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embeddings/oleObject2.bin" ContentType="application/vnd.openxmlformats-officedocument.oleObject"/>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codeName="EstaPasta_de_trabalho"/>
  <mc:AlternateContent xmlns:mc="http://schemas.openxmlformats.org/markup-compatibility/2006">
    <mc:Choice Requires="x15">
      <x15ac:absPath xmlns:x15ac="http://schemas.microsoft.com/office/spreadsheetml/2010/11/ac" url="C:\Users\jorge.melo\Desktop\"/>
    </mc:Choice>
  </mc:AlternateContent>
  <xr:revisionPtr revIDLastSave="0" documentId="8_{D6C4A1CB-9BAA-4FD6-9714-E7537C25CB87}" xr6:coauthVersionLast="45" xr6:coauthVersionMax="45" xr10:uidLastSave="{00000000-0000-0000-0000-000000000000}"/>
  <workbookProtection workbookPassword="AF6B" lockStructure="1"/>
  <bookViews>
    <workbookView xWindow="6630" yWindow="480" windowWidth="21600" windowHeight="11385" tabRatio="601" xr2:uid="{00000000-000D-0000-FFFF-FFFF00000000}"/>
  </bookViews>
  <sheets>
    <sheet name="AC" sheetId="4" r:id="rId1"/>
    <sheet name="NP" sheetId="6" r:id="rId2"/>
  </sheets>
  <definedNames>
    <definedName name="_xlnm._FilterDatabase" localSheetId="0" hidden="1">AC!#REF!</definedName>
    <definedName name="_xlnm._FilterDatabase" localSheetId="1" hidden="1">NP!#REF!</definedName>
    <definedName name="_xlnm.Print_Area" localSheetId="0">AC!$A$1:$AZ$1018</definedName>
    <definedName name="_xlnm.Print_Area" localSheetId="1">NP!$A$1:$X$1012</definedName>
    <definedName name="_xlnm.Print_Titles" localSheetId="0">AC!$8:$37</definedName>
    <definedName name="_xlnm.Print_Titles" localSheetId="1">NP!$2:$31</definedName>
  </definedNames>
  <calcPr calcId="191029"/>
</workbook>
</file>

<file path=xl/calcChain.xml><?xml version="1.0" encoding="utf-8"?>
<calcChain xmlns="http://schemas.openxmlformats.org/spreadsheetml/2006/main">
  <c r="C22" i="4" l="1"/>
  <c r="D22" i="4"/>
  <c r="E22" i="4"/>
  <c r="F22" i="4"/>
  <c r="G22" i="4"/>
  <c r="H22" i="4"/>
  <c r="J12" i="4" l="1"/>
  <c r="BQ3617" i="4"/>
  <c r="BN3617" i="4"/>
  <c r="BK3617" i="4"/>
  <c r="BI3617" i="4"/>
  <c r="BG3617" i="4"/>
  <c r="BF3617" i="4"/>
  <c r="AZ3617" i="4"/>
  <c r="AY3617" i="4"/>
  <c r="AS3617" i="4"/>
  <c r="AR3617" i="4"/>
  <c r="AQ3617" i="4"/>
  <c r="AN3617" i="4"/>
  <c r="AL3617" i="4"/>
  <c r="AW3617" i="4" s="1"/>
  <c r="AJ3617" i="4"/>
  <c r="AH3617" i="4"/>
  <c r="AF3617" i="4"/>
  <c r="X3617" i="4"/>
  <c r="BQ3616" i="4"/>
  <c r="BN3616" i="4"/>
  <c r="BK3616" i="4"/>
  <c r="BI3616" i="4"/>
  <c r="BG3616" i="4"/>
  <c r="BF3616" i="4"/>
  <c r="AZ3616" i="4"/>
  <c r="AY3616" i="4"/>
  <c r="AS3616" i="4"/>
  <c r="AR3616" i="4"/>
  <c r="AQ3616" i="4"/>
  <c r="AN3616" i="4"/>
  <c r="AL3616" i="4"/>
  <c r="AW3616" i="4" s="1"/>
  <c r="AJ3616" i="4"/>
  <c r="AH3616" i="4"/>
  <c r="AF3616" i="4"/>
  <c r="X3616" i="4"/>
  <c r="BQ3615" i="4"/>
  <c r="BN3615" i="4"/>
  <c r="BK3615" i="4"/>
  <c r="BI3615" i="4"/>
  <c r="BG3615" i="4"/>
  <c r="BF3615" i="4"/>
  <c r="AZ3615" i="4"/>
  <c r="AY3615" i="4"/>
  <c r="AS3615" i="4"/>
  <c r="AR3615" i="4"/>
  <c r="AQ3615" i="4"/>
  <c r="AP3615" i="4"/>
  <c r="AN3615" i="4"/>
  <c r="AL3615" i="4"/>
  <c r="AW3615" i="4" s="1"/>
  <c r="AJ3615" i="4"/>
  <c r="AH3615" i="4"/>
  <c r="AF3615" i="4"/>
  <c r="X3615" i="4"/>
  <c r="BQ3614" i="4"/>
  <c r="BN3614" i="4"/>
  <c r="BK3614" i="4"/>
  <c r="BI3614" i="4"/>
  <c r="BG3614" i="4"/>
  <c r="BF3614" i="4"/>
  <c r="AZ3614" i="4"/>
  <c r="AY3614" i="4"/>
  <c r="AX3614" i="4"/>
  <c r="AU3614" i="4"/>
  <c r="AS3614" i="4"/>
  <c r="AR3614" i="4"/>
  <c r="AQ3614" i="4"/>
  <c r="AN3614" i="4"/>
  <c r="AL3614" i="4"/>
  <c r="AW3614" i="4" s="1"/>
  <c r="AJ3614" i="4"/>
  <c r="AH3614" i="4"/>
  <c r="AF3614" i="4"/>
  <c r="X3614" i="4"/>
  <c r="BQ3613" i="4"/>
  <c r="BN3613" i="4"/>
  <c r="BK3613" i="4"/>
  <c r="BI3613" i="4"/>
  <c r="BG3613" i="4"/>
  <c r="BF3613" i="4"/>
  <c r="AZ3613" i="4"/>
  <c r="AY3613" i="4"/>
  <c r="AS3613" i="4"/>
  <c r="AR3613" i="4"/>
  <c r="AQ3613" i="4"/>
  <c r="AN3613" i="4"/>
  <c r="AL3613" i="4"/>
  <c r="AW3613" i="4" s="1"/>
  <c r="AJ3613" i="4"/>
  <c r="AH3613" i="4"/>
  <c r="AF3613" i="4"/>
  <c r="X3613" i="4"/>
  <c r="BQ3612" i="4"/>
  <c r="BN3612" i="4"/>
  <c r="BK3612" i="4"/>
  <c r="BI3612" i="4"/>
  <c r="BG3612" i="4"/>
  <c r="BF3612" i="4"/>
  <c r="AZ3612" i="4"/>
  <c r="AY3612" i="4"/>
  <c r="AS3612" i="4"/>
  <c r="AR3612" i="4"/>
  <c r="AQ3612" i="4"/>
  <c r="AN3612" i="4"/>
  <c r="AL3612" i="4"/>
  <c r="AW3612" i="4" s="1"/>
  <c r="AJ3612" i="4"/>
  <c r="AH3612" i="4"/>
  <c r="AF3612" i="4"/>
  <c r="X3612" i="4"/>
  <c r="BQ3611" i="4"/>
  <c r="BN3611" i="4"/>
  <c r="BK3611" i="4"/>
  <c r="BI3611" i="4"/>
  <c r="BG3611" i="4"/>
  <c r="BF3611" i="4"/>
  <c r="AZ3611" i="4"/>
  <c r="AY3611" i="4"/>
  <c r="AS3611" i="4"/>
  <c r="AR3611" i="4"/>
  <c r="AQ3611" i="4"/>
  <c r="AN3611" i="4"/>
  <c r="AL3611" i="4"/>
  <c r="AJ3611" i="4"/>
  <c r="AH3611" i="4"/>
  <c r="AF3611" i="4"/>
  <c r="X3611" i="4"/>
  <c r="BQ3610" i="4"/>
  <c r="BN3610" i="4"/>
  <c r="BK3610" i="4"/>
  <c r="BI3610" i="4"/>
  <c r="BG3610" i="4"/>
  <c r="BF3610" i="4"/>
  <c r="AZ3610" i="4"/>
  <c r="AY3610" i="4"/>
  <c r="AU3610" i="4"/>
  <c r="AS3610" i="4"/>
  <c r="AR3610" i="4"/>
  <c r="AQ3610" i="4"/>
  <c r="AN3610" i="4"/>
  <c r="AL3610" i="4"/>
  <c r="AW3610" i="4" s="1"/>
  <c r="AJ3610" i="4"/>
  <c r="AH3610" i="4"/>
  <c r="AF3610" i="4"/>
  <c r="X3610" i="4"/>
  <c r="BQ3609" i="4"/>
  <c r="BN3609" i="4"/>
  <c r="BK3609" i="4"/>
  <c r="BI3609" i="4"/>
  <c r="BG3609" i="4"/>
  <c r="BF3609" i="4"/>
  <c r="AZ3609" i="4"/>
  <c r="AY3609" i="4"/>
  <c r="AS3609" i="4"/>
  <c r="AR3609" i="4"/>
  <c r="AQ3609" i="4"/>
  <c r="AN3609" i="4"/>
  <c r="AL3609" i="4"/>
  <c r="AW3609" i="4" s="1"/>
  <c r="AJ3609" i="4"/>
  <c r="AH3609" i="4"/>
  <c r="AF3609" i="4"/>
  <c r="X3609" i="4"/>
  <c r="BC3609" i="4" s="1"/>
  <c r="BQ3608" i="4"/>
  <c r="BN3608" i="4"/>
  <c r="BK3608" i="4"/>
  <c r="BI3608" i="4"/>
  <c r="BG3608" i="4"/>
  <c r="BF3608" i="4"/>
  <c r="AZ3608" i="4"/>
  <c r="AY3608" i="4"/>
  <c r="AS3608" i="4"/>
  <c r="AR3608" i="4"/>
  <c r="AQ3608" i="4"/>
  <c r="AN3608" i="4"/>
  <c r="AL3608" i="4"/>
  <c r="AJ3608" i="4"/>
  <c r="AH3608" i="4"/>
  <c r="AF3608" i="4"/>
  <c r="X3608" i="4"/>
  <c r="BC3608" i="4" s="1"/>
  <c r="BQ3607" i="4"/>
  <c r="BN3607" i="4"/>
  <c r="BK3607" i="4"/>
  <c r="BI3607" i="4"/>
  <c r="BG3607" i="4"/>
  <c r="BF3607" i="4"/>
  <c r="AZ3607" i="4"/>
  <c r="AY3607" i="4"/>
  <c r="AS3607" i="4"/>
  <c r="AR3607" i="4"/>
  <c r="AQ3607" i="4"/>
  <c r="AN3607" i="4"/>
  <c r="AL3607" i="4"/>
  <c r="AW3607" i="4" s="1"/>
  <c r="AJ3607" i="4"/>
  <c r="AH3607" i="4"/>
  <c r="AF3607" i="4"/>
  <c r="X3607" i="4"/>
  <c r="BC3607" i="4" s="1"/>
  <c r="BQ3606" i="4"/>
  <c r="BN3606" i="4"/>
  <c r="BK3606" i="4"/>
  <c r="BI3606" i="4"/>
  <c r="BG3606" i="4"/>
  <c r="BF3606" i="4"/>
  <c r="AZ3606" i="4"/>
  <c r="AY3606" i="4"/>
  <c r="AS3606" i="4"/>
  <c r="AR3606" i="4"/>
  <c r="AQ3606" i="4"/>
  <c r="AN3606" i="4"/>
  <c r="AL3606" i="4"/>
  <c r="AJ3606" i="4"/>
  <c r="AH3606" i="4"/>
  <c r="AF3606" i="4"/>
  <c r="X3606" i="4"/>
  <c r="BC3606" i="4" s="1"/>
  <c r="BQ3605" i="4"/>
  <c r="BN3605" i="4"/>
  <c r="BK3605" i="4"/>
  <c r="BI3605" i="4"/>
  <c r="BG3605" i="4"/>
  <c r="BF3605" i="4"/>
  <c r="AZ3605" i="4"/>
  <c r="AY3605" i="4"/>
  <c r="AS3605" i="4"/>
  <c r="AR3605" i="4"/>
  <c r="AQ3605" i="4"/>
  <c r="AN3605" i="4"/>
  <c r="AL3605" i="4"/>
  <c r="AU3605" i="4" s="1"/>
  <c r="AJ3605" i="4"/>
  <c r="AH3605" i="4"/>
  <c r="AF3605" i="4"/>
  <c r="X3605" i="4"/>
  <c r="BQ3604" i="4"/>
  <c r="BN3604" i="4"/>
  <c r="BK3604" i="4"/>
  <c r="BI3604" i="4"/>
  <c r="BG3604" i="4"/>
  <c r="BF3604" i="4"/>
  <c r="AZ3604" i="4"/>
  <c r="AY3604" i="4"/>
  <c r="AS3604" i="4"/>
  <c r="AR3604" i="4"/>
  <c r="AQ3604" i="4"/>
  <c r="AN3604" i="4"/>
  <c r="AL3604" i="4"/>
  <c r="AV3604" i="4" s="1"/>
  <c r="AJ3604" i="4"/>
  <c r="AH3604" i="4"/>
  <c r="AF3604" i="4"/>
  <c r="X3604" i="4"/>
  <c r="BC3604" i="4" s="1"/>
  <c r="BQ3603" i="4"/>
  <c r="BN3603" i="4"/>
  <c r="BK3603" i="4"/>
  <c r="BI3603" i="4"/>
  <c r="BG3603" i="4"/>
  <c r="BF3603" i="4"/>
  <c r="AZ3603" i="4"/>
  <c r="AY3603" i="4"/>
  <c r="AS3603" i="4"/>
  <c r="AR3603" i="4"/>
  <c r="AQ3603" i="4"/>
  <c r="AN3603" i="4"/>
  <c r="AL3603" i="4"/>
  <c r="AJ3603" i="4"/>
  <c r="AH3603" i="4"/>
  <c r="AF3603" i="4"/>
  <c r="X3603" i="4"/>
  <c r="BC3603" i="4" s="1"/>
  <c r="BQ3602" i="4"/>
  <c r="BN3602" i="4"/>
  <c r="BK3602" i="4"/>
  <c r="BI3602" i="4"/>
  <c r="BG3602" i="4"/>
  <c r="BF3602" i="4"/>
  <c r="AZ3602" i="4"/>
  <c r="AY3602" i="4"/>
  <c r="AS3602" i="4"/>
  <c r="AR3602" i="4"/>
  <c r="AQ3602" i="4"/>
  <c r="AN3602" i="4"/>
  <c r="AL3602" i="4"/>
  <c r="AX3602" i="4" s="1"/>
  <c r="AJ3602" i="4"/>
  <c r="AH3602" i="4"/>
  <c r="AF3602" i="4"/>
  <c r="X3602" i="4"/>
  <c r="BC3602" i="4" s="1"/>
  <c r="BQ3601" i="4"/>
  <c r="BN3601" i="4"/>
  <c r="BK3601" i="4"/>
  <c r="BI3601" i="4"/>
  <c r="BG3601" i="4"/>
  <c r="BF3601" i="4"/>
  <c r="AZ3601" i="4"/>
  <c r="AY3601" i="4"/>
  <c r="AS3601" i="4"/>
  <c r="AR3601" i="4"/>
  <c r="AQ3601" i="4"/>
  <c r="AN3601" i="4"/>
  <c r="AL3601" i="4"/>
  <c r="AV3601" i="4" s="1"/>
  <c r="AJ3601" i="4"/>
  <c r="AH3601" i="4"/>
  <c r="AF3601" i="4"/>
  <c r="X3601" i="4"/>
  <c r="BE3601" i="4" s="1"/>
  <c r="BQ3600" i="4"/>
  <c r="BN3600" i="4"/>
  <c r="BK3600" i="4"/>
  <c r="BI3600" i="4"/>
  <c r="BG3600" i="4"/>
  <c r="BF3600" i="4"/>
  <c r="BC3600" i="4"/>
  <c r="AZ3600" i="4"/>
  <c r="AY3600" i="4"/>
  <c r="AS3600" i="4"/>
  <c r="AR3600" i="4"/>
  <c r="AQ3600" i="4"/>
  <c r="AN3600" i="4"/>
  <c r="AL3600" i="4"/>
  <c r="AV3600" i="4" s="1"/>
  <c r="AJ3600" i="4"/>
  <c r="AH3600" i="4"/>
  <c r="AF3600" i="4"/>
  <c r="X3600" i="4"/>
  <c r="BQ3599" i="4"/>
  <c r="BN3599" i="4"/>
  <c r="BK3599" i="4"/>
  <c r="BI3599" i="4"/>
  <c r="BG3599" i="4"/>
  <c r="BF3599" i="4"/>
  <c r="AZ3599" i="4"/>
  <c r="AY3599" i="4"/>
  <c r="AS3599" i="4"/>
  <c r="AR3599" i="4"/>
  <c r="AQ3599" i="4"/>
  <c r="AN3599" i="4"/>
  <c r="AL3599" i="4"/>
  <c r="AX3599" i="4" s="1"/>
  <c r="AJ3599" i="4"/>
  <c r="AH3599" i="4"/>
  <c r="AF3599" i="4"/>
  <c r="X3599" i="4"/>
  <c r="BQ3598" i="4"/>
  <c r="BN3598" i="4"/>
  <c r="BK3598" i="4"/>
  <c r="BI3598" i="4"/>
  <c r="BG3598" i="4"/>
  <c r="BF3598" i="4"/>
  <c r="AZ3598" i="4"/>
  <c r="AY3598" i="4"/>
  <c r="AS3598" i="4"/>
  <c r="AR3598" i="4"/>
  <c r="AQ3598" i="4"/>
  <c r="AN3598" i="4"/>
  <c r="AL3598" i="4"/>
  <c r="AW3598" i="4" s="1"/>
  <c r="AJ3598" i="4"/>
  <c r="AH3598" i="4"/>
  <c r="AF3598" i="4"/>
  <c r="X3598" i="4"/>
  <c r="BE3598" i="4" s="1"/>
  <c r="BQ3597" i="4"/>
  <c r="BN3597" i="4"/>
  <c r="BK3597" i="4"/>
  <c r="BI3597" i="4"/>
  <c r="BG3597" i="4"/>
  <c r="BF3597" i="4"/>
  <c r="AZ3597" i="4"/>
  <c r="AY3597" i="4"/>
  <c r="AS3597" i="4"/>
  <c r="AR3597" i="4"/>
  <c r="AQ3597" i="4"/>
  <c r="AN3597" i="4"/>
  <c r="AL3597" i="4"/>
  <c r="AT3597" i="4" s="1"/>
  <c r="AJ3597" i="4"/>
  <c r="AH3597" i="4"/>
  <c r="AF3597" i="4"/>
  <c r="X3597" i="4"/>
  <c r="BC3597" i="4" s="1"/>
  <c r="BQ3596" i="4"/>
  <c r="BN3596" i="4"/>
  <c r="BK3596" i="4"/>
  <c r="BI3596" i="4"/>
  <c r="BG3596" i="4"/>
  <c r="BF3596" i="4"/>
  <c r="AZ3596" i="4"/>
  <c r="AY3596" i="4"/>
  <c r="AS3596" i="4"/>
  <c r="AR3596" i="4"/>
  <c r="AQ3596" i="4"/>
  <c r="AN3596" i="4"/>
  <c r="AL3596" i="4"/>
  <c r="AW3596" i="4" s="1"/>
  <c r="AJ3596" i="4"/>
  <c r="AH3596" i="4"/>
  <c r="AF3596" i="4"/>
  <c r="X3596" i="4"/>
  <c r="BE3596" i="4" s="1"/>
  <c r="BQ3595" i="4"/>
  <c r="BN3595" i="4"/>
  <c r="BK3595" i="4"/>
  <c r="BI3595" i="4"/>
  <c r="BG3595" i="4"/>
  <c r="BF3595" i="4"/>
  <c r="AZ3595" i="4"/>
  <c r="AY3595" i="4"/>
  <c r="AS3595" i="4"/>
  <c r="AR3595" i="4"/>
  <c r="AQ3595" i="4"/>
  <c r="AN3595" i="4"/>
  <c r="AL3595" i="4"/>
  <c r="AT3595" i="4" s="1"/>
  <c r="AJ3595" i="4"/>
  <c r="AH3595" i="4"/>
  <c r="AF3595" i="4"/>
  <c r="X3595" i="4"/>
  <c r="BQ3594" i="4"/>
  <c r="BN3594" i="4"/>
  <c r="BK3594" i="4"/>
  <c r="BI3594" i="4"/>
  <c r="BG3594" i="4"/>
  <c r="BF3594" i="4"/>
  <c r="AZ3594" i="4"/>
  <c r="AY3594" i="4"/>
  <c r="AS3594" i="4"/>
  <c r="AR3594" i="4"/>
  <c r="AQ3594" i="4"/>
  <c r="AN3594" i="4"/>
  <c r="AL3594" i="4"/>
  <c r="AJ3594" i="4"/>
  <c r="AH3594" i="4"/>
  <c r="AF3594" i="4"/>
  <c r="X3594" i="4"/>
  <c r="BE3594" i="4" s="1"/>
  <c r="BQ3593" i="4"/>
  <c r="BN3593" i="4"/>
  <c r="BK3593" i="4"/>
  <c r="BI3593" i="4"/>
  <c r="BG3593" i="4"/>
  <c r="BF3593" i="4"/>
  <c r="AZ3593" i="4"/>
  <c r="AY3593" i="4"/>
  <c r="AS3593" i="4"/>
  <c r="AR3593" i="4"/>
  <c r="AQ3593" i="4"/>
  <c r="AN3593" i="4"/>
  <c r="AL3593" i="4"/>
  <c r="AJ3593" i="4"/>
  <c r="AH3593" i="4"/>
  <c r="AF3593" i="4"/>
  <c r="X3593" i="4"/>
  <c r="BD3593" i="4" s="1"/>
  <c r="BQ3592" i="4"/>
  <c r="BN3592" i="4"/>
  <c r="BK3592" i="4"/>
  <c r="BI3592" i="4"/>
  <c r="BG3592" i="4"/>
  <c r="BF3592" i="4"/>
  <c r="AZ3592" i="4"/>
  <c r="AY3592" i="4"/>
  <c r="AS3592" i="4"/>
  <c r="AR3592" i="4"/>
  <c r="AQ3592" i="4"/>
  <c r="AN3592" i="4"/>
  <c r="AL3592" i="4"/>
  <c r="AX3592" i="4" s="1"/>
  <c r="AJ3592" i="4"/>
  <c r="AH3592" i="4"/>
  <c r="AF3592" i="4"/>
  <c r="X3592" i="4"/>
  <c r="BE3592" i="4" s="1"/>
  <c r="BQ3591" i="4"/>
  <c r="BN3591" i="4"/>
  <c r="BK3591" i="4"/>
  <c r="BI3591" i="4"/>
  <c r="BG3591" i="4"/>
  <c r="BF3591" i="4"/>
  <c r="AZ3591" i="4"/>
  <c r="AY3591" i="4"/>
  <c r="AS3591" i="4"/>
  <c r="AR3591" i="4"/>
  <c r="AQ3591" i="4"/>
  <c r="AN3591" i="4"/>
  <c r="AL3591" i="4"/>
  <c r="AX3591" i="4" s="1"/>
  <c r="AJ3591" i="4"/>
  <c r="AH3591" i="4"/>
  <c r="AF3591" i="4"/>
  <c r="X3591" i="4"/>
  <c r="BQ3590" i="4"/>
  <c r="BN3590" i="4"/>
  <c r="BK3590" i="4"/>
  <c r="BI3590" i="4"/>
  <c r="BG3590" i="4"/>
  <c r="BF3590" i="4"/>
  <c r="AZ3590" i="4"/>
  <c r="AY3590" i="4"/>
  <c r="AS3590" i="4"/>
  <c r="AR3590" i="4"/>
  <c r="AQ3590" i="4"/>
  <c r="AN3590" i="4"/>
  <c r="AL3590" i="4"/>
  <c r="AJ3590" i="4"/>
  <c r="AH3590" i="4"/>
  <c r="AF3590" i="4"/>
  <c r="X3590" i="4"/>
  <c r="BD3590" i="4" s="1"/>
  <c r="BQ3589" i="4"/>
  <c r="BN3589" i="4"/>
  <c r="BK3589" i="4"/>
  <c r="BI3589" i="4"/>
  <c r="BG3589" i="4"/>
  <c r="BF3589" i="4"/>
  <c r="AZ3589" i="4"/>
  <c r="AY3589" i="4"/>
  <c r="AS3589" i="4"/>
  <c r="AR3589" i="4"/>
  <c r="AQ3589" i="4"/>
  <c r="AN3589" i="4"/>
  <c r="AL3589" i="4"/>
  <c r="AJ3589" i="4"/>
  <c r="AH3589" i="4"/>
  <c r="AF3589" i="4"/>
  <c r="X3589" i="4"/>
  <c r="BA3589" i="4" s="1"/>
  <c r="BQ3588" i="4"/>
  <c r="BN3588" i="4"/>
  <c r="BK3588" i="4"/>
  <c r="BI3588" i="4"/>
  <c r="BG3588" i="4"/>
  <c r="BF3588" i="4"/>
  <c r="AZ3588" i="4"/>
  <c r="AY3588" i="4"/>
  <c r="AS3588" i="4"/>
  <c r="AR3588" i="4"/>
  <c r="AQ3588" i="4"/>
  <c r="AN3588" i="4"/>
  <c r="AL3588" i="4"/>
  <c r="AJ3588" i="4"/>
  <c r="AH3588" i="4"/>
  <c r="AF3588" i="4"/>
  <c r="X3588" i="4"/>
  <c r="BA3588" i="4" s="1"/>
  <c r="BQ3587" i="4"/>
  <c r="BN3587" i="4"/>
  <c r="BK3587" i="4"/>
  <c r="BI3587" i="4"/>
  <c r="BG3587" i="4"/>
  <c r="BF3587" i="4"/>
  <c r="AZ3587" i="4"/>
  <c r="AY3587" i="4"/>
  <c r="AS3587" i="4"/>
  <c r="AR3587" i="4"/>
  <c r="AQ3587" i="4"/>
  <c r="AN3587" i="4"/>
  <c r="AL3587" i="4"/>
  <c r="AJ3587" i="4"/>
  <c r="AH3587" i="4"/>
  <c r="AF3587" i="4"/>
  <c r="X3587" i="4"/>
  <c r="BE3587" i="4" s="1"/>
  <c r="BQ3586" i="4"/>
  <c r="BN3586" i="4"/>
  <c r="BK3586" i="4"/>
  <c r="BI3586" i="4"/>
  <c r="BG3586" i="4"/>
  <c r="BF3586" i="4"/>
  <c r="AZ3586" i="4"/>
  <c r="AY3586" i="4"/>
  <c r="AS3586" i="4"/>
  <c r="AR3586" i="4"/>
  <c r="AQ3586" i="4"/>
  <c r="AN3586" i="4"/>
  <c r="AL3586" i="4"/>
  <c r="AV3586" i="4" s="1"/>
  <c r="AJ3586" i="4"/>
  <c r="AH3586" i="4"/>
  <c r="AF3586" i="4"/>
  <c r="X3586" i="4"/>
  <c r="BD3586" i="4" s="1"/>
  <c r="BQ3585" i="4"/>
  <c r="BN3585" i="4"/>
  <c r="BK3585" i="4"/>
  <c r="BI3585" i="4"/>
  <c r="BG3585" i="4"/>
  <c r="BF3585" i="4"/>
  <c r="AZ3585" i="4"/>
  <c r="AY3585" i="4"/>
  <c r="AS3585" i="4"/>
  <c r="AR3585" i="4"/>
  <c r="AQ3585" i="4"/>
  <c r="AN3585" i="4"/>
  <c r="AL3585" i="4"/>
  <c r="AV3585" i="4" s="1"/>
  <c r="AJ3585" i="4"/>
  <c r="AH3585" i="4"/>
  <c r="AF3585" i="4"/>
  <c r="X3585" i="4"/>
  <c r="BA3585" i="4" s="1"/>
  <c r="BQ3584" i="4"/>
  <c r="BN3584" i="4"/>
  <c r="BK3584" i="4"/>
  <c r="BI3584" i="4"/>
  <c r="BG3584" i="4"/>
  <c r="BF3584" i="4"/>
  <c r="AZ3584" i="4"/>
  <c r="AY3584" i="4"/>
  <c r="AS3584" i="4"/>
  <c r="AR3584" i="4"/>
  <c r="AQ3584" i="4"/>
  <c r="AN3584" i="4"/>
  <c r="AL3584" i="4"/>
  <c r="AU3584" i="4" s="1"/>
  <c r="AJ3584" i="4"/>
  <c r="AH3584" i="4"/>
  <c r="AF3584" i="4"/>
  <c r="X3584" i="4"/>
  <c r="BA3584" i="4" s="1"/>
  <c r="BQ3583" i="4"/>
  <c r="BN3583" i="4"/>
  <c r="BK3583" i="4"/>
  <c r="BI3583" i="4"/>
  <c r="BG3583" i="4"/>
  <c r="BF3583" i="4"/>
  <c r="AZ3583" i="4"/>
  <c r="AY3583" i="4"/>
  <c r="AS3583" i="4"/>
  <c r="AR3583" i="4"/>
  <c r="AQ3583" i="4"/>
  <c r="AN3583" i="4"/>
  <c r="AL3583" i="4"/>
  <c r="AU3583" i="4" s="1"/>
  <c r="AJ3583" i="4"/>
  <c r="AH3583" i="4"/>
  <c r="AF3583" i="4"/>
  <c r="X3583" i="4"/>
  <c r="BD3583" i="4" s="1"/>
  <c r="BQ3582" i="4"/>
  <c r="BN3582" i="4"/>
  <c r="BK3582" i="4"/>
  <c r="BI3582" i="4"/>
  <c r="BG3582" i="4"/>
  <c r="BF3582" i="4"/>
  <c r="AZ3582" i="4"/>
  <c r="AY3582" i="4"/>
  <c r="AS3582" i="4"/>
  <c r="AR3582" i="4"/>
  <c r="AQ3582" i="4"/>
  <c r="AN3582" i="4"/>
  <c r="AL3582" i="4"/>
  <c r="AV3582" i="4" s="1"/>
  <c r="AJ3582" i="4"/>
  <c r="AH3582" i="4"/>
  <c r="AF3582" i="4"/>
  <c r="X3582" i="4"/>
  <c r="BB3582" i="4" s="1"/>
  <c r="BQ3581" i="4"/>
  <c r="BN3581" i="4"/>
  <c r="BK3581" i="4"/>
  <c r="BI3581" i="4"/>
  <c r="BG3581" i="4"/>
  <c r="BF3581" i="4"/>
  <c r="AZ3581" i="4"/>
  <c r="AY3581" i="4"/>
  <c r="AS3581" i="4"/>
  <c r="AR3581" i="4"/>
  <c r="AQ3581" i="4"/>
  <c r="AN3581" i="4"/>
  <c r="AL3581" i="4"/>
  <c r="AT3581" i="4" s="1"/>
  <c r="AJ3581" i="4"/>
  <c r="AH3581" i="4"/>
  <c r="AF3581" i="4"/>
  <c r="X3581" i="4"/>
  <c r="BC3581" i="4" s="1"/>
  <c r="BQ3580" i="4"/>
  <c r="BN3580" i="4"/>
  <c r="BK3580" i="4"/>
  <c r="BI3580" i="4"/>
  <c r="BG3580" i="4"/>
  <c r="BF3580" i="4"/>
  <c r="AZ3580" i="4"/>
  <c r="AY3580" i="4"/>
  <c r="AS3580" i="4"/>
  <c r="AR3580" i="4"/>
  <c r="AQ3580" i="4"/>
  <c r="AN3580" i="4"/>
  <c r="AL3580" i="4"/>
  <c r="AV3580" i="4" s="1"/>
  <c r="AJ3580" i="4"/>
  <c r="AH3580" i="4"/>
  <c r="AF3580" i="4"/>
  <c r="X3580" i="4"/>
  <c r="BE3580" i="4" s="1"/>
  <c r="BQ3579" i="4"/>
  <c r="BN3579" i="4"/>
  <c r="BK3579" i="4"/>
  <c r="BI3579" i="4"/>
  <c r="BG3579" i="4"/>
  <c r="BF3579" i="4"/>
  <c r="AZ3579" i="4"/>
  <c r="AY3579" i="4"/>
  <c r="AS3579" i="4"/>
  <c r="AR3579" i="4"/>
  <c r="AQ3579" i="4"/>
  <c r="AN3579" i="4"/>
  <c r="AL3579" i="4"/>
  <c r="AU3579" i="4" s="1"/>
  <c r="AJ3579" i="4"/>
  <c r="AH3579" i="4"/>
  <c r="AF3579" i="4"/>
  <c r="X3579" i="4"/>
  <c r="BB3579" i="4" s="1"/>
  <c r="BQ3578" i="4"/>
  <c r="BN3578" i="4"/>
  <c r="BK3578" i="4"/>
  <c r="BI3578" i="4"/>
  <c r="BG3578" i="4"/>
  <c r="BF3578" i="4"/>
  <c r="AZ3578" i="4"/>
  <c r="AY3578" i="4"/>
  <c r="AS3578" i="4"/>
  <c r="AR3578" i="4"/>
  <c r="AQ3578" i="4"/>
  <c r="AN3578" i="4"/>
  <c r="AL3578" i="4"/>
  <c r="AV3578" i="4" s="1"/>
  <c r="AJ3578" i="4"/>
  <c r="AH3578" i="4"/>
  <c r="AF3578" i="4"/>
  <c r="X3578" i="4"/>
  <c r="BB3578" i="4" s="1"/>
  <c r="BQ3577" i="4"/>
  <c r="BN3577" i="4"/>
  <c r="BK3577" i="4"/>
  <c r="BI3577" i="4"/>
  <c r="BG3577" i="4"/>
  <c r="BF3577" i="4"/>
  <c r="AZ3577" i="4"/>
  <c r="AY3577" i="4"/>
  <c r="AS3577" i="4"/>
  <c r="AR3577" i="4"/>
  <c r="AQ3577" i="4"/>
  <c r="AN3577" i="4"/>
  <c r="AL3577" i="4"/>
  <c r="AT3577" i="4" s="1"/>
  <c r="AJ3577" i="4"/>
  <c r="AH3577" i="4"/>
  <c r="AF3577" i="4"/>
  <c r="X3577" i="4"/>
  <c r="BC3577" i="4" s="1"/>
  <c r="BQ3576" i="4"/>
  <c r="BN3576" i="4"/>
  <c r="BK3576" i="4"/>
  <c r="BI3576" i="4"/>
  <c r="BG3576" i="4"/>
  <c r="BF3576" i="4"/>
  <c r="AZ3576" i="4"/>
  <c r="AY3576" i="4"/>
  <c r="AS3576" i="4"/>
  <c r="AR3576" i="4"/>
  <c r="AQ3576" i="4"/>
  <c r="AN3576" i="4"/>
  <c r="AL3576" i="4"/>
  <c r="AV3576" i="4" s="1"/>
  <c r="AJ3576" i="4"/>
  <c r="AH3576" i="4"/>
  <c r="AF3576" i="4"/>
  <c r="X3576" i="4"/>
  <c r="BE3576" i="4" s="1"/>
  <c r="BQ3575" i="4"/>
  <c r="BN3575" i="4"/>
  <c r="BK3575" i="4"/>
  <c r="BI3575" i="4"/>
  <c r="BG3575" i="4"/>
  <c r="BF3575" i="4"/>
  <c r="AZ3575" i="4"/>
  <c r="AY3575" i="4"/>
  <c r="AS3575" i="4"/>
  <c r="AR3575" i="4"/>
  <c r="AQ3575" i="4"/>
  <c r="AN3575" i="4"/>
  <c r="AL3575" i="4"/>
  <c r="AJ3575" i="4"/>
  <c r="AH3575" i="4"/>
  <c r="AF3575" i="4"/>
  <c r="X3575" i="4"/>
  <c r="BB3575" i="4" s="1"/>
  <c r="BQ3574" i="4"/>
  <c r="BN3574" i="4"/>
  <c r="BK3574" i="4"/>
  <c r="BI3574" i="4"/>
  <c r="BG3574" i="4"/>
  <c r="BF3574" i="4"/>
  <c r="AZ3574" i="4"/>
  <c r="AY3574" i="4"/>
  <c r="AS3574" i="4"/>
  <c r="AR3574" i="4"/>
  <c r="AQ3574" i="4"/>
  <c r="AN3574" i="4"/>
  <c r="AL3574" i="4"/>
  <c r="AJ3574" i="4"/>
  <c r="AH3574" i="4"/>
  <c r="AF3574" i="4"/>
  <c r="X3574" i="4"/>
  <c r="BB3574" i="4" s="1"/>
  <c r="BQ3573" i="4"/>
  <c r="BN3573" i="4"/>
  <c r="BK3573" i="4"/>
  <c r="BI3573" i="4"/>
  <c r="BG3573" i="4"/>
  <c r="BF3573" i="4"/>
  <c r="AZ3573" i="4"/>
  <c r="AY3573" i="4"/>
  <c r="AS3573" i="4"/>
  <c r="AR3573" i="4"/>
  <c r="AQ3573" i="4"/>
  <c r="AN3573" i="4"/>
  <c r="AL3573" i="4"/>
  <c r="AT3573" i="4" s="1"/>
  <c r="AJ3573" i="4"/>
  <c r="AH3573" i="4"/>
  <c r="AF3573" i="4"/>
  <c r="X3573" i="4"/>
  <c r="BQ3572" i="4"/>
  <c r="BN3572" i="4"/>
  <c r="BK3572" i="4"/>
  <c r="BI3572" i="4"/>
  <c r="BG3572" i="4"/>
  <c r="BF3572" i="4"/>
  <c r="AZ3572" i="4"/>
  <c r="AY3572" i="4"/>
  <c r="AS3572" i="4"/>
  <c r="AR3572" i="4"/>
  <c r="AQ3572" i="4"/>
  <c r="AN3572" i="4"/>
  <c r="AL3572" i="4"/>
  <c r="AV3572" i="4" s="1"/>
  <c r="AJ3572" i="4"/>
  <c r="AH3572" i="4"/>
  <c r="AF3572" i="4"/>
  <c r="X3572" i="4"/>
  <c r="BE3572" i="4" s="1"/>
  <c r="BQ3571" i="4"/>
  <c r="BN3571" i="4"/>
  <c r="BK3571" i="4"/>
  <c r="BI3571" i="4"/>
  <c r="BG3571" i="4"/>
  <c r="BF3571" i="4"/>
  <c r="AZ3571" i="4"/>
  <c r="AY3571" i="4"/>
  <c r="AS3571" i="4"/>
  <c r="AR3571" i="4"/>
  <c r="AQ3571" i="4"/>
  <c r="AN3571" i="4"/>
  <c r="AL3571" i="4"/>
  <c r="AJ3571" i="4"/>
  <c r="AH3571" i="4"/>
  <c r="AF3571" i="4"/>
  <c r="X3571" i="4"/>
  <c r="BB3571" i="4" s="1"/>
  <c r="BQ3570" i="4"/>
  <c r="BN3570" i="4"/>
  <c r="BK3570" i="4"/>
  <c r="BI3570" i="4"/>
  <c r="BG3570" i="4"/>
  <c r="BF3570" i="4"/>
  <c r="AZ3570" i="4"/>
  <c r="AY3570" i="4"/>
  <c r="AS3570" i="4"/>
  <c r="AR3570" i="4"/>
  <c r="AQ3570" i="4"/>
  <c r="AN3570" i="4"/>
  <c r="AL3570" i="4"/>
  <c r="AV3570" i="4" s="1"/>
  <c r="AJ3570" i="4"/>
  <c r="AH3570" i="4"/>
  <c r="AF3570" i="4"/>
  <c r="X3570" i="4"/>
  <c r="BB3570" i="4" s="1"/>
  <c r="BQ3569" i="4"/>
  <c r="BN3569" i="4"/>
  <c r="BK3569" i="4"/>
  <c r="BI3569" i="4"/>
  <c r="BG3569" i="4"/>
  <c r="BF3569" i="4"/>
  <c r="BD3569" i="4"/>
  <c r="BA3569" i="4"/>
  <c r="AZ3569" i="4"/>
  <c r="AY3569" i="4"/>
  <c r="AS3569" i="4"/>
  <c r="AR3569" i="4"/>
  <c r="AQ3569" i="4"/>
  <c r="AN3569" i="4"/>
  <c r="AL3569" i="4"/>
  <c r="AJ3569" i="4"/>
  <c r="AH3569" i="4"/>
  <c r="AF3569" i="4"/>
  <c r="X3569" i="4"/>
  <c r="BC3569" i="4" s="1"/>
  <c r="BQ3568" i="4"/>
  <c r="BN3568" i="4"/>
  <c r="BK3568" i="4"/>
  <c r="BI3568" i="4"/>
  <c r="BG3568" i="4"/>
  <c r="BF3568" i="4"/>
  <c r="AZ3568" i="4"/>
  <c r="AY3568" i="4"/>
  <c r="AS3568" i="4"/>
  <c r="AR3568" i="4"/>
  <c r="AQ3568" i="4"/>
  <c r="AN3568" i="4"/>
  <c r="AL3568" i="4"/>
  <c r="AV3568" i="4" s="1"/>
  <c r="AJ3568" i="4"/>
  <c r="AH3568" i="4"/>
  <c r="AF3568" i="4"/>
  <c r="X3568" i="4"/>
  <c r="BE3568" i="4" s="1"/>
  <c r="BQ3567" i="4"/>
  <c r="BN3567" i="4"/>
  <c r="BK3567" i="4"/>
  <c r="BI3567" i="4"/>
  <c r="BG3567" i="4"/>
  <c r="BF3567" i="4"/>
  <c r="AZ3567" i="4"/>
  <c r="AY3567" i="4"/>
  <c r="AS3567" i="4"/>
  <c r="AR3567" i="4"/>
  <c r="AQ3567" i="4"/>
  <c r="AN3567" i="4"/>
  <c r="AL3567" i="4"/>
  <c r="AV3567" i="4" s="1"/>
  <c r="AJ3567" i="4"/>
  <c r="AH3567" i="4"/>
  <c r="AF3567" i="4"/>
  <c r="X3567" i="4"/>
  <c r="BB3567" i="4" s="1"/>
  <c r="BQ3566" i="4"/>
  <c r="BN3566" i="4"/>
  <c r="BK3566" i="4"/>
  <c r="BI3566" i="4"/>
  <c r="BG3566" i="4"/>
  <c r="BF3566" i="4"/>
  <c r="AZ3566" i="4"/>
  <c r="AY3566" i="4"/>
  <c r="AS3566" i="4"/>
  <c r="AR3566" i="4"/>
  <c r="AQ3566" i="4"/>
  <c r="AN3566" i="4"/>
  <c r="AL3566" i="4"/>
  <c r="AJ3566" i="4"/>
  <c r="AH3566" i="4"/>
  <c r="AF3566" i="4"/>
  <c r="X3566" i="4"/>
  <c r="BB3566" i="4" s="1"/>
  <c r="BQ3565" i="4"/>
  <c r="BN3565" i="4"/>
  <c r="BK3565" i="4"/>
  <c r="BI3565" i="4"/>
  <c r="BG3565" i="4"/>
  <c r="BF3565" i="4"/>
  <c r="AZ3565" i="4"/>
  <c r="AY3565" i="4"/>
  <c r="AS3565" i="4"/>
  <c r="AR3565" i="4"/>
  <c r="AQ3565" i="4"/>
  <c r="AN3565" i="4"/>
  <c r="AL3565" i="4"/>
  <c r="AT3565" i="4" s="1"/>
  <c r="AJ3565" i="4"/>
  <c r="AH3565" i="4"/>
  <c r="AF3565" i="4"/>
  <c r="X3565" i="4"/>
  <c r="BC3565" i="4" s="1"/>
  <c r="BQ3564" i="4"/>
  <c r="BN3564" i="4"/>
  <c r="BK3564" i="4"/>
  <c r="BI3564" i="4"/>
  <c r="BG3564" i="4"/>
  <c r="BF3564" i="4"/>
  <c r="AZ3564" i="4"/>
  <c r="AY3564" i="4"/>
  <c r="AS3564" i="4"/>
  <c r="AR3564" i="4"/>
  <c r="AQ3564" i="4"/>
  <c r="AN3564" i="4"/>
  <c r="AL3564" i="4"/>
  <c r="AV3564" i="4" s="1"/>
  <c r="AJ3564" i="4"/>
  <c r="AH3564" i="4"/>
  <c r="AF3564" i="4"/>
  <c r="X3564" i="4"/>
  <c r="BQ3563" i="4"/>
  <c r="BN3563" i="4"/>
  <c r="BK3563" i="4"/>
  <c r="BI3563" i="4"/>
  <c r="BG3563" i="4"/>
  <c r="BF3563" i="4"/>
  <c r="AZ3563" i="4"/>
  <c r="AY3563" i="4"/>
  <c r="AS3563" i="4"/>
  <c r="AR3563" i="4"/>
  <c r="AQ3563" i="4"/>
  <c r="AN3563" i="4"/>
  <c r="AL3563" i="4"/>
  <c r="AV3563" i="4" s="1"/>
  <c r="AJ3563" i="4"/>
  <c r="AH3563" i="4"/>
  <c r="AF3563" i="4"/>
  <c r="X3563" i="4"/>
  <c r="BB3563" i="4" s="1"/>
  <c r="BQ3562" i="4"/>
  <c r="BN3562" i="4"/>
  <c r="BK3562" i="4"/>
  <c r="BI3562" i="4"/>
  <c r="BG3562" i="4"/>
  <c r="BF3562" i="4"/>
  <c r="AZ3562" i="4"/>
  <c r="AY3562" i="4"/>
  <c r="AS3562" i="4"/>
  <c r="AR3562" i="4"/>
  <c r="AQ3562" i="4"/>
  <c r="AN3562" i="4"/>
  <c r="AL3562" i="4"/>
  <c r="AJ3562" i="4"/>
  <c r="AH3562" i="4"/>
  <c r="AF3562" i="4"/>
  <c r="X3562" i="4"/>
  <c r="BB3562" i="4" s="1"/>
  <c r="BQ3561" i="4"/>
  <c r="BN3561" i="4"/>
  <c r="BK3561" i="4"/>
  <c r="BI3561" i="4"/>
  <c r="BG3561" i="4"/>
  <c r="BF3561" i="4"/>
  <c r="AZ3561" i="4"/>
  <c r="AY3561" i="4"/>
  <c r="AS3561" i="4"/>
  <c r="AR3561" i="4"/>
  <c r="AQ3561" i="4"/>
  <c r="AN3561" i="4"/>
  <c r="AL3561" i="4"/>
  <c r="AT3561" i="4" s="1"/>
  <c r="AJ3561" i="4"/>
  <c r="AH3561" i="4"/>
  <c r="AF3561" i="4"/>
  <c r="X3561" i="4"/>
  <c r="BC3561" i="4" s="1"/>
  <c r="BQ3560" i="4"/>
  <c r="BN3560" i="4"/>
  <c r="BK3560" i="4"/>
  <c r="BI3560" i="4"/>
  <c r="BG3560" i="4"/>
  <c r="BF3560" i="4"/>
  <c r="AZ3560" i="4"/>
  <c r="AY3560" i="4"/>
  <c r="AT3560" i="4"/>
  <c r="AS3560" i="4"/>
  <c r="AR3560" i="4"/>
  <c r="AQ3560" i="4"/>
  <c r="AN3560" i="4"/>
  <c r="AL3560" i="4"/>
  <c r="AV3560" i="4" s="1"/>
  <c r="AJ3560" i="4"/>
  <c r="AH3560" i="4"/>
  <c r="AF3560" i="4"/>
  <c r="X3560" i="4"/>
  <c r="BQ3559" i="4"/>
  <c r="BN3559" i="4"/>
  <c r="BK3559" i="4"/>
  <c r="BI3559" i="4"/>
  <c r="BG3559" i="4"/>
  <c r="BF3559" i="4"/>
  <c r="AZ3559" i="4"/>
  <c r="AY3559" i="4"/>
  <c r="AS3559" i="4"/>
  <c r="AR3559" i="4"/>
  <c r="AQ3559" i="4"/>
  <c r="AN3559" i="4"/>
  <c r="AL3559" i="4"/>
  <c r="AV3559" i="4" s="1"/>
  <c r="AJ3559" i="4"/>
  <c r="AH3559" i="4"/>
  <c r="AF3559" i="4"/>
  <c r="X3559" i="4"/>
  <c r="BQ3558" i="4"/>
  <c r="BN3558" i="4"/>
  <c r="BK3558" i="4"/>
  <c r="BI3558" i="4"/>
  <c r="BG3558" i="4"/>
  <c r="BF3558" i="4"/>
  <c r="AZ3558" i="4"/>
  <c r="AY3558" i="4"/>
  <c r="AS3558" i="4"/>
  <c r="AR3558" i="4"/>
  <c r="AQ3558" i="4"/>
  <c r="AN3558" i="4"/>
  <c r="AL3558" i="4"/>
  <c r="AJ3558" i="4"/>
  <c r="AH3558" i="4"/>
  <c r="AF3558" i="4"/>
  <c r="X3558" i="4"/>
  <c r="BQ3557" i="4"/>
  <c r="BN3557" i="4"/>
  <c r="BK3557" i="4"/>
  <c r="BI3557" i="4"/>
  <c r="BG3557" i="4"/>
  <c r="BF3557" i="4"/>
  <c r="AZ3557" i="4"/>
  <c r="AY3557" i="4"/>
  <c r="AS3557" i="4"/>
  <c r="AR3557" i="4"/>
  <c r="AQ3557" i="4"/>
  <c r="AN3557" i="4"/>
  <c r="AL3557" i="4"/>
  <c r="AV3557" i="4" s="1"/>
  <c r="AJ3557" i="4"/>
  <c r="AH3557" i="4"/>
  <c r="AF3557" i="4"/>
  <c r="X3557" i="4"/>
  <c r="BC3557" i="4" s="1"/>
  <c r="BQ3556" i="4"/>
  <c r="BN3556" i="4"/>
  <c r="BK3556" i="4"/>
  <c r="BI3556" i="4"/>
  <c r="BG3556" i="4"/>
  <c r="BF3556" i="4"/>
  <c r="AZ3556" i="4"/>
  <c r="AY3556" i="4"/>
  <c r="AS3556" i="4"/>
  <c r="AR3556" i="4"/>
  <c r="AQ3556" i="4"/>
  <c r="AN3556" i="4"/>
  <c r="AL3556" i="4"/>
  <c r="AX3556" i="4" s="1"/>
  <c r="AJ3556" i="4"/>
  <c r="AH3556" i="4"/>
  <c r="AF3556" i="4"/>
  <c r="X3556" i="4"/>
  <c r="BA3556" i="4" s="1"/>
  <c r="BQ3555" i="4"/>
  <c r="BN3555" i="4"/>
  <c r="BK3555" i="4"/>
  <c r="BI3555" i="4"/>
  <c r="BG3555" i="4"/>
  <c r="BF3555" i="4"/>
  <c r="AZ3555" i="4"/>
  <c r="AY3555" i="4"/>
  <c r="AS3555" i="4"/>
  <c r="AR3555" i="4"/>
  <c r="AQ3555" i="4"/>
  <c r="AN3555" i="4"/>
  <c r="AL3555" i="4"/>
  <c r="AJ3555" i="4"/>
  <c r="AH3555" i="4"/>
  <c r="AF3555" i="4"/>
  <c r="X3555" i="4"/>
  <c r="BB3555" i="4" s="1"/>
  <c r="BQ3554" i="4"/>
  <c r="BN3554" i="4"/>
  <c r="BK3554" i="4"/>
  <c r="BI3554" i="4"/>
  <c r="BG3554" i="4"/>
  <c r="BF3554" i="4"/>
  <c r="AZ3554" i="4"/>
  <c r="AY3554" i="4"/>
  <c r="AS3554" i="4"/>
  <c r="AR3554" i="4"/>
  <c r="AQ3554" i="4"/>
  <c r="AN3554" i="4"/>
  <c r="AL3554" i="4"/>
  <c r="AW3554" i="4" s="1"/>
  <c r="AJ3554" i="4"/>
  <c r="AH3554" i="4"/>
  <c r="AF3554" i="4"/>
  <c r="X3554" i="4"/>
  <c r="BB3554" i="4" s="1"/>
  <c r="BQ3553" i="4"/>
  <c r="BN3553" i="4"/>
  <c r="BK3553" i="4"/>
  <c r="BI3553" i="4"/>
  <c r="BG3553" i="4"/>
  <c r="BF3553" i="4"/>
  <c r="AZ3553" i="4"/>
  <c r="AY3553" i="4"/>
  <c r="AS3553" i="4"/>
  <c r="AR3553" i="4"/>
  <c r="AQ3553" i="4"/>
  <c r="AN3553" i="4"/>
  <c r="AL3553" i="4"/>
  <c r="AP3553" i="4" s="1"/>
  <c r="AJ3553" i="4"/>
  <c r="AH3553" i="4"/>
  <c r="AF3553" i="4"/>
  <c r="X3553" i="4"/>
  <c r="BE3553" i="4" s="1"/>
  <c r="BQ3552" i="4"/>
  <c r="BN3552" i="4"/>
  <c r="BK3552" i="4"/>
  <c r="BI3552" i="4"/>
  <c r="BG3552" i="4"/>
  <c r="BF3552" i="4"/>
  <c r="AZ3552" i="4"/>
  <c r="AY3552" i="4"/>
  <c r="AS3552" i="4"/>
  <c r="AR3552" i="4"/>
  <c r="AQ3552" i="4"/>
  <c r="AN3552" i="4"/>
  <c r="AL3552" i="4"/>
  <c r="AW3552" i="4" s="1"/>
  <c r="AJ3552" i="4"/>
  <c r="AH3552" i="4"/>
  <c r="AF3552" i="4"/>
  <c r="X3552" i="4"/>
  <c r="BQ3551" i="4"/>
  <c r="BN3551" i="4"/>
  <c r="BK3551" i="4"/>
  <c r="BI3551" i="4"/>
  <c r="BG3551" i="4"/>
  <c r="BF3551" i="4"/>
  <c r="AZ3551" i="4"/>
  <c r="AY3551" i="4"/>
  <c r="AS3551" i="4"/>
  <c r="AR3551" i="4"/>
  <c r="AQ3551" i="4"/>
  <c r="AN3551" i="4"/>
  <c r="AL3551" i="4"/>
  <c r="AW3551" i="4" s="1"/>
  <c r="AJ3551" i="4"/>
  <c r="AH3551" i="4"/>
  <c r="AF3551" i="4"/>
  <c r="X3551" i="4"/>
  <c r="BA3551" i="4" s="1"/>
  <c r="BQ3550" i="4"/>
  <c r="BN3550" i="4"/>
  <c r="BK3550" i="4"/>
  <c r="BI3550" i="4"/>
  <c r="BG3550" i="4"/>
  <c r="BF3550" i="4"/>
  <c r="AZ3550" i="4"/>
  <c r="AY3550" i="4"/>
  <c r="AS3550" i="4"/>
  <c r="AR3550" i="4"/>
  <c r="AQ3550" i="4"/>
  <c r="AN3550" i="4"/>
  <c r="AL3550" i="4"/>
  <c r="AW3550" i="4" s="1"/>
  <c r="AJ3550" i="4"/>
  <c r="AH3550" i="4"/>
  <c r="AF3550" i="4"/>
  <c r="X3550" i="4"/>
  <c r="BA3550" i="4" s="1"/>
  <c r="BQ3549" i="4"/>
  <c r="BN3549" i="4"/>
  <c r="BK3549" i="4"/>
  <c r="BI3549" i="4"/>
  <c r="BG3549" i="4"/>
  <c r="BF3549" i="4"/>
  <c r="AZ3549" i="4"/>
  <c r="AY3549" i="4"/>
  <c r="AS3549" i="4"/>
  <c r="AR3549" i="4"/>
  <c r="AQ3549" i="4"/>
  <c r="AN3549" i="4"/>
  <c r="AL3549" i="4"/>
  <c r="AW3549" i="4" s="1"/>
  <c r="AJ3549" i="4"/>
  <c r="AH3549" i="4"/>
  <c r="AF3549" i="4"/>
  <c r="X3549" i="4"/>
  <c r="BC3549" i="4" s="1"/>
  <c r="BQ3548" i="4"/>
  <c r="BN3548" i="4"/>
  <c r="BK3548" i="4"/>
  <c r="BI3548" i="4"/>
  <c r="BG3548" i="4"/>
  <c r="BF3548" i="4"/>
  <c r="AZ3548" i="4"/>
  <c r="AY3548" i="4"/>
  <c r="AS3548" i="4"/>
  <c r="AR3548" i="4"/>
  <c r="AQ3548" i="4"/>
  <c r="AN3548" i="4"/>
  <c r="AL3548" i="4"/>
  <c r="AJ3548" i="4"/>
  <c r="AH3548" i="4"/>
  <c r="AF3548" i="4"/>
  <c r="X3548" i="4"/>
  <c r="BQ3547" i="4"/>
  <c r="BN3547" i="4"/>
  <c r="BK3547" i="4"/>
  <c r="BI3547" i="4"/>
  <c r="BG3547" i="4"/>
  <c r="BF3547" i="4"/>
  <c r="AZ3547" i="4"/>
  <c r="AY3547" i="4"/>
  <c r="AU3547" i="4"/>
  <c r="AS3547" i="4"/>
  <c r="AR3547" i="4"/>
  <c r="AQ3547" i="4"/>
  <c r="AN3547" i="4"/>
  <c r="AL3547" i="4"/>
  <c r="AW3547" i="4" s="1"/>
  <c r="AJ3547" i="4"/>
  <c r="AH3547" i="4"/>
  <c r="AF3547" i="4"/>
  <c r="X3547" i="4"/>
  <c r="BC3547" i="4" s="1"/>
  <c r="BQ3546" i="4"/>
  <c r="BN3546" i="4"/>
  <c r="BK3546" i="4"/>
  <c r="BI3546" i="4"/>
  <c r="BG3546" i="4"/>
  <c r="BF3546" i="4"/>
  <c r="AZ3546" i="4"/>
  <c r="AY3546" i="4"/>
  <c r="AS3546" i="4"/>
  <c r="AR3546" i="4"/>
  <c r="AQ3546" i="4"/>
  <c r="AN3546" i="4"/>
  <c r="AL3546" i="4"/>
  <c r="AW3546" i="4" s="1"/>
  <c r="AJ3546" i="4"/>
  <c r="AH3546" i="4"/>
  <c r="AF3546" i="4"/>
  <c r="X3546" i="4"/>
  <c r="BQ3545" i="4"/>
  <c r="BN3545" i="4"/>
  <c r="BK3545" i="4"/>
  <c r="BI3545" i="4"/>
  <c r="BG3545" i="4"/>
  <c r="BF3545" i="4"/>
  <c r="AZ3545" i="4"/>
  <c r="AY3545" i="4"/>
  <c r="AS3545" i="4"/>
  <c r="AR3545" i="4"/>
  <c r="AQ3545" i="4"/>
  <c r="AN3545" i="4"/>
  <c r="AL3545" i="4"/>
  <c r="AJ3545" i="4"/>
  <c r="AH3545" i="4"/>
  <c r="AF3545" i="4"/>
  <c r="X3545" i="4"/>
  <c r="BQ3544" i="4"/>
  <c r="BN3544" i="4"/>
  <c r="BK3544" i="4"/>
  <c r="BI3544" i="4"/>
  <c r="BG3544" i="4"/>
  <c r="BF3544" i="4"/>
  <c r="BD3544" i="4"/>
  <c r="AZ3544" i="4"/>
  <c r="AY3544" i="4"/>
  <c r="AS3544" i="4"/>
  <c r="AR3544" i="4"/>
  <c r="AQ3544" i="4"/>
  <c r="AN3544" i="4"/>
  <c r="AL3544" i="4"/>
  <c r="AW3544" i="4" s="1"/>
  <c r="AJ3544" i="4"/>
  <c r="AH3544" i="4"/>
  <c r="AF3544" i="4"/>
  <c r="X3544" i="4"/>
  <c r="BE3544" i="4" s="1"/>
  <c r="BQ3543" i="4"/>
  <c r="BN3543" i="4"/>
  <c r="BK3543" i="4"/>
  <c r="BI3543" i="4"/>
  <c r="BG3543" i="4"/>
  <c r="BF3543" i="4"/>
  <c r="AZ3543" i="4"/>
  <c r="AY3543" i="4"/>
  <c r="AS3543" i="4"/>
  <c r="AR3543" i="4"/>
  <c r="AQ3543" i="4"/>
  <c r="AN3543" i="4"/>
  <c r="AL3543" i="4"/>
  <c r="AJ3543" i="4"/>
  <c r="AH3543" i="4"/>
  <c r="AF3543" i="4"/>
  <c r="X3543" i="4"/>
  <c r="BD3543" i="4" s="1"/>
  <c r="BQ3542" i="4"/>
  <c r="BN3542" i="4"/>
  <c r="BK3542" i="4"/>
  <c r="BI3542" i="4"/>
  <c r="BG3542" i="4"/>
  <c r="BF3542" i="4"/>
  <c r="AZ3542" i="4"/>
  <c r="AY3542" i="4"/>
  <c r="AS3542" i="4"/>
  <c r="AR3542" i="4"/>
  <c r="AQ3542" i="4"/>
  <c r="AN3542" i="4"/>
  <c r="AL3542" i="4"/>
  <c r="AW3542" i="4" s="1"/>
  <c r="AJ3542" i="4"/>
  <c r="AH3542" i="4"/>
  <c r="AF3542" i="4"/>
  <c r="X3542" i="4"/>
  <c r="BE3542" i="4" s="1"/>
  <c r="BQ3541" i="4"/>
  <c r="BN3541" i="4"/>
  <c r="BK3541" i="4"/>
  <c r="BI3541" i="4"/>
  <c r="BG3541" i="4"/>
  <c r="BF3541" i="4"/>
  <c r="BE3541" i="4"/>
  <c r="BD3541" i="4"/>
  <c r="AZ3541" i="4"/>
  <c r="AY3541" i="4"/>
  <c r="AS3541" i="4"/>
  <c r="AR3541" i="4"/>
  <c r="AQ3541" i="4"/>
  <c r="AN3541" i="4"/>
  <c r="AL3541" i="4"/>
  <c r="AW3541" i="4" s="1"/>
  <c r="AJ3541" i="4"/>
  <c r="AH3541" i="4"/>
  <c r="AF3541" i="4"/>
  <c r="X3541" i="4"/>
  <c r="BC3541" i="4" s="1"/>
  <c r="BQ3540" i="4"/>
  <c r="BN3540" i="4"/>
  <c r="BK3540" i="4"/>
  <c r="BI3540" i="4"/>
  <c r="BG3540" i="4"/>
  <c r="BF3540" i="4"/>
  <c r="AZ3540" i="4"/>
  <c r="AY3540" i="4"/>
  <c r="AS3540" i="4"/>
  <c r="AR3540" i="4"/>
  <c r="AQ3540" i="4"/>
  <c r="AN3540" i="4"/>
  <c r="AL3540" i="4"/>
  <c r="AJ3540" i="4"/>
  <c r="AH3540" i="4"/>
  <c r="AF3540" i="4"/>
  <c r="X3540" i="4"/>
  <c r="BE3540" i="4" s="1"/>
  <c r="BQ3539" i="4"/>
  <c r="BN3539" i="4"/>
  <c r="BK3539" i="4"/>
  <c r="BI3539" i="4"/>
  <c r="BG3539" i="4"/>
  <c r="BF3539" i="4"/>
  <c r="AZ3539" i="4"/>
  <c r="AY3539" i="4"/>
  <c r="AS3539" i="4"/>
  <c r="AR3539" i="4"/>
  <c r="AQ3539" i="4"/>
  <c r="AN3539" i="4"/>
  <c r="AL3539" i="4"/>
  <c r="AW3539" i="4" s="1"/>
  <c r="AJ3539" i="4"/>
  <c r="AH3539" i="4"/>
  <c r="AF3539" i="4"/>
  <c r="X3539" i="4"/>
  <c r="BQ3538" i="4"/>
  <c r="BN3538" i="4"/>
  <c r="BK3538" i="4"/>
  <c r="BI3538" i="4"/>
  <c r="BG3538" i="4"/>
  <c r="BF3538" i="4"/>
  <c r="AZ3538" i="4"/>
  <c r="AY3538" i="4"/>
  <c r="AS3538" i="4"/>
  <c r="AR3538" i="4"/>
  <c r="AQ3538" i="4"/>
  <c r="AN3538" i="4"/>
  <c r="AL3538" i="4"/>
  <c r="AW3538" i="4" s="1"/>
  <c r="AJ3538" i="4"/>
  <c r="AH3538" i="4"/>
  <c r="AF3538" i="4"/>
  <c r="X3538" i="4"/>
  <c r="BE3538" i="4" s="1"/>
  <c r="BQ3537" i="4"/>
  <c r="BN3537" i="4"/>
  <c r="BK3537" i="4"/>
  <c r="BI3537" i="4"/>
  <c r="BG3537" i="4"/>
  <c r="BF3537" i="4"/>
  <c r="AZ3537" i="4"/>
  <c r="AY3537" i="4"/>
  <c r="AS3537" i="4"/>
  <c r="AR3537" i="4"/>
  <c r="AQ3537" i="4"/>
  <c r="AN3537" i="4"/>
  <c r="AL3537" i="4"/>
  <c r="AW3537" i="4" s="1"/>
  <c r="AJ3537" i="4"/>
  <c r="AH3537" i="4"/>
  <c r="AF3537" i="4"/>
  <c r="X3537" i="4"/>
  <c r="BC3537" i="4" s="1"/>
  <c r="BQ3536" i="4"/>
  <c r="BN3536" i="4"/>
  <c r="BK3536" i="4"/>
  <c r="BI3536" i="4"/>
  <c r="BG3536" i="4"/>
  <c r="BF3536" i="4"/>
  <c r="AZ3536" i="4"/>
  <c r="AY3536" i="4"/>
  <c r="AS3536" i="4"/>
  <c r="AR3536" i="4"/>
  <c r="AQ3536" i="4"/>
  <c r="AN3536" i="4"/>
  <c r="AL3536" i="4"/>
  <c r="AJ3536" i="4"/>
  <c r="AH3536" i="4"/>
  <c r="AF3536" i="4"/>
  <c r="X3536" i="4"/>
  <c r="BQ3535" i="4"/>
  <c r="BN3535" i="4"/>
  <c r="BK3535" i="4"/>
  <c r="BI3535" i="4"/>
  <c r="BG3535" i="4"/>
  <c r="BF3535" i="4"/>
  <c r="AZ3535" i="4"/>
  <c r="AY3535" i="4"/>
  <c r="AS3535" i="4"/>
  <c r="AR3535" i="4"/>
  <c r="AQ3535" i="4"/>
  <c r="AN3535" i="4"/>
  <c r="AL3535" i="4"/>
  <c r="AW3535" i="4" s="1"/>
  <c r="AJ3535" i="4"/>
  <c r="AH3535" i="4"/>
  <c r="AF3535" i="4"/>
  <c r="X3535" i="4"/>
  <c r="BD3535" i="4" s="1"/>
  <c r="BQ3534" i="4"/>
  <c r="BN3534" i="4"/>
  <c r="BK3534" i="4"/>
  <c r="BI3534" i="4"/>
  <c r="BG3534" i="4"/>
  <c r="BF3534" i="4"/>
  <c r="AZ3534" i="4"/>
  <c r="AY3534" i="4"/>
  <c r="AS3534" i="4"/>
  <c r="AR3534" i="4"/>
  <c r="AQ3534" i="4"/>
  <c r="AN3534" i="4"/>
  <c r="AL3534" i="4"/>
  <c r="AJ3534" i="4"/>
  <c r="AH3534" i="4"/>
  <c r="AF3534" i="4"/>
  <c r="X3534" i="4"/>
  <c r="BC3534" i="4" s="1"/>
  <c r="BQ3533" i="4"/>
  <c r="BN3533" i="4"/>
  <c r="BK3533" i="4"/>
  <c r="BI3533" i="4"/>
  <c r="BG3533" i="4"/>
  <c r="BF3533" i="4"/>
  <c r="AZ3533" i="4"/>
  <c r="AY3533" i="4"/>
  <c r="AU3533" i="4"/>
  <c r="AS3533" i="4"/>
  <c r="AR3533" i="4"/>
  <c r="AQ3533" i="4"/>
  <c r="AN3533" i="4"/>
  <c r="AL3533" i="4"/>
  <c r="AW3533" i="4" s="1"/>
  <c r="AJ3533" i="4"/>
  <c r="AH3533" i="4"/>
  <c r="AF3533" i="4"/>
  <c r="X3533" i="4"/>
  <c r="BA3533" i="4" s="1"/>
  <c r="BQ3532" i="4"/>
  <c r="BN3532" i="4"/>
  <c r="BK3532" i="4"/>
  <c r="BI3532" i="4"/>
  <c r="BG3532" i="4"/>
  <c r="BF3532" i="4"/>
  <c r="AZ3532" i="4"/>
  <c r="AY3532" i="4"/>
  <c r="AS3532" i="4"/>
  <c r="AR3532" i="4"/>
  <c r="AQ3532" i="4"/>
  <c r="AN3532" i="4"/>
  <c r="AL3532" i="4"/>
  <c r="AW3532" i="4" s="1"/>
  <c r="AJ3532" i="4"/>
  <c r="AH3532" i="4"/>
  <c r="AF3532" i="4"/>
  <c r="X3532" i="4"/>
  <c r="BQ3531" i="4"/>
  <c r="BN3531" i="4"/>
  <c r="BK3531" i="4"/>
  <c r="BI3531" i="4"/>
  <c r="BG3531" i="4"/>
  <c r="BF3531" i="4"/>
  <c r="AZ3531" i="4"/>
  <c r="AY3531" i="4"/>
  <c r="AS3531" i="4"/>
  <c r="AR3531" i="4"/>
  <c r="AQ3531" i="4"/>
  <c r="AN3531" i="4"/>
  <c r="AL3531" i="4"/>
  <c r="AJ3531" i="4"/>
  <c r="AH3531" i="4"/>
  <c r="AF3531" i="4"/>
  <c r="X3531" i="4"/>
  <c r="BQ3530" i="4"/>
  <c r="BN3530" i="4"/>
  <c r="BK3530" i="4"/>
  <c r="BI3530" i="4"/>
  <c r="BG3530" i="4"/>
  <c r="BF3530" i="4"/>
  <c r="AZ3530" i="4"/>
  <c r="AY3530" i="4"/>
  <c r="AS3530" i="4"/>
  <c r="AR3530" i="4"/>
  <c r="AQ3530" i="4"/>
  <c r="AN3530" i="4"/>
  <c r="AL3530" i="4"/>
  <c r="AW3530" i="4" s="1"/>
  <c r="AJ3530" i="4"/>
  <c r="AH3530" i="4"/>
  <c r="AF3530" i="4"/>
  <c r="X3530" i="4"/>
  <c r="BB3530" i="4" s="1"/>
  <c r="BQ3529" i="4"/>
  <c r="BN3529" i="4"/>
  <c r="BK3529" i="4"/>
  <c r="BI3529" i="4"/>
  <c r="BG3529" i="4"/>
  <c r="BF3529" i="4"/>
  <c r="AZ3529" i="4"/>
  <c r="AY3529" i="4"/>
  <c r="AS3529" i="4"/>
  <c r="AR3529" i="4"/>
  <c r="AQ3529" i="4"/>
  <c r="AN3529" i="4"/>
  <c r="AL3529" i="4"/>
  <c r="AJ3529" i="4"/>
  <c r="AH3529" i="4"/>
  <c r="AF3529" i="4"/>
  <c r="X3529" i="4"/>
  <c r="BA3529" i="4" s="1"/>
  <c r="BQ3528" i="4"/>
  <c r="BN3528" i="4"/>
  <c r="BK3528" i="4"/>
  <c r="BI3528" i="4"/>
  <c r="BG3528" i="4"/>
  <c r="BF3528" i="4"/>
  <c r="AZ3528" i="4"/>
  <c r="AY3528" i="4"/>
  <c r="AS3528" i="4"/>
  <c r="AR3528" i="4"/>
  <c r="AQ3528" i="4"/>
  <c r="AN3528" i="4"/>
  <c r="AL3528" i="4"/>
  <c r="AW3528" i="4" s="1"/>
  <c r="AJ3528" i="4"/>
  <c r="AH3528" i="4"/>
  <c r="AF3528" i="4"/>
  <c r="X3528" i="4"/>
  <c r="BQ3527" i="4"/>
  <c r="BN3527" i="4"/>
  <c r="BK3527" i="4"/>
  <c r="BI3527" i="4"/>
  <c r="BG3527" i="4"/>
  <c r="BF3527" i="4"/>
  <c r="AZ3527" i="4"/>
  <c r="AY3527" i="4"/>
  <c r="AS3527" i="4"/>
  <c r="AR3527" i="4"/>
  <c r="AQ3527" i="4"/>
  <c r="AN3527" i="4"/>
  <c r="AL3527" i="4"/>
  <c r="AW3527" i="4" s="1"/>
  <c r="AJ3527" i="4"/>
  <c r="AH3527" i="4"/>
  <c r="AF3527" i="4"/>
  <c r="X3527" i="4"/>
  <c r="BQ3526" i="4"/>
  <c r="BN3526" i="4"/>
  <c r="BK3526" i="4"/>
  <c r="BI3526" i="4"/>
  <c r="BG3526" i="4"/>
  <c r="BF3526" i="4"/>
  <c r="AZ3526" i="4"/>
  <c r="AY3526" i="4"/>
  <c r="AS3526" i="4"/>
  <c r="AR3526" i="4"/>
  <c r="AQ3526" i="4"/>
  <c r="AN3526" i="4"/>
  <c r="AL3526" i="4"/>
  <c r="AW3526" i="4" s="1"/>
  <c r="AJ3526" i="4"/>
  <c r="AH3526" i="4"/>
  <c r="AF3526" i="4"/>
  <c r="X3526" i="4"/>
  <c r="BB3526" i="4" s="1"/>
  <c r="BQ3525" i="4"/>
  <c r="BN3525" i="4"/>
  <c r="BK3525" i="4"/>
  <c r="BI3525" i="4"/>
  <c r="BG3525" i="4"/>
  <c r="BF3525" i="4"/>
  <c r="AZ3525" i="4"/>
  <c r="AY3525" i="4"/>
  <c r="AS3525" i="4"/>
  <c r="AR3525" i="4"/>
  <c r="AQ3525" i="4"/>
  <c r="AN3525" i="4"/>
  <c r="AL3525" i="4"/>
  <c r="AW3525" i="4" s="1"/>
  <c r="AJ3525" i="4"/>
  <c r="AH3525" i="4"/>
  <c r="AF3525" i="4"/>
  <c r="X3525" i="4"/>
  <c r="BA3525" i="4" s="1"/>
  <c r="BQ3524" i="4"/>
  <c r="BN3524" i="4"/>
  <c r="BK3524" i="4"/>
  <c r="BI3524" i="4"/>
  <c r="BG3524" i="4"/>
  <c r="BF3524" i="4"/>
  <c r="AZ3524" i="4"/>
  <c r="AY3524" i="4"/>
  <c r="AS3524" i="4"/>
  <c r="AR3524" i="4"/>
  <c r="AQ3524" i="4"/>
  <c r="AN3524" i="4"/>
  <c r="AL3524" i="4"/>
  <c r="AP3524" i="4" s="1"/>
  <c r="AJ3524" i="4"/>
  <c r="AH3524" i="4"/>
  <c r="AF3524" i="4"/>
  <c r="X3524" i="4"/>
  <c r="BA3524" i="4" s="1"/>
  <c r="BQ3523" i="4"/>
  <c r="BN3523" i="4"/>
  <c r="BK3523" i="4"/>
  <c r="BI3523" i="4"/>
  <c r="BG3523" i="4"/>
  <c r="BF3523" i="4"/>
  <c r="AZ3523" i="4"/>
  <c r="AY3523" i="4"/>
  <c r="AS3523" i="4"/>
  <c r="AR3523" i="4"/>
  <c r="AQ3523" i="4"/>
  <c r="AN3523" i="4"/>
  <c r="AL3523" i="4"/>
  <c r="AX3523" i="4" s="1"/>
  <c r="AJ3523" i="4"/>
  <c r="AH3523" i="4"/>
  <c r="AF3523" i="4"/>
  <c r="X3523" i="4"/>
  <c r="BA3523" i="4" s="1"/>
  <c r="BQ3522" i="4"/>
  <c r="BN3522" i="4"/>
  <c r="BK3522" i="4"/>
  <c r="BI3522" i="4"/>
  <c r="BG3522" i="4"/>
  <c r="BF3522" i="4"/>
  <c r="AZ3522" i="4"/>
  <c r="AY3522" i="4"/>
  <c r="AS3522" i="4"/>
  <c r="AR3522" i="4"/>
  <c r="AQ3522" i="4"/>
  <c r="AN3522" i="4"/>
  <c r="AL3522" i="4"/>
  <c r="AW3522" i="4" s="1"/>
  <c r="AJ3522" i="4"/>
  <c r="AH3522" i="4"/>
  <c r="AF3522" i="4"/>
  <c r="X3522" i="4"/>
  <c r="BB3522" i="4" s="1"/>
  <c r="BQ3521" i="4"/>
  <c r="BN3521" i="4"/>
  <c r="BK3521" i="4"/>
  <c r="BI3521" i="4"/>
  <c r="BG3521" i="4"/>
  <c r="BF3521" i="4"/>
  <c r="AZ3521" i="4"/>
  <c r="AY3521" i="4"/>
  <c r="AS3521" i="4"/>
  <c r="AR3521" i="4"/>
  <c r="AQ3521" i="4"/>
  <c r="AN3521" i="4"/>
  <c r="AL3521" i="4"/>
  <c r="AW3521" i="4" s="1"/>
  <c r="AJ3521" i="4"/>
  <c r="AH3521" i="4"/>
  <c r="AF3521" i="4"/>
  <c r="X3521" i="4"/>
  <c r="BA3521" i="4" s="1"/>
  <c r="BQ3520" i="4"/>
  <c r="BN3520" i="4"/>
  <c r="BK3520" i="4"/>
  <c r="BI3520" i="4"/>
  <c r="BG3520" i="4"/>
  <c r="BF3520" i="4"/>
  <c r="AZ3520" i="4"/>
  <c r="AY3520" i="4"/>
  <c r="AS3520" i="4"/>
  <c r="AR3520" i="4"/>
  <c r="AQ3520" i="4"/>
  <c r="AN3520" i="4"/>
  <c r="AL3520" i="4"/>
  <c r="AJ3520" i="4"/>
  <c r="AH3520" i="4"/>
  <c r="AF3520" i="4"/>
  <c r="X3520" i="4"/>
  <c r="BA3520" i="4" s="1"/>
  <c r="BQ3519" i="4"/>
  <c r="BN3519" i="4"/>
  <c r="BK3519" i="4"/>
  <c r="BI3519" i="4"/>
  <c r="BG3519" i="4"/>
  <c r="BF3519" i="4"/>
  <c r="AZ3519" i="4"/>
  <c r="AY3519" i="4"/>
  <c r="AS3519" i="4"/>
  <c r="AR3519" i="4"/>
  <c r="AQ3519" i="4"/>
  <c r="AN3519" i="4"/>
  <c r="AL3519" i="4"/>
  <c r="AJ3519" i="4"/>
  <c r="AH3519" i="4"/>
  <c r="AF3519" i="4"/>
  <c r="X3519" i="4"/>
  <c r="BA3519" i="4" s="1"/>
  <c r="BQ3518" i="4"/>
  <c r="BN3518" i="4"/>
  <c r="BK3518" i="4"/>
  <c r="BI3518" i="4"/>
  <c r="BG3518" i="4"/>
  <c r="BF3518" i="4"/>
  <c r="AZ3518" i="4"/>
  <c r="AY3518" i="4"/>
  <c r="AS3518" i="4"/>
  <c r="AR3518" i="4"/>
  <c r="AQ3518" i="4"/>
  <c r="AN3518" i="4"/>
  <c r="AL3518" i="4"/>
  <c r="AJ3518" i="4"/>
  <c r="AH3518" i="4"/>
  <c r="AF3518" i="4"/>
  <c r="X3518" i="4"/>
  <c r="BB3518" i="4" s="1"/>
  <c r="BQ3517" i="4"/>
  <c r="BN3517" i="4"/>
  <c r="BK3517" i="4"/>
  <c r="BI3517" i="4"/>
  <c r="BG3517" i="4"/>
  <c r="BF3517" i="4"/>
  <c r="AZ3517" i="4"/>
  <c r="AY3517" i="4"/>
  <c r="AS3517" i="4"/>
  <c r="AR3517" i="4"/>
  <c r="AQ3517" i="4"/>
  <c r="AN3517" i="4"/>
  <c r="AL3517" i="4"/>
  <c r="AJ3517" i="4"/>
  <c r="AH3517" i="4"/>
  <c r="AF3517" i="4"/>
  <c r="X3517" i="4"/>
  <c r="BA3517" i="4" s="1"/>
  <c r="BQ3516" i="4"/>
  <c r="BN3516" i="4"/>
  <c r="BK3516" i="4"/>
  <c r="BI3516" i="4"/>
  <c r="BG3516" i="4"/>
  <c r="BF3516" i="4"/>
  <c r="AZ3516" i="4"/>
  <c r="AY3516" i="4"/>
  <c r="AS3516" i="4"/>
  <c r="AR3516" i="4"/>
  <c r="AQ3516" i="4"/>
  <c r="AN3516" i="4"/>
  <c r="AL3516" i="4"/>
  <c r="AW3516" i="4" s="1"/>
  <c r="AJ3516" i="4"/>
  <c r="AH3516" i="4"/>
  <c r="AF3516" i="4"/>
  <c r="X3516" i="4"/>
  <c r="BA3516" i="4" s="1"/>
  <c r="BQ3515" i="4"/>
  <c r="BN3515" i="4"/>
  <c r="BK3515" i="4"/>
  <c r="BI3515" i="4"/>
  <c r="BG3515" i="4"/>
  <c r="BF3515" i="4"/>
  <c r="AZ3515" i="4"/>
  <c r="AY3515" i="4"/>
  <c r="AS3515" i="4"/>
  <c r="AR3515" i="4"/>
  <c r="AQ3515" i="4"/>
  <c r="AN3515" i="4"/>
  <c r="AL3515" i="4"/>
  <c r="AW3515" i="4" s="1"/>
  <c r="AJ3515" i="4"/>
  <c r="AH3515" i="4"/>
  <c r="AF3515" i="4"/>
  <c r="X3515" i="4"/>
  <c r="BA3515" i="4" s="1"/>
  <c r="BQ3514" i="4"/>
  <c r="BN3514" i="4"/>
  <c r="BK3514" i="4"/>
  <c r="BI3514" i="4"/>
  <c r="BG3514" i="4"/>
  <c r="BF3514" i="4"/>
  <c r="AZ3514" i="4"/>
  <c r="AY3514" i="4"/>
  <c r="AS3514" i="4"/>
  <c r="AR3514" i="4"/>
  <c r="AQ3514" i="4"/>
  <c r="AN3514" i="4"/>
  <c r="AL3514" i="4"/>
  <c r="AW3514" i="4" s="1"/>
  <c r="AJ3514" i="4"/>
  <c r="AH3514" i="4"/>
  <c r="AF3514" i="4"/>
  <c r="X3514" i="4"/>
  <c r="BB3514" i="4" s="1"/>
  <c r="BQ3513" i="4"/>
  <c r="BN3513" i="4"/>
  <c r="BK3513" i="4"/>
  <c r="BI3513" i="4"/>
  <c r="BG3513" i="4"/>
  <c r="BF3513" i="4"/>
  <c r="AZ3513" i="4"/>
  <c r="AY3513" i="4"/>
  <c r="AS3513" i="4"/>
  <c r="AR3513" i="4"/>
  <c r="AQ3513" i="4"/>
  <c r="AN3513" i="4"/>
  <c r="AL3513" i="4"/>
  <c r="AW3513" i="4" s="1"/>
  <c r="AJ3513" i="4"/>
  <c r="AH3513" i="4"/>
  <c r="AF3513" i="4"/>
  <c r="X3513" i="4"/>
  <c r="BA3513" i="4" s="1"/>
  <c r="BQ3512" i="4"/>
  <c r="BN3512" i="4"/>
  <c r="BK3512" i="4"/>
  <c r="BI3512" i="4"/>
  <c r="BG3512" i="4"/>
  <c r="BF3512" i="4"/>
  <c r="AZ3512" i="4"/>
  <c r="AY3512" i="4"/>
  <c r="AS3512" i="4"/>
  <c r="AR3512" i="4"/>
  <c r="AQ3512" i="4"/>
  <c r="AN3512" i="4"/>
  <c r="AL3512" i="4"/>
  <c r="AJ3512" i="4"/>
  <c r="AH3512" i="4"/>
  <c r="AF3512" i="4"/>
  <c r="X3512" i="4"/>
  <c r="BA3512" i="4" s="1"/>
  <c r="BQ3511" i="4"/>
  <c r="BN3511" i="4"/>
  <c r="BK3511" i="4"/>
  <c r="BI3511" i="4"/>
  <c r="BG3511" i="4"/>
  <c r="BF3511" i="4"/>
  <c r="BC3511" i="4"/>
  <c r="AZ3511" i="4"/>
  <c r="AY3511" i="4"/>
  <c r="AS3511" i="4"/>
  <c r="AR3511" i="4"/>
  <c r="AQ3511" i="4"/>
  <c r="AN3511" i="4"/>
  <c r="AL3511" i="4"/>
  <c r="AW3511" i="4" s="1"/>
  <c r="AJ3511" i="4"/>
  <c r="AH3511" i="4"/>
  <c r="AF3511" i="4"/>
  <c r="X3511" i="4"/>
  <c r="BA3511" i="4" s="1"/>
  <c r="BQ3510" i="4"/>
  <c r="BN3510" i="4"/>
  <c r="BK3510" i="4"/>
  <c r="BI3510" i="4"/>
  <c r="BG3510" i="4"/>
  <c r="BF3510" i="4"/>
  <c r="AZ3510" i="4"/>
  <c r="AY3510" i="4"/>
  <c r="AS3510" i="4"/>
  <c r="AR3510" i="4"/>
  <c r="AQ3510" i="4"/>
  <c r="AN3510" i="4"/>
  <c r="AL3510" i="4"/>
  <c r="AU3510" i="4" s="1"/>
  <c r="AJ3510" i="4"/>
  <c r="AH3510" i="4"/>
  <c r="AF3510" i="4"/>
  <c r="X3510" i="4"/>
  <c r="BB3510" i="4" s="1"/>
  <c r="BQ3509" i="4"/>
  <c r="BN3509" i="4"/>
  <c r="BK3509" i="4"/>
  <c r="BI3509" i="4"/>
  <c r="BG3509" i="4"/>
  <c r="BF3509" i="4"/>
  <c r="AZ3509" i="4"/>
  <c r="AY3509" i="4"/>
  <c r="AS3509" i="4"/>
  <c r="AR3509" i="4"/>
  <c r="AQ3509" i="4"/>
  <c r="AN3509" i="4"/>
  <c r="AL3509" i="4"/>
  <c r="AJ3509" i="4"/>
  <c r="AH3509" i="4"/>
  <c r="AF3509" i="4"/>
  <c r="X3509" i="4"/>
  <c r="BE3509" i="4" s="1"/>
  <c r="BQ3508" i="4"/>
  <c r="BN3508" i="4"/>
  <c r="BK3508" i="4"/>
  <c r="BI3508" i="4"/>
  <c r="BG3508" i="4"/>
  <c r="BF3508" i="4"/>
  <c r="AZ3508" i="4"/>
  <c r="AY3508" i="4"/>
  <c r="AS3508" i="4"/>
  <c r="AR3508" i="4"/>
  <c r="AQ3508" i="4"/>
  <c r="AN3508" i="4"/>
  <c r="AL3508" i="4"/>
  <c r="AW3508" i="4" s="1"/>
  <c r="AJ3508" i="4"/>
  <c r="AH3508" i="4"/>
  <c r="AF3508" i="4"/>
  <c r="X3508" i="4"/>
  <c r="BE3508" i="4" s="1"/>
  <c r="BQ3507" i="4"/>
  <c r="BN3507" i="4"/>
  <c r="BK3507" i="4"/>
  <c r="BI3507" i="4"/>
  <c r="BG3507" i="4"/>
  <c r="BF3507" i="4"/>
  <c r="BD3507" i="4"/>
  <c r="AZ3507" i="4"/>
  <c r="AY3507" i="4"/>
  <c r="AS3507" i="4"/>
  <c r="AR3507" i="4"/>
  <c r="AQ3507" i="4"/>
  <c r="AN3507" i="4"/>
  <c r="AL3507" i="4"/>
  <c r="AV3507" i="4" s="1"/>
  <c r="AJ3507" i="4"/>
  <c r="AH3507" i="4"/>
  <c r="AF3507" i="4"/>
  <c r="X3507" i="4"/>
  <c r="BE3507" i="4" s="1"/>
  <c r="BQ3506" i="4"/>
  <c r="BN3506" i="4"/>
  <c r="BK3506" i="4"/>
  <c r="BI3506" i="4"/>
  <c r="BG3506" i="4"/>
  <c r="BF3506" i="4"/>
  <c r="AZ3506" i="4"/>
  <c r="AY3506" i="4"/>
  <c r="AS3506" i="4"/>
  <c r="AR3506" i="4"/>
  <c r="AQ3506" i="4"/>
  <c r="AN3506" i="4"/>
  <c r="AL3506" i="4"/>
  <c r="AV3506" i="4" s="1"/>
  <c r="AJ3506" i="4"/>
  <c r="AH3506" i="4"/>
  <c r="AF3506" i="4"/>
  <c r="X3506" i="4"/>
  <c r="BE3506" i="4" s="1"/>
  <c r="BQ3505" i="4"/>
  <c r="BN3505" i="4"/>
  <c r="BK3505" i="4"/>
  <c r="BI3505" i="4"/>
  <c r="BG3505" i="4"/>
  <c r="BF3505" i="4"/>
  <c r="AZ3505" i="4"/>
  <c r="AY3505" i="4"/>
  <c r="AS3505" i="4"/>
  <c r="AR3505" i="4"/>
  <c r="AQ3505" i="4"/>
  <c r="AN3505" i="4"/>
  <c r="AL3505" i="4"/>
  <c r="AW3505" i="4" s="1"/>
  <c r="AJ3505" i="4"/>
  <c r="AH3505" i="4"/>
  <c r="AF3505" i="4"/>
  <c r="X3505" i="4"/>
  <c r="BQ3504" i="4"/>
  <c r="BN3504" i="4"/>
  <c r="BK3504" i="4"/>
  <c r="BI3504" i="4"/>
  <c r="BG3504" i="4"/>
  <c r="BF3504" i="4"/>
  <c r="AZ3504" i="4"/>
  <c r="AY3504" i="4"/>
  <c r="AS3504" i="4"/>
  <c r="AR3504" i="4"/>
  <c r="AQ3504" i="4"/>
  <c r="AN3504" i="4"/>
  <c r="AL3504" i="4"/>
  <c r="AT3504" i="4" s="1"/>
  <c r="AJ3504" i="4"/>
  <c r="AH3504" i="4"/>
  <c r="AF3504" i="4"/>
  <c r="X3504" i="4"/>
  <c r="BE3504" i="4" s="1"/>
  <c r="BQ3503" i="4"/>
  <c r="BN3503" i="4"/>
  <c r="BK3503" i="4"/>
  <c r="BI3503" i="4"/>
  <c r="BG3503" i="4"/>
  <c r="BF3503" i="4"/>
  <c r="AZ3503" i="4"/>
  <c r="AY3503" i="4"/>
  <c r="AS3503" i="4"/>
  <c r="AR3503" i="4"/>
  <c r="AQ3503" i="4"/>
  <c r="AN3503" i="4"/>
  <c r="AL3503" i="4"/>
  <c r="AJ3503" i="4"/>
  <c r="AH3503" i="4"/>
  <c r="AF3503" i="4"/>
  <c r="X3503" i="4"/>
  <c r="BA3503" i="4" s="1"/>
  <c r="BQ3502" i="4"/>
  <c r="BN3502" i="4"/>
  <c r="BK3502" i="4"/>
  <c r="BI3502" i="4"/>
  <c r="BG3502" i="4"/>
  <c r="BF3502" i="4"/>
  <c r="AZ3502" i="4"/>
  <c r="AY3502" i="4"/>
  <c r="AS3502" i="4"/>
  <c r="AR3502" i="4"/>
  <c r="AQ3502" i="4"/>
  <c r="AN3502" i="4"/>
  <c r="AL3502" i="4"/>
  <c r="AJ3502" i="4"/>
  <c r="AH3502" i="4"/>
  <c r="AF3502" i="4"/>
  <c r="X3502" i="4"/>
  <c r="BA3502" i="4" s="1"/>
  <c r="BQ3501" i="4"/>
  <c r="BN3501" i="4"/>
  <c r="BK3501" i="4"/>
  <c r="BI3501" i="4"/>
  <c r="BG3501" i="4"/>
  <c r="BF3501" i="4"/>
  <c r="AZ3501" i="4"/>
  <c r="AY3501" i="4"/>
  <c r="AS3501" i="4"/>
  <c r="AR3501" i="4"/>
  <c r="AQ3501" i="4"/>
  <c r="AN3501" i="4"/>
  <c r="AL3501" i="4"/>
  <c r="AW3501" i="4" s="1"/>
  <c r="AJ3501" i="4"/>
  <c r="AH3501" i="4"/>
  <c r="AF3501" i="4"/>
  <c r="X3501" i="4"/>
  <c r="BD3501" i="4" s="1"/>
  <c r="BQ3500" i="4"/>
  <c r="BN3500" i="4"/>
  <c r="BK3500" i="4"/>
  <c r="BI3500" i="4"/>
  <c r="BG3500" i="4"/>
  <c r="BF3500" i="4"/>
  <c r="AZ3500" i="4"/>
  <c r="AY3500" i="4"/>
  <c r="AS3500" i="4"/>
  <c r="AR3500" i="4"/>
  <c r="AQ3500" i="4"/>
  <c r="AN3500" i="4"/>
  <c r="AL3500" i="4"/>
  <c r="AP3500" i="4" s="1"/>
  <c r="AJ3500" i="4"/>
  <c r="AH3500" i="4"/>
  <c r="AF3500" i="4"/>
  <c r="X3500" i="4"/>
  <c r="BE3500" i="4" s="1"/>
  <c r="BQ3499" i="4"/>
  <c r="BN3499" i="4"/>
  <c r="BK3499" i="4"/>
  <c r="BI3499" i="4"/>
  <c r="BG3499" i="4"/>
  <c r="BF3499" i="4"/>
  <c r="AZ3499" i="4"/>
  <c r="AY3499" i="4"/>
  <c r="AS3499" i="4"/>
  <c r="AR3499" i="4"/>
  <c r="AQ3499" i="4"/>
  <c r="AN3499" i="4"/>
  <c r="AL3499" i="4"/>
  <c r="AV3499" i="4" s="1"/>
  <c r="AJ3499" i="4"/>
  <c r="AH3499" i="4"/>
  <c r="AF3499" i="4"/>
  <c r="X3499" i="4"/>
  <c r="BQ3498" i="4"/>
  <c r="BN3498" i="4"/>
  <c r="BK3498" i="4"/>
  <c r="BI3498" i="4"/>
  <c r="BG3498" i="4"/>
  <c r="BF3498" i="4"/>
  <c r="AZ3498" i="4"/>
  <c r="AY3498" i="4"/>
  <c r="AS3498" i="4"/>
  <c r="AR3498" i="4"/>
  <c r="AQ3498" i="4"/>
  <c r="AN3498" i="4"/>
  <c r="AL3498" i="4"/>
  <c r="AJ3498" i="4"/>
  <c r="AH3498" i="4"/>
  <c r="AF3498" i="4"/>
  <c r="X3498" i="4"/>
  <c r="BE3498" i="4" s="1"/>
  <c r="BQ3497" i="4"/>
  <c r="BN3497" i="4"/>
  <c r="BK3497" i="4"/>
  <c r="BI3497" i="4"/>
  <c r="BG3497" i="4"/>
  <c r="BF3497" i="4"/>
  <c r="AZ3497" i="4"/>
  <c r="AY3497" i="4"/>
  <c r="AS3497" i="4"/>
  <c r="AR3497" i="4"/>
  <c r="AQ3497" i="4"/>
  <c r="AN3497" i="4"/>
  <c r="AL3497" i="4"/>
  <c r="AW3497" i="4" s="1"/>
  <c r="AJ3497" i="4"/>
  <c r="AH3497" i="4"/>
  <c r="AF3497" i="4"/>
  <c r="X3497" i="4"/>
  <c r="BE3497" i="4" s="1"/>
  <c r="BQ3496" i="4"/>
  <c r="BN3496" i="4"/>
  <c r="BK3496" i="4"/>
  <c r="BI3496" i="4"/>
  <c r="BG3496" i="4"/>
  <c r="BF3496" i="4"/>
  <c r="AZ3496" i="4"/>
  <c r="AY3496" i="4"/>
  <c r="AS3496" i="4"/>
  <c r="AR3496" i="4"/>
  <c r="AQ3496" i="4"/>
  <c r="AN3496" i="4"/>
  <c r="AL3496" i="4"/>
  <c r="AJ3496" i="4"/>
  <c r="AH3496" i="4"/>
  <c r="AF3496" i="4"/>
  <c r="X3496" i="4"/>
  <c r="BQ3495" i="4"/>
  <c r="BN3495" i="4"/>
  <c r="BK3495" i="4"/>
  <c r="BI3495" i="4"/>
  <c r="BG3495" i="4"/>
  <c r="BF3495" i="4"/>
  <c r="AZ3495" i="4"/>
  <c r="AY3495" i="4"/>
  <c r="AS3495" i="4"/>
  <c r="AR3495" i="4"/>
  <c r="AQ3495" i="4"/>
  <c r="AN3495" i="4"/>
  <c r="AL3495" i="4"/>
  <c r="AP3495" i="4" s="1"/>
  <c r="AJ3495" i="4"/>
  <c r="AH3495" i="4"/>
  <c r="AF3495" i="4"/>
  <c r="X3495" i="4"/>
  <c r="BE3495" i="4" s="1"/>
  <c r="BQ3494" i="4"/>
  <c r="BN3494" i="4"/>
  <c r="BK3494" i="4"/>
  <c r="BI3494" i="4"/>
  <c r="BG3494" i="4"/>
  <c r="BF3494" i="4"/>
  <c r="AZ3494" i="4"/>
  <c r="AY3494" i="4"/>
  <c r="AS3494" i="4"/>
  <c r="AR3494" i="4"/>
  <c r="AQ3494" i="4"/>
  <c r="AN3494" i="4"/>
  <c r="AL3494" i="4"/>
  <c r="AJ3494" i="4"/>
  <c r="AH3494" i="4"/>
  <c r="AF3494" i="4"/>
  <c r="X3494" i="4"/>
  <c r="BD3494" i="4" s="1"/>
  <c r="BQ3493" i="4"/>
  <c r="BN3493" i="4"/>
  <c r="BK3493" i="4"/>
  <c r="BI3493" i="4"/>
  <c r="BG3493" i="4"/>
  <c r="BF3493" i="4"/>
  <c r="AZ3493" i="4"/>
  <c r="AY3493" i="4"/>
  <c r="AS3493" i="4"/>
  <c r="AR3493" i="4"/>
  <c r="AQ3493" i="4"/>
  <c r="AN3493" i="4"/>
  <c r="AL3493" i="4"/>
  <c r="AP3493" i="4" s="1"/>
  <c r="AJ3493" i="4"/>
  <c r="AH3493" i="4"/>
  <c r="AF3493" i="4"/>
  <c r="X3493" i="4"/>
  <c r="BD3493" i="4" s="1"/>
  <c r="BQ3492" i="4"/>
  <c r="BN3492" i="4"/>
  <c r="BK3492" i="4"/>
  <c r="BI3492" i="4"/>
  <c r="BG3492" i="4"/>
  <c r="BF3492" i="4"/>
  <c r="AZ3492" i="4"/>
  <c r="AY3492" i="4"/>
  <c r="AS3492" i="4"/>
  <c r="AR3492" i="4"/>
  <c r="AQ3492" i="4"/>
  <c r="AN3492" i="4"/>
  <c r="AL3492" i="4"/>
  <c r="AJ3492" i="4"/>
  <c r="AH3492" i="4"/>
  <c r="AF3492" i="4"/>
  <c r="X3492" i="4"/>
  <c r="BE3492" i="4" s="1"/>
  <c r="BQ3491" i="4"/>
  <c r="BN3491" i="4"/>
  <c r="BK3491" i="4"/>
  <c r="BI3491" i="4"/>
  <c r="BG3491" i="4"/>
  <c r="BF3491" i="4"/>
  <c r="BE3491" i="4"/>
  <c r="AZ3491" i="4"/>
  <c r="AY3491" i="4"/>
  <c r="AS3491" i="4"/>
  <c r="AR3491" i="4"/>
  <c r="AQ3491" i="4"/>
  <c r="AN3491" i="4"/>
  <c r="AL3491" i="4"/>
  <c r="AJ3491" i="4"/>
  <c r="AH3491" i="4"/>
  <c r="AF3491" i="4"/>
  <c r="X3491" i="4"/>
  <c r="BC3491" i="4" s="1"/>
  <c r="BQ3490" i="4"/>
  <c r="BN3490" i="4"/>
  <c r="BK3490" i="4"/>
  <c r="BI3490" i="4"/>
  <c r="BG3490" i="4"/>
  <c r="BF3490" i="4"/>
  <c r="AZ3490" i="4"/>
  <c r="AY3490" i="4"/>
  <c r="AS3490" i="4"/>
  <c r="AR3490" i="4"/>
  <c r="AQ3490" i="4"/>
  <c r="AN3490" i="4"/>
  <c r="AL3490" i="4"/>
  <c r="AP3490" i="4" s="1"/>
  <c r="AJ3490" i="4"/>
  <c r="AH3490" i="4"/>
  <c r="AF3490" i="4"/>
  <c r="X3490" i="4"/>
  <c r="BQ3489" i="4"/>
  <c r="BN3489" i="4"/>
  <c r="BK3489" i="4"/>
  <c r="BI3489" i="4"/>
  <c r="BG3489" i="4"/>
  <c r="BF3489" i="4"/>
  <c r="AZ3489" i="4"/>
  <c r="AY3489" i="4"/>
  <c r="AS3489" i="4"/>
  <c r="AR3489" i="4"/>
  <c r="AQ3489" i="4"/>
  <c r="AN3489" i="4"/>
  <c r="AL3489" i="4"/>
  <c r="AT3489" i="4" s="1"/>
  <c r="AJ3489" i="4"/>
  <c r="AH3489" i="4"/>
  <c r="AF3489" i="4"/>
  <c r="X3489" i="4"/>
  <c r="BQ3488" i="4"/>
  <c r="BN3488" i="4"/>
  <c r="BK3488" i="4"/>
  <c r="BI3488" i="4"/>
  <c r="BG3488" i="4"/>
  <c r="BF3488" i="4"/>
  <c r="AZ3488" i="4"/>
  <c r="AY3488" i="4"/>
  <c r="AS3488" i="4"/>
  <c r="AR3488" i="4"/>
  <c r="AQ3488" i="4"/>
  <c r="AN3488" i="4"/>
  <c r="AL3488" i="4"/>
  <c r="AJ3488" i="4"/>
  <c r="AH3488" i="4"/>
  <c r="AF3488" i="4"/>
  <c r="X3488" i="4"/>
  <c r="BE3488" i="4" s="1"/>
  <c r="BQ3487" i="4"/>
  <c r="BN3487" i="4"/>
  <c r="BK3487" i="4"/>
  <c r="BI3487" i="4"/>
  <c r="BG3487" i="4"/>
  <c r="BF3487" i="4"/>
  <c r="AZ3487" i="4"/>
  <c r="AY3487" i="4"/>
  <c r="AS3487" i="4"/>
  <c r="AR3487" i="4"/>
  <c r="AQ3487" i="4"/>
  <c r="AN3487" i="4"/>
  <c r="AL3487" i="4"/>
  <c r="AW3487" i="4" s="1"/>
  <c r="AJ3487" i="4"/>
  <c r="AH3487" i="4"/>
  <c r="AF3487" i="4"/>
  <c r="X3487" i="4"/>
  <c r="BE3487" i="4" s="1"/>
  <c r="BQ3486" i="4"/>
  <c r="BN3486" i="4"/>
  <c r="BK3486" i="4"/>
  <c r="BI3486" i="4"/>
  <c r="BG3486" i="4"/>
  <c r="BF3486" i="4"/>
  <c r="AZ3486" i="4"/>
  <c r="AY3486" i="4"/>
  <c r="AS3486" i="4"/>
  <c r="AR3486" i="4"/>
  <c r="AQ3486" i="4"/>
  <c r="AN3486" i="4"/>
  <c r="AL3486" i="4"/>
  <c r="AJ3486" i="4"/>
  <c r="AH3486" i="4"/>
  <c r="AF3486" i="4"/>
  <c r="X3486" i="4"/>
  <c r="BE3486" i="4" s="1"/>
  <c r="BQ3485" i="4"/>
  <c r="BN3485" i="4"/>
  <c r="BK3485" i="4"/>
  <c r="BI3485" i="4"/>
  <c r="BG3485" i="4"/>
  <c r="BF3485" i="4"/>
  <c r="AZ3485" i="4"/>
  <c r="AY3485" i="4"/>
  <c r="AS3485" i="4"/>
  <c r="AR3485" i="4"/>
  <c r="AQ3485" i="4"/>
  <c r="AN3485" i="4"/>
  <c r="AL3485" i="4"/>
  <c r="AJ3485" i="4"/>
  <c r="AH3485" i="4"/>
  <c r="AF3485" i="4"/>
  <c r="X3485" i="4"/>
  <c r="BQ3484" i="4"/>
  <c r="BN3484" i="4"/>
  <c r="BK3484" i="4"/>
  <c r="BI3484" i="4"/>
  <c r="BG3484" i="4"/>
  <c r="BF3484" i="4"/>
  <c r="AZ3484" i="4"/>
  <c r="AY3484" i="4"/>
  <c r="AS3484" i="4"/>
  <c r="AR3484" i="4"/>
  <c r="AQ3484" i="4"/>
  <c r="AN3484" i="4"/>
  <c r="AL3484" i="4"/>
  <c r="AP3484" i="4" s="1"/>
  <c r="AJ3484" i="4"/>
  <c r="AH3484" i="4"/>
  <c r="AF3484" i="4"/>
  <c r="X3484" i="4"/>
  <c r="BE3484" i="4" s="1"/>
  <c r="BQ3483" i="4"/>
  <c r="BN3483" i="4"/>
  <c r="BK3483" i="4"/>
  <c r="BI3483" i="4"/>
  <c r="BG3483" i="4"/>
  <c r="BF3483" i="4"/>
  <c r="AZ3483" i="4"/>
  <c r="AY3483" i="4"/>
  <c r="AS3483" i="4"/>
  <c r="AR3483" i="4"/>
  <c r="AQ3483" i="4"/>
  <c r="AN3483" i="4"/>
  <c r="AL3483" i="4"/>
  <c r="AJ3483" i="4"/>
  <c r="AH3483" i="4"/>
  <c r="AF3483" i="4"/>
  <c r="X3483" i="4"/>
  <c r="BD3483" i="4" s="1"/>
  <c r="BQ3482" i="4"/>
  <c r="BN3482" i="4"/>
  <c r="BK3482" i="4"/>
  <c r="BI3482" i="4"/>
  <c r="BG3482" i="4"/>
  <c r="BF3482" i="4"/>
  <c r="AZ3482" i="4"/>
  <c r="AY3482" i="4"/>
  <c r="AS3482" i="4"/>
  <c r="AR3482" i="4"/>
  <c r="AQ3482" i="4"/>
  <c r="AN3482" i="4"/>
  <c r="AL3482" i="4"/>
  <c r="AT3482" i="4" s="1"/>
  <c r="AJ3482" i="4"/>
  <c r="AH3482" i="4"/>
  <c r="AF3482" i="4"/>
  <c r="X3482" i="4"/>
  <c r="BQ3481" i="4"/>
  <c r="BN3481" i="4"/>
  <c r="BK3481" i="4"/>
  <c r="BI3481" i="4"/>
  <c r="BG3481" i="4"/>
  <c r="BF3481" i="4"/>
  <c r="AZ3481" i="4"/>
  <c r="AY3481" i="4"/>
  <c r="AS3481" i="4"/>
  <c r="AR3481" i="4"/>
  <c r="AQ3481" i="4"/>
  <c r="AN3481" i="4"/>
  <c r="AL3481" i="4"/>
  <c r="AJ3481" i="4"/>
  <c r="AH3481" i="4"/>
  <c r="AF3481" i="4"/>
  <c r="X3481" i="4"/>
  <c r="BD3481" i="4" s="1"/>
  <c r="BQ3480" i="4"/>
  <c r="BN3480" i="4"/>
  <c r="BK3480" i="4"/>
  <c r="BI3480" i="4"/>
  <c r="BG3480" i="4"/>
  <c r="BF3480" i="4"/>
  <c r="AZ3480" i="4"/>
  <c r="AY3480" i="4"/>
  <c r="AS3480" i="4"/>
  <c r="AR3480" i="4"/>
  <c r="AQ3480" i="4"/>
  <c r="AN3480" i="4"/>
  <c r="AL3480" i="4"/>
  <c r="AP3480" i="4" s="1"/>
  <c r="AJ3480" i="4"/>
  <c r="AH3480" i="4"/>
  <c r="AF3480" i="4"/>
  <c r="X3480" i="4"/>
  <c r="BE3480" i="4" s="1"/>
  <c r="BQ3479" i="4"/>
  <c r="BN3479" i="4"/>
  <c r="BK3479" i="4"/>
  <c r="BI3479" i="4"/>
  <c r="BG3479" i="4"/>
  <c r="BF3479" i="4"/>
  <c r="AZ3479" i="4"/>
  <c r="AY3479" i="4"/>
  <c r="AS3479" i="4"/>
  <c r="AR3479" i="4"/>
  <c r="AQ3479" i="4"/>
  <c r="AN3479" i="4"/>
  <c r="AL3479" i="4"/>
  <c r="AJ3479" i="4"/>
  <c r="AH3479" i="4"/>
  <c r="AF3479" i="4"/>
  <c r="X3479" i="4"/>
  <c r="BC3479" i="4" s="1"/>
  <c r="BQ3478" i="4"/>
  <c r="BN3478" i="4"/>
  <c r="BK3478" i="4"/>
  <c r="BI3478" i="4"/>
  <c r="BG3478" i="4"/>
  <c r="BF3478" i="4"/>
  <c r="AZ3478" i="4"/>
  <c r="AY3478" i="4"/>
  <c r="AS3478" i="4"/>
  <c r="AR3478" i="4"/>
  <c r="AQ3478" i="4"/>
  <c r="AN3478" i="4"/>
  <c r="AL3478" i="4"/>
  <c r="AX3478" i="4" s="1"/>
  <c r="AJ3478" i="4"/>
  <c r="AH3478" i="4"/>
  <c r="AF3478" i="4"/>
  <c r="X3478" i="4"/>
  <c r="BE3478" i="4" s="1"/>
  <c r="BQ3477" i="4"/>
  <c r="BN3477" i="4"/>
  <c r="BK3477" i="4"/>
  <c r="BI3477" i="4"/>
  <c r="BG3477" i="4"/>
  <c r="BF3477" i="4"/>
  <c r="BD3477" i="4"/>
  <c r="AZ3477" i="4"/>
  <c r="AY3477" i="4"/>
  <c r="AU3477" i="4"/>
  <c r="AS3477" i="4"/>
  <c r="AR3477" i="4"/>
  <c r="AQ3477" i="4"/>
  <c r="AN3477" i="4"/>
  <c r="AL3477" i="4"/>
  <c r="AW3477" i="4" s="1"/>
  <c r="AJ3477" i="4"/>
  <c r="AH3477" i="4"/>
  <c r="AF3477" i="4"/>
  <c r="X3477" i="4"/>
  <c r="BC3477" i="4" s="1"/>
  <c r="BQ3476" i="4"/>
  <c r="BN3476" i="4"/>
  <c r="BK3476" i="4"/>
  <c r="BI3476" i="4"/>
  <c r="BG3476" i="4"/>
  <c r="BF3476" i="4"/>
  <c r="BA3476" i="4"/>
  <c r="AZ3476" i="4"/>
  <c r="AY3476" i="4"/>
  <c r="AS3476" i="4"/>
  <c r="AR3476" i="4"/>
  <c r="AQ3476" i="4"/>
  <c r="AN3476" i="4"/>
  <c r="AL3476" i="4"/>
  <c r="AT3476" i="4" s="1"/>
  <c r="AJ3476" i="4"/>
  <c r="AH3476" i="4"/>
  <c r="AF3476" i="4"/>
  <c r="X3476" i="4"/>
  <c r="BE3476" i="4" s="1"/>
  <c r="BQ3475" i="4"/>
  <c r="BN3475" i="4"/>
  <c r="BK3475" i="4"/>
  <c r="BI3475" i="4"/>
  <c r="BG3475" i="4"/>
  <c r="BF3475" i="4"/>
  <c r="AZ3475" i="4"/>
  <c r="AY3475" i="4"/>
  <c r="AS3475" i="4"/>
  <c r="AR3475" i="4"/>
  <c r="AQ3475" i="4"/>
  <c r="AN3475" i="4"/>
  <c r="AL3475" i="4"/>
  <c r="AU3475" i="4" s="1"/>
  <c r="AJ3475" i="4"/>
  <c r="AH3475" i="4"/>
  <c r="AF3475" i="4"/>
  <c r="X3475" i="4"/>
  <c r="BQ3474" i="4"/>
  <c r="BN3474" i="4"/>
  <c r="BK3474" i="4"/>
  <c r="BI3474" i="4"/>
  <c r="BG3474" i="4"/>
  <c r="BF3474" i="4"/>
  <c r="AZ3474" i="4"/>
  <c r="AY3474" i="4"/>
  <c r="AS3474" i="4"/>
  <c r="AR3474" i="4"/>
  <c r="AQ3474" i="4"/>
  <c r="AN3474" i="4"/>
  <c r="AL3474" i="4"/>
  <c r="AW3474" i="4" s="1"/>
  <c r="AJ3474" i="4"/>
  <c r="AH3474" i="4"/>
  <c r="AF3474" i="4"/>
  <c r="X3474" i="4"/>
  <c r="BQ3473" i="4"/>
  <c r="BN3473" i="4"/>
  <c r="BK3473" i="4"/>
  <c r="BI3473" i="4"/>
  <c r="BG3473" i="4"/>
  <c r="BF3473" i="4"/>
  <c r="AZ3473" i="4"/>
  <c r="AY3473" i="4"/>
  <c r="AS3473" i="4"/>
  <c r="AR3473" i="4"/>
  <c r="AQ3473" i="4"/>
  <c r="AN3473" i="4"/>
  <c r="AL3473" i="4"/>
  <c r="AJ3473" i="4"/>
  <c r="AH3473" i="4"/>
  <c r="AF3473" i="4"/>
  <c r="X3473" i="4"/>
  <c r="BB3473" i="4" s="1"/>
  <c r="BQ3472" i="4"/>
  <c r="BN3472" i="4"/>
  <c r="BK3472" i="4"/>
  <c r="BI3472" i="4"/>
  <c r="BG3472" i="4"/>
  <c r="BF3472" i="4"/>
  <c r="BC3472" i="4"/>
  <c r="BB3472" i="4"/>
  <c r="AZ3472" i="4"/>
  <c r="AY3472" i="4"/>
  <c r="AS3472" i="4"/>
  <c r="AR3472" i="4"/>
  <c r="AQ3472" i="4"/>
  <c r="AN3472" i="4"/>
  <c r="AL3472" i="4"/>
  <c r="AJ3472" i="4"/>
  <c r="AH3472" i="4"/>
  <c r="AF3472" i="4"/>
  <c r="X3472" i="4"/>
  <c r="BE3472" i="4" s="1"/>
  <c r="BQ3471" i="4"/>
  <c r="BN3471" i="4"/>
  <c r="BK3471" i="4"/>
  <c r="BI3471" i="4"/>
  <c r="BG3471" i="4"/>
  <c r="BF3471" i="4"/>
  <c r="AZ3471" i="4"/>
  <c r="AY3471" i="4"/>
  <c r="AS3471" i="4"/>
  <c r="AR3471" i="4"/>
  <c r="AQ3471" i="4"/>
  <c r="AN3471" i="4"/>
  <c r="AL3471" i="4"/>
  <c r="AJ3471" i="4"/>
  <c r="AH3471" i="4"/>
  <c r="AF3471" i="4"/>
  <c r="X3471" i="4"/>
  <c r="BE3471" i="4" s="1"/>
  <c r="BQ3470" i="4"/>
  <c r="BN3470" i="4"/>
  <c r="BK3470" i="4"/>
  <c r="BI3470" i="4"/>
  <c r="BG3470" i="4"/>
  <c r="BF3470" i="4"/>
  <c r="BC3470" i="4"/>
  <c r="AZ3470" i="4"/>
  <c r="AY3470" i="4"/>
  <c r="AS3470" i="4"/>
  <c r="AR3470" i="4"/>
  <c r="AQ3470" i="4"/>
  <c r="AN3470" i="4"/>
  <c r="AL3470" i="4"/>
  <c r="AU3470" i="4" s="1"/>
  <c r="AJ3470" i="4"/>
  <c r="AH3470" i="4"/>
  <c r="AF3470" i="4"/>
  <c r="X3470" i="4"/>
  <c r="BE3470" i="4" s="1"/>
  <c r="BQ3469" i="4"/>
  <c r="BN3469" i="4"/>
  <c r="BK3469" i="4"/>
  <c r="BI3469" i="4"/>
  <c r="BG3469" i="4"/>
  <c r="BF3469" i="4"/>
  <c r="AZ3469" i="4"/>
  <c r="AY3469" i="4"/>
  <c r="AS3469" i="4"/>
  <c r="AR3469" i="4"/>
  <c r="AQ3469" i="4"/>
  <c r="AN3469" i="4"/>
  <c r="AL3469" i="4"/>
  <c r="AJ3469" i="4"/>
  <c r="AH3469" i="4"/>
  <c r="AF3469" i="4"/>
  <c r="X3469" i="4"/>
  <c r="BQ3468" i="4"/>
  <c r="BN3468" i="4"/>
  <c r="BK3468" i="4"/>
  <c r="BI3468" i="4"/>
  <c r="BG3468" i="4"/>
  <c r="BF3468" i="4"/>
  <c r="AZ3468" i="4"/>
  <c r="AY3468" i="4"/>
  <c r="AS3468" i="4"/>
  <c r="AR3468" i="4"/>
  <c r="AQ3468" i="4"/>
  <c r="AN3468" i="4"/>
  <c r="AL3468" i="4"/>
  <c r="AV3468" i="4" s="1"/>
  <c r="AJ3468" i="4"/>
  <c r="AH3468" i="4"/>
  <c r="AF3468" i="4"/>
  <c r="X3468" i="4"/>
  <c r="BD3468" i="4" s="1"/>
  <c r="BQ3467" i="4"/>
  <c r="BN3467" i="4"/>
  <c r="BK3467" i="4"/>
  <c r="BI3467" i="4"/>
  <c r="BG3467" i="4"/>
  <c r="BF3467" i="4"/>
  <c r="AZ3467" i="4"/>
  <c r="AY3467" i="4"/>
  <c r="AS3467" i="4"/>
  <c r="AR3467" i="4"/>
  <c r="AQ3467" i="4"/>
  <c r="AN3467" i="4"/>
  <c r="AL3467" i="4"/>
  <c r="AW3467" i="4" s="1"/>
  <c r="AJ3467" i="4"/>
  <c r="AH3467" i="4"/>
  <c r="AF3467" i="4"/>
  <c r="X3467" i="4"/>
  <c r="BC3467" i="4" s="1"/>
  <c r="BQ3466" i="4"/>
  <c r="BN3466" i="4"/>
  <c r="BK3466" i="4"/>
  <c r="BI3466" i="4"/>
  <c r="BG3466" i="4"/>
  <c r="BF3466" i="4"/>
  <c r="AZ3466" i="4"/>
  <c r="AY3466" i="4"/>
  <c r="AS3466" i="4"/>
  <c r="AR3466" i="4"/>
  <c r="AQ3466" i="4"/>
  <c r="AN3466" i="4"/>
  <c r="AL3466" i="4"/>
  <c r="AW3466" i="4" s="1"/>
  <c r="AJ3466" i="4"/>
  <c r="AH3466" i="4"/>
  <c r="AF3466" i="4"/>
  <c r="X3466" i="4"/>
  <c r="BQ3465" i="4"/>
  <c r="BN3465" i="4"/>
  <c r="BK3465" i="4"/>
  <c r="BI3465" i="4"/>
  <c r="BG3465" i="4"/>
  <c r="BF3465" i="4"/>
  <c r="BD3465" i="4"/>
  <c r="BB3465" i="4"/>
  <c r="AZ3465" i="4"/>
  <c r="AY3465" i="4"/>
  <c r="AS3465" i="4"/>
  <c r="AR3465" i="4"/>
  <c r="AQ3465" i="4"/>
  <c r="AN3465" i="4"/>
  <c r="AL3465" i="4"/>
  <c r="AT3465" i="4" s="1"/>
  <c r="AJ3465" i="4"/>
  <c r="AH3465" i="4"/>
  <c r="AF3465" i="4"/>
  <c r="X3465" i="4"/>
  <c r="BE3465" i="4" s="1"/>
  <c r="BQ3464" i="4"/>
  <c r="BN3464" i="4"/>
  <c r="BK3464" i="4"/>
  <c r="BI3464" i="4"/>
  <c r="BG3464" i="4"/>
  <c r="BF3464" i="4"/>
  <c r="AZ3464" i="4"/>
  <c r="AY3464" i="4"/>
  <c r="AS3464" i="4"/>
  <c r="AR3464" i="4"/>
  <c r="AQ3464" i="4"/>
  <c r="AN3464" i="4"/>
  <c r="AL3464" i="4"/>
  <c r="AJ3464" i="4"/>
  <c r="AH3464" i="4"/>
  <c r="AF3464" i="4"/>
  <c r="X3464" i="4"/>
  <c r="BQ3463" i="4"/>
  <c r="BN3463" i="4"/>
  <c r="BK3463" i="4"/>
  <c r="BI3463" i="4"/>
  <c r="BG3463" i="4"/>
  <c r="BF3463" i="4"/>
  <c r="AZ3463" i="4"/>
  <c r="AY3463" i="4"/>
  <c r="AS3463" i="4"/>
  <c r="AR3463" i="4"/>
  <c r="AQ3463" i="4"/>
  <c r="AN3463" i="4"/>
  <c r="AL3463" i="4"/>
  <c r="AJ3463" i="4"/>
  <c r="AH3463" i="4"/>
  <c r="AF3463" i="4"/>
  <c r="X3463" i="4"/>
  <c r="BQ3462" i="4"/>
  <c r="BN3462" i="4"/>
  <c r="BK3462" i="4"/>
  <c r="BI3462" i="4"/>
  <c r="BG3462" i="4"/>
  <c r="BF3462" i="4"/>
  <c r="AZ3462" i="4"/>
  <c r="AY3462" i="4"/>
  <c r="AS3462" i="4"/>
  <c r="AR3462" i="4"/>
  <c r="AQ3462" i="4"/>
  <c r="AN3462" i="4"/>
  <c r="AL3462" i="4"/>
  <c r="AJ3462" i="4"/>
  <c r="AH3462" i="4"/>
  <c r="AF3462" i="4"/>
  <c r="X3462" i="4"/>
  <c r="BQ3461" i="4"/>
  <c r="BN3461" i="4"/>
  <c r="BK3461" i="4"/>
  <c r="BI3461" i="4"/>
  <c r="BG3461" i="4"/>
  <c r="BF3461" i="4"/>
  <c r="BC3461" i="4"/>
  <c r="AZ3461" i="4"/>
  <c r="AY3461" i="4"/>
  <c r="AS3461" i="4"/>
  <c r="AR3461" i="4"/>
  <c r="AQ3461" i="4"/>
  <c r="AN3461" i="4"/>
  <c r="AL3461" i="4"/>
  <c r="AJ3461" i="4"/>
  <c r="AH3461" i="4"/>
  <c r="AF3461" i="4"/>
  <c r="X3461" i="4"/>
  <c r="BA3461" i="4" s="1"/>
  <c r="BQ3460" i="4"/>
  <c r="BN3460" i="4"/>
  <c r="BK3460" i="4"/>
  <c r="BI3460" i="4"/>
  <c r="BG3460" i="4"/>
  <c r="BF3460" i="4"/>
  <c r="AZ3460" i="4"/>
  <c r="AY3460" i="4"/>
  <c r="AS3460" i="4"/>
  <c r="AR3460" i="4"/>
  <c r="AQ3460" i="4"/>
  <c r="AN3460" i="4"/>
  <c r="AL3460" i="4"/>
  <c r="AW3460" i="4" s="1"/>
  <c r="AJ3460" i="4"/>
  <c r="AH3460" i="4"/>
  <c r="AF3460" i="4"/>
  <c r="X3460" i="4"/>
  <c r="BQ3459" i="4"/>
  <c r="BN3459" i="4"/>
  <c r="BK3459" i="4"/>
  <c r="BI3459" i="4"/>
  <c r="BG3459" i="4"/>
  <c r="BF3459" i="4"/>
  <c r="AZ3459" i="4"/>
  <c r="AY3459" i="4"/>
  <c r="AS3459" i="4"/>
  <c r="AR3459" i="4"/>
  <c r="AQ3459" i="4"/>
  <c r="AN3459" i="4"/>
  <c r="AL3459" i="4"/>
  <c r="AJ3459" i="4"/>
  <c r="AH3459" i="4"/>
  <c r="AF3459" i="4"/>
  <c r="X3459" i="4"/>
  <c r="BQ3458" i="4"/>
  <c r="BN3458" i="4"/>
  <c r="BK3458" i="4"/>
  <c r="BI3458" i="4"/>
  <c r="BG3458" i="4"/>
  <c r="BF3458" i="4"/>
  <c r="AZ3458" i="4"/>
  <c r="AY3458" i="4"/>
  <c r="AS3458" i="4"/>
  <c r="AR3458" i="4"/>
  <c r="AQ3458" i="4"/>
  <c r="AN3458" i="4"/>
  <c r="AL3458" i="4"/>
  <c r="AW3458" i="4" s="1"/>
  <c r="AJ3458" i="4"/>
  <c r="AH3458" i="4"/>
  <c r="AF3458" i="4"/>
  <c r="X3458" i="4"/>
  <c r="BA3458" i="4" s="1"/>
  <c r="BQ3457" i="4"/>
  <c r="BN3457" i="4"/>
  <c r="BK3457" i="4"/>
  <c r="BI3457" i="4"/>
  <c r="BG3457" i="4"/>
  <c r="BF3457" i="4"/>
  <c r="BD3457" i="4"/>
  <c r="BC3457" i="4"/>
  <c r="AZ3457" i="4"/>
  <c r="AY3457" i="4"/>
  <c r="AS3457" i="4"/>
  <c r="AR3457" i="4"/>
  <c r="AQ3457" i="4"/>
  <c r="AN3457" i="4"/>
  <c r="AL3457" i="4"/>
  <c r="AJ3457" i="4"/>
  <c r="AH3457" i="4"/>
  <c r="AF3457" i="4"/>
  <c r="X3457" i="4"/>
  <c r="BA3457" i="4" s="1"/>
  <c r="BQ3456" i="4"/>
  <c r="BN3456" i="4"/>
  <c r="BK3456" i="4"/>
  <c r="BI3456" i="4"/>
  <c r="BG3456" i="4"/>
  <c r="BF3456" i="4"/>
  <c r="AZ3456" i="4"/>
  <c r="AY3456" i="4"/>
  <c r="AS3456" i="4"/>
  <c r="AR3456" i="4"/>
  <c r="AQ3456" i="4"/>
  <c r="AN3456" i="4"/>
  <c r="AL3456" i="4"/>
  <c r="AU3456" i="4" s="1"/>
  <c r="AJ3456" i="4"/>
  <c r="AH3456" i="4"/>
  <c r="AF3456" i="4"/>
  <c r="X3456" i="4"/>
  <c r="BQ3455" i="4"/>
  <c r="BN3455" i="4"/>
  <c r="BK3455" i="4"/>
  <c r="BI3455" i="4"/>
  <c r="BG3455" i="4"/>
  <c r="BF3455" i="4"/>
  <c r="AZ3455" i="4"/>
  <c r="AY3455" i="4"/>
  <c r="AS3455" i="4"/>
  <c r="AR3455" i="4"/>
  <c r="AQ3455" i="4"/>
  <c r="AN3455" i="4"/>
  <c r="AL3455" i="4"/>
  <c r="AJ3455" i="4"/>
  <c r="AH3455" i="4"/>
  <c r="AF3455" i="4"/>
  <c r="X3455" i="4"/>
  <c r="BQ3454" i="4"/>
  <c r="BN3454" i="4"/>
  <c r="BK3454" i="4"/>
  <c r="BI3454" i="4"/>
  <c r="BG3454" i="4"/>
  <c r="BF3454" i="4"/>
  <c r="AZ3454" i="4"/>
  <c r="AY3454" i="4"/>
  <c r="AS3454" i="4"/>
  <c r="AR3454" i="4"/>
  <c r="AQ3454" i="4"/>
  <c r="AN3454" i="4"/>
  <c r="AL3454" i="4"/>
  <c r="AJ3454" i="4"/>
  <c r="AH3454" i="4"/>
  <c r="AF3454" i="4"/>
  <c r="X3454" i="4"/>
  <c r="BE3454" i="4" s="1"/>
  <c r="BQ3453" i="4"/>
  <c r="BN3453" i="4"/>
  <c r="BK3453" i="4"/>
  <c r="BI3453" i="4"/>
  <c r="BG3453" i="4"/>
  <c r="BF3453" i="4"/>
  <c r="BB3453" i="4"/>
  <c r="AZ3453" i="4"/>
  <c r="AY3453" i="4"/>
  <c r="AS3453" i="4"/>
  <c r="AR3453" i="4"/>
  <c r="AQ3453" i="4"/>
  <c r="AN3453" i="4"/>
  <c r="AL3453" i="4"/>
  <c r="AW3453" i="4" s="1"/>
  <c r="AJ3453" i="4"/>
  <c r="AH3453" i="4"/>
  <c r="AF3453" i="4"/>
  <c r="X3453" i="4"/>
  <c r="BD3453" i="4" s="1"/>
  <c r="BQ3452" i="4"/>
  <c r="BN3452" i="4"/>
  <c r="BK3452" i="4"/>
  <c r="BI3452" i="4"/>
  <c r="BG3452" i="4"/>
  <c r="BF3452" i="4"/>
  <c r="AZ3452" i="4"/>
  <c r="AY3452" i="4"/>
  <c r="AS3452" i="4"/>
  <c r="AR3452" i="4"/>
  <c r="AQ3452" i="4"/>
  <c r="AN3452" i="4"/>
  <c r="AL3452" i="4"/>
  <c r="AJ3452" i="4"/>
  <c r="AH3452" i="4"/>
  <c r="AF3452" i="4"/>
  <c r="X3452" i="4"/>
  <c r="BQ3451" i="4"/>
  <c r="BN3451" i="4"/>
  <c r="BK3451" i="4"/>
  <c r="BI3451" i="4"/>
  <c r="BG3451" i="4"/>
  <c r="BF3451" i="4"/>
  <c r="AZ3451" i="4"/>
  <c r="AY3451" i="4"/>
  <c r="AS3451" i="4"/>
  <c r="AR3451" i="4"/>
  <c r="AQ3451" i="4"/>
  <c r="AN3451" i="4"/>
  <c r="AL3451" i="4"/>
  <c r="AU3451" i="4" s="1"/>
  <c r="AJ3451" i="4"/>
  <c r="AH3451" i="4"/>
  <c r="AF3451" i="4"/>
  <c r="X3451" i="4"/>
  <c r="BQ3450" i="4"/>
  <c r="BN3450" i="4"/>
  <c r="BK3450" i="4"/>
  <c r="BI3450" i="4"/>
  <c r="BG3450" i="4"/>
  <c r="BF3450" i="4"/>
  <c r="AZ3450" i="4"/>
  <c r="AY3450" i="4"/>
  <c r="AS3450" i="4"/>
  <c r="AR3450" i="4"/>
  <c r="AQ3450" i="4"/>
  <c r="AN3450" i="4"/>
  <c r="AL3450" i="4"/>
  <c r="AW3450" i="4" s="1"/>
  <c r="AJ3450" i="4"/>
  <c r="AH3450" i="4"/>
  <c r="AF3450" i="4"/>
  <c r="X3450" i="4"/>
  <c r="BD3450" i="4" s="1"/>
  <c r="BQ3449" i="4"/>
  <c r="BN3449" i="4"/>
  <c r="BK3449" i="4"/>
  <c r="BI3449" i="4"/>
  <c r="BG3449" i="4"/>
  <c r="BF3449" i="4"/>
  <c r="AZ3449" i="4"/>
  <c r="AY3449" i="4"/>
  <c r="AS3449" i="4"/>
  <c r="AR3449" i="4"/>
  <c r="AQ3449" i="4"/>
  <c r="AN3449" i="4"/>
  <c r="AL3449" i="4"/>
  <c r="AW3449" i="4" s="1"/>
  <c r="AJ3449" i="4"/>
  <c r="AH3449" i="4"/>
  <c r="AF3449" i="4"/>
  <c r="X3449" i="4"/>
  <c r="BQ3448" i="4"/>
  <c r="BN3448" i="4"/>
  <c r="BK3448" i="4"/>
  <c r="BI3448" i="4"/>
  <c r="BG3448" i="4"/>
  <c r="BF3448" i="4"/>
  <c r="BD3448" i="4"/>
  <c r="BC3448" i="4"/>
  <c r="AZ3448" i="4"/>
  <c r="AY3448" i="4"/>
  <c r="AS3448" i="4"/>
  <c r="AR3448" i="4"/>
  <c r="AQ3448" i="4"/>
  <c r="AN3448" i="4"/>
  <c r="AL3448" i="4"/>
  <c r="AJ3448" i="4"/>
  <c r="AH3448" i="4"/>
  <c r="AF3448" i="4"/>
  <c r="X3448" i="4"/>
  <c r="BA3448" i="4" s="1"/>
  <c r="BQ3447" i="4"/>
  <c r="BN3447" i="4"/>
  <c r="BK3447" i="4"/>
  <c r="BI3447" i="4"/>
  <c r="BG3447" i="4"/>
  <c r="BF3447" i="4"/>
  <c r="AZ3447" i="4"/>
  <c r="AY3447" i="4"/>
  <c r="AS3447" i="4"/>
  <c r="AR3447" i="4"/>
  <c r="AQ3447" i="4"/>
  <c r="AN3447" i="4"/>
  <c r="AL3447" i="4"/>
  <c r="AU3447" i="4" s="1"/>
  <c r="AJ3447" i="4"/>
  <c r="AH3447" i="4"/>
  <c r="AF3447" i="4"/>
  <c r="X3447" i="4"/>
  <c r="BQ3446" i="4"/>
  <c r="BN3446" i="4"/>
  <c r="BK3446" i="4"/>
  <c r="BI3446" i="4"/>
  <c r="BG3446" i="4"/>
  <c r="BF3446" i="4"/>
  <c r="AZ3446" i="4"/>
  <c r="AY3446" i="4"/>
  <c r="AS3446" i="4"/>
  <c r="AR3446" i="4"/>
  <c r="AQ3446" i="4"/>
  <c r="AN3446" i="4"/>
  <c r="AL3446" i="4"/>
  <c r="AW3446" i="4" s="1"/>
  <c r="AJ3446" i="4"/>
  <c r="AH3446" i="4"/>
  <c r="AF3446" i="4"/>
  <c r="X3446" i="4"/>
  <c r="BQ3445" i="4"/>
  <c r="BN3445" i="4"/>
  <c r="BK3445" i="4"/>
  <c r="BI3445" i="4"/>
  <c r="BG3445" i="4"/>
  <c r="BF3445" i="4"/>
  <c r="AZ3445" i="4"/>
  <c r="AY3445" i="4"/>
  <c r="AS3445" i="4"/>
  <c r="AR3445" i="4"/>
  <c r="AQ3445" i="4"/>
  <c r="AN3445" i="4"/>
  <c r="AL3445" i="4"/>
  <c r="AW3445" i="4" s="1"/>
  <c r="AJ3445" i="4"/>
  <c r="AH3445" i="4"/>
  <c r="AF3445" i="4"/>
  <c r="X3445" i="4"/>
  <c r="BC3445" i="4" s="1"/>
  <c r="BQ3444" i="4"/>
  <c r="BN3444" i="4"/>
  <c r="BK3444" i="4"/>
  <c r="BI3444" i="4"/>
  <c r="BG3444" i="4"/>
  <c r="BF3444" i="4"/>
  <c r="AZ3444" i="4"/>
  <c r="AY3444" i="4"/>
  <c r="AS3444" i="4"/>
  <c r="AR3444" i="4"/>
  <c r="AQ3444" i="4"/>
  <c r="AN3444" i="4"/>
  <c r="AL3444" i="4"/>
  <c r="AW3444" i="4" s="1"/>
  <c r="AJ3444" i="4"/>
  <c r="AH3444" i="4"/>
  <c r="AF3444" i="4"/>
  <c r="X3444" i="4"/>
  <c r="BQ3443" i="4"/>
  <c r="BN3443" i="4"/>
  <c r="BK3443" i="4"/>
  <c r="BI3443" i="4"/>
  <c r="BG3443" i="4"/>
  <c r="BF3443" i="4"/>
  <c r="BE3443" i="4"/>
  <c r="AZ3443" i="4"/>
  <c r="AY3443" i="4"/>
  <c r="AS3443" i="4"/>
  <c r="AR3443" i="4"/>
  <c r="AQ3443" i="4"/>
  <c r="AN3443" i="4"/>
  <c r="AL3443" i="4"/>
  <c r="AJ3443" i="4"/>
  <c r="AH3443" i="4"/>
  <c r="AF3443" i="4"/>
  <c r="X3443" i="4"/>
  <c r="BA3443" i="4" s="1"/>
  <c r="BQ3442" i="4"/>
  <c r="BN3442" i="4"/>
  <c r="BK3442" i="4"/>
  <c r="BI3442" i="4"/>
  <c r="BG3442" i="4"/>
  <c r="BF3442" i="4"/>
  <c r="AZ3442" i="4"/>
  <c r="AY3442" i="4"/>
  <c r="AS3442" i="4"/>
  <c r="AR3442" i="4"/>
  <c r="AQ3442" i="4"/>
  <c r="AN3442" i="4"/>
  <c r="AL3442" i="4"/>
  <c r="AW3442" i="4" s="1"/>
  <c r="AJ3442" i="4"/>
  <c r="AH3442" i="4"/>
  <c r="AF3442" i="4"/>
  <c r="X3442" i="4"/>
  <c r="BQ3441" i="4"/>
  <c r="BN3441" i="4"/>
  <c r="BK3441" i="4"/>
  <c r="BI3441" i="4"/>
  <c r="BG3441" i="4"/>
  <c r="BF3441" i="4"/>
  <c r="BD3441" i="4"/>
  <c r="AZ3441" i="4"/>
  <c r="AY3441" i="4"/>
  <c r="AS3441" i="4"/>
  <c r="AR3441" i="4"/>
  <c r="AQ3441" i="4"/>
  <c r="AN3441" i="4"/>
  <c r="AL3441" i="4"/>
  <c r="AW3441" i="4" s="1"/>
  <c r="AJ3441" i="4"/>
  <c r="AH3441" i="4"/>
  <c r="AF3441" i="4"/>
  <c r="X3441" i="4"/>
  <c r="BE3441" i="4" s="1"/>
  <c r="BQ3440" i="4"/>
  <c r="BN3440" i="4"/>
  <c r="BK3440" i="4"/>
  <c r="BI3440" i="4"/>
  <c r="BG3440" i="4"/>
  <c r="BF3440" i="4"/>
  <c r="AZ3440" i="4"/>
  <c r="AY3440" i="4"/>
  <c r="AS3440" i="4"/>
  <c r="AR3440" i="4"/>
  <c r="AQ3440" i="4"/>
  <c r="AN3440" i="4"/>
  <c r="AL3440" i="4"/>
  <c r="AU3440" i="4" s="1"/>
  <c r="AJ3440" i="4"/>
  <c r="AH3440" i="4"/>
  <c r="AF3440" i="4"/>
  <c r="X3440" i="4"/>
  <c r="BA3440" i="4" s="1"/>
  <c r="BQ3439" i="4"/>
  <c r="BN3439" i="4"/>
  <c r="BK3439" i="4"/>
  <c r="BI3439" i="4"/>
  <c r="BG3439" i="4"/>
  <c r="BF3439" i="4"/>
  <c r="BB3439" i="4"/>
  <c r="AZ3439" i="4"/>
  <c r="AY3439" i="4"/>
  <c r="AS3439" i="4"/>
  <c r="AR3439" i="4"/>
  <c r="AQ3439" i="4"/>
  <c r="AN3439" i="4"/>
  <c r="AL3439" i="4"/>
  <c r="AU3439" i="4" s="1"/>
  <c r="AJ3439" i="4"/>
  <c r="AH3439" i="4"/>
  <c r="AF3439" i="4"/>
  <c r="X3439" i="4"/>
  <c r="BA3439" i="4" s="1"/>
  <c r="BQ3438" i="4"/>
  <c r="BN3438" i="4"/>
  <c r="BK3438" i="4"/>
  <c r="BI3438" i="4"/>
  <c r="BG3438" i="4"/>
  <c r="BF3438" i="4"/>
  <c r="AZ3438" i="4"/>
  <c r="AY3438" i="4"/>
  <c r="AS3438" i="4"/>
  <c r="AR3438" i="4"/>
  <c r="AQ3438" i="4"/>
  <c r="AN3438" i="4"/>
  <c r="AL3438" i="4"/>
  <c r="AJ3438" i="4"/>
  <c r="AH3438" i="4"/>
  <c r="AF3438" i="4"/>
  <c r="X3438" i="4"/>
  <c r="BQ3437" i="4"/>
  <c r="BN3437" i="4"/>
  <c r="BK3437" i="4"/>
  <c r="BI3437" i="4"/>
  <c r="BG3437" i="4"/>
  <c r="BF3437" i="4"/>
  <c r="AZ3437" i="4"/>
  <c r="AY3437" i="4"/>
  <c r="AS3437" i="4"/>
  <c r="AR3437" i="4"/>
  <c r="AQ3437" i="4"/>
  <c r="AN3437" i="4"/>
  <c r="AL3437" i="4"/>
  <c r="AW3437" i="4" s="1"/>
  <c r="AJ3437" i="4"/>
  <c r="AH3437" i="4"/>
  <c r="AF3437" i="4"/>
  <c r="X3437" i="4"/>
  <c r="BQ3436" i="4"/>
  <c r="BN3436" i="4"/>
  <c r="BK3436" i="4"/>
  <c r="BI3436" i="4"/>
  <c r="BG3436" i="4"/>
  <c r="BF3436" i="4"/>
  <c r="AZ3436" i="4"/>
  <c r="AY3436" i="4"/>
  <c r="AS3436" i="4"/>
  <c r="AR3436" i="4"/>
  <c r="AQ3436" i="4"/>
  <c r="AN3436" i="4"/>
  <c r="AL3436" i="4"/>
  <c r="AW3436" i="4" s="1"/>
  <c r="AJ3436" i="4"/>
  <c r="AH3436" i="4"/>
  <c r="AF3436" i="4"/>
  <c r="X3436" i="4"/>
  <c r="BQ3435" i="4"/>
  <c r="BN3435" i="4"/>
  <c r="BK3435" i="4"/>
  <c r="BI3435" i="4"/>
  <c r="BG3435" i="4"/>
  <c r="BF3435" i="4"/>
  <c r="AZ3435" i="4"/>
  <c r="AY3435" i="4"/>
  <c r="AS3435" i="4"/>
  <c r="AR3435" i="4"/>
  <c r="AQ3435" i="4"/>
  <c r="AN3435" i="4"/>
  <c r="AL3435" i="4"/>
  <c r="AU3435" i="4" s="1"/>
  <c r="AJ3435" i="4"/>
  <c r="AH3435" i="4"/>
  <c r="AF3435" i="4"/>
  <c r="X3435" i="4"/>
  <c r="BA3435" i="4" s="1"/>
  <c r="BQ3434" i="4"/>
  <c r="BN3434" i="4"/>
  <c r="BK3434" i="4"/>
  <c r="BI3434" i="4"/>
  <c r="BG3434" i="4"/>
  <c r="BF3434" i="4"/>
  <c r="AZ3434" i="4"/>
  <c r="AY3434" i="4"/>
  <c r="AS3434" i="4"/>
  <c r="AR3434" i="4"/>
  <c r="AQ3434" i="4"/>
  <c r="AN3434" i="4"/>
  <c r="AL3434" i="4"/>
  <c r="AW3434" i="4" s="1"/>
  <c r="AJ3434" i="4"/>
  <c r="AH3434" i="4"/>
  <c r="AF3434" i="4"/>
  <c r="X3434" i="4"/>
  <c r="BB3434" i="4" s="1"/>
  <c r="BQ3433" i="4"/>
  <c r="BN3433" i="4"/>
  <c r="BK3433" i="4"/>
  <c r="BI3433" i="4"/>
  <c r="BG3433" i="4"/>
  <c r="BF3433" i="4"/>
  <c r="AZ3433" i="4"/>
  <c r="AY3433" i="4"/>
  <c r="AS3433" i="4"/>
  <c r="AR3433" i="4"/>
  <c r="AQ3433" i="4"/>
  <c r="AN3433" i="4"/>
  <c r="AL3433" i="4"/>
  <c r="AX3433" i="4" s="1"/>
  <c r="AJ3433" i="4"/>
  <c r="AH3433" i="4"/>
  <c r="AF3433" i="4"/>
  <c r="X3433" i="4"/>
  <c r="BQ3432" i="4"/>
  <c r="BN3432" i="4"/>
  <c r="BK3432" i="4"/>
  <c r="BI3432" i="4"/>
  <c r="BG3432" i="4"/>
  <c r="BF3432" i="4"/>
  <c r="AZ3432" i="4"/>
  <c r="AY3432" i="4"/>
  <c r="AS3432" i="4"/>
  <c r="AR3432" i="4"/>
  <c r="AQ3432" i="4"/>
  <c r="AN3432" i="4"/>
  <c r="AL3432" i="4"/>
  <c r="AJ3432" i="4"/>
  <c r="AH3432" i="4"/>
  <c r="AF3432" i="4"/>
  <c r="X3432" i="4"/>
  <c r="BA3432" i="4" s="1"/>
  <c r="BQ3431" i="4"/>
  <c r="BN3431" i="4"/>
  <c r="BK3431" i="4"/>
  <c r="BI3431" i="4"/>
  <c r="BG3431" i="4"/>
  <c r="BF3431" i="4"/>
  <c r="AZ3431" i="4"/>
  <c r="AY3431" i="4"/>
  <c r="AS3431" i="4"/>
  <c r="AR3431" i="4"/>
  <c r="AQ3431" i="4"/>
  <c r="AN3431" i="4"/>
  <c r="AL3431" i="4"/>
  <c r="AJ3431" i="4"/>
  <c r="AH3431" i="4"/>
  <c r="AF3431" i="4"/>
  <c r="X3431" i="4"/>
  <c r="BQ3430" i="4"/>
  <c r="BN3430" i="4"/>
  <c r="BK3430" i="4"/>
  <c r="BI3430" i="4"/>
  <c r="BG3430" i="4"/>
  <c r="BF3430" i="4"/>
  <c r="BB3430" i="4"/>
  <c r="AZ3430" i="4"/>
  <c r="AY3430" i="4"/>
  <c r="AS3430" i="4"/>
  <c r="AR3430" i="4"/>
  <c r="AQ3430" i="4"/>
  <c r="AN3430" i="4"/>
  <c r="AL3430" i="4"/>
  <c r="AJ3430" i="4"/>
  <c r="AH3430" i="4"/>
  <c r="AF3430" i="4"/>
  <c r="X3430" i="4"/>
  <c r="BA3430" i="4" s="1"/>
  <c r="BQ3429" i="4"/>
  <c r="BN3429" i="4"/>
  <c r="BK3429" i="4"/>
  <c r="BI3429" i="4"/>
  <c r="BG3429" i="4"/>
  <c r="BF3429" i="4"/>
  <c r="AZ3429" i="4"/>
  <c r="AY3429" i="4"/>
  <c r="AS3429" i="4"/>
  <c r="AR3429" i="4"/>
  <c r="AQ3429" i="4"/>
  <c r="AN3429" i="4"/>
  <c r="AL3429" i="4"/>
  <c r="AJ3429" i="4"/>
  <c r="AH3429" i="4"/>
  <c r="AF3429" i="4"/>
  <c r="X3429" i="4"/>
  <c r="BA3429" i="4" s="1"/>
  <c r="BQ3428" i="4"/>
  <c r="BN3428" i="4"/>
  <c r="BK3428" i="4"/>
  <c r="BI3428" i="4"/>
  <c r="BG3428" i="4"/>
  <c r="BF3428" i="4"/>
  <c r="BB3428" i="4"/>
  <c r="AZ3428" i="4"/>
  <c r="AY3428" i="4"/>
  <c r="AS3428" i="4"/>
  <c r="AR3428" i="4"/>
  <c r="AQ3428" i="4"/>
  <c r="AN3428" i="4"/>
  <c r="AL3428" i="4"/>
  <c r="AW3428" i="4" s="1"/>
  <c r="AJ3428" i="4"/>
  <c r="AH3428" i="4"/>
  <c r="AF3428" i="4"/>
  <c r="X3428" i="4"/>
  <c r="BA3428" i="4" s="1"/>
  <c r="BQ3427" i="4"/>
  <c r="BN3427" i="4"/>
  <c r="BK3427" i="4"/>
  <c r="BI3427" i="4"/>
  <c r="BG3427" i="4"/>
  <c r="BF3427" i="4"/>
  <c r="AZ3427" i="4"/>
  <c r="AY3427" i="4"/>
  <c r="AS3427" i="4"/>
  <c r="AR3427" i="4"/>
  <c r="AQ3427" i="4"/>
  <c r="AN3427" i="4"/>
  <c r="AL3427" i="4"/>
  <c r="AX3427" i="4" s="1"/>
  <c r="AJ3427" i="4"/>
  <c r="AH3427" i="4"/>
  <c r="AF3427" i="4"/>
  <c r="X3427" i="4"/>
  <c r="BQ3426" i="4"/>
  <c r="BN3426" i="4"/>
  <c r="BK3426" i="4"/>
  <c r="BI3426" i="4"/>
  <c r="BG3426" i="4"/>
  <c r="BF3426" i="4"/>
  <c r="AZ3426" i="4"/>
  <c r="AY3426" i="4"/>
  <c r="AS3426" i="4"/>
  <c r="AR3426" i="4"/>
  <c r="AQ3426" i="4"/>
  <c r="AN3426" i="4"/>
  <c r="AL3426" i="4"/>
  <c r="AJ3426" i="4"/>
  <c r="AH3426" i="4"/>
  <c r="AF3426" i="4"/>
  <c r="X3426" i="4"/>
  <c r="BA3426" i="4" s="1"/>
  <c r="BQ3425" i="4"/>
  <c r="BN3425" i="4"/>
  <c r="BK3425" i="4"/>
  <c r="BI3425" i="4"/>
  <c r="BG3425" i="4"/>
  <c r="BF3425" i="4"/>
  <c r="AZ3425" i="4"/>
  <c r="AY3425" i="4"/>
  <c r="AS3425" i="4"/>
  <c r="AR3425" i="4"/>
  <c r="AQ3425" i="4"/>
  <c r="AN3425" i="4"/>
  <c r="AL3425" i="4"/>
  <c r="AX3425" i="4" s="1"/>
  <c r="AJ3425" i="4"/>
  <c r="AH3425" i="4"/>
  <c r="AF3425" i="4"/>
  <c r="X3425" i="4"/>
  <c r="BQ3424" i="4"/>
  <c r="BN3424" i="4"/>
  <c r="BK3424" i="4"/>
  <c r="BI3424" i="4"/>
  <c r="BG3424" i="4"/>
  <c r="BF3424" i="4"/>
  <c r="BD3424" i="4"/>
  <c r="BB3424" i="4"/>
  <c r="AZ3424" i="4"/>
  <c r="AY3424" i="4"/>
  <c r="AS3424" i="4"/>
  <c r="AR3424" i="4"/>
  <c r="AQ3424" i="4"/>
  <c r="AN3424" i="4"/>
  <c r="AL3424" i="4"/>
  <c r="AW3424" i="4" s="1"/>
  <c r="AJ3424" i="4"/>
  <c r="AH3424" i="4"/>
  <c r="AF3424" i="4"/>
  <c r="X3424" i="4"/>
  <c r="BA3424" i="4" s="1"/>
  <c r="BQ3423" i="4"/>
  <c r="BN3423" i="4"/>
  <c r="BK3423" i="4"/>
  <c r="BI3423" i="4"/>
  <c r="BG3423" i="4"/>
  <c r="BF3423" i="4"/>
  <c r="AZ3423" i="4"/>
  <c r="AY3423" i="4"/>
  <c r="AS3423" i="4"/>
  <c r="AR3423" i="4"/>
  <c r="AQ3423" i="4"/>
  <c r="AN3423" i="4"/>
  <c r="AL3423" i="4"/>
  <c r="AX3423" i="4" s="1"/>
  <c r="AJ3423" i="4"/>
  <c r="AH3423" i="4"/>
  <c r="AF3423" i="4"/>
  <c r="X3423" i="4"/>
  <c r="BQ3422" i="4"/>
  <c r="BN3422" i="4"/>
  <c r="BK3422" i="4"/>
  <c r="BI3422" i="4"/>
  <c r="BG3422" i="4"/>
  <c r="BF3422" i="4"/>
  <c r="AZ3422" i="4"/>
  <c r="AY3422" i="4"/>
  <c r="AU3422" i="4"/>
  <c r="AS3422" i="4"/>
  <c r="AR3422" i="4"/>
  <c r="AQ3422" i="4"/>
  <c r="AN3422" i="4"/>
  <c r="AL3422" i="4"/>
  <c r="AX3422" i="4" s="1"/>
  <c r="AJ3422" i="4"/>
  <c r="AH3422" i="4"/>
  <c r="AF3422" i="4"/>
  <c r="X3422" i="4"/>
  <c r="BA3422" i="4" s="1"/>
  <c r="BQ3421" i="4"/>
  <c r="BN3421" i="4"/>
  <c r="BK3421" i="4"/>
  <c r="BI3421" i="4"/>
  <c r="BG3421" i="4"/>
  <c r="BF3421" i="4"/>
  <c r="AZ3421" i="4"/>
  <c r="AY3421" i="4"/>
  <c r="AS3421" i="4"/>
  <c r="AR3421" i="4"/>
  <c r="AQ3421" i="4"/>
  <c r="AN3421" i="4"/>
  <c r="AL3421" i="4"/>
  <c r="AJ3421" i="4"/>
  <c r="AH3421" i="4"/>
  <c r="AF3421" i="4"/>
  <c r="X3421" i="4"/>
  <c r="BA3421" i="4" s="1"/>
  <c r="BQ3420" i="4"/>
  <c r="BN3420" i="4"/>
  <c r="BK3420" i="4"/>
  <c r="BI3420" i="4"/>
  <c r="BG3420" i="4"/>
  <c r="BF3420" i="4"/>
  <c r="AZ3420" i="4"/>
  <c r="AY3420" i="4"/>
  <c r="AS3420" i="4"/>
  <c r="AR3420" i="4"/>
  <c r="AQ3420" i="4"/>
  <c r="AN3420" i="4"/>
  <c r="AL3420" i="4"/>
  <c r="AX3420" i="4" s="1"/>
  <c r="AJ3420" i="4"/>
  <c r="AH3420" i="4"/>
  <c r="AF3420" i="4"/>
  <c r="X3420" i="4"/>
  <c r="BQ3419" i="4"/>
  <c r="BN3419" i="4"/>
  <c r="BK3419" i="4"/>
  <c r="BI3419" i="4"/>
  <c r="BG3419" i="4"/>
  <c r="BF3419" i="4"/>
  <c r="AZ3419" i="4"/>
  <c r="AY3419" i="4"/>
  <c r="AW3419" i="4"/>
  <c r="AU3419" i="4"/>
  <c r="AS3419" i="4"/>
  <c r="AR3419" i="4"/>
  <c r="AQ3419" i="4"/>
  <c r="AN3419" i="4"/>
  <c r="AL3419" i="4"/>
  <c r="AX3419" i="4" s="1"/>
  <c r="AJ3419" i="4"/>
  <c r="AH3419" i="4"/>
  <c r="AF3419" i="4"/>
  <c r="X3419" i="4"/>
  <c r="BQ3418" i="4"/>
  <c r="BN3418" i="4"/>
  <c r="BK3418" i="4"/>
  <c r="BI3418" i="4"/>
  <c r="BG3418" i="4"/>
  <c r="BF3418" i="4"/>
  <c r="BD3418" i="4"/>
  <c r="AZ3418" i="4"/>
  <c r="AY3418" i="4"/>
  <c r="AS3418" i="4"/>
  <c r="AR3418" i="4"/>
  <c r="AQ3418" i="4"/>
  <c r="AN3418" i="4"/>
  <c r="AL3418" i="4"/>
  <c r="AX3418" i="4" s="1"/>
  <c r="AJ3418" i="4"/>
  <c r="AH3418" i="4"/>
  <c r="AF3418" i="4"/>
  <c r="X3418" i="4"/>
  <c r="BA3418" i="4" s="1"/>
  <c r="BQ3417" i="4"/>
  <c r="BN3417" i="4"/>
  <c r="BK3417" i="4"/>
  <c r="BI3417" i="4"/>
  <c r="BG3417" i="4"/>
  <c r="BF3417" i="4"/>
  <c r="AZ3417" i="4"/>
  <c r="AY3417" i="4"/>
  <c r="AS3417" i="4"/>
  <c r="AR3417" i="4"/>
  <c r="AQ3417" i="4"/>
  <c r="AN3417" i="4"/>
  <c r="AL3417" i="4"/>
  <c r="AX3417" i="4" s="1"/>
  <c r="AJ3417" i="4"/>
  <c r="AH3417" i="4"/>
  <c r="AF3417" i="4"/>
  <c r="X3417" i="4"/>
  <c r="BQ3416" i="4"/>
  <c r="BN3416" i="4"/>
  <c r="BK3416" i="4"/>
  <c r="BI3416" i="4"/>
  <c r="BG3416" i="4"/>
  <c r="BF3416" i="4"/>
  <c r="AZ3416" i="4"/>
  <c r="AY3416" i="4"/>
  <c r="AU3416" i="4"/>
  <c r="AS3416" i="4"/>
  <c r="AR3416" i="4"/>
  <c r="AQ3416" i="4"/>
  <c r="AN3416" i="4"/>
  <c r="AL3416" i="4"/>
  <c r="AX3416" i="4" s="1"/>
  <c r="AJ3416" i="4"/>
  <c r="AH3416" i="4"/>
  <c r="AF3416" i="4"/>
  <c r="X3416" i="4"/>
  <c r="BQ3415" i="4"/>
  <c r="BN3415" i="4"/>
  <c r="BK3415" i="4"/>
  <c r="BI3415" i="4"/>
  <c r="BG3415" i="4"/>
  <c r="BF3415" i="4"/>
  <c r="AZ3415" i="4"/>
  <c r="AY3415" i="4"/>
  <c r="AU3415" i="4"/>
  <c r="AS3415" i="4"/>
  <c r="AR3415" i="4"/>
  <c r="AQ3415" i="4"/>
  <c r="AN3415" i="4"/>
  <c r="AL3415" i="4"/>
  <c r="AX3415" i="4" s="1"/>
  <c r="AJ3415" i="4"/>
  <c r="AH3415" i="4"/>
  <c r="AF3415" i="4"/>
  <c r="X3415" i="4"/>
  <c r="BA3415" i="4" s="1"/>
  <c r="BQ3414" i="4"/>
  <c r="BN3414" i="4"/>
  <c r="BK3414" i="4"/>
  <c r="BI3414" i="4"/>
  <c r="BG3414" i="4"/>
  <c r="BF3414" i="4"/>
  <c r="AZ3414" i="4"/>
  <c r="AY3414" i="4"/>
  <c r="AS3414" i="4"/>
  <c r="AR3414" i="4"/>
  <c r="AQ3414" i="4"/>
  <c r="AN3414" i="4"/>
  <c r="AL3414" i="4"/>
  <c r="AX3414" i="4" s="1"/>
  <c r="AJ3414" i="4"/>
  <c r="AH3414" i="4"/>
  <c r="AF3414" i="4"/>
  <c r="X3414" i="4"/>
  <c r="BQ3413" i="4"/>
  <c r="BN3413" i="4"/>
  <c r="BK3413" i="4"/>
  <c r="BI3413" i="4"/>
  <c r="BG3413" i="4"/>
  <c r="BF3413" i="4"/>
  <c r="AZ3413" i="4"/>
  <c r="AY3413" i="4"/>
  <c r="AS3413" i="4"/>
  <c r="AR3413" i="4"/>
  <c r="AQ3413" i="4"/>
  <c r="AN3413" i="4"/>
  <c r="AL3413" i="4"/>
  <c r="AJ3413" i="4"/>
  <c r="AH3413" i="4"/>
  <c r="AF3413" i="4"/>
  <c r="X3413" i="4"/>
  <c r="BA3413" i="4" s="1"/>
  <c r="BQ3412" i="4"/>
  <c r="BN3412" i="4"/>
  <c r="BK3412" i="4"/>
  <c r="BI3412" i="4"/>
  <c r="BG3412" i="4"/>
  <c r="BF3412" i="4"/>
  <c r="AZ3412" i="4"/>
  <c r="AY3412" i="4"/>
  <c r="AS3412" i="4"/>
  <c r="AR3412" i="4"/>
  <c r="AQ3412" i="4"/>
  <c r="AN3412" i="4"/>
  <c r="AL3412" i="4"/>
  <c r="AJ3412" i="4"/>
  <c r="AH3412" i="4"/>
  <c r="AF3412" i="4"/>
  <c r="X3412" i="4"/>
  <c r="BQ3411" i="4"/>
  <c r="BN3411" i="4"/>
  <c r="BK3411" i="4"/>
  <c r="BI3411" i="4"/>
  <c r="BG3411" i="4"/>
  <c r="BF3411" i="4"/>
  <c r="BE3411" i="4"/>
  <c r="AZ3411" i="4"/>
  <c r="AY3411" i="4"/>
  <c r="AS3411" i="4"/>
  <c r="AR3411" i="4"/>
  <c r="AQ3411" i="4"/>
  <c r="AN3411" i="4"/>
  <c r="AL3411" i="4"/>
  <c r="AU3411" i="4" s="1"/>
  <c r="AJ3411" i="4"/>
  <c r="AH3411" i="4"/>
  <c r="AF3411" i="4"/>
  <c r="X3411" i="4"/>
  <c r="BD3411" i="4" s="1"/>
  <c r="BQ3410" i="4"/>
  <c r="BN3410" i="4"/>
  <c r="BK3410" i="4"/>
  <c r="BI3410" i="4"/>
  <c r="BG3410" i="4"/>
  <c r="BF3410" i="4"/>
  <c r="AZ3410" i="4"/>
  <c r="AY3410" i="4"/>
  <c r="AS3410" i="4"/>
  <c r="AR3410" i="4"/>
  <c r="AQ3410" i="4"/>
  <c r="AN3410" i="4"/>
  <c r="AL3410" i="4"/>
  <c r="AX3410" i="4" s="1"/>
  <c r="AJ3410" i="4"/>
  <c r="AH3410" i="4"/>
  <c r="AF3410" i="4"/>
  <c r="X3410" i="4"/>
  <c r="BQ3409" i="4"/>
  <c r="BN3409" i="4"/>
  <c r="BK3409" i="4"/>
  <c r="BI3409" i="4"/>
  <c r="BG3409" i="4"/>
  <c r="BF3409" i="4"/>
  <c r="AZ3409" i="4"/>
  <c r="AY3409" i="4"/>
  <c r="AS3409" i="4"/>
  <c r="AR3409" i="4"/>
  <c r="AQ3409" i="4"/>
  <c r="AN3409" i="4"/>
  <c r="AL3409" i="4"/>
  <c r="AV3409" i="4" s="1"/>
  <c r="AJ3409" i="4"/>
  <c r="AH3409" i="4"/>
  <c r="AF3409" i="4"/>
  <c r="X3409" i="4"/>
  <c r="BD3409" i="4" s="1"/>
  <c r="BQ3408" i="4"/>
  <c r="BN3408" i="4"/>
  <c r="BK3408" i="4"/>
  <c r="BI3408" i="4"/>
  <c r="BG3408" i="4"/>
  <c r="BF3408" i="4"/>
  <c r="AZ3408" i="4"/>
  <c r="AY3408" i="4"/>
  <c r="AS3408" i="4"/>
  <c r="AR3408" i="4"/>
  <c r="AQ3408" i="4"/>
  <c r="AN3408" i="4"/>
  <c r="AL3408" i="4"/>
  <c r="AU3408" i="4" s="1"/>
  <c r="AJ3408" i="4"/>
  <c r="AH3408" i="4"/>
  <c r="AF3408" i="4"/>
  <c r="X3408" i="4"/>
  <c r="BD3408" i="4" s="1"/>
  <c r="BQ3407" i="4"/>
  <c r="BN3407" i="4"/>
  <c r="BK3407" i="4"/>
  <c r="BI3407" i="4"/>
  <c r="BG3407" i="4"/>
  <c r="BF3407" i="4"/>
  <c r="BC3407" i="4"/>
  <c r="AZ3407" i="4"/>
  <c r="AY3407" i="4"/>
  <c r="AS3407" i="4"/>
  <c r="AR3407" i="4"/>
  <c r="AQ3407" i="4"/>
  <c r="AN3407" i="4"/>
  <c r="AL3407" i="4"/>
  <c r="AT3407" i="4" s="1"/>
  <c r="AJ3407" i="4"/>
  <c r="AH3407" i="4"/>
  <c r="AF3407" i="4"/>
  <c r="X3407" i="4"/>
  <c r="BD3407" i="4" s="1"/>
  <c r="BQ3406" i="4"/>
  <c r="BN3406" i="4"/>
  <c r="BK3406" i="4"/>
  <c r="BI3406" i="4"/>
  <c r="BG3406" i="4"/>
  <c r="BF3406" i="4"/>
  <c r="AZ3406" i="4"/>
  <c r="AY3406" i="4"/>
  <c r="AS3406" i="4"/>
  <c r="AR3406" i="4"/>
  <c r="AQ3406" i="4"/>
  <c r="AN3406" i="4"/>
  <c r="AL3406" i="4"/>
  <c r="AW3406" i="4" s="1"/>
  <c r="AJ3406" i="4"/>
  <c r="AH3406" i="4"/>
  <c r="AF3406" i="4"/>
  <c r="X3406" i="4"/>
  <c r="BQ3405" i="4"/>
  <c r="BN3405" i="4"/>
  <c r="BK3405" i="4"/>
  <c r="BI3405" i="4"/>
  <c r="BG3405" i="4"/>
  <c r="BF3405" i="4"/>
  <c r="AZ3405" i="4"/>
  <c r="AY3405" i="4"/>
  <c r="AS3405" i="4"/>
  <c r="AR3405" i="4"/>
  <c r="AQ3405" i="4"/>
  <c r="AN3405" i="4"/>
  <c r="AL3405" i="4"/>
  <c r="AV3405" i="4" s="1"/>
  <c r="AJ3405" i="4"/>
  <c r="AH3405" i="4"/>
  <c r="AF3405" i="4"/>
  <c r="X3405" i="4"/>
  <c r="BC3405" i="4" s="1"/>
  <c r="BQ3404" i="4"/>
  <c r="BN3404" i="4"/>
  <c r="BK3404" i="4"/>
  <c r="BI3404" i="4"/>
  <c r="BG3404" i="4"/>
  <c r="BF3404" i="4"/>
  <c r="AZ3404" i="4"/>
  <c r="AY3404" i="4"/>
  <c r="AS3404" i="4"/>
  <c r="AR3404" i="4"/>
  <c r="AQ3404" i="4"/>
  <c r="AN3404" i="4"/>
  <c r="AL3404" i="4"/>
  <c r="AP3404" i="4" s="1"/>
  <c r="AJ3404" i="4"/>
  <c r="AH3404" i="4"/>
  <c r="AF3404" i="4"/>
  <c r="X3404" i="4"/>
  <c r="BC3404" i="4" s="1"/>
  <c r="BQ3403" i="4"/>
  <c r="BN3403" i="4"/>
  <c r="BK3403" i="4"/>
  <c r="BI3403" i="4"/>
  <c r="BG3403" i="4"/>
  <c r="BF3403" i="4"/>
  <c r="BE3403" i="4"/>
  <c r="AZ3403" i="4"/>
  <c r="AY3403" i="4"/>
  <c r="AS3403" i="4"/>
  <c r="AR3403" i="4"/>
  <c r="AQ3403" i="4"/>
  <c r="AN3403" i="4"/>
  <c r="AL3403" i="4"/>
  <c r="AJ3403" i="4"/>
  <c r="AH3403" i="4"/>
  <c r="AF3403" i="4"/>
  <c r="X3403" i="4"/>
  <c r="BC3403" i="4" s="1"/>
  <c r="BQ3402" i="4"/>
  <c r="BN3402" i="4"/>
  <c r="BK3402" i="4"/>
  <c r="BI3402" i="4"/>
  <c r="BG3402" i="4"/>
  <c r="BF3402" i="4"/>
  <c r="AZ3402" i="4"/>
  <c r="AY3402" i="4"/>
  <c r="AS3402" i="4"/>
  <c r="AR3402" i="4"/>
  <c r="AQ3402" i="4"/>
  <c r="AN3402" i="4"/>
  <c r="AL3402" i="4"/>
  <c r="AJ3402" i="4"/>
  <c r="AH3402" i="4"/>
  <c r="AF3402" i="4"/>
  <c r="X3402" i="4"/>
  <c r="BC3402" i="4" s="1"/>
  <c r="BQ3401" i="4"/>
  <c r="BN3401" i="4"/>
  <c r="BK3401" i="4"/>
  <c r="BI3401" i="4"/>
  <c r="BG3401" i="4"/>
  <c r="BF3401" i="4"/>
  <c r="AZ3401" i="4"/>
  <c r="AY3401" i="4"/>
  <c r="AS3401" i="4"/>
  <c r="AR3401" i="4"/>
  <c r="AQ3401" i="4"/>
  <c r="AN3401" i="4"/>
  <c r="AL3401" i="4"/>
  <c r="AV3401" i="4" s="1"/>
  <c r="AJ3401" i="4"/>
  <c r="AH3401" i="4"/>
  <c r="AF3401" i="4"/>
  <c r="X3401" i="4"/>
  <c r="BQ3400" i="4"/>
  <c r="BN3400" i="4"/>
  <c r="BK3400" i="4"/>
  <c r="BI3400" i="4"/>
  <c r="BG3400" i="4"/>
  <c r="BF3400" i="4"/>
  <c r="AZ3400" i="4"/>
  <c r="AY3400" i="4"/>
  <c r="AS3400" i="4"/>
  <c r="AR3400" i="4"/>
  <c r="AQ3400" i="4"/>
  <c r="AN3400" i="4"/>
  <c r="AL3400" i="4"/>
  <c r="AW3400" i="4" s="1"/>
  <c r="AJ3400" i="4"/>
  <c r="AH3400" i="4"/>
  <c r="AF3400" i="4"/>
  <c r="X3400" i="4"/>
  <c r="BC3400" i="4" s="1"/>
  <c r="BQ3399" i="4"/>
  <c r="BN3399" i="4"/>
  <c r="BK3399" i="4"/>
  <c r="BI3399" i="4"/>
  <c r="BG3399" i="4"/>
  <c r="BF3399" i="4"/>
  <c r="AZ3399" i="4"/>
  <c r="AY3399" i="4"/>
  <c r="AW3399" i="4"/>
  <c r="AS3399" i="4"/>
  <c r="AR3399" i="4"/>
  <c r="AQ3399" i="4"/>
  <c r="AN3399" i="4"/>
  <c r="AL3399" i="4"/>
  <c r="AX3399" i="4" s="1"/>
  <c r="AJ3399" i="4"/>
  <c r="AH3399" i="4"/>
  <c r="AF3399" i="4"/>
  <c r="X3399" i="4"/>
  <c r="BQ3398" i="4"/>
  <c r="BN3398" i="4"/>
  <c r="BK3398" i="4"/>
  <c r="BI3398" i="4"/>
  <c r="BG3398" i="4"/>
  <c r="BF3398" i="4"/>
  <c r="AZ3398" i="4"/>
  <c r="AY3398" i="4"/>
  <c r="AS3398" i="4"/>
  <c r="AR3398" i="4"/>
  <c r="AQ3398" i="4"/>
  <c r="AN3398" i="4"/>
  <c r="AL3398" i="4"/>
  <c r="AW3398" i="4" s="1"/>
  <c r="AJ3398" i="4"/>
  <c r="AH3398" i="4"/>
  <c r="AF3398" i="4"/>
  <c r="X3398" i="4"/>
  <c r="BC3398" i="4" s="1"/>
  <c r="BQ3397" i="4"/>
  <c r="BN3397" i="4"/>
  <c r="BK3397" i="4"/>
  <c r="BI3397" i="4"/>
  <c r="BG3397" i="4"/>
  <c r="BF3397" i="4"/>
  <c r="AZ3397" i="4"/>
  <c r="AY3397" i="4"/>
  <c r="AS3397" i="4"/>
  <c r="AR3397" i="4"/>
  <c r="AQ3397" i="4"/>
  <c r="AN3397" i="4"/>
  <c r="AL3397" i="4"/>
  <c r="AW3397" i="4" s="1"/>
  <c r="AJ3397" i="4"/>
  <c r="AH3397" i="4"/>
  <c r="AF3397" i="4"/>
  <c r="X3397" i="4"/>
  <c r="BQ3396" i="4"/>
  <c r="BN3396" i="4"/>
  <c r="BK3396" i="4"/>
  <c r="BI3396" i="4"/>
  <c r="BG3396" i="4"/>
  <c r="BF3396" i="4"/>
  <c r="AZ3396" i="4"/>
  <c r="AY3396" i="4"/>
  <c r="AS3396" i="4"/>
  <c r="AR3396" i="4"/>
  <c r="AQ3396" i="4"/>
  <c r="AN3396" i="4"/>
  <c r="AL3396" i="4"/>
  <c r="AJ3396" i="4"/>
  <c r="AH3396" i="4"/>
  <c r="AF3396" i="4"/>
  <c r="X3396" i="4"/>
  <c r="BQ3395" i="4"/>
  <c r="BN3395" i="4"/>
  <c r="BK3395" i="4"/>
  <c r="BI3395" i="4"/>
  <c r="BG3395" i="4"/>
  <c r="BF3395" i="4"/>
  <c r="AZ3395" i="4"/>
  <c r="AY3395" i="4"/>
  <c r="AS3395" i="4"/>
  <c r="AR3395" i="4"/>
  <c r="AQ3395" i="4"/>
  <c r="AN3395" i="4"/>
  <c r="AL3395" i="4"/>
  <c r="AJ3395" i="4"/>
  <c r="AH3395" i="4"/>
  <c r="AF3395" i="4"/>
  <c r="X3395" i="4"/>
  <c r="BA3395" i="4" s="1"/>
  <c r="BQ3394" i="4"/>
  <c r="BN3394" i="4"/>
  <c r="BK3394" i="4"/>
  <c r="BI3394" i="4"/>
  <c r="BG3394" i="4"/>
  <c r="BF3394" i="4"/>
  <c r="AZ3394" i="4"/>
  <c r="AY3394" i="4"/>
  <c r="AS3394" i="4"/>
  <c r="AR3394" i="4"/>
  <c r="AQ3394" i="4"/>
  <c r="AN3394" i="4"/>
  <c r="AL3394" i="4"/>
  <c r="AX3394" i="4" s="1"/>
  <c r="AJ3394" i="4"/>
  <c r="AH3394" i="4"/>
  <c r="AF3394" i="4"/>
  <c r="X3394" i="4"/>
  <c r="BQ3393" i="4"/>
  <c r="BN3393" i="4"/>
  <c r="BK3393" i="4"/>
  <c r="BI3393" i="4"/>
  <c r="BG3393" i="4"/>
  <c r="BF3393" i="4"/>
  <c r="AZ3393" i="4"/>
  <c r="AY3393" i="4"/>
  <c r="AS3393" i="4"/>
  <c r="AR3393" i="4"/>
  <c r="AQ3393" i="4"/>
  <c r="AN3393" i="4"/>
  <c r="AL3393" i="4"/>
  <c r="AW3393" i="4" s="1"/>
  <c r="AJ3393" i="4"/>
  <c r="AH3393" i="4"/>
  <c r="AF3393" i="4"/>
  <c r="X3393" i="4"/>
  <c r="BQ3392" i="4"/>
  <c r="BN3392" i="4"/>
  <c r="BK3392" i="4"/>
  <c r="BI3392" i="4"/>
  <c r="BG3392" i="4"/>
  <c r="BF3392" i="4"/>
  <c r="BE3392" i="4"/>
  <c r="AZ3392" i="4"/>
  <c r="AY3392" i="4"/>
  <c r="AS3392" i="4"/>
  <c r="AR3392" i="4"/>
  <c r="AQ3392" i="4"/>
  <c r="AN3392" i="4"/>
  <c r="AL3392" i="4"/>
  <c r="AV3392" i="4" s="1"/>
  <c r="AJ3392" i="4"/>
  <c r="AH3392" i="4"/>
  <c r="AF3392" i="4"/>
  <c r="X3392" i="4"/>
  <c r="BA3392" i="4" s="1"/>
  <c r="BQ3391" i="4"/>
  <c r="BN3391" i="4"/>
  <c r="BK3391" i="4"/>
  <c r="BI3391" i="4"/>
  <c r="BG3391" i="4"/>
  <c r="BF3391" i="4"/>
  <c r="AZ3391" i="4"/>
  <c r="AY3391" i="4"/>
  <c r="AS3391" i="4"/>
  <c r="AR3391" i="4"/>
  <c r="AQ3391" i="4"/>
  <c r="AN3391" i="4"/>
  <c r="AL3391" i="4"/>
  <c r="AV3391" i="4" s="1"/>
  <c r="AJ3391" i="4"/>
  <c r="AH3391" i="4"/>
  <c r="AF3391" i="4"/>
  <c r="X3391" i="4"/>
  <c r="BQ3390" i="4"/>
  <c r="BN3390" i="4"/>
  <c r="BK3390" i="4"/>
  <c r="BI3390" i="4"/>
  <c r="BG3390" i="4"/>
  <c r="BF3390" i="4"/>
  <c r="AZ3390" i="4"/>
  <c r="AY3390" i="4"/>
  <c r="AS3390" i="4"/>
  <c r="AR3390" i="4"/>
  <c r="AQ3390" i="4"/>
  <c r="AN3390" i="4"/>
  <c r="AL3390" i="4"/>
  <c r="AJ3390" i="4"/>
  <c r="AH3390" i="4"/>
  <c r="AF3390" i="4"/>
  <c r="X3390" i="4"/>
  <c r="BA3390" i="4" s="1"/>
  <c r="BQ3389" i="4"/>
  <c r="BN3389" i="4"/>
  <c r="BK3389" i="4"/>
  <c r="BI3389" i="4"/>
  <c r="BG3389" i="4"/>
  <c r="BF3389" i="4"/>
  <c r="AZ3389" i="4"/>
  <c r="AY3389" i="4"/>
  <c r="AS3389" i="4"/>
  <c r="AR3389" i="4"/>
  <c r="AQ3389" i="4"/>
  <c r="AN3389" i="4"/>
  <c r="AL3389" i="4"/>
  <c r="AW3389" i="4" s="1"/>
  <c r="AJ3389" i="4"/>
  <c r="AH3389" i="4"/>
  <c r="AF3389" i="4"/>
  <c r="X3389" i="4"/>
  <c r="BQ3388" i="4"/>
  <c r="BN3388" i="4"/>
  <c r="BK3388" i="4"/>
  <c r="BI3388" i="4"/>
  <c r="BG3388" i="4"/>
  <c r="BF3388" i="4"/>
  <c r="AZ3388" i="4"/>
  <c r="AY3388" i="4"/>
  <c r="AS3388" i="4"/>
  <c r="AR3388" i="4"/>
  <c r="AQ3388" i="4"/>
  <c r="AN3388" i="4"/>
  <c r="AL3388" i="4"/>
  <c r="AX3388" i="4" s="1"/>
  <c r="AJ3388" i="4"/>
  <c r="AH3388" i="4"/>
  <c r="AF3388" i="4"/>
  <c r="X3388" i="4"/>
  <c r="BQ3387" i="4"/>
  <c r="BN3387" i="4"/>
  <c r="BK3387" i="4"/>
  <c r="BI3387" i="4"/>
  <c r="BG3387" i="4"/>
  <c r="BF3387" i="4"/>
  <c r="BC3387" i="4"/>
  <c r="AZ3387" i="4"/>
  <c r="AY3387" i="4"/>
  <c r="AS3387" i="4"/>
  <c r="AR3387" i="4"/>
  <c r="AQ3387" i="4"/>
  <c r="AN3387" i="4"/>
  <c r="AL3387" i="4"/>
  <c r="AX3387" i="4" s="1"/>
  <c r="AJ3387" i="4"/>
  <c r="AH3387" i="4"/>
  <c r="AF3387" i="4"/>
  <c r="X3387" i="4"/>
  <c r="BA3387" i="4" s="1"/>
  <c r="BQ3386" i="4"/>
  <c r="BN3386" i="4"/>
  <c r="BK3386" i="4"/>
  <c r="BI3386" i="4"/>
  <c r="BG3386" i="4"/>
  <c r="BF3386" i="4"/>
  <c r="BE3386" i="4"/>
  <c r="AZ3386" i="4"/>
  <c r="AY3386" i="4"/>
  <c r="AS3386" i="4"/>
  <c r="AR3386" i="4"/>
  <c r="AQ3386" i="4"/>
  <c r="AN3386" i="4"/>
  <c r="AL3386" i="4"/>
  <c r="AX3386" i="4" s="1"/>
  <c r="AJ3386" i="4"/>
  <c r="AH3386" i="4"/>
  <c r="AF3386" i="4"/>
  <c r="X3386" i="4"/>
  <c r="BA3386" i="4" s="1"/>
  <c r="BQ3385" i="4"/>
  <c r="BN3385" i="4"/>
  <c r="BK3385" i="4"/>
  <c r="BI3385" i="4"/>
  <c r="BG3385" i="4"/>
  <c r="BF3385" i="4"/>
  <c r="AZ3385" i="4"/>
  <c r="AY3385" i="4"/>
  <c r="AS3385" i="4"/>
  <c r="AR3385" i="4"/>
  <c r="AQ3385" i="4"/>
  <c r="AN3385" i="4"/>
  <c r="AL3385" i="4"/>
  <c r="AW3385" i="4" s="1"/>
  <c r="AJ3385" i="4"/>
  <c r="AH3385" i="4"/>
  <c r="AF3385" i="4"/>
  <c r="X3385" i="4"/>
  <c r="BA3385" i="4" s="1"/>
  <c r="BQ3384" i="4"/>
  <c r="BN3384" i="4"/>
  <c r="BK3384" i="4"/>
  <c r="BI3384" i="4"/>
  <c r="BG3384" i="4"/>
  <c r="BF3384" i="4"/>
  <c r="AZ3384" i="4"/>
  <c r="AY3384" i="4"/>
  <c r="AS3384" i="4"/>
  <c r="AR3384" i="4"/>
  <c r="AQ3384" i="4"/>
  <c r="AN3384" i="4"/>
  <c r="AL3384" i="4"/>
  <c r="AJ3384" i="4"/>
  <c r="AH3384" i="4"/>
  <c r="AF3384" i="4"/>
  <c r="X3384" i="4"/>
  <c r="BQ3383" i="4"/>
  <c r="BN3383" i="4"/>
  <c r="BK3383" i="4"/>
  <c r="BI3383" i="4"/>
  <c r="BG3383" i="4"/>
  <c r="BF3383" i="4"/>
  <c r="AZ3383" i="4"/>
  <c r="AY3383" i="4"/>
  <c r="AS3383" i="4"/>
  <c r="AR3383" i="4"/>
  <c r="AQ3383" i="4"/>
  <c r="AN3383" i="4"/>
  <c r="AL3383" i="4"/>
  <c r="AV3383" i="4" s="1"/>
  <c r="AJ3383" i="4"/>
  <c r="AH3383" i="4"/>
  <c r="AF3383" i="4"/>
  <c r="X3383" i="4"/>
  <c r="BQ3382" i="4"/>
  <c r="BN3382" i="4"/>
  <c r="BK3382" i="4"/>
  <c r="BI3382" i="4"/>
  <c r="BG3382" i="4"/>
  <c r="BF3382" i="4"/>
  <c r="AZ3382" i="4"/>
  <c r="AY3382" i="4"/>
  <c r="AS3382" i="4"/>
  <c r="AR3382" i="4"/>
  <c r="AQ3382" i="4"/>
  <c r="AN3382" i="4"/>
  <c r="AL3382" i="4"/>
  <c r="AJ3382" i="4"/>
  <c r="AH3382" i="4"/>
  <c r="AF3382" i="4"/>
  <c r="X3382" i="4"/>
  <c r="BQ3381" i="4"/>
  <c r="BN3381" i="4"/>
  <c r="BK3381" i="4"/>
  <c r="BI3381" i="4"/>
  <c r="BG3381" i="4"/>
  <c r="BF3381" i="4"/>
  <c r="AZ3381" i="4"/>
  <c r="AY3381" i="4"/>
  <c r="AS3381" i="4"/>
  <c r="AR3381" i="4"/>
  <c r="AQ3381" i="4"/>
  <c r="AN3381" i="4"/>
  <c r="AL3381" i="4"/>
  <c r="AW3381" i="4" s="1"/>
  <c r="AJ3381" i="4"/>
  <c r="AH3381" i="4"/>
  <c r="AF3381" i="4"/>
  <c r="X3381" i="4"/>
  <c r="BQ3380" i="4"/>
  <c r="BN3380" i="4"/>
  <c r="BK3380" i="4"/>
  <c r="BI3380" i="4"/>
  <c r="BG3380" i="4"/>
  <c r="BF3380" i="4"/>
  <c r="AZ3380" i="4"/>
  <c r="AY3380" i="4"/>
  <c r="AS3380" i="4"/>
  <c r="AR3380" i="4"/>
  <c r="AQ3380" i="4"/>
  <c r="AN3380" i="4"/>
  <c r="AL3380" i="4"/>
  <c r="AJ3380" i="4"/>
  <c r="AH3380" i="4"/>
  <c r="AF3380" i="4"/>
  <c r="X3380" i="4"/>
  <c r="BQ3379" i="4"/>
  <c r="BN3379" i="4"/>
  <c r="BK3379" i="4"/>
  <c r="BI3379" i="4"/>
  <c r="BG3379" i="4"/>
  <c r="BF3379" i="4"/>
  <c r="AZ3379" i="4"/>
  <c r="AY3379" i="4"/>
  <c r="AS3379" i="4"/>
  <c r="AR3379" i="4"/>
  <c r="AQ3379" i="4"/>
  <c r="AN3379" i="4"/>
  <c r="AL3379" i="4"/>
  <c r="AJ3379" i="4"/>
  <c r="AH3379" i="4"/>
  <c r="AF3379" i="4"/>
  <c r="X3379" i="4"/>
  <c r="BQ3378" i="4"/>
  <c r="BN3378" i="4"/>
  <c r="BK3378" i="4"/>
  <c r="BI3378" i="4"/>
  <c r="BG3378" i="4"/>
  <c r="BF3378" i="4"/>
  <c r="BC3378" i="4"/>
  <c r="AZ3378" i="4"/>
  <c r="AY3378" i="4"/>
  <c r="AS3378" i="4"/>
  <c r="AR3378" i="4"/>
  <c r="AQ3378" i="4"/>
  <c r="AN3378" i="4"/>
  <c r="AL3378" i="4"/>
  <c r="AJ3378" i="4"/>
  <c r="AH3378" i="4"/>
  <c r="AF3378" i="4"/>
  <c r="X3378" i="4"/>
  <c r="BA3378" i="4" s="1"/>
  <c r="BQ3377" i="4"/>
  <c r="BN3377" i="4"/>
  <c r="BK3377" i="4"/>
  <c r="BI3377" i="4"/>
  <c r="BG3377" i="4"/>
  <c r="BF3377" i="4"/>
  <c r="AZ3377" i="4"/>
  <c r="AY3377" i="4"/>
  <c r="AS3377" i="4"/>
  <c r="AR3377" i="4"/>
  <c r="AQ3377" i="4"/>
  <c r="AN3377" i="4"/>
  <c r="AL3377" i="4"/>
  <c r="AW3377" i="4" s="1"/>
  <c r="AJ3377" i="4"/>
  <c r="AH3377" i="4"/>
  <c r="AF3377" i="4"/>
  <c r="X3377" i="4"/>
  <c r="BD3377" i="4" s="1"/>
  <c r="BQ3376" i="4"/>
  <c r="BN3376" i="4"/>
  <c r="BK3376" i="4"/>
  <c r="BI3376" i="4"/>
  <c r="BG3376" i="4"/>
  <c r="BF3376" i="4"/>
  <c r="AZ3376" i="4"/>
  <c r="AY3376" i="4"/>
  <c r="AS3376" i="4"/>
  <c r="AR3376" i="4"/>
  <c r="AQ3376" i="4"/>
  <c r="AN3376" i="4"/>
  <c r="AL3376" i="4"/>
  <c r="AV3376" i="4" s="1"/>
  <c r="AJ3376" i="4"/>
  <c r="AH3376" i="4"/>
  <c r="AF3376" i="4"/>
  <c r="X3376" i="4"/>
  <c r="BQ3375" i="4"/>
  <c r="BN3375" i="4"/>
  <c r="BK3375" i="4"/>
  <c r="BI3375" i="4"/>
  <c r="BG3375" i="4"/>
  <c r="BF3375" i="4"/>
  <c r="AZ3375" i="4"/>
  <c r="AY3375" i="4"/>
  <c r="AS3375" i="4"/>
  <c r="AR3375" i="4"/>
  <c r="AQ3375" i="4"/>
  <c r="AN3375" i="4"/>
  <c r="AL3375" i="4"/>
  <c r="AP3375" i="4" s="1"/>
  <c r="AJ3375" i="4"/>
  <c r="AH3375" i="4"/>
  <c r="AF3375" i="4"/>
  <c r="X3375" i="4"/>
  <c r="BA3375" i="4" s="1"/>
  <c r="BQ3374" i="4"/>
  <c r="BN3374" i="4"/>
  <c r="BK3374" i="4"/>
  <c r="BI3374" i="4"/>
  <c r="BG3374" i="4"/>
  <c r="BF3374" i="4"/>
  <c r="AZ3374" i="4"/>
  <c r="AY3374" i="4"/>
  <c r="AS3374" i="4"/>
  <c r="AR3374" i="4"/>
  <c r="AQ3374" i="4"/>
  <c r="AN3374" i="4"/>
  <c r="AL3374" i="4"/>
  <c r="AX3374" i="4" s="1"/>
  <c r="AJ3374" i="4"/>
  <c r="AH3374" i="4"/>
  <c r="AF3374" i="4"/>
  <c r="X3374" i="4"/>
  <c r="BQ3373" i="4"/>
  <c r="BN3373" i="4"/>
  <c r="BK3373" i="4"/>
  <c r="BI3373" i="4"/>
  <c r="BG3373" i="4"/>
  <c r="BF3373" i="4"/>
  <c r="AZ3373" i="4"/>
  <c r="AY3373" i="4"/>
  <c r="AS3373" i="4"/>
  <c r="AR3373" i="4"/>
  <c r="AQ3373" i="4"/>
  <c r="AN3373" i="4"/>
  <c r="AL3373" i="4"/>
  <c r="AP3373" i="4" s="1"/>
  <c r="AJ3373" i="4"/>
  <c r="AH3373" i="4"/>
  <c r="AF3373" i="4"/>
  <c r="X3373" i="4"/>
  <c r="BA3373" i="4" s="1"/>
  <c r="BQ3372" i="4"/>
  <c r="BN3372" i="4"/>
  <c r="BK3372" i="4"/>
  <c r="BI3372" i="4"/>
  <c r="BG3372" i="4"/>
  <c r="BF3372" i="4"/>
  <c r="AZ3372" i="4"/>
  <c r="AY3372" i="4"/>
  <c r="AS3372" i="4"/>
  <c r="AR3372" i="4"/>
  <c r="AQ3372" i="4"/>
  <c r="AN3372" i="4"/>
  <c r="AL3372" i="4"/>
  <c r="AJ3372" i="4"/>
  <c r="AH3372" i="4"/>
  <c r="AF3372" i="4"/>
  <c r="X3372" i="4"/>
  <c r="BQ3371" i="4"/>
  <c r="BN3371" i="4"/>
  <c r="BK3371" i="4"/>
  <c r="BI3371" i="4"/>
  <c r="BG3371" i="4"/>
  <c r="BF3371" i="4"/>
  <c r="BE3371" i="4"/>
  <c r="AZ3371" i="4"/>
  <c r="AY3371" i="4"/>
  <c r="AS3371" i="4"/>
  <c r="AR3371" i="4"/>
  <c r="AQ3371" i="4"/>
  <c r="AN3371" i="4"/>
  <c r="AL3371" i="4"/>
  <c r="AJ3371" i="4"/>
  <c r="AH3371" i="4"/>
  <c r="AF3371" i="4"/>
  <c r="X3371" i="4"/>
  <c r="BA3371" i="4" s="1"/>
  <c r="BQ3370" i="4"/>
  <c r="BN3370" i="4"/>
  <c r="BK3370" i="4"/>
  <c r="BI3370" i="4"/>
  <c r="BG3370" i="4"/>
  <c r="BF3370" i="4"/>
  <c r="AZ3370" i="4"/>
  <c r="AY3370" i="4"/>
  <c r="AS3370" i="4"/>
  <c r="AR3370" i="4"/>
  <c r="AQ3370" i="4"/>
  <c r="AN3370" i="4"/>
  <c r="AL3370" i="4"/>
  <c r="AV3370" i="4" s="1"/>
  <c r="AJ3370" i="4"/>
  <c r="AH3370" i="4"/>
  <c r="AF3370" i="4"/>
  <c r="X3370" i="4"/>
  <c r="BQ3369" i="4"/>
  <c r="BN3369" i="4"/>
  <c r="BK3369" i="4"/>
  <c r="BI3369" i="4"/>
  <c r="BG3369" i="4"/>
  <c r="BF3369" i="4"/>
  <c r="AZ3369" i="4"/>
  <c r="AY3369" i="4"/>
  <c r="AS3369" i="4"/>
  <c r="AR3369" i="4"/>
  <c r="AQ3369" i="4"/>
  <c r="AN3369" i="4"/>
  <c r="AL3369" i="4"/>
  <c r="AV3369" i="4" s="1"/>
  <c r="AJ3369" i="4"/>
  <c r="AH3369" i="4"/>
  <c r="AF3369" i="4"/>
  <c r="X3369" i="4"/>
  <c r="BQ3368" i="4"/>
  <c r="BN3368" i="4"/>
  <c r="BK3368" i="4"/>
  <c r="BI3368" i="4"/>
  <c r="BG3368" i="4"/>
  <c r="BF3368" i="4"/>
  <c r="AZ3368" i="4"/>
  <c r="AY3368" i="4"/>
  <c r="AS3368" i="4"/>
  <c r="AR3368" i="4"/>
  <c r="AQ3368" i="4"/>
  <c r="AN3368" i="4"/>
  <c r="AL3368" i="4"/>
  <c r="AV3368" i="4" s="1"/>
  <c r="AJ3368" i="4"/>
  <c r="AH3368" i="4"/>
  <c r="AF3368" i="4"/>
  <c r="X3368" i="4"/>
  <c r="BQ3367" i="4"/>
  <c r="BN3367" i="4"/>
  <c r="BK3367" i="4"/>
  <c r="BI3367" i="4"/>
  <c r="BG3367" i="4"/>
  <c r="BF3367" i="4"/>
  <c r="AZ3367" i="4"/>
  <c r="AY3367" i="4"/>
  <c r="AS3367" i="4"/>
  <c r="AR3367" i="4"/>
  <c r="AQ3367" i="4"/>
  <c r="AN3367" i="4"/>
  <c r="AL3367" i="4"/>
  <c r="AU3367" i="4" s="1"/>
  <c r="AJ3367" i="4"/>
  <c r="AH3367" i="4"/>
  <c r="AF3367" i="4"/>
  <c r="X3367" i="4"/>
  <c r="BQ3366" i="4"/>
  <c r="BN3366" i="4"/>
  <c r="BK3366" i="4"/>
  <c r="BI3366" i="4"/>
  <c r="BG3366" i="4"/>
  <c r="BF3366" i="4"/>
  <c r="AZ3366" i="4"/>
  <c r="AY3366" i="4"/>
  <c r="AS3366" i="4"/>
  <c r="AR3366" i="4"/>
  <c r="AQ3366" i="4"/>
  <c r="AN3366" i="4"/>
  <c r="AL3366" i="4"/>
  <c r="AV3366" i="4" s="1"/>
  <c r="AJ3366" i="4"/>
  <c r="AH3366" i="4"/>
  <c r="AF3366" i="4"/>
  <c r="X3366" i="4"/>
  <c r="BC3366" i="4" s="1"/>
  <c r="BQ3365" i="4"/>
  <c r="BN3365" i="4"/>
  <c r="BK3365" i="4"/>
  <c r="BI3365" i="4"/>
  <c r="BG3365" i="4"/>
  <c r="BF3365" i="4"/>
  <c r="AZ3365" i="4"/>
  <c r="AY3365" i="4"/>
  <c r="AS3365" i="4"/>
  <c r="AR3365" i="4"/>
  <c r="AQ3365" i="4"/>
  <c r="AN3365" i="4"/>
  <c r="AL3365" i="4"/>
  <c r="AX3365" i="4" s="1"/>
  <c r="AJ3365" i="4"/>
  <c r="AH3365" i="4"/>
  <c r="AF3365" i="4"/>
  <c r="X3365" i="4"/>
  <c r="BQ3364" i="4"/>
  <c r="BN3364" i="4"/>
  <c r="BK3364" i="4"/>
  <c r="BI3364" i="4"/>
  <c r="BG3364" i="4"/>
  <c r="BF3364" i="4"/>
  <c r="AZ3364" i="4"/>
  <c r="AY3364" i="4"/>
  <c r="AS3364" i="4"/>
  <c r="AR3364" i="4"/>
  <c r="AQ3364" i="4"/>
  <c r="AN3364" i="4"/>
  <c r="AL3364" i="4"/>
  <c r="AU3364" i="4" s="1"/>
  <c r="AJ3364" i="4"/>
  <c r="AH3364" i="4"/>
  <c r="AF3364" i="4"/>
  <c r="X3364" i="4"/>
  <c r="BQ3363" i="4"/>
  <c r="BN3363" i="4"/>
  <c r="BK3363" i="4"/>
  <c r="BI3363" i="4"/>
  <c r="BG3363" i="4"/>
  <c r="BF3363" i="4"/>
  <c r="AZ3363" i="4"/>
  <c r="AY3363" i="4"/>
  <c r="AS3363" i="4"/>
  <c r="AR3363" i="4"/>
  <c r="AQ3363" i="4"/>
  <c r="AN3363" i="4"/>
  <c r="AL3363" i="4"/>
  <c r="AW3363" i="4" s="1"/>
  <c r="AJ3363" i="4"/>
  <c r="AH3363" i="4"/>
  <c r="AF3363" i="4"/>
  <c r="X3363" i="4"/>
  <c r="BA3363" i="4" s="1"/>
  <c r="BQ3362" i="4"/>
  <c r="BN3362" i="4"/>
  <c r="BK3362" i="4"/>
  <c r="BI3362" i="4"/>
  <c r="BG3362" i="4"/>
  <c r="BF3362" i="4"/>
  <c r="AZ3362" i="4"/>
  <c r="AY3362" i="4"/>
  <c r="AS3362" i="4"/>
  <c r="AR3362" i="4"/>
  <c r="AQ3362" i="4"/>
  <c r="AN3362" i="4"/>
  <c r="AL3362" i="4"/>
  <c r="AU3362" i="4" s="1"/>
  <c r="AJ3362" i="4"/>
  <c r="AH3362" i="4"/>
  <c r="AF3362" i="4"/>
  <c r="X3362" i="4"/>
  <c r="BQ3361" i="4"/>
  <c r="BN3361" i="4"/>
  <c r="BK3361" i="4"/>
  <c r="BI3361" i="4"/>
  <c r="BG3361" i="4"/>
  <c r="BF3361" i="4"/>
  <c r="BD3361" i="4"/>
  <c r="BC3361" i="4"/>
  <c r="AZ3361" i="4"/>
  <c r="AY3361" i="4"/>
  <c r="AS3361" i="4"/>
  <c r="AR3361" i="4"/>
  <c r="AQ3361" i="4"/>
  <c r="AN3361" i="4"/>
  <c r="AL3361" i="4"/>
  <c r="AJ3361" i="4"/>
  <c r="AH3361" i="4"/>
  <c r="AF3361" i="4"/>
  <c r="X3361" i="4"/>
  <c r="BA3361" i="4" s="1"/>
  <c r="BQ3360" i="4"/>
  <c r="BN3360" i="4"/>
  <c r="BK3360" i="4"/>
  <c r="BI3360" i="4"/>
  <c r="BG3360" i="4"/>
  <c r="BF3360" i="4"/>
  <c r="AZ3360" i="4"/>
  <c r="AY3360" i="4"/>
  <c r="AS3360" i="4"/>
  <c r="AR3360" i="4"/>
  <c r="AQ3360" i="4"/>
  <c r="AN3360" i="4"/>
  <c r="AL3360" i="4"/>
  <c r="AJ3360" i="4"/>
  <c r="AH3360" i="4"/>
  <c r="AF3360" i="4"/>
  <c r="X3360" i="4"/>
  <c r="BA3360" i="4" s="1"/>
  <c r="BQ3359" i="4"/>
  <c r="BN3359" i="4"/>
  <c r="BK3359" i="4"/>
  <c r="BI3359" i="4"/>
  <c r="BG3359" i="4"/>
  <c r="BF3359" i="4"/>
  <c r="AZ3359" i="4"/>
  <c r="AY3359" i="4"/>
  <c r="AS3359" i="4"/>
  <c r="AR3359" i="4"/>
  <c r="AQ3359" i="4"/>
  <c r="AN3359" i="4"/>
  <c r="AL3359" i="4"/>
  <c r="AW3359" i="4" s="1"/>
  <c r="AJ3359" i="4"/>
  <c r="AH3359" i="4"/>
  <c r="AF3359" i="4"/>
  <c r="X3359" i="4"/>
  <c r="BD3359" i="4" s="1"/>
  <c r="BQ3358" i="4"/>
  <c r="BN3358" i="4"/>
  <c r="BK3358" i="4"/>
  <c r="BI3358" i="4"/>
  <c r="BG3358" i="4"/>
  <c r="BF3358" i="4"/>
  <c r="AZ3358" i="4"/>
  <c r="AY3358" i="4"/>
  <c r="AS3358" i="4"/>
  <c r="AR3358" i="4"/>
  <c r="AQ3358" i="4"/>
  <c r="AN3358" i="4"/>
  <c r="AL3358" i="4"/>
  <c r="AJ3358" i="4"/>
  <c r="AH3358" i="4"/>
  <c r="AF3358" i="4"/>
  <c r="X3358" i="4"/>
  <c r="BB3358" i="4" s="1"/>
  <c r="BQ3357" i="4"/>
  <c r="BN3357" i="4"/>
  <c r="BK3357" i="4"/>
  <c r="BI3357" i="4"/>
  <c r="BG3357" i="4"/>
  <c r="BF3357" i="4"/>
  <c r="AZ3357" i="4"/>
  <c r="AY3357" i="4"/>
  <c r="AS3357" i="4"/>
  <c r="AR3357" i="4"/>
  <c r="AQ3357" i="4"/>
  <c r="AN3357" i="4"/>
  <c r="AL3357" i="4"/>
  <c r="AJ3357" i="4"/>
  <c r="AH3357" i="4"/>
  <c r="AF3357" i="4"/>
  <c r="X3357" i="4"/>
  <c r="BA3357" i="4" s="1"/>
  <c r="BQ3356" i="4"/>
  <c r="BN3356" i="4"/>
  <c r="BK3356" i="4"/>
  <c r="BI3356" i="4"/>
  <c r="BG3356" i="4"/>
  <c r="BF3356" i="4"/>
  <c r="AZ3356" i="4"/>
  <c r="AY3356" i="4"/>
  <c r="AS3356" i="4"/>
  <c r="AR3356" i="4"/>
  <c r="AQ3356" i="4"/>
  <c r="AN3356" i="4"/>
  <c r="AL3356" i="4"/>
  <c r="AX3356" i="4" s="1"/>
  <c r="AJ3356" i="4"/>
  <c r="AH3356" i="4"/>
  <c r="AF3356" i="4"/>
  <c r="X3356" i="4"/>
  <c r="BQ3355" i="4"/>
  <c r="BN3355" i="4"/>
  <c r="BK3355" i="4"/>
  <c r="BI3355" i="4"/>
  <c r="BG3355" i="4"/>
  <c r="BF3355" i="4"/>
  <c r="AZ3355" i="4"/>
  <c r="AY3355" i="4"/>
  <c r="AS3355" i="4"/>
  <c r="AR3355" i="4"/>
  <c r="AQ3355" i="4"/>
  <c r="AN3355" i="4"/>
  <c r="AL3355" i="4"/>
  <c r="AJ3355" i="4"/>
  <c r="AH3355" i="4"/>
  <c r="AF3355" i="4"/>
  <c r="X3355" i="4"/>
  <c r="BA3355" i="4" s="1"/>
  <c r="BQ3354" i="4"/>
  <c r="BN3354" i="4"/>
  <c r="BK3354" i="4"/>
  <c r="BI3354" i="4"/>
  <c r="BG3354" i="4"/>
  <c r="BF3354" i="4"/>
  <c r="AZ3354" i="4"/>
  <c r="AY3354" i="4"/>
  <c r="AS3354" i="4"/>
  <c r="AR3354" i="4"/>
  <c r="AQ3354" i="4"/>
  <c r="AN3354" i="4"/>
  <c r="AL3354" i="4"/>
  <c r="AX3354" i="4" s="1"/>
  <c r="AJ3354" i="4"/>
  <c r="AH3354" i="4"/>
  <c r="AF3354" i="4"/>
  <c r="X3354" i="4"/>
  <c r="BB3354" i="4" s="1"/>
  <c r="BQ3353" i="4"/>
  <c r="BN3353" i="4"/>
  <c r="BK3353" i="4"/>
  <c r="BI3353" i="4"/>
  <c r="BG3353" i="4"/>
  <c r="BF3353" i="4"/>
  <c r="AZ3353" i="4"/>
  <c r="AY3353" i="4"/>
  <c r="AS3353" i="4"/>
  <c r="AR3353" i="4"/>
  <c r="AQ3353" i="4"/>
  <c r="AN3353" i="4"/>
  <c r="AL3353" i="4"/>
  <c r="AJ3353" i="4"/>
  <c r="AH3353" i="4"/>
  <c r="AF3353" i="4"/>
  <c r="X3353" i="4"/>
  <c r="BA3353" i="4" s="1"/>
  <c r="BQ3352" i="4"/>
  <c r="BN3352" i="4"/>
  <c r="BK3352" i="4"/>
  <c r="BI3352" i="4"/>
  <c r="BG3352" i="4"/>
  <c r="BF3352" i="4"/>
  <c r="AZ3352" i="4"/>
  <c r="AY3352" i="4"/>
  <c r="AS3352" i="4"/>
  <c r="AR3352" i="4"/>
  <c r="AQ3352" i="4"/>
  <c r="AN3352" i="4"/>
  <c r="AL3352" i="4"/>
  <c r="AW3352" i="4" s="1"/>
  <c r="AJ3352" i="4"/>
  <c r="AH3352" i="4"/>
  <c r="AF3352" i="4"/>
  <c r="X3352" i="4"/>
  <c r="BQ3351" i="4"/>
  <c r="BN3351" i="4"/>
  <c r="BK3351" i="4"/>
  <c r="BI3351" i="4"/>
  <c r="BG3351" i="4"/>
  <c r="BF3351" i="4"/>
  <c r="AZ3351" i="4"/>
  <c r="AY3351" i="4"/>
  <c r="AS3351" i="4"/>
  <c r="AR3351" i="4"/>
  <c r="AQ3351" i="4"/>
  <c r="AN3351" i="4"/>
  <c r="AL3351" i="4"/>
  <c r="AJ3351" i="4"/>
  <c r="AH3351" i="4"/>
  <c r="AF3351" i="4"/>
  <c r="X3351" i="4"/>
  <c r="BA3351" i="4" s="1"/>
  <c r="BQ3350" i="4"/>
  <c r="BN3350" i="4"/>
  <c r="BK3350" i="4"/>
  <c r="BI3350" i="4"/>
  <c r="BG3350" i="4"/>
  <c r="BF3350" i="4"/>
  <c r="AZ3350" i="4"/>
  <c r="AY3350" i="4"/>
  <c r="AS3350" i="4"/>
  <c r="AR3350" i="4"/>
  <c r="AQ3350" i="4"/>
  <c r="AN3350" i="4"/>
  <c r="AL3350" i="4"/>
  <c r="AV3350" i="4" s="1"/>
  <c r="AJ3350" i="4"/>
  <c r="AH3350" i="4"/>
  <c r="AF3350" i="4"/>
  <c r="X3350" i="4"/>
  <c r="BE3350" i="4" s="1"/>
  <c r="BQ3349" i="4"/>
  <c r="BN3349" i="4"/>
  <c r="BK3349" i="4"/>
  <c r="BI3349" i="4"/>
  <c r="BG3349" i="4"/>
  <c r="BF3349" i="4"/>
  <c r="AZ3349" i="4"/>
  <c r="AY3349" i="4"/>
  <c r="AS3349" i="4"/>
  <c r="AR3349" i="4"/>
  <c r="AQ3349" i="4"/>
  <c r="AN3349" i="4"/>
  <c r="AL3349" i="4"/>
  <c r="AP3349" i="4" s="1"/>
  <c r="AJ3349" i="4"/>
  <c r="AH3349" i="4"/>
  <c r="AF3349" i="4"/>
  <c r="X3349" i="4"/>
  <c r="BQ3348" i="4"/>
  <c r="BN3348" i="4"/>
  <c r="BK3348" i="4"/>
  <c r="BI3348" i="4"/>
  <c r="BG3348" i="4"/>
  <c r="BF3348" i="4"/>
  <c r="AZ3348" i="4"/>
  <c r="AY3348" i="4"/>
  <c r="AS3348" i="4"/>
  <c r="AR3348" i="4"/>
  <c r="AQ3348" i="4"/>
  <c r="AN3348" i="4"/>
  <c r="AL3348" i="4"/>
  <c r="AJ3348" i="4"/>
  <c r="AH3348" i="4"/>
  <c r="AF3348" i="4"/>
  <c r="X3348" i="4"/>
  <c r="BB3348" i="4" s="1"/>
  <c r="BQ3347" i="4"/>
  <c r="BN3347" i="4"/>
  <c r="BK3347" i="4"/>
  <c r="BI3347" i="4"/>
  <c r="BG3347" i="4"/>
  <c r="BF3347" i="4"/>
  <c r="AZ3347" i="4"/>
  <c r="AY3347" i="4"/>
  <c r="AS3347" i="4"/>
  <c r="AR3347" i="4"/>
  <c r="AQ3347" i="4"/>
  <c r="AN3347" i="4"/>
  <c r="AL3347" i="4"/>
  <c r="AJ3347" i="4"/>
  <c r="AH3347" i="4"/>
  <c r="AF3347" i="4"/>
  <c r="X3347" i="4"/>
  <c r="BQ3346" i="4"/>
  <c r="BN3346" i="4"/>
  <c r="BK3346" i="4"/>
  <c r="BI3346" i="4"/>
  <c r="BG3346" i="4"/>
  <c r="BF3346" i="4"/>
  <c r="BE3346" i="4"/>
  <c r="AZ3346" i="4"/>
  <c r="AY3346" i="4"/>
  <c r="AS3346" i="4"/>
  <c r="AR3346" i="4"/>
  <c r="AQ3346" i="4"/>
  <c r="AN3346" i="4"/>
  <c r="AL3346" i="4"/>
  <c r="AJ3346" i="4"/>
  <c r="AH3346" i="4"/>
  <c r="AF3346" i="4"/>
  <c r="X3346" i="4"/>
  <c r="BB3346" i="4" s="1"/>
  <c r="BQ3345" i="4"/>
  <c r="BN3345" i="4"/>
  <c r="BK3345" i="4"/>
  <c r="BI3345" i="4"/>
  <c r="BG3345" i="4"/>
  <c r="BF3345" i="4"/>
  <c r="AZ3345" i="4"/>
  <c r="AY3345" i="4"/>
  <c r="AS3345" i="4"/>
  <c r="AR3345" i="4"/>
  <c r="AQ3345" i="4"/>
  <c r="AN3345" i="4"/>
  <c r="AL3345" i="4"/>
  <c r="AV3345" i="4" s="1"/>
  <c r="AJ3345" i="4"/>
  <c r="AH3345" i="4"/>
  <c r="AF3345" i="4"/>
  <c r="X3345" i="4"/>
  <c r="BQ3344" i="4"/>
  <c r="BN3344" i="4"/>
  <c r="BK3344" i="4"/>
  <c r="BI3344" i="4"/>
  <c r="BG3344" i="4"/>
  <c r="BF3344" i="4"/>
  <c r="AZ3344" i="4"/>
  <c r="AY3344" i="4"/>
  <c r="AS3344" i="4"/>
  <c r="AR3344" i="4"/>
  <c r="AQ3344" i="4"/>
  <c r="AN3344" i="4"/>
  <c r="AL3344" i="4"/>
  <c r="AJ3344" i="4"/>
  <c r="AH3344" i="4"/>
  <c r="AF3344" i="4"/>
  <c r="X3344" i="4"/>
  <c r="BB3344" i="4" s="1"/>
  <c r="BQ3343" i="4"/>
  <c r="BN3343" i="4"/>
  <c r="BK3343" i="4"/>
  <c r="BI3343" i="4"/>
  <c r="BG3343" i="4"/>
  <c r="BF3343" i="4"/>
  <c r="AZ3343" i="4"/>
  <c r="AY3343" i="4"/>
  <c r="AS3343" i="4"/>
  <c r="AR3343" i="4"/>
  <c r="AQ3343" i="4"/>
  <c r="AN3343" i="4"/>
  <c r="AL3343" i="4"/>
  <c r="AW3343" i="4" s="1"/>
  <c r="AJ3343" i="4"/>
  <c r="AH3343" i="4"/>
  <c r="AF3343" i="4"/>
  <c r="X3343" i="4"/>
  <c r="BQ3342" i="4"/>
  <c r="BN3342" i="4"/>
  <c r="BK3342" i="4"/>
  <c r="BI3342" i="4"/>
  <c r="BG3342" i="4"/>
  <c r="BF3342" i="4"/>
  <c r="AZ3342" i="4"/>
  <c r="AY3342" i="4"/>
  <c r="AS3342" i="4"/>
  <c r="AR3342" i="4"/>
  <c r="AQ3342" i="4"/>
  <c r="AN3342" i="4"/>
  <c r="AL3342" i="4"/>
  <c r="AJ3342" i="4"/>
  <c r="AH3342" i="4"/>
  <c r="AF3342" i="4"/>
  <c r="X3342" i="4"/>
  <c r="BQ3341" i="4"/>
  <c r="BN3341" i="4"/>
  <c r="BK3341" i="4"/>
  <c r="BI3341" i="4"/>
  <c r="BG3341" i="4"/>
  <c r="BF3341" i="4"/>
  <c r="AZ3341" i="4"/>
  <c r="AY3341" i="4"/>
  <c r="AS3341" i="4"/>
  <c r="AR3341" i="4"/>
  <c r="AQ3341" i="4"/>
  <c r="AN3341" i="4"/>
  <c r="AL3341" i="4"/>
  <c r="AV3341" i="4" s="1"/>
  <c r="AJ3341" i="4"/>
  <c r="AH3341" i="4"/>
  <c r="AF3341" i="4"/>
  <c r="X3341" i="4"/>
  <c r="BQ3340" i="4"/>
  <c r="BN3340" i="4"/>
  <c r="BK3340" i="4"/>
  <c r="BI3340" i="4"/>
  <c r="BG3340" i="4"/>
  <c r="BF3340" i="4"/>
  <c r="AZ3340" i="4"/>
  <c r="AY3340" i="4"/>
  <c r="AS3340" i="4"/>
  <c r="AR3340" i="4"/>
  <c r="AQ3340" i="4"/>
  <c r="AN3340" i="4"/>
  <c r="AL3340" i="4"/>
  <c r="AV3340" i="4" s="1"/>
  <c r="AJ3340" i="4"/>
  <c r="AH3340" i="4"/>
  <c r="AF3340" i="4"/>
  <c r="X3340" i="4"/>
  <c r="BQ3339" i="4"/>
  <c r="BN3339" i="4"/>
  <c r="BK3339" i="4"/>
  <c r="BI3339" i="4"/>
  <c r="BG3339" i="4"/>
  <c r="BF3339" i="4"/>
  <c r="AZ3339" i="4"/>
  <c r="AY3339" i="4"/>
  <c r="AS3339" i="4"/>
  <c r="AR3339" i="4"/>
  <c r="AQ3339" i="4"/>
  <c r="AN3339" i="4"/>
  <c r="AL3339" i="4"/>
  <c r="AW3339" i="4" s="1"/>
  <c r="AJ3339" i="4"/>
  <c r="AH3339" i="4"/>
  <c r="AF3339" i="4"/>
  <c r="X3339" i="4"/>
  <c r="BQ3338" i="4"/>
  <c r="BN3338" i="4"/>
  <c r="BK3338" i="4"/>
  <c r="BI3338" i="4"/>
  <c r="BG3338" i="4"/>
  <c r="BF3338" i="4"/>
  <c r="AZ3338" i="4"/>
  <c r="AY3338" i="4"/>
  <c r="AS3338" i="4"/>
  <c r="AR3338" i="4"/>
  <c r="AQ3338" i="4"/>
  <c r="AN3338" i="4"/>
  <c r="AL3338" i="4"/>
  <c r="AJ3338" i="4"/>
  <c r="AH3338" i="4"/>
  <c r="AF3338" i="4"/>
  <c r="X3338" i="4"/>
  <c r="BQ3337" i="4"/>
  <c r="BN3337" i="4"/>
  <c r="BK3337" i="4"/>
  <c r="BI3337" i="4"/>
  <c r="BG3337" i="4"/>
  <c r="BF3337" i="4"/>
  <c r="AZ3337" i="4"/>
  <c r="AY3337" i="4"/>
  <c r="AS3337" i="4"/>
  <c r="AR3337" i="4"/>
  <c r="AQ3337" i="4"/>
  <c r="AN3337" i="4"/>
  <c r="AL3337" i="4"/>
  <c r="AJ3337" i="4"/>
  <c r="AH3337" i="4"/>
  <c r="AF3337" i="4"/>
  <c r="X3337" i="4"/>
  <c r="BQ3336" i="4"/>
  <c r="BN3336" i="4"/>
  <c r="BK3336" i="4"/>
  <c r="BI3336" i="4"/>
  <c r="BG3336" i="4"/>
  <c r="BF3336" i="4"/>
  <c r="AZ3336" i="4"/>
  <c r="AY3336" i="4"/>
  <c r="AS3336" i="4"/>
  <c r="AR3336" i="4"/>
  <c r="AQ3336" i="4"/>
  <c r="AN3336" i="4"/>
  <c r="AL3336" i="4"/>
  <c r="AW3336" i="4" s="1"/>
  <c r="AJ3336" i="4"/>
  <c r="AH3336" i="4"/>
  <c r="AF3336" i="4"/>
  <c r="X3336" i="4"/>
  <c r="BD3336" i="4" s="1"/>
  <c r="BQ3335" i="4"/>
  <c r="BN3335" i="4"/>
  <c r="BK3335" i="4"/>
  <c r="BI3335" i="4"/>
  <c r="BG3335" i="4"/>
  <c r="BF3335" i="4"/>
  <c r="AZ3335" i="4"/>
  <c r="AY3335" i="4"/>
  <c r="AS3335" i="4"/>
  <c r="AR3335" i="4"/>
  <c r="AQ3335" i="4"/>
  <c r="AN3335" i="4"/>
  <c r="AL3335" i="4"/>
  <c r="AU3335" i="4" s="1"/>
  <c r="AJ3335" i="4"/>
  <c r="AH3335" i="4"/>
  <c r="AF3335" i="4"/>
  <c r="X3335" i="4"/>
  <c r="BQ3334" i="4"/>
  <c r="BN3334" i="4"/>
  <c r="BK3334" i="4"/>
  <c r="BI3334" i="4"/>
  <c r="BG3334" i="4"/>
  <c r="BF3334" i="4"/>
  <c r="AZ3334" i="4"/>
  <c r="AY3334" i="4"/>
  <c r="AS3334" i="4"/>
  <c r="AR3334" i="4"/>
  <c r="AQ3334" i="4"/>
  <c r="AN3334" i="4"/>
  <c r="AL3334" i="4"/>
  <c r="AJ3334" i="4"/>
  <c r="AH3334" i="4"/>
  <c r="AF3334" i="4"/>
  <c r="X3334" i="4"/>
  <c r="BQ3333" i="4"/>
  <c r="BN3333" i="4"/>
  <c r="BK3333" i="4"/>
  <c r="BI3333" i="4"/>
  <c r="BG3333" i="4"/>
  <c r="BF3333" i="4"/>
  <c r="AZ3333" i="4"/>
  <c r="AY3333" i="4"/>
  <c r="AS3333" i="4"/>
  <c r="AR3333" i="4"/>
  <c r="AQ3333" i="4"/>
  <c r="AN3333" i="4"/>
  <c r="AL3333" i="4"/>
  <c r="AT3333" i="4" s="1"/>
  <c r="AJ3333" i="4"/>
  <c r="AH3333" i="4"/>
  <c r="AF3333" i="4"/>
  <c r="X3333" i="4"/>
  <c r="BQ3332" i="4"/>
  <c r="BN3332" i="4"/>
  <c r="BK3332" i="4"/>
  <c r="BI3332" i="4"/>
  <c r="BG3332" i="4"/>
  <c r="BF3332" i="4"/>
  <c r="AZ3332" i="4"/>
  <c r="AY3332" i="4"/>
  <c r="AS3332" i="4"/>
  <c r="AR3332" i="4"/>
  <c r="AQ3332" i="4"/>
  <c r="AN3332" i="4"/>
  <c r="AL3332" i="4"/>
  <c r="AX3332" i="4" s="1"/>
  <c r="AJ3332" i="4"/>
  <c r="AH3332" i="4"/>
  <c r="AF3332" i="4"/>
  <c r="X3332" i="4"/>
  <c r="BD3332" i="4" s="1"/>
  <c r="BQ3331" i="4"/>
  <c r="BN3331" i="4"/>
  <c r="BK3331" i="4"/>
  <c r="BI3331" i="4"/>
  <c r="BG3331" i="4"/>
  <c r="BF3331" i="4"/>
  <c r="AZ3331" i="4"/>
  <c r="AY3331" i="4"/>
  <c r="AS3331" i="4"/>
  <c r="AR3331" i="4"/>
  <c r="AQ3331" i="4"/>
  <c r="AN3331" i="4"/>
  <c r="AL3331" i="4"/>
  <c r="AV3331" i="4" s="1"/>
  <c r="AJ3331" i="4"/>
  <c r="AH3331" i="4"/>
  <c r="AF3331" i="4"/>
  <c r="X3331" i="4"/>
  <c r="BQ3330" i="4"/>
  <c r="BN3330" i="4"/>
  <c r="BK3330" i="4"/>
  <c r="BI3330" i="4"/>
  <c r="BG3330" i="4"/>
  <c r="BF3330" i="4"/>
  <c r="AZ3330" i="4"/>
  <c r="AY3330" i="4"/>
  <c r="AS3330" i="4"/>
  <c r="AR3330" i="4"/>
  <c r="AQ3330" i="4"/>
  <c r="AN3330" i="4"/>
  <c r="AL3330" i="4"/>
  <c r="AV3330" i="4" s="1"/>
  <c r="AJ3330" i="4"/>
  <c r="AH3330" i="4"/>
  <c r="AF3330" i="4"/>
  <c r="X3330" i="4"/>
  <c r="BQ3329" i="4"/>
  <c r="BN3329" i="4"/>
  <c r="BK3329" i="4"/>
  <c r="BI3329" i="4"/>
  <c r="BG3329" i="4"/>
  <c r="BF3329" i="4"/>
  <c r="AZ3329" i="4"/>
  <c r="AY3329" i="4"/>
  <c r="AS3329" i="4"/>
  <c r="AR3329" i="4"/>
  <c r="AQ3329" i="4"/>
  <c r="AN3329" i="4"/>
  <c r="AL3329" i="4"/>
  <c r="AJ3329" i="4"/>
  <c r="AH3329" i="4"/>
  <c r="AF3329" i="4"/>
  <c r="X3329" i="4"/>
  <c r="BQ3328" i="4"/>
  <c r="BN3328" i="4"/>
  <c r="BK3328" i="4"/>
  <c r="BI3328" i="4"/>
  <c r="BG3328" i="4"/>
  <c r="BF3328" i="4"/>
  <c r="AZ3328" i="4"/>
  <c r="AY3328" i="4"/>
  <c r="AS3328" i="4"/>
  <c r="AR3328" i="4"/>
  <c r="AQ3328" i="4"/>
  <c r="AN3328" i="4"/>
  <c r="AL3328" i="4"/>
  <c r="AV3328" i="4" s="1"/>
  <c r="AJ3328" i="4"/>
  <c r="AH3328" i="4"/>
  <c r="AF3328" i="4"/>
  <c r="X3328" i="4"/>
  <c r="BQ3327" i="4"/>
  <c r="BN3327" i="4"/>
  <c r="BK3327" i="4"/>
  <c r="BI3327" i="4"/>
  <c r="BG3327" i="4"/>
  <c r="BF3327" i="4"/>
  <c r="AZ3327" i="4"/>
  <c r="AY3327" i="4"/>
  <c r="AS3327" i="4"/>
  <c r="AR3327" i="4"/>
  <c r="AQ3327" i="4"/>
  <c r="AN3327" i="4"/>
  <c r="AL3327" i="4"/>
  <c r="AT3327" i="4" s="1"/>
  <c r="AJ3327" i="4"/>
  <c r="AH3327" i="4"/>
  <c r="AF3327" i="4"/>
  <c r="X3327" i="4"/>
  <c r="BD3327" i="4" s="1"/>
  <c r="BQ3326" i="4"/>
  <c r="BN3326" i="4"/>
  <c r="BK3326" i="4"/>
  <c r="BI3326" i="4"/>
  <c r="BG3326" i="4"/>
  <c r="BF3326" i="4"/>
  <c r="AZ3326" i="4"/>
  <c r="AY3326" i="4"/>
  <c r="AS3326" i="4"/>
  <c r="AR3326" i="4"/>
  <c r="AQ3326" i="4"/>
  <c r="AN3326" i="4"/>
  <c r="AL3326" i="4"/>
  <c r="AJ3326" i="4"/>
  <c r="AH3326" i="4"/>
  <c r="AF3326" i="4"/>
  <c r="X3326" i="4"/>
  <c r="BD3326" i="4" s="1"/>
  <c r="BQ3325" i="4"/>
  <c r="BN3325" i="4"/>
  <c r="BK3325" i="4"/>
  <c r="BI3325" i="4"/>
  <c r="BG3325" i="4"/>
  <c r="BF3325" i="4"/>
  <c r="AZ3325" i="4"/>
  <c r="AY3325" i="4"/>
  <c r="AS3325" i="4"/>
  <c r="AR3325" i="4"/>
  <c r="AQ3325" i="4"/>
  <c r="AN3325" i="4"/>
  <c r="AL3325" i="4"/>
  <c r="AW3325" i="4" s="1"/>
  <c r="AJ3325" i="4"/>
  <c r="AH3325" i="4"/>
  <c r="AF3325" i="4"/>
  <c r="X3325" i="4"/>
  <c r="BQ3324" i="4"/>
  <c r="BN3324" i="4"/>
  <c r="BK3324" i="4"/>
  <c r="BI3324" i="4"/>
  <c r="BG3324" i="4"/>
  <c r="BF3324" i="4"/>
  <c r="AZ3324" i="4"/>
  <c r="AY3324" i="4"/>
  <c r="AS3324" i="4"/>
  <c r="AR3324" i="4"/>
  <c r="AQ3324" i="4"/>
  <c r="AN3324" i="4"/>
  <c r="AL3324" i="4"/>
  <c r="AW3324" i="4" s="1"/>
  <c r="AJ3324" i="4"/>
  <c r="AH3324" i="4"/>
  <c r="AF3324" i="4"/>
  <c r="X3324" i="4"/>
  <c r="BQ3323" i="4"/>
  <c r="BN3323" i="4"/>
  <c r="BK3323" i="4"/>
  <c r="BI3323" i="4"/>
  <c r="BG3323" i="4"/>
  <c r="BF3323" i="4"/>
  <c r="AZ3323" i="4"/>
  <c r="AY3323" i="4"/>
  <c r="AS3323" i="4"/>
  <c r="AR3323" i="4"/>
  <c r="AQ3323" i="4"/>
  <c r="AN3323" i="4"/>
  <c r="AL3323" i="4"/>
  <c r="AW3323" i="4" s="1"/>
  <c r="AJ3323" i="4"/>
  <c r="AH3323" i="4"/>
  <c r="AF3323" i="4"/>
  <c r="X3323" i="4"/>
  <c r="BQ3322" i="4"/>
  <c r="BN3322" i="4"/>
  <c r="BK3322" i="4"/>
  <c r="BI3322" i="4"/>
  <c r="BG3322" i="4"/>
  <c r="BF3322" i="4"/>
  <c r="AZ3322" i="4"/>
  <c r="AY3322" i="4"/>
  <c r="AS3322" i="4"/>
  <c r="AR3322" i="4"/>
  <c r="AQ3322" i="4"/>
  <c r="AN3322" i="4"/>
  <c r="AL3322" i="4"/>
  <c r="AW3322" i="4" s="1"/>
  <c r="AJ3322" i="4"/>
  <c r="AH3322" i="4"/>
  <c r="AF3322" i="4"/>
  <c r="X3322" i="4"/>
  <c r="BE3322" i="4" s="1"/>
  <c r="BQ3321" i="4"/>
  <c r="BN3321" i="4"/>
  <c r="BK3321" i="4"/>
  <c r="BI3321" i="4"/>
  <c r="BG3321" i="4"/>
  <c r="BF3321" i="4"/>
  <c r="AZ3321" i="4"/>
  <c r="AY3321" i="4"/>
  <c r="AS3321" i="4"/>
  <c r="AR3321" i="4"/>
  <c r="AQ3321" i="4"/>
  <c r="AN3321" i="4"/>
  <c r="AL3321" i="4"/>
  <c r="AW3321" i="4" s="1"/>
  <c r="AJ3321" i="4"/>
  <c r="AH3321" i="4"/>
  <c r="AF3321" i="4"/>
  <c r="X3321" i="4"/>
  <c r="BQ3320" i="4"/>
  <c r="BN3320" i="4"/>
  <c r="BK3320" i="4"/>
  <c r="BI3320" i="4"/>
  <c r="BG3320" i="4"/>
  <c r="BF3320" i="4"/>
  <c r="AZ3320" i="4"/>
  <c r="AY3320" i="4"/>
  <c r="AS3320" i="4"/>
  <c r="AR3320" i="4"/>
  <c r="AQ3320" i="4"/>
  <c r="AN3320" i="4"/>
  <c r="AL3320" i="4"/>
  <c r="AJ3320" i="4"/>
  <c r="AH3320" i="4"/>
  <c r="AF3320" i="4"/>
  <c r="X3320" i="4"/>
  <c r="BE3320" i="4" s="1"/>
  <c r="BQ3319" i="4"/>
  <c r="BN3319" i="4"/>
  <c r="BK3319" i="4"/>
  <c r="BI3319" i="4"/>
  <c r="BG3319" i="4"/>
  <c r="BF3319" i="4"/>
  <c r="AZ3319" i="4"/>
  <c r="AY3319" i="4"/>
  <c r="AS3319" i="4"/>
  <c r="AR3319" i="4"/>
  <c r="AQ3319" i="4"/>
  <c r="AN3319" i="4"/>
  <c r="AL3319" i="4"/>
  <c r="AJ3319" i="4"/>
  <c r="AH3319" i="4"/>
  <c r="AF3319" i="4"/>
  <c r="X3319" i="4"/>
  <c r="BQ3318" i="4"/>
  <c r="BN3318" i="4"/>
  <c r="BK3318" i="4"/>
  <c r="BI3318" i="4"/>
  <c r="BG3318" i="4"/>
  <c r="BF3318" i="4"/>
  <c r="BB3318" i="4"/>
  <c r="BA3318" i="4"/>
  <c r="AZ3318" i="4"/>
  <c r="AY3318" i="4"/>
  <c r="AS3318" i="4"/>
  <c r="AR3318" i="4"/>
  <c r="AQ3318" i="4"/>
  <c r="AN3318" i="4"/>
  <c r="AL3318" i="4"/>
  <c r="AU3318" i="4" s="1"/>
  <c r="AJ3318" i="4"/>
  <c r="AH3318" i="4"/>
  <c r="AF3318" i="4"/>
  <c r="X3318" i="4"/>
  <c r="BE3318" i="4" s="1"/>
  <c r="BQ3317" i="4"/>
  <c r="BN3317" i="4"/>
  <c r="BK3317" i="4"/>
  <c r="BI3317" i="4"/>
  <c r="BG3317" i="4"/>
  <c r="BF3317" i="4"/>
  <c r="AZ3317" i="4"/>
  <c r="AY3317" i="4"/>
  <c r="AS3317" i="4"/>
  <c r="AR3317" i="4"/>
  <c r="AQ3317" i="4"/>
  <c r="AN3317" i="4"/>
  <c r="AL3317" i="4"/>
  <c r="AW3317" i="4" s="1"/>
  <c r="AJ3317" i="4"/>
  <c r="AH3317" i="4"/>
  <c r="AF3317" i="4"/>
  <c r="X3317" i="4"/>
  <c r="BD3317" i="4" s="1"/>
  <c r="BQ3316" i="4"/>
  <c r="BN3316" i="4"/>
  <c r="BK3316" i="4"/>
  <c r="BI3316" i="4"/>
  <c r="BG3316" i="4"/>
  <c r="BF3316" i="4"/>
  <c r="AZ3316" i="4"/>
  <c r="AY3316" i="4"/>
  <c r="AS3316" i="4"/>
  <c r="AR3316" i="4"/>
  <c r="AQ3316" i="4"/>
  <c r="AP3316" i="4"/>
  <c r="AN3316" i="4"/>
  <c r="AL3316" i="4"/>
  <c r="AJ3316" i="4"/>
  <c r="AH3316" i="4"/>
  <c r="AF3316" i="4"/>
  <c r="X3316" i="4"/>
  <c r="BE3316" i="4" s="1"/>
  <c r="BQ3315" i="4"/>
  <c r="BN3315" i="4"/>
  <c r="BK3315" i="4"/>
  <c r="BI3315" i="4"/>
  <c r="BG3315" i="4"/>
  <c r="BF3315" i="4"/>
  <c r="BB3315" i="4"/>
  <c r="BA3315" i="4"/>
  <c r="AZ3315" i="4"/>
  <c r="AY3315" i="4"/>
  <c r="AS3315" i="4"/>
  <c r="AR3315" i="4"/>
  <c r="AQ3315" i="4"/>
  <c r="AN3315" i="4"/>
  <c r="AL3315" i="4"/>
  <c r="AW3315" i="4" s="1"/>
  <c r="AJ3315" i="4"/>
  <c r="AH3315" i="4"/>
  <c r="AF3315" i="4"/>
  <c r="X3315" i="4"/>
  <c r="BE3315" i="4" s="1"/>
  <c r="BQ3314" i="4"/>
  <c r="BN3314" i="4"/>
  <c r="BK3314" i="4"/>
  <c r="BI3314" i="4"/>
  <c r="BG3314" i="4"/>
  <c r="BF3314" i="4"/>
  <c r="AZ3314" i="4"/>
  <c r="AY3314" i="4"/>
  <c r="AU3314" i="4"/>
  <c r="AS3314" i="4"/>
  <c r="AR3314" i="4"/>
  <c r="AQ3314" i="4"/>
  <c r="AP3314" i="4"/>
  <c r="AN3314" i="4"/>
  <c r="AL3314" i="4"/>
  <c r="AW3314" i="4" s="1"/>
  <c r="AJ3314" i="4"/>
  <c r="AH3314" i="4"/>
  <c r="AF3314" i="4"/>
  <c r="X3314" i="4"/>
  <c r="BQ3313" i="4"/>
  <c r="BN3313" i="4"/>
  <c r="BK3313" i="4"/>
  <c r="BI3313" i="4"/>
  <c r="BG3313" i="4"/>
  <c r="BF3313" i="4"/>
  <c r="BB3313" i="4"/>
  <c r="BA3313" i="4"/>
  <c r="AZ3313" i="4"/>
  <c r="AY3313" i="4"/>
  <c r="AS3313" i="4"/>
  <c r="AR3313" i="4"/>
  <c r="AQ3313" i="4"/>
  <c r="AN3313" i="4"/>
  <c r="AL3313" i="4"/>
  <c r="AJ3313" i="4"/>
  <c r="AH3313" i="4"/>
  <c r="AF3313" i="4"/>
  <c r="X3313" i="4"/>
  <c r="BD3313" i="4" s="1"/>
  <c r="BQ3312" i="4"/>
  <c r="BN3312" i="4"/>
  <c r="BK3312" i="4"/>
  <c r="BI3312" i="4"/>
  <c r="BG3312" i="4"/>
  <c r="BF3312" i="4"/>
  <c r="AZ3312" i="4"/>
  <c r="AY3312" i="4"/>
  <c r="AS3312" i="4"/>
  <c r="AR3312" i="4"/>
  <c r="AQ3312" i="4"/>
  <c r="AN3312" i="4"/>
  <c r="AL3312" i="4"/>
  <c r="AP3312" i="4" s="1"/>
  <c r="AJ3312" i="4"/>
  <c r="AH3312" i="4"/>
  <c r="AF3312" i="4"/>
  <c r="X3312" i="4"/>
  <c r="BE3312" i="4" s="1"/>
  <c r="BQ3311" i="4"/>
  <c r="BN3311" i="4"/>
  <c r="BK3311" i="4"/>
  <c r="BI3311" i="4"/>
  <c r="BG3311" i="4"/>
  <c r="BF3311" i="4"/>
  <c r="AZ3311" i="4"/>
  <c r="AY3311" i="4"/>
  <c r="AS3311" i="4"/>
  <c r="AR3311" i="4"/>
  <c r="AQ3311" i="4"/>
  <c r="AN3311" i="4"/>
  <c r="AL3311" i="4"/>
  <c r="AJ3311" i="4"/>
  <c r="AH3311" i="4"/>
  <c r="AF3311" i="4"/>
  <c r="X3311" i="4"/>
  <c r="BE3311" i="4" s="1"/>
  <c r="BQ3310" i="4"/>
  <c r="BN3310" i="4"/>
  <c r="BK3310" i="4"/>
  <c r="BI3310" i="4"/>
  <c r="BG3310" i="4"/>
  <c r="BF3310" i="4"/>
  <c r="BB3310" i="4"/>
  <c r="AZ3310" i="4"/>
  <c r="AY3310" i="4"/>
  <c r="AS3310" i="4"/>
  <c r="AR3310" i="4"/>
  <c r="AQ3310" i="4"/>
  <c r="AN3310" i="4"/>
  <c r="AL3310" i="4"/>
  <c r="AJ3310" i="4"/>
  <c r="AH3310" i="4"/>
  <c r="AF3310" i="4"/>
  <c r="X3310" i="4"/>
  <c r="BE3310" i="4" s="1"/>
  <c r="BQ3309" i="4"/>
  <c r="BN3309" i="4"/>
  <c r="BK3309" i="4"/>
  <c r="BI3309" i="4"/>
  <c r="BG3309" i="4"/>
  <c r="BF3309" i="4"/>
  <c r="AZ3309" i="4"/>
  <c r="AY3309" i="4"/>
  <c r="AS3309" i="4"/>
  <c r="AR3309" i="4"/>
  <c r="AQ3309" i="4"/>
  <c r="AN3309" i="4"/>
  <c r="AL3309" i="4"/>
  <c r="AJ3309" i="4"/>
  <c r="AH3309" i="4"/>
  <c r="AF3309" i="4"/>
  <c r="X3309" i="4"/>
  <c r="BQ3308" i="4"/>
  <c r="BN3308" i="4"/>
  <c r="BK3308" i="4"/>
  <c r="BI3308" i="4"/>
  <c r="BG3308" i="4"/>
  <c r="BF3308" i="4"/>
  <c r="BB3308" i="4"/>
  <c r="AZ3308" i="4"/>
  <c r="AY3308" i="4"/>
  <c r="AS3308" i="4"/>
  <c r="AR3308" i="4"/>
  <c r="AQ3308" i="4"/>
  <c r="AN3308" i="4"/>
  <c r="AL3308" i="4"/>
  <c r="AX3308" i="4" s="1"/>
  <c r="AJ3308" i="4"/>
  <c r="AH3308" i="4"/>
  <c r="AF3308" i="4"/>
  <c r="X3308" i="4"/>
  <c r="BE3308" i="4" s="1"/>
  <c r="BQ3307" i="4"/>
  <c r="BN3307" i="4"/>
  <c r="BK3307" i="4"/>
  <c r="BI3307" i="4"/>
  <c r="BG3307" i="4"/>
  <c r="BF3307" i="4"/>
  <c r="AZ3307" i="4"/>
  <c r="AY3307" i="4"/>
  <c r="AS3307" i="4"/>
  <c r="AR3307" i="4"/>
  <c r="AQ3307" i="4"/>
  <c r="AN3307" i="4"/>
  <c r="AL3307" i="4"/>
  <c r="AU3307" i="4" s="1"/>
  <c r="AJ3307" i="4"/>
  <c r="AH3307" i="4"/>
  <c r="AF3307" i="4"/>
  <c r="X3307" i="4"/>
  <c r="BE3307" i="4" s="1"/>
  <c r="BQ3306" i="4"/>
  <c r="BN3306" i="4"/>
  <c r="BK3306" i="4"/>
  <c r="BI3306" i="4"/>
  <c r="BG3306" i="4"/>
  <c r="BF3306" i="4"/>
  <c r="AZ3306" i="4"/>
  <c r="AY3306" i="4"/>
  <c r="AS3306" i="4"/>
  <c r="AR3306" i="4"/>
  <c r="AQ3306" i="4"/>
  <c r="AN3306" i="4"/>
  <c r="AL3306" i="4"/>
  <c r="AJ3306" i="4"/>
  <c r="AH3306" i="4"/>
  <c r="AF3306" i="4"/>
  <c r="X3306" i="4"/>
  <c r="BQ3305" i="4"/>
  <c r="BN3305" i="4"/>
  <c r="BK3305" i="4"/>
  <c r="BI3305" i="4"/>
  <c r="BG3305" i="4"/>
  <c r="BF3305" i="4"/>
  <c r="AZ3305" i="4"/>
  <c r="AY3305" i="4"/>
  <c r="AS3305" i="4"/>
  <c r="AR3305" i="4"/>
  <c r="AQ3305" i="4"/>
  <c r="AN3305" i="4"/>
  <c r="AL3305" i="4"/>
  <c r="AX3305" i="4" s="1"/>
  <c r="AJ3305" i="4"/>
  <c r="AH3305" i="4"/>
  <c r="AF3305" i="4"/>
  <c r="X3305" i="4"/>
  <c r="BQ3304" i="4"/>
  <c r="BN3304" i="4"/>
  <c r="BK3304" i="4"/>
  <c r="BI3304" i="4"/>
  <c r="BG3304" i="4"/>
  <c r="BF3304" i="4"/>
  <c r="BC3304" i="4"/>
  <c r="AZ3304" i="4"/>
  <c r="AY3304" i="4"/>
  <c r="AS3304" i="4"/>
  <c r="AR3304" i="4"/>
  <c r="AQ3304" i="4"/>
  <c r="AN3304" i="4"/>
  <c r="AL3304" i="4"/>
  <c r="AJ3304" i="4"/>
  <c r="AH3304" i="4"/>
  <c r="AF3304" i="4"/>
  <c r="X3304" i="4"/>
  <c r="BE3304" i="4" s="1"/>
  <c r="BQ3303" i="4"/>
  <c r="BN3303" i="4"/>
  <c r="BK3303" i="4"/>
  <c r="BI3303" i="4"/>
  <c r="BG3303" i="4"/>
  <c r="BF3303" i="4"/>
  <c r="BA3303" i="4"/>
  <c r="AZ3303" i="4"/>
  <c r="AY3303" i="4"/>
  <c r="AS3303" i="4"/>
  <c r="AR3303" i="4"/>
  <c r="AQ3303" i="4"/>
  <c r="AN3303" i="4"/>
  <c r="AL3303" i="4"/>
  <c r="AW3303" i="4" s="1"/>
  <c r="AJ3303" i="4"/>
  <c r="AH3303" i="4"/>
  <c r="AF3303" i="4"/>
  <c r="X3303" i="4"/>
  <c r="BC3303" i="4" s="1"/>
  <c r="BQ3302" i="4"/>
  <c r="BN3302" i="4"/>
  <c r="BK3302" i="4"/>
  <c r="BI3302" i="4"/>
  <c r="BG3302" i="4"/>
  <c r="BF3302" i="4"/>
  <c r="AZ3302" i="4"/>
  <c r="AY3302" i="4"/>
  <c r="AS3302" i="4"/>
  <c r="AR3302" i="4"/>
  <c r="AQ3302" i="4"/>
  <c r="AP3302" i="4"/>
  <c r="AN3302" i="4"/>
  <c r="AL3302" i="4"/>
  <c r="AW3302" i="4" s="1"/>
  <c r="AJ3302" i="4"/>
  <c r="AH3302" i="4"/>
  <c r="AF3302" i="4"/>
  <c r="X3302" i="4"/>
  <c r="BD3302" i="4" s="1"/>
  <c r="BQ3301" i="4"/>
  <c r="BN3301" i="4"/>
  <c r="BK3301" i="4"/>
  <c r="BI3301" i="4"/>
  <c r="BG3301" i="4"/>
  <c r="BF3301" i="4"/>
  <c r="AZ3301" i="4"/>
  <c r="AY3301" i="4"/>
  <c r="AS3301" i="4"/>
  <c r="AR3301" i="4"/>
  <c r="AQ3301" i="4"/>
  <c r="AN3301" i="4"/>
  <c r="AL3301" i="4"/>
  <c r="AJ3301" i="4"/>
  <c r="AH3301" i="4"/>
  <c r="AF3301" i="4"/>
  <c r="X3301" i="4"/>
  <c r="BQ3300" i="4"/>
  <c r="BN3300" i="4"/>
  <c r="BK3300" i="4"/>
  <c r="BI3300" i="4"/>
  <c r="BG3300" i="4"/>
  <c r="BF3300" i="4"/>
  <c r="AZ3300" i="4"/>
  <c r="AY3300" i="4"/>
  <c r="AS3300" i="4"/>
  <c r="AR3300" i="4"/>
  <c r="AQ3300" i="4"/>
  <c r="AN3300" i="4"/>
  <c r="AL3300" i="4"/>
  <c r="AJ3300" i="4"/>
  <c r="AH3300" i="4"/>
  <c r="AF3300" i="4"/>
  <c r="X3300" i="4"/>
  <c r="BQ3299" i="4"/>
  <c r="BN3299" i="4"/>
  <c r="BK3299" i="4"/>
  <c r="BI3299" i="4"/>
  <c r="BG3299" i="4"/>
  <c r="BF3299" i="4"/>
  <c r="AZ3299" i="4"/>
  <c r="AY3299" i="4"/>
  <c r="AS3299" i="4"/>
  <c r="AR3299" i="4"/>
  <c r="AQ3299" i="4"/>
  <c r="AN3299" i="4"/>
  <c r="AL3299" i="4"/>
  <c r="AJ3299" i="4"/>
  <c r="AH3299" i="4"/>
  <c r="AF3299" i="4"/>
  <c r="X3299" i="4"/>
  <c r="BQ3298" i="4"/>
  <c r="BN3298" i="4"/>
  <c r="BK3298" i="4"/>
  <c r="BI3298" i="4"/>
  <c r="BG3298" i="4"/>
  <c r="BF3298" i="4"/>
  <c r="BA3298" i="4"/>
  <c r="AZ3298" i="4"/>
  <c r="AY3298" i="4"/>
  <c r="AS3298" i="4"/>
  <c r="AR3298" i="4"/>
  <c r="AQ3298" i="4"/>
  <c r="AN3298" i="4"/>
  <c r="AL3298" i="4"/>
  <c r="AW3298" i="4" s="1"/>
  <c r="AJ3298" i="4"/>
  <c r="AH3298" i="4"/>
  <c r="AF3298" i="4"/>
  <c r="X3298" i="4"/>
  <c r="BD3298" i="4" s="1"/>
  <c r="BQ3297" i="4"/>
  <c r="BN3297" i="4"/>
  <c r="BK3297" i="4"/>
  <c r="BI3297" i="4"/>
  <c r="BG3297" i="4"/>
  <c r="BF3297" i="4"/>
  <c r="AZ3297" i="4"/>
  <c r="AY3297" i="4"/>
  <c r="AS3297" i="4"/>
  <c r="AR3297" i="4"/>
  <c r="AQ3297" i="4"/>
  <c r="AN3297" i="4"/>
  <c r="AL3297" i="4"/>
  <c r="AJ3297" i="4"/>
  <c r="AH3297" i="4"/>
  <c r="AF3297" i="4"/>
  <c r="X3297" i="4"/>
  <c r="BC3297" i="4" s="1"/>
  <c r="BQ3296" i="4"/>
  <c r="BN3296" i="4"/>
  <c r="BK3296" i="4"/>
  <c r="BI3296" i="4"/>
  <c r="BG3296" i="4"/>
  <c r="BF3296" i="4"/>
  <c r="BB3296" i="4"/>
  <c r="AZ3296" i="4"/>
  <c r="AY3296" i="4"/>
  <c r="AS3296" i="4"/>
  <c r="AR3296" i="4"/>
  <c r="AQ3296" i="4"/>
  <c r="AN3296" i="4"/>
  <c r="AL3296" i="4"/>
  <c r="AJ3296" i="4"/>
  <c r="AH3296" i="4"/>
  <c r="AF3296" i="4"/>
  <c r="X3296" i="4"/>
  <c r="BA3296" i="4" s="1"/>
  <c r="BQ3295" i="4"/>
  <c r="BN3295" i="4"/>
  <c r="BK3295" i="4"/>
  <c r="BI3295" i="4"/>
  <c r="BG3295" i="4"/>
  <c r="BF3295" i="4"/>
  <c r="BB3295" i="4"/>
  <c r="BA3295" i="4"/>
  <c r="AZ3295" i="4"/>
  <c r="AY3295" i="4"/>
  <c r="AS3295" i="4"/>
  <c r="AR3295" i="4"/>
  <c r="AQ3295" i="4"/>
  <c r="AN3295" i="4"/>
  <c r="AL3295" i="4"/>
  <c r="AU3295" i="4" s="1"/>
  <c r="AJ3295" i="4"/>
  <c r="AH3295" i="4"/>
  <c r="AF3295" i="4"/>
  <c r="X3295" i="4"/>
  <c r="BD3295" i="4" s="1"/>
  <c r="BQ3294" i="4"/>
  <c r="BN3294" i="4"/>
  <c r="BK3294" i="4"/>
  <c r="BI3294" i="4"/>
  <c r="BG3294" i="4"/>
  <c r="BF3294" i="4"/>
  <c r="AZ3294" i="4"/>
  <c r="AY3294" i="4"/>
  <c r="AS3294" i="4"/>
  <c r="AR3294" i="4"/>
  <c r="AQ3294" i="4"/>
  <c r="AN3294" i="4"/>
  <c r="AL3294" i="4"/>
  <c r="AJ3294" i="4"/>
  <c r="AH3294" i="4"/>
  <c r="AF3294" i="4"/>
  <c r="X3294" i="4"/>
  <c r="BQ3293" i="4"/>
  <c r="BN3293" i="4"/>
  <c r="BK3293" i="4"/>
  <c r="BI3293" i="4"/>
  <c r="BG3293" i="4"/>
  <c r="BF3293" i="4"/>
  <c r="AZ3293" i="4"/>
  <c r="AY3293" i="4"/>
  <c r="AS3293" i="4"/>
  <c r="AR3293" i="4"/>
  <c r="AQ3293" i="4"/>
  <c r="AN3293" i="4"/>
  <c r="AL3293" i="4"/>
  <c r="AX3293" i="4" s="1"/>
  <c r="AJ3293" i="4"/>
  <c r="AH3293" i="4"/>
  <c r="AF3293" i="4"/>
  <c r="X3293" i="4"/>
  <c r="BC3293" i="4" s="1"/>
  <c r="BQ3292" i="4"/>
  <c r="BN3292" i="4"/>
  <c r="BK3292" i="4"/>
  <c r="BI3292" i="4"/>
  <c r="BG3292" i="4"/>
  <c r="BF3292" i="4"/>
  <c r="BA3292" i="4"/>
  <c r="AZ3292" i="4"/>
  <c r="AY3292" i="4"/>
  <c r="AS3292" i="4"/>
  <c r="AR3292" i="4"/>
  <c r="AQ3292" i="4"/>
  <c r="AN3292" i="4"/>
  <c r="AL3292" i="4"/>
  <c r="AJ3292" i="4"/>
  <c r="AH3292" i="4"/>
  <c r="AF3292" i="4"/>
  <c r="X3292" i="4"/>
  <c r="BE3292" i="4" s="1"/>
  <c r="BQ3291" i="4"/>
  <c r="BN3291" i="4"/>
  <c r="BK3291" i="4"/>
  <c r="BI3291" i="4"/>
  <c r="BG3291" i="4"/>
  <c r="BF3291" i="4"/>
  <c r="AZ3291" i="4"/>
  <c r="AY3291" i="4"/>
  <c r="AS3291" i="4"/>
  <c r="AR3291" i="4"/>
  <c r="AQ3291" i="4"/>
  <c r="AN3291" i="4"/>
  <c r="AL3291" i="4"/>
  <c r="AJ3291" i="4"/>
  <c r="AH3291" i="4"/>
  <c r="AF3291" i="4"/>
  <c r="X3291" i="4"/>
  <c r="BQ3290" i="4"/>
  <c r="BN3290" i="4"/>
  <c r="BK3290" i="4"/>
  <c r="BI3290" i="4"/>
  <c r="BG3290" i="4"/>
  <c r="BF3290" i="4"/>
  <c r="AZ3290" i="4"/>
  <c r="AY3290" i="4"/>
  <c r="AS3290" i="4"/>
  <c r="AR3290" i="4"/>
  <c r="AQ3290" i="4"/>
  <c r="AN3290" i="4"/>
  <c r="AL3290" i="4"/>
  <c r="AJ3290" i="4"/>
  <c r="AH3290" i="4"/>
  <c r="AF3290" i="4"/>
  <c r="X3290" i="4"/>
  <c r="BQ3289" i="4"/>
  <c r="BN3289" i="4"/>
  <c r="BK3289" i="4"/>
  <c r="BI3289" i="4"/>
  <c r="BG3289" i="4"/>
  <c r="BF3289" i="4"/>
  <c r="AZ3289" i="4"/>
  <c r="AY3289" i="4"/>
  <c r="AS3289" i="4"/>
  <c r="AR3289" i="4"/>
  <c r="AQ3289" i="4"/>
  <c r="AN3289" i="4"/>
  <c r="AL3289" i="4"/>
  <c r="AJ3289" i="4"/>
  <c r="AH3289" i="4"/>
  <c r="AF3289" i="4"/>
  <c r="X3289" i="4"/>
  <c r="BQ3288" i="4"/>
  <c r="BN3288" i="4"/>
  <c r="BK3288" i="4"/>
  <c r="BI3288" i="4"/>
  <c r="BG3288" i="4"/>
  <c r="BF3288" i="4"/>
  <c r="BA3288" i="4"/>
  <c r="AZ3288" i="4"/>
  <c r="AY3288" i="4"/>
  <c r="AS3288" i="4"/>
  <c r="AR3288" i="4"/>
  <c r="AQ3288" i="4"/>
  <c r="AN3288" i="4"/>
  <c r="AL3288" i="4"/>
  <c r="AJ3288" i="4"/>
  <c r="AH3288" i="4"/>
  <c r="AF3288" i="4"/>
  <c r="X3288" i="4"/>
  <c r="BE3288" i="4" s="1"/>
  <c r="BQ3287" i="4"/>
  <c r="BN3287" i="4"/>
  <c r="BK3287" i="4"/>
  <c r="BI3287" i="4"/>
  <c r="BG3287" i="4"/>
  <c r="BF3287" i="4"/>
  <c r="AZ3287" i="4"/>
  <c r="AY3287" i="4"/>
  <c r="AS3287" i="4"/>
  <c r="AR3287" i="4"/>
  <c r="AQ3287" i="4"/>
  <c r="AN3287" i="4"/>
  <c r="AL3287" i="4"/>
  <c r="AJ3287" i="4"/>
  <c r="AH3287" i="4"/>
  <c r="AF3287" i="4"/>
  <c r="X3287" i="4"/>
  <c r="BQ3286" i="4"/>
  <c r="BN3286" i="4"/>
  <c r="BK3286" i="4"/>
  <c r="BI3286" i="4"/>
  <c r="BG3286" i="4"/>
  <c r="BF3286" i="4"/>
  <c r="AZ3286" i="4"/>
  <c r="AY3286" i="4"/>
  <c r="AS3286" i="4"/>
  <c r="AR3286" i="4"/>
  <c r="AQ3286" i="4"/>
  <c r="AN3286" i="4"/>
  <c r="AL3286" i="4"/>
  <c r="AJ3286" i="4"/>
  <c r="AH3286" i="4"/>
  <c r="AF3286" i="4"/>
  <c r="X3286" i="4"/>
  <c r="BQ3285" i="4"/>
  <c r="BN3285" i="4"/>
  <c r="BK3285" i="4"/>
  <c r="BI3285" i="4"/>
  <c r="BG3285" i="4"/>
  <c r="BF3285" i="4"/>
  <c r="AZ3285" i="4"/>
  <c r="AY3285" i="4"/>
  <c r="AS3285" i="4"/>
  <c r="AR3285" i="4"/>
  <c r="AQ3285" i="4"/>
  <c r="AN3285" i="4"/>
  <c r="AL3285" i="4"/>
  <c r="AJ3285" i="4"/>
  <c r="AH3285" i="4"/>
  <c r="AF3285" i="4"/>
  <c r="X3285" i="4"/>
  <c r="BD3285" i="4" s="1"/>
  <c r="BQ3284" i="4"/>
  <c r="BN3284" i="4"/>
  <c r="BK3284" i="4"/>
  <c r="BI3284" i="4"/>
  <c r="BG3284" i="4"/>
  <c r="BF3284" i="4"/>
  <c r="AZ3284" i="4"/>
  <c r="AY3284" i="4"/>
  <c r="AS3284" i="4"/>
  <c r="AR3284" i="4"/>
  <c r="AQ3284" i="4"/>
  <c r="AN3284" i="4"/>
  <c r="AL3284" i="4"/>
  <c r="AJ3284" i="4"/>
  <c r="AH3284" i="4"/>
  <c r="AF3284" i="4"/>
  <c r="X3284" i="4"/>
  <c r="BQ3283" i="4"/>
  <c r="BN3283" i="4"/>
  <c r="BK3283" i="4"/>
  <c r="BI3283" i="4"/>
  <c r="BG3283" i="4"/>
  <c r="BF3283" i="4"/>
  <c r="AZ3283" i="4"/>
  <c r="AY3283" i="4"/>
  <c r="AS3283" i="4"/>
  <c r="AR3283" i="4"/>
  <c r="AQ3283" i="4"/>
  <c r="AN3283" i="4"/>
  <c r="AL3283" i="4"/>
  <c r="AJ3283" i="4"/>
  <c r="AH3283" i="4"/>
  <c r="AF3283" i="4"/>
  <c r="X3283" i="4"/>
  <c r="BQ3282" i="4"/>
  <c r="BN3282" i="4"/>
  <c r="BK3282" i="4"/>
  <c r="BI3282" i="4"/>
  <c r="BG3282" i="4"/>
  <c r="BF3282" i="4"/>
  <c r="AZ3282" i="4"/>
  <c r="AY3282" i="4"/>
  <c r="AS3282" i="4"/>
  <c r="AR3282" i="4"/>
  <c r="AQ3282" i="4"/>
  <c r="AN3282" i="4"/>
  <c r="AL3282" i="4"/>
  <c r="AJ3282" i="4"/>
  <c r="AH3282" i="4"/>
  <c r="AF3282" i="4"/>
  <c r="X3282" i="4"/>
  <c r="BE3282" i="4" s="1"/>
  <c r="BQ3281" i="4"/>
  <c r="BN3281" i="4"/>
  <c r="BK3281" i="4"/>
  <c r="BI3281" i="4"/>
  <c r="BG3281" i="4"/>
  <c r="BF3281" i="4"/>
  <c r="AZ3281" i="4"/>
  <c r="AY3281" i="4"/>
  <c r="AS3281" i="4"/>
  <c r="AR3281" i="4"/>
  <c r="AQ3281" i="4"/>
  <c r="AN3281" i="4"/>
  <c r="AL3281" i="4"/>
  <c r="AT3281" i="4" s="1"/>
  <c r="AJ3281" i="4"/>
  <c r="AH3281" i="4"/>
  <c r="AF3281" i="4"/>
  <c r="X3281" i="4"/>
  <c r="BD3281" i="4" s="1"/>
  <c r="BQ3280" i="4"/>
  <c r="BN3280" i="4"/>
  <c r="BK3280" i="4"/>
  <c r="BI3280" i="4"/>
  <c r="BG3280" i="4"/>
  <c r="BF3280" i="4"/>
  <c r="BB3280" i="4"/>
  <c r="AZ3280" i="4"/>
  <c r="AY3280" i="4"/>
  <c r="AS3280" i="4"/>
  <c r="AR3280" i="4"/>
  <c r="AQ3280" i="4"/>
  <c r="AN3280" i="4"/>
  <c r="AL3280" i="4"/>
  <c r="AJ3280" i="4"/>
  <c r="AH3280" i="4"/>
  <c r="AF3280" i="4"/>
  <c r="X3280" i="4"/>
  <c r="BD3280" i="4" s="1"/>
  <c r="BQ3279" i="4"/>
  <c r="BN3279" i="4"/>
  <c r="BK3279" i="4"/>
  <c r="BI3279" i="4"/>
  <c r="BG3279" i="4"/>
  <c r="BF3279" i="4"/>
  <c r="AZ3279" i="4"/>
  <c r="AY3279" i="4"/>
  <c r="AS3279" i="4"/>
  <c r="AR3279" i="4"/>
  <c r="AQ3279" i="4"/>
  <c r="AN3279" i="4"/>
  <c r="AL3279" i="4"/>
  <c r="AW3279" i="4" s="1"/>
  <c r="AJ3279" i="4"/>
  <c r="AH3279" i="4"/>
  <c r="AF3279" i="4"/>
  <c r="X3279" i="4"/>
  <c r="BQ3278" i="4"/>
  <c r="BN3278" i="4"/>
  <c r="BK3278" i="4"/>
  <c r="BI3278" i="4"/>
  <c r="BG3278" i="4"/>
  <c r="BF3278" i="4"/>
  <c r="AZ3278" i="4"/>
  <c r="AY3278" i="4"/>
  <c r="AS3278" i="4"/>
  <c r="AR3278" i="4"/>
  <c r="AQ3278" i="4"/>
  <c r="AN3278" i="4"/>
  <c r="AL3278" i="4"/>
  <c r="AW3278" i="4" s="1"/>
  <c r="AJ3278" i="4"/>
  <c r="AH3278" i="4"/>
  <c r="AF3278" i="4"/>
  <c r="X3278" i="4"/>
  <c r="BQ3277" i="4"/>
  <c r="BN3277" i="4"/>
  <c r="BK3277" i="4"/>
  <c r="BI3277" i="4"/>
  <c r="BG3277" i="4"/>
  <c r="BF3277" i="4"/>
  <c r="BB3277" i="4"/>
  <c r="BA3277" i="4"/>
  <c r="AZ3277" i="4"/>
  <c r="AY3277" i="4"/>
  <c r="AS3277" i="4"/>
  <c r="AR3277" i="4"/>
  <c r="AQ3277" i="4"/>
  <c r="AN3277" i="4"/>
  <c r="AL3277" i="4"/>
  <c r="AJ3277" i="4"/>
  <c r="AH3277" i="4"/>
  <c r="AF3277" i="4"/>
  <c r="X3277" i="4"/>
  <c r="BD3277" i="4" s="1"/>
  <c r="BQ3276" i="4"/>
  <c r="BN3276" i="4"/>
  <c r="BK3276" i="4"/>
  <c r="BI3276" i="4"/>
  <c r="BG3276" i="4"/>
  <c r="BF3276" i="4"/>
  <c r="AZ3276" i="4"/>
  <c r="AY3276" i="4"/>
  <c r="AS3276" i="4"/>
  <c r="AR3276" i="4"/>
  <c r="AQ3276" i="4"/>
  <c r="AN3276" i="4"/>
  <c r="AL3276" i="4"/>
  <c r="AX3276" i="4" s="1"/>
  <c r="AJ3276" i="4"/>
  <c r="AH3276" i="4"/>
  <c r="AF3276" i="4"/>
  <c r="X3276" i="4"/>
  <c r="BD3276" i="4" s="1"/>
  <c r="BQ3275" i="4"/>
  <c r="BN3275" i="4"/>
  <c r="BK3275" i="4"/>
  <c r="BI3275" i="4"/>
  <c r="BG3275" i="4"/>
  <c r="BF3275" i="4"/>
  <c r="AZ3275" i="4"/>
  <c r="AY3275" i="4"/>
  <c r="AS3275" i="4"/>
  <c r="AR3275" i="4"/>
  <c r="AQ3275" i="4"/>
  <c r="AN3275" i="4"/>
  <c r="AL3275" i="4"/>
  <c r="AW3275" i="4" s="1"/>
  <c r="AJ3275" i="4"/>
  <c r="AH3275" i="4"/>
  <c r="AF3275" i="4"/>
  <c r="X3275" i="4"/>
  <c r="BC3275" i="4" s="1"/>
  <c r="BQ3274" i="4"/>
  <c r="BN3274" i="4"/>
  <c r="BK3274" i="4"/>
  <c r="BI3274" i="4"/>
  <c r="BG3274" i="4"/>
  <c r="BF3274" i="4"/>
  <c r="AZ3274" i="4"/>
  <c r="AY3274" i="4"/>
  <c r="AS3274" i="4"/>
  <c r="AR3274" i="4"/>
  <c r="AQ3274" i="4"/>
  <c r="AN3274" i="4"/>
  <c r="AL3274" i="4"/>
  <c r="AW3274" i="4" s="1"/>
  <c r="AJ3274" i="4"/>
  <c r="AH3274" i="4"/>
  <c r="AF3274" i="4"/>
  <c r="X3274" i="4"/>
  <c r="BQ3273" i="4"/>
  <c r="BN3273" i="4"/>
  <c r="BK3273" i="4"/>
  <c r="BI3273" i="4"/>
  <c r="BG3273" i="4"/>
  <c r="BF3273" i="4"/>
  <c r="AZ3273" i="4"/>
  <c r="AY3273" i="4"/>
  <c r="AS3273" i="4"/>
  <c r="AR3273" i="4"/>
  <c r="AQ3273" i="4"/>
  <c r="AN3273" i="4"/>
  <c r="AL3273" i="4"/>
  <c r="AX3273" i="4" s="1"/>
  <c r="AJ3273" i="4"/>
  <c r="AH3273" i="4"/>
  <c r="AF3273" i="4"/>
  <c r="X3273" i="4"/>
  <c r="BQ3272" i="4"/>
  <c r="BN3272" i="4"/>
  <c r="BK3272" i="4"/>
  <c r="BI3272" i="4"/>
  <c r="BG3272" i="4"/>
  <c r="BF3272" i="4"/>
  <c r="BA3272" i="4"/>
  <c r="AZ3272" i="4"/>
  <c r="AY3272" i="4"/>
  <c r="AS3272" i="4"/>
  <c r="AR3272" i="4"/>
  <c r="AQ3272" i="4"/>
  <c r="AN3272" i="4"/>
  <c r="AL3272" i="4"/>
  <c r="AX3272" i="4" s="1"/>
  <c r="AJ3272" i="4"/>
  <c r="AH3272" i="4"/>
  <c r="AF3272" i="4"/>
  <c r="X3272" i="4"/>
  <c r="BC3272" i="4" s="1"/>
  <c r="BQ3271" i="4"/>
  <c r="BN3271" i="4"/>
  <c r="BK3271" i="4"/>
  <c r="BI3271" i="4"/>
  <c r="BG3271" i="4"/>
  <c r="BF3271" i="4"/>
  <c r="AZ3271" i="4"/>
  <c r="AY3271" i="4"/>
  <c r="AS3271" i="4"/>
  <c r="AR3271" i="4"/>
  <c r="AQ3271" i="4"/>
  <c r="AN3271" i="4"/>
  <c r="AL3271" i="4"/>
  <c r="AJ3271" i="4"/>
  <c r="AH3271" i="4"/>
  <c r="AF3271" i="4"/>
  <c r="X3271" i="4"/>
  <c r="BB3271" i="4" s="1"/>
  <c r="BQ3270" i="4"/>
  <c r="BN3270" i="4"/>
  <c r="BK3270" i="4"/>
  <c r="BI3270" i="4"/>
  <c r="BG3270" i="4"/>
  <c r="BF3270" i="4"/>
  <c r="AZ3270" i="4"/>
  <c r="AY3270" i="4"/>
  <c r="AS3270" i="4"/>
  <c r="AR3270" i="4"/>
  <c r="AQ3270" i="4"/>
  <c r="AN3270" i="4"/>
  <c r="AL3270" i="4"/>
  <c r="AW3270" i="4" s="1"/>
  <c r="AJ3270" i="4"/>
  <c r="AH3270" i="4"/>
  <c r="AF3270" i="4"/>
  <c r="X3270" i="4"/>
  <c r="BB3270" i="4" s="1"/>
  <c r="BQ3269" i="4"/>
  <c r="BN3269" i="4"/>
  <c r="BK3269" i="4"/>
  <c r="BI3269" i="4"/>
  <c r="BG3269" i="4"/>
  <c r="BF3269" i="4"/>
  <c r="AZ3269" i="4"/>
  <c r="AY3269" i="4"/>
  <c r="AS3269" i="4"/>
  <c r="AR3269" i="4"/>
  <c r="AQ3269" i="4"/>
  <c r="AN3269" i="4"/>
  <c r="AL3269" i="4"/>
  <c r="AJ3269" i="4"/>
  <c r="AH3269" i="4"/>
  <c r="AF3269" i="4"/>
  <c r="X3269" i="4"/>
  <c r="BQ3268" i="4"/>
  <c r="BN3268" i="4"/>
  <c r="BK3268" i="4"/>
  <c r="BI3268" i="4"/>
  <c r="BG3268" i="4"/>
  <c r="BF3268" i="4"/>
  <c r="AZ3268" i="4"/>
  <c r="AY3268" i="4"/>
  <c r="AS3268" i="4"/>
  <c r="AR3268" i="4"/>
  <c r="AQ3268" i="4"/>
  <c r="AN3268" i="4"/>
  <c r="AL3268" i="4"/>
  <c r="AJ3268" i="4"/>
  <c r="AH3268" i="4"/>
  <c r="AF3268" i="4"/>
  <c r="X3268" i="4"/>
  <c r="BQ3267" i="4"/>
  <c r="BN3267" i="4"/>
  <c r="BK3267" i="4"/>
  <c r="BI3267" i="4"/>
  <c r="BG3267" i="4"/>
  <c r="BF3267" i="4"/>
  <c r="AZ3267" i="4"/>
  <c r="AY3267" i="4"/>
  <c r="AS3267" i="4"/>
  <c r="AR3267" i="4"/>
  <c r="AQ3267" i="4"/>
  <c r="AN3267" i="4"/>
  <c r="AL3267" i="4"/>
  <c r="AW3267" i="4" s="1"/>
  <c r="AJ3267" i="4"/>
  <c r="AH3267" i="4"/>
  <c r="AF3267" i="4"/>
  <c r="X3267" i="4"/>
  <c r="BQ3266" i="4"/>
  <c r="BN3266" i="4"/>
  <c r="BK3266" i="4"/>
  <c r="BI3266" i="4"/>
  <c r="BG3266" i="4"/>
  <c r="BF3266" i="4"/>
  <c r="AZ3266" i="4"/>
  <c r="AY3266" i="4"/>
  <c r="AS3266" i="4"/>
  <c r="AR3266" i="4"/>
  <c r="AQ3266" i="4"/>
  <c r="AN3266" i="4"/>
  <c r="AL3266" i="4"/>
  <c r="AJ3266" i="4"/>
  <c r="AH3266" i="4"/>
  <c r="AF3266" i="4"/>
  <c r="X3266" i="4"/>
  <c r="BE3266" i="4" s="1"/>
  <c r="BQ3265" i="4"/>
  <c r="BN3265" i="4"/>
  <c r="BK3265" i="4"/>
  <c r="BI3265" i="4"/>
  <c r="BG3265" i="4"/>
  <c r="BF3265" i="4"/>
  <c r="BD3265" i="4"/>
  <c r="AZ3265" i="4"/>
  <c r="AY3265" i="4"/>
  <c r="AS3265" i="4"/>
  <c r="AR3265" i="4"/>
  <c r="AQ3265" i="4"/>
  <c r="AN3265" i="4"/>
  <c r="AL3265" i="4"/>
  <c r="AJ3265" i="4"/>
  <c r="AH3265" i="4"/>
  <c r="AF3265" i="4"/>
  <c r="X3265" i="4"/>
  <c r="BE3265" i="4" s="1"/>
  <c r="BQ3264" i="4"/>
  <c r="BN3264" i="4"/>
  <c r="BK3264" i="4"/>
  <c r="BI3264" i="4"/>
  <c r="BG3264" i="4"/>
  <c r="BF3264" i="4"/>
  <c r="BA3264" i="4"/>
  <c r="AZ3264" i="4"/>
  <c r="AY3264" i="4"/>
  <c r="AS3264" i="4"/>
  <c r="AR3264" i="4"/>
  <c r="AQ3264" i="4"/>
  <c r="AN3264" i="4"/>
  <c r="AL3264" i="4"/>
  <c r="AJ3264" i="4"/>
  <c r="AH3264" i="4"/>
  <c r="AF3264" i="4"/>
  <c r="X3264" i="4"/>
  <c r="BE3264" i="4" s="1"/>
  <c r="BQ3263" i="4"/>
  <c r="BN3263" i="4"/>
  <c r="BK3263" i="4"/>
  <c r="BI3263" i="4"/>
  <c r="BG3263" i="4"/>
  <c r="BF3263" i="4"/>
  <c r="AZ3263" i="4"/>
  <c r="AY3263" i="4"/>
  <c r="AS3263" i="4"/>
  <c r="AR3263" i="4"/>
  <c r="AQ3263" i="4"/>
  <c r="AN3263" i="4"/>
  <c r="AL3263" i="4"/>
  <c r="AW3263" i="4" s="1"/>
  <c r="AJ3263" i="4"/>
  <c r="AH3263" i="4"/>
  <c r="AF3263" i="4"/>
  <c r="X3263" i="4"/>
  <c r="BD3263" i="4" s="1"/>
  <c r="BQ3262" i="4"/>
  <c r="BN3262" i="4"/>
  <c r="BK3262" i="4"/>
  <c r="BI3262" i="4"/>
  <c r="BG3262" i="4"/>
  <c r="BF3262" i="4"/>
  <c r="AZ3262" i="4"/>
  <c r="AY3262" i="4"/>
  <c r="AS3262" i="4"/>
  <c r="AR3262" i="4"/>
  <c r="AQ3262" i="4"/>
  <c r="AN3262" i="4"/>
  <c r="AL3262" i="4"/>
  <c r="AW3262" i="4" s="1"/>
  <c r="AJ3262" i="4"/>
  <c r="AH3262" i="4"/>
  <c r="AF3262" i="4"/>
  <c r="X3262" i="4"/>
  <c r="BQ3261" i="4"/>
  <c r="BN3261" i="4"/>
  <c r="BK3261" i="4"/>
  <c r="BI3261" i="4"/>
  <c r="BG3261" i="4"/>
  <c r="BF3261" i="4"/>
  <c r="AZ3261" i="4"/>
  <c r="AY3261" i="4"/>
  <c r="AS3261" i="4"/>
  <c r="AR3261" i="4"/>
  <c r="AQ3261" i="4"/>
  <c r="AN3261" i="4"/>
  <c r="AL3261" i="4"/>
  <c r="AX3261" i="4" s="1"/>
  <c r="AJ3261" i="4"/>
  <c r="AH3261" i="4"/>
  <c r="AF3261" i="4"/>
  <c r="X3261" i="4"/>
  <c r="BQ3260" i="4"/>
  <c r="BN3260" i="4"/>
  <c r="BK3260" i="4"/>
  <c r="BI3260" i="4"/>
  <c r="BG3260" i="4"/>
  <c r="BF3260" i="4"/>
  <c r="AZ3260" i="4"/>
  <c r="AY3260" i="4"/>
  <c r="AS3260" i="4"/>
  <c r="AR3260" i="4"/>
  <c r="AQ3260" i="4"/>
  <c r="AN3260" i="4"/>
  <c r="AL3260" i="4"/>
  <c r="AX3260" i="4" s="1"/>
  <c r="AJ3260" i="4"/>
  <c r="AH3260" i="4"/>
  <c r="AF3260" i="4"/>
  <c r="X3260" i="4"/>
  <c r="BQ3259" i="4"/>
  <c r="BN3259" i="4"/>
  <c r="BK3259" i="4"/>
  <c r="BI3259" i="4"/>
  <c r="BG3259" i="4"/>
  <c r="BF3259" i="4"/>
  <c r="AZ3259" i="4"/>
  <c r="AY3259" i="4"/>
  <c r="AS3259" i="4"/>
  <c r="AR3259" i="4"/>
  <c r="AQ3259" i="4"/>
  <c r="AN3259" i="4"/>
  <c r="AL3259" i="4"/>
  <c r="AW3259" i="4" s="1"/>
  <c r="AJ3259" i="4"/>
  <c r="AH3259" i="4"/>
  <c r="AF3259" i="4"/>
  <c r="X3259" i="4"/>
  <c r="BQ3258" i="4"/>
  <c r="BN3258" i="4"/>
  <c r="BK3258" i="4"/>
  <c r="BI3258" i="4"/>
  <c r="BG3258" i="4"/>
  <c r="BF3258" i="4"/>
  <c r="AZ3258" i="4"/>
  <c r="AY3258" i="4"/>
  <c r="AS3258" i="4"/>
  <c r="AR3258" i="4"/>
  <c r="AQ3258" i="4"/>
  <c r="AN3258" i="4"/>
  <c r="AL3258" i="4"/>
  <c r="AP3258" i="4" s="1"/>
  <c r="AJ3258" i="4"/>
  <c r="AH3258" i="4"/>
  <c r="AF3258" i="4"/>
  <c r="X3258" i="4"/>
  <c r="BC3258" i="4" s="1"/>
  <c r="BQ3257" i="4"/>
  <c r="BN3257" i="4"/>
  <c r="BK3257" i="4"/>
  <c r="BI3257" i="4"/>
  <c r="BG3257" i="4"/>
  <c r="BF3257" i="4"/>
  <c r="AZ3257" i="4"/>
  <c r="AY3257" i="4"/>
  <c r="AS3257" i="4"/>
  <c r="AR3257" i="4"/>
  <c r="AQ3257" i="4"/>
  <c r="AN3257" i="4"/>
  <c r="AL3257" i="4"/>
  <c r="AW3257" i="4" s="1"/>
  <c r="AJ3257" i="4"/>
  <c r="AH3257" i="4"/>
  <c r="AF3257" i="4"/>
  <c r="X3257" i="4"/>
  <c r="BA3257" i="4" s="1"/>
  <c r="BQ3256" i="4"/>
  <c r="BN3256" i="4"/>
  <c r="BK3256" i="4"/>
  <c r="BI3256" i="4"/>
  <c r="BG3256" i="4"/>
  <c r="BF3256" i="4"/>
  <c r="AZ3256" i="4"/>
  <c r="AY3256" i="4"/>
  <c r="AS3256" i="4"/>
  <c r="AR3256" i="4"/>
  <c r="AQ3256" i="4"/>
  <c r="AN3256" i="4"/>
  <c r="AL3256" i="4"/>
  <c r="AV3256" i="4" s="1"/>
  <c r="AJ3256" i="4"/>
  <c r="AH3256" i="4"/>
  <c r="AF3256" i="4"/>
  <c r="X3256" i="4"/>
  <c r="BQ3255" i="4"/>
  <c r="BN3255" i="4"/>
  <c r="BK3255" i="4"/>
  <c r="BI3255" i="4"/>
  <c r="BG3255" i="4"/>
  <c r="BF3255" i="4"/>
  <c r="AZ3255" i="4"/>
  <c r="AY3255" i="4"/>
  <c r="AS3255" i="4"/>
  <c r="AR3255" i="4"/>
  <c r="AQ3255" i="4"/>
  <c r="AN3255" i="4"/>
  <c r="AL3255" i="4"/>
  <c r="AJ3255" i="4"/>
  <c r="AH3255" i="4"/>
  <c r="AF3255" i="4"/>
  <c r="X3255" i="4"/>
  <c r="BE3255" i="4" s="1"/>
  <c r="BQ3254" i="4"/>
  <c r="BN3254" i="4"/>
  <c r="BK3254" i="4"/>
  <c r="BI3254" i="4"/>
  <c r="BG3254" i="4"/>
  <c r="BF3254" i="4"/>
  <c r="BA3254" i="4"/>
  <c r="AZ3254" i="4"/>
  <c r="AY3254" i="4"/>
  <c r="AS3254" i="4"/>
  <c r="AR3254" i="4"/>
  <c r="AQ3254" i="4"/>
  <c r="AN3254" i="4"/>
  <c r="AL3254" i="4"/>
  <c r="AW3254" i="4" s="1"/>
  <c r="AJ3254" i="4"/>
  <c r="AH3254" i="4"/>
  <c r="AF3254" i="4"/>
  <c r="X3254" i="4"/>
  <c r="BE3254" i="4" s="1"/>
  <c r="BQ3253" i="4"/>
  <c r="BN3253" i="4"/>
  <c r="BK3253" i="4"/>
  <c r="BI3253" i="4"/>
  <c r="BG3253" i="4"/>
  <c r="BF3253" i="4"/>
  <c r="BB3253" i="4"/>
  <c r="AZ3253" i="4"/>
  <c r="AY3253" i="4"/>
  <c r="AS3253" i="4"/>
  <c r="AR3253" i="4"/>
  <c r="AQ3253" i="4"/>
  <c r="AN3253" i="4"/>
  <c r="AL3253" i="4"/>
  <c r="AV3253" i="4" s="1"/>
  <c r="AJ3253" i="4"/>
  <c r="AH3253" i="4"/>
  <c r="AF3253" i="4"/>
  <c r="X3253" i="4"/>
  <c r="BE3253" i="4" s="1"/>
  <c r="BQ3252" i="4"/>
  <c r="BN3252" i="4"/>
  <c r="BK3252" i="4"/>
  <c r="BI3252" i="4"/>
  <c r="BG3252" i="4"/>
  <c r="BF3252" i="4"/>
  <c r="AZ3252" i="4"/>
  <c r="AY3252" i="4"/>
  <c r="AS3252" i="4"/>
  <c r="AR3252" i="4"/>
  <c r="AQ3252" i="4"/>
  <c r="AN3252" i="4"/>
  <c r="AL3252" i="4"/>
  <c r="AX3252" i="4" s="1"/>
  <c r="AJ3252" i="4"/>
  <c r="AH3252" i="4"/>
  <c r="AF3252" i="4"/>
  <c r="X3252" i="4"/>
  <c r="BC3252" i="4" s="1"/>
  <c r="BQ3251" i="4"/>
  <c r="BN3251" i="4"/>
  <c r="BK3251" i="4"/>
  <c r="BI3251" i="4"/>
  <c r="BG3251" i="4"/>
  <c r="BF3251" i="4"/>
  <c r="AZ3251" i="4"/>
  <c r="AY3251" i="4"/>
  <c r="AS3251" i="4"/>
  <c r="AR3251" i="4"/>
  <c r="AQ3251" i="4"/>
  <c r="AN3251" i="4"/>
  <c r="AL3251" i="4"/>
  <c r="AX3251" i="4" s="1"/>
  <c r="AJ3251" i="4"/>
  <c r="AH3251" i="4"/>
  <c r="AF3251" i="4"/>
  <c r="X3251" i="4"/>
  <c r="BQ3250" i="4"/>
  <c r="BN3250" i="4"/>
  <c r="BK3250" i="4"/>
  <c r="BI3250" i="4"/>
  <c r="BG3250" i="4"/>
  <c r="BF3250" i="4"/>
  <c r="AZ3250" i="4"/>
  <c r="AY3250" i="4"/>
  <c r="AS3250" i="4"/>
  <c r="AR3250" i="4"/>
  <c r="AQ3250" i="4"/>
  <c r="AN3250" i="4"/>
  <c r="AL3250" i="4"/>
  <c r="AX3250" i="4" s="1"/>
  <c r="AJ3250" i="4"/>
  <c r="AH3250" i="4"/>
  <c r="AF3250" i="4"/>
  <c r="X3250" i="4"/>
  <c r="BC3250" i="4" s="1"/>
  <c r="BQ3249" i="4"/>
  <c r="BN3249" i="4"/>
  <c r="BK3249" i="4"/>
  <c r="BI3249" i="4"/>
  <c r="BG3249" i="4"/>
  <c r="BF3249" i="4"/>
  <c r="AZ3249" i="4"/>
  <c r="AY3249" i="4"/>
  <c r="AS3249" i="4"/>
  <c r="AR3249" i="4"/>
  <c r="AQ3249" i="4"/>
  <c r="AN3249" i="4"/>
  <c r="AL3249" i="4"/>
  <c r="AX3249" i="4" s="1"/>
  <c r="AJ3249" i="4"/>
  <c r="AH3249" i="4"/>
  <c r="AF3249" i="4"/>
  <c r="X3249" i="4"/>
  <c r="BQ3248" i="4"/>
  <c r="BN3248" i="4"/>
  <c r="BK3248" i="4"/>
  <c r="BI3248" i="4"/>
  <c r="BG3248" i="4"/>
  <c r="BF3248" i="4"/>
  <c r="AZ3248" i="4"/>
  <c r="AY3248" i="4"/>
  <c r="AS3248" i="4"/>
  <c r="AR3248" i="4"/>
  <c r="AQ3248" i="4"/>
  <c r="AN3248" i="4"/>
  <c r="AL3248" i="4"/>
  <c r="AX3248" i="4" s="1"/>
  <c r="AJ3248" i="4"/>
  <c r="AH3248" i="4"/>
  <c r="AF3248" i="4"/>
  <c r="X3248" i="4"/>
  <c r="BC3248" i="4" s="1"/>
  <c r="BQ3247" i="4"/>
  <c r="BN3247" i="4"/>
  <c r="BK3247" i="4"/>
  <c r="BI3247" i="4"/>
  <c r="BG3247" i="4"/>
  <c r="BF3247" i="4"/>
  <c r="BB3247" i="4"/>
  <c r="AZ3247" i="4"/>
  <c r="AY3247" i="4"/>
  <c r="AS3247" i="4"/>
  <c r="AR3247" i="4"/>
  <c r="AQ3247" i="4"/>
  <c r="AN3247" i="4"/>
  <c r="AL3247" i="4"/>
  <c r="AX3247" i="4" s="1"/>
  <c r="AJ3247" i="4"/>
  <c r="AH3247" i="4"/>
  <c r="AF3247" i="4"/>
  <c r="X3247" i="4"/>
  <c r="BC3247" i="4" s="1"/>
  <c r="BQ3246" i="4"/>
  <c r="BN3246" i="4"/>
  <c r="BK3246" i="4"/>
  <c r="BI3246" i="4"/>
  <c r="BG3246" i="4"/>
  <c r="BF3246" i="4"/>
  <c r="AZ3246" i="4"/>
  <c r="AY3246" i="4"/>
  <c r="AS3246" i="4"/>
  <c r="AR3246" i="4"/>
  <c r="AQ3246" i="4"/>
  <c r="AN3246" i="4"/>
  <c r="AL3246" i="4"/>
  <c r="AX3246" i="4" s="1"/>
  <c r="AJ3246" i="4"/>
  <c r="AH3246" i="4"/>
  <c r="AF3246" i="4"/>
  <c r="X3246" i="4"/>
  <c r="BC3246" i="4" s="1"/>
  <c r="BQ3245" i="4"/>
  <c r="BN3245" i="4"/>
  <c r="BK3245" i="4"/>
  <c r="BI3245" i="4"/>
  <c r="BG3245" i="4"/>
  <c r="BF3245" i="4"/>
  <c r="AZ3245" i="4"/>
  <c r="AY3245" i="4"/>
  <c r="AS3245" i="4"/>
  <c r="AR3245" i="4"/>
  <c r="AQ3245" i="4"/>
  <c r="AN3245" i="4"/>
  <c r="AL3245" i="4"/>
  <c r="AX3245" i="4" s="1"/>
  <c r="AJ3245" i="4"/>
  <c r="AH3245" i="4"/>
  <c r="AF3245" i="4"/>
  <c r="X3245" i="4"/>
  <c r="BC3245" i="4" s="1"/>
  <c r="BQ3244" i="4"/>
  <c r="BN3244" i="4"/>
  <c r="BK3244" i="4"/>
  <c r="BI3244" i="4"/>
  <c r="BG3244" i="4"/>
  <c r="BF3244" i="4"/>
  <c r="AZ3244" i="4"/>
  <c r="AY3244" i="4"/>
  <c r="AS3244" i="4"/>
  <c r="AR3244" i="4"/>
  <c r="AQ3244" i="4"/>
  <c r="AN3244" i="4"/>
  <c r="AL3244" i="4"/>
  <c r="AX3244" i="4" s="1"/>
  <c r="AJ3244" i="4"/>
  <c r="AH3244" i="4"/>
  <c r="AF3244" i="4"/>
  <c r="X3244" i="4"/>
  <c r="BC3244" i="4" s="1"/>
  <c r="BQ3243" i="4"/>
  <c r="BN3243" i="4"/>
  <c r="BK3243" i="4"/>
  <c r="BI3243" i="4"/>
  <c r="BG3243" i="4"/>
  <c r="BF3243" i="4"/>
  <c r="BD3243" i="4"/>
  <c r="BB3243" i="4"/>
  <c r="AZ3243" i="4"/>
  <c r="AY3243" i="4"/>
  <c r="AS3243" i="4"/>
  <c r="AR3243" i="4"/>
  <c r="AQ3243" i="4"/>
  <c r="AN3243" i="4"/>
  <c r="AL3243" i="4"/>
  <c r="AX3243" i="4" s="1"/>
  <c r="AJ3243" i="4"/>
  <c r="AH3243" i="4"/>
  <c r="AF3243" i="4"/>
  <c r="X3243" i="4"/>
  <c r="BC3243" i="4" s="1"/>
  <c r="BQ3242" i="4"/>
  <c r="BN3242" i="4"/>
  <c r="BK3242" i="4"/>
  <c r="BI3242" i="4"/>
  <c r="BG3242" i="4"/>
  <c r="BF3242" i="4"/>
  <c r="AZ3242" i="4"/>
  <c r="AY3242" i="4"/>
  <c r="AS3242" i="4"/>
  <c r="AR3242" i="4"/>
  <c r="AQ3242" i="4"/>
  <c r="AN3242" i="4"/>
  <c r="AL3242" i="4"/>
  <c r="AX3242" i="4" s="1"/>
  <c r="AJ3242" i="4"/>
  <c r="AH3242" i="4"/>
  <c r="AF3242" i="4"/>
  <c r="X3242" i="4"/>
  <c r="BC3242" i="4" s="1"/>
  <c r="BQ3241" i="4"/>
  <c r="BN3241" i="4"/>
  <c r="BK3241" i="4"/>
  <c r="BI3241" i="4"/>
  <c r="BG3241" i="4"/>
  <c r="BF3241" i="4"/>
  <c r="AZ3241" i="4"/>
  <c r="AY3241" i="4"/>
  <c r="AS3241" i="4"/>
  <c r="AR3241" i="4"/>
  <c r="AQ3241" i="4"/>
  <c r="AN3241" i="4"/>
  <c r="AL3241" i="4"/>
  <c r="AJ3241" i="4"/>
  <c r="AH3241" i="4"/>
  <c r="AF3241" i="4"/>
  <c r="X3241" i="4"/>
  <c r="BQ3240" i="4"/>
  <c r="BN3240" i="4"/>
  <c r="BK3240" i="4"/>
  <c r="BI3240" i="4"/>
  <c r="BG3240" i="4"/>
  <c r="BF3240" i="4"/>
  <c r="AZ3240" i="4"/>
  <c r="AY3240" i="4"/>
  <c r="AS3240" i="4"/>
  <c r="AR3240" i="4"/>
  <c r="AQ3240" i="4"/>
  <c r="AN3240" i="4"/>
  <c r="AL3240" i="4"/>
  <c r="AX3240" i="4" s="1"/>
  <c r="AJ3240" i="4"/>
  <c r="AH3240" i="4"/>
  <c r="AF3240" i="4"/>
  <c r="X3240" i="4"/>
  <c r="BC3240" i="4" s="1"/>
  <c r="BQ3239" i="4"/>
  <c r="BN3239" i="4"/>
  <c r="BK3239" i="4"/>
  <c r="BI3239" i="4"/>
  <c r="BG3239" i="4"/>
  <c r="BF3239" i="4"/>
  <c r="AZ3239" i="4"/>
  <c r="AY3239" i="4"/>
  <c r="AS3239" i="4"/>
  <c r="AR3239" i="4"/>
  <c r="AQ3239" i="4"/>
  <c r="AN3239" i="4"/>
  <c r="AL3239" i="4"/>
  <c r="AJ3239" i="4"/>
  <c r="AH3239" i="4"/>
  <c r="AF3239" i="4"/>
  <c r="X3239" i="4"/>
  <c r="BC3239" i="4" s="1"/>
  <c r="BQ3238" i="4"/>
  <c r="BN3238" i="4"/>
  <c r="BK3238" i="4"/>
  <c r="BI3238" i="4"/>
  <c r="BG3238" i="4"/>
  <c r="BF3238" i="4"/>
  <c r="AZ3238" i="4"/>
  <c r="AY3238" i="4"/>
  <c r="AS3238" i="4"/>
  <c r="AR3238" i="4"/>
  <c r="AQ3238" i="4"/>
  <c r="AN3238" i="4"/>
  <c r="AL3238" i="4"/>
  <c r="AX3238" i="4" s="1"/>
  <c r="AJ3238" i="4"/>
  <c r="AH3238" i="4"/>
  <c r="AF3238" i="4"/>
  <c r="X3238" i="4"/>
  <c r="BQ3237" i="4"/>
  <c r="BN3237" i="4"/>
  <c r="BK3237" i="4"/>
  <c r="BI3237" i="4"/>
  <c r="BG3237" i="4"/>
  <c r="BF3237" i="4"/>
  <c r="BD3237" i="4"/>
  <c r="AZ3237" i="4"/>
  <c r="AY3237" i="4"/>
  <c r="AS3237" i="4"/>
  <c r="AR3237" i="4"/>
  <c r="AQ3237" i="4"/>
  <c r="AN3237" i="4"/>
  <c r="AL3237" i="4"/>
  <c r="AX3237" i="4" s="1"/>
  <c r="AJ3237" i="4"/>
  <c r="AH3237" i="4"/>
  <c r="AF3237" i="4"/>
  <c r="X3237" i="4"/>
  <c r="BC3237" i="4" s="1"/>
  <c r="BQ3236" i="4"/>
  <c r="BN3236" i="4"/>
  <c r="BK3236" i="4"/>
  <c r="BI3236" i="4"/>
  <c r="BG3236" i="4"/>
  <c r="BF3236" i="4"/>
  <c r="AZ3236" i="4"/>
  <c r="AY3236" i="4"/>
  <c r="AS3236" i="4"/>
  <c r="AR3236" i="4"/>
  <c r="AQ3236" i="4"/>
  <c r="AN3236" i="4"/>
  <c r="AL3236" i="4"/>
  <c r="AX3236" i="4" s="1"/>
  <c r="AJ3236" i="4"/>
  <c r="AH3236" i="4"/>
  <c r="AF3236" i="4"/>
  <c r="X3236" i="4"/>
  <c r="BC3236" i="4" s="1"/>
  <c r="BQ3235" i="4"/>
  <c r="BN3235" i="4"/>
  <c r="BK3235" i="4"/>
  <c r="BI3235" i="4"/>
  <c r="BG3235" i="4"/>
  <c r="BF3235" i="4"/>
  <c r="AZ3235" i="4"/>
  <c r="AY3235" i="4"/>
  <c r="AS3235" i="4"/>
  <c r="AR3235" i="4"/>
  <c r="AQ3235" i="4"/>
  <c r="AN3235" i="4"/>
  <c r="AL3235" i="4"/>
  <c r="AX3235" i="4" s="1"/>
  <c r="AJ3235" i="4"/>
  <c r="AH3235" i="4"/>
  <c r="AF3235" i="4"/>
  <c r="X3235" i="4"/>
  <c r="BC3235" i="4" s="1"/>
  <c r="BQ3234" i="4"/>
  <c r="BN3234" i="4"/>
  <c r="BK3234" i="4"/>
  <c r="BI3234" i="4"/>
  <c r="BG3234" i="4"/>
  <c r="BF3234" i="4"/>
  <c r="BB3234" i="4"/>
  <c r="AZ3234" i="4"/>
  <c r="AY3234" i="4"/>
  <c r="AS3234" i="4"/>
  <c r="AR3234" i="4"/>
  <c r="AQ3234" i="4"/>
  <c r="AN3234" i="4"/>
  <c r="AL3234" i="4"/>
  <c r="AX3234" i="4" s="1"/>
  <c r="AJ3234" i="4"/>
  <c r="AH3234" i="4"/>
  <c r="AF3234" i="4"/>
  <c r="X3234" i="4"/>
  <c r="BC3234" i="4" s="1"/>
  <c r="BQ3233" i="4"/>
  <c r="BN3233" i="4"/>
  <c r="BK3233" i="4"/>
  <c r="BI3233" i="4"/>
  <c r="BG3233" i="4"/>
  <c r="BF3233" i="4"/>
  <c r="AZ3233" i="4"/>
  <c r="AY3233" i="4"/>
  <c r="AS3233" i="4"/>
  <c r="AR3233" i="4"/>
  <c r="AQ3233" i="4"/>
  <c r="AN3233" i="4"/>
  <c r="AL3233" i="4"/>
  <c r="AX3233" i="4" s="1"/>
  <c r="AJ3233" i="4"/>
  <c r="AH3233" i="4"/>
  <c r="AF3233" i="4"/>
  <c r="X3233" i="4"/>
  <c r="BE3233" i="4" s="1"/>
  <c r="BQ3232" i="4"/>
  <c r="BN3232" i="4"/>
  <c r="BK3232" i="4"/>
  <c r="BI3232" i="4"/>
  <c r="BG3232" i="4"/>
  <c r="BF3232" i="4"/>
  <c r="BB3232" i="4"/>
  <c r="AZ3232" i="4"/>
  <c r="AY3232" i="4"/>
  <c r="AS3232" i="4"/>
  <c r="AR3232" i="4"/>
  <c r="AQ3232" i="4"/>
  <c r="AN3232" i="4"/>
  <c r="AL3232" i="4"/>
  <c r="AX3232" i="4" s="1"/>
  <c r="AJ3232" i="4"/>
  <c r="AH3232" i="4"/>
  <c r="AF3232" i="4"/>
  <c r="X3232" i="4"/>
  <c r="BE3232" i="4" s="1"/>
  <c r="BQ3231" i="4"/>
  <c r="BN3231" i="4"/>
  <c r="BK3231" i="4"/>
  <c r="BI3231" i="4"/>
  <c r="BG3231" i="4"/>
  <c r="BF3231" i="4"/>
  <c r="BD3231" i="4"/>
  <c r="BB3231" i="4"/>
  <c r="AZ3231" i="4"/>
  <c r="AY3231" i="4"/>
  <c r="AS3231" i="4"/>
  <c r="AR3231" i="4"/>
  <c r="AQ3231" i="4"/>
  <c r="AN3231" i="4"/>
  <c r="AL3231" i="4"/>
  <c r="AJ3231" i="4"/>
  <c r="AH3231" i="4"/>
  <c r="AF3231" i="4"/>
  <c r="X3231" i="4"/>
  <c r="BE3231" i="4" s="1"/>
  <c r="BQ3230" i="4"/>
  <c r="BN3230" i="4"/>
  <c r="BK3230" i="4"/>
  <c r="BI3230" i="4"/>
  <c r="BG3230" i="4"/>
  <c r="BF3230" i="4"/>
  <c r="AZ3230" i="4"/>
  <c r="AY3230" i="4"/>
  <c r="AS3230" i="4"/>
  <c r="AR3230" i="4"/>
  <c r="AQ3230" i="4"/>
  <c r="AN3230" i="4"/>
  <c r="AL3230" i="4"/>
  <c r="AJ3230" i="4"/>
  <c r="AH3230" i="4"/>
  <c r="AF3230" i="4"/>
  <c r="X3230" i="4"/>
  <c r="BE3230" i="4" s="1"/>
  <c r="BQ3229" i="4"/>
  <c r="BN3229" i="4"/>
  <c r="BK3229" i="4"/>
  <c r="BI3229" i="4"/>
  <c r="BG3229" i="4"/>
  <c r="BF3229" i="4"/>
  <c r="AZ3229" i="4"/>
  <c r="AY3229" i="4"/>
  <c r="AS3229" i="4"/>
  <c r="AR3229" i="4"/>
  <c r="AQ3229" i="4"/>
  <c r="AN3229" i="4"/>
  <c r="AL3229" i="4"/>
  <c r="AV3229" i="4" s="1"/>
  <c r="AJ3229" i="4"/>
  <c r="AH3229" i="4"/>
  <c r="AF3229" i="4"/>
  <c r="X3229" i="4"/>
  <c r="BQ3228" i="4"/>
  <c r="BN3228" i="4"/>
  <c r="BK3228" i="4"/>
  <c r="BI3228" i="4"/>
  <c r="BG3228" i="4"/>
  <c r="BF3228" i="4"/>
  <c r="AZ3228" i="4"/>
  <c r="AY3228" i="4"/>
  <c r="AS3228" i="4"/>
  <c r="AR3228" i="4"/>
  <c r="AQ3228" i="4"/>
  <c r="AN3228" i="4"/>
  <c r="AL3228" i="4"/>
  <c r="AV3228" i="4" s="1"/>
  <c r="AJ3228" i="4"/>
  <c r="AH3228" i="4"/>
  <c r="AF3228" i="4"/>
  <c r="X3228" i="4"/>
  <c r="BE3228" i="4" s="1"/>
  <c r="BQ3227" i="4"/>
  <c r="BN3227" i="4"/>
  <c r="BK3227" i="4"/>
  <c r="BI3227" i="4"/>
  <c r="BG3227" i="4"/>
  <c r="BF3227" i="4"/>
  <c r="AZ3227" i="4"/>
  <c r="AY3227" i="4"/>
  <c r="AS3227" i="4"/>
  <c r="AR3227" i="4"/>
  <c r="AQ3227" i="4"/>
  <c r="AN3227" i="4"/>
  <c r="AL3227" i="4"/>
  <c r="AJ3227" i="4"/>
  <c r="AH3227" i="4"/>
  <c r="AF3227" i="4"/>
  <c r="X3227" i="4"/>
  <c r="BE3227" i="4" s="1"/>
  <c r="BQ3226" i="4"/>
  <c r="BN3226" i="4"/>
  <c r="BK3226" i="4"/>
  <c r="BI3226" i="4"/>
  <c r="BG3226" i="4"/>
  <c r="BF3226" i="4"/>
  <c r="AZ3226" i="4"/>
  <c r="AY3226" i="4"/>
  <c r="AS3226" i="4"/>
  <c r="AR3226" i="4"/>
  <c r="AQ3226" i="4"/>
  <c r="AN3226" i="4"/>
  <c r="AL3226" i="4"/>
  <c r="AV3226" i="4" s="1"/>
  <c r="AJ3226" i="4"/>
  <c r="AH3226" i="4"/>
  <c r="AF3226" i="4"/>
  <c r="X3226" i="4"/>
  <c r="BE3226" i="4" s="1"/>
  <c r="BQ3225" i="4"/>
  <c r="BN3225" i="4"/>
  <c r="BK3225" i="4"/>
  <c r="BI3225" i="4"/>
  <c r="BG3225" i="4"/>
  <c r="BF3225" i="4"/>
  <c r="BB3225" i="4"/>
  <c r="AZ3225" i="4"/>
  <c r="AY3225" i="4"/>
  <c r="AS3225" i="4"/>
  <c r="AR3225" i="4"/>
  <c r="AQ3225" i="4"/>
  <c r="AN3225" i="4"/>
  <c r="AL3225" i="4"/>
  <c r="AV3225" i="4" s="1"/>
  <c r="AJ3225" i="4"/>
  <c r="AH3225" i="4"/>
  <c r="AF3225" i="4"/>
  <c r="X3225" i="4"/>
  <c r="BE3225" i="4" s="1"/>
  <c r="BQ3224" i="4"/>
  <c r="BN3224" i="4"/>
  <c r="BK3224" i="4"/>
  <c r="BI3224" i="4"/>
  <c r="BG3224" i="4"/>
  <c r="BF3224" i="4"/>
  <c r="AZ3224" i="4"/>
  <c r="AY3224" i="4"/>
  <c r="AS3224" i="4"/>
  <c r="AR3224" i="4"/>
  <c r="AQ3224" i="4"/>
  <c r="AN3224" i="4"/>
  <c r="AL3224" i="4"/>
  <c r="AX3224" i="4" s="1"/>
  <c r="AJ3224" i="4"/>
  <c r="AH3224" i="4"/>
  <c r="AF3224" i="4"/>
  <c r="X3224" i="4"/>
  <c r="BQ3223" i="4"/>
  <c r="BN3223" i="4"/>
  <c r="BK3223" i="4"/>
  <c r="BI3223" i="4"/>
  <c r="BG3223" i="4"/>
  <c r="BF3223" i="4"/>
  <c r="AZ3223" i="4"/>
  <c r="AY3223" i="4"/>
  <c r="AS3223" i="4"/>
  <c r="AR3223" i="4"/>
  <c r="AQ3223" i="4"/>
  <c r="AN3223" i="4"/>
  <c r="AL3223" i="4"/>
  <c r="AP3223" i="4" s="1"/>
  <c r="AJ3223" i="4"/>
  <c r="AH3223" i="4"/>
  <c r="AF3223" i="4"/>
  <c r="X3223" i="4"/>
  <c r="BE3223" i="4" s="1"/>
  <c r="BQ3222" i="4"/>
  <c r="BN3222" i="4"/>
  <c r="BK3222" i="4"/>
  <c r="BI3222" i="4"/>
  <c r="BG3222" i="4"/>
  <c r="BF3222" i="4"/>
  <c r="AZ3222" i="4"/>
  <c r="AY3222" i="4"/>
  <c r="AS3222" i="4"/>
  <c r="AR3222" i="4"/>
  <c r="AQ3222" i="4"/>
  <c r="AN3222" i="4"/>
  <c r="AL3222" i="4"/>
  <c r="AJ3222" i="4"/>
  <c r="AH3222" i="4"/>
  <c r="AF3222" i="4"/>
  <c r="X3222" i="4"/>
  <c r="BE3222" i="4" s="1"/>
  <c r="BQ3221" i="4"/>
  <c r="BN3221" i="4"/>
  <c r="BK3221" i="4"/>
  <c r="BI3221" i="4"/>
  <c r="BG3221" i="4"/>
  <c r="BF3221" i="4"/>
  <c r="AZ3221" i="4"/>
  <c r="AY3221" i="4"/>
  <c r="AS3221" i="4"/>
  <c r="AR3221" i="4"/>
  <c r="AQ3221" i="4"/>
  <c r="AN3221" i="4"/>
  <c r="AL3221" i="4"/>
  <c r="AV3221" i="4" s="1"/>
  <c r="AJ3221" i="4"/>
  <c r="AH3221" i="4"/>
  <c r="AF3221" i="4"/>
  <c r="X3221" i="4"/>
  <c r="BE3221" i="4" s="1"/>
  <c r="BQ3220" i="4"/>
  <c r="BN3220" i="4"/>
  <c r="BK3220" i="4"/>
  <c r="BI3220" i="4"/>
  <c r="BG3220" i="4"/>
  <c r="BF3220" i="4"/>
  <c r="AZ3220" i="4"/>
  <c r="AY3220" i="4"/>
  <c r="AS3220" i="4"/>
  <c r="AR3220" i="4"/>
  <c r="AQ3220" i="4"/>
  <c r="AN3220" i="4"/>
  <c r="AL3220" i="4"/>
  <c r="AJ3220" i="4"/>
  <c r="AH3220" i="4"/>
  <c r="AF3220" i="4"/>
  <c r="X3220" i="4"/>
  <c r="BE3220" i="4" s="1"/>
  <c r="BQ3219" i="4"/>
  <c r="BN3219" i="4"/>
  <c r="BK3219" i="4"/>
  <c r="BI3219" i="4"/>
  <c r="BG3219" i="4"/>
  <c r="BF3219" i="4"/>
  <c r="AZ3219" i="4"/>
  <c r="AY3219" i="4"/>
  <c r="AS3219" i="4"/>
  <c r="AR3219" i="4"/>
  <c r="AQ3219" i="4"/>
  <c r="AN3219" i="4"/>
  <c r="AL3219" i="4"/>
  <c r="AV3219" i="4" s="1"/>
  <c r="AJ3219" i="4"/>
  <c r="AH3219" i="4"/>
  <c r="AF3219" i="4"/>
  <c r="X3219" i="4"/>
  <c r="BE3219" i="4" s="1"/>
  <c r="BQ3218" i="4"/>
  <c r="BN3218" i="4"/>
  <c r="BK3218" i="4"/>
  <c r="BI3218" i="4"/>
  <c r="BG3218" i="4"/>
  <c r="BF3218" i="4"/>
  <c r="BB3218" i="4"/>
  <c r="AZ3218" i="4"/>
  <c r="AY3218" i="4"/>
  <c r="AS3218" i="4"/>
  <c r="AR3218" i="4"/>
  <c r="AQ3218" i="4"/>
  <c r="AN3218" i="4"/>
  <c r="AL3218" i="4"/>
  <c r="AV3218" i="4" s="1"/>
  <c r="AJ3218" i="4"/>
  <c r="AH3218" i="4"/>
  <c r="AF3218" i="4"/>
  <c r="X3218" i="4"/>
  <c r="BE3218" i="4" s="1"/>
  <c r="BQ3217" i="4"/>
  <c r="BN3217" i="4"/>
  <c r="BK3217" i="4"/>
  <c r="BI3217" i="4"/>
  <c r="BG3217" i="4"/>
  <c r="BF3217" i="4"/>
  <c r="AZ3217" i="4"/>
  <c r="AY3217" i="4"/>
  <c r="AS3217" i="4"/>
  <c r="AR3217" i="4"/>
  <c r="AQ3217" i="4"/>
  <c r="AN3217" i="4"/>
  <c r="AL3217" i="4"/>
  <c r="AV3217" i="4" s="1"/>
  <c r="AJ3217" i="4"/>
  <c r="AH3217" i="4"/>
  <c r="AF3217" i="4"/>
  <c r="X3217" i="4"/>
  <c r="BE3217" i="4" s="1"/>
  <c r="BQ3216" i="4"/>
  <c r="BN3216" i="4"/>
  <c r="BK3216" i="4"/>
  <c r="BI3216" i="4"/>
  <c r="BG3216" i="4"/>
  <c r="BF3216" i="4"/>
  <c r="AZ3216" i="4"/>
  <c r="AY3216" i="4"/>
  <c r="AS3216" i="4"/>
  <c r="AR3216" i="4"/>
  <c r="AQ3216" i="4"/>
  <c r="AN3216" i="4"/>
  <c r="AL3216" i="4"/>
  <c r="AJ3216" i="4"/>
  <c r="AH3216" i="4"/>
  <c r="AF3216" i="4"/>
  <c r="X3216" i="4"/>
  <c r="BB3216" i="4" s="1"/>
  <c r="BQ3215" i="4"/>
  <c r="BN3215" i="4"/>
  <c r="BK3215" i="4"/>
  <c r="BI3215" i="4"/>
  <c r="BG3215" i="4"/>
  <c r="BF3215" i="4"/>
  <c r="AZ3215" i="4"/>
  <c r="AY3215" i="4"/>
  <c r="AS3215" i="4"/>
  <c r="AR3215" i="4"/>
  <c r="AQ3215" i="4"/>
  <c r="AN3215" i="4"/>
  <c r="AL3215" i="4"/>
  <c r="AV3215" i="4" s="1"/>
  <c r="AJ3215" i="4"/>
  <c r="AH3215" i="4"/>
  <c r="AF3215" i="4"/>
  <c r="X3215" i="4"/>
  <c r="BB3215" i="4" s="1"/>
  <c r="BQ3214" i="4"/>
  <c r="BN3214" i="4"/>
  <c r="BK3214" i="4"/>
  <c r="BI3214" i="4"/>
  <c r="BG3214" i="4"/>
  <c r="BF3214" i="4"/>
  <c r="AZ3214" i="4"/>
  <c r="AY3214" i="4"/>
  <c r="AS3214" i="4"/>
  <c r="AR3214" i="4"/>
  <c r="AQ3214" i="4"/>
  <c r="AN3214" i="4"/>
  <c r="AL3214" i="4"/>
  <c r="AJ3214" i="4"/>
  <c r="AH3214" i="4"/>
  <c r="AF3214" i="4"/>
  <c r="X3214" i="4"/>
  <c r="BB3214" i="4" s="1"/>
  <c r="BQ3213" i="4"/>
  <c r="BN3213" i="4"/>
  <c r="BK3213" i="4"/>
  <c r="BI3213" i="4"/>
  <c r="BG3213" i="4"/>
  <c r="BF3213" i="4"/>
  <c r="AZ3213" i="4"/>
  <c r="AY3213" i="4"/>
  <c r="AS3213" i="4"/>
  <c r="AR3213" i="4"/>
  <c r="AQ3213" i="4"/>
  <c r="AN3213" i="4"/>
  <c r="AL3213" i="4"/>
  <c r="AV3213" i="4" s="1"/>
  <c r="AJ3213" i="4"/>
  <c r="AH3213" i="4"/>
  <c r="AF3213" i="4"/>
  <c r="X3213" i="4"/>
  <c r="BB3213" i="4" s="1"/>
  <c r="BQ3212" i="4"/>
  <c r="BN3212" i="4"/>
  <c r="BK3212" i="4"/>
  <c r="BI3212" i="4"/>
  <c r="BG3212" i="4"/>
  <c r="BF3212" i="4"/>
  <c r="AZ3212" i="4"/>
  <c r="AY3212" i="4"/>
  <c r="AS3212" i="4"/>
  <c r="AR3212" i="4"/>
  <c r="AQ3212" i="4"/>
  <c r="AN3212" i="4"/>
  <c r="AL3212" i="4"/>
  <c r="AJ3212" i="4"/>
  <c r="AH3212" i="4"/>
  <c r="AF3212" i="4"/>
  <c r="X3212" i="4"/>
  <c r="BB3212" i="4" s="1"/>
  <c r="BQ3211" i="4"/>
  <c r="BN3211" i="4"/>
  <c r="BK3211" i="4"/>
  <c r="BI3211" i="4"/>
  <c r="BG3211" i="4"/>
  <c r="BF3211" i="4"/>
  <c r="AZ3211" i="4"/>
  <c r="AY3211" i="4"/>
  <c r="AS3211" i="4"/>
  <c r="AR3211" i="4"/>
  <c r="AQ3211" i="4"/>
  <c r="AN3211" i="4"/>
  <c r="AL3211" i="4"/>
  <c r="AV3211" i="4" s="1"/>
  <c r="AJ3211" i="4"/>
  <c r="AH3211" i="4"/>
  <c r="AF3211" i="4"/>
  <c r="X3211" i="4"/>
  <c r="BB3211" i="4" s="1"/>
  <c r="BQ3210" i="4"/>
  <c r="BN3210" i="4"/>
  <c r="BK3210" i="4"/>
  <c r="BI3210" i="4"/>
  <c r="BG3210" i="4"/>
  <c r="BF3210" i="4"/>
  <c r="AZ3210" i="4"/>
  <c r="AY3210" i="4"/>
  <c r="AS3210" i="4"/>
  <c r="AR3210" i="4"/>
  <c r="AQ3210" i="4"/>
  <c r="AN3210" i="4"/>
  <c r="AL3210" i="4"/>
  <c r="AV3210" i="4" s="1"/>
  <c r="AJ3210" i="4"/>
  <c r="AH3210" i="4"/>
  <c r="AF3210" i="4"/>
  <c r="X3210" i="4"/>
  <c r="BB3210" i="4" s="1"/>
  <c r="BQ3209" i="4"/>
  <c r="BN3209" i="4"/>
  <c r="BK3209" i="4"/>
  <c r="BI3209" i="4"/>
  <c r="BG3209" i="4"/>
  <c r="BF3209" i="4"/>
  <c r="AZ3209" i="4"/>
  <c r="AY3209" i="4"/>
  <c r="AS3209" i="4"/>
  <c r="AR3209" i="4"/>
  <c r="AQ3209" i="4"/>
  <c r="AN3209" i="4"/>
  <c r="AL3209" i="4"/>
  <c r="AV3209" i="4" s="1"/>
  <c r="AJ3209" i="4"/>
  <c r="AH3209" i="4"/>
  <c r="AF3209" i="4"/>
  <c r="X3209" i="4"/>
  <c r="BB3209" i="4" s="1"/>
  <c r="BQ3208" i="4"/>
  <c r="BN3208" i="4"/>
  <c r="BK3208" i="4"/>
  <c r="BI3208" i="4"/>
  <c r="BG3208" i="4"/>
  <c r="BF3208" i="4"/>
  <c r="AZ3208" i="4"/>
  <c r="AY3208" i="4"/>
  <c r="AS3208" i="4"/>
  <c r="AR3208" i="4"/>
  <c r="AQ3208" i="4"/>
  <c r="AN3208" i="4"/>
  <c r="AL3208" i="4"/>
  <c r="AJ3208" i="4"/>
  <c r="AH3208" i="4"/>
  <c r="AF3208" i="4"/>
  <c r="X3208" i="4"/>
  <c r="BB3208" i="4" s="1"/>
  <c r="BQ3207" i="4"/>
  <c r="BN3207" i="4"/>
  <c r="BK3207" i="4"/>
  <c r="BI3207" i="4"/>
  <c r="BG3207" i="4"/>
  <c r="BF3207" i="4"/>
  <c r="AZ3207" i="4"/>
  <c r="AY3207" i="4"/>
  <c r="AS3207" i="4"/>
  <c r="AR3207" i="4"/>
  <c r="AQ3207" i="4"/>
  <c r="AN3207" i="4"/>
  <c r="AL3207" i="4"/>
  <c r="AV3207" i="4" s="1"/>
  <c r="AJ3207" i="4"/>
  <c r="AH3207" i="4"/>
  <c r="AF3207" i="4"/>
  <c r="X3207" i="4"/>
  <c r="BB3207" i="4" s="1"/>
  <c r="BQ3206" i="4"/>
  <c r="BN3206" i="4"/>
  <c r="BK3206" i="4"/>
  <c r="BI3206" i="4"/>
  <c r="BG3206" i="4"/>
  <c r="BF3206" i="4"/>
  <c r="AZ3206" i="4"/>
  <c r="AY3206" i="4"/>
  <c r="AS3206" i="4"/>
  <c r="AR3206" i="4"/>
  <c r="AQ3206" i="4"/>
  <c r="AN3206" i="4"/>
  <c r="AL3206" i="4"/>
  <c r="AJ3206" i="4"/>
  <c r="AH3206" i="4"/>
  <c r="AF3206" i="4"/>
  <c r="X3206" i="4"/>
  <c r="BB3206" i="4" s="1"/>
  <c r="BQ3205" i="4"/>
  <c r="BN3205" i="4"/>
  <c r="BK3205" i="4"/>
  <c r="BI3205" i="4"/>
  <c r="BG3205" i="4"/>
  <c r="BF3205" i="4"/>
  <c r="AZ3205" i="4"/>
  <c r="AY3205" i="4"/>
  <c r="AS3205" i="4"/>
  <c r="AR3205" i="4"/>
  <c r="AQ3205" i="4"/>
  <c r="AN3205" i="4"/>
  <c r="AL3205" i="4"/>
  <c r="AV3205" i="4" s="1"/>
  <c r="AJ3205" i="4"/>
  <c r="AH3205" i="4"/>
  <c r="AF3205" i="4"/>
  <c r="X3205" i="4"/>
  <c r="BB3205" i="4" s="1"/>
  <c r="BQ3204" i="4"/>
  <c r="BN3204" i="4"/>
  <c r="BK3204" i="4"/>
  <c r="BI3204" i="4"/>
  <c r="BG3204" i="4"/>
  <c r="BF3204" i="4"/>
  <c r="AZ3204" i="4"/>
  <c r="AY3204" i="4"/>
  <c r="AS3204" i="4"/>
  <c r="AR3204" i="4"/>
  <c r="AQ3204" i="4"/>
  <c r="AN3204" i="4"/>
  <c r="AL3204" i="4"/>
  <c r="AP3204" i="4" s="1"/>
  <c r="AJ3204" i="4"/>
  <c r="AH3204" i="4"/>
  <c r="AF3204" i="4"/>
  <c r="X3204" i="4"/>
  <c r="BB3204" i="4" s="1"/>
  <c r="BQ3203" i="4"/>
  <c r="BN3203" i="4"/>
  <c r="BK3203" i="4"/>
  <c r="BI3203" i="4"/>
  <c r="BG3203" i="4"/>
  <c r="BF3203" i="4"/>
  <c r="AZ3203" i="4"/>
  <c r="AY3203" i="4"/>
  <c r="AS3203" i="4"/>
  <c r="AR3203" i="4"/>
  <c r="AQ3203" i="4"/>
  <c r="AN3203" i="4"/>
  <c r="AL3203" i="4"/>
  <c r="AV3203" i="4" s="1"/>
  <c r="AJ3203" i="4"/>
  <c r="AH3203" i="4"/>
  <c r="AF3203" i="4"/>
  <c r="X3203" i="4"/>
  <c r="BB3203" i="4" s="1"/>
  <c r="BQ3202" i="4"/>
  <c r="BN3202" i="4"/>
  <c r="BK3202" i="4"/>
  <c r="BI3202" i="4"/>
  <c r="BG3202" i="4"/>
  <c r="BF3202" i="4"/>
  <c r="BB3202" i="4"/>
  <c r="AZ3202" i="4"/>
  <c r="AY3202" i="4"/>
  <c r="AS3202" i="4"/>
  <c r="AR3202" i="4"/>
  <c r="AQ3202" i="4"/>
  <c r="AN3202" i="4"/>
  <c r="AL3202" i="4"/>
  <c r="AV3202" i="4" s="1"/>
  <c r="AJ3202" i="4"/>
  <c r="AH3202" i="4"/>
  <c r="AF3202" i="4"/>
  <c r="X3202" i="4"/>
  <c r="BQ3201" i="4"/>
  <c r="BN3201" i="4"/>
  <c r="BK3201" i="4"/>
  <c r="BI3201" i="4"/>
  <c r="BG3201" i="4"/>
  <c r="BF3201" i="4"/>
  <c r="AZ3201" i="4"/>
  <c r="AY3201" i="4"/>
  <c r="AS3201" i="4"/>
  <c r="AR3201" i="4"/>
  <c r="AQ3201" i="4"/>
  <c r="AN3201" i="4"/>
  <c r="AL3201" i="4"/>
  <c r="AJ3201" i="4"/>
  <c r="AH3201" i="4"/>
  <c r="AF3201" i="4"/>
  <c r="X3201" i="4"/>
  <c r="BB3201" i="4" s="1"/>
  <c r="BQ3200" i="4"/>
  <c r="BN3200" i="4"/>
  <c r="BK3200" i="4"/>
  <c r="BI3200" i="4"/>
  <c r="BG3200" i="4"/>
  <c r="BF3200" i="4"/>
  <c r="AZ3200" i="4"/>
  <c r="AY3200" i="4"/>
  <c r="AS3200" i="4"/>
  <c r="AR3200" i="4"/>
  <c r="AQ3200" i="4"/>
  <c r="AN3200" i="4"/>
  <c r="AL3200" i="4"/>
  <c r="AJ3200" i="4"/>
  <c r="AH3200" i="4"/>
  <c r="AF3200" i="4"/>
  <c r="X3200" i="4"/>
  <c r="BB3200" i="4" s="1"/>
  <c r="BQ3199" i="4"/>
  <c r="BN3199" i="4"/>
  <c r="BK3199" i="4"/>
  <c r="BI3199" i="4"/>
  <c r="BG3199" i="4"/>
  <c r="BF3199" i="4"/>
  <c r="AZ3199" i="4"/>
  <c r="AY3199" i="4"/>
  <c r="AS3199" i="4"/>
  <c r="AR3199" i="4"/>
  <c r="AQ3199" i="4"/>
  <c r="AN3199" i="4"/>
  <c r="AL3199" i="4"/>
  <c r="AV3199" i="4" s="1"/>
  <c r="AJ3199" i="4"/>
  <c r="AH3199" i="4"/>
  <c r="AF3199" i="4"/>
  <c r="X3199" i="4"/>
  <c r="BB3199" i="4" s="1"/>
  <c r="BQ3198" i="4"/>
  <c r="BN3198" i="4"/>
  <c r="BK3198" i="4"/>
  <c r="BI3198" i="4"/>
  <c r="BG3198" i="4"/>
  <c r="BF3198" i="4"/>
  <c r="AZ3198" i="4"/>
  <c r="AY3198" i="4"/>
  <c r="AS3198" i="4"/>
  <c r="AR3198" i="4"/>
  <c r="AQ3198" i="4"/>
  <c r="AN3198" i="4"/>
  <c r="AL3198" i="4"/>
  <c r="AJ3198" i="4"/>
  <c r="AH3198" i="4"/>
  <c r="AF3198" i="4"/>
  <c r="X3198" i="4"/>
  <c r="BB3198" i="4" s="1"/>
  <c r="BQ3197" i="4"/>
  <c r="BN3197" i="4"/>
  <c r="BK3197" i="4"/>
  <c r="BI3197" i="4"/>
  <c r="BG3197" i="4"/>
  <c r="BF3197" i="4"/>
  <c r="AZ3197" i="4"/>
  <c r="AY3197" i="4"/>
  <c r="AS3197" i="4"/>
  <c r="AR3197" i="4"/>
  <c r="AQ3197" i="4"/>
  <c r="AN3197" i="4"/>
  <c r="AL3197" i="4"/>
  <c r="AV3197" i="4" s="1"/>
  <c r="AJ3197" i="4"/>
  <c r="AH3197" i="4"/>
  <c r="AF3197" i="4"/>
  <c r="X3197" i="4"/>
  <c r="BB3197" i="4" s="1"/>
  <c r="BQ3196" i="4"/>
  <c r="BN3196" i="4"/>
  <c r="BK3196" i="4"/>
  <c r="BI3196" i="4"/>
  <c r="BG3196" i="4"/>
  <c r="BF3196" i="4"/>
  <c r="AZ3196" i="4"/>
  <c r="AY3196" i="4"/>
  <c r="AS3196" i="4"/>
  <c r="AR3196" i="4"/>
  <c r="AQ3196" i="4"/>
  <c r="AN3196" i="4"/>
  <c r="AL3196" i="4"/>
  <c r="AP3196" i="4" s="1"/>
  <c r="AJ3196" i="4"/>
  <c r="AH3196" i="4"/>
  <c r="AF3196" i="4"/>
  <c r="X3196" i="4"/>
  <c r="BB3196" i="4" s="1"/>
  <c r="BQ3195" i="4"/>
  <c r="BN3195" i="4"/>
  <c r="BK3195" i="4"/>
  <c r="BI3195" i="4"/>
  <c r="BG3195" i="4"/>
  <c r="BF3195" i="4"/>
  <c r="AZ3195" i="4"/>
  <c r="AY3195" i="4"/>
  <c r="AS3195" i="4"/>
  <c r="AR3195" i="4"/>
  <c r="AQ3195" i="4"/>
  <c r="AN3195" i="4"/>
  <c r="AL3195" i="4"/>
  <c r="AV3195" i="4" s="1"/>
  <c r="AJ3195" i="4"/>
  <c r="AH3195" i="4"/>
  <c r="AF3195" i="4"/>
  <c r="X3195" i="4"/>
  <c r="BB3195" i="4" s="1"/>
  <c r="BQ3194" i="4"/>
  <c r="BN3194" i="4"/>
  <c r="BK3194" i="4"/>
  <c r="BI3194" i="4"/>
  <c r="BG3194" i="4"/>
  <c r="BF3194" i="4"/>
  <c r="AZ3194" i="4"/>
  <c r="AY3194" i="4"/>
  <c r="AS3194" i="4"/>
  <c r="AR3194" i="4"/>
  <c r="AQ3194" i="4"/>
  <c r="AN3194" i="4"/>
  <c r="AL3194" i="4"/>
  <c r="AV3194" i="4" s="1"/>
  <c r="AJ3194" i="4"/>
  <c r="AH3194" i="4"/>
  <c r="AF3194" i="4"/>
  <c r="X3194" i="4"/>
  <c r="BB3194" i="4" s="1"/>
  <c r="BQ3193" i="4"/>
  <c r="BN3193" i="4"/>
  <c r="BK3193" i="4"/>
  <c r="BI3193" i="4"/>
  <c r="BG3193" i="4"/>
  <c r="BF3193" i="4"/>
  <c r="AZ3193" i="4"/>
  <c r="AY3193" i="4"/>
  <c r="AS3193" i="4"/>
  <c r="AR3193" i="4"/>
  <c r="AQ3193" i="4"/>
  <c r="AN3193" i="4"/>
  <c r="AL3193" i="4"/>
  <c r="AJ3193" i="4"/>
  <c r="AH3193" i="4"/>
  <c r="AF3193" i="4"/>
  <c r="X3193" i="4"/>
  <c r="BQ3192" i="4"/>
  <c r="BN3192" i="4"/>
  <c r="BK3192" i="4"/>
  <c r="BI3192" i="4"/>
  <c r="BG3192" i="4"/>
  <c r="BF3192" i="4"/>
  <c r="AZ3192" i="4"/>
  <c r="AY3192" i="4"/>
  <c r="AS3192" i="4"/>
  <c r="AR3192" i="4"/>
  <c r="AQ3192" i="4"/>
  <c r="AN3192" i="4"/>
  <c r="AL3192" i="4"/>
  <c r="AW3192" i="4" s="1"/>
  <c r="AJ3192" i="4"/>
  <c r="AH3192" i="4"/>
  <c r="AF3192" i="4"/>
  <c r="X3192" i="4"/>
  <c r="BQ3191" i="4"/>
  <c r="BN3191" i="4"/>
  <c r="BK3191" i="4"/>
  <c r="BI3191" i="4"/>
  <c r="BG3191" i="4"/>
  <c r="BF3191" i="4"/>
  <c r="BE3191" i="4"/>
  <c r="BC3191" i="4"/>
  <c r="BB3191" i="4"/>
  <c r="AZ3191" i="4"/>
  <c r="AY3191" i="4"/>
  <c r="AS3191" i="4"/>
  <c r="AR3191" i="4"/>
  <c r="AQ3191" i="4"/>
  <c r="AN3191" i="4"/>
  <c r="AL3191" i="4"/>
  <c r="AV3191" i="4" s="1"/>
  <c r="AJ3191" i="4"/>
  <c r="AH3191" i="4"/>
  <c r="AF3191" i="4"/>
  <c r="X3191" i="4"/>
  <c r="BA3191" i="4" s="1"/>
  <c r="BQ3190" i="4"/>
  <c r="BN3190" i="4"/>
  <c r="BK3190" i="4"/>
  <c r="BI3190" i="4"/>
  <c r="BG3190" i="4"/>
  <c r="BF3190" i="4"/>
  <c r="AZ3190" i="4"/>
  <c r="AY3190" i="4"/>
  <c r="AS3190" i="4"/>
  <c r="AR3190" i="4"/>
  <c r="AQ3190" i="4"/>
  <c r="AN3190" i="4"/>
  <c r="AL3190" i="4"/>
  <c r="AV3190" i="4" s="1"/>
  <c r="AJ3190" i="4"/>
  <c r="AH3190" i="4"/>
  <c r="AF3190" i="4"/>
  <c r="X3190" i="4"/>
  <c r="BQ3189" i="4"/>
  <c r="BN3189" i="4"/>
  <c r="BK3189" i="4"/>
  <c r="BI3189" i="4"/>
  <c r="BG3189" i="4"/>
  <c r="BF3189" i="4"/>
  <c r="AZ3189" i="4"/>
  <c r="AY3189" i="4"/>
  <c r="AS3189" i="4"/>
  <c r="AR3189" i="4"/>
  <c r="AQ3189" i="4"/>
  <c r="AN3189" i="4"/>
  <c r="AL3189" i="4"/>
  <c r="AV3189" i="4" s="1"/>
  <c r="AJ3189" i="4"/>
  <c r="AH3189" i="4"/>
  <c r="AF3189" i="4"/>
  <c r="X3189" i="4"/>
  <c r="BA3189" i="4" s="1"/>
  <c r="BQ3188" i="4"/>
  <c r="BN3188" i="4"/>
  <c r="BK3188" i="4"/>
  <c r="BI3188" i="4"/>
  <c r="BG3188" i="4"/>
  <c r="BF3188" i="4"/>
  <c r="AZ3188" i="4"/>
  <c r="AY3188" i="4"/>
  <c r="AS3188" i="4"/>
  <c r="AR3188" i="4"/>
  <c r="AQ3188" i="4"/>
  <c r="AN3188" i="4"/>
  <c r="AL3188" i="4"/>
  <c r="AJ3188" i="4"/>
  <c r="AH3188" i="4"/>
  <c r="AF3188" i="4"/>
  <c r="X3188" i="4"/>
  <c r="BA3188" i="4" s="1"/>
  <c r="BQ3187" i="4"/>
  <c r="BN3187" i="4"/>
  <c r="BK3187" i="4"/>
  <c r="BI3187" i="4"/>
  <c r="BG3187" i="4"/>
  <c r="BF3187" i="4"/>
  <c r="AZ3187" i="4"/>
  <c r="AY3187" i="4"/>
  <c r="AS3187" i="4"/>
  <c r="AR3187" i="4"/>
  <c r="AQ3187" i="4"/>
  <c r="AN3187" i="4"/>
  <c r="AL3187" i="4"/>
  <c r="AJ3187" i="4"/>
  <c r="AH3187" i="4"/>
  <c r="AF3187" i="4"/>
  <c r="X3187" i="4"/>
  <c r="BQ3186" i="4"/>
  <c r="BN3186" i="4"/>
  <c r="BK3186" i="4"/>
  <c r="BI3186" i="4"/>
  <c r="BG3186" i="4"/>
  <c r="BF3186" i="4"/>
  <c r="AZ3186" i="4"/>
  <c r="AY3186" i="4"/>
  <c r="AS3186" i="4"/>
  <c r="AR3186" i="4"/>
  <c r="AQ3186" i="4"/>
  <c r="AN3186" i="4"/>
  <c r="AL3186" i="4"/>
  <c r="AX3186" i="4" s="1"/>
  <c r="AJ3186" i="4"/>
  <c r="AH3186" i="4"/>
  <c r="AF3186" i="4"/>
  <c r="X3186" i="4"/>
  <c r="BA3186" i="4" s="1"/>
  <c r="BQ3185" i="4"/>
  <c r="BN3185" i="4"/>
  <c r="BK3185" i="4"/>
  <c r="BI3185" i="4"/>
  <c r="BG3185" i="4"/>
  <c r="BF3185" i="4"/>
  <c r="AZ3185" i="4"/>
  <c r="AY3185" i="4"/>
  <c r="AS3185" i="4"/>
  <c r="AR3185" i="4"/>
  <c r="AQ3185" i="4"/>
  <c r="AN3185" i="4"/>
  <c r="AL3185" i="4"/>
  <c r="AW3185" i="4" s="1"/>
  <c r="AJ3185" i="4"/>
  <c r="AH3185" i="4"/>
  <c r="AF3185" i="4"/>
  <c r="X3185" i="4"/>
  <c r="BA3185" i="4" s="1"/>
  <c r="BQ3184" i="4"/>
  <c r="BN3184" i="4"/>
  <c r="BK3184" i="4"/>
  <c r="BI3184" i="4"/>
  <c r="BG3184" i="4"/>
  <c r="BF3184" i="4"/>
  <c r="AZ3184" i="4"/>
  <c r="AY3184" i="4"/>
  <c r="AS3184" i="4"/>
  <c r="AR3184" i="4"/>
  <c r="AQ3184" i="4"/>
  <c r="AN3184" i="4"/>
  <c r="AL3184" i="4"/>
  <c r="AU3184" i="4" s="1"/>
  <c r="AJ3184" i="4"/>
  <c r="AH3184" i="4"/>
  <c r="AF3184" i="4"/>
  <c r="X3184" i="4"/>
  <c r="BQ3183" i="4"/>
  <c r="BN3183" i="4"/>
  <c r="BK3183" i="4"/>
  <c r="BI3183" i="4"/>
  <c r="BG3183" i="4"/>
  <c r="BF3183" i="4"/>
  <c r="BE3183" i="4"/>
  <c r="BB3183" i="4"/>
  <c r="AZ3183" i="4"/>
  <c r="AY3183" i="4"/>
  <c r="AS3183" i="4"/>
  <c r="AR3183" i="4"/>
  <c r="AQ3183" i="4"/>
  <c r="AN3183" i="4"/>
  <c r="AL3183" i="4"/>
  <c r="AV3183" i="4" s="1"/>
  <c r="AJ3183" i="4"/>
  <c r="AH3183" i="4"/>
  <c r="AF3183" i="4"/>
  <c r="X3183" i="4"/>
  <c r="BA3183" i="4" s="1"/>
  <c r="BQ3182" i="4"/>
  <c r="BN3182" i="4"/>
  <c r="BK3182" i="4"/>
  <c r="BI3182" i="4"/>
  <c r="BG3182" i="4"/>
  <c r="BF3182" i="4"/>
  <c r="AZ3182" i="4"/>
  <c r="AY3182" i="4"/>
  <c r="AS3182" i="4"/>
  <c r="AR3182" i="4"/>
  <c r="AQ3182" i="4"/>
  <c r="AN3182" i="4"/>
  <c r="AL3182" i="4"/>
  <c r="AV3182" i="4" s="1"/>
  <c r="AJ3182" i="4"/>
  <c r="AH3182" i="4"/>
  <c r="AF3182" i="4"/>
  <c r="X3182" i="4"/>
  <c r="BA3182" i="4" s="1"/>
  <c r="BQ3181" i="4"/>
  <c r="BN3181" i="4"/>
  <c r="BK3181" i="4"/>
  <c r="BI3181" i="4"/>
  <c r="BG3181" i="4"/>
  <c r="BF3181" i="4"/>
  <c r="BC3181" i="4"/>
  <c r="AZ3181" i="4"/>
  <c r="AY3181" i="4"/>
  <c r="AS3181" i="4"/>
  <c r="AR3181" i="4"/>
  <c r="AQ3181" i="4"/>
  <c r="AN3181" i="4"/>
  <c r="AL3181" i="4"/>
  <c r="AJ3181" i="4"/>
  <c r="AH3181" i="4"/>
  <c r="AF3181" i="4"/>
  <c r="X3181" i="4"/>
  <c r="BA3181" i="4" s="1"/>
  <c r="BQ3180" i="4"/>
  <c r="BN3180" i="4"/>
  <c r="BK3180" i="4"/>
  <c r="BI3180" i="4"/>
  <c r="BG3180" i="4"/>
  <c r="BF3180" i="4"/>
  <c r="AZ3180" i="4"/>
  <c r="AY3180" i="4"/>
  <c r="AS3180" i="4"/>
  <c r="AR3180" i="4"/>
  <c r="AQ3180" i="4"/>
  <c r="AN3180" i="4"/>
  <c r="AL3180" i="4"/>
  <c r="AX3180" i="4" s="1"/>
  <c r="AJ3180" i="4"/>
  <c r="AH3180" i="4"/>
  <c r="AF3180" i="4"/>
  <c r="X3180" i="4"/>
  <c r="BA3180" i="4" s="1"/>
  <c r="BQ3179" i="4"/>
  <c r="BN3179" i="4"/>
  <c r="BK3179" i="4"/>
  <c r="BI3179" i="4"/>
  <c r="BG3179" i="4"/>
  <c r="BF3179" i="4"/>
  <c r="AZ3179" i="4"/>
  <c r="AY3179" i="4"/>
  <c r="AS3179" i="4"/>
  <c r="AR3179" i="4"/>
  <c r="AQ3179" i="4"/>
  <c r="AN3179" i="4"/>
  <c r="AL3179" i="4"/>
  <c r="AJ3179" i="4"/>
  <c r="AH3179" i="4"/>
  <c r="AF3179" i="4"/>
  <c r="X3179" i="4"/>
  <c r="BA3179" i="4" s="1"/>
  <c r="BQ3178" i="4"/>
  <c r="BN3178" i="4"/>
  <c r="BK3178" i="4"/>
  <c r="BI3178" i="4"/>
  <c r="BG3178" i="4"/>
  <c r="BF3178" i="4"/>
  <c r="AZ3178" i="4"/>
  <c r="AY3178" i="4"/>
  <c r="AS3178" i="4"/>
  <c r="AR3178" i="4"/>
  <c r="AQ3178" i="4"/>
  <c r="AN3178" i="4"/>
  <c r="AL3178" i="4"/>
  <c r="AV3178" i="4" s="1"/>
  <c r="AJ3178" i="4"/>
  <c r="AH3178" i="4"/>
  <c r="AF3178" i="4"/>
  <c r="X3178" i="4"/>
  <c r="BQ3177" i="4"/>
  <c r="BN3177" i="4"/>
  <c r="BK3177" i="4"/>
  <c r="BI3177" i="4"/>
  <c r="BG3177" i="4"/>
  <c r="BF3177" i="4"/>
  <c r="BB3177" i="4"/>
  <c r="AZ3177" i="4"/>
  <c r="AY3177" i="4"/>
  <c r="AS3177" i="4"/>
  <c r="AR3177" i="4"/>
  <c r="AQ3177" i="4"/>
  <c r="AN3177" i="4"/>
  <c r="AL3177" i="4"/>
  <c r="AJ3177" i="4"/>
  <c r="AH3177" i="4"/>
  <c r="AF3177" i="4"/>
  <c r="X3177" i="4"/>
  <c r="BA3177" i="4" s="1"/>
  <c r="BQ3176" i="4"/>
  <c r="BN3176" i="4"/>
  <c r="BK3176" i="4"/>
  <c r="BI3176" i="4"/>
  <c r="BG3176" i="4"/>
  <c r="BF3176" i="4"/>
  <c r="AZ3176" i="4"/>
  <c r="AY3176" i="4"/>
  <c r="AS3176" i="4"/>
  <c r="AR3176" i="4"/>
  <c r="AQ3176" i="4"/>
  <c r="AN3176" i="4"/>
  <c r="AL3176" i="4"/>
  <c r="AJ3176" i="4"/>
  <c r="AH3176" i="4"/>
  <c r="AF3176" i="4"/>
  <c r="X3176" i="4"/>
  <c r="BQ3175" i="4"/>
  <c r="BN3175" i="4"/>
  <c r="BK3175" i="4"/>
  <c r="BI3175" i="4"/>
  <c r="BG3175" i="4"/>
  <c r="BF3175" i="4"/>
  <c r="AZ3175" i="4"/>
  <c r="AY3175" i="4"/>
  <c r="AS3175" i="4"/>
  <c r="AR3175" i="4"/>
  <c r="AQ3175" i="4"/>
  <c r="AN3175" i="4"/>
  <c r="AL3175" i="4"/>
  <c r="AJ3175" i="4"/>
  <c r="AH3175" i="4"/>
  <c r="AF3175" i="4"/>
  <c r="X3175" i="4"/>
  <c r="BA3175" i="4" s="1"/>
  <c r="BQ3174" i="4"/>
  <c r="BN3174" i="4"/>
  <c r="BK3174" i="4"/>
  <c r="BI3174" i="4"/>
  <c r="BG3174" i="4"/>
  <c r="BF3174" i="4"/>
  <c r="AZ3174" i="4"/>
  <c r="AY3174" i="4"/>
  <c r="AS3174" i="4"/>
  <c r="AR3174" i="4"/>
  <c r="AQ3174" i="4"/>
  <c r="AN3174" i="4"/>
  <c r="AL3174" i="4"/>
  <c r="AX3174" i="4" s="1"/>
  <c r="AJ3174" i="4"/>
  <c r="AH3174" i="4"/>
  <c r="AF3174" i="4"/>
  <c r="X3174" i="4"/>
  <c r="BA3174" i="4" s="1"/>
  <c r="BQ3173" i="4"/>
  <c r="BN3173" i="4"/>
  <c r="BK3173" i="4"/>
  <c r="BI3173" i="4"/>
  <c r="BG3173" i="4"/>
  <c r="BF3173" i="4"/>
  <c r="AZ3173" i="4"/>
  <c r="AY3173" i="4"/>
  <c r="AS3173" i="4"/>
  <c r="AR3173" i="4"/>
  <c r="AQ3173" i="4"/>
  <c r="AN3173" i="4"/>
  <c r="AL3173" i="4"/>
  <c r="AJ3173" i="4"/>
  <c r="AH3173" i="4"/>
  <c r="AF3173" i="4"/>
  <c r="X3173" i="4"/>
  <c r="BQ3172" i="4"/>
  <c r="BN3172" i="4"/>
  <c r="BK3172" i="4"/>
  <c r="BI3172" i="4"/>
  <c r="BG3172" i="4"/>
  <c r="BF3172" i="4"/>
  <c r="AZ3172" i="4"/>
  <c r="AY3172" i="4"/>
  <c r="AS3172" i="4"/>
  <c r="AR3172" i="4"/>
  <c r="AQ3172" i="4"/>
  <c r="AN3172" i="4"/>
  <c r="AL3172" i="4"/>
  <c r="AV3172" i="4" s="1"/>
  <c r="AJ3172" i="4"/>
  <c r="AH3172" i="4"/>
  <c r="AF3172" i="4"/>
  <c r="X3172" i="4"/>
  <c r="BA3172" i="4" s="1"/>
  <c r="BQ3171" i="4"/>
  <c r="BN3171" i="4"/>
  <c r="BK3171" i="4"/>
  <c r="BI3171" i="4"/>
  <c r="BG3171" i="4"/>
  <c r="BF3171" i="4"/>
  <c r="AZ3171" i="4"/>
  <c r="AY3171" i="4"/>
  <c r="AS3171" i="4"/>
  <c r="AR3171" i="4"/>
  <c r="AQ3171" i="4"/>
  <c r="AN3171" i="4"/>
  <c r="AL3171" i="4"/>
  <c r="AJ3171" i="4"/>
  <c r="AH3171" i="4"/>
  <c r="AF3171" i="4"/>
  <c r="X3171" i="4"/>
  <c r="BA3171" i="4" s="1"/>
  <c r="BQ3170" i="4"/>
  <c r="BN3170" i="4"/>
  <c r="BK3170" i="4"/>
  <c r="BI3170" i="4"/>
  <c r="BG3170" i="4"/>
  <c r="BF3170" i="4"/>
  <c r="AZ3170" i="4"/>
  <c r="AY3170" i="4"/>
  <c r="AS3170" i="4"/>
  <c r="AR3170" i="4"/>
  <c r="AQ3170" i="4"/>
  <c r="AN3170" i="4"/>
  <c r="AL3170" i="4"/>
  <c r="AW3170" i="4" s="1"/>
  <c r="AJ3170" i="4"/>
  <c r="AH3170" i="4"/>
  <c r="AF3170" i="4"/>
  <c r="X3170" i="4"/>
  <c r="BA3170" i="4" s="1"/>
  <c r="BQ3169" i="4"/>
  <c r="BN3169" i="4"/>
  <c r="BK3169" i="4"/>
  <c r="BI3169" i="4"/>
  <c r="BG3169" i="4"/>
  <c r="BF3169" i="4"/>
  <c r="AZ3169" i="4"/>
  <c r="AY3169" i="4"/>
  <c r="AS3169" i="4"/>
  <c r="AR3169" i="4"/>
  <c r="AQ3169" i="4"/>
  <c r="AN3169" i="4"/>
  <c r="AL3169" i="4"/>
  <c r="AW3169" i="4" s="1"/>
  <c r="AJ3169" i="4"/>
  <c r="AH3169" i="4"/>
  <c r="AF3169" i="4"/>
  <c r="X3169" i="4"/>
  <c r="BA3169" i="4" s="1"/>
  <c r="BQ3168" i="4"/>
  <c r="BN3168" i="4"/>
  <c r="BK3168" i="4"/>
  <c r="BI3168" i="4"/>
  <c r="BG3168" i="4"/>
  <c r="BF3168" i="4"/>
  <c r="AZ3168" i="4"/>
  <c r="AY3168" i="4"/>
  <c r="AS3168" i="4"/>
  <c r="AR3168" i="4"/>
  <c r="AQ3168" i="4"/>
  <c r="AN3168" i="4"/>
  <c r="AL3168" i="4"/>
  <c r="AV3168" i="4" s="1"/>
  <c r="AJ3168" i="4"/>
  <c r="AH3168" i="4"/>
  <c r="AF3168" i="4"/>
  <c r="X3168" i="4"/>
  <c r="BQ3167" i="4"/>
  <c r="BN3167" i="4"/>
  <c r="BK3167" i="4"/>
  <c r="BI3167" i="4"/>
  <c r="BG3167" i="4"/>
  <c r="BF3167" i="4"/>
  <c r="AZ3167" i="4"/>
  <c r="AY3167" i="4"/>
  <c r="AS3167" i="4"/>
  <c r="AR3167" i="4"/>
  <c r="AQ3167" i="4"/>
  <c r="AN3167" i="4"/>
  <c r="AL3167" i="4"/>
  <c r="AV3167" i="4" s="1"/>
  <c r="AJ3167" i="4"/>
  <c r="AH3167" i="4"/>
  <c r="AF3167" i="4"/>
  <c r="X3167" i="4"/>
  <c r="BQ3166" i="4"/>
  <c r="BN3166" i="4"/>
  <c r="BK3166" i="4"/>
  <c r="BI3166" i="4"/>
  <c r="BG3166" i="4"/>
  <c r="BF3166" i="4"/>
  <c r="AZ3166" i="4"/>
  <c r="AY3166" i="4"/>
  <c r="AS3166" i="4"/>
  <c r="AR3166" i="4"/>
  <c r="AQ3166" i="4"/>
  <c r="AN3166" i="4"/>
  <c r="AL3166" i="4"/>
  <c r="AW3166" i="4" s="1"/>
  <c r="AJ3166" i="4"/>
  <c r="AH3166" i="4"/>
  <c r="AF3166" i="4"/>
  <c r="X3166" i="4"/>
  <c r="BQ3165" i="4"/>
  <c r="BN3165" i="4"/>
  <c r="BK3165" i="4"/>
  <c r="BI3165" i="4"/>
  <c r="BG3165" i="4"/>
  <c r="BF3165" i="4"/>
  <c r="AZ3165" i="4"/>
  <c r="AY3165" i="4"/>
  <c r="AS3165" i="4"/>
  <c r="AR3165" i="4"/>
  <c r="AQ3165" i="4"/>
  <c r="AN3165" i="4"/>
  <c r="AL3165" i="4"/>
  <c r="AJ3165" i="4"/>
  <c r="AH3165" i="4"/>
  <c r="AF3165" i="4"/>
  <c r="X3165" i="4"/>
  <c r="BQ3164" i="4"/>
  <c r="BN3164" i="4"/>
  <c r="BK3164" i="4"/>
  <c r="BI3164" i="4"/>
  <c r="BG3164" i="4"/>
  <c r="BF3164" i="4"/>
  <c r="AZ3164" i="4"/>
  <c r="AY3164" i="4"/>
  <c r="AS3164" i="4"/>
  <c r="AR3164" i="4"/>
  <c r="AQ3164" i="4"/>
  <c r="AN3164" i="4"/>
  <c r="AL3164" i="4"/>
  <c r="AJ3164" i="4"/>
  <c r="AH3164" i="4"/>
  <c r="AF3164" i="4"/>
  <c r="X3164" i="4"/>
  <c r="BQ3163" i="4"/>
  <c r="BN3163" i="4"/>
  <c r="BK3163" i="4"/>
  <c r="BI3163" i="4"/>
  <c r="BG3163" i="4"/>
  <c r="BF3163" i="4"/>
  <c r="AZ3163" i="4"/>
  <c r="AY3163" i="4"/>
  <c r="AS3163" i="4"/>
  <c r="AR3163" i="4"/>
  <c r="AQ3163" i="4"/>
  <c r="AN3163" i="4"/>
  <c r="AL3163" i="4"/>
  <c r="AV3163" i="4" s="1"/>
  <c r="AJ3163" i="4"/>
  <c r="AH3163" i="4"/>
  <c r="AF3163" i="4"/>
  <c r="X3163" i="4"/>
  <c r="BQ3162" i="4"/>
  <c r="BN3162" i="4"/>
  <c r="BK3162" i="4"/>
  <c r="BI3162" i="4"/>
  <c r="BG3162" i="4"/>
  <c r="BF3162" i="4"/>
  <c r="AZ3162" i="4"/>
  <c r="AY3162" i="4"/>
  <c r="AS3162" i="4"/>
  <c r="AR3162" i="4"/>
  <c r="AQ3162" i="4"/>
  <c r="AN3162" i="4"/>
  <c r="AL3162" i="4"/>
  <c r="AP3162" i="4" s="1"/>
  <c r="AJ3162" i="4"/>
  <c r="AH3162" i="4"/>
  <c r="AF3162" i="4"/>
  <c r="X3162" i="4"/>
  <c r="BQ3161" i="4"/>
  <c r="BN3161" i="4"/>
  <c r="BK3161" i="4"/>
  <c r="BI3161" i="4"/>
  <c r="BG3161" i="4"/>
  <c r="BF3161" i="4"/>
  <c r="AZ3161" i="4"/>
  <c r="AY3161" i="4"/>
  <c r="AS3161" i="4"/>
  <c r="AR3161" i="4"/>
  <c r="AQ3161" i="4"/>
  <c r="AN3161" i="4"/>
  <c r="AL3161" i="4"/>
  <c r="AW3161" i="4" s="1"/>
  <c r="AJ3161" i="4"/>
  <c r="AH3161" i="4"/>
  <c r="AF3161" i="4"/>
  <c r="X3161" i="4"/>
  <c r="BQ3160" i="4"/>
  <c r="BN3160" i="4"/>
  <c r="BK3160" i="4"/>
  <c r="BI3160" i="4"/>
  <c r="BG3160" i="4"/>
  <c r="BF3160" i="4"/>
  <c r="AZ3160" i="4"/>
  <c r="AY3160" i="4"/>
  <c r="AS3160" i="4"/>
  <c r="AR3160" i="4"/>
  <c r="AQ3160" i="4"/>
  <c r="AN3160" i="4"/>
  <c r="AL3160" i="4"/>
  <c r="AJ3160" i="4"/>
  <c r="AH3160" i="4"/>
  <c r="AF3160" i="4"/>
  <c r="X3160" i="4"/>
  <c r="BE3160" i="4" s="1"/>
  <c r="BQ3159" i="4"/>
  <c r="BN3159" i="4"/>
  <c r="BK3159" i="4"/>
  <c r="BI3159" i="4"/>
  <c r="BG3159" i="4"/>
  <c r="BF3159" i="4"/>
  <c r="AZ3159" i="4"/>
  <c r="AY3159" i="4"/>
  <c r="AS3159" i="4"/>
  <c r="AR3159" i="4"/>
  <c r="AQ3159" i="4"/>
  <c r="AN3159" i="4"/>
  <c r="AL3159" i="4"/>
  <c r="AJ3159" i="4"/>
  <c r="AH3159" i="4"/>
  <c r="AF3159" i="4"/>
  <c r="X3159" i="4"/>
  <c r="BQ3158" i="4"/>
  <c r="BN3158" i="4"/>
  <c r="BK3158" i="4"/>
  <c r="BI3158" i="4"/>
  <c r="BG3158" i="4"/>
  <c r="BF3158" i="4"/>
  <c r="AZ3158" i="4"/>
  <c r="AY3158" i="4"/>
  <c r="AS3158" i="4"/>
  <c r="AR3158" i="4"/>
  <c r="AQ3158" i="4"/>
  <c r="AN3158" i="4"/>
  <c r="AL3158" i="4"/>
  <c r="AV3158" i="4" s="1"/>
  <c r="AJ3158" i="4"/>
  <c r="AH3158" i="4"/>
  <c r="AF3158" i="4"/>
  <c r="X3158" i="4"/>
  <c r="BB3158" i="4" s="1"/>
  <c r="BQ3157" i="4"/>
  <c r="BN3157" i="4"/>
  <c r="BK3157" i="4"/>
  <c r="BI3157" i="4"/>
  <c r="BG3157" i="4"/>
  <c r="BF3157" i="4"/>
  <c r="AZ3157" i="4"/>
  <c r="AY3157" i="4"/>
  <c r="AS3157" i="4"/>
  <c r="AR3157" i="4"/>
  <c r="AQ3157" i="4"/>
  <c r="AN3157" i="4"/>
  <c r="AL3157" i="4"/>
  <c r="AX3157" i="4" s="1"/>
  <c r="AJ3157" i="4"/>
  <c r="AH3157" i="4"/>
  <c r="AF3157" i="4"/>
  <c r="X3157" i="4"/>
  <c r="BQ3156" i="4"/>
  <c r="BN3156" i="4"/>
  <c r="BK3156" i="4"/>
  <c r="BI3156" i="4"/>
  <c r="BG3156" i="4"/>
  <c r="BF3156" i="4"/>
  <c r="AZ3156" i="4"/>
  <c r="AY3156" i="4"/>
  <c r="AS3156" i="4"/>
  <c r="AR3156" i="4"/>
  <c r="AQ3156" i="4"/>
  <c r="AN3156" i="4"/>
  <c r="AL3156" i="4"/>
  <c r="AX3156" i="4" s="1"/>
  <c r="AJ3156" i="4"/>
  <c r="AH3156" i="4"/>
  <c r="AF3156" i="4"/>
  <c r="X3156" i="4"/>
  <c r="BB3156" i="4" s="1"/>
  <c r="BQ3155" i="4"/>
  <c r="BN3155" i="4"/>
  <c r="BK3155" i="4"/>
  <c r="BI3155" i="4"/>
  <c r="BG3155" i="4"/>
  <c r="BF3155" i="4"/>
  <c r="AZ3155" i="4"/>
  <c r="AY3155" i="4"/>
  <c r="AS3155" i="4"/>
  <c r="AR3155" i="4"/>
  <c r="AQ3155" i="4"/>
  <c r="AN3155" i="4"/>
  <c r="AL3155" i="4"/>
  <c r="AT3155" i="4" s="1"/>
  <c r="AJ3155" i="4"/>
  <c r="AH3155" i="4"/>
  <c r="AF3155" i="4"/>
  <c r="X3155" i="4"/>
  <c r="BQ3154" i="4"/>
  <c r="BN3154" i="4"/>
  <c r="BK3154" i="4"/>
  <c r="BI3154" i="4"/>
  <c r="BG3154" i="4"/>
  <c r="BF3154" i="4"/>
  <c r="AZ3154" i="4"/>
  <c r="AY3154" i="4"/>
  <c r="AS3154" i="4"/>
  <c r="AR3154" i="4"/>
  <c r="AQ3154" i="4"/>
  <c r="AN3154" i="4"/>
  <c r="AL3154" i="4"/>
  <c r="AV3154" i="4" s="1"/>
  <c r="AJ3154" i="4"/>
  <c r="AH3154" i="4"/>
  <c r="AF3154" i="4"/>
  <c r="X3154" i="4"/>
  <c r="BB3154" i="4" s="1"/>
  <c r="BQ3153" i="4"/>
  <c r="BN3153" i="4"/>
  <c r="BK3153" i="4"/>
  <c r="BI3153" i="4"/>
  <c r="BG3153" i="4"/>
  <c r="BF3153" i="4"/>
  <c r="AZ3153" i="4"/>
  <c r="AY3153" i="4"/>
  <c r="AS3153" i="4"/>
  <c r="AR3153" i="4"/>
  <c r="AQ3153" i="4"/>
  <c r="AP3153" i="4"/>
  <c r="AN3153" i="4"/>
  <c r="AL3153" i="4"/>
  <c r="AV3153" i="4" s="1"/>
  <c r="AJ3153" i="4"/>
  <c r="AH3153" i="4"/>
  <c r="AF3153" i="4"/>
  <c r="X3153" i="4"/>
  <c r="BQ3152" i="4"/>
  <c r="BN3152" i="4"/>
  <c r="BK3152" i="4"/>
  <c r="BI3152" i="4"/>
  <c r="BG3152" i="4"/>
  <c r="BF3152" i="4"/>
  <c r="AZ3152" i="4"/>
  <c r="AY3152" i="4"/>
  <c r="AS3152" i="4"/>
  <c r="AR3152" i="4"/>
  <c r="AQ3152" i="4"/>
  <c r="AN3152" i="4"/>
  <c r="AL3152" i="4"/>
  <c r="AT3152" i="4" s="1"/>
  <c r="AJ3152" i="4"/>
  <c r="AH3152" i="4"/>
  <c r="AF3152" i="4"/>
  <c r="X3152" i="4"/>
  <c r="BE3152" i="4" s="1"/>
  <c r="BQ3151" i="4"/>
  <c r="BN3151" i="4"/>
  <c r="BK3151" i="4"/>
  <c r="BI3151" i="4"/>
  <c r="BG3151" i="4"/>
  <c r="BF3151" i="4"/>
  <c r="AZ3151" i="4"/>
  <c r="AY3151" i="4"/>
  <c r="AS3151" i="4"/>
  <c r="AR3151" i="4"/>
  <c r="AQ3151" i="4"/>
  <c r="AN3151" i="4"/>
  <c r="AL3151" i="4"/>
  <c r="AJ3151" i="4"/>
  <c r="AH3151" i="4"/>
  <c r="AF3151" i="4"/>
  <c r="X3151" i="4"/>
  <c r="BQ3150" i="4"/>
  <c r="BN3150" i="4"/>
  <c r="BK3150" i="4"/>
  <c r="BI3150" i="4"/>
  <c r="BG3150" i="4"/>
  <c r="BF3150" i="4"/>
  <c r="BE3150" i="4"/>
  <c r="AZ3150" i="4"/>
  <c r="AY3150" i="4"/>
  <c r="AS3150" i="4"/>
  <c r="AR3150" i="4"/>
  <c r="AQ3150" i="4"/>
  <c r="AN3150" i="4"/>
  <c r="AL3150" i="4"/>
  <c r="AJ3150" i="4"/>
  <c r="AH3150" i="4"/>
  <c r="AF3150" i="4"/>
  <c r="X3150" i="4"/>
  <c r="BB3150" i="4" s="1"/>
  <c r="BQ3149" i="4"/>
  <c r="BN3149" i="4"/>
  <c r="BK3149" i="4"/>
  <c r="BI3149" i="4"/>
  <c r="BG3149" i="4"/>
  <c r="BF3149" i="4"/>
  <c r="AZ3149" i="4"/>
  <c r="AY3149" i="4"/>
  <c r="AS3149" i="4"/>
  <c r="AR3149" i="4"/>
  <c r="AQ3149" i="4"/>
  <c r="AN3149" i="4"/>
  <c r="AL3149" i="4"/>
  <c r="AU3149" i="4" s="1"/>
  <c r="AJ3149" i="4"/>
  <c r="AH3149" i="4"/>
  <c r="AF3149" i="4"/>
  <c r="X3149" i="4"/>
  <c r="BQ3148" i="4"/>
  <c r="BN3148" i="4"/>
  <c r="BK3148" i="4"/>
  <c r="BI3148" i="4"/>
  <c r="BG3148" i="4"/>
  <c r="BF3148" i="4"/>
  <c r="AZ3148" i="4"/>
  <c r="AY3148" i="4"/>
  <c r="AS3148" i="4"/>
  <c r="AR3148" i="4"/>
  <c r="AQ3148" i="4"/>
  <c r="AN3148" i="4"/>
  <c r="AL3148" i="4"/>
  <c r="AX3148" i="4" s="1"/>
  <c r="AJ3148" i="4"/>
  <c r="AH3148" i="4"/>
  <c r="AF3148" i="4"/>
  <c r="X3148" i="4"/>
  <c r="BQ3147" i="4"/>
  <c r="BN3147" i="4"/>
  <c r="BK3147" i="4"/>
  <c r="BI3147" i="4"/>
  <c r="BG3147" i="4"/>
  <c r="BF3147" i="4"/>
  <c r="AZ3147" i="4"/>
  <c r="AY3147" i="4"/>
  <c r="AS3147" i="4"/>
  <c r="AR3147" i="4"/>
  <c r="AQ3147" i="4"/>
  <c r="AN3147" i="4"/>
  <c r="AL3147" i="4"/>
  <c r="AJ3147" i="4"/>
  <c r="AH3147" i="4"/>
  <c r="AF3147" i="4"/>
  <c r="X3147" i="4"/>
  <c r="BQ3146" i="4"/>
  <c r="BN3146" i="4"/>
  <c r="BK3146" i="4"/>
  <c r="BI3146" i="4"/>
  <c r="BG3146" i="4"/>
  <c r="BF3146" i="4"/>
  <c r="AZ3146" i="4"/>
  <c r="AY3146" i="4"/>
  <c r="AS3146" i="4"/>
  <c r="AR3146" i="4"/>
  <c r="AQ3146" i="4"/>
  <c r="AN3146" i="4"/>
  <c r="AL3146" i="4"/>
  <c r="AV3146" i="4" s="1"/>
  <c r="AJ3146" i="4"/>
  <c r="AH3146" i="4"/>
  <c r="AF3146" i="4"/>
  <c r="X3146" i="4"/>
  <c r="BE3146" i="4" s="1"/>
  <c r="BQ3145" i="4"/>
  <c r="BN3145" i="4"/>
  <c r="BK3145" i="4"/>
  <c r="BI3145" i="4"/>
  <c r="BG3145" i="4"/>
  <c r="BF3145" i="4"/>
  <c r="AZ3145" i="4"/>
  <c r="AY3145" i="4"/>
  <c r="AS3145" i="4"/>
  <c r="AR3145" i="4"/>
  <c r="AQ3145" i="4"/>
  <c r="AN3145" i="4"/>
  <c r="AL3145" i="4"/>
  <c r="AT3145" i="4" s="1"/>
  <c r="AJ3145" i="4"/>
  <c r="AH3145" i="4"/>
  <c r="AF3145" i="4"/>
  <c r="X3145" i="4"/>
  <c r="BQ3144" i="4"/>
  <c r="BN3144" i="4"/>
  <c r="BK3144" i="4"/>
  <c r="BI3144" i="4"/>
  <c r="BG3144" i="4"/>
  <c r="BF3144" i="4"/>
  <c r="AZ3144" i="4"/>
  <c r="AY3144" i="4"/>
  <c r="AS3144" i="4"/>
  <c r="AR3144" i="4"/>
  <c r="AQ3144" i="4"/>
  <c r="AN3144" i="4"/>
  <c r="AL3144" i="4"/>
  <c r="AX3144" i="4" s="1"/>
  <c r="AJ3144" i="4"/>
  <c r="AH3144" i="4"/>
  <c r="AF3144" i="4"/>
  <c r="X3144" i="4"/>
  <c r="BB3144" i="4" s="1"/>
  <c r="BQ3143" i="4"/>
  <c r="BN3143" i="4"/>
  <c r="BK3143" i="4"/>
  <c r="BI3143" i="4"/>
  <c r="BG3143" i="4"/>
  <c r="BF3143" i="4"/>
  <c r="AZ3143" i="4"/>
  <c r="AY3143" i="4"/>
  <c r="AS3143" i="4"/>
  <c r="AR3143" i="4"/>
  <c r="AQ3143" i="4"/>
  <c r="AN3143" i="4"/>
  <c r="AL3143" i="4"/>
  <c r="AX3143" i="4" s="1"/>
  <c r="AJ3143" i="4"/>
  <c r="AH3143" i="4"/>
  <c r="AF3143" i="4"/>
  <c r="X3143" i="4"/>
  <c r="BQ3142" i="4"/>
  <c r="BN3142" i="4"/>
  <c r="BK3142" i="4"/>
  <c r="BI3142" i="4"/>
  <c r="BG3142" i="4"/>
  <c r="BF3142" i="4"/>
  <c r="AZ3142" i="4"/>
  <c r="AY3142" i="4"/>
  <c r="AS3142" i="4"/>
  <c r="AR3142" i="4"/>
  <c r="AQ3142" i="4"/>
  <c r="AN3142" i="4"/>
  <c r="AL3142" i="4"/>
  <c r="AV3142" i="4" s="1"/>
  <c r="AJ3142" i="4"/>
  <c r="AH3142" i="4"/>
  <c r="AF3142" i="4"/>
  <c r="X3142" i="4"/>
  <c r="BE3142" i="4" s="1"/>
  <c r="BQ3141" i="4"/>
  <c r="BN3141" i="4"/>
  <c r="BK3141" i="4"/>
  <c r="BI3141" i="4"/>
  <c r="BG3141" i="4"/>
  <c r="BF3141" i="4"/>
  <c r="AZ3141" i="4"/>
  <c r="AY3141" i="4"/>
  <c r="AS3141" i="4"/>
  <c r="AR3141" i="4"/>
  <c r="AQ3141" i="4"/>
  <c r="AN3141" i="4"/>
  <c r="AL3141" i="4"/>
  <c r="AU3141" i="4" s="1"/>
  <c r="AJ3141" i="4"/>
  <c r="AH3141" i="4"/>
  <c r="AF3141" i="4"/>
  <c r="X3141" i="4"/>
  <c r="BQ3140" i="4"/>
  <c r="BN3140" i="4"/>
  <c r="BK3140" i="4"/>
  <c r="BI3140" i="4"/>
  <c r="BG3140" i="4"/>
  <c r="BF3140" i="4"/>
  <c r="AZ3140" i="4"/>
  <c r="AY3140" i="4"/>
  <c r="AS3140" i="4"/>
  <c r="AR3140" i="4"/>
  <c r="AQ3140" i="4"/>
  <c r="AN3140" i="4"/>
  <c r="AL3140" i="4"/>
  <c r="AJ3140" i="4"/>
  <c r="AH3140" i="4"/>
  <c r="AF3140" i="4"/>
  <c r="X3140" i="4"/>
  <c r="BQ3139" i="4"/>
  <c r="BN3139" i="4"/>
  <c r="BK3139" i="4"/>
  <c r="BI3139" i="4"/>
  <c r="BG3139" i="4"/>
  <c r="BF3139" i="4"/>
  <c r="AZ3139" i="4"/>
  <c r="AY3139" i="4"/>
  <c r="AS3139" i="4"/>
  <c r="AR3139" i="4"/>
  <c r="AQ3139" i="4"/>
  <c r="AN3139" i="4"/>
  <c r="AL3139" i="4"/>
  <c r="AJ3139" i="4"/>
  <c r="AH3139" i="4"/>
  <c r="AF3139" i="4"/>
  <c r="X3139" i="4"/>
  <c r="BQ3138" i="4"/>
  <c r="BN3138" i="4"/>
  <c r="BK3138" i="4"/>
  <c r="BI3138" i="4"/>
  <c r="BG3138" i="4"/>
  <c r="BF3138" i="4"/>
  <c r="BE3138" i="4"/>
  <c r="AZ3138" i="4"/>
  <c r="AY3138" i="4"/>
  <c r="AS3138" i="4"/>
  <c r="AR3138" i="4"/>
  <c r="AQ3138" i="4"/>
  <c r="AN3138" i="4"/>
  <c r="AL3138" i="4"/>
  <c r="AJ3138" i="4"/>
  <c r="AH3138" i="4"/>
  <c r="AF3138" i="4"/>
  <c r="X3138" i="4"/>
  <c r="BB3138" i="4" s="1"/>
  <c r="BQ3137" i="4"/>
  <c r="BN3137" i="4"/>
  <c r="BK3137" i="4"/>
  <c r="BI3137" i="4"/>
  <c r="BG3137" i="4"/>
  <c r="BF3137" i="4"/>
  <c r="AZ3137" i="4"/>
  <c r="AY3137" i="4"/>
  <c r="AS3137" i="4"/>
  <c r="AR3137" i="4"/>
  <c r="AQ3137" i="4"/>
  <c r="AN3137" i="4"/>
  <c r="AL3137" i="4"/>
  <c r="AJ3137" i="4"/>
  <c r="AH3137" i="4"/>
  <c r="AF3137" i="4"/>
  <c r="X3137" i="4"/>
  <c r="BQ3136" i="4"/>
  <c r="BN3136" i="4"/>
  <c r="BK3136" i="4"/>
  <c r="BI3136" i="4"/>
  <c r="BG3136" i="4"/>
  <c r="BF3136" i="4"/>
  <c r="BB3136" i="4"/>
  <c r="AZ3136" i="4"/>
  <c r="AY3136" i="4"/>
  <c r="AS3136" i="4"/>
  <c r="AR3136" i="4"/>
  <c r="AQ3136" i="4"/>
  <c r="AN3136" i="4"/>
  <c r="AL3136" i="4"/>
  <c r="AV3136" i="4" s="1"/>
  <c r="AJ3136" i="4"/>
  <c r="AH3136" i="4"/>
  <c r="AF3136" i="4"/>
  <c r="X3136" i="4"/>
  <c r="BE3136" i="4" s="1"/>
  <c r="BQ3135" i="4"/>
  <c r="BN3135" i="4"/>
  <c r="BK3135" i="4"/>
  <c r="BI3135" i="4"/>
  <c r="BG3135" i="4"/>
  <c r="BF3135" i="4"/>
  <c r="AZ3135" i="4"/>
  <c r="AY3135" i="4"/>
  <c r="AS3135" i="4"/>
  <c r="AR3135" i="4"/>
  <c r="AQ3135" i="4"/>
  <c r="AN3135" i="4"/>
  <c r="AL3135" i="4"/>
  <c r="AJ3135" i="4"/>
  <c r="AH3135" i="4"/>
  <c r="AF3135" i="4"/>
  <c r="X3135" i="4"/>
  <c r="BQ3134" i="4"/>
  <c r="BN3134" i="4"/>
  <c r="BK3134" i="4"/>
  <c r="BI3134" i="4"/>
  <c r="BG3134" i="4"/>
  <c r="BF3134" i="4"/>
  <c r="AZ3134" i="4"/>
  <c r="AY3134" i="4"/>
  <c r="AS3134" i="4"/>
  <c r="AR3134" i="4"/>
  <c r="AQ3134" i="4"/>
  <c r="AN3134" i="4"/>
  <c r="AL3134" i="4"/>
  <c r="AJ3134" i="4"/>
  <c r="AH3134" i="4"/>
  <c r="AF3134" i="4"/>
  <c r="X3134" i="4"/>
  <c r="BE3134" i="4" s="1"/>
  <c r="BQ3133" i="4"/>
  <c r="BN3133" i="4"/>
  <c r="BK3133" i="4"/>
  <c r="BI3133" i="4"/>
  <c r="BG3133" i="4"/>
  <c r="BF3133" i="4"/>
  <c r="AZ3133" i="4"/>
  <c r="AY3133" i="4"/>
  <c r="AS3133" i="4"/>
  <c r="AR3133" i="4"/>
  <c r="AQ3133" i="4"/>
  <c r="AN3133" i="4"/>
  <c r="AL3133" i="4"/>
  <c r="AV3133" i="4" s="1"/>
  <c r="AJ3133" i="4"/>
  <c r="AH3133" i="4"/>
  <c r="AF3133" i="4"/>
  <c r="X3133" i="4"/>
  <c r="BQ3132" i="4"/>
  <c r="BN3132" i="4"/>
  <c r="BK3132" i="4"/>
  <c r="BI3132" i="4"/>
  <c r="BG3132" i="4"/>
  <c r="BF3132" i="4"/>
  <c r="AZ3132" i="4"/>
  <c r="AY3132" i="4"/>
  <c r="AS3132" i="4"/>
  <c r="AR3132" i="4"/>
  <c r="AQ3132" i="4"/>
  <c r="AN3132" i="4"/>
  <c r="AL3132" i="4"/>
  <c r="AX3132" i="4" s="1"/>
  <c r="AJ3132" i="4"/>
  <c r="AH3132" i="4"/>
  <c r="AF3132" i="4"/>
  <c r="X3132" i="4"/>
  <c r="BQ3131" i="4"/>
  <c r="BN3131" i="4"/>
  <c r="BK3131" i="4"/>
  <c r="BI3131" i="4"/>
  <c r="BG3131" i="4"/>
  <c r="BF3131" i="4"/>
  <c r="BB3131" i="4"/>
  <c r="AZ3131" i="4"/>
  <c r="AY3131" i="4"/>
  <c r="AS3131" i="4"/>
  <c r="AR3131" i="4"/>
  <c r="AQ3131" i="4"/>
  <c r="AN3131" i="4"/>
  <c r="AL3131" i="4"/>
  <c r="AJ3131" i="4"/>
  <c r="AH3131" i="4"/>
  <c r="AF3131" i="4"/>
  <c r="X3131" i="4"/>
  <c r="BD3131" i="4" s="1"/>
  <c r="BQ3130" i="4"/>
  <c r="BN3130" i="4"/>
  <c r="BK3130" i="4"/>
  <c r="BI3130" i="4"/>
  <c r="BG3130" i="4"/>
  <c r="BF3130" i="4"/>
  <c r="AZ3130" i="4"/>
  <c r="AY3130" i="4"/>
  <c r="AS3130" i="4"/>
  <c r="AR3130" i="4"/>
  <c r="AQ3130" i="4"/>
  <c r="AN3130" i="4"/>
  <c r="AL3130" i="4"/>
  <c r="AX3130" i="4" s="1"/>
  <c r="AJ3130" i="4"/>
  <c r="AH3130" i="4"/>
  <c r="AF3130" i="4"/>
  <c r="X3130" i="4"/>
  <c r="BD3130" i="4" s="1"/>
  <c r="BQ3129" i="4"/>
  <c r="BN3129" i="4"/>
  <c r="BK3129" i="4"/>
  <c r="BI3129" i="4"/>
  <c r="BG3129" i="4"/>
  <c r="BF3129" i="4"/>
  <c r="AZ3129" i="4"/>
  <c r="AY3129" i="4"/>
  <c r="AX3129" i="4"/>
  <c r="AS3129" i="4"/>
  <c r="AR3129" i="4"/>
  <c r="AQ3129" i="4"/>
  <c r="AN3129" i="4"/>
  <c r="AL3129" i="4"/>
  <c r="AU3129" i="4" s="1"/>
  <c r="AJ3129" i="4"/>
  <c r="AH3129" i="4"/>
  <c r="AF3129" i="4"/>
  <c r="X3129" i="4"/>
  <c r="BQ3128" i="4"/>
  <c r="BN3128" i="4"/>
  <c r="BK3128" i="4"/>
  <c r="BI3128" i="4"/>
  <c r="BG3128" i="4"/>
  <c r="BF3128" i="4"/>
  <c r="BC3128" i="4"/>
  <c r="AZ3128" i="4"/>
  <c r="AY3128" i="4"/>
  <c r="AS3128" i="4"/>
  <c r="AR3128" i="4"/>
  <c r="AQ3128" i="4"/>
  <c r="AN3128" i="4"/>
  <c r="AL3128" i="4"/>
  <c r="AJ3128" i="4"/>
  <c r="AH3128" i="4"/>
  <c r="AF3128" i="4"/>
  <c r="X3128" i="4"/>
  <c r="BQ3127" i="4"/>
  <c r="BN3127" i="4"/>
  <c r="BK3127" i="4"/>
  <c r="BI3127" i="4"/>
  <c r="BG3127" i="4"/>
  <c r="BF3127" i="4"/>
  <c r="AZ3127" i="4"/>
  <c r="AY3127" i="4"/>
  <c r="AS3127" i="4"/>
  <c r="AR3127" i="4"/>
  <c r="AQ3127" i="4"/>
  <c r="AN3127" i="4"/>
  <c r="AL3127" i="4"/>
  <c r="AW3127" i="4" s="1"/>
  <c r="AJ3127" i="4"/>
  <c r="AH3127" i="4"/>
  <c r="AF3127" i="4"/>
  <c r="X3127" i="4"/>
  <c r="BD3127" i="4" s="1"/>
  <c r="BQ3126" i="4"/>
  <c r="BN3126" i="4"/>
  <c r="BK3126" i="4"/>
  <c r="BI3126" i="4"/>
  <c r="BG3126" i="4"/>
  <c r="BF3126" i="4"/>
  <c r="AZ3126" i="4"/>
  <c r="AY3126" i="4"/>
  <c r="AS3126" i="4"/>
  <c r="AR3126" i="4"/>
  <c r="AQ3126" i="4"/>
  <c r="AN3126" i="4"/>
  <c r="AL3126" i="4"/>
  <c r="AX3126" i="4" s="1"/>
  <c r="AJ3126" i="4"/>
  <c r="AH3126" i="4"/>
  <c r="AF3126" i="4"/>
  <c r="X3126" i="4"/>
  <c r="BD3126" i="4" s="1"/>
  <c r="BQ3125" i="4"/>
  <c r="BN3125" i="4"/>
  <c r="BK3125" i="4"/>
  <c r="BI3125" i="4"/>
  <c r="BG3125" i="4"/>
  <c r="BF3125" i="4"/>
  <c r="AZ3125" i="4"/>
  <c r="AY3125" i="4"/>
  <c r="AS3125" i="4"/>
  <c r="AR3125" i="4"/>
  <c r="AQ3125" i="4"/>
  <c r="AN3125" i="4"/>
  <c r="AL3125" i="4"/>
  <c r="AX3125" i="4" s="1"/>
  <c r="AJ3125" i="4"/>
  <c r="AH3125" i="4"/>
  <c r="AF3125" i="4"/>
  <c r="X3125" i="4"/>
  <c r="BQ3124" i="4"/>
  <c r="BN3124" i="4"/>
  <c r="BK3124" i="4"/>
  <c r="BI3124" i="4"/>
  <c r="BG3124" i="4"/>
  <c r="BF3124" i="4"/>
  <c r="AZ3124" i="4"/>
  <c r="AY3124" i="4"/>
  <c r="AS3124" i="4"/>
  <c r="AR3124" i="4"/>
  <c r="AQ3124" i="4"/>
  <c r="AN3124" i="4"/>
  <c r="AL3124" i="4"/>
  <c r="AW3124" i="4" s="1"/>
  <c r="AJ3124" i="4"/>
  <c r="AH3124" i="4"/>
  <c r="AF3124" i="4"/>
  <c r="X3124" i="4"/>
  <c r="BQ3123" i="4"/>
  <c r="BN3123" i="4"/>
  <c r="BK3123" i="4"/>
  <c r="BI3123" i="4"/>
  <c r="BG3123" i="4"/>
  <c r="BF3123" i="4"/>
  <c r="AZ3123" i="4"/>
  <c r="AY3123" i="4"/>
  <c r="AS3123" i="4"/>
  <c r="AR3123" i="4"/>
  <c r="AQ3123" i="4"/>
  <c r="AN3123" i="4"/>
  <c r="AL3123" i="4"/>
  <c r="AW3123" i="4" s="1"/>
  <c r="AJ3123" i="4"/>
  <c r="AH3123" i="4"/>
  <c r="AF3123" i="4"/>
  <c r="X3123" i="4"/>
  <c r="BC3123" i="4" s="1"/>
  <c r="BQ3122" i="4"/>
  <c r="BN3122" i="4"/>
  <c r="BK3122" i="4"/>
  <c r="BI3122" i="4"/>
  <c r="BG3122" i="4"/>
  <c r="BF3122" i="4"/>
  <c r="BC3122" i="4"/>
  <c r="AZ3122" i="4"/>
  <c r="AY3122" i="4"/>
  <c r="AS3122" i="4"/>
  <c r="AR3122" i="4"/>
  <c r="AQ3122" i="4"/>
  <c r="AN3122" i="4"/>
  <c r="AL3122" i="4"/>
  <c r="AU3122" i="4" s="1"/>
  <c r="AJ3122" i="4"/>
  <c r="AH3122" i="4"/>
  <c r="AF3122" i="4"/>
  <c r="X3122" i="4"/>
  <c r="BD3122" i="4" s="1"/>
  <c r="BQ3121" i="4"/>
  <c r="BN3121" i="4"/>
  <c r="BK3121" i="4"/>
  <c r="BI3121" i="4"/>
  <c r="BG3121" i="4"/>
  <c r="BF3121" i="4"/>
  <c r="AZ3121" i="4"/>
  <c r="AY3121" i="4"/>
  <c r="AS3121" i="4"/>
  <c r="AR3121" i="4"/>
  <c r="AQ3121" i="4"/>
  <c r="AN3121" i="4"/>
  <c r="AL3121" i="4"/>
  <c r="AW3121" i="4" s="1"/>
  <c r="AJ3121" i="4"/>
  <c r="AH3121" i="4"/>
  <c r="AF3121" i="4"/>
  <c r="X3121" i="4"/>
  <c r="BD3121" i="4" s="1"/>
  <c r="BQ3120" i="4"/>
  <c r="BN3120" i="4"/>
  <c r="BK3120" i="4"/>
  <c r="BI3120" i="4"/>
  <c r="BG3120" i="4"/>
  <c r="BF3120" i="4"/>
  <c r="AZ3120" i="4"/>
  <c r="AY3120" i="4"/>
  <c r="AS3120" i="4"/>
  <c r="AR3120" i="4"/>
  <c r="AQ3120" i="4"/>
  <c r="AN3120" i="4"/>
  <c r="AL3120" i="4"/>
  <c r="AJ3120" i="4"/>
  <c r="AH3120" i="4"/>
  <c r="AF3120" i="4"/>
  <c r="X3120" i="4"/>
  <c r="BQ3119" i="4"/>
  <c r="BN3119" i="4"/>
  <c r="BK3119" i="4"/>
  <c r="BI3119" i="4"/>
  <c r="BG3119" i="4"/>
  <c r="BF3119" i="4"/>
  <c r="AZ3119" i="4"/>
  <c r="AY3119" i="4"/>
  <c r="AS3119" i="4"/>
  <c r="AR3119" i="4"/>
  <c r="AQ3119" i="4"/>
  <c r="AN3119" i="4"/>
  <c r="AL3119" i="4"/>
  <c r="AW3119" i="4" s="1"/>
  <c r="AJ3119" i="4"/>
  <c r="AH3119" i="4"/>
  <c r="AF3119" i="4"/>
  <c r="X3119" i="4"/>
  <c r="BD3119" i="4" s="1"/>
  <c r="BQ3118" i="4"/>
  <c r="BN3118" i="4"/>
  <c r="BK3118" i="4"/>
  <c r="BI3118" i="4"/>
  <c r="BG3118" i="4"/>
  <c r="BF3118" i="4"/>
  <c r="AZ3118" i="4"/>
  <c r="AY3118" i="4"/>
  <c r="AS3118" i="4"/>
  <c r="AR3118" i="4"/>
  <c r="AQ3118" i="4"/>
  <c r="AN3118" i="4"/>
  <c r="AL3118" i="4"/>
  <c r="AU3118" i="4" s="1"/>
  <c r="AJ3118" i="4"/>
  <c r="AH3118" i="4"/>
  <c r="AF3118" i="4"/>
  <c r="X3118" i="4"/>
  <c r="BB3118" i="4" s="1"/>
  <c r="BQ3117" i="4"/>
  <c r="BN3117" i="4"/>
  <c r="BK3117" i="4"/>
  <c r="BI3117" i="4"/>
  <c r="BG3117" i="4"/>
  <c r="BF3117" i="4"/>
  <c r="AZ3117" i="4"/>
  <c r="AY3117" i="4"/>
  <c r="AS3117" i="4"/>
  <c r="AR3117" i="4"/>
  <c r="AQ3117" i="4"/>
  <c r="AN3117" i="4"/>
  <c r="AL3117" i="4"/>
  <c r="AJ3117" i="4"/>
  <c r="AH3117" i="4"/>
  <c r="AF3117" i="4"/>
  <c r="X3117" i="4"/>
  <c r="BD3117" i="4" s="1"/>
  <c r="BQ3116" i="4"/>
  <c r="BN3116" i="4"/>
  <c r="BK3116" i="4"/>
  <c r="BI3116" i="4"/>
  <c r="BG3116" i="4"/>
  <c r="BF3116" i="4"/>
  <c r="AZ3116" i="4"/>
  <c r="AY3116" i="4"/>
  <c r="AS3116" i="4"/>
  <c r="AR3116" i="4"/>
  <c r="AQ3116" i="4"/>
  <c r="AN3116" i="4"/>
  <c r="AL3116" i="4"/>
  <c r="AV3116" i="4" s="1"/>
  <c r="AJ3116" i="4"/>
  <c r="AH3116" i="4"/>
  <c r="AF3116" i="4"/>
  <c r="X3116" i="4"/>
  <c r="BQ3115" i="4"/>
  <c r="BN3115" i="4"/>
  <c r="BK3115" i="4"/>
  <c r="BI3115" i="4"/>
  <c r="BG3115" i="4"/>
  <c r="BF3115" i="4"/>
  <c r="AZ3115" i="4"/>
  <c r="AY3115" i="4"/>
  <c r="AS3115" i="4"/>
  <c r="AR3115" i="4"/>
  <c r="AQ3115" i="4"/>
  <c r="AN3115" i="4"/>
  <c r="AL3115" i="4"/>
  <c r="AV3115" i="4" s="1"/>
  <c r="AJ3115" i="4"/>
  <c r="AH3115" i="4"/>
  <c r="AF3115" i="4"/>
  <c r="X3115" i="4"/>
  <c r="BE3115" i="4" s="1"/>
  <c r="BQ3114" i="4"/>
  <c r="BN3114" i="4"/>
  <c r="BK3114" i="4"/>
  <c r="BI3114" i="4"/>
  <c r="BG3114" i="4"/>
  <c r="BF3114" i="4"/>
  <c r="AZ3114" i="4"/>
  <c r="AY3114" i="4"/>
  <c r="AS3114" i="4"/>
  <c r="AR3114" i="4"/>
  <c r="AQ3114" i="4"/>
  <c r="AN3114" i="4"/>
  <c r="AL3114" i="4"/>
  <c r="AV3114" i="4" s="1"/>
  <c r="AJ3114" i="4"/>
  <c r="AH3114" i="4"/>
  <c r="AF3114" i="4"/>
  <c r="X3114" i="4"/>
  <c r="BQ3113" i="4"/>
  <c r="BN3113" i="4"/>
  <c r="BK3113" i="4"/>
  <c r="BI3113" i="4"/>
  <c r="BG3113" i="4"/>
  <c r="BF3113" i="4"/>
  <c r="AZ3113" i="4"/>
  <c r="AY3113" i="4"/>
  <c r="AS3113" i="4"/>
  <c r="AR3113" i="4"/>
  <c r="AQ3113" i="4"/>
  <c r="AN3113" i="4"/>
  <c r="AL3113" i="4"/>
  <c r="AT3113" i="4" s="1"/>
  <c r="AJ3113" i="4"/>
  <c r="AH3113" i="4"/>
  <c r="AF3113" i="4"/>
  <c r="X3113" i="4"/>
  <c r="BD3113" i="4" s="1"/>
  <c r="BQ3112" i="4"/>
  <c r="BN3112" i="4"/>
  <c r="BK3112" i="4"/>
  <c r="BI3112" i="4"/>
  <c r="BG3112" i="4"/>
  <c r="BF3112" i="4"/>
  <c r="AZ3112" i="4"/>
  <c r="AY3112" i="4"/>
  <c r="AS3112" i="4"/>
  <c r="AR3112" i="4"/>
  <c r="AQ3112" i="4"/>
  <c r="AN3112" i="4"/>
  <c r="AL3112" i="4"/>
  <c r="AV3112" i="4" s="1"/>
  <c r="AJ3112" i="4"/>
  <c r="AH3112" i="4"/>
  <c r="AF3112" i="4"/>
  <c r="X3112" i="4"/>
  <c r="BC3112" i="4" s="1"/>
  <c r="BQ3111" i="4"/>
  <c r="BN3111" i="4"/>
  <c r="BK3111" i="4"/>
  <c r="BI3111" i="4"/>
  <c r="BG3111" i="4"/>
  <c r="BF3111" i="4"/>
  <c r="AZ3111" i="4"/>
  <c r="AY3111" i="4"/>
  <c r="AS3111" i="4"/>
  <c r="AR3111" i="4"/>
  <c r="AQ3111" i="4"/>
  <c r="AN3111" i="4"/>
  <c r="AL3111" i="4"/>
  <c r="AU3111" i="4" s="1"/>
  <c r="AJ3111" i="4"/>
  <c r="AH3111" i="4"/>
  <c r="AF3111" i="4"/>
  <c r="X3111" i="4"/>
  <c r="BD3111" i="4" s="1"/>
  <c r="BQ3110" i="4"/>
  <c r="BN3110" i="4"/>
  <c r="BK3110" i="4"/>
  <c r="BI3110" i="4"/>
  <c r="BG3110" i="4"/>
  <c r="BF3110" i="4"/>
  <c r="AZ3110" i="4"/>
  <c r="AY3110" i="4"/>
  <c r="AS3110" i="4"/>
  <c r="AR3110" i="4"/>
  <c r="AQ3110" i="4"/>
  <c r="AN3110" i="4"/>
  <c r="AL3110" i="4"/>
  <c r="AT3110" i="4" s="1"/>
  <c r="AJ3110" i="4"/>
  <c r="AH3110" i="4"/>
  <c r="AF3110" i="4"/>
  <c r="X3110" i="4"/>
  <c r="BD3110" i="4" s="1"/>
  <c r="BQ3109" i="4"/>
  <c r="BN3109" i="4"/>
  <c r="BK3109" i="4"/>
  <c r="BI3109" i="4"/>
  <c r="BG3109" i="4"/>
  <c r="BF3109" i="4"/>
  <c r="AZ3109" i="4"/>
  <c r="AY3109" i="4"/>
  <c r="AS3109" i="4"/>
  <c r="AR3109" i="4"/>
  <c r="AQ3109" i="4"/>
  <c r="AN3109" i="4"/>
  <c r="AL3109" i="4"/>
  <c r="AV3109" i="4" s="1"/>
  <c r="AJ3109" i="4"/>
  <c r="AH3109" i="4"/>
  <c r="AF3109" i="4"/>
  <c r="X3109" i="4"/>
  <c r="BD3109" i="4" s="1"/>
  <c r="BQ3108" i="4"/>
  <c r="BN3108" i="4"/>
  <c r="BK3108" i="4"/>
  <c r="BI3108" i="4"/>
  <c r="BG3108" i="4"/>
  <c r="BF3108" i="4"/>
  <c r="AZ3108" i="4"/>
  <c r="AY3108" i="4"/>
  <c r="AS3108" i="4"/>
  <c r="AR3108" i="4"/>
  <c r="AQ3108" i="4"/>
  <c r="AN3108" i="4"/>
  <c r="AL3108" i="4"/>
  <c r="AV3108" i="4" s="1"/>
  <c r="AJ3108" i="4"/>
  <c r="AH3108" i="4"/>
  <c r="AF3108" i="4"/>
  <c r="X3108" i="4"/>
  <c r="BQ3107" i="4"/>
  <c r="BN3107" i="4"/>
  <c r="BK3107" i="4"/>
  <c r="BI3107" i="4"/>
  <c r="BG3107" i="4"/>
  <c r="BF3107" i="4"/>
  <c r="BC3107" i="4"/>
  <c r="AZ3107" i="4"/>
  <c r="AY3107" i="4"/>
  <c r="AS3107" i="4"/>
  <c r="AR3107" i="4"/>
  <c r="AQ3107" i="4"/>
  <c r="AN3107" i="4"/>
  <c r="AL3107" i="4"/>
  <c r="AJ3107" i="4"/>
  <c r="AH3107" i="4"/>
  <c r="AF3107" i="4"/>
  <c r="X3107" i="4"/>
  <c r="BQ3106" i="4"/>
  <c r="BN3106" i="4"/>
  <c r="BK3106" i="4"/>
  <c r="BI3106" i="4"/>
  <c r="BG3106" i="4"/>
  <c r="BF3106" i="4"/>
  <c r="AZ3106" i="4"/>
  <c r="AY3106" i="4"/>
  <c r="AS3106" i="4"/>
  <c r="AR3106" i="4"/>
  <c r="AQ3106" i="4"/>
  <c r="AN3106" i="4"/>
  <c r="AL3106" i="4"/>
  <c r="AJ3106" i="4"/>
  <c r="AH3106" i="4"/>
  <c r="AF3106" i="4"/>
  <c r="X3106" i="4"/>
  <c r="BD3106" i="4" s="1"/>
  <c r="BQ3105" i="4"/>
  <c r="BN3105" i="4"/>
  <c r="BK3105" i="4"/>
  <c r="BI3105" i="4"/>
  <c r="BG3105" i="4"/>
  <c r="BF3105" i="4"/>
  <c r="AZ3105" i="4"/>
  <c r="AY3105" i="4"/>
  <c r="AS3105" i="4"/>
  <c r="AR3105" i="4"/>
  <c r="AQ3105" i="4"/>
  <c r="AN3105" i="4"/>
  <c r="AL3105" i="4"/>
  <c r="AP3105" i="4" s="1"/>
  <c r="AJ3105" i="4"/>
  <c r="AH3105" i="4"/>
  <c r="AF3105" i="4"/>
  <c r="X3105" i="4"/>
  <c r="BA3105" i="4" s="1"/>
  <c r="BQ3104" i="4"/>
  <c r="BN3104" i="4"/>
  <c r="BK3104" i="4"/>
  <c r="BI3104" i="4"/>
  <c r="BG3104" i="4"/>
  <c r="BF3104" i="4"/>
  <c r="AZ3104" i="4"/>
  <c r="AY3104" i="4"/>
  <c r="AS3104" i="4"/>
  <c r="AR3104" i="4"/>
  <c r="AQ3104" i="4"/>
  <c r="AN3104" i="4"/>
  <c r="AL3104" i="4"/>
  <c r="AT3104" i="4" s="1"/>
  <c r="AJ3104" i="4"/>
  <c r="AH3104" i="4"/>
  <c r="AF3104" i="4"/>
  <c r="X3104" i="4"/>
  <c r="BA3104" i="4" s="1"/>
  <c r="BQ3103" i="4"/>
  <c r="BN3103" i="4"/>
  <c r="BK3103" i="4"/>
  <c r="BI3103" i="4"/>
  <c r="BG3103" i="4"/>
  <c r="BF3103" i="4"/>
  <c r="AZ3103" i="4"/>
  <c r="AY3103" i="4"/>
  <c r="AS3103" i="4"/>
  <c r="AR3103" i="4"/>
  <c r="AQ3103" i="4"/>
  <c r="AN3103" i="4"/>
  <c r="AL3103" i="4"/>
  <c r="AJ3103" i="4"/>
  <c r="AH3103" i="4"/>
  <c r="AF3103" i="4"/>
  <c r="X3103" i="4"/>
  <c r="BA3103" i="4" s="1"/>
  <c r="BQ3102" i="4"/>
  <c r="BN3102" i="4"/>
  <c r="BK3102" i="4"/>
  <c r="BI3102" i="4"/>
  <c r="BG3102" i="4"/>
  <c r="BF3102" i="4"/>
  <c r="AZ3102" i="4"/>
  <c r="AY3102" i="4"/>
  <c r="AS3102" i="4"/>
  <c r="AR3102" i="4"/>
  <c r="AQ3102" i="4"/>
  <c r="AP3102" i="4"/>
  <c r="AN3102" i="4"/>
  <c r="AL3102" i="4"/>
  <c r="AV3102" i="4" s="1"/>
  <c r="AJ3102" i="4"/>
  <c r="AH3102" i="4"/>
  <c r="AF3102" i="4"/>
  <c r="X3102" i="4"/>
  <c r="BQ3101" i="4"/>
  <c r="BN3101" i="4"/>
  <c r="BK3101" i="4"/>
  <c r="BI3101" i="4"/>
  <c r="BG3101" i="4"/>
  <c r="BF3101" i="4"/>
  <c r="AZ3101" i="4"/>
  <c r="AY3101" i="4"/>
  <c r="AS3101" i="4"/>
  <c r="AR3101" i="4"/>
  <c r="AQ3101" i="4"/>
  <c r="AN3101" i="4"/>
  <c r="AL3101" i="4"/>
  <c r="AP3101" i="4" s="1"/>
  <c r="AJ3101" i="4"/>
  <c r="AH3101" i="4"/>
  <c r="AF3101" i="4"/>
  <c r="X3101" i="4"/>
  <c r="BQ3100" i="4"/>
  <c r="BN3100" i="4"/>
  <c r="BK3100" i="4"/>
  <c r="BI3100" i="4"/>
  <c r="BG3100" i="4"/>
  <c r="BF3100" i="4"/>
  <c r="AZ3100" i="4"/>
  <c r="AY3100" i="4"/>
  <c r="AS3100" i="4"/>
  <c r="AR3100" i="4"/>
  <c r="AQ3100" i="4"/>
  <c r="AN3100" i="4"/>
  <c r="AL3100" i="4"/>
  <c r="AX3100" i="4" s="1"/>
  <c r="AJ3100" i="4"/>
  <c r="AH3100" i="4"/>
  <c r="AF3100" i="4"/>
  <c r="X3100" i="4"/>
  <c r="BA3100" i="4" s="1"/>
  <c r="BQ3099" i="4"/>
  <c r="BN3099" i="4"/>
  <c r="BK3099" i="4"/>
  <c r="BI3099" i="4"/>
  <c r="BG3099" i="4"/>
  <c r="BF3099" i="4"/>
  <c r="BB3099" i="4"/>
  <c r="AZ3099" i="4"/>
  <c r="AY3099" i="4"/>
  <c r="AS3099" i="4"/>
  <c r="AR3099" i="4"/>
  <c r="AQ3099" i="4"/>
  <c r="AN3099" i="4"/>
  <c r="AL3099" i="4"/>
  <c r="AV3099" i="4" s="1"/>
  <c r="AJ3099" i="4"/>
  <c r="AH3099" i="4"/>
  <c r="AF3099" i="4"/>
  <c r="X3099" i="4"/>
  <c r="BA3099" i="4" s="1"/>
  <c r="BQ3098" i="4"/>
  <c r="BN3098" i="4"/>
  <c r="BK3098" i="4"/>
  <c r="BI3098" i="4"/>
  <c r="BG3098" i="4"/>
  <c r="BF3098" i="4"/>
  <c r="AZ3098" i="4"/>
  <c r="AY3098" i="4"/>
  <c r="AS3098" i="4"/>
  <c r="AR3098" i="4"/>
  <c r="AQ3098" i="4"/>
  <c r="AN3098" i="4"/>
  <c r="AL3098" i="4"/>
  <c r="AV3098" i="4" s="1"/>
  <c r="AJ3098" i="4"/>
  <c r="AH3098" i="4"/>
  <c r="AF3098" i="4"/>
  <c r="X3098" i="4"/>
  <c r="BQ3097" i="4"/>
  <c r="BN3097" i="4"/>
  <c r="BK3097" i="4"/>
  <c r="BI3097" i="4"/>
  <c r="BG3097" i="4"/>
  <c r="BF3097" i="4"/>
  <c r="AZ3097" i="4"/>
  <c r="AY3097" i="4"/>
  <c r="AS3097" i="4"/>
  <c r="AR3097" i="4"/>
  <c r="AQ3097" i="4"/>
  <c r="AN3097" i="4"/>
  <c r="AL3097" i="4"/>
  <c r="AJ3097" i="4"/>
  <c r="AH3097" i="4"/>
  <c r="AF3097" i="4"/>
  <c r="X3097" i="4"/>
  <c r="BA3097" i="4" s="1"/>
  <c r="BQ3096" i="4"/>
  <c r="BN3096" i="4"/>
  <c r="BK3096" i="4"/>
  <c r="BI3096" i="4"/>
  <c r="BG3096" i="4"/>
  <c r="BF3096" i="4"/>
  <c r="AZ3096" i="4"/>
  <c r="AY3096" i="4"/>
  <c r="AS3096" i="4"/>
  <c r="AR3096" i="4"/>
  <c r="AQ3096" i="4"/>
  <c r="AN3096" i="4"/>
  <c r="AL3096" i="4"/>
  <c r="AX3096" i="4" s="1"/>
  <c r="AJ3096" i="4"/>
  <c r="AH3096" i="4"/>
  <c r="AF3096" i="4"/>
  <c r="X3096" i="4"/>
  <c r="BA3096" i="4" s="1"/>
  <c r="BQ3095" i="4"/>
  <c r="BN3095" i="4"/>
  <c r="BK3095" i="4"/>
  <c r="BI3095" i="4"/>
  <c r="BG3095" i="4"/>
  <c r="BF3095" i="4"/>
  <c r="AZ3095" i="4"/>
  <c r="AY3095" i="4"/>
  <c r="AS3095" i="4"/>
  <c r="AR3095" i="4"/>
  <c r="AQ3095" i="4"/>
  <c r="AN3095" i="4"/>
  <c r="AL3095" i="4"/>
  <c r="AV3095" i="4" s="1"/>
  <c r="AJ3095" i="4"/>
  <c r="AH3095" i="4"/>
  <c r="AF3095" i="4"/>
  <c r="X3095" i="4"/>
  <c r="BQ3094" i="4"/>
  <c r="BN3094" i="4"/>
  <c r="BK3094" i="4"/>
  <c r="BI3094" i="4"/>
  <c r="BG3094" i="4"/>
  <c r="BF3094" i="4"/>
  <c r="AZ3094" i="4"/>
  <c r="AY3094" i="4"/>
  <c r="AS3094" i="4"/>
  <c r="AR3094" i="4"/>
  <c r="AQ3094" i="4"/>
  <c r="AN3094" i="4"/>
  <c r="AL3094" i="4"/>
  <c r="AJ3094" i="4"/>
  <c r="AH3094" i="4"/>
  <c r="AF3094" i="4"/>
  <c r="X3094" i="4"/>
  <c r="BQ3093" i="4"/>
  <c r="BN3093" i="4"/>
  <c r="BK3093" i="4"/>
  <c r="BI3093" i="4"/>
  <c r="BG3093" i="4"/>
  <c r="BF3093" i="4"/>
  <c r="BB3093" i="4"/>
  <c r="AZ3093" i="4"/>
  <c r="AY3093" i="4"/>
  <c r="AS3093" i="4"/>
  <c r="AR3093" i="4"/>
  <c r="AQ3093" i="4"/>
  <c r="AN3093" i="4"/>
  <c r="AL3093" i="4"/>
  <c r="AX3093" i="4" s="1"/>
  <c r="AJ3093" i="4"/>
  <c r="AH3093" i="4"/>
  <c r="AF3093" i="4"/>
  <c r="X3093" i="4"/>
  <c r="BA3093" i="4" s="1"/>
  <c r="BQ3092" i="4"/>
  <c r="BN3092" i="4"/>
  <c r="BK3092" i="4"/>
  <c r="BI3092" i="4"/>
  <c r="BG3092" i="4"/>
  <c r="BF3092" i="4"/>
  <c r="AZ3092" i="4"/>
  <c r="AY3092" i="4"/>
  <c r="AS3092" i="4"/>
  <c r="AR3092" i="4"/>
  <c r="AQ3092" i="4"/>
  <c r="AN3092" i="4"/>
  <c r="AL3092" i="4"/>
  <c r="AJ3092" i="4"/>
  <c r="AH3092" i="4"/>
  <c r="AF3092" i="4"/>
  <c r="X3092" i="4"/>
  <c r="BQ3091" i="4"/>
  <c r="BN3091" i="4"/>
  <c r="BK3091" i="4"/>
  <c r="BI3091" i="4"/>
  <c r="BG3091" i="4"/>
  <c r="BF3091" i="4"/>
  <c r="AZ3091" i="4"/>
  <c r="AY3091" i="4"/>
  <c r="AS3091" i="4"/>
  <c r="AR3091" i="4"/>
  <c r="AQ3091" i="4"/>
  <c r="AN3091" i="4"/>
  <c r="AL3091" i="4"/>
  <c r="AJ3091" i="4"/>
  <c r="AH3091" i="4"/>
  <c r="AF3091" i="4"/>
  <c r="X3091" i="4"/>
  <c r="BQ3090" i="4"/>
  <c r="BN3090" i="4"/>
  <c r="BK3090" i="4"/>
  <c r="BI3090" i="4"/>
  <c r="BG3090" i="4"/>
  <c r="BF3090" i="4"/>
  <c r="AZ3090" i="4"/>
  <c r="AY3090" i="4"/>
  <c r="AS3090" i="4"/>
  <c r="AR3090" i="4"/>
  <c r="AQ3090" i="4"/>
  <c r="AN3090" i="4"/>
  <c r="AL3090" i="4"/>
  <c r="AJ3090" i="4"/>
  <c r="AH3090" i="4"/>
  <c r="AF3090" i="4"/>
  <c r="X3090" i="4"/>
  <c r="BQ3089" i="4"/>
  <c r="BN3089" i="4"/>
  <c r="BK3089" i="4"/>
  <c r="BI3089" i="4"/>
  <c r="BG3089" i="4"/>
  <c r="BF3089" i="4"/>
  <c r="AZ3089" i="4"/>
  <c r="AY3089" i="4"/>
  <c r="AS3089" i="4"/>
  <c r="AR3089" i="4"/>
  <c r="AQ3089" i="4"/>
  <c r="AN3089" i="4"/>
  <c r="AL3089" i="4"/>
  <c r="AW3089" i="4" s="1"/>
  <c r="AJ3089" i="4"/>
  <c r="AH3089" i="4"/>
  <c r="AF3089" i="4"/>
  <c r="X3089" i="4"/>
  <c r="BQ3088" i="4"/>
  <c r="BN3088" i="4"/>
  <c r="BK3088" i="4"/>
  <c r="BI3088" i="4"/>
  <c r="BG3088" i="4"/>
  <c r="BF3088" i="4"/>
  <c r="AZ3088" i="4"/>
  <c r="AY3088" i="4"/>
  <c r="AW3088" i="4"/>
  <c r="AS3088" i="4"/>
  <c r="AR3088" i="4"/>
  <c r="AQ3088" i="4"/>
  <c r="AN3088" i="4"/>
  <c r="AL3088" i="4"/>
  <c r="AT3088" i="4" s="1"/>
  <c r="AJ3088" i="4"/>
  <c r="AH3088" i="4"/>
  <c r="AF3088" i="4"/>
  <c r="X3088" i="4"/>
  <c r="BQ3087" i="4"/>
  <c r="BN3087" i="4"/>
  <c r="BK3087" i="4"/>
  <c r="BI3087" i="4"/>
  <c r="BG3087" i="4"/>
  <c r="BF3087" i="4"/>
  <c r="AZ3087" i="4"/>
  <c r="AY3087" i="4"/>
  <c r="AS3087" i="4"/>
  <c r="AR3087" i="4"/>
  <c r="AQ3087" i="4"/>
  <c r="AN3087" i="4"/>
  <c r="AL3087" i="4"/>
  <c r="AJ3087" i="4"/>
  <c r="AH3087" i="4"/>
  <c r="AF3087" i="4"/>
  <c r="X3087" i="4"/>
  <c r="BQ3086" i="4"/>
  <c r="BN3086" i="4"/>
  <c r="BK3086" i="4"/>
  <c r="BI3086" i="4"/>
  <c r="BG3086" i="4"/>
  <c r="BF3086" i="4"/>
  <c r="AZ3086" i="4"/>
  <c r="AY3086" i="4"/>
  <c r="AS3086" i="4"/>
  <c r="AR3086" i="4"/>
  <c r="AQ3086" i="4"/>
  <c r="AN3086" i="4"/>
  <c r="AL3086" i="4"/>
  <c r="AV3086" i="4" s="1"/>
  <c r="AJ3086" i="4"/>
  <c r="AH3086" i="4"/>
  <c r="AF3086" i="4"/>
  <c r="X3086" i="4"/>
  <c r="BQ3085" i="4"/>
  <c r="BN3085" i="4"/>
  <c r="BK3085" i="4"/>
  <c r="BI3085" i="4"/>
  <c r="BG3085" i="4"/>
  <c r="BF3085" i="4"/>
  <c r="AZ3085" i="4"/>
  <c r="AY3085" i="4"/>
  <c r="AS3085" i="4"/>
  <c r="AR3085" i="4"/>
  <c r="AQ3085" i="4"/>
  <c r="AN3085" i="4"/>
  <c r="AL3085" i="4"/>
  <c r="AW3085" i="4" s="1"/>
  <c r="AJ3085" i="4"/>
  <c r="AH3085" i="4"/>
  <c r="AF3085" i="4"/>
  <c r="X3085" i="4"/>
  <c r="BQ3084" i="4"/>
  <c r="BN3084" i="4"/>
  <c r="BK3084" i="4"/>
  <c r="BI3084" i="4"/>
  <c r="BG3084" i="4"/>
  <c r="BF3084" i="4"/>
  <c r="AZ3084" i="4"/>
  <c r="AY3084" i="4"/>
  <c r="AS3084" i="4"/>
  <c r="AR3084" i="4"/>
  <c r="AQ3084" i="4"/>
  <c r="AN3084" i="4"/>
  <c r="AL3084" i="4"/>
  <c r="AJ3084" i="4"/>
  <c r="AH3084" i="4"/>
  <c r="AF3084" i="4"/>
  <c r="X3084" i="4"/>
  <c r="BQ3083" i="4"/>
  <c r="BN3083" i="4"/>
  <c r="BK3083" i="4"/>
  <c r="BI3083" i="4"/>
  <c r="BG3083" i="4"/>
  <c r="BF3083" i="4"/>
  <c r="AZ3083" i="4"/>
  <c r="AY3083" i="4"/>
  <c r="AX3083" i="4"/>
  <c r="AU3083" i="4"/>
  <c r="AS3083" i="4"/>
  <c r="AR3083" i="4"/>
  <c r="AQ3083" i="4"/>
  <c r="AN3083" i="4"/>
  <c r="AL3083" i="4"/>
  <c r="AV3083" i="4" s="1"/>
  <c r="AJ3083" i="4"/>
  <c r="AH3083" i="4"/>
  <c r="AF3083" i="4"/>
  <c r="X3083" i="4"/>
  <c r="BQ3082" i="4"/>
  <c r="BN3082" i="4"/>
  <c r="BK3082" i="4"/>
  <c r="BI3082" i="4"/>
  <c r="BG3082" i="4"/>
  <c r="BF3082" i="4"/>
  <c r="AZ3082" i="4"/>
  <c r="AY3082" i="4"/>
  <c r="AS3082" i="4"/>
  <c r="AR3082" i="4"/>
  <c r="AQ3082" i="4"/>
  <c r="AN3082" i="4"/>
  <c r="AL3082" i="4"/>
  <c r="AX3082" i="4" s="1"/>
  <c r="AJ3082" i="4"/>
  <c r="AH3082" i="4"/>
  <c r="AF3082" i="4"/>
  <c r="X3082" i="4"/>
  <c r="BQ3081" i="4"/>
  <c r="BN3081" i="4"/>
  <c r="BK3081" i="4"/>
  <c r="BI3081" i="4"/>
  <c r="BG3081" i="4"/>
  <c r="BF3081" i="4"/>
  <c r="AZ3081" i="4"/>
  <c r="AY3081" i="4"/>
  <c r="AS3081" i="4"/>
  <c r="AR3081" i="4"/>
  <c r="AQ3081" i="4"/>
  <c r="AN3081" i="4"/>
  <c r="AL3081" i="4"/>
  <c r="AP3081" i="4" s="1"/>
  <c r="AJ3081" i="4"/>
  <c r="AH3081" i="4"/>
  <c r="AF3081" i="4"/>
  <c r="X3081" i="4"/>
  <c r="BQ3080" i="4"/>
  <c r="BN3080" i="4"/>
  <c r="BK3080" i="4"/>
  <c r="BI3080" i="4"/>
  <c r="BG3080" i="4"/>
  <c r="BF3080" i="4"/>
  <c r="AZ3080" i="4"/>
  <c r="AY3080" i="4"/>
  <c r="AS3080" i="4"/>
  <c r="AR3080" i="4"/>
  <c r="AQ3080" i="4"/>
  <c r="AN3080" i="4"/>
  <c r="AL3080" i="4"/>
  <c r="AJ3080" i="4"/>
  <c r="AH3080" i="4"/>
  <c r="AF3080" i="4"/>
  <c r="X3080" i="4"/>
  <c r="BQ3079" i="4"/>
  <c r="BN3079" i="4"/>
  <c r="BK3079" i="4"/>
  <c r="BI3079" i="4"/>
  <c r="BG3079" i="4"/>
  <c r="BF3079" i="4"/>
  <c r="AZ3079" i="4"/>
  <c r="AY3079" i="4"/>
  <c r="AS3079" i="4"/>
  <c r="AR3079" i="4"/>
  <c r="AQ3079" i="4"/>
  <c r="AN3079" i="4"/>
  <c r="AL3079" i="4"/>
  <c r="AV3079" i="4" s="1"/>
  <c r="AJ3079" i="4"/>
  <c r="AH3079" i="4"/>
  <c r="AF3079" i="4"/>
  <c r="X3079" i="4"/>
  <c r="BQ3078" i="4"/>
  <c r="BN3078" i="4"/>
  <c r="BK3078" i="4"/>
  <c r="BI3078" i="4"/>
  <c r="BG3078" i="4"/>
  <c r="BF3078" i="4"/>
  <c r="AZ3078" i="4"/>
  <c r="AY3078" i="4"/>
  <c r="AS3078" i="4"/>
  <c r="AR3078" i="4"/>
  <c r="AQ3078" i="4"/>
  <c r="AN3078" i="4"/>
  <c r="AL3078" i="4"/>
  <c r="AJ3078" i="4"/>
  <c r="AH3078" i="4"/>
  <c r="AF3078" i="4"/>
  <c r="X3078" i="4"/>
  <c r="BQ3077" i="4"/>
  <c r="BN3077" i="4"/>
  <c r="BK3077" i="4"/>
  <c r="BI3077" i="4"/>
  <c r="BG3077" i="4"/>
  <c r="BF3077" i="4"/>
  <c r="AZ3077" i="4"/>
  <c r="AY3077" i="4"/>
  <c r="AS3077" i="4"/>
  <c r="AR3077" i="4"/>
  <c r="AQ3077" i="4"/>
  <c r="AN3077" i="4"/>
  <c r="AL3077" i="4"/>
  <c r="AJ3077" i="4"/>
  <c r="AH3077" i="4"/>
  <c r="AF3077" i="4"/>
  <c r="X3077" i="4"/>
  <c r="BQ3076" i="4"/>
  <c r="BN3076" i="4"/>
  <c r="BK3076" i="4"/>
  <c r="BI3076" i="4"/>
  <c r="BG3076" i="4"/>
  <c r="BF3076" i="4"/>
  <c r="AZ3076" i="4"/>
  <c r="AY3076" i="4"/>
  <c r="AS3076" i="4"/>
  <c r="AR3076" i="4"/>
  <c r="AQ3076" i="4"/>
  <c r="AN3076" i="4"/>
  <c r="AL3076" i="4"/>
  <c r="AJ3076" i="4"/>
  <c r="AH3076" i="4"/>
  <c r="AF3076" i="4"/>
  <c r="X3076" i="4"/>
  <c r="BQ3075" i="4"/>
  <c r="BN3075" i="4"/>
  <c r="BK3075" i="4"/>
  <c r="BI3075" i="4"/>
  <c r="BG3075" i="4"/>
  <c r="BF3075" i="4"/>
  <c r="AZ3075" i="4"/>
  <c r="AY3075" i="4"/>
  <c r="AU3075" i="4"/>
  <c r="AS3075" i="4"/>
  <c r="AR3075" i="4"/>
  <c r="AQ3075" i="4"/>
  <c r="AN3075" i="4"/>
  <c r="AL3075" i="4"/>
  <c r="AV3075" i="4" s="1"/>
  <c r="AJ3075" i="4"/>
  <c r="AH3075" i="4"/>
  <c r="AF3075" i="4"/>
  <c r="X3075" i="4"/>
  <c r="BQ3074" i="4"/>
  <c r="BN3074" i="4"/>
  <c r="BK3074" i="4"/>
  <c r="BI3074" i="4"/>
  <c r="BG3074" i="4"/>
  <c r="BF3074" i="4"/>
  <c r="AZ3074" i="4"/>
  <c r="AY3074" i="4"/>
  <c r="AS3074" i="4"/>
  <c r="AR3074" i="4"/>
  <c r="AQ3074" i="4"/>
  <c r="AN3074" i="4"/>
  <c r="AL3074" i="4"/>
  <c r="AV3074" i="4" s="1"/>
  <c r="AJ3074" i="4"/>
  <c r="AH3074" i="4"/>
  <c r="AF3074" i="4"/>
  <c r="X3074" i="4"/>
  <c r="BQ3073" i="4"/>
  <c r="BN3073" i="4"/>
  <c r="BK3073" i="4"/>
  <c r="BI3073" i="4"/>
  <c r="BG3073" i="4"/>
  <c r="BF3073" i="4"/>
  <c r="AZ3073" i="4"/>
  <c r="AY3073" i="4"/>
  <c r="AS3073" i="4"/>
  <c r="AR3073" i="4"/>
  <c r="AQ3073" i="4"/>
  <c r="AN3073" i="4"/>
  <c r="AL3073" i="4"/>
  <c r="AP3073" i="4" s="1"/>
  <c r="AJ3073" i="4"/>
  <c r="AH3073" i="4"/>
  <c r="AF3073" i="4"/>
  <c r="X3073" i="4"/>
  <c r="BQ3072" i="4"/>
  <c r="BN3072" i="4"/>
  <c r="BK3072" i="4"/>
  <c r="BI3072" i="4"/>
  <c r="BG3072" i="4"/>
  <c r="BF3072" i="4"/>
  <c r="AZ3072" i="4"/>
  <c r="AY3072" i="4"/>
  <c r="AS3072" i="4"/>
  <c r="AR3072" i="4"/>
  <c r="AQ3072" i="4"/>
  <c r="AN3072" i="4"/>
  <c r="AL3072" i="4"/>
  <c r="AT3072" i="4" s="1"/>
  <c r="AJ3072" i="4"/>
  <c r="AH3072" i="4"/>
  <c r="AF3072" i="4"/>
  <c r="X3072" i="4"/>
  <c r="BQ3071" i="4"/>
  <c r="BN3071" i="4"/>
  <c r="BK3071" i="4"/>
  <c r="BI3071" i="4"/>
  <c r="BG3071" i="4"/>
  <c r="BF3071" i="4"/>
  <c r="AZ3071" i="4"/>
  <c r="AY3071" i="4"/>
  <c r="AS3071" i="4"/>
  <c r="AR3071" i="4"/>
  <c r="AQ3071" i="4"/>
  <c r="AN3071" i="4"/>
  <c r="AL3071" i="4"/>
  <c r="AV3071" i="4" s="1"/>
  <c r="AJ3071" i="4"/>
  <c r="AH3071" i="4"/>
  <c r="AF3071" i="4"/>
  <c r="X3071" i="4"/>
  <c r="BQ3070" i="4"/>
  <c r="BN3070" i="4"/>
  <c r="BK3070" i="4"/>
  <c r="BI3070" i="4"/>
  <c r="BG3070" i="4"/>
  <c r="BF3070" i="4"/>
  <c r="AZ3070" i="4"/>
  <c r="AY3070" i="4"/>
  <c r="AS3070" i="4"/>
  <c r="AR3070" i="4"/>
  <c r="AQ3070" i="4"/>
  <c r="AN3070" i="4"/>
  <c r="AL3070" i="4"/>
  <c r="AX3070" i="4" s="1"/>
  <c r="AJ3070" i="4"/>
  <c r="AH3070" i="4"/>
  <c r="AF3070" i="4"/>
  <c r="X3070" i="4"/>
  <c r="BQ3069" i="4"/>
  <c r="BN3069" i="4"/>
  <c r="BK3069" i="4"/>
  <c r="BI3069" i="4"/>
  <c r="BG3069" i="4"/>
  <c r="BF3069" i="4"/>
  <c r="AZ3069" i="4"/>
  <c r="AY3069" i="4"/>
  <c r="AX3069" i="4"/>
  <c r="AW3069" i="4"/>
  <c r="AS3069" i="4"/>
  <c r="AR3069" i="4"/>
  <c r="AQ3069" i="4"/>
  <c r="AN3069" i="4"/>
  <c r="AL3069" i="4"/>
  <c r="AP3069" i="4" s="1"/>
  <c r="AJ3069" i="4"/>
  <c r="AH3069" i="4"/>
  <c r="AF3069" i="4"/>
  <c r="X3069" i="4"/>
  <c r="BQ3068" i="4"/>
  <c r="BN3068" i="4"/>
  <c r="BK3068" i="4"/>
  <c r="BI3068" i="4"/>
  <c r="BG3068" i="4"/>
  <c r="BF3068" i="4"/>
  <c r="AZ3068" i="4"/>
  <c r="AY3068" i="4"/>
  <c r="AS3068" i="4"/>
  <c r="AR3068" i="4"/>
  <c r="AQ3068" i="4"/>
  <c r="AN3068" i="4"/>
  <c r="AL3068" i="4"/>
  <c r="AJ3068" i="4"/>
  <c r="AH3068" i="4"/>
  <c r="AF3068" i="4"/>
  <c r="X3068" i="4"/>
  <c r="BQ3067" i="4"/>
  <c r="BN3067" i="4"/>
  <c r="BK3067" i="4"/>
  <c r="BI3067" i="4"/>
  <c r="BG3067" i="4"/>
  <c r="BF3067" i="4"/>
  <c r="AZ3067" i="4"/>
  <c r="AY3067" i="4"/>
  <c r="AS3067" i="4"/>
  <c r="AR3067" i="4"/>
  <c r="AQ3067" i="4"/>
  <c r="AN3067" i="4"/>
  <c r="AL3067" i="4"/>
  <c r="AJ3067" i="4"/>
  <c r="AH3067" i="4"/>
  <c r="AF3067" i="4"/>
  <c r="X3067" i="4"/>
  <c r="BQ3066" i="4"/>
  <c r="BN3066" i="4"/>
  <c r="BK3066" i="4"/>
  <c r="BI3066" i="4"/>
  <c r="BG3066" i="4"/>
  <c r="BF3066" i="4"/>
  <c r="AZ3066" i="4"/>
  <c r="AY3066" i="4"/>
  <c r="AS3066" i="4"/>
  <c r="AR3066" i="4"/>
  <c r="AQ3066" i="4"/>
  <c r="AN3066" i="4"/>
  <c r="AL3066" i="4"/>
  <c r="AV3066" i="4" s="1"/>
  <c r="AJ3066" i="4"/>
  <c r="AH3066" i="4"/>
  <c r="AF3066" i="4"/>
  <c r="X3066" i="4"/>
  <c r="BQ3065" i="4"/>
  <c r="BN3065" i="4"/>
  <c r="BK3065" i="4"/>
  <c r="BI3065" i="4"/>
  <c r="BG3065" i="4"/>
  <c r="BF3065" i="4"/>
  <c r="AZ3065" i="4"/>
  <c r="AY3065" i="4"/>
  <c r="AS3065" i="4"/>
  <c r="AR3065" i="4"/>
  <c r="AQ3065" i="4"/>
  <c r="AN3065" i="4"/>
  <c r="AL3065" i="4"/>
  <c r="AJ3065" i="4"/>
  <c r="AH3065" i="4"/>
  <c r="AF3065" i="4"/>
  <c r="X3065" i="4"/>
  <c r="BQ3064" i="4"/>
  <c r="BN3064" i="4"/>
  <c r="BK3064" i="4"/>
  <c r="BI3064" i="4"/>
  <c r="BG3064" i="4"/>
  <c r="BF3064" i="4"/>
  <c r="AZ3064" i="4"/>
  <c r="AY3064" i="4"/>
  <c r="AS3064" i="4"/>
  <c r="AR3064" i="4"/>
  <c r="AQ3064" i="4"/>
  <c r="AN3064" i="4"/>
  <c r="AL3064" i="4"/>
  <c r="AW3064" i="4" s="1"/>
  <c r="AJ3064" i="4"/>
  <c r="AH3064" i="4"/>
  <c r="AF3064" i="4"/>
  <c r="X3064" i="4"/>
  <c r="BQ3063" i="4"/>
  <c r="BN3063" i="4"/>
  <c r="BK3063" i="4"/>
  <c r="BI3063" i="4"/>
  <c r="BG3063" i="4"/>
  <c r="BF3063" i="4"/>
  <c r="AZ3063" i="4"/>
  <c r="AY3063" i="4"/>
  <c r="AS3063" i="4"/>
  <c r="AR3063" i="4"/>
  <c r="AQ3063" i="4"/>
  <c r="AN3063" i="4"/>
  <c r="AL3063" i="4"/>
  <c r="AJ3063" i="4"/>
  <c r="AH3063" i="4"/>
  <c r="AF3063" i="4"/>
  <c r="X3063" i="4"/>
  <c r="BQ3062" i="4"/>
  <c r="BN3062" i="4"/>
  <c r="BK3062" i="4"/>
  <c r="BI3062" i="4"/>
  <c r="BG3062" i="4"/>
  <c r="BF3062" i="4"/>
  <c r="AZ3062" i="4"/>
  <c r="AY3062" i="4"/>
  <c r="AT3062" i="4"/>
  <c r="AS3062" i="4"/>
  <c r="AR3062" i="4"/>
  <c r="AQ3062" i="4"/>
  <c r="AN3062" i="4"/>
  <c r="AL3062" i="4"/>
  <c r="AV3062" i="4" s="1"/>
  <c r="AJ3062" i="4"/>
  <c r="AH3062" i="4"/>
  <c r="AF3062" i="4"/>
  <c r="X3062" i="4"/>
  <c r="BQ3061" i="4"/>
  <c r="BN3061" i="4"/>
  <c r="BK3061" i="4"/>
  <c r="BI3061" i="4"/>
  <c r="BG3061" i="4"/>
  <c r="BF3061" i="4"/>
  <c r="AZ3061" i="4"/>
  <c r="AY3061" i="4"/>
  <c r="AS3061" i="4"/>
  <c r="AR3061" i="4"/>
  <c r="AQ3061" i="4"/>
  <c r="AN3061" i="4"/>
  <c r="AL3061" i="4"/>
  <c r="AJ3061" i="4"/>
  <c r="AH3061" i="4"/>
  <c r="AF3061" i="4"/>
  <c r="X3061" i="4"/>
  <c r="BQ3060" i="4"/>
  <c r="BN3060" i="4"/>
  <c r="BK3060" i="4"/>
  <c r="BI3060" i="4"/>
  <c r="BG3060" i="4"/>
  <c r="BF3060" i="4"/>
  <c r="AZ3060" i="4"/>
  <c r="AY3060" i="4"/>
  <c r="AS3060" i="4"/>
  <c r="AR3060" i="4"/>
  <c r="AQ3060" i="4"/>
  <c r="AN3060" i="4"/>
  <c r="AL3060" i="4"/>
  <c r="AJ3060" i="4"/>
  <c r="AH3060" i="4"/>
  <c r="AF3060" i="4"/>
  <c r="X3060" i="4"/>
  <c r="BQ3059" i="4"/>
  <c r="BN3059" i="4"/>
  <c r="BK3059" i="4"/>
  <c r="BI3059" i="4"/>
  <c r="BG3059" i="4"/>
  <c r="BF3059" i="4"/>
  <c r="AZ3059" i="4"/>
  <c r="AY3059" i="4"/>
  <c r="AS3059" i="4"/>
  <c r="AR3059" i="4"/>
  <c r="AQ3059" i="4"/>
  <c r="AN3059" i="4"/>
  <c r="AL3059" i="4"/>
  <c r="AV3059" i="4" s="1"/>
  <c r="AJ3059" i="4"/>
  <c r="AH3059" i="4"/>
  <c r="AF3059" i="4"/>
  <c r="X3059" i="4"/>
  <c r="BB3059" i="4" s="1"/>
  <c r="BQ3058" i="4"/>
  <c r="BN3058" i="4"/>
  <c r="BK3058" i="4"/>
  <c r="BI3058" i="4"/>
  <c r="BG3058" i="4"/>
  <c r="BF3058" i="4"/>
  <c r="AZ3058" i="4"/>
  <c r="AY3058" i="4"/>
  <c r="AS3058" i="4"/>
  <c r="AR3058" i="4"/>
  <c r="AQ3058" i="4"/>
  <c r="AN3058" i="4"/>
  <c r="AL3058" i="4"/>
  <c r="AV3058" i="4" s="1"/>
  <c r="AJ3058" i="4"/>
  <c r="AH3058" i="4"/>
  <c r="AF3058" i="4"/>
  <c r="X3058" i="4"/>
  <c r="BB3058" i="4" s="1"/>
  <c r="BQ3057" i="4"/>
  <c r="BN3057" i="4"/>
  <c r="BK3057" i="4"/>
  <c r="BI3057" i="4"/>
  <c r="BG3057" i="4"/>
  <c r="BF3057" i="4"/>
  <c r="AZ3057" i="4"/>
  <c r="AY3057" i="4"/>
  <c r="AS3057" i="4"/>
  <c r="AR3057" i="4"/>
  <c r="AQ3057" i="4"/>
  <c r="AN3057" i="4"/>
  <c r="AL3057" i="4"/>
  <c r="AJ3057" i="4"/>
  <c r="AH3057" i="4"/>
  <c r="AF3057" i="4"/>
  <c r="X3057" i="4"/>
  <c r="BQ3056" i="4"/>
  <c r="BN3056" i="4"/>
  <c r="BK3056" i="4"/>
  <c r="BI3056" i="4"/>
  <c r="BG3056" i="4"/>
  <c r="BF3056" i="4"/>
  <c r="AZ3056" i="4"/>
  <c r="AY3056" i="4"/>
  <c r="AS3056" i="4"/>
  <c r="AR3056" i="4"/>
  <c r="AQ3056" i="4"/>
  <c r="AN3056" i="4"/>
  <c r="AL3056" i="4"/>
  <c r="AV3056" i="4" s="1"/>
  <c r="AJ3056" i="4"/>
  <c r="AH3056" i="4"/>
  <c r="AF3056" i="4"/>
  <c r="X3056" i="4"/>
  <c r="BE3056" i="4" s="1"/>
  <c r="BQ3055" i="4"/>
  <c r="BN3055" i="4"/>
  <c r="BK3055" i="4"/>
  <c r="BI3055" i="4"/>
  <c r="BG3055" i="4"/>
  <c r="BF3055" i="4"/>
  <c r="AZ3055" i="4"/>
  <c r="AY3055" i="4"/>
  <c r="AS3055" i="4"/>
  <c r="AR3055" i="4"/>
  <c r="AQ3055" i="4"/>
  <c r="AN3055" i="4"/>
  <c r="AL3055" i="4"/>
  <c r="AJ3055" i="4"/>
  <c r="AH3055" i="4"/>
  <c r="AF3055" i="4"/>
  <c r="X3055" i="4"/>
  <c r="BQ3054" i="4"/>
  <c r="BN3054" i="4"/>
  <c r="BK3054" i="4"/>
  <c r="BI3054" i="4"/>
  <c r="BG3054" i="4"/>
  <c r="BF3054" i="4"/>
  <c r="AZ3054" i="4"/>
  <c r="AY3054" i="4"/>
  <c r="AS3054" i="4"/>
  <c r="AR3054" i="4"/>
  <c r="AQ3054" i="4"/>
  <c r="AN3054" i="4"/>
  <c r="AL3054" i="4"/>
  <c r="AP3054" i="4" s="1"/>
  <c r="AJ3054" i="4"/>
  <c r="AH3054" i="4"/>
  <c r="AF3054" i="4"/>
  <c r="X3054" i="4"/>
  <c r="BQ3053" i="4"/>
  <c r="BN3053" i="4"/>
  <c r="BK3053" i="4"/>
  <c r="BI3053" i="4"/>
  <c r="BG3053" i="4"/>
  <c r="BF3053" i="4"/>
  <c r="AZ3053" i="4"/>
  <c r="AY3053" i="4"/>
  <c r="AS3053" i="4"/>
  <c r="AR3053" i="4"/>
  <c r="AQ3053" i="4"/>
  <c r="AN3053" i="4"/>
  <c r="AL3053" i="4"/>
  <c r="AJ3053" i="4"/>
  <c r="AH3053" i="4"/>
  <c r="AF3053" i="4"/>
  <c r="X3053" i="4"/>
  <c r="BQ3052" i="4"/>
  <c r="BN3052" i="4"/>
  <c r="BK3052" i="4"/>
  <c r="BI3052" i="4"/>
  <c r="BG3052" i="4"/>
  <c r="BF3052" i="4"/>
  <c r="BE3052" i="4"/>
  <c r="AZ3052" i="4"/>
  <c r="AY3052" i="4"/>
  <c r="AS3052" i="4"/>
  <c r="AR3052" i="4"/>
  <c r="AQ3052" i="4"/>
  <c r="AN3052" i="4"/>
  <c r="AL3052" i="4"/>
  <c r="AJ3052" i="4"/>
  <c r="AH3052" i="4"/>
  <c r="AF3052" i="4"/>
  <c r="X3052" i="4"/>
  <c r="BB3052" i="4" s="1"/>
  <c r="BQ3051" i="4"/>
  <c r="BN3051" i="4"/>
  <c r="BK3051" i="4"/>
  <c r="BI3051" i="4"/>
  <c r="BG3051" i="4"/>
  <c r="BF3051" i="4"/>
  <c r="AZ3051" i="4"/>
  <c r="AY3051" i="4"/>
  <c r="AS3051" i="4"/>
  <c r="AR3051" i="4"/>
  <c r="AQ3051" i="4"/>
  <c r="AN3051" i="4"/>
  <c r="AL3051" i="4"/>
  <c r="AV3051" i="4" s="1"/>
  <c r="AJ3051" i="4"/>
  <c r="AH3051" i="4"/>
  <c r="AF3051" i="4"/>
  <c r="X3051" i="4"/>
  <c r="BQ3050" i="4"/>
  <c r="BN3050" i="4"/>
  <c r="BK3050" i="4"/>
  <c r="BI3050" i="4"/>
  <c r="BG3050" i="4"/>
  <c r="BF3050" i="4"/>
  <c r="AZ3050" i="4"/>
  <c r="AY3050" i="4"/>
  <c r="AS3050" i="4"/>
  <c r="AR3050" i="4"/>
  <c r="AQ3050" i="4"/>
  <c r="AN3050" i="4"/>
  <c r="AL3050" i="4"/>
  <c r="AJ3050" i="4"/>
  <c r="AH3050" i="4"/>
  <c r="AF3050" i="4"/>
  <c r="X3050" i="4"/>
  <c r="BE3050" i="4" s="1"/>
  <c r="BQ3049" i="4"/>
  <c r="BN3049" i="4"/>
  <c r="BK3049" i="4"/>
  <c r="BI3049" i="4"/>
  <c r="BG3049" i="4"/>
  <c r="BF3049" i="4"/>
  <c r="AZ3049" i="4"/>
  <c r="AY3049" i="4"/>
  <c r="AS3049" i="4"/>
  <c r="AR3049" i="4"/>
  <c r="AQ3049" i="4"/>
  <c r="AN3049" i="4"/>
  <c r="AL3049" i="4"/>
  <c r="AV3049" i="4" s="1"/>
  <c r="AJ3049" i="4"/>
  <c r="AH3049" i="4"/>
  <c r="AF3049" i="4"/>
  <c r="X3049" i="4"/>
  <c r="BQ3048" i="4"/>
  <c r="BN3048" i="4"/>
  <c r="BK3048" i="4"/>
  <c r="BI3048" i="4"/>
  <c r="BG3048" i="4"/>
  <c r="BF3048" i="4"/>
  <c r="AZ3048" i="4"/>
  <c r="AY3048" i="4"/>
  <c r="AS3048" i="4"/>
  <c r="AR3048" i="4"/>
  <c r="AQ3048" i="4"/>
  <c r="AN3048" i="4"/>
  <c r="AL3048" i="4"/>
  <c r="AV3048" i="4" s="1"/>
  <c r="AJ3048" i="4"/>
  <c r="AH3048" i="4"/>
  <c r="AF3048" i="4"/>
  <c r="X3048" i="4"/>
  <c r="BE3048" i="4" s="1"/>
  <c r="BQ3047" i="4"/>
  <c r="BN3047" i="4"/>
  <c r="BK3047" i="4"/>
  <c r="BI3047" i="4"/>
  <c r="BG3047" i="4"/>
  <c r="BF3047" i="4"/>
  <c r="AZ3047" i="4"/>
  <c r="AY3047" i="4"/>
  <c r="AS3047" i="4"/>
  <c r="AR3047" i="4"/>
  <c r="AQ3047" i="4"/>
  <c r="AN3047" i="4"/>
  <c r="AL3047" i="4"/>
  <c r="AV3047" i="4" s="1"/>
  <c r="AJ3047" i="4"/>
  <c r="AH3047" i="4"/>
  <c r="AF3047" i="4"/>
  <c r="X3047" i="4"/>
  <c r="BD3047" i="4" s="1"/>
  <c r="BQ3046" i="4"/>
  <c r="BN3046" i="4"/>
  <c r="BK3046" i="4"/>
  <c r="BI3046" i="4"/>
  <c r="BG3046" i="4"/>
  <c r="BF3046" i="4"/>
  <c r="AZ3046" i="4"/>
  <c r="AY3046" i="4"/>
  <c r="AS3046" i="4"/>
  <c r="AR3046" i="4"/>
  <c r="AQ3046" i="4"/>
  <c r="AN3046" i="4"/>
  <c r="AL3046" i="4"/>
  <c r="AJ3046" i="4"/>
  <c r="AH3046" i="4"/>
  <c r="AF3046" i="4"/>
  <c r="X3046" i="4"/>
  <c r="BD3046" i="4" s="1"/>
  <c r="BQ3045" i="4"/>
  <c r="BN3045" i="4"/>
  <c r="BK3045" i="4"/>
  <c r="BI3045" i="4"/>
  <c r="BG3045" i="4"/>
  <c r="BF3045" i="4"/>
  <c r="AZ3045" i="4"/>
  <c r="AY3045" i="4"/>
  <c r="AS3045" i="4"/>
  <c r="AR3045" i="4"/>
  <c r="AQ3045" i="4"/>
  <c r="AN3045" i="4"/>
  <c r="AL3045" i="4"/>
  <c r="AJ3045" i="4"/>
  <c r="AH3045" i="4"/>
  <c r="AF3045" i="4"/>
  <c r="X3045" i="4"/>
  <c r="BD3045" i="4" s="1"/>
  <c r="BQ3044" i="4"/>
  <c r="BN3044" i="4"/>
  <c r="BK3044" i="4"/>
  <c r="BI3044" i="4"/>
  <c r="BG3044" i="4"/>
  <c r="BF3044" i="4"/>
  <c r="AZ3044" i="4"/>
  <c r="AY3044" i="4"/>
  <c r="AS3044" i="4"/>
  <c r="AR3044" i="4"/>
  <c r="AQ3044" i="4"/>
  <c r="AN3044" i="4"/>
  <c r="AL3044" i="4"/>
  <c r="AW3044" i="4" s="1"/>
  <c r="AJ3044" i="4"/>
  <c r="AH3044" i="4"/>
  <c r="AF3044" i="4"/>
  <c r="X3044" i="4"/>
  <c r="BD3044" i="4" s="1"/>
  <c r="BQ3043" i="4"/>
  <c r="BN3043" i="4"/>
  <c r="BK3043" i="4"/>
  <c r="BI3043" i="4"/>
  <c r="BG3043" i="4"/>
  <c r="BF3043" i="4"/>
  <c r="BE3043" i="4"/>
  <c r="AZ3043" i="4"/>
  <c r="AY3043" i="4"/>
  <c r="AS3043" i="4"/>
  <c r="AR3043" i="4"/>
  <c r="AQ3043" i="4"/>
  <c r="AN3043" i="4"/>
  <c r="AL3043" i="4"/>
  <c r="AJ3043" i="4"/>
  <c r="AH3043" i="4"/>
  <c r="AF3043" i="4"/>
  <c r="X3043" i="4"/>
  <c r="BQ3042" i="4"/>
  <c r="BN3042" i="4"/>
  <c r="BK3042" i="4"/>
  <c r="BI3042" i="4"/>
  <c r="BG3042" i="4"/>
  <c r="BF3042" i="4"/>
  <c r="AZ3042" i="4"/>
  <c r="AY3042" i="4"/>
  <c r="AS3042" i="4"/>
  <c r="AR3042" i="4"/>
  <c r="AQ3042" i="4"/>
  <c r="AN3042" i="4"/>
  <c r="AL3042" i="4"/>
  <c r="AJ3042" i="4"/>
  <c r="AH3042" i="4"/>
  <c r="AF3042" i="4"/>
  <c r="X3042" i="4"/>
  <c r="BQ3041" i="4"/>
  <c r="BN3041" i="4"/>
  <c r="BK3041" i="4"/>
  <c r="BI3041" i="4"/>
  <c r="BG3041" i="4"/>
  <c r="BF3041" i="4"/>
  <c r="AZ3041" i="4"/>
  <c r="AY3041" i="4"/>
  <c r="AS3041" i="4"/>
  <c r="AR3041" i="4"/>
  <c r="AQ3041" i="4"/>
  <c r="AN3041" i="4"/>
  <c r="AL3041" i="4"/>
  <c r="AJ3041" i="4"/>
  <c r="AH3041" i="4"/>
  <c r="AF3041" i="4"/>
  <c r="X3041" i="4"/>
  <c r="BQ3040" i="4"/>
  <c r="BN3040" i="4"/>
  <c r="BK3040" i="4"/>
  <c r="BI3040" i="4"/>
  <c r="BG3040" i="4"/>
  <c r="BF3040" i="4"/>
  <c r="AZ3040" i="4"/>
  <c r="AY3040" i="4"/>
  <c r="AS3040" i="4"/>
  <c r="AR3040" i="4"/>
  <c r="AQ3040" i="4"/>
  <c r="AN3040" i="4"/>
  <c r="AL3040" i="4"/>
  <c r="AJ3040" i="4"/>
  <c r="AH3040" i="4"/>
  <c r="AF3040" i="4"/>
  <c r="X3040" i="4"/>
  <c r="BQ3039" i="4"/>
  <c r="BN3039" i="4"/>
  <c r="BK3039" i="4"/>
  <c r="BI3039" i="4"/>
  <c r="BG3039" i="4"/>
  <c r="BF3039" i="4"/>
  <c r="AZ3039" i="4"/>
  <c r="AY3039" i="4"/>
  <c r="AS3039" i="4"/>
  <c r="AR3039" i="4"/>
  <c r="AQ3039" i="4"/>
  <c r="AN3039" i="4"/>
  <c r="AL3039" i="4"/>
  <c r="AT3039" i="4" s="1"/>
  <c r="AJ3039" i="4"/>
  <c r="AH3039" i="4"/>
  <c r="AF3039" i="4"/>
  <c r="X3039" i="4"/>
  <c r="BD3039" i="4" s="1"/>
  <c r="BQ3038" i="4"/>
  <c r="BN3038" i="4"/>
  <c r="BK3038" i="4"/>
  <c r="BI3038" i="4"/>
  <c r="BG3038" i="4"/>
  <c r="BF3038" i="4"/>
  <c r="AZ3038" i="4"/>
  <c r="AY3038" i="4"/>
  <c r="AS3038" i="4"/>
  <c r="AR3038" i="4"/>
  <c r="AQ3038" i="4"/>
  <c r="AN3038" i="4"/>
  <c r="AL3038" i="4"/>
  <c r="AU3038" i="4" s="1"/>
  <c r="AJ3038" i="4"/>
  <c r="AH3038" i="4"/>
  <c r="AF3038" i="4"/>
  <c r="X3038" i="4"/>
  <c r="BD3038" i="4" s="1"/>
  <c r="BQ3037" i="4"/>
  <c r="BN3037" i="4"/>
  <c r="BK3037" i="4"/>
  <c r="BI3037" i="4"/>
  <c r="BG3037" i="4"/>
  <c r="BF3037" i="4"/>
  <c r="AZ3037" i="4"/>
  <c r="AY3037" i="4"/>
  <c r="AS3037" i="4"/>
  <c r="AR3037" i="4"/>
  <c r="AQ3037" i="4"/>
  <c r="AN3037" i="4"/>
  <c r="AL3037" i="4"/>
  <c r="AP3037" i="4" s="1"/>
  <c r="AJ3037" i="4"/>
  <c r="AH3037" i="4"/>
  <c r="AF3037" i="4"/>
  <c r="X3037" i="4"/>
  <c r="BD3037" i="4" s="1"/>
  <c r="BQ3036" i="4"/>
  <c r="BN3036" i="4"/>
  <c r="BK3036" i="4"/>
  <c r="BI3036" i="4"/>
  <c r="BG3036" i="4"/>
  <c r="BF3036" i="4"/>
  <c r="BB3036" i="4"/>
  <c r="AZ3036" i="4"/>
  <c r="AY3036" i="4"/>
  <c r="AS3036" i="4"/>
  <c r="AR3036" i="4"/>
  <c r="AQ3036" i="4"/>
  <c r="AN3036" i="4"/>
  <c r="AL3036" i="4"/>
  <c r="AT3036" i="4" s="1"/>
  <c r="AJ3036" i="4"/>
  <c r="AH3036" i="4"/>
  <c r="AF3036" i="4"/>
  <c r="X3036" i="4"/>
  <c r="BD3036" i="4" s="1"/>
  <c r="BQ3035" i="4"/>
  <c r="BN3035" i="4"/>
  <c r="BK3035" i="4"/>
  <c r="BI3035" i="4"/>
  <c r="BG3035" i="4"/>
  <c r="BF3035" i="4"/>
  <c r="AZ3035" i="4"/>
  <c r="AY3035" i="4"/>
  <c r="AS3035" i="4"/>
  <c r="AR3035" i="4"/>
  <c r="AQ3035" i="4"/>
  <c r="AN3035" i="4"/>
  <c r="AL3035" i="4"/>
  <c r="AT3035" i="4" s="1"/>
  <c r="AJ3035" i="4"/>
  <c r="AH3035" i="4"/>
  <c r="AF3035" i="4"/>
  <c r="X3035" i="4"/>
  <c r="BQ3034" i="4"/>
  <c r="BN3034" i="4"/>
  <c r="BK3034" i="4"/>
  <c r="BI3034" i="4"/>
  <c r="BG3034" i="4"/>
  <c r="BF3034" i="4"/>
  <c r="AZ3034" i="4"/>
  <c r="AY3034" i="4"/>
  <c r="AS3034" i="4"/>
  <c r="AR3034" i="4"/>
  <c r="AQ3034" i="4"/>
  <c r="AN3034" i="4"/>
  <c r="AL3034" i="4"/>
  <c r="AX3034" i="4" s="1"/>
  <c r="AJ3034" i="4"/>
  <c r="AH3034" i="4"/>
  <c r="AF3034" i="4"/>
  <c r="X3034" i="4"/>
  <c r="BD3034" i="4" s="1"/>
  <c r="BQ3033" i="4"/>
  <c r="BN3033" i="4"/>
  <c r="BK3033" i="4"/>
  <c r="BI3033" i="4"/>
  <c r="BG3033" i="4"/>
  <c r="BF3033" i="4"/>
  <c r="AZ3033" i="4"/>
  <c r="AY3033" i="4"/>
  <c r="AS3033" i="4"/>
  <c r="AR3033" i="4"/>
  <c r="AQ3033" i="4"/>
  <c r="AN3033" i="4"/>
  <c r="AL3033" i="4"/>
  <c r="AV3033" i="4" s="1"/>
  <c r="AJ3033" i="4"/>
  <c r="AH3033" i="4"/>
  <c r="AF3033" i="4"/>
  <c r="X3033" i="4"/>
  <c r="BQ3032" i="4"/>
  <c r="BN3032" i="4"/>
  <c r="BK3032" i="4"/>
  <c r="BI3032" i="4"/>
  <c r="BG3032" i="4"/>
  <c r="BF3032" i="4"/>
  <c r="AZ3032" i="4"/>
  <c r="AY3032" i="4"/>
  <c r="AS3032" i="4"/>
  <c r="AR3032" i="4"/>
  <c r="AQ3032" i="4"/>
  <c r="AN3032" i="4"/>
  <c r="AL3032" i="4"/>
  <c r="AJ3032" i="4"/>
  <c r="AH3032" i="4"/>
  <c r="AF3032" i="4"/>
  <c r="X3032" i="4"/>
  <c r="BD3032" i="4" s="1"/>
  <c r="BQ3031" i="4"/>
  <c r="BN3031" i="4"/>
  <c r="BK3031" i="4"/>
  <c r="BI3031" i="4"/>
  <c r="BG3031" i="4"/>
  <c r="BF3031" i="4"/>
  <c r="AZ3031" i="4"/>
  <c r="AY3031" i="4"/>
  <c r="AS3031" i="4"/>
  <c r="AR3031" i="4"/>
  <c r="AQ3031" i="4"/>
  <c r="AN3031" i="4"/>
  <c r="AL3031" i="4"/>
  <c r="AJ3031" i="4"/>
  <c r="AH3031" i="4"/>
  <c r="AF3031" i="4"/>
  <c r="X3031" i="4"/>
  <c r="BQ3030" i="4"/>
  <c r="BN3030" i="4"/>
  <c r="BK3030" i="4"/>
  <c r="BI3030" i="4"/>
  <c r="BG3030" i="4"/>
  <c r="BF3030" i="4"/>
  <c r="AZ3030" i="4"/>
  <c r="AY3030" i="4"/>
  <c r="AS3030" i="4"/>
  <c r="AR3030" i="4"/>
  <c r="AQ3030" i="4"/>
  <c r="AN3030" i="4"/>
  <c r="AL3030" i="4"/>
  <c r="AT3030" i="4" s="1"/>
  <c r="AJ3030" i="4"/>
  <c r="AH3030" i="4"/>
  <c r="AF3030" i="4"/>
  <c r="X3030" i="4"/>
  <c r="BD3030" i="4" s="1"/>
  <c r="BQ3029" i="4"/>
  <c r="BN3029" i="4"/>
  <c r="BK3029" i="4"/>
  <c r="BI3029" i="4"/>
  <c r="BG3029" i="4"/>
  <c r="BF3029" i="4"/>
  <c r="AZ3029" i="4"/>
  <c r="AY3029" i="4"/>
  <c r="AS3029" i="4"/>
  <c r="AR3029" i="4"/>
  <c r="AQ3029" i="4"/>
  <c r="AN3029" i="4"/>
  <c r="AL3029" i="4"/>
  <c r="AJ3029" i="4"/>
  <c r="AH3029" i="4"/>
  <c r="AF3029" i="4"/>
  <c r="X3029" i="4"/>
  <c r="BD3029" i="4" s="1"/>
  <c r="BQ3028" i="4"/>
  <c r="BN3028" i="4"/>
  <c r="BK3028" i="4"/>
  <c r="BI3028" i="4"/>
  <c r="BG3028" i="4"/>
  <c r="BF3028" i="4"/>
  <c r="AZ3028" i="4"/>
  <c r="AY3028" i="4"/>
  <c r="AS3028" i="4"/>
  <c r="AR3028" i="4"/>
  <c r="AQ3028" i="4"/>
  <c r="AN3028" i="4"/>
  <c r="AL3028" i="4"/>
  <c r="AX3028" i="4" s="1"/>
  <c r="AJ3028" i="4"/>
  <c r="AH3028" i="4"/>
  <c r="AF3028" i="4"/>
  <c r="X3028" i="4"/>
  <c r="BD3028" i="4" s="1"/>
  <c r="BQ3027" i="4"/>
  <c r="BN3027" i="4"/>
  <c r="BK3027" i="4"/>
  <c r="BI3027" i="4"/>
  <c r="BG3027" i="4"/>
  <c r="BF3027" i="4"/>
  <c r="AZ3027" i="4"/>
  <c r="AY3027" i="4"/>
  <c r="AS3027" i="4"/>
  <c r="AR3027" i="4"/>
  <c r="AQ3027" i="4"/>
  <c r="AN3027" i="4"/>
  <c r="AL3027" i="4"/>
  <c r="AJ3027" i="4"/>
  <c r="AH3027" i="4"/>
  <c r="AF3027" i="4"/>
  <c r="X3027" i="4"/>
  <c r="BQ3026" i="4"/>
  <c r="BN3026" i="4"/>
  <c r="BK3026" i="4"/>
  <c r="BI3026" i="4"/>
  <c r="BG3026" i="4"/>
  <c r="BF3026" i="4"/>
  <c r="AZ3026" i="4"/>
  <c r="AY3026" i="4"/>
  <c r="AS3026" i="4"/>
  <c r="AR3026" i="4"/>
  <c r="AQ3026" i="4"/>
  <c r="AN3026" i="4"/>
  <c r="AL3026" i="4"/>
  <c r="AJ3026" i="4"/>
  <c r="AH3026" i="4"/>
  <c r="AF3026" i="4"/>
  <c r="X3026" i="4"/>
  <c r="BD3026" i="4" s="1"/>
  <c r="BQ3025" i="4"/>
  <c r="BN3025" i="4"/>
  <c r="BK3025" i="4"/>
  <c r="BI3025" i="4"/>
  <c r="BG3025" i="4"/>
  <c r="BF3025" i="4"/>
  <c r="AZ3025" i="4"/>
  <c r="AY3025" i="4"/>
  <c r="AS3025" i="4"/>
  <c r="AR3025" i="4"/>
  <c r="AQ3025" i="4"/>
  <c r="AN3025" i="4"/>
  <c r="AL3025" i="4"/>
  <c r="AJ3025" i="4"/>
  <c r="AH3025" i="4"/>
  <c r="AF3025" i="4"/>
  <c r="X3025" i="4"/>
  <c r="BQ3024" i="4"/>
  <c r="BN3024" i="4"/>
  <c r="BK3024" i="4"/>
  <c r="BI3024" i="4"/>
  <c r="BG3024" i="4"/>
  <c r="BF3024" i="4"/>
  <c r="BC3024" i="4"/>
  <c r="AZ3024" i="4"/>
  <c r="AY3024" i="4"/>
  <c r="AS3024" i="4"/>
  <c r="AR3024" i="4"/>
  <c r="AQ3024" i="4"/>
  <c r="AN3024" i="4"/>
  <c r="AL3024" i="4"/>
  <c r="AV3024" i="4" s="1"/>
  <c r="AJ3024" i="4"/>
  <c r="AH3024" i="4"/>
  <c r="AF3024" i="4"/>
  <c r="X3024" i="4"/>
  <c r="BD3024" i="4" s="1"/>
  <c r="BQ3023" i="4"/>
  <c r="BN3023" i="4"/>
  <c r="BK3023" i="4"/>
  <c r="BI3023" i="4"/>
  <c r="BG3023" i="4"/>
  <c r="BF3023" i="4"/>
  <c r="AZ3023" i="4"/>
  <c r="AY3023" i="4"/>
  <c r="AS3023" i="4"/>
  <c r="AR3023" i="4"/>
  <c r="AQ3023" i="4"/>
  <c r="AN3023" i="4"/>
  <c r="AL3023" i="4"/>
  <c r="AW3023" i="4" s="1"/>
  <c r="AJ3023" i="4"/>
  <c r="AH3023" i="4"/>
  <c r="AF3023" i="4"/>
  <c r="X3023" i="4"/>
  <c r="BQ3022" i="4"/>
  <c r="BN3022" i="4"/>
  <c r="BK3022" i="4"/>
  <c r="BI3022" i="4"/>
  <c r="BG3022" i="4"/>
  <c r="BF3022" i="4"/>
  <c r="AZ3022" i="4"/>
  <c r="AY3022" i="4"/>
  <c r="AS3022" i="4"/>
  <c r="AR3022" i="4"/>
  <c r="AQ3022" i="4"/>
  <c r="AN3022" i="4"/>
  <c r="AL3022" i="4"/>
  <c r="AX3022" i="4" s="1"/>
  <c r="AJ3022" i="4"/>
  <c r="AH3022" i="4"/>
  <c r="AF3022" i="4"/>
  <c r="X3022" i="4"/>
  <c r="BD3022" i="4" s="1"/>
  <c r="BQ3021" i="4"/>
  <c r="BN3021" i="4"/>
  <c r="BK3021" i="4"/>
  <c r="BI3021" i="4"/>
  <c r="BG3021" i="4"/>
  <c r="BF3021" i="4"/>
  <c r="AZ3021" i="4"/>
  <c r="AY3021" i="4"/>
  <c r="AS3021" i="4"/>
  <c r="AR3021" i="4"/>
  <c r="AQ3021" i="4"/>
  <c r="AN3021" i="4"/>
  <c r="AL3021" i="4"/>
  <c r="AV3021" i="4" s="1"/>
  <c r="AJ3021" i="4"/>
  <c r="AH3021" i="4"/>
  <c r="AF3021" i="4"/>
  <c r="X3021" i="4"/>
  <c r="BD3021" i="4" s="1"/>
  <c r="BQ3020" i="4"/>
  <c r="BN3020" i="4"/>
  <c r="BK3020" i="4"/>
  <c r="BI3020" i="4"/>
  <c r="BG3020" i="4"/>
  <c r="BF3020" i="4"/>
  <c r="AZ3020" i="4"/>
  <c r="AY3020" i="4"/>
  <c r="AS3020" i="4"/>
  <c r="AR3020" i="4"/>
  <c r="AQ3020" i="4"/>
  <c r="AN3020" i="4"/>
  <c r="AL3020" i="4"/>
  <c r="AV3020" i="4" s="1"/>
  <c r="AJ3020" i="4"/>
  <c r="AH3020" i="4"/>
  <c r="AF3020" i="4"/>
  <c r="X3020" i="4"/>
  <c r="BQ3019" i="4"/>
  <c r="BN3019" i="4"/>
  <c r="BK3019" i="4"/>
  <c r="BI3019" i="4"/>
  <c r="BG3019" i="4"/>
  <c r="BF3019" i="4"/>
  <c r="BC3019" i="4"/>
  <c r="AZ3019" i="4"/>
  <c r="AY3019" i="4"/>
  <c r="AS3019" i="4"/>
  <c r="AR3019" i="4"/>
  <c r="AQ3019" i="4"/>
  <c r="AN3019" i="4"/>
  <c r="AL3019" i="4"/>
  <c r="AV3019" i="4" s="1"/>
  <c r="AJ3019" i="4"/>
  <c r="AH3019" i="4"/>
  <c r="AF3019" i="4"/>
  <c r="X3019" i="4"/>
  <c r="BD3019" i="4" s="1"/>
  <c r="BQ3018" i="4"/>
  <c r="BN3018" i="4"/>
  <c r="BK3018" i="4"/>
  <c r="BI3018" i="4"/>
  <c r="BG3018" i="4"/>
  <c r="BF3018" i="4"/>
  <c r="AZ3018" i="4"/>
  <c r="AY3018" i="4"/>
  <c r="AS3018" i="4"/>
  <c r="AR3018" i="4"/>
  <c r="AQ3018" i="4"/>
  <c r="AN3018" i="4"/>
  <c r="AL3018" i="4"/>
  <c r="AJ3018" i="4"/>
  <c r="AH3018" i="4"/>
  <c r="AF3018" i="4"/>
  <c r="X3018" i="4"/>
  <c r="BQ3017" i="4"/>
  <c r="BN3017" i="4"/>
  <c r="BK3017" i="4"/>
  <c r="BI3017" i="4"/>
  <c r="BG3017" i="4"/>
  <c r="BF3017" i="4"/>
  <c r="AZ3017" i="4"/>
  <c r="AY3017" i="4"/>
  <c r="AS3017" i="4"/>
  <c r="AR3017" i="4"/>
  <c r="AQ3017" i="4"/>
  <c r="AN3017" i="4"/>
  <c r="AL3017" i="4"/>
  <c r="AW3017" i="4" s="1"/>
  <c r="AJ3017" i="4"/>
  <c r="AH3017" i="4"/>
  <c r="AF3017" i="4"/>
  <c r="X3017" i="4"/>
  <c r="BQ3016" i="4"/>
  <c r="BN3016" i="4"/>
  <c r="BK3016" i="4"/>
  <c r="BI3016" i="4"/>
  <c r="BG3016" i="4"/>
  <c r="BF3016" i="4"/>
  <c r="AZ3016" i="4"/>
  <c r="AY3016" i="4"/>
  <c r="AS3016" i="4"/>
  <c r="AR3016" i="4"/>
  <c r="AQ3016" i="4"/>
  <c r="AN3016" i="4"/>
  <c r="AL3016" i="4"/>
  <c r="AJ3016" i="4"/>
  <c r="AH3016" i="4"/>
  <c r="AF3016" i="4"/>
  <c r="X3016" i="4"/>
  <c r="BD3016" i="4" s="1"/>
  <c r="BQ3015" i="4"/>
  <c r="BN3015" i="4"/>
  <c r="BK3015" i="4"/>
  <c r="BI3015" i="4"/>
  <c r="BG3015" i="4"/>
  <c r="BF3015" i="4"/>
  <c r="AZ3015" i="4"/>
  <c r="AY3015" i="4"/>
  <c r="AS3015" i="4"/>
  <c r="AR3015" i="4"/>
  <c r="AQ3015" i="4"/>
  <c r="AN3015" i="4"/>
  <c r="AL3015" i="4"/>
  <c r="AJ3015" i="4"/>
  <c r="AH3015" i="4"/>
  <c r="AF3015" i="4"/>
  <c r="X3015" i="4"/>
  <c r="BD3015" i="4" s="1"/>
  <c r="BQ3014" i="4"/>
  <c r="BN3014" i="4"/>
  <c r="BK3014" i="4"/>
  <c r="BI3014" i="4"/>
  <c r="BG3014" i="4"/>
  <c r="BF3014" i="4"/>
  <c r="AZ3014" i="4"/>
  <c r="AY3014" i="4"/>
  <c r="AS3014" i="4"/>
  <c r="AR3014" i="4"/>
  <c r="AQ3014" i="4"/>
  <c r="AN3014" i="4"/>
  <c r="AL3014" i="4"/>
  <c r="AV3014" i="4" s="1"/>
  <c r="AJ3014" i="4"/>
  <c r="AH3014" i="4"/>
  <c r="AF3014" i="4"/>
  <c r="X3014" i="4"/>
  <c r="BD3014" i="4" s="1"/>
  <c r="BQ3013" i="4"/>
  <c r="BN3013" i="4"/>
  <c r="BK3013" i="4"/>
  <c r="BI3013" i="4"/>
  <c r="BG3013" i="4"/>
  <c r="BF3013" i="4"/>
  <c r="BE3013" i="4"/>
  <c r="BC3013" i="4"/>
  <c r="AZ3013" i="4"/>
  <c r="AY3013" i="4"/>
  <c r="AS3013" i="4"/>
  <c r="AR3013" i="4"/>
  <c r="AQ3013" i="4"/>
  <c r="AN3013" i="4"/>
  <c r="AL3013" i="4"/>
  <c r="AJ3013" i="4"/>
  <c r="AH3013" i="4"/>
  <c r="AF3013" i="4"/>
  <c r="X3013" i="4"/>
  <c r="BD3013" i="4" s="1"/>
  <c r="BQ3012" i="4"/>
  <c r="BN3012" i="4"/>
  <c r="BK3012" i="4"/>
  <c r="BI3012" i="4"/>
  <c r="BG3012" i="4"/>
  <c r="BF3012" i="4"/>
  <c r="AZ3012" i="4"/>
  <c r="AY3012" i="4"/>
  <c r="AS3012" i="4"/>
  <c r="AR3012" i="4"/>
  <c r="AQ3012" i="4"/>
  <c r="AN3012" i="4"/>
  <c r="AL3012" i="4"/>
  <c r="AJ3012" i="4"/>
  <c r="AH3012" i="4"/>
  <c r="AF3012" i="4"/>
  <c r="X3012" i="4"/>
  <c r="BQ3011" i="4"/>
  <c r="BN3011" i="4"/>
  <c r="BK3011" i="4"/>
  <c r="BI3011" i="4"/>
  <c r="BG3011" i="4"/>
  <c r="BF3011" i="4"/>
  <c r="AZ3011" i="4"/>
  <c r="AY3011" i="4"/>
  <c r="AS3011" i="4"/>
  <c r="AR3011" i="4"/>
  <c r="AQ3011" i="4"/>
  <c r="AN3011" i="4"/>
  <c r="AL3011" i="4"/>
  <c r="AJ3011" i="4"/>
  <c r="AH3011" i="4"/>
  <c r="AF3011" i="4"/>
  <c r="X3011" i="4"/>
  <c r="BD3011" i="4" s="1"/>
  <c r="BQ3010" i="4"/>
  <c r="BN3010" i="4"/>
  <c r="BK3010" i="4"/>
  <c r="BI3010" i="4"/>
  <c r="BG3010" i="4"/>
  <c r="BF3010" i="4"/>
  <c r="AZ3010" i="4"/>
  <c r="AY3010" i="4"/>
  <c r="AS3010" i="4"/>
  <c r="AR3010" i="4"/>
  <c r="AQ3010" i="4"/>
  <c r="AN3010" i="4"/>
  <c r="AL3010" i="4"/>
  <c r="AW3010" i="4" s="1"/>
  <c r="AJ3010" i="4"/>
  <c r="AH3010" i="4"/>
  <c r="AF3010" i="4"/>
  <c r="X3010" i="4"/>
  <c r="BQ3009" i="4"/>
  <c r="BN3009" i="4"/>
  <c r="BK3009" i="4"/>
  <c r="BI3009" i="4"/>
  <c r="BG3009" i="4"/>
  <c r="BF3009" i="4"/>
  <c r="AZ3009" i="4"/>
  <c r="AY3009" i="4"/>
  <c r="AU3009" i="4"/>
  <c r="AS3009" i="4"/>
  <c r="AR3009" i="4"/>
  <c r="AQ3009" i="4"/>
  <c r="AN3009" i="4"/>
  <c r="AL3009" i="4"/>
  <c r="AV3009" i="4" s="1"/>
  <c r="AJ3009" i="4"/>
  <c r="AH3009" i="4"/>
  <c r="AF3009" i="4"/>
  <c r="X3009" i="4"/>
  <c r="BQ3008" i="4"/>
  <c r="BN3008" i="4"/>
  <c r="BK3008" i="4"/>
  <c r="BI3008" i="4"/>
  <c r="BG3008" i="4"/>
  <c r="BF3008" i="4"/>
  <c r="BC3008" i="4"/>
  <c r="AZ3008" i="4"/>
  <c r="AY3008" i="4"/>
  <c r="AS3008" i="4"/>
  <c r="AR3008" i="4"/>
  <c r="AQ3008" i="4"/>
  <c r="AN3008" i="4"/>
  <c r="AL3008" i="4"/>
  <c r="AJ3008" i="4"/>
  <c r="AH3008" i="4"/>
  <c r="AF3008" i="4"/>
  <c r="X3008" i="4"/>
  <c r="BD3008" i="4" s="1"/>
  <c r="BQ3007" i="4"/>
  <c r="BN3007" i="4"/>
  <c r="BK3007" i="4"/>
  <c r="BI3007" i="4"/>
  <c r="BG3007" i="4"/>
  <c r="BF3007" i="4"/>
  <c r="BB3007" i="4"/>
  <c r="AZ3007" i="4"/>
  <c r="AY3007" i="4"/>
  <c r="AS3007" i="4"/>
  <c r="AR3007" i="4"/>
  <c r="AQ3007" i="4"/>
  <c r="AN3007" i="4"/>
  <c r="AL3007" i="4"/>
  <c r="AW3007" i="4" s="1"/>
  <c r="AJ3007" i="4"/>
  <c r="AH3007" i="4"/>
  <c r="AF3007" i="4"/>
  <c r="X3007" i="4"/>
  <c r="BE3007" i="4" s="1"/>
  <c r="BQ3006" i="4"/>
  <c r="BN3006" i="4"/>
  <c r="BK3006" i="4"/>
  <c r="BI3006" i="4"/>
  <c r="BG3006" i="4"/>
  <c r="BF3006" i="4"/>
  <c r="AZ3006" i="4"/>
  <c r="AY3006" i="4"/>
  <c r="AS3006" i="4"/>
  <c r="AR3006" i="4"/>
  <c r="AQ3006" i="4"/>
  <c r="AN3006" i="4"/>
  <c r="AL3006" i="4"/>
  <c r="AJ3006" i="4"/>
  <c r="AH3006" i="4"/>
  <c r="AF3006" i="4"/>
  <c r="X3006" i="4"/>
  <c r="BQ3005" i="4"/>
  <c r="BN3005" i="4"/>
  <c r="BK3005" i="4"/>
  <c r="BI3005" i="4"/>
  <c r="BG3005" i="4"/>
  <c r="BF3005" i="4"/>
  <c r="AZ3005" i="4"/>
  <c r="AY3005" i="4"/>
  <c r="AS3005" i="4"/>
  <c r="AR3005" i="4"/>
  <c r="AQ3005" i="4"/>
  <c r="AN3005" i="4"/>
  <c r="AL3005" i="4"/>
  <c r="AW3005" i="4" s="1"/>
  <c r="AJ3005" i="4"/>
  <c r="AH3005" i="4"/>
  <c r="AF3005" i="4"/>
  <c r="X3005" i="4"/>
  <c r="BE3005" i="4" s="1"/>
  <c r="BQ3004" i="4"/>
  <c r="BN3004" i="4"/>
  <c r="BK3004" i="4"/>
  <c r="BI3004" i="4"/>
  <c r="BG3004" i="4"/>
  <c r="BF3004" i="4"/>
  <c r="BA3004" i="4"/>
  <c r="AZ3004" i="4"/>
  <c r="AY3004" i="4"/>
  <c r="AS3004" i="4"/>
  <c r="AR3004" i="4"/>
  <c r="AQ3004" i="4"/>
  <c r="AN3004" i="4"/>
  <c r="AL3004" i="4"/>
  <c r="AW3004" i="4" s="1"/>
  <c r="AJ3004" i="4"/>
  <c r="AH3004" i="4"/>
  <c r="AF3004" i="4"/>
  <c r="X3004" i="4"/>
  <c r="BC3004" i="4" s="1"/>
  <c r="BQ3003" i="4"/>
  <c r="BN3003" i="4"/>
  <c r="BK3003" i="4"/>
  <c r="BI3003" i="4"/>
  <c r="BG3003" i="4"/>
  <c r="BF3003" i="4"/>
  <c r="BA3003" i="4"/>
  <c r="AZ3003" i="4"/>
  <c r="AY3003" i="4"/>
  <c r="AS3003" i="4"/>
  <c r="AR3003" i="4"/>
  <c r="AQ3003" i="4"/>
  <c r="AN3003" i="4"/>
  <c r="AL3003" i="4"/>
  <c r="AW3003" i="4" s="1"/>
  <c r="AJ3003" i="4"/>
  <c r="AH3003" i="4"/>
  <c r="AF3003" i="4"/>
  <c r="X3003" i="4"/>
  <c r="BB3003" i="4" s="1"/>
  <c r="BQ3002" i="4"/>
  <c r="BN3002" i="4"/>
  <c r="BK3002" i="4"/>
  <c r="BI3002" i="4"/>
  <c r="BG3002" i="4"/>
  <c r="BF3002" i="4"/>
  <c r="AZ3002" i="4"/>
  <c r="AY3002" i="4"/>
  <c r="AS3002" i="4"/>
  <c r="AR3002" i="4"/>
  <c r="AQ3002" i="4"/>
  <c r="AN3002" i="4"/>
  <c r="AL3002" i="4"/>
  <c r="AW3002" i="4" s="1"/>
  <c r="AJ3002" i="4"/>
  <c r="AH3002" i="4"/>
  <c r="AF3002" i="4"/>
  <c r="X3002" i="4"/>
  <c r="BE3002" i="4" s="1"/>
  <c r="BQ3001" i="4"/>
  <c r="BN3001" i="4"/>
  <c r="BK3001" i="4"/>
  <c r="BI3001" i="4"/>
  <c r="BG3001" i="4"/>
  <c r="BF3001" i="4"/>
  <c r="AZ3001" i="4"/>
  <c r="AY3001" i="4"/>
  <c r="AS3001" i="4"/>
  <c r="AR3001" i="4"/>
  <c r="AQ3001" i="4"/>
  <c r="AN3001" i="4"/>
  <c r="AL3001" i="4"/>
  <c r="AJ3001" i="4"/>
  <c r="AH3001" i="4"/>
  <c r="AF3001" i="4"/>
  <c r="X3001" i="4"/>
  <c r="BQ3000" i="4"/>
  <c r="BN3000" i="4"/>
  <c r="BK3000" i="4"/>
  <c r="BI3000" i="4"/>
  <c r="BG3000" i="4"/>
  <c r="BF3000" i="4"/>
  <c r="AZ3000" i="4"/>
  <c r="AY3000" i="4"/>
  <c r="AS3000" i="4"/>
  <c r="AR3000" i="4"/>
  <c r="AQ3000" i="4"/>
  <c r="AN3000" i="4"/>
  <c r="AL3000" i="4"/>
  <c r="AW3000" i="4" s="1"/>
  <c r="AJ3000" i="4"/>
  <c r="AH3000" i="4"/>
  <c r="AF3000" i="4"/>
  <c r="X3000" i="4"/>
  <c r="BQ2999" i="4"/>
  <c r="BN2999" i="4"/>
  <c r="BK2999" i="4"/>
  <c r="BI2999" i="4"/>
  <c r="BG2999" i="4"/>
  <c r="BF2999" i="4"/>
  <c r="AZ2999" i="4"/>
  <c r="AY2999" i="4"/>
  <c r="AS2999" i="4"/>
  <c r="AR2999" i="4"/>
  <c r="AQ2999" i="4"/>
  <c r="AN2999" i="4"/>
  <c r="AL2999" i="4"/>
  <c r="AW2999" i="4" s="1"/>
  <c r="AJ2999" i="4"/>
  <c r="AH2999" i="4"/>
  <c r="AF2999" i="4"/>
  <c r="X2999" i="4"/>
  <c r="BQ2998" i="4"/>
  <c r="BN2998" i="4"/>
  <c r="BK2998" i="4"/>
  <c r="BI2998" i="4"/>
  <c r="BG2998" i="4"/>
  <c r="BF2998" i="4"/>
  <c r="BA2998" i="4"/>
  <c r="AZ2998" i="4"/>
  <c r="AY2998" i="4"/>
  <c r="AS2998" i="4"/>
  <c r="AR2998" i="4"/>
  <c r="AQ2998" i="4"/>
  <c r="AN2998" i="4"/>
  <c r="AL2998" i="4"/>
  <c r="AJ2998" i="4"/>
  <c r="AH2998" i="4"/>
  <c r="AF2998" i="4"/>
  <c r="X2998" i="4"/>
  <c r="BQ2997" i="4"/>
  <c r="BN2997" i="4"/>
  <c r="BK2997" i="4"/>
  <c r="BI2997" i="4"/>
  <c r="BG2997" i="4"/>
  <c r="BF2997" i="4"/>
  <c r="AZ2997" i="4"/>
  <c r="AY2997" i="4"/>
  <c r="AS2997" i="4"/>
  <c r="AR2997" i="4"/>
  <c r="AQ2997" i="4"/>
  <c r="AN2997" i="4"/>
  <c r="AL2997" i="4"/>
  <c r="AX2997" i="4" s="1"/>
  <c r="AJ2997" i="4"/>
  <c r="AH2997" i="4"/>
  <c r="AF2997" i="4"/>
  <c r="X2997" i="4"/>
  <c r="BQ2996" i="4"/>
  <c r="BN2996" i="4"/>
  <c r="BK2996" i="4"/>
  <c r="BI2996" i="4"/>
  <c r="BG2996" i="4"/>
  <c r="BF2996" i="4"/>
  <c r="AZ2996" i="4"/>
  <c r="AY2996" i="4"/>
  <c r="AS2996" i="4"/>
  <c r="AR2996" i="4"/>
  <c r="AQ2996" i="4"/>
  <c r="AN2996" i="4"/>
  <c r="AL2996" i="4"/>
  <c r="AJ2996" i="4"/>
  <c r="AH2996" i="4"/>
  <c r="AF2996" i="4"/>
  <c r="X2996" i="4"/>
  <c r="BD2996" i="4" s="1"/>
  <c r="BQ2995" i="4"/>
  <c r="BN2995" i="4"/>
  <c r="BK2995" i="4"/>
  <c r="BI2995" i="4"/>
  <c r="BG2995" i="4"/>
  <c r="BF2995" i="4"/>
  <c r="AZ2995" i="4"/>
  <c r="AY2995" i="4"/>
  <c r="AS2995" i="4"/>
  <c r="AR2995" i="4"/>
  <c r="AQ2995" i="4"/>
  <c r="AN2995" i="4"/>
  <c r="AL2995" i="4"/>
  <c r="AW2995" i="4" s="1"/>
  <c r="AJ2995" i="4"/>
  <c r="AH2995" i="4"/>
  <c r="AF2995" i="4"/>
  <c r="X2995" i="4"/>
  <c r="BD2995" i="4" s="1"/>
  <c r="BQ2994" i="4"/>
  <c r="BN2994" i="4"/>
  <c r="BK2994" i="4"/>
  <c r="BI2994" i="4"/>
  <c r="BG2994" i="4"/>
  <c r="BF2994" i="4"/>
  <c r="AZ2994" i="4"/>
  <c r="AY2994" i="4"/>
  <c r="AS2994" i="4"/>
  <c r="AR2994" i="4"/>
  <c r="AQ2994" i="4"/>
  <c r="AN2994" i="4"/>
  <c r="AL2994" i="4"/>
  <c r="AJ2994" i="4"/>
  <c r="AH2994" i="4"/>
  <c r="AF2994" i="4"/>
  <c r="X2994" i="4"/>
  <c r="BQ2993" i="4"/>
  <c r="BN2993" i="4"/>
  <c r="BK2993" i="4"/>
  <c r="BI2993" i="4"/>
  <c r="BG2993" i="4"/>
  <c r="BF2993" i="4"/>
  <c r="AZ2993" i="4"/>
  <c r="AY2993" i="4"/>
  <c r="AS2993" i="4"/>
  <c r="AR2993" i="4"/>
  <c r="AQ2993" i="4"/>
  <c r="AN2993" i="4"/>
  <c r="AL2993" i="4"/>
  <c r="AW2993" i="4" s="1"/>
  <c r="AJ2993" i="4"/>
  <c r="AH2993" i="4"/>
  <c r="AF2993" i="4"/>
  <c r="X2993" i="4"/>
  <c r="BQ2992" i="4"/>
  <c r="BN2992" i="4"/>
  <c r="BK2992" i="4"/>
  <c r="BI2992" i="4"/>
  <c r="BG2992" i="4"/>
  <c r="BF2992" i="4"/>
  <c r="BC2992" i="4"/>
  <c r="AZ2992" i="4"/>
  <c r="AY2992" i="4"/>
  <c r="AS2992" i="4"/>
  <c r="AR2992" i="4"/>
  <c r="AQ2992" i="4"/>
  <c r="AN2992" i="4"/>
  <c r="AL2992" i="4"/>
  <c r="AW2992" i="4" s="1"/>
  <c r="AJ2992" i="4"/>
  <c r="AH2992" i="4"/>
  <c r="AF2992" i="4"/>
  <c r="X2992" i="4"/>
  <c r="BQ2991" i="4"/>
  <c r="BN2991" i="4"/>
  <c r="BK2991" i="4"/>
  <c r="BI2991" i="4"/>
  <c r="BG2991" i="4"/>
  <c r="BF2991" i="4"/>
  <c r="AZ2991" i="4"/>
  <c r="AY2991" i="4"/>
  <c r="AS2991" i="4"/>
  <c r="AR2991" i="4"/>
  <c r="AQ2991" i="4"/>
  <c r="AN2991" i="4"/>
  <c r="AL2991" i="4"/>
  <c r="AJ2991" i="4"/>
  <c r="AH2991" i="4"/>
  <c r="AF2991" i="4"/>
  <c r="X2991" i="4"/>
  <c r="BQ2990" i="4"/>
  <c r="BN2990" i="4"/>
  <c r="BK2990" i="4"/>
  <c r="BI2990" i="4"/>
  <c r="BG2990" i="4"/>
  <c r="BF2990" i="4"/>
  <c r="AZ2990" i="4"/>
  <c r="AY2990" i="4"/>
  <c r="AS2990" i="4"/>
  <c r="AR2990" i="4"/>
  <c r="AQ2990" i="4"/>
  <c r="AN2990" i="4"/>
  <c r="AL2990" i="4"/>
  <c r="AX2990" i="4" s="1"/>
  <c r="AJ2990" i="4"/>
  <c r="AH2990" i="4"/>
  <c r="AF2990" i="4"/>
  <c r="X2990" i="4"/>
  <c r="BQ2989" i="4"/>
  <c r="BN2989" i="4"/>
  <c r="BK2989" i="4"/>
  <c r="BI2989" i="4"/>
  <c r="BG2989" i="4"/>
  <c r="BF2989" i="4"/>
  <c r="AZ2989" i="4"/>
  <c r="AY2989" i="4"/>
  <c r="AS2989" i="4"/>
  <c r="AR2989" i="4"/>
  <c r="AQ2989" i="4"/>
  <c r="AN2989" i="4"/>
  <c r="AL2989" i="4"/>
  <c r="AX2989" i="4" s="1"/>
  <c r="AJ2989" i="4"/>
  <c r="AH2989" i="4"/>
  <c r="AF2989" i="4"/>
  <c r="X2989" i="4"/>
  <c r="BQ2988" i="4"/>
  <c r="BN2988" i="4"/>
  <c r="BK2988" i="4"/>
  <c r="BI2988" i="4"/>
  <c r="BG2988" i="4"/>
  <c r="BF2988" i="4"/>
  <c r="AZ2988" i="4"/>
  <c r="AY2988" i="4"/>
  <c r="AS2988" i="4"/>
  <c r="AR2988" i="4"/>
  <c r="AQ2988" i="4"/>
  <c r="AN2988" i="4"/>
  <c r="AL2988" i="4"/>
  <c r="AJ2988" i="4"/>
  <c r="AH2988" i="4"/>
  <c r="AF2988" i="4"/>
  <c r="X2988" i="4"/>
  <c r="BQ2987" i="4"/>
  <c r="BN2987" i="4"/>
  <c r="BK2987" i="4"/>
  <c r="BI2987" i="4"/>
  <c r="BG2987" i="4"/>
  <c r="BF2987" i="4"/>
  <c r="BE2987" i="4"/>
  <c r="BC2987" i="4"/>
  <c r="BB2987" i="4"/>
  <c r="BA2987" i="4"/>
  <c r="AZ2987" i="4"/>
  <c r="AY2987" i="4"/>
  <c r="AS2987" i="4"/>
  <c r="AR2987" i="4"/>
  <c r="AQ2987" i="4"/>
  <c r="AN2987" i="4"/>
  <c r="AL2987" i="4"/>
  <c r="AJ2987" i="4"/>
  <c r="AH2987" i="4"/>
  <c r="AF2987" i="4"/>
  <c r="X2987" i="4"/>
  <c r="BD2987" i="4" s="1"/>
  <c r="BQ2986" i="4"/>
  <c r="BN2986" i="4"/>
  <c r="BK2986" i="4"/>
  <c r="BI2986" i="4"/>
  <c r="BG2986" i="4"/>
  <c r="BF2986" i="4"/>
  <c r="AZ2986" i="4"/>
  <c r="AY2986" i="4"/>
  <c r="AS2986" i="4"/>
  <c r="AR2986" i="4"/>
  <c r="AQ2986" i="4"/>
  <c r="AN2986" i="4"/>
  <c r="AL2986" i="4"/>
  <c r="AJ2986" i="4"/>
  <c r="AH2986" i="4"/>
  <c r="AF2986" i="4"/>
  <c r="X2986" i="4"/>
  <c r="BQ2985" i="4"/>
  <c r="BN2985" i="4"/>
  <c r="BK2985" i="4"/>
  <c r="BI2985" i="4"/>
  <c r="BG2985" i="4"/>
  <c r="BF2985" i="4"/>
  <c r="AZ2985" i="4"/>
  <c r="AY2985" i="4"/>
  <c r="AS2985" i="4"/>
  <c r="AR2985" i="4"/>
  <c r="AQ2985" i="4"/>
  <c r="AN2985" i="4"/>
  <c r="AL2985" i="4"/>
  <c r="AJ2985" i="4"/>
  <c r="AH2985" i="4"/>
  <c r="AF2985" i="4"/>
  <c r="X2985" i="4"/>
  <c r="BE2985" i="4" s="1"/>
  <c r="BQ2984" i="4"/>
  <c r="BN2984" i="4"/>
  <c r="BK2984" i="4"/>
  <c r="BI2984" i="4"/>
  <c r="BG2984" i="4"/>
  <c r="BF2984" i="4"/>
  <c r="AZ2984" i="4"/>
  <c r="AY2984" i="4"/>
  <c r="AS2984" i="4"/>
  <c r="AR2984" i="4"/>
  <c r="AQ2984" i="4"/>
  <c r="AN2984" i="4"/>
  <c r="AL2984" i="4"/>
  <c r="AJ2984" i="4"/>
  <c r="AH2984" i="4"/>
  <c r="AF2984" i="4"/>
  <c r="X2984" i="4"/>
  <c r="BE2984" i="4" s="1"/>
  <c r="BQ2983" i="4"/>
  <c r="BN2983" i="4"/>
  <c r="BK2983" i="4"/>
  <c r="BI2983" i="4"/>
  <c r="BG2983" i="4"/>
  <c r="BF2983" i="4"/>
  <c r="BE2983" i="4"/>
  <c r="BC2983" i="4"/>
  <c r="BB2983" i="4"/>
  <c r="BA2983" i="4"/>
  <c r="AZ2983" i="4"/>
  <c r="AY2983" i="4"/>
  <c r="AS2983" i="4"/>
  <c r="AR2983" i="4"/>
  <c r="AQ2983" i="4"/>
  <c r="AN2983" i="4"/>
  <c r="AL2983" i="4"/>
  <c r="AJ2983" i="4"/>
  <c r="AH2983" i="4"/>
  <c r="AF2983" i="4"/>
  <c r="X2983" i="4"/>
  <c r="BD2983" i="4" s="1"/>
  <c r="BQ2982" i="4"/>
  <c r="BN2982" i="4"/>
  <c r="BK2982" i="4"/>
  <c r="BI2982" i="4"/>
  <c r="BG2982" i="4"/>
  <c r="BF2982" i="4"/>
  <c r="AZ2982" i="4"/>
  <c r="AY2982" i="4"/>
  <c r="AS2982" i="4"/>
  <c r="AR2982" i="4"/>
  <c r="AQ2982" i="4"/>
  <c r="AN2982" i="4"/>
  <c r="AL2982" i="4"/>
  <c r="AX2982" i="4" s="1"/>
  <c r="AJ2982" i="4"/>
  <c r="AH2982" i="4"/>
  <c r="AF2982" i="4"/>
  <c r="X2982" i="4"/>
  <c r="BQ2981" i="4"/>
  <c r="BN2981" i="4"/>
  <c r="BK2981" i="4"/>
  <c r="BI2981" i="4"/>
  <c r="BG2981" i="4"/>
  <c r="BF2981" i="4"/>
  <c r="AZ2981" i="4"/>
  <c r="AY2981" i="4"/>
  <c r="AS2981" i="4"/>
  <c r="AR2981" i="4"/>
  <c r="AQ2981" i="4"/>
  <c r="AN2981" i="4"/>
  <c r="AL2981" i="4"/>
  <c r="AX2981" i="4" s="1"/>
  <c r="AJ2981" i="4"/>
  <c r="AH2981" i="4"/>
  <c r="AF2981" i="4"/>
  <c r="X2981" i="4"/>
  <c r="BA2981" i="4" s="1"/>
  <c r="BQ2980" i="4"/>
  <c r="BN2980" i="4"/>
  <c r="BK2980" i="4"/>
  <c r="BI2980" i="4"/>
  <c r="BG2980" i="4"/>
  <c r="BF2980" i="4"/>
  <c r="AZ2980" i="4"/>
  <c r="AY2980" i="4"/>
  <c r="AS2980" i="4"/>
  <c r="AR2980" i="4"/>
  <c r="AQ2980" i="4"/>
  <c r="AN2980" i="4"/>
  <c r="AL2980" i="4"/>
  <c r="AU2980" i="4" s="1"/>
  <c r="AJ2980" i="4"/>
  <c r="AH2980" i="4"/>
  <c r="AF2980" i="4"/>
  <c r="X2980" i="4"/>
  <c r="BD2980" i="4" s="1"/>
  <c r="BQ2979" i="4"/>
  <c r="BN2979" i="4"/>
  <c r="BK2979" i="4"/>
  <c r="BI2979" i="4"/>
  <c r="BG2979" i="4"/>
  <c r="BF2979" i="4"/>
  <c r="AZ2979" i="4"/>
  <c r="AY2979" i="4"/>
  <c r="AS2979" i="4"/>
  <c r="AR2979" i="4"/>
  <c r="AQ2979" i="4"/>
  <c r="AN2979" i="4"/>
  <c r="AL2979" i="4"/>
  <c r="AX2979" i="4" s="1"/>
  <c r="AJ2979" i="4"/>
  <c r="AH2979" i="4"/>
  <c r="AF2979" i="4"/>
  <c r="X2979" i="4"/>
  <c r="BD2979" i="4" s="1"/>
  <c r="BQ2978" i="4"/>
  <c r="BN2978" i="4"/>
  <c r="BK2978" i="4"/>
  <c r="BI2978" i="4"/>
  <c r="BG2978" i="4"/>
  <c r="BF2978" i="4"/>
  <c r="BB2978" i="4"/>
  <c r="AZ2978" i="4"/>
  <c r="AY2978" i="4"/>
  <c r="AS2978" i="4"/>
  <c r="AR2978" i="4"/>
  <c r="AQ2978" i="4"/>
  <c r="AN2978" i="4"/>
  <c r="AL2978" i="4"/>
  <c r="AJ2978" i="4"/>
  <c r="AH2978" i="4"/>
  <c r="AF2978" i="4"/>
  <c r="X2978" i="4"/>
  <c r="BD2978" i="4" s="1"/>
  <c r="BQ2977" i="4"/>
  <c r="BN2977" i="4"/>
  <c r="BK2977" i="4"/>
  <c r="BI2977" i="4"/>
  <c r="BG2977" i="4"/>
  <c r="BF2977" i="4"/>
  <c r="AZ2977" i="4"/>
  <c r="AY2977" i="4"/>
  <c r="AS2977" i="4"/>
  <c r="AR2977" i="4"/>
  <c r="AQ2977" i="4"/>
  <c r="AN2977" i="4"/>
  <c r="AL2977" i="4"/>
  <c r="AJ2977" i="4"/>
  <c r="AH2977" i="4"/>
  <c r="AF2977" i="4"/>
  <c r="X2977" i="4"/>
  <c r="BD2977" i="4" s="1"/>
  <c r="BQ2976" i="4"/>
  <c r="BN2976" i="4"/>
  <c r="BK2976" i="4"/>
  <c r="BI2976" i="4"/>
  <c r="BG2976" i="4"/>
  <c r="BF2976" i="4"/>
  <c r="AZ2976" i="4"/>
  <c r="AY2976" i="4"/>
  <c r="AS2976" i="4"/>
  <c r="AR2976" i="4"/>
  <c r="AQ2976" i="4"/>
  <c r="AN2976" i="4"/>
  <c r="AL2976" i="4"/>
  <c r="AJ2976" i="4"/>
  <c r="AH2976" i="4"/>
  <c r="AF2976" i="4"/>
  <c r="X2976" i="4"/>
  <c r="BQ2975" i="4"/>
  <c r="BN2975" i="4"/>
  <c r="BK2975" i="4"/>
  <c r="BI2975" i="4"/>
  <c r="BG2975" i="4"/>
  <c r="BF2975" i="4"/>
  <c r="AZ2975" i="4"/>
  <c r="AY2975" i="4"/>
  <c r="AS2975" i="4"/>
  <c r="AR2975" i="4"/>
  <c r="AQ2975" i="4"/>
  <c r="AN2975" i="4"/>
  <c r="AL2975" i="4"/>
  <c r="AJ2975" i="4"/>
  <c r="AH2975" i="4"/>
  <c r="AF2975" i="4"/>
  <c r="X2975" i="4"/>
  <c r="BQ2974" i="4"/>
  <c r="BN2974" i="4"/>
  <c r="BK2974" i="4"/>
  <c r="BI2974" i="4"/>
  <c r="BG2974" i="4"/>
  <c r="BF2974" i="4"/>
  <c r="AZ2974" i="4"/>
  <c r="AY2974" i="4"/>
  <c r="AS2974" i="4"/>
  <c r="AR2974" i="4"/>
  <c r="AQ2974" i="4"/>
  <c r="AN2974" i="4"/>
  <c r="AL2974" i="4"/>
  <c r="AX2974" i="4" s="1"/>
  <c r="AJ2974" i="4"/>
  <c r="AH2974" i="4"/>
  <c r="AF2974" i="4"/>
  <c r="X2974" i="4"/>
  <c r="BQ2973" i="4"/>
  <c r="BN2973" i="4"/>
  <c r="BK2973" i="4"/>
  <c r="BI2973" i="4"/>
  <c r="BG2973" i="4"/>
  <c r="BF2973" i="4"/>
  <c r="AZ2973" i="4"/>
  <c r="AY2973" i="4"/>
  <c r="AS2973" i="4"/>
  <c r="AR2973" i="4"/>
  <c r="AQ2973" i="4"/>
  <c r="AN2973" i="4"/>
  <c r="AL2973" i="4"/>
  <c r="AV2973" i="4" s="1"/>
  <c r="AJ2973" i="4"/>
  <c r="AH2973" i="4"/>
  <c r="AF2973" i="4"/>
  <c r="X2973" i="4"/>
  <c r="BE2973" i="4" s="1"/>
  <c r="BQ2972" i="4"/>
  <c r="BN2972" i="4"/>
  <c r="BK2972" i="4"/>
  <c r="BI2972" i="4"/>
  <c r="BG2972" i="4"/>
  <c r="BF2972" i="4"/>
  <c r="BD2972" i="4"/>
  <c r="BB2972" i="4"/>
  <c r="AZ2972" i="4"/>
  <c r="AY2972" i="4"/>
  <c r="AS2972" i="4"/>
  <c r="AR2972" i="4"/>
  <c r="AQ2972" i="4"/>
  <c r="AN2972" i="4"/>
  <c r="AL2972" i="4"/>
  <c r="AV2972" i="4" s="1"/>
  <c r="AJ2972" i="4"/>
  <c r="AH2972" i="4"/>
  <c r="AF2972" i="4"/>
  <c r="X2972" i="4"/>
  <c r="BC2972" i="4" s="1"/>
  <c r="BQ2971" i="4"/>
  <c r="BN2971" i="4"/>
  <c r="BK2971" i="4"/>
  <c r="BI2971" i="4"/>
  <c r="BG2971" i="4"/>
  <c r="BF2971" i="4"/>
  <c r="AZ2971" i="4"/>
  <c r="AY2971" i="4"/>
  <c r="AS2971" i="4"/>
  <c r="AR2971" i="4"/>
  <c r="AQ2971" i="4"/>
  <c r="AN2971" i="4"/>
  <c r="AL2971" i="4"/>
  <c r="AU2971" i="4" s="1"/>
  <c r="AJ2971" i="4"/>
  <c r="AH2971" i="4"/>
  <c r="AF2971" i="4"/>
  <c r="X2971" i="4"/>
  <c r="BD2971" i="4" s="1"/>
  <c r="BQ2970" i="4"/>
  <c r="BN2970" i="4"/>
  <c r="BK2970" i="4"/>
  <c r="BI2970" i="4"/>
  <c r="BG2970" i="4"/>
  <c r="BF2970" i="4"/>
  <c r="BA2970" i="4"/>
  <c r="AZ2970" i="4"/>
  <c r="AY2970" i="4"/>
  <c r="AS2970" i="4"/>
  <c r="AR2970" i="4"/>
  <c r="AQ2970" i="4"/>
  <c r="AN2970" i="4"/>
  <c r="AL2970" i="4"/>
  <c r="AU2970" i="4" s="1"/>
  <c r="AJ2970" i="4"/>
  <c r="AH2970" i="4"/>
  <c r="AF2970" i="4"/>
  <c r="X2970" i="4"/>
  <c r="BD2970" i="4" s="1"/>
  <c r="BQ2969" i="4"/>
  <c r="BN2969" i="4"/>
  <c r="BK2969" i="4"/>
  <c r="BI2969" i="4"/>
  <c r="BG2969" i="4"/>
  <c r="BF2969" i="4"/>
  <c r="AZ2969" i="4"/>
  <c r="AY2969" i="4"/>
  <c r="AS2969" i="4"/>
  <c r="AR2969" i="4"/>
  <c r="AQ2969" i="4"/>
  <c r="AN2969" i="4"/>
  <c r="AL2969" i="4"/>
  <c r="AV2969" i="4" s="1"/>
  <c r="AJ2969" i="4"/>
  <c r="AH2969" i="4"/>
  <c r="AF2969" i="4"/>
  <c r="X2969" i="4"/>
  <c r="BC2969" i="4" s="1"/>
  <c r="BQ2968" i="4"/>
  <c r="BN2968" i="4"/>
  <c r="BK2968" i="4"/>
  <c r="BI2968" i="4"/>
  <c r="BG2968" i="4"/>
  <c r="BF2968" i="4"/>
  <c r="AZ2968" i="4"/>
  <c r="AY2968" i="4"/>
  <c r="AS2968" i="4"/>
  <c r="AR2968" i="4"/>
  <c r="AQ2968" i="4"/>
  <c r="AN2968" i="4"/>
  <c r="AL2968" i="4"/>
  <c r="AV2968" i="4" s="1"/>
  <c r="AJ2968" i="4"/>
  <c r="AH2968" i="4"/>
  <c r="AF2968" i="4"/>
  <c r="X2968" i="4"/>
  <c r="BE2968" i="4" s="1"/>
  <c r="BQ2967" i="4"/>
  <c r="BN2967" i="4"/>
  <c r="BK2967" i="4"/>
  <c r="BI2967" i="4"/>
  <c r="BG2967" i="4"/>
  <c r="BF2967" i="4"/>
  <c r="AZ2967" i="4"/>
  <c r="AY2967" i="4"/>
  <c r="AS2967" i="4"/>
  <c r="AR2967" i="4"/>
  <c r="AQ2967" i="4"/>
  <c r="AN2967" i="4"/>
  <c r="AL2967" i="4"/>
  <c r="AU2967" i="4" s="1"/>
  <c r="AJ2967" i="4"/>
  <c r="AH2967" i="4"/>
  <c r="AF2967" i="4"/>
  <c r="X2967" i="4"/>
  <c r="BE2967" i="4" s="1"/>
  <c r="BQ2966" i="4"/>
  <c r="BN2966" i="4"/>
  <c r="BK2966" i="4"/>
  <c r="BI2966" i="4"/>
  <c r="BG2966" i="4"/>
  <c r="BF2966" i="4"/>
  <c r="AZ2966" i="4"/>
  <c r="AY2966" i="4"/>
  <c r="AS2966" i="4"/>
  <c r="AR2966" i="4"/>
  <c r="AQ2966" i="4"/>
  <c r="AN2966" i="4"/>
  <c r="AL2966" i="4"/>
  <c r="AX2966" i="4" s="1"/>
  <c r="AJ2966" i="4"/>
  <c r="AH2966" i="4"/>
  <c r="AF2966" i="4"/>
  <c r="X2966" i="4"/>
  <c r="BE2966" i="4" s="1"/>
  <c r="BQ2965" i="4"/>
  <c r="BN2965" i="4"/>
  <c r="BK2965" i="4"/>
  <c r="BI2965" i="4"/>
  <c r="BG2965" i="4"/>
  <c r="BF2965" i="4"/>
  <c r="BE2965" i="4"/>
  <c r="BB2965" i="4"/>
  <c r="AZ2965" i="4"/>
  <c r="AY2965" i="4"/>
  <c r="AS2965" i="4"/>
  <c r="AR2965" i="4"/>
  <c r="AQ2965" i="4"/>
  <c r="AN2965" i="4"/>
  <c r="AL2965" i="4"/>
  <c r="AJ2965" i="4"/>
  <c r="AH2965" i="4"/>
  <c r="AF2965" i="4"/>
  <c r="X2965" i="4"/>
  <c r="BQ2964" i="4"/>
  <c r="BN2964" i="4"/>
  <c r="BK2964" i="4"/>
  <c r="BI2964" i="4"/>
  <c r="BG2964" i="4"/>
  <c r="BF2964" i="4"/>
  <c r="BC2964" i="4"/>
  <c r="AZ2964" i="4"/>
  <c r="AY2964" i="4"/>
  <c r="AS2964" i="4"/>
  <c r="AR2964" i="4"/>
  <c r="AQ2964" i="4"/>
  <c r="AN2964" i="4"/>
  <c r="AL2964" i="4"/>
  <c r="AV2964" i="4" s="1"/>
  <c r="AJ2964" i="4"/>
  <c r="AH2964" i="4"/>
  <c r="AF2964" i="4"/>
  <c r="X2964" i="4"/>
  <c r="BQ2963" i="4"/>
  <c r="BN2963" i="4"/>
  <c r="BK2963" i="4"/>
  <c r="BI2963" i="4"/>
  <c r="BG2963" i="4"/>
  <c r="BF2963" i="4"/>
  <c r="AZ2963" i="4"/>
  <c r="AY2963" i="4"/>
  <c r="AS2963" i="4"/>
  <c r="AR2963" i="4"/>
  <c r="AQ2963" i="4"/>
  <c r="AN2963" i="4"/>
  <c r="AL2963" i="4"/>
  <c r="AJ2963" i="4"/>
  <c r="AH2963" i="4"/>
  <c r="AF2963" i="4"/>
  <c r="X2963" i="4"/>
  <c r="BQ2962" i="4"/>
  <c r="BN2962" i="4"/>
  <c r="BK2962" i="4"/>
  <c r="BI2962" i="4"/>
  <c r="BG2962" i="4"/>
  <c r="BF2962" i="4"/>
  <c r="AZ2962" i="4"/>
  <c r="AY2962" i="4"/>
  <c r="AS2962" i="4"/>
  <c r="AR2962" i="4"/>
  <c r="AQ2962" i="4"/>
  <c r="AN2962" i="4"/>
  <c r="AL2962" i="4"/>
  <c r="AU2962" i="4" s="1"/>
  <c r="AJ2962" i="4"/>
  <c r="AH2962" i="4"/>
  <c r="AF2962" i="4"/>
  <c r="X2962" i="4"/>
  <c r="BC2962" i="4" s="1"/>
  <c r="BQ2961" i="4"/>
  <c r="BN2961" i="4"/>
  <c r="BK2961" i="4"/>
  <c r="BI2961" i="4"/>
  <c r="BG2961" i="4"/>
  <c r="BF2961" i="4"/>
  <c r="AZ2961" i="4"/>
  <c r="AY2961" i="4"/>
  <c r="AS2961" i="4"/>
  <c r="AR2961" i="4"/>
  <c r="AQ2961" i="4"/>
  <c r="AN2961" i="4"/>
  <c r="AL2961" i="4"/>
  <c r="AV2961" i="4" s="1"/>
  <c r="AJ2961" i="4"/>
  <c r="AH2961" i="4"/>
  <c r="AF2961" i="4"/>
  <c r="X2961" i="4"/>
  <c r="BE2961" i="4" s="1"/>
  <c r="BQ2960" i="4"/>
  <c r="BN2960" i="4"/>
  <c r="BK2960" i="4"/>
  <c r="BI2960" i="4"/>
  <c r="BG2960" i="4"/>
  <c r="BF2960" i="4"/>
  <c r="BD2960" i="4"/>
  <c r="AZ2960" i="4"/>
  <c r="AY2960" i="4"/>
  <c r="AS2960" i="4"/>
  <c r="AR2960" i="4"/>
  <c r="AQ2960" i="4"/>
  <c r="AP2960" i="4"/>
  <c r="AN2960" i="4"/>
  <c r="AL2960" i="4"/>
  <c r="AV2960" i="4" s="1"/>
  <c r="AJ2960" i="4"/>
  <c r="AH2960" i="4"/>
  <c r="AF2960" i="4"/>
  <c r="X2960" i="4"/>
  <c r="BE2960" i="4" s="1"/>
  <c r="BQ2959" i="4"/>
  <c r="BN2959" i="4"/>
  <c r="BK2959" i="4"/>
  <c r="BI2959" i="4"/>
  <c r="BG2959" i="4"/>
  <c r="BF2959" i="4"/>
  <c r="AZ2959" i="4"/>
  <c r="AY2959" i="4"/>
  <c r="AS2959" i="4"/>
  <c r="AR2959" i="4"/>
  <c r="AQ2959" i="4"/>
  <c r="AN2959" i="4"/>
  <c r="AL2959" i="4"/>
  <c r="AT2959" i="4" s="1"/>
  <c r="AJ2959" i="4"/>
  <c r="AH2959" i="4"/>
  <c r="AF2959" i="4"/>
  <c r="X2959" i="4"/>
  <c r="BB2959" i="4" s="1"/>
  <c r="BQ2958" i="4"/>
  <c r="BN2958" i="4"/>
  <c r="BK2958" i="4"/>
  <c r="BI2958" i="4"/>
  <c r="BG2958" i="4"/>
  <c r="BF2958" i="4"/>
  <c r="AZ2958" i="4"/>
  <c r="AY2958" i="4"/>
  <c r="AS2958" i="4"/>
  <c r="AR2958" i="4"/>
  <c r="AQ2958" i="4"/>
  <c r="AN2958" i="4"/>
  <c r="AL2958" i="4"/>
  <c r="AJ2958" i="4"/>
  <c r="AH2958" i="4"/>
  <c r="AF2958" i="4"/>
  <c r="X2958" i="4"/>
  <c r="BE2958" i="4" s="1"/>
  <c r="BQ2957" i="4"/>
  <c r="BN2957" i="4"/>
  <c r="BK2957" i="4"/>
  <c r="BI2957" i="4"/>
  <c r="BG2957" i="4"/>
  <c r="BF2957" i="4"/>
  <c r="AZ2957" i="4"/>
  <c r="AY2957" i="4"/>
  <c r="AS2957" i="4"/>
  <c r="AR2957" i="4"/>
  <c r="AQ2957" i="4"/>
  <c r="AN2957" i="4"/>
  <c r="AL2957" i="4"/>
  <c r="AP2957" i="4" s="1"/>
  <c r="AJ2957" i="4"/>
  <c r="AH2957" i="4"/>
  <c r="AF2957" i="4"/>
  <c r="X2957" i="4"/>
  <c r="BE2957" i="4" s="1"/>
  <c r="BQ2956" i="4"/>
  <c r="BN2956" i="4"/>
  <c r="BK2956" i="4"/>
  <c r="BI2956" i="4"/>
  <c r="BG2956" i="4"/>
  <c r="BF2956" i="4"/>
  <c r="AZ2956" i="4"/>
  <c r="AY2956" i="4"/>
  <c r="AS2956" i="4"/>
  <c r="AR2956" i="4"/>
  <c r="AQ2956" i="4"/>
  <c r="AN2956" i="4"/>
  <c r="AL2956" i="4"/>
  <c r="AU2956" i="4" s="1"/>
  <c r="AJ2956" i="4"/>
  <c r="AH2956" i="4"/>
  <c r="AF2956" i="4"/>
  <c r="X2956" i="4"/>
  <c r="BA2956" i="4" s="1"/>
  <c r="BQ2955" i="4"/>
  <c r="BN2955" i="4"/>
  <c r="BK2955" i="4"/>
  <c r="BI2955" i="4"/>
  <c r="BG2955" i="4"/>
  <c r="BF2955" i="4"/>
  <c r="AZ2955" i="4"/>
  <c r="AY2955" i="4"/>
  <c r="AS2955" i="4"/>
  <c r="AR2955" i="4"/>
  <c r="AQ2955" i="4"/>
  <c r="AN2955" i="4"/>
  <c r="AL2955" i="4"/>
  <c r="AJ2955" i="4"/>
  <c r="AH2955" i="4"/>
  <c r="AF2955" i="4"/>
  <c r="X2955" i="4"/>
  <c r="BA2955" i="4" s="1"/>
  <c r="BQ2954" i="4"/>
  <c r="BN2954" i="4"/>
  <c r="BK2954" i="4"/>
  <c r="BI2954" i="4"/>
  <c r="BG2954" i="4"/>
  <c r="BF2954" i="4"/>
  <c r="AZ2954" i="4"/>
  <c r="AY2954" i="4"/>
  <c r="AS2954" i="4"/>
  <c r="AR2954" i="4"/>
  <c r="AQ2954" i="4"/>
  <c r="AN2954" i="4"/>
  <c r="AL2954" i="4"/>
  <c r="AU2954" i="4" s="1"/>
  <c r="AJ2954" i="4"/>
  <c r="AH2954" i="4"/>
  <c r="AF2954" i="4"/>
  <c r="X2954" i="4"/>
  <c r="BE2954" i="4" s="1"/>
  <c r="BQ2953" i="4"/>
  <c r="BN2953" i="4"/>
  <c r="BK2953" i="4"/>
  <c r="BI2953" i="4"/>
  <c r="BG2953" i="4"/>
  <c r="BF2953" i="4"/>
  <c r="AZ2953" i="4"/>
  <c r="AY2953" i="4"/>
  <c r="AS2953" i="4"/>
  <c r="AR2953" i="4"/>
  <c r="AQ2953" i="4"/>
  <c r="AN2953" i="4"/>
  <c r="AL2953" i="4"/>
  <c r="AU2953" i="4" s="1"/>
  <c r="AJ2953" i="4"/>
  <c r="AH2953" i="4"/>
  <c r="AF2953" i="4"/>
  <c r="X2953" i="4"/>
  <c r="BE2953" i="4" s="1"/>
  <c r="BQ2952" i="4"/>
  <c r="BN2952" i="4"/>
  <c r="BK2952" i="4"/>
  <c r="BI2952" i="4"/>
  <c r="BG2952" i="4"/>
  <c r="BF2952" i="4"/>
  <c r="AZ2952" i="4"/>
  <c r="AY2952" i="4"/>
  <c r="AS2952" i="4"/>
  <c r="AR2952" i="4"/>
  <c r="AQ2952" i="4"/>
  <c r="AN2952" i="4"/>
  <c r="AL2952" i="4"/>
  <c r="AU2952" i="4" s="1"/>
  <c r="AJ2952" i="4"/>
  <c r="AH2952" i="4"/>
  <c r="AF2952" i="4"/>
  <c r="X2952" i="4"/>
  <c r="BE2952" i="4" s="1"/>
  <c r="BQ2951" i="4"/>
  <c r="BN2951" i="4"/>
  <c r="BK2951" i="4"/>
  <c r="BI2951" i="4"/>
  <c r="BG2951" i="4"/>
  <c r="BF2951" i="4"/>
  <c r="BB2951" i="4"/>
  <c r="AZ2951" i="4"/>
  <c r="AY2951" i="4"/>
  <c r="AS2951" i="4"/>
  <c r="AR2951" i="4"/>
  <c r="AQ2951" i="4"/>
  <c r="AN2951" i="4"/>
  <c r="AL2951" i="4"/>
  <c r="AX2951" i="4" s="1"/>
  <c r="AJ2951" i="4"/>
  <c r="AH2951" i="4"/>
  <c r="AF2951" i="4"/>
  <c r="X2951" i="4"/>
  <c r="BE2951" i="4" s="1"/>
  <c r="BQ2950" i="4"/>
  <c r="BN2950" i="4"/>
  <c r="BK2950" i="4"/>
  <c r="BI2950" i="4"/>
  <c r="BG2950" i="4"/>
  <c r="BF2950" i="4"/>
  <c r="AZ2950" i="4"/>
  <c r="AY2950" i="4"/>
  <c r="AS2950" i="4"/>
  <c r="AR2950" i="4"/>
  <c r="AQ2950" i="4"/>
  <c r="AN2950" i="4"/>
  <c r="AL2950" i="4"/>
  <c r="AJ2950" i="4"/>
  <c r="AH2950" i="4"/>
  <c r="AF2950" i="4"/>
  <c r="X2950" i="4"/>
  <c r="BQ2949" i="4"/>
  <c r="BN2949" i="4"/>
  <c r="BK2949" i="4"/>
  <c r="BI2949" i="4"/>
  <c r="BG2949" i="4"/>
  <c r="BF2949" i="4"/>
  <c r="AZ2949" i="4"/>
  <c r="AY2949" i="4"/>
  <c r="AU2949" i="4"/>
  <c r="AS2949" i="4"/>
  <c r="AR2949" i="4"/>
  <c r="AQ2949" i="4"/>
  <c r="AN2949" i="4"/>
  <c r="AL2949" i="4"/>
  <c r="AX2949" i="4" s="1"/>
  <c r="AJ2949" i="4"/>
  <c r="AH2949" i="4"/>
  <c r="AF2949" i="4"/>
  <c r="X2949" i="4"/>
  <c r="BQ2948" i="4"/>
  <c r="BN2948" i="4"/>
  <c r="BK2948" i="4"/>
  <c r="BI2948" i="4"/>
  <c r="BG2948" i="4"/>
  <c r="BF2948" i="4"/>
  <c r="AZ2948" i="4"/>
  <c r="AY2948" i="4"/>
  <c r="AS2948" i="4"/>
  <c r="AR2948" i="4"/>
  <c r="AQ2948" i="4"/>
  <c r="AN2948" i="4"/>
  <c r="AL2948" i="4"/>
  <c r="AJ2948" i="4"/>
  <c r="AH2948" i="4"/>
  <c r="AF2948" i="4"/>
  <c r="X2948" i="4"/>
  <c r="BQ2947" i="4"/>
  <c r="BN2947" i="4"/>
  <c r="BK2947" i="4"/>
  <c r="BI2947" i="4"/>
  <c r="BG2947" i="4"/>
  <c r="BF2947" i="4"/>
  <c r="AZ2947" i="4"/>
  <c r="AY2947" i="4"/>
  <c r="AS2947" i="4"/>
  <c r="AR2947" i="4"/>
  <c r="AQ2947" i="4"/>
  <c r="AN2947" i="4"/>
  <c r="AL2947" i="4"/>
  <c r="AX2947" i="4" s="1"/>
  <c r="AJ2947" i="4"/>
  <c r="AH2947" i="4"/>
  <c r="AF2947" i="4"/>
  <c r="X2947" i="4"/>
  <c r="BE2947" i="4" s="1"/>
  <c r="BQ2946" i="4"/>
  <c r="BN2946" i="4"/>
  <c r="BK2946" i="4"/>
  <c r="BI2946" i="4"/>
  <c r="BG2946" i="4"/>
  <c r="BF2946" i="4"/>
  <c r="AZ2946" i="4"/>
  <c r="AY2946" i="4"/>
  <c r="AS2946" i="4"/>
  <c r="AR2946" i="4"/>
  <c r="AQ2946" i="4"/>
  <c r="AN2946" i="4"/>
  <c r="AL2946" i="4"/>
  <c r="AJ2946" i="4"/>
  <c r="AH2946" i="4"/>
  <c r="AF2946" i="4"/>
  <c r="X2946" i="4"/>
  <c r="BE2946" i="4" s="1"/>
  <c r="BQ2945" i="4"/>
  <c r="BN2945" i="4"/>
  <c r="BK2945" i="4"/>
  <c r="BI2945" i="4"/>
  <c r="BG2945" i="4"/>
  <c r="BF2945" i="4"/>
  <c r="AZ2945" i="4"/>
  <c r="AY2945" i="4"/>
  <c r="AS2945" i="4"/>
  <c r="AR2945" i="4"/>
  <c r="AQ2945" i="4"/>
  <c r="AN2945" i="4"/>
  <c r="AL2945" i="4"/>
  <c r="AT2945" i="4" s="1"/>
  <c r="AJ2945" i="4"/>
  <c r="AH2945" i="4"/>
  <c r="AF2945" i="4"/>
  <c r="X2945" i="4"/>
  <c r="BE2945" i="4" s="1"/>
  <c r="BQ2944" i="4"/>
  <c r="BN2944" i="4"/>
  <c r="BK2944" i="4"/>
  <c r="BI2944" i="4"/>
  <c r="BG2944" i="4"/>
  <c r="BF2944" i="4"/>
  <c r="AZ2944" i="4"/>
  <c r="AY2944" i="4"/>
  <c r="AS2944" i="4"/>
  <c r="AR2944" i="4"/>
  <c r="AQ2944" i="4"/>
  <c r="AN2944" i="4"/>
  <c r="AL2944" i="4"/>
  <c r="AX2944" i="4" s="1"/>
  <c r="AJ2944" i="4"/>
  <c r="AH2944" i="4"/>
  <c r="AF2944" i="4"/>
  <c r="X2944" i="4"/>
  <c r="BE2944" i="4" s="1"/>
  <c r="BQ2943" i="4"/>
  <c r="BN2943" i="4"/>
  <c r="BK2943" i="4"/>
  <c r="BI2943" i="4"/>
  <c r="BG2943" i="4"/>
  <c r="BF2943" i="4"/>
  <c r="AZ2943" i="4"/>
  <c r="AY2943" i="4"/>
  <c r="AS2943" i="4"/>
  <c r="AR2943" i="4"/>
  <c r="AQ2943" i="4"/>
  <c r="AN2943" i="4"/>
  <c r="AL2943" i="4"/>
  <c r="AJ2943" i="4"/>
  <c r="AH2943" i="4"/>
  <c r="AF2943" i="4"/>
  <c r="X2943" i="4"/>
  <c r="BE2943" i="4" s="1"/>
  <c r="BQ2942" i="4"/>
  <c r="BN2942" i="4"/>
  <c r="BK2942" i="4"/>
  <c r="BI2942" i="4"/>
  <c r="BG2942" i="4"/>
  <c r="BF2942" i="4"/>
  <c r="AZ2942" i="4"/>
  <c r="AY2942" i="4"/>
  <c r="AS2942" i="4"/>
  <c r="AR2942" i="4"/>
  <c r="AQ2942" i="4"/>
  <c r="AN2942" i="4"/>
  <c r="AL2942" i="4"/>
  <c r="AX2942" i="4" s="1"/>
  <c r="AJ2942" i="4"/>
  <c r="AH2942" i="4"/>
  <c r="AF2942" i="4"/>
  <c r="X2942" i="4"/>
  <c r="BQ2941" i="4"/>
  <c r="BN2941" i="4"/>
  <c r="BK2941" i="4"/>
  <c r="BI2941" i="4"/>
  <c r="BG2941" i="4"/>
  <c r="BF2941" i="4"/>
  <c r="BB2941" i="4"/>
  <c r="AZ2941" i="4"/>
  <c r="AY2941" i="4"/>
  <c r="AS2941" i="4"/>
  <c r="AR2941" i="4"/>
  <c r="AQ2941" i="4"/>
  <c r="AN2941" i="4"/>
  <c r="AL2941" i="4"/>
  <c r="AT2941" i="4" s="1"/>
  <c r="AJ2941" i="4"/>
  <c r="AH2941" i="4"/>
  <c r="AF2941" i="4"/>
  <c r="X2941" i="4"/>
  <c r="BE2941" i="4" s="1"/>
  <c r="BQ2940" i="4"/>
  <c r="BN2940" i="4"/>
  <c r="BK2940" i="4"/>
  <c r="BI2940" i="4"/>
  <c r="BG2940" i="4"/>
  <c r="BF2940" i="4"/>
  <c r="AZ2940" i="4"/>
  <c r="AY2940" i="4"/>
  <c r="AS2940" i="4"/>
  <c r="AR2940" i="4"/>
  <c r="AQ2940" i="4"/>
  <c r="AN2940" i="4"/>
  <c r="AL2940" i="4"/>
  <c r="AX2940" i="4" s="1"/>
  <c r="AJ2940" i="4"/>
  <c r="AH2940" i="4"/>
  <c r="AF2940" i="4"/>
  <c r="X2940" i="4"/>
  <c r="BE2940" i="4" s="1"/>
  <c r="BQ2939" i="4"/>
  <c r="BN2939" i="4"/>
  <c r="BK2939" i="4"/>
  <c r="BI2939" i="4"/>
  <c r="BG2939" i="4"/>
  <c r="BF2939" i="4"/>
  <c r="AZ2939" i="4"/>
  <c r="AY2939" i="4"/>
  <c r="AS2939" i="4"/>
  <c r="AR2939" i="4"/>
  <c r="AQ2939" i="4"/>
  <c r="AN2939" i="4"/>
  <c r="AL2939" i="4"/>
  <c r="AX2939" i="4" s="1"/>
  <c r="AJ2939" i="4"/>
  <c r="AH2939" i="4"/>
  <c r="AF2939" i="4"/>
  <c r="X2939" i="4"/>
  <c r="BQ2938" i="4"/>
  <c r="BN2938" i="4"/>
  <c r="BK2938" i="4"/>
  <c r="BI2938" i="4"/>
  <c r="BG2938" i="4"/>
  <c r="BF2938" i="4"/>
  <c r="AZ2938" i="4"/>
  <c r="AY2938" i="4"/>
  <c r="AS2938" i="4"/>
  <c r="AR2938" i="4"/>
  <c r="AQ2938" i="4"/>
  <c r="AN2938" i="4"/>
  <c r="AL2938" i="4"/>
  <c r="AJ2938" i="4"/>
  <c r="AH2938" i="4"/>
  <c r="AF2938" i="4"/>
  <c r="X2938" i="4"/>
  <c r="BE2938" i="4" s="1"/>
  <c r="BQ2937" i="4"/>
  <c r="BN2937" i="4"/>
  <c r="BK2937" i="4"/>
  <c r="BI2937" i="4"/>
  <c r="BG2937" i="4"/>
  <c r="BF2937" i="4"/>
  <c r="AZ2937" i="4"/>
  <c r="AY2937" i="4"/>
  <c r="AS2937" i="4"/>
  <c r="AR2937" i="4"/>
  <c r="AQ2937" i="4"/>
  <c r="AN2937" i="4"/>
  <c r="AL2937" i="4"/>
  <c r="AU2937" i="4" s="1"/>
  <c r="AJ2937" i="4"/>
  <c r="AH2937" i="4"/>
  <c r="AF2937" i="4"/>
  <c r="X2937" i="4"/>
  <c r="BE2937" i="4" s="1"/>
  <c r="BQ2936" i="4"/>
  <c r="BN2936" i="4"/>
  <c r="BK2936" i="4"/>
  <c r="BI2936" i="4"/>
  <c r="BG2936" i="4"/>
  <c r="BF2936" i="4"/>
  <c r="BA2936" i="4"/>
  <c r="AZ2936" i="4"/>
  <c r="AY2936" i="4"/>
  <c r="AS2936" i="4"/>
  <c r="AR2936" i="4"/>
  <c r="AQ2936" i="4"/>
  <c r="AN2936" i="4"/>
  <c r="AL2936" i="4"/>
  <c r="AU2936" i="4" s="1"/>
  <c r="AJ2936" i="4"/>
  <c r="AH2936" i="4"/>
  <c r="AF2936" i="4"/>
  <c r="X2936" i="4"/>
  <c r="BE2936" i="4" s="1"/>
  <c r="BQ2935" i="4"/>
  <c r="BN2935" i="4"/>
  <c r="BK2935" i="4"/>
  <c r="BI2935" i="4"/>
  <c r="BG2935" i="4"/>
  <c r="BF2935" i="4"/>
  <c r="AZ2935" i="4"/>
  <c r="AY2935" i="4"/>
  <c r="AS2935" i="4"/>
  <c r="AR2935" i="4"/>
  <c r="AQ2935" i="4"/>
  <c r="AN2935" i="4"/>
  <c r="AL2935" i="4"/>
  <c r="AJ2935" i="4"/>
  <c r="AH2935" i="4"/>
  <c r="AF2935" i="4"/>
  <c r="X2935" i="4"/>
  <c r="BQ2934" i="4"/>
  <c r="BN2934" i="4"/>
  <c r="BK2934" i="4"/>
  <c r="BI2934" i="4"/>
  <c r="BG2934" i="4"/>
  <c r="BF2934" i="4"/>
  <c r="AZ2934" i="4"/>
  <c r="AY2934" i="4"/>
  <c r="AS2934" i="4"/>
  <c r="AR2934" i="4"/>
  <c r="AQ2934" i="4"/>
  <c r="AN2934" i="4"/>
  <c r="AL2934" i="4"/>
  <c r="AX2934" i="4" s="1"/>
  <c r="AJ2934" i="4"/>
  <c r="AH2934" i="4"/>
  <c r="AF2934" i="4"/>
  <c r="X2934" i="4"/>
  <c r="BQ2933" i="4"/>
  <c r="BN2933" i="4"/>
  <c r="BK2933" i="4"/>
  <c r="BI2933" i="4"/>
  <c r="BG2933" i="4"/>
  <c r="BF2933" i="4"/>
  <c r="BC2933" i="4"/>
  <c r="AZ2933" i="4"/>
  <c r="AY2933" i="4"/>
  <c r="AS2933" i="4"/>
  <c r="AR2933" i="4"/>
  <c r="AQ2933" i="4"/>
  <c r="AN2933" i="4"/>
  <c r="AL2933" i="4"/>
  <c r="AU2933" i="4" s="1"/>
  <c r="AJ2933" i="4"/>
  <c r="AH2933" i="4"/>
  <c r="AF2933" i="4"/>
  <c r="X2933" i="4"/>
  <c r="BE2933" i="4" s="1"/>
  <c r="BQ2932" i="4"/>
  <c r="BN2932" i="4"/>
  <c r="BK2932" i="4"/>
  <c r="BI2932" i="4"/>
  <c r="BG2932" i="4"/>
  <c r="BF2932" i="4"/>
  <c r="AZ2932" i="4"/>
  <c r="AY2932" i="4"/>
  <c r="AS2932" i="4"/>
  <c r="AR2932" i="4"/>
  <c r="AQ2932" i="4"/>
  <c r="AN2932" i="4"/>
  <c r="AL2932" i="4"/>
  <c r="AJ2932" i="4"/>
  <c r="AH2932" i="4"/>
  <c r="AF2932" i="4"/>
  <c r="X2932" i="4"/>
  <c r="BE2932" i="4" s="1"/>
  <c r="BQ2931" i="4"/>
  <c r="BN2931" i="4"/>
  <c r="BK2931" i="4"/>
  <c r="BI2931" i="4"/>
  <c r="BG2931" i="4"/>
  <c r="BF2931" i="4"/>
  <c r="AZ2931" i="4"/>
  <c r="AY2931" i="4"/>
  <c r="AS2931" i="4"/>
  <c r="AR2931" i="4"/>
  <c r="AQ2931" i="4"/>
  <c r="AN2931" i="4"/>
  <c r="AL2931" i="4"/>
  <c r="AX2931" i="4" s="1"/>
  <c r="AJ2931" i="4"/>
  <c r="AH2931" i="4"/>
  <c r="AF2931" i="4"/>
  <c r="X2931" i="4"/>
  <c r="BQ2930" i="4"/>
  <c r="BN2930" i="4"/>
  <c r="BK2930" i="4"/>
  <c r="BI2930" i="4"/>
  <c r="BG2930" i="4"/>
  <c r="BF2930" i="4"/>
  <c r="AZ2930" i="4"/>
  <c r="AY2930" i="4"/>
  <c r="AS2930" i="4"/>
  <c r="AR2930" i="4"/>
  <c r="AQ2930" i="4"/>
  <c r="AN2930" i="4"/>
  <c r="AL2930" i="4"/>
  <c r="AJ2930" i="4"/>
  <c r="AH2930" i="4"/>
  <c r="AF2930" i="4"/>
  <c r="X2930" i="4"/>
  <c r="BQ2929" i="4"/>
  <c r="BN2929" i="4"/>
  <c r="BK2929" i="4"/>
  <c r="BI2929" i="4"/>
  <c r="BG2929" i="4"/>
  <c r="BF2929" i="4"/>
  <c r="AZ2929" i="4"/>
  <c r="AY2929" i="4"/>
  <c r="AS2929" i="4"/>
  <c r="AR2929" i="4"/>
  <c r="AQ2929" i="4"/>
  <c r="AN2929" i="4"/>
  <c r="AL2929" i="4"/>
  <c r="AU2929" i="4" s="1"/>
  <c r="AJ2929" i="4"/>
  <c r="AH2929" i="4"/>
  <c r="AF2929" i="4"/>
  <c r="X2929" i="4"/>
  <c r="BE2929" i="4" s="1"/>
  <c r="BQ2928" i="4"/>
  <c r="BN2928" i="4"/>
  <c r="BK2928" i="4"/>
  <c r="BI2928" i="4"/>
  <c r="BG2928" i="4"/>
  <c r="BF2928" i="4"/>
  <c r="BB2928" i="4"/>
  <c r="AZ2928" i="4"/>
  <c r="AY2928" i="4"/>
  <c r="AS2928" i="4"/>
  <c r="AR2928" i="4"/>
  <c r="AQ2928" i="4"/>
  <c r="AN2928" i="4"/>
  <c r="AL2928" i="4"/>
  <c r="AJ2928" i="4"/>
  <c r="AH2928" i="4"/>
  <c r="AF2928" i="4"/>
  <c r="X2928" i="4"/>
  <c r="BE2928" i="4" s="1"/>
  <c r="BQ2927" i="4"/>
  <c r="BN2927" i="4"/>
  <c r="BK2927" i="4"/>
  <c r="BI2927" i="4"/>
  <c r="BG2927" i="4"/>
  <c r="BF2927" i="4"/>
  <c r="BA2927" i="4"/>
  <c r="AZ2927" i="4"/>
  <c r="AY2927" i="4"/>
  <c r="AS2927" i="4"/>
  <c r="AR2927" i="4"/>
  <c r="AQ2927" i="4"/>
  <c r="AN2927" i="4"/>
  <c r="AL2927" i="4"/>
  <c r="AJ2927" i="4"/>
  <c r="AH2927" i="4"/>
  <c r="AF2927" i="4"/>
  <c r="X2927" i="4"/>
  <c r="BE2927" i="4" s="1"/>
  <c r="BQ2926" i="4"/>
  <c r="BN2926" i="4"/>
  <c r="BK2926" i="4"/>
  <c r="BI2926" i="4"/>
  <c r="BG2926" i="4"/>
  <c r="BF2926" i="4"/>
  <c r="AZ2926" i="4"/>
  <c r="AY2926" i="4"/>
  <c r="AS2926" i="4"/>
  <c r="AR2926" i="4"/>
  <c r="AQ2926" i="4"/>
  <c r="AN2926" i="4"/>
  <c r="AL2926" i="4"/>
  <c r="AW2926" i="4" s="1"/>
  <c r="AJ2926" i="4"/>
  <c r="AH2926" i="4"/>
  <c r="AF2926" i="4"/>
  <c r="X2926" i="4"/>
  <c r="BQ2925" i="4"/>
  <c r="BN2925" i="4"/>
  <c r="BK2925" i="4"/>
  <c r="BI2925" i="4"/>
  <c r="BG2925" i="4"/>
  <c r="BF2925" i="4"/>
  <c r="AZ2925" i="4"/>
  <c r="AY2925" i="4"/>
  <c r="AS2925" i="4"/>
  <c r="AR2925" i="4"/>
  <c r="AQ2925" i="4"/>
  <c r="AN2925" i="4"/>
  <c r="AL2925" i="4"/>
  <c r="AJ2925" i="4"/>
  <c r="AH2925" i="4"/>
  <c r="AF2925" i="4"/>
  <c r="X2925" i="4"/>
  <c r="BA2925" i="4" s="1"/>
  <c r="BQ2924" i="4"/>
  <c r="BN2924" i="4"/>
  <c r="BK2924" i="4"/>
  <c r="BI2924" i="4"/>
  <c r="BG2924" i="4"/>
  <c r="BF2924" i="4"/>
  <c r="AZ2924" i="4"/>
  <c r="AY2924" i="4"/>
  <c r="AS2924" i="4"/>
  <c r="AR2924" i="4"/>
  <c r="AQ2924" i="4"/>
  <c r="AN2924" i="4"/>
  <c r="AL2924" i="4"/>
  <c r="AJ2924" i="4"/>
  <c r="AH2924" i="4"/>
  <c r="AF2924" i="4"/>
  <c r="X2924" i="4"/>
  <c r="BA2924" i="4" s="1"/>
  <c r="BQ2923" i="4"/>
  <c r="BN2923" i="4"/>
  <c r="BK2923" i="4"/>
  <c r="BI2923" i="4"/>
  <c r="BG2923" i="4"/>
  <c r="BF2923" i="4"/>
  <c r="AZ2923" i="4"/>
  <c r="AY2923" i="4"/>
  <c r="AS2923" i="4"/>
  <c r="AR2923" i="4"/>
  <c r="AQ2923" i="4"/>
  <c r="AN2923" i="4"/>
  <c r="AL2923" i="4"/>
  <c r="AJ2923" i="4"/>
  <c r="AH2923" i="4"/>
  <c r="AF2923" i="4"/>
  <c r="X2923" i="4"/>
  <c r="BC2923" i="4" s="1"/>
  <c r="BQ2922" i="4"/>
  <c r="BN2922" i="4"/>
  <c r="BK2922" i="4"/>
  <c r="BI2922" i="4"/>
  <c r="BG2922" i="4"/>
  <c r="BF2922" i="4"/>
  <c r="AZ2922" i="4"/>
  <c r="AY2922" i="4"/>
  <c r="AS2922" i="4"/>
  <c r="AR2922" i="4"/>
  <c r="AQ2922" i="4"/>
  <c r="AN2922" i="4"/>
  <c r="AL2922" i="4"/>
  <c r="AP2922" i="4" s="1"/>
  <c r="AJ2922" i="4"/>
  <c r="AH2922" i="4"/>
  <c r="AF2922" i="4"/>
  <c r="X2922" i="4"/>
  <c r="BQ2921" i="4"/>
  <c r="BN2921" i="4"/>
  <c r="BK2921" i="4"/>
  <c r="BI2921" i="4"/>
  <c r="BG2921" i="4"/>
  <c r="BF2921" i="4"/>
  <c r="AZ2921" i="4"/>
  <c r="AY2921" i="4"/>
  <c r="AS2921" i="4"/>
  <c r="AR2921" i="4"/>
  <c r="AQ2921" i="4"/>
  <c r="AN2921" i="4"/>
  <c r="AL2921" i="4"/>
  <c r="AX2921" i="4" s="1"/>
  <c r="AJ2921" i="4"/>
  <c r="AH2921" i="4"/>
  <c r="AF2921" i="4"/>
  <c r="X2921" i="4"/>
  <c r="BA2921" i="4" s="1"/>
  <c r="BQ2920" i="4"/>
  <c r="BN2920" i="4"/>
  <c r="BK2920" i="4"/>
  <c r="BI2920" i="4"/>
  <c r="BG2920" i="4"/>
  <c r="BF2920" i="4"/>
  <c r="AZ2920" i="4"/>
  <c r="AY2920" i="4"/>
  <c r="AS2920" i="4"/>
  <c r="AR2920" i="4"/>
  <c r="AQ2920" i="4"/>
  <c r="AN2920" i="4"/>
  <c r="AL2920" i="4"/>
  <c r="AJ2920" i="4"/>
  <c r="AH2920" i="4"/>
  <c r="AF2920" i="4"/>
  <c r="X2920" i="4"/>
  <c r="BA2920" i="4" s="1"/>
  <c r="BQ2919" i="4"/>
  <c r="BN2919" i="4"/>
  <c r="BK2919" i="4"/>
  <c r="BI2919" i="4"/>
  <c r="BG2919" i="4"/>
  <c r="BF2919" i="4"/>
  <c r="AZ2919" i="4"/>
  <c r="AY2919" i="4"/>
  <c r="AS2919" i="4"/>
  <c r="AR2919" i="4"/>
  <c r="AQ2919" i="4"/>
  <c r="AN2919" i="4"/>
  <c r="AL2919" i="4"/>
  <c r="AW2919" i="4" s="1"/>
  <c r="AJ2919" i="4"/>
  <c r="AH2919" i="4"/>
  <c r="AF2919" i="4"/>
  <c r="X2919" i="4"/>
  <c r="BQ2918" i="4"/>
  <c r="BN2918" i="4"/>
  <c r="BK2918" i="4"/>
  <c r="BI2918" i="4"/>
  <c r="BG2918" i="4"/>
  <c r="BF2918" i="4"/>
  <c r="AZ2918" i="4"/>
  <c r="AY2918" i="4"/>
  <c r="AS2918" i="4"/>
  <c r="AR2918" i="4"/>
  <c r="AQ2918" i="4"/>
  <c r="AN2918" i="4"/>
  <c r="AL2918" i="4"/>
  <c r="AJ2918" i="4"/>
  <c r="AH2918" i="4"/>
  <c r="AF2918" i="4"/>
  <c r="X2918" i="4"/>
  <c r="BQ2917" i="4"/>
  <c r="BN2917" i="4"/>
  <c r="BK2917" i="4"/>
  <c r="BI2917" i="4"/>
  <c r="BG2917" i="4"/>
  <c r="BF2917" i="4"/>
  <c r="AZ2917" i="4"/>
  <c r="AY2917" i="4"/>
  <c r="AS2917" i="4"/>
  <c r="AR2917" i="4"/>
  <c r="AQ2917" i="4"/>
  <c r="AN2917" i="4"/>
  <c r="AL2917" i="4"/>
  <c r="AW2917" i="4" s="1"/>
  <c r="AJ2917" i="4"/>
  <c r="AH2917" i="4"/>
  <c r="AF2917" i="4"/>
  <c r="X2917" i="4"/>
  <c r="BA2917" i="4" s="1"/>
  <c r="BQ2916" i="4"/>
  <c r="BN2916" i="4"/>
  <c r="BK2916" i="4"/>
  <c r="BI2916" i="4"/>
  <c r="BG2916" i="4"/>
  <c r="BF2916" i="4"/>
  <c r="AZ2916" i="4"/>
  <c r="AY2916" i="4"/>
  <c r="AS2916" i="4"/>
  <c r="AR2916" i="4"/>
  <c r="AQ2916" i="4"/>
  <c r="AN2916" i="4"/>
  <c r="AL2916" i="4"/>
  <c r="AJ2916" i="4"/>
  <c r="AH2916" i="4"/>
  <c r="AF2916" i="4"/>
  <c r="X2916" i="4"/>
  <c r="BA2916" i="4" s="1"/>
  <c r="BQ2915" i="4"/>
  <c r="BN2915" i="4"/>
  <c r="BK2915" i="4"/>
  <c r="BI2915" i="4"/>
  <c r="BG2915" i="4"/>
  <c r="BF2915" i="4"/>
  <c r="BA2915" i="4"/>
  <c r="AZ2915" i="4"/>
  <c r="AY2915" i="4"/>
  <c r="AS2915" i="4"/>
  <c r="AR2915" i="4"/>
  <c r="AQ2915" i="4"/>
  <c r="AN2915" i="4"/>
  <c r="AL2915" i="4"/>
  <c r="AW2915" i="4" s="1"/>
  <c r="AJ2915" i="4"/>
  <c r="AH2915" i="4"/>
  <c r="AF2915" i="4"/>
  <c r="X2915" i="4"/>
  <c r="BC2915" i="4" s="1"/>
  <c r="BQ2914" i="4"/>
  <c r="BN2914" i="4"/>
  <c r="BK2914" i="4"/>
  <c r="BI2914" i="4"/>
  <c r="BG2914" i="4"/>
  <c r="BF2914" i="4"/>
  <c r="AZ2914" i="4"/>
  <c r="AY2914" i="4"/>
  <c r="AS2914" i="4"/>
  <c r="AR2914" i="4"/>
  <c r="AQ2914" i="4"/>
  <c r="AN2914" i="4"/>
  <c r="AL2914" i="4"/>
  <c r="AX2914" i="4" s="1"/>
  <c r="AJ2914" i="4"/>
  <c r="AH2914" i="4"/>
  <c r="AF2914" i="4"/>
  <c r="X2914" i="4"/>
  <c r="BQ2913" i="4"/>
  <c r="BN2913" i="4"/>
  <c r="BK2913" i="4"/>
  <c r="BI2913" i="4"/>
  <c r="BG2913" i="4"/>
  <c r="BF2913" i="4"/>
  <c r="AZ2913" i="4"/>
  <c r="AY2913" i="4"/>
  <c r="AS2913" i="4"/>
  <c r="AR2913" i="4"/>
  <c r="AQ2913" i="4"/>
  <c r="AN2913" i="4"/>
  <c r="AL2913" i="4"/>
  <c r="AJ2913" i="4"/>
  <c r="AH2913" i="4"/>
  <c r="AF2913" i="4"/>
  <c r="X2913" i="4"/>
  <c r="BA2913" i="4" s="1"/>
  <c r="BQ2912" i="4"/>
  <c r="BN2912" i="4"/>
  <c r="BK2912" i="4"/>
  <c r="BI2912" i="4"/>
  <c r="BG2912" i="4"/>
  <c r="BF2912" i="4"/>
  <c r="AZ2912" i="4"/>
  <c r="AY2912" i="4"/>
  <c r="AS2912" i="4"/>
  <c r="AR2912" i="4"/>
  <c r="AQ2912" i="4"/>
  <c r="AN2912" i="4"/>
  <c r="AL2912" i="4"/>
  <c r="AJ2912" i="4"/>
  <c r="AH2912" i="4"/>
  <c r="AF2912" i="4"/>
  <c r="X2912" i="4"/>
  <c r="BA2912" i="4" s="1"/>
  <c r="BQ2911" i="4"/>
  <c r="BN2911" i="4"/>
  <c r="BK2911" i="4"/>
  <c r="BI2911" i="4"/>
  <c r="BG2911" i="4"/>
  <c r="BF2911" i="4"/>
  <c r="AZ2911" i="4"/>
  <c r="AY2911" i="4"/>
  <c r="AS2911" i="4"/>
  <c r="AR2911" i="4"/>
  <c r="AQ2911" i="4"/>
  <c r="AN2911" i="4"/>
  <c r="AL2911" i="4"/>
  <c r="AX2911" i="4" s="1"/>
  <c r="AJ2911" i="4"/>
  <c r="AH2911" i="4"/>
  <c r="AF2911" i="4"/>
  <c r="X2911" i="4"/>
  <c r="BC2911" i="4" s="1"/>
  <c r="BQ2910" i="4"/>
  <c r="BN2910" i="4"/>
  <c r="BK2910" i="4"/>
  <c r="BI2910" i="4"/>
  <c r="BG2910" i="4"/>
  <c r="BF2910" i="4"/>
  <c r="AZ2910" i="4"/>
  <c r="AY2910" i="4"/>
  <c r="AS2910" i="4"/>
  <c r="AR2910" i="4"/>
  <c r="AQ2910" i="4"/>
  <c r="AN2910" i="4"/>
  <c r="AL2910" i="4"/>
  <c r="AW2910" i="4" s="1"/>
  <c r="AJ2910" i="4"/>
  <c r="AH2910" i="4"/>
  <c r="AF2910" i="4"/>
  <c r="X2910" i="4"/>
  <c r="BQ2909" i="4"/>
  <c r="BN2909" i="4"/>
  <c r="BK2909" i="4"/>
  <c r="BI2909" i="4"/>
  <c r="BG2909" i="4"/>
  <c r="BF2909" i="4"/>
  <c r="AZ2909" i="4"/>
  <c r="AY2909" i="4"/>
  <c r="AS2909" i="4"/>
  <c r="AR2909" i="4"/>
  <c r="AQ2909" i="4"/>
  <c r="AN2909" i="4"/>
  <c r="AL2909" i="4"/>
  <c r="AW2909" i="4" s="1"/>
  <c r="AJ2909" i="4"/>
  <c r="AH2909" i="4"/>
  <c r="AF2909" i="4"/>
  <c r="X2909" i="4"/>
  <c r="BA2909" i="4" s="1"/>
  <c r="BQ2908" i="4"/>
  <c r="BN2908" i="4"/>
  <c r="BK2908" i="4"/>
  <c r="BI2908" i="4"/>
  <c r="BG2908" i="4"/>
  <c r="BF2908" i="4"/>
  <c r="AZ2908" i="4"/>
  <c r="AY2908" i="4"/>
  <c r="AS2908" i="4"/>
  <c r="AR2908" i="4"/>
  <c r="AQ2908" i="4"/>
  <c r="AN2908" i="4"/>
  <c r="AL2908" i="4"/>
  <c r="AT2908" i="4" s="1"/>
  <c r="AJ2908" i="4"/>
  <c r="AH2908" i="4"/>
  <c r="AF2908" i="4"/>
  <c r="X2908" i="4"/>
  <c r="BA2908" i="4" s="1"/>
  <c r="BQ2907" i="4"/>
  <c r="BN2907" i="4"/>
  <c r="BK2907" i="4"/>
  <c r="BI2907" i="4"/>
  <c r="BG2907" i="4"/>
  <c r="BF2907" i="4"/>
  <c r="AZ2907" i="4"/>
  <c r="AY2907" i="4"/>
  <c r="AS2907" i="4"/>
  <c r="AR2907" i="4"/>
  <c r="AQ2907" i="4"/>
  <c r="AN2907" i="4"/>
  <c r="AL2907" i="4"/>
  <c r="AJ2907" i="4"/>
  <c r="AH2907" i="4"/>
  <c r="AF2907" i="4"/>
  <c r="X2907" i="4"/>
  <c r="BQ2906" i="4"/>
  <c r="BN2906" i="4"/>
  <c r="BK2906" i="4"/>
  <c r="BI2906" i="4"/>
  <c r="BG2906" i="4"/>
  <c r="BF2906" i="4"/>
  <c r="AZ2906" i="4"/>
  <c r="AY2906" i="4"/>
  <c r="AS2906" i="4"/>
  <c r="AR2906" i="4"/>
  <c r="AQ2906" i="4"/>
  <c r="AN2906" i="4"/>
  <c r="AL2906" i="4"/>
  <c r="AP2906" i="4" s="1"/>
  <c r="AJ2906" i="4"/>
  <c r="AH2906" i="4"/>
  <c r="AF2906" i="4"/>
  <c r="X2906" i="4"/>
  <c r="BB2906" i="4" s="1"/>
  <c r="BQ2905" i="4"/>
  <c r="BN2905" i="4"/>
  <c r="BK2905" i="4"/>
  <c r="BI2905" i="4"/>
  <c r="BG2905" i="4"/>
  <c r="BF2905" i="4"/>
  <c r="AZ2905" i="4"/>
  <c r="AY2905" i="4"/>
  <c r="AS2905" i="4"/>
  <c r="AR2905" i="4"/>
  <c r="AQ2905" i="4"/>
  <c r="AN2905" i="4"/>
  <c r="AL2905" i="4"/>
  <c r="AX2905" i="4" s="1"/>
  <c r="AJ2905" i="4"/>
  <c r="AH2905" i="4"/>
  <c r="AF2905" i="4"/>
  <c r="X2905" i="4"/>
  <c r="BA2905" i="4" s="1"/>
  <c r="BQ2904" i="4"/>
  <c r="BN2904" i="4"/>
  <c r="BK2904" i="4"/>
  <c r="BI2904" i="4"/>
  <c r="BG2904" i="4"/>
  <c r="BF2904" i="4"/>
  <c r="AZ2904" i="4"/>
  <c r="AY2904" i="4"/>
  <c r="AS2904" i="4"/>
  <c r="AR2904" i="4"/>
  <c r="AQ2904" i="4"/>
  <c r="AN2904" i="4"/>
  <c r="AL2904" i="4"/>
  <c r="AX2904" i="4" s="1"/>
  <c r="AJ2904" i="4"/>
  <c r="AH2904" i="4"/>
  <c r="AF2904" i="4"/>
  <c r="X2904" i="4"/>
  <c r="BA2904" i="4" s="1"/>
  <c r="BQ2903" i="4"/>
  <c r="BN2903" i="4"/>
  <c r="BK2903" i="4"/>
  <c r="BI2903" i="4"/>
  <c r="BG2903" i="4"/>
  <c r="BF2903" i="4"/>
  <c r="AZ2903" i="4"/>
  <c r="AY2903" i="4"/>
  <c r="AS2903" i="4"/>
  <c r="AR2903" i="4"/>
  <c r="AQ2903" i="4"/>
  <c r="AN2903" i="4"/>
  <c r="AL2903" i="4"/>
  <c r="AX2903" i="4" s="1"/>
  <c r="AJ2903" i="4"/>
  <c r="AH2903" i="4"/>
  <c r="AF2903" i="4"/>
  <c r="X2903" i="4"/>
  <c r="BE2903" i="4" s="1"/>
  <c r="BQ2902" i="4"/>
  <c r="BN2902" i="4"/>
  <c r="BK2902" i="4"/>
  <c r="BI2902" i="4"/>
  <c r="BG2902" i="4"/>
  <c r="BF2902" i="4"/>
  <c r="AZ2902" i="4"/>
  <c r="AY2902" i="4"/>
  <c r="AS2902" i="4"/>
  <c r="AR2902" i="4"/>
  <c r="AQ2902" i="4"/>
  <c r="AN2902" i="4"/>
  <c r="AL2902" i="4"/>
  <c r="AW2902" i="4" s="1"/>
  <c r="AJ2902" i="4"/>
  <c r="AH2902" i="4"/>
  <c r="AF2902" i="4"/>
  <c r="X2902" i="4"/>
  <c r="BQ2901" i="4"/>
  <c r="BN2901" i="4"/>
  <c r="BK2901" i="4"/>
  <c r="BI2901" i="4"/>
  <c r="BG2901" i="4"/>
  <c r="BF2901" i="4"/>
  <c r="AZ2901" i="4"/>
  <c r="AY2901" i="4"/>
  <c r="AS2901" i="4"/>
  <c r="AR2901" i="4"/>
  <c r="AQ2901" i="4"/>
  <c r="AN2901" i="4"/>
  <c r="AL2901" i="4"/>
  <c r="AJ2901" i="4"/>
  <c r="AH2901" i="4"/>
  <c r="AF2901" i="4"/>
  <c r="X2901" i="4"/>
  <c r="BQ2900" i="4"/>
  <c r="BN2900" i="4"/>
  <c r="BK2900" i="4"/>
  <c r="BI2900" i="4"/>
  <c r="BG2900" i="4"/>
  <c r="BF2900" i="4"/>
  <c r="AZ2900" i="4"/>
  <c r="AY2900" i="4"/>
  <c r="AS2900" i="4"/>
  <c r="AR2900" i="4"/>
  <c r="AQ2900" i="4"/>
  <c r="AN2900" i="4"/>
  <c r="AL2900" i="4"/>
  <c r="AW2900" i="4" s="1"/>
  <c r="AJ2900" i="4"/>
  <c r="AH2900" i="4"/>
  <c r="AF2900" i="4"/>
  <c r="X2900" i="4"/>
  <c r="BA2900" i="4" s="1"/>
  <c r="BQ2899" i="4"/>
  <c r="BN2899" i="4"/>
  <c r="BK2899" i="4"/>
  <c r="BI2899" i="4"/>
  <c r="BG2899" i="4"/>
  <c r="BF2899" i="4"/>
  <c r="AZ2899" i="4"/>
  <c r="AY2899" i="4"/>
  <c r="AS2899" i="4"/>
  <c r="AR2899" i="4"/>
  <c r="AQ2899" i="4"/>
  <c r="AN2899" i="4"/>
  <c r="AL2899" i="4"/>
  <c r="AW2899" i="4" s="1"/>
  <c r="AJ2899" i="4"/>
  <c r="AH2899" i="4"/>
  <c r="AF2899" i="4"/>
  <c r="X2899" i="4"/>
  <c r="BE2899" i="4" s="1"/>
  <c r="BQ2898" i="4"/>
  <c r="BN2898" i="4"/>
  <c r="BK2898" i="4"/>
  <c r="BI2898" i="4"/>
  <c r="BG2898" i="4"/>
  <c r="BF2898" i="4"/>
  <c r="AZ2898" i="4"/>
  <c r="AY2898" i="4"/>
  <c r="AS2898" i="4"/>
  <c r="AR2898" i="4"/>
  <c r="AQ2898" i="4"/>
  <c r="AN2898" i="4"/>
  <c r="AL2898" i="4"/>
  <c r="AV2898" i="4" s="1"/>
  <c r="AJ2898" i="4"/>
  <c r="AH2898" i="4"/>
  <c r="AF2898" i="4"/>
  <c r="X2898" i="4"/>
  <c r="BD2898" i="4" s="1"/>
  <c r="BQ2897" i="4"/>
  <c r="BN2897" i="4"/>
  <c r="BK2897" i="4"/>
  <c r="BI2897" i="4"/>
  <c r="BG2897" i="4"/>
  <c r="BF2897" i="4"/>
  <c r="AZ2897" i="4"/>
  <c r="AY2897" i="4"/>
  <c r="AS2897" i="4"/>
  <c r="AR2897" i="4"/>
  <c r="AQ2897" i="4"/>
  <c r="AN2897" i="4"/>
  <c r="AL2897" i="4"/>
  <c r="AV2897" i="4" s="1"/>
  <c r="AJ2897" i="4"/>
  <c r="AH2897" i="4"/>
  <c r="AF2897" i="4"/>
  <c r="X2897" i="4"/>
  <c r="BD2897" i="4" s="1"/>
  <c r="BQ2896" i="4"/>
  <c r="BN2896" i="4"/>
  <c r="BK2896" i="4"/>
  <c r="BI2896" i="4"/>
  <c r="BG2896" i="4"/>
  <c r="BF2896" i="4"/>
  <c r="AZ2896" i="4"/>
  <c r="AY2896" i="4"/>
  <c r="AS2896" i="4"/>
  <c r="AR2896" i="4"/>
  <c r="AQ2896" i="4"/>
  <c r="AN2896" i="4"/>
  <c r="AL2896" i="4"/>
  <c r="AW2896" i="4" s="1"/>
  <c r="AJ2896" i="4"/>
  <c r="AH2896" i="4"/>
  <c r="AF2896" i="4"/>
  <c r="X2896" i="4"/>
  <c r="BD2896" i="4" s="1"/>
  <c r="BQ2895" i="4"/>
  <c r="BN2895" i="4"/>
  <c r="BK2895" i="4"/>
  <c r="BI2895" i="4"/>
  <c r="BG2895" i="4"/>
  <c r="BF2895" i="4"/>
  <c r="BE2895" i="4"/>
  <c r="AZ2895" i="4"/>
  <c r="AY2895" i="4"/>
  <c r="AS2895" i="4"/>
  <c r="AR2895" i="4"/>
  <c r="AQ2895" i="4"/>
  <c r="AN2895" i="4"/>
  <c r="AL2895" i="4"/>
  <c r="AV2895" i="4" s="1"/>
  <c r="AJ2895" i="4"/>
  <c r="AH2895" i="4"/>
  <c r="AF2895" i="4"/>
  <c r="X2895" i="4"/>
  <c r="BD2895" i="4" s="1"/>
  <c r="BQ2894" i="4"/>
  <c r="BN2894" i="4"/>
  <c r="BK2894" i="4"/>
  <c r="BI2894" i="4"/>
  <c r="BG2894" i="4"/>
  <c r="BF2894" i="4"/>
  <c r="AZ2894" i="4"/>
  <c r="AY2894" i="4"/>
  <c r="AS2894" i="4"/>
  <c r="AR2894" i="4"/>
  <c r="AQ2894" i="4"/>
  <c r="AN2894" i="4"/>
  <c r="AL2894" i="4"/>
  <c r="AJ2894" i="4"/>
  <c r="AH2894" i="4"/>
  <c r="AF2894" i="4"/>
  <c r="X2894" i="4"/>
  <c r="BQ2893" i="4"/>
  <c r="BN2893" i="4"/>
  <c r="BK2893" i="4"/>
  <c r="BI2893" i="4"/>
  <c r="BG2893" i="4"/>
  <c r="BF2893" i="4"/>
  <c r="AZ2893" i="4"/>
  <c r="AY2893" i="4"/>
  <c r="AS2893" i="4"/>
  <c r="AR2893" i="4"/>
  <c r="AQ2893" i="4"/>
  <c r="AN2893" i="4"/>
  <c r="AL2893" i="4"/>
  <c r="AV2893" i="4" s="1"/>
  <c r="AJ2893" i="4"/>
  <c r="AH2893" i="4"/>
  <c r="AF2893" i="4"/>
  <c r="X2893" i="4"/>
  <c r="BC2893" i="4" s="1"/>
  <c r="BQ2892" i="4"/>
  <c r="BN2892" i="4"/>
  <c r="BK2892" i="4"/>
  <c r="BI2892" i="4"/>
  <c r="BG2892" i="4"/>
  <c r="BF2892" i="4"/>
  <c r="AZ2892" i="4"/>
  <c r="AY2892" i="4"/>
  <c r="AS2892" i="4"/>
  <c r="AR2892" i="4"/>
  <c r="AQ2892" i="4"/>
  <c r="AN2892" i="4"/>
  <c r="AL2892" i="4"/>
  <c r="AJ2892" i="4"/>
  <c r="AH2892" i="4"/>
  <c r="AF2892" i="4"/>
  <c r="X2892" i="4"/>
  <c r="BC2892" i="4" s="1"/>
  <c r="BQ2891" i="4"/>
  <c r="BN2891" i="4"/>
  <c r="BK2891" i="4"/>
  <c r="BI2891" i="4"/>
  <c r="BG2891" i="4"/>
  <c r="BF2891" i="4"/>
  <c r="AZ2891" i="4"/>
  <c r="AY2891" i="4"/>
  <c r="AS2891" i="4"/>
  <c r="AR2891" i="4"/>
  <c r="AQ2891" i="4"/>
  <c r="AN2891" i="4"/>
  <c r="AL2891" i="4"/>
  <c r="AV2891" i="4" s="1"/>
  <c r="AJ2891" i="4"/>
  <c r="AH2891" i="4"/>
  <c r="AF2891" i="4"/>
  <c r="X2891" i="4"/>
  <c r="BC2891" i="4" s="1"/>
  <c r="BQ2890" i="4"/>
  <c r="BN2890" i="4"/>
  <c r="BK2890" i="4"/>
  <c r="BI2890" i="4"/>
  <c r="BG2890" i="4"/>
  <c r="BF2890" i="4"/>
  <c r="BC2890" i="4"/>
  <c r="AZ2890" i="4"/>
  <c r="AY2890" i="4"/>
  <c r="AS2890" i="4"/>
  <c r="AR2890" i="4"/>
  <c r="AQ2890" i="4"/>
  <c r="AN2890" i="4"/>
  <c r="AL2890" i="4"/>
  <c r="AV2890" i="4" s="1"/>
  <c r="AJ2890" i="4"/>
  <c r="AH2890" i="4"/>
  <c r="AF2890" i="4"/>
  <c r="X2890" i="4"/>
  <c r="BD2890" i="4" s="1"/>
  <c r="BQ2889" i="4"/>
  <c r="BN2889" i="4"/>
  <c r="BK2889" i="4"/>
  <c r="BI2889" i="4"/>
  <c r="BG2889" i="4"/>
  <c r="BF2889" i="4"/>
  <c r="AZ2889" i="4"/>
  <c r="AY2889" i="4"/>
  <c r="AS2889" i="4"/>
  <c r="AR2889" i="4"/>
  <c r="AQ2889" i="4"/>
  <c r="AN2889" i="4"/>
  <c r="AL2889" i="4"/>
  <c r="AJ2889" i="4"/>
  <c r="AH2889" i="4"/>
  <c r="AF2889" i="4"/>
  <c r="X2889" i="4"/>
  <c r="BB2889" i="4" s="1"/>
  <c r="BQ2888" i="4"/>
  <c r="BN2888" i="4"/>
  <c r="BK2888" i="4"/>
  <c r="BI2888" i="4"/>
  <c r="BG2888" i="4"/>
  <c r="BF2888" i="4"/>
  <c r="AZ2888" i="4"/>
  <c r="AY2888" i="4"/>
  <c r="AS2888" i="4"/>
  <c r="AR2888" i="4"/>
  <c r="AQ2888" i="4"/>
  <c r="AN2888" i="4"/>
  <c r="AL2888" i="4"/>
  <c r="AU2888" i="4" s="1"/>
  <c r="AJ2888" i="4"/>
  <c r="AH2888" i="4"/>
  <c r="AF2888" i="4"/>
  <c r="X2888" i="4"/>
  <c r="BQ2887" i="4"/>
  <c r="BN2887" i="4"/>
  <c r="BK2887" i="4"/>
  <c r="BI2887" i="4"/>
  <c r="BG2887" i="4"/>
  <c r="BF2887" i="4"/>
  <c r="AZ2887" i="4"/>
  <c r="AY2887" i="4"/>
  <c r="AS2887" i="4"/>
  <c r="AR2887" i="4"/>
  <c r="AQ2887" i="4"/>
  <c r="AN2887" i="4"/>
  <c r="AL2887" i="4"/>
  <c r="AJ2887" i="4"/>
  <c r="AH2887" i="4"/>
  <c r="AF2887" i="4"/>
  <c r="X2887" i="4"/>
  <c r="BC2887" i="4" s="1"/>
  <c r="BQ2886" i="4"/>
  <c r="BN2886" i="4"/>
  <c r="BK2886" i="4"/>
  <c r="BI2886" i="4"/>
  <c r="BG2886" i="4"/>
  <c r="BF2886" i="4"/>
  <c r="AZ2886" i="4"/>
  <c r="AY2886" i="4"/>
  <c r="AS2886" i="4"/>
  <c r="AR2886" i="4"/>
  <c r="AQ2886" i="4"/>
  <c r="AN2886" i="4"/>
  <c r="AL2886" i="4"/>
  <c r="AV2886" i="4" s="1"/>
  <c r="AJ2886" i="4"/>
  <c r="AH2886" i="4"/>
  <c r="AF2886" i="4"/>
  <c r="X2886" i="4"/>
  <c r="BD2886" i="4" s="1"/>
  <c r="BQ2885" i="4"/>
  <c r="BN2885" i="4"/>
  <c r="BK2885" i="4"/>
  <c r="BI2885" i="4"/>
  <c r="BG2885" i="4"/>
  <c r="BF2885" i="4"/>
  <c r="AZ2885" i="4"/>
  <c r="AY2885" i="4"/>
  <c r="AS2885" i="4"/>
  <c r="AR2885" i="4"/>
  <c r="AQ2885" i="4"/>
  <c r="AN2885" i="4"/>
  <c r="AL2885" i="4"/>
  <c r="AV2885" i="4" s="1"/>
  <c r="AJ2885" i="4"/>
  <c r="AH2885" i="4"/>
  <c r="AF2885" i="4"/>
  <c r="X2885" i="4"/>
  <c r="BD2885" i="4" s="1"/>
  <c r="BQ2884" i="4"/>
  <c r="BN2884" i="4"/>
  <c r="BK2884" i="4"/>
  <c r="BI2884" i="4"/>
  <c r="BG2884" i="4"/>
  <c r="BF2884" i="4"/>
  <c r="AZ2884" i="4"/>
  <c r="AY2884" i="4"/>
  <c r="AS2884" i="4"/>
  <c r="AR2884" i="4"/>
  <c r="AQ2884" i="4"/>
  <c r="AN2884" i="4"/>
  <c r="AL2884" i="4"/>
  <c r="AW2884" i="4" s="1"/>
  <c r="AJ2884" i="4"/>
  <c r="AH2884" i="4"/>
  <c r="AF2884" i="4"/>
  <c r="X2884" i="4"/>
  <c r="BD2884" i="4" s="1"/>
  <c r="BQ2883" i="4"/>
  <c r="BN2883" i="4"/>
  <c r="BK2883" i="4"/>
  <c r="BI2883" i="4"/>
  <c r="BG2883" i="4"/>
  <c r="BF2883" i="4"/>
  <c r="AZ2883" i="4"/>
  <c r="AY2883" i="4"/>
  <c r="AS2883" i="4"/>
  <c r="AR2883" i="4"/>
  <c r="AQ2883" i="4"/>
  <c r="AN2883" i="4"/>
  <c r="AL2883" i="4"/>
  <c r="AP2883" i="4" s="1"/>
  <c r="AJ2883" i="4"/>
  <c r="AH2883" i="4"/>
  <c r="AF2883" i="4"/>
  <c r="X2883" i="4"/>
  <c r="BD2883" i="4" s="1"/>
  <c r="BQ2882" i="4"/>
  <c r="BN2882" i="4"/>
  <c r="BK2882" i="4"/>
  <c r="BI2882" i="4"/>
  <c r="BG2882" i="4"/>
  <c r="BF2882" i="4"/>
  <c r="AZ2882" i="4"/>
  <c r="AY2882" i="4"/>
  <c r="AS2882" i="4"/>
  <c r="AR2882" i="4"/>
  <c r="AQ2882" i="4"/>
  <c r="AN2882" i="4"/>
  <c r="AL2882" i="4"/>
  <c r="AW2882" i="4" s="1"/>
  <c r="AJ2882" i="4"/>
  <c r="AH2882" i="4"/>
  <c r="AF2882" i="4"/>
  <c r="X2882" i="4"/>
  <c r="BQ2881" i="4"/>
  <c r="BN2881" i="4"/>
  <c r="BK2881" i="4"/>
  <c r="BI2881" i="4"/>
  <c r="BG2881" i="4"/>
  <c r="BF2881" i="4"/>
  <c r="AZ2881" i="4"/>
  <c r="AY2881" i="4"/>
  <c r="AS2881" i="4"/>
  <c r="AR2881" i="4"/>
  <c r="AQ2881" i="4"/>
  <c r="AN2881" i="4"/>
  <c r="AL2881" i="4"/>
  <c r="AJ2881" i="4"/>
  <c r="AH2881" i="4"/>
  <c r="AF2881" i="4"/>
  <c r="X2881" i="4"/>
  <c r="BD2881" i="4" s="1"/>
  <c r="BQ2880" i="4"/>
  <c r="BN2880" i="4"/>
  <c r="BK2880" i="4"/>
  <c r="BI2880" i="4"/>
  <c r="BG2880" i="4"/>
  <c r="BF2880" i="4"/>
  <c r="AZ2880" i="4"/>
  <c r="AY2880" i="4"/>
  <c r="AS2880" i="4"/>
  <c r="AR2880" i="4"/>
  <c r="AQ2880" i="4"/>
  <c r="AN2880" i="4"/>
  <c r="AL2880" i="4"/>
  <c r="AJ2880" i="4"/>
  <c r="AH2880" i="4"/>
  <c r="AF2880" i="4"/>
  <c r="X2880" i="4"/>
  <c r="BD2880" i="4" s="1"/>
  <c r="BQ2879" i="4"/>
  <c r="BN2879" i="4"/>
  <c r="BK2879" i="4"/>
  <c r="BI2879" i="4"/>
  <c r="BG2879" i="4"/>
  <c r="BF2879" i="4"/>
  <c r="AZ2879" i="4"/>
  <c r="AY2879" i="4"/>
  <c r="AS2879" i="4"/>
  <c r="AR2879" i="4"/>
  <c r="AQ2879" i="4"/>
  <c r="AN2879" i="4"/>
  <c r="AL2879" i="4"/>
  <c r="AP2879" i="4" s="1"/>
  <c r="AJ2879" i="4"/>
  <c r="AH2879" i="4"/>
  <c r="AF2879" i="4"/>
  <c r="X2879" i="4"/>
  <c r="BD2879" i="4" s="1"/>
  <c r="BQ2878" i="4"/>
  <c r="BN2878" i="4"/>
  <c r="BK2878" i="4"/>
  <c r="BI2878" i="4"/>
  <c r="BG2878" i="4"/>
  <c r="BF2878" i="4"/>
  <c r="AZ2878" i="4"/>
  <c r="AY2878" i="4"/>
  <c r="AS2878" i="4"/>
  <c r="AR2878" i="4"/>
  <c r="AQ2878" i="4"/>
  <c r="AN2878" i="4"/>
  <c r="AL2878" i="4"/>
  <c r="AP2878" i="4" s="1"/>
  <c r="AJ2878" i="4"/>
  <c r="AH2878" i="4"/>
  <c r="AF2878" i="4"/>
  <c r="X2878" i="4"/>
  <c r="BD2878" i="4" s="1"/>
  <c r="BQ2877" i="4"/>
  <c r="BN2877" i="4"/>
  <c r="BK2877" i="4"/>
  <c r="BI2877" i="4"/>
  <c r="BG2877" i="4"/>
  <c r="BF2877" i="4"/>
  <c r="BC2877" i="4"/>
  <c r="AZ2877" i="4"/>
  <c r="AY2877" i="4"/>
  <c r="AS2877" i="4"/>
  <c r="AR2877" i="4"/>
  <c r="AQ2877" i="4"/>
  <c r="AN2877" i="4"/>
  <c r="AL2877" i="4"/>
  <c r="AX2877" i="4" s="1"/>
  <c r="AJ2877" i="4"/>
  <c r="AH2877" i="4"/>
  <c r="AF2877" i="4"/>
  <c r="X2877" i="4"/>
  <c r="BD2877" i="4" s="1"/>
  <c r="BQ2876" i="4"/>
  <c r="BN2876" i="4"/>
  <c r="BK2876" i="4"/>
  <c r="BI2876" i="4"/>
  <c r="BG2876" i="4"/>
  <c r="BF2876" i="4"/>
  <c r="AZ2876" i="4"/>
  <c r="AY2876" i="4"/>
  <c r="AS2876" i="4"/>
  <c r="AR2876" i="4"/>
  <c r="AQ2876" i="4"/>
  <c r="AN2876" i="4"/>
  <c r="AL2876" i="4"/>
  <c r="AT2876" i="4" s="1"/>
  <c r="AJ2876" i="4"/>
  <c r="AH2876" i="4"/>
  <c r="AF2876" i="4"/>
  <c r="X2876" i="4"/>
  <c r="BD2876" i="4" s="1"/>
  <c r="BQ2875" i="4"/>
  <c r="BN2875" i="4"/>
  <c r="BK2875" i="4"/>
  <c r="BI2875" i="4"/>
  <c r="BG2875" i="4"/>
  <c r="BF2875" i="4"/>
  <c r="AZ2875" i="4"/>
  <c r="AY2875" i="4"/>
  <c r="AS2875" i="4"/>
  <c r="AR2875" i="4"/>
  <c r="AQ2875" i="4"/>
  <c r="AN2875" i="4"/>
  <c r="AL2875" i="4"/>
  <c r="AJ2875" i="4"/>
  <c r="AH2875" i="4"/>
  <c r="AF2875" i="4"/>
  <c r="X2875" i="4"/>
  <c r="BQ2874" i="4"/>
  <c r="BN2874" i="4"/>
  <c r="BK2874" i="4"/>
  <c r="BI2874" i="4"/>
  <c r="BG2874" i="4"/>
  <c r="BF2874" i="4"/>
  <c r="AZ2874" i="4"/>
  <c r="AY2874" i="4"/>
  <c r="AS2874" i="4"/>
  <c r="AR2874" i="4"/>
  <c r="AQ2874" i="4"/>
  <c r="AN2874" i="4"/>
  <c r="AL2874" i="4"/>
  <c r="AW2874" i="4" s="1"/>
  <c r="AJ2874" i="4"/>
  <c r="AH2874" i="4"/>
  <c r="AF2874" i="4"/>
  <c r="X2874" i="4"/>
  <c r="BQ2873" i="4"/>
  <c r="BN2873" i="4"/>
  <c r="BK2873" i="4"/>
  <c r="BI2873" i="4"/>
  <c r="BG2873" i="4"/>
  <c r="BF2873" i="4"/>
  <c r="AZ2873" i="4"/>
  <c r="AY2873" i="4"/>
  <c r="AS2873" i="4"/>
  <c r="AR2873" i="4"/>
  <c r="AQ2873" i="4"/>
  <c r="AN2873" i="4"/>
  <c r="AL2873" i="4"/>
  <c r="AV2873" i="4" s="1"/>
  <c r="AJ2873" i="4"/>
  <c r="AH2873" i="4"/>
  <c r="AF2873" i="4"/>
  <c r="X2873" i="4"/>
  <c r="BQ2872" i="4"/>
  <c r="BN2872" i="4"/>
  <c r="BK2872" i="4"/>
  <c r="BI2872" i="4"/>
  <c r="BG2872" i="4"/>
  <c r="BF2872" i="4"/>
  <c r="AZ2872" i="4"/>
  <c r="AY2872" i="4"/>
  <c r="AS2872" i="4"/>
  <c r="AR2872" i="4"/>
  <c r="AQ2872" i="4"/>
  <c r="AN2872" i="4"/>
  <c r="AL2872" i="4"/>
  <c r="AJ2872" i="4"/>
  <c r="AH2872" i="4"/>
  <c r="AF2872" i="4"/>
  <c r="X2872" i="4"/>
  <c r="BQ2871" i="4"/>
  <c r="BN2871" i="4"/>
  <c r="BK2871" i="4"/>
  <c r="BI2871" i="4"/>
  <c r="BG2871" i="4"/>
  <c r="BF2871" i="4"/>
  <c r="AZ2871" i="4"/>
  <c r="AY2871" i="4"/>
  <c r="AS2871" i="4"/>
  <c r="AR2871" i="4"/>
  <c r="AQ2871" i="4"/>
  <c r="AN2871" i="4"/>
  <c r="AL2871" i="4"/>
  <c r="AJ2871" i="4"/>
  <c r="AH2871" i="4"/>
  <c r="AF2871" i="4"/>
  <c r="X2871" i="4"/>
  <c r="BD2871" i="4" s="1"/>
  <c r="BQ2870" i="4"/>
  <c r="BN2870" i="4"/>
  <c r="BK2870" i="4"/>
  <c r="BI2870" i="4"/>
  <c r="BG2870" i="4"/>
  <c r="BF2870" i="4"/>
  <c r="AZ2870" i="4"/>
  <c r="AY2870" i="4"/>
  <c r="AS2870" i="4"/>
  <c r="AR2870" i="4"/>
  <c r="AQ2870" i="4"/>
  <c r="AN2870" i="4"/>
  <c r="AL2870" i="4"/>
  <c r="AJ2870" i="4"/>
  <c r="AH2870" i="4"/>
  <c r="AF2870" i="4"/>
  <c r="X2870" i="4"/>
  <c r="BD2870" i="4" s="1"/>
  <c r="BQ2869" i="4"/>
  <c r="BN2869" i="4"/>
  <c r="BK2869" i="4"/>
  <c r="BI2869" i="4"/>
  <c r="BG2869" i="4"/>
  <c r="BF2869" i="4"/>
  <c r="BC2869" i="4"/>
  <c r="AZ2869" i="4"/>
  <c r="AY2869" i="4"/>
  <c r="AS2869" i="4"/>
  <c r="AR2869" i="4"/>
  <c r="AQ2869" i="4"/>
  <c r="AN2869" i="4"/>
  <c r="AL2869" i="4"/>
  <c r="AV2869" i="4" s="1"/>
  <c r="AJ2869" i="4"/>
  <c r="AH2869" i="4"/>
  <c r="AF2869" i="4"/>
  <c r="X2869" i="4"/>
  <c r="BD2869" i="4" s="1"/>
  <c r="BQ2868" i="4"/>
  <c r="BN2868" i="4"/>
  <c r="BK2868" i="4"/>
  <c r="BI2868" i="4"/>
  <c r="BG2868" i="4"/>
  <c r="BF2868" i="4"/>
  <c r="AZ2868" i="4"/>
  <c r="AY2868" i="4"/>
  <c r="AS2868" i="4"/>
  <c r="AR2868" i="4"/>
  <c r="AQ2868" i="4"/>
  <c r="AN2868" i="4"/>
  <c r="AL2868" i="4"/>
  <c r="AW2868" i="4" s="1"/>
  <c r="AJ2868" i="4"/>
  <c r="AH2868" i="4"/>
  <c r="AF2868" i="4"/>
  <c r="X2868" i="4"/>
  <c r="BQ2867" i="4"/>
  <c r="BN2867" i="4"/>
  <c r="BK2867" i="4"/>
  <c r="BI2867" i="4"/>
  <c r="BG2867" i="4"/>
  <c r="BF2867" i="4"/>
  <c r="AZ2867" i="4"/>
  <c r="AY2867" i="4"/>
  <c r="AS2867" i="4"/>
  <c r="AR2867" i="4"/>
  <c r="AQ2867" i="4"/>
  <c r="AN2867" i="4"/>
  <c r="AL2867" i="4"/>
  <c r="AP2867" i="4" s="1"/>
  <c r="AJ2867" i="4"/>
  <c r="AH2867" i="4"/>
  <c r="AF2867" i="4"/>
  <c r="X2867" i="4"/>
  <c r="BD2867" i="4" s="1"/>
  <c r="BQ2866" i="4"/>
  <c r="BN2866" i="4"/>
  <c r="BK2866" i="4"/>
  <c r="BI2866" i="4"/>
  <c r="BG2866" i="4"/>
  <c r="BF2866" i="4"/>
  <c r="AZ2866" i="4"/>
  <c r="AY2866" i="4"/>
  <c r="AS2866" i="4"/>
  <c r="AR2866" i="4"/>
  <c r="AQ2866" i="4"/>
  <c r="AN2866" i="4"/>
  <c r="AL2866" i="4"/>
  <c r="AP2866" i="4" s="1"/>
  <c r="AJ2866" i="4"/>
  <c r="AH2866" i="4"/>
  <c r="AF2866" i="4"/>
  <c r="X2866" i="4"/>
  <c r="BQ2865" i="4"/>
  <c r="BN2865" i="4"/>
  <c r="BK2865" i="4"/>
  <c r="BI2865" i="4"/>
  <c r="BG2865" i="4"/>
  <c r="BF2865" i="4"/>
  <c r="AZ2865" i="4"/>
  <c r="AY2865" i="4"/>
  <c r="AS2865" i="4"/>
  <c r="AR2865" i="4"/>
  <c r="AQ2865" i="4"/>
  <c r="AN2865" i="4"/>
  <c r="AL2865" i="4"/>
  <c r="AJ2865" i="4"/>
  <c r="AH2865" i="4"/>
  <c r="AF2865" i="4"/>
  <c r="X2865" i="4"/>
  <c r="BQ2864" i="4"/>
  <c r="BN2864" i="4"/>
  <c r="BK2864" i="4"/>
  <c r="BI2864" i="4"/>
  <c r="BG2864" i="4"/>
  <c r="BF2864" i="4"/>
  <c r="AZ2864" i="4"/>
  <c r="AY2864" i="4"/>
  <c r="AU2864" i="4"/>
  <c r="AS2864" i="4"/>
  <c r="AR2864" i="4"/>
  <c r="AQ2864" i="4"/>
  <c r="AN2864" i="4"/>
  <c r="AL2864" i="4"/>
  <c r="AV2864" i="4" s="1"/>
  <c r="AJ2864" i="4"/>
  <c r="AH2864" i="4"/>
  <c r="AF2864" i="4"/>
  <c r="X2864" i="4"/>
  <c r="BQ2863" i="4"/>
  <c r="BN2863" i="4"/>
  <c r="BK2863" i="4"/>
  <c r="BI2863" i="4"/>
  <c r="BG2863" i="4"/>
  <c r="BF2863" i="4"/>
  <c r="AZ2863" i="4"/>
  <c r="AY2863" i="4"/>
  <c r="AS2863" i="4"/>
  <c r="AR2863" i="4"/>
  <c r="AQ2863" i="4"/>
  <c r="AN2863" i="4"/>
  <c r="AL2863" i="4"/>
  <c r="AP2863" i="4" s="1"/>
  <c r="AJ2863" i="4"/>
  <c r="AH2863" i="4"/>
  <c r="AF2863" i="4"/>
  <c r="X2863" i="4"/>
  <c r="BQ2862" i="4"/>
  <c r="BN2862" i="4"/>
  <c r="BK2862" i="4"/>
  <c r="BI2862" i="4"/>
  <c r="BG2862" i="4"/>
  <c r="BF2862" i="4"/>
  <c r="AZ2862" i="4"/>
  <c r="AY2862" i="4"/>
  <c r="AS2862" i="4"/>
  <c r="AR2862" i="4"/>
  <c r="AQ2862" i="4"/>
  <c r="AN2862" i="4"/>
  <c r="AL2862" i="4"/>
  <c r="AJ2862" i="4"/>
  <c r="AH2862" i="4"/>
  <c r="AF2862" i="4"/>
  <c r="X2862" i="4"/>
  <c r="BD2862" i="4" s="1"/>
  <c r="BQ2861" i="4"/>
  <c r="BN2861" i="4"/>
  <c r="BK2861" i="4"/>
  <c r="BI2861" i="4"/>
  <c r="BG2861" i="4"/>
  <c r="BF2861" i="4"/>
  <c r="AZ2861" i="4"/>
  <c r="AY2861" i="4"/>
  <c r="AS2861" i="4"/>
  <c r="AR2861" i="4"/>
  <c r="AQ2861" i="4"/>
  <c r="AN2861" i="4"/>
  <c r="AL2861" i="4"/>
  <c r="AV2861" i="4" s="1"/>
  <c r="AJ2861" i="4"/>
  <c r="AH2861" i="4"/>
  <c r="AF2861" i="4"/>
  <c r="X2861" i="4"/>
  <c r="BD2861" i="4" s="1"/>
  <c r="BQ2860" i="4"/>
  <c r="BN2860" i="4"/>
  <c r="BK2860" i="4"/>
  <c r="BI2860" i="4"/>
  <c r="BG2860" i="4"/>
  <c r="BF2860" i="4"/>
  <c r="AZ2860" i="4"/>
  <c r="AY2860" i="4"/>
  <c r="AS2860" i="4"/>
  <c r="AR2860" i="4"/>
  <c r="AQ2860" i="4"/>
  <c r="AN2860" i="4"/>
  <c r="AL2860" i="4"/>
  <c r="AU2860" i="4" s="1"/>
  <c r="AJ2860" i="4"/>
  <c r="AH2860" i="4"/>
  <c r="AF2860" i="4"/>
  <c r="X2860" i="4"/>
  <c r="BB2860" i="4" s="1"/>
  <c r="BQ2859" i="4"/>
  <c r="BN2859" i="4"/>
  <c r="BK2859" i="4"/>
  <c r="BI2859" i="4"/>
  <c r="BG2859" i="4"/>
  <c r="BF2859" i="4"/>
  <c r="AZ2859" i="4"/>
  <c r="AY2859" i="4"/>
  <c r="AS2859" i="4"/>
  <c r="AR2859" i="4"/>
  <c r="AQ2859" i="4"/>
  <c r="AN2859" i="4"/>
  <c r="AL2859" i="4"/>
  <c r="AJ2859" i="4"/>
  <c r="AH2859" i="4"/>
  <c r="AF2859" i="4"/>
  <c r="X2859" i="4"/>
  <c r="BD2859" i="4" s="1"/>
  <c r="BQ2858" i="4"/>
  <c r="BN2858" i="4"/>
  <c r="BK2858" i="4"/>
  <c r="BI2858" i="4"/>
  <c r="BG2858" i="4"/>
  <c r="BF2858" i="4"/>
  <c r="AZ2858" i="4"/>
  <c r="AY2858" i="4"/>
  <c r="AS2858" i="4"/>
  <c r="AR2858" i="4"/>
  <c r="AQ2858" i="4"/>
  <c r="AN2858" i="4"/>
  <c r="AL2858" i="4"/>
  <c r="AT2858" i="4" s="1"/>
  <c r="AJ2858" i="4"/>
  <c r="AH2858" i="4"/>
  <c r="AF2858" i="4"/>
  <c r="X2858" i="4"/>
  <c r="BD2858" i="4" s="1"/>
  <c r="BQ2857" i="4"/>
  <c r="BN2857" i="4"/>
  <c r="BK2857" i="4"/>
  <c r="BI2857" i="4"/>
  <c r="BG2857" i="4"/>
  <c r="BF2857" i="4"/>
  <c r="AZ2857" i="4"/>
  <c r="AY2857" i="4"/>
  <c r="AS2857" i="4"/>
  <c r="AR2857" i="4"/>
  <c r="AQ2857" i="4"/>
  <c r="AN2857" i="4"/>
  <c r="AL2857" i="4"/>
  <c r="AJ2857" i="4"/>
  <c r="AH2857" i="4"/>
  <c r="AF2857" i="4"/>
  <c r="X2857" i="4"/>
  <c r="BC2857" i="4" s="1"/>
  <c r="BQ2856" i="4"/>
  <c r="BN2856" i="4"/>
  <c r="BK2856" i="4"/>
  <c r="BI2856" i="4"/>
  <c r="BG2856" i="4"/>
  <c r="BF2856" i="4"/>
  <c r="AZ2856" i="4"/>
  <c r="AY2856" i="4"/>
  <c r="AS2856" i="4"/>
  <c r="AR2856" i="4"/>
  <c r="AQ2856" i="4"/>
  <c r="AN2856" i="4"/>
  <c r="AL2856" i="4"/>
  <c r="AJ2856" i="4"/>
  <c r="AH2856" i="4"/>
  <c r="AF2856" i="4"/>
  <c r="X2856" i="4"/>
  <c r="BQ2855" i="4"/>
  <c r="BN2855" i="4"/>
  <c r="BK2855" i="4"/>
  <c r="BI2855" i="4"/>
  <c r="BG2855" i="4"/>
  <c r="BF2855" i="4"/>
  <c r="AZ2855" i="4"/>
  <c r="AY2855" i="4"/>
  <c r="AS2855" i="4"/>
  <c r="AR2855" i="4"/>
  <c r="AQ2855" i="4"/>
  <c r="AN2855" i="4"/>
  <c r="AL2855" i="4"/>
  <c r="AJ2855" i="4"/>
  <c r="AH2855" i="4"/>
  <c r="AF2855" i="4"/>
  <c r="X2855" i="4"/>
  <c r="BC2855" i="4" s="1"/>
  <c r="BQ2854" i="4"/>
  <c r="BN2854" i="4"/>
  <c r="BK2854" i="4"/>
  <c r="BI2854" i="4"/>
  <c r="BG2854" i="4"/>
  <c r="BF2854" i="4"/>
  <c r="AZ2854" i="4"/>
  <c r="AY2854" i="4"/>
  <c r="AS2854" i="4"/>
  <c r="AR2854" i="4"/>
  <c r="AQ2854" i="4"/>
  <c r="AN2854" i="4"/>
  <c r="AL2854" i="4"/>
  <c r="AJ2854" i="4"/>
  <c r="AH2854" i="4"/>
  <c r="AF2854" i="4"/>
  <c r="X2854" i="4"/>
  <c r="BD2854" i="4" s="1"/>
  <c r="BQ2853" i="4"/>
  <c r="BN2853" i="4"/>
  <c r="BK2853" i="4"/>
  <c r="BI2853" i="4"/>
  <c r="BG2853" i="4"/>
  <c r="BF2853" i="4"/>
  <c r="AZ2853" i="4"/>
  <c r="AY2853" i="4"/>
  <c r="AS2853" i="4"/>
  <c r="AR2853" i="4"/>
  <c r="AQ2853" i="4"/>
  <c r="AN2853" i="4"/>
  <c r="AL2853" i="4"/>
  <c r="AW2853" i="4" s="1"/>
  <c r="AJ2853" i="4"/>
  <c r="AH2853" i="4"/>
  <c r="AF2853" i="4"/>
  <c r="X2853" i="4"/>
  <c r="BD2853" i="4" s="1"/>
  <c r="BQ2852" i="4"/>
  <c r="BN2852" i="4"/>
  <c r="BK2852" i="4"/>
  <c r="BI2852" i="4"/>
  <c r="BG2852" i="4"/>
  <c r="BF2852" i="4"/>
  <c r="AZ2852" i="4"/>
  <c r="AY2852" i="4"/>
  <c r="AS2852" i="4"/>
  <c r="AR2852" i="4"/>
  <c r="AQ2852" i="4"/>
  <c r="AN2852" i="4"/>
  <c r="AL2852" i="4"/>
  <c r="AV2852" i="4" s="1"/>
  <c r="AJ2852" i="4"/>
  <c r="AH2852" i="4"/>
  <c r="AF2852" i="4"/>
  <c r="X2852" i="4"/>
  <c r="BB2852" i="4" s="1"/>
  <c r="BQ2851" i="4"/>
  <c r="BN2851" i="4"/>
  <c r="BK2851" i="4"/>
  <c r="BI2851" i="4"/>
  <c r="BG2851" i="4"/>
  <c r="BF2851" i="4"/>
  <c r="AZ2851" i="4"/>
  <c r="AY2851" i="4"/>
  <c r="AS2851" i="4"/>
  <c r="AR2851" i="4"/>
  <c r="AQ2851" i="4"/>
  <c r="AN2851" i="4"/>
  <c r="AL2851" i="4"/>
  <c r="AV2851" i="4" s="1"/>
  <c r="AJ2851" i="4"/>
  <c r="AH2851" i="4"/>
  <c r="AF2851" i="4"/>
  <c r="X2851" i="4"/>
  <c r="BQ2850" i="4"/>
  <c r="BN2850" i="4"/>
  <c r="BK2850" i="4"/>
  <c r="BI2850" i="4"/>
  <c r="BG2850" i="4"/>
  <c r="BF2850" i="4"/>
  <c r="AZ2850" i="4"/>
  <c r="AY2850" i="4"/>
  <c r="AS2850" i="4"/>
  <c r="AR2850" i="4"/>
  <c r="AQ2850" i="4"/>
  <c r="AN2850" i="4"/>
  <c r="AL2850" i="4"/>
  <c r="AJ2850" i="4"/>
  <c r="AH2850" i="4"/>
  <c r="AF2850" i="4"/>
  <c r="X2850" i="4"/>
  <c r="BQ2849" i="4"/>
  <c r="BN2849" i="4"/>
  <c r="BK2849" i="4"/>
  <c r="BI2849" i="4"/>
  <c r="BG2849" i="4"/>
  <c r="BF2849" i="4"/>
  <c r="AZ2849" i="4"/>
  <c r="AY2849" i="4"/>
  <c r="AS2849" i="4"/>
  <c r="AR2849" i="4"/>
  <c r="AQ2849" i="4"/>
  <c r="AN2849" i="4"/>
  <c r="AL2849" i="4"/>
  <c r="AX2849" i="4" s="1"/>
  <c r="AJ2849" i="4"/>
  <c r="AH2849" i="4"/>
  <c r="AF2849" i="4"/>
  <c r="X2849" i="4"/>
  <c r="BD2849" i="4" s="1"/>
  <c r="BQ2848" i="4"/>
  <c r="BN2848" i="4"/>
  <c r="BK2848" i="4"/>
  <c r="BI2848" i="4"/>
  <c r="BG2848" i="4"/>
  <c r="BF2848" i="4"/>
  <c r="AZ2848" i="4"/>
  <c r="AY2848" i="4"/>
  <c r="AS2848" i="4"/>
  <c r="AR2848" i="4"/>
  <c r="AQ2848" i="4"/>
  <c r="AN2848" i="4"/>
  <c r="AL2848" i="4"/>
  <c r="AJ2848" i="4"/>
  <c r="AH2848" i="4"/>
  <c r="AF2848" i="4"/>
  <c r="X2848" i="4"/>
  <c r="BD2848" i="4" s="1"/>
  <c r="BQ2847" i="4"/>
  <c r="BN2847" i="4"/>
  <c r="BK2847" i="4"/>
  <c r="BI2847" i="4"/>
  <c r="BG2847" i="4"/>
  <c r="BF2847" i="4"/>
  <c r="AZ2847" i="4"/>
  <c r="AY2847" i="4"/>
  <c r="AS2847" i="4"/>
  <c r="AR2847" i="4"/>
  <c r="AQ2847" i="4"/>
  <c r="AN2847" i="4"/>
  <c r="AL2847" i="4"/>
  <c r="AX2847" i="4" s="1"/>
  <c r="AJ2847" i="4"/>
  <c r="AH2847" i="4"/>
  <c r="AF2847" i="4"/>
  <c r="X2847" i="4"/>
  <c r="BD2847" i="4" s="1"/>
  <c r="BQ2846" i="4"/>
  <c r="BN2846" i="4"/>
  <c r="BK2846" i="4"/>
  <c r="BI2846" i="4"/>
  <c r="BG2846" i="4"/>
  <c r="BF2846" i="4"/>
  <c r="AZ2846" i="4"/>
  <c r="AY2846" i="4"/>
  <c r="AS2846" i="4"/>
  <c r="AR2846" i="4"/>
  <c r="AQ2846" i="4"/>
  <c r="AN2846" i="4"/>
  <c r="AL2846" i="4"/>
  <c r="AU2846" i="4" s="1"/>
  <c r="AJ2846" i="4"/>
  <c r="AH2846" i="4"/>
  <c r="AF2846" i="4"/>
  <c r="X2846" i="4"/>
  <c r="BD2846" i="4" s="1"/>
  <c r="BQ2845" i="4"/>
  <c r="BN2845" i="4"/>
  <c r="BK2845" i="4"/>
  <c r="BI2845" i="4"/>
  <c r="BG2845" i="4"/>
  <c r="BF2845" i="4"/>
  <c r="AZ2845" i="4"/>
  <c r="AY2845" i="4"/>
  <c r="AS2845" i="4"/>
  <c r="AR2845" i="4"/>
  <c r="AQ2845" i="4"/>
  <c r="AN2845" i="4"/>
  <c r="AL2845" i="4"/>
  <c r="AJ2845" i="4"/>
  <c r="AH2845" i="4"/>
  <c r="AF2845" i="4"/>
  <c r="X2845" i="4"/>
  <c r="BQ2844" i="4"/>
  <c r="BN2844" i="4"/>
  <c r="BK2844" i="4"/>
  <c r="BI2844" i="4"/>
  <c r="BG2844" i="4"/>
  <c r="BF2844" i="4"/>
  <c r="AZ2844" i="4"/>
  <c r="AY2844" i="4"/>
  <c r="AS2844" i="4"/>
  <c r="AR2844" i="4"/>
  <c r="AQ2844" i="4"/>
  <c r="AN2844" i="4"/>
  <c r="AL2844" i="4"/>
  <c r="AX2844" i="4" s="1"/>
  <c r="AJ2844" i="4"/>
  <c r="AH2844" i="4"/>
  <c r="AF2844" i="4"/>
  <c r="X2844" i="4"/>
  <c r="BD2844" i="4" s="1"/>
  <c r="BQ2843" i="4"/>
  <c r="BN2843" i="4"/>
  <c r="BK2843" i="4"/>
  <c r="BI2843" i="4"/>
  <c r="BG2843" i="4"/>
  <c r="BF2843" i="4"/>
  <c r="AZ2843" i="4"/>
  <c r="AY2843" i="4"/>
  <c r="AS2843" i="4"/>
  <c r="AR2843" i="4"/>
  <c r="AQ2843" i="4"/>
  <c r="AN2843" i="4"/>
  <c r="AL2843" i="4"/>
  <c r="AV2843" i="4" s="1"/>
  <c r="AJ2843" i="4"/>
  <c r="AH2843" i="4"/>
  <c r="AF2843" i="4"/>
  <c r="X2843" i="4"/>
  <c r="BD2843" i="4" s="1"/>
  <c r="BQ2842" i="4"/>
  <c r="BN2842" i="4"/>
  <c r="BK2842" i="4"/>
  <c r="BI2842" i="4"/>
  <c r="BG2842" i="4"/>
  <c r="BF2842" i="4"/>
  <c r="AZ2842" i="4"/>
  <c r="AY2842" i="4"/>
  <c r="AS2842" i="4"/>
  <c r="AR2842" i="4"/>
  <c r="AQ2842" i="4"/>
  <c r="AN2842" i="4"/>
  <c r="AL2842" i="4"/>
  <c r="AV2842" i="4" s="1"/>
  <c r="AJ2842" i="4"/>
  <c r="AH2842" i="4"/>
  <c r="AF2842" i="4"/>
  <c r="X2842" i="4"/>
  <c r="BD2842" i="4" s="1"/>
  <c r="BQ2841" i="4"/>
  <c r="BN2841" i="4"/>
  <c r="BK2841" i="4"/>
  <c r="BI2841" i="4"/>
  <c r="BG2841" i="4"/>
  <c r="BF2841" i="4"/>
  <c r="AZ2841" i="4"/>
  <c r="AY2841" i="4"/>
  <c r="AS2841" i="4"/>
  <c r="AR2841" i="4"/>
  <c r="AQ2841" i="4"/>
  <c r="AN2841" i="4"/>
  <c r="AL2841" i="4"/>
  <c r="AP2841" i="4" s="1"/>
  <c r="AJ2841" i="4"/>
  <c r="AH2841" i="4"/>
  <c r="AF2841" i="4"/>
  <c r="X2841" i="4"/>
  <c r="BD2841" i="4" s="1"/>
  <c r="BQ2840" i="4"/>
  <c r="BN2840" i="4"/>
  <c r="BK2840" i="4"/>
  <c r="BI2840" i="4"/>
  <c r="BG2840" i="4"/>
  <c r="BF2840" i="4"/>
  <c r="AZ2840" i="4"/>
  <c r="AY2840" i="4"/>
  <c r="AS2840" i="4"/>
  <c r="AR2840" i="4"/>
  <c r="AQ2840" i="4"/>
  <c r="AN2840" i="4"/>
  <c r="AL2840" i="4"/>
  <c r="AW2840" i="4" s="1"/>
  <c r="AJ2840" i="4"/>
  <c r="AH2840" i="4"/>
  <c r="AF2840" i="4"/>
  <c r="X2840" i="4"/>
  <c r="BD2840" i="4" s="1"/>
  <c r="BQ2839" i="4"/>
  <c r="BN2839" i="4"/>
  <c r="BK2839" i="4"/>
  <c r="BI2839" i="4"/>
  <c r="BG2839" i="4"/>
  <c r="BF2839" i="4"/>
  <c r="AZ2839" i="4"/>
  <c r="AY2839" i="4"/>
  <c r="AS2839" i="4"/>
  <c r="AR2839" i="4"/>
  <c r="AQ2839" i="4"/>
  <c r="AN2839" i="4"/>
  <c r="AL2839" i="4"/>
  <c r="AW2839" i="4" s="1"/>
  <c r="AJ2839" i="4"/>
  <c r="AH2839" i="4"/>
  <c r="AF2839" i="4"/>
  <c r="X2839" i="4"/>
  <c r="BQ2838" i="4"/>
  <c r="BN2838" i="4"/>
  <c r="BK2838" i="4"/>
  <c r="BI2838" i="4"/>
  <c r="BG2838" i="4"/>
  <c r="BF2838" i="4"/>
  <c r="AZ2838" i="4"/>
  <c r="AY2838" i="4"/>
  <c r="AS2838" i="4"/>
  <c r="AR2838" i="4"/>
  <c r="AQ2838" i="4"/>
  <c r="AN2838" i="4"/>
  <c r="AL2838" i="4"/>
  <c r="AV2838" i="4" s="1"/>
  <c r="AJ2838" i="4"/>
  <c r="AH2838" i="4"/>
  <c r="AF2838" i="4"/>
  <c r="X2838" i="4"/>
  <c r="BD2838" i="4" s="1"/>
  <c r="BQ2837" i="4"/>
  <c r="BN2837" i="4"/>
  <c r="BK2837" i="4"/>
  <c r="BI2837" i="4"/>
  <c r="BG2837" i="4"/>
  <c r="BF2837" i="4"/>
  <c r="AZ2837" i="4"/>
  <c r="AY2837" i="4"/>
  <c r="AS2837" i="4"/>
  <c r="AR2837" i="4"/>
  <c r="AQ2837" i="4"/>
  <c r="AN2837" i="4"/>
  <c r="AL2837" i="4"/>
  <c r="AJ2837" i="4"/>
  <c r="AH2837" i="4"/>
  <c r="AF2837" i="4"/>
  <c r="X2837" i="4"/>
  <c r="BD2837" i="4" s="1"/>
  <c r="BQ2836" i="4"/>
  <c r="BN2836" i="4"/>
  <c r="BK2836" i="4"/>
  <c r="BI2836" i="4"/>
  <c r="BG2836" i="4"/>
  <c r="BF2836" i="4"/>
  <c r="AZ2836" i="4"/>
  <c r="AY2836" i="4"/>
  <c r="AS2836" i="4"/>
  <c r="AR2836" i="4"/>
  <c r="AQ2836" i="4"/>
  <c r="AN2836" i="4"/>
  <c r="AL2836" i="4"/>
  <c r="AJ2836" i="4"/>
  <c r="AH2836" i="4"/>
  <c r="AF2836" i="4"/>
  <c r="X2836" i="4"/>
  <c r="BQ2835" i="4"/>
  <c r="BN2835" i="4"/>
  <c r="BK2835" i="4"/>
  <c r="BI2835" i="4"/>
  <c r="BG2835" i="4"/>
  <c r="BF2835" i="4"/>
  <c r="BB2835" i="4"/>
  <c r="AZ2835" i="4"/>
  <c r="AY2835" i="4"/>
  <c r="AS2835" i="4"/>
  <c r="AR2835" i="4"/>
  <c r="AQ2835" i="4"/>
  <c r="AN2835" i="4"/>
  <c r="AL2835" i="4"/>
  <c r="AU2835" i="4" s="1"/>
  <c r="AJ2835" i="4"/>
  <c r="AH2835" i="4"/>
  <c r="AF2835" i="4"/>
  <c r="X2835" i="4"/>
  <c r="BD2835" i="4" s="1"/>
  <c r="BQ2834" i="4"/>
  <c r="BN2834" i="4"/>
  <c r="BK2834" i="4"/>
  <c r="BI2834" i="4"/>
  <c r="BG2834" i="4"/>
  <c r="BF2834" i="4"/>
  <c r="BC2834" i="4"/>
  <c r="BB2834" i="4"/>
  <c r="AZ2834" i="4"/>
  <c r="AY2834" i="4"/>
  <c r="AS2834" i="4"/>
  <c r="AR2834" i="4"/>
  <c r="AQ2834" i="4"/>
  <c r="AN2834" i="4"/>
  <c r="AL2834" i="4"/>
  <c r="AX2834" i="4" s="1"/>
  <c r="AJ2834" i="4"/>
  <c r="AH2834" i="4"/>
  <c r="AF2834" i="4"/>
  <c r="X2834" i="4"/>
  <c r="BE2834" i="4" s="1"/>
  <c r="BQ2833" i="4"/>
  <c r="BN2833" i="4"/>
  <c r="BK2833" i="4"/>
  <c r="BI2833" i="4"/>
  <c r="BG2833" i="4"/>
  <c r="BF2833" i="4"/>
  <c r="AZ2833" i="4"/>
  <c r="AY2833" i="4"/>
  <c r="AS2833" i="4"/>
  <c r="AR2833" i="4"/>
  <c r="AQ2833" i="4"/>
  <c r="AN2833" i="4"/>
  <c r="AL2833" i="4"/>
  <c r="AX2833" i="4" s="1"/>
  <c r="AJ2833" i="4"/>
  <c r="AH2833" i="4"/>
  <c r="AF2833" i="4"/>
  <c r="X2833" i="4"/>
  <c r="BD2833" i="4" s="1"/>
  <c r="BQ2832" i="4"/>
  <c r="BN2832" i="4"/>
  <c r="BK2832" i="4"/>
  <c r="BI2832" i="4"/>
  <c r="BG2832" i="4"/>
  <c r="BF2832" i="4"/>
  <c r="AZ2832" i="4"/>
  <c r="AY2832" i="4"/>
  <c r="AS2832" i="4"/>
  <c r="AR2832" i="4"/>
  <c r="AQ2832" i="4"/>
  <c r="AN2832" i="4"/>
  <c r="AL2832" i="4"/>
  <c r="AV2832" i="4" s="1"/>
  <c r="AJ2832" i="4"/>
  <c r="AH2832" i="4"/>
  <c r="AF2832" i="4"/>
  <c r="X2832" i="4"/>
  <c r="BQ2831" i="4"/>
  <c r="BN2831" i="4"/>
  <c r="BK2831" i="4"/>
  <c r="BI2831" i="4"/>
  <c r="BG2831" i="4"/>
  <c r="BF2831" i="4"/>
  <c r="AZ2831" i="4"/>
  <c r="AY2831" i="4"/>
  <c r="AS2831" i="4"/>
  <c r="AR2831" i="4"/>
  <c r="AQ2831" i="4"/>
  <c r="AN2831" i="4"/>
  <c r="AL2831" i="4"/>
  <c r="AJ2831" i="4"/>
  <c r="AH2831" i="4"/>
  <c r="AF2831" i="4"/>
  <c r="X2831" i="4"/>
  <c r="BE2831" i="4" s="1"/>
  <c r="BQ2830" i="4"/>
  <c r="BN2830" i="4"/>
  <c r="BK2830" i="4"/>
  <c r="BI2830" i="4"/>
  <c r="BG2830" i="4"/>
  <c r="BF2830" i="4"/>
  <c r="AZ2830" i="4"/>
  <c r="AY2830" i="4"/>
  <c r="AS2830" i="4"/>
  <c r="AR2830" i="4"/>
  <c r="AQ2830" i="4"/>
  <c r="AN2830" i="4"/>
  <c r="AL2830" i="4"/>
  <c r="AJ2830" i="4"/>
  <c r="AH2830" i="4"/>
  <c r="AF2830" i="4"/>
  <c r="X2830" i="4"/>
  <c r="BQ2829" i="4"/>
  <c r="BN2829" i="4"/>
  <c r="BK2829" i="4"/>
  <c r="BI2829" i="4"/>
  <c r="BG2829" i="4"/>
  <c r="BF2829" i="4"/>
  <c r="BE2829" i="4"/>
  <c r="BB2829" i="4"/>
  <c r="AZ2829" i="4"/>
  <c r="AY2829" i="4"/>
  <c r="AS2829" i="4"/>
  <c r="AR2829" i="4"/>
  <c r="AQ2829" i="4"/>
  <c r="AN2829" i="4"/>
  <c r="AL2829" i="4"/>
  <c r="AJ2829" i="4"/>
  <c r="AH2829" i="4"/>
  <c r="AF2829" i="4"/>
  <c r="X2829" i="4"/>
  <c r="BD2829" i="4" s="1"/>
  <c r="BQ2828" i="4"/>
  <c r="BN2828" i="4"/>
  <c r="BK2828" i="4"/>
  <c r="BI2828" i="4"/>
  <c r="BG2828" i="4"/>
  <c r="BF2828" i="4"/>
  <c r="AZ2828" i="4"/>
  <c r="AY2828" i="4"/>
  <c r="AS2828" i="4"/>
  <c r="AR2828" i="4"/>
  <c r="AQ2828" i="4"/>
  <c r="AN2828" i="4"/>
  <c r="AL2828" i="4"/>
  <c r="AV2828" i="4" s="1"/>
  <c r="AJ2828" i="4"/>
  <c r="AH2828" i="4"/>
  <c r="AF2828" i="4"/>
  <c r="X2828" i="4"/>
  <c r="BE2828" i="4" s="1"/>
  <c r="BQ2827" i="4"/>
  <c r="BN2827" i="4"/>
  <c r="BK2827" i="4"/>
  <c r="BI2827" i="4"/>
  <c r="BG2827" i="4"/>
  <c r="BF2827" i="4"/>
  <c r="AZ2827" i="4"/>
  <c r="AY2827" i="4"/>
  <c r="AS2827" i="4"/>
  <c r="AR2827" i="4"/>
  <c r="AQ2827" i="4"/>
  <c r="AN2827" i="4"/>
  <c r="AL2827" i="4"/>
  <c r="AJ2827" i="4"/>
  <c r="AH2827" i="4"/>
  <c r="AF2827" i="4"/>
  <c r="X2827" i="4"/>
  <c r="BE2827" i="4" s="1"/>
  <c r="BQ2826" i="4"/>
  <c r="BN2826" i="4"/>
  <c r="BK2826" i="4"/>
  <c r="BI2826" i="4"/>
  <c r="BG2826" i="4"/>
  <c r="BF2826" i="4"/>
  <c r="AZ2826" i="4"/>
  <c r="AY2826" i="4"/>
  <c r="AS2826" i="4"/>
  <c r="AR2826" i="4"/>
  <c r="AQ2826" i="4"/>
  <c r="AN2826" i="4"/>
  <c r="AL2826" i="4"/>
  <c r="AU2826" i="4" s="1"/>
  <c r="AJ2826" i="4"/>
  <c r="AH2826" i="4"/>
  <c r="AF2826" i="4"/>
  <c r="X2826" i="4"/>
  <c r="BQ2825" i="4"/>
  <c r="BN2825" i="4"/>
  <c r="BK2825" i="4"/>
  <c r="BI2825" i="4"/>
  <c r="BG2825" i="4"/>
  <c r="BF2825" i="4"/>
  <c r="AZ2825" i="4"/>
  <c r="AY2825" i="4"/>
  <c r="AS2825" i="4"/>
  <c r="AR2825" i="4"/>
  <c r="AQ2825" i="4"/>
  <c r="AN2825" i="4"/>
  <c r="AL2825" i="4"/>
  <c r="AJ2825" i="4"/>
  <c r="AH2825" i="4"/>
  <c r="AF2825" i="4"/>
  <c r="X2825" i="4"/>
  <c r="BE2825" i="4" s="1"/>
  <c r="BQ2824" i="4"/>
  <c r="BN2824" i="4"/>
  <c r="BK2824" i="4"/>
  <c r="BI2824" i="4"/>
  <c r="BG2824" i="4"/>
  <c r="BF2824" i="4"/>
  <c r="BD2824" i="4"/>
  <c r="AZ2824" i="4"/>
  <c r="AY2824" i="4"/>
  <c r="AS2824" i="4"/>
  <c r="AR2824" i="4"/>
  <c r="AQ2824" i="4"/>
  <c r="AN2824" i="4"/>
  <c r="AL2824" i="4"/>
  <c r="AV2824" i="4" s="1"/>
  <c r="AJ2824" i="4"/>
  <c r="AH2824" i="4"/>
  <c r="AF2824" i="4"/>
  <c r="X2824" i="4"/>
  <c r="BC2824" i="4" s="1"/>
  <c r="BQ2823" i="4"/>
  <c r="BN2823" i="4"/>
  <c r="BK2823" i="4"/>
  <c r="BI2823" i="4"/>
  <c r="BG2823" i="4"/>
  <c r="BF2823" i="4"/>
  <c r="AZ2823" i="4"/>
  <c r="AY2823" i="4"/>
  <c r="AS2823" i="4"/>
  <c r="AR2823" i="4"/>
  <c r="AQ2823" i="4"/>
  <c r="AN2823" i="4"/>
  <c r="AL2823" i="4"/>
  <c r="AJ2823" i="4"/>
  <c r="AH2823" i="4"/>
  <c r="AF2823" i="4"/>
  <c r="X2823" i="4"/>
  <c r="BQ2822" i="4"/>
  <c r="BN2822" i="4"/>
  <c r="BK2822" i="4"/>
  <c r="BI2822" i="4"/>
  <c r="BG2822" i="4"/>
  <c r="BF2822" i="4"/>
  <c r="AZ2822" i="4"/>
  <c r="AY2822" i="4"/>
  <c r="AS2822" i="4"/>
  <c r="AR2822" i="4"/>
  <c r="AQ2822" i="4"/>
  <c r="AN2822" i="4"/>
  <c r="AL2822" i="4"/>
  <c r="AJ2822" i="4"/>
  <c r="AH2822" i="4"/>
  <c r="AF2822" i="4"/>
  <c r="X2822" i="4"/>
  <c r="BQ2821" i="4"/>
  <c r="BN2821" i="4"/>
  <c r="BK2821" i="4"/>
  <c r="BI2821" i="4"/>
  <c r="BG2821" i="4"/>
  <c r="BF2821" i="4"/>
  <c r="BD2821" i="4"/>
  <c r="AZ2821" i="4"/>
  <c r="AY2821" i="4"/>
  <c r="AS2821" i="4"/>
  <c r="AR2821" i="4"/>
  <c r="AQ2821" i="4"/>
  <c r="AN2821" i="4"/>
  <c r="AL2821" i="4"/>
  <c r="AP2821" i="4" s="1"/>
  <c r="AJ2821" i="4"/>
  <c r="AH2821" i="4"/>
  <c r="AF2821" i="4"/>
  <c r="X2821" i="4"/>
  <c r="BB2821" i="4" s="1"/>
  <c r="BQ2820" i="4"/>
  <c r="BN2820" i="4"/>
  <c r="BK2820" i="4"/>
  <c r="BI2820" i="4"/>
  <c r="BG2820" i="4"/>
  <c r="BF2820" i="4"/>
  <c r="AZ2820" i="4"/>
  <c r="AY2820" i="4"/>
  <c r="AS2820" i="4"/>
  <c r="AR2820" i="4"/>
  <c r="AQ2820" i="4"/>
  <c r="AN2820" i="4"/>
  <c r="AL2820" i="4"/>
  <c r="AJ2820" i="4"/>
  <c r="AH2820" i="4"/>
  <c r="AF2820" i="4"/>
  <c r="X2820" i="4"/>
  <c r="BC2820" i="4" s="1"/>
  <c r="BQ2819" i="4"/>
  <c r="BN2819" i="4"/>
  <c r="BK2819" i="4"/>
  <c r="BI2819" i="4"/>
  <c r="BG2819" i="4"/>
  <c r="BF2819" i="4"/>
  <c r="AZ2819" i="4"/>
  <c r="AY2819" i="4"/>
  <c r="AS2819" i="4"/>
  <c r="AR2819" i="4"/>
  <c r="AQ2819" i="4"/>
  <c r="AN2819" i="4"/>
  <c r="AL2819" i="4"/>
  <c r="AX2819" i="4" s="1"/>
  <c r="AJ2819" i="4"/>
  <c r="AH2819" i="4"/>
  <c r="AF2819" i="4"/>
  <c r="X2819" i="4"/>
  <c r="BQ2818" i="4"/>
  <c r="BN2818" i="4"/>
  <c r="BK2818" i="4"/>
  <c r="BI2818" i="4"/>
  <c r="BG2818" i="4"/>
  <c r="BF2818" i="4"/>
  <c r="AZ2818" i="4"/>
  <c r="AY2818" i="4"/>
  <c r="AS2818" i="4"/>
  <c r="AR2818" i="4"/>
  <c r="AQ2818" i="4"/>
  <c r="AN2818" i="4"/>
  <c r="AL2818" i="4"/>
  <c r="AX2818" i="4" s="1"/>
  <c r="AJ2818" i="4"/>
  <c r="AH2818" i="4"/>
  <c r="AF2818" i="4"/>
  <c r="X2818" i="4"/>
  <c r="BQ2817" i="4"/>
  <c r="BN2817" i="4"/>
  <c r="BK2817" i="4"/>
  <c r="BI2817" i="4"/>
  <c r="BG2817" i="4"/>
  <c r="BF2817" i="4"/>
  <c r="AZ2817" i="4"/>
  <c r="AY2817" i="4"/>
  <c r="AS2817" i="4"/>
  <c r="AR2817" i="4"/>
  <c r="AQ2817" i="4"/>
  <c r="AN2817" i="4"/>
  <c r="AL2817" i="4"/>
  <c r="AJ2817" i="4"/>
  <c r="AH2817" i="4"/>
  <c r="AF2817" i="4"/>
  <c r="X2817" i="4"/>
  <c r="BA2817" i="4" s="1"/>
  <c r="BQ2816" i="4"/>
  <c r="BN2816" i="4"/>
  <c r="BK2816" i="4"/>
  <c r="BI2816" i="4"/>
  <c r="BG2816" i="4"/>
  <c r="BF2816" i="4"/>
  <c r="AZ2816" i="4"/>
  <c r="AY2816" i="4"/>
  <c r="AS2816" i="4"/>
  <c r="AR2816" i="4"/>
  <c r="AQ2816" i="4"/>
  <c r="AN2816" i="4"/>
  <c r="AL2816" i="4"/>
  <c r="AV2816" i="4" s="1"/>
  <c r="AJ2816" i="4"/>
  <c r="AH2816" i="4"/>
  <c r="AF2816" i="4"/>
  <c r="X2816" i="4"/>
  <c r="BE2816" i="4" s="1"/>
  <c r="BQ2815" i="4"/>
  <c r="BN2815" i="4"/>
  <c r="BK2815" i="4"/>
  <c r="BI2815" i="4"/>
  <c r="BG2815" i="4"/>
  <c r="BF2815" i="4"/>
  <c r="BA2815" i="4"/>
  <c r="AZ2815" i="4"/>
  <c r="AY2815" i="4"/>
  <c r="AS2815" i="4"/>
  <c r="AR2815" i="4"/>
  <c r="AQ2815" i="4"/>
  <c r="AN2815" i="4"/>
  <c r="AL2815" i="4"/>
  <c r="AX2815" i="4" s="1"/>
  <c r="AJ2815" i="4"/>
  <c r="AH2815" i="4"/>
  <c r="AF2815" i="4"/>
  <c r="X2815" i="4"/>
  <c r="BE2815" i="4" s="1"/>
  <c r="BQ2814" i="4"/>
  <c r="BN2814" i="4"/>
  <c r="BK2814" i="4"/>
  <c r="BI2814" i="4"/>
  <c r="BG2814" i="4"/>
  <c r="BF2814" i="4"/>
  <c r="AZ2814" i="4"/>
  <c r="AY2814" i="4"/>
  <c r="AS2814" i="4"/>
  <c r="AR2814" i="4"/>
  <c r="AQ2814" i="4"/>
  <c r="AN2814" i="4"/>
  <c r="AL2814" i="4"/>
  <c r="AJ2814" i="4"/>
  <c r="AH2814" i="4"/>
  <c r="AF2814" i="4"/>
  <c r="X2814" i="4"/>
  <c r="BQ2813" i="4"/>
  <c r="BN2813" i="4"/>
  <c r="BK2813" i="4"/>
  <c r="BI2813" i="4"/>
  <c r="BG2813" i="4"/>
  <c r="BF2813" i="4"/>
  <c r="AZ2813" i="4"/>
  <c r="AY2813" i="4"/>
  <c r="AS2813" i="4"/>
  <c r="AR2813" i="4"/>
  <c r="AQ2813" i="4"/>
  <c r="AN2813" i="4"/>
  <c r="AL2813" i="4"/>
  <c r="AJ2813" i="4"/>
  <c r="AH2813" i="4"/>
  <c r="AF2813" i="4"/>
  <c r="X2813" i="4"/>
  <c r="BQ2812" i="4"/>
  <c r="BN2812" i="4"/>
  <c r="BK2812" i="4"/>
  <c r="BI2812" i="4"/>
  <c r="BG2812" i="4"/>
  <c r="BF2812" i="4"/>
  <c r="BB2812" i="4"/>
  <c r="AZ2812" i="4"/>
  <c r="AY2812" i="4"/>
  <c r="AS2812" i="4"/>
  <c r="AR2812" i="4"/>
  <c r="AQ2812" i="4"/>
  <c r="AN2812" i="4"/>
  <c r="AL2812" i="4"/>
  <c r="AV2812" i="4" s="1"/>
  <c r="AJ2812" i="4"/>
  <c r="AH2812" i="4"/>
  <c r="AF2812" i="4"/>
  <c r="X2812" i="4"/>
  <c r="BC2812" i="4" s="1"/>
  <c r="BQ2811" i="4"/>
  <c r="BN2811" i="4"/>
  <c r="BK2811" i="4"/>
  <c r="BI2811" i="4"/>
  <c r="BG2811" i="4"/>
  <c r="BF2811" i="4"/>
  <c r="AZ2811" i="4"/>
  <c r="AY2811" i="4"/>
  <c r="AS2811" i="4"/>
  <c r="AR2811" i="4"/>
  <c r="AQ2811" i="4"/>
  <c r="AN2811" i="4"/>
  <c r="AL2811" i="4"/>
  <c r="AX2811" i="4" s="1"/>
  <c r="AJ2811" i="4"/>
  <c r="AH2811" i="4"/>
  <c r="AF2811" i="4"/>
  <c r="X2811" i="4"/>
  <c r="BQ2810" i="4"/>
  <c r="BN2810" i="4"/>
  <c r="BK2810" i="4"/>
  <c r="BI2810" i="4"/>
  <c r="BG2810" i="4"/>
  <c r="BF2810" i="4"/>
  <c r="AZ2810" i="4"/>
  <c r="AY2810" i="4"/>
  <c r="AS2810" i="4"/>
  <c r="AR2810" i="4"/>
  <c r="AQ2810" i="4"/>
  <c r="AN2810" i="4"/>
  <c r="AL2810" i="4"/>
  <c r="AU2810" i="4" s="1"/>
  <c r="AJ2810" i="4"/>
  <c r="AH2810" i="4"/>
  <c r="AF2810" i="4"/>
  <c r="X2810" i="4"/>
  <c r="BQ2809" i="4"/>
  <c r="BN2809" i="4"/>
  <c r="BK2809" i="4"/>
  <c r="BI2809" i="4"/>
  <c r="BG2809" i="4"/>
  <c r="BF2809" i="4"/>
  <c r="BC2809" i="4"/>
  <c r="AZ2809" i="4"/>
  <c r="AY2809" i="4"/>
  <c r="AS2809" i="4"/>
  <c r="AR2809" i="4"/>
  <c r="AQ2809" i="4"/>
  <c r="AN2809" i="4"/>
  <c r="AL2809" i="4"/>
  <c r="AJ2809" i="4"/>
  <c r="AH2809" i="4"/>
  <c r="AF2809" i="4"/>
  <c r="X2809" i="4"/>
  <c r="BQ2808" i="4"/>
  <c r="BN2808" i="4"/>
  <c r="BK2808" i="4"/>
  <c r="BI2808" i="4"/>
  <c r="BG2808" i="4"/>
  <c r="BF2808" i="4"/>
  <c r="BC2808" i="4"/>
  <c r="AZ2808" i="4"/>
  <c r="AY2808" i="4"/>
  <c r="AS2808" i="4"/>
  <c r="AR2808" i="4"/>
  <c r="AQ2808" i="4"/>
  <c r="AN2808" i="4"/>
  <c r="AL2808" i="4"/>
  <c r="AP2808" i="4" s="1"/>
  <c r="AJ2808" i="4"/>
  <c r="AH2808" i="4"/>
  <c r="AF2808" i="4"/>
  <c r="X2808" i="4"/>
  <c r="BB2808" i="4" s="1"/>
  <c r="BQ2807" i="4"/>
  <c r="BN2807" i="4"/>
  <c r="BK2807" i="4"/>
  <c r="BI2807" i="4"/>
  <c r="BG2807" i="4"/>
  <c r="BF2807" i="4"/>
  <c r="AZ2807" i="4"/>
  <c r="AY2807" i="4"/>
  <c r="AS2807" i="4"/>
  <c r="AR2807" i="4"/>
  <c r="AQ2807" i="4"/>
  <c r="AN2807" i="4"/>
  <c r="AL2807" i="4"/>
  <c r="AJ2807" i="4"/>
  <c r="AH2807" i="4"/>
  <c r="AF2807" i="4"/>
  <c r="X2807" i="4"/>
  <c r="BB2807" i="4" s="1"/>
  <c r="BQ2806" i="4"/>
  <c r="BN2806" i="4"/>
  <c r="BK2806" i="4"/>
  <c r="BI2806" i="4"/>
  <c r="BG2806" i="4"/>
  <c r="BF2806" i="4"/>
  <c r="AZ2806" i="4"/>
  <c r="AY2806" i="4"/>
  <c r="AS2806" i="4"/>
  <c r="AR2806" i="4"/>
  <c r="AQ2806" i="4"/>
  <c r="AN2806" i="4"/>
  <c r="AL2806" i="4"/>
  <c r="AV2806" i="4" s="1"/>
  <c r="AJ2806" i="4"/>
  <c r="AH2806" i="4"/>
  <c r="AF2806" i="4"/>
  <c r="X2806" i="4"/>
  <c r="BB2806" i="4" s="1"/>
  <c r="BQ2805" i="4"/>
  <c r="BN2805" i="4"/>
  <c r="BK2805" i="4"/>
  <c r="BI2805" i="4"/>
  <c r="BG2805" i="4"/>
  <c r="BF2805" i="4"/>
  <c r="AZ2805" i="4"/>
  <c r="AY2805" i="4"/>
  <c r="AS2805" i="4"/>
  <c r="AR2805" i="4"/>
  <c r="AQ2805" i="4"/>
  <c r="AN2805" i="4"/>
  <c r="AL2805" i="4"/>
  <c r="AX2805" i="4" s="1"/>
  <c r="AJ2805" i="4"/>
  <c r="AH2805" i="4"/>
  <c r="AF2805" i="4"/>
  <c r="X2805" i="4"/>
  <c r="BQ2804" i="4"/>
  <c r="BN2804" i="4"/>
  <c r="BK2804" i="4"/>
  <c r="BI2804" i="4"/>
  <c r="BG2804" i="4"/>
  <c r="BF2804" i="4"/>
  <c r="BD2804" i="4"/>
  <c r="BA2804" i="4"/>
  <c r="AZ2804" i="4"/>
  <c r="AY2804" i="4"/>
  <c r="AS2804" i="4"/>
  <c r="AR2804" i="4"/>
  <c r="AQ2804" i="4"/>
  <c r="AN2804" i="4"/>
  <c r="AL2804" i="4"/>
  <c r="AJ2804" i="4"/>
  <c r="AH2804" i="4"/>
  <c r="AF2804" i="4"/>
  <c r="X2804" i="4"/>
  <c r="BB2804" i="4" s="1"/>
  <c r="BQ2803" i="4"/>
  <c r="BN2803" i="4"/>
  <c r="BK2803" i="4"/>
  <c r="BI2803" i="4"/>
  <c r="BG2803" i="4"/>
  <c r="BF2803" i="4"/>
  <c r="BA2803" i="4"/>
  <c r="AZ2803" i="4"/>
  <c r="AY2803" i="4"/>
  <c r="AS2803" i="4"/>
  <c r="AR2803" i="4"/>
  <c r="AQ2803" i="4"/>
  <c r="AN2803" i="4"/>
  <c r="AL2803" i="4"/>
  <c r="AV2803" i="4" s="1"/>
  <c r="AJ2803" i="4"/>
  <c r="AH2803" i="4"/>
  <c r="AF2803" i="4"/>
  <c r="X2803" i="4"/>
  <c r="BB2803" i="4" s="1"/>
  <c r="BQ2802" i="4"/>
  <c r="BN2802" i="4"/>
  <c r="BK2802" i="4"/>
  <c r="BI2802" i="4"/>
  <c r="BG2802" i="4"/>
  <c r="BF2802" i="4"/>
  <c r="AZ2802" i="4"/>
  <c r="AY2802" i="4"/>
  <c r="AS2802" i="4"/>
  <c r="AR2802" i="4"/>
  <c r="AQ2802" i="4"/>
  <c r="AN2802" i="4"/>
  <c r="AL2802" i="4"/>
  <c r="AJ2802" i="4"/>
  <c r="AH2802" i="4"/>
  <c r="AF2802" i="4"/>
  <c r="X2802" i="4"/>
  <c r="BQ2801" i="4"/>
  <c r="BN2801" i="4"/>
  <c r="BK2801" i="4"/>
  <c r="BI2801" i="4"/>
  <c r="BG2801" i="4"/>
  <c r="BF2801" i="4"/>
  <c r="AZ2801" i="4"/>
  <c r="AY2801" i="4"/>
  <c r="AS2801" i="4"/>
  <c r="AR2801" i="4"/>
  <c r="AQ2801" i="4"/>
  <c r="AN2801" i="4"/>
  <c r="AL2801" i="4"/>
  <c r="AV2801" i="4" s="1"/>
  <c r="AJ2801" i="4"/>
  <c r="AH2801" i="4"/>
  <c r="AF2801" i="4"/>
  <c r="X2801" i="4"/>
  <c r="BD2801" i="4" s="1"/>
  <c r="BQ2800" i="4"/>
  <c r="BN2800" i="4"/>
  <c r="BK2800" i="4"/>
  <c r="BI2800" i="4"/>
  <c r="BG2800" i="4"/>
  <c r="BF2800" i="4"/>
  <c r="BC2800" i="4"/>
  <c r="AZ2800" i="4"/>
  <c r="AY2800" i="4"/>
  <c r="AS2800" i="4"/>
  <c r="AR2800" i="4"/>
  <c r="AQ2800" i="4"/>
  <c r="AN2800" i="4"/>
  <c r="AL2800" i="4"/>
  <c r="AX2800" i="4" s="1"/>
  <c r="AJ2800" i="4"/>
  <c r="AH2800" i="4"/>
  <c r="AF2800" i="4"/>
  <c r="X2800" i="4"/>
  <c r="BB2800" i="4" s="1"/>
  <c r="BQ2799" i="4"/>
  <c r="BN2799" i="4"/>
  <c r="BK2799" i="4"/>
  <c r="BI2799" i="4"/>
  <c r="BG2799" i="4"/>
  <c r="BF2799" i="4"/>
  <c r="AZ2799" i="4"/>
  <c r="AY2799" i="4"/>
  <c r="AS2799" i="4"/>
  <c r="AR2799" i="4"/>
  <c r="AQ2799" i="4"/>
  <c r="AN2799" i="4"/>
  <c r="AL2799" i="4"/>
  <c r="AJ2799" i="4"/>
  <c r="AH2799" i="4"/>
  <c r="AF2799" i="4"/>
  <c r="X2799" i="4"/>
  <c r="BQ2798" i="4"/>
  <c r="BN2798" i="4"/>
  <c r="BK2798" i="4"/>
  <c r="BI2798" i="4"/>
  <c r="BG2798" i="4"/>
  <c r="BF2798" i="4"/>
  <c r="AZ2798" i="4"/>
  <c r="AY2798" i="4"/>
  <c r="AS2798" i="4"/>
  <c r="AR2798" i="4"/>
  <c r="AQ2798" i="4"/>
  <c r="AN2798" i="4"/>
  <c r="AL2798" i="4"/>
  <c r="AV2798" i="4" s="1"/>
  <c r="AJ2798" i="4"/>
  <c r="AH2798" i="4"/>
  <c r="AF2798" i="4"/>
  <c r="X2798" i="4"/>
  <c r="BQ2797" i="4"/>
  <c r="BN2797" i="4"/>
  <c r="BK2797" i="4"/>
  <c r="BI2797" i="4"/>
  <c r="BG2797" i="4"/>
  <c r="BF2797" i="4"/>
  <c r="AZ2797" i="4"/>
  <c r="AY2797" i="4"/>
  <c r="AS2797" i="4"/>
  <c r="AR2797" i="4"/>
  <c r="AQ2797" i="4"/>
  <c r="AN2797" i="4"/>
  <c r="AL2797" i="4"/>
  <c r="AX2797" i="4" s="1"/>
  <c r="AJ2797" i="4"/>
  <c r="AH2797" i="4"/>
  <c r="AF2797" i="4"/>
  <c r="X2797" i="4"/>
  <c r="BB2797" i="4" s="1"/>
  <c r="BQ2796" i="4"/>
  <c r="BN2796" i="4"/>
  <c r="BK2796" i="4"/>
  <c r="BI2796" i="4"/>
  <c r="BG2796" i="4"/>
  <c r="BF2796" i="4"/>
  <c r="BE2796" i="4"/>
  <c r="AZ2796" i="4"/>
  <c r="AY2796" i="4"/>
  <c r="AS2796" i="4"/>
  <c r="AR2796" i="4"/>
  <c r="AQ2796" i="4"/>
  <c r="AN2796" i="4"/>
  <c r="AL2796" i="4"/>
  <c r="AJ2796" i="4"/>
  <c r="AH2796" i="4"/>
  <c r="AF2796" i="4"/>
  <c r="X2796" i="4"/>
  <c r="BQ2795" i="4"/>
  <c r="BN2795" i="4"/>
  <c r="BK2795" i="4"/>
  <c r="BI2795" i="4"/>
  <c r="BG2795" i="4"/>
  <c r="BF2795" i="4"/>
  <c r="BE2795" i="4"/>
  <c r="AZ2795" i="4"/>
  <c r="AY2795" i="4"/>
  <c r="AS2795" i="4"/>
  <c r="AR2795" i="4"/>
  <c r="AQ2795" i="4"/>
  <c r="AN2795" i="4"/>
  <c r="AL2795" i="4"/>
  <c r="AJ2795" i="4"/>
  <c r="AH2795" i="4"/>
  <c r="AF2795" i="4"/>
  <c r="X2795" i="4"/>
  <c r="BB2795" i="4" s="1"/>
  <c r="BQ2794" i="4"/>
  <c r="BN2794" i="4"/>
  <c r="BK2794" i="4"/>
  <c r="BI2794" i="4"/>
  <c r="BG2794" i="4"/>
  <c r="BF2794" i="4"/>
  <c r="AZ2794" i="4"/>
  <c r="AY2794" i="4"/>
  <c r="AS2794" i="4"/>
  <c r="AR2794" i="4"/>
  <c r="AQ2794" i="4"/>
  <c r="AN2794" i="4"/>
  <c r="AL2794" i="4"/>
  <c r="AX2794" i="4" s="1"/>
  <c r="AJ2794" i="4"/>
  <c r="AH2794" i="4"/>
  <c r="AF2794" i="4"/>
  <c r="X2794" i="4"/>
  <c r="BQ2793" i="4"/>
  <c r="BN2793" i="4"/>
  <c r="BK2793" i="4"/>
  <c r="BI2793" i="4"/>
  <c r="BG2793" i="4"/>
  <c r="BF2793" i="4"/>
  <c r="AZ2793" i="4"/>
  <c r="AY2793" i="4"/>
  <c r="AS2793" i="4"/>
  <c r="AR2793" i="4"/>
  <c r="AQ2793" i="4"/>
  <c r="AN2793" i="4"/>
  <c r="AL2793" i="4"/>
  <c r="AJ2793" i="4"/>
  <c r="AH2793" i="4"/>
  <c r="AF2793" i="4"/>
  <c r="X2793" i="4"/>
  <c r="BQ2792" i="4"/>
  <c r="BN2792" i="4"/>
  <c r="BK2792" i="4"/>
  <c r="BI2792" i="4"/>
  <c r="BG2792" i="4"/>
  <c r="BF2792" i="4"/>
  <c r="AZ2792" i="4"/>
  <c r="AY2792" i="4"/>
  <c r="AS2792" i="4"/>
  <c r="AR2792" i="4"/>
  <c r="AQ2792" i="4"/>
  <c r="AN2792" i="4"/>
  <c r="AL2792" i="4"/>
  <c r="AX2792" i="4" s="1"/>
  <c r="AJ2792" i="4"/>
  <c r="AH2792" i="4"/>
  <c r="AF2792" i="4"/>
  <c r="X2792" i="4"/>
  <c r="BB2792" i="4" s="1"/>
  <c r="BQ2791" i="4"/>
  <c r="BN2791" i="4"/>
  <c r="BK2791" i="4"/>
  <c r="BI2791" i="4"/>
  <c r="BG2791" i="4"/>
  <c r="BF2791" i="4"/>
  <c r="BE2791" i="4"/>
  <c r="BD2791" i="4"/>
  <c r="AZ2791" i="4"/>
  <c r="AY2791" i="4"/>
  <c r="AS2791" i="4"/>
  <c r="AR2791" i="4"/>
  <c r="AQ2791" i="4"/>
  <c r="AN2791" i="4"/>
  <c r="AL2791" i="4"/>
  <c r="AJ2791" i="4"/>
  <c r="AH2791" i="4"/>
  <c r="AF2791" i="4"/>
  <c r="X2791" i="4"/>
  <c r="BB2791" i="4" s="1"/>
  <c r="BQ2790" i="4"/>
  <c r="BN2790" i="4"/>
  <c r="BK2790" i="4"/>
  <c r="BI2790" i="4"/>
  <c r="BG2790" i="4"/>
  <c r="BF2790" i="4"/>
  <c r="AZ2790" i="4"/>
  <c r="AY2790" i="4"/>
  <c r="AS2790" i="4"/>
  <c r="AR2790" i="4"/>
  <c r="AQ2790" i="4"/>
  <c r="AN2790" i="4"/>
  <c r="AL2790" i="4"/>
  <c r="AJ2790" i="4"/>
  <c r="AH2790" i="4"/>
  <c r="AF2790" i="4"/>
  <c r="X2790" i="4"/>
  <c r="BB2790" i="4" s="1"/>
  <c r="BQ2789" i="4"/>
  <c r="BN2789" i="4"/>
  <c r="BK2789" i="4"/>
  <c r="BI2789" i="4"/>
  <c r="BG2789" i="4"/>
  <c r="BF2789" i="4"/>
  <c r="AZ2789" i="4"/>
  <c r="AY2789" i="4"/>
  <c r="AS2789" i="4"/>
  <c r="AR2789" i="4"/>
  <c r="AQ2789" i="4"/>
  <c r="AN2789" i="4"/>
  <c r="AL2789" i="4"/>
  <c r="AP2789" i="4" s="1"/>
  <c r="AJ2789" i="4"/>
  <c r="AH2789" i="4"/>
  <c r="AF2789" i="4"/>
  <c r="X2789" i="4"/>
  <c r="BQ2788" i="4"/>
  <c r="BN2788" i="4"/>
  <c r="BK2788" i="4"/>
  <c r="BI2788" i="4"/>
  <c r="BG2788" i="4"/>
  <c r="BF2788" i="4"/>
  <c r="AZ2788" i="4"/>
  <c r="AY2788" i="4"/>
  <c r="AS2788" i="4"/>
  <c r="AR2788" i="4"/>
  <c r="AQ2788" i="4"/>
  <c r="AN2788" i="4"/>
  <c r="AL2788" i="4"/>
  <c r="AU2788" i="4" s="1"/>
  <c r="AJ2788" i="4"/>
  <c r="AH2788" i="4"/>
  <c r="AF2788" i="4"/>
  <c r="X2788" i="4"/>
  <c r="BQ2787" i="4"/>
  <c r="BN2787" i="4"/>
  <c r="BK2787" i="4"/>
  <c r="BI2787" i="4"/>
  <c r="BG2787" i="4"/>
  <c r="BF2787" i="4"/>
  <c r="AZ2787" i="4"/>
  <c r="AY2787" i="4"/>
  <c r="AS2787" i="4"/>
  <c r="AR2787" i="4"/>
  <c r="AQ2787" i="4"/>
  <c r="AN2787" i="4"/>
  <c r="AL2787" i="4"/>
  <c r="AV2787" i="4" s="1"/>
  <c r="AJ2787" i="4"/>
  <c r="AH2787" i="4"/>
  <c r="AF2787" i="4"/>
  <c r="X2787" i="4"/>
  <c r="BQ2786" i="4"/>
  <c r="BN2786" i="4"/>
  <c r="BK2786" i="4"/>
  <c r="BI2786" i="4"/>
  <c r="BG2786" i="4"/>
  <c r="BF2786" i="4"/>
  <c r="AZ2786" i="4"/>
  <c r="AY2786" i="4"/>
  <c r="AX2786" i="4"/>
  <c r="AS2786" i="4"/>
  <c r="AR2786" i="4"/>
  <c r="AQ2786" i="4"/>
  <c r="AN2786" i="4"/>
  <c r="AL2786" i="4"/>
  <c r="AJ2786" i="4"/>
  <c r="AH2786" i="4"/>
  <c r="AF2786" i="4"/>
  <c r="X2786" i="4"/>
  <c r="BQ2785" i="4"/>
  <c r="BN2785" i="4"/>
  <c r="BK2785" i="4"/>
  <c r="BI2785" i="4"/>
  <c r="BG2785" i="4"/>
  <c r="BF2785" i="4"/>
  <c r="BA2785" i="4"/>
  <c r="AZ2785" i="4"/>
  <c r="AY2785" i="4"/>
  <c r="AS2785" i="4"/>
  <c r="AR2785" i="4"/>
  <c r="AQ2785" i="4"/>
  <c r="AN2785" i="4"/>
  <c r="AL2785" i="4"/>
  <c r="AJ2785" i="4"/>
  <c r="AH2785" i="4"/>
  <c r="AF2785" i="4"/>
  <c r="X2785" i="4"/>
  <c r="BB2785" i="4" s="1"/>
  <c r="BQ2784" i="4"/>
  <c r="BN2784" i="4"/>
  <c r="BK2784" i="4"/>
  <c r="BI2784" i="4"/>
  <c r="BG2784" i="4"/>
  <c r="BF2784" i="4"/>
  <c r="AZ2784" i="4"/>
  <c r="AY2784" i="4"/>
  <c r="AS2784" i="4"/>
  <c r="AR2784" i="4"/>
  <c r="AQ2784" i="4"/>
  <c r="AN2784" i="4"/>
  <c r="AL2784" i="4"/>
  <c r="AJ2784" i="4"/>
  <c r="AH2784" i="4"/>
  <c r="AF2784" i="4"/>
  <c r="X2784" i="4"/>
  <c r="BQ2783" i="4"/>
  <c r="BN2783" i="4"/>
  <c r="BK2783" i="4"/>
  <c r="BI2783" i="4"/>
  <c r="BG2783" i="4"/>
  <c r="BF2783" i="4"/>
  <c r="AZ2783" i="4"/>
  <c r="AY2783" i="4"/>
  <c r="AS2783" i="4"/>
  <c r="AR2783" i="4"/>
  <c r="AQ2783" i="4"/>
  <c r="AN2783" i="4"/>
  <c r="AL2783" i="4"/>
  <c r="AX2783" i="4" s="1"/>
  <c r="AJ2783" i="4"/>
  <c r="AH2783" i="4"/>
  <c r="AF2783" i="4"/>
  <c r="X2783" i="4"/>
  <c r="BQ2782" i="4"/>
  <c r="BN2782" i="4"/>
  <c r="BK2782" i="4"/>
  <c r="BI2782" i="4"/>
  <c r="BG2782" i="4"/>
  <c r="BF2782" i="4"/>
  <c r="AZ2782" i="4"/>
  <c r="AY2782" i="4"/>
  <c r="AS2782" i="4"/>
  <c r="AR2782" i="4"/>
  <c r="AQ2782" i="4"/>
  <c r="AN2782" i="4"/>
  <c r="AL2782" i="4"/>
  <c r="AV2782" i="4" s="1"/>
  <c r="AJ2782" i="4"/>
  <c r="AH2782" i="4"/>
  <c r="AF2782" i="4"/>
  <c r="X2782" i="4"/>
  <c r="BB2782" i="4" s="1"/>
  <c r="BQ2781" i="4"/>
  <c r="BN2781" i="4"/>
  <c r="BK2781" i="4"/>
  <c r="BI2781" i="4"/>
  <c r="BG2781" i="4"/>
  <c r="BF2781" i="4"/>
  <c r="AZ2781" i="4"/>
  <c r="AY2781" i="4"/>
  <c r="AS2781" i="4"/>
  <c r="AR2781" i="4"/>
  <c r="AQ2781" i="4"/>
  <c r="AN2781" i="4"/>
  <c r="AL2781" i="4"/>
  <c r="AW2781" i="4" s="1"/>
  <c r="AJ2781" i="4"/>
  <c r="AH2781" i="4"/>
  <c r="AF2781" i="4"/>
  <c r="X2781" i="4"/>
  <c r="BC2781" i="4" s="1"/>
  <c r="BQ2780" i="4"/>
  <c r="BN2780" i="4"/>
  <c r="BK2780" i="4"/>
  <c r="BI2780" i="4"/>
  <c r="BG2780" i="4"/>
  <c r="BF2780" i="4"/>
  <c r="AZ2780" i="4"/>
  <c r="AY2780" i="4"/>
  <c r="AS2780" i="4"/>
  <c r="AR2780" i="4"/>
  <c r="AQ2780" i="4"/>
  <c r="AN2780" i="4"/>
  <c r="AL2780" i="4"/>
  <c r="AX2780" i="4" s="1"/>
  <c r="AJ2780" i="4"/>
  <c r="AH2780" i="4"/>
  <c r="AF2780" i="4"/>
  <c r="X2780" i="4"/>
  <c r="BQ2779" i="4"/>
  <c r="BN2779" i="4"/>
  <c r="BK2779" i="4"/>
  <c r="BI2779" i="4"/>
  <c r="BG2779" i="4"/>
  <c r="BF2779" i="4"/>
  <c r="AZ2779" i="4"/>
  <c r="AY2779" i="4"/>
  <c r="AS2779" i="4"/>
  <c r="AR2779" i="4"/>
  <c r="AQ2779" i="4"/>
  <c r="AN2779" i="4"/>
  <c r="AL2779" i="4"/>
  <c r="AV2779" i="4" s="1"/>
  <c r="AJ2779" i="4"/>
  <c r="AH2779" i="4"/>
  <c r="AF2779" i="4"/>
  <c r="X2779" i="4"/>
  <c r="BB2779" i="4" s="1"/>
  <c r="BQ2778" i="4"/>
  <c r="BN2778" i="4"/>
  <c r="BK2778" i="4"/>
  <c r="BI2778" i="4"/>
  <c r="BG2778" i="4"/>
  <c r="BF2778" i="4"/>
  <c r="AZ2778" i="4"/>
  <c r="AY2778" i="4"/>
  <c r="AS2778" i="4"/>
  <c r="AR2778" i="4"/>
  <c r="AQ2778" i="4"/>
  <c r="AN2778" i="4"/>
  <c r="AL2778" i="4"/>
  <c r="AP2778" i="4" s="1"/>
  <c r="AJ2778" i="4"/>
  <c r="AH2778" i="4"/>
  <c r="AF2778" i="4"/>
  <c r="X2778" i="4"/>
  <c r="BE2778" i="4" s="1"/>
  <c r="BQ2777" i="4"/>
  <c r="BN2777" i="4"/>
  <c r="BK2777" i="4"/>
  <c r="BI2777" i="4"/>
  <c r="BG2777" i="4"/>
  <c r="BF2777" i="4"/>
  <c r="AZ2777" i="4"/>
  <c r="AY2777" i="4"/>
  <c r="AS2777" i="4"/>
  <c r="AR2777" i="4"/>
  <c r="AQ2777" i="4"/>
  <c r="AN2777" i="4"/>
  <c r="AL2777" i="4"/>
  <c r="AV2777" i="4" s="1"/>
  <c r="AJ2777" i="4"/>
  <c r="AH2777" i="4"/>
  <c r="AF2777" i="4"/>
  <c r="X2777" i="4"/>
  <c r="BB2777" i="4" s="1"/>
  <c r="BQ2776" i="4"/>
  <c r="BN2776" i="4"/>
  <c r="BK2776" i="4"/>
  <c r="BI2776" i="4"/>
  <c r="BG2776" i="4"/>
  <c r="BF2776" i="4"/>
  <c r="AZ2776" i="4"/>
  <c r="AY2776" i="4"/>
  <c r="AS2776" i="4"/>
  <c r="AR2776" i="4"/>
  <c r="AQ2776" i="4"/>
  <c r="AN2776" i="4"/>
  <c r="AL2776" i="4"/>
  <c r="AP2776" i="4" s="1"/>
  <c r="AJ2776" i="4"/>
  <c r="AH2776" i="4"/>
  <c r="AF2776" i="4"/>
  <c r="X2776" i="4"/>
  <c r="BQ2775" i="4"/>
  <c r="BN2775" i="4"/>
  <c r="BK2775" i="4"/>
  <c r="BI2775" i="4"/>
  <c r="BG2775" i="4"/>
  <c r="BF2775" i="4"/>
  <c r="BE2775" i="4"/>
  <c r="AZ2775" i="4"/>
  <c r="AY2775" i="4"/>
  <c r="AS2775" i="4"/>
  <c r="AR2775" i="4"/>
  <c r="AQ2775" i="4"/>
  <c r="AN2775" i="4"/>
  <c r="AL2775" i="4"/>
  <c r="AX2775" i="4" s="1"/>
  <c r="AJ2775" i="4"/>
  <c r="AH2775" i="4"/>
  <c r="AF2775" i="4"/>
  <c r="X2775" i="4"/>
  <c r="BB2775" i="4" s="1"/>
  <c r="BQ2774" i="4"/>
  <c r="BN2774" i="4"/>
  <c r="BK2774" i="4"/>
  <c r="BI2774" i="4"/>
  <c r="BG2774" i="4"/>
  <c r="BF2774" i="4"/>
  <c r="AZ2774" i="4"/>
  <c r="AY2774" i="4"/>
  <c r="AS2774" i="4"/>
  <c r="AR2774" i="4"/>
  <c r="AQ2774" i="4"/>
  <c r="AN2774" i="4"/>
  <c r="AL2774" i="4"/>
  <c r="AV2774" i="4" s="1"/>
  <c r="AJ2774" i="4"/>
  <c r="AH2774" i="4"/>
  <c r="AF2774" i="4"/>
  <c r="X2774" i="4"/>
  <c r="BQ2773" i="4"/>
  <c r="BN2773" i="4"/>
  <c r="BK2773" i="4"/>
  <c r="BI2773" i="4"/>
  <c r="BG2773" i="4"/>
  <c r="BF2773" i="4"/>
  <c r="AZ2773" i="4"/>
  <c r="AY2773" i="4"/>
  <c r="AS2773" i="4"/>
  <c r="AR2773" i="4"/>
  <c r="AQ2773" i="4"/>
  <c r="AN2773" i="4"/>
  <c r="AL2773" i="4"/>
  <c r="AX2773" i="4" s="1"/>
  <c r="AJ2773" i="4"/>
  <c r="AH2773" i="4"/>
  <c r="AF2773" i="4"/>
  <c r="X2773" i="4"/>
  <c r="BQ2772" i="4"/>
  <c r="BN2772" i="4"/>
  <c r="BK2772" i="4"/>
  <c r="BI2772" i="4"/>
  <c r="BG2772" i="4"/>
  <c r="BF2772" i="4"/>
  <c r="AZ2772" i="4"/>
  <c r="AY2772" i="4"/>
  <c r="AS2772" i="4"/>
  <c r="AR2772" i="4"/>
  <c r="AQ2772" i="4"/>
  <c r="AN2772" i="4"/>
  <c r="AL2772" i="4"/>
  <c r="AX2772" i="4" s="1"/>
  <c r="AJ2772" i="4"/>
  <c r="AH2772" i="4"/>
  <c r="AF2772" i="4"/>
  <c r="X2772" i="4"/>
  <c r="BE2772" i="4" s="1"/>
  <c r="BQ2771" i="4"/>
  <c r="BN2771" i="4"/>
  <c r="BK2771" i="4"/>
  <c r="BI2771" i="4"/>
  <c r="BG2771" i="4"/>
  <c r="BF2771" i="4"/>
  <c r="BE2771" i="4"/>
  <c r="BA2771" i="4"/>
  <c r="AZ2771" i="4"/>
  <c r="AY2771" i="4"/>
  <c r="AS2771" i="4"/>
  <c r="AR2771" i="4"/>
  <c r="AQ2771" i="4"/>
  <c r="AN2771" i="4"/>
  <c r="AL2771" i="4"/>
  <c r="AJ2771" i="4"/>
  <c r="AH2771" i="4"/>
  <c r="AF2771" i="4"/>
  <c r="X2771" i="4"/>
  <c r="BB2771" i="4" s="1"/>
  <c r="BQ2770" i="4"/>
  <c r="BN2770" i="4"/>
  <c r="BK2770" i="4"/>
  <c r="BI2770" i="4"/>
  <c r="BG2770" i="4"/>
  <c r="BF2770" i="4"/>
  <c r="AZ2770" i="4"/>
  <c r="AY2770" i="4"/>
  <c r="AS2770" i="4"/>
  <c r="AR2770" i="4"/>
  <c r="AQ2770" i="4"/>
  <c r="AN2770" i="4"/>
  <c r="AL2770" i="4"/>
  <c r="AV2770" i="4" s="1"/>
  <c r="AJ2770" i="4"/>
  <c r="AH2770" i="4"/>
  <c r="AF2770" i="4"/>
  <c r="X2770" i="4"/>
  <c r="BD2770" i="4" s="1"/>
  <c r="BQ2769" i="4"/>
  <c r="BN2769" i="4"/>
  <c r="BK2769" i="4"/>
  <c r="BI2769" i="4"/>
  <c r="BG2769" i="4"/>
  <c r="BF2769" i="4"/>
  <c r="AZ2769" i="4"/>
  <c r="AY2769" i="4"/>
  <c r="AS2769" i="4"/>
  <c r="AR2769" i="4"/>
  <c r="AQ2769" i="4"/>
  <c r="AN2769" i="4"/>
  <c r="AL2769" i="4"/>
  <c r="AJ2769" i="4"/>
  <c r="AH2769" i="4"/>
  <c r="AF2769" i="4"/>
  <c r="X2769" i="4"/>
  <c r="BE2769" i="4" s="1"/>
  <c r="BQ2768" i="4"/>
  <c r="BN2768" i="4"/>
  <c r="BK2768" i="4"/>
  <c r="BI2768" i="4"/>
  <c r="BG2768" i="4"/>
  <c r="BF2768" i="4"/>
  <c r="AZ2768" i="4"/>
  <c r="AY2768" i="4"/>
  <c r="AS2768" i="4"/>
  <c r="AR2768" i="4"/>
  <c r="AQ2768" i="4"/>
  <c r="AN2768" i="4"/>
  <c r="AL2768" i="4"/>
  <c r="AP2768" i="4" s="1"/>
  <c r="AJ2768" i="4"/>
  <c r="AH2768" i="4"/>
  <c r="AF2768" i="4"/>
  <c r="X2768" i="4"/>
  <c r="BQ2767" i="4"/>
  <c r="BN2767" i="4"/>
  <c r="BK2767" i="4"/>
  <c r="BI2767" i="4"/>
  <c r="BG2767" i="4"/>
  <c r="BF2767" i="4"/>
  <c r="BA2767" i="4"/>
  <c r="AZ2767" i="4"/>
  <c r="AY2767" i="4"/>
  <c r="AS2767" i="4"/>
  <c r="AR2767" i="4"/>
  <c r="AQ2767" i="4"/>
  <c r="AP2767" i="4"/>
  <c r="AN2767" i="4"/>
  <c r="AL2767" i="4"/>
  <c r="AJ2767" i="4"/>
  <c r="AH2767" i="4"/>
  <c r="AF2767" i="4"/>
  <c r="X2767" i="4"/>
  <c r="BD2767" i="4" s="1"/>
  <c r="BQ2766" i="4"/>
  <c r="BN2766" i="4"/>
  <c r="BK2766" i="4"/>
  <c r="BI2766" i="4"/>
  <c r="BG2766" i="4"/>
  <c r="BF2766" i="4"/>
  <c r="AZ2766" i="4"/>
  <c r="AY2766" i="4"/>
  <c r="AS2766" i="4"/>
  <c r="AR2766" i="4"/>
  <c r="AQ2766" i="4"/>
  <c r="AN2766" i="4"/>
  <c r="AL2766" i="4"/>
  <c r="AV2766" i="4" s="1"/>
  <c r="AJ2766" i="4"/>
  <c r="AH2766" i="4"/>
  <c r="AF2766" i="4"/>
  <c r="X2766" i="4"/>
  <c r="BD2766" i="4" s="1"/>
  <c r="BQ2765" i="4"/>
  <c r="BN2765" i="4"/>
  <c r="BK2765" i="4"/>
  <c r="BI2765" i="4"/>
  <c r="BG2765" i="4"/>
  <c r="BF2765" i="4"/>
  <c r="AZ2765" i="4"/>
  <c r="AY2765" i="4"/>
  <c r="AS2765" i="4"/>
  <c r="AR2765" i="4"/>
  <c r="AQ2765" i="4"/>
  <c r="AN2765" i="4"/>
  <c r="AL2765" i="4"/>
  <c r="AJ2765" i="4"/>
  <c r="AH2765" i="4"/>
  <c r="AF2765" i="4"/>
  <c r="X2765" i="4"/>
  <c r="BQ2764" i="4"/>
  <c r="BN2764" i="4"/>
  <c r="BK2764" i="4"/>
  <c r="BI2764" i="4"/>
  <c r="BG2764" i="4"/>
  <c r="BF2764" i="4"/>
  <c r="AZ2764" i="4"/>
  <c r="AY2764" i="4"/>
  <c r="AS2764" i="4"/>
  <c r="AR2764" i="4"/>
  <c r="AQ2764" i="4"/>
  <c r="AN2764" i="4"/>
  <c r="AL2764" i="4"/>
  <c r="AU2764" i="4" s="1"/>
  <c r="AJ2764" i="4"/>
  <c r="AH2764" i="4"/>
  <c r="AF2764" i="4"/>
  <c r="X2764" i="4"/>
  <c r="BQ2763" i="4"/>
  <c r="BN2763" i="4"/>
  <c r="BK2763" i="4"/>
  <c r="BI2763" i="4"/>
  <c r="BG2763" i="4"/>
  <c r="BF2763" i="4"/>
  <c r="AZ2763" i="4"/>
  <c r="AY2763" i="4"/>
  <c r="AS2763" i="4"/>
  <c r="AR2763" i="4"/>
  <c r="AQ2763" i="4"/>
  <c r="AN2763" i="4"/>
  <c r="AL2763" i="4"/>
  <c r="AV2763" i="4" s="1"/>
  <c r="AJ2763" i="4"/>
  <c r="AH2763" i="4"/>
  <c r="AF2763" i="4"/>
  <c r="X2763" i="4"/>
  <c r="BQ2762" i="4"/>
  <c r="BN2762" i="4"/>
  <c r="BK2762" i="4"/>
  <c r="BI2762" i="4"/>
  <c r="BG2762" i="4"/>
  <c r="BF2762" i="4"/>
  <c r="AZ2762" i="4"/>
  <c r="AY2762" i="4"/>
  <c r="AS2762" i="4"/>
  <c r="AR2762" i="4"/>
  <c r="AQ2762" i="4"/>
  <c r="AN2762" i="4"/>
  <c r="AL2762" i="4"/>
  <c r="AV2762" i="4" s="1"/>
  <c r="AJ2762" i="4"/>
  <c r="AH2762" i="4"/>
  <c r="AF2762" i="4"/>
  <c r="X2762" i="4"/>
  <c r="BD2762" i="4" s="1"/>
  <c r="BQ2761" i="4"/>
  <c r="BN2761" i="4"/>
  <c r="BK2761" i="4"/>
  <c r="BI2761" i="4"/>
  <c r="BG2761" i="4"/>
  <c r="BF2761" i="4"/>
  <c r="AZ2761" i="4"/>
  <c r="AY2761" i="4"/>
  <c r="AS2761" i="4"/>
  <c r="AR2761" i="4"/>
  <c r="AQ2761" i="4"/>
  <c r="AN2761" i="4"/>
  <c r="AL2761" i="4"/>
  <c r="AW2761" i="4" s="1"/>
  <c r="AJ2761" i="4"/>
  <c r="AH2761" i="4"/>
  <c r="AF2761" i="4"/>
  <c r="X2761" i="4"/>
  <c r="BE2761" i="4" s="1"/>
  <c r="BQ2760" i="4"/>
  <c r="BN2760" i="4"/>
  <c r="BK2760" i="4"/>
  <c r="BI2760" i="4"/>
  <c r="BG2760" i="4"/>
  <c r="BF2760" i="4"/>
  <c r="AZ2760" i="4"/>
  <c r="AY2760" i="4"/>
  <c r="AS2760" i="4"/>
  <c r="AR2760" i="4"/>
  <c r="AQ2760" i="4"/>
  <c r="AN2760" i="4"/>
  <c r="AL2760" i="4"/>
  <c r="AJ2760" i="4"/>
  <c r="AH2760" i="4"/>
  <c r="AF2760" i="4"/>
  <c r="X2760" i="4"/>
  <c r="BQ2759" i="4"/>
  <c r="BN2759" i="4"/>
  <c r="BK2759" i="4"/>
  <c r="BI2759" i="4"/>
  <c r="BG2759" i="4"/>
  <c r="BF2759" i="4"/>
  <c r="AZ2759" i="4"/>
  <c r="AY2759" i="4"/>
  <c r="AS2759" i="4"/>
  <c r="AR2759" i="4"/>
  <c r="AQ2759" i="4"/>
  <c r="AN2759" i="4"/>
  <c r="AL2759" i="4"/>
  <c r="AJ2759" i="4"/>
  <c r="AH2759" i="4"/>
  <c r="AF2759" i="4"/>
  <c r="X2759" i="4"/>
  <c r="BD2759" i="4" s="1"/>
  <c r="BQ2758" i="4"/>
  <c r="BN2758" i="4"/>
  <c r="BK2758" i="4"/>
  <c r="BI2758" i="4"/>
  <c r="BG2758" i="4"/>
  <c r="BF2758" i="4"/>
  <c r="AZ2758" i="4"/>
  <c r="AY2758" i="4"/>
  <c r="AS2758" i="4"/>
  <c r="AR2758" i="4"/>
  <c r="AQ2758" i="4"/>
  <c r="AN2758" i="4"/>
  <c r="AL2758" i="4"/>
  <c r="AV2758" i="4" s="1"/>
  <c r="AJ2758" i="4"/>
  <c r="AH2758" i="4"/>
  <c r="AF2758" i="4"/>
  <c r="X2758" i="4"/>
  <c r="BD2758" i="4" s="1"/>
  <c r="BQ2757" i="4"/>
  <c r="BN2757" i="4"/>
  <c r="BK2757" i="4"/>
  <c r="BI2757" i="4"/>
  <c r="BG2757" i="4"/>
  <c r="BF2757" i="4"/>
  <c r="AZ2757" i="4"/>
  <c r="AY2757" i="4"/>
  <c r="AS2757" i="4"/>
  <c r="AR2757" i="4"/>
  <c r="AQ2757" i="4"/>
  <c r="AN2757" i="4"/>
  <c r="AL2757" i="4"/>
  <c r="AJ2757" i="4"/>
  <c r="AH2757" i="4"/>
  <c r="AF2757" i="4"/>
  <c r="X2757" i="4"/>
  <c r="BQ2756" i="4"/>
  <c r="BN2756" i="4"/>
  <c r="BK2756" i="4"/>
  <c r="BI2756" i="4"/>
  <c r="BG2756" i="4"/>
  <c r="BF2756" i="4"/>
  <c r="BA2756" i="4"/>
  <c r="AZ2756" i="4"/>
  <c r="AY2756" i="4"/>
  <c r="AS2756" i="4"/>
  <c r="AR2756" i="4"/>
  <c r="AQ2756" i="4"/>
  <c r="AN2756" i="4"/>
  <c r="AL2756" i="4"/>
  <c r="AV2756" i="4" s="1"/>
  <c r="AJ2756" i="4"/>
  <c r="AH2756" i="4"/>
  <c r="AF2756" i="4"/>
  <c r="X2756" i="4"/>
  <c r="BD2756" i="4" s="1"/>
  <c r="BQ2755" i="4"/>
  <c r="BN2755" i="4"/>
  <c r="BK2755" i="4"/>
  <c r="BI2755" i="4"/>
  <c r="BG2755" i="4"/>
  <c r="BF2755" i="4"/>
  <c r="AZ2755" i="4"/>
  <c r="AY2755" i="4"/>
  <c r="AS2755" i="4"/>
  <c r="AR2755" i="4"/>
  <c r="AQ2755" i="4"/>
  <c r="AN2755" i="4"/>
  <c r="AL2755" i="4"/>
  <c r="AV2755" i="4" s="1"/>
  <c r="AJ2755" i="4"/>
  <c r="AH2755" i="4"/>
  <c r="AF2755" i="4"/>
  <c r="X2755" i="4"/>
  <c r="BD2755" i="4" s="1"/>
  <c r="BQ2754" i="4"/>
  <c r="BN2754" i="4"/>
  <c r="BK2754" i="4"/>
  <c r="BI2754" i="4"/>
  <c r="BG2754" i="4"/>
  <c r="BF2754" i="4"/>
  <c r="AZ2754" i="4"/>
  <c r="AY2754" i="4"/>
  <c r="AS2754" i="4"/>
  <c r="AR2754" i="4"/>
  <c r="AQ2754" i="4"/>
  <c r="AN2754" i="4"/>
  <c r="AL2754" i="4"/>
  <c r="AV2754" i="4" s="1"/>
  <c r="AJ2754" i="4"/>
  <c r="AH2754" i="4"/>
  <c r="AF2754" i="4"/>
  <c r="X2754" i="4"/>
  <c r="BD2754" i="4" s="1"/>
  <c r="BQ2753" i="4"/>
  <c r="BN2753" i="4"/>
  <c r="BK2753" i="4"/>
  <c r="BI2753" i="4"/>
  <c r="BG2753" i="4"/>
  <c r="BF2753" i="4"/>
  <c r="AZ2753" i="4"/>
  <c r="AY2753" i="4"/>
  <c r="AS2753" i="4"/>
  <c r="AR2753" i="4"/>
  <c r="AQ2753" i="4"/>
  <c r="AN2753" i="4"/>
  <c r="AL2753" i="4"/>
  <c r="AJ2753" i="4"/>
  <c r="AH2753" i="4"/>
  <c r="AF2753" i="4"/>
  <c r="X2753" i="4"/>
  <c r="BE2753" i="4" s="1"/>
  <c r="BQ2752" i="4"/>
  <c r="BN2752" i="4"/>
  <c r="BK2752" i="4"/>
  <c r="BI2752" i="4"/>
  <c r="BG2752" i="4"/>
  <c r="BF2752" i="4"/>
  <c r="AZ2752" i="4"/>
  <c r="AY2752" i="4"/>
  <c r="AS2752" i="4"/>
  <c r="AR2752" i="4"/>
  <c r="AQ2752" i="4"/>
  <c r="AN2752" i="4"/>
  <c r="AL2752" i="4"/>
  <c r="AV2752" i="4" s="1"/>
  <c r="AJ2752" i="4"/>
  <c r="AH2752" i="4"/>
  <c r="AF2752" i="4"/>
  <c r="X2752" i="4"/>
  <c r="BA2752" i="4" s="1"/>
  <c r="BQ2751" i="4"/>
  <c r="BN2751" i="4"/>
  <c r="BK2751" i="4"/>
  <c r="BI2751" i="4"/>
  <c r="BG2751" i="4"/>
  <c r="BF2751" i="4"/>
  <c r="AZ2751" i="4"/>
  <c r="AY2751" i="4"/>
  <c r="AU2751" i="4"/>
  <c r="AS2751" i="4"/>
  <c r="AR2751" i="4"/>
  <c r="AQ2751" i="4"/>
  <c r="AN2751" i="4"/>
  <c r="AL2751" i="4"/>
  <c r="AV2751" i="4" s="1"/>
  <c r="AJ2751" i="4"/>
  <c r="AH2751" i="4"/>
  <c r="AF2751" i="4"/>
  <c r="X2751" i="4"/>
  <c r="BQ2750" i="4"/>
  <c r="BN2750" i="4"/>
  <c r="BK2750" i="4"/>
  <c r="BI2750" i="4"/>
  <c r="BG2750" i="4"/>
  <c r="BF2750" i="4"/>
  <c r="AZ2750" i="4"/>
  <c r="AY2750" i="4"/>
  <c r="AS2750" i="4"/>
  <c r="AR2750" i="4"/>
  <c r="AQ2750" i="4"/>
  <c r="AN2750" i="4"/>
  <c r="AL2750" i="4"/>
  <c r="AV2750" i="4" s="1"/>
  <c r="AJ2750" i="4"/>
  <c r="AH2750" i="4"/>
  <c r="AF2750" i="4"/>
  <c r="X2750" i="4"/>
  <c r="BD2750" i="4" s="1"/>
  <c r="BQ2749" i="4"/>
  <c r="BN2749" i="4"/>
  <c r="BK2749" i="4"/>
  <c r="BI2749" i="4"/>
  <c r="BG2749" i="4"/>
  <c r="BF2749" i="4"/>
  <c r="BA2749" i="4"/>
  <c r="AZ2749" i="4"/>
  <c r="AY2749" i="4"/>
  <c r="AS2749" i="4"/>
  <c r="AR2749" i="4"/>
  <c r="AQ2749" i="4"/>
  <c r="AN2749" i="4"/>
  <c r="AL2749" i="4"/>
  <c r="AJ2749" i="4"/>
  <c r="AH2749" i="4"/>
  <c r="AF2749" i="4"/>
  <c r="X2749" i="4"/>
  <c r="BD2749" i="4" s="1"/>
  <c r="BQ2748" i="4"/>
  <c r="BN2748" i="4"/>
  <c r="BK2748" i="4"/>
  <c r="BI2748" i="4"/>
  <c r="BG2748" i="4"/>
  <c r="BF2748" i="4"/>
  <c r="AZ2748" i="4"/>
  <c r="AY2748" i="4"/>
  <c r="AS2748" i="4"/>
  <c r="AR2748" i="4"/>
  <c r="AQ2748" i="4"/>
  <c r="AN2748" i="4"/>
  <c r="AL2748" i="4"/>
  <c r="AU2748" i="4" s="1"/>
  <c r="AJ2748" i="4"/>
  <c r="AH2748" i="4"/>
  <c r="AF2748" i="4"/>
  <c r="X2748" i="4"/>
  <c r="BD2748" i="4" s="1"/>
  <c r="BQ2747" i="4"/>
  <c r="BN2747" i="4"/>
  <c r="BK2747" i="4"/>
  <c r="BI2747" i="4"/>
  <c r="BG2747" i="4"/>
  <c r="BF2747" i="4"/>
  <c r="AZ2747" i="4"/>
  <c r="AY2747" i="4"/>
  <c r="AS2747" i="4"/>
  <c r="AR2747" i="4"/>
  <c r="AQ2747" i="4"/>
  <c r="AN2747" i="4"/>
  <c r="AL2747" i="4"/>
  <c r="AV2747" i="4" s="1"/>
  <c r="AJ2747" i="4"/>
  <c r="AH2747" i="4"/>
  <c r="AF2747" i="4"/>
  <c r="X2747" i="4"/>
  <c r="BD2747" i="4" s="1"/>
  <c r="BQ2746" i="4"/>
  <c r="BN2746" i="4"/>
  <c r="BK2746" i="4"/>
  <c r="BI2746" i="4"/>
  <c r="BG2746" i="4"/>
  <c r="BF2746" i="4"/>
  <c r="AZ2746" i="4"/>
  <c r="AY2746" i="4"/>
  <c r="AS2746" i="4"/>
  <c r="AR2746" i="4"/>
  <c r="AQ2746" i="4"/>
  <c r="AN2746" i="4"/>
  <c r="AL2746" i="4"/>
  <c r="AV2746" i="4" s="1"/>
  <c r="AJ2746" i="4"/>
  <c r="AH2746" i="4"/>
  <c r="AF2746" i="4"/>
  <c r="X2746" i="4"/>
  <c r="BD2746" i="4" s="1"/>
  <c r="BQ2745" i="4"/>
  <c r="BN2745" i="4"/>
  <c r="BK2745" i="4"/>
  <c r="BI2745" i="4"/>
  <c r="BG2745" i="4"/>
  <c r="BF2745" i="4"/>
  <c r="AZ2745" i="4"/>
  <c r="AY2745" i="4"/>
  <c r="AS2745" i="4"/>
  <c r="AR2745" i="4"/>
  <c r="AQ2745" i="4"/>
  <c r="AN2745" i="4"/>
  <c r="AL2745" i="4"/>
  <c r="AV2745" i="4" s="1"/>
  <c r="AJ2745" i="4"/>
  <c r="AH2745" i="4"/>
  <c r="AF2745" i="4"/>
  <c r="X2745" i="4"/>
  <c r="BE2745" i="4" s="1"/>
  <c r="BQ2744" i="4"/>
  <c r="BN2744" i="4"/>
  <c r="BK2744" i="4"/>
  <c r="BI2744" i="4"/>
  <c r="BG2744" i="4"/>
  <c r="BF2744" i="4"/>
  <c r="BC2744" i="4"/>
  <c r="AZ2744" i="4"/>
  <c r="AY2744" i="4"/>
  <c r="AS2744" i="4"/>
  <c r="AR2744" i="4"/>
  <c r="AQ2744" i="4"/>
  <c r="AN2744" i="4"/>
  <c r="AL2744" i="4"/>
  <c r="AJ2744" i="4"/>
  <c r="AH2744" i="4"/>
  <c r="AF2744" i="4"/>
  <c r="X2744" i="4"/>
  <c r="BQ2743" i="4"/>
  <c r="BN2743" i="4"/>
  <c r="BK2743" i="4"/>
  <c r="BI2743" i="4"/>
  <c r="BG2743" i="4"/>
  <c r="BF2743" i="4"/>
  <c r="AZ2743" i="4"/>
  <c r="AY2743" i="4"/>
  <c r="AS2743" i="4"/>
  <c r="AR2743" i="4"/>
  <c r="AQ2743" i="4"/>
  <c r="AN2743" i="4"/>
  <c r="AL2743" i="4"/>
  <c r="AV2743" i="4" s="1"/>
  <c r="AJ2743" i="4"/>
  <c r="AH2743" i="4"/>
  <c r="AF2743" i="4"/>
  <c r="X2743" i="4"/>
  <c r="BQ2742" i="4"/>
  <c r="BN2742" i="4"/>
  <c r="BK2742" i="4"/>
  <c r="BI2742" i="4"/>
  <c r="BG2742" i="4"/>
  <c r="BF2742" i="4"/>
  <c r="AZ2742" i="4"/>
  <c r="AY2742" i="4"/>
  <c r="AS2742" i="4"/>
  <c r="AR2742" i="4"/>
  <c r="AQ2742" i="4"/>
  <c r="AN2742" i="4"/>
  <c r="AL2742" i="4"/>
  <c r="AV2742" i="4" s="1"/>
  <c r="AJ2742" i="4"/>
  <c r="AH2742" i="4"/>
  <c r="AF2742" i="4"/>
  <c r="X2742" i="4"/>
  <c r="BD2742" i="4" s="1"/>
  <c r="BQ2741" i="4"/>
  <c r="BN2741" i="4"/>
  <c r="BK2741" i="4"/>
  <c r="BI2741" i="4"/>
  <c r="BG2741" i="4"/>
  <c r="BF2741" i="4"/>
  <c r="AZ2741" i="4"/>
  <c r="AY2741" i="4"/>
  <c r="AS2741" i="4"/>
  <c r="AR2741" i="4"/>
  <c r="AQ2741" i="4"/>
  <c r="AN2741" i="4"/>
  <c r="AL2741" i="4"/>
  <c r="AV2741" i="4" s="1"/>
  <c r="AJ2741" i="4"/>
  <c r="AH2741" i="4"/>
  <c r="AF2741" i="4"/>
  <c r="X2741" i="4"/>
  <c r="BA2741" i="4" s="1"/>
  <c r="BQ2740" i="4"/>
  <c r="BN2740" i="4"/>
  <c r="BK2740" i="4"/>
  <c r="BI2740" i="4"/>
  <c r="BG2740" i="4"/>
  <c r="BF2740" i="4"/>
  <c r="AZ2740" i="4"/>
  <c r="AY2740" i="4"/>
  <c r="AS2740" i="4"/>
  <c r="AR2740" i="4"/>
  <c r="AQ2740" i="4"/>
  <c r="AN2740" i="4"/>
  <c r="AL2740" i="4"/>
  <c r="AJ2740" i="4"/>
  <c r="AH2740" i="4"/>
  <c r="AF2740" i="4"/>
  <c r="X2740" i="4"/>
  <c r="BE2740" i="4" s="1"/>
  <c r="BQ2739" i="4"/>
  <c r="BN2739" i="4"/>
  <c r="BK2739" i="4"/>
  <c r="BI2739" i="4"/>
  <c r="BG2739" i="4"/>
  <c r="BF2739" i="4"/>
  <c r="AZ2739" i="4"/>
  <c r="AY2739" i="4"/>
  <c r="AS2739" i="4"/>
  <c r="AR2739" i="4"/>
  <c r="AQ2739" i="4"/>
  <c r="AN2739" i="4"/>
  <c r="AL2739" i="4"/>
  <c r="AJ2739" i="4"/>
  <c r="AH2739" i="4"/>
  <c r="AF2739" i="4"/>
  <c r="X2739" i="4"/>
  <c r="BQ2738" i="4"/>
  <c r="BN2738" i="4"/>
  <c r="BK2738" i="4"/>
  <c r="BI2738" i="4"/>
  <c r="BG2738" i="4"/>
  <c r="BF2738" i="4"/>
  <c r="BA2738" i="4"/>
  <c r="AZ2738" i="4"/>
  <c r="AY2738" i="4"/>
  <c r="AS2738" i="4"/>
  <c r="AR2738" i="4"/>
  <c r="AQ2738" i="4"/>
  <c r="AN2738" i="4"/>
  <c r="AL2738" i="4"/>
  <c r="AX2738" i="4" s="1"/>
  <c r="AJ2738" i="4"/>
  <c r="AH2738" i="4"/>
  <c r="AF2738" i="4"/>
  <c r="X2738" i="4"/>
  <c r="BQ2737" i="4"/>
  <c r="BN2737" i="4"/>
  <c r="BK2737" i="4"/>
  <c r="BI2737" i="4"/>
  <c r="BG2737" i="4"/>
  <c r="BF2737" i="4"/>
  <c r="AZ2737" i="4"/>
  <c r="AY2737" i="4"/>
  <c r="AS2737" i="4"/>
  <c r="AR2737" i="4"/>
  <c r="AQ2737" i="4"/>
  <c r="AN2737" i="4"/>
  <c r="AL2737" i="4"/>
  <c r="AX2737" i="4" s="1"/>
  <c r="AJ2737" i="4"/>
  <c r="AH2737" i="4"/>
  <c r="AF2737" i="4"/>
  <c r="X2737" i="4"/>
  <c r="BA2737" i="4" s="1"/>
  <c r="BQ2736" i="4"/>
  <c r="BN2736" i="4"/>
  <c r="BK2736" i="4"/>
  <c r="BI2736" i="4"/>
  <c r="BG2736" i="4"/>
  <c r="BF2736" i="4"/>
  <c r="AZ2736" i="4"/>
  <c r="AY2736" i="4"/>
  <c r="AW2736" i="4"/>
  <c r="AU2736" i="4"/>
  <c r="AS2736" i="4"/>
  <c r="AR2736" i="4"/>
  <c r="AQ2736" i="4"/>
  <c r="AN2736" i="4"/>
  <c r="AL2736" i="4"/>
  <c r="AV2736" i="4" s="1"/>
  <c r="AJ2736" i="4"/>
  <c r="AH2736" i="4"/>
  <c r="AF2736" i="4"/>
  <c r="X2736" i="4"/>
  <c r="BE2736" i="4" s="1"/>
  <c r="BQ2735" i="4"/>
  <c r="BN2735" i="4"/>
  <c r="BK2735" i="4"/>
  <c r="BI2735" i="4"/>
  <c r="BG2735" i="4"/>
  <c r="BF2735" i="4"/>
  <c r="AZ2735" i="4"/>
  <c r="AY2735" i="4"/>
  <c r="AS2735" i="4"/>
  <c r="AR2735" i="4"/>
  <c r="AQ2735" i="4"/>
  <c r="AN2735" i="4"/>
  <c r="AL2735" i="4"/>
  <c r="AV2735" i="4" s="1"/>
  <c r="AJ2735" i="4"/>
  <c r="AH2735" i="4"/>
  <c r="AF2735" i="4"/>
  <c r="X2735" i="4"/>
  <c r="BE2735" i="4" s="1"/>
  <c r="BQ2734" i="4"/>
  <c r="BN2734" i="4"/>
  <c r="BK2734" i="4"/>
  <c r="BI2734" i="4"/>
  <c r="BG2734" i="4"/>
  <c r="BF2734" i="4"/>
  <c r="AZ2734" i="4"/>
  <c r="AY2734" i="4"/>
  <c r="AS2734" i="4"/>
  <c r="AR2734" i="4"/>
  <c r="AQ2734" i="4"/>
  <c r="AN2734" i="4"/>
  <c r="AL2734" i="4"/>
  <c r="AV2734" i="4" s="1"/>
  <c r="AJ2734" i="4"/>
  <c r="AH2734" i="4"/>
  <c r="AF2734" i="4"/>
  <c r="X2734" i="4"/>
  <c r="BQ2733" i="4"/>
  <c r="BN2733" i="4"/>
  <c r="BK2733" i="4"/>
  <c r="BI2733" i="4"/>
  <c r="BG2733" i="4"/>
  <c r="BF2733" i="4"/>
  <c r="AZ2733" i="4"/>
  <c r="AY2733" i="4"/>
  <c r="AS2733" i="4"/>
  <c r="AR2733" i="4"/>
  <c r="AQ2733" i="4"/>
  <c r="AN2733" i="4"/>
  <c r="AL2733" i="4"/>
  <c r="AW2733" i="4" s="1"/>
  <c r="AJ2733" i="4"/>
  <c r="AH2733" i="4"/>
  <c r="AF2733" i="4"/>
  <c r="X2733" i="4"/>
  <c r="BE2733" i="4" s="1"/>
  <c r="BQ2732" i="4"/>
  <c r="BN2732" i="4"/>
  <c r="BK2732" i="4"/>
  <c r="BI2732" i="4"/>
  <c r="BG2732" i="4"/>
  <c r="BF2732" i="4"/>
  <c r="AZ2732" i="4"/>
  <c r="AY2732" i="4"/>
  <c r="AS2732" i="4"/>
  <c r="AR2732" i="4"/>
  <c r="AQ2732" i="4"/>
  <c r="AN2732" i="4"/>
  <c r="AL2732" i="4"/>
  <c r="AT2732" i="4" s="1"/>
  <c r="AJ2732" i="4"/>
  <c r="AH2732" i="4"/>
  <c r="AF2732" i="4"/>
  <c r="X2732" i="4"/>
  <c r="BE2732" i="4" s="1"/>
  <c r="BQ2731" i="4"/>
  <c r="BN2731" i="4"/>
  <c r="BK2731" i="4"/>
  <c r="BI2731" i="4"/>
  <c r="BG2731" i="4"/>
  <c r="BF2731" i="4"/>
  <c r="AZ2731" i="4"/>
  <c r="AY2731" i="4"/>
  <c r="AS2731" i="4"/>
  <c r="AR2731" i="4"/>
  <c r="AQ2731" i="4"/>
  <c r="AN2731" i="4"/>
  <c r="AL2731" i="4"/>
  <c r="AV2731" i="4" s="1"/>
  <c r="AJ2731" i="4"/>
  <c r="AH2731" i="4"/>
  <c r="AF2731" i="4"/>
  <c r="X2731" i="4"/>
  <c r="BE2731" i="4" s="1"/>
  <c r="BQ2730" i="4"/>
  <c r="BN2730" i="4"/>
  <c r="BK2730" i="4"/>
  <c r="BI2730" i="4"/>
  <c r="BG2730" i="4"/>
  <c r="BF2730" i="4"/>
  <c r="AZ2730" i="4"/>
  <c r="AY2730" i="4"/>
  <c r="AS2730" i="4"/>
  <c r="AR2730" i="4"/>
  <c r="AQ2730" i="4"/>
  <c r="AN2730" i="4"/>
  <c r="AL2730" i="4"/>
  <c r="AV2730" i="4" s="1"/>
  <c r="AJ2730" i="4"/>
  <c r="AH2730" i="4"/>
  <c r="AF2730" i="4"/>
  <c r="X2730" i="4"/>
  <c r="BE2730" i="4" s="1"/>
  <c r="BQ2729" i="4"/>
  <c r="BN2729" i="4"/>
  <c r="BK2729" i="4"/>
  <c r="BI2729" i="4"/>
  <c r="BG2729" i="4"/>
  <c r="BF2729" i="4"/>
  <c r="AZ2729" i="4"/>
  <c r="AY2729" i="4"/>
  <c r="AS2729" i="4"/>
  <c r="AR2729" i="4"/>
  <c r="AQ2729" i="4"/>
  <c r="AN2729" i="4"/>
  <c r="AL2729" i="4"/>
  <c r="AJ2729" i="4"/>
  <c r="AH2729" i="4"/>
  <c r="AF2729" i="4"/>
  <c r="X2729" i="4"/>
  <c r="BQ2728" i="4"/>
  <c r="BN2728" i="4"/>
  <c r="BK2728" i="4"/>
  <c r="BI2728" i="4"/>
  <c r="BG2728" i="4"/>
  <c r="BF2728" i="4"/>
  <c r="AZ2728" i="4"/>
  <c r="AY2728" i="4"/>
  <c r="AS2728" i="4"/>
  <c r="AR2728" i="4"/>
  <c r="AQ2728" i="4"/>
  <c r="AN2728" i="4"/>
  <c r="AL2728" i="4"/>
  <c r="AJ2728" i="4"/>
  <c r="AH2728" i="4"/>
  <c r="AF2728" i="4"/>
  <c r="X2728" i="4"/>
  <c r="BC2728" i="4" s="1"/>
  <c r="BQ2727" i="4"/>
  <c r="BN2727" i="4"/>
  <c r="BK2727" i="4"/>
  <c r="BI2727" i="4"/>
  <c r="BG2727" i="4"/>
  <c r="BF2727" i="4"/>
  <c r="AZ2727" i="4"/>
  <c r="AY2727" i="4"/>
  <c r="AS2727" i="4"/>
  <c r="AR2727" i="4"/>
  <c r="AQ2727" i="4"/>
  <c r="AN2727" i="4"/>
  <c r="AL2727" i="4"/>
  <c r="AV2727" i="4" s="1"/>
  <c r="AJ2727" i="4"/>
  <c r="AH2727" i="4"/>
  <c r="AF2727" i="4"/>
  <c r="X2727" i="4"/>
  <c r="BQ2726" i="4"/>
  <c r="BN2726" i="4"/>
  <c r="BK2726" i="4"/>
  <c r="BI2726" i="4"/>
  <c r="BG2726" i="4"/>
  <c r="BF2726" i="4"/>
  <c r="AZ2726" i="4"/>
  <c r="AY2726" i="4"/>
  <c r="AS2726" i="4"/>
  <c r="AR2726" i="4"/>
  <c r="AQ2726" i="4"/>
  <c r="AN2726" i="4"/>
  <c r="AL2726" i="4"/>
  <c r="AX2726" i="4" s="1"/>
  <c r="AJ2726" i="4"/>
  <c r="AH2726" i="4"/>
  <c r="AF2726" i="4"/>
  <c r="X2726" i="4"/>
  <c r="BQ2725" i="4"/>
  <c r="BN2725" i="4"/>
  <c r="BK2725" i="4"/>
  <c r="BI2725" i="4"/>
  <c r="BG2725" i="4"/>
  <c r="BF2725" i="4"/>
  <c r="AZ2725" i="4"/>
  <c r="AY2725" i="4"/>
  <c r="AS2725" i="4"/>
  <c r="AR2725" i="4"/>
  <c r="AQ2725" i="4"/>
  <c r="AN2725" i="4"/>
  <c r="AL2725" i="4"/>
  <c r="AJ2725" i="4"/>
  <c r="AH2725" i="4"/>
  <c r="AF2725" i="4"/>
  <c r="X2725" i="4"/>
  <c r="BE2725" i="4" s="1"/>
  <c r="BQ2724" i="4"/>
  <c r="BN2724" i="4"/>
  <c r="BK2724" i="4"/>
  <c r="BI2724" i="4"/>
  <c r="BG2724" i="4"/>
  <c r="BF2724" i="4"/>
  <c r="AZ2724" i="4"/>
  <c r="AY2724" i="4"/>
  <c r="AS2724" i="4"/>
  <c r="AR2724" i="4"/>
  <c r="AQ2724" i="4"/>
  <c r="AN2724" i="4"/>
  <c r="AL2724" i="4"/>
  <c r="AJ2724" i="4"/>
  <c r="AH2724" i="4"/>
  <c r="AF2724" i="4"/>
  <c r="X2724" i="4"/>
  <c r="BE2724" i="4" s="1"/>
  <c r="BQ2723" i="4"/>
  <c r="BN2723" i="4"/>
  <c r="BK2723" i="4"/>
  <c r="BI2723" i="4"/>
  <c r="BG2723" i="4"/>
  <c r="BF2723" i="4"/>
  <c r="AZ2723" i="4"/>
  <c r="AY2723" i="4"/>
  <c r="AS2723" i="4"/>
  <c r="AR2723" i="4"/>
  <c r="AQ2723" i="4"/>
  <c r="AN2723" i="4"/>
  <c r="AL2723" i="4"/>
  <c r="AV2723" i="4" s="1"/>
  <c r="AJ2723" i="4"/>
  <c r="AH2723" i="4"/>
  <c r="AF2723" i="4"/>
  <c r="X2723" i="4"/>
  <c r="BE2723" i="4" s="1"/>
  <c r="BQ2722" i="4"/>
  <c r="BN2722" i="4"/>
  <c r="BK2722" i="4"/>
  <c r="BI2722" i="4"/>
  <c r="BG2722" i="4"/>
  <c r="BF2722" i="4"/>
  <c r="AZ2722" i="4"/>
  <c r="AY2722" i="4"/>
  <c r="AS2722" i="4"/>
  <c r="AR2722" i="4"/>
  <c r="AQ2722" i="4"/>
  <c r="AN2722" i="4"/>
  <c r="AL2722" i="4"/>
  <c r="AV2722" i="4" s="1"/>
  <c r="AJ2722" i="4"/>
  <c r="AH2722" i="4"/>
  <c r="AF2722" i="4"/>
  <c r="X2722" i="4"/>
  <c r="BQ2721" i="4"/>
  <c r="BN2721" i="4"/>
  <c r="BK2721" i="4"/>
  <c r="BI2721" i="4"/>
  <c r="BG2721" i="4"/>
  <c r="BF2721" i="4"/>
  <c r="AZ2721" i="4"/>
  <c r="AY2721" i="4"/>
  <c r="AS2721" i="4"/>
  <c r="AR2721" i="4"/>
  <c r="AQ2721" i="4"/>
  <c r="AN2721" i="4"/>
  <c r="AL2721" i="4"/>
  <c r="AJ2721" i="4"/>
  <c r="AH2721" i="4"/>
  <c r="AF2721" i="4"/>
  <c r="X2721" i="4"/>
  <c r="BQ2720" i="4"/>
  <c r="BN2720" i="4"/>
  <c r="BK2720" i="4"/>
  <c r="BI2720" i="4"/>
  <c r="BG2720" i="4"/>
  <c r="BF2720" i="4"/>
  <c r="AZ2720" i="4"/>
  <c r="AY2720" i="4"/>
  <c r="AT2720" i="4"/>
  <c r="AS2720" i="4"/>
  <c r="AR2720" i="4"/>
  <c r="AQ2720" i="4"/>
  <c r="AN2720" i="4"/>
  <c r="AL2720" i="4"/>
  <c r="AJ2720" i="4"/>
  <c r="AH2720" i="4"/>
  <c r="AF2720" i="4"/>
  <c r="X2720" i="4"/>
  <c r="BD2720" i="4" s="1"/>
  <c r="BQ2719" i="4"/>
  <c r="BN2719" i="4"/>
  <c r="BK2719" i="4"/>
  <c r="BI2719" i="4"/>
  <c r="BG2719" i="4"/>
  <c r="BF2719" i="4"/>
  <c r="AZ2719" i="4"/>
  <c r="AY2719" i="4"/>
  <c r="AS2719" i="4"/>
  <c r="AR2719" i="4"/>
  <c r="AQ2719" i="4"/>
  <c r="AN2719" i="4"/>
  <c r="AL2719" i="4"/>
  <c r="AW2719" i="4" s="1"/>
  <c r="AJ2719" i="4"/>
  <c r="AH2719" i="4"/>
  <c r="AF2719" i="4"/>
  <c r="X2719" i="4"/>
  <c r="BD2719" i="4" s="1"/>
  <c r="BQ2718" i="4"/>
  <c r="BN2718" i="4"/>
  <c r="BK2718" i="4"/>
  <c r="BI2718" i="4"/>
  <c r="BG2718" i="4"/>
  <c r="BF2718" i="4"/>
  <c r="AZ2718" i="4"/>
  <c r="AY2718" i="4"/>
  <c r="AS2718" i="4"/>
  <c r="AR2718" i="4"/>
  <c r="AQ2718" i="4"/>
  <c r="AN2718" i="4"/>
  <c r="AL2718" i="4"/>
  <c r="AJ2718" i="4"/>
  <c r="AH2718" i="4"/>
  <c r="AF2718" i="4"/>
  <c r="X2718" i="4"/>
  <c r="BD2718" i="4" s="1"/>
  <c r="BQ2717" i="4"/>
  <c r="BN2717" i="4"/>
  <c r="BK2717" i="4"/>
  <c r="BI2717" i="4"/>
  <c r="BG2717" i="4"/>
  <c r="BF2717" i="4"/>
  <c r="AZ2717" i="4"/>
  <c r="AY2717" i="4"/>
  <c r="AS2717" i="4"/>
  <c r="AR2717" i="4"/>
  <c r="AQ2717" i="4"/>
  <c r="AN2717" i="4"/>
  <c r="AL2717" i="4"/>
  <c r="AW2717" i="4" s="1"/>
  <c r="AJ2717" i="4"/>
  <c r="AH2717" i="4"/>
  <c r="AF2717" i="4"/>
  <c r="X2717" i="4"/>
  <c r="BB2717" i="4" s="1"/>
  <c r="BQ2716" i="4"/>
  <c r="BN2716" i="4"/>
  <c r="BK2716" i="4"/>
  <c r="BI2716" i="4"/>
  <c r="BG2716" i="4"/>
  <c r="BF2716" i="4"/>
  <c r="AZ2716" i="4"/>
  <c r="AY2716" i="4"/>
  <c r="AS2716" i="4"/>
  <c r="AR2716" i="4"/>
  <c r="AQ2716" i="4"/>
  <c r="AN2716" i="4"/>
  <c r="AL2716" i="4"/>
  <c r="AJ2716" i="4"/>
  <c r="AH2716" i="4"/>
  <c r="AF2716" i="4"/>
  <c r="X2716" i="4"/>
  <c r="BD2716" i="4" s="1"/>
  <c r="BQ2715" i="4"/>
  <c r="BN2715" i="4"/>
  <c r="BK2715" i="4"/>
  <c r="BI2715" i="4"/>
  <c r="BG2715" i="4"/>
  <c r="BF2715" i="4"/>
  <c r="AZ2715" i="4"/>
  <c r="AY2715" i="4"/>
  <c r="AS2715" i="4"/>
  <c r="AR2715" i="4"/>
  <c r="AQ2715" i="4"/>
  <c r="AN2715" i="4"/>
  <c r="AL2715" i="4"/>
  <c r="AV2715" i="4" s="1"/>
  <c r="AJ2715" i="4"/>
  <c r="AH2715" i="4"/>
  <c r="AF2715" i="4"/>
  <c r="X2715" i="4"/>
  <c r="BD2715" i="4" s="1"/>
  <c r="BQ2714" i="4"/>
  <c r="BN2714" i="4"/>
  <c r="BK2714" i="4"/>
  <c r="BI2714" i="4"/>
  <c r="BG2714" i="4"/>
  <c r="BF2714" i="4"/>
  <c r="AZ2714" i="4"/>
  <c r="AY2714" i="4"/>
  <c r="AX2714" i="4"/>
  <c r="AS2714" i="4"/>
  <c r="AR2714" i="4"/>
  <c r="AQ2714" i="4"/>
  <c r="AN2714" i="4"/>
  <c r="AL2714" i="4"/>
  <c r="AT2714" i="4" s="1"/>
  <c r="AJ2714" i="4"/>
  <c r="AH2714" i="4"/>
  <c r="AF2714" i="4"/>
  <c r="X2714" i="4"/>
  <c r="BD2714" i="4" s="1"/>
  <c r="BQ2713" i="4"/>
  <c r="BN2713" i="4"/>
  <c r="BK2713" i="4"/>
  <c r="BI2713" i="4"/>
  <c r="BG2713" i="4"/>
  <c r="BF2713" i="4"/>
  <c r="AZ2713" i="4"/>
  <c r="AY2713" i="4"/>
  <c r="AS2713" i="4"/>
  <c r="AR2713" i="4"/>
  <c r="AQ2713" i="4"/>
  <c r="AN2713" i="4"/>
  <c r="AL2713" i="4"/>
  <c r="AW2713" i="4" s="1"/>
  <c r="AJ2713" i="4"/>
  <c r="AH2713" i="4"/>
  <c r="AF2713" i="4"/>
  <c r="X2713" i="4"/>
  <c r="BE2713" i="4" s="1"/>
  <c r="BQ2712" i="4"/>
  <c r="BN2712" i="4"/>
  <c r="BK2712" i="4"/>
  <c r="BI2712" i="4"/>
  <c r="BG2712" i="4"/>
  <c r="BF2712" i="4"/>
  <c r="AZ2712" i="4"/>
  <c r="AY2712" i="4"/>
  <c r="AS2712" i="4"/>
  <c r="AR2712" i="4"/>
  <c r="AQ2712" i="4"/>
  <c r="AN2712" i="4"/>
  <c r="AL2712" i="4"/>
  <c r="AJ2712" i="4"/>
  <c r="AH2712" i="4"/>
  <c r="AF2712" i="4"/>
  <c r="X2712" i="4"/>
  <c r="BD2712" i="4" s="1"/>
  <c r="BQ2711" i="4"/>
  <c r="BN2711" i="4"/>
  <c r="BK2711" i="4"/>
  <c r="BI2711" i="4"/>
  <c r="BG2711" i="4"/>
  <c r="BF2711" i="4"/>
  <c r="AZ2711" i="4"/>
  <c r="AY2711" i="4"/>
  <c r="AS2711" i="4"/>
  <c r="AR2711" i="4"/>
  <c r="AQ2711" i="4"/>
  <c r="AN2711" i="4"/>
  <c r="AL2711" i="4"/>
  <c r="AX2711" i="4" s="1"/>
  <c r="AJ2711" i="4"/>
  <c r="AH2711" i="4"/>
  <c r="AF2711" i="4"/>
  <c r="X2711" i="4"/>
  <c r="BD2711" i="4" s="1"/>
  <c r="BQ2710" i="4"/>
  <c r="BN2710" i="4"/>
  <c r="BK2710" i="4"/>
  <c r="BI2710" i="4"/>
  <c r="BG2710" i="4"/>
  <c r="BF2710" i="4"/>
  <c r="AZ2710" i="4"/>
  <c r="AY2710" i="4"/>
  <c r="AT2710" i="4"/>
  <c r="AS2710" i="4"/>
  <c r="AR2710" i="4"/>
  <c r="AQ2710" i="4"/>
  <c r="AN2710" i="4"/>
  <c r="AL2710" i="4"/>
  <c r="AX2710" i="4" s="1"/>
  <c r="AJ2710" i="4"/>
  <c r="AH2710" i="4"/>
  <c r="AF2710" i="4"/>
  <c r="X2710" i="4"/>
  <c r="BD2710" i="4" s="1"/>
  <c r="BQ2709" i="4"/>
  <c r="BN2709" i="4"/>
  <c r="BK2709" i="4"/>
  <c r="BI2709" i="4"/>
  <c r="BG2709" i="4"/>
  <c r="BF2709" i="4"/>
  <c r="AZ2709" i="4"/>
  <c r="AY2709" i="4"/>
  <c r="AS2709" i="4"/>
  <c r="AR2709" i="4"/>
  <c r="AQ2709" i="4"/>
  <c r="AN2709" i="4"/>
  <c r="AL2709" i="4"/>
  <c r="AP2709" i="4" s="1"/>
  <c r="AJ2709" i="4"/>
  <c r="AH2709" i="4"/>
  <c r="AF2709" i="4"/>
  <c r="X2709" i="4"/>
  <c r="BQ2708" i="4"/>
  <c r="BN2708" i="4"/>
  <c r="BK2708" i="4"/>
  <c r="BI2708" i="4"/>
  <c r="BG2708" i="4"/>
  <c r="BF2708" i="4"/>
  <c r="AZ2708" i="4"/>
  <c r="AY2708" i="4"/>
  <c r="AS2708" i="4"/>
  <c r="AR2708" i="4"/>
  <c r="AQ2708" i="4"/>
  <c r="AN2708" i="4"/>
  <c r="AL2708" i="4"/>
  <c r="AV2708" i="4" s="1"/>
  <c r="AJ2708" i="4"/>
  <c r="AH2708" i="4"/>
  <c r="AF2708" i="4"/>
  <c r="X2708" i="4"/>
  <c r="BQ2707" i="4"/>
  <c r="BN2707" i="4"/>
  <c r="BK2707" i="4"/>
  <c r="BI2707" i="4"/>
  <c r="BG2707" i="4"/>
  <c r="BF2707" i="4"/>
  <c r="BC2707" i="4"/>
  <c r="AZ2707" i="4"/>
  <c r="AY2707" i="4"/>
  <c r="AS2707" i="4"/>
  <c r="AR2707" i="4"/>
  <c r="AQ2707" i="4"/>
  <c r="AN2707" i="4"/>
  <c r="AL2707" i="4"/>
  <c r="AT2707" i="4" s="1"/>
  <c r="AJ2707" i="4"/>
  <c r="AH2707" i="4"/>
  <c r="AF2707" i="4"/>
  <c r="X2707" i="4"/>
  <c r="BQ2706" i="4"/>
  <c r="BN2706" i="4"/>
  <c r="BK2706" i="4"/>
  <c r="BI2706" i="4"/>
  <c r="BG2706" i="4"/>
  <c r="BF2706" i="4"/>
  <c r="AZ2706" i="4"/>
  <c r="AY2706" i="4"/>
  <c r="AS2706" i="4"/>
  <c r="AR2706" i="4"/>
  <c r="AQ2706" i="4"/>
  <c r="AN2706" i="4"/>
  <c r="AL2706" i="4"/>
  <c r="AW2706" i="4" s="1"/>
  <c r="AJ2706" i="4"/>
  <c r="AH2706" i="4"/>
  <c r="AF2706" i="4"/>
  <c r="X2706" i="4"/>
  <c r="BA2706" i="4" s="1"/>
  <c r="BQ2705" i="4"/>
  <c r="BN2705" i="4"/>
  <c r="BK2705" i="4"/>
  <c r="BI2705" i="4"/>
  <c r="BG2705" i="4"/>
  <c r="BF2705" i="4"/>
  <c r="BA2705" i="4"/>
  <c r="AZ2705" i="4"/>
  <c r="AY2705" i="4"/>
  <c r="AS2705" i="4"/>
  <c r="AR2705" i="4"/>
  <c r="AQ2705" i="4"/>
  <c r="AN2705" i="4"/>
  <c r="AL2705" i="4"/>
  <c r="AW2705" i="4" s="1"/>
  <c r="AJ2705" i="4"/>
  <c r="AH2705" i="4"/>
  <c r="AF2705" i="4"/>
  <c r="X2705" i="4"/>
  <c r="BB2705" i="4" s="1"/>
  <c r="BQ2704" i="4"/>
  <c r="BN2704" i="4"/>
  <c r="BK2704" i="4"/>
  <c r="BI2704" i="4"/>
  <c r="BG2704" i="4"/>
  <c r="BF2704" i="4"/>
  <c r="AZ2704" i="4"/>
  <c r="AY2704" i="4"/>
  <c r="AT2704" i="4"/>
  <c r="AS2704" i="4"/>
  <c r="AR2704" i="4"/>
  <c r="AQ2704" i="4"/>
  <c r="AN2704" i="4"/>
  <c r="AL2704" i="4"/>
  <c r="AP2704" i="4" s="1"/>
  <c r="AJ2704" i="4"/>
  <c r="AH2704" i="4"/>
  <c r="AF2704" i="4"/>
  <c r="X2704" i="4"/>
  <c r="BQ2703" i="4"/>
  <c r="BN2703" i="4"/>
  <c r="BK2703" i="4"/>
  <c r="BI2703" i="4"/>
  <c r="BG2703" i="4"/>
  <c r="BF2703" i="4"/>
  <c r="BE2703" i="4"/>
  <c r="AZ2703" i="4"/>
  <c r="AY2703" i="4"/>
  <c r="AS2703" i="4"/>
  <c r="AR2703" i="4"/>
  <c r="AQ2703" i="4"/>
  <c r="AN2703" i="4"/>
  <c r="AL2703" i="4"/>
  <c r="AJ2703" i="4"/>
  <c r="AH2703" i="4"/>
  <c r="AF2703" i="4"/>
  <c r="X2703" i="4"/>
  <c r="BD2703" i="4" s="1"/>
  <c r="BQ2702" i="4"/>
  <c r="BN2702" i="4"/>
  <c r="BK2702" i="4"/>
  <c r="BI2702" i="4"/>
  <c r="BG2702" i="4"/>
  <c r="BF2702" i="4"/>
  <c r="AZ2702" i="4"/>
  <c r="AY2702" i="4"/>
  <c r="AX2702" i="4"/>
  <c r="AT2702" i="4"/>
  <c r="AS2702" i="4"/>
  <c r="AR2702" i="4"/>
  <c r="AQ2702" i="4"/>
  <c r="AN2702" i="4"/>
  <c r="AL2702" i="4"/>
  <c r="AW2702" i="4" s="1"/>
  <c r="AJ2702" i="4"/>
  <c r="AH2702" i="4"/>
  <c r="AF2702" i="4"/>
  <c r="X2702" i="4"/>
  <c r="BD2702" i="4" s="1"/>
  <c r="BQ2701" i="4"/>
  <c r="BN2701" i="4"/>
  <c r="BK2701" i="4"/>
  <c r="BI2701" i="4"/>
  <c r="BG2701" i="4"/>
  <c r="BF2701" i="4"/>
  <c r="AZ2701" i="4"/>
  <c r="AY2701" i="4"/>
  <c r="AS2701" i="4"/>
  <c r="AR2701" i="4"/>
  <c r="AQ2701" i="4"/>
  <c r="AN2701" i="4"/>
  <c r="AL2701" i="4"/>
  <c r="AJ2701" i="4"/>
  <c r="AH2701" i="4"/>
  <c r="AF2701" i="4"/>
  <c r="X2701" i="4"/>
  <c r="BC2701" i="4" s="1"/>
  <c r="BQ2700" i="4"/>
  <c r="BN2700" i="4"/>
  <c r="BK2700" i="4"/>
  <c r="BI2700" i="4"/>
  <c r="BG2700" i="4"/>
  <c r="BF2700" i="4"/>
  <c r="AZ2700" i="4"/>
  <c r="AY2700" i="4"/>
  <c r="AS2700" i="4"/>
  <c r="AR2700" i="4"/>
  <c r="AQ2700" i="4"/>
  <c r="AN2700" i="4"/>
  <c r="AL2700" i="4"/>
  <c r="AV2700" i="4" s="1"/>
  <c r="AJ2700" i="4"/>
  <c r="AH2700" i="4"/>
  <c r="AF2700" i="4"/>
  <c r="X2700" i="4"/>
  <c r="BQ2699" i="4"/>
  <c r="BN2699" i="4"/>
  <c r="BK2699" i="4"/>
  <c r="BI2699" i="4"/>
  <c r="BG2699" i="4"/>
  <c r="BF2699" i="4"/>
  <c r="BC2699" i="4"/>
  <c r="AZ2699" i="4"/>
  <c r="AY2699" i="4"/>
  <c r="AS2699" i="4"/>
  <c r="AR2699" i="4"/>
  <c r="AQ2699" i="4"/>
  <c r="AN2699" i="4"/>
  <c r="AL2699" i="4"/>
  <c r="AU2699" i="4" s="1"/>
  <c r="AJ2699" i="4"/>
  <c r="AH2699" i="4"/>
  <c r="AF2699" i="4"/>
  <c r="X2699" i="4"/>
  <c r="BD2699" i="4" s="1"/>
  <c r="BQ2698" i="4"/>
  <c r="BN2698" i="4"/>
  <c r="BK2698" i="4"/>
  <c r="BI2698" i="4"/>
  <c r="BG2698" i="4"/>
  <c r="BF2698" i="4"/>
  <c r="AZ2698" i="4"/>
  <c r="AY2698" i="4"/>
  <c r="AS2698" i="4"/>
  <c r="AR2698" i="4"/>
  <c r="AQ2698" i="4"/>
  <c r="AN2698" i="4"/>
  <c r="AL2698" i="4"/>
  <c r="AU2698" i="4" s="1"/>
  <c r="AJ2698" i="4"/>
  <c r="AH2698" i="4"/>
  <c r="AF2698" i="4"/>
  <c r="X2698" i="4"/>
  <c r="BA2698" i="4" s="1"/>
  <c r="BQ2697" i="4"/>
  <c r="BN2697" i="4"/>
  <c r="BK2697" i="4"/>
  <c r="BI2697" i="4"/>
  <c r="BG2697" i="4"/>
  <c r="BF2697" i="4"/>
  <c r="AZ2697" i="4"/>
  <c r="AY2697" i="4"/>
  <c r="AS2697" i="4"/>
  <c r="AR2697" i="4"/>
  <c r="AQ2697" i="4"/>
  <c r="AN2697" i="4"/>
  <c r="AL2697" i="4"/>
  <c r="AJ2697" i="4"/>
  <c r="AH2697" i="4"/>
  <c r="AF2697" i="4"/>
  <c r="X2697" i="4"/>
  <c r="BE2697" i="4" s="1"/>
  <c r="BQ2696" i="4"/>
  <c r="BN2696" i="4"/>
  <c r="BK2696" i="4"/>
  <c r="BI2696" i="4"/>
  <c r="BG2696" i="4"/>
  <c r="BF2696" i="4"/>
  <c r="AZ2696" i="4"/>
  <c r="AY2696" i="4"/>
  <c r="AS2696" i="4"/>
  <c r="AR2696" i="4"/>
  <c r="AQ2696" i="4"/>
  <c r="AN2696" i="4"/>
  <c r="AL2696" i="4"/>
  <c r="AW2696" i="4" s="1"/>
  <c r="AJ2696" i="4"/>
  <c r="AH2696" i="4"/>
  <c r="AF2696" i="4"/>
  <c r="X2696" i="4"/>
  <c r="BQ2695" i="4"/>
  <c r="BN2695" i="4"/>
  <c r="BK2695" i="4"/>
  <c r="BI2695" i="4"/>
  <c r="BG2695" i="4"/>
  <c r="BF2695" i="4"/>
  <c r="AZ2695" i="4"/>
  <c r="AY2695" i="4"/>
  <c r="AS2695" i="4"/>
  <c r="AR2695" i="4"/>
  <c r="AQ2695" i="4"/>
  <c r="AN2695" i="4"/>
  <c r="AL2695" i="4"/>
  <c r="AW2695" i="4" s="1"/>
  <c r="AJ2695" i="4"/>
  <c r="AH2695" i="4"/>
  <c r="AF2695" i="4"/>
  <c r="X2695" i="4"/>
  <c r="BD2695" i="4" s="1"/>
  <c r="BQ2694" i="4"/>
  <c r="BN2694" i="4"/>
  <c r="BK2694" i="4"/>
  <c r="BI2694" i="4"/>
  <c r="BG2694" i="4"/>
  <c r="BF2694" i="4"/>
  <c r="AZ2694" i="4"/>
  <c r="AY2694" i="4"/>
  <c r="AS2694" i="4"/>
  <c r="AR2694" i="4"/>
  <c r="AQ2694" i="4"/>
  <c r="AN2694" i="4"/>
  <c r="AL2694" i="4"/>
  <c r="AJ2694" i="4"/>
  <c r="AH2694" i="4"/>
  <c r="AF2694" i="4"/>
  <c r="X2694" i="4"/>
  <c r="BE2694" i="4" s="1"/>
  <c r="BQ2693" i="4"/>
  <c r="BN2693" i="4"/>
  <c r="BK2693" i="4"/>
  <c r="BI2693" i="4"/>
  <c r="BG2693" i="4"/>
  <c r="BF2693" i="4"/>
  <c r="AZ2693" i="4"/>
  <c r="AY2693" i="4"/>
  <c r="AS2693" i="4"/>
  <c r="AR2693" i="4"/>
  <c r="AQ2693" i="4"/>
  <c r="AN2693" i="4"/>
  <c r="AL2693" i="4"/>
  <c r="AJ2693" i="4"/>
  <c r="AH2693" i="4"/>
  <c r="AF2693" i="4"/>
  <c r="X2693" i="4"/>
  <c r="BE2693" i="4" s="1"/>
  <c r="BQ2692" i="4"/>
  <c r="BN2692" i="4"/>
  <c r="BK2692" i="4"/>
  <c r="BI2692" i="4"/>
  <c r="BG2692" i="4"/>
  <c r="BF2692" i="4"/>
  <c r="AZ2692" i="4"/>
  <c r="AY2692" i="4"/>
  <c r="AS2692" i="4"/>
  <c r="AR2692" i="4"/>
  <c r="AQ2692" i="4"/>
  <c r="AN2692" i="4"/>
  <c r="AL2692" i="4"/>
  <c r="AV2692" i="4" s="1"/>
  <c r="AJ2692" i="4"/>
  <c r="AH2692" i="4"/>
  <c r="AF2692" i="4"/>
  <c r="X2692" i="4"/>
  <c r="BE2692" i="4" s="1"/>
  <c r="BQ2691" i="4"/>
  <c r="BN2691" i="4"/>
  <c r="BK2691" i="4"/>
  <c r="BI2691" i="4"/>
  <c r="BG2691" i="4"/>
  <c r="BF2691" i="4"/>
  <c r="AZ2691" i="4"/>
  <c r="AY2691" i="4"/>
  <c r="AS2691" i="4"/>
  <c r="AR2691" i="4"/>
  <c r="AQ2691" i="4"/>
  <c r="AN2691" i="4"/>
  <c r="AL2691" i="4"/>
  <c r="AV2691" i="4" s="1"/>
  <c r="AJ2691" i="4"/>
  <c r="AH2691" i="4"/>
  <c r="AF2691" i="4"/>
  <c r="X2691" i="4"/>
  <c r="BB2691" i="4" s="1"/>
  <c r="BQ2690" i="4"/>
  <c r="BN2690" i="4"/>
  <c r="BK2690" i="4"/>
  <c r="BI2690" i="4"/>
  <c r="BG2690" i="4"/>
  <c r="BF2690" i="4"/>
  <c r="AZ2690" i="4"/>
  <c r="AY2690" i="4"/>
  <c r="AS2690" i="4"/>
  <c r="AR2690" i="4"/>
  <c r="AQ2690" i="4"/>
  <c r="AN2690" i="4"/>
  <c r="AL2690" i="4"/>
  <c r="AJ2690" i="4"/>
  <c r="AH2690" i="4"/>
  <c r="AF2690" i="4"/>
  <c r="X2690" i="4"/>
  <c r="BC2690" i="4" s="1"/>
  <c r="BQ2689" i="4"/>
  <c r="BN2689" i="4"/>
  <c r="BK2689" i="4"/>
  <c r="BI2689" i="4"/>
  <c r="BG2689" i="4"/>
  <c r="BF2689" i="4"/>
  <c r="AZ2689" i="4"/>
  <c r="AY2689" i="4"/>
  <c r="AS2689" i="4"/>
  <c r="AR2689" i="4"/>
  <c r="AQ2689" i="4"/>
  <c r="AN2689" i="4"/>
  <c r="AL2689" i="4"/>
  <c r="AW2689" i="4" s="1"/>
  <c r="AJ2689" i="4"/>
  <c r="AH2689" i="4"/>
  <c r="AF2689" i="4"/>
  <c r="X2689" i="4"/>
  <c r="BD2689" i="4" s="1"/>
  <c r="BQ2688" i="4"/>
  <c r="BN2688" i="4"/>
  <c r="BK2688" i="4"/>
  <c r="BI2688" i="4"/>
  <c r="BG2688" i="4"/>
  <c r="BF2688" i="4"/>
  <c r="AZ2688" i="4"/>
  <c r="AY2688" i="4"/>
  <c r="AS2688" i="4"/>
  <c r="AR2688" i="4"/>
  <c r="AQ2688" i="4"/>
  <c r="AN2688" i="4"/>
  <c r="AL2688" i="4"/>
  <c r="AT2688" i="4" s="1"/>
  <c r="AJ2688" i="4"/>
  <c r="AH2688" i="4"/>
  <c r="AF2688" i="4"/>
  <c r="X2688" i="4"/>
  <c r="BE2688" i="4" s="1"/>
  <c r="BQ2687" i="4"/>
  <c r="BN2687" i="4"/>
  <c r="BK2687" i="4"/>
  <c r="BI2687" i="4"/>
  <c r="BG2687" i="4"/>
  <c r="BF2687" i="4"/>
  <c r="AZ2687" i="4"/>
  <c r="AY2687" i="4"/>
  <c r="AS2687" i="4"/>
  <c r="AR2687" i="4"/>
  <c r="AQ2687" i="4"/>
  <c r="AN2687" i="4"/>
  <c r="AL2687" i="4"/>
  <c r="AP2687" i="4" s="1"/>
  <c r="AJ2687" i="4"/>
  <c r="AH2687" i="4"/>
  <c r="AF2687" i="4"/>
  <c r="X2687" i="4"/>
  <c r="BQ2686" i="4"/>
  <c r="BN2686" i="4"/>
  <c r="BK2686" i="4"/>
  <c r="BI2686" i="4"/>
  <c r="BG2686" i="4"/>
  <c r="BF2686" i="4"/>
  <c r="AZ2686" i="4"/>
  <c r="AY2686" i="4"/>
  <c r="AS2686" i="4"/>
  <c r="AR2686" i="4"/>
  <c r="AQ2686" i="4"/>
  <c r="AN2686" i="4"/>
  <c r="AL2686" i="4"/>
  <c r="AX2686" i="4" s="1"/>
  <c r="AJ2686" i="4"/>
  <c r="AH2686" i="4"/>
  <c r="AF2686" i="4"/>
  <c r="X2686" i="4"/>
  <c r="BQ2685" i="4"/>
  <c r="BN2685" i="4"/>
  <c r="BK2685" i="4"/>
  <c r="BI2685" i="4"/>
  <c r="BG2685" i="4"/>
  <c r="BF2685" i="4"/>
  <c r="BB2685" i="4"/>
  <c r="AZ2685" i="4"/>
  <c r="AY2685" i="4"/>
  <c r="AS2685" i="4"/>
  <c r="AR2685" i="4"/>
  <c r="AQ2685" i="4"/>
  <c r="AN2685" i="4"/>
  <c r="AL2685" i="4"/>
  <c r="AW2685" i="4" s="1"/>
  <c r="AJ2685" i="4"/>
  <c r="AH2685" i="4"/>
  <c r="AF2685" i="4"/>
  <c r="X2685" i="4"/>
  <c r="BC2685" i="4" s="1"/>
  <c r="BQ2684" i="4"/>
  <c r="BN2684" i="4"/>
  <c r="BK2684" i="4"/>
  <c r="BI2684" i="4"/>
  <c r="BG2684" i="4"/>
  <c r="BF2684" i="4"/>
  <c r="AZ2684" i="4"/>
  <c r="AY2684" i="4"/>
  <c r="AS2684" i="4"/>
  <c r="AR2684" i="4"/>
  <c r="AQ2684" i="4"/>
  <c r="AN2684" i="4"/>
  <c r="AL2684" i="4"/>
  <c r="AV2684" i="4" s="1"/>
  <c r="AJ2684" i="4"/>
  <c r="AH2684" i="4"/>
  <c r="AF2684" i="4"/>
  <c r="X2684" i="4"/>
  <c r="BB2684" i="4" s="1"/>
  <c r="BQ2683" i="4"/>
  <c r="BN2683" i="4"/>
  <c r="BK2683" i="4"/>
  <c r="BI2683" i="4"/>
  <c r="BG2683" i="4"/>
  <c r="BF2683" i="4"/>
  <c r="BC2683" i="4"/>
  <c r="AZ2683" i="4"/>
  <c r="AY2683" i="4"/>
  <c r="AS2683" i="4"/>
  <c r="AR2683" i="4"/>
  <c r="AQ2683" i="4"/>
  <c r="AN2683" i="4"/>
  <c r="AL2683" i="4"/>
  <c r="AJ2683" i="4"/>
  <c r="AH2683" i="4"/>
  <c r="AF2683" i="4"/>
  <c r="X2683" i="4"/>
  <c r="BB2683" i="4" s="1"/>
  <c r="BQ2682" i="4"/>
  <c r="BN2682" i="4"/>
  <c r="BK2682" i="4"/>
  <c r="BI2682" i="4"/>
  <c r="BG2682" i="4"/>
  <c r="BF2682" i="4"/>
  <c r="AZ2682" i="4"/>
  <c r="AY2682" i="4"/>
  <c r="AS2682" i="4"/>
  <c r="AR2682" i="4"/>
  <c r="AQ2682" i="4"/>
  <c r="AN2682" i="4"/>
  <c r="AL2682" i="4"/>
  <c r="AW2682" i="4" s="1"/>
  <c r="AJ2682" i="4"/>
  <c r="AH2682" i="4"/>
  <c r="AF2682" i="4"/>
  <c r="X2682" i="4"/>
  <c r="BE2682" i="4" s="1"/>
  <c r="BQ2681" i="4"/>
  <c r="BN2681" i="4"/>
  <c r="BK2681" i="4"/>
  <c r="BI2681" i="4"/>
  <c r="BG2681" i="4"/>
  <c r="BF2681" i="4"/>
  <c r="AZ2681" i="4"/>
  <c r="AY2681" i="4"/>
  <c r="AS2681" i="4"/>
  <c r="AR2681" i="4"/>
  <c r="AQ2681" i="4"/>
  <c r="AN2681" i="4"/>
  <c r="AL2681" i="4"/>
  <c r="AW2681" i="4" s="1"/>
  <c r="AJ2681" i="4"/>
  <c r="AH2681" i="4"/>
  <c r="AF2681" i="4"/>
  <c r="X2681" i="4"/>
  <c r="BD2681" i="4" s="1"/>
  <c r="BQ2680" i="4"/>
  <c r="BN2680" i="4"/>
  <c r="BK2680" i="4"/>
  <c r="BI2680" i="4"/>
  <c r="BG2680" i="4"/>
  <c r="BF2680" i="4"/>
  <c r="AZ2680" i="4"/>
  <c r="AY2680" i="4"/>
  <c r="AS2680" i="4"/>
  <c r="AR2680" i="4"/>
  <c r="AQ2680" i="4"/>
  <c r="AN2680" i="4"/>
  <c r="AL2680" i="4"/>
  <c r="AU2680" i="4" s="1"/>
  <c r="AJ2680" i="4"/>
  <c r="AH2680" i="4"/>
  <c r="AF2680" i="4"/>
  <c r="X2680" i="4"/>
  <c r="BQ2679" i="4"/>
  <c r="BN2679" i="4"/>
  <c r="BK2679" i="4"/>
  <c r="BI2679" i="4"/>
  <c r="BG2679" i="4"/>
  <c r="BF2679" i="4"/>
  <c r="AZ2679" i="4"/>
  <c r="AY2679" i="4"/>
  <c r="AS2679" i="4"/>
  <c r="AR2679" i="4"/>
  <c r="AQ2679" i="4"/>
  <c r="AN2679" i="4"/>
  <c r="AL2679" i="4"/>
  <c r="AX2679" i="4" s="1"/>
  <c r="AJ2679" i="4"/>
  <c r="AH2679" i="4"/>
  <c r="AF2679" i="4"/>
  <c r="X2679" i="4"/>
  <c r="BE2679" i="4" s="1"/>
  <c r="BQ2678" i="4"/>
  <c r="BN2678" i="4"/>
  <c r="BK2678" i="4"/>
  <c r="BI2678" i="4"/>
  <c r="BG2678" i="4"/>
  <c r="BF2678" i="4"/>
  <c r="AZ2678" i="4"/>
  <c r="AY2678" i="4"/>
  <c r="AS2678" i="4"/>
  <c r="AR2678" i="4"/>
  <c r="AQ2678" i="4"/>
  <c r="AN2678" i="4"/>
  <c r="AL2678" i="4"/>
  <c r="AW2678" i="4" s="1"/>
  <c r="AJ2678" i="4"/>
  <c r="AH2678" i="4"/>
  <c r="AF2678" i="4"/>
  <c r="X2678" i="4"/>
  <c r="BC2678" i="4" s="1"/>
  <c r="BQ2677" i="4"/>
  <c r="BN2677" i="4"/>
  <c r="BK2677" i="4"/>
  <c r="BI2677" i="4"/>
  <c r="BG2677" i="4"/>
  <c r="BF2677" i="4"/>
  <c r="AZ2677" i="4"/>
  <c r="AY2677" i="4"/>
  <c r="AS2677" i="4"/>
  <c r="AR2677" i="4"/>
  <c r="AQ2677" i="4"/>
  <c r="AN2677" i="4"/>
  <c r="AL2677" i="4"/>
  <c r="AW2677" i="4" s="1"/>
  <c r="AJ2677" i="4"/>
  <c r="AH2677" i="4"/>
  <c r="AF2677" i="4"/>
  <c r="X2677" i="4"/>
  <c r="BQ2676" i="4"/>
  <c r="BN2676" i="4"/>
  <c r="BK2676" i="4"/>
  <c r="BI2676" i="4"/>
  <c r="BG2676" i="4"/>
  <c r="BF2676" i="4"/>
  <c r="AZ2676" i="4"/>
  <c r="AY2676" i="4"/>
  <c r="AS2676" i="4"/>
  <c r="AR2676" i="4"/>
  <c r="AQ2676" i="4"/>
  <c r="AN2676" i="4"/>
  <c r="AL2676" i="4"/>
  <c r="AV2676" i="4" s="1"/>
  <c r="AJ2676" i="4"/>
  <c r="AH2676" i="4"/>
  <c r="AF2676" i="4"/>
  <c r="X2676" i="4"/>
  <c r="BQ2675" i="4"/>
  <c r="BN2675" i="4"/>
  <c r="BK2675" i="4"/>
  <c r="BI2675" i="4"/>
  <c r="BG2675" i="4"/>
  <c r="BF2675" i="4"/>
  <c r="BA2675" i="4"/>
  <c r="AZ2675" i="4"/>
  <c r="AY2675" i="4"/>
  <c r="AS2675" i="4"/>
  <c r="AR2675" i="4"/>
  <c r="AQ2675" i="4"/>
  <c r="AN2675" i="4"/>
  <c r="AL2675" i="4"/>
  <c r="AV2675" i="4" s="1"/>
  <c r="AJ2675" i="4"/>
  <c r="AH2675" i="4"/>
  <c r="AF2675" i="4"/>
  <c r="X2675" i="4"/>
  <c r="BB2675" i="4" s="1"/>
  <c r="BQ2674" i="4"/>
  <c r="BN2674" i="4"/>
  <c r="BK2674" i="4"/>
  <c r="BI2674" i="4"/>
  <c r="BG2674" i="4"/>
  <c r="BF2674" i="4"/>
  <c r="AZ2674" i="4"/>
  <c r="AY2674" i="4"/>
  <c r="AS2674" i="4"/>
  <c r="AR2674" i="4"/>
  <c r="AQ2674" i="4"/>
  <c r="AN2674" i="4"/>
  <c r="AL2674" i="4"/>
  <c r="AJ2674" i="4"/>
  <c r="AH2674" i="4"/>
  <c r="AF2674" i="4"/>
  <c r="X2674" i="4"/>
  <c r="BE2674" i="4" s="1"/>
  <c r="BQ2673" i="4"/>
  <c r="BN2673" i="4"/>
  <c r="BK2673" i="4"/>
  <c r="BI2673" i="4"/>
  <c r="BG2673" i="4"/>
  <c r="BF2673" i="4"/>
  <c r="BD2673" i="4"/>
  <c r="AZ2673" i="4"/>
  <c r="AY2673" i="4"/>
  <c r="AS2673" i="4"/>
  <c r="AR2673" i="4"/>
  <c r="AQ2673" i="4"/>
  <c r="AN2673" i="4"/>
  <c r="AL2673" i="4"/>
  <c r="AJ2673" i="4"/>
  <c r="AH2673" i="4"/>
  <c r="AF2673" i="4"/>
  <c r="X2673" i="4"/>
  <c r="BE2673" i="4" s="1"/>
  <c r="BQ2672" i="4"/>
  <c r="BN2672" i="4"/>
  <c r="BK2672" i="4"/>
  <c r="BI2672" i="4"/>
  <c r="BG2672" i="4"/>
  <c r="BF2672" i="4"/>
  <c r="BB2672" i="4"/>
  <c r="AZ2672" i="4"/>
  <c r="AY2672" i="4"/>
  <c r="AS2672" i="4"/>
  <c r="AR2672" i="4"/>
  <c r="AQ2672" i="4"/>
  <c r="AN2672" i="4"/>
  <c r="AL2672" i="4"/>
  <c r="AU2672" i="4" s="1"/>
  <c r="AJ2672" i="4"/>
  <c r="AH2672" i="4"/>
  <c r="AF2672" i="4"/>
  <c r="X2672" i="4"/>
  <c r="BD2672" i="4" s="1"/>
  <c r="BQ2671" i="4"/>
  <c r="BN2671" i="4"/>
  <c r="BK2671" i="4"/>
  <c r="BI2671" i="4"/>
  <c r="BG2671" i="4"/>
  <c r="BF2671" i="4"/>
  <c r="AZ2671" i="4"/>
  <c r="AY2671" i="4"/>
  <c r="AS2671" i="4"/>
  <c r="AR2671" i="4"/>
  <c r="AQ2671" i="4"/>
  <c r="AN2671" i="4"/>
  <c r="AL2671" i="4"/>
  <c r="AJ2671" i="4"/>
  <c r="AH2671" i="4"/>
  <c r="AF2671" i="4"/>
  <c r="X2671" i="4"/>
  <c r="BQ2670" i="4"/>
  <c r="BN2670" i="4"/>
  <c r="BK2670" i="4"/>
  <c r="BI2670" i="4"/>
  <c r="BG2670" i="4"/>
  <c r="BF2670" i="4"/>
  <c r="AZ2670" i="4"/>
  <c r="AY2670" i="4"/>
  <c r="AT2670" i="4"/>
  <c r="AS2670" i="4"/>
  <c r="AR2670" i="4"/>
  <c r="AQ2670" i="4"/>
  <c r="AN2670" i="4"/>
  <c r="AL2670" i="4"/>
  <c r="AW2670" i="4" s="1"/>
  <c r="AJ2670" i="4"/>
  <c r="AH2670" i="4"/>
  <c r="AF2670" i="4"/>
  <c r="X2670" i="4"/>
  <c r="BD2670" i="4" s="1"/>
  <c r="BQ2669" i="4"/>
  <c r="BN2669" i="4"/>
  <c r="BK2669" i="4"/>
  <c r="BI2669" i="4"/>
  <c r="BG2669" i="4"/>
  <c r="BF2669" i="4"/>
  <c r="BA2669" i="4"/>
  <c r="AZ2669" i="4"/>
  <c r="AY2669" i="4"/>
  <c r="AS2669" i="4"/>
  <c r="AR2669" i="4"/>
  <c r="AQ2669" i="4"/>
  <c r="AN2669" i="4"/>
  <c r="AL2669" i="4"/>
  <c r="AU2669" i="4" s="1"/>
  <c r="AJ2669" i="4"/>
  <c r="AH2669" i="4"/>
  <c r="AF2669" i="4"/>
  <c r="X2669" i="4"/>
  <c r="BC2669" i="4" s="1"/>
  <c r="BQ2668" i="4"/>
  <c r="BN2668" i="4"/>
  <c r="BK2668" i="4"/>
  <c r="BI2668" i="4"/>
  <c r="BG2668" i="4"/>
  <c r="BF2668" i="4"/>
  <c r="AZ2668" i="4"/>
  <c r="AY2668" i="4"/>
  <c r="AS2668" i="4"/>
  <c r="AR2668" i="4"/>
  <c r="AQ2668" i="4"/>
  <c r="AN2668" i="4"/>
  <c r="AL2668" i="4"/>
  <c r="AV2668" i="4" s="1"/>
  <c r="AJ2668" i="4"/>
  <c r="AH2668" i="4"/>
  <c r="AF2668" i="4"/>
  <c r="X2668" i="4"/>
  <c r="BQ2667" i="4"/>
  <c r="BN2667" i="4"/>
  <c r="BK2667" i="4"/>
  <c r="BI2667" i="4"/>
  <c r="BG2667" i="4"/>
  <c r="BF2667" i="4"/>
  <c r="BC2667" i="4"/>
  <c r="AZ2667" i="4"/>
  <c r="AY2667" i="4"/>
  <c r="AS2667" i="4"/>
  <c r="AR2667" i="4"/>
  <c r="AQ2667" i="4"/>
  <c r="AN2667" i="4"/>
  <c r="AL2667" i="4"/>
  <c r="AP2667" i="4" s="1"/>
  <c r="AJ2667" i="4"/>
  <c r="AH2667" i="4"/>
  <c r="AF2667" i="4"/>
  <c r="X2667" i="4"/>
  <c r="BB2667" i="4" s="1"/>
  <c r="BQ2666" i="4"/>
  <c r="BN2666" i="4"/>
  <c r="BK2666" i="4"/>
  <c r="BI2666" i="4"/>
  <c r="BG2666" i="4"/>
  <c r="BF2666" i="4"/>
  <c r="AZ2666" i="4"/>
  <c r="AY2666" i="4"/>
  <c r="AS2666" i="4"/>
  <c r="AR2666" i="4"/>
  <c r="AQ2666" i="4"/>
  <c r="AN2666" i="4"/>
  <c r="AL2666" i="4"/>
  <c r="AU2666" i="4" s="1"/>
  <c r="AJ2666" i="4"/>
  <c r="AH2666" i="4"/>
  <c r="AF2666" i="4"/>
  <c r="X2666" i="4"/>
  <c r="BA2666" i="4" s="1"/>
  <c r="BQ2665" i="4"/>
  <c r="BN2665" i="4"/>
  <c r="BK2665" i="4"/>
  <c r="BI2665" i="4"/>
  <c r="BG2665" i="4"/>
  <c r="BF2665" i="4"/>
  <c r="BD2665" i="4"/>
  <c r="AZ2665" i="4"/>
  <c r="AY2665" i="4"/>
  <c r="AS2665" i="4"/>
  <c r="AR2665" i="4"/>
  <c r="AQ2665" i="4"/>
  <c r="AN2665" i="4"/>
  <c r="AL2665" i="4"/>
  <c r="AU2665" i="4" s="1"/>
  <c r="AJ2665" i="4"/>
  <c r="AH2665" i="4"/>
  <c r="AF2665" i="4"/>
  <c r="X2665" i="4"/>
  <c r="BQ2664" i="4"/>
  <c r="BN2664" i="4"/>
  <c r="BK2664" i="4"/>
  <c r="BI2664" i="4"/>
  <c r="BG2664" i="4"/>
  <c r="BF2664" i="4"/>
  <c r="BE2664" i="4"/>
  <c r="AZ2664" i="4"/>
  <c r="AY2664" i="4"/>
  <c r="AS2664" i="4"/>
  <c r="AR2664" i="4"/>
  <c r="AQ2664" i="4"/>
  <c r="AN2664" i="4"/>
  <c r="AL2664" i="4"/>
  <c r="AW2664" i="4" s="1"/>
  <c r="AJ2664" i="4"/>
  <c r="AH2664" i="4"/>
  <c r="AF2664" i="4"/>
  <c r="X2664" i="4"/>
  <c r="BB2664" i="4" s="1"/>
  <c r="BQ2663" i="4"/>
  <c r="BN2663" i="4"/>
  <c r="BK2663" i="4"/>
  <c r="BI2663" i="4"/>
  <c r="BG2663" i="4"/>
  <c r="BF2663" i="4"/>
  <c r="AZ2663" i="4"/>
  <c r="AY2663" i="4"/>
  <c r="AT2663" i="4"/>
  <c r="AS2663" i="4"/>
  <c r="AR2663" i="4"/>
  <c r="AQ2663" i="4"/>
  <c r="AN2663" i="4"/>
  <c r="AL2663" i="4"/>
  <c r="AW2663" i="4" s="1"/>
  <c r="AJ2663" i="4"/>
  <c r="AH2663" i="4"/>
  <c r="AF2663" i="4"/>
  <c r="X2663" i="4"/>
  <c r="BQ2662" i="4"/>
  <c r="BN2662" i="4"/>
  <c r="BK2662" i="4"/>
  <c r="BI2662" i="4"/>
  <c r="BG2662" i="4"/>
  <c r="BF2662" i="4"/>
  <c r="AZ2662" i="4"/>
  <c r="AY2662" i="4"/>
  <c r="AS2662" i="4"/>
  <c r="AR2662" i="4"/>
  <c r="AQ2662" i="4"/>
  <c r="AN2662" i="4"/>
  <c r="AL2662" i="4"/>
  <c r="AJ2662" i="4"/>
  <c r="AH2662" i="4"/>
  <c r="AF2662" i="4"/>
  <c r="X2662" i="4"/>
  <c r="BQ2661" i="4"/>
  <c r="BN2661" i="4"/>
  <c r="BK2661" i="4"/>
  <c r="BI2661" i="4"/>
  <c r="BG2661" i="4"/>
  <c r="BF2661" i="4"/>
  <c r="BB2661" i="4"/>
  <c r="AZ2661" i="4"/>
  <c r="AY2661" i="4"/>
  <c r="AS2661" i="4"/>
  <c r="AR2661" i="4"/>
  <c r="AQ2661" i="4"/>
  <c r="AN2661" i="4"/>
  <c r="AL2661" i="4"/>
  <c r="AJ2661" i="4"/>
  <c r="AH2661" i="4"/>
  <c r="AF2661" i="4"/>
  <c r="X2661" i="4"/>
  <c r="BE2661" i="4" s="1"/>
  <c r="BQ2660" i="4"/>
  <c r="BN2660" i="4"/>
  <c r="BK2660" i="4"/>
  <c r="BI2660" i="4"/>
  <c r="BG2660" i="4"/>
  <c r="BF2660" i="4"/>
  <c r="AZ2660" i="4"/>
  <c r="AY2660" i="4"/>
  <c r="AS2660" i="4"/>
  <c r="AR2660" i="4"/>
  <c r="AQ2660" i="4"/>
  <c r="AN2660" i="4"/>
  <c r="AL2660" i="4"/>
  <c r="AJ2660" i="4"/>
  <c r="AH2660" i="4"/>
  <c r="AF2660" i="4"/>
  <c r="X2660" i="4"/>
  <c r="BE2660" i="4" s="1"/>
  <c r="BQ2659" i="4"/>
  <c r="BN2659" i="4"/>
  <c r="BK2659" i="4"/>
  <c r="BI2659" i="4"/>
  <c r="BG2659" i="4"/>
  <c r="BF2659" i="4"/>
  <c r="AZ2659" i="4"/>
  <c r="AY2659" i="4"/>
  <c r="AS2659" i="4"/>
  <c r="AR2659" i="4"/>
  <c r="AQ2659" i="4"/>
  <c r="AN2659" i="4"/>
  <c r="AL2659" i="4"/>
  <c r="AV2659" i="4" s="1"/>
  <c r="AJ2659" i="4"/>
  <c r="AH2659" i="4"/>
  <c r="AF2659" i="4"/>
  <c r="X2659" i="4"/>
  <c r="BB2659" i="4" s="1"/>
  <c r="BQ2658" i="4"/>
  <c r="BN2658" i="4"/>
  <c r="BK2658" i="4"/>
  <c r="BI2658" i="4"/>
  <c r="BG2658" i="4"/>
  <c r="BF2658" i="4"/>
  <c r="AZ2658" i="4"/>
  <c r="AY2658" i="4"/>
  <c r="AW2658" i="4"/>
  <c r="AS2658" i="4"/>
  <c r="AR2658" i="4"/>
  <c r="AQ2658" i="4"/>
  <c r="AN2658" i="4"/>
  <c r="AL2658" i="4"/>
  <c r="AP2658" i="4" s="1"/>
  <c r="AJ2658" i="4"/>
  <c r="AH2658" i="4"/>
  <c r="AF2658" i="4"/>
  <c r="X2658" i="4"/>
  <c r="BC2658" i="4" s="1"/>
  <c r="BQ2657" i="4"/>
  <c r="BN2657" i="4"/>
  <c r="BK2657" i="4"/>
  <c r="BI2657" i="4"/>
  <c r="BG2657" i="4"/>
  <c r="BF2657" i="4"/>
  <c r="AZ2657" i="4"/>
  <c r="AY2657" i="4"/>
  <c r="AS2657" i="4"/>
  <c r="AR2657" i="4"/>
  <c r="AQ2657" i="4"/>
  <c r="AN2657" i="4"/>
  <c r="AL2657" i="4"/>
  <c r="AJ2657" i="4"/>
  <c r="AH2657" i="4"/>
  <c r="AF2657" i="4"/>
  <c r="X2657" i="4"/>
  <c r="BQ2656" i="4"/>
  <c r="BN2656" i="4"/>
  <c r="BK2656" i="4"/>
  <c r="BI2656" i="4"/>
  <c r="BG2656" i="4"/>
  <c r="BF2656" i="4"/>
  <c r="AZ2656" i="4"/>
  <c r="AY2656" i="4"/>
  <c r="AS2656" i="4"/>
  <c r="AR2656" i="4"/>
  <c r="AQ2656" i="4"/>
  <c r="AN2656" i="4"/>
  <c r="AL2656" i="4"/>
  <c r="AW2656" i="4" s="1"/>
  <c r="AJ2656" i="4"/>
  <c r="AH2656" i="4"/>
  <c r="AF2656" i="4"/>
  <c r="X2656" i="4"/>
  <c r="BQ2655" i="4"/>
  <c r="BN2655" i="4"/>
  <c r="BK2655" i="4"/>
  <c r="BI2655" i="4"/>
  <c r="BG2655" i="4"/>
  <c r="BF2655" i="4"/>
  <c r="AZ2655" i="4"/>
  <c r="AY2655" i="4"/>
  <c r="AS2655" i="4"/>
  <c r="AR2655" i="4"/>
  <c r="AQ2655" i="4"/>
  <c r="AN2655" i="4"/>
  <c r="AL2655" i="4"/>
  <c r="AP2655" i="4" s="1"/>
  <c r="AJ2655" i="4"/>
  <c r="AH2655" i="4"/>
  <c r="AF2655" i="4"/>
  <c r="X2655" i="4"/>
  <c r="BD2655" i="4" s="1"/>
  <c r="BQ2654" i="4"/>
  <c r="BN2654" i="4"/>
  <c r="BK2654" i="4"/>
  <c r="BI2654" i="4"/>
  <c r="BG2654" i="4"/>
  <c r="BF2654" i="4"/>
  <c r="AZ2654" i="4"/>
  <c r="AY2654" i="4"/>
  <c r="AS2654" i="4"/>
  <c r="AR2654" i="4"/>
  <c r="AQ2654" i="4"/>
  <c r="AN2654" i="4"/>
  <c r="AL2654" i="4"/>
  <c r="AX2654" i="4" s="1"/>
  <c r="AJ2654" i="4"/>
  <c r="AH2654" i="4"/>
  <c r="AF2654" i="4"/>
  <c r="X2654" i="4"/>
  <c r="BQ2653" i="4"/>
  <c r="BN2653" i="4"/>
  <c r="BK2653" i="4"/>
  <c r="BI2653" i="4"/>
  <c r="BG2653" i="4"/>
  <c r="BF2653" i="4"/>
  <c r="AZ2653" i="4"/>
  <c r="AY2653" i="4"/>
  <c r="AS2653" i="4"/>
  <c r="AR2653" i="4"/>
  <c r="AQ2653" i="4"/>
  <c r="AN2653" i="4"/>
  <c r="AL2653" i="4"/>
  <c r="AW2653" i="4" s="1"/>
  <c r="AJ2653" i="4"/>
  <c r="AH2653" i="4"/>
  <c r="AF2653" i="4"/>
  <c r="X2653" i="4"/>
  <c r="BC2653" i="4" s="1"/>
  <c r="BQ2652" i="4"/>
  <c r="BN2652" i="4"/>
  <c r="BK2652" i="4"/>
  <c r="BI2652" i="4"/>
  <c r="BG2652" i="4"/>
  <c r="BF2652" i="4"/>
  <c r="AZ2652" i="4"/>
  <c r="AY2652" i="4"/>
  <c r="AS2652" i="4"/>
  <c r="AR2652" i="4"/>
  <c r="AQ2652" i="4"/>
  <c r="AN2652" i="4"/>
  <c r="AL2652" i="4"/>
  <c r="AJ2652" i="4"/>
  <c r="AH2652" i="4"/>
  <c r="AF2652" i="4"/>
  <c r="X2652" i="4"/>
  <c r="BB2652" i="4" s="1"/>
  <c r="BQ2651" i="4"/>
  <c r="BN2651" i="4"/>
  <c r="BK2651" i="4"/>
  <c r="BI2651" i="4"/>
  <c r="BG2651" i="4"/>
  <c r="BF2651" i="4"/>
  <c r="AZ2651" i="4"/>
  <c r="AY2651" i="4"/>
  <c r="AS2651" i="4"/>
  <c r="AR2651" i="4"/>
  <c r="AQ2651" i="4"/>
  <c r="AN2651" i="4"/>
  <c r="AL2651" i="4"/>
  <c r="AJ2651" i="4"/>
  <c r="AH2651" i="4"/>
  <c r="AF2651" i="4"/>
  <c r="X2651" i="4"/>
  <c r="BQ2650" i="4"/>
  <c r="BN2650" i="4"/>
  <c r="BK2650" i="4"/>
  <c r="BI2650" i="4"/>
  <c r="BG2650" i="4"/>
  <c r="BF2650" i="4"/>
  <c r="AZ2650" i="4"/>
  <c r="AY2650" i="4"/>
  <c r="AS2650" i="4"/>
  <c r="AR2650" i="4"/>
  <c r="AQ2650" i="4"/>
  <c r="AN2650" i="4"/>
  <c r="AL2650" i="4"/>
  <c r="AW2650" i="4" s="1"/>
  <c r="AJ2650" i="4"/>
  <c r="AH2650" i="4"/>
  <c r="AF2650" i="4"/>
  <c r="X2650" i="4"/>
  <c r="BQ2649" i="4"/>
  <c r="BN2649" i="4"/>
  <c r="BK2649" i="4"/>
  <c r="BI2649" i="4"/>
  <c r="BG2649" i="4"/>
  <c r="BF2649" i="4"/>
  <c r="BA2649" i="4"/>
  <c r="AZ2649" i="4"/>
  <c r="AY2649" i="4"/>
  <c r="AS2649" i="4"/>
  <c r="AR2649" i="4"/>
  <c r="AQ2649" i="4"/>
  <c r="AN2649" i="4"/>
  <c r="AL2649" i="4"/>
  <c r="AJ2649" i="4"/>
  <c r="AH2649" i="4"/>
  <c r="AF2649" i="4"/>
  <c r="X2649" i="4"/>
  <c r="BD2649" i="4" s="1"/>
  <c r="BQ2648" i="4"/>
  <c r="BN2648" i="4"/>
  <c r="BK2648" i="4"/>
  <c r="BI2648" i="4"/>
  <c r="BG2648" i="4"/>
  <c r="BF2648" i="4"/>
  <c r="AZ2648" i="4"/>
  <c r="AY2648" i="4"/>
  <c r="AS2648" i="4"/>
  <c r="AR2648" i="4"/>
  <c r="AQ2648" i="4"/>
  <c r="AN2648" i="4"/>
  <c r="AL2648" i="4"/>
  <c r="AU2648" i="4" s="1"/>
  <c r="AJ2648" i="4"/>
  <c r="AH2648" i="4"/>
  <c r="AF2648" i="4"/>
  <c r="X2648" i="4"/>
  <c r="BE2648" i="4" s="1"/>
  <c r="BQ2647" i="4"/>
  <c r="BN2647" i="4"/>
  <c r="BK2647" i="4"/>
  <c r="BI2647" i="4"/>
  <c r="BG2647" i="4"/>
  <c r="BF2647" i="4"/>
  <c r="AZ2647" i="4"/>
  <c r="AY2647" i="4"/>
  <c r="AS2647" i="4"/>
  <c r="AR2647" i="4"/>
  <c r="AQ2647" i="4"/>
  <c r="AN2647" i="4"/>
  <c r="AL2647" i="4"/>
  <c r="AX2647" i="4" s="1"/>
  <c r="AJ2647" i="4"/>
  <c r="AH2647" i="4"/>
  <c r="AF2647" i="4"/>
  <c r="X2647" i="4"/>
  <c r="BD2647" i="4" s="1"/>
  <c r="BQ2646" i="4"/>
  <c r="BN2646" i="4"/>
  <c r="BK2646" i="4"/>
  <c r="BI2646" i="4"/>
  <c r="BG2646" i="4"/>
  <c r="BF2646" i="4"/>
  <c r="BD2646" i="4"/>
  <c r="AZ2646" i="4"/>
  <c r="AY2646" i="4"/>
  <c r="AS2646" i="4"/>
  <c r="AR2646" i="4"/>
  <c r="AQ2646" i="4"/>
  <c r="AN2646" i="4"/>
  <c r="AL2646" i="4"/>
  <c r="AJ2646" i="4"/>
  <c r="AH2646" i="4"/>
  <c r="AF2646" i="4"/>
  <c r="X2646" i="4"/>
  <c r="BC2646" i="4" s="1"/>
  <c r="BQ2645" i="4"/>
  <c r="BN2645" i="4"/>
  <c r="BK2645" i="4"/>
  <c r="BI2645" i="4"/>
  <c r="BG2645" i="4"/>
  <c r="BF2645" i="4"/>
  <c r="AZ2645" i="4"/>
  <c r="AY2645" i="4"/>
  <c r="AS2645" i="4"/>
  <c r="AR2645" i="4"/>
  <c r="AQ2645" i="4"/>
  <c r="AN2645" i="4"/>
  <c r="AL2645" i="4"/>
  <c r="AW2645" i="4" s="1"/>
  <c r="AJ2645" i="4"/>
  <c r="AH2645" i="4"/>
  <c r="AF2645" i="4"/>
  <c r="X2645" i="4"/>
  <c r="BQ2644" i="4"/>
  <c r="BN2644" i="4"/>
  <c r="BK2644" i="4"/>
  <c r="BI2644" i="4"/>
  <c r="BG2644" i="4"/>
  <c r="BF2644" i="4"/>
  <c r="AZ2644" i="4"/>
  <c r="AY2644" i="4"/>
  <c r="AS2644" i="4"/>
  <c r="AR2644" i="4"/>
  <c r="AQ2644" i="4"/>
  <c r="AN2644" i="4"/>
  <c r="AL2644" i="4"/>
  <c r="AV2644" i="4" s="1"/>
  <c r="AJ2644" i="4"/>
  <c r="AH2644" i="4"/>
  <c r="AF2644" i="4"/>
  <c r="X2644" i="4"/>
  <c r="BQ2643" i="4"/>
  <c r="BN2643" i="4"/>
  <c r="BK2643" i="4"/>
  <c r="BI2643" i="4"/>
  <c r="BG2643" i="4"/>
  <c r="BF2643" i="4"/>
  <c r="AZ2643" i="4"/>
  <c r="AY2643" i="4"/>
  <c r="AS2643" i="4"/>
  <c r="AR2643" i="4"/>
  <c r="AQ2643" i="4"/>
  <c r="AN2643" i="4"/>
  <c r="AL2643" i="4"/>
  <c r="AX2643" i="4" s="1"/>
  <c r="AJ2643" i="4"/>
  <c r="AH2643" i="4"/>
  <c r="AF2643" i="4"/>
  <c r="X2643" i="4"/>
  <c r="BD2643" i="4" s="1"/>
  <c r="BQ2642" i="4"/>
  <c r="BN2642" i="4"/>
  <c r="BK2642" i="4"/>
  <c r="BI2642" i="4"/>
  <c r="BG2642" i="4"/>
  <c r="BF2642" i="4"/>
  <c r="AZ2642" i="4"/>
  <c r="AY2642" i="4"/>
  <c r="AS2642" i="4"/>
  <c r="AR2642" i="4"/>
  <c r="AQ2642" i="4"/>
  <c r="AN2642" i="4"/>
  <c r="AL2642" i="4"/>
  <c r="AW2642" i="4" s="1"/>
  <c r="AJ2642" i="4"/>
  <c r="AH2642" i="4"/>
  <c r="AF2642" i="4"/>
  <c r="X2642" i="4"/>
  <c r="BQ2641" i="4"/>
  <c r="BN2641" i="4"/>
  <c r="BK2641" i="4"/>
  <c r="BI2641" i="4"/>
  <c r="BG2641" i="4"/>
  <c r="BF2641" i="4"/>
  <c r="AZ2641" i="4"/>
  <c r="AY2641" i="4"/>
  <c r="AS2641" i="4"/>
  <c r="AR2641" i="4"/>
  <c r="AQ2641" i="4"/>
  <c r="AN2641" i="4"/>
  <c r="AL2641" i="4"/>
  <c r="AP2641" i="4" s="1"/>
  <c r="AJ2641" i="4"/>
  <c r="AH2641" i="4"/>
  <c r="AF2641" i="4"/>
  <c r="X2641" i="4"/>
  <c r="BQ2640" i="4"/>
  <c r="BN2640" i="4"/>
  <c r="BK2640" i="4"/>
  <c r="BI2640" i="4"/>
  <c r="BG2640" i="4"/>
  <c r="BF2640" i="4"/>
  <c r="AZ2640" i="4"/>
  <c r="AY2640" i="4"/>
  <c r="AS2640" i="4"/>
  <c r="AR2640" i="4"/>
  <c r="AQ2640" i="4"/>
  <c r="AN2640" i="4"/>
  <c r="AL2640" i="4"/>
  <c r="AV2640" i="4" s="1"/>
  <c r="AJ2640" i="4"/>
  <c r="AH2640" i="4"/>
  <c r="AF2640" i="4"/>
  <c r="X2640" i="4"/>
  <c r="BD2640" i="4" s="1"/>
  <c r="BQ2639" i="4"/>
  <c r="BN2639" i="4"/>
  <c r="BK2639" i="4"/>
  <c r="BI2639" i="4"/>
  <c r="BG2639" i="4"/>
  <c r="BF2639" i="4"/>
  <c r="AZ2639" i="4"/>
  <c r="AY2639" i="4"/>
  <c r="AS2639" i="4"/>
  <c r="AR2639" i="4"/>
  <c r="AQ2639" i="4"/>
  <c r="AN2639" i="4"/>
  <c r="AL2639" i="4"/>
  <c r="AJ2639" i="4"/>
  <c r="AH2639" i="4"/>
  <c r="AF2639" i="4"/>
  <c r="X2639" i="4"/>
  <c r="BD2639" i="4" s="1"/>
  <c r="BQ2638" i="4"/>
  <c r="BN2638" i="4"/>
  <c r="BK2638" i="4"/>
  <c r="BI2638" i="4"/>
  <c r="BG2638" i="4"/>
  <c r="BF2638" i="4"/>
  <c r="AZ2638" i="4"/>
  <c r="AY2638" i="4"/>
  <c r="AS2638" i="4"/>
  <c r="AR2638" i="4"/>
  <c r="AQ2638" i="4"/>
  <c r="AN2638" i="4"/>
  <c r="AL2638" i="4"/>
  <c r="AJ2638" i="4"/>
  <c r="AH2638" i="4"/>
  <c r="AF2638" i="4"/>
  <c r="X2638" i="4"/>
  <c r="BD2638" i="4" s="1"/>
  <c r="BQ2637" i="4"/>
  <c r="BN2637" i="4"/>
  <c r="BK2637" i="4"/>
  <c r="BI2637" i="4"/>
  <c r="BG2637" i="4"/>
  <c r="BF2637" i="4"/>
  <c r="AZ2637" i="4"/>
  <c r="AY2637" i="4"/>
  <c r="AS2637" i="4"/>
  <c r="AR2637" i="4"/>
  <c r="AQ2637" i="4"/>
  <c r="AN2637" i="4"/>
  <c r="AL2637" i="4"/>
  <c r="AJ2637" i="4"/>
  <c r="AH2637" i="4"/>
  <c r="AF2637" i="4"/>
  <c r="X2637" i="4"/>
  <c r="BQ2636" i="4"/>
  <c r="BN2636" i="4"/>
  <c r="BK2636" i="4"/>
  <c r="BI2636" i="4"/>
  <c r="BG2636" i="4"/>
  <c r="BF2636" i="4"/>
  <c r="AZ2636" i="4"/>
  <c r="AY2636" i="4"/>
  <c r="AS2636" i="4"/>
  <c r="AR2636" i="4"/>
  <c r="AQ2636" i="4"/>
  <c r="AN2636" i="4"/>
  <c r="AL2636" i="4"/>
  <c r="AV2636" i="4" s="1"/>
  <c r="AJ2636" i="4"/>
  <c r="AH2636" i="4"/>
  <c r="AF2636" i="4"/>
  <c r="X2636" i="4"/>
  <c r="BD2636" i="4" s="1"/>
  <c r="BQ2635" i="4"/>
  <c r="BN2635" i="4"/>
  <c r="BK2635" i="4"/>
  <c r="BI2635" i="4"/>
  <c r="BG2635" i="4"/>
  <c r="BF2635" i="4"/>
  <c r="AZ2635" i="4"/>
  <c r="AY2635" i="4"/>
  <c r="AS2635" i="4"/>
  <c r="AR2635" i="4"/>
  <c r="AQ2635" i="4"/>
  <c r="AN2635" i="4"/>
  <c r="AL2635" i="4"/>
  <c r="AJ2635" i="4"/>
  <c r="AH2635" i="4"/>
  <c r="AF2635" i="4"/>
  <c r="X2635" i="4"/>
  <c r="BQ2634" i="4"/>
  <c r="BN2634" i="4"/>
  <c r="BK2634" i="4"/>
  <c r="BI2634" i="4"/>
  <c r="BG2634" i="4"/>
  <c r="BF2634" i="4"/>
  <c r="AZ2634" i="4"/>
  <c r="AY2634" i="4"/>
  <c r="AT2634" i="4"/>
  <c r="AS2634" i="4"/>
  <c r="AR2634" i="4"/>
  <c r="AQ2634" i="4"/>
  <c r="AN2634" i="4"/>
  <c r="AL2634" i="4"/>
  <c r="AX2634" i="4" s="1"/>
  <c r="AJ2634" i="4"/>
  <c r="AH2634" i="4"/>
  <c r="AF2634" i="4"/>
  <c r="X2634" i="4"/>
  <c r="BD2634" i="4" s="1"/>
  <c r="BQ2633" i="4"/>
  <c r="BN2633" i="4"/>
  <c r="BK2633" i="4"/>
  <c r="BI2633" i="4"/>
  <c r="BG2633" i="4"/>
  <c r="BF2633" i="4"/>
  <c r="AZ2633" i="4"/>
  <c r="AY2633" i="4"/>
  <c r="AS2633" i="4"/>
  <c r="AR2633" i="4"/>
  <c r="AQ2633" i="4"/>
  <c r="AN2633" i="4"/>
  <c r="AL2633" i="4"/>
  <c r="AU2633" i="4" s="1"/>
  <c r="AJ2633" i="4"/>
  <c r="AH2633" i="4"/>
  <c r="AF2633" i="4"/>
  <c r="X2633" i="4"/>
  <c r="BQ2632" i="4"/>
  <c r="BN2632" i="4"/>
  <c r="BK2632" i="4"/>
  <c r="BI2632" i="4"/>
  <c r="BG2632" i="4"/>
  <c r="BF2632" i="4"/>
  <c r="BC2632" i="4"/>
  <c r="AZ2632" i="4"/>
  <c r="AY2632" i="4"/>
  <c r="AS2632" i="4"/>
  <c r="AR2632" i="4"/>
  <c r="AQ2632" i="4"/>
  <c r="AN2632" i="4"/>
  <c r="AL2632" i="4"/>
  <c r="AV2632" i="4" s="1"/>
  <c r="AJ2632" i="4"/>
  <c r="AH2632" i="4"/>
  <c r="AF2632" i="4"/>
  <c r="X2632" i="4"/>
  <c r="BD2632" i="4" s="1"/>
  <c r="BQ2631" i="4"/>
  <c r="BN2631" i="4"/>
  <c r="BK2631" i="4"/>
  <c r="BI2631" i="4"/>
  <c r="BG2631" i="4"/>
  <c r="BF2631" i="4"/>
  <c r="BE2631" i="4"/>
  <c r="AZ2631" i="4"/>
  <c r="AY2631" i="4"/>
  <c r="AS2631" i="4"/>
  <c r="AR2631" i="4"/>
  <c r="AQ2631" i="4"/>
  <c r="AN2631" i="4"/>
  <c r="AL2631" i="4"/>
  <c r="AJ2631" i="4"/>
  <c r="AH2631" i="4"/>
  <c r="AF2631" i="4"/>
  <c r="X2631" i="4"/>
  <c r="BD2631" i="4" s="1"/>
  <c r="BQ2630" i="4"/>
  <c r="BN2630" i="4"/>
  <c r="BK2630" i="4"/>
  <c r="BI2630" i="4"/>
  <c r="BG2630" i="4"/>
  <c r="BF2630" i="4"/>
  <c r="AZ2630" i="4"/>
  <c r="AY2630" i="4"/>
  <c r="AS2630" i="4"/>
  <c r="AR2630" i="4"/>
  <c r="AQ2630" i="4"/>
  <c r="AN2630" i="4"/>
  <c r="AL2630" i="4"/>
  <c r="AW2630" i="4" s="1"/>
  <c r="AJ2630" i="4"/>
  <c r="AH2630" i="4"/>
  <c r="AF2630" i="4"/>
  <c r="X2630" i="4"/>
  <c r="BE2630" i="4" s="1"/>
  <c r="BQ2629" i="4"/>
  <c r="BN2629" i="4"/>
  <c r="BK2629" i="4"/>
  <c r="BI2629" i="4"/>
  <c r="BG2629" i="4"/>
  <c r="BF2629" i="4"/>
  <c r="BB2629" i="4"/>
  <c r="AZ2629" i="4"/>
  <c r="AY2629" i="4"/>
  <c r="AS2629" i="4"/>
  <c r="AR2629" i="4"/>
  <c r="AQ2629" i="4"/>
  <c r="AN2629" i="4"/>
  <c r="AL2629" i="4"/>
  <c r="AU2629" i="4" s="1"/>
  <c r="AJ2629" i="4"/>
  <c r="AH2629" i="4"/>
  <c r="AF2629" i="4"/>
  <c r="X2629" i="4"/>
  <c r="BD2629" i="4" s="1"/>
  <c r="BQ2628" i="4"/>
  <c r="BN2628" i="4"/>
  <c r="BK2628" i="4"/>
  <c r="BI2628" i="4"/>
  <c r="BG2628" i="4"/>
  <c r="BF2628" i="4"/>
  <c r="AZ2628" i="4"/>
  <c r="AY2628" i="4"/>
  <c r="AS2628" i="4"/>
  <c r="AR2628" i="4"/>
  <c r="AQ2628" i="4"/>
  <c r="AN2628" i="4"/>
  <c r="AL2628" i="4"/>
  <c r="AV2628" i="4" s="1"/>
  <c r="AJ2628" i="4"/>
  <c r="AH2628" i="4"/>
  <c r="AF2628" i="4"/>
  <c r="X2628" i="4"/>
  <c r="BQ2627" i="4"/>
  <c r="BN2627" i="4"/>
  <c r="BK2627" i="4"/>
  <c r="BI2627" i="4"/>
  <c r="BG2627" i="4"/>
  <c r="BF2627" i="4"/>
  <c r="BB2627" i="4"/>
  <c r="AZ2627" i="4"/>
  <c r="AY2627" i="4"/>
  <c r="AS2627" i="4"/>
  <c r="AR2627" i="4"/>
  <c r="AQ2627" i="4"/>
  <c r="AN2627" i="4"/>
  <c r="AL2627" i="4"/>
  <c r="AW2627" i="4" s="1"/>
  <c r="AJ2627" i="4"/>
  <c r="AH2627" i="4"/>
  <c r="AF2627" i="4"/>
  <c r="X2627" i="4"/>
  <c r="BD2627" i="4" s="1"/>
  <c r="BQ2626" i="4"/>
  <c r="BN2626" i="4"/>
  <c r="BK2626" i="4"/>
  <c r="BI2626" i="4"/>
  <c r="BG2626" i="4"/>
  <c r="BF2626" i="4"/>
  <c r="AZ2626" i="4"/>
  <c r="AY2626" i="4"/>
  <c r="AS2626" i="4"/>
  <c r="AR2626" i="4"/>
  <c r="AQ2626" i="4"/>
  <c r="AN2626" i="4"/>
  <c r="AL2626" i="4"/>
  <c r="AW2626" i="4" s="1"/>
  <c r="AJ2626" i="4"/>
  <c r="AH2626" i="4"/>
  <c r="AF2626" i="4"/>
  <c r="X2626" i="4"/>
  <c r="BQ2625" i="4"/>
  <c r="BN2625" i="4"/>
  <c r="BK2625" i="4"/>
  <c r="BI2625" i="4"/>
  <c r="BG2625" i="4"/>
  <c r="BF2625" i="4"/>
  <c r="AZ2625" i="4"/>
  <c r="AY2625" i="4"/>
  <c r="AS2625" i="4"/>
  <c r="AR2625" i="4"/>
  <c r="AQ2625" i="4"/>
  <c r="AN2625" i="4"/>
  <c r="AL2625" i="4"/>
  <c r="AJ2625" i="4"/>
  <c r="AH2625" i="4"/>
  <c r="AF2625" i="4"/>
  <c r="X2625" i="4"/>
  <c r="BQ2624" i="4"/>
  <c r="BN2624" i="4"/>
  <c r="BK2624" i="4"/>
  <c r="BI2624" i="4"/>
  <c r="BG2624" i="4"/>
  <c r="BF2624" i="4"/>
  <c r="AZ2624" i="4"/>
  <c r="AY2624" i="4"/>
  <c r="AS2624" i="4"/>
  <c r="AR2624" i="4"/>
  <c r="AQ2624" i="4"/>
  <c r="AN2624" i="4"/>
  <c r="AL2624" i="4"/>
  <c r="AJ2624" i="4"/>
  <c r="AH2624" i="4"/>
  <c r="AF2624" i="4"/>
  <c r="X2624" i="4"/>
  <c r="BD2624" i="4" s="1"/>
  <c r="BQ2623" i="4"/>
  <c r="BN2623" i="4"/>
  <c r="BK2623" i="4"/>
  <c r="BI2623" i="4"/>
  <c r="BG2623" i="4"/>
  <c r="BF2623" i="4"/>
  <c r="AZ2623" i="4"/>
  <c r="AY2623" i="4"/>
  <c r="AS2623" i="4"/>
  <c r="AR2623" i="4"/>
  <c r="AQ2623" i="4"/>
  <c r="AN2623" i="4"/>
  <c r="AL2623" i="4"/>
  <c r="AV2623" i="4" s="1"/>
  <c r="AJ2623" i="4"/>
  <c r="AH2623" i="4"/>
  <c r="AF2623" i="4"/>
  <c r="X2623" i="4"/>
  <c r="BQ2622" i="4"/>
  <c r="BN2622" i="4"/>
  <c r="BK2622" i="4"/>
  <c r="BI2622" i="4"/>
  <c r="BG2622" i="4"/>
  <c r="BF2622" i="4"/>
  <c r="BC2622" i="4"/>
  <c r="BB2622" i="4"/>
  <c r="AZ2622" i="4"/>
  <c r="AY2622" i="4"/>
  <c r="AS2622" i="4"/>
  <c r="AR2622" i="4"/>
  <c r="AQ2622" i="4"/>
  <c r="AN2622" i="4"/>
  <c r="AL2622" i="4"/>
  <c r="AT2622" i="4" s="1"/>
  <c r="AJ2622" i="4"/>
  <c r="AH2622" i="4"/>
  <c r="AF2622" i="4"/>
  <c r="X2622" i="4"/>
  <c r="BD2622" i="4" s="1"/>
  <c r="BQ2621" i="4"/>
  <c r="BN2621" i="4"/>
  <c r="BK2621" i="4"/>
  <c r="BI2621" i="4"/>
  <c r="BG2621" i="4"/>
  <c r="BF2621" i="4"/>
  <c r="AZ2621" i="4"/>
  <c r="AY2621" i="4"/>
  <c r="AS2621" i="4"/>
  <c r="AR2621" i="4"/>
  <c r="AQ2621" i="4"/>
  <c r="AN2621" i="4"/>
  <c r="AL2621" i="4"/>
  <c r="AJ2621" i="4"/>
  <c r="AH2621" i="4"/>
  <c r="AF2621" i="4"/>
  <c r="X2621" i="4"/>
  <c r="BQ2620" i="4"/>
  <c r="BN2620" i="4"/>
  <c r="BK2620" i="4"/>
  <c r="BI2620" i="4"/>
  <c r="BG2620" i="4"/>
  <c r="BF2620" i="4"/>
  <c r="AZ2620" i="4"/>
  <c r="AY2620" i="4"/>
  <c r="AS2620" i="4"/>
  <c r="AR2620" i="4"/>
  <c r="AQ2620" i="4"/>
  <c r="AN2620" i="4"/>
  <c r="AL2620" i="4"/>
  <c r="AW2620" i="4" s="1"/>
  <c r="AJ2620" i="4"/>
  <c r="AH2620" i="4"/>
  <c r="AF2620" i="4"/>
  <c r="X2620" i="4"/>
  <c r="BQ2619" i="4"/>
  <c r="BN2619" i="4"/>
  <c r="BK2619" i="4"/>
  <c r="BI2619" i="4"/>
  <c r="BG2619" i="4"/>
  <c r="BF2619" i="4"/>
  <c r="AZ2619" i="4"/>
  <c r="AY2619" i="4"/>
  <c r="AS2619" i="4"/>
  <c r="AR2619" i="4"/>
  <c r="AQ2619" i="4"/>
  <c r="AN2619" i="4"/>
  <c r="AL2619" i="4"/>
  <c r="AJ2619" i="4"/>
  <c r="AH2619" i="4"/>
  <c r="AF2619" i="4"/>
  <c r="X2619" i="4"/>
  <c r="BD2619" i="4" s="1"/>
  <c r="BQ2618" i="4"/>
  <c r="BN2618" i="4"/>
  <c r="BK2618" i="4"/>
  <c r="BI2618" i="4"/>
  <c r="BG2618" i="4"/>
  <c r="BF2618" i="4"/>
  <c r="AZ2618" i="4"/>
  <c r="AY2618" i="4"/>
  <c r="AS2618" i="4"/>
  <c r="AR2618" i="4"/>
  <c r="AQ2618" i="4"/>
  <c r="AN2618" i="4"/>
  <c r="AL2618" i="4"/>
  <c r="AV2618" i="4" s="1"/>
  <c r="AJ2618" i="4"/>
  <c r="AH2618" i="4"/>
  <c r="AF2618" i="4"/>
  <c r="X2618" i="4"/>
  <c r="BQ2617" i="4"/>
  <c r="BN2617" i="4"/>
  <c r="BK2617" i="4"/>
  <c r="BI2617" i="4"/>
  <c r="BG2617" i="4"/>
  <c r="BF2617" i="4"/>
  <c r="AZ2617" i="4"/>
  <c r="AY2617" i="4"/>
  <c r="AS2617" i="4"/>
  <c r="AR2617" i="4"/>
  <c r="AQ2617" i="4"/>
  <c r="AN2617" i="4"/>
  <c r="AL2617" i="4"/>
  <c r="AT2617" i="4" s="1"/>
  <c r="AJ2617" i="4"/>
  <c r="AH2617" i="4"/>
  <c r="AF2617" i="4"/>
  <c r="X2617" i="4"/>
  <c r="BQ2616" i="4"/>
  <c r="BN2616" i="4"/>
  <c r="BK2616" i="4"/>
  <c r="BI2616" i="4"/>
  <c r="BG2616" i="4"/>
  <c r="BF2616" i="4"/>
  <c r="AZ2616" i="4"/>
  <c r="AY2616" i="4"/>
  <c r="AS2616" i="4"/>
  <c r="AR2616" i="4"/>
  <c r="AQ2616" i="4"/>
  <c r="AN2616" i="4"/>
  <c r="AL2616" i="4"/>
  <c r="AW2616" i="4" s="1"/>
  <c r="AJ2616" i="4"/>
  <c r="AH2616" i="4"/>
  <c r="AF2616" i="4"/>
  <c r="X2616" i="4"/>
  <c r="BD2616" i="4" s="1"/>
  <c r="BQ2615" i="4"/>
  <c r="BN2615" i="4"/>
  <c r="BK2615" i="4"/>
  <c r="BI2615" i="4"/>
  <c r="BG2615" i="4"/>
  <c r="BF2615" i="4"/>
  <c r="BE2615" i="4"/>
  <c r="AZ2615" i="4"/>
  <c r="AY2615" i="4"/>
  <c r="AS2615" i="4"/>
  <c r="AR2615" i="4"/>
  <c r="AQ2615" i="4"/>
  <c r="AN2615" i="4"/>
  <c r="AL2615" i="4"/>
  <c r="AV2615" i="4" s="1"/>
  <c r="AJ2615" i="4"/>
  <c r="AH2615" i="4"/>
  <c r="AF2615" i="4"/>
  <c r="X2615" i="4"/>
  <c r="BD2615" i="4" s="1"/>
  <c r="BQ2614" i="4"/>
  <c r="BN2614" i="4"/>
  <c r="BK2614" i="4"/>
  <c r="BI2614" i="4"/>
  <c r="BG2614" i="4"/>
  <c r="BF2614" i="4"/>
  <c r="AZ2614" i="4"/>
  <c r="AY2614" i="4"/>
  <c r="AS2614" i="4"/>
  <c r="AR2614" i="4"/>
  <c r="AQ2614" i="4"/>
  <c r="AN2614" i="4"/>
  <c r="AL2614" i="4"/>
  <c r="AV2614" i="4" s="1"/>
  <c r="AJ2614" i="4"/>
  <c r="AH2614" i="4"/>
  <c r="AF2614" i="4"/>
  <c r="X2614" i="4"/>
  <c r="BQ2613" i="4"/>
  <c r="BN2613" i="4"/>
  <c r="BK2613" i="4"/>
  <c r="BI2613" i="4"/>
  <c r="BG2613" i="4"/>
  <c r="BF2613" i="4"/>
  <c r="AZ2613" i="4"/>
  <c r="AY2613" i="4"/>
  <c r="AS2613" i="4"/>
  <c r="AR2613" i="4"/>
  <c r="AQ2613" i="4"/>
  <c r="AN2613" i="4"/>
  <c r="AL2613" i="4"/>
  <c r="AW2613" i="4" s="1"/>
  <c r="AJ2613" i="4"/>
  <c r="AH2613" i="4"/>
  <c r="AF2613" i="4"/>
  <c r="X2613" i="4"/>
  <c r="BD2613" i="4" s="1"/>
  <c r="BQ2612" i="4"/>
  <c r="BN2612" i="4"/>
  <c r="BK2612" i="4"/>
  <c r="BI2612" i="4"/>
  <c r="BG2612" i="4"/>
  <c r="BF2612" i="4"/>
  <c r="BC2612" i="4"/>
  <c r="AZ2612" i="4"/>
  <c r="AY2612" i="4"/>
  <c r="AS2612" i="4"/>
  <c r="AR2612" i="4"/>
  <c r="AQ2612" i="4"/>
  <c r="AN2612" i="4"/>
  <c r="AL2612" i="4"/>
  <c r="AJ2612" i="4"/>
  <c r="AH2612" i="4"/>
  <c r="AF2612" i="4"/>
  <c r="X2612" i="4"/>
  <c r="BD2612" i="4" s="1"/>
  <c r="BQ2611" i="4"/>
  <c r="BN2611" i="4"/>
  <c r="BK2611" i="4"/>
  <c r="BI2611" i="4"/>
  <c r="BG2611" i="4"/>
  <c r="BF2611" i="4"/>
  <c r="AZ2611" i="4"/>
  <c r="AY2611" i="4"/>
  <c r="AS2611" i="4"/>
  <c r="AR2611" i="4"/>
  <c r="AQ2611" i="4"/>
  <c r="AN2611" i="4"/>
  <c r="AL2611" i="4"/>
  <c r="AV2611" i="4" s="1"/>
  <c r="AJ2611" i="4"/>
  <c r="AH2611" i="4"/>
  <c r="AF2611" i="4"/>
  <c r="X2611" i="4"/>
  <c r="BD2611" i="4" s="1"/>
  <c r="BQ2610" i="4"/>
  <c r="BN2610" i="4"/>
  <c r="BK2610" i="4"/>
  <c r="BI2610" i="4"/>
  <c r="BG2610" i="4"/>
  <c r="BF2610" i="4"/>
  <c r="BB2610" i="4"/>
  <c r="AZ2610" i="4"/>
  <c r="AY2610" i="4"/>
  <c r="AS2610" i="4"/>
  <c r="AR2610" i="4"/>
  <c r="AQ2610" i="4"/>
  <c r="AN2610" i="4"/>
  <c r="AL2610" i="4"/>
  <c r="AV2610" i="4" s="1"/>
  <c r="AJ2610" i="4"/>
  <c r="AH2610" i="4"/>
  <c r="AF2610" i="4"/>
  <c r="X2610" i="4"/>
  <c r="BQ2609" i="4"/>
  <c r="BN2609" i="4"/>
  <c r="BK2609" i="4"/>
  <c r="BI2609" i="4"/>
  <c r="BG2609" i="4"/>
  <c r="BF2609" i="4"/>
  <c r="AZ2609" i="4"/>
  <c r="AY2609" i="4"/>
  <c r="AS2609" i="4"/>
  <c r="AR2609" i="4"/>
  <c r="AQ2609" i="4"/>
  <c r="AN2609" i="4"/>
  <c r="AL2609" i="4"/>
  <c r="AJ2609" i="4"/>
  <c r="AH2609" i="4"/>
  <c r="AF2609" i="4"/>
  <c r="X2609" i="4"/>
  <c r="BQ2608" i="4"/>
  <c r="BN2608" i="4"/>
  <c r="BK2608" i="4"/>
  <c r="BI2608" i="4"/>
  <c r="BG2608" i="4"/>
  <c r="BF2608" i="4"/>
  <c r="AZ2608" i="4"/>
  <c r="AY2608" i="4"/>
  <c r="AS2608" i="4"/>
  <c r="AR2608" i="4"/>
  <c r="AQ2608" i="4"/>
  <c r="AN2608" i="4"/>
  <c r="AL2608" i="4"/>
  <c r="AW2608" i="4" s="1"/>
  <c r="AJ2608" i="4"/>
  <c r="AH2608" i="4"/>
  <c r="AF2608" i="4"/>
  <c r="X2608" i="4"/>
  <c r="BQ2607" i="4"/>
  <c r="BN2607" i="4"/>
  <c r="BK2607" i="4"/>
  <c r="BI2607" i="4"/>
  <c r="BG2607" i="4"/>
  <c r="BF2607" i="4"/>
  <c r="BE2607" i="4"/>
  <c r="BA2607" i="4"/>
  <c r="AZ2607" i="4"/>
  <c r="AY2607" i="4"/>
  <c r="AS2607" i="4"/>
  <c r="AR2607" i="4"/>
  <c r="AQ2607" i="4"/>
  <c r="AN2607" i="4"/>
  <c r="AL2607" i="4"/>
  <c r="AV2607" i="4" s="1"/>
  <c r="AJ2607" i="4"/>
  <c r="AH2607" i="4"/>
  <c r="AF2607" i="4"/>
  <c r="X2607" i="4"/>
  <c r="BD2607" i="4" s="1"/>
  <c r="BQ2606" i="4"/>
  <c r="BN2606" i="4"/>
  <c r="BK2606" i="4"/>
  <c r="BI2606" i="4"/>
  <c r="BG2606" i="4"/>
  <c r="BF2606" i="4"/>
  <c r="AZ2606" i="4"/>
  <c r="AY2606" i="4"/>
  <c r="AS2606" i="4"/>
  <c r="AR2606" i="4"/>
  <c r="AQ2606" i="4"/>
  <c r="AN2606" i="4"/>
  <c r="AL2606" i="4"/>
  <c r="AV2606" i="4" s="1"/>
  <c r="AJ2606" i="4"/>
  <c r="AH2606" i="4"/>
  <c r="AF2606" i="4"/>
  <c r="X2606" i="4"/>
  <c r="BQ2605" i="4"/>
  <c r="BN2605" i="4"/>
  <c r="BK2605" i="4"/>
  <c r="BI2605" i="4"/>
  <c r="BG2605" i="4"/>
  <c r="BF2605" i="4"/>
  <c r="AZ2605" i="4"/>
  <c r="AY2605" i="4"/>
  <c r="AS2605" i="4"/>
  <c r="AR2605" i="4"/>
  <c r="AQ2605" i="4"/>
  <c r="AN2605" i="4"/>
  <c r="AL2605" i="4"/>
  <c r="AW2605" i="4" s="1"/>
  <c r="AJ2605" i="4"/>
  <c r="AH2605" i="4"/>
  <c r="AF2605" i="4"/>
  <c r="X2605" i="4"/>
  <c r="BQ2604" i="4"/>
  <c r="BN2604" i="4"/>
  <c r="BK2604" i="4"/>
  <c r="BI2604" i="4"/>
  <c r="BG2604" i="4"/>
  <c r="BF2604" i="4"/>
  <c r="AZ2604" i="4"/>
  <c r="AY2604" i="4"/>
  <c r="AS2604" i="4"/>
  <c r="AR2604" i="4"/>
  <c r="AQ2604" i="4"/>
  <c r="AN2604" i="4"/>
  <c r="AL2604" i="4"/>
  <c r="AU2604" i="4" s="1"/>
  <c r="AJ2604" i="4"/>
  <c r="AH2604" i="4"/>
  <c r="AF2604" i="4"/>
  <c r="X2604" i="4"/>
  <c r="BQ2603" i="4"/>
  <c r="BN2603" i="4"/>
  <c r="BK2603" i="4"/>
  <c r="BI2603" i="4"/>
  <c r="BG2603" i="4"/>
  <c r="BF2603" i="4"/>
  <c r="AZ2603" i="4"/>
  <c r="AY2603" i="4"/>
  <c r="AS2603" i="4"/>
  <c r="AR2603" i="4"/>
  <c r="AQ2603" i="4"/>
  <c r="AN2603" i="4"/>
  <c r="AL2603" i="4"/>
  <c r="AV2603" i="4" s="1"/>
  <c r="AJ2603" i="4"/>
  <c r="AH2603" i="4"/>
  <c r="AF2603" i="4"/>
  <c r="X2603" i="4"/>
  <c r="BD2603" i="4" s="1"/>
  <c r="BQ2602" i="4"/>
  <c r="BN2602" i="4"/>
  <c r="BK2602" i="4"/>
  <c r="BI2602" i="4"/>
  <c r="BG2602" i="4"/>
  <c r="BF2602" i="4"/>
  <c r="AZ2602" i="4"/>
  <c r="AY2602" i="4"/>
  <c r="AS2602" i="4"/>
  <c r="AR2602" i="4"/>
  <c r="AQ2602" i="4"/>
  <c r="AN2602" i="4"/>
  <c r="AL2602" i="4"/>
  <c r="AV2602" i="4" s="1"/>
  <c r="AJ2602" i="4"/>
  <c r="AH2602" i="4"/>
  <c r="AF2602" i="4"/>
  <c r="X2602" i="4"/>
  <c r="BQ2601" i="4"/>
  <c r="BN2601" i="4"/>
  <c r="BK2601" i="4"/>
  <c r="BI2601" i="4"/>
  <c r="BG2601" i="4"/>
  <c r="BF2601" i="4"/>
  <c r="AZ2601" i="4"/>
  <c r="AY2601" i="4"/>
  <c r="AS2601" i="4"/>
  <c r="AR2601" i="4"/>
  <c r="AQ2601" i="4"/>
  <c r="AN2601" i="4"/>
  <c r="AL2601" i="4"/>
  <c r="AJ2601" i="4"/>
  <c r="AH2601" i="4"/>
  <c r="AF2601" i="4"/>
  <c r="X2601" i="4"/>
  <c r="BQ2600" i="4"/>
  <c r="BN2600" i="4"/>
  <c r="BK2600" i="4"/>
  <c r="BI2600" i="4"/>
  <c r="BG2600" i="4"/>
  <c r="BF2600" i="4"/>
  <c r="AZ2600" i="4"/>
  <c r="AY2600" i="4"/>
  <c r="AS2600" i="4"/>
  <c r="AR2600" i="4"/>
  <c r="AQ2600" i="4"/>
  <c r="AN2600" i="4"/>
  <c r="AL2600" i="4"/>
  <c r="AJ2600" i="4"/>
  <c r="AH2600" i="4"/>
  <c r="AF2600" i="4"/>
  <c r="X2600" i="4"/>
  <c r="BD2600" i="4" s="1"/>
  <c r="BQ2599" i="4"/>
  <c r="BN2599" i="4"/>
  <c r="BK2599" i="4"/>
  <c r="BI2599" i="4"/>
  <c r="BG2599" i="4"/>
  <c r="BF2599" i="4"/>
  <c r="AZ2599" i="4"/>
  <c r="AY2599" i="4"/>
  <c r="AS2599" i="4"/>
  <c r="AR2599" i="4"/>
  <c r="AQ2599" i="4"/>
  <c r="AN2599" i="4"/>
  <c r="AL2599" i="4"/>
  <c r="AV2599" i="4" s="1"/>
  <c r="AJ2599" i="4"/>
  <c r="AH2599" i="4"/>
  <c r="AF2599" i="4"/>
  <c r="X2599" i="4"/>
  <c r="BD2599" i="4" s="1"/>
  <c r="BQ2598" i="4"/>
  <c r="BN2598" i="4"/>
  <c r="BK2598" i="4"/>
  <c r="BI2598" i="4"/>
  <c r="BG2598" i="4"/>
  <c r="BF2598" i="4"/>
  <c r="BE2598" i="4"/>
  <c r="AZ2598" i="4"/>
  <c r="AY2598" i="4"/>
  <c r="AS2598" i="4"/>
  <c r="AR2598" i="4"/>
  <c r="AQ2598" i="4"/>
  <c r="AN2598" i="4"/>
  <c r="AL2598" i="4"/>
  <c r="AV2598" i="4" s="1"/>
  <c r="AJ2598" i="4"/>
  <c r="AH2598" i="4"/>
  <c r="AF2598" i="4"/>
  <c r="X2598" i="4"/>
  <c r="BD2598" i="4" s="1"/>
  <c r="BQ2597" i="4"/>
  <c r="BN2597" i="4"/>
  <c r="BK2597" i="4"/>
  <c r="BI2597" i="4"/>
  <c r="BG2597" i="4"/>
  <c r="BF2597" i="4"/>
  <c r="BA2597" i="4"/>
  <c r="AZ2597" i="4"/>
  <c r="AY2597" i="4"/>
  <c r="AS2597" i="4"/>
  <c r="AR2597" i="4"/>
  <c r="AQ2597" i="4"/>
  <c r="AN2597" i="4"/>
  <c r="AL2597" i="4"/>
  <c r="AJ2597" i="4"/>
  <c r="AH2597" i="4"/>
  <c r="AF2597" i="4"/>
  <c r="X2597" i="4"/>
  <c r="BD2597" i="4" s="1"/>
  <c r="BQ2596" i="4"/>
  <c r="BN2596" i="4"/>
  <c r="BK2596" i="4"/>
  <c r="BI2596" i="4"/>
  <c r="BG2596" i="4"/>
  <c r="BF2596" i="4"/>
  <c r="AZ2596" i="4"/>
  <c r="AY2596" i="4"/>
  <c r="AS2596" i="4"/>
  <c r="AR2596" i="4"/>
  <c r="AQ2596" i="4"/>
  <c r="AN2596" i="4"/>
  <c r="AL2596" i="4"/>
  <c r="AP2596" i="4" s="1"/>
  <c r="AJ2596" i="4"/>
  <c r="AH2596" i="4"/>
  <c r="AF2596" i="4"/>
  <c r="X2596" i="4"/>
  <c r="BQ2595" i="4"/>
  <c r="BN2595" i="4"/>
  <c r="BK2595" i="4"/>
  <c r="BI2595" i="4"/>
  <c r="BG2595" i="4"/>
  <c r="BF2595" i="4"/>
  <c r="AZ2595" i="4"/>
  <c r="AY2595" i="4"/>
  <c r="AS2595" i="4"/>
  <c r="AR2595" i="4"/>
  <c r="AQ2595" i="4"/>
  <c r="AN2595" i="4"/>
  <c r="AL2595" i="4"/>
  <c r="AV2595" i="4" s="1"/>
  <c r="AJ2595" i="4"/>
  <c r="AH2595" i="4"/>
  <c r="AF2595" i="4"/>
  <c r="X2595" i="4"/>
  <c r="BQ2594" i="4"/>
  <c r="BN2594" i="4"/>
  <c r="BK2594" i="4"/>
  <c r="BI2594" i="4"/>
  <c r="BG2594" i="4"/>
  <c r="BF2594" i="4"/>
  <c r="AZ2594" i="4"/>
  <c r="AY2594" i="4"/>
  <c r="AS2594" i="4"/>
  <c r="AR2594" i="4"/>
  <c r="AQ2594" i="4"/>
  <c r="AN2594" i="4"/>
  <c r="AL2594" i="4"/>
  <c r="AV2594" i="4" s="1"/>
  <c r="AJ2594" i="4"/>
  <c r="AH2594" i="4"/>
  <c r="AF2594" i="4"/>
  <c r="X2594" i="4"/>
  <c r="BQ2593" i="4"/>
  <c r="BN2593" i="4"/>
  <c r="BK2593" i="4"/>
  <c r="BI2593" i="4"/>
  <c r="BG2593" i="4"/>
  <c r="BF2593" i="4"/>
  <c r="AZ2593" i="4"/>
  <c r="AY2593" i="4"/>
  <c r="AS2593" i="4"/>
  <c r="AR2593" i="4"/>
  <c r="AQ2593" i="4"/>
  <c r="AN2593" i="4"/>
  <c r="AL2593" i="4"/>
  <c r="AW2593" i="4" s="1"/>
  <c r="AJ2593" i="4"/>
  <c r="AH2593" i="4"/>
  <c r="AF2593" i="4"/>
  <c r="X2593" i="4"/>
  <c r="BQ2592" i="4"/>
  <c r="BN2592" i="4"/>
  <c r="BK2592" i="4"/>
  <c r="BI2592" i="4"/>
  <c r="BG2592" i="4"/>
  <c r="BF2592" i="4"/>
  <c r="AZ2592" i="4"/>
  <c r="AY2592" i="4"/>
  <c r="AS2592" i="4"/>
  <c r="AR2592" i="4"/>
  <c r="AQ2592" i="4"/>
  <c r="AN2592" i="4"/>
  <c r="AL2592" i="4"/>
  <c r="AJ2592" i="4"/>
  <c r="AH2592" i="4"/>
  <c r="AF2592" i="4"/>
  <c r="X2592" i="4"/>
  <c r="BD2592" i="4" s="1"/>
  <c r="BQ2591" i="4"/>
  <c r="BN2591" i="4"/>
  <c r="BK2591" i="4"/>
  <c r="BI2591" i="4"/>
  <c r="BG2591" i="4"/>
  <c r="BF2591" i="4"/>
  <c r="AZ2591" i="4"/>
  <c r="AY2591" i="4"/>
  <c r="AS2591" i="4"/>
  <c r="AR2591" i="4"/>
  <c r="AQ2591" i="4"/>
  <c r="AN2591" i="4"/>
  <c r="AL2591" i="4"/>
  <c r="AJ2591" i="4"/>
  <c r="AH2591" i="4"/>
  <c r="AF2591" i="4"/>
  <c r="X2591" i="4"/>
  <c r="BQ2590" i="4"/>
  <c r="BN2590" i="4"/>
  <c r="BK2590" i="4"/>
  <c r="BI2590" i="4"/>
  <c r="BG2590" i="4"/>
  <c r="BF2590" i="4"/>
  <c r="AZ2590" i="4"/>
  <c r="AY2590" i="4"/>
  <c r="AS2590" i="4"/>
  <c r="AR2590" i="4"/>
  <c r="AQ2590" i="4"/>
  <c r="AN2590" i="4"/>
  <c r="AL2590" i="4"/>
  <c r="AV2590" i="4" s="1"/>
  <c r="AJ2590" i="4"/>
  <c r="AH2590" i="4"/>
  <c r="AF2590" i="4"/>
  <c r="X2590" i="4"/>
  <c r="BQ2589" i="4"/>
  <c r="BN2589" i="4"/>
  <c r="BK2589" i="4"/>
  <c r="BI2589" i="4"/>
  <c r="BG2589" i="4"/>
  <c r="BF2589" i="4"/>
  <c r="AZ2589" i="4"/>
  <c r="AY2589" i="4"/>
  <c r="AS2589" i="4"/>
  <c r="AR2589" i="4"/>
  <c r="AQ2589" i="4"/>
  <c r="AN2589" i="4"/>
  <c r="AL2589" i="4"/>
  <c r="AW2589" i="4" s="1"/>
  <c r="AJ2589" i="4"/>
  <c r="AH2589" i="4"/>
  <c r="AF2589" i="4"/>
  <c r="X2589" i="4"/>
  <c r="BD2589" i="4" s="1"/>
  <c r="BQ2588" i="4"/>
  <c r="BN2588" i="4"/>
  <c r="BK2588" i="4"/>
  <c r="BI2588" i="4"/>
  <c r="BG2588" i="4"/>
  <c r="BF2588" i="4"/>
  <c r="AZ2588" i="4"/>
  <c r="AY2588" i="4"/>
  <c r="AS2588" i="4"/>
  <c r="AR2588" i="4"/>
  <c r="AQ2588" i="4"/>
  <c r="AN2588" i="4"/>
  <c r="AL2588" i="4"/>
  <c r="AJ2588" i="4"/>
  <c r="AH2588" i="4"/>
  <c r="AF2588" i="4"/>
  <c r="X2588" i="4"/>
  <c r="BE2588" i="4" s="1"/>
  <c r="BQ2587" i="4"/>
  <c r="BN2587" i="4"/>
  <c r="BK2587" i="4"/>
  <c r="BI2587" i="4"/>
  <c r="BG2587" i="4"/>
  <c r="BF2587" i="4"/>
  <c r="BC2587" i="4"/>
  <c r="AZ2587" i="4"/>
  <c r="AY2587" i="4"/>
  <c r="AS2587" i="4"/>
  <c r="AR2587" i="4"/>
  <c r="AQ2587" i="4"/>
  <c r="AN2587" i="4"/>
  <c r="AL2587" i="4"/>
  <c r="AJ2587" i="4"/>
  <c r="AH2587" i="4"/>
  <c r="AF2587" i="4"/>
  <c r="X2587" i="4"/>
  <c r="BQ2586" i="4"/>
  <c r="BN2586" i="4"/>
  <c r="BK2586" i="4"/>
  <c r="BI2586" i="4"/>
  <c r="BG2586" i="4"/>
  <c r="BF2586" i="4"/>
  <c r="BC2586" i="4"/>
  <c r="AZ2586" i="4"/>
  <c r="AY2586" i="4"/>
  <c r="AS2586" i="4"/>
  <c r="AR2586" i="4"/>
  <c r="AQ2586" i="4"/>
  <c r="AN2586" i="4"/>
  <c r="AL2586" i="4"/>
  <c r="AV2586" i="4" s="1"/>
  <c r="AJ2586" i="4"/>
  <c r="AH2586" i="4"/>
  <c r="AF2586" i="4"/>
  <c r="X2586" i="4"/>
  <c r="BD2586" i="4" s="1"/>
  <c r="BQ2585" i="4"/>
  <c r="BN2585" i="4"/>
  <c r="BK2585" i="4"/>
  <c r="BI2585" i="4"/>
  <c r="BG2585" i="4"/>
  <c r="BF2585" i="4"/>
  <c r="AZ2585" i="4"/>
  <c r="AY2585" i="4"/>
  <c r="AS2585" i="4"/>
  <c r="AR2585" i="4"/>
  <c r="AQ2585" i="4"/>
  <c r="AN2585" i="4"/>
  <c r="AL2585" i="4"/>
  <c r="AJ2585" i="4"/>
  <c r="AH2585" i="4"/>
  <c r="AF2585" i="4"/>
  <c r="X2585" i="4"/>
  <c r="BD2585" i="4" s="1"/>
  <c r="BQ2584" i="4"/>
  <c r="BN2584" i="4"/>
  <c r="BK2584" i="4"/>
  <c r="BI2584" i="4"/>
  <c r="BG2584" i="4"/>
  <c r="BF2584" i="4"/>
  <c r="AZ2584" i="4"/>
  <c r="AY2584" i="4"/>
  <c r="AS2584" i="4"/>
  <c r="AR2584" i="4"/>
  <c r="AQ2584" i="4"/>
  <c r="AP2584" i="4"/>
  <c r="AN2584" i="4"/>
  <c r="AL2584" i="4"/>
  <c r="AJ2584" i="4"/>
  <c r="AH2584" i="4"/>
  <c r="AF2584" i="4"/>
  <c r="X2584" i="4"/>
  <c r="BD2584" i="4" s="1"/>
  <c r="BQ2583" i="4"/>
  <c r="BN2583" i="4"/>
  <c r="BK2583" i="4"/>
  <c r="BI2583" i="4"/>
  <c r="BG2583" i="4"/>
  <c r="BF2583" i="4"/>
  <c r="AZ2583" i="4"/>
  <c r="AY2583" i="4"/>
  <c r="AS2583" i="4"/>
  <c r="AR2583" i="4"/>
  <c r="AQ2583" i="4"/>
  <c r="AN2583" i="4"/>
  <c r="AL2583" i="4"/>
  <c r="AJ2583" i="4"/>
  <c r="AH2583" i="4"/>
  <c r="AF2583" i="4"/>
  <c r="X2583" i="4"/>
  <c r="BD2583" i="4" s="1"/>
  <c r="BQ2582" i="4"/>
  <c r="BN2582" i="4"/>
  <c r="BK2582" i="4"/>
  <c r="BI2582" i="4"/>
  <c r="BG2582" i="4"/>
  <c r="BF2582" i="4"/>
  <c r="AZ2582" i="4"/>
  <c r="AY2582" i="4"/>
  <c r="AS2582" i="4"/>
  <c r="AR2582" i="4"/>
  <c r="AQ2582" i="4"/>
  <c r="AN2582" i="4"/>
  <c r="AL2582" i="4"/>
  <c r="AV2582" i="4" s="1"/>
  <c r="AJ2582" i="4"/>
  <c r="AH2582" i="4"/>
  <c r="AF2582" i="4"/>
  <c r="X2582" i="4"/>
  <c r="BD2582" i="4" s="1"/>
  <c r="BQ2581" i="4"/>
  <c r="BN2581" i="4"/>
  <c r="BK2581" i="4"/>
  <c r="BI2581" i="4"/>
  <c r="BG2581" i="4"/>
  <c r="BF2581" i="4"/>
  <c r="AZ2581" i="4"/>
  <c r="AY2581" i="4"/>
  <c r="AS2581" i="4"/>
  <c r="AR2581" i="4"/>
  <c r="AQ2581" i="4"/>
  <c r="AN2581" i="4"/>
  <c r="AL2581" i="4"/>
  <c r="AJ2581" i="4"/>
  <c r="AH2581" i="4"/>
  <c r="AF2581" i="4"/>
  <c r="X2581" i="4"/>
  <c r="BQ2580" i="4"/>
  <c r="BN2580" i="4"/>
  <c r="BK2580" i="4"/>
  <c r="BI2580" i="4"/>
  <c r="BG2580" i="4"/>
  <c r="BF2580" i="4"/>
  <c r="AZ2580" i="4"/>
  <c r="AY2580" i="4"/>
  <c r="AS2580" i="4"/>
  <c r="AR2580" i="4"/>
  <c r="AQ2580" i="4"/>
  <c r="AN2580" i="4"/>
  <c r="AL2580" i="4"/>
  <c r="AJ2580" i="4"/>
  <c r="AH2580" i="4"/>
  <c r="AF2580" i="4"/>
  <c r="X2580" i="4"/>
  <c r="BD2580" i="4" s="1"/>
  <c r="BQ2579" i="4"/>
  <c r="BN2579" i="4"/>
  <c r="BK2579" i="4"/>
  <c r="BI2579" i="4"/>
  <c r="BG2579" i="4"/>
  <c r="BF2579" i="4"/>
  <c r="AZ2579" i="4"/>
  <c r="AY2579" i="4"/>
  <c r="AS2579" i="4"/>
  <c r="AR2579" i="4"/>
  <c r="AQ2579" i="4"/>
  <c r="AN2579" i="4"/>
  <c r="AL2579" i="4"/>
  <c r="AJ2579" i="4"/>
  <c r="AH2579" i="4"/>
  <c r="AF2579" i="4"/>
  <c r="X2579" i="4"/>
  <c r="BD2579" i="4" s="1"/>
  <c r="BQ2578" i="4"/>
  <c r="BN2578" i="4"/>
  <c r="BK2578" i="4"/>
  <c r="BI2578" i="4"/>
  <c r="BG2578" i="4"/>
  <c r="BF2578" i="4"/>
  <c r="AZ2578" i="4"/>
  <c r="AY2578" i="4"/>
  <c r="AS2578" i="4"/>
  <c r="AR2578" i="4"/>
  <c r="AQ2578" i="4"/>
  <c r="AN2578" i="4"/>
  <c r="AL2578" i="4"/>
  <c r="AV2578" i="4" s="1"/>
  <c r="AJ2578" i="4"/>
  <c r="AH2578" i="4"/>
  <c r="AF2578" i="4"/>
  <c r="X2578" i="4"/>
  <c r="BD2578" i="4" s="1"/>
  <c r="BQ2577" i="4"/>
  <c r="BN2577" i="4"/>
  <c r="BK2577" i="4"/>
  <c r="BI2577" i="4"/>
  <c r="BG2577" i="4"/>
  <c r="BF2577" i="4"/>
  <c r="AZ2577" i="4"/>
  <c r="AY2577" i="4"/>
  <c r="AS2577" i="4"/>
  <c r="AR2577" i="4"/>
  <c r="AQ2577" i="4"/>
  <c r="AN2577" i="4"/>
  <c r="AL2577" i="4"/>
  <c r="AW2577" i="4" s="1"/>
  <c r="AJ2577" i="4"/>
  <c r="AH2577" i="4"/>
  <c r="AF2577" i="4"/>
  <c r="X2577" i="4"/>
  <c r="BD2577" i="4" s="1"/>
  <c r="BQ2576" i="4"/>
  <c r="BN2576" i="4"/>
  <c r="BK2576" i="4"/>
  <c r="BI2576" i="4"/>
  <c r="BG2576" i="4"/>
  <c r="BF2576" i="4"/>
  <c r="AZ2576" i="4"/>
  <c r="AY2576" i="4"/>
  <c r="AS2576" i="4"/>
  <c r="AR2576" i="4"/>
  <c r="AQ2576" i="4"/>
  <c r="AN2576" i="4"/>
  <c r="AL2576" i="4"/>
  <c r="AT2576" i="4" s="1"/>
  <c r="AJ2576" i="4"/>
  <c r="AH2576" i="4"/>
  <c r="AF2576" i="4"/>
  <c r="X2576" i="4"/>
  <c r="BD2576" i="4" s="1"/>
  <c r="BQ2575" i="4"/>
  <c r="BN2575" i="4"/>
  <c r="BK2575" i="4"/>
  <c r="BI2575" i="4"/>
  <c r="BG2575" i="4"/>
  <c r="BF2575" i="4"/>
  <c r="AZ2575" i="4"/>
  <c r="AY2575" i="4"/>
  <c r="AU2575" i="4"/>
  <c r="AS2575" i="4"/>
  <c r="AR2575" i="4"/>
  <c r="AQ2575" i="4"/>
  <c r="AN2575" i="4"/>
  <c r="AL2575" i="4"/>
  <c r="AV2575" i="4" s="1"/>
  <c r="AJ2575" i="4"/>
  <c r="AH2575" i="4"/>
  <c r="AF2575" i="4"/>
  <c r="X2575" i="4"/>
  <c r="BD2575" i="4" s="1"/>
  <c r="BQ2574" i="4"/>
  <c r="BN2574" i="4"/>
  <c r="BK2574" i="4"/>
  <c r="BI2574" i="4"/>
  <c r="BG2574" i="4"/>
  <c r="BF2574" i="4"/>
  <c r="AZ2574" i="4"/>
  <c r="AY2574" i="4"/>
  <c r="AS2574" i="4"/>
  <c r="AR2574" i="4"/>
  <c r="AQ2574" i="4"/>
  <c r="AN2574" i="4"/>
  <c r="AL2574" i="4"/>
  <c r="AX2574" i="4" s="1"/>
  <c r="AJ2574" i="4"/>
  <c r="AH2574" i="4"/>
  <c r="AF2574" i="4"/>
  <c r="X2574" i="4"/>
  <c r="BQ2573" i="4"/>
  <c r="BN2573" i="4"/>
  <c r="BK2573" i="4"/>
  <c r="BI2573" i="4"/>
  <c r="BG2573" i="4"/>
  <c r="BF2573" i="4"/>
  <c r="AZ2573" i="4"/>
  <c r="AY2573" i="4"/>
  <c r="AS2573" i="4"/>
  <c r="AR2573" i="4"/>
  <c r="AQ2573" i="4"/>
  <c r="AN2573" i="4"/>
  <c r="AL2573" i="4"/>
  <c r="AJ2573" i="4"/>
  <c r="AH2573" i="4"/>
  <c r="AF2573" i="4"/>
  <c r="X2573" i="4"/>
  <c r="BD2573" i="4" s="1"/>
  <c r="BQ2572" i="4"/>
  <c r="BN2572" i="4"/>
  <c r="BK2572" i="4"/>
  <c r="BI2572" i="4"/>
  <c r="BG2572" i="4"/>
  <c r="BF2572" i="4"/>
  <c r="AZ2572" i="4"/>
  <c r="AY2572" i="4"/>
  <c r="AS2572" i="4"/>
  <c r="AR2572" i="4"/>
  <c r="AQ2572" i="4"/>
  <c r="AN2572" i="4"/>
  <c r="AL2572" i="4"/>
  <c r="AV2572" i="4" s="1"/>
  <c r="AJ2572" i="4"/>
  <c r="AH2572" i="4"/>
  <c r="AF2572" i="4"/>
  <c r="X2572" i="4"/>
  <c r="BD2572" i="4" s="1"/>
  <c r="BQ2571" i="4"/>
  <c r="BN2571" i="4"/>
  <c r="BK2571" i="4"/>
  <c r="BI2571" i="4"/>
  <c r="BG2571" i="4"/>
  <c r="BF2571" i="4"/>
  <c r="AZ2571" i="4"/>
  <c r="AY2571" i="4"/>
  <c r="AS2571" i="4"/>
  <c r="AR2571" i="4"/>
  <c r="AQ2571" i="4"/>
  <c r="AN2571" i="4"/>
  <c r="AL2571" i="4"/>
  <c r="AJ2571" i="4"/>
  <c r="AH2571" i="4"/>
  <c r="AF2571" i="4"/>
  <c r="X2571" i="4"/>
  <c r="BD2571" i="4" s="1"/>
  <c r="BQ2570" i="4"/>
  <c r="BN2570" i="4"/>
  <c r="BK2570" i="4"/>
  <c r="BI2570" i="4"/>
  <c r="BG2570" i="4"/>
  <c r="BF2570" i="4"/>
  <c r="AZ2570" i="4"/>
  <c r="AY2570" i="4"/>
  <c r="AS2570" i="4"/>
  <c r="AR2570" i="4"/>
  <c r="AQ2570" i="4"/>
  <c r="AN2570" i="4"/>
  <c r="AL2570" i="4"/>
  <c r="AV2570" i="4" s="1"/>
  <c r="AJ2570" i="4"/>
  <c r="AH2570" i="4"/>
  <c r="AF2570" i="4"/>
  <c r="X2570" i="4"/>
  <c r="BD2570" i="4" s="1"/>
  <c r="BQ2569" i="4"/>
  <c r="BN2569" i="4"/>
  <c r="BK2569" i="4"/>
  <c r="BI2569" i="4"/>
  <c r="BG2569" i="4"/>
  <c r="BF2569" i="4"/>
  <c r="AZ2569" i="4"/>
  <c r="AY2569" i="4"/>
  <c r="AW2569" i="4"/>
  <c r="AS2569" i="4"/>
  <c r="AR2569" i="4"/>
  <c r="AQ2569" i="4"/>
  <c r="AN2569" i="4"/>
  <c r="AL2569" i="4"/>
  <c r="AX2569" i="4" s="1"/>
  <c r="AJ2569" i="4"/>
  <c r="AH2569" i="4"/>
  <c r="AF2569" i="4"/>
  <c r="X2569" i="4"/>
  <c r="BD2569" i="4" s="1"/>
  <c r="BQ2568" i="4"/>
  <c r="BN2568" i="4"/>
  <c r="BK2568" i="4"/>
  <c r="BI2568" i="4"/>
  <c r="BG2568" i="4"/>
  <c r="BF2568" i="4"/>
  <c r="BE2568" i="4"/>
  <c r="AZ2568" i="4"/>
  <c r="AY2568" i="4"/>
  <c r="AS2568" i="4"/>
  <c r="AR2568" i="4"/>
  <c r="AQ2568" i="4"/>
  <c r="AN2568" i="4"/>
  <c r="AL2568" i="4"/>
  <c r="AJ2568" i="4"/>
  <c r="AH2568" i="4"/>
  <c r="AF2568" i="4"/>
  <c r="X2568" i="4"/>
  <c r="BD2568" i="4" s="1"/>
  <c r="BQ2567" i="4"/>
  <c r="BN2567" i="4"/>
  <c r="BK2567" i="4"/>
  <c r="BI2567" i="4"/>
  <c r="BG2567" i="4"/>
  <c r="BF2567" i="4"/>
  <c r="AZ2567" i="4"/>
  <c r="AY2567" i="4"/>
  <c r="AS2567" i="4"/>
  <c r="AR2567" i="4"/>
  <c r="AQ2567" i="4"/>
  <c r="AN2567" i="4"/>
  <c r="AL2567" i="4"/>
  <c r="AJ2567" i="4"/>
  <c r="AH2567" i="4"/>
  <c r="AF2567" i="4"/>
  <c r="X2567" i="4"/>
  <c r="BD2567" i="4" s="1"/>
  <c r="BQ2566" i="4"/>
  <c r="BN2566" i="4"/>
  <c r="BK2566" i="4"/>
  <c r="BI2566" i="4"/>
  <c r="BG2566" i="4"/>
  <c r="BF2566" i="4"/>
  <c r="AZ2566" i="4"/>
  <c r="AY2566" i="4"/>
  <c r="AS2566" i="4"/>
  <c r="AR2566" i="4"/>
  <c r="AQ2566" i="4"/>
  <c r="AN2566" i="4"/>
  <c r="AL2566" i="4"/>
  <c r="AW2566" i="4" s="1"/>
  <c r="AJ2566" i="4"/>
  <c r="AH2566" i="4"/>
  <c r="AF2566" i="4"/>
  <c r="X2566" i="4"/>
  <c r="BD2566" i="4" s="1"/>
  <c r="BQ2565" i="4"/>
  <c r="BN2565" i="4"/>
  <c r="BK2565" i="4"/>
  <c r="BI2565" i="4"/>
  <c r="BG2565" i="4"/>
  <c r="BF2565" i="4"/>
  <c r="AZ2565" i="4"/>
  <c r="AY2565" i="4"/>
  <c r="AS2565" i="4"/>
  <c r="AR2565" i="4"/>
  <c r="AQ2565" i="4"/>
  <c r="AN2565" i="4"/>
  <c r="AL2565" i="4"/>
  <c r="AV2565" i="4" s="1"/>
  <c r="AJ2565" i="4"/>
  <c r="AH2565" i="4"/>
  <c r="AF2565" i="4"/>
  <c r="X2565" i="4"/>
  <c r="BQ2564" i="4"/>
  <c r="BN2564" i="4"/>
  <c r="BK2564" i="4"/>
  <c r="BI2564" i="4"/>
  <c r="BG2564" i="4"/>
  <c r="BF2564" i="4"/>
  <c r="AZ2564" i="4"/>
  <c r="AY2564" i="4"/>
  <c r="AS2564" i="4"/>
  <c r="AR2564" i="4"/>
  <c r="AQ2564" i="4"/>
  <c r="AN2564" i="4"/>
  <c r="AL2564" i="4"/>
  <c r="AT2564" i="4" s="1"/>
  <c r="AJ2564" i="4"/>
  <c r="AH2564" i="4"/>
  <c r="AF2564" i="4"/>
  <c r="X2564" i="4"/>
  <c r="BD2564" i="4" s="1"/>
  <c r="BQ2563" i="4"/>
  <c r="BN2563" i="4"/>
  <c r="BK2563" i="4"/>
  <c r="BI2563" i="4"/>
  <c r="BG2563" i="4"/>
  <c r="BF2563" i="4"/>
  <c r="AZ2563" i="4"/>
  <c r="AY2563" i="4"/>
  <c r="AS2563" i="4"/>
  <c r="AR2563" i="4"/>
  <c r="AQ2563" i="4"/>
  <c r="AN2563" i="4"/>
  <c r="AL2563" i="4"/>
  <c r="AU2563" i="4" s="1"/>
  <c r="AJ2563" i="4"/>
  <c r="AH2563" i="4"/>
  <c r="AF2563" i="4"/>
  <c r="X2563" i="4"/>
  <c r="BD2563" i="4" s="1"/>
  <c r="BQ2562" i="4"/>
  <c r="BN2562" i="4"/>
  <c r="BK2562" i="4"/>
  <c r="BI2562" i="4"/>
  <c r="BG2562" i="4"/>
  <c r="BF2562" i="4"/>
  <c r="AZ2562" i="4"/>
  <c r="AY2562" i="4"/>
  <c r="AS2562" i="4"/>
  <c r="AR2562" i="4"/>
  <c r="AQ2562" i="4"/>
  <c r="AN2562" i="4"/>
  <c r="AL2562" i="4"/>
  <c r="AJ2562" i="4"/>
  <c r="AH2562" i="4"/>
  <c r="AF2562" i="4"/>
  <c r="X2562" i="4"/>
  <c r="BD2562" i="4" s="1"/>
  <c r="BQ2561" i="4"/>
  <c r="BN2561" i="4"/>
  <c r="BK2561" i="4"/>
  <c r="BI2561" i="4"/>
  <c r="BG2561" i="4"/>
  <c r="BF2561" i="4"/>
  <c r="AZ2561" i="4"/>
  <c r="AY2561" i="4"/>
  <c r="AS2561" i="4"/>
  <c r="AR2561" i="4"/>
  <c r="AQ2561" i="4"/>
  <c r="AN2561" i="4"/>
  <c r="AL2561" i="4"/>
  <c r="AV2561" i="4" s="1"/>
  <c r="AJ2561" i="4"/>
  <c r="AH2561" i="4"/>
  <c r="AF2561" i="4"/>
  <c r="X2561" i="4"/>
  <c r="BD2561" i="4" s="1"/>
  <c r="BQ2560" i="4"/>
  <c r="BN2560" i="4"/>
  <c r="BK2560" i="4"/>
  <c r="BI2560" i="4"/>
  <c r="BG2560" i="4"/>
  <c r="BF2560" i="4"/>
  <c r="AZ2560" i="4"/>
  <c r="AY2560" i="4"/>
  <c r="AS2560" i="4"/>
  <c r="AR2560" i="4"/>
  <c r="AQ2560" i="4"/>
  <c r="AN2560" i="4"/>
  <c r="AL2560" i="4"/>
  <c r="AX2560" i="4" s="1"/>
  <c r="AJ2560" i="4"/>
  <c r="AH2560" i="4"/>
  <c r="AF2560" i="4"/>
  <c r="X2560" i="4"/>
  <c r="BD2560" i="4" s="1"/>
  <c r="BQ2559" i="4"/>
  <c r="BN2559" i="4"/>
  <c r="BK2559" i="4"/>
  <c r="BI2559" i="4"/>
  <c r="BG2559" i="4"/>
  <c r="BF2559" i="4"/>
  <c r="AZ2559" i="4"/>
  <c r="AY2559" i="4"/>
  <c r="AS2559" i="4"/>
  <c r="AR2559" i="4"/>
  <c r="AQ2559" i="4"/>
  <c r="AN2559" i="4"/>
  <c r="AL2559" i="4"/>
  <c r="AV2559" i="4" s="1"/>
  <c r="AJ2559" i="4"/>
  <c r="AH2559" i="4"/>
  <c r="AF2559" i="4"/>
  <c r="X2559" i="4"/>
  <c r="BD2559" i="4" s="1"/>
  <c r="BQ2558" i="4"/>
  <c r="BN2558" i="4"/>
  <c r="BK2558" i="4"/>
  <c r="BI2558" i="4"/>
  <c r="BG2558" i="4"/>
  <c r="BF2558" i="4"/>
  <c r="AZ2558" i="4"/>
  <c r="AY2558" i="4"/>
  <c r="AS2558" i="4"/>
  <c r="AR2558" i="4"/>
  <c r="AQ2558" i="4"/>
  <c r="AN2558" i="4"/>
  <c r="AL2558" i="4"/>
  <c r="AJ2558" i="4"/>
  <c r="AH2558" i="4"/>
  <c r="AF2558" i="4"/>
  <c r="X2558" i="4"/>
  <c r="BD2558" i="4" s="1"/>
  <c r="BQ2557" i="4"/>
  <c r="BN2557" i="4"/>
  <c r="BK2557" i="4"/>
  <c r="BI2557" i="4"/>
  <c r="BG2557" i="4"/>
  <c r="BF2557" i="4"/>
  <c r="AZ2557" i="4"/>
  <c r="AY2557" i="4"/>
  <c r="AS2557" i="4"/>
  <c r="AR2557" i="4"/>
  <c r="AQ2557" i="4"/>
  <c r="AN2557" i="4"/>
  <c r="AL2557" i="4"/>
  <c r="AV2557" i="4" s="1"/>
  <c r="AJ2557" i="4"/>
  <c r="AH2557" i="4"/>
  <c r="AF2557" i="4"/>
  <c r="X2557" i="4"/>
  <c r="BD2557" i="4" s="1"/>
  <c r="BQ2556" i="4"/>
  <c r="BN2556" i="4"/>
  <c r="BK2556" i="4"/>
  <c r="BI2556" i="4"/>
  <c r="BG2556" i="4"/>
  <c r="BF2556" i="4"/>
  <c r="AZ2556" i="4"/>
  <c r="AY2556" i="4"/>
  <c r="AS2556" i="4"/>
  <c r="AR2556" i="4"/>
  <c r="AQ2556" i="4"/>
  <c r="AN2556" i="4"/>
  <c r="AL2556" i="4"/>
  <c r="AJ2556" i="4"/>
  <c r="AH2556" i="4"/>
  <c r="AF2556" i="4"/>
  <c r="X2556" i="4"/>
  <c r="BQ2555" i="4"/>
  <c r="BN2555" i="4"/>
  <c r="BK2555" i="4"/>
  <c r="BI2555" i="4"/>
  <c r="BG2555" i="4"/>
  <c r="BF2555" i="4"/>
  <c r="AZ2555" i="4"/>
  <c r="AY2555" i="4"/>
  <c r="AS2555" i="4"/>
  <c r="AR2555" i="4"/>
  <c r="AQ2555" i="4"/>
  <c r="AN2555" i="4"/>
  <c r="AL2555" i="4"/>
  <c r="AV2555" i="4" s="1"/>
  <c r="AJ2555" i="4"/>
  <c r="AH2555" i="4"/>
  <c r="AF2555" i="4"/>
  <c r="X2555" i="4"/>
  <c r="BD2555" i="4" s="1"/>
  <c r="BQ2554" i="4"/>
  <c r="BN2554" i="4"/>
  <c r="BK2554" i="4"/>
  <c r="BI2554" i="4"/>
  <c r="BG2554" i="4"/>
  <c r="BF2554" i="4"/>
  <c r="AZ2554" i="4"/>
  <c r="AY2554" i="4"/>
  <c r="AS2554" i="4"/>
  <c r="AR2554" i="4"/>
  <c r="AQ2554" i="4"/>
  <c r="AN2554" i="4"/>
  <c r="AL2554" i="4"/>
  <c r="AJ2554" i="4"/>
  <c r="AH2554" i="4"/>
  <c r="AF2554" i="4"/>
  <c r="X2554" i="4"/>
  <c r="BD2554" i="4" s="1"/>
  <c r="BQ2553" i="4"/>
  <c r="BN2553" i="4"/>
  <c r="BK2553" i="4"/>
  <c r="BI2553" i="4"/>
  <c r="BG2553" i="4"/>
  <c r="BF2553" i="4"/>
  <c r="AZ2553" i="4"/>
  <c r="AY2553" i="4"/>
  <c r="AS2553" i="4"/>
  <c r="AR2553" i="4"/>
  <c r="AQ2553" i="4"/>
  <c r="AN2553" i="4"/>
  <c r="AL2553" i="4"/>
  <c r="AJ2553" i="4"/>
  <c r="AH2553" i="4"/>
  <c r="AF2553" i="4"/>
  <c r="X2553" i="4"/>
  <c r="BD2553" i="4" s="1"/>
  <c r="BQ2552" i="4"/>
  <c r="BN2552" i="4"/>
  <c r="BK2552" i="4"/>
  <c r="BI2552" i="4"/>
  <c r="BG2552" i="4"/>
  <c r="BF2552" i="4"/>
  <c r="AZ2552" i="4"/>
  <c r="AY2552" i="4"/>
  <c r="AS2552" i="4"/>
  <c r="AR2552" i="4"/>
  <c r="AQ2552" i="4"/>
  <c r="AN2552" i="4"/>
  <c r="AL2552" i="4"/>
  <c r="AV2552" i="4" s="1"/>
  <c r="AJ2552" i="4"/>
  <c r="AH2552" i="4"/>
  <c r="AF2552" i="4"/>
  <c r="X2552" i="4"/>
  <c r="BQ2551" i="4"/>
  <c r="BN2551" i="4"/>
  <c r="BK2551" i="4"/>
  <c r="BI2551" i="4"/>
  <c r="BG2551" i="4"/>
  <c r="BF2551" i="4"/>
  <c r="AZ2551" i="4"/>
  <c r="AY2551" i="4"/>
  <c r="AS2551" i="4"/>
  <c r="AR2551" i="4"/>
  <c r="AQ2551" i="4"/>
  <c r="AN2551" i="4"/>
  <c r="AL2551" i="4"/>
  <c r="AJ2551" i="4"/>
  <c r="AH2551" i="4"/>
  <c r="AF2551" i="4"/>
  <c r="X2551" i="4"/>
  <c r="BD2551" i="4" s="1"/>
  <c r="BQ2550" i="4"/>
  <c r="BN2550" i="4"/>
  <c r="BK2550" i="4"/>
  <c r="BI2550" i="4"/>
  <c r="BG2550" i="4"/>
  <c r="BF2550" i="4"/>
  <c r="AZ2550" i="4"/>
  <c r="AY2550" i="4"/>
  <c r="AU2550" i="4"/>
  <c r="AS2550" i="4"/>
  <c r="AR2550" i="4"/>
  <c r="AQ2550" i="4"/>
  <c r="AN2550" i="4"/>
  <c r="AL2550" i="4"/>
  <c r="AV2550" i="4" s="1"/>
  <c r="AJ2550" i="4"/>
  <c r="AH2550" i="4"/>
  <c r="AF2550" i="4"/>
  <c r="X2550" i="4"/>
  <c r="BD2550" i="4" s="1"/>
  <c r="BQ2549" i="4"/>
  <c r="BN2549" i="4"/>
  <c r="BK2549" i="4"/>
  <c r="BI2549" i="4"/>
  <c r="BG2549" i="4"/>
  <c r="BF2549" i="4"/>
  <c r="BC2549" i="4"/>
  <c r="AZ2549" i="4"/>
  <c r="AY2549" i="4"/>
  <c r="AS2549" i="4"/>
  <c r="AR2549" i="4"/>
  <c r="AQ2549" i="4"/>
  <c r="AN2549" i="4"/>
  <c r="AL2549" i="4"/>
  <c r="AJ2549" i="4"/>
  <c r="AH2549" i="4"/>
  <c r="AF2549" i="4"/>
  <c r="X2549" i="4"/>
  <c r="BD2549" i="4" s="1"/>
  <c r="BQ2548" i="4"/>
  <c r="BN2548" i="4"/>
  <c r="BK2548" i="4"/>
  <c r="BI2548" i="4"/>
  <c r="BG2548" i="4"/>
  <c r="BF2548" i="4"/>
  <c r="AZ2548" i="4"/>
  <c r="AY2548" i="4"/>
  <c r="AS2548" i="4"/>
  <c r="AR2548" i="4"/>
  <c r="AQ2548" i="4"/>
  <c r="AN2548" i="4"/>
  <c r="AL2548" i="4"/>
  <c r="AV2548" i="4" s="1"/>
  <c r="AJ2548" i="4"/>
  <c r="AH2548" i="4"/>
  <c r="AF2548" i="4"/>
  <c r="X2548" i="4"/>
  <c r="BD2548" i="4" s="1"/>
  <c r="BQ2547" i="4"/>
  <c r="BN2547" i="4"/>
  <c r="BK2547" i="4"/>
  <c r="BI2547" i="4"/>
  <c r="BG2547" i="4"/>
  <c r="BF2547" i="4"/>
  <c r="AZ2547" i="4"/>
  <c r="AY2547" i="4"/>
  <c r="AS2547" i="4"/>
  <c r="AR2547" i="4"/>
  <c r="AQ2547" i="4"/>
  <c r="AN2547" i="4"/>
  <c r="AL2547" i="4"/>
  <c r="AV2547" i="4" s="1"/>
  <c r="AJ2547" i="4"/>
  <c r="AH2547" i="4"/>
  <c r="AF2547" i="4"/>
  <c r="X2547" i="4"/>
  <c r="BD2547" i="4" s="1"/>
  <c r="BQ2546" i="4"/>
  <c r="BN2546" i="4"/>
  <c r="BK2546" i="4"/>
  <c r="BI2546" i="4"/>
  <c r="BG2546" i="4"/>
  <c r="BF2546" i="4"/>
  <c r="AZ2546" i="4"/>
  <c r="AY2546" i="4"/>
  <c r="AS2546" i="4"/>
  <c r="AR2546" i="4"/>
  <c r="AQ2546" i="4"/>
  <c r="AN2546" i="4"/>
  <c r="AL2546" i="4"/>
  <c r="AJ2546" i="4"/>
  <c r="AH2546" i="4"/>
  <c r="AF2546" i="4"/>
  <c r="X2546" i="4"/>
  <c r="BD2546" i="4" s="1"/>
  <c r="BQ2545" i="4"/>
  <c r="BN2545" i="4"/>
  <c r="BK2545" i="4"/>
  <c r="BI2545" i="4"/>
  <c r="BG2545" i="4"/>
  <c r="BF2545" i="4"/>
  <c r="AZ2545" i="4"/>
  <c r="AY2545" i="4"/>
  <c r="AS2545" i="4"/>
  <c r="AR2545" i="4"/>
  <c r="AQ2545" i="4"/>
  <c r="AN2545" i="4"/>
  <c r="AL2545" i="4"/>
  <c r="AV2545" i="4" s="1"/>
  <c r="AJ2545" i="4"/>
  <c r="AH2545" i="4"/>
  <c r="AF2545" i="4"/>
  <c r="X2545" i="4"/>
  <c r="BQ2544" i="4"/>
  <c r="BN2544" i="4"/>
  <c r="BK2544" i="4"/>
  <c r="BI2544" i="4"/>
  <c r="BG2544" i="4"/>
  <c r="BF2544" i="4"/>
  <c r="AZ2544" i="4"/>
  <c r="AY2544" i="4"/>
  <c r="AS2544" i="4"/>
  <c r="AR2544" i="4"/>
  <c r="AQ2544" i="4"/>
  <c r="AN2544" i="4"/>
  <c r="AL2544" i="4"/>
  <c r="AV2544" i="4" s="1"/>
  <c r="AJ2544" i="4"/>
  <c r="AH2544" i="4"/>
  <c r="AF2544" i="4"/>
  <c r="X2544" i="4"/>
  <c r="BD2544" i="4" s="1"/>
  <c r="BQ2543" i="4"/>
  <c r="BN2543" i="4"/>
  <c r="BK2543" i="4"/>
  <c r="BI2543" i="4"/>
  <c r="BG2543" i="4"/>
  <c r="BF2543" i="4"/>
  <c r="AZ2543" i="4"/>
  <c r="AY2543" i="4"/>
  <c r="AS2543" i="4"/>
  <c r="AR2543" i="4"/>
  <c r="AQ2543" i="4"/>
  <c r="AN2543" i="4"/>
  <c r="AL2543" i="4"/>
  <c r="AX2543" i="4" s="1"/>
  <c r="AJ2543" i="4"/>
  <c r="AH2543" i="4"/>
  <c r="AF2543" i="4"/>
  <c r="X2543" i="4"/>
  <c r="BD2543" i="4" s="1"/>
  <c r="BQ2542" i="4"/>
  <c r="BN2542" i="4"/>
  <c r="BK2542" i="4"/>
  <c r="BI2542" i="4"/>
  <c r="BG2542" i="4"/>
  <c r="BF2542" i="4"/>
  <c r="AZ2542" i="4"/>
  <c r="AY2542" i="4"/>
  <c r="AS2542" i="4"/>
  <c r="AR2542" i="4"/>
  <c r="AQ2542" i="4"/>
  <c r="AN2542" i="4"/>
  <c r="AL2542" i="4"/>
  <c r="AJ2542" i="4"/>
  <c r="AH2542" i="4"/>
  <c r="AF2542" i="4"/>
  <c r="X2542" i="4"/>
  <c r="BD2542" i="4" s="1"/>
  <c r="BQ2541" i="4"/>
  <c r="BN2541" i="4"/>
  <c r="BK2541" i="4"/>
  <c r="BI2541" i="4"/>
  <c r="BG2541" i="4"/>
  <c r="BF2541" i="4"/>
  <c r="AZ2541" i="4"/>
  <c r="AY2541" i="4"/>
  <c r="AS2541" i="4"/>
  <c r="AR2541" i="4"/>
  <c r="AQ2541" i="4"/>
  <c r="AN2541" i="4"/>
  <c r="AL2541" i="4"/>
  <c r="AV2541" i="4" s="1"/>
  <c r="AJ2541" i="4"/>
  <c r="AH2541" i="4"/>
  <c r="AF2541" i="4"/>
  <c r="X2541" i="4"/>
  <c r="BQ2540" i="4"/>
  <c r="BN2540" i="4"/>
  <c r="BK2540" i="4"/>
  <c r="BI2540" i="4"/>
  <c r="BG2540" i="4"/>
  <c r="BF2540" i="4"/>
  <c r="AZ2540" i="4"/>
  <c r="AY2540" i="4"/>
  <c r="AS2540" i="4"/>
  <c r="AR2540" i="4"/>
  <c r="AQ2540" i="4"/>
  <c r="AN2540" i="4"/>
  <c r="AL2540" i="4"/>
  <c r="AJ2540" i="4"/>
  <c r="AH2540" i="4"/>
  <c r="AF2540" i="4"/>
  <c r="X2540" i="4"/>
  <c r="BD2540" i="4" s="1"/>
  <c r="BQ2539" i="4"/>
  <c r="BN2539" i="4"/>
  <c r="BK2539" i="4"/>
  <c r="BI2539" i="4"/>
  <c r="BG2539" i="4"/>
  <c r="BF2539" i="4"/>
  <c r="AZ2539" i="4"/>
  <c r="AY2539" i="4"/>
  <c r="AS2539" i="4"/>
  <c r="AR2539" i="4"/>
  <c r="AQ2539" i="4"/>
  <c r="AN2539" i="4"/>
  <c r="AL2539" i="4"/>
  <c r="AW2539" i="4" s="1"/>
  <c r="AJ2539" i="4"/>
  <c r="AH2539" i="4"/>
  <c r="AF2539" i="4"/>
  <c r="X2539" i="4"/>
  <c r="BD2539" i="4" s="1"/>
  <c r="BQ2538" i="4"/>
  <c r="BN2538" i="4"/>
  <c r="BK2538" i="4"/>
  <c r="BI2538" i="4"/>
  <c r="BG2538" i="4"/>
  <c r="BF2538" i="4"/>
  <c r="AZ2538" i="4"/>
  <c r="AY2538" i="4"/>
  <c r="AU2538" i="4"/>
  <c r="AS2538" i="4"/>
  <c r="AR2538" i="4"/>
  <c r="AQ2538" i="4"/>
  <c r="AN2538" i="4"/>
  <c r="AL2538" i="4"/>
  <c r="AV2538" i="4" s="1"/>
  <c r="AJ2538" i="4"/>
  <c r="AH2538" i="4"/>
  <c r="AF2538" i="4"/>
  <c r="X2538" i="4"/>
  <c r="BD2538" i="4" s="1"/>
  <c r="BQ2537" i="4"/>
  <c r="BN2537" i="4"/>
  <c r="BK2537" i="4"/>
  <c r="BI2537" i="4"/>
  <c r="BG2537" i="4"/>
  <c r="BF2537" i="4"/>
  <c r="AZ2537" i="4"/>
  <c r="AY2537" i="4"/>
  <c r="AS2537" i="4"/>
  <c r="AR2537" i="4"/>
  <c r="AQ2537" i="4"/>
  <c r="AN2537" i="4"/>
  <c r="AL2537" i="4"/>
  <c r="AW2537" i="4" s="1"/>
  <c r="AJ2537" i="4"/>
  <c r="AH2537" i="4"/>
  <c r="AF2537" i="4"/>
  <c r="X2537" i="4"/>
  <c r="BQ2536" i="4"/>
  <c r="BN2536" i="4"/>
  <c r="BK2536" i="4"/>
  <c r="BI2536" i="4"/>
  <c r="BG2536" i="4"/>
  <c r="BF2536" i="4"/>
  <c r="AZ2536" i="4"/>
  <c r="AY2536" i="4"/>
  <c r="AS2536" i="4"/>
  <c r="AR2536" i="4"/>
  <c r="AQ2536" i="4"/>
  <c r="AN2536" i="4"/>
  <c r="AL2536" i="4"/>
  <c r="AT2536" i="4" s="1"/>
  <c r="AJ2536" i="4"/>
  <c r="AH2536" i="4"/>
  <c r="AF2536" i="4"/>
  <c r="X2536" i="4"/>
  <c r="BD2536" i="4" s="1"/>
  <c r="BQ2535" i="4"/>
  <c r="BN2535" i="4"/>
  <c r="BK2535" i="4"/>
  <c r="BI2535" i="4"/>
  <c r="BG2535" i="4"/>
  <c r="BF2535" i="4"/>
  <c r="AZ2535" i="4"/>
  <c r="AY2535" i="4"/>
  <c r="AS2535" i="4"/>
  <c r="AR2535" i="4"/>
  <c r="AQ2535" i="4"/>
  <c r="AN2535" i="4"/>
  <c r="AL2535" i="4"/>
  <c r="AV2535" i="4" s="1"/>
  <c r="AJ2535" i="4"/>
  <c r="AH2535" i="4"/>
  <c r="AF2535" i="4"/>
  <c r="X2535" i="4"/>
  <c r="BD2535" i="4" s="1"/>
  <c r="BQ2534" i="4"/>
  <c r="BN2534" i="4"/>
  <c r="BK2534" i="4"/>
  <c r="BI2534" i="4"/>
  <c r="BG2534" i="4"/>
  <c r="BF2534" i="4"/>
  <c r="AZ2534" i="4"/>
  <c r="AY2534" i="4"/>
  <c r="AS2534" i="4"/>
  <c r="AR2534" i="4"/>
  <c r="AQ2534" i="4"/>
  <c r="AN2534" i="4"/>
  <c r="AL2534" i="4"/>
  <c r="AV2534" i="4" s="1"/>
  <c r="AJ2534" i="4"/>
  <c r="AH2534" i="4"/>
  <c r="AF2534" i="4"/>
  <c r="X2534" i="4"/>
  <c r="BD2534" i="4" s="1"/>
  <c r="BQ2533" i="4"/>
  <c r="BN2533" i="4"/>
  <c r="BK2533" i="4"/>
  <c r="BI2533" i="4"/>
  <c r="BG2533" i="4"/>
  <c r="BF2533" i="4"/>
  <c r="AZ2533" i="4"/>
  <c r="AY2533" i="4"/>
  <c r="AS2533" i="4"/>
  <c r="AR2533" i="4"/>
  <c r="AQ2533" i="4"/>
  <c r="AN2533" i="4"/>
  <c r="AL2533" i="4"/>
  <c r="AV2533" i="4" s="1"/>
  <c r="AJ2533" i="4"/>
  <c r="AH2533" i="4"/>
  <c r="AF2533" i="4"/>
  <c r="X2533" i="4"/>
  <c r="BQ2532" i="4"/>
  <c r="BN2532" i="4"/>
  <c r="BK2532" i="4"/>
  <c r="BI2532" i="4"/>
  <c r="BG2532" i="4"/>
  <c r="BF2532" i="4"/>
  <c r="AZ2532" i="4"/>
  <c r="AY2532" i="4"/>
  <c r="AS2532" i="4"/>
  <c r="AR2532" i="4"/>
  <c r="AQ2532" i="4"/>
  <c r="AN2532" i="4"/>
  <c r="AL2532" i="4"/>
  <c r="AV2532" i="4" s="1"/>
  <c r="AJ2532" i="4"/>
  <c r="AH2532" i="4"/>
  <c r="AF2532" i="4"/>
  <c r="X2532" i="4"/>
  <c r="BQ2531" i="4"/>
  <c r="BN2531" i="4"/>
  <c r="BK2531" i="4"/>
  <c r="BI2531" i="4"/>
  <c r="BG2531" i="4"/>
  <c r="BF2531" i="4"/>
  <c r="AZ2531" i="4"/>
  <c r="AY2531" i="4"/>
  <c r="AS2531" i="4"/>
  <c r="AR2531" i="4"/>
  <c r="AQ2531" i="4"/>
  <c r="AN2531" i="4"/>
  <c r="AL2531" i="4"/>
  <c r="AJ2531" i="4"/>
  <c r="AH2531" i="4"/>
  <c r="AF2531" i="4"/>
  <c r="X2531" i="4"/>
  <c r="BD2531" i="4" s="1"/>
  <c r="BQ2530" i="4"/>
  <c r="BN2530" i="4"/>
  <c r="BK2530" i="4"/>
  <c r="BI2530" i="4"/>
  <c r="BG2530" i="4"/>
  <c r="BF2530" i="4"/>
  <c r="AZ2530" i="4"/>
  <c r="AY2530" i="4"/>
  <c r="AS2530" i="4"/>
  <c r="AR2530" i="4"/>
  <c r="AQ2530" i="4"/>
  <c r="AP2530" i="4"/>
  <c r="AN2530" i="4"/>
  <c r="AL2530" i="4"/>
  <c r="AV2530" i="4" s="1"/>
  <c r="AJ2530" i="4"/>
  <c r="AH2530" i="4"/>
  <c r="AF2530" i="4"/>
  <c r="X2530" i="4"/>
  <c r="BQ2529" i="4"/>
  <c r="BN2529" i="4"/>
  <c r="BK2529" i="4"/>
  <c r="BI2529" i="4"/>
  <c r="BG2529" i="4"/>
  <c r="BF2529" i="4"/>
  <c r="AZ2529" i="4"/>
  <c r="AY2529" i="4"/>
  <c r="AS2529" i="4"/>
  <c r="AR2529" i="4"/>
  <c r="AQ2529" i="4"/>
  <c r="AN2529" i="4"/>
  <c r="AL2529" i="4"/>
  <c r="AV2529" i="4" s="1"/>
  <c r="AJ2529" i="4"/>
  <c r="AH2529" i="4"/>
  <c r="AF2529" i="4"/>
  <c r="X2529" i="4"/>
  <c r="BD2529" i="4" s="1"/>
  <c r="BQ2528" i="4"/>
  <c r="BN2528" i="4"/>
  <c r="BK2528" i="4"/>
  <c r="BI2528" i="4"/>
  <c r="BG2528" i="4"/>
  <c r="BF2528" i="4"/>
  <c r="AZ2528" i="4"/>
  <c r="AY2528" i="4"/>
  <c r="AS2528" i="4"/>
  <c r="AR2528" i="4"/>
  <c r="AQ2528" i="4"/>
  <c r="AN2528" i="4"/>
  <c r="AL2528" i="4"/>
  <c r="AX2528" i="4" s="1"/>
  <c r="AJ2528" i="4"/>
  <c r="AH2528" i="4"/>
  <c r="AF2528" i="4"/>
  <c r="X2528" i="4"/>
  <c r="BD2528" i="4" s="1"/>
  <c r="BQ2527" i="4"/>
  <c r="BN2527" i="4"/>
  <c r="BK2527" i="4"/>
  <c r="BI2527" i="4"/>
  <c r="BG2527" i="4"/>
  <c r="BF2527" i="4"/>
  <c r="AZ2527" i="4"/>
  <c r="AY2527" i="4"/>
  <c r="AS2527" i="4"/>
  <c r="AR2527" i="4"/>
  <c r="AQ2527" i="4"/>
  <c r="AN2527" i="4"/>
  <c r="AL2527" i="4"/>
  <c r="AJ2527" i="4"/>
  <c r="AH2527" i="4"/>
  <c r="AF2527" i="4"/>
  <c r="X2527" i="4"/>
  <c r="BD2527" i="4" s="1"/>
  <c r="BQ2526" i="4"/>
  <c r="BN2526" i="4"/>
  <c r="BK2526" i="4"/>
  <c r="BI2526" i="4"/>
  <c r="BG2526" i="4"/>
  <c r="BF2526" i="4"/>
  <c r="AZ2526" i="4"/>
  <c r="AY2526" i="4"/>
  <c r="AS2526" i="4"/>
  <c r="AR2526" i="4"/>
  <c r="AQ2526" i="4"/>
  <c r="AN2526" i="4"/>
  <c r="AL2526" i="4"/>
  <c r="AW2526" i="4" s="1"/>
  <c r="AJ2526" i="4"/>
  <c r="AH2526" i="4"/>
  <c r="AF2526" i="4"/>
  <c r="X2526" i="4"/>
  <c r="BD2526" i="4" s="1"/>
  <c r="BQ2525" i="4"/>
  <c r="BN2525" i="4"/>
  <c r="BK2525" i="4"/>
  <c r="BI2525" i="4"/>
  <c r="BG2525" i="4"/>
  <c r="BF2525" i="4"/>
  <c r="AZ2525" i="4"/>
  <c r="AY2525" i="4"/>
  <c r="AS2525" i="4"/>
  <c r="AR2525" i="4"/>
  <c r="AQ2525" i="4"/>
  <c r="AN2525" i="4"/>
  <c r="AL2525" i="4"/>
  <c r="AV2525" i="4" s="1"/>
  <c r="AJ2525" i="4"/>
  <c r="AH2525" i="4"/>
  <c r="AF2525" i="4"/>
  <c r="X2525" i="4"/>
  <c r="BD2525" i="4" s="1"/>
  <c r="BQ2524" i="4"/>
  <c r="BN2524" i="4"/>
  <c r="BK2524" i="4"/>
  <c r="BI2524" i="4"/>
  <c r="BG2524" i="4"/>
  <c r="BF2524" i="4"/>
  <c r="AZ2524" i="4"/>
  <c r="AY2524" i="4"/>
  <c r="AS2524" i="4"/>
  <c r="AR2524" i="4"/>
  <c r="AQ2524" i="4"/>
  <c r="AN2524" i="4"/>
  <c r="AL2524" i="4"/>
  <c r="AW2524" i="4" s="1"/>
  <c r="AJ2524" i="4"/>
  <c r="AH2524" i="4"/>
  <c r="AF2524" i="4"/>
  <c r="X2524" i="4"/>
  <c r="BD2524" i="4" s="1"/>
  <c r="BQ2523" i="4"/>
  <c r="BN2523" i="4"/>
  <c r="BK2523" i="4"/>
  <c r="BI2523" i="4"/>
  <c r="BG2523" i="4"/>
  <c r="BF2523" i="4"/>
  <c r="AZ2523" i="4"/>
  <c r="AY2523" i="4"/>
  <c r="AS2523" i="4"/>
  <c r="AR2523" i="4"/>
  <c r="AQ2523" i="4"/>
  <c r="AN2523" i="4"/>
  <c r="AL2523" i="4"/>
  <c r="AJ2523" i="4"/>
  <c r="AH2523" i="4"/>
  <c r="AF2523" i="4"/>
  <c r="X2523" i="4"/>
  <c r="BD2523" i="4" s="1"/>
  <c r="BQ2522" i="4"/>
  <c r="BN2522" i="4"/>
  <c r="BK2522" i="4"/>
  <c r="BI2522" i="4"/>
  <c r="BG2522" i="4"/>
  <c r="BF2522" i="4"/>
  <c r="AZ2522" i="4"/>
  <c r="AY2522" i="4"/>
  <c r="AS2522" i="4"/>
  <c r="AR2522" i="4"/>
  <c r="AQ2522" i="4"/>
  <c r="AN2522" i="4"/>
  <c r="AL2522" i="4"/>
  <c r="AV2522" i="4" s="1"/>
  <c r="AJ2522" i="4"/>
  <c r="AH2522" i="4"/>
  <c r="AF2522" i="4"/>
  <c r="X2522" i="4"/>
  <c r="BD2522" i="4" s="1"/>
  <c r="BQ2521" i="4"/>
  <c r="BN2521" i="4"/>
  <c r="BK2521" i="4"/>
  <c r="BI2521" i="4"/>
  <c r="BG2521" i="4"/>
  <c r="BF2521" i="4"/>
  <c r="AZ2521" i="4"/>
  <c r="AY2521" i="4"/>
  <c r="AS2521" i="4"/>
  <c r="AR2521" i="4"/>
  <c r="AQ2521" i="4"/>
  <c r="AN2521" i="4"/>
  <c r="AL2521" i="4"/>
  <c r="AV2521" i="4" s="1"/>
  <c r="AJ2521" i="4"/>
  <c r="AH2521" i="4"/>
  <c r="AF2521" i="4"/>
  <c r="X2521" i="4"/>
  <c r="BQ2520" i="4"/>
  <c r="BN2520" i="4"/>
  <c r="BK2520" i="4"/>
  <c r="BI2520" i="4"/>
  <c r="BG2520" i="4"/>
  <c r="BF2520" i="4"/>
  <c r="BB2520" i="4"/>
  <c r="AZ2520" i="4"/>
  <c r="AY2520" i="4"/>
  <c r="AS2520" i="4"/>
  <c r="AR2520" i="4"/>
  <c r="AQ2520" i="4"/>
  <c r="AN2520" i="4"/>
  <c r="AL2520" i="4"/>
  <c r="AJ2520" i="4"/>
  <c r="AH2520" i="4"/>
  <c r="AF2520" i="4"/>
  <c r="X2520" i="4"/>
  <c r="BC2520" i="4" s="1"/>
  <c r="BQ2519" i="4"/>
  <c r="BN2519" i="4"/>
  <c r="BK2519" i="4"/>
  <c r="BI2519" i="4"/>
  <c r="BG2519" i="4"/>
  <c r="BF2519" i="4"/>
  <c r="AZ2519" i="4"/>
  <c r="AY2519" i="4"/>
  <c r="AS2519" i="4"/>
  <c r="AR2519" i="4"/>
  <c r="AQ2519" i="4"/>
  <c r="AN2519" i="4"/>
  <c r="AL2519" i="4"/>
  <c r="AJ2519" i="4"/>
  <c r="AH2519" i="4"/>
  <c r="AF2519" i="4"/>
  <c r="X2519" i="4"/>
  <c r="BC2519" i="4" s="1"/>
  <c r="BQ2518" i="4"/>
  <c r="BN2518" i="4"/>
  <c r="BK2518" i="4"/>
  <c r="BI2518" i="4"/>
  <c r="BG2518" i="4"/>
  <c r="BF2518" i="4"/>
  <c r="AZ2518" i="4"/>
  <c r="AY2518" i="4"/>
  <c r="AS2518" i="4"/>
  <c r="AR2518" i="4"/>
  <c r="AQ2518" i="4"/>
  <c r="AN2518" i="4"/>
  <c r="AL2518" i="4"/>
  <c r="AT2518" i="4" s="1"/>
  <c r="AJ2518" i="4"/>
  <c r="AH2518" i="4"/>
  <c r="AF2518" i="4"/>
  <c r="X2518" i="4"/>
  <c r="BC2518" i="4" s="1"/>
  <c r="BQ2517" i="4"/>
  <c r="BN2517" i="4"/>
  <c r="BK2517" i="4"/>
  <c r="BI2517" i="4"/>
  <c r="BG2517" i="4"/>
  <c r="BF2517" i="4"/>
  <c r="AZ2517" i="4"/>
  <c r="AY2517" i="4"/>
  <c r="AS2517" i="4"/>
  <c r="AR2517" i="4"/>
  <c r="AQ2517" i="4"/>
  <c r="AN2517" i="4"/>
  <c r="AL2517" i="4"/>
  <c r="AV2517" i="4" s="1"/>
  <c r="AJ2517" i="4"/>
  <c r="AH2517" i="4"/>
  <c r="AF2517" i="4"/>
  <c r="X2517" i="4"/>
  <c r="BD2517" i="4" s="1"/>
  <c r="BQ2516" i="4"/>
  <c r="BN2516" i="4"/>
  <c r="BK2516" i="4"/>
  <c r="BI2516" i="4"/>
  <c r="BG2516" i="4"/>
  <c r="BF2516" i="4"/>
  <c r="AZ2516" i="4"/>
  <c r="AY2516" i="4"/>
  <c r="AS2516" i="4"/>
  <c r="AR2516" i="4"/>
  <c r="AQ2516" i="4"/>
  <c r="AN2516" i="4"/>
  <c r="AL2516" i="4"/>
  <c r="AP2516" i="4" s="1"/>
  <c r="AJ2516" i="4"/>
  <c r="AH2516" i="4"/>
  <c r="AF2516" i="4"/>
  <c r="X2516" i="4"/>
  <c r="BD2516" i="4" s="1"/>
  <c r="BQ2515" i="4"/>
  <c r="BN2515" i="4"/>
  <c r="BK2515" i="4"/>
  <c r="BI2515" i="4"/>
  <c r="BG2515" i="4"/>
  <c r="BF2515" i="4"/>
  <c r="AZ2515" i="4"/>
  <c r="AY2515" i="4"/>
  <c r="AS2515" i="4"/>
  <c r="AR2515" i="4"/>
  <c r="AQ2515" i="4"/>
  <c r="AN2515" i="4"/>
  <c r="AL2515" i="4"/>
  <c r="AV2515" i="4" s="1"/>
  <c r="AJ2515" i="4"/>
  <c r="AH2515" i="4"/>
  <c r="AF2515" i="4"/>
  <c r="X2515" i="4"/>
  <c r="BD2515" i="4" s="1"/>
  <c r="BQ2514" i="4"/>
  <c r="BN2514" i="4"/>
  <c r="BK2514" i="4"/>
  <c r="BI2514" i="4"/>
  <c r="BG2514" i="4"/>
  <c r="BF2514" i="4"/>
  <c r="AZ2514" i="4"/>
  <c r="AY2514" i="4"/>
  <c r="AS2514" i="4"/>
  <c r="AR2514" i="4"/>
  <c r="AQ2514" i="4"/>
  <c r="AN2514" i="4"/>
  <c r="AL2514" i="4"/>
  <c r="AV2514" i="4" s="1"/>
  <c r="AJ2514" i="4"/>
  <c r="AH2514" i="4"/>
  <c r="AF2514" i="4"/>
  <c r="X2514" i="4"/>
  <c r="BQ2513" i="4"/>
  <c r="BN2513" i="4"/>
  <c r="BK2513" i="4"/>
  <c r="BI2513" i="4"/>
  <c r="BG2513" i="4"/>
  <c r="BF2513" i="4"/>
  <c r="AZ2513" i="4"/>
  <c r="AY2513" i="4"/>
  <c r="AS2513" i="4"/>
  <c r="AR2513" i="4"/>
  <c r="AQ2513" i="4"/>
  <c r="AN2513" i="4"/>
  <c r="AL2513" i="4"/>
  <c r="AV2513" i="4" s="1"/>
  <c r="AJ2513" i="4"/>
  <c r="AH2513" i="4"/>
  <c r="AF2513" i="4"/>
  <c r="X2513" i="4"/>
  <c r="BD2513" i="4" s="1"/>
  <c r="BQ2512" i="4"/>
  <c r="BN2512" i="4"/>
  <c r="BK2512" i="4"/>
  <c r="BI2512" i="4"/>
  <c r="BG2512" i="4"/>
  <c r="BF2512" i="4"/>
  <c r="AZ2512" i="4"/>
  <c r="AY2512" i="4"/>
  <c r="AS2512" i="4"/>
  <c r="AR2512" i="4"/>
  <c r="AQ2512" i="4"/>
  <c r="AN2512" i="4"/>
  <c r="AL2512" i="4"/>
  <c r="AV2512" i="4" s="1"/>
  <c r="AJ2512" i="4"/>
  <c r="AH2512" i="4"/>
  <c r="AF2512" i="4"/>
  <c r="X2512" i="4"/>
  <c r="BD2512" i="4" s="1"/>
  <c r="BQ2511" i="4"/>
  <c r="BN2511" i="4"/>
  <c r="BK2511" i="4"/>
  <c r="BI2511" i="4"/>
  <c r="BG2511" i="4"/>
  <c r="BF2511" i="4"/>
  <c r="AZ2511" i="4"/>
  <c r="AY2511" i="4"/>
  <c r="AS2511" i="4"/>
  <c r="AR2511" i="4"/>
  <c r="AQ2511" i="4"/>
  <c r="AN2511" i="4"/>
  <c r="AL2511" i="4"/>
  <c r="AJ2511" i="4"/>
  <c r="AH2511" i="4"/>
  <c r="AF2511" i="4"/>
  <c r="X2511" i="4"/>
  <c r="BD2511" i="4" s="1"/>
  <c r="BQ2510" i="4"/>
  <c r="BN2510" i="4"/>
  <c r="BK2510" i="4"/>
  <c r="BI2510" i="4"/>
  <c r="BG2510" i="4"/>
  <c r="BF2510" i="4"/>
  <c r="AZ2510" i="4"/>
  <c r="AY2510" i="4"/>
  <c r="AS2510" i="4"/>
  <c r="AR2510" i="4"/>
  <c r="AQ2510" i="4"/>
  <c r="AN2510" i="4"/>
  <c r="AL2510" i="4"/>
  <c r="AT2510" i="4" s="1"/>
  <c r="AJ2510" i="4"/>
  <c r="AH2510" i="4"/>
  <c r="AF2510" i="4"/>
  <c r="X2510" i="4"/>
  <c r="BD2510" i="4" s="1"/>
  <c r="BQ2509" i="4"/>
  <c r="BN2509" i="4"/>
  <c r="BK2509" i="4"/>
  <c r="BI2509" i="4"/>
  <c r="BG2509" i="4"/>
  <c r="BF2509" i="4"/>
  <c r="AZ2509" i="4"/>
  <c r="AY2509" i="4"/>
  <c r="AS2509" i="4"/>
  <c r="AR2509" i="4"/>
  <c r="AQ2509" i="4"/>
  <c r="AN2509" i="4"/>
  <c r="AL2509" i="4"/>
  <c r="AV2509" i="4" s="1"/>
  <c r="AJ2509" i="4"/>
  <c r="AH2509" i="4"/>
  <c r="AF2509" i="4"/>
  <c r="X2509" i="4"/>
  <c r="BD2509" i="4" s="1"/>
  <c r="BQ2508" i="4"/>
  <c r="BN2508" i="4"/>
  <c r="BK2508" i="4"/>
  <c r="BI2508" i="4"/>
  <c r="BG2508" i="4"/>
  <c r="BF2508" i="4"/>
  <c r="AZ2508" i="4"/>
  <c r="AY2508" i="4"/>
  <c r="AS2508" i="4"/>
  <c r="AR2508" i="4"/>
  <c r="AQ2508" i="4"/>
  <c r="AN2508" i="4"/>
  <c r="AL2508" i="4"/>
  <c r="AJ2508" i="4"/>
  <c r="AH2508" i="4"/>
  <c r="AF2508" i="4"/>
  <c r="X2508" i="4"/>
  <c r="BQ2507" i="4"/>
  <c r="BN2507" i="4"/>
  <c r="BK2507" i="4"/>
  <c r="BI2507" i="4"/>
  <c r="BG2507" i="4"/>
  <c r="BF2507" i="4"/>
  <c r="AZ2507" i="4"/>
  <c r="AY2507" i="4"/>
  <c r="AS2507" i="4"/>
  <c r="AR2507" i="4"/>
  <c r="AQ2507" i="4"/>
  <c r="AN2507" i="4"/>
  <c r="AL2507" i="4"/>
  <c r="AV2507" i="4" s="1"/>
  <c r="AJ2507" i="4"/>
  <c r="AH2507" i="4"/>
  <c r="AF2507" i="4"/>
  <c r="X2507" i="4"/>
  <c r="BB2507" i="4" s="1"/>
  <c r="BQ2506" i="4"/>
  <c r="BN2506" i="4"/>
  <c r="BK2506" i="4"/>
  <c r="BI2506" i="4"/>
  <c r="BG2506" i="4"/>
  <c r="BF2506" i="4"/>
  <c r="AZ2506" i="4"/>
  <c r="AY2506" i="4"/>
  <c r="AS2506" i="4"/>
  <c r="AR2506" i="4"/>
  <c r="AQ2506" i="4"/>
  <c r="AN2506" i="4"/>
  <c r="AL2506" i="4"/>
  <c r="AV2506" i="4" s="1"/>
  <c r="AJ2506" i="4"/>
  <c r="AH2506" i="4"/>
  <c r="AF2506" i="4"/>
  <c r="X2506" i="4"/>
  <c r="BQ2505" i="4"/>
  <c r="BN2505" i="4"/>
  <c r="BK2505" i="4"/>
  <c r="BI2505" i="4"/>
  <c r="BG2505" i="4"/>
  <c r="BF2505" i="4"/>
  <c r="AZ2505" i="4"/>
  <c r="AY2505" i="4"/>
  <c r="AS2505" i="4"/>
  <c r="AR2505" i="4"/>
  <c r="AQ2505" i="4"/>
  <c r="AN2505" i="4"/>
  <c r="AL2505" i="4"/>
  <c r="AV2505" i="4" s="1"/>
  <c r="AJ2505" i="4"/>
  <c r="AH2505" i="4"/>
  <c r="AF2505" i="4"/>
  <c r="X2505" i="4"/>
  <c r="BB2505" i="4" s="1"/>
  <c r="BQ2504" i="4"/>
  <c r="BN2504" i="4"/>
  <c r="BK2504" i="4"/>
  <c r="BI2504" i="4"/>
  <c r="BG2504" i="4"/>
  <c r="BF2504" i="4"/>
  <c r="AZ2504" i="4"/>
  <c r="AY2504" i="4"/>
  <c r="AS2504" i="4"/>
  <c r="AR2504" i="4"/>
  <c r="AQ2504" i="4"/>
  <c r="AN2504" i="4"/>
  <c r="AL2504" i="4"/>
  <c r="AV2504" i="4" s="1"/>
  <c r="AJ2504" i="4"/>
  <c r="AH2504" i="4"/>
  <c r="AF2504" i="4"/>
  <c r="X2504" i="4"/>
  <c r="BB2504" i="4" s="1"/>
  <c r="BQ2503" i="4"/>
  <c r="BN2503" i="4"/>
  <c r="BK2503" i="4"/>
  <c r="BI2503" i="4"/>
  <c r="BG2503" i="4"/>
  <c r="BF2503" i="4"/>
  <c r="AZ2503" i="4"/>
  <c r="AY2503" i="4"/>
  <c r="AS2503" i="4"/>
  <c r="AR2503" i="4"/>
  <c r="AQ2503" i="4"/>
  <c r="AN2503" i="4"/>
  <c r="AL2503" i="4"/>
  <c r="AT2503" i="4" s="1"/>
  <c r="AJ2503" i="4"/>
  <c r="AH2503" i="4"/>
  <c r="AF2503" i="4"/>
  <c r="X2503" i="4"/>
  <c r="BB2503" i="4" s="1"/>
  <c r="BQ2502" i="4"/>
  <c r="BN2502" i="4"/>
  <c r="BK2502" i="4"/>
  <c r="BI2502" i="4"/>
  <c r="BG2502" i="4"/>
  <c r="BF2502" i="4"/>
  <c r="AZ2502" i="4"/>
  <c r="AY2502" i="4"/>
  <c r="AS2502" i="4"/>
  <c r="AR2502" i="4"/>
  <c r="AQ2502" i="4"/>
  <c r="AN2502" i="4"/>
  <c r="AL2502" i="4"/>
  <c r="AV2502" i="4" s="1"/>
  <c r="AJ2502" i="4"/>
  <c r="AH2502" i="4"/>
  <c r="AF2502" i="4"/>
  <c r="X2502" i="4"/>
  <c r="BB2502" i="4" s="1"/>
  <c r="BQ2501" i="4"/>
  <c r="BN2501" i="4"/>
  <c r="BK2501" i="4"/>
  <c r="BI2501" i="4"/>
  <c r="BG2501" i="4"/>
  <c r="BF2501" i="4"/>
  <c r="AZ2501" i="4"/>
  <c r="AY2501" i="4"/>
  <c r="AS2501" i="4"/>
  <c r="AR2501" i="4"/>
  <c r="AQ2501" i="4"/>
  <c r="AN2501" i="4"/>
  <c r="AL2501" i="4"/>
  <c r="AP2501" i="4" s="1"/>
  <c r="AJ2501" i="4"/>
  <c r="AH2501" i="4"/>
  <c r="AF2501" i="4"/>
  <c r="X2501" i="4"/>
  <c r="BB2501" i="4" s="1"/>
  <c r="BQ2500" i="4"/>
  <c r="BN2500" i="4"/>
  <c r="BK2500" i="4"/>
  <c r="BI2500" i="4"/>
  <c r="BG2500" i="4"/>
  <c r="BF2500" i="4"/>
  <c r="AZ2500" i="4"/>
  <c r="AY2500" i="4"/>
  <c r="AS2500" i="4"/>
  <c r="AR2500" i="4"/>
  <c r="AQ2500" i="4"/>
  <c r="AN2500" i="4"/>
  <c r="AL2500" i="4"/>
  <c r="AV2500" i="4" s="1"/>
  <c r="AJ2500" i="4"/>
  <c r="AH2500" i="4"/>
  <c r="AF2500" i="4"/>
  <c r="X2500" i="4"/>
  <c r="BB2500" i="4" s="1"/>
  <c r="BQ2499" i="4"/>
  <c r="BN2499" i="4"/>
  <c r="BK2499" i="4"/>
  <c r="BI2499" i="4"/>
  <c r="BG2499" i="4"/>
  <c r="BF2499" i="4"/>
  <c r="AZ2499" i="4"/>
  <c r="AY2499" i="4"/>
  <c r="AS2499" i="4"/>
  <c r="AR2499" i="4"/>
  <c r="AQ2499" i="4"/>
  <c r="AN2499" i="4"/>
  <c r="AL2499" i="4"/>
  <c r="AV2499" i="4" s="1"/>
  <c r="AJ2499" i="4"/>
  <c r="AH2499" i="4"/>
  <c r="AF2499" i="4"/>
  <c r="X2499" i="4"/>
  <c r="BB2499" i="4" s="1"/>
  <c r="BQ2498" i="4"/>
  <c r="BN2498" i="4"/>
  <c r="BK2498" i="4"/>
  <c r="BI2498" i="4"/>
  <c r="BG2498" i="4"/>
  <c r="BF2498" i="4"/>
  <c r="AZ2498" i="4"/>
  <c r="AY2498" i="4"/>
  <c r="AS2498" i="4"/>
  <c r="AR2498" i="4"/>
  <c r="AQ2498" i="4"/>
  <c r="AN2498" i="4"/>
  <c r="AL2498" i="4"/>
  <c r="AV2498" i="4" s="1"/>
  <c r="AJ2498" i="4"/>
  <c r="AH2498" i="4"/>
  <c r="AF2498" i="4"/>
  <c r="X2498" i="4"/>
  <c r="BB2498" i="4" s="1"/>
  <c r="BQ2497" i="4"/>
  <c r="BN2497" i="4"/>
  <c r="BK2497" i="4"/>
  <c r="BI2497" i="4"/>
  <c r="BG2497" i="4"/>
  <c r="BF2497" i="4"/>
  <c r="AZ2497" i="4"/>
  <c r="AY2497" i="4"/>
  <c r="AS2497" i="4"/>
  <c r="AR2497" i="4"/>
  <c r="AQ2497" i="4"/>
  <c r="AN2497" i="4"/>
  <c r="AL2497" i="4"/>
  <c r="AV2497" i="4" s="1"/>
  <c r="AJ2497" i="4"/>
  <c r="AH2497" i="4"/>
  <c r="AF2497" i="4"/>
  <c r="X2497" i="4"/>
  <c r="BB2497" i="4" s="1"/>
  <c r="BQ2496" i="4"/>
  <c r="BN2496" i="4"/>
  <c r="BK2496" i="4"/>
  <c r="BI2496" i="4"/>
  <c r="BG2496" i="4"/>
  <c r="BF2496" i="4"/>
  <c r="AZ2496" i="4"/>
  <c r="AY2496" i="4"/>
  <c r="AS2496" i="4"/>
  <c r="AR2496" i="4"/>
  <c r="AQ2496" i="4"/>
  <c r="AN2496" i="4"/>
  <c r="AL2496" i="4"/>
  <c r="AJ2496" i="4"/>
  <c r="AH2496" i="4"/>
  <c r="AF2496" i="4"/>
  <c r="X2496" i="4"/>
  <c r="BB2496" i="4" s="1"/>
  <c r="BQ2495" i="4"/>
  <c r="BN2495" i="4"/>
  <c r="BK2495" i="4"/>
  <c r="BI2495" i="4"/>
  <c r="BG2495" i="4"/>
  <c r="BF2495" i="4"/>
  <c r="AZ2495" i="4"/>
  <c r="AY2495" i="4"/>
  <c r="AS2495" i="4"/>
  <c r="AR2495" i="4"/>
  <c r="AQ2495" i="4"/>
  <c r="AN2495" i="4"/>
  <c r="AL2495" i="4"/>
  <c r="AJ2495" i="4"/>
  <c r="AH2495" i="4"/>
  <c r="AF2495" i="4"/>
  <c r="X2495" i="4"/>
  <c r="BC2495" i="4" s="1"/>
  <c r="BQ2494" i="4"/>
  <c r="BN2494" i="4"/>
  <c r="BK2494" i="4"/>
  <c r="BI2494" i="4"/>
  <c r="BG2494" i="4"/>
  <c r="BF2494" i="4"/>
  <c r="AZ2494" i="4"/>
  <c r="AY2494" i="4"/>
  <c r="AS2494" i="4"/>
  <c r="AR2494" i="4"/>
  <c r="AQ2494" i="4"/>
  <c r="AN2494" i="4"/>
  <c r="AL2494" i="4"/>
  <c r="AW2494" i="4" s="1"/>
  <c r="AJ2494" i="4"/>
  <c r="AH2494" i="4"/>
  <c r="AF2494" i="4"/>
  <c r="X2494" i="4"/>
  <c r="BQ2493" i="4"/>
  <c r="BN2493" i="4"/>
  <c r="BK2493" i="4"/>
  <c r="BI2493" i="4"/>
  <c r="BG2493" i="4"/>
  <c r="BF2493" i="4"/>
  <c r="AZ2493" i="4"/>
  <c r="AY2493" i="4"/>
  <c r="AS2493" i="4"/>
  <c r="AR2493" i="4"/>
  <c r="AQ2493" i="4"/>
  <c r="AN2493" i="4"/>
  <c r="AL2493" i="4"/>
  <c r="AJ2493" i="4"/>
  <c r="AH2493" i="4"/>
  <c r="AF2493" i="4"/>
  <c r="X2493" i="4"/>
  <c r="BC2493" i="4" s="1"/>
  <c r="BQ2492" i="4"/>
  <c r="BN2492" i="4"/>
  <c r="BK2492" i="4"/>
  <c r="BI2492" i="4"/>
  <c r="BG2492" i="4"/>
  <c r="BF2492" i="4"/>
  <c r="AZ2492" i="4"/>
  <c r="AY2492" i="4"/>
  <c r="AS2492" i="4"/>
  <c r="AR2492" i="4"/>
  <c r="AQ2492" i="4"/>
  <c r="AN2492" i="4"/>
  <c r="AL2492" i="4"/>
  <c r="AW2492" i="4" s="1"/>
  <c r="AJ2492" i="4"/>
  <c r="AH2492" i="4"/>
  <c r="AF2492" i="4"/>
  <c r="X2492" i="4"/>
  <c r="BD2492" i="4" s="1"/>
  <c r="BQ2491" i="4"/>
  <c r="BN2491" i="4"/>
  <c r="BK2491" i="4"/>
  <c r="BI2491" i="4"/>
  <c r="BG2491" i="4"/>
  <c r="BF2491" i="4"/>
  <c r="AZ2491" i="4"/>
  <c r="AY2491" i="4"/>
  <c r="AS2491" i="4"/>
  <c r="AR2491" i="4"/>
  <c r="AQ2491" i="4"/>
  <c r="AN2491" i="4"/>
  <c r="AL2491" i="4"/>
  <c r="AW2491" i="4" s="1"/>
  <c r="AJ2491" i="4"/>
  <c r="AH2491" i="4"/>
  <c r="AF2491" i="4"/>
  <c r="X2491" i="4"/>
  <c r="BQ2490" i="4"/>
  <c r="BN2490" i="4"/>
  <c r="BK2490" i="4"/>
  <c r="BI2490" i="4"/>
  <c r="BG2490" i="4"/>
  <c r="BF2490" i="4"/>
  <c r="AZ2490" i="4"/>
  <c r="AY2490" i="4"/>
  <c r="AS2490" i="4"/>
  <c r="AR2490" i="4"/>
  <c r="AQ2490" i="4"/>
  <c r="AN2490" i="4"/>
  <c r="AL2490" i="4"/>
  <c r="AW2490" i="4" s="1"/>
  <c r="AJ2490" i="4"/>
  <c r="AH2490" i="4"/>
  <c r="AF2490" i="4"/>
  <c r="X2490" i="4"/>
  <c r="BQ2489" i="4"/>
  <c r="BN2489" i="4"/>
  <c r="BK2489" i="4"/>
  <c r="BI2489" i="4"/>
  <c r="BG2489" i="4"/>
  <c r="BF2489" i="4"/>
  <c r="AZ2489" i="4"/>
  <c r="AY2489" i="4"/>
  <c r="AS2489" i="4"/>
  <c r="AR2489" i="4"/>
  <c r="AQ2489" i="4"/>
  <c r="AN2489" i="4"/>
  <c r="AL2489" i="4"/>
  <c r="AW2489" i="4" s="1"/>
  <c r="AJ2489" i="4"/>
  <c r="AH2489" i="4"/>
  <c r="AF2489" i="4"/>
  <c r="X2489" i="4"/>
  <c r="BC2489" i="4" s="1"/>
  <c r="BQ2488" i="4"/>
  <c r="BN2488" i="4"/>
  <c r="BK2488" i="4"/>
  <c r="BI2488" i="4"/>
  <c r="BG2488" i="4"/>
  <c r="BF2488" i="4"/>
  <c r="AZ2488" i="4"/>
  <c r="AY2488" i="4"/>
  <c r="AS2488" i="4"/>
  <c r="AR2488" i="4"/>
  <c r="AQ2488" i="4"/>
  <c r="AN2488" i="4"/>
  <c r="AL2488" i="4"/>
  <c r="AW2488" i="4" s="1"/>
  <c r="AJ2488" i="4"/>
  <c r="AH2488" i="4"/>
  <c r="AF2488" i="4"/>
  <c r="X2488" i="4"/>
  <c r="BQ2487" i="4"/>
  <c r="BN2487" i="4"/>
  <c r="BK2487" i="4"/>
  <c r="BI2487" i="4"/>
  <c r="BG2487" i="4"/>
  <c r="BF2487" i="4"/>
  <c r="AZ2487" i="4"/>
  <c r="AY2487" i="4"/>
  <c r="AS2487" i="4"/>
  <c r="AR2487" i="4"/>
  <c r="AQ2487" i="4"/>
  <c r="AN2487" i="4"/>
  <c r="AL2487" i="4"/>
  <c r="AJ2487" i="4"/>
  <c r="AH2487" i="4"/>
  <c r="AF2487" i="4"/>
  <c r="X2487" i="4"/>
  <c r="BQ2486" i="4"/>
  <c r="BN2486" i="4"/>
  <c r="BK2486" i="4"/>
  <c r="BI2486" i="4"/>
  <c r="BG2486" i="4"/>
  <c r="BF2486" i="4"/>
  <c r="AZ2486" i="4"/>
  <c r="AY2486" i="4"/>
  <c r="AS2486" i="4"/>
  <c r="AR2486" i="4"/>
  <c r="AQ2486" i="4"/>
  <c r="AN2486" i="4"/>
  <c r="AL2486" i="4"/>
  <c r="AJ2486" i="4"/>
  <c r="AH2486" i="4"/>
  <c r="AF2486" i="4"/>
  <c r="X2486" i="4"/>
  <c r="BQ2485" i="4"/>
  <c r="BN2485" i="4"/>
  <c r="BK2485" i="4"/>
  <c r="BI2485" i="4"/>
  <c r="BG2485" i="4"/>
  <c r="BF2485" i="4"/>
  <c r="AZ2485" i="4"/>
  <c r="AY2485" i="4"/>
  <c r="AS2485" i="4"/>
  <c r="AR2485" i="4"/>
  <c r="AQ2485" i="4"/>
  <c r="AN2485" i="4"/>
  <c r="AL2485" i="4"/>
  <c r="AJ2485" i="4"/>
  <c r="AH2485" i="4"/>
  <c r="AF2485" i="4"/>
  <c r="X2485" i="4"/>
  <c r="BC2485" i="4" s="1"/>
  <c r="BQ2484" i="4"/>
  <c r="BN2484" i="4"/>
  <c r="BK2484" i="4"/>
  <c r="BI2484" i="4"/>
  <c r="BG2484" i="4"/>
  <c r="BF2484" i="4"/>
  <c r="AZ2484" i="4"/>
  <c r="AY2484" i="4"/>
  <c r="AS2484" i="4"/>
  <c r="AR2484" i="4"/>
  <c r="AQ2484" i="4"/>
  <c r="AN2484" i="4"/>
  <c r="AL2484" i="4"/>
  <c r="AW2484" i="4" s="1"/>
  <c r="AJ2484" i="4"/>
  <c r="AH2484" i="4"/>
  <c r="AF2484" i="4"/>
  <c r="X2484" i="4"/>
  <c r="BQ2483" i="4"/>
  <c r="BN2483" i="4"/>
  <c r="BK2483" i="4"/>
  <c r="BI2483" i="4"/>
  <c r="BG2483" i="4"/>
  <c r="BF2483" i="4"/>
  <c r="AZ2483" i="4"/>
  <c r="AY2483" i="4"/>
  <c r="AS2483" i="4"/>
  <c r="AR2483" i="4"/>
  <c r="AQ2483" i="4"/>
  <c r="AN2483" i="4"/>
  <c r="AL2483" i="4"/>
  <c r="AP2483" i="4" s="1"/>
  <c r="AJ2483" i="4"/>
  <c r="AH2483" i="4"/>
  <c r="AF2483" i="4"/>
  <c r="X2483" i="4"/>
  <c r="BC2483" i="4" s="1"/>
  <c r="BQ2482" i="4"/>
  <c r="BN2482" i="4"/>
  <c r="BK2482" i="4"/>
  <c r="BI2482" i="4"/>
  <c r="BG2482" i="4"/>
  <c r="BF2482" i="4"/>
  <c r="AZ2482" i="4"/>
  <c r="AY2482" i="4"/>
  <c r="AS2482" i="4"/>
  <c r="AR2482" i="4"/>
  <c r="AQ2482" i="4"/>
  <c r="AN2482" i="4"/>
  <c r="AL2482" i="4"/>
  <c r="AJ2482" i="4"/>
  <c r="AH2482" i="4"/>
  <c r="AF2482" i="4"/>
  <c r="X2482" i="4"/>
  <c r="BD2482" i="4" s="1"/>
  <c r="BQ2481" i="4"/>
  <c r="BN2481" i="4"/>
  <c r="BK2481" i="4"/>
  <c r="BI2481" i="4"/>
  <c r="BG2481" i="4"/>
  <c r="BF2481" i="4"/>
  <c r="AZ2481" i="4"/>
  <c r="AY2481" i="4"/>
  <c r="AS2481" i="4"/>
  <c r="AR2481" i="4"/>
  <c r="AQ2481" i="4"/>
  <c r="AN2481" i="4"/>
  <c r="AL2481" i="4"/>
  <c r="AW2481" i="4" s="1"/>
  <c r="AJ2481" i="4"/>
  <c r="AH2481" i="4"/>
  <c r="AF2481" i="4"/>
  <c r="X2481" i="4"/>
  <c r="BQ2480" i="4"/>
  <c r="BN2480" i="4"/>
  <c r="BK2480" i="4"/>
  <c r="BI2480" i="4"/>
  <c r="BG2480" i="4"/>
  <c r="BF2480" i="4"/>
  <c r="AZ2480" i="4"/>
  <c r="AY2480" i="4"/>
  <c r="AS2480" i="4"/>
  <c r="AR2480" i="4"/>
  <c r="AQ2480" i="4"/>
  <c r="AN2480" i="4"/>
  <c r="AL2480" i="4"/>
  <c r="AW2480" i="4" s="1"/>
  <c r="AJ2480" i="4"/>
  <c r="AH2480" i="4"/>
  <c r="AF2480" i="4"/>
  <c r="X2480" i="4"/>
  <c r="BQ2479" i="4"/>
  <c r="BN2479" i="4"/>
  <c r="BK2479" i="4"/>
  <c r="BI2479" i="4"/>
  <c r="BG2479" i="4"/>
  <c r="BF2479" i="4"/>
  <c r="AZ2479" i="4"/>
  <c r="AY2479" i="4"/>
  <c r="AS2479" i="4"/>
  <c r="AR2479" i="4"/>
  <c r="AQ2479" i="4"/>
  <c r="AN2479" i="4"/>
  <c r="AL2479" i="4"/>
  <c r="AT2479" i="4" s="1"/>
  <c r="AJ2479" i="4"/>
  <c r="AH2479" i="4"/>
  <c r="AF2479" i="4"/>
  <c r="X2479" i="4"/>
  <c r="BQ2478" i="4"/>
  <c r="BN2478" i="4"/>
  <c r="BK2478" i="4"/>
  <c r="BI2478" i="4"/>
  <c r="BG2478" i="4"/>
  <c r="BF2478" i="4"/>
  <c r="BC2478" i="4"/>
  <c r="AZ2478" i="4"/>
  <c r="AY2478" i="4"/>
  <c r="AS2478" i="4"/>
  <c r="AR2478" i="4"/>
  <c r="AQ2478" i="4"/>
  <c r="AN2478" i="4"/>
  <c r="AL2478" i="4"/>
  <c r="AJ2478" i="4"/>
  <c r="AH2478" i="4"/>
  <c r="AF2478" i="4"/>
  <c r="X2478" i="4"/>
  <c r="BD2478" i="4" s="1"/>
  <c r="BQ2477" i="4"/>
  <c r="BN2477" i="4"/>
  <c r="BK2477" i="4"/>
  <c r="BI2477" i="4"/>
  <c r="BG2477" i="4"/>
  <c r="BF2477" i="4"/>
  <c r="BD2477" i="4"/>
  <c r="AZ2477" i="4"/>
  <c r="AY2477" i="4"/>
  <c r="AS2477" i="4"/>
  <c r="AR2477" i="4"/>
  <c r="AQ2477" i="4"/>
  <c r="AN2477" i="4"/>
  <c r="AL2477" i="4"/>
  <c r="AJ2477" i="4"/>
  <c r="AH2477" i="4"/>
  <c r="AF2477" i="4"/>
  <c r="X2477" i="4"/>
  <c r="BC2477" i="4" s="1"/>
  <c r="BQ2476" i="4"/>
  <c r="BN2476" i="4"/>
  <c r="BK2476" i="4"/>
  <c r="BI2476" i="4"/>
  <c r="BG2476" i="4"/>
  <c r="BF2476" i="4"/>
  <c r="AZ2476" i="4"/>
  <c r="AY2476" i="4"/>
  <c r="AS2476" i="4"/>
  <c r="AR2476" i="4"/>
  <c r="AQ2476" i="4"/>
  <c r="AN2476" i="4"/>
  <c r="AL2476" i="4"/>
  <c r="AJ2476" i="4"/>
  <c r="AH2476" i="4"/>
  <c r="AF2476" i="4"/>
  <c r="X2476" i="4"/>
  <c r="BD2476" i="4" s="1"/>
  <c r="BQ2475" i="4"/>
  <c r="BN2475" i="4"/>
  <c r="BK2475" i="4"/>
  <c r="BI2475" i="4"/>
  <c r="BG2475" i="4"/>
  <c r="BF2475" i="4"/>
  <c r="AZ2475" i="4"/>
  <c r="AY2475" i="4"/>
  <c r="AS2475" i="4"/>
  <c r="AR2475" i="4"/>
  <c r="AQ2475" i="4"/>
  <c r="AN2475" i="4"/>
  <c r="AL2475" i="4"/>
  <c r="AW2475" i="4" s="1"/>
  <c r="AJ2475" i="4"/>
  <c r="AH2475" i="4"/>
  <c r="AF2475" i="4"/>
  <c r="X2475" i="4"/>
  <c r="BC2475" i="4" s="1"/>
  <c r="BQ2474" i="4"/>
  <c r="BN2474" i="4"/>
  <c r="BK2474" i="4"/>
  <c r="BI2474" i="4"/>
  <c r="BG2474" i="4"/>
  <c r="BF2474" i="4"/>
  <c r="AZ2474" i="4"/>
  <c r="AY2474" i="4"/>
  <c r="AS2474" i="4"/>
  <c r="AR2474" i="4"/>
  <c r="AQ2474" i="4"/>
  <c r="AN2474" i="4"/>
  <c r="AL2474" i="4"/>
  <c r="AW2474" i="4" s="1"/>
  <c r="AJ2474" i="4"/>
  <c r="AH2474" i="4"/>
  <c r="AF2474" i="4"/>
  <c r="X2474" i="4"/>
  <c r="BD2474" i="4" s="1"/>
  <c r="BQ2473" i="4"/>
  <c r="BN2473" i="4"/>
  <c r="BK2473" i="4"/>
  <c r="BI2473" i="4"/>
  <c r="BG2473" i="4"/>
  <c r="BF2473" i="4"/>
  <c r="BD2473" i="4"/>
  <c r="AZ2473" i="4"/>
  <c r="AY2473" i="4"/>
  <c r="AS2473" i="4"/>
  <c r="AR2473" i="4"/>
  <c r="AQ2473" i="4"/>
  <c r="AN2473" i="4"/>
  <c r="AL2473" i="4"/>
  <c r="AW2473" i="4" s="1"/>
  <c r="AJ2473" i="4"/>
  <c r="AH2473" i="4"/>
  <c r="AF2473" i="4"/>
  <c r="X2473" i="4"/>
  <c r="BC2473" i="4" s="1"/>
  <c r="BQ2472" i="4"/>
  <c r="BN2472" i="4"/>
  <c r="BK2472" i="4"/>
  <c r="BI2472" i="4"/>
  <c r="BG2472" i="4"/>
  <c r="BF2472" i="4"/>
  <c r="AZ2472" i="4"/>
  <c r="AY2472" i="4"/>
  <c r="AS2472" i="4"/>
  <c r="AR2472" i="4"/>
  <c r="AQ2472" i="4"/>
  <c r="AN2472" i="4"/>
  <c r="AL2472" i="4"/>
  <c r="AP2472" i="4" s="1"/>
  <c r="AJ2472" i="4"/>
  <c r="AH2472" i="4"/>
  <c r="AF2472" i="4"/>
  <c r="X2472" i="4"/>
  <c r="BD2472" i="4" s="1"/>
  <c r="BQ2471" i="4"/>
  <c r="BN2471" i="4"/>
  <c r="BK2471" i="4"/>
  <c r="BI2471" i="4"/>
  <c r="BG2471" i="4"/>
  <c r="BF2471" i="4"/>
  <c r="AZ2471" i="4"/>
  <c r="AY2471" i="4"/>
  <c r="AS2471" i="4"/>
  <c r="AR2471" i="4"/>
  <c r="AQ2471" i="4"/>
  <c r="AN2471" i="4"/>
  <c r="AL2471" i="4"/>
  <c r="AW2471" i="4" s="1"/>
  <c r="AJ2471" i="4"/>
  <c r="AH2471" i="4"/>
  <c r="AF2471" i="4"/>
  <c r="X2471" i="4"/>
  <c r="BQ2470" i="4"/>
  <c r="BN2470" i="4"/>
  <c r="BK2470" i="4"/>
  <c r="BI2470" i="4"/>
  <c r="BG2470" i="4"/>
  <c r="BF2470" i="4"/>
  <c r="AZ2470" i="4"/>
  <c r="AY2470" i="4"/>
  <c r="AS2470" i="4"/>
  <c r="AR2470" i="4"/>
  <c r="AQ2470" i="4"/>
  <c r="AN2470" i="4"/>
  <c r="AL2470" i="4"/>
  <c r="AW2470" i="4" s="1"/>
  <c r="AJ2470" i="4"/>
  <c r="AH2470" i="4"/>
  <c r="AF2470" i="4"/>
  <c r="X2470" i="4"/>
  <c r="BD2470" i="4" s="1"/>
  <c r="BQ2469" i="4"/>
  <c r="BN2469" i="4"/>
  <c r="BK2469" i="4"/>
  <c r="BI2469" i="4"/>
  <c r="BG2469" i="4"/>
  <c r="BF2469" i="4"/>
  <c r="AZ2469" i="4"/>
  <c r="AY2469" i="4"/>
  <c r="AS2469" i="4"/>
  <c r="AR2469" i="4"/>
  <c r="AQ2469" i="4"/>
  <c r="AN2469" i="4"/>
  <c r="AL2469" i="4"/>
  <c r="AP2469" i="4" s="1"/>
  <c r="AJ2469" i="4"/>
  <c r="AH2469" i="4"/>
  <c r="AF2469" i="4"/>
  <c r="X2469" i="4"/>
  <c r="BQ2468" i="4"/>
  <c r="BN2468" i="4"/>
  <c r="BK2468" i="4"/>
  <c r="BI2468" i="4"/>
  <c r="BG2468" i="4"/>
  <c r="BF2468" i="4"/>
  <c r="AZ2468" i="4"/>
  <c r="AY2468" i="4"/>
  <c r="AS2468" i="4"/>
  <c r="AR2468" i="4"/>
  <c r="AQ2468" i="4"/>
  <c r="AN2468" i="4"/>
  <c r="AL2468" i="4"/>
  <c r="AW2468" i="4" s="1"/>
  <c r="AJ2468" i="4"/>
  <c r="AH2468" i="4"/>
  <c r="AF2468" i="4"/>
  <c r="X2468" i="4"/>
  <c r="BD2468" i="4" s="1"/>
  <c r="BQ2467" i="4"/>
  <c r="BN2467" i="4"/>
  <c r="BK2467" i="4"/>
  <c r="BI2467" i="4"/>
  <c r="BG2467" i="4"/>
  <c r="BF2467" i="4"/>
  <c r="AZ2467" i="4"/>
  <c r="AY2467" i="4"/>
  <c r="AS2467" i="4"/>
  <c r="AR2467" i="4"/>
  <c r="AQ2467" i="4"/>
  <c r="AN2467" i="4"/>
  <c r="AL2467" i="4"/>
  <c r="AT2467" i="4" s="1"/>
  <c r="AJ2467" i="4"/>
  <c r="AH2467" i="4"/>
  <c r="AF2467" i="4"/>
  <c r="X2467" i="4"/>
  <c r="BC2467" i="4" s="1"/>
  <c r="BQ2466" i="4"/>
  <c r="BN2466" i="4"/>
  <c r="BK2466" i="4"/>
  <c r="BI2466" i="4"/>
  <c r="BG2466" i="4"/>
  <c r="BF2466" i="4"/>
  <c r="AZ2466" i="4"/>
  <c r="AY2466" i="4"/>
  <c r="AS2466" i="4"/>
  <c r="AR2466" i="4"/>
  <c r="AQ2466" i="4"/>
  <c r="AN2466" i="4"/>
  <c r="AL2466" i="4"/>
  <c r="AW2466" i="4" s="1"/>
  <c r="AJ2466" i="4"/>
  <c r="AH2466" i="4"/>
  <c r="AF2466" i="4"/>
  <c r="X2466" i="4"/>
  <c r="BD2466" i="4" s="1"/>
  <c r="BQ2465" i="4"/>
  <c r="BN2465" i="4"/>
  <c r="BK2465" i="4"/>
  <c r="BI2465" i="4"/>
  <c r="BG2465" i="4"/>
  <c r="BF2465" i="4"/>
  <c r="AZ2465" i="4"/>
  <c r="AY2465" i="4"/>
  <c r="AS2465" i="4"/>
  <c r="AR2465" i="4"/>
  <c r="AQ2465" i="4"/>
  <c r="AN2465" i="4"/>
  <c r="AL2465" i="4"/>
  <c r="AW2465" i="4" s="1"/>
  <c r="AJ2465" i="4"/>
  <c r="AH2465" i="4"/>
  <c r="AF2465" i="4"/>
  <c r="X2465" i="4"/>
  <c r="BQ2464" i="4"/>
  <c r="BN2464" i="4"/>
  <c r="BK2464" i="4"/>
  <c r="BI2464" i="4"/>
  <c r="BG2464" i="4"/>
  <c r="BF2464" i="4"/>
  <c r="AZ2464" i="4"/>
  <c r="AY2464" i="4"/>
  <c r="AS2464" i="4"/>
  <c r="AR2464" i="4"/>
  <c r="AQ2464" i="4"/>
  <c r="AN2464" i="4"/>
  <c r="AL2464" i="4"/>
  <c r="AT2464" i="4" s="1"/>
  <c r="AJ2464" i="4"/>
  <c r="AH2464" i="4"/>
  <c r="AF2464" i="4"/>
  <c r="X2464" i="4"/>
  <c r="BD2464" i="4" s="1"/>
  <c r="BQ2463" i="4"/>
  <c r="BN2463" i="4"/>
  <c r="BK2463" i="4"/>
  <c r="BI2463" i="4"/>
  <c r="BG2463" i="4"/>
  <c r="BF2463" i="4"/>
  <c r="AZ2463" i="4"/>
  <c r="AY2463" i="4"/>
  <c r="AS2463" i="4"/>
  <c r="AR2463" i="4"/>
  <c r="AQ2463" i="4"/>
  <c r="AN2463" i="4"/>
  <c r="AL2463" i="4"/>
  <c r="AP2463" i="4" s="1"/>
  <c r="AJ2463" i="4"/>
  <c r="AH2463" i="4"/>
  <c r="AF2463" i="4"/>
  <c r="X2463" i="4"/>
  <c r="BQ2462" i="4"/>
  <c r="BN2462" i="4"/>
  <c r="BK2462" i="4"/>
  <c r="BI2462" i="4"/>
  <c r="BG2462" i="4"/>
  <c r="BF2462" i="4"/>
  <c r="AZ2462" i="4"/>
  <c r="AY2462" i="4"/>
  <c r="AS2462" i="4"/>
  <c r="AR2462" i="4"/>
  <c r="AQ2462" i="4"/>
  <c r="AN2462" i="4"/>
  <c r="AL2462" i="4"/>
  <c r="AU2462" i="4" s="1"/>
  <c r="AJ2462" i="4"/>
  <c r="AH2462" i="4"/>
  <c r="AF2462" i="4"/>
  <c r="X2462" i="4"/>
  <c r="BD2462" i="4" s="1"/>
  <c r="BQ2461" i="4"/>
  <c r="BN2461" i="4"/>
  <c r="BK2461" i="4"/>
  <c r="BI2461" i="4"/>
  <c r="BG2461" i="4"/>
  <c r="BF2461" i="4"/>
  <c r="AZ2461" i="4"/>
  <c r="AY2461" i="4"/>
  <c r="AS2461" i="4"/>
  <c r="AR2461" i="4"/>
  <c r="AQ2461" i="4"/>
  <c r="AN2461" i="4"/>
  <c r="AL2461" i="4"/>
  <c r="AW2461" i="4" s="1"/>
  <c r="AJ2461" i="4"/>
  <c r="AH2461" i="4"/>
  <c r="AF2461" i="4"/>
  <c r="X2461" i="4"/>
  <c r="BC2461" i="4" s="1"/>
  <c r="BQ2460" i="4"/>
  <c r="BN2460" i="4"/>
  <c r="BK2460" i="4"/>
  <c r="BI2460" i="4"/>
  <c r="BG2460" i="4"/>
  <c r="BF2460" i="4"/>
  <c r="AZ2460" i="4"/>
  <c r="AY2460" i="4"/>
  <c r="AS2460" i="4"/>
  <c r="AR2460" i="4"/>
  <c r="AQ2460" i="4"/>
  <c r="AN2460" i="4"/>
  <c r="AL2460" i="4"/>
  <c r="AT2460" i="4" s="1"/>
  <c r="AJ2460" i="4"/>
  <c r="AH2460" i="4"/>
  <c r="AF2460" i="4"/>
  <c r="X2460" i="4"/>
  <c r="BD2460" i="4" s="1"/>
  <c r="BQ2459" i="4"/>
  <c r="BN2459" i="4"/>
  <c r="BK2459" i="4"/>
  <c r="BI2459" i="4"/>
  <c r="BG2459" i="4"/>
  <c r="BF2459" i="4"/>
  <c r="AZ2459" i="4"/>
  <c r="AY2459" i="4"/>
  <c r="AS2459" i="4"/>
  <c r="AR2459" i="4"/>
  <c r="AQ2459" i="4"/>
  <c r="AN2459" i="4"/>
  <c r="AL2459" i="4"/>
  <c r="AW2459" i="4" s="1"/>
  <c r="AJ2459" i="4"/>
  <c r="AH2459" i="4"/>
  <c r="AF2459" i="4"/>
  <c r="X2459" i="4"/>
  <c r="BC2459" i="4" s="1"/>
  <c r="BQ2458" i="4"/>
  <c r="BN2458" i="4"/>
  <c r="BK2458" i="4"/>
  <c r="BI2458" i="4"/>
  <c r="BG2458" i="4"/>
  <c r="BF2458" i="4"/>
  <c r="AZ2458" i="4"/>
  <c r="AY2458" i="4"/>
  <c r="AS2458" i="4"/>
  <c r="AR2458" i="4"/>
  <c r="AQ2458" i="4"/>
  <c r="AN2458" i="4"/>
  <c r="AL2458" i="4"/>
  <c r="AJ2458" i="4"/>
  <c r="AH2458" i="4"/>
  <c r="AF2458" i="4"/>
  <c r="X2458" i="4"/>
  <c r="BD2458" i="4" s="1"/>
  <c r="BQ2457" i="4"/>
  <c r="BN2457" i="4"/>
  <c r="BK2457" i="4"/>
  <c r="BI2457" i="4"/>
  <c r="BG2457" i="4"/>
  <c r="BF2457" i="4"/>
  <c r="AZ2457" i="4"/>
  <c r="AY2457" i="4"/>
  <c r="AS2457" i="4"/>
  <c r="AR2457" i="4"/>
  <c r="AQ2457" i="4"/>
  <c r="AN2457" i="4"/>
  <c r="AL2457" i="4"/>
  <c r="AW2457" i="4" s="1"/>
  <c r="AJ2457" i="4"/>
  <c r="AH2457" i="4"/>
  <c r="AF2457" i="4"/>
  <c r="X2457" i="4"/>
  <c r="BC2457" i="4" s="1"/>
  <c r="BQ2456" i="4"/>
  <c r="BN2456" i="4"/>
  <c r="BK2456" i="4"/>
  <c r="BI2456" i="4"/>
  <c r="BG2456" i="4"/>
  <c r="BF2456" i="4"/>
  <c r="AZ2456" i="4"/>
  <c r="AY2456" i="4"/>
  <c r="AS2456" i="4"/>
  <c r="AR2456" i="4"/>
  <c r="AQ2456" i="4"/>
  <c r="AN2456" i="4"/>
  <c r="AL2456" i="4"/>
  <c r="AW2456" i="4" s="1"/>
  <c r="AJ2456" i="4"/>
  <c r="AH2456" i="4"/>
  <c r="AF2456" i="4"/>
  <c r="X2456" i="4"/>
  <c r="BE2456" i="4" s="1"/>
  <c r="BQ2455" i="4"/>
  <c r="BN2455" i="4"/>
  <c r="BK2455" i="4"/>
  <c r="BI2455" i="4"/>
  <c r="BG2455" i="4"/>
  <c r="BF2455" i="4"/>
  <c r="AZ2455" i="4"/>
  <c r="AY2455" i="4"/>
  <c r="AS2455" i="4"/>
  <c r="AR2455" i="4"/>
  <c r="AQ2455" i="4"/>
  <c r="AN2455" i="4"/>
  <c r="AL2455" i="4"/>
  <c r="AW2455" i="4" s="1"/>
  <c r="AJ2455" i="4"/>
  <c r="AH2455" i="4"/>
  <c r="AF2455" i="4"/>
  <c r="X2455" i="4"/>
  <c r="BQ2454" i="4"/>
  <c r="BN2454" i="4"/>
  <c r="BK2454" i="4"/>
  <c r="BI2454" i="4"/>
  <c r="BG2454" i="4"/>
  <c r="BF2454" i="4"/>
  <c r="AZ2454" i="4"/>
  <c r="AY2454" i="4"/>
  <c r="AS2454" i="4"/>
  <c r="AR2454" i="4"/>
  <c r="AQ2454" i="4"/>
  <c r="AN2454" i="4"/>
  <c r="AL2454" i="4"/>
  <c r="AJ2454" i="4"/>
  <c r="AH2454" i="4"/>
  <c r="AF2454" i="4"/>
  <c r="X2454" i="4"/>
  <c r="BQ2453" i="4"/>
  <c r="BN2453" i="4"/>
  <c r="BK2453" i="4"/>
  <c r="BI2453" i="4"/>
  <c r="BG2453" i="4"/>
  <c r="BF2453" i="4"/>
  <c r="AZ2453" i="4"/>
  <c r="AY2453" i="4"/>
  <c r="AS2453" i="4"/>
  <c r="AR2453" i="4"/>
  <c r="AQ2453" i="4"/>
  <c r="AN2453" i="4"/>
  <c r="AL2453" i="4"/>
  <c r="AT2453" i="4" s="1"/>
  <c r="AJ2453" i="4"/>
  <c r="AH2453" i="4"/>
  <c r="AF2453" i="4"/>
  <c r="X2453" i="4"/>
  <c r="BQ2452" i="4"/>
  <c r="BN2452" i="4"/>
  <c r="BK2452" i="4"/>
  <c r="BI2452" i="4"/>
  <c r="BG2452" i="4"/>
  <c r="BF2452" i="4"/>
  <c r="AZ2452" i="4"/>
  <c r="AY2452" i="4"/>
  <c r="AS2452" i="4"/>
  <c r="AR2452" i="4"/>
  <c r="AQ2452" i="4"/>
  <c r="AN2452" i="4"/>
  <c r="AL2452" i="4"/>
  <c r="AJ2452" i="4"/>
  <c r="AH2452" i="4"/>
  <c r="AF2452" i="4"/>
  <c r="X2452" i="4"/>
  <c r="BE2452" i="4" s="1"/>
  <c r="BQ2451" i="4"/>
  <c r="BN2451" i="4"/>
  <c r="BK2451" i="4"/>
  <c r="BI2451" i="4"/>
  <c r="BG2451" i="4"/>
  <c r="BF2451" i="4"/>
  <c r="AZ2451" i="4"/>
  <c r="AY2451" i="4"/>
  <c r="AS2451" i="4"/>
  <c r="AR2451" i="4"/>
  <c r="AQ2451" i="4"/>
  <c r="AN2451" i="4"/>
  <c r="AL2451" i="4"/>
  <c r="AW2451" i="4" s="1"/>
  <c r="AJ2451" i="4"/>
  <c r="AH2451" i="4"/>
  <c r="AF2451" i="4"/>
  <c r="X2451" i="4"/>
  <c r="BE2451" i="4" s="1"/>
  <c r="BQ2450" i="4"/>
  <c r="BN2450" i="4"/>
  <c r="BK2450" i="4"/>
  <c r="BI2450" i="4"/>
  <c r="BG2450" i="4"/>
  <c r="BF2450" i="4"/>
  <c r="AZ2450" i="4"/>
  <c r="AY2450" i="4"/>
  <c r="AT2450" i="4"/>
  <c r="AS2450" i="4"/>
  <c r="AR2450" i="4"/>
  <c r="AQ2450" i="4"/>
  <c r="AN2450" i="4"/>
  <c r="AL2450" i="4"/>
  <c r="AJ2450" i="4"/>
  <c r="AH2450" i="4"/>
  <c r="AF2450" i="4"/>
  <c r="X2450" i="4"/>
  <c r="BQ2449" i="4"/>
  <c r="BN2449" i="4"/>
  <c r="BK2449" i="4"/>
  <c r="BI2449" i="4"/>
  <c r="BG2449" i="4"/>
  <c r="BF2449" i="4"/>
  <c r="BC2449" i="4"/>
  <c r="AZ2449" i="4"/>
  <c r="AY2449" i="4"/>
  <c r="AS2449" i="4"/>
  <c r="AR2449" i="4"/>
  <c r="AQ2449" i="4"/>
  <c r="AN2449" i="4"/>
  <c r="AL2449" i="4"/>
  <c r="AP2449" i="4" s="1"/>
  <c r="AJ2449" i="4"/>
  <c r="AH2449" i="4"/>
  <c r="AF2449" i="4"/>
  <c r="X2449" i="4"/>
  <c r="BE2449" i="4" s="1"/>
  <c r="BQ2448" i="4"/>
  <c r="BN2448" i="4"/>
  <c r="BK2448" i="4"/>
  <c r="BI2448" i="4"/>
  <c r="BG2448" i="4"/>
  <c r="BF2448" i="4"/>
  <c r="AZ2448" i="4"/>
  <c r="AY2448" i="4"/>
  <c r="AS2448" i="4"/>
  <c r="AR2448" i="4"/>
  <c r="AQ2448" i="4"/>
  <c r="AN2448" i="4"/>
  <c r="AL2448" i="4"/>
  <c r="AW2448" i="4" s="1"/>
  <c r="AJ2448" i="4"/>
  <c r="AH2448" i="4"/>
  <c r="AF2448" i="4"/>
  <c r="X2448" i="4"/>
  <c r="BQ2447" i="4"/>
  <c r="BN2447" i="4"/>
  <c r="BK2447" i="4"/>
  <c r="BI2447" i="4"/>
  <c r="BG2447" i="4"/>
  <c r="BF2447" i="4"/>
  <c r="AZ2447" i="4"/>
  <c r="AY2447" i="4"/>
  <c r="AS2447" i="4"/>
  <c r="AR2447" i="4"/>
  <c r="AQ2447" i="4"/>
  <c r="AN2447" i="4"/>
  <c r="AL2447" i="4"/>
  <c r="AW2447" i="4" s="1"/>
  <c r="AJ2447" i="4"/>
  <c r="AH2447" i="4"/>
  <c r="AF2447" i="4"/>
  <c r="X2447" i="4"/>
  <c r="BE2447" i="4" s="1"/>
  <c r="BQ2446" i="4"/>
  <c r="BN2446" i="4"/>
  <c r="BK2446" i="4"/>
  <c r="BI2446" i="4"/>
  <c r="BG2446" i="4"/>
  <c r="BF2446" i="4"/>
  <c r="AZ2446" i="4"/>
  <c r="AY2446" i="4"/>
  <c r="AS2446" i="4"/>
  <c r="AR2446" i="4"/>
  <c r="AQ2446" i="4"/>
  <c r="AN2446" i="4"/>
  <c r="AL2446" i="4"/>
  <c r="AX2446" i="4" s="1"/>
  <c r="AJ2446" i="4"/>
  <c r="AH2446" i="4"/>
  <c r="AF2446" i="4"/>
  <c r="X2446" i="4"/>
  <c r="BQ2445" i="4"/>
  <c r="BN2445" i="4"/>
  <c r="BK2445" i="4"/>
  <c r="BI2445" i="4"/>
  <c r="BG2445" i="4"/>
  <c r="BF2445" i="4"/>
  <c r="AZ2445" i="4"/>
  <c r="AY2445" i="4"/>
  <c r="AS2445" i="4"/>
  <c r="AR2445" i="4"/>
  <c r="AQ2445" i="4"/>
  <c r="AN2445" i="4"/>
  <c r="AL2445" i="4"/>
  <c r="AW2445" i="4" s="1"/>
  <c r="AJ2445" i="4"/>
  <c r="AH2445" i="4"/>
  <c r="AF2445" i="4"/>
  <c r="X2445" i="4"/>
  <c r="BE2445" i="4" s="1"/>
  <c r="BQ2444" i="4"/>
  <c r="BN2444" i="4"/>
  <c r="BK2444" i="4"/>
  <c r="BI2444" i="4"/>
  <c r="BG2444" i="4"/>
  <c r="BF2444" i="4"/>
  <c r="AZ2444" i="4"/>
  <c r="AY2444" i="4"/>
  <c r="AS2444" i="4"/>
  <c r="AR2444" i="4"/>
  <c r="AQ2444" i="4"/>
  <c r="AN2444" i="4"/>
  <c r="AL2444" i="4"/>
  <c r="AJ2444" i="4"/>
  <c r="AH2444" i="4"/>
  <c r="AF2444" i="4"/>
  <c r="X2444" i="4"/>
  <c r="BE2444" i="4" s="1"/>
  <c r="BQ2443" i="4"/>
  <c r="BN2443" i="4"/>
  <c r="BK2443" i="4"/>
  <c r="BI2443" i="4"/>
  <c r="BG2443" i="4"/>
  <c r="BF2443" i="4"/>
  <c r="AZ2443" i="4"/>
  <c r="AY2443" i="4"/>
  <c r="AS2443" i="4"/>
  <c r="AR2443" i="4"/>
  <c r="AQ2443" i="4"/>
  <c r="AN2443" i="4"/>
  <c r="AL2443" i="4"/>
  <c r="AW2443" i="4" s="1"/>
  <c r="AJ2443" i="4"/>
  <c r="AH2443" i="4"/>
  <c r="AF2443" i="4"/>
  <c r="X2443" i="4"/>
  <c r="BE2443" i="4" s="1"/>
  <c r="BQ2442" i="4"/>
  <c r="BN2442" i="4"/>
  <c r="BK2442" i="4"/>
  <c r="BI2442" i="4"/>
  <c r="BG2442" i="4"/>
  <c r="BF2442" i="4"/>
  <c r="AZ2442" i="4"/>
  <c r="AY2442" i="4"/>
  <c r="AS2442" i="4"/>
  <c r="AR2442" i="4"/>
  <c r="AQ2442" i="4"/>
  <c r="AN2442" i="4"/>
  <c r="AL2442" i="4"/>
  <c r="AJ2442" i="4"/>
  <c r="AH2442" i="4"/>
  <c r="AF2442" i="4"/>
  <c r="X2442" i="4"/>
  <c r="BE2442" i="4" s="1"/>
  <c r="BQ2441" i="4"/>
  <c r="BN2441" i="4"/>
  <c r="BK2441" i="4"/>
  <c r="BI2441" i="4"/>
  <c r="BG2441" i="4"/>
  <c r="BF2441" i="4"/>
  <c r="AZ2441" i="4"/>
  <c r="AY2441" i="4"/>
  <c r="AS2441" i="4"/>
  <c r="AR2441" i="4"/>
  <c r="AQ2441" i="4"/>
  <c r="AN2441" i="4"/>
  <c r="AL2441" i="4"/>
  <c r="AW2441" i="4" s="1"/>
  <c r="AJ2441" i="4"/>
  <c r="AH2441" i="4"/>
  <c r="AF2441" i="4"/>
  <c r="X2441" i="4"/>
  <c r="BQ2440" i="4"/>
  <c r="BN2440" i="4"/>
  <c r="BK2440" i="4"/>
  <c r="BI2440" i="4"/>
  <c r="BG2440" i="4"/>
  <c r="BF2440" i="4"/>
  <c r="AZ2440" i="4"/>
  <c r="AY2440" i="4"/>
  <c r="AS2440" i="4"/>
  <c r="AR2440" i="4"/>
  <c r="AQ2440" i="4"/>
  <c r="AN2440" i="4"/>
  <c r="AL2440" i="4"/>
  <c r="AW2440" i="4" s="1"/>
  <c r="AJ2440" i="4"/>
  <c r="AH2440" i="4"/>
  <c r="AF2440" i="4"/>
  <c r="X2440" i="4"/>
  <c r="BQ2439" i="4"/>
  <c r="BN2439" i="4"/>
  <c r="BK2439" i="4"/>
  <c r="BI2439" i="4"/>
  <c r="BG2439" i="4"/>
  <c r="BF2439" i="4"/>
  <c r="AZ2439" i="4"/>
  <c r="AY2439" i="4"/>
  <c r="AS2439" i="4"/>
  <c r="AR2439" i="4"/>
  <c r="AQ2439" i="4"/>
  <c r="AN2439" i="4"/>
  <c r="AL2439" i="4"/>
  <c r="AW2439" i="4" s="1"/>
  <c r="AJ2439" i="4"/>
  <c r="AH2439" i="4"/>
  <c r="AF2439" i="4"/>
  <c r="X2439" i="4"/>
  <c r="BE2439" i="4" s="1"/>
  <c r="BQ2438" i="4"/>
  <c r="BN2438" i="4"/>
  <c r="BK2438" i="4"/>
  <c r="BI2438" i="4"/>
  <c r="BG2438" i="4"/>
  <c r="BF2438" i="4"/>
  <c r="AZ2438" i="4"/>
  <c r="AY2438" i="4"/>
  <c r="AS2438" i="4"/>
  <c r="AR2438" i="4"/>
  <c r="AQ2438" i="4"/>
  <c r="AN2438" i="4"/>
  <c r="AL2438" i="4"/>
  <c r="AJ2438" i="4"/>
  <c r="AH2438" i="4"/>
  <c r="AF2438" i="4"/>
  <c r="X2438" i="4"/>
  <c r="BE2438" i="4" s="1"/>
  <c r="BQ2437" i="4"/>
  <c r="BN2437" i="4"/>
  <c r="BK2437" i="4"/>
  <c r="BI2437" i="4"/>
  <c r="BG2437" i="4"/>
  <c r="BF2437" i="4"/>
  <c r="AZ2437" i="4"/>
  <c r="AY2437" i="4"/>
  <c r="AS2437" i="4"/>
  <c r="AR2437" i="4"/>
  <c r="AQ2437" i="4"/>
  <c r="AN2437" i="4"/>
  <c r="AL2437" i="4"/>
  <c r="AJ2437" i="4"/>
  <c r="AH2437" i="4"/>
  <c r="AF2437" i="4"/>
  <c r="X2437" i="4"/>
  <c r="BQ2436" i="4"/>
  <c r="BN2436" i="4"/>
  <c r="BK2436" i="4"/>
  <c r="BI2436" i="4"/>
  <c r="BG2436" i="4"/>
  <c r="BF2436" i="4"/>
  <c r="AZ2436" i="4"/>
  <c r="AY2436" i="4"/>
  <c r="AS2436" i="4"/>
  <c r="AR2436" i="4"/>
  <c r="AQ2436" i="4"/>
  <c r="AN2436" i="4"/>
  <c r="AL2436" i="4"/>
  <c r="AW2436" i="4" s="1"/>
  <c r="AJ2436" i="4"/>
  <c r="AH2436" i="4"/>
  <c r="AF2436" i="4"/>
  <c r="X2436" i="4"/>
  <c r="BE2436" i="4" s="1"/>
  <c r="BQ2435" i="4"/>
  <c r="BN2435" i="4"/>
  <c r="BK2435" i="4"/>
  <c r="BI2435" i="4"/>
  <c r="BG2435" i="4"/>
  <c r="BF2435" i="4"/>
  <c r="AZ2435" i="4"/>
  <c r="AY2435" i="4"/>
  <c r="AS2435" i="4"/>
  <c r="AR2435" i="4"/>
  <c r="AQ2435" i="4"/>
  <c r="AN2435" i="4"/>
  <c r="AL2435" i="4"/>
  <c r="AJ2435" i="4"/>
  <c r="AH2435" i="4"/>
  <c r="AF2435" i="4"/>
  <c r="X2435" i="4"/>
  <c r="BE2435" i="4" s="1"/>
  <c r="BQ2434" i="4"/>
  <c r="BN2434" i="4"/>
  <c r="BK2434" i="4"/>
  <c r="BI2434" i="4"/>
  <c r="BG2434" i="4"/>
  <c r="BF2434" i="4"/>
  <c r="AZ2434" i="4"/>
  <c r="AY2434" i="4"/>
  <c r="AS2434" i="4"/>
  <c r="AR2434" i="4"/>
  <c r="AQ2434" i="4"/>
  <c r="AN2434" i="4"/>
  <c r="AL2434" i="4"/>
  <c r="AT2434" i="4" s="1"/>
  <c r="AJ2434" i="4"/>
  <c r="AH2434" i="4"/>
  <c r="AF2434" i="4"/>
  <c r="X2434" i="4"/>
  <c r="BQ2433" i="4"/>
  <c r="BN2433" i="4"/>
  <c r="BK2433" i="4"/>
  <c r="BI2433" i="4"/>
  <c r="BG2433" i="4"/>
  <c r="BF2433" i="4"/>
  <c r="AZ2433" i="4"/>
  <c r="AY2433" i="4"/>
  <c r="AS2433" i="4"/>
  <c r="AR2433" i="4"/>
  <c r="AQ2433" i="4"/>
  <c r="AN2433" i="4"/>
  <c r="AL2433" i="4"/>
  <c r="AW2433" i="4" s="1"/>
  <c r="AJ2433" i="4"/>
  <c r="AH2433" i="4"/>
  <c r="AF2433" i="4"/>
  <c r="X2433" i="4"/>
  <c r="BE2433" i="4" s="1"/>
  <c r="BQ2432" i="4"/>
  <c r="BN2432" i="4"/>
  <c r="BK2432" i="4"/>
  <c r="BI2432" i="4"/>
  <c r="BG2432" i="4"/>
  <c r="BF2432" i="4"/>
  <c r="AZ2432" i="4"/>
  <c r="AY2432" i="4"/>
  <c r="AS2432" i="4"/>
  <c r="AR2432" i="4"/>
  <c r="AQ2432" i="4"/>
  <c r="AN2432" i="4"/>
  <c r="AL2432" i="4"/>
  <c r="AW2432" i="4" s="1"/>
  <c r="AJ2432" i="4"/>
  <c r="AH2432" i="4"/>
  <c r="AF2432" i="4"/>
  <c r="X2432" i="4"/>
  <c r="BD2432" i="4" s="1"/>
  <c r="BQ2431" i="4"/>
  <c r="BN2431" i="4"/>
  <c r="BK2431" i="4"/>
  <c r="BI2431" i="4"/>
  <c r="BG2431" i="4"/>
  <c r="BF2431" i="4"/>
  <c r="AZ2431" i="4"/>
  <c r="AY2431" i="4"/>
  <c r="AS2431" i="4"/>
  <c r="AR2431" i="4"/>
  <c r="AQ2431" i="4"/>
  <c r="AN2431" i="4"/>
  <c r="AL2431" i="4"/>
  <c r="AW2431" i="4" s="1"/>
  <c r="AJ2431" i="4"/>
  <c r="AH2431" i="4"/>
  <c r="AF2431" i="4"/>
  <c r="X2431" i="4"/>
  <c r="BE2431" i="4" s="1"/>
  <c r="BQ2430" i="4"/>
  <c r="BN2430" i="4"/>
  <c r="BK2430" i="4"/>
  <c r="BI2430" i="4"/>
  <c r="BG2430" i="4"/>
  <c r="BF2430" i="4"/>
  <c r="BD2430" i="4"/>
  <c r="AZ2430" i="4"/>
  <c r="AY2430" i="4"/>
  <c r="AS2430" i="4"/>
  <c r="AR2430" i="4"/>
  <c r="AQ2430" i="4"/>
  <c r="AN2430" i="4"/>
  <c r="AL2430" i="4"/>
  <c r="AW2430" i="4" s="1"/>
  <c r="AJ2430" i="4"/>
  <c r="AH2430" i="4"/>
  <c r="AF2430" i="4"/>
  <c r="X2430" i="4"/>
  <c r="BQ2429" i="4"/>
  <c r="BN2429" i="4"/>
  <c r="BK2429" i="4"/>
  <c r="BI2429" i="4"/>
  <c r="BG2429" i="4"/>
  <c r="BF2429" i="4"/>
  <c r="AZ2429" i="4"/>
  <c r="AY2429" i="4"/>
  <c r="AW2429" i="4"/>
  <c r="AS2429" i="4"/>
  <c r="AR2429" i="4"/>
  <c r="AQ2429" i="4"/>
  <c r="AN2429" i="4"/>
  <c r="AL2429" i="4"/>
  <c r="AX2429" i="4" s="1"/>
  <c r="AJ2429" i="4"/>
  <c r="AH2429" i="4"/>
  <c r="AF2429" i="4"/>
  <c r="X2429" i="4"/>
  <c r="BC2429" i="4" s="1"/>
  <c r="BQ2428" i="4"/>
  <c r="BN2428" i="4"/>
  <c r="BK2428" i="4"/>
  <c r="BI2428" i="4"/>
  <c r="BG2428" i="4"/>
  <c r="BF2428" i="4"/>
  <c r="BE2428" i="4"/>
  <c r="AZ2428" i="4"/>
  <c r="AY2428" i="4"/>
  <c r="AS2428" i="4"/>
  <c r="AR2428" i="4"/>
  <c r="AQ2428" i="4"/>
  <c r="AN2428" i="4"/>
  <c r="AL2428" i="4"/>
  <c r="AX2428" i="4" s="1"/>
  <c r="AJ2428" i="4"/>
  <c r="AH2428" i="4"/>
  <c r="AF2428" i="4"/>
  <c r="X2428" i="4"/>
  <c r="BC2428" i="4" s="1"/>
  <c r="BQ2427" i="4"/>
  <c r="BN2427" i="4"/>
  <c r="BK2427" i="4"/>
  <c r="BI2427" i="4"/>
  <c r="BG2427" i="4"/>
  <c r="BF2427" i="4"/>
  <c r="AZ2427" i="4"/>
  <c r="AY2427" i="4"/>
  <c r="AS2427" i="4"/>
  <c r="AR2427" i="4"/>
  <c r="AQ2427" i="4"/>
  <c r="AN2427" i="4"/>
  <c r="AL2427" i="4"/>
  <c r="AX2427" i="4" s="1"/>
  <c r="AJ2427" i="4"/>
  <c r="AH2427" i="4"/>
  <c r="AF2427" i="4"/>
  <c r="X2427" i="4"/>
  <c r="BC2427" i="4" s="1"/>
  <c r="BQ2426" i="4"/>
  <c r="BN2426" i="4"/>
  <c r="BK2426" i="4"/>
  <c r="BI2426" i="4"/>
  <c r="BG2426" i="4"/>
  <c r="BF2426" i="4"/>
  <c r="BE2426" i="4"/>
  <c r="AZ2426" i="4"/>
  <c r="AY2426" i="4"/>
  <c r="AS2426" i="4"/>
  <c r="AR2426" i="4"/>
  <c r="AQ2426" i="4"/>
  <c r="AN2426" i="4"/>
  <c r="AL2426" i="4"/>
  <c r="AJ2426" i="4"/>
  <c r="AH2426" i="4"/>
  <c r="AF2426" i="4"/>
  <c r="X2426" i="4"/>
  <c r="BD2426" i="4" s="1"/>
  <c r="BQ2425" i="4"/>
  <c r="BN2425" i="4"/>
  <c r="BK2425" i="4"/>
  <c r="BI2425" i="4"/>
  <c r="BG2425" i="4"/>
  <c r="BF2425" i="4"/>
  <c r="AZ2425" i="4"/>
  <c r="AY2425" i="4"/>
  <c r="AS2425" i="4"/>
  <c r="AR2425" i="4"/>
  <c r="AQ2425" i="4"/>
  <c r="AN2425" i="4"/>
  <c r="AL2425" i="4"/>
  <c r="AX2425" i="4" s="1"/>
  <c r="AJ2425" i="4"/>
  <c r="AH2425" i="4"/>
  <c r="AF2425" i="4"/>
  <c r="X2425" i="4"/>
  <c r="BQ2424" i="4"/>
  <c r="BN2424" i="4"/>
  <c r="BK2424" i="4"/>
  <c r="BI2424" i="4"/>
  <c r="BG2424" i="4"/>
  <c r="BF2424" i="4"/>
  <c r="AZ2424" i="4"/>
  <c r="AY2424" i="4"/>
  <c r="AS2424" i="4"/>
  <c r="AR2424" i="4"/>
  <c r="AQ2424" i="4"/>
  <c r="AN2424" i="4"/>
  <c r="AL2424" i="4"/>
  <c r="AX2424" i="4" s="1"/>
  <c r="AJ2424" i="4"/>
  <c r="AH2424" i="4"/>
  <c r="AF2424" i="4"/>
  <c r="X2424" i="4"/>
  <c r="BQ2423" i="4"/>
  <c r="BN2423" i="4"/>
  <c r="BK2423" i="4"/>
  <c r="BI2423" i="4"/>
  <c r="BG2423" i="4"/>
  <c r="BF2423" i="4"/>
  <c r="AZ2423" i="4"/>
  <c r="AY2423" i="4"/>
  <c r="AS2423" i="4"/>
  <c r="AR2423" i="4"/>
  <c r="AQ2423" i="4"/>
  <c r="AN2423" i="4"/>
  <c r="AL2423" i="4"/>
  <c r="AX2423" i="4" s="1"/>
  <c r="AJ2423" i="4"/>
  <c r="AH2423" i="4"/>
  <c r="AF2423" i="4"/>
  <c r="X2423" i="4"/>
  <c r="BD2423" i="4" s="1"/>
  <c r="BQ2422" i="4"/>
  <c r="BN2422" i="4"/>
  <c r="BK2422" i="4"/>
  <c r="BI2422" i="4"/>
  <c r="BG2422" i="4"/>
  <c r="BF2422" i="4"/>
  <c r="AZ2422" i="4"/>
  <c r="AY2422" i="4"/>
  <c r="AS2422" i="4"/>
  <c r="AR2422" i="4"/>
  <c r="AQ2422" i="4"/>
  <c r="AN2422" i="4"/>
  <c r="AL2422" i="4"/>
  <c r="AX2422" i="4" s="1"/>
  <c r="AJ2422" i="4"/>
  <c r="AH2422" i="4"/>
  <c r="AF2422" i="4"/>
  <c r="X2422" i="4"/>
  <c r="BD2422" i="4" s="1"/>
  <c r="BQ2421" i="4"/>
  <c r="BN2421" i="4"/>
  <c r="BK2421" i="4"/>
  <c r="BI2421" i="4"/>
  <c r="BG2421" i="4"/>
  <c r="BF2421" i="4"/>
  <c r="AZ2421" i="4"/>
  <c r="AY2421" i="4"/>
  <c r="AS2421" i="4"/>
  <c r="AR2421" i="4"/>
  <c r="AQ2421" i="4"/>
  <c r="AN2421" i="4"/>
  <c r="AL2421" i="4"/>
  <c r="AX2421" i="4" s="1"/>
  <c r="AJ2421" i="4"/>
  <c r="AH2421" i="4"/>
  <c r="AF2421" i="4"/>
  <c r="X2421" i="4"/>
  <c r="BD2421" i="4" s="1"/>
  <c r="BQ2420" i="4"/>
  <c r="BN2420" i="4"/>
  <c r="BK2420" i="4"/>
  <c r="BI2420" i="4"/>
  <c r="BG2420" i="4"/>
  <c r="BF2420" i="4"/>
  <c r="AZ2420" i="4"/>
  <c r="AY2420" i="4"/>
  <c r="AS2420" i="4"/>
  <c r="AR2420" i="4"/>
  <c r="AQ2420" i="4"/>
  <c r="AN2420" i="4"/>
  <c r="AL2420" i="4"/>
  <c r="AJ2420" i="4"/>
  <c r="AH2420" i="4"/>
  <c r="AF2420" i="4"/>
  <c r="X2420" i="4"/>
  <c r="BD2420" i="4" s="1"/>
  <c r="BQ2419" i="4"/>
  <c r="BN2419" i="4"/>
  <c r="BK2419" i="4"/>
  <c r="BI2419" i="4"/>
  <c r="BG2419" i="4"/>
  <c r="BF2419" i="4"/>
  <c r="AZ2419" i="4"/>
  <c r="AY2419" i="4"/>
  <c r="AS2419" i="4"/>
  <c r="AR2419" i="4"/>
  <c r="AQ2419" i="4"/>
  <c r="AN2419" i="4"/>
  <c r="AL2419" i="4"/>
  <c r="AJ2419" i="4"/>
  <c r="AH2419" i="4"/>
  <c r="AF2419" i="4"/>
  <c r="X2419" i="4"/>
  <c r="BQ2418" i="4"/>
  <c r="BN2418" i="4"/>
  <c r="BK2418" i="4"/>
  <c r="BI2418" i="4"/>
  <c r="BG2418" i="4"/>
  <c r="BF2418" i="4"/>
  <c r="AZ2418" i="4"/>
  <c r="AY2418" i="4"/>
  <c r="AS2418" i="4"/>
  <c r="AR2418" i="4"/>
  <c r="AQ2418" i="4"/>
  <c r="AN2418" i="4"/>
  <c r="AL2418" i="4"/>
  <c r="AJ2418" i="4"/>
  <c r="AH2418" i="4"/>
  <c r="AF2418" i="4"/>
  <c r="X2418" i="4"/>
  <c r="BQ2417" i="4"/>
  <c r="BN2417" i="4"/>
  <c r="BK2417" i="4"/>
  <c r="BI2417" i="4"/>
  <c r="BG2417" i="4"/>
  <c r="BF2417" i="4"/>
  <c r="AZ2417" i="4"/>
  <c r="AY2417" i="4"/>
  <c r="AS2417" i="4"/>
  <c r="AR2417" i="4"/>
  <c r="AQ2417" i="4"/>
  <c r="AN2417" i="4"/>
  <c r="AL2417" i="4"/>
  <c r="AX2417" i="4" s="1"/>
  <c r="AJ2417" i="4"/>
  <c r="AH2417" i="4"/>
  <c r="AF2417" i="4"/>
  <c r="X2417" i="4"/>
  <c r="BQ2416" i="4"/>
  <c r="BN2416" i="4"/>
  <c r="BK2416" i="4"/>
  <c r="BI2416" i="4"/>
  <c r="BG2416" i="4"/>
  <c r="BF2416" i="4"/>
  <c r="AZ2416" i="4"/>
  <c r="AY2416" i="4"/>
  <c r="AS2416" i="4"/>
  <c r="AR2416" i="4"/>
  <c r="AQ2416" i="4"/>
  <c r="AN2416" i="4"/>
  <c r="AL2416" i="4"/>
  <c r="AX2416" i="4" s="1"/>
  <c r="AJ2416" i="4"/>
  <c r="AH2416" i="4"/>
  <c r="AF2416" i="4"/>
  <c r="X2416" i="4"/>
  <c r="BD2416" i="4" s="1"/>
  <c r="BQ2415" i="4"/>
  <c r="BN2415" i="4"/>
  <c r="BK2415" i="4"/>
  <c r="BI2415" i="4"/>
  <c r="BG2415" i="4"/>
  <c r="BF2415" i="4"/>
  <c r="AZ2415" i="4"/>
  <c r="AY2415" i="4"/>
  <c r="AS2415" i="4"/>
  <c r="AR2415" i="4"/>
  <c r="AQ2415" i="4"/>
  <c r="AN2415" i="4"/>
  <c r="AL2415" i="4"/>
  <c r="AX2415" i="4" s="1"/>
  <c r="AJ2415" i="4"/>
  <c r="AH2415" i="4"/>
  <c r="AF2415" i="4"/>
  <c r="X2415" i="4"/>
  <c r="BD2415" i="4" s="1"/>
  <c r="BQ2414" i="4"/>
  <c r="BN2414" i="4"/>
  <c r="BK2414" i="4"/>
  <c r="BI2414" i="4"/>
  <c r="BG2414" i="4"/>
  <c r="BF2414" i="4"/>
  <c r="AZ2414" i="4"/>
  <c r="AY2414" i="4"/>
  <c r="AS2414" i="4"/>
  <c r="AR2414" i="4"/>
  <c r="AQ2414" i="4"/>
  <c r="AN2414" i="4"/>
  <c r="AL2414" i="4"/>
  <c r="AX2414" i="4" s="1"/>
  <c r="AJ2414" i="4"/>
  <c r="AH2414" i="4"/>
  <c r="AF2414" i="4"/>
  <c r="X2414" i="4"/>
  <c r="BD2414" i="4" s="1"/>
  <c r="BQ2413" i="4"/>
  <c r="BN2413" i="4"/>
  <c r="BK2413" i="4"/>
  <c r="BI2413" i="4"/>
  <c r="BG2413" i="4"/>
  <c r="BF2413" i="4"/>
  <c r="AZ2413" i="4"/>
  <c r="AY2413" i="4"/>
  <c r="AS2413" i="4"/>
  <c r="AR2413" i="4"/>
  <c r="AQ2413" i="4"/>
  <c r="AN2413" i="4"/>
  <c r="AL2413" i="4"/>
  <c r="AX2413" i="4" s="1"/>
  <c r="AJ2413" i="4"/>
  <c r="AH2413" i="4"/>
  <c r="AF2413" i="4"/>
  <c r="X2413" i="4"/>
  <c r="BD2413" i="4" s="1"/>
  <c r="BQ2412" i="4"/>
  <c r="BN2412" i="4"/>
  <c r="BK2412" i="4"/>
  <c r="BI2412" i="4"/>
  <c r="BG2412" i="4"/>
  <c r="BF2412" i="4"/>
  <c r="BE2412" i="4"/>
  <c r="AZ2412" i="4"/>
  <c r="AY2412" i="4"/>
  <c r="AS2412" i="4"/>
  <c r="AR2412" i="4"/>
  <c r="AQ2412" i="4"/>
  <c r="AN2412" i="4"/>
  <c r="AL2412" i="4"/>
  <c r="AJ2412" i="4"/>
  <c r="AH2412" i="4"/>
  <c r="AF2412" i="4"/>
  <c r="X2412" i="4"/>
  <c r="BD2412" i="4" s="1"/>
  <c r="BQ2411" i="4"/>
  <c r="BN2411" i="4"/>
  <c r="BK2411" i="4"/>
  <c r="BI2411" i="4"/>
  <c r="BG2411" i="4"/>
  <c r="BF2411" i="4"/>
  <c r="AZ2411" i="4"/>
  <c r="AY2411" i="4"/>
  <c r="AS2411" i="4"/>
  <c r="AR2411" i="4"/>
  <c r="AQ2411" i="4"/>
  <c r="AN2411" i="4"/>
  <c r="AL2411" i="4"/>
  <c r="AX2411" i="4" s="1"/>
  <c r="AJ2411" i="4"/>
  <c r="AH2411" i="4"/>
  <c r="AF2411" i="4"/>
  <c r="X2411" i="4"/>
  <c r="BQ2410" i="4"/>
  <c r="BN2410" i="4"/>
  <c r="BK2410" i="4"/>
  <c r="BI2410" i="4"/>
  <c r="BG2410" i="4"/>
  <c r="BF2410" i="4"/>
  <c r="AZ2410" i="4"/>
  <c r="AY2410" i="4"/>
  <c r="AS2410" i="4"/>
  <c r="AR2410" i="4"/>
  <c r="AQ2410" i="4"/>
  <c r="AN2410" i="4"/>
  <c r="AL2410" i="4"/>
  <c r="AX2410" i="4" s="1"/>
  <c r="AJ2410" i="4"/>
  <c r="AH2410" i="4"/>
  <c r="AF2410" i="4"/>
  <c r="X2410" i="4"/>
  <c r="BD2410" i="4" s="1"/>
  <c r="BQ2409" i="4"/>
  <c r="BN2409" i="4"/>
  <c r="BK2409" i="4"/>
  <c r="BI2409" i="4"/>
  <c r="BG2409" i="4"/>
  <c r="BF2409" i="4"/>
  <c r="AZ2409" i="4"/>
  <c r="AY2409" i="4"/>
  <c r="AS2409" i="4"/>
  <c r="AR2409" i="4"/>
  <c r="AQ2409" i="4"/>
  <c r="AN2409" i="4"/>
  <c r="AL2409" i="4"/>
  <c r="AJ2409" i="4"/>
  <c r="AH2409" i="4"/>
  <c r="AF2409" i="4"/>
  <c r="X2409" i="4"/>
  <c r="BD2409" i="4" s="1"/>
  <c r="BQ2408" i="4"/>
  <c r="BN2408" i="4"/>
  <c r="BK2408" i="4"/>
  <c r="BI2408" i="4"/>
  <c r="BG2408" i="4"/>
  <c r="BF2408" i="4"/>
  <c r="AZ2408" i="4"/>
  <c r="AY2408" i="4"/>
  <c r="AS2408" i="4"/>
  <c r="AR2408" i="4"/>
  <c r="AQ2408" i="4"/>
  <c r="AN2408" i="4"/>
  <c r="AL2408" i="4"/>
  <c r="AX2408" i="4" s="1"/>
  <c r="AJ2408" i="4"/>
  <c r="AH2408" i="4"/>
  <c r="AF2408" i="4"/>
  <c r="X2408" i="4"/>
  <c r="BQ2407" i="4"/>
  <c r="BN2407" i="4"/>
  <c r="BK2407" i="4"/>
  <c r="BI2407" i="4"/>
  <c r="BG2407" i="4"/>
  <c r="BF2407" i="4"/>
  <c r="AZ2407" i="4"/>
  <c r="AY2407" i="4"/>
  <c r="AS2407" i="4"/>
  <c r="AR2407" i="4"/>
  <c r="AQ2407" i="4"/>
  <c r="AN2407" i="4"/>
  <c r="AL2407" i="4"/>
  <c r="AX2407" i="4" s="1"/>
  <c r="AJ2407" i="4"/>
  <c r="AH2407" i="4"/>
  <c r="AF2407" i="4"/>
  <c r="X2407" i="4"/>
  <c r="BD2407" i="4" s="1"/>
  <c r="BQ2406" i="4"/>
  <c r="BN2406" i="4"/>
  <c r="BK2406" i="4"/>
  <c r="BI2406" i="4"/>
  <c r="BG2406" i="4"/>
  <c r="BF2406" i="4"/>
  <c r="AZ2406" i="4"/>
  <c r="AY2406" i="4"/>
  <c r="AS2406" i="4"/>
  <c r="AR2406" i="4"/>
  <c r="AQ2406" i="4"/>
  <c r="AN2406" i="4"/>
  <c r="AL2406" i="4"/>
  <c r="AX2406" i="4" s="1"/>
  <c r="AJ2406" i="4"/>
  <c r="AH2406" i="4"/>
  <c r="AF2406" i="4"/>
  <c r="X2406" i="4"/>
  <c r="BD2406" i="4" s="1"/>
  <c r="BQ2405" i="4"/>
  <c r="BN2405" i="4"/>
  <c r="BK2405" i="4"/>
  <c r="BI2405" i="4"/>
  <c r="BG2405" i="4"/>
  <c r="BF2405" i="4"/>
  <c r="AZ2405" i="4"/>
  <c r="AY2405" i="4"/>
  <c r="AS2405" i="4"/>
  <c r="AR2405" i="4"/>
  <c r="AQ2405" i="4"/>
  <c r="AN2405" i="4"/>
  <c r="AL2405" i="4"/>
  <c r="AX2405" i="4" s="1"/>
  <c r="AJ2405" i="4"/>
  <c r="AH2405" i="4"/>
  <c r="AF2405" i="4"/>
  <c r="X2405" i="4"/>
  <c r="BD2405" i="4" s="1"/>
  <c r="BQ2404" i="4"/>
  <c r="BN2404" i="4"/>
  <c r="BK2404" i="4"/>
  <c r="BI2404" i="4"/>
  <c r="BG2404" i="4"/>
  <c r="BF2404" i="4"/>
  <c r="AZ2404" i="4"/>
  <c r="AY2404" i="4"/>
  <c r="AS2404" i="4"/>
  <c r="AR2404" i="4"/>
  <c r="AQ2404" i="4"/>
  <c r="AN2404" i="4"/>
  <c r="AL2404" i="4"/>
  <c r="AX2404" i="4" s="1"/>
  <c r="AJ2404" i="4"/>
  <c r="AH2404" i="4"/>
  <c r="AF2404" i="4"/>
  <c r="X2404" i="4"/>
  <c r="BQ2403" i="4"/>
  <c r="BN2403" i="4"/>
  <c r="BK2403" i="4"/>
  <c r="BI2403" i="4"/>
  <c r="BG2403" i="4"/>
  <c r="BF2403" i="4"/>
  <c r="AZ2403" i="4"/>
  <c r="AY2403" i="4"/>
  <c r="AS2403" i="4"/>
  <c r="AR2403" i="4"/>
  <c r="AQ2403" i="4"/>
  <c r="AN2403" i="4"/>
  <c r="AL2403" i="4"/>
  <c r="AX2403" i="4" s="1"/>
  <c r="AJ2403" i="4"/>
  <c r="AH2403" i="4"/>
  <c r="AF2403" i="4"/>
  <c r="X2403" i="4"/>
  <c r="BD2403" i="4" s="1"/>
  <c r="BQ2402" i="4"/>
  <c r="BN2402" i="4"/>
  <c r="BK2402" i="4"/>
  <c r="BI2402" i="4"/>
  <c r="BG2402" i="4"/>
  <c r="BF2402" i="4"/>
  <c r="AZ2402" i="4"/>
  <c r="AY2402" i="4"/>
  <c r="AS2402" i="4"/>
  <c r="AR2402" i="4"/>
  <c r="AQ2402" i="4"/>
  <c r="AN2402" i="4"/>
  <c r="AL2402" i="4"/>
  <c r="AX2402" i="4" s="1"/>
  <c r="AJ2402" i="4"/>
  <c r="AH2402" i="4"/>
  <c r="AF2402" i="4"/>
  <c r="X2402" i="4"/>
  <c r="BD2402" i="4" s="1"/>
  <c r="BQ2401" i="4"/>
  <c r="BN2401" i="4"/>
  <c r="BK2401" i="4"/>
  <c r="BI2401" i="4"/>
  <c r="BG2401" i="4"/>
  <c r="BF2401" i="4"/>
  <c r="AZ2401" i="4"/>
  <c r="AY2401" i="4"/>
  <c r="AS2401" i="4"/>
  <c r="AR2401" i="4"/>
  <c r="AQ2401" i="4"/>
  <c r="AN2401" i="4"/>
  <c r="AL2401" i="4"/>
  <c r="AX2401" i="4" s="1"/>
  <c r="AJ2401" i="4"/>
  <c r="AH2401" i="4"/>
  <c r="AF2401" i="4"/>
  <c r="X2401" i="4"/>
  <c r="BQ2400" i="4"/>
  <c r="BN2400" i="4"/>
  <c r="BK2400" i="4"/>
  <c r="BI2400" i="4"/>
  <c r="BG2400" i="4"/>
  <c r="BF2400" i="4"/>
  <c r="AZ2400" i="4"/>
  <c r="AY2400" i="4"/>
  <c r="AS2400" i="4"/>
  <c r="AR2400" i="4"/>
  <c r="AQ2400" i="4"/>
  <c r="AN2400" i="4"/>
  <c r="AL2400" i="4"/>
  <c r="AX2400" i="4" s="1"/>
  <c r="AJ2400" i="4"/>
  <c r="AH2400" i="4"/>
  <c r="AF2400" i="4"/>
  <c r="X2400" i="4"/>
  <c r="BD2400" i="4" s="1"/>
  <c r="BQ2399" i="4"/>
  <c r="BN2399" i="4"/>
  <c r="BK2399" i="4"/>
  <c r="BI2399" i="4"/>
  <c r="BG2399" i="4"/>
  <c r="BF2399" i="4"/>
  <c r="AZ2399" i="4"/>
  <c r="AY2399" i="4"/>
  <c r="AS2399" i="4"/>
  <c r="AR2399" i="4"/>
  <c r="AQ2399" i="4"/>
  <c r="AN2399" i="4"/>
  <c r="AL2399" i="4"/>
  <c r="AX2399" i="4" s="1"/>
  <c r="AJ2399" i="4"/>
  <c r="AH2399" i="4"/>
  <c r="AF2399" i="4"/>
  <c r="X2399" i="4"/>
  <c r="BD2399" i="4" s="1"/>
  <c r="BQ2398" i="4"/>
  <c r="BN2398" i="4"/>
  <c r="BK2398" i="4"/>
  <c r="BI2398" i="4"/>
  <c r="BG2398" i="4"/>
  <c r="BF2398" i="4"/>
  <c r="BE2398" i="4"/>
  <c r="AZ2398" i="4"/>
  <c r="AY2398" i="4"/>
  <c r="AS2398" i="4"/>
  <c r="AR2398" i="4"/>
  <c r="AQ2398" i="4"/>
  <c r="AN2398" i="4"/>
  <c r="AL2398" i="4"/>
  <c r="AX2398" i="4" s="1"/>
  <c r="AJ2398" i="4"/>
  <c r="AH2398" i="4"/>
  <c r="AF2398" i="4"/>
  <c r="X2398" i="4"/>
  <c r="BD2398" i="4" s="1"/>
  <c r="BQ2397" i="4"/>
  <c r="BN2397" i="4"/>
  <c r="BK2397" i="4"/>
  <c r="BI2397" i="4"/>
  <c r="BG2397" i="4"/>
  <c r="BF2397" i="4"/>
  <c r="AZ2397" i="4"/>
  <c r="AY2397" i="4"/>
  <c r="AS2397" i="4"/>
  <c r="AR2397" i="4"/>
  <c r="AQ2397" i="4"/>
  <c r="AN2397" i="4"/>
  <c r="AL2397" i="4"/>
  <c r="AX2397" i="4" s="1"/>
  <c r="AJ2397" i="4"/>
  <c r="AH2397" i="4"/>
  <c r="AF2397" i="4"/>
  <c r="X2397" i="4"/>
  <c r="BD2397" i="4" s="1"/>
  <c r="BQ2396" i="4"/>
  <c r="BN2396" i="4"/>
  <c r="BK2396" i="4"/>
  <c r="BI2396" i="4"/>
  <c r="BG2396" i="4"/>
  <c r="BF2396" i="4"/>
  <c r="AZ2396" i="4"/>
  <c r="AY2396" i="4"/>
  <c r="AS2396" i="4"/>
  <c r="AR2396" i="4"/>
  <c r="AQ2396" i="4"/>
  <c r="AN2396" i="4"/>
  <c r="AL2396" i="4"/>
  <c r="AX2396" i="4" s="1"/>
  <c r="AJ2396" i="4"/>
  <c r="AH2396" i="4"/>
  <c r="AF2396" i="4"/>
  <c r="X2396" i="4"/>
  <c r="BD2396" i="4" s="1"/>
  <c r="BQ2395" i="4"/>
  <c r="BN2395" i="4"/>
  <c r="BK2395" i="4"/>
  <c r="BI2395" i="4"/>
  <c r="BG2395" i="4"/>
  <c r="BF2395" i="4"/>
  <c r="AZ2395" i="4"/>
  <c r="AY2395" i="4"/>
  <c r="AS2395" i="4"/>
  <c r="AR2395" i="4"/>
  <c r="AQ2395" i="4"/>
  <c r="AN2395" i="4"/>
  <c r="AL2395" i="4"/>
  <c r="AX2395" i="4" s="1"/>
  <c r="AJ2395" i="4"/>
  <c r="AH2395" i="4"/>
  <c r="AF2395" i="4"/>
  <c r="X2395" i="4"/>
  <c r="BD2395" i="4" s="1"/>
  <c r="BQ2394" i="4"/>
  <c r="BN2394" i="4"/>
  <c r="BK2394" i="4"/>
  <c r="BI2394" i="4"/>
  <c r="BG2394" i="4"/>
  <c r="BF2394" i="4"/>
  <c r="AZ2394" i="4"/>
  <c r="AY2394" i="4"/>
  <c r="AS2394" i="4"/>
  <c r="AR2394" i="4"/>
  <c r="AQ2394" i="4"/>
  <c r="AN2394" i="4"/>
  <c r="AL2394" i="4"/>
  <c r="AX2394" i="4" s="1"/>
  <c r="AJ2394" i="4"/>
  <c r="AH2394" i="4"/>
  <c r="AF2394" i="4"/>
  <c r="X2394" i="4"/>
  <c r="BD2394" i="4" s="1"/>
  <c r="BQ2393" i="4"/>
  <c r="BN2393" i="4"/>
  <c r="BK2393" i="4"/>
  <c r="BI2393" i="4"/>
  <c r="BG2393" i="4"/>
  <c r="BF2393" i="4"/>
  <c r="AZ2393" i="4"/>
  <c r="AY2393" i="4"/>
  <c r="AS2393" i="4"/>
  <c r="AR2393" i="4"/>
  <c r="AQ2393" i="4"/>
  <c r="AN2393" i="4"/>
  <c r="AL2393" i="4"/>
  <c r="AJ2393" i="4"/>
  <c r="AH2393" i="4"/>
  <c r="AF2393" i="4"/>
  <c r="X2393" i="4"/>
  <c r="BQ2392" i="4"/>
  <c r="BN2392" i="4"/>
  <c r="BK2392" i="4"/>
  <c r="BI2392" i="4"/>
  <c r="BG2392" i="4"/>
  <c r="BF2392" i="4"/>
  <c r="BE2392" i="4"/>
  <c r="AZ2392" i="4"/>
  <c r="AY2392" i="4"/>
  <c r="AS2392" i="4"/>
  <c r="AR2392" i="4"/>
  <c r="AQ2392" i="4"/>
  <c r="AN2392" i="4"/>
  <c r="AL2392" i="4"/>
  <c r="AX2392" i="4" s="1"/>
  <c r="AJ2392" i="4"/>
  <c r="AH2392" i="4"/>
  <c r="AF2392" i="4"/>
  <c r="X2392" i="4"/>
  <c r="BD2392" i="4" s="1"/>
  <c r="BQ2391" i="4"/>
  <c r="BN2391" i="4"/>
  <c r="BK2391" i="4"/>
  <c r="BI2391" i="4"/>
  <c r="BG2391" i="4"/>
  <c r="BF2391" i="4"/>
  <c r="AZ2391" i="4"/>
  <c r="AY2391" i="4"/>
  <c r="AS2391" i="4"/>
  <c r="AR2391" i="4"/>
  <c r="AQ2391" i="4"/>
  <c r="AN2391" i="4"/>
  <c r="AL2391" i="4"/>
  <c r="AX2391" i="4" s="1"/>
  <c r="AJ2391" i="4"/>
  <c r="AH2391" i="4"/>
  <c r="AF2391" i="4"/>
  <c r="X2391" i="4"/>
  <c r="BD2391" i="4" s="1"/>
  <c r="BQ2390" i="4"/>
  <c r="BN2390" i="4"/>
  <c r="BK2390" i="4"/>
  <c r="BI2390" i="4"/>
  <c r="BG2390" i="4"/>
  <c r="BF2390" i="4"/>
  <c r="AZ2390" i="4"/>
  <c r="AY2390" i="4"/>
  <c r="AS2390" i="4"/>
  <c r="AR2390" i="4"/>
  <c r="AQ2390" i="4"/>
  <c r="AN2390" i="4"/>
  <c r="AL2390" i="4"/>
  <c r="AX2390" i="4" s="1"/>
  <c r="AJ2390" i="4"/>
  <c r="AH2390" i="4"/>
  <c r="AF2390" i="4"/>
  <c r="X2390" i="4"/>
  <c r="BQ2389" i="4"/>
  <c r="BN2389" i="4"/>
  <c r="BK2389" i="4"/>
  <c r="BI2389" i="4"/>
  <c r="BG2389" i="4"/>
  <c r="BF2389" i="4"/>
  <c r="AZ2389" i="4"/>
  <c r="AY2389" i="4"/>
  <c r="AS2389" i="4"/>
  <c r="AR2389" i="4"/>
  <c r="AQ2389" i="4"/>
  <c r="AN2389" i="4"/>
  <c r="AL2389" i="4"/>
  <c r="AX2389" i="4" s="1"/>
  <c r="AJ2389" i="4"/>
  <c r="AH2389" i="4"/>
  <c r="AF2389" i="4"/>
  <c r="X2389" i="4"/>
  <c r="BD2389" i="4" s="1"/>
  <c r="BQ2388" i="4"/>
  <c r="BN2388" i="4"/>
  <c r="BK2388" i="4"/>
  <c r="BI2388" i="4"/>
  <c r="BG2388" i="4"/>
  <c r="BF2388" i="4"/>
  <c r="AZ2388" i="4"/>
  <c r="AY2388" i="4"/>
  <c r="AS2388" i="4"/>
  <c r="AR2388" i="4"/>
  <c r="AQ2388" i="4"/>
  <c r="AN2388" i="4"/>
  <c r="AL2388" i="4"/>
  <c r="AX2388" i="4" s="1"/>
  <c r="AJ2388" i="4"/>
  <c r="AH2388" i="4"/>
  <c r="AF2388" i="4"/>
  <c r="X2388" i="4"/>
  <c r="BQ2387" i="4"/>
  <c r="BN2387" i="4"/>
  <c r="BK2387" i="4"/>
  <c r="BI2387" i="4"/>
  <c r="BG2387" i="4"/>
  <c r="BF2387" i="4"/>
  <c r="AZ2387" i="4"/>
  <c r="AY2387" i="4"/>
  <c r="AS2387" i="4"/>
  <c r="AR2387" i="4"/>
  <c r="AQ2387" i="4"/>
  <c r="AN2387" i="4"/>
  <c r="AL2387" i="4"/>
  <c r="AJ2387" i="4"/>
  <c r="AH2387" i="4"/>
  <c r="AF2387" i="4"/>
  <c r="X2387" i="4"/>
  <c r="BD2387" i="4" s="1"/>
  <c r="BQ2386" i="4"/>
  <c r="BN2386" i="4"/>
  <c r="BK2386" i="4"/>
  <c r="BI2386" i="4"/>
  <c r="BG2386" i="4"/>
  <c r="BF2386" i="4"/>
  <c r="AZ2386" i="4"/>
  <c r="AY2386" i="4"/>
  <c r="AS2386" i="4"/>
  <c r="AR2386" i="4"/>
  <c r="AQ2386" i="4"/>
  <c r="AN2386" i="4"/>
  <c r="AL2386" i="4"/>
  <c r="AX2386" i="4" s="1"/>
  <c r="AJ2386" i="4"/>
  <c r="AH2386" i="4"/>
  <c r="AF2386" i="4"/>
  <c r="X2386" i="4"/>
  <c r="BD2386" i="4" s="1"/>
  <c r="BQ2385" i="4"/>
  <c r="BN2385" i="4"/>
  <c r="BK2385" i="4"/>
  <c r="BI2385" i="4"/>
  <c r="BG2385" i="4"/>
  <c r="BF2385" i="4"/>
  <c r="AZ2385" i="4"/>
  <c r="AY2385" i="4"/>
  <c r="AS2385" i="4"/>
  <c r="AR2385" i="4"/>
  <c r="AQ2385" i="4"/>
  <c r="AN2385" i="4"/>
  <c r="AL2385" i="4"/>
  <c r="AX2385" i="4" s="1"/>
  <c r="AJ2385" i="4"/>
  <c r="AH2385" i="4"/>
  <c r="AF2385" i="4"/>
  <c r="X2385" i="4"/>
  <c r="BQ2384" i="4"/>
  <c r="BN2384" i="4"/>
  <c r="BK2384" i="4"/>
  <c r="BI2384" i="4"/>
  <c r="BG2384" i="4"/>
  <c r="BF2384" i="4"/>
  <c r="AZ2384" i="4"/>
  <c r="AY2384" i="4"/>
  <c r="AS2384" i="4"/>
  <c r="AR2384" i="4"/>
  <c r="AQ2384" i="4"/>
  <c r="AN2384" i="4"/>
  <c r="AL2384" i="4"/>
  <c r="AX2384" i="4" s="1"/>
  <c r="AJ2384" i="4"/>
  <c r="AH2384" i="4"/>
  <c r="AF2384" i="4"/>
  <c r="X2384" i="4"/>
  <c r="BD2384" i="4" s="1"/>
  <c r="BQ2383" i="4"/>
  <c r="BN2383" i="4"/>
  <c r="BK2383" i="4"/>
  <c r="BI2383" i="4"/>
  <c r="BG2383" i="4"/>
  <c r="BF2383" i="4"/>
  <c r="AZ2383" i="4"/>
  <c r="AY2383" i="4"/>
  <c r="AS2383" i="4"/>
  <c r="AR2383" i="4"/>
  <c r="AQ2383" i="4"/>
  <c r="AN2383" i="4"/>
  <c r="AL2383" i="4"/>
  <c r="AX2383" i="4" s="1"/>
  <c r="AJ2383" i="4"/>
  <c r="AH2383" i="4"/>
  <c r="AF2383" i="4"/>
  <c r="X2383" i="4"/>
  <c r="BE2383" i="4" s="1"/>
  <c r="BQ2382" i="4"/>
  <c r="BN2382" i="4"/>
  <c r="BK2382" i="4"/>
  <c r="BI2382" i="4"/>
  <c r="BG2382" i="4"/>
  <c r="BF2382" i="4"/>
  <c r="AZ2382" i="4"/>
  <c r="AY2382" i="4"/>
  <c r="AS2382" i="4"/>
  <c r="AR2382" i="4"/>
  <c r="AQ2382" i="4"/>
  <c r="AN2382" i="4"/>
  <c r="AL2382" i="4"/>
  <c r="AX2382" i="4" s="1"/>
  <c r="AJ2382" i="4"/>
  <c r="AH2382" i="4"/>
  <c r="AF2382" i="4"/>
  <c r="X2382" i="4"/>
  <c r="BE2382" i="4" s="1"/>
  <c r="BQ2381" i="4"/>
  <c r="BN2381" i="4"/>
  <c r="BK2381" i="4"/>
  <c r="BI2381" i="4"/>
  <c r="BG2381" i="4"/>
  <c r="BF2381" i="4"/>
  <c r="AZ2381" i="4"/>
  <c r="AY2381" i="4"/>
  <c r="AS2381" i="4"/>
  <c r="AR2381" i="4"/>
  <c r="AQ2381" i="4"/>
  <c r="AN2381" i="4"/>
  <c r="AL2381" i="4"/>
  <c r="AX2381" i="4" s="1"/>
  <c r="AJ2381" i="4"/>
  <c r="AH2381" i="4"/>
  <c r="AF2381" i="4"/>
  <c r="X2381" i="4"/>
  <c r="BQ2380" i="4"/>
  <c r="BN2380" i="4"/>
  <c r="BK2380" i="4"/>
  <c r="BI2380" i="4"/>
  <c r="BG2380" i="4"/>
  <c r="BF2380" i="4"/>
  <c r="AZ2380" i="4"/>
  <c r="AY2380" i="4"/>
  <c r="AS2380" i="4"/>
  <c r="AR2380" i="4"/>
  <c r="AQ2380" i="4"/>
  <c r="AN2380" i="4"/>
  <c r="AL2380" i="4"/>
  <c r="AJ2380" i="4"/>
  <c r="AH2380" i="4"/>
  <c r="AF2380" i="4"/>
  <c r="X2380" i="4"/>
  <c r="BE2380" i="4" s="1"/>
  <c r="BQ2379" i="4"/>
  <c r="BN2379" i="4"/>
  <c r="BK2379" i="4"/>
  <c r="BI2379" i="4"/>
  <c r="BG2379" i="4"/>
  <c r="BF2379" i="4"/>
  <c r="AZ2379" i="4"/>
  <c r="AY2379" i="4"/>
  <c r="AS2379" i="4"/>
  <c r="AR2379" i="4"/>
  <c r="AQ2379" i="4"/>
  <c r="AN2379" i="4"/>
  <c r="AL2379" i="4"/>
  <c r="AV2379" i="4" s="1"/>
  <c r="AJ2379" i="4"/>
  <c r="AH2379" i="4"/>
  <c r="AF2379" i="4"/>
  <c r="X2379" i="4"/>
  <c r="BE2379" i="4" s="1"/>
  <c r="BQ2378" i="4"/>
  <c r="BN2378" i="4"/>
  <c r="BK2378" i="4"/>
  <c r="BI2378" i="4"/>
  <c r="BG2378" i="4"/>
  <c r="BF2378" i="4"/>
  <c r="AZ2378" i="4"/>
  <c r="AY2378" i="4"/>
  <c r="AS2378" i="4"/>
  <c r="AR2378" i="4"/>
  <c r="AQ2378" i="4"/>
  <c r="AN2378" i="4"/>
  <c r="AL2378" i="4"/>
  <c r="AT2378" i="4" s="1"/>
  <c r="AJ2378" i="4"/>
  <c r="AH2378" i="4"/>
  <c r="AF2378" i="4"/>
  <c r="X2378" i="4"/>
  <c r="BE2378" i="4" s="1"/>
  <c r="BQ2377" i="4"/>
  <c r="BN2377" i="4"/>
  <c r="BK2377" i="4"/>
  <c r="BI2377" i="4"/>
  <c r="BG2377" i="4"/>
  <c r="BF2377" i="4"/>
  <c r="AZ2377" i="4"/>
  <c r="AY2377" i="4"/>
  <c r="AS2377" i="4"/>
  <c r="AR2377" i="4"/>
  <c r="AQ2377" i="4"/>
  <c r="AN2377" i="4"/>
  <c r="AL2377" i="4"/>
  <c r="AJ2377" i="4"/>
  <c r="AH2377" i="4"/>
  <c r="AF2377" i="4"/>
  <c r="X2377" i="4"/>
  <c r="BE2377" i="4" s="1"/>
  <c r="BQ2376" i="4"/>
  <c r="BN2376" i="4"/>
  <c r="BK2376" i="4"/>
  <c r="BI2376" i="4"/>
  <c r="BG2376" i="4"/>
  <c r="BF2376" i="4"/>
  <c r="AZ2376" i="4"/>
  <c r="AY2376" i="4"/>
  <c r="AS2376" i="4"/>
  <c r="AR2376" i="4"/>
  <c r="AQ2376" i="4"/>
  <c r="AN2376" i="4"/>
  <c r="AL2376" i="4"/>
  <c r="AV2376" i="4" s="1"/>
  <c r="AJ2376" i="4"/>
  <c r="AH2376" i="4"/>
  <c r="AF2376" i="4"/>
  <c r="X2376" i="4"/>
  <c r="BE2376" i="4" s="1"/>
  <c r="BQ2375" i="4"/>
  <c r="BN2375" i="4"/>
  <c r="BK2375" i="4"/>
  <c r="BI2375" i="4"/>
  <c r="BG2375" i="4"/>
  <c r="BF2375" i="4"/>
  <c r="AZ2375" i="4"/>
  <c r="AY2375" i="4"/>
  <c r="AT2375" i="4"/>
  <c r="AS2375" i="4"/>
  <c r="AR2375" i="4"/>
  <c r="AQ2375" i="4"/>
  <c r="AN2375" i="4"/>
  <c r="AL2375" i="4"/>
  <c r="AV2375" i="4" s="1"/>
  <c r="AJ2375" i="4"/>
  <c r="AH2375" i="4"/>
  <c r="AF2375" i="4"/>
  <c r="X2375" i="4"/>
  <c r="BQ2374" i="4"/>
  <c r="BN2374" i="4"/>
  <c r="BK2374" i="4"/>
  <c r="BI2374" i="4"/>
  <c r="BG2374" i="4"/>
  <c r="BF2374" i="4"/>
  <c r="AZ2374" i="4"/>
  <c r="AY2374" i="4"/>
  <c r="AS2374" i="4"/>
  <c r="AR2374" i="4"/>
  <c r="AQ2374" i="4"/>
  <c r="AN2374" i="4"/>
  <c r="AL2374" i="4"/>
  <c r="AV2374" i="4" s="1"/>
  <c r="AJ2374" i="4"/>
  <c r="AH2374" i="4"/>
  <c r="AF2374" i="4"/>
  <c r="X2374" i="4"/>
  <c r="BQ2373" i="4"/>
  <c r="BN2373" i="4"/>
  <c r="BK2373" i="4"/>
  <c r="BI2373" i="4"/>
  <c r="BG2373" i="4"/>
  <c r="BF2373" i="4"/>
  <c r="AZ2373" i="4"/>
  <c r="AY2373" i="4"/>
  <c r="AS2373" i="4"/>
  <c r="AR2373" i="4"/>
  <c r="AQ2373" i="4"/>
  <c r="AN2373" i="4"/>
  <c r="AL2373" i="4"/>
  <c r="AV2373" i="4" s="1"/>
  <c r="AJ2373" i="4"/>
  <c r="AH2373" i="4"/>
  <c r="AF2373" i="4"/>
  <c r="X2373" i="4"/>
  <c r="BQ2372" i="4"/>
  <c r="BN2372" i="4"/>
  <c r="BK2372" i="4"/>
  <c r="BI2372" i="4"/>
  <c r="BG2372" i="4"/>
  <c r="BF2372" i="4"/>
  <c r="AZ2372" i="4"/>
  <c r="AY2372" i="4"/>
  <c r="AS2372" i="4"/>
  <c r="AR2372" i="4"/>
  <c r="AQ2372" i="4"/>
  <c r="AN2372" i="4"/>
  <c r="AL2372" i="4"/>
  <c r="AV2372" i="4" s="1"/>
  <c r="AJ2372" i="4"/>
  <c r="AH2372" i="4"/>
  <c r="AF2372" i="4"/>
  <c r="X2372" i="4"/>
  <c r="BQ2371" i="4"/>
  <c r="BN2371" i="4"/>
  <c r="BK2371" i="4"/>
  <c r="BI2371" i="4"/>
  <c r="BG2371" i="4"/>
  <c r="BF2371" i="4"/>
  <c r="AZ2371" i="4"/>
  <c r="AY2371" i="4"/>
  <c r="AS2371" i="4"/>
  <c r="AR2371" i="4"/>
  <c r="AQ2371" i="4"/>
  <c r="AN2371" i="4"/>
  <c r="AL2371" i="4"/>
  <c r="AV2371" i="4" s="1"/>
  <c r="AJ2371" i="4"/>
  <c r="AH2371" i="4"/>
  <c r="AF2371" i="4"/>
  <c r="X2371" i="4"/>
  <c r="BQ2370" i="4"/>
  <c r="BN2370" i="4"/>
  <c r="BK2370" i="4"/>
  <c r="BI2370" i="4"/>
  <c r="BG2370" i="4"/>
  <c r="BF2370" i="4"/>
  <c r="AZ2370" i="4"/>
  <c r="AY2370" i="4"/>
  <c r="AS2370" i="4"/>
  <c r="AR2370" i="4"/>
  <c r="AQ2370" i="4"/>
  <c r="AN2370" i="4"/>
  <c r="AL2370" i="4"/>
  <c r="AW2370" i="4" s="1"/>
  <c r="AJ2370" i="4"/>
  <c r="AH2370" i="4"/>
  <c r="AF2370" i="4"/>
  <c r="X2370" i="4"/>
  <c r="BE2370" i="4" s="1"/>
  <c r="BQ2369" i="4"/>
  <c r="BN2369" i="4"/>
  <c r="BK2369" i="4"/>
  <c r="BI2369" i="4"/>
  <c r="BG2369" i="4"/>
  <c r="BF2369" i="4"/>
  <c r="AZ2369" i="4"/>
  <c r="AY2369" i="4"/>
  <c r="AS2369" i="4"/>
  <c r="AR2369" i="4"/>
  <c r="AQ2369" i="4"/>
  <c r="AN2369" i="4"/>
  <c r="AL2369" i="4"/>
  <c r="AW2369" i="4" s="1"/>
  <c r="AJ2369" i="4"/>
  <c r="AH2369" i="4"/>
  <c r="AF2369" i="4"/>
  <c r="X2369" i="4"/>
  <c r="BE2369" i="4" s="1"/>
  <c r="BQ2368" i="4"/>
  <c r="BN2368" i="4"/>
  <c r="BK2368" i="4"/>
  <c r="BI2368" i="4"/>
  <c r="BG2368" i="4"/>
  <c r="BF2368" i="4"/>
  <c r="AZ2368" i="4"/>
  <c r="AY2368" i="4"/>
  <c r="AS2368" i="4"/>
  <c r="AR2368" i="4"/>
  <c r="AQ2368" i="4"/>
  <c r="AN2368" i="4"/>
  <c r="AL2368" i="4"/>
  <c r="AV2368" i="4" s="1"/>
  <c r="AJ2368" i="4"/>
  <c r="AH2368" i="4"/>
  <c r="AF2368" i="4"/>
  <c r="X2368" i="4"/>
  <c r="BQ2367" i="4"/>
  <c r="BN2367" i="4"/>
  <c r="BK2367" i="4"/>
  <c r="BI2367" i="4"/>
  <c r="BG2367" i="4"/>
  <c r="BF2367" i="4"/>
  <c r="AZ2367" i="4"/>
  <c r="AY2367" i="4"/>
  <c r="AS2367" i="4"/>
  <c r="AR2367" i="4"/>
  <c r="AQ2367" i="4"/>
  <c r="AN2367" i="4"/>
  <c r="AL2367" i="4"/>
  <c r="AV2367" i="4" s="1"/>
  <c r="AJ2367" i="4"/>
  <c r="AH2367" i="4"/>
  <c r="AF2367" i="4"/>
  <c r="X2367" i="4"/>
  <c r="BQ2366" i="4"/>
  <c r="BN2366" i="4"/>
  <c r="BK2366" i="4"/>
  <c r="BI2366" i="4"/>
  <c r="BG2366" i="4"/>
  <c r="BF2366" i="4"/>
  <c r="AZ2366" i="4"/>
  <c r="AY2366" i="4"/>
  <c r="AS2366" i="4"/>
  <c r="AR2366" i="4"/>
  <c r="AQ2366" i="4"/>
  <c r="AN2366" i="4"/>
  <c r="AL2366" i="4"/>
  <c r="AW2366" i="4" s="1"/>
  <c r="AJ2366" i="4"/>
  <c r="AH2366" i="4"/>
  <c r="AF2366" i="4"/>
  <c r="X2366" i="4"/>
  <c r="BQ2365" i="4"/>
  <c r="BN2365" i="4"/>
  <c r="BK2365" i="4"/>
  <c r="BI2365" i="4"/>
  <c r="BG2365" i="4"/>
  <c r="BF2365" i="4"/>
  <c r="AZ2365" i="4"/>
  <c r="AY2365" i="4"/>
  <c r="AS2365" i="4"/>
  <c r="AR2365" i="4"/>
  <c r="AQ2365" i="4"/>
  <c r="AN2365" i="4"/>
  <c r="AL2365" i="4"/>
  <c r="AV2365" i="4" s="1"/>
  <c r="AJ2365" i="4"/>
  <c r="AH2365" i="4"/>
  <c r="AF2365" i="4"/>
  <c r="X2365" i="4"/>
  <c r="BE2365" i="4" s="1"/>
  <c r="BQ2364" i="4"/>
  <c r="BN2364" i="4"/>
  <c r="BK2364" i="4"/>
  <c r="BI2364" i="4"/>
  <c r="BG2364" i="4"/>
  <c r="BF2364" i="4"/>
  <c r="AZ2364" i="4"/>
  <c r="AY2364" i="4"/>
  <c r="AS2364" i="4"/>
  <c r="AR2364" i="4"/>
  <c r="AQ2364" i="4"/>
  <c r="AN2364" i="4"/>
  <c r="AL2364" i="4"/>
  <c r="AW2364" i="4" s="1"/>
  <c r="AJ2364" i="4"/>
  <c r="AH2364" i="4"/>
  <c r="AF2364" i="4"/>
  <c r="X2364" i="4"/>
  <c r="BE2364" i="4" s="1"/>
  <c r="BQ2363" i="4"/>
  <c r="BN2363" i="4"/>
  <c r="BK2363" i="4"/>
  <c r="BI2363" i="4"/>
  <c r="BG2363" i="4"/>
  <c r="BF2363" i="4"/>
  <c r="AZ2363" i="4"/>
  <c r="AY2363" i="4"/>
  <c r="AS2363" i="4"/>
  <c r="AR2363" i="4"/>
  <c r="AQ2363" i="4"/>
  <c r="AN2363" i="4"/>
  <c r="AL2363" i="4"/>
  <c r="AV2363" i="4" s="1"/>
  <c r="AJ2363" i="4"/>
  <c r="AH2363" i="4"/>
  <c r="AF2363" i="4"/>
  <c r="X2363" i="4"/>
  <c r="BE2363" i="4" s="1"/>
  <c r="BQ2362" i="4"/>
  <c r="BN2362" i="4"/>
  <c r="BK2362" i="4"/>
  <c r="BI2362" i="4"/>
  <c r="BG2362" i="4"/>
  <c r="BF2362" i="4"/>
  <c r="AZ2362" i="4"/>
  <c r="AY2362" i="4"/>
  <c r="AT2362" i="4"/>
  <c r="AS2362" i="4"/>
  <c r="AR2362" i="4"/>
  <c r="AQ2362" i="4"/>
  <c r="AN2362" i="4"/>
  <c r="AL2362" i="4"/>
  <c r="AV2362" i="4" s="1"/>
  <c r="AJ2362" i="4"/>
  <c r="AH2362" i="4"/>
  <c r="AF2362" i="4"/>
  <c r="X2362" i="4"/>
  <c r="BE2362" i="4" s="1"/>
  <c r="BQ2361" i="4"/>
  <c r="BN2361" i="4"/>
  <c r="BK2361" i="4"/>
  <c r="BI2361" i="4"/>
  <c r="BG2361" i="4"/>
  <c r="BF2361" i="4"/>
  <c r="AZ2361" i="4"/>
  <c r="AY2361" i="4"/>
  <c r="AS2361" i="4"/>
  <c r="AR2361" i="4"/>
  <c r="AQ2361" i="4"/>
  <c r="AN2361" i="4"/>
  <c r="AL2361" i="4"/>
  <c r="AV2361" i="4" s="1"/>
  <c r="AJ2361" i="4"/>
  <c r="AH2361" i="4"/>
  <c r="AF2361" i="4"/>
  <c r="X2361" i="4"/>
  <c r="BE2361" i="4" s="1"/>
  <c r="BQ2360" i="4"/>
  <c r="BN2360" i="4"/>
  <c r="BK2360" i="4"/>
  <c r="BI2360" i="4"/>
  <c r="BG2360" i="4"/>
  <c r="BF2360" i="4"/>
  <c r="AZ2360" i="4"/>
  <c r="AY2360" i="4"/>
  <c r="AS2360" i="4"/>
  <c r="AR2360" i="4"/>
  <c r="AQ2360" i="4"/>
  <c r="AN2360" i="4"/>
  <c r="AL2360" i="4"/>
  <c r="AW2360" i="4" s="1"/>
  <c r="AJ2360" i="4"/>
  <c r="AH2360" i="4"/>
  <c r="AF2360" i="4"/>
  <c r="X2360" i="4"/>
  <c r="BQ2359" i="4"/>
  <c r="BN2359" i="4"/>
  <c r="BK2359" i="4"/>
  <c r="BI2359" i="4"/>
  <c r="BG2359" i="4"/>
  <c r="BF2359" i="4"/>
  <c r="AZ2359" i="4"/>
  <c r="AY2359" i="4"/>
  <c r="AS2359" i="4"/>
  <c r="AR2359" i="4"/>
  <c r="AQ2359" i="4"/>
  <c r="AN2359" i="4"/>
  <c r="AL2359" i="4"/>
  <c r="AT2359" i="4" s="1"/>
  <c r="AJ2359" i="4"/>
  <c r="AH2359" i="4"/>
  <c r="AF2359" i="4"/>
  <c r="X2359" i="4"/>
  <c r="BQ2358" i="4"/>
  <c r="BN2358" i="4"/>
  <c r="BK2358" i="4"/>
  <c r="BI2358" i="4"/>
  <c r="BG2358" i="4"/>
  <c r="BF2358" i="4"/>
  <c r="AZ2358" i="4"/>
  <c r="AY2358" i="4"/>
  <c r="AS2358" i="4"/>
  <c r="AR2358" i="4"/>
  <c r="AQ2358" i="4"/>
  <c r="AN2358" i="4"/>
  <c r="AL2358" i="4"/>
  <c r="AX2358" i="4" s="1"/>
  <c r="AJ2358" i="4"/>
  <c r="AH2358" i="4"/>
  <c r="AF2358" i="4"/>
  <c r="X2358" i="4"/>
  <c r="BQ2357" i="4"/>
  <c r="BN2357" i="4"/>
  <c r="BK2357" i="4"/>
  <c r="BI2357" i="4"/>
  <c r="BG2357" i="4"/>
  <c r="BF2357" i="4"/>
  <c r="AZ2357" i="4"/>
  <c r="AY2357" i="4"/>
  <c r="AS2357" i="4"/>
  <c r="AR2357" i="4"/>
  <c r="AQ2357" i="4"/>
  <c r="AN2357" i="4"/>
  <c r="AL2357" i="4"/>
  <c r="AV2357" i="4" s="1"/>
  <c r="AJ2357" i="4"/>
  <c r="AH2357" i="4"/>
  <c r="AF2357" i="4"/>
  <c r="X2357" i="4"/>
  <c r="BE2357" i="4" s="1"/>
  <c r="BQ2356" i="4"/>
  <c r="BN2356" i="4"/>
  <c r="BK2356" i="4"/>
  <c r="BI2356" i="4"/>
  <c r="BG2356" i="4"/>
  <c r="BF2356" i="4"/>
  <c r="AZ2356" i="4"/>
  <c r="AY2356" i="4"/>
  <c r="AS2356" i="4"/>
  <c r="AR2356" i="4"/>
  <c r="AQ2356" i="4"/>
  <c r="AN2356" i="4"/>
  <c r="AL2356" i="4"/>
  <c r="AV2356" i="4" s="1"/>
  <c r="AJ2356" i="4"/>
  <c r="AH2356" i="4"/>
  <c r="AF2356" i="4"/>
  <c r="X2356" i="4"/>
  <c r="BE2356" i="4" s="1"/>
  <c r="BQ2355" i="4"/>
  <c r="BN2355" i="4"/>
  <c r="BK2355" i="4"/>
  <c r="BI2355" i="4"/>
  <c r="BG2355" i="4"/>
  <c r="BF2355" i="4"/>
  <c r="AZ2355" i="4"/>
  <c r="AY2355" i="4"/>
  <c r="AU2355" i="4"/>
  <c r="AS2355" i="4"/>
  <c r="AR2355" i="4"/>
  <c r="AQ2355" i="4"/>
  <c r="AN2355" i="4"/>
  <c r="AL2355" i="4"/>
  <c r="AV2355" i="4" s="1"/>
  <c r="AJ2355" i="4"/>
  <c r="AH2355" i="4"/>
  <c r="AF2355" i="4"/>
  <c r="X2355" i="4"/>
  <c r="BE2355" i="4" s="1"/>
  <c r="BQ2354" i="4"/>
  <c r="BN2354" i="4"/>
  <c r="BK2354" i="4"/>
  <c r="BI2354" i="4"/>
  <c r="BG2354" i="4"/>
  <c r="BF2354" i="4"/>
  <c r="AZ2354" i="4"/>
  <c r="AY2354" i="4"/>
  <c r="AS2354" i="4"/>
  <c r="AR2354" i="4"/>
  <c r="AQ2354" i="4"/>
  <c r="AN2354" i="4"/>
  <c r="AL2354" i="4"/>
  <c r="AJ2354" i="4"/>
  <c r="AH2354" i="4"/>
  <c r="AF2354" i="4"/>
  <c r="X2354" i="4"/>
  <c r="BE2354" i="4" s="1"/>
  <c r="BQ2353" i="4"/>
  <c r="BN2353" i="4"/>
  <c r="BK2353" i="4"/>
  <c r="BI2353" i="4"/>
  <c r="BG2353" i="4"/>
  <c r="BF2353" i="4"/>
  <c r="AZ2353" i="4"/>
  <c r="AY2353" i="4"/>
  <c r="AS2353" i="4"/>
  <c r="AR2353" i="4"/>
  <c r="AQ2353" i="4"/>
  <c r="AN2353" i="4"/>
  <c r="AL2353" i="4"/>
  <c r="AJ2353" i="4"/>
  <c r="AH2353" i="4"/>
  <c r="AF2353" i="4"/>
  <c r="X2353" i="4"/>
  <c r="BE2353" i="4" s="1"/>
  <c r="BQ2352" i="4"/>
  <c r="BN2352" i="4"/>
  <c r="BK2352" i="4"/>
  <c r="BI2352" i="4"/>
  <c r="BG2352" i="4"/>
  <c r="BF2352" i="4"/>
  <c r="AZ2352" i="4"/>
  <c r="AY2352" i="4"/>
  <c r="AS2352" i="4"/>
  <c r="AR2352" i="4"/>
  <c r="AQ2352" i="4"/>
  <c r="AN2352" i="4"/>
  <c r="AL2352" i="4"/>
  <c r="AV2352" i="4" s="1"/>
  <c r="AJ2352" i="4"/>
  <c r="AH2352" i="4"/>
  <c r="AF2352" i="4"/>
  <c r="X2352" i="4"/>
  <c r="BQ2351" i="4"/>
  <c r="BN2351" i="4"/>
  <c r="BK2351" i="4"/>
  <c r="BI2351" i="4"/>
  <c r="BG2351" i="4"/>
  <c r="BF2351" i="4"/>
  <c r="AZ2351" i="4"/>
  <c r="AY2351" i="4"/>
  <c r="AS2351" i="4"/>
  <c r="AR2351" i="4"/>
  <c r="AQ2351" i="4"/>
  <c r="AN2351" i="4"/>
  <c r="AL2351" i="4"/>
  <c r="AJ2351" i="4"/>
  <c r="AH2351" i="4"/>
  <c r="AF2351" i="4"/>
  <c r="X2351" i="4"/>
  <c r="BQ2350" i="4"/>
  <c r="BN2350" i="4"/>
  <c r="BK2350" i="4"/>
  <c r="BI2350" i="4"/>
  <c r="BG2350" i="4"/>
  <c r="BF2350" i="4"/>
  <c r="AZ2350" i="4"/>
  <c r="AY2350" i="4"/>
  <c r="AS2350" i="4"/>
  <c r="AR2350" i="4"/>
  <c r="AQ2350" i="4"/>
  <c r="AN2350" i="4"/>
  <c r="AL2350" i="4"/>
  <c r="AV2350" i="4" s="1"/>
  <c r="AJ2350" i="4"/>
  <c r="AH2350" i="4"/>
  <c r="AF2350" i="4"/>
  <c r="X2350" i="4"/>
  <c r="BQ2349" i="4"/>
  <c r="BN2349" i="4"/>
  <c r="BK2349" i="4"/>
  <c r="BI2349" i="4"/>
  <c r="BG2349" i="4"/>
  <c r="BF2349" i="4"/>
  <c r="AZ2349" i="4"/>
  <c r="AY2349" i="4"/>
  <c r="AS2349" i="4"/>
  <c r="AR2349" i="4"/>
  <c r="AQ2349" i="4"/>
  <c r="AN2349" i="4"/>
  <c r="AL2349" i="4"/>
  <c r="AW2349" i="4" s="1"/>
  <c r="AJ2349" i="4"/>
  <c r="AH2349" i="4"/>
  <c r="AF2349" i="4"/>
  <c r="X2349" i="4"/>
  <c r="BQ2348" i="4"/>
  <c r="BN2348" i="4"/>
  <c r="BK2348" i="4"/>
  <c r="BI2348" i="4"/>
  <c r="BG2348" i="4"/>
  <c r="BF2348" i="4"/>
  <c r="AZ2348" i="4"/>
  <c r="AY2348" i="4"/>
  <c r="AS2348" i="4"/>
  <c r="AR2348" i="4"/>
  <c r="AQ2348" i="4"/>
  <c r="AN2348" i="4"/>
  <c r="AL2348" i="4"/>
  <c r="AW2348" i="4" s="1"/>
  <c r="AJ2348" i="4"/>
  <c r="AH2348" i="4"/>
  <c r="AF2348" i="4"/>
  <c r="X2348" i="4"/>
  <c r="BC2348" i="4" s="1"/>
  <c r="BQ2347" i="4"/>
  <c r="BN2347" i="4"/>
  <c r="BK2347" i="4"/>
  <c r="BI2347" i="4"/>
  <c r="BG2347" i="4"/>
  <c r="BF2347" i="4"/>
  <c r="AZ2347" i="4"/>
  <c r="AY2347" i="4"/>
  <c r="AS2347" i="4"/>
  <c r="AR2347" i="4"/>
  <c r="AQ2347" i="4"/>
  <c r="AN2347" i="4"/>
  <c r="AL2347" i="4"/>
  <c r="AW2347" i="4" s="1"/>
  <c r="AJ2347" i="4"/>
  <c r="AH2347" i="4"/>
  <c r="AF2347" i="4"/>
  <c r="X2347" i="4"/>
  <c r="BQ2346" i="4"/>
  <c r="BN2346" i="4"/>
  <c r="BK2346" i="4"/>
  <c r="BI2346" i="4"/>
  <c r="BG2346" i="4"/>
  <c r="BF2346" i="4"/>
  <c r="AZ2346" i="4"/>
  <c r="AY2346" i="4"/>
  <c r="AS2346" i="4"/>
  <c r="AR2346" i="4"/>
  <c r="AQ2346" i="4"/>
  <c r="AN2346" i="4"/>
  <c r="AL2346" i="4"/>
  <c r="AT2346" i="4" s="1"/>
  <c r="AJ2346" i="4"/>
  <c r="AH2346" i="4"/>
  <c r="AF2346" i="4"/>
  <c r="X2346" i="4"/>
  <c r="BE2346" i="4" s="1"/>
  <c r="BQ2345" i="4"/>
  <c r="BN2345" i="4"/>
  <c r="BK2345" i="4"/>
  <c r="BI2345" i="4"/>
  <c r="BG2345" i="4"/>
  <c r="BF2345" i="4"/>
  <c r="AZ2345" i="4"/>
  <c r="AY2345" i="4"/>
  <c r="AS2345" i="4"/>
  <c r="AR2345" i="4"/>
  <c r="AQ2345" i="4"/>
  <c r="AN2345" i="4"/>
  <c r="AL2345" i="4"/>
  <c r="AJ2345" i="4"/>
  <c r="AH2345" i="4"/>
  <c r="AF2345" i="4"/>
  <c r="X2345" i="4"/>
  <c r="BQ2344" i="4"/>
  <c r="BN2344" i="4"/>
  <c r="BK2344" i="4"/>
  <c r="BI2344" i="4"/>
  <c r="BG2344" i="4"/>
  <c r="BF2344" i="4"/>
  <c r="AZ2344" i="4"/>
  <c r="AY2344" i="4"/>
  <c r="AS2344" i="4"/>
  <c r="AR2344" i="4"/>
  <c r="AQ2344" i="4"/>
  <c r="AN2344" i="4"/>
  <c r="AL2344" i="4"/>
  <c r="AU2344" i="4" s="1"/>
  <c r="AJ2344" i="4"/>
  <c r="AH2344" i="4"/>
  <c r="AF2344" i="4"/>
  <c r="X2344" i="4"/>
  <c r="BE2344" i="4" s="1"/>
  <c r="BQ2343" i="4"/>
  <c r="BN2343" i="4"/>
  <c r="BK2343" i="4"/>
  <c r="BI2343" i="4"/>
  <c r="BG2343" i="4"/>
  <c r="BF2343" i="4"/>
  <c r="AZ2343" i="4"/>
  <c r="AY2343" i="4"/>
  <c r="AS2343" i="4"/>
  <c r="AR2343" i="4"/>
  <c r="AQ2343" i="4"/>
  <c r="AN2343" i="4"/>
  <c r="AL2343" i="4"/>
  <c r="AJ2343" i="4"/>
  <c r="AH2343" i="4"/>
  <c r="AF2343" i="4"/>
  <c r="X2343" i="4"/>
  <c r="BQ2342" i="4"/>
  <c r="BN2342" i="4"/>
  <c r="BK2342" i="4"/>
  <c r="BI2342" i="4"/>
  <c r="BG2342" i="4"/>
  <c r="BF2342" i="4"/>
  <c r="AZ2342" i="4"/>
  <c r="AY2342" i="4"/>
  <c r="AS2342" i="4"/>
  <c r="AR2342" i="4"/>
  <c r="AQ2342" i="4"/>
  <c r="AN2342" i="4"/>
  <c r="AL2342" i="4"/>
  <c r="AJ2342" i="4"/>
  <c r="AH2342" i="4"/>
  <c r="AF2342" i="4"/>
  <c r="X2342" i="4"/>
  <c r="BE2342" i="4" s="1"/>
  <c r="BQ2341" i="4"/>
  <c r="BN2341" i="4"/>
  <c r="BK2341" i="4"/>
  <c r="BI2341" i="4"/>
  <c r="BG2341" i="4"/>
  <c r="BF2341" i="4"/>
  <c r="AZ2341" i="4"/>
  <c r="AY2341" i="4"/>
  <c r="AS2341" i="4"/>
  <c r="AR2341" i="4"/>
  <c r="AQ2341" i="4"/>
  <c r="AN2341" i="4"/>
  <c r="AL2341" i="4"/>
  <c r="AW2341" i="4" s="1"/>
  <c r="AJ2341" i="4"/>
  <c r="AH2341" i="4"/>
  <c r="AF2341" i="4"/>
  <c r="X2341" i="4"/>
  <c r="BQ2340" i="4"/>
  <c r="BN2340" i="4"/>
  <c r="BK2340" i="4"/>
  <c r="BI2340" i="4"/>
  <c r="BG2340" i="4"/>
  <c r="BF2340" i="4"/>
  <c r="AZ2340" i="4"/>
  <c r="AY2340" i="4"/>
  <c r="AS2340" i="4"/>
  <c r="AR2340" i="4"/>
  <c r="AQ2340" i="4"/>
  <c r="AN2340" i="4"/>
  <c r="AL2340" i="4"/>
  <c r="AW2340" i="4" s="1"/>
  <c r="AJ2340" i="4"/>
  <c r="AH2340" i="4"/>
  <c r="AF2340" i="4"/>
  <c r="X2340" i="4"/>
  <c r="BQ2339" i="4"/>
  <c r="BN2339" i="4"/>
  <c r="BK2339" i="4"/>
  <c r="BI2339" i="4"/>
  <c r="BG2339" i="4"/>
  <c r="BF2339" i="4"/>
  <c r="AZ2339" i="4"/>
  <c r="AY2339" i="4"/>
  <c r="AS2339" i="4"/>
  <c r="AR2339" i="4"/>
  <c r="AQ2339" i="4"/>
  <c r="AN2339" i="4"/>
  <c r="AL2339" i="4"/>
  <c r="AW2339" i="4" s="1"/>
  <c r="AJ2339" i="4"/>
  <c r="AH2339" i="4"/>
  <c r="AF2339" i="4"/>
  <c r="X2339" i="4"/>
  <c r="BQ2338" i="4"/>
  <c r="BN2338" i="4"/>
  <c r="BK2338" i="4"/>
  <c r="BI2338" i="4"/>
  <c r="BG2338" i="4"/>
  <c r="BF2338" i="4"/>
  <c r="AZ2338" i="4"/>
  <c r="AY2338" i="4"/>
  <c r="AS2338" i="4"/>
  <c r="AR2338" i="4"/>
  <c r="AQ2338" i="4"/>
  <c r="AN2338" i="4"/>
  <c r="AL2338" i="4"/>
  <c r="AJ2338" i="4"/>
  <c r="AH2338" i="4"/>
  <c r="AF2338" i="4"/>
  <c r="X2338" i="4"/>
  <c r="BE2338" i="4" s="1"/>
  <c r="BQ2337" i="4"/>
  <c r="BN2337" i="4"/>
  <c r="BK2337" i="4"/>
  <c r="BI2337" i="4"/>
  <c r="BG2337" i="4"/>
  <c r="BF2337" i="4"/>
  <c r="AZ2337" i="4"/>
  <c r="AY2337" i="4"/>
  <c r="AS2337" i="4"/>
  <c r="AR2337" i="4"/>
  <c r="AQ2337" i="4"/>
  <c r="AN2337" i="4"/>
  <c r="AL2337" i="4"/>
  <c r="AJ2337" i="4"/>
  <c r="AH2337" i="4"/>
  <c r="AF2337" i="4"/>
  <c r="X2337" i="4"/>
  <c r="BQ2336" i="4"/>
  <c r="BN2336" i="4"/>
  <c r="BK2336" i="4"/>
  <c r="BI2336" i="4"/>
  <c r="BG2336" i="4"/>
  <c r="BF2336" i="4"/>
  <c r="AZ2336" i="4"/>
  <c r="AY2336" i="4"/>
  <c r="AS2336" i="4"/>
  <c r="AR2336" i="4"/>
  <c r="AQ2336" i="4"/>
  <c r="AN2336" i="4"/>
  <c r="AL2336" i="4"/>
  <c r="AV2336" i="4" s="1"/>
  <c r="AJ2336" i="4"/>
  <c r="AH2336" i="4"/>
  <c r="AF2336" i="4"/>
  <c r="X2336" i="4"/>
  <c r="BC2336" i="4" s="1"/>
  <c r="BQ2335" i="4"/>
  <c r="BN2335" i="4"/>
  <c r="BK2335" i="4"/>
  <c r="BI2335" i="4"/>
  <c r="BG2335" i="4"/>
  <c r="BF2335" i="4"/>
  <c r="AZ2335" i="4"/>
  <c r="AY2335" i="4"/>
  <c r="AS2335" i="4"/>
  <c r="AR2335" i="4"/>
  <c r="AQ2335" i="4"/>
  <c r="AN2335" i="4"/>
  <c r="AL2335" i="4"/>
  <c r="AV2335" i="4" s="1"/>
  <c r="AJ2335" i="4"/>
  <c r="AH2335" i="4"/>
  <c r="AF2335" i="4"/>
  <c r="X2335" i="4"/>
  <c r="BQ2334" i="4"/>
  <c r="BN2334" i="4"/>
  <c r="BK2334" i="4"/>
  <c r="BI2334" i="4"/>
  <c r="BG2334" i="4"/>
  <c r="BF2334" i="4"/>
  <c r="AZ2334" i="4"/>
  <c r="AY2334" i="4"/>
  <c r="AS2334" i="4"/>
  <c r="AR2334" i="4"/>
  <c r="AQ2334" i="4"/>
  <c r="AN2334" i="4"/>
  <c r="AL2334" i="4"/>
  <c r="AV2334" i="4" s="1"/>
  <c r="AJ2334" i="4"/>
  <c r="AH2334" i="4"/>
  <c r="AF2334" i="4"/>
  <c r="X2334" i="4"/>
  <c r="BQ2333" i="4"/>
  <c r="BN2333" i="4"/>
  <c r="BK2333" i="4"/>
  <c r="BI2333" i="4"/>
  <c r="BG2333" i="4"/>
  <c r="BF2333" i="4"/>
  <c r="AZ2333" i="4"/>
  <c r="AY2333" i="4"/>
  <c r="AS2333" i="4"/>
  <c r="AR2333" i="4"/>
  <c r="AQ2333" i="4"/>
  <c r="AN2333" i="4"/>
  <c r="AL2333" i="4"/>
  <c r="AW2333" i="4" s="1"/>
  <c r="AJ2333" i="4"/>
  <c r="AH2333" i="4"/>
  <c r="AF2333" i="4"/>
  <c r="X2333" i="4"/>
  <c r="BQ2332" i="4"/>
  <c r="BN2332" i="4"/>
  <c r="BK2332" i="4"/>
  <c r="BI2332" i="4"/>
  <c r="BG2332" i="4"/>
  <c r="BF2332" i="4"/>
  <c r="AZ2332" i="4"/>
  <c r="AY2332" i="4"/>
  <c r="AS2332" i="4"/>
  <c r="AR2332" i="4"/>
  <c r="AQ2332" i="4"/>
  <c r="AN2332" i="4"/>
  <c r="AL2332" i="4"/>
  <c r="AW2332" i="4" s="1"/>
  <c r="AJ2332" i="4"/>
  <c r="AH2332" i="4"/>
  <c r="AF2332" i="4"/>
  <c r="X2332" i="4"/>
  <c r="BC2332" i="4" s="1"/>
  <c r="BQ2331" i="4"/>
  <c r="BN2331" i="4"/>
  <c r="BK2331" i="4"/>
  <c r="BI2331" i="4"/>
  <c r="BG2331" i="4"/>
  <c r="BF2331" i="4"/>
  <c r="AZ2331" i="4"/>
  <c r="AY2331" i="4"/>
  <c r="AS2331" i="4"/>
  <c r="AR2331" i="4"/>
  <c r="AQ2331" i="4"/>
  <c r="AN2331" i="4"/>
  <c r="AL2331" i="4"/>
  <c r="AW2331" i="4" s="1"/>
  <c r="AJ2331" i="4"/>
  <c r="AH2331" i="4"/>
  <c r="AF2331" i="4"/>
  <c r="X2331" i="4"/>
  <c r="BQ2330" i="4"/>
  <c r="BN2330" i="4"/>
  <c r="BK2330" i="4"/>
  <c r="BI2330" i="4"/>
  <c r="BG2330" i="4"/>
  <c r="BF2330" i="4"/>
  <c r="AZ2330" i="4"/>
  <c r="AY2330" i="4"/>
  <c r="AS2330" i="4"/>
  <c r="AR2330" i="4"/>
  <c r="AQ2330" i="4"/>
  <c r="AN2330" i="4"/>
  <c r="AL2330" i="4"/>
  <c r="AT2330" i="4" s="1"/>
  <c r="AJ2330" i="4"/>
  <c r="AH2330" i="4"/>
  <c r="AF2330" i="4"/>
  <c r="X2330" i="4"/>
  <c r="BQ2329" i="4"/>
  <c r="BN2329" i="4"/>
  <c r="BK2329" i="4"/>
  <c r="BI2329" i="4"/>
  <c r="BG2329" i="4"/>
  <c r="BF2329" i="4"/>
  <c r="AZ2329" i="4"/>
  <c r="AY2329" i="4"/>
  <c r="AS2329" i="4"/>
  <c r="AR2329" i="4"/>
  <c r="AQ2329" i="4"/>
  <c r="AN2329" i="4"/>
  <c r="AL2329" i="4"/>
  <c r="AV2329" i="4" s="1"/>
  <c r="AJ2329" i="4"/>
  <c r="AH2329" i="4"/>
  <c r="AF2329" i="4"/>
  <c r="X2329" i="4"/>
  <c r="BQ2328" i="4"/>
  <c r="BN2328" i="4"/>
  <c r="BK2328" i="4"/>
  <c r="BI2328" i="4"/>
  <c r="BG2328" i="4"/>
  <c r="BF2328" i="4"/>
  <c r="AZ2328" i="4"/>
  <c r="AY2328" i="4"/>
  <c r="AS2328" i="4"/>
  <c r="AR2328" i="4"/>
  <c r="AQ2328" i="4"/>
  <c r="AN2328" i="4"/>
  <c r="AL2328" i="4"/>
  <c r="AJ2328" i="4"/>
  <c r="AH2328" i="4"/>
  <c r="AF2328" i="4"/>
  <c r="X2328" i="4"/>
  <c r="BE2328" i="4" s="1"/>
  <c r="BQ2327" i="4"/>
  <c r="BN2327" i="4"/>
  <c r="BK2327" i="4"/>
  <c r="BI2327" i="4"/>
  <c r="BG2327" i="4"/>
  <c r="BF2327" i="4"/>
  <c r="AZ2327" i="4"/>
  <c r="AY2327" i="4"/>
  <c r="AS2327" i="4"/>
  <c r="AR2327" i="4"/>
  <c r="AQ2327" i="4"/>
  <c r="AN2327" i="4"/>
  <c r="AL2327" i="4"/>
  <c r="AJ2327" i="4"/>
  <c r="AH2327" i="4"/>
  <c r="AF2327" i="4"/>
  <c r="X2327" i="4"/>
  <c r="BQ2326" i="4"/>
  <c r="BN2326" i="4"/>
  <c r="BK2326" i="4"/>
  <c r="BI2326" i="4"/>
  <c r="BG2326" i="4"/>
  <c r="BF2326" i="4"/>
  <c r="AZ2326" i="4"/>
  <c r="AY2326" i="4"/>
  <c r="AS2326" i="4"/>
  <c r="AR2326" i="4"/>
  <c r="AQ2326" i="4"/>
  <c r="AN2326" i="4"/>
  <c r="AL2326" i="4"/>
  <c r="AV2326" i="4" s="1"/>
  <c r="AJ2326" i="4"/>
  <c r="AH2326" i="4"/>
  <c r="AF2326" i="4"/>
  <c r="X2326" i="4"/>
  <c r="BQ2325" i="4"/>
  <c r="BN2325" i="4"/>
  <c r="BK2325" i="4"/>
  <c r="BI2325" i="4"/>
  <c r="BG2325" i="4"/>
  <c r="BF2325" i="4"/>
  <c r="AZ2325" i="4"/>
  <c r="AY2325" i="4"/>
  <c r="AS2325" i="4"/>
  <c r="AR2325" i="4"/>
  <c r="AQ2325" i="4"/>
  <c r="AN2325" i="4"/>
  <c r="AL2325" i="4"/>
  <c r="AV2325" i="4" s="1"/>
  <c r="AJ2325" i="4"/>
  <c r="AH2325" i="4"/>
  <c r="AF2325" i="4"/>
  <c r="X2325" i="4"/>
  <c r="BA2325" i="4" s="1"/>
  <c r="BQ2324" i="4"/>
  <c r="BN2324" i="4"/>
  <c r="BK2324" i="4"/>
  <c r="BI2324" i="4"/>
  <c r="BG2324" i="4"/>
  <c r="BF2324" i="4"/>
  <c r="BC2324" i="4"/>
  <c r="BB2324" i="4"/>
  <c r="AZ2324" i="4"/>
  <c r="AY2324" i="4"/>
  <c r="AS2324" i="4"/>
  <c r="AR2324" i="4"/>
  <c r="AQ2324" i="4"/>
  <c r="AN2324" i="4"/>
  <c r="AL2324" i="4"/>
  <c r="AT2324" i="4" s="1"/>
  <c r="AJ2324" i="4"/>
  <c r="AH2324" i="4"/>
  <c r="AF2324" i="4"/>
  <c r="X2324" i="4"/>
  <c r="BA2324" i="4" s="1"/>
  <c r="BQ2323" i="4"/>
  <c r="BN2323" i="4"/>
  <c r="BK2323" i="4"/>
  <c r="BI2323" i="4"/>
  <c r="BG2323" i="4"/>
  <c r="BF2323" i="4"/>
  <c r="AZ2323" i="4"/>
  <c r="AY2323" i="4"/>
  <c r="AS2323" i="4"/>
  <c r="AR2323" i="4"/>
  <c r="AQ2323" i="4"/>
  <c r="AN2323" i="4"/>
  <c r="AL2323" i="4"/>
  <c r="AX2323" i="4" s="1"/>
  <c r="AJ2323" i="4"/>
  <c r="AH2323" i="4"/>
  <c r="AF2323" i="4"/>
  <c r="X2323" i="4"/>
  <c r="BQ2322" i="4"/>
  <c r="BN2322" i="4"/>
  <c r="BK2322" i="4"/>
  <c r="BI2322" i="4"/>
  <c r="BG2322" i="4"/>
  <c r="BF2322" i="4"/>
  <c r="AZ2322" i="4"/>
  <c r="AY2322" i="4"/>
  <c r="AS2322" i="4"/>
  <c r="AR2322" i="4"/>
  <c r="AQ2322" i="4"/>
  <c r="AN2322" i="4"/>
  <c r="AL2322" i="4"/>
  <c r="AW2322" i="4" s="1"/>
  <c r="AJ2322" i="4"/>
  <c r="AH2322" i="4"/>
  <c r="AF2322" i="4"/>
  <c r="X2322" i="4"/>
  <c r="BQ2321" i="4"/>
  <c r="BN2321" i="4"/>
  <c r="BK2321" i="4"/>
  <c r="BI2321" i="4"/>
  <c r="BG2321" i="4"/>
  <c r="BF2321" i="4"/>
  <c r="AZ2321" i="4"/>
  <c r="AY2321" i="4"/>
  <c r="AS2321" i="4"/>
  <c r="AR2321" i="4"/>
  <c r="AQ2321" i="4"/>
  <c r="AN2321" i="4"/>
  <c r="AL2321" i="4"/>
  <c r="AX2321" i="4" s="1"/>
  <c r="AJ2321" i="4"/>
  <c r="AH2321" i="4"/>
  <c r="AF2321" i="4"/>
  <c r="X2321" i="4"/>
  <c r="BQ2320" i="4"/>
  <c r="BN2320" i="4"/>
  <c r="BK2320" i="4"/>
  <c r="BI2320" i="4"/>
  <c r="BG2320" i="4"/>
  <c r="BF2320" i="4"/>
  <c r="AZ2320" i="4"/>
  <c r="AY2320" i="4"/>
  <c r="AS2320" i="4"/>
  <c r="AR2320" i="4"/>
  <c r="AQ2320" i="4"/>
  <c r="AN2320" i="4"/>
  <c r="AL2320" i="4"/>
  <c r="AW2320" i="4" s="1"/>
  <c r="AJ2320" i="4"/>
  <c r="AH2320" i="4"/>
  <c r="AF2320" i="4"/>
  <c r="X2320" i="4"/>
  <c r="BA2320" i="4" s="1"/>
  <c r="BQ2319" i="4"/>
  <c r="BN2319" i="4"/>
  <c r="BK2319" i="4"/>
  <c r="BI2319" i="4"/>
  <c r="BG2319" i="4"/>
  <c r="BF2319" i="4"/>
  <c r="AZ2319" i="4"/>
  <c r="AY2319" i="4"/>
  <c r="AS2319" i="4"/>
  <c r="AR2319" i="4"/>
  <c r="AQ2319" i="4"/>
  <c r="AN2319" i="4"/>
  <c r="AL2319" i="4"/>
  <c r="AV2319" i="4" s="1"/>
  <c r="AJ2319" i="4"/>
  <c r="AH2319" i="4"/>
  <c r="AF2319" i="4"/>
  <c r="X2319" i="4"/>
  <c r="BA2319" i="4" s="1"/>
  <c r="BQ2318" i="4"/>
  <c r="BN2318" i="4"/>
  <c r="BK2318" i="4"/>
  <c r="BI2318" i="4"/>
  <c r="BG2318" i="4"/>
  <c r="BF2318" i="4"/>
  <c r="AZ2318" i="4"/>
  <c r="AY2318" i="4"/>
  <c r="AS2318" i="4"/>
  <c r="AR2318" i="4"/>
  <c r="AQ2318" i="4"/>
  <c r="AN2318" i="4"/>
  <c r="AL2318" i="4"/>
  <c r="AV2318" i="4" s="1"/>
  <c r="AJ2318" i="4"/>
  <c r="AH2318" i="4"/>
  <c r="AF2318" i="4"/>
  <c r="X2318" i="4"/>
  <c r="BQ2317" i="4"/>
  <c r="BN2317" i="4"/>
  <c r="BK2317" i="4"/>
  <c r="BI2317" i="4"/>
  <c r="BG2317" i="4"/>
  <c r="BF2317" i="4"/>
  <c r="AZ2317" i="4"/>
  <c r="AY2317" i="4"/>
  <c r="AS2317" i="4"/>
  <c r="AR2317" i="4"/>
  <c r="AQ2317" i="4"/>
  <c r="AN2317" i="4"/>
  <c r="AL2317" i="4"/>
  <c r="AJ2317" i="4"/>
  <c r="AH2317" i="4"/>
  <c r="AF2317" i="4"/>
  <c r="X2317" i="4"/>
  <c r="BA2317" i="4" s="1"/>
  <c r="BQ2316" i="4"/>
  <c r="BN2316" i="4"/>
  <c r="BK2316" i="4"/>
  <c r="BI2316" i="4"/>
  <c r="BG2316" i="4"/>
  <c r="BF2316" i="4"/>
  <c r="AZ2316" i="4"/>
  <c r="AY2316" i="4"/>
  <c r="AS2316" i="4"/>
  <c r="AR2316" i="4"/>
  <c r="AQ2316" i="4"/>
  <c r="AN2316" i="4"/>
  <c r="AL2316" i="4"/>
  <c r="AT2316" i="4" s="1"/>
  <c r="AJ2316" i="4"/>
  <c r="AH2316" i="4"/>
  <c r="AF2316" i="4"/>
  <c r="X2316" i="4"/>
  <c r="BQ2315" i="4"/>
  <c r="BN2315" i="4"/>
  <c r="BK2315" i="4"/>
  <c r="BI2315" i="4"/>
  <c r="BG2315" i="4"/>
  <c r="BF2315" i="4"/>
  <c r="AZ2315" i="4"/>
  <c r="AY2315" i="4"/>
  <c r="AS2315" i="4"/>
  <c r="AR2315" i="4"/>
  <c r="AQ2315" i="4"/>
  <c r="AN2315" i="4"/>
  <c r="AL2315" i="4"/>
  <c r="AV2315" i="4" s="1"/>
  <c r="AJ2315" i="4"/>
  <c r="AH2315" i="4"/>
  <c r="AF2315" i="4"/>
  <c r="X2315" i="4"/>
  <c r="BQ2314" i="4"/>
  <c r="BN2314" i="4"/>
  <c r="BK2314" i="4"/>
  <c r="BI2314" i="4"/>
  <c r="BG2314" i="4"/>
  <c r="BF2314" i="4"/>
  <c r="AZ2314" i="4"/>
  <c r="AY2314" i="4"/>
  <c r="AS2314" i="4"/>
  <c r="AR2314" i="4"/>
  <c r="AQ2314" i="4"/>
  <c r="AN2314" i="4"/>
  <c r="AL2314" i="4"/>
  <c r="AX2314" i="4" s="1"/>
  <c r="AJ2314" i="4"/>
  <c r="AH2314" i="4"/>
  <c r="AF2314" i="4"/>
  <c r="X2314" i="4"/>
  <c r="BQ2313" i="4"/>
  <c r="BN2313" i="4"/>
  <c r="BK2313" i="4"/>
  <c r="BI2313" i="4"/>
  <c r="BG2313" i="4"/>
  <c r="BF2313" i="4"/>
  <c r="AZ2313" i="4"/>
  <c r="AY2313" i="4"/>
  <c r="AS2313" i="4"/>
  <c r="AR2313" i="4"/>
  <c r="AQ2313" i="4"/>
  <c r="AN2313" i="4"/>
  <c r="AL2313" i="4"/>
  <c r="AX2313" i="4" s="1"/>
  <c r="AJ2313" i="4"/>
  <c r="AH2313" i="4"/>
  <c r="AF2313" i="4"/>
  <c r="X2313" i="4"/>
  <c r="BD2313" i="4" s="1"/>
  <c r="BQ2312" i="4"/>
  <c r="BN2312" i="4"/>
  <c r="BK2312" i="4"/>
  <c r="BI2312" i="4"/>
  <c r="BG2312" i="4"/>
  <c r="BF2312" i="4"/>
  <c r="AZ2312" i="4"/>
  <c r="AY2312" i="4"/>
  <c r="AS2312" i="4"/>
  <c r="AR2312" i="4"/>
  <c r="AQ2312" i="4"/>
  <c r="AN2312" i="4"/>
  <c r="AL2312" i="4"/>
  <c r="AP2312" i="4" s="1"/>
  <c r="AJ2312" i="4"/>
  <c r="AH2312" i="4"/>
  <c r="AF2312" i="4"/>
  <c r="X2312" i="4"/>
  <c r="BA2312" i="4" s="1"/>
  <c r="BQ2311" i="4"/>
  <c r="BN2311" i="4"/>
  <c r="BK2311" i="4"/>
  <c r="BI2311" i="4"/>
  <c r="BG2311" i="4"/>
  <c r="BF2311" i="4"/>
  <c r="AZ2311" i="4"/>
  <c r="AY2311" i="4"/>
  <c r="AS2311" i="4"/>
  <c r="AR2311" i="4"/>
  <c r="AQ2311" i="4"/>
  <c r="AN2311" i="4"/>
  <c r="AL2311" i="4"/>
  <c r="AJ2311" i="4"/>
  <c r="AH2311" i="4"/>
  <c r="AF2311" i="4"/>
  <c r="X2311" i="4"/>
  <c r="BA2311" i="4" s="1"/>
  <c r="BQ2310" i="4"/>
  <c r="BN2310" i="4"/>
  <c r="BK2310" i="4"/>
  <c r="BI2310" i="4"/>
  <c r="BG2310" i="4"/>
  <c r="BF2310" i="4"/>
  <c r="AZ2310" i="4"/>
  <c r="AY2310" i="4"/>
  <c r="AS2310" i="4"/>
  <c r="AR2310" i="4"/>
  <c r="AQ2310" i="4"/>
  <c r="AN2310" i="4"/>
  <c r="AL2310" i="4"/>
  <c r="AW2310" i="4" s="1"/>
  <c r="AJ2310" i="4"/>
  <c r="AH2310" i="4"/>
  <c r="AF2310" i="4"/>
  <c r="X2310" i="4"/>
  <c r="BB2310" i="4" s="1"/>
  <c r="BQ2309" i="4"/>
  <c r="BN2309" i="4"/>
  <c r="BK2309" i="4"/>
  <c r="BI2309" i="4"/>
  <c r="BG2309" i="4"/>
  <c r="BF2309" i="4"/>
  <c r="AZ2309" i="4"/>
  <c r="AY2309" i="4"/>
  <c r="AS2309" i="4"/>
  <c r="AR2309" i="4"/>
  <c r="AQ2309" i="4"/>
  <c r="AN2309" i="4"/>
  <c r="AL2309" i="4"/>
  <c r="AV2309" i="4" s="1"/>
  <c r="AJ2309" i="4"/>
  <c r="AH2309" i="4"/>
  <c r="AF2309" i="4"/>
  <c r="X2309" i="4"/>
  <c r="BQ2308" i="4"/>
  <c r="BN2308" i="4"/>
  <c r="BK2308" i="4"/>
  <c r="BI2308" i="4"/>
  <c r="BG2308" i="4"/>
  <c r="BF2308" i="4"/>
  <c r="AZ2308" i="4"/>
  <c r="AY2308" i="4"/>
  <c r="AS2308" i="4"/>
  <c r="AR2308" i="4"/>
  <c r="AQ2308" i="4"/>
  <c r="AN2308" i="4"/>
  <c r="AL2308" i="4"/>
  <c r="AW2308" i="4" s="1"/>
  <c r="AJ2308" i="4"/>
  <c r="AH2308" i="4"/>
  <c r="AF2308" i="4"/>
  <c r="X2308" i="4"/>
  <c r="BB2308" i="4" s="1"/>
  <c r="BQ2307" i="4"/>
  <c r="BN2307" i="4"/>
  <c r="BK2307" i="4"/>
  <c r="BI2307" i="4"/>
  <c r="BG2307" i="4"/>
  <c r="BF2307" i="4"/>
  <c r="AZ2307" i="4"/>
  <c r="AY2307" i="4"/>
  <c r="AT2307" i="4"/>
  <c r="AS2307" i="4"/>
  <c r="AR2307" i="4"/>
  <c r="AQ2307" i="4"/>
  <c r="AN2307" i="4"/>
  <c r="AL2307" i="4"/>
  <c r="AV2307" i="4" s="1"/>
  <c r="AJ2307" i="4"/>
  <c r="AH2307" i="4"/>
  <c r="AF2307" i="4"/>
  <c r="X2307" i="4"/>
  <c r="BB2307" i="4" s="1"/>
  <c r="BQ2306" i="4"/>
  <c r="BN2306" i="4"/>
  <c r="BK2306" i="4"/>
  <c r="BI2306" i="4"/>
  <c r="BG2306" i="4"/>
  <c r="BF2306" i="4"/>
  <c r="BE2306" i="4"/>
  <c r="AZ2306" i="4"/>
  <c r="AY2306" i="4"/>
  <c r="AS2306" i="4"/>
  <c r="AR2306" i="4"/>
  <c r="AQ2306" i="4"/>
  <c r="AN2306" i="4"/>
  <c r="AL2306" i="4"/>
  <c r="AV2306" i="4" s="1"/>
  <c r="AJ2306" i="4"/>
  <c r="AH2306" i="4"/>
  <c r="AF2306" i="4"/>
  <c r="X2306" i="4"/>
  <c r="BB2306" i="4" s="1"/>
  <c r="BQ2305" i="4"/>
  <c r="BN2305" i="4"/>
  <c r="BK2305" i="4"/>
  <c r="BI2305" i="4"/>
  <c r="BG2305" i="4"/>
  <c r="BF2305" i="4"/>
  <c r="AZ2305" i="4"/>
  <c r="AY2305" i="4"/>
  <c r="AS2305" i="4"/>
  <c r="AR2305" i="4"/>
  <c r="AQ2305" i="4"/>
  <c r="AN2305" i="4"/>
  <c r="AL2305" i="4"/>
  <c r="AJ2305" i="4"/>
  <c r="AH2305" i="4"/>
  <c r="AF2305" i="4"/>
  <c r="X2305" i="4"/>
  <c r="BB2305" i="4" s="1"/>
  <c r="BQ2304" i="4"/>
  <c r="BN2304" i="4"/>
  <c r="BK2304" i="4"/>
  <c r="BI2304" i="4"/>
  <c r="BG2304" i="4"/>
  <c r="BF2304" i="4"/>
  <c r="AZ2304" i="4"/>
  <c r="AY2304" i="4"/>
  <c r="AS2304" i="4"/>
  <c r="AR2304" i="4"/>
  <c r="AQ2304" i="4"/>
  <c r="AN2304" i="4"/>
  <c r="AL2304" i="4"/>
  <c r="AV2304" i="4" s="1"/>
  <c r="AJ2304" i="4"/>
  <c r="AH2304" i="4"/>
  <c r="AF2304" i="4"/>
  <c r="X2304" i="4"/>
  <c r="BQ2303" i="4"/>
  <c r="BN2303" i="4"/>
  <c r="BK2303" i="4"/>
  <c r="BI2303" i="4"/>
  <c r="BG2303" i="4"/>
  <c r="BF2303" i="4"/>
  <c r="AZ2303" i="4"/>
  <c r="AY2303" i="4"/>
  <c r="AS2303" i="4"/>
  <c r="AR2303" i="4"/>
  <c r="AQ2303" i="4"/>
  <c r="AN2303" i="4"/>
  <c r="AL2303" i="4"/>
  <c r="AJ2303" i="4"/>
  <c r="AH2303" i="4"/>
  <c r="AF2303" i="4"/>
  <c r="X2303" i="4"/>
  <c r="BB2303" i="4" s="1"/>
  <c r="BQ2302" i="4"/>
  <c r="BN2302" i="4"/>
  <c r="BK2302" i="4"/>
  <c r="BI2302" i="4"/>
  <c r="BG2302" i="4"/>
  <c r="BF2302" i="4"/>
  <c r="AZ2302" i="4"/>
  <c r="AY2302" i="4"/>
  <c r="AS2302" i="4"/>
  <c r="AR2302" i="4"/>
  <c r="AQ2302" i="4"/>
  <c r="AN2302" i="4"/>
  <c r="AL2302" i="4"/>
  <c r="AV2302" i="4" s="1"/>
  <c r="AJ2302" i="4"/>
  <c r="AH2302" i="4"/>
  <c r="AF2302" i="4"/>
  <c r="X2302" i="4"/>
  <c r="BB2302" i="4" s="1"/>
  <c r="BQ2301" i="4"/>
  <c r="BN2301" i="4"/>
  <c r="BK2301" i="4"/>
  <c r="BI2301" i="4"/>
  <c r="BG2301" i="4"/>
  <c r="BF2301" i="4"/>
  <c r="AZ2301" i="4"/>
  <c r="AY2301" i="4"/>
  <c r="AS2301" i="4"/>
  <c r="AR2301" i="4"/>
  <c r="AQ2301" i="4"/>
  <c r="AN2301" i="4"/>
  <c r="AL2301" i="4"/>
  <c r="AV2301" i="4" s="1"/>
  <c r="AJ2301" i="4"/>
  <c r="AH2301" i="4"/>
  <c r="AF2301" i="4"/>
  <c r="X2301" i="4"/>
  <c r="BB2301" i="4" s="1"/>
  <c r="BQ2300" i="4"/>
  <c r="BN2300" i="4"/>
  <c r="BK2300" i="4"/>
  <c r="BI2300" i="4"/>
  <c r="BG2300" i="4"/>
  <c r="BF2300" i="4"/>
  <c r="AZ2300" i="4"/>
  <c r="AY2300" i="4"/>
  <c r="AS2300" i="4"/>
  <c r="AR2300" i="4"/>
  <c r="AQ2300" i="4"/>
  <c r="AN2300" i="4"/>
  <c r="AL2300" i="4"/>
  <c r="AJ2300" i="4"/>
  <c r="AH2300" i="4"/>
  <c r="AF2300" i="4"/>
  <c r="X2300" i="4"/>
  <c r="BB2300" i="4" s="1"/>
  <c r="BQ2299" i="4"/>
  <c r="BN2299" i="4"/>
  <c r="BK2299" i="4"/>
  <c r="BI2299" i="4"/>
  <c r="BG2299" i="4"/>
  <c r="BF2299" i="4"/>
  <c r="AZ2299" i="4"/>
  <c r="AY2299" i="4"/>
  <c r="AS2299" i="4"/>
  <c r="AR2299" i="4"/>
  <c r="AQ2299" i="4"/>
  <c r="AN2299" i="4"/>
  <c r="AL2299" i="4"/>
  <c r="AV2299" i="4" s="1"/>
  <c r="AJ2299" i="4"/>
  <c r="AH2299" i="4"/>
  <c r="AF2299" i="4"/>
  <c r="X2299" i="4"/>
  <c r="BB2299" i="4" s="1"/>
  <c r="BQ2298" i="4"/>
  <c r="BN2298" i="4"/>
  <c r="BK2298" i="4"/>
  <c r="BI2298" i="4"/>
  <c r="BG2298" i="4"/>
  <c r="BF2298" i="4"/>
  <c r="BE2298" i="4"/>
  <c r="AZ2298" i="4"/>
  <c r="AY2298" i="4"/>
  <c r="AS2298" i="4"/>
  <c r="AR2298" i="4"/>
  <c r="AQ2298" i="4"/>
  <c r="AN2298" i="4"/>
  <c r="AL2298" i="4"/>
  <c r="AV2298" i="4" s="1"/>
  <c r="AJ2298" i="4"/>
  <c r="AH2298" i="4"/>
  <c r="AF2298" i="4"/>
  <c r="X2298" i="4"/>
  <c r="BB2298" i="4" s="1"/>
  <c r="BQ2297" i="4"/>
  <c r="BN2297" i="4"/>
  <c r="BK2297" i="4"/>
  <c r="BI2297" i="4"/>
  <c r="BG2297" i="4"/>
  <c r="BF2297" i="4"/>
  <c r="BE2297" i="4"/>
  <c r="AZ2297" i="4"/>
  <c r="AY2297" i="4"/>
  <c r="AS2297" i="4"/>
  <c r="AR2297" i="4"/>
  <c r="AQ2297" i="4"/>
  <c r="AN2297" i="4"/>
  <c r="AL2297" i="4"/>
  <c r="AV2297" i="4" s="1"/>
  <c r="AJ2297" i="4"/>
  <c r="AH2297" i="4"/>
  <c r="AF2297" i="4"/>
  <c r="X2297" i="4"/>
  <c r="BB2297" i="4" s="1"/>
  <c r="BQ2296" i="4"/>
  <c r="BN2296" i="4"/>
  <c r="BK2296" i="4"/>
  <c r="BI2296" i="4"/>
  <c r="BG2296" i="4"/>
  <c r="BF2296" i="4"/>
  <c r="BE2296" i="4"/>
  <c r="AZ2296" i="4"/>
  <c r="AY2296" i="4"/>
  <c r="AS2296" i="4"/>
  <c r="AR2296" i="4"/>
  <c r="AQ2296" i="4"/>
  <c r="AN2296" i="4"/>
  <c r="AL2296" i="4"/>
  <c r="AJ2296" i="4"/>
  <c r="AH2296" i="4"/>
  <c r="AF2296" i="4"/>
  <c r="X2296" i="4"/>
  <c r="BB2296" i="4" s="1"/>
  <c r="BQ2295" i="4"/>
  <c r="BN2295" i="4"/>
  <c r="BK2295" i="4"/>
  <c r="BI2295" i="4"/>
  <c r="BG2295" i="4"/>
  <c r="BF2295" i="4"/>
  <c r="AZ2295" i="4"/>
  <c r="AY2295" i="4"/>
  <c r="AS2295" i="4"/>
  <c r="AR2295" i="4"/>
  <c r="AQ2295" i="4"/>
  <c r="AN2295" i="4"/>
  <c r="AL2295" i="4"/>
  <c r="AV2295" i="4" s="1"/>
  <c r="AJ2295" i="4"/>
  <c r="AH2295" i="4"/>
  <c r="AF2295" i="4"/>
  <c r="X2295" i="4"/>
  <c r="BB2295" i="4" s="1"/>
  <c r="BQ2294" i="4"/>
  <c r="BN2294" i="4"/>
  <c r="BK2294" i="4"/>
  <c r="BI2294" i="4"/>
  <c r="BG2294" i="4"/>
  <c r="BF2294" i="4"/>
  <c r="AZ2294" i="4"/>
  <c r="AY2294" i="4"/>
  <c r="AU2294" i="4"/>
  <c r="AS2294" i="4"/>
  <c r="AR2294" i="4"/>
  <c r="AQ2294" i="4"/>
  <c r="AN2294" i="4"/>
  <c r="AL2294" i="4"/>
  <c r="AV2294" i="4" s="1"/>
  <c r="AJ2294" i="4"/>
  <c r="AH2294" i="4"/>
  <c r="AF2294" i="4"/>
  <c r="X2294" i="4"/>
  <c r="BE2294" i="4" s="1"/>
  <c r="BQ2293" i="4"/>
  <c r="BN2293" i="4"/>
  <c r="BK2293" i="4"/>
  <c r="BI2293" i="4"/>
  <c r="BG2293" i="4"/>
  <c r="BF2293" i="4"/>
  <c r="AZ2293" i="4"/>
  <c r="AY2293" i="4"/>
  <c r="AS2293" i="4"/>
  <c r="AR2293" i="4"/>
  <c r="AQ2293" i="4"/>
  <c r="AN2293" i="4"/>
  <c r="AL2293" i="4"/>
  <c r="AV2293" i="4" s="1"/>
  <c r="AJ2293" i="4"/>
  <c r="AH2293" i="4"/>
  <c r="AF2293" i="4"/>
  <c r="X2293" i="4"/>
  <c r="BD2293" i="4" s="1"/>
  <c r="BQ2292" i="4"/>
  <c r="BN2292" i="4"/>
  <c r="BK2292" i="4"/>
  <c r="BI2292" i="4"/>
  <c r="BG2292" i="4"/>
  <c r="BF2292" i="4"/>
  <c r="AZ2292" i="4"/>
  <c r="AY2292" i="4"/>
  <c r="AS2292" i="4"/>
  <c r="AR2292" i="4"/>
  <c r="AQ2292" i="4"/>
  <c r="AN2292" i="4"/>
  <c r="AL2292" i="4"/>
  <c r="AJ2292" i="4"/>
  <c r="AH2292" i="4"/>
  <c r="AF2292" i="4"/>
  <c r="X2292" i="4"/>
  <c r="BD2292" i="4" s="1"/>
  <c r="BQ2291" i="4"/>
  <c r="BN2291" i="4"/>
  <c r="BK2291" i="4"/>
  <c r="BI2291" i="4"/>
  <c r="BG2291" i="4"/>
  <c r="BF2291" i="4"/>
  <c r="AZ2291" i="4"/>
  <c r="AY2291" i="4"/>
  <c r="AS2291" i="4"/>
  <c r="AR2291" i="4"/>
  <c r="AQ2291" i="4"/>
  <c r="AN2291" i="4"/>
  <c r="AL2291" i="4"/>
  <c r="AJ2291" i="4"/>
  <c r="AH2291" i="4"/>
  <c r="AF2291" i="4"/>
  <c r="X2291" i="4"/>
  <c r="BD2291" i="4" s="1"/>
  <c r="BQ2290" i="4"/>
  <c r="BN2290" i="4"/>
  <c r="BK2290" i="4"/>
  <c r="BI2290" i="4"/>
  <c r="BG2290" i="4"/>
  <c r="BF2290" i="4"/>
  <c r="AZ2290" i="4"/>
  <c r="AY2290" i="4"/>
  <c r="AS2290" i="4"/>
  <c r="AR2290" i="4"/>
  <c r="AQ2290" i="4"/>
  <c r="AN2290" i="4"/>
  <c r="AL2290" i="4"/>
  <c r="AJ2290" i="4"/>
  <c r="AH2290" i="4"/>
  <c r="AF2290" i="4"/>
  <c r="X2290" i="4"/>
  <c r="BD2290" i="4" s="1"/>
  <c r="BQ2289" i="4"/>
  <c r="BN2289" i="4"/>
  <c r="BK2289" i="4"/>
  <c r="BI2289" i="4"/>
  <c r="BG2289" i="4"/>
  <c r="BF2289" i="4"/>
  <c r="AZ2289" i="4"/>
  <c r="AY2289" i="4"/>
  <c r="AS2289" i="4"/>
  <c r="AR2289" i="4"/>
  <c r="AQ2289" i="4"/>
  <c r="AN2289" i="4"/>
  <c r="AL2289" i="4"/>
  <c r="AV2289" i="4" s="1"/>
  <c r="AJ2289" i="4"/>
  <c r="AH2289" i="4"/>
  <c r="AF2289" i="4"/>
  <c r="X2289" i="4"/>
  <c r="BQ2288" i="4"/>
  <c r="BN2288" i="4"/>
  <c r="BK2288" i="4"/>
  <c r="BI2288" i="4"/>
  <c r="BG2288" i="4"/>
  <c r="BF2288" i="4"/>
  <c r="AZ2288" i="4"/>
  <c r="AY2288" i="4"/>
  <c r="AS2288" i="4"/>
  <c r="AR2288" i="4"/>
  <c r="AQ2288" i="4"/>
  <c r="AN2288" i="4"/>
  <c r="AL2288" i="4"/>
  <c r="AV2288" i="4" s="1"/>
  <c r="AJ2288" i="4"/>
  <c r="AH2288" i="4"/>
  <c r="AF2288" i="4"/>
  <c r="X2288" i="4"/>
  <c r="BD2288" i="4" s="1"/>
  <c r="BQ2287" i="4"/>
  <c r="BN2287" i="4"/>
  <c r="BK2287" i="4"/>
  <c r="BI2287" i="4"/>
  <c r="BG2287" i="4"/>
  <c r="BF2287" i="4"/>
  <c r="AZ2287" i="4"/>
  <c r="AY2287" i="4"/>
  <c r="AS2287" i="4"/>
  <c r="AR2287" i="4"/>
  <c r="AQ2287" i="4"/>
  <c r="AN2287" i="4"/>
  <c r="AL2287" i="4"/>
  <c r="AV2287" i="4" s="1"/>
  <c r="AJ2287" i="4"/>
  <c r="AH2287" i="4"/>
  <c r="AF2287" i="4"/>
  <c r="X2287" i="4"/>
  <c r="BQ2286" i="4"/>
  <c r="BN2286" i="4"/>
  <c r="BK2286" i="4"/>
  <c r="BI2286" i="4"/>
  <c r="BG2286" i="4"/>
  <c r="BF2286" i="4"/>
  <c r="AZ2286" i="4"/>
  <c r="AY2286" i="4"/>
  <c r="AS2286" i="4"/>
  <c r="AR2286" i="4"/>
  <c r="AQ2286" i="4"/>
  <c r="AN2286" i="4"/>
  <c r="AL2286" i="4"/>
  <c r="AV2286" i="4" s="1"/>
  <c r="AJ2286" i="4"/>
  <c r="AH2286" i="4"/>
  <c r="AF2286" i="4"/>
  <c r="X2286" i="4"/>
  <c r="BE2286" i="4" s="1"/>
  <c r="BQ2285" i="4"/>
  <c r="BN2285" i="4"/>
  <c r="BK2285" i="4"/>
  <c r="BI2285" i="4"/>
  <c r="BG2285" i="4"/>
  <c r="BF2285" i="4"/>
  <c r="BC2285" i="4"/>
  <c r="BB2285" i="4"/>
  <c r="AZ2285" i="4"/>
  <c r="AY2285" i="4"/>
  <c r="AS2285" i="4"/>
  <c r="AR2285" i="4"/>
  <c r="AQ2285" i="4"/>
  <c r="AN2285" i="4"/>
  <c r="AL2285" i="4"/>
  <c r="AV2285" i="4" s="1"/>
  <c r="AJ2285" i="4"/>
  <c r="AH2285" i="4"/>
  <c r="AF2285" i="4"/>
  <c r="X2285" i="4"/>
  <c r="BD2285" i="4" s="1"/>
  <c r="BQ2284" i="4"/>
  <c r="BN2284" i="4"/>
  <c r="BK2284" i="4"/>
  <c r="BI2284" i="4"/>
  <c r="BG2284" i="4"/>
  <c r="BF2284" i="4"/>
  <c r="AZ2284" i="4"/>
  <c r="AY2284" i="4"/>
  <c r="AS2284" i="4"/>
  <c r="AR2284" i="4"/>
  <c r="AQ2284" i="4"/>
  <c r="AN2284" i="4"/>
  <c r="AL2284" i="4"/>
  <c r="AV2284" i="4" s="1"/>
  <c r="AJ2284" i="4"/>
  <c r="AH2284" i="4"/>
  <c r="AF2284" i="4"/>
  <c r="X2284" i="4"/>
  <c r="BD2284" i="4" s="1"/>
  <c r="BQ2283" i="4"/>
  <c r="BN2283" i="4"/>
  <c r="BK2283" i="4"/>
  <c r="BI2283" i="4"/>
  <c r="BG2283" i="4"/>
  <c r="BF2283" i="4"/>
  <c r="AZ2283" i="4"/>
  <c r="AY2283" i="4"/>
  <c r="AS2283" i="4"/>
  <c r="AR2283" i="4"/>
  <c r="AQ2283" i="4"/>
  <c r="AN2283" i="4"/>
  <c r="AL2283" i="4"/>
  <c r="AJ2283" i="4"/>
  <c r="AH2283" i="4"/>
  <c r="AF2283" i="4"/>
  <c r="X2283" i="4"/>
  <c r="BQ2282" i="4"/>
  <c r="BN2282" i="4"/>
  <c r="BK2282" i="4"/>
  <c r="BI2282" i="4"/>
  <c r="BG2282" i="4"/>
  <c r="BF2282" i="4"/>
  <c r="AZ2282" i="4"/>
  <c r="AY2282" i="4"/>
  <c r="AS2282" i="4"/>
  <c r="AR2282" i="4"/>
  <c r="AQ2282" i="4"/>
  <c r="AN2282" i="4"/>
  <c r="AL2282" i="4"/>
  <c r="AJ2282" i="4"/>
  <c r="AH2282" i="4"/>
  <c r="AF2282" i="4"/>
  <c r="X2282" i="4"/>
  <c r="BQ2281" i="4"/>
  <c r="BN2281" i="4"/>
  <c r="BK2281" i="4"/>
  <c r="BI2281" i="4"/>
  <c r="BG2281" i="4"/>
  <c r="BF2281" i="4"/>
  <c r="AZ2281" i="4"/>
  <c r="AY2281" i="4"/>
  <c r="AS2281" i="4"/>
  <c r="AR2281" i="4"/>
  <c r="AQ2281" i="4"/>
  <c r="AN2281" i="4"/>
  <c r="AL2281" i="4"/>
  <c r="AV2281" i="4" s="1"/>
  <c r="AJ2281" i="4"/>
  <c r="AH2281" i="4"/>
  <c r="AF2281" i="4"/>
  <c r="X2281" i="4"/>
  <c r="BQ2280" i="4"/>
  <c r="BN2280" i="4"/>
  <c r="BK2280" i="4"/>
  <c r="BI2280" i="4"/>
  <c r="BG2280" i="4"/>
  <c r="BF2280" i="4"/>
  <c r="AZ2280" i="4"/>
  <c r="AY2280" i="4"/>
  <c r="AS2280" i="4"/>
  <c r="AR2280" i="4"/>
  <c r="AQ2280" i="4"/>
  <c r="AN2280" i="4"/>
  <c r="AL2280" i="4"/>
  <c r="AV2280" i="4" s="1"/>
  <c r="AJ2280" i="4"/>
  <c r="AH2280" i="4"/>
  <c r="AF2280" i="4"/>
  <c r="X2280" i="4"/>
  <c r="BQ2279" i="4"/>
  <c r="BN2279" i="4"/>
  <c r="BK2279" i="4"/>
  <c r="BI2279" i="4"/>
  <c r="BG2279" i="4"/>
  <c r="BF2279" i="4"/>
  <c r="AZ2279" i="4"/>
  <c r="AY2279" i="4"/>
  <c r="AS2279" i="4"/>
  <c r="AR2279" i="4"/>
  <c r="AQ2279" i="4"/>
  <c r="AN2279" i="4"/>
  <c r="AL2279" i="4"/>
  <c r="AJ2279" i="4"/>
  <c r="AH2279" i="4"/>
  <c r="AF2279" i="4"/>
  <c r="X2279" i="4"/>
  <c r="BD2279" i="4" s="1"/>
  <c r="BQ2278" i="4"/>
  <c r="BN2278" i="4"/>
  <c r="BK2278" i="4"/>
  <c r="BI2278" i="4"/>
  <c r="BG2278" i="4"/>
  <c r="BF2278" i="4"/>
  <c r="BE2278" i="4"/>
  <c r="AZ2278" i="4"/>
  <c r="AY2278" i="4"/>
  <c r="AS2278" i="4"/>
  <c r="AR2278" i="4"/>
  <c r="AQ2278" i="4"/>
  <c r="AN2278" i="4"/>
  <c r="AL2278" i="4"/>
  <c r="AV2278" i="4" s="1"/>
  <c r="AJ2278" i="4"/>
  <c r="AH2278" i="4"/>
  <c r="AF2278" i="4"/>
  <c r="X2278" i="4"/>
  <c r="BD2278" i="4" s="1"/>
  <c r="BQ2277" i="4"/>
  <c r="BN2277" i="4"/>
  <c r="BK2277" i="4"/>
  <c r="BI2277" i="4"/>
  <c r="BG2277" i="4"/>
  <c r="BF2277" i="4"/>
  <c r="AZ2277" i="4"/>
  <c r="AY2277" i="4"/>
  <c r="AS2277" i="4"/>
  <c r="AR2277" i="4"/>
  <c r="AQ2277" i="4"/>
  <c r="AN2277" i="4"/>
  <c r="AL2277" i="4"/>
  <c r="AJ2277" i="4"/>
  <c r="AH2277" i="4"/>
  <c r="AF2277" i="4"/>
  <c r="X2277" i="4"/>
  <c r="BD2277" i="4" s="1"/>
  <c r="BQ2276" i="4"/>
  <c r="BN2276" i="4"/>
  <c r="BK2276" i="4"/>
  <c r="BI2276" i="4"/>
  <c r="BG2276" i="4"/>
  <c r="BF2276" i="4"/>
  <c r="AZ2276" i="4"/>
  <c r="AY2276" i="4"/>
  <c r="AS2276" i="4"/>
  <c r="AR2276" i="4"/>
  <c r="AQ2276" i="4"/>
  <c r="AN2276" i="4"/>
  <c r="AL2276" i="4"/>
  <c r="AJ2276" i="4"/>
  <c r="AH2276" i="4"/>
  <c r="AF2276" i="4"/>
  <c r="X2276" i="4"/>
  <c r="BQ2275" i="4"/>
  <c r="BN2275" i="4"/>
  <c r="BK2275" i="4"/>
  <c r="BI2275" i="4"/>
  <c r="BG2275" i="4"/>
  <c r="BF2275" i="4"/>
  <c r="AZ2275" i="4"/>
  <c r="AY2275" i="4"/>
  <c r="AS2275" i="4"/>
  <c r="AR2275" i="4"/>
  <c r="AQ2275" i="4"/>
  <c r="AN2275" i="4"/>
  <c r="AL2275" i="4"/>
  <c r="AU2275" i="4" s="1"/>
  <c r="AJ2275" i="4"/>
  <c r="AH2275" i="4"/>
  <c r="AF2275" i="4"/>
  <c r="X2275" i="4"/>
  <c r="BQ2274" i="4"/>
  <c r="BN2274" i="4"/>
  <c r="BK2274" i="4"/>
  <c r="BI2274" i="4"/>
  <c r="BG2274" i="4"/>
  <c r="BF2274" i="4"/>
  <c r="AZ2274" i="4"/>
  <c r="AY2274" i="4"/>
  <c r="AS2274" i="4"/>
  <c r="AR2274" i="4"/>
  <c r="AQ2274" i="4"/>
  <c r="AN2274" i="4"/>
  <c r="AL2274" i="4"/>
  <c r="AV2274" i="4" s="1"/>
  <c r="AJ2274" i="4"/>
  <c r="AH2274" i="4"/>
  <c r="AF2274" i="4"/>
  <c r="X2274" i="4"/>
  <c r="BD2274" i="4" s="1"/>
  <c r="BQ2273" i="4"/>
  <c r="BN2273" i="4"/>
  <c r="BK2273" i="4"/>
  <c r="BI2273" i="4"/>
  <c r="BG2273" i="4"/>
  <c r="BF2273" i="4"/>
  <c r="AZ2273" i="4"/>
  <c r="AY2273" i="4"/>
  <c r="AS2273" i="4"/>
  <c r="AR2273" i="4"/>
  <c r="AQ2273" i="4"/>
  <c r="AN2273" i="4"/>
  <c r="AL2273" i="4"/>
  <c r="AJ2273" i="4"/>
  <c r="AH2273" i="4"/>
  <c r="AF2273" i="4"/>
  <c r="X2273" i="4"/>
  <c r="BD2273" i="4" s="1"/>
  <c r="BQ2272" i="4"/>
  <c r="BN2272" i="4"/>
  <c r="BK2272" i="4"/>
  <c r="BI2272" i="4"/>
  <c r="BG2272" i="4"/>
  <c r="BF2272" i="4"/>
  <c r="BB2272" i="4"/>
  <c r="AZ2272" i="4"/>
  <c r="AY2272" i="4"/>
  <c r="AS2272" i="4"/>
  <c r="AR2272" i="4"/>
  <c r="AQ2272" i="4"/>
  <c r="AN2272" i="4"/>
  <c r="AL2272" i="4"/>
  <c r="AV2272" i="4" s="1"/>
  <c r="AJ2272" i="4"/>
  <c r="AH2272" i="4"/>
  <c r="AF2272" i="4"/>
  <c r="X2272" i="4"/>
  <c r="BD2272" i="4" s="1"/>
  <c r="BQ2271" i="4"/>
  <c r="BN2271" i="4"/>
  <c r="BK2271" i="4"/>
  <c r="BI2271" i="4"/>
  <c r="BG2271" i="4"/>
  <c r="BF2271" i="4"/>
  <c r="AZ2271" i="4"/>
  <c r="AY2271" i="4"/>
  <c r="AS2271" i="4"/>
  <c r="AR2271" i="4"/>
  <c r="AQ2271" i="4"/>
  <c r="AN2271" i="4"/>
  <c r="AL2271" i="4"/>
  <c r="AV2271" i="4" s="1"/>
  <c r="AJ2271" i="4"/>
  <c r="AH2271" i="4"/>
  <c r="AF2271" i="4"/>
  <c r="X2271" i="4"/>
  <c r="BQ2270" i="4"/>
  <c r="BN2270" i="4"/>
  <c r="BK2270" i="4"/>
  <c r="BI2270" i="4"/>
  <c r="BG2270" i="4"/>
  <c r="BF2270" i="4"/>
  <c r="BB2270" i="4"/>
  <c r="AZ2270" i="4"/>
  <c r="AY2270" i="4"/>
  <c r="AS2270" i="4"/>
  <c r="AR2270" i="4"/>
  <c r="AQ2270" i="4"/>
  <c r="AN2270" i="4"/>
  <c r="AL2270" i="4"/>
  <c r="AJ2270" i="4"/>
  <c r="AH2270" i="4"/>
  <c r="AF2270" i="4"/>
  <c r="X2270" i="4"/>
  <c r="BD2270" i="4" s="1"/>
  <c r="BQ2269" i="4"/>
  <c r="BN2269" i="4"/>
  <c r="BK2269" i="4"/>
  <c r="BI2269" i="4"/>
  <c r="BG2269" i="4"/>
  <c r="BF2269" i="4"/>
  <c r="AZ2269" i="4"/>
  <c r="AY2269" i="4"/>
  <c r="AS2269" i="4"/>
  <c r="AR2269" i="4"/>
  <c r="AQ2269" i="4"/>
  <c r="AN2269" i="4"/>
  <c r="AL2269" i="4"/>
  <c r="AJ2269" i="4"/>
  <c r="AH2269" i="4"/>
  <c r="AF2269" i="4"/>
  <c r="X2269" i="4"/>
  <c r="BQ2268" i="4"/>
  <c r="BN2268" i="4"/>
  <c r="BK2268" i="4"/>
  <c r="BI2268" i="4"/>
  <c r="BG2268" i="4"/>
  <c r="BF2268" i="4"/>
  <c r="AZ2268" i="4"/>
  <c r="AY2268" i="4"/>
  <c r="AS2268" i="4"/>
  <c r="AR2268" i="4"/>
  <c r="AQ2268" i="4"/>
  <c r="AN2268" i="4"/>
  <c r="AL2268" i="4"/>
  <c r="AV2268" i="4" s="1"/>
  <c r="AJ2268" i="4"/>
  <c r="AH2268" i="4"/>
  <c r="AF2268" i="4"/>
  <c r="X2268" i="4"/>
  <c r="BE2268" i="4" s="1"/>
  <c r="BQ2267" i="4"/>
  <c r="BN2267" i="4"/>
  <c r="BK2267" i="4"/>
  <c r="BI2267" i="4"/>
  <c r="BG2267" i="4"/>
  <c r="BF2267" i="4"/>
  <c r="AZ2267" i="4"/>
  <c r="AY2267" i="4"/>
  <c r="AS2267" i="4"/>
  <c r="AR2267" i="4"/>
  <c r="AQ2267" i="4"/>
  <c r="AN2267" i="4"/>
  <c r="AL2267" i="4"/>
  <c r="AU2267" i="4" s="1"/>
  <c r="AJ2267" i="4"/>
  <c r="AH2267" i="4"/>
  <c r="AF2267" i="4"/>
  <c r="X2267" i="4"/>
  <c r="BD2267" i="4" s="1"/>
  <c r="BQ2266" i="4"/>
  <c r="BN2266" i="4"/>
  <c r="BK2266" i="4"/>
  <c r="BI2266" i="4"/>
  <c r="BG2266" i="4"/>
  <c r="BF2266" i="4"/>
  <c r="AZ2266" i="4"/>
  <c r="AY2266" i="4"/>
  <c r="AS2266" i="4"/>
  <c r="AR2266" i="4"/>
  <c r="AQ2266" i="4"/>
  <c r="AN2266" i="4"/>
  <c r="AL2266" i="4"/>
  <c r="AV2266" i="4" s="1"/>
  <c r="AJ2266" i="4"/>
  <c r="AH2266" i="4"/>
  <c r="AF2266" i="4"/>
  <c r="X2266" i="4"/>
  <c r="BE2266" i="4" s="1"/>
  <c r="BQ2265" i="4"/>
  <c r="BN2265" i="4"/>
  <c r="BK2265" i="4"/>
  <c r="BI2265" i="4"/>
  <c r="BG2265" i="4"/>
  <c r="BF2265" i="4"/>
  <c r="AZ2265" i="4"/>
  <c r="AY2265" i="4"/>
  <c r="AS2265" i="4"/>
  <c r="AR2265" i="4"/>
  <c r="AQ2265" i="4"/>
  <c r="AN2265" i="4"/>
  <c r="AL2265" i="4"/>
  <c r="AV2265" i="4" s="1"/>
  <c r="AJ2265" i="4"/>
  <c r="AH2265" i="4"/>
  <c r="AF2265" i="4"/>
  <c r="X2265" i="4"/>
  <c r="BD2265" i="4" s="1"/>
  <c r="BQ2264" i="4"/>
  <c r="BN2264" i="4"/>
  <c r="BK2264" i="4"/>
  <c r="BI2264" i="4"/>
  <c r="BG2264" i="4"/>
  <c r="BF2264" i="4"/>
  <c r="AZ2264" i="4"/>
  <c r="AY2264" i="4"/>
  <c r="AS2264" i="4"/>
  <c r="AR2264" i="4"/>
  <c r="AQ2264" i="4"/>
  <c r="AN2264" i="4"/>
  <c r="AL2264" i="4"/>
  <c r="AJ2264" i="4"/>
  <c r="AH2264" i="4"/>
  <c r="AF2264" i="4"/>
  <c r="X2264" i="4"/>
  <c r="BD2264" i="4" s="1"/>
  <c r="BQ2263" i="4"/>
  <c r="BN2263" i="4"/>
  <c r="BK2263" i="4"/>
  <c r="BI2263" i="4"/>
  <c r="BG2263" i="4"/>
  <c r="BF2263" i="4"/>
  <c r="AZ2263" i="4"/>
  <c r="AY2263" i="4"/>
  <c r="AS2263" i="4"/>
  <c r="AR2263" i="4"/>
  <c r="AQ2263" i="4"/>
  <c r="AN2263" i="4"/>
  <c r="AL2263" i="4"/>
  <c r="AV2263" i="4" s="1"/>
  <c r="AJ2263" i="4"/>
  <c r="AH2263" i="4"/>
  <c r="AF2263" i="4"/>
  <c r="X2263" i="4"/>
  <c r="BQ2262" i="4"/>
  <c r="BN2262" i="4"/>
  <c r="BK2262" i="4"/>
  <c r="BI2262" i="4"/>
  <c r="BG2262" i="4"/>
  <c r="BF2262" i="4"/>
  <c r="AZ2262" i="4"/>
  <c r="AY2262" i="4"/>
  <c r="AS2262" i="4"/>
  <c r="AR2262" i="4"/>
  <c r="AQ2262" i="4"/>
  <c r="AN2262" i="4"/>
  <c r="AL2262" i="4"/>
  <c r="AV2262" i="4" s="1"/>
  <c r="AJ2262" i="4"/>
  <c r="AH2262" i="4"/>
  <c r="AF2262" i="4"/>
  <c r="X2262" i="4"/>
  <c r="BQ2261" i="4"/>
  <c r="BN2261" i="4"/>
  <c r="BK2261" i="4"/>
  <c r="BI2261" i="4"/>
  <c r="BG2261" i="4"/>
  <c r="BF2261" i="4"/>
  <c r="AZ2261" i="4"/>
  <c r="AY2261" i="4"/>
  <c r="AS2261" i="4"/>
  <c r="AR2261" i="4"/>
  <c r="AQ2261" i="4"/>
  <c r="AN2261" i="4"/>
  <c r="AL2261" i="4"/>
  <c r="AJ2261" i="4"/>
  <c r="AH2261" i="4"/>
  <c r="AF2261" i="4"/>
  <c r="X2261" i="4"/>
  <c r="BD2261" i="4" s="1"/>
  <c r="BQ2260" i="4"/>
  <c r="BN2260" i="4"/>
  <c r="BK2260" i="4"/>
  <c r="BI2260" i="4"/>
  <c r="BG2260" i="4"/>
  <c r="BF2260" i="4"/>
  <c r="AZ2260" i="4"/>
  <c r="AY2260" i="4"/>
  <c r="AS2260" i="4"/>
  <c r="AR2260" i="4"/>
  <c r="AQ2260" i="4"/>
  <c r="AN2260" i="4"/>
  <c r="AL2260" i="4"/>
  <c r="AU2260" i="4" s="1"/>
  <c r="AJ2260" i="4"/>
  <c r="AH2260" i="4"/>
  <c r="AF2260" i="4"/>
  <c r="X2260" i="4"/>
  <c r="BQ2259" i="4"/>
  <c r="BN2259" i="4"/>
  <c r="BK2259" i="4"/>
  <c r="BI2259" i="4"/>
  <c r="BG2259" i="4"/>
  <c r="BF2259" i="4"/>
  <c r="AZ2259" i="4"/>
  <c r="AY2259" i="4"/>
  <c r="AS2259" i="4"/>
  <c r="AR2259" i="4"/>
  <c r="AQ2259" i="4"/>
  <c r="AN2259" i="4"/>
  <c r="AL2259" i="4"/>
  <c r="AV2259" i="4" s="1"/>
  <c r="AJ2259" i="4"/>
  <c r="AH2259" i="4"/>
  <c r="AF2259" i="4"/>
  <c r="X2259" i="4"/>
  <c r="BQ2258" i="4"/>
  <c r="BN2258" i="4"/>
  <c r="BK2258" i="4"/>
  <c r="BI2258" i="4"/>
  <c r="BG2258" i="4"/>
  <c r="BF2258" i="4"/>
  <c r="AZ2258" i="4"/>
  <c r="AY2258" i="4"/>
  <c r="AS2258" i="4"/>
  <c r="AR2258" i="4"/>
  <c r="AQ2258" i="4"/>
  <c r="AN2258" i="4"/>
  <c r="AL2258" i="4"/>
  <c r="AJ2258" i="4"/>
  <c r="AH2258" i="4"/>
  <c r="AF2258" i="4"/>
  <c r="X2258" i="4"/>
  <c r="BC2258" i="4" s="1"/>
  <c r="BQ2257" i="4"/>
  <c r="BN2257" i="4"/>
  <c r="BK2257" i="4"/>
  <c r="BI2257" i="4"/>
  <c r="BG2257" i="4"/>
  <c r="BF2257" i="4"/>
  <c r="AZ2257" i="4"/>
  <c r="AY2257" i="4"/>
  <c r="AS2257" i="4"/>
  <c r="AR2257" i="4"/>
  <c r="AQ2257" i="4"/>
  <c r="AN2257" i="4"/>
  <c r="AL2257" i="4"/>
  <c r="AV2257" i="4" s="1"/>
  <c r="AJ2257" i="4"/>
  <c r="AH2257" i="4"/>
  <c r="AF2257" i="4"/>
  <c r="X2257" i="4"/>
  <c r="BQ2256" i="4"/>
  <c r="BN2256" i="4"/>
  <c r="BK2256" i="4"/>
  <c r="BI2256" i="4"/>
  <c r="BG2256" i="4"/>
  <c r="BF2256" i="4"/>
  <c r="AZ2256" i="4"/>
  <c r="AY2256" i="4"/>
  <c r="AS2256" i="4"/>
  <c r="AR2256" i="4"/>
  <c r="AQ2256" i="4"/>
  <c r="AN2256" i="4"/>
  <c r="AL2256" i="4"/>
  <c r="AV2256" i="4" s="1"/>
  <c r="AJ2256" i="4"/>
  <c r="AH2256" i="4"/>
  <c r="AF2256" i="4"/>
  <c r="X2256" i="4"/>
  <c r="BC2256" i="4" s="1"/>
  <c r="BQ2255" i="4"/>
  <c r="BN2255" i="4"/>
  <c r="BK2255" i="4"/>
  <c r="BI2255" i="4"/>
  <c r="BG2255" i="4"/>
  <c r="BF2255" i="4"/>
  <c r="AZ2255" i="4"/>
  <c r="AY2255" i="4"/>
  <c r="AS2255" i="4"/>
  <c r="AR2255" i="4"/>
  <c r="AQ2255" i="4"/>
  <c r="AN2255" i="4"/>
  <c r="AL2255" i="4"/>
  <c r="AJ2255" i="4"/>
  <c r="AH2255" i="4"/>
  <c r="AF2255" i="4"/>
  <c r="X2255" i="4"/>
  <c r="BC2255" i="4" s="1"/>
  <c r="BQ2254" i="4"/>
  <c r="BN2254" i="4"/>
  <c r="BK2254" i="4"/>
  <c r="BI2254" i="4"/>
  <c r="BG2254" i="4"/>
  <c r="BF2254" i="4"/>
  <c r="AZ2254" i="4"/>
  <c r="AY2254" i="4"/>
  <c r="AS2254" i="4"/>
  <c r="AR2254" i="4"/>
  <c r="AQ2254" i="4"/>
  <c r="AN2254" i="4"/>
  <c r="AL2254" i="4"/>
  <c r="AV2254" i="4" s="1"/>
  <c r="AJ2254" i="4"/>
  <c r="AH2254" i="4"/>
  <c r="AF2254" i="4"/>
  <c r="X2254" i="4"/>
  <c r="BC2254" i="4" s="1"/>
  <c r="BQ2253" i="4"/>
  <c r="BN2253" i="4"/>
  <c r="BK2253" i="4"/>
  <c r="BI2253" i="4"/>
  <c r="BG2253" i="4"/>
  <c r="BF2253" i="4"/>
  <c r="AZ2253" i="4"/>
  <c r="AY2253" i="4"/>
  <c r="AS2253" i="4"/>
  <c r="AR2253" i="4"/>
  <c r="AQ2253" i="4"/>
  <c r="AN2253" i="4"/>
  <c r="AL2253" i="4"/>
  <c r="AU2253" i="4" s="1"/>
  <c r="AJ2253" i="4"/>
  <c r="AH2253" i="4"/>
  <c r="AF2253" i="4"/>
  <c r="X2253" i="4"/>
  <c r="BQ2252" i="4"/>
  <c r="BN2252" i="4"/>
  <c r="BK2252" i="4"/>
  <c r="BI2252" i="4"/>
  <c r="BG2252" i="4"/>
  <c r="BF2252" i="4"/>
  <c r="AZ2252" i="4"/>
  <c r="AY2252" i="4"/>
  <c r="AS2252" i="4"/>
  <c r="AR2252" i="4"/>
  <c r="AQ2252" i="4"/>
  <c r="AN2252" i="4"/>
  <c r="AL2252" i="4"/>
  <c r="AJ2252" i="4"/>
  <c r="AH2252" i="4"/>
  <c r="AF2252" i="4"/>
  <c r="X2252" i="4"/>
  <c r="BC2252" i="4" s="1"/>
  <c r="BQ2251" i="4"/>
  <c r="BN2251" i="4"/>
  <c r="BK2251" i="4"/>
  <c r="BI2251" i="4"/>
  <c r="BG2251" i="4"/>
  <c r="BF2251" i="4"/>
  <c r="AZ2251" i="4"/>
  <c r="AY2251" i="4"/>
  <c r="AS2251" i="4"/>
  <c r="AR2251" i="4"/>
  <c r="AQ2251" i="4"/>
  <c r="AN2251" i="4"/>
  <c r="AL2251" i="4"/>
  <c r="AU2251" i="4" s="1"/>
  <c r="AJ2251" i="4"/>
  <c r="AH2251" i="4"/>
  <c r="AF2251" i="4"/>
  <c r="X2251" i="4"/>
  <c r="BC2251" i="4" s="1"/>
  <c r="BQ2250" i="4"/>
  <c r="BN2250" i="4"/>
  <c r="BK2250" i="4"/>
  <c r="BI2250" i="4"/>
  <c r="BG2250" i="4"/>
  <c r="BF2250" i="4"/>
  <c r="AZ2250" i="4"/>
  <c r="AY2250" i="4"/>
  <c r="AS2250" i="4"/>
  <c r="AR2250" i="4"/>
  <c r="AQ2250" i="4"/>
  <c r="AN2250" i="4"/>
  <c r="AL2250" i="4"/>
  <c r="AV2250" i="4" s="1"/>
  <c r="AJ2250" i="4"/>
  <c r="AH2250" i="4"/>
  <c r="AF2250" i="4"/>
  <c r="X2250" i="4"/>
  <c r="BC2250" i="4" s="1"/>
  <c r="BQ2249" i="4"/>
  <c r="BN2249" i="4"/>
  <c r="BK2249" i="4"/>
  <c r="BI2249" i="4"/>
  <c r="BG2249" i="4"/>
  <c r="BF2249" i="4"/>
  <c r="AZ2249" i="4"/>
  <c r="AY2249" i="4"/>
  <c r="AS2249" i="4"/>
  <c r="AR2249" i="4"/>
  <c r="AQ2249" i="4"/>
  <c r="AN2249" i="4"/>
  <c r="AL2249" i="4"/>
  <c r="AJ2249" i="4"/>
  <c r="AH2249" i="4"/>
  <c r="AF2249" i="4"/>
  <c r="X2249" i="4"/>
  <c r="BC2249" i="4" s="1"/>
  <c r="BQ2248" i="4"/>
  <c r="BN2248" i="4"/>
  <c r="BK2248" i="4"/>
  <c r="BI2248" i="4"/>
  <c r="BG2248" i="4"/>
  <c r="BF2248" i="4"/>
  <c r="AZ2248" i="4"/>
  <c r="AY2248" i="4"/>
  <c r="AT2248" i="4"/>
  <c r="AS2248" i="4"/>
  <c r="AR2248" i="4"/>
  <c r="AQ2248" i="4"/>
  <c r="AN2248" i="4"/>
  <c r="AL2248" i="4"/>
  <c r="AV2248" i="4" s="1"/>
  <c r="AJ2248" i="4"/>
  <c r="AH2248" i="4"/>
  <c r="AF2248" i="4"/>
  <c r="X2248" i="4"/>
  <c r="BC2248" i="4" s="1"/>
  <c r="BQ2247" i="4"/>
  <c r="BN2247" i="4"/>
  <c r="BK2247" i="4"/>
  <c r="BI2247" i="4"/>
  <c r="BG2247" i="4"/>
  <c r="BF2247" i="4"/>
  <c r="AZ2247" i="4"/>
  <c r="AY2247" i="4"/>
  <c r="AS2247" i="4"/>
  <c r="AR2247" i="4"/>
  <c r="AQ2247" i="4"/>
  <c r="AN2247" i="4"/>
  <c r="AL2247" i="4"/>
  <c r="AV2247" i="4" s="1"/>
  <c r="AJ2247" i="4"/>
  <c r="AH2247" i="4"/>
  <c r="AF2247" i="4"/>
  <c r="X2247" i="4"/>
  <c r="BC2247" i="4" s="1"/>
  <c r="BQ2246" i="4"/>
  <c r="BN2246" i="4"/>
  <c r="BK2246" i="4"/>
  <c r="BI2246" i="4"/>
  <c r="BG2246" i="4"/>
  <c r="BF2246" i="4"/>
  <c r="AZ2246" i="4"/>
  <c r="AY2246" i="4"/>
  <c r="AS2246" i="4"/>
  <c r="AR2246" i="4"/>
  <c r="AQ2246" i="4"/>
  <c r="AN2246" i="4"/>
  <c r="AL2246" i="4"/>
  <c r="AV2246" i="4" s="1"/>
  <c r="AJ2246" i="4"/>
  <c r="AH2246" i="4"/>
  <c r="AF2246" i="4"/>
  <c r="X2246" i="4"/>
  <c r="BC2246" i="4" s="1"/>
  <c r="BQ2245" i="4"/>
  <c r="BN2245" i="4"/>
  <c r="BK2245" i="4"/>
  <c r="BI2245" i="4"/>
  <c r="BG2245" i="4"/>
  <c r="BF2245" i="4"/>
  <c r="AZ2245" i="4"/>
  <c r="AY2245" i="4"/>
  <c r="AS2245" i="4"/>
  <c r="AR2245" i="4"/>
  <c r="AQ2245" i="4"/>
  <c r="AN2245" i="4"/>
  <c r="AL2245" i="4"/>
  <c r="AJ2245" i="4"/>
  <c r="AH2245" i="4"/>
  <c r="AF2245" i="4"/>
  <c r="X2245" i="4"/>
  <c r="BC2245" i="4" s="1"/>
  <c r="BQ2244" i="4"/>
  <c r="BN2244" i="4"/>
  <c r="BK2244" i="4"/>
  <c r="BI2244" i="4"/>
  <c r="BG2244" i="4"/>
  <c r="BF2244" i="4"/>
  <c r="AZ2244" i="4"/>
  <c r="AY2244" i="4"/>
  <c r="AS2244" i="4"/>
  <c r="AR2244" i="4"/>
  <c r="AQ2244" i="4"/>
  <c r="AN2244" i="4"/>
  <c r="AL2244" i="4"/>
  <c r="AU2244" i="4" s="1"/>
  <c r="AJ2244" i="4"/>
  <c r="AH2244" i="4"/>
  <c r="AF2244" i="4"/>
  <c r="X2244" i="4"/>
  <c r="BB2244" i="4" s="1"/>
  <c r="BQ2243" i="4"/>
  <c r="BN2243" i="4"/>
  <c r="BK2243" i="4"/>
  <c r="BI2243" i="4"/>
  <c r="BG2243" i="4"/>
  <c r="BF2243" i="4"/>
  <c r="AZ2243" i="4"/>
  <c r="AY2243" i="4"/>
  <c r="AS2243" i="4"/>
  <c r="AR2243" i="4"/>
  <c r="AQ2243" i="4"/>
  <c r="AN2243" i="4"/>
  <c r="AL2243" i="4"/>
  <c r="AV2243" i="4" s="1"/>
  <c r="AJ2243" i="4"/>
  <c r="AH2243" i="4"/>
  <c r="AF2243" i="4"/>
  <c r="X2243" i="4"/>
  <c r="BD2243" i="4" s="1"/>
  <c r="BQ2242" i="4"/>
  <c r="BN2242" i="4"/>
  <c r="BK2242" i="4"/>
  <c r="BI2242" i="4"/>
  <c r="BG2242" i="4"/>
  <c r="BF2242" i="4"/>
  <c r="AZ2242" i="4"/>
  <c r="AY2242" i="4"/>
  <c r="AS2242" i="4"/>
  <c r="AR2242" i="4"/>
  <c r="AQ2242" i="4"/>
  <c r="AN2242" i="4"/>
  <c r="AL2242" i="4"/>
  <c r="AJ2242" i="4"/>
  <c r="AH2242" i="4"/>
  <c r="AF2242" i="4"/>
  <c r="X2242" i="4"/>
  <c r="BQ2241" i="4"/>
  <c r="BN2241" i="4"/>
  <c r="BK2241" i="4"/>
  <c r="BI2241" i="4"/>
  <c r="BG2241" i="4"/>
  <c r="BF2241" i="4"/>
  <c r="AZ2241" i="4"/>
  <c r="AY2241" i="4"/>
  <c r="AS2241" i="4"/>
  <c r="AR2241" i="4"/>
  <c r="AQ2241" i="4"/>
  <c r="AN2241" i="4"/>
  <c r="AL2241" i="4"/>
  <c r="AJ2241" i="4"/>
  <c r="AH2241" i="4"/>
  <c r="AF2241" i="4"/>
  <c r="X2241" i="4"/>
  <c r="BD2241" i="4" s="1"/>
  <c r="BQ2240" i="4"/>
  <c r="BN2240" i="4"/>
  <c r="BK2240" i="4"/>
  <c r="BI2240" i="4"/>
  <c r="BG2240" i="4"/>
  <c r="BF2240" i="4"/>
  <c r="AZ2240" i="4"/>
  <c r="AY2240" i="4"/>
  <c r="AS2240" i="4"/>
  <c r="AR2240" i="4"/>
  <c r="AQ2240" i="4"/>
  <c r="AN2240" i="4"/>
  <c r="AL2240" i="4"/>
  <c r="AV2240" i="4" s="1"/>
  <c r="AJ2240" i="4"/>
  <c r="AH2240" i="4"/>
  <c r="AF2240" i="4"/>
  <c r="X2240" i="4"/>
  <c r="BA2240" i="4" s="1"/>
  <c r="BQ2239" i="4"/>
  <c r="BN2239" i="4"/>
  <c r="BK2239" i="4"/>
  <c r="BI2239" i="4"/>
  <c r="BG2239" i="4"/>
  <c r="BF2239" i="4"/>
  <c r="AZ2239" i="4"/>
  <c r="AY2239" i="4"/>
  <c r="AS2239" i="4"/>
  <c r="AR2239" i="4"/>
  <c r="AQ2239" i="4"/>
  <c r="AN2239" i="4"/>
  <c r="AL2239" i="4"/>
  <c r="AJ2239" i="4"/>
  <c r="AH2239" i="4"/>
  <c r="AF2239" i="4"/>
  <c r="X2239" i="4"/>
  <c r="BD2239" i="4" s="1"/>
  <c r="BQ2238" i="4"/>
  <c r="BN2238" i="4"/>
  <c r="BK2238" i="4"/>
  <c r="BI2238" i="4"/>
  <c r="BG2238" i="4"/>
  <c r="BF2238" i="4"/>
  <c r="BE2238" i="4"/>
  <c r="AZ2238" i="4"/>
  <c r="AY2238" i="4"/>
  <c r="AS2238" i="4"/>
  <c r="AR2238" i="4"/>
  <c r="AQ2238" i="4"/>
  <c r="AN2238" i="4"/>
  <c r="AL2238" i="4"/>
  <c r="AV2238" i="4" s="1"/>
  <c r="AJ2238" i="4"/>
  <c r="AH2238" i="4"/>
  <c r="AF2238" i="4"/>
  <c r="X2238" i="4"/>
  <c r="BQ2237" i="4"/>
  <c r="BN2237" i="4"/>
  <c r="BK2237" i="4"/>
  <c r="BI2237" i="4"/>
  <c r="BG2237" i="4"/>
  <c r="BF2237" i="4"/>
  <c r="BA2237" i="4"/>
  <c r="AZ2237" i="4"/>
  <c r="AY2237" i="4"/>
  <c r="AS2237" i="4"/>
  <c r="AR2237" i="4"/>
  <c r="AQ2237" i="4"/>
  <c r="AN2237" i="4"/>
  <c r="AL2237" i="4"/>
  <c r="AU2237" i="4" s="1"/>
  <c r="AJ2237" i="4"/>
  <c r="AH2237" i="4"/>
  <c r="AF2237" i="4"/>
  <c r="X2237" i="4"/>
  <c r="BD2237" i="4" s="1"/>
  <c r="BQ2236" i="4"/>
  <c r="BN2236" i="4"/>
  <c r="BK2236" i="4"/>
  <c r="BI2236" i="4"/>
  <c r="BG2236" i="4"/>
  <c r="BF2236" i="4"/>
  <c r="AZ2236" i="4"/>
  <c r="AY2236" i="4"/>
  <c r="AS2236" i="4"/>
  <c r="AR2236" i="4"/>
  <c r="AQ2236" i="4"/>
  <c r="AN2236" i="4"/>
  <c r="AL2236" i="4"/>
  <c r="AV2236" i="4" s="1"/>
  <c r="AJ2236" i="4"/>
  <c r="AH2236" i="4"/>
  <c r="AF2236" i="4"/>
  <c r="X2236" i="4"/>
  <c r="BQ2235" i="4"/>
  <c r="BN2235" i="4"/>
  <c r="BK2235" i="4"/>
  <c r="BI2235" i="4"/>
  <c r="BG2235" i="4"/>
  <c r="BF2235" i="4"/>
  <c r="AZ2235" i="4"/>
  <c r="AY2235" i="4"/>
  <c r="AU2235" i="4"/>
  <c r="AS2235" i="4"/>
  <c r="AR2235" i="4"/>
  <c r="AQ2235" i="4"/>
  <c r="AN2235" i="4"/>
  <c r="AL2235" i="4"/>
  <c r="AJ2235" i="4"/>
  <c r="AH2235" i="4"/>
  <c r="AF2235" i="4"/>
  <c r="X2235" i="4"/>
  <c r="BD2235" i="4" s="1"/>
  <c r="BQ2234" i="4"/>
  <c r="BN2234" i="4"/>
  <c r="BK2234" i="4"/>
  <c r="BI2234" i="4"/>
  <c r="BG2234" i="4"/>
  <c r="BF2234" i="4"/>
  <c r="AZ2234" i="4"/>
  <c r="AY2234" i="4"/>
  <c r="AS2234" i="4"/>
  <c r="AR2234" i="4"/>
  <c r="AQ2234" i="4"/>
  <c r="AN2234" i="4"/>
  <c r="AL2234" i="4"/>
  <c r="AJ2234" i="4"/>
  <c r="AH2234" i="4"/>
  <c r="AF2234" i="4"/>
  <c r="X2234" i="4"/>
  <c r="BQ2233" i="4"/>
  <c r="BN2233" i="4"/>
  <c r="BK2233" i="4"/>
  <c r="BI2233" i="4"/>
  <c r="BG2233" i="4"/>
  <c r="BF2233" i="4"/>
  <c r="AZ2233" i="4"/>
  <c r="AY2233" i="4"/>
  <c r="AS2233" i="4"/>
  <c r="AR2233" i="4"/>
  <c r="AQ2233" i="4"/>
  <c r="AN2233" i="4"/>
  <c r="AL2233" i="4"/>
  <c r="AJ2233" i="4"/>
  <c r="AH2233" i="4"/>
  <c r="AF2233" i="4"/>
  <c r="X2233" i="4"/>
  <c r="BD2233" i="4" s="1"/>
  <c r="BQ2232" i="4"/>
  <c r="BN2232" i="4"/>
  <c r="BK2232" i="4"/>
  <c r="BI2232" i="4"/>
  <c r="BG2232" i="4"/>
  <c r="BF2232" i="4"/>
  <c r="AZ2232" i="4"/>
  <c r="AY2232" i="4"/>
  <c r="AS2232" i="4"/>
  <c r="AR2232" i="4"/>
  <c r="AQ2232" i="4"/>
  <c r="AN2232" i="4"/>
  <c r="AL2232" i="4"/>
  <c r="AV2232" i="4" s="1"/>
  <c r="AJ2232" i="4"/>
  <c r="AH2232" i="4"/>
  <c r="AF2232" i="4"/>
  <c r="X2232" i="4"/>
  <c r="BE2232" i="4" s="1"/>
  <c r="BQ2231" i="4"/>
  <c r="BN2231" i="4"/>
  <c r="BK2231" i="4"/>
  <c r="BI2231" i="4"/>
  <c r="BG2231" i="4"/>
  <c r="BF2231" i="4"/>
  <c r="AZ2231" i="4"/>
  <c r="AY2231" i="4"/>
  <c r="AS2231" i="4"/>
  <c r="AR2231" i="4"/>
  <c r="AQ2231" i="4"/>
  <c r="AN2231" i="4"/>
  <c r="AL2231" i="4"/>
  <c r="AV2231" i="4" s="1"/>
  <c r="AJ2231" i="4"/>
  <c r="AH2231" i="4"/>
  <c r="AF2231" i="4"/>
  <c r="X2231" i="4"/>
  <c r="BD2231" i="4" s="1"/>
  <c r="BQ2230" i="4"/>
  <c r="BN2230" i="4"/>
  <c r="BK2230" i="4"/>
  <c r="BI2230" i="4"/>
  <c r="BG2230" i="4"/>
  <c r="BF2230" i="4"/>
  <c r="AZ2230" i="4"/>
  <c r="AY2230" i="4"/>
  <c r="AS2230" i="4"/>
  <c r="AR2230" i="4"/>
  <c r="AQ2230" i="4"/>
  <c r="AN2230" i="4"/>
  <c r="AL2230" i="4"/>
  <c r="AV2230" i="4" s="1"/>
  <c r="AJ2230" i="4"/>
  <c r="AH2230" i="4"/>
  <c r="AF2230" i="4"/>
  <c r="X2230" i="4"/>
  <c r="BD2230" i="4" s="1"/>
  <c r="BQ2229" i="4"/>
  <c r="BN2229" i="4"/>
  <c r="BK2229" i="4"/>
  <c r="BI2229" i="4"/>
  <c r="BG2229" i="4"/>
  <c r="BF2229" i="4"/>
  <c r="AZ2229" i="4"/>
  <c r="AY2229" i="4"/>
  <c r="AS2229" i="4"/>
  <c r="AR2229" i="4"/>
  <c r="AQ2229" i="4"/>
  <c r="AN2229" i="4"/>
  <c r="AL2229" i="4"/>
  <c r="AV2229" i="4" s="1"/>
  <c r="AJ2229" i="4"/>
  <c r="AH2229" i="4"/>
  <c r="AF2229" i="4"/>
  <c r="X2229" i="4"/>
  <c r="BD2229" i="4" s="1"/>
  <c r="BQ2228" i="4"/>
  <c r="BN2228" i="4"/>
  <c r="BK2228" i="4"/>
  <c r="BI2228" i="4"/>
  <c r="BG2228" i="4"/>
  <c r="BF2228" i="4"/>
  <c r="AZ2228" i="4"/>
  <c r="AY2228" i="4"/>
  <c r="AS2228" i="4"/>
  <c r="AR2228" i="4"/>
  <c r="AQ2228" i="4"/>
  <c r="AN2228" i="4"/>
  <c r="AL2228" i="4"/>
  <c r="AV2228" i="4" s="1"/>
  <c r="AJ2228" i="4"/>
  <c r="AH2228" i="4"/>
  <c r="AF2228" i="4"/>
  <c r="X2228" i="4"/>
  <c r="BD2228" i="4" s="1"/>
  <c r="BQ2227" i="4"/>
  <c r="BN2227" i="4"/>
  <c r="BK2227" i="4"/>
  <c r="BI2227" i="4"/>
  <c r="BG2227" i="4"/>
  <c r="BF2227" i="4"/>
  <c r="AZ2227" i="4"/>
  <c r="AY2227" i="4"/>
  <c r="AS2227" i="4"/>
  <c r="AR2227" i="4"/>
  <c r="AQ2227" i="4"/>
  <c r="AN2227" i="4"/>
  <c r="AL2227" i="4"/>
  <c r="AV2227" i="4" s="1"/>
  <c r="AJ2227" i="4"/>
  <c r="AH2227" i="4"/>
  <c r="AF2227" i="4"/>
  <c r="X2227" i="4"/>
  <c r="BD2227" i="4" s="1"/>
  <c r="BQ2226" i="4"/>
  <c r="BN2226" i="4"/>
  <c r="BK2226" i="4"/>
  <c r="BI2226" i="4"/>
  <c r="BG2226" i="4"/>
  <c r="BF2226" i="4"/>
  <c r="AZ2226" i="4"/>
  <c r="AY2226" i="4"/>
  <c r="AS2226" i="4"/>
  <c r="AR2226" i="4"/>
  <c r="AQ2226" i="4"/>
  <c r="AN2226" i="4"/>
  <c r="AL2226" i="4"/>
  <c r="AJ2226" i="4"/>
  <c r="AH2226" i="4"/>
  <c r="AF2226" i="4"/>
  <c r="X2226" i="4"/>
  <c r="BD2226" i="4" s="1"/>
  <c r="BQ2225" i="4"/>
  <c r="BN2225" i="4"/>
  <c r="BK2225" i="4"/>
  <c r="BI2225" i="4"/>
  <c r="BG2225" i="4"/>
  <c r="BF2225" i="4"/>
  <c r="AZ2225" i="4"/>
  <c r="AY2225" i="4"/>
  <c r="AS2225" i="4"/>
  <c r="AR2225" i="4"/>
  <c r="AQ2225" i="4"/>
  <c r="AN2225" i="4"/>
  <c r="AL2225" i="4"/>
  <c r="AV2225" i="4" s="1"/>
  <c r="AJ2225" i="4"/>
  <c r="AH2225" i="4"/>
  <c r="AF2225" i="4"/>
  <c r="X2225" i="4"/>
  <c r="BD2225" i="4" s="1"/>
  <c r="BQ2224" i="4"/>
  <c r="BN2224" i="4"/>
  <c r="BK2224" i="4"/>
  <c r="BI2224" i="4"/>
  <c r="BG2224" i="4"/>
  <c r="BF2224" i="4"/>
  <c r="AZ2224" i="4"/>
  <c r="AY2224" i="4"/>
  <c r="AS2224" i="4"/>
  <c r="AR2224" i="4"/>
  <c r="AQ2224" i="4"/>
  <c r="AN2224" i="4"/>
  <c r="AL2224" i="4"/>
  <c r="AJ2224" i="4"/>
  <c r="AH2224" i="4"/>
  <c r="AF2224" i="4"/>
  <c r="X2224" i="4"/>
  <c r="BD2224" i="4" s="1"/>
  <c r="BQ2223" i="4"/>
  <c r="BN2223" i="4"/>
  <c r="BK2223" i="4"/>
  <c r="BI2223" i="4"/>
  <c r="BG2223" i="4"/>
  <c r="BF2223" i="4"/>
  <c r="AZ2223" i="4"/>
  <c r="AY2223" i="4"/>
  <c r="AS2223" i="4"/>
  <c r="AR2223" i="4"/>
  <c r="AQ2223" i="4"/>
  <c r="AN2223" i="4"/>
  <c r="AL2223" i="4"/>
  <c r="AU2223" i="4" s="1"/>
  <c r="AJ2223" i="4"/>
  <c r="AH2223" i="4"/>
  <c r="AF2223" i="4"/>
  <c r="X2223" i="4"/>
  <c r="BD2223" i="4" s="1"/>
  <c r="BQ2222" i="4"/>
  <c r="BN2222" i="4"/>
  <c r="BK2222" i="4"/>
  <c r="BI2222" i="4"/>
  <c r="BG2222" i="4"/>
  <c r="BF2222" i="4"/>
  <c r="AZ2222" i="4"/>
  <c r="AY2222" i="4"/>
  <c r="AS2222" i="4"/>
  <c r="AR2222" i="4"/>
  <c r="AQ2222" i="4"/>
  <c r="AN2222" i="4"/>
  <c r="AL2222" i="4"/>
  <c r="AJ2222" i="4"/>
  <c r="AH2222" i="4"/>
  <c r="AF2222" i="4"/>
  <c r="X2222" i="4"/>
  <c r="BD2222" i="4" s="1"/>
  <c r="BQ2221" i="4"/>
  <c r="BN2221" i="4"/>
  <c r="BK2221" i="4"/>
  <c r="BI2221" i="4"/>
  <c r="BG2221" i="4"/>
  <c r="BF2221" i="4"/>
  <c r="AZ2221" i="4"/>
  <c r="AY2221" i="4"/>
  <c r="AS2221" i="4"/>
  <c r="AR2221" i="4"/>
  <c r="AQ2221" i="4"/>
  <c r="AN2221" i="4"/>
  <c r="AL2221" i="4"/>
  <c r="AV2221" i="4" s="1"/>
  <c r="AJ2221" i="4"/>
  <c r="AH2221" i="4"/>
  <c r="AF2221" i="4"/>
  <c r="X2221" i="4"/>
  <c r="BD2221" i="4" s="1"/>
  <c r="BQ2220" i="4"/>
  <c r="BN2220" i="4"/>
  <c r="BK2220" i="4"/>
  <c r="BI2220" i="4"/>
  <c r="BG2220" i="4"/>
  <c r="BF2220" i="4"/>
  <c r="AZ2220" i="4"/>
  <c r="AY2220" i="4"/>
  <c r="AS2220" i="4"/>
  <c r="AR2220" i="4"/>
  <c r="AQ2220" i="4"/>
  <c r="AN2220" i="4"/>
  <c r="AL2220" i="4"/>
  <c r="AJ2220" i="4"/>
  <c r="AH2220" i="4"/>
  <c r="AF2220" i="4"/>
  <c r="X2220" i="4"/>
  <c r="BD2220" i="4" s="1"/>
  <c r="BQ2219" i="4"/>
  <c r="BN2219" i="4"/>
  <c r="BK2219" i="4"/>
  <c r="BI2219" i="4"/>
  <c r="BG2219" i="4"/>
  <c r="BF2219" i="4"/>
  <c r="AZ2219" i="4"/>
  <c r="AY2219" i="4"/>
  <c r="AS2219" i="4"/>
  <c r="AR2219" i="4"/>
  <c r="AQ2219" i="4"/>
  <c r="AN2219" i="4"/>
  <c r="AL2219" i="4"/>
  <c r="AV2219" i="4" s="1"/>
  <c r="AJ2219" i="4"/>
  <c r="AH2219" i="4"/>
  <c r="AF2219" i="4"/>
  <c r="X2219" i="4"/>
  <c r="BD2219" i="4" s="1"/>
  <c r="BQ2218" i="4"/>
  <c r="BN2218" i="4"/>
  <c r="BK2218" i="4"/>
  <c r="BI2218" i="4"/>
  <c r="BG2218" i="4"/>
  <c r="BF2218" i="4"/>
  <c r="AZ2218" i="4"/>
  <c r="AY2218" i="4"/>
  <c r="AS2218" i="4"/>
  <c r="AR2218" i="4"/>
  <c r="AQ2218" i="4"/>
  <c r="AN2218" i="4"/>
  <c r="AL2218" i="4"/>
  <c r="AV2218" i="4" s="1"/>
  <c r="AJ2218" i="4"/>
  <c r="AH2218" i="4"/>
  <c r="AF2218" i="4"/>
  <c r="X2218" i="4"/>
  <c r="BD2218" i="4" s="1"/>
  <c r="BQ2217" i="4"/>
  <c r="BN2217" i="4"/>
  <c r="BK2217" i="4"/>
  <c r="BI2217" i="4"/>
  <c r="BG2217" i="4"/>
  <c r="BF2217" i="4"/>
  <c r="AZ2217" i="4"/>
  <c r="AY2217" i="4"/>
  <c r="AS2217" i="4"/>
  <c r="AR2217" i="4"/>
  <c r="AQ2217" i="4"/>
  <c r="AN2217" i="4"/>
  <c r="AL2217" i="4"/>
  <c r="AJ2217" i="4"/>
  <c r="AH2217" i="4"/>
  <c r="AF2217" i="4"/>
  <c r="X2217" i="4"/>
  <c r="BD2217" i="4" s="1"/>
  <c r="BQ2216" i="4"/>
  <c r="BN2216" i="4"/>
  <c r="BK2216" i="4"/>
  <c r="BI2216" i="4"/>
  <c r="BG2216" i="4"/>
  <c r="BF2216" i="4"/>
  <c r="AZ2216" i="4"/>
  <c r="AY2216" i="4"/>
  <c r="AS2216" i="4"/>
  <c r="AR2216" i="4"/>
  <c r="AQ2216" i="4"/>
  <c r="AN2216" i="4"/>
  <c r="AL2216" i="4"/>
  <c r="AV2216" i="4" s="1"/>
  <c r="AJ2216" i="4"/>
  <c r="AH2216" i="4"/>
  <c r="AF2216" i="4"/>
  <c r="X2216" i="4"/>
  <c r="BQ2215" i="4"/>
  <c r="BN2215" i="4"/>
  <c r="BK2215" i="4"/>
  <c r="BI2215" i="4"/>
  <c r="BG2215" i="4"/>
  <c r="BF2215" i="4"/>
  <c r="BC2215" i="4"/>
  <c r="BA2215" i="4"/>
  <c r="AZ2215" i="4"/>
  <c r="AY2215" i="4"/>
  <c r="AS2215" i="4"/>
  <c r="AR2215" i="4"/>
  <c r="AQ2215" i="4"/>
  <c r="AN2215" i="4"/>
  <c r="AL2215" i="4"/>
  <c r="AU2215" i="4" s="1"/>
  <c r="AJ2215" i="4"/>
  <c r="AH2215" i="4"/>
  <c r="AF2215" i="4"/>
  <c r="X2215" i="4"/>
  <c r="BD2215" i="4" s="1"/>
  <c r="BQ2214" i="4"/>
  <c r="BN2214" i="4"/>
  <c r="BK2214" i="4"/>
  <c r="BI2214" i="4"/>
  <c r="BG2214" i="4"/>
  <c r="BF2214" i="4"/>
  <c r="AZ2214" i="4"/>
  <c r="AY2214" i="4"/>
  <c r="AS2214" i="4"/>
  <c r="AR2214" i="4"/>
  <c r="AQ2214" i="4"/>
  <c r="AN2214" i="4"/>
  <c r="AL2214" i="4"/>
  <c r="AU2214" i="4" s="1"/>
  <c r="AJ2214" i="4"/>
  <c r="AH2214" i="4"/>
  <c r="AF2214" i="4"/>
  <c r="X2214" i="4"/>
  <c r="BB2214" i="4" s="1"/>
  <c r="BQ2213" i="4"/>
  <c r="BN2213" i="4"/>
  <c r="BK2213" i="4"/>
  <c r="BI2213" i="4"/>
  <c r="BG2213" i="4"/>
  <c r="BF2213" i="4"/>
  <c r="BC2213" i="4"/>
  <c r="AZ2213" i="4"/>
  <c r="AY2213" i="4"/>
  <c r="AS2213" i="4"/>
  <c r="AR2213" i="4"/>
  <c r="AQ2213" i="4"/>
  <c r="AN2213" i="4"/>
  <c r="AL2213" i="4"/>
  <c r="AJ2213" i="4"/>
  <c r="AH2213" i="4"/>
  <c r="AF2213" i="4"/>
  <c r="X2213" i="4"/>
  <c r="BQ2212" i="4"/>
  <c r="BN2212" i="4"/>
  <c r="BK2212" i="4"/>
  <c r="BI2212" i="4"/>
  <c r="BG2212" i="4"/>
  <c r="BF2212" i="4"/>
  <c r="AZ2212" i="4"/>
  <c r="AY2212" i="4"/>
  <c r="AS2212" i="4"/>
  <c r="AR2212" i="4"/>
  <c r="AQ2212" i="4"/>
  <c r="AN2212" i="4"/>
  <c r="AL2212" i="4"/>
  <c r="AJ2212" i="4"/>
  <c r="AH2212" i="4"/>
  <c r="AF2212" i="4"/>
  <c r="X2212" i="4"/>
  <c r="BB2212" i="4" s="1"/>
  <c r="BQ2211" i="4"/>
  <c r="BN2211" i="4"/>
  <c r="BK2211" i="4"/>
  <c r="BI2211" i="4"/>
  <c r="BG2211" i="4"/>
  <c r="BF2211" i="4"/>
  <c r="AZ2211" i="4"/>
  <c r="AY2211" i="4"/>
  <c r="AS2211" i="4"/>
  <c r="AR2211" i="4"/>
  <c r="AQ2211" i="4"/>
  <c r="AN2211" i="4"/>
  <c r="AL2211" i="4"/>
  <c r="AV2211" i="4" s="1"/>
  <c r="AJ2211" i="4"/>
  <c r="AH2211" i="4"/>
  <c r="AF2211" i="4"/>
  <c r="X2211" i="4"/>
  <c r="BD2211" i="4" s="1"/>
  <c r="BQ2210" i="4"/>
  <c r="BN2210" i="4"/>
  <c r="BK2210" i="4"/>
  <c r="BI2210" i="4"/>
  <c r="BG2210" i="4"/>
  <c r="BF2210" i="4"/>
  <c r="AZ2210" i="4"/>
  <c r="AY2210" i="4"/>
  <c r="AS2210" i="4"/>
  <c r="AR2210" i="4"/>
  <c r="AQ2210" i="4"/>
  <c r="AN2210" i="4"/>
  <c r="AL2210" i="4"/>
  <c r="AV2210" i="4" s="1"/>
  <c r="AJ2210" i="4"/>
  <c r="AH2210" i="4"/>
  <c r="AF2210" i="4"/>
  <c r="X2210" i="4"/>
  <c r="BD2210" i="4" s="1"/>
  <c r="BQ2209" i="4"/>
  <c r="BN2209" i="4"/>
  <c r="BK2209" i="4"/>
  <c r="BI2209" i="4"/>
  <c r="BG2209" i="4"/>
  <c r="BF2209" i="4"/>
  <c r="AZ2209" i="4"/>
  <c r="AY2209" i="4"/>
  <c r="AS2209" i="4"/>
  <c r="AR2209" i="4"/>
  <c r="AQ2209" i="4"/>
  <c r="AN2209" i="4"/>
  <c r="AL2209" i="4"/>
  <c r="AV2209" i="4" s="1"/>
  <c r="AJ2209" i="4"/>
  <c r="AH2209" i="4"/>
  <c r="AF2209" i="4"/>
  <c r="X2209" i="4"/>
  <c r="BD2209" i="4" s="1"/>
  <c r="BQ2208" i="4"/>
  <c r="BN2208" i="4"/>
  <c r="BK2208" i="4"/>
  <c r="BI2208" i="4"/>
  <c r="BG2208" i="4"/>
  <c r="BF2208" i="4"/>
  <c r="BC2208" i="4"/>
  <c r="AZ2208" i="4"/>
  <c r="AY2208" i="4"/>
  <c r="AS2208" i="4"/>
  <c r="AR2208" i="4"/>
  <c r="AQ2208" i="4"/>
  <c r="AN2208" i="4"/>
  <c r="AL2208" i="4"/>
  <c r="AJ2208" i="4"/>
  <c r="AH2208" i="4"/>
  <c r="AF2208" i="4"/>
  <c r="X2208" i="4"/>
  <c r="BQ2207" i="4"/>
  <c r="BN2207" i="4"/>
  <c r="BK2207" i="4"/>
  <c r="BI2207" i="4"/>
  <c r="BG2207" i="4"/>
  <c r="BF2207" i="4"/>
  <c r="AZ2207" i="4"/>
  <c r="AY2207" i="4"/>
  <c r="AS2207" i="4"/>
  <c r="AR2207" i="4"/>
  <c r="AQ2207" i="4"/>
  <c r="AN2207" i="4"/>
  <c r="AL2207" i="4"/>
  <c r="AW2207" i="4" s="1"/>
  <c r="AJ2207" i="4"/>
  <c r="AH2207" i="4"/>
  <c r="AF2207" i="4"/>
  <c r="X2207" i="4"/>
  <c r="BD2207" i="4" s="1"/>
  <c r="BQ2206" i="4"/>
  <c r="BN2206" i="4"/>
  <c r="BK2206" i="4"/>
  <c r="BI2206" i="4"/>
  <c r="BG2206" i="4"/>
  <c r="BF2206" i="4"/>
  <c r="AZ2206" i="4"/>
  <c r="AY2206" i="4"/>
  <c r="AS2206" i="4"/>
  <c r="AR2206" i="4"/>
  <c r="AQ2206" i="4"/>
  <c r="AN2206" i="4"/>
  <c r="AL2206" i="4"/>
  <c r="AV2206" i="4" s="1"/>
  <c r="AJ2206" i="4"/>
  <c r="AH2206" i="4"/>
  <c r="AF2206" i="4"/>
  <c r="X2206" i="4"/>
  <c r="BD2206" i="4" s="1"/>
  <c r="BQ2205" i="4"/>
  <c r="BN2205" i="4"/>
  <c r="BK2205" i="4"/>
  <c r="BI2205" i="4"/>
  <c r="BG2205" i="4"/>
  <c r="BF2205" i="4"/>
  <c r="AZ2205" i="4"/>
  <c r="AY2205" i="4"/>
  <c r="AS2205" i="4"/>
  <c r="AR2205" i="4"/>
  <c r="AQ2205" i="4"/>
  <c r="AN2205" i="4"/>
  <c r="AL2205" i="4"/>
  <c r="AV2205" i="4" s="1"/>
  <c r="AJ2205" i="4"/>
  <c r="AH2205" i="4"/>
  <c r="AF2205" i="4"/>
  <c r="X2205" i="4"/>
  <c r="BD2205" i="4" s="1"/>
  <c r="BQ2204" i="4"/>
  <c r="BN2204" i="4"/>
  <c r="BK2204" i="4"/>
  <c r="BI2204" i="4"/>
  <c r="BG2204" i="4"/>
  <c r="BF2204" i="4"/>
  <c r="AZ2204" i="4"/>
  <c r="AY2204" i="4"/>
  <c r="AS2204" i="4"/>
  <c r="AR2204" i="4"/>
  <c r="AQ2204" i="4"/>
  <c r="AN2204" i="4"/>
  <c r="AL2204" i="4"/>
  <c r="AV2204" i="4" s="1"/>
  <c r="AJ2204" i="4"/>
  <c r="AH2204" i="4"/>
  <c r="AF2204" i="4"/>
  <c r="X2204" i="4"/>
  <c r="BD2204" i="4" s="1"/>
  <c r="BQ2203" i="4"/>
  <c r="BN2203" i="4"/>
  <c r="BK2203" i="4"/>
  <c r="BI2203" i="4"/>
  <c r="BG2203" i="4"/>
  <c r="BF2203" i="4"/>
  <c r="AZ2203" i="4"/>
  <c r="AY2203" i="4"/>
  <c r="AS2203" i="4"/>
  <c r="AR2203" i="4"/>
  <c r="AQ2203" i="4"/>
  <c r="AN2203" i="4"/>
  <c r="AL2203" i="4"/>
  <c r="AJ2203" i="4"/>
  <c r="AH2203" i="4"/>
  <c r="AF2203" i="4"/>
  <c r="X2203" i="4"/>
  <c r="BD2203" i="4" s="1"/>
  <c r="BQ2202" i="4"/>
  <c r="BN2202" i="4"/>
  <c r="BK2202" i="4"/>
  <c r="BI2202" i="4"/>
  <c r="BG2202" i="4"/>
  <c r="BF2202" i="4"/>
  <c r="AZ2202" i="4"/>
  <c r="AY2202" i="4"/>
  <c r="AS2202" i="4"/>
  <c r="AR2202" i="4"/>
  <c r="AQ2202" i="4"/>
  <c r="AN2202" i="4"/>
  <c r="AL2202" i="4"/>
  <c r="AW2202" i="4" s="1"/>
  <c r="AJ2202" i="4"/>
  <c r="AH2202" i="4"/>
  <c r="AF2202" i="4"/>
  <c r="X2202" i="4"/>
  <c r="BD2202" i="4" s="1"/>
  <c r="BQ2201" i="4"/>
  <c r="BN2201" i="4"/>
  <c r="BK2201" i="4"/>
  <c r="BI2201" i="4"/>
  <c r="BG2201" i="4"/>
  <c r="BF2201" i="4"/>
  <c r="AZ2201" i="4"/>
  <c r="AY2201" i="4"/>
  <c r="AS2201" i="4"/>
  <c r="AR2201" i="4"/>
  <c r="AQ2201" i="4"/>
  <c r="AN2201" i="4"/>
  <c r="AL2201" i="4"/>
  <c r="AU2201" i="4" s="1"/>
  <c r="AJ2201" i="4"/>
  <c r="AH2201" i="4"/>
  <c r="AF2201" i="4"/>
  <c r="X2201" i="4"/>
  <c r="BQ2200" i="4"/>
  <c r="BN2200" i="4"/>
  <c r="BK2200" i="4"/>
  <c r="BI2200" i="4"/>
  <c r="BG2200" i="4"/>
  <c r="BF2200" i="4"/>
  <c r="BC2200" i="4"/>
  <c r="AZ2200" i="4"/>
  <c r="AY2200" i="4"/>
  <c r="AS2200" i="4"/>
  <c r="AR2200" i="4"/>
  <c r="AQ2200" i="4"/>
  <c r="AN2200" i="4"/>
  <c r="AL2200" i="4"/>
  <c r="AV2200" i="4" s="1"/>
  <c r="AJ2200" i="4"/>
  <c r="AH2200" i="4"/>
  <c r="AF2200" i="4"/>
  <c r="X2200" i="4"/>
  <c r="BD2200" i="4" s="1"/>
  <c r="BQ2199" i="4"/>
  <c r="BN2199" i="4"/>
  <c r="BK2199" i="4"/>
  <c r="BI2199" i="4"/>
  <c r="BG2199" i="4"/>
  <c r="BF2199" i="4"/>
  <c r="AZ2199" i="4"/>
  <c r="AY2199" i="4"/>
  <c r="AS2199" i="4"/>
  <c r="AR2199" i="4"/>
  <c r="AQ2199" i="4"/>
  <c r="AN2199" i="4"/>
  <c r="AL2199" i="4"/>
  <c r="AV2199" i="4" s="1"/>
  <c r="AJ2199" i="4"/>
  <c r="AH2199" i="4"/>
  <c r="AF2199" i="4"/>
  <c r="X2199" i="4"/>
  <c r="BD2199" i="4" s="1"/>
  <c r="BQ2198" i="4"/>
  <c r="BN2198" i="4"/>
  <c r="BK2198" i="4"/>
  <c r="BI2198" i="4"/>
  <c r="BG2198" i="4"/>
  <c r="BF2198" i="4"/>
  <c r="BC2198" i="4"/>
  <c r="AZ2198" i="4"/>
  <c r="AY2198" i="4"/>
  <c r="AS2198" i="4"/>
  <c r="AR2198" i="4"/>
  <c r="AQ2198" i="4"/>
  <c r="AN2198" i="4"/>
  <c r="AL2198" i="4"/>
  <c r="AJ2198" i="4"/>
  <c r="AH2198" i="4"/>
  <c r="AF2198" i="4"/>
  <c r="X2198" i="4"/>
  <c r="BD2198" i="4" s="1"/>
  <c r="BQ2197" i="4"/>
  <c r="BN2197" i="4"/>
  <c r="BK2197" i="4"/>
  <c r="BI2197" i="4"/>
  <c r="BG2197" i="4"/>
  <c r="BF2197" i="4"/>
  <c r="AZ2197" i="4"/>
  <c r="AY2197" i="4"/>
  <c r="AS2197" i="4"/>
  <c r="AR2197" i="4"/>
  <c r="AQ2197" i="4"/>
  <c r="AN2197" i="4"/>
  <c r="AL2197" i="4"/>
  <c r="AV2197" i="4" s="1"/>
  <c r="AJ2197" i="4"/>
  <c r="AH2197" i="4"/>
  <c r="AF2197" i="4"/>
  <c r="X2197" i="4"/>
  <c r="BD2197" i="4" s="1"/>
  <c r="BQ2196" i="4"/>
  <c r="BN2196" i="4"/>
  <c r="BK2196" i="4"/>
  <c r="BI2196" i="4"/>
  <c r="BG2196" i="4"/>
  <c r="BF2196" i="4"/>
  <c r="AZ2196" i="4"/>
  <c r="AY2196" i="4"/>
  <c r="AS2196" i="4"/>
  <c r="AR2196" i="4"/>
  <c r="AQ2196" i="4"/>
  <c r="AN2196" i="4"/>
  <c r="AL2196" i="4"/>
  <c r="AV2196" i="4" s="1"/>
  <c r="AJ2196" i="4"/>
  <c r="AH2196" i="4"/>
  <c r="AF2196" i="4"/>
  <c r="X2196" i="4"/>
  <c r="BD2196" i="4" s="1"/>
  <c r="BQ2195" i="4"/>
  <c r="BN2195" i="4"/>
  <c r="BK2195" i="4"/>
  <c r="BI2195" i="4"/>
  <c r="BG2195" i="4"/>
  <c r="BF2195" i="4"/>
  <c r="AZ2195" i="4"/>
  <c r="AY2195" i="4"/>
  <c r="AS2195" i="4"/>
  <c r="AR2195" i="4"/>
  <c r="AQ2195" i="4"/>
  <c r="AN2195" i="4"/>
  <c r="AL2195" i="4"/>
  <c r="AJ2195" i="4"/>
  <c r="AH2195" i="4"/>
  <c r="AF2195" i="4"/>
  <c r="X2195" i="4"/>
  <c r="BD2195" i="4" s="1"/>
  <c r="BQ2194" i="4"/>
  <c r="BN2194" i="4"/>
  <c r="BK2194" i="4"/>
  <c r="BI2194" i="4"/>
  <c r="BG2194" i="4"/>
  <c r="BF2194" i="4"/>
  <c r="AZ2194" i="4"/>
  <c r="AY2194" i="4"/>
  <c r="AS2194" i="4"/>
  <c r="AR2194" i="4"/>
  <c r="AQ2194" i="4"/>
  <c r="AN2194" i="4"/>
  <c r="AL2194" i="4"/>
  <c r="AW2194" i="4" s="1"/>
  <c r="AJ2194" i="4"/>
  <c r="AH2194" i="4"/>
  <c r="AF2194" i="4"/>
  <c r="X2194" i="4"/>
  <c r="BQ2193" i="4"/>
  <c r="BN2193" i="4"/>
  <c r="BK2193" i="4"/>
  <c r="BI2193" i="4"/>
  <c r="BG2193" i="4"/>
  <c r="BF2193" i="4"/>
  <c r="AZ2193" i="4"/>
  <c r="AY2193" i="4"/>
  <c r="AS2193" i="4"/>
  <c r="AR2193" i="4"/>
  <c r="AQ2193" i="4"/>
  <c r="AN2193" i="4"/>
  <c r="AL2193" i="4"/>
  <c r="AW2193" i="4" s="1"/>
  <c r="AJ2193" i="4"/>
  <c r="AH2193" i="4"/>
  <c r="AF2193" i="4"/>
  <c r="X2193" i="4"/>
  <c r="BD2193" i="4" s="1"/>
  <c r="BQ2192" i="4"/>
  <c r="BN2192" i="4"/>
  <c r="BK2192" i="4"/>
  <c r="BI2192" i="4"/>
  <c r="BG2192" i="4"/>
  <c r="BF2192" i="4"/>
  <c r="AZ2192" i="4"/>
  <c r="AY2192" i="4"/>
  <c r="AS2192" i="4"/>
  <c r="AR2192" i="4"/>
  <c r="AQ2192" i="4"/>
  <c r="AN2192" i="4"/>
  <c r="AL2192" i="4"/>
  <c r="AJ2192" i="4"/>
  <c r="AH2192" i="4"/>
  <c r="AF2192" i="4"/>
  <c r="X2192" i="4"/>
  <c r="BE2192" i="4" s="1"/>
  <c r="BQ2191" i="4"/>
  <c r="BN2191" i="4"/>
  <c r="BK2191" i="4"/>
  <c r="BI2191" i="4"/>
  <c r="BG2191" i="4"/>
  <c r="BF2191" i="4"/>
  <c r="AZ2191" i="4"/>
  <c r="AY2191" i="4"/>
  <c r="AS2191" i="4"/>
  <c r="AR2191" i="4"/>
  <c r="AQ2191" i="4"/>
  <c r="AN2191" i="4"/>
  <c r="AL2191" i="4"/>
  <c r="AV2191" i="4" s="1"/>
  <c r="AJ2191" i="4"/>
  <c r="AH2191" i="4"/>
  <c r="AF2191" i="4"/>
  <c r="X2191" i="4"/>
  <c r="BQ2190" i="4"/>
  <c r="BN2190" i="4"/>
  <c r="BK2190" i="4"/>
  <c r="BI2190" i="4"/>
  <c r="BG2190" i="4"/>
  <c r="BF2190" i="4"/>
  <c r="AZ2190" i="4"/>
  <c r="AY2190" i="4"/>
  <c r="AS2190" i="4"/>
  <c r="AR2190" i="4"/>
  <c r="AQ2190" i="4"/>
  <c r="AN2190" i="4"/>
  <c r="AL2190" i="4"/>
  <c r="AJ2190" i="4"/>
  <c r="AH2190" i="4"/>
  <c r="AF2190" i="4"/>
  <c r="X2190" i="4"/>
  <c r="BE2190" i="4" s="1"/>
  <c r="BQ2189" i="4"/>
  <c r="BN2189" i="4"/>
  <c r="BK2189" i="4"/>
  <c r="BI2189" i="4"/>
  <c r="BG2189" i="4"/>
  <c r="BF2189" i="4"/>
  <c r="AZ2189" i="4"/>
  <c r="AY2189" i="4"/>
  <c r="AS2189" i="4"/>
  <c r="AR2189" i="4"/>
  <c r="AQ2189" i="4"/>
  <c r="AN2189" i="4"/>
  <c r="AL2189" i="4"/>
  <c r="AW2189" i="4" s="1"/>
  <c r="AJ2189" i="4"/>
  <c r="AH2189" i="4"/>
  <c r="AF2189" i="4"/>
  <c r="X2189" i="4"/>
  <c r="BE2189" i="4" s="1"/>
  <c r="BQ2188" i="4"/>
  <c r="BN2188" i="4"/>
  <c r="BK2188" i="4"/>
  <c r="BI2188" i="4"/>
  <c r="BG2188" i="4"/>
  <c r="BF2188" i="4"/>
  <c r="AZ2188" i="4"/>
  <c r="AY2188" i="4"/>
  <c r="AS2188" i="4"/>
  <c r="AR2188" i="4"/>
  <c r="AQ2188" i="4"/>
  <c r="AN2188" i="4"/>
  <c r="AL2188" i="4"/>
  <c r="AJ2188" i="4"/>
  <c r="AH2188" i="4"/>
  <c r="AF2188" i="4"/>
  <c r="X2188" i="4"/>
  <c r="BE2188" i="4" s="1"/>
  <c r="BQ2187" i="4"/>
  <c r="BN2187" i="4"/>
  <c r="BK2187" i="4"/>
  <c r="BI2187" i="4"/>
  <c r="BG2187" i="4"/>
  <c r="BF2187" i="4"/>
  <c r="AZ2187" i="4"/>
  <c r="AY2187" i="4"/>
  <c r="AS2187" i="4"/>
  <c r="AR2187" i="4"/>
  <c r="AQ2187" i="4"/>
  <c r="AN2187" i="4"/>
  <c r="AL2187" i="4"/>
  <c r="AV2187" i="4" s="1"/>
  <c r="AJ2187" i="4"/>
  <c r="AH2187" i="4"/>
  <c r="AF2187" i="4"/>
  <c r="X2187" i="4"/>
  <c r="BE2187" i="4" s="1"/>
  <c r="BQ2186" i="4"/>
  <c r="BN2186" i="4"/>
  <c r="BK2186" i="4"/>
  <c r="BI2186" i="4"/>
  <c r="BG2186" i="4"/>
  <c r="BF2186" i="4"/>
  <c r="AZ2186" i="4"/>
  <c r="AY2186" i="4"/>
  <c r="AS2186" i="4"/>
  <c r="AR2186" i="4"/>
  <c r="AQ2186" i="4"/>
  <c r="AN2186" i="4"/>
  <c r="AL2186" i="4"/>
  <c r="AT2186" i="4" s="1"/>
  <c r="AJ2186" i="4"/>
  <c r="AH2186" i="4"/>
  <c r="AF2186" i="4"/>
  <c r="X2186" i="4"/>
  <c r="BQ2185" i="4"/>
  <c r="BN2185" i="4"/>
  <c r="BK2185" i="4"/>
  <c r="BI2185" i="4"/>
  <c r="BG2185" i="4"/>
  <c r="BF2185" i="4"/>
  <c r="BC2185" i="4"/>
  <c r="AZ2185" i="4"/>
  <c r="AY2185" i="4"/>
  <c r="AS2185" i="4"/>
  <c r="AR2185" i="4"/>
  <c r="AQ2185" i="4"/>
  <c r="AN2185" i="4"/>
  <c r="AL2185" i="4"/>
  <c r="AJ2185" i="4"/>
  <c r="AH2185" i="4"/>
  <c r="AF2185" i="4"/>
  <c r="X2185" i="4"/>
  <c r="BE2185" i="4" s="1"/>
  <c r="BQ2184" i="4"/>
  <c r="BN2184" i="4"/>
  <c r="BK2184" i="4"/>
  <c r="BI2184" i="4"/>
  <c r="BG2184" i="4"/>
  <c r="BF2184" i="4"/>
  <c r="AZ2184" i="4"/>
  <c r="AY2184" i="4"/>
  <c r="AS2184" i="4"/>
  <c r="AR2184" i="4"/>
  <c r="AQ2184" i="4"/>
  <c r="AN2184" i="4"/>
  <c r="AL2184" i="4"/>
  <c r="AV2184" i="4" s="1"/>
  <c r="AJ2184" i="4"/>
  <c r="AH2184" i="4"/>
  <c r="AF2184" i="4"/>
  <c r="X2184" i="4"/>
  <c r="BQ2183" i="4"/>
  <c r="BN2183" i="4"/>
  <c r="BK2183" i="4"/>
  <c r="BI2183" i="4"/>
  <c r="BG2183" i="4"/>
  <c r="BF2183" i="4"/>
  <c r="AZ2183" i="4"/>
  <c r="AY2183" i="4"/>
  <c r="AS2183" i="4"/>
  <c r="AR2183" i="4"/>
  <c r="AQ2183" i="4"/>
  <c r="AN2183" i="4"/>
  <c r="AL2183" i="4"/>
  <c r="AV2183" i="4" s="1"/>
  <c r="AJ2183" i="4"/>
  <c r="AH2183" i="4"/>
  <c r="AF2183" i="4"/>
  <c r="X2183" i="4"/>
  <c r="BE2183" i="4" s="1"/>
  <c r="BQ2182" i="4"/>
  <c r="BN2182" i="4"/>
  <c r="BK2182" i="4"/>
  <c r="BI2182" i="4"/>
  <c r="BG2182" i="4"/>
  <c r="BF2182" i="4"/>
  <c r="AZ2182" i="4"/>
  <c r="AY2182" i="4"/>
  <c r="AS2182" i="4"/>
  <c r="AR2182" i="4"/>
  <c r="AQ2182" i="4"/>
  <c r="AN2182" i="4"/>
  <c r="AL2182" i="4"/>
  <c r="AT2182" i="4" s="1"/>
  <c r="AJ2182" i="4"/>
  <c r="AH2182" i="4"/>
  <c r="AF2182" i="4"/>
  <c r="X2182" i="4"/>
  <c r="BE2182" i="4" s="1"/>
  <c r="BQ2181" i="4"/>
  <c r="BN2181" i="4"/>
  <c r="BK2181" i="4"/>
  <c r="BI2181" i="4"/>
  <c r="BG2181" i="4"/>
  <c r="BF2181" i="4"/>
  <c r="AZ2181" i="4"/>
  <c r="AY2181" i="4"/>
  <c r="AS2181" i="4"/>
  <c r="AR2181" i="4"/>
  <c r="AQ2181" i="4"/>
  <c r="AN2181" i="4"/>
  <c r="AL2181" i="4"/>
  <c r="AJ2181" i="4"/>
  <c r="AH2181" i="4"/>
  <c r="AF2181" i="4"/>
  <c r="X2181" i="4"/>
  <c r="BE2181" i="4" s="1"/>
  <c r="BQ2180" i="4"/>
  <c r="BN2180" i="4"/>
  <c r="BK2180" i="4"/>
  <c r="BI2180" i="4"/>
  <c r="BG2180" i="4"/>
  <c r="BF2180" i="4"/>
  <c r="AZ2180" i="4"/>
  <c r="AY2180" i="4"/>
  <c r="AS2180" i="4"/>
  <c r="AR2180" i="4"/>
  <c r="AQ2180" i="4"/>
  <c r="AN2180" i="4"/>
  <c r="AL2180" i="4"/>
  <c r="AV2180" i="4" s="1"/>
  <c r="AJ2180" i="4"/>
  <c r="AH2180" i="4"/>
  <c r="AF2180" i="4"/>
  <c r="X2180" i="4"/>
  <c r="BE2180" i="4" s="1"/>
  <c r="BQ2179" i="4"/>
  <c r="BN2179" i="4"/>
  <c r="BK2179" i="4"/>
  <c r="BI2179" i="4"/>
  <c r="BG2179" i="4"/>
  <c r="BF2179" i="4"/>
  <c r="BC2179" i="4"/>
  <c r="AZ2179" i="4"/>
  <c r="AY2179" i="4"/>
  <c r="AS2179" i="4"/>
  <c r="AR2179" i="4"/>
  <c r="AQ2179" i="4"/>
  <c r="AN2179" i="4"/>
  <c r="AL2179" i="4"/>
  <c r="AJ2179" i="4"/>
  <c r="AH2179" i="4"/>
  <c r="AF2179" i="4"/>
  <c r="X2179" i="4"/>
  <c r="BE2179" i="4" s="1"/>
  <c r="BQ2178" i="4"/>
  <c r="BN2178" i="4"/>
  <c r="BK2178" i="4"/>
  <c r="BI2178" i="4"/>
  <c r="BG2178" i="4"/>
  <c r="BF2178" i="4"/>
  <c r="AZ2178" i="4"/>
  <c r="AY2178" i="4"/>
  <c r="AS2178" i="4"/>
  <c r="AR2178" i="4"/>
  <c r="AQ2178" i="4"/>
  <c r="AN2178" i="4"/>
  <c r="AL2178" i="4"/>
  <c r="AT2178" i="4" s="1"/>
  <c r="AJ2178" i="4"/>
  <c r="AH2178" i="4"/>
  <c r="AF2178" i="4"/>
  <c r="X2178" i="4"/>
  <c r="BQ2177" i="4"/>
  <c r="BN2177" i="4"/>
  <c r="BK2177" i="4"/>
  <c r="BI2177" i="4"/>
  <c r="BG2177" i="4"/>
  <c r="BF2177" i="4"/>
  <c r="AZ2177" i="4"/>
  <c r="AY2177" i="4"/>
  <c r="AS2177" i="4"/>
  <c r="AR2177" i="4"/>
  <c r="AQ2177" i="4"/>
  <c r="AN2177" i="4"/>
  <c r="AL2177" i="4"/>
  <c r="AW2177" i="4" s="1"/>
  <c r="AJ2177" i="4"/>
  <c r="AH2177" i="4"/>
  <c r="AF2177" i="4"/>
  <c r="X2177" i="4"/>
  <c r="BE2177" i="4" s="1"/>
  <c r="BQ2176" i="4"/>
  <c r="BN2176" i="4"/>
  <c r="BK2176" i="4"/>
  <c r="BI2176" i="4"/>
  <c r="BG2176" i="4"/>
  <c r="BF2176" i="4"/>
  <c r="AZ2176" i="4"/>
  <c r="AY2176" i="4"/>
  <c r="AS2176" i="4"/>
  <c r="AR2176" i="4"/>
  <c r="AQ2176" i="4"/>
  <c r="AN2176" i="4"/>
  <c r="AL2176" i="4"/>
  <c r="AV2176" i="4" s="1"/>
  <c r="AJ2176" i="4"/>
  <c r="AH2176" i="4"/>
  <c r="AF2176" i="4"/>
  <c r="X2176" i="4"/>
  <c r="BQ2175" i="4"/>
  <c r="BN2175" i="4"/>
  <c r="BK2175" i="4"/>
  <c r="BI2175" i="4"/>
  <c r="BG2175" i="4"/>
  <c r="BF2175" i="4"/>
  <c r="AZ2175" i="4"/>
  <c r="AY2175" i="4"/>
  <c r="AS2175" i="4"/>
  <c r="AR2175" i="4"/>
  <c r="AQ2175" i="4"/>
  <c r="AN2175" i="4"/>
  <c r="AL2175" i="4"/>
  <c r="AV2175" i="4" s="1"/>
  <c r="AJ2175" i="4"/>
  <c r="AH2175" i="4"/>
  <c r="AF2175" i="4"/>
  <c r="X2175" i="4"/>
  <c r="BE2175" i="4" s="1"/>
  <c r="BQ2174" i="4"/>
  <c r="BN2174" i="4"/>
  <c r="BK2174" i="4"/>
  <c r="BI2174" i="4"/>
  <c r="BG2174" i="4"/>
  <c r="BF2174" i="4"/>
  <c r="AZ2174" i="4"/>
  <c r="AY2174" i="4"/>
  <c r="AS2174" i="4"/>
  <c r="AR2174" i="4"/>
  <c r="AQ2174" i="4"/>
  <c r="AN2174" i="4"/>
  <c r="AL2174" i="4"/>
  <c r="AJ2174" i="4"/>
  <c r="AH2174" i="4"/>
  <c r="AF2174" i="4"/>
  <c r="X2174" i="4"/>
  <c r="BE2174" i="4" s="1"/>
  <c r="BQ2173" i="4"/>
  <c r="BN2173" i="4"/>
  <c r="BK2173" i="4"/>
  <c r="BI2173" i="4"/>
  <c r="BG2173" i="4"/>
  <c r="BF2173" i="4"/>
  <c r="AZ2173" i="4"/>
  <c r="AY2173" i="4"/>
  <c r="AS2173" i="4"/>
  <c r="AR2173" i="4"/>
  <c r="AQ2173" i="4"/>
  <c r="AN2173" i="4"/>
  <c r="AL2173" i="4"/>
  <c r="AW2173" i="4" s="1"/>
  <c r="AJ2173" i="4"/>
  <c r="AH2173" i="4"/>
  <c r="AF2173" i="4"/>
  <c r="X2173" i="4"/>
  <c r="BQ2172" i="4"/>
  <c r="BN2172" i="4"/>
  <c r="BK2172" i="4"/>
  <c r="BI2172" i="4"/>
  <c r="BG2172" i="4"/>
  <c r="BF2172" i="4"/>
  <c r="AZ2172" i="4"/>
  <c r="AY2172" i="4"/>
  <c r="AS2172" i="4"/>
  <c r="AR2172" i="4"/>
  <c r="AQ2172" i="4"/>
  <c r="AN2172" i="4"/>
  <c r="AL2172" i="4"/>
  <c r="AV2172" i="4" s="1"/>
  <c r="AJ2172" i="4"/>
  <c r="AH2172" i="4"/>
  <c r="AF2172" i="4"/>
  <c r="X2172" i="4"/>
  <c r="BE2172" i="4" s="1"/>
  <c r="BQ2171" i="4"/>
  <c r="BN2171" i="4"/>
  <c r="BK2171" i="4"/>
  <c r="BI2171" i="4"/>
  <c r="BG2171" i="4"/>
  <c r="BF2171" i="4"/>
  <c r="AZ2171" i="4"/>
  <c r="AY2171" i="4"/>
  <c r="AS2171" i="4"/>
  <c r="AR2171" i="4"/>
  <c r="AQ2171" i="4"/>
  <c r="AN2171" i="4"/>
  <c r="AL2171" i="4"/>
  <c r="AV2171" i="4" s="1"/>
  <c r="AJ2171" i="4"/>
  <c r="AH2171" i="4"/>
  <c r="AF2171" i="4"/>
  <c r="X2171" i="4"/>
  <c r="BE2171" i="4" s="1"/>
  <c r="BQ2170" i="4"/>
  <c r="BN2170" i="4"/>
  <c r="BK2170" i="4"/>
  <c r="BI2170" i="4"/>
  <c r="BG2170" i="4"/>
  <c r="BF2170" i="4"/>
  <c r="AZ2170" i="4"/>
  <c r="AY2170" i="4"/>
  <c r="AS2170" i="4"/>
  <c r="AR2170" i="4"/>
  <c r="AQ2170" i="4"/>
  <c r="AN2170" i="4"/>
  <c r="AL2170" i="4"/>
  <c r="AT2170" i="4" s="1"/>
  <c r="AJ2170" i="4"/>
  <c r="AH2170" i="4"/>
  <c r="AF2170" i="4"/>
  <c r="X2170" i="4"/>
  <c r="BQ2169" i="4"/>
  <c r="BN2169" i="4"/>
  <c r="BK2169" i="4"/>
  <c r="BI2169" i="4"/>
  <c r="BG2169" i="4"/>
  <c r="BF2169" i="4"/>
  <c r="AZ2169" i="4"/>
  <c r="AY2169" i="4"/>
  <c r="AS2169" i="4"/>
  <c r="AR2169" i="4"/>
  <c r="AQ2169" i="4"/>
  <c r="AN2169" i="4"/>
  <c r="AL2169" i="4"/>
  <c r="AU2169" i="4" s="1"/>
  <c r="AJ2169" i="4"/>
  <c r="AH2169" i="4"/>
  <c r="AF2169" i="4"/>
  <c r="X2169" i="4"/>
  <c r="BE2169" i="4" s="1"/>
  <c r="BQ2168" i="4"/>
  <c r="BN2168" i="4"/>
  <c r="BK2168" i="4"/>
  <c r="BI2168" i="4"/>
  <c r="BG2168" i="4"/>
  <c r="BF2168" i="4"/>
  <c r="AZ2168" i="4"/>
  <c r="AY2168" i="4"/>
  <c r="AS2168" i="4"/>
  <c r="AR2168" i="4"/>
  <c r="AQ2168" i="4"/>
  <c r="AN2168" i="4"/>
  <c r="AL2168" i="4"/>
  <c r="AV2168" i="4" s="1"/>
  <c r="AJ2168" i="4"/>
  <c r="AH2168" i="4"/>
  <c r="AF2168" i="4"/>
  <c r="X2168" i="4"/>
  <c r="BE2168" i="4" s="1"/>
  <c r="BQ2167" i="4"/>
  <c r="BN2167" i="4"/>
  <c r="BK2167" i="4"/>
  <c r="BI2167" i="4"/>
  <c r="BG2167" i="4"/>
  <c r="BF2167" i="4"/>
  <c r="AZ2167" i="4"/>
  <c r="AY2167" i="4"/>
  <c r="AS2167" i="4"/>
  <c r="AR2167" i="4"/>
  <c r="AQ2167" i="4"/>
  <c r="AN2167" i="4"/>
  <c r="AL2167" i="4"/>
  <c r="AV2167" i="4" s="1"/>
  <c r="AJ2167" i="4"/>
  <c r="AH2167" i="4"/>
  <c r="AF2167" i="4"/>
  <c r="X2167" i="4"/>
  <c r="BE2167" i="4" s="1"/>
  <c r="BQ2166" i="4"/>
  <c r="BN2166" i="4"/>
  <c r="BK2166" i="4"/>
  <c r="BI2166" i="4"/>
  <c r="BG2166" i="4"/>
  <c r="BF2166" i="4"/>
  <c r="AZ2166" i="4"/>
  <c r="AY2166" i="4"/>
  <c r="AS2166" i="4"/>
  <c r="AR2166" i="4"/>
  <c r="AQ2166" i="4"/>
  <c r="AN2166" i="4"/>
  <c r="AL2166" i="4"/>
  <c r="AT2166" i="4" s="1"/>
  <c r="AJ2166" i="4"/>
  <c r="AH2166" i="4"/>
  <c r="AF2166" i="4"/>
  <c r="X2166" i="4"/>
  <c r="BE2166" i="4" s="1"/>
  <c r="BQ2165" i="4"/>
  <c r="BN2165" i="4"/>
  <c r="BK2165" i="4"/>
  <c r="BI2165" i="4"/>
  <c r="BG2165" i="4"/>
  <c r="BF2165" i="4"/>
  <c r="AZ2165" i="4"/>
  <c r="AY2165" i="4"/>
  <c r="AS2165" i="4"/>
  <c r="AR2165" i="4"/>
  <c r="AQ2165" i="4"/>
  <c r="AN2165" i="4"/>
  <c r="AL2165" i="4"/>
  <c r="AU2165" i="4" s="1"/>
  <c r="AJ2165" i="4"/>
  <c r="AH2165" i="4"/>
  <c r="AF2165" i="4"/>
  <c r="X2165" i="4"/>
  <c r="BE2165" i="4" s="1"/>
  <c r="BQ2164" i="4"/>
  <c r="BN2164" i="4"/>
  <c r="BK2164" i="4"/>
  <c r="BI2164" i="4"/>
  <c r="BG2164" i="4"/>
  <c r="BF2164" i="4"/>
  <c r="AZ2164" i="4"/>
  <c r="AY2164" i="4"/>
  <c r="AS2164" i="4"/>
  <c r="AR2164" i="4"/>
  <c r="AQ2164" i="4"/>
  <c r="AN2164" i="4"/>
  <c r="AL2164" i="4"/>
  <c r="AJ2164" i="4"/>
  <c r="AH2164" i="4"/>
  <c r="AF2164" i="4"/>
  <c r="X2164" i="4"/>
  <c r="BQ2163" i="4"/>
  <c r="BN2163" i="4"/>
  <c r="BK2163" i="4"/>
  <c r="BI2163" i="4"/>
  <c r="BG2163" i="4"/>
  <c r="BF2163" i="4"/>
  <c r="AZ2163" i="4"/>
  <c r="AY2163" i="4"/>
  <c r="AS2163" i="4"/>
  <c r="AR2163" i="4"/>
  <c r="AQ2163" i="4"/>
  <c r="AN2163" i="4"/>
  <c r="AL2163" i="4"/>
  <c r="AV2163" i="4" s="1"/>
  <c r="AJ2163" i="4"/>
  <c r="AH2163" i="4"/>
  <c r="AF2163" i="4"/>
  <c r="X2163" i="4"/>
  <c r="BQ2162" i="4"/>
  <c r="BN2162" i="4"/>
  <c r="BK2162" i="4"/>
  <c r="BI2162" i="4"/>
  <c r="BG2162" i="4"/>
  <c r="BF2162" i="4"/>
  <c r="AZ2162" i="4"/>
  <c r="AY2162" i="4"/>
  <c r="AS2162" i="4"/>
  <c r="AR2162" i="4"/>
  <c r="AQ2162" i="4"/>
  <c r="AN2162" i="4"/>
  <c r="AL2162" i="4"/>
  <c r="AJ2162" i="4"/>
  <c r="AH2162" i="4"/>
  <c r="AF2162" i="4"/>
  <c r="X2162" i="4"/>
  <c r="BQ2161" i="4"/>
  <c r="BN2161" i="4"/>
  <c r="BK2161" i="4"/>
  <c r="BI2161" i="4"/>
  <c r="BG2161" i="4"/>
  <c r="BF2161" i="4"/>
  <c r="AZ2161" i="4"/>
  <c r="AY2161" i="4"/>
  <c r="AS2161" i="4"/>
  <c r="AR2161" i="4"/>
  <c r="AQ2161" i="4"/>
  <c r="AN2161" i="4"/>
  <c r="AL2161" i="4"/>
  <c r="AW2161" i="4" s="1"/>
  <c r="AJ2161" i="4"/>
  <c r="AH2161" i="4"/>
  <c r="AF2161" i="4"/>
  <c r="X2161" i="4"/>
  <c r="BE2161" i="4" s="1"/>
  <c r="BQ2160" i="4"/>
  <c r="BN2160" i="4"/>
  <c r="BK2160" i="4"/>
  <c r="BI2160" i="4"/>
  <c r="BG2160" i="4"/>
  <c r="BF2160" i="4"/>
  <c r="AZ2160" i="4"/>
  <c r="AY2160" i="4"/>
  <c r="AW2160" i="4"/>
  <c r="AS2160" i="4"/>
  <c r="AR2160" i="4"/>
  <c r="AQ2160" i="4"/>
  <c r="AN2160" i="4"/>
  <c r="AL2160" i="4"/>
  <c r="AV2160" i="4" s="1"/>
  <c r="AJ2160" i="4"/>
  <c r="AH2160" i="4"/>
  <c r="AF2160" i="4"/>
  <c r="X2160" i="4"/>
  <c r="BE2160" i="4" s="1"/>
  <c r="BQ2159" i="4"/>
  <c r="BN2159" i="4"/>
  <c r="BK2159" i="4"/>
  <c r="BI2159" i="4"/>
  <c r="BG2159" i="4"/>
  <c r="BF2159" i="4"/>
  <c r="AZ2159" i="4"/>
  <c r="AY2159" i="4"/>
  <c r="AS2159" i="4"/>
  <c r="AR2159" i="4"/>
  <c r="AQ2159" i="4"/>
  <c r="AN2159" i="4"/>
  <c r="AL2159" i="4"/>
  <c r="AV2159" i="4" s="1"/>
  <c r="AJ2159" i="4"/>
  <c r="AH2159" i="4"/>
  <c r="AF2159" i="4"/>
  <c r="X2159" i="4"/>
  <c r="BE2159" i="4" s="1"/>
  <c r="BQ2158" i="4"/>
  <c r="BN2158" i="4"/>
  <c r="BK2158" i="4"/>
  <c r="BI2158" i="4"/>
  <c r="BG2158" i="4"/>
  <c r="BF2158" i="4"/>
  <c r="AZ2158" i="4"/>
  <c r="AY2158" i="4"/>
  <c r="AS2158" i="4"/>
  <c r="AR2158" i="4"/>
  <c r="AQ2158" i="4"/>
  <c r="AN2158" i="4"/>
  <c r="AL2158" i="4"/>
  <c r="AT2158" i="4" s="1"/>
  <c r="AJ2158" i="4"/>
  <c r="AH2158" i="4"/>
  <c r="AF2158" i="4"/>
  <c r="X2158" i="4"/>
  <c r="BE2158" i="4" s="1"/>
  <c r="BQ2157" i="4"/>
  <c r="BN2157" i="4"/>
  <c r="BK2157" i="4"/>
  <c r="BI2157" i="4"/>
  <c r="BG2157" i="4"/>
  <c r="BF2157" i="4"/>
  <c r="BA2157" i="4"/>
  <c r="AZ2157" i="4"/>
  <c r="AY2157" i="4"/>
  <c r="AS2157" i="4"/>
  <c r="AR2157" i="4"/>
  <c r="AQ2157" i="4"/>
  <c r="AN2157" i="4"/>
  <c r="AL2157" i="4"/>
  <c r="AW2157" i="4" s="1"/>
  <c r="AJ2157" i="4"/>
  <c r="AH2157" i="4"/>
  <c r="AF2157" i="4"/>
  <c r="X2157" i="4"/>
  <c r="BE2157" i="4" s="1"/>
  <c r="BQ2156" i="4"/>
  <c r="BN2156" i="4"/>
  <c r="BK2156" i="4"/>
  <c r="BI2156" i="4"/>
  <c r="BG2156" i="4"/>
  <c r="BF2156" i="4"/>
  <c r="AZ2156" i="4"/>
  <c r="AY2156" i="4"/>
  <c r="AS2156" i="4"/>
  <c r="AR2156" i="4"/>
  <c r="AQ2156" i="4"/>
  <c r="AN2156" i="4"/>
  <c r="AL2156" i="4"/>
  <c r="AV2156" i="4" s="1"/>
  <c r="AJ2156" i="4"/>
  <c r="AH2156" i="4"/>
  <c r="AF2156" i="4"/>
  <c r="X2156" i="4"/>
  <c r="BE2156" i="4" s="1"/>
  <c r="BQ2155" i="4"/>
  <c r="BN2155" i="4"/>
  <c r="BK2155" i="4"/>
  <c r="BI2155" i="4"/>
  <c r="BG2155" i="4"/>
  <c r="BF2155" i="4"/>
  <c r="AZ2155" i="4"/>
  <c r="AY2155" i="4"/>
  <c r="AS2155" i="4"/>
  <c r="AR2155" i="4"/>
  <c r="AQ2155" i="4"/>
  <c r="AN2155" i="4"/>
  <c r="AL2155" i="4"/>
  <c r="AV2155" i="4" s="1"/>
  <c r="AJ2155" i="4"/>
  <c r="AH2155" i="4"/>
  <c r="AF2155" i="4"/>
  <c r="X2155" i="4"/>
  <c r="BE2155" i="4" s="1"/>
  <c r="BQ2154" i="4"/>
  <c r="BN2154" i="4"/>
  <c r="BK2154" i="4"/>
  <c r="BI2154" i="4"/>
  <c r="BG2154" i="4"/>
  <c r="BF2154" i="4"/>
  <c r="AZ2154" i="4"/>
  <c r="AY2154" i="4"/>
  <c r="AS2154" i="4"/>
  <c r="AR2154" i="4"/>
  <c r="AQ2154" i="4"/>
  <c r="AN2154" i="4"/>
  <c r="AL2154" i="4"/>
  <c r="AT2154" i="4" s="1"/>
  <c r="AJ2154" i="4"/>
  <c r="AH2154" i="4"/>
  <c r="AF2154" i="4"/>
  <c r="X2154" i="4"/>
  <c r="BE2154" i="4" s="1"/>
  <c r="BQ2153" i="4"/>
  <c r="BN2153" i="4"/>
  <c r="BK2153" i="4"/>
  <c r="BI2153" i="4"/>
  <c r="BG2153" i="4"/>
  <c r="BF2153" i="4"/>
  <c r="AZ2153" i="4"/>
  <c r="AY2153" i="4"/>
  <c r="AS2153" i="4"/>
  <c r="AR2153" i="4"/>
  <c r="AQ2153" i="4"/>
  <c r="AN2153" i="4"/>
  <c r="AL2153" i="4"/>
  <c r="AU2153" i="4" s="1"/>
  <c r="AJ2153" i="4"/>
  <c r="AH2153" i="4"/>
  <c r="AF2153" i="4"/>
  <c r="X2153" i="4"/>
  <c r="BQ2152" i="4"/>
  <c r="BN2152" i="4"/>
  <c r="BK2152" i="4"/>
  <c r="BI2152" i="4"/>
  <c r="BG2152" i="4"/>
  <c r="BF2152" i="4"/>
  <c r="AZ2152" i="4"/>
  <c r="AY2152" i="4"/>
  <c r="AS2152" i="4"/>
  <c r="AR2152" i="4"/>
  <c r="AQ2152" i="4"/>
  <c r="AN2152" i="4"/>
  <c r="AL2152" i="4"/>
  <c r="AV2152" i="4" s="1"/>
  <c r="AJ2152" i="4"/>
  <c r="AH2152" i="4"/>
  <c r="AF2152" i="4"/>
  <c r="X2152" i="4"/>
  <c r="BE2152" i="4" s="1"/>
  <c r="BQ2151" i="4"/>
  <c r="BN2151" i="4"/>
  <c r="BK2151" i="4"/>
  <c r="BI2151" i="4"/>
  <c r="BG2151" i="4"/>
  <c r="BF2151" i="4"/>
  <c r="AZ2151" i="4"/>
  <c r="AY2151" i="4"/>
  <c r="AS2151" i="4"/>
  <c r="AR2151" i="4"/>
  <c r="AQ2151" i="4"/>
  <c r="AN2151" i="4"/>
  <c r="AL2151" i="4"/>
  <c r="AV2151" i="4" s="1"/>
  <c r="AJ2151" i="4"/>
  <c r="AH2151" i="4"/>
  <c r="AF2151" i="4"/>
  <c r="X2151" i="4"/>
  <c r="BQ2150" i="4"/>
  <c r="BN2150" i="4"/>
  <c r="BK2150" i="4"/>
  <c r="BI2150" i="4"/>
  <c r="BG2150" i="4"/>
  <c r="BF2150" i="4"/>
  <c r="AZ2150" i="4"/>
  <c r="AY2150" i="4"/>
  <c r="AS2150" i="4"/>
  <c r="AR2150" i="4"/>
  <c r="AQ2150" i="4"/>
  <c r="AN2150" i="4"/>
  <c r="AL2150" i="4"/>
  <c r="AT2150" i="4" s="1"/>
  <c r="AJ2150" i="4"/>
  <c r="AH2150" i="4"/>
  <c r="AF2150" i="4"/>
  <c r="X2150" i="4"/>
  <c r="BQ2149" i="4"/>
  <c r="BN2149" i="4"/>
  <c r="BK2149" i="4"/>
  <c r="BI2149" i="4"/>
  <c r="BG2149" i="4"/>
  <c r="BF2149" i="4"/>
  <c r="AZ2149" i="4"/>
  <c r="AY2149" i="4"/>
  <c r="AS2149" i="4"/>
  <c r="AR2149" i="4"/>
  <c r="AQ2149" i="4"/>
  <c r="AN2149" i="4"/>
  <c r="AL2149" i="4"/>
  <c r="AJ2149" i="4"/>
  <c r="AH2149" i="4"/>
  <c r="AF2149" i="4"/>
  <c r="X2149" i="4"/>
  <c r="BE2149" i="4" s="1"/>
  <c r="BQ2148" i="4"/>
  <c r="BN2148" i="4"/>
  <c r="BK2148" i="4"/>
  <c r="BI2148" i="4"/>
  <c r="BG2148" i="4"/>
  <c r="BF2148" i="4"/>
  <c r="AZ2148" i="4"/>
  <c r="AY2148" i="4"/>
  <c r="AS2148" i="4"/>
  <c r="AR2148" i="4"/>
  <c r="AQ2148" i="4"/>
  <c r="AN2148" i="4"/>
  <c r="AL2148" i="4"/>
  <c r="AV2148" i="4" s="1"/>
  <c r="AJ2148" i="4"/>
  <c r="AH2148" i="4"/>
  <c r="AF2148" i="4"/>
  <c r="X2148" i="4"/>
  <c r="BQ2147" i="4"/>
  <c r="BN2147" i="4"/>
  <c r="BK2147" i="4"/>
  <c r="BI2147" i="4"/>
  <c r="BG2147" i="4"/>
  <c r="BF2147" i="4"/>
  <c r="AZ2147" i="4"/>
  <c r="AY2147" i="4"/>
  <c r="AS2147" i="4"/>
  <c r="AR2147" i="4"/>
  <c r="AQ2147" i="4"/>
  <c r="AN2147" i="4"/>
  <c r="AL2147" i="4"/>
  <c r="AU2147" i="4" s="1"/>
  <c r="AJ2147" i="4"/>
  <c r="AH2147" i="4"/>
  <c r="AF2147" i="4"/>
  <c r="X2147" i="4"/>
  <c r="BQ2146" i="4"/>
  <c r="BN2146" i="4"/>
  <c r="BK2146" i="4"/>
  <c r="BI2146" i="4"/>
  <c r="BG2146" i="4"/>
  <c r="BF2146" i="4"/>
  <c r="BC2146" i="4"/>
  <c r="AZ2146" i="4"/>
  <c r="AY2146" i="4"/>
  <c r="AS2146" i="4"/>
  <c r="AR2146" i="4"/>
  <c r="AQ2146" i="4"/>
  <c r="AN2146" i="4"/>
  <c r="AL2146" i="4"/>
  <c r="AJ2146" i="4"/>
  <c r="AH2146" i="4"/>
  <c r="AF2146" i="4"/>
  <c r="X2146" i="4"/>
  <c r="BE2146" i="4" s="1"/>
  <c r="BQ2145" i="4"/>
  <c r="BN2145" i="4"/>
  <c r="BK2145" i="4"/>
  <c r="BI2145" i="4"/>
  <c r="BG2145" i="4"/>
  <c r="BF2145" i="4"/>
  <c r="AZ2145" i="4"/>
  <c r="AY2145" i="4"/>
  <c r="AS2145" i="4"/>
  <c r="AR2145" i="4"/>
  <c r="AQ2145" i="4"/>
  <c r="AN2145" i="4"/>
  <c r="AL2145" i="4"/>
  <c r="AT2145" i="4" s="1"/>
  <c r="AJ2145" i="4"/>
  <c r="AH2145" i="4"/>
  <c r="AF2145" i="4"/>
  <c r="X2145" i="4"/>
  <c r="BE2145" i="4" s="1"/>
  <c r="BQ2144" i="4"/>
  <c r="BN2144" i="4"/>
  <c r="BK2144" i="4"/>
  <c r="BI2144" i="4"/>
  <c r="BG2144" i="4"/>
  <c r="BF2144" i="4"/>
  <c r="AZ2144" i="4"/>
  <c r="AY2144" i="4"/>
  <c r="AS2144" i="4"/>
  <c r="AR2144" i="4"/>
  <c r="AQ2144" i="4"/>
  <c r="AN2144" i="4"/>
  <c r="AL2144" i="4"/>
  <c r="AT2144" i="4" s="1"/>
  <c r="AJ2144" i="4"/>
  <c r="AH2144" i="4"/>
  <c r="AF2144" i="4"/>
  <c r="X2144" i="4"/>
  <c r="BE2144" i="4" s="1"/>
  <c r="BQ2143" i="4"/>
  <c r="BN2143" i="4"/>
  <c r="BK2143" i="4"/>
  <c r="BI2143" i="4"/>
  <c r="BG2143" i="4"/>
  <c r="BF2143" i="4"/>
  <c r="AZ2143" i="4"/>
  <c r="AY2143" i="4"/>
  <c r="AS2143" i="4"/>
  <c r="AR2143" i="4"/>
  <c r="AQ2143" i="4"/>
  <c r="AN2143" i="4"/>
  <c r="AL2143" i="4"/>
  <c r="AV2143" i="4" s="1"/>
  <c r="AJ2143" i="4"/>
  <c r="AH2143" i="4"/>
  <c r="AF2143" i="4"/>
  <c r="X2143" i="4"/>
  <c r="BE2143" i="4" s="1"/>
  <c r="BQ2142" i="4"/>
  <c r="BN2142" i="4"/>
  <c r="BK2142" i="4"/>
  <c r="BI2142" i="4"/>
  <c r="BG2142" i="4"/>
  <c r="BF2142" i="4"/>
  <c r="AZ2142" i="4"/>
  <c r="AY2142" i="4"/>
  <c r="AS2142" i="4"/>
  <c r="AR2142" i="4"/>
  <c r="AQ2142" i="4"/>
  <c r="AN2142" i="4"/>
  <c r="AL2142" i="4"/>
  <c r="AV2142" i="4" s="1"/>
  <c r="AJ2142" i="4"/>
  <c r="AH2142" i="4"/>
  <c r="AF2142" i="4"/>
  <c r="X2142" i="4"/>
  <c r="BQ2141" i="4"/>
  <c r="BN2141" i="4"/>
  <c r="BK2141" i="4"/>
  <c r="BI2141" i="4"/>
  <c r="BG2141" i="4"/>
  <c r="BF2141" i="4"/>
  <c r="AZ2141" i="4"/>
  <c r="AY2141" i="4"/>
  <c r="AS2141" i="4"/>
  <c r="AR2141" i="4"/>
  <c r="AQ2141" i="4"/>
  <c r="AN2141" i="4"/>
  <c r="AL2141" i="4"/>
  <c r="AV2141" i="4" s="1"/>
  <c r="AJ2141" i="4"/>
  <c r="AH2141" i="4"/>
  <c r="AF2141" i="4"/>
  <c r="X2141" i="4"/>
  <c r="BQ2140" i="4"/>
  <c r="BN2140" i="4"/>
  <c r="BK2140" i="4"/>
  <c r="BI2140" i="4"/>
  <c r="BG2140" i="4"/>
  <c r="BF2140" i="4"/>
  <c r="AZ2140" i="4"/>
  <c r="AY2140" i="4"/>
  <c r="AS2140" i="4"/>
  <c r="AR2140" i="4"/>
  <c r="AQ2140" i="4"/>
  <c r="AN2140" i="4"/>
  <c r="AL2140" i="4"/>
  <c r="AV2140" i="4" s="1"/>
  <c r="AJ2140" i="4"/>
  <c r="AH2140" i="4"/>
  <c r="AF2140" i="4"/>
  <c r="X2140" i="4"/>
  <c r="BE2140" i="4" s="1"/>
  <c r="BQ2139" i="4"/>
  <c r="BN2139" i="4"/>
  <c r="BK2139" i="4"/>
  <c r="BI2139" i="4"/>
  <c r="BG2139" i="4"/>
  <c r="BF2139" i="4"/>
  <c r="AZ2139" i="4"/>
  <c r="AY2139" i="4"/>
  <c r="AW2139" i="4"/>
  <c r="AS2139" i="4"/>
  <c r="AR2139" i="4"/>
  <c r="AQ2139" i="4"/>
  <c r="AN2139" i="4"/>
  <c r="AL2139" i="4"/>
  <c r="AJ2139" i="4"/>
  <c r="AH2139" i="4"/>
  <c r="AF2139" i="4"/>
  <c r="X2139" i="4"/>
  <c r="BE2139" i="4" s="1"/>
  <c r="BQ2138" i="4"/>
  <c r="BN2138" i="4"/>
  <c r="BK2138" i="4"/>
  <c r="BI2138" i="4"/>
  <c r="BG2138" i="4"/>
  <c r="BF2138" i="4"/>
  <c r="AZ2138" i="4"/>
  <c r="AY2138" i="4"/>
  <c r="AS2138" i="4"/>
  <c r="AR2138" i="4"/>
  <c r="AQ2138" i="4"/>
  <c r="AN2138" i="4"/>
  <c r="AL2138" i="4"/>
  <c r="AV2138" i="4" s="1"/>
  <c r="AJ2138" i="4"/>
  <c r="AH2138" i="4"/>
  <c r="AF2138" i="4"/>
  <c r="X2138" i="4"/>
  <c r="BE2138" i="4" s="1"/>
  <c r="BQ2137" i="4"/>
  <c r="BN2137" i="4"/>
  <c r="BK2137" i="4"/>
  <c r="BI2137" i="4"/>
  <c r="BG2137" i="4"/>
  <c r="BF2137" i="4"/>
  <c r="AZ2137" i="4"/>
  <c r="AY2137" i="4"/>
  <c r="AS2137" i="4"/>
  <c r="AR2137" i="4"/>
  <c r="AQ2137" i="4"/>
  <c r="AN2137" i="4"/>
  <c r="AL2137" i="4"/>
  <c r="AV2137" i="4" s="1"/>
  <c r="AJ2137" i="4"/>
  <c r="AH2137" i="4"/>
  <c r="AF2137" i="4"/>
  <c r="X2137" i="4"/>
  <c r="BE2137" i="4" s="1"/>
  <c r="BQ2136" i="4"/>
  <c r="BN2136" i="4"/>
  <c r="BK2136" i="4"/>
  <c r="BI2136" i="4"/>
  <c r="BG2136" i="4"/>
  <c r="BF2136" i="4"/>
  <c r="AZ2136" i="4"/>
  <c r="AY2136" i="4"/>
  <c r="AS2136" i="4"/>
  <c r="AR2136" i="4"/>
  <c r="AQ2136" i="4"/>
  <c r="AN2136" i="4"/>
  <c r="AL2136" i="4"/>
  <c r="AV2136" i="4" s="1"/>
  <c r="AJ2136" i="4"/>
  <c r="AH2136" i="4"/>
  <c r="AF2136" i="4"/>
  <c r="X2136" i="4"/>
  <c r="BQ2135" i="4"/>
  <c r="BN2135" i="4"/>
  <c r="BK2135" i="4"/>
  <c r="BI2135" i="4"/>
  <c r="BG2135" i="4"/>
  <c r="BF2135" i="4"/>
  <c r="AZ2135" i="4"/>
  <c r="AY2135" i="4"/>
  <c r="AS2135" i="4"/>
  <c r="AR2135" i="4"/>
  <c r="AQ2135" i="4"/>
  <c r="AN2135" i="4"/>
  <c r="AL2135" i="4"/>
  <c r="AV2135" i="4" s="1"/>
  <c r="AJ2135" i="4"/>
  <c r="AH2135" i="4"/>
  <c r="AF2135" i="4"/>
  <c r="X2135" i="4"/>
  <c r="BQ2134" i="4"/>
  <c r="BN2134" i="4"/>
  <c r="BK2134" i="4"/>
  <c r="BI2134" i="4"/>
  <c r="BG2134" i="4"/>
  <c r="BF2134" i="4"/>
  <c r="AZ2134" i="4"/>
  <c r="AY2134" i="4"/>
  <c r="AS2134" i="4"/>
  <c r="AR2134" i="4"/>
  <c r="AQ2134" i="4"/>
  <c r="AN2134" i="4"/>
  <c r="AL2134" i="4"/>
  <c r="AV2134" i="4" s="1"/>
  <c r="AJ2134" i="4"/>
  <c r="AH2134" i="4"/>
  <c r="AF2134" i="4"/>
  <c r="X2134" i="4"/>
  <c r="BE2134" i="4" s="1"/>
  <c r="BQ2133" i="4"/>
  <c r="BN2133" i="4"/>
  <c r="BK2133" i="4"/>
  <c r="BI2133" i="4"/>
  <c r="BG2133" i="4"/>
  <c r="BF2133" i="4"/>
  <c r="AZ2133" i="4"/>
  <c r="AY2133" i="4"/>
  <c r="AS2133" i="4"/>
  <c r="AR2133" i="4"/>
  <c r="AQ2133" i="4"/>
  <c r="AN2133" i="4"/>
  <c r="AL2133" i="4"/>
  <c r="AV2133" i="4" s="1"/>
  <c r="AJ2133" i="4"/>
  <c r="AH2133" i="4"/>
  <c r="AF2133" i="4"/>
  <c r="X2133" i="4"/>
  <c r="BE2133" i="4" s="1"/>
  <c r="BQ2132" i="4"/>
  <c r="BN2132" i="4"/>
  <c r="BK2132" i="4"/>
  <c r="BI2132" i="4"/>
  <c r="BG2132" i="4"/>
  <c r="BF2132" i="4"/>
  <c r="AZ2132" i="4"/>
  <c r="AY2132" i="4"/>
  <c r="AS2132" i="4"/>
  <c r="AR2132" i="4"/>
  <c r="AQ2132" i="4"/>
  <c r="AN2132" i="4"/>
  <c r="AL2132" i="4"/>
  <c r="AV2132" i="4" s="1"/>
  <c r="AJ2132" i="4"/>
  <c r="AH2132" i="4"/>
  <c r="AF2132" i="4"/>
  <c r="X2132" i="4"/>
  <c r="BE2132" i="4" s="1"/>
  <c r="BQ2131" i="4"/>
  <c r="BN2131" i="4"/>
  <c r="BK2131" i="4"/>
  <c r="BI2131" i="4"/>
  <c r="BG2131" i="4"/>
  <c r="BF2131" i="4"/>
  <c r="AZ2131" i="4"/>
  <c r="AY2131" i="4"/>
  <c r="AS2131" i="4"/>
  <c r="AR2131" i="4"/>
  <c r="AQ2131" i="4"/>
  <c r="AN2131" i="4"/>
  <c r="AL2131" i="4"/>
  <c r="AV2131" i="4" s="1"/>
  <c r="AJ2131" i="4"/>
  <c r="AH2131" i="4"/>
  <c r="AF2131" i="4"/>
  <c r="X2131" i="4"/>
  <c r="BE2131" i="4" s="1"/>
  <c r="BQ2130" i="4"/>
  <c r="BN2130" i="4"/>
  <c r="BK2130" i="4"/>
  <c r="BI2130" i="4"/>
  <c r="BG2130" i="4"/>
  <c r="BF2130" i="4"/>
  <c r="AZ2130" i="4"/>
  <c r="AY2130" i="4"/>
  <c r="AS2130" i="4"/>
  <c r="AR2130" i="4"/>
  <c r="AQ2130" i="4"/>
  <c r="AN2130" i="4"/>
  <c r="AL2130" i="4"/>
  <c r="AV2130" i="4" s="1"/>
  <c r="AJ2130" i="4"/>
  <c r="AH2130" i="4"/>
  <c r="AF2130" i="4"/>
  <c r="X2130" i="4"/>
  <c r="BQ2129" i="4"/>
  <c r="BN2129" i="4"/>
  <c r="BK2129" i="4"/>
  <c r="BI2129" i="4"/>
  <c r="BG2129" i="4"/>
  <c r="BF2129" i="4"/>
  <c r="AZ2129" i="4"/>
  <c r="AY2129" i="4"/>
  <c r="AS2129" i="4"/>
  <c r="AR2129" i="4"/>
  <c r="AQ2129" i="4"/>
  <c r="AN2129" i="4"/>
  <c r="AL2129" i="4"/>
  <c r="AV2129" i="4" s="1"/>
  <c r="AJ2129" i="4"/>
  <c r="AH2129" i="4"/>
  <c r="AF2129" i="4"/>
  <c r="X2129" i="4"/>
  <c r="BE2129" i="4" s="1"/>
  <c r="BQ2128" i="4"/>
  <c r="BN2128" i="4"/>
  <c r="BK2128" i="4"/>
  <c r="BI2128" i="4"/>
  <c r="BG2128" i="4"/>
  <c r="BF2128" i="4"/>
  <c r="AZ2128" i="4"/>
  <c r="AY2128" i="4"/>
  <c r="AU2128" i="4"/>
  <c r="AS2128" i="4"/>
  <c r="AR2128" i="4"/>
  <c r="AQ2128" i="4"/>
  <c r="AN2128" i="4"/>
  <c r="AL2128" i="4"/>
  <c r="AV2128" i="4" s="1"/>
  <c r="AJ2128" i="4"/>
  <c r="AH2128" i="4"/>
  <c r="AF2128" i="4"/>
  <c r="X2128" i="4"/>
  <c r="BE2128" i="4" s="1"/>
  <c r="BQ2127" i="4"/>
  <c r="BN2127" i="4"/>
  <c r="BK2127" i="4"/>
  <c r="BI2127" i="4"/>
  <c r="BG2127" i="4"/>
  <c r="BF2127" i="4"/>
  <c r="AZ2127" i="4"/>
  <c r="AY2127" i="4"/>
  <c r="AS2127" i="4"/>
  <c r="AR2127" i="4"/>
  <c r="AQ2127" i="4"/>
  <c r="AN2127" i="4"/>
  <c r="AL2127" i="4"/>
  <c r="AV2127" i="4" s="1"/>
  <c r="AJ2127" i="4"/>
  <c r="AH2127" i="4"/>
  <c r="AF2127" i="4"/>
  <c r="X2127" i="4"/>
  <c r="BE2127" i="4" s="1"/>
  <c r="BQ2126" i="4"/>
  <c r="BN2126" i="4"/>
  <c r="BK2126" i="4"/>
  <c r="BI2126" i="4"/>
  <c r="BG2126" i="4"/>
  <c r="BF2126" i="4"/>
  <c r="AZ2126" i="4"/>
  <c r="AY2126" i="4"/>
  <c r="AS2126" i="4"/>
  <c r="AR2126" i="4"/>
  <c r="AQ2126" i="4"/>
  <c r="AN2126" i="4"/>
  <c r="AL2126" i="4"/>
  <c r="AV2126" i="4" s="1"/>
  <c r="AJ2126" i="4"/>
  <c r="AH2126" i="4"/>
  <c r="AF2126" i="4"/>
  <c r="X2126" i="4"/>
  <c r="BE2126" i="4" s="1"/>
  <c r="BQ2125" i="4"/>
  <c r="BN2125" i="4"/>
  <c r="BK2125" i="4"/>
  <c r="BI2125" i="4"/>
  <c r="BG2125" i="4"/>
  <c r="BF2125" i="4"/>
  <c r="AZ2125" i="4"/>
  <c r="AY2125" i="4"/>
  <c r="AS2125" i="4"/>
  <c r="AR2125" i="4"/>
  <c r="AQ2125" i="4"/>
  <c r="AN2125" i="4"/>
  <c r="AL2125" i="4"/>
  <c r="AJ2125" i="4"/>
  <c r="AH2125" i="4"/>
  <c r="AF2125" i="4"/>
  <c r="X2125" i="4"/>
  <c r="BE2125" i="4" s="1"/>
  <c r="BQ2124" i="4"/>
  <c r="BN2124" i="4"/>
  <c r="BK2124" i="4"/>
  <c r="BI2124" i="4"/>
  <c r="BG2124" i="4"/>
  <c r="BF2124" i="4"/>
  <c r="AZ2124" i="4"/>
  <c r="AY2124" i="4"/>
  <c r="AS2124" i="4"/>
  <c r="AR2124" i="4"/>
  <c r="AQ2124" i="4"/>
  <c r="AN2124" i="4"/>
  <c r="AL2124" i="4"/>
  <c r="AV2124" i="4" s="1"/>
  <c r="AJ2124" i="4"/>
  <c r="AH2124" i="4"/>
  <c r="AF2124" i="4"/>
  <c r="X2124" i="4"/>
  <c r="BE2124" i="4" s="1"/>
  <c r="BQ2123" i="4"/>
  <c r="BN2123" i="4"/>
  <c r="BK2123" i="4"/>
  <c r="BI2123" i="4"/>
  <c r="BG2123" i="4"/>
  <c r="BF2123" i="4"/>
  <c r="AZ2123" i="4"/>
  <c r="AY2123" i="4"/>
  <c r="AS2123" i="4"/>
  <c r="AR2123" i="4"/>
  <c r="AQ2123" i="4"/>
  <c r="AN2123" i="4"/>
  <c r="AL2123" i="4"/>
  <c r="AV2123" i="4" s="1"/>
  <c r="AJ2123" i="4"/>
  <c r="AH2123" i="4"/>
  <c r="AF2123" i="4"/>
  <c r="X2123" i="4"/>
  <c r="BE2123" i="4" s="1"/>
  <c r="BQ2122" i="4"/>
  <c r="BN2122" i="4"/>
  <c r="BK2122" i="4"/>
  <c r="BI2122" i="4"/>
  <c r="BG2122" i="4"/>
  <c r="BF2122" i="4"/>
  <c r="AZ2122" i="4"/>
  <c r="AY2122" i="4"/>
  <c r="AU2122" i="4"/>
  <c r="AS2122" i="4"/>
  <c r="AR2122" i="4"/>
  <c r="AQ2122" i="4"/>
  <c r="AN2122" i="4"/>
  <c r="AL2122" i="4"/>
  <c r="AV2122" i="4" s="1"/>
  <c r="AJ2122" i="4"/>
  <c r="AH2122" i="4"/>
  <c r="AF2122" i="4"/>
  <c r="X2122" i="4"/>
  <c r="BE2122" i="4" s="1"/>
  <c r="BQ2121" i="4"/>
  <c r="BN2121" i="4"/>
  <c r="BK2121" i="4"/>
  <c r="BI2121" i="4"/>
  <c r="BG2121" i="4"/>
  <c r="BF2121" i="4"/>
  <c r="AZ2121" i="4"/>
  <c r="AY2121" i="4"/>
  <c r="AS2121" i="4"/>
  <c r="AR2121" i="4"/>
  <c r="AQ2121" i="4"/>
  <c r="AN2121" i="4"/>
  <c r="AL2121" i="4"/>
  <c r="AV2121" i="4" s="1"/>
  <c r="AJ2121" i="4"/>
  <c r="AH2121" i="4"/>
  <c r="AF2121" i="4"/>
  <c r="X2121" i="4"/>
  <c r="BE2121" i="4" s="1"/>
  <c r="BQ2120" i="4"/>
  <c r="BN2120" i="4"/>
  <c r="BK2120" i="4"/>
  <c r="BI2120" i="4"/>
  <c r="BG2120" i="4"/>
  <c r="BF2120" i="4"/>
  <c r="AZ2120" i="4"/>
  <c r="AY2120" i="4"/>
  <c r="AS2120" i="4"/>
  <c r="AR2120" i="4"/>
  <c r="AQ2120" i="4"/>
  <c r="AN2120" i="4"/>
  <c r="AL2120" i="4"/>
  <c r="AV2120" i="4" s="1"/>
  <c r="AJ2120" i="4"/>
  <c r="AH2120" i="4"/>
  <c r="AF2120" i="4"/>
  <c r="X2120" i="4"/>
  <c r="BE2120" i="4" s="1"/>
  <c r="BQ2119" i="4"/>
  <c r="BN2119" i="4"/>
  <c r="BK2119" i="4"/>
  <c r="BI2119" i="4"/>
  <c r="BG2119" i="4"/>
  <c r="BF2119" i="4"/>
  <c r="AZ2119" i="4"/>
  <c r="AY2119" i="4"/>
  <c r="AS2119" i="4"/>
  <c r="AR2119" i="4"/>
  <c r="AQ2119" i="4"/>
  <c r="AN2119" i="4"/>
  <c r="AL2119" i="4"/>
  <c r="AV2119" i="4" s="1"/>
  <c r="AJ2119" i="4"/>
  <c r="AH2119" i="4"/>
  <c r="AF2119" i="4"/>
  <c r="X2119" i="4"/>
  <c r="BE2119" i="4" s="1"/>
  <c r="BQ2118" i="4"/>
  <c r="BN2118" i="4"/>
  <c r="BK2118" i="4"/>
  <c r="BI2118" i="4"/>
  <c r="BG2118" i="4"/>
  <c r="BF2118" i="4"/>
  <c r="AZ2118" i="4"/>
  <c r="AY2118" i="4"/>
  <c r="AS2118" i="4"/>
  <c r="AR2118" i="4"/>
  <c r="AQ2118" i="4"/>
  <c r="AN2118" i="4"/>
  <c r="AL2118" i="4"/>
  <c r="AV2118" i="4" s="1"/>
  <c r="AJ2118" i="4"/>
  <c r="AH2118" i="4"/>
  <c r="AF2118" i="4"/>
  <c r="X2118" i="4"/>
  <c r="BE2118" i="4" s="1"/>
  <c r="BQ2117" i="4"/>
  <c r="BN2117" i="4"/>
  <c r="BK2117" i="4"/>
  <c r="BI2117" i="4"/>
  <c r="BG2117" i="4"/>
  <c r="BF2117" i="4"/>
  <c r="AZ2117" i="4"/>
  <c r="AY2117" i="4"/>
  <c r="AS2117" i="4"/>
  <c r="AR2117" i="4"/>
  <c r="AQ2117" i="4"/>
  <c r="AN2117" i="4"/>
  <c r="AL2117" i="4"/>
  <c r="AV2117" i="4" s="1"/>
  <c r="AJ2117" i="4"/>
  <c r="AH2117" i="4"/>
  <c r="AF2117" i="4"/>
  <c r="X2117" i="4"/>
  <c r="BE2117" i="4" s="1"/>
  <c r="BQ2116" i="4"/>
  <c r="BN2116" i="4"/>
  <c r="BK2116" i="4"/>
  <c r="BI2116" i="4"/>
  <c r="BG2116" i="4"/>
  <c r="BF2116" i="4"/>
  <c r="AZ2116" i="4"/>
  <c r="AY2116" i="4"/>
  <c r="AT2116" i="4"/>
  <c r="AS2116" i="4"/>
  <c r="AR2116" i="4"/>
  <c r="AQ2116" i="4"/>
  <c r="AN2116" i="4"/>
  <c r="AL2116" i="4"/>
  <c r="AV2116" i="4" s="1"/>
  <c r="AJ2116" i="4"/>
  <c r="AH2116" i="4"/>
  <c r="AF2116" i="4"/>
  <c r="X2116" i="4"/>
  <c r="BE2116" i="4" s="1"/>
  <c r="BQ2115" i="4"/>
  <c r="BN2115" i="4"/>
  <c r="BK2115" i="4"/>
  <c r="BI2115" i="4"/>
  <c r="BG2115" i="4"/>
  <c r="BF2115" i="4"/>
  <c r="AZ2115" i="4"/>
  <c r="AY2115" i="4"/>
  <c r="AS2115" i="4"/>
  <c r="AR2115" i="4"/>
  <c r="AQ2115" i="4"/>
  <c r="AN2115" i="4"/>
  <c r="AL2115" i="4"/>
  <c r="AV2115" i="4" s="1"/>
  <c r="AJ2115" i="4"/>
  <c r="AH2115" i="4"/>
  <c r="AF2115" i="4"/>
  <c r="X2115" i="4"/>
  <c r="BE2115" i="4" s="1"/>
  <c r="BQ2114" i="4"/>
  <c r="BN2114" i="4"/>
  <c r="BK2114" i="4"/>
  <c r="BI2114" i="4"/>
  <c r="BG2114" i="4"/>
  <c r="BF2114" i="4"/>
  <c r="AZ2114" i="4"/>
  <c r="AY2114" i="4"/>
  <c r="AS2114" i="4"/>
  <c r="AR2114" i="4"/>
  <c r="AQ2114" i="4"/>
  <c r="AN2114" i="4"/>
  <c r="AL2114" i="4"/>
  <c r="AV2114" i="4" s="1"/>
  <c r="AJ2114" i="4"/>
  <c r="AH2114" i="4"/>
  <c r="AF2114" i="4"/>
  <c r="X2114" i="4"/>
  <c r="BQ2113" i="4"/>
  <c r="BN2113" i="4"/>
  <c r="BK2113" i="4"/>
  <c r="BI2113" i="4"/>
  <c r="BG2113" i="4"/>
  <c r="BF2113" i="4"/>
  <c r="AZ2113" i="4"/>
  <c r="AY2113" i="4"/>
  <c r="AS2113" i="4"/>
  <c r="AR2113" i="4"/>
  <c r="AQ2113" i="4"/>
  <c r="AN2113" i="4"/>
  <c r="AL2113" i="4"/>
  <c r="AV2113" i="4" s="1"/>
  <c r="AJ2113" i="4"/>
  <c r="AH2113" i="4"/>
  <c r="AF2113" i="4"/>
  <c r="X2113" i="4"/>
  <c r="BQ2112" i="4"/>
  <c r="BN2112" i="4"/>
  <c r="BK2112" i="4"/>
  <c r="BI2112" i="4"/>
  <c r="BG2112" i="4"/>
  <c r="BF2112" i="4"/>
  <c r="AZ2112" i="4"/>
  <c r="AY2112" i="4"/>
  <c r="AS2112" i="4"/>
  <c r="AR2112" i="4"/>
  <c r="AQ2112" i="4"/>
  <c r="AN2112" i="4"/>
  <c r="AL2112" i="4"/>
  <c r="AV2112" i="4" s="1"/>
  <c r="AJ2112" i="4"/>
  <c r="AH2112" i="4"/>
  <c r="AF2112" i="4"/>
  <c r="X2112" i="4"/>
  <c r="BQ2111" i="4"/>
  <c r="BN2111" i="4"/>
  <c r="BK2111" i="4"/>
  <c r="BI2111" i="4"/>
  <c r="BG2111" i="4"/>
  <c r="BF2111" i="4"/>
  <c r="AZ2111" i="4"/>
  <c r="AY2111" i="4"/>
  <c r="AS2111" i="4"/>
  <c r="AR2111" i="4"/>
  <c r="AQ2111" i="4"/>
  <c r="AN2111" i="4"/>
  <c r="AL2111" i="4"/>
  <c r="AV2111" i="4" s="1"/>
  <c r="AJ2111" i="4"/>
  <c r="AH2111" i="4"/>
  <c r="AF2111" i="4"/>
  <c r="X2111" i="4"/>
  <c r="BQ2110" i="4"/>
  <c r="BN2110" i="4"/>
  <c r="BK2110" i="4"/>
  <c r="BI2110" i="4"/>
  <c r="BG2110" i="4"/>
  <c r="BF2110" i="4"/>
  <c r="AZ2110" i="4"/>
  <c r="AY2110" i="4"/>
  <c r="AS2110" i="4"/>
  <c r="AR2110" i="4"/>
  <c r="AQ2110" i="4"/>
  <c r="AN2110" i="4"/>
  <c r="AL2110" i="4"/>
  <c r="AV2110" i="4" s="1"/>
  <c r="AJ2110" i="4"/>
  <c r="AH2110" i="4"/>
  <c r="AF2110" i="4"/>
  <c r="X2110" i="4"/>
  <c r="BQ2109" i="4"/>
  <c r="BN2109" i="4"/>
  <c r="BK2109" i="4"/>
  <c r="BI2109" i="4"/>
  <c r="BG2109" i="4"/>
  <c r="BF2109" i="4"/>
  <c r="AZ2109" i="4"/>
  <c r="AY2109" i="4"/>
  <c r="AS2109" i="4"/>
  <c r="AR2109" i="4"/>
  <c r="AQ2109" i="4"/>
  <c r="AN2109" i="4"/>
  <c r="AL2109" i="4"/>
  <c r="AV2109" i="4" s="1"/>
  <c r="AJ2109" i="4"/>
  <c r="AH2109" i="4"/>
  <c r="AF2109" i="4"/>
  <c r="X2109" i="4"/>
  <c r="BQ2108" i="4"/>
  <c r="BN2108" i="4"/>
  <c r="BK2108" i="4"/>
  <c r="BI2108" i="4"/>
  <c r="BG2108" i="4"/>
  <c r="BF2108" i="4"/>
  <c r="AZ2108" i="4"/>
  <c r="AY2108" i="4"/>
  <c r="AS2108" i="4"/>
  <c r="AR2108" i="4"/>
  <c r="AQ2108" i="4"/>
  <c r="AN2108" i="4"/>
  <c r="AL2108" i="4"/>
  <c r="AV2108" i="4" s="1"/>
  <c r="AJ2108" i="4"/>
  <c r="AH2108" i="4"/>
  <c r="AF2108" i="4"/>
  <c r="X2108" i="4"/>
  <c r="BQ2107" i="4"/>
  <c r="BN2107" i="4"/>
  <c r="BK2107" i="4"/>
  <c r="BI2107" i="4"/>
  <c r="BG2107" i="4"/>
  <c r="BF2107" i="4"/>
  <c r="AZ2107" i="4"/>
  <c r="AY2107" i="4"/>
  <c r="AS2107" i="4"/>
  <c r="AR2107" i="4"/>
  <c r="AQ2107" i="4"/>
  <c r="AN2107" i="4"/>
  <c r="AL2107" i="4"/>
  <c r="AV2107" i="4" s="1"/>
  <c r="AJ2107" i="4"/>
  <c r="AH2107" i="4"/>
  <c r="AF2107" i="4"/>
  <c r="X2107" i="4"/>
  <c r="BQ2106" i="4"/>
  <c r="BN2106" i="4"/>
  <c r="BK2106" i="4"/>
  <c r="BI2106" i="4"/>
  <c r="BG2106" i="4"/>
  <c r="BF2106" i="4"/>
  <c r="AZ2106" i="4"/>
  <c r="AY2106" i="4"/>
  <c r="AS2106" i="4"/>
  <c r="AR2106" i="4"/>
  <c r="AQ2106" i="4"/>
  <c r="AN2106" i="4"/>
  <c r="AL2106" i="4"/>
  <c r="AV2106" i="4" s="1"/>
  <c r="AJ2106" i="4"/>
  <c r="AH2106" i="4"/>
  <c r="AF2106" i="4"/>
  <c r="X2106" i="4"/>
  <c r="BQ2105" i="4"/>
  <c r="BN2105" i="4"/>
  <c r="BK2105" i="4"/>
  <c r="BI2105" i="4"/>
  <c r="BG2105" i="4"/>
  <c r="BF2105" i="4"/>
  <c r="AZ2105" i="4"/>
  <c r="AY2105" i="4"/>
  <c r="AS2105" i="4"/>
  <c r="AR2105" i="4"/>
  <c r="AQ2105" i="4"/>
  <c r="AN2105" i="4"/>
  <c r="AL2105" i="4"/>
  <c r="AV2105" i="4" s="1"/>
  <c r="AJ2105" i="4"/>
  <c r="AH2105" i="4"/>
  <c r="AF2105" i="4"/>
  <c r="X2105" i="4"/>
  <c r="BQ2104" i="4"/>
  <c r="BN2104" i="4"/>
  <c r="BK2104" i="4"/>
  <c r="BI2104" i="4"/>
  <c r="BG2104" i="4"/>
  <c r="BF2104" i="4"/>
  <c r="AZ2104" i="4"/>
  <c r="AY2104" i="4"/>
  <c r="AS2104" i="4"/>
  <c r="AR2104" i="4"/>
  <c r="AQ2104" i="4"/>
  <c r="AN2104" i="4"/>
  <c r="AL2104" i="4"/>
  <c r="AV2104" i="4" s="1"/>
  <c r="AJ2104" i="4"/>
  <c r="AH2104" i="4"/>
  <c r="AF2104" i="4"/>
  <c r="X2104" i="4"/>
  <c r="BQ2103" i="4"/>
  <c r="BN2103" i="4"/>
  <c r="BK2103" i="4"/>
  <c r="BI2103" i="4"/>
  <c r="BG2103" i="4"/>
  <c r="BF2103" i="4"/>
  <c r="AZ2103" i="4"/>
  <c r="AY2103" i="4"/>
  <c r="AS2103" i="4"/>
  <c r="AR2103" i="4"/>
  <c r="AQ2103" i="4"/>
  <c r="AN2103" i="4"/>
  <c r="AL2103" i="4"/>
  <c r="AV2103" i="4" s="1"/>
  <c r="AJ2103" i="4"/>
  <c r="AH2103" i="4"/>
  <c r="AF2103" i="4"/>
  <c r="X2103" i="4"/>
  <c r="BQ2102" i="4"/>
  <c r="BN2102" i="4"/>
  <c r="BK2102" i="4"/>
  <c r="BI2102" i="4"/>
  <c r="BG2102" i="4"/>
  <c r="BF2102" i="4"/>
  <c r="AZ2102" i="4"/>
  <c r="AY2102" i="4"/>
  <c r="AS2102" i="4"/>
  <c r="AR2102" i="4"/>
  <c r="AQ2102" i="4"/>
  <c r="AN2102" i="4"/>
  <c r="AL2102" i="4"/>
  <c r="AV2102" i="4" s="1"/>
  <c r="AJ2102" i="4"/>
  <c r="AH2102" i="4"/>
  <c r="AF2102" i="4"/>
  <c r="X2102" i="4"/>
  <c r="BQ2101" i="4"/>
  <c r="BN2101" i="4"/>
  <c r="BK2101" i="4"/>
  <c r="BI2101" i="4"/>
  <c r="BG2101" i="4"/>
  <c r="BF2101" i="4"/>
  <c r="AZ2101" i="4"/>
  <c r="AY2101" i="4"/>
  <c r="AS2101" i="4"/>
  <c r="AR2101" i="4"/>
  <c r="AQ2101" i="4"/>
  <c r="AN2101" i="4"/>
  <c r="AL2101" i="4"/>
  <c r="AV2101" i="4" s="1"/>
  <c r="AJ2101" i="4"/>
  <c r="AH2101" i="4"/>
  <c r="AF2101" i="4"/>
  <c r="X2101" i="4"/>
  <c r="BQ2100" i="4"/>
  <c r="BN2100" i="4"/>
  <c r="BK2100" i="4"/>
  <c r="BI2100" i="4"/>
  <c r="BG2100" i="4"/>
  <c r="BF2100" i="4"/>
  <c r="AZ2100" i="4"/>
  <c r="AY2100" i="4"/>
  <c r="AS2100" i="4"/>
  <c r="AR2100" i="4"/>
  <c r="AQ2100" i="4"/>
  <c r="AN2100" i="4"/>
  <c r="AL2100" i="4"/>
  <c r="AV2100" i="4" s="1"/>
  <c r="AJ2100" i="4"/>
  <c r="AH2100" i="4"/>
  <c r="AF2100" i="4"/>
  <c r="X2100" i="4"/>
  <c r="BQ2099" i="4"/>
  <c r="BN2099" i="4"/>
  <c r="BK2099" i="4"/>
  <c r="BI2099" i="4"/>
  <c r="BG2099" i="4"/>
  <c r="BF2099" i="4"/>
  <c r="AZ2099" i="4"/>
  <c r="AY2099" i="4"/>
  <c r="AS2099" i="4"/>
  <c r="AR2099" i="4"/>
  <c r="AQ2099" i="4"/>
  <c r="AN2099" i="4"/>
  <c r="AL2099" i="4"/>
  <c r="AV2099" i="4" s="1"/>
  <c r="AJ2099" i="4"/>
  <c r="AH2099" i="4"/>
  <c r="AF2099" i="4"/>
  <c r="X2099" i="4"/>
  <c r="BQ2098" i="4"/>
  <c r="BN2098" i="4"/>
  <c r="BK2098" i="4"/>
  <c r="BI2098" i="4"/>
  <c r="BG2098" i="4"/>
  <c r="BF2098" i="4"/>
  <c r="AZ2098" i="4"/>
  <c r="AY2098" i="4"/>
  <c r="AS2098" i="4"/>
  <c r="AR2098" i="4"/>
  <c r="AQ2098" i="4"/>
  <c r="AN2098" i="4"/>
  <c r="AL2098" i="4"/>
  <c r="AV2098" i="4" s="1"/>
  <c r="AJ2098" i="4"/>
  <c r="AH2098" i="4"/>
  <c r="AF2098" i="4"/>
  <c r="X2098" i="4"/>
  <c r="BC2098" i="4" s="1"/>
  <c r="BQ2097" i="4"/>
  <c r="BN2097" i="4"/>
  <c r="BK2097" i="4"/>
  <c r="BI2097" i="4"/>
  <c r="BG2097" i="4"/>
  <c r="BF2097" i="4"/>
  <c r="AZ2097" i="4"/>
  <c r="AY2097" i="4"/>
  <c r="AS2097" i="4"/>
  <c r="AR2097" i="4"/>
  <c r="AQ2097" i="4"/>
  <c r="AN2097" i="4"/>
  <c r="AL2097" i="4"/>
  <c r="AJ2097" i="4"/>
  <c r="AH2097" i="4"/>
  <c r="AF2097" i="4"/>
  <c r="X2097" i="4"/>
  <c r="BQ2096" i="4"/>
  <c r="BN2096" i="4"/>
  <c r="BK2096" i="4"/>
  <c r="BI2096" i="4"/>
  <c r="BG2096" i="4"/>
  <c r="BF2096" i="4"/>
  <c r="AZ2096" i="4"/>
  <c r="AY2096" i="4"/>
  <c r="AS2096" i="4"/>
  <c r="AR2096" i="4"/>
  <c r="AQ2096" i="4"/>
  <c r="AN2096" i="4"/>
  <c r="AL2096" i="4"/>
  <c r="AV2096" i="4" s="1"/>
  <c r="AJ2096" i="4"/>
  <c r="AH2096" i="4"/>
  <c r="AF2096" i="4"/>
  <c r="X2096" i="4"/>
  <c r="BQ2095" i="4"/>
  <c r="BN2095" i="4"/>
  <c r="BK2095" i="4"/>
  <c r="BI2095" i="4"/>
  <c r="BG2095" i="4"/>
  <c r="BF2095" i="4"/>
  <c r="AZ2095" i="4"/>
  <c r="AY2095" i="4"/>
  <c r="AS2095" i="4"/>
  <c r="AR2095" i="4"/>
  <c r="AQ2095" i="4"/>
  <c r="AN2095" i="4"/>
  <c r="AL2095" i="4"/>
  <c r="AV2095" i="4" s="1"/>
  <c r="AJ2095" i="4"/>
  <c r="AH2095" i="4"/>
  <c r="AF2095" i="4"/>
  <c r="X2095" i="4"/>
  <c r="BQ2094" i="4"/>
  <c r="BN2094" i="4"/>
  <c r="BK2094" i="4"/>
  <c r="BI2094" i="4"/>
  <c r="BG2094" i="4"/>
  <c r="BF2094" i="4"/>
  <c r="AZ2094" i="4"/>
  <c r="AY2094" i="4"/>
  <c r="AS2094" i="4"/>
  <c r="AR2094" i="4"/>
  <c r="AQ2094" i="4"/>
  <c r="AN2094" i="4"/>
  <c r="AL2094" i="4"/>
  <c r="AV2094" i="4" s="1"/>
  <c r="AJ2094" i="4"/>
  <c r="AH2094" i="4"/>
  <c r="AF2094" i="4"/>
  <c r="X2094" i="4"/>
  <c r="BC2094" i="4" s="1"/>
  <c r="BQ2093" i="4"/>
  <c r="BN2093" i="4"/>
  <c r="BK2093" i="4"/>
  <c r="BI2093" i="4"/>
  <c r="BG2093" i="4"/>
  <c r="BF2093" i="4"/>
  <c r="AZ2093" i="4"/>
  <c r="AY2093" i="4"/>
  <c r="AS2093" i="4"/>
  <c r="AR2093" i="4"/>
  <c r="AQ2093" i="4"/>
  <c r="AP2093" i="4"/>
  <c r="AN2093" i="4"/>
  <c r="AL2093" i="4"/>
  <c r="AV2093" i="4" s="1"/>
  <c r="AJ2093" i="4"/>
  <c r="AH2093" i="4"/>
  <c r="AF2093" i="4"/>
  <c r="X2093" i="4"/>
  <c r="BB2093" i="4" s="1"/>
  <c r="BQ2092" i="4"/>
  <c r="BN2092" i="4"/>
  <c r="BK2092" i="4"/>
  <c r="BI2092" i="4"/>
  <c r="BG2092" i="4"/>
  <c r="BF2092" i="4"/>
  <c r="AZ2092" i="4"/>
  <c r="AY2092" i="4"/>
  <c r="AS2092" i="4"/>
  <c r="AR2092" i="4"/>
  <c r="AQ2092" i="4"/>
  <c r="AN2092" i="4"/>
  <c r="AL2092" i="4"/>
  <c r="AV2092" i="4" s="1"/>
  <c r="AJ2092" i="4"/>
  <c r="AH2092" i="4"/>
  <c r="AF2092" i="4"/>
  <c r="X2092" i="4"/>
  <c r="BQ2091" i="4"/>
  <c r="BN2091" i="4"/>
  <c r="BK2091" i="4"/>
  <c r="BI2091" i="4"/>
  <c r="BG2091" i="4"/>
  <c r="BF2091" i="4"/>
  <c r="AZ2091" i="4"/>
  <c r="AY2091" i="4"/>
  <c r="AX2091" i="4"/>
  <c r="AS2091" i="4"/>
  <c r="AR2091" i="4"/>
  <c r="AQ2091" i="4"/>
  <c r="AN2091" i="4"/>
  <c r="AL2091" i="4"/>
  <c r="AV2091" i="4" s="1"/>
  <c r="AJ2091" i="4"/>
  <c r="AH2091" i="4"/>
  <c r="AF2091" i="4"/>
  <c r="X2091" i="4"/>
  <c r="BC2091" i="4" s="1"/>
  <c r="BQ2090" i="4"/>
  <c r="BN2090" i="4"/>
  <c r="BK2090" i="4"/>
  <c r="BI2090" i="4"/>
  <c r="BG2090" i="4"/>
  <c r="BF2090" i="4"/>
  <c r="AZ2090" i="4"/>
  <c r="AY2090" i="4"/>
  <c r="AS2090" i="4"/>
  <c r="AR2090" i="4"/>
  <c r="AQ2090" i="4"/>
  <c r="AN2090" i="4"/>
  <c r="AL2090" i="4"/>
  <c r="AV2090" i="4" s="1"/>
  <c r="AJ2090" i="4"/>
  <c r="AH2090" i="4"/>
  <c r="AF2090" i="4"/>
  <c r="X2090" i="4"/>
  <c r="BC2090" i="4" s="1"/>
  <c r="BQ2089" i="4"/>
  <c r="BN2089" i="4"/>
  <c r="BK2089" i="4"/>
  <c r="BI2089" i="4"/>
  <c r="BG2089" i="4"/>
  <c r="BF2089" i="4"/>
  <c r="AZ2089" i="4"/>
  <c r="AY2089" i="4"/>
  <c r="AS2089" i="4"/>
  <c r="AR2089" i="4"/>
  <c r="AQ2089" i="4"/>
  <c r="AN2089" i="4"/>
  <c r="AL2089" i="4"/>
  <c r="AV2089" i="4" s="1"/>
  <c r="AJ2089" i="4"/>
  <c r="AH2089" i="4"/>
  <c r="AF2089" i="4"/>
  <c r="X2089" i="4"/>
  <c r="BQ2088" i="4"/>
  <c r="BN2088" i="4"/>
  <c r="BK2088" i="4"/>
  <c r="BI2088" i="4"/>
  <c r="BG2088" i="4"/>
  <c r="BF2088" i="4"/>
  <c r="AZ2088" i="4"/>
  <c r="AY2088" i="4"/>
  <c r="AS2088" i="4"/>
  <c r="AR2088" i="4"/>
  <c r="AQ2088" i="4"/>
  <c r="AN2088" i="4"/>
  <c r="AL2088" i="4"/>
  <c r="AJ2088" i="4"/>
  <c r="AH2088" i="4"/>
  <c r="AF2088" i="4"/>
  <c r="X2088" i="4"/>
  <c r="BQ2087" i="4"/>
  <c r="BN2087" i="4"/>
  <c r="BK2087" i="4"/>
  <c r="BI2087" i="4"/>
  <c r="BG2087" i="4"/>
  <c r="BF2087" i="4"/>
  <c r="AZ2087" i="4"/>
  <c r="AY2087" i="4"/>
  <c r="AS2087" i="4"/>
  <c r="AR2087" i="4"/>
  <c r="AQ2087" i="4"/>
  <c r="AN2087" i="4"/>
  <c r="AL2087" i="4"/>
  <c r="AV2087" i="4" s="1"/>
  <c r="AJ2087" i="4"/>
  <c r="AH2087" i="4"/>
  <c r="AF2087" i="4"/>
  <c r="X2087" i="4"/>
  <c r="BB2087" i="4" s="1"/>
  <c r="BQ2086" i="4"/>
  <c r="BN2086" i="4"/>
  <c r="BK2086" i="4"/>
  <c r="BI2086" i="4"/>
  <c r="BG2086" i="4"/>
  <c r="BF2086" i="4"/>
  <c r="AZ2086" i="4"/>
  <c r="AY2086" i="4"/>
  <c r="AS2086" i="4"/>
  <c r="AR2086" i="4"/>
  <c r="AQ2086" i="4"/>
  <c r="AN2086" i="4"/>
  <c r="AL2086" i="4"/>
  <c r="AV2086" i="4" s="1"/>
  <c r="AJ2086" i="4"/>
  <c r="AH2086" i="4"/>
  <c r="AF2086" i="4"/>
  <c r="X2086" i="4"/>
  <c r="BB2086" i="4" s="1"/>
  <c r="BQ2085" i="4"/>
  <c r="BN2085" i="4"/>
  <c r="BK2085" i="4"/>
  <c r="BI2085" i="4"/>
  <c r="BG2085" i="4"/>
  <c r="BF2085" i="4"/>
  <c r="AZ2085" i="4"/>
  <c r="AY2085" i="4"/>
  <c r="AS2085" i="4"/>
  <c r="AR2085" i="4"/>
  <c r="AQ2085" i="4"/>
  <c r="AN2085" i="4"/>
  <c r="AL2085" i="4"/>
  <c r="AV2085" i="4" s="1"/>
  <c r="AJ2085" i="4"/>
  <c r="AH2085" i="4"/>
  <c r="AF2085" i="4"/>
  <c r="X2085" i="4"/>
  <c r="BB2085" i="4" s="1"/>
  <c r="BQ2084" i="4"/>
  <c r="BN2084" i="4"/>
  <c r="BK2084" i="4"/>
  <c r="BI2084" i="4"/>
  <c r="BG2084" i="4"/>
  <c r="BF2084" i="4"/>
  <c r="AZ2084" i="4"/>
  <c r="AY2084" i="4"/>
  <c r="AS2084" i="4"/>
  <c r="AR2084" i="4"/>
  <c r="AQ2084" i="4"/>
  <c r="AN2084" i="4"/>
  <c r="AL2084" i="4"/>
  <c r="AV2084" i="4" s="1"/>
  <c r="AJ2084" i="4"/>
  <c r="AH2084" i="4"/>
  <c r="AF2084" i="4"/>
  <c r="X2084" i="4"/>
  <c r="BQ2083" i="4"/>
  <c r="BN2083" i="4"/>
  <c r="BK2083" i="4"/>
  <c r="BI2083" i="4"/>
  <c r="BG2083" i="4"/>
  <c r="BF2083" i="4"/>
  <c r="AZ2083" i="4"/>
  <c r="AY2083" i="4"/>
  <c r="AS2083" i="4"/>
  <c r="AR2083" i="4"/>
  <c r="AQ2083" i="4"/>
  <c r="AN2083" i="4"/>
  <c r="AL2083" i="4"/>
  <c r="AV2083" i="4" s="1"/>
  <c r="AJ2083" i="4"/>
  <c r="AH2083" i="4"/>
  <c r="AF2083" i="4"/>
  <c r="X2083" i="4"/>
  <c r="BC2083" i="4" s="1"/>
  <c r="BQ2082" i="4"/>
  <c r="BN2082" i="4"/>
  <c r="BK2082" i="4"/>
  <c r="BI2082" i="4"/>
  <c r="BG2082" i="4"/>
  <c r="BF2082" i="4"/>
  <c r="AZ2082" i="4"/>
  <c r="AY2082" i="4"/>
  <c r="AT2082" i="4"/>
  <c r="AS2082" i="4"/>
  <c r="AR2082" i="4"/>
  <c r="AQ2082" i="4"/>
  <c r="AN2082" i="4"/>
  <c r="AL2082" i="4"/>
  <c r="AV2082" i="4" s="1"/>
  <c r="AJ2082" i="4"/>
  <c r="AH2082" i="4"/>
  <c r="AF2082" i="4"/>
  <c r="X2082" i="4"/>
  <c r="BC2082" i="4" s="1"/>
  <c r="BQ2081" i="4"/>
  <c r="BN2081" i="4"/>
  <c r="BK2081" i="4"/>
  <c r="BI2081" i="4"/>
  <c r="BG2081" i="4"/>
  <c r="BF2081" i="4"/>
  <c r="AZ2081" i="4"/>
  <c r="AY2081" i="4"/>
  <c r="AS2081" i="4"/>
  <c r="AR2081" i="4"/>
  <c r="AQ2081" i="4"/>
  <c r="AN2081" i="4"/>
  <c r="AL2081" i="4"/>
  <c r="AV2081" i="4" s="1"/>
  <c r="AJ2081" i="4"/>
  <c r="AH2081" i="4"/>
  <c r="AF2081" i="4"/>
  <c r="X2081" i="4"/>
  <c r="BC2081" i="4" s="1"/>
  <c r="BQ2080" i="4"/>
  <c r="BN2080" i="4"/>
  <c r="BK2080" i="4"/>
  <c r="BI2080" i="4"/>
  <c r="BG2080" i="4"/>
  <c r="BF2080" i="4"/>
  <c r="AZ2080" i="4"/>
  <c r="AY2080" i="4"/>
  <c r="AS2080" i="4"/>
  <c r="AR2080" i="4"/>
  <c r="AQ2080" i="4"/>
  <c r="AN2080" i="4"/>
  <c r="AL2080" i="4"/>
  <c r="AV2080" i="4" s="1"/>
  <c r="AJ2080" i="4"/>
  <c r="AH2080" i="4"/>
  <c r="AF2080" i="4"/>
  <c r="X2080" i="4"/>
  <c r="BQ2079" i="4"/>
  <c r="BN2079" i="4"/>
  <c r="BK2079" i="4"/>
  <c r="BI2079" i="4"/>
  <c r="BG2079" i="4"/>
  <c r="BF2079" i="4"/>
  <c r="AZ2079" i="4"/>
  <c r="AY2079" i="4"/>
  <c r="AS2079" i="4"/>
  <c r="AR2079" i="4"/>
  <c r="AQ2079" i="4"/>
  <c r="AN2079" i="4"/>
  <c r="AL2079" i="4"/>
  <c r="AV2079" i="4" s="1"/>
  <c r="AJ2079" i="4"/>
  <c r="AH2079" i="4"/>
  <c r="AF2079" i="4"/>
  <c r="X2079" i="4"/>
  <c r="BQ2078" i="4"/>
  <c r="BN2078" i="4"/>
  <c r="BK2078" i="4"/>
  <c r="BI2078" i="4"/>
  <c r="BG2078" i="4"/>
  <c r="BF2078" i="4"/>
  <c r="AZ2078" i="4"/>
  <c r="AY2078" i="4"/>
  <c r="AS2078" i="4"/>
  <c r="AR2078" i="4"/>
  <c r="AQ2078" i="4"/>
  <c r="AN2078" i="4"/>
  <c r="AL2078" i="4"/>
  <c r="AJ2078" i="4"/>
  <c r="AH2078" i="4"/>
  <c r="AF2078" i="4"/>
  <c r="X2078" i="4"/>
  <c r="BD2078" i="4" s="1"/>
  <c r="BQ2077" i="4"/>
  <c r="BN2077" i="4"/>
  <c r="BK2077" i="4"/>
  <c r="BI2077" i="4"/>
  <c r="BG2077" i="4"/>
  <c r="BF2077" i="4"/>
  <c r="AZ2077" i="4"/>
  <c r="AY2077" i="4"/>
  <c r="AS2077" i="4"/>
  <c r="AR2077" i="4"/>
  <c r="AQ2077" i="4"/>
  <c r="AN2077" i="4"/>
  <c r="AL2077" i="4"/>
  <c r="AV2077" i="4" s="1"/>
  <c r="AJ2077" i="4"/>
  <c r="AH2077" i="4"/>
  <c r="AF2077" i="4"/>
  <c r="X2077" i="4"/>
  <c r="BD2077" i="4" s="1"/>
  <c r="BQ2076" i="4"/>
  <c r="BN2076" i="4"/>
  <c r="BK2076" i="4"/>
  <c r="BI2076" i="4"/>
  <c r="BG2076" i="4"/>
  <c r="BF2076" i="4"/>
  <c r="AZ2076" i="4"/>
  <c r="AY2076" i="4"/>
  <c r="AS2076" i="4"/>
  <c r="AR2076" i="4"/>
  <c r="AQ2076" i="4"/>
  <c r="AN2076" i="4"/>
  <c r="AL2076" i="4"/>
  <c r="AV2076" i="4" s="1"/>
  <c r="AJ2076" i="4"/>
  <c r="AH2076" i="4"/>
  <c r="AF2076" i="4"/>
  <c r="X2076" i="4"/>
  <c r="BD2076" i="4" s="1"/>
  <c r="BQ2075" i="4"/>
  <c r="BN2075" i="4"/>
  <c r="BK2075" i="4"/>
  <c r="BI2075" i="4"/>
  <c r="BG2075" i="4"/>
  <c r="BF2075" i="4"/>
  <c r="AZ2075" i="4"/>
  <c r="AY2075" i="4"/>
  <c r="AS2075" i="4"/>
  <c r="AR2075" i="4"/>
  <c r="AQ2075" i="4"/>
  <c r="AN2075" i="4"/>
  <c r="AL2075" i="4"/>
  <c r="AV2075" i="4" s="1"/>
  <c r="AJ2075" i="4"/>
  <c r="AH2075" i="4"/>
  <c r="AF2075" i="4"/>
  <c r="X2075" i="4"/>
  <c r="BD2075" i="4" s="1"/>
  <c r="BQ2074" i="4"/>
  <c r="BN2074" i="4"/>
  <c r="BK2074" i="4"/>
  <c r="BI2074" i="4"/>
  <c r="BG2074" i="4"/>
  <c r="BF2074" i="4"/>
  <c r="AZ2074" i="4"/>
  <c r="AY2074" i="4"/>
  <c r="AS2074" i="4"/>
  <c r="AR2074" i="4"/>
  <c r="AQ2074" i="4"/>
  <c r="AN2074" i="4"/>
  <c r="AL2074" i="4"/>
  <c r="AV2074" i="4" s="1"/>
  <c r="AJ2074" i="4"/>
  <c r="AH2074" i="4"/>
  <c r="AF2074" i="4"/>
  <c r="X2074" i="4"/>
  <c r="BD2074" i="4" s="1"/>
  <c r="BQ2073" i="4"/>
  <c r="BN2073" i="4"/>
  <c r="BK2073" i="4"/>
  <c r="BI2073" i="4"/>
  <c r="BG2073" i="4"/>
  <c r="BF2073" i="4"/>
  <c r="AZ2073" i="4"/>
  <c r="AY2073" i="4"/>
  <c r="AS2073" i="4"/>
  <c r="AR2073" i="4"/>
  <c r="AQ2073" i="4"/>
  <c r="AN2073" i="4"/>
  <c r="AL2073" i="4"/>
  <c r="AV2073" i="4" s="1"/>
  <c r="AJ2073" i="4"/>
  <c r="AH2073" i="4"/>
  <c r="AF2073" i="4"/>
  <c r="X2073" i="4"/>
  <c r="BD2073" i="4" s="1"/>
  <c r="BQ2072" i="4"/>
  <c r="BN2072" i="4"/>
  <c r="BK2072" i="4"/>
  <c r="BI2072" i="4"/>
  <c r="BG2072" i="4"/>
  <c r="BF2072" i="4"/>
  <c r="AZ2072" i="4"/>
  <c r="AY2072" i="4"/>
  <c r="AU2072" i="4"/>
  <c r="AS2072" i="4"/>
  <c r="AR2072" i="4"/>
  <c r="AQ2072" i="4"/>
  <c r="AN2072" i="4"/>
  <c r="AL2072" i="4"/>
  <c r="AV2072" i="4" s="1"/>
  <c r="AJ2072" i="4"/>
  <c r="AH2072" i="4"/>
  <c r="AF2072" i="4"/>
  <c r="X2072" i="4"/>
  <c r="BD2072" i="4" s="1"/>
  <c r="BQ2071" i="4"/>
  <c r="BN2071" i="4"/>
  <c r="BK2071" i="4"/>
  <c r="BI2071" i="4"/>
  <c r="BG2071" i="4"/>
  <c r="BF2071" i="4"/>
  <c r="AZ2071" i="4"/>
  <c r="AY2071" i="4"/>
  <c r="AS2071" i="4"/>
  <c r="AR2071" i="4"/>
  <c r="AQ2071" i="4"/>
  <c r="AN2071" i="4"/>
  <c r="AL2071" i="4"/>
  <c r="AV2071" i="4" s="1"/>
  <c r="AJ2071" i="4"/>
  <c r="AH2071" i="4"/>
  <c r="AF2071" i="4"/>
  <c r="X2071" i="4"/>
  <c r="BD2071" i="4" s="1"/>
  <c r="BQ2070" i="4"/>
  <c r="BN2070" i="4"/>
  <c r="BK2070" i="4"/>
  <c r="BI2070" i="4"/>
  <c r="BG2070" i="4"/>
  <c r="BF2070" i="4"/>
  <c r="AZ2070" i="4"/>
  <c r="AY2070" i="4"/>
  <c r="AS2070" i="4"/>
  <c r="AR2070" i="4"/>
  <c r="AQ2070" i="4"/>
  <c r="AN2070" i="4"/>
  <c r="AL2070" i="4"/>
  <c r="AJ2070" i="4"/>
  <c r="AH2070" i="4"/>
  <c r="AF2070" i="4"/>
  <c r="X2070" i="4"/>
  <c r="BD2070" i="4" s="1"/>
  <c r="BQ2069" i="4"/>
  <c r="BN2069" i="4"/>
  <c r="BK2069" i="4"/>
  <c r="BI2069" i="4"/>
  <c r="BG2069" i="4"/>
  <c r="BF2069" i="4"/>
  <c r="AZ2069" i="4"/>
  <c r="AY2069" i="4"/>
  <c r="AS2069" i="4"/>
  <c r="AR2069" i="4"/>
  <c r="AQ2069" i="4"/>
  <c r="AN2069" i="4"/>
  <c r="AL2069" i="4"/>
  <c r="AV2069" i="4" s="1"/>
  <c r="AJ2069" i="4"/>
  <c r="AH2069" i="4"/>
  <c r="AF2069" i="4"/>
  <c r="X2069" i="4"/>
  <c r="BD2069" i="4" s="1"/>
  <c r="BQ2068" i="4"/>
  <c r="BN2068" i="4"/>
  <c r="BK2068" i="4"/>
  <c r="BI2068" i="4"/>
  <c r="BG2068" i="4"/>
  <c r="BF2068" i="4"/>
  <c r="AZ2068" i="4"/>
  <c r="AY2068" i="4"/>
  <c r="AS2068" i="4"/>
  <c r="AR2068" i="4"/>
  <c r="AQ2068" i="4"/>
  <c r="AN2068" i="4"/>
  <c r="AL2068" i="4"/>
  <c r="AV2068" i="4" s="1"/>
  <c r="AJ2068" i="4"/>
  <c r="AH2068" i="4"/>
  <c r="AF2068" i="4"/>
  <c r="X2068" i="4"/>
  <c r="BD2068" i="4" s="1"/>
  <c r="BQ2067" i="4"/>
  <c r="BN2067" i="4"/>
  <c r="BK2067" i="4"/>
  <c r="BI2067" i="4"/>
  <c r="BG2067" i="4"/>
  <c r="BF2067" i="4"/>
  <c r="AZ2067" i="4"/>
  <c r="AY2067" i="4"/>
  <c r="AS2067" i="4"/>
  <c r="AR2067" i="4"/>
  <c r="AQ2067" i="4"/>
  <c r="AN2067" i="4"/>
  <c r="AL2067" i="4"/>
  <c r="AV2067" i="4" s="1"/>
  <c r="AJ2067" i="4"/>
  <c r="AH2067" i="4"/>
  <c r="AF2067" i="4"/>
  <c r="X2067" i="4"/>
  <c r="BD2067" i="4" s="1"/>
  <c r="BQ2066" i="4"/>
  <c r="BN2066" i="4"/>
  <c r="BK2066" i="4"/>
  <c r="BI2066" i="4"/>
  <c r="BG2066" i="4"/>
  <c r="BF2066" i="4"/>
  <c r="AZ2066" i="4"/>
  <c r="AY2066" i="4"/>
  <c r="AS2066" i="4"/>
  <c r="AR2066" i="4"/>
  <c r="AQ2066" i="4"/>
  <c r="AN2066" i="4"/>
  <c r="AL2066" i="4"/>
  <c r="AV2066" i="4" s="1"/>
  <c r="AJ2066" i="4"/>
  <c r="AH2066" i="4"/>
  <c r="AF2066" i="4"/>
  <c r="X2066" i="4"/>
  <c r="BD2066" i="4" s="1"/>
  <c r="BQ2065" i="4"/>
  <c r="BN2065" i="4"/>
  <c r="BK2065" i="4"/>
  <c r="BI2065" i="4"/>
  <c r="BG2065" i="4"/>
  <c r="BF2065" i="4"/>
  <c r="AZ2065" i="4"/>
  <c r="AY2065" i="4"/>
  <c r="AS2065" i="4"/>
  <c r="AR2065" i="4"/>
  <c r="AQ2065" i="4"/>
  <c r="AN2065" i="4"/>
  <c r="AL2065" i="4"/>
  <c r="AV2065" i="4" s="1"/>
  <c r="AJ2065" i="4"/>
  <c r="AH2065" i="4"/>
  <c r="AF2065" i="4"/>
  <c r="X2065" i="4"/>
  <c r="BQ2064" i="4"/>
  <c r="BN2064" i="4"/>
  <c r="BK2064" i="4"/>
  <c r="BI2064" i="4"/>
  <c r="BG2064" i="4"/>
  <c r="BF2064" i="4"/>
  <c r="AZ2064" i="4"/>
  <c r="AY2064" i="4"/>
  <c r="AS2064" i="4"/>
  <c r="AR2064" i="4"/>
  <c r="AQ2064" i="4"/>
  <c r="AN2064" i="4"/>
  <c r="AL2064" i="4"/>
  <c r="AV2064" i="4" s="1"/>
  <c r="AJ2064" i="4"/>
  <c r="AH2064" i="4"/>
  <c r="AF2064" i="4"/>
  <c r="X2064" i="4"/>
  <c r="BQ2063" i="4"/>
  <c r="BN2063" i="4"/>
  <c r="BK2063" i="4"/>
  <c r="BI2063" i="4"/>
  <c r="BG2063" i="4"/>
  <c r="BF2063" i="4"/>
  <c r="AZ2063" i="4"/>
  <c r="AY2063" i="4"/>
  <c r="AS2063" i="4"/>
  <c r="AR2063" i="4"/>
  <c r="AQ2063" i="4"/>
  <c r="AN2063" i="4"/>
  <c r="AL2063" i="4"/>
  <c r="AV2063" i="4" s="1"/>
  <c r="AJ2063" i="4"/>
  <c r="AH2063" i="4"/>
  <c r="AF2063" i="4"/>
  <c r="X2063" i="4"/>
  <c r="BD2063" i="4" s="1"/>
  <c r="BQ2062" i="4"/>
  <c r="BN2062" i="4"/>
  <c r="BK2062" i="4"/>
  <c r="BI2062" i="4"/>
  <c r="BG2062" i="4"/>
  <c r="BF2062" i="4"/>
  <c r="AZ2062" i="4"/>
  <c r="AY2062" i="4"/>
  <c r="AS2062" i="4"/>
  <c r="AR2062" i="4"/>
  <c r="AQ2062" i="4"/>
  <c r="AN2062" i="4"/>
  <c r="AL2062" i="4"/>
  <c r="AV2062" i="4" s="1"/>
  <c r="AJ2062" i="4"/>
  <c r="AH2062" i="4"/>
  <c r="AF2062" i="4"/>
  <c r="X2062" i="4"/>
  <c r="BD2062" i="4" s="1"/>
  <c r="BQ2061" i="4"/>
  <c r="BN2061" i="4"/>
  <c r="BK2061" i="4"/>
  <c r="BI2061" i="4"/>
  <c r="BG2061" i="4"/>
  <c r="BF2061" i="4"/>
  <c r="AZ2061" i="4"/>
  <c r="AY2061" i="4"/>
  <c r="AS2061" i="4"/>
  <c r="AR2061" i="4"/>
  <c r="AQ2061" i="4"/>
  <c r="AN2061" i="4"/>
  <c r="AL2061" i="4"/>
  <c r="AJ2061" i="4"/>
  <c r="AH2061" i="4"/>
  <c r="AF2061" i="4"/>
  <c r="X2061" i="4"/>
  <c r="BQ2060" i="4"/>
  <c r="BN2060" i="4"/>
  <c r="BK2060" i="4"/>
  <c r="BI2060" i="4"/>
  <c r="BG2060" i="4"/>
  <c r="BF2060" i="4"/>
  <c r="AZ2060" i="4"/>
  <c r="AY2060" i="4"/>
  <c r="AS2060" i="4"/>
  <c r="AR2060" i="4"/>
  <c r="AQ2060" i="4"/>
  <c r="AN2060" i="4"/>
  <c r="AL2060" i="4"/>
  <c r="AV2060" i="4" s="1"/>
  <c r="AJ2060" i="4"/>
  <c r="AH2060" i="4"/>
  <c r="AF2060" i="4"/>
  <c r="X2060" i="4"/>
  <c r="BD2060" i="4" s="1"/>
  <c r="BQ2059" i="4"/>
  <c r="BN2059" i="4"/>
  <c r="BK2059" i="4"/>
  <c r="BI2059" i="4"/>
  <c r="BG2059" i="4"/>
  <c r="BF2059" i="4"/>
  <c r="AZ2059" i="4"/>
  <c r="AY2059" i="4"/>
  <c r="AS2059" i="4"/>
  <c r="AR2059" i="4"/>
  <c r="AQ2059" i="4"/>
  <c r="AN2059" i="4"/>
  <c r="AL2059" i="4"/>
  <c r="AV2059" i="4" s="1"/>
  <c r="AJ2059" i="4"/>
  <c r="AH2059" i="4"/>
  <c r="AF2059" i="4"/>
  <c r="X2059" i="4"/>
  <c r="BD2059" i="4" s="1"/>
  <c r="BQ2058" i="4"/>
  <c r="BN2058" i="4"/>
  <c r="BK2058" i="4"/>
  <c r="BI2058" i="4"/>
  <c r="BG2058" i="4"/>
  <c r="BF2058" i="4"/>
  <c r="AZ2058" i="4"/>
  <c r="AY2058" i="4"/>
  <c r="AS2058" i="4"/>
  <c r="AR2058" i="4"/>
  <c r="AQ2058" i="4"/>
  <c r="AN2058" i="4"/>
  <c r="AL2058" i="4"/>
  <c r="AV2058" i="4" s="1"/>
  <c r="AJ2058" i="4"/>
  <c r="AH2058" i="4"/>
  <c r="AF2058" i="4"/>
  <c r="X2058" i="4"/>
  <c r="BD2058" i="4" s="1"/>
  <c r="BQ2057" i="4"/>
  <c r="BN2057" i="4"/>
  <c r="BK2057" i="4"/>
  <c r="BI2057" i="4"/>
  <c r="BG2057" i="4"/>
  <c r="BF2057" i="4"/>
  <c r="AZ2057" i="4"/>
  <c r="AY2057" i="4"/>
  <c r="AS2057" i="4"/>
  <c r="AR2057" i="4"/>
  <c r="AQ2057" i="4"/>
  <c r="AN2057" i="4"/>
  <c r="AL2057" i="4"/>
  <c r="AV2057" i="4" s="1"/>
  <c r="AJ2057" i="4"/>
  <c r="AH2057" i="4"/>
  <c r="AF2057" i="4"/>
  <c r="X2057" i="4"/>
  <c r="BD2057" i="4" s="1"/>
  <c r="BQ2056" i="4"/>
  <c r="BN2056" i="4"/>
  <c r="BK2056" i="4"/>
  <c r="BI2056" i="4"/>
  <c r="BG2056" i="4"/>
  <c r="BF2056" i="4"/>
  <c r="AZ2056" i="4"/>
  <c r="AY2056" i="4"/>
  <c r="AS2056" i="4"/>
  <c r="AR2056" i="4"/>
  <c r="AQ2056" i="4"/>
  <c r="AN2056" i="4"/>
  <c r="AL2056" i="4"/>
  <c r="AV2056" i="4" s="1"/>
  <c r="AJ2056" i="4"/>
  <c r="AH2056" i="4"/>
  <c r="AF2056" i="4"/>
  <c r="X2056" i="4"/>
  <c r="BQ2055" i="4"/>
  <c r="BN2055" i="4"/>
  <c r="BK2055" i="4"/>
  <c r="BI2055" i="4"/>
  <c r="BG2055" i="4"/>
  <c r="BF2055" i="4"/>
  <c r="AZ2055" i="4"/>
  <c r="AY2055" i="4"/>
  <c r="AS2055" i="4"/>
  <c r="AR2055" i="4"/>
  <c r="AQ2055" i="4"/>
  <c r="AN2055" i="4"/>
  <c r="AL2055" i="4"/>
  <c r="AV2055" i="4" s="1"/>
  <c r="AJ2055" i="4"/>
  <c r="AH2055" i="4"/>
  <c r="AF2055" i="4"/>
  <c r="X2055" i="4"/>
  <c r="BQ2054" i="4"/>
  <c r="BN2054" i="4"/>
  <c r="BK2054" i="4"/>
  <c r="BI2054" i="4"/>
  <c r="BG2054" i="4"/>
  <c r="BF2054" i="4"/>
  <c r="AZ2054" i="4"/>
  <c r="AY2054" i="4"/>
  <c r="AS2054" i="4"/>
  <c r="AR2054" i="4"/>
  <c r="AQ2054" i="4"/>
  <c r="AN2054" i="4"/>
  <c r="AL2054" i="4"/>
  <c r="AJ2054" i="4"/>
  <c r="AH2054" i="4"/>
  <c r="AF2054" i="4"/>
  <c r="X2054" i="4"/>
  <c r="BD2054" i="4" s="1"/>
  <c r="BQ2053" i="4"/>
  <c r="BN2053" i="4"/>
  <c r="BK2053" i="4"/>
  <c r="BI2053" i="4"/>
  <c r="BG2053" i="4"/>
  <c r="BF2053" i="4"/>
  <c r="AZ2053" i="4"/>
  <c r="AY2053" i="4"/>
  <c r="AS2053" i="4"/>
  <c r="AR2053" i="4"/>
  <c r="AQ2053" i="4"/>
  <c r="AN2053" i="4"/>
  <c r="AL2053" i="4"/>
  <c r="AV2053" i="4" s="1"/>
  <c r="AJ2053" i="4"/>
  <c r="AH2053" i="4"/>
  <c r="AF2053" i="4"/>
  <c r="X2053" i="4"/>
  <c r="BQ2052" i="4"/>
  <c r="BN2052" i="4"/>
  <c r="BK2052" i="4"/>
  <c r="BI2052" i="4"/>
  <c r="BG2052" i="4"/>
  <c r="BF2052" i="4"/>
  <c r="AZ2052" i="4"/>
  <c r="AY2052" i="4"/>
  <c r="AS2052" i="4"/>
  <c r="AR2052" i="4"/>
  <c r="AQ2052" i="4"/>
  <c r="AN2052" i="4"/>
  <c r="AL2052" i="4"/>
  <c r="AV2052" i="4" s="1"/>
  <c r="AJ2052" i="4"/>
  <c r="AH2052" i="4"/>
  <c r="AF2052" i="4"/>
  <c r="X2052" i="4"/>
  <c r="BD2052" i="4" s="1"/>
  <c r="BQ2051" i="4"/>
  <c r="BN2051" i="4"/>
  <c r="BK2051" i="4"/>
  <c r="BI2051" i="4"/>
  <c r="BG2051" i="4"/>
  <c r="BF2051" i="4"/>
  <c r="AZ2051" i="4"/>
  <c r="AY2051" i="4"/>
  <c r="AS2051" i="4"/>
  <c r="AR2051" i="4"/>
  <c r="AQ2051" i="4"/>
  <c r="AN2051" i="4"/>
  <c r="AL2051" i="4"/>
  <c r="AV2051" i="4" s="1"/>
  <c r="AJ2051" i="4"/>
  <c r="AH2051" i="4"/>
  <c r="AF2051" i="4"/>
  <c r="X2051" i="4"/>
  <c r="BQ2050" i="4"/>
  <c r="BN2050" i="4"/>
  <c r="BK2050" i="4"/>
  <c r="BI2050" i="4"/>
  <c r="BG2050" i="4"/>
  <c r="BF2050" i="4"/>
  <c r="AZ2050" i="4"/>
  <c r="AY2050" i="4"/>
  <c r="AS2050" i="4"/>
  <c r="AR2050" i="4"/>
  <c r="AQ2050" i="4"/>
  <c r="AN2050" i="4"/>
  <c r="AL2050" i="4"/>
  <c r="AJ2050" i="4"/>
  <c r="AH2050" i="4"/>
  <c r="AF2050" i="4"/>
  <c r="X2050" i="4"/>
  <c r="BD2050" i="4" s="1"/>
  <c r="BQ2049" i="4"/>
  <c r="BN2049" i="4"/>
  <c r="BK2049" i="4"/>
  <c r="BI2049" i="4"/>
  <c r="BG2049" i="4"/>
  <c r="BF2049" i="4"/>
  <c r="AZ2049" i="4"/>
  <c r="AY2049" i="4"/>
  <c r="AS2049" i="4"/>
  <c r="AR2049" i="4"/>
  <c r="AQ2049" i="4"/>
  <c r="AN2049" i="4"/>
  <c r="AL2049" i="4"/>
  <c r="AV2049" i="4" s="1"/>
  <c r="AJ2049" i="4"/>
  <c r="AH2049" i="4"/>
  <c r="AF2049" i="4"/>
  <c r="X2049" i="4"/>
  <c r="BD2049" i="4" s="1"/>
  <c r="BQ2048" i="4"/>
  <c r="BN2048" i="4"/>
  <c r="BK2048" i="4"/>
  <c r="BI2048" i="4"/>
  <c r="BG2048" i="4"/>
  <c r="BF2048" i="4"/>
  <c r="AZ2048" i="4"/>
  <c r="AY2048" i="4"/>
  <c r="AS2048" i="4"/>
  <c r="AR2048" i="4"/>
  <c r="AQ2048" i="4"/>
  <c r="AN2048" i="4"/>
  <c r="AL2048" i="4"/>
  <c r="AV2048" i="4" s="1"/>
  <c r="AJ2048" i="4"/>
  <c r="AH2048" i="4"/>
  <c r="AF2048" i="4"/>
  <c r="X2048" i="4"/>
  <c r="BD2048" i="4" s="1"/>
  <c r="BQ2047" i="4"/>
  <c r="BN2047" i="4"/>
  <c r="BK2047" i="4"/>
  <c r="BI2047" i="4"/>
  <c r="BG2047" i="4"/>
  <c r="BF2047" i="4"/>
  <c r="AZ2047" i="4"/>
  <c r="AY2047" i="4"/>
  <c r="AS2047" i="4"/>
  <c r="AR2047" i="4"/>
  <c r="AQ2047" i="4"/>
  <c r="AN2047" i="4"/>
  <c r="AL2047" i="4"/>
  <c r="AJ2047" i="4"/>
  <c r="AH2047" i="4"/>
  <c r="AF2047" i="4"/>
  <c r="X2047" i="4"/>
  <c r="BD2047" i="4" s="1"/>
  <c r="BQ2046" i="4"/>
  <c r="BN2046" i="4"/>
  <c r="BK2046" i="4"/>
  <c r="BI2046" i="4"/>
  <c r="BG2046" i="4"/>
  <c r="BF2046" i="4"/>
  <c r="AZ2046" i="4"/>
  <c r="AY2046" i="4"/>
  <c r="AS2046" i="4"/>
  <c r="AR2046" i="4"/>
  <c r="AQ2046" i="4"/>
  <c r="AN2046" i="4"/>
  <c r="AL2046" i="4"/>
  <c r="AV2046" i="4" s="1"/>
  <c r="AJ2046" i="4"/>
  <c r="AH2046" i="4"/>
  <c r="AF2046" i="4"/>
  <c r="X2046" i="4"/>
  <c r="BD2046" i="4" s="1"/>
  <c r="BQ2045" i="4"/>
  <c r="BN2045" i="4"/>
  <c r="BK2045" i="4"/>
  <c r="BI2045" i="4"/>
  <c r="BG2045" i="4"/>
  <c r="BF2045" i="4"/>
  <c r="AZ2045" i="4"/>
  <c r="AY2045" i="4"/>
  <c r="AS2045" i="4"/>
  <c r="AR2045" i="4"/>
  <c r="AQ2045" i="4"/>
  <c r="AN2045" i="4"/>
  <c r="AL2045" i="4"/>
  <c r="AV2045" i="4" s="1"/>
  <c r="AJ2045" i="4"/>
  <c r="AH2045" i="4"/>
  <c r="AF2045" i="4"/>
  <c r="X2045" i="4"/>
  <c r="BD2045" i="4" s="1"/>
  <c r="BQ2044" i="4"/>
  <c r="BN2044" i="4"/>
  <c r="BK2044" i="4"/>
  <c r="BI2044" i="4"/>
  <c r="BG2044" i="4"/>
  <c r="BF2044" i="4"/>
  <c r="AZ2044" i="4"/>
  <c r="AY2044" i="4"/>
  <c r="AS2044" i="4"/>
  <c r="AR2044" i="4"/>
  <c r="AQ2044" i="4"/>
  <c r="AN2044" i="4"/>
  <c r="AL2044" i="4"/>
  <c r="AP2044" i="4" s="1"/>
  <c r="AJ2044" i="4"/>
  <c r="AH2044" i="4"/>
  <c r="AF2044" i="4"/>
  <c r="X2044" i="4"/>
  <c r="BD2044" i="4" s="1"/>
  <c r="BQ2043" i="4"/>
  <c r="BN2043" i="4"/>
  <c r="BK2043" i="4"/>
  <c r="BI2043" i="4"/>
  <c r="BG2043" i="4"/>
  <c r="BF2043" i="4"/>
  <c r="AZ2043" i="4"/>
  <c r="AY2043" i="4"/>
  <c r="AS2043" i="4"/>
  <c r="AR2043" i="4"/>
  <c r="AQ2043" i="4"/>
  <c r="AN2043" i="4"/>
  <c r="AL2043" i="4"/>
  <c r="AV2043" i="4" s="1"/>
  <c r="AJ2043" i="4"/>
  <c r="AH2043" i="4"/>
  <c r="AF2043" i="4"/>
  <c r="X2043" i="4"/>
  <c r="BD2043" i="4" s="1"/>
  <c r="BQ2042" i="4"/>
  <c r="BN2042" i="4"/>
  <c r="BK2042" i="4"/>
  <c r="BI2042" i="4"/>
  <c r="BG2042" i="4"/>
  <c r="BF2042" i="4"/>
  <c r="AZ2042" i="4"/>
  <c r="AY2042" i="4"/>
  <c r="AS2042" i="4"/>
  <c r="AR2042" i="4"/>
  <c r="AQ2042" i="4"/>
  <c r="AN2042" i="4"/>
  <c r="AL2042" i="4"/>
  <c r="AV2042" i="4" s="1"/>
  <c r="AJ2042" i="4"/>
  <c r="AH2042" i="4"/>
  <c r="AF2042" i="4"/>
  <c r="X2042" i="4"/>
  <c r="BD2042" i="4" s="1"/>
  <c r="BQ2041" i="4"/>
  <c r="BN2041" i="4"/>
  <c r="BK2041" i="4"/>
  <c r="BI2041" i="4"/>
  <c r="BG2041" i="4"/>
  <c r="BF2041" i="4"/>
  <c r="AZ2041" i="4"/>
  <c r="AY2041" i="4"/>
  <c r="AS2041" i="4"/>
  <c r="AR2041" i="4"/>
  <c r="AQ2041" i="4"/>
  <c r="AN2041" i="4"/>
  <c r="AL2041" i="4"/>
  <c r="AV2041" i="4" s="1"/>
  <c r="AJ2041" i="4"/>
  <c r="AH2041" i="4"/>
  <c r="AF2041" i="4"/>
  <c r="X2041" i="4"/>
  <c r="BD2041" i="4" s="1"/>
  <c r="BQ2040" i="4"/>
  <c r="BN2040" i="4"/>
  <c r="BK2040" i="4"/>
  <c r="BI2040" i="4"/>
  <c r="BG2040" i="4"/>
  <c r="BF2040" i="4"/>
  <c r="AZ2040" i="4"/>
  <c r="AY2040" i="4"/>
  <c r="AS2040" i="4"/>
  <c r="AR2040" i="4"/>
  <c r="AQ2040" i="4"/>
  <c r="AN2040" i="4"/>
  <c r="AL2040" i="4"/>
  <c r="AV2040" i="4" s="1"/>
  <c r="AJ2040" i="4"/>
  <c r="AH2040" i="4"/>
  <c r="AF2040" i="4"/>
  <c r="X2040" i="4"/>
  <c r="BQ2039" i="4"/>
  <c r="BN2039" i="4"/>
  <c r="BK2039" i="4"/>
  <c r="BI2039" i="4"/>
  <c r="BG2039" i="4"/>
  <c r="BF2039" i="4"/>
  <c r="AZ2039" i="4"/>
  <c r="AY2039" i="4"/>
  <c r="AS2039" i="4"/>
  <c r="AR2039" i="4"/>
  <c r="AQ2039" i="4"/>
  <c r="AN2039" i="4"/>
  <c r="AL2039" i="4"/>
  <c r="AV2039" i="4" s="1"/>
  <c r="AJ2039" i="4"/>
  <c r="AH2039" i="4"/>
  <c r="AF2039" i="4"/>
  <c r="X2039" i="4"/>
  <c r="BQ2038" i="4"/>
  <c r="BN2038" i="4"/>
  <c r="BK2038" i="4"/>
  <c r="BI2038" i="4"/>
  <c r="BG2038" i="4"/>
  <c r="BF2038" i="4"/>
  <c r="AZ2038" i="4"/>
  <c r="AY2038" i="4"/>
  <c r="AS2038" i="4"/>
  <c r="AR2038" i="4"/>
  <c r="AQ2038" i="4"/>
  <c r="AN2038" i="4"/>
  <c r="AL2038" i="4"/>
  <c r="AV2038" i="4" s="1"/>
  <c r="AJ2038" i="4"/>
  <c r="AH2038" i="4"/>
  <c r="AF2038" i="4"/>
  <c r="X2038" i="4"/>
  <c r="BD2038" i="4" s="1"/>
  <c r="BQ2037" i="4"/>
  <c r="BN2037" i="4"/>
  <c r="BK2037" i="4"/>
  <c r="BI2037" i="4"/>
  <c r="BG2037" i="4"/>
  <c r="BF2037" i="4"/>
  <c r="AZ2037" i="4"/>
  <c r="AY2037" i="4"/>
  <c r="AS2037" i="4"/>
  <c r="AR2037" i="4"/>
  <c r="AQ2037" i="4"/>
  <c r="AN2037" i="4"/>
  <c r="AL2037" i="4"/>
  <c r="AV2037" i="4" s="1"/>
  <c r="AJ2037" i="4"/>
  <c r="AH2037" i="4"/>
  <c r="AF2037" i="4"/>
  <c r="X2037" i="4"/>
  <c r="BD2037" i="4" s="1"/>
  <c r="BQ2036" i="4"/>
  <c r="BN2036" i="4"/>
  <c r="BK2036" i="4"/>
  <c r="BI2036" i="4"/>
  <c r="BG2036" i="4"/>
  <c r="BF2036" i="4"/>
  <c r="AZ2036" i="4"/>
  <c r="AY2036" i="4"/>
  <c r="AS2036" i="4"/>
  <c r="AR2036" i="4"/>
  <c r="AQ2036" i="4"/>
  <c r="AN2036" i="4"/>
  <c r="AL2036" i="4"/>
  <c r="AJ2036" i="4"/>
  <c r="AH2036" i="4"/>
  <c r="AF2036" i="4"/>
  <c r="X2036" i="4"/>
  <c r="BD2036" i="4" s="1"/>
  <c r="BQ2035" i="4"/>
  <c r="BN2035" i="4"/>
  <c r="BK2035" i="4"/>
  <c r="BI2035" i="4"/>
  <c r="BG2035" i="4"/>
  <c r="BF2035" i="4"/>
  <c r="AZ2035" i="4"/>
  <c r="AY2035" i="4"/>
  <c r="AS2035" i="4"/>
  <c r="AR2035" i="4"/>
  <c r="AQ2035" i="4"/>
  <c r="AN2035" i="4"/>
  <c r="AL2035" i="4"/>
  <c r="AV2035" i="4" s="1"/>
  <c r="AJ2035" i="4"/>
  <c r="AH2035" i="4"/>
  <c r="AF2035" i="4"/>
  <c r="X2035" i="4"/>
  <c r="BD2035" i="4" s="1"/>
  <c r="BQ2034" i="4"/>
  <c r="BN2034" i="4"/>
  <c r="BK2034" i="4"/>
  <c r="BI2034" i="4"/>
  <c r="BG2034" i="4"/>
  <c r="BF2034" i="4"/>
  <c r="AZ2034" i="4"/>
  <c r="AY2034" i="4"/>
  <c r="AS2034" i="4"/>
  <c r="AR2034" i="4"/>
  <c r="AQ2034" i="4"/>
  <c r="AN2034" i="4"/>
  <c r="AL2034" i="4"/>
  <c r="AV2034" i="4" s="1"/>
  <c r="AJ2034" i="4"/>
  <c r="AH2034" i="4"/>
  <c r="AF2034" i="4"/>
  <c r="X2034" i="4"/>
  <c r="BD2034" i="4" s="1"/>
  <c r="BQ2033" i="4"/>
  <c r="BN2033" i="4"/>
  <c r="BK2033" i="4"/>
  <c r="BI2033" i="4"/>
  <c r="BG2033" i="4"/>
  <c r="BF2033" i="4"/>
  <c r="AZ2033" i="4"/>
  <c r="AY2033" i="4"/>
  <c r="AS2033" i="4"/>
  <c r="AR2033" i="4"/>
  <c r="AQ2033" i="4"/>
  <c r="AN2033" i="4"/>
  <c r="AL2033" i="4"/>
  <c r="AV2033" i="4" s="1"/>
  <c r="AJ2033" i="4"/>
  <c r="AH2033" i="4"/>
  <c r="AF2033" i="4"/>
  <c r="X2033" i="4"/>
  <c r="BQ2032" i="4"/>
  <c r="BN2032" i="4"/>
  <c r="BK2032" i="4"/>
  <c r="BI2032" i="4"/>
  <c r="BG2032" i="4"/>
  <c r="BF2032" i="4"/>
  <c r="AZ2032" i="4"/>
  <c r="AY2032" i="4"/>
  <c r="AS2032" i="4"/>
  <c r="AR2032" i="4"/>
  <c r="AQ2032" i="4"/>
  <c r="AN2032" i="4"/>
  <c r="AL2032" i="4"/>
  <c r="AV2032" i="4" s="1"/>
  <c r="AJ2032" i="4"/>
  <c r="AH2032" i="4"/>
  <c r="AF2032" i="4"/>
  <c r="X2032" i="4"/>
  <c r="BD2032" i="4" s="1"/>
  <c r="BQ2031" i="4"/>
  <c r="BN2031" i="4"/>
  <c r="BK2031" i="4"/>
  <c r="BI2031" i="4"/>
  <c r="BG2031" i="4"/>
  <c r="BF2031" i="4"/>
  <c r="AZ2031" i="4"/>
  <c r="AY2031" i="4"/>
  <c r="AS2031" i="4"/>
  <c r="AR2031" i="4"/>
  <c r="AQ2031" i="4"/>
  <c r="AN2031" i="4"/>
  <c r="AL2031" i="4"/>
  <c r="AJ2031" i="4"/>
  <c r="AH2031" i="4"/>
  <c r="AF2031" i="4"/>
  <c r="X2031" i="4"/>
  <c r="BD2031" i="4" s="1"/>
  <c r="BQ2030" i="4"/>
  <c r="BN2030" i="4"/>
  <c r="BK2030" i="4"/>
  <c r="BI2030" i="4"/>
  <c r="BG2030" i="4"/>
  <c r="BF2030" i="4"/>
  <c r="AZ2030" i="4"/>
  <c r="AY2030" i="4"/>
  <c r="AS2030" i="4"/>
  <c r="AR2030" i="4"/>
  <c r="AQ2030" i="4"/>
  <c r="AN2030" i="4"/>
  <c r="AL2030" i="4"/>
  <c r="AV2030" i="4" s="1"/>
  <c r="AJ2030" i="4"/>
  <c r="AH2030" i="4"/>
  <c r="AF2030" i="4"/>
  <c r="X2030" i="4"/>
  <c r="BD2030" i="4" s="1"/>
  <c r="BQ2029" i="4"/>
  <c r="BN2029" i="4"/>
  <c r="BK2029" i="4"/>
  <c r="BI2029" i="4"/>
  <c r="BG2029" i="4"/>
  <c r="BF2029" i="4"/>
  <c r="AZ2029" i="4"/>
  <c r="AY2029" i="4"/>
  <c r="AS2029" i="4"/>
  <c r="AR2029" i="4"/>
  <c r="AQ2029" i="4"/>
  <c r="AN2029" i="4"/>
  <c r="AL2029" i="4"/>
  <c r="AV2029" i="4" s="1"/>
  <c r="AJ2029" i="4"/>
  <c r="AH2029" i="4"/>
  <c r="AF2029" i="4"/>
  <c r="X2029" i="4"/>
  <c r="BD2029" i="4" s="1"/>
  <c r="BQ2028" i="4"/>
  <c r="BN2028" i="4"/>
  <c r="BK2028" i="4"/>
  <c r="BI2028" i="4"/>
  <c r="BG2028" i="4"/>
  <c r="BF2028" i="4"/>
  <c r="AZ2028" i="4"/>
  <c r="AY2028" i="4"/>
  <c r="AS2028" i="4"/>
  <c r="AR2028" i="4"/>
  <c r="AQ2028" i="4"/>
  <c r="AN2028" i="4"/>
  <c r="AL2028" i="4"/>
  <c r="AJ2028" i="4"/>
  <c r="AH2028" i="4"/>
  <c r="AF2028" i="4"/>
  <c r="X2028" i="4"/>
  <c r="BD2028" i="4" s="1"/>
  <c r="BQ2027" i="4"/>
  <c r="BN2027" i="4"/>
  <c r="BK2027" i="4"/>
  <c r="BI2027" i="4"/>
  <c r="BG2027" i="4"/>
  <c r="BF2027" i="4"/>
  <c r="AZ2027" i="4"/>
  <c r="AY2027" i="4"/>
  <c r="AS2027" i="4"/>
  <c r="AR2027" i="4"/>
  <c r="AQ2027" i="4"/>
  <c r="AN2027" i="4"/>
  <c r="AL2027" i="4"/>
  <c r="AV2027" i="4" s="1"/>
  <c r="AJ2027" i="4"/>
  <c r="AH2027" i="4"/>
  <c r="AF2027" i="4"/>
  <c r="X2027" i="4"/>
  <c r="BQ2026" i="4"/>
  <c r="BN2026" i="4"/>
  <c r="BK2026" i="4"/>
  <c r="BI2026" i="4"/>
  <c r="BG2026" i="4"/>
  <c r="BF2026" i="4"/>
  <c r="AZ2026" i="4"/>
  <c r="AY2026" i="4"/>
  <c r="AS2026" i="4"/>
  <c r="AR2026" i="4"/>
  <c r="AQ2026" i="4"/>
  <c r="AN2026" i="4"/>
  <c r="AL2026" i="4"/>
  <c r="AJ2026" i="4"/>
  <c r="AH2026" i="4"/>
  <c r="AF2026" i="4"/>
  <c r="X2026" i="4"/>
  <c r="BD2026" i="4" s="1"/>
  <c r="BQ2025" i="4"/>
  <c r="BN2025" i="4"/>
  <c r="BK2025" i="4"/>
  <c r="BI2025" i="4"/>
  <c r="BG2025" i="4"/>
  <c r="BF2025" i="4"/>
  <c r="AZ2025" i="4"/>
  <c r="AY2025" i="4"/>
  <c r="AS2025" i="4"/>
  <c r="AR2025" i="4"/>
  <c r="AQ2025" i="4"/>
  <c r="AN2025" i="4"/>
  <c r="AL2025" i="4"/>
  <c r="AV2025" i="4" s="1"/>
  <c r="AJ2025" i="4"/>
  <c r="AH2025" i="4"/>
  <c r="AF2025" i="4"/>
  <c r="X2025" i="4"/>
  <c r="BQ2024" i="4"/>
  <c r="BN2024" i="4"/>
  <c r="BK2024" i="4"/>
  <c r="BI2024" i="4"/>
  <c r="BG2024" i="4"/>
  <c r="BF2024" i="4"/>
  <c r="AZ2024" i="4"/>
  <c r="AY2024" i="4"/>
  <c r="AS2024" i="4"/>
  <c r="AR2024" i="4"/>
  <c r="AQ2024" i="4"/>
  <c r="AN2024" i="4"/>
  <c r="AL2024" i="4"/>
  <c r="AJ2024" i="4"/>
  <c r="AH2024" i="4"/>
  <c r="AF2024" i="4"/>
  <c r="X2024" i="4"/>
  <c r="BD2024" i="4" s="1"/>
  <c r="BQ2023" i="4"/>
  <c r="BN2023" i="4"/>
  <c r="BK2023" i="4"/>
  <c r="BI2023" i="4"/>
  <c r="BG2023" i="4"/>
  <c r="BF2023" i="4"/>
  <c r="AZ2023" i="4"/>
  <c r="AY2023" i="4"/>
  <c r="AS2023" i="4"/>
  <c r="AR2023" i="4"/>
  <c r="AQ2023" i="4"/>
  <c r="AP2023" i="4"/>
  <c r="AN2023" i="4"/>
  <c r="AL2023" i="4"/>
  <c r="AJ2023" i="4"/>
  <c r="AH2023" i="4"/>
  <c r="AF2023" i="4"/>
  <c r="X2023" i="4"/>
  <c r="BD2023" i="4" s="1"/>
  <c r="BQ2022" i="4"/>
  <c r="BN2022" i="4"/>
  <c r="BK2022" i="4"/>
  <c r="BI2022" i="4"/>
  <c r="BG2022" i="4"/>
  <c r="BF2022" i="4"/>
  <c r="AZ2022" i="4"/>
  <c r="AY2022" i="4"/>
  <c r="AS2022" i="4"/>
  <c r="AR2022" i="4"/>
  <c r="AQ2022" i="4"/>
  <c r="AN2022" i="4"/>
  <c r="AL2022" i="4"/>
  <c r="AV2022" i="4" s="1"/>
  <c r="AJ2022" i="4"/>
  <c r="AH2022" i="4"/>
  <c r="AF2022" i="4"/>
  <c r="X2022" i="4"/>
  <c r="BD2022" i="4" s="1"/>
  <c r="BQ2021" i="4"/>
  <c r="BN2021" i="4"/>
  <c r="BK2021" i="4"/>
  <c r="BI2021" i="4"/>
  <c r="BG2021" i="4"/>
  <c r="BF2021" i="4"/>
  <c r="AZ2021" i="4"/>
  <c r="AY2021" i="4"/>
  <c r="AS2021" i="4"/>
  <c r="AR2021" i="4"/>
  <c r="AQ2021" i="4"/>
  <c r="AN2021" i="4"/>
  <c r="AL2021" i="4"/>
  <c r="AV2021" i="4" s="1"/>
  <c r="AJ2021" i="4"/>
  <c r="AH2021" i="4"/>
  <c r="AF2021" i="4"/>
  <c r="X2021" i="4"/>
  <c r="BQ2020" i="4"/>
  <c r="BN2020" i="4"/>
  <c r="BK2020" i="4"/>
  <c r="BI2020" i="4"/>
  <c r="BG2020" i="4"/>
  <c r="BF2020" i="4"/>
  <c r="AZ2020" i="4"/>
  <c r="AY2020" i="4"/>
  <c r="AS2020" i="4"/>
  <c r="AR2020" i="4"/>
  <c r="AQ2020" i="4"/>
  <c r="AN2020" i="4"/>
  <c r="AL2020" i="4"/>
  <c r="AV2020" i="4" s="1"/>
  <c r="AJ2020" i="4"/>
  <c r="AH2020" i="4"/>
  <c r="AF2020" i="4"/>
  <c r="X2020" i="4"/>
  <c r="BD2020" i="4" s="1"/>
  <c r="BQ2019" i="4"/>
  <c r="BN2019" i="4"/>
  <c r="BK2019" i="4"/>
  <c r="BI2019" i="4"/>
  <c r="BG2019" i="4"/>
  <c r="BF2019" i="4"/>
  <c r="AZ2019" i="4"/>
  <c r="AY2019" i="4"/>
  <c r="AS2019" i="4"/>
  <c r="AR2019" i="4"/>
  <c r="AQ2019" i="4"/>
  <c r="AN2019" i="4"/>
  <c r="AL2019" i="4"/>
  <c r="AV2019" i="4" s="1"/>
  <c r="AJ2019" i="4"/>
  <c r="AH2019" i="4"/>
  <c r="AF2019" i="4"/>
  <c r="X2019" i="4"/>
  <c r="BD2019" i="4" s="1"/>
  <c r="BQ2018" i="4"/>
  <c r="BN2018" i="4"/>
  <c r="BK2018" i="4"/>
  <c r="BI2018" i="4"/>
  <c r="BG2018" i="4"/>
  <c r="BF2018" i="4"/>
  <c r="AZ2018" i="4"/>
  <c r="AY2018" i="4"/>
  <c r="AS2018" i="4"/>
  <c r="AR2018" i="4"/>
  <c r="AQ2018" i="4"/>
  <c r="AN2018" i="4"/>
  <c r="AL2018" i="4"/>
  <c r="AJ2018" i="4"/>
  <c r="AH2018" i="4"/>
  <c r="AF2018" i="4"/>
  <c r="X2018" i="4"/>
  <c r="BD2018" i="4" s="1"/>
  <c r="BQ2017" i="4"/>
  <c r="BN2017" i="4"/>
  <c r="BK2017" i="4"/>
  <c r="BI2017" i="4"/>
  <c r="BG2017" i="4"/>
  <c r="BF2017" i="4"/>
  <c r="AZ2017" i="4"/>
  <c r="AY2017" i="4"/>
  <c r="AS2017" i="4"/>
  <c r="AR2017" i="4"/>
  <c r="AQ2017" i="4"/>
  <c r="AN2017" i="4"/>
  <c r="AL2017" i="4"/>
  <c r="AV2017" i="4" s="1"/>
  <c r="AJ2017" i="4"/>
  <c r="AH2017" i="4"/>
  <c r="AF2017" i="4"/>
  <c r="X2017" i="4"/>
  <c r="BD2017" i="4" s="1"/>
  <c r="BQ2016" i="4"/>
  <c r="BN2016" i="4"/>
  <c r="BK2016" i="4"/>
  <c r="BI2016" i="4"/>
  <c r="BG2016" i="4"/>
  <c r="BF2016" i="4"/>
  <c r="AZ2016" i="4"/>
  <c r="AY2016" i="4"/>
  <c r="AS2016" i="4"/>
  <c r="AR2016" i="4"/>
  <c r="AQ2016" i="4"/>
  <c r="AN2016" i="4"/>
  <c r="AL2016" i="4"/>
  <c r="AV2016" i="4" s="1"/>
  <c r="AJ2016" i="4"/>
  <c r="AH2016" i="4"/>
  <c r="AF2016" i="4"/>
  <c r="X2016" i="4"/>
  <c r="BQ2015" i="4"/>
  <c r="BN2015" i="4"/>
  <c r="BK2015" i="4"/>
  <c r="BI2015" i="4"/>
  <c r="BG2015" i="4"/>
  <c r="BF2015" i="4"/>
  <c r="AZ2015" i="4"/>
  <c r="AY2015" i="4"/>
  <c r="AS2015" i="4"/>
  <c r="AR2015" i="4"/>
  <c r="AQ2015" i="4"/>
  <c r="AN2015" i="4"/>
  <c r="AL2015" i="4"/>
  <c r="AV2015" i="4" s="1"/>
  <c r="AJ2015" i="4"/>
  <c r="AH2015" i="4"/>
  <c r="AF2015" i="4"/>
  <c r="X2015" i="4"/>
  <c r="BD2015" i="4" s="1"/>
  <c r="BQ2014" i="4"/>
  <c r="BN2014" i="4"/>
  <c r="BK2014" i="4"/>
  <c r="BI2014" i="4"/>
  <c r="BG2014" i="4"/>
  <c r="BF2014" i="4"/>
  <c r="AZ2014" i="4"/>
  <c r="AY2014" i="4"/>
  <c r="AS2014" i="4"/>
  <c r="AR2014" i="4"/>
  <c r="AQ2014" i="4"/>
  <c r="AN2014" i="4"/>
  <c r="AL2014" i="4"/>
  <c r="AV2014" i="4" s="1"/>
  <c r="AJ2014" i="4"/>
  <c r="AH2014" i="4"/>
  <c r="AF2014" i="4"/>
  <c r="X2014" i="4"/>
  <c r="BD2014" i="4" s="1"/>
  <c r="BQ2013" i="4"/>
  <c r="BN2013" i="4"/>
  <c r="BK2013" i="4"/>
  <c r="BI2013" i="4"/>
  <c r="BG2013" i="4"/>
  <c r="BF2013" i="4"/>
  <c r="BC2013" i="4"/>
  <c r="AZ2013" i="4"/>
  <c r="AY2013" i="4"/>
  <c r="AS2013" i="4"/>
  <c r="AR2013" i="4"/>
  <c r="AQ2013" i="4"/>
  <c r="AN2013" i="4"/>
  <c r="AL2013" i="4"/>
  <c r="AV2013" i="4" s="1"/>
  <c r="AJ2013" i="4"/>
  <c r="AH2013" i="4"/>
  <c r="AF2013" i="4"/>
  <c r="X2013" i="4"/>
  <c r="BD2013" i="4" s="1"/>
  <c r="BQ2012" i="4"/>
  <c r="BN2012" i="4"/>
  <c r="BK2012" i="4"/>
  <c r="BI2012" i="4"/>
  <c r="BG2012" i="4"/>
  <c r="BF2012" i="4"/>
  <c r="AZ2012" i="4"/>
  <c r="AY2012" i="4"/>
  <c r="AS2012" i="4"/>
  <c r="AR2012" i="4"/>
  <c r="AQ2012" i="4"/>
  <c r="AN2012" i="4"/>
  <c r="AL2012" i="4"/>
  <c r="AV2012" i="4" s="1"/>
  <c r="AJ2012" i="4"/>
  <c r="AH2012" i="4"/>
  <c r="AF2012" i="4"/>
  <c r="X2012" i="4"/>
  <c r="BD2012" i="4" s="1"/>
  <c r="BQ2011" i="4"/>
  <c r="BN2011" i="4"/>
  <c r="BK2011" i="4"/>
  <c r="BI2011" i="4"/>
  <c r="BG2011" i="4"/>
  <c r="BF2011" i="4"/>
  <c r="AZ2011" i="4"/>
  <c r="AY2011" i="4"/>
  <c r="AS2011" i="4"/>
  <c r="AR2011" i="4"/>
  <c r="AQ2011" i="4"/>
  <c r="AN2011" i="4"/>
  <c r="AL2011" i="4"/>
  <c r="AV2011" i="4" s="1"/>
  <c r="AJ2011" i="4"/>
  <c r="AH2011" i="4"/>
  <c r="AF2011" i="4"/>
  <c r="X2011" i="4"/>
  <c r="BD2011" i="4" s="1"/>
  <c r="BQ2010" i="4"/>
  <c r="BN2010" i="4"/>
  <c r="BK2010" i="4"/>
  <c r="BI2010" i="4"/>
  <c r="BG2010" i="4"/>
  <c r="BF2010" i="4"/>
  <c r="AZ2010" i="4"/>
  <c r="AY2010" i="4"/>
  <c r="AS2010" i="4"/>
  <c r="AR2010" i="4"/>
  <c r="AQ2010" i="4"/>
  <c r="AN2010" i="4"/>
  <c r="AL2010" i="4"/>
  <c r="AW2010" i="4" s="1"/>
  <c r="AJ2010" i="4"/>
  <c r="AH2010" i="4"/>
  <c r="AF2010" i="4"/>
  <c r="X2010" i="4"/>
  <c r="BD2010" i="4" s="1"/>
  <c r="BQ2009" i="4"/>
  <c r="BN2009" i="4"/>
  <c r="BK2009" i="4"/>
  <c r="BI2009" i="4"/>
  <c r="BG2009" i="4"/>
  <c r="BF2009" i="4"/>
  <c r="AZ2009" i="4"/>
  <c r="AY2009" i="4"/>
  <c r="AS2009" i="4"/>
  <c r="AR2009" i="4"/>
  <c r="AQ2009" i="4"/>
  <c r="AN2009" i="4"/>
  <c r="AL2009" i="4"/>
  <c r="AV2009" i="4" s="1"/>
  <c r="AJ2009" i="4"/>
  <c r="AH2009" i="4"/>
  <c r="AF2009" i="4"/>
  <c r="X2009" i="4"/>
  <c r="BD2009" i="4" s="1"/>
  <c r="BQ2008" i="4"/>
  <c r="BN2008" i="4"/>
  <c r="BK2008" i="4"/>
  <c r="BI2008" i="4"/>
  <c r="BG2008" i="4"/>
  <c r="BF2008" i="4"/>
  <c r="AZ2008" i="4"/>
  <c r="AY2008" i="4"/>
  <c r="AS2008" i="4"/>
  <c r="AR2008" i="4"/>
  <c r="AQ2008" i="4"/>
  <c r="AN2008" i="4"/>
  <c r="AL2008" i="4"/>
  <c r="AJ2008" i="4"/>
  <c r="AH2008" i="4"/>
  <c r="AF2008" i="4"/>
  <c r="X2008" i="4"/>
  <c r="BD2008" i="4" s="1"/>
  <c r="BQ2007" i="4"/>
  <c r="BN2007" i="4"/>
  <c r="BK2007" i="4"/>
  <c r="BI2007" i="4"/>
  <c r="BG2007" i="4"/>
  <c r="BF2007" i="4"/>
  <c r="BC2007" i="4"/>
  <c r="AZ2007" i="4"/>
  <c r="AY2007" i="4"/>
  <c r="AS2007" i="4"/>
  <c r="AR2007" i="4"/>
  <c r="AQ2007" i="4"/>
  <c r="AN2007" i="4"/>
  <c r="AL2007" i="4"/>
  <c r="AJ2007" i="4"/>
  <c r="AH2007" i="4"/>
  <c r="AF2007" i="4"/>
  <c r="X2007" i="4"/>
  <c r="BD2007" i="4" s="1"/>
  <c r="BQ2006" i="4"/>
  <c r="BN2006" i="4"/>
  <c r="BK2006" i="4"/>
  <c r="BI2006" i="4"/>
  <c r="BG2006" i="4"/>
  <c r="BF2006" i="4"/>
  <c r="AZ2006" i="4"/>
  <c r="AY2006" i="4"/>
  <c r="AS2006" i="4"/>
  <c r="AR2006" i="4"/>
  <c r="AQ2006" i="4"/>
  <c r="AN2006" i="4"/>
  <c r="AL2006" i="4"/>
  <c r="AV2006" i="4" s="1"/>
  <c r="AJ2006" i="4"/>
  <c r="AH2006" i="4"/>
  <c r="AF2006" i="4"/>
  <c r="X2006" i="4"/>
  <c r="BD2006" i="4" s="1"/>
  <c r="BQ2005" i="4"/>
  <c r="BN2005" i="4"/>
  <c r="BK2005" i="4"/>
  <c r="BI2005" i="4"/>
  <c r="BG2005" i="4"/>
  <c r="BF2005" i="4"/>
  <c r="AZ2005" i="4"/>
  <c r="AY2005" i="4"/>
  <c r="AS2005" i="4"/>
  <c r="AR2005" i="4"/>
  <c r="AQ2005" i="4"/>
  <c r="AN2005" i="4"/>
  <c r="AL2005" i="4"/>
  <c r="AT2005" i="4" s="1"/>
  <c r="AJ2005" i="4"/>
  <c r="AH2005" i="4"/>
  <c r="AF2005" i="4"/>
  <c r="X2005" i="4"/>
  <c r="BD2005" i="4" s="1"/>
  <c r="BQ2004" i="4"/>
  <c r="BN2004" i="4"/>
  <c r="BK2004" i="4"/>
  <c r="BI2004" i="4"/>
  <c r="BG2004" i="4"/>
  <c r="BF2004" i="4"/>
  <c r="AZ2004" i="4"/>
  <c r="AY2004" i="4"/>
  <c r="AS2004" i="4"/>
  <c r="AR2004" i="4"/>
  <c r="AQ2004" i="4"/>
  <c r="AN2004" i="4"/>
  <c r="AL2004" i="4"/>
  <c r="AV2004" i="4" s="1"/>
  <c r="AJ2004" i="4"/>
  <c r="AH2004" i="4"/>
  <c r="AF2004" i="4"/>
  <c r="X2004" i="4"/>
  <c r="BD2004" i="4" s="1"/>
  <c r="BQ2003" i="4"/>
  <c r="BN2003" i="4"/>
  <c r="BK2003" i="4"/>
  <c r="BI2003" i="4"/>
  <c r="BG2003" i="4"/>
  <c r="BF2003" i="4"/>
  <c r="AZ2003" i="4"/>
  <c r="AY2003" i="4"/>
  <c r="AS2003" i="4"/>
  <c r="AR2003" i="4"/>
  <c r="AQ2003" i="4"/>
  <c r="AN2003" i="4"/>
  <c r="AL2003" i="4"/>
  <c r="AV2003" i="4" s="1"/>
  <c r="AJ2003" i="4"/>
  <c r="AH2003" i="4"/>
  <c r="AF2003" i="4"/>
  <c r="X2003" i="4"/>
  <c r="BD2003" i="4" s="1"/>
  <c r="BQ2002" i="4"/>
  <c r="BN2002" i="4"/>
  <c r="BK2002" i="4"/>
  <c r="BI2002" i="4"/>
  <c r="BG2002" i="4"/>
  <c r="BF2002" i="4"/>
  <c r="AZ2002" i="4"/>
  <c r="AY2002" i="4"/>
  <c r="AS2002" i="4"/>
  <c r="AR2002" i="4"/>
  <c r="AQ2002" i="4"/>
  <c r="AN2002" i="4"/>
  <c r="AL2002" i="4"/>
  <c r="AV2002" i="4" s="1"/>
  <c r="AJ2002" i="4"/>
  <c r="AH2002" i="4"/>
  <c r="AF2002" i="4"/>
  <c r="X2002" i="4"/>
  <c r="BD2002" i="4" s="1"/>
  <c r="BQ2001" i="4"/>
  <c r="BN2001" i="4"/>
  <c r="BK2001" i="4"/>
  <c r="BI2001" i="4"/>
  <c r="BG2001" i="4"/>
  <c r="BF2001" i="4"/>
  <c r="AZ2001" i="4"/>
  <c r="AY2001" i="4"/>
  <c r="AS2001" i="4"/>
  <c r="AR2001" i="4"/>
  <c r="AQ2001" i="4"/>
  <c r="AN2001" i="4"/>
  <c r="AL2001" i="4"/>
  <c r="AX2001" i="4" s="1"/>
  <c r="AJ2001" i="4"/>
  <c r="AH2001" i="4"/>
  <c r="AF2001" i="4"/>
  <c r="X2001" i="4"/>
  <c r="BQ2000" i="4"/>
  <c r="BN2000" i="4"/>
  <c r="BK2000" i="4"/>
  <c r="BI2000" i="4"/>
  <c r="BG2000" i="4"/>
  <c r="BF2000" i="4"/>
  <c r="AZ2000" i="4"/>
  <c r="AY2000" i="4"/>
  <c r="AS2000" i="4"/>
  <c r="AR2000" i="4"/>
  <c r="AQ2000" i="4"/>
  <c r="AN2000" i="4"/>
  <c r="AL2000" i="4"/>
  <c r="AV2000" i="4" s="1"/>
  <c r="AJ2000" i="4"/>
  <c r="AH2000" i="4"/>
  <c r="AF2000" i="4"/>
  <c r="X2000" i="4"/>
  <c r="BQ1999" i="4"/>
  <c r="BN1999" i="4"/>
  <c r="BK1999" i="4"/>
  <c r="BI1999" i="4"/>
  <c r="BG1999" i="4"/>
  <c r="BF1999" i="4"/>
  <c r="BE1999" i="4"/>
  <c r="AZ1999" i="4"/>
  <c r="AY1999" i="4"/>
  <c r="AS1999" i="4"/>
  <c r="AR1999" i="4"/>
  <c r="AQ1999" i="4"/>
  <c r="AN1999" i="4"/>
  <c r="AL1999" i="4"/>
  <c r="AV1999" i="4" s="1"/>
  <c r="AJ1999" i="4"/>
  <c r="AH1999" i="4"/>
  <c r="AF1999" i="4"/>
  <c r="X1999" i="4"/>
  <c r="BD1999" i="4" s="1"/>
  <c r="BQ1998" i="4"/>
  <c r="BN1998" i="4"/>
  <c r="BK1998" i="4"/>
  <c r="BI1998" i="4"/>
  <c r="BG1998" i="4"/>
  <c r="BF1998" i="4"/>
  <c r="AZ1998" i="4"/>
  <c r="AY1998" i="4"/>
  <c r="AS1998" i="4"/>
  <c r="AR1998" i="4"/>
  <c r="AQ1998" i="4"/>
  <c r="AN1998" i="4"/>
  <c r="AL1998" i="4"/>
  <c r="AV1998" i="4" s="1"/>
  <c r="AJ1998" i="4"/>
  <c r="AH1998" i="4"/>
  <c r="AF1998" i="4"/>
  <c r="X1998" i="4"/>
  <c r="BD1998" i="4" s="1"/>
  <c r="BQ1997" i="4"/>
  <c r="BN1997" i="4"/>
  <c r="BK1997" i="4"/>
  <c r="BI1997" i="4"/>
  <c r="BG1997" i="4"/>
  <c r="BF1997" i="4"/>
  <c r="AZ1997" i="4"/>
  <c r="AY1997" i="4"/>
  <c r="AX1997" i="4"/>
  <c r="AS1997" i="4"/>
  <c r="AR1997" i="4"/>
  <c r="AQ1997" i="4"/>
  <c r="AN1997" i="4"/>
  <c r="AL1997" i="4"/>
  <c r="AV1997" i="4" s="1"/>
  <c r="AJ1997" i="4"/>
  <c r="AH1997" i="4"/>
  <c r="AF1997" i="4"/>
  <c r="X1997" i="4"/>
  <c r="BC1997" i="4" s="1"/>
  <c r="BQ1996" i="4"/>
  <c r="BN1996" i="4"/>
  <c r="BK1996" i="4"/>
  <c r="BI1996" i="4"/>
  <c r="BG1996" i="4"/>
  <c r="BF1996" i="4"/>
  <c r="AZ1996" i="4"/>
  <c r="AY1996" i="4"/>
  <c r="AS1996" i="4"/>
  <c r="AR1996" i="4"/>
  <c r="AQ1996" i="4"/>
  <c r="AN1996" i="4"/>
  <c r="AL1996" i="4"/>
  <c r="AV1996" i="4" s="1"/>
  <c r="AJ1996" i="4"/>
  <c r="AH1996" i="4"/>
  <c r="AF1996" i="4"/>
  <c r="X1996" i="4"/>
  <c r="BQ1995" i="4"/>
  <c r="BN1995" i="4"/>
  <c r="BK1995" i="4"/>
  <c r="BI1995" i="4"/>
  <c r="BG1995" i="4"/>
  <c r="BF1995" i="4"/>
  <c r="AZ1995" i="4"/>
  <c r="AY1995" i="4"/>
  <c r="AS1995" i="4"/>
  <c r="AR1995" i="4"/>
  <c r="AQ1995" i="4"/>
  <c r="AN1995" i="4"/>
  <c r="AL1995" i="4"/>
  <c r="AV1995" i="4" s="1"/>
  <c r="AJ1995" i="4"/>
  <c r="AH1995" i="4"/>
  <c r="AF1995" i="4"/>
  <c r="X1995" i="4"/>
  <c r="BC1995" i="4" s="1"/>
  <c r="BQ1994" i="4"/>
  <c r="BN1994" i="4"/>
  <c r="BK1994" i="4"/>
  <c r="BI1994" i="4"/>
  <c r="BG1994" i="4"/>
  <c r="BF1994" i="4"/>
  <c r="BE1994" i="4"/>
  <c r="AZ1994" i="4"/>
  <c r="AY1994" i="4"/>
  <c r="AS1994" i="4"/>
  <c r="AR1994" i="4"/>
  <c r="AQ1994" i="4"/>
  <c r="AN1994" i="4"/>
  <c r="AL1994" i="4"/>
  <c r="AV1994" i="4" s="1"/>
  <c r="AJ1994" i="4"/>
  <c r="AH1994" i="4"/>
  <c r="AF1994" i="4"/>
  <c r="X1994" i="4"/>
  <c r="BC1994" i="4" s="1"/>
  <c r="BQ1993" i="4"/>
  <c r="BN1993" i="4"/>
  <c r="BK1993" i="4"/>
  <c r="BI1993" i="4"/>
  <c r="BG1993" i="4"/>
  <c r="BF1993" i="4"/>
  <c r="AZ1993" i="4"/>
  <c r="AY1993" i="4"/>
  <c r="AS1993" i="4"/>
  <c r="AR1993" i="4"/>
  <c r="AQ1993" i="4"/>
  <c r="AN1993" i="4"/>
  <c r="AL1993" i="4"/>
  <c r="AV1993" i="4" s="1"/>
  <c r="AJ1993" i="4"/>
  <c r="AH1993" i="4"/>
  <c r="AF1993" i="4"/>
  <c r="X1993" i="4"/>
  <c r="BC1993" i="4" s="1"/>
  <c r="BQ1992" i="4"/>
  <c r="BN1992" i="4"/>
  <c r="BK1992" i="4"/>
  <c r="BI1992" i="4"/>
  <c r="BG1992" i="4"/>
  <c r="BF1992" i="4"/>
  <c r="AZ1992" i="4"/>
  <c r="AY1992" i="4"/>
  <c r="AS1992" i="4"/>
  <c r="AR1992" i="4"/>
  <c r="AQ1992" i="4"/>
  <c r="AN1992" i="4"/>
  <c r="AL1992" i="4"/>
  <c r="AV1992" i="4" s="1"/>
  <c r="AJ1992" i="4"/>
  <c r="AH1992" i="4"/>
  <c r="AF1992" i="4"/>
  <c r="X1992" i="4"/>
  <c r="BC1992" i="4" s="1"/>
  <c r="BQ1991" i="4"/>
  <c r="BN1991" i="4"/>
  <c r="BK1991" i="4"/>
  <c r="BI1991" i="4"/>
  <c r="BG1991" i="4"/>
  <c r="BF1991" i="4"/>
  <c r="AZ1991" i="4"/>
  <c r="AY1991" i="4"/>
  <c r="AS1991" i="4"/>
  <c r="AR1991" i="4"/>
  <c r="AQ1991" i="4"/>
  <c r="AN1991" i="4"/>
  <c r="AL1991" i="4"/>
  <c r="AV1991" i="4" s="1"/>
  <c r="AJ1991" i="4"/>
  <c r="AH1991" i="4"/>
  <c r="AF1991" i="4"/>
  <c r="X1991" i="4"/>
  <c r="BQ1990" i="4"/>
  <c r="BN1990" i="4"/>
  <c r="BK1990" i="4"/>
  <c r="BI1990" i="4"/>
  <c r="BG1990" i="4"/>
  <c r="BF1990" i="4"/>
  <c r="AZ1990" i="4"/>
  <c r="AY1990" i="4"/>
  <c r="AS1990" i="4"/>
  <c r="AR1990" i="4"/>
  <c r="AQ1990" i="4"/>
  <c r="AN1990" i="4"/>
  <c r="AL1990" i="4"/>
  <c r="AV1990" i="4" s="1"/>
  <c r="AJ1990" i="4"/>
  <c r="AH1990" i="4"/>
  <c r="AF1990" i="4"/>
  <c r="X1990" i="4"/>
  <c r="BC1990" i="4" s="1"/>
  <c r="BQ1989" i="4"/>
  <c r="BN1989" i="4"/>
  <c r="BK1989" i="4"/>
  <c r="BI1989" i="4"/>
  <c r="BG1989" i="4"/>
  <c r="BF1989" i="4"/>
  <c r="AZ1989" i="4"/>
  <c r="AY1989" i="4"/>
  <c r="AS1989" i="4"/>
  <c r="AR1989" i="4"/>
  <c r="AQ1989" i="4"/>
  <c r="AN1989" i="4"/>
  <c r="AL1989" i="4"/>
  <c r="AJ1989" i="4"/>
  <c r="AH1989" i="4"/>
  <c r="AF1989" i="4"/>
  <c r="X1989" i="4"/>
  <c r="BC1989" i="4" s="1"/>
  <c r="BQ1988" i="4"/>
  <c r="BN1988" i="4"/>
  <c r="BK1988" i="4"/>
  <c r="BI1988" i="4"/>
  <c r="BG1988" i="4"/>
  <c r="BF1988" i="4"/>
  <c r="AZ1988" i="4"/>
  <c r="AY1988" i="4"/>
  <c r="AS1988" i="4"/>
  <c r="AR1988" i="4"/>
  <c r="AQ1988" i="4"/>
  <c r="AN1988" i="4"/>
  <c r="AL1988" i="4"/>
  <c r="AJ1988" i="4"/>
  <c r="AH1988" i="4"/>
  <c r="AF1988" i="4"/>
  <c r="X1988" i="4"/>
  <c r="BQ1987" i="4"/>
  <c r="BN1987" i="4"/>
  <c r="BK1987" i="4"/>
  <c r="BI1987" i="4"/>
  <c r="BG1987" i="4"/>
  <c r="BF1987" i="4"/>
  <c r="AZ1987" i="4"/>
  <c r="AY1987" i="4"/>
  <c r="AS1987" i="4"/>
  <c r="AR1987" i="4"/>
  <c r="AQ1987" i="4"/>
  <c r="AN1987" i="4"/>
  <c r="AL1987" i="4"/>
  <c r="AV1987" i="4" s="1"/>
  <c r="AJ1987" i="4"/>
  <c r="AH1987" i="4"/>
  <c r="AF1987" i="4"/>
  <c r="X1987" i="4"/>
  <c r="BC1987" i="4" s="1"/>
  <c r="BQ1986" i="4"/>
  <c r="BN1986" i="4"/>
  <c r="BK1986" i="4"/>
  <c r="BI1986" i="4"/>
  <c r="BG1986" i="4"/>
  <c r="BF1986" i="4"/>
  <c r="BE1986" i="4"/>
  <c r="AZ1986" i="4"/>
  <c r="AY1986" i="4"/>
  <c r="AS1986" i="4"/>
  <c r="AR1986" i="4"/>
  <c r="AQ1986" i="4"/>
  <c r="AN1986" i="4"/>
  <c r="AL1986" i="4"/>
  <c r="AJ1986" i="4"/>
  <c r="AH1986" i="4"/>
  <c r="AF1986" i="4"/>
  <c r="X1986" i="4"/>
  <c r="BC1986" i="4" s="1"/>
  <c r="BQ1985" i="4"/>
  <c r="BN1985" i="4"/>
  <c r="BK1985" i="4"/>
  <c r="BI1985" i="4"/>
  <c r="BG1985" i="4"/>
  <c r="BF1985" i="4"/>
  <c r="AZ1985" i="4"/>
  <c r="AY1985" i="4"/>
  <c r="AS1985" i="4"/>
  <c r="AR1985" i="4"/>
  <c r="AQ1985" i="4"/>
  <c r="AN1985" i="4"/>
  <c r="AL1985" i="4"/>
  <c r="AV1985" i="4" s="1"/>
  <c r="AJ1985" i="4"/>
  <c r="AH1985" i="4"/>
  <c r="AF1985" i="4"/>
  <c r="X1985" i="4"/>
  <c r="BC1985" i="4" s="1"/>
  <c r="BQ1984" i="4"/>
  <c r="BN1984" i="4"/>
  <c r="BK1984" i="4"/>
  <c r="BI1984" i="4"/>
  <c r="BG1984" i="4"/>
  <c r="BF1984" i="4"/>
  <c r="AZ1984" i="4"/>
  <c r="AY1984" i="4"/>
  <c r="AS1984" i="4"/>
  <c r="AR1984" i="4"/>
  <c r="AQ1984" i="4"/>
  <c r="AN1984" i="4"/>
  <c r="AL1984" i="4"/>
  <c r="AV1984" i="4" s="1"/>
  <c r="AJ1984" i="4"/>
  <c r="AH1984" i="4"/>
  <c r="AF1984" i="4"/>
  <c r="X1984" i="4"/>
  <c r="BC1984" i="4" s="1"/>
  <c r="BQ1983" i="4"/>
  <c r="BN1983" i="4"/>
  <c r="BK1983" i="4"/>
  <c r="BI1983" i="4"/>
  <c r="BG1983" i="4"/>
  <c r="BF1983" i="4"/>
  <c r="AZ1983" i="4"/>
  <c r="AY1983" i="4"/>
  <c r="AS1983" i="4"/>
  <c r="AR1983" i="4"/>
  <c r="AQ1983" i="4"/>
  <c r="AN1983" i="4"/>
  <c r="AL1983" i="4"/>
  <c r="AV1983" i="4" s="1"/>
  <c r="AJ1983" i="4"/>
  <c r="AH1983" i="4"/>
  <c r="AF1983" i="4"/>
  <c r="X1983" i="4"/>
  <c r="BQ1982" i="4"/>
  <c r="BN1982" i="4"/>
  <c r="BK1982" i="4"/>
  <c r="BI1982" i="4"/>
  <c r="BG1982" i="4"/>
  <c r="BF1982" i="4"/>
  <c r="AZ1982" i="4"/>
  <c r="AY1982" i="4"/>
  <c r="AS1982" i="4"/>
  <c r="AR1982" i="4"/>
  <c r="AQ1982" i="4"/>
  <c r="AN1982" i="4"/>
  <c r="AL1982" i="4"/>
  <c r="AV1982" i="4" s="1"/>
  <c r="AJ1982" i="4"/>
  <c r="AH1982" i="4"/>
  <c r="AF1982" i="4"/>
  <c r="X1982" i="4"/>
  <c r="BC1982" i="4" s="1"/>
  <c r="BQ1981" i="4"/>
  <c r="BN1981" i="4"/>
  <c r="BK1981" i="4"/>
  <c r="BI1981" i="4"/>
  <c r="BG1981" i="4"/>
  <c r="BF1981" i="4"/>
  <c r="AZ1981" i="4"/>
  <c r="AY1981" i="4"/>
  <c r="AS1981" i="4"/>
  <c r="AR1981" i="4"/>
  <c r="AQ1981" i="4"/>
  <c r="AN1981" i="4"/>
  <c r="AL1981" i="4"/>
  <c r="AJ1981" i="4"/>
  <c r="AH1981" i="4"/>
  <c r="AF1981" i="4"/>
  <c r="X1981" i="4"/>
  <c r="BC1981" i="4" s="1"/>
  <c r="BQ1980" i="4"/>
  <c r="BN1980" i="4"/>
  <c r="BK1980" i="4"/>
  <c r="BI1980" i="4"/>
  <c r="BG1980" i="4"/>
  <c r="BF1980" i="4"/>
  <c r="AZ1980" i="4"/>
  <c r="AY1980" i="4"/>
  <c r="AS1980" i="4"/>
  <c r="AR1980" i="4"/>
  <c r="AQ1980" i="4"/>
  <c r="AN1980" i="4"/>
  <c r="AL1980" i="4"/>
  <c r="AV1980" i="4" s="1"/>
  <c r="AJ1980" i="4"/>
  <c r="AH1980" i="4"/>
  <c r="AF1980" i="4"/>
  <c r="X1980" i="4"/>
  <c r="BQ1979" i="4"/>
  <c r="BN1979" i="4"/>
  <c r="BK1979" i="4"/>
  <c r="BI1979" i="4"/>
  <c r="BG1979" i="4"/>
  <c r="BF1979" i="4"/>
  <c r="AZ1979" i="4"/>
  <c r="AY1979" i="4"/>
  <c r="AS1979" i="4"/>
  <c r="AR1979" i="4"/>
  <c r="AQ1979" i="4"/>
  <c r="AN1979" i="4"/>
  <c r="AL1979" i="4"/>
  <c r="AV1979" i="4" s="1"/>
  <c r="AJ1979" i="4"/>
  <c r="AH1979" i="4"/>
  <c r="AF1979" i="4"/>
  <c r="X1979" i="4"/>
  <c r="BC1979" i="4" s="1"/>
  <c r="BQ1978" i="4"/>
  <c r="BN1978" i="4"/>
  <c r="BK1978" i="4"/>
  <c r="BI1978" i="4"/>
  <c r="BG1978" i="4"/>
  <c r="BF1978" i="4"/>
  <c r="AZ1978" i="4"/>
  <c r="AY1978" i="4"/>
  <c r="AS1978" i="4"/>
  <c r="AR1978" i="4"/>
  <c r="AQ1978" i="4"/>
  <c r="AN1978" i="4"/>
  <c r="AL1978" i="4"/>
  <c r="AV1978" i="4" s="1"/>
  <c r="AJ1978" i="4"/>
  <c r="AH1978" i="4"/>
  <c r="AF1978" i="4"/>
  <c r="X1978" i="4"/>
  <c r="BC1978" i="4" s="1"/>
  <c r="BQ1977" i="4"/>
  <c r="BN1977" i="4"/>
  <c r="BK1977" i="4"/>
  <c r="BI1977" i="4"/>
  <c r="BG1977" i="4"/>
  <c r="BF1977" i="4"/>
  <c r="AZ1977" i="4"/>
  <c r="AY1977" i="4"/>
  <c r="AS1977" i="4"/>
  <c r="AR1977" i="4"/>
  <c r="AQ1977" i="4"/>
  <c r="AN1977" i="4"/>
  <c r="AL1977" i="4"/>
  <c r="AJ1977" i="4"/>
  <c r="AH1977" i="4"/>
  <c r="AF1977" i="4"/>
  <c r="X1977" i="4"/>
  <c r="BC1977" i="4" s="1"/>
  <c r="BQ1976" i="4"/>
  <c r="BN1976" i="4"/>
  <c r="BK1976" i="4"/>
  <c r="BI1976" i="4"/>
  <c r="BG1976" i="4"/>
  <c r="BF1976" i="4"/>
  <c r="AZ1976" i="4"/>
  <c r="AY1976" i="4"/>
  <c r="AS1976" i="4"/>
  <c r="AR1976" i="4"/>
  <c r="AQ1976" i="4"/>
  <c r="AN1976" i="4"/>
  <c r="AL1976" i="4"/>
  <c r="AV1976" i="4" s="1"/>
  <c r="AJ1976" i="4"/>
  <c r="AH1976" i="4"/>
  <c r="AF1976" i="4"/>
  <c r="X1976" i="4"/>
  <c r="BQ1975" i="4"/>
  <c r="BN1975" i="4"/>
  <c r="BK1975" i="4"/>
  <c r="BI1975" i="4"/>
  <c r="BG1975" i="4"/>
  <c r="BF1975" i="4"/>
  <c r="AZ1975" i="4"/>
  <c r="AY1975" i="4"/>
  <c r="AS1975" i="4"/>
  <c r="AR1975" i="4"/>
  <c r="AQ1975" i="4"/>
  <c r="AN1975" i="4"/>
  <c r="AL1975" i="4"/>
  <c r="AV1975" i="4" s="1"/>
  <c r="AJ1975" i="4"/>
  <c r="AH1975" i="4"/>
  <c r="AF1975" i="4"/>
  <c r="X1975" i="4"/>
  <c r="BC1975" i="4" s="1"/>
  <c r="BQ1974" i="4"/>
  <c r="BN1974" i="4"/>
  <c r="BK1974" i="4"/>
  <c r="BI1974" i="4"/>
  <c r="BG1974" i="4"/>
  <c r="BF1974" i="4"/>
  <c r="AZ1974" i="4"/>
  <c r="AY1974" i="4"/>
  <c r="AS1974" i="4"/>
  <c r="AR1974" i="4"/>
  <c r="AQ1974" i="4"/>
  <c r="AN1974" i="4"/>
  <c r="AL1974" i="4"/>
  <c r="AV1974" i="4" s="1"/>
  <c r="AJ1974" i="4"/>
  <c r="AH1974" i="4"/>
  <c r="AF1974" i="4"/>
  <c r="X1974" i="4"/>
  <c r="BE1974" i="4" s="1"/>
  <c r="BQ1973" i="4"/>
  <c r="BN1973" i="4"/>
  <c r="BK1973" i="4"/>
  <c r="BI1973" i="4"/>
  <c r="BG1973" i="4"/>
  <c r="BF1973" i="4"/>
  <c r="BA1973" i="4"/>
  <c r="AZ1973" i="4"/>
  <c r="AY1973" i="4"/>
  <c r="AS1973" i="4"/>
  <c r="AR1973" i="4"/>
  <c r="AQ1973" i="4"/>
  <c r="AN1973" i="4"/>
  <c r="AL1973" i="4"/>
  <c r="AV1973" i="4" s="1"/>
  <c r="AJ1973" i="4"/>
  <c r="AH1973" i="4"/>
  <c r="AF1973" i="4"/>
  <c r="X1973" i="4"/>
  <c r="BC1973" i="4" s="1"/>
  <c r="BQ1972" i="4"/>
  <c r="BN1972" i="4"/>
  <c r="BK1972" i="4"/>
  <c r="BI1972" i="4"/>
  <c r="BG1972" i="4"/>
  <c r="BF1972" i="4"/>
  <c r="AZ1972" i="4"/>
  <c r="AY1972" i="4"/>
  <c r="AS1972" i="4"/>
  <c r="AR1972" i="4"/>
  <c r="AQ1972" i="4"/>
  <c r="AN1972" i="4"/>
  <c r="AL1972" i="4"/>
  <c r="AJ1972" i="4"/>
  <c r="AH1972" i="4"/>
  <c r="AF1972" i="4"/>
  <c r="X1972" i="4"/>
  <c r="BC1972" i="4" s="1"/>
  <c r="BQ1971" i="4"/>
  <c r="BN1971" i="4"/>
  <c r="BK1971" i="4"/>
  <c r="BI1971" i="4"/>
  <c r="BG1971" i="4"/>
  <c r="BF1971" i="4"/>
  <c r="BE1971" i="4"/>
  <c r="AZ1971" i="4"/>
  <c r="AY1971" i="4"/>
  <c r="AS1971" i="4"/>
  <c r="AR1971" i="4"/>
  <c r="AQ1971" i="4"/>
  <c r="AN1971" i="4"/>
  <c r="AL1971" i="4"/>
  <c r="AU1971" i="4" s="1"/>
  <c r="AJ1971" i="4"/>
  <c r="AH1971" i="4"/>
  <c r="AF1971" i="4"/>
  <c r="X1971" i="4"/>
  <c r="BQ1970" i="4"/>
  <c r="BN1970" i="4"/>
  <c r="BK1970" i="4"/>
  <c r="BI1970" i="4"/>
  <c r="BG1970" i="4"/>
  <c r="BF1970" i="4"/>
  <c r="AZ1970" i="4"/>
  <c r="AY1970" i="4"/>
  <c r="AS1970" i="4"/>
  <c r="AR1970" i="4"/>
  <c r="AQ1970" i="4"/>
  <c r="AN1970" i="4"/>
  <c r="AL1970" i="4"/>
  <c r="AV1970" i="4" s="1"/>
  <c r="AJ1970" i="4"/>
  <c r="AH1970" i="4"/>
  <c r="AF1970" i="4"/>
  <c r="X1970" i="4"/>
  <c r="BE1970" i="4" s="1"/>
  <c r="BQ1969" i="4"/>
  <c r="BN1969" i="4"/>
  <c r="BK1969" i="4"/>
  <c r="BI1969" i="4"/>
  <c r="BG1969" i="4"/>
  <c r="BF1969" i="4"/>
  <c r="AZ1969" i="4"/>
  <c r="AY1969" i="4"/>
  <c r="AS1969" i="4"/>
  <c r="AR1969" i="4"/>
  <c r="AQ1969" i="4"/>
  <c r="AN1969" i="4"/>
  <c r="AL1969" i="4"/>
  <c r="AJ1969" i="4"/>
  <c r="AH1969" i="4"/>
  <c r="AF1969" i="4"/>
  <c r="X1969" i="4"/>
  <c r="BC1969" i="4" s="1"/>
  <c r="BQ1968" i="4"/>
  <c r="BN1968" i="4"/>
  <c r="BK1968" i="4"/>
  <c r="BI1968" i="4"/>
  <c r="BG1968" i="4"/>
  <c r="BF1968" i="4"/>
  <c r="AZ1968" i="4"/>
  <c r="AY1968" i="4"/>
  <c r="AS1968" i="4"/>
  <c r="AR1968" i="4"/>
  <c r="AQ1968" i="4"/>
  <c r="AN1968" i="4"/>
  <c r="AL1968" i="4"/>
  <c r="AW1968" i="4" s="1"/>
  <c r="AJ1968" i="4"/>
  <c r="AH1968" i="4"/>
  <c r="AF1968" i="4"/>
  <c r="X1968" i="4"/>
  <c r="BC1968" i="4" s="1"/>
  <c r="BQ1967" i="4"/>
  <c r="BN1967" i="4"/>
  <c r="BK1967" i="4"/>
  <c r="BI1967" i="4"/>
  <c r="BG1967" i="4"/>
  <c r="BF1967" i="4"/>
  <c r="BE1967" i="4"/>
  <c r="AZ1967" i="4"/>
  <c r="AY1967" i="4"/>
  <c r="AS1967" i="4"/>
  <c r="AR1967" i="4"/>
  <c r="AQ1967" i="4"/>
  <c r="AN1967" i="4"/>
  <c r="AL1967" i="4"/>
  <c r="AX1967" i="4" s="1"/>
  <c r="AJ1967" i="4"/>
  <c r="AH1967" i="4"/>
  <c r="AF1967" i="4"/>
  <c r="X1967" i="4"/>
  <c r="BC1967" i="4" s="1"/>
  <c r="BQ1966" i="4"/>
  <c r="BN1966" i="4"/>
  <c r="BK1966" i="4"/>
  <c r="BI1966" i="4"/>
  <c r="BG1966" i="4"/>
  <c r="BF1966" i="4"/>
  <c r="AZ1966" i="4"/>
  <c r="AY1966" i="4"/>
  <c r="AS1966" i="4"/>
  <c r="AR1966" i="4"/>
  <c r="AQ1966" i="4"/>
  <c r="AN1966" i="4"/>
  <c r="AL1966" i="4"/>
  <c r="AV1966" i="4" s="1"/>
  <c r="AJ1966" i="4"/>
  <c r="AH1966" i="4"/>
  <c r="AF1966" i="4"/>
  <c r="X1966" i="4"/>
  <c r="BQ1965" i="4"/>
  <c r="BN1965" i="4"/>
  <c r="BK1965" i="4"/>
  <c r="BI1965" i="4"/>
  <c r="BG1965" i="4"/>
  <c r="BF1965" i="4"/>
  <c r="AZ1965" i="4"/>
  <c r="AY1965" i="4"/>
  <c r="AS1965" i="4"/>
  <c r="AR1965" i="4"/>
  <c r="AQ1965" i="4"/>
  <c r="AN1965" i="4"/>
  <c r="AL1965" i="4"/>
  <c r="AP1965" i="4" s="1"/>
  <c r="AJ1965" i="4"/>
  <c r="AH1965" i="4"/>
  <c r="AF1965" i="4"/>
  <c r="X1965" i="4"/>
  <c r="BC1965" i="4" s="1"/>
  <c r="BQ1964" i="4"/>
  <c r="BN1964" i="4"/>
  <c r="BK1964" i="4"/>
  <c r="BI1964" i="4"/>
  <c r="BG1964" i="4"/>
  <c r="BF1964" i="4"/>
  <c r="AZ1964" i="4"/>
  <c r="AY1964" i="4"/>
  <c r="AS1964" i="4"/>
  <c r="AR1964" i="4"/>
  <c r="AQ1964" i="4"/>
  <c r="AN1964" i="4"/>
  <c r="AL1964" i="4"/>
  <c r="AT1964" i="4" s="1"/>
  <c r="AJ1964" i="4"/>
  <c r="AH1964" i="4"/>
  <c r="AF1964" i="4"/>
  <c r="X1964" i="4"/>
  <c r="BC1964" i="4" s="1"/>
  <c r="BQ1963" i="4"/>
  <c r="BN1963" i="4"/>
  <c r="BK1963" i="4"/>
  <c r="BI1963" i="4"/>
  <c r="BG1963" i="4"/>
  <c r="BF1963" i="4"/>
  <c r="AZ1963" i="4"/>
  <c r="AY1963" i="4"/>
  <c r="AS1963" i="4"/>
  <c r="AR1963" i="4"/>
  <c r="AQ1963" i="4"/>
  <c r="AN1963" i="4"/>
  <c r="AL1963" i="4"/>
  <c r="AV1963" i="4" s="1"/>
  <c r="AJ1963" i="4"/>
  <c r="AH1963" i="4"/>
  <c r="AF1963" i="4"/>
  <c r="X1963" i="4"/>
  <c r="BC1963" i="4" s="1"/>
  <c r="BQ1962" i="4"/>
  <c r="BN1962" i="4"/>
  <c r="BK1962" i="4"/>
  <c r="BI1962" i="4"/>
  <c r="BG1962" i="4"/>
  <c r="BF1962" i="4"/>
  <c r="AZ1962" i="4"/>
  <c r="AY1962" i="4"/>
  <c r="AS1962" i="4"/>
  <c r="AR1962" i="4"/>
  <c r="AQ1962" i="4"/>
  <c r="AN1962" i="4"/>
  <c r="AL1962" i="4"/>
  <c r="AV1962" i="4" s="1"/>
  <c r="AJ1962" i="4"/>
  <c r="AH1962" i="4"/>
  <c r="AF1962" i="4"/>
  <c r="X1962" i="4"/>
  <c r="BC1962" i="4" s="1"/>
  <c r="BQ1961" i="4"/>
  <c r="BN1961" i="4"/>
  <c r="BK1961" i="4"/>
  <c r="BI1961" i="4"/>
  <c r="BG1961" i="4"/>
  <c r="BF1961" i="4"/>
  <c r="AZ1961" i="4"/>
  <c r="AY1961" i="4"/>
  <c r="AS1961" i="4"/>
  <c r="AR1961" i="4"/>
  <c r="AQ1961" i="4"/>
  <c r="AN1961" i="4"/>
  <c r="AL1961" i="4"/>
  <c r="AV1961" i="4" s="1"/>
  <c r="AJ1961" i="4"/>
  <c r="AH1961" i="4"/>
  <c r="AF1961" i="4"/>
  <c r="X1961" i="4"/>
  <c r="BC1961" i="4" s="1"/>
  <c r="BQ1960" i="4"/>
  <c r="BN1960" i="4"/>
  <c r="BK1960" i="4"/>
  <c r="BI1960" i="4"/>
  <c r="BG1960" i="4"/>
  <c r="BF1960" i="4"/>
  <c r="BE1960" i="4"/>
  <c r="AZ1960" i="4"/>
  <c r="AY1960" i="4"/>
  <c r="AS1960" i="4"/>
  <c r="AR1960" i="4"/>
  <c r="AQ1960" i="4"/>
  <c r="AN1960" i="4"/>
  <c r="AL1960" i="4"/>
  <c r="AW1960" i="4" s="1"/>
  <c r="AJ1960" i="4"/>
  <c r="AH1960" i="4"/>
  <c r="AF1960" i="4"/>
  <c r="X1960" i="4"/>
  <c r="BC1960" i="4" s="1"/>
  <c r="BQ1959" i="4"/>
  <c r="BN1959" i="4"/>
  <c r="BK1959" i="4"/>
  <c r="BI1959" i="4"/>
  <c r="BG1959" i="4"/>
  <c r="BF1959" i="4"/>
  <c r="AZ1959" i="4"/>
  <c r="AY1959" i="4"/>
  <c r="AS1959" i="4"/>
  <c r="AR1959" i="4"/>
  <c r="AQ1959" i="4"/>
  <c r="AN1959" i="4"/>
  <c r="AL1959" i="4"/>
  <c r="AX1959" i="4" s="1"/>
  <c r="AJ1959" i="4"/>
  <c r="AH1959" i="4"/>
  <c r="AF1959" i="4"/>
  <c r="X1959" i="4"/>
  <c r="BC1959" i="4" s="1"/>
  <c r="BQ1958" i="4"/>
  <c r="BN1958" i="4"/>
  <c r="BK1958" i="4"/>
  <c r="BI1958" i="4"/>
  <c r="BG1958" i="4"/>
  <c r="BF1958" i="4"/>
  <c r="AZ1958" i="4"/>
  <c r="AY1958" i="4"/>
  <c r="AS1958" i="4"/>
  <c r="AR1958" i="4"/>
  <c r="AQ1958" i="4"/>
  <c r="AN1958" i="4"/>
  <c r="AL1958" i="4"/>
  <c r="AV1958" i="4" s="1"/>
  <c r="AJ1958" i="4"/>
  <c r="AH1958" i="4"/>
  <c r="AF1958" i="4"/>
  <c r="X1958" i="4"/>
  <c r="BQ1957" i="4"/>
  <c r="BN1957" i="4"/>
  <c r="BK1957" i="4"/>
  <c r="BI1957" i="4"/>
  <c r="BG1957" i="4"/>
  <c r="BF1957" i="4"/>
  <c r="AZ1957" i="4"/>
  <c r="AY1957" i="4"/>
  <c r="AS1957" i="4"/>
  <c r="AR1957" i="4"/>
  <c r="AQ1957" i="4"/>
  <c r="AN1957" i="4"/>
  <c r="AL1957" i="4"/>
  <c r="AV1957" i="4" s="1"/>
  <c r="AJ1957" i="4"/>
  <c r="AH1957" i="4"/>
  <c r="AF1957" i="4"/>
  <c r="X1957" i="4"/>
  <c r="BC1957" i="4" s="1"/>
  <c r="BQ1956" i="4"/>
  <c r="BN1956" i="4"/>
  <c r="BK1956" i="4"/>
  <c r="BI1956" i="4"/>
  <c r="BG1956" i="4"/>
  <c r="BF1956" i="4"/>
  <c r="AZ1956" i="4"/>
  <c r="AY1956" i="4"/>
  <c r="AS1956" i="4"/>
  <c r="AR1956" i="4"/>
  <c r="AQ1956" i="4"/>
  <c r="AN1956" i="4"/>
  <c r="AL1956" i="4"/>
  <c r="AV1956" i="4" s="1"/>
  <c r="AJ1956" i="4"/>
  <c r="AH1956" i="4"/>
  <c r="AF1956" i="4"/>
  <c r="X1956" i="4"/>
  <c r="BC1956" i="4" s="1"/>
  <c r="BQ1955" i="4"/>
  <c r="BN1955" i="4"/>
  <c r="BK1955" i="4"/>
  <c r="BI1955" i="4"/>
  <c r="BG1955" i="4"/>
  <c r="BF1955" i="4"/>
  <c r="AZ1955" i="4"/>
  <c r="AY1955" i="4"/>
  <c r="AS1955" i="4"/>
  <c r="AR1955" i="4"/>
  <c r="AQ1955" i="4"/>
  <c r="AN1955" i="4"/>
  <c r="AL1955" i="4"/>
  <c r="AV1955" i="4" s="1"/>
  <c r="AJ1955" i="4"/>
  <c r="AH1955" i="4"/>
  <c r="AF1955" i="4"/>
  <c r="X1955" i="4"/>
  <c r="BC1955" i="4" s="1"/>
  <c r="BQ1954" i="4"/>
  <c r="BN1954" i="4"/>
  <c r="BK1954" i="4"/>
  <c r="BI1954" i="4"/>
  <c r="BG1954" i="4"/>
  <c r="BF1954" i="4"/>
  <c r="AZ1954" i="4"/>
  <c r="AY1954" i="4"/>
  <c r="AS1954" i="4"/>
  <c r="AR1954" i="4"/>
  <c r="AQ1954" i="4"/>
  <c r="AN1954" i="4"/>
  <c r="AL1954" i="4"/>
  <c r="AV1954" i="4" s="1"/>
  <c r="AJ1954" i="4"/>
  <c r="AH1954" i="4"/>
  <c r="AF1954" i="4"/>
  <c r="X1954" i="4"/>
  <c r="BQ1953" i="4"/>
  <c r="BN1953" i="4"/>
  <c r="BK1953" i="4"/>
  <c r="BI1953" i="4"/>
  <c r="BG1953" i="4"/>
  <c r="BF1953" i="4"/>
  <c r="BE1953" i="4"/>
  <c r="AZ1953" i="4"/>
  <c r="AY1953" i="4"/>
  <c r="AS1953" i="4"/>
  <c r="AR1953" i="4"/>
  <c r="AQ1953" i="4"/>
  <c r="AN1953" i="4"/>
  <c r="AL1953" i="4"/>
  <c r="AX1953" i="4" s="1"/>
  <c r="AJ1953" i="4"/>
  <c r="AH1953" i="4"/>
  <c r="AF1953" i="4"/>
  <c r="X1953" i="4"/>
  <c r="BC1953" i="4" s="1"/>
  <c r="BQ1952" i="4"/>
  <c r="BN1952" i="4"/>
  <c r="BK1952" i="4"/>
  <c r="BI1952" i="4"/>
  <c r="BG1952" i="4"/>
  <c r="BF1952" i="4"/>
  <c r="AZ1952" i="4"/>
  <c r="AY1952" i="4"/>
  <c r="AS1952" i="4"/>
  <c r="AR1952" i="4"/>
  <c r="AQ1952" i="4"/>
  <c r="AN1952" i="4"/>
  <c r="AL1952" i="4"/>
  <c r="AW1952" i="4" s="1"/>
  <c r="AJ1952" i="4"/>
  <c r="AH1952" i="4"/>
  <c r="AF1952" i="4"/>
  <c r="X1952" i="4"/>
  <c r="BC1952" i="4" s="1"/>
  <c r="BQ1951" i="4"/>
  <c r="BN1951" i="4"/>
  <c r="BK1951" i="4"/>
  <c r="BI1951" i="4"/>
  <c r="BG1951" i="4"/>
  <c r="BF1951" i="4"/>
  <c r="AZ1951" i="4"/>
  <c r="AY1951" i="4"/>
  <c r="AT1951" i="4"/>
  <c r="AS1951" i="4"/>
  <c r="AR1951" i="4"/>
  <c r="AQ1951" i="4"/>
  <c r="AN1951" i="4"/>
  <c r="AL1951" i="4"/>
  <c r="AV1951" i="4" s="1"/>
  <c r="AJ1951" i="4"/>
  <c r="AH1951" i="4"/>
  <c r="AF1951" i="4"/>
  <c r="X1951" i="4"/>
  <c r="BC1951" i="4" s="1"/>
  <c r="BQ1950" i="4"/>
  <c r="BN1950" i="4"/>
  <c r="BK1950" i="4"/>
  <c r="BI1950" i="4"/>
  <c r="BG1950" i="4"/>
  <c r="BF1950" i="4"/>
  <c r="BE1950" i="4"/>
  <c r="AZ1950" i="4"/>
  <c r="AY1950" i="4"/>
  <c r="AS1950" i="4"/>
  <c r="AR1950" i="4"/>
  <c r="AQ1950" i="4"/>
  <c r="AN1950" i="4"/>
  <c r="AL1950" i="4"/>
  <c r="AV1950" i="4" s="1"/>
  <c r="AJ1950" i="4"/>
  <c r="AH1950" i="4"/>
  <c r="AF1950" i="4"/>
  <c r="X1950" i="4"/>
  <c r="BC1950" i="4" s="1"/>
  <c r="BQ1949" i="4"/>
  <c r="BN1949" i="4"/>
  <c r="BK1949" i="4"/>
  <c r="BI1949" i="4"/>
  <c r="BG1949" i="4"/>
  <c r="BF1949" i="4"/>
  <c r="BE1949" i="4"/>
  <c r="AZ1949" i="4"/>
  <c r="AY1949" i="4"/>
  <c r="AS1949" i="4"/>
  <c r="AR1949" i="4"/>
  <c r="AQ1949" i="4"/>
  <c r="AN1949" i="4"/>
  <c r="AL1949" i="4"/>
  <c r="AV1949" i="4" s="1"/>
  <c r="AJ1949" i="4"/>
  <c r="AH1949" i="4"/>
  <c r="AF1949" i="4"/>
  <c r="X1949" i="4"/>
  <c r="BC1949" i="4" s="1"/>
  <c r="BQ1948" i="4"/>
  <c r="BN1948" i="4"/>
  <c r="BK1948" i="4"/>
  <c r="BI1948" i="4"/>
  <c r="BG1948" i="4"/>
  <c r="BF1948" i="4"/>
  <c r="AZ1948" i="4"/>
  <c r="AY1948" i="4"/>
  <c r="AS1948" i="4"/>
  <c r="AR1948" i="4"/>
  <c r="AQ1948" i="4"/>
  <c r="AN1948" i="4"/>
  <c r="AL1948" i="4"/>
  <c r="AV1948" i="4" s="1"/>
  <c r="AJ1948" i="4"/>
  <c r="AH1948" i="4"/>
  <c r="AF1948" i="4"/>
  <c r="X1948" i="4"/>
  <c r="BC1948" i="4" s="1"/>
  <c r="BQ1947" i="4"/>
  <c r="BN1947" i="4"/>
  <c r="BK1947" i="4"/>
  <c r="BI1947" i="4"/>
  <c r="BG1947" i="4"/>
  <c r="BF1947" i="4"/>
  <c r="AZ1947" i="4"/>
  <c r="AY1947" i="4"/>
  <c r="AS1947" i="4"/>
  <c r="AR1947" i="4"/>
  <c r="AQ1947" i="4"/>
  <c r="AN1947" i="4"/>
  <c r="AL1947" i="4"/>
  <c r="AV1947" i="4" s="1"/>
  <c r="AJ1947" i="4"/>
  <c r="AH1947" i="4"/>
  <c r="AF1947" i="4"/>
  <c r="X1947" i="4"/>
  <c r="BQ1946" i="4"/>
  <c r="BN1946" i="4"/>
  <c r="BK1946" i="4"/>
  <c r="BI1946" i="4"/>
  <c r="BG1946" i="4"/>
  <c r="BF1946" i="4"/>
  <c r="AZ1946" i="4"/>
  <c r="AY1946" i="4"/>
  <c r="AS1946" i="4"/>
  <c r="AR1946" i="4"/>
  <c r="AQ1946" i="4"/>
  <c r="AN1946" i="4"/>
  <c r="AL1946" i="4"/>
  <c r="AJ1946" i="4"/>
  <c r="AH1946" i="4"/>
  <c r="AF1946" i="4"/>
  <c r="X1946" i="4"/>
  <c r="BQ1945" i="4"/>
  <c r="BN1945" i="4"/>
  <c r="BK1945" i="4"/>
  <c r="BI1945" i="4"/>
  <c r="BG1945" i="4"/>
  <c r="BF1945" i="4"/>
  <c r="AZ1945" i="4"/>
  <c r="AY1945" i="4"/>
  <c r="AS1945" i="4"/>
  <c r="AR1945" i="4"/>
  <c r="AQ1945" i="4"/>
  <c r="AN1945" i="4"/>
  <c r="AL1945" i="4"/>
  <c r="AV1945" i="4" s="1"/>
  <c r="AJ1945" i="4"/>
  <c r="AH1945" i="4"/>
  <c r="AF1945" i="4"/>
  <c r="X1945" i="4"/>
  <c r="BQ1944" i="4"/>
  <c r="BN1944" i="4"/>
  <c r="BK1944" i="4"/>
  <c r="BI1944" i="4"/>
  <c r="BG1944" i="4"/>
  <c r="BF1944" i="4"/>
  <c r="AZ1944" i="4"/>
  <c r="AY1944" i="4"/>
  <c r="AS1944" i="4"/>
  <c r="AR1944" i="4"/>
  <c r="AQ1944" i="4"/>
  <c r="AN1944" i="4"/>
  <c r="AL1944" i="4"/>
  <c r="AV1944" i="4" s="1"/>
  <c r="AJ1944" i="4"/>
  <c r="AH1944" i="4"/>
  <c r="AF1944" i="4"/>
  <c r="X1944" i="4"/>
  <c r="BQ1943" i="4"/>
  <c r="BN1943" i="4"/>
  <c r="BK1943" i="4"/>
  <c r="BI1943" i="4"/>
  <c r="BG1943" i="4"/>
  <c r="BF1943" i="4"/>
  <c r="AZ1943" i="4"/>
  <c r="AY1943" i="4"/>
  <c r="AS1943" i="4"/>
  <c r="AR1943" i="4"/>
  <c r="AQ1943" i="4"/>
  <c r="AN1943" i="4"/>
  <c r="AL1943" i="4"/>
  <c r="AV1943" i="4" s="1"/>
  <c r="AJ1943" i="4"/>
  <c r="AH1943" i="4"/>
  <c r="AF1943" i="4"/>
  <c r="X1943" i="4"/>
  <c r="BQ1942" i="4"/>
  <c r="BN1942" i="4"/>
  <c r="BK1942" i="4"/>
  <c r="BI1942" i="4"/>
  <c r="BG1942" i="4"/>
  <c r="BF1942" i="4"/>
  <c r="AZ1942" i="4"/>
  <c r="AY1942" i="4"/>
  <c r="AS1942" i="4"/>
  <c r="AR1942" i="4"/>
  <c r="AQ1942" i="4"/>
  <c r="AN1942" i="4"/>
  <c r="AL1942" i="4"/>
  <c r="AV1942" i="4" s="1"/>
  <c r="AJ1942" i="4"/>
  <c r="AH1942" i="4"/>
  <c r="AF1942" i="4"/>
  <c r="X1942" i="4"/>
  <c r="BE1942" i="4" s="1"/>
  <c r="BQ1941" i="4"/>
  <c r="BN1941" i="4"/>
  <c r="BK1941" i="4"/>
  <c r="BI1941" i="4"/>
  <c r="BG1941" i="4"/>
  <c r="BF1941" i="4"/>
  <c r="AZ1941" i="4"/>
  <c r="AY1941" i="4"/>
  <c r="AS1941" i="4"/>
  <c r="AR1941" i="4"/>
  <c r="AQ1941" i="4"/>
  <c r="AN1941" i="4"/>
  <c r="AL1941" i="4"/>
  <c r="AJ1941" i="4"/>
  <c r="AH1941" i="4"/>
  <c r="AF1941" i="4"/>
  <c r="X1941" i="4"/>
  <c r="BE1941" i="4" s="1"/>
  <c r="BQ1940" i="4"/>
  <c r="BN1940" i="4"/>
  <c r="BK1940" i="4"/>
  <c r="BI1940" i="4"/>
  <c r="BG1940" i="4"/>
  <c r="BF1940" i="4"/>
  <c r="AZ1940" i="4"/>
  <c r="AY1940" i="4"/>
  <c r="AS1940" i="4"/>
  <c r="AR1940" i="4"/>
  <c r="AQ1940" i="4"/>
  <c r="AN1940" i="4"/>
  <c r="AL1940" i="4"/>
  <c r="AV1940" i="4" s="1"/>
  <c r="AJ1940" i="4"/>
  <c r="AH1940" i="4"/>
  <c r="AF1940" i="4"/>
  <c r="X1940" i="4"/>
  <c r="BQ1939" i="4"/>
  <c r="BN1939" i="4"/>
  <c r="BK1939" i="4"/>
  <c r="BI1939" i="4"/>
  <c r="BG1939" i="4"/>
  <c r="BF1939" i="4"/>
  <c r="AZ1939" i="4"/>
  <c r="AY1939" i="4"/>
  <c r="AU1939" i="4"/>
  <c r="AS1939" i="4"/>
  <c r="AR1939" i="4"/>
  <c r="AQ1939" i="4"/>
  <c r="AN1939" i="4"/>
  <c r="AL1939" i="4"/>
  <c r="AV1939" i="4" s="1"/>
  <c r="AJ1939" i="4"/>
  <c r="AH1939" i="4"/>
  <c r="AF1939" i="4"/>
  <c r="X1939" i="4"/>
  <c r="BE1939" i="4" s="1"/>
  <c r="BQ1938" i="4"/>
  <c r="BN1938" i="4"/>
  <c r="BK1938" i="4"/>
  <c r="BI1938" i="4"/>
  <c r="BG1938" i="4"/>
  <c r="BF1938" i="4"/>
  <c r="AZ1938" i="4"/>
  <c r="AY1938" i="4"/>
  <c r="AS1938" i="4"/>
  <c r="AR1938" i="4"/>
  <c r="AQ1938" i="4"/>
  <c r="AN1938" i="4"/>
  <c r="AL1938" i="4"/>
  <c r="AV1938" i="4" s="1"/>
  <c r="AJ1938" i="4"/>
  <c r="AH1938" i="4"/>
  <c r="AF1938" i="4"/>
  <c r="X1938" i="4"/>
  <c r="BQ1937" i="4"/>
  <c r="BN1937" i="4"/>
  <c r="BK1937" i="4"/>
  <c r="BI1937" i="4"/>
  <c r="BG1937" i="4"/>
  <c r="BF1937" i="4"/>
  <c r="AZ1937" i="4"/>
  <c r="AY1937" i="4"/>
  <c r="AS1937" i="4"/>
  <c r="AR1937" i="4"/>
  <c r="AQ1937" i="4"/>
  <c r="AN1937" i="4"/>
  <c r="AL1937" i="4"/>
  <c r="AW1937" i="4" s="1"/>
  <c r="AJ1937" i="4"/>
  <c r="AH1937" i="4"/>
  <c r="AF1937" i="4"/>
  <c r="X1937" i="4"/>
  <c r="BQ1936" i="4"/>
  <c r="BN1936" i="4"/>
  <c r="BK1936" i="4"/>
  <c r="BI1936" i="4"/>
  <c r="BG1936" i="4"/>
  <c r="BF1936" i="4"/>
  <c r="AZ1936" i="4"/>
  <c r="AY1936" i="4"/>
  <c r="AS1936" i="4"/>
  <c r="AR1936" i="4"/>
  <c r="AQ1936" i="4"/>
  <c r="AN1936" i="4"/>
  <c r="AL1936" i="4"/>
  <c r="AV1936" i="4" s="1"/>
  <c r="AJ1936" i="4"/>
  <c r="AH1936" i="4"/>
  <c r="AF1936" i="4"/>
  <c r="X1936" i="4"/>
  <c r="BQ1935" i="4"/>
  <c r="BN1935" i="4"/>
  <c r="BK1935" i="4"/>
  <c r="BI1935" i="4"/>
  <c r="BG1935" i="4"/>
  <c r="BF1935" i="4"/>
  <c r="AZ1935" i="4"/>
  <c r="AY1935" i="4"/>
  <c r="AS1935" i="4"/>
  <c r="AR1935" i="4"/>
  <c r="AQ1935" i="4"/>
  <c r="AN1935" i="4"/>
  <c r="AL1935" i="4"/>
  <c r="AU1935" i="4" s="1"/>
  <c r="AJ1935" i="4"/>
  <c r="AH1935" i="4"/>
  <c r="AF1935" i="4"/>
  <c r="X1935" i="4"/>
  <c r="BE1935" i="4" s="1"/>
  <c r="BQ1934" i="4"/>
  <c r="BN1934" i="4"/>
  <c r="BK1934" i="4"/>
  <c r="BI1934" i="4"/>
  <c r="BG1934" i="4"/>
  <c r="BF1934" i="4"/>
  <c r="AZ1934" i="4"/>
  <c r="AY1934" i="4"/>
  <c r="AS1934" i="4"/>
  <c r="AR1934" i="4"/>
  <c r="AQ1934" i="4"/>
  <c r="AN1934" i="4"/>
  <c r="AL1934" i="4"/>
  <c r="AV1934" i="4" s="1"/>
  <c r="AJ1934" i="4"/>
  <c r="AH1934" i="4"/>
  <c r="AF1934" i="4"/>
  <c r="X1934" i="4"/>
  <c r="BE1934" i="4" s="1"/>
  <c r="BQ1933" i="4"/>
  <c r="BN1933" i="4"/>
  <c r="BK1933" i="4"/>
  <c r="BI1933" i="4"/>
  <c r="BG1933" i="4"/>
  <c r="BF1933" i="4"/>
  <c r="AZ1933" i="4"/>
  <c r="AY1933" i="4"/>
  <c r="AS1933" i="4"/>
  <c r="AR1933" i="4"/>
  <c r="AQ1933" i="4"/>
  <c r="AN1933" i="4"/>
  <c r="AL1933" i="4"/>
  <c r="AW1933" i="4" s="1"/>
  <c r="AJ1933" i="4"/>
  <c r="AH1933" i="4"/>
  <c r="AF1933" i="4"/>
  <c r="X1933" i="4"/>
  <c r="BE1933" i="4" s="1"/>
  <c r="BQ1932" i="4"/>
  <c r="BN1932" i="4"/>
  <c r="BK1932" i="4"/>
  <c r="BI1932" i="4"/>
  <c r="BG1932" i="4"/>
  <c r="BF1932" i="4"/>
  <c r="AZ1932" i="4"/>
  <c r="AY1932" i="4"/>
  <c r="AS1932" i="4"/>
  <c r="AR1932" i="4"/>
  <c r="AQ1932" i="4"/>
  <c r="AN1932" i="4"/>
  <c r="AL1932" i="4"/>
  <c r="AJ1932" i="4"/>
  <c r="AH1932" i="4"/>
  <c r="AF1932" i="4"/>
  <c r="X1932" i="4"/>
  <c r="BE1932" i="4" s="1"/>
  <c r="BQ1931" i="4"/>
  <c r="BN1931" i="4"/>
  <c r="BK1931" i="4"/>
  <c r="BI1931" i="4"/>
  <c r="BG1931" i="4"/>
  <c r="BF1931" i="4"/>
  <c r="AZ1931" i="4"/>
  <c r="AY1931" i="4"/>
  <c r="AS1931" i="4"/>
  <c r="AR1931" i="4"/>
  <c r="AQ1931" i="4"/>
  <c r="AN1931" i="4"/>
  <c r="AL1931" i="4"/>
  <c r="AV1931" i="4" s="1"/>
  <c r="AJ1931" i="4"/>
  <c r="AH1931" i="4"/>
  <c r="AF1931" i="4"/>
  <c r="X1931" i="4"/>
  <c r="BE1931" i="4" s="1"/>
  <c r="BQ1930" i="4"/>
  <c r="BN1930" i="4"/>
  <c r="BK1930" i="4"/>
  <c r="BI1930" i="4"/>
  <c r="BG1930" i="4"/>
  <c r="BF1930" i="4"/>
  <c r="AZ1930" i="4"/>
  <c r="AY1930" i="4"/>
  <c r="AS1930" i="4"/>
  <c r="AR1930" i="4"/>
  <c r="AQ1930" i="4"/>
  <c r="AN1930" i="4"/>
  <c r="AL1930" i="4"/>
  <c r="AV1930" i="4" s="1"/>
  <c r="AJ1930" i="4"/>
  <c r="AH1930" i="4"/>
  <c r="AF1930" i="4"/>
  <c r="X1930" i="4"/>
  <c r="BE1930" i="4" s="1"/>
  <c r="BQ1929" i="4"/>
  <c r="BN1929" i="4"/>
  <c r="BK1929" i="4"/>
  <c r="BI1929" i="4"/>
  <c r="BG1929" i="4"/>
  <c r="BF1929" i="4"/>
  <c r="AZ1929" i="4"/>
  <c r="AY1929" i="4"/>
  <c r="AS1929" i="4"/>
  <c r="AR1929" i="4"/>
  <c r="AQ1929" i="4"/>
  <c r="AN1929" i="4"/>
  <c r="AL1929" i="4"/>
  <c r="AV1929" i="4" s="1"/>
  <c r="AJ1929" i="4"/>
  <c r="AH1929" i="4"/>
  <c r="AF1929" i="4"/>
  <c r="X1929" i="4"/>
  <c r="BE1929" i="4" s="1"/>
  <c r="BQ1928" i="4"/>
  <c r="BN1928" i="4"/>
  <c r="BK1928" i="4"/>
  <c r="BI1928" i="4"/>
  <c r="BG1928" i="4"/>
  <c r="BF1928" i="4"/>
  <c r="AZ1928" i="4"/>
  <c r="AY1928" i="4"/>
  <c r="AS1928" i="4"/>
  <c r="AR1928" i="4"/>
  <c r="AQ1928" i="4"/>
  <c r="AN1928" i="4"/>
  <c r="AL1928" i="4"/>
  <c r="AW1928" i="4" s="1"/>
  <c r="AJ1928" i="4"/>
  <c r="AH1928" i="4"/>
  <c r="AF1928" i="4"/>
  <c r="X1928" i="4"/>
  <c r="BB1928" i="4" s="1"/>
  <c r="BQ1927" i="4"/>
  <c r="BN1927" i="4"/>
  <c r="BK1927" i="4"/>
  <c r="BI1927" i="4"/>
  <c r="BG1927" i="4"/>
  <c r="BF1927" i="4"/>
  <c r="AZ1927" i="4"/>
  <c r="AY1927" i="4"/>
  <c r="AS1927" i="4"/>
  <c r="AR1927" i="4"/>
  <c r="AQ1927" i="4"/>
  <c r="AN1927" i="4"/>
  <c r="AL1927" i="4"/>
  <c r="AW1927" i="4" s="1"/>
  <c r="AJ1927" i="4"/>
  <c r="AH1927" i="4"/>
  <c r="AF1927" i="4"/>
  <c r="X1927" i="4"/>
  <c r="BE1927" i="4" s="1"/>
  <c r="BQ1926" i="4"/>
  <c r="BN1926" i="4"/>
  <c r="BK1926" i="4"/>
  <c r="BI1926" i="4"/>
  <c r="BG1926" i="4"/>
  <c r="BF1926" i="4"/>
  <c r="AZ1926" i="4"/>
  <c r="AY1926" i="4"/>
  <c r="AS1926" i="4"/>
  <c r="AR1926" i="4"/>
  <c r="AQ1926" i="4"/>
  <c r="AN1926" i="4"/>
  <c r="AL1926" i="4"/>
  <c r="AW1926" i="4" s="1"/>
  <c r="AJ1926" i="4"/>
  <c r="AH1926" i="4"/>
  <c r="AF1926" i="4"/>
  <c r="X1926" i="4"/>
  <c r="BQ1925" i="4"/>
  <c r="BN1925" i="4"/>
  <c r="BK1925" i="4"/>
  <c r="BI1925" i="4"/>
  <c r="BG1925" i="4"/>
  <c r="BF1925" i="4"/>
  <c r="AZ1925" i="4"/>
  <c r="AY1925" i="4"/>
  <c r="AS1925" i="4"/>
  <c r="AR1925" i="4"/>
  <c r="AQ1925" i="4"/>
  <c r="AN1925" i="4"/>
  <c r="AL1925" i="4"/>
  <c r="AV1925" i="4" s="1"/>
  <c r="AJ1925" i="4"/>
  <c r="AH1925" i="4"/>
  <c r="AF1925" i="4"/>
  <c r="X1925" i="4"/>
  <c r="BE1925" i="4" s="1"/>
  <c r="BQ1924" i="4"/>
  <c r="BN1924" i="4"/>
  <c r="BK1924" i="4"/>
  <c r="BI1924" i="4"/>
  <c r="BG1924" i="4"/>
  <c r="BF1924" i="4"/>
  <c r="AZ1924" i="4"/>
  <c r="AY1924" i="4"/>
  <c r="AS1924" i="4"/>
  <c r="AR1924" i="4"/>
  <c r="AQ1924" i="4"/>
  <c r="AN1924" i="4"/>
  <c r="AL1924" i="4"/>
  <c r="AJ1924" i="4"/>
  <c r="AH1924" i="4"/>
  <c r="AF1924" i="4"/>
  <c r="X1924" i="4"/>
  <c r="BE1924" i="4" s="1"/>
  <c r="BQ1923" i="4"/>
  <c r="BN1923" i="4"/>
  <c r="BK1923" i="4"/>
  <c r="BI1923" i="4"/>
  <c r="BG1923" i="4"/>
  <c r="BF1923" i="4"/>
  <c r="AZ1923" i="4"/>
  <c r="AY1923" i="4"/>
  <c r="AS1923" i="4"/>
  <c r="AR1923" i="4"/>
  <c r="AQ1923" i="4"/>
  <c r="AN1923" i="4"/>
  <c r="AL1923" i="4"/>
  <c r="AV1923" i="4" s="1"/>
  <c r="AJ1923" i="4"/>
  <c r="AH1923" i="4"/>
  <c r="AF1923" i="4"/>
  <c r="X1923" i="4"/>
  <c r="BE1923" i="4" s="1"/>
  <c r="BQ1922" i="4"/>
  <c r="BN1922" i="4"/>
  <c r="BK1922" i="4"/>
  <c r="BI1922" i="4"/>
  <c r="BG1922" i="4"/>
  <c r="BF1922" i="4"/>
  <c r="AZ1922" i="4"/>
  <c r="AY1922" i="4"/>
  <c r="AS1922" i="4"/>
  <c r="AR1922" i="4"/>
  <c r="AQ1922" i="4"/>
  <c r="AN1922" i="4"/>
  <c r="AL1922" i="4"/>
  <c r="AJ1922" i="4"/>
  <c r="AH1922" i="4"/>
  <c r="AF1922" i="4"/>
  <c r="X1922" i="4"/>
  <c r="BD1922" i="4" s="1"/>
  <c r="BQ1921" i="4"/>
  <c r="BN1921" i="4"/>
  <c r="BK1921" i="4"/>
  <c r="BI1921" i="4"/>
  <c r="BG1921" i="4"/>
  <c r="BF1921" i="4"/>
  <c r="AZ1921" i="4"/>
  <c r="AY1921" i="4"/>
  <c r="AS1921" i="4"/>
  <c r="AR1921" i="4"/>
  <c r="AQ1921" i="4"/>
  <c r="AN1921" i="4"/>
  <c r="AL1921" i="4"/>
  <c r="AV1921" i="4" s="1"/>
  <c r="AJ1921" i="4"/>
  <c r="AH1921" i="4"/>
  <c r="AF1921" i="4"/>
  <c r="X1921" i="4"/>
  <c r="BD1921" i="4" s="1"/>
  <c r="BQ1920" i="4"/>
  <c r="BN1920" i="4"/>
  <c r="BK1920" i="4"/>
  <c r="BI1920" i="4"/>
  <c r="BG1920" i="4"/>
  <c r="BF1920" i="4"/>
  <c r="AZ1920" i="4"/>
  <c r="AY1920" i="4"/>
  <c r="AS1920" i="4"/>
  <c r="AR1920" i="4"/>
  <c r="AQ1920" i="4"/>
  <c r="AN1920" i="4"/>
  <c r="AL1920" i="4"/>
  <c r="AP1920" i="4" s="1"/>
  <c r="AJ1920" i="4"/>
  <c r="AH1920" i="4"/>
  <c r="AF1920" i="4"/>
  <c r="X1920" i="4"/>
  <c r="BD1920" i="4" s="1"/>
  <c r="BQ1919" i="4"/>
  <c r="BN1919" i="4"/>
  <c r="BK1919" i="4"/>
  <c r="BI1919" i="4"/>
  <c r="BG1919" i="4"/>
  <c r="BF1919" i="4"/>
  <c r="BE1919" i="4"/>
  <c r="AZ1919" i="4"/>
  <c r="AY1919" i="4"/>
  <c r="AS1919" i="4"/>
  <c r="AR1919" i="4"/>
  <c r="AQ1919" i="4"/>
  <c r="AN1919" i="4"/>
  <c r="AL1919" i="4"/>
  <c r="AJ1919" i="4"/>
  <c r="AH1919" i="4"/>
  <c r="AF1919" i="4"/>
  <c r="X1919" i="4"/>
  <c r="BD1919" i="4" s="1"/>
  <c r="BQ1918" i="4"/>
  <c r="BN1918" i="4"/>
  <c r="BK1918" i="4"/>
  <c r="BI1918" i="4"/>
  <c r="BG1918" i="4"/>
  <c r="BF1918" i="4"/>
  <c r="AZ1918" i="4"/>
  <c r="AY1918" i="4"/>
  <c r="AS1918" i="4"/>
  <c r="AR1918" i="4"/>
  <c r="AQ1918" i="4"/>
  <c r="AN1918" i="4"/>
  <c r="AL1918" i="4"/>
  <c r="AV1918" i="4" s="1"/>
  <c r="AJ1918" i="4"/>
  <c r="AH1918" i="4"/>
  <c r="AF1918" i="4"/>
  <c r="X1918" i="4"/>
  <c r="BD1918" i="4" s="1"/>
  <c r="BQ1917" i="4"/>
  <c r="BN1917" i="4"/>
  <c r="BK1917" i="4"/>
  <c r="BI1917" i="4"/>
  <c r="BG1917" i="4"/>
  <c r="BF1917" i="4"/>
  <c r="AZ1917" i="4"/>
  <c r="AY1917" i="4"/>
  <c r="AS1917" i="4"/>
  <c r="AR1917" i="4"/>
  <c r="AQ1917" i="4"/>
  <c r="AN1917" i="4"/>
  <c r="AL1917" i="4"/>
  <c r="AW1917" i="4" s="1"/>
  <c r="AJ1917" i="4"/>
  <c r="AH1917" i="4"/>
  <c r="AF1917" i="4"/>
  <c r="X1917" i="4"/>
  <c r="BD1917" i="4" s="1"/>
  <c r="BQ1916" i="4"/>
  <c r="BN1916" i="4"/>
  <c r="BK1916" i="4"/>
  <c r="BI1916" i="4"/>
  <c r="BG1916" i="4"/>
  <c r="BF1916" i="4"/>
  <c r="AZ1916" i="4"/>
  <c r="AY1916" i="4"/>
  <c r="AS1916" i="4"/>
  <c r="AR1916" i="4"/>
  <c r="AQ1916" i="4"/>
  <c r="AN1916" i="4"/>
  <c r="AL1916" i="4"/>
  <c r="AU1916" i="4" s="1"/>
  <c r="AJ1916" i="4"/>
  <c r="AH1916" i="4"/>
  <c r="AF1916" i="4"/>
  <c r="X1916" i="4"/>
  <c r="BD1916" i="4" s="1"/>
  <c r="BQ1915" i="4"/>
  <c r="BN1915" i="4"/>
  <c r="BK1915" i="4"/>
  <c r="BI1915" i="4"/>
  <c r="BG1915" i="4"/>
  <c r="BF1915" i="4"/>
  <c r="AZ1915" i="4"/>
  <c r="AY1915" i="4"/>
  <c r="AS1915" i="4"/>
  <c r="AR1915" i="4"/>
  <c r="AQ1915" i="4"/>
  <c r="AN1915" i="4"/>
  <c r="AL1915" i="4"/>
  <c r="AW1915" i="4" s="1"/>
  <c r="AJ1915" i="4"/>
  <c r="AH1915" i="4"/>
  <c r="AF1915" i="4"/>
  <c r="X1915" i="4"/>
  <c r="BD1915" i="4" s="1"/>
  <c r="BQ1914" i="4"/>
  <c r="BN1914" i="4"/>
  <c r="BK1914" i="4"/>
  <c r="BI1914" i="4"/>
  <c r="BG1914" i="4"/>
  <c r="BF1914" i="4"/>
  <c r="AZ1914" i="4"/>
  <c r="AY1914" i="4"/>
  <c r="AS1914" i="4"/>
  <c r="AR1914" i="4"/>
  <c r="AQ1914" i="4"/>
  <c r="AN1914" i="4"/>
  <c r="AL1914" i="4"/>
  <c r="AW1914" i="4" s="1"/>
  <c r="AJ1914" i="4"/>
  <c r="AH1914" i="4"/>
  <c r="AF1914" i="4"/>
  <c r="X1914" i="4"/>
  <c r="BD1914" i="4" s="1"/>
  <c r="BQ1913" i="4"/>
  <c r="BN1913" i="4"/>
  <c r="BK1913" i="4"/>
  <c r="BI1913" i="4"/>
  <c r="BG1913" i="4"/>
  <c r="BF1913" i="4"/>
  <c r="AZ1913" i="4"/>
  <c r="AY1913" i="4"/>
  <c r="AS1913" i="4"/>
  <c r="AR1913" i="4"/>
  <c r="AQ1913" i="4"/>
  <c r="AN1913" i="4"/>
  <c r="AL1913" i="4"/>
  <c r="AV1913" i="4" s="1"/>
  <c r="AJ1913" i="4"/>
  <c r="AH1913" i="4"/>
  <c r="AF1913" i="4"/>
  <c r="X1913" i="4"/>
  <c r="BD1913" i="4" s="1"/>
  <c r="BQ1912" i="4"/>
  <c r="BN1912" i="4"/>
  <c r="BK1912" i="4"/>
  <c r="BI1912" i="4"/>
  <c r="BG1912" i="4"/>
  <c r="BF1912" i="4"/>
  <c r="AZ1912" i="4"/>
  <c r="AY1912" i="4"/>
  <c r="AS1912" i="4"/>
  <c r="AR1912" i="4"/>
  <c r="AQ1912" i="4"/>
  <c r="AN1912" i="4"/>
  <c r="AL1912" i="4"/>
  <c r="AJ1912" i="4"/>
  <c r="AH1912" i="4"/>
  <c r="AF1912" i="4"/>
  <c r="X1912" i="4"/>
  <c r="BD1912" i="4" s="1"/>
  <c r="BQ1911" i="4"/>
  <c r="BN1911" i="4"/>
  <c r="BK1911" i="4"/>
  <c r="BI1911" i="4"/>
  <c r="BG1911" i="4"/>
  <c r="BF1911" i="4"/>
  <c r="BC1911" i="4"/>
  <c r="AZ1911" i="4"/>
  <c r="AY1911" i="4"/>
  <c r="AS1911" i="4"/>
  <c r="AR1911" i="4"/>
  <c r="AQ1911" i="4"/>
  <c r="AN1911" i="4"/>
  <c r="AL1911" i="4"/>
  <c r="AV1911" i="4" s="1"/>
  <c r="AJ1911" i="4"/>
  <c r="AH1911" i="4"/>
  <c r="AF1911" i="4"/>
  <c r="X1911" i="4"/>
  <c r="BD1911" i="4" s="1"/>
  <c r="BQ1910" i="4"/>
  <c r="BN1910" i="4"/>
  <c r="BK1910" i="4"/>
  <c r="BI1910" i="4"/>
  <c r="BG1910" i="4"/>
  <c r="BF1910" i="4"/>
  <c r="AZ1910" i="4"/>
  <c r="AY1910" i="4"/>
  <c r="AS1910" i="4"/>
  <c r="AR1910" i="4"/>
  <c r="AQ1910" i="4"/>
  <c r="AN1910" i="4"/>
  <c r="AL1910" i="4"/>
  <c r="AV1910" i="4" s="1"/>
  <c r="AJ1910" i="4"/>
  <c r="AH1910" i="4"/>
  <c r="AF1910" i="4"/>
  <c r="X1910" i="4"/>
  <c r="BD1910" i="4" s="1"/>
  <c r="BQ1909" i="4"/>
  <c r="BN1909" i="4"/>
  <c r="BK1909" i="4"/>
  <c r="BI1909" i="4"/>
  <c r="BG1909" i="4"/>
  <c r="BF1909" i="4"/>
  <c r="AZ1909" i="4"/>
  <c r="AY1909" i="4"/>
  <c r="AS1909" i="4"/>
  <c r="AR1909" i="4"/>
  <c r="AQ1909" i="4"/>
  <c r="AN1909" i="4"/>
  <c r="AL1909" i="4"/>
  <c r="AV1909" i="4" s="1"/>
  <c r="AJ1909" i="4"/>
  <c r="AH1909" i="4"/>
  <c r="AF1909" i="4"/>
  <c r="X1909" i="4"/>
  <c r="BD1909" i="4" s="1"/>
  <c r="BQ1908" i="4"/>
  <c r="BN1908" i="4"/>
  <c r="BK1908" i="4"/>
  <c r="BI1908" i="4"/>
  <c r="BG1908" i="4"/>
  <c r="BF1908" i="4"/>
  <c r="AZ1908" i="4"/>
  <c r="AY1908" i="4"/>
  <c r="AS1908" i="4"/>
  <c r="AR1908" i="4"/>
  <c r="AQ1908" i="4"/>
  <c r="AN1908" i="4"/>
  <c r="AL1908" i="4"/>
  <c r="AX1908" i="4" s="1"/>
  <c r="AJ1908" i="4"/>
  <c r="AH1908" i="4"/>
  <c r="AF1908" i="4"/>
  <c r="X1908" i="4"/>
  <c r="BD1908" i="4" s="1"/>
  <c r="BQ1907" i="4"/>
  <c r="BN1907" i="4"/>
  <c r="BK1907" i="4"/>
  <c r="BI1907" i="4"/>
  <c r="BG1907" i="4"/>
  <c r="BF1907" i="4"/>
  <c r="AZ1907" i="4"/>
  <c r="AY1907" i="4"/>
  <c r="AS1907" i="4"/>
  <c r="AR1907" i="4"/>
  <c r="AQ1907" i="4"/>
  <c r="AN1907" i="4"/>
  <c r="AL1907" i="4"/>
  <c r="AW1907" i="4" s="1"/>
  <c r="AJ1907" i="4"/>
  <c r="AH1907" i="4"/>
  <c r="AF1907" i="4"/>
  <c r="X1907" i="4"/>
  <c r="BD1907" i="4" s="1"/>
  <c r="BQ1906" i="4"/>
  <c r="BN1906" i="4"/>
  <c r="BK1906" i="4"/>
  <c r="BI1906" i="4"/>
  <c r="BG1906" i="4"/>
  <c r="BF1906" i="4"/>
  <c r="AZ1906" i="4"/>
  <c r="AY1906" i="4"/>
  <c r="AS1906" i="4"/>
  <c r="AR1906" i="4"/>
  <c r="AQ1906" i="4"/>
  <c r="AN1906" i="4"/>
  <c r="AL1906" i="4"/>
  <c r="AP1906" i="4" s="1"/>
  <c r="AJ1906" i="4"/>
  <c r="AH1906" i="4"/>
  <c r="AF1906" i="4"/>
  <c r="X1906" i="4"/>
  <c r="BD1906" i="4" s="1"/>
  <c r="BQ1905" i="4"/>
  <c r="BN1905" i="4"/>
  <c r="BK1905" i="4"/>
  <c r="BI1905" i="4"/>
  <c r="BG1905" i="4"/>
  <c r="BF1905" i="4"/>
  <c r="AZ1905" i="4"/>
  <c r="AY1905" i="4"/>
  <c r="AS1905" i="4"/>
  <c r="AR1905" i="4"/>
  <c r="AQ1905" i="4"/>
  <c r="AN1905" i="4"/>
  <c r="AL1905" i="4"/>
  <c r="AJ1905" i="4"/>
  <c r="AH1905" i="4"/>
  <c r="AF1905" i="4"/>
  <c r="X1905" i="4"/>
  <c r="BD1905" i="4" s="1"/>
  <c r="BQ1904" i="4"/>
  <c r="BN1904" i="4"/>
  <c r="BK1904" i="4"/>
  <c r="BI1904" i="4"/>
  <c r="BG1904" i="4"/>
  <c r="BF1904" i="4"/>
  <c r="AZ1904" i="4"/>
  <c r="AY1904" i="4"/>
  <c r="AS1904" i="4"/>
  <c r="AR1904" i="4"/>
  <c r="AQ1904" i="4"/>
  <c r="AN1904" i="4"/>
  <c r="AL1904" i="4"/>
  <c r="AJ1904" i="4"/>
  <c r="AH1904" i="4"/>
  <c r="AF1904" i="4"/>
  <c r="X1904" i="4"/>
  <c r="BD1904" i="4" s="1"/>
  <c r="BQ1903" i="4"/>
  <c r="BN1903" i="4"/>
  <c r="BK1903" i="4"/>
  <c r="BI1903" i="4"/>
  <c r="BG1903" i="4"/>
  <c r="BF1903" i="4"/>
  <c r="BE1903" i="4"/>
  <c r="AZ1903" i="4"/>
  <c r="AY1903" i="4"/>
  <c r="AS1903" i="4"/>
  <c r="AR1903" i="4"/>
  <c r="AQ1903" i="4"/>
  <c r="AN1903" i="4"/>
  <c r="AL1903" i="4"/>
  <c r="AU1903" i="4" s="1"/>
  <c r="AJ1903" i="4"/>
  <c r="AH1903" i="4"/>
  <c r="AF1903" i="4"/>
  <c r="X1903" i="4"/>
  <c r="BD1903" i="4" s="1"/>
  <c r="BQ1902" i="4"/>
  <c r="BN1902" i="4"/>
  <c r="BK1902" i="4"/>
  <c r="BI1902" i="4"/>
  <c r="BG1902" i="4"/>
  <c r="BF1902" i="4"/>
  <c r="AZ1902" i="4"/>
  <c r="AY1902" i="4"/>
  <c r="AS1902" i="4"/>
  <c r="AR1902" i="4"/>
  <c r="AQ1902" i="4"/>
  <c r="AN1902" i="4"/>
  <c r="AL1902" i="4"/>
  <c r="AW1902" i="4" s="1"/>
  <c r="AJ1902" i="4"/>
  <c r="AH1902" i="4"/>
  <c r="AF1902" i="4"/>
  <c r="X1902" i="4"/>
  <c r="BD1902" i="4" s="1"/>
  <c r="BQ1901" i="4"/>
  <c r="BN1901" i="4"/>
  <c r="BK1901" i="4"/>
  <c r="BI1901" i="4"/>
  <c r="BG1901" i="4"/>
  <c r="BF1901" i="4"/>
  <c r="AZ1901" i="4"/>
  <c r="AY1901" i="4"/>
  <c r="AS1901" i="4"/>
  <c r="AR1901" i="4"/>
  <c r="AQ1901" i="4"/>
  <c r="AN1901" i="4"/>
  <c r="AL1901" i="4"/>
  <c r="AV1901" i="4" s="1"/>
  <c r="AJ1901" i="4"/>
  <c r="AH1901" i="4"/>
  <c r="AF1901" i="4"/>
  <c r="X1901" i="4"/>
  <c r="BD1901" i="4" s="1"/>
  <c r="BQ1900" i="4"/>
  <c r="BN1900" i="4"/>
  <c r="BK1900" i="4"/>
  <c r="BI1900" i="4"/>
  <c r="BG1900" i="4"/>
  <c r="BF1900" i="4"/>
  <c r="AZ1900" i="4"/>
  <c r="AY1900" i="4"/>
  <c r="AS1900" i="4"/>
  <c r="AR1900" i="4"/>
  <c r="AQ1900" i="4"/>
  <c r="AN1900" i="4"/>
  <c r="AL1900" i="4"/>
  <c r="AW1900" i="4" s="1"/>
  <c r="AJ1900" i="4"/>
  <c r="AH1900" i="4"/>
  <c r="AF1900" i="4"/>
  <c r="X1900" i="4"/>
  <c r="BD1900" i="4" s="1"/>
  <c r="BQ1899" i="4"/>
  <c r="BN1899" i="4"/>
  <c r="BK1899" i="4"/>
  <c r="BI1899" i="4"/>
  <c r="BG1899" i="4"/>
  <c r="BF1899" i="4"/>
  <c r="AZ1899" i="4"/>
  <c r="AY1899" i="4"/>
  <c r="AS1899" i="4"/>
  <c r="AR1899" i="4"/>
  <c r="AQ1899" i="4"/>
  <c r="AN1899" i="4"/>
  <c r="AL1899" i="4"/>
  <c r="AV1899" i="4" s="1"/>
  <c r="AJ1899" i="4"/>
  <c r="AH1899" i="4"/>
  <c r="AF1899" i="4"/>
  <c r="X1899" i="4"/>
  <c r="BD1899" i="4" s="1"/>
  <c r="BQ1898" i="4"/>
  <c r="BN1898" i="4"/>
  <c r="BK1898" i="4"/>
  <c r="BI1898" i="4"/>
  <c r="BG1898" i="4"/>
  <c r="BF1898" i="4"/>
  <c r="AZ1898" i="4"/>
  <c r="AY1898" i="4"/>
  <c r="AS1898" i="4"/>
  <c r="AR1898" i="4"/>
  <c r="AQ1898" i="4"/>
  <c r="AN1898" i="4"/>
  <c r="AL1898" i="4"/>
  <c r="AV1898" i="4" s="1"/>
  <c r="AJ1898" i="4"/>
  <c r="AH1898" i="4"/>
  <c r="AF1898" i="4"/>
  <c r="X1898" i="4"/>
  <c r="BD1898" i="4" s="1"/>
  <c r="BQ1897" i="4"/>
  <c r="BN1897" i="4"/>
  <c r="BK1897" i="4"/>
  <c r="BI1897" i="4"/>
  <c r="BG1897" i="4"/>
  <c r="BF1897" i="4"/>
  <c r="AZ1897" i="4"/>
  <c r="AY1897" i="4"/>
  <c r="AS1897" i="4"/>
  <c r="AR1897" i="4"/>
  <c r="AQ1897" i="4"/>
  <c r="AN1897" i="4"/>
  <c r="AL1897" i="4"/>
  <c r="AU1897" i="4" s="1"/>
  <c r="AJ1897" i="4"/>
  <c r="AH1897" i="4"/>
  <c r="AF1897" i="4"/>
  <c r="X1897" i="4"/>
  <c r="BD1897" i="4" s="1"/>
  <c r="BQ1896" i="4"/>
  <c r="BN1896" i="4"/>
  <c r="BK1896" i="4"/>
  <c r="BI1896" i="4"/>
  <c r="BG1896" i="4"/>
  <c r="BF1896" i="4"/>
  <c r="AZ1896" i="4"/>
  <c r="AY1896" i="4"/>
  <c r="AS1896" i="4"/>
  <c r="AR1896" i="4"/>
  <c r="AQ1896" i="4"/>
  <c r="AN1896" i="4"/>
  <c r="AL1896" i="4"/>
  <c r="AT1896" i="4" s="1"/>
  <c r="AJ1896" i="4"/>
  <c r="AH1896" i="4"/>
  <c r="AF1896" i="4"/>
  <c r="X1896" i="4"/>
  <c r="BD1896" i="4" s="1"/>
  <c r="BQ1895" i="4"/>
  <c r="BN1895" i="4"/>
  <c r="BK1895" i="4"/>
  <c r="BI1895" i="4"/>
  <c r="BG1895" i="4"/>
  <c r="BF1895" i="4"/>
  <c r="AZ1895" i="4"/>
  <c r="AY1895" i="4"/>
  <c r="AS1895" i="4"/>
  <c r="AR1895" i="4"/>
  <c r="AQ1895" i="4"/>
  <c r="AN1895" i="4"/>
  <c r="AL1895" i="4"/>
  <c r="AP1895" i="4" s="1"/>
  <c r="AJ1895" i="4"/>
  <c r="AH1895" i="4"/>
  <c r="AF1895" i="4"/>
  <c r="X1895" i="4"/>
  <c r="BD1895" i="4" s="1"/>
  <c r="BQ1894" i="4"/>
  <c r="BN1894" i="4"/>
  <c r="BK1894" i="4"/>
  <c r="BI1894" i="4"/>
  <c r="BG1894" i="4"/>
  <c r="BF1894" i="4"/>
  <c r="AZ1894" i="4"/>
  <c r="AY1894" i="4"/>
  <c r="AS1894" i="4"/>
  <c r="AR1894" i="4"/>
  <c r="AQ1894" i="4"/>
  <c r="AN1894" i="4"/>
  <c r="AL1894" i="4"/>
  <c r="AV1894" i="4" s="1"/>
  <c r="AJ1894" i="4"/>
  <c r="AH1894" i="4"/>
  <c r="AF1894" i="4"/>
  <c r="X1894" i="4"/>
  <c r="BQ1893" i="4"/>
  <c r="BN1893" i="4"/>
  <c r="BK1893" i="4"/>
  <c r="BI1893" i="4"/>
  <c r="BG1893" i="4"/>
  <c r="BF1893" i="4"/>
  <c r="AZ1893" i="4"/>
  <c r="AY1893" i="4"/>
  <c r="AT1893" i="4"/>
  <c r="AS1893" i="4"/>
  <c r="AR1893" i="4"/>
  <c r="AQ1893" i="4"/>
  <c r="AN1893" i="4"/>
  <c r="AL1893" i="4"/>
  <c r="AU1893" i="4" s="1"/>
  <c r="AJ1893" i="4"/>
  <c r="AH1893" i="4"/>
  <c r="AF1893" i="4"/>
  <c r="X1893" i="4"/>
  <c r="BD1893" i="4" s="1"/>
  <c r="BQ1892" i="4"/>
  <c r="BN1892" i="4"/>
  <c r="BK1892" i="4"/>
  <c r="BI1892" i="4"/>
  <c r="BG1892" i="4"/>
  <c r="BF1892" i="4"/>
  <c r="AZ1892" i="4"/>
  <c r="AY1892" i="4"/>
  <c r="AS1892" i="4"/>
  <c r="AR1892" i="4"/>
  <c r="AQ1892" i="4"/>
  <c r="AN1892" i="4"/>
  <c r="AL1892" i="4"/>
  <c r="AV1892" i="4" s="1"/>
  <c r="AJ1892" i="4"/>
  <c r="AH1892" i="4"/>
  <c r="AF1892" i="4"/>
  <c r="X1892" i="4"/>
  <c r="BD1892" i="4" s="1"/>
  <c r="BQ1891" i="4"/>
  <c r="BN1891" i="4"/>
  <c r="BK1891" i="4"/>
  <c r="BI1891" i="4"/>
  <c r="BG1891" i="4"/>
  <c r="BF1891" i="4"/>
  <c r="AZ1891" i="4"/>
  <c r="AY1891" i="4"/>
  <c r="AS1891" i="4"/>
  <c r="AR1891" i="4"/>
  <c r="AQ1891" i="4"/>
  <c r="AN1891" i="4"/>
  <c r="AL1891" i="4"/>
  <c r="AJ1891" i="4"/>
  <c r="AH1891" i="4"/>
  <c r="AF1891" i="4"/>
  <c r="X1891" i="4"/>
  <c r="BD1891" i="4" s="1"/>
  <c r="BQ1890" i="4"/>
  <c r="BN1890" i="4"/>
  <c r="BK1890" i="4"/>
  <c r="BI1890" i="4"/>
  <c r="BG1890" i="4"/>
  <c r="BF1890" i="4"/>
  <c r="BC1890" i="4"/>
  <c r="AZ1890" i="4"/>
  <c r="AY1890" i="4"/>
  <c r="AS1890" i="4"/>
  <c r="AR1890" i="4"/>
  <c r="AQ1890" i="4"/>
  <c r="AN1890" i="4"/>
  <c r="AL1890" i="4"/>
  <c r="AV1890" i="4" s="1"/>
  <c r="AJ1890" i="4"/>
  <c r="AH1890" i="4"/>
  <c r="AF1890" i="4"/>
  <c r="X1890" i="4"/>
  <c r="BD1890" i="4" s="1"/>
  <c r="BQ1889" i="4"/>
  <c r="BN1889" i="4"/>
  <c r="BK1889" i="4"/>
  <c r="BI1889" i="4"/>
  <c r="BG1889" i="4"/>
  <c r="BF1889" i="4"/>
  <c r="AZ1889" i="4"/>
  <c r="AY1889" i="4"/>
  <c r="AS1889" i="4"/>
  <c r="AR1889" i="4"/>
  <c r="AQ1889" i="4"/>
  <c r="AN1889" i="4"/>
  <c r="AL1889" i="4"/>
  <c r="AV1889" i="4" s="1"/>
  <c r="AJ1889" i="4"/>
  <c r="AH1889" i="4"/>
  <c r="AF1889" i="4"/>
  <c r="X1889" i="4"/>
  <c r="BD1889" i="4" s="1"/>
  <c r="BQ1888" i="4"/>
  <c r="BN1888" i="4"/>
  <c r="BK1888" i="4"/>
  <c r="BI1888" i="4"/>
  <c r="BG1888" i="4"/>
  <c r="BF1888" i="4"/>
  <c r="AZ1888" i="4"/>
  <c r="AY1888" i="4"/>
  <c r="AS1888" i="4"/>
  <c r="AR1888" i="4"/>
  <c r="AQ1888" i="4"/>
  <c r="AN1888" i="4"/>
  <c r="AL1888" i="4"/>
  <c r="AU1888" i="4" s="1"/>
  <c r="AJ1888" i="4"/>
  <c r="AH1888" i="4"/>
  <c r="AF1888" i="4"/>
  <c r="X1888" i="4"/>
  <c r="BD1888" i="4" s="1"/>
  <c r="BQ1887" i="4"/>
  <c r="BN1887" i="4"/>
  <c r="BK1887" i="4"/>
  <c r="BI1887" i="4"/>
  <c r="BG1887" i="4"/>
  <c r="BF1887" i="4"/>
  <c r="AZ1887" i="4"/>
  <c r="AY1887" i="4"/>
  <c r="AS1887" i="4"/>
  <c r="AR1887" i="4"/>
  <c r="AQ1887" i="4"/>
  <c r="AN1887" i="4"/>
  <c r="AL1887" i="4"/>
  <c r="AV1887" i="4" s="1"/>
  <c r="AJ1887" i="4"/>
  <c r="AH1887" i="4"/>
  <c r="AF1887" i="4"/>
  <c r="X1887" i="4"/>
  <c r="BD1887" i="4" s="1"/>
  <c r="BQ1886" i="4"/>
  <c r="BN1886" i="4"/>
  <c r="BK1886" i="4"/>
  <c r="BI1886" i="4"/>
  <c r="BG1886" i="4"/>
  <c r="BF1886" i="4"/>
  <c r="AZ1886" i="4"/>
  <c r="AY1886" i="4"/>
  <c r="AS1886" i="4"/>
  <c r="AR1886" i="4"/>
  <c r="AQ1886" i="4"/>
  <c r="AN1886" i="4"/>
  <c r="AL1886" i="4"/>
  <c r="AV1886" i="4" s="1"/>
  <c r="AJ1886" i="4"/>
  <c r="AH1886" i="4"/>
  <c r="AF1886" i="4"/>
  <c r="X1886" i="4"/>
  <c r="BD1886" i="4" s="1"/>
  <c r="BQ1885" i="4"/>
  <c r="BN1885" i="4"/>
  <c r="BK1885" i="4"/>
  <c r="BI1885" i="4"/>
  <c r="BG1885" i="4"/>
  <c r="BF1885" i="4"/>
  <c r="AZ1885" i="4"/>
  <c r="AY1885" i="4"/>
  <c r="AS1885" i="4"/>
  <c r="AR1885" i="4"/>
  <c r="AQ1885" i="4"/>
  <c r="AN1885" i="4"/>
  <c r="AL1885" i="4"/>
  <c r="AV1885" i="4" s="1"/>
  <c r="AJ1885" i="4"/>
  <c r="AH1885" i="4"/>
  <c r="AF1885" i="4"/>
  <c r="X1885" i="4"/>
  <c r="BD1885" i="4" s="1"/>
  <c r="BQ1884" i="4"/>
  <c r="BN1884" i="4"/>
  <c r="BK1884" i="4"/>
  <c r="BI1884" i="4"/>
  <c r="BG1884" i="4"/>
  <c r="BF1884" i="4"/>
  <c r="AZ1884" i="4"/>
  <c r="AY1884" i="4"/>
  <c r="AS1884" i="4"/>
  <c r="AR1884" i="4"/>
  <c r="AQ1884" i="4"/>
  <c r="AN1884" i="4"/>
  <c r="AL1884" i="4"/>
  <c r="AV1884" i="4" s="1"/>
  <c r="AJ1884" i="4"/>
  <c r="AH1884" i="4"/>
  <c r="AF1884" i="4"/>
  <c r="X1884" i="4"/>
  <c r="BD1884" i="4" s="1"/>
  <c r="BQ1883" i="4"/>
  <c r="BN1883" i="4"/>
  <c r="BK1883" i="4"/>
  <c r="BI1883" i="4"/>
  <c r="BG1883" i="4"/>
  <c r="BF1883" i="4"/>
  <c r="AZ1883" i="4"/>
  <c r="AY1883" i="4"/>
  <c r="AS1883" i="4"/>
  <c r="AR1883" i="4"/>
  <c r="AQ1883" i="4"/>
  <c r="AN1883" i="4"/>
  <c r="AL1883" i="4"/>
  <c r="AV1883" i="4" s="1"/>
  <c r="AJ1883" i="4"/>
  <c r="AH1883" i="4"/>
  <c r="AF1883" i="4"/>
  <c r="X1883" i="4"/>
  <c r="BD1883" i="4" s="1"/>
  <c r="BQ1882" i="4"/>
  <c r="BN1882" i="4"/>
  <c r="BK1882" i="4"/>
  <c r="BI1882" i="4"/>
  <c r="BG1882" i="4"/>
  <c r="BF1882" i="4"/>
  <c r="AZ1882" i="4"/>
  <c r="AY1882" i="4"/>
  <c r="AS1882" i="4"/>
  <c r="AR1882" i="4"/>
  <c r="AQ1882" i="4"/>
  <c r="AN1882" i="4"/>
  <c r="AL1882" i="4"/>
  <c r="AV1882" i="4" s="1"/>
  <c r="AJ1882" i="4"/>
  <c r="AH1882" i="4"/>
  <c r="AF1882" i="4"/>
  <c r="X1882" i="4"/>
  <c r="BD1882" i="4" s="1"/>
  <c r="BQ1881" i="4"/>
  <c r="BN1881" i="4"/>
  <c r="BK1881" i="4"/>
  <c r="BI1881" i="4"/>
  <c r="BG1881" i="4"/>
  <c r="BF1881" i="4"/>
  <c r="AZ1881" i="4"/>
  <c r="AY1881" i="4"/>
  <c r="AS1881" i="4"/>
  <c r="AR1881" i="4"/>
  <c r="AQ1881" i="4"/>
  <c r="AN1881" i="4"/>
  <c r="AL1881" i="4"/>
  <c r="AV1881" i="4" s="1"/>
  <c r="AJ1881" i="4"/>
  <c r="AH1881" i="4"/>
  <c r="AF1881" i="4"/>
  <c r="X1881" i="4"/>
  <c r="BD1881" i="4" s="1"/>
  <c r="BQ1880" i="4"/>
  <c r="BN1880" i="4"/>
  <c r="BK1880" i="4"/>
  <c r="BI1880" i="4"/>
  <c r="BG1880" i="4"/>
  <c r="BF1880" i="4"/>
  <c r="AZ1880" i="4"/>
  <c r="AY1880" i="4"/>
  <c r="AS1880" i="4"/>
  <c r="AR1880" i="4"/>
  <c r="AQ1880" i="4"/>
  <c r="AN1880" i="4"/>
  <c r="AL1880" i="4"/>
  <c r="AV1880" i="4" s="1"/>
  <c r="AJ1880" i="4"/>
  <c r="AH1880" i="4"/>
  <c r="AF1880" i="4"/>
  <c r="X1880" i="4"/>
  <c r="BD1880" i="4" s="1"/>
  <c r="BQ1879" i="4"/>
  <c r="BN1879" i="4"/>
  <c r="BK1879" i="4"/>
  <c r="BI1879" i="4"/>
  <c r="BG1879" i="4"/>
  <c r="BF1879" i="4"/>
  <c r="AZ1879" i="4"/>
  <c r="AY1879" i="4"/>
  <c r="AS1879" i="4"/>
  <c r="AR1879" i="4"/>
  <c r="AQ1879" i="4"/>
  <c r="AN1879" i="4"/>
  <c r="AL1879" i="4"/>
  <c r="AV1879" i="4" s="1"/>
  <c r="AJ1879" i="4"/>
  <c r="AH1879" i="4"/>
  <c r="AF1879" i="4"/>
  <c r="X1879" i="4"/>
  <c r="BD1879" i="4" s="1"/>
  <c r="BQ1878" i="4"/>
  <c r="BN1878" i="4"/>
  <c r="BK1878" i="4"/>
  <c r="BI1878" i="4"/>
  <c r="BG1878" i="4"/>
  <c r="BF1878" i="4"/>
  <c r="AZ1878" i="4"/>
  <c r="AY1878" i="4"/>
  <c r="AS1878" i="4"/>
  <c r="AR1878" i="4"/>
  <c r="AQ1878" i="4"/>
  <c r="AN1878" i="4"/>
  <c r="AL1878" i="4"/>
  <c r="AV1878" i="4" s="1"/>
  <c r="AJ1878" i="4"/>
  <c r="AH1878" i="4"/>
  <c r="AF1878" i="4"/>
  <c r="X1878" i="4"/>
  <c r="BD1878" i="4" s="1"/>
  <c r="BQ1877" i="4"/>
  <c r="BN1877" i="4"/>
  <c r="BK1877" i="4"/>
  <c r="BI1877" i="4"/>
  <c r="BG1877" i="4"/>
  <c r="BF1877" i="4"/>
  <c r="AZ1877" i="4"/>
  <c r="AY1877" i="4"/>
  <c r="AS1877" i="4"/>
  <c r="AR1877" i="4"/>
  <c r="AQ1877" i="4"/>
  <c r="AN1877" i="4"/>
  <c r="AL1877" i="4"/>
  <c r="AV1877" i="4" s="1"/>
  <c r="AJ1877" i="4"/>
  <c r="AH1877" i="4"/>
  <c r="AF1877" i="4"/>
  <c r="X1877" i="4"/>
  <c r="BD1877" i="4" s="1"/>
  <c r="BQ1876" i="4"/>
  <c r="BN1876" i="4"/>
  <c r="BK1876" i="4"/>
  <c r="BI1876" i="4"/>
  <c r="BG1876" i="4"/>
  <c r="BF1876" i="4"/>
  <c r="AZ1876" i="4"/>
  <c r="AY1876" i="4"/>
  <c r="AS1876" i="4"/>
  <c r="AR1876" i="4"/>
  <c r="AQ1876" i="4"/>
  <c r="AN1876" i="4"/>
  <c r="AL1876" i="4"/>
  <c r="AV1876" i="4" s="1"/>
  <c r="AJ1876" i="4"/>
  <c r="AH1876" i="4"/>
  <c r="AF1876" i="4"/>
  <c r="X1876" i="4"/>
  <c r="BD1876" i="4" s="1"/>
  <c r="BQ1875" i="4"/>
  <c r="BN1875" i="4"/>
  <c r="BK1875" i="4"/>
  <c r="BI1875" i="4"/>
  <c r="BG1875" i="4"/>
  <c r="BF1875" i="4"/>
  <c r="AZ1875" i="4"/>
  <c r="AY1875" i="4"/>
  <c r="AS1875" i="4"/>
  <c r="AR1875" i="4"/>
  <c r="AQ1875" i="4"/>
  <c r="AN1875" i="4"/>
  <c r="AL1875" i="4"/>
  <c r="AV1875" i="4" s="1"/>
  <c r="AJ1875" i="4"/>
  <c r="AH1875" i="4"/>
  <c r="AF1875" i="4"/>
  <c r="X1875" i="4"/>
  <c r="BD1875" i="4" s="1"/>
  <c r="BQ1874" i="4"/>
  <c r="BN1874" i="4"/>
  <c r="BK1874" i="4"/>
  <c r="BI1874" i="4"/>
  <c r="BG1874" i="4"/>
  <c r="BF1874" i="4"/>
  <c r="AZ1874" i="4"/>
  <c r="AY1874" i="4"/>
  <c r="AS1874" i="4"/>
  <c r="AR1874" i="4"/>
  <c r="AQ1874" i="4"/>
  <c r="AN1874" i="4"/>
  <c r="AL1874" i="4"/>
  <c r="AV1874" i="4" s="1"/>
  <c r="AJ1874" i="4"/>
  <c r="AH1874" i="4"/>
  <c r="AF1874" i="4"/>
  <c r="X1874" i="4"/>
  <c r="BD1874" i="4" s="1"/>
  <c r="BQ1873" i="4"/>
  <c r="BN1873" i="4"/>
  <c r="BK1873" i="4"/>
  <c r="BI1873" i="4"/>
  <c r="BG1873" i="4"/>
  <c r="BF1873" i="4"/>
  <c r="AZ1873" i="4"/>
  <c r="AY1873" i="4"/>
  <c r="AS1873" i="4"/>
  <c r="AR1873" i="4"/>
  <c r="AQ1873" i="4"/>
  <c r="AN1873" i="4"/>
  <c r="AL1873" i="4"/>
  <c r="AV1873" i="4" s="1"/>
  <c r="AJ1873" i="4"/>
  <c r="AH1873" i="4"/>
  <c r="AF1873" i="4"/>
  <c r="X1873" i="4"/>
  <c r="BD1873" i="4" s="1"/>
  <c r="BQ1872" i="4"/>
  <c r="BN1872" i="4"/>
  <c r="BK1872" i="4"/>
  <c r="BI1872" i="4"/>
  <c r="BG1872" i="4"/>
  <c r="BF1872" i="4"/>
  <c r="AZ1872" i="4"/>
  <c r="AY1872" i="4"/>
  <c r="AS1872" i="4"/>
  <c r="AR1872" i="4"/>
  <c r="AQ1872" i="4"/>
  <c r="AN1872" i="4"/>
  <c r="AL1872" i="4"/>
  <c r="AJ1872" i="4"/>
  <c r="AH1872" i="4"/>
  <c r="AF1872" i="4"/>
  <c r="X1872" i="4"/>
  <c r="BD1872" i="4" s="1"/>
  <c r="BQ1871" i="4"/>
  <c r="BN1871" i="4"/>
  <c r="BK1871" i="4"/>
  <c r="BI1871" i="4"/>
  <c r="BG1871" i="4"/>
  <c r="BF1871" i="4"/>
  <c r="AZ1871" i="4"/>
  <c r="AY1871" i="4"/>
  <c r="AS1871" i="4"/>
  <c r="AR1871" i="4"/>
  <c r="AQ1871" i="4"/>
  <c r="AN1871" i="4"/>
  <c r="AL1871" i="4"/>
  <c r="AV1871" i="4" s="1"/>
  <c r="AJ1871" i="4"/>
  <c r="AH1871" i="4"/>
  <c r="AF1871" i="4"/>
  <c r="X1871" i="4"/>
  <c r="BQ1870" i="4"/>
  <c r="BN1870" i="4"/>
  <c r="BK1870" i="4"/>
  <c r="BI1870" i="4"/>
  <c r="BG1870" i="4"/>
  <c r="BF1870" i="4"/>
  <c r="AZ1870" i="4"/>
  <c r="AY1870" i="4"/>
  <c r="AS1870" i="4"/>
  <c r="AR1870" i="4"/>
  <c r="AQ1870" i="4"/>
  <c r="AN1870" i="4"/>
  <c r="AL1870" i="4"/>
  <c r="AV1870" i="4" s="1"/>
  <c r="AJ1870" i="4"/>
  <c r="AH1870" i="4"/>
  <c r="AF1870" i="4"/>
  <c r="X1870" i="4"/>
  <c r="BD1870" i="4" s="1"/>
  <c r="BQ1869" i="4"/>
  <c r="BN1869" i="4"/>
  <c r="BK1869" i="4"/>
  <c r="BI1869" i="4"/>
  <c r="BG1869" i="4"/>
  <c r="BF1869" i="4"/>
  <c r="AZ1869" i="4"/>
  <c r="AY1869" i="4"/>
  <c r="AS1869" i="4"/>
  <c r="AR1869" i="4"/>
  <c r="AQ1869" i="4"/>
  <c r="AN1869" i="4"/>
  <c r="AL1869" i="4"/>
  <c r="AV1869" i="4" s="1"/>
  <c r="AJ1869" i="4"/>
  <c r="AH1869" i="4"/>
  <c r="AF1869" i="4"/>
  <c r="X1869" i="4"/>
  <c r="BD1869" i="4" s="1"/>
  <c r="BQ1868" i="4"/>
  <c r="BN1868" i="4"/>
  <c r="BK1868" i="4"/>
  <c r="BI1868" i="4"/>
  <c r="BG1868" i="4"/>
  <c r="BF1868" i="4"/>
  <c r="AZ1868" i="4"/>
  <c r="AY1868" i="4"/>
  <c r="AS1868" i="4"/>
  <c r="AR1868" i="4"/>
  <c r="AQ1868" i="4"/>
  <c r="AN1868" i="4"/>
  <c r="AL1868" i="4"/>
  <c r="AV1868" i="4" s="1"/>
  <c r="AJ1868" i="4"/>
  <c r="AH1868" i="4"/>
  <c r="AF1868" i="4"/>
  <c r="X1868" i="4"/>
  <c r="BD1868" i="4" s="1"/>
  <c r="BQ1867" i="4"/>
  <c r="BN1867" i="4"/>
  <c r="BK1867" i="4"/>
  <c r="BI1867" i="4"/>
  <c r="BG1867" i="4"/>
  <c r="BF1867" i="4"/>
  <c r="AZ1867" i="4"/>
  <c r="AY1867" i="4"/>
  <c r="AS1867" i="4"/>
  <c r="AR1867" i="4"/>
  <c r="AQ1867" i="4"/>
  <c r="AN1867" i="4"/>
  <c r="AL1867" i="4"/>
  <c r="AV1867" i="4" s="1"/>
  <c r="AJ1867" i="4"/>
  <c r="AH1867" i="4"/>
  <c r="AF1867" i="4"/>
  <c r="X1867" i="4"/>
  <c r="BD1867" i="4" s="1"/>
  <c r="BQ1866" i="4"/>
  <c r="BN1866" i="4"/>
  <c r="BK1866" i="4"/>
  <c r="BI1866" i="4"/>
  <c r="BG1866" i="4"/>
  <c r="BF1866" i="4"/>
  <c r="AZ1866" i="4"/>
  <c r="AY1866" i="4"/>
  <c r="AS1866" i="4"/>
  <c r="AR1866" i="4"/>
  <c r="AQ1866" i="4"/>
  <c r="AN1866" i="4"/>
  <c r="AL1866" i="4"/>
  <c r="AV1866" i="4" s="1"/>
  <c r="AJ1866" i="4"/>
  <c r="AH1866" i="4"/>
  <c r="AF1866" i="4"/>
  <c r="X1866" i="4"/>
  <c r="BD1866" i="4" s="1"/>
  <c r="BQ1865" i="4"/>
  <c r="BN1865" i="4"/>
  <c r="BK1865" i="4"/>
  <c r="BI1865" i="4"/>
  <c r="BG1865" i="4"/>
  <c r="BF1865" i="4"/>
  <c r="AZ1865" i="4"/>
  <c r="AY1865" i="4"/>
  <c r="AS1865" i="4"/>
  <c r="AR1865" i="4"/>
  <c r="AQ1865" i="4"/>
  <c r="AN1865" i="4"/>
  <c r="AL1865" i="4"/>
  <c r="AV1865" i="4" s="1"/>
  <c r="AJ1865" i="4"/>
  <c r="AH1865" i="4"/>
  <c r="AF1865" i="4"/>
  <c r="X1865" i="4"/>
  <c r="BD1865" i="4" s="1"/>
  <c r="BQ1864" i="4"/>
  <c r="BN1864" i="4"/>
  <c r="BK1864" i="4"/>
  <c r="BI1864" i="4"/>
  <c r="BG1864" i="4"/>
  <c r="BF1864" i="4"/>
  <c r="AZ1864" i="4"/>
  <c r="AY1864" i="4"/>
  <c r="AS1864" i="4"/>
  <c r="AR1864" i="4"/>
  <c r="AQ1864" i="4"/>
  <c r="AN1864" i="4"/>
  <c r="AL1864" i="4"/>
  <c r="AJ1864" i="4"/>
  <c r="AH1864" i="4"/>
  <c r="AF1864" i="4"/>
  <c r="X1864" i="4"/>
  <c r="BD1864" i="4" s="1"/>
  <c r="BQ1863" i="4"/>
  <c r="BN1863" i="4"/>
  <c r="BK1863" i="4"/>
  <c r="BI1863" i="4"/>
  <c r="BG1863" i="4"/>
  <c r="BF1863" i="4"/>
  <c r="AZ1863" i="4"/>
  <c r="AY1863" i="4"/>
  <c r="AS1863" i="4"/>
  <c r="AR1863" i="4"/>
  <c r="AQ1863" i="4"/>
  <c r="AN1863" i="4"/>
  <c r="AL1863" i="4"/>
  <c r="AV1863" i="4" s="1"/>
  <c r="AJ1863" i="4"/>
  <c r="AH1863" i="4"/>
  <c r="AF1863" i="4"/>
  <c r="X1863" i="4"/>
  <c r="BQ1862" i="4"/>
  <c r="BN1862" i="4"/>
  <c r="BK1862" i="4"/>
  <c r="BI1862" i="4"/>
  <c r="BG1862" i="4"/>
  <c r="BF1862" i="4"/>
  <c r="AZ1862" i="4"/>
  <c r="AY1862" i="4"/>
  <c r="AS1862" i="4"/>
  <c r="AR1862" i="4"/>
  <c r="AQ1862" i="4"/>
  <c r="AN1862" i="4"/>
  <c r="AL1862" i="4"/>
  <c r="AJ1862" i="4"/>
  <c r="AH1862" i="4"/>
  <c r="AF1862" i="4"/>
  <c r="X1862" i="4"/>
  <c r="BD1862" i="4" s="1"/>
  <c r="BQ1861" i="4"/>
  <c r="BN1861" i="4"/>
  <c r="BK1861" i="4"/>
  <c r="BI1861" i="4"/>
  <c r="BG1861" i="4"/>
  <c r="BF1861" i="4"/>
  <c r="AZ1861" i="4"/>
  <c r="AY1861" i="4"/>
  <c r="AS1861" i="4"/>
  <c r="AR1861" i="4"/>
  <c r="AQ1861" i="4"/>
  <c r="AN1861" i="4"/>
  <c r="AL1861" i="4"/>
  <c r="AV1861" i="4" s="1"/>
  <c r="AJ1861" i="4"/>
  <c r="AH1861" i="4"/>
  <c r="AF1861" i="4"/>
  <c r="X1861" i="4"/>
  <c r="BD1861" i="4" s="1"/>
  <c r="BQ1860" i="4"/>
  <c r="BN1860" i="4"/>
  <c r="BK1860" i="4"/>
  <c r="BI1860" i="4"/>
  <c r="BG1860" i="4"/>
  <c r="BF1860" i="4"/>
  <c r="AZ1860" i="4"/>
  <c r="AY1860" i="4"/>
  <c r="AS1860" i="4"/>
  <c r="AR1860" i="4"/>
  <c r="AQ1860" i="4"/>
  <c r="AN1860" i="4"/>
  <c r="AL1860" i="4"/>
  <c r="AJ1860" i="4"/>
  <c r="AH1860" i="4"/>
  <c r="AF1860" i="4"/>
  <c r="X1860" i="4"/>
  <c r="BD1860" i="4" s="1"/>
  <c r="BQ1859" i="4"/>
  <c r="BN1859" i="4"/>
  <c r="BK1859" i="4"/>
  <c r="BI1859" i="4"/>
  <c r="BG1859" i="4"/>
  <c r="BF1859" i="4"/>
  <c r="AZ1859" i="4"/>
  <c r="AY1859" i="4"/>
  <c r="AS1859" i="4"/>
  <c r="AR1859" i="4"/>
  <c r="AQ1859" i="4"/>
  <c r="AN1859" i="4"/>
  <c r="AL1859" i="4"/>
  <c r="AJ1859" i="4"/>
  <c r="AH1859" i="4"/>
  <c r="AF1859" i="4"/>
  <c r="X1859" i="4"/>
  <c r="BD1859" i="4" s="1"/>
  <c r="BQ1858" i="4"/>
  <c r="BN1858" i="4"/>
  <c r="BK1858" i="4"/>
  <c r="BI1858" i="4"/>
  <c r="BG1858" i="4"/>
  <c r="BF1858" i="4"/>
  <c r="AZ1858" i="4"/>
  <c r="AY1858" i="4"/>
  <c r="AS1858" i="4"/>
  <c r="AR1858" i="4"/>
  <c r="AQ1858" i="4"/>
  <c r="AN1858" i="4"/>
  <c r="AL1858" i="4"/>
  <c r="AV1858" i="4" s="1"/>
  <c r="AJ1858" i="4"/>
  <c r="AH1858" i="4"/>
  <c r="AF1858" i="4"/>
  <c r="X1858" i="4"/>
  <c r="BQ1857" i="4"/>
  <c r="BN1857" i="4"/>
  <c r="BK1857" i="4"/>
  <c r="BI1857" i="4"/>
  <c r="BG1857" i="4"/>
  <c r="BF1857" i="4"/>
  <c r="AZ1857" i="4"/>
  <c r="AY1857" i="4"/>
  <c r="AS1857" i="4"/>
  <c r="AR1857" i="4"/>
  <c r="AQ1857" i="4"/>
  <c r="AN1857" i="4"/>
  <c r="AL1857" i="4"/>
  <c r="AV1857" i="4" s="1"/>
  <c r="AJ1857" i="4"/>
  <c r="AH1857" i="4"/>
  <c r="AF1857" i="4"/>
  <c r="X1857" i="4"/>
  <c r="BD1857" i="4" s="1"/>
  <c r="BQ1856" i="4"/>
  <c r="BN1856" i="4"/>
  <c r="BK1856" i="4"/>
  <c r="BI1856" i="4"/>
  <c r="BG1856" i="4"/>
  <c r="BF1856" i="4"/>
  <c r="AZ1856" i="4"/>
  <c r="AY1856" i="4"/>
  <c r="AS1856" i="4"/>
  <c r="AR1856" i="4"/>
  <c r="AQ1856" i="4"/>
  <c r="AN1856" i="4"/>
  <c r="AL1856" i="4"/>
  <c r="AJ1856" i="4"/>
  <c r="AH1856" i="4"/>
  <c r="AF1856" i="4"/>
  <c r="X1856" i="4"/>
  <c r="BD1856" i="4" s="1"/>
  <c r="BQ1855" i="4"/>
  <c r="BN1855" i="4"/>
  <c r="BK1855" i="4"/>
  <c r="BI1855" i="4"/>
  <c r="BG1855" i="4"/>
  <c r="BF1855" i="4"/>
  <c r="BB1855" i="4"/>
  <c r="AZ1855" i="4"/>
  <c r="AY1855" i="4"/>
  <c r="AS1855" i="4"/>
  <c r="AR1855" i="4"/>
  <c r="AQ1855" i="4"/>
  <c r="AN1855" i="4"/>
  <c r="AL1855" i="4"/>
  <c r="AV1855" i="4" s="1"/>
  <c r="AJ1855" i="4"/>
  <c r="AH1855" i="4"/>
  <c r="AF1855" i="4"/>
  <c r="X1855" i="4"/>
  <c r="BD1855" i="4" s="1"/>
  <c r="BQ1854" i="4"/>
  <c r="BN1854" i="4"/>
  <c r="BK1854" i="4"/>
  <c r="BI1854" i="4"/>
  <c r="BG1854" i="4"/>
  <c r="BF1854" i="4"/>
  <c r="AZ1854" i="4"/>
  <c r="AY1854" i="4"/>
  <c r="AS1854" i="4"/>
  <c r="AR1854" i="4"/>
  <c r="AQ1854" i="4"/>
  <c r="AN1854" i="4"/>
  <c r="AL1854" i="4"/>
  <c r="AV1854" i="4" s="1"/>
  <c r="AJ1854" i="4"/>
  <c r="AH1854" i="4"/>
  <c r="AF1854" i="4"/>
  <c r="X1854" i="4"/>
  <c r="BQ1853" i="4"/>
  <c r="BN1853" i="4"/>
  <c r="BK1853" i="4"/>
  <c r="BI1853" i="4"/>
  <c r="BG1853" i="4"/>
  <c r="BF1853" i="4"/>
  <c r="AZ1853" i="4"/>
  <c r="AY1853" i="4"/>
  <c r="AS1853" i="4"/>
  <c r="AR1853" i="4"/>
  <c r="AQ1853" i="4"/>
  <c r="AN1853" i="4"/>
  <c r="AL1853" i="4"/>
  <c r="AV1853" i="4" s="1"/>
  <c r="AJ1853" i="4"/>
  <c r="AH1853" i="4"/>
  <c r="AF1853" i="4"/>
  <c r="X1853" i="4"/>
  <c r="BD1853" i="4" s="1"/>
  <c r="BQ1852" i="4"/>
  <c r="BN1852" i="4"/>
  <c r="BK1852" i="4"/>
  <c r="BI1852" i="4"/>
  <c r="BG1852" i="4"/>
  <c r="BF1852" i="4"/>
  <c r="AZ1852" i="4"/>
  <c r="AY1852" i="4"/>
  <c r="AS1852" i="4"/>
  <c r="AR1852" i="4"/>
  <c r="AQ1852" i="4"/>
  <c r="AN1852" i="4"/>
  <c r="AL1852" i="4"/>
  <c r="AV1852" i="4" s="1"/>
  <c r="AJ1852" i="4"/>
  <c r="AH1852" i="4"/>
  <c r="AF1852" i="4"/>
  <c r="X1852" i="4"/>
  <c r="BD1852" i="4" s="1"/>
  <c r="BQ1851" i="4"/>
  <c r="BN1851" i="4"/>
  <c r="BK1851" i="4"/>
  <c r="BI1851" i="4"/>
  <c r="BG1851" i="4"/>
  <c r="BF1851" i="4"/>
  <c r="AZ1851" i="4"/>
  <c r="AY1851" i="4"/>
  <c r="AT1851" i="4"/>
  <c r="AS1851" i="4"/>
  <c r="AR1851" i="4"/>
  <c r="AQ1851" i="4"/>
  <c r="AN1851" i="4"/>
  <c r="AL1851" i="4"/>
  <c r="AV1851" i="4" s="1"/>
  <c r="AJ1851" i="4"/>
  <c r="AH1851" i="4"/>
  <c r="AF1851" i="4"/>
  <c r="X1851" i="4"/>
  <c r="BD1851" i="4" s="1"/>
  <c r="BQ1850" i="4"/>
  <c r="BN1850" i="4"/>
  <c r="BK1850" i="4"/>
  <c r="BI1850" i="4"/>
  <c r="BG1850" i="4"/>
  <c r="BF1850" i="4"/>
  <c r="AZ1850" i="4"/>
  <c r="AY1850" i="4"/>
  <c r="AS1850" i="4"/>
  <c r="AR1850" i="4"/>
  <c r="AQ1850" i="4"/>
  <c r="AN1850" i="4"/>
  <c r="AL1850" i="4"/>
  <c r="AV1850" i="4" s="1"/>
  <c r="AJ1850" i="4"/>
  <c r="AH1850" i="4"/>
  <c r="AF1850" i="4"/>
  <c r="X1850" i="4"/>
  <c r="BD1850" i="4" s="1"/>
  <c r="BQ1849" i="4"/>
  <c r="BN1849" i="4"/>
  <c r="BK1849" i="4"/>
  <c r="BI1849" i="4"/>
  <c r="BG1849" i="4"/>
  <c r="BF1849" i="4"/>
  <c r="AZ1849" i="4"/>
  <c r="AY1849" i="4"/>
  <c r="AS1849" i="4"/>
  <c r="AR1849" i="4"/>
  <c r="AQ1849" i="4"/>
  <c r="AN1849" i="4"/>
  <c r="AL1849" i="4"/>
  <c r="AV1849" i="4" s="1"/>
  <c r="AJ1849" i="4"/>
  <c r="AH1849" i="4"/>
  <c r="AF1849" i="4"/>
  <c r="X1849" i="4"/>
  <c r="BD1849" i="4" s="1"/>
  <c r="BQ1848" i="4"/>
  <c r="BN1848" i="4"/>
  <c r="BK1848" i="4"/>
  <c r="BI1848" i="4"/>
  <c r="BG1848" i="4"/>
  <c r="BF1848" i="4"/>
  <c r="AZ1848" i="4"/>
  <c r="AY1848" i="4"/>
  <c r="AS1848" i="4"/>
  <c r="AR1848" i="4"/>
  <c r="AQ1848" i="4"/>
  <c r="AN1848" i="4"/>
  <c r="AL1848" i="4"/>
  <c r="AV1848" i="4" s="1"/>
  <c r="AJ1848" i="4"/>
  <c r="AH1848" i="4"/>
  <c r="AF1848" i="4"/>
  <c r="X1848" i="4"/>
  <c r="BD1848" i="4" s="1"/>
  <c r="BQ1847" i="4"/>
  <c r="BN1847" i="4"/>
  <c r="BK1847" i="4"/>
  <c r="BI1847" i="4"/>
  <c r="BG1847" i="4"/>
  <c r="BF1847" i="4"/>
  <c r="AZ1847" i="4"/>
  <c r="AY1847" i="4"/>
  <c r="AS1847" i="4"/>
  <c r="AR1847" i="4"/>
  <c r="AQ1847" i="4"/>
  <c r="AN1847" i="4"/>
  <c r="AL1847" i="4"/>
  <c r="AV1847" i="4" s="1"/>
  <c r="AJ1847" i="4"/>
  <c r="AH1847" i="4"/>
  <c r="AF1847" i="4"/>
  <c r="X1847" i="4"/>
  <c r="BD1847" i="4" s="1"/>
  <c r="BQ1846" i="4"/>
  <c r="BN1846" i="4"/>
  <c r="BK1846" i="4"/>
  <c r="BI1846" i="4"/>
  <c r="BG1846" i="4"/>
  <c r="BF1846" i="4"/>
  <c r="AZ1846" i="4"/>
  <c r="AY1846" i="4"/>
  <c r="AS1846" i="4"/>
  <c r="AR1846" i="4"/>
  <c r="AQ1846" i="4"/>
  <c r="AN1846" i="4"/>
  <c r="AL1846" i="4"/>
  <c r="AV1846" i="4" s="1"/>
  <c r="AJ1846" i="4"/>
  <c r="AH1846" i="4"/>
  <c r="AF1846" i="4"/>
  <c r="X1846" i="4"/>
  <c r="BQ1845" i="4"/>
  <c r="BN1845" i="4"/>
  <c r="BK1845" i="4"/>
  <c r="BI1845" i="4"/>
  <c r="BG1845" i="4"/>
  <c r="BF1845" i="4"/>
  <c r="AZ1845" i="4"/>
  <c r="AY1845" i="4"/>
  <c r="AS1845" i="4"/>
  <c r="AR1845" i="4"/>
  <c r="AQ1845" i="4"/>
  <c r="AN1845" i="4"/>
  <c r="AL1845" i="4"/>
  <c r="AV1845" i="4" s="1"/>
  <c r="AJ1845" i="4"/>
  <c r="AH1845" i="4"/>
  <c r="AF1845" i="4"/>
  <c r="X1845" i="4"/>
  <c r="BD1845" i="4" s="1"/>
  <c r="BQ1844" i="4"/>
  <c r="BN1844" i="4"/>
  <c r="BK1844" i="4"/>
  <c r="BI1844" i="4"/>
  <c r="BG1844" i="4"/>
  <c r="BF1844" i="4"/>
  <c r="AZ1844" i="4"/>
  <c r="AY1844" i="4"/>
  <c r="AS1844" i="4"/>
  <c r="AR1844" i="4"/>
  <c r="AQ1844" i="4"/>
  <c r="AN1844" i="4"/>
  <c r="AL1844" i="4"/>
  <c r="AJ1844" i="4"/>
  <c r="AH1844" i="4"/>
  <c r="AF1844" i="4"/>
  <c r="X1844" i="4"/>
  <c r="BD1844" i="4" s="1"/>
  <c r="BQ1843" i="4"/>
  <c r="BN1843" i="4"/>
  <c r="BK1843" i="4"/>
  <c r="BI1843" i="4"/>
  <c r="BG1843" i="4"/>
  <c r="BF1843" i="4"/>
  <c r="AZ1843" i="4"/>
  <c r="AY1843" i="4"/>
  <c r="AS1843" i="4"/>
  <c r="AR1843" i="4"/>
  <c r="AQ1843" i="4"/>
  <c r="AN1843" i="4"/>
  <c r="AL1843" i="4"/>
  <c r="AV1843" i="4" s="1"/>
  <c r="AJ1843" i="4"/>
  <c r="AH1843" i="4"/>
  <c r="AF1843" i="4"/>
  <c r="X1843" i="4"/>
  <c r="BD1843" i="4" s="1"/>
  <c r="BQ1842" i="4"/>
  <c r="BN1842" i="4"/>
  <c r="BK1842" i="4"/>
  <c r="BI1842" i="4"/>
  <c r="BG1842" i="4"/>
  <c r="BF1842" i="4"/>
  <c r="BC1842" i="4"/>
  <c r="AZ1842" i="4"/>
  <c r="AY1842" i="4"/>
  <c r="AS1842" i="4"/>
  <c r="AR1842" i="4"/>
  <c r="AQ1842" i="4"/>
  <c r="AN1842" i="4"/>
  <c r="AL1842" i="4"/>
  <c r="AV1842" i="4" s="1"/>
  <c r="AJ1842" i="4"/>
  <c r="AH1842" i="4"/>
  <c r="AF1842" i="4"/>
  <c r="X1842" i="4"/>
  <c r="BD1842" i="4" s="1"/>
  <c r="BQ1841" i="4"/>
  <c r="BN1841" i="4"/>
  <c r="BK1841" i="4"/>
  <c r="BI1841" i="4"/>
  <c r="BG1841" i="4"/>
  <c r="BF1841" i="4"/>
  <c r="AZ1841" i="4"/>
  <c r="AY1841" i="4"/>
  <c r="AS1841" i="4"/>
  <c r="AR1841" i="4"/>
  <c r="AQ1841" i="4"/>
  <c r="AN1841" i="4"/>
  <c r="AL1841" i="4"/>
  <c r="AV1841" i="4" s="1"/>
  <c r="AJ1841" i="4"/>
  <c r="AH1841" i="4"/>
  <c r="AF1841" i="4"/>
  <c r="X1841" i="4"/>
  <c r="BD1841" i="4" s="1"/>
  <c r="BQ1840" i="4"/>
  <c r="BN1840" i="4"/>
  <c r="BK1840" i="4"/>
  <c r="BI1840" i="4"/>
  <c r="BG1840" i="4"/>
  <c r="BF1840" i="4"/>
  <c r="AZ1840" i="4"/>
  <c r="AY1840" i="4"/>
  <c r="AS1840" i="4"/>
  <c r="AR1840" i="4"/>
  <c r="AQ1840" i="4"/>
  <c r="AN1840" i="4"/>
  <c r="AL1840" i="4"/>
  <c r="AV1840" i="4" s="1"/>
  <c r="AJ1840" i="4"/>
  <c r="AH1840" i="4"/>
  <c r="AF1840" i="4"/>
  <c r="X1840" i="4"/>
  <c r="BD1840" i="4" s="1"/>
  <c r="BQ1839" i="4"/>
  <c r="BN1839" i="4"/>
  <c r="BK1839" i="4"/>
  <c r="BI1839" i="4"/>
  <c r="BG1839" i="4"/>
  <c r="BF1839" i="4"/>
  <c r="AZ1839" i="4"/>
  <c r="AY1839" i="4"/>
  <c r="AT1839" i="4"/>
  <c r="AS1839" i="4"/>
  <c r="AR1839" i="4"/>
  <c r="AQ1839" i="4"/>
  <c r="AN1839" i="4"/>
  <c r="AL1839" i="4"/>
  <c r="AV1839" i="4" s="1"/>
  <c r="AJ1839" i="4"/>
  <c r="AH1839" i="4"/>
  <c r="AF1839" i="4"/>
  <c r="X1839" i="4"/>
  <c r="BD1839" i="4" s="1"/>
  <c r="BQ1838" i="4"/>
  <c r="BN1838" i="4"/>
  <c r="BK1838" i="4"/>
  <c r="BI1838" i="4"/>
  <c r="BG1838" i="4"/>
  <c r="BF1838" i="4"/>
  <c r="AZ1838" i="4"/>
  <c r="AY1838" i="4"/>
  <c r="AS1838" i="4"/>
  <c r="AR1838" i="4"/>
  <c r="AQ1838" i="4"/>
  <c r="AN1838" i="4"/>
  <c r="AL1838" i="4"/>
  <c r="AV1838" i="4" s="1"/>
  <c r="AJ1838" i="4"/>
  <c r="AH1838" i="4"/>
  <c r="AF1838" i="4"/>
  <c r="X1838" i="4"/>
  <c r="BQ1837" i="4"/>
  <c r="BN1837" i="4"/>
  <c r="BK1837" i="4"/>
  <c r="BI1837" i="4"/>
  <c r="BG1837" i="4"/>
  <c r="BF1837" i="4"/>
  <c r="AZ1837" i="4"/>
  <c r="AY1837" i="4"/>
  <c r="AS1837" i="4"/>
  <c r="AR1837" i="4"/>
  <c r="AQ1837" i="4"/>
  <c r="AN1837" i="4"/>
  <c r="AL1837" i="4"/>
  <c r="AV1837" i="4" s="1"/>
  <c r="AJ1837" i="4"/>
  <c r="AH1837" i="4"/>
  <c r="AF1837" i="4"/>
  <c r="X1837" i="4"/>
  <c r="BD1837" i="4" s="1"/>
  <c r="BQ1836" i="4"/>
  <c r="BN1836" i="4"/>
  <c r="BK1836" i="4"/>
  <c r="BI1836" i="4"/>
  <c r="BG1836" i="4"/>
  <c r="BF1836" i="4"/>
  <c r="AZ1836" i="4"/>
  <c r="AY1836" i="4"/>
  <c r="AS1836" i="4"/>
  <c r="AR1836" i="4"/>
  <c r="AQ1836" i="4"/>
  <c r="AN1836" i="4"/>
  <c r="AL1836" i="4"/>
  <c r="AV1836" i="4" s="1"/>
  <c r="AJ1836" i="4"/>
  <c r="AH1836" i="4"/>
  <c r="AF1836" i="4"/>
  <c r="X1836" i="4"/>
  <c r="BD1836" i="4" s="1"/>
  <c r="BQ1835" i="4"/>
  <c r="BN1835" i="4"/>
  <c r="BK1835" i="4"/>
  <c r="BI1835" i="4"/>
  <c r="BG1835" i="4"/>
  <c r="BF1835" i="4"/>
  <c r="AZ1835" i="4"/>
  <c r="AY1835" i="4"/>
  <c r="AS1835" i="4"/>
  <c r="AR1835" i="4"/>
  <c r="AQ1835" i="4"/>
  <c r="AN1835" i="4"/>
  <c r="AL1835" i="4"/>
  <c r="AV1835" i="4" s="1"/>
  <c r="AJ1835" i="4"/>
  <c r="AH1835" i="4"/>
  <c r="AF1835" i="4"/>
  <c r="X1835" i="4"/>
  <c r="BD1835" i="4" s="1"/>
  <c r="BQ1834" i="4"/>
  <c r="BN1834" i="4"/>
  <c r="BK1834" i="4"/>
  <c r="BI1834" i="4"/>
  <c r="BG1834" i="4"/>
  <c r="BF1834" i="4"/>
  <c r="AZ1834" i="4"/>
  <c r="AY1834" i="4"/>
  <c r="AS1834" i="4"/>
  <c r="AR1834" i="4"/>
  <c r="AQ1834" i="4"/>
  <c r="AN1834" i="4"/>
  <c r="AL1834" i="4"/>
  <c r="AV1834" i="4" s="1"/>
  <c r="AJ1834" i="4"/>
  <c r="AH1834" i="4"/>
  <c r="AF1834" i="4"/>
  <c r="X1834" i="4"/>
  <c r="BD1834" i="4" s="1"/>
  <c r="BQ1833" i="4"/>
  <c r="BN1833" i="4"/>
  <c r="BK1833" i="4"/>
  <c r="BI1833" i="4"/>
  <c r="BG1833" i="4"/>
  <c r="BF1833" i="4"/>
  <c r="AZ1833" i="4"/>
  <c r="AY1833" i="4"/>
  <c r="AS1833" i="4"/>
  <c r="AR1833" i="4"/>
  <c r="AQ1833" i="4"/>
  <c r="AN1833" i="4"/>
  <c r="AL1833" i="4"/>
  <c r="AV1833" i="4" s="1"/>
  <c r="AJ1833" i="4"/>
  <c r="AH1833" i="4"/>
  <c r="AF1833" i="4"/>
  <c r="X1833" i="4"/>
  <c r="BD1833" i="4" s="1"/>
  <c r="BQ1832" i="4"/>
  <c r="BN1832" i="4"/>
  <c r="BK1832" i="4"/>
  <c r="BI1832" i="4"/>
  <c r="BG1832" i="4"/>
  <c r="BF1832" i="4"/>
  <c r="AZ1832" i="4"/>
  <c r="AY1832" i="4"/>
  <c r="AS1832" i="4"/>
  <c r="AR1832" i="4"/>
  <c r="AQ1832" i="4"/>
  <c r="AN1832" i="4"/>
  <c r="AL1832" i="4"/>
  <c r="AV1832" i="4" s="1"/>
  <c r="AJ1832" i="4"/>
  <c r="AH1832" i="4"/>
  <c r="AF1832" i="4"/>
  <c r="X1832" i="4"/>
  <c r="BD1832" i="4" s="1"/>
  <c r="BQ1831" i="4"/>
  <c r="BN1831" i="4"/>
  <c r="BK1831" i="4"/>
  <c r="BI1831" i="4"/>
  <c r="BG1831" i="4"/>
  <c r="BF1831" i="4"/>
  <c r="AZ1831" i="4"/>
  <c r="AY1831" i="4"/>
  <c r="AS1831" i="4"/>
  <c r="AR1831" i="4"/>
  <c r="AQ1831" i="4"/>
  <c r="AN1831" i="4"/>
  <c r="AL1831" i="4"/>
  <c r="AV1831" i="4" s="1"/>
  <c r="AJ1831" i="4"/>
  <c r="AH1831" i="4"/>
  <c r="AF1831" i="4"/>
  <c r="X1831" i="4"/>
  <c r="BD1831" i="4" s="1"/>
  <c r="BQ1830" i="4"/>
  <c r="BN1830" i="4"/>
  <c r="BK1830" i="4"/>
  <c r="BI1830" i="4"/>
  <c r="BG1830" i="4"/>
  <c r="BF1830" i="4"/>
  <c r="AZ1830" i="4"/>
  <c r="AY1830" i="4"/>
  <c r="AS1830" i="4"/>
  <c r="AR1830" i="4"/>
  <c r="AQ1830" i="4"/>
  <c r="AN1830" i="4"/>
  <c r="AL1830" i="4"/>
  <c r="AV1830" i="4" s="1"/>
  <c r="AJ1830" i="4"/>
  <c r="AH1830" i="4"/>
  <c r="AF1830" i="4"/>
  <c r="X1830" i="4"/>
  <c r="BD1830" i="4" s="1"/>
  <c r="BQ1829" i="4"/>
  <c r="BN1829" i="4"/>
  <c r="BK1829" i="4"/>
  <c r="BI1829" i="4"/>
  <c r="BG1829" i="4"/>
  <c r="BF1829" i="4"/>
  <c r="AZ1829" i="4"/>
  <c r="AY1829" i="4"/>
  <c r="AS1829" i="4"/>
  <c r="AR1829" i="4"/>
  <c r="AQ1829" i="4"/>
  <c r="AN1829" i="4"/>
  <c r="AL1829" i="4"/>
  <c r="AV1829" i="4" s="1"/>
  <c r="AJ1829" i="4"/>
  <c r="AH1829" i="4"/>
  <c r="AF1829" i="4"/>
  <c r="X1829" i="4"/>
  <c r="BD1829" i="4" s="1"/>
  <c r="BQ1828" i="4"/>
  <c r="BN1828" i="4"/>
  <c r="BK1828" i="4"/>
  <c r="BI1828" i="4"/>
  <c r="BG1828" i="4"/>
  <c r="BF1828" i="4"/>
  <c r="AZ1828" i="4"/>
  <c r="AY1828" i="4"/>
  <c r="AS1828" i="4"/>
  <c r="AR1828" i="4"/>
  <c r="AQ1828" i="4"/>
  <c r="AN1828" i="4"/>
  <c r="AL1828" i="4"/>
  <c r="AV1828" i="4" s="1"/>
  <c r="AJ1828" i="4"/>
  <c r="AH1828" i="4"/>
  <c r="AF1828" i="4"/>
  <c r="X1828" i="4"/>
  <c r="BD1828" i="4" s="1"/>
  <c r="BQ1827" i="4"/>
  <c r="BN1827" i="4"/>
  <c r="BK1827" i="4"/>
  <c r="BI1827" i="4"/>
  <c r="BG1827" i="4"/>
  <c r="BF1827" i="4"/>
  <c r="AZ1827" i="4"/>
  <c r="AY1827" i="4"/>
  <c r="AS1827" i="4"/>
  <c r="AR1827" i="4"/>
  <c r="AQ1827" i="4"/>
  <c r="AN1827" i="4"/>
  <c r="AL1827" i="4"/>
  <c r="AJ1827" i="4"/>
  <c r="AH1827" i="4"/>
  <c r="AF1827" i="4"/>
  <c r="X1827" i="4"/>
  <c r="BD1827" i="4" s="1"/>
  <c r="BQ1826" i="4"/>
  <c r="BN1826" i="4"/>
  <c r="BK1826" i="4"/>
  <c r="BI1826" i="4"/>
  <c r="BG1826" i="4"/>
  <c r="BF1826" i="4"/>
  <c r="AZ1826" i="4"/>
  <c r="AY1826" i="4"/>
  <c r="AS1826" i="4"/>
  <c r="AR1826" i="4"/>
  <c r="AQ1826" i="4"/>
  <c r="AN1826" i="4"/>
  <c r="AL1826" i="4"/>
  <c r="AV1826" i="4" s="1"/>
  <c r="AJ1826" i="4"/>
  <c r="AH1826" i="4"/>
  <c r="AF1826" i="4"/>
  <c r="X1826" i="4"/>
  <c r="BQ1825" i="4"/>
  <c r="BN1825" i="4"/>
  <c r="BK1825" i="4"/>
  <c r="BI1825" i="4"/>
  <c r="BG1825" i="4"/>
  <c r="BF1825" i="4"/>
  <c r="AZ1825" i="4"/>
  <c r="AY1825" i="4"/>
  <c r="AS1825" i="4"/>
  <c r="AR1825" i="4"/>
  <c r="AQ1825" i="4"/>
  <c r="AN1825" i="4"/>
  <c r="AL1825" i="4"/>
  <c r="AV1825" i="4" s="1"/>
  <c r="AJ1825" i="4"/>
  <c r="AH1825" i="4"/>
  <c r="AF1825" i="4"/>
  <c r="X1825" i="4"/>
  <c r="BD1825" i="4" s="1"/>
  <c r="BQ1824" i="4"/>
  <c r="BN1824" i="4"/>
  <c r="BK1824" i="4"/>
  <c r="BI1824" i="4"/>
  <c r="BG1824" i="4"/>
  <c r="BF1824" i="4"/>
  <c r="AZ1824" i="4"/>
  <c r="AY1824" i="4"/>
  <c r="AS1824" i="4"/>
  <c r="AR1824" i="4"/>
  <c r="AQ1824" i="4"/>
  <c r="AN1824" i="4"/>
  <c r="AL1824" i="4"/>
  <c r="AV1824" i="4" s="1"/>
  <c r="AJ1824" i="4"/>
  <c r="AH1824" i="4"/>
  <c r="AF1824" i="4"/>
  <c r="X1824" i="4"/>
  <c r="BD1824" i="4" s="1"/>
  <c r="BQ1823" i="4"/>
  <c r="BN1823" i="4"/>
  <c r="BK1823" i="4"/>
  <c r="BI1823" i="4"/>
  <c r="BG1823" i="4"/>
  <c r="BF1823" i="4"/>
  <c r="AZ1823" i="4"/>
  <c r="AY1823" i="4"/>
  <c r="AS1823" i="4"/>
  <c r="AR1823" i="4"/>
  <c r="AQ1823" i="4"/>
  <c r="AN1823" i="4"/>
  <c r="AL1823" i="4"/>
  <c r="AV1823" i="4" s="1"/>
  <c r="AJ1823" i="4"/>
  <c r="AH1823" i="4"/>
  <c r="AF1823" i="4"/>
  <c r="X1823" i="4"/>
  <c r="BD1823" i="4" s="1"/>
  <c r="BQ1822" i="4"/>
  <c r="BN1822" i="4"/>
  <c r="BK1822" i="4"/>
  <c r="BI1822" i="4"/>
  <c r="BG1822" i="4"/>
  <c r="BF1822" i="4"/>
  <c r="AZ1822" i="4"/>
  <c r="AY1822" i="4"/>
  <c r="AS1822" i="4"/>
  <c r="AR1822" i="4"/>
  <c r="AQ1822" i="4"/>
  <c r="AN1822" i="4"/>
  <c r="AL1822" i="4"/>
  <c r="AV1822" i="4" s="1"/>
  <c r="AJ1822" i="4"/>
  <c r="AH1822" i="4"/>
  <c r="AF1822" i="4"/>
  <c r="X1822" i="4"/>
  <c r="BD1822" i="4" s="1"/>
  <c r="BQ1821" i="4"/>
  <c r="BN1821" i="4"/>
  <c r="BK1821" i="4"/>
  <c r="BI1821" i="4"/>
  <c r="BG1821" i="4"/>
  <c r="BF1821" i="4"/>
  <c r="AZ1821" i="4"/>
  <c r="AY1821" i="4"/>
  <c r="AS1821" i="4"/>
  <c r="AR1821" i="4"/>
  <c r="AQ1821" i="4"/>
  <c r="AN1821" i="4"/>
  <c r="AL1821" i="4"/>
  <c r="AJ1821" i="4"/>
  <c r="AH1821" i="4"/>
  <c r="AF1821" i="4"/>
  <c r="X1821" i="4"/>
  <c r="BD1821" i="4" s="1"/>
  <c r="BQ1820" i="4"/>
  <c r="BN1820" i="4"/>
  <c r="BK1820" i="4"/>
  <c r="BI1820" i="4"/>
  <c r="BG1820" i="4"/>
  <c r="BF1820" i="4"/>
  <c r="AZ1820" i="4"/>
  <c r="AY1820" i="4"/>
  <c r="AS1820" i="4"/>
  <c r="AR1820" i="4"/>
  <c r="AQ1820" i="4"/>
  <c r="AN1820" i="4"/>
  <c r="AL1820" i="4"/>
  <c r="AV1820" i="4" s="1"/>
  <c r="AJ1820" i="4"/>
  <c r="AH1820" i="4"/>
  <c r="AF1820" i="4"/>
  <c r="X1820" i="4"/>
  <c r="BD1820" i="4" s="1"/>
  <c r="BQ1819" i="4"/>
  <c r="BN1819" i="4"/>
  <c r="BK1819" i="4"/>
  <c r="BI1819" i="4"/>
  <c r="BG1819" i="4"/>
  <c r="BF1819" i="4"/>
  <c r="AZ1819" i="4"/>
  <c r="AY1819" i="4"/>
  <c r="AS1819" i="4"/>
  <c r="AR1819" i="4"/>
  <c r="AQ1819" i="4"/>
  <c r="AN1819" i="4"/>
  <c r="AL1819" i="4"/>
  <c r="AV1819" i="4" s="1"/>
  <c r="AJ1819" i="4"/>
  <c r="AH1819" i="4"/>
  <c r="AF1819" i="4"/>
  <c r="X1819" i="4"/>
  <c r="BD1819" i="4" s="1"/>
  <c r="BQ1818" i="4"/>
  <c r="BN1818" i="4"/>
  <c r="BK1818" i="4"/>
  <c r="BI1818" i="4"/>
  <c r="BG1818" i="4"/>
  <c r="BF1818" i="4"/>
  <c r="AZ1818" i="4"/>
  <c r="AY1818" i="4"/>
  <c r="AS1818" i="4"/>
  <c r="AR1818" i="4"/>
  <c r="AQ1818" i="4"/>
  <c r="AN1818" i="4"/>
  <c r="AL1818" i="4"/>
  <c r="AV1818" i="4" s="1"/>
  <c r="AJ1818" i="4"/>
  <c r="AH1818" i="4"/>
  <c r="AF1818" i="4"/>
  <c r="X1818" i="4"/>
  <c r="BQ1817" i="4"/>
  <c r="BN1817" i="4"/>
  <c r="BK1817" i="4"/>
  <c r="BI1817" i="4"/>
  <c r="BG1817" i="4"/>
  <c r="BF1817" i="4"/>
  <c r="AZ1817" i="4"/>
  <c r="AY1817" i="4"/>
  <c r="AS1817" i="4"/>
  <c r="AR1817" i="4"/>
  <c r="AQ1817" i="4"/>
  <c r="AN1817" i="4"/>
  <c r="AL1817" i="4"/>
  <c r="AV1817" i="4" s="1"/>
  <c r="AJ1817" i="4"/>
  <c r="AH1817" i="4"/>
  <c r="AF1817" i="4"/>
  <c r="X1817" i="4"/>
  <c r="BD1817" i="4" s="1"/>
  <c r="BQ1816" i="4"/>
  <c r="BN1816" i="4"/>
  <c r="BK1816" i="4"/>
  <c r="BI1816" i="4"/>
  <c r="BG1816" i="4"/>
  <c r="BF1816" i="4"/>
  <c r="AZ1816" i="4"/>
  <c r="AY1816" i="4"/>
  <c r="AS1816" i="4"/>
  <c r="AR1816" i="4"/>
  <c r="AQ1816" i="4"/>
  <c r="AN1816" i="4"/>
  <c r="AL1816" i="4"/>
  <c r="AV1816" i="4" s="1"/>
  <c r="AJ1816" i="4"/>
  <c r="AH1816" i="4"/>
  <c r="AF1816" i="4"/>
  <c r="X1816" i="4"/>
  <c r="BD1816" i="4" s="1"/>
  <c r="BQ1815" i="4"/>
  <c r="BN1815" i="4"/>
  <c r="BK1815" i="4"/>
  <c r="BI1815" i="4"/>
  <c r="BG1815" i="4"/>
  <c r="BF1815" i="4"/>
  <c r="AZ1815" i="4"/>
  <c r="AY1815" i="4"/>
  <c r="AS1815" i="4"/>
  <c r="AR1815" i="4"/>
  <c r="AQ1815" i="4"/>
  <c r="AN1815" i="4"/>
  <c r="AL1815" i="4"/>
  <c r="AV1815" i="4" s="1"/>
  <c r="AJ1815" i="4"/>
  <c r="AH1815" i="4"/>
  <c r="AF1815" i="4"/>
  <c r="X1815" i="4"/>
  <c r="BD1815" i="4" s="1"/>
  <c r="BQ1814" i="4"/>
  <c r="BN1814" i="4"/>
  <c r="BK1814" i="4"/>
  <c r="BI1814" i="4"/>
  <c r="BG1814" i="4"/>
  <c r="BF1814" i="4"/>
  <c r="AZ1814" i="4"/>
  <c r="AY1814" i="4"/>
  <c r="AS1814" i="4"/>
  <c r="AR1814" i="4"/>
  <c r="AQ1814" i="4"/>
  <c r="AN1814" i="4"/>
  <c r="AL1814" i="4"/>
  <c r="AV1814" i="4" s="1"/>
  <c r="AJ1814" i="4"/>
  <c r="AH1814" i="4"/>
  <c r="AF1814" i="4"/>
  <c r="X1814" i="4"/>
  <c r="BD1814" i="4" s="1"/>
  <c r="BQ1813" i="4"/>
  <c r="BN1813" i="4"/>
  <c r="BK1813" i="4"/>
  <c r="BI1813" i="4"/>
  <c r="BG1813" i="4"/>
  <c r="BF1813" i="4"/>
  <c r="AZ1813" i="4"/>
  <c r="AY1813" i="4"/>
  <c r="AS1813" i="4"/>
  <c r="AR1813" i="4"/>
  <c r="AQ1813" i="4"/>
  <c r="AN1813" i="4"/>
  <c r="AL1813" i="4"/>
  <c r="AV1813" i="4" s="1"/>
  <c r="AJ1813" i="4"/>
  <c r="AH1813" i="4"/>
  <c r="AF1813" i="4"/>
  <c r="X1813" i="4"/>
  <c r="BD1813" i="4" s="1"/>
  <c r="BQ1812" i="4"/>
  <c r="BN1812" i="4"/>
  <c r="BK1812" i="4"/>
  <c r="BI1812" i="4"/>
  <c r="BG1812" i="4"/>
  <c r="BF1812" i="4"/>
  <c r="AZ1812" i="4"/>
  <c r="AY1812" i="4"/>
  <c r="AS1812" i="4"/>
  <c r="AR1812" i="4"/>
  <c r="AQ1812" i="4"/>
  <c r="AN1812" i="4"/>
  <c r="AL1812" i="4"/>
  <c r="AV1812" i="4" s="1"/>
  <c r="AJ1812" i="4"/>
  <c r="AH1812" i="4"/>
  <c r="AF1812" i="4"/>
  <c r="X1812" i="4"/>
  <c r="BD1812" i="4" s="1"/>
  <c r="BQ1811" i="4"/>
  <c r="BN1811" i="4"/>
  <c r="BK1811" i="4"/>
  <c r="BI1811" i="4"/>
  <c r="BG1811" i="4"/>
  <c r="BF1811" i="4"/>
  <c r="AZ1811" i="4"/>
  <c r="AY1811" i="4"/>
  <c r="AS1811" i="4"/>
  <c r="AR1811" i="4"/>
  <c r="AQ1811" i="4"/>
  <c r="AN1811" i="4"/>
  <c r="AL1811" i="4"/>
  <c r="AV1811" i="4" s="1"/>
  <c r="AJ1811" i="4"/>
  <c r="AH1811" i="4"/>
  <c r="AF1811" i="4"/>
  <c r="X1811" i="4"/>
  <c r="BD1811" i="4" s="1"/>
  <c r="BQ1810" i="4"/>
  <c r="BN1810" i="4"/>
  <c r="BK1810" i="4"/>
  <c r="BI1810" i="4"/>
  <c r="BG1810" i="4"/>
  <c r="BF1810" i="4"/>
  <c r="AZ1810" i="4"/>
  <c r="AY1810" i="4"/>
  <c r="AS1810" i="4"/>
  <c r="AR1810" i="4"/>
  <c r="AQ1810" i="4"/>
  <c r="AN1810" i="4"/>
  <c r="AL1810" i="4"/>
  <c r="AV1810" i="4" s="1"/>
  <c r="AJ1810" i="4"/>
  <c r="AH1810" i="4"/>
  <c r="AF1810" i="4"/>
  <c r="X1810" i="4"/>
  <c r="BD1810" i="4" s="1"/>
  <c r="BQ1809" i="4"/>
  <c r="BN1809" i="4"/>
  <c r="BK1809" i="4"/>
  <c r="BI1809" i="4"/>
  <c r="BG1809" i="4"/>
  <c r="BF1809" i="4"/>
  <c r="AZ1809" i="4"/>
  <c r="AY1809" i="4"/>
  <c r="AS1809" i="4"/>
  <c r="AR1809" i="4"/>
  <c r="AQ1809" i="4"/>
  <c r="AN1809" i="4"/>
  <c r="AL1809" i="4"/>
  <c r="AV1809" i="4" s="1"/>
  <c r="AJ1809" i="4"/>
  <c r="AH1809" i="4"/>
  <c r="AF1809" i="4"/>
  <c r="X1809" i="4"/>
  <c r="BD1809" i="4" s="1"/>
  <c r="BQ1808" i="4"/>
  <c r="BN1808" i="4"/>
  <c r="BK1808" i="4"/>
  <c r="BI1808" i="4"/>
  <c r="BG1808" i="4"/>
  <c r="BF1808" i="4"/>
  <c r="AZ1808" i="4"/>
  <c r="AY1808" i="4"/>
  <c r="AS1808" i="4"/>
  <c r="AR1808" i="4"/>
  <c r="AQ1808" i="4"/>
  <c r="AN1808" i="4"/>
  <c r="AL1808" i="4"/>
  <c r="AV1808" i="4" s="1"/>
  <c r="AJ1808" i="4"/>
  <c r="AH1808" i="4"/>
  <c r="AF1808" i="4"/>
  <c r="X1808" i="4"/>
  <c r="BD1808" i="4" s="1"/>
  <c r="BQ1807" i="4"/>
  <c r="BN1807" i="4"/>
  <c r="BK1807" i="4"/>
  <c r="BI1807" i="4"/>
  <c r="BG1807" i="4"/>
  <c r="BF1807" i="4"/>
  <c r="AZ1807" i="4"/>
  <c r="AY1807" i="4"/>
  <c r="AS1807" i="4"/>
  <c r="AR1807" i="4"/>
  <c r="AQ1807" i="4"/>
  <c r="AN1807" i="4"/>
  <c r="AL1807" i="4"/>
  <c r="AV1807" i="4" s="1"/>
  <c r="AJ1807" i="4"/>
  <c r="AH1807" i="4"/>
  <c r="AF1807" i="4"/>
  <c r="X1807" i="4"/>
  <c r="BD1807" i="4" s="1"/>
  <c r="BQ1806" i="4"/>
  <c r="BN1806" i="4"/>
  <c r="BK1806" i="4"/>
  <c r="BI1806" i="4"/>
  <c r="BG1806" i="4"/>
  <c r="BF1806" i="4"/>
  <c r="AZ1806" i="4"/>
  <c r="AY1806" i="4"/>
  <c r="AS1806" i="4"/>
  <c r="AR1806" i="4"/>
  <c r="AQ1806" i="4"/>
  <c r="AN1806" i="4"/>
  <c r="AL1806" i="4"/>
  <c r="AV1806" i="4" s="1"/>
  <c r="AJ1806" i="4"/>
  <c r="AH1806" i="4"/>
  <c r="AF1806" i="4"/>
  <c r="X1806" i="4"/>
  <c r="BQ1805" i="4"/>
  <c r="BN1805" i="4"/>
  <c r="BK1805" i="4"/>
  <c r="BI1805" i="4"/>
  <c r="BG1805" i="4"/>
  <c r="BF1805" i="4"/>
  <c r="BE1805" i="4"/>
  <c r="AZ1805" i="4"/>
  <c r="AY1805" i="4"/>
  <c r="AS1805" i="4"/>
  <c r="AR1805" i="4"/>
  <c r="AQ1805" i="4"/>
  <c r="AN1805" i="4"/>
  <c r="AL1805" i="4"/>
  <c r="AV1805" i="4" s="1"/>
  <c r="AJ1805" i="4"/>
  <c r="AH1805" i="4"/>
  <c r="AF1805" i="4"/>
  <c r="X1805" i="4"/>
  <c r="BQ1804" i="4"/>
  <c r="BN1804" i="4"/>
  <c r="BK1804" i="4"/>
  <c r="BI1804" i="4"/>
  <c r="BG1804" i="4"/>
  <c r="BF1804" i="4"/>
  <c r="AZ1804" i="4"/>
  <c r="AY1804" i="4"/>
  <c r="AS1804" i="4"/>
  <c r="AR1804" i="4"/>
  <c r="AQ1804" i="4"/>
  <c r="AN1804" i="4"/>
  <c r="AL1804" i="4"/>
  <c r="AV1804" i="4" s="1"/>
  <c r="AJ1804" i="4"/>
  <c r="AH1804" i="4"/>
  <c r="AF1804" i="4"/>
  <c r="X1804" i="4"/>
  <c r="BQ1803" i="4"/>
  <c r="BN1803" i="4"/>
  <c r="BK1803" i="4"/>
  <c r="BI1803" i="4"/>
  <c r="BG1803" i="4"/>
  <c r="BF1803" i="4"/>
  <c r="AZ1803" i="4"/>
  <c r="AY1803" i="4"/>
  <c r="AS1803" i="4"/>
  <c r="AR1803" i="4"/>
  <c r="AQ1803" i="4"/>
  <c r="AN1803" i="4"/>
  <c r="AL1803" i="4"/>
  <c r="AV1803" i="4" s="1"/>
  <c r="AJ1803" i="4"/>
  <c r="AH1803" i="4"/>
  <c r="AF1803" i="4"/>
  <c r="X1803" i="4"/>
  <c r="BD1803" i="4" s="1"/>
  <c r="BQ1802" i="4"/>
  <c r="BN1802" i="4"/>
  <c r="BK1802" i="4"/>
  <c r="BI1802" i="4"/>
  <c r="BG1802" i="4"/>
  <c r="BF1802" i="4"/>
  <c r="AZ1802" i="4"/>
  <c r="AY1802" i="4"/>
  <c r="AS1802" i="4"/>
  <c r="AR1802" i="4"/>
  <c r="AQ1802" i="4"/>
  <c r="AN1802" i="4"/>
  <c r="AL1802" i="4"/>
  <c r="AV1802" i="4" s="1"/>
  <c r="AJ1802" i="4"/>
  <c r="AH1802" i="4"/>
  <c r="AF1802" i="4"/>
  <c r="X1802" i="4"/>
  <c r="BD1802" i="4" s="1"/>
  <c r="BQ1801" i="4"/>
  <c r="BN1801" i="4"/>
  <c r="BK1801" i="4"/>
  <c r="BI1801" i="4"/>
  <c r="BG1801" i="4"/>
  <c r="BF1801" i="4"/>
  <c r="AZ1801" i="4"/>
  <c r="AY1801" i="4"/>
  <c r="AS1801" i="4"/>
  <c r="AR1801" i="4"/>
  <c r="AQ1801" i="4"/>
  <c r="AN1801" i="4"/>
  <c r="AL1801" i="4"/>
  <c r="AV1801" i="4" s="1"/>
  <c r="AJ1801" i="4"/>
  <c r="AH1801" i="4"/>
  <c r="AF1801" i="4"/>
  <c r="X1801" i="4"/>
  <c r="BD1801" i="4" s="1"/>
  <c r="BQ1800" i="4"/>
  <c r="BN1800" i="4"/>
  <c r="BK1800" i="4"/>
  <c r="BI1800" i="4"/>
  <c r="BG1800" i="4"/>
  <c r="BF1800" i="4"/>
  <c r="AZ1800" i="4"/>
  <c r="AY1800" i="4"/>
  <c r="AS1800" i="4"/>
  <c r="AR1800" i="4"/>
  <c r="AQ1800" i="4"/>
  <c r="AN1800" i="4"/>
  <c r="AL1800" i="4"/>
  <c r="AV1800" i="4" s="1"/>
  <c r="AJ1800" i="4"/>
  <c r="AH1800" i="4"/>
  <c r="AF1800" i="4"/>
  <c r="X1800" i="4"/>
  <c r="BD1800" i="4" s="1"/>
  <c r="BQ1799" i="4"/>
  <c r="BN1799" i="4"/>
  <c r="BK1799" i="4"/>
  <c r="BI1799" i="4"/>
  <c r="BG1799" i="4"/>
  <c r="BF1799" i="4"/>
  <c r="AZ1799" i="4"/>
  <c r="AY1799" i="4"/>
  <c r="AS1799" i="4"/>
  <c r="AR1799" i="4"/>
  <c r="AQ1799" i="4"/>
  <c r="AN1799" i="4"/>
  <c r="AL1799" i="4"/>
  <c r="AV1799" i="4" s="1"/>
  <c r="AJ1799" i="4"/>
  <c r="AH1799" i="4"/>
  <c r="AF1799" i="4"/>
  <c r="X1799" i="4"/>
  <c r="BQ1798" i="4"/>
  <c r="BN1798" i="4"/>
  <c r="BK1798" i="4"/>
  <c r="BI1798" i="4"/>
  <c r="BG1798" i="4"/>
  <c r="BF1798" i="4"/>
  <c r="AZ1798" i="4"/>
  <c r="AY1798" i="4"/>
  <c r="AS1798" i="4"/>
  <c r="AR1798" i="4"/>
  <c r="AQ1798" i="4"/>
  <c r="AN1798" i="4"/>
  <c r="AL1798" i="4"/>
  <c r="AV1798" i="4" s="1"/>
  <c r="AJ1798" i="4"/>
  <c r="AH1798" i="4"/>
  <c r="AF1798" i="4"/>
  <c r="X1798" i="4"/>
  <c r="BD1798" i="4" s="1"/>
  <c r="BQ1797" i="4"/>
  <c r="BN1797" i="4"/>
  <c r="BK1797" i="4"/>
  <c r="BI1797" i="4"/>
  <c r="BG1797" i="4"/>
  <c r="BF1797" i="4"/>
  <c r="AZ1797" i="4"/>
  <c r="AY1797" i="4"/>
  <c r="AS1797" i="4"/>
  <c r="AR1797" i="4"/>
  <c r="AQ1797" i="4"/>
  <c r="AN1797" i="4"/>
  <c r="AL1797" i="4"/>
  <c r="AV1797" i="4" s="1"/>
  <c r="AJ1797" i="4"/>
  <c r="AH1797" i="4"/>
  <c r="AF1797" i="4"/>
  <c r="X1797" i="4"/>
  <c r="BD1797" i="4" s="1"/>
  <c r="BQ1796" i="4"/>
  <c r="BN1796" i="4"/>
  <c r="BK1796" i="4"/>
  <c r="BI1796" i="4"/>
  <c r="BG1796" i="4"/>
  <c r="BF1796" i="4"/>
  <c r="AZ1796" i="4"/>
  <c r="AY1796" i="4"/>
  <c r="AS1796" i="4"/>
  <c r="AR1796" i="4"/>
  <c r="AQ1796" i="4"/>
  <c r="AN1796" i="4"/>
  <c r="AL1796" i="4"/>
  <c r="AV1796" i="4" s="1"/>
  <c r="AJ1796" i="4"/>
  <c r="AH1796" i="4"/>
  <c r="AF1796" i="4"/>
  <c r="X1796" i="4"/>
  <c r="BC1796" i="4" s="1"/>
  <c r="BQ1795" i="4"/>
  <c r="BN1795" i="4"/>
  <c r="BK1795" i="4"/>
  <c r="BI1795" i="4"/>
  <c r="BG1795" i="4"/>
  <c r="BF1795" i="4"/>
  <c r="AZ1795" i="4"/>
  <c r="AY1795" i="4"/>
  <c r="AS1795" i="4"/>
  <c r="AR1795" i="4"/>
  <c r="AQ1795" i="4"/>
  <c r="AN1795" i="4"/>
  <c r="AL1795" i="4"/>
  <c r="AV1795" i="4" s="1"/>
  <c r="AJ1795" i="4"/>
  <c r="AH1795" i="4"/>
  <c r="AF1795" i="4"/>
  <c r="X1795" i="4"/>
  <c r="BC1795" i="4" s="1"/>
  <c r="BQ1794" i="4"/>
  <c r="BN1794" i="4"/>
  <c r="BK1794" i="4"/>
  <c r="BI1794" i="4"/>
  <c r="BG1794" i="4"/>
  <c r="BF1794" i="4"/>
  <c r="AZ1794" i="4"/>
  <c r="AY1794" i="4"/>
  <c r="AS1794" i="4"/>
  <c r="AR1794" i="4"/>
  <c r="AQ1794" i="4"/>
  <c r="AN1794" i="4"/>
  <c r="AL1794" i="4"/>
  <c r="AV1794" i="4" s="1"/>
  <c r="AJ1794" i="4"/>
  <c r="AH1794" i="4"/>
  <c r="AF1794" i="4"/>
  <c r="X1794" i="4"/>
  <c r="BC1794" i="4" s="1"/>
  <c r="BQ1793" i="4"/>
  <c r="BN1793" i="4"/>
  <c r="BK1793" i="4"/>
  <c r="BI1793" i="4"/>
  <c r="BG1793" i="4"/>
  <c r="BF1793" i="4"/>
  <c r="AZ1793" i="4"/>
  <c r="AY1793" i="4"/>
  <c r="AS1793" i="4"/>
  <c r="AR1793" i="4"/>
  <c r="AQ1793" i="4"/>
  <c r="AN1793" i="4"/>
  <c r="AL1793" i="4"/>
  <c r="AV1793" i="4" s="1"/>
  <c r="AJ1793" i="4"/>
  <c r="AH1793" i="4"/>
  <c r="AF1793" i="4"/>
  <c r="X1793" i="4"/>
  <c r="BC1793" i="4" s="1"/>
  <c r="BQ1792" i="4"/>
  <c r="BN1792" i="4"/>
  <c r="BK1792" i="4"/>
  <c r="BI1792" i="4"/>
  <c r="BG1792" i="4"/>
  <c r="BF1792" i="4"/>
  <c r="AZ1792" i="4"/>
  <c r="AY1792" i="4"/>
  <c r="AS1792" i="4"/>
  <c r="AR1792" i="4"/>
  <c r="AQ1792" i="4"/>
  <c r="AN1792" i="4"/>
  <c r="AL1792" i="4"/>
  <c r="AV1792" i="4" s="1"/>
  <c r="AJ1792" i="4"/>
  <c r="AH1792" i="4"/>
  <c r="AF1792" i="4"/>
  <c r="X1792" i="4"/>
  <c r="BB1792" i="4" s="1"/>
  <c r="BQ1791" i="4"/>
  <c r="BN1791" i="4"/>
  <c r="BK1791" i="4"/>
  <c r="BI1791" i="4"/>
  <c r="BG1791" i="4"/>
  <c r="BF1791" i="4"/>
  <c r="AZ1791" i="4"/>
  <c r="AY1791" i="4"/>
  <c r="AS1791" i="4"/>
  <c r="AR1791" i="4"/>
  <c r="AQ1791" i="4"/>
  <c r="AN1791" i="4"/>
  <c r="AL1791" i="4"/>
  <c r="AV1791" i="4" s="1"/>
  <c r="AJ1791" i="4"/>
  <c r="AH1791" i="4"/>
  <c r="AF1791" i="4"/>
  <c r="X1791" i="4"/>
  <c r="BA1791" i="4" s="1"/>
  <c r="BQ1790" i="4"/>
  <c r="BN1790" i="4"/>
  <c r="BK1790" i="4"/>
  <c r="BI1790" i="4"/>
  <c r="BG1790" i="4"/>
  <c r="BF1790" i="4"/>
  <c r="AZ1790" i="4"/>
  <c r="AY1790" i="4"/>
  <c r="AS1790" i="4"/>
  <c r="AR1790" i="4"/>
  <c r="AQ1790" i="4"/>
  <c r="AN1790" i="4"/>
  <c r="AL1790" i="4"/>
  <c r="AV1790" i="4" s="1"/>
  <c r="AJ1790" i="4"/>
  <c r="AH1790" i="4"/>
  <c r="AF1790" i="4"/>
  <c r="X1790" i="4"/>
  <c r="BA1790" i="4" s="1"/>
  <c r="BQ1789" i="4"/>
  <c r="BN1789" i="4"/>
  <c r="BK1789" i="4"/>
  <c r="BI1789" i="4"/>
  <c r="BG1789" i="4"/>
  <c r="BF1789" i="4"/>
  <c r="AZ1789" i="4"/>
  <c r="AY1789" i="4"/>
  <c r="AS1789" i="4"/>
  <c r="AR1789" i="4"/>
  <c r="AQ1789" i="4"/>
  <c r="AN1789" i="4"/>
  <c r="AL1789" i="4"/>
  <c r="AV1789" i="4" s="1"/>
  <c r="AJ1789" i="4"/>
  <c r="AH1789" i="4"/>
  <c r="AF1789" i="4"/>
  <c r="X1789" i="4"/>
  <c r="BA1789" i="4" s="1"/>
  <c r="BQ1788" i="4"/>
  <c r="BN1788" i="4"/>
  <c r="BK1788" i="4"/>
  <c r="BI1788" i="4"/>
  <c r="BG1788" i="4"/>
  <c r="BF1788" i="4"/>
  <c r="AZ1788" i="4"/>
  <c r="AY1788" i="4"/>
  <c r="AS1788" i="4"/>
  <c r="AR1788" i="4"/>
  <c r="AQ1788" i="4"/>
  <c r="AN1788" i="4"/>
  <c r="AL1788" i="4"/>
  <c r="AV1788" i="4" s="1"/>
  <c r="AJ1788" i="4"/>
  <c r="AH1788" i="4"/>
  <c r="AF1788" i="4"/>
  <c r="X1788" i="4"/>
  <c r="BA1788" i="4" s="1"/>
  <c r="BQ1787" i="4"/>
  <c r="BN1787" i="4"/>
  <c r="BK1787" i="4"/>
  <c r="BI1787" i="4"/>
  <c r="BG1787" i="4"/>
  <c r="BF1787" i="4"/>
  <c r="AZ1787" i="4"/>
  <c r="AY1787" i="4"/>
  <c r="AS1787" i="4"/>
  <c r="AR1787" i="4"/>
  <c r="AQ1787" i="4"/>
  <c r="AN1787" i="4"/>
  <c r="AL1787" i="4"/>
  <c r="AV1787" i="4" s="1"/>
  <c r="AJ1787" i="4"/>
  <c r="AH1787" i="4"/>
  <c r="AF1787" i="4"/>
  <c r="X1787" i="4"/>
  <c r="BA1787" i="4" s="1"/>
  <c r="BQ1786" i="4"/>
  <c r="BN1786" i="4"/>
  <c r="BK1786" i="4"/>
  <c r="BI1786" i="4"/>
  <c r="BG1786" i="4"/>
  <c r="BF1786" i="4"/>
  <c r="AZ1786" i="4"/>
  <c r="AY1786" i="4"/>
  <c r="AS1786" i="4"/>
  <c r="AR1786" i="4"/>
  <c r="AQ1786" i="4"/>
  <c r="AN1786" i="4"/>
  <c r="AL1786" i="4"/>
  <c r="AV1786" i="4" s="1"/>
  <c r="AJ1786" i="4"/>
  <c r="AH1786" i="4"/>
  <c r="AF1786" i="4"/>
  <c r="X1786" i="4"/>
  <c r="BA1786" i="4" s="1"/>
  <c r="BQ1785" i="4"/>
  <c r="BN1785" i="4"/>
  <c r="BK1785" i="4"/>
  <c r="BI1785" i="4"/>
  <c r="BG1785" i="4"/>
  <c r="BF1785" i="4"/>
  <c r="AZ1785" i="4"/>
  <c r="AY1785" i="4"/>
  <c r="AS1785" i="4"/>
  <c r="AR1785" i="4"/>
  <c r="AQ1785" i="4"/>
  <c r="AN1785" i="4"/>
  <c r="AL1785" i="4"/>
  <c r="AJ1785" i="4"/>
  <c r="AH1785" i="4"/>
  <c r="AF1785" i="4"/>
  <c r="X1785" i="4"/>
  <c r="BA1785" i="4" s="1"/>
  <c r="BQ1784" i="4"/>
  <c r="BN1784" i="4"/>
  <c r="BK1784" i="4"/>
  <c r="BI1784" i="4"/>
  <c r="BG1784" i="4"/>
  <c r="BF1784" i="4"/>
  <c r="AZ1784" i="4"/>
  <c r="AY1784" i="4"/>
  <c r="AS1784" i="4"/>
  <c r="AR1784" i="4"/>
  <c r="AQ1784" i="4"/>
  <c r="AN1784" i="4"/>
  <c r="AL1784" i="4"/>
  <c r="AV1784" i="4" s="1"/>
  <c r="AJ1784" i="4"/>
  <c r="AH1784" i="4"/>
  <c r="AF1784" i="4"/>
  <c r="X1784" i="4"/>
  <c r="BA1784" i="4" s="1"/>
  <c r="BQ1783" i="4"/>
  <c r="BN1783" i="4"/>
  <c r="BK1783" i="4"/>
  <c r="BI1783" i="4"/>
  <c r="BG1783" i="4"/>
  <c r="BF1783" i="4"/>
  <c r="AZ1783" i="4"/>
  <c r="AY1783" i="4"/>
  <c r="AS1783" i="4"/>
  <c r="AR1783" i="4"/>
  <c r="AQ1783" i="4"/>
  <c r="AN1783" i="4"/>
  <c r="AL1783" i="4"/>
  <c r="AV1783" i="4" s="1"/>
  <c r="AJ1783" i="4"/>
  <c r="AH1783" i="4"/>
  <c r="AF1783" i="4"/>
  <c r="X1783" i="4"/>
  <c r="BA1783" i="4" s="1"/>
  <c r="BQ1782" i="4"/>
  <c r="BN1782" i="4"/>
  <c r="BK1782" i="4"/>
  <c r="BI1782" i="4"/>
  <c r="BG1782" i="4"/>
  <c r="BF1782" i="4"/>
  <c r="AZ1782" i="4"/>
  <c r="AY1782" i="4"/>
  <c r="AS1782" i="4"/>
  <c r="AR1782" i="4"/>
  <c r="AQ1782" i="4"/>
  <c r="AN1782" i="4"/>
  <c r="AL1782" i="4"/>
  <c r="AV1782" i="4" s="1"/>
  <c r="AJ1782" i="4"/>
  <c r="AH1782" i="4"/>
  <c r="AF1782" i="4"/>
  <c r="X1782" i="4"/>
  <c r="BA1782" i="4" s="1"/>
  <c r="BQ1781" i="4"/>
  <c r="BN1781" i="4"/>
  <c r="BK1781" i="4"/>
  <c r="BI1781" i="4"/>
  <c r="BG1781" i="4"/>
  <c r="BF1781" i="4"/>
  <c r="AZ1781" i="4"/>
  <c r="AY1781" i="4"/>
  <c r="AS1781" i="4"/>
  <c r="AR1781" i="4"/>
  <c r="AQ1781" i="4"/>
  <c r="AN1781" i="4"/>
  <c r="AL1781" i="4"/>
  <c r="AV1781" i="4" s="1"/>
  <c r="AJ1781" i="4"/>
  <c r="AH1781" i="4"/>
  <c r="AF1781" i="4"/>
  <c r="X1781" i="4"/>
  <c r="BA1781" i="4" s="1"/>
  <c r="BQ1780" i="4"/>
  <c r="BN1780" i="4"/>
  <c r="BK1780" i="4"/>
  <c r="BI1780" i="4"/>
  <c r="BG1780" i="4"/>
  <c r="BF1780" i="4"/>
  <c r="AZ1780" i="4"/>
  <c r="AY1780" i="4"/>
  <c r="AS1780" i="4"/>
  <c r="AR1780" i="4"/>
  <c r="AQ1780" i="4"/>
  <c r="AN1780" i="4"/>
  <c r="AL1780" i="4"/>
  <c r="AV1780" i="4" s="1"/>
  <c r="AJ1780" i="4"/>
  <c r="AH1780" i="4"/>
  <c r="AF1780" i="4"/>
  <c r="X1780" i="4"/>
  <c r="BA1780" i="4" s="1"/>
  <c r="BQ1779" i="4"/>
  <c r="BN1779" i="4"/>
  <c r="BK1779" i="4"/>
  <c r="BI1779" i="4"/>
  <c r="BG1779" i="4"/>
  <c r="BF1779" i="4"/>
  <c r="AZ1779" i="4"/>
  <c r="AY1779" i="4"/>
  <c r="AS1779" i="4"/>
  <c r="AR1779" i="4"/>
  <c r="AQ1779" i="4"/>
  <c r="AN1779" i="4"/>
  <c r="AL1779" i="4"/>
  <c r="AV1779" i="4" s="1"/>
  <c r="AJ1779" i="4"/>
  <c r="AH1779" i="4"/>
  <c r="AF1779" i="4"/>
  <c r="X1779" i="4"/>
  <c r="BA1779" i="4" s="1"/>
  <c r="BQ1778" i="4"/>
  <c r="BN1778" i="4"/>
  <c r="BK1778" i="4"/>
  <c r="BI1778" i="4"/>
  <c r="BG1778" i="4"/>
  <c r="BF1778" i="4"/>
  <c r="AZ1778" i="4"/>
  <c r="AY1778" i="4"/>
  <c r="AS1778" i="4"/>
  <c r="AR1778" i="4"/>
  <c r="AQ1778" i="4"/>
  <c r="AN1778" i="4"/>
  <c r="AL1778" i="4"/>
  <c r="AV1778" i="4" s="1"/>
  <c r="AJ1778" i="4"/>
  <c r="AH1778" i="4"/>
  <c r="AF1778" i="4"/>
  <c r="X1778" i="4"/>
  <c r="BA1778" i="4" s="1"/>
  <c r="BQ1777" i="4"/>
  <c r="BN1777" i="4"/>
  <c r="BK1777" i="4"/>
  <c r="BI1777" i="4"/>
  <c r="BG1777" i="4"/>
  <c r="BF1777" i="4"/>
  <c r="AZ1777" i="4"/>
  <c r="AY1777" i="4"/>
  <c r="AS1777" i="4"/>
  <c r="AR1777" i="4"/>
  <c r="AQ1777" i="4"/>
  <c r="AN1777" i="4"/>
  <c r="AL1777" i="4"/>
  <c r="AV1777" i="4" s="1"/>
  <c r="AJ1777" i="4"/>
  <c r="AH1777" i="4"/>
  <c r="AF1777" i="4"/>
  <c r="X1777" i="4"/>
  <c r="BA1777" i="4" s="1"/>
  <c r="BQ1776" i="4"/>
  <c r="BN1776" i="4"/>
  <c r="BK1776" i="4"/>
  <c r="BI1776" i="4"/>
  <c r="BG1776" i="4"/>
  <c r="BF1776" i="4"/>
  <c r="AZ1776" i="4"/>
  <c r="AY1776" i="4"/>
  <c r="AS1776" i="4"/>
  <c r="AR1776" i="4"/>
  <c r="AQ1776" i="4"/>
  <c r="AN1776" i="4"/>
  <c r="AL1776" i="4"/>
  <c r="AV1776" i="4" s="1"/>
  <c r="AJ1776" i="4"/>
  <c r="AH1776" i="4"/>
  <c r="AF1776" i="4"/>
  <c r="X1776" i="4"/>
  <c r="BA1776" i="4" s="1"/>
  <c r="BQ1775" i="4"/>
  <c r="BN1775" i="4"/>
  <c r="BK1775" i="4"/>
  <c r="BI1775" i="4"/>
  <c r="BG1775" i="4"/>
  <c r="BF1775" i="4"/>
  <c r="AZ1775" i="4"/>
  <c r="AY1775" i="4"/>
  <c r="AS1775" i="4"/>
  <c r="AR1775" i="4"/>
  <c r="AQ1775" i="4"/>
  <c r="AN1775" i="4"/>
  <c r="AL1775" i="4"/>
  <c r="AV1775" i="4" s="1"/>
  <c r="AJ1775" i="4"/>
  <c r="AH1775" i="4"/>
  <c r="AF1775" i="4"/>
  <c r="X1775" i="4"/>
  <c r="BA1775" i="4" s="1"/>
  <c r="BQ1774" i="4"/>
  <c r="BN1774" i="4"/>
  <c r="BK1774" i="4"/>
  <c r="BI1774" i="4"/>
  <c r="BG1774" i="4"/>
  <c r="BF1774" i="4"/>
  <c r="AZ1774" i="4"/>
  <c r="AY1774" i="4"/>
  <c r="AS1774" i="4"/>
  <c r="AR1774" i="4"/>
  <c r="AQ1774" i="4"/>
  <c r="AN1774" i="4"/>
  <c r="AL1774" i="4"/>
  <c r="AJ1774" i="4"/>
  <c r="AH1774" i="4"/>
  <c r="AF1774" i="4"/>
  <c r="X1774" i="4"/>
  <c r="BA1774" i="4" s="1"/>
  <c r="BQ1773" i="4"/>
  <c r="BN1773" i="4"/>
  <c r="BK1773" i="4"/>
  <c r="BI1773" i="4"/>
  <c r="BG1773" i="4"/>
  <c r="BF1773" i="4"/>
  <c r="AZ1773" i="4"/>
  <c r="AY1773" i="4"/>
  <c r="AS1773" i="4"/>
  <c r="AR1773" i="4"/>
  <c r="AQ1773" i="4"/>
  <c r="AN1773" i="4"/>
  <c r="AL1773" i="4"/>
  <c r="AV1773" i="4" s="1"/>
  <c r="AJ1773" i="4"/>
  <c r="AH1773" i="4"/>
  <c r="AF1773" i="4"/>
  <c r="X1773" i="4"/>
  <c r="BA1773" i="4" s="1"/>
  <c r="BQ1772" i="4"/>
  <c r="BN1772" i="4"/>
  <c r="BK1772" i="4"/>
  <c r="BI1772" i="4"/>
  <c r="BG1772" i="4"/>
  <c r="BF1772" i="4"/>
  <c r="AZ1772" i="4"/>
  <c r="AY1772" i="4"/>
  <c r="AS1772" i="4"/>
  <c r="AR1772" i="4"/>
  <c r="AQ1772" i="4"/>
  <c r="AN1772" i="4"/>
  <c r="AL1772" i="4"/>
  <c r="AV1772" i="4" s="1"/>
  <c r="AJ1772" i="4"/>
  <c r="AH1772" i="4"/>
  <c r="AF1772" i="4"/>
  <c r="X1772" i="4"/>
  <c r="BA1772" i="4" s="1"/>
  <c r="BQ1771" i="4"/>
  <c r="BN1771" i="4"/>
  <c r="BK1771" i="4"/>
  <c r="BI1771" i="4"/>
  <c r="BG1771" i="4"/>
  <c r="BF1771" i="4"/>
  <c r="AZ1771" i="4"/>
  <c r="AY1771" i="4"/>
  <c r="AS1771" i="4"/>
  <c r="AR1771" i="4"/>
  <c r="AQ1771" i="4"/>
  <c r="AN1771" i="4"/>
  <c r="AL1771" i="4"/>
  <c r="AV1771" i="4" s="1"/>
  <c r="AJ1771" i="4"/>
  <c r="AH1771" i="4"/>
  <c r="AF1771" i="4"/>
  <c r="X1771" i="4"/>
  <c r="BA1771" i="4" s="1"/>
  <c r="BQ1770" i="4"/>
  <c r="BN1770" i="4"/>
  <c r="BK1770" i="4"/>
  <c r="BI1770" i="4"/>
  <c r="BG1770" i="4"/>
  <c r="BF1770" i="4"/>
  <c r="AZ1770" i="4"/>
  <c r="AY1770" i="4"/>
  <c r="AS1770" i="4"/>
  <c r="AR1770" i="4"/>
  <c r="AQ1770" i="4"/>
  <c r="AN1770" i="4"/>
  <c r="AL1770" i="4"/>
  <c r="AV1770" i="4" s="1"/>
  <c r="AJ1770" i="4"/>
  <c r="AH1770" i="4"/>
  <c r="AF1770" i="4"/>
  <c r="X1770" i="4"/>
  <c r="BA1770" i="4" s="1"/>
  <c r="BQ1769" i="4"/>
  <c r="BN1769" i="4"/>
  <c r="BK1769" i="4"/>
  <c r="BI1769" i="4"/>
  <c r="BG1769" i="4"/>
  <c r="BF1769" i="4"/>
  <c r="AZ1769" i="4"/>
  <c r="AY1769" i="4"/>
  <c r="AS1769" i="4"/>
  <c r="AR1769" i="4"/>
  <c r="AQ1769" i="4"/>
  <c r="AN1769" i="4"/>
  <c r="AL1769" i="4"/>
  <c r="AV1769" i="4" s="1"/>
  <c r="AJ1769" i="4"/>
  <c r="AH1769" i="4"/>
  <c r="AF1769" i="4"/>
  <c r="X1769" i="4"/>
  <c r="BA1769" i="4" s="1"/>
  <c r="BQ1768" i="4"/>
  <c r="BN1768" i="4"/>
  <c r="BK1768" i="4"/>
  <c r="BI1768" i="4"/>
  <c r="BG1768" i="4"/>
  <c r="BF1768" i="4"/>
  <c r="AZ1768" i="4"/>
  <c r="AY1768" i="4"/>
  <c r="AS1768" i="4"/>
  <c r="AR1768" i="4"/>
  <c r="AQ1768" i="4"/>
  <c r="AN1768" i="4"/>
  <c r="AL1768" i="4"/>
  <c r="AV1768" i="4" s="1"/>
  <c r="AJ1768" i="4"/>
  <c r="AH1768" i="4"/>
  <c r="AF1768" i="4"/>
  <c r="X1768" i="4"/>
  <c r="BA1768" i="4" s="1"/>
  <c r="BQ1767" i="4"/>
  <c r="BN1767" i="4"/>
  <c r="BK1767" i="4"/>
  <c r="BI1767" i="4"/>
  <c r="BG1767" i="4"/>
  <c r="BF1767" i="4"/>
  <c r="AZ1767" i="4"/>
  <c r="AY1767" i="4"/>
  <c r="AS1767" i="4"/>
  <c r="AR1767" i="4"/>
  <c r="AQ1767" i="4"/>
  <c r="AN1767" i="4"/>
  <c r="AL1767" i="4"/>
  <c r="AV1767" i="4" s="1"/>
  <c r="AJ1767" i="4"/>
  <c r="AH1767" i="4"/>
  <c r="AF1767" i="4"/>
  <c r="X1767" i="4"/>
  <c r="BA1767" i="4" s="1"/>
  <c r="BQ1766" i="4"/>
  <c r="BN1766" i="4"/>
  <c r="BK1766" i="4"/>
  <c r="BI1766" i="4"/>
  <c r="BG1766" i="4"/>
  <c r="BF1766" i="4"/>
  <c r="AZ1766" i="4"/>
  <c r="AY1766" i="4"/>
  <c r="AS1766" i="4"/>
  <c r="AR1766" i="4"/>
  <c r="AQ1766" i="4"/>
  <c r="AN1766" i="4"/>
  <c r="AL1766" i="4"/>
  <c r="AV1766" i="4" s="1"/>
  <c r="AJ1766" i="4"/>
  <c r="AH1766" i="4"/>
  <c r="AF1766" i="4"/>
  <c r="X1766" i="4"/>
  <c r="BA1766" i="4" s="1"/>
  <c r="BQ1765" i="4"/>
  <c r="BN1765" i="4"/>
  <c r="BK1765" i="4"/>
  <c r="BI1765" i="4"/>
  <c r="BG1765" i="4"/>
  <c r="BF1765" i="4"/>
  <c r="AZ1765" i="4"/>
  <c r="AY1765" i="4"/>
  <c r="AS1765" i="4"/>
  <c r="AR1765" i="4"/>
  <c r="AQ1765" i="4"/>
  <c r="AN1765" i="4"/>
  <c r="AL1765" i="4"/>
  <c r="AV1765" i="4" s="1"/>
  <c r="AJ1765" i="4"/>
  <c r="AH1765" i="4"/>
  <c r="AF1765" i="4"/>
  <c r="X1765" i="4"/>
  <c r="BA1765" i="4" s="1"/>
  <c r="BQ1764" i="4"/>
  <c r="BN1764" i="4"/>
  <c r="BK1764" i="4"/>
  <c r="BI1764" i="4"/>
  <c r="BG1764" i="4"/>
  <c r="BF1764" i="4"/>
  <c r="AZ1764" i="4"/>
  <c r="AY1764" i="4"/>
  <c r="AS1764" i="4"/>
  <c r="AR1764" i="4"/>
  <c r="AQ1764" i="4"/>
  <c r="AN1764" i="4"/>
  <c r="AL1764" i="4"/>
  <c r="AV1764" i="4" s="1"/>
  <c r="AJ1764" i="4"/>
  <c r="AH1764" i="4"/>
  <c r="AF1764" i="4"/>
  <c r="X1764" i="4"/>
  <c r="BA1764" i="4" s="1"/>
  <c r="BQ1763" i="4"/>
  <c r="BN1763" i="4"/>
  <c r="BK1763" i="4"/>
  <c r="BI1763" i="4"/>
  <c r="BG1763" i="4"/>
  <c r="BF1763" i="4"/>
  <c r="AZ1763" i="4"/>
  <c r="AY1763" i="4"/>
  <c r="AS1763" i="4"/>
  <c r="AR1763" i="4"/>
  <c r="AQ1763" i="4"/>
  <c r="AN1763" i="4"/>
  <c r="AL1763" i="4"/>
  <c r="AJ1763" i="4"/>
  <c r="AH1763" i="4"/>
  <c r="AF1763" i="4"/>
  <c r="X1763" i="4"/>
  <c r="BA1763" i="4" s="1"/>
  <c r="BQ1762" i="4"/>
  <c r="BN1762" i="4"/>
  <c r="BK1762" i="4"/>
  <c r="BI1762" i="4"/>
  <c r="BG1762" i="4"/>
  <c r="BF1762" i="4"/>
  <c r="AZ1762" i="4"/>
  <c r="AY1762" i="4"/>
  <c r="AS1762" i="4"/>
  <c r="AR1762" i="4"/>
  <c r="AQ1762" i="4"/>
  <c r="AN1762" i="4"/>
  <c r="AL1762" i="4"/>
  <c r="AV1762" i="4" s="1"/>
  <c r="AJ1762" i="4"/>
  <c r="AH1762" i="4"/>
  <c r="AF1762" i="4"/>
  <c r="X1762" i="4"/>
  <c r="BA1762" i="4" s="1"/>
  <c r="BQ1761" i="4"/>
  <c r="BN1761" i="4"/>
  <c r="BK1761" i="4"/>
  <c r="BI1761" i="4"/>
  <c r="BG1761" i="4"/>
  <c r="BF1761" i="4"/>
  <c r="AZ1761" i="4"/>
  <c r="AY1761" i="4"/>
  <c r="AS1761" i="4"/>
  <c r="AR1761" i="4"/>
  <c r="AQ1761" i="4"/>
  <c r="AN1761" i="4"/>
  <c r="AL1761" i="4"/>
  <c r="AV1761" i="4" s="1"/>
  <c r="AJ1761" i="4"/>
  <c r="AH1761" i="4"/>
  <c r="AF1761" i="4"/>
  <c r="X1761" i="4"/>
  <c r="BA1761" i="4" s="1"/>
  <c r="BQ1760" i="4"/>
  <c r="BN1760" i="4"/>
  <c r="BK1760" i="4"/>
  <c r="BI1760" i="4"/>
  <c r="BG1760" i="4"/>
  <c r="BF1760" i="4"/>
  <c r="AZ1760" i="4"/>
  <c r="AY1760" i="4"/>
  <c r="AS1760" i="4"/>
  <c r="AR1760" i="4"/>
  <c r="AQ1760" i="4"/>
  <c r="AN1760" i="4"/>
  <c r="AL1760" i="4"/>
  <c r="AV1760" i="4" s="1"/>
  <c r="AJ1760" i="4"/>
  <c r="AH1760" i="4"/>
  <c r="AF1760" i="4"/>
  <c r="X1760" i="4"/>
  <c r="BA1760" i="4" s="1"/>
  <c r="BQ1759" i="4"/>
  <c r="BN1759" i="4"/>
  <c r="BK1759" i="4"/>
  <c r="BI1759" i="4"/>
  <c r="BG1759" i="4"/>
  <c r="BF1759" i="4"/>
  <c r="AZ1759" i="4"/>
  <c r="AY1759" i="4"/>
  <c r="AS1759" i="4"/>
  <c r="AR1759" i="4"/>
  <c r="AQ1759" i="4"/>
  <c r="AN1759" i="4"/>
  <c r="AL1759" i="4"/>
  <c r="AV1759" i="4" s="1"/>
  <c r="AJ1759" i="4"/>
  <c r="AH1759" i="4"/>
  <c r="AF1759" i="4"/>
  <c r="X1759" i="4"/>
  <c r="BA1759" i="4" s="1"/>
  <c r="BQ1758" i="4"/>
  <c r="BN1758" i="4"/>
  <c r="BK1758" i="4"/>
  <c r="BI1758" i="4"/>
  <c r="BG1758" i="4"/>
  <c r="BF1758" i="4"/>
  <c r="AZ1758" i="4"/>
  <c r="AY1758" i="4"/>
  <c r="AS1758" i="4"/>
  <c r="AR1758" i="4"/>
  <c r="AQ1758" i="4"/>
  <c r="AN1758" i="4"/>
  <c r="AL1758" i="4"/>
  <c r="AV1758" i="4" s="1"/>
  <c r="AJ1758" i="4"/>
  <c r="AH1758" i="4"/>
  <c r="AF1758" i="4"/>
  <c r="X1758" i="4"/>
  <c r="BA1758" i="4" s="1"/>
  <c r="BQ1757" i="4"/>
  <c r="BN1757" i="4"/>
  <c r="BK1757" i="4"/>
  <c r="BI1757" i="4"/>
  <c r="BG1757" i="4"/>
  <c r="BF1757" i="4"/>
  <c r="AZ1757" i="4"/>
  <c r="AY1757" i="4"/>
  <c r="AS1757" i="4"/>
  <c r="AR1757" i="4"/>
  <c r="AQ1757" i="4"/>
  <c r="AN1757" i="4"/>
  <c r="AL1757" i="4"/>
  <c r="AV1757" i="4" s="1"/>
  <c r="AJ1757" i="4"/>
  <c r="AH1757" i="4"/>
  <c r="AF1757" i="4"/>
  <c r="X1757" i="4"/>
  <c r="BA1757" i="4" s="1"/>
  <c r="BQ1756" i="4"/>
  <c r="BN1756" i="4"/>
  <c r="BK1756" i="4"/>
  <c r="BI1756" i="4"/>
  <c r="BG1756" i="4"/>
  <c r="BF1756" i="4"/>
  <c r="AZ1756" i="4"/>
  <c r="AY1756" i="4"/>
  <c r="AS1756" i="4"/>
  <c r="AR1756" i="4"/>
  <c r="AQ1756" i="4"/>
  <c r="AN1756" i="4"/>
  <c r="AL1756" i="4"/>
  <c r="AV1756" i="4" s="1"/>
  <c r="AJ1756" i="4"/>
  <c r="AH1756" i="4"/>
  <c r="AF1756" i="4"/>
  <c r="X1756" i="4"/>
  <c r="BA1756" i="4" s="1"/>
  <c r="BQ1755" i="4"/>
  <c r="BN1755" i="4"/>
  <c r="BK1755" i="4"/>
  <c r="BI1755" i="4"/>
  <c r="BG1755" i="4"/>
  <c r="BF1755" i="4"/>
  <c r="AZ1755" i="4"/>
  <c r="AY1755" i="4"/>
  <c r="AS1755" i="4"/>
  <c r="AR1755" i="4"/>
  <c r="AQ1755" i="4"/>
  <c r="AN1755" i="4"/>
  <c r="AL1755" i="4"/>
  <c r="AV1755" i="4" s="1"/>
  <c r="AJ1755" i="4"/>
  <c r="AH1755" i="4"/>
  <c r="AF1755" i="4"/>
  <c r="X1755" i="4"/>
  <c r="BA1755" i="4" s="1"/>
  <c r="BQ1754" i="4"/>
  <c r="BN1754" i="4"/>
  <c r="BK1754" i="4"/>
  <c r="BI1754" i="4"/>
  <c r="BG1754" i="4"/>
  <c r="BF1754" i="4"/>
  <c r="AZ1754" i="4"/>
  <c r="AY1754" i="4"/>
  <c r="AS1754" i="4"/>
  <c r="AR1754" i="4"/>
  <c r="AQ1754" i="4"/>
  <c r="AN1754" i="4"/>
  <c r="AL1754" i="4"/>
  <c r="AV1754" i="4" s="1"/>
  <c r="AJ1754" i="4"/>
  <c r="AH1754" i="4"/>
  <c r="AF1754" i="4"/>
  <c r="X1754" i="4"/>
  <c r="BA1754" i="4" s="1"/>
  <c r="BQ1753" i="4"/>
  <c r="BN1753" i="4"/>
  <c r="BK1753" i="4"/>
  <c r="BI1753" i="4"/>
  <c r="BG1753" i="4"/>
  <c r="BF1753" i="4"/>
  <c r="AZ1753" i="4"/>
  <c r="AY1753" i="4"/>
  <c r="AS1753" i="4"/>
  <c r="AR1753" i="4"/>
  <c r="AQ1753" i="4"/>
  <c r="AN1753" i="4"/>
  <c r="AL1753" i="4"/>
  <c r="AV1753" i="4" s="1"/>
  <c r="AJ1753" i="4"/>
  <c r="AH1753" i="4"/>
  <c r="AF1753" i="4"/>
  <c r="X1753" i="4"/>
  <c r="BA1753" i="4" s="1"/>
  <c r="BQ1752" i="4"/>
  <c r="BN1752" i="4"/>
  <c r="BK1752" i="4"/>
  <c r="BI1752" i="4"/>
  <c r="BG1752" i="4"/>
  <c r="BF1752" i="4"/>
  <c r="AZ1752" i="4"/>
  <c r="AY1752" i="4"/>
  <c r="AS1752" i="4"/>
  <c r="AR1752" i="4"/>
  <c r="AQ1752" i="4"/>
  <c r="AN1752" i="4"/>
  <c r="AL1752" i="4"/>
  <c r="AV1752" i="4" s="1"/>
  <c r="AJ1752" i="4"/>
  <c r="AH1752" i="4"/>
  <c r="AF1752" i="4"/>
  <c r="X1752" i="4"/>
  <c r="BA1752" i="4" s="1"/>
  <c r="BQ1751" i="4"/>
  <c r="BN1751" i="4"/>
  <c r="BK1751" i="4"/>
  <c r="BI1751" i="4"/>
  <c r="BG1751" i="4"/>
  <c r="BF1751" i="4"/>
  <c r="AZ1751" i="4"/>
  <c r="AY1751" i="4"/>
  <c r="AS1751" i="4"/>
  <c r="AR1751" i="4"/>
  <c r="AQ1751" i="4"/>
  <c r="AN1751" i="4"/>
  <c r="AL1751" i="4"/>
  <c r="AJ1751" i="4"/>
  <c r="AH1751" i="4"/>
  <c r="AF1751" i="4"/>
  <c r="X1751" i="4"/>
  <c r="BA1751" i="4" s="1"/>
  <c r="BQ1750" i="4"/>
  <c r="BN1750" i="4"/>
  <c r="BK1750" i="4"/>
  <c r="BI1750" i="4"/>
  <c r="BG1750" i="4"/>
  <c r="BF1750" i="4"/>
  <c r="AZ1750" i="4"/>
  <c r="AY1750" i="4"/>
  <c r="AS1750" i="4"/>
  <c r="AR1750" i="4"/>
  <c r="AQ1750" i="4"/>
  <c r="AN1750" i="4"/>
  <c r="AL1750" i="4"/>
  <c r="AV1750" i="4" s="1"/>
  <c r="AJ1750" i="4"/>
  <c r="AH1750" i="4"/>
  <c r="AF1750" i="4"/>
  <c r="X1750" i="4"/>
  <c r="BA1750" i="4" s="1"/>
  <c r="BQ1749" i="4"/>
  <c r="BN1749" i="4"/>
  <c r="BK1749" i="4"/>
  <c r="BI1749" i="4"/>
  <c r="BG1749" i="4"/>
  <c r="BF1749" i="4"/>
  <c r="AZ1749" i="4"/>
  <c r="AY1749" i="4"/>
  <c r="AS1749" i="4"/>
  <c r="AR1749" i="4"/>
  <c r="AQ1749" i="4"/>
  <c r="AN1749" i="4"/>
  <c r="AL1749" i="4"/>
  <c r="AV1749" i="4" s="1"/>
  <c r="AJ1749" i="4"/>
  <c r="AH1749" i="4"/>
  <c r="AF1749" i="4"/>
  <c r="X1749" i="4"/>
  <c r="BA1749" i="4" s="1"/>
  <c r="BQ1748" i="4"/>
  <c r="BN1748" i="4"/>
  <c r="BK1748" i="4"/>
  <c r="BI1748" i="4"/>
  <c r="BG1748" i="4"/>
  <c r="BF1748" i="4"/>
  <c r="AZ1748" i="4"/>
  <c r="AY1748" i="4"/>
  <c r="AS1748" i="4"/>
  <c r="AR1748" i="4"/>
  <c r="AQ1748" i="4"/>
  <c r="AN1748" i="4"/>
  <c r="AL1748" i="4"/>
  <c r="AV1748" i="4" s="1"/>
  <c r="AJ1748" i="4"/>
  <c r="AH1748" i="4"/>
  <c r="AF1748" i="4"/>
  <c r="X1748" i="4"/>
  <c r="BA1748" i="4" s="1"/>
  <c r="BQ1747" i="4"/>
  <c r="BN1747" i="4"/>
  <c r="BK1747" i="4"/>
  <c r="BI1747" i="4"/>
  <c r="BG1747" i="4"/>
  <c r="BF1747" i="4"/>
  <c r="AZ1747" i="4"/>
  <c r="AY1747" i="4"/>
  <c r="AS1747" i="4"/>
  <c r="AR1747" i="4"/>
  <c r="AQ1747" i="4"/>
  <c r="AN1747" i="4"/>
  <c r="AL1747" i="4"/>
  <c r="AV1747" i="4" s="1"/>
  <c r="AJ1747" i="4"/>
  <c r="AH1747" i="4"/>
  <c r="AF1747" i="4"/>
  <c r="X1747" i="4"/>
  <c r="BA1747" i="4" s="1"/>
  <c r="BQ1746" i="4"/>
  <c r="BN1746" i="4"/>
  <c r="BK1746" i="4"/>
  <c r="BI1746" i="4"/>
  <c r="BG1746" i="4"/>
  <c r="BF1746" i="4"/>
  <c r="AZ1746" i="4"/>
  <c r="AY1746" i="4"/>
  <c r="AS1746" i="4"/>
  <c r="AR1746" i="4"/>
  <c r="AQ1746" i="4"/>
  <c r="AN1746" i="4"/>
  <c r="AL1746" i="4"/>
  <c r="AV1746" i="4" s="1"/>
  <c r="AJ1746" i="4"/>
  <c r="AH1746" i="4"/>
  <c r="AF1746" i="4"/>
  <c r="X1746" i="4"/>
  <c r="BA1746" i="4" s="1"/>
  <c r="BQ1745" i="4"/>
  <c r="BN1745" i="4"/>
  <c r="BK1745" i="4"/>
  <c r="BI1745" i="4"/>
  <c r="BG1745" i="4"/>
  <c r="BF1745" i="4"/>
  <c r="AZ1745" i="4"/>
  <c r="AY1745" i="4"/>
  <c r="AS1745" i="4"/>
  <c r="AR1745" i="4"/>
  <c r="AQ1745" i="4"/>
  <c r="AN1745" i="4"/>
  <c r="AL1745" i="4"/>
  <c r="AJ1745" i="4"/>
  <c r="AH1745" i="4"/>
  <c r="AF1745" i="4"/>
  <c r="X1745" i="4"/>
  <c r="BA1745" i="4" s="1"/>
  <c r="BQ1744" i="4"/>
  <c r="BN1744" i="4"/>
  <c r="BK1744" i="4"/>
  <c r="BI1744" i="4"/>
  <c r="BG1744" i="4"/>
  <c r="BF1744" i="4"/>
  <c r="AZ1744" i="4"/>
  <c r="AY1744" i="4"/>
  <c r="AS1744" i="4"/>
  <c r="AR1744" i="4"/>
  <c r="AQ1744" i="4"/>
  <c r="AN1744" i="4"/>
  <c r="AL1744" i="4"/>
  <c r="AV1744" i="4" s="1"/>
  <c r="AJ1744" i="4"/>
  <c r="AH1744" i="4"/>
  <c r="AF1744" i="4"/>
  <c r="X1744" i="4"/>
  <c r="BA1744" i="4" s="1"/>
  <c r="BQ1743" i="4"/>
  <c r="BN1743" i="4"/>
  <c r="BK1743" i="4"/>
  <c r="BI1743" i="4"/>
  <c r="BG1743" i="4"/>
  <c r="BF1743" i="4"/>
  <c r="AZ1743" i="4"/>
  <c r="AY1743" i="4"/>
  <c r="AS1743" i="4"/>
  <c r="AR1743" i="4"/>
  <c r="AQ1743" i="4"/>
  <c r="AN1743" i="4"/>
  <c r="AL1743" i="4"/>
  <c r="AJ1743" i="4"/>
  <c r="AH1743" i="4"/>
  <c r="AF1743" i="4"/>
  <c r="X1743" i="4"/>
  <c r="BA1743" i="4" s="1"/>
  <c r="BQ1742" i="4"/>
  <c r="BN1742" i="4"/>
  <c r="BK1742" i="4"/>
  <c r="BI1742" i="4"/>
  <c r="BG1742" i="4"/>
  <c r="BF1742" i="4"/>
  <c r="AZ1742" i="4"/>
  <c r="AY1742" i="4"/>
  <c r="AS1742" i="4"/>
  <c r="AR1742" i="4"/>
  <c r="AQ1742" i="4"/>
  <c r="AN1742" i="4"/>
  <c r="AL1742" i="4"/>
  <c r="AV1742" i="4" s="1"/>
  <c r="AJ1742" i="4"/>
  <c r="AH1742" i="4"/>
  <c r="AF1742" i="4"/>
  <c r="X1742" i="4"/>
  <c r="BA1742" i="4" s="1"/>
  <c r="BQ1741" i="4"/>
  <c r="BN1741" i="4"/>
  <c r="BK1741" i="4"/>
  <c r="BI1741" i="4"/>
  <c r="BG1741" i="4"/>
  <c r="BF1741" i="4"/>
  <c r="AZ1741" i="4"/>
  <c r="AY1741" i="4"/>
  <c r="AS1741" i="4"/>
  <c r="AR1741" i="4"/>
  <c r="AQ1741" i="4"/>
  <c r="AN1741" i="4"/>
  <c r="AL1741" i="4"/>
  <c r="AJ1741" i="4"/>
  <c r="AH1741" i="4"/>
  <c r="AF1741" i="4"/>
  <c r="X1741" i="4"/>
  <c r="BA1741" i="4" s="1"/>
  <c r="BQ1740" i="4"/>
  <c r="BN1740" i="4"/>
  <c r="BK1740" i="4"/>
  <c r="BI1740" i="4"/>
  <c r="BG1740" i="4"/>
  <c r="BF1740" i="4"/>
  <c r="AZ1740" i="4"/>
  <c r="AY1740" i="4"/>
  <c r="AS1740" i="4"/>
  <c r="AR1740" i="4"/>
  <c r="AQ1740" i="4"/>
  <c r="AN1740" i="4"/>
  <c r="AL1740" i="4"/>
  <c r="AV1740" i="4" s="1"/>
  <c r="AJ1740" i="4"/>
  <c r="AH1740" i="4"/>
  <c r="AF1740" i="4"/>
  <c r="X1740" i="4"/>
  <c r="BA1740" i="4" s="1"/>
  <c r="BQ1739" i="4"/>
  <c r="BN1739" i="4"/>
  <c r="BK1739" i="4"/>
  <c r="BI1739" i="4"/>
  <c r="BG1739" i="4"/>
  <c r="BF1739" i="4"/>
  <c r="AZ1739" i="4"/>
  <c r="AY1739" i="4"/>
  <c r="AS1739" i="4"/>
  <c r="AR1739" i="4"/>
  <c r="AQ1739" i="4"/>
  <c r="AN1739" i="4"/>
  <c r="AL1739" i="4"/>
  <c r="AV1739" i="4" s="1"/>
  <c r="AJ1739" i="4"/>
  <c r="AH1739" i="4"/>
  <c r="AF1739" i="4"/>
  <c r="X1739" i="4"/>
  <c r="BA1739" i="4" s="1"/>
  <c r="BQ1738" i="4"/>
  <c r="BN1738" i="4"/>
  <c r="BK1738" i="4"/>
  <c r="BI1738" i="4"/>
  <c r="BG1738" i="4"/>
  <c r="BF1738" i="4"/>
  <c r="AZ1738" i="4"/>
  <c r="AY1738" i="4"/>
  <c r="AS1738" i="4"/>
  <c r="AR1738" i="4"/>
  <c r="AQ1738" i="4"/>
  <c r="AN1738" i="4"/>
  <c r="AL1738" i="4"/>
  <c r="AV1738" i="4" s="1"/>
  <c r="AJ1738" i="4"/>
  <c r="AH1738" i="4"/>
  <c r="AF1738" i="4"/>
  <c r="X1738" i="4"/>
  <c r="BA1738" i="4" s="1"/>
  <c r="BQ1737" i="4"/>
  <c r="BN1737" i="4"/>
  <c r="BK1737" i="4"/>
  <c r="BI1737" i="4"/>
  <c r="BG1737" i="4"/>
  <c r="BF1737" i="4"/>
  <c r="AZ1737" i="4"/>
  <c r="AY1737" i="4"/>
  <c r="AS1737" i="4"/>
  <c r="AR1737" i="4"/>
  <c r="AQ1737" i="4"/>
  <c r="AN1737" i="4"/>
  <c r="AL1737" i="4"/>
  <c r="AJ1737" i="4"/>
  <c r="AH1737" i="4"/>
  <c r="AF1737" i="4"/>
  <c r="X1737" i="4"/>
  <c r="BA1737" i="4" s="1"/>
  <c r="BQ1736" i="4"/>
  <c r="BN1736" i="4"/>
  <c r="BK1736" i="4"/>
  <c r="BI1736" i="4"/>
  <c r="BG1736" i="4"/>
  <c r="BF1736" i="4"/>
  <c r="AZ1736" i="4"/>
  <c r="AY1736" i="4"/>
  <c r="AS1736" i="4"/>
  <c r="AR1736" i="4"/>
  <c r="AQ1736" i="4"/>
  <c r="AN1736" i="4"/>
  <c r="AL1736" i="4"/>
  <c r="AV1736" i="4" s="1"/>
  <c r="AJ1736" i="4"/>
  <c r="AH1736" i="4"/>
  <c r="AF1736" i="4"/>
  <c r="X1736" i="4"/>
  <c r="BA1736" i="4" s="1"/>
  <c r="BQ1735" i="4"/>
  <c r="BN1735" i="4"/>
  <c r="BK1735" i="4"/>
  <c r="BI1735" i="4"/>
  <c r="BG1735" i="4"/>
  <c r="BF1735" i="4"/>
  <c r="AZ1735" i="4"/>
  <c r="AY1735" i="4"/>
  <c r="AS1735" i="4"/>
  <c r="AR1735" i="4"/>
  <c r="AQ1735" i="4"/>
  <c r="AN1735" i="4"/>
  <c r="AL1735" i="4"/>
  <c r="AV1735" i="4" s="1"/>
  <c r="AJ1735" i="4"/>
  <c r="AH1735" i="4"/>
  <c r="AF1735" i="4"/>
  <c r="X1735" i="4"/>
  <c r="BA1735" i="4" s="1"/>
  <c r="BQ1734" i="4"/>
  <c r="BN1734" i="4"/>
  <c r="BK1734" i="4"/>
  <c r="BI1734" i="4"/>
  <c r="BG1734" i="4"/>
  <c r="BF1734" i="4"/>
  <c r="AZ1734" i="4"/>
  <c r="AY1734" i="4"/>
  <c r="AS1734" i="4"/>
  <c r="AR1734" i="4"/>
  <c r="AQ1734" i="4"/>
  <c r="AN1734" i="4"/>
  <c r="AL1734" i="4"/>
  <c r="AV1734" i="4" s="1"/>
  <c r="AJ1734" i="4"/>
  <c r="AH1734" i="4"/>
  <c r="AF1734" i="4"/>
  <c r="X1734" i="4"/>
  <c r="BA1734" i="4" s="1"/>
  <c r="BQ1733" i="4"/>
  <c r="BN1733" i="4"/>
  <c r="BK1733" i="4"/>
  <c r="BI1733" i="4"/>
  <c r="BG1733" i="4"/>
  <c r="BF1733" i="4"/>
  <c r="AZ1733" i="4"/>
  <c r="AY1733" i="4"/>
  <c r="AS1733" i="4"/>
  <c r="AR1733" i="4"/>
  <c r="AQ1733" i="4"/>
  <c r="AN1733" i="4"/>
  <c r="AL1733" i="4"/>
  <c r="AW1733" i="4" s="1"/>
  <c r="AJ1733" i="4"/>
  <c r="AH1733" i="4"/>
  <c r="AF1733" i="4"/>
  <c r="X1733" i="4"/>
  <c r="BC1733" i="4" s="1"/>
  <c r="BQ1732" i="4"/>
  <c r="BN1732" i="4"/>
  <c r="BK1732" i="4"/>
  <c r="BI1732" i="4"/>
  <c r="BG1732" i="4"/>
  <c r="BF1732" i="4"/>
  <c r="AZ1732" i="4"/>
  <c r="AY1732" i="4"/>
  <c r="AS1732" i="4"/>
  <c r="AR1732" i="4"/>
  <c r="AQ1732" i="4"/>
  <c r="AN1732" i="4"/>
  <c r="AL1732" i="4"/>
  <c r="AW1732" i="4" s="1"/>
  <c r="AJ1732" i="4"/>
  <c r="AH1732" i="4"/>
  <c r="AF1732" i="4"/>
  <c r="X1732" i="4"/>
  <c r="BQ1731" i="4"/>
  <c r="BN1731" i="4"/>
  <c r="BK1731" i="4"/>
  <c r="BI1731" i="4"/>
  <c r="BG1731" i="4"/>
  <c r="BF1731" i="4"/>
  <c r="AZ1731" i="4"/>
  <c r="AY1731" i="4"/>
  <c r="AS1731" i="4"/>
  <c r="AR1731" i="4"/>
  <c r="AQ1731" i="4"/>
  <c r="AN1731" i="4"/>
  <c r="AL1731" i="4"/>
  <c r="AJ1731" i="4"/>
  <c r="AH1731" i="4"/>
  <c r="AF1731" i="4"/>
  <c r="X1731" i="4"/>
  <c r="BQ1730" i="4"/>
  <c r="BN1730" i="4"/>
  <c r="BK1730" i="4"/>
  <c r="BI1730" i="4"/>
  <c r="BG1730" i="4"/>
  <c r="BF1730" i="4"/>
  <c r="AZ1730" i="4"/>
  <c r="AY1730" i="4"/>
  <c r="AS1730" i="4"/>
  <c r="AR1730" i="4"/>
  <c r="AQ1730" i="4"/>
  <c r="AN1730" i="4"/>
  <c r="AL1730" i="4"/>
  <c r="AJ1730" i="4"/>
  <c r="AH1730" i="4"/>
  <c r="AF1730" i="4"/>
  <c r="X1730" i="4"/>
  <c r="BE1730" i="4" s="1"/>
  <c r="BQ1729" i="4"/>
  <c r="BN1729" i="4"/>
  <c r="BK1729" i="4"/>
  <c r="BI1729" i="4"/>
  <c r="BG1729" i="4"/>
  <c r="BF1729" i="4"/>
  <c r="AZ1729" i="4"/>
  <c r="AY1729" i="4"/>
  <c r="AS1729" i="4"/>
  <c r="AR1729" i="4"/>
  <c r="AQ1729" i="4"/>
  <c r="AN1729" i="4"/>
  <c r="AL1729" i="4"/>
  <c r="AX1729" i="4" s="1"/>
  <c r="AJ1729" i="4"/>
  <c r="AH1729" i="4"/>
  <c r="AF1729" i="4"/>
  <c r="X1729" i="4"/>
  <c r="BE1729" i="4" s="1"/>
  <c r="BQ1728" i="4"/>
  <c r="BN1728" i="4"/>
  <c r="BK1728" i="4"/>
  <c r="BI1728" i="4"/>
  <c r="BG1728" i="4"/>
  <c r="BF1728" i="4"/>
  <c r="AZ1728" i="4"/>
  <c r="AY1728" i="4"/>
  <c r="AS1728" i="4"/>
  <c r="AR1728" i="4"/>
  <c r="AQ1728" i="4"/>
  <c r="AN1728" i="4"/>
  <c r="AL1728" i="4"/>
  <c r="AJ1728" i="4"/>
  <c r="AH1728" i="4"/>
  <c r="AF1728" i="4"/>
  <c r="X1728" i="4"/>
  <c r="BE1728" i="4" s="1"/>
  <c r="BQ1727" i="4"/>
  <c r="BN1727" i="4"/>
  <c r="BK1727" i="4"/>
  <c r="BI1727" i="4"/>
  <c r="BG1727" i="4"/>
  <c r="BF1727" i="4"/>
  <c r="AZ1727" i="4"/>
  <c r="AY1727" i="4"/>
  <c r="AS1727" i="4"/>
  <c r="AR1727" i="4"/>
  <c r="AQ1727" i="4"/>
  <c r="AN1727" i="4"/>
  <c r="AL1727" i="4"/>
  <c r="AJ1727" i="4"/>
  <c r="AH1727" i="4"/>
  <c r="AF1727" i="4"/>
  <c r="X1727" i="4"/>
  <c r="BQ1726" i="4"/>
  <c r="BN1726" i="4"/>
  <c r="BK1726" i="4"/>
  <c r="BI1726" i="4"/>
  <c r="BG1726" i="4"/>
  <c r="BF1726" i="4"/>
  <c r="AZ1726" i="4"/>
  <c r="AY1726" i="4"/>
  <c r="AS1726" i="4"/>
  <c r="AR1726" i="4"/>
  <c r="AQ1726" i="4"/>
  <c r="AN1726" i="4"/>
  <c r="AL1726" i="4"/>
  <c r="AW1726" i="4" s="1"/>
  <c r="AJ1726" i="4"/>
  <c r="AH1726" i="4"/>
  <c r="AF1726" i="4"/>
  <c r="X1726" i="4"/>
  <c r="BE1726" i="4" s="1"/>
  <c r="BQ1725" i="4"/>
  <c r="BN1725" i="4"/>
  <c r="BK1725" i="4"/>
  <c r="BI1725" i="4"/>
  <c r="BG1725" i="4"/>
  <c r="BF1725" i="4"/>
  <c r="AZ1725" i="4"/>
  <c r="AY1725" i="4"/>
  <c r="AS1725" i="4"/>
  <c r="AR1725" i="4"/>
  <c r="AQ1725" i="4"/>
  <c r="AN1725" i="4"/>
  <c r="AL1725" i="4"/>
  <c r="AW1725" i="4" s="1"/>
  <c r="AJ1725" i="4"/>
  <c r="AH1725" i="4"/>
  <c r="AF1725" i="4"/>
  <c r="X1725" i="4"/>
  <c r="BD1725" i="4" s="1"/>
  <c r="BQ1724" i="4"/>
  <c r="BN1724" i="4"/>
  <c r="BK1724" i="4"/>
  <c r="BI1724" i="4"/>
  <c r="BG1724" i="4"/>
  <c r="BF1724" i="4"/>
  <c r="AZ1724" i="4"/>
  <c r="AY1724" i="4"/>
  <c r="AS1724" i="4"/>
  <c r="AR1724" i="4"/>
  <c r="AQ1724" i="4"/>
  <c r="AN1724" i="4"/>
  <c r="AL1724" i="4"/>
  <c r="AJ1724" i="4"/>
  <c r="AH1724" i="4"/>
  <c r="AF1724" i="4"/>
  <c r="X1724" i="4"/>
  <c r="BQ1723" i="4"/>
  <c r="BN1723" i="4"/>
  <c r="BK1723" i="4"/>
  <c r="BI1723" i="4"/>
  <c r="BG1723" i="4"/>
  <c r="BF1723" i="4"/>
  <c r="AZ1723" i="4"/>
  <c r="AY1723" i="4"/>
  <c r="AS1723" i="4"/>
  <c r="AR1723" i="4"/>
  <c r="AQ1723" i="4"/>
  <c r="AN1723" i="4"/>
  <c r="AL1723" i="4"/>
  <c r="AW1723" i="4" s="1"/>
  <c r="AJ1723" i="4"/>
  <c r="AH1723" i="4"/>
  <c r="AF1723" i="4"/>
  <c r="X1723" i="4"/>
  <c r="BQ1722" i="4"/>
  <c r="BN1722" i="4"/>
  <c r="BK1722" i="4"/>
  <c r="BI1722" i="4"/>
  <c r="BG1722" i="4"/>
  <c r="BF1722" i="4"/>
  <c r="AZ1722" i="4"/>
  <c r="AY1722" i="4"/>
  <c r="AS1722" i="4"/>
  <c r="AR1722" i="4"/>
  <c r="AQ1722" i="4"/>
  <c r="AN1722" i="4"/>
  <c r="AL1722" i="4"/>
  <c r="AW1722" i="4" s="1"/>
  <c r="AJ1722" i="4"/>
  <c r="AH1722" i="4"/>
  <c r="AF1722" i="4"/>
  <c r="X1722" i="4"/>
  <c r="BE1722" i="4" s="1"/>
  <c r="BQ1721" i="4"/>
  <c r="BN1721" i="4"/>
  <c r="BK1721" i="4"/>
  <c r="BI1721" i="4"/>
  <c r="BG1721" i="4"/>
  <c r="BF1721" i="4"/>
  <c r="AZ1721" i="4"/>
  <c r="AY1721" i="4"/>
  <c r="AS1721" i="4"/>
  <c r="AR1721" i="4"/>
  <c r="AQ1721" i="4"/>
  <c r="AN1721" i="4"/>
  <c r="AL1721" i="4"/>
  <c r="AW1721" i="4" s="1"/>
  <c r="AJ1721" i="4"/>
  <c r="AH1721" i="4"/>
  <c r="AF1721" i="4"/>
  <c r="X1721" i="4"/>
  <c r="BE1721" i="4" s="1"/>
  <c r="BQ1720" i="4"/>
  <c r="BN1720" i="4"/>
  <c r="BK1720" i="4"/>
  <c r="BI1720" i="4"/>
  <c r="BG1720" i="4"/>
  <c r="BF1720" i="4"/>
  <c r="AZ1720" i="4"/>
  <c r="AY1720" i="4"/>
  <c r="AS1720" i="4"/>
  <c r="AR1720" i="4"/>
  <c r="AQ1720" i="4"/>
  <c r="AN1720" i="4"/>
  <c r="AL1720" i="4"/>
  <c r="AJ1720" i="4"/>
  <c r="AH1720" i="4"/>
  <c r="AF1720" i="4"/>
  <c r="X1720" i="4"/>
  <c r="BE1720" i="4" s="1"/>
  <c r="BQ1719" i="4"/>
  <c r="BN1719" i="4"/>
  <c r="BK1719" i="4"/>
  <c r="BI1719" i="4"/>
  <c r="BG1719" i="4"/>
  <c r="BF1719" i="4"/>
  <c r="AZ1719" i="4"/>
  <c r="AY1719" i="4"/>
  <c r="AS1719" i="4"/>
  <c r="AR1719" i="4"/>
  <c r="AQ1719" i="4"/>
  <c r="AN1719" i="4"/>
  <c r="AL1719" i="4"/>
  <c r="AW1719" i="4" s="1"/>
  <c r="AJ1719" i="4"/>
  <c r="AH1719" i="4"/>
  <c r="AF1719" i="4"/>
  <c r="X1719" i="4"/>
  <c r="BQ1718" i="4"/>
  <c r="BN1718" i="4"/>
  <c r="BK1718" i="4"/>
  <c r="BI1718" i="4"/>
  <c r="BG1718" i="4"/>
  <c r="BF1718" i="4"/>
  <c r="AZ1718" i="4"/>
  <c r="AY1718" i="4"/>
  <c r="AS1718" i="4"/>
  <c r="AR1718" i="4"/>
  <c r="AQ1718" i="4"/>
  <c r="AN1718" i="4"/>
  <c r="AL1718" i="4"/>
  <c r="AW1718" i="4" s="1"/>
  <c r="AJ1718" i="4"/>
  <c r="AH1718" i="4"/>
  <c r="AF1718" i="4"/>
  <c r="X1718" i="4"/>
  <c r="BQ1717" i="4"/>
  <c r="BN1717" i="4"/>
  <c r="BK1717" i="4"/>
  <c r="BI1717" i="4"/>
  <c r="BG1717" i="4"/>
  <c r="BF1717" i="4"/>
  <c r="AZ1717" i="4"/>
  <c r="AY1717" i="4"/>
  <c r="AU1717" i="4"/>
  <c r="AS1717" i="4"/>
  <c r="AR1717" i="4"/>
  <c r="AQ1717" i="4"/>
  <c r="AN1717" i="4"/>
  <c r="AL1717" i="4"/>
  <c r="AJ1717" i="4"/>
  <c r="AH1717" i="4"/>
  <c r="AF1717" i="4"/>
  <c r="X1717" i="4"/>
  <c r="BE1717" i="4" s="1"/>
  <c r="BQ1716" i="4"/>
  <c r="BN1716" i="4"/>
  <c r="BK1716" i="4"/>
  <c r="BI1716" i="4"/>
  <c r="BG1716" i="4"/>
  <c r="BF1716" i="4"/>
  <c r="AZ1716" i="4"/>
  <c r="AY1716" i="4"/>
  <c r="AS1716" i="4"/>
  <c r="AR1716" i="4"/>
  <c r="AQ1716" i="4"/>
  <c r="AN1716" i="4"/>
  <c r="AL1716" i="4"/>
  <c r="AW1716" i="4" s="1"/>
  <c r="AJ1716" i="4"/>
  <c r="AH1716" i="4"/>
  <c r="AF1716" i="4"/>
  <c r="X1716" i="4"/>
  <c r="BQ1715" i="4"/>
  <c r="BN1715" i="4"/>
  <c r="BK1715" i="4"/>
  <c r="BI1715" i="4"/>
  <c r="BG1715" i="4"/>
  <c r="BF1715" i="4"/>
  <c r="AZ1715" i="4"/>
  <c r="AY1715" i="4"/>
  <c r="AS1715" i="4"/>
  <c r="AR1715" i="4"/>
  <c r="AQ1715" i="4"/>
  <c r="AN1715" i="4"/>
  <c r="AL1715" i="4"/>
  <c r="AJ1715" i="4"/>
  <c r="AH1715" i="4"/>
  <c r="AF1715" i="4"/>
  <c r="X1715" i="4"/>
  <c r="BQ1714" i="4"/>
  <c r="BN1714" i="4"/>
  <c r="BK1714" i="4"/>
  <c r="BI1714" i="4"/>
  <c r="BG1714" i="4"/>
  <c r="BF1714" i="4"/>
  <c r="AZ1714" i="4"/>
  <c r="AY1714" i="4"/>
  <c r="AS1714" i="4"/>
  <c r="AR1714" i="4"/>
  <c r="AQ1714" i="4"/>
  <c r="AN1714" i="4"/>
  <c r="AL1714" i="4"/>
  <c r="AW1714" i="4" s="1"/>
  <c r="AJ1714" i="4"/>
  <c r="AH1714" i="4"/>
  <c r="AF1714" i="4"/>
  <c r="X1714" i="4"/>
  <c r="BE1714" i="4" s="1"/>
  <c r="BQ1713" i="4"/>
  <c r="BN1713" i="4"/>
  <c r="BK1713" i="4"/>
  <c r="BI1713" i="4"/>
  <c r="BG1713" i="4"/>
  <c r="BF1713" i="4"/>
  <c r="BD1713" i="4"/>
  <c r="AZ1713" i="4"/>
  <c r="AY1713" i="4"/>
  <c r="AS1713" i="4"/>
  <c r="AR1713" i="4"/>
  <c r="AQ1713" i="4"/>
  <c r="AN1713" i="4"/>
  <c r="AL1713" i="4"/>
  <c r="AT1713" i="4" s="1"/>
  <c r="AJ1713" i="4"/>
  <c r="AH1713" i="4"/>
  <c r="AF1713" i="4"/>
  <c r="X1713" i="4"/>
  <c r="BE1713" i="4" s="1"/>
  <c r="BQ1712" i="4"/>
  <c r="BN1712" i="4"/>
  <c r="BK1712" i="4"/>
  <c r="BI1712" i="4"/>
  <c r="BG1712" i="4"/>
  <c r="BF1712" i="4"/>
  <c r="AZ1712" i="4"/>
  <c r="AY1712" i="4"/>
  <c r="AS1712" i="4"/>
  <c r="AR1712" i="4"/>
  <c r="AQ1712" i="4"/>
  <c r="AN1712" i="4"/>
  <c r="AL1712" i="4"/>
  <c r="AW1712" i="4" s="1"/>
  <c r="AJ1712" i="4"/>
  <c r="AH1712" i="4"/>
  <c r="AF1712" i="4"/>
  <c r="X1712" i="4"/>
  <c r="BE1712" i="4" s="1"/>
  <c r="BQ1711" i="4"/>
  <c r="BN1711" i="4"/>
  <c r="BK1711" i="4"/>
  <c r="BI1711" i="4"/>
  <c r="BG1711" i="4"/>
  <c r="BF1711" i="4"/>
  <c r="AZ1711" i="4"/>
  <c r="AY1711" i="4"/>
  <c r="AS1711" i="4"/>
  <c r="AR1711" i="4"/>
  <c r="AQ1711" i="4"/>
  <c r="AN1711" i="4"/>
  <c r="AL1711" i="4"/>
  <c r="AW1711" i="4" s="1"/>
  <c r="AJ1711" i="4"/>
  <c r="AH1711" i="4"/>
  <c r="AF1711" i="4"/>
  <c r="X1711" i="4"/>
  <c r="BE1711" i="4" s="1"/>
  <c r="BQ1710" i="4"/>
  <c r="BN1710" i="4"/>
  <c r="BK1710" i="4"/>
  <c r="BI1710" i="4"/>
  <c r="BG1710" i="4"/>
  <c r="BF1710" i="4"/>
  <c r="AZ1710" i="4"/>
  <c r="AY1710" i="4"/>
  <c r="AS1710" i="4"/>
  <c r="AR1710" i="4"/>
  <c r="AQ1710" i="4"/>
  <c r="AN1710" i="4"/>
  <c r="AL1710" i="4"/>
  <c r="AJ1710" i="4"/>
  <c r="AH1710" i="4"/>
  <c r="AF1710" i="4"/>
  <c r="X1710" i="4"/>
  <c r="BE1710" i="4" s="1"/>
  <c r="BQ1709" i="4"/>
  <c r="BN1709" i="4"/>
  <c r="BK1709" i="4"/>
  <c r="BI1709" i="4"/>
  <c r="BG1709" i="4"/>
  <c r="BF1709" i="4"/>
  <c r="AZ1709" i="4"/>
  <c r="AY1709" i="4"/>
  <c r="AS1709" i="4"/>
  <c r="AR1709" i="4"/>
  <c r="AQ1709" i="4"/>
  <c r="AN1709" i="4"/>
  <c r="AL1709" i="4"/>
  <c r="AW1709" i="4" s="1"/>
  <c r="AJ1709" i="4"/>
  <c r="AH1709" i="4"/>
  <c r="AF1709" i="4"/>
  <c r="X1709" i="4"/>
  <c r="BQ1708" i="4"/>
  <c r="BN1708" i="4"/>
  <c r="BK1708" i="4"/>
  <c r="BI1708" i="4"/>
  <c r="BG1708" i="4"/>
  <c r="BF1708" i="4"/>
  <c r="AZ1708" i="4"/>
  <c r="AY1708" i="4"/>
  <c r="AS1708" i="4"/>
  <c r="AR1708" i="4"/>
  <c r="AQ1708" i="4"/>
  <c r="AN1708" i="4"/>
  <c r="AL1708" i="4"/>
  <c r="AW1708" i="4" s="1"/>
  <c r="AJ1708" i="4"/>
  <c r="AH1708" i="4"/>
  <c r="AF1708" i="4"/>
  <c r="X1708" i="4"/>
  <c r="BQ1707" i="4"/>
  <c r="BN1707" i="4"/>
  <c r="BK1707" i="4"/>
  <c r="BI1707" i="4"/>
  <c r="BG1707" i="4"/>
  <c r="BF1707" i="4"/>
  <c r="AZ1707" i="4"/>
  <c r="AY1707" i="4"/>
  <c r="AS1707" i="4"/>
  <c r="AR1707" i="4"/>
  <c r="AQ1707" i="4"/>
  <c r="AN1707" i="4"/>
  <c r="AL1707" i="4"/>
  <c r="AJ1707" i="4"/>
  <c r="AH1707" i="4"/>
  <c r="AF1707" i="4"/>
  <c r="X1707" i="4"/>
  <c r="BQ1706" i="4"/>
  <c r="BN1706" i="4"/>
  <c r="BK1706" i="4"/>
  <c r="BI1706" i="4"/>
  <c r="BG1706" i="4"/>
  <c r="BF1706" i="4"/>
  <c r="AZ1706" i="4"/>
  <c r="AY1706" i="4"/>
  <c r="AS1706" i="4"/>
  <c r="AR1706" i="4"/>
  <c r="AQ1706" i="4"/>
  <c r="AN1706" i="4"/>
  <c r="AL1706" i="4"/>
  <c r="AJ1706" i="4"/>
  <c r="AH1706" i="4"/>
  <c r="AF1706" i="4"/>
  <c r="X1706" i="4"/>
  <c r="BE1706" i="4" s="1"/>
  <c r="BQ1705" i="4"/>
  <c r="BN1705" i="4"/>
  <c r="BK1705" i="4"/>
  <c r="BI1705" i="4"/>
  <c r="BG1705" i="4"/>
  <c r="BF1705" i="4"/>
  <c r="AZ1705" i="4"/>
  <c r="AY1705" i="4"/>
  <c r="AS1705" i="4"/>
  <c r="AR1705" i="4"/>
  <c r="AQ1705" i="4"/>
  <c r="AN1705" i="4"/>
  <c r="AL1705" i="4"/>
  <c r="AX1705" i="4" s="1"/>
  <c r="AJ1705" i="4"/>
  <c r="AH1705" i="4"/>
  <c r="AF1705" i="4"/>
  <c r="X1705" i="4"/>
  <c r="BD1705" i="4" s="1"/>
  <c r="BQ1704" i="4"/>
  <c r="BN1704" i="4"/>
  <c r="BK1704" i="4"/>
  <c r="BI1704" i="4"/>
  <c r="BG1704" i="4"/>
  <c r="BF1704" i="4"/>
  <c r="AZ1704" i="4"/>
  <c r="AY1704" i="4"/>
  <c r="AS1704" i="4"/>
  <c r="AR1704" i="4"/>
  <c r="AQ1704" i="4"/>
  <c r="AN1704" i="4"/>
  <c r="AL1704" i="4"/>
  <c r="AW1704" i="4" s="1"/>
  <c r="AJ1704" i="4"/>
  <c r="AH1704" i="4"/>
  <c r="AF1704" i="4"/>
  <c r="X1704" i="4"/>
  <c r="BE1704" i="4" s="1"/>
  <c r="BQ1703" i="4"/>
  <c r="BN1703" i="4"/>
  <c r="BK1703" i="4"/>
  <c r="BI1703" i="4"/>
  <c r="BG1703" i="4"/>
  <c r="BF1703" i="4"/>
  <c r="AZ1703" i="4"/>
  <c r="AY1703" i="4"/>
  <c r="AS1703" i="4"/>
  <c r="AR1703" i="4"/>
  <c r="AQ1703" i="4"/>
  <c r="AN1703" i="4"/>
  <c r="AL1703" i="4"/>
  <c r="AJ1703" i="4"/>
  <c r="AH1703" i="4"/>
  <c r="AF1703" i="4"/>
  <c r="X1703" i="4"/>
  <c r="BE1703" i="4" s="1"/>
  <c r="BQ1702" i="4"/>
  <c r="BN1702" i="4"/>
  <c r="BK1702" i="4"/>
  <c r="BI1702" i="4"/>
  <c r="BG1702" i="4"/>
  <c r="BF1702" i="4"/>
  <c r="AZ1702" i="4"/>
  <c r="AY1702" i="4"/>
  <c r="AS1702" i="4"/>
  <c r="AR1702" i="4"/>
  <c r="AQ1702" i="4"/>
  <c r="AN1702" i="4"/>
  <c r="AL1702" i="4"/>
  <c r="AW1702" i="4" s="1"/>
  <c r="AJ1702" i="4"/>
  <c r="AH1702" i="4"/>
  <c r="AF1702" i="4"/>
  <c r="X1702" i="4"/>
  <c r="BQ1701" i="4"/>
  <c r="BN1701" i="4"/>
  <c r="BK1701" i="4"/>
  <c r="BI1701" i="4"/>
  <c r="BG1701" i="4"/>
  <c r="BF1701" i="4"/>
  <c r="AZ1701" i="4"/>
  <c r="AY1701" i="4"/>
  <c r="AS1701" i="4"/>
  <c r="AR1701" i="4"/>
  <c r="AQ1701" i="4"/>
  <c r="AN1701" i="4"/>
  <c r="AL1701" i="4"/>
  <c r="AJ1701" i="4"/>
  <c r="AH1701" i="4"/>
  <c r="AF1701" i="4"/>
  <c r="X1701" i="4"/>
  <c r="BQ1700" i="4"/>
  <c r="BN1700" i="4"/>
  <c r="BK1700" i="4"/>
  <c r="BI1700" i="4"/>
  <c r="BG1700" i="4"/>
  <c r="BF1700" i="4"/>
  <c r="AZ1700" i="4"/>
  <c r="AY1700" i="4"/>
  <c r="AS1700" i="4"/>
  <c r="AR1700" i="4"/>
  <c r="AQ1700" i="4"/>
  <c r="AN1700" i="4"/>
  <c r="AL1700" i="4"/>
  <c r="AW1700" i="4" s="1"/>
  <c r="AJ1700" i="4"/>
  <c r="AH1700" i="4"/>
  <c r="AF1700" i="4"/>
  <c r="X1700" i="4"/>
  <c r="BQ1699" i="4"/>
  <c r="BN1699" i="4"/>
  <c r="BK1699" i="4"/>
  <c r="BI1699" i="4"/>
  <c r="BG1699" i="4"/>
  <c r="BF1699" i="4"/>
  <c r="BD1699" i="4"/>
  <c r="AZ1699" i="4"/>
  <c r="AY1699" i="4"/>
  <c r="AS1699" i="4"/>
  <c r="AR1699" i="4"/>
  <c r="AQ1699" i="4"/>
  <c r="AN1699" i="4"/>
  <c r="AL1699" i="4"/>
  <c r="AJ1699" i="4"/>
  <c r="AH1699" i="4"/>
  <c r="AF1699" i="4"/>
  <c r="X1699" i="4"/>
  <c r="BE1699" i="4" s="1"/>
  <c r="BQ1698" i="4"/>
  <c r="BN1698" i="4"/>
  <c r="BK1698" i="4"/>
  <c r="BI1698" i="4"/>
  <c r="BG1698" i="4"/>
  <c r="BF1698" i="4"/>
  <c r="AZ1698" i="4"/>
  <c r="AY1698" i="4"/>
  <c r="AS1698" i="4"/>
  <c r="AR1698" i="4"/>
  <c r="AQ1698" i="4"/>
  <c r="AN1698" i="4"/>
  <c r="AL1698" i="4"/>
  <c r="AW1698" i="4" s="1"/>
  <c r="AJ1698" i="4"/>
  <c r="AH1698" i="4"/>
  <c r="AF1698" i="4"/>
  <c r="X1698" i="4"/>
  <c r="BE1698" i="4" s="1"/>
  <c r="BQ1697" i="4"/>
  <c r="BN1697" i="4"/>
  <c r="BK1697" i="4"/>
  <c r="BI1697" i="4"/>
  <c r="BG1697" i="4"/>
  <c r="BF1697" i="4"/>
  <c r="AZ1697" i="4"/>
  <c r="AY1697" i="4"/>
  <c r="AS1697" i="4"/>
  <c r="AR1697" i="4"/>
  <c r="AQ1697" i="4"/>
  <c r="AN1697" i="4"/>
  <c r="AL1697" i="4"/>
  <c r="AT1697" i="4" s="1"/>
  <c r="AJ1697" i="4"/>
  <c r="AH1697" i="4"/>
  <c r="AF1697" i="4"/>
  <c r="X1697" i="4"/>
  <c r="BQ1696" i="4"/>
  <c r="BN1696" i="4"/>
  <c r="BK1696" i="4"/>
  <c r="BI1696" i="4"/>
  <c r="BG1696" i="4"/>
  <c r="BF1696" i="4"/>
  <c r="AZ1696" i="4"/>
  <c r="AY1696" i="4"/>
  <c r="AS1696" i="4"/>
  <c r="AR1696" i="4"/>
  <c r="AQ1696" i="4"/>
  <c r="AN1696" i="4"/>
  <c r="AL1696" i="4"/>
  <c r="AW1696" i="4" s="1"/>
  <c r="AJ1696" i="4"/>
  <c r="AH1696" i="4"/>
  <c r="AF1696" i="4"/>
  <c r="X1696" i="4"/>
  <c r="BE1696" i="4" s="1"/>
  <c r="BQ1695" i="4"/>
  <c r="BN1695" i="4"/>
  <c r="BK1695" i="4"/>
  <c r="BI1695" i="4"/>
  <c r="BG1695" i="4"/>
  <c r="BF1695" i="4"/>
  <c r="AZ1695" i="4"/>
  <c r="AY1695" i="4"/>
  <c r="AS1695" i="4"/>
  <c r="AR1695" i="4"/>
  <c r="AQ1695" i="4"/>
  <c r="AN1695" i="4"/>
  <c r="AL1695" i="4"/>
  <c r="AW1695" i="4" s="1"/>
  <c r="AJ1695" i="4"/>
  <c r="AH1695" i="4"/>
  <c r="AF1695" i="4"/>
  <c r="X1695" i="4"/>
  <c r="BE1695" i="4" s="1"/>
  <c r="BQ1694" i="4"/>
  <c r="BN1694" i="4"/>
  <c r="BK1694" i="4"/>
  <c r="BI1694" i="4"/>
  <c r="BG1694" i="4"/>
  <c r="BF1694" i="4"/>
  <c r="AZ1694" i="4"/>
  <c r="AY1694" i="4"/>
  <c r="AS1694" i="4"/>
  <c r="AR1694" i="4"/>
  <c r="AQ1694" i="4"/>
  <c r="AN1694" i="4"/>
  <c r="AL1694" i="4"/>
  <c r="AW1694" i="4" s="1"/>
  <c r="AJ1694" i="4"/>
  <c r="AH1694" i="4"/>
  <c r="AF1694" i="4"/>
  <c r="X1694" i="4"/>
  <c r="BE1694" i="4" s="1"/>
  <c r="BQ1693" i="4"/>
  <c r="BN1693" i="4"/>
  <c r="BK1693" i="4"/>
  <c r="BI1693" i="4"/>
  <c r="BG1693" i="4"/>
  <c r="BF1693" i="4"/>
  <c r="AZ1693" i="4"/>
  <c r="AY1693" i="4"/>
  <c r="AS1693" i="4"/>
  <c r="AR1693" i="4"/>
  <c r="AQ1693" i="4"/>
  <c r="AN1693" i="4"/>
  <c r="AL1693" i="4"/>
  <c r="AW1693" i="4" s="1"/>
  <c r="AJ1693" i="4"/>
  <c r="AH1693" i="4"/>
  <c r="AF1693" i="4"/>
  <c r="X1693" i="4"/>
  <c r="BQ1692" i="4"/>
  <c r="BN1692" i="4"/>
  <c r="BK1692" i="4"/>
  <c r="BI1692" i="4"/>
  <c r="BG1692" i="4"/>
  <c r="BF1692" i="4"/>
  <c r="AZ1692" i="4"/>
  <c r="AY1692" i="4"/>
  <c r="AS1692" i="4"/>
  <c r="AR1692" i="4"/>
  <c r="AQ1692" i="4"/>
  <c r="AN1692" i="4"/>
  <c r="AL1692" i="4"/>
  <c r="AW1692" i="4" s="1"/>
  <c r="AJ1692" i="4"/>
  <c r="AH1692" i="4"/>
  <c r="AF1692" i="4"/>
  <c r="X1692" i="4"/>
  <c r="BQ1691" i="4"/>
  <c r="BN1691" i="4"/>
  <c r="BK1691" i="4"/>
  <c r="BI1691" i="4"/>
  <c r="BG1691" i="4"/>
  <c r="BF1691" i="4"/>
  <c r="AZ1691" i="4"/>
  <c r="AY1691" i="4"/>
  <c r="AS1691" i="4"/>
  <c r="AR1691" i="4"/>
  <c r="AQ1691" i="4"/>
  <c r="AN1691" i="4"/>
  <c r="AL1691" i="4"/>
  <c r="AW1691" i="4" s="1"/>
  <c r="AJ1691" i="4"/>
  <c r="AH1691" i="4"/>
  <c r="AF1691" i="4"/>
  <c r="X1691" i="4"/>
  <c r="BE1691" i="4" s="1"/>
  <c r="BQ1690" i="4"/>
  <c r="BN1690" i="4"/>
  <c r="BK1690" i="4"/>
  <c r="BI1690" i="4"/>
  <c r="BG1690" i="4"/>
  <c r="BF1690" i="4"/>
  <c r="AZ1690" i="4"/>
  <c r="AY1690" i="4"/>
  <c r="AS1690" i="4"/>
  <c r="AR1690" i="4"/>
  <c r="AQ1690" i="4"/>
  <c r="AN1690" i="4"/>
  <c r="AL1690" i="4"/>
  <c r="AW1690" i="4" s="1"/>
  <c r="AJ1690" i="4"/>
  <c r="AH1690" i="4"/>
  <c r="AF1690" i="4"/>
  <c r="X1690" i="4"/>
  <c r="BE1690" i="4" s="1"/>
  <c r="BQ1689" i="4"/>
  <c r="BN1689" i="4"/>
  <c r="BK1689" i="4"/>
  <c r="BI1689" i="4"/>
  <c r="BG1689" i="4"/>
  <c r="BF1689" i="4"/>
  <c r="AZ1689" i="4"/>
  <c r="AY1689" i="4"/>
  <c r="AS1689" i="4"/>
  <c r="AR1689" i="4"/>
  <c r="AQ1689" i="4"/>
  <c r="AN1689" i="4"/>
  <c r="AL1689" i="4"/>
  <c r="AJ1689" i="4"/>
  <c r="AH1689" i="4"/>
  <c r="AF1689" i="4"/>
  <c r="X1689" i="4"/>
  <c r="BE1689" i="4" s="1"/>
  <c r="BQ1688" i="4"/>
  <c r="BN1688" i="4"/>
  <c r="BK1688" i="4"/>
  <c r="BI1688" i="4"/>
  <c r="BG1688" i="4"/>
  <c r="BF1688" i="4"/>
  <c r="AZ1688" i="4"/>
  <c r="AY1688" i="4"/>
  <c r="AS1688" i="4"/>
  <c r="AR1688" i="4"/>
  <c r="AQ1688" i="4"/>
  <c r="AN1688" i="4"/>
  <c r="AL1688" i="4"/>
  <c r="AW1688" i="4" s="1"/>
  <c r="AJ1688" i="4"/>
  <c r="AH1688" i="4"/>
  <c r="AF1688" i="4"/>
  <c r="X1688" i="4"/>
  <c r="BE1688" i="4" s="1"/>
  <c r="BQ1687" i="4"/>
  <c r="BN1687" i="4"/>
  <c r="BK1687" i="4"/>
  <c r="BI1687" i="4"/>
  <c r="BG1687" i="4"/>
  <c r="BF1687" i="4"/>
  <c r="AZ1687" i="4"/>
  <c r="AY1687" i="4"/>
  <c r="AS1687" i="4"/>
  <c r="AR1687" i="4"/>
  <c r="AQ1687" i="4"/>
  <c r="AN1687" i="4"/>
  <c r="AL1687" i="4"/>
  <c r="AW1687" i="4" s="1"/>
  <c r="AJ1687" i="4"/>
  <c r="AH1687" i="4"/>
  <c r="AF1687" i="4"/>
  <c r="X1687" i="4"/>
  <c r="BE1687" i="4" s="1"/>
  <c r="BQ1686" i="4"/>
  <c r="BN1686" i="4"/>
  <c r="BK1686" i="4"/>
  <c r="BI1686" i="4"/>
  <c r="BG1686" i="4"/>
  <c r="BF1686" i="4"/>
  <c r="AZ1686" i="4"/>
  <c r="AY1686" i="4"/>
  <c r="AS1686" i="4"/>
  <c r="AR1686" i="4"/>
  <c r="AQ1686" i="4"/>
  <c r="AN1686" i="4"/>
  <c r="AL1686" i="4"/>
  <c r="AW1686" i="4" s="1"/>
  <c r="AJ1686" i="4"/>
  <c r="AH1686" i="4"/>
  <c r="AF1686" i="4"/>
  <c r="X1686" i="4"/>
  <c r="BE1686" i="4" s="1"/>
  <c r="BQ1685" i="4"/>
  <c r="BN1685" i="4"/>
  <c r="BK1685" i="4"/>
  <c r="BI1685" i="4"/>
  <c r="BG1685" i="4"/>
  <c r="BF1685" i="4"/>
  <c r="AZ1685" i="4"/>
  <c r="AY1685" i="4"/>
  <c r="AS1685" i="4"/>
  <c r="AR1685" i="4"/>
  <c r="AQ1685" i="4"/>
  <c r="AN1685" i="4"/>
  <c r="AL1685" i="4"/>
  <c r="AW1685" i="4" s="1"/>
  <c r="AJ1685" i="4"/>
  <c r="AH1685" i="4"/>
  <c r="AF1685" i="4"/>
  <c r="X1685" i="4"/>
  <c r="BQ1684" i="4"/>
  <c r="BN1684" i="4"/>
  <c r="BK1684" i="4"/>
  <c r="BI1684" i="4"/>
  <c r="BG1684" i="4"/>
  <c r="BF1684" i="4"/>
  <c r="AZ1684" i="4"/>
  <c r="AY1684" i="4"/>
  <c r="AS1684" i="4"/>
  <c r="AR1684" i="4"/>
  <c r="AQ1684" i="4"/>
  <c r="AN1684" i="4"/>
  <c r="AL1684" i="4"/>
  <c r="AW1684" i="4" s="1"/>
  <c r="AJ1684" i="4"/>
  <c r="AH1684" i="4"/>
  <c r="AF1684" i="4"/>
  <c r="X1684" i="4"/>
  <c r="BE1684" i="4" s="1"/>
  <c r="BQ1683" i="4"/>
  <c r="BN1683" i="4"/>
  <c r="BK1683" i="4"/>
  <c r="BI1683" i="4"/>
  <c r="BG1683" i="4"/>
  <c r="BF1683" i="4"/>
  <c r="AZ1683" i="4"/>
  <c r="AY1683" i="4"/>
  <c r="AS1683" i="4"/>
  <c r="AR1683" i="4"/>
  <c r="AQ1683" i="4"/>
  <c r="AN1683" i="4"/>
  <c r="AL1683" i="4"/>
  <c r="AJ1683" i="4"/>
  <c r="AH1683" i="4"/>
  <c r="AF1683" i="4"/>
  <c r="X1683" i="4"/>
  <c r="BE1683" i="4" s="1"/>
  <c r="BQ1682" i="4"/>
  <c r="BN1682" i="4"/>
  <c r="BK1682" i="4"/>
  <c r="BI1682" i="4"/>
  <c r="BG1682" i="4"/>
  <c r="BF1682" i="4"/>
  <c r="AZ1682" i="4"/>
  <c r="AY1682" i="4"/>
  <c r="AS1682" i="4"/>
  <c r="AR1682" i="4"/>
  <c r="AQ1682" i="4"/>
  <c r="AN1682" i="4"/>
  <c r="AL1682" i="4"/>
  <c r="AW1682" i="4" s="1"/>
  <c r="AJ1682" i="4"/>
  <c r="AH1682" i="4"/>
  <c r="AF1682" i="4"/>
  <c r="X1682" i="4"/>
  <c r="BE1682" i="4" s="1"/>
  <c r="BQ1681" i="4"/>
  <c r="BN1681" i="4"/>
  <c r="BK1681" i="4"/>
  <c r="BI1681" i="4"/>
  <c r="BG1681" i="4"/>
  <c r="BF1681" i="4"/>
  <c r="AZ1681" i="4"/>
  <c r="AY1681" i="4"/>
  <c r="AS1681" i="4"/>
  <c r="AR1681" i="4"/>
  <c r="AQ1681" i="4"/>
  <c r="AN1681" i="4"/>
  <c r="AL1681" i="4"/>
  <c r="AW1681" i="4" s="1"/>
  <c r="AJ1681" i="4"/>
  <c r="AH1681" i="4"/>
  <c r="AF1681" i="4"/>
  <c r="X1681" i="4"/>
  <c r="BE1681" i="4" s="1"/>
  <c r="BQ1680" i="4"/>
  <c r="BN1680" i="4"/>
  <c r="BK1680" i="4"/>
  <c r="BI1680" i="4"/>
  <c r="BG1680" i="4"/>
  <c r="BF1680" i="4"/>
  <c r="AZ1680" i="4"/>
  <c r="AY1680" i="4"/>
  <c r="AS1680" i="4"/>
  <c r="AR1680" i="4"/>
  <c r="AQ1680" i="4"/>
  <c r="AN1680" i="4"/>
  <c r="AL1680" i="4"/>
  <c r="AW1680" i="4" s="1"/>
  <c r="AJ1680" i="4"/>
  <c r="AH1680" i="4"/>
  <c r="AF1680" i="4"/>
  <c r="X1680" i="4"/>
  <c r="BE1680" i="4" s="1"/>
  <c r="BQ1679" i="4"/>
  <c r="BN1679" i="4"/>
  <c r="BK1679" i="4"/>
  <c r="BI1679" i="4"/>
  <c r="BG1679" i="4"/>
  <c r="BF1679" i="4"/>
  <c r="AZ1679" i="4"/>
  <c r="AY1679" i="4"/>
  <c r="AS1679" i="4"/>
  <c r="AR1679" i="4"/>
  <c r="AQ1679" i="4"/>
  <c r="AN1679" i="4"/>
  <c r="AL1679" i="4"/>
  <c r="AW1679" i="4" s="1"/>
  <c r="AJ1679" i="4"/>
  <c r="AH1679" i="4"/>
  <c r="AF1679" i="4"/>
  <c r="X1679" i="4"/>
  <c r="BE1679" i="4" s="1"/>
  <c r="BQ1678" i="4"/>
  <c r="BN1678" i="4"/>
  <c r="BK1678" i="4"/>
  <c r="BI1678" i="4"/>
  <c r="BG1678" i="4"/>
  <c r="BF1678" i="4"/>
  <c r="AZ1678" i="4"/>
  <c r="AY1678" i="4"/>
  <c r="AS1678" i="4"/>
  <c r="AR1678" i="4"/>
  <c r="AQ1678" i="4"/>
  <c r="AN1678" i="4"/>
  <c r="AL1678" i="4"/>
  <c r="AW1678" i="4" s="1"/>
  <c r="AJ1678" i="4"/>
  <c r="AH1678" i="4"/>
  <c r="AF1678" i="4"/>
  <c r="X1678" i="4"/>
  <c r="BE1678" i="4" s="1"/>
  <c r="BQ1677" i="4"/>
  <c r="BN1677" i="4"/>
  <c r="BK1677" i="4"/>
  <c r="BI1677" i="4"/>
  <c r="BG1677" i="4"/>
  <c r="BF1677" i="4"/>
  <c r="AZ1677" i="4"/>
  <c r="AY1677" i="4"/>
  <c r="AS1677" i="4"/>
  <c r="AR1677" i="4"/>
  <c r="AQ1677" i="4"/>
  <c r="AN1677" i="4"/>
  <c r="AL1677" i="4"/>
  <c r="AW1677" i="4" s="1"/>
  <c r="AJ1677" i="4"/>
  <c r="AH1677" i="4"/>
  <c r="AF1677" i="4"/>
  <c r="X1677" i="4"/>
  <c r="BQ1676" i="4"/>
  <c r="BN1676" i="4"/>
  <c r="BK1676" i="4"/>
  <c r="BI1676" i="4"/>
  <c r="BG1676" i="4"/>
  <c r="BF1676" i="4"/>
  <c r="AZ1676" i="4"/>
  <c r="AY1676" i="4"/>
  <c r="AS1676" i="4"/>
  <c r="AR1676" i="4"/>
  <c r="AQ1676" i="4"/>
  <c r="AN1676" i="4"/>
  <c r="AL1676" i="4"/>
  <c r="AW1676" i="4" s="1"/>
  <c r="AJ1676" i="4"/>
  <c r="AH1676" i="4"/>
  <c r="AF1676" i="4"/>
  <c r="X1676" i="4"/>
  <c r="BE1676" i="4" s="1"/>
  <c r="BQ1675" i="4"/>
  <c r="BN1675" i="4"/>
  <c r="BK1675" i="4"/>
  <c r="BI1675" i="4"/>
  <c r="BG1675" i="4"/>
  <c r="BF1675" i="4"/>
  <c r="AZ1675" i="4"/>
  <c r="AY1675" i="4"/>
  <c r="AS1675" i="4"/>
  <c r="AR1675" i="4"/>
  <c r="AQ1675" i="4"/>
  <c r="AN1675" i="4"/>
  <c r="AL1675" i="4"/>
  <c r="AX1675" i="4" s="1"/>
  <c r="AJ1675" i="4"/>
  <c r="AH1675" i="4"/>
  <c r="AF1675" i="4"/>
  <c r="X1675" i="4"/>
  <c r="BQ1674" i="4"/>
  <c r="BN1674" i="4"/>
  <c r="BK1674" i="4"/>
  <c r="BI1674" i="4"/>
  <c r="BG1674" i="4"/>
  <c r="BF1674" i="4"/>
  <c r="AZ1674" i="4"/>
  <c r="AY1674" i="4"/>
  <c r="AS1674" i="4"/>
  <c r="AR1674" i="4"/>
  <c r="AQ1674" i="4"/>
  <c r="AN1674" i="4"/>
  <c r="AL1674" i="4"/>
  <c r="AW1674" i="4" s="1"/>
  <c r="AJ1674" i="4"/>
  <c r="AH1674" i="4"/>
  <c r="AF1674" i="4"/>
  <c r="X1674" i="4"/>
  <c r="BE1674" i="4" s="1"/>
  <c r="BQ1673" i="4"/>
  <c r="BN1673" i="4"/>
  <c r="BK1673" i="4"/>
  <c r="BI1673" i="4"/>
  <c r="BG1673" i="4"/>
  <c r="BF1673" i="4"/>
  <c r="AZ1673" i="4"/>
  <c r="AY1673" i="4"/>
  <c r="AS1673" i="4"/>
  <c r="AR1673" i="4"/>
  <c r="AQ1673" i="4"/>
  <c r="AN1673" i="4"/>
  <c r="AL1673" i="4"/>
  <c r="AW1673" i="4" s="1"/>
  <c r="AJ1673" i="4"/>
  <c r="AH1673" i="4"/>
  <c r="AF1673" i="4"/>
  <c r="X1673" i="4"/>
  <c r="BE1673" i="4" s="1"/>
  <c r="BQ1672" i="4"/>
  <c r="BN1672" i="4"/>
  <c r="BK1672" i="4"/>
  <c r="BI1672" i="4"/>
  <c r="BG1672" i="4"/>
  <c r="BF1672" i="4"/>
  <c r="BD1672" i="4"/>
  <c r="AZ1672" i="4"/>
  <c r="AY1672" i="4"/>
  <c r="AS1672" i="4"/>
  <c r="AR1672" i="4"/>
  <c r="AQ1672" i="4"/>
  <c r="AN1672" i="4"/>
  <c r="AL1672" i="4"/>
  <c r="AW1672" i="4" s="1"/>
  <c r="AJ1672" i="4"/>
  <c r="AH1672" i="4"/>
  <c r="AF1672" i="4"/>
  <c r="X1672" i="4"/>
  <c r="BE1672" i="4" s="1"/>
  <c r="BQ1671" i="4"/>
  <c r="BN1671" i="4"/>
  <c r="BK1671" i="4"/>
  <c r="BI1671" i="4"/>
  <c r="BG1671" i="4"/>
  <c r="BF1671" i="4"/>
  <c r="AZ1671" i="4"/>
  <c r="AY1671" i="4"/>
  <c r="AS1671" i="4"/>
  <c r="AR1671" i="4"/>
  <c r="AQ1671" i="4"/>
  <c r="AN1671" i="4"/>
  <c r="AL1671" i="4"/>
  <c r="AW1671" i="4" s="1"/>
  <c r="AJ1671" i="4"/>
  <c r="AH1671" i="4"/>
  <c r="AF1671" i="4"/>
  <c r="X1671" i="4"/>
  <c r="BE1671" i="4" s="1"/>
  <c r="BQ1670" i="4"/>
  <c r="BN1670" i="4"/>
  <c r="BK1670" i="4"/>
  <c r="BI1670" i="4"/>
  <c r="BG1670" i="4"/>
  <c r="BF1670" i="4"/>
  <c r="AZ1670" i="4"/>
  <c r="AY1670" i="4"/>
  <c r="AS1670" i="4"/>
  <c r="AR1670" i="4"/>
  <c r="AQ1670" i="4"/>
  <c r="AN1670" i="4"/>
  <c r="AL1670" i="4"/>
  <c r="AW1670" i="4" s="1"/>
  <c r="AJ1670" i="4"/>
  <c r="AH1670" i="4"/>
  <c r="AF1670" i="4"/>
  <c r="X1670" i="4"/>
  <c r="BQ1669" i="4"/>
  <c r="BN1669" i="4"/>
  <c r="BK1669" i="4"/>
  <c r="BI1669" i="4"/>
  <c r="BG1669" i="4"/>
  <c r="BF1669" i="4"/>
  <c r="AZ1669" i="4"/>
  <c r="AY1669" i="4"/>
  <c r="AS1669" i="4"/>
  <c r="AR1669" i="4"/>
  <c r="AQ1669" i="4"/>
  <c r="AN1669" i="4"/>
  <c r="AL1669" i="4"/>
  <c r="AW1669" i="4" s="1"/>
  <c r="AJ1669" i="4"/>
  <c r="AH1669" i="4"/>
  <c r="AF1669" i="4"/>
  <c r="X1669" i="4"/>
  <c r="BE1669" i="4" s="1"/>
  <c r="BQ1668" i="4"/>
  <c r="BN1668" i="4"/>
  <c r="BK1668" i="4"/>
  <c r="BI1668" i="4"/>
  <c r="BG1668" i="4"/>
  <c r="BF1668" i="4"/>
  <c r="AZ1668" i="4"/>
  <c r="AY1668" i="4"/>
  <c r="AS1668" i="4"/>
  <c r="AR1668" i="4"/>
  <c r="AQ1668" i="4"/>
  <c r="AN1668" i="4"/>
  <c r="AL1668" i="4"/>
  <c r="AW1668" i="4" s="1"/>
  <c r="AJ1668" i="4"/>
  <c r="AH1668" i="4"/>
  <c r="AF1668" i="4"/>
  <c r="X1668" i="4"/>
  <c r="BE1668" i="4" s="1"/>
  <c r="BQ1667" i="4"/>
  <c r="BN1667" i="4"/>
  <c r="BK1667" i="4"/>
  <c r="BI1667" i="4"/>
  <c r="BG1667" i="4"/>
  <c r="BF1667" i="4"/>
  <c r="AZ1667" i="4"/>
  <c r="AY1667" i="4"/>
  <c r="AS1667" i="4"/>
  <c r="AR1667" i="4"/>
  <c r="AQ1667" i="4"/>
  <c r="AN1667" i="4"/>
  <c r="AL1667" i="4"/>
  <c r="AW1667" i="4" s="1"/>
  <c r="AJ1667" i="4"/>
  <c r="AH1667" i="4"/>
  <c r="AF1667" i="4"/>
  <c r="X1667" i="4"/>
  <c r="BE1667" i="4" s="1"/>
  <c r="BQ1666" i="4"/>
  <c r="BN1666" i="4"/>
  <c r="BK1666" i="4"/>
  <c r="BI1666" i="4"/>
  <c r="BG1666" i="4"/>
  <c r="BF1666" i="4"/>
  <c r="AZ1666" i="4"/>
  <c r="AY1666" i="4"/>
  <c r="AS1666" i="4"/>
  <c r="AR1666" i="4"/>
  <c r="AQ1666" i="4"/>
  <c r="AN1666" i="4"/>
  <c r="AL1666" i="4"/>
  <c r="AW1666" i="4" s="1"/>
  <c r="AJ1666" i="4"/>
  <c r="AH1666" i="4"/>
  <c r="AF1666" i="4"/>
  <c r="X1666" i="4"/>
  <c r="BE1666" i="4" s="1"/>
  <c r="BQ1665" i="4"/>
  <c r="BN1665" i="4"/>
  <c r="BK1665" i="4"/>
  <c r="BI1665" i="4"/>
  <c r="BG1665" i="4"/>
  <c r="BF1665" i="4"/>
  <c r="BB1665" i="4"/>
  <c r="AZ1665" i="4"/>
  <c r="AY1665" i="4"/>
  <c r="AS1665" i="4"/>
  <c r="AR1665" i="4"/>
  <c r="AQ1665" i="4"/>
  <c r="AN1665" i="4"/>
  <c r="AL1665" i="4"/>
  <c r="AW1665" i="4" s="1"/>
  <c r="AJ1665" i="4"/>
  <c r="AH1665" i="4"/>
  <c r="AF1665" i="4"/>
  <c r="X1665" i="4"/>
  <c r="BE1665" i="4" s="1"/>
  <c r="BQ1664" i="4"/>
  <c r="BN1664" i="4"/>
  <c r="BK1664" i="4"/>
  <c r="BI1664" i="4"/>
  <c r="BG1664" i="4"/>
  <c r="BF1664" i="4"/>
  <c r="AZ1664" i="4"/>
  <c r="AY1664" i="4"/>
  <c r="AS1664" i="4"/>
  <c r="AR1664" i="4"/>
  <c r="AQ1664" i="4"/>
  <c r="AN1664" i="4"/>
  <c r="AL1664" i="4"/>
  <c r="AW1664" i="4" s="1"/>
  <c r="AJ1664" i="4"/>
  <c r="AH1664" i="4"/>
  <c r="AF1664" i="4"/>
  <c r="X1664" i="4"/>
  <c r="BE1664" i="4" s="1"/>
  <c r="BQ1663" i="4"/>
  <c r="BN1663" i="4"/>
  <c r="BK1663" i="4"/>
  <c r="BI1663" i="4"/>
  <c r="BG1663" i="4"/>
  <c r="BF1663" i="4"/>
  <c r="AZ1663" i="4"/>
  <c r="AY1663" i="4"/>
  <c r="AS1663" i="4"/>
  <c r="AR1663" i="4"/>
  <c r="AQ1663" i="4"/>
  <c r="AN1663" i="4"/>
  <c r="AL1663" i="4"/>
  <c r="AW1663" i="4" s="1"/>
  <c r="AJ1663" i="4"/>
  <c r="AH1663" i="4"/>
  <c r="AF1663" i="4"/>
  <c r="X1663" i="4"/>
  <c r="BE1663" i="4" s="1"/>
  <c r="BQ1662" i="4"/>
  <c r="BN1662" i="4"/>
  <c r="BK1662" i="4"/>
  <c r="BI1662" i="4"/>
  <c r="BG1662" i="4"/>
  <c r="BF1662" i="4"/>
  <c r="AZ1662" i="4"/>
  <c r="AY1662" i="4"/>
  <c r="AS1662" i="4"/>
  <c r="AR1662" i="4"/>
  <c r="AQ1662" i="4"/>
  <c r="AN1662" i="4"/>
  <c r="AL1662" i="4"/>
  <c r="AJ1662" i="4"/>
  <c r="AH1662" i="4"/>
  <c r="AF1662" i="4"/>
  <c r="X1662" i="4"/>
  <c r="BE1662" i="4" s="1"/>
  <c r="BQ1661" i="4"/>
  <c r="BN1661" i="4"/>
  <c r="BK1661" i="4"/>
  <c r="BI1661" i="4"/>
  <c r="BG1661" i="4"/>
  <c r="BF1661" i="4"/>
  <c r="AZ1661" i="4"/>
  <c r="AY1661" i="4"/>
  <c r="AS1661" i="4"/>
  <c r="AR1661" i="4"/>
  <c r="AQ1661" i="4"/>
  <c r="AN1661" i="4"/>
  <c r="AL1661" i="4"/>
  <c r="AW1661" i="4" s="1"/>
  <c r="AJ1661" i="4"/>
  <c r="AH1661" i="4"/>
  <c r="AF1661" i="4"/>
  <c r="X1661" i="4"/>
  <c r="BQ1660" i="4"/>
  <c r="BN1660" i="4"/>
  <c r="BK1660" i="4"/>
  <c r="BI1660" i="4"/>
  <c r="BG1660" i="4"/>
  <c r="BF1660" i="4"/>
  <c r="AZ1660" i="4"/>
  <c r="AY1660" i="4"/>
  <c r="AS1660" i="4"/>
  <c r="AR1660" i="4"/>
  <c r="AQ1660" i="4"/>
  <c r="AN1660" i="4"/>
  <c r="AL1660" i="4"/>
  <c r="AW1660" i="4" s="1"/>
  <c r="AJ1660" i="4"/>
  <c r="AH1660" i="4"/>
  <c r="AF1660" i="4"/>
  <c r="X1660" i="4"/>
  <c r="BE1660" i="4" s="1"/>
  <c r="BQ1659" i="4"/>
  <c r="BN1659" i="4"/>
  <c r="BK1659" i="4"/>
  <c r="BI1659" i="4"/>
  <c r="BG1659" i="4"/>
  <c r="BF1659" i="4"/>
  <c r="AZ1659" i="4"/>
  <c r="AY1659" i="4"/>
  <c r="AS1659" i="4"/>
  <c r="AR1659" i="4"/>
  <c r="AQ1659" i="4"/>
  <c r="AN1659" i="4"/>
  <c r="AL1659" i="4"/>
  <c r="AW1659" i="4" s="1"/>
  <c r="AJ1659" i="4"/>
  <c r="AH1659" i="4"/>
  <c r="AF1659" i="4"/>
  <c r="X1659" i="4"/>
  <c r="BE1659" i="4" s="1"/>
  <c r="BQ1658" i="4"/>
  <c r="BN1658" i="4"/>
  <c r="BK1658" i="4"/>
  <c r="BI1658" i="4"/>
  <c r="BG1658" i="4"/>
  <c r="BF1658" i="4"/>
  <c r="AZ1658" i="4"/>
  <c r="AY1658" i="4"/>
  <c r="AS1658" i="4"/>
  <c r="AR1658" i="4"/>
  <c r="AQ1658" i="4"/>
  <c r="AN1658" i="4"/>
  <c r="AL1658" i="4"/>
  <c r="AW1658" i="4" s="1"/>
  <c r="AJ1658" i="4"/>
  <c r="AH1658" i="4"/>
  <c r="AF1658" i="4"/>
  <c r="X1658" i="4"/>
  <c r="BE1658" i="4" s="1"/>
  <c r="BQ1657" i="4"/>
  <c r="BN1657" i="4"/>
  <c r="BK1657" i="4"/>
  <c r="BI1657" i="4"/>
  <c r="BG1657" i="4"/>
  <c r="BF1657" i="4"/>
  <c r="BD1657" i="4"/>
  <c r="AZ1657" i="4"/>
  <c r="AY1657" i="4"/>
  <c r="AS1657" i="4"/>
  <c r="AR1657" i="4"/>
  <c r="AQ1657" i="4"/>
  <c r="AN1657" i="4"/>
  <c r="AL1657" i="4"/>
  <c r="AW1657" i="4" s="1"/>
  <c r="AJ1657" i="4"/>
  <c r="AH1657" i="4"/>
  <c r="AF1657" i="4"/>
  <c r="X1657" i="4"/>
  <c r="BE1657" i="4" s="1"/>
  <c r="BQ1656" i="4"/>
  <c r="BN1656" i="4"/>
  <c r="BK1656" i="4"/>
  <c r="BI1656" i="4"/>
  <c r="BG1656" i="4"/>
  <c r="BF1656" i="4"/>
  <c r="AZ1656" i="4"/>
  <c r="AY1656" i="4"/>
  <c r="AS1656" i="4"/>
  <c r="AR1656" i="4"/>
  <c r="AQ1656" i="4"/>
  <c r="AN1656" i="4"/>
  <c r="AL1656" i="4"/>
  <c r="AJ1656" i="4"/>
  <c r="AH1656" i="4"/>
  <c r="AF1656" i="4"/>
  <c r="X1656" i="4"/>
  <c r="BE1656" i="4" s="1"/>
  <c r="BQ1655" i="4"/>
  <c r="BN1655" i="4"/>
  <c r="BK1655" i="4"/>
  <c r="BI1655" i="4"/>
  <c r="BG1655" i="4"/>
  <c r="BF1655" i="4"/>
  <c r="AZ1655" i="4"/>
  <c r="AY1655" i="4"/>
  <c r="AS1655" i="4"/>
  <c r="AR1655" i="4"/>
  <c r="AQ1655" i="4"/>
  <c r="AN1655" i="4"/>
  <c r="AL1655" i="4"/>
  <c r="AW1655" i="4" s="1"/>
  <c r="AJ1655" i="4"/>
  <c r="AH1655" i="4"/>
  <c r="AF1655" i="4"/>
  <c r="X1655" i="4"/>
  <c r="BE1655" i="4" s="1"/>
  <c r="BQ1654" i="4"/>
  <c r="BN1654" i="4"/>
  <c r="BK1654" i="4"/>
  <c r="BI1654" i="4"/>
  <c r="BG1654" i="4"/>
  <c r="BF1654" i="4"/>
  <c r="AZ1654" i="4"/>
  <c r="AY1654" i="4"/>
  <c r="AS1654" i="4"/>
  <c r="AR1654" i="4"/>
  <c r="AQ1654" i="4"/>
  <c r="AN1654" i="4"/>
  <c r="AL1654" i="4"/>
  <c r="AJ1654" i="4"/>
  <c r="AH1654" i="4"/>
  <c r="AF1654" i="4"/>
  <c r="X1654" i="4"/>
  <c r="BE1654" i="4" s="1"/>
  <c r="BQ1653" i="4"/>
  <c r="BN1653" i="4"/>
  <c r="BK1653" i="4"/>
  <c r="BI1653" i="4"/>
  <c r="BG1653" i="4"/>
  <c r="BF1653" i="4"/>
  <c r="AZ1653" i="4"/>
  <c r="AY1653" i="4"/>
  <c r="AS1653" i="4"/>
  <c r="AR1653" i="4"/>
  <c r="AQ1653" i="4"/>
  <c r="AN1653" i="4"/>
  <c r="AL1653" i="4"/>
  <c r="AW1653" i="4" s="1"/>
  <c r="AJ1653" i="4"/>
  <c r="AH1653" i="4"/>
  <c r="AF1653" i="4"/>
  <c r="X1653" i="4"/>
  <c r="BE1653" i="4" s="1"/>
  <c r="BQ1652" i="4"/>
  <c r="BN1652" i="4"/>
  <c r="BK1652" i="4"/>
  <c r="BI1652" i="4"/>
  <c r="BG1652" i="4"/>
  <c r="BF1652" i="4"/>
  <c r="AZ1652" i="4"/>
  <c r="AY1652" i="4"/>
  <c r="AS1652" i="4"/>
  <c r="AR1652" i="4"/>
  <c r="AQ1652" i="4"/>
  <c r="AN1652" i="4"/>
  <c r="AL1652" i="4"/>
  <c r="AW1652" i="4" s="1"/>
  <c r="AJ1652" i="4"/>
  <c r="AH1652" i="4"/>
  <c r="AF1652" i="4"/>
  <c r="X1652" i="4"/>
  <c r="BQ1651" i="4"/>
  <c r="BN1651" i="4"/>
  <c r="BK1651" i="4"/>
  <c r="BI1651" i="4"/>
  <c r="BG1651" i="4"/>
  <c r="BF1651" i="4"/>
  <c r="AZ1651" i="4"/>
  <c r="AY1651" i="4"/>
  <c r="AS1651" i="4"/>
  <c r="AR1651" i="4"/>
  <c r="AQ1651" i="4"/>
  <c r="AN1651" i="4"/>
  <c r="AL1651" i="4"/>
  <c r="AW1651" i="4" s="1"/>
  <c r="AJ1651" i="4"/>
  <c r="AH1651" i="4"/>
  <c r="AF1651" i="4"/>
  <c r="X1651" i="4"/>
  <c r="BE1651" i="4" s="1"/>
  <c r="BQ1650" i="4"/>
  <c r="BN1650" i="4"/>
  <c r="BK1650" i="4"/>
  <c r="BI1650" i="4"/>
  <c r="BG1650" i="4"/>
  <c r="BF1650" i="4"/>
  <c r="AZ1650" i="4"/>
  <c r="AY1650" i="4"/>
  <c r="AS1650" i="4"/>
  <c r="AR1650" i="4"/>
  <c r="AQ1650" i="4"/>
  <c r="AN1650" i="4"/>
  <c r="AL1650" i="4"/>
  <c r="AW1650" i="4" s="1"/>
  <c r="AJ1650" i="4"/>
  <c r="AH1650" i="4"/>
  <c r="AF1650" i="4"/>
  <c r="X1650" i="4"/>
  <c r="BE1650" i="4" s="1"/>
  <c r="BQ1649" i="4"/>
  <c r="BN1649" i="4"/>
  <c r="BK1649" i="4"/>
  <c r="BI1649" i="4"/>
  <c r="BG1649" i="4"/>
  <c r="BF1649" i="4"/>
  <c r="AZ1649" i="4"/>
  <c r="AY1649" i="4"/>
  <c r="AS1649" i="4"/>
  <c r="AR1649" i="4"/>
  <c r="AQ1649" i="4"/>
  <c r="AN1649" i="4"/>
  <c r="AL1649" i="4"/>
  <c r="AW1649" i="4" s="1"/>
  <c r="AJ1649" i="4"/>
  <c r="AH1649" i="4"/>
  <c r="AF1649" i="4"/>
  <c r="X1649" i="4"/>
  <c r="BE1649" i="4" s="1"/>
  <c r="BQ1648" i="4"/>
  <c r="BN1648" i="4"/>
  <c r="BK1648" i="4"/>
  <c r="BI1648" i="4"/>
  <c r="BG1648" i="4"/>
  <c r="BF1648" i="4"/>
  <c r="AZ1648" i="4"/>
  <c r="AY1648" i="4"/>
  <c r="AS1648" i="4"/>
  <c r="AR1648" i="4"/>
  <c r="AQ1648" i="4"/>
  <c r="AN1648" i="4"/>
  <c r="AL1648" i="4"/>
  <c r="AJ1648" i="4"/>
  <c r="AH1648" i="4"/>
  <c r="AF1648" i="4"/>
  <c r="X1648" i="4"/>
  <c r="BQ1647" i="4"/>
  <c r="BN1647" i="4"/>
  <c r="BK1647" i="4"/>
  <c r="BI1647" i="4"/>
  <c r="BG1647" i="4"/>
  <c r="BF1647" i="4"/>
  <c r="AZ1647" i="4"/>
  <c r="AY1647" i="4"/>
  <c r="AS1647" i="4"/>
  <c r="AR1647" i="4"/>
  <c r="AQ1647" i="4"/>
  <c r="AN1647" i="4"/>
  <c r="AL1647" i="4"/>
  <c r="AW1647" i="4" s="1"/>
  <c r="AJ1647" i="4"/>
  <c r="AH1647" i="4"/>
  <c r="AF1647" i="4"/>
  <c r="X1647" i="4"/>
  <c r="BE1647" i="4" s="1"/>
  <c r="BQ1646" i="4"/>
  <c r="BN1646" i="4"/>
  <c r="BK1646" i="4"/>
  <c r="BI1646" i="4"/>
  <c r="BG1646" i="4"/>
  <c r="BF1646" i="4"/>
  <c r="BB1646" i="4"/>
  <c r="AZ1646" i="4"/>
  <c r="AY1646" i="4"/>
  <c r="AS1646" i="4"/>
  <c r="AR1646" i="4"/>
  <c r="AQ1646" i="4"/>
  <c r="AN1646" i="4"/>
  <c r="AL1646" i="4"/>
  <c r="AW1646" i="4" s="1"/>
  <c r="AJ1646" i="4"/>
  <c r="AH1646" i="4"/>
  <c r="AF1646" i="4"/>
  <c r="X1646" i="4"/>
  <c r="BE1646" i="4" s="1"/>
  <c r="BQ1645" i="4"/>
  <c r="BN1645" i="4"/>
  <c r="BK1645" i="4"/>
  <c r="BI1645" i="4"/>
  <c r="BG1645" i="4"/>
  <c r="BF1645" i="4"/>
  <c r="AZ1645" i="4"/>
  <c r="AY1645" i="4"/>
  <c r="AS1645" i="4"/>
  <c r="AR1645" i="4"/>
  <c r="AQ1645" i="4"/>
  <c r="AN1645" i="4"/>
  <c r="AL1645" i="4"/>
  <c r="AW1645" i="4" s="1"/>
  <c r="AJ1645" i="4"/>
  <c r="AH1645" i="4"/>
  <c r="AF1645" i="4"/>
  <c r="X1645" i="4"/>
  <c r="BE1645" i="4" s="1"/>
  <c r="BQ1644" i="4"/>
  <c r="BN1644" i="4"/>
  <c r="BK1644" i="4"/>
  <c r="BI1644" i="4"/>
  <c r="BG1644" i="4"/>
  <c r="BF1644" i="4"/>
  <c r="AZ1644" i="4"/>
  <c r="AY1644" i="4"/>
  <c r="AS1644" i="4"/>
  <c r="AR1644" i="4"/>
  <c r="AQ1644" i="4"/>
  <c r="AN1644" i="4"/>
  <c r="AL1644" i="4"/>
  <c r="AW1644" i="4" s="1"/>
  <c r="AJ1644" i="4"/>
  <c r="AH1644" i="4"/>
  <c r="AF1644" i="4"/>
  <c r="X1644" i="4"/>
  <c r="BE1644" i="4" s="1"/>
  <c r="BQ1643" i="4"/>
  <c r="BN1643" i="4"/>
  <c r="BK1643" i="4"/>
  <c r="BI1643" i="4"/>
  <c r="BG1643" i="4"/>
  <c r="BF1643" i="4"/>
  <c r="AZ1643" i="4"/>
  <c r="AY1643" i="4"/>
  <c r="AS1643" i="4"/>
  <c r="AR1643" i="4"/>
  <c r="AQ1643" i="4"/>
  <c r="AN1643" i="4"/>
  <c r="AL1643" i="4"/>
  <c r="AW1643" i="4" s="1"/>
  <c r="AJ1643" i="4"/>
  <c r="AH1643" i="4"/>
  <c r="AF1643" i="4"/>
  <c r="X1643" i="4"/>
  <c r="BE1643" i="4" s="1"/>
  <c r="BQ1642" i="4"/>
  <c r="BN1642" i="4"/>
  <c r="BK1642" i="4"/>
  <c r="BI1642" i="4"/>
  <c r="BG1642" i="4"/>
  <c r="BF1642" i="4"/>
  <c r="AZ1642" i="4"/>
  <c r="AY1642" i="4"/>
  <c r="AS1642" i="4"/>
  <c r="AR1642" i="4"/>
  <c r="AQ1642" i="4"/>
  <c r="AN1642" i="4"/>
  <c r="AL1642" i="4"/>
  <c r="AW1642" i="4" s="1"/>
  <c r="AJ1642" i="4"/>
  <c r="AH1642" i="4"/>
  <c r="AF1642" i="4"/>
  <c r="X1642" i="4"/>
  <c r="BQ1641" i="4"/>
  <c r="BN1641" i="4"/>
  <c r="BK1641" i="4"/>
  <c r="BI1641" i="4"/>
  <c r="BG1641" i="4"/>
  <c r="BF1641" i="4"/>
  <c r="AZ1641" i="4"/>
  <c r="AY1641" i="4"/>
  <c r="AS1641" i="4"/>
  <c r="AR1641" i="4"/>
  <c r="AQ1641" i="4"/>
  <c r="AN1641" i="4"/>
  <c r="AL1641" i="4"/>
  <c r="AW1641" i="4" s="1"/>
  <c r="AJ1641" i="4"/>
  <c r="AH1641" i="4"/>
  <c r="AF1641" i="4"/>
  <c r="X1641" i="4"/>
  <c r="BE1641" i="4" s="1"/>
  <c r="BQ1640" i="4"/>
  <c r="BN1640" i="4"/>
  <c r="BK1640" i="4"/>
  <c r="BI1640" i="4"/>
  <c r="BG1640" i="4"/>
  <c r="BF1640" i="4"/>
  <c r="BB1640" i="4"/>
  <c r="AZ1640" i="4"/>
  <c r="AY1640" i="4"/>
  <c r="AS1640" i="4"/>
  <c r="AR1640" i="4"/>
  <c r="AQ1640" i="4"/>
  <c r="AN1640" i="4"/>
  <c r="AL1640" i="4"/>
  <c r="AW1640" i="4" s="1"/>
  <c r="AJ1640" i="4"/>
  <c r="AH1640" i="4"/>
  <c r="AF1640" i="4"/>
  <c r="X1640" i="4"/>
  <c r="BE1640" i="4" s="1"/>
  <c r="BQ1639" i="4"/>
  <c r="BN1639" i="4"/>
  <c r="BK1639" i="4"/>
  <c r="BI1639" i="4"/>
  <c r="BG1639" i="4"/>
  <c r="BF1639" i="4"/>
  <c r="BB1639" i="4"/>
  <c r="AZ1639" i="4"/>
  <c r="AY1639" i="4"/>
  <c r="AS1639" i="4"/>
  <c r="AR1639" i="4"/>
  <c r="AQ1639" i="4"/>
  <c r="AN1639" i="4"/>
  <c r="AL1639" i="4"/>
  <c r="AW1639" i="4" s="1"/>
  <c r="AJ1639" i="4"/>
  <c r="AH1639" i="4"/>
  <c r="AF1639" i="4"/>
  <c r="X1639" i="4"/>
  <c r="BE1639" i="4" s="1"/>
  <c r="BQ1638" i="4"/>
  <c r="BN1638" i="4"/>
  <c r="BK1638" i="4"/>
  <c r="BI1638" i="4"/>
  <c r="BG1638" i="4"/>
  <c r="BF1638" i="4"/>
  <c r="AZ1638" i="4"/>
  <c r="AY1638" i="4"/>
  <c r="AS1638" i="4"/>
  <c r="AR1638" i="4"/>
  <c r="AQ1638" i="4"/>
  <c r="AN1638" i="4"/>
  <c r="AL1638" i="4"/>
  <c r="AW1638" i="4" s="1"/>
  <c r="AJ1638" i="4"/>
  <c r="AH1638" i="4"/>
  <c r="AF1638" i="4"/>
  <c r="X1638" i="4"/>
  <c r="BE1638" i="4" s="1"/>
  <c r="BQ1637" i="4"/>
  <c r="BN1637" i="4"/>
  <c r="BK1637" i="4"/>
  <c r="BI1637" i="4"/>
  <c r="BG1637" i="4"/>
  <c r="BF1637" i="4"/>
  <c r="AZ1637" i="4"/>
  <c r="AY1637" i="4"/>
  <c r="AS1637" i="4"/>
  <c r="AR1637" i="4"/>
  <c r="AQ1637" i="4"/>
  <c r="AN1637" i="4"/>
  <c r="AL1637" i="4"/>
  <c r="AW1637" i="4" s="1"/>
  <c r="AJ1637" i="4"/>
  <c r="AH1637" i="4"/>
  <c r="AF1637" i="4"/>
  <c r="X1637" i="4"/>
  <c r="BQ1636" i="4"/>
  <c r="BN1636" i="4"/>
  <c r="BK1636" i="4"/>
  <c r="BI1636" i="4"/>
  <c r="BG1636" i="4"/>
  <c r="BF1636" i="4"/>
  <c r="AZ1636" i="4"/>
  <c r="AY1636" i="4"/>
  <c r="AX1636" i="4"/>
  <c r="AS1636" i="4"/>
  <c r="AR1636" i="4"/>
  <c r="AQ1636" i="4"/>
  <c r="AN1636" i="4"/>
  <c r="AL1636" i="4"/>
  <c r="AW1636" i="4" s="1"/>
  <c r="AJ1636" i="4"/>
  <c r="AH1636" i="4"/>
  <c r="AF1636" i="4"/>
  <c r="X1636" i="4"/>
  <c r="BQ1635" i="4"/>
  <c r="BN1635" i="4"/>
  <c r="BK1635" i="4"/>
  <c r="BI1635" i="4"/>
  <c r="BG1635" i="4"/>
  <c r="BF1635" i="4"/>
  <c r="AZ1635" i="4"/>
  <c r="AY1635" i="4"/>
  <c r="AS1635" i="4"/>
  <c r="AR1635" i="4"/>
  <c r="AQ1635" i="4"/>
  <c r="AN1635" i="4"/>
  <c r="AL1635" i="4"/>
  <c r="AJ1635" i="4"/>
  <c r="AH1635" i="4"/>
  <c r="AF1635" i="4"/>
  <c r="X1635" i="4"/>
  <c r="BE1635" i="4" s="1"/>
  <c r="BQ1634" i="4"/>
  <c r="BN1634" i="4"/>
  <c r="BK1634" i="4"/>
  <c r="BI1634" i="4"/>
  <c r="BG1634" i="4"/>
  <c r="BF1634" i="4"/>
  <c r="AZ1634" i="4"/>
  <c r="AY1634" i="4"/>
  <c r="AS1634" i="4"/>
  <c r="AR1634" i="4"/>
  <c r="AQ1634" i="4"/>
  <c r="AN1634" i="4"/>
  <c r="AL1634" i="4"/>
  <c r="AW1634" i="4" s="1"/>
  <c r="AJ1634" i="4"/>
  <c r="AH1634" i="4"/>
  <c r="AF1634" i="4"/>
  <c r="X1634" i="4"/>
  <c r="BE1634" i="4" s="1"/>
  <c r="BQ1633" i="4"/>
  <c r="BN1633" i="4"/>
  <c r="BK1633" i="4"/>
  <c r="BI1633" i="4"/>
  <c r="BG1633" i="4"/>
  <c r="BF1633" i="4"/>
  <c r="AZ1633" i="4"/>
  <c r="AY1633" i="4"/>
  <c r="AS1633" i="4"/>
  <c r="AR1633" i="4"/>
  <c r="AQ1633" i="4"/>
  <c r="AN1633" i="4"/>
  <c r="AL1633" i="4"/>
  <c r="AW1633" i="4" s="1"/>
  <c r="AJ1633" i="4"/>
  <c r="AH1633" i="4"/>
  <c r="AF1633" i="4"/>
  <c r="X1633" i="4"/>
  <c r="BE1633" i="4" s="1"/>
  <c r="BQ1632" i="4"/>
  <c r="BN1632" i="4"/>
  <c r="BK1632" i="4"/>
  <c r="BI1632" i="4"/>
  <c r="BG1632" i="4"/>
  <c r="BF1632" i="4"/>
  <c r="AZ1632" i="4"/>
  <c r="AY1632" i="4"/>
  <c r="AS1632" i="4"/>
  <c r="AR1632" i="4"/>
  <c r="AQ1632" i="4"/>
  <c r="AN1632" i="4"/>
  <c r="AL1632" i="4"/>
  <c r="AW1632" i="4" s="1"/>
  <c r="AJ1632" i="4"/>
  <c r="AH1632" i="4"/>
  <c r="AF1632" i="4"/>
  <c r="X1632" i="4"/>
  <c r="BE1632" i="4" s="1"/>
  <c r="BQ1631" i="4"/>
  <c r="BN1631" i="4"/>
  <c r="BK1631" i="4"/>
  <c r="BI1631" i="4"/>
  <c r="BG1631" i="4"/>
  <c r="BF1631" i="4"/>
  <c r="AZ1631" i="4"/>
  <c r="AY1631" i="4"/>
  <c r="AS1631" i="4"/>
  <c r="AR1631" i="4"/>
  <c r="AQ1631" i="4"/>
  <c r="AN1631" i="4"/>
  <c r="AL1631" i="4"/>
  <c r="AW1631" i="4" s="1"/>
  <c r="AJ1631" i="4"/>
  <c r="AH1631" i="4"/>
  <c r="AF1631" i="4"/>
  <c r="X1631" i="4"/>
  <c r="BE1631" i="4" s="1"/>
  <c r="BQ1630" i="4"/>
  <c r="BN1630" i="4"/>
  <c r="BK1630" i="4"/>
  <c r="BI1630" i="4"/>
  <c r="BG1630" i="4"/>
  <c r="BF1630" i="4"/>
  <c r="AZ1630" i="4"/>
  <c r="AY1630" i="4"/>
  <c r="AX1630" i="4"/>
  <c r="AS1630" i="4"/>
  <c r="AR1630" i="4"/>
  <c r="AQ1630" i="4"/>
  <c r="AN1630" i="4"/>
  <c r="AL1630" i="4"/>
  <c r="AW1630" i="4" s="1"/>
  <c r="AJ1630" i="4"/>
  <c r="AH1630" i="4"/>
  <c r="AF1630" i="4"/>
  <c r="X1630" i="4"/>
  <c r="BQ1629" i="4"/>
  <c r="BN1629" i="4"/>
  <c r="BK1629" i="4"/>
  <c r="BI1629" i="4"/>
  <c r="BG1629" i="4"/>
  <c r="BF1629" i="4"/>
  <c r="AZ1629" i="4"/>
  <c r="AY1629" i="4"/>
  <c r="AS1629" i="4"/>
  <c r="AR1629" i="4"/>
  <c r="AQ1629" i="4"/>
  <c r="AN1629" i="4"/>
  <c r="AL1629" i="4"/>
  <c r="AW1629" i="4" s="1"/>
  <c r="AJ1629" i="4"/>
  <c r="AH1629" i="4"/>
  <c r="AF1629" i="4"/>
  <c r="X1629" i="4"/>
  <c r="BQ1628" i="4"/>
  <c r="BN1628" i="4"/>
  <c r="BK1628" i="4"/>
  <c r="BI1628" i="4"/>
  <c r="BG1628" i="4"/>
  <c r="BF1628" i="4"/>
  <c r="AZ1628" i="4"/>
  <c r="AY1628" i="4"/>
  <c r="AS1628" i="4"/>
  <c r="AR1628" i="4"/>
  <c r="AQ1628" i="4"/>
  <c r="AN1628" i="4"/>
  <c r="AL1628" i="4"/>
  <c r="AW1628" i="4" s="1"/>
  <c r="AJ1628" i="4"/>
  <c r="AH1628" i="4"/>
  <c r="AF1628" i="4"/>
  <c r="X1628" i="4"/>
  <c r="BB1628" i="4" s="1"/>
  <c r="BQ1627" i="4"/>
  <c r="BN1627" i="4"/>
  <c r="BK1627" i="4"/>
  <c r="BI1627" i="4"/>
  <c r="BG1627" i="4"/>
  <c r="BF1627" i="4"/>
  <c r="AZ1627" i="4"/>
  <c r="AY1627" i="4"/>
  <c r="AS1627" i="4"/>
  <c r="AR1627" i="4"/>
  <c r="AQ1627" i="4"/>
  <c r="AN1627" i="4"/>
  <c r="AL1627" i="4"/>
  <c r="AW1627" i="4" s="1"/>
  <c r="AJ1627" i="4"/>
  <c r="AH1627" i="4"/>
  <c r="AF1627" i="4"/>
  <c r="X1627" i="4"/>
  <c r="BB1627" i="4" s="1"/>
  <c r="BQ1626" i="4"/>
  <c r="BN1626" i="4"/>
  <c r="BK1626" i="4"/>
  <c r="BI1626" i="4"/>
  <c r="BG1626" i="4"/>
  <c r="BF1626" i="4"/>
  <c r="AZ1626" i="4"/>
  <c r="AY1626" i="4"/>
  <c r="AS1626" i="4"/>
  <c r="AR1626" i="4"/>
  <c r="AQ1626" i="4"/>
  <c r="AN1626" i="4"/>
  <c r="AL1626" i="4"/>
  <c r="AW1626" i="4" s="1"/>
  <c r="AJ1626" i="4"/>
  <c r="AH1626" i="4"/>
  <c r="AF1626" i="4"/>
  <c r="X1626" i="4"/>
  <c r="BB1626" i="4" s="1"/>
  <c r="BQ1625" i="4"/>
  <c r="BN1625" i="4"/>
  <c r="BK1625" i="4"/>
  <c r="BI1625" i="4"/>
  <c r="BG1625" i="4"/>
  <c r="BF1625" i="4"/>
  <c r="AZ1625" i="4"/>
  <c r="AY1625" i="4"/>
  <c r="AS1625" i="4"/>
  <c r="AR1625" i="4"/>
  <c r="AQ1625" i="4"/>
  <c r="AN1625" i="4"/>
  <c r="AL1625" i="4"/>
  <c r="AW1625" i="4" s="1"/>
  <c r="AJ1625" i="4"/>
  <c r="AH1625" i="4"/>
  <c r="AF1625" i="4"/>
  <c r="X1625" i="4"/>
  <c r="BB1625" i="4" s="1"/>
  <c r="BQ1624" i="4"/>
  <c r="BN1624" i="4"/>
  <c r="BK1624" i="4"/>
  <c r="BI1624" i="4"/>
  <c r="BG1624" i="4"/>
  <c r="BF1624" i="4"/>
  <c r="AZ1624" i="4"/>
  <c r="AY1624" i="4"/>
  <c r="AS1624" i="4"/>
  <c r="AR1624" i="4"/>
  <c r="AQ1624" i="4"/>
  <c r="AN1624" i="4"/>
  <c r="AL1624" i="4"/>
  <c r="AW1624" i="4" s="1"/>
  <c r="AJ1624" i="4"/>
  <c r="AH1624" i="4"/>
  <c r="AF1624" i="4"/>
  <c r="X1624" i="4"/>
  <c r="BQ1623" i="4"/>
  <c r="BN1623" i="4"/>
  <c r="BK1623" i="4"/>
  <c r="BI1623" i="4"/>
  <c r="BG1623" i="4"/>
  <c r="BF1623" i="4"/>
  <c r="AZ1623" i="4"/>
  <c r="AY1623" i="4"/>
  <c r="AS1623" i="4"/>
  <c r="AR1623" i="4"/>
  <c r="AQ1623" i="4"/>
  <c r="AN1623" i="4"/>
  <c r="AL1623" i="4"/>
  <c r="AJ1623" i="4"/>
  <c r="AH1623" i="4"/>
  <c r="AF1623" i="4"/>
  <c r="X1623" i="4"/>
  <c r="BB1623" i="4" s="1"/>
  <c r="BQ1622" i="4"/>
  <c r="BN1622" i="4"/>
  <c r="BK1622" i="4"/>
  <c r="BI1622" i="4"/>
  <c r="BG1622" i="4"/>
  <c r="BF1622" i="4"/>
  <c r="AZ1622" i="4"/>
  <c r="AY1622" i="4"/>
  <c r="AS1622" i="4"/>
  <c r="AR1622" i="4"/>
  <c r="AQ1622" i="4"/>
  <c r="AN1622" i="4"/>
  <c r="AL1622" i="4"/>
  <c r="AV1622" i="4" s="1"/>
  <c r="AJ1622" i="4"/>
  <c r="AH1622" i="4"/>
  <c r="AF1622" i="4"/>
  <c r="X1622" i="4"/>
  <c r="BB1622" i="4" s="1"/>
  <c r="BQ1621" i="4"/>
  <c r="BN1621" i="4"/>
  <c r="BK1621" i="4"/>
  <c r="BI1621" i="4"/>
  <c r="BG1621" i="4"/>
  <c r="BF1621" i="4"/>
  <c r="AZ1621" i="4"/>
  <c r="AY1621" i="4"/>
  <c r="AS1621" i="4"/>
  <c r="AR1621" i="4"/>
  <c r="AQ1621" i="4"/>
  <c r="AN1621" i="4"/>
  <c r="AL1621" i="4"/>
  <c r="AT1621" i="4" s="1"/>
  <c r="AJ1621" i="4"/>
  <c r="AH1621" i="4"/>
  <c r="AF1621" i="4"/>
  <c r="X1621" i="4"/>
  <c r="BB1621" i="4" s="1"/>
  <c r="BQ1620" i="4"/>
  <c r="BN1620" i="4"/>
  <c r="BK1620" i="4"/>
  <c r="BI1620" i="4"/>
  <c r="BG1620" i="4"/>
  <c r="BF1620" i="4"/>
  <c r="AZ1620" i="4"/>
  <c r="AY1620" i="4"/>
  <c r="AS1620" i="4"/>
  <c r="AR1620" i="4"/>
  <c r="AQ1620" i="4"/>
  <c r="AN1620" i="4"/>
  <c r="AL1620" i="4"/>
  <c r="AV1620" i="4" s="1"/>
  <c r="AJ1620" i="4"/>
  <c r="AH1620" i="4"/>
  <c r="AF1620" i="4"/>
  <c r="X1620" i="4"/>
  <c r="BB1620" i="4" s="1"/>
  <c r="BQ1619" i="4"/>
  <c r="BN1619" i="4"/>
  <c r="BK1619" i="4"/>
  <c r="BI1619" i="4"/>
  <c r="BG1619" i="4"/>
  <c r="BF1619" i="4"/>
  <c r="AZ1619" i="4"/>
  <c r="AY1619" i="4"/>
  <c r="AS1619" i="4"/>
  <c r="AR1619" i="4"/>
  <c r="AQ1619" i="4"/>
  <c r="AN1619" i="4"/>
  <c r="AL1619" i="4"/>
  <c r="AJ1619" i="4"/>
  <c r="AH1619" i="4"/>
  <c r="AF1619" i="4"/>
  <c r="X1619" i="4"/>
  <c r="BB1619" i="4" s="1"/>
  <c r="BQ1618" i="4"/>
  <c r="BN1618" i="4"/>
  <c r="BK1618" i="4"/>
  <c r="BI1618" i="4"/>
  <c r="BG1618" i="4"/>
  <c r="BF1618" i="4"/>
  <c r="AZ1618" i="4"/>
  <c r="AY1618" i="4"/>
  <c r="AS1618" i="4"/>
  <c r="AR1618" i="4"/>
  <c r="AQ1618" i="4"/>
  <c r="AN1618" i="4"/>
  <c r="AL1618" i="4"/>
  <c r="AV1618" i="4" s="1"/>
  <c r="AJ1618" i="4"/>
  <c r="AH1618" i="4"/>
  <c r="AF1618" i="4"/>
  <c r="X1618" i="4"/>
  <c r="BB1618" i="4" s="1"/>
  <c r="BQ1617" i="4"/>
  <c r="BN1617" i="4"/>
  <c r="BK1617" i="4"/>
  <c r="BI1617" i="4"/>
  <c r="BG1617" i="4"/>
  <c r="BF1617" i="4"/>
  <c r="AZ1617" i="4"/>
  <c r="AY1617" i="4"/>
  <c r="AS1617" i="4"/>
  <c r="AR1617" i="4"/>
  <c r="AQ1617" i="4"/>
  <c r="AN1617" i="4"/>
  <c r="AL1617" i="4"/>
  <c r="AT1617" i="4" s="1"/>
  <c r="AJ1617" i="4"/>
  <c r="AH1617" i="4"/>
  <c r="AF1617" i="4"/>
  <c r="X1617" i="4"/>
  <c r="BB1617" i="4" s="1"/>
  <c r="BQ1616" i="4"/>
  <c r="BN1616" i="4"/>
  <c r="BK1616" i="4"/>
  <c r="BI1616" i="4"/>
  <c r="BG1616" i="4"/>
  <c r="BF1616" i="4"/>
  <c r="AZ1616" i="4"/>
  <c r="AY1616" i="4"/>
  <c r="AS1616" i="4"/>
  <c r="AR1616" i="4"/>
  <c r="AQ1616" i="4"/>
  <c r="AN1616" i="4"/>
  <c r="AL1616" i="4"/>
  <c r="AV1616" i="4" s="1"/>
  <c r="AJ1616" i="4"/>
  <c r="AH1616" i="4"/>
  <c r="AF1616" i="4"/>
  <c r="X1616" i="4"/>
  <c r="BB1616" i="4" s="1"/>
  <c r="BQ1615" i="4"/>
  <c r="BN1615" i="4"/>
  <c r="BK1615" i="4"/>
  <c r="BI1615" i="4"/>
  <c r="BG1615" i="4"/>
  <c r="BF1615" i="4"/>
  <c r="AZ1615" i="4"/>
  <c r="AY1615" i="4"/>
  <c r="AS1615" i="4"/>
  <c r="AR1615" i="4"/>
  <c r="AQ1615" i="4"/>
  <c r="AN1615" i="4"/>
  <c r="AL1615" i="4"/>
  <c r="AP1615" i="4" s="1"/>
  <c r="AJ1615" i="4"/>
  <c r="AH1615" i="4"/>
  <c r="AF1615" i="4"/>
  <c r="X1615" i="4"/>
  <c r="BB1615" i="4" s="1"/>
  <c r="BQ1614" i="4"/>
  <c r="BN1614" i="4"/>
  <c r="BK1614" i="4"/>
  <c r="BI1614" i="4"/>
  <c r="BG1614" i="4"/>
  <c r="BF1614" i="4"/>
  <c r="AZ1614" i="4"/>
  <c r="AY1614" i="4"/>
  <c r="AS1614" i="4"/>
  <c r="AR1614" i="4"/>
  <c r="AQ1614" i="4"/>
  <c r="AN1614" i="4"/>
  <c r="AL1614" i="4"/>
  <c r="AV1614" i="4" s="1"/>
  <c r="AJ1614" i="4"/>
  <c r="AH1614" i="4"/>
  <c r="AF1614" i="4"/>
  <c r="X1614" i="4"/>
  <c r="BB1614" i="4" s="1"/>
  <c r="BQ1613" i="4"/>
  <c r="BN1613" i="4"/>
  <c r="BK1613" i="4"/>
  <c r="BI1613" i="4"/>
  <c r="BG1613" i="4"/>
  <c r="BF1613" i="4"/>
  <c r="AZ1613" i="4"/>
  <c r="AY1613" i="4"/>
  <c r="AS1613" i="4"/>
  <c r="AR1613" i="4"/>
  <c r="AQ1613" i="4"/>
  <c r="AN1613" i="4"/>
  <c r="AL1613" i="4"/>
  <c r="AT1613" i="4" s="1"/>
  <c r="AJ1613" i="4"/>
  <c r="AH1613" i="4"/>
  <c r="AF1613" i="4"/>
  <c r="X1613" i="4"/>
  <c r="BB1613" i="4" s="1"/>
  <c r="BQ1612" i="4"/>
  <c r="BN1612" i="4"/>
  <c r="BK1612" i="4"/>
  <c r="BI1612" i="4"/>
  <c r="BG1612" i="4"/>
  <c r="BF1612" i="4"/>
  <c r="AZ1612" i="4"/>
  <c r="AY1612" i="4"/>
  <c r="AS1612" i="4"/>
  <c r="AR1612" i="4"/>
  <c r="AQ1612" i="4"/>
  <c r="AN1612" i="4"/>
  <c r="AL1612" i="4"/>
  <c r="AV1612" i="4" s="1"/>
  <c r="AJ1612" i="4"/>
  <c r="AH1612" i="4"/>
  <c r="AF1612" i="4"/>
  <c r="X1612" i="4"/>
  <c r="BB1612" i="4" s="1"/>
  <c r="BQ1611" i="4"/>
  <c r="BN1611" i="4"/>
  <c r="BK1611" i="4"/>
  <c r="BI1611" i="4"/>
  <c r="BG1611" i="4"/>
  <c r="BF1611" i="4"/>
  <c r="AZ1611" i="4"/>
  <c r="AY1611" i="4"/>
  <c r="AS1611" i="4"/>
  <c r="AR1611" i="4"/>
  <c r="AQ1611" i="4"/>
  <c r="AN1611" i="4"/>
  <c r="AL1611" i="4"/>
  <c r="AV1611" i="4" s="1"/>
  <c r="AJ1611" i="4"/>
  <c r="AH1611" i="4"/>
  <c r="AF1611" i="4"/>
  <c r="X1611" i="4"/>
  <c r="BB1611" i="4" s="1"/>
  <c r="BQ1610" i="4"/>
  <c r="BN1610" i="4"/>
  <c r="BK1610" i="4"/>
  <c r="BI1610" i="4"/>
  <c r="BG1610" i="4"/>
  <c r="BF1610" i="4"/>
  <c r="AZ1610" i="4"/>
  <c r="AY1610" i="4"/>
  <c r="AS1610" i="4"/>
  <c r="AR1610" i="4"/>
  <c r="AQ1610" i="4"/>
  <c r="AN1610" i="4"/>
  <c r="AL1610" i="4"/>
  <c r="AW1610" i="4" s="1"/>
  <c r="AJ1610" i="4"/>
  <c r="AH1610" i="4"/>
  <c r="AF1610" i="4"/>
  <c r="X1610" i="4"/>
  <c r="BC1610" i="4" s="1"/>
  <c r="BQ1609" i="4"/>
  <c r="BN1609" i="4"/>
  <c r="BK1609" i="4"/>
  <c r="BI1609" i="4"/>
  <c r="BG1609" i="4"/>
  <c r="BF1609" i="4"/>
  <c r="AZ1609" i="4"/>
  <c r="AY1609" i="4"/>
  <c r="AS1609" i="4"/>
  <c r="AR1609" i="4"/>
  <c r="AQ1609" i="4"/>
  <c r="AN1609" i="4"/>
  <c r="AL1609" i="4"/>
  <c r="AJ1609" i="4"/>
  <c r="AH1609" i="4"/>
  <c r="AF1609" i="4"/>
  <c r="X1609" i="4"/>
  <c r="BQ1608" i="4"/>
  <c r="BN1608" i="4"/>
  <c r="BK1608" i="4"/>
  <c r="BI1608" i="4"/>
  <c r="BG1608" i="4"/>
  <c r="BF1608" i="4"/>
  <c r="AZ1608" i="4"/>
  <c r="AY1608" i="4"/>
  <c r="AS1608" i="4"/>
  <c r="AR1608" i="4"/>
  <c r="AQ1608" i="4"/>
  <c r="AN1608" i="4"/>
  <c r="AL1608" i="4"/>
  <c r="AW1608" i="4" s="1"/>
  <c r="AJ1608" i="4"/>
  <c r="AH1608" i="4"/>
  <c r="AF1608" i="4"/>
  <c r="X1608" i="4"/>
  <c r="BQ1607" i="4"/>
  <c r="BN1607" i="4"/>
  <c r="BK1607" i="4"/>
  <c r="BI1607" i="4"/>
  <c r="BG1607" i="4"/>
  <c r="BF1607" i="4"/>
  <c r="AZ1607" i="4"/>
  <c r="AY1607" i="4"/>
  <c r="AS1607" i="4"/>
  <c r="AR1607" i="4"/>
  <c r="AQ1607" i="4"/>
  <c r="AN1607" i="4"/>
  <c r="AL1607" i="4"/>
  <c r="AW1607" i="4" s="1"/>
  <c r="AJ1607" i="4"/>
  <c r="AH1607" i="4"/>
  <c r="AF1607" i="4"/>
  <c r="X1607" i="4"/>
  <c r="BQ1606" i="4"/>
  <c r="BN1606" i="4"/>
  <c r="BK1606" i="4"/>
  <c r="BI1606" i="4"/>
  <c r="BG1606" i="4"/>
  <c r="BF1606" i="4"/>
  <c r="AZ1606" i="4"/>
  <c r="AY1606" i="4"/>
  <c r="AS1606" i="4"/>
  <c r="AR1606" i="4"/>
  <c r="AQ1606" i="4"/>
  <c r="AN1606" i="4"/>
  <c r="AL1606" i="4"/>
  <c r="AW1606" i="4" s="1"/>
  <c r="AJ1606" i="4"/>
  <c r="AH1606" i="4"/>
  <c r="AF1606" i="4"/>
  <c r="X1606" i="4"/>
  <c r="BC1606" i="4" s="1"/>
  <c r="BQ1605" i="4"/>
  <c r="BN1605" i="4"/>
  <c r="BK1605" i="4"/>
  <c r="BI1605" i="4"/>
  <c r="BG1605" i="4"/>
  <c r="BF1605" i="4"/>
  <c r="AZ1605" i="4"/>
  <c r="AY1605" i="4"/>
  <c r="AS1605" i="4"/>
  <c r="AR1605" i="4"/>
  <c r="AQ1605" i="4"/>
  <c r="AN1605" i="4"/>
  <c r="AL1605" i="4"/>
  <c r="AJ1605" i="4"/>
  <c r="AH1605" i="4"/>
  <c r="AF1605" i="4"/>
  <c r="X1605" i="4"/>
  <c r="BQ1604" i="4"/>
  <c r="BN1604" i="4"/>
  <c r="BK1604" i="4"/>
  <c r="BI1604" i="4"/>
  <c r="BG1604" i="4"/>
  <c r="BF1604" i="4"/>
  <c r="AZ1604" i="4"/>
  <c r="AY1604" i="4"/>
  <c r="AS1604" i="4"/>
  <c r="AR1604" i="4"/>
  <c r="AQ1604" i="4"/>
  <c r="AN1604" i="4"/>
  <c r="AL1604" i="4"/>
  <c r="AW1604" i="4" s="1"/>
  <c r="AJ1604" i="4"/>
  <c r="AH1604" i="4"/>
  <c r="AF1604" i="4"/>
  <c r="X1604" i="4"/>
  <c r="BC1604" i="4" s="1"/>
  <c r="BQ1603" i="4"/>
  <c r="BN1603" i="4"/>
  <c r="BK1603" i="4"/>
  <c r="BI1603" i="4"/>
  <c r="BG1603" i="4"/>
  <c r="BF1603" i="4"/>
  <c r="AZ1603" i="4"/>
  <c r="AY1603" i="4"/>
  <c r="AS1603" i="4"/>
  <c r="AR1603" i="4"/>
  <c r="AQ1603" i="4"/>
  <c r="AN1603" i="4"/>
  <c r="AL1603" i="4"/>
  <c r="AW1603" i="4" s="1"/>
  <c r="AJ1603" i="4"/>
  <c r="AH1603" i="4"/>
  <c r="AF1603" i="4"/>
  <c r="X1603" i="4"/>
  <c r="BQ1602" i="4"/>
  <c r="BN1602" i="4"/>
  <c r="BK1602" i="4"/>
  <c r="BI1602" i="4"/>
  <c r="BG1602" i="4"/>
  <c r="BF1602" i="4"/>
  <c r="AZ1602" i="4"/>
  <c r="AY1602" i="4"/>
  <c r="AS1602" i="4"/>
  <c r="AR1602" i="4"/>
  <c r="AQ1602" i="4"/>
  <c r="AN1602" i="4"/>
  <c r="AL1602" i="4"/>
  <c r="AW1602" i="4" s="1"/>
  <c r="AJ1602" i="4"/>
  <c r="AH1602" i="4"/>
  <c r="AF1602" i="4"/>
  <c r="X1602" i="4"/>
  <c r="BC1602" i="4" s="1"/>
  <c r="BQ1601" i="4"/>
  <c r="BN1601" i="4"/>
  <c r="BK1601" i="4"/>
  <c r="BI1601" i="4"/>
  <c r="BG1601" i="4"/>
  <c r="BF1601" i="4"/>
  <c r="AZ1601" i="4"/>
  <c r="AY1601" i="4"/>
  <c r="AS1601" i="4"/>
  <c r="AR1601" i="4"/>
  <c r="AQ1601" i="4"/>
  <c r="AN1601" i="4"/>
  <c r="AL1601" i="4"/>
  <c r="AW1601" i="4" s="1"/>
  <c r="AJ1601" i="4"/>
  <c r="AH1601" i="4"/>
  <c r="AF1601" i="4"/>
  <c r="X1601" i="4"/>
  <c r="BQ1600" i="4"/>
  <c r="BN1600" i="4"/>
  <c r="BK1600" i="4"/>
  <c r="BI1600" i="4"/>
  <c r="BG1600" i="4"/>
  <c r="BF1600" i="4"/>
  <c r="AZ1600" i="4"/>
  <c r="AY1600" i="4"/>
  <c r="AS1600" i="4"/>
  <c r="AR1600" i="4"/>
  <c r="AQ1600" i="4"/>
  <c r="AN1600" i="4"/>
  <c r="AL1600" i="4"/>
  <c r="AW1600" i="4" s="1"/>
  <c r="AJ1600" i="4"/>
  <c r="AH1600" i="4"/>
  <c r="AF1600" i="4"/>
  <c r="X1600" i="4"/>
  <c r="BQ1599" i="4"/>
  <c r="BN1599" i="4"/>
  <c r="BK1599" i="4"/>
  <c r="BI1599" i="4"/>
  <c r="BG1599" i="4"/>
  <c r="BF1599" i="4"/>
  <c r="AZ1599" i="4"/>
  <c r="AY1599" i="4"/>
  <c r="AS1599" i="4"/>
  <c r="AR1599" i="4"/>
  <c r="AQ1599" i="4"/>
  <c r="AN1599" i="4"/>
  <c r="AL1599" i="4"/>
  <c r="AW1599" i="4" s="1"/>
  <c r="AJ1599" i="4"/>
  <c r="AH1599" i="4"/>
  <c r="AF1599" i="4"/>
  <c r="X1599" i="4"/>
  <c r="BQ1598" i="4"/>
  <c r="BN1598" i="4"/>
  <c r="BK1598" i="4"/>
  <c r="BI1598" i="4"/>
  <c r="BG1598" i="4"/>
  <c r="BF1598" i="4"/>
  <c r="AZ1598" i="4"/>
  <c r="AY1598" i="4"/>
  <c r="AS1598" i="4"/>
  <c r="AR1598" i="4"/>
  <c r="AQ1598" i="4"/>
  <c r="AN1598" i="4"/>
  <c r="AL1598" i="4"/>
  <c r="AW1598" i="4" s="1"/>
  <c r="AJ1598" i="4"/>
  <c r="AH1598" i="4"/>
  <c r="AF1598" i="4"/>
  <c r="X1598" i="4"/>
  <c r="BC1598" i="4" s="1"/>
  <c r="BQ1597" i="4"/>
  <c r="BN1597" i="4"/>
  <c r="BK1597" i="4"/>
  <c r="BI1597" i="4"/>
  <c r="BG1597" i="4"/>
  <c r="BF1597" i="4"/>
  <c r="AZ1597" i="4"/>
  <c r="AY1597" i="4"/>
  <c r="AS1597" i="4"/>
  <c r="AR1597" i="4"/>
  <c r="AQ1597" i="4"/>
  <c r="AN1597" i="4"/>
  <c r="AL1597" i="4"/>
  <c r="AW1597" i="4" s="1"/>
  <c r="AJ1597" i="4"/>
  <c r="AH1597" i="4"/>
  <c r="AF1597" i="4"/>
  <c r="X1597" i="4"/>
  <c r="BQ1596" i="4"/>
  <c r="BN1596" i="4"/>
  <c r="BK1596" i="4"/>
  <c r="BI1596" i="4"/>
  <c r="BG1596" i="4"/>
  <c r="BF1596" i="4"/>
  <c r="AZ1596" i="4"/>
  <c r="AY1596" i="4"/>
  <c r="AS1596" i="4"/>
  <c r="AR1596" i="4"/>
  <c r="AQ1596" i="4"/>
  <c r="AN1596" i="4"/>
  <c r="AL1596" i="4"/>
  <c r="AW1596" i="4" s="1"/>
  <c r="AJ1596" i="4"/>
  <c r="AH1596" i="4"/>
  <c r="AF1596" i="4"/>
  <c r="X1596" i="4"/>
  <c r="BC1596" i="4" s="1"/>
  <c r="BQ1595" i="4"/>
  <c r="BN1595" i="4"/>
  <c r="BK1595" i="4"/>
  <c r="BI1595" i="4"/>
  <c r="BG1595" i="4"/>
  <c r="BF1595" i="4"/>
  <c r="AZ1595" i="4"/>
  <c r="AY1595" i="4"/>
  <c r="AS1595" i="4"/>
  <c r="AR1595" i="4"/>
  <c r="AQ1595" i="4"/>
  <c r="AN1595" i="4"/>
  <c r="AL1595" i="4"/>
  <c r="AW1595" i="4" s="1"/>
  <c r="AJ1595" i="4"/>
  <c r="AH1595" i="4"/>
  <c r="AF1595" i="4"/>
  <c r="X1595" i="4"/>
  <c r="BQ1594" i="4"/>
  <c r="BN1594" i="4"/>
  <c r="BK1594" i="4"/>
  <c r="BI1594" i="4"/>
  <c r="BG1594" i="4"/>
  <c r="BF1594" i="4"/>
  <c r="AZ1594" i="4"/>
  <c r="AY1594" i="4"/>
  <c r="AS1594" i="4"/>
  <c r="AR1594" i="4"/>
  <c r="AQ1594" i="4"/>
  <c r="AN1594" i="4"/>
  <c r="AL1594" i="4"/>
  <c r="AW1594" i="4" s="1"/>
  <c r="AJ1594" i="4"/>
  <c r="AH1594" i="4"/>
  <c r="AF1594" i="4"/>
  <c r="X1594" i="4"/>
  <c r="BC1594" i="4" s="1"/>
  <c r="BQ1593" i="4"/>
  <c r="BN1593" i="4"/>
  <c r="BK1593" i="4"/>
  <c r="BI1593" i="4"/>
  <c r="BG1593" i="4"/>
  <c r="BF1593" i="4"/>
  <c r="AZ1593" i="4"/>
  <c r="AY1593" i="4"/>
  <c r="AS1593" i="4"/>
  <c r="AR1593" i="4"/>
  <c r="AQ1593" i="4"/>
  <c r="AN1593" i="4"/>
  <c r="AL1593" i="4"/>
  <c r="AW1593" i="4" s="1"/>
  <c r="AJ1593" i="4"/>
  <c r="AH1593" i="4"/>
  <c r="AF1593" i="4"/>
  <c r="X1593" i="4"/>
  <c r="BQ1592" i="4"/>
  <c r="BN1592" i="4"/>
  <c r="BK1592" i="4"/>
  <c r="BI1592" i="4"/>
  <c r="BG1592" i="4"/>
  <c r="BF1592" i="4"/>
  <c r="AZ1592" i="4"/>
  <c r="AY1592" i="4"/>
  <c r="AS1592" i="4"/>
  <c r="AR1592" i="4"/>
  <c r="AQ1592" i="4"/>
  <c r="AN1592" i="4"/>
  <c r="AL1592" i="4"/>
  <c r="AW1592" i="4" s="1"/>
  <c r="AJ1592" i="4"/>
  <c r="AH1592" i="4"/>
  <c r="AF1592" i="4"/>
  <c r="X1592" i="4"/>
  <c r="BC1592" i="4" s="1"/>
  <c r="BQ1591" i="4"/>
  <c r="BN1591" i="4"/>
  <c r="BK1591" i="4"/>
  <c r="BI1591" i="4"/>
  <c r="BG1591" i="4"/>
  <c r="BF1591" i="4"/>
  <c r="AZ1591" i="4"/>
  <c r="AY1591" i="4"/>
  <c r="AS1591" i="4"/>
  <c r="AR1591" i="4"/>
  <c r="AQ1591" i="4"/>
  <c r="AN1591" i="4"/>
  <c r="AL1591" i="4"/>
  <c r="AW1591" i="4" s="1"/>
  <c r="AJ1591" i="4"/>
  <c r="AH1591" i="4"/>
  <c r="AF1591" i="4"/>
  <c r="X1591" i="4"/>
  <c r="BQ1590" i="4"/>
  <c r="BN1590" i="4"/>
  <c r="BK1590" i="4"/>
  <c r="BI1590" i="4"/>
  <c r="BG1590" i="4"/>
  <c r="BF1590" i="4"/>
  <c r="AZ1590" i="4"/>
  <c r="AY1590" i="4"/>
  <c r="AS1590" i="4"/>
  <c r="AR1590" i="4"/>
  <c r="AQ1590" i="4"/>
  <c r="AN1590" i="4"/>
  <c r="AL1590" i="4"/>
  <c r="AW1590" i="4" s="1"/>
  <c r="AJ1590" i="4"/>
  <c r="AH1590" i="4"/>
  <c r="AF1590" i="4"/>
  <c r="X1590" i="4"/>
  <c r="BQ1589" i="4"/>
  <c r="BN1589" i="4"/>
  <c r="BK1589" i="4"/>
  <c r="BI1589" i="4"/>
  <c r="BG1589" i="4"/>
  <c r="BF1589" i="4"/>
  <c r="AZ1589" i="4"/>
  <c r="AY1589" i="4"/>
  <c r="AS1589" i="4"/>
  <c r="AR1589" i="4"/>
  <c r="AQ1589" i="4"/>
  <c r="AN1589" i="4"/>
  <c r="AL1589" i="4"/>
  <c r="AW1589" i="4" s="1"/>
  <c r="AJ1589" i="4"/>
  <c r="AH1589" i="4"/>
  <c r="AF1589" i="4"/>
  <c r="X1589" i="4"/>
  <c r="BQ1588" i="4"/>
  <c r="BN1588" i="4"/>
  <c r="BK1588" i="4"/>
  <c r="BI1588" i="4"/>
  <c r="BG1588" i="4"/>
  <c r="BF1588" i="4"/>
  <c r="AZ1588" i="4"/>
  <c r="AY1588" i="4"/>
  <c r="AS1588" i="4"/>
  <c r="AR1588" i="4"/>
  <c r="AQ1588" i="4"/>
  <c r="AN1588" i="4"/>
  <c r="AL1588" i="4"/>
  <c r="AW1588" i="4" s="1"/>
  <c r="AJ1588" i="4"/>
  <c r="AH1588" i="4"/>
  <c r="AF1588" i="4"/>
  <c r="X1588" i="4"/>
  <c r="BQ1587" i="4"/>
  <c r="BN1587" i="4"/>
  <c r="BK1587" i="4"/>
  <c r="BI1587" i="4"/>
  <c r="BG1587" i="4"/>
  <c r="BF1587" i="4"/>
  <c r="AZ1587" i="4"/>
  <c r="AY1587" i="4"/>
  <c r="AS1587" i="4"/>
  <c r="AR1587" i="4"/>
  <c r="AQ1587" i="4"/>
  <c r="AN1587" i="4"/>
  <c r="AL1587" i="4"/>
  <c r="AW1587" i="4" s="1"/>
  <c r="AJ1587" i="4"/>
  <c r="AH1587" i="4"/>
  <c r="AF1587" i="4"/>
  <c r="X1587" i="4"/>
  <c r="BQ1586" i="4"/>
  <c r="BN1586" i="4"/>
  <c r="BK1586" i="4"/>
  <c r="BI1586" i="4"/>
  <c r="BG1586" i="4"/>
  <c r="BF1586" i="4"/>
  <c r="AZ1586" i="4"/>
  <c r="AY1586" i="4"/>
  <c r="AS1586" i="4"/>
  <c r="AR1586" i="4"/>
  <c r="AQ1586" i="4"/>
  <c r="AN1586" i="4"/>
  <c r="AL1586" i="4"/>
  <c r="AW1586" i="4" s="1"/>
  <c r="AJ1586" i="4"/>
  <c r="AH1586" i="4"/>
  <c r="AF1586" i="4"/>
  <c r="X1586" i="4"/>
  <c r="BC1586" i="4" s="1"/>
  <c r="BQ1585" i="4"/>
  <c r="BN1585" i="4"/>
  <c r="BK1585" i="4"/>
  <c r="BI1585" i="4"/>
  <c r="BG1585" i="4"/>
  <c r="BF1585" i="4"/>
  <c r="AZ1585" i="4"/>
  <c r="AY1585" i="4"/>
  <c r="AS1585" i="4"/>
  <c r="AR1585" i="4"/>
  <c r="AQ1585" i="4"/>
  <c r="AN1585" i="4"/>
  <c r="AL1585" i="4"/>
  <c r="AW1585" i="4" s="1"/>
  <c r="AJ1585" i="4"/>
  <c r="AH1585" i="4"/>
  <c r="AF1585" i="4"/>
  <c r="X1585" i="4"/>
  <c r="BQ1584" i="4"/>
  <c r="BN1584" i="4"/>
  <c r="BK1584" i="4"/>
  <c r="BI1584" i="4"/>
  <c r="BG1584" i="4"/>
  <c r="BF1584" i="4"/>
  <c r="AZ1584" i="4"/>
  <c r="AY1584" i="4"/>
  <c r="AS1584" i="4"/>
  <c r="AR1584" i="4"/>
  <c r="AQ1584" i="4"/>
  <c r="AN1584" i="4"/>
  <c r="AL1584" i="4"/>
  <c r="AW1584" i="4" s="1"/>
  <c r="AJ1584" i="4"/>
  <c r="AH1584" i="4"/>
  <c r="AF1584" i="4"/>
  <c r="X1584" i="4"/>
  <c r="BC1584" i="4" s="1"/>
  <c r="BQ1583" i="4"/>
  <c r="BN1583" i="4"/>
  <c r="BK1583" i="4"/>
  <c r="BI1583" i="4"/>
  <c r="BG1583" i="4"/>
  <c r="BF1583" i="4"/>
  <c r="AZ1583" i="4"/>
  <c r="AY1583" i="4"/>
  <c r="AS1583" i="4"/>
  <c r="AR1583" i="4"/>
  <c r="AQ1583" i="4"/>
  <c r="AN1583" i="4"/>
  <c r="AL1583" i="4"/>
  <c r="AW1583" i="4" s="1"/>
  <c r="AJ1583" i="4"/>
  <c r="AH1583" i="4"/>
  <c r="AF1583" i="4"/>
  <c r="X1583" i="4"/>
  <c r="BQ1582" i="4"/>
  <c r="BN1582" i="4"/>
  <c r="BK1582" i="4"/>
  <c r="BI1582" i="4"/>
  <c r="BG1582" i="4"/>
  <c r="BF1582" i="4"/>
  <c r="AZ1582" i="4"/>
  <c r="AY1582" i="4"/>
  <c r="AS1582" i="4"/>
  <c r="AR1582" i="4"/>
  <c r="AQ1582" i="4"/>
  <c r="AN1582" i="4"/>
  <c r="AL1582" i="4"/>
  <c r="AW1582" i="4" s="1"/>
  <c r="AJ1582" i="4"/>
  <c r="AH1582" i="4"/>
  <c r="AF1582" i="4"/>
  <c r="X1582" i="4"/>
  <c r="BQ1581" i="4"/>
  <c r="BN1581" i="4"/>
  <c r="BK1581" i="4"/>
  <c r="BI1581" i="4"/>
  <c r="BG1581" i="4"/>
  <c r="BF1581" i="4"/>
  <c r="AZ1581" i="4"/>
  <c r="AY1581" i="4"/>
  <c r="AS1581" i="4"/>
  <c r="AR1581" i="4"/>
  <c r="AQ1581" i="4"/>
  <c r="AN1581" i="4"/>
  <c r="AL1581" i="4"/>
  <c r="AW1581" i="4" s="1"/>
  <c r="AJ1581" i="4"/>
  <c r="AH1581" i="4"/>
  <c r="AF1581" i="4"/>
  <c r="X1581" i="4"/>
  <c r="BQ1580" i="4"/>
  <c r="BN1580" i="4"/>
  <c r="BK1580" i="4"/>
  <c r="BI1580" i="4"/>
  <c r="BG1580" i="4"/>
  <c r="BF1580" i="4"/>
  <c r="AZ1580" i="4"/>
  <c r="AY1580" i="4"/>
  <c r="AS1580" i="4"/>
  <c r="AR1580" i="4"/>
  <c r="AQ1580" i="4"/>
  <c r="AN1580" i="4"/>
  <c r="AL1580" i="4"/>
  <c r="AW1580" i="4" s="1"/>
  <c r="AJ1580" i="4"/>
  <c r="AH1580" i="4"/>
  <c r="AF1580" i="4"/>
  <c r="X1580" i="4"/>
  <c r="BC1580" i="4" s="1"/>
  <c r="BQ1579" i="4"/>
  <c r="BN1579" i="4"/>
  <c r="BK1579" i="4"/>
  <c r="BI1579" i="4"/>
  <c r="BG1579" i="4"/>
  <c r="BF1579" i="4"/>
  <c r="AZ1579" i="4"/>
  <c r="AY1579" i="4"/>
  <c r="AS1579" i="4"/>
  <c r="AR1579" i="4"/>
  <c r="AQ1579" i="4"/>
  <c r="AN1579" i="4"/>
  <c r="AL1579" i="4"/>
  <c r="AW1579" i="4" s="1"/>
  <c r="AJ1579" i="4"/>
  <c r="AH1579" i="4"/>
  <c r="AF1579" i="4"/>
  <c r="X1579" i="4"/>
  <c r="BQ1578" i="4"/>
  <c r="BN1578" i="4"/>
  <c r="BK1578" i="4"/>
  <c r="BI1578" i="4"/>
  <c r="BG1578" i="4"/>
  <c r="BF1578" i="4"/>
  <c r="AZ1578" i="4"/>
  <c r="AY1578" i="4"/>
  <c r="AS1578" i="4"/>
  <c r="AR1578" i="4"/>
  <c r="AQ1578" i="4"/>
  <c r="AN1578" i="4"/>
  <c r="AL1578" i="4"/>
  <c r="AW1578" i="4" s="1"/>
  <c r="AJ1578" i="4"/>
  <c r="AH1578" i="4"/>
  <c r="AF1578" i="4"/>
  <c r="X1578" i="4"/>
  <c r="BC1578" i="4" s="1"/>
  <c r="BQ1577" i="4"/>
  <c r="BN1577" i="4"/>
  <c r="BK1577" i="4"/>
  <c r="BI1577" i="4"/>
  <c r="BG1577" i="4"/>
  <c r="BF1577" i="4"/>
  <c r="AZ1577" i="4"/>
  <c r="AY1577" i="4"/>
  <c r="AS1577" i="4"/>
  <c r="AR1577" i="4"/>
  <c r="AQ1577" i="4"/>
  <c r="AN1577" i="4"/>
  <c r="AL1577" i="4"/>
  <c r="AW1577" i="4" s="1"/>
  <c r="AJ1577" i="4"/>
  <c r="AH1577" i="4"/>
  <c r="AF1577" i="4"/>
  <c r="X1577" i="4"/>
  <c r="BQ1576" i="4"/>
  <c r="BN1576" i="4"/>
  <c r="BK1576" i="4"/>
  <c r="BI1576" i="4"/>
  <c r="BG1576" i="4"/>
  <c r="BF1576" i="4"/>
  <c r="AZ1576" i="4"/>
  <c r="AY1576" i="4"/>
  <c r="AS1576" i="4"/>
  <c r="AR1576" i="4"/>
  <c r="AQ1576" i="4"/>
  <c r="AN1576" i="4"/>
  <c r="AL1576" i="4"/>
  <c r="AW1576" i="4" s="1"/>
  <c r="AJ1576" i="4"/>
  <c r="AH1576" i="4"/>
  <c r="AF1576" i="4"/>
  <c r="X1576" i="4"/>
  <c r="BC1576" i="4" s="1"/>
  <c r="BQ1575" i="4"/>
  <c r="BN1575" i="4"/>
  <c r="BK1575" i="4"/>
  <c r="BI1575" i="4"/>
  <c r="BG1575" i="4"/>
  <c r="BF1575" i="4"/>
  <c r="AZ1575" i="4"/>
  <c r="AY1575" i="4"/>
  <c r="AS1575" i="4"/>
  <c r="AR1575" i="4"/>
  <c r="AQ1575" i="4"/>
  <c r="AN1575" i="4"/>
  <c r="AL1575" i="4"/>
  <c r="AW1575" i="4" s="1"/>
  <c r="AJ1575" i="4"/>
  <c r="AH1575" i="4"/>
  <c r="AF1575" i="4"/>
  <c r="X1575" i="4"/>
  <c r="BQ1574" i="4"/>
  <c r="BN1574" i="4"/>
  <c r="BK1574" i="4"/>
  <c r="BI1574" i="4"/>
  <c r="BG1574" i="4"/>
  <c r="BF1574" i="4"/>
  <c r="AZ1574" i="4"/>
  <c r="AY1574" i="4"/>
  <c r="AS1574" i="4"/>
  <c r="AR1574" i="4"/>
  <c r="AQ1574" i="4"/>
  <c r="AN1574" i="4"/>
  <c r="AL1574" i="4"/>
  <c r="AW1574" i="4" s="1"/>
  <c r="AJ1574" i="4"/>
  <c r="AH1574" i="4"/>
  <c r="AF1574" i="4"/>
  <c r="X1574" i="4"/>
  <c r="BC1574" i="4" s="1"/>
  <c r="BQ1573" i="4"/>
  <c r="BN1573" i="4"/>
  <c r="BK1573" i="4"/>
  <c r="BI1573" i="4"/>
  <c r="BG1573" i="4"/>
  <c r="BF1573" i="4"/>
  <c r="AZ1573" i="4"/>
  <c r="AY1573" i="4"/>
  <c r="AS1573" i="4"/>
  <c r="AR1573" i="4"/>
  <c r="AQ1573" i="4"/>
  <c r="AN1573" i="4"/>
  <c r="AL1573" i="4"/>
  <c r="AW1573" i="4" s="1"/>
  <c r="AJ1573" i="4"/>
  <c r="AH1573" i="4"/>
  <c r="AF1573" i="4"/>
  <c r="X1573" i="4"/>
  <c r="BQ1572" i="4"/>
  <c r="BN1572" i="4"/>
  <c r="BK1572" i="4"/>
  <c r="BI1572" i="4"/>
  <c r="BG1572" i="4"/>
  <c r="BF1572" i="4"/>
  <c r="AZ1572" i="4"/>
  <c r="AY1572" i="4"/>
  <c r="AS1572" i="4"/>
  <c r="AR1572" i="4"/>
  <c r="AQ1572" i="4"/>
  <c r="AN1572" i="4"/>
  <c r="AL1572" i="4"/>
  <c r="AJ1572" i="4"/>
  <c r="AH1572" i="4"/>
  <c r="AF1572" i="4"/>
  <c r="X1572" i="4"/>
  <c r="BC1572" i="4" s="1"/>
  <c r="BQ1571" i="4"/>
  <c r="BN1571" i="4"/>
  <c r="BK1571" i="4"/>
  <c r="BI1571" i="4"/>
  <c r="BG1571" i="4"/>
  <c r="BF1571" i="4"/>
  <c r="AZ1571" i="4"/>
  <c r="AY1571" i="4"/>
  <c r="AS1571" i="4"/>
  <c r="AR1571" i="4"/>
  <c r="AQ1571" i="4"/>
  <c r="AN1571" i="4"/>
  <c r="AL1571" i="4"/>
  <c r="AW1571" i="4" s="1"/>
  <c r="AJ1571" i="4"/>
  <c r="AH1571" i="4"/>
  <c r="AF1571" i="4"/>
  <c r="X1571" i="4"/>
  <c r="BQ1570" i="4"/>
  <c r="BN1570" i="4"/>
  <c r="BK1570" i="4"/>
  <c r="BI1570" i="4"/>
  <c r="BG1570" i="4"/>
  <c r="BF1570" i="4"/>
  <c r="AZ1570" i="4"/>
  <c r="AY1570" i="4"/>
  <c r="AS1570" i="4"/>
  <c r="AR1570" i="4"/>
  <c r="AQ1570" i="4"/>
  <c r="AN1570" i="4"/>
  <c r="AL1570" i="4"/>
  <c r="AW1570" i="4" s="1"/>
  <c r="AJ1570" i="4"/>
  <c r="AH1570" i="4"/>
  <c r="AF1570" i="4"/>
  <c r="X1570" i="4"/>
  <c r="BC1570" i="4" s="1"/>
  <c r="BQ1569" i="4"/>
  <c r="BN1569" i="4"/>
  <c r="BK1569" i="4"/>
  <c r="BI1569" i="4"/>
  <c r="BG1569" i="4"/>
  <c r="BF1569" i="4"/>
  <c r="AZ1569" i="4"/>
  <c r="AY1569" i="4"/>
  <c r="AS1569" i="4"/>
  <c r="AR1569" i="4"/>
  <c r="AQ1569" i="4"/>
  <c r="AN1569" i="4"/>
  <c r="AL1569" i="4"/>
  <c r="AW1569" i="4" s="1"/>
  <c r="AJ1569" i="4"/>
  <c r="AH1569" i="4"/>
  <c r="AF1569" i="4"/>
  <c r="X1569" i="4"/>
  <c r="BQ1568" i="4"/>
  <c r="BN1568" i="4"/>
  <c r="BK1568" i="4"/>
  <c r="BI1568" i="4"/>
  <c r="BG1568" i="4"/>
  <c r="BF1568" i="4"/>
  <c r="AZ1568" i="4"/>
  <c r="AY1568" i="4"/>
  <c r="AS1568" i="4"/>
  <c r="AR1568" i="4"/>
  <c r="AQ1568" i="4"/>
  <c r="AN1568" i="4"/>
  <c r="AL1568" i="4"/>
  <c r="AW1568" i="4" s="1"/>
  <c r="AJ1568" i="4"/>
  <c r="AH1568" i="4"/>
  <c r="AF1568" i="4"/>
  <c r="X1568" i="4"/>
  <c r="BC1568" i="4" s="1"/>
  <c r="BQ1567" i="4"/>
  <c r="BN1567" i="4"/>
  <c r="BK1567" i="4"/>
  <c r="BI1567" i="4"/>
  <c r="BG1567" i="4"/>
  <c r="BF1567" i="4"/>
  <c r="AZ1567" i="4"/>
  <c r="AY1567" i="4"/>
  <c r="AS1567" i="4"/>
  <c r="AR1567" i="4"/>
  <c r="AQ1567" i="4"/>
  <c r="AN1567" i="4"/>
  <c r="AL1567" i="4"/>
  <c r="AW1567" i="4" s="1"/>
  <c r="AJ1567" i="4"/>
  <c r="AH1567" i="4"/>
  <c r="AF1567" i="4"/>
  <c r="X1567" i="4"/>
  <c r="BQ1566" i="4"/>
  <c r="BN1566" i="4"/>
  <c r="BK1566" i="4"/>
  <c r="BI1566" i="4"/>
  <c r="BG1566" i="4"/>
  <c r="BF1566" i="4"/>
  <c r="AZ1566" i="4"/>
  <c r="AY1566" i="4"/>
  <c r="AS1566" i="4"/>
  <c r="AR1566" i="4"/>
  <c r="AQ1566" i="4"/>
  <c r="AN1566" i="4"/>
  <c r="AL1566" i="4"/>
  <c r="AW1566" i="4" s="1"/>
  <c r="AJ1566" i="4"/>
  <c r="AH1566" i="4"/>
  <c r="AF1566" i="4"/>
  <c r="X1566" i="4"/>
  <c r="BC1566" i="4" s="1"/>
  <c r="BQ1565" i="4"/>
  <c r="BN1565" i="4"/>
  <c r="BK1565" i="4"/>
  <c r="BI1565" i="4"/>
  <c r="BG1565" i="4"/>
  <c r="BF1565" i="4"/>
  <c r="AZ1565" i="4"/>
  <c r="AY1565" i="4"/>
  <c r="AS1565" i="4"/>
  <c r="AR1565" i="4"/>
  <c r="AQ1565" i="4"/>
  <c r="AN1565" i="4"/>
  <c r="AL1565" i="4"/>
  <c r="AW1565" i="4" s="1"/>
  <c r="AJ1565" i="4"/>
  <c r="AH1565" i="4"/>
  <c r="AF1565" i="4"/>
  <c r="X1565" i="4"/>
  <c r="BQ1564" i="4"/>
  <c r="BN1564" i="4"/>
  <c r="BK1564" i="4"/>
  <c r="BI1564" i="4"/>
  <c r="BG1564" i="4"/>
  <c r="BF1564" i="4"/>
  <c r="AZ1564" i="4"/>
  <c r="AY1564" i="4"/>
  <c r="AS1564" i="4"/>
  <c r="AR1564" i="4"/>
  <c r="AQ1564" i="4"/>
  <c r="AN1564" i="4"/>
  <c r="AL1564" i="4"/>
  <c r="AW1564" i="4" s="1"/>
  <c r="AJ1564" i="4"/>
  <c r="AH1564" i="4"/>
  <c r="AF1564" i="4"/>
  <c r="X1564" i="4"/>
  <c r="BC1564" i="4" s="1"/>
  <c r="BQ1563" i="4"/>
  <c r="BN1563" i="4"/>
  <c r="BK1563" i="4"/>
  <c r="BI1563" i="4"/>
  <c r="BG1563" i="4"/>
  <c r="BF1563" i="4"/>
  <c r="AZ1563" i="4"/>
  <c r="AY1563" i="4"/>
  <c r="AS1563" i="4"/>
  <c r="AR1563" i="4"/>
  <c r="AQ1563" i="4"/>
  <c r="AN1563" i="4"/>
  <c r="AL1563" i="4"/>
  <c r="AW1563" i="4" s="1"/>
  <c r="AJ1563" i="4"/>
  <c r="AH1563" i="4"/>
  <c r="AF1563" i="4"/>
  <c r="X1563" i="4"/>
  <c r="BQ1562" i="4"/>
  <c r="BN1562" i="4"/>
  <c r="BK1562" i="4"/>
  <c r="BI1562" i="4"/>
  <c r="BG1562" i="4"/>
  <c r="BF1562" i="4"/>
  <c r="AZ1562" i="4"/>
  <c r="AY1562" i="4"/>
  <c r="AS1562" i="4"/>
  <c r="AR1562" i="4"/>
  <c r="AQ1562" i="4"/>
  <c r="AN1562" i="4"/>
  <c r="AL1562" i="4"/>
  <c r="AW1562" i="4" s="1"/>
  <c r="AJ1562" i="4"/>
  <c r="AH1562" i="4"/>
  <c r="AF1562" i="4"/>
  <c r="X1562" i="4"/>
  <c r="BC1562" i="4" s="1"/>
  <c r="BQ1561" i="4"/>
  <c r="BN1561" i="4"/>
  <c r="BK1561" i="4"/>
  <c r="BI1561" i="4"/>
  <c r="BG1561" i="4"/>
  <c r="BF1561" i="4"/>
  <c r="AZ1561" i="4"/>
  <c r="AY1561" i="4"/>
  <c r="AS1561" i="4"/>
  <c r="AR1561" i="4"/>
  <c r="AQ1561" i="4"/>
  <c r="AN1561" i="4"/>
  <c r="AL1561" i="4"/>
  <c r="AW1561" i="4" s="1"/>
  <c r="AJ1561" i="4"/>
  <c r="AH1561" i="4"/>
  <c r="AF1561" i="4"/>
  <c r="X1561" i="4"/>
  <c r="BQ1560" i="4"/>
  <c r="BN1560" i="4"/>
  <c r="BK1560" i="4"/>
  <c r="BI1560" i="4"/>
  <c r="BG1560" i="4"/>
  <c r="BF1560" i="4"/>
  <c r="AZ1560" i="4"/>
  <c r="AY1560" i="4"/>
  <c r="AS1560" i="4"/>
  <c r="AR1560" i="4"/>
  <c r="AQ1560" i="4"/>
  <c r="AN1560" i="4"/>
  <c r="AL1560" i="4"/>
  <c r="AW1560" i="4" s="1"/>
  <c r="AJ1560" i="4"/>
  <c r="AH1560" i="4"/>
  <c r="AF1560" i="4"/>
  <c r="X1560" i="4"/>
  <c r="BC1560" i="4" s="1"/>
  <c r="BQ1559" i="4"/>
  <c r="BN1559" i="4"/>
  <c r="BK1559" i="4"/>
  <c r="BI1559" i="4"/>
  <c r="BG1559" i="4"/>
  <c r="BF1559" i="4"/>
  <c r="AZ1559" i="4"/>
  <c r="AY1559" i="4"/>
  <c r="AS1559" i="4"/>
  <c r="AR1559" i="4"/>
  <c r="AQ1559" i="4"/>
  <c r="AN1559" i="4"/>
  <c r="AL1559" i="4"/>
  <c r="AW1559" i="4" s="1"/>
  <c r="AJ1559" i="4"/>
  <c r="AH1559" i="4"/>
  <c r="AF1559" i="4"/>
  <c r="X1559" i="4"/>
  <c r="BQ1558" i="4"/>
  <c r="BN1558" i="4"/>
  <c r="BK1558" i="4"/>
  <c r="BI1558" i="4"/>
  <c r="BG1558" i="4"/>
  <c r="BF1558" i="4"/>
  <c r="AZ1558" i="4"/>
  <c r="AY1558" i="4"/>
  <c r="AS1558" i="4"/>
  <c r="AR1558" i="4"/>
  <c r="AQ1558" i="4"/>
  <c r="AN1558" i="4"/>
  <c r="AL1558" i="4"/>
  <c r="AW1558" i="4" s="1"/>
  <c r="AJ1558" i="4"/>
  <c r="AH1558" i="4"/>
  <c r="AF1558" i="4"/>
  <c r="X1558" i="4"/>
  <c r="BC1558" i="4" s="1"/>
  <c r="BQ1557" i="4"/>
  <c r="BN1557" i="4"/>
  <c r="BK1557" i="4"/>
  <c r="BI1557" i="4"/>
  <c r="BG1557" i="4"/>
  <c r="BF1557" i="4"/>
  <c r="AZ1557" i="4"/>
  <c r="AY1557" i="4"/>
  <c r="AS1557" i="4"/>
  <c r="AR1557" i="4"/>
  <c r="AQ1557" i="4"/>
  <c r="AN1557" i="4"/>
  <c r="AL1557" i="4"/>
  <c r="AW1557" i="4" s="1"/>
  <c r="AJ1557" i="4"/>
  <c r="AH1557" i="4"/>
  <c r="AF1557" i="4"/>
  <c r="X1557" i="4"/>
  <c r="BQ1556" i="4"/>
  <c r="BN1556" i="4"/>
  <c r="BK1556" i="4"/>
  <c r="BI1556" i="4"/>
  <c r="BG1556" i="4"/>
  <c r="BF1556" i="4"/>
  <c r="AZ1556" i="4"/>
  <c r="AY1556" i="4"/>
  <c r="AS1556" i="4"/>
  <c r="AR1556" i="4"/>
  <c r="AQ1556" i="4"/>
  <c r="AN1556" i="4"/>
  <c r="AL1556" i="4"/>
  <c r="AW1556" i="4" s="1"/>
  <c r="AJ1556" i="4"/>
  <c r="AH1556" i="4"/>
  <c r="AF1556" i="4"/>
  <c r="X1556" i="4"/>
  <c r="BC1556" i="4" s="1"/>
  <c r="BQ1555" i="4"/>
  <c r="BN1555" i="4"/>
  <c r="BK1555" i="4"/>
  <c r="BI1555" i="4"/>
  <c r="BG1555" i="4"/>
  <c r="BF1555" i="4"/>
  <c r="AZ1555" i="4"/>
  <c r="AY1555" i="4"/>
  <c r="AS1555" i="4"/>
  <c r="AR1555" i="4"/>
  <c r="AQ1555" i="4"/>
  <c r="AN1555" i="4"/>
  <c r="AL1555" i="4"/>
  <c r="AW1555" i="4" s="1"/>
  <c r="AJ1555" i="4"/>
  <c r="AH1555" i="4"/>
  <c r="AF1555" i="4"/>
  <c r="X1555" i="4"/>
  <c r="BQ1554" i="4"/>
  <c r="BN1554" i="4"/>
  <c r="BK1554" i="4"/>
  <c r="BI1554" i="4"/>
  <c r="BG1554" i="4"/>
  <c r="BF1554" i="4"/>
  <c r="AZ1554" i="4"/>
  <c r="AY1554" i="4"/>
  <c r="AS1554" i="4"/>
  <c r="AR1554" i="4"/>
  <c r="AQ1554" i="4"/>
  <c r="AN1554" i="4"/>
  <c r="AL1554" i="4"/>
  <c r="AW1554" i="4" s="1"/>
  <c r="AJ1554" i="4"/>
  <c r="AH1554" i="4"/>
  <c r="AF1554" i="4"/>
  <c r="X1554" i="4"/>
  <c r="BQ1553" i="4"/>
  <c r="BN1553" i="4"/>
  <c r="BK1553" i="4"/>
  <c r="BI1553" i="4"/>
  <c r="BG1553" i="4"/>
  <c r="BF1553" i="4"/>
  <c r="AZ1553" i="4"/>
  <c r="AY1553" i="4"/>
  <c r="AS1553" i="4"/>
  <c r="AR1553" i="4"/>
  <c r="AQ1553" i="4"/>
  <c r="AN1553" i="4"/>
  <c r="AL1553" i="4"/>
  <c r="AW1553" i="4" s="1"/>
  <c r="AJ1553" i="4"/>
  <c r="AH1553" i="4"/>
  <c r="AF1553" i="4"/>
  <c r="X1553" i="4"/>
  <c r="BQ1552" i="4"/>
  <c r="BN1552" i="4"/>
  <c r="BK1552" i="4"/>
  <c r="BI1552" i="4"/>
  <c r="BG1552" i="4"/>
  <c r="BF1552" i="4"/>
  <c r="AZ1552" i="4"/>
  <c r="AY1552" i="4"/>
  <c r="AS1552" i="4"/>
  <c r="AR1552" i="4"/>
  <c r="AQ1552" i="4"/>
  <c r="AN1552" i="4"/>
  <c r="AL1552" i="4"/>
  <c r="AW1552" i="4" s="1"/>
  <c r="AJ1552" i="4"/>
  <c r="AH1552" i="4"/>
  <c r="AF1552" i="4"/>
  <c r="X1552" i="4"/>
  <c r="BC1552" i="4" s="1"/>
  <c r="BQ1551" i="4"/>
  <c r="BN1551" i="4"/>
  <c r="BK1551" i="4"/>
  <c r="BI1551" i="4"/>
  <c r="BG1551" i="4"/>
  <c r="BF1551" i="4"/>
  <c r="AZ1551" i="4"/>
  <c r="AY1551" i="4"/>
  <c r="AS1551" i="4"/>
  <c r="AR1551" i="4"/>
  <c r="AQ1551" i="4"/>
  <c r="AN1551" i="4"/>
  <c r="AL1551" i="4"/>
  <c r="AW1551" i="4" s="1"/>
  <c r="AJ1551" i="4"/>
  <c r="AH1551" i="4"/>
  <c r="AF1551" i="4"/>
  <c r="X1551" i="4"/>
  <c r="BQ1550" i="4"/>
  <c r="BN1550" i="4"/>
  <c r="BK1550" i="4"/>
  <c r="BI1550" i="4"/>
  <c r="BG1550" i="4"/>
  <c r="BF1550" i="4"/>
  <c r="AZ1550" i="4"/>
  <c r="AY1550" i="4"/>
  <c r="AS1550" i="4"/>
  <c r="AR1550" i="4"/>
  <c r="AQ1550" i="4"/>
  <c r="AN1550" i="4"/>
  <c r="AL1550" i="4"/>
  <c r="AW1550" i="4" s="1"/>
  <c r="AJ1550" i="4"/>
  <c r="AH1550" i="4"/>
  <c r="AF1550" i="4"/>
  <c r="X1550" i="4"/>
  <c r="BC1550" i="4" s="1"/>
  <c r="BQ1549" i="4"/>
  <c r="BN1549" i="4"/>
  <c r="BK1549" i="4"/>
  <c r="BI1549" i="4"/>
  <c r="BG1549" i="4"/>
  <c r="BF1549" i="4"/>
  <c r="AZ1549" i="4"/>
  <c r="AY1549" i="4"/>
  <c r="AS1549" i="4"/>
  <c r="AR1549" i="4"/>
  <c r="AQ1549" i="4"/>
  <c r="AN1549" i="4"/>
  <c r="AL1549" i="4"/>
  <c r="AW1549" i="4" s="1"/>
  <c r="AJ1549" i="4"/>
  <c r="AH1549" i="4"/>
  <c r="AF1549" i="4"/>
  <c r="X1549" i="4"/>
  <c r="BQ1548" i="4"/>
  <c r="BN1548" i="4"/>
  <c r="BK1548" i="4"/>
  <c r="BI1548" i="4"/>
  <c r="BG1548" i="4"/>
  <c r="BF1548" i="4"/>
  <c r="AZ1548" i="4"/>
  <c r="AY1548" i="4"/>
  <c r="AS1548" i="4"/>
  <c r="AR1548" i="4"/>
  <c r="AQ1548" i="4"/>
  <c r="AN1548" i="4"/>
  <c r="AL1548" i="4"/>
  <c r="AW1548" i="4" s="1"/>
  <c r="AJ1548" i="4"/>
  <c r="AH1548" i="4"/>
  <c r="AF1548" i="4"/>
  <c r="X1548" i="4"/>
  <c r="BC1548" i="4" s="1"/>
  <c r="BQ1547" i="4"/>
  <c r="BN1547" i="4"/>
  <c r="BK1547" i="4"/>
  <c r="BI1547" i="4"/>
  <c r="BG1547" i="4"/>
  <c r="BF1547" i="4"/>
  <c r="AZ1547" i="4"/>
  <c r="AY1547" i="4"/>
  <c r="AS1547" i="4"/>
  <c r="AR1547" i="4"/>
  <c r="AQ1547" i="4"/>
  <c r="AN1547" i="4"/>
  <c r="AL1547" i="4"/>
  <c r="AW1547" i="4" s="1"/>
  <c r="AJ1547" i="4"/>
  <c r="AH1547" i="4"/>
  <c r="AF1547" i="4"/>
  <c r="X1547" i="4"/>
  <c r="BQ1546" i="4"/>
  <c r="BN1546" i="4"/>
  <c r="BK1546" i="4"/>
  <c r="BI1546" i="4"/>
  <c r="BG1546" i="4"/>
  <c r="BF1546" i="4"/>
  <c r="AZ1546" i="4"/>
  <c r="AY1546" i="4"/>
  <c r="AS1546" i="4"/>
  <c r="AR1546" i="4"/>
  <c r="AQ1546" i="4"/>
  <c r="AN1546" i="4"/>
  <c r="AL1546" i="4"/>
  <c r="AW1546" i="4" s="1"/>
  <c r="AJ1546" i="4"/>
  <c r="AH1546" i="4"/>
  <c r="AF1546" i="4"/>
  <c r="X1546" i="4"/>
  <c r="BQ1545" i="4"/>
  <c r="BN1545" i="4"/>
  <c r="BK1545" i="4"/>
  <c r="BI1545" i="4"/>
  <c r="BG1545" i="4"/>
  <c r="BF1545" i="4"/>
  <c r="AZ1545" i="4"/>
  <c r="AY1545" i="4"/>
  <c r="AS1545" i="4"/>
  <c r="AR1545" i="4"/>
  <c r="AQ1545" i="4"/>
  <c r="AN1545" i="4"/>
  <c r="AL1545" i="4"/>
  <c r="AW1545" i="4" s="1"/>
  <c r="AJ1545" i="4"/>
  <c r="AH1545" i="4"/>
  <c r="AF1545" i="4"/>
  <c r="X1545" i="4"/>
  <c r="BQ1544" i="4"/>
  <c r="BN1544" i="4"/>
  <c r="BK1544" i="4"/>
  <c r="BI1544" i="4"/>
  <c r="BG1544" i="4"/>
  <c r="BF1544" i="4"/>
  <c r="AZ1544" i="4"/>
  <c r="AY1544" i="4"/>
  <c r="AS1544" i="4"/>
  <c r="AR1544" i="4"/>
  <c r="AQ1544" i="4"/>
  <c r="AN1544" i="4"/>
  <c r="AL1544" i="4"/>
  <c r="AW1544" i="4" s="1"/>
  <c r="AJ1544" i="4"/>
  <c r="AH1544" i="4"/>
  <c r="AF1544" i="4"/>
  <c r="X1544" i="4"/>
  <c r="BC1544" i="4" s="1"/>
  <c r="BQ1543" i="4"/>
  <c r="BN1543" i="4"/>
  <c r="BK1543" i="4"/>
  <c r="BI1543" i="4"/>
  <c r="BG1543" i="4"/>
  <c r="BF1543" i="4"/>
  <c r="AZ1543" i="4"/>
  <c r="AY1543" i="4"/>
  <c r="AS1543" i="4"/>
  <c r="AR1543" i="4"/>
  <c r="AQ1543" i="4"/>
  <c r="AN1543" i="4"/>
  <c r="AL1543" i="4"/>
  <c r="AW1543" i="4" s="1"/>
  <c r="AJ1543" i="4"/>
  <c r="AH1543" i="4"/>
  <c r="AF1543" i="4"/>
  <c r="X1543" i="4"/>
  <c r="BQ1542" i="4"/>
  <c r="BN1542" i="4"/>
  <c r="BK1542" i="4"/>
  <c r="BI1542" i="4"/>
  <c r="BG1542" i="4"/>
  <c r="BF1542" i="4"/>
  <c r="AZ1542" i="4"/>
  <c r="AY1542" i="4"/>
  <c r="AS1542" i="4"/>
  <c r="AR1542" i="4"/>
  <c r="AQ1542" i="4"/>
  <c r="AN1542" i="4"/>
  <c r="AL1542" i="4"/>
  <c r="AJ1542" i="4"/>
  <c r="AH1542" i="4"/>
  <c r="AF1542" i="4"/>
  <c r="X1542" i="4"/>
  <c r="BC1542" i="4" s="1"/>
  <c r="BQ1541" i="4"/>
  <c r="BN1541" i="4"/>
  <c r="BK1541" i="4"/>
  <c r="BI1541" i="4"/>
  <c r="BG1541" i="4"/>
  <c r="BF1541" i="4"/>
  <c r="AZ1541" i="4"/>
  <c r="AY1541" i="4"/>
  <c r="AS1541" i="4"/>
  <c r="AR1541" i="4"/>
  <c r="AQ1541" i="4"/>
  <c r="AN1541" i="4"/>
  <c r="AL1541" i="4"/>
  <c r="AW1541" i="4" s="1"/>
  <c r="AJ1541" i="4"/>
  <c r="AH1541" i="4"/>
  <c r="AF1541" i="4"/>
  <c r="X1541" i="4"/>
  <c r="BQ1540" i="4"/>
  <c r="BN1540" i="4"/>
  <c r="BK1540" i="4"/>
  <c r="BI1540" i="4"/>
  <c r="BG1540" i="4"/>
  <c r="BF1540" i="4"/>
  <c r="AZ1540" i="4"/>
  <c r="AY1540" i="4"/>
  <c r="AS1540" i="4"/>
  <c r="AR1540" i="4"/>
  <c r="AQ1540" i="4"/>
  <c r="AN1540" i="4"/>
  <c r="AL1540" i="4"/>
  <c r="AW1540" i="4" s="1"/>
  <c r="AJ1540" i="4"/>
  <c r="AH1540" i="4"/>
  <c r="AF1540" i="4"/>
  <c r="X1540" i="4"/>
  <c r="BC1540" i="4" s="1"/>
  <c r="BQ1539" i="4"/>
  <c r="BN1539" i="4"/>
  <c r="BK1539" i="4"/>
  <c r="BI1539" i="4"/>
  <c r="BG1539" i="4"/>
  <c r="BF1539" i="4"/>
  <c r="AZ1539" i="4"/>
  <c r="AY1539" i="4"/>
  <c r="AS1539" i="4"/>
  <c r="AR1539" i="4"/>
  <c r="AQ1539" i="4"/>
  <c r="AN1539" i="4"/>
  <c r="AL1539" i="4"/>
  <c r="AW1539" i="4" s="1"/>
  <c r="AJ1539" i="4"/>
  <c r="AH1539" i="4"/>
  <c r="AF1539" i="4"/>
  <c r="X1539" i="4"/>
  <c r="BQ1538" i="4"/>
  <c r="BN1538" i="4"/>
  <c r="BK1538" i="4"/>
  <c r="BI1538" i="4"/>
  <c r="BG1538" i="4"/>
  <c r="BF1538" i="4"/>
  <c r="AZ1538" i="4"/>
  <c r="AY1538" i="4"/>
  <c r="AS1538" i="4"/>
  <c r="AR1538" i="4"/>
  <c r="AQ1538" i="4"/>
  <c r="AN1538" i="4"/>
  <c r="AL1538" i="4"/>
  <c r="AW1538" i="4" s="1"/>
  <c r="AJ1538" i="4"/>
  <c r="AH1538" i="4"/>
  <c r="AF1538" i="4"/>
  <c r="X1538" i="4"/>
  <c r="BE1538" i="4" s="1"/>
  <c r="BQ1537" i="4"/>
  <c r="BN1537" i="4"/>
  <c r="BK1537" i="4"/>
  <c r="BI1537" i="4"/>
  <c r="BG1537" i="4"/>
  <c r="BF1537" i="4"/>
  <c r="AZ1537" i="4"/>
  <c r="AY1537" i="4"/>
  <c r="AS1537" i="4"/>
  <c r="AR1537" i="4"/>
  <c r="AQ1537" i="4"/>
  <c r="AN1537" i="4"/>
  <c r="AL1537" i="4"/>
  <c r="AJ1537" i="4"/>
  <c r="AH1537" i="4"/>
  <c r="AF1537" i="4"/>
  <c r="X1537" i="4"/>
  <c r="BE1537" i="4" s="1"/>
  <c r="BQ1536" i="4"/>
  <c r="BN1536" i="4"/>
  <c r="BK1536" i="4"/>
  <c r="BI1536" i="4"/>
  <c r="BG1536" i="4"/>
  <c r="BF1536" i="4"/>
  <c r="AZ1536" i="4"/>
  <c r="AY1536" i="4"/>
  <c r="AS1536" i="4"/>
  <c r="AR1536" i="4"/>
  <c r="AQ1536" i="4"/>
  <c r="AN1536" i="4"/>
  <c r="AL1536" i="4"/>
  <c r="AW1536" i="4" s="1"/>
  <c r="AJ1536" i="4"/>
  <c r="AH1536" i="4"/>
  <c r="AF1536" i="4"/>
  <c r="X1536" i="4"/>
  <c r="BE1536" i="4" s="1"/>
  <c r="BQ1535" i="4"/>
  <c r="BN1535" i="4"/>
  <c r="BK1535" i="4"/>
  <c r="BI1535" i="4"/>
  <c r="BG1535" i="4"/>
  <c r="BF1535" i="4"/>
  <c r="AZ1535" i="4"/>
  <c r="AY1535" i="4"/>
  <c r="AS1535" i="4"/>
  <c r="AR1535" i="4"/>
  <c r="AQ1535" i="4"/>
  <c r="AN1535" i="4"/>
  <c r="AL1535" i="4"/>
  <c r="AW1535" i="4" s="1"/>
  <c r="AJ1535" i="4"/>
  <c r="AH1535" i="4"/>
  <c r="AF1535" i="4"/>
  <c r="X1535" i="4"/>
  <c r="BE1535" i="4" s="1"/>
  <c r="BQ1534" i="4"/>
  <c r="BN1534" i="4"/>
  <c r="BK1534" i="4"/>
  <c r="BI1534" i="4"/>
  <c r="BG1534" i="4"/>
  <c r="BF1534" i="4"/>
  <c r="AZ1534" i="4"/>
  <c r="AY1534" i="4"/>
  <c r="AS1534" i="4"/>
  <c r="AR1534" i="4"/>
  <c r="AQ1534" i="4"/>
  <c r="AN1534" i="4"/>
  <c r="AL1534" i="4"/>
  <c r="AW1534" i="4" s="1"/>
  <c r="AJ1534" i="4"/>
  <c r="AH1534" i="4"/>
  <c r="AF1534" i="4"/>
  <c r="X1534" i="4"/>
  <c r="BE1534" i="4" s="1"/>
  <c r="BQ1533" i="4"/>
  <c r="BN1533" i="4"/>
  <c r="BK1533" i="4"/>
  <c r="BI1533" i="4"/>
  <c r="BG1533" i="4"/>
  <c r="BF1533" i="4"/>
  <c r="AZ1533" i="4"/>
  <c r="AY1533" i="4"/>
  <c r="AS1533" i="4"/>
  <c r="AR1533" i="4"/>
  <c r="AQ1533" i="4"/>
  <c r="AN1533" i="4"/>
  <c r="AL1533" i="4"/>
  <c r="AW1533" i="4" s="1"/>
  <c r="AJ1533" i="4"/>
  <c r="AH1533" i="4"/>
  <c r="AF1533" i="4"/>
  <c r="X1533" i="4"/>
  <c r="BE1533" i="4" s="1"/>
  <c r="BQ1532" i="4"/>
  <c r="BN1532" i="4"/>
  <c r="BK1532" i="4"/>
  <c r="BI1532" i="4"/>
  <c r="BG1532" i="4"/>
  <c r="BF1532" i="4"/>
  <c r="AZ1532" i="4"/>
  <c r="AY1532" i="4"/>
  <c r="AS1532" i="4"/>
  <c r="AR1532" i="4"/>
  <c r="AQ1532" i="4"/>
  <c r="AN1532" i="4"/>
  <c r="AL1532" i="4"/>
  <c r="AW1532" i="4" s="1"/>
  <c r="AJ1532" i="4"/>
  <c r="AH1532" i="4"/>
  <c r="AF1532" i="4"/>
  <c r="X1532" i="4"/>
  <c r="BE1532" i="4" s="1"/>
  <c r="BQ1531" i="4"/>
  <c r="BN1531" i="4"/>
  <c r="BK1531" i="4"/>
  <c r="BI1531" i="4"/>
  <c r="BG1531" i="4"/>
  <c r="BF1531" i="4"/>
  <c r="AZ1531" i="4"/>
  <c r="AY1531" i="4"/>
  <c r="AS1531" i="4"/>
  <c r="AR1531" i="4"/>
  <c r="AQ1531" i="4"/>
  <c r="AN1531" i="4"/>
  <c r="AL1531" i="4"/>
  <c r="AW1531" i="4" s="1"/>
  <c r="AJ1531" i="4"/>
  <c r="AH1531" i="4"/>
  <c r="AF1531" i="4"/>
  <c r="X1531" i="4"/>
  <c r="BE1531" i="4" s="1"/>
  <c r="BQ1530" i="4"/>
  <c r="BN1530" i="4"/>
  <c r="BK1530" i="4"/>
  <c r="BI1530" i="4"/>
  <c r="BG1530" i="4"/>
  <c r="BF1530" i="4"/>
  <c r="AZ1530" i="4"/>
  <c r="AY1530" i="4"/>
  <c r="AS1530" i="4"/>
  <c r="AR1530" i="4"/>
  <c r="AQ1530" i="4"/>
  <c r="AN1530" i="4"/>
  <c r="AL1530" i="4"/>
  <c r="AW1530" i="4" s="1"/>
  <c r="AJ1530" i="4"/>
  <c r="AH1530" i="4"/>
  <c r="AF1530" i="4"/>
  <c r="X1530" i="4"/>
  <c r="BE1530" i="4" s="1"/>
  <c r="BQ1529" i="4"/>
  <c r="BN1529" i="4"/>
  <c r="BK1529" i="4"/>
  <c r="BI1529" i="4"/>
  <c r="BG1529" i="4"/>
  <c r="BF1529" i="4"/>
  <c r="AZ1529" i="4"/>
  <c r="AY1529" i="4"/>
  <c r="AS1529" i="4"/>
  <c r="AR1529" i="4"/>
  <c r="AQ1529" i="4"/>
  <c r="AN1529" i="4"/>
  <c r="AL1529" i="4"/>
  <c r="AW1529" i="4" s="1"/>
  <c r="AJ1529" i="4"/>
  <c r="AH1529" i="4"/>
  <c r="AF1529" i="4"/>
  <c r="X1529" i="4"/>
  <c r="BE1529" i="4" s="1"/>
  <c r="BQ1528" i="4"/>
  <c r="BN1528" i="4"/>
  <c r="BK1528" i="4"/>
  <c r="BI1528" i="4"/>
  <c r="BG1528" i="4"/>
  <c r="BF1528" i="4"/>
  <c r="AZ1528" i="4"/>
  <c r="AY1528" i="4"/>
  <c r="AS1528" i="4"/>
  <c r="AR1528" i="4"/>
  <c r="AQ1528" i="4"/>
  <c r="AN1528" i="4"/>
  <c r="AL1528" i="4"/>
  <c r="AW1528" i="4" s="1"/>
  <c r="AJ1528" i="4"/>
  <c r="AH1528" i="4"/>
  <c r="AF1528" i="4"/>
  <c r="X1528" i="4"/>
  <c r="BE1528" i="4" s="1"/>
  <c r="BQ1527" i="4"/>
  <c r="BN1527" i="4"/>
  <c r="BK1527" i="4"/>
  <c r="BI1527" i="4"/>
  <c r="BG1527" i="4"/>
  <c r="BF1527" i="4"/>
  <c r="AZ1527" i="4"/>
  <c r="AY1527" i="4"/>
  <c r="AS1527" i="4"/>
  <c r="AR1527" i="4"/>
  <c r="AQ1527" i="4"/>
  <c r="AN1527" i="4"/>
  <c r="AL1527" i="4"/>
  <c r="AW1527" i="4" s="1"/>
  <c r="AJ1527" i="4"/>
  <c r="AH1527" i="4"/>
  <c r="AF1527" i="4"/>
  <c r="X1527" i="4"/>
  <c r="BE1527" i="4" s="1"/>
  <c r="BQ1526" i="4"/>
  <c r="BN1526" i="4"/>
  <c r="BK1526" i="4"/>
  <c r="BI1526" i="4"/>
  <c r="BG1526" i="4"/>
  <c r="BF1526" i="4"/>
  <c r="AZ1526" i="4"/>
  <c r="AY1526" i="4"/>
  <c r="AS1526" i="4"/>
  <c r="AR1526" i="4"/>
  <c r="AQ1526" i="4"/>
  <c r="AN1526" i="4"/>
  <c r="AL1526" i="4"/>
  <c r="AW1526" i="4" s="1"/>
  <c r="AJ1526" i="4"/>
  <c r="AH1526" i="4"/>
  <c r="AF1526" i="4"/>
  <c r="X1526" i="4"/>
  <c r="BE1526" i="4" s="1"/>
  <c r="BQ1525" i="4"/>
  <c r="BN1525" i="4"/>
  <c r="BK1525" i="4"/>
  <c r="BI1525" i="4"/>
  <c r="BG1525" i="4"/>
  <c r="BF1525" i="4"/>
  <c r="AZ1525" i="4"/>
  <c r="AY1525" i="4"/>
  <c r="AS1525" i="4"/>
  <c r="AR1525" i="4"/>
  <c r="AQ1525" i="4"/>
  <c r="AN1525" i="4"/>
  <c r="AL1525" i="4"/>
  <c r="AW1525" i="4" s="1"/>
  <c r="AJ1525" i="4"/>
  <c r="AH1525" i="4"/>
  <c r="AF1525" i="4"/>
  <c r="X1525" i="4"/>
  <c r="BE1525" i="4" s="1"/>
  <c r="BQ1524" i="4"/>
  <c r="BN1524" i="4"/>
  <c r="BK1524" i="4"/>
  <c r="BI1524" i="4"/>
  <c r="BG1524" i="4"/>
  <c r="BF1524" i="4"/>
  <c r="AZ1524" i="4"/>
  <c r="AY1524" i="4"/>
  <c r="AS1524" i="4"/>
  <c r="AR1524" i="4"/>
  <c r="AQ1524" i="4"/>
  <c r="AN1524" i="4"/>
  <c r="AL1524" i="4"/>
  <c r="AW1524" i="4" s="1"/>
  <c r="AJ1524" i="4"/>
  <c r="AH1524" i="4"/>
  <c r="AF1524" i="4"/>
  <c r="X1524" i="4"/>
  <c r="BE1524" i="4" s="1"/>
  <c r="BQ1523" i="4"/>
  <c r="BN1523" i="4"/>
  <c r="BK1523" i="4"/>
  <c r="BI1523" i="4"/>
  <c r="BG1523" i="4"/>
  <c r="BF1523" i="4"/>
  <c r="AZ1523" i="4"/>
  <c r="AY1523" i="4"/>
  <c r="AS1523" i="4"/>
  <c r="AR1523" i="4"/>
  <c r="AQ1523" i="4"/>
  <c r="AN1523" i="4"/>
  <c r="AL1523" i="4"/>
  <c r="AW1523" i="4" s="1"/>
  <c r="AJ1523" i="4"/>
  <c r="AH1523" i="4"/>
  <c r="AF1523" i="4"/>
  <c r="X1523" i="4"/>
  <c r="BE1523" i="4" s="1"/>
  <c r="BQ1522" i="4"/>
  <c r="BN1522" i="4"/>
  <c r="BK1522" i="4"/>
  <c r="BI1522" i="4"/>
  <c r="BG1522" i="4"/>
  <c r="BF1522" i="4"/>
  <c r="AZ1522" i="4"/>
  <c r="AY1522" i="4"/>
  <c r="AS1522" i="4"/>
  <c r="AR1522" i="4"/>
  <c r="AQ1522" i="4"/>
  <c r="AN1522" i="4"/>
  <c r="AL1522" i="4"/>
  <c r="AW1522" i="4" s="1"/>
  <c r="AJ1522" i="4"/>
  <c r="AH1522" i="4"/>
  <c r="AF1522" i="4"/>
  <c r="X1522" i="4"/>
  <c r="BE1522" i="4" s="1"/>
  <c r="BQ1521" i="4"/>
  <c r="BN1521" i="4"/>
  <c r="BK1521" i="4"/>
  <c r="BI1521" i="4"/>
  <c r="BG1521" i="4"/>
  <c r="BF1521" i="4"/>
  <c r="AZ1521" i="4"/>
  <c r="AY1521" i="4"/>
  <c r="AS1521" i="4"/>
  <c r="AR1521" i="4"/>
  <c r="AQ1521" i="4"/>
  <c r="AN1521" i="4"/>
  <c r="AL1521" i="4"/>
  <c r="AW1521" i="4" s="1"/>
  <c r="AJ1521" i="4"/>
  <c r="AH1521" i="4"/>
  <c r="AF1521" i="4"/>
  <c r="X1521" i="4"/>
  <c r="BE1521" i="4" s="1"/>
  <c r="BQ1520" i="4"/>
  <c r="BN1520" i="4"/>
  <c r="BK1520" i="4"/>
  <c r="BI1520" i="4"/>
  <c r="BG1520" i="4"/>
  <c r="BF1520" i="4"/>
  <c r="AZ1520" i="4"/>
  <c r="AY1520" i="4"/>
  <c r="AS1520" i="4"/>
  <c r="AR1520" i="4"/>
  <c r="AQ1520" i="4"/>
  <c r="AN1520" i="4"/>
  <c r="AL1520" i="4"/>
  <c r="AW1520" i="4" s="1"/>
  <c r="AJ1520" i="4"/>
  <c r="AH1520" i="4"/>
  <c r="AF1520" i="4"/>
  <c r="X1520" i="4"/>
  <c r="BE1520" i="4" s="1"/>
  <c r="BQ1519" i="4"/>
  <c r="BN1519" i="4"/>
  <c r="BK1519" i="4"/>
  <c r="BI1519" i="4"/>
  <c r="BG1519" i="4"/>
  <c r="BF1519" i="4"/>
  <c r="AZ1519" i="4"/>
  <c r="AY1519" i="4"/>
  <c r="AS1519" i="4"/>
  <c r="AR1519" i="4"/>
  <c r="AQ1519" i="4"/>
  <c r="AN1519" i="4"/>
  <c r="AL1519" i="4"/>
  <c r="AW1519" i="4" s="1"/>
  <c r="AJ1519" i="4"/>
  <c r="AH1519" i="4"/>
  <c r="AF1519" i="4"/>
  <c r="X1519" i="4"/>
  <c r="BE1519" i="4" s="1"/>
  <c r="BQ1518" i="4"/>
  <c r="BN1518" i="4"/>
  <c r="BK1518" i="4"/>
  <c r="BI1518" i="4"/>
  <c r="BG1518" i="4"/>
  <c r="BF1518" i="4"/>
  <c r="AZ1518" i="4"/>
  <c r="AY1518" i="4"/>
  <c r="AS1518" i="4"/>
  <c r="AR1518" i="4"/>
  <c r="AQ1518" i="4"/>
  <c r="AN1518" i="4"/>
  <c r="AL1518" i="4"/>
  <c r="AW1518" i="4" s="1"/>
  <c r="AJ1518" i="4"/>
  <c r="AH1518" i="4"/>
  <c r="AF1518" i="4"/>
  <c r="X1518" i="4"/>
  <c r="BE1518" i="4" s="1"/>
  <c r="BQ1517" i="4"/>
  <c r="BN1517" i="4"/>
  <c r="BK1517" i="4"/>
  <c r="BI1517" i="4"/>
  <c r="BG1517" i="4"/>
  <c r="BF1517" i="4"/>
  <c r="AZ1517" i="4"/>
  <c r="AY1517" i="4"/>
  <c r="AS1517" i="4"/>
  <c r="AR1517" i="4"/>
  <c r="AQ1517" i="4"/>
  <c r="AN1517" i="4"/>
  <c r="AL1517" i="4"/>
  <c r="AW1517" i="4" s="1"/>
  <c r="AJ1517" i="4"/>
  <c r="AH1517" i="4"/>
  <c r="AF1517" i="4"/>
  <c r="X1517" i="4"/>
  <c r="BE1517" i="4" s="1"/>
  <c r="BQ1516" i="4"/>
  <c r="BN1516" i="4"/>
  <c r="BK1516" i="4"/>
  <c r="BI1516" i="4"/>
  <c r="BG1516" i="4"/>
  <c r="BF1516" i="4"/>
  <c r="AZ1516" i="4"/>
  <c r="AY1516" i="4"/>
  <c r="AS1516" i="4"/>
  <c r="AR1516" i="4"/>
  <c r="AQ1516" i="4"/>
  <c r="AN1516" i="4"/>
  <c r="AL1516" i="4"/>
  <c r="AW1516" i="4" s="1"/>
  <c r="AJ1516" i="4"/>
  <c r="AH1516" i="4"/>
  <c r="AF1516" i="4"/>
  <c r="X1516" i="4"/>
  <c r="BE1516" i="4" s="1"/>
  <c r="BQ1515" i="4"/>
  <c r="BN1515" i="4"/>
  <c r="BK1515" i="4"/>
  <c r="BI1515" i="4"/>
  <c r="BG1515" i="4"/>
  <c r="BF1515" i="4"/>
  <c r="AZ1515" i="4"/>
  <c r="AY1515" i="4"/>
  <c r="AS1515" i="4"/>
  <c r="AR1515" i="4"/>
  <c r="AQ1515" i="4"/>
  <c r="AN1515" i="4"/>
  <c r="AL1515" i="4"/>
  <c r="AW1515" i="4" s="1"/>
  <c r="AJ1515" i="4"/>
  <c r="AH1515" i="4"/>
  <c r="AF1515" i="4"/>
  <c r="X1515" i="4"/>
  <c r="BE1515" i="4" s="1"/>
  <c r="BQ1514" i="4"/>
  <c r="BN1514" i="4"/>
  <c r="BK1514" i="4"/>
  <c r="BI1514" i="4"/>
  <c r="BG1514" i="4"/>
  <c r="BF1514" i="4"/>
  <c r="AZ1514" i="4"/>
  <c r="AY1514" i="4"/>
  <c r="AS1514" i="4"/>
  <c r="AR1514" i="4"/>
  <c r="AQ1514" i="4"/>
  <c r="AN1514" i="4"/>
  <c r="AL1514" i="4"/>
  <c r="AW1514" i="4" s="1"/>
  <c r="AJ1514" i="4"/>
  <c r="AH1514" i="4"/>
  <c r="AF1514" i="4"/>
  <c r="X1514" i="4"/>
  <c r="BE1514" i="4" s="1"/>
  <c r="BQ1513" i="4"/>
  <c r="BN1513" i="4"/>
  <c r="BK1513" i="4"/>
  <c r="BI1513" i="4"/>
  <c r="BG1513" i="4"/>
  <c r="BF1513" i="4"/>
  <c r="AZ1513" i="4"/>
  <c r="AY1513" i="4"/>
  <c r="AS1513" i="4"/>
  <c r="AR1513" i="4"/>
  <c r="AQ1513" i="4"/>
  <c r="AN1513" i="4"/>
  <c r="AL1513" i="4"/>
  <c r="AW1513" i="4" s="1"/>
  <c r="AJ1513" i="4"/>
  <c r="AH1513" i="4"/>
  <c r="AF1513" i="4"/>
  <c r="X1513" i="4"/>
  <c r="BE1513" i="4" s="1"/>
  <c r="BQ1512" i="4"/>
  <c r="BN1512" i="4"/>
  <c r="BK1512" i="4"/>
  <c r="BI1512" i="4"/>
  <c r="BG1512" i="4"/>
  <c r="BF1512" i="4"/>
  <c r="AZ1512" i="4"/>
  <c r="AY1512" i="4"/>
  <c r="AS1512" i="4"/>
  <c r="AR1512" i="4"/>
  <c r="AQ1512" i="4"/>
  <c r="AN1512" i="4"/>
  <c r="AL1512" i="4"/>
  <c r="AW1512" i="4" s="1"/>
  <c r="AJ1512" i="4"/>
  <c r="AH1512" i="4"/>
  <c r="AF1512" i="4"/>
  <c r="X1512" i="4"/>
  <c r="BE1512" i="4" s="1"/>
  <c r="BQ1511" i="4"/>
  <c r="BN1511" i="4"/>
  <c r="BK1511" i="4"/>
  <c r="BI1511" i="4"/>
  <c r="BG1511" i="4"/>
  <c r="BF1511" i="4"/>
  <c r="AZ1511" i="4"/>
  <c r="AY1511" i="4"/>
  <c r="AU1511" i="4"/>
  <c r="AS1511" i="4"/>
  <c r="AR1511" i="4"/>
  <c r="AQ1511" i="4"/>
  <c r="AN1511" i="4"/>
  <c r="AL1511" i="4"/>
  <c r="AW1511" i="4" s="1"/>
  <c r="AJ1511" i="4"/>
  <c r="AH1511" i="4"/>
  <c r="AF1511" i="4"/>
  <c r="X1511" i="4"/>
  <c r="BE1511" i="4" s="1"/>
  <c r="BQ1510" i="4"/>
  <c r="BN1510" i="4"/>
  <c r="BK1510" i="4"/>
  <c r="BI1510" i="4"/>
  <c r="BG1510" i="4"/>
  <c r="BF1510" i="4"/>
  <c r="AZ1510" i="4"/>
  <c r="AY1510" i="4"/>
  <c r="AS1510" i="4"/>
  <c r="AR1510" i="4"/>
  <c r="AQ1510" i="4"/>
  <c r="AN1510" i="4"/>
  <c r="AL1510" i="4"/>
  <c r="AW1510" i="4" s="1"/>
  <c r="AJ1510" i="4"/>
  <c r="AH1510" i="4"/>
  <c r="AF1510" i="4"/>
  <c r="X1510" i="4"/>
  <c r="BE1510" i="4" s="1"/>
  <c r="BQ1509" i="4"/>
  <c r="BN1509" i="4"/>
  <c r="BK1509" i="4"/>
  <c r="BI1509" i="4"/>
  <c r="BG1509" i="4"/>
  <c r="BF1509" i="4"/>
  <c r="AZ1509" i="4"/>
  <c r="AY1509" i="4"/>
  <c r="AS1509" i="4"/>
  <c r="AR1509" i="4"/>
  <c r="AQ1509" i="4"/>
  <c r="AN1509" i="4"/>
  <c r="AL1509" i="4"/>
  <c r="AW1509" i="4" s="1"/>
  <c r="AJ1509" i="4"/>
  <c r="AH1509" i="4"/>
  <c r="AF1509" i="4"/>
  <c r="X1509" i="4"/>
  <c r="BQ1508" i="4"/>
  <c r="BN1508" i="4"/>
  <c r="BK1508" i="4"/>
  <c r="BI1508" i="4"/>
  <c r="BG1508" i="4"/>
  <c r="BF1508" i="4"/>
  <c r="AZ1508" i="4"/>
  <c r="AY1508" i="4"/>
  <c r="AS1508" i="4"/>
  <c r="AR1508" i="4"/>
  <c r="AQ1508" i="4"/>
  <c r="AN1508" i="4"/>
  <c r="AL1508" i="4"/>
  <c r="AJ1508" i="4"/>
  <c r="AH1508" i="4"/>
  <c r="AF1508" i="4"/>
  <c r="X1508" i="4"/>
  <c r="BE1508" i="4" s="1"/>
  <c r="BQ1507" i="4"/>
  <c r="BN1507" i="4"/>
  <c r="BK1507" i="4"/>
  <c r="BI1507" i="4"/>
  <c r="BG1507" i="4"/>
  <c r="BF1507" i="4"/>
  <c r="AZ1507" i="4"/>
  <c r="AY1507" i="4"/>
  <c r="AS1507" i="4"/>
  <c r="AR1507" i="4"/>
  <c r="AQ1507" i="4"/>
  <c r="AN1507" i="4"/>
  <c r="AL1507" i="4"/>
  <c r="AW1507" i="4" s="1"/>
  <c r="AJ1507" i="4"/>
  <c r="AH1507" i="4"/>
  <c r="AF1507" i="4"/>
  <c r="X1507" i="4"/>
  <c r="BE1507" i="4" s="1"/>
  <c r="BQ1506" i="4"/>
  <c r="BN1506" i="4"/>
  <c r="BK1506" i="4"/>
  <c r="BI1506" i="4"/>
  <c r="BG1506" i="4"/>
  <c r="BF1506" i="4"/>
  <c r="AZ1506" i="4"/>
  <c r="AY1506" i="4"/>
  <c r="AS1506" i="4"/>
  <c r="AR1506" i="4"/>
  <c r="AQ1506" i="4"/>
  <c r="AN1506" i="4"/>
  <c r="AL1506" i="4"/>
  <c r="AW1506" i="4" s="1"/>
  <c r="AJ1506" i="4"/>
  <c r="AH1506" i="4"/>
  <c r="AF1506" i="4"/>
  <c r="X1506" i="4"/>
  <c r="BE1506" i="4" s="1"/>
  <c r="BQ1505" i="4"/>
  <c r="BN1505" i="4"/>
  <c r="BK1505" i="4"/>
  <c r="BI1505" i="4"/>
  <c r="BG1505" i="4"/>
  <c r="BF1505" i="4"/>
  <c r="AZ1505" i="4"/>
  <c r="AY1505" i="4"/>
  <c r="AS1505" i="4"/>
  <c r="AR1505" i="4"/>
  <c r="AQ1505" i="4"/>
  <c r="AN1505" i="4"/>
  <c r="AL1505" i="4"/>
  <c r="AW1505" i="4" s="1"/>
  <c r="AJ1505" i="4"/>
  <c r="AH1505" i="4"/>
  <c r="AF1505" i="4"/>
  <c r="X1505" i="4"/>
  <c r="BE1505" i="4" s="1"/>
  <c r="BQ1504" i="4"/>
  <c r="BN1504" i="4"/>
  <c r="BK1504" i="4"/>
  <c r="BI1504" i="4"/>
  <c r="BG1504" i="4"/>
  <c r="BF1504" i="4"/>
  <c r="BD1504" i="4"/>
  <c r="AZ1504" i="4"/>
  <c r="AY1504" i="4"/>
  <c r="AS1504" i="4"/>
  <c r="AR1504" i="4"/>
  <c r="AQ1504" i="4"/>
  <c r="AN1504" i="4"/>
  <c r="AL1504" i="4"/>
  <c r="AW1504" i="4" s="1"/>
  <c r="AJ1504" i="4"/>
  <c r="AH1504" i="4"/>
  <c r="AF1504" i="4"/>
  <c r="X1504" i="4"/>
  <c r="BE1504" i="4" s="1"/>
  <c r="BQ1503" i="4"/>
  <c r="BN1503" i="4"/>
  <c r="BK1503" i="4"/>
  <c r="BI1503" i="4"/>
  <c r="BG1503" i="4"/>
  <c r="BF1503" i="4"/>
  <c r="AZ1503" i="4"/>
  <c r="AY1503" i="4"/>
  <c r="AS1503" i="4"/>
  <c r="AR1503" i="4"/>
  <c r="AQ1503" i="4"/>
  <c r="AN1503" i="4"/>
  <c r="AL1503" i="4"/>
  <c r="AW1503" i="4" s="1"/>
  <c r="AJ1503" i="4"/>
  <c r="AH1503" i="4"/>
  <c r="AF1503" i="4"/>
  <c r="X1503" i="4"/>
  <c r="BE1503" i="4" s="1"/>
  <c r="BQ1502" i="4"/>
  <c r="BN1502" i="4"/>
  <c r="BK1502" i="4"/>
  <c r="BI1502" i="4"/>
  <c r="BG1502" i="4"/>
  <c r="BF1502" i="4"/>
  <c r="AZ1502" i="4"/>
  <c r="AY1502" i="4"/>
  <c r="AS1502" i="4"/>
  <c r="AR1502" i="4"/>
  <c r="AQ1502" i="4"/>
  <c r="AN1502" i="4"/>
  <c r="AL1502" i="4"/>
  <c r="AW1502" i="4" s="1"/>
  <c r="AJ1502" i="4"/>
  <c r="AH1502" i="4"/>
  <c r="AF1502" i="4"/>
  <c r="X1502" i="4"/>
  <c r="BE1502" i="4" s="1"/>
  <c r="BQ1501" i="4"/>
  <c r="BN1501" i="4"/>
  <c r="BK1501" i="4"/>
  <c r="BI1501" i="4"/>
  <c r="BG1501" i="4"/>
  <c r="BF1501" i="4"/>
  <c r="AZ1501" i="4"/>
  <c r="AY1501" i="4"/>
  <c r="AX1501" i="4"/>
  <c r="AS1501" i="4"/>
  <c r="AR1501" i="4"/>
  <c r="AQ1501" i="4"/>
  <c r="AN1501" i="4"/>
  <c r="AL1501" i="4"/>
  <c r="AW1501" i="4" s="1"/>
  <c r="AJ1501" i="4"/>
  <c r="AH1501" i="4"/>
  <c r="AF1501" i="4"/>
  <c r="X1501" i="4"/>
  <c r="BE1501" i="4" s="1"/>
  <c r="BQ1500" i="4"/>
  <c r="BN1500" i="4"/>
  <c r="BK1500" i="4"/>
  <c r="BI1500" i="4"/>
  <c r="BG1500" i="4"/>
  <c r="BF1500" i="4"/>
  <c r="BD1500" i="4"/>
  <c r="AZ1500" i="4"/>
  <c r="AY1500" i="4"/>
  <c r="AS1500" i="4"/>
  <c r="AR1500" i="4"/>
  <c r="AQ1500" i="4"/>
  <c r="AN1500" i="4"/>
  <c r="AL1500" i="4"/>
  <c r="AW1500" i="4" s="1"/>
  <c r="AJ1500" i="4"/>
  <c r="AH1500" i="4"/>
  <c r="AF1500" i="4"/>
  <c r="X1500" i="4"/>
  <c r="BE1500" i="4" s="1"/>
  <c r="BQ1499" i="4"/>
  <c r="BN1499" i="4"/>
  <c r="BK1499" i="4"/>
  <c r="BI1499" i="4"/>
  <c r="BG1499" i="4"/>
  <c r="BF1499" i="4"/>
  <c r="AZ1499" i="4"/>
  <c r="AY1499" i="4"/>
  <c r="AS1499" i="4"/>
  <c r="AR1499" i="4"/>
  <c r="AQ1499" i="4"/>
  <c r="AN1499" i="4"/>
  <c r="AL1499" i="4"/>
  <c r="AJ1499" i="4"/>
  <c r="AH1499" i="4"/>
  <c r="AF1499" i="4"/>
  <c r="X1499" i="4"/>
  <c r="BE1499" i="4" s="1"/>
  <c r="BQ1498" i="4"/>
  <c r="BN1498" i="4"/>
  <c r="BK1498" i="4"/>
  <c r="BI1498" i="4"/>
  <c r="BG1498" i="4"/>
  <c r="BF1498" i="4"/>
  <c r="AZ1498" i="4"/>
  <c r="AY1498" i="4"/>
  <c r="AS1498" i="4"/>
  <c r="AR1498" i="4"/>
  <c r="AQ1498" i="4"/>
  <c r="AN1498" i="4"/>
  <c r="AL1498" i="4"/>
  <c r="AW1498" i="4" s="1"/>
  <c r="AJ1498" i="4"/>
  <c r="AH1498" i="4"/>
  <c r="AF1498" i="4"/>
  <c r="X1498" i="4"/>
  <c r="BE1498" i="4" s="1"/>
  <c r="BQ1497" i="4"/>
  <c r="BN1497" i="4"/>
  <c r="BK1497" i="4"/>
  <c r="BI1497" i="4"/>
  <c r="BG1497" i="4"/>
  <c r="BF1497" i="4"/>
  <c r="AZ1497" i="4"/>
  <c r="AY1497" i="4"/>
  <c r="AS1497" i="4"/>
  <c r="AR1497" i="4"/>
  <c r="AQ1497" i="4"/>
  <c r="AN1497" i="4"/>
  <c r="AL1497" i="4"/>
  <c r="AW1497" i="4" s="1"/>
  <c r="AJ1497" i="4"/>
  <c r="AH1497" i="4"/>
  <c r="AF1497" i="4"/>
  <c r="X1497" i="4"/>
  <c r="BE1497" i="4" s="1"/>
  <c r="BQ1496" i="4"/>
  <c r="BN1496" i="4"/>
  <c r="BK1496" i="4"/>
  <c r="BI1496" i="4"/>
  <c r="BG1496" i="4"/>
  <c r="BF1496" i="4"/>
  <c r="AZ1496" i="4"/>
  <c r="AY1496" i="4"/>
  <c r="AS1496" i="4"/>
  <c r="AR1496" i="4"/>
  <c r="AQ1496" i="4"/>
  <c r="AN1496" i="4"/>
  <c r="AL1496" i="4"/>
  <c r="AW1496" i="4" s="1"/>
  <c r="AJ1496" i="4"/>
  <c r="AH1496" i="4"/>
  <c r="AF1496" i="4"/>
  <c r="X1496" i="4"/>
  <c r="BQ1495" i="4"/>
  <c r="BN1495" i="4"/>
  <c r="BK1495" i="4"/>
  <c r="BI1495" i="4"/>
  <c r="BG1495" i="4"/>
  <c r="BF1495" i="4"/>
  <c r="BC1495" i="4"/>
  <c r="AZ1495" i="4"/>
  <c r="AY1495" i="4"/>
  <c r="AS1495" i="4"/>
  <c r="AR1495" i="4"/>
  <c r="AQ1495" i="4"/>
  <c r="AN1495" i="4"/>
  <c r="AL1495" i="4"/>
  <c r="AW1495" i="4" s="1"/>
  <c r="AJ1495" i="4"/>
  <c r="AH1495" i="4"/>
  <c r="AF1495" i="4"/>
  <c r="X1495" i="4"/>
  <c r="BE1495" i="4" s="1"/>
  <c r="BQ1494" i="4"/>
  <c r="BN1494" i="4"/>
  <c r="BK1494" i="4"/>
  <c r="BI1494" i="4"/>
  <c r="BG1494" i="4"/>
  <c r="BF1494" i="4"/>
  <c r="AZ1494" i="4"/>
  <c r="AY1494" i="4"/>
  <c r="AS1494" i="4"/>
  <c r="AR1494" i="4"/>
  <c r="AQ1494" i="4"/>
  <c r="AN1494" i="4"/>
  <c r="AL1494" i="4"/>
  <c r="AW1494" i="4" s="1"/>
  <c r="AJ1494" i="4"/>
  <c r="AH1494" i="4"/>
  <c r="AF1494" i="4"/>
  <c r="X1494" i="4"/>
  <c r="BE1494" i="4" s="1"/>
  <c r="BQ1493" i="4"/>
  <c r="BN1493" i="4"/>
  <c r="BK1493" i="4"/>
  <c r="BI1493" i="4"/>
  <c r="BG1493" i="4"/>
  <c r="BF1493" i="4"/>
  <c r="AZ1493" i="4"/>
  <c r="AY1493" i="4"/>
  <c r="AS1493" i="4"/>
  <c r="AR1493" i="4"/>
  <c r="AQ1493" i="4"/>
  <c r="AN1493" i="4"/>
  <c r="AL1493" i="4"/>
  <c r="AW1493" i="4" s="1"/>
  <c r="AJ1493" i="4"/>
  <c r="AH1493" i="4"/>
  <c r="AF1493" i="4"/>
  <c r="X1493" i="4"/>
  <c r="BE1493" i="4" s="1"/>
  <c r="BQ1492" i="4"/>
  <c r="BN1492" i="4"/>
  <c r="BK1492" i="4"/>
  <c r="BI1492" i="4"/>
  <c r="BG1492" i="4"/>
  <c r="BF1492" i="4"/>
  <c r="AZ1492" i="4"/>
  <c r="AY1492" i="4"/>
  <c r="AS1492" i="4"/>
  <c r="AR1492" i="4"/>
  <c r="AQ1492" i="4"/>
  <c r="AN1492" i="4"/>
  <c r="AL1492" i="4"/>
  <c r="AT1492" i="4" s="1"/>
  <c r="AJ1492" i="4"/>
  <c r="AH1492" i="4"/>
  <c r="AF1492" i="4"/>
  <c r="X1492" i="4"/>
  <c r="BB1492" i="4" s="1"/>
  <c r="BQ1491" i="4"/>
  <c r="BN1491" i="4"/>
  <c r="BK1491" i="4"/>
  <c r="BI1491" i="4"/>
  <c r="BG1491" i="4"/>
  <c r="BF1491" i="4"/>
  <c r="AZ1491" i="4"/>
  <c r="AY1491" i="4"/>
  <c r="AS1491" i="4"/>
  <c r="AR1491" i="4"/>
  <c r="AQ1491" i="4"/>
  <c r="AN1491" i="4"/>
  <c r="AL1491" i="4"/>
  <c r="AT1491" i="4" s="1"/>
  <c r="AJ1491" i="4"/>
  <c r="AH1491" i="4"/>
  <c r="AF1491" i="4"/>
  <c r="X1491" i="4"/>
  <c r="BQ1490" i="4"/>
  <c r="BN1490" i="4"/>
  <c r="BK1490" i="4"/>
  <c r="BI1490" i="4"/>
  <c r="BG1490" i="4"/>
  <c r="BF1490" i="4"/>
  <c r="AZ1490" i="4"/>
  <c r="AY1490" i="4"/>
  <c r="AS1490" i="4"/>
  <c r="AR1490" i="4"/>
  <c r="AQ1490" i="4"/>
  <c r="AN1490" i="4"/>
  <c r="AL1490" i="4"/>
  <c r="AT1490" i="4" s="1"/>
  <c r="AJ1490" i="4"/>
  <c r="AH1490" i="4"/>
  <c r="AF1490" i="4"/>
  <c r="X1490" i="4"/>
  <c r="BB1490" i="4" s="1"/>
  <c r="BQ1489" i="4"/>
  <c r="BN1489" i="4"/>
  <c r="BK1489" i="4"/>
  <c r="BI1489" i="4"/>
  <c r="BG1489" i="4"/>
  <c r="BF1489" i="4"/>
  <c r="AZ1489" i="4"/>
  <c r="AY1489" i="4"/>
  <c r="AS1489" i="4"/>
  <c r="AR1489" i="4"/>
  <c r="AQ1489" i="4"/>
  <c r="AN1489" i="4"/>
  <c r="AL1489" i="4"/>
  <c r="AT1489" i="4" s="1"/>
  <c r="AJ1489" i="4"/>
  <c r="AH1489" i="4"/>
  <c r="AF1489" i="4"/>
  <c r="X1489" i="4"/>
  <c r="BB1489" i="4" s="1"/>
  <c r="BQ1488" i="4"/>
  <c r="BN1488" i="4"/>
  <c r="BK1488" i="4"/>
  <c r="BI1488" i="4"/>
  <c r="BG1488" i="4"/>
  <c r="BF1488" i="4"/>
  <c r="AZ1488" i="4"/>
  <c r="AY1488" i="4"/>
  <c r="AS1488" i="4"/>
  <c r="AR1488" i="4"/>
  <c r="AQ1488" i="4"/>
  <c r="AN1488" i="4"/>
  <c r="AL1488" i="4"/>
  <c r="AT1488" i="4" s="1"/>
  <c r="AJ1488" i="4"/>
  <c r="AH1488" i="4"/>
  <c r="AF1488" i="4"/>
  <c r="X1488" i="4"/>
  <c r="BB1488" i="4" s="1"/>
  <c r="BQ1487" i="4"/>
  <c r="BN1487" i="4"/>
  <c r="BK1487" i="4"/>
  <c r="BI1487" i="4"/>
  <c r="BG1487" i="4"/>
  <c r="BF1487" i="4"/>
  <c r="BD1487" i="4"/>
  <c r="AZ1487" i="4"/>
  <c r="AY1487" i="4"/>
  <c r="AS1487" i="4"/>
  <c r="AR1487" i="4"/>
  <c r="AQ1487" i="4"/>
  <c r="AN1487" i="4"/>
  <c r="AL1487" i="4"/>
  <c r="AT1487" i="4" s="1"/>
  <c r="AJ1487" i="4"/>
  <c r="AH1487" i="4"/>
  <c r="AF1487" i="4"/>
  <c r="X1487" i="4"/>
  <c r="BB1487" i="4" s="1"/>
  <c r="BQ1486" i="4"/>
  <c r="BN1486" i="4"/>
  <c r="BK1486" i="4"/>
  <c r="BI1486" i="4"/>
  <c r="BG1486" i="4"/>
  <c r="BF1486" i="4"/>
  <c r="AZ1486" i="4"/>
  <c r="AY1486" i="4"/>
  <c r="AS1486" i="4"/>
  <c r="AR1486" i="4"/>
  <c r="AQ1486" i="4"/>
  <c r="AN1486" i="4"/>
  <c r="AL1486" i="4"/>
  <c r="AT1486" i="4" s="1"/>
  <c r="AJ1486" i="4"/>
  <c r="AH1486" i="4"/>
  <c r="AF1486" i="4"/>
  <c r="X1486" i="4"/>
  <c r="BB1486" i="4" s="1"/>
  <c r="BQ1485" i="4"/>
  <c r="BN1485" i="4"/>
  <c r="BK1485" i="4"/>
  <c r="BI1485" i="4"/>
  <c r="BG1485" i="4"/>
  <c r="BF1485" i="4"/>
  <c r="AZ1485" i="4"/>
  <c r="AY1485" i="4"/>
  <c r="AS1485" i="4"/>
  <c r="AR1485" i="4"/>
  <c r="AQ1485" i="4"/>
  <c r="AN1485" i="4"/>
  <c r="AL1485" i="4"/>
  <c r="AT1485" i="4" s="1"/>
  <c r="AJ1485" i="4"/>
  <c r="AH1485" i="4"/>
  <c r="AF1485" i="4"/>
  <c r="X1485" i="4"/>
  <c r="BB1485" i="4" s="1"/>
  <c r="BQ1484" i="4"/>
  <c r="BN1484" i="4"/>
  <c r="BK1484" i="4"/>
  <c r="BI1484" i="4"/>
  <c r="BG1484" i="4"/>
  <c r="BF1484" i="4"/>
  <c r="AZ1484" i="4"/>
  <c r="AY1484" i="4"/>
  <c r="AS1484" i="4"/>
  <c r="AR1484" i="4"/>
  <c r="AQ1484" i="4"/>
  <c r="AN1484" i="4"/>
  <c r="AL1484" i="4"/>
  <c r="AT1484" i="4" s="1"/>
  <c r="AJ1484" i="4"/>
  <c r="AH1484" i="4"/>
  <c r="AF1484" i="4"/>
  <c r="X1484" i="4"/>
  <c r="BB1484" i="4" s="1"/>
  <c r="BQ1483" i="4"/>
  <c r="BN1483" i="4"/>
  <c r="BK1483" i="4"/>
  <c r="BI1483" i="4"/>
  <c r="BG1483" i="4"/>
  <c r="BF1483" i="4"/>
  <c r="AZ1483" i="4"/>
  <c r="AY1483" i="4"/>
  <c r="AS1483" i="4"/>
  <c r="AR1483" i="4"/>
  <c r="AQ1483" i="4"/>
  <c r="AN1483" i="4"/>
  <c r="AL1483" i="4"/>
  <c r="AT1483" i="4" s="1"/>
  <c r="AJ1483" i="4"/>
  <c r="AH1483" i="4"/>
  <c r="AF1483" i="4"/>
  <c r="X1483" i="4"/>
  <c r="BB1483" i="4" s="1"/>
  <c r="BQ1482" i="4"/>
  <c r="BN1482" i="4"/>
  <c r="BK1482" i="4"/>
  <c r="BI1482" i="4"/>
  <c r="BG1482" i="4"/>
  <c r="BF1482" i="4"/>
  <c r="AZ1482" i="4"/>
  <c r="AY1482" i="4"/>
  <c r="AS1482" i="4"/>
  <c r="AR1482" i="4"/>
  <c r="AQ1482" i="4"/>
  <c r="AN1482" i="4"/>
  <c r="AL1482" i="4"/>
  <c r="AT1482" i="4" s="1"/>
  <c r="AJ1482" i="4"/>
  <c r="AH1482" i="4"/>
  <c r="AF1482" i="4"/>
  <c r="X1482" i="4"/>
  <c r="BB1482" i="4" s="1"/>
  <c r="BQ1481" i="4"/>
  <c r="BN1481" i="4"/>
  <c r="BK1481" i="4"/>
  <c r="BI1481" i="4"/>
  <c r="BG1481" i="4"/>
  <c r="BF1481" i="4"/>
  <c r="AZ1481" i="4"/>
  <c r="AY1481" i="4"/>
  <c r="AS1481" i="4"/>
  <c r="AR1481" i="4"/>
  <c r="AQ1481" i="4"/>
  <c r="AN1481" i="4"/>
  <c r="AL1481" i="4"/>
  <c r="AT1481" i="4" s="1"/>
  <c r="AJ1481" i="4"/>
  <c r="AH1481" i="4"/>
  <c r="AF1481" i="4"/>
  <c r="X1481" i="4"/>
  <c r="BB1481" i="4" s="1"/>
  <c r="BQ1480" i="4"/>
  <c r="BN1480" i="4"/>
  <c r="BK1480" i="4"/>
  <c r="BI1480" i="4"/>
  <c r="BG1480" i="4"/>
  <c r="BF1480" i="4"/>
  <c r="AZ1480" i="4"/>
  <c r="AY1480" i="4"/>
  <c r="AS1480" i="4"/>
  <c r="AR1480" i="4"/>
  <c r="AQ1480" i="4"/>
  <c r="AN1480" i="4"/>
  <c r="AL1480" i="4"/>
  <c r="AT1480" i="4" s="1"/>
  <c r="AJ1480" i="4"/>
  <c r="AH1480" i="4"/>
  <c r="AF1480" i="4"/>
  <c r="X1480" i="4"/>
  <c r="BB1480" i="4" s="1"/>
  <c r="BQ1479" i="4"/>
  <c r="BN1479" i="4"/>
  <c r="BK1479" i="4"/>
  <c r="BI1479" i="4"/>
  <c r="BG1479" i="4"/>
  <c r="BF1479" i="4"/>
  <c r="AZ1479" i="4"/>
  <c r="AY1479" i="4"/>
  <c r="AS1479" i="4"/>
  <c r="AR1479" i="4"/>
  <c r="AQ1479" i="4"/>
  <c r="AN1479" i="4"/>
  <c r="AL1479" i="4"/>
  <c r="AT1479" i="4" s="1"/>
  <c r="AJ1479" i="4"/>
  <c r="AH1479" i="4"/>
  <c r="AF1479" i="4"/>
  <c r="X1479" i="4"/>
  <c r="BB1479" i="4" s="1"/>
  <c r="BQ1478" i="4"/>
  <c r="BN1478" i="4"/>
  <c r="BK1478" i="4"/>
  <c r="BI1478" i="4"/>
  <c r="BG1478" i="4"/>
  <c r="BF1478" i="4"/>
  <c r="AZ1478" i="4"/>
  <c r="AY1478" i="4"/>
  <c r="AS1478" i="4"/>
  <c r="AR1478" i="4"/>
  <c r="AQ1478" i="4"/>
  <c r="AN1478" i="4"/>
  <c r="AL1478" i="4"/>
  <c r="AT1478" i="4" s="1"/>
  <c r="AJ1478" i="4"/>
  <c r="AH1478" i="4"/>
  <c r="AF1478" i="4"/>
  <c r="X1478" i="4"/>
  <c r="BB1478" i="4" s="1"/>
  <c r="BQ1477" i="4"/>
  <c r="BN1477" i="4"/>
  <c r="BK1477" i="4"/>
  <c r="BI1477" i="4"/>
  <c r="BG1477" i="4"/>
  <c r="BF1477" i="4"/>
  <c r="AZ1477" i="4"/>
  <c r="AY1477" i="4"/>
  <c r="AS1477" i="4"/>
  <c r="AR1477" i="4"/>
  <c r="AQ1477" i="4"/>
  <c r="AN1477" i="4"/>
  <c r="AL1477" i="4"/>
  <c r="AT1477" i="4" s="1"/>
  <c r="AJ1477" i="4"/>
  <c r="AH1477" i="4"/>
  <c r="AF1477" i="4"/>
  <c r="X1477" i="4"/>
  <c r="BB1477" i="4" s="1"/>
  <c r="BQ1476" i="4"/>
  <c r="BN1476" i="4"/>
  <c r="BK1476" i="4"/>
  <c r="BI1476" i="4"/>
  <c r="BG1476" i="4"/>
  <c r="BF1476" i="4"/>
  <c r="AZ1476" i="4"/>
  <c r="AY1476" i="4"/>
  <c r="AS1476" i="4"/>
  <c r="AR1476" i="4"/>
  <c r="AQ1476" i="4"/>
  <c r="AN1476" i="4"/>
  <c r="AL1476" i="4"/>
  <c r="AT1476" i="4" s="1"/>
  <c r="AJ1476" i="4"/>
  <c r="AH1476" i="4"/>
  <c r="AF1476" i="4"/>
  <c r="X1476" i="4"/>
  <c r="BB1476" i="4" s="1"/>
  <c r="BQ1475" i="4"/>
  <c r="BN1475" i="4"/>
  <c r="BK1475" i="4"/>
  <c r="BI1475" i="4"/>
  <c r="BG1475" i="4"/>
  <c r="BF1475" i="4"/>
  <c r="AZ1475" i="4"/>
  <c r="AY1475" i="4"/>
  <c r="AS1475" i="4"/>
  <c r="AR1475" i="4"/>
  <c r="AQ1475" i="4"/>
  <c r="AN1475" i="4"/>
  <c r="AL1475" i="4"/>
  <c r="AT1475" i="4" s="1"/>
  <c r="AJ1475" i="4"/>
  <c r="AH1475" i="4"/>
  <c r="AF1475" i="4"/>
  <c r="X1475" i="4"/>
  <c r="BB1475" i="4" s="1"/>
  <c r="BQ1474" i="4"/>
  <c r="BN1474" i="4"/>
  <c r="BK1474" i="4"/>
  <c r="BI1474" i="4"/>
  <c r="BG1474" i="4"/>
  <c r="BF1474" i="4"/>
  <c r="AZ1474" i="4"/>
  <c r="AY1474" i="4"/>
  <c r="AS1474" i="4"/>
  <c r="AR1474" i="4"/>
  <c r="AQ1474" i="4"/>
  <c r="AN1474" i="4"/>
  <c r="AL1474" i="4"/>
  <c r="AT1474" i="4" s="1"/>
  <c r="AJ1474" i="4"/>
  <c r="AH1474" i="4"/>
  <c r="AF1474" i="4"/>
  <c r="X1474" i="4"/>
  <c r="BB1474" i="4" s="1"/>
  <c r="BQ1473" i="4"/>
  <c r="BN1473" i="4"/>
  <c r="BK1473" i="4"/>
  <c r="BI1473" i="4"/>
  <c r="BG1473" i="4"/>
  <c r="BF1473" i="4"/>
  <c r="BD1473" i="4"/>
  <c r="AZ1473" i="4"/>
  <c r="AY1473" i="4"/>
  <c r="AS1473" i="4"/>
  <c r="AR1473" i="4"/>
  <c r="AQ1473" i="4"/>
  <c r="AN1473" i="4"/>
  <c r="AL1473" i="4"/>
  <c r="AT1473" i="4" s="1"/>
  <c r="AJ1473" i="4"/>
  <c r="AH1473" i="4"/>
  <c r="AF1473" i="4"/>
  <c r="X1473" i="4"/>
  <c r="BB1473" i="4" s="1"/>
  <c r="BQ1472" i="4"/>
  <c r="BN1472" i="4"/>
  <c r="BK1472" i="4"/>
  <c r="BI1472" i="4"/>
  <c r="BG1472" i="4"/>
  <c r="BF1472" i="4"/>
  <c r="AZ1472" i="4"/>
  <c r="AY1472" i="4"/>
  <c r="AS1472" i="4"/>
  <c r="AR1472" i="4"/>
  <c r="AQ1472" i="4"/>
  <c r="AN1472" i="4"/>
  <c r="AL1472" i="4"/>
  <c r="AT1472" i="4" s="1"/>
  <c r="AJ1472" i="4"/>
  <c r="AH1472" i="4"/>
  <c r="AF1472" i="4"/>
  <c r="X1472" i="4"/>
  <c r="BB1472" i="4" s="1"/>
  <c r="BQ1471" i="4"/>
  <c r="BN1471" i="4"/>
  <c r="BK1471" i="4"/>
  <c r="BI1471" i="4"/>
  <c r="BG1471" i="4"/>
  <c r="BF1471" i="4"/>
  <c r="AZ1471" i="4"/>
  <c r="AY1471" i="4"/>
  <c r="AS1471" i="4"/>
  <c r="AR1471" i="4"/>
  <c r="AQ1471" i="4"/>
  <c r="AN1471" i="4"/>
  <c r="AL1471" i="4"/>
  <c r="AT1471" i="4" s="1"/>
  <c r="AJ1471" i="4"/>
  <c r="AH1471" i="4"/>
  <c r="AF1471" i="4"/>
  <c r="X1471" i="4"/>
  <c r="BB1471" i="4" s="1"/>
  <c r="BQ1470" i="4"/>
  <c r="BN1470" i="4"/>
  <c r="BK1470" i="4"/>
  <c r="BI1470" i="4"/>
  <c r="BG1470" i="4"/>
  <c r="BF1470" i="4"/>
  <c r="AZ1470" i="4"/>
  <c r="AY1470" i="4"/>
  <c r="AS1470" i="4"/>
  <c r="AR1470" i="4"/>
  <c r="AQ1470" i="4"/>
  <c r="AN1470" i="4"/>
  <c r="AL1470" i="4"/>
  <c r="AT1470" i="4" s="1"/>
  <c r="AJ1470" i="4"/>
  <c r="AH1470" i="4"/>
  <c r="AF1470" i="4"/>
  <c r="X1470" i="4"/>
  <c r="BB1470" i="4" s="1"/>
  <c r="BQ1469" i="4"/>
  <c r="BN1469" i="4"/>
  <c r="BK1469" i="4"/>
  <c r="BI1469" i="4"/>
  <c r="BG1469" i="4"/>
  <c r="BF1469" i="4"/>
  <c r="AZ1469" i="4"/>
  <c r="AY1469" i="4"/>
  <c r="AS1469" i="4"/>
  <c r="AR1469" i="4"/>
  <c r="AQ1469" i="4"/>
  <c r="AN1469" i="4"/>
  <c r="AL1469" i="4"/>
  <c r="AT1469" i="4" s="1"/>
  <c r="AJ1469" i="4"/>
  <c r="AH1469" i="4"/>
  <c r="AF1469" i="4"/>
  <c r="X1469" i="4"/>
  <c r="BB1469" i="4" s="1"/>
  <c r="BQ1468" i="4"/>
  <c r="BN1468" i="4"/>
  <c r="BK1468" i="4"/>
  <c r="BI1468" i="4"/>
  <c r="BG1468" i="4"/>
  <c r="BF1468" i="4"/>
  <c r="AZ1468" i="4"/>
  <c r="AY1468" i="4"/>
  <c r="AS1468" i="4"/>
  <c r="AR1468" i="4"/>
  <c r="AQ1468" i="4"/>
  <c r="AN1468" i="4"/>
  <c r="AL1468" i="4"/>
  <c r="AT1468" i="4" s="1"/>
  <c r="AJ1468" i="4"/>
  <c r="AH1468" i="4"/>
  <c r="AF1468" i="4"/>
  <c r="X1468" i="4"/>
  <c r="BB1468" i="4" s="1"/>
  <c r="BQ1467" i="4"/>
  <c r="BN1467" i="4"/>
  <c r="BK1467" i="4"/>
  <c r="BI1467" i="4"/>
  <c r="BG1467" i="4"/>
  <c r="BF1467" i="4"/>
  <c r="AZ1467" i="4"/>
  <c r="AY1467" i="4"/>
  <c r="AS1467" i="4"/>
  <c r="AR1467" i="4"/>
  <c r="AQ1467" i="4"/>
  <c r="AN1467" i="4"/>
  <c r="AL1467" i="4"/>
  <c r="AT1467" i="4" s="1"/>
  <c r="AJ1467" i="4"/>
  <c r="AH1467" i="4"/>
  <c r="AF1467" i="4"/>
  <c r="X1467" i="4"/>
  <c r="BB1467" i="4" s="1"/>
  <c r="BQ1466" i="4"/>
  <c r="BN1466" i="4"/>
  <c r="BK1466" i="4"/>
  <c r="BI1466" i="4"/>
  <c r="BG1466" i="4"/>
  <c r="BF1466" i="4"/>
  <c r="AZ1466" i="4"/>
  <c r="AY1466" i="4"/>
  <c r="AS1466" i="4"/>
  <c r="AR1466" i="4"/>
  <c r="AQ1466" i="4"/>
  <c r="AN1466" i="4"/>
  <c r="AL1466" i="4"/>
  <c r="AT1466" i="4" s="1"/>
  <c r="AJ1466" i="4"/>
  <c r="AH1466" i="4"/>
  <c r="AF1466" i="4"/>
  <c r="X1466" i="4"/>
  <c r="BB1466" i="4" s="1"/>
  <c r="BQ1465" i="4"/>
  <c r="BN1465" i="4"/>
  <c r="BK1465" i="4"/>
  <c r="BI1465" i="4"/>
  <c r="BG1465" i="4"/>
  <c r="BF1465" i="4"/>
  <c r="AZ1465" i="4"/>
  <c r="AY1465" i="4"/>
  <c r="AS1465" i="4"/>
  <c r="AR1465" i="4"/>
  <c r="AQ1465" i="4"/>
  <c r="AN1465" i="4"/>
  <c r="AL1465" i="4"/>
  <c r="AT1465" i="4" s="1"/>
  <c r="AJ1465" i="4"/>
  <c r="AH1465" i="4"/>
  <c r="AF1465" i="4"/>
  <c r="X1465" i="4"/>
  <c r="BB1465" i="4" s="1"/>
  <c r="BQ1464" i="4"/>
  <c r="BN1464" i="4"/>
  <c r="BK1464" i="4"/>
  <c r="BI1464" i="4"/>
  <c r="BG1464" i="4"/>
  <c r="BF1464" i="4"/>
  <c r="AZ1464" i="4"/>
  <c r="AY1464" i="4"/>
  <c r="AS1464" i="4"/>
  <c r="AR1464" i="4"/>
  <c r="AQ1464" i="4"/>
  <c r="AN1464" i="4"/>
  <c r="AL1464" i="4"/>
  <c r="AT1464" i="4" s="1"/>
  <c r="AJ1464" i="4"/>
  <c r="AH1464" i="4"/>
  <c r="AF1464" i="4"/>
  <c r="X1464" i="4"/>
  <c r="BB1464" i="4" s="1"/>
  <c r="BQ1463" i="4"/>
  <c r="BN1463" i="4"/>
  <c r="BK1463" i="4"/>
  <c r="BI1463" i="4"/>
  <c r="BG1463" i="4"/>
  <c r="BF1463" i="4"/>
  <c r="AZ1463" i="4"/>
  <c r="AY1463" i="4"/>
  <c r="AS1463" i="4"/>
  <c r="AR1463" i="4"/>
  <c r="AQ1463" i="4"/>
  <c r="AN1463" i="4"/>
  <c r="AL1463" i="4"/>
  <c r="AT1463" i="4" s="1"/>
  <c r="AJ1463" i="4"/>
  <c r="AH1463" i="4"/>
  <c r="AF1463" i="4"/>
  <c r="X1463" i="4"/>
  <c r="BB1463" i="4" s="1"/>
  <c r="BQ1462" i="4"/>
  <c r="BN1462" i="4"/>
  <c r="BK1462" i="4"/>
  <c r="BI1462" i="4"/>
  <c r="BG1462" i="4"/>
  <c r="BF1462" i="4"/>
  <c r="AZ1462" i="4"/>
  <c r="AY1462" i="4"/>
  <c r="AS1462" i="4"/>
  <c r="AR1462" i="4"/>
  <c r="AQ1462" i="4"/>
  <c r="AN1462" i="4"/>
  <c r="AL1462" i="4"/>
  <c r="AT1462" i="4" s="1"/>
  <c r="AJ1462" i="4"/>
  <c r="AH1462" i="4"/>
  <c r="AF1462" i="4"/>
  <c r="X1462" i="4"/>
  <c r="BB1462" i="4" s="1"/>
  <c r="BQ1461" i="4"/>
  <c r="BN1461" i="4"/>
  <c r="BK1461" i="4"/>
  <c r="BI1461" i="4"/>
  <c r="BG1461" i="4"/>
  <c r="BF1461" i="4"/>
  <c r="BD1461" i="4"/>
  <c r="AZ1461" i="4"/>
  <c r="AY1461" i="4"/>
  <c r="AS1461" i="4"/>
  <c r="AR1461" i="4"/>
  <c r="AQ1461" i="4"/>
  <c r="AN1461" i="4"/>
  <c r="AL1461" i="4"/>
  <c r="AT1461" i="4" s="1"/>
  <c r="AJ1461" i="4"/>
  <c r="AH1461" i="4"/>
  <c r="AF1461" i="4"/>
  <c r="X1461" i="4"/>
  <c r="BB1461" i="4" s="1"/>
  <c r="BQ1460" i="4"/>
  <c r="BN1460" i="4"/>
  <c r="BK1460" i="4"/>
  <c r="BI1460" i="4"/>
  <c r="BG1460" i="4"/>
  <c r="BF1460" i="4"/>
  <c r="AZ1460" i="4"/>
  <c r="AY1460" i="4"/>
  <c r="AS1460" i="4"/>
  <c r="AR1460" i="4"/>
  <c r="AQ1460" i="4"/>
  <c r="AN1460" i="4"/>
  <c r="AL1460" i="4"/>
  <c r="AT1460" i="4" s="1"/>
  <c r="AJ1460" i="4"/>
  <c r="AH1460" i="4"/>
  <c r="AF1460" i="4"/>
  <c r="X1460" i="4"/>
  <c r="BB1460" i="4" s="1"/>
  <c r="BQ1459" i="4"/>
  <c r="BN1459" i="4"/>
  <c r="BK1459" i="4"/>
  <c r="BI1459" i="4"/>
  <c r="BG1459" i="4"/>
  <c r="BF1459" i="4"/>
  <c r="AZ1459" i="4"/>
  <c r="AY1459" i="4"/>
  <c r="AS1459" i="4"/>
  <c r="AR1459" i="4"/>
  <c r="AQ1459" i="4"/>
  <c r="AN1459" i="4"/>
  <c r="AL1459" i="4"/>
  <c r="AT1459" i="4" s="1"/>
  <c r="AJ1459" i="4"/>
  <c r="AH1459" i="4"/>
  <c r="AF1459" i="4"/>
  <c r="X1459" i="4"/>
  <c r="BB1459" i="4" s="1"/>
  <c r="BQ1458" i="4"/>
  <c r="BN1458" i="4"/>
  <c r="BK1458" i="4"/>
  <c r="BI1458" i="4"/>
  <c r="BG1458" i="4"/>
  <c r="BF1458" i="4"/>
  <c r="AZ1458" i="4"/>
  <c r="AY1458" i="4"/>
  <c r="AS1458" i="4"/>
  <c r="AR1458" i="4"/>
  <c r="AQ1458" i="4"/>
  <c r="AN1458" i="4"/>
  <c r="AL1458" i="4"/>
  <c r="AT1458" i="4" s="1"/>
  <c r="AJ1458" i="4"/>
  <c r="AH1458" i="4"/>
  <c r="AF1458" i="4"/>
  <c r="X1458" i="4"/>
  <c r="BB1458" i="4" s="1"/>
  <c r="BQ1457" i="4"/>
  <c r="BN1457" i="4"/>
  <c r="BK1457" i="4"/>
  <c r="BI1457" i="4"/>
  <c r="BG1457" i="4"/>
  <c r="BF1457" i="4"/>
  <c r="AZ1457" i="4"/>
  <c r="AY1457" i="4"/>
  <c r="AS1457" i="4"/>
  <c r="AR1457" i="4"/>
  <c r="AQ1457" i="4"/>
  <c r="AN1457" i="4"/>
  <c r="AL1457" i="4"/>
  <c r="AT1457" i="4" s="1"/>
  <c r="AJ1457" i="4"/>
  <c r="AH1457" i="4"/>
  <c r="AF1457" i="4"/>
  <c r="X1457" i="4"/>
  <c r="BQ1456" i="4"/>
  <c r="BN1456" i="4"/>
  <c r="BK1456" i="4"/>
  <c r="BI1456" i="4"/>
  <c r="BG1456" i="4"/>
  <c r="BF1456" i="4"/>
  <c r="AZ1456" i="4"/>
  <c r="AY1456" i="4"/>
  <c r="AS1456" i="4"/>
  <c r="AR1456" i="4"/>
  <c r="AQ1456" i="4"/>
  <c r="AN1456" i="4"/>
  <c r="AL1456" i="4"/>
  <c r="AT1456" i="4" s="1"/>
  <c r="AJ1456" i="4"/>
  <c r="AH1456" i="4"/>
  <c r="AF1456" i="4"/>
  <c r="X1456" i="4"/>
  <c r="BB1456" i="4" s="1"/>
  <c r="BQ1455" i="4"/>
  <c r="BN1455" i="4"/>
  <c r="BK1455" i="4"/>
  <c r="BI1455" i="4"/>
  <c r="BG1455" i="4"/>
  <c r="BF1455" i="4"/>
  <c r="BD1455" i="4"/>
  <c r="AZ1455" i="4"/>
  <c r="AY1455" i="4"/>
  <c r="AS1455" i="4"/>
  <c r="AR1455" i="4"/>
  <c r="AQ1455" i="4"/>
  <c r="AN1455" i="4"/>
  <c r="AL1455" i="4"/>
  <c r="AT1455" i="4" s="1"/>
  <c r="AJ1455" i="4"/>
  <c r="AH1455" i="4"/>
  <c r="AF1455" i="4"/>
  <c r="X1455" i="4"/>
  <c r="BB1455" i="4" s="1"/>
  <c r="BQ1454" i="4"/>
  <c r="BN1454" i="4"/>
  <c r="BK1454" i="4"/>
  <c r="BI1454" i="4"/>
  <c r="BG1454" i="4"/>
  <c r="BF1454" i="4"/>
  <c r="AZ1454" i="4"/>
  <c r="AY1454" i="4"/>
  <c r="AS1454" i="4"/>
  <c r="AR1454" i="4"/>
  <c r="AQ1454" i="4"/>
  <c r="AN1454" i="4"/>
  <c r="AL1454" i="4"/>
  <c r="AT1454" i="4" s="1"/>
  <c r="AJ1454" i="4"/>
  <c r="AH1454" i="4"/>
  <c r="AF1454" i="4"/>
  <c r="X1454" i="4"/>
  <c r="BB1454" i="4" s="1"/>
  <c r="BQ1453" i="4"/>
  <c r="BN1453" i="4"/>
  <c r="BK1453" i="4"/>
  <c r="BI1453" i="4"/>
  <c r="BG1453" i="4"/>
  <c r="BF1453" i="4"/>
  <c r="AZ1453" i="4"/>
  <c r="AY1453" i="4"/>
  <c r="AS1453" i="4"/>
  <c r="AR1453" i="4"/>
  <c r="AQ1453" i="4"/>
  <c r="AN1453" i="4"/>
  <c r="AL1453" i="4"/>
  <c r="AT1453" i="4" s="1"/>
  <c r="AJ1453" i="4"/>
  <c r="AH1453" i="4"/>
  <c r="AF1453" i="4"/>
  <c r="X1453" i="4"/>
  <c r="BB1453" i="4" s="1"/>
  <c r="BQ1452" i="4"/>
  <c r="BN1452" i="4"/>
  <c r="BK1452" i="4"/>
  <c r="BI1452" i="4"/>
  <c r="BG1452" i="4"/>
  <c r="BF1452" i="4"/>
  <c r="AZ1452" i="4"/>
  <c r="AY1452" i="4"/>
  <c r="AS1452" i="4"/>
  <c r="AR1452" i="4"/>
  <c r="AQ1452" i="4"/>
  <c r="AN1452" i="4"/>
  <c r="AL1452" i="4"/>
  <c r="AT1452" i="4" s="1"/>
  <c r="AJ1452" i="4"/>
  <c r="AH1452" i="4"/>
  <c r="AF1452" i="4"/>
  <c r="X1452" i="4"/>
  <c r="BB1452" i="4" s="1"/>
  <c r="BQ1451" i="4"/>
  <c r="BN1451" i="4"/>
  <c r="BK1451" i="4"/>
  <c r="BI1451" i="4"/>
  <c r="BG1451" i="4"/>
  <c r="BF1451" i="4"/>
  <c r="AZ1451" i="4"/>
  <c r="AY1451" i="4"/>
  <c r="AS1451" i="4"/>
  <c r="AR1451" i="4"/>
  <c r="AQ1451" i="4"/>
  <c r="AN1451" i="4"/>
  <c r="AL1451" i="4"/>
  <c r="AT1451" i="4" s="1"/>
  <c r="AJ1451" i="4"/>
  <c r="AH1451" i="4"/>
  <c r="AF1451" i="4"/>
  <c r="X1451" i="4"/>
  <c r="BB1451" i="4" s="1"/>
  <c r="BQ1450" i="4"/>
  <c r="BN1450" i="4"/>
  <c r="BK1450" i="4"/>
  <c r="BI1450" i="4"/>
  <c r="BG1450" i="4"/>
  <c r="BF1450" i="4"/>
  <c r="BA1450" i="4"/>
  <c r="AZ1450" i="4"/>
  <c r="AY1450" i="4"/>
  <c r="AS1450" i="4"/>
  <c r="AR1450" i="4"/>
  <c r="AQ1450" i="4"/>
  <c r="AN1450" i="4"/>
  <c r="AL1450" i="4"/>
  <c r="AT1450" i="4" s="1"/>
  <c r="AJ1450" i="4"/>
  <c r="AH1450" i="4"/>
  <c r="AF1450" i="4"/>
  <c r="X1450" i="4"/>
  <c r="BB1450" i="4" s="1"/>
  <c r="BQ1449" i="4"/>
  <c r="BN1449" i="4"/>
  <c r="BK1449" i="4"/>
  <c r="BI1449" i="4"/>
  <c r="BG1449" i="4"/>
  <c r="BF1449" i="4"/>
  <c r="BA1449" i="4"/>
  <c r="AZ1449" i="4"/>
  <c r="AY1449" i="4"/>
  <c r="AS1449" i="4"/>
  <c r="AR1449" i="4"/>
  <c r="AQ1449" i="4"/>
  <c r="AN1449" i="4"/>
  <c r="AL1449" i="4"/>
  <c r="AT1449" i="4" s="1"/>
  <c r="AJ1449" i="4"/>
  <c r="AH1449" i="4"/>
  <c r="AF1449" i="4"/>
  <c r="X1449" i="4"/>
  <c r="BB1449" i="4" s="1"/>
  <c r="BQ1448" i="4"/>
  <c r="BN1448" i="4"/>
  <c r="BK1448" i="4"/>
  <c r="BI1448" i="4"/>
  <c r="BG1448" i="4"/>
  <c r="BF1448" i="4"/>
  <c r="AZ1448" i="4"/>
  <c r="AY1448" i="4"/>
  <c r="AS1448" i="4"/>
  <c r="AR1448" i="4"/>
  <c r="AQ1448" i="4"/>
  <c r="AN1448" i="4"/>
  <c r="AL1448" i="4"/>
  <c r="AT1448" i="4" s="1"/>
  <c r="AJ1448" i="4"/>
  <c r="AH1448" i="4"/>
  <c r="AF1448" i="4"/>
  <c r="X1448" i="4"/>
  <c r="BA1448" i="4" s="1"/>
  <c r="BQ1447" i="4"/>
  <c r="BN1447" i="4"/>
  <c r="BK1447" i="4"/>
  <c r="BI1447" i="4"/>
  <c r="BG1447" i="4"/>
  <c r="BF1447" i="4"/>
  <c r="AZ1447" i="4"/>
  <c r="AY1447" i="4"/>
  <c r="AS1447" i="4"/>
  <c r="AR1447" i="4"/>
  <c r="AQ1447" i="4"/>
  <c r="AN1447" i="4"/>
  <c r="AL1447" i="4"/>
  <c r="AT1447" i="4" s="1"/>
  <c r="AJ1447" i="4"/>
  <c r="AH1447" i="4"/>
  <c r="AF1447" i="4"/>
  <c r="X1447" i="4"/>
  <c r="BQ1446" i="4"/>
  <c r="BN1446" i="4"/>
  <c r="BK1446" i="4"/>
  <c r="BI1446" i="4"/>
  <c r="BG1446" i="4"/>
  <c r="BF1446" i="4"/>
  <c r="AZ1446" i="4"/>
  <c r="AY1446" i="4"/>
  <c r="AS1446" i="4"/>
  <c r="AR1446" i="4"/>
  <c r="AQ1446" i="4"/>
  <c r="AN1446" i="4"/>
  <c r="AL1446" i="4"/>
  <c r="AT1446" i="4" s="1"/>
  <c r="AJ1446" i="4"/>
  <c r="AH1446" i="4"/>
  <c r="AF1446" i="4"/>
  <c r="X1446" i="4"/>
  <c r="BA1446" i="4" s="1"/>
  <c r="BQ1445" i="4"/>
  <c r="BN1445" i="4"/>
  <c r="BK1445" i="4"/>
  <c r="BI1445" i="4"/>
  <c r="BG1445" i="4"/>
  <c r="BF1445" i="4"/>
  <c r="AZ1445" i="4"/>
  <c r="AY1445" i="4"/>
  <c r="AS1445" i="4"/>
  <c r="AR1445" i="4"/>
  <c r="AQ1445" i="4"/>
  <c r="AN1445" i="4"/>
  <c r="AL1445" i="4"/>
  <c r="AJ1445" i="4"/>
  <c r="AH1445" i="4"/>
  <c r="AF1445" i="4"/>
  <c r="X1445" i="4"/>
  <c r="BA1445" i="4" s="1"/>
  <c r="BQ1444" i="4"/>
  <c r="BN1444" i="4"/>
  <c r="BK1444" i="4"/>
  <c r="BI1444" i="4"/>
  <c r="BG1444" i="4"/>
  <c r="BF1444" i="4"/>
  <c r="AZ1444" i="4"/>
  <c r="AY1444" i="4"/>
  <c r="AS1444" i="4"/>
  <c r="AR1444" i="4"/>
  <c r="AQ1444" i="4"/>
  <c r="AN1444" i="4"/>
  <c r="AL1444" i="4"/>
  <c r="AP1444" i="4" s="1"/>
  <c r="AJ1444" i="4"/>
  <c r="AH1444" i="4"/>
  <c r="AF1444" i="4"/>
  <c r="X1444" i="4"/>
  <c r="BA1444" i="4" s="1"/>
  <c r="BQ1443" i="4"/>
  <c r="BN1443" i="4"/>
  <c r="BK1443" i="4"/>
  <c r="BI1443" i="4"/>
  <c r="BG1443" i="4"/>
  <c r="BF1443" i="4"/>
  <c r="AZ1443" i="4"/>
  <c r="AY1443" i="4"/>
  <c r="AS1443" i="4"/>
  <c r="AR1443" i="4"/>
  <c r="AQ1443" i="4"/>
  <c r="AN1443" i="4"/>
  <c r="AL1443" i="4"/>
  <c r="AV1443" i="4" s="1"/>
  <c r="AJ1443" i="4"/>
  <c r="AH1443" i="4"/>
  <c r="AF1443" i="4"/>
  <c r="X1443" i="4"/>
  <c r="BA1443" i="4" s="1"/>
  <c r="BQ1442" i="4"/>
  <c r="BN1442" i="4"/>
  <c r="BK1442" i="4"/>
  <c r="BI1442" i="4"/>
  <c r="BG1442" i="4"/>
  <c r="BF1442" i="4"/>
  <c r="BA1442" i="4"/>
  <c r="AZ1442" i="4"/>
  <c r="AY1442" i="4"/>
  <c r="AS1442" i="4"/>
  <c r="AR1442" i="4"/>
  <c r="AQ1442" i="4"/>
  <c r="AN1442" i="4"/>
  <c r="AL1442" i="4"/>
  <c r="AW1442" i="4" s="1"/>
  <c r="AJ1442" i="4"/>
  <c r="AH1442" i="4"/>
  <c r="AF1442" i="4"/>
  <c r="X1442" i="4"/>
  <c r="BE1442" i="4" s="1"/>
  <c r="BQ1441" i="4"/>
  <c r="BN1441" i="4"/>
  <c r="BK1441" i="4"/>
  <c r="BI1441" i="4"/>
  <c r="BG1441" i="4"/>
  <c r="BF1441" i="4"/>
  <c r="AZ1441" i="4"/>
  <c r="AY1441" i="4"/>
  <c r="AS1441" i="4"/>
  <c r="AR1441" i="4"/>
  <c r="AQ1441" i="4"/>
  <c r="AN1441" i="4"/>
  <c r="AL1441" i="4"/>
  <c r="AX1441" i="4" s="1"/>
  <c r="AJ1441" i="4"/>
  <c r="AH1441" i="4"/>
  <c r="AF1441" i="4"/>
  <c r="X1441" i="4"/>
  <c r="BE1441" i="4" s="1"/>
  <c r="BQ1440" i="4"/>
  <c r="BN1440" i="4"/>
  <c r="BK1440" i="4"/>
  <c r="BI1440" i="4"/>
  <c r="BG1440" i="4"/>
  <c r="BF1440" i="4"/>
  <c r="AZ1440" i="4"/>
  <c r="AY1440" i="4"/>
  <c r="AS1440" i="4"/>
  <c r="AR1440" i="4"/>
  <c r="AQ1440" i="4"/>
  <c r="AN1440" i="4"/>
  <c r="AL1440" i="4"/>
  <c r="AW1440" i="4" s="1"/>
  <c r="AJ1440" i="4"/>
  <c r="AH1440" i="4"/>
  <c r="AF1440" i="4"/>
  <c r="X1440" i="4"/>
  <c r="BE1440" i="4" s="1"/>
  <c r="BQ1439" i="4"/>
  <c r="BN1439" i="4"/>
  <c r="BK1439" i="4"/>
  <c r="BI1439" i="4"/>
  <c r="BG1439" i="4"/>
  <c r="BF1439" i="4"/>
  <c r="AZ1439" i="4"/>
  <c r="AY1439" i="4"/>
  <c r="AS1439" i="4"/>
  <c r="AR1439" i="4"/>
  <c r="AQ1439" i="4"/>
  <c r="AN1439" i="4"/>
  <c r="AL1439" i="4"/>
  <c r="AW1439" i="4" s="1"/>
  <c r="AJ1439" i="4"/>
  <c r="AH1439" i="4"/>
  <c r="AF1439" i="4"/>
  <c r="X1439" i="4"/>
  <c r="BA1439" i="4" s="1"/>
  <c r="BQ1438" i="4"/>
  <c r="BN1438" i="4"/>
  <c r="BK1438" i="4"/>
  <c r="BI1438" i="4"/>
  <c r="BG1438" i="4"/>
  <c r="BF1438" i="4"/>
  <c r="AZ1438" i="4"/>
  <c r="AY1438" i="4"/>
  <c r="AS1438" i="4"/>
  <c r="AR1438" i="4"/>
  <c r="AQ1438" i="4"/>
  <c r="AN1438" i="4"/>
  <c r="AL1438" i="4"/>
  <c r="AP1438" i="4" s="1"/>
  <c r="AJ1438" i="4"/>
  <c r="AH1438" i="4"/>
  <c r="AF1438" i="4"/>
  <c r="X1438" i="4"/>
  <c r="BA1438" i="4" s="1"/>
  <c r="BQ1437" i="4"/>
  <c r="BN1437" i="4"/>
  <c r="BK1437" i="4"/>
  <c r="BI1437" i="4"/>
  <c r="BG1437" i="4"/>
  <c r="BF1437" i="4"/>
  <c r="AZ1437" i="4"/>
  <c r="AY1437" i="4"/>
  <c r="AS1437" i="4"/>
  <c r="AR1437" i="4"/>
  <c r="AQ1437" i="4"/>
  <c r="AN1437" i="4"/>
  <c r="AL1437" i="4"/>
  <c r="AP1437" i="4" s="1"/>
  <c r="AJ1437" i="4"/>
  <c r="AH1437" i="4"/>
  <c r="AF1437" i="4"/>
  <c r="X1437" i="4"/>
  <c r="BD1437" i="4" s="1"/>
  <c r="BQ1436" i="4"/>
  <c r="BN1436" i="4"/>
  <c r="BK1436" i="4"/>
  <c r="BI1436" i="4"/>
  <c r="BG1436" i="4"/>
  <c r="BF1436" i="4"/>
  <c r="AZ1436" i="4"/>
  <c r="AY1436" i="4"/>
  <c r="AS1436" i="4"/>
  <c r="AR1436" i="4"/>
  <c r="AQ1436" i="4"/>
  <c r="AN1436" i="4"/>
  <c r="AL1436" i="4"/>
  <c r="AW1436" i="4" s="1"/>
  <c r="AJ1436" i="4"/>
  <c r="AH1436" i="4"/>
  <c r="AF1436" i="4"/>
  <c r="X1436" i="4"/>
  <c r="BA1436" i="4" s="1"/>
  <c r="BQ1435" i="4"/>
  <c r="BN1435" i="4"/>
  <c r="BK1435" i="4"/>
  <c r="BI1435" i="4"/>
  <c r="BG1435" i="4"/>
  <c r="BF1435" i="4"/>
  <c r="AZ1435" i="4"/>
  <c r="AY1435" i="4"/>
  <c r="AS1435" i="4"/>
  <c r="AR1435" i="4"/>
  <c r="AQ1435" i="4"/>
  <c r="AN1435" i="4"/>
  <c r="AL1435" i="4"/>
  <c r="AV1435" i="4" s="1"/>
  <c r="AJ1435" i="4"/>
  <c r="AH1435" i="4"/>
  <c r="AF1435" i="4"/>
  <c r="X1435" i="4"/>
  <c r="BA1435" i="4" s="1"/>
  <c r="BQ1434" i="4"/>
  <c r="BN1434" i="4"/>
  <c r="BK1434" i="4"/>
  <c r="BI1434" i="4"/>
  <c r="BG1434" i="4"/>
  <c r="BF1434" i="4"/>
  <c r="AZ1434" i="4"/>
  <c r="AY1434" i="4"/>
  <c r="AS1434" i="4"/>
  <c r="AR1434" i="4"/>
  <c r="AQ1434" i="4"/>
  <c r="AN1434" i="4"/>
  <c r="AL1434" i="4"/>
  <c r="AW1434" i="4" s="1"/>
  <c r="AJ1434" i="4"/>
  <c r="AH1434" i="4"/>
  <c r="AF1434" i="4"/>
  <c r="X1434" i="4"/>
  <c r="BE1434" i="4" s="1"/>
  <c r="BQ1433" i="4"/>
  <c r="BN1433" i="4"/>
  <c r="BK1433" i="4"/>
  <c r="BI1433" i="4"/>
  <c r="BG1433" i="4"/>
  <c r="BF1433" i="4"/>
  <c r="AZ1433" i="4"/>
  <c r="AY1433" i="4"/>
  <c r="AS1433" i="4"/>
  <c r="AR1433" i="4"/>
  <c r="AQ1433" i="4"/>
  <c r="AN1433" i="4"/>
  <c r="AL1433" i="4"/>
  <c r="AX1433" i="4" s="1"/>
  <c r="AJ1433" i="4"/>
  <c r="AH1433" i="4"/>
  <c r="AF1433" i="4"/>
  <c r="X1433" i="4"/>
  <c r="BA1433" i="4" s="1"/>
  <c r="BQ1432" i="4"/>
  <c r="BN1432" i="4"/>
  <c r="BK1432" i="4"/>
  <c r="BI1432" i="4"/>
  <c r="BG1432" i="4"/>
  <c r="BF1432" i="4"/>
  <c r="AZ1432" i="4"/>
  <c r="AY1432" i="4"/>
  <c r="AS1432" i="4"/>
  <c r="AR1432" i="4"/>
  <c r="AQ1432" i="4"/>
  <c r="AN1432" i="4"/>
  <c r="AL1432" i="4"/>
  <c r="AW1432" i="4" s="1"/>
  <c r="AJ1432" i="4"/>
  <c r="AH1432" i="4"/>
  <c r="AF1432" i="4"/>
  <c r="X1432" i="4"/>
  <c r="BE1432" i="4" s="1"/>
  <c r="BQ1431" i="4"/>
  <c r="BN1431" i="4"/>
  <c r="BK1431" i="4"/>
  <c r="BI1431" i="4"/>
  <c r="BG1431" i="4"/>
  <c r="BF1431" i="4"/>
  <c r="AZ1431" i="4"/>
  <c r="AY1431" i="4"/>
  <c r="AS1431" i="4"/>
  <c r="AR1431" i="4"/>
  <c r="AQ1431" i="4"/>
  <c r="AN1431" i="4"/>
  <c r="AL1431" i="4"/>
  <c r="AW1431" i="4" s="1"/>
  <c r="AJ1431" i="4"/>
  <c r="AH1431" i="4"/>
  <c r="AF1431" i="4"/>
  <c r="X1431" i="4"/>
  <c r="BA1431" i="4" s="1"/>
  <c r="BQ1430" i="4"/>
  <c r="BN1430" i="4"/>
  <c r="BK1430" i="4"/>
  <c r="BI1430" i="4"/>
  <c r="BG1430" i="4"/>
  <c r="BF1430" i="4"/>
  <c r="AZ1430" i="4"/>
  <c r="AY1430" i="4"/>
  <c r="AS1430" i="4"/>
  <c r="AR1430" i="4"/>
  <c r="AQ1430" i="4"/>
  <c r="AN1430" i="4"/>
  <c r="AL1430" i="4"/>
  <c r="AP1430" i="4" s="1"/>
  <c r="AJ1430" i="4"/>
  <c r="AH1430" i="4"/>
  <c r="AF1430" i="4"/>
  <c r="X1430" i="4"/>
  <c r="BA1430" i="4" s="1"/>
  <c r="BQ1429" i="4"/>
  <c r="BN1429" i="4"/>
  <c r="BK1429" i="4"/>
  <c r="BI1429" i="4"/>
  <c r="BG1429" i="4"/>
  <c r="BF1429" i="4"/>
  <c r="AZ1429" i="4"/>
  <c r="AY1429" i="4"/>
  <c r="AS1429" i="4"/>
  <c r="AR1429" i="4"/>
  <c r="AQ1429" i="4"/>
  <c r="AN1429" i="4"/>
  <c r="AL1429" i="4"/>
  <c r="AW1429" i="4" s="1"/>
  <c r="AJ1429" i="4"/>
  <c r="AH1429" i="4"/>
  <c r="AF1429" i="4"/>
  <c r="X1429" i="4"/>
  <c r="BQ1428" i="4"/>
  <c r="BN1428" i="4"/>
  <c r="BK1428" i="4"/>
  <c r="BI1428" i="4"/>
  <c r="BG1428" i="4"/>
  <c r="BF1428" i="4"/>
  <c r="AZ1428" i="4"/>
  <c r="AY1428" i="4"/>
  <c r="AS1428" i="4"/>
  <c r="AR1428" i="4"/>
  <c r="AQ1428" i="4"/>
  <c r="AN1428" i="4"/>
  <c r="AL1428" i="4"/>
  <c r="AP1428" i="4" s="1"/>
  <c r="AJ1428" i="4"/>
  <c r="AH1428" i="4"/>
  <c r="AF1428" i="4"/>
  <c r="X1428" i="4"/>
  <c r="BA1428" i="4" s="1"/>
  <c r="BQ1427" i="4"/>
  <c r="BN1427" i="4"/>
  <c r="BK1427" i="4"/>
  <c r="BI1427" i="4"/>
  <c r="BG1427" i="4"/>
  <c r="BF1427" i="4"/>
  <c r="AZ1427" i="4"/>
  <c r="AY1427" i="4"/>
  <c r="AS1427" i="4"/>
  <c r="AR1427" i="4"/>
  <c r="AQ1427" i="4"/>
  <c r="AN1427" i="4"/>
  <c r="AL1427" i="4"/>
  <c r="AV1427" i="4" s="1"/>
  <c r="AJ1427" i="4"/>
  <c r="AH1427" i="4"/>
  <c r="AF1427" i="4"/>
  <c r="X1427" i="4"/>
  <c r="BA1427" i="4" s="1"/>
  <c r="BQ1426" i="4"/>
  <c r="BN1426" i="4"/>
  <c r="BK1426" i="4"/>
  <c r="BI1426" i="4"/>
  <c r="BG1426" i="4"/>
  <c r="BF1426" i="4"/>
  <c r="AZ1426" i="4"/>
  <c r="AY1426" i="4"/>
  <c r="AS1426" i="4"/>
  <c r="AR1426" i="4"/>
  <c r="AQ1426" i="4"/>
  <c r="AN1426" i="4"/>
  <c r="AL1426" i="4"/>
  <c r="AW1426" i="4" s="1"/>
  <c r="AJ1426" i="4"/>
  <c r="AH1426" i="4"/>
  <c r="AF1426" i="4"/>
  <c r="X1426" i="4"/>
  <c r="BE1426" i="4" s="1"/>
  <c r="BQ1425" i="4"/>
  <c r="BN1425" i="4"/>
  <c r="BK1425" i="4"/>
  <c r="BI1425" i="4"/>
  <c r="BG1425" i="4"/>
  <c r="BF1425" i="4"/>
  <c r="AZ1425" i="4"/>
  <c r="AY1425" i="4"/>
  <c r="AS1425" i="4"/>
  <c r="AR1425" i="4"/>
  <c r="AQ1425" i="4"/>
  <c r="AN1425" i="4"/>
  <c r="AL1425" i="4"/>
  <c r="AX1425" i="4" s="1"/>
  <c r="AJ1425" i="4"/>
  <c r="AH1425" i="4"/>
  <c r="AF1425" i="4"/>
  <c r="X1425" i="4"/>
  <c r="BA1425" i="4" s="1"/>
  <c r="BQ1424" i="4"/>
  <c r="BN1424" i="4"/>
  <c r="BK1424" i="4"/>
  <c r="BI1424" i="4"/>
  <c r="BG1424" i="4"/>
  <c r="BF1424" i="4"/>
  <c r="AZ1424" i="4"/>
  <c r="AY1424" i="4"/>
  <c r="AS1424" i="4"/>
  <c r="AR1424" i="4"/>
  <c r="AQ1424" i="4"/>
  <c r="AN1424" i="4"/>
  <c r="AL1424" i="4"/>
  <c r="AW1424" i="4" s="1"/>
  <c r="AJ1424" i="4"/>
  <c r="AH1424" i="4"/>
  <c r="AF1424" i="4"/>
  <c r="X1424" i="4"/>
  <c r="BA1424" i="4" s="1"/>
  <c r="BQ1423" i="4"/>
  <c r="BN1423" i="4"/>
  <c r="BK1423" i="4"/>
  <c r="BI1423" i="4"/>
  <c r="BG1423" i="4"/>
  <c r="BF1423" i="4"/>
  <c r="AZ1423" i="4"/>
  <c r="AY1423" i="4"/>
  <c r="AS1423" i="4"/>
  <c r="AR1423" i="4"/>
  <c r="AQ1423" i="4"/>
  <c r="AN1423" i="4"/>
  <c r="AL1423" i="4"/>
  <c r="AW1423" i="4" s="1"/>
  <c r="AJ1423" i="4"/>
  <c r="AH1423" i="4"/>
  <c r="AF1423" i="4"/>
  <c r="X1423" i="4"/>
  <c r="BA1423" i="4" s="1"/>
  <c r="BQ1422" i="4"/>
  <c r="BN1422" i="4"/>
  <c r="BK1422" i="4"/>
  <c r="BI1422" i="4"/>
  <c r="BG1422" i="4"/>
  <c r="BF1422" i="4"/>
  <c r="AZ1422" i="4"/>
  <c r="AY1422" i="4"/>
  <c r="AS1422" i="4"/>
  <c r="AR1422" i="4"/>
  <c r="AQ1422" i="4"/>
  <c r="AN1422" i="4"/>
  <c r="AL1422" i="4"/>
  <c r="AP1422" i="4" s="1"/>
  <c r="AJ1422" i="4"/>
  <c r="AH1422" i="4"/>
  <c r="AF1422" i="4"/>
  <c r="X1422" i="4"/>
  <c r="BA1422" i="4" s="1"/>
  <c r="BQ1421" i="4"/>
  <c r="BN1421" i="4"/>
  <c r="BK1421" i="4"/>
  <c r="BI1421" i="4"/>
  <c r="BG1421" i="4"/>
  <c r="BF1421" i="4"/>
  <c r="AZ1421" i="4"/>
  <c r="AY1421" i="4"/>
  <c r="AS1421" i="4"/>
  <c r="AR1421" i="4"/>
  <c r="AQ1421" i="4"/>
  <c r="AN1421" i="4"/>
  <c r="AL1421" i="4"/>
  <c r="AU1421" i="4" s="1"/>
  <c r="AJ1421" i="4"/>
  <c r="AH1421" i="4"/>
  <c r="AF1421" i="4"/>
  <c r="X1421" i="4"/>
  <c r="BQ1420" i="4"/>
  <c r="BN1420" i="4"/>
  <c r="BK1420" i="4"/>
  <c r="BI1420" i="4"/>
  <c r="BG1420" i="4"/>
  <c r="BF1420" i="4"/>
  <c r="AZ1420" i="4"/>
  <c r="AY1420" i="4"/>
  <c r="AS1420" i="4"/>
  <c r="AR1420" i="4"/>
  <c r="AQ1420" i="4"/>
  <c r="AN1420" i="4"/>
  <c r="AL1420" i="4"/>
  <c r="AU1420" i="4" s="1"/>
  <c r="AJ1420" i="4"/>
  <c r="AH1420" i="4"/>
  <c r="AF1420" i="4"/>
  <c r="X1420" i="4"/>
  <c r="BC1420" i="4" s="1"/>
  <c r="BQ1419" i="4"/>
  <c r="BN1419" i="4"/>
  <c r="BK1419" i="4"/>
  <c r="BI1419" i="4"/>
  <c r="BG1419" i="4"/>
  <c r="BF1419" i="4"/>
  <c r="AZ1419" i="4"/>
  <c r="AY1419" i="4"/>
  <c r="AS1419" i="4"/>
  <c r="AR1419" i="4"/>
  <c r="AQ1419" i="4"/>
  <c r="AN1419" i="4"/>
  <c r="AL1419" i="4"/>
  <c r="AU1419" i="4" s="1"/>
  <c r="AJ1419" i="4"/>
  <c r="AH1419" i="4"/>
  <c r="AF1419" i="4"/>
  <c r="X1419" i="4"/>
  <c r="BC1419" i="4" s="1"/>
  <c r="BQ1418" i="4"/>
  <c r="BN1418" i="4"/>
  <c r="BK1418" i="4"/>
  <c r="BI1418" i="4"/>
  <c r="BG1418" i="4"/>
  <c r="BF1418" i="4"/>
  <c r="AZ1418" i="4"/>
  <c r="AY1418" i="4"/>
  <c r="AS1418" i="4"/>
  <c r="AR1418" i="4"/>
  <c r="AQ1418" i="4"/>
  <c r="AN1418" i="4"/>
  <c r="AL1418" i="4"/>
  <c r="AU1418" i="4" s="1"/>
  <c r="AJ1418" i="4"/>
  <c r="AH1418" i="4"/>
  <c r="AF1418" i="4"/>
  <c r="X1418" i="4"/>
  <c r="BC1418" i="4" s="1"/>
  <c r="BQ1417" i="4"/>
  <c r="BN1417" i="4"/>
  <c r="BK1417" i="4"/>
  <c r="BI1417" i="4"/>
  <c r="BG1417" i="4"/>
  <c r="BF1417" i="4"/>
  <c r="AZ1417" i="4"/>
  <c r="AY1417" i="4"/>
  <c r="AS1417" i="4"/>
  <c r="AR1417" i="4"/>
  <c r="AQ1417" i="4"/>
  <c r="AN1417" i="4"/>
  <c r="AL1417" i="4"/>
  <c r="AU1417" i="4" s="1"/>
  <c r="AJ1417" i="4"/>
  <c r="AH1417" i="4"/>
  <c r="AF1417" i="4"/>
  <c r="X1417" i="4"/>
  <c r="BC1417" i="4" s="1"/>
  <c r="BQ1416" i="4"/>
  <c r="BN1416" i="4"/>
  <c r="BK1416" i="4"/>
  <c r="BI1416" i="4"/>
  <c r="BG1416" i="4"/>
  <c r="BF1416" i="4"/>
  <c r="AZ1416" i="4"/>
  <c r="AY1416" i="4"/>
  <c r="AS1416" i="4"/>
  <c r="AR1416" i="4"/>
  <c r="AQ1416" i="4"/>
  <c r="AN1416" i="4"/>
  <c r="AL1416" i="4"/>
  <c r="AU1416" i="4" s="1"/>
  <c r="AJ1416" i="4"/>
  <c r="AH1416" i="4"/>
  <c r="AF1416" i="4"/>
  <c r="X1416" i="4"/>
  <c r="BQ1415" i="4"/>
  <c r="BN1415" i="4"/>
  <c r="BK1415" i="4"/>
  <c r="BI1415" i="4"/>
  <c r="BG1415" i="4"/>
  <c r="BF1415" i="4"/>
  <c r="AZ1415" i="4"/>
  <c r="AY1415" i="4"/>
  <c r="AS1415" i="4"/>
  <c r="AR1415" i="4"/>
  <c r="AQ1415" i="4"/>
  <c r="AN1415" i="4"/>
  <c r="AL1415" i="4"/>
  <c r="AU1415" i="4" s="1"/>
  <c r="AJ1415" i="4"/>
  <c r="AH1415" i="4"/>
  <c r="AF1415" i="4"/>
  <c r="X1415" i="4"/>
  <c r="BC1415" i="4" s="1"/>
  <c r="BQ1414" i="4"/>
  <c r="BN1414" i="4"/>
  <c r="BK1414" i="4"/>
  <c r="BI1414" i="4"/>
  <c r="BG1414" i="4"/>
  <c r="BF1414" i="4"/>
  <c r="AZ1414" i="4"/>
  <c r="AY1414" i="4"/>
  <c r="AS1414" i="4"/>
  <c r="AR1414" i="4"/>
  <c r="AQ1414" i="4"/>
  <c r="AN1414" i="4"/>
  <c r="AL1414" i="4"/>
  <c r="AU1414" i="4" s="1"/>
  <c r="AJ1414" i="4"/>
  <c r="AH1414" i="4"/>
  <c r="AF1414" i="4"/>
  <c r="X1414" i="4"/>
  <c r="BC1414" i="4" s="1"/>
  <c r="BQ1413" i="4"/>
  <c r="BN1413" i="4"/>
  <c r="BK1413" i="4"/>
  <c r="BI1413" i="4"/>
  <c r="BG1413" i="4"/>
  <c r="BF1413" i="4"/>
  <c r="BE1413" i="4"/>
  <c r="AZ1413" i="4"/>
  <c r="AY1413" i="4"/>
  <c r="AS1413" i="4"/>
  <c r="AR1413" i="4"/>
  <c r="AQ1413" i="4"/>
  <c r="AN1413" i="4"/>
  <c r="AL1413" i="4"/>
  <c r="AU1413" i="4" s="1"/>
  <c r="AJ1413" i="4"/>
  <c r="AH1413" i="4"/>
  <c r="AF1413" i="4"/>
  <c r="X1413" i="4"/>
  <c r="BC1413" i="4" s="1"/>
  <c r="BQ1412" i="4"/>
  <c r="BN1412" i="4"/>
  <c r="BK1412" i="4"/>
  <c r="BI1412" i="4"/>
  <c r="BG1412" i="4"/>
  <c r="BF1412" i="4"/>
  <c r="AZ1412" i="4"/>
  <c r="AY1412" i="4"/>
  <c r="AS1412" i="4"/>
  <c r="AR1412" i="4"/>
  <c r="AQ1412" i="4"/>
  <c r="AN1412" i="4"/>
  <c r="AL1412" i="4"/>
  <c r="AU1412" i="4" s="1"/>
  <c r="AJ1412" i="4"/>
  <c r="AH1412" i="4"/>
  <c r="AF1412" i="4"/>
  <c r="X1412" i="4"/>
  <c r="BC1412" i="4" s="1"/>
  <c r="BQ1411" i="4"/>
  <c r="BN1411" i="4"/>
  <c r="BK1411" i="4"/>
  <c r="BI1411" i="4"/>
  <c r="BG1411" i="4"/>
  <c r="BF1411" i="4"/>
  <c r="AZ1411" i="4"/>
  <c r="AY1411" i="4"/>
  <c r="AS1411" i="4"/>
  <c r="AR1411" i="4"/>
  <c r="AQ1411" i="4"/>
  <c r="AN1411" i="4"/>
  <c r="AL1411" i="4"/>
  <c r="AU1411" i="4" s="1"/>
  <c r="AJ1411" i="4"/>
  <c r="AH1411" i="4"/>
  <c r="AF1411" i="4"/>
  <c r="X1411" i="4"/>
  <c r="BC1411" i="4" s="1"/>
  <c r="BQ1410" i="4"/>
  <c r="BN1410" i="4"/>
  <c r="BK1410" i="4"/>
  <c r="BI1410" i="4"/>
  <c r="BG1410" i="4"/>
  <c r="BF1410" i="4"/>
  <c r="AZ1410" i="4"/>
  <c r="AY1410" i="4"/>
  <c r="AS1410" i="4"/>
  <c r="AR1410" i="4"/>
  <c r="AQ1410" i="4"/>
  <c r="AN1410" i="4"/>
  <c r="AL1410" i="4"/>
  <c r="AU1410" i="4" s="1"/>
  <c r="AJ1410" i="4"/>
  <c r="AH1410" i="4"/>
  <c r="AF1410" i="4"/>
  <c r="X1410" i="4"/>
  <c r="BC1410" i="4" s="1"/>
  <c r="BQ1409" i="4"/>
  <c r="BN1409" i="4"/>
  <c r="BK1409" i="4"/>
  <c r="BI1409" i="4"/>
  <c r="BG1409" i="4"/>
  <c r="BF1409" i="4"/>
  <c r="AZ1409" i="4"/>
  <c r="AY1409" i="4"/>
  <c r="AS1409" i="4"/>
  <c r="AR1409" i="4"/>
  <c r="AQ1409" i="4"/>
  <c r="AN1409" i="4"/>
  <c r="AL1409" i="4"/>
  <c r="AU1409" i="4" s="1"/>
  <c r="AJ1409" i="4"/>
  <c r="AH1409" i="4"/>
  <c r="AF1409" i="4"/>
  <c r="X1409" i="4"/>
  <c r="BC1409" i="4" s="1"/>
  <c r="BQ1408" i="4"/>
  <c r="BN1408" i="4"/>
  <c r="BK1408" i="4"/>
  <c r="BI1408" i="4"/>
  <c r="BG1408" i="4"/>
  <c r="BF1408" i="4"/>
  <c r="BD1408" i="4"/>
  <c r="AZ1408" i="4"/>
  <c r="AY1408" i="4"/>
  <c r="AS1408" i="4"/>
  <c r="AR1408" i="4"/>
  <c r="AQ1408" i="4"/>
  <c r="AN1408" i="4"/>
  <c r="AL1408" i="4"/>
  <c r="AU1408" i="4" s="1"/>
  <c r="AJ1408" i="4"/>
  <c r="AH1408" i="4"/>
  <c r="AF1408" i="4"/>
  <c r="X1408" i="4"/>
  <c r="BC1408" i="4" s="1"/>
  <c r="BQ1407" i="4"/>
  <c r="BN1407" i="4"/>
  <c r="BK1407" i="4"/>
  <c r="BI1407" i="4"/>
  <c r="BG1407" i="4"/>
  <c r="BF1407" i="4"/>
  <c r="AZ1407" i="4"/>
  <c r="AY1407" i="4"/>
  <c r="AS1407" i="4"/>
  <c r="AR1407" i="4"/>
  <c r="AQ1407" i="4"/>
  <c r="AN1407" i="4"/>
  <c r="AL1407" i="4"/>
  <c r="AU1407" i="4" s="1"/>
  <c r="AJ1407" i="4"/>
  <c r="AH1407" i="4"/>
  <c r="AF1407" i="4"/>
  <c r="X1407" i="4"/>
  <c r="BC1407" i="4" s="1"/>
  <c r="BQ1406" i="4"/>
  <c r="BN1406" i="4"/>
  <c r="BK1406" i="4"/>
  <c r="BI1406" i="4"/>
  <c r="BG1406" i="4"/>
  <c r="BF1406" i="4"/>
  <c r="AZ1406" i="4"/>
  <c r="AY1406" i="4"/>
  <c r="AS1406" i="4"/>
  <c r="AR1406" i="4"/>
  <c r="AQ1406" i="4"/>
  <c r="AN1406" i="4"/>
  <c r="AL1406" i="4"/>
  <c r="AU1406" i="4" s="1"/>
  <c r="AJ1406" i="4"/>
  <c r="AH1406" i="4"/>
  <c r="AF1406" i="4"/>
  <c r="X1406" i="4"/>
  <c r="BC1406" i="4" s="1"/>
  <c r="BQ1405" i="4"/>
  <c r="BN1405" i="4"/>
  <c r="BK1405" i="4"/>
  <c r="BI1405" i="4"/>
  <c r="BG1405" i="4"/>
  <c r="BF1405" i="4"/>
  <c r="AZ1405" i="4"/>
  <c r="AY1405" i="4"/>
  <c r="AS1405" i="4"/>
  <c r="AR1405" i="4"/>
  <c r="AQ1405" i="4"/>
  <c r="AN1405" i="4"/>
  <c r="AL1405" i="4"/>
  <c r="AU1405" i="4" s="1"/>
  <c r="AJ1405" i="4"/>
  <c r="AH1405" i="4"/>
  <c r="AF1405" i="4"/>
  <c r="X1405" i="4"/>
  <c r="BQ1404" i="4"/>
  <c r="BN1404" i="4"/>
  <c r="BK1404" i="4"/>
  <c r="BI1404" i="4"/>
  <c r="BG1404" i="4"/>
  <c r="BF1404" i="4"/>
  <c r="BE1404" i="4"/>
  <c r="AZ1404" i="4"/>
  <c r="AY1404" i="4"/>
  <c r="AS1404" i="4"/>
  <c r="AR1404" i="4"/>
  <c r="AQ1404" i="4"/>
  <c r="AN1404" i="4"/>
  <c r="AL1404" i="4"/>
  <c r="AU1404" i="4" s="1"/>
  <c r="AJ1404" i="4"/>
  <c r="AH1404" i="4"/>
  <c r="AF1404" i="4"/>
  <c r="X1404" i="4"/>
  <c r="BC1404" i="4" s="1"/>
  <c r="BQ1403" i="4"/>
  <c r="BN1403" i="4"/>
  <c r="BK1403" i="4"/>
  <c r="BI1403" i="4"/>
  <c r="BG1403" i="4"/>
  <c r="BF1403" i="4"/>
  <c r="AZ1403" i="4"/>
  <c r="AY1403" i="4"/>
  <c r="AS1403" i="4"/>
  <c r="AR1403" i="4"/>
  <c r="AQ1403" i="4"/>
  <c r="AN1403" i="4"/>
  <c r="AL1403" i="4"/>
  <c r="AU1403" i="4" s="1"/>
  <c r="AJ1403" i="4"/>
  <c r="AH1403" i="4"/>
  <c r="AF1403" i="4"/>
  <c r="X1403" i="4"/>
  <c r="BC1403" i="4" s="1"/>
  <c r="BQ1402" i="4"/>
  <c r="BN1402" i="4"/>
  <c r="BK1402" i="4"/>
  <c r="BI1402" i="4"/>
  <c r="BG1402" i="4"/>
  <c r="BF1402" i="4"/>
  <c r="AZ1402" i="4"/>
  <c r="AY1402" i="4"/>
  <c r="AS1402" i="4"/>
  <c r="AR1402" i="4"/>
  <c r="AQ1402" i="4"/>
  <c r="AN1402" i="4"/>
  <c r="AL1402" i="4"/>
  <c r="AU1402" i="4" s="1"/>
  <c r="AJ1402" i="4"/>
  <c r="AH1402" i="4"/>
  <c r="AF1402" i="4"/>
  <c r="X1402" i="4"/>
  <c r="BC1402" i="4" s="1"/>
  <c r="BQ1401" i="4"/>
  <c r="BN1401" i="4"/>
  <c r="BK1401" i="4"/>
  <c r="BI1401" i="4"/>
  <c r="BG1401" i="4"/>
  <c r="BF1401" i="4"/>
  <c r="BB1401" i="4"/>
  <c r="AZ1401" i="4"/>
  <c r="AY1401" i="4"/>
  <c r="AS1401" i="4"/>
  <c r="AR1401" i="4"/>
  <c r="AQ1401" i="4"/>
  <c r="AN1401" i="4"/>
  <c r="AL1401" i="4"/>
  <c r="AU1401" i="4" s="1"/>
  <c r="AJ1401" i="4"/>
  <c r="AH1401" i="4"/>
  <c r="AF1401" i="4"/>
  <c r="X1401" i="4"/>
  <c r="BC1401" i="4" s="1"/>
  <c r="BQ1400" i="4"/>
  <c r="BN1400" i="4"/>
  <c r="BK1400" i="4"/>
  <c r="BI1400" i="4"/>
  <c r="BG1400" i="4"/>
  <c r="BF1400" i="4"/>
  <c r="AZ1400" i="4"/>
  <c r="AY1400" i="4"/>
  <c r="AS1400" i="4"/>
  <c r="AR1400" i="4"/>
  <c r="AQ1400" i="4"/>
  <c r="AN1400" i="4"/>
  <c r="AL1400" i="4"/>
  <c r="AU1400" i="4" s="1"/>
  <c r="AJ1400" i="4"/>
  <c r="AH1400" i="4"/>
  <c r="AF1400" i="4"/>
  <c r="X1400" i="4"/>
  <c r="BC1400" i="4" s="1"/>
  <c r="BQ1399" i="4"/>
  <c r="BN1399" i="4"/>
  <c r="BK1399" i="4"/>
  <c r="BI1399" i="4"/>
  <c r="BG1399" i="4"/>
  <c r="BF1399" i="4"/>
  <c r="AZ1399" i="4"/>
  <c r="AY1399" i="4"/>
  <c r="AS1399" i="4"/>
  <c r="AR1399" i="4"/>
  <c r="AQ1399" i="4"/>
  <c r="AN1399" i="4"/>
  <c r="AL1399" i="4"/>
  <c r="AU1399" i="4" s="1"/>
  <c r="AJ1399" i="4"/>
  <c r="AH1399" i="4"/>
  <c r="AF1399" i="4"/>
  <c r="X1399" i="4"/>
  <c r="BC1399" i="4" s="1"/>
  <c r="BQ1398" i="4"/>
  <c r="BN1398" i="4"/>
  <c r="BK1398" i="4"/>
  <c r="BI1398" i="4"/>
  <c r="BG1398" i="4"/>
  <c r="BF1398" i="4"/>
  <c r="AZ1398" i="4"/>
  <c r="AY1398" i="4"/>
  <c r="AS1398" i="4"/>
  <c r="AR1398" i="4"/>
  <c r="AQ1398" i="4"/>
  <c r="AN1398" i="4"/>
  <c r="AL1398" i="4"/>
  <c r="AU1398" i="4" s="1"/>
  <c r="AJ1398" i="4"/>
  <c r="AH1398" i="4"/>
  <c r="AF1398" i="4"/>
  <c r="X1398" i="4"/>
  <c r="BC1398" i="4" s="1"/>
  <c r="BQ1397" i="4"/>
  <c r="BN1397" i="4"/>
  <c r="BK1397" i="4"/>
  <c r="BI1397" i="4"/>
  <c r="BG1397" i="4"/>
  <c r="BF1397" i="4"/>
  <c r="AZ1397" i="4"/>
  <c r="AY1397" i="4"/>
  <c r="AS1397" i="4"/>
  <c r="AR1397" i="4"/>
  <c r="AQ1397" i="4"/>
  <c r="AN1397" i="4"/>
  <c r="AL1397" i="4"/>
  <c r="AU1397" i="4" s="1"/>
  <c r="AJ1397" i="4"/>
  <c r="AH1397" i="4"/>
  <c r="AF1397" i="4"/>
  <c r="X1397" i="4"/>
  <c r="BC1397" i="4" s="1"/>
  <c r="BQ1396" i="4"/>
  <c r="BN1396" i="4"/>
  <c r="BK1396" i="4"/>
  <c r="BI1396" i="4"/>
  <c r="BG1396" i="4"/>
  <c r="BF1396" i="4"/>
  <c r="BE1396" i="4"/>
  <c r="AZ1396" i="4"/>
  <c r="AY1396" i="4"/>
  <c r="AS1396" i="4"/>
  <c r="AR1396" i="4"/>
  <c r="AQ1396" i="4"/>
  <c r="AN1396" i="4"/>
  <c r="AL1396" i="4"/>
  <c r="AU1396" i="4" s="1"/>
  <c r="AJ1396" i="4"/>
  <c r="AH1396" i="4"/>
  <c r="AF1396" i="4"/>
  <c r="X1396" i="4"/>
  <c r="BC1396" i="4" s="1"/>
  <c r="BQ1395" i="4"/>
  <c r="BN1395" i="4"/>
  <c r="BK1395" i="4"/>
  <c r="BI1395" i="4"/>
  <c r="BG1395" i="4"/>
  <c r="BF1395" i="4"/>
  <c r="AZ1395" i="4"/>
  <c r="AY1395" i="4"/>
  <c r="AV1395" i="4"/>
  <c r="AS1395" i="4"/>
  <c r="AR1395" i="4"/>
  <c r="AQ1395" i="4"/>
  <c r="AN1395" i="4"/>
  <c r="AL1395" i="4"/>
  <c r="AU1395" i="4" s="1"/>
  <c r="AJ1395" i="4"/>
  <c r="AH1395" i="4"/>
  <c r="AF1395" i="4"/>
  <c r="X1395" i="4"/>
  <c r="BC1395" i="4" s="1"/>
  <c r="BQ1394" i="4"/>
  <c r="BN1394" i="4"/>
  <c r="BK1394" i="4"/>
  <c r="BI1394" i="4"/>
  <c r="BG1394" i="4"/>
  <c r="BF1394" i="4"/>
  <c r="AZ1394" i="4"/>
  <c r="AY1394" i="4"/>
  <c r="AS1394" i="4"/>
  <c r="AR1394" i="4"/>
  <c r="AQ1394" i="4"/>
  <c r="AN1394" i="4"/>
  <c r="AL1394" i="4"/>
  <c r="AU1394" i="4" s="1"/>
  <c r="AJ1394" i="4"/>
  <c r="AH1394" i="4"/>
  <c r="AF1394" i="4"/>
  <c r="X1394" i="4"/>
  <c r="BC1394" i="4" s="1"/>
  <c r="BQ1393" i="4"/>
  <c r="BN1393" i="4"/>
  <c r="BK1393" i="4"/>
  <c r="BI1393" i="4"/>
  <c r="BG1393" i="4"/>
  <c r="BF1393" i="4"/>
  <c r="AZ1393" i="4"/>
  <c r="AY1393" i="4"/>
  <c r="AS1393" i="4"/>
  <c r="AR1393" i="4"/>
  <c r="AQ1393" i="4"/>
  <c r="AN1393" i="4"/>
  <c r="AL1393" i="4"/>
  <c r="AU1393" i="4" s="1"/>
  <c r="AJ1393" i="4"/>
  <c r="AH1393" i="4"/>
  <c r="AF1393" i="4"/>
  <c r="X1393" i="4"/>
  <c r="BC1393" i="4" s="1"/>
  <c r="BQ1392" i="4"/>
  <c r="BN1392" i="4"/>
  <c r="BK1392" i="4"/>
  <c r="BI1392" i="4"/>
  <c r="BG1392" i="4"/>
  <c r="BF1392" i="4"/>
  <c r="BD1392" i="4"/>
  <c r="AZ1392" i="4"/>
  <c r="AY1392" i="4"/>
  <c r="AS1392" i="4"/>
  <c r="AR1392" i="4"/>
  <c r="AQ1392" i="4"/>
  <c r="AN1392" i="4"/>
  <c r="AL1392" i="4"/>
  <c r="AU1392" i="4" s="1"/>
  <c r="AJ1392" i="4"/>
  <c r="AH1392" i="4"/>
  <c r="AF1392" i="4"/>
  <c r="X1392" i="4"/>
  <c r="BC1392" i="4" s="1"/>
  <c r="BQ1391" i="4"/>
  <c r="BN1391" i="4"/>
  <c r="BK1391" i="4"/>
  <c r="BI1391" i="4"/>
  <c r="BG1391" i="4"/>
  <c r="BF1391" i="4"/>
  <c r="AZ1391" i="4"/>
  <c r="AY1391" i="4"/>
  <c r="AS1391" i="4"/>
  <c r="AR1391" i="4"/>
  <c r="AQ1391" i="4"/>
  <c r="AN1391" i="4"/>
  <c r="AL1391" i="4"/>
  <c r="AU1391" i="4" s="1"/>
  <c r="AJ1391" i="4"/>
  <c r="AH1391" i="4"/>
  <c r="AF1391" i="4"/>
  <c r="X1391" i="4"/>
  <c r="BC1391" i="4" s="1"/>
  <c r="BQ1390" i="4"/>
  <c r="BN1390" i="4"/>
  <c r="BK1390" i="4"/>
  <c r="BI1390" i="4"/>
  <c r="BG1390" i="4"/>
  <c r="BF1390" i="4"/>
  <c r="AZ1390" i="4"/>
  <c r="AY1390" i="4"/>
  <c r="AS1390" i="4"/>
  <c r="AR1390" i="4"/>
  <c r="AQ1390" i="4"/>
  <c r="AN1390" i="4"/>
  <c r="AL1390" i="4"/>
  <c r="AJ1390" i="4"/>
  <c r="AH1390" i="4"/>
  <c r="AF1390" i="4"/>
  <c r="X1390" i="4"/>
  <c r="BC1390" i="4" s="1"/>
  <c r="BQ1389" i="4"/>
  <c r="BN1389" i="4"/>
  <c r="BK1389" i="4"/>
  <c r="BI1389" i="4"/>
  <c r="BG1389" i="4"/>
  <c r="BF1389" i="4"/>
  <c r="AZ1389" i="4"/>
  <c r="AY1389" i="4"/>
  <c r="AS1389" i="4"/>
  <c r="AR1389" i="4"/>
  <c r="AQ1389" i="4"/>
  <c r="AN1389" i="4"/>
  <c r="AL1389" i="4"/>
  <c r="AU1389" i="4" s="1"/>
  <c r="AJ1389" i="4"/>
  <c r="AH1389" i="4"/>
  <c r="AF1389" i="4"/>
  <c r="X1389" i="4"/>
  <c r="BC1389" i="4" s="1"/>
  <c r="BQ1388" i="4"/>
  <c r="BN1388" i="4"/>
  <c r="BK1388" i="4"/>
  <c r="BI1388" i="4"/>
  <c r="BG1388" i="4"/>
  <c r="BF1388" i="4"/>
  <c r="AZ1388" i="4"/>
  <c r="AY1388" i="4"/>
  <c r="AS1388" i="4"/>
  <c r="AR1388" i="4"/>
  <c r="AQ1388" i="4"/>
  <c r="AN1388" i="4"/>
  <c r="AL1388" i="4"/>
  <c r="AU1388" i="4" s="1"/>
  <c r="AJ1388" i="4"/>
  <c r="AH1388" i="4"/>
  <c r="AF1388" i="4"/>
  <c r="X1388" i="4"/>
  <c r="BC1388" i="4" s="1"/>
  <c r="BQ1387" i="4"/>
  <c r="BN1387" i="4"/>
  <c r="BK1387" i="4"/>
  <c r="BI1387" i="4"/>
  <c r="BG1387" i="4"/>
  <c r="BF1387" i="4"/>
  <c r="AZ1387" i="4"/>
  <c r="AY1387" i="4"/>
  <c r="AS1387" i="4"/>
  <c r="AR1387" i="4"/>
  <c r="AQ1387" i="4"/>
  <c r="AN1387" i="4"/>
  <c r="AL1387" i="4"/>
  <c r="AU1387" i="4" s="1"/>
  <c r="AJ1387" i="4"/>
  <c r="AH1387" i="4"/>
  <c r="AF1387" i="4"/>
  <c r="X1387" i="4"/>
  <c r="BC1387" i="4" s="1"/>
  <c r="BQ1386" i="4"/>
  <c r="BN1386" i="4"/>
  <c r="BK1386" i="4"/>
  <c r="BI1386" i="4"/>
  <c r="BG1386" i="4"/>
  <c r="BF1386" i="4"/>
  <c r="AZ1386" i="4"/>
  <c r="AY1386" i="4"/>
  <c r="AS1386" i="4"/>
  <c r="AR1386" i="4"/>
  <c r="AQ1386" i="4"/>
  <c r="AN1386" i="4"/>
  <c r="AL1386" i="4"/>
  <c r="AU1386" i="4" s="1"/>
  <c r="AJ1386" i="4"/>
  <c r="AH1386" i="4"/>
  <c r="AF1386" i="4"/>
  <c r="X1386" i="4"/>
  <c r="BC1386" i="4" s="1"/>
  <c r="BQ1385" i="4"/>
  <c r="BN1385" i="4"/>
  <c r="BK1385" i="4"/>
  <c r="BI1385" i="4"/>
  <c r="BG1385" i="4"/>
  <c r="BF1385" i="4"/>
  <c r="AZ1385" i="4"/>
  <c r="AY1385" i="4"/>
  <c r="AS1385" i="4"/>
  <c r="AR1385" i="4"/>
  <c r="AQ1385" i="4"/>
  <c r="AN1385" i="4"/>
  <c r="AL1385" i="4"/>
  <c r="AU1385" i="4" s="1"/>
  <c r="AJ1385" i="4"/>
  <c r="AH1385" i="4"/>
  <c r="AF1385" i="4"/>
  <c r="X1385" i="4"/>
  <c r="BC1385" i="4" s="1"/>
  <c r="BQ1384" i="4"/>
  <c r="BN1384" i="4"/>
  <c r="BK1384" i="4"/>
  <c r="BI1384" i="4"/>
  <c r="BG1384" i="4"/>
  <c r="BF1384" i="4"/>
  <c r="AZ1384" i="4"/>
  <c r="AY1384" i="4"/>
  <c r="AS1384" i="4"/>
  <c r="AR1384" i="4"/>
  <c r="AQ1384" i="4"/>
  <c r="AN1384" i="4"/>
  <c r="AL1384" i="4"/>
  <c r="AU1384" i="4" s="1"/>
  <c r="AJ1384" i="4"/>
  <c r="AH1384" i="4"/>
  <c r="AF1384" i="4"/>
  <c r="X1384" i="4"/>
  <c r="BC1384" i="4" s="1"/>
  <c r="BQ1383" i="4"/>
  <c r="BN1383" i="4"/>
  <c r="BK1383" i="4"/>
  <c r="BI1383" i="4"/>
  <c r="BG1383" i="4"/>
  <c r="BF1383" i="4"/>
  <c r="AZ1383" i="4"/>
  <c r="AY1383" i="4"/>
  <c r="AS1383" i="4"/>
  <c r="AR1383" i="4"/>
  <c r="AQ1383" i="4"/>
  <c r="AN1383" i="4"/>
  <c r="AL1383" i="4"/>
  <c r="AU1383" i="4" s="1"/>
  <c r="AJ1383" i="4"/>
  <c r="AH1383" i="4"/>
  <c r="AF1383" i="4"/>
  <c r="X1383" i="4"/>
  <c r="BC1383" i="4" s="1"/>
  <c r="BQ1382" i="4"/>
  <c r="BN1382" i="4"/>
  <c r="BK1382" i="4"/>
  <c r="BI1382" i="4"/>
  <c r="BG1382" i="4"/>
  <c r="BF1382" i="4"/>
  <c r="AZ1382" i="4"/>
  <c r="AY1382" i="4"/>
  <c r="AS1382" i="4"/>
  <c r="AR1382" i="4"/>
  <c r="AQ1382" i="4"/>
  <c r="AN1382" i="4"/>
  <c r="AL1382" i="4"/>
  <c r="AU1382" i="4" s="1"/>
  <c r="AJ1382" i="4"/>
  <c r="AH1382" i="4"/>
  <c r="AF1382" i="4"/>
  <c r="X1382" i="4"/>
  <c r="BC1382" i="4" s="1"/>
  <c r="BQ1381" i="4"/>
  <c r="BN1381" i="4"/>
  <c r="BK1381" i="4"/>
  <c r="BI1381" i="4"/>
  <c r="BG1381" i="4"/>
  <c r="BF1381" i="4"/>
  <c r="AZ1381" i="4"/>
  <c r="AY1381" i="4"/>
  <c r="AS1381" i="4"/>
  <c r="AR1381" i="4"/>
  <c r="AQ1381" i="4"/>
  <c r="AN1381" i="4"/>
  <c r="AL1381" i="4"/>
  <c r="AU1381" i="4" s="1"/>
  <c r="AJ1381" i="4"/>
  <c r="AH1381" i="4"/>
  <c r="AF1381" i="4"/>
  <c r="X1381" i="4"/>
  <c r="BQ1380" i="4"/>
  <c r="BN1380" i="4"/>
  <c r="BK1380" i="4"/>
  <c r="BI1380" i="4"/>
  <c r="BG1380" i="4"/>
  <c r="BF1380" i="4"/>
  <c r="BB1380" i="4"/>
  <c r="AZ1380" i="4"/>
  <c r="AY1380" i="4"/>
  <c r="AS1380" i="4"/>
  <c r="AR1380" i="4"/>
  <c r="AQ1380" i="4"/>
  <c r="AN1380" i="4"/>
  <c r="AL1380" i="4"/>
  <c r="AU1380" i="4" s="1"/>
  <c r="AJ1380" i="4"/>
  <c r="AH1380" i="4"/>
  <c r="AF1380" i="4"/>
  <c r="X1380" i="4"/>
  <c r="BC1380" i="4" s="1"/>
  <c r="BQ1379" i="4"/>
  <c r="BN1379" i="4"/>
  <c r="BK1379" i="4"/>
  <c r="BI1379" i="4"/>
  <c r="BG1379" i="4"/>
  <c r="BF1379" i="4"/>
  <c r="AZ1379" i="4"/>
  <c r="AY1379" i="4"/>
  <c r="AS1379" i="4"/>
  <c r="AR1379" i="4"/>
  <c r="AQ1379" i="4"/>
  <c r="AN1379" i="4"/>
  <c r="AL1379" i="4"/>
  <c r="AU1379" i="4" s="1"/>
  <c r="AJ1379" i="4"/>
  <c r="AH1379" i="4"/>
  <c r="AF1379" i="4"/>
  <c r="X1379" i="4"/>
  <c r="BC1379" i="4" s="1"/>
  <c r="BQ1378" i="4"/>
  <c r="BN1378" i="4"/>
  <c r="BK1378" i="4"/>
  <c r="BI1378" i="4"/>
  <c r="BG1378" i="4"/>
  <c r="BF1378" i="4"/>
  <c r="AZ1378" i="4"/>
  <c r="AY1378" i="4"/>
  <c r="AS1378" i="4"/>
  <c r="AR1378" i="4"/>
  <c r="AQ1378" i="4"/>
  <c r="AN1378" i="4"/>
  <c r="AL1378" i="4"/>
  <c r="AU1378" i="4" s="1"/>
  <c r="AJ1378" i="4"/>
  <c r="AH1378" i="4"/>
  <c r="AF1378" i="4"/>
  <c r="X1378" i="4"/>
  <c r="BC1378" i="4" s="1"/>
  <c r="BQ1377" i="4"/>
  <c r="BN1377" i="4"/>
  <c r="BK1377" i="4"/>
  <c r="BI1377" i="4"/>
  <c r="BG1377" i="4"/>
  <c r="BF1377" i="4"/>
  <c r="BE1377" i="4"/>
  <c r="AZ1377" i="4"/>
  <c r="AY1377" i="4"/>
  <c r="AS1377" i="4"/>
  <c r="AR1377" i="4"/>
  <c r="AQ1377" i="4"/>
  <c r="AN1377" i="4"/>
  <c r="AL1377" i="4"/>
  <c r="AU1377" i="4" s="1"/>
  <c r="AJ1377" i="4"/>
  <c r="AH1377" i="4"/>
  <c r="AF1377" i="4"/>
  <c r="X1377" i="4"/>
  <c r="BC1377" i="4" s="1"/>
  <c r="BQ1376" i="4"/>
  <c r="BN1376" i="4"/>
  <c r="BK1376" i="4"/>
  <c r="BI1376" i="4"/>
  <c r="BG1376" i="4"/>
  <c r="BF1376" i="4"/>
  <c r="AZ1376" i="4"/>
  <c r="AY1376" i="4"/>
  <c r="AS1376" i="4"/>
  <c r="AR1376" i="4"/>
  <c r="AQ1376" i="4"/>
  <c r="AN1376" i="4"/>
  <c r="AL1376" i="4"/>
  <c r="AU1376" i="4" s="1"/>
  <c r="AJ1376" i="4"/>
  <c r="AH1376" i="4"/>
  <c r="AF1376" i="4"/>
  <c r="X1376" i="4"/>
  <c r="BC1376" i="4" s="1"/>
  <c r="BQ1375" i="4"/>
  <c r="BN1375" i="4"/>
  <c r="BK1375" i="4"/>
  <c r="BI1375" i="4"/>
  <c r="BG1375" i="4"/>
  <c r="BF1375" i="4"/>
  <c r="AZ1375" i="4"/>
  <c r="AY1375" i="4"/>
  <c r="AS1375" i="4"/>
  <c r="AR1375" i="4"/>
  <c r="AQ1375" i="4"/>
  <c r="AN1375" i="4"/>
  <c r="AL1375" i="4"/>
  <c r="AU1375" i="4" s="1"/>
  <c r="AJ1375" i="4"/>
  <c r="AH1375" i="4"/>
  <c r="AF1375" i="4"/>
  <c r="X1375" i="4"/>
  <c r="BC1375" i="4" s="1"/>
  <c r="BQ1374" i="4"/>
  <c r="BN1374" i="4"/>
  <c r="BK1374" i="4"/>
  <c r="BI1374" i="4"/>
  <c r="BG1374" i="4"/>
  <c r="BF1374" i="4"/>
  <c r="AZ1374" i="4"/>
  <c r="AY1374" i="4"/>
  <c r="AS1374" i="4"/>
  <c r="AR1374" i="4"/>
  <c r="AQ1374" i="4"/>
  <c r="AN1374" i="4"/>
  <c r="AL1374" i="4"/>
  <c r="AU1374" i="4" s="1"/>
  <c r="AJ1374" i="4"/>
  <c r="AH1374" i="4"/>
  <c r="AF1374" i="4"/>
  <c r="X1374" i="4"/>
  <c r="BC1374" i="4" s="1"/>
  <c r="BQ1373" i="4"/>
  <c r="BN1373" i="4"/>
  <c r="BK1373" i="4"/>
  <c r="BI1373" i="4"/>
  <c r="BG1373" i="4"/>
  <c r="BF1373" i="4"/>
  <c r="AZ1373" i="4"/>
  <c r="AY1373" i="4"/>
  <c r="AS1373" i="4"/>
  <c r="AR1373" i="4"/>
  <c r="AQ1373" i="4"/>
  <c r="AN1373" i="4"/>
  <c r="AL1373" i="4"/>
  <c r="AU1373" i="4" s="1"/>
  <c r="AJ1373" i="4"/>
  <c r="AH1373" i="4"/>
  <c r="AF1373" i="4"/>
  <c r="X1373" i="4"/>
  <c r="BC1373" i="4" s="1"/>
  <c r="BQ1372" i="4"/>
  <c r="BN1372" i="4"/>
  <c r="BK1372" i="4"/>
  <c r="BI1372" i="4"/>
  <c r="BG1372" i="4"/>
  <c r="BF1372" i="4"/>
  <c r="BE1372" i="4"/>
  <c r="AZ1372" i="4"/>
  <c r="AY1372" i="4"/>
  <c r="AS1372" i="4"/>
  <c r="AR1372" i="4"/>
  <c r="AQ1372" i="4"/>
  <c r="AN1372" i="4"/>
  <c r="AL1372" i="4"/>
  <c r="AU1372" i="4" s="1"/>
  <c r="AJ1372" i="4"/>
  <c r="AH1372" i="4"/>
  <c r="AF1372" i="4"/>
  <c r="X1372" i="4"/>
  <c r="BC1372" i="4" s="1"/>
  <c r="BQ1371" i="4"/>
  <c r="BN1371" i="4"/>
  <c r="BK1371" i="4"/>
  <c r="BI1371" i="4"/>
  <c r="BG1371" i="4"/>
  <c r="BF1371" i="4"/>
  <c r="AZ1371" i="4"/>
  <c r="AY1371" i="4"/>
  <c r="AS1371" i="4"/>
  <c r="AR1371" i="4"/>
  <c r="AQ1371" i="4"/>
  <c r="AN1371" i="4"/>
  <c r="AL1371" i="4"/>
  <c r="AU1371" i="4" s="1"/>
  <c r="AJ1371" i="4"/>
  <c r="AH1371" i="4"/>
  <c r="AF1371" i="4"/>
  <c r="X1371" i="4"/>
  <c r="BC1371" i="4" s="1"/>
  <c r="BQ1370" i="4"/>
  <c r="BN1370" i="4"/>
  <c r="BK1370" i="4"/>
  <c r="BI1370" i="4"/>
  <c r="BG1370" i="4"/>
  <c r="BF1370" i="4"/>
  <c r="AZ1370" i="4"/>
  <c r="AY1370" i="4"/>
  <c r="AS1370" i="4"/>
  <c r="AR1370" i="4"/>
  <c r="AQ1370" i="4"/>
  <c r="AN1370" i="4"/>
  <c r="AL1370" i="4"/>
  <c r="AU1370" i="4" s="1"/>
  <c r="AJ1370" i="4"/>
  <c r="AH1370" i="4"/>
  <c r="AF1370" i="4"/>
  <c r="X1370" i="4"/>
  <c r="BC1370" i="4" s="1"/>
  <c r="BQ1369" i="4"/>
  <c r="BN1369" i="4"/>
  <c r="BK1369" i="4"/>
  <c r="BI1369" i="4"/>
  <c r="BG1369" i="4"/>
  <c r="BF1369" i="4"/>
  <c r="AZ1369" i="4"/>
  <c r="AY1369" i="4"/>
  <c r="AS1369" i="4"/>
  <c r="AR1369" i="4"/>
  <c r="AQ1369" i="4"/>
  <c r="AN1369" i="4"/>
  <c r="AL1369" i="4"/>
  <c r="AU1369" i="4" s="1"/>
  <c r="AJ1369" i="4"/>
  <c r="AH1369" i="4"/>
  <c r="AF1369" i="4"/>
  <c r="X1369" i="4"/>
  <c r="BC1369" i="4" s="1"/>
  <c r="BQ1368" i="4"/>
  <c r="BN1368" i="4"/>
  <c r="BK1368" i="4"/>
  <c r="BI1368" i="4"/>
  <c r="BG1368" i="4"/>
  <c r="BF1368" i="4"/>
  <c r="BB1368" i="4"/>
  <c r="AZ1368" i="4"/>
  <c r="AY1368" i="4"/>
  <c r="AS1368" i="4"/>
  <c r="AR1368" i="4"/>
  <c r="AQ1368" i="4"/>
  <c r="AN1368" i="4"/>
  <c r="AL1368" i="4"/>
  <c r="AU1368" i="4" s="1"/>
  <c r="AJ1368" i="4"/>
  <c r="AH1368" i="4"/>
  <c r="AF1368" i="4"/>
  <c r="X1368" i="4"/>
  <c r="BC1368" i="4" s="1"/>
  <c r="BQ1367" i="4"/>
  <c r="BN1367" i="4"/>
  <c r="BK1367" i="4"/>
  <c r="BI1367" i="4"/>
  <c r="BG1367" i="4"/>
  <c r="BF1367" i="4"/>
  <c r="AZ1367" i="4"/>
  <c r="AY1367" i="4"/>
  <c r="AS1367" i="4"/>
  <c r="AR1367" i="4"/>
  <c r="AQ1367" i="4"/>
  <c r="AN1367" i="4"/>
  <c r="AL1367" i="4"/>
  <c r="AU1367" i="4" s="1"/>
  <c r="AJ1367" i="4"/>
  <c r="AH1367" i="4"/>
  <c r="AF1367" i="4"/>
  <c r="X1367" i="4"/>
  <c r="BC1367" i="4" s="1"/>
  <c r="BQ1366" i="4"/>
  <c r="BN1366" i="4"/>
  <c r="BK1366" i="4"/>
  <c r="BI1366" i="4"/>
  <c r="BG1366" i="4"/>
  <c r="BF1366" i="4"/>
  <c r="AZ1366" i="4"/>
  <c r="AY1366" i="4"/>
  <c r="AS1366" i="4"/>
  <c r="AR1366" i="4"/>
  <c r="AQ1366" i="4"/>
  <c r="AN1366" i="4"/>
  <c r="AL1366" i="4"/>
  <c r="AU1366" i="4" s="1"/>
  <c r="AJ1366" i="4"/>
  <c r="AH1366" i="4"/>
  <c r="AF1366" i="4"/>
  <c r="X1366" i="4"/>
  <c r="BC1366" i="4" s="1"/>
  <c r="BQ1365" i="4"/>
  <c r="BN1365" i="4"/>
  <c r="BK1365" i="4"/>
  <c r="BI1365" i="4"/>
  <c r="BG1365" i="4"/>
  <c r="BF1365" i="4"/>
  <c r="AZ1365" i="4"/>
  <c r="AY1365" i="4"/>
  <c r="AS1365" i="4"/>
  <c r="AR1365" i="4"/>
  <c r="AQ1365" i="4"/>
  <c r="AN1365" i="4"/>
  <c r="AL1365" i="4"/>
  <c r="AU1365" i="4" s="1"/>
  <c r="AJ1365" i="4"/>
  <c r="AH1365" i="4"/>
  <c r="AF1365" i="4"/>
  <c r="X1365" i="4"/>
  <c r="BC1365" i="4" s="1"/>
  <c r="BQ1364" i="4"/>
  <c r="BN1364" i="4"/>
  <c r="BK1364" i="4"/>
  <c r="BI1364" i="4"/>
  <c r="BG1364" i="4"/>
  <c r="BF1364" i="4"/>
  <c r="AZ1364" i="4"/>
  <c r="AY1364" i="4"/>
  <c r="AS1364" i="4"/>
  <c r="AR1364" i="4"/>
  <c r="AQ1364" i="4"/>
  <c r="AN1364" i="4"/>
  <c r="AL1364" i="4"/>
  <c r="AU1364" i="4" s="1"/>
  <c r="AJ1364" i="4"/>
  <c r="AH1364" i="4"/>
  <c r="AF1364" i="4"/>
  <c r="X1364" i="4"/>
  <c r="BC1364" i="4" s="1"/>
  <c r="BQ1363" i="4"/>
  <c r="BN1363" i="4"/>
  <c r="BK1363" i="4"/>
  <c r="BI1363" i="4"/>
  <c r="BG1363" i="4"/>
  <c r="BF1363" i="4"/>
  <c r="AZ1363" i="4"/>
  <c r="AY1363" i="4"/>
  <c r="AS1363" i="4"/>
  <c r="AR1363" i="4"/>
  <c r="AQ1363" i="4"/>
  <c r="AN1363" i="4"/>
  <c r="AL1363" i="4"/>
  <c r="AU1363" i="4" s="1"/>
  <c r="AJ1363" i="4"/>
  <c r="AH1363" i="4"/>
  <c r="AF1363" i="4"/>
  <c r="X1363" i="4"/>
  <c r="BC1363" i="4" s="1"/>
  <c r="BQ1362" i="4"/>
  <c r="BN1362" i="4"/>
  <c r="BK1362" i="4"/>
  <c r="BI1362" i="4"/>
  <c r="BG1362" i="4"/>
  <c r="BF1362" i="4"/>
  <c r="AZ1362" i="4"/>
  <c r="AY1362" i="4"/>
  <c r="AS1362" i="4"/>
  <c r="AR1362" i="4"/>
  <c r="AQ1362" i="4"/>
  <c r="AN1362" i="4"/>
  <c r="AL1362" i="4"/>
  <c r="AU1362" i="4" s="1"/>
  <c r="AJ1362" i="4"/>
  <c r="AH1362" i="4"/>
  <c r="AF1362" i="4"/>
  <c r="X1362" i="4"/>
  <c r="BC1362" i="4" s="1"/>
  <c r="BQ1361" i="4"/>
  <c r="BN1361" i="4"/>
  <c r="BK1361" i="4"/>
  <c r="BI1361" i="4"/>
  <c r="BG1361" i="4"/>
  <c r="BF1361" i="4"/>
  <c r="AZ1361" i="4"/>
  <c r="AY1361" i="4"/>
  <c r="AS1361" i="4"/>
  <c r="AR1361" i="4"/>
  <c r="AQ1361" i="4"/>
  <c r="AN1361" i="4"/>
  <c r="AL1361" i="4"/>
  <c r="AU1361" i="4" s="1"/>
  <c r="AJ1361" i="4"/>
  <c r="AH1361" i="4"/>
  <c r="AF1361" i="4"/>
  <c r="X1361" i="4"/>
  <c r="BC1361" i="4" s="1"/>
  <c r="BQ1360" i="4"/>
  <c r="BN1360" i="4"/>
  <c r="BK1360" i="4"/>
  <c r="BI1360" i="4"/>
  <c r="BG1360" i="4"/>
  <c r="BF1360" i="4"/>
  <c r="AZ1360" i="4"/>
  <c r="AY1360" i="4"/>
  <c r="AS1360" i="4"/>
  <c r="AR1360" i="4"/>
  <c r="AQ1360" i="4"/>
  <c r="AN1360" i="4"/>
  <c r="AL1360" i="4"/>
  <c r="AU1360" i="4" s="1"/>
  <c r="AJ1360" i="4"/>
  <c r="AH1360" i="4"/>
  <c r="AF1360" i="4"/>
  <c r="X1360" i="4"/>
  <c r="BC1360" i="4" s="1"/>
  <c r="BQ1359" i="4"/>
  <c r="BN1359" i="4"/>
  <c r="BK1359" i="4"/>
  <c r="BI1359" i="4"/>
  <c r="BG1359" i="4"/>
  <c r="BF1359" i="4"/>
  <c r="AZ1359" i="4"/>
  <c r="AY1359" i="4"/>
  <c r="AS1359" i="4"/>
  <c r="AR1359" i="4"/>
  <c r="AQ1359" i="4"/>
  <c r="AN1359" i="4"/>
  <c r="AL1359" i="4"/>
  <c r="AU1359" i="4" s="1"/>
  <c r="AJ1359" i="4"/>
  <c r="AH1359" i="4"/>
  <c r="AF1359" i="4"/>
  <c r="X1359" i="4"/>
  <c r="BC1359" i="4" s="1"/>
  <c r="BQ1358" i="4"/>
  <c r="BN1358" i="4"/>
  <c r="BK1358" i="4"/>
  <c r="BI1358" i="4"/>
  <c r="BG1358" i="4"/>
  <c r="BF1358" i="4"/>
  <c r="AZ1358" i="4"/>
  <c r="AY1358" i="4"/>
  <c r="AS1358" i="4"/>
  <c r="AR1358" i="4"/>
  <c r="AQ1358" i="4"/>
  <c r="AN1358" i="4"/>
  <c r="AL1358" i="4"/>
  <c r="AJ1358" i="4"/>
  <c r="AH1358" i="4"/>
  <c r="AF1358" i="4"/>
  <c r="X1358" i="4"/>
  <c r="BC1358" i="4" s="1"/>
  <c r="BQ1357" i="4"/>
  <c r="BN1357" i="4"/>
  <c r="BK1357" i="4"/>
  <c r="BI1357" i="4"/>
  <c r="BG1357" i="4"/>
  <c r="BF1357" i="4"/>
  <c r="BB1357" i="4"/>
  <c r="AZ1357" i="4"/>
  <c r="AY1357" i="4"/>
  <c r="AS1357" i="4"/>
  <c r="AR1357" i="4"/>
  <c r="AQ1357" i="4"/>
  <c r="AN1357" i="4"/>
  <c r="AL1357" i="4"/>
  <c r="AU1357" i="4" s="1"/>
  <c r="AJ1357" i="4"/>
  <c r="AH1357" i="4"/>
  <c r="AF1357" i="4"/>
  <c r="X1357" i="4"/>
  <c r="BC1357" i="4" s="1"/>
  <c r="BQ1356" i="4"/>
  <c r="BN1356" i="4"/>
  <c r="BK1356" i="4"/>
  <c r="BI1356" i="4"/>
  <c r="BG1356" i="4"/>
  <c r="BF1356" i="4"/>
  <c r="AZ1356" i="4"/>
  <c r="AY1356" i="4"/>
  <c r="AS1356" i="4"/>
  <c r="AR1356" i="4"/>
  <c r="AQ1356" i="4"/>
  <c r="AN1356" i="4"/>
  <c r="AL1356" i="4"/>
  <c r="AU1356" i="4" s="1"/>
  <c r="AJ1356" i="4"/>
  <c r="AH1356" i="4"/>
  <c r="AF1356" i="4"/>
  <c r="X1356" i="4"/>
  <c r="BC1356" i="4" s="1"/>
  <c r="BQ1355" i="4"/>
  <c r="BN1355" i="4"/>
  <c r="BK1355" i="4"/>
  <c r="BI1355" i="4"/>
  <c r="BG1355" i="4"/>
  <c r="BF1355" i="4"/>
  <c r="AZ1355" i="4"/>
  <c r="AY1355" i="4"/>
  <c r="AS1355" i="4"/>
  <c r="AR1355" i="4"/>
  <c r="AQ1355" i="4"/>
  <c r="AN1355" i="4"/>
  <c r="AL1355" i="4"/>
  <c r="AU1355" i="4" s="1"/>
  <c r="AJ1355" i="4"/>
  <c r="AH1355" i="4"/>
  <c r="AF1355" i="4"/>
  <c r="X1355" i="4"/>
  <c r="BC1355" i="4" s="1"/>
  <c r="BQ1354" i="4"/>
  <c r="BN1354" i="4"/>
  <c r="BK1354" i="4"/>
  <c r="BI1354" i="4"/>
  <c r="BG1354" i="4"/>
  <c r="BF1354" i="4"/>
  <c r="AZ1354" i="4"/>
  <c r="AY1354" i="4"/>
  <c r="AS1354" i="4"/>
  <c r="AR1354" i="4"/>
  <c r="AQ1354" i="4"/>
  <c r="AN1354" i="4"/>
  <c r="AL1354" i="4"/>
  <c r="AU1354" i="4" s="1"/>
  <c r="AJ1354" i="4"/>
  <c r="AH1354" i="4"/>
  <c r="AF1354" i="4"/>
  <c r="X1354" i="4"/>
  <c r="BC1354" i="4" s="1"/>
  <c r="BQ1353" i="4"/>
  <c r="BN1353" i="4"/>
  <c r="BK1353" i="4"/>
  <c r="BI1353" i="4"/>
  <c r="BG1353" i="4"/>
  <c r="BF1353" i="4"/>
  <c r="AZ1353" i="4"/>
  <c r="AY1353" i="4"/>
  <c r="AS1353" i="4"/>
  <c r="AR1353" i="4"/>
  <c r="AQ1353" i="4"/>
  <c r="AN1353" i="4"/>
  <c r="AL1353" i="4"/>
  <c r="AU1353" i="4" s="1"/>
  <c r="AJ1353" i="4"/>
  <c r="AH1353" i="4"/>
  <c r="AF1353" i="4"/>
  <c r="X1353" i="4"/>
  <c r="BC1353" i="4" s="1"/>
  <c r="BQ1352" i="4"/>
  <c r="BN1352" i="4"/>
  <c r="BK1352" i="4"/>
  <c r="BI1352" i="4"/>
  <c r="BG1352" i="4"/>
  <c r="BF1352" i="4"/>
  <c r="BD1352" i="4"/>
  <c r="AZ1352" i="4"/>
  <c r="AY1352" i="4"/>
  <c r="AS1352" i="4"/>
  <c r="AR1352" i="4"/>
  <c r="AQ1352" i="4"/>
  <c r="AN1352" i="4"/>
  <c r="AL1352" i="4"/>
  <c r="AU1352" i="4" s="1"/>
  <c r="AJ1352" i="4"/>
  <c r="AH1352" i="4"/>
  <c r="AF1352" i="4"/>
  <c r="X1352" i="4"/>
  <c r="BC1352" i="4" s="1"/>
  <c r="BQ1351" i="4"/>
  <c r="BN1351" i="4"/>
  <c r="BK1351" i="4"/>
  <c r="BI1351" i="4"/>
  <c r="BG1351" i="4"/>
  <c r="BF1351" i="4"/>
  <c r="AZ1351" i="4"/>
  <c r="AY1351" i="4"/>
  <c r="AS1351" i="4"/>
  <c r="AR1351" i="4"/>
  <c r="AQ1351" i="4"/>
  <c r="AN1351" i="4"/>
  <c r="AL1351" i="4"/>
  <c r="AU1351" i="4" s="1"/>
  <c r="AJ1351" i="4"/>
  <c r="AH1351" i="4"/>
  <c r="AF1351" i="4"/>
  <c r="X1351" i="4"/>
  <c r="BC1351" i="4" s="1"/>
  <c r="BQ1350" i="4"/>
  <c r="BN1350" i="4"/>
  <c r="BK1350" i="4"/>
  <c r="BI1350" i="4"/>
  <c r="BG1350" i="4"/>
  <c r="BF1350" i="4"/>
  <c r="AZ1350" i="4"/>
  <c r="AY1350" i="4"/>
  <c r="AS1350" i="4"/>
  <c r="AR1350" i="4"/>
  <c r="AQ1350" i="4"/>
  <c r="AN1350" i="4"/>
  <c r="AL1350" i="4"/>
  <c r="AU1350" i="4" s="1"/>
  <c r="AJ1350" i="4"/>
  <c r="AH1350" i="4"/>
  <c r="AF1350" i="4"/>
  <c r="X1350" i="4"/>
  <c r="BC1350" i="4" s="1"/>
  <c r="BQ1349" i="4"/>
  <c r="BN1349" i="4"/>
  <c r="BK1349" i="4"/>
  <c r="BI1349" i="4"/>
  <c r="BG1349" i="4"/>
  <c r="BF1349" i="4"/>
  <c r="AZ1349" i="4"/>
  <c r="AY1349" i="4"/>
  <c r="AS1349" i="4"/>
  <c r="AR1349" i="4"/>
  <c r="AQ1349" i="4"/>
  <c r="AN1349" i="4"/>
  <c r="AL1349" i="4"/>
  <c r="AU1349" i="4" s="1"/>
  <c r="AJ1349" i="4"/>
  <c r="AH1349" i="4"/>
  <c r="AF1349" i="4"/>
  <c r="X1349" i="4"/>
  <c r="BQ1348" i="4"/>
  <c r="BN1348" i="4"/>
  <c r="BK1348" i="4"/>
  <c r="BI1348" i="4"/>
  <c r="BG1348" i="4"/>
  <c r="BF1348" i="4"/>
  <c r="AZ1348" i="4"/>
  <c r="AY1348" i="4"/>
  <c r="AS1348" i="4"/>
  <c r="AR1348" i="4"/>
  <c r="AQ1348" i="4"/>
  <c r="AN1348" i="4"/>
  <c r="AL1348" i="4"/>
  <c r="AU1348" i="4" s="1"/>
  <c r="AJ1348" i="4"/>
  <c r="AH1348" i="4"/>
  <c r="AF1348" i="4"/>
  <c r="X1348" i="4"/>
  <c r="BC1348" i="4" s="1"/>
  <c r="BQ1347" i="4"/>
  <c r="BN1347" i="4"/>
  <c r="BK1347" i="4"/>
  <c r="BI1347" i="4"/>
  <c r="BG1347" i="4"/>
  <c r="BF1347" i="4"/>
  <c r="AZ1347" i="4"/>
  <c r="AY1347" i="4"/>
  <c r="AS1347" i="4"/>
  <c r="AR1347" i="4"/>
  <c r="AQ1347" i="4"/>
  <c r="AN1347" i="4"/>
  <c r="AL1347" i="4"/>
  <c r="AX1347" i="4" s="1"/>
  <c r="AJ1347" i="4"/>
  <c r="AH1347" i="4"/>
  <c r="AF1347" i="4"/>
  <c r="X1347" i="4"/>
  <c r="BQ1346" i="4"/>
  <c r="BN1346" i="4"/>
  <c r="BK1346" i="4"/>
  <c r="BI1346" i="4"/>
  <c r="BG1346" i="4"/>
  <c r="BF1346" i="4"/>
  <c r="AZ1346" i="4"/>
  <c r="AY1346" i="4"/>
  <c r="AS1346" i="4"/>
  <c r="AR1346" i="4"/>
  <c r="AQ1346" i="4"/>
  <c r="AN1346" i="4"/>
  <c r="AL1346" i="4"/>
  <c r="AX1346" i="4" s="1"/>
  <c r="AJ1346" i="4"/>
  <c r="AH1346" i="4"/>
  <c r="AF1346" i="4"/>
  <c r="X1346" i="4"/>
  <c r="BE1346" i="4" s="1"/>
  <c r="BQ1345" i="4"/>
  <c r="BN1345" i="4"/>
  <c r="BK1345" i="4"/>
  <c r="BI1345" i="4"/>
  <c r="BG1345" i="4"/>
  <c r="BF1345" i="4"/>
  <c r="AZ1345" i="4"/>
  <c r="AY1345" i="4"/>
  <c r="AS1345" i="4"/>
  <c r="AR1345" i="4"/>
  <c r="AQ1345" i="4"/>
  <c r="AN1345" i="4"/>
  <c r="AL1345" i="4"/>
  <c r="AX1345" i="4" s="1"/>
  <c r="AJ1345" i="4"/>
  <c r="AH1345" i="4"/>
  <c r="AF1345" i="4"/>
  <c r="X1345" i="4"/>
  <c r="BE1345" i="4" s="1"/>
  <c r="BQ1344" i="4"/>
  <c r="BN1344" i="4"/>
  <c r="BK1344" i="4"/>
  <c r="BI1344" i="4"/>
  <c r="BG1344" i="4"/>
  <c r="BF1344" i="4"/>
  <c r="AZ1344" i="4"/>
  <c r="AY1344" i="4"/>
  <c r="AS1344" i="4"/>
  <c r="AR1344" i="4"/>
  <c r="AQ1344" i="4"/>
  <c r="AN1344" i="4"/>
  <c r="AL1344" i="4"/>
  <c r="AX1344" i="4" s="1"/>
  <c r="AJ1344" i="4"/>
  <c r="AH1344" i="4"/>
  <c r="AF1344" i="4"/>
  <c r="X1344" i="4"/>
  <c r="BQ1343" i="4"/>
  <c r="BN1343" i="4"/>
  <c r="BK1343" i="4"/>
  <c r="BI1343" i="4"/>
  <c r="BG1343" i="4"/>
  <c r="BF1343" i="4"/>
  <c r="AZ1343" i="4"/>
  <c r="AY1343" i="4"/>
  <c r="AS1343" i="4"/>
  <c r="AR1343" i="4"/>
  <c r="AQ1343" i="4"/>
  <c r="AN1343" i="4"/>
  <c r="AL1343" i="4"/>
  <c r="AX1343" i="4" s="1"/>
  <c r="AJ1343" i="4"/>
  <c r="AH1343" i="4"/>
  <c r="AF1343" i="4"/>
  <c r="X1343" i="4"/>
  <c r="BB1343" i="4" s="1"/>
  <c r="BQ1342" i="4"/>
  <c r="BN1342" i="4"/>
  <c r="BK1342" i="4"/>
  <c r="BI1342" i="4"/>
  <c r="BG1342" i="4"/>
  <c r="BF1342" i="4"/>
  <c r="AZ1342" i="4"/>
  <c r="AY1342" i="4"/>
  <c r="AS1342" i="4"/>
  <c r="AR1342" i="4"/>
  <c r="AQ1342" i="4"/>
  <c r="AN1342" i="4"/>
  <c r="AL1342" i="4"/>
  <c r="AX1342" i="4" s="1"/>
  <c r="AJ1342" i="4"/>
  <c r="AH1342" i="4"/>
  <c r="AF1342" i="4"/>
  <c r="X1342" i="4"/>
  <c r="BE1342" i="4" s="1"/>
  <c r="BQ1341" i="4"/>
  <c r="BN1341" i="4"/>
  <c r="BK1341" i="4"/>
  <c r="BI1341" i="4"/>
  <c r="BG1341" i="4"/>
  <c r="BF1341" i="4"/>
  <c r="BD1341" i="4"/>
  <c r="BA1341" i="4"/>
  <c r="AZ1341" i="4"/>
  <c r="AY1341" i="4"/>
  <c r="AS1341" i="4"/>
  <c r="AR1341" i="4"/>
  <c r="AQ1341" i="4"/>
  <c r="AN1341" i="4"/>
  <c r="AL1341" i="4"/>
  <c r="AX1341" i="4" s="1"/>
  <c r="AJ1341" i="4"/>
  <c r="AH1341" i="4"/>
  <c r="AF1341" i="4"/>
  <c r="X1341" i="4"/>
  <c r="BE1341" i="4" s="1"/>
  <c r="BQ1340" i="4"/>
  <c r="BN1340" i="4"/>
  <c r="BK1340" i="4"/>
  <c r="BI1340" i="4"/>
  <c r="BG1340" i="4"/>
  <c r="BF1340" i="4"/>
  <c r="BB1340" i="4"/>
  <c r="AZ1340" i="4"/>
  <c r="AY1340" i="4"/>
  <c r="AS1340" i="4"/>
  <c r="AR1340" i="4"/>
  <c r="AQ1340" i="4"/>
  <c r="AN1340" i="4"/>
  <c r="AL1340" i="4"/>
  <c r="AX1340" i="4" s="1"/>
  <c r="AJ1340" i="4"/>
  <c r="AH1340" i="4"/>
  <c r="AF1340" i="4"/>
  <c r="X1340" i="4"/>
  <c r="BA1340" i="4" s="1"/>
  <c r="BQ1339" i="4"/>
  <c r="BN1339" i="4"/>
  <c r="BK1339" i="4"/>
  <c r="BI1339" i="4"/>
  <c r="BG1339" i="4"/>
  <c r="BF1339" i="4"/>
  <c r="AZ1339" i="4"/>
  <c r="AY1339" i="4"/>
  <c r="AS1339" i="4"/>
  <c r="AR1339" i="4"/>
  <c r="AQ1339" i="4"/>
  <c r="AN1339" i="4"/>
  <c r="AL1339" i="4"/>
  <c r="AX1339" i="4" s="1"/>
  <c r="AJ1339" i="4"/>
  <c r="AH1339" i="4"/>
  <c r="AF1339" i="4"/>
  <c r="X1339" i="4"/>
  <c r="BQ1338" i="4"/>
  <c r="BN1338" i="4"/>
  <c r="BK1338" i="4"/>
  <c r="BI1338" i="4"/>
  <c r="BG1338" i="4"/>
  <c r="BF1338" i="4"/>
  <c r="BC1338" i="4"/>
  <c r="AZ1338" i="4"/>
  <c r="AY1338" i="4"/>
  <c r="AS1338" i="4"/>
  <c r="AR1338" i="4"/>
  <c r="AQ1338" i="4"/>
  <c r="AN1338" i="4"/>
  <c r="AL1338" i="4"/>
  <c r="AX1338" i="4" s="1"/>
  <c r="AJ1338" i="4"/>
  <c r="AH1338" i="4"/>
  <c r="AF1338" i="4"/>
  <c r="X1338" i="4"/>
  <c r="BE1338" i="4" s="1"/>
  <c r="BQ1337" i="4"/>
  <c r="BN1337" i="4"/>
  <c r="BK1337" i="4"/>
  <c r="BI1337" i="4"/>
  <c r="BG1337" i="4"/>
  <c r="BF1337" i="4"/>
  <c r="AZ1337" i="4"/>
  <c r="AY1337" i="4"/>
  <c r="AS1337" i="4"/>
  <c r="AR1337" i="4"/>
  <c r="AQ1337" i="4"/>
  <c r="AN1337" i="4"/>
  <c r="AL1337" i="4"/>
  <c r="AX1337" i="4" s="1"/>
  <c r="AJ1337" i="4"/>
  <c r="AH1337" i="4"/>
  <c r="AF1337" i="4"/>
  <c r="X1337" i="4"/>
  <c r="BE1337" i="4" s="1"/>
  <c r="BQ1336" i="4"/>
  <c r="BN1336" i="4"/>
  <c r="BK1336" i="4"/>
  <c r="BI1336" i="4"/>
  <c r="BG1336" i="4"/>
  <c r="BF1336" i="4"/>
  <c r="AZ1336" i="4"/>
  <c r="AY1336" i="4"/>
  <c r="AS1336" i="4"/>
  <c r="AR1336" i="4"/>
  <c r="AQ1336" i="4"/>
  <c r="AN1336" i="4"/>
  <c r="AL1336" i="4"/>
  <c r="AX1336" i="4" s="1"/>
  <c r="AJ1336" i="4"/>
  <c r="AH1336" i="4"/>
  <c r="AF1336" i="4"/>
  <c r="X1336" i="4"/>
  <c r="BA1336" i="4" s="1"/>
  <c r="BQ1335" i="4"/>
  <c r="BN1335" i="4"/>
  <c r="BK1335" i="4"/>
  <c r="BI1335" i="4"/>
  <c r="BG1335" i="4"/>
  <c r="BF1335" i="4"/>
  <c r="BE1335" i="4"/>
  <c r="AZ1335" i="4"/>
  <c r="AY1335" i="4"/>
  <c r="AS1335" i="4"/>
  <c r="AR1335" i="4"/>
  <c r="AQ1335" i="4"/>
  <c r="AN1335" i="4"/>
  <c r="AL1335" i="4"/>
  <c r="AX1335" i="4" s="1"/>
  <c r="AJ1335" i="4"/>
  <c r="AH1335" i="4"/>
  <c r="AF1335" i="4"/>
  <c r="X1335" i="4"/>
  <c r="BQ1334" i="4"/>
  <c r="BN1334" i="4"/>
  <c r="BK1334" i="4"/>
  <c r="BI1334" i="4"/>
  <c r="BG1334" i="4"/>
  <c r="BF1334" i="4"/>
  <c r="AZ1334" i="4"/>
  <c r="AY1334" i="4"/>
  <c r="AS1334" i="4"/>
  <c r="AR1334" i="4"/>
  <c r="AQ1334" i="4"/>
  <c r="AN1334" i="4"/>
  <c r="AL1334" i="4"/>
  <c r="AX1334" i="4" s="1"/>
  <c r="AJ1334" i="4"/>
  <c r="AH1334" i="4"/>
  <c r="AF1334" i="4"/>
  <c r="X1334" i="4"/>
  <c r="BQ1333" i="4"/>
  <c r="BN1333" i="4"/>
  <c r="BK1333" i="4"/>
  <c r="BI1333" i="4"/>
  <c r="BG1333" i="4"/>
  <c r="BF1333" i="4"/>
  <c r="BE1333" i="4"/>
  <c r="BC1333" i="4"/>
  <c r="BA1333" i="4"/>
  <c r="AZ1333" i="4"/>
  <c r="AY1333" i="4"/>
  <c r="AS1333" i="4"/>
  <c r="AR1333" i="4"/>
  <c r="AQ1333" i="4"/>
  <c r="AN1333" i="4"/>
  <c r="AL1333" i="4"/>
  <c r="AX1333" i="4" s="1"/>
  <c r="AJ1333" i="4"/>
  <c r="AH1333" i="4"/>
  <c r="AF1333" i="4"/>
  <c r="X1333" i="4"/>
  <c r="BD1333" i="4" s="1"/>
  <c r="BQ1332" i="4"/>
  <c r="BN1332" i="4"/>
  <c r="BK1332" i="4"/>
  <c r="BI1332" i="4"/>
  <c r="BG1332" i="4"/>
  <c r="BF1332" i="4"/>
  <c r="AZ1332" i="4"/>
  <c r="AY1332" i="4"/>
  <c r="AS1332" i="4"/>
  <c r="AR1332" i="4"/>
  <c r="AQ1332" i="4"/>
  <c r="AN1332" i="4"/>
  <c r="AL1332" i="4"/>
  <c r="AX1332" i="4" s="1"/>
  <c r="AJ1332" i="4"/>
  <c r="AH1332" i="4"/>
  <c r="AF1332" i="4"/>
  <c r="X1332" i="4"/>
  <c r="BQ1331" i="4"/>
  <c r="BN1331" i="4"/>
  <c r="BK1331" i="4"/>
  <c r="BI1331" i="4"/>
  <c r="BG1331" i="4"/>
  <c r="BF1331" i="4"/>
  <c r="BE1331" i="4"/>
  <c r="BC1331" i="4"/>
  <c r="BA1331" i="4"/>
  <c r="AZ1331" i="4"/>
  <c r="AY1331" i="4"/>
  <c r="AS1331" i="4"/>
  <c r="AR1331" i="4"/>
  <c r="AQ1331" i="4"/>
  <c r="AN1331" i="4"/>
  <c r="AL1331" i="4"/>
  <c r="AX1331" i="4" s="1"/>
  <c r="AJ1331" i="4"/>
  <c r="AH1331" i="4"/>
  <c r="AF1331" i="4"/>
  <c r="X1331" i="4"/>
  <c r="BB1331" i="4" s="1"/>
  <c r="BQ1330" i="4"/>
  <c r="BN1330" i="4"/>
  <c r="BK1330" i="4"/>
  <c r="BI1330" i="4"/>
  <c r="BG1330" i="4"/>
  <c r="BF1330" i="4"/>
  <c r="AZ1330" i="4"/>
  <c r="AY1330" i="4"/>
  <c r="AS1330" i="4"/>
  <c r="AR1330" i="4"/>
  <c r="AQ1330" i="4"/>
  <c r="AN1330" i="4"/>
  <c r="AL1330" i="4"/>
  <c r="AX1330" i="4" s="1"/>
  <c r="AJ1330" i="4"/>
  <c r="AH1330" i="4"/>
  <c r="AF1330" i="4"/>
  <c r="X1330" i="4"/>
  <c r="BQ1329" i="4"/>
  <c r="BN1329" i="4"/>
  <c r="BK1329" i="4"/>
  <c r="BI1329" i="4"/>
  <c r="BG1329" i="4"/>
  <c r="BF1329" i="4"/>
  <c r="AZ1329" i="4"/>
  <c r="AY1329" i="4"/>
  <c r="AS1329" i="4"/>
  <c r="AR1329" i="4"/>
  <c r="AQ1329" i="4"/>
  <c r="AN1329" i="4"/>
  <c r="AL1329" i="4"/>
  <c r="AX1329" i="4" s="1"/>
  <c r="AJ1329" i="4"/>
  <c r="AH1329" i="4"/>
  <c r="AF1329" i="4"/>
  <c r="X1329" i="4"/>
  <c r="BQ1328" i="4"/>
  <c r="BN1328" i="4"/>
  <c r="BK1328" i="4"/>
  <c r="BI1328" i="4"/>
  <c r="BG1328" i="4"/>
  <c r="BF1328" i="4"/>
  <c r="AZ1328" i="4"/>
  <c r="AY1328" i="4"/>
  <c r="AS1328" i="4"/>
  <c r="AR1328" i="4"/>
  <c r="AQ1328" i="4"/>
  <c r="AN1328" i="4"/>
  <c r="AL1328" i="4"/>
  <c r="AX1328" i="4" s="1"/>
  <c r="AJ1328" i="4"/>
  <c r="AH1328" i="4"/>
  <c r="AF1328" i="4"/>
  <c r="X1328" i="4"/>
  <c r="BQ1327" i="4"/>
  <c r="BN1327" i="4"/>
  <c r="BK1327" i="4"/>
  <c r="BI1327" i="4"/>
  <c r="BG1327" i="4"/>
  <c r="BF1327" i="4"/>
  <c r="AZ1327" i="4"/>
  <c r="AY1327" i="4"/>
  <c r="AS1327" i="4"/>
  <c r="AR1327" i="4"/>
  <c r="AQ1327" i="4"/>
  <c r="AN1327" i="4"/>
  <c r="AL1327" i="4"/>
  <c r="AX1327" i="4" s="1"/>
  <c r="AJ1327" i="4"/>
  <c r="AH1327" i="4"/>
  <c r="AF1327" i="4"/>
  <c r="X1327" i="4"/>
  <c r="BQ1326" i="4"/>
  <c r="BN1326" i="4"/>
  <c r="BK1326" i="4"/>
  <c r="BI1326" i="4"/>
  <c r="BG1326" i="4"/>
  <c r="BF1326" i="4"/>
  <c r="AZ1326" i="4"/>
  <c r="AY1326" i="4"/>
  <c r="AS1326" i="4"/>
  <c r="AR1326" i="4"/>
  <c r="AQ1326" i="4"/>
  <c r="AN1326" i="4"/>
  <c r="AL1326" i="4"/>
  <c r="AX1326" i="4" s="1"/>
  <c r="AJ1326" i="4"/>
  <c r="AH1326" i="4"/>
  <c r="AF1326" i="4"/>
  <c r="X1326" i="4"/>
  <c r="BQ1325" i="4"/>
  <c r="BN1325" i="4"/>
  <c r="BK1325" i="4"/>
  <c r="BI1325" i="4"/>
  <c r="BG1325" i="4"/>
  <c r="BF1325" i="4"/>
  <c r="AZ1325" i="4"/>
  <c r="AY1325" i="4"/>
  <c r="AS1325" i="4"/>
  <c r="AR1325" i="4"/>
  <c r="AQ1325" i="4"/>
  <c r="AN1325" i="4"/>
  <c r="AL1325" i="4"/>
  <c r="AX1325" i="4" s="1"/>
  <c r="AJ1325" i="4"/>
  <c r="AH1325" i="4"/>
  <c r="AF1325" i="4"/>
  <c r="X1325" i="4"/>
  <c r="BQ1324" i="4"/>
  <c r="BN1324" i="4"/>
  <c r="BK1324" i="4"/>
  <c r="BI1324" i="4"/>
  <c r="BG1324" i="4"/>
  <c r="BF1324" i="4"/>
  <c r="AZ1324" i="4"/>
  <c r="AY1324" i="4"/>
  <c r="AS1324" i="4"/>
  <c r="AR1324" i="4"/>
  <c r="AQ1324" i="4"/>
  <c r="AN1324" i="4"/>
  <c r="AL1324" i="4"/>
  <c r="AX1324" i="4" s="1"/>
  <c r="AJ1324" i="4"/>
  <c r="AH1324" i="4"/>
  <c r="AF1324" i="4"/>
  <c r="X1324" i="4"/>
  <c r="BQ1323" i="4"/>
  <c r="BN1323" i="4"/>
  <c r="BK1323" i="4"/>
  <c r="BI1323" i="4"/>
  <c r="BG1323" i="4"/>
  <c r="BF1323" i="4"/>
  <c r="AZ1323" i="4"/>
  <c r="AY1323" i="4"/>
  <c r="AS1323" i="4"/>
  <c r="AR1323" i="4"/>
  <c r="AQ1323" i="4"/>
  <c r="AN1323" i="4"/>
  <c r="AL1323" i="4"/>
  <c r="AX1323" i="4" s="1"/>
  <c r="AJ1323" i="4"/>
  <c r="AH1323" i="4"/>
  <c r="AF1323" i="4"/>
  <c r="X1323" i="4"/>
  <c r="BQ1322" i="4"/>
  <c r="BN1322" i="4"/>
  <c r="BK1322" i="4"/>
  <c r="BI1322" i="4"/>
  <c r="BG1322" i="4"/>
  <c r="BF1322" i="4"/>
  <c r="AZ1322" i="4"/>
  <c r="AY1322" i="4"/>
  <c r="AS1322" i="4"/>
  <c r="AR1322" i="4"/>
  <c r="AQ1322" i="4"/>
  <c r="AN1322" i="4"/>
  <c r="AL1322" i="4"/>
  <c r="AX1322" i="4" s="1"/>
  <c r="AJ1322" i="4"/>
  <c r="AH1322" i="4"/>
  <c r="AF1322" i="4"/>
  <c r="X1322" i="4"/>
  <c r="BQ1321" i="4"/>
  <c r="BN1321" i="4"/>
  <c r="BK1321" i="4"/>
  <c r="BI1321" i="4"/>
  <c r="BG1321" i="4"/>
  <c r="BF1321" i="4"/>
  <c r="AZ1321" i="4"/>
  <c r="AY1321" i="4"/>
  <c r="AS1321" i="4"/>
  <c r="AR1321" i="4"/>
  <c r="AQ1321" i="4"/>
  <c r="AN1321" i="4"/>
  <c r="AL1321" i="4"/>
  <c r="AX1321" i="4" s="1"/>
  <c r="AJ1321" i="4"/>
  <c r="AH1321" i="4"/>
  <c r="AF1321" i="4"/>
  <c r="X1321" i="4"/>
  <c r="BQ1320" i="4"/>
  <c r="BN1320" i="4"/>
  <c r="BK1320" i="4"/>
  <c r="BI1320" i="4"/>
  <c r="BG1320" i="4"/>
  <c r="BF1320" i="4"/>
  <c r="AZ1320" i="4"/>
  <c r="AY1320" i="4"/>
  <c r="AS1320" i="4"/>
  <c r="AR1320" i="4"/>
  <c r="AQ1320" i="4"/>
  <c r="AN1320" i="4"/>
  <c r="AL1320" i="4"/>
  <c r="AX1320" i="4" s="1"/>
  <c r="AJ1320" i="4"/>
  <c r="AH1320" i="4"/>
  <c r="AF1320" i="4"/>
  <c r="X1320" i="4"/>
  <c r="BQ1319" i="4"/>
  <c r="BN1319" i="4"/>
  <c r="BK1319" i="4"/>
  <c r="BI1319" i="4"/>
  <c r="BG1319" i="4"/>
  <c r="BF1319" i="4"/>
  <c r="AZ1319" i="4"/>
  <c r="AY1319" i="4"/>
  <c r="AS1319" i="4"/>
  <c r="AR1319" i="4"/>
  <c r="AQ1319" i="4"/>
  <c r="AN1319" i="4"/>
  <c r="AL1319" i="4"/>
  <c r="AX1319" i="4" s="1"/>
  <c r="AJ1319" i="4"/>
  <c r="AH1319" i="4"/>
  <c r="AF1319" i="4"/>
  <c r="X1319" i="4"/>
  <c r="BQ1318" i="4"/>
  <c r="BN1318" i="4"/>
  <c r="BK1318" i="4"/>
  <c r="BI1318" i="4"/>
  <c r="BG1318" i="4"/>
  <c r="BF1318" i="4"/>
  <c r="AZ1318" i="4"/>
  <c r="AY1318" i="4"/>
  <c r="AS1318" i="4"/>
  <c r="AR1318" i="4"/>
  <c r="AQ1318" i="4"/>
  <c r="AN1318" i="4"/>
  <c r="AL1318" i="4"/>
  <c r="AX1318" i="4" s="1"/>
  <c r="AJ1318" i="4"/>
  <c r="AH1318" i="4"/>
  <c r="AF1318" i="4"/>
  <c r="X1318" i="4"/>
  <c r="BQ1317" i="4"/>
  <c r="BN1317" i="4"/>
  <c r="BK1317" i="4"/>
  <c r="BI1317" i="4"/>
  <c r="BG1317" i="4"/>
  <c r="BF1317" i="4"/>
  <c r="AZ1317" i="4"/>
  <c r="AY1317" i="4"/>
  <c r="AS1317" i="4"/>
  <c r="AR1317" i="4"/>
  <c r="AQ1317" i="4"/>
  <c r="AN1317" i="4"/>
  <c r="AL1317" i="4"/>
  <c r="AX1317" i="4" s="1"/>
  <c r="AJ1317" i="4"/>
  <c r="AH1317" i="4"/>
  <c r="AF1317" i="4"/>
  <c r="X1317" i="4"/>
  <c r="BQ1316" i="4"/>
  <c r="BN1316" i="4"/>
  <c r="BK1316" i="4"/>
  <c r="BI1316" i="4"/>
  <c r="BG1316" i="4"/>
  <c r="BF1316" i="4"/>
  <c r="AZ1316" i="4"/>
  <c r="AY1316" i="4"/>
  <c r="AS1316" i="4"/>
  <c r="AR1316" i="4"/>
  <c r="AQ1316" i="4"/>
  <c r="AN1316" i="4"/>
  <c r="AL1316" i="4"/>
  <c r="AX1316" i="4" s="1"/>
  <c r="AJ1316" i="4"/>
  <c r="AH1316" i="4"/>
  <c r="AF1316" i="4"/>
  <c r="X1316" i="4"/>
  <c r="BQ1315" i="4"/>
  <c r="BN1315" i="4"/>
  <c r="BK1315" i="4"/>
  <c r="BI1315" i="4"/>
  <c r="BG1315" i="4"/>
  <c r="BF1315" i="4"/>
  <c r="AZ1315" i="4"/>
  <c r="AY1315" i="4"/>
  <c r="AS1315" i="4"/>
  <c r="AR1315" i="4"/>
  <c r="AQ1315" i="4"/>
  <c r="AN1315" i="4"/>
  <c r="AL1315" i="4"/>
  <c r="AX1315" i="4" s="1"/>
  <c r="AJ1315" i="4"/>
  <c r="AH1315" i="4"/>
  <c r="AF1315" i="4"/>
  <c r="X1315" i="4"/>
  <c r="BQ1314" i="4"/>
  <c r="BN1314" i="4"/>
  <c r="BK1314" i="4"/>
  <c r="BI1314" i="4"/>
  <c r="BG1314" i="4"/>
  <c r="BF1314" i="4"/>
  <c r="AZ1314" i="4"/>
  <c r="AY1314" i="4"/>
  <c r="AS1314" i="4"/>
  <c r="AR1314" i="4"/>
  <c r="AQ1314" i="4"/>
  <c r="AN1314" i="4"/>
  <c r="AL1314" i="4"/>
  <c r="AX1314" i="4" s="1"/>
  <c r="AJ1314" i="4"/>
  <c r="AH1314" i="4"/>
  <c r="AF1314" i="4"/>
  <c r="X1314" i="4"/>
  <c r="BQ1313" i="4"/>
  <c r="BN1313" i="4"/>
  <c r="BK1313" i="4"/>
  <c r="BI1313" i="4"/>
  <c r="BG1313" i="4"/>
  <c r="BF1313" i="4"/>
  <c r="AZ1313" i="4"/>
  <c r="AY1313" i="4"/>
  <c r="AS1313" i="4"/>
  <c r="AR1313" i="4"/>
  <c r="AQ1313" i="4"/>
  <c r="AN1313" i="4"/>
  <c r="AL1313" i="4"/>
  <c r="AX1313" i="4" s="1"/>
  <c r="AJ1313" i="4"/>
  <c r="AH1313" i="4"/>
  <c r="AF1313" i="4"/>
  <c r="X1313" i="4"/>
  <c r="BQ1312" i="4"/>
  <c r="BN1312" i="4"/>
  <c r="BK1312" i="4"/>
  <c r="BI1312" i="4"/>
  <c r="BG1312" i="4"/>
  <c r="BF1312" i="4"/>
  <c r="AZ1312" i="4"/>
  <c r="AY1312" i="4"/>
  <c r="AS1312" i="4"/>
  <c r="AR1312" i="4"/>
  <c r="AQ1312" i="4"/>
  <c r="AN1312" i="4"/>
  <c r="AL1312" i="4"/>
  <c r="AX1312" i="4" s="1"/>
  <c r="AJ1312" i="4"/>
  <c r="AH1312" i="4"/>
  <c r="AF1312" i="4"/>
  <c r="X1312" i="4"/>
  <c r="BQ1311" i="4"/>
  <c r="BN1311" i="4"/>
  <c r="BK1311" i="4"/>
  <c r="BI1311" i="4"/>
  <c r="BG1311" i="4"/>
  <c r="BF1311" i="4"/>
  <c r="AZ1311" i="4"/>
  <c r="AY1311" i="4"/>
  <c r="AS1311" i="4"/>
  <c r="AR1311" i="4"/>
  <c r="AQ1311" i="4"/>
  <c r="AN1311" i="4"/>
  <c r="AL1311" i="4"/>
  <c r="AX1311" i="4" s="1"/>
  <c r="AJ1311" i="4"/>
  <c r="AH1311" i="4"/>
  <c r="AF1311" i="4"/>
  <c r="X1311" i="4"/>
  <c r="BQ1310" i="4"/>
  <c r="BN1310" i="4"/>
  <c r="BK1310" i="4"/>
  <c r="BI1310" i="4"/>
  <c r="BG1310" i="4"/>
  <c r="BF1310" i="4"/>
  <c r="AZ1310" i="4"/>
  <c r="AY1310" i="4"/>
  <c r="AS1310" i="4"/>
  <c r="AR1310" i="4"/>
  <c r="AQ1310" i="4"/>
  <c r="AN1310" i="4"/>
  <c r="AL1310" i="4"/>
  <c r="AX1310" i="4" s="1"/>
  <c r="AJ1310" i="4"/>
  <c r="AH1310" i="4"/>
  <c r="AF1310" i="4"/>
  <c r="X1310" i="4"/>
  <c r="BQ1309" i="4"/>
  <c r="BN1309" i="4"/>
  <c r="BK1309" i="4"/>
  <c r="BI1309" i="4"/>
  <c r="BG1309" i="4"/>
  <c r="BF1309" i="4"/>
  <c r="AZ1309" i="4"/>
  <c r="AY1309" i="4"/>
  <c r="AS1309" i="4"/>
  <c r="AR1309" i="4"/>
  <c r="AQ1309" i="4"/>
  <c r="AN1309" i="4"/>
  <c r="AL1309" i="4"/>
  <c r="AX1309" i="4" s="1"/>
  <c r="AJ1309" i="4"/>
  <c r="AH1309" i="4"/>
  <c r="AF1309" i="4"/>
  <c r="X1309" i="4"/>
  <c r="BQ1308" i="4"/>
  <c r="BN1308" i="4"/>
  <c r="BK1308" i="4"/>
  <c r="BI1308" i="4"/>
  <c r="BG1308" i="4"/>
  <c r="BF1308" i="4"/>
  <c r="AZ1308" i="4"/>
  <c r="AY1308" i="4"/>
  <c r="AS1308" i="4"/>
  <c r="AR1308" i="4"/>
  <c r="AQ1308" i="4"/>
  <c r="AN1308" i="4"/>
  <c r="AL1308" i="4"/>
  <c r="AX1308" i="4" s="1"/>
  <c r="AJ1308" i="4"/>
  <c r="AH1308" i="4"/>
  <c r="AF1308" i="4"/>
  <c r="X1308" i="4"/>
  <c r="BQ1307" i="4"/>
  <c r="BN1307" i="4"/>
  <c r="BK1307" i="4"/>
  <c r="BI1307" i="4"/>
  <c r="BG1307" i="4"/>
  <c r="BF1307" i="4"/>
  <c r="AZ1307" i="4"/>
  <c r="AY1307" i="4"/>
  <c r="AS1307" i="4"/>
  <c r="AR1307" i="4"/>
  <c r="AQ1307" i="4"/>
  <c r="AN1307" i="4"/>
  <c r="AL1307" i="4"/>
  <c r="AX1307" i="4" s="1"/>
  <c r="AJ1307" i="4"/>
  <c r="AH1307" i="4"/>
  <c r="AF1307" i="4"/>
  <c r="X1307" i="4"/>
  <c r="BQ1306" i="4"/>
  <c r="BN1306" i="4"/>
  <c r="BK1306" i="4"/>
  <c r="BI1306" i="4"/>
  <c r="BG1306" i="4"/>
  <c r="BF1306" i="4"/>
  <c r="AZ1306" i="4"/>
  <c r="AY1306" i="4"/>
  <c r="AS1306" i="4"/>
  <c r="AR1306" i="4"/>
  <c r="AQ1306" i="4"/>
  <c r="AN1306" i="4"/>
  <c r="AL1306" i="4"/>
  <c r="AX1306" i="4" s="1"/>
  <c r="AJ1306" i="4"/>
  <c r="AH1306" i="4"/>
  <c r="AF1306" i="4"/>
  <c r="X1306" i="4"/>
  <c r="BQ1305" i="4"/>
  <c r="BN1305" i="4"/>
  <c r="BK1305" i="4"/>
  <c r="BI1305" i="4"/>
  <c r="BG1305" i="4"/>
  <c r="BF1305" i="4"/>
  <c r="AZ1305" i="4"/>
  <c r="AY1305" i="4"/>
  <c r="AS1305" i="4"/>
  <c r="AR1305" i="4"/>
  <c r="AQ1305" i="4"/>
  <c r="AN1305" i="4"/>
  <c r="AL1305" i="4"/>
  <c r="AX1305" i="4" s="1"/>
  <c r="AJ1305" i="4"/>
  <c r="AH1305" i="4"/>
  <c r="AF1305" i="4"/>
  <c r="X1305" i="4"/>
  <c r="BQ1304" i="4"/>
  <c r="BN1304" i="4"/>
  <c r="BK1304" i="4"/>
  <c r="BI1304" i="4"/>
  <c r="BG1304" i="4"/>
  <c r="BF1304" i="4"/>
  <c r="AZ1304" i="4"/>
  <c r="AY1304" i="4"/>
  <c r="AS1304" i="4"/>
  <c r="AR1304" i="4"/>
  <c r="AQ1304" i="4"/>
  <c r="AN1304" i="4"/>
  <c r="AL1304" i="4"/>
  <c r="AX1304" i="4" s="1"/>
  <c r="AJ1304" i="4"/>
  <c r="AH1304" i="4"/>
  <c r="AF1304" i="4"/>
  <c r="X1304" i="4"/>
  <c r="BQ1303" i="4"/>
  <c r="BN1303" i="4"/>
  <c r="BK1303" i="4"/>
  <c r="BI1303" i="4"/>
  <c r="BG1303" i="4"/>
  <c r="BF1303" i="4"/>
  <c r="AZ1303" i="4"/>
  <c r="AY1303" i="4"/>
  <c r="AS1303" i="4"/>
  <c r="AR1303" i="4"/>
  <c r="AQ1303" i="4"/>
  <c r="AN1303" i="4"/>
  <c r="AL1303" i="4"/>
  <c r="AX1303" i="4" s="1"/>
  <c r="AJ1303" i="4"/>
  <c r="AH1303" i="4"/>
  <c r="AF1303" i="4"/>
  <c r="X1303" i="4"/>
  <c r="BQ1302" i="4"/>
  <c r="BN1302" i="4"/>
  <c r="BK1302" i="4"/>
  <c r="BI1302" i="4"/>
  <c r="BG1302" i="4"/>
  <c r="BF1302" i="4"/>
  <c r="AZ1302" i="4"/>
  <c r="AY1302" i="4"/>
  <c r="AS1302" i="4"/>
  <c r="AR1302" i="4"/>
  <c r="AQ1302" i="4"/>
  <c r="AN1302" i="4"/>
  <c r="AL1302" i="4"/>
  <c r="AX1302" i="4" s="1"/>
  <c r="AJ1302" i="4"/>
  <c r="AH1302" i="4"/>
  <c r="AF1302" i="4"/>
  <c r="X1302" i="4"/>
  <c r="BQ1301" i="4"/>
  <c r="BN1301" i="4"/>
  <c r="BK1301" i="4"/>
  <c r="BI1301" i="4"/>
  <c r="BG1301" i="4"/>
  <c r="BF1301" i="4"/>
  <c r="AZ1301" i="4"/>
  <c r="AY1301" i="4"/>
  <c r="AS1301" i="4"/>
  <c r="AR1301" i="4"/>
  <c r="AQ1301" i="4"/>
  <c r="AN1301" i="4"/>
  <c r="AL1301" i="4"/>
  <c r="AX1301" i="4" s="1"/>
  <c r="AJ1301" i="4"/>
  <c r="AH1301" i="4"/>
  <c r="AF1301" i="4"/>
  <c r="X1301" i="4"/>
  <c r="BQ1300" i="4"/>
  <c r="BN1300" i="4"/>
  <c r="BK1300" i="4"/>
  <c r="BI1300" i="4"/>
  <c r="BG1300" i="4"/>
  <c r="BF1300" i="4"/>
  <c r="AZ1300" i="4"/>
  <c r="AY1300" i="4"/>
  <c r="AS1300" i="4"/>
  <c r="AR1300" i="4"/>
  <c r="AQ1300" i="4"/>
  <c r="AN1300" i="4"/>
  <c r="AL1300" i="4"/>
  <c r="AX1300" i="4" s="1"/>
  <c r="AJ1300" i="4"/>
  <c r="AH1300" i="4"/>
  <c r="AF1300" i="4"/>
  <c r="X1300" i="4"/>
  <c r="BQ1299" i="4"/>
  <c r="BN1299" i="4"/>
  <c r="BK1299" i="4"/>
  <c r="BI1299" i="4"/>
  <c r="BG1299" i="4"/>
  <c r="BF1299" i="4"/>
  <c r="AZ1299" i="4"/>
  <c r="AY1299" i="4"/>
  <c r="AS1299" i="4"/>
  <c r="AR1299" i="4"/>
  <c r="AQ1299" i="4"/>
  <c r="AN1299" i="4"/>
  <c r="AL1299" i="4"/>
  <c r="AX1299" i="4" s="1"/>
  <c r="AJ1299" i="4"/>
  <c r="AH1299" i="4"/>
  <c r="AF1299" i="4"/>
  <c r="X1299" i="4"/>
  <c r="BQ1298" i="4"/>
  <c r="BN1298" i="4"/>
  <c r="BK1298" i="4"/>
  <c r="BI1298" i="4"/>
  <c r="BG1298" i="4"/>
  <c r="BF1298" i="4"/>
  <c r="AZ1298" i="4"/>
  <c r="AY1298" i="4"/>
  <c r="AS1298" i="4"/>
  <c r="AR1298" i="4"/>
  <c r="AQ1298" i="4"/>
  <c r="AN1298" i="4"/>
  <c r="AL1298" i="4"/>
  <c r="AX1298" i="4" s="1"/>
  <c r="AJ1298" i="4"/>
  <c r="AH1298" i="4"/>
  <c r="AF1298" i="4"/>
  <c r="X1298" i="4"/>
  <c r="BQ1297" i="4"/>
  <c r="BN1297" i="4"/>
  <c r="BK1297" i="4"/>
  <c r="BI1297" i="4"/>
  <c r="BG1297" i="4"/>
  <c r="BF1297" i="4"/>
  <c r="AZ1297" i="4"/>
  <c r="AY1297" i="4"/>
  <c r="AS1297" i="4"/>
  <c r="AR1297" i="4"/>
  <c r="AQ1297" i="4"/>
  <c r="AN1297" i="4"/>
  <c r="AL1297" i="4"/>
  <c r="AX1297" i="4" s="1"/>
  <c r="AJ1297" i="4"/>
  <c r="AH1297" i="4"/>
  <c r="AF1297" i="4"/>
  <c r="X1297" i="4"/>
  <c r="BQ1296" i="4"/>
  <c r="BN1296" i="4"/>
  <c r="BK1296" i="4"/>
  <c r="BI1296" i="4"/>
  <c r="BG1296" i="4"/>
  <c r="BF1296" i="4"/>
  <c r="AZ1296" i="4"/>
  <c r="AY1296" i="4"/>
  <c r="AS1296" i="4"/>
  <c r="AR1296" i="4"/>
  <c r="AQ1296" i="4"/>
  <c r="AN1296" i="4"/>
  <c r="AL1296" i="4"/>
  <c r="AX1296" i="4" s="1"/>
  <c r="AJ1296" i="4"/>
  <c r="AH1296" i="4"/>
  <c r="AF1296" i="4"/>
  <c r="X1296" i="4"/>
  <c r="BQ1295" i="4"/>
  <c r="BN1295" i="4"/>
  <c r="BK1295" i="4"/>
  <c r="BI1295" i="4"/>
  <c r="BG1295" i="4"/>
  <c r="BF1295" i="4"/>
  <c r="AZ1295" i="4"/>
  <c r="AY1295" i="4"/>
  <c r="AS1295" i="4"/>
  <c r="AR1295" i="4"/>
  <c r="AQ1295" i="4"/>
  <c r="AN1295" i="4"/>
  <c r="AL1295" i="4"/>
  <c r="AX1295" i="4" s="1"/>
  <c r="AJ1295" i="4"/>
  <c r="AH1295" i="4"/>
  <c r="AF1295" i="4"/>
  <c r="X1295" i="4"/>
  <c r="BQ1294" i="4"/>
  <c r="BN1294" i="4"/>
  <c r="BK1294" i="4"/>
  <c r="BI1294" i="4"/>
  <c r="BG1294" i="4"/>
  <c r="BF1294" i="4"/>
  <c r="AZ1294" i="4"/>
  <c r="AY1294" i="4"/>
  <c r="AS1294" i="4"/>
  <c r="AR1294" i="4"/>
  <c r="AQ1294" i="4"/>
  <c r="AN1294" i="4"/>
  <c r="AL1294" i="4"/>
  <c r="AX1294" i="4" s="1"/>
  <c r="AJ1294" i="4"/>
  <c r="AH1294" i="4"/>
  <c r="AF1294" i="4"/>
  <c r="X1294" i="4"/>
  <c r="BQ1293" i="4"/>
  <c r="BN1293" i="4"/>
  <c r="BK1293" i="4"/>
  <c r="BI1293" i="4"/>
  <c r="BG1293" i="4"/>
  <c r="BF1293" i="4"/>
  <c r="AZ1293" i="4"/>
  <c r="AY1293" i="4"/>
  <c r="AS1293" i="4"/>
  <c r="AR1293" i="4"/>
  <c r="AQ1293" i="4"/>
  <c r="AN1293" i="4"/>
  <c r="AL1293" i="4"/>
  <c r="AX1293" i="4" s="1"/>
  <c r="AJ1293" i="4"/>
  <c r="AH1293" i="4"/>
  <c r="AF1293" i="4"/>
  <c r="X1293" i="4"/>
  <c r="BQ1292" i="4"/>
  <c r="BN1292" i="4"/>
  <c r="BK1292" i="4"/>
  <c r="BI1292" i="4"/>
  <c r="BG1292" i="4"/>
  <c r="BF1292" i="4"/>
  <c r="AZ1292" i="4"/>
  <c r="AY1292" i="4"/>
  <c r="AS1292" i="4"/>
  <c r="AR1292" i="4"/>
  <c r="AQ1292" i="4"/>
  <c r="AN1292" i="4"/>
  <c r="AL1292" i="4"/>
  <c r="AX1292" i="4" s="1"/>
  <c r="AJ1292" i="4"/>
  <c r="AH1292" i="4"/>
  <c r="AF1292" i="4"/>
  <c r="X1292" i="4"/>
  <c r="BQ1291" i="4"/>
  <c r="BN1291" i="4"/>
  <c r="BK1291" i="4"/>
  <c r="BI1291" i="4"/>
  <c r="BG1291" i="4"/>
  <c r="BF1291" i="4"/>
  <c r="AZ1291" i="4"/>
  <c r="AY1291" i="4"/>
  <c r="AS1291" i="4"/>
  <c r="AR1291" i="4"/>
  <c r="AQ1291" i="4"/>
  <c r="AN1291" i="4"/>
  <c r="AL1291" i="4"/>
  <c r="AX1291" i="4" s="1"/>
  <c r="AJ1291" i="4"/>
  <c r="AH1291" i="4"/>
  <c r="AF1291" i="4"/>
  <c r="X1291" i="4"/>
  <c r="BQ1290" i="4"/>
  <c r="BN1290" i="4"/>
  <c r="BK1290" i="4"/>
  <c r="BI1290" i="4"/>
  <c r="BG1290" i="4"/>
  <c r="BF1290" i="4"/>
  <c r="AZ1290" i="4"/>
  <c r="AY1290" i="4"/>
  <c r="AS1290" i="4"/>
  <c r="AR1290" i="4"/>
  <c r="AQ1290" i="4"/>
  <c r="AN1290" i="4"/>
  <c r="AL1290" i="4"/>
  <c r="AX1290" i="4" s="1"/>
  <c r="AJ1290" i="4"/>
  <c r="AH1290" i="4"/>
  <c r="AF1290" i="4"/>
  <c r="X1290" i="4"/>
  <c r="BQ1289" i="4"/>
  <c r="BN1289" i="4"/>
  <c r="BK1289" i="4"/>
  <c r="BI1289" i="4"/>
  <c r="BG1289" i="4"/>
  <c r="BF1289" i="4"/>
  <c r="AZ1289" i="4"/>
  <c r="AY1289" i="4"/>
  <c r="AS1289" i="4"/>
  <c r="AR1289" i="4"/>
  <c r="AQ1289" i="4"/>
  <c r="AN1289" i="4"/>
  <c r="AL1289" i="4"/>
  <c r="AX1289" i="4" s="1"/>
  <c r="AJ1289" i="4"/>
  <c r="AH1289" i="4"/>
  <c r="AF1289" i="4"/>
  <c r="X1289" i="4"/>
  <c r="BQ1288" i="4"/>
  <c r="BN1288" i="4"/>
  <c r="BK1288" i="4"/>
  <c r="BI1288" i="4"/>
  <c r="BG1288" i="4"/>
  <c r="BF1288" i="4"/>
  <c r="AZ1288" i="4"/>
  <c r="AY1288" i="4"/>
  <c r="AS1288" i="4"/>
  <c r="AR1288" i="4"/>
  <c r="AQ1288" i="4"/>
  <c r="AN1288" i="4"/>
  <c r="AL1288" i="4"/>
  <c r="AX1288" i="4" s="1"/>
  <c r="AJ1288" i="4"/>
  <c r="AH1288" i="4"/>
  <c r="AF1288" i="4"/>
  <c r="X1288" i="4"/>
  <c r="BQ1287" i="4"/>
  <c r="BN1287" i="4"/>
  <c r="BK1287" i="4"/>
  <c r="BI1287" i="4"/>
  <c r="BG1287" i="4"/>
  <c r="BF1287" i="4"/>
  <c r="AZ1287" i="4"/>
  <c r="AY1287" i="4"/>
  <c r="AS1287" i="4"/>
  <c r="AR1287" i="4"/>
  <c r="AQ1287" i="4"/>
  <c r="AN1287" i="4"/>
  <c r="AL1287" i="4"/>
  <c r="AX1287" i="4" s="1"/>
  <c r="AJ1287" i="4"/>
  <c r="AH1287" i="4"/>
  <c r="AF1287" i="4"/>
  <c r="X1287" i="4"/>
  <c r="BQ1286" i="4"/>
  <c r="BN1286" i="4"/>
  <c r="BK1286" i="4"/>
  <c r="BI1286" i="4"/>
  <c r="BG1286" i="4"/>
  <c r="BF1286" i="4"/>
  <c r="AZ1286" i="4"/>
  <c r="AY1286" i="4"/>
  <c r="AS1286" i="4"/>
  <c r="AR1286" i="4"/>
  <c r="AQ1286" i="4"/>
  <c r="AN1286" i="4"/>
  <c r="AL1286" i="4"/>
  <c r="AX1286" i="4" s="1"/>
  <c r="AJ1286" i="4"/>
  <c r="AH1286" i="4"/>
  <c r="AF1286" i="4"/>
  <c r="X1286" i="4"/>
  <c r="BQ1285" i="4"/>
  <c r="BN1285" i="4"/>
  <c r="BK1285" i="4"/>
  <c r="BI1285" i="4"/>
  <c r="BG1285" i="4"/>
  <c r="BF1285" i="4"/>
  <c r="AZ1285" i="4"/>
  <c r="AY1285" i="4"/>
  <c r="AS1285" i="4"/>
  <c r="AR1285" i="4"/>
  <c r="AQ1285" i="4"/>
  <c r="AN1285" i="4"/>
  <c r="AL1285" i="4"/>
  <c r="AX1285" i="4" s="1"/>
  <c r="AJ1285" i="4"/>
  <c r="AH1285" i="4"/>
  <c r="AF1285" i="4"/>
  <c r="X1285" i="4"/>
  <c r="BQ1284" i="4"/>
  <c r="BN1284" i="4"/>
  <c r="BK1284" i="4"/>
  <c r="BI1284" i="4"/>
  <c r="BG1284" i="4"/>
  <c r="BF1284" i="4"/>
  <c r="AZ1284" i="4"/>
  <c r="AY1284" i="4"/>
  <c r="AS1284" i="4"/>
  <c r="AR1284" i="4"/>
  <c r="AQ1284" i="4"/>
  <c r="AN1284" i="4"/>
  <c r="AL1284" i="4"/>
  <c r="AX1284" i="4" s="1"/>
  <c r="AJ1284" i="4"/>
  <c r="AH1284" i="4"/>
  <c r="AF1284" i="4"/>
  <c r="X1284" i="4"/>
  <c r="BQ1283" i="4"/>
  <c r="BN1283" i="4"/>
  <c r="BK1283" i="4"/>
  <c r="BI1283" i="4"/>
  <c r="BG1283" i="4"/>
  <c r="BF1283" i="4"/>
  <c r="AZ1283" i="4"/>
  <c r="AY1283" i="4"/>
  <c r="AS1283" i="4"/>
  <c r="AR1283" i="4"/>
  <c r="AQ1283" i="4"/>
  <c r="AN1283" i="4"/>
  <c r="AL1283" i="4"/>
  <c r="AX1283" i="4" s="1"/>
  <c r="AJ1283" i="4"/>
  <c r="AH1283" i="4"/>
  <c r="AF1283" i="4"/>
  <c r="X1283" i="4"/>
  <c r="BQ1282" i="4"/>
  <c r="BN1282" i="4"/>
  <c r="BK1282" i="4"/>
  <c r="BI1282" i="4"/>
  <c r="BG1282" i="4"/>
  <c r="BF1282" i="4"/>
  <c r="AZ1282" i="4"/>
  <c r="AY1282" i="4"/>
  <c r="AS1282" i="4"/>
  <c r="AR1282" i="4"/>
  <c r="AQ1282" i="4"/>
  <c r="AN1282" i="4"/>
  <c r="AL1282" i="4"/>
  <c r="AX1282" i="4" s="1"/>
  <c r="AJ1282" i="4"/>
  <c r="AH1282" i="4"/>
  <c r="AF1282" i="4"/>
  <c r="X1282" i="4"/>
  <c r="BQ1281" i="4"/>
  <c r="BN1281" i="4"/>
  <c r="BK1281" i="4"/>
  <c r="BI1281" i="4"/>
  <c r="BG1281" i="4"/>
  <c r="BF1281" i="4"/>
  <c r="AZ1281" i="4"/>
  <c r="AY1281" i="4"/>
  <c r="AS1281" i="4"/>
  <c r="AR1281" i="4"/>
  <c r="AQ1281" i="4"/>
  <c r="AN1281" i="4"/>
  <c r="AL1281" i="4"/>
  <c r="AX1281" i="4" s="1"/>
  <c r="AJ1281" i="4"/>
  <c r="AH1281" i="4"/>
  <c r="AF1281" i="4"/>
  <c r="X1281" i="4"/>
  <c r="BQ1280" i="4"/>
  <c r="BN1280" i="4"/>
  <c r="BK1280" i="4"/>
  <c r="BI1280" i="4"/>
  <c r="BG1280" i="4"/>
  <c r="BF1280" i="4"/>
  <c r="AZ1280" i="4"/>
  <c r="AY1280" i="4"/>
  <c r="AS1280" i="4"/>
  <c r="AR1280" i="4"/>
  <c r="AQ1280" i="4"/>
  <c r="AN1280" i="4"/>
  <c r="AL1280" i="4"/>
  <c r="AX1280" i="4" s="1"/>
  <c r="AJ1280" i="4"/>
  <c r="AH1280" i="4"/>
  <c r="AF1280" i="4"/>
  <c r="X1280" i="4"/>
  <c r="BQ1279" i="4"/>
  <c r="BN1279" i="4"/>
  <c r="BK1279" i="4"/>
  <c r="BI1279" i="4"/>
  <c r="BG1279" i="4"/>
  <c r="BF1279" i="4"/>
  <c r="AZ1279" i="4"/>
  <c r="AY1279" i="4"/>
  <c r="AS1279" i="4"/>
  <c r="AR1279" i="4"/>
  <c r="AQ1279" i="4"/>
  <c r="AN1279" i="4"/>
  <c r="AL1279" i="4"/>
  <c r="AX1279" i="4" s="1"/>
  <c r="AJ1279" i="4"/>
  <c r="AH1279" i="4"/>
  <c r="AF1279" i="4"/>
  <c r="X1279" i="4"/>
  <c r="BQ1278" i="4"/>
  <c r="BN1278" i="4"/>
  <c r="BK1278" i="4"/>
  <c r="BI1278" i="4"/>
  <c r="BG1278" i="4"/>
  <c r="BF1278" i="4"/>
  <c r="AZ1278" i="4"/>
  <c r="AY1278" i="4"/>
  <c r="AS1278" i="4"/>
  <c r="AR1278" i="4"/>
  <c r="AQ1278" i="4"/>
  <c r="AN1278" i="4"/>
  <c r="AL1278" i="4"/>
  <c r="AX1278" i="4" s="1"/>
  <c r="AJ1278" i="4"/>
  <c r="AH1278" i="4"/>
  <c r="AF1278" i="4"/>
  <c r="X1278" i="4"/>
  <c r="BQ1277" i="4"/>
  <c r="BN1277" i="4"/>
  <c r="BK1277" i="4"/>
  <c r="BI1277" i="4"/>
  <c r="BG1277" i="4"/>
  <c r="BF1277" i="4"/>
  <c r="AZ1277" i="4"/>
  <c r="AY1277" i="4"/>
  <c r="AS1277" i="4"/>
  <c r="AR1277" i="4"/>
  <c r="AQ1277" i="4"/>
  <c r="AN1277" i="4"/>
  <c r="AL1277" i="4"/>
  <c r="AX1277" i="4" s="1"/>
  <c r="AJ1277" i="4"/>
  <c r="AH1277" i="4"/>
  <c r="AF1277" i="4"/>
  <c r="X1277" i="4"/>
  <c r="BQ1276" i="4"/>
  <c r="BN1276" i="4"/>
  <c r="BK1276" i="4"/>
  <c r="BI1276" i="4"/>
  <c r="BG1276" i="4"/>
  <c r="BF1276" i="4"/>
  <c r="AZ1276" i="4"/>
  <c r="AY1276" i="4"/>
  <c r="AS1276" i="4"/>
  <c r="AR1276" i="4"/>
  <c r="AQ1276" i="4"/>
  <c r="AN1276" i="4"/>
  <c r="AL1276" i="4"/>
  <c r="AX1276" i="4" s="1"/>
  <c r="AJ1276" i="4"/>
  <c r="AH1276" i="4"/>
  <c r="AF1276" i="4"/>
  <c r="X1276" i="4"/>
  <c r="BB1276" i="4" s="1"/>
  <c r="BQ1275" i="4"/>
  <c r="BN1275" i="4"/>
  <c r="BK1275" i="4"/>
  <c r="BI1275" i="4"/>
  <c r="BG1275" i="4"/>
  <c r="BF1275" i="4"/>
  <c r="AZ1275" i="4"/>
  <c r="AY1275" i="4"/>
  <c r="AS1275" i="4"/>
  <c r="AR1275" i="4"/>
  <c r="AQ1275" i="4"/>
  <c r="AN1275" i="4"/>
  <c r="AL1275" i="4"/>
  <c r="AX1275" i="4" s="1"/>
  <c r="AJ1275" i="4"/>
  <c r="AH1275" i="4"/>
  <c r="AF1275" i="4"/>
  <c r="X1275" i="4"/>
  <c r="BQ1274" i="4"/>
  <c r="BN1274" i="4"/>
  <c r="BK1274" i="4"/>
  <c r="BI1274" i="4"/>
  <c r="BG1274" i="4"/>
  <c r="BF1274" i="4"/>
  <c r="AZ1274" i="4"/>
  <c r="AY1274" i="4"/>
  <c r="AS1274" i="4"/>
  <c r="AR1274" i="4"/>
  <c r="AQ1274" i="4"/>
  <c r="AN1274" i="4"/>
  <c r="AL1274" i="4"/>
  <c r="AX1274" i="4" s="1"/>
  <c r="AJ1274" i="4"/>
  <c r="AH1274" i="4"/>
  <c r="AF1274" i="4"/>
  <c r="X1274" i="4"/>
  <c r="BB1274" i="4" s="1"/>
  <c r="BQ1273" i="4"/>
  <c r="BN1273" i="4"/>
  <c r="BK1273" i="4"/>
  <c r="BI1273" i="4"/>
  <c r="BG1273" i="4"/>
  <c r="BF1273" i="4"/>
  <c r="AZ1273" i="4"/>
  <c r="AY1273" i="4"/>
  <c r="AS1273" i="4"/>
  <c r="AR1273" i="4"/>
  <c r="AQ1273" i="4"/>
  <c r="AN1273" i="4"/>
  <c r="AL1273" i="4"/>
  <c r="AX1273" i="4" s="1"/>
  <c r="AJ1273" i="4"/>
  <c r="AH1273" i="4"/>
  <c r="AF1273" i="4"/>
  <c r="X1273" i="4"/>
  <c r="BB1273" i="4" s="1"/>
  <c r="BQ1272" i="4"/>
  <c r="BN1272" i="4"/>
  <c r="BK1272" i="4"/>
  <c r="BI1272" i="4"/>
  <c r="BG1272" i="4"/>
  <c r="BF1272" i="4"/>
  <c r="AZ1272" i="4"/>
  <c r="AY1272" i="4"/>
  <c r="AS1272" i="4"/>
  <c r="AR1272" i="4"/>
  <c r="AQ1272" i="4"/>
  <c r="AN1272" i="4"/>
  <c r="AL1272" i="4"/>
  <c r="AX1272" i="4" s="1"/>
  <c r="AJ1272" i="4"/>
  <c r="AH1272" i="4"/>
  <c r="AF1272" i="4"/>
  <c r="X1272" i="4"/>
  <c r="BQ1271" i="4"/>
  <c r="BN1271" i="4"/>
  <c r="BK1271" i="4"/>
  <c r="BI1271" i="4"/>
  <c r="BG1271" i="4"/>
  <c r="BF1271" i="4"/>
  <c r="AZ1271" i="4"/>
  <c r="AY1271" i="4"/>
  <c r="AS1271" i="4"/>
  <c r="AR1271" i="4"/>
  <c r="AQ1271" i="4"/>
  <c r="AN1271" i="4"/>
  <c r="AL1271" i="4"/>
  <c r="AX1271" i="4" s="1"/>
  <c r="AJ1271" i="4"/>
  <c r="AH1271" i="4"/>
  <c r="AF1271" i="4"/>
  <c r="X1271" i="4"/>
  <c r="BB1271" i="4" s="1"/>
  <c r="BQ1270" i="4"/>
  <c r="BN1270" i="4"/>
  <c r="BK1270" i="4"/>
  <c r="BI1270" i="4"/>
  <c r="BG1270" i="4"/>
  <c r="BF1270" i="4"/>
  <c r="AZ1270" i="4"/>
  <c r="AY1270" i="4"/>
  <c r="AS1270" i="4"/>
  <c r="AR1270" i="4"/>
  <c r="AQ1270" i="4"/>
  <c r="AN1270" i="4"/>
  <c r="AL1270" i="4"/>
  <c r="AX1270" i="4" s="1"/>
  <c r="AJ1270" i="4"/>
  <c r="AH1270" i="4"/>
  <c r="AF1270" i="4"/>
  <c r="X1270" i="4"/>
  <c r="BQ1269" i="4"/>
  <c r="BN1269" i="4"/>
  <c r="BK1269" i="4"/>
  <c r="BI1269" i="4"/>
  <c r="BG1269" i="4"/>
  <c r="BF1269" i="4"/>
  <c r="AZ1269" i="4"/>
  <c r="AY1269" i="4"/>
  <c r="AS1269" i="4"/>
  <c r="AR1269" i="4"/>
  <c r="AQ1269" i="4"/>
  <c r="AN1269" i="4"/>
  <c r="AL1269" i="4"/>
  <c r="AX1269" i="4" s="1"/>
  <c r="AJ1269" i="4"/>
  <c r="AH1269" i="4"/>
  <c r="AF1269" i="4"/>
  <c r="X1269" i="4"/>
  <c r="BQ1268" i="4"/>
  <c r="BN1268" i="4"/>
  <c r="BK1268" i="4"/>
  <c r="BI1268" i="4"/>
  <c r="BG1268" i="4"/>
  <c r="BF1268" i="4"/>
  <c r="AZ1268" i="4"/>
  <c r="AY1268" i="4"/>
  <c r="AS1268" i="4"/>
  <c r="AR1268" i="4"/>
  <c r="AQ1268" i="4"/>
  <c r="AN1268" i="4"/>
  <c r="AL1268" i="4"/>
  <c r="AX1268" i="4" s="1"/>
  <c r="AJ1268" i="4"/>
  <c r="AH1268" i="4"/>
  <c r="AF1268" i="4"/>
  <c r="X1268" i="4"/>
  <c r="BB1268" i="4" s="1"/>
  <c r="BQ1267" i="4"/>
  <c r="BN1267" i="4"/>
  <c r="BK1267" i="4"/>
  <c r="BI1267" i="4"/>
  <c r="BG1267" i="4"/>
  <c r="BF1267" i="4"/>
  <c r="AZ1267" i="4"/>
  <c r="AY1267" i="4"/>
  <c r="AS1267" i="4"/>
  <c r="AR1267" i="4"/>
  <c r="AQ1267" i="4"/>
  <c r="AN1267" i="4"/>
  <c r="AL1267" i="4"/>
  <c r="AX1267" i="4" s="1"/>
  <c r="AJ1267" i="4"/>
  <c r="AH1267" i="4"/>
  <c r="AF1267" i="4"/>
  <c r="X1267" i="4"/>
  <c r="BQ1266" i="4"/>
  <c r="BN1266" i="4"/>
  <c r="BK1266" i="4"/>
  <c r="BI1266" i="4"/>
  <c r="BG1266" i="4"/>
  <c r="BF1266" i="4"/>
  <c r="AZ1266" i="4"/>
  <c r="AY1266" i="4"/>
  <c r="AS1266" i="4"/>
  <c r="AR1266" i="4"/>
  <c r="AQ1266" i="4"/>
  <c r="AN1266" i="4"/>
  <c r="AL1266" i="4"/>
  <c r="AX1266" i="4" s="1"/>
  <c r="AJ1266" i="4"/>
  <c r="AH1266" i="4"/>
  <c r="AF1266" i="4"/>
  <c r="X1266" i="4"/>
  <c r="BB1266" i="4" s="1"/>
  <c r="BQ1265" i="4"/>
  <c r="BN1265" i="4"/>
  <c r="BK1265" i="4"/>
  <c r="BI1265" i="4"/>
  <c r="BG1265" i="4"/>
  <c r="BF1265" i="4"/>
  <c r="AZ1265" i="4"/>
  <c r="AY1265" i="4"/>
  <c r="AS1265" i="4"/>
  <c r="AR1265" i="4"/>
  <c r="AQ1265" i="4"/>
  <c r="AN1265" i="4"/>
  <c r="AL1265" i="4"/>
  <c r="AX1265" i="4" s="1"/>
  <c r="AJ1265" i="4"/>
  <c r="AH1265" i="4"/>
  <c r="AF1265" i="4"/>
  <c r="X1265" i="4"/>
  <c r="BB1265" i="4" s="1"/>
  <c r="BQ1264" i="4"/>
  <c r="BN1264" i="4"/>
  <c r="BK1264" i="4"/>
  <c r="BI1264" i="4"/>
  <c r="BG1264" i="4"/>
  <c r="BF1264" i="4"/>
  <c r="AZ1264" i="4"/>
  <c r="AY1264" i="4"/>
  <c r="AS1264" i="4"/>
  <c r="AR1264" i="4"/>
  <c r="AQ1264" i="4"/>
  <c r="AN1264" i="4"/>
  <c r="AL1264" i="4"/>
  <c r="AX1264" i="4" s="1"/>
  <c r="AJ1264" i="4"/>
  <c r="AH1264" i="4"/>
  <c r="AF1264" i="4"/>
  <c r="X1264" i="4"/>
  <c r="BQ1263" i="4"/>
  <c r="BN1263" i="4"/>
  <c r="BK1263" i="4"/>
  <c r="BI1263" i="4"/>
  <c r="BG1263" i="4"/>
  <c r="BF1263" i="4"/>
  <c r="AZ1263" i="4"/>
  <c r="AY1263" i="4"/>
  <c r="AS1263" i="4"/>
  <c r="AR1263" i="4"/>
  <c r="AQ1263" i="4"/>
  <c r="AN1263" i="4"/>
  <c r="AL1263" i="4"/>
  <c r="AX1263" i="4" s="1"/>
  <c r="AJ1263" i="4"/>
  <c r="AH1263" i="4"/>
  <c r="AF1263" i="4"/>
  <c r="X1263" i="4"/>
  <c r="BB1263" i="4" s="1"/>
  <c r="BQ1262" i="4"/>
  <c r="BN1262" i="4"/>
  <c r="BK1262" i="4"/>
  <c r="BI1262" i="4"/>
  <c r="BG1262" i="4"/>
  <c r="BF1262" i="4"/>
  <c r="AZ1262" i="4"/>
  <c r="AY1262" i="4"/>
  <c r="AS1262" i="4"/>
  <c r="AR1262" i="4"/>
  <c r="AQ1262" i="4"/>
  <c r="AN1262" i="4"/>
  <c r="AL1262" i="4"/>
  <c r="AX1262" i="4" s="1"/>
  <c r="AJ1262" i="4"/>
  <c r="AH1262" i="4"/>
  <c r="AF1262" i="4"/>
  <c r="X1262" i="4"/>
  <c r="BQ1261" i="4"/>
  <c r="BN1261" i="4"/>
  <c r="BK1261" i="4"/>
  <c r="BI1261" i="4"/>
  <c r="BG1261" i="4"/>
  <c r="BF1261" i="4"/>
  <c r="AZ1261" i="4"/>
  <c r="AY1261" i="4"/>
  <c r="AS1261" i="4"/>
  <c r="AR1261" i="4"/>
  <c r="AQ1261" i="4"/>
  <c r="AN1261" i="4"/>
  <c r="AL1261" i="4"/>
  <c r="AX1261" i="4" s="1"/>
  <c r="AJ1261" i="4"/>
  <c r="AH1261" i="4"/>
  <c r="AF1261" i="4"/>
  <c r="X1261" i="4"/>
  <c r="BQ1260" i="4"/>
  <c r="BN1260" i="4"/>
  <c r="BK1260" i="4"/>
  <c r="BI1260" i="4"/>
  <c r="BG1260" i="4"/>
  <c r="BF1260" i="4"/>
  <c r="AZ1260" i="4"/>
  <c r="AY1260" i="4"/>
  <c r="AS1260" i="4"/>
  <c r="AR1260" i="4"/>
  <c r="AQ1260" i="4"/>
  <c r="AN1260" i="4"/>
  <c r="AL1260" i="4"/>
  <c r="AX1260" i="4" s="1"/>
  <c r="AJ1260" i="4"/>
  <c r="AH1260" i="4"/>
  <c r="AF1260" i="4"/>
  <c r="X1260" i="4"/>
  <c r="BB1260" i="4" s="1"/>
  <c r="BQ1259" i="4"/>
  <c r="BN1259" i="4"/>
  <c r="BK1259" i="4"/>
  <c r="BI1259" i="4"/>
  <c r="BG1259" i="4"/>
  <c r="BF1259" i="4"/>
  <c r="AZ1259" i="4"/>
  <c r="AY1259" i="4"/>
  <c r="AS1259" i="4"/>
  <c r="AR1259" i="4"/>
  <c r="AQ1259" i="4"/>
  <c r="AN1259" i="4"/>
  <c r="AL1259" i="4"/>
  <c r="AX1259" i="4" s="1"/>
  <c r="AJ1259" i="4"/>
  <c r="AH1259" i="4"/>
  <c r="AF1259" i="4"/>
  <c r="X1259" i="4"/>
  <c r="BQ1258" i="4"/>
  <c r="BN1258" i="4"/>
  <c r="BK1258" i="4"/>
  <c r="BI1258" i="4"/>
  <c r="BG1258" i="4"/>
  <c r="BF1258" i="4"/>
  <c r="AZ1258" i="4"/>
  <c r="AY1258" i="4"/>
  <c r="AS1258" i="4"/>
  <c r="AR1258" i="4"/>
  <c r="AQ1258" i="4"/>
  <c r="AN1258" i="4"/>
  <c r="AL1258" i="4"/>
  <c r="AX1258" i="4" s="1"/>
  <c r="AJ1258" i="4"/>
  <c r="AH1258" i="4"/>
  <c r="AF1258" i="4"/>
  <c r="X1258" i="4"/>
  <c r="BB1258" i="4" s="1"/>
  <c r="BQ1257" i="4"/>
  <c r="BN1257" i="4"/>
  <c r="BK1257" i="4"/>
  <c r="BI1257" i="4"/>
  <c r="BG1257" i="4"/>
  <c r="BF1257" i="4"/>
  <c r="AZ1257" i="4"/>
  <c r="AY1257" i="4"/>
  <c r="AS1257" i="4"/>
  <c r="AR1257" i="4"/>
  <c r="AQ1257" i="4"/>
  <c r="AN1257" i="4"/>
  <c r="AL1257" i="4"/>
  <c r="AX1257" i="4" s="1"/>
  <c r="AJ1257" i="4"/>
  <c r="AH1257" i="4"/>
  <c r="AF1257" i="4"/>
  <c r="X1257" i="4"/>
  <c r="BB1257" i="4" s="1"/>
  <c r="BQ1256" i="4"/>
  <c r="BN1256" i="4"/>
  <c r="BK1256" i="4"/>
  <c r="BI1256" i="4"/>
  <c r="BG1256" i="4"/>
  <c r="BF1256" i="4"/>
  <c r="AZ1256" i="4"/>
  <c r="AY1256" i="4"/>
  <c r="AS1256" i="4"/>
  <c r="AR1256" i="4"/>
  <c r="AQ1256" i="4"/>
  <c r="AN1256" i="4"/>
  <c r="AL1256" i="4"/>
  <c r="AV1256" i="4" s="1"/>
  <c r="AJ1256" i="4"/>
  <c r="AH1256" i="4"/>
  <c r="AF1256" i="4"/>
  <c r="X1256" i="4"/>
  <c r="BD1256" i="4" s="1"/>
  <c r="BQ1255" i="4"/>
  <c r="BN1255" i="4"/>
  <c r="BK1255" i="4"/>
  <c r="BI1255" i="4"/>
  <c r="BG1255" i="4"/>
  <c r="BF1255" i="4"/>
  <c r="AZ1255" i="4"/>
  <c r="AY1255" i="4"/>
  <c r="AS1255" i="4"/>
  <c r="AR1255" i="4"/>
  <c r="AQ1255" i="4"/>
  <c r="AN1255" i="4"/>
  <c r="AL1255" i="4"/>
  <c r="AT1255" i="4" s="1"/>
  <c r="AJ1255" i="4"/>
  <c r="AH1255" i="4"/>
  <c r="AF1255" i="4"/>
  <c r="X1255" i="4"/>
  <c r="BD1255" i="4" s="1"/>
  <c r="BQ1254" i="4"/>
  <c r="BN1254" i="4"/>
  <c r="BK1254" i="4"/>
  <c r="BI1254" i="4"/>
  <c r="BG1254" i="4"/>
  <c r="BF1254" i="4"/>
  <c r="AZ1254" i="4"/>
  <c r="AY1254" i="4"/>
  <c r="AS1254" i="4"/>
  <c r="AR1254" i="4"/>
  <c r="AQ1254" i="4"/>
  <c r="AN1254" i="4"/>
  <c r="AL1254" i="4"/>
  <c r="AV1254" i="4" s="1"/>
  <c r="AJ1254" i="4"/>
  <c r="AH1254" i="4"/>
  <c r="AF1254" i="4"/>
  <c r="X1254" i="4"/>
  <c r="BD1254" i="4" s="1"/>
  <c r="BQ1253" i="4"/>
  <c r="BN1253" i="4"/>
  <c r="BK1253" i="4"/>
  <c r="BI1253" i="4"/>
  <c r="BG1253" i="4"/>
  <c r="BF1253" i="4"/>
  <c r="AZ1253" i="4"/>
  <c r="AY1253" i="4"/>
  <c r="AS1253" i="4"/>
  <c r="AR1253" i="4"/>
  <c r="AQ1253" i="4"/>
  <c r="AN1253" i="4"/>
  <c r="AL1253" i="4"/>
  <c r="AT1253" i="4" s="1"/>
  <c r="AJ1253" i="4"/>
  <c r="AH1253" i="4"/>
  <c r="AF1253" i="4"/>
  <c r="X1253" i="4"/>
  <c r="BD1253" i="4" s="1"/>
  <c r="BQ1252" i="4"/>
  <c r="BN1252" i="4"/>
  <c r="BK1252" i="4"/>
  <c r="BI1252" i="4"/>
  <c r="BG1252" i="4"/>
  <c r="BF1252" i="4"/>
  <c r="AZ1252" i="4"/>
  <c r="AY1252" i="4"/>
  <c r="AS1252" i="4"/>
  <c r="AR1252" i="4"/>
  <c r="AQ1252" i="4"/>
  <c r="AN1252" i="4"/>
  <c r="AL1252" i="4"/>
  <c r="AJ1252" i="4"/>
  <c r="AH1252" i="4"/>
  <c r="AF1252" i="4"/>
  <c r="X1252" i="4"/>
  <c r="BD1252" i="4" s="1"/>
  <c r="BQ1251" i="4"/>
  <c r="BN1251" i="4"/>
  <c r="BK1251" i="4"/>
  <c r="BI1251" i="4"/>
  <c r="BG1251" i="4"/>
  <c r="BF1251" i="4"/>
  <c r="AZ1251" i="4"/>
  <c r="AY1251" i="4"/>
  <c r="AS1251" i="4"/>
  <c r="AR1251" i="4"/>
  <c r="AQ1251" i="4"/>
  <c r="AN1251" i="4"/>
  <c r="AL1251" i="4"/>
  <c r="AV1251" i="4" s="1"/>
  <c r="AJ1251" i="4"/>
  <c r="AH1251" i="4"/>
  <c r="AF1251" i="4"/>
  <c r="X1251" i="4"/>
  <c r="BD1251" i="4" s="1"/>
  <c r="BQ1250" i="4"/>
  <c r="BN1250" i="4"/>
  <c r="BK1250" i="4"/>
  <c r="BI1250" i="4"/>
  <c r="BG1250" i="4"/>
  <c r="BF1250" i="4"/>
  <c r="AZ1250" i="4"/>
  <c r="AY1250" i="4"/>
  <c r="AS1250" i="4"/>
  <c r="AR1250" i="4"/>
  <c r="AQ1250" i="4"/>
  <c r="AN1250" i="4"/>
  <c r="AL1250" i="4"/>
  <c r="AV1250" i="4" s="1"/>
  <c r="AJ1250" i="4"/>
  <c r="AH1250" i="4"/>
  <c r="AF1250" i="4"/>
  <c r="X1250" i="4"/>
  <c r="BD1250" i="4" s="1"/>
  <c r="BQ1249" i="4"/>
  <c r="BN1249" i="4"/>
  <c r="BK1249" i="4"/>
  <c r="BI1249" i="4"/>
  <c r="BG1249" i="4"/>
  <c r="BF1249" i="4"/>
  <c r="AZ1249" i="4"/>
  <c r="AY1249" i="4"/>
  <c r="AS1249" i="4"/>
  <c r="AR1249" i="4"/>
  <c r="AQ1249" i="4"/>
  <c r="AN1249" i="4"/>
  <c r="AL1249" i="4"/>
  <c r="AT1249" i="4" s="1"/>
  <c r="AJ1249" i="4"/>
  <c r="AH1249" i="4"/>
  <c r="AF1249" i="4"/>
  <c r="X1249" i="4"/>
  <c r="BD1249" i="4" s="1"/>
  <c r="BQ1248" i="4"/>
  <c r="BN1248" i="4"/>
  <c r="BK1248" i="4"/>
  <c r="BI1248" i="4"/>
  <c r="BG1248" i="4"/>
  <c r="BF1248" i="4"/>
  <c r="AZ1248" i="4"/>
  <c r="AY1248" i="4"/>
  <c r="AS1248" i="4"/>
  <c r="AR1248" i="4"/>
  <c r="AQ1248" i="4"/>
  <c r="AN1248" i="4"/>
  <c r="AL1248" i="4"/>
  <c r="AT1248" i="4" s="1"/>
  <c r="AJ1248" i="4"/>
  <c r="AH1248" i="4"/>
  <c r="AF1248" i="4"/>
  <c r="X1248" i="4"/>
  <c r="BD1248" i="4" s="1"/>
  <c r="BQ1247" i="4"/>
  <c r="BN1247" i="4"/>
  <c r="BK1247" i="4"/>
  <c r="BI1247" i="4"/>
  <c r="BG1247" i="4"/>
  <c r="BF1247" i="4"/>
  <c r="AZ1247" i="4"/>
  <c r="AY1247" i="4"/>
  <c r="AS1247" i="4"/>
  <c r="AR1247" i="4"/>
  <c r="AQ1247" i="4"/>
  <c r="AN1247" i="4"/>
  <c r="AL1247" i="4"/>
  <c r="AT1247" i="4" s="1"/>
  <c r="AJ1247" i="4"/>
  <c r="AH1247" i="4"/>
  <c r="AF1247" i="4"/>
  <c r="X1247" i="4"/>
  <c r="BD1247" i="4" s="1"/>
  <c r="BQ1246" i="4"/>
  <c r="BN1246" i="4"/>
  <c r="BK1246" i="4"/>
  <c r="BI1246" i="4"/>
  <c r="BG1246" i="4"/>
  <c r="BF1246" i="4"/>
  <c r="AZ1246" i="4"/>
  <c r="AY1246" i="4"/>
  <c r="AS1246" i="4"/>
  <c r="AR1246" i="4"/>
  <c r="AQ1246" i="4"/>
  <c r="AN1246" i="4"/>
  <c r="AL1246" i="4"/>
  <c r="AV1246" i="4" s="1"/>
  <c r="AJ1246" i="4"/>
  <c r="AH1246" i="4"/>
  <c r="AF1246" i="4"/>
  <c r="X1246" i="4"/>
  <c r="BD1246" i="4" s="1"/>
  <c r="BQ1245" i="4"/>
  <c r="BN1245" i="4"/>
  <c r="BK1245" i="4"/>
  <c r="BI1245" i="4"/>
  <c r="BG1245" i="4"/>
  <c r="BF1245" i="4"/>
  <c r="AZ1245" i="4"/>
  <c r="AY1245" i="4"/>
  <c r="AS1245" i="4"/>
  <c r="AR1245" i="4"/>
  <c r="AQ1245" i="4"/>
  <c r="AN1245" i="4"/>
  <c r="AL1245" i="4"/>
  <c r="AT1245" i="4" s="1"/>
  <c r="AJ1245" i="4"/>
  <c r="AH1245" i="4"/>
  <c r="AF1245" i="4"/>
  <c r="X1245" i="4"/>
  <c r="BD1245" i="4" s="1"/>
  <c r="BQ1244" i="4"/>
  <c r="BN1244" i="4"/>
  <c r="BK1244" i="4"/>
  <c r="BI1244" i="4"/>
  <c r="BG1244" i="4"/>
  <c r="BF1244" i="4"/>
  <c r="AZ1244" i="4"/>
  <c r="AY1244" i="4"/>
  <c r="AS1244" i="4"/>
  <c r="AR1244" i="4"/>
  <c r="AQ1244" i="4"/>
  <c r="AN1244" i="4"/>
  <c r="AL1244" i="4"/>
  <c r="AV1244" i="4" s="1"/>
  <c r="AJ1244" i="4"/>
  <c r="AH1244" i="4"/>
  <c r="AF1244" i="4"/>
  <c r="X1244" i="4"/>
  <c r="BD1244" i="4" s="1"/>
  <c r="BQ1243" i="4"/>
  <c r="BN1243" i="4"/>
  <c r="BK1243" i="4"/>
  <c r="BI1243" i="4"/>
  <c r="BG1243" i="4"/>
  <c r="BF1243" i="4"/>
  <c r="AZ1243" i="4"/>
  <c r="AY1243" i="4"/>
  <c r="AS1243" i="4"/>
  <c r="AR1243" i="4"/>
  <c r="AQ1243" i="4"/>
  <c r="AN1243" i="4"/>
  <c r="AL1243" i="4"/>
  <c r="AV1243" i="4" s="1"/>
  <c r="AJ1243" i="4"/>
  <c r="AH1243" i="4"/>
  <c r="AF1243" i="4"/>
  <c r="X1243" i="4"/>
  <c r="BD1243" i="4" s="1"/>
  <c r="BQ1242" i="4"/>
  <c r="BN1242" i="4"/>
  <c r="BK1242" i="4"/>
  <c r="BI1242" i="4"/>
  <c r="BG1242" i="4"/>
  <c r="BF1242" i="4"/>
  <c r="AZ1242" i="4"/>
  <c r="AY1242" i="4"/>
  <c r="AS1242" i="4"/>
  <c r="AR1242" i="4"/>
  <c r="AQ1242" i="4"/>
  <c r="AN1242" i="4"/>
  <c r="AL1242" i="4"/>
  <c r="AV1242" i="4" s="1"/>
  <c r="AJ1242" i="4"/>
  <c r="AH1242" i="4"/>
  <c r="AF1242" i="4"/>
  <c r="X1242" i="4"/>
  <c r="BD1242" i="4" s="1"/>
  <c r="BQ1241" i="4"/>
  <c r="BN1241" i="4"/>
  <c r="BK1241" i="4"/>
  <c r="BI1241" i="4"/>
  <c r="BG1241" i="4"/>
  <c r="BF1241" i="4"/>
  <c r="AZ1241" i="4"/>
  <c r="AY1241" i="4"/>
  <c r="AS1241" i="4"/>
  <c r="AR1241" i="4"/>
  <c r="AQ1241" i="4"/>
  <c r="AN1241" i="4"/>
  <c r="AL1241" i="4"/>
  <c r="AT1241" i="4" s="1"/>
  <c r="AJ1241" i="4"/>
  <c r="AH1241" i="4"/>
  <c r="AF1241" i="4"/>
  <c r="X1241" i="4"/>
  <c r="BD1241" i="4" s="1"/>
  <c r="BQ1240" i="4"/>
  <c r="BN1240" i="4"/>
  <c r="BK1240" i="4"/>
  <c r="BI1240" i="4"/>
  <c r="BG1240" i="4"/>
  <c r="BF1240" i="4"/>
  <c r="AZ1240" i="4"/>
  <c r="AY1240" i="4"/>
  <c r="AS1240" i="4"/>
  <c r="AR1240" i="4"/>
  <c r="AQ1240" i="4"/>
  <c r="AN1240" i="4"/>
  <c r="AL1240" i="4"/>
  <c r="AT1240" i="4" s="1"/>
  <c r="AJ1240" i="4"/>
  <c r="AH1240" i="4"/>
  <c r="AF1240" i="4"/>
  <c r="X1240" i="4"/>
  <c r="BD1240" i="4" s="1"/>
  <c r="BQ1239" i="4"/>
  <c r="BN1239" i="4"/>
  <c r="BK1239" i="4"/>
  <c r="BI1239" i="4"/>
  <c r="BG1239" i="4"/>
  <c r="BF1239" i="4"/>
  <c r="AZ1239" i="4"/>
  <c r="AY1239" i="4"/>
  <c r="AS1239" i="4"/>
  <c r="AR1239" i="4"/>
  <c r="AQ1239" i="4"/>
  <c r="AN1239" i="4"/>
  <c r="AL1239" i="4"/>
  <c r="AT1239" i="4" s="1"/>
  <c r="AJ1239" i="4"/>
  <c r="AH1239" i="4"/>
  <c r="AF1239" i="4"/>
  <c r="X1239" i="4"/>
  <c r="BD1239" i="4" s="1"/>
  <c r="BQ1238" i="4"/>
  <c r="BN1238" i="4"/>
  <c r="BK1238" i="4"/>
  <c r="BI1238" i="4"/>
  <c r="BG1238" i="4"/>
  <c r="BF1238" i="4"/>
  <c r="AZ1238" i="4"/>
  <c r="AY1238" i="4"/>
  <c r="AS1238" i="4"/>
  <c r="AR1238" i="4"/>
  <c r="AQ1238" i="4"/>
  <c r="AN1238" i="4"/>
  <c r="AL1238" i="4"/>
  <c r="AV1238" i="4" s="1"/>
  <c r="AJ1238" i="4"/>
  <c r="AH1238" i="4"/>
  <c r="AF1238" i="4"/>
  <c r="X1238" i="4"/>
  <c r="BD1238" i="4" s="1"/>
  <c r="BQ1237" i="4"/>
  <c r="BN1237" i="4"/>
  <c r="BK1237" i="4"/>
  <c r="BI1237" i="4"/>
  <c r="BG1237" i="4"/>
  <c r="BF1237" i="4"/>
  <c r="AZ1237" i="4"/>
  <c r="AY1237" i="4"/>
  <c r="AS1237" i="4"/>
  <c r="AR1237" i="4"/>
  <c r="AQ1237" i="4"/>
  <c r="AN1237" i="4"/>
  <c r="AL1237" i="4"/>
  <c r="AT1237" i="4" s="1"/>
  <c r="AJ1237" i="4"/>
  <c r="AH1237" i="4"/>
  <c r="AF1237" i="4"/>
  <c r="X1237" i="4"/>
  <c r="BD1237" i="4" s="1"/>
  <c r="BQ1236" i="4"/>
  <c r="BN1236" i="4"/>
  <c r="BK1236" i="4"/>
  <c r="BI1236" i="4"/>
  <c r="BG1236" i="4"/>
  <c r="BF1236" i="4"/>
  <c r="AZ1236" i="4"/>
  <c r="AY1236" i="4"/>
  <c r="AS1236" i="4"/>
  <c r="AR1236" i="4"/>
  <c r="AQ1236" i="4"/>
  <c r="AN1236" i="4"/>
  <c r="AL1236" i="4"/>
  <c r="AT1236" i="4" s="1"/>
  <c r="AJ1236" i="4"/>
  <c r="AH1236" i="4"/>
  <c r="AF1236" i="4"/>
  <c r="X1236" i="4"/>
  <c r="BD1236" i="4" s="1"/>
  <c r="BQ1235" i="4"/>
  <c r="BN1235" i="4"/>
  <c r="BK1235" i="4"/>
  <c r="BI1235" i="4"/>
  <c r="BG1235" i="4"/>
  <c r="BF1235" i="4"/>
  <c r="AZ1235" i="4"/>
  <c r="AY1235" i="4"/>
  <c r="AS1235" i="4"/>
  <c r="AR1235" i="4"/>
  <c r="AQ1235" i="4"/>
  <c r="AN1235" i="4"/>
  <c r="AL1235" i="4"/>
  <c r="AV1235" i="4" s="1"/>
  <c r="AJ1235" i="4"/>
  <c r="AH1235" i="4"/>
  <c r="AF1235" i="4"/>
  <c r="X1235" i="4"/>
  <c r="BD1235" i="4" s="1"/>
  <c r="BQ1234" i="4"/>
  <c r="BN1234" i="4"/>
  <c r="BK1234" i="4"/>
  <c r="BI1234" i="4"/>
  <c r="BG1234" i="4"/>
  <c r="BF1234" i="4"/>
  <c r="AZ1234" i="4"/>
  <c r="AY1234" i="4"/>
  <c r="AS1234" i="4"/>
  <c r="AR1234" i="4"/>
  <c r="AQ1234" i="4"/>
  <c r="AN1234" i="4"/>
  <c r="AL1234" i="4"/>
  <c r="AV1234" i="4" s="1"/>
  <c r="AJ1234" i="4"/>
  <c r="AH1234" i="4"/>
  <c r="AF1234" i="4"/>
  <c r="X1234" i="4"/>
  <c r="BD1234" i="4" s="1"/>
  <c r="BQ1233" i="4"/>
  <c r="BN1233" i="4"/>
  <c r="BK1233" i="4"/>
  <c r="BI1233" i="4"/>
  <c r="BG1233" i="4"/>
  <c r="BF1233" i="4"/>
  <c r="AZ1233" i="4"/>
  <c r="AY1233" i="4"/>
  <c r="AS1233" i="4"/>
  <c r="AR1233" i="4"/>
  <c r="AQ1233" i="4"/>
  <c r="AN1233" i="4"/>
  <c r="AL1233" i="4"/>
  <c r="AT1233" i="4" s="1"/>
  <c r="AJ1233" i="4"/>
  <c r="AH1233" i="4"/>
  <c r="AF1233" i="4"/>
  <c r="X1233" i="4"/>
  <c r="BD1233" i="4" s="1"/>
  <c r="BQ1232" i="4"/>
  <c r="BN1232" i="4"/>
  <c r="BK1232" i="4"/>
  <c r="BI1232" i="4"/>
  <c r="BG1232" i="4"/>
  <c r="BF1232" i="4"/>
  <c r="AZ1232" i="4"/>
  <c r="AY1232" i="4"/>
  <c r="AS1232" i="4"/>
  <c r="AR1232" i="4"/>
  <c r="AQ1232" i="4"/>
  <c r="AN1232" i="4"/>
  <c r="AL1232" i="4"/>
  <c r="AV1232" i="4" s="1"/>
  <c r="AJ1232" i="4"/>
  <c r="AH1232" i="4"/>
  <c r="AF1232" i="4"/>
  <c r="X1232" i="4"/>
  <c r="BD1232" i="4" s="1"/>
  <c r="BQ1231" i="4"/>
  <c r="BN1231" i="4"/>
  <c r="BK1231" i="4"/>
  <c r="BI1231" i="4"/>
  <c r="BG1231" i="4"/>
  <c r="BF1231" i="4"/>
  <c r="AZ1231" i="4"/>
  <c r="AY1231" i="4"/>
  <c r="AS1231" i="4"/>
  <c r="AR1231" i="4"/>
  <c r="AQ1231" i="4"/>
  <c r="AN1231" i="4"/>
  <c r="AL1231" i="4"/>
  <c r="AV1231" i="4" s="1"/>
  <c r="AJ1231" i="4"/>
  <c r="AH1231" i="4"/>
  <c r="AF1231" i="4"/>
  <c r="X1231" i="4"/>
  <c r="BD1231" i="4" s="1"/>
  <c r="BQ1230" i="4"/>
  <c r="BN1230" i="4"/>
  <c r="BK1230" i="4"/>
  <c r="BI1230" i="4"/>
  <c r="BG1230" i="4"/>
  <c r="BF1230" i="4"/>
  <c r="AZ1230" i="4"/>
  <c r="AY1230" i="4"/>
  <c r="AS1230" i="4"/>
  <c r="AR1230" i="4"/>
  <c r="AQ1230" i="4"/>
  <c r="AN1230" i="4"/>
  <c r="AL1230" i="4"/>
  <c r="AV1230" i="4" s="1"/>
  <c r="AJ1230" i="4"/>
  <c r="AH1230" i="4"/>
  <c r="AF1230" i="4"/>
  <c r="X1230" i="4"/>
  <c r="BD1230" i="4" s="1"/>
  <c r="BQ1229" i="4"/>
  <c r="BN1229" i="4"/>
  <c r="BK1229" i="4"/>
  <c r="BI1229" i="4"/>
  <c r="BG1229" i="4"/>
  <c r="BF1229" i="4"/>
  <c r="AZ1229" i="4"/>
  <c r="AY1229" i="4"/>
  <c r="AS1229" i="4"/>
  <c r="AR1229" i="4"/>
  <c r="AQ1229" i="4"/>
  <c r="AN1229" i="4"/>
  <c r="AL1229" i="4"/>
  <c r="AT1229" i="4" s="1"/>
  <c r="AJ1229" i="4"/>
  <c r="AH1229" i="4"/>
  <c r="AF1229" i="4"/>
  <c r="X1229" i="4"/>
  <c r="BD1229" i="4" s="1"/>
  <c r="BQ1228" i="4"/>
  <c r="BN1228" i="4"/>
  <c r="BK1228" i="4"/>
  <c r="BI1228" i="4"/>
  <c r="BG1228" i="4"/>
  <c r="BF1228" i="4"/>
  <c r="AZ1228" i="4"/>
  <c r="AY1228" i="4"/>
  <c r="AS1228" i="4"/>
  <c r="AR1228" i="4"/>
  <c r="AQ1228" i="4"/>
  <c r="AN1228" i="4"/>
  <c r="AL1228" i="4"/>
  <c r="AV1228" i="4" s="1"/>
  <c r="AJ1228" i="4"/>
  <c r="AH1228" i="4"/>
  <c r="AF1228" i="4"/>
  <c r="X1228" i="4"/>
  <c r="BD1228" i="4" s="1"/>
  <c r="BQ1227" i="4"/>
  <c r="BN1227" i="4"/>
  <c r="BK1227" i="4"/>
  <c r="BI1227" i="4"/>
  <c r="BG1227" i="4"/>
  <c r="BF1227" i="4"/>
  <c r="AZ1227" i="4"/>
  <c r="AY1227" i="4"/>
  <c r="AS1227" i="4"/>
  <c r="AR1227" i="4"/>
  <c r="AQ1227" i="4"/>
  <c r="AN1227" i="4"/>
  <c r="AL1227" i="4"/>
  <c r="AV1227" i="4" s="1"/>
  <c r="AJ1227" i="4"/>
  <c r="AH1227" i="4"/>
  <c r="AF1227" i="4"/>
  <c r="X1227" i="4"/>
  <c r="BD1227" i="4" s="1"/>
  <c r="BQ1226" i="4"/>
  <c r="BN1226" i="4"/>
  <c r="BK1226" i="4"/>
  <c r="BI1226" i="4"/>
  <c r="BG1226" i="4"/>
  <c r="BF1226" i="4"/>
  <c r="AZ1226" i="4"/>
  <c r="AY1226" i="4"/>
  <c r="AS1226" i="4"/>
  <c r="AR1226" i="4"/>
  <c r="AQ1226" i="4"/>
  <c r="AN1226" i="4"/>
  <c r="AL1226" i="4"/>
  <c r="AV1226" i="4" s="1"/>
  <c r="AJ1226" i="4"/>
  <c r="AH1226" i="4"/>
  <c r="AF1226" i="4"/>
  <c r="X1226" i="4"/>
  <c r="BD1226" i="4" s="1"/>
  <c r="BQ1225" i="4"/>
  <c r="BN1225" i="4"/>
  <c r="BK1225" i="4"/>
  <c r="BI1225" i="4"/>
  <c r="BG1225" i="4"/>
  <c r="BF1225" i="4"/>
  <c r="AZ1225" i="4"/>
  <c r="AY1225" i="4"/>
  <c r="AS1225" i="4"/>
  <c r="AR1225" i="4"/>
  <c r="AQ1225" i="4"/>
  <c r="AN1225" i="4"/>
  <c r="AL1225" i="4"/>
  <c r="AV1225" i="4" s="1"/>
  <c r="AJ1225" i="4"/>
  <c r="AH1225" i="4"/>
  <c r="AF1225" i="4"/>
  <c r="X1225" i="4"/>
  <c r="BD1225" i="4" s="1"/>
  <c r="BQ1224" i="4"/>
  <c r="BN1224" i="4"/>
  <c r="BK1224" i="4"/>
  <c r="BI1224" i="4"/>
  <c r="BG1224" i="4"/>
  <c r="BF1224" i="4"/>
  <c r="AZ1224" i="4"/>
  <c r="AY1224" i="4"/>
  <c r="AS1224" i="4"/>
  <c r="AR1224" i="4"/>
  <c r="AQ1224" i="4"/>
  <c r="AN1224" i="4"/>
  <c r="AL1224" i="4"/>
  <c r="AV1224" i="4" s="1"/>
  <c r="AJ1224" i="4"/>
  <c r="AH1224" i="4"/>
  <c r="AF1224" i="4"/>
  <c r="X1224" i="4"/>
  <c r="BB1224" i="4" s="1"/>
  <c r="BQ1223" i="4"/>
  <c r="BN1223" i="4"/>
  <c r="BK1223" i="4"/>
  <c r="BI1223" i="4"/>
  <c r="BG1223" i="4"/>
  <c r="BF1223" i="4"/>
  <c r="AZ1223" i="4"/>
  <c r="AY1223" i="4"/>
  <c r="AS1223" i="4"/>
  <c r="AR1223" i="4"/>
  <c r="AQ1223" i="4"/>
  <c r="AN1223" i="4"/>
  <c r="AL1223" i="4"/>
  <c r="AV1223" i="4" s="1"/>
  <c r="AJ1223" i="4"/>
  <c r="AH1223" i="4"/>
  <c r="AF1223" i="4"/>
  <c r="X1223" i="4"/>
  <c r="BB1223" i="4" s="1"/>
  <c r="BQ1222" i="4"/>
  <c r="BN1222" i="4"/>
  <c r="BK1222" i="4"/>
  <c r="BI1222" i="4"/>
  <c r="BG1222" i="4"/>
  <c r="BF1222" i="4"/>
  <c r="AZ1222" i="4"/>
  <c r="AY1222" i="4"/>
  <c r="AS1222" i="4"/>
  <c r="AR1222" i="4"/>
  <c r="AQ1222" i="4"/>
  <c r="AN1222" i="4"/>
  <c r="AL1222" i="4"/>
  <c r="AV1222" i="4" s="1"/>
  <c r="AJ1222" i="4"/>
  <c r="AH1222" i="4"/>
  <c r="AF1222" i="4"/>
  <c r="X1222" i="4"/>
  <c r="BB1222" i="4" s="1"/>
  <c r="BQ1221" i="4"/>
  <c r="BN1221" i="4"/>
  <c r="BK1221" i="4"/>
  <c r="BI1221" i="4"/>
  <c r="BG1221" i="4"/>
  <c r="BF1221" i="4"/>
  <c r="AZ1221" i="4"/>
  <c r="AY1221" i="4"/>
  <c r="AS1221" i="4"/>
  <c r="AR1221" i="4"/>
  <c r="AQ1221" i="4"/>
  <c r="AN1221" i="4"/>
  <c r="AL1221" i="4"/>
  <c r="AJ1221" i="4"/>
  <c r="AH1221" i="4"/>
  <c r="AF1221" i="4"/>
  <c r="X1221" i="4"/>
  <c r="BD1221" i="4" s="1"/>
  <c r="BQ1220" i="4"/>
  <c r="BN1220" i="4"/>
  <c r="BK1220" i="4"/>
  <c r="BI1220" i="4"/>
  <c r="BG1220" i="4"/>
  <c r="BF1220" i="4"/>
  <c r="AZ1220" i="4"/>
  <c r="AY1220" i="4"/>
  <c r="AS1220" i="4"/>
  <c r="AR1220" i="4"/>
  <c r="AQ1220" i="4"/>
  <c r="AN1220" i="4"/>
  <c r="AL1220" i="4"/>
  <c r="AJ1220" i="4"/>
  <c r="AH1220" i="4"/>
  <c r="AF1220" i="4"/>
  <c r="X1220" i="4"/>
  <c r="BC1220" i="4" s="1"/>
  <c r="BQ1219" i="4"/>
  <c r="BN1219" i="4"/>
  <c r="BK1219" i="4"/>
  <c r="BI1219" i="4"/>
  <c r="BG1219" i="4"/>
  <c r="BF1219" i="4"/>
  <c r="AZ1219" i="4"/>
  <c r="AY1219" i="4"/>
  <c r="AS1219" i="4"/>
  <c r="AR1219" i="4"/>
  <c r="AQ1219" i="4"/>
  <c r="AN1219" i="4"/>
  <c r="AL1219" i="4"/>
  <c r="AW1219" i="4" s="1"/>
  <c r="AJ1219" i="4"/>
  <c r="AH1219" i="4"/>
  <c r="AF1219" i="4"/>
  <c r="X1219" i="4"/>
  <c r="BD1219" i="4" s="1"/>
  <c r="BQ1218" i="4"/>
  <c r="BN1218" i="4"/>
  <c r="BK1218" i="4"/>
  <c r="BI1218" i="4"/>
  <c r="BG1218" i="4"/>
  <c r="BF1218" i="4"/>
  <c r="AZ1218" i="4"/>
  <c r="AY1218" i="4"/>
  <c r="AS1218" i="4"/>
  <c r="AR1218" i="4"/>
  <c r="AQ1218" i="4"/>
  <c r="AN1218" i="4"/>
  <c r="AL1218" i="4"/>
  <c r="AW1218" i="4" s="1"/>
  <c r="AJ1218" i="4"/>
  <c r="AH1218" i="4"/>
  <c r="AF1218" i="4"/>
  <c r="X1218" i="4"/>
  <c r="BC1218" i="4" s="1"/>
  <c r="BQ1217" i="4"/>
  <c r="BN1217" i="4"/>
  <c r="BK1217" i="4"/>
  <c r="BI1217" i="4"/>
  <c r="BG1217" i="4"/>
  <c r="BF1217" i="4"/>
  <c r="AZ1217" i="4"/>
  <c r="AY1217" i="4"/>
  <c r="AS1217" i="4"/>
  <c r="AR1217" i="4"/>
  <c r="AQ1217" i="4"/>
  <c r="AN1217" i="4"/>
  <c r="AL1217" i="4"/>
  <c r="AW1217" i="4" s="1"/>
  <c r="AJ1217" i="4"/>
  <c r="AH1217" i="4"/>
  <c r="AF1217" i="4"/>
  <c r="X1217" i="4"/>
  <c r="BD1217" i="4" s="1"/>
  <c r="BQ1216" i="4"/>
  <c r="BN1216" i="4"/>
  <c r="BK1216" i="4"/>
  <c r="BI1216" i="4"/>
  <c r="BG1216" i="4"/>
  <c r="BF1216" i="4"/>
  <c r="AZ1216" i="4"/>
  <c r="AY1216" i="4"/>
  <c r="AS1216" i="4"/>
  <c r="AR1216" i="4"/>
  <c r="AQ1216" i="4"/>
  <c r="AN1216" i="4"/>
  <c r="AL1216" i="4"/>
  <c r="AW1216" i="4" s="1"/>
  <c r="AJ1216" i="4"/>
  <c r="AH1216" i="4"/>
  <c r="AF1216" i="4"/>
  <c r="X1216" i="4"/>
  <c r="BC1216" i="4" s="1"/>
  <c r="BQ1215" i="4"/>
  <c r="BN1215" i="4"/>
  <c r="BK1215" i="4"/>
  <c r="BI1215" i="4"/>
  <c r="BG1215" i="4"/>
  <c r="BF1215" i="4"/>
  <c r="AZ1215" i="4"/>
  <c r="AY1215" i="4"/>
  <c r="AS1215" i="4"/>
  <c r="AR1215" i="4"/>
  <c r="AQ1215" i="4"/>
  <c r="AN1215" i="4"/>
  <c r="AL1215" i="4"/>
  <c r="AW1215" i="4" s="1"/>
  <c r="AJ1215" i="4"/>
  <c r="AH1215" i="4"/>
  <c r="AF1215" i="4"/>
  <c r="X1215" i="4"/>
  <c r="BC1215" i="4" s="1"/>
  <c r="BQ1214" i="4"/>
  <c r="BN1214" i="4"/>
  <c r="BK1214" i="4"/>
  <c r="BI1214" i="4"/>
  <c r="BG1214" i="4"/>
  <c r="BF1214" i="4"/>
  <c r="AZ1214" i="4"/>
  <c r="AY1214" i="4"/>
  <c r="AS1214" i="4"/>
  <c r="AR1214" i="4"/>
  <c r="AQ1214" i="4"/>
  <c r="AN1214" i="4"/>
  <c r="AL1214" i="4"/>
  <c r="AW1214" i="4" s="1"/>
  <c r="AJ1214" i="4"/>
  <c r="AH1214" i="4"/>
  <c r="AF1214" i="4"/>
  <c r="X1214" i="4"/>
  <c r="BC1214" i="4" s="1"/>
  <c r="BQ1213" i="4"/>
  <c r="BN1213" i="4"/>
  <c r="BK1213" i="4"/>
  <c r="BI1213" i="4"/>
  <c r="BG1213" i="4"/>
  <c r="BF1213" i="4"/>
  <c r="AZ1213" i="4"/>
  <c r="AY1213" i="4"/>
  <c r="AS1213" i="4"/>
  <c r="AR1213" i="4"/>
  <c r="AQ1213" i="4"/>
  <c r="AN1213" i="4"/>
  <c r="AL1213" i="4"/>
  <c r="AW1213" i="4" s="1"/>
  <c r="AJ1213" i="4"/>
  <c r="AH1213" i="4"/>
  <c r="AF1213" i="4"/>
  <c r="X1213" i="4"/>
  <c r="BD1213" i="4" s="1"/>
  <c r="BQ1212" i="4"/>
  <c r="BN1212" i="4"/>
  <c r="BK1212" i="4"/>
  <c r="BI1212" i="4"/>
  <c r="BG1212" i="4"/>
  <c r="BF1212" i="4"/>
  <c r="AZ1212" i="4"/>
  <c r="AY1212" i="4"/>
  <c r="AS1212" i="4"/>
  <c r="AR1212" i="4"/>
  <c r="AQ1212" i="4"/>
  <c r="AN1212" i="4"/>
  <c r="AL1212" i="4"/>
  <c r="AW1212" i="4" s="1"/>
  <c r="AJ1212" i="4"/>
  <c r="AH1212" i="4"/>
  <c r="AF1212" i="4"/>
  <c r="X1212" i="4"/>
  <c r="BC1212" i="4" s="1"/>
  <c r="BQ1211" i="4"/>
  <c r="BN1211" i="4"/>
  <c r="BK1211" i="4"/>
  <c r="BI1211" i="4"/>
  <c r="BG1211" i="4"/>
  <c r="BF1211" i="4"/>
  <c r="AZ1211" i="4"/>
  <c r="AY1211" i="4"/>
  <c r="AS1211" i="4"/>
  <c r="AR1211" i="4"/>
  <c r="AQ1211" i="4"/>
  <c r="AN1211" i="4"/>
  <c r="AL1211" i="4"/>
  <c r="AW1211" i="4" s="1"/>
  <c r="AJ1211" i="4"/>
  <c r="AH1211" i="4"/>
  <c r="AF1211" i="4"/>
  <c r="X1211" i="4"/>
  <c r="BD1211" i="4" s="1"/>
  <c r="BQ1210" i="4"/>
  <c r="BN1210" i="4"/>
  <c r="BK1210" i="4"/>
  <c r="BI1210" i="4"/>
  <c r="BG1210" i="4"/>
  <c r="BF1210" i="4"/>
  <c r="AZ1210" i="4"/>
  <c r="AY1210" i="4"/>
  <c r="AS1210" i="4"/>
  <c r="AR1210" i="4"/>
  <c r="AQ1210" i="4"/>
  <c r="AN1210" i="4"/>
  <c r="AL1210" i="4"/>
  <c r="AW1210" i="4" s="1"/>
  <c r="AJ1210" i="4"/>
  <c r="AH1210" i="4"/>
  <c r="AF1210" i="4"/>
  <c r="X1210" i="4"/>
  <c r="BC1210" i="4" s="1"/>
  <c r="BQ1209" i="4"/>
  <c r="BN1209" i="4"/>
  <c r="BK1209" i="4"/>
  <c r="BI1209" i="4"/>
  <c r="BG1209" i="4"/>
  <c r="BF1209" i="4"/>
  <c r="AZ1209" i="4"/>
  <c r="AY1209" i="4"/>
  <c r="AS1209" i="4"/>
  <c r="AR1209" i="4"/>
  <c r="AQ1209" i="4"/>
  <c r="AN1209" i="4"/>
  <c r="AL1209" i="4"/>
  <c r="AW1209" i="4" s="1"/>
  <c r="AJ1209" i="4"/>
  <c r="AH1209" i="4"/>
  <c r="AF1209" i="4"/>
  <c r="X1209" i="4"/>
  <c r="BQ1208" i="4"/>
  <c r="BN1208" i="4"/>
  <c r="BK1208" i="4"/>
  <c r="BI1208" i="4"/>
  <c r="BG1208" i="4"/>
  <c r="BF1208" i="4"/>
  <c r="AZ1208" i="4"/>
  <c r="AY1208" i="4"/>
  <c r="AS1208" i="4"/>
  <c r="AR1208" i="4"/>
  <c r="AQ1208" i="4"/>
  <c r="AN1208" i="4"/>
  <c r="AL1208" i="4"/>
  <c r="AJ1208" i="4"/>
  <c r="AH1208" i="4"/>
  <c r="AF1208" i="4"/>
  <c r="X1208" i="4"/>
  <c r="BC1208" i="4" s="1"/>
  <c r="BQ1207" i="4"/>
  <c r="BN1207" i="4"/>
  <c r="BK1207" i="4"/>
  <c r="BI1207" i="4"/>
  <c r="BG1207" i="4"/>
  <c r="BF1207" i="4"/>
  <c r="AZ1207" i="4"/>
  <c r="AY1207" i="4"/>
  <c r="AS1207" i="4"/>
  <c r="AR1207" i="4"/>
  <c r="AQ1207" i="4"/>
  <c r="AN1207" i="4"/>
  <c r="AL1207" i="4"/>
  <c r="AJ1207" i="4"/>
  <c r="AH1207" i="4"/>
  <c r="AF1207" i="4"/>
  <c r="X1207" i="4"/>
  <c r="BC1207" i="4" s="1"/>
  <c r="BQ1206" i="4"/>
  <c r="BN1206" i="4"/>
  <c r="BK1206" i="4"/>
  <c r="BI1206" i="4"/>
  <c r="BG1206" i="4"/>
  <c r="BF1206" i="4"/>
  <c r="AZ1206" i="4"/>
  <c r="AY1206" i="4"/>
  <c r="AS1206" i="4"/>
  <c r="AR1206" i="4"/>
  <c r="AQ1206" i="4"/>
  <c r="AN1206" i="4"/>
  <c r="AL1206" i="4"/>
  <c r="AW1206" i="4" s="1"/>
  <c r="AJ1206" i="4"/>
  <c r="AH1206" i="4"/>
  <c r="AF1206" i="4"/>
  <c r="X1206" i="4"/>
  <c r="BC1206" i="4" s="1"/>
  <c r="BQ1205" i="4"/>
  <c r="BN1205" i="4"/>
  <c r="BK1205" i="4"/>
  <c r="BI1205" i="4"/>
  <c r="BG1205" i="4"/>
  <c r="BF1205" i="4"/>
  <c r="AZ1205" i="4"/>
  <c r="AY1205" i="4"/>
  <c r="AS1205" i="4"/>
  <c r="AR1205" i="4"/>
  <c r="AQ1205" i="4"/>
  <c r="AN1205" i="4"/>
  <c r="AL1205" i="4"/>
  <c r="AW1205" i="4" s="1"/>
  <c r="AJ1205" i="4"/>
  <c r="AH1205" i="4"/>
  <c r="AF1205" i="4"/>
  <c r="X1205" i="4"/>
  <c r="BD1205" i="4" s="1"/>
  <c r="BQ1204" i="4"/>
  <c r="BN1204" i="4"/>
  <c r="BK1204" i="4"/>
  <c r="BI1204" i="4"/>
  <c r="BG1204" i="4"/>
  <c r="BF1204" i="4"/>
  <c r="AZ1204" i="4"/>
  <c r="AY1204" i="4"/>
  <c r="AS1204" i="4"/>
  <c r="AR1204" i="4"/>
  <c r="AQ1204" i="4"/>
  <c r="AP1204" i="4"/>
  <c r="AN1204" i="4"/>
  <c r="AL1204" i="4"/>
  <c r="AW1204" i="4" s="1"/>
  <c r="AJ1204" i="4"/>
  <c r="AH1204" i="4"/>
  <c r="AF1204" i="4"/>
  <c r="X1204" i="4"/>
  <c r="BC1204" i="4" s="1"/>
  <c r="BQ1203" i="4"/>
  <c r="BN1203" i="4"/>
  <c r="BK1203" i="4"/>
  <c r="BI1203" i="4"/>
  <c r="BG1203" i="4"/>
  <c r="BF1203" i="4"/>
  <c r="AZ1203" i="4"/>
  <c r="AY1203" i="4"/>
  <c r="AS1203" i="4"/>
  <c r="AR1203" i="4"/>
  <c r="AQ1203" i="4"/>
  <c r="AN1203" i="4"/>
  <c r="AL1203" i="4"/>
  <c r="AW1203" i="4" s="1"/>
  <c r="AJ1203" i="4"/>
  <c r="AH1203" i="4"/>
  <c r="AF1203" i="4"/>
  <c r="X1203" i="4"/>
  <c r="BD1203" i="4" s="1"/>
  <c r="BQ1202" i="4"/>
  <c r="BN1202" i="4"/>
  <c r="BK1202" i="4"/>
  <c r="BI1202" i="4"/>
  <c r="BG1202" i="4"/>
  <c r="BF1202" i="4"/>
  <c r="AZ1202" i="4"/>
  <c r="AY1202" i="4"/>
  <c r="AS1202" i="4"/>
  <c r="AR1202" i="4"/>
  <c r="AQ1202" i="4"/>
  <c r="AN1202" i="4"/>
  <c r="AL1202" i="4"/>
  <c r="AJ1202" i="4"/>
  <c r="AH1202" i="4"/>
  <c r="AF1202" i="4"/>
  <c r="X1202" i="4"/>
  <c r="BC1202" i="4" s="1"/>
  <c r="BQ1201" i="4"/>
  <c r="BN1201" i="4"/>
  <c r="BK1201" i="4"/>
  <c r="BI1201" i="4"/>
  <c r="BG1201" i="4"/>
  <c r="BF1201" i="4"/>
  <c r="AZ1201" i="4"/>
  <c r="AY1201" i="4"/>
  <c r="AS1201" i="4"/>
  <c r="AR1201" i="4"/>
  <c r="AQ1201" i="4"/>
  <c r="AN1201" i="4"/>
  <c r="AL1201" i="4"/>
  <c r="AW1201" i="4" s="1"/>
  <c r="AJ1201" i="4"/>
  <c r="AH1201" i="4"/>
  <c r="AF1201" i="4"/>
  <c r="X1201" i="4"/>
  <c r="BD1201" i="4" s="1"/>
  <c r="BQ1200" i="4"/>
  <c r="BN1200" i="4"/>
  <c r="BK1200" i="4"/>
  <c r="BI1200" i="4"/>
  <c r="BG1200" i="4"/>
  <c r="BF1200" i="4"/>
  <c r="AZ1200" i="4"/>
  <c r="AY1200" i="4"/>
  <c r="AS1200" i="4"/>
  <c r="AR1200" i="4"/>
  <c r="AQ1200" i="4"/>
  <c r="AN1200" i="4"/>
  <c r="AL1200" i="4"/>
  <c r="AW1200" i="4" s="1"/>
  <c r="AJ1200" i="4"/>
  <c r="AH1200" i="4"/>
  <c r="AF1200" i="4"/>
  <c r="X1200" i="4"/>
  <c r="BC1200" i="4" s="1"/>
  <c r="BQ1199" i="4"/>
  <c r="BN1199" i="4"/>
  <c r="BK1199" i="4"/>
  <c r="BI1199" i="4"/>
  <c r="BG1199" i="4"/>
  <c r="BF1199" i="4"/>
  <c r="AZ1199" i="4"/>
  <c r="AY1199" i="4"/>
  <c r="AS1199" i="4"/>
  <c r="AR1199" i="4"/>
  <c r="AQ1199" i="4"/>
  <c r="AN1199" i="4"/>
  <c r="AL1199" i="4"/>
  <c r="AW1199" i="4" s="1"/>
  <c r="AJ1199" i="4"/>
  <c r="AH1199" i="4"/>
  <c r="AF1199" i="4"/>
  <c r="X1199" i="4"/>
  <c r="BD1199" i="4" s="1"/>
  <c r="BQ1198" i="4"/>
  <c r="BN1198" i="4"/>
  <c r="BK1198" i="4"/>
  <c r="BI1198" i="4"/>
  <c r="BG1198" i="4"/>
  <c r="BF1198" i="4"/>
  <c r="AZ1198" i="4"/>
  <c r="AY1198" i="4"/>
  <c r="AS1198" i="4"/>
  <c r="AR1198" i="4"/>
  <c r="AQ1198" i="4"/>
  <c r="AN1198" i="4"/>
  <c r="AL1198" i="4"/>
  <c r="AW1198" i="4" s="1"/>
  <c r="AJ1198" i="4"/>
  <c r="AH1198" i="4"/>
  <c r="AF1198" i="4"/>
  <c r="X1198" i="4"/>
  <c r="BC1198" i="4" s="1"/>
  <c r="BQ1197" i="4"/>
  <c r="BN1197" i="4"/>
  <c r="BK1197" i="4"/>
  <c r="BI1197" i="4"/>
  <c r="BG1197" i="4"/>
  <c r="BF1197" i="4"/>
  <c r="BD1197" i="4"/>
  <c r="AZ1197" i="4"/>
  <c r="AY1197" i="4"/>
  <c r="AS1197" i="4"/>
  <c r="AR1197" i="4"/>
  <c r="AQ1197" i="4"/>
  <c r="AN1197" i="4"/>
  <c r="AL1197" i="4"/>
  <c r="AW1197" i="4" s="1"/>
  <c r="AJ1197" i="4"/>
  <c r="AH1197" i="4"/>
  <c r="AF1197" i="4"/>
  <c r="X1197" i="4"/>
  <c r="BQ1196" i="4"/>
  <c r="BN1196" i="4"/>
  <c r="BK1196" i="4"/>
  <c r="BI1196" i="4"/>
  <c r="BG1196" i="4"/>
  <c r="BF1196" i="4"/>
  <c r="AZ1196" i="4"/>
  <c r="AY1196" i="4"/>
  <c r="AS1196" i="4"/>
  <c r="AR1196" i="4"/>
  <c r="AQ1196" i="4"/>
  <c r="AN1196" i="4"/>
  <c r="AL1196" i="4"/>
  <c r="AW1196" i="4" s="1"/>
  <c r="AJ1196" i="4"/>
  <c r="AH1196" i="4"/>
  <c r="AF1196" i="4"/>
  <c r="X1196" i="4"/>
  <c r="BC1196" i="4" s="1"/>
  <c r="BQ1195" i="4"/>
  <c r="BN1195" i="4"/>
  <c r="BK1195" i="4"/>
  <c r="BI1195" i="4"/>
  <c r="BG1195" i="4"/>
  <c r="BF1195" i="4"/>
  <c r="AZ1195" i="4"/>
  <c r="AY1195" i="4"/>
  <c r="AS1195" i="4"/>
  <c r="AR1195" i="4"/>
  <c r="AQ1195" i="4"/>
  <c r="AN1195" i="4"/>
  <c r="AL1195" i="4"/>
  <c r="AW1195" i="4" s="1"/>
  <c r="AJ1195" i="4"/>
  <c r="AH1195" i="4"/>
  <c r="AF1195" i="4"/>
  <c r="X1195" i="4"/>
  <c r="BD1195" i="4" s="1"/>
  <c r="BQ1194" i="4"/>
  <c r="BN1194" i="4"/>
  <c r="BK1194" i="4"/>
  <c r="BI1194" i="4"/>
  <c r="BG1194" i="4"/>
  <c r="BF1194" i="4"/>
  <c r="AZ1194" i="4"/>
  <c r="AY1194" i="4"/>
  <c r="AS1194" i="4"/>
  <c r="AR1194" i="4"/>
  <c r="AQ1194" i="4"/>
  <c r="AN1194" i="4"/>
  <c r="AL1194" i="4"/>
  <c r="AW1194" i="4" s="1"/>
  <c r="AJ1194" i="4"/>
  <c r="AH1194" i="4"/>
  <c r="AF1194" i="4"/>
  <c r="X1194" i="4"/>
  <c r="BC1194" i="4" s="1"/>
  <c r="BQ1193" i="4"/>
  <c r="BN1193" i="4"/>
  <c r="BK1193" i="4"/>
  <c r="BI1193" i="4"/>
  <c r="BG1193" i="4"/>
  <c r="BF1193" i="4"/>
  <c r="AZ1193" i="4"/>
  <c r="AY1193" i="4"/>
  <c r="AS1193" i="4"/>
  <c r="AR1193" i="4"/>
  <c r="AQ1193" i="4"/>
  <c r="AN1193" i="4"/>
  <c r="AL1193" i="4"/>
  <c r="AW1193" i="4" s="1"/>
  <c r="AJ1193" i="4"/>
  <c r="AH1193" i="4"/>
  <c r="AF1193" i="4"/>
  <c r="X1193" i="4"/>
  <c r="BD1193" i="4" s="1"/>
  <c r="BQ1192" i="4"/>
  <c r="BN1192" i="4"/>
  <c r="BK1192" i="4"/>
  <c r="BI1192" i="4"/>
  <c r="BG1192" i="4"/>
  <c r="BF1192" i="4"/>
  <c r="AZ1192" i="4"/>
  <c r="AY1192" i="4"/>
  <c r="AS1192" i="4"/>
  <c r="AR1192" i="4"/>
  <c r="AQ1192" i="4"/>
  <c r="AN1192" i="4"/>
  <c r="AL1192" i="4"/>
  <c r="AW1192" i="4" s="1"/>
  <c r="AJ1192" i="4"/>
  <c r="AH1192" i="4"/>
  <c r="AF1192" i="4"/>
  <c r="X1192" i="4"/>
  <c r="BC1192" i="4" s="1"/>
  <c r="BQ1191" i="4"/>
  <c r="BN1191" i="4"/>
  <c r="BK1191" i="4"/>
  <c r="BI1191" i="4"/>
  <c r="BG1191" i="4"/>
  <c r="BF1191" i="4"/>
  <c r="AZ1191" i="4"/>
  <c r="AY1191" i="4"/>
  <c r="AS1191" i="4"/>
  <c r="AR1191" i="4"/>
  <c r="AQ1191" i="4"/>
  <c r="AN1191" i="4"/>
  <c r="AL1191" i="4"/>
  <c r="AW1191" i="4" s="1"/>
  <c r="AJ1191" i="4"/>
  <c r="AH1191" i="4"/>
  <c r="AF1191" i="4"/>
  <c r="X1191" i="4"/>
  <c r="BD1191" i="4" s="1"/>
  <c r="BQ1190" i="4"/>
  <c r="BN1190" i="4"/>
  <c r="BK1190" i="4"/>
  <c r="BI1190" i="4"/>
  <c r="BG1190" i="4"/>
  <c r="BF1190" i="4"/>
  <c r="AZ1190" i="4"/>
  <c r="AY1190" i="4"/>
  <c r="AS1190" i="4"/>
  <c r="AR1190" i="4"/>
  <c r="AQ1190" i="4"/>
  <c r="AN1190" i="4"/>
  <c r="AL1190" i="4"/>
  <c r="AW1190" i="4" s="1"/>
  <c r="AJ1190" i="4"/>
  <c r="AH1190" i="4"/>
  <c r="AF1190" i="4"/>
  <c r="X1190" i="4"/>
  <c r="BA1190" i="4" s="1"/>
  <c r="BQ1189" i="4"/>
  <c r="BN1189" i="4"/>
  <c r="BK1189" i="4"/>
  <c r="BI1189" i="4"/>
  <c r="BG1189" i="4"/>
  <c r="BF1189" i="4"/>
  <c r="AZ1189" i="4"/>
  <c r="AY1189" i="4"/>
  <c r="AS1189" i="4"/>
  <c r="AR1189" i="4"/>
  <c r="AQ1189" i="4"/>
  <c r="AN1189" i="4"/>
  <c r="AL1189" i="4"/>
  <c r="AW1189" i="4" s="1"/>
  <c r="AJ1189" i="4"/>
  <c r="AH1189" i="4"/>
  <c r="AF1189" i="4"/>
  <c r="X1189" i="4"/>
  <c r="BE1189" i="4" s="1"/>
  <c r="BQ1188" i="4"/>
  <c r="BN1188" i="4"/>
  <c r="BK1188" i="4"/>
  <c r="BI1188" i="4"/>
  <c r="BG1188" i="4"/>
  <c r="BF1188" i="4"/>
  <c r="BD1188" i="4"/>
  <c r="BB1188" i="4"/>
  <c r="AZ1188" i="4"/>
  <c r="AY1188" i="4"/>
  <c r="AS1188" i="4"/>
  <c r="AR1188" i="4"/>
  <c r="AQ1188" i="4"/>
  <c r="AN1188" i="4"/>
  <c r="AL1188" i="4"/>
  <c r="AV1188" i="4" s="1"/>
  <c r="AJ1188" i="4"/>
  <c r="AH1188" i="4"/>
  <c r="AF1188" i="4"/>
  <c r="X1188" i="4"/>
  <c r="BE1188" i="4" s="1"/>
  <c r="BQ1187" i="4"/>
  <c r="BN1187" i="4"/>
  <c r="BK1187" i="4"/>
  <c r="BI1187" i="4"/>
  <c r="BG1187" i="4"/>
  <c r="BF1187" i="4"/>
  <c r="AZ1187" i="4"/>
  <c r="AY1187" i="4"/>
  <c r="AS1187" i="4"/>
  <c r="AR1187" i="4"/>
  <c r="AQ1187" i="4"/>
  <c r="AP1187" i="4"/>
  <c r="AN1187" i="4"/>
  <c r="AL1187" i="4"/>
  <c r="AW1187" i="4" s="1"/>
  <c r="AJ1187" i="4"/>
  <c r="AH1187" i="4"/>
  <c r="AF1187" i="4"/>
  <c r="X1187" i="4"/>
  <c r="BQ1186" i="4"/>
  <c r="BN1186" i="4"/>
  <c r="BK1186" i="4"/>
  <c r="BI1186" i="4"/>
  <c r="BG1186" i="4"/>
  <c r="BF1186" i="4"/>
  <c r="AZ1186" i="4"/>
  <c r="AY1186" i="4"/>
  <c r="AS1186" i="4"/>
  <c r="AR1186" i="4"/>
  <c r="AQ1186" i="4"/>
  <c r="AN1186" i="4"/>
  <c r="AL1186" i="4"/>
  <c r="AV1186" i="4" s="1"/>
  <c r="AJ1186" i="4"/>
  <c r="AH1186" i="4"/>
  <c r="AF1186" i="4"/>
  <c r="X1186" i="4"/>
  <c r="BE1186" i="4" s="1"/>
  <c r="BQ1185" i="4"/>
  <c r="BN1185" i="4"/>
  <c r="BK1185" i="4"/>
  <c r="BI1185" i="4"/>
  <c r="BG1185" i="4"/>
  <c r="BF1185" i="4"/>
  <c r="AZ1185" i="4"/>
  <c r="AY1185" i="4"/>
  <c r="AS1185" i="4"/>
  <c r="AR1185" i="4"/>
  <c r="AQ1185" i="4"/>
  <c r="AN1185" i="4"/>
  <c r="AL1185" i="4"/>
  <c r="AW1185" i="4" s="1"/>
  <c r="AJ1185" i="4"/>
  <c r="AH1185" i="4"/>
  <c r="AF1185" i="4"/>
  <c r="X1185" i="4"/>
  <c r="BE1185" i="4" s="1"/>
  <c r="BQ1184" i="4"/>
  <c r="BN1184" i="4"/>
  <c r="BK1184" i="4"/>
  <c r="BI1184" i="4"/>
  <c r="BG1184" i="4"/>
  <c r="BF1184" i="4"/>
  <c r="AZ1184" i="4"/>
  <c r="AY1184" i="4"/>
  <c r="AS1184" i="4"/>
  <c r="AR1184" i="4"/>
  <c r="AQ1184" i="4"/>
  <c r="AN1184" i="4"/>
  <c r="AL1184" i="4"/>
  <c r="AW1184" i="4" s="1"/>
  <c r="AJ1184" i="4"/>
  <c r="AH1184" i="4"/>
  <c r="AF1184" i="4"/>
  <c r="X1184" i="4"/>
  <c r="BA1184" i="4" s="1"/>
  <c r="BQ1183" i="4"/>
  <c r="BN1183" i="4"/>
  <c r="BK1183" i="4"/>
  <c r="BI1183" i="4"/>
  <c r="BG1183" i="4"/>
  <c r="BF1183" i="4"/>
  <c r="AZ1183" i="4"/>
  <c r="AY1183" i="4"/>
  <c r="AS1183" i="4"/>
  <c r="AR1183" i="4"/>
  <c r="AQ1183" i="4"/>
  <c r="AN1183" i="4"/>
  <c r="AL1183" i="4"/>
  <c r="AW1183" i="4" s="1"/>
  <c r="AJ1183" i="4"/>
  <c r="AH1183" i="4"/>
  <c r="AF1183" i="4"/>
  <c r="X1183" i="4"/>
  <c r="BE1183" i="4" s="1"/>
  <c r="BQ1182" i="4"/>
  <c r="BN1182" i="4"/>
  <c r="BK1182" i="4"/>
  <c r="BI1182" i="4"/>
  <c r="BG1182" i="4"/>
  <c r="BF1182" i="4"/>
  <c r="AZ1182" i="4"/>
  <c r="AY1182" i="4"/>
  <c r="AS1182" i="4"/>
  <c r="AR1182" i="4"/>
  <c r="AQ1182" i="4"/>
  <c r="AN1182" i="4"/>
  <c r="AL1182" i="4"/>
  <c r="AW1182" i="4" s="1"/>
  <c r="AJ1182" i="4"/>
  <c r="AH1182" i="4"/>
  <c r="AF1182" i="4"/>
  <c r="X1182" i="4"/>
  <c r="BC1182" i="4" s="1"/>
  <c r="BQ1181" i="4"/>
  <c r="BN1181" i="4"/>
  <c r="BK1181" i="4"/>
  <c r="BI1181" i="4"/>
  <c r="BG1181" i="4"/>
  <c r="BF1181" i="4"/>
  <c r="AZ1181" i="4"/>
  <c r="AY1181" i="4"/>
  <c r="AS1181" i="4"/>
  <c r="AR1181" i="4"/>
  <c r="AQ1181" i="4"/>
  <c r="AN1181" i="4"/>
  <c r="AL1181" i="4"/>
  <c r="AW1181" i="4" s="1"/>
  <c r="AJ1181" i="4"/>
  <c r="AH1181" i="4"/>
  <c r="AF1181" i="4"/>
  <c r="X1181" i="4"/>
  <c r="BE1181" i="4" s="1"/>
  <c r="BQ1180" i="4"/>
  <c r="BN1180" i="4"/>
  <c r="BK1180" i="4"/>
  <c r="BI1180" i="4"/>
  <c r="BG1180" i="4"/>
  <c r="BF1180" i="4"/>
  <c r="AZ1180" i="4"/>
  <c r="AY1180" i="4"/>
  <c r="AS1180" i="4"/>
  <c r="AR1180" i="4"/>
  <c r="AQ1180" i="4"/>
  <c r="AN1180" i="4"/>
  <c r="AL1180" i="4"/>
  <c r="AJ1180" i="4"/>
  <c r="AH1180" i="4"/>
  <c r="AF1180" i="4"/>
  <c r="X1180" i="4"/>
  <c r="BE1180" i="4" s="1"/>
  <c r="BQ1179" i="4"/>
  <c r="BN1179" i="4"/>
  <c r="BK1179" i="4"/>
  <c r="BI1179" i="4"/>
  <c r="BG1179" i="4"/>
  <c r="BF1179" i="4"/>
  <c r="AZ1179" i="4"/>
  <c r="AY1179" i="4"/>
  <c r="AS1179" i="4"/>
  <c r="AR1179" i="4"/>
  <c r="AQ1179" i="4"/>
  <c r="AN1179" i="4"/>
  <c r="AL1179" i="4"/>
  <c r="AW1179" i="4" s="1"/>
  <c r="AJ1179" i="4"/>
  <c r="AH1179" i="4"/>
  <c r="AF1179" i="4"/>
  <c r="X1179" i="4"/>
  <c r="BE1179" i="4" s="1"/>
  <c r="BQ1178" i="4"/>
  <c r="BN1178" i="4"/>
  <c r="BK1178" i="4"/>
  <c r="BI1178" i="4"/>
  <c r="BG1178" i="4"/>
  <c r="BF1178" i="4"/>
  <c r="AZ1178" i="4"/>
  <c r="AY1178" i="4"/>
  <c r="AS1178" i="4"/>
  <c r="AR1178" i="4"/>
  <c r="AQ1178" i="4"/>
  <c r="AN1178" i="4"/>
  <c r="AL1178" i="4"/>
  <c r="AV1178" i="4" s="1"/>
  <c r="AJ1178" i="4"/>
  <c r="AH1178" i="4"/>
  <c r="AF1178" i="4"/>
  <c r="X1178" i="4"/>
  <c r="BE1178" i="4" s="1"/>
  <c r="BQ1177" i="4"/>
  <c r="BN1177" i="4"/>
  <c r="BK1177" i="4"/>
  <c r="BI1177" i="4"/>
  <c r="BG1177" i="4"/>
  <c r="BF1177" i="4"/>
  <c r="AZ1177" i="4"/>
  <c r="AY1177" i="4"/>
  <c r="AS1177" i="4"/>
  <c r="AR1177" i="4"/>
  <c r="AQ1177" i="4"/>
  <c r="AN1177" i="4"/>
  <c r="AL1177" i="4"/>
  <c r="AW1177" i="4" s="1"/>
  <c r="AJ1177" i="4"/>
  <c r="AH1177" i="4"/>
  <c r="AF1177" i="4"/>
  <c r="X1177" i="4"/>
  <c r="BE1177" i="4" s="1"/>
  <c r="BQ1176" i="4"/>
  <c r="BN1176" i="4"/>
  <c r="BK1176" i="4"/>
  <c r="BI1176" i="4"/>
  <c r="BG1176" i="4"/>
  <c r="BF1176" i="4"/>
  <c r="AZ1176" i="4"/>
  <c r="AY1176" i="4"/>
  <c r="AS1176" i="4"/>
  <c r="AR1176" i="4"/>
  <c r="AQ1176" i="4"/>
  <c r="AN1176" i="4"/>
  <c r="AL1176" i="4"/>
  <c r="AW1176" i="4" s="1"/>
  <c r="AJ1176" i="4"/>
  <c r="AH1176" i="4"/>
  <c r="AF1176" i="4"/>
  <c r="X1176" i="4"/>
  <c r="BA1176" i="4" s="1"/>
  <c r="BQ1175" i="4"/>
  <c r="BN1175" i="4"/>
  <c r="BK1175" i="4"/>
  <c r="BI1175" i="4"/>
  <c r="BG1175" i="4"/>
  <c r="BF1175" i="4"/>
  <c r="BD1175" i="4"/>
  <c r="AZ1175" i="4"/>
  <c r="AY1175" i="4"/>
  <c r="AS1175" i="4"/>
  <c r="AR1175" i="4"/>
  <c r="AQ1175" i="4"/>
  <c r="AN1175" i="4"/>
  <c r="AL1175" i="4"/>
  <c r="AW1175" i="4" s="1"/>
  <c r="AJ1175" i="4"/>
  <c r="AH1175" i="4"/>
  <c r="AF1175" i="4"/>
  <c r="X1175" i="4"/>
  <c r="BE1175" i="4" s="1"/>
  <c r="BQ1174" i="4"/>
  <c r="BN1174" i="4"/>
  <c r="BK1174" i="4"/>
  <c r="BI1174" i="4"/>
  <c r="BG1174" i="4"/>
  <c r="BF1174" i="4"/>
  <c r="AZ1174" i="4"/>
  <c r="AY1174" i="4"/>
  <c r="AS1174" i="4"/>
  <c r="AR1174" i="4"/>
  <c r="AQ1174" i="4"/>
  <c r="AN1174" i="4"/>
  <c r="AL1174" i="4"/>
  <c r="AW1174" i="4" s="1"/>
  <c r="AJ1174" i="4"/>
  <c r="AH1174" i="4"/>
  <c r="AF1174" i="4"/>
  <c r="X1174" i="4"/>
  <c r="BC1174" i="4" s="1"/>
  <c r="BQ1173" i="4"/>
  <c r="BN1173" i="4"/>
  <c r="BK1173" i="4"/>
  <c r="BI1173" i="4"/>
  <c r="BG1173" i="4"/>
  <c r="BF1173" i="4"/>
  <c r="AZ1173" i="4"/>
  <c r="AY1173" i="4"/>
  <c r="AS1173" i="4"/>
  <c r="AR1173" i="4"/>
  <c r="AQ1173" i="4"/>
  <c r="AN1173" i="4"/>
  <c r="AL1173" i="4"/>
  <c r="AW1173" i="4" s="1"/>
  <c r="AJ1173" i="4"/>
  <c r="AH1173" i="4"/>
  <c r="AF1173" i="4"/>
  <c r="X1173" i="4"/>
  <c r="BE1173" i="4" s="1"/>
  <c r="BQ1172" i="4"/>
  <c r="BN1172" i="4"/>
  <c r="BK1172" i="4"/>
  <c r="BI1172" i="4"/>
  <c r="BG1172" i="4"/>
  <c r="BF1172" i="4"/>
  <c r="AZ1172" i="4"/>
  <c r="AY1172" i="4"/>
  <c r="AS1172" i="4"/>
  <c r="AR1172" i="4"/>
  <c r="AQ1172" i="4"/>
  <c r="AN1172" i="4"/>
  <c r="AL1172" i="4"/>
  <c r="AT1172" i="4" s="1"/>
  <c r="AJ1172" i="4"/>
  <c r="AH1172" i="4"/>
  <c r="AF1172" i="4"/>
  <c r="X1172" i="4"/>
  <c r="BE1172" i="4" s="1"/>
  <c r="BQ1171" i="4"/>
  <c r="BN1171" i="4"/>
  <c r="BK1171" i="4"/>
  <c r="BI1171" i="4"/>
  <c r="BG1171" i="4"/>
  <c r="BF1171" i="4"/>
  <c r="AZ1171" i="4"/>
  <c r="AY1171" i="4"/>
  <c r="AS1171" i="4"/>
  <c r="AR1171" i="4"/>
  <c r="AQ1171" i="4"/>
  <c r="AN1171" i="4"/>
  <c r="AL1171" i="4"/>
  <c r="AW1171" i="4" s="1"/>
  <c r="AJ1171" i="4"/>
  <c r="AH1171" i="4"/>
  <c r="AF1171" i="4"/>
  <c r="X1171" i="4"/>
  <c r="BE1171" i="4" s="1"/>
  <c r="BQ1170" i="4"/>
  <c r="BN1170" i="4"/>
  <c r="BK1170" i="4"/>
  <c r="BI1170" i="4"/>
  <c r="BG1170" i="4"/>
  <c r="BF1170" i="4"/>
  <c r="AZ1170" i="4"/>
  <c r="AY1170" i="4"/>
  <c r="AS1170" i="4"/>
  <c r="AR1170" i="4"/>
  <c r="AQ1170" i="4"/>
  <c r="AN1170" i="4"/>
  <c r="AL1170" i="4"/>
  <c r="AV1170" i="4" s="1"/>
  <c r="AJ1170" i="4"/>
  <c r="AH1170" i="4"/>
  <c r="AF1170" i="4"/>
  <c r="X1170" i="4"/>
  <c r="BQ1169" i="4"/>
  <c r="BN1169" i="4"/>
  <c r="BK1169" i="4"/>
  <c r="BI1169" i="4"/>
  <c r="BG1169" i="4"/>
  <c r="BF1169" i="4"/>
  <c r="AZ1169" i="4"/>
  <c r="AY1169" i="4"/>
  <c r="AS1169" i="4"/>
  <c r="AR1169" i="4"/>
  <c r="AQ1169" i="4"/>
  <c r="AN1169" i="4"/>
  <c r="AL1169" i="4"/>
  <c r="AW1169" i="4" s="1"/>
  <c r="AJ1169" i="4"/>
  <c r="AH1169" i="4"/>
  <c r="AF1169" i="4"/>
  <c r="X1169" i="4"/>
  <c r="BE1169" i="4" s="1"/>
  <c r="BQ1168" i="4"/>
  <c r="BN1168" i="4"/>
  <c r="BK1168" i="4"/>
  <c r="BI1168" i="4"/>
  <c r="BG1168" i="4"/>
  <c r="BF1168" i="4"/>
  <c r="AZ1168" i="4"/>
  <c r="AY1168" i="4"/>
  <c r="AS1168" i="4"/>
  <c r="AR1168" i="4"/>
  <c r="AQ1168" i="4"/>
  <c r="AN1168" i="4"/>
  <c r="AL1168" i="4"/>
  <c r="AW1168" i="4" s="1"/>
  <c r="AJ1168" i="4"/>
  <c r="AH1168" i="4"/>
  <c r="AF1168" i="4"/>
  <c r="X1168" i="4"/>
  <c r="BA1168" i="4" s="1"/>
  <c r="BQ1167" i="4"/>
  <c r="BN1167" i="4"/>
  <c r="BK1167" i="4"/>
  <c r="BI1167" i="4"/>
  <c r="BG1167" i="4"/>
  <c r="BF1167" i="4"/>
  <c r="AZ1167" i="4"/>
  <c r="AY1167" i="4"/>
  <c r="AS1167" i="4"/>
  <c r="AR1167" i="4"/>
  <c r="AQ1167" i="4"/>
  <c r="AN1167" i="4"/>
  <c r="AL1167" i="4"/>
  <c r="AJ1167" i="4"/>
  <c r="AH1167" i="4"/>
  <c r="AF1167" i="4"/>
  <c r="X1167" i="4"/>
  <c r="BE1167" i="4" s="1"/>
  <c r="BQ1166" i="4"/>
  <c r="BN1166" i="4"/>
  <c r="BK1166" i="4"/>
  <c r="BI1166" i="4"/>
  <c r="BG1166" i="4"/>
  <c r="BF1166" i="4"/>
  <c r="AZ1166" i="4"/>
  <c r="AY1166" i="4"/>
  <c r="AS1166" i="4"/>
  <c r="AR1166" i="4"/>
  <c r="AQ1166" i="4"/>
  <c r="AN1166" i="4"/>
  <c r="AL1166" i="4"/>
  <c r="AW1166" i="4" s="1"/>
  <c r="AJ1166" i="4"/>
  <c r="AH1166" i="4"/>
  <c r="AF1166" i="4"/>
  <c r="X1166" i="4"/>
  <c r="BQ1165" i="4"/>
  <c r="BN1165" i="4"/>
  <c r="BK1165" i="4"/>
  <c r="BI1165" i="4"/>
  <c r="BG1165" i="4"/>
  <c r="BF1165" i="4"/>
  <c r="AZ1165" i="4"/>
  <c r="AY1165" i="4"/>
  <c r="AS1165" i="4"/>
  <c r="AR1165" i="4"/>
  <c r="AQ1165" i="4"/>
  <c r="AN1165" i="4"/>
  <c r="AL1165" i="4"/>
  <c r="AW1165" i="4" s="1"/>
  <c r="AJ1165" i="4"/>
  <c r="AH1165" i="4"/>
  <c r="AF1165" i="4"/>
  <c r="X1165" i="4"/>
  <c r="BE1165" i="4" s="1"/>
  <c r="BQ1164" i="4"/>
  <c r="BN1164" i="4"/>
  <c r="BK1164" i="4"/>
  <c r="BI1164" i="4"/>
  <c r="BG1164" i="4"/>
  <c r="BF1164" i="4"/>
  <c r="AZ1164" i="4"/>
  <c r="AY1164" i="4"/>
  <c r="AS1164" i="4"/>
  <c r="AR1164" i="4"/>
  <c r="AQ1164" i="4"/>
  <c r="AN1164" i="4"/>
  <c r="AL1164" i="4"/>
  <c r="AT1164" i="4" s="1"/>
  <c r="AJ1164" i="4"/>
  <c r="AH1164" i="4"/>
  <c r="AF1164" i="4"/>
  <c r="X1164" i="4"/>
  <c r="BE1164" i="4" s="1"/>
  <c r="BQ1163" i="4"/>
  <c r="BN1163" i="4"/>
  <c r="BK1163" i="4"/>
  <c r="BI1163" i="4"/>
  <c r="BG1163" i="4"/>
  <c r="BF1163" i="4"/>
  <c r="AZ1163" i="4"/>
  <c r="AY1163" i="4"/>
  <c r="AS1163" i="4"/>
  <c r="AR1163" i="4"/>
  <c r="AQ1163" i="4"/>
  <c r="AP1163" i="4"/>
  <c r="AN1163" i="4"/>
  <c r="AL1163" i="4"/>
  <c r="AW1163" i="4" s="1"/>
  <c r="AJ1163" i="4"/>
  <c r="AH1163" i="4"/>
  <c r="AF1163" i="4"/>
  <c r="X1163" i="4"/>
  <c r="BE1163" i="4" s="1"/>
  <c r="BQ1162" i="4"/>
  <c r="BN1162" i="4"/>
  <c r="BK1162" i="4"/>
  <c r="BI1162" i="4"/>
  <c r="BG1162" i="4"/>
  <c r="BF1162" i="4"/>
  <c r="AZ1162" i="4"/>
  <c r="AY1162" i="4"/>
  <c r="AS1162" i="4"/>
  <c r="AR1162" i="4"/>
  <c r="AQ1162" i="4"/>
  <c r="AN1162" i="4"/>
  <c r="AL1162" i="4"/>
  <c r="AJ1162" i="4"/>
  <c r="AH1162" i="4"/>
  <c r="AF1162" i="4"/>
  <c r="X1162" i="4"/>
  <c r="BE1162" i="4" s="1"/>
  <c r="BQ1161" i="4"/>
  <c r="BN1161" i="4"/>
  <c r="BK1161" i="4"/>
  <c r="BI1161" i="4"/>
  <c r="BG1161" i="4"/>
  <c r="BF1161" i="4"/>
  <c r="AZ1161" i="4"/>
  <c r="AY1161" i="4"/>
  <c r="AS1161" i="4"/>
  <c r="AR1161" i="4"/>
  <c r="AQ1161" i="4"/>
  <c r="AN1161" i="4"/>
  <c r="AL1161" i="4"/>
  <c r="AW1161" i="4" s="1"/>
  <c r="AJ1161" i="4"/>
  <c r="AH1161" i="4"/>
  <c r="AF1161" i="4"/>
  <c r="X1161" i="4"/>
  <c r="BE1161" i="4" s="1"/>
  <c r="BQ1160" i="4"/>
  <c r="BN1160" i="4"/>
  <c r="BK1160" i="4"/>
  <c r="BI1160" i="4"/>
  <c r="BG1160" i="4"/>
  <c r="BF1160" i="4"/>
  <c r="AZ1160" i="4"/>
  <c r="AY1160" i="4"/>
  <c r="AS1160" i="4"/>
  <c r="AR1160" i="4"/>
  <c r="AQ1160" i="4"/>
  <c r="AN1160" i="4"/>
  <c r="AL1160" i="4"/>
  <c r="AW1160" i="4" s="1"/>
  <c r="AJ1160" i="4"/>
  <c r="AH1160" i="4"/>
  <c r="AF1160" i="4"/>
  <c r="X1160" i="4"/>
  <c r="BA1160" i="4" s="1"/>
  <c r="BQ1159" i="4"/>
  <c r="BN1159" i="4"/>
  <c r="BK1159" i="4"/>
  <c r="BI1159" i="4"/>
  <c r="BG1159" i="4"/>
  <c r="BF1159" i="4"/>
  <c r="AZ1159" i="4"/>
  <c r="AY1159" i="4"/>
  <c r="AS1159" i="4"/>
  <c r="AR1159" i="4"/>
  <c r="AQ1159" i="4"/>
  <c r="AN1159" i="4"/>
  <c r="AL1159" i="4"/>
  <c r="AW1159" i="4" s="1"/>
  <c r="AJ1159" i="4"/>
  <c r="AH1159" i="4"/>
  <c r="AF1159" i="4"/>
  <c r="X1159" i="4"/>
  <c r="BE1159" i="4" s="1"/>
  <c r="BQ1158" i="4"/>
  <c r="BN1158" i="4"/>
  <c r="BK1158" i="4"/>
  <c r="BI1158" i="4"/>
  <c r="BG1158" i="4"/>
  <c r="BF1158" i="4"/>
  <c r="AZ1158" i="4"/>
  <c r="AY1158" i="4"/>
  <c r="AU1158" i="4"/>
  <c r="AT1158" i="4"/>
  <c r="AS1158" i="4"/>
  <c r="AR1158" i="4"/>
  <c r="AQ1158" i="4"/>
  <c r="AN1158" i="4"/>
  <c r="AL1158" i="4"/>
  <c r="AW1158" i="4" s="1"/>
  <c r="AJ1158" i="4"/>
  <c r="AH1158" i="4"/>
  <c r="AF1158" i="4"/>
  <c r="X1158" i="4"/>
  <c r="BC1158" i="4" s="1"/>
  <c r="BQ1157" i="4"/>
  <c r="BN1157" i="4"/>
  <c r="BK1157" i="4"/>
  <c r="BI1157" i="4"/>
  <c r="BG1157" i="4"/>
  <c r="BF1157" i="4"/>
  <c r="AZ1157" i="4"/>
  <c r="AY1157" i="4"/>
  <c r="AS1157" i="4"/>
  <c r="AR1157" i="4"/>
  <c r="AQ1157" i="4"/>
  <c r="AN1157" i="4"/>
  <c r="AL1157" i="4"/>
  <c r="AW1157" i="4" s="1"/>
  <c r="AJ1157" i="4"/>
  <c r="AH1157" i="4"/>
  <c r="AF1157" i="4"/>
  <c r="X1157" i="4"/>
  <c r="BE1157" i="4" s="1"/>
  <c r="BQ1156" i="4"/>
  <c r="BN1156" i="4"/>
  <c r="BK1156" i="4"/>
  <c r="BI1156" i="4"/>
  <c r="BG1156" i="4"/>
  <c r="BF1156" i="4"/>
  <c r="AZ1156" i="4"/>
  <c r="AY1156" i="4"/>
  <c r="AS1156" i="4"/>
  <c r="AR1156" i="4"/>
  <c r="AQ1156" i="4"/>
  <c r="AN1156" i="4"/>
  <c r="AL1156" i="4"/>
  <c r="AT1156" i="4" s="1"/>
  <c r="AJ1156" i="4"/>
  <c r="AH1156" i="4"/>
  <c r="AF1156" i="4"/>
  <c r="X1156" i="4"/>
  <c r="BE1156" i="4" s="1"/>
  <c r="BQ1155" i="4"/>
  <c r="BN1155" i="4"/>
  <c r="BK1155" i="4"/>
  <c r="BI1155" i="4"/>
  <c r="BG1155" i="4"/>
  <c r="BF1155" i="4"/>
  <c r="AZ1155" i="4"/>
  <c r="AY1155" i="4"/>
  <c r="AS1155" i="4"/>
  <c r="AR1155" i="4"/>
  <c r="AQ1155" i="4"/>
  <c r="AN1155" i="4"/>
  <c r="AL1155" i="4"/>
  <c r="AW1155" i="4" s="1"/>
  <c r="AJ1155" i="4"/>
  <c r="AH1155" i="4"/>
  <c r="AF1155" i="4"/>
  <c r="X1155" i="4"/>
  <c r="BE1155" i="4" s="1"/>
  <c r="BQ1154" i="4"/>
  <c r="BN1154" i="4"/>
  <c r="BK1154" i="4"/>
  <c r="BI1154" i="4"/>
  <c r="BG1154" i="4"/>
  <c r="BF1154" i="4"/>
  <c r="AZ1154" i="4"/>
  <c r="AY1154" i="4"/>
  <c r="AS1154" i="4"/>
  <c r="AR1154" i="4"/>
  <c r="AQ1154" i="4"/>
  <c r="AN1154" i="4"/>
  <c r="AL1154" i="4"/>
  <c r="AW1154" i="4" s="1"/>
  <c r="AJ1154" i="4"/>
  <c r="AH1154" i="4"/>
  <c r="AF1154" i="4"/>
  <c r="X1154" i="4"/>
  <c r="BQ1153" i="4"/>
  <c r="BN1153" i="4"/>
  <c r="BK1153" i="4"/>
  <c r="BI1153" i="4"/>
  <c r="BG1153" i="4"/>
  <c r="BF1153" i="4"/>
  <c r="AZ1153" i="4"/>
  <c r="AY1153" i="4"/>
  <c r="AS1153" i="4"/>
  <c r="AR1153" i="4"/>
  <c r="AQ1153" i="4"/>
  <c r="AN1153" i="4"/>
  <c r="AL1153" i="4"/>
  <c r="AW1153" i="4" s="1"/>
  <c r="AJ1153" i="4"/>
  <c r="AH1153" i="4"/>
  <c r="AF1153" i="4"/>
  <c r="X1153" i="4"/>
  <c r="BE1153" i="4" s="1"/>
  <c r="BQ1152" i="4"/>
  <c r="BN1152" i="4"/>
  <c r="BK1152" i="4"/>
  <c r="BI1152" i="4"/>
  <c r="BG1152" i="4"/>
  <c r="BF1152" i="4"/>
  <c r="AZ1152" i="4"/>
  <c r="AY1152" i="4"/>
  <c r="AS1152" i="4"/>
  <c r="AR1152" i="4"/>
  <c r="AQ1152" i="4"/>
  <c r="AN1152" i="4"/>
  <c r="AL1152" i="4"/>
  <c r="AJ1152" i="4"/>
  <c r="AH1152" i="4"/>
  <c r="AF1152" i="4"/>
  <c r="X1152" i="4"/>
  <c r="BE1152" i="4" s="1"/>
  <c r="BQ1151" i="4"/>
  <c r="BN1151" i="4"/>
  <c r="BK1151" i="4"/>
  <c r="BI1151" i="4"/>
  <c r="BG1151" i="4"/>
  <c r="BF1151" i="4"/>
  <c r="AZ1151" i="4"/>
  <c r="AY1151" i="4"/>
  <c r="AX1151" i="4"/>
  <c r="AS1151" i="4"/>
  <c r="AR1151" i="4"/>
  <c r="AQ1151" i="4"/>
  <c r="AN1151" i="4"/>
  <c r="AL1151" i="4"/>
  <c r="AW1151" i="4" s="1"/>
  <c r="AJ1151" i="4"/>
  <c r="AH1151" i="4"/>
  <c r="AF1151" i="4"/>
  <c r="X1151" i="4"/>
  <c r="BE1151" i="4" s="1"/>
  <c r="BQ1150" i="4"/>
  <c r="BN1150" i="4"/>
  <c r="BK1150" i="4"/>
  <c r="BI1150" i="4"/>
  <c r="BG1150" i="4"/>
  <c r="BF1150" i="4"/>
  <c r="AZ1150" i="4"/>
  <c r="AY1150" i="4"/>
  <c r="AS1150" i="4"/>
  <c r="AR1150" i="4"/>
  <c r="AQ1150" i="4"/>
  <c r="AN1150" i="4"/>
  <c r="AL1150" i="4"/>
  <c r="AW1150" i="4" s="1"/>
  <c r="AJ1150" i="4"/>
  <c r="AH1150" i="4"/>
  <c r="AF1150" i="4"/>
  <c r="X1150" i="4"/>
  <c r="BE1150" i="4" s="1"/>
  <c r="BQ1149" i="4"/>
  <c r="BN1149" i="4"/>
  <c r="BK1149" i="4"/>
  <c r="BI1149" i="4"/>
  <c r="BG1149" i="4"/>
  <c r="BF1149" i="4"/>
  <c r="AZ1149" i="4"/>
  <c r="AY1149" i="4"/>
  <c r="AS1149" i="4"/>
  <c r="AR1149" i="4"/>
  <c r="AQ1149" i="4"/>
  <c r="AN1149" i="4"/>
  <c r="AL1149" i="4"/>
  <c r="AW1149" i="4" s="1"/>
  <c r="AJ1149" i="4"/>
  <c r="AH1149" i="4"/>
  <c r="AF1149" i="4"/>
  <c r="X1149" i="4"/>
  <c r="BE1149" i="4" s="1"/>
  <c r="BQ1148" i="4"/>
  <c r="BN1148" i="4"/>
  <c r="BK1148" i="4"/>
  <c r="BI1148" i="4"/>
  <c r="BG1148" i="4"/>
  <c r="BF1148" i="4"/>
  <c r="AZ1148" i="4"/>
  <c r="AY1148" i="4"/>
  <c r="AS1148" i="4"/>
  <c r="AR1148" i="4"/>
  <c r="AQ1148" i="4"/>
  <c r="AN1148" i="4"/>
  <c r="AL1148" i="4"/>
  <c r="AW1148" i="4" s="1"/>
  <c r="AJ1148" i="4"/>
  <c r="AH1148" i="4"/>
  <c r="AF1148" i="4"/>
  <c r="X1148" i="4"/>
  <c r="BE1148" i="4" s="1"/>
  <c r="BQ1147" i="4"/>
  <c r="BN1147" i="4"/>
  <c r="BK1147" i="4"/>
  <c r="BI1147" i="4"/>
  <c r="BG1147" i="4"/>
  <c r="BF1147" i="4"/>
  <c r="AZ1147" i="4"/>
  <c r="AY1147" i="4"/>
  <c r="AS1147" i="4"/>
  <c r="AR1147" i="4"/>
  <c r="AQ1147" i="4"/>
  <c r="AN1147" i="4"/>
  <c r="AL1147" i="4"/>
  <c r="AW1147" i="4" s="1"/>
  <c r="AJ1147" i="4"/>
  <c r="AH1147" i="4"/>
  <c r="AF1147" i="4"/>
  <c r="X1147" i="4"/>
  <c r="BE1147" i="4" s="1"/>
  <c r="BQ1146" i="4"/>
  <c r="BN1146" i="4"/>
  <c r="BK1146" i="4"/>
  <c r="BI1146" i="4"/>
  <c r="BG1146" i="4"/>
  <c r="BF1146" i="4"/>
  <c r="AZ1146" i="4"/>
  <c r="AY1146" i="4"/>
  <c r="AS1146" i="4"/>
  <c r="AR1146" i="4"/>
  <c r="AQ1146" i="4"/>
  <c r="AN1146" i="4"/>
  <c r="AL1146" i="4"/>
  <c r="AW1146" i="4" s="1"/>
  <c r="AJ1146" i="4"/>
  <c r="AH1146" i="4"/>
  <c r="AF1146" i="4"/>
  <c r="X1146" i="4"/>
  <c r="BE1146" i="4" s="1"/>
  <c r="BQ1145" i="4"/>
  <c r="BN1145" i="4"/>
  <c r="BK1145" i="4"/>
  <c r="BI1145" i="4"/>
  <c r="BG1145" i="4"/>
  <c r="BF1145" i="4"/>
  <c r="AZ1145" i="4"/>
  <c r="AY1145" i="4"/>
  <c r="AS1145" i="4"/>
  <c r="AR1145" i="4"/>
  <c r="AQ1145" i="4"/>
  <c r="AN1145" i="4"/>
  <c r="AL1145" i="4"/>
  <c r="AW1145" i="4" s="1"/>
  <c r="AJ1145" i="4"/>
  <c r="AH1145" i="4"/>
  <c r="AF1145" i="4"/>
  <c r="X1145" i="4"/>
  <c r="BE1145" i="4" s="1"/>
  <c r="BQ1144" i="4"/>
  <c r="BN1144" i="4"/>
  <c r="BK1144" i="4"/>
  <c r="BI1144" i="4"/>
  <c r="BG1144" i="4"/>
  <c r="BF1144" i="4"/>
  <c r="AZ1144" i="4"/>
  <c r="AY1144" i="4"/>
  <c r="AS1144" i="4"/>
  <c r="AR1144" i="4"/>
  <c r="AQ1144" i="4"/>
  <c r="AN1144" i="4"/>
  <c r="AL1144" i="4"/>
  <c r="AW1144" i="4" s="1"/>
  <c r="AJ1144" i="4"/>
  <c r="AH1144" i="4"/>
  <c r="AF1144" i="4"/>
  <c r="X1144" i="4"/>
  <c r="BQ1143" i="4"/>
  <c r="BN1143" i="4"/>
  <c r="BK1143" i="4"/>
  <c r="BI1143" i="4"/>
  <c r="BG1143" i="4"/>
  <c r="BF1143" i="4"/>
  <c r="AZ1143" i="4"/>
  <c r="AY1143" i="4"/>
  <c r="AS1143" i="4"/>
  <c r="AR1143" i="4"/>
  <c r="AQ1143" i="4"/>
  <c r="AN1143" i="4"/>
  <c r="AL1143" i="4"/>
  <c r="AW1143" i="4" s="1"/>
  <c r="AJ1143" i="4"/>
  <c r="AH1143" i="4"/>
  <c r="AF1143" i="4"/>
  <c r="X1143" i="4"/>
  <c r="BE1143" i="4" s="1"/>
  <c r="BQ1142" i="4"/>
  <c r="BN1142" i="4"/>
  <c r="BK1142" i="4"/>
  <c r="BI1142" i="4"/>
  <c r="BG1142" i="4"/>
  <c r="BF1142" i="4"/>
  <c r="AZ1142" i="4"/>
  <c r="AY1142" i="4"/>
  <c r="AS1142" i="4"/>
  <c r="AR1142" i="4"/>
  <c r="AQ1142" i="4"/>
  <c r="AN1142" i="4"/>
  <c r="AL1142" i="4"/>
  <c r="AW1142" i="4" s="1"/>
  <c r="AJ1142" i="4"/>
  <c r="AH1142" i="4"/>
  <c r="AF1142" i="4"/>
  <c r="X1142" i="4"/>
  <c r="BQ1141" i="4"/>
  <c r="BN1141" i="4"/>
  <c r="BK1141" i="4"/>
  <c r="BI1141" i="4"/>
  <c r="BG1141" i="4"/>
  <c r="BF1141" i="4"/>
  <c r="AZ1141" i="4"/>
  <c r="AY1141" i="4"/>
  <c r="AS1141" i="4"/>
  <c r="AR1141" i="4"/>
  <c r="AQ1141" i="4"/>
  <c r="AN1141" i="4"/>
  <c r="AL1141" i="4"/>
  <c r="AW1141" i="4" s="1"/>
  <c r="AJ1141" i="4"/>
  <c r="AH1141" i="4"/>
  <c r="AF1141" i="4"/>
  <c r="X1141" i="4"/>
  <c r="BE1141" i="4" s="1"/>
  <c r="BQ1140" i="4"/>
  <c r="BN1140" i="4"/>
  <c r="BK1140" i="4"/>
  <c r="BI1140" i="4"/>
  <c r="BG1140" i="4"/>
  <c r="BF1140" i="4"/>
  <c r="AZ1140" i="4"/>
  <c r="AY1140" i="4"/>
  <c r="AS1140" i="4"/>
  <c r="AR1140" i="4"/>
  <c r="AQ1140" i="4"/>
  <c r="AN1140" i="4"/>
  <c r="AL1140" i="4"/>
  <c r="AW1140" i="4" s="1"/>
  <c r="AJ1140" i="4"/>
  <c r="AH1140" i="4"/>
  <c r="AF1140" i="4"/>
  <c r="X1140" i="4"/>
  <c r="BQ1139" i="4"/>
  <c r="BN1139" i="4"/>
  <c r="BK1139" i="4"/>
  <c r="BI1139" i="4"/>
  <c r="BG1139" i="4"/>
  <c r="BF1139" i="4"/>
  <c r="AZ1139" i="4"/>
  <c r="AY1139" i="4"/>
  <c r="AS1139" i="4"/>
  <c r="AR1139" i="4"/>
  <c r="AQ1139" i="4"/>
  <c r="AN1139" i="4"/>
  <c r="AL1139" i="4"/>
  <c r="AW1139" i="4" s="1"/>
  <c r="AJ1139" i="4"/>
  <c r="AH1139" i="4"/>
  <c r="AF1139" i="4"/>
  <c r="X1139" i="4"/>
  <c r="BE1139" i="4" s="1"/>
  <c r="BQ1138" i="4"/>
  <c r="BN1138" i="4"/>
  <c r="BK1138" i="4"/>
  <c r="BI1138" i="4"/>
  <c r="BG1138" i="4"/>
  <c r="BF1138" i="4"/>
  <c r="AZ1138" i="4"/>
  <c r="AY1138" i="4"/>
  <c r="AS1138" i="4"/>
  <c r="AR1138" i="4"/>
  <c r="AQ1138" i="4"/>
  <c r="AN1138" i="4"/>
  <c r="AL1138" i="4"/>
  <c r="AW1138" i="4" s="1"/>
  <c r="AJ1138" i="4"/>
  <c r="AH1138" i="4"/>
  <c r="AF1138" i="4"/>
  <c r="X1138" i="4"/>
  <c r="BE1138" i="4" s="1"/>
  <c r="BQ1137" i="4"/>
  <c r="BN1137" i="4"/>
  <c r="BK1137" i="4"/>
  <c r="BI1137" i="4"/>
  <c r="BG1137" i="4"/>
  <c r="BF1137" i="4"/>
  <c r="AZ1137" i="4"/>
  <c r="AY1137" i="4"/>
  <c r="AS1137" i="4"/>
  <c r="AR1137" i="4"/>
  <c r="AQ1137" i="4"/>
  <c r="AN1137" i="4"/>
  <c r="AL1137" i="4"/>
  <c r="AJ1137" i="4"/>
  <c r="AH1137" i="4"/>
  <c r="AF1137" i="4"/>
  <c r="X1137" i="4"/>
  <c r="BE1137" i="4" s="1"/>
  <c r="BQ1136" i="4"/>
  <c r="BN1136" i="4"/>
  <c r="BK1136" i="4"/>
  <c r="BI1136" i="4"/>
  <c r="BG1136" i="4"/>
  <c r="BF1136" i="4"/>
  <c r="AZ1136" i="4"/>
  <c r="AY1136" i="4"/>
  <c r="AS1136" i="4"/>
  <c r="AR1136" i="4"/>
  <c r="AQ1136" i="4"/>
  <c r="AN1136" i="4"/>
  <c r="AL1136" i="4"/>
  <c r="AW1136" i="4" s="1"/>
  <c r="AJ1136" i="4"/>
  <c r="AH1136" i="4"/>
  <c r="AF1136" i="4"/>
  <c r="X1136" i="4"/>
  <c r="BE1136" i="4" s="1"/>
  <c r="BQ1135" i="4"/>
  <c r="BN1135" i="4"/>
  <c r="BK1135" i="4"/>
  <c r="BI1135" i="4"/>
  <c r="BG1135" i="4"/>
  <c r="BF1135" i="4"/>
  <c r="AZ1135" i="4"/>
  <c r="AY1135" i="4"/>
  <c r="AS1135" i="4"/>
  <c r="AR1135" i="4"/>
  <c r="AQ1135" i="4"/>
  <c r="AN1135" i="4"/>
  <c r="AL1135" i="4"/>
  <c r="AJ1135" i="4"/>
  <c r="AH1135" i="4"/>
  <c r="AF1135" i="4"/>
  <c r="X1135" i="4"/>
  <c r="BE1135" i="4" s="1"/>
  <c r="BQ1134" i="4"/>
  <c r="BN1134" i="4"/>
  <c r="BK1134" i="4"/>
  <c r="BI1134" i="4"/>
  <c r="BG1134" i="4"/>
  <c r="BF1134" i="4"/>
  <c r="AZ1134" i="4"/>
  <c r="AY1134" i="4"/>
  <c r="AS1134" i="4"/>
  <c r="AR1134" i="4"/>
  <c r="AQ1134" i="4"/>
  <c r="AN1134" i="4"/>
  <c r="AL1134" i="4"/>
  <c r="AW1134" i="4" s="1"/>
  <c r="AJ1134" i="4"/>
  <c r="AH1134" i="4"/>
  <c r="AF1134" i="4"/>
  <c r="X1134" i="4"/>
  <c r="BE1134" i="4" s="1"/>
  <c r="BQ1133" i="4"/>
  <c r="BN1133" i="4"/>
  <c r="BK1133" i="4"/>
  <c r="BI1133" i="4"/>
  <c r="BG1133" i="4"/>
  <c r="BF1133" i="4"/>
  <c r="AZ1133" i="4"/>
  <c r="AY1133" i="4"/>
  <c r="AS1133" i="4"/>
  <c r="AR1133" i="4"/>
  <c r="AQ1133" i="4"/>
  <c r="AN1133" i="4"/>
  <c r="AL1133" i="4"/>
  <c r="AW1133" i="4" s="1"/>
  <c r="AJ1133" i="4"/>
  <c r="AH1133" i="4"/>
  <c r="AF1133" i="4"/>
  <c r="X1133" i="4"/>
  <c r="BE1133" i="4" s="1"/>
  <c r="BQ1132" i="4"/>
  <c r="BN1132" i="4"/>
  <c r="BK1132" i="4"/>
  <c r="BI1132" i="4"/>
  <c r="BG1132" i="4"/>
  <c r="BF1132" i="4"/>
  <c r="AZ1132" i="4"/>
  <c r="AY1132" i="4"/>
  <c r="AS1132" i="4"/>
  <c r="AR1132" i="4"/>
  <c r="AQ1132" i="4"/>
  <c r="AN1132" i="4"/>
  <c r="AL1132" i="4"/>
  <c r="AW1132" i="4" s="1"/>
  <c r="AJ1132" i="4"/>
  <c r="AH1132" i="4"/>
  <c r="AF1132" i="4"/>
  <c r="X1132" i="4"/>
  <c r="BE1132" i="4" s="1"/>
  <c r="BQ1131" i="4"/>
  <c r="BN1131" i="4"/>
  <c r="BK1131" i="4"/>
  <c r="BI1131" i="4"/>
  <c r="BG1131" i="4"/>
  <c r="BF1131" i="4"/>
  <c r="AZ1131" i="4"/>
  <c r="AY1131" i="4"/>
  <c r="AS1131" i="4"/>
  <c r="AR1131" i="4"/>
  <c r="AQ1131" i="4"/>
  <c r="AN1131" i="4"/>
  <c r="AL1131" i="4"/>
  <c r="AW1131" i="4" s="1"/>
  <c r="AJ1131" i="4"/>
  <c r="AH1131" i="4"/>
  <c r="AF1131" i="4"/>
  <c r="X1131" i="4"/>
  <c r="BE1131" i="4" s="1"/>
  <c r="BQ1130" i="4"/>
  <c r="BN1130" i="4"/>
  <c r="BK1130" i="4"/>
  <c r="BI1130" i="4"/>
  <c r="BG1130" i="4"/>
  <c r="BF1130" i="4"/>
  <c r="AZ1130" i="4"/>
  <c r="AY1130" i="4"/>
  <c r="AS1130" i="4"/>
  <c r="AR1130" i="4"/>
  <c r="AQ1130" i="4"/>
  <c r="AN1130" i="4"/>
  <c r="AL1130" i="4"/>
  <c r="AW1130" i="4" s="1"/>
  <c r="AJ1130" i="4"/>
  <c r="AH1130" i="4"/>
  <c r="AF1130" i="4"/>
  <c r="X1130" i="4"/>
  <c r="BE1130" i="4" s="1"/>
  <c r="BQ1129" i="4"/>
  <c r="BN1129" i="4"/>
  <c r="BK1129" i="4"/>
  <c r="BI1129" i="4"/>
  <c r="BG1129" i="4"/>
  <c r="BF1129" i="4"/>
  <c r="AZ1129" i="4"/>
  <c r="AY1129" i="4"/>
  <c r="AS1129" i="4"/>
  <c r="AR1129" i="4"/>
  <c r="AQ1129" i="4"/>
  <c r="AN1129" i="4"/>
  <c r="AL1129" i="4"/>
  <c r="AW1129" i="4" s="1"/>
  <c r="AJ1129" i="4"/>
  <c r="AH1129" i="4"/>
  <c r="AF1129" i="4"/>
  <c r="X1129" i="4"/>
  <c r="BE1129" i="4" s="1"/>
  <c r="BQ1128" i="4"/>
  <c r="BN1128" i="4"/>
  <c r="BK1128" i="4"/>
  <c r="BI1128" i="4"/>
  <c r="BG1128" i="4"/>
  <c r="BF1128" i="4"/>
  <c r="AZ1128" i="4"/>
  <c r="AY1128" i="4"/>
  <c r="AS1128" i="4"/>
  <c r="AR1128" i="4"/>
  <c r="AQ1128" i="4"/>
  <c r="AN1128" i="4"/>
  <c r="AL1128" i="4"/>
  <c r="AW1128" i="4" s="1"/>
  <c r="AJ1128" i="4"/>
  <c r="AH1128" i="4"/>
  <c r="AF1128" i="4"/>
  <c r="X1128" i="4"/>
  <c r="BE1128" i="4" s="1"/>
  <c r="BQ1127" i="4"/>
  <c r="BN1127" i="4"/>
  <c r="BK1127" i="4"/>
  <c r="BI1127" i="4"/>
  <c r="BG1127" i="4"/>
  <c r="BF1127" i="4"/>
  <c r="AZ1127" i="4"/>
  <c r="AY1127" i="4"/>
  <c r="AS1127" i="4"/>
  <c r="AR1127" i="4"/>
  <c r="AQ1127" i="4"/>
  <c r="AN1127" i="4"/>
  <c r="AL1127" i="4"/>
  <c r="AW1127" i="4" s="1"/>
  <c r="AJ1127" i="4"/>
  <c r="AH1127" i="4"/>
  <c r="AF1127" i="4"/>
  <c r="X1127" i="4"/>
  <c r="BE1127" i="4" s="1"/>
  <c r="BQ1126" i="4"/>
  <c r="BN1126" i="4"/>
  <c r="BK1126" i="4"/>
  <c r="BI1126" i="4"/>
  <c r="BG1126" i="4"/>
  <c r="BF1126" i="4"/>
  <c r="AZ1126" i="4"/>
  <c r="AY1126" i="4"/>
  <c r="AS1126" i="4"/>
  <c r="AR1126" i="4"/>
  <c r="AQ1126" i="4"/>
  <c r="AN1126" i="4"/>
  <c r="AL1126" i="4"/>
  <c r="AW1126" i="4" s="1"/>
  <c r="AJ1126" i="4"/>
  <c r="AH1126" i="4"/>
  <c r="AF1126" i="4"/>
  <c r="X1126" i="4"/>
  <c r="BE1126" i="4" s="1"/>
  <c r="BQ1125" i="4"/>
  <c r="BN1125" i="4"/>
  <c r="BK1125" i="4"/>
  <c r="BI1125" i="4"/>
  <c r="BG1125" i="4"/>
  <c r="BF1125" i="4"/>
  <c r="AZ1125" i="4"/>
  <c r="AY1125" i="4"/>
  <c r="AS1125" i="4"/>
  <c r="AR1125" i="4"/>
  <c r="AQ1125" i="4"/>
  <c r="AN1125" i="4"/>
  <c r="AL1125" i="4"/>
  <c r="AJ1125" i="4"/>
  <c r="AH1125" i="4"/>
  <c r="AF1125" i="4"/>
  <c r="X1125" i="4"/>
  <c r="BE1125" i="4" s="1"/>
  <c r="BQ1124" i="4"/>
  <c r="BN1124" i="4"/>
  <c r="BK1124" i="4"/>
  <c r="BI1124" i="4"/>
  <c r="BG1124" i="4"/>
  <c r="BF1124" i="4"/>
  <c r="AZ1124" i="4"/>
  <c r="AY1124" i="4"/>
  <c r="AS1124" i="4"/>
  <c r="AR1124" i="4"/>
  <c r="AQ1124" i="4"/>
  <c r="AN1124" i="4"/>
  <c r="AL1124" i="4"/>
  <c r="AW1124" i="4" s="1"/>
  <c r="AJ1124" i="4"/>
  <c r="AH1124" i="4"/>
  <c r="AF1124" i="4"/>
  <c r="X1124" i="4"/>
  <c r="BE1124" i="4" s="1"/>
  <c r="BQ1123" i="4"/>
  <c r="BN1123" i="4"/>
  <c r="BK1123" i="4"/>
  <c r="BI1123" i="4"/>
  <c r="BG1123" i="4"/>
  <c r="BF1123" i="4"/>
  <c r="AZ1123" i="4"/>
  <c r="AY1123" i="4"/>
  <c r="AS1123" i="4"/>
  <c r="AR1123" i="4"/>
  <c r="AQ1123" i="4"/>
  <c r="AN1123" i="4"/>
  <c r="AL1123" i="4"/>
  <c r="AW1123" i="4" s="1"/>
  <c r="AJ1123" i="4"/>
  <c r="AH1123" i="4"/>
  <c r="AF1123" i="4"/>
  <c r="X1123" i="4"/>
  <c r="BE1123" i="4" s="1"/>
  <c r="BQ1122" i="4"/>
  <c r="BN1122" i="4"/>
  <c r="BK1122" i="4"/>
  <c r="BI1122" i="4"/>
  <c r="BG1122" i="4"/>
  <c r="BF1122" i="4"/>
  <c r="AZ1122" i="4"/>
  <c r="AY1122" i="4"/>
  <c r="AS1122" i="4"/>
  <c r="AR1122" i="4"/>
  <c r="AQ1122" i="4"/>
  <c r="AN1122" i="4"/>
  <c r="AL1122" i="4"/>
  <c r="AW1122" i="4" s="1"/>
  <c r="AJ1122" i="4"/>
  <c r="AH1122" i="4"/>
  <c r="AF1122" i="4"/>
  <c r="X1122" i="4"/>
  <c r="BE1122" i="4" s="1"/>
  <c r="BQ1121" i="4"/>
  <c r="BN1121" i="4"/>
  <c r="BK1121" i="4"/>
  <c r="BI1121" i="4"/>
  <c r="BG1121" i="4"/>
  <c r="BF1121" i="4"/>
  <c r="AZ1121" i="4"/>
  <c r="AY1121" i="4"/>
  <c r="AS1121" i="4"/>
  <c r="AR1121" i="4"/>
  <c r="AQ1121" i="4"/>
  <c r="AN1121" i="4"/>
  <c r="AL1121" i="4"/>
  <c r="AW1121" i="4" s="1"/>
  <c r="AJ1121" i="4"/>
  <c r="AH1121" i="4"/>
  <c r="AF1121" i="4"/>
  <c r="X1121" i="4"/>
  <c r="BE1121" i="4" s="1"/>
  <c r="BQ1120" i="4"/>
  <c r="BN1120" i="4"/>
  <c r="BK1120" i="4"/>
  <c r="BI1120" i="4"/>
  <c r="BG1120" i="4"/>
  <c r="BF1120" i="4"/>
  <c r="AZ1120" i="4"/>
  <c r="AY1120" i="4"/>
  <c r="AS1120" i="4"/>
  <c r="AR1120" i="4"/>
  <c r="AQ1120" i="4"/>
  <c r="AN1120" i="4"/>
  <c r="AL1120" i="4"/>
  <c r="AW1120" i="4" s="1"/>
  <c r="AJ1120" i="4"/>
  <c r="AH1120" i="4"/>
  <c r="AF1120" i="4"/>
  <c r="X1120" i="4"/>
  <c r="BE1120" i="4" s="1"/>
  <c r="BQ1119" i="4"/>
  <c r="BN1119" i="4"/>
  <c r="BK1119" i="4"/>
  <c r="BI1119" i="4"/>
  <c r="BG1119" i="4"/>
  <c r="BF1119" i="4"/>
  <c r="AZ1119" i="4"/>
  <c r="AY1119" i="4"/>
  <c r="AS1119" i="4"/>
  <c r="AR1119" i="4"/>
  <c r="AQ1119" i="4"/>
  <c r="AN1119" i="4"/>
  <c r="AL1119" i="4"/>
  <c r="AW1119" i="4" s="1"/>
  <c r="AJ1119" i="4"/>
  <c r="AH1119" i="4"/>
  <c r="AF1119" i="4"/>
  <c r="X1119" i="4"/>
  <c r="BE1119" i="4" s="1"/>
  <c r="BQ1118" i="4"/>
  <c r="BN1118" i="4"/>
  <c r="BK1118" i="4"/>
  <c r="BI1118" i="4"/>
  <c r="BG1118" i="4"/>
  <c r="BF1118" i="4"/>
  <c r="AZ1118" i="4"/>
  <c r="AY1118" i="4"/>
  <c r="AS1118" i="4"/>
  <c r="AR1118" i="4"/>
  <c r="AQ1118" i="4"/>
  <c r="AN1118" i="4"/>
  <c r="AL1118" i="4"/>
  <c r="AW1118" i="4" s="1"/>
  <c r="AJ1118" i="4"/>
  <c r="AH1118" i="4"/>
  <c r="AF1118" i="4"/>
  <c r="X1118" i="4"/>
  <c r="BE1118" i="4" s="1"/>
  <c r="BQ1117" i="4"/>
  <c r="BN1117" i="4"/>
  <c r="BK1117" i="4"/>
  <c r="BI1117" i="4"/>
  <c r="BG1117" i="4"/>
  <c r="BF1117" i="4"/>
  <c r="AZ1117" i="4"/>
  <c r="AY1117" i="4"/>
  <c r="AS1117" i="4"/>
  <c r="AR1117" i="4"/>
  <c r="AQ1117" i="4"/>
  <c r="AN1117" i="4"/>
  <c r="AL1117" i="4"/>
  <c r="AW1117" i="4" s="1"/>
  <c r="AJ1117" i="4"/>
  <c r="AH1117" i="4"/>
  <c r="AF1117" i="4"/>
  <c r="X1117" i="4"/>
  <c r="BE1117" i="4" s="1"/>
  <c r="BQ1116" i="4"/>
  <c r="BN1116" i="4"/>
  <c r="BK1116" i="4"/>
  <c r="BI1116" i="4"/>
  <c r="BG1116" i="4"/>
  <c r="BF1116" i="4"/>
  <c r="AZ1116" i="4"/>
  <c r="AY1116" i="4"/>
  <c r="AS1116" i="4"/>
  <c r="AR1116" i="4"/>
  <c r="AQ1116" i="4"/>
  <c r="AN1116" i="4"/>
  <c r="AL1116" i="4"/>
  <c r="AW1116" i="4" s="1"/>
  <c r="AJ1116" i="4"/>
  <c r="AH1116" i="4"/>
  <c r="AF1116" i="4"/>
  <c r="X1116" i="4"/>
  <c r="BE1116" i="4" s="1"/>
  <c r="BQ1115" i="4"/>
  <c r="BN1115" i="4"/>
  <c r="BK1115" i="4"/>
  <c r="BI1115" i="4"/>
  <c r="BG1115" i="4"/>
  <c r="BF1115" i="4"/>
  <c r="AZ1115" i="4"/>
  <c r="AY1115" i="4"/>
  <c r="AS1115" i="4"/>
  <c r="AR1115" i="4"/>
  <c r="AQ1115" i="4"/>
  <c r="AN1115" i="4"/>
  <c r="AL1115" i="4"/>
  <c r="AW1115" i="4" s="1"/>
  <c r="AJ1115" i="4"/>
  <c r="AH1115" i="4"/>
  <c r="AF1115" i="4"/>
  <c r="X1115" i="4"/>
  <c r="BE1115" i="4" s="1"/>
  <c r="BQ1114" i="4"/>
  <c r="BN1114" i="4"/>
  <c r="BK1114" i="4"/>
  <c r="BI1114" i="4"/>
  <c r="BG1114" i="4"/>
  <c r="BF1114" i="4"/>
  <c r="AZ1114" i="4"/>
  <c r="AY1114" i="4"/>
  <c r="AS1114" i="4"/>
  <c r="AR1114" i="4"/>
  <c r="AQ1114" i="4"/>
  <c r="AN1114" i="4"/>
  <c r="AL1114" i="4"/>
  <c r="AW1114" i="4" s="1"/>
  <c r="AJ1114" i="4"/>
  <c r="AH1114" i="4"/>
  <c r="AF1114" i="4"/>
  <c r="X1114" i="4"/>
  <c r="BE1114" i="4" s="1"/>
  <c r="BQ1113" i="4"/>
  <c r="BN1113" i="4"/>
  <c r="BK1113" i="4"/>
  <c r="BI1113" i="4"/>
  <c r="BG1113" i="4"/>
  <c r="BF1113" i="4"/>
  <c r="AZ1113" i="4"/>
  <c r="AY1113" i="4"/>
  <c r="AU1113" i="4"/>
  <c r="AS1113" i="4"/>
  <c r="AR1113" i="4"/>
  <c r="AQ1113" i="4"/>
  <c r="AN1113" i="4"/>
  <c r="AL1113" i="4"/>
  <c r="AW1113" i="4" s="1"/>
  <c r="AJ1113" i="4"/>
  <c r="AH1113" i="4"/>
  <c r="AF1113" i="4"/>
  <c r="X1113" i="4"/>
  <c r="BE1113" i="4" s="1"/>
  <c r="BQ1112" i="4"/>
  <c r="BN1112" i="4"/>
  <c r="BK1112" i="4"/>
  <c r="BI1112" i="4"/>
  <c r="BG1112" i="4"/>
  <c r="BF1112" i="4"/>
  <c r="AZ1112" i="4"/>
  <c r="AY1112" i="4"/>
  <c r="AS1112" i="4"/>
  <c r="AR1112" i="4"/>
  <c r="AQ1112" i="4"/>
  <c r="AN1112" i="4"/>
  <c r="AL1112" i="4"/>
  <c r="AW1112" i="4" s="1"/>
  <c r="AJ1112" i="4"/>
  <c r="AH1112" i="4"/>
  <c r="AF1112" i="4"/>
  <c r="X1112" i="4"/>
  <c r="BE1112" i="4" s="1"/>
  <c r="BQ1111" i="4"/>
  <c r="BN1111" i="4"/>
  <c r="BK1111" i="4"/>
  <c r="BI1111" i="4"/>
  <c r="BG1111" i="4"/>
  <c r="BF1111" i="4"/>
  <c r="AZ1111" i="4"/>
  <c r="AY1111" i="4"/>
  <c r="AS1111" i="4"/>
  <c r="AR1111" i="4"/>
  <c r="AQ1111" i="4"/>
  <c r="AN1111" i="4"/>
  <c r="AL1111" i="4"/>
  <c r="AW1111" i="4" s="1"/>
  <c r="AJ1111" i="4"/>
  <c r="AH1111" i="4"/>
  <c r="AF1111" i="4"/>
  <c r="X1111" i="4"/>
  <c r="BE1111" i="4" s="1"/>
  <c r="BQ1110" i="4"/>
  <c r="BN1110" i="4"/>
  <c r="BK1110" i="4"/>
  <c r="BI1110" i="4"/>
  <c r="BG1110" i="4"/>
  <c r="BF1110" i="4"/>
  <c r="AZ1110" i="4"/>
  <c r="AY1110" i="4"/>
  <c r="AS1110" i="4"/>
  <c r="AR1110" i="4"/>
  <c r="AQ1110" i="4"/>
  <c r="AN1110" i="4"/>
  <c r="AL1110" i="4"/>
  <c r="AW1110" i="4" s="1"/>
  <c r="AJ1110" i="4"/>
  <c r="AH1110" i="4"/>
  <c r="AF1110" i="4"/>
  <c r="X1110" i="4"/>
  <c r="BE1110" i="4" s="1"/>
  <c r="BQ1109" i="4"/>
  <c r="BN1109" i="4"/>
  <c r="BK1109" i="4"/>
  <c r="BI1109" i="4"/>
  <c r="BG1109" i="4"/>
  <c r="BF1109" i="4"/>
  <c r="AZ1109" i="4"/>
  <c r="AY1109" i="4"/>
  <c r="AS1109" i="4"/>
  <c r="AR1109" i="4"/>
  <c r="AQ1109" i="4"/>
  <c r="AN1109" i="4"/>
  <c r="AL1109" i="4"/>
  <c r="AW1109" i="4" s="1"/>
  <c r="AJ1109" i="4"/>
  <c r="AH1109" i="4"/>
  <c r="AF1109" i="4"/>
  <c r="X1109" i="4"/>
  <c r="BA1109" i="4" s="1"/>
  <c r="BQ1108" i="4"/>
  <c r="BN1108" i="4"/>
  <c r="BK1108" i="4"/>
  <c r="BI1108" i="4"/>
  <c r="BG1108" i="4"/>
  <c r="BF1108" i="4"/>
  <c r="AZ1108" i="4"/>
  <c r="AY1108" i="4"/>
  <c r="AS1108" i="4"/>
  <c r="AR1108" i="4"/>
  <c r="AQ1108" i="4"/>
  <c r="AN1108" i="4"/>
  <c r="AL1108" i="4"/>
  <c r="AJ1108" i="4"/>
  <c r="AH1108" i="4"/>
  <c r="AF1108" i="4"/>
  <c r="X1108" i="4"/>
  <c r="BA1108" i="4" s="1"/>
  <c r="BQ1107" i="4"/>
  <c r="BN1107" i="4"/>
  <c r="BK1107" i="4"/>
  <c r="BI1107" i="4"/>
  <c r="BG1107" i="4"/>
  <c r="BF1107" i="4"/>
  <c r="AZ1107" i="4"/>
  <c r="AY1107" i="4"/>
  <c r="AS1107" i="4"/>
  <c r="AR1107" i="4"/>
  <c r="AQ1107" i="4"/>
  <c r="AN1107" i="4"/>
  <c r="AL1107" i="4"/>
  <c r="AW1107" i="4" s="1"/>
  <c r="AJ1107" i="4"/>
  <c r="AH1107" i="4"/>
  <c r="AF1107" i="4"/>
  <c r="X1107" i="4"/>
  <c r="BA1107" i="4" s="1"/>
  <c r="BQ1106" i="4"/>
  <c r="BN1106" i="4"/>
  <c r="BK1106" i="4"/>
  <c r="BI1106" i="4"/>
  <c r="BG1106" i="4"/>
  <c r="BF1106" i="4"/>
  <c r="AZ1106" i="4"/>
  <c r="AY1106" i="4"/>
  <c r="AU1106" i="4"/>
  <c r="AS1106" i="4"/>
  <c r="AR1106" i="4"/>
  <c r="AQ1106" i="4"/>
  <c r="AN1106" i="4"/>
  <c r="AL1106" i="4"/>
  <c r="AW1106" i="4" s="1"/>
  <c r="AJ1106" i="4"/>
  <c r="AH1106" i="4"/>
  <c r="AF1106" i="4"/>
  <c r="X1106" i="4"/>
  <c r="BA1106" i="4" s="1"/>
  <c r="BQ1105" i="4"/>
  <c r="BN1105" i="4"/>
  <c r="BK1105" i="4"/>
  <c r="BI1105" i="4"/>
  <c r="BG1105" i="4"/>
  <c r="BF1105" i="4"/>
  <c r="AZ1105" i="4"/>
  <c r="AY1105" i="4"/>
  <c r="AS1105" i="4"/>
  <c r="AR1105" i="4"/>
  <c r="AQ1105" i="4"/>
  <c r="AN1105" i="4"/>
  <c r="AL1105" i="4"/>
  <c r="AW1105" i="4" s="1"/>
  <c r="AJ1105" i="4"/>
  <c r="AH1105" i="4"/>
  <c r="AF1105" i="4"/>
  <c r="X1105" i="4"/>
  <c r="BQ1104" i="4"/>
  <c r="BN1104" i="4"/>
  <c r="BK1104" i="4"/>
  <c r="BI1104" i="4"/>
  <c r="BG1104" i="4"/>
  <c r="BF1104" i="4"/>
  <c r="AZ1104" i="4"/>
  <c r="AY1104" i="4"/>
  <c r="AS1104" i="4"/>
  <c r="AR1104" i="4"/>
  <c r="AQ1104" i="4"/>
  <c r="AN1104" i="4"/>
  <c r="AL1104" i="4"/>
  <c r="AW1104" i="4" s="1"/>
  <c r="AJ1104" i="4"/>
  <c r="AH1104" i="4"/>
  <c r="AF1104" i="4"/>
  <c r="X1104" i="4"/>
  <c r="BA1104" i="4" s="1"/>
  <c r="BQ1103" i="4"/>
  <c r="BN1103" i="4"/>
  <c r="BK1103" i="4"/>
  <c r="BI1103" i="4"/>
  <c r="BG1103" i="4"/>
  <c r="BF1103" i="4"/>
  <c r="AZ1103" i="4"/>
  <c r="AY1103" i="4"/>
  <c r="AS1103" i="4"/>
  <c r="AR1103" i="4"/>
  <c r="AQ1103" i="4"/>
  <c r="AN1103" i="4"/>
  <c r="AL1103" i="4"/>
  <c r="AW1103" i="4" s="1"/>
  <c r="AJ1103" i="4"/>
  <c r="AH1103" i="4"/>
  <c r="AF1103" i="4"/>
  <c r="X1103" i="4"/>
  <c r="BA1103" i="4" s="1"/>
  <c r="BQ1102" i="4"/>
  <c r="BN1102" i="4"/>
  <c r="BK1102" i="4"/>
  <c r="BI1102" i="4"/>
  <c r="BG1102" i="4"/>
  <c r="BF1102" i="4"/>
  <c r="AZ1102" i="4"/>
  <c r="AY1102" i="4"/>
  <c r="AS1102" i="4"/>
  <c r="AR1102" i="4"/>
  <c r="AQ1102" i="4"/>
  <c r="AN1102" i="4"/>
  <c r="AL1102" i="4"/>
  <c r="AW1102" i="4" s="1"/>
  <c r="AJ1102" i="4"/>
  <c r="AH1102" i="4"/>
  <c r="AF1102" i="4"/>
  <c r="X1102" i="4"/>
  <c r="BA1102" i="4" s="1"/>
  <c r="BQ1101" i="4"/>
  <c r="BN1101" i="4"/>
  <c r="BK1101" i="4"/>
  <c r="BI1101" i="4"/>
  <c r="BG1101" i="4"/>
  <c r="BF1101" i="4"/>
  <c r="AZ1101" i="4"/>
  <c r="AY1101" i="4"/>
  <c r="AS1101" i="4"/>
  <c r="AR1101" i="4"/>
  <c r="AQ1101" i="4"/>
  <c r="AN1101" i="4"/>
  <c r="AL1101" i="4"/>
  <c r="AW1101" i="4" s="1"/>
  <c r="AJ1101" i="4"/>
  <c r="AH1101" i="4"/>
  <c r="AF1101" i="4"/>
  <c r="X1101" i="4"/>
  <c r="BA1101" i="4" s="1"/>
  <c r="BQ1100" i="4"/>
  <c r="BN1100" i="4"/>
  <c r="BK1100" i="4"/>
  <c r="BI1100" i="4"/>
  <c r="BG1100" i="4"/>
  <c r="BF1100" i="4"/>
  <c r="AZ1100" i="4"/>
  <c r="AY1100" i="4"/>
  <c r="AS1100" i="4"/>
  <c r="AR1100" i="4"/>
  <c r="AQ1100" i="4"/>
  <c r="AN1100" i="4"/>
  <c r="AL1100" i="4"/>
  <c r="AJ1100" i="4"/>
  <c r="AH1100" i="4"/>
  <c r="AF1100" i="4"/>
  <c r="X1100" i="4"/>
  <c r="BA1100" i="4" s="1"/>
  <c r="BQ1099" i="4"/>
  <c r="BN1099" i="4"/>
  <c r="BK1099" i="4"/>
  <c r="BI1099" i="4"/>
  <c r="BG1099" i="4"/>
  <c r="BF1099" i="4"/>
  <c r="AZ1099" i="4"/>
  <c r="AY1099" i="4"/>
  <c r="AS1099" i="4"/>
  <c r="AR1099" i="4"/>
  <c r="AQ1099" i="4"/>
  <c r="AN1099" i="4"/>
  <c r="AL1099" i="4"/>
  <c r="AW1099" i="4" s="1"/>
  <c r="AJ1099" i="4"/>
  <c r="AH1099" i="4"/>
  <c r="AF1099" i="4"/>
  <c r="X1099" i="4"/>
  <c r="BA1099" i="4" s="1"/>
  <c r="BQ1098" i="4"/>
  <c r="BN1098" i="4"/>
  <c r="BK1098" i="4"/>
  <c r="BI1098" i="4"/>
  <c r="BG1098" i="4"/>
  <c r="BF1098" i="4"/>
  <c r="BA1098" i="4"/>
  <c r="AZ1098" i="4"/>
  <c r="AY1098" i="4"/>
  <c r="AS1098" i="4"/>
  <c r="AR1098" i="4"/>
  <c r="AQ1098" i="4"/>
  <c r="AN1098" i="4"/>
  <c r="AL1098" i="4"/>
  <c r="AJ1098" i="4"/>
  <c r="AH1098" i="4"/>
  <c r="AF1098" i="4"/>
  <c r="X1098" i="4"/>
  <c r="BQ1097" i="4"/>
  <c r="BN1097" i="4"/>
  <c r="BK1097" i="4"/>
  <c r="BI1097" i="4"/>
  <c r="BG1097" i="4"/>
  <c r="BF1097" i="4"/>
  <c r="AZ1097" i="4"/>
  <c r="AY1097" i="4"/>
  <c r="AS1097" i="4"/>
  <c r="AR1097" i="4"/>
  <c r="AQ1097" i="4"/>
  <c r="AN1097" i="4"/>
  <c r="AL1097" i="4"/>
  <c r="AJ1097" i="4"/>
  <c r="AH1097" i="4"/>
  <c r="AF1097" i="4"/>
  <c r="X1097" i="4"/>
  <c r="BQ1096" i="4"/>
  <c r="BN1096" i="4"/>
  <c r="BK1096" i="4"/>
  <c r="BI1096" i="4"/>
  <c r="BG1096" i="4"/>
  <c r="BF1096" i="4"/>
  <c r="AZ1096" i="4"/>
  <c r="AY1096" i="4"/>
  <c r="AS1096" i="4"/>
  <c r="AR1096" i="4"/>
  <c r="AQ1096" i="4"/>
  <c r="AN1096" i="4"/>
  <c r="AL1096" i="4"/>
  <c r="AW1096" i="4" s="1"/>
  <c r="AJ1096" i="4"/>
  <c r="AH1096" i="4"/>
  <c r="AF1096" i="4"/>
  <c r="X1096" i="4"/>
  <c r="BA1096" i="4" s="1"/>
  <c r="BQ1095" i="4"/>
  <c r="BN1095" i="4"/>
  <c r="BK1095" i="4"/>
  <c r="BI1095" i="4"/>
  <c r="BG1095" i="4"/>
  <c r="BF1095" i="4"/>
  <c r="AZ1095" i="4"/>
  <c r="AY1095" i="4"/>
  <c r="AS1095" i="4"/>
  <c r="AR1095" i="4"/>
  <c r="AQ1095" i="4"/>
  <c r="AN1095" i="4"/>
  <c r="AL1095" i="4"/>
  <c r="AW1095" i="4" s="1"/>
  <c r="AJ1095" i="4"/>
  <c r="AH1095" i="4"/>
  <c r="AF1095" i="4"/>
  <c r="X1095" i="4"/>
  <c r="BA1095" i="4" s="1"/>
  <c r="BQ1094" i="4"/>
  <c r="BN1094" i="4"/>
  <c r="BK1094" i="4"/>
  <c r="BI1094" i="4"/>
  <c r="BG1094" i="4"/>
  <c r="BF1094" i="4"/>
  <c r="AZ1094" i="4"/>
  <c r="AY1094" i="4"/>
  <c r="AS1094" i="4"/>
  <c r="AR1094" i="4"/>
  <c r="AQ1094" i="4"/>
  <c r="AN1094" i="4"/>
  <c r="AL1094" i="4"/>
  <c r="AW1094" i="4" s="1"/>
  <c r="AJ1094" i="4"/>
  <c r="AH1094" i="4"/>
  <c r="AF1094" i="4"/>
  <c r="X1094" i="4"/>
  <c r="BA1094" i="4" s="1"/>
  <c r="BQ1093" i="4"/>
  <c r="BN1093" i="4"/>
  <c r="BK1093" i="4"/>
  <c r="BI1093" i="4"/>
  <c r="BG1093" i="4"/>
  <c r="BF1093" i="4"/>
  <c r="AZ1093" i="4"/>
  <c r="AY1093" i="4"/>
  <c r="AS1093" i="4"/>
  <c r="AR1093" i="4"/>
  <c r="AQ1093" i="4"/>
  <c r="AN1093" i="4"/>
  <c r="AL1093" i="4"/>
  <c r="AW1093" i="4" s="1"/>
  <c r="AJ1093" i="4"/>
  <c r="AH1093" i="4"/>
  <c r="AF1093" i="4"/>
  <c r="X1093" i="4"/>
  <c r="BA1093" i="4" s="1"/>
  <c r="BQ1092" i="4"/>
  <c r="BN1092" i="4"/>
  <c r="BK1092" i="4"/>
  <c r="BI1092" i="4"/>
  <c r="BG1092" i="4"/>
  <c r="BF1092" i="4"/>
  <c r="AZ1092" i="4"/>
  <c r="AY1092" i="4"/>
  <c r="AS1092" i="4"/>
  <c r="AR1092" i="4"/>
  <c r="AQ1092" i="4"/>
  <c r="AP1092" i="4"/>
  <c r="AN1092" i="4"/>
  <c r="AL1092" i="4"/>
  <c r="AW1092" i="4" s="1"/>
  <c r="AJ1092" i="4"/>
  <c r="AH1092" i="4"/>
  <c r="AF1092" i="4"/>
  <c r="X1092" i="4"/>
  <c r="BA1092" i="4" s="1"/>
  <c r="BQ1091" i="4"/>
  <c r="BN1091" i="4"/>
  <c r="BK1091" i="4"/>
  <c r="BI1091" i="4"/>
  <c r="BG1091" i="4"/>
  <c r="BF1091" i="4"/>
  <c r="AZ1091" i="4"/>
  <c r="AY1091" i="4"/>
  <c r="AS1091" i="4"/>
  <c r="AR1091" i="4"/>
  <c r="AQ1091" i="4"/>
  <c r="AN1091" i="4"/>
  <c r="AL1091" i="4"/>
  <c r="AW1091" i="4" s="1"/>
  <c r="AJ1091" i="4"/>
  <c r="AH1091" i="4"/>
  <c r="AF1091" i="4"/>
  <c r="X1091" i="4"/>
  <c r="BA1091" i="4" s="1"/>
  <c r="BQ1090" i="4"/>
  <c r="BN1090" i="4"/>
  <c r="BK1090" i="4"/>
  <c r="BI1090" i="4"/>
  <c r="BG1090" i="4"/>
  <c r="BF1090" i="4"/>
  <c r="AZ1090" i="4"/>
  <c r="AY1090" i="4"/>
  <c r="AS1090" i="4"/>
  <c r="AR1090" i="4"/>
  <c r="AQ1090" i="4"/>
  <c r="AN1090" i="4"/>
  <c r="AL1090" i="4"/>
  <c r="AJ1090" i="4"/>
  <c r="AH1090" i="4"/>
  <c r="AF1090" i="4"/>
  <c r="X1090" i="4"/>
  <c r="BA1090" i="4" s="1"/>
  <c r="BQ1089" i="4"/>
  <c r="BN1089" i="4"/>
  <c r="BK1089" i="4"/>
  <c r="BI1089" i="4"/>
  <c r="BG1089" i="4"/>
  <c r="BF1089" i="4"/>
  <c r="AZ1089" i="4"/>
  <c r="AY1089" i="4"/>
  <c r="AS1089" i="4"/>
  <c r="AR1089" i="4"/>
  <c r="AQ1089" i="4"/>
  <c r="AP1089" i="4"/>
  <c r="AN1089" i="4"/>
  <c r="AL1089" i="4"/>
  <c r="AW1089" i="4" s="1"/>
  <c r="AJ1089" i="4"/>
  <c r="AH1089" i="4"/>
  <c r="AF1089" i="4"/>
  <c r="X1089" i="4"/>
  <c r="BQ1088" i="4"/>
  <c r="BN1088" i="4"/>
  <c r="BK1088" i="4"/>
  <c r="BI1088" i="4"/>
  <c r="BG1088" i="4"/>
  <c r="BF1088" i="4"/>
  <c r="AZ1088" i="4"/>
  <c r="AY1088" i="4"/>
  <c r="AS1088" i="4"/>
  <c r="AR1088" i="4"/>
  <c r="AQ1088" i="4"/>
  <c r="AN1088" i="4"/>
  <c r="AL1088" i="4"/>
  <c r="AW1088" i="4" s="1"/>
  <c r="AJ1088" i="4"/>
  <c r="AH1088" i="4"/>
  <c r="AF1088" i="4"/>
  <c r="X1088" i="4"/>
  <c r="BA1088" i="4" s="1"/>
  <c r="BQ1087" i="4"/>
  <c r="BN1087" i="4"/>
  <c r="BK1087" i="4"/>
  <c r="BI1087" i="4"/>
  <c r="BG1087" i="4"/>
  <c r="BF1087" i="4"/>
  <c r="AZ1087" i="4"/>
  <c r="AY1087" i="4"/>
  <c r="AS1087" i="4"/>
  <c r="AR1087" i="4"/>
  <c r="AQ1087" i="4"/>
  <c r="AN1087" i="4"/>
  <c r="AL1087" i="4"/>
  <c r="AW1087" i="4" s="1"/>
  <c r="AJ1087" i="4"/>
  <c r="AH1087" i="4"/>
  <c r="AF1087" i="4"/>
  <c r="X1087" i="4"/>
  <c r="BA1087" i="4" s="1"/>
  <c r="BQ1086" i="4"/>
  <c r="BN1086" i="4"/>
  <c r="BK1086" i="4"/>
  <c r="BI1086" i="4"/>
  <c r="BG1086" i="4"/>
  <c r="BF1086" i="4"/>
  <c r="AZ1086" i="4"/>
  <c r="AY1086" i="4"/>
  <c r="AS1086" i="4"/>
  <c r="AR1086" i="4"/>
  <c r="AQ1086" i="4"/>
  <c r="AN1086" i="4"/>
  <c r="AL1086" i="4"/>
  <c r="AW1086" i="4" s="1"/>
  <c r="AJ1086" i="4"/>
  <c r="AH1086" i="4"/>
  <c r="AF1086" i="4"/>
  <c r="X1086" i="4"/>
  <c r="BA1086" i="4" s="1"/>
  <c r="BQ1085" i="4"/>
  <c r="BN1085" i="4"/>
  <c r="BK1085" i="4"/>
  <c r="BI1085" i="4"/>
  <c r="BG1085" i="4"/>
  <c r="BF1085" i="4"/>
  <c r="AZ1085" i="4"/>
  <c r="AY1085" i="4"/>
  <c r="AS1085" i="4"/>
  <c r="AR1085" i="4"/>
  <c r="AQ1085" i="4"/>
  <c r="AN1085" i="4"/>
  <c r="AL1085" i="4"/>
  <c r="AW1085" i="4" s="1"/>
  <c r="AJ1085" i="4"/>
  <c r="AH1085" i="4"/>
  <c r="AF1085" i="4"/>
  <c r="X1085" i="4"/>
  <c r="BA1085" i="4" s="1"/>
  <c r="BQ1084" i="4"/>
  <c r="BN1084" i="4"/>
  <c r="BK1084" i="4"/>
  <c r="BI1084" i="4"/>
  <c r="BG1084" i="4"/>
  <c r="BF1084" i="4"/>
  <c r="AZ1084" i="4"/>
  <c r="AY1084" i="4"/>
  <c r="AS1084" i="4"/>
  <c r="AR1084" i="4"/>
  <c r="AQ1084" i="4"/>
  <c r="AN1084" i="4"/>
  <c r="AL1084" i="4"/>
  <c r="AJ1084" i="4"/>
  <c r="AH1084" i="4"/>
  <c r="AF1084" i="4"/>
  <c r="X1084" i="4"/>
  <c r="BA1084" i="4" s="1"/>
  <c r="BQ1083" i="4"/>
  <c r="BN1083" i="4"/>
  <c r="BK1083" i="4"/>
  <c r="BI1083" i="4"/>
  <c r="BG1083" i="4"/>
  <c r="BF1083" i="4"/>
  <c r="AZ1083" i="4"/>
  <c r="AY1083" i="4"/>
  <c r="AS1083" i="4"/>
  <c r="AR1083" i="4"/>
  <c r="AQ1083" i="4"/>
  <c r="AN1083" i="4"/>
  <c r="AL1083" i="4"/>
  <c r="AW1083" i="4" s="1"/>
  <c r="AJ1083" i="4"/>
  <c r="AH1083" i="4"/>
  <c r="AF1083" i="4"/>
  <c r="X1083" i="4"/>
  <c r="BA1083" i="4" s="1"/>
  <c r="BQ1082" i="4"/>
  <c r="BN1082" i="4"/>
  <c r="BK1082" i="4"/>
  <c r="BI1082" i="4"/>
  <c r="BG1082" i="4"/>
  <c r="BF1082" i="4"/>
  <c r="AZ1082" i="4"/>
  <c r="AY1082" i="4"/>
  <c r="AS1082" i="4"/>
  <c r="AR1082" i="4"/>
  <c r="AQ1082" i="4"/>
  <c r="AN1082" i="4"/>
  <c r="AL1082" i="4"/>
  <c r="AJ1082" i="4"/>
  <c r="AH1082" i="4"/>
  <c r="AF1082" i="4"/>
  <c r="X1082" i="4"/>
  <c r="BA1082" i="4" s="1"/>
  <c r="BQ1081" i="4"/>
  <c r="BN1081" i="4"/>
  <c r="BK1081" i="4"/>
  <c r="BI1081" i="4"/>
  <c r="BG1081" i="4"/>
  <c r="BF1081" i="4"/>
  <c r="AZ1081" i="4"/>
  <c r="AY1081" i="4"/>
  <c r="AS1081" i="4"/>
  <c r="AR1081" i="4"/>
  <c r="AQ1081" i="4"/>
  <c r="AN1081" i="4"/>
  <c r="AL1081" i="4"/>
  <c r="AJ1081" i="4"/>
  <c r="AH1081" i="4"/>
  <c r="AF1081" i="4"/>
  <c r="X1081" i="4"/>
  <c r="BQ1080" i="4"/>
  <c r="BN1080" i="4"/>
  <c r="BK1080" i="4"/>
  <c r="BI1080" i="4"/>
  <c r="BG1080" i="4"/>
  <c r="BF1080" i="4"/>
  <c r="AZ1080" i="4"/>
  <c r="AY1080" i="4"/>
  <c r="AS1080" i="4"/>
  <c r="AR1080" i="4"/>
  <c r="AQ1080" i="4"/>
  <c r="AN1080" i="4"/>
  <c r="AL1080" i="4"/>
  <c r="AW1080" i="4" s="1"/>
  <c r="AJ1080" i="4"/>
  <c r="AH1080" i="4"/>
  <c r="AF1080" i="4"/>
  <c r="X1080" i="4"/>
  <c r="BA1080" i="4" s="1"/>
  <c r="BQ1079" i="4"/>
  <c r="BN1079" i="4"/>
  <c r="BK1079" i="4"/>
  <c r="BI1079" i="4"/>
  <c r="BG1079" i="4"/>
  <c r="BF1079" i="4"/>
  <c r="AZ1079" i="4"/>
  <c r="AY1079" i="4"/>
  <c r="AS1079" i="4"/>
  <c r="AR1079" i="4"/>
  <c r="AQ1079" i="4"/>
  <c r="AN1079" i="4"/>
  <c r="AL1079" i="4"/>
  <c r="AJ1079" i="4"/>
  <c r="AH1079" i="4"/>
  <c r="AF1079" i="4"/>
  <c r="X1079" i="4"/>
  <c r="BA1079" i="4" s="1"/>
  <c r="BQ1078" i="4"/>
  <c r="BN1078" i="4"/>
  <c r="BK1078" i="4"/>
  <c r="BI1078" i="4"/>
  <c r="BG1078" i="4"/>
  <c r="BF1078" i="4"/>
  <c r="AZ1078" i="4"/>
  <c r="AY1078" i="4"/>
  <c r="AS1078" i="4"/>
  <c r="AR1078" i="4"/>
  <c r="AQ1078" i="4"/>
  <c r="AN1078" i="4"/>
  <c r="AL1078" i="4"/>
  <c r="AW1078" i="4" s="1"/>
  <c r="AJ1078" i="4"/>
  <c r="AH1078" i="4"/>
  <c r="AF1078" i="4"/>
  <c r="X1078" i="4"/>
  <c r="BA1078" i="4" s="1"/>
  <c r="BQ1077" i="4"/>
  <c r="BN1077" i="4"/>
  <c r="BK1077" i="4"/>
  <c r="BI1077" i="4"/>
  <c r="BG1077" i="4"/>
  <c r="BF1077" i="4"/>
  <c r="AZ1077" i="4"/>
  <c r="AY1077" i="4"/>
  <c r="AS1077" i="4"/>
  <c r="AR1077" i="4"/>
  <c r="AQ1077" i="4"/>
  <c r="AN1077" i="4"/>
  <c r="AL1077" i="4"/>
  <c r="AW1077" i="4" s="1"/>
  <c r="AJ1077" i="4"/>
  <c r="AH1077" i="4"/>
  <c r="AF1077" i="4"/>
  <c r="X1077" i="4"/>
  <c r="BA1077" i="4" s="1"/>
  <c r="BQ1076" i="4"/>
  <c r="BN1076" i="4"/>
  <c r="BK1076" i="4"/>
  <c r="BI1076" i="4"/>
  <c r="BG1076" i="4"/>
  <c r="BF1076" i="4"/>
  <c r="AZ1076" i="4"/>
  <c r="AY1076" i="4"/>
  <c r="AS1076" i="4"/>
  <c r="AR1076" i="4"/>
  <c r="AQ1076" i="4"/>
  <c r="AN1076" i="4"/>
  <c r="AL1076" i="4"/>
  <c r="AJ1076" i="4"/>
  <c r="AH1076" i="4"/>
  <c r="AF1076" i="4"/>
  <c r="X1076" i="4"/>
  <c r="BA1076" i="4" s="1"/>
  <c r="BQ1075" i="4"/>
  <c r="BN1075" i="4"/>
  <c r="BK1075" i="4"/>
  <c r="BI1075" i="4"/>
  <c r="BG1075" i="4"/>
  <c r="BF1075" i="4"/>
  <c r="BA1075" i="4"/>
  <c r="AZ1075" i="4"/>
  <c r="AY1075" i="4"/>
  <c r="AS1075" i="4"/>
  <c r="AR1075" i="4"/>
  <c r="AQ1075" i="4"/>
  <c r="AN1075" i="4"/>
  <c r="AL1075" i="4"/>
  <c r="AW1075" i="4" s="1"/>
  <c r="AJ1075" i="4"/>
  <c r="AH1075" i="4"/>
  <c r="AF1075" i="4"/>
  <c r="X1075" i="4"/>
  <c r="BQ1074" i="4"/>
  <c r="BN1074" i="4"/>
  <c r="BK1074" i="4"/>
  <c r="BI1074" i="4"/>
  <c r="BG1074" i="4"/>
  <c r="BF1074" i="4"/>
  <c r="AZ1074" i="4"/>
  <c r="AY1074" i="4"/>
  <c r="AS1074" i="4"/>
  <c r="AR1074" i="4"/>
  <c r="AQ1074" i="4"/>
  <c r="AN1074" i="4"/>
  <c r="AL1074" i="4"/>
  <c r="AW1074" i="4" s="1"/>
  <c r="AJ1074" i="4"/>
  <c r="AH1074" i="4"/>
  <c r="AF1074" i="4"/>
  <c r="X1074" i="4"/>
  <c r="BB1074" i="4" s="1"/>
  <c r="BQ1073" i="4"/>
  <c r="BN1073" i="4"/>
  <c r="BK1073" i="4"/>
  <c r="BI1073" i="4"/>
  <c r="BG1073" i="4"/>
  <c r="BF1073" i="4"/>
  <c r="AZ1073" i="4"/>
  <c r="AY1073" i="4"/>
  <c r="AS1073" i="4"/>
  <c r="AR1073" i="4"/>
  <c r="AQ1073" i="4"/>
  <c r="AN1073" i="4"/>
  <c r="AL1073" i="4"/>
  <c r="AW1073" i="4" s="1"/>
  <c r="AJ1073" i="4"/>
  <c r="AH1073" i="4"/>
  <c r="AF1073" i="4"/>
  <c r="X1073" i="4"/>
  <c r="BA1073" i="4" s="1"/>
  <c r="BQ1072" i="4"/>
  <c r="BN1072" i="4"/>
  <c r="BK1072" i="4"/>
  <c r="BI1072" i="4"/>
  <c r="BG1072" i="4"/>
  <c r="BF1072" i="4"/>
  <c r="AZ1072" i="4"/>
  <c r="AY1072" i="4"/>
  <c r="AS1072" i="4"/>
  <c r="AR1072" i="4"/>
  <c r="AQ1072" i="4"/>
  <c r="AN1072" i="4"/>
  <c r="AL1072" i="4"/>
  <c r="AW1072" i="4" s="1"/>
  <c r="AJ1072" i="4"/>
  <c r="AH1072" i="4"/>
  <c r="AF1072" i="4"/>
  <c r="X1072" i="4"/>
  <c r="BA1072" i="4" s="1"/>
  <c r="BQ1071" i="4"/>
  <c r="BN1071" i="4"/>
  <c r="BK1071" i="4"/>
  <c r="BI1071" i="4"/>
  <c r="BG1071" i="4"/>
  <c r="BF1071" i="4"/>
  <c r="AZ1071" i="4"/>
  <c r="AY1071" i="4"/>
  <c r="AS1071" i="4"/>
  <c r="AR1071" i="4"/>
  <c r="AQ1071" i="4"/>
  <c r="AN1071" i="4"/>
  <c r="AL1071" i="4"/>
  <c r="AJ1071" i="4"/>
  <c r="AH1071" i="4"/>
  <c r="AF1071" i="4"/>
  <c r="X1071" i="4"/>
  <c r="BA1071" i="4" s="1"/>
  <c r="BQ1070" i="4"/>
  <c r="BN1070" i="4"/>
  <c r="BK1070" i="4"/>
  <c r="BI1070" i="4"/>
  <c r="BG1070" i="4"/>
  <c r="BF1070" i="4"/>
  <c r="AZ1070" i="4"/>
  <c r="AY1070" i="4"/>
  <c r="AS1070" i="4"/>
  <c r="AR1070" i="4"/>
  <c r="AQ1070" i="4"/>
  <c r="AN1070" i="4"/>
  <c r="AL1070" i="4"/>
  <c r="AW1070" i="4" s="1"/>
  <c r="AJ1070" i="4"/>
  <c r="AH1070" i="4"/>
  <c r="AF1070" i="4"/>
  <c r="X1070" i="4"/>
  <c r="BA1070" i="4" s="1"/>
  <c r="BQ1069" i="4"/>
  <c r="BN1069" i="4"/>
  <c r="BK1069" i="4"/>
  <c r="BI1069" i="4"/>
  <c r="BG1069" i="4"/>
  <c r="BF1069" i="4"/>
  <c r="AZ1069" i="4"/>
  <c r="AY1069" i="4"/>
  <c r="AS1069" i="4"/>
  <c r="AR1069" i="4"/>
  <c r="AQ1069" i="4"/>
  <c r="AN1069" i="4"/>
  <c r="AL1069" i="4"/>
  <c r="AW1069" i="4" s="1"/>
  <c r="AJ1069" i="4"/>
  <c r="AH1069" i="4"/>
  <c r="AF1069" i="4"/>
  <c r="X1069" i="4"/>
  <c r="BA1069" i="4" s="1"/>
  <c r="BQ1068" i="4"/>
  <c r="BN1068" i="4"/>
  <c r="BK1068" i="4"/>
  <c r="BI1068" i="4"/>
  <c r="BG1068" i="4"/>
  <c r="BF1068" i="4"/>
  <c r="AZ1068" i="4"/>
  <c r="AY1068" i="4"/>
  <c r="AS1068" i="4"/>
  <c r="AR1068" i="4"/>
  <c r="AQ1068" i="4"/>
  <c r="AN1068" i="4"/>
  <c r="AL1068" i="4"/>
  <c r="AW1068" i="4" s="1"/>
  <c r="AJ1068" i="4"/>
  <c r="AH1068" i="4"/>
  <c r="AF1068" i="4"/>
  <c r="X1068" i="4"/>
  <c r="BA1068" i="4" s="1"/>
  <c r="BQ1067" i="4"/>
  <c r="BN1067" i="4"/>
  <c r="BK1067" i="4"/>
  <c r="BI1067" i="4"/>
  <c r="BG1067" i="4"/>
  <c r="BF1067" i="4"/>
  <c r="AZ1067" i="4"/>
  <c r="AY1067" i="4"/>
  <c r="AS1067" i="4"/>
  <c r="AR1067" i="4"/>
  <c r="AQ1067" i="4"/>
  <c r="AN1067" i="4"/>
  <c r="AL1067" i="4"/>
  <c r="AW1067" i="4" s="1"/>
  <c r="AJ1067" i="4"/>
  <c r="AH1067" i="4"/>
  <c r="AF1067" i="4"/>
  <c r="X1067" i="4"/>
  <c r="BA1067" i="4" s="1"/>
  <c r="BQ1066" i="4"/>
  <c r="BN1066" i="4"/>
  <c r="BK1066" i="4"/>
  <c r="BI1066" i="4"/>
  <c r="BG1066" i="4"/>
  <c r="BF1066" i="4"/>
  <c r="AZ1066" i="4"/>
  <c r="AY1066" i="4"/>
  <c r="AS1066" i="4"/>
  <c r="AR1066" i="4"/>
  <c r="AQ1066" i="4"/>
  <c r="AN1066" i="4"/>
  <c r="AL1066" i="4"/>
  <c r="AJ1066" i="4"/>
  <c r="AH1066" i="4"/>
  <c r="AF1066" i="4"/>
  <c r="X1066" i="4"/>
  <c r="BQ1065" i="4"/>
  <c r="BN1065" i="4"/>
  <c r="BK1065" i="4"/>
  <c r="BI1065" i="4"/>
  <c r="BG1065" i="4"/>
  <c r="BF1065" i="4"/>
  <c r="AZ1065" i="4"/>
  <c r="AY1065" i="4"/>
  <c r="AU1065" i="4"/>
  <c r="AS1065" i="4"/>
  <c r="AR1065" i="4"/>
  <c r="AQ1065" i="4"/>
  <c r="AN1065" i="4"/>
  <c r="AL1065" i="4"/>
  <c r="AW1065" i="4" s="1"/>
  <c r="AJ1065" i="4"/>
  <c r="AH1065" i="4"/>
  <c r="AF1065" i="4"/>
  <c r="X1065" i="4"/>
  <c r="BA1065" i="4" s="1"/>
  <c r="BQ1064" i="4"/>
  <c r="BN1064" i="4"/>
  <c r="BK1064" i="4"/>
  <c r="BI1064" i="4"/>
  <c r="BG1064" i="4"/>
  <c r="BF1064" i="4"/>
  <c r="AZ1064" i="4"/>
  <c r="AY1064" i="4"/>
  <c r="AS1064" i="4"/>
  <c r="AR1064" i="4"/>
  <c r="AQ1064" i="4"/>
  <c r="AN1064" i="4"/>
  <c r="AL1064" i="4"/>
  <c r="AW1064" i="4" s="1"/>
  <c r="AJ1064" i="4"/>
  <c r="AH1064" i="4"/>
  <c r="AF1064" i="4"/>
  <c r="X1064" i="4"/>
  <c r="BA1064" i="4" s="1"/>
  <c r="BQ1063" i="4"/>
  <c r="BN1063" i="4"/>
  <c r="BK1063" i="4"/>
  <c r="BI1063" i="4"/>
  <c r="BG1063" i="4"/>
  <c r="BF1063" i="4"/>
  <c r="AZ1063" i="4"/>
  <c r="AY1063" i="4"/>
  <c r="AS1063" i="4"/>
  <c r="AR1063" i="4"/>
  <c r="AQ1063" i="4"/>
  <c r="AN1063" i="4"/>
  <c r="AL1063" i="4"/>
  <c r="AW1063" i="4" s="1"/>
  <c r="AJ1063" i="4"/>
  <c r="AH1063" i="4"/>
  <c r="AF1063" i="4"/>
  <c r="X1063" i="4"/>
  <c r="BA1063" i="4" s="1"/>
  <c r="BQ1062" i="4"/>
  <c r="BN1062" i="4"/>
  <c r="BK1062" i="4"/>
  <c r="BI1062" i="4"/>
  <c r="BG1062" i="4"/>
  <c r="BF1062" i="4"/>
  <c r="AZ1062" i="4"/>
  <c r="AY1062" i="4"/>
  <c r="AS1062" i="4"/>
  <c r="AR1062" i="4"/>
  <c r="AQ1062" i="4"/>
  <c r="AN1062" i="4"/>
  <c r="AL1062" i="4"/>
  <c r="AJ1062" i="4"/>
  <c r="AH1062" i="4"/>
  <c r="AF1062" i="4"/>
  <c r="X1062" i="4"/>
  <c r="BA1062" i="4" s="1"/>
  <c r="BQ1061" i="4"/>
  <c r="BN1061" i="4"/>
  <c r="BK1061" i="4"/>
  <c r="BI1061" i="4"/>
  <c r="BG1061" i="4"/>
  <c r="BF1061" i="4"/>
  <c r="AZ1061" i="4"/>
  <c r="AY1061" i="4"/>
  <c r="AS1061" i="4"/>
  <c r="AR1061" i="4"/>
  <c r="AQ1061" i="4"/>
  <c r="AN1061" i="4"/>
  <c r="AL1061" i="4"/>
  <c r="AW1061" i="4" s="1"/>
  <c r="AJ1061" i="4"/>
  <c r="AH1061" i="4"/>
  <c r="AF1061" i="4"/>
  <c r="X1061" i="4"/>
  <c r="BA1061" i="4" s="1"/>
  <c r="BQ1060" i="4"/>
  <c r="BN1060" i="4"/>
  <c r="BK1060" i="4"/>
  <c r="BI1060" i="4"/>
  <c r="BG1060" i="4"/>
  <c r="BF1060" i="4"/>
  <c r="AZ1060" i="4"/>
  <c r="AY1060" i="4"/>
  <c r="AS1060" i="4"/>
  <c r="AR1060" i="4"/>
  <c r="AQ1060" i="4"/>
  <c r="AN1060" i="4"/>
  <c r="AL1060" i="4"/>
  <c r="AW1060" i="4" s="1"/>
  <c r="AJ1060" i="4"/>
  <c r="AH1060" i="4"/>
  <c r="AF1060" i="4"/>
  <c r="X1060" i="4"/>
  <c r="BA1060" i="4" s="1"/>
  <c r="BQ1059" i="4"/>
  <c r="BN1059" i="4"/>
  <c r="BK1059" i="4"/>
  <c r="BI1059" i="4"/>
  <c r="BG1059" i="4"/>
  <c r="BF1059" i="4"/>
  <c r="AZ1059" i="4"/>
  <c r="AY1059" i="4"/>
  <c r="AS1059" i="4"/>
  <c r="AR1059" i="4"/>
  <c r="AQ1059" i="4"/>
  <c r="AN1059" i="4"/>
  <c r="AL1059" i="4"/>
  <c r="AW1059" i="4" s="1"/>
  <c r="AJ1059" i="4"/>
  <c r="AH1059" i="4"/>
  <c r="AF1059" i="4"/>
  <c r="X1059" i="4"/>
  <c r="BA1059" i="4" s="1"/>
  <c r="BQ1058" i="4"/>
  <c r="BN1058" i="4"/>
  <c r="BK1058" i="4"/>
  <c r="BI1058" i="4"/>
  <c r="BG1058" i="4"/>
  <c r="BF1058" i="4"/>
  <c r="AZ1058" i="4"/>
  <c r="AY1058" i="4"/>
  <c r="AS1058" i="4"/>
  <c r="AR1058" i="4"/>
  <c r="AQ1058" i="4"/>
  <c r="AN1058" i="4"/>
  <c r="AL1058" i="4"/>
  <c r="AJ1058" i="4"/>
  <c r="AH1058" i="4"/>
  <c r="AF1058" i="4"/>
  <c r="X1058" i="4"/>
  <c r="BB1058" i="4" s="1"/>
  <c r="BQ1057" i="4"/>
  <c r="BN1057" i="4"/>
  <c r="BK1057" i="4"/>
  <c r="BI1057" i="4"/>
  <c r="BG1057" i="4"/>
  <c r="BF1057" i="4"/>
  <c r="AZ1057" i="4"/>
  <c r="AY1057" i="4"/>
  <c r="AS1057" i="4"/>
  <c r="AR1057" i="4"/>
  <c r="AQ1057" i="4"/>
  <c r="AN1057" i="4"/>
  <c r="AL1057" i="4"/>
  <c r="AW1057" i="4" s="1"/>
  <c r="AJ1057" i="4"/>
  <c r="AH1057" i="4"/>
  <c r="AF1057" i="4"/>
  <c r="X1057" i="4"/>
  <c r="BA1057" i="4" s="1"/>
  <c r="BQ1056" i="4"/>
  <c r="BN1056" i="4"/>
  <c r="BK1056" i="4"/>
  <c r="BI1056" i="4"/>
  <c r="BG1056" i="4"/>
  <c r="BF1056" i="4"/>
  <c r="AZ1056" i="4"/>
  <c r="AY1056" i="4"/>
  <c r="AS1056" i="4"/>
  <c r="AR1056" i="4"/>
  <c r="AQ1056" i="4"/>
  <c r="AN1056" i="4"/>
  <c r="AL1056" i="4"/>
  <c r="AW1056" i="4" s="1"/>
  <c r="AJ1056" i="4"/>
  <c r="AH1056" i="4"/>
  <c r="AF1056" i="4"/>
  <c r="X1056" i="4"/>
  <c r="BA1056" i="4" s="1"/>
  <c r="BQ1055" i="4"/>
  <c r="BN1055" i="4"/>
  <c r="BK1055" i="4"/>
  <c r="BI1055" i="4"/>
  <c r="BG1055" i="4"/>
  <c r="BF1055" i="4"/>
  <c r="AZ1055" i="4"/>
  <c r="AY1055" i="4"/>
  <c r="AS1055" i="4"/>
  <c r="AR1055" i="4"/>
  <c r="AQ1055" i="4"/>
  <c r="AN1055" i="4"/>
  <c r="AL1055" i="4"/>
  <c r="AW1055" i="4" s="1"/>
  <c r="AJ1055" i="4"/>
  <c r="AH1055" i="4"/>
  <c r="AF1055" i="4"/>
  <c r="X1055" i="4"/>
  <c r="BA1055" i="4" s="1"/>
  <c r="BQ1054" i="4"/>
  <c r="BN1054" i="4"/>
  <c r="BK1054" i="4"/>
  <c r="BI1054" i="4"/>
  <c r="BG1054" i="4"/>
  <c r="BF1054" i="4"/>
  <c r="AZ1054" i="4"/>
  <c r="AY1054" i="4"/>
  <c r="AS1054" i="4"/>
  <c r="AR1054" i="4"/>
  <c r="AQ1054" i="4"/>
  <c r="AN1054" i="4"/>
  <c r="AL1054" i="4"/>
  <c r="AW1054" i="4" s="1"/>
  <c r="AJ1054" i="4"/>
  <c r="AH1054" i="4"/>
  <c r="AF1054" i="4"/>
  <c r="X1054" i="4"/>
  <c r="BA1054" i="4" s="1"/>
  <c r="BQ1053" i="4"/>
  <c r="BN1053" i="4"/>
  <c r="BK1053" i="4"/>
  <c r="BI1053" i="4"/>
  <c r="BG1053" i="4"/>
  <c r="BF1053" i="4"/>
  <c r="AZ1053" i="4"/>
  <c r="AY1053" i="4"/>
  <c r="AS1053" i="4"/>
  <c r="AR1053" i="4"/>
  <c r="AQ1053" i="4"/>
  <c r="AN1053" i="4"/>
  <c r="AL1053" i="4"/>
  <c r="AJ1053" i="4"/>
  <c r="AH1053" i="4"/>
  <c r="AF1053" i="4"/>
  <c r="X1053" i="4"/>
  <c r="BA1053" i="4" s="1"/>
  <c r="BQ1052" i="4"/>
  <c r="BN1052" i="4"/>
  <c r="BK1052" i="4"/>
  <c r="BI1052" i="4"/>
  <c r="BG1052" i="4"/>
  <c r="BF1052" i="4"/>
  <c r="AZ1052" i="4"/>
  <c r="AY1052" i="4"/>
  <c r="AS1052" i="4"/>
  <c r="AR1052" i="4"/>
  <c r="AQ1052" i="4"/>
  <c r="AN1052" i="4"/>
  <c r="AL1052" i="4"/>
  <c r="AW1052" i="4" s="1"/>
  <c r="AJ1052" i="4"/>
  <c r="AH1052" i="4"/>
  <c r="AF1052" i="4"/>
  <c r="X1052" i="4"/>
  <c r="BA1052" i="4" s="1"/>
  <c r="BQ1051" i="4"/>
  <c r="BN1051" i="4"/>
  <c r="BK1051" i="4"/>
  <c r="BI1051" i="4"/>
  <c r="BG1051" i="4"/>
  <c r="BF1051" i="4"/>
  <c r="AZ1051" i="4"/>
  <c r="AY1051" i="4"/>
  <c r="AS1051" i="4"/>
  <c r="AR1051" i="4"/>
  <c r="AQ1051" i="4"/>
  <c r="AN1051" i="4"/>
  <c r="AL1051" i="4"/>
  <c r="AW1051" i="4" s="1"/>
  <c r="AJ1051" i="4"/>
  <c r="AH1051" i="4"/>
  <c r="AF1051" i="4"/>
  <c r="X1051" i="4"/>
  <c r="BA1051" i="4" s="1"/>
  <c r="BQ1050" i="4"/>
  <c r="BN1050" i="4"/>
  <c r="BK1050" i="4"/>
  <c r="BI1050" i="4"/>
  <c r="BG1050" i="4"/>
  <c r="BF1050" i="4"/>
  <c r="AZ1050" i="4"/>
  <c r="AY1050" i="4"/>
  <c r="AS1050" i="4"/>
  <c r="AR1050" i="4"/>
  <c r="AQ1050" i="4"/>
  <c r="AN1050" i="4"/>
  <c r="AL1050" i="4"/>
  <c r="AW1050" i="4" s="1"/>
  <c r="AJ1050" i="4"/>
  <c r="AH1050" i="4"/>
  <c r="AF1050" i="4"/>
  <c r="X1050" i="4"/>
  <c r="BB1050" i="4" s="1"/>
  <c r="BQ1049" i="4"/>
  <c r="BN1049" i="4"/>
  <c r="BK1049" i="4"/>
  <c r="BI1049" i="4"/>
  <c r="BG1049" i="4"/>
  <c r="BF1049" i="4"/>
  <c r="AZ1049" i="4"/>
  <c r="AY1049" i="4"/>
  <c r="AS1049" i="4"/>
  <c r="AR1049" i="4"/>
  <c r="AQ1049" i="4"/>
  <c r="AN1049" i="4"/>
  <c r="AL1049" i="4"/>
  <c r="AW1049" i="4" s="1"/>
  <c r="AJ1049" i="4"/>
  <c r="AH1049" i="4"/>
  <c r="AF1049" i="4"/>
  <c r="X1049" i="4"/>
  <c r="BA1049" i="4" s="1"/>
  <c r="BQ1048" i="4"/>
  <c r="BN1048" i="4"/>
  <c r="BK1048" i="4"/>
  <c r="BI1048" i="4"/>
  <c r="BG1048" i="4"/>
  <c r="BF1048" i="4"/>
  <c r="AZ1048" i="4"/>
  <c r="AY1048" i="4"/>
  <c r="AU1048" i="4"/>
  <c r="AS1048" i="4"/>
  <c r="AR1048" i="4"/>
  <c r="AQ1048" i="4"/>
  <c r="AN1048" i="4"/>
  <c r="AL1048" i="4"/>
  <c r="AJ1048" i="4"/>
  <c r="AH1048" i="4"/>
  <c r="AF1048" i="4"/>
  <c r="X1048" i="4"/>
  <c r="BA1048" i="4" s="1"/>
  <c r="BQ1047" i="4"/>
  <c r="BN1047" i="4"/>
  <c r="BK1047" i="4"/>
  <c r="BI1047" i="4"/>
  <c r="BG1047" i="4"/>
  <c r="BF1047" i="4"/>
  <c r="AZ1047" i="4"/>
  <c r="AY1047" i="4"/>
  <c r="AS1047" i="4"/>
  <c r="AR1047" i="4"/>
  <c r="AQ1047" i="4"/>
  <c r="AN1047" i="4"/>
  <c r="AL1047" i="4"/>
  <c r="AW1047" i="4" s="1"/>
  <c r="AJ1047" i="4"/>
  <c r="AH1047" i="4"/>
  <c r="AF1047" i="4"/>
  <c r="X1047" i="4"/>
  <c r="BA1047" i="4" s="1"/>
  <c r="BQ1046" i="4"/>
  <c r="BN1046" i="4"/>
  <c r="BK1046" i="4"/>
  <c r="BI1046" i="4"/>
  <c r="BG1046" i="4"/>
  <c r="BF1046" i="4"/>
  <c r="AZ1046" i="4"/>
  <c r="AY1046" i="4"/>
  <c r="AS1046" i="4"/>
  <c r="AR1046" i="4"/>
  <c r="AQ1046" i="4"/>
  <c r="AN1046" i="4"/>
  <c r="AL1046" i="4"/>
  <c r="AJ1046" i="4"/>
  <c r="AH1046" i="4"/>
  <c r="AF1046" i="4"/>
  <c r="X1046" i="4"/>
  <c r="BA1046" i="4" s="1"/>
  <c r="BQ1045" i="4"/>
  <c r="BN1045" i="4"/>
  <c r="BK1045" i="4"/>
  <c r="BI1045" i="4"/>
  <c r="BG1045" i="4"/>
  <c r="BF1045" i="4"/>
  <c r="AZ1045" i="4"/>
  <c r="AY1045" i="4"/>
  <c r="AS1045" i="4"/>
  <c r="AR1045" i="4"/>
  <c r="AQ1045" i="4"/>
  <c r="AN1045" i="4"/>
  <c r="AL1045" i="4"/>
  <c r="AW1045" i="4" s="1"/>
  <c r="AJ1045" i="4"/>
  <c r="AH1045" i="4"/>
  <c r="AF1045" i="4"/>
  <c r="X1045" i="4"/>
  <c r="BA1045" i="4" s="1"/>
  <c r="BQ1044" i="4"/>
  <c r="BN1044" i="4"/>
  <c r="BK1044" i="4"/>
  <c r="BI1044" i="4"/>
  <c r="BG1044" i="4"/>
  <c r="BF1044" i="4"/>
  <c r="AZ1044" i="4"/>
  <c r="AY1044" i="4"/>
  <c r="AS1044" i="4"/>
  <c r="AR1044" i="4"/>
  <c r="AQ1044" i="4"/>
  <c r="AN1044" i="4"/>
  <c r="AL1044" i="4"/>
  <c r="AW1044" i="4" s="1"/>
  <c r="AJ1044" i="4"/>
  <c r="AH1044" i="4"/>
  <c r="AF1044" i="4"/>
  <c r="X1044" i="4"/>
  <c r="BA1044" i="4" s="1"/>
  <c r="BQ1043" i="4"/>
  <c r="BN1043" i="4"/>
  <c r="BK1043" i="4"/>
  <c r="BI1043" i="4"/>
  <c r="BG1043" i="4"/>
  <c r="BF1043" i="4"/>
  <c r="AZ1043" i="4"/>
  <c r="AY1043" i="4"/>
  <c r="AS1043" i="4"/>
  <c r="AR1043" i="4"/>
  <c r="AQ1043" i="4"/>
  <c r="AN1043" i="4"/>
  <c r="AL1043" i="4"/>
  <c r="AW1043" i="4" s="1"/>
  <c r="AJ1043" i="4"/>
  <c r="AH1043" i="4"/>
  <c r="AF1043" i="4"/>
  <c r="X1043" i="4"/>
  <c r="BA1043" i="4" s="1"/>
  <c r="BQ1042" i="4"/>
  <c r="BN1042" i="4"/>
  <c r="BK1042" i="4"/>
  <c r="BI1042" i="4"/>
  <c r="BG1042" i="4"/>
  <c r="BF1042" i="4"/>
  <c r="AZ1042" i="4"/>
  <c r="AY1042" i="4"/>
  <c r="AS1042" i="4"/>
  <c r="AR1042" i="4"/>
  <c r="AQ1042" i="4"/>
  <c r="AN1042" i="4"/>
  <c r="AL1042" i="4"/>
  <c r="AW1042" i="4" s="1"/>
  <c r="AJ1042" i="4"/>
  <c r="AH1042" i="4"/>
  <c r="AF1042" i="4"/>
  <c r="X1042" i="4"/>
  <c r="BB1042" i="4" s="1"/>
  <c r="BQ1041" i="4"/>
  <c r="BN1041" i="4"/>
  <c r="BK1041" i="4"/>
  <c r="BI1041" i="4"/>
  <c r="BG1041" i="4"/>
  <c r="BF1041" i="4"/>
  <c r="AZ1041" i="4"/>
  <c r="AY1041" i="4"/>
  <c r="AS1041" i="4"/>
  <c r="AR1041" i="4"/>
  <c r="AQ1041" i="4"/>
  <c r="AN1041" i="4"/>
  <c r="AL1041" i="4"/>
  <c r="AJ1041" i="4"/>
  <c r="AH1041" i="4"/>
  <c r="AF1041" i="4"/>
  <c r="X1041" i="4"/>
  <c r="BA1041" i="4" s="1"/>
  <c r="BQ1040" i="4"/>
  <c r="BN1040" i="4"/>
  <c r="BK1040" i="4"/>
  <c r="BI1040" i="4"/>
  <c r="BG1040" i="4"/>
  <c r="BF1040" i="4"/>
  <c r="AZ1040" i="4"/>
  <c r="AY1040" i="4"/>
  <c r="AS1040" i="4"/>
  <c r="AR1040" i="4"/>
  <c r="AQ1040" i="4"/>
  <c r="AN1040" i="4"/>
  <c r="AL1040" i="4"/>
  <c r="AW1040" i="4" s="1"/>
  <c r="AJ1040" i="4"/>
  <c r="AH1040" i="4"/>
  <c r="AF1040" i="4"/>
  <c r="X1040" i="4"/>
  <c r="BA1040" i="4" s="1"/>
  <c r="BQ1039" i="4"/>
  <c r="BN1039" i="4"/>
  <c r="BK1039" i="4"/>
  <c r="BI1039" i="4"/>
  <c r="BG1039" i="4"/>
  <c r="BF1039" i="4"/>
  <c r="AZ1039" i="4"/>
  <c r="AY1039" i="4"/>
  <c r="AS1039" i="4"/>
  <c r="AR1039" i="4"/>
  <c r="AQ1039" i="4"/>
  <c r="AN1039" i="4"/>
  <c r="AL1039" i="4"/>
  <c r="AJ1039" i="4"/>
  <c r="AH1039" i="4"/>
  <c r="AF1039" i="4"/>
  <c r="X1039" i="4"/>
  <c r="BA1039" i="4" s="1"/>
  <c r="BQ1038" i="4"/>
  <c r="BN1038" i="4"/>
  <c r="BK1038" i="4"/>
  <c r="BI1038" i="4"/>
  <c r="BG1038" i="4"/>
  <c r="BF1038" i="4"/>
  <c r="AZ1038" i="4"/>
  <c r="AY1038" i="4"/>
  <c r="AS1038" i="4"/>
  <c r="AR1038" i="4"/>
  <c r="AQ1038" i="4"/>
  <c r="AN1038" i="4"/>
  <c r="AL1038" i="4"/>
  <c r="AJ1038" i="4"/>
  <c r="AH1038" i="4"/>
  <c r="AF1038" i="4"/>
  <c r="X1038" i="4"/>
  <c r="BA1038" i="4" s="1"/>
  <c r="BQ1037" i="4"/>
  <c r="BN1037" i="4"/>
  <c r="BK1037" i="4"/>
  <c r="BI1037" i="4"/>
  <c r="BG1037" i="4"/>
  <c r="BF1037" i="4"/>
  <c r="AZ1037" i="4"/>
  <c r="AY1037" i="4"/>
  <c r="AS1037" i="4"/>
  <c r="AR1037" i="4"/>
  <c r="AQ1037" i="4"/>
  <c r="AN1037" i="4"/>
  <c r="AL1037" i="4"/>
  <c r="AW1037" i="4" s="1"/>
  <c r="AJ1037" i="4"/>
  <c r="AH1037" i="4"/>
  <c r="AF1037" i="4"/>
  <c r="X1037" i="4"/>
  <c r="BA1037" i="4" s="1"/>
  <c r="BQ1036" i="4"/>
  <c r="BN1036" i="4"/>
  <c r="BK1036" i="4"/>
  <c r="BI1036" i="4"/>
  <c r="BG1036" i="4"/>
  <c r="BF1036" i="4"/>
  <c r="AZ1036" i="4"/>
  <c r="AY1036" i="4"/>
  <c r="AS1036" i="4"/>
  <c r="AR1036" i="4"/>
  <c r="AQ1036" i="4"/>
  <c r="AN1036" i="4"/>
  <c r="AL1036" i="4"/>
  <c r="AX1036" i="4" s="1"/>
  <c r="AJ1036" i="4"/>
  <c r="AH1036" i="4"/>
  <c r="AF1036" i="4"/>
  <c r="X1036" i="4"/>
  <c r="BA1036" i="4" s="1"/>
  <c r="BQ1035" i="4"/>
  <c r="BN1035" i="4"/>
  <c r="BK1035" i="4"/>
  <c r="BI1035" i="4"/>
  <c r="BG1035" i="4"/>
  <c r="BF1035" i="4"/>
  <c r="AZ1035" i="4"/>
  <c r="AY1035" i="4"/>
  <c r="AS1035" i="4"/>
  <c r="AR1035" i="4"/>
  <c r="AQ1035" i="4"/>
  <c r="AN1035" i="4"/>
  <c r="AL1035" i="4"/>
  <c r="AW1035" i="4" s="1"/>
  <c r="AJ1035" i="4"/>
  <c r="AH1035" i="4"/>
  <c r="AF1035" i="4"/>
  <c r="X1035" i="4"/>
  <c r="BA1035" i="4" s="1"/>
  <c r="BQ1034" i="4"/>
  <c r="BN1034" i="4"/>
  <c r="BK1034" i="4"/>
  <c r="BI1034" i="4"/>
  <c r="BG1034" i="4"/>
  <c r="BF1034" i="4"/>
  <c r="AZ1034" i="4"/>
  <c r="AY1034" i="4"/>
  <c r="AS1034" i="4"/>
  <c r="AR1034" i="4"/>
  <c r="AQ1034" i="4"/>
  <c r="AN1034" i="4"/>
  <c r="AL1034" i="4"/>
  <c r="AX1034" i="4" s="1"/>
  <c r="AJ1034" i="4"/>
  <c r="AH1034" i="4"/>
  <c r="AF1034" i="4"/>
  <c r="X1034" i="4"/>
  <c r="BB1034" i="4" s="1"/>
  <c r="BQ1033" i="4"/>
  <c r="BN1033" i="4"/>
  <c r="BK1033" i="4"/>
  <c r="BI1033" i="4"/>
  <c r="BG1033" i="4"/>
  <c r="BF1033" i="4"/>
  <c r="AZ1033" i="4"/>
  <c r="AY1033" i="4"/>
  <c r="AS1033" i="4"/>
  <c r="AR1033" i="4"/>
  <c r="AQ1033" i="4"/>
  <c r="AN1033" i="4"/>
  <c r="AL1033" i="4"/>
  <c r="AW1033" i="4" s="1"/>
  <c r="AJ1033" i="4"/>
  <c r="AH1033" i="4"/>
  <c r="AF1033" i="4"/>
  <c r="X1033" i="4"/>
  <c r="BA1033" i="4" s="1"/>
  <c r="BQ1032" i="4"/>
  <c r="BN1032" i="4"/>
  <c r="BK1032" i="4"/>
  <c r="BI1032" i="4"/>
  <c r="BG1032" i="4"/>
  <c r="BF1032" i="4"/>
  <c r="AZ1032" i="4"/>
  <c r="AY1032" i="4"/>
  <c r="AS1032" i="4"/>
  <c r="AR1032" i="4"/>
  <c r="AQ1032" i="4"/>
  <c r="AN1032" i="4"/>
  <c r="AL1032" i="4"/>
  <c r="AX1032" i="4" s="1"/>
  <c r="AJ1032" i="4"/>
  <c r="AH1032" i="4"/>
  <c r="AF1032" i="4"/>
  <c r="X1032" i="4"/>
  <c r="BC1032" i="4" s="1"/>
  <c r="BQ1031" i="4"/>
  <c r="BN1031" i="4"/>
  <c r="BK1031" i="4"/>
  <c r="BI1031" i="4"/>
  <c r="BG1031" i="4"/>
  <c r="BF1031" i="4"/>
  <c r="AZ1031" i="4"/>
  <c r="AY1031" i="4"/>
  <c r="AS1031" i="4"/>
  <c r="AR1031" i="4"/>
  <c r="AQ1031" i="4"/>
  <c r="AN1031" i="4"/>
  <c r="AL1031" i="4"/>
  <c r="AW1031" i="4" s="1"/>
  <c r="AJ1031" i="4"/>
  <c r="AH1031" i="4"/>
  <c r="AF1031" i="4"/>
  <c r="X1031" i="4"/>
  <c r="BA1031" i="4" s="1"/>
  <c r="BQ1030" i="4"/>
  <c r="BN1030" i="4"/>
  <c r="BK1030" i="4"/>
  <c r="BI1030" i="4"/>
  <c r="BG1030" i="4"/>
  <c r="BF1030" i="4"/>
  <c r="AZ1030" i="4"/>
  <c r="AY1030" i="4"/>
  <c r="AS1030" i="4"/>
  <c r="AR1030" i="4"/>
  <c r="AQ1030" i="4"/>
  <c r="AN1030" i="4"/>
  <c r="AL1030" i="4"/>
  <c r="AW1030" i="4" s="1"/>
  <c r="AJ1030" i="4"/>
  <c r="AH1030" i="4"/>
  <c r="AF1030" i="4"/>
  <c r="X1030" i="4"/>
  <c r="BA1030" i="4" s="1"/>
  <c r="BQ1029" i="4"/>
  <c r="BN1029" i="4"/>
  <c r="BK1029" i="4"/>
  <c r="BI1029" i="4"/>
  <c r="BG1029" i="4"/>
  <c r="BF1029" i="4"/>
  <c r="AZ1029" i="4"/>
  <c r="AY1029" i="4"/>
  <c r="AS1029" i="4"/>
  <c r="AR1029" i="4"/>
  <c r="AQ1029" i="4"/>
  <c r="AN1029" i="4"/>
  <c r="AL1029" i="4"/>
  <c r="AW1029" i="4" s="1"/>
  <c r="AJ1029" i="4"/>
  <c r="AH1029" i="4"/>
  <c r="AF1029" i="4"/>
  <c r="X1029" i="4"/>
  <c r="BC1029" i="4" s="1"/>
  <c r="BQ1028" i="4"/>
  <c r="BN1028" i="4"/>
  <c r="BK1028" i="4"/>
  <c r="BI1028" i="4"/>
  <c r="BG1028" i="4"/>
  <c r="BF1028" i="4"/>
  <c r="AZ1028" i="4"/>
  <c r="AY1028" i="4"/>
  <c r="AS1028" i="4"/>
  <c r="AR1028" i="4"/>
  <c r="AQ1028" i="4"/>
  <c r="AN1028" i="4"/>
  <c r="AL1028" i="4"/>
  <c r="AU1028" i="4" s="1"/>
  <c r="AJ1028" i="4"/>
  <c r="AH1028" i="4"/>
  <c r="AF1028" i="4"/>
  <c r="X1028" i="4"/>
  <c r="BQ1027" i="4"/>
  <c r="BN1027" i="4"/>
  <c r="BK1027" i="4"/>
  <c r="BI1027" i="4"/>
  <c r="BG1027" i="4"/>
  <c r="BF1027" i="4"/>
  <c r="AZ1027" i="4"/>
  <c r="AY1027" i="4"/>
  <c r="AS1027" i="4"/>
  <c r="AR1027" i="4"/>
  <c r="AQ1027" i="4"/>
  <c r="AN1027" i="4"/>
  <c r="AL1027" i="4"/>
  <c r="AW1027" i="4" s="1"/>
  <c r="AJ1027" i="4"/>
  <c r="AH1027" i="4"/>
  <c r="AF1027" i="4"/>
  <c r="X1027" i="4"/>
  <c r="BA1027" i="4" s="1"/>
  <c r="BQ1026" i="4"/>
  <c r="BN1026" i="4"/>
  <c r="BK1026" i="4"/>
  <c r="BI1026" i="4"/>
  <c r="BG1026" i="4"/>
  <c r="BF1026" i="4"/>
  <c r="AZ1026" i="4"/>
  <c r="AY1026" i="4"/>
  <c r="AS1026" i="4"/>
  <c r="AR1026" i="4"/>
  <c r="AQ1026" i="4"/>
  <c r="AN1026" i="4"/>
  <c r="AL1026" i="4"/>
  <c r="AJ1026" i="4"/>
  <c r="AH1026" i="4"/>
  <c r="AF1026" i="4"/>
  <c r="X1026" i="4"/>
  <c r="BA1026" i="4" s="1"/>
  <c r="BQ1025" i="4"/>
  <c r="BN1025" i="4"/>
  <c r="BK1025" i="4"/>
  <c r="BI1025" i="4"/>
  <c r="BG1025" i="4"/>
  <c r="BF1025" i="4"/>
  <c r="AZ1025" i="4"/>
  <c r="AY1025" i="4"/>
  <c r="AS1025" i="4"/>
  <c r="AR1025" i="4"/>
  <c r="AQ1025" i="4"/>
  <c r="AN1025" i="4"/>
  <c r="AL1025" i="4"/>
  <c r="AW1025" i="4" s="1"/>
  <c r="AJ1025" i="4"/>
  <c r="AH1025" i="4"/>
  <c r="AF1025" i="4"/>
  <c r="X1025" i="4"/>
  <c r="BQ1024" i="4"/>
  <c r="BN1024" i="4"/>
  <c r="BK1024" i="4"/>
  <c r="BI1024" i="4"/>
  <c r="BG1024" i="4"/>
  <c r="BF1024" i="4"/>
  <c r="AZ1024" i="4"/>
  <c r="AY1024" i="4"/>
  <c r="AS1024" i="4"/>
  <c r="AR1024" i="4"/>
  <c r="AQ1024" i="4"/>
  <c r="AN1024" i="4"/>
  <c r="AL1024" i="4"/>
  <c r="AW1024" i="4" s="1"/>
  <c r="AJ1024" i="4"/>
  <c r="AH1024" i="4"/>
  <c r="AF1024" i="4"/>
  <c r="X1024" i="4"/>
  <c r="BC1024" i="4" s="1"/>
  <c r="BQ1023" i="4"/>
  <c r="BN1023" i="4"/>
  <c r="BK1023" i="4"/>
  <c r="BI1023" i="4"/>
  <c r="BG1023" i="4"/>
  <c r="BF1023" i="4"/>
  <c r="AZ1023" i="4"/>
  <c r="AY1023" i="4"/>
  <c r="AS1023" i="4"/>
  <c r="AR1023" i="4"/>
  <c r="AQ1023" i="4"/>
  <c r="AN1023" i="4"/>
  <c r="AL1023" i="4"/>
  <c r="AW1023" i="4" s="1"/>
  <c r="AJ1023" i="4"/>
  <c r="AH1023" i="4"/>
  <c r="AF1023" i="4"/>
  <c r="X1023" i="4"/>
  <c r="BQ1022" i="4"/>
  <c r="BN1022" i="4"/>
  <c r="BK1022" i="4"/>
  <c r="BI1022" i="4"/>
  <c r="BG1022" i="4"/>
  <c r="BF1022" i="4"/>
  <c r="AZ1022" i="4"/>
  <c r="AY1022" i="4"/>
  <c r="AS1022" i="4"/>
  <c r="AR1022" i="4"/>
  <c r="AQ1022" i="4"/>
  <c r="AN1022" i="4"/>
  <c r="AL1022" i="4"/>
  <c r="AT1022" i="4" s="1"/>
  <c r="AJ1022" i="4"/>
  <c r="AH1022" i="4"/>
  <c r="AF1022" i="4"/>
  <c r="X1022" i="4"/>
  <c r="BA1022" i="4" s="1"/>
  <c r="BQ1021" i="4"/>
  <c r="BN1021" i="4"/>
  <c r="BK1021" i="4"/>
  <c r="BI1021" i="4"/>
  <c r="BG1021" i="4"/>
  <c r="BF1021" i="4"/>
  <c r="AZ1021" i="4"/>
  <c r="AY1021" i="4"/>
  <c r="AS1021" i="4"/>
  <c r="AR1021" i="4"/>
  <c r="AQ1021" i="4"/>
  <c r="AN1021" i="4"/>
  <c r="AL1021" i="4"/>
  <c r="AW1021" i="4" s="1"/>
  <c r="AJ1021" i="4"/>
  <c r="AH1021" i="4"/>
  <c r="AF1021" i="4"/>
  <c r="X1021" i="4"/>
  <c r="BC1021" i="4" s="1"/>
  <c r="BQ1020" i="4"/>
  <c r="BN1020" i="4"/>
  <c r="BK1020" i="4"/>
  <c r="BI1020" i="4"/>
  <c r="BG1020" i="4"/>
  <c r="BF1020" i="4"/>
  <c r="AZ1020" i="4"/>
  <c r="AY1020" i="4"/>
  <c r="AS1020" i="4"/>
  <c r="AR1020" i="4"/>
  <c r="AQ1020" i="4"/>
  <c r="AN1020" i="4"/>
  <c r="AL1020" i="4"/>
  <c r="AU1020" i="4" s="1"/>
  <c r="AJ1020" i="4"/>
  <c r="AH1020" i="4"/>
  <c r="AF1020" i="4"/>
  <c r="X1020" i="4"/>
  <c r="BC1020" i="4" s="1"/>
  <c r="BQ1019" i="4"/>
  <c r="BN1019" i="4"/>
  <c r="BK1019" i="4"/>
  <c r="BI1019" i="4"/>
  <c r="BG1019" i="4"/>
  <c r="BF1019" i="4"/>
  <c r="AZ1019" i="4"/>
  <c r="AY1019" i="4"/>
  <c r="AS1019" i="4"/>
  <c r="AR1019" i="4"/>
  <c r="AQ1019" i="4"/>
  <c r="AN1019" i="4"/>
  <c r="AL1019" i="4"/>
  <c r="AW1019" i="4" s="1"/>
  <c r="AJ1019" i="4"/>
  <c r="AH1019" i="4"/>
  <c r="AF1019" i="4"/>
  <c r="X1019" i="4"/>
  <c r="BA1019" i="4" s="1"/>
  <c r="BQ1018" i="4"/>
  <c r="BN1018" i="4"/>
  <c r="BK1018" i="4"/>
  <c r="BI1018" i="4"/>
  <c r="BF1018" i="4"/>
  <c r="AZ1018" i="4"/>
  <c r="AY1018" i="4"/>
  <c r="AS1018" i="4"/>
  <c r="AR1018" i="4"/>
  <c r="AQ1018" i="4"/>
  <c r="AN1018" i="4"/>
  <c r="AL1018" i="4"/>
  <c r="AW1018" i="4" s="1"/>
  <c r="AJ1018" i="4"/>
  <c r="AH1018" i="4"/>
  <c r="AF1018" i="4"/>
  <c r="X1018" i="4"/>
  <c r="BA1018" i="4" s="1"/>
  <c r="BQ1017" i="4"/>
  <c r="BN1017" i="4"/>
  <c r="BK1017" i="4"/>
  <c r="BI1017" i="4"/>
  <c r="BF1017" i="4"/>
  <c r="BA1017" i="4"/>
  <c r="AZ1017" i="4"/>
  <c r="AY1017" i="4"/>
  <c r="AS1017" i="4"/>
  <c r="AR1017" i="4"/>
  <c r="AQ1017" i="4"/>
  <c r="AN1017" i="4"/>
  <c r="AL1017" i="4"/>
  <c r="AJ1017" i="4"/>
  <c r="AH1017" i="4"/>
  <c r="AF1017" i="4"/>
  <c r="X1017" i="4"/>
  <c r="BQ1016" i="4"/>
  <c r="BN1016" i="4"/>
  <c r="BF1016" i="4"/>
  <c r="AZ1016" i="4"/>
  <c r="AY1016" i="4"/>
  <c r="AJ1016" i="4"/>
  <c r="AH1016" i="4"/>
  <c r="AF1016" i="4"/>
  <c r="X1016" i="4"/>
  <c r="BQ1015" i="4"/>
  <c r="BN1015" i="4"/>
  <c r="BF1015" i="4"/>
  <c r="AZ1015" i="4"/>
  <c r="AY1015" i="4"/>
  <c r="AJ1015" i="4"/>
  <c r="AH1015" i="4"/>
  <c r="AF1015" i="4"/>
  <c r="X1015" i="4"/>
  <c r="BA1015" i="4" s="1"/>
  <c r="BQ1014" i="4"/>
  <c r="BN1014" i="4"/>
  <c r="BF1014" i="4"/>
  <c r="AZ1014" i="4"/>
  <c r="AY1014" i="4"/>
  <c r="AJ1014" i="4"/>
  <c r="AH1014" i="4"/>
  <c r="AF1014" i="4"/>
  <c r="X1014" i="4"/>
  <c r="BA1014" i="4" s="1"/>
  <c r="BQ1013" i="4"/>
  <c r="BN1013" i="4"/>
  <c r="BF1013" i="4"/>
  <c r="AZ1013" i="4"/>
  <c r="AY1013" i="4"/>
  <c r="AJ1013" i="4"/>
  <c r="AH1013" i="4"/>
  <c r="AF1013" i="4"/>
  <c r="X1013" i="4"/>
  <c r="BQ1012" i="4"/>
  <c r="BN1012" i="4"/>
  <c r="BF1012" i="4"/>
  <c r="AZ1012" i="4"/>
  <c r="AY1012" i="4"/>
  <c r="AJ1012" i="4"/>
  <c r="AH1012" i="4"/>
  <c r="AF1012" i="4"/>
  <c r="X1012" i="4"/>
  <c r="BQ1011" i="4"/>
  <c r="BN1011" i="4"/>
  <c r="BF1011" i="4"/>
  <c r="AZ1011" i="4"/>
  <c r="AY1011" i="4"/>
  <c r="AJ1011" i="4"/>
  <c r="AH1011" i="4"/>
  <c r="AF1011" i="4"/>
  <c r="X1011" i="4"/>
  <c r="BA1011" i="4" s="1"/>
  <c r="BQ1010" i="4"/>
  <c r="BN1010" i="4"/>
  <c r="BF1010" i="4"/>
  <c r="AZ1010" i="4"/>
  <c r="AY1010" i="4"/>
  <c r="AJ1010" i="4"/>
  <c r="AH1010" i="4"/>
  <c r="AF1010" i="4"/>
  <c r="X1010" i="4"/>
  <c r="BA1010" i="4" s="1"/>
  <c r="BQ1009" i="4"/>
  <c r="BN1009" i="4"/>
  <c r="BF1009" i="4"/>
  <c r="AZ1009" i="4"/>
  <c r="AY1009" i="4"/>
  <c r="AJ1009" i="4"/>
  <c r="AQ1009" i="4" s="1"/>
  <c r="AH1009" i="4"/>
  <c r="AF1009" i="4"/>
  <c r="X1009" i="4"/>
  <c r="BQ1008" i="4"/>
  <c r="BN1008" i="4"/>
  <c r="BF1008" i="4"/>
  <c r="AZ1008" i="4"/>
  <c r="AY1008" i="4"/>
  <c r="AJ1008" i="4"/>
  <c r="AH1008" i="4"/>
  <c r="AF1008" i="4"/>
  <c r="X1008" i="4"/>
  <c r="BQ1007" i="4"/>
  <c r="BN1007" i="4"/>
  <c r="BF1007" i="4"/>
  <c r="AZ1007" i="4"/>
  <c r="AY1007" i="4"/>
  <c r="AJ1007" i="4"/>
  <c r="AH1007" i="4"/>
  <c r="AF1007" i="4"/>
  <c r="X1007" i="4"/>
  <c r="BA1007" i="4" s="1"/>
  <c r="BQ1006" i="4"/>
  <c r="BN1006" i="4"/>
  <c r="BF1006" i="4"/>
  <c r="AZ1006" i="4"/>
  <c r="AY1006" i="4"/>
  <c r="AJ1006" i="4"/>
  <c r="AH1006" i="4"/>
  <c r="AF1006" i="4"/>
  <c r="X1006" i="4"/>
  <c r="BA1006" i="4" s="1"/>
  <c r="BQ1005" i="4"/>
  <c r="BN1005" i="4"/>
  <c r="BF1005" i="4"/>
  <c r="AZ1005" i="4"/>
  <c r="AY1005" i="4"/>
  <c r="AJ1005" i="4"/>
  <c r="AQ1005" i="4" s="1"/>
  <c r="AH1005" i="4"/>
  <c r="AF1005" i="4"/>
  <c r="X1005" i="4"/>
  <c r="BQ1004" i="4"/>
  <c r="BN1004" i="4"/>
  <c r="BF1004" i="4"/>
  <c r="AZ1004" i="4"/>
  <c r="AY1004" i="4"/>
  <c r="AJ1004" i="4"/>
  <c r="AH1004" i="4"/>
  <c r="AF1004" i="4"/>
  <c r="X1004" i="4"/>
  <c r="BQ1003" i="4"/>
  <c r="BN1003" i="4"/>
  <c r="BG1003" i="4"/>
  <c r="BF1003" i="4"/>
  <c r="AZ1003" i="4"/>
  <c r="AY1003" i="4"/>
  <c r="AJ1003" i="4"/>
  <c r="AQ1003" i="4" s="1"/>
  <c r="AH1003" i="4"/>
  <c r="AF1003" i="4"/>
  <c r="X1003" i="4"/>
  <c r="BA1003" i="4" s="1"/>
  <c r="BQ1002" i="4"/>
  <c r="BN1002" i="4"/>
  <c r="BK1002" i="4"/>
  <c r="BI1002" i="4"/>
  <c r="BG1002" i="4"/>
  <c r="BF1002" i="4"/>
  <c r="AZ1002" i="4"/>
  <c r="AY1002" i="4"/>
  <c r="AS1002" i="4"/>
  <c r="AR1002" i="4"/>
  <c r="AQ1002" i="4"/>
  <c r="AN1002" i="4"/>
  <c r="AL1002" i="4"/>
  <c r="AW1002" i="4" s="1"/>
  <c r="AJ1002" i="4"/>
  <c r="AH1002" i="4"/>
  <c r="AF1002" i="4"/>
  <c r="X1002" i="4"/>
  <c r="BA1002" i="4" s="1"/>
  <c r="BQ1001" i="4"/>
  <c r="BN1001" i="4"/>
  <c r="BF1001" i="4"/>
  <c r="AZ1001" i="4"/>
  <c r="AY1001" i="4"/>
  <c r="AJ1001" i="4"/>
  <c r="AH1001" i="4"/>
  <c r="AF1001" i="4"/>
  <c r="X1001" i="4"/>
  <c r="BQ1000" i="4"/>
  <c r="BN1000" i="4"/>
  <c r="BF1000" i="4"/>
  <c r="AZ1000" i="4"/>
  <c r="AY1000" i="4"/>
  <c r="AJ1000" i="4"/>
  <c r="AH1000" i="4"/>
  <c r="AF1000" i="4"/>
  <c r="X1000" i="4"/>
  <c r="BQ999" i="4"/>
  <c r="BN999" i="4"/>
  <c r="BF999" i="4"/>
  <c r="BG999" i="4" s="1"/>
  <c r="AZ999" i="4"/>
  <c r="AY999" i="4"/>
  <c r="AJ999" i="4"/>
  <c r="AQ999" i="4" s="1"/>
  <c r="AH999" i="4"/>
  <c r="AF999" i="4"/>
  <c r="X999" i="4"/>
  <c r="BA999" i="4" s="1"/>
  <c r="BQ998" i="4"/>
  <c r="BN998" i="4"/>
  <c r="BG998" i="4"/>
  <c r="BF998" i="4"/>
  <c r="AZ998" i="4"/>
  <c r="AY998" i="4"/>
  <c r="AJ998" i="4"/>
  <c r="AH998" i="4"/>
  <c r="AF998" i="4"/>
  <c r="X998" i="4"/>
  <c r="BA998" i="4" s="1"/>
  <c r="BQ997" i="4"/>
  <c r="BN997" i="4"/>
  <c r="BF997" i="4"/>
  <c r="AZ997" i="4"/>
  <c r="AY997" i="4"/>
  <c r="AJ997" i="4"/>
  <c r="AH997" i="4"/>
  <c r="AF997" i="4"/>
  <c r="X997" i="4"/>
  <c r="BQ996" i="4"/>
  <c r="BN996" i="4"/>
  <c r="BF996" i="4"/>
  <c r="BG996" i="4" s="1"/>
  <c r="AZ996" i="4"/>
  <c r="AY996" i="4"/>
  <c r="AJ996" i="4"/>
  <c r="AH996" i="4"/>
  <c r="AF996" i="4"/>
  <c r="X996" i="4"/>
  <c r="BB996" i="4" s="1"/>
  <c r="BQ995" i="4"/>
  <c r="BN995" i="4"/>
  <c r="BF995" i="4"/>
  <c r="BG995" i="4" s="1"/>
  <c r="AZ995" i="4"/>
  <c r="AY995" i="4"/>
  <c r="AJ995" i="4"/>
  <c r="AH995" i="4"/>
  <c r="AF995" i="4"/>
  <c r="X995" i="4"/>
  <c r="BQ994" i="4"/>
  <c r="BN994" i="4"/>
  <c r="BG994" i="4"/>
  <c r="BF994" i="4"/>
  <c r="AZ994" i="4"/>
  <c r="AY994" i="4"/>
  <c r="AJ994" i="4"/>
  <c r="AH994" i="4"/>
  <c r="AF994" i="4"/>
  <c r="X994" i="4"/>
  <c r="BB994" i="4" s="1"/>
  <c r="BQ993" i="4"/>
  <c r="BN993" i="4"/>
  <c r="BG993" i="4"/>
  <c r="BF993" i="4"/>
  <c r="AZ993" i="4"/>
  <c r="AY993" i="4"/>
  <c r="AJ993" i="4"/>
  <c r="AH993" i="4"/>
  <c r="AF993" i="4"/>
  <c r="X993" i="4"/>
  <c r="BB993" i="4" s="1"/>
  <c r="BQ992" i="4"/>
  <c r="BN992" i="4"/>
  <c r="BF992" i="4"/>
  <c r="BG992" i="4" s="1"/>
  <c r="AZ992" i="4"/>
  <c r="AY992" i="4"/>
  <c r="AJ992" i="4"/>
  <c r="AH992" i="4"/>
  <c r="AF992" i="4"/>
  <c r="X992" i="4"/>
  <c r="BQ991" i="4"/>
  <c r="BN991" i="4"/>
  <c r="BF991" i="4"/>
  <c r="BG991" i="4" s="1"/>
  <c r="AZ991" i="4"/>
  <c r="AY991" i="4"/>
  <c r="AJ991" i="4"/>
  <c r="AH991" i="4"/>
  <c r="AF991" i="4"/>
  <c r="X991" i="4"/>
  <c r="BQ990" i="4"/>
  <c r="BN990" i="4"/>
  <c r="BG990" i="4"/>
  <c r="BF990" i="4"/>
  <c r="AZ990" i="4"/>
  <c r="AY990" i="4"/>
  <c r="AJ990" i="4"/>
  <c r="AH990" i="4"/>
  <c r="AF990" i="4"/>
  <c r="X990" i="4"/>
  <c r="AL990" i="4" s="1"/>
  <c r="BQ989" i="4"/>
  <c r="BN989" i="4"/>
  <c r="BG989" i="4"/>
  <c r="BF989" i="4"/>
  <c r="AZ989" i="4"/>
  <c r="AY989" i="4"/>
  <c r="AJ989" i="4"/>
  <c r="AH989" i="4"/>
  <c r="AF989" i="4"/>
  <c r="X989" i="4"/>
  <c r="BQ988" i="4"/>
  <c r="BN988" i="4"/>
  <c r="BF988" i="4"/>
  <c r="BG988" i="4" s="1"/>
  <c r="AZ988" i="4"/>
  <c r="AY988" i="4"/>
  <c r="AJ988" i="4"/>
  <c r="AQ988" i="4" s="1"/>
  <c r="AH988" i="4"/>
  <c r="AF988" i="4"/>
  <c r="X988" i="4"/>
  <c r="BQ987" i="4"/>
  <c r="BN987" i="4"/>
  <c r="BF987" i="4"/>
  <c r="BG987" i="4" s="1"/>
  <c r="AZ987" i="4"/>
  <c r="AY987" i="4"/>
  <c r="AJ987" i="4"/>
  <c r="AL987" i="4" s="1"/>
  <c r="AV987" i="4" s="1"/>
  <c r="AH987" i="4"/>
  <c r="AF987" i="4"/>
  <c r="X987" i="4"/>
  <c r="BQ986" i="4"/>
  <c r="BN986" i="4"/>
  <c r="BG986" i="4"/>
  <c r="BF986" i="4"/>
  <c r="AZ986" i="4"/>
  <c r="AY986" i="4"/>
  <c r="AJ986" i="4"/>
  <c r="AH986" i="4"/>
  <c r="AF986" i="4"/>
  <c r="X986" i="4"/>
  <c r="BB986" i="4" s="1"/>
  <c r="BQ985" i="4"/>
  <c r="BN985" i="4"/>
  <c r="BG985" i="4"/>
  <c r="BF985" i="4"/>
  <c r="AZ985" i="4"/>
  <c r="AY985" i="4"/>
  <c r="AJ985" i="4"/>
  <c r="AH985" i="4"/>
  <c r="AF985" i="4"/>
  <c r="X985" i="4"/>
  <c r="BQ984" i="4"/>
  <c r="BN984" i="4"/>
  <c r="BF984" i="4"/>
  <c r="BG984" i="4" s="1"/>
  <c r="AZ984" i="4"/>
  <c r="AY984" i="4"/>
  <c r="AJ984" i="4"/>
  <c r="AH984" i="4"/>
  <c r="AF984" i="4"/>
  <c r="X984" i="4"/>
  <c r="BQ983" i="4"/>
  <c r="BN983" i="4"/>
  <c r="BF983" i="4"/>
  <c r="BG983" i="4" s="1"/>
  <c r="AZ983" i="4"/>
  <c r="AY983" i="4"/>
  <c r="AJ983" i="4"/>
  <c r="AH983" i="4"/>
  <c r="AF983" i="4"/>
  <c r="X983" i="4"/>
  <c r="BQ982" i="4"/>
  <c r="BN982" i="4"/>
  <c r="BG982" i="4"/>
  <c r="BF982" i="4"/>
  <c r="AZ982" i="4"/>
  <c r="AY982" i="4"/>
  <c r="AJ982" i="4"/>
  <c r="AH982" i="4"/>
  <c r="AF982" i="4"/>
  <c r="X982" i="4"/>
  <c r="BQ981" i="4"/>
  <c r="BN981" i="4"/>
  <c r="BG981" i="4"/>
  <c r="BF981" i="4"/>
  <c r="AZ981" i="4"/>
  <c r="AY981" i="4"/>
  <c r="AJ981" i="4"/>
  <c r="AH981" i="4"/>
  <c r="AF981" i="4"/>
  <c r="X981" i="4"/>
  <c r="BQ980" i="4"/>
  <c r="BN980" i="4"/>
  <c r="BF980" i="4"/>
  <c r="BG980" i="4" s="1"/>
  <c r="AZ980" i="4"/>
  <c r="AY980" i="4"/>
  <c r="AL980" i="4"/>
  <c r="AV980" i="4" s="1"/>
  <c r="AJ980" i="4"/>
  <c r="AH980" i="4"/>
  <c r="AF980" i="4"/>
  <c r="X980" i="4"/>
  <c r="BQ979" i="4"/>
  <c r="BN979" i="4"/>
  <c r="BG979" i="4"/>
  <c r="BF979" i="4"/>
  <c r="AZ979" i="4"/>
  <c r="AY979" i="4"/>
  <c r="AJ979" i="4"/>
  <c r="AN979" i="4" s="1"/>
  <c r="AH979" i="4"/>
  <c r="AF979" i="4"/>
  <c r="X979" i="4"/>
  <c r="BQ978" i="4"/>
  <c r="BN978" i="4"/>
  <c r="BF978" i="4"/>
  <c r="BG978" i="4" s="1"/>
  <c r="AZ978" i="4"/>
  <c r="AY978" i="4"/>
  <c r="AJ978" i="4"/>
  <c r="AH978" i="4"/>
  <c r="AF978" i="4"/>
  <c r="X978" i="4"/>
  <c r="BQ977" i="4"/>
  <c r="BN977" i="4"/>
  <c r="BG977" i="4"/>
  <c r="BF977" i="4"/>
  <c r="AZ977" i="4"/>
  <c r="AY977" i="4"/>
  <c r="AJ977" i="4"/>
  <c r="AH977" i="4"/>
  <c r="AF977" i="4"/>
  <c r="X977" i="4"/>
  <c r="BQ976" i="4"/>
  <c r="BN976" i="4"/>
  <c r="BG976" i="4"/>
  <c r="BF976" i="4"/>
  <c r="AZ976" i="4"/>
  <c r="AY976" i="4"/>
  <c r="AJ976" i="4"/>
  <c r="AH976" i="4"/>
  <c r="AF976" i="4"/>
  <c r="X976" i="4"/>
  <c r="BQ975" i="4"/>
  <c r="BN975" i="4"/>
  <c r="BG975" i="4"/>
  <c r="BF975" i="4"/>
  <c r="AZ975" i="4"/>
  <c r="AY975" i="4"/>
  <c r="AJ975" i="4"/>
  <c r="AH975" i="4"/>
  <c r="AF975" i="4"/>
  <c r="X975" i="4"/>
  <c r="BQ974" i="4"/>
  <c r="BN974" i="4"/>
  <c r="BF974" i="4"/>
  <c r="AZ974" i="4"/>
  <c r="AY974" i="4"/>
  <c r="AJ974" i="4"/>
  <c r="AH974" i="4"/>
  <c r="AF974" i="4"/>
  <c r="X974" i="4"/>
  <c r="BQ973" i="4"/>
  <c r="BN973" i="4"/>
  <c r="BF973" i="4"/>
  <c r="AZ973" i="4"/>
  <c r="AY973" i="4"/>
  <c r="AJ973" i="4"/>
  <c r="AH973" i="4"/>
  <c r="AF973" i="4"/>
  <c r="X973" i="4"/>
  <c r="BQ972" i="4"/>
  <c r="BN972" i="4"/>
  <c r="BK972" i="4"/>
  <c r="BI972" i="4"/>
  <c r="BG972" i="4"/>
  <c r="BF972" i="4"/>
  <c r="AZ972" i="4"/>
  <c r="AY972" i="4"/>
  <c r="AS972" i="4"/>
  <c r="AR972" i="4"/>
  <c r="AQ972" i="4"/>
  <c r="AN972" i="4"/>
  <c r="AL972" i="4"/>
  <c r="AX972" i="4" s="1"/>
  <c r="AJ972" i="4"/>
  <c r="AH972" i="4"/>
  <c r="AF972" i="4"/>
  <c r="X972" i="4"/>
  <c r="BQ971" i="4"/>
  <c r="BN971" i="4"/>
  <c r="BK971" i="4"/>
  <c r="BI971" i="4"/>
  <c r="BF971" i="4"/>
  <c r="AZ971" i="4"/>
  <c r="AY971" i="4"/>
  <c r="AS971" i="4"/>
  <c r="AR971" i="4"/>
  <c r="AQ971" i="4"/>
  <c r="AN971" i="4"/>
  <c r="AL971" i="4"/>
  <c r="AX971" i="4" s="1"/>
  <c r="AJ971" i="4"/>
  <c r="AH971" i="4"/>
  <c r="AF971" i="4"/>
  <c r="X971" i="4"/>
  <c r="BQ970" i="4"/>
  <c r="BN970" i="4"/>
  <c r="BF970" i="4"/>
  <c r="AZ970" i="4"/>
  <c r="AY970" i="4"/>
  <c r="AJ970" i="4"/>
  <c r="AH970" i="4"/>
  <c r="AF970" i="4"/>
  <c r="X970" i="4"/>
  <c r="BQ969" i="4"/>
  <c r="BN969" i="4"/>
  <c r="BF969" i="4"/>
  <c r="AZ969" i="4"/>
  <c r="AY969" i="4"/>
  <c r="AJ969" i="4"/>
  <c r="AH969" i="4"/>
  <c r="AF969" i="4"/>
  <c r="X969" i="4"/>
  <c r="BQ968" i="4"/>
  <c r="BN968" i="4"/>
  <c r="BF968" i="4"/>
  <c r="AZ968" i="4"/>
  <c r="AY968" i="4"/>
  <c r="AJ968" i="4"/>
  <c r="AH968" i="4"/>
  <c r="AF968" i="4"/>
  <c r="X968" i="4"/>
  <c r="BQ967" i="4"/>
  <c r="BN967" i="4"/>
  <c r="BF967" i="4"/>
  <c r="AZ967" i="4"/>
  <c r="AY967" i="4"/>
  <c r="AJ967" i="4"/>
  <c r="AQ967" i="4" s="1"/>
  <c r="AH967" i="4"/>
  <c r="AF967" i="4"/>
  <c r="X967" i="4"/>
  <c r="BQ966" i="4"/>
  <c r="BN966" i="4"/>
  <c r="BF966" i="4"/>
  <c r="AZ966" i="4"/>
  <c r="AY966" i="4"/>
  <c r="AJ966" i="4"/>
  <c r="AH966" i="4"/>
  <c r="AF966" i="4"/>
  <c r="X966" i="4"/>
  <c r="BQ965" i="4"/>
  <c r="BN965" i="4"/>
  <c r="BF965" i="4"/>
  <c r="AZ965" i="4"/>
  <c r="AY965" i="4"/>
  <c r="AJ965" i="4"/>
  <c r="AH965" i="4"/>
  <c r="AF965" i="4"/>
  <c r="X965" i="4"/>
  <c r="BQ964" i="4"/>
  <c r="BN964" i="4"/>
  <c r="BF964" i="4"/>
  <c r="AZ964" i="4"/>
  <c r="AY964" i="4"/>
  <c r="AJ964" i="4"/>
  <c r="AH964" i="4"/>
  <c r="AF964" i="4"/>
  <c r="X964" i="4"/>
  <c r="BQ963" i="4"/>
  <c r="BN963" i="4"/>
  <c r="BF963" i="4"/>
  <c r="AZ963" i="4"/>
  <c r="AY963" i="4"/>
  <c r="AJ963" i="4"/>
  <c r="AN963" i="4" s="1"/>
  <c r="AH963" i="4"/>
  <c r="AF963" i="4"/>
  <c r="X963" i="4"/>
  <c r="BQ962" i="4"/>
  <c r="BN962" i="4"/>
  <c r="BF962" i="4"/>
  <c r="AZ962" i="4"/>
  <c r="AY962" i="4"/>
  <c r="AJ962" i="4"/>
  <c r="AH962" i="4"/>
  <c r="AF962" i="4"/>
  <c r="X962" i="4"/>
  <c r="BQ961" i="4"/>
  <c r="BN961" i="4"/>
  <c r="BF961" i="4"/>
  <c r="AZ961" i="4"/>
  <c r="AY961" i="4"/>
  <c r="AJ961" i="4"/>
  <c r="AH961" i="4"/>
  <c r="AF961" i="4"/>
  <c r="X961" i="4"/>
  <c r="BQ960" i="4"/>
  <c r="BN960" i="4"/>
  <c r="BF960" i="4"/>
  <c r="AZ960" i="4"/>
  <c r="AY960" i="4"/>
  <c r="AJ960" i="4"/>
  <c r="AH960" i="4"/>
  <c r="AF960" i="4"/>
  <c r="X960" i="4"/>
  <c r="BQ959" i="4"/>
  <c r="BN959" i="4"/>
  <c r="BF959" i="4"/>
  <c r="AZ959" i="4"/>
  <c r="AY959" i="4"/>
  <c r="AJ959" i="4"/>
  <c r="AH959" i="4"/>
  <c r="AF959" i="4"/>
  <c r="X959" i="4"/>
  <c r="BQ958" i="4"/>
  <c r="BN958" i="4"/>
  <c r="BF958" i="4"/>
  <c r="AZ958" i="4"/>
  <c r="AY958" i="4"/>
  <c r="AJ958" i="4"/>
  <c r="AH958" i="4"/>
  <c r="AF958" i="4"/>
  <c r="X958" i="4"/>
  <c r="BQ957" i="4"/>
  <c r="BN957" i="4"/>
  <c r="BG957" i="4"/>
  <c r="BF957" i="4"/>
  <c r="AZ957" i="4"/>
  <c r="AY957" i="4"/>
  <c r="AJ957" i="4"/>
  <c r="AH957" i="4"/>
  <c r="AF957" i="4"/>
  <c r="X957" i="4"/>
  <c r="BQ956" i="4"/>
  <c r="BN956" i="4"/>
  <c r="BK956" i="4"/>
  <c r="BI956" i="4"/>
  <c r="BG956" i="4"/>
  <c r="BF956" i="4"/>
  <c r="AZ956" i="4"/>
  <c r="AY956" i="4"/>
  <c r="AS956" i="4"/>
  <c r="AR956" i="4"/>
  <c r="AQ956" i="4"/>
  <c r="AN956" i="4"/>
  <c r="AL956" i="4"/>
  <c r="AV956" i="4" s="1"/>
  <c r="AJ956" i="4"/>
  <c r="AH956" i="4"/>
  <c r="AF956" i="4"/>
  <c r="X956" i="4"/>
  <c r="BQ955" i="4"/>
  <c r="BN955" i="4"/>
  <c r="BK955" i="4"/>
  <c r="BI955" i="4"/>
  <c r="BG955" i="4"/>
  <c r="BF955" i="4"/>
  <c r="AZ955" i="4"/>
  <c r="AY955" i="4"/>
  <c r="AS955" i="4"/>
  <c r="AR955" i="4"/>
  <c r="AQ955" i="4"/>
  <c r="AN955" i="4"/>
  <c r="AL955" i="4"/>
  <c r="AV955" i="4" s="1"/>
  <c r="AJ955" i="4"/>
  <c r="AH955" i="4"/>
  <c r="AF955" i="4"/>
  <c r="X955" i="4"/>
  <c r="BQ954" i="4"/>
  <c r="BN954" i="4"/>
  <c r="BK954" i="4"/>
  <c r="BI954" i="4"/>
  <c r="BG954" i="4"/>
  <c r="BF954" i="4"/>
  <c r="AZ954" i="4"/>
  <c r="AY954" i="4"/>
  <c r="AS954" i="4"/>
  <c r="AR954" i="4"/>
  <c r="AQ954" i="4"/>
  <c r="AN954" i="4"/>
  <c r="AL954" i="4"/>
  <c r="AV954" i="4" s="1"/>
  <c r="AJ954" i="4"/>
  <c r="AH954" i="4"/>
  <c r="AF954" i="4"/>
  <c r="X954" i="4"/>
  <c r="BQ953" i="4"/>
  <c r="BN953" i="4"/>
  <c r="BG953" i="4"/>
  <c r="BF953" i="4"/>
  <c r="AZ953" i="4"/>
  <c r="AY953" i="4"/>
  <c r="AJ953" i="4"/>
  <c r="AQ953" i="4" s="1"/>
  <c r="AH953" i="4"/>
  <c r="AF953" i="4"/>
  <c r="X953" i="4"/>
  <c r="BQ952" i="4"/>
  <c r="BN952" i="4"/>
  <c r="BF952" i="4"/>
  <c r="AZ952" i="4"/>
  <c r="AY952" i="4"/>
  <c r="AJ952" i="4"/>
  <c r="AH952" i="4"/>
  <c r="AF952" i="4"/>
  <c r="X952" i="4"/>
  <c r="BQ951" i="4"/>
  <c r="BN951" i="4"/>
  <c r="BF951" i="4"/>
  <c r="AZ951" i="4"/>
  <c r="AY951" i="4"/>
  <c r="AJ951" i="4"/>
  <c r="AH951" i="4"/>
  <c r="AF951" i="4"/>
  <c r="X951" i="4"/>
  <c r="BQ950" i="4"/>
  <c r="BN950" i="4"/>
  <c r="BF950" i="4"/>
  <c r="AZ950" i="4"/>
  <c r="AY950" i="4"/>
  <c r="AJ950" i="4"/>
  <c r="AH950" i="4"/>
  <c r="AF950" i="4"/>
  <c r="X950" i="4"/>
  <c r="BQ949" i="4"/>
  <c r="BN949" i="4"/>
  <c r="BG949" i="4"/>
  <c r="BF949" i="4"/>
  <c r="AZ949" i="4"/>
  <c r="AY949" i="4"/>
  <c r="AJ949" i="4"/>
  <c r="AN949" i="4" s="1"/>
  <c r="AH949" i="4"/>
  <c r="AF949" i="4"/>
  <c r="X949" i="4"/>
  <c r="BQ948" i="4"/>
  <c r="BN948" i="4"/>
  <c r="BG948" i="4"/>
  <c r="BF948" i="4"/>
  <c r="AZ948" i="4"/>
  <c r="AY948" i="4"/>
  <c r="AJ948" i="4"/>
  <c r="AH948" i="4"/>
  <c r="AF948" i="4"/>
  <c r="X948" i="4"/>
  <c r="BQ947" i="4"/>
  <c r="BN947" i="4"/>
  <c r="BF947" i="4"/>
  <c r="AZ947" i="4"/>
  <c r="AY947" i="4"/>
  <c r="AJ947" i="4"/>
  <c r="AH947" i="4"/>
  <c r="AF947" i="4"/>
  <c r="X947" i="4"/>
  <c r="BQ946" i="4"/>
  <c r="BN946" i="4"/>
  <c r="BF946" i="4"/>
  <c r="AZ946" i="4"/>
  <c r="AY946" i="4"/>
  <c r="AJ946" i="4"/>
  <c r="AH946" i="4"/>
  <c r="AF946" i="4"/>
  <c r="X946" i="4"/>
  <c r="BQ945" i="4"/>
  <c r="BN945" i="4"/>
  <c r="BF945" i="4"/>
  <c r="AZ945" i="4"/>
  <c r="AY945" i="4"/>
  <c r="AJ945" i="4"/>
  <c r="AQ945" i="4" s="1"/>
  <c r="AH945" i="4"/>
  <c r="AF945" i="4"/>
  <c r="X945" i="4"/>
  <c r="BQ944" i="4"/>
  <c r="BN944" i="4"/>
  <c r="BG944" i="4"/>
  <c r="BF944" i="4"/>
  <c r="AZ944" i="4"/>
  <c r="AY944" i="4"/>
  <c r="AJ944" i="4"/>
  <c r="AH944" i="4"/>
  <c r="AF944" i="4"/>
  <c r="X944" i="4"/>
  <c r="BQ943" i="4"/>
  <c r="BN943" i="4"/>
  <c r="BF943" i="4"/>
  <c r="AZ943" i="4"/>
  <c r="AY943" i="4"/>
  <c r="AJ943" i="4"/>
  <c r="AH943" i="4"/>
  <c r="AF943" i="4"/>
  <c r="X943" i="4"/>
  <c r="BQ942" i="4"/>
  <c r="BN942" i="4"/>
  <c r="BF942" i="4"/>
  <c r="AZ942" i="4"/>
  <c r="AY942" i="4"/>
  <c r="AJ942" i="4"/>
  <c r="AH942" i="4"/>
  <c r="AF942" i="4"/>
  <c r="X942" i="4"/>
  <c r="BQ941" i="4"/>
  <c r="BN941" i="4"/>
  <c r="BF941" i="4"/>
  <c r="AZ941" i="4"/>
  <c r="AY941" i="4"/>
  <c r="AJ941" i="4"/>
  <c r="AH941" i="4"/>
  <c r="AF941" i="4"/>
  <c r="X941" i="4"/>
  <c r="BQ940" i="4"/>
  <c r="BN940" i="4"/>
  <c r="BG940" i="4"/>
  <c r="BF940" i="4"/>
  <c r="AZ940" i="4"/>
  <c r="AY940" i="4"/>
  <c r="AJ940" i="4"/>
  <c r="AH940" i="4"/>
  <c r="AF940" i="4"/>
  <c r="X940" i="4"/>
  <c r="BQ939" i="4"/>
  <c r="BN939" i="4"/>
  <c r="BF939" i="4"/>
  <c r="AZ939" i="4"/>
  <c r="AY939" i="4"/>
  <c r="AJ939" i="4"/>
  <c r="AH939" i="4"/>
  <c r="AF939" i="4"/>
  <c r="X939" i="4"/>
  <c r="BQ938" i="4"/>
  <c r="BN938" i="4"/>
  <c r="BF938" i="4"/>
  <c r="AZ938" i="4"/>
  <c r="AY938" i="4"/>
  <c r="AJ938" i="4"/>
  <c r="AN938" i="4" s="1"/>
  <c r="AH938" i="4"/>
  <c r="AF938" i="4"/>
  <c r="X938" i="4"/>
  <c r="BQ937" i="4"/>
  <c r="BN937" i="4"/>
  <c r="BF937" i="4"/>
  <c r="AZ937" i="4"/>
  <c r="AY937" i="4"/>
  <c r="AJ937" i="4"/>
  <c r="AH937" i="4"/>
  <c r="AF937" i="4"/>
  <c r="X937" i="4"/>
  <c r="BQ936" i="4"/>
  <c r="BN936" i="4"/>
  <c r="BF936" i="4"/>
  <c r="BG936" i="4" s="1"/>
  <c r="AZ936" i="4"/>
  <c r="AY936" i="4"/>
  <c r="AJ936" i="4"/>
  <c r="AH936" i="4"/>
  <c r="AF936" i="4"/>
  <c r="X936" i="4"/>
  <c r="BQ935" i="4"/>
  <c r="BN935" i="4"/>
  <c r="BG935" i="4"/>
  <c r="BF935" i="4"/>
  <c r="AZ935" i="4"/>
  <c r="AY935" i="4"/>
  <c r="AJ935" i="4"/>
  <c r="AH935" i="4"/>
  <c r="AF935" i="4"/>
  <c r="X935" i="4"/>
  <c r="BQ934" i="4"/>
  <c r="BN934" i="4"/>
  <c r="BG934" i="4"/>
  <c r="BF934" i="4"/>
  <c r="AZ934" i="4"/>
  <c r="AY934" i="4"/>
  <c r="AJ934" i="4"/>
  <c r="AH934" i="4"/>
  <c r="AF934" i="4"/>
  <c r="X934" i="4"/>
  <c r="BQ933" i="4"/>
  <c r="BN933" i="4"/>
  <c r="BK933" i="4"/>
  <c r="BI933" i="4"/>
  <c r="BG933" i="4"/>
  <c r="BF933" i="4"/>
  <c r="AZ933" i="4"/>
  <c r="AY933" i="4"/>
  <c r="AS933" i="4"/>
  <c r="AR933" i="4"/>
  <c r="AQ933" i="4"/>
  <c r="AN933" i="4"/>
  <c r="AL933" i="4"/>
  <c r="AV933" i="4" s="1"/>
  <c r="AJ933" i="4"/>
  <c r="AH933" i="4"/>
  <c r="AF933" i="4"/>
  <c r="X933" i="4"/>
  <c r="BQ932" i="4"/>
  <c r="BN932" i="4"/>
  <c r="BK932" i="4"/>
  <c r="BI932" i="4"/>
  <c r="BF932" i="4"/>
  <c r="AZ932" i="4"/>
  <c r="AY932" i="4"/>
  <c r="AS932" i="4"/>
  <c r="AR932" i="4"/>
  <c r="AQ932" i="4"/>
  <c r="AN932" i="4"/>
  <c r="AL932" i="4"/>
  <c r="AV932" i="4" s="1"/>
  <c r="AJ932" i="4"/>
  <c r="AH932" i="4"/>
  <c r="AF932" i="4"/>
  <c r="X932" i="4"/>
  <c r="BQ931" i="4"/>
  <c r="BN931" i="4"/>
  <c r="BF931" i="4"/>
  <c r="AZ931" i="4"/>
  <c r="AY931" i="4"/>
  <c r="AJ931" i="4"/>
  <c r="AH931" i="4"/>
  <c r="AF931" i="4"/>
  <c r="X931" i="4"/>
  <c r="BQ930" i="4"/>
  <c r="BN930" i="4"/>
  <c r="BF930" i="4"/>
  <c r="AZ930" i="4"/>
  <c r="AY930" i="4"/>
  <c r="AJ930" i="4"/>
  <c r="AH930" i="4"/>
  <c r="AF930" i="4"/>
  <c r="X930" i="4"/>
  <c r="BQ929" i="4"/>
  <c r="BN929" i="4"/>
  <c r="BF929" i="4"/>
  <c r="AZ929" i="4"/>
  <c r="AY929" i="4"/>
  <c r="AJ929" i="4"/>
  <c r="AH929" i="4"/>
  <c r="AF929" i="4"/>
  <c r="X929" i="4"/>
  <c r="BQ928" i="4"/>
  <c r="BN928" i="4"/>
  <c r="BF928" i="4"/>
  <c r="AZ928" i="4"/>
  <c r="AY928" i="4"/>
  <c r="AJ928" i="4"/>
  <c r="AH928" i="4"/>
  <c r="AF928" i="4"/>
  <c r="X928" i="4"/>
  <c r="BQ927" i="4"/>
  <c r="BN927" i="4"/>
  <c r="BF927" i="4"/>
  <c r="AZ927" i="4"/>
  <c r="AY927" i="4"/>
  <c r="AJ927" i="4"/>
  <c r="AQ927" i="4" s="1"/>
  <c r="AH927" i="4"/>
  <c r="AF927" i="4"/>
  <c r="X927" i="4"/>
  <c r="AL927" i="4" s="1"/>
  <c r="AV927" i="4" s="1"/>
  <c r="BQ926" i="4"/>
  <c r="BN926" i="4"/>
  <c r="BF926" i="4"/>
  <c r="AZ926" i="4"/>
  <c r="AY926" i="4"/>
  <c r="AJ926" i="4"/>
  <c r="AL926" i="4" s="1"/>
  <c r="AV926" i="4" s="1"/>
  <c r="AH926" i="4"/>
  <c r="AF926" i="4"/>
  <c r="X926" i="4"/>
  <c r="BQ925" i="4"/>
  <c r="BN925" i="4"/>
  <c r="BG925" i="4"/>
  <c r="BF925" i="4"/>
  <c r="AZ925" i="4"/>
  <c r="AY925" i="4"/>
  <c r="AJ925" i="4"/>
  <c r="AN925" i="4" s="1"/>
  <c r="AH925" i="4"/>
  <c r="AF925" i="4"/>
  <c r="X925" i="4"/>
  <c r="BQ924" i="4"/>
  <c r="BN924" i="4"/>
  <c r="BF924" i="4"/>
  <c r="AZ924" i="4"/>
  <c r="AY924" i="4"/>
  <c r="AJ924" i="4"/>
  <c r="AH924" i="4"/>
  <c r="AF924" i="4"/>
  <c r="X924" i="4"/>
  <c r="BQ923" i="4"/>
  <c r="BN923" i="4"/>
  <c r="BF923" i="4"/>
  <c r="AZ923" i="4"/>
  <c r="AY923" i="4"/>
  <c r="AJ923" i="4"/>
  <c r="AH923" i="4"/>
  <c r="AF923" i="4"/>
  <c r="X923" i="4"/>
  <c r="BQ922" i="4"/>
  <c r="BN922" i="4"/>
  <c r="BF922" i="4"/>
  <c r="AZ922" i="4"/>
  <c r="AY922" i="4"/>
  <c r="AJ922" i="4"/>
  <c r="AH922" i="4"/>
  <c r="AF922" i="4"/>
  <c r="X922" i="4"/>
  <c r="BQ921" i="4"/>
  <c r="BN921" i="4"/>
  <c r="BG921" i="4"/>
  <c r="BF921" i="4"/>
  <c r="AZ921" i="4"/>
  <c r="AY921" i="4"/>
  <c r="AJ921" i="4"/>
  <c r="AH921" i="4"/>
  <c r="AF921" i="4"/>
  <c r="X921" i="4"/>
  <c r="BQ920" i="4"/>
  <c r="BN920" i="4"/>
  <c r="BF920" i="4"/>
  <c r="AZ920" i="4"/>
  <c r="AY920" i="4"/>
  <c r="AJ920" i="4"/>
  <c r="AH920" i="4"/>
  <c r="AF920" i="4"/>
  <c r="X920" i="4"/>
  <c r="BQ919" i="4"/>
  <c r="BN919" i="4"/>
  <c r="BF919" i="4"/>
  <c r="AZ919" i="4"/>
  <c r="AY919" i="4"/>
  <c r="AJ919" i="4"/>
  <c r="AH919" i="4"/>
  <c r="AF919" i="4"/>
  <c r="X919" i="4"/>
  <c r="BQ918" i="4"/>
  <c r="BN918" i="4"/>
  <c r="BF918" i="4"/>
  <c r="AZ918" i="4"/>
  <c r="AY918" i="4"/>
  <c r="AJ918" i="4"/>
  <c r="AH918" i="4"/>
  <c r="AF918" i="4"/>
  <c r="X918" i="4"/>
  <c r="BQ917" i="4"/>
  <c r="BN917" i="4"/>
  <c r="BK917" i="4"/>
  <c r="BI917" i="4"/>
  <c r="BG917" i="4"/>
  <c r="BF917" i="4"/>
  <c r="AZ917" i="4"/>
  <c r="AY917" i="4"/>
  <c r="AS917" i="4"/>
  <c r="AR917" i="4"/>
  <c r="AQ917" i="4"/>
  <c r="AN917" i="4"/>
  <c r="AL917" i="4"/>
  <c r="AW917" i="4" s="1"/>
  <c r="AJ917" i="4"/>
  <c r="AH917" i="4"/>
  <c r="AF917" i="4"/>
  <c r="X917" i="4"/>
  <c r="BQ916" i="4"/>
  <c r="BN916" i="4"/>
  <c r="BG916" i="4"/>
  <c r="BF916" i="4"/>
  <c r="BG974" i="4" s="1"/>
  <c r="AZ916" i="4"/>
  <c r="AY916" i="4"/>
  <c r="AJ916" i="4"/>
  <c r="AH916" i="4"/>
  <c r="AF916" i="4"/>
  <c r="X916" i="4"/>
  <c r="BQ915" i="4"/>
  <c r="BN915" i="4"/>
  <c r="BG915" i="4"/>
  <c r="BF915" i="4"/>
  <c r="BG951" i="4" s="1"/>
  <c r="AZ915" i="4"/>
  <c r="AY915" i="4"/>
  <c r="AJ915" i="4"/>
  <c r="AH915" i="4"/>
  <c r="AF915" i="4"/>
  <c r="X915" i="4"/>
  <c r="BQ914" i="4"/>
  <c r="BN914" i="4"/>
  <c r="BF914" i="4"/>
  <c r="BG914" i="4" s="1"/>
  <c r="AZ914" i="4"/>
  <c r="AY914" i="4"/>
  <c r="AJ914" i="4"/>
  <c r="AH914" i="4"/>
  <c r="AF914" i="4"/>
  <c r="X914" i="4"/>
  <c r="BQ913" i="4"/>
  <c r="BN913" i="4"/>
  <c r="BF913" i="4"/>
  <c r="BG950" i="4" s="1"/>
  <c r="AZ913" i="4"/>
  <c r="AY913" i="4"/>
  <c r="AJ913" i="4"/>
  <c r="AH913" i="4"/>
  <c r="AF913" i="4"/>
  <c r="X913" i="4"/>
  <c r="BQ912" i="4"/>
  <c r="BN912" i="4"/>
  <c r="BG912" i="4"/>
  <c r="BF912" i="4"/>
  <c r="AZ912" i="4"/>
  <c r="AY912" i="4"/>
  <c r="AJ912" i="4"/>
  <c r="AH912" i="4"/>
  <c r="AF912" i="4"/>
  <c r="X912" i="4"/>
  <c r="BQ911" i="4"/>
  <c r="BN911" i="4"/>
  <c r="BG911" i="4"/>
  <c r="BF911" i="4"/>
  <c r="AZ911" i="4"/>
  <c r="AY911" i="4"/>
  <c r="AJ911" i="4"/>
  <c r="AH911" i="4"/>
  <c r="AF911" i="4"/>
  <c r="X911" i="4"/>
  <c r="BQ910" i="4"/>
  <c r="BN910" i="4"/>
  <c r="BG910" i="4"/>
  <c r="BF910" i="4"/>
  <c r="BG947" i="4" s="1"/>
  <c r="AZ910" i="4"/>
  <c r="AY910" i="4"/>
  <c r="AJ910" i="4"/>
  <c r="AH910" i="4"/>
  <c r="AF910" i="4"/>
  <c r="X910" i="4"/>
  <c r="BQ909" i="4"/>
  <c r="BN909" i="4"/>
  <c r="BG909" i="4"/>
  <c r="BF909" i="4"/>
  <c r="BG946" i="4" s="1"/>
  <c r="AZ909" i="4"/>
  <c r="AY909" i="4"/>
  <c r="AJ909" i="4"/>
  <c r="AH909" i="4"/>
  <c r="AF909" i="4"/>
  <c r="X909" i="4"/>
  <c r="BQ908" i="4"/>
  <c r="BN908" i="4"/>
  <c r="BF908" i="4"/>
  <c r="AZ908" i="4"/>
  <c r="AY908" i="4"/>
  <c r="AJ908" i="4"/>
  <c r="AH908" i="4"/>
  <c r="AF908" i="4"/>
  <c r="X908" i="4"/>
  <c r="BQ907" i="4"/>
  <c r="BN907" i="4"/>
  <c r="BG907" i="4"/>
  <c r="BF907" i="4"/>
  <c r="AZ907" i="4"/>
  <c r="AY907" i="4"/>
  <c r="AJ907" i="4"/>
  <c r="AH907" i="4"/>
  <c r="AF907" i="4"/>
  <c r="X907" i="4"/>
  <c r="BQ906" i="4"/>
  <c r="BN906" i="4"/>
  <c r="BG906" i="4"/>
  <c r="BF906" i="4"/>
  <c r="BG943" i="4" s="1"/>
  <c r="AZ906" i="4"/>
  <c r="AY906" i="4"/>
  <c r="AJ906" i="4"/>
  <c r="AH906" i="4"/>
  <c r="AF906" i="4"/>
  <c r="X906" i="4"/>
  <c r="BQ905" i="4"/>
  <c r="BN905" i="4"/>
  <c r="BG905" i="4"/>
  <c r="BF905" i="4"/>
  <c r="BG1001" i="4" s="1"/>
  <c r="AZ905" i="4"/>
  <c r="AY905" i="4"/>
  <c r="AJ905" i="4"/>
  <c r="AH905" i="4"/>
  <c r="AF905" i="4"/>
  <c r="X905" i="4"/>
  <c r="BQ904" i="4"/>
  <c r="BN904" i="4"/>
  <c r="BF904" i="4"/>
  <c r="AZ904" i="4"/>
  <c r="AY904" i="4"/>
  <c r="AJ904" i="4"/>
  <c r="AH904" i="4"/>
  <c r="AF904" i="4"/>
  <c r="X904" i="4"/>
  <c r="BQ903" i="4"/>
  <c r="BN903" i="4"/>
  <c r="BG903" i="4"/>
  <c r="BF903" i="4"/>
  <c r="AZ903" i="4"/>
  <c r="AY903" i="4"/>
  <c r="AJ903" i="4"/>
  <c r="AH903" i="4"/>
  <c r="AF903" i="4"/>
  <c r="X903" i="4"/>
  <c r="BQ902" i="4"/>
  <c r="BN902" i="4"/>
  <c r="BG902" i="4"/>
  <c r="BF902" i="4"/>
  <c r="BG939" i="4" s="1"/>
  <c r="AZ902" i="4"/>
  <c r="AY902" i="4"/>
  <c r="AJ902" i="4"/>
  <c r="AQ902" i="4" s="1"/>
  <c r="AH902" i="4"/>
  <c r="AF902" i="4"/>
  <c r="X902" i="4"/>
  <c r="BQ901" i="4"/>
  <c r="BN901" i="4"/>
  <c r="BG901" i="4"/>
  <c r="BF901" i="4"/>
  <c r="BG938" i="4" s="1"/>
  <c r="AZ901" i="4"/>
  <c r="AY901" i="4"/>
  <c r="AJ901" i="4"/>
  <c r="AH901" i="4"/>
  <c r="AF901" i="4"/>
  <c r="X901" i="4"/>
  <c r="BQ900" i="4"/>
  <c r="BN900" i="4"/>
  <c r="BF900" i="4"/>
  <c r="AZ900" i="4"/>
  <c r="AY900" i="4"/>
  <c r="AJ900" i="4"/>
  <c r="AH900" i="4"/>
  <c r="AF900" i="4"/>
  <c r="X900" i="4"/>
  <c r="BQ899" i="4"/>
  <c r="BN899" i="4"/>
  <c r="BG899" i="4"/>
  <c r="BF899" i="4"/>
  <c r="AZ899" i="4"/>
  <c r="AY899" i="4"/>
  <c r="AJ899" i="4"/>
  <c r="AH899" i="4"/>
  <c r="AF899" i="4"/>
  <c r="X899" i="4"/>
  <c r="BQ898" i="4"/>
  <c r="BN898" i="4"/>
  <c r="BG898" i="4"/>
  <c r="BF898" i="4"/>
  <c r="AZ898" i="4"/>
  <c r="AY898" i="4"/>
  <c r="AJ898" i="4"/>
  <c r="AH898" i="4"/>
  <c r="AF898" i="4"/>
  <c r="X898" i="4"/>
  <c r="BQ897" i="4"/>
  <c r="BN897" i="4"/>
  <c r="BK897" i="4"/>
  <c r="BI897" i="4"/>
  <c r="BG897" i="4"/>
  <c r="BF897" i="4"/>
  <c r="AZ897" i="4"/>
  <c r="AY897" i="4"/>
  <c r="AS897" i="4"/>
  <c r="AR897" i="4"/>
  <c r="AQ897" i="4"/>
  <c r="AN897" i="4"/>
  <c r="AL897" i="4"/>
  <c r="AW897" i="4" s="1"/>
  <c r="AJ897" i="4"/>
  <c r="AH897" i="4"/>
  <c r="AF897" i="4"/>
  <c r="X897" i="4"/>
  <c r="BD897" i="4" s="1"/>
  <c r="BQ896" i="4"/>
  <c r="BN896" i="4"/>
  <c r="BK896" i="4"/>
  <c r="BI896" i="4"/>
  <c r="BG896" i="4"/>
  <c r="BF896" i="4"/>
  <c r="AZ896" i="4"/>
  <c r="AY896" i="4"/>
  <c r="AS896" i="4"/>
  <c r="AR896" i="4"/>
  <c r="AQ896" i="4"/>
  <c r="AN896" i="4"/>
  <c r="AL896" i="4"/>
  <c r="AJ896" i="4"/>
  <c r="AH896" i="4"/>
  <c r="AF896" i="4"/>
  <c r="X896" i="4"/>
  <c r="BD896" i="4" s="1"/>
  <c r="BQ895" i="4"/>
  <c r="BN895" i="4"/>
  <c r="BK895" i="4"/>
  <c r="BI895" i="4"/>
  <c r="BF895" i="4"/>
  <c r="AZ895" i="4"/>
  <c r="AY895" i="4"/>
  <c r="AS895" i="4"/>
  <c r="AR895" i="4"/>
  <c r="AQ895" i="4"/>
  <c r="AN895" i="4"/>
  <c r="AL895" i="4"/>
  <c r="AW895" i="4" s="1"/>
  <c r="AJ895" i="4"/>
  <c r="AH895" i="4"/>
  <c r="AF895" i="4"/>
  <c r="X895" i="4"/>
  <c r="BQ894" i="4"/>
  <c r="BN894" i="4"/>
  <c r="BK894" i="4"/>
  <c r="BI894" i="4"/>
  <c r="BF894" i="4"/>
  <c r="AZ894" i="4"/>
  <c r="AY894" i="4"/>
  <c r="AS894" i="4"/>
  <c r="AR894" i="4"/>
  <c r="AQ894" i="4"/>
  <c r="AN894" i="4"/>
  <c r="AL894" i="4"/>
  <c r="AJ894" i="4"/>
  <c r="AH894" i="4"/>
  <c r="AF894" i="4"/>
  <c r="X894" i="4"/>
  <c r="BQ893" i="4"/>
  <c r="BN893" i="4"/>
  <c r="BF893" i="4"/>
  <c r="AZ893" i="4"/>
  <c r="AY893" i="4"/>
  <c r="AQ893" i="4"/>
  <c r="AJ893" i="4"/>
  <c r="AH893" i="4"/>
  <c r="AF893" i="4"/>
  <c r="X893" i="4"/>
  <c r="BQ892" i="4"/>
  <c r="BN892" i="4"/>
  <c r="BF892" i="4"/>
  <c r="BG892" i="4" s="1"/>
  <c r="AZ892" i="4"/>
  <c r="AY892" i="4"/>
  <c r="AJ892" i="4"/>
  <c r="AL892" i="4" s="1"/>
  <c r="AH892" i="4"/>
  <c r="AF892" i="4"/>
  <c r="X892" i="4"/>
  <c r="BQ891" i="4"/>
  <c r="BN891" i="4"/>
  <c r="BG891" i="4"/>
  <c r="BF891" i="4"/>
  <c r="AZ891" i="4"/>
  <c r="AY891" i="4"/>
  <c r="AJ891" i="4"/>
  <c r="AH891" i="4"/>
  <c r="AF891" i="4"/>
  <c r="X891" i="4"/>
  <c r="BQ890" i="4"/>
  <c r="BN890" i="4"/>
  <c r="BG890" i="4"/>
  <c r="BF890" i="4"/>
  <c r="AZ890" i="4"/>
  <c r="AY890" i="4"/>
  <c r="AJ890" i="4"/>
  <c r="AH890" i="4"/>
  <c r="AF890" i="4"/>
  <c r="X890" i="4"/>
  <c r="BQ889" i="4"/>
  <c r="BN889" i="4"/>
  <c r="BF889" i="4"/>
  <c r="AZ889" i="4"/>
  <c r="AY889" i="4"/>
  <c r="AJ889" i="4"/>
  <c r="AN889" i="4" s="1"/>
  <c r="AS889" i="4" s="1"/>
  <c r="AH889" i="4"/>
  <c r="AF889" i="4"/>
  <c r="X889" i="4"/>
  <c r="BQ888" i="4"/>
  <c r="BN888" i="4"/>
  <c r="BF888" i="4"/>
  <c r="BG888" i="4" s="1"/>
  <c r="AZ888" i="4"/>
  <c r="AY888" i="4"/>
  <c r="AJ888" i="4"/>
  <c r="AH888" i="4"/>
  <c r="AF888" i="4"/>
  <c r="X888" i="4"/>
  <c r="BQ887" i="4"/>
  <c r="BN887" i="4"/>
  <c r="BF887" i="4"/>
  <c r="AZ887" i="4"/>
  <c r="AY887" i="4"/>
  <c r="AJ887" i="4"/>
  <c r="AH887" i="4"/>
  <c r="AF887" i="4"/>
  <c r="X887" i="4"/>
  <c r="BQ886" i="4"/>
  <c r="BN886" i="4"/>
  <c r="BG886" i="4"/>
  <c r="BF886" i="4"/>
  <c r="AZ886" i="4"/>
  <c r="AY886" i="4"/>
  <c r="AJ886" i="4"/>
  <c r="AH886" i="4"/>
  <c r="AF886" i="4"/>
  <c r="X886" i="4"/>
  <c r="BQ885" i="4"/>
  <c r="BN885" i="4"/>
  <c r="BF885" i="4"/>
  <c r="AZ885" i="4"/>
  <c r="AY885" i="4"/>
  <c r="AJ885" i="4"/>
  <c r="AH885" i="4"/>
  <c r="AF885" i="4"/>
  <c r="X885" i="4"/>
  <c r="BQ884" i="4"/>
  <c r="BN884" i="4"/>
  <c r="BF884" i="4"/>
  <c r="AZ884" i="4"/>
  <c r="AY884" i="4"/>
  <c r="AJ884" i="4"/>
  <c r="AH884" i="4"/>
  <c r="AF884" i="4"/>
  <c r="X884" i="4"/>
  <c r="BQ883" i="4"/>
  <c r="BN883" i="4"/>
  <c r="BF883" i="4"/>
  <c r="AZ883" i="4"/>
  <c r="AY883" i="4"/>
  <c r="AJ883" i="4"/>
  <c r="AH883" i="4"/>
  <c r="AF883" i="4"/>
  <c r="X883" i="4"/>
  <c r="BQ882" i="4"/>
  <c r="BN882" i="4"/>
  <c r="BF882" i="4"/>
  <c r="AZ882" i="4"/>
  <c r="AY882" i="4"/>
  <c r="AJ882" i="4"/>
  <c r="AH882" i="4"/>
  <c r="AF882" i="4"/>
  <c r="X882" i="4"/>
  <c r="BQ881" i="4"/>
  <c r="BN881" i="4"/>
  <c r="BF881" i="4"/>
  <c r="AZ881" i="4"/>
  <c r="AY881" i="4"/>
  <c r="AJ881" i="4"/>
  <c r="AH881" i="4"/>
  <c r="AF881" i="4"/>
  <c r="X881" i="4"/>
  <c r="BQ880" i="4"/>
  <c r="BN880" i="4"/>
  <c r="BF880" i="4"/>
  <c r="AZ880" i="4"/>
  <c r="AY880" i="4"/>
  <c r="AJ880" i="4"/>
  <c r="AH880" i="4"/>
  <c r="AF880" i="4"/>
  <c r="X880" i="4"/>
  <c r="BQ879" i="4"/>
  <c r="BN879" i="4"/>
  <c r="BF879" i="4"/>
  <c r="AZ879" i="4"/>
  <c r="AY879" i="4"/>
  <c r="AJ879" i="4"/>
  <c r="AH879" i="4"/>
  <c r="AF879" i="4"/>
  <c r="X879" i="4"/>
  <c r="BQ878" i="4"/>
  <c r="BN878" i="4"/>
  <c r="BF878" i="4"/>
  <c r="AZ878" i="4"/>
  <c r="AY878" i="4"/>
  <c r="AJ878" i="4"/>
  <c r="AH878" i="4"/>
  <c r="AF878" i="4"/>
  <c r="X878" i="4"/>
  <c r="BQ877" i="4"/>
  <c r="BN877" i="4"/>
  <c r="BF877" i="4"/>
  <c r="AZ877" i="4"/>
  <c r="AY877" i="4"/>
  <c r="AJ877" i="4"/>
  <c r="AH877" i="4"/>
  <c r="AF877" i="4"/>
  <c r="X877" i="4"/>
  <c r="BQ876" i="4"/>
  <c r="BN876" i="4"/>
  <c r="BG876" i="4"/>
  <c r="BF876" i="4"/>
  <c r="AZ876" i="4"/>
  <c r="AY876" i="4"/>
  <c r="AJ876" i="4"/>
  <c r="AH876" i="4"/>
  <c r="AF876" i="4"/>
  <c r="X876" i="4"/>
  <c r="BQ875" i="4"/>
  <c r="BN875" i="4"/>
  <c r="BF875" i="4"/>
  <c r="AZ875" i="4"/>
  <c r="AY875" i="4"/>
  <c r="AJ875" i="4"/>
  <c r="AH875" i="4"/>
  <c r="AF875" i="4"/>
  <c r="X875" i="4"/>
  <c r="BQ874" i="4"/>
  <c r="BN874" i="4"/>
  <c r="BF874" i="4"/>
  <c r="AZ874" i="4"/>
  <c r="AY874" i="4"/>
  <c r="AJ874" i="4"/>
  <c r="AH874" i="4"/>
  <c r="AF874" i="4"/>
  <c r="X874" i="4"/>
  <c r="BQ873" i="4"/>
  <c r="BN873" i="4"/>
  <c r="BF873" i="4"/>
  <c r="AZ873" i="4"/>
  <c r="AY873" i="4"/>
  <c r="AJ873" i="4"/>
  <c r="AH873" i="4"/>
  <c r="AF873" i="4"/>
  <c r="X873" i="4"/>
  <c r="BQ872" i="4"/>
  <c r="BN872" i="4"/>
  <c r="BG872" i="4"/>
  <c r="BF872" i="4"/>
  <c r="AZ872" i="4"/>
  <c r="AY872" i="4"/>
  <c r="AJ872" i="4"/>
  <c r="AH872" i="4"/>
  <c r="AF872" i="4"/>
  <c r="X872" i="4"/>
  <c r="BQ871" i="4"/>
  <c r="BN871" i="4"/>
  <c r="BF871" i="4"/>
  <c r="AZ871" i="4"/>
  <c r="AY871" i="4"/>
  <c r="AJ871" i="4"/>
  <c r="AH871" i="4"/>
  <c r="AF871" i="4"/>
  <c r="X871" i="4"/>
  <c r="BQ870" i="4"/>
  <c r="BN870" i="4"/>
  <c r="BF870" i="4"/>
  <c r="AZ870" i="4"/>
  <c r="AY870" i="4"/>
  <c r="AJ870" i="4"/>
  <c r="AH870" i="4"/>
  <c r="AF870" i="4"/>
  <c r="X870" i="4"/>
  <c r="BQ869" i="4"/>
  <c r="BN869" i="4"/>
  <c r="BF869" i="4"/>
  <c r="AZ869" i="4"/>
  <c r="AY869" i="4"/>
  <c r="AJ869" i="4"/>
  <c r="AH869" i="4"/>
  <c r="AF869" i="4"/>
  <c r="X869" i="4"/>
  <c r="BQ868" i="4"/>
  <c r="BN868" i="4"/>
  <c r="BG868" i="4"/>
  <c r="BF868" i="4"/>
  <c r="AZ868" i="4"/>
  <c r="AY868" i="4"/>
  <c r="AJ868" i="4"/>
  <c r="AH868" i="4"/>
  <c r="AF868" i="4"/>
  <c r="X868" i="4"/>
  <c r="BQ867" i="4"/>
  <c r="BN867" i="4"/>
  <c r="BF867" i="4"/>
  <c r="AZ867" i="4"/>
  <c r="AY867" i="4"/>
  <c r="AJ867" i="4"/>
  <c r="AH867" i="4"/>
  <c r="AF867" i="4"/>
  <c r="X867" i="4"/>
  <c r="BQ866" i="4"/>
  <c r="BN866" i="4"/>
  <c r="BF866" i="4"/>
  <c r="AZ866" i="4"/>
  <c r="AY866" i="4"/>
  <c r="AJ866" i="4"/>
  <c r="AH866" i="4"/>
  <c r="AF866" i="4"/>
  <c r="X866" i="4"/>
  <c r="BQ865" i="4"/>
  <c r="BN865" i="4"/>
  <c r="BF865" i="4"/>
  <c r="AZ865" i="4"/>
  <c r="AY865" i="4"/>
  <c r="AJ865" i="4"/>
  <c r="AN865" i="4" s="1"/>
  <c r="AH865" i="4"/>
  <c r="AF865" i="4"/>
  <c r="X865" i="4"/>
  <c r="BQ864" i="4"/>
  <c r="BN864" i="4"/>
  <c r="BF864" i="4"/>
  <c r="AZ864" i="4"/>
  <c r="AY864" i="4"/>
  <c r="AJ864" i="4"/>
  <c r="AH864" i="4"/>
  <c r="AF864" i="4"/>
  <c r="X864" i="4"/>
  <c r="BQ863" i="4"/>
  <c r="BN863" i="4"/>
  <c r="BF863" i="4"/>
  <c r="BG863" i="4" s="1"/>
  <c r="AZ863" i="4"/>
  <c r="AY863" i="4"/>
  <c r="AJ863" i="4"/>
  <c r="AH863" i="4"/>
  <c r="AF863" i="4"/>
  <c r="X863" i="4"/>
  <c r="BQ862" i="4"/>
  <c r="BN862" i="4"/>
  <c r="BF862" i="4"/>
  <c r="AZ862" i="4"/>
  <c r="AY862" i="4"/>
  <c r="AQ862" i="4"/>
  <c r="AJ862" i="4"/>
  <c r="AH862" i="4"/>
  <c r="AF862" i="4"/>
  <c r="X862" i="4"/>
  <c r="BQ861" i="4"/>
  <c r="BN861" i="4"/>
  <c r="BF861" i="4"/>
  <c r="AZ861" i="4"/>
  <c r="AY861" i="4"/>
  <c r="AJ861" i="4"/>
  <c r="AH861" i="4"/>
  <c r="AF861" i="4"/>
  <c r="X861" i="4"/>
  <c r="BQ860" i="4"/>
  <c r="BN860" i="4"/>
  <c r="BF860" i="4"/>
  <c r="AZ860" i="4"/>
  <c r="AY860" i="4"/>
  <c r="AJ860" i="4"/>
  <c r="AH860" i="4"/>
  <c r="AF860" i="4"/>
  <c r="X860" i="4"/>
  <c r="BQ859" i="4"/>
  <c r="BN859" i="4"/>
  <c r="BG859" i="4"/>
  <c r="BF859" i="4"/>
  <c r="AZ859" i="4"/>
  <c r="AY859" i="4"/>
  <c r="AJ859" i="4"/>
  <c r="AH859" i="4"/>
  <c r="AF859" i="4"/>
  <c r="X859" i="4"/>
  <c r="BQ858" i="4"/>
  <c r="BN858" i="4"/>
  <c r="BF858" i="4"/>
  <c r="BG858" i="4" s="1"/>
  <c r="AZ858" i="4"/>
  <c r="AY858" i="4"/>
  <c r="AJ858" i="4"/>
  <c r="AQ858" i="4" s="1"/>
  <c r="AH858" i="4"/>
  <c r="AF858" i="4"/>
  <c r="X858" i="4"/>
  <c r="BQ857" i="4"/>
  <c r="BN857" i="4"/>
  <c r="BF857" i="4"/>
  <c r="BG857" i="4" s="1"/>
  <c r="AZ857" i="4"/>
  <c r="AY857" i="4"/>
  <c r="AJ857" i="4"/>
  <c r="AH857" i="4"/>
  <c r="AF857" i="4"/>
  <c r="X857" i="4"/>
  <c r="BQ856" i="4"/>
  <c r="BN856" i="4"/>
  <c r="BF856" i="4"/>
  <c r="AZ856" i="4"/>
  <c r="AY856" i="4"/>
  <c r="AJ856" i="4"/>
  <c r="AH856" i="4"/>
  <c r="AF856" i="4"/>
  <c r="X856" i="4"/>
  <c r="BQ855" i="4"/>
  <c r="BN855" i="4"/>
  <c r="BG855" i="4"/>
  <c r="BF855" i="4"/>
  <c r="AZ855" i="4"/>
  <c r="AY855" i="4"/>
  <c r="AJ855" i="4"/>
  <c r="AH855" i="4"/>
  <c r="AF855" i="4"/>
  <c r="X855" i="4"/>
  <c r="BQ854" i="4"/>
  <c r="BN854" i="4"/>
  <c r="BF854" i="4"/>
  <c r="AZ854" i="4"/>
  <c r="AY854" i="4"/>
  <c r="AJ854" i="4"/>
  <c r="AQ854" i="4" s="1"/>
  <c r="AH854" i="4"/>
  <c r="AF854" i="4"/>
  <c r="X854" i="4"/>
  <c r="BQ853" i="4"/>
  <c r="BN853" i="4"/>
  <c r="BF853" i="4"/>
  <c r="BG853" i="4" s="1"/>
  <c r="AZ853" i="4"/>
  <c r="AY853" i="4"/>
  <c r="AJ853" i="4"/>
  <c r="AH853" i="4"/>
  <c r="AF853" i="4"/>
  <c r="X853" i="4"/>
  <c r="BQ852" i="4"/>
  <c r="BN852" i="4"/>
  <c r="BF852" i="4"/>
  <c r="AZ852" i="4"/>
  <c r="AY852" i="4"/>
  <c r="AJ852" i="4"/>
  <c r="AH852" i="4"/>
  <c r="AF852" i="4"/>
  <c r="X852" i="4"/>
  <c r="BQ851" i="4"/>
  <c r="BN851" i="4"/>
  <c r="BG851" i="4"/>
  <c r="BF851" i="4"/>
  <c r="AZ851" i="4"/>
  <c r="AY851" i="4"/>
  <c r="AJ851" i="4"/>
  <c r="AH851" i="4"/>
  <c r="AF851" i="4"/>
  <c r="X851" i="4"/>
  <c r="BQ850" i="4"/>
  <c r="BN850" i="4"/>
  <c r="BF850" i="4"/>
  <c r="AZ850" i="4"/>
  <c r="AY850" i="4"/>
  <c r="AJ850" i="4"/>
  <c r="AH850" i="4"/>
  <c r="AF850" i="4"/>
  <c r="X850" i="4"/>
  <c r="BQ849" i="4"/>
  <c r="BN849" i="4"/>
  <c r="BF849" i="4"/>
  <c r="AZ849" i="4"/>
  <c r="AY849" i="4"/>
  <c r="AJ849" i="4"/>
  <c r="AH849" i="4"/>
  <c r="AF849" i="4"/>
  <c r="X849" i="4"/>
  <c r="BQ848" i="4"/>
  <c r="BN848" i="4"/>
  <c r="BF848" i="4"/>
  <c r="AZ848" i="4"/>
  <c r="AY848" i="4"/>
  <c r="AJ848" i="4"/>
  <c r="AH848" i="4"/>
  <c r="AF848" i="4"/>
  <c r="X848" i="4"/>
  <c r="BQ847" i="4"/>
  <c r="BN847" i="4"/>
  <c r="BG847" i="4"/>
  <c r="BF847" i="4"/>
  <c r="AZ847" i="4"/>
  <c r="AY847" i="4"/>
  <c r="AJ847" i="4"/>
  <c r="AH847" i="4"/>
  <c r="AF847" i="4"/>
  <c r="X847" i="4"/>
  <c r="BQ846" i="4"/>
  <c r="BN846" i="4"/>
  <c r="BF846" i="4"/>
  <c r="AZ846" i="4"/>
  <c r="AY846" i="4"/>
  <c r="AJ846" i="4"/>
  <c r="AH846" i="4"/>
  <c r="AF846" i="4"/>
  <c r="X846" i="4"/>
  <c r="BQ845" i="4"/>
  <c r="BN845" i="4"/>
  <c r="BF845" i="4"/>
  <c r="AZ845" i="4"/>
  <c r="AY845" i="4"/>
  <c r="AJ845" i="4"/>
  <c r="AQ845" i="4" s="1"/>
  <c r="AH845" i="4"/>
  <c r="AF845" i="4"/>
  <c r="X845" i="4"/>
  <c r="BQ844" i="4"/>
  <c r="BN844" i="4"/>
  <c r="BF844" i="4"/>
  <c r="AZ844" i="4"/>
  <c r="AY844" i="4"/>
  <c r="AJ844" i="4"/>
  <c r="AH844" i="4"/>
  <c r="AF844" i="4"/>
  <c r="X844" i="4"/>
  <c r="BQ843" i="4"/>
  <c r="BN843" i="4"/>
  <c r="BG843" i="4"/>
  <c r="BF843" i="4"/>
  <c r="AZ843" i="4"/>
  <c r="AY843" i="4"/>
  <c r="AJ843" i="4"/>
  <c r="AH843" i="4"/>
  <c r="AF843" i="4"/>
  <c r="X843" i="4"/>
  <c r="BQ842" i="4"/>
  <c r="BN842" i="4"/>
  <c r="BF842" i="4"/>
  <c r="AZ842" i="4"/>
  <c r="AY842" i="4"/>
  <c r="AJ842" i="4"/>
  <c r="AH842" i="4"/>
  <c r="AF842" i="4"/>
  <c r="X842" i="4"/>
  <c r="BQ841" i="4"/>
  <c r="BN841" i="4"/>
  <c r="BF841" i="4"/>
  <c r="AZ841" i="4"/>
  <c r="AY841" i="4"/>
  <c r="AJ841" i="4"/>
  <c r="AH841" i="4"/>
  <c r="AF841" i="4"/>
  <c r="X841" i="4"/>
  <c r="BQ840" i="4"/>
  <c r="BN840" i="4"/>
  <c r="BK840" i="4"/>
  <c r="BI840" i="4"/>
  <c r="BG840" i="4"/>
  <c r="BF840" i="4"/>
  <c r="AZ840" i="4"/>
  <c r="AY840" i="4"/>
  <c r="AS840" i="4"/>
  <c r="AR840" i="4"/>
  <c r="AQ840" i="4"/>
  <c r="AN840" i="4"/>
  <c r="AL840" i="4"/>
  <c r="AX840" i="4" s="1"/>
  <c r="AJ840" i="4"/>
  <c r="AH840" i="4"/>
  <c r="AF840" i="4"/>
  <c r="X840" i="4"/>
  <c r="BQ839" i="4"/>
  <c r="BN839" i="4"/>
  <c r="BK839" i="4"/>
  <c r="BI839" i="4"/>
  <c r="BF839" i="4"/>
  <c r="AZ839" i="4"/>
  <c r="AY839" i="4"/>
  <c r="AS839" i="4"/>
  <c r="AR839" i="4"/>
  <c r="AQ839" i="4"/>
  <c r="AN839" i="4"/>
  <c r="AL839" i="4"/>
  <c r="AW839" i="4" s="1"/>
  <c r="AJ839" i="4"/>
  <c r="AH839" i="4"/>
  <c r="AF839" i="4"/>
  <c r="X839" i="4"/>
  <c r="BQ838" i="4"/>
  <c r="BN838" i="4"/>
  <c r="BG838" i="4"/>
  <c r="BF838" i="4"/>
  <c r="AZ838" i="4"/>
  <c r="AY838" i="4"/>
  <c r="AJ838" i="4"/>
  <c r="AH838" i="4"/>
  <c r="AF838" i="4"/>
  <c r="X838" i="4"/>
  <c r="BQ837" i="4"/>
  <c r="BN837" i="4"/>
  <c r="BF837" i="4"/>
  <c r="AZ837" i="4"/>
  <c r="AY837" i="4"/>
  <c r="AJ837" i="4"/>
  <c r="AH837" i="4"/>
  <c r="AF837" i="4"/>
  <c r="X837" i="4"/>
  <c r="BQ836" i="4"/>
  <c r="BN836" i="4"/>
  <c r="BF836" i="4"/>
  <c r="AZ836" i="4"/>
  <c r="AY836" i="4"/>
  <c r="AJ836" i="4"/>
  <c r="AH836" i="4"/>
  <c r="AF836" i="4"/>
  <c r="X836" i="4"/>
  <c r="AN836" i="4" s="1"/>
  <c r="AR836" i="4" s="1"/>
  <c r="BQ835" i="4"/>
  <c r="BN835" i="4"/>
  <c r="BF835" i="4"/>
  <c r="AZ835" i="4"/>
  <c r="AY835" i="4"/>
  <c r="AJ835" i="4"/>
  <c r="AH835" i="4"/>
  <c r="AF835" i="4"/>
  <c r="X835" i="4"/>
  <c r="BQ834" i="4"/>
  <c r="BN834" i="4"/>
  <c r="BF834" i="4"/>
  <c r="AZ834" i="4"/>
  <c r="AY834" i="4"/>
  <c r="AJ834" i="4"/>
  <c r="AH834" i="4"/>
  <c r="AF834" i="4"/>
  <c r="X834" i="4"/>
  <c r="BQ833" i="4"/>
  <c r="BN833" i="4"/>
  <c r="BF833" i="4"/>
  <c r="BG833" i="4" s="1"/>
  <c r="AZ833" i="4"/>
  <c r="AY833" i="4"/>
  <c r="AJ833" i="4"/>
  <c r="AQ833" i="4" s="1"/>
  <c r="AH833" i="4"/>
  <c r="AF833" i="4"/>
  <c r="X833" i="4"/>
  <c r="BQ832" i="4"/>
  <c r="BN832" i="4"/>
  <c r="BG832" i="4"/>
  <c r="BF832" i="4"/>
  <c r="AZ832" i="4"/>
  <c r="AY832" i="4"/>
  <c r="AJ832" i="4"/>
  <c r="AH832" i="4"/>
  <c r="AF832" i="4"/>
  <c r="X832" i="4"/>
  <c r="BQ831" i="4"/>
  <c r="BN831" i="4"/>
  <c r="BG831" i="4"/>
  <c r="BF831" i="4"/>
  <c r="AZ831" i="4"/>
  <c r="AY831" i="4"/>
  <c r="AJ831" i="4"/>
  <c r="AH831" i="4"/>
  <c r="AF831" i="4"/>
  <c r="X831" i="4"/>
  <c r="BQ830" i="4"/>
  <c r="BN830" i="4"/>
  <c r="BF830" i="4"/>
  <c r="BG830" i="4" s="1"/>
  <c r="AZ830" i="4"/>
  <c r="AY830" i="4"/>
  <c r="AN830" i="4"/>
  <c r="AL830" i="4"/>
  <c r="AW830" i="4" s="1"/>
  <c r="AJ830" i="4"/>
  <c r="AH830" i="4"/>
  <c r="AF830" i="4"/>
  <c r="X830" i="4"/>
  <c r="BQ829" i="4"/>
  <c r="BN829" i="4"/>
  <c r="BG829" i="4"/>
  <c r="BF829" i="4"/>
  <c r="AZ829" i="4"/>
  <c r="AY829" i="4"/>
  <c r="AJ829" i="4"/>
  <c r="AH829" i="4"/>
  <c r="AF829" i="4"/>
  <c r="X829" i="4"/>
  <c r="BQ828" i="4"/>
  <c r="BN828" i="4"/>
  <c r="BG828" i="4"/>
  <c r="BF828" i="4"/>
  <c r="AZ828" i="4"/>
  <c r="AY828" i="4"/>
  <c r="AJ828" i="4"/>
  <c r="AH828" i="4"/>
  <c r="AF828" i="4"/>
  <c r="X828" i="4"/>
  <c r="BQ827" i="4"/>
  <c r="BN827" i="4"/>
  <c r="BF827" i="4"/>
  <c r="BG827" i="4" s="1"/>
  <c r="AZ827" i="4"/>
  <c r="AY827" i="4"/>
  <c r="AJ827" i="4"/>
  <c r="AL827" i="4" s="1"/>
  <c r="AW827" i="4" s="1"/>
  <c r="AH827" i="4"/>
  <c r="AF827" i="4"/>
  <c r="X827" i="4"/>
  <c r="BQ826" i="4"/>
  <c r="BN826" i="4"/>
  <c r="BF826" i="4"/>
  <c r="BG826" i="4" s="1"/>
  <c r="AZ826" i="4"/>
  <c r="AY826" i="4"/>
  <c r="AL826" i="4"/>
  <c r="AU826" i="4" s="1"/>
  <c r="AJ826" i="4"/>
  <c r="AH826" i="4"/>
  <c r="AF826" i="4"/>
  <c r="X826" i="4"/>
  <c r="BQ825" i="4"/>
  <c r="BN825" i="4"/>
  <c r="BF825" i="4"/>
  <c r="AZ825" i="4"/>
  <c r="AY825" i="4"/>
  <c r="AJ825" i="4"/>
  <c r="AH825" i="4"/>
  <c r="AF825" i="4"/>
  <c r="X825" i="4"/>
  <c r="BQ824" i="4"/>
  <c r="BN824" i="4"/>
  <c r="BG824" i="4"/>
  <c r="BF824" i="4"/>
  <c r="AZ824" i="4"/>
  <c r="AY824" i="4"/>
  <c r="AJ824" i="4"/>
  <c r="AH824" i="4"/>
  <c r="AF824" i="4"/>
  <c r="X824" i="4"/>
  <c r="BQ823" i="4"/>
  <c r="BN823" i="4"/>
  <c r="BG823" i="4"/>
  <c r="BF823" i="4"/>
  <c r="AZ823" i="4"/>
  <c r="AY823" i="4"/>
  <c r="AN823" i="4"/>
  <c r="AL823" i="4"/>
  <c r="AJ823" i="4"/>
  <c r="AS823" i="4" s="1"/>
  <c r="AH823" i="4"/>
  <c r="AF823" i="4"/>
  <c r="X823" i="4"/>
  <c r="BQ822" i="4"/>
  <c r="BN822" i="4"/>
  <c r="BF822" i="4"/>
  <c r="BG822" i="4" s="1"/>
  <c r="AZ822" i="4"/>
  <c r="AY822" i="4"/>
  <c r="AJ822" i="4"/>
  <c r="AH822" i="4"/>
  <c r="AF822" i="4"/>
  <c r="X822" i="4"/>
  <c r="BQ821" i="4"/>
  <c r="BN821" i="4"/>
  <c r="BG821" i="4"/>
  <c r="BF821" i="4"/>
  <c r="AZ821" i="4"/>
  <c r="AY821" i="4"/>
  <c r="AJ821" i="4"/>
  <c r="AH821" i="4"/>
  <c r="AF821" i="4"/>
  <c r="X821" i="4"/>
  <c r="BQ820" i="4"/>
  <c r="BN820" i="4"/>
  <c r="BK820" i="4"/>
  <c r="BI820" i="4"/>
  <c r="BF820" i="4"/>
  <c r="AZ820" i="4"/>
  <c r="AY820" i="4"/>
  <c r="AS820" i="4"/>
  <c r="AR820" i="4"/>
  <c r="AQ820" i="4"/>
  <c r="AN820" i="4"/>
  <c r="AL820" i="4"/>
  <c r="AW820" i="4" s="1"/>
  <c r="AJ820" i="4"/>
  <c r="AH820" i="4"/>
  <c r="AF820" i="4"/>
  <c r="X820" i="4"/>
  <c r="BE820" i="4" s="1"/>
  <c r="BQ819" i="4"/>
  <c r="BN819" i="4"/>
  <c r="BK819" i="4"/>
  <c r="BI819" i="4"/>
  <c r="BG819" i="4"/>
  <c r="BF819" i="4"/>
  <c r="AZ819" i="4"/>
  <c r="AY819" i="4"/>
  <c r="AS819" i="4"/>
  <c r="AR819" i="4"/>
  <c r="AQ819" i="4"/>
  <c r="AN819" i="4"/>
  <c r="AL819" i="4"/>
  <c r="AJ819" i="4"/>
  <c r="AH819" i="4"/>
  <c r="AF819" i="4"/>
  <c r="X819" i="4"/>
  <c r="BD819" i="4" s="1"/>
  <c r="BQ818" i="4"/>
  <c r="BN818" i="4"/>
  <c r="BK818" i="4"/>
  <c r="BI818" i="4"/>
  <c r="BF818" i="4"/>
  <c r="AZ818" i="4"/>
  <c r="AY818" i="4"/>
  <c r="AS818" i="4"/>
  <c r="AR818" i="4"/>
  <c r="AQ818" i="4"/>
  <c r="AN818" i="4"/>
  <c r="AL818" i="4"/>
  <c r="AU818" i="4" s="1"/>
  <c r="AJ818" i="4"/>
  <c r="AH818" i="4"/>
  <c r="AF818" i="4"/>
  <c r="X818" i="4"/>
  <c r="BQ817" i="4"/>
  <c r="BN817" i="4"/>
  <c r="BK817" i="4"/>
  <c r="BI817" i="4"/>
  <c r="BF817" i="4"/>
  <c r="AZ817" i="4"/>
  <c r="AY817" i="4"/>
  <c r="AS817" i="4"/>
  <c r="AR817" i="4"/>
  <c r="AQ817" i="4"/>
  <c r="AN817" i="4"/>
  <c r="AL817" i="4"/>
  <c r="AJ817" i="4"/>
  <c r="AH817" i="4"/>
  <c r="AF817" i="4"/>
  <c r="X817" i="4"/>
  <c r="BQ816" i="4"/>
  <c r="BN816" i="4"/>
  <c r="BF816" i="4"/>
  <c r="AZ816" i="4"/>
  <c r="AY816" i="4"/>
  <c r="AJ816" i="4"/>
  <c r="AH816" i="4"/>
  <c r="AF816" i="4"/>
  <c r="X816" i="4"/>
  <c r="BQ815" i="4"/>
  <c r="BN815" i="4"/>
  <c r="BG815" i="4"/>
  <c r="BF815" i="4"/>
  <c r="BG930" i="4" s="1"/>
  <c r="AZ815" i="4"/>
  <c r="AY815" i="4"/>
  <c r="AJ815" i="4"/>
  <c r="AH815" i="4"/>
  <c r="AF815" i="4"/>
  <c r="X815" i="4"/>
  <c r="BQ814" i="4"/>
  <c r="BN814" i="4"/>
  <c r="BG814" i="4"/>
  <c r="BF814" i="4"/>
  <c r="BG968" i="4" s="1"/>
  <c r="AZ814" i="4"/>
  <c r="AY814" i="4"/>
  <c r="AJ814" i="4"/>
  <c r="AQ814" i="4" s="1"/>
  <c r="AH814" i="4"/>
  <c r="AF814" i="4"/>
  <c r="X814" i="4"/>
  <c r="BQ813" i="4"/>
  <c r="BN813" i="4"/>
  <c r="BG813" i="4"/>
  <c r="BF813" i="4"/>
  <c r="BG967" i="4" s="1"/>
  <c r="AZ813" i="4"/>
  <c r="AY813" i="4"/>
  <c r="AJ813" i="4"/>
  <c r="AH813" i="4"/>
  <c r="AF813" i="4"/>
  <c r="X813" i="4"/>
  <c r="BQ812" i="4"/>
  <c r="BN812" i="4"/>
  <c r="BF812" i="4"/>
  <c r="AZ812" i="4"/>
  <c r="AY812" i="4"/>
  <c r="AJ812" i="4"/>
  <c r="AH812" i="4"/>
  <c r="AF812" i="4"/>
  <c r="X812" i="4"/>
  <c r="BQ811" i="4"/>
  <c r="BN811" i="4"/>
  <c r="BG811" i="4"/>
  <c r="BF811" i="4"/>
  <c r="BG1011" i="4" s="1"/>
  <c r="AZ811" i="4"/>
  <c r="AY811" i="4"/>
  <c r="AJ811" i="4"/>
  <c r="AH811" i="4"/>
  <c r="AF811" i="4"/>
  <c r="X811" i="4"/>
  <c r="BQ810" i="4"/>
  <c r="BN810" i="4"/>
  <c r="BG810" i="4"/>
  <c r="BF810" i="4"/>
  <c r="BG964" i="4" s="1"/>
  <c r="AZ810" i="4"/>
  <c r="AY810" i="4"/>
  <c r="AJ810" i="4"/>
  <c r="AH810" i="4"/>
  <c r="AF810" i="4"/>
  <c r="X810" i="4"/>
  <c r="BQ809" i="4"/>
  <c r="BN809" i="4"/>
  <c r="BG809" i="4"/>
  <c r="BF809" i="4"/>
  <c r="BG963" i="4" s="1"/>
  <c r="AZ809" i="4"/>
  <c r="AY809" i="4"/>
  <c r="AJ809" i="4"/>
  <c r="AH809" i="4"/>
  <c r="AF809" i="4"/>
  <c r="X809" i="4"/>
  <c r="BQ808" i="4"/>
  <c r="BN808" i="4"/>
  <c r="BF808" i="4"/>
  <c r="AZ808" i="4"/>
  <c r="AY808" i="4"/>
  <c r="AJ808" i="4"/>
  <c r="AH808" i="4"/>
  <c r="AF808" i="4"/>
  <c r="X808" i="4"/>
  <c r="BQ807" i="4"/>
  <c r="BN807" i="4"/>
  <c r="BG807" i="4"/>
  <c r="BF807" i="4"/>
  <c r="BG1007" i="4" s="1"/>
  <c r="AZ807" i="4"/>
  <c r="AY807" i="4"/>
  <c r="AJ807" i="4"/>
  <c r="AH807" i="4"/>
  <c r="AF807" i="4"/>
  <c r="X807" i="4"/>
  <c r="BQ806" i="4"/>
  <c r="BN806" i="4"/>
  <c r="BG806" i="4"/>
  <c r="BF806" i="4"/>
  <c r="BG960" i="4" s="1"/>
  <c r="AZ806" i="4"/>
  <c r="AY806" i="4"/>
  <c r="AJ806" i="4"/>
  <c r="AH806" i="4"/>
  <c r="AF806" i="4"/>
  <c r="X806" i="4"/>
  <c r="BQ805" i="4"/>
  <c r="BN805" i="4"/>
  <c r="BG805" i="4"/>
  <c r="BF805" i="4"/>
  <c r="BG959" i="4" s="1"/>
  <c r="AZ805" i="4"/>
  <c r="AY805" i="4"/>
  <c r="AJ805" i="4"/>
  <c r="AQ805" i="4" s="1"/>
  <c r="AH805" i="4"/>
  <c r="AF805" i="4"/>
  <c r="X805" i="4"/>
  <c r="BQ804" i="4"/>
  <c r="BN804" i="4"/>
  <c r="BF804" i="4"/>
  <c r="AZ804" i="4"/>
  <c r="AY804" i="4"/>
  <c r="AJ804" i="4"/>
  <c r="AH804" i="4"/>
  <c r="AF804" i="4"/>
  <c r="X804" i="4"/>
  <c r="BQ803" i="4"/>
  <c r="BN803" i="4"/>
  <c r="BG803" i="4"/>
  <c r="BF803" i="4"/>
  <c r="BG918" i="4" s="1"/>
  <c r="AZ803" i="4"/>
  <c r="AY803" i="4"/>
  <c r="AJ803" i="4"/>
  <c r="AH803" i="4"/>
  <c r="AF803" i="4"/>
  <c r="X803" i="4"/>
  <c r="BQ802" i="4"/>
  <c r="BN802" i="4"/>
  <c r="BK802" i="4"/>
  <c r="BI802" i="4"/>
  <c r="BG802" i="4"/>
  <c r="BF802" i="4"/>
  <c r="AZ802" i="4"/>
  <c r="AY802" i="4"/>
  <c r="AS802" i="4"/>
  <c r="AR802" i="4"/>
  <c r="AQ802" i="4"/>
  <c r="AN802" i="4"/>
  <c r="AL802" i="4"/>
  <c r="AT802" i="4" s="1"/>
  <c r="AJ802" i="4"/>
  <c r="AH802" i="4"/>
  <c r="AF802" i="4"/>
  <c r="X802" i="4"/>
  <c r="BQ801" i="4"/>
  <c r="BN801" i="4"/>
  <c r="BF801" i="4"/>
  <c r="AZ801" i="4"/>
  <c r="AY801" i="4"/>
  <c r="AJ801" i="4"/>
  <c r="AL801" i="4" s="1"/>
  <c r="AW801" i="4" s="1"/>
  <c r="AH801" i="4"/>
  <c r="AF801" i="4"/>
  <c r="X801" i="4"/>
  <c r="BQ800" i="4"/>
  <c r="BN800" i="4"/>
  <c r="BF800" i="4"/>
  <c r="AZ800" i="4"/>
  <c r="AY800" i="4"/>
  <c r="AJ800" i="4"/>
  <c r="AH800" i="4"/>
  <c r="AF800" i="4"/>
  <c r="X800" i="4"/>
  <c r="BQ799" i="4"/>
  <c r="BN799" i="4"/>
  <c r="BG799" i="4"/>
  <c r="BF799" i="4"/>
  <c r="BG973" i="4" s="1"/>
  <c r="AZ799" i="4"/>
  <c r="AY799" i="4"/>
  <c r="AJ799" i="4"/>
  <c r="AN799" i="4" s="1"/>
  <c r="AS799" i="4" s="1"/>
  <c r="AH799" i="4"/>
  <c r="AF799" i="4"/>
  <c r="X799" i="4"/>
  <c r="BQ798" i="4"/>
  <c r="BN798" i="4"/>
  <c r="BG798" i="4"/>
  <c r="BF798" i="4"/>
  <c r="AZ798" i="4"/>
  <c r="AY798" i="4"/>
  <c r="AJ798" i="4"/>
  <c r="AN798" i="4" s="1"/>
  <c r="AH798" i="4"/>
  <c r="AF798" i="4"/>
  <c r="X798" i="4"/>
  <c r="BQ797" i="4"/>
  <c r="BN797" i="4"/>
  <c r="BG797" i="4"/>
  <c r="BF797" i="4"/>
  <c r="AZ797" i="4"/>
  <c r="AY797" i="4"/>
  <c r="AJ797" i="4"/>
  <c r="AH797" i="4"/>
  <c r="AF797" i="4"/>
  <c r="X797" i="4"/>
  <c r="BQ796" i="4"/>
  <c r="BN796" i="4"/>
  <c r="BF796" i="4"/>
  <c r="BG796" i="4" s="1"/>
  <c r="AZ796" i="4"/>
  <c r="AY796" i="4"/>
  <c r="AJ796" i="4"/>
  <c r="AH796" i="4"/>
  <c r="AF796" i="4"/>
  <c r="X796" i="4"/>
  <c r="BQ795" i="4"/>
  <c r="BN795" i="4"/>
  <c r="BG795" i="4"/>
  <c r="BF795" i="4"/>
  <c r="AZ795" i="4"/>
  <c r="AY795" i="4"/>
  <c r="AJ795" i="4"/>
  <c r="AH795" i="4"/>
  <c r="AF795" i="4"/>
  <c r="X795" i="4"/>
  <c r="BQ794" i="4"/>
  <c r="BN794" i="4"/>
  <c r="BF794" i="4"/>
  <c r="AZ794" i="4"/>
  <c r="AY794" i="4"/>
  <c r="AJ794" i="4"/>
  <c r="AH794" i="4"/>
  <c r="AF794" i="4"/>
  <c r="X794" i="4"/>
  <c r="BQ793" i="4"/>
  <c r="BN793" i="4"/>
  <c r="BG793" i="4"/>
  <c r="BF793" i="4"/>
  <c r="AZ793" i="4"/>
  <c r="AY793" i="4"/>
  <c r="AJ793" i="4"/>
  <c r="AH793" i="4"/>
  <c r="AF793" i="4"/>
  <c r="X793" i="4"/>
  <c r="BQ792" i="4"/>
  <c r="BN792" i="4"/>
  <c r="BF792" i="4"/>
  <c r="AZ792" i="4"/>
  <c r="AY792" i="4"/>
  <c r="AJ792" i="4"/>
  <c r="AH792" i="4"/>
  <c r="AF792" i="4"/>
  <c r="X792" i="4"/>
  <c r="BQ791" i="4"/>
  <c r="BN791" i="4"/>
  <c r="BG791" i="4"/>
  <c r="BF791" i="4"/>
  <c r="AZ791" i="4"/>
  <c r="AY791" i="4"/>
  <c r="AQ791" i="4"/>
  <c r="AJ791" i="4"/>
  <c r="AH791" i="4"/>
  <c r="AF791" i="4"/>
  <c r="X791" i="4"/>
  <c r="BQ790" i="4"/>
  <c r="BN790" i="4"/>
  <c r="BF790" i="4"/>
  <c r="BG790" i="4" s="1"/>
  <c r="AZ790" i="4"/>
  <c r="AY790" i="4"/>
  <c r="AJ790" i="4"/>
  <c r="AH790" i="4"/>
  <c r="AF790" i="4"/>
  <c r="X790" i="4"/>
  <c r="BQ789" i="4"/>
  <c r="BN789" i="4"/>
  <c r="BG789" i="4"/>
  <c r="BF789" i="4"/>
  <c r="AZ789" i="4"/>
  <c r="AY789" i="4"/>
  <c r="AJ789" i="4"/>
  <c r="AH789" i="4"/>
  <c r="AF789" i="4"/>
  <c r="X789" i="4"/>
  <c r="BQ788" i="4"/>
  <c r="BN788" i="4"/>
  <c r="BG788" i="4"/>
  <c r="BF788" i="4"/>
  <c r="AZ788" i="4"/>
  <c r="AY788" i="4"/>
  <c r="AJ788" i="4"/>
  <c r="AH788" i="4"/>
  <c r="AF788" i="4"/>
  <c r="X788" i="4"/>
  <c r="BQ787" i="4"/>
  <c r="BN787" i="4"/>
  <c r="BF787" i="4"/>
  <c r="BG787" i="4" s="1"/>
  <c r="AZ787" i="4"/>
  <c r="AY787" i="4"/>
  <c r="AJ787" i="4"/>
  <c r="AH787" i="4"/>
  <c r="AF787" i="4"/>
  <c r="X787" i="4"/>
  <c r="BQ786" i="4"/>
  <c r="BN786" i="4"/>
  <c r="BF786" i="4"/>
  <c r="BG786" i="4" s="1"/>
  <c r="AZ786" i="4"/>
  <c r="AY786" i="4"/>
  <c r="AN786" i="4"/>
  <c r="AJ786" i="4"/>
  <c r="AH786" i="4"/>
  <c r="AF786" i="4"/>
  <c r="X786" i="4"/>
  <c r="BQ785" i="4"/>
  <c r="BN785" i="4"/>
  <c r="BF785" i="4"/>
  <c r="BG785" i="4" s="1"/>
  <c r="AZ785" i="4"/>
  <c r="AY785" i="4"/>
  <c r="AJ785" i="4"/>
  <c r="AH785" i="4"/>
  <c r="AF785" i="4"/>
  <c r="X785" i="4"/>
  <c r="BQ784" i="4"/>
  <c r="BN784" i="4"/>
  <c r="BG784" i="4"/>
  <c r="BF784" i="4"/>
  <c r="AZ784" i="4"/>
  <c r="AY784" i="4"/>
  <c r="AJ784" i="4"/>
  <c r="AH784" i="4"/>
  <c r="AF784" i="4"/>
  <c r="X784" i="4"/>
  <c r="BQ783" i="4"/>
  <c r="BN783" i="4"/>
  <c r="BG783" i="4"/>
  <c r="BF783" i="4"/>
  <c r="AZ783" i="4"/>
  <c r="AY783" i="4"/>
  <c r="AJ783" i="4"/>
  <c r="AH783" i="4"/>
  <c r="AF783" i="4"/>
  <c r="X783" i="4"/>
  <c r="BQ782" i="4"/>
  <c r="BN782" i="4"/>
  <c r="BG782" i="4"/>
  <c r="BF782" i="4"/>
  <c r="AZ782" i="4"/>
  <c r="AY782" i="4"/>
  <c r="AJ782" i="4"/>
  <c r="AN782" i="4" s="1"/>
  <c r="AH782" i="4"/>
  <c r="AF782" i="4"/>
  <c r="X782" i="4"/>
  <c r="BQ781" i="4"/>
  <c r="BN781" i="4"/>
  <c r="BF781" i="4"/>
  <c r="AZ781" i="4"/>
  <c r="AY781" i="4"/>
  <c r="AJ781" i="4"/>
  <c r="AH781" i="4"/>
  <c r="AF781" i="4"/>
  <c r="X781" i="4"/>
  <c r="BQ780" i="4"/>
  <c r="BN780" i="4"/>
  <c r="BG780" i="4"/>
  <c r="BF780" i="4"/>
  <c r="AZ780" i="4"/>
  <c r="AY780" i="4"/>
  <c r="AN780" i="4"/>
  <c r="AS780" i="4" s="1"/>
  <c r="AJ780" i="4"/>
  <c r="AH780" i="4"/>
  <c r="AF780" i="4"/>
  <c r="X780" i="4"/>
  <c r="BQ779" i="4"/>
  <c r="BN779" i="4"/>
  <c r="BF779" i="4"/>
  <c r="BG779" i="4" s="1"/>
  <c r="AZ779" i="4"/>
  <c r="AY779" i="4"/>
  <c r="AJ779" i="4"/>
  <c r="AN779" i="4" s="1"/>
  <c r="AS779" i="4" s="1"/>
  <c r="AH779" i="4"/>
  <c r="AF779" i="4"/>
  <c r="X779" i="4"/>
  <c r="BQ778" i="4"/>
  <c r="BN778" i="4"/>
  <c r="BG778" i="4"/>
  <c r="BF778" i="4"/>
  <c r="AZ778" i="4"/>
  <c r="AY778" i="4"/>
  <c r="AJ778" i="4"/>
  <c r="AH778" i="4"/>
  <c r="AF778" i="4"/>
  <c r="X778" i="4"/>
  <c r="BQ777" i="4"/>
  <c r="BN777" i="4"/>
  <c r="BG777" i="4"/>
  <c r="BF777" i="4"/>
  <c r="AZ777" i="4"/>
  <c r="AY777" i="4"/>
  <c r="AJ777" i="4"/>
  <c r="AH777" i="4"/>
  <c r="AF777" i="4"/>
  <c r="X777" i="4"/>
  <c r="AL777" i="4" s="1"/>
  <c r="BQ776" i="4"/>
  <c r="BN776" i="4"/>
  <c r="BF776" i="4"/>
  <c r="BG776" i="4" s="1"/>
  <c r="AZ776" i="4"/>
  <c r="AY776" i="4"/>
  <c r="AJ776" i="4"/>
  <c r="AH776" i="4"/>
  <c r="AF776" i="4"/>
  <c r="X776" i="4"/>
  <c r="BQ775" i="4"/>
  <c r="BN775" i="4"/>
  <c r="BK775" i="4"/>
  <c r="BI775" i="4"/>
  <c r="BG775" i="4"/>
  <c r="BF775" i="4"/>
  <c r="AZ775" i="4"/>
  <c r="AY775" i="4"/>
  <c r="AS775" i="4"/>
  <c r="AR775" i="4"/>
  <c r="AQ775" i="4"/>
  <c r="AN775" i="4"/>
  <c r="AL775" i="4"/>
  <c r="AT775" i="4" s="1"/>
  <c r="AJ775" i="4"/>
  <c r="AH775" i="4"/>
  <c r="AF775" i="4"/>
  <c r="X775" i="4"/>
  <c r="BQ774" i="4"/>
  <c r="BN774" i="4"/>
  <c r="BK774" i="4"/>
  <c r="BI774" i="4"/>
  <c r="BF774" i="4"/>
  <c r="AZ774" i="4"/>
  <c r="AY774" i="4"/>
  <c r="AS774" i="4"/>
  <c r="AR774" i="4"/>
  <c r="AQ774" i="4"/>
  <c r="AN774" i="4"/>
  <c r="AL774" i="4"/>
  <c r="AV774" i="4" s="1"/>
  <c r="AJ774" i="4"/>
  <c r="AH774" i="4"/>
  <c r="AF774" i="4"/>
  <c r="X774" i="4"/>
  <c r="BQ773" i="4"/>
  <c r="BN773" i="4"/>
  <c r="BG773" i="4"/>
  <c r="BF773" i="4"/>
  <c r="AZ773" i="4"/>
  <c r="AY773" i="4"/>
  <c r="AJ773" i="4"/>
  <c r="AH773" i="4"/>
  <c r="AF773" i="4"/>
  <c r="X773" i="4"/>
  <c r="AL773" i="4" s="1"/>
  <c r="AX773" i="4" s="1"/>
  <c r="BQ772" i="4"/>
  <c r="BN772" i="4"/>
  <c r="BG772" i="4"/>
  <c r="BF772" i="4"/>
  <c r="AZ772" i="4"/>
  <c r="AY772" i="4"/>
  <c r="AJ772" i="4"/>
  <c r="AH772" i="4"/>
  <c r="AF772" i="4"/>
  <c r="X772" i="4"/>
  <c r="AL772" i="4" s="1"/>
  <c r="AV772" i="4" s="1"/>
  <c r="BQ771" i="4"/>
  <c r="BN771" i="4"/>
  <c r="BG771" i="4"/>
  <c r="BF771" i="4"/>
  <c r="AZ771" i="4"/>
  <c r="AY771" i="4"/>
  <c r="AJ771" i="4"/>
  <c r="AH771" i="4"/>
  <c r="AF771" i="4"/>
  <c r="X771" i="4"/>
  <c r="BQ770" i="4"/>
  <c r="BN770" i="4"/>
  <c r="BG770" i="4"/>
  <c r="BF770" i="4"/>
  <c r="AZ770" i="4"/>
  <c r="AY770" i="4"/>
  <c r="AJ770" i="4"/>
  <c r="AH770" i="4"/>
  <c r="AF770" i="4"/>
  <c r="X770" i="4"/>
  <c r="BQ769" i="4"/>
  <c r="BN769" i="4"/>
  <c r="BF769" i="4"/>
  <c r="BG769" i="4" s="1"/>
  <c r="AZ769" i="4"/>
  <c r="AY769" i="4"/>
  <c r="AJ769" i="4"/>
  <c r="AH769" i="4"/>
  <c r="AF769" i="4"/>
  <c r="X769" i="4"/>
  <c r="BQ768" i="4"/>
  <c r="BN768" i="4"/>
  <c r="BG768" i="4"/>
  <c r="BF768" i="4"/>
  <c r="AZ768" i="4"/>
  <c r="AY768" i="4"/>
  <c r="AQ768" i="4"/>
  <c r="AJ768" i="4"/>
  <c r="AN768" i="4" s="1"/>
  <c r="AH768" i="4"/>
  <c r="AF768" i="4"/>
  <c r="X768" i="4"/>
  <c r="BQ767" i="4"/>
  <c r="BN767" i="4"/>
  <c r="BF767" i="4"/>
  <c r="BG767" i="4" s="1"/>
  <c r="AZ767" i="4"/>
  <c r="AY767" i="4"/>
  <c r="AJ767" i="4"/>
  <c r="AL767" i="4" s="1"/>
  <c r="AW767" i="4" s="1"/>
  <c r="AH767" i="4"/>
  <c r="AF767" i="4"/>
  <c r="X767" i="4"/>
  <c r="BQ766" i="4"/>
  <c r="BN766" i="4"/>
  <c r="BG766" i="4"/>
  <c r="BF766" i="4"/>
  <c r="AZ766" i="4"/>
  <c r="AY766" i="4"/>
  <c r="AJ766" i="4"/>
  <c r="AH766" i="4"/>
  <c r="AF766" i="4"/>
  <c r="X766" i="4"/>
  <c r="BQ765" i="4"/>
  <c r="BN765" i="4"/>
  <c r="BG765" i="4"/>
  <c r="BF765" i="4"/>
  <c r="BG794" i="4" s="1"/>
  <c r="AZ765" i="4"/>
  <c r="AY765" i="4"/>
  <c r="AJ765" i="4"/>
  <c r="AH765" i="4"/>
  <c r="AF765" i="4"/>
  <c r="X765" i="4"/>
  <c r="AL765" i="4" s="1"/>
  <c r="AW765" i="4" s="1"/>
  <c r="BQ764" i="4"/>
  <c r="BN764" i="4"/>
  <c r="BF764" i="4"/>
  <c r="BG764" i="4" s="1"/>
  <c r="AZ764" i="4"/>
  <c r="AY764" i="4"/>
  <c r="AJ764" i="4"/>
  <c r="AH764" i="4"/>
  <c r="AF764" i="4"/>
  <c r="X764" i="4"/>
  <c r="BQ763" i="4"/>
  <c r="BN763" i="4"/>
  <c r="BF763" i="4"/>
  <c r="BG763" i="4" s="1"/>
  <c r="AZ763" i="4"/>
  <c r="AY763" i="4"/>
  <c r="AJ763" i="4"/>
  <c r="AH763" i="4"/>
  <c r="AF763" i="4"/>
  <c r="X763" i="4"/>
  <c r="BQ762" i="4"/>
  <c r="BN762" i="4"/>
  <c r="BG762" i="4"/>
  <c r="BF762" i="4"/>
  <c r="BG781" i="4" s="1"/>
  <c r="AZ762" i="4"/>
  <c r="AY762" i="4"/>
  <c r="AJ762" i="4"/>
  <c r="AH762" i="4"/>
  <c r="AF762" i="4"/>
  <c r="X762" i="4"/>
  <c r="AL762" i="4" s="1"/>
  <c r="AW762" i="4" s="1"/>
  <c r="BQ761" i="4"/>
  <c r="BN761" i="4"/>
  <c r="BG761" i="4"/>
  <c r="BF761" i="4"/>
  <c r="BG889" i="4" s="1"/>
  <c r="AZ761" i="4"/>
  <c r="AY761" i="4"/>
  <c r="AJ761" i="4"/>
  <c r="AH761" i="4"/>
  <c r="AF761" i="4"/>
  <c r="X761" i="4"/>
  <c r="BQ760" i="4"/>
  <c r="BN760" i="4"/>
  <c r="BG760" i="4"/>
  <c r="BF760" i="4"/>
  <c r="AZ760" i="4"/>
  <c r="AY760" i="4"/>
  <c r="AJ760" i="4"/>
  <c r="AH760" i="4"/>
  <c r="AF760" i="4"/>
  <c r="X760" i="4"/>
  <c r="BQ759" i="4"/>
  <c r="BN759" i="4"/>
  <c r="BG759" i="4"/>
  <c r="BF759" i="4"/>
  <c r="AZ759" i="4"/>
  <c r="AY759" i="4"/>
  <c r="AJ759" i="4"/>
  <c r="AH759" i="4"/>
  <c r="AF759" i="4"/>
  <c r="X759" i="4"/>
  <c r="BQ758" i="4"/>
  <c r="BN758" i="4"/>
  <c r="BF758" i="4"/>
  <c r="BG758" i="4" s="1"/>
  <c r="AZ758" i="4"/>
  <c r="AY758" i="4"/>
  <c r="AJ758" i="4"/>
  <c r="AH758" i="4"/>
  <c r="AF758" i="4"/>
  <c r="X758" i="4"/>
  <c r="BQ757" i="4"/>
  <c r="BN757" i="4"/>
  <c r="BG757" i="4"/>
  <c r="BF757" i="4"/>
  <c r="AZ757" i="4"/>
  <c r="AY757" i="4"/>
  <c r="AJ757" i="4"/>
  <c r="AH757" i="4"/>
  <c r="AF757" i="4"/>
  <c r="X757" i="4"/>
  <c r="BQ756" i="4"/>
  <c r="BN756" i="4"/>
  <c r="BG756" i="4"/>
  <c r="BF756" i="4"/>
  <c r="AZ756" i="4"/>
  <c r="AY756" i="4"/>
  <c r="AJ756" i="4"/>
  <c r="AH756" i="4"/>
  <c r="AF756" i="4"/>
  <c r="X756" i="4"/>
  <c r="BQ755" i="4"/>
  <c r="BN755" i="4"/>
  <c r="BG755" i="4"/>
  <c r="BF755" i="4"/>
  <c r="AZ755" i="4"/>
  <c r="AY755" i="4"/>
  <c r="AJ755" i="4"/>
  <c r="AH755" i="4"/>
  <c r="AF755" i="4"/>
  <c r="X755" i="4"/>
  <c r="BQ754" i="4"/>
  <c r="BN754" i="4"/>
  <c r="BF754" i="4"/>
  <c r="BG754" i="4" s="1"/>
  <c r="AZ754" i="4"/>
  <c r="AY754" i="4"/>
  <c r="AJ754" i="4"/>
  <c r="AH754" i="4"/>
  <c r="AF754" i="4"/>
  <c r="X754" i="4"/>
  <c r="BQ753" i="4"/>
  <c r="BN753" i="4"/>
  <c r="BG753" i="4"/>
  <c r="BF753" i="4"/>
  <c r="AZ753" i="4"/>
  <c r="AY753" i="4"/>
  <c r="AJ753" i="4"/>
  <c r="AH753" i="4"/>
  <c r="AF753" i="4"/>
  <c r="X753" i="4"/>
  <c r="BQ752" i="4"/>
  <c r="BN752" i="4"/>
  <c r="BG752" i="4"/>
  <c r="BF752" i="4"/>
  <c r="AZ752" i="4"/>
  <c r="AY752" i="4"/>
  <c r="AJ752" i="4"/>
  <c r="AH752" i="4"/>
  <c r="AF752" i="4"/>
  <c r="X752" i="4"/>
  <c r="BQ751" i="4"/>
  <c r="BN751" i="4"/>
  <c r="BG751" i="4"/>
  <c r="BF751" i="4"/>
  <c r="AZ751" i="4"/>
  <c r="AY751" i="4"/>
  <c r="AJ751" i="4"/>
  <c r="AQ751" i="4" s="1"/>
  <c r="AH751" i="4"/>
  <c r="AF751" i="4"/>
  <c r="X751" i="4"/>
  <c r="BQ750" i="4"/>
  <c r="BN750" i="4"/>
  <c r="BF750" i="4"/>
  <c r="AZ750" i="4"/>
  <c r="AY750" i="4"/>
  <c r="AJ750" i="4"/>
  <c r="AH750" i="4"/>
  <c r="AF750" i="4"/>
  <c r="X750" i="4"/>
  <c r="AL750" i="4" s="1"/>
  <c r="AT750" i="4" s="1"/>
  <c r="BQ749" i="4"/>
  <c r="BN749" i="4"/>
  <c r="BG749" i="4"/>
  <c r="BF749" i="4"/>
  <c r="AZ749" i="4"/>
  <c r="AY749" i="4"/>
  <c r="AJ749" i="4"/>
  <c r="AH749" i="4"/>
  <c r="AF749" i="4"/>
  <c r="X749" i="4"/>
  <c r="BQ748" i="4"/>
  <c r="BN748" i="4"/>
  <c r="BG748" i="4"/>
  <c r="BF748" i="4"/>
  <c r="AZ748" i="4"/>
  <c r="AY748" i="4"/>
  <c r="AJ748" i="4"/>
  <c r="AQ748" i="4" s="1"/>
  <c r="AH748" i="4"/>
  <c r="AF748" i="4"/>
  <c r="X748" i="4"/>
  <c r="BQ747" i="4"/>
  <c r="BN747" i="4"/>
  <c r="BG747" i="4"/>
  <c r="BF747" i="4"/>
  <c r="AZ747" i="4"/>
  <c r="AY747" i="4"/>
  <c r="AJ747" i="4"/>
  <c r="AH747" i="4"/>
  <c r="AF747" i="4"/>
  <c r="X747" i="4"/>
  <c r="AQ747" i="4" s="1"/>
  <c r="BQ746" i="4"/>
  <c r="BN746" i="4"/>
  <c r="BG746" i="4"/>
  <c r="BF746" i="4"/>
  <c r="AZ746" i="4"/>
  <c r="AY746" i="4"/>
  <c r="AJ746" i="4"/>
  <c r="AH746" i="4"/>
  <c r="AF746" i="4"/>
  <c r="X746" i="4"/>
  <c r="AL746" i="4" s="1"/>
  <c r="AW746" i="4" s="1"/>
  <c r="BQ745" i="4"/>
  <c r="BN745" i="4"/>
  <c r="BF745" i="4"/>
  <c r="BG745" i="4" s="1"/>
  <c r="AZ745" i="4"/>
  <c r="AY745" i="4"/>
  <c r="AJ745" i="4"/>
  <c r="AH745" i="4"/>
  <c r="AF745" i="4"/>
  <c r="X745" i="4"/>
  <c r="BQ744" i="4"/>
  <c r="BN744" i="4"/>
  <c r="BF744" i="4"/>
  <c r="BG744" i="4" s="1"/>
  <c r="AZ744" i="4"/>
  <c r="AY744" i="4"/>
  <c r="AJ744" i="4"/>
  <c r="AQ744" i="4" s="1"/>
  <c r="AH744" i="4"/>
  <c r="AF744" i="4"/>
  <c r="X744" i="4"/>
  <c r="BQ743" i="4"/>
  <c r="BN743" i="4"/>
  <c r="BK743" i="4"/>
  <c r="BI743" i="4"/>
  <c r="BG743" i="4"/>
  <c r="BF743" i="4"/>
  <c r="AZ743" i="4"/>
  <c r="AY743" i="4"/>
  <c r="AS743" i="4"/>
  <c r="AR743" i="4"/>
  <c r="AQ743" i="4"/>
  <c r="AN743" i="4"/>
  <c r="AL743" i="4"/>
  <c r="AV743" i="4" s="1"/>
  <c r="AJ743" i="4"/>
  <c r="AH743" i="4"/>
  <c r="AF743" i="4"/>
  <c r="X743" i="4"/>
  <c r="BQ742" i="4"/>
  <c r="BN742" i="4"/>
  <c r="BK742" i="4"/>
  <c r="BI742" i="4"/>
  <c r="BF742" i="4"/>
  <c r="AZ742" i="4"/>
  <c r="AY742" i="4"/>
  <c r="AS742" i="4"/>
  <c r="AR742" i="4"/>
  <c r="AQ742" i="4"/>
  <c r="AN742" i="4"/>
  <c r="AL742" i="4"/>
  <c r="AW742" i="4" s="1"/>
  <c r="AJ742" i="4"/>
  <c r="AH742" i="4"/>
  <c r="AF742" i="4"/>
  <c r="X742" i="4"/>
  <c r="BQ741" i="4"/>
  <c r="BN741" i="4"/>
  <c r="BG741" i="4"/>
  <c r="BF741" i="4"/>
  <c r="BG893" i="4" s="1"/>
  <c r="AZ741" i="4"/>
  <c r="AY741" i="4"/>
  <c r="AJ741" i="4"/>
  <c r="AH741" i="4"/>
  <c r="AF741" i="4"/>
  <c r="X741" i="4"/>
  <c r="BQ740" i="4"/>
  <c r="BN740" i="4"/>
  <c r="BF740" i="4"/>
  <c r="BG740" i="4" s="1"/>
  <c r="AZ740" i="4"/>
  <c r="AY740" i="4"/>
  <c r="AJ740" i="4"/>
  <c r="AH740" i="4"/>
  <c r="AF740" i="4"/>
  <c r="X740" i="4"/>
  <c r="BQ739" i="4"/>
  <c r="BN739" i="4"/>
  <c r="BF739" i="4"/>
  <c r="BG739" i="4" s="1"/>
  <c r="AZ739" i="4"/>
  <c r="AY739" i="4"/>
  <c r="AJ739" i="4"/>
  <c r="AH739" i="4"/>
  <c r="AF739" i="4"/>
  <c r="X739" i="4"/>
  <c r="BQ738" i="4"/>
  <c r="BN738" i="4"/>
  <c r="BG738" i="4"/>
  <c r="BF738" i="4"/>
  <c r="AZ738" i="4"/>
  <c r="AY738" i="4"/>
  <c r="AJ738" i="4"/>
  <c r="AH738" i="4"/>
  <c r="AF738" i="4"/>
  <c r="X738" i="4"/>
  <c r="BQ737" i="4"/>
  <c r="BN737" i="4"/>
  <c r="BG737" i="4"/>
  <c r="BF737" i="4"/>
  <c r="BG885" i="4" s="1"/>
  <c r="AZ737" i="4"/>
  <c r="AY737" i="4"/>
  <c r="AJ737" i="4"/>
  <c r="AH737" i="4"/>
  <c r="AF737" i="4"/>
  <c r="X737" i="4"/>
  <c r="BQ736" i="4"/>
  <c r="BN736" i="4"/>
  <c r="BF736" i="4"/>
  <c r="BG736" i="4" s="1"/>
  <c r="AZ736" i="4"/>
  <c r="AY736" i="4"/>
  <c r="AJ736" i="4"/>
  <c r="AH736" i="4"/>
  <c r="AF736" i="4"/>
  <c r="X736" i="4"/>
  <c r="BQ735" i="4"/>
  <c r="BN735" i="4"/>
  <c r="BF735" i="4"/>
  <c r="BG735" i="4" s="1"/>
  <c r="AZ735" i="4"/>
  <c r="AY735" i="4"/>
  <c r="AJ735" i="4"/>
  <c r="AQ735" i="4" s="1"/>
  <c r="AH735" i="4"/>
  <c r="AF735" i="4"/>
  <c r="X735" i="4"/>
  <c r="BQ734" i="4"/>
  <c r="BN734" i="4"/>
  <c r="BG734" i="4"/>
  <c r="BF734" i="4"/>
  <c r="BG882" i="4" s="1"/>
  <c r="AZ734" i="4"/>
  <c r="AY734" i="4"/>
  <c r="AJ734" i="4"/>
  <c r="AH734" i="4"/>
  <c r="AF734" i="4"/>
  <c r="X734" i="4"/>
  <c r="BQ733" i="4"/>
  <c r="BN733" i="4"/>
  <c r="BG733" i="4"/>
  <c r="BF733" i="4"/>
  <c r="BG881" i="4" s="1"/>
  <c r="AZ733" i="4"/>
  <c r="AY733" i="4"/>
  <c r="AJ733" i="4"/>
  <c r="AH733" i="4"/>
  <c r="AF733" i="4"/>
  <c r="X733" i="4"/>
  <c r="BQ732" i="4"/>
  <c r="BN732" i="4"/>
  <c r="BF732" i="4"/>
  <c r="BG732" i="4" s="1"/>
  <c r="AZ732" i="4"/>
  <c r="AY732" i="4"/>
  <c r="AJ732" i="4"/>
  <c r="AH732" i="4"/>
  <c r="AF732" i="4"/>
  <c r="X732" i="4"/>
  <c r="BQ731" i="4"/>
  <c r="BN731" i="4"/>
  <c r="BF731" i="4"/>
  <c r="BG731" i="4" s="1"/>
  <c r="AZ731" i="4"/>
  <c r="AY731" i="4"/>
  <c r="AJ731" i="4"/>
  <c r="AH731" i="4"/>
  <c r="AF731" i="4"/>
  <c r="X731" i="4"/>
  <c r="BQ730" i="4"/>
  <c r="BN730" i="4"/>
  <c r="BG730" i="4"/>
  <c r="BF730" i="4"/>
  <c r="BG878" i="4" s="1"/>
  <c r="AZ730" i="4"/>
  <c r="AY730" i="4"/>
  <c r="AJ730" i="4"/>
  <c r="AH730" i="4"/>
  <c r="AF730" i="4"/>
  <c r="X730" i="4"/>
  <c r="BQ729" i="4"/>
  <c r="BN729" i="4"/>
  <c r="BG729" i="4"/>
  <c r="BF729" i="4"/>
  <c r="BG877" i="4" s="1"/>
  <c r="AZ729" i="4"/>
  <c r="AY729" i="4"/>
  <c r="AJ729" i="4"/>
  <c r="AH729" i="4"/>
  <c r="AF729" i="4"/>
  <c r="X729" i="4"/>
  <c r="BQ728" i="4"/>
  <c r="BN728" i="4"/>
  <c r="BG728" i="4"/>
  <c r="BF728" i="4"/>
  <c r="AZ728" i="4"/>
  <c r="AY728" i="4"/>
  <c r="AJ728" i="4"/>
  <c r="AN728" i="4" s="1"/>
  <c r="AR728" i="4" s="1"/>
  <c r="AH728" i="4"/>
  <c r="AF728" i="4"/>
  <c r="X728" i="4"/>
  <c r="BQ727" i="4"/>
  <c r="BN727" i="4"/>
  <c r="BG727" i="4"/>
  <c r="BF727" i="4"/>
  <c r="BG875" i="4" s="1"/>
  <c r="AZ727" i="4"/>
  <c r="AY727" i="4"/>
  <c r="AJ727" i="4"/>
  <c r="AH727" i="4"/>
  <c r="AF727" i="4"/>
  <c r="X727" i="4"/>
  <c r="BQ726" i="4"/>
  <c r="BN726" i="4"/>
  <c r="BF726" i="4"/>
  <c r="AZ726" i="4"/>
  <c r="AY726" i="4"/>
  <c r="AJ726" i="4"/>
  <c r="AH726" i="4"/>
  <c r="AF726" i="4"/>
  <c r="X726" i="4"/>
  <c r="BQ725" i="4"/>
  <c r="BN725" i="4"/>
  <c r="BF725" i="4"/>
  <c r="AZ725" i="4"/>
  <c r="AY725" i="4"/>
  <c r="AJ725" i="4"/>
  <c r="AH725" i="4"/>
  <c r="AF725" i="4"/>
  <c r="X725" i="4"/>
  <c r="BQ724" i="4"/>
  <c r="BN724" i="4"/>
  <c r="BG724" i="4"/>
  <c r="BF724" i="4"/>
  <c r="AZ724" i="4"/>
  <c r="AY724" i="4"/>
  <c r="AJ724" i="4"/>
  <c r="AQ724" i="4" s="1"/>
  <c r="AH724" i="4"/>
  <c r="AF724" i="4"/>
  <c r="X724" i="4"/>
  <c r="BQ723" i="4"/>
  <c r="BN723" i="4"/>
  <c r="BG723" i="4"/>
  <c r="BF723" i="4"/>
  <c r="BG871" i="4" s="1"/>
  <c r="AZ723" i="4"/>
  <c r="AY723" i="4"/>
  <c r="AJ723" i="4"/>
  <c r="AH723" i="4"/>
  <c r="AF723" i="4"/>
  <c r="X723" i="4"/>
  <c r="BQ722" i="4"/>
  <c r="BN722" i="4"/>
  <c r="BF722" i="4"/>
  <c r="AZ722" i="4"/>
  <c r="AY722" i="4"/>
  <c r="AJ722" i="4"/>
  <c r="AH722" i="4"/>
  <c r="AF722" i="4"/>
  <c r="X722" i="4"/>
  <c r="BQ721" i="4"/>
  <c r="BN721" i="4"/>
  <c r="BG721" i="4"/>
  <c r="BF721" i="4"/>
  <c r="BG869" i="4" s="1"/>
  <c r="AZ721" i="4"/>
  <c r="AY721" i="4"/>
  <c r="AJ721" i="4"/>
  <c r="AH721" i="4"/>
  <c r="AF721" i="4"/>
  <c r="X721" i="4"/>
  <c r="BQ720" i="4"/>
  <c r="BN720" i="4"/>
  <c r="BG720" i="4"/>
  <c r="BF720" i="4"/>
  <c r="AZ720" i="4"/>
  <c r="AY720" i="4"/>
  <c r="AJ720" i="4"/>
  <c r="AH720" i="4"/>
  <c r="AF720" i="4"/>
  <c r="X720" i="4"/>
  <c r="BQ719" i="4"/>
  <c r="BN719" i="4"/>
  <c r="BG719" i="4"/>
  <c r="BF719" i="4"/>
  <c r="BG867" i="4" s="1"/>
  <c r="AZ719" i="4"/>
  <c r="AY719" i="4"/>
  <c r="AJ719" i="4"/>
  <c r="AH719" i="4"/>
  <c r="AF719" i="4"/>
  <c r="X719" i="4"/>
  <c r="BQ718" i="4"/>
  <c r="BN718" i="4"/>
  <c r="BG718" i="4"/>
  <c r="BF718" i="4"/>
  <c r="BG866" i="4" s="1"/>
  <c r="AZ718" i="4"/>
  <c r="AY718" i="4"/>
  <c r="AJ718" i="4"/>
  <c r="AH718" i="4"/>
  <c r="AF718" i="4"/>
  <c r="X718" i="4"/>
  <c r="BQ717" i="4"/>
  <c r="BN717" i="4"/>
  <c r="BF717" i="4"/>
  <c r="BG717" i="4" s="1"/>
  <c r="AZ717" i="4"/>
  <c r="AY717" i="4"/>
  <c r="AJ717" i="4"/>
  <c r="AH717" i="4"/>
  <c r="AF717" i="4"/>
  <c r="X717" i="4"/>
  <c r="BQ716" i="4"/>
  <c r="BN716" i="4"/>
  <c r="BF716" i="4"/>
  <c r="AZ716" i="4"/>
  <c r="AY716" i="4"/>
  <c r="AQ716" i="4"/>
  <c r="AJ716" i="4"/>
  <c r="AH716" i="4"/>
  <c r="AF716" i="4"/>
  <c r="X716" i="4"/>
  <c r="BQ715" i="4"/>
  <c r="BN715" i="4"/>
  <c r="BF715" i="4"/>
  <c r="BG715" i="4" s="1"/>
  <c r="AZ715" i="4"/>
  <c r="AY715" i="4"/>
  <c r="AJ715" i="4"/>
  <c r="AH715" i="4"/>
  <c r="AF715" i="4"/>
  <c r="X715" i="4"/>
  <c r="BQ714" i="4"/>
  <c r="BN714" i="4"/>
  <c r="BG714" i="4"/>
  <c r="BF714" i="4"/>
  <c r="BG862" i="4" s="1"/>
  <c r="AZ714" i="4"/>
  <c r="AY714" i="4"/>
  <c r="AJ714" i="4"/>
  <c r="AH714" i="4"/>
  <c r="AF714" i="4"/>
  <c r="X714" i="4"/>
  <c r="BQ713" i="4"/>
  <c r="BN713" i="4"/>
  <c r="BG713" i="4"/>
  <c r="BF713" i="4"/>
  <c r="BG861" i="4" s="1"/>
  <c r="AZ713" i="4"/>
  <c r="AY713" i="4"/>
  <c r="AJ713" i="4"/>
  <c r="AH713" i="4"/>
  <c r="AF713" i="4"/>
  <c r="X713" i="4"/>
  <c r="BQ712" i="4"/>
  <c r="BN712" i="4"/>
  <c r="BG712" i="4"/>
  <c r="BF712" i="4"/>
  <c r="BG860" i="4" s="1"/>
  <c r="AZ712" i="4"/>
  <c r="AY712" i="4"/>
  <c r="AJ712" i="4"/>
  <c r="AN712" i="4" s="1"/>
  <c r="AS712" i="4" s="1"/>
  <c r="AH712" i="4"/>
  <c r="AF712" i="4"/>
  <c r="X712" i="4"/>
  <c r="BQ711" i="4"/>
  <c r="BN711" i="4"/>
  <c r="BF711" i="4"/>
  <c r="BG711" i="4" s="1"/>
  <c r="AZ711" i="4"/>
  <c r="AY711" i="4"/>
  <c r="AJ711" i="4"/>
  <c r="AH711" i="4"/>
  <c r="AF711" i="4"/>
  <c r="X711" i="4"/>
  <c r="AL711" i="4" s="1"/>
  <c r="AV711" i="4" s="1"/>
  <c r="BQ710" i="4"/>
  <c r="BN710" i="4"/>
  <c r="BF710" i="4"/>
  <c r="BG710" i="4" s="1"/>
  <c r="AZ710" i="4"/>
  <c r="AY710" i="4"/>
  <c r="AJ710" i="4"/>
  <c r="AH710" i="4"/>
  <c r="AF710" i="4"/>
  <c r="X710" i="4"/>
  <c r="BQ709" i="4"/>
  <c r="BN709" i="4"/>
  <c r="BF709" i="4"/>
  <c r="BG709" i="4" s="1"/>
  <c r="AZ709" i="4"/>
  <c r="AY709" i="4"/>
  <c r="AJ709" i="4"/>
  <c r="AH709" i="4"/>
  <c r="AF709" i="4"/>
  <c r="X709" i="4"/>
  <c r="BQ708" i="4"/>
  <c r="BN708" i="4"/>
  <c r="BG708" i="4"/>
  <c r="BF708" i="4"/>
  <c r="BG856" i="4" s="1"/>
  <c r="AZ708" i="4"/>
  <c r="AY708" i="4"/>
  <c r="AJ708" i="4"/>
  <c r="AH708" i="4"/>
  <c r="AF708" i="4"/>
  <c r="X708" i="4"/>
  <c r="BQ707" i="4"/>
  <c r="BN707" i="4"/>
  <c r="BG707" i="4"/>
  <c r="BF707" i="4"/>
  <c r="AZ707" i="4"/>
  <c r="AY707" i="4"/>
  <c r="AJ707" i="4"/>
  <c r="AH707" i="4"/>
  <c r="AF707" i="4"/>
  <c r="X707" i="4"/>
  <c r="BQ706" i="4"/>
  <c r="BN706" i="4"/>
  <c r="BF706" i="4"/>
  <c r="BG854" i="4" s="1"/>
  <c r="AZ706" i="4"/>
  <c r="AY706" i="4"/>
  <c r="AJ706" i="4"/>
  <c r="AH706" i="4"/>
  <c r="AF706" i="4"/>
  <c r="X706" i="4"/>
  <c r="BQ705" i="4"/>
  <c r="BN705" i="4"/>
  <c r="BF705" i="4"/>
  <c r="BG705" i="4" s="1"/>
  <c r="AZ705" i="4"/>
  <c r="AY705" i="4"/>
  <c r="AJ705" i="4"/>
  <c r="AH705" i="4"/>
  <c r="AF705" i="4"/>
  <c r="X705" i="4"/>
  <c r="BQ704" i="4"/>
  <c r="BN704" i="4"/>
  <c r="BG704" i="4"/>
  <c r="BF704" i="4"/>
  <c r="BG852" i="4" s="1"/>
  <c r="AZ704" i="4"/>
  <c r="AY704" i="4"/>
  <c r="AJ704" i="4"/>
  <c r="AH704" i="4"/>
  <c r="AF704" i="4"/>
  <c r="X704" i="4"/>
  <c r="BQ703" i="4"/>
  <c r="BN703" i="4"/>
  <c r="BG703" i="4"/>
  <c r="BF703" i="4"/>
  <c r="AZ703" i="4"/>
  <c r="AY703" i="4"/>
  <c r="AJ703" i="4"/>
  <c r="AH703" i="4"/>
  <c r="AF703" i="4"/>
  <c r="X703" i="4"/>
  <c r="BQ702" i="4"/>
  <c r="BN702" i="4"/>
  <c r="BF702" i="4"/>
  <c r="BG850" i="4" s="1"/>
  <c r="AZ702" i="4"/>
  <c r="AY702" i="4"/>
  <c r="AJ702" i="4"/>
  <c r="AH702" i="4"/>
  <c r="AF702" i="4"/>
  <c r="X702" i="4"/>
  <c r="BQ701" i="4"/>
  <c r="BN701" i="4"/>
  <c r="BF701" i="4"/>
  <c r="AZ701" i="4"/>
  <c r="AY701" i="4"/>
  <c r="AJ701" i="4"/>
  <c r="AH701" i="4"/>
  <c r="AF701" i="4"/>
  <c r="X701" i="4"/>
  <c r="BQ700" i="4"/>
  <c r="BN700" i="4"/>
  <c r="BG700" i="4"/>
  <c r="BF700" i="4"/>
  <c r="BG848" i="4" s="1"/>
  <c r="AZ700" i="4"/>
  <c r="AY700" i="4"/>
  <c r="AJ700" i="4"/>
  <c r="AH700" i="4"/>
  <c r="AF700" i="4"/>
  <c r="X700" i="4"/>
  <c r="BQ699" i="4"/>
  <c r="BN699" i="4"/>
  <c r="BG699" i="4"/>
  <c r="BF699" i="4"/>
  <c r="AZ699" i="4"/>
  <c r="AY699" i="4"/>
  <c r="AJ699" i="4"/>
  <c r="AH699" i="4"/>
  <c r="AF699" i="4"/>
  <c r="X699" i="4"/>
  <c r="BQ698" i="4"/>
  <c r="BN698" i="4"/>
  <c r="BF698" i="4"/>
  <c r="BG846" i="4" s="1"/>
  <c r="AZ698" i="4"/>
  <c r="AY698" i="4"/>
  <c r="AJ698" i="4"/>
  <c r="AH698" i="4"/>
  <c r="AF698" i="4"/>
  <c r="X698" i="4"/>
  <c r="BQ697" i="4"/>
  <c r="BN697" i="4"/>
  <c r="BF697" i="4"/>
  <c r="AZ697" i="4"/>
  <c r="AY697" i="4"/>
  <c r="AJ697" i="4"/>
  <c r="AH697" i="4"/>
  <c r="AF697" i="4"/>
  <c r="X697" i="4"/>
  <c r="BQ696" i="4"/>
  <c r="BN696" i="4"/>
  <c r="BG696" i="4"/>
  <c r="BF696" i="4"/>
  <c r="AZ696" i="4"/>
  <c r="AY696" i="4"/>
  <c r="AJ696" i="4"/>
  <c r="AH696" i="4"/>
  <c r="AF696" i="4"/>
  <c r="X696" i="4"/>
  <c r="BQ695" i="4"/>
  <c r="BN695" i="4"/>
  <c r="BG695" i="4"/>
  <c r="BF695" i="4"/>
  <c r="BG842" i="4" s="1"/>
  <c r="AZ695" i="4"/>
  <c r="AY695" i="4"/>
  <c r="AJ695" i="4"/>
  <c r="AH695" i="4"/>
  <c r="AF695" i="4"/>
  <c r="X695" i="4"/>
  <c r="BQ694" i="4"/>
  <c r="BN694" i="4"/>
  <c r="BF694" i="4"/>
  <c r="BG694" i="4" s="1"/>
  <c r="AZ694" i="4"/>
  <c r="AY694" i="4"/>
  <c r="AJ694" i="4"/>
  <c r="AH694" i="4"/>
  <c r="AF694" i="4"/>
  <c r="X694" i="4"/>
  <c r="BQ693" i="4"/>
  <c r="BN693" i="4"/>
  <c r="BK693" i="4"/>
  <c r="BI693" i="4"/>
  <c r="BG693" i="4"/>
  <c r="BF693" i="4"/>
  <c r="AZ693" i="4"/>
  <c r="AY693" i="4"/>
  <c r="AS693" i="4"/>
  <c r="AR693" i="4"/>
  <c r="AQ693" i="4"/>
  <c r="AN693" i="4"/>
  <c r="AL693" i="4"/>
  <c r="AJ693" i="4"/>
  <c r="AH693" i="4"/>
  <c r="AF693" i="4"/>
  <c r="X693" i="4"/>
  <c r="BQ692" i="4"/>
  <c r="BN692" i="4"/>
  <c r="BK692" i="4"/>
  <c r="BI692" i="4"/>
  <c r="BF692" i="4"/>
  <c r="AZ692" i="4"/>
  <c r="AY692" i="4"/>
  <c r="AS692" i="4"/>
  <c r="AR692" i="4"/>
  <c r="AQ692" i="4"/>
  <c r="AN692" i="4"/>
  <c r="AL692" i="4"/>
  <c r="AV692" i="4" s="1"/>
  <c r="AJ692" i="4"/>
  <c r="AH692" i="4"/>
  <c r="AF692" i="4"/>
  <c r="X692" i="4"/>
  <c r="BQ691" i="4"/>
  <c r="BN691" i="4"/>
  <c r="BG691" i="4"/>
  <c r="BF691" i="4"/>
  <c r="AZ691" i="4"/>
  <c r="AY691" i="4"/>
  <c r="AJ691" i="4"/>
  <c r="AH691" i="4"/>
  <c r="AF691" i="4"/>
  <c r="X691" i="4"/>
  <c r="BQ690" i="4"/>
  <c r="BN690" i="4"/>
  <c r="BG690" i="4"/>
  <c r="BF690" i="4"/>
  <c r="BG837" i="4" s="1"/>
  <c r="AZ690" i="4"/>
  <c r="AY690" i="4"/>
  <c r="AJ690" i="4"/>
  <c r="AH690" i="4"/>
  <c r="AF690" i="4"/>
  <c r="X690" i="4"/>
  <c r="AL690" i="4" s="1"/>
  <c r="AV690" i="4" s="1"/>
  <c r="BQ689" i="4"/>
  <c r="BN689" i="4"/>
  <c r="BF689" i="4"/>
  <c r="BG689" i="4" s="1"/>
  <c r="AZ689" i="4"/>
  <c r="AY689" i="4"/>
  <c r="AJ689" i="4"/>
  <c r="AH689" i="4"/>
  <c r="AF689" i="4"/>
  <c r="X689" i="4"/>
  <c r="BQ688" i="4"/>
  <c r="BN688" i="4"/>
  <c r="BF688" i="4"/>
  <c r="BG688" i="4" s="1"/>
  <c r="AZ688" i="4"/>
  <c r="AY688" i="4"/>
  <c r="AQ688" i="4"/>
  <c r="AJ688" i="4"/>
  <c r="AH688" i="4"/>
  <c r="AF688" i="4"/>
  <c r="X688" i="4"/>
  <c r="BQ687" i="4"/>
  <c r="BN687" i="4"/>
  <c r="BF687" i="4"/>
  <c r="AZ687" i="4"/>
  <c r="AY687" i="4"/>
  <c r="AJ687" i="4"/>
  <c r="AH687" i="4"/>
  <c r="AF687" i="4"/>
  <c r="X687" i="4"/>
  <c r="BQ686" i="4"/>
  <c r="BN686" i="4"/>
  <c r="BG686" i="4"/>
  <c r="BF686" i="4"/>
  <c r="AZ686" i="4"/>
  <c r="AY686" i="4"/>
  <c r="AJ686" i="4"/>
  <c r="AH686" i="4"/>
  <c r="AF686" i="4"/>
  <c r="X686" i="4"/>
  <c r="BQ685" i="4"/>
  <c r="BN685" i="4"/>
  <c r="BG685" i="4"/>
  <c r="BF685" i="4"/>
  <c r="AZ685" i="4"/>
  <c r="AY685" i="4"/>
  <c r="AJ685" i="4"/>
  <c r="AH685" i="4"/>
  <c r="AF685" i="4"/>
  <c r="X685" i="4"/>
  <c r="BQ684" i="4"/>
  <c r="BN684" i="4"/>
  <c r="BG684" i="4"/>
  <c r="BF684" i="4"/>
  <c r="AZ684" i="4"/>
  <c r="AY684" i="4"/>
  <c r="AJ684" i="4"/>
  <c r="AH684" i="4"/>
  <c r="AF684" i="4"/>
  <c r="X684" i="4"/>
  <c r="BQ683" i="4"/>
  <c r="BN683" i="4"/>
  <c r="BF683" i="4"/>
  <c r="AZ683" i="4"/>
  <c r="AY683" i="4"/>
  <c r="AJ683" i="4"/>
  <c r="AH683" i="4"/>
  <c r="AF683" i="4"/>
  <c r="X683" i="4"/>
  <c r="BQ682" i="4"/>
  <c r="BN682" i="4"/>
  <c r="BG682" i="4"/>
  <c r="BF682" i="4"/>
  <c r="AZ682" i="4"/>
  <c r="AY682" i="4"/>
  <c r="AJ682" i="4"/>
  <c r="AH682" i="4"/>
  <c r="AF682" i="4"/>
  <c r="X682" i="4"/>
  <c r="BQ681" i="4"/>
  <c r="BN681" i="4"/>
  <c r="BK681" i="4"/>
  <c r="BI681" i="4"/>
  <c r="BG681" i="4"/>
  <c r="BF681" i="4"/>
  <c r="BG820" i="4" s="1"/>
  <c r="AZ681" i="4"/>
  <c r="AY681" i="4"/>
  <c r="AS681" i="4"/>
  <c r="AR681" i="4"/>
  <c r="AQ681" i="4"/>
  <c r="AN681" i="4"/>
  <c r="AL681" i="4"/>
  <c r="AV681" i="4" s="1"/>
  <c r="AJ681" i="4"/>
  <c r="AH681" i="4"/>
  <c r="AF681" i="4"/>
  <c r="X681" i="4"/>
  <c r="BE681" i="4" s="1"/>
  <c r="BQ680" i="4"/>
  <c r="BN680" i="4"/>
  <c r="BK680" i="4"/>
  <c r="BI680" i="4"/>
  <c r="BG680" i="4"/>
  <c r="BF680" i="4"/>
  <c r="AZ680" i="4"/>
  <c r="AY680" i="4"/>
  <c r="AS680" i="4"/>
  <c r="AR680" i="4"/>
  <c r="AQ680" i="4"/>
  <c r="AN680" i="4"/>
  <c r="AL680" i="4"/>
  <c r="AV680" i="4" s="1"/>
  <c r="AJ680" i="4"/>
  <c r="AH680" i="4"/>
  <c r="AF680" i="4"/>
  <c r="X680" i="4"/>
  <c r="BQ679" i="4"/>
  <c r="BN679" i="4"/>
  <c r="BK679" i="4"/>
  <c r="BI679" i="4"/>
  <c r="BF679" i="4"/>
  <c r="AZ679" i="4"/>
  <c r="AY679" i="4"/>
  <c r="AS679" i="4"/>
  <c r="AR679" i="4"/>
  <c r="AQ679" i="4"/>
  <c r="AN679" i="4"/>
  <c r="AL679" i="4"/>
  <c r="AV679" i="4" s="1"/>
  <c r="AJ679" i="4"/>
  <c r="AH679" i="4"/>
  <c r="AF679" i="4"/>
  <c r="X679" i="4"/>
  <c r="BQ678" i="4"/>
  <c r="BN678" i="4"/>
  <c r="BK678" i="4"/>
  <c r="BI678" i="4"/>
  <c r="BF678" i="4"/>
  <c r="AZ678" i="4"/>
  <c r="AY678" i="4"/>
  <c r="AS678" i="4"/>
  <c r="AR678" i="4"/>
  <c r="AQ678" i="4"/>
  <c r="AN678" i="4"/>
  <c r="AL678" i="4"/>
  <c r="AV678" i="4" s="1"/>
  <c r="AJ678" i="4"/>
  <c r="AH678" i="4"/>
  <c r="AF678" i="4"/>
  <c r="X678" i="4"/>
  <c r="BQ677" i="4"/>
  <c r="BN677" i="4"/>
  <c r="BF677" i="4"/>
  <c r="AZ677" i="4"/>
  <c r="AY677" i="4"/>
  <c r="AJ677" i="4"/>
  <c r="AH677" i="4"/>
  <c r="AF677" i="4"/>
  <c r="X677" i="4"/>
  <c r="BQ676" i="4"/>
  <c r="BN676" i="4"/>
  <c r="BG676" i="4"/>
  <c r="BF676" i="4"/>
  <c r="AZ676" i="4"/>
  <c r="AY676" i="4"/>
  <c r="AN676" i="4"/>
  <c r="AJ676" i="4"/>
  <c r="AH676" i="4"/>
  <c r="AF676" i="4"/>
  <c r="X676" i="4"/>
  <c r="AL676" i="4" s="1"/>
  <c r="BQ675" i="4"/>
  <c r="BN675" i="4"/>
  <c r="BK675" i="4"/>
  <c r="BI675" i="4"/>
  <c r="BG675" i="4"/>
  <c r="BF675" i="4"/>
  <c r="AZ675" i="4"/>
  <c r="AY675" i="4"/>
  <c r="AS675" i="4"/>
  <c r="AR675" i="4"/>
  <c r="AQ675" i="4"/>
  <c r="AN675" i="4"/>
  <c r="AL675" i="4"/>
  <c r="AV675" i="4" s="1"/>
  <c r="AJ675" i="4"/>
  <c r="AH675" i="4"/>
  <c r="AF675" i="4"/>
  <c r="X675" i="4"/>
  <c r="BQ674" i="4"/>
  <c r="BN674" i="4"/>
  <c r="BG674" i="4"/>
  <c r="BF674" i="4"/>
  <c r="AZ674" i="4"/>
  <c r="AY674" i="4"/>
  <c r="AJ674" i="4"/>
  <c r="AH674" i="4"/>
  <c r="AF674" i="4"/>
  <c r="X674" i="4"/>
  <c r="BQ673" i="4"/>
  <c r="BN673" i="4"/>
  <c r="BF673" i="4"/>
  <c r="BG673" i="4" s="1"/>
  <c r="AZ673" i="4"/>
  <c r="AY673" i="4"/>
  <c r="AJ673" i="4"/>
  <c r="AH673" i="4"/>
  <c r="AF673" i="4"/>
  <c r="X673" i="4"/>
  <c r="AQ673" i="4" s="1"/>
  <c r="BQ672" i="4"/>
  <c r="BN672" i="4"/>
  <c r="BF672" i="4"/>
  <c r="BG672" i="4" s="1"/>
  <c r="AZ672" i="4"/>
  <c r="AY672" i="4"/>
  <c r="AJ672" i="4"/>
  <c r="AH672" i="4"/>
  <c r="AF672" i="4"/>
  <c r="X672" i="4"/>
  <c r="BQ671" i="4"/>
  <c r="BN671" i="4"/>
  <c r="BF671" i="4"/>
  <c r="BG671" i="4" s="1"/>
  <c r="AZ671" i="4"/>
  <c r="AY671" i="4"/>
  <c r="AN671" i="4"/>
  <c r="AL671" i="4"/>
  <c r="AV671" i="4" s="1"/>
  <c r="AJ671" i="4"/>
  <c r="AH671" i="4"/>
  <c r="AF671" i="4"/>
  <c r="X671" i="4"/>
  <c r="BQ670" i="4"/>
  <c r="BN670" i="4"/>
  <c r="BF670" i="4"/>
  <c r="BG670" i="4" s="1"/>
  <c r="AZ670" i="4"/>
  <c r="AY670" i="4"/>
  <c r="AJ670" i="4"/>
  <c r="AH670" i="4"/>
  <c r="AF670" i="4"/>
  <c r="X670" i="4"/>
  <c r="AL670" i="4" s="1"/>
  <c r="AV670" i="4" s="1"/>
  <c r="BQ669" i="4"/>
  <c r="BN669" i="4"/>
  <c r="BF669" i="4"/>
  <c r="BG669" i="4" s="1"/>
  <c r="AZ669" i="4"/>
  <c r="AY669" i="4"/>
  <c r="AN669" i="4"/>
  <c r="AL669" i="4"/>
  <c r="AV669" i="4" s="1"/>
  <c r="AJ669" i="4"/>
  <c r="AH669" i="4"/>
  <c r="AF669" i="4"/>
  <c r="X669" i="4"/>
  <c r="BQ668" i="4"/>
  <c r="BN668" i="4"/>
  <c r="BG668" i="4"/>
  <c r="BF668" i="4"/>
  <c r="AZ668" i="4"/>
  <c r="AY668" i="4"/>
  <c r="AJ668" i="4"/>
  <c r="AH668" i="4"/>
  <c r="AF668" i="4"/>
  <c r="X668" i="4"/>
  <c r="BQ667" i="4"/>
  <c r="BN667" i="4"/>
  <c r="BF667" i="4"/>
  <c r="BG667" i="4" s="1"/>
  <c r="AZ667" i="4"/>
  <c r="AY667" i="4"/>
  <c r="AN667" i="4"/>
  <c r="AL667" i="4"/>
  <c r="AV667" i="4" s="1"/>
  <c r="AJ667" i="4"/>
  <c r="AH667" i="4"/>
  <c r="AF667" i="4"/>
  <c r="X667" i="4"/>
  <c r="BQ666" i="4"/>
  <c r="BN666" i="4"/>
  <c r="BF666" i="4"/>
  <c r="BG666" i="4" s="1"/>
  <c r="AZ666" i="4"/>
  <c r="AY666" i="4"/>
  <c r="AN666" i="4"/>
  <c r="AL666" i="4"/>
  <c r="AX666" i="4" s="1"/>
  <c r="AJ666" i="4"/>
  <c r="AH666" i="4"/>
  <c r="AF666" i="4"/>
  <c r="X666" i="4"/>
  <c r="AS666" i="4" s="1"/>
  <c r="BQ665" i="4"/>
  <c r="BN665" i="4"/>
  <c r="BG665" i="4"/>
  <c r="BF665" i="4"/>
  <c r="AZ665" i="4"/>
  <c r="AY665" i="4"/>
  <c r="AN665" i="4"/>
  <c r="AL665" i="4"/>
  <c r="AV665" i="4" s="1"/>
  <c r="AJ665" i="4"/>
  <c r="AQ665" i="4" s="1"/>
  <c r="AH665" i="4"/>
  <c r="AF665" i="4"/>
  <c r="X665" i="4"/>
  <c r="BQ664" i="4"/>
  <c r="BN664" i="4"/>
  <c r="BF664" i="4"/>
  <c r="BG664" i="4" s="1"/>
  <c r="AZ664" i="4"/>
  <c r="AY664" i="4"/>
  <c r="AJ664" i="4"/>
  <c r="AH664" i="4"/>
  <c r="AF664" i="4"/>
  <c r="X664" i="4"/>
  <c r="BQ663" i="4"/>
  <c r="BN663" i="4"/>
  <c r="BF663" i="4"/>
  <c r="BG663" i="4" s="1"/>
  <c r="AZ663" i="4"/>
  <c r="AY663" i="4"/>
  <c r="AJ663" i="4"/>
  <c r="AH663" i="4"/>
  <c r="AF663" i="4"/>
  <c r="X663" i="4"/>
  <c r="AQ663" i="4" s="1"/>
  <c r="BQ662" i="4"/>
  <c r="BN662" i="4"/>
  <c r="BF662" i="4"/>
  <c r="BG662" i="4" s="1"/>
  <c r="AZ662" i="4"/>
  <c r="AY662" i="4"/>
  <c r="AJ662" i="4"/>
  <c r="AN662" i="4" s="1"/>
  <c r="AS662" i="4" s="1"/>
  <c r="AH662" i="4"/>
  <c r="AF662" i="4"/>
  <c r="X662" i="4"/>
  <c r="BQ661" i="4"/>
  <c r="BN661" i="4"/>
  <c r="BF661" i="4"/>
  <c r="BG661" i="4" s="1"/>
  <c r="AZ661" i="4"/>
  <c r="AY661" i="4"/>
  <c r="AJ661" i="4"/>
  <c r="AQ661" i="4" s="1"/>
  <c r="AH661" i="4"/>
  <c r="AF661" i="4"/>
  <c r="X661" i="4"/>
  <c r="BQ660" i="4"/>
  <c r="BN660" i="4"/>
  <c r="BG660" i="4"/>
  <c r="BF660" i="4"/>
  <c r="AZ660" i="4"/>
  <c r="AY660" i="4"/>
  <c r="AN660" i="4"/>
  <c r="AL660" i="4"/>
  <c r="AV660" i="4" s="1"/>
  <c r="AJ660" i="4"/>
  <c r="AH660" i="4"/>
  <c r="AF660" i="4"/>
  <c r="X660" i="4"/>
  <c r="BQ659" i="4"/>
  <c r="BN659" i="4"/>
  <c r="BF659" i="4"/>
  <c r="BG659" i="4" s="1"/>
  <c r="AZ659" i="4"/>
  <c r="AY659" i="4"/>
  <c r="AJ659" i="4"/>
  <c r="AH659" i="4"/>
  <c r="AF659" i="4"/>
  <c r="X659" i="4"/>
  <c r="BQ658" i="4"/>
  <c r="BN658" i="4"/>
  <c r="BF658" i="4"/>
  <c r="BG658" i="4" s="1"/>
  <c r="AZ658" i="4"/>
  <c r="AY658" i="4"/>
  <c r="AQ658" i="4"/>
  <c r="AN658" i="4"/>
  <c r="AL658" i="4"/>
  <c r="AV658" i="4" s="1"/>
  <c r="AJ658" i="4"/>
  <c r="AH658" i="4"/>
  <c r="AF658" i="4"/>
  <c r="X658" i="4"/>
  <c r="BQ657" i="4"/>
  <c r="BN657" i="4"/>
  <c r="BF657" i="4"/>
  <c r="AZ657" i="4"/>
  <c r="AY657" i="4"/>
  <c r="AN657" i="4"/>
  <c r="AL657" i="4"/>
  <c r="AV657" i="4" s="1"/>
  <c r="AJ657" i="4"/>
  <c r="AR657" i="4" s="1"/>
  <c r="AH657" i="4"/>
  <c r="AF657" i="4"/>
  <c r="X657" i="4"/>
  <c r="BQ656" i="4"/>
  <c r="BN656" i="4"/>
  <c r="BG656" i="4"/>
  <c r="BF656" i="4"/>
  <c r="AZ656" i="4"/>
  <c r="AY656" i="4"/>
  <c r="AN656" i="4"/>
  <c r="AL656" i="4"/>
  <c r="AJ656" i="4"/>
  <c r="AH656" i="4"/>
  <c r="AF656" i="4"/>
  <c r="X656" i="4"/>
  <c r="BQ655" i="4"/>
  <c r="BN655" i="4"/>
  <c r="BG655" i="4"/>
  <c r="BF655" i="4"/>
  <c r="AZ655" i="4"/>
  <c r="AY655" i="4"/>
  <c r="AJ655" i="4"/>
  <c r="AH655" i="4"/>
  <c r="AF655" i="4"/>
  <c r="X655" i="4"/>
  <c r="BQ654" i="4"/>
  <c r="BN654" i="4"/>
  <c r="BG654" i="4"/>
  <c r="BF654" i="4"/>
  <c r="AZ654" i="4"/>
  <c r="AY654" i="4"/>
  <c r="AJ654" i="4"/>
  <c r="AH654" i="4"/>
  <c r="AF654" i="4"/>
  <c r="X654" i="4"/>
  <c r="BQ653" i="4"/>
  <c r="BN653" i="4"/>
  <c r="BG653" i="4"/>
  <c r="BF653" i="4"/>
  <c r="AZ653" i="4"/>
  <c r="AY653" i="4"/>
  <c r="AJ653" i="4"/>
  <c r="AQ653" i="4" s="1"/>
  <c r="AH653" i="4"/>
  <c r="AF653" i="4"/>
  <c r="X653" i="4"/>
  <c r="BQ652" i="4"/>
  <c r="BN652" i="4"/>
  <c r="BF652" i="4"/>
  <c r="BG652" i="4" s="1"/>
  <c r="AZ652" i="4"/>
  <c r="AY652" i="4"/>
  <c r="AN652" i="4"/>
  <c r="AL652" i="4"/>
  <c r="AV652" i="4" s="1"/>
  <c r="AJ652" i="4"/>
  <c r="AH652" i="4"/>
  <c r="AF652" i="4"/>
  <c r="X652" i="4"/>
  <c r="BQ651" i="4"/>
  <c r="BN651" i="4"/>
  <c r="BF651" i="4"/>
  <c r="AZ651" i="4"/>
  <c r="AY651" i="4"/>
  <c r="AN651" i="4"/>
  <c r="AL651" i="4"/>
  <c r="AV651" i="4" s="1"/>
  <c r="AJ651" i="4"/>
  <c r="AH651" i="4"/>
  <c r="AF651" i="4"/>
  <c r="X651" i="4"/>
  <c r="BQ650" i="4"/>
  <c r="BN650" i="4"/>
  <c r="BG650" i="4"/>
  <c r="BF650" i="4"/>
  <c r="AZ650" i="4"/>
  <c r="AY650" i="4"/>
  <c r="AN650" i="4"/>
  <c r="AL650" i="4"/>
  <c r="AV650" i="4" s="1"/>
  <c r="AJ650" i="4"/>
  <c r="AH650" i="4"/>
  <c r="AF650" i="4"/>
  <c r="X650" i="4"/>
  <c r="BQ649" i="4"/>
  <c r="BN649" i="4"/>
  <c r="BG649" i="4"/>
  <c r="BF649" i="4"/>
  <c r="AZ649" i="4"/>
  <c r="AY649" i="4"/>
  <c r="AQ649" i="4"/>
  <c r="AN649" i="4"/>
  <c r="AL649" i="4"/>
  <c r="AV649" i="4" s="1"/>
  <c r="AJ649" i="4"/>
  <c r="AH649" i="4"/>
  <c r="AF649" i="4"/>
  <c r="X649" i="4"/>
  <c r="BQ648" i="4"/>
  <c r="BN648" i="4"/>
  <c r="BF648" i="4"/>
  <c r="AZ648" i="4"/>
  <c r="AY648" i="4"/>
  <c r="AN648" i="4"/>
  <c r="AL648" i="4"/>
  <c r="AJ648" i="4"/>
  <c r="AH648" i="4"/>
  <c r="AF648" i="4"/>
  <c r="X648" i="4"/>
  <c r="BQ647" i="4"/>
  <c r="BN647" i="4"/>
  <c r="BF647" i="4"/>
  <c r="BG647" i="4" s="1"/>
  <c r="AZ647" i="4"/>
  <c r="AY647" i="4"/>
  <c r="AN647" i="4"/>
  <c r="AL647" i="4"/>
  <c r="AV647" i="4" s="1"/>
  <c r="AJ647" i="4"/>
  <c r="AH647" i="4"/>
  <c r="AF647" i="4"/>
  <c r="X647" i="4"/>
  <c r="BQ646" i="4"/>
  <c r="BN646" i="4"/>
  <c r="BG646" i="4"/>
  <c r="BF646" i="4"/>
  <c r="AZ646" i="4"/>
  <c r="AY646" i="4"/>
  <c r="AJ646" i="4"/>
  <c r="AH646" i="4"/>
  <c r="AF646" i="4"/>
  <c r="X646" i="4"/>
  <c r="BQ645" i="4"/>
  <c r="BN645" i="4"/>
  <c r="BF645" i="4"/>
  <c r="BG645" i="4" s="1"/>
  <c r="AZ645" i="4"/>
  <c r="AY645" i="4"/>
  <c r="AJ645" i="4"/>
  <c r="AH645" i="4"/>
  <c r="AF645" i="4"/>
  <c r="X645" i="4"/>
  <c r="BQ644" i="4"/>
  <c r="BN644" i="4"/>
  <c r="BF644" i="4"/>
  <c r="BG644" i="4" s="1"/>
  <c r="AZ644" i="4"/>
  <c r="AY644" i="4"/>
  <c r="AJ644" i="4"/>
  <c r="AH644" i="4"/>
  <c r="AF644" i="4"/>
  <c r="X644" i="4"/>
  <c r="BQ643" i="4"/>
  <c r="BN643" i="4"/>
  <c r="BG643" i="4"/>
  <c r="BF643" i="4"/>
  <c r="AZ643" i="4"/>
  <c r="AY643" i="4"/>
  <c r="AN643" i="4"/>
  <c r="AL643" i="4"/>
  <c r="AV643" i="4" s="1"/>
  <c r="AJ643" i="4"/>
  <c r="AH643" i="4"/>
  <c r="AF643" i="4"/>
  <c r="X643" i="4"/>
  <c r="BQ642" i="4"/>
  <c r="BN642" i="4"/>
  <c r="BF642" i="4"/>
  <c r="BG642" i="4" s="1"/>
  <c r="AZ642" i="4"/>
  <c r="AY642" i="4"/>
  <c r="AN642" i="4"/>
  <c r="AL642" i="4"/>
  <c r="AV642" i="4" s="1"/>
  <c r="AJ642" i="4"/>
  <c r="AH642" i="4"/>
  <c r="AF642" i="4"/>
  <c r="X642" i="4"/>
  <c r="BQ641" i="4"/>
  <c r="BN641" i="4"/>
  <c r="BF641" i="4"/>
  <c r="BG641" i="4" s="1"/>
  <c r="AZ641" i="4"/>
  <c r="AY641" i="4"/>
  <c r="AJ641" i="4"/>
  <c r="AH641" i="4"/>
  <c r="AF641" i="4"/>
  <c r="X641" i="4"/>
  <c r="BQ640" i="4"/>
  <c r="BN640" i="4"/>
  <c r="BG640" i="4"/>
  <c r="BF640" i="4"/>
  <c r="AZ640" i="4"/>
  <c r="AY640" i="4"/>
  <c r="AJ640" i="4"/>
  <c r="AH640" i="4"/>
  <c r="AF640" i="4"/>
  <c r="X640" i="4"/>
  <c r="BQ639" i="4"/>
  <c r="BN639" i="4"/>
  <c r="BG639" i="4"/>
  <c r="BF639" i="4"/>
  <c r="AZ639" i="4"/>
  <c r="AY639" i="4"/>
  <c r="AJ639" i="4"/>
  <c r="AH639" i="4"/>
  <c r="AF639" i="4"/>
  <c r="X639" i="4"/>
  <c r="BQ638" i="4"/>
  <c r="BN638" i="4"/>
  <c r="BF638" i="4"/>
  <c r="BG638" i="4" s="1"/>
  <c r="AZ638" i="4"/>
  <c r="AY638" i="4"/>
  <c r="AQ638" i="4"/>
  <c r="AJ638" i="4"/>
  <c r="AH638" i="4"/>
  <c r="AF638" i="4"/>
  <c r="X638" i="4"/>
  <c r="BQ637" i="4"/>
  <c r="BN637" i="4"/>
  <c r="BK637" i="4"/>
  <c r="BI637" i="4"/>
  <c r="BF637" i="4"/>
  <c r="AZ637" i="4"/>
  <c r="AY637" i="4"/>
  <c r="AS637" i="4"/>
  <c r="AR637" i="4"/>
  <c r="AQ637" i="4"/>
  <c r="AN637" i="4"/>
  <c r="AL637" i="4"/>
  <c r="AV637" i="4" s="1"/>
  <c r="AJ637" i="4"/>
  <c r="AH637" i="4"/>
  <c r="AF637" i="4"/>
  <c r="X637" i="4"/>
  <c r="BQ636" i="4"/>
  <c r="BN636" i="4"/>
  <c r="BG636" i="4"/>
  <c r="BF636" i="4"/>
  <c r="AZ636" i="4"/>
  <c r="AY636" i="4"/>
  <c r="AN636" i="4"/>
  <c r="AL636" i="4"/>
  <c r="AV636" i="4" s="1"/>
  <c r="AJ636" i="4"/>
  <c r="AS636" i="4" s="1"/>
  <c r="AH636" i="4"/>
  <c r="AF636" i="4"/>
  <c r="X636" i="4"/>
  <c r="BQ635" i="4"/>
  <c r="BN635" i="4"/>
  <c r="BG635" i="4"/>
  <c r="BF635" i="4"/>
  <c r="AZ635" i="4"/>
  <c r="AY635" i="4"/>
  <c r="AN635" i="4"/>
  <c r="AL635" i="4"/>
  <c r="AV635" i="4" s="1"/>
  <c r="AJ635" i="4"/>
  <c r="AH635" i="4"/>
  <c r="AF635" i="4"/>
  <c r="X635" i="4"/>
  <c r="BQ634" i="4"/>
  <c r="BN634" i="4"/>
  <c r="BG634" i="4"/>
  <c r="BF634" i="4"/>
  <c r="AZ634" i="4"/>
  <c r="AY634" i="4"/>
  <c r="AJ634" i="4"/>
  <c r="AH634" i="4"/>
  <c r="AF634" i="4"/>
  <c r="X634" i="4"/>
  <c r="AQ634" i="4" s="1"/>
  <c r="BQ633" i="4"/>
  <c r="BN633" i="4"/>
  <c r="BF633" i="4"/>
  <c r="BG633" i="4" s="1"/>
  <c r="AZ633" i="4"/>
  <c r="AY633" i="4"/>
  <c r="AJ633" i="4"/>
  <c r="AN633" i="4" s="1"/>
  <c r="AS633" i="4" s="1"/>
  <c r="AH633" i="4"/>
  <c r="AF633" i="4"/>
  <c r="X633" i="4"/>
  <c r="BQ632" i="4"/>
  <c r="BN632" i="4"/>
  <c r="BG632" i="4"/>
  <c r="BF632" i="4"/>
  <c r="AZ632" i="4"/>
  <c r="AY632" i="4"/>
  <c r="AJ632" i="4"/>
  <c r="AH632" i="4"/>
  <c r="AF632" i="4"/>
  <c r="X632" i="4"/>
  <c r="BQ631" i="4"/>
  <c r="BN631" i="4"/>
  <c r="BF631" i="4"/>
  <c r="BG631" i="4" s="1"/>
  <c r="AZ631" i="4"/>
  <c r="AY631" i="4"/>
  <c r="AJ631" i="4"/>
  <c r="AH631" i="4"/>
  <c r="AF631" i="4"/>
  <c r="X631" i="4"/>
  <c r="BQ630" i="4"/>
  <c r="BN630" i="4"/>
  <c r="BF630" i="4"/>
  <c r="BG630" i="4" s="1"/>
  <c r="AZ630" i="4"/>
  <c r="AY630" i="4"/>
  <c r="AN630" i="4"/>
  <c r="AL630" i="4"/>
  <c r="AJ630" i="4"/>
  <c r="AH630" i="4"/>
  <c r="AF630" i="4"/>
  <c r="X630" i="4"/>
  <c r="BQ629" i="4"/>
  <c r="BN629" i="4"/>
  <c r="BF629" i="4"/>
  <c r="BG629" i="4" s="1"/>
  <c r="AZ629" i="4"/>
  <c r="AY629" i="4"/>
  <c r="AN629" i="4"/>
  <c r="AL629" i="4"/>
  <c r="AV629" i="4" s="1"/>
  <c r="AJ629" i="4"/>
  <c r="AH629" i="4"/>
  <c r="AF629" i="4"/>
  <c r="X629" i="4"/>
  <c r="BQ628" i="4"/>
  <c r="BN628" i="4"/>
  <c r="BF628" i="4"/>
  <c r="BG628" i="4" s="1"/>
  <c r="AZ628" i="4"/>
  <c r="AY628" i="4"/>
  <c r="AJ628" i="4"/>
  <c r="AQ628" i="4" s="1"/>
  <c r="AH628" i="4"/>
  <c r="AF628" i="4"/>
  <c r="X628" i="4"/>
  <c r="BQ627" i="4"/>
  <c r="BN627" i="4"/>
  <c r="BF627" i="4"/>
  <c r="BG627" i="4" s="1"/>
  <c r="AZ627" i="4"/>
  <c r="AY627" i="4"/>
  <c r="AJ627" i="4"/>
  <c r="AH627" i="4"/>
  <c r="AF627" i="4"/>
  <c r="X627" i="4"/>
  <c r="BQ626" i="4"/>
  <c r="BN626" i="4"/>
  <c r="BF626" i="4"/>
  <c r="BG626" i="4" s="1"/>
  <c r="AZ626" i="4"/>
  <c r="AY626" i="4"/>
  <c r="AJ626" i="4"/>
  <c r="AH626" i="4"/>
  <c r="AF626" i="4"/>
  <c r="X626" i="4"/>
  <c r="BQ625" i="4"/>
  <c r="BN625" i="4"/>
  <c r="BF625" i="4"/>
  <c r="BG625" i="4" s="1"/>
  <c r="AZ625" i="4"/>
  <c r="AY625" i="4"/>
  <c r="AJ625" i="4"/>
  <c r="AH625" i="4"/>
  <c r="AF625" i="4"/>
  <c r="X625" i="4"/>
  <c r="BQ624" i="4"/>
  <c r="BN624" i="4"/>
  <c r="BK624" i="4"/>
  <c r="BI624" i="4"/>
  <c r="BF624" i="4"/>
  <c r="AZ624" i="4"/>
  <c r="AY624" i="4"/>
  <c r="AS624" i="4"/>
  <c r="AR624" i="4"/>
  <c r="AQ624" i="4"/>
  <c r="AN624" i="4"/>
  <c r="AL624" i="4"/>
  <c r="AJ624" i="4"/>
  <c r="AH624" i="4"/>
  <c r="AF624" i="4"/>
  <c r="X624" i="4"/>
  <c r="BQ623" i="4"/>
  <c r="BN623" i="4"/>
  <c r="BG623" i="4"/>
  <c r="BF623" i="4"/>
  <c r="AZ623" i="4"/>
  <c r="AY623" i="4"/>
  <c r="AJ623" i="4"/>
  <c r="AQ623" i="4" s="1"/>
  <c r="AH623" i="4"/>
  <c r="AF623" i="4"/>
  <c r="X623" i="4"/>
  <c r="BQ622" i="4"/>
  <c r="BN622" i="4"/>
  <c r="BG622" i="4"/>
  <c r="BF622" i="4"/>
  <c r="AZ622" i="4"/>
  <c r="AY622" i="4"/>
  <c r="AJ622" i="4"/>
  <c r="AH622" i="4"/>
  <c r="AF622" i="4"/>
  <c r="X622" i="4"/>
  <c r="BQ621" i="4"/>
  <c r="BN621" i="4"/>
  <c r="BF621" i="4"/>
  <c r="BG621" i="4" s="1"/>
  <c r="AZ621" i="4"/>
  <c r="AY621" i="4"/>
  <c r="AJ621" i="4"/>
  <c r="AH621" i="4"/>
  <c r="AF621" i="4"/>
  <c r="X621" i="4"/>
  <c r="BQ620" i="4"/>
  <c r="BN620" i="4"/>
  <c r="BF620" i="4"/>
  <c r="BG620" i="4" s="1"/>
  <c r="AZ620" i="4"/>
  <c r="AY620" i="4"/>
  <c r="AJ620" i="4"/>
  <c r="AH620" i="4"/>
  <c r="AF620" i="4"/>
  <c r="X620" i="4"/>
  <c r="BQ619" i="4"/>
  <c r="BN619" i="4"/>
  <c r="BK619" i="4"/>
  <c r="BI619" i="4"/>
  <c r="BF619" i="4"/>
  <c r="AZ619" i="4"/>
  <c r="AY619" i="4"/>
  <c r="AS619" i="4"/>
  <c r="AR619" i="4"/>
  <c r="AQ619" i="4"/>
  <c r="AN619" i="4"/>
  <c r="AL619" i="4"/>
  <c r="AV619" i="4" s="1"/>
  <c r="AJ619" i="4"/>
  <c r="AH619" i="4"/>
  <c r="AF619" i="4"/>
  <c r="X619" i="4"/>
  <c r="BQ618" i="4"/>
  <c r="BN618" i="4"/>
  <c r="BF618" i="4"/>
  <c r="AZ618" i="4"/>
  <c r="AY618" i="4"/>
  <c r="AJ618" i="4"/>
  <c r="AN618" i="4" s="1"/>
  <c r="AH618" i="4"/>
  <c r="AF618" i="4"/>
  <c r="X618" i="4"/>
  <c r="BQ617" i="4"/>
  <c r="BN617" i="4"/>
  <c r="BG617" i="4"/>
  <c r="BF617" i="4"/>
  <c r="AZ617" i="4"/>
  <c r="AY617" i="4"/>
  <c r="AJ617" i="4"/>
  <c r="AL617" i="4" s="1"/>
  <c r="AV617" i="4" s="1"/>
  <c r="AH617" i="4"/>
  <c r="AF617" i="4"/>
  <c r="X617" i="4"/>
  <c r="BQ616" i="4"/>
  <c r="BN616" i="4"/>
  <c r="BK616" i="4"/>
  <c r="BI616" i="4"/>
  <c r="BG616" i="4"/>
  <c r="BF616" i="4"/>
  <c r="AZ616" i="4"/>
  <c r="AY616" i="4"/>
  <c r="AS616" i="4"/>
  <c r="AR616" i="4"/>
  <c r="AQ616" i="4"/>
  <c r="AN616" i="4"/>
  <c r="AL616" i="4"/>
  <c r="AJ616" i="4"/>
  <c r="AH616" i="4"/>
  <c r="AF616" i="4"/>
  <c r="X616" i="4"/>
  <c r="BQ615" i="4"/>
  <c r="BN615" i="4"/>
  <c r="BF615" i="4"/>
  <c r="BG615" i="4" s="1"/>
  <c r="AZ615" i="4"/>
  <c r="AY615" i="4"/>
  <c r="AJ615" i="4"/>
  <c r="AH615" i="4"/>
  <c r="AF615" i="4"/>
  <c r="X615" i="4"/>
  <c r="BQ614" i="4"/>
  <c r="BN614" i="4"/>
  <c r="BF614" i="4"/>
  <c r="AZ614" i="4"/>
  <c r="AY614" i="4"/>
  <c r="AJ614" i="4"/>
  <c r="AH614" i="4"/>
  <c r="AF614" i="4"/>
  <c r="X614" i="4"/>
  <c r="BQ613" i="4"/>
  <c r="BN613" i="4"/>
  <c r="BF613" i="4"/>
  <c r="BG613" i="4" s="1"/>
  <c r="AZ613" i="4"/>
  <c r="AY613" i="4"/>
  <c r="AJ613" i="4"/>
  <c r="AH613" i="4"/>
  <c r="AF613" i="4"/>
  <c r="X613" i="4"/>
  <c r="BQ612" i="4"/>
  <c r="BN612" i="4"/>
  <c r="BF612" i="4"/>
  <c r="AZ612" i="4"/>
  <c r="AY612" i="4"/>
  <c r="AJ612" i="4"/>
  <c r="AH612" i="4"/>
  <c r="AF612" i="4"/>
  <c r="X612" i="4"/>
  <c r="BQ611" i="4"/>
  <c r="BN611" i="4"/>
  <c r="BK611" i="4"/>
  <c r="BI611" i="4"/>
  <c r="BF611" i="4"/>
  <c r="AZ611" i="4"/>
  <c r="AY611" i="4"/>
  <c r="AS611" i="4"/>
  <c r="AR611" i="4"/>
  <c r="AQ611" i="4"/>
  <c r="AN611" i="4"/>
  <c r="AL611" i="4"/>
  <c r="AV611" i="4" s="1"/>
  <c r="AJ611" i="4"/>
  <c r="AH611" i="4"/>
  <c r="AF611" i="4"/>
  <c r="X611" i="4"/>
  <c r="BQ610" i="4"/>
  <c r="BN610" i="4"/>
  <c r="BG610" i="4"/>
  <c r="BF610" i="4"/>
  <c r="AZ610" i="4"/>
  <c r="AY610" i="4"/>
  <c r="AJ610" i="4"/>
  <c r="AH610" i="4"/>
  <c r="AF610" i="4"/>
  <c r="X610" i="4"/>
  <c r="BQ609" i="4"/>
  <c r="BN609" i="4"/>
  <c r="BF609" i="4"/>
  <c r="BG609" i="4" s="1"/>
  <c r="AZ609" i="4"/>
  <c r="AY609" i="4"/>
  <c r="AJ609" i="4"/>
  <c r="AH609" i="4"/>
  <c r="AF609" i="4"/>
  <c r="X609" i="4"/>
  <c r="BQ608" i="4"/>
  <c r="BN608" i="4"/>
  <c r="BF608" i="4"/>
  <c r="BG608" i="4" s="1"/>
  <c r="AZ608" i="4"/>
  <c r="AY608" i="4"/>
  <c r="AJ608" i="4"/>
  <c r="AH608" i="4"/>
  <c r="AF608" i="4"/>
  <c r="X608" i="4"/>
  <c r="BQ607" i="4"/>
  <c r="BN607" i="4"/>
  <c r="BG607" i="4"/>
  <c r="BF607" i="4"/>
  <c r="AZ607" i="4"/>
  <c r="AY607" i="4"/>
  <c r="AJ607" i="4"/>
  <c r="AH607" i="4"/>
  <c r="AF607" i="4"/>
  <c r="X607" i="4"/>
  <c r="BQ606" i="4"/>
  <c r="BN606" i="4"/>
  <c r="BF606" i="4"/>
  <c r="AZ606" i="4"/>
  <c r="AY606" i="4"/>
  <c r="AJ606" i="4"/>
  <c r="AH606" i="4"/>
  <c r="AF606" i="4"/>
  <c r="X606" i="4"/>
  <c r="BQ605" i="4"/>
  <c r="BN605" i="4"/>
  <c r="BF605" i="4"/>
  <c r="BG605" i="4" s="1"/>
  <c r="AZ605" i="4"/>
  <c r="AY605" i="4"/>
  <c r="AJ605" i="4"/>
  <c r="AH605" i="4"/>
  <c r="AF605" i="4"/>
  <c r="X605" i="4"/>
  <c r="BQ604" i="4"/>
  <c r="BN604" i="4"/>
  <c r="BK604" i="4"/>
  <c r="BI604" i="4"/>
  <c r="BF604" i="4"/>
  <c r="AZ604" i="4"/>
  <c r="AY604" i="4"/>
  <c r="AS604" i="4"/>
  <c r="AR604" i="4"/>
  <c r="AQ604" i="4"/>
  <c r="AN604" i="4"/>
  <c r="AL604" i="4"/>
  <c r="AV604" i="4" s="1"/>
  <c r="AJ604" i="4"/>
  <c r="AH604" i="4"/>
  <c r="AF604" i="4"/>
  <c r="X604" i="4"/>
  <c r="BQ603" i="4"/>
  <c r="BN603" i="4"/>
  <c r="BF603" i="4"/>
  <c r="AZ603" i="4"/>
  <c r="AY603" i="4"/>
  <c r="AJ603" i="4"/>
  <c r="AH603" i="4"/>
  <c r="AF603" i="4"/>
  <c r="X603" i="4"/>
  <c r="BQ602" i="4"/>
  <c r="BN602" i="4"/>
  <c r="BF602" i="4"/>
  <c r="AZ602" i="4"/>
  <c r="AY602" i="4"/>
  <c r="AJ602" i="4"/>
  <c r="AQ602" i="4" s="1"/>
  <c r="AH602" i="4"/>
  <c r="AF602" i="4"/>
  <c r="X602" i="4"/>
  <c r="BQ601" i="4"/>
  <c r="BN601" i="4"/>
  <c r="BF601" i="4"/>
  <c r="AZ601" i="4"/>
  <c r="AY601" i="4"/>
  <c r="AJ601" i="4"/>
  <c r="AH601" i="4"/>
  <c r="AF601" i="4"/>
  <c r="X601" i="4"/>
  <c r="BQ600" i="4"/>
  <c r="BN600" i="4"/>
  <c r="BK600" i="4"/>
  <c r="BI600" i="4"/>
  <c r="BF600" i="4"/>
  <c r="AZ600" i="4"/>
  <c r="AY600" i="4"/>
  <c r="AS600" i="4"/>
  <c r="AR600" i="4"/>
  <c r="AQ600" i="4"/>
  <c r="AN600" i="4"/>
  <c r="AL600" i="4"/>
  <c r="AV600" i="4" s="1"/>
  <c r="AJ600" i="4"/>
  <c r="AH600" i="4"/>
  <c r="AF600" i="4"/>
  <c r="X600" i="4"/>
  <c r="BD600" i="4" s="1"/>
  <c r="BQ599" i="4"/>
  <c r="BN599" i="4"/>
  <c r="BK599" i="4"/>
  <c r="BI599" i="4"/>
  <c r="BF599" i="4"/>
  <c r="AZ599" i="4"/>
  <c r="AY599" i="4"/>
  <c r="AS599" i="4"/>
  <c r="AR599" i="4"/>
  <c r="AQ599" i="4"/>
  <c r="AN599" i="4"/>
  <c r="AL599" i="4"/>
  <c r="AV599" i="4" s="1"/>
  <c r="AJ599" i="4"/>
  <c r="AH599" i="4"/>
  <c r="AF599" i="4"/>
  <c r="X599" i="4"/>
  <c r="BD599" i="4" s="1"/>
  <c r="BQ598" i="4"/>
  <c r="BN598" i="4"/>
  <c r="BK598" i="4"/>
  <c r="BI598" i="4"/>
  <c r="BG598" i="4"/>
  <c r="BF598" i="4"/>
  <c r="AZ598" i="4"/>
  <c r="AY598" i="4"/>
  <c r="AS598" i="4"/>
  <c r="AR598" i="4"/>
  <c r="AQ598" i="4"/>
  <c r="AN598" i="4"/>
  <c r="AL598" i="4"/>
  <c r="AV598" i="4" s="1"/>
  <c r="AJ598" i="4"/>
  <c r="AH598" i="4"/>
  <c r="AF598" i="4"/>
  <c r="X598" i="4"/>
  <c r="BD598" i="4" s="1"/>
  <c r="BQ597" i="4"/>
  <c r="BN597" i="4"/>
  <c r="BK597" i="4"/>
  <c r="BI597" i="4"/>
  <c r="BF597" i="4"/>
  <c r="AZ597" i="4"/>
  <c r="AY597" i="4"/>
  <c r="AS597" i="4"/>
  <c r="AR597" i="4"/>
  <c r="AQ597" i="4"/>
  <c r="AN597" i="4"/>
  <c r="AL597" i="4"/>
  <c r="AV597" i="4" s="1"/>
  <c r="AJ597" i="4"/>
  <c r="AH597" i="4"/>
  <c r="AF597" i="4"/>
  <c r="X597" i="4"/>
  <c r="BQ596" i="4"/>
  <c r="BN596" i="4"/>
  <c r="BK596" i="4"/>
  <c r="BI596" i="4"/>
  <c r="BF596" i="4"/>
  <c r="AZ596" i="4"/>
  <c r="AY596" i="4"/>
  <c r="AN596" i="4"/>
  <c r="AL596" i="4"/>
  <c r="AJ596" i="4"/>
  <c r="AH596" i="4"/>
  <c r="AF596" i="4"/>
  <c r="X596" i="4"/>
  <c r="BQ595" i="4"/>
  <c r="BN595" i="4"/>
  <c r="BG595" i="4"/>
  <c r="BF595" i="4"/>
  <c r="AZ595" i="4"/>
  <c r="AY595" i="4"/>
  <c r="AJ595" i="4"/>
  <c r="AH595" i="4"/>
  <c r="AF595" i="4"/>
  <c r="X595" i="4"/>
  <c r="BQ594" i="4"/>
  <c r="BN594" i="4"/>
  <c r="BG594" i="4"/>
  <c r="BF594" i="4"/>
  <c r="AZ594" i="4"/>
  <c r="AY594" i="4"/>
  <c r="AJ594" i="4"/>
  <c r="AH594" i="4"/>
  <c r="AF594" i="4"/>
  <c r="X594" i="4"/>
  <c r="BQ593" i="4"/>
  <c r="BN593" i="4"/>
  <c r="BK593" i="4"/>
  <c r="BI593" i="4"/>
  <c r="BF593" i="4"/>
  <c r="BG593" i="4" s="1"/>
  <c r="AZ593" i="4"/>
  <c r="AY593" i="4"/>
  <c r="AS593" i="4"/>
  <c r="AQ593" i="4"/>
  <c r="AN593" i="4"/>
  <c r="AL593" i="4"/>
  <c r="AV593" i="4" s="1"/>
  <c r="AJ593" i="4"/>
  <c r="AR593" i="4" s="1"/>
  <c r="AH593" i="4"/>
  <c r="AF593" i="4"/>
  <c r="X593" i="4"/>
  <c r="BQ592" i="4"/>
  <c r="BN592" i="4"/>
  <c r="BK592" i="4"/>
  <c r="BI592" i="4"/>
  <c r="BF592" i="4"/>
  <c r="AZ592" i="4"/>
  <c r="AY592" i="4"/>
  <c r="AS592" i="4"/>
  <c r="AR592" i="4"/>
  <c r="AN592" i="4"/>
  <c r="AL592" i="4"/>
  <c r="AV592" i="4" s="1"/>
  <c r="AJ592" i="4"/>
  <c r="AQ592" i="4" s="1"/>
  <c r="AH592" i="4"/>
  <c r="AF592" i="4"/>
  <c r="X592" i="4"/>
  <c r="BQ591" i="4"/>
  <c r="BN591" i="4"/>
  <c r="BF591" i="4"/>
  <c r="AZ591" i="4"/>
  <c r="AY591" i="4"/>
  <c r="AJ591" i="4"/>
  <c r="AH591" i="4"/>
  <c r="AF591" i="4"/>
  <c r="X591" i="4"/>
  <c r="BQ590" i="4"/>
  <c r="BN590" i="4"/>
  <c r="BF590" i="4"/>
  <c r="AZ590" i="4"/>
  <c r="AY590" i="4"/>
  <c r="AJ590" i="4"/>
  <c r="AH590" i="4"/>
  <c r="AF590" i="4"/>
  <c r="X590" i="4"/>
  <c r="BQ589" i="4"/>
  <c r="BN589" i="4"/>
  <c r="BF589" i="4"/>
  <c r="AZ589" i="4"/>
  <c r="AY589" i="4"/>
  <c r="AJ589" i="4"/>
  <c r="AH589" i="4"/>
  <c r="AF589" i="4"/>
  <c r="X589" i="4"/>
  <c r="BQ588" i="4"/>
  <c r="BN588" i="4"/>
  <c r="BG588" i="4"/>
  <c r="BF588" i="4"/>
  <c r="AZ588" i="4"/>
  <c r="AY588" i="4"/>
  <c r="AJ588" i="4"/>
  <c r="AH588" i="4"/>
  <c r="AF588" i="4"/>
  <c r="X588" i="4"/>
  <c r="BQ587" i="4"/>
  <c r="BN587" i="4"/>
  <c r="BF587" i="4"/>
  <c r="AZ587" i="4"/>
  <c r="AY587" i="4"/>
  <c r="AJ587" i="4"/>
  <c r="AH587" i="4"/>
  <c r="AF587" i="4"/>
  <c r="X587" i="4"/>
  <c r="BQ586" i="4"/>
  <c r="BN586" i="4"/>
  <c r="BF586" i="4"/>
  <c r="BG586" i="4" s="1"/>
  <c r="AZ586" i="4"/>
  <c r="AY586" i="4"/>
  <c r="AJ586" i="4"/>
  <c r="AH586" i="4"/>
  <c r="AF586" i="4"/>
  <c r="X586" i="4"/>
  <c r="BQ585" i="4"/>
  <c r="BN585" i="4"/>
  <c r="BG585" i="4"/>
  <c r="BF585" i="4"/>
  <c r="AZ585" i="4"/>
  <c r="AY585" i="4"/>
  <c r="AJ585" i="4"/>
  <c r="AH585" i="4"/>
  <c r="AF585" i="4"/>
  <c r="X585" i="4"/>
  <c r="BQ584" i="4"/>
  <c r="BN584" i="4"/>
  <c r="BF584" i="4"/>
  <c r="AZ584" i="4"/>
  <c r="AY584" i="4"/>
  <c r="AJ584" i="4"/>
  <c r="AH584" i="4"/>
  <c r="AF584" i="4"/>
  <c r="X584" i="4"/>
  <c r="BQ583" i="4"/>
  <c r="BN583" i="4"/>
  <c r="BG583" i="4"/>
  <c r="BF583" i="4"/>
  <c r="AZ583" i="4"/>
  <c r="AY583" i="4"/>
  <c r="AJ583" i="4"/>
  <c r="AH583" i="4"/>
  <c r="AF583" i="4"/>
  <c r="X583" i="4"/>
  <c r="BQ582" i="4"/>
  <c r="BN582" i="4"/>
  <c r="BF582" i="4"/>
  <c r="BG582" i="4" s="1"/>
  <c r="AZ582" i="4"/>
  <c r="AY582" i="4"/>
  <c r="AJ582" i="4"/>
  <c r="AH582" i="4"/>
  <c r="AF582" i="4"/>
  <c r="X582" i="4"/>
  <c r="BQ581" i="4"/>
  <c r="BN581" i="4"/>
  <c r="BG581" i="4"/>
  <c r="BF581" i="4"/>
  <c r="AZ581" i="4"/>
  <c r="AY581" i="4"/>
  <c r="AJ581" i="4"/>
  <c r="AL581" i="4" s="1"/>
  <c r="AX581" i="4" s="1"/>
  <c r="AH581" i="4"/>
  <c r="AF581" i="4"/>
  <c r="X581" i="4"/>
  <c r="BQ580" i="4"/>
  <c r="BN580" i="4"/>
  <c r="BG580" i="4"/>
  <c r="BF580" i="4"/>
  <c r="AZ580" i="4"/>
  <c r="AY580" i="4"/>
  <c r="AJ580" i="4"/>
  <c r="AH580" i="4"/>
  <c r="AF580" i="4"/>
  <c r="X580" i="4"/>
  <c r="BQ579" i="4"/>
  <c r="BN579" i="4"/>
  <c r="BG579" i="4"/>
  <c r="BF579" i="4"/>
  <c r="AZ579" i="4"/>
  <c r="AY579" i="4"/>
  <c r="AJ579" i="4"/>
  <c r="AL579" i="4" s="1"/>
  <c r="AV579" i="4" s="1"/>
  <c r="AH579" i="4"/>
  <c r="AF579" i="4"/>
  <c r="X579" i="4"/>
  <c r="BQ578" i="4"/>
  <c r="BN578" i="4"/>
  <c r="BF578" i="4"/>
  <c r="BG578" i="4" s="1"/>
  <c r="AZ578" i="4"/>
  <c r="AY578" i="4"/>
  <c r="AJ578" i="4"/>
  <c r="AH578" i="4"/>
  <c r="AF578" i="4"/>
  <c r="X578" i="4"/>
  <c r="BQ577" i="4"/>
  <c r="BN577" i="4"/>
  <c r="BG577" i="4"/>
  <c r="BF577" i="4"/>
  <c r="AZ577" i="4"/>
  <c r="AY577" i="4"/>
  <c r="AJ577" i="4"/>
  <c r="AH577" i="4"/>
  <c r="AF577" i="4"/>
  <c r="X577" i="4"/>
  <c r="BQ576" i="4"/>
  <c r="BN576" i="4"/>
  <c r="BG576" i="4"/>
  <c r="BF576" i="4"/>
  <c r="AZ576" i="4"/>
  <c r="AY576" i="4"/>
  <c r="AJ576" i="4"/>
  <c r="AH576" i="4"/>
  <c r="AF576" i="4"/>
  <c r="X576" i="4"/>
  <c r="BQ575" i="4"/>
  <c r="BN575" i="4"/>
  <c r="BG575" i="4"/>
  <c r="BF575" i="4"/>
  <c r="AZ575" i="4"/>
  <c r="AY575" i="4"/>
  <c r="AJ575" i="4"/>
  <c r="AH575" i="4"/>
  <c r="AF575" i="4"/>
  <c r="X575" i="4"/>
  <c r="BQ574" i="4"/>
  <c r="BN574" i="4"/>
  <c r="BF574" i="4"/>
  <c r="BG574" i="4" s="1"/>
  <c r="AZ574" i="4"/>
  <c r="AY574" i="4"/>
  <c r="AJ574" i="4"/>
  <c r="AQ574" i="4" s="1"/>
  <c r="AH574" i="4"/>
  <c r="AF574" i="4"/>
  <c r="X574" i="4"/>
  <c r="BQ573" i="4"/>
  <c r="BN573" i="4"/>
  <c r="BG573" i="4"/>
  <c r="BF573" i="4"/>
  <c r="AZ573" i="4"/>
  <c r="AY573" i="4"/>
  <c r="AQ573" i="4"/>
  <c r="AJ573" i="4"/>
  <c r="AH573" i="4"/>
  <c r="AF573" i="4"/>
  <c r="X573" i="4"/>
  <c r="BQ572" i="4"/>
  <c r="BN572" i="4"/>
  <c r="BF572" i="4"/>
  <c r="BG572" i="4" s="1"/>
  <c r="AZ572" i="4"/>
  <c r="AY572" i="4"/>
  <c r="AJ572" i="4"/>
  <c r="AN572" i="4" s="1"/>
  <c r="AH572" i="4"/>
  <c r="AF572" i="4"/>
  <c r="X572" i="4"/>
  <c r="BQ571" i="4"/>
  <c r="BN571" i="4"/>
  <c r="BG571" i="4"/>
  <c r="BF571" i="4"/>
  <c r="AZ571" i="4"/>
  <c r="AY571" i="4"/>
  <c r="AJ571" i="4"/>
  <c r="AH571" i="4"/>
  <c r="AF571" i="4"/>
  <c r="X571" i="4"/>
  <c r="BQ570" i="4"/>
  <c r="BN570" i="4"/>
  <c r="BF570" i="4"/>
  <c r="BG570" i="4" s="1"/>
  <c r="AZ570" i="4"/>
  <c r="AY570" i="4"/>
  <c r="AJ570" i="4"/>
  <c r="AH570" i="4"/>
  <c r="AF570" i="4"/>
  <c r="X570" i="4"/>
  <c r="BQ569" i="4"/>
  <c r="BN569" i="4"/>
  <c r="BF569" i="4"/>
  <c r="BG569" i="4" s="1"/>
  <c r="AZ569" i="4"/>
  <c r="AY569" i="4"/>
  <c r="AJ569" i="4"/>
  <c r="AH569" i="4"/>
  <c r="AF569" i="4"/>
  <c r="X569" i="4"/>
  <c r="BQ568" i="4"/>
  <c r="BN568" i="4"/>
  <c r="BF568" i="4"/>
  <c r="AZ568" i="4"/>
  <c r="AY568" i="4"/>
  <c r="AJ568" i="4"/>
  <c r="AH568" i="4"/>
  <c r="AF568" i="4"/>
  <c r="X568" i="4"/>
  <c r="BQ567" i="4"/>
  <c r="BN567" i="4"/>
  <c r="BG567" i="4"/>
  <c r="BF567" i="4"/>
  <c r="AZ567" i="4"/>
  <c r="AY567" i="4"/>
  <c r="AJ567" i="4"/>
  <c r="AH567" i="4"/>
  <c r="AF567" i="4"/>
  <c r="X567" i="4"/>
  <c r="BQ566" i="4"/>
  <c r="BN566" i="4"/>
  <c r="BF566" i="4"/>
  <c r="AZ566" i="4"/>
  <c r="AY566" i="4"/>
  <c r="AJ566" i="4"/>
  <c r="AH566" i="4"/>
  <c r="AF566" i="4"/>
  <c r="X566" i="4"/>
  <c r="BQ565" i="4"/>
  <c r="BN565" i="4"/>
  <c r="BF565" i="4"/>
  <c r="BG565" i="4" s="1"/>
  <c r="AZ565" i="4"/>
  <c r="AY565" i="4"/>
  <c r="AJ565" i="4"/>
  <c r="AH565" i="4"/>
  <c r="AF565" i="4"/>
  <c r="X565" i="4"/>
  <c r="BQ564" i="4"/>
  <c r="BN564" i="4"/>
  <c r="BF564" i="4"/>
  <c r="BG564" i="4" s="1"/>
  <c r="AZ564" i="4"/>
  <c r="AY564" i="4"/>
  <c r="AJ564" i="4"/>
  <c r="AH564" i="4"/>
  <c r="AF564" i="4"/>
  <c r="X564" i="4"/>
  <c r="BQ563" i="4"/>
  <c r="BN563" i="4"/>
  <c r="BK563" i="4"/>
  <c r="BI563" i="4"/>
  <c r="BF563" i="4"/>
  <c r="AZ563" i="4"/>
  <c r="AY563" i="4"/>
  <c r="AN563" i="4"/>
  <c r="AL563" i="4"/>
  <c r="AV563" i="4" s="1"/>
  <c r="AJ563" i="4"/>
  <c r="AH563" i="4"/>
  <c r="AF563" i="4"/>
  <c r="X563" i="4"/>
  <c r="AR563" i="4" s="1"/>
  <c r="BQ562" i="4"/>
  <c r="BN562" i="4"/>
  <c r="BF562" i="4"/>
  <c r="AZ562" i="4"/>
  <c r="AY562" i="4"/>
  <c r="AJ562" i="4"/>
  <c r="AH562" i="4"/>
  <c r="AF562" i="4"/>
  <c r="X562" i="4"/>
  <c r="BQ561" i="4"/>
  <c r="BN561" i="4"/>
  <c r="BF561" i="4"/>
  <c r="AZ561" i="4"/>
  <c r="AY561" i="4"/>
  <c r="AJ561" i="4"/>
  <c r="AH561" i="4"/>
  <c r="AF561" i="4"/>
  <c r="X561" i="4"/>
  <c r="BQ560" i="4"/>
  <c r="BN560" i="4"/>
  <c r="BF560" i="4"/>
  <c r="AZ560" i="4"/>
  <c r="AY560" i="4"/>
  <c r="AJ560" i="4"/>
  <c r="AH560" i="4"/>
  <c r="AF560" i="4"/>
  <c r="X560" i="4"/>
  <c r="BQ559" i="4"/>
  <c r="BN559" i="4"/>
  <c r="BF559" i="4"/>
  <c r="AZ559" i="4"/>
  <c r="AY559" i="4"/>
  <c r="AJ559" i="4"/>
  <c r="AH559" i="4"/>
  <c r="AF559" i="4"/>
  <c r="X559" i="4"/>
  <c r="BQ558" i="4"/>
  <c r="BN558" i="4"/>
  <c r="BF558" i="4"/>
  <c r="BG558" i="4" s="1"/>
  <c r="AZ558" i="4"/>
  <c r="AY558" i="4"/>
  <c r="AJ558" i="4"/>
  <c r="AH558" i="4"/>
  <c r="AF558" i="4"/>
  <c r="X558" i="4"/>
  <c r="BQ557" i="4"/>
  <c r="BN557" i="4"/>
  <c r="BF557" i="4"/>
  <c r="BG557" i="4" s="1"/>
  <c r="AZ557" i="4"/>
  <c r="AY557" i="4"/>
  <c r="AJ557" i="4"/>
  <c r="AH557" i="4"/>
  <c r="AF557" i="4"/>
  <c r="X557" i="4"/>
  <c r="BA557" i="4" s="1"/>
  <c r="BQ556" i="4"/>
  <c r="BN556" i="4"/>
  <c r="BF556" i="4"/>
  <c r="BG556" i="4" s="1"/>
  <c r="AZ556" i="4"/>
  <c r="AY556" i="4"/>
  <c r="AJ556" i="4"/>
  <c r="AH556" i="4"/>
  <c r="AF556" i="4"/>
  <c r="X556" i="4"/>
  <c r="BB556" i="4" s="1"/>
  <c r="BQ555" i="4"/>
  <c r="BN555" i="4"/>
  <c r="BF555" i="4"/>
  <c r="BG555" i="4" s="1"/>
  <c r="AZ555" i="4"/>
  <c r="AY555" i="4"/>
  <c r="AJ555" i="4"/>
  <c r="AH555" i="4"/>
  <c r="AF555" i="4"/>
  <c r="X555" i="4"/>
  <c r="BQ554" i="4"/>
  <c r="BN554" i="4"/>
  <c r="BF554" i="4"/>
  <c r="AZ554" i="4"/>
  <c r="AY554" i="4"/>
  <c r="AJ554" i="4"/>
  <c r="AH554" i="4"/>
  <c r="AF554" i="4"/>
  <c r="X554" i="4"/>
  <c r="BQ553" i="4"/>
  <c r="BN553" i="4"/>
  <c r="BK553" i="4"/>
  <c r="BI553" i="4"/>
  <c r="BF553" i="4"/>
  <c r="AZ553" i="4"/>
  <c r="AY553" i="4"/>
  <c r="AR553" i="4"/>
  <c r="AN553" i="4"/>
  <c r="AL553" i="4"/>
  <c r="AU553" i="4" s="1"/>
  <c r="AJ553" i="4"/>
  <c r="AH553" i="4"/>
  <c r="AF553" i="4"/>
  <c r="X553" i="4"/>
  <c r="BQ552" i="4"/>
  <c r="BN552" i="4"/>
  <c r="BF552" i="4"/>
  <c r="AZ552" i="4"/>
  <c r="AY552" i="4"/>
  <c r="AJ552" i="4"/>
  <c r="AL552" i="4" s="1"/>
  <c r="AU552" i="4" s="1"/>
  <c r="AH552" i="4"/>
  <c r="AF552" i="4"/>
  <c r="X552" i="4"/>
  <c r="BB552" i="4" s="1"/>
  <c r="BQ551" i="4"/>
  <c r="BN551" i="4"/>
  <c r="BF551" i="4"/>
  <c r="AZ551" i="4"/>
  <c r="AY551" i="4"/>
  <c r="AJ551" i="4"/>
  <c r="AH551" i="4"/>
  <c r="AF551" i="4"/>
  <c r="X551" i="4"/>
  <c r="BQ550" i="4"/>
  <c r="BN550" i="4"/>
  <c r="BF550" i="4"/>
  <c r="AZ550" i="4"/>
  <c r="AY550" i="4"/>
  <c r="AJ550" i="4"/>
  <c r="AH550" i="4"/>
  <c r="AF550" i="4"/>
  <c r="X550" i="4"/>
  <c r="BB550" i="4" s="1"/>
  <c r="BQ549" i="4"/>
  <c r="BN549" i="4"/>
  <c r="BF549" i="4"/>
  <c r="AZ549" i="4"/>
  <c r="AY549" i="4"/>
  <c r="AJ549" i="4"/>
  <c r="AH549" i="4"/>
  <c r="AF549" i="4"/>
  <c r="X549" i="4"/>
  <c r="BQ548" i="4"/>
  <c r="BN548" i="4"/>
  <c r="BK548" i="4"/>
  <c r="BI548" i="4"/>
  <c r="BF548" i="4"/>
  <c r="AZ548" i="4"/>
  <c r="AY548" i="4"/>
  <c r="AQ548" i="4"/>
  <c r="AN548" i="4"/>
  <c r="AL548" i="4"/>
  <c r="AU548" i="4" s="1"/>
  <c r="AJ548" i="4"/>
  <c r="AH548" i="4"/>
  <c r="AF548" i="4"/>
  <c r="X548" i="4"/>
  <c r="BQ547" i="4"/>
  <c r="BN547" i="4"/>
  <c r="BF547" i="4"/>
  <c r="AZ547" i="4"/>
  <c r="AY547" i="4"/>
  <c r="AJ547" i="4"/>
  <c r="AH547" i="4"/>
  <c r="AF547" i="4"/>
  <c r="X547" i="4"/>
  <c r="BQ546" i="4"/>
  <c r="BN546" i="4"/>
  <c r="BF546" i="4"/>
  <c r="AZ546" i="4"/>
  <c r="AY546" i="4"/>
  <c r="AJ546" i="4"/>
  <c r="AH546" i="4"/>
  <c r="AF546" i="4"/>
  <c r="X546" i="4"/>
  <c r="BQ545" i="4"/>
  <c r="BN545" i="4"/>
  <c r="BF545" i="4"/>
  <c r="AZ545" i="4"/>
  <c r="AY545" i="4"/>
  <c r="AJ545" i="4"/>
  <c r="AH545" i="4"/>
  <c r="AF545" i="4"/>
  <c r="X545" i="4"/>
  <c r="BQ544" i="4"/>
  <c r="BN544" i="4"/>
  <c r="BF544" i="4"/>
  <c r="AZ544" i="4"/>
  <c r="AY544" i="4"/>
  <c r="AJ544" i="4"/>
  <c r="AH544" i="4"/>
  <c r="AF544" i="4"/>
  <c r="X544" i="4"/>
  <c r="BB544" i="4" s="1"/>
  <c r="BQ543" i="4"/>
  <c r="BN543" i="4"/>
  <c r="BF543" i="4"/>
  <c r="AZ543" i="4"/>
  <c r="AY543" i="4"/>
  <c r="AJ543" i="4"/>
  <c r="AN543" i="4" s="1"/>
  <c r="AH543" i="4"/>
  <c r="AF543" i="4"/>
  <c r="X543" i="4"/>
  <c r="BQ542" i="4"/>
  <c r="BN542" i="4"/>
  <c r="BF542" i="4"/>
  <c r="AZ542" i="4"/>
  <c r="AY542" i="4"/>
  <c r="AJ542" i="4"/>
  <c r="AH542" i="4"/>
  <c r="AF542" i="4"/>
  <c r="X542" i="4"/>
  <c r="BB542" i="4" s="1"/>
  <c r="BQ541" i="4"/>
  <c r="BN541" i="4"/>
  <c r="BF541" i="4"/>
  <c r="AZ541" i="4"/>
  <c r="AY541" i="4"/>
  <c r="AJ541" i="4"/>
  <c r="AH541" i="4"/>
  <c r="AF541" i="4"/>
  <c r="X541" i="4"/>
  <c r="BQ540" i="4"/>
  <c r="BN540" i="4"/>
  <c r="BF540" i="4"/>
  <c r="AZ540" i="4"/>
  <c r="AY540" i="4"/>
  <c r="AJ540" i="4"/>
  <c r="AH540" i="4"/>
  <c r="AF540" i="4"/>
  <c r="X540" i="4"/>
  <c r="BQ539" i="4"/>
  <c r="BN539" i="4"/>
  <c r="BF539" i="4"/>
  <c r="AZ539" i="4"/>
  <c r="AY539" i="4"/>
  <c r="AJ539" i="4"/>
  <c r="AN539" i="4" s="1"/>
  <c r="AH539" i="4"/>
  <c r="AF539" i="4"/>
  <c r="X539" i="4"/>
  <c r="BQ538" i="4"/>
  <c r="BN538" i="4"/>
  <c r="BF538" i="4"/>
  <c r="AZ538" i="4"/>
  <c r="AY538" i="4"/>
  <c r="AJ538" i="4"/>
  <c r="AH538" i="4"/>
  <c r="AF538" i="4"/>
  <c r="X538" i="4"/>
  <c r="BQ537" i="4"/>
  <c r="BN537" i="4"/>
  <c r="BF537" i="4"/>
  <c r="AZ537" i="4"/>
  <c r="AY537" i="4"/>
  <c r="AJ537" i="4"/>
  <c r="AH537" i="4"/>
  <c r="AF537" i="4"/>
  <c r="X537" i="4"/>
  <c r="BQ536" i="4"/>
  <c r="BN536" i="4"/>
  <c r="BF536" i="4"/>
  <c r="AZ536" i="4"/>
  <c r="AY536" i="4"/>
  <c r="AJ536" i="4"/>
  <c r="AH536" i="4"/>
  <c r="AF536" i="4"/>
  <c r="X536" i="4"/>
  <c r="BB536" i="4" s="1"/>
  <c r="BQ535" i="4"/>
  <c r="BN535" i="4"/>
  <c r="BF535" i="4"/>
  <c r="AZ535" i="4"/>
  <c r="AY535" i="4"/>
  <c r="AJ535" i="4"/>
  <c r="AH535" i="4"/>
  <c r="AF535" i="4"/>
  <c r="X535" i="4"/>
  <c r="BQ534" i="4"/>
  <c r="BN534" i="4"/>
  <c r="BF534" i="4"/>
  <c r="AZ534" i="4"/>
  <c r="AY534" i="4"/>
  <c r="AJ534" i="4"/>
  <c r="AH534" i="4"/>
  <c r="AF534" i="4"/>
  <c r="X534" i="4"/>
  <c r="BQ533" i="4"/>
  <c r="BN533" i="4"/>
  <c r="BF533" i="4"/>
  <c r="AZ533" i="4"/>
  <c r="AY533" i="4"/>
  <c r="AJ533" i="4"/>
  <c r="AH533" i="4"/>
  <c r="AF533" i="4"/>
  <c r="X533" i="4"/>
  <c r="BA533" i="4" s="1"/>
  <c r="BQ532" i="4"/>
  <c r="BN532" i="4"/>
  <c r="BF532" i="4"/>
  <c r="AZ532" i="4"/>
  <c r="AY532" i="4"/>
  <c r="AJ532" i="4"/>
  <c r="AH532" i="4"/>
  <c r="AF532" i="4"/>
  <c r="X532" i="4"/>
  <c r="BQ531" i="4"/>
  <c r="BN531" i="4"/>
  <c r="BF531" i="4"/>
  <c r="AZ531" i="4"/>
  <c r="AY531" i="4"/>
  <c r="AJ531" i="4"/>
  <c r="AH531" i="4"/>
  <c r="AF531" i="4"/>
  <c r="X531" i="4"/>
  <c r="BQ530" i="4"/>
  <c r="BN530" i="4"/>
  <c r="BF530" i="4"/>
  <c r="AZ530" i="4"/>
  <c r="AY530" i="4"/>
  <c r="AJ530" i="4"/>
  <c r="AH530" i="4"/>
  <c r="AF530" i="4"/>
  <c r="X530" i="4"/>
  <c r="BQ529" i="4"/>
  <c r="BN529" i="4"/>
  <c r="BF529" i="4"/>
  <c r="AZ529" i="4"/>
  <c r="AY529" i="4"/>
  <c r="AJ529" i="4"/>
  <c r="AH529" i="4"/>
  <c r="AF529" i="4"/>
  <c r="X529" i="4"/>
  <c r="BB529" i="4" s="1"/>
  <c r="BQ528" i="4"/>
  <c r="BN528" i="4"/>
  <c r="BF528" i="4"/>
  <c r="AZ528" i="4"/>
  <c r="AY528" i="4"/>
  <c r="AJ528" i="4"/>
  <c r="AH528" i="4"/>
  <c r="AF528" i="4"/>
  <c r="X528" i="4"/>
  <c r="BB528" i="4" s="1"/>
  <c r="BQ527" i="4"/>
  <c r="BN527" i="4"/>
  <c r="BF527" i="4"/>
  <c r="AZ527" i="4"/>
  <c r="AY527" i="4"/>
  <c r="AJ527" i="4"/>
  <c r="AH527" i="4"/>
  <c r="AF527" i="4"/>
  <c r="X527" i="4"/>
  <c r="BQ526" i="4"/>
  <c r="BN526" i="4"/>
  <c r="BF526" i="4"/>
  <c r="AZ526" i="4"/>
  <c r="AY526" i="4"/>
  <c r="AJ526" i="4"/>
  <c r="AH526" i="4"/>
  <c r="AF526" i="4"/>
  <c r="X526" i="4"/>
  <c r="BQ525" i="4"/>
  <c r="BN525" i="4"/>
  <c r="BF525" i="4"/>
  <c r="AZ525" i="4"/>
  <c r="AY525" i="4"/>
  <c r="AJ525" i="4"/>
  <c r="AH525" i="4"/>
  <c r="AF525" i="4"/>
  <c r="X525" i="4"/>
  <c r="BA525" i="4" s="1"/>
  <c r="BQ524" i="4"/>
  <c r="BN524" i="4"/>
  <c r="BK524" i="4"/>
  <c r="BI524" i="4"/>
  <c r="BF524" i="4"/>
  <c r="AZ524" i="4"/>
  <c r="AY524" i="4"/>
  <c r="AS524" i="4"/>
  <c r="AR524" i="4"/>
  <c r="AQ524" i="4"/>
  <c r="AN524" i="4"/>
  <c r="AL524" i="4"/>
  <c r="AU524" i="4" s="1"/>
  <c r="AJ524" i="4"/>
  <c r="AH524" i="4"/>
  <c r="AF524" i="4"/>
  <c r="X524" i="4"/>
  <c r="BB524" i="4" s="1"/>
  <c r="BQ523" i="4"/>
  <c r="BN523" i="4"/>
  <c r="BK523" i="4"/>
  <c r="BI523" i="4"/>
  <c r="BF523" i="4"/>
  <c r="AZ523" i="4"/>
  <c r="AY523" i="4"/>
  <c r="AQ523" i="4"/>
  <c r="AN523" i="4"/>
  <c r="AL523" i="4"/>
  <c r="AU523" i="4" s="1"/>
  <c r="AJ523" i="4"/>
  <c r="AH523" i="4"/>
  <c r="AF523" i="4"/>
  <c r="X523" i="4"/>
  <c r="BQ522" i="4"/>
  <c r="BN522" i="4"/>
  <c r="BK522" i="4"/>
  <c r="BI522" i="4"/>
  <c r="BG522" i="4"/>
  <c r="BF522" i="4"/>
  <c r="AZ522" i="4"/>
  <c r="AY522" i="4"/>
  <c r="AN522" i="4"/>
  <c r="AL522" i="4"/>
  <c r="AU522" i="4" s="1"/>
  <c r="AJ522" i="4"/>
  <c r="AH522" i="4"/>
  <c r="AF522" i="4"/>
  <c r="X522" i="4"/>
  <c r="BQ521" i="4"/>
  <c r="BN521" i="4"/>
  <c r="BK521" i="4"/>
  <c r="BI521" i="4"/>
  <c r="BF521" i="4"/>
  <c r="AZ521" i="4"/>
  <c r="AY521" i="4"/>
  <c r="AS521" i="4"/>
  <c r="AN521" i="4"/>
  <c r="AL521" i="4"/>
  <c r="AU521" i="4" s="1"/>
  <c r="AJ521" i="4"/>
  <c r="AH521" i="4"/>
  <c r="AF521" i="4"/>
  <c r="X521" i="4"/>
  <c r="BQ520" i="4"/>
  <c r="BN520" i="4"/>
  <c r="BF520" i="4"/>
  <c r="BG520" i="4" s="1"/>
  <c r="AZ520" i="4"/>
  <c r="AY520" i="4"/>
  <c r="AJ520" i="4"/>
  <c r="AH520" i="4"/>
  <c r="AF520" i="4"/>
  <c r="X520" i="4"/>
  <c r="BB520" i="4" s="1"/>
  <c r="BQ519" i="4"/>
  <c r="BN519" i="4"/>
  <c r="BF519" i="4"/>
  <c r="BG519" i="4" s="1"/>
  <c r="AZ519" i="4"/>
  <c r="AY519" i="4"/>
  <c r="AJ519" i="4"/>
  <c r="AH519" i="4"/>
  <c r="AF519" i="4"/>
  <c r="X519" i="4"/>
  <c r="BQ518" i="4"/>
  <c r="BN518" i="4"/>
  <c r="BF518" i="4"/>
  <c r="BG518" i="4" s="1"/>
  <c r="AZ518" i="4"/>
  <c r="AY518" i="4"/>
  <c r="AJ518" i="4"/>
  <c r="AH518" i="4"/>
  <c r="AF518" i="4"/>
  <c r="X518" i="4"/>
  <c r="BQ517" i="4"/>
  <c r="BN517" i="4"/>
  <c r="BF517" i="4"/>
  <c r="BG568" i="4" s="1"/>
  <c r="AZ517" i="4"/>
  <c r="AY517" i="4"/>
  <c r="AJ517" i="4"/>
  <c r="AH517" i="4"/>
  <c r="AF517" i="4"/>
  <c r="X517" i="4"/>
  <c r="BQ516" i="4"/>
  <c r="BN516" i="4"/>
  <c r="BF516" i="4"/>
  <c r="BG516" i="4" s="1"/>
  <c r="AZ516" i="4"/>
  <c r="AY516" i="4"/>
  <c r="AJ516" i="4"/>
  <c r="AH516" i="4"/>
  <c r="AF516" i="4"/>
  <c r="X516" i="4"/>
  <c r="BQ515" i="4"/>
  <c r="BN515" i="4"/>
  <c r="BF515" i="4"/>
  <c r="BG515" i="4" s="1"/>
  <c r="AZ515" i="4"/>
  <c r="AY515" i="4"/>
  <c r="AJ515" i="4"/>
  <c r="AH515" i="4"/>
  <c r="AF515" i="4"/>
  <c r="X515" i="4"/>
  <c r="BB515" i="4" s="1"/>
  <c r="BQ514" i="4"/>
  <c r="BN514" i="4"/>
  <c r="BF514" i="4"/>
  <c r="BG514" i="4" s="1"/>
  <c r="AZ514" i="4"/>
  <c r="AY514" i="4"/>
  <c r="AJ514" i="4"/>
  <c r="AQ514" i="4" s="1"/>
  <c r="AH514" i="4"/>
  <c r="AF514" i="4"/>
  <c r="X514" i="4"/>
  <c r="BQ513" i="4"/>
  <c r="BN513" i="4"/>
  <c r="BF513" i="4"/>
  <c r="BG513" i="4" s="1"/>
  <c r="AZ513" i="4"/>
  <c r="AY513" i="4"/>
  <c r="AJ513" i="4"/>
  <c r="AH513" i="4"/>
  <c r="AF513" i="4"/>
  <c r="X513" i="4"/>
  <c r="BQ512" i="4"/>
  <c r="BN512" i="4"/>
  <c r="BF512" i="4"/>
  <c r="BG512" i="4" s="1"/>
  <c r="AZ512" i="4"/>
  <c r="AY512" i="4"/>
  <c r="AJ512" i="4"/>
  <c r="AH512" i="4"/>
  <c r="AF512" i="4"/>
  <c r="X512" i="4"/>
  <c r="BQ511" i="4"/>
  <c r="BN511" i="4"/>
  <c r="BF511" i="4"/>
  <c r="BG511" i="4" s="1"/>
  <c r="AZ511" i="4"/>
  <c r="AY511" i="4"/>
  <c r="AJ511" i="4"/>
  <c r="AH511" i="4"/>
  <c r="AF511" i="4"/>
  <c r="X511" i="4"/>
  <c r="BQ510" i="4"/>
  <c r="BN510" i="4"/>
  <c r="BF510" i="4"/>
  <c r="BG510" i="4" s="1"/>
  <c r="AZ510" i="4"/>
  <c r="AY510" i="4"/>
  <c r="AJ510" i="4"/>
  <c r="AH510" i="4"/>
  <c r="AF510" i="4"/>
  <c r="X510" i="4"/>
  <c r="BA510" i="4" s="1"/>
  <c r="BQ509" i="4"/>
  <c r="BN509" i="4"/>
  <c r="BF509" i="4"/>
  <c r="BG509" i="4" s="1"/>
  <c r="AZ509" i="4"/>
  <c r="AY509" i="4"/>
  <c r="AJ509" i="4"/>
  <c r="AH509" i="4"/>
  <c r="AF509" i="4"/>
  <c r="X509" i="4"/>
  <c r="BQ508" i="4"/>
  <c r="BN508" i="4"/>
  <c r="BF508" i="4"/>
  <c r="BG508" i="4" s="1"/>
  <c r="AZ508" i="4"/>
  <c r="AY508" i="4"/>
  <c r="AJ508" i="4"/>
  <c r="AH508" i="4"/>
  <c r="AF508" i="4"/>
  <c r="X508" i="4"/>
  <c r="BQ507" i="4"/>
  <c r="BN507" i="4"/>
  <c r="BF507" i="4"/>
  <c r="BG507" i="4" s="1"/>
  <c r="AZ507" i="4"/>
  <c r="AY507" i="4"/>
  <c r="AJ507" i="4"/>
  <c r="AH507" i="4"/>
  <c r="AF507" i="4"/>
  <c r="X507" i="4"/>
  <c r="BQ506" i="4"/>
  <c r="BN506" i="4"/>
  <c r="BK506" i="4"/>
  <c r="BI506" i="4"/>
  <c r="BF506" i="4"/>
  <c r="AZ506" i="4"/>
  <c r="AY506" i="4"/>
  <c r="AN506" i="4"/>
  <c r="AL506" i="4"/>
  <c r="AV506" i="4" s="1"/>
  <c r="AJ506" i="4"/>
  <c r="AH506" i="4"/>
  <c r="AF506" i="4"/>
  <c r="X506" i="4"/>
  <c r="BB506" i="4" s="1"/>
  <c r="BQ505" i="4"/>
  <c r="BN505" i="4"/>
  <c r="BF505" i="4"/>
  <c r="BG505" i="4" s="1"/>
  <c r="AZ505" i="4"/>
  <c r="AY505" i="4"/>
  <c r="AJ505" i="4"/>
  <c r="AH505" i="4"/>
  <c r="AF505" i="4"/>
  <c r="X505" i="4"/>
  <c r="BQ504" i="4"/>
  <c r="BN504" i="4"/>
  <c r="BF504" i="4"/>
  <c r="BG560" i="4" s="1"/>
  <c r="AZ504" i="4"/>
  <c r="AY504" i="4"/>
  <c r="AJ504" i="4"/>
  <c r="AH504" i="4"/>
  <c r="AF504" i="4"/>
  <c r="X504" i="4"/>
  <c r="BQ503" i="4"/>
  <c r="BN503" i="4"/>
  <c r="BF503" i="4"/>
  <c r="BG503" i="4" s="1"/>
  <c r="AZ503" i="4"/>
  <c r="AY503" i="4"/>
  <c r="AJ503" i="4"/>
  <c r="AH503" i="4"/>
  <c r="AF503" i="4"/>
  <c r="X503" i="4"/>
  <c r="BQ502" i="4"/>
  <c r="BN502" i="4"/>
  <c r="BF502" i="4"/>
  <c r="BG502" i="4" s="1"/>
  <c r="AZ502" i="4"/>
  <c r="AY502" i="4"/>
  <c r="AJ502" i="4"/>
  <c r="AH502" i="4"/>
  <c r="AF502" i="4"/>
  <c r="X502" i="4"/>
  <c r="BQ501" i="4"/>
  <c r="BN501" i="4"/>
  <c r="BF501" i="4"/>
  <c r="BG501" i="4" s="1"/>
  <c r="AZ501" i="4"/>
  <c r="AY501" i="4"/>
  <c r="AJ501" i="4"/>
  <c r="AH501" i="4"/>
  <c r="AF501" i="4"/>
  <c r="X501" i="4"/>
  <c r="BQ500" i="4"/>
  <c r="BN500" i="4"/>
  <c r="BK500" i="4"/>
  <c r="BI500" i="4"/>
  <c r="BF500" i="4"/>
  <c r="AZ500" i="4"/>
  <c r="AY500" i="4"/>
  <c r="AN500" i="4"/>
  <c r="AL500" i="4"/>
  <c r="AW500" i="4" s="1"/>
  <c r="AJ500" i="4"/>
  <c r="AH500" i="4"/>
  <c r="AF500" i="4"/>
  <c r="X500" i="4"/>
  <c r="BQ499" i="4"/>
  <c r="BN499" i="4"/>
  <c r="BF499" i="4"/>
  <c r="BG499" i="4" s="1"/>
  <c r="AZ499" i="4"/>
  <c r="AY499" i="4"/>
  <c r="AJ499" i="4"/>
  <c r="AH499" i="4"/>
  <c r="AF499" i="4"/>
  <c r="X499" i="4"/>
  <c r="BQ498" i="4"/>
  <c r="BN498" i="4"/>
  <c r="BF498" i="4"/>
  <c r="AZ498" i="4"/>
  <c r="AY498" i="4"/>
  <c r="AJ498" i="4"/>
  <c r="AH498" i="4"/>
  <c r="AF498" i="4"/>
  <c r="X498" i="4"/>
  <c r="BQ497" i="4"/>
  <c r="BN497" i="4"/>
  <c r="BF497" i="4"/>
  <c r="AZ497" i="4"/>
  <c r="AY497" i="4"/>
  <c r="AJ497" i="4"/>
  <c r="AH497" i="4"/>
  <c r="AF497" i="4"/>
  <c r="X497" i="4"/>
  <c r="BQ496" i="4"/>
  <c r="BN496" i="4"/>
  <c r="BF496" i="4"/>
  <c r="AZ496" i="4"/>
  <c r="AY496" i="4"/>
  <c r="AJ496" i="4"/>
  <c r="AH496" i="4"/>
  <c r="AF496" i="4"/>
  <c r="X496" i="4"/>
  <c r="BQ495" i="4"/>
  <c r="BN495" i="4"/>
  <c r="BF495" i="4"/>
  <c r="AZ495" i="4"/>
  <c r="AY495" i="4"/>
  <c r="AJ495" i="4"/>
  <c r="AH495" i="4"/>
  <c r="AF495" i="4"/>
  <c r="X495" i="4"/>
  <c r="BA495" i="4" s="1"/>
  <c r="BQ494" i="4"/>
  <c r="BN494" i="4"/>
  <c r="BF494" i="4"/>
  <c r="AZ494" i="4"/>
  <c r="AY494" i="4"/>
  <c r="AJ494" i="4"/>
  <c r="AH494" i="4"/>
  <c r="AF494" i="4"/>
  <c r="X494" i="4"/>
  <c r="BQ493" i="4"/>
  <c r="BN493" i="4"/>
  <c r="BF493" i="4"/>
  <c r="AZ493" i="4"/>
  <c r="AY493" i="4"/>
  <c r="AJ493" i="4"/>
  <c r="AH493" i="4"/>
  <c r="AF493" i="4"/>
  <c r="X493" i="4"/>
  <c r="BQ492" i="4"/>
  <c r="BN492" i="4"/>
  <c r="BF492" i="4"/>
  <c r="AZ492" i="4"/>
  <c r="AY492" i="4"/>
  <c r="AJ492" i="4"/>
  <c r="AH492" i="4"/>
  <c r="AF492" i="4"/>
  <c r="X492" i="4"/>
  <c r="BQ491" i="4"/>
  <c r="BN491" i="4"/>
  <c r="BF491" i="4"/>
  <c r="AZ491" i="4"/>
  <c r="AY491" i="4"/>
  <c r="AJ491" i="4"/>
  <c r="AH491" i="4"/>
  <c r="AF491" i="4"/>
  <c r="X491" i="4"/>
  <c r="BQ490" i="4"/>
  <c r="BN490" i="4"/>
  <c r="BF490" i="4"/>
  <c r="AZ490" i="4"/>
  <c r="AY490" i="4"/>
  <c r="AJ490" i="4"/>
  <c r="AH490" i="4"/>
  <c r="AF490" i="4"/>
  <c r="X490" i="4"/>
  <c r="BQ489" i="4"/>
  <c r="BN489" i="4"/>
  <c r="BK489" i="4"/>
  <c r="BI489" i="4"/>
  <c r="BF489" i="4"/>
  <c r="AZ489" i="4"/>
  <c r="AY489" i="4"/>
  <c r="AR489" i="4"/>
  <c r="AQ489" i="4"/>
  <c r="AN489" i="4"/>
  <c r="AL489" i="4"/>
  <c r="AW489" i="4" s="1"/>
  <c r="AJ489" i="4"/>
  <c r="AS489" i="4" s="1"/>
  <c r="AH489" i="4"/>
  <c r="AF489" i="4"/>
  <c r="X489" i="4"/>
  <c r="BQ488" i="4"/>
  <c r="BN488" i="4"/>
  <c r="BF488" i="4"/>
  <c r="AZ488" i="4"/>
  <c r="AY488" i="4"/>
  <c r="AJ488" i="4"/>
  <c r="AN488" i="4" s="1"/>
  <c r="AH488" i="4"/>
  <c r="AF488" i="4"/>
  <c r="X488" i="4"/>
  <c r="BQ487" i="4"/>
  <c r="BN487" i="4"/>
  <c r="BF487" i="4"/>
  <c r="AZ487" i="4"/>
  <c r="AY487" i="4"/>
  <c r="AJ487" i="4"/>
  <c r="AH487" i="4"/>
  <c r="AF487" i="4"/>
  <c r="X487" i="4"/>
  <c r="BQ486" i="4"/>
  <c r="BN486" i="4"/>
  <c r="BK486" i="4"/>
  <c r="BI486" i="4"/>
  <c r="BF486" i="4"/>
  <c r="AZ486" i="4"/>
  <c r="AY486" i="4"/>
  <c r="AR486" i="4"/>
  <c r="AQ486" i="4"/>
  <c r="AN486" i="4"/>
  <c r="AL486" i="4"/>
  <c r="AW486" i="4" s="1"/>
  <c r="AJ486" i="4"/>
  <c r="AS486" i="4" s="1"/>
  <c r="AH486" i="4"/>
  <c r="AF486" i="4"/>
  <c r="X486" i="4"/>
  <c r="BQ485" i="4"/>
  <c r="BN485" i="4"/>
  <c r="BF485" i="4"/>
  <c r="AZ485" i="4"/>
  <c r="AY485" i="4"/>
  <c r="AJ485" i="4"/>
  <c r="AN485" i="4" s="1"/>
  <c r="AR485" i="4" s="1"/>
  <c r="AH485" i="4"/>
  <c r="AF485" i="4"/>
  <c r="X485" i="4"/>
  <c r="BQ484" i="4"/>
  <c r="BN484" i="4"/>
  <c r="BK484" i="4"/>
  <c r="BI484" i="4"/>
  <c r="BF484" i="4"/>
  <c r="AZ484" i="4"/>
  <c r="AY484" i="4"/>
  <c r="AQ484" i="4"/>
  <c r="AN484" i="4"/>
  <c r="AL484" i="4"/>
  <c r="AW484" i="4" s="1"/>
  <c r="AJ484" i="4"/>
  <c r="AH484" i="4"/>
  <c r="AF484" i="4"/>
  <c r="X484" i="4"/>
  <c r="BQ483" i="4"/>
  <c r="BN483" i="4"/>
  <c r="BK483" i="4"/>
  <c r="BI483" i="4"/>
  <c r="BF483" i="4"/>
  <c r="AZ483" i="4"/>
  <c r="AY483" i="4"/>
  <c r="AR483" i="4"/>
  <c r="AQ483" i="4"/>
  <c r="AN483" i="4"/>
  <c r="AL483" i="4"/>
  <c r="AV483" i="4" s="1"/>
  <c r="AJ483" i="4"/>
  <c r="AS483" i="4" s="1"/>
  <c r="AH483" i="4"/>
  <c r="AF483" i="4"/>
  <c r="X483" i="4"/>
  <c r="BQ482" i="4"/>
  <c r="BN482" i="4"/>
  <c r="BK482" i="4"/>
  <c r="BI482" i="4"/>
  <c r="BF482" i="4"/>
  <c r="BG482" i="4" s="1"/>
  <c r="AZ482" i="4"/>
  <c r="AY482" i="4"/>
  <c r="AQ482" i="4"/>
  <c r="AN482" i="4"/>
  <c r="AL482" i="4"/>
  <c r="AW482" i="4" s="1"/>
  <c r="AJ482" i="4"/>
  <c r="AH482" i="4"/>
  <c r="AF482" i="4"/>
  <c r="X482" i="4"/>
  <c r="BQ481" i="4"/>
  <c r="BN481" i="4"/>
  <c r="BK481" i="4"/>
  <c r="BI481" i="4"/>
  <c r="BF481" i="4"/>
  <c r="AZ481" i="4"/>
  <c r="AY481" i="4"/>
  <c r="AR481" i="4"/>
  <c r="AN481" i="4"/>
  <c r="AL481" i="4"/>
  <c r="AW481" i="4" s="1"/>
  <c r="AJ481" i="4"/>
  <c r="AH481" i="4"/>
  <c r="AF481" i="4"/>
  <c r="X481" i="4"/>
  <c r="BQ480" i="4"/>
  <c r="BN480" i="4"/>
  <c r="BF480" i="4"/>
  <c r="BG480" i="4" s="1"/>
  <c r="AZ480" i="4"/>
  <c r="AY480" i="4"/>
  <c r="AJ480" i="4"/>
  <c r="AH480" i="4"/>
  <c r="AF480" i="4"/>
  <c r="X480" i="4"/>
  <c r="BQ479" i="4"/>
  <c r="BN479" i="4"/>
  <c r="BF479" i="4"/>
  <c r="BG479" i="4" s="1"/>
  <c r="AZ479" i="4"/>
  <c r="AY479" i="4"/>
  <c r="AJ479" i="4"/>
  <c r="AQ479" i="4" s="1"/>
  <c r="AH479" i="4"/>
  <c r="AF479" i="4"/>
  <c r="X479" i="4"/>
  <c r="BA479" i="4" s="1"/>
  <c r="BQ478" i="4"/>
  <c r="BN478" i="4"/>
  <c r="BF478" i="4"/>
  <c r="AZ478" i="4"/>
  <c r="AY478" i="4"/>
  <c r="AJ478" i="4"/>
  <c r="AH478" i="4"/>
  <c r="AF478" i="4"/>
  <c r="X478" i="4"/>
  <c r="BQ477" i="4"/>
  <c r="BN477" i="4"/>
  <c r="BF477" i="4"/>
  <c r="BG477" i="4" s="1"/>
  <c r="AZ477" i="4"/>
  <c r="AY477" i="4"/>
  <c r="AJ477" i="4"/>
  <c r="AH477" i="4"/>
  <c r="AF477" i="4"/>
  <c r="X477" i="4"/>
  <c r="BQ476" i="4"/>
  <c r="BN476" i="4"/>
  <c r="BF476" i="4"/>
  <c r="BG476" i="4" s="1"/>
  <c r="AZ476" i="4"/>
  <c r="AY476" i="4"/>
  <c r="AJ476" i="4"/>
  <c r="AH476" i="4"/>
  <c r="AF476" i="4"/>
  <c r="X476" i="4"/>
  <c r="BQ475" i="4"/>
  <c r="BN475" i="4"/>
  <c r="BF475" i="4"/>
  <c r="BG475" i="4" s="1"/>
  <c r="AZ475" i="4"/>
  <c r="AY475" i="4"/>
  <c r="AJ475" i="4"/>
  <c r="AH475" i="4"/>
  <c r="AF475" i="4"/>
  <c r="X475" i="4"/>
  <c r="BQ474" i="4"/>
  <c r="BN474" i="4"/>
  <c r="BF474" i="4"/>
  <c r="BG478" i="4" s="1"/>
  <c r="AZ474" i="4"/>
  <c r="AY474" i="4"/>
  <c r="AJ474" i="4"/>
  <c r="AH474" i="4"/>
  <c r="AF474" i="4"/>
  <c r="X474" i="4"/>
  <c r="BQ473" i="4"/>
  <c r="BN473" i="4"/>
  <c r="BF473" i="4"/>
  <c r="AZ473" i="4"/>
  <c r="AY473" i="4"/>
  <c r="AJ473" i="4"/>
  <c r="AH473" i="4"/>
  <c r="AF473" i="4"/>
  <c r="X473" i="4"/>
  <c r="BQ472" i="4"/>
  <c r="BN472" i="4"/>
  <c r="BF472" i="4"/>
  <c r="BG472" i="4" s="1"/>
  <c r="AZ472" i="4"/>
  <c r="AY472" i="4"/>
  <c r="AJ472" i="4"/>
  <c r="AH472" i="4"/>
  <c r="AF472" i="4"/>
  <c r="X472" i="4"/>
  <c r="BQ471" i="4"/>
  <c r="BN471" i="4"/>
  <c r="BF471" i="4"/>
  <c r="BG473" i="4" s="1"/>
  <c r="AZ471" i="4"/>
  <c r="AY471" i="4"/>
  <c r="AJ471" i="4"/>
  <c r="AH471" i="4"/>
  <c r="AF471" i="4"/>
  <c r="X471" i="4"/>
  <c r="BQ470" i="4"/>
  <c r="BN470" i="4"/>
  <c r="BF470" i="4"/>
  <c r="BG470" i="4" s="1"/>
  <c r="AZ470" i="4"/>
  <c r="AY470" i="4"/>
  <c r="AJ470" i="4"/>
  <c r="AH470" i="4"/>
  <c r="AF470" i="4"/>
  <c r="X470" i="4"/>
  <c r="BQ469" i="4"/>
  <c r="BN469" i="4"/>
  <c r="BF469" i="4"/>
  <c r="AZ469" i="4"/>
  <c r="AY469" i="4"/>
  <c r="AJ469" i="4"/>
  <c r="AH469" i="4"/>
  <c r="AF469" i="4"/>
  <c r="X469" i="4"/>
  <c r="BQ468" i="4"/>
  <c r="BN468" i="4"/>
  <c r="BF468" i="4"/>
  <c r="BG468" i="4" s="1"/>
  <c r="AZ468" i="4"/>
  <c r="AY468" i="4"/>
  <c r="AJ468" i="4"/>
  <c r="AH468" i="4"/>
  <c r="AF468" i="4"/>
  <c r="X468" i="4"/>
  <c r="BQ467" i="4"/>
  <c r="BN467" i="4"/>
  <c r="BF467" i="4"/>
  <c r="AZ467" i="4"/>
  <c r="AY467" i="4"/>
  <c r="AL467" i="4"/>
  <c r="AV467" i="4" s="1"/>
  <c r="AJ467" i="4"/>
  <c r="AH467" i="4"/>
  <c r="AF467" i="4"/>
  <c r="X467" i="4"/>
  <c r="AQ467" i="4" s="1"/>
  <c r="BQ466" i="4"/>
  <c r="BN466" i="4"/>
  <c r="BF466" i="4"/>
  <c r="BG466" i="4" s="1"/>
  <c r="AZ466" i="4"/>
  <c r="AY466" i="4"/>
  <c r="AJ466" i="4"/>
  <c r="AH466" i="4"/>
  <c r="AF466" i="4"/>
  <c r="X466" i="4"/>
  <c r="BQ465" i="4"/>
  <c r="BN465" i="4"/>
  <c r="BK465" i="4"/>
  <c r="BI465" i="4"/>
  <c r="BF465" i="4"/>
  <c r="AZ465" i="4"/>
  <c r="AY465" i="4"/>
  <c r="AQ465" i="4"/>
  <c r="AN465" i="4"/>
  <c r="AL465" i="4"/>
  <c r="AW465" i="4" s="1"/>
  <c r="AJ465" i="4"/>
  <c r="AH465" i="4"/>
  <c r="AF465" i="4"/>
  <c r="X465" i="4"/>
  <c r="BQ464" i="4"/>
  <c r="BN464" i="4"/>
  <c r="BG464" i="4"/>
  <c r="BF464" i="4"/>
  <c r="AZ464" i="4"/>
  <c r="AY464" i="4"/>
  <c r="AJ464" i="4"/>
  <c r="AH464" i="4"/>
  <c r="AF464" i="4"/>
  <c r="X464" i="4"/>
  <c r="BQ463" i="4"/>
  <c r="BN463" i="4"/>
  <c r="BF463" i="4"/>
  <c r="AZ463" i="4"/>
  <c r="AY463" i="4"/>
  <c r="AJ463" i="4"/>
  <c r="AH463" i="4"/>
  <c r="AF463" i="4"/>
  <c r="X463" i="4"/>
  <c r="BQ462" i="4"/>
  <c r="BN462" i="4"/>
  <c r="BF462" i="4"/>
  <c r="AZ462" i="4"/>
  <c r="AY462" i="4"/>
  <c r="AJ462" i="4"/>
  <c r="AQ462" i="4" s="1"/>
  <c r="AH462" i="4"/>
  <c r="AF462" i="4"/>
  <c r="X462" i="4"/>
  <c r="BQ461" i="4"/>
  <c r="BN461" i="4"/>
  <c r="BK461" i="4"/>
  <c r="BI461" i="4"/>
  <c r="BF461" i="4"/>
  <c r="AZ461" i="4"/>
  <c r="AY461" i="4"/>
  <c r="AR461" i="4"/>
  <c r="AQ461" i="4"/>
  <c r="AN461" i="4"/>
  <c r="AL461" i="4"/>
  <c r="AW461" i="4" s="1"/>
  <c r="AJ461" i="4"/>
  <c r="AS461" i="4" s="1"/>
  <c r="AH461" i="4"/>
  <c r="AF461" i="4"/>
  <c r="X461" i="4"/>
  <c r="BQ460" i="4"/>
  <c r="BN460" i="4"/>
  <c r="BF460" i="4"/>
  <c r="BG460" i="4" s="1"/>
  <c r="AZ460" i="4"/>
  <c r="AY460" i="4"/>
  <c r="AJ460" i="4"/>
  <c r="AH460" i="4"/>
  <c r="AF460" i="4"/>
  <c r="X460" i="4"/>
  <c r="BQ459" i="4"/>
  <c r="BN459" i="4"/>
  <c r="BF459" i="4"/>
  <c r="AZ459" i="4"/>
  <c r="AY459" i="4"/>
  <c r="AJ459" i="4"/>
  <c r="AN459" i="4" s="1"/>
  <c r="AR459" i="4" s="1"/>
  <c r="AH459" i="4"/>
  <c r="AF459" i="4"/>
  <c r="X459" i="4"/>
  <c r="BQ458" i="4"/>
  <c r="BN458" i="4"/>
  <c r="BF458" i="4"/>
  <c r="AZ458" i="4"/>
  <c r="AY458" i="4"/>
  <c r="AJ458" i="4"/>
  <c r="AN458" i="4" s="1"/>
  <c r="AH458" i="4"/>
  <c r="AF458" i="4"/>
  <c r="X458" i="4"/>
  <c r="BQ457" i="4"/>
  <c r="BN457" i="4"/>
  <c r="BF457" i="4"/>
  <c r="AZ457" i="4"/>
  <c r="AY457" i="4"/>
  <c r="AJ457" i="4"/>
  <c r="AH457" i="4"/>
  <c r="AF457" i="4"/>
  <c r="X457" i="4"/>
  <c r="BQ456" i="4"/>
  <c r="BN456" i="4"/>
  <c r="BF456" i="4"/>
  <c r="AZ456" i="4"/>
  <c r="AY456" i="4"/>
  <c r="AJ456" i="4"/>
  <c r="AL456" i="4" s="1"/>
  <c r="AV456" i="4" s="1"/>
  <c r="AH456" i="4"/>
  <c r="AF456" i="4"/>
  <c r="X456" i="4"/>
  <c r="BQ455" i="4"/>
  <c r="BN455" i="4"/>
  <c r="BF455" i="4"/>
  <c r="AZ455" i="4"/>
  <c r="AY455" i="4"/>
  <c r="AJ455" i="4"/>
  <c r="AH455" i="4"/>
  <c r="AF455" i="4"/>
  <c r="X455" i="4"/>
  <c r="BQ454" i="4"/>
  <c r="BN454" i="4"/>
  <c r="BF454" i="4"/>
  <c r="AZ454" i="4"/>
  <c r="AY454" i="4"/>
  <c r="AJ454" i="4"/>
  <c r="AH454" i="4"/>
  <c r="AF454" i="4"/>
  <c r="X454" i="4"/>
  <c r="BQ453" i="4"/>
  <c r="BN453" i="4"/>
  <c r="BF453" i="4"/>
  <c r="AZ453" i="4"/>
  <c r="AY453" i="4"/>
  <c r="AJ453" i="4"/>
  <c r="AH453" i="4"/>
  <c r="AF453" i="4"/>
  <c r="X453" i="4"/>
  <c r="BA453" i="4" s="1"/>
  <c r="BQ452" i="4"/>
  <c r="BN452" i="4"/>
  <c r="BK452" i="4"/>
  <c r="BI452" i="4"/>
  <c r="BF452" i="4"/>
  <c r="AZ452" i="4"/>
  <c r="AY452" i="4"/>
  <c r="AS452" i="4"/>
  <c r="AR452" i="4"/>
  <c r="AN452" i="4"/>
  <c r="AL452" i="4"/>
  <c r="AW452" i="4" s="1"/>
  <c r="AJ452" i="4"/>
  <c r="AQ452" i="4" s="1"/>
  <c r="AH452" i="4"/>
  <c r="AF452" i="4"/>
  <c r="X452" i="4"/>
  <c r="BQ451" i="4"/>
  <c r="BN451" i="4"/>
  <c r="BF451" i="4"/>
  <c r="AZ451" i="4"/>
  <c r="AY451" i="4"/>
  <c r="AJ451" i="4"/>
  <c r="AL451" i="4" s="1"/>
  <c r="AW451" i="4" s="1"/>
  <c r="AH451" i="4"/>
  <c r="AF451" i="4"/>
  <c r="X451" i="4"/>
  <c r="BQ450" i="4"/>
  <c r="BN450" i="4"/>
  <c r="BF450" i="4"/>
  <c r="AZ450" i="4"/>
  <c r="AY450" i="4"/>
  <c r="AJ450" i="4"/>
  <c r="AH450" i="4"/>
  <c r="AF450" i="4"/>
  <c r="X450" i="4"/>
  <c r="BA450" i="4" s="1"/>
  <c r="BQ449" i="4"/>
  <c r="BN449" i="4"/>
  <c r="BK449" i="4"/>
  <c r="BI449" i="4"/>
  <c r="BF449" i="4"/>
  <c r="AZ449" i="4"/>
  <c r="AY449" i="4"/>
  <c r="AN449" i="4"/>
  <c r="AL449" i="4"/>
  <c r="AU449" i="4" s="1"/>
  <c r="AJ449" i="4"/>
  <c r="AR449" i="4" s="1"/>
  <c r="AH449" i="4"/>
  <c r="AF449" i="4"/>
  <c r="X449" i="4"/>
  <c r="BA449" i="4" s="1"/>
  <c r="BQ448" i="4"/>
  <c r="BN448" i="4"/>
  <c r="BF448" i="4"/>
  <c r="AZ448" i="4"/>
  <c r="AY448" i="4"/>
  <c r="AJ448" i="4"/>
  <c r="AQ448" i="4" s="1"/>
  <c r="AH448" i="4"/>
  <c r="AF448" i="4"/>
  <c r="X448" i="4"/>
  <c r="BQ447" i="4"/>
  <c r="BN447" i="4"/>
  <c r="BK447" i="4"/>
  <c r="BI447" i="4"/>
  <c r="BF447" i="4"/>
  <c r="AZ447" i="4"/>
  <c r="AY447" i="4"/>
  <c r="AQ447" i="4"/>
  <c r="AN447" i="4"/>
  <c r="AL447" i="4"/>
  <c r="AW447" i="4" s="1"/>
  <c r="AJ447" i="4"/>
  <c r="AH447" i="4"/>
  <c r="AF447" i="4"/>
  <c r="X447" i="4"/>
  <c r="BA447" i="4" s="1"/>
  <c r="BQ446" i="4"/>
  <c r="BN446" i="4"/>
  <c r="BK446" i="4"/>
  <c r="BI446" i="4"/>
  <c r="BF446" i="4"/>
  <c r="AZ446" i="4"/>
  <c r="AY446" i="4"/>
  <c r="AN446" i="4"/>
  <c r="AL446" i="4"/>
  <c r="AW446" i="4" s="1"/>
  <c r="AJ446" i="4"/>
  <c r="AH446" i="4"/>
  <c r="AF446" i="4"/>
  <c r="X446" i="4"/>
  <c r="BQ445" i="4"/>
  <c r="BN445" i="4"/>
  <c r="BK445" i="4"/>
  <c r="BI445" i="4"/>
  <c r="BF445" i="4"/>
  <c r="BG445" i="4" s="1"/>
  <c r="AZ445" i="4"/>
  <c r="AY445" i="4"/>
  <c r="AN445" i="4"/>
  <c r="AL445" i="4"/>
  <c r="AU445" i="4" s="1"/>
  <c r="AJ445" i="4"/>
  <c r="AH445" i="4"/>
  <c r="AF445" i="4"/>
  <c r="X445" i="4"/>
  <c r="BA445" i="4" s="1"/>
  <c r="BQ444" i="4"/>
  <c r="BN444" i="4"/>
  <c r="BK444" i="4"/>
  <c r="BI444" i="4"/>
  <c r="BF444" i="4"/>
  <c r="AZ444" i="4"/>
  <c r="AY444" i="4"/>
  <c r="AS444" i="4"/>
  <c r="AR444" i="4"/>
  <c r="AQ444" i="4"/>
  <c r="AN444" i="4"/>
  <c r="AL444" i="4"/>
  <c r="AW444" i="4" s="1"/>
  <c r="AJ444" i="4"/>
  <c r="AH444" i="4"/>
  <c r="AF444" i="4"/>
  <c r="X444" i="4"/>
  <c r="BA444" i="4" s="1"/>
  <c r="BQ443" i="4"/>
  <c r="BN443" i="4"/>
  <c r="BF443" i="4"/>
  <c r="BG443" i="4" s="1"/>
  <c r="BB443" i="4"/>
  <c r="BC443" i="4" s="1"/>
  <c r="AZ443" i="4"/>
  <c r="AY443" i="4"/>
  <c r="AJ443" i="4"/>
  <c r="AH443" i="4"/>
  <c r="AF443" i="4"/>
  <c r="X443" i="4"/>
  <c r="BA443" i="4" s="1"/>
  <c r="BQ442" i="4"/>
  <c r="BN442" i="4"/>
  <c r="BF442" i="4"/>
  <c r="BG442" i="4" s="1"/>
  <c r="AZ442" i="4"/>
  <c r="AY442" i="4"/>
  <c r="AJ442" i="4"/>
  <c r="AH442" i="4"/>
  <c r="AF442" i="4"/>
  <c r="X442" i="4"/>
  <c r="BQ441" i="4"/>
  <c r="BN441" i="4"/>
  <c r="BF441" i="4"/>
  <c r="BG441" i="4" s="1"/>
  <c r="AZ441" i="4"/>
  <c r="AY441" i="4"/>
  <c r="AJ441" i="4"/>
  <c r="AH441" i="4"/>
  <c r="AF441" i="4"/>
  <c r="X441" i="4"/>
  <c r="BQ440" i="4"/>
  <c r="BN440" i="4"/>
  <c r="BK440" i="4"/>
  <c r="BI440" i="4"/>
  <c r="BF440" i="4"/>
  <c r="BG440" i="4" s="1"/>
  <c r="AZ440" i="4"/>
  <c r="AY440" i="4"/>
  <c r="AS440" i="4"/>
  <c r="AN440" i="4"/>
  <c r="AL440" i="4"/>
  <c r="AW440" i="4" s="1"/>
  <c r="AJ440" i="4"/>
  <c r="AH440" i="4"/>
  <c r="AF440" i="4"/>
  <c r="X440" i="4"/>
  <c r="BA440" i="4" s="1"/>
  <c r="BQ439" i="4"/>
  <c r="BN439" i="4"/>
  <c r="BG439" i="4"/>
  <c r="BF439" i="4"/>
  <c r="AZ439" i="4"/>
  <c r="AY439" i="4"/>
  <c r="AJ439" i="4"/>
  <c r="AQ439" i="4" s="1"/>
  <c r="AH439" i="4"/>
  <c r="AF439" i="4"/>
  <c r="X439" i="4"/>
  <c r="BQ438" i="4"/>
  <c r="BN438" i="4"/>
  <c r="BF438" i="4"/>
  <c r="BG438" i="4" s="1"/>
  <c r="AZ438" i="4"/>
  <c r="AY438" i="4"/>
  <c r="AJ438" i="4"/>
  <c r="AH438" i="4"/>
  <c r="AF438" i="4"/>
  <c r="X438" i="4"/>
  <c r="BQ437" i="4"/>
  <c r="BN437" i="4"/>
  <c r="BG437" i="4"/>
  <c r="BF437" i="4"/>
  <c r="AZ437" i="4"/>
  <c r="AY437" i="4"/>
  <c r="AJ437" i="4"/>
  <c r="AQ437" i="4" s="1"/>
  <c r="AH437" i="4"/>
  <c r="AF437" i="4"/>
  <c r="X437" i="4"/>
  <c r="BA437" i="4" s="1"/>
  <c r="BQ436" i="4"/>
  <c r="BN436" i="4"/>
  <c r="BF436" i="4"/>
  <c r="AZ436" i="4"/>
  <c r="AY436" i="4"/>
  <c r="AJ436" i="4"/>
  <c r="AH436" i="4"/>
  <c r="AF436" i="4"/>
  <c r="X436" i="4"/>
  <c r="BA436" i="4" s="1"/>
  <c r="BQ435" i="4"/>
  <c r="BN435" i="4"/>
  <c r="BK435" i="4"/>
  <c r="BI435" i="4"/>
  <c r="BF435" i="4"/>
  <c r="BG435" i="4" s="1"/>
  <c r="AZ435" i="4"/>
  <c r="AY435" i="4"/>
  <c r="AR435" i="4"/>
  <c r="AN435" i="4"/>
  <c r="AL435" i="4"/>
  <c r="AW435" i="4" s="1"/>
  <c r="AJ435" i="4"/>
  <c r="AS435" i="4" s="1"/>
  <c r="AH435" i="4"/>
  <c r="AF435" i="4"/>
  <c r="X435" i="4"/>
  <c r="BQ434" i="4"/>
  <c r="BN434" i="4"/>
  <c r="BF434" i="4"/>
  <c r="BG434" i="4" s="1"/>
  <c r="AZ434" i="4"/>
  <c r="AY434" i="4"/>
  <c r="AJ434" i="4"/>
  <c r="AH434" i="4"/>
  <c r="AF434" i="4"/>
  <c r="X434" i="4"/>
  <c r="BQ433" i="4"/>
  <c r="BN433" i="4"/>
  <c r="BF433" i="4"/>
  <c r="AZ433" i="4"/>
  <c r="AY433" i="4"/>
  <c r="AJ433" i="4"/>
  <c r="AH433" i="4"/>
  <c r="AF433" i="4"/>
  <c r="X433" i="4"/>
  <c r="BA433" i="4" s="1"/>
  <c r="BQ432" i="4"/>
  <c r="BN432" i="4"/>
  <c r="BF432" i="4"/>
  <c r="BG432" i="4" s="1"/>
  <c r="AZ432" i="4"/>
  <c r="AY432" i="4"/>
  <c r="AJ432" i="4"/>
  <c r="AH432" i="4"/>
  <c r="AF432" i="4"/>
  <c r="X432" i="4"/>
  <c r="BQ431" i="4"/>
  <c r="BN431" i="4"/>
  <c r="BF431" i="4"/>
  <c r="AZ431" i="4"/>
  <c r="AY431" i="4"/>
  <c r="AJ431" i="4"/>
  <c r="AH431" i="4"/>
  <c r="AF431" i="4"/>
  <c r="X431" i="4"/>
  <c r="BA431" i="4" s="1"/>
  <c r="BQ430" i="4"/>
  <c r="BN430" i="4"/>
  <c r="BF430" i="4"/>
  <c r="AZ430" i="4"/>
  <c r="AY430" i="4"/>
  <c r="AJ430" i="4"/>
  <c r="AH430" i="4"/>
  <c r="AF430" i="4"/>
  <c r="X430" i="4"/>
  <c r="BA430" i="4" s="1"/>
  <c r="BQ429" i="4"/>
  <c r="BN429" i="4"/>
  <c r="BF429" i="4"/>
  <c r="AZ429" i="4"/>
  <c r="AY429" i="4"/>
  <c r="AJ429" i="4"/>
  <c r="AH429" i="4"/>
  <c r="AF429" i="4"/>
  <c r="X429" i="4"/>
  <c r="BQ428" i="4"/>
  <c r="BN428" i="4"/>
  <c r="BF428" i="4"/>
  <c r="BG428" i="4" s="1"/>
  <c r="AZ428" i="4"/>
  <c r="AY428" i="4"/>
  <c r="AJ428" i="4"/>
  <c r="AH428" i="4"/>
  <c r="AF428" i="4"/>
  <c r="X428" i="4"/>
  <c r="BQ427" i="4"/>
  <c r="BN427" i="4"/>
  <c r="BK427" i="4"/>
  <c r="BI427" i="4"/>
  <c r="BF427" i="4"/>
  <c r="BG427" i="4" s="1"/>
  <c r="AZ427" i="4"/>
  <c r="AY427" i="4"/>
  <c r="AN427" i="4"/>
  <c r="AL427" i="4"/>
  <c r="AW427" i="4" s="1"/>
  <c r="AJ427" i="4"/>
  <c r="AH427" i="4"/>
  <c r="AF427" i="4"/>
  <c r="X427" i="4"/>
  <c r="BA427" i="4" s="1"/>
  <c r="BQ426" i="4"/>
  <c r="BN426" i="4"/>
  <c r="BK426" i="4"/>
  <c r="BI426" i="4"/>
  <c r="BF426" i="4"/>
  <c r="BG426" i="4" s="1"/>
  <c r="AZ426" i="4"/>
  <c r="AY426" i="4"/>
  <c r="AN426" i="4"/>
  <c r="AL426" i="4"/>
  <c r="AW426" i="4" s="1"/>
  <c r="AJ426" i="4"/>
  <c r="AH426" i="4"/>
  <c r="AF426" i="4"/>
  <c r="X426" i="4"/>
  <c r="BA426" i="4" s="1"/>
  <c r="BQ425" i="4"/>
  <c r="BN425" i="4"/>
  <c r="BK425" i="4"/>
  <c r="BI425" i="4"/>
  <c r="BF425" i="4"/>
  <c r="AZ425" i="4"/>
  <c r="AY425" i="4"/>
  <c r="AS425" i="4"/>
  <c r="AN425" i="4"/>
  <c r="AL425" i="4"/>
  <c r="AW425" i="4" s="1"/>
  <c r="AJ425" i="4"/>
  <c r="AH425" i="4"/>
  <c r="AF425" i="4"/>
  <c r="X425" i="4"/>
  <c r="BA425" i="4" s="1"/>
  <c r="BQ424" i="4"/>
  <c r="BN424" i="4"/>
  <c r="BG424" i="4"/>
  <c r="BF424" i="4"/>
  <c r="AZ424" i="4"/>
  <c r="AY424" i="4"/>
  <c r="AJ424" i="4"/>
  <c r="AH424" i="4"/>
  <c r="AF424" i="4"/>
  <c r="X424" i="4"/>
  <c r="BA424" i="4" s="1"/>
  <c r="BQ423" i="4"/>
  <c r="BN423" i="4"/>
  <c r="BF423" i="4"/>
  <c r="BG423" i="4" s="1"/>
  <c r="AZ423" i="4"/>
  <c r="AY423" i="4"/>
  <c r="AJ423" i="4"/>
  <c r="AH423" i="4"/>
  <c r="AF423" i="4"/>
  <c r="X423" i="4"/>
  <c r="BA423" i="4" s="1"/>
  <c r="BQ422" i="4"/>
  <c r="BN422" i="4"/>
  <c r="BG422" i="4"/>
  <c r="BF422" i="4"/>
  <c r="AZ422" i="4"/>
  <c r="AY422" i="4"/>
  <c r="AJ422" i="4"/>
  <c r="AH422" i="4"/>
  <c r="AF422" i="4"/>
  <c r="X422" i="4"/>
  <c r="BQ421" i="4"/>
  <c r="BN421" i="4"/>
  <c r="BF421" i="4"/>
  <c r="BG421" i="4" s="1"/>
  <c r="AZ421" i="4"/>
  <c r="AY421" i="4"/>
  <c r="AJ421" i="4"/>
  <c r="AH421" i="4"/>
  <c r="AF421" i="4"/>
  <c r="X421" i="4"/>
  <c r="BQ420" i="4"/>
  <c r="BN420" i="4"/>
  <c r="BG420" i="4"/>
  <c r="BF420" i="4"/>
  <c r="BG657" i="4" s="1"/>
  <c r="AZ420" i="4"/>
  <c r="AY420" i="4"/>
  <c r="AJ420" i="4"/>
  <c r="AH420" i="4"/>
  <c r="AF420" i="4"/>
  <c r="X420" i="4"/>
  <c r="BA420" i="4" s="1"/>
  <c r="BQ419" i="4"/>
  <c r="BN419" i="4"/>
  <c r="BF419" i="4"/>
  <c r="BG651" i="4" s="1"/>
  <c r="AZ419" i="4"/>
  <c r="AY419" i="4"/>
  <c r="AJ419" i="4"/>
  <c r="AH419" i="4"/>
  <c r="AF419" i="4"/>
  <c r="X419" i="4"/>
  <c r="BQ418" i="4"/>
  <c r="BN418" i="4"/>
  <c r="BG418" i="4"/>
  <c r="BF418" i="4"/>
  <c r="BG648" i="4" s="1"/>
  <c r="AZ418" i="4"/>
  <c r="AY418" i="4"/>
  <c r="AJ418" i="4"/>
  <c r="AQ418" i="4" s="1"/>
  <c r="AH418" i="4"/>
  <c r="AF418" i="4"/>
  <c r="X418" i="4"/>
  <c r="BA418" i="4" s="1"/>
  <c r="BQ417" i="4"/>
  <c r="BN417" i="4"/>
  <c r="BF417" i="4"/>
  <c r="BG417" i="4" s="1"/>
  <c r="AZ417" i="4"/>
  <c r="AY417" i="4"/>
  <c r="AJ417" i="4"/>
  <c r="AN417" i="4" s="1"/>
  <c r="AH417" i="4"/>
  <c r="AF417" i="4"/>
  <c r="X417" i="4"/>
  <c r="BA417" i="4" s="1"/>
  <c r="BQ416" i="4"/>
  <c r="BN416" i="4"/>
  <c r="BG416" i="4"/>
  <c r="BF416" i="4"/>
  <c r="AZ416" i="4"/>
  <c r="AY416" i="4"/>
  <c r="AJ416" i="4"/>
  <c r="AH416" i="4"/>
  <c r="AF416" i="4"/>
  <c r="X416" i="4"/>
  <c r="BQ415" i="4"/>
  <c r="BN415" i="4"/>
  <c r="BF415" i="4"/>
  <c r="BG415" i="4" s="1"/>
  <c r="AZ415" i="4"/>
  <c r="AY415" i="4"/>
  <c r="AJ415" i="4"/>
  <c r="AH415" i="4"/>
  <c r="AF415" i="4"/>
  <c r="X415" i="4"/>
  <c r="BA415" i="4" s="1"/>
  <c r="BQ414" i="4"/>
  <c r="BN414" i="4"/>
  <c r="BG414" i="4"/>
  <c r="BF414" i="4"/>
  <c r="AZ414" i="4"/>
  <c r="AY414" i="4"/>
  <c r="AJ414" i="4"/>
  <c r="AH414" i="4"/>
  <c r="AF414" i="4"/>
  <c r="X414" i="4"/>
  <c r="BQ413" i="4"/>
  <c r="BN413" i="4"/>
  <c r="BG413" i="4"/>
  <c r="BF413" i="4"/>
  <c r="AZ413" i="4"/>
  <c r="AY413" i="4"/>
  <c r="AJ413" i="4"/>
  <c r="AH413" i="4"/>
  <c r="AF413" i="4"/>
  <c r="X413" i="4"/>
  <c r="BA413" i="4" s="1"/>
  <c r="BQ412" i="4"/>
  <c r="BN412" i="4"/>
  <c r="BG412" i="4"/>
  <c r="BF412" i="4"/>
  <c r="AZ412" i="4"/>
  <c r="AY412" i="4"/>
  <c r="AJ412" i="4"/>
  <c r="AH412" i="4"/>
  <c r="AF412" i="4"/>
  <c r="X412" i="4"/>
  <c r="BQ411" i="4"/>
  <c r="BN411" i="4"/>
  <c r="BK411" i="4"/>
  <c r="BI411" i="4"/>
  <c r="BG411" i="4"/>
  <c r="BF411" i="4"/>
  <c r="AZ411" i="4"/>
  <c r="AY411" i="4"/>
  <c r="AS411" i="4"/>
  <c r="AR411" i="4"/>
  <c r="AQ411" i="4"/>
  <c r="AN411" i="4"/>
  <c r="AL411" i="4"/>
  <c r="AU411" i="4" s="1"/>
  <c r="AJ411" i="4"/>
  <c r="AH411" i="4"/>
  <c r="AF411" i="4"/>
  <c r="X411" i="4"/>
  <c r="BA411" i="4" s="1"/>
  <c r="BQ410" i="4"/>
  <c r="BN410" i="4"/>
  <c r="BF410" i="4"/>
  <c r="BG677" i="4" s="1"/>
  <c r="AZ410" i="4"/>
  <c r="AY410" i="4"/>
  <c r="AJ410" i="4"/>
  <c r="AH410" i="4"/>
  <c r="AF410" i="4"/>
  <c r="X410" i="4"/>
  <c r="BQ409" i="4"/>
  <c r="BN409" i="4"/>
  <c r="BF409" i="4"/>
  <c r="BG409" i="4" s="1"/>
  <c r="AZ409" i="4"/>
  <c r="AY409" i="4"/>
  <c r="AJ409" i="4"/>
  <c r="AH409" i="4"/>
  <c r="AF409" i="4"/>
  <c r="X409" i="4"/>
  <c r="BQ408" i="4"/>
  <c r="BN408" i="4"/>
  <c r="BF408" i="4"/>
  <c r="BG408" i="4" s="1"/>
  <c r="AZ408" i="4"/>
  <c r="AY408" i="4"/>
  <c r="AJ408" i="4"/>
  <c r="AN408" i="4" s="1"/>
  <c r="AH408" i="4"/>
  <c r="AF408" i="4"/>
  <c r="X408" i="4"/>
  <c r="BQ407" i="4"/>
  <c r="BN407" i="4"/>
  <c r="BF407" i="4"/>
  <c r="BG407" i="4" s="1"/>
  <c r="AZ407" i="4"/>
  <c r="AY407" i="4"/>
  <c r="AJ407" i="4"/>
  <c r="AH407" i="4"/>
  <c r="AF407" i="4"/>
  <c r="X407" i="4"/>
  <c r="AQ407" i="4" s="1"/>
  <c r="BQ406" i="4"/>
  <c r="BN406" i="4"/>
  <c r="BF406" i="4"/>
  <c r="BG406" i="4" s="1"/>
  <c r="AZ406" i="4"/>
  <c r="AY406" i="4"/>
  <c r="AJ406" i="4"/>
  <c r="AH406" i="4"/>
  <c r="AF406" i="4"/>
  <c r="X406" i="4"/>
  <c r="BQ405" i="4"/>
  <c r="BN405" i="4"/>
  <c r="BF405" i="4"/>
  <c r="BG405" i="4" s="1"/>
  <c r="AZ405" i="4"/>
  <c r="AY405" i="4"/>
  <c r="AJ405" i="4"/>
  <c r="AH405" i="4"/>
  <c r="AF405" i="4"/>
  <c r="X405" i="4"/>
  <c r="BQ404" i="4"/>
  <c r="BN404" i="4"/>
  <c r="BF404" i="4"/>
  <c r="BG404" i="4" s="1"/>
  <c r="AZ404" i="4"/>
  <c r="AY404" i="4"/>
  <c r="AJ404" i="4"/>
  <c r="AH404" i="4"/>
  <c r="AF404" i="4"/>
  <c r="X404" i="4"/>
  <c r="BQ403" i="4"/>
  <c r="BN403" i="4"/>
  <c r="BK403" i="4"/>
  <c r="BI403" i="4"/>
  <c r="BF403" i="4"/>
  <c r="AZ403" i="4"/>
  <c r="AY403" i="4"/>
  <c r="AR403" i="4"/>
  <c r="AN403" i="4"/>
  <c r="AL403" i="4"/>
  <c r="AU403" i="4" s="1"/>
  <c r="AJ403" i="4"/>
  <c r="AH403" i="4"/>
  <c r="AF403" i="4"/>
  <c r="X403" i="4"/>
  <c r="BA403" i="4" s="1"/>
  <c r="BQ402" i="4"/>
  <c r="BN402" i="4"/>
  <c r="BF402" i="4"/>
  <c r="BG402" i="4" s="1"/>
  <c r="AZ402" i="4"/>
  <c r="AY402" i="4"/>
  <c r="AJ402" i="4"/>
  <c r="AH402" i="4"/>
  <c r="AF402" i="4"/>
  <c r="X402" i="4"/>
  <c r="BQ401" i="4"/>
  <c r="BN401" i="4"/>
  <c r="BF401" i="4"/>
  <c r="BG401" i="4" s="1"/>
  <c r="AZ401" i="4"/>
  <c r="AY401" i="4"/>
  <c r="AJ401" i="4"/>
  <c r="AH401" i="4"/>
  <c r="AF401" i="4"/>
  <c r="X401" i="4"/>
  <c r="BA401" i="4" s="1"/>
  <c r="BQ400" i="4"/>
  <c r="BN400" i="4"/>
  <c r="BF400" i="4"/>
  <c r="AZ400" i="4"/>
  <c r="AY400" i="4"/>
  <c r="AJ400" i="4"/>
  <c r="AH400" i="4"/>
  <c r="AF400" i="4"/>
  <c r="X400" i="4"/>
  <c r="BQ399" i="4"/>
  <c r="BN399" i="4"/>
  <c r="BF399" i="4"/>
  <c r="AZ399" i="4"/>
  <c r="AY399" i="4"/>
  <c r="AJ399" i="4"/>
  <c r="AH399" i="4"/>
  <c r="AF399" i="4"/>
  <c r="X399" i="4"/>
  <c r="BQ398" i="4"/>
  <c r="BN398" i="4"/>
  <c r="BF398" i="4"/>
  <c r="AZ398" i="4"/>
  <c r="AY398" i="4"/>
  <c r="AJ398" i="4"/>
  <c r="AH398" i="4"/>
  <c r="AF398" i="4"/>
  <c r="X398" i="4"/>
  <c r="AL398" i="4" s="1"/>
  <c r="AW398" i="4" s="1"/>
  <c r="BQ397" i="4"/>
  <c r="BN397" i="4"/>
  <c r="BF397" i="4"/>
  <c r="AZ397" i="4"/>
  <c r="AY397" i="4"/>
  <c r="AJ397" i="4"/>
  <c r="AH397" i="4"/>
  <c r="AF397" i="4"/>
  <c r="X397" i="4"/>
  <c r="BA397" i="4" s="1"/>
  <c r="BQ396" i="4"/>
  <c r="BN396" i="4"/>
  <c r="BF396" i="4"/>
  <c r="BG396" i="4" s="1"/>
  <c r="AZ396" i="4"/>
  <c r="AY396" i="4"/>
  <c r="AJ396" i="4"/>
  <c r="AH396" i="4"/>
  <c r="AF396" i="4"/>
  <c r="X396" i="4"/>
  <c r="BA396" i="4" s="1"/>
  <c r="BQ395" i="4"/>
  <c r="BN395" i="4"/>
  <c r="BK395" i="4"/>
  <c r="BI395" i="4"/>
  <c r="BF395" i="4"/>
  <c r="AZ395" i="4"/>
  <c r="AY395" i="4"/>
  <c r="AS395" i="4"/>
  <c r="AQ395" i="4"/>
  <c r="AN395" i="4"/>
  <c r="AL395" i="4"/>
  <c r="AU395" i="4" s="1"/>
  <c r="AJ395" i="4"/>
  <c r="AH395" i="4"/>
  <c r="AF395" i="4"/>
  <c r="X395" i="4"/>
  <c r="BA395" i="4" s="1"/>
  <c r="BQ394" i="4"/>
  <c r="BN394" i="4"/>
  <c r="BF394" i="4"/>
  <c r="AZ394" i="4"/>
  <c r="AY394" i="4"/>
  <c r="AJ394" i="4"/>
  <c r="AH394" i="4"/>
  <c r="AF394" i="4"/>
  <c r="X394" i="4"/>
  <c r="BQ393" i="4"/>
  <c r="BN393" i="4"/>
  <c r="BF393" i="4"/>
  <c r="AZ393" i="4"/>
  <c r="AY393" i="4"/>
  <c r="AJ393" i="4"/>
  <c r="AH393" i="4"/>
  <c r="AF393" i="4"/>
  <c r="X393" i="4"/>
  <c r="BA393" i="4" s="1"/>
  <c r="BQ392" i="4"/>
  <c r="BN392" i="4"/>
  <c r="BF392" i="4"/>
  <c r="AZ392" i="4"/>
  <c r="AY392" i="4"/>
  <c r="AJ392" i="4"/>
  <c r="AH392" i="4"/>
  <c r="AF392" i="4"/>
  <c r="X392" i="4"/>
  <c r="BQ391" i="4"/>
  <c r="BN391" i="4"/>
  <c r="BK391" i="4"/>
  <c r="BI391" i="4"/>
  <c r="BF391" i="4"/>
  <c r="AZ391" i="4"/>
  <c r="AY391" i="4"/>
  <c r="AN391" i="4"/>
  <c r="AL391" i="4"/>
  <c r="AU391" i="4" s="1"/>
  <c r="AJ391" i="4"/>
  <c r="AH391" i="4"/>
  <c r="AF391" i="4"/>
  <c r="X391" i="4"/>
  <c r="BQ390" i="4"/>
  <c r="BN390" i="4"/>
  <c r="BG390" i="4"/>
  <c r="BF390" i="4"/>
  <c r="AZ390" i="4"/>
  <c r="AY390" i="4"/>
  <c r="AJ390" i="4"/>
  <c r="AQ390" i="4" s="1"/>
  <c r="AH390" i="4"/>
  <c r="AF390" i="4"/>
  <c r="X390" i="4"/>
  <c r="BQ389" i="4"/>
  <c r="BN389" i="4"/>
  <c r="BF389" i="4"/>
  <c r="AZ389" i="4"/>
  <c r="AY389" i="4"/>
  <c r="AJ389" i="4"/>
  <c r="AH389" i="4"/>
  <c r="AF389" i="4"/>
  <c r="X389" i="4"/>
  <c r="BQ388" i="4"/>
  <c r="BN388" i="4"/>
  <c r="BG388" i="4"/>
  <c r="BF388" i="4"/>
  <c r="AZ388" i="4"/>
  <c r="AY388" i="4"/>
  <c r="AJ388" i="4"/>
  <c r="AH388" i="4"/>
  <c r="AF388" i="4"/>
  <c r="X388" i="4"/>
  <c r="BQ387" i="4"/>
  <c r="BN387" i="4"/>
  <c r="BF387" i="4"/>
  <c r="BG387" i="4" s="1"/>
  <c r="AZ387" i="4"/>
  <c r="AY387" i="4"/>
  <c r="AJ387" i="4"/>
  <c r="AN387" i="4" s="1"/>
  <c r="AH387" i="4"/>
  <c r="AF387" i="4"/>
  <c r="X387" i="4"/>
  <c r="BQ386" i="4"/>
  <c r="BN386" i="4"/>
  <c r="BG386" i="4"/>
  <c r="BF386" i="4"/>
  <c r="AZ386" i="4"/>
  <c r="AY386" i="4"/>
  <c r="AJ386" i="4"/>
  <c r="AH386" i="4"/>
  <c r="AF386" i="4"/>
  <c r="X386" i="4"/>
  <c r="BQ385" i="4"/>
  <c r="BN385" i="4"/>
  <c r="BF385" i="4"/>
  <c r="BG606" i="4" s="1"/>
  <c r="BB385" i="4"/>
  <c r="AZ385" i="4"/>
  <c r="AY385" i="4"/>
  <c r="AJ385" i="4"/>
  <c r="AH385" i="4"/>
  <c r="AF385" i="4"/>
  <c r="X385" i="4"/>
  <c r="BA385" i="4" s="1"/>
  <c r="BQ384" i="4"/>
  <c r="BN384" i="4"/>
  <c r="BF384" i="4"/>
  <c r="AZ384" i="4"/>
  <c r="AY384" i="4"/>
  <c r="AJ384" i="4"/>
  <c r="AH384" i="4"/>
  <c r="AF384" i="4"/>
  <c r="X384" i="4"/>
  <c r="BA384" i="4" s="1"/>
  <c r="BQ383" i="4"/>
  <c r="BN383" i="4"/>
  <c r="BK383" i="4"/>
  <c r="BI383" i="4"/>
  <c r="BF383" i="4"/>
  <c r="BG604" i="4" s="1"/>
  <c r="AZ383" i="4"/>
  <c r="AY383" i="4"/>
  <c r="AR383" i="4"/>
  <c r="AQ383" i="4"/>
  <c r="AN383" i="4"/>
  <c r="AL383" i="4"/>
  <c r="AV383" i="4" s="1"/>
  <c r="AJ383" i="4"/>
  <c r="AH383" i="4"/>
  <c r="AF383" i="4"/>
  <c r="X383" i="4"/>
  <c r="BQ382" i="4"/>
  <c r="BN382" i="4"/>
  <c r="BF382" i="4"/>
  <c r="BG603" i="4" s="1"/>
  <c r="AZ382" i="4"/>
  <c r="AY382" i="4"/>
  <c r="AJ382" i="4"/>
  <c r="AH382" i="4"/>
  <c r="AF382" i="4"/>
  <c r="X382" i="4"/>
  <c r="BQ381" i="4"/>
  <c r="BN381" i="4"/>
  <c r="BF381" i="4"/>
  <c r="BG602" i="4" s="1"/>
  <c r="AZ381" i="4"/>
  <c r="AY381" i="4"/>
  <c r="AJ381" i="4"/>
  <c r="AH381" i="4"/>
  <c r="AF381" i="4"/>
  <c r="X381" i="4"/>
  <c r="BQ380" i="4"/>
  <c r="BN380" i="4"/>
  <c r="BF380" i="4"/>
  <c r="BG601" i="4" s="1"/>
  <c r="AZ380" i="4"/>
  <c r="AY380" i="4"/>
  <c r="AJ380" i="4"/>
  <c r="AH380" i="4"/>
  <c r="AF380" i="4"/>
  <c r="X380" i="4"/>
  <c r="BA380" i="4" s="1"/>
  <c r="BQ379" i="4"/>
  <c r="BN379" i="4"/>
  <c r="BK379" i="4"/>
  <c r="BI379" i="4"/>
  <c r="BF379" i="4"/>
  <c r="AZ379" i="4"/>
  <c r="AY379" i="4"/>
  <c r="AS379" i="4"/>
  <c r="AN379" i="4"/>
  <c r="AL379" i="4"/>
  <c r="AJ379" i="4"/>
  <c r="AH379" i="4"/>
  <c r="AF379" i="4"/>
  <c r="X379" i="4"/>
  <c r="BA379" i="4" s="1"/>
  <c r="BQ378" i="4"/>
  <c r="BN378" i="4"/>
  <c r="BK378" i="4"/>
  <c r="BI378" i="4"/>
  <c r="BF378" i="4"/>
  <c r="BG378" i="4" s="1"/>
  <c r="AZ378" i="4"/>
  <c r="AY378" i="4"/>
  <c r="AR378" i="4"/>
  <c r="AN378" i="4"/>
  <c r="AL378" i="4"/>
  <c r="AW378" i="4" s="1"/>
  <c r="AJ378" i="4"/>
  <c r="AS378" i="4" s="1"/>
  <c r="AH378" i="4"/>
  <c r="AF378" i="4"/>
  <c r="X378" i="4"/>
  <c r="BA378" i="4" s="1"/>
  <c r="BQ377" i="4"/>
  <c r="BN377" i="4"/>
  <c r="BK377" i="4"/>
  <c r="BI377" i="4"/>
  <c r="BF377" i="4"/>
  <c r="AZ377" i="4"/>
  <c r="AY377" i="4"/>
  <c r="AS377" i="4"/>
  <c r="AN377" i="4"/>
  <c r="AL377" i="4"/>
  <c r="AW377" i="4" s="1"/>
  <c r="AJ377" i="4"/>
  <c r="AH377" i="4"/>
  <c r="AF377" i="4"/>
  <c r="X377" i="4"/>
  <c r="BA377" i="4" s="1"/>
  <c r="BQ376" i="4"/>
  <c r="BN376" i="4"/>
  <c r="BF376" i="4"/>
  <c r="BG591" i="4" s="1"/>
  <c r="AZ376" i="4"/>
  <c r="AY376" i="4"/>
  <c r="AJ376" i="4"/>
  <c r="AH376" i="4"/>
  <c r="AF376" i="4"/>
  <c r="X376" i="4"/>
  <c r="BQ375" i="4"/>
  <c r="BN375" i="4"/>
  <c r="BG375" i="4"/>
  <c r="BF375" i="4"/>
  <c r="BG590" i="4" s="1"/>
  <c r="AZ375" i="4"/>
  <c r="AY375" i="4"/>
  <c r="AJ375" i="4"/>
  <c r="AH375" i="4"/>
  <c r="AF375" i="4"/>
  <c r="X375" i="4"/>
  <c r="BA375" i="4" s="1"/>
  <c r="BQ374" i="4"/>
  <c r="BN374" i="4"/>
  <c r="BF374" i="4"/>
  <c r="BG589" i="4" s="1"/>
  <c r="AZ374" i="4"/>
  <c r="AY374" i="4"/>
  <c r="AJ374" i="4"/>
  <c r="AH374" i="4"/>
  <c r="AF374" i="4"/>
  <c r="X374" i="4"/>
  <c r="BQ373" i="4"/>
  <c r="BN373" i="4"/>
  <c r="BG373" i="4"/>
  <c r="BF373" i="4"/>
  <c r="AZ373" i="4"/>
  <c r="AY373" i="4"/>
  <c r="AJ373" i="4"/>
  <c r="AH373" i="4"/>
  <c r="AF373" i="4"/>
  <c r="X373" i="4"/>
  <c r="BA373" i="4" s="1"/>
  <c r="BQ372" i="4"/>
  <c r="BN372" i="4"/>
  <c r="BF372" i="4"/>
  <c r="BG587" i="4" s="1"/>
  <c r="AZ372" i="4"/>
  <c r="AY372" i="4"/>
  <c r="AJ372" i="4"/>
  <c r="AQ372" i="4" s="1"/>
  <c r="AH372" i="4"/>
  <c r="AF372" i="4"/>
  <c r="X372" i="4"/>
  <c r="BA372" i="4" s="1"/>
  <c r="BQ371" i="4"/>
  <c r="BN371" i="4"/>
  <c r="BG371" i="4"/>
  <c r="BF371" i="4"/>
  <c r="AZ371" i="4"/>
  <c r="AY371" i="4"/>
  <c r="AJ371" i="4"/>
  <c r="AQ371" i="4" s="1"/>
  <c r="AH371" i="4"/>
  <c r="AF371" i="4"/>
  <c r="X371" i="4"/>
  <c r="BQ370" i="4"/>
  <c r="BN370" i="4"/>
  <c r="BF370" i="4"/>
  <c r="BG370" i="4" s="1"/>
  <c r="AZ370" i="4"/>
  <c r="AY370" i="4"/>
  <c r="AJ370" i="4"/>
  <c r="AH370" i="4"/>
  <c r="AF370" i="4"/>
  <c r="X370" i="4"/>
  <c r="BQ369" i="4"/>
  <c r="BN369" i="4"/>
  <c r="BG369" i="4"/>
  <c r="BF369" i="4"/>
  <c r="BG584" i="4" s="1"/>
  <c r="AZ369" i="4"/>
  <c r="AY369" i="4"/>
  <c r="AJ369" i="4"/>
  <c r="AH369" i="4"/>
  <c r="AF369" i="4"/>
  <c r="X369" i="4"/>
  <c r="BA369" i="4" s="1"/>
  <c r="BQ368" i="4"/>
  <c r="BN368" i="4"/>
  <c r="BF368" i="4"/>
  <c r="BG368" i="4" s="1"/>
  <c r="AZ368" i="4"/>
  <c r="AY368" i="4"/>
  <c r="AJ368" i="4"/>
  <c r="AH368" i="4"/>
  <c r="AF368" i="4"/>
  <c r="X368" i="4"/>
  <c r="BA368" i="4" s="1"/>
  <c r="BQ367" i="4"/>
  <c r="BN367" i="4"/>
  <c r="BG367" i="4"/>
  <c r="BF367" i="4"/>
  <c r="AZ367" i="4"/>
  <c r="AY367" i="4"/>
  <c r="AJ367" i="4"/>
  <c r="AH367" i="4"/>
  <c r="AF367" i="4"/>
  <c r="X367" i="4"/>
  <c r="BQ366" i="4"/>
  <c r="BN366" i="4"/>
  <c r="BF366" i="4"/>
  <c r="BG366" i="4" s="1"/>
  <c r="AZ366" i="4"/>
  <c r="AY366" i="4"/>
  <c r="AJ366" i="4"/>
  <c r="AQ366" i="4" s="1"/>
  <c r="AH366" i="4"/>
  <c r="AF366" i="4"/>
  <c r="X366" i="4"/>
  <c r="BA366" i="4" s="1"/>
  <c r="BQ365" i="4"/>
  <c r="BN365" i="4"/>
  <c r="BG365" i="4"/>
  <c r="BF365" i="4"/>
  <c r="AZ365" i="4"/>
  <c r="AY365" i="4"/>
  <c r="AJ365" i="4"/>
  <c r="AH365" i="4"/>
  <c r="AF365" i="4"/>
  <c r="X365" i="4"/>
  <c r="BQ364" i="4"/>
  <c r="BN364" i="4"/>
  <c r="BF364" i="4"/>
  <c r="BG364" i="4" s="1"/>
  <c r="AZ364" i="4"/>
  <c r="AY364" i="4"/>
  <c r="AJ364" i="4"/>
  <c r="AH364" i="4"/>
  <c r="AF364" i="4"/>
  <c r="X364" i="4"/>
  <c r="BA364" i="4" s="1"/>
  <c r="BQ363" i="4"/>
  <c r="BN363" i="4"/>
  <c r="BG363" i="4"/>
  <c r="BF363" i="4"/>
  <c r="AZ363" i="4"/>
  <c r="AY363" i="4"/>
  <c r="AJ363" i="4"/>
  <c r="AH363" i="4"/>
  <c r="AF363" i="4"/>
  <c r="X363" i="4"/>
  <c r="BQ362" i="4"/>
  <c r="BN362" i="4"/>
  <c r="BF362" i="4"/>
  <c r="BG362" i="4" s="1"/>
  <c r="AZ362" i="4"/>
  <c r="AY362" i="4"/>
  <c r="AJ362" i="4"/>
  <c r="AH362" i="4"/>
  <c r="AF362" i="4"/>
  <c r="X362" i="4"/>
  <c r="BA362" i="4" s="1"/>
  <c r="BQ361" i="4"/>
  <c r="BN361" i="4"/>
  <c r="BG361" i="4"/>
  <c r="BF361" i="4"/>
  <c r="AZ361" i="4"/>
  <c r="AY361" i="4"/>
  <c r="AJ361" i="4"/>
  <c r="AH361" i="4"/>
  <c r="AF361" i="4"/>
  <c r="X361" i="4"/>
  <c r="BA361" i="4" s="1"/>
  <c r="BQ360" i="4"/>
  <c r="BN360" i="4"/>
  <c r="BF360" i="4"/>
  <c r="BG360" i="4" s="1"/>
  <c r="AZ360" i="4"/>
  <c r="AY360" i="4"/>
  <c r="AJ360" i="4"/>
  <c r="AH360" i="4"/>
  <c r="AF360" i="4"/>
  <c r="X360" i="4"/>
  <c r="BA360" i="4" s="1"/>
  <c r="BQ359" i="4"/>
  <c r="BN359" i="4"/>
  <c r="BG359" i="4"/>
  <c r="BF359" i="4"/>
  <c r="AZ359" i="4"/>
  <c r="AY359" i="4"/>
  <c r="AJ359" i="4"/>
  <c r="AH359" i="4"/>
  <c r="AF359" i="4"/>
  <c r="X359" i="4"/>
  <c r="BQ358" i="4"/>
  <c r="BN358" i="4"/>
  <c r="BF358" i="4"/>
  <c r="BG358" i="4" s="1"/>
  <c r="AZ358" i="4"/>
  <c r="AY358" i="4"/>
  <c r="AJ358" i="4"/>
  <c r="AH358" i="4"/>
  <c r="AF358" i="4"/>
  <c r="X358" i="4"/>
  <c r="BQ357" i="4"/>
  <c r="BN357" i="4"/>
  <c r="BG357" i="4"/>
  <c r="BF357" i="4"/>
  <c r="AZ357" i="4"/>
  <c r="AY357" i="4"/>
  <c r="AJ357" i="4"/>
  <c r="AH357" i="4"/>
  <c r="AF357" i="4"/>
  <c r="X357" i="4"/>
  <c r="BA357" i="4" s="1"/>
  <c r="BQ356" i="4"/>
  <c r="BN356" i="4"/>
  <c r="BF356" i="4"/>
  <c r="BG469" i="4" s="1"/>
  <c r="AZ356" i="4"/>
  <c r="AY356" i="4"/>
  <c r="AJ356" i="4"/>
  <c r="AH356" i="4"/>
  <c r="AF356" i="4"/>
  <c r="X356" i="4"/>
  <c r="BA356" i="4" s="1"/>
  <c r="BQ355" i="4"/>
  <c r="BN355" i="4"/>
  <c r="BG355" i="4"/>
  <c r="BF355" i="4"/>
  <c r="AZ355" i="4"/>
  <c r="AY355" i="4"/>
  <c r="AJ355" i="4"/>
  <c r="AH355" i="4"/>
  <c r="AF355" i="4"/>
  <c r="X355" i="4"/>
  <c r="BQ354" i="4"/>
  <c r="BN354" i="4"/>
  <c r="BG354" i="4"/>
  <c r="BF354" i="4"/>
  <c r="AZ354" i="4"/>
  <c r="AY354" i="4"/>
  <c r="AJ354" i="4"/>
  <c r="AH354" i="4"/>
  <c r="AF354" i="4"/>
  <c r="X354" i="4"/>
  <c r="BA354" i="4" s="1"/>
  <c r="BQ353" i="4"/>
  <c r="BN353" i="4"/>
  <c r="BG353" i="4"/>
  <c r="BF353" i="4"/>
  <c r="AZ353" i="4"/>
  <c r="AY353" i="4"/>
  <c r="AJ353" i="4"/>
  <c r="AH353" i="4"/>
  <c r="AF353" i="4"/>
  <c r="X353" i="4"/>
  <c r="BA353" i="4" s="1"/>
  <c r="BQ352" i="4"/>
  <c r="BN352" i="4"/>
  <c r="BF352" i="4"/>
  <c r="BG352" i="4" s="1"/>
  <c r="AZ352" i="4"/>
  <c r="AY352" i="4"/>
  <c r="AJ352" i="4"/>
  <c r="AH352" i="4"/>
  <c r="AF352" i="4"/>
  <c r="X352" i="4"/>
  <c r="BQ351" i="4"/>
  <c r="BN351" i="4"/>
  <c r="BG351" i="4"/>
  <c r="BF351" i="4"/>
  <c r="AZ351" i="4"/>
  <c r="AY351" i="4"/>
  <c r="AJ351" i="4"/>
  <c r="AH351" i="4"/>
  <c r="AF351" i="4"/>
  <c r="X351" i="4"/>
  <c r="BB351" i="4" s="1"/>
  <c r="BQ350" i="4"/>
  <c r="BN350" i="4"/>
  <c r="BG350" i="4"/>
  <c r="BF350" i="4"/>
  <c r="AZ350" i="4"/>
  <c r="AY350" i="4"/>
  <c r="AJ350" i="4"/>
  <c r="AH350" i="4"/>
  <c r="AF350" i="4"/>
  <c r="X350" i="4"/>
  <c r="BA350" i="4" s="1"/>
  <c r="BQ349" i="4"/>
  <c r="BN349" i="4"/>
  <c r="BK349" i="4"/>
  <c r="BI349" i="4"/>
  <c r="BF349" i="4"/>
  <c r="AZ349" i="4"/>
  <c r="AY349" i="4"/>
  <c r="AS349" i="4"/>
  <c r="AR349" i="4"/>
  <c r="AQ349" i="4"/>
  <c r="AN349" i="4"/>
  <c r="AL349" i="4"/>
  <c r="AV349" i="4" s="1"/>
  <c r="AJ349" i="4"/>
  <c r="AH349" i="4"/>
  <c r="AF349" i="4"/>
  <c r="X349" i="4"/>
  <c r="BQ348" i="4"/>
  <c r="BN348" i="4"/>
  <c r="BF348" i="4"/>
  <c r="BG348" i="4" s="1"/>
  <c r="AZ348" i="4"/>
  <c r="AY348" i="4"/>
  <c r="AJ348" i="4"/>
  <c r="AH348" i="4"/>
  <c r="AF348" i="4"/>
  <c r="X348" i="4"/>
  <c r="BQ347" i="4"/>
  <c r="BN347" i="4"/>
  <c r="BF347" i="4"/>
  <c r="BG561" i="4" s="1"/>
  <c r="AZ347" i="4"/>
  <c r="AY347" i="4"/>
  <c r="AJ347" i="4"/>
  <c r="AQ347" i="4" s="1"/>
  <c r="AH347" i="4"/>
  <c r="AF347" i="4"/>
  <c r="X347" i="4"/>
  <c r="BA347" i="4" s="1"/>
  <c r="BQ346" i="4"/>
  <c r="BN346" i="4"/>
  <c r="BF346" i="4"/>
  <c r="BG346" i="4" s="1"/>
  <c r="AZ346" i="4"/>
  <c r="AY346" i="4"/>
  <c r="AJ346" i="4"/>
  <c r="AH346" i="4"/>
  <c r="AF346" i="4"/>
  <c r="X346" i="4"/>
  <c r="BA346" i="4" s="1"/>
  <c r="BQ345" i="4"/>
  <c r="BN345" i="4"/>
  <c r="BF345" i="4"/>
  <c r="BG345" i="4" s="1"/>
  <c r="AZ345" i="4"/>
  <c r="AY345" i="4"/>
  <c r="AJ345" i="4"/>
  <c r="AH345" i="4"/>
  <c r="AF345" i="4"/>
  <c r="X345" i="4"/>
  <c r="BA345" i="4" s="1"/>
  <c r="BQ344" i="4"/>
  <c r="BN344" i="4"/>
  <c r="BF344" i="4"/>
  <c r="BG462" i="4" s="1"/>
  <c r="AZ344" i="4"/>
  <c r="AY344" i="4"/>
  <c r="AJ344" i="4"/>
  <c r="AH344" i="4"/>
  <c r="AF344" i="4"/>
  <c r="X344" i="4"/>
  <c r="BQ343" i="4"/>
  <c r="BN343" i="4"/>
  <c r="BF343" i="4"/>
  <c r="BG463" i="4" s="1"/>
  <c r="AZ343" i="4"/>
  <c r="AY343" i="4"/>
  <c r="AJ343" i="4"/>
  <c r="AH343" i="4"/>
  <c r="AF343" i="4"/>
  <c r="X343" i="4"/>
  <c r="BA343" i="4" s="1"/>
  <c r="BQ342" i="4"/>
  <c r="BN342" i="4"/>
  <c r="BF342" i="4"/>
  <c r="BG342" i="4" s="1"/>
  <c r="AZ342" i="4"/>
  <c r="AY342" i="4"/>
  <c r="AJ342" i="4"/>
  <c r="AH342" i="4"/>
  <c r="AF342" i="4"/>
  <c r="X342" i="4"/>
  <c r="BQ341" i="4"/>
  <c r="BN341" i="4"/>
  <c r="BF341" i="4"/>
  <c r="BG341" i="4" s="1"/>
  <c r="AZ341" i="4"/>
  <c r="AY341" i="4"/>
  <c r="AJ341" i="4"/>
  <c r="AH341" i="4"/>
  <c r="AF341" i="4"/>
  <c r="X341" i="4"/>
  <c r="BQ340" i="4"/>
  <c r="BN340" i="4"/>
  <c r="BF340" i="4"/>
  <c r="BG340" i="4" s="1"/>
  <c r="AZ340" i="4"/>
  <c r="AY340" i="4"/>
  <c r="AJ340" i="4"/>
  <c r="AH340" i="4"/>
  <c r="AF340" i="4"/>
  <c r="X340" i="4"/>
  <c r="BQ339" i="4"/>
  <c r="BN339" i="4"/>
  <c r="BK339" i="4"/>
  <c r="BI339" i="4"/>
  <c r="BF339" i="4"/>
  <c r="AZ339" i="4"/>
  <c r="AY339" i="4"/>
  <c r="AN339" i="4"/>
  <c r="AL339" i="4"/>
  <c r="AU339" i="4" s="1"/>
  <c r="AJ339" i="4"/>
  <c r="AS339" i="4" s="1"/>
  <c r="AH339" i="4"/>
  <c r="AF339" i="4"/>
  <c r="X339" i="4"/>
  <c r="BA339" i="4" s="1"/>
  <c r="BQ338" i="4"/>
  <c r="BN338" i="4"/>
  <c r="BF338" i="4"/>
  <c r="AZ338" i="4"/>
  <c r="AY338" i="4"/>
  <c r="AJ338" i="4"/>
  <c r="AH338" i="4"/>
  <c r="AF338" i="4"/>
  <c r="X338" i="4"/>
  <c r="BA338" i="4" s="1"/>
  <c r="BQ337" i="4"/>
  <c r="BN337" i="4"/>
  <c r="BF337" i="4"/>
  <c r="AZ337" i="4"/>
  <c r="AY337" i="4"/>
  <c r="AJ337" i="4"/>
  <c r="AH337" i="4"/>
  <c r="AF337" i="4"/>
  <c r="X337" i="4"/>
  <c r="BA337" i="4" s="1"/>
  <c r="BQ336" i="4"/>
  <c r="BN336" i="4"/>
  <c r="BF336" i="4"/>
  <c r="AZ336" i="4"/>
  <c r="AY336" i="4"/>
  <c r="AJ336" i="4"/>
  <c r="AH336" i="4"/>
  <c r="AF336" i="4"/>
  <c r="X336" i="4"/>
  <c r="BA336" i="4" s="1"/>
  <c r="BQ335" i="4"/>
  <c r="BN335" i="4"/>
  <c r="BG335" i="4"/>
  <c r="BF335" i="4"/>
  <c r="AZ335" i="4"/>
  <c r="AY335" i="4"/>
  <c r="AJ335" i="4"/>
  <c r="AH335" i="4"/>
  <c r="AF335" i="4"/>
  <c r="X335" i="4"/>
  <c r="BA335" i="4" s="1"/>
  <c r="BQ334" i="4"/>
  <c r="BN334" i="4"/>
  <c r="BK334" i="4"/>
  <c r="BI334" i="4"/>
  <c r="BF334" i="4"/>
  <c r="BG548" i="4" s="1"/>
  <c r="AZ334" i="4"/>
  <c r="AY334" i="4"/>
  <c r="AN334" i="4"/>
  <c r="AL334" i="4"/>
  <c r="AV334" i="4" s="1"/>
  <c r="AJ334" i="4"/>
  <c r="AR334" i="4" s="1"/>
  <c r="AH334" i="4"/>
  <c r="AF334" i="4"/>
  <c r="X334" i="4"/>
  <c r="BA334" i="4" s="1"/>
  <c r="BQ333" i="4"/>
  <c r="BN333" i="4"/>
  <c r="BF333" i="4"/>
  <c r="BG333" i="4" s="1"/>
  <c r="AZ333" i="4"/>
  <c r="AY333" i="4"/>
  <c r="AJ333" i="4"/>
  <c r="AH333" i="4"/>
  <c r="AF333" i="4"/>
  <c r="X333" i="4"/>
  <c r="BA333" i="4" s="1"/>
  <c r="BQ332" i="4"/>
  <c r="BN332" i="4"/>
  <c r="BF332" i="4"/>
  <c r="AZ332" i="4"/>
  <c r="AY332" i="4"/>
  <c r="AJ332" i="4"/>
  <c r="AH332" i="4"/>
  <c r="AF332" i="4"/>
  <c r="X332" i="4"/>
  <c r="BA332" i="4" s="1"/>
  <c r="BQ331" i="4"/>
  <c r="BN331" i="4"/>
  <c r="BF331" i="4"/>
  <c r="BG545" i="4" s="1"/>
  <c r="AZ331" i="4"/>
  <c r="AY331" i="4"/>
  <c r="AJ331" i="4"/>
  <c r="AH331" i="4"/>
  <c r="AF331" i="4"/>
  <c r="X331" i="4"/>
  <c r="BQ330" i="4"/>
  <c r="BN330" i="4"/>
  <c r="BF330" i="4"/>
  <c r="BG330" i="4" s="1"/>
  <c r="AZ330" i="4"/>
  <c r="AY330" i="4"/>
  <c r="AJ330" i="4"/>
  <c r="AH330" i="4"/>
  <c r="AF330" i="4"/>
  <c r="X330" i="4"/>
  <c r="BQ329" i="4"/>
  <c r="BN329" i="4"/>
  <c r="BF329" i="4"/>
  <c r="BG329" i="4" s="1"/>
  <c r="AZ329" i="4"/>
  <c r="AY329" i="4"/>
  <c r="AJ329" i="4"/>
  <c r="AH329" i="4"/>
  <c r="AF329" i="4"/>
  <c r="X329" i="4"/>
  <c r="BA329" i="4" s="1"/>
  <c r="BQ328" i="4"/>
  <c r="BN328" i="4"/>
  <c r="BF328" i="4"/>
  <c r="BG542" i="4" s="1"/>
  <c r="AZ328" i="4"/>
  <c r="AY328" i="4"/>
  <c r="AJ328" i="4"/>
  <c r="AH328" i="4"/>
  <c r="AF328" i="4"/>
  <c r="X328" i="4"/>
  <c r="BA328" i="4" s="1"/>
  <c r="BQ327" i="4"/>
  <c r="BN327" i="4"/>
  <c r="BF327" i="4"/>
  <c r="BG541" i="4" s="1"/>
  <c r="AZ327" i="4"/>
  <c r="AY327" i="4"/>
  <c r="AJ327" i="4"/>
  <c r="AQ327" i="4" s="1"/>
  <c r="AH327" i="4"/>
  <c r="AF327" i="4"/>
  <c r="X327" i="4"/>
  <c r="BQ326" i="4"/>
  <c r="BN326" i="4"/>
  <c r="BF326" i="4"/>
  <c r="BG326" i="4" s="1"/>
  <c r="AZ326" i="4"/>
  <c r="AY326" i="4"/>
  <c r="AJ326" i="4"/>
  <c r="AH326" i="4"/>
  <c r="AF326" i="4"/>
  <c r="X326" i="4"/>
  <c r="BQ325" i="4"/>
  <c r="BN325" i="4"/>
  <c r="BF325" i="4"/>
  <c r="BG325" i="4" s="1"/>
  <c r="AZ325" i="4"/>
  <c r="AY325" i="4"/>
  <c r="AJ325" i="4"/>
  <c r="AH325" i="4"/>
  <c r="AF325" i="4"/>
  <c r="X325" i="4"/>
  <c r="BA325" i="4" s="1"/>
  <c r="BD325" i="4" s="1"/>
  <c r="BQ324" i="4"/>
  <c r="BN324" i="4"/>
  <c r="BF324" i="4"/>
  <c r="BG538" i="4" s="1"/>
  <c r="AZ324" i="4"/>
  <c r="AY324" i="4"/>
  <c r="AJ324" i="4"/>
  <c r="AH324" i="4"/>
  <c r="AF324" i="4"/>
  <c r="X324" i="4"/>
  <c r="BA324" i="4" s="1"/>
  <c r="BQ323" i="4"/>
  <c r="BN323" i="4"/>
  <c r="BF323" i="4"/>
  <c r="BG537" i="4" s="1"/>
  <c r="AZ323" i="4"/>
  <c r="AY323" i="4"/>
  <c r="AJ323" i="4"/>
  <c r="AH323" i="4"/>
  <c r="AF323" i="4"/>
  <c r="X323" i="4"/>
  <c r="BA323" i="4" s="1"/>
  <c r="BQ322" i="4"/>
  <c r="BN322" i="4"/>
  <c r="BF322" i="4"/>
  <c r="AZ322" i="4"/>
  <c r="AY322" i="4"/>
  <c r="AJ322" i="4"/>
  <c r="AQ322" i="4" s="1"/>
  <c r="AH322" i="4"/>
  <c r="AF322" i="4"/>
  <c r="X322" i="4"/>
  <c r="BQ321" i="4"/>
  <c r="BN321" i="4"/>
  <c r="BG321" i="4"/>
  <c r="BF321" i="4"/>
  <c r="BG535" i="4" s="1"/>
  <c r="AZ321" i="4"/>
  <c r="AY321" i="4"/>
  <c r="AJ321" i="4"/>
  <c r="AH321" i="4"/>
  <c r="AF321" i="4"/>
  <c r="X321" i="4"/>
  <c r="BA321" i="4" s="1"/>
  <c r="BQ320" i="4"/>
  <c r="BN320" i="4"/>
  <c r="BF320" i="4"/>
  <c r="BG534" i="4" s="1"/>
  <c r="AZ320" i="4"/>
  <c r="AY320" i="4"/>
  <c r="AJ320" i="4"/>
  <c r="AH320" i="4"/>
  <c r="AF320" i="4"/>
  <c r="X320" i="4"/>
  <c r="BA320" i="4" s="1"/>
  <c r="BQ319" i="4"/>
  <c r="BN319" i="4"/>
  <c r="BG319" i="4"/>
  <c r="BF319" i="4"/>
  <c r="BG533" i="4" s="1"/>
  <c r="AZ319" i="4"/>
  <c r="AY319" i="4"/>
  <c r="AJ319" i="4"/>
  <c r="AH319" i="4"/>
  <c r="AF319" i="4"/>
  <c r="X319" i="4"/>
  <c r="BA319" i="4" s="1"/>
  <c r="BQ318" i="4"/>
  <c r="BN318" i="4"/>
  <c r="BF318" i="4"/>
  <c r="AZ318" i="4"/>
  <c r="AY318" i="4"/>
  <c r="AJ318" i="4"/>
  <c r="AH318" i="4"/>
  <c r="AF318" i="4"/>
  <c r="X318" i="4"/>
  <c r="BA318" i="4" s="1"/>
  <c r="BQ317" i="4"/>
  <c r="BN317" i="4"/>
  <c r="BF317" i="4"/>
  <c r="AZ317" i="4"/>
  <c r="AY317" i="4"/>
  <c r="AJ317" i="4"/>
  <c r="AH317" i="4"/>
  <c r="AF317" i="4"/>
  <c r="X317" i="4"/>
  <c r="BQ316" i="4"/>
  <c r="BN316" i="4"/>
  <c r="BF316" i="4"/>
  <c r="AZ316" i="4"/>
  <c r="AY316" i="4"/>
  <c r="AJ316" i="4"/>
  <c r="AH316" i="4"/>
  <c r="AF316" i="4"/>
  <c r="X316" i="4"/>
  <c r="BA316" i="4" s="1"/>
  <c r="BQ315" i="4"/>
  <c r="BN315" i="4"/>
  <c r="BF315" i="4"/>
  <c r="AZ315" i="4"/>
  <c r="AY315" i="4"/>
  <c r="AJ315" i="4"/>
  <c r="AH315" i="4"/>
  <c r="AF315" i="4"/>
  <c r="X315" i="4"/>
  <c r="BA315" i="4" s="1"/>
  <c r="BQ314" i="4"/>
  <c r="BN314" i="4"/>
  <c r="BF314" i="4"/>
  <c r="AZ314" i="4"/>
  <c r="AY314" i="4"/>
  <c r="AJ314" i="4"/>
  <c r="AH314" i="4"/>
  <c r="AF314" i="4"/>
  <c r="X314" i="4"/>
  <c r="BQ313" i="4"/>
  <c r="BN313" i="4"/>
  <c r="BG313" i="4"/>
  <c r="BF313" i="4"/>
  <c r="BG398" i="4" s="1"/>
  <c r="AZ313" i="4"/>
  <c r="AY313" i="4"/>
  <c r="AJ313" i="4"/>
  <c r="AH313" i="4"/>
  <c r="AF313" i="4"/>
  <c r="X313" i="4"/>
  <c r="BA313" i="4" s="1"/>
  <c r="BQ312" i="4"/>
  <c r="BN312" i="4"/>
  <c r="BF312" i="4"/>
  <c r="BG526" i="4" s="1"/>
  <c r="AZ312" i="4"/>
  <c r="AY312" i="4"/>
  <c r="AJ312" i="4"/>
  <c r="AH312" i="4"/>
  <c r="AF312" i="4"/>
  <c r="X312" i="4"/>
  <c r="BA312" i="4" s="1"/>
  <c r="BQ311" i="4"/>
  <c r="BN311" i="4"/>
  <c r="BG311" i="4"/>
  <c r="BF311" i="4"/>
  <c r="BG429" i="4" s="1"/>
  <c r="AZ311" i="4"/>
  <c r="AY311" i="4"/>
  <c r="AJ311" i="4"/>
  <c r="AH311" i="4"/>
  <c r="AF311" i="4"/>
  <c r="X311" i="4"/>
  <c r="BA311" i="4" s="1"/>
  <c r="BQ310" i="4"/>
  <c r="BN310" i="4"/>
  <c r="BK310" i="4"/>
  <c r="BI310" i="4"/>
  <c r="BG310" i="4"/>
  <c r="BF310" i="4"/>
  <c r="BG524" i="4" s="1"/>
  <c r="AZ310" i="4"/>
  <c r="AY310" i="4"/>
  <c r="AS310" i="4"/>
  <c r="AR310" i="4"/>
  <c r="AQ310" i="4"/>
  <c r="AN310" i="4"/>
  <c r="AL310" i="4"/>
  <c r="AJ310" i="4"/>
  <c r="AH310" i="4"/>
  <c r="AF310" i="4"/>
  <c r="X310" i="4"/>
  <c r="BA310" i="4" s="1"/>
  <c r="BQ309" i="4"/>
  <c r="BN309" i="4"/>
  <c r="BK309" i="4"/>
  <c r="BI309" i="4"/>
  <c r="BF309" i="4"/>
  <c r="AZ309" i="4"/>
  <c r="AY309" i="4"/>
  <c r="AS309" i="4"/>
  <c r="AR309" i="4"/>
  <c r="AQ309" i="4"/>
  <c r="AN309" i="4"/>
  <c r="AL309" i="4"/>
  <c r="AV309" i="4" s="1"/>
  <c r="AJ309" i="4"/>
  <c r="AH309" i="4"/>
  <c r="AF309" i="4"/>
  <c r="X309" i="4"/>
  <c r="BA309" i="4" s="1"/>
  <c r="BQ308" i="4"/>
  <c r="BN308" i="4"/>
  <c r="BK308" i="4"/>
  <c r="BI308" i="4"/>
  <c r="BF308" i="4"/>
  <c r="BG308" i="4" s="1"/>
  <c r="AZ308" i="4"/>
  <c r="AY308" i="4"/>
  <c r="AS308" i="4"/>
  <c r="AR308" i="4"/>
  <c r="AQ308" i="4"/>
  <c r="AN308" i="4"/>
  <c r="AL308" i="4"/>
  <c r="AT308" i="4" s="1"/>
  <c r="AJ308" i="4"/>
  <c r="AH308" i="4"/>
  <c r="AF308" i="4"/>
  <c r="X308" i="4"/>
  <c r="BA308" i="4" s="1"/>
  <c r="BQ307" i="4"/>
  <c r="BN307" i="4"/>
  <c r="BK307" i="4"/>
  <c r="BI307" i="4"/>
  <c r="BF307" i="4"/>
  <c r="BG307" i="4" s="1"/>
  <c r="AZ307" i="4"/>
  <c r="AY307" i="4"/>
  <c r="AS307" i="4"/>
  <c r="AR307" i="4"/>
  <c r="AQ307" i="4"/>
  <c r="AN307" i="4"/>
  <c r="AL307" i="4"/>
  <c r="AU307" i="4" s="1"/>
  <c r="AJ307" i="4"/>
  <c r="AH307" i="4"/>
  <c r="AF307" i="4"/>
  <c r="X307" i="4"/>
  <c r="BA307" i="4" s="1"/>
  <c r="BQ306" i="4"/>
  <c r="BN306" i="4"/>
  <c r="BK306" i="4"/>
  <c r="BI306" i="4"/>
  <c r="BG306" i="4"/>
  <c r="BF306" i="4"/>
  <c r="AZ306" i="4"/>
  <c r="AY306" i="4"/>
  <c r="AS306" i="4"/>
  <c r="AR306" i="4"/>
  <c r="AQ306" i="4"/>
  <c r="AN306" i="4"/>
  <c r="AL306" i="4"/>
  <c r="AV306" i="4" s="1"/>
  <c r="AJ306" i="4"/>
  <c r="AH306" i="4"/>
  <c r="AF306" i="4"/>
  <c r="X306" i="4"/>
  <c r="BQ305" i="4"/>
  <c r="BN305" i="4"/>
  <c r="BK305" i="4"/>
  <c r="BI305" i="4"/>
  <c r="BF305" i="4"/>
  <c r="AZ305" i="4"/>
  <c r="AY305" i="4"/>
  <c r="AS305" i="4"/>
  <c r="AR305" i="4"/>
  <c r="AQ305" i="4"/>
  <c r="AN305" i="4"/>
  <c r="AL305" i="4"/>
  <c r="AV305" i="4" s="1"/>
  <c r="AJ305" i="4"/>
  <c r="AH305" i="4"/>
  <c r="AF305" i="4"/>
  <c r="X305" i="4"/>
  <c r="BA305" i="4" s="1"/>
  <c r="BQ304" i="4"/>
  <c r="BN304" i="4"/>
  <c r="BG304" i="4"/>
  <c r="BF304" i="4"/>
  <c r="BG433" i="4" s="1"/>
  <c r="AZ304" i="4"/>
  <c r="AY304" i="4"/>
  <c r="AJ304" i="4"/>
  <c r="AH304" i="4"/>
  <c r="AF304" i="4"/>
  <c r="X304" i="4"/>
  <c r="BA304" i="4" s="1"/>
  <c r="BQ303" i="4"/>
  <c r="BN303" i="4"/>
  <c r="BF303" i="4"/>
  <c r="AZ303" i="4"/>
  <c r="AY303" i="4"/>
  <c r="AJ303" i="4"/>
  <c r="AQ303" i="4" s="1"/>
  <c r="AH303" i="4"/>
  <c r="AF303" i="4"/>
  <c r="X303" i="4"/>
  <c r="BB303" i="4" s="1"/>
  <c r="BQ302" i="4"/>
  <c r="BN302" i="4"/>
  <c r="BK302" i="4"/>
  <c r="BI302" i="4"/>
  <c r="BG302" i="4"/>
  <c r="BF302" i="4"/>
  <c r="AZ302" i="4"/>
  <c r="AY302" i="4"/>
  <c r="AS302" i="4"/>
  <c r="AR302" i="4"/>
  <c r="AQ302" i="4"/>
  <c r="AN302" i="4"/>
  <c r="AL302" i="4"/>
  <c r="AV302" i="4" s="1"/>
  <c r="AJ302" i="4"/>
  <c r="AH302" i="4"/>
  <c r="AF302" i="4"/>
  <c r="X302" i="4"/>
  <c r="BQ301" i="4"/>
  <c r="BN301" i="4"/>
  <c r="BK301" i="4"/>
  <c r="BI301" i="4"/>
  <c r="BF301" i="4"/>
  <c r="AZ301" i="4"/>
  <c r="AY301" i="4"/>
  <c r="AS301" i="4"/>
  <c r="AR301" i="4"/>
  <c r="AQ301" i="4"/>
  <c r="AN301" i="4"/>
  <c r="AL301" i="4"/>
  <c r="AW301" i="4" s="1"/>
  <c r="AJ301" i="4"/>
  <c r="AH301" i="4"/>
  <c r="AF301" i="4"/>
  <c r="X301" i="4"/>
  <c r="BQ300" i="4"/>
  <c r="BN300" i="4"/>
  <c r="BF300" i="4"/>
  <c r="BG300" i="4" s="1"/>
  <c r="AZ300" i="4"/>
  <c r="AY300" i="4"/>
  <c r="AJ300" i="4"/>
  <c r="AN300" i="4" s="1"/>
  <c r="AH300" i="4"/>
  <c r="AF300" i="4"/>
  <c r="X300" i="4"/>
  <c r="BA300" i="4" s="1"/>
  <c r="BQ299" i="4"/>
  <c r="BN299" i="4"/>
  <c r="BG299" i="4"/>
  <c r="BF299" i="4"/>
  <c r="AZ299" i="4"/>
  <c r="AY299" i="4"/>
  <c r="AJ299" i="4"/>
  <c r="AL299" i="4" s="1"/>
  <c r="AW299" i="4" s="1"/>
  <c r="AH299" i="4"/>
  <c r="AF299" i="4"/>
  <c r="X299" i="4"/>
  <c r="BQ298" i="4"/>
  <c r="BN298" i="4"/>
  <c r="BG298" i="4"/>
  <c r="BF298" i="4"/>
  <c r="AZ298" i="4"/>
  <c r="AY298" i="4"/>
  <c r="AJ298" i="4"/>
  <c r="AN298" i="4" s="1"/>
  <c r="AH298" i="4"/>
  <c r="AF298" i="4"/>
  <c r="X298" i="4"/>
  <c r="BQ297" i="4"/>
  <c r="BN297" i="4"/>
  <c r="BG297" i="4"/>
  <c r="BF297" i="4"/>
  <c r="AZ297" i="4"/>
  <c r="AY297" i="4"/>
  <c r="AJ297" i="4"/>
  <c r="AN297" i="4" s="1"/>
  <c r="AH297" i="4"/>
  <c r="AF297" i="4"/>
  <c r="X297" i="4"/>
  <c r="BQ296" i="4"/>
  <c r="BN296" i="4"/>
  <c r="BF296" i="4"/>
  <c r="BG296" i="4" s="1"/>
  <c r="AZ296" i="4"/>
  <c r="AY296" i="4"/>
  <c r="AJ296" i="4"/>
  <c r="AQ296" i="4" s="1"/>
  <c r="AH296" i="4"/>
  <c r="AF296" i="4"/>
  <c r="X296" i="4"/>
  <c r="BQ295" i="4"/>
  <c r="BN295" i="4"/>
  <c r="BG295" i="4"/>
  <c r="BF295" i="4"/>
  <c r="AZ295" i="4"/>
  <c r="AY295" i="4"/>
  <c r="AJ295" i="4"/>
  <c r="AH295" i="4"/>
  <c r="AF295" i="4"/>
  <c r="X295" i="4"/>
  <c r="BQ294" i="4"/>
  <c r="BN294" i="4"/>
  <c r="BK294" i="4"/>
  <c r="BI294" i="4"/>
  <c r="BF294" i="4"/>
  <c r="AZ294" i="4"/>
  <c r="AY294" i="4"/>
  <c r="AS294" i="4"/>
  <c r="AR294" i="4"/>
  <c r="AQ294" i="4"/>
  <c r="AN294" i="4"/>
  <c r="AL294" i="4"/>
  <c r="AW294" i="4" s="1"/>
  <c r="AJ294" i="4"/>
  <c r="AH294" i="4"/>
  <c r="AF294" i="4"/>
  <c r="X294" i="4"/>
  <c r="BQ293" i="4"/>
  <c r="BN293" i="4"/>
  <c r="BF293" i="4"/>
  <c r="BG293" i="4" s="1"/>
  <c r="AZ293" i="4"/>
  <c r="AY293" i="4"/>
  <c r="AJ293" i="4"/>
  <c r="AH293" i="4"/>
  <c r="AF293" i="4"/>
  <c r="X293" i="4"/>
  <c r="BQ292" i="4"/>
  <c r="BN292" i="4"/>
  <c r="BF292" i="4"/>
  <c r="BG292" i="4" s="1"/>
  <c r="AZ292" i="4"/>
  <c r="AY292" i="4"/>
  <c r="AJ292" i="4"/>
  <c r="AH292" i="4"/>
  <c r="AF292" i="4"/>
  <c r="X292" i="4"/>
  <c r="BQ291" i="4"/>
  <c r="BN291" i="4"/>
  <c r="BF291" i="4"/>
  <c r="BG291" i="4" s="1"/>
  <c r="AZ291" i="4"/>
  <c r="AY291" i="4"/>
  <c r="AJ291" i="4"/>
  <c r="AH291" i="4"/>
  <c r="AF291" i="4"/>
  <c r="X291" i="4"/>
  <c r="BQ290" i="4"/>
  <c r="BN290" i="4"/>
  <c r="BF290" i="4"/>
  <c r="BG290" i="4" s="1"/>
  <c r="AZ290" i="4"/>
  <c r="AY290" i="4"/>
  <c r="AJ290" i="4"/>
  <c r="AH290" i="4"/>
  <c r="AF290" i="4"/>
  <c r="X290" i="4"/>
  <c r="BQ289" i="4"/>
  <c r="BN289" i="4"/>
  <c r="BF289" i="4"/>
  <c r="BG289" i="4" s="1"/>
  <c r="AZ289" i="4"/>
  <c r="AY289" i="4"/>
  <c r="AJ289" i="4"/>
  <c r="AH289" i="4"/>
  <c r="AF289" i="4"/>
  <c r="X289" i="4"/>
  <c r="BQ288" i="4"/>
  <c r="BN288" i="4"/>
  <c r="BF288" i="4"/>
  <c r="BG288" i="4" s="1"/>
  <c r="AZ288" i="4"/>
  <c r="AY288" i="4"/>
  <c r="AJ288" i="4"/>
  <c r="AH288" i="4"/>
  <c r="AF288" i="4"/>
  <c r="X288" i="4"/>
  <c r="BQ287" i="4"/>
  <c r="BN287" i="4"/>
  <c r="BF287" i="4"/>
  <c r="BG287" i="4" s="1"/>
  <c r="AZ287" i="4"/>
  <c r="AY287" i="4"/>
  <c r="AJ287" i="4"/>
  <c r="AH287" i="4"/>
  <c r="AF287" i="4"/>
  <c r="X287" i="4"/>
  <c r="BQ286" i="4"/>
  <c r="BN286" i="4"/>
  <c r="BK286" i="4"/>
  <c r="BI286" i="4"/>
  <c r="BF286" i="4"/>
  <c r="AZ286" i="4"/>
  <c r="AY286" i="4"/>
  <c r="AS286" i="4"/>
  <c r="AR286" i="4"/>
  <c r="AQ286" i="4"/>
  <c r="AN286" i="4"/>
  <c r="AL286" i="4"/>
  <c r="AW286" i="4" s="1"/>
  <c r="AJ286" i="4"/>
  <c r="AH286" i="4"/>
  <c r="AF286" i="4"/>
  <c r="X286" i="4"/>
  <c r="BQ285" i="4"/>
  <c r="BN285" i="4"/>
  <c r="BK285" i="4"/>
  <c r="BI285" i="4"/>
  <c r="BF285" i="4"/>
  <c r="AZ285" i="4"/>
  <c r="AY285" i="4"/>
  <c r="AS285" i="4"/>
  <c r="AR285" i="4"/>
  <c r="AQ285" i="4"/>
  <c r="AN285" i="4"/>
  <c r="AL285" i="4"/>
  <c r="AJ285" i="4"/>
  <c r="AH285" i="4"/>
  <c r="AF285" i="4"/>
  <c r="X285" i="4"/>
  <c r="BQ284" i="4"/>
  <c r="BN284" i="4"/>
  <c r="BF284" i="4"/>
  <c r="BG284" i="4" s="1"/>
  <c r="AZ284" i="4"/>
  <c r="AY284" i="4"/>
  <c r="AJ284" i="4"/>
  <c r="AH284" i="4"/>
  <c r="AF284" i="4"/>
  <c r="X284" i="4"/>
  <c r="BQ283" i="4"/>
  <c r="BN283" i="4"/>
  <c r="BF283" i="4"/>
  <c r="BG283" i="4" s="1"/>
  <c r="AZ283" i="4"/>
  <c r="AY283" i="4"/>
  <c r="AJ283" i="4"/>
  <c r="AH283" i="4"/>
  <c r="AF283" i="4"/>
  <c r="X283" i="4"/>
  <c r="BQ282" i="4"/>
  <c r="BN282" i="4"/>
  <c r="BF282" i="4"/>
  <c r="BG282" i="4" s="1"/>
  <c r="AZ282" i="4"/>
  <c r="AY282" i="4"/>
  <c r="AJ282" i="4"/>
  <c r="AH282" i="4"/>
  <c r="AF282" i="4"/>
  <c r="X282" i="4"/>
  <c r="BQ281" i="4"/>
  <c r="BN281" i="4"/>
  <c r="BF281" i="4"/>
  <c r="AZ281" i="4"/>
  <c r="AY281" i="4"/>
  <c r="AJ281" i="4"/>
  <c r="AH281" i="4"/>
  <c r="AF281" i="4"/>
  <c r="X281" i="4"/>
  <c r="BQ280" i="4"/>
  <c r="BN280" i="4"/>
  <c r="BF280" i="4"/>
  <c r="AZ280" i="4"/>
  <c r="AY280" i="4"/>
  <c r="AJ280" i="4"/>
  <c r="AH280" i="4"/>
  <c r="AF280" i="4"/>
  <c r="X280" i="4"/>
  <c r="BQ279" i="4"/>
  <c r="BN279" i="4"/>
  <c r="BF279" i="4"/>
  <c r="AZ279" i="4"/>
  <c r="AY279" i="4"/>
  <c r="AJ279" i="4"/>
  <c r="AH279" i="4"/>
  <c r="AF279" i="4"/>
  <c r="X279" i="4"/>
  <c r="BQ278" i="4"/>
  <c r="BN278" i="4"/>
  <c r="BF278" i="4"/>
  <c r="AZ278" i="4"/>
  <c r="AY278" i="4"/>
  <c r="AJ278" i="4"/>
  <c r="AH278" i="4"/>
  <c r="AF278" i="4"/>
  <c r="X278" i="4"/>
  <c r="BQ277" i="4"/>
  <c r="BN277" i="4"/>
  <c r="BF277" i="4"/>
  <c r="AZ277" i="4"/>
  <c r="AY277" i="4"/>
  <c r="AJ277" i="4"/>
  <c r="AH277" i="4"/>
  <c r="AF277" i="4"/>
  <c r="X277" i="4"/>
  <c r="BQ276" i="4"/>
  <c r="BN276" i="4"/>
  <c r="BF276" i="4"/>
  <c r="AZ276" i="4"/>
  <c r="AY276" i="4"/>
  <c r="AJ276" i="4"/>
  <c r="AH276" i="4"/>
  <c r="AF276" i="4"/>
  <c r="X276" i="4"/>
  <c r="BQ275" i="4"/>
  <c r="BN275" i="4"/>
  <c r="BF275" i="4"/>
  <c r="AZ275" i="4"/>
  <c r="AY275" i="4"/>
  <c r="AJ275" i="4"/>
  <c r="AH275" i="4"/>
  <c r="AF275" i="4"/>
  <c r="X275" i="4"/>
  <c r="BQ274" i="4"/>
  <c r="BN274" i="4"/>
  <c r="BF274" i="4"/>
  <c r="AZ274" i="4"/>
  <c r="AY274" i="4"/>
  <c r="AJ274" i="4"/>
  <c r="AN274" i="4" s="1"/>
  <c r="AH274" i="4"/>
  <c r="AF274" i="4"/>
  <c r="X274" i="4"/>
  <c r="BQ273" i="4"/>
  <c r="BN273" i="4"/>
  <c r="BF273" i="4"/>
  <c r="AZ273" i="4"/>
  <c r="AY273" i="4"/>
  <c r="AJ273" i="4"/>
  <c r="AH273" i="4"/>
  <c r="AF273" i="4"/>
  <c r="X273" i="4"/>
  <c r="BQ272" i="4"/>
  <c r="BN272" i="4"/>
  <c r="BF272" i="4"/>
  <c r="AZ272" i="4"/>
  <c r="AY272" i="4"/>
  <c r="AJ272" i="4"/>
  <c r="AH272" i="4"/>
  <c r="AF272" i="4"/>
  <c r="X272" i="4"/>
  <c r="BQ271" i="4"/>
  <c r="BN271" i="4"/>
  <c r="BF271" i="4"/>
  <c r="AZ271" i="4"/>
  <c r="AY271" i="4"/>
  <c r="AJ271" i="4"/>
  <c r="AH271" i="4"/>
  <c r="AF271" i="4"/>
  <c r="X271" i="4"/>
  <c r="BQ270" i="4"/>
  <c r="BN270" i="4"/>
  <c r="BF270" i="4"/>
  <c r="AZ270" i="4"/>
  <c r="AY270" i="4"/>
  <c r="AJ270" i="4"/>
  <c r="AH270" i="4"/>
  <c r="AF270" i="4"/>
  <c r="X270" i="4"/>
  <c r="BQ269" i="4"/>
  <c r="BN269" i="4"/>
  <c r="BF269" i="4"/>
  <c r="AZ269" i="4"/>
  <c r="AY269" i="4"/>
  <c r="AJ269" i="4"/>
  <c r="AH269" i="4"/>
  <c r="AF269" i="4"/>
  <c r="X269" i="4"/>
  <c r="BQ268" i="4"/>
  <c r="BN268" i="4"/>
  <c r="BF268" i="4"/>
  <c r="AZ268" i="4"/>
  <c r="AY268" i="4"/>
  <c r="AJ268" i="4"/>
  <c r="AH268" i="4"/>
  <c r="AF268" i="4"/>
  <c r="X268" i="4"/>
  <c r="BQ267" i="4"/>
  <c r="BN267" i="4"/>
  <c r="BF267" i="4"/>
  <c r="BG389" i="4" s="1"/>
  <c r="AZ267" i="4"/>
  <c r="AY267" i="4"/>
  <c r="AJ267" i="4"/>
  <c r="AH267" i="4"/>
  <c r="AF267" i="4"/>
  <c r="X267" i="4"/>
  <c r="BQ266" i="4"/>
  <c r="BN266" i="4"/>
  <c r="BF266" i="4"/>
  <c r="AZ266" i="4"/>
  <c r="AY266" i="4"/>
  <c r="AJ266" i="4"/>
  <c r="AH266" i="4"/>
  <c r="AF266" i="4"/>
  <c r="X266" i="4"/>
  <c r="BQ265" i="4"/>
  <c r="BN265" i="4"/>
  <c r="BF265" i="4"/>
  <c r="AZ265" i="4"/>
  <c r="AY265" i="4"/>
  <c r="AJ265" i="4"/>
  <c r="AH265" i="4"/>
  <c r="AF265" i="4"/>
  <c r="X265" i="4"/>
  <c r="BQ264" i="4"/>
  <c r="BN264" i="4"/>
  <c r="BF264" i="4"/>
  <c r="AZ264" i="4"/>
  <c r="AY264" i="4"/>
  <c r="AJ264" i="4"/>
  <c r="AH264" i="4"/>
  <c r="AF264" i="4"/>
  <c r="X264" i="4"/>
  <c r="BQ263" i="4"/>
  <c r="BN263" i="4"/>
  <c r="BK263" i="4"/>
  <c r="BI263" i="4"/>
  <c r="BF263" i="4"/>
  <c r="AZ263" i="4"/>
  <c r="AY263" i="4"/>
  <c r="AN263" i="4"/>
  <c r="AL263" i="4"/>
  <c r="AJ263" i="4"/>
  <c r="AH263" i="4"/>
  <c r="AF263" i="4"/>
  <c r="X263" i="4"/>
  <c r="BQ262" i="4"/>
  <c r="BN262" i="4"/>
  <c r="BF262" i="4"/>
  <c r="AZ262" i="4"/>
  <c r="AY262" i="4"/>
  <c r="AJ262" i="4"/>
  <c r="AN262" i="4" s="1"/>
  <c r="AH262" i="4"/>
  <c r="AF262" i="4"/>
  <c r="X262" i="4"/>
  <c r="BQ261" i="4"/>
  <c r="BN261" i="4"/>
  <c r="BG261" i="4"/>
  <c r="BF261" i="4"/>
  <c r="AZ261" i="4"/>
  <c r="AY261" i="4"/>
  <c r="AJ261" i="4"/>
  <c r="AH261" i="4"/>
  <c r="AF261" i="4"/>
  <c r="X261" i="4"/>
  <c r="BQ260" i="4"/>
  <c r="BN260" i="4"/>
  <c r="BG260" i="4"/>
  <c r="BF260" i="4"/>
  <c r="AZ260" i="4"/>
  <c r="AY260" i="4"/>
  <c r="AJ260" i="4"/>
  <c r="AH260" i="4"/>
  <c r="AF260" i="4"/>
  <c r="X260" i="4"/>
  <c r="BQ259" i="4"/>
  <c r="BN259" i="4"/>
  <c r="BF259" i="4"/>
  <c r="AZ259" i="4"/>
  <c r="AY259" i="4"/>
  <c r="AJ259" i="4"/>
  <c r="AH259" i="4"/>
  <c r="AF259" i="4"/>
  <c r="X259" i="4"/>
  <c r="BQ258" i="4"/>
  <c r="BN258" i="4"/>
  <c r="BF258" i="4"/>
  <c r="AZ258" i="4"/>
  <c r="AY258" i="4"/>
  <c r="AJ258" i="4"/>
  <c r="AH258" i="4"/>
  <c r="AF258" i="4"/>
  <c r="X258" i="4"/>
  <c r="BQ257" i="4"/>
  <c r="BN257" i="4"/>
  <c r="BF257" i="4"/>
  <c r="AZ257" i="4"/>
  <c r="AY257" i="4"/>
  <c r="AJ257" i="4"/>
  <c r="AH257" i="4"/>
  <c r="AF257" i="4"/>
  <c r="X257" i="4"/>
  <c r="BQ256" i="4"/>
  <c r="BN256" i="4"/>
  <c r="BF256" i="4"/>
  <c r="AZ256" i="4"/>
  <c r="AY256" i="4"/>
  <c r="AJ256" i="4"/>
  <c r="AH256" i="4"/>
  <c r="AF256" i="4"/>
  <c r="X256" i="4"/>
  <c r="BQ255" i="4"/>
  <c r="BN255" i="4"/>
  <c r="BF255" i="4"/>
  <c r="AZ255" i="4"/>
  <c r="AY255" i="4"/>
  <c r="AJ255" i="4"/>
  <c r="AH255" i="4"/>
  <c r="AF255" i="4"/>
  <c r="X255" i="4"/>
  <c r="BQ254" i="4"/>
  <c r="BN254" i="4"/>
  <c r="BF254" i="4"/>
  <c r="AZ254" i="4"/>
  <c r="AY254" i="4"/>
  <c r="AJ254" i="4"/>
  <c r="AH254" i="4"/>
  <c r="AF254" i="4"/>
  <c r="X254" i="4"/>
  <c r="BQ253" i="4"/>
  <c r="BN253" i="4"/>
  <c r="BF253" i="4"/>
  <c r="AZ253" i="4"/>
  <c r="AY253" i="4"/>
  <c r="AJ253" i="4"/>
  <c r="AH253" i="4"/>
  <c r="AF253" i="4"/>
  <c r="X253" i="4"/>
  <c r="BQ252" i="4"/>
  <c r="BN252" i="4"/>
  <c r="BF252" i="4"/>
  <c r="AZ252" i="4"/>
  <c r="AY252" i="4"/>
  <c r="AJ252" i="4"/>
  <c r="AH252" i="4"/>
  <c r="AF252" i="4"/>
  <c r="X252" i="4"/>
  <c r="BQ251" i="4"/>
  <c r="BN251" i="4"/>
  <c r="BF251" i="4"/>
  <c r="BG285" i="4" s="1"/>
  <c r="AZ251" i="4"/>
  <c r="AY251" i="4"/>
  <c r="AJ251" i="4"/>
  <c r="AH251" i="4"/>
  <c r="AF251" i="4"/>
  <c r="X251" i="4"/>
  <c r="BQ250" i="4"/>
  <c r="BN250" i="4"/>
  <c r="BF250" i="4"/>
  <c r="AZ250" i="4"/>
  <c r="AY250" i="4"/>
  <c r="AJ250" i="4"/>
  <c r="AH250" i="4"/>
  <c r="AF250" i="4"/>
  <c r="X250" i="4"/>
  <c r="BQ249" i="4"/>
  <c r="BN249" i="4"/>
  <c r="BF249" i="4"/>
  <c r="AZ249" i="4"/>
  <c r="AY249" i="4"/>
  <c r="AJ249" i="4"/>
  <c r="AH249" i="4"/>
  <c r="AF249" i="4"/>
  <c r="X249" i="4"/>
  <c r="BQ248" i="4"/>
  <c r="BN248" i="4"/>
  <c r="BF248" i="4"/>
  <c r="AZ248" i="4"/>
  <c r="AY248" i="4"/>
  <c r="AJ248" i="4"/>
  <c r="AH248" i="4"/>
  <c r="AF248" i="4"/>
  <c r="X248" i="4"/>
  <c r="BQ247" i="4"/>
  <c r="BN247" i="4"/>
  <c r="BF247" i="4"/>
  <c r="BG546" i="4" s="1"/>
  <c r="AZ247" i="4"/>
  <c r="AY247" i="4"/>
  <c r="AJ247" i="4"/>
  <c r="AH247" i="4"/>
  <c r="AF247" i="4"/>
  <c r="X247" i="4"/>
  <c r="BQ246" i="4"/>
  <c r="BN246" i="4"/>
  <c r="BF246" i="4"/>
  <c r="AZ246" i="4"/>
  <c r="AY246" i="4"/>
  <c r="AJ246" i="4"/>
  <c r="AH246" i="4"/>
  <c r="AF246" i="4"/>
  <c r="X246" i="4"/>
  <c r="BQ245" i="4"/>
  <c r="BN245" i="4"/>
  <c r="BF245" i="4"/>
  <c r="AZ245" i="4"/>
  <c r="AY245" i="4"/>
  <c r="AJ245" i="4"/>
  <c r="AH245" i="4"/>
  <c r="AF245" i="4"/>
  <c r="X245" i="4"/>
  <c r="BQ244" i="4"/>
  <c r="BN244" i="4"/>
  <c r="BF244" i="4"/>
  <c r="AZ244" i="4"/>
  <c r="AY244" i="4"/>
  <c r="AJ244" i="4"/>
  <c r="AH244" i="4"/>
  <c r="AF244" i="4"/>
  <c r="X244" i="4"/>
  <c r="BQ243" i="4"/>
  <c r="BN243" i="4"/>
  <c r="BF243" i="4"/>
  <c r="AZ243" i="4"/>
  <c r="AY243" i="4"/>
  <c r="AJ243" i="4"/>
  <c r="AH243" i="4"/>
  <c r="AF243" i="4"/>
  <c r="X243" i="4"/>
  <c r="BQ242" i="4"/>
  <c r="BN242" i="4"/>
  <c r="BF242" i="4"/>
  <c r="AZ242" i="4"/>
  <c r="AY242" i="4"/>
  <c r="AJ242" i="4"/>
  <c r="AH242" i="4"/>
  <c r="AF242" i="4"/>
  <c r="X242" i="4"/>
  <c r="BQ241" i="4"/>
  <c r="BN241" i="4"/>
  <c r="BF241" i="4"/>
  <c r="AZ241" i="4"/>
  <c r="AY241" i="4"/>
  <c r="AJ241" i="4"/>
  <c r="AH241" i="4"/>
  <c r="AF241" i="4"/>
  <c r="X241" i="4"/>
  <c r="BQ240" i="4"/>
  <c r="BN240" i="4"/>
  <c r="BF240" i="4"/>
  <c r="AZ240" i="4"/>
  <c r="AY240" i="4"/>
  <c r="AJ240" i="4"/>
  <c r="AH240" i="4"/>
  <c r="AF240" i="4"/>
  <c r="X240" i="4"/>
  <c r="BQ239" i="4"/>
  <c r="BN239" i="4"/>
  <c r="BF239" i="4"/>
  <c r="AZ239" i="4"/>
  <c r="AY239" i="4"/>
  <c r="AJ239" i="4"/>
  <c r="AH239" i="4"/>
  <c r="AF239" i="4"/>
  <c r="X239" i="4"/>
  <c r="BQ238" i="4"/>
  <c r="BN238" i="4"/>
  <c r="BF238" i="4"/>
  <c r="AZ238" i="4"/>
  <c r="AY238" i="4"/>
  <c r="AJ238" i="4"/>
  <c r="AH238" i="4"/>
  <c r="AF238" i="4"/>
  <c r="X238" i="4"/>
  <c r="BQ237" i="4"/>
  <c r="BN237" i="4"/>
  <c r="BF237" i="4"/>
  <c r="AZ237" i="4"/>
  <c r="AY237" i="4"/>
  <c r="AJ237" i="4"/>
  <c r="AH237" i="4"/>
  <c r="AF237" i="4"/>
  <c r="X237" i="4"/>
  <c r="BQ236" i="4"/>
  <c r="BN236" i="4"/>
  <c r="BF236" i="4"/>
  <c r="AZ236" i="4"/>
  <c r="AY236" i="4"/>
  <c r="AJ236" i="4"/>
  <c r="AH236" i="4"/>
  <c r="AF236" i="4"/>
  <c r="X236" i="4"/>
  <c r="BQ235" i="4"/>
  <c r="BN235" i="4"/>
  <c r="BG235" i="4"/>
  <c r="BF235" i="4"/>
  <c r="AZ235" i="4"/>
  <c r="AY235" i="4"/>
  <c r="AJ235" i="4"/>
  <c r="AH235" i="4"/>
  <c r="AF235" i="4"/>
  <c r="X235" i="4"/>
  <c r="BQ234" i="4"/>
  <c r="BN234" i="4"/>
  <c r="BF234" i="4"/>
  <c r="AZ234" i="4"/>
  <c r="AY234" i="4"/>
  <c r="AJ234" i="4"/>
  <c r="AN234" i="4" s="1"/>
  <c r="AH234" i="4"/>
  <c r="AF234" i="4"/>
  <c r="X234" i="4"/>
  <c r="BQ233" i="4"/>
  <c r="BN233" i="4"/>
  <c r="BF233" i="4"/>
  <c r="AZ233" i="4"/>
  <c r="AY233" i="4"/>
  <c r="AJ233" i="4"/>
  <c r="AH233" i="4"/>
  <c r="AF233" i="4"/>
  <c r="X233" i="4"/>
  <c r="BQ232" i="4"/>
  <c r="BN232" i="4"/>
  <c r="BF232" i="4"/>
  <c r="AZ232" i="4"/>
  <c r="AY232" i="4"/>
  <c r="AJ232" i="4"/>
  <c r="AH232" i="4"/>
  <c r="AF232" i="4"/>
  <c r="X232" i="4"/>
  <c r="BQ231" i="4"/>
  <c r="BN231" i="4"/>
  <c r="BF231" i="4"/>
  <c r="AZ231" i="4"/>
  <c r="AY231" i="4"/>
  <c r="AJ231" i="4"/>
  <c r="AH231" i="4"/>
  <c r="AF231" i="4"/>
  <c r="X231" i="4"/>
  <c r="BQ230" i="4"/>
  <c r="BN230" i="4"/>
  <c r="BF230" i="4"/>
  <c r="AZ230" i="4"/>
  <c r="AY230" i="4"/>
  <c r="AJ230" i="4"/>
  <c r="AH230" i="4"/>
  <c r="AF230" i="4"/>
  <c r="X230" i="4"/>
  <c r="BQ229" i="4"/>
  <c r="BN229" i="4"/>
  <c r="BF229" i="4"/>
  <c r="AZ229" i="4"/>
  <c r="AY229" i="4"/>
  <c r="AJ229" i="4"/>
  <c r="AH229" i="4"/>
  <c r="AF229" i="4"/>
  <c r="X229" i="4"/>
  <c r="BQ228" i="4"/>
  <c r="BN228" i="4"/>
  <c r="BF228" i="4"/>
  <c r="AZ228" i="4"/>
  <c r="AY228" i="4"/>
  <c r="AJ228" i="4"/>
  <c r="AH228" i="4"/>
  <c r="AF228" i="4"/>
  <c r="X228" i="4"/>
  <c r="BB228" i="4" s="1"/>
  <c r="BQ227" i="4"/>
  <c r="BN227" i="4"/>
  <c r="BF227" i="4"/>
  <c r="AZ227" i="4"/>
  <c r="AY227" i="4"/>
  <c r="AJ227" i="4"/>
  <c r="AH227" i="4"/>
  <c r="AF227" i="4"/>
  <c r="X227" i="4"/>
  <c r="BB227" i="4" s="1"/>
  <c r="BQ226" i="4"/>
  <c r="BN226" i="4"/>
  <c r="BF226" i="4"/>
  <c r="AZ226" i="4"/>
  <c r="AY226" i="4"/>
  <c r="AJ226" i="4"/>
  <c r="AH226" i="4"/>
  <c r="AF226" i="4"/>
  <c r="X226" i="4"/>
  <c r="BQ225" i="4"/>
  <c r="BN225" i="4"/>
  <c r="BF225" i="4"/>
  <c r="AZ225" i="4"/>
  <c r="AY225" i="4"/>
  <c r="AJ225" i="4"/>
  <c r="AH225" i="4"/>
  <c r="AF225" i="4"/>
  <c r="X225" i="4"/>
  <c r="BA225" i="4" s="1"/>
  <c r="BQ224" i="4"/>
  <c r="BN224" i="4"/>
  <c r="BF224" i="4"/>
  <c r="AZ224" i="4"/>
  <c r="AY224" i="4"/>
  <c r="AJ224" i="4"/>
  <c r="AH224" i="4"/>
  <c r="AF224" i="4"/>
  <c r="X224" i="4"/>
  <c r="BQ223" i="4"/>
  <c r="BN223" i="4"/>
  <c r="BK223" i="4"/>
  <c r="BI223" i="4"/>
  <c r="BF223" i="4"/>
  <c r="BG611" i="4" s="1"/>
  <c r="AZ223" i="4"/>
  <c r="AY223" i="4"/>
  <c r="AN223" i="4"/>
  <c r="AL223" i="4"/>
  <c r="AV223" i="4" s="1"/>
  <c r="AJ223" i="4"/>
  <c r="AH223" i="4"/>
  <c r="AF223" i="4"/>
  <c r="X223" i="4"/>
  <c r="BB223" i="4" s="1"/>
  <c r="BQ222" i="4"/>
  <c r="BN222" i="4"/>
  <c r="BF222" i="4"/>
  <c r="AZ222" i="4"/>
  <c r="AY222" i="4"/>
  <c r="AJ222" i="4"/>
  <c r="AN222" i="4" s="1"/>
  <c r="AH222" i="4"/>
  <c r="AF222" i="4"/>
  <c r="X222" i="4"/>
  <c r="BQ221" i="4"/>
  <c r="BN221" i="4"/>
  <c r="BF221" i="4"/>
  <c r="AZ221" i="4"/>
  <c r="AY221" i="4"/>
  <c r="AJ221" i="4"/>
  <c r="AH221" i="4"/>
  <c r="AF221" i="4"/>
  <c r="X221" i="4"/>
  <c r="BB221" i="4" s="1"/>
  <c r="BQ220" i="4"/>
  <c r="BN220" i="4"/>
  <c r="BF220" i="4"/>
  <c r="AZ220" i="4"/>
  <c r="AY220" i="4"/>
  <c r="AJ220" i="4"/>
  <c r="AH220" i="4"/>
  <c r="AF220" i="4"/>
  <c r="X220" i="4"/>
  <c r="BA220" i="4" s="1"/>
  <c r="BQ219" i="4"/>
  <c r="BN219" i="4"/>
  <c r="BF219" i="4"/>
  <c r="AZ219" i="4"/>
  <c r="AY219" i="4"/>
  <c r="AJ219" i="4"/>
  <c r="AH219" i="4"/>
  <c r="AF219" i="4"/>
  <c r="X219" i="4"/>
  <c r="BQ218" i="4"/>
  <c r="BN218" i="4"/>
  <c r="BF218" i="4"/>
  <c r="AZ218" i="4"/>
  <c r="AY218" i="4"/>
  <c r="AJ218" i="4"/>
  <c r="AH218" i="4"/>
  <c r="AF218" i="4"/>
  <c r="X218" i="4"/>
  <c r="BB218" i="4" s="1"/>
  <c r="BQ217" i="4"/>
  <c r="BN217" i="4"/>
  <c r="BF217" i="4"/>
  <c r="AZ217" i="4"/>
  <c r="AY217" i="4"/>
  <c r="AJ217" i="4"/>
  <c r="AH217" i="4"/>
  <c r="AF217" i="4"/>
  <c r="X217" i="4"/>
  <c r="BA217" i="4" s="1"/>
  <c r="BQ216" i="4"/>
  <c r="BN216" i="4"/>
  <c r="BF216" i="4"/>
  <c r="AZ216" i="4"/>
  <c r="AY216" i="4"/>
  <c r="AJ216" i="4"/>
  <c r="AH216" i="4"/>
  <c r="AF216" i="4"/>
  <c r="X216" i="4"/>
  <c r="BQ215" i="4"/>
  <c r="BN215" i="4"/>
  <c r="BF215" i="4"/>
  <c r="AZ215" i="4"/>
  <c r="AY215" i="4"/>
  <c r="AJ215" i="4"/>
  <c r="AH215" i="4"/>
  <c r="AF215" i="4"/>
  <c r="X215" i="4"/>
  <c r="BQ214" i="4"/>
  <c r="BN214" i="4"/>
  <c r="BF214" i="4"/>
  <c r="AZ214" i="4"/>
  <c r="AY214" i="4"/>
  <c r="AJ214" i="4"/>
  <c r="AH214" i="4"/>
  <c r="AF214" i="4"/>
  <c r="X214" i="4"/>
  <c r="BQ213" i="4"/>
  <c r="BN213" i="4"/>
  <c r="BF213" i="4"/>
  <c r="AZ213" i="4"/>
  <c r="AY213" i="4"/>
  <c r="AJ213" i="4"/>
  <c r="AH213" i="4"/>
  <c r="AF213" i="4"/>
  <c r="X213" i="4"/>
  <c r="BQ212" i="4"/>
  <c r="BN212" i="4"/>
  <c r="BF212" i="4"/>
  <c r="AZ212" i="4"/>
  <c r="AY212" i="4"/>
  <c r="AJ212" i="4"/>
  <c r="AH212" i="4"/>
  <c r="AF212" i="4"/>
  <c r="X212" i="4"/>
  <c r="BQ211" i="4"/>
  <c r="BN211" i="4"/>
  <c r="BK211" i="4"/>
  <c r="BI211" i="4"/>
  <c r="BF211" i="4"/>
  <c r="AZ211" i="4"/>
  <c r="AY211" i="4"/>
  <c r="AN211" i="4"/>
  <c r="AL211" i="4"/>
  <c r="AU211" i="4" s="1"/>
  <c r="AJ211" i="4"/>
  <c r="AS211" i="4" s="1"/>
  <c r="AH211" i="4"/>
  <c r="AF211" i="4"/>
  <c r="X211" i="4"/>
  <c r="BQ210" i="4"/>
  <c r="BN210" i="4"/>
  <c r="BF210" i="4"/>
  <c r="BG393" i="4" s="1"/>
  <c r="AZ210" i="4"/>
  <c r="AY210" i="4"/>
  <c r="AJ210" i="4"/>
  <c r="AN210" i="4" s="1"/>
  <c r="AH210" i="4"/>
  <c r="AF210" i="4"/>
  <c r="X210" i="4"/>
  <c r="BQ209" i="4"/>
  <c r="BN209" i="4"/>
  <c r="BF209" i="4"/>
  <c r="BG612" i="4" s="1"/>
  <c r="AZ209" i="4"/>
  <c r="AY209" i="4"/>
  <c r="AJ209" i="4"/>
  <c r="AH209" i="4"/>
  <c r="AF209" i="4"/>
  <c r="X209" i="4"/>
  <c r="BQ208" i="4"/>
  <c r="BN208" i="4"/>
  <c r="BF208" i="4"/>
  <c r="AZ208" i="4"/>
  <c r="AY208" i="4"/>
  <c r="AJ208" i="4"/>
  <c r="AH208" i="4"/>
  <c r="AF208" i="4"/>
  <c r="X208" i="4"/>
  <c r="BB208" i="4" s="1"/>
  <c r="BE208" i="4" s="1"/>
  <c r="BQ207" i="4"/>
  <c r="BN207" i="4"/>
  <c r="BF207" i="4"/>
  <c r="AZ207" i="4"/>
  <c r="AY207" i="4"/>
  <c r="AJ207" i="4"/>
  <c r="AH207" i="4"/>
  <c r="AF207" i="4"/>
  <c r="X207" i="4"/>
  <c r="BQ206" i="4"/>
  <c r="BN206" i="4"/>
  <c r="BF206" i="4"/>
  <c r="BG384" i="4" s="1"/>
  <c r="AZ206" i="4"/>
  <c r="AY206" i="4"/>
  <c r="AJ206" i="4"/>
  <c r="AH206" i="4"/>
  <c r="AF206" i="4"/>
  <c r="X206" i="4"/>
  <c r="BQ205" i="4"/>
  <c r="BN205" i="4"/>
  <c r="BF205" i="4"/>
  <c r="AZ205" i="4"/>
  <c r="AY205" i="4"/>
  <c r="AJ205" i="4"/>
  <c r="AH205" i="4"/>
  <c r="AF205" i="4"/>
  <c r="X205" i="4"/>
  <c r="BB205" i="4" s="1"/>
  <c r="BQ204" i="4"/>
  <c r="BN204" i="4"/>
  <c r="BF204" i="4"/>
  <c r="AZ204" i="4"/>
  <c r="AY204" i="4"/>
  <c r="AJ204" i="4"/>
  <c r="AH204" i="4"/>
  <c r="AF204" i="4"/>
  <c r="X204" i="4"/>
  <c r="BQ203" i="4"/>
  <c r="BN203" i="4"/>
  <c r="BF203" i="4"/>
  <c r="AZ203" i="4"/>
  <c r="AY203" i="4"/>
  <c r="AJ203" i="4"/>
  <c r="AH203" i="4"/>
  <c r="AF203" i="4"/>
  <c r="X203" i="4"/>
  <c r="BA203" i="4" s="1"/>
  <c r="BQ202" i="4"/>
  <c r="BN202" i="4"/>
  <c r="BF202" i="4"/>
  <c r="AZ202" i="4"/>
  <c r="AY202" i="4"/>
  <c r="AJ202" i="4"/>
  <c r="AH202" i="4"/>
  <c r="AF202" i="4"/>
  <c r="X202" i="4"/>
  <c r="BQ201" i="4"/>
  <c r="BN201" i="4"/>
  <c r="BF201" i="4"/>
  <c r="AZ201" i="4"/>
  <c r="AY201" i="4"/>
  <c r="AJ201" i="4"/>
  <c r="AH201" i="4"/>
  <c r="AF201" i="4"/>
  <c r="X201" i="4"/>
  <c r="BQ200" i="4"/>
  <c r="BN200" i="4"/>
  <c r="BF200" i="4"/>
  <c r="AZ200" i="4"/>
  <c r="AY200" i="4"/>
  <c r="AJ200" i="4"/>
  <c r="AH200" i="4"/>
  <c r="AF200" i="4"/>
  <c r="X200" i="4"/>
  <c r="BA200" i="4" s="1"/>
  <c r="BQ199" i="4"/>
  <c r="BN199" i="4"/>
  <c r="BF199" i="4"/>
  <c r="AZ199" i="4"/>
  <c r="AY199" i="4"/>
  <c r="AJ199" i="4"/>
  <c r="AH199" i="4"/>
  <c r="AF199" i="4"/>
  <c r="X199" i="4"/>
  <c r="BQ198" i="4"/>
  <c r="BN198" i="4"/>
  <c r="BF198" i="4"/>
  <c r="AZ198" i="4"/>
  <c r="AY198" i="4"/>
  <c r="AJ198" i="4"/>
  <c r="AH198" i="4"/>
  <c r="AF198" i="4"/>
  <c r="X198" i="4"/>
  <c r="BB198" i="4" s="1"/>
  <c r="BQ197" i="4"/>
  <c r="BN197" i="4"/>
  <c r="BG197" i="4"/>
  <c r="BF197" i="4"/>
  <c r="AZ197" i="4"/>
  <c r="AY197" i="4"/>
  <c r="AJ197" i="4"/>
  <c r="AH197" i="4"/>
  <c r="AF197" i="4"/>
  <c r="X197" i="4"/>
  <c r="AL197" i="4" s="1"/>
  <c r="BQ196" i="4"/>
  <c r="BN196" i="4"/>
  <c r="BF196" i="4"/>
  <c r="AZ196" i="4"/>
  <c r="AY196" i="4"/>
  <c r="AJ196" i="4"/>
  <c r="AH196" i="4"/>
  <c r="AF196" i="4"/>
  <c r="X196" i="4"/>
  <c r="BQ195" i="4"/>
  <c r="BN195" i="4"/>
  <c r="BF195" i="4"/>
  <c r="AZ195" i="4"/>
  <c r="AY195" i="4"/>
  <c r="AJ195" i="4"/>
  <c r="AH195" i="4"/>
  <c r="AF195" i="4"/>
  <c r="X195" i="4"/>
  <c r="BA195" i="4" s="1"/>
  <c r="BQ194" i="4"/>
  <c r="BN194" i="4"/>
  <c r="BF194" i="4"/>
  <c r="AZ194" i="4"/>
  <c r="AY194" i="4"/>
  <c r="AJ194" i="4"/>
  <c r="AH194" i="4"/>
  <c r="AF194" i="4"/>
  <c r="X194" i="4"/>
  <c r="BQ193" i="4"/>
  <c r="BN193" i="4"/>
  <c r="BF193" i="4"/>
  <c r="AZ193" i="4"/>
  <c r="AY193" i="4"/>
  <c r="AJ193" i="4"/>
  <c r="AH193" i="4"/>
  <c r="AF193" i="4"/>
  <c r="X193" i="4"/>
  <c r="BB193" i="4" s="1"/>
  <c r="BQ192" i="4"/>
  <c r="BN192" i="4"/>
  <c r="BF192" i="4"/>
  <c r="AZ192" i="4"/>
  <c r="AY192" i="4"/>
  <c r="AJ192" i="4"/>
  <c r="AH192" i="4"/>
  <c r="AF192" i="4"/>
  <c r="X192" i="4"/>
  <c r="BQ191" i="4"/>
  <c r="BN191" i="4"/>
  <c r="BF191" i="4"/>
  <c r="AZ191" i="4"/>
  <c r="AY191" i="4"/>
  <c r="AJ191" i="4"/>
  <c r="AH191" i="4"/>
  <c r="AF191" i="4"/>
  <c r="X191" i="4"/>
  <c r="BQ190" i="4"/>
  <c r="BN190" i="4"/>
  <c r="BF190" i="4"/>
  <c r="AZ190" i="4"/>
  <c r="AY190" i="4"/>
  <c r="AJ190" i="4"/>
  <c r="AH190" i="4"/>
  <c r="AF190" i="4"/>
  <c r="X190" i="4"/>
  <c r="BQ189" i="4"/>
  <c r="BN189" i="4"/>
  <c r="BF189" i="4"/>
  <c r="AZ189" i="4"/>
  <c r="AY189" i="4"/>
  <c r="AJ189" i="4"/>
  <c r="AH189" i="4"/>
  <c r="AF189" i="4"/>
  <c r="X189" i="4"/>
  <c r="BQ188" i="4"/>
  <c r="BN188" i="4"/>
  <c r="BF188" i="4"/>
  <c r="AZ188" i="4"/>
  <c r="AY188" i="4"/>
  <c r="AJ188" i="4"/>
  <c r="AH188" i="4"/>
  <c r="AF188" i="4"/>
  <c r="X188" i="4"/>
  <c r="BQ187" i="4"/>
  <c r="BN187" i="4"/>
  <c r="BF187" i="4"/>
  <c r="AZ187" i="4"/>
  <c r="AY187" i="4"/>
  <c r="AJ187" i="4"/>
  <c r="AH187" i="4"/>
  <c r="AF187" i="4"/>
  <c r="X187" i="4"/>
  <c r="BB187" i="4" s="1"/>
  <c r="BQ186" i="4"/>
  <c r="BN186" i="4"/>
  <c r="BF186" i="4"/>
  <c r="AZ186" i="4"/>
  <c r="AY186" i="4"/>
  <c r="AJ186" i="4"/>
  <c r="AH186" i="4"/>
  <c r="AF186" i="4"/>
  <c r="X186" i="4"/>
  <c r="BQ185" i="4"/>
  <c r="BN185" i="4"/>
  <c r="BF185" i="4"/>
  <c r="AZ185" i="4"/>
  <c r="AY185" i="4"/>
  <c r="AJ185" i="4"/>
  <c r="AH185" i="4"/>
  <c r="AF185" i="4"/>
  <c r="X185" i="4"/>
  <c r="BQ184" i="4"/>
  <c r="BN184" i="4"/>
  <c r="BF184" i="4"/>
  <c r="BG184" i="4" s="1"/>
  <c r="AZ184" i="4"/>
  <c r="AY184" i="4"/>
  <c r="AJ184" i="4"/>
  <c r="AH184" i="4"/>
  <c r="AF184" i="4"/>
  <c r="X184" i="4"/>
  <c r="BQ183" i="4"/>
  <c r="BN183" i="4"/>
  <c r="BF183" i="4"/>
  <c r="BG183" i="4" s="1"/>
  <c r="AZ183" i="4"/>
  <c r="AY183" i="4"/>
  <c r="AJ183" i="4"/>
  <c r="AH183" i="4"/>
  <c r="AF183" i="4"/>
  <c r="X183" i="4"/>
  <c r="BQ182" i="4"/>
  <c r="BN182" i="4"/>
  <c r="BF182" i="4"/>
  <c r="AZ182" i="4"/>
  <c r="AY182" i="4"/>
  <c r="AJ182" i="4"/>
  <c r="AH182" i="4"/>
  <c r="AF182" i="4"/>
  <c r="X182" i="4"/>
  <c r="BQ181" i="4"/>
  <c r="BN181" i="4"/>
  <c r="BF181" i="4"/>
  <c r="AZ181" i="4"/>
  <c r="AY181" i="4"/>
  <c r="AJ181" i="4"/>
  <c r="AH181" i="4"/>
  <c r="AF181" i="4"/>
  <c r="X181" i="4"/>
  <c r="BQ180" i="4"/>
  <c r="BN180" i="4"/>
  <c r="BF180" i="4"/>
  <c r="AZ180" i="4"/>
  <c r="AY180" i="4"/>
  <c r="AJ180" i="4"/>
  <c r="AH180" i="4"/>
  <c r="AF180" i="4"/>
  <c r="X180" i="4"/>
  <c r="BB180" i="4" s="1"/>
  <c r="BQ179" i="4"/>
  <c r="BN179" i="4"/>
  <c r="BF179" i="4"/>
  <c r="AZ179" i="4"/>
  <c r="AY179" i="4"/>
  <c r="AJ179" i="4"/>
  <c r="AH179" i="4"/>
  <c r="AF179" i="4"/>
  <c r="X179" i="4"/>
  <c r="BA179" i="4" s="1"/>
  <c r="BQ178" i="4"/>
  <c r="BN178" i="4"/>
  <c r="BF178" i="4"/>
  <c r="AZ178" i="4"/>
  <c r="AY178" i="4"/>
  <c r="AJ178" i="4"/>
  <c r="AH178" i="4"/>
  <c r="AF178" i="4"/>
  <c r="X178" i="4"/>
  <c r="BQ177" i="4"/>
  <c r="BN177" i="4"/>
  <c r="BF177" i="4"/>
  <c r="AZ177" i="4"/>
  <c r="AY177" i="4"/>
  <c r="AJ177" i="4"/>
  <c r="AH177" i="4"/>
  <c r="AF177" i="4"/>
  <c r="X177" i="4"/>
  <c r="BQ176" i="4"/>
  <c r="BN176" i="4"/>
  <c r="BF176" i="4"/>
  <c r="AZ176" i="4"/>
  <c r="AY176" i="4"/>
  <c r="AJ176" i="4"/>
  <c r="AH176" i="4"/>
  <c r="AF176" i="4"/>
  <c r="X176" i="4"/>
  <c r="BQ175" i="4"/>
  <c r="BN175" i="4"/>
  <c r="BF175" i="4"/>
  <c r="AZ175" i="4"/>
  <c r="AY175" i="4"/>
  <c r="AJ175" i="4"/>
  <c r="AH175" i="4"/>
  <c r="AF175" i="4"/>
  <c r="X175" i="4"/>
  <c r="BQ174" i="4"/>
  <c r="BN174" i="4"/>
  <c r="BF174" i="4"/>
  <c r="AZ174" i="4"/>
  <c r="AY174" i="4"/>
  <c r="AJ174" i="4"/>
  <c r="AH174" i="4"/>
  <c r="AF174" i="4"/>
  <c r="X174" i="4"/>
  <c r="BQ173" i="4"/>
  <c r="BN173" i="4"/>
  <c r="BF173" i="4"/>
  <c r="AZ173" i="4"/>
  <c r="AY173" i="4"/>
  <c r="AJ173" i="4"/>
  <c r="AH173" i="4"/>
  <c r="AF173" i="4"/>
  <c r="X173" i="4"/>
  <c r="BQ172" i="4"/>
  <c r="BN172" i="4"/>
  <c r="BF172" i="4"/>
  <c r="AZ172" i="4"/>
  <c r="AY172" i="4"/>
  <c r="AJ172" i="4"/>
  <c r="AH172" i="4"/>
  <c r="AF172" i="4"/>
  <c r="X172" i="4"/>
  <c r="BQ171" i="4"/>
  <c r="BN171" i="4"/>
  <c r="BF171" i="4"/>
  <c r="AZ171" i="4"/>
  <c r="AY171" i="4"/>
  <c r="AJ171" i="4"/>
  <c r="AH171" i="4"/>
  <c r="AF171" i="4"/>
  <c r="X171" i="4"/>
  <c r="BQ170" i="4"/>
  <c r="BN170" i="4"/>
  <c r="BF170" i="4"/>
  <c r="AZ170" i="4"/>
  <c r="AY170" i="4"/>
  <c r="AJ170" i="4"/>
  <c r="AH170" i="4"/>
  <c r="AF170" i="4"/>
  <c r="X170" i="4"/>
  <c r="BQ169" i="4"/>
  <c r="BN169" i="4"/>
  <c r="BF169" i="4"/>
  <c r="AZ169" i="4"/>
  <c r="AY169" i="4"/>
  <c r="AJ169" i="4"/>
  <c r="AH169" i="4"/>
  <c r="AF169" i="4"/>
  <c r="X169" i="4"/>
  <c r="BB169" i="4" s="1"/>
  <c r="BQ168" i="4"/>
  <c r="BN168" i="4"/>
  <c r="BF168" i="4"/>
  <c r="AZ168" i="4"/>
  <c r="AY168" i="4"/>
  <c r="AJ168" i="4"/>
  <c r="AH168" i="4"/>
  <c r="AF168" i="4"/>
  <c r="X168" i="4"/>
  <c r="BA168" i="4" s="1"/>
  <c r="BQ167" i="4"/>
  <c r="BN167" i="4"/>
  <c r="BF167" i="4"/>
  <c r="AZ167" i="4"/>
  <c r="AY167" i="4"/>
  <c r="AJ167" i="4"/>
  <c r="AH167" i="4"/>
  <c r="AF167" i="4"/>
  <c r="X167" i="4"/>
  <c r="BA167" i="4" s="1"/>
  <c r="BQ166" i="4"/>
  <c r="BN166" i="4"/>
  <c r="BF166" i="4"/>
  <c r="AZ166" i="4"/>
  <c r="AY166" i="4"/>
  <c r="AJ166" i="4"/>
  <c r="AH166" i="4"/>
  <c r="AF166" i="4"/>
  <c r="X166" i="4"/>
  <c r="BB166" i="4" s="1"/>
  <c r="BQ165" i="4"/>
  <c r="BN165" i="4"/>
  <c r="BF165" i="4"/>
  <c r="AZ165" i="4"/>
  <c r="AY165" i="4"/>
  <c r="AJ165" i="4"/>
  <c r="AH165" i="4"/>
  <c r="AF165" i="4"/>
  <c r="X165" i="4"/>
  <c r="BQ164" i="4"/>
  <c r="BN164" i="4"/>
  <c r="BF164" i="4"/>
  <c r="AZ164" i="4"/>
  <c r="AY164" i="4"/>
  <c r="AJ164" i="4"/>
  <c r="AH164" i="4"/>
  <c r="AF164" i="4"/>
  <c r="X164" i="4"/>
  <c r="BB164" i="4" s="1"/>
  <c r="BQ163" i="4"/>
  <c r="BN163" i="4"/>
  <c r="BF163" i="4"/>
  <c r="AZ163" i="4"/>
  <c r="AY163" i="4"/>
  <c r="AJ163" i="4"/>
  <c r="AH163" i="4"/>
  <c r="AF163" i="4"/>
  <c r="X163" i="4"/>
  <c r="BQ162" i="4"/>
  <c r="BN162" i="4"/>
  <c r="BF162" i="4"/>
  <c r="AZ162" i="4"/>
  <c r="AY162" i="4"/>
  <c r="AJ162" i="4"/>
  <c r="AH162" i="4"/>
  <c r="AF162" i="4"/>
  <c r="X162" i="4"/>
  <c r="BB162" i="4" s="1"/>
  <c r="BQ161" i="4"/>
  <c r="BN161" i="4"/>
  <c r="BF161" i="4"/>
  <c r="AZ161" i="4"/>
  <c r="AY161" i="4"/>
  <c r="AJ161" i="4"/>
  <c r="AH161" i="4"/>
  <c r="AF161" i="4"/>
  <c r="X161" i="4"/>
  <c r="BA161" i="4" s="1"/>
  <c r="BQ160" i="4"/>
  <c r="BN160" i="4"/>
  <c r="BF160" i="4"/>
  <c r="BG318" i="4" s="1"/>
  <c r="AZ160" i="4"/>
  <c r="AY160" i="4"/>
  <c r="AJ160" i="4"/>
  <c r="AH160" i="4"/>
  <c r="AF160" i="4"/>
  <c r="X160" i="4"/>
  <c r="BQ159" i="4"/>
  <c r="BN159" i="4"/>
  <c r="BF159" i="4"/>
  <c r="AZ159" i="4"/>
  <c r="AY159" i="4"/>
  <c r="AJ159" i="4"/>
  <c r="AH159" i="4"/>
  <c r="AF159" i="4"/>
  <c r="X159" i="4"/>
  <c r="BA159" i="4" s="1"/>
  <c r="BQ158" i="4"/>
  <c r="BN158" i="4"/>
  <c r="BF158" i="4"/>
  <c r="AZ158" i="4"/>
  <c r="AY158" i="4"/>
  <c r="AJ158" i="4"/>
  <c r="AH158" i="4"/>
  <c r="AF158" i="4"/>
  <c r="X158" i="4"/>
  <c r="BQ157" i="4"/>
  <c r="BN157" i="4"/>
  <c r="BF157" i="4"/>
  <c r="AZ157" i="4"/>
  <c r="AY157" i="4"/>
  <c r="AJ157" i="4"/>
  <c r="AH157" i="4"/>
  <c r="AF157" i="4"/>
  <c r="X157" i="4"/>
  <c r="BQ156" i="4"/>
  <c r="BN156" i="4"/>
  <c r="BF156" i="4"/>
  <c r="AZ156" i="4"/>
  <c r="AY156" i="4"/>
  <c r="AJ156" i="4"/>
  <c r="AH156" i="4"/>
  <c r="AF156" i="4"/>
  <c r="X156" i="4"/>
  <c r="BQ155" i="4"/>
  <c r="BN155" i="4"/>
  <c r="BF155" i="4"/>
  <c r="AZ155" i="4"/>
  <c r="AY155" i="4"/>
  <c r="AJ155" i="4"/>
  <c r="AH155" i="4"/>
  <c r="AF155" i="4"/>
  <c r="X155" i="4"/>
  <c r="BQ154" i="4"/>
  <c r="BN154" i="4"/>
  <c r="BF154" i="4"/>
  <c r="BG277" i="4" s="1"/>
  <c r="AZ154" i="4"/>
  <c r="AY154" i="4"/>
  <c r="AJ154" i="4"/>
  <c r="AH154" i="4"/>
  <c r="AF154" i="4"/>
  <c r="X154" i="4"/>
  <c r="BQ153" i="4"/>
  <c r="BN153" i="4"/>
  <c r="BF153" i="4"/>
  <c r="AZ153" i="4"/>
  <c r="AY153" i="4"/>
  <c r="AJ153" i="4"/>
  <c r="AH153" i="4"/>
  <c r="AF153" i="4"/>
  <c r="X153" i="4"/>
  <c r="BA153" i="4" s="1"/>
  <c r="BQ152" i="4"/>
  <c r="BN152" i="4"/>
  <c r="BF152" i="4"/>
  <c r="AZ152" i="4"/>
  <c r="AY152" i="4"/>
  <c r="AJ152" i="4"/>
  <c r="AH152" i="4"/>
  <c r="AF152" i="4"/>
  <c r="X152" i="4"/>
  <c r="BB152" i="4" s="1"/>
  <c r="BQ151" i="4"/>
  <c r="BN151" i="4"/>
  <c r="BF151" i="4"/>
  <c r="AZ151" i="4"/>
  <c r="AY151" i="4"/>
  <c r="AJ151" i="4"/>
  <c r="AH151" i="4"/>
  <c r="AF151" i="4"/>
  <c r="X151" i="4"/>
  <c r="BA151" i="4" s="1"/>
  <c r="BQ150" i="4"/>
  <c r="BN150" i="4"/>
  <c r="BF150" i="4"/>
  <c r="AZ150" i="4"/>
  <c r="AY150" i="4"/>
  <c r="AJ150" i="4"/>
  <c r="AH150" i="4"/>
  <c r="AF150" i="4"/>
  <c r="X150" i="4"/>
  <c r="BQ149" i="4"/>
  <c r="BN149" i="4"/>
  <c r="BF149" i="4"/>
  <c r="AZ149" i="4"/>
  <c r="AY149" i="4"/>
  <c r="AJ149" i="4"/>
  <c r="AH149" i="4"/>
  <c r="AF149" i="4"/>
  <c r="X149" i="4"/>
  <c r="BA149" i="4" s="1"/>
  <c r="BQ148" i="4"/>
  <c r="BN148" i="4"/>
  <c r="BF148" i="4"/>
  <c r="AZ148" i="4"/>
  <c r="AY148" i="4"/>
  <c r="AJ148" i="4"/>
  <c r="AH148" i="4"/>
  <c r="AF148" i="4"/>
  <c r="X148" i="4"/>
  <c r="BQ147" i="4"/>
  <c r="BN147" i="4"/>
  <c r="BF147" i="4"/>
  <c r="AZ147" i="4"/>
  <c r="AY147" i="4"/>
  <c r="AJ147" i="4"/>
  <c r="AH147" i="4"/>
  <c r="AF147" i="4"/>
  <c r="X147" i="4"/>
  <c r="BB147" i="4" s="1"/>
  <c r="BQ146" i="4"/>
  <c r="BN146" i="4"/>
  <c r="BK146" i="4"/>
  <c r="BI146" i="4"/>
  <c r="BF146" i="4"/>
  <c r="AZ146" i="4"/>
  <c r="AY146" i="4"/>
  <c r="AN146" i="4"/>
  <c r="AL146" i="4"/>
  <c r="AJ146" i="4"/>
  <c r="AH146" i="4"/>
  <c r="AF146" i="4"/>
  <c r="X146" i="4"/>
  <c r="BQ145" i="4"/>
  <c r="BN145" i="4"/>
  <c r="BK145" i="4"/>
  <c r="BI145" i="4"/>
  <c r="BF145" i="4"/>
  <c r="AZ145" i="4"/>
  <c r="AY145" i="4"/>
  <c r="AN145" i="4"/>
  <c r="AL145" i="4"/>
  <c r="AT145" i="4" s="1"/>
  <c r="AJ145" i="4"/>
  <c r="AH145" i="4"/>
  <c r="AF145" i="4"/>
  <c r="X145" i="4"/>
  <c r="BQ144" i="4"/>
  <c r="BN144" i="4"/>
  <c r="BF144" i="4"/>
  <c r="AZ144" i="4"/>
  <c r="AY144" i="4"/>
  <c r="AJ144" i="4"/>
  <c r="AH144" i="4"/>
  <c r="AF144" i="4"/>
  <c r="X144" i="4"/>
  <c r="BQ143" i="4"/>
  <c r="BN143" i="4"/>
  <c r="BF143" i="4"/>
  <c r="AZ143" i="4"/>
  <c r="AY143" i="4"/>
  <c r="AJ143" i="4"/>
  <c r="AH143" i="4"/>
  <c r="AF143" i="4"/>
  <c r="X143" i="4"/>
  <c r="BA143" i="4" s="1"/>
  <c r="BQ142" i="4"/>
  <c r="BN142" i="4"/>
  <c r="BF142" i="4"/>
  <c r="AZ142" i="4"/>
  <c r="AY142" i="4"/>
  <c r="AJ142" i="4"/>
  <c r="AH142" i="4"/>
  <c r="AF142" i="4"/>
  <c r="X142" i="4"/>
  <c r="BQ141" i="4"/>
  <c r="BN141" i="4"/>
  <c r="BF141" i="4"/>
  <c r="AZ141" i="4"/>
  <c r="AY141" i="4"/>
  <c r="AJ141" i="4"/>
  <c r="AH141" i="4"/>
  <c r="AF141" i="4"/>
  <c r="X141" i="4"/>
  <c r="BA141" i="4" s="1"/>
  <c r="BQ140" i="4"/>
  <c r="BN140" i="4"/>
  <c r="BF140" i="4"/>
  <c r="AZ140" i="4"/>
  <c r="AY140" i="4"/>
  <c r="AJ140" i="4"/>
  <c r="AH140" i="4"/>
  <c r="AF140" i="4"/>
  <c r="X140" i="4"/>
  <c r="BQ139" i="4"/>
  <c r="BN139" i="4"/>
  <c r="BF139" i="4"/>
  <c r="AZ139" i="4"/>
  <c r="AY139" i="4"/>
  <c r="AJ139" i="4"/>
  <c r="AH139" i="4"/>
  <c r="AF139" i="4"/>
  <c r="X139" i="4"/>
  <c r="BQ138" i="4"/>
  <c r="BN138" i="4"/>
  <c r="BF138" i="4"/>
  <c r="BG637" i="4" s="1"/>
  <c r="AZ138" i="4"/>
  <c r="AY138" i="4"/>
  <c r="AJ138" i="4"/>
  <c r="AH138" i="4"/>
  <c r="AF138" i="4"/>
  <c r="X138" i="4"/>
  <c r="BQ137" i="4"/>
  <c r="BN137" i="4"/>
  <c r="BF137" i="4"/>
  <c r="AZ137" i="4"/>
  <c r="AY137" i="4"/>
  <c r="AJ137" i="4"/>
  <c r="AH137" i="4"/>
  <c r="AF137" i="4"/>
  <c r="X137" i="4"/>
  <c r="BQ136" i="4"/>
  <c r="BN136" i="4"/>
  <c r="BF136" i="4"/>
  <c r="AZ136" i="4"/>
  <c r="AY136" i="4"/>
  <c r="AJ136" i="4"/>
  <c r="AH136" i="4"/>
  <c r="AF136" i="4"/>
  <c r="X136" i="4"/>
  <c r="BQ135" i="4"/>
  <c r="BN135" i="4"/>
  <c r="BF135" i="4"/>
  <c r="AZ135" i="4"/>
  <c r="AY135" i="4"/>
  <c r="AJ135" i="4"/>
  <c r="AH135" i="4"/>
  <c r="AF135" i="4"/>
  <c r="X135" i="4"/>
  <c r="BQ134" i="4"/>
  <c r="BN134" i="4"/>
  <c r="BF134" i="4"/>
  <c r="AZ134" i="4"/>
  <c r="AY134" i="4"/>
  <c r="AJ134" i="4"/>
  <c r="AH134" i="4"/>
  <c r="AF134" i="4"/>
  <c r="X134" i="4"/>
  <c r="BA134" i="4" s="1"/>
  <c r="BQ133" i="4"/>
  <c r="BN133" i="4"/>
  <c r="BF133" i="4"/>
  <c r="AZ133" i="4"/>
  <c r="AY133" i="4"/>
  <c r="AJ133" i="4"/>
  <c r="AH133" i="4"/>
  <c r="AF133" i="4"/>
  <c r="X133" i="4"/>
  <c r="BA133" i="4" s="1"/>
  <c r="BQ132" i="4"/>
  <c r="BN132" i="4"/>
  <c r="BF132" i="4"/>
  <c r="BG132" i="4" s="1"/>
  <c r="AZ132" i="4"/>
  <c r="AY132" i="4"/>
  <c r="AJ132" i="4"/>
  <c r="AH132" i="4"/>
  <c r="AF132" i="4"/>
  <c r="X132" i="4"/>
  <c r="BQ131" i="4"/>
  <c r="BN131" i="4"/>
  <c r="BG131" i="4"/>
  <c r="BF131" i="4"/>
  <c r="AZ131" i="4"/>
  <c r="AY131" i="4"/>
  <c r="AJ131" i="4"/>
  <c r="AQ131" i="4" s="1"/>
  <c r="AH131" i="4"/>
  <c r="AF131" i="4"/>
  <c r="X131" i="4"/>
  <c r="BB131" i="4" s="1"/>
  <c r="BQ130" i="4"/>
  <c r="BN130" i="4"/>
  <c r="BF130" i="4"/>
  <c r="AZ130" i="4"/>
  <c r="AY130" i="4"/>
  <c r="AJ130" i="4"/>
  <c r="AH130" i="4"/>
  <c r="AF130" i="4"/>
  <c r="X130" i="4"/>
  <c r="BQ129" i="4"/>
  <c r="BN129" i="4"/>
  <c r="BF129" i="4"/>
  <c r="AZ129" i="4"/>
  <c r="AY129" i="4"/>
  <c r="AJ129" i="4"/>
  <c r="AH129" i="4"/>
  <c r="AF129" i="4"/>
  <c r="X129" i="4"/>
  <c r="BQ128" i="4"/>
  <c r="BN128" i="4"/>
  <c r="BF128" i="4"/>
  <c r="AZ128" i="4"/>
  <c r="AY128" i="4"/>
  <c r="AJ128" i="4"/>
  <c r="AH128" i="4"/>
  <c r="AF128" i="4"/>
  <c r="X128" i="4"/>
  <c r="BQ127" i="4"/>
  <c r="BN127" i="4"/>
  <c r="BF127" i="4"/>
  <c r="AZ127" i="4"/>
  <c r="AY127" i="4"/>
  <c r="AJ127" i="4"/>
  <c r="AH127" i="4"/>
  <c r="AF127" i="4"/>
  <c r="X127" i="4"/>
  <c r="BA127" i="4" s="1"/>
  <c r="BQ126" i="4"/>
  <c r="BN126" i="4"/>
  <c r="BF126" i="4"/>
  <c r="AZ126" i="4"/>
  <c r="AY126" i="4"/>
  <c r="AJ126" i="4"/>
  <c r="AH126" i="4"/>
  <c r="AF126" i="4"/>
  <c r="X126" i="4"/>
  <c r="BQ125" i="4"/>
  <c r="BN125" i="4"/>
  <c r="BF125" i="4"/>
  <c r="AZ125" i="4"/>
  <c r="AY125" i="4"/>
  <c r="AJ125" i="4"/>
  <c r="AH125" i="4"/>
  <c r="AF125" i="4"/>
  <c r="X125" i="4"/>
  <c r="BQ124" i="4"/>
  <c r="BN124" i="4"/>
  <c r="BF124" i="4"/>
  <c r="AZ124" i="4"/>
  <c r="AY124" i="4"/>
  <c r="AJ124" i="4"/>
  <c r="AH124" i="4"/>
  <c r="AF124" i="4"/>
  <c r="X124" i="4"/>
  <c r="BQ123" i="4"/>
  <c r="BN123" i="4"/>
  <c r="BF123" i="4"/>
  <c r="AZ123" i="4"/>
  <c r="AY123" i="4"/>
  <c r="AJ123" i="4"/>
  <c r="AH123" i="4"/>
  <c r="AF123" i="4"/>
  <c r="X123" i="4"/>
  <c r="BQ122" i="4"/>
  <c r="BN122" i="4"/>
  <c r="BF122" i="4"/>
  <c r="AZ122" i="4"/>
  <c r="AY122" i="4"/>
  <c r="AJ122" i="4"/>
  <c r="AH122" i="4"/>
  <c r="AF122" i="4"/>
  <c r="X122" i="4"/>
  <c r="BA122" i="4" s="1"/>
  <c r="BQ121" i="4"/>
  <c r="BN121" i="4"/>
  <c r="BF121" i="4"/>
  <c r="AZ121" i="4"/>
  <c r="AY121" i="4"/>
  <c r="AJ121" i="4"/>
  <c r="AH121" i="4"/>
  <c r="AF121" i="4"/>
  <c r="X121" i="4"/>
  <c r="BQ120" i="4"/>
  <c r="BN120" i="4"/>
  <c r="BK120" i="4"/>
  <c r="BI120" i="4"/>
  <c r="BF120" i="4"/>
  <c r="BG120" i="4" s="1"/>
  <c r="AZ120" i="4"/>
  <c r="AY120" i="4"/>
  <c r="AN120" i="4"/>
  <c r="AL120" i="4"/>
  <c r="AX120" i="4" s="1"/>
  <c r="AJ120" i="4"/>
  <c r="AH120" i="4"/>
  <c r="AF120" i="4"/>
  <c r="X120" i="4"/>
  <c r="BQ119" i="4"/>
  <c r="BN119" i="4"/>
  <c r="BF119" i="4"/>
  <c r="AZ119" i="4"/>
  <c r="AY119" i="4"/>
  <c r="AJ119" i="4"/>
  <c r="AH119" i="4"/>
  <c r="AF119" i="4"/>
  <c r="X119" i="4"/>
  <c r="BQ118" i="4"/>
  <c r="BN118" i="4"/>
  <c r="BF118" i="4"/>
  <c r="AZ118" i="4"/>
  <c r="AY118" i="4"/>
  <c r="AJ118" i="4"/>
  <c r="AH118" i="4"/>
  <c r="AF118" i="4"/>
  <c r="X118" i="4"/>
  <c r="BB118" i="4" s="1"/>
  <c r="BQ117" i="4"/>
  <c r="BN117" i="4"/>
  <c r="BF117" i="4"/>
  <c r="AZ117" i="4"/>
  <c r="AY117" i="4"/>
  <c r="AJ117" i="4"/>
  <c r="AH117" i="4"/>
  <c r="AF117" i="4"/>
  <c r="X117" i="4"/>
  <c r="BB117" i="4" s="1"/>
  <c r="BQ116" i="4"/>
  <c r="BN116" i="4"/>
  <c r="BF116" i="4"/>
  <c r="BG614" i="4" s="1"/>
  <c r="AZ116" i="4"/>
  <c r="AY116" i="4"/>
  <c r="AJ116" i="4"/>
  <c r="AH116" i="4"/>
  <c r="AF116" i="4"/>
  <c r="X116" i="4"/>
  <c r="BQ115" i="4"/>
  <c r="BN115" i="4"/>
  <c r="BF115" i="4"/>
  <c r="AZ115" i="4"/>
  <c r="AY115" i="4"/>
  <c r="AJ115" i="4"/>
  <c r="AH115" i="4"/>
  <c r="AF115" i="4"/>
  <c r="X115" i="4"/>
  <c r="BQ114" i="4"/>
  <c r="BN114" i="4"/>
  <c r="BF114" i="4"/>
  <c r="AZ114" i="4"/>
  <c r="AY114" i="4"/>
  <c r="AJ114" i="4"/>
  <c r="AH114" i="4"/>
  <c r="AF114" i="4"/>
  <c r="X114" i="4"/>
  <c r="BB114" i="4" s="1"/>
  <c r="BQ113" i="4"/>
  <c r="BN113" i="4"/>
  <c r="BF113" i="4"/>
  <c r="AZ113" i="4"/>
  <c r="AY113" i="4"/>
  <c r="AJ113" i="4"/>
  <c r="AH113" i="4"/>
  <c r="AF113" i="4"/>
  <c r="X113" i="4"/>
  <c r="BQ112" i="4"/>
  <c r="BN112" i="4"/>
  <c r="BF112" i="4"/>
  <c r="AZ112" i="4"/>
  <c r="AY112" i="4"/>
  <c r="AJ112" i="4"/>
  <c r="AH112" i="4"/>
  <c r="AF112" i="4"/>
  <c r="X112" i="4"/>
  <c r="BQ111" i="4"/>
  <c r="BN111" i="4"/>
  <c r="BF111" i="4"/>
  <c r="AZ111" i="4"/>
  <c r="AY111" i="4"/>
  <c r="AJ111" i="4"/>
  <c r="AH111" i="4"/>
  <c r="AF111" i="4"/>
  <c r="X111" i="4"/>
  <c r="BQ110" i="4"/>
  <c r="BN110" i="4"/>
  <c r="BF110" i="4"/>
  <c r="AZ110" i="4"/>
  <c r="AY110" i="4"/>
  <c r="AJ110" i="4"/>
  <c r="AH110" i="4"/>
  <c r="AF110" i="4"/>
  <c r="X110" i="4"/>
  <c r="BQ109" i="4"/>
  <c r="BN109" i="4"/>
  <c r="BF109" i="4"/>
  <c r="AZ109" i="4"/>
  <c r="AY109" i="4"/>
  <c r="AJ109" i="4"/>
  <c r="AH109" i="4"/>
  <c r="AF109" i="4"/>
  <c r="X109" i="4"/>
  <c r="BQ108" i="4"/>
  <c r="BN108" i="4"/>
  <c r="BF108" i="4"/>
  <c r="BG108" i="4" s="1"/>
  <c r="AZ108" i="4"/>
  <c r="AY108" i="4"/>
  <c r="AJ108" i="4"/>
  <c r="AH108" i="4"/>
  <c r="AF108" i="4"/>
  <c r="X108" i="4"/>
  <c r="BQ107" i="4"/>
  <c r="BN107" i="4"/>
  <c r="BF107" i="4"/>
  <c r="AZ107" i="4"/>
  <c r="AY107" i="4"/>
  <c r="AJ107" i="4"/>
  <c r="AH107" i="4"/>
  <c r="AF107" i="4"/>
  <c r="X107" i="4"/>
  <c r="BQ106" i="4"/>
  <c r="BN106" i="4"/>
  <c r="BF106" i="4"/>
  <c r="AZ106" i="4"/>
  <c r="AY106" i="4"/>
  <c r="AJ106" i="4"/>
  <c r="AH106" i="4"/>
  <c r="AF106" i="4"/>
  <c r="X106" i="4"/>
  <c r="BB106" i="4" s="1"/>
  <c r="BE106" i="4" s="1"/>
  <c r="BQ105" i="4"/>
  <c r="BN105" i="4"/>
  <c r="BF105" i="4"/>
  <c r="AZ105" i="4"/>
  <c r="AY105" i="4"/>
  <c r="AJ105" i="4"/>
  <c r="AH105" i="4"/>
  <c r="AF105" i="4"/>
  <c r="X105" i="4"/>
  <c r="BQ104" i="4"/>
  <c r="BN104" i="4"/>
  <c r="BF104" i="4"/>
  <c r="AZ104" i="4"/>
  <c r="AY104" i="4"/>
  <c r="AJ104" i="4"/>
  <c r="AH104" i="4"/>
  <c r="AF104" i="4"/>
  <c r="X104" i="4"/>
  <c r="BB104" i="4" s="1"/>
  <c r="BQ103" i="4"/>
  <c r="BN103" i="4"/>
  <c r="BF103" i="4"/>
  <c r="AZ103" i="4"/>
  <c r="AY103" i="4"/>
  <c r="AJ103" i="4"/>
  <c r="AH103" i="4"/>
  <c r="AF103" i="4"/>
  <c r="X103" i="4"/>
  <c r="BQ102" i="4"/>
  <c r="BN102" i="4"/>
  <c r="BF102" i="4"/>
  <c r="AZ102" i="4"/>
  <c r="AY102" i="4"/>
  <c r="AJ102" i="4"/>
  <c r="AH102" i="4"/>
  <c r="AF102" i="4"/>
  <c r="X102" i="4"/>
  <c r="BQ101" i="4"/>
  <c r="BN101" i="4"/>
  <c r="BF101" i="4"/>
  <c r="AZ101" i="4"/>
  <c r="AY101" i="4"/>
  <c r="AJ101" i="4"/>
  <c r="AH101" i="4"/>
  <c r="AF101" i="4"/>
  <c r="X101" i="4"/>
  <c r="BQ100" i="4"/>
  <c r="BN100" i="4"/>
  <c r="BF100" i="4"/>
  <c r="AZ100" i="4"/>
  <c r="AY100" i="4"/>
  <c r="AJ100" i="4"/>
  <c r="AH100" i="4"/>
  <c r="AF100" i="4"/>
  <c r="X100" i="4"/>
  <c r="BQ99" i="4"/>
  <c r="BN99" i="4"/>
  <c r="BF99" i="4"/>
  <c r="AZ99" i="4"/>
  <c r="AY99" i="4"/>
  <c r="AJ99" i="4"/>
  <c r="AH99" i="4"/>
  <c r="AF99" i="4"/>
  <c r="X99" i="4"/>
  <c r="BQ98" i="4"/>
  <c r="BN98" i="4"/>
  <c r="BF98" i="4"/>
  <c r="AZ98" i="4"/>
  <c r="AY98" i="4"/>
  <c r="AJ98" i="4"/>
  <c r="AH98" i="4"/>
  <c r="AF98" i="4"/>
  <c r="X98" i="4"/>
  <c r="BQ97" i="4"/>
  <c r="BN97" i="4"/>
  <c r="BF97" i="4"/>
  <c r="BG109" i="4" s="1"/>
  <c r="AZ97" i="4"/>
  <c r="AY97" i="4"/>
  <c r="AJ97" i="4"/>
  <c r="AH97" i="4"/>
  <c r="AF97" i="4"/>
  <c r="X97" i="4"/>
  <c r="BQ96" i="4"/>
  <c r="BN96" i="4"/>
  <c r="BF96" i="4"/>
  <c r="BG96" i="4" s="1"/>
  <c r="AZ96" i="4"/>
  <c r="AY96" i="4"/>
  <c r="AJ96" i="4"/>
  <c r="AH96" i="4"/>
  <c r="AF96" i="4"/>
  <c r="X96" i="4"/>
  <c r="BQ95" i="4"/>
  <c r="BN95" i="4"/>
  <c r="BG95" i="4"/>
  <c r="BF95" i="4"/>
  <c r="AZ95" i="4"/>
  <c r="AY95" i="4"/>
  <c r="AJ95" i="4"/>
  <c r="AH95" i="4"/>
  <c r="AF95" i="4"/>
  <c r="X95" i="4"/>
  <c r="BQ94" i="4"/>
  <c r="BN94" i="4"/>
  <c r="BF94" i="4"/>
  <c r="AZ94" i="4"/>
  <c r="AY94" i="4"/>
  <c r="AJ94" i="4"/>
  <c r="AH94" i="4"/>
  <c r="AF94" i="4"/>
  <c r="X94" i="4"/>
  <c r="BB94" i="4" s="1"/>
  <c r="BQ93" i="4"/>
  <c r="BN93" i="4"/>
  <c r="BF93" i="4"/>
  <c r="AZ93" i="4"/>
  <c r="AY93" i="4"/>
  <c r="AJ93" i="4"/>
  <c r="AH93" i="4"/>
  <c r="AF93" i="4"/>
  <c r="X93" i="4"/>
  <c r="BQ92" i="4"/>
  <c r="BN92" i="4"/>
  <c r="BF92" i="4"/>
  <c r="AZ92" i="4"/>
  <c r="AY92" i="4"/>
  <c r="AJ92" i="4"/>
  <c r="AH92" i="4"/>
  <c r="AF92" i="4"/>
  <c r="X92" i="4"/>
  <c r="BQ91" i="4"/>
  <c r="BN91" i="4"/>
  <c r="BF91" i="4"/>
  <c r="BG294" i="4" s="1"/>
  <c r="AZ91" i="4"/>
  <c r="AY91" i="4"/>
  <c r="AJ91" i="4"/>
  <c r="AH91" i="4"/>
  <c r="AF91" i="4"/>
  <c r="X91" i="4"/>
  <c r="BQ90" i="4"/>
  <c r="BN90" i="4"/>
  <c r="BF90" i="4"/>
  <c r="AZ90" i="4"/>
  <c r="AY90" i="4"/>
  <c r="AJ90" i="4"/>
  <c r="AH90" i="4"/>
  <c r="AF90" i="4"/>
  <c r="X90" i="4"/>
  <c r="BQ89" i="4"/>
  <c r="BN89" i="4"/>
  <c r="BF89" i="4"/>
  <c r="AZ89" i="4"/>
  <c r="AY89" i="4"/>
  <c r="AJ89" i="4"/>
  <c r="AH89" i="4"/>
  <c r="AF89" i="4"/>
  <c r="X89" i="4"/>
  <c r="BQ88" i="4"/>
  <c r="BN88" i="4"/>
  <c r="BF88" i="4"/>
  <c r="AZ88" i="4"/>
  <c r="AY88" i="4"/>
  <c r="AJ88" i="4"/>
  <c r="AH88" i="4"/>
  <c r="AF88" i="4"/>
  <c r="X88" i="4"/>
  <c r="BQ87" i="4"/>
  <c r="BN87" i="4"/>
  <c r="BF87" i="4"/>
  <c r="BG624" i="4" s="1"/>
  <c r="AZ87" i="4"/>
  <c r="AY87" i="4"/>
  <c r="AJ87" i="4"/>
  <c r="AH87" i="4"/>
  <c r="AF87" i="4"/>
  <c r="X87" i="4"/>
  <c r="BQ86" i="4"/>
  <c r="BN86" i="4"/>
  <c r="BF86" i="4"/>
  <c r="AZ86" i="4"/>
  <c r="AY86" i="4"/>
  <c r="AJ86" i="4"/>
  <c r="AH86" i="4"/>
  <c r="AF86" i="4"/>
  <c r="X86" i="4"/>
  <c r="BB86" i="4" s="1"/>
  <c r="BQ85" i="4"/>
  <c r="BN85" i="4"/>
  <c r="BF85" i="4"/>
  <c r="AZ85" i="4"/>
  <c r="AY85" i="4"/>
  <c r="AJ85" i="4"/>
  <c r="AH85" i="4"/>
  <c r="AF85" i="4"/>
  <c r="X85" i="4"/>
  <c r="BQ84" i="4"/>
  <c r="BN84" i="4"/>
  <c r="BF84" i="4"/>
  <c r="AZ84" i="4"/>
  <c r="AY84" i="4"/>
  <c r="AJ84" i="4"/>
  <c r="AH84" i="4"/>
  <c r="AF84" i="4"/>
  <c r="X84" i="4"/>
  <c r="BQ83" i="4"/>
  <c r="BN83" i="4"/>
  <c r="BG83" i="4"/>
  <c r="BF83" i="4"/>
  <c r="BG222" i="4" s="1"/>
  <c r="AZ83" i="4"/>
  <c r="AY83" i="4"/>
  <c r="AJ83" i="4"/>
  <c r="AN83" i="4" s="1"/>
  <c r="AH83" i="4"/>
  <c r="AF83" i="4"/>
  <c r="X83" i="4"/>
  <c r="BQ82" i="4"/>
  <c r="BN82" i="4"/>
  <c r="BF82" i="4"/>
  <c r="AZ82" i="4"/>
  <c r="AY82" i="4"/>
  <c r="AJ82" i="4"/>
  <c r="AH82" i="4"/>
  <c r="AF82" i="4"/>
  <c r="X82" i="4"/>
  <c r="BB82" i="4" s="1"/>
  <c r="BQ81" i="4"/>
  <c r="BN81" i="4"/>
  <c r="BF81" i="4"/>
  <c r="AZ81" i="4"/>
  <c r="AY81" i="4"/>
  <c r="AJ81" i="4"/>
  <c r="AH81" i="4"/>
  <c r="AF81" i="4"/>
  <c r="X81" i="4"/>
  <c r="BB81" i="4" s="1"/>
  <c r="BE81" i="4" s="1"/>
  <c r="BQ80" i="4"/>
  <c r="BN80" i="4"/>
  <c r="BF80" i="4"/>
  <c r="AZ80" i="4"/>
  <c r="AY80" i="4"/>
  <c r="AJ80" i="4"/>
  <c r="AH80" i="4"/>
  <c r="AF80" i="4"/>
  <c r="X80" i="4"/>
  <c r="BB80" i="4" s="1"/>
  <c r="BQ79" i="4"/>
  <c r="BN79" i="4"/>
  <c r="BF79" i="4"/>
  <c r="BG497" i="4" s="1"/>
  <c r="AZ79" i="4"/>
  <c r="AY79" i="4"/>
  <c r="AJ79" i="4"/>
  <c r="AH79" i="4"/>
  <c r="AF79" i="4"/>
  <c r="X79" i="4"/>
  <c r="BQ78" i="4"/>
  <c r="BN78" i="4"/>
  <c r="BF78" i="4"/>
  <c r="AZ78" i="4"/>
  <c r="AY78" i="4"/>
  <c r="AJ78" i="4"/>
  <c r="AH78" i="4"/>
  <c r="AF78" i="4"/>
  <c r="X78" i="4"/>
  <c r="BB78" i="4" s="1"/>
  <c r="BQ77" i="4"/>
  <c r="BN77" i="4"/>
  <c r="BF77" i="4"/>
  <c r="AZ77" i="4"/>
  <c r="AY77" i="4"/>
  <c r="AJ77" i="4"/>
  <c r="AH77" i="4"/>
  <c r="AF77" i="4"/>
  <c r="X77" i="4"/>
  <c r="BB77" i="4" s="1"/>
  <c r="BE77" i="4" s="1"/>
  <c r="BQ76" i="4"/>
  <c r="BN76" i="4"/>
  <c r="BF76" i="4"/>
  <c r="BG322" i="4" s="1"/>
  <c r="AZ76" i="4"/>
  <c r="AY76" i="4"/>
  <c r="AJ76" i="4"/>
  <c r="AH76" i="4"/>
  <c r="AF76" i="4"/>
  <c r="X76" i="4"/>
  <c r="BQ75" i="4"/>
  <c r="BN75" i="4"/>
  <c r="BF75" i="4"/>
  <c r="AZ75" i="4"/>
  <c r="AY75" i="4"/>
  <c r="AJ75" i="4"/>
  <c r="AH75" i="4"/>
  <c r="AF75" i="4"/>
  <c r="X75" i="4"/>
  <c r="BQ74" i="4"/>
  <c r="BN74" i="4"/>
  <c r="BF74" i="4"/>
  <c r="AZ74" i="4"/>
  <c r="AY74" i="4"/>
  <c r="AJ74" i="4"/>
  <c r="AH74" i="4"/>
  <c r="AF74" i="4"/>
  <c r="X74" i="4"/>
  <c r="BQ73" i="4"/>
  <c r="BN73" i="4"/>
  <c r="BF73" i="4"/>
  <c r="AZ73" i="4"/>
  <c r="AY73" i="4"/>
  <c r="AJ73" i="4"/>
  <c r="AH73" i="4"/>
  <c r="AF73" i="4"/>
  <c r="X73" i="4"/>
  <c r="BQ72" i="4"/>
  <c r="BN72" i="4"/>
  <c r="BF72" i="4"/>
  <c r="BG496" i="4" s="1"/>
  <c r="AZ72" i="4"/>
  <c r="AY72" i="4"/>
  <c r="AJ72" i="4"/>
  <c r="AH72" i="4"/>
  <c r="AF72" i="4"/>
  <c r="X72" i="4"/>
  <c r="BQ71" i="4"/>
  <c r="BN71" i="4"/>
  <c r="BF71" i="4"/>
  <c r="BG317" i="4" s="1"/>
  <c r="AZ71" i="4"/>
  <c r="AY71" i="4"/>
  <c r="AJ71" i="4"/>
  <c r="AH71" i="4"/>
  <c r="AF71" i="4"/>
  <c r="X71" i="4"/>
  <c r="BQ70" i="4"/>
  <c r="BN70" i="4"/>
  <c r="BF70" i="4"/>
  <c r="BG552" i="4" s="1"/>
  <c r="AZ70" i="4"/>
  <c r="AY70" i="4"/>
  <c r="AJ70" i="4"/>
  <c r="AH70" i="4"/>
  <c r="AF70" i="4"/>
  <c r="X70" i="4"/>
  <c r="BQ69" i="4"/>
  <c r="BN69" i="4"/>
  <c r="BF69" i="4"/>
  <c r="BG315" i="4" s="1"/>
  <c r="AZ69" i="4"/>
  <c r="AY69" i="4"/>
  <c r="AJ69" i="4"/>
  <c r="AH69" i="4"/>
  <c r="AF69" i="4"/>
  <c r="X69" i="4"/>
  <c r="BQ68" i="4"/>
  <c r="BN68" i="4"/>
  <c r="BF68" i="4"/>
  <c r="BG336" i="4" s="1"/>
  <c r="AZ68" i="4"/>
  <c r="AY68" i="4"/>
  <c r="AJ68" i="4"/>
  <c r="AH68" i="4"/>
  <c r="AF68" i="4"/>
  <c r="X68" i="4"/>
  <c r="BQ67" i="4"/>
  <c r="BN67" i="4"/>
  <c r="BF67" i="4"/>
  <c r="BG491" i="4" s="1"/>
  <c r="AZ67" i="4"/>
  <c r="AY67" i="4"/>
  <c r="AJ67" i="4"/>
  <c r="AH67" i="4"/>
  <c r="AF67" i="4"/>
  <c r="X67" i="4"/>
  <c r="BQ66" i="4"/>
  <c r="BN66" i="4"/>
  <c r="BF66" i="4"/>
  <c r="BG453" i="4" s="1"/>
  <c r="AZ66" i="4"/>
  <c r="AY66" i="4"/>
  <c r="AJ66" i="4"/>
  <c r="AH66" i="4"/>
  <c r="AF66" i="4"/>
  <c r="X66" i="4"/>
  <c r="BQ65" i="4"/>
  <c r="BN65" i="4"/>
  <c r="BF65" i="4"/>
  <c r="BG395" i="4" s="1"/>
  <c r="AZ65" i="4"/>
  <c r="AY65" i="4"/>
  <c r="AJ65" i="4"/>
  <c r="AH65" i="4"/>
  <c r="AF65" i="4"/>
  <c r="X65" i="4"/>
  <c r="BQ64" i="4"/>
  <c r="BN64" i="4"/>
  <c r="BF64" i="4"/>
  <c r="BG488" i="4" s="1"/>
  <c r="AZ64" i="4"/>
  <c r="AY64" i="4"/>
  <c r="AJ64" i="4"/>
  <c r="AH64" i="4"/>
  <c r="AF64" i="4"/>
  <c r="X64" i="4"/>
  <c r="BQ63" i="4"/>
  <c r="BN63" i="4"/>
  <c r="BF63" i="4"/>
  <c r="BG487" i="4" s="1"/>
  <c r="AZ63" i="4"/>
  <c r="AY63" i="4"/>
  <c r="AJ63" i="4"/>
  <c r="AH63" i="4"/>
  <c r="AF63" i="4"/>
  <c r="X63" i="4"/>
  <c r="BQ62" i="4"/>
  <c r="BN62" i="4"/>
  <c r="BF62" i="4"/>
  <c r="BG486" i="4" s="1"/>
  <c r="AZ62" i="4"/>
  <c r="AY62" i="4"/>
  <c r="AJ62" i="4"/>
  <c r="AH62" i="4"/>
  <c r="AF62" i="4"/>
  <c r="X62" i="4"/>
  <c r="BB62" i="4" s="1"/>
  <c r="BQ61" i="4"/>
  <c r="BN61" i="4"/>
  <c r="BF61" i="4"/>
  <c r="BG303" i="4" s="1"/>
  <c r="AZ61" i="4"/>
  <c r="AY61" i="4"/>
  <c r="AJ61" i="4"/>
  <c r="AH61" i="4"/>
  <c r="AF61" i="4"/>
  <c r="X61" i="4"/>
  <c r="BB61" i="4" s="1"/>
  <c r="BE61" i="4" s="1"/>
  <c r="BQ60" i="4"/>
  <c r="BN60" i="4"/>
  <c r="BK60" i="4"/>
  <c r="BI60" i="4"/>
  <c r="BF60" i="4"/>
  <c r="BG447" i="4" s="1"/>
  <c r="AZ60" i="4"/>
  <c r="AY60" i="4"/>
  <c r="AN60" i="4"/>
  <c r="AL60" i="4"/>
  <c r="AV60" i="4" s="1"/>
  <c r="AJ60" i="4"/>
  <c r="AR60" i="4" s="1"/>
  <c r="AH60" i="4"/>
  <c r="AF60" i="4"/>
  <c r="X60" i="4"/>
  <c r="BB60" i="4" s="1"/>
  <c r="BQ59" i="4"/>
  <c r="BN59" i="4"/>
  <c r="BK59" i="4"/>
  <c r="BI59" i="4"/>
  <c r="BF59" i="4"/>
  <c r="BG309" i="4" s="1"/>
  <c r="AZ59" i="4"/>
  <c r="AY59" i="4"/>
  <c r="AN59" i="4"/>
  <c r="AL59" i="4"/>
  <c r="AU59" i="4" s="1"/>
  <c r="AJ59" i="4"/>
  <c r="AH59" i="4"/>
  <c r="AF59" i="4"/>
  <c r="X59" i="4"/>
  <c r="BQ58" i="4"/>
  <c r="BN58" i="4"/>
  <c r="BK58" i="4"/>
  <c r="BI58" i="4"/>
  <c r="BF58" i="4"/>
  <c r="BG58" i="4" s="1"/>
  <c r="AZ58" i="4"/>
  <c r="AY58" i="4"/>
  <c r="AN58" i="4"/>
  <c r="AL58" i="4"/>
  <c r="AU58" i="4" s="1"/>
  <c r="AJ58" i="4"/>
  <c r="AR58" i="4" s="1"/>
  <c r="AH58" i="4"/>
  <c r="AF58" i="4"/>
  <c r="X58" i="4"/>
  <c r="BQ57" i="4"/>
  <c r="BN57" i="4"/>
  <c r="BF57" i="4"/>
  <c r="AZ57" i="4"/>
  <c r="AY57" i="4"/>
  <c r="AJ57" i="4"/>
  <c r="AH57" i="4"/>
  <c r="AF57" i="4"/>
  <c r="X57" i="4"/>
  <c r="BQ56" i="4"/>
  <c r="BN56" i="4"/>
  <c r="BF56" i="4"/>
  <c r="BG208" i="4" s="1"/>
  <c r="AZ56" i="4"/>
  <c r="AY56" i="4"/>
  <c r="AJ56" i="4"/>
  <c r="AH56" i="4"/>
  <c r="AF56" i="4"/>
  <c r="X56" i="4"/>
  <c r="BB56" i="4" s="1"/>
  <c r="BQ55" i="4"/>
  <c r="BN55" i="4"/>
  <c r="BF55" i="4"/>
  <c r="BG105" i="4" s="1"/>
  <c r="AZ55" i="4"/>
  <c r="AY55" i="4"/>
  <c r="AJ55" i="4"/>
  <c r="AH55" i="4"/>
  <c r="AF55" i="4"/>
  <c r="X55" i="4"/>
  <c r="BQ54" i="4"/>
  <c r="BN54" i="4"/>
  <c r="BF54" i="4"/>
  <c r="BG153" i="4" s="1"/>
  <c r="AZ54" i="4"/>
  <c r="AY54" i="4"/>
  <c r="AJ54" i="4"/>
  <c r="AH54" i="4"/>
  <c r="AF54" i="4"/>
  <c r="X54" i="4"/>
  <c r="BB54" i="4" s="1"/>
  <c r="BQ53" i="4"/>
  <c r="BN53" i="4"/>
  <c r="BF53" i="4"/>
  <c r="AZ53" i="4"/>
  <c r="AY53" i="4"/>
  <c r="AJ53" i="4"/>
  <c r="AH53" i="4"/>
  <c r="AF53" i="4"/>
  <c r="X53" i="4"/>
  <c r="BQ52" i="4"/>
  <c r="BN52" i="4"/>
  <c r="BG52" i="4"/>
  <c r="BF52" i="4"/>
  <c r="BG216" i="4" s="1"/>
  <c r="AZ52" i="4"/>
  <c r="AY52" i="4"/>
  <c r="AJ52" i="4"/>
  <c r="AH52" i="4"/>
  <c r="AF52" i="4"/>
  <c r="X52" i="4"/>
  <c r="BQ51" i="4"/>
  <c r="BN51" i="4"/>
  <c r="BF51" i="4"/>
  <c r="BG164" i="4" s="1"/>
  <c r="AZ51" i="4"/>
  <c r="AY51" i="4"/>
  <c r="AJ51" i="4"/>
  <c r="AH51" i="4"/>
  <c r="AF51" i="4"/>
  <c r="X51" i="4"/>
  <c r="BQ50" i="4"/>
  <c r="BN50" i="4"/>
  <c r="BF50" i="4"/>
  <c r="BG50" i="4" s="1"/>
  <c r="AZ50" i="4"/>
  <c r="AY50" i="4"/>
  <c r="AJ50" i="4"/>
  <c r="AH50" i="4"/>
  <c r="AF50" i="4"/>
  <c r="X50" i="4"/>
  <c r="BQ49" i="4"/>
  <c r="BN49" i="4"/>
  <c r="BF49" i="4"/>
  <c r="BG86" i="4" s="1"/>
  <c r="AZ49" i="4"/>
  <c r="AY49" i="4"/>
  <c r="AJ49" i="4"/>
  <c r="AH49" i="4"/>
  <c r="AF49" i="4"/>
  <c r="X49" i="4"/>
  <c r="BQ48" i="4"/>
  <c r="BN48" i="4"/>
  <c r="BF48" i="4"/>
  <c r="BG161" i="4" s="1"/>
  <c r="AZ48" i="4"/>
  <c r="AY48" i="4"/>
  <c r="AJ48" i="4"/>
  <c r="AH48" i="4"/>
  <c r="AF48" i="4"/>
  <c r="X48" i="4"/>
  <c r="BB48" i="4" s="1"/>
  <c r="BE48" i="4" s="1"/>
  <c r="BQ47" i="4"/>
  <c r="BN47" i="4"/>
  <c r="BF47" i="4"/>
  <c r="BG47" i="4" s="1"/>
  <c r="AZ47" i="4"/>
  <c r="AY47" i="4"/>
  <c r="AJ47" i="4"/>
  <c r="AH47" i="4"/>
  <c r="AF47" i="4"/>
  <c r="X47" i="4"/>
  <c r="BQ46" i="4"/>
  <c r="BN46" i="4"/>
  <c r="BF46" i="4"/>
  <c r="BG46" i="4" s="1"/>
  <c r="AZ46" i="4"/>
  <c r="AY46" i="4"/>
  <c r="AJ46" i="4"/>
  <c r="AN46" i="4" s="1"/>
  <c r="AH46" i="4"/>
  <c r="AF46" i="4"/>
  <c r="X46" i="4"/>
  <c r="BQ45" i="4"/>
  <c r="BN45" i="4"/>
  <c r="BK45" i="4"/>
  <c r="BI45" i="4"/>
  <c r="BG45" i="4"/>
  <c r="BF45" i="4"/>
  <c r="AZ45" i="4"/>
  <c r="AY45" i="4"/>
  <c r="AN45" i="4"/>
  <c r="AL45" i="4"/>
  <c r="AV45" i="4" s="1"/>
  <c r="AJ45" i="4"/>
  <c r="AR45" i="4" s="1"/>
  <c r="AH45" i="4"/>
  <c r="AF45" i="4"/>
  <c r="X45" i="4"/>
  <c r="BQ44" i="4"/>
  <c r="BN44" i="4"/>
  <c r="BF44" i="4"/>
  <c r="BG44" i="4" s="1"/>
  <c r="AZ44" i="4"/>
  <c r="AY44" i="4"/>
  <c r="AJ44" i="4"/>
  <c r="AH44" i="4"/>
  <c r="AF44" i="4"/>
  <c r="X44" i="4"/>
  <c r="BB44" i="4" s="1"/>
  <c r="BE44" i="4" s="1"/>
  <c r="BQ43" i="4"/>
  <c r="BN43" i="4"/>
  <c r="BF43" i="4"/>
  <c r="BG43" i="4" s="1"/>
  <c r="AZ43" i="4"/>
  <c r="AY43" i="4"/>
  <c r="AJ43" i="4"/>
  <c r="AH43" i="4"/>
  <c r="AF43" i="4"/>
  <c r="X43" i="4"/>
  <c r="BQ42" i="4"/>
  <c r="BN42" i="4"/>
  <c r="BF42" i="4"/>
  <c r="BG42" i="4" s="1"/>
  <c r="AZ42" i="4"/>
  <c r="AY42" i="4"/>
  <c r="AJ42" i="4"/>
  <c r="AH42" i="4"/>
  <c r="AF42" i="4"/>
  <c r="X42" i="4"/>
  <c r="BQ41" i="4"/>
  <c r="BN41" i="4"/>
  <c r="BF41" i="4"/>
  <c r="BG444" i="4" s="1"/>
  <c r="AZ41" i="4"/>
  <c r="AY41" i="4"/>
  <c r="AJ41" i="4"/>
  <c r="AH41" i="4"/>
  <c r="AF41" i="4"/>
  <c r="X41" i="4"/>
  <c r="BQ40" i="4"/>
  <c r="BN40" i="4"/>
  <c r="BF40" i="4"/>
  <c r="BG40" i="4" s="1"/>
  <c r="AZ40" i="4"/>
  <c r="AY40" i="4"/>
  <c r="AJ40" i="4"/>
  <c r="AH40" i="4"/>
  <c r="AF40" i="4"/>
  <c r="X40" i="4"/>
  <c r="BQ39" i="4"/>
  <c r="BN39" i="4"/>
  <c r="BF39" i="4"/>
  <c r="BG39" i="4" s="1"/>
  <c r="AZ39" i="4"/>
  <c r="AY39" i="4"/>
  <c r="AJ39" i="4"/>
  <c r="AH39" i="4"/>
  <c r="AF39" i="4"/>
  <c r="X39" i="4"/>
  <c r="AJ38" i="4"/>
  <c r="AN38" i="4"/>
  <c r="AL38" i="4"/>
  <c r="AH38" i="4"/>
  <c r="AF38" i="4"/>
  <c r="BG158" i="4" l="1"/>
  <c r="AN184" i="4"/>
  <c r="BG274" i="4"/>
  <c r="BG278" i="4"/>
  <c r="BG301" i="4"/>
  <c r="BG323" i="4"/>
  <c r="BG327" i="4"/>
  <c r="BG331" i="4"/>
  <c r="BG334" i="4"/>
  <c r="BG337" i="4"/>
  <c r="BG343" i="4"/>
  <c r="BG347" i="4"/>
  <c r="BG380" i="4"/>
  <c r="BG399" i="4"/>
  <c r="AQ406" i="4"/>
  <c r="BG430" i="4"/>
  <c r="AQ432" i="4"/>
  <c r="AN439" i="4"/>
  <c r="AR439" i="4" s="1"/>
  <c r="BG446" i="4"/>
  <c r="BG465" i="4"/>
  <c r="BG467" i="4"/>
  <c r="BG471" i="4"/>
  <c r="BG490" i="4"/>
  <c r="BG494" i="4"/>
  <c r="AQ496" i="4"/>
  <c r="BG498" i="4"/>
  <c r="AN502" i="4"/>
  <c r="BG504" i="4"/>
  <c r="AN508" i="4"/>
  <c r="BG527" i="4"/>
  <c r="BG531" i="4"/>
  <c r="BG539" i="4"/>
  <c r="BG543" i="4"/>
  <c r="BG547" i="4"/>
  <c r="BG554" i="4"/>
  <c r="AQ556" i="4"/>
  <c r="BG562" i="4"/>
  <c r="AN602" i="4"/>
  <c r="AQ607" i="4"/>
  <c r="AQ641" i="4"/>
  <c r="BG716" i="4"/>
  <c r="BG864" i="4"/>
  <c r="BG874" i="4"/>
  <c r="BG726" i="4"/>
  <c r="BG835" i="4"/>
  <c r="AN838" i="4"/>
  <c r="BD2061" i="4"/>
  <c r="BC2061" i="4"/>
  <c r="AN97" i="4"/>
  <c r="BG234" i="4"/>
  <c r="AN260" i="4"/>
  <c r="BG312" i="4"/>
  <c r="BG316" i="4"/>
  <c r="BG320" i="4"/>
  <c r="BG349" i="4"/>
  <c r="BG356" i="4"/>
  <c r="BG372" i="4"/>
  <c r="BG376" i="4"/>
  <c r="BG385" i="4"/>
  <c r="BG436" i="4"/>
  <c r="BG454" i="4"/>
  <c r="BG458" i="4"/>
  <c r="BG485" i="4"/>
  <c r="BG521" i="4"/>
  <c r="BG549" i="4"/>
  <c r="AL558" i="4"/>
  <c r="AU558" i="4" s="1"/>
  <c r="BG592" i="4"/>
  <c r="BG849" i="4"/>
  <c r="BG701" i="4"/>
  <c r="BG817" i="4"/>
  <c r="BA1025" i="4"/>
  <c r="BC1025" i="4"/>
  <c r="BC1988" i="4"/>
  <c r="BA1988" i="4"/>
  <c r="BG90" i="4"/>
  <c r="AN133" i="4"/>
  <c r="AN157" i="4"/>
  <c r="AQ237" i="4"/>
  <c r="BG275" i="4"/>
  <c r="BG279" i="4"/>
  <c r="AN322" i="4"/>
  <c r="BG324" i="4"/>
  <c r="BG328" i="4"/>
  <c r="BG332" i="4"/>
  <c r="AQ336" i="4"/>
  <c r="BG338" i="4"/>
  <c r="BG344" i="4"/>
  <c r="AL346" i="4"/>
  <c r="AU346" i="4" s="1"/>
  <c r="BG381" i="4"/>
  <c r="BG383" i="4"/>
  <c r="BG400" i="4"/>
  <c r="BD403" i="4"/>
  <c r="BG431" i="4"/>
  <c r="BG495" i="4"/>
  <c r="AN497" i="4"/>
  <c r="AN503" i="4"/>
  <c r="AQ517" i="4"/>
  <c r="BD525" i="4"/>
  <c r="BG528" i="4"/>
  <c r="BG532" i="4"/>
  <c r="BG536" i="4"/>
  <c r="AQ538" i="4"/>
  <c r="BG540" i="4"/>
  <c r="BG544" i="4"/>
  <c r="BG559" i="4"/>
  <c r="AL608" i="4"/>
  <c r="BG870" i="4"/>
  <c r="BG725" i="4"/>
  <c r="BG873" i="4"/>
  <c r="BG722" i="4"/>
  <c r="AN729" i="4"/>
  <c r="AQ729" i="4"/>
  <c r="BG1016" i="4"/>
  <c r="BG970" i="4"/>
  <c r="BG931" i="4"/>
  <c r="BG816" i="4"/>
  <c r="BG932" i="4"/>
  <c r="BG997" i="4"/>
  <c r="BG392" i="4"/>
  <c r="BG448" i="4"/>
  <c r="BG450" i="4"/>
  <c r="BG452" i="4"/>
  <c r="BG455" i="4"/>
  <c r="BG459" i="4"/>
  <c r="BG461" i="4"/>
  <c r="BG550" i="4"/>
  <c r="BG566" i="4"/>
  <c r="BG596" i="4"/>
  <c r="BG845" i="4"/>
  <c r="BG697" i="4"/>
  <c r="AN720" i="4"/>
  <c r="AL720" i="4"/>
  <c r="AV720" i="4" s="1"/>
  <c r="BG1012" i="4"/>
  <c r="BG966" i="4"/>
  <c r="BG927" i="4"/>
  <c r="BG812" i="4"/>
  <c r="BE1648" i="4"/>
  <c r="BB1648" i="4"/>
  <c r="AV1821" i="4"/>
  <c r="AT1821" i="4"/>
  <c r="AV1924" i="4"/>
  <c r="AT1924" i="4"/>
  <c r="BG48" i="4"/>
  <c r="BG276" i="4"/>
  <c r="BG280" i="4"/>
  <c r="BG286" i="4"/>
  <c r="BG379" i="4"/>
  <c r="BG382" i="4"/>
  <c r="BG397" i="4"/>
  <c r="BG403" i="4"/>
  <c r="BG410" i="4"/>
  <c r="BG425" i="4"/>
  <c r="BG489" i="4"/>
  <c r="BG492" i="4"/>
  <c r="BG525" i="4"/>
  <c r="BG529" i="4"/>
  <c r="BG553" i="4"/>
  <c r="BG563" i="4"/>
  <c r="BG619" i="4"/>
  <c r="BG1008" i="4"/>
  <c r="BG923" i="4"/>
  <c r="BG962" i="4"/>
  <c r="BG808" i="4"/>
  <c r="BG1000" i="4"/>
  <c r="BG945" i="4"/>
  <c r="BG908" i="4"/>
  <c r="AN959" i="4"/>
  <c r="AL959" i="4"/>
  <c r="AV959" i="4" s="1"/>
  <c r="BB1491" i="4"/>
  <c r="BE1491" i="4"/>
  <c r="BD1491" i="4"/>
  <c r="AW2185" i="4"/>
  <c r="AU2185" i="4"/>
  <c r="BG792" i="4"/>
  <c r="BG750" i="4"/>
  <c r="BG314" i="4"/>
  <c r="BG374" i="4"/>
  <c r="BG419" i="4"/>
  <c r="BG451" i="4"/>
  <c r="BG456" i="4"/>
  <c r="BG484" i="4"/>
  <c r="BG551" i="4"/>
  <c r="BG600" i="4"/>
  <c r="BG618" i="4"/>
  <c r="BG834" i="4"/>
  <c r="BG687" i="4"/>
  <c r="BG1004" i="4"/>
  <c r="BG919" i="4"/>
  <c r="BG958" i="4"/>
  <c r="BG804" i="4"/>
  <c r="BG941" i="4"/>
  <c r="BG904" i="4"/>
  <c r="BB1339" i="4"/>
  <c r="BE1339" i="4"/>
  <c r="BA1344" i="4"/>
  <c r="BB1344" i="4"/>
  <c r="BC1405" i="4"/>
  <c r="BE1405" i="4"/>
  <c r="BB1405" i="4"/>
  <c r="BG41" i="4"/>
  <c r="BG1017" i="4"/>
  <c r="BG839" i="4"/>
  <c r="BG742" i="4"/>
  <c r="BG894" i="4"/>
  <c r="BG971" i="4"/>
  <c r="BG774" i="4"/>
  <c r="BG692" i="4"/>
  <c r="AL47" i="4"/>
  <c r="AV47" i="4" s="1"/>
  <c r="BG59" i="4"/>
  <c r="BG599" i="4"/>
  <c r="AN72" i="4"/>
  <c r="BG157" i="4"/>
  <c r="AQ159" i="4"/>
  <c r="AN183" i="4"/>
  <c r="AN197" i="4"/>
  <c r="AQ279" i="4"/>
  <c r="BG281" i="4"/>
  <c r="BG305" i="4"/>
  <c r="BG1018" i="4"/>
  <c r="BG895" i="4"/>
  <c r="BG597" i="4"/>
  <c r="BG818" i="4"/>
  <c r="BG679" i="4"/>
  <c r="AQ324" i="4"/>
  <c r="AQ338" i="4"/>
  <c r="BG339" i="4"/>
  <c r="AQ344" i="4"/>
  <c r="BG377" i="4"/>
  <c r="AL396" i="4"/>
  <c r="AW396" i="4" s="1"/>
  <c r="AN431" i="4"/>
  <c r="BG474" i="4"/>
  <c r="BG483" i="4"/>
  <c r="BG493" i="4"/>
  <c r="BG500" i="4"/>
  <c r="AN505" i="4"/>
  <c r="BG506" i="4"/>
  <c r="BG517" i="4"/>
  <c r="BG523" i="4"/>
  <c r="BG530" i="4"/>
  <c r="AN559" i="4"/>
  <c r="AQ565" i="4"/>
  <c r="AQ640" i="4"/>
  <c r="BG825" i="4"/>
  <c r="BG683" i="4"/>
  <c r="BG937" i="4"/>
  <c r="BG900" i="4"/>
  <c r="AW1208" i="4"/>
  <c r="AP1208" i="4"/>
  <c r="BE2176" i="4"/>
  <c r="BA2176" i="4"/>
  <c r="BG391" i="4"/>
  <c r="BG394" i="4"/>
  <c r="BG449" i="4"/>
  <c r="BG457" i="4"/>
  <c r="BG481" i="4"/>
  <c r="BG678" i="4"/>
  <c r="AW1202" i="4"/>
  <c r="AT1202" i="4"/>
  <c r="AV2351" i="4"/>
  <c r="AU2351" i="4"/>
  <c r="AV2380" i="4"/>
  <c r="AW2380" i="4"/>
  <c r="BE2642" i="4"/>
  <c r="BB2642" i="4"/>
  <c r="BE2662" i="4"/>
  <c r="BA2662" i="4"/>
  <c r="BA2677" i="4"/>
  <c r="BD2677" i="4"/>
  <c r="BB2798" i="4"/>
  <c r="BE2798" i="4"/>
  <c r="BC2798" i="4"/>
  <c r="BA2798" i="4"/>
  <c r="BD3010" i="4"/>
  <c r="BE3010" i="4"/>
  <c r="BD3273" i="4"/>
  <c r="BC3273" i="4"/>
  <c r="BA3419" i="4"/>
  <c r="BC3419" i="4"/>
  <c r="BB3419" i="4"/>
  <c r="BG879" i="4"/>
  <c r="BG920" i="4"/>
  <c r="BG924" i="4"/>
  <c r="BG952" i="4"/>
  <c r="BG961" i="4"/>
  <c r="BG965" i="4"/>
  <c r="BG969" i="4"/>
  <c r="BG1013" i="4"/>
  <c r="BE1187" i="4"/>
  <c r="BB1187" i="4"/>
  <c r="BE1334" i="4"/>
  <c r="BA1334" i="4"/>
  <c r="BB1635" i="4"/>
  <c r="BE1731" i="4"/>
  <c r="BD1731" i="4"/>
  <c r="BB1731" i="4"/>
  <c r="AV1751" i="4"/>
  <c r="AU1751" i="4"/>
  <c r="BD1826" i="4"/>
  <c r="BE1826" i="4"/>
  <c r="AV1844" i="4"/>
  <c r="AU1844" i="4"/>
  <c r="AV1986" i="4"/>
  <c r="AU1986" i="4"/>
  <c r="BE2147" i="4"/>
  <c r="BC2147" i="4"/>
  <c r="BC2340" i="4"/>
  <c r="BE2340" i="4"/>
  <c r="BD2593" i="4"/>
  <c r="BC2593" i="4"/>
  <c r="AW2597" i="4"/>
  <c r="AT2597" i="4"/>
  <c r="BD2657" i="4"/>
  <c r="BE2657" i="4"/>
  <c r="BD2663" i="4"/>
  <c r="BC2663" i="4"/>
  <c r="BA2663" i="4"/>
  <c r="BD2709" i="4"/>
  <c r="BB2709" i="4"/>
  <c r="BD2768" i="4"/>
  <c r="BC2768" i="4"/>
  <c r="BA2768" i="4"/>
  <c r="AV3042" i="4"/>
  <c r="AX3042" i="4"/>
  <c r="BC3314" i="4"/>
  <c r="BA3314" i="4"/>
  <c r="BA3382" i="4"/>
  <c r="BC3382" i="4"/>
  <c r="AQ676" i="4"/>
  <c r="AQ732" i="4"/>
  <c r="BG800" i="4"/>
  <c r="BG844" i="4"/>
  <c r="BG883" i="4"/>
  <c r="BG887" i="4"/>
  <c r="BG1009" i="4"/>
  <c r="AW1125" i="4"/>
  <c r="AP1125" i="4"/>
  <c r="BB1335" i="4"/>
  <c r="BA1335" i="4"/>
  <c r="BB1457" i="4"/>
  <c r="BD1457" i="4"/>
  <c r="BD1469" i="4"/>
  <c r="AW1572" i="4"/>
  <c r="AT1572" i="4"/>
  <c r="BE1637" i="4"/>
  <c r="BB1637" i="4"/>
  <c r="AW1683" i="4"/>
  <c r="AU1683" i="4"/>
  <c r="BE1724" i="4"/>
  <c r="BC1724" i="4"/>
  <c r="AV1859" i="4"/>
  <c r="AT1859" i="4"/>
  <c r="BD1863" i="4"/>
  <c r="BB1863" i="4"/>
  <c r="AV1904" i="4"/>
  <c r="AT1904" i="4"/>
  <c r="AT1950" i="4"/>
  <c r="AX1972" i="4"/>
  <c r="AP1972" i="4"/>
  <c r="BC1983" i="4"/>
  <c r="BE1983" i="4"/>
  <c r="BD2016" i="4"/>
  <c r="BC2016" i="4"/>
  <c r="BE2148" i="4"/>
  <c r="BA2148" i="4"/>
  <c r="AV2337" i="4"/>
  <c r="AT2337" i="4"/>
  <c r="BD2393" i="4"/>
  <c r="BE2393" i="4"/>
  <c r="AP2459" i="4"/>
  <c r="BE2650" i="4"/>
  <c r="BC2650" i="4"/>
  <c r="AP2813" i="4"/>
  <c r="AX2813" i="4"/>
  <c r="AV2820" i="4"/>
  <c r="AW2820" i="4"/>
  <c r="BC2994" i="4"/>
  <c r="BA2994" i="4"/>
  <c r="AV3137" i="4"/>
  <c r="AX3137" i="4"/>
  <c r="BD3262" i="4"/>
  <c r="BE3262" i="4"/>
  <c r="AT3313" i="4"/>
  <c r="AX3313" i="4"/>
  <c r="AV3372" i="4"/>
  <c r="AW3372" i="4"/>
  <c r="AW3412" i="4"/>
  <c r="AU3412" i="4"/>
  <c r="AW3518" i="4"/>
  <c r="AU3518" i="4"/>
  <c r="AQ753" i="4"/>
  <c r="AN757" i="4"/>
  <c r="AQ772" i="4"/>
  <c r="AL795" i="4"/>
  <c r="AW795" i="4" s="1"/>
  <c r="AL807" i="4"/>
  <c r="AU807" i="4" s="1"/>
  <c r="AL811" i="4"/>
  <c r="AW811" i="4" s="1"/>
  <c r="BG836" i="4"/>
  <c r="AQ866" i="4"/>
  <c r="AL870" i="4"/>
  <c r="AX870" i="4" s="1"/>
  <c r="AQ874" i="4"/>
  <c r="AN878" i="4"/>
  <c r="AS878" i="4" s="1"/>
  <c r="BG880" i="4"/>
  <c r="AN882" i="4"/>
  <c r="AS882" i="4" s="1"/>
  <c r="AN919" i="4"/>
  <c r="AN923" i="4"/>
  <c r="BG928" i="4"/>
  <c r="AN930" i="4"/>
  <c r="AN939" i="4"/>
  <c r="AN943" i="4"/>
  <c r="AN968" i="4"/>
  <c r="AS968" i="4" s="1"/>
  <c r="AL973" i="4"/>
  <c r="AX973" i="4" s="1"/>
  <c r="AQ977" i="4"/>
  <c r="BG1005" i="4"/>
  <c r="BG1014" i="4"/>
  <c r="BC1381" i="4"/>
  <c r="BB1381" i="4"/>
  <c r="BD1894" i="4"/>
  <c r="BE1894" i="4"/>
  <c r="AV2028" i="4"/>
  <c r="AT2028" i="4"/>
  <c r="AV2139" i="4"/>
  <c r="AU2139" i="4"/>
  <c r="BE2142" i="4"/>
  <c r="BC2142" i="4"/>
  <c r="BE2178" i="4"/>
  <c r="BC2178" i="4"/>
  <c r="BE2184" i="4"/>
  <c r="BC2184" i="4"/>
  <c r="BA2326" i="4"/>
  <c r="BB2326" i="4"/>
  <c r="BD2626" i="4"/>
  <c r="BE2626" i="4"/>
  <c r="BD2764" i="4"/>
  <c r="BA2764" i="4"/>
  <c r="AU2786" i="4"/>
  <c r="AP2786" i="4"/>
  <c r="BE2950" i="4"/>
  <c r="BA2950" i="4"/>
  <c r="AL603" i="4"/>
  <c r="AV603" i="4" s="1"/>
  <c r="AN621" i="4"/>
  <c r="AS629" i="4"/>
  <c r="AS660" i="4"/>
  <c r="AL664" i="4"/>
  <c r="AV664" i="4" s="1"/>
  <c r="AL674" i="4"/>
  <c r="AN690" i="4"/>
  <c r="AL699" i="4"/>
  <c r="AV699" i="4" s="1"/>
  <c r="AQ733" i="4"/>
  <c r="AQ765" i="4"/>
  <c r="AN772" i="4"/>
  <c r="AS772" i="4" s="1"/>
  <c r="AQ777" i="4"/>
  <c r="BG801" i="4"/>
  <c r="AL835" i="4"/>
  <c r="AW835" i="4" s="1"/>
  <c r="BG841" i="4"/>
  <c r="AQ847" i="4"/>
  <c r="BG884" i="4"/>
  <c r="BG913" i="4"/>
  <c r="AL981" i="4"/>
  <c r="AV981" i="4" s="1"/>
  <c r="AQ993" i="4"/>
  <c r="BG1010" i="4"/>
  <c r="BA1332" i="4"/>
  <c r="BE1332" i="4"/>
  <c r="BC1546" i="4"/>
  <c r="BD1546" i="4"/>
  <c r="BC1554" i="4"/>
  <c r="BD1554" i="4"/>
  <c r="AW1656" i="4"/>
  <c r="AT1656" i="4"/>
  <c r="BC1971" i="4"/>
  <c r="BA1971" i="4"/>
  <c r="AV1988" i="4"/>
  <c r="AX1988" i="4"/>
  <c r="AV2061" i="4"/>
  <c r="AU2061" i="4"/>
  <c r="BE2164" i="4"/>
  <c r="BC2164" i="4"/>
  <c r="AW2241" i="4"/>
  <c r="AU2241" i="4"/>
  <c r="AV2303" i="4"/>
  <c r="AT2303" i="4"/>
  <c r="BD2425" i="4"/>
  <c r="BE2425" i="4"/>
  <c r="BC2487" i="4"/>
  <c r="BD2487" i="4"/>
  <c r="BD2596" i="4"/>
  <c r="BE2596" i="4"/>
  <c r="BD2602" i="4"/>
  <c r="BC2602" i="4"/>
  <c r="BD2621" i="4"/>
  <c r="BC2621" i="4"/>
  <c r="BD2765" i="4"/>
  <c r="BC2765" i="4"/>
  <c r="BB2776" i="4"/>
  <c r="BE2776" i="4"/>
  <c r="BB2784" i="4"/>
  <c r="BE2784" i="4"/>
  <c r="BE2818" i="4"/>
  <c r="BB2818" i="4"/>
  <c r="BA2818" i="4"/>
  <c r="AV2855" i="4"/>
  <c r="AU2855" i="4"/>
  <c r="BD2974" i="4"/>
  <c r="BB2974" i="4"/>
  <c r="AW3512" i="4"/>
  <c r="AU3512" i="4"/>
  <c r="AQ656" i="4"/>
  <c r="AS658" i="4"/>
  <c r="AQ683" i="4"/>
  <c r="AN687" i="4"/>
  <c r="AR687" i="4" s="1"/>
  <c r="AL754" i="4"/>
  <c r="AW754" i="4" s="1"/>
  <c r="AQ762" i="4"/>
  <c r="AL792" i="4"/>
  <c r="AW792" i="4" s="1"/>
  <c r="AQ808" i="4"/>
  <c r="AN812" i="4"/>
  <c r="AS812" i="4" s="1"/>
  <c r="AN816" i="4"/>
  <c r="AS816" i="4" s="1"/>
  <c r="BG865" i="4"/>
  <c r="AQ879" i="4"/>
  <c r="AL883" i="4"/>
  <c r="AW883" i="4" s="1"/>
  <c r="AN904" i="4"/>
  <c r="AL908" i="4"/>
  <c r="AN912" i="4"/>
  <c r="BG922" i="4"/>
  <c r="BG926" i="4"/>
  <c r="BG929" i="4"/>
  <c r="AN931" i="4"/>
  <c r="BG942" i="4"/>
  <c r="AL944" i="4"/>
  <c r="AV944" i="4" s="1"/>
  <c r="AL948" i="4"/>
  <c r="AV948" i="4" s="1"/>
  <c r="BG1006" i="4"/>
  <c r="BG1015" i="4"/>
  <c r="AW1048" i="4"/>
  <c r="AT1048" i="4"/>
  <c r="AW1220" i="4"/>
  <c r="AT1220" i="4"/>
  <c r="BC1349" i="4"/>
  <c r="BB1349" i="4"/>
  <c r="BC1416" i="4"/>
  <c r="BB1416" i="4"/>
  <c r="BD1799" i="4"/>
  <c r="BC1799" i="4"/>
  <c r="BD1806" i="4"/>
  <c r="BE1806" i="4"/>
  <c r="BD1858" i="4"/>
  <c r="BE1858" i="4"/>
  <c r="AV1862" i="4"/>
  <c r="AP1862" i="4"/>
  <c r="BC1958" i="4"/>
  <c r="BE1958" i="4"/>
  <c r="AV2008" i="4"/>
  <c r="AX2008" i="4"/>
  <c r="BE2173" i="4"/>
  <c r="BA2173" i="4"/>
  <c r="BC2210" i="4"/>
  <c r="AV2242" i="4"/>
  <c r="AU2242" i="4"/>
  <c r="BD2282" i="4"/>
  <c r="BB2282" i="4"/>
  <c r="BD2411" i="4"/>
  <c r="BE2411" i="4"/>
  <c r="BD2480" i="4"/>
  <c r="BC2480" i="4"/>
  <c r="BD2609" i="4"/>
  <c r="BB2609" i="4"/>
  <c r="BE2665" i="4"/>
  <c r="BA2665" i="4"/>
  <c r="AV2799" i="4"/>
  <c r="AU2799" i="4"/>
  <c r="AX2848" i="4"/>
  <c r="AT2848" i="4"/>
  <c r="BD3290" i="4"/>
  <c r="BE3290" i="4"/>
  <c r="AV3402" i="4"/>
  <c r="AX3402" i="4"/>
  <c r="AU3455" i="4"/>
  <c r="AW3455" i="4"/>
  <c r="AQ567" i="4"/>
  <c r="AQ613" i="4"/>
  <c r="AQ632" i="4"/>
  <c r="AN638" i="4"/>
  <c r="AN696" i="4"/>
  <c r="AS696" i="4" s="1"/>
  <c r="BG698" i="4"/>
  <c r="AQ700" i="4"/>
  <c r="BG702" i="4"/>
  <c r="AL704" i="4"/>
  <c r="AV704" i="4" s="1"/>
  <c r="BG706" i="4"/>
  <c r="AN708" i="4"/>
  <c r="AS708" i="4" s="1"/>
  <c r="AN730" i="4"/>
  <c r="AL800" i="4"/>
  <c r="AW800" i="4" s="1"/>
  <c r="AL829" i="4"/>
  <c r="AW829" i="4" s="1"/>
  <c r="AL844" i="4"/>
  <c r="AX844" i="4" s="1"/>
  <c r="AQ852" i="4"/>
  <c r="AQ856" i="4"/>
  <c r="AQ860" i="4"/>
  <c r="AQ869" i="4"/>
  <c r="AQ883" i="4"/>
  <c r="AN891" i="4"/>
  <c r="AQ912" i="4"/>
  <c r="AN916" i="4"/>
  <c r="AR916" i="4" s="1"/>
  <c r="AL958" i="4"/>
  <c r="AV958" i="4" s="1"/>
  <c r="AQ982" i="4"/>
  <c r="AQ990" i="4"/>
  <c r="AL994" i="4"/>
  <c r="AV994" i="4" s="1"/>
  <c r="BD1215" i="4"/>
  <c r="BE1675" i="4"/>
  <c r="BD1675" i="4"/>
  <c r="AV1827" i="4"/>
  <c r="AT1827" i="4"/>
  <c r="AP1988" i="4"/>
  <c r="AV1989" i="4"/>
  <c r="AU1989" i="4"/>
  <c r="BC2071" i="4"/>
  <c r="BE2130" i="4"/>
  <c r="BC2130" i="4"/>
  <c r="BC2205" i="4"/>
  <c r="BB2213" i="4"/>
  <c r="BE2213" i="4"/>
  <c r="BA2213" i="4"/>
  <c r="BE2234" i="4"/>
  <c r="BB2234" i="4"/>
  <c r="BD2276" i="4"/>
  <c r="BB2276" i="4"/>
  <c r="BD2283" i="4"/>
  <c r="BA2283" i="4"/>
  <c r="AV2311" i="4"/>
  <c r="AW2311" i="4"/>
  <c r="BA2315" i="4"/>
  <c r="BD2315" i="4"/>
  <c r="BB2315" i="4"/>
  <c r="BA2323" i="4"/>
  <c r="BD2323" i="4"/>
  <c r="BD2556" i="4"/>
  <c r="BE2556" i="4"/>
  <c r="BD2610" i="4"/>
  <c r="BE2610" i="4"/>
  <c r="BA2610" i="4"/>
  <c r="BB2707" i="4"/>
  <c r="BA2707" i="4"/>
  <c r="BA2739" i="4"/>
  <c r="BE2739" i="4"/>
  <c r="AP3492" i="4"/>
  <c r="AX3492" i="4"/>
  <c r="BD3546" i="4"/>
  <c r="BE3546" i="4"/>
  <c r="BC3546" i="4"/>
  <c r="AQ780" i="4"/>
  <c r="AL893" i="4"/>
  <c r="AW893" i="4" s="1"/>
  <c r="AW1028" i="4"/>
  <c r="AT1028" i="4"/>
  <c r="AW1207" i="4"/>
  <c r="AU1207" i="4"/>
  <c r="AW1537" i="4"/>
  <c r="AT1537" i="4"/>
  <c r="AW1609" i="4"/>
  <c r="AT1609" i="4"/>
  <c r="BD1846" i="4"/>
  <c r="BE1846" i="4"/>
  <c r="BE1926" i="4"/>
  <c r="BB1926" i="4"/>
  <c r="BE2153" i="4"/>
  <c r="BA2153" i="4"/>
  <c r="AW2180" i="4"/>
  <c r="BD2201" i="4"/>
  <c r="BE2201" i="4"/>
  <c r="BD2208" i="4"/>
  <c r="BA2208" i="4"/>
  <c r="AW2458" i="4"/>
  <c r="AU2458" i="4"/>
  <c r="BE2641" i="4"/>
  <c r="BC2641" i="4"/>
  <c r="BB2676" i="4"/>
  <c r="BC2676" i="4"/>
  <c r="AT2701" i="4"/>
  <c r="AU2701" i="4"/>
  <c r="AU2724" i="4"/>
  <c r="AX2724" i="4"/>
  <c r="AV2744" i="4"/>
  <c r="AU2744" i="4"/>
  <c r="BE2814" i="4"/>
  <c r="BD2814" i="4"/>
  <c r="BA2814" i="4"/>
  <c r="BE3229" i="4"/>
  <c r="BD3229" i="4"/>
  <c r="BB3229" i="4"/>
  <c r="BC3278" i="4"/>
  <c r="BB3278" i="4"/>
  <c r="BC3554" i="4"/>
  <c r="BE2800" i="4"/>
  <c r="BA2827" i="4"/>
  <c r="BD3561" i="4"/>
  <c r="BC3579" i="4"/>
  <c r="AT1033" i="4"/>
  <c r="AT1060" i="4"/>
  <c r="AU1074" i="4"/>
  <c r="AT1396" i="4"/>
  <c r="AU1691" i="4"/>
  <c r="AT1771" i="4"/>
  <c r="AT1959" i="4"/>
  <c r="BA2230" i="4"/>
  <c r="BB2273" i="4"/>
  <c r="BB2278" i="4"/>
  <c r="BE2305" i="4"/>
  <c r="AU2470" i="4"/>
  <c r="BB2550" i="4"/>
  <c r="BB2570" i="4"/>
  <c r="BB2576" i="4"/>
  <c r="BB2599" i="4"/>
  <c r="BC2666" i="4"/>
  <c r="BA2674" i="4"/>
  <c r="BC2684" i="4"/>
  <c r="BC2698" i="4"/>
  <c r="BA2747" i="4"/>
  <c r="AU2779" i="4"/>
  <c r="AT2838" i="4"/>
  <c r="BA2898" i="4"/>
  <c r="AX2906" i="4"/>
  <c r="BA2911" i="4"/>
  <c r="BC2943" i="4"/>
  <c r="BB2954" i="4"/>
  <c r="BB2957" i="4"/>
  <c r="BB2962" i="4"/>
  <c r="BD2966" i="4"/>
  <c r="BE2970" i="4"/>
  <c r="BB3026" i="4"/>
  <c r="BC3032" i="4"/>
  <c r="BE3243" i="4"/>
  <c r="BD3461" i="4"/>
  <c r="AQ998" i="4"/>
  <c r="AQ1016" i="4"/>
  <c r="AP2051" i="4"/>
  <c r="AP2122" i="4"/>
  <c r="BE2273" i="4"/>
  <c r="BC2278" i="4"/>
  <c r="AP2499" i="4"/>
  <c r="BE2599" i="4"/>
  <c r="BB2670" i="4"/>
  <c r="AP2715" i="4"/>
  <c r="AX2888" i="4"/>
  <c r="AX3023" i="4"/>
  <c r="BE3026" i="4"/>
  <c r="AP3048" i="4"/>
  <c r="AX3149" i="4"/>
  <c r="BB3422" i="4"/>
  <c r="BC3439" i="4"/>
  <c r="AU3445" i="4"/>
  <c r="AT3537" i="4"/>
  <c r="BB3550" i="4"/>
  <c r="BE2880" i="4"/>
  <c r="BC2899" i="4"/>
  <c r="BB2955" i="4"/>
  <c r="BA2967" i="4"/>
  <c r="BA2971" i="4"/>
  <c r="BE3016" i="4"/>
  <c r="AX3047" i="4"/>
  <c r="BB3050" i="4"/>
  <c r="BE3117" i="4"/>
  <c r="AP3133" i="4"/>
  <c r="BB3257" i="4"/>
  <c r="AU3270" i="4"/>
  <c r="BC3285" i="4"/>
  <c r="AT3302" i="4"/>
  <c r="BC3311" i="4"/>
  <c r="BA3322" i="4"/>
  <c r="AU3331" i="4"/>
  <c r="BA3350" i="4"/>
  <c r="BE3363" i="4"/>
  <c r="BC3395" i="4"/>
  <c r="AW3407" i="4"/>
  <c r="AW3416" i="4"/>
  <c r="BD3439" i="4"/>
  <c r="BC3454" i="4"/>
  <c r="BE3457" i="4"/>
  <c r="BC3473" i="4"/>
  <c r="BC3483" i="4"/>
  <c r="AP3513" i="4"/>
  <c r="AL1009" i="4"/>
  <c r="AW1009" i="4" s="1"/>
  <c r="BB1333" i="4"/>
  <c r="BB1352" i="4"/>
  <c r="BD1372" i="4"/>
  <c r="BD1396" i="4"/>
  <c r="BE1406" i="4"/>
  <c r="BD1481" i="4"/>
  <c r="BB1500" i="4"/>
  <c r="BB1808" i="4"/>
  <c r="BC2155" i="4"/>
  <c r="BE2204" i="4"/>
  <c r="BE2218" i="4"/>
  <c r="BE2264" i="4"/>
  <c r="BE2270" i="4"/>
  <c r="BE2302" i="4"/>
  <c r="BD2312" i="4"/>
  <c r="BE2649" i="4"/>
  <c r="BE2667" i="4"/>
  <c r="BE2675" i="4"/>
  <c r="BE2779" i="4"/>
  <c r="BD2812" i="4"/>
  <c r="BE2824" i="4"/>
  <c r="BC2829" i="4"/>
  <c r="BC2955" i="4"/>
  <c r="BC2967" i="4"/>
  <c r="BE2971" i="4"/>
  <c r="BC3257" i="4"/>
  <c r="BD3395" i="4"/>
  <c r="BA3582" i="4"/>
  <c r="AX3597" i="4"/>
  <c r="BD2955" i="4"/>
  <c r="AU3340" i="4"/>
  <c r="AX3397" i="4"/>
  <c r="BE3445" i="4"/>
  <c r="BD3479" i="4"/>
  <c r="BC3571" i="4"/>
  <c r="BE3582" i="4"/>
  <c r="BD3589" i="4"/>
  <c r="AU2375" i="4"/>
  <c r="AX2550" i="4"/>
  <c r="BA2800" i="4"/>
  <c r="BA2821" i="4"/>
  <c r="BE2955" i="4"/>
  <c r="AU3037" i="4"/>
  <c r="AU3048" i="4"/>
  <c r="BD3318" i="4"/>
  <c r="BB3407" i="4"/>
  <c r="BC3424" i="4"/>
  <c r="BE3479" i="4"/>
  <c r="AU3527" i="4"/>
  <c r="BB3544" i="4"/>
  <c r="AU3549" i="4"/>
  <c r="BE3571" i="4"/>
  <c r="BC3578" i="4"/>
  <c r="AQ1001" i="4"/>
  <c r="AQ963" i="4"/>
  <c r="AQ923" i="4"/>
  <c r="AQ904" i="4"/>
  <c r="AL902" i="4"/>
  <c r="AL916" i="4"/>
  <c r="AL949" i="4"/>
  <c r="AV949" i="4" s="1"/>
  <c r="AN902" i="4"/>
  <c r="AR902" i="4" s="1"/>
  <c r="AQ916" i="4"/>
  <c r="AL946" i="4"/>
  <c r="AV946" i="4" s="1"/>
  <c r="AQ919" i="4"/>
  <c r="AL924" i="4"/>
  <c r="AQ903" i="4"/>
  <c r="AN910" i="4"/>
  <c r="AS910" i="4" s="1"/>
  <c r="AL975" i="4"/>
  <c r="AV975" i="4" s="1"/>
  <c r="AL931" i="4"/>
  <c r="AV931" i="4" s="1"/>
  <c r="AL919" i="4"/>
  <c r="AW919" i="4" s="1"/>
  <c r="AL930" i="4"/>
  <c r="AV930" i="4" s="1"/>
  <c r="AS938" i="4"/>
  <c r="AN983" i="4"/>
  <c r="AS983" i="4" s="1"/>
  <c r="AL998" i="4"/>
  <c r="AW998" i="4" s="1"/>
  <c r="AL988" i="4"/>
  <c r="AL942" i="4"/>
  <c r="AV942" i="4" s="1"/>
  <c r="AL945" i="4"/>
  <c r="AV945" i="4" s="1"/>
  <c r="AQ987" i="4"/>
  <c r="AL995" i="4"/>
  <c r="AV995" i="4" s="1"/>
  <c r="AL904" i="4"/>
  <c r="AQ939" i="4"/>
  <c r="AL966" i="4"/>
  <c r="AV966" i="4" s="1"/>
  <c r="AQ973" i="4"/>
  <c r="AR979" i="4"/>
  <c r="AN981" i="4"/>
  <c r="AS981" i="4" s="1"/>
  <c r="AS939" i="4"/>
  <c r="AN953" i="4"/>
  <c r="AR953" i="4" s="1"/>
  <c r="AN965" i="4"/>
  <c r="AS965" i="4" s="1"/>
  <c r="AL967" i="4"/>
  <c r="AV967" i="4" s="1"/>
  <c r="AQ981" i="4"/>
  <c r="AL1003" i="4"/>
  <c r="AW1003" i="4" s="1"/>
  <c r="AL912" i="4"/>
  <c r="AN934" i="4"/>
  <c r="AS934" i="4" s="1"/>
  <c r="AL952" i="4"/>
  <c r="AV952" i="4" s="1"/>
  <c r="AL953" i="4"/>
  <c r="AV953" i="4" s="1"/>
  <c r="AL962" i="4"/>
  <c r="AV962" i="4" s="1"/>
  <c r="AL963" i="4"/>
  <c r="AV963" i="4" s="1"/>
  <c r="AN967" i="4"/>
  <c r="AR967" i="4" s="1"/>
  <c r="AL983" i="4"/>
  <c r="AV983" i="4" s="1"/>
  <c r="AN1003" i="4"/>
  <c r="AS1003" i="4" s="1"/>
  <c r="AN1005" i="4"/>
  <c r="AS1005" i="4" s="1"/>
  <c r="AQ1006" i="4"/>
  <c r="AN951" i="4"/>
  <c r="AR951" i="4" s="1"/>
  <c r="AN961" i="4"/>
  <c r="AS961" i="4" s="1"/>
  <c r="AR968" i="4"/>
  <c r="AL984" i="4"/>
  <c r="AL985" i="4"/>
  <c r="AV985" i="4" s="1"/>
  <c r="AL989" i="4"/>
  <c r="AV989" i="4" s="1"/>
  <c r="AN985" i="4"/>
  <c r="AN989" i="4"/>
  <c r="AS989" i="4" s="1"/>
  <c r="AN926" i="4"/>
  <c r="AR926" i="4" s="1"/>
  <c r="AN927" i="4"/>
  <c r="AN929" i="4"/>
  <c r="AR929" i="4" s="1"/>
  <c r="AR930" i="4"/>
  <c r="AQ931" i="4"/>
  <c r="AN945" i="4"/>
  <c r="AS945" i="4" s="1"/>
  <c r="AN947" i="4"/>
  <c r="AS947" i="4" s="1"/>
  <c r="AQ949" i="4"/>
  <c r="AN957" i="4"/>
  <c r="AS957" i="4" s="1"/>
  <c r="AQ959" i="4"/>
  <c r="AQ968" i="4"/>
  <c r="AQ985" i="4"/>
  <c r="AQ989" i="4"/>
  <c r="AN990" i="4"/>
  <c r="AS990" i="4" s="1"/>
  <c r="AN992" i="4"/>
  <c r="AS992" i="4" s="1"/>
  <c r="AN994" i="4"/>
  <c r="AR994" i="4" s="1"/>
  <c r="AQ995" i="4"/>
  <c r="AN901" i="4"/>
  <c r="AR901" i="4" s="1"/>
  <c r="AN908" i="4"/>
  <c r="AR908" i="4" s="1"/>
  <c r="AS925" i="4"/>
  <c r="AS943" i="4"/>
  <c r="AR985" i="4"/>
  <c r="AL898" i="4"/>
  <c r="AL901" i="4"/>
  <c r="AW901" i="4" s="1"/>
  <c r="AS985" i="4"/>
  <c r="AL1013" i="4"/>
  <c r="AW1013" i="4" s="1"/>
  <c r="AQ1014" i="4"/>
  <c r="AN898" i="4"/>
  <c r="AS898" i="4" s="1"/>
  <c r="AQ901" i="4"/>
  <c r="AQ908" i="4"/>
  <c r="AL922" i="4"/>
  <c r="AL923" i="4"/>
  <c r="AW923" i="4" s="1"/>
  <c r="AL938" i="4"/>
  <c r="AV938" i="4" s="1"/>
  <c r="AQ1013" i="4"/>
  <c r="AQ898" i="4"/>
  <c r="AQ938" i="4"/>
  <c r="AR939" i="4"/>
  <c r="AN977" i="4"/>
  <c r="AS977" i="4" s="1"/>
  <c r="AS901" i="4"/>
  <c r="AR938" i="4"/>
  <c r="AL939" i="4"/>
  <c r="AV939" i="4" s="1"/>
  <c r="AN973" i="4"/>
  <c r="AN975" i="4"/>
  <c r="AR975" i="4" s="1"/>
  <c r="AL976" i="4"/>
  <c r="AV976" i="4" s="1"/>
  <c r="AL977" i="4"/>
  <c r="AP977" i="4" s="1"/>
  <c r="AS979" i="4"/>
  <c r="AQ1010" i="4"/>
  <c r="AR992" i="4"/>
  <c r="AN996" i="4"/>
  <c r="AS996" i="4" s="1"/>
  <c r="AN1000" i="4"/>
  <c r="AS1000" i="4" s="1"/>
  <c r="AN1007" i="4"/>
  <c r="AS1007" i="4" s="1"/>
  <c r="AN1011" i="4"/>
  <c r="AS1011" i="4" s="1"/>
  <c r="AN1015" i="4"/>
  <c r="AS1015" i="4" s="1"/>
  <c r="AR904" i="4"/>
  <c r="AL905" i="4"/>
  <c r="AW905" i="4" s="1"/>
  <c r="AL909" i="4"/>
  <c r="AW909" i="4" s="1"/>
  <c r="AR912" i="4"/>
  <c r="AL913" i="4"/>
  <c r="AW913" i="4" s="1"/>
  <c r="AR919" i="4"/>
  <c r="AL920" i="4"/>
  <c r="AR923" i="4"/>
  <c r="AR927" i="4"/>
  <c r="AL928" i="4"/>
  <c r="AV928" i="4" s="1"/>
  <c r="AR931" i="4"/>
  <c r="AQ934" i="4"/>
  <c r="AR949" i="4"/>
  <c r="AL950" i="4"/>
  <c r="AV950" i="4" s="1"/>
  <c r="AR959" i="4"/>
  <c r="AL960" i="4"/>
  <c r="AV960" i="4" s="1"/>
  <c r="AR963" i="4"/>
  <c r="AL964" i="4"/>
  <c r="AV964" i="4" s="1"/>
  <c r="AR973" i="4"/>
  <c r="AL974" i="4"/>
  <c r="AX974" i="4" s="1"/>
  <c r="AL978" i="4"/>
  <c r="AV978" i="4" s="1"/>
  <c r="AL982" i="4"/>
  <c r="AV982" i="4" s="1"/>
  <c r="AL993" i="4"/>
  <c r="AV993" i="4" s="1"/>
  <c r="AQ996" i="4"/>
  <c r="AQ1000" i="4"/>
  <c r="AL1004" i="4"/>
  <c r="AW1004" i="4" s="1"/>
  <c r="AQ1007" i="4"/>
  <c r="AQ1011" i="4"/>
  <c r="AQ1015" i="4"/>
  <c r="AS904" i="4"/>
  <c r="AN905" i="4"/>
  <c r="AS905" i="4" s="1"/>
  <c r="AN909" i="4"/>
  <c r="AS909" i="4" s="1"/>
  <c r="AS912" i="4"/>
  <c r="AN913" i="4"/>
  <c r="AS913" i="4" s="1"/>
  <c r="AS916" i="4"/>
  <c r="AS919" i="4"/>
  <c r="AN920" i="4"/>
  <c r="AR920" i="4" s="1"/>
  <c r="AS923" i="4"/>
  <c r="AN924" i="4"/>
  <c r="AR924" i="4" s="1"/>
  <c r="AS927" i="4"/>
  <c r="AN928" i="4"/>
  <c r="AS928" i="4" s="1"/>
  <c r="AS931" i="4"/>
  <c r="AL935" i="4"/>
  <c r="AV935" i="4" s="1"/>
  <c r="AN942" i="4"/>
  <c r="AR942" i="4" s="1"/>
  <c r="AN946" i="4"/>
  <c r="AS946" i="4" s="1"/>
  <c r="AS949" i="4"/>
  <c r="AN950" i="4"/>
  <c r="AS950" i="4" s="1"/>
  <c r="AS953" i="4"/>
  <c r="AS959" i="4"/>
  <c r="AN960" i="4"/>
  <c r="AS960" i="4" s="1"/>
  <c r="AS963" i="4"/>
  <c r="AN964" i="4"/>
  <c r="AS964" i="4" s="1"/>
  <c r="AS973" i="4"/>
  <c r="AN974" i="4"/>
  <c r="AS974" i="4" s="1"/>
  <c r="AN978" i="4"/>
  <c r="AS978" i="4" s="1"/>
  <c r="AN982" i="4"/>
  <c r="AS982" i="4" s="1"/>
  <c r="AL986" i="4"/>
  <c r="AV986" i="4" s="1"/>
  <c r="AN993" i="4"/>
  <c r="AR993" i="4" s="1"/>
  <c r="AR996" i="4"/>
  <c r="AL997" i="4"/>
  <c r="AV997" i="4" s="1"/>
  <c r="AL1001" i="4"/>
  <c r="AW1001" i="4" s="1"/>
  <c r="AN1004" i="4"/>
  <c r="AS1004" i="4" s="1"/>
  <c r="AR1007" i="4"/>
  <c r="AL1008" i="4"/>
  <c r="AW1008" i="4" s="1"/>
  <c r="AR1011" i="4"/>
  <c r="AL1012" i="4"/>
  <c r="AW1012" i="4" s="1"/>
  <c r="AL1016" i="4"/>
  <c r="AW1016" i="4" s="1"/>
  <c r="AQ905" i="4"/>
  <c r="AQ909" i="4"/>
  <c r="AQ913" i="4"/>
  <c r="AQ920" i="4"/>
  <c r="AQ924" i="4"/>
  <c r="AQ928" i="4"/>
  <c r="AN935" i="4"/>
  <c r="AS935" i="4" s="1"/>
  <c r="AQ942" i="4"/>
  <c r="AQ946" i="4"/>
  <c r="AQ950" i="4"/>
  <c r="AQ960" i="4"/>
  <c r="AQ964" i="4"/>
  <c r="AL968" i="4"/>
  <c r="AV968" i="4" s="1"/>
  <c r="AQ974" i="4"/>
  <c r="AQ978" i="4"/>
  <c r="AN986" i="4"/>
  <c r="AR986" i="4" s="1"/>
  <c r="BB988" i="4"/>
  <c r="AN997" i="4"/>
  <c r="AR997" i="4" s="1"/>
  <c r="AN1001" i="4"/>
  <c r="AR1001" i="4" s="1"/>
  <c r="AQ1004" i="4"/>
  <c r="AN1008" i="4"/>
  <c r="AR1008" i="4" s="1"/>
  <c r="AN1012" i="4"/>
  <c r="AS1012" i="4" s="1"/>
  <c r="AN1016" i="4"/>
  <c r="AS1016" i="4" s="1"/>
  <c r="AL906" i="4"/>
  <c r="AL910" i="4"/>
  <c r="AL914" i="4"/>
  <c r="AL921" i="4"/>
  <c r="AW921" i="4" s="1"/>
  <c r="AL925" i="4"/>
  <c r="AV925" i="4" s="1"/>
  <c r="AL929" i="4"/>
  <c r="AV929" i="4" s="1"/>
  <c r="AQ935" i="4"/>
  <c r="AL943" i="4"/>
  <c r="AV943" i="4" s="1"/>
  <c r="AL947" i="4"/>
  <c r="AV947" i="4" s="1"/>
  <c r="AL951" i="4"/>
  <c r="AV951" i="4" s="1"/>
  <c r="AL957" i="4"/>
  <c r="AV957" i="4" s="1"/>
  <c r="AL961" i="4"/>
  <c r="AV961" i="4" s="1"/>
  <c r="AL965" i="4"/>
  <c r="AV965" i="4" s="1"/>
  <c r="AL979" i="4"/>
  <c r="AV979" i="4" s="1"/>
  <c r="AQ986" i="4"/>
  <c r="AQ997" i="4"/>
  <c r="AL1005" i="4"/>
  <c r="AQ1008" i="4"/>
  <c r="AQ1012" i="4"/>
  <c r="AN906" i="4"/>
  <c r="AS906" i="4" s="1"/>
  <c r="AN914" i="4"/>
  <c r="AS914" i="4" s="1"/>
  <c r="AN921" i="4"/>
  <c r="AS921" i="4" s="1"/>
  <c r="AL899" i="4"/>
  <c r="AW899" i="4" s="1"/>
  <c r="AQ906" i="4"/>
  <c r="AQ910" i="4"/>
  <c r="AQ914" i="4"/>
  <c r="AL918" i="4"/>
  <c r="AW918" i="4" s="1"/>
  <c r="AQ921" i="4"/>
  <c r="AQ925" i="4"/>
  <c r="AQ929" i="4"/>
  <c r="AL936" i="4"/>
  <c r="AV936" i="4" s="1"/>
  <c r="AL940" i="4"/>
  <c r="AV940" i="4" s="1"/>
  <c r="AQ943" i="4"/>
  <c r="AQ947" i="4"/>
  <c r="AQ951" i="4"/>
  <c r="AQ957" i="4"/>
  <c r="AQ961" i="4"/>
  <c r="AQ965" i="4"/>
  <c r="AL969" i="4"/>
  <c r="AV969" i="4" s="1"/>
  <c r="AQ975" i="4"/>
  <c r="AQ979" i="4"/>
  <c r="AQ983" i="4"/>
  <c r="AN987" i="4"/>
  <c r="AS987" i="4" s="1"/>
  <c r="AL991" i="4"/>
  <c r="AV991" i="4" s="1"/>
  <c r="AQ994" i="4"/>
  <c r="AN998" i="4"/>
  <c r="AS998" i="4" s="1"/>
  <c r="AN1009" i="4"/>
  <c r="AS1009" i="4" s="1"/>
  <c r="AN1013" i="4"/>
  <c r="AS1013" i="4" s="1"/>
  <c r="AN899" i="4"/>
  <c r="AS899" i="4" s="1"/>
  <c r="AL903" i="4"/>
  <c r="AW903" i="4" s="1"/>
  <c r="AL907" i="4"/>
  <c r="AW907" i="4" s="1"/>
  <c r="AR910" i="4"/>
  <c r="AL911" i="4"/>
  <c r="AW911" i="4" s="1"/>
  <c r="AR914" i="4"/>
  <c r="AL915" i="4"/>
  <c r="AW915" i="4" s="1"/>
  <c r="AN918" i="4"/>
  <c r="AS918" i="4" s="1"/>
  <c r="AR925" i="4"/>
  <c r="AN936" i="4"/>
  <c r="AS936" i="4" s="1"/>
  <c r="AN940" i="4"/>
  <c r="AS940" i="4" s="1"/>
  <c r="AR943" i="4"/>
  <c r="AR947" i="4"/>
  <c r="AR961" i="4"/>
  <c r="AR965" i="4"/>
  <c r="AN969" i="4"/>
  <c r="AS969" i="4" s="1"/>
  <c r="AN991" i="4"/>
  <c r="AS991" i="4" s="1"/>
  <c r="AQ899" i="4"/>
  <c r="AN903" i="4"/>
  <c r="AR903" i="4" s="1"/>
  <c r="AN907" i="4"/>
  <c r="AS907" i="4" s="1"/>
  <c r="AN911" i="4"/>
  <c r="AS911" i="4" s="1"/>
  <c r="AN915" i="4"/>
  <c r="AS915" i="4" s="1"/>
  <c r="AQ918" i="4"/>
  <c r="AN922" i="4"/>
  <c r="AR922" i="4" s="1"/>
  <c r="AQ936" i="4"/>
  <c r="AQ940" i="4"/>
  <c r="AN944" i="4"/>
  <c r="AR944" i="4" s="1"/>
  <c r="AN948" i="4"/>
  <c r="AR948" i="4" s="1"/>
  <c r="AN952" i="4"/>
  <c r="AR952" i="4" s="1"/>
  <c r="AN958" i="4"/>
  <c r="AR958" i="4" s="1"/>
  <c r="AN962" i="4"/>
  <c r="AR962" i="4" s="1"/>
  <c r="AN966" i="4"/>
  <c r="AR966" i="4" s="1"/>
  <c r="AQ969" i="4"/>
  <c r="AN976" i="4"/>
  <c r="AR976" i="4" s="1"/>
  <c r="AN980" i="4"/>
  <c r="AR980" i="4" s="1"/>
  <c r="AN984" i="4"/>
  <c r="AR984" i="4" s="1"/>
  <c r="AQ991" i="4"/>
  <c r="AL999" i="4"/>
  <c r="AW999" i="4" s="1"/>
  <c r="AR1005" i="4"/>
  <c r="AL1006" i="4"/>
  <c r="AW1006" i="4" s="1"/>
  <c r="AL1010" i="4"/>
  <c r="AW1010" i="4" s="1"/>
  <c r="AL1014" i="4"/>
  <c r="AW1014" i="4" s="1"/>
  <c r="AL900" i="4"/>
  <c r="AQ907" i="4"/>
  <c r="AQ911" i="4"/>
  <c r="AQ915" i="4"/>
  <c r="AQ922" i="4"/>
  <c r="AQ926" i="4"/>
  <c r="AQ930" i="4"/>
  <c r="AL937" i="4"/>
  <c r="AV937" i="4" s="1"/>
  <c r="AR940" i="4"/>
  <c r="AL941" i="4"/>
  <c r="AV941" i="4" s="1"/>
  <c r="AQ944" i="4"/>
  <c r="AQ948" i="4"/>
  <c r="AQ952" i="4"/>
  <c r="AQ958" i="4"/>
  <c r="AQ962" i="4"/>
  <c r="AQ966" i="4"/>
  <c r="AR969" i="4"/>
  <c r="AL970" i="4"/>
  <c r="AX970" i="4" s="1"/>
  <c r="AQ976" i="4"/>
  <c r="AQ980" i="4"/>
  <c r="AQ984" i="4"/>
  <c r="AN988" i="4"/>
  <c r="AR988" i="4" s="1"/>
  <c r="AL992" i="4"/>
  <c r="AN995" i="4"/>
  <c r="AS995" i="4" s="1"/>
  <c r="AN999" i="4"/>
  <c r="AS999" i="4" s="1"/>
  <c r="AN1006" i="4"/>
  <c r="AS1006" i="4" s="1"/>
  <c r="AN1010" i="4"/>
  <c r="AS1010" i="4" s="1"/>
  <c r="AN1014" i="4"/>
  <c r="AR1014" i="4" s="1"/>
  <c r="AN900" i="4"/>
  <c r="AS900" i="4" s="1"/>
  <c r="AN937" i="4"/>
  <c r="AR937" i="4" s="1"/>
  <c r="AN941" i="4"/>
  <c r="AR941" i="4" s="1"/>
  <c r="AN970" i="4"/>
  <c r="AS970" i="4" s="1"/>
  <c r="AQ900" i="4"/>
  <c r="AS930" i="4"/>
  <c r="AL934" i="4"/>
  <c r="AV934" i="4" s="1"/>
  <c r="AQ937" i="4"/>
  <c r="AQ941" i="4"/>
  <c r="AQ970" i="4"/>
  <c r="AS980" i="4"/>
  <c r="AQ992" i="4"/>
  <c r="AL996" i="4"/>
  <c r="AV996" i="4" s="1"/>
  <c r="AL1000" i="4"/>
  <c r="AW1000" i="4" s="1"/>
  <c r="AL1007" i="4"/>
  <c r="AW1007" i="4" s="1"/>
  <c r="AL1011" i="4"/>
  <c r="AP1011" i="4" s="1"/>
  <c r="AL1015" i="4"/>
  <c r="AP1015" i="4" s="1"/>
  <c r="AQ829" i="4"/>
  <c r="AL845" i="4"/>
  <c r="AL866" i="4"/>
  <c r="AX866" i="4" s="1"/>
  <c r="AL879" i="4"/>
  <c r="AW879" i="4" s="1"/>
  <c r="AS836" i="4"/>
  <c r="AQ855" i="4"/>
  <c r="AQ841" i="4"/>
  <c r="AL833" i="4"/>
  <c r="AL846" i="4"/>
  <c r="AX846" i="4" s="1"/>
  <c r="AQ822" i="4"/>
  <c r="AL836" i="4"/>
  <c r="AQ873" i="4"/>
  <c r="AQ836" i="4"/>
  <c r="AL874" i="4"/>
  <c r="AW874" i="4" s="1"/>
  <c r="AL889" i="4"/>
  <c r="AW889" i="4" s="1"/>
  <c r="AQ889" i="4"/>
  <c r="AQ823" i="4"/>
  <c r="AL849" i="4"/>
  <c r="AX849" i="4" s="1"/>
  <c r="AS891" i="4"/>
  <c r="AN893" i="4"/>
  <c r="AR893" i="4" s="1"/>
  <c r="AL822" i="4"/>
  <c r="AW822" i="4" s="1"/>
  <c r="AN825" i="4"/>
  <c r="AS825" i="4" s="1"/>
  <c r="AQ827" i="4"/>
  <c r="AQ830" i="4"/>
  <c r="AL851" i="4"/>
  <c r="AW851" i="4" s="1"/>
  <c r="AL855" i="4"/>
  <c r="AW855" i="4" s="1"/>
  <c r="AL859" i="4"/>
  <c r="AW859" i="4" s="1"/>
  <c r="AL878" i="4"/>
  <c r="AU878" i="4" s="1"/>
  <c r="AL882" i="4"/>
  <c r="AW882" i="4" s="1"/>
  <c r="AL888" i="4"/>
  <c r="AV888" i="4" s="1"/>
  <c r="AN821" i="4"/>
  <c r="AS821" i="4" s="1"/>
  <c r="AS830" i="4"/>
  <c r="AQ851" i="4"/>
  <c r="AL852" i="4"/>
  <c r="AX852" i="4" s="1"/>
  <c r="AN854" i="4"/>
  <c r="AR854" i="4" s="1"/>
  <c r="AN855" i="4"/>
  <c r="AS855" i="4" s="1"/>
  <c r="AL856" i="4"/>
  <c r="AN858" i="4"/>
  <c r="AS858" i="4" s="1"/>
  <c r="AN859" i="4"/>
  <c r="AS859" i="4" s="1"/>
  <c r="AL860" i="4"/>
  <c r="AX860" i="4" s="1"/>
  <c r="AL862" i="4"/>
  <c r="AX862" i="4" s="1"/>
  <c r="AQ863" i="4"/>
  <c r="AQ878" i="4"/>
  <c r="AQ882" i="4"/>
  <c r="AR878" i="4"/>
  <c r="AR882" i="4"/>
  <c r="AN885" i="4"/>
  <c r="AR885" i="4" s="1"/>
  <c r="AQ875" i="4"/>
  <c r="AL885" i="4"/>
  <c r="AW885" i="4" s="1"/>
  <c r="AL848" i="4"/>
  <c r="AX848" i="4" s="1"/>
  <c r="AN847" i="4"/>
  <c r="AR847" i="4" s="1"/>
  <c r="AN848" i="4"/>
  <c r="AS848" i="4" s="1"/>
  <c r="AL884" i="4"/>
  <c r="AW884" i="4" s="1"/>
  <c r="AQ885" i="4"/>
  <c r="AS885" i="4"/>
  <c r="AN843" i="4"/>
  <c r="AR843" i="4" s="1"/>
  <c r="AN869" i="4"/>
  <c r="AS869" i="4" s="1"/>
  <c r="AQ870" i="4"/>
  <c r="AQ871" i="4"/>
  <c r="AL841" i="4"/>
  <c r="AU841" i="4" s="1"/>
  <c r="AR830" i="4"/>
  <c r="AN834" i="4"/>
  <c r="AS834" i="4" s="1"/>
  <c r="AS838" i="4"/>
  <c r="AQ867" i="4"/>
  <c r="AR865" i="4"/>
  <c r="AR869" i="4"/>
  <c r="AQ821" i="4"/>
  <c r="AQ825" i="4"/>
  <c r="AN829" i="4"/>
  <c r="AS829" i="4" s="1"/>
  <c r="AN833" i="4"/>
  <c r="AS833" i="4" s="1"/>
  <c r="AL837" i="4"/>
  <c r="AX837" i="4" s="1"/>
  <c r="AQ843" i="4"/>
  <c r="AN851" i="4"/>
  <c r="AS851" i="4" s="1"/>
  <c r="AN862" i="4"/>
  <c r="AS862" i="4" s="1"/>
  <c r="AS865" i="4"/>
  <c r="AN866" i="4"/>
  <c r="AR866" i="4" s="1"/>
  <c r="AN870" i="4"/>
  <c r="AR870" i="4" s="1"/>
  <c r="AN874" i="4"/>
  <c r="AS874" i="4" s="1"/>
  <c r="AL886" i="4"/>
  <c r="AU886" i="4" s="1"/>
  <c r="AR889" i="4"/>
  <c r="AL890" i="4"/>
  <c r="AR821" i="4"/>
  <c r="AR825" i="4"/>
  <c r="AN837" i="4"/>
  <c r="AS837" i="4" s="1"/>
  <c r="AR858" i="4"/>
  <c r="AN886" i="4"/>
  <c r="AS886" i="4" s="1"/>
  <c r="AN890" i="4"/>
  <c r="AR890" i="4" s="1"/>
  <c r="AN822" i="4"/>
  <c r="AS822" i="4" s="1"/>
  <c r="AN826" i="4"/>
  <c r="AR826" i="4" s="1"/>
  <c r="AR829" i="4"/>
  <c r="AR833" i="4"/>
  <c r="AQ837" i="4"/>
  <c r="AN844" i="4"/>
  <c r="AR844" i="4" s="1"/>
  <c r="AS854" i="4"/>
  <c r="AR862" i="4"/>
  <c r="AL863" i="4"/>
  <c r="AW863" i="4" s="1"/>
  <c r="AL867" i="4"/>
  <c r="AW867" i="4" s="1"/>
  <c r="AL871" i="4"/>
  <c r="AW871" i="4" s="1"/>
  <c r="AL875" i="4"/>
  <c r="AW875" i="4" s="1"/>
  <c r="AQ886" i="4"/>
  <c r="AQ890" i="4"/>
  <c r="AQ826" i="4"/>
  <c r="AL834" i="4"/>
  <c r="AX834" i="4" s="1"/>
  <c r="AL838" i="4"/>
  <c r="AX838" i="4" s="1"/>
  <c r="AQ844" i="4"/>
  <c r="AQ848" i="4"/>
  <c r="AQ859" i="4"/>
  <c r="AN863" i="4"/>
  <c r="AS863" i="4" s="1"/>
  <c r="AN867" i="4"/>
  <c r="AS867" i="4" s="1"/>
  <c r="AN871" i="4"/>
  <c r="AS871" i="4" s="1"/>
  <c r="AN875" i="4"/>
  <c r="AS875" i="4" s="1"/>
  <c r="AN879" i="4"/>
  <c r="AS879" i="4" s="1"/>
  <c r="AN883" i="4"/>
  <c r="AR883" i="4" s="1"/>
  <c r="AL887" i="4"/>
  <c r="AW887" i="4" s="1"/>
  <c r="AL891" i="4"/>
  <c r="AW891" i="4" s="1"/>
  <c r="AN887" i="4"/>
  <c r="AS887" i="4" s="1"/>
  <c r="AN827" i="4"/>
  <c r="AS827" i="4" s="1"/>
  <c r="AL831" i="4"/>
  <c r="AW831" i="4" s="1"/>
  <c r="AQ834" i="4"/>
  <c r="AQ838" i="4"/>
  <c r="AN841" i="4"/>
  <c r="AS841" i="4" s="1"/>
  <c r="AN845" i="4"/>
  <c r="AS845" i="4" s="1"/>
  <c r="AN852" i="4"/>
  <c r="AR852" i="4" s="1"/>
  <c r="AN856" i="4"/>
  <c r="AR856" i="4" s="1"/>
  <c r="AN860" i="4"/>
  <c r="AR860" i="4" s="1"/>
  <c r="AR863" i="4"/>
  <c r="AL864" i="4"/>
  <c r="AX864" i="4" s="1"/>
  <c r="AL868" i="4"/>
  <c r="AX868" i="4" s="1"/>
  <c r="AL872" i="4"/>
  <c r="AX872" i="4" s="1"/>
  <c r="AL876" i="4"/>
  <c r="AW876" i="4" s="1"/>
  <c r="AL880" i="4"/>
  <c r="AW880" i="4" s="1"/>
  <c r="AQ887" i="4"/>
  <c r="AQ891" i="4"/>
  <c r="AN831" i="4"/>
  <c r="AS831" i="4" s="1"/>
  <c r="AR838" i="4"/>
  <c r="AN849" i="4"/>
  <c r="AS849" i="4" s="1"/>
  <c r="AN864" i="4"/>
  <c r="AS864" i="4" s="1"/>
  <c r="AN868" i="4"/>
  <c r="AS868" i="4" s="1"/>
  <c r="AN872" i="4"/>
  <c r="AS872" i="4" s="1"/>
  <c r="AN876" i="4"/>
  <c r="AS876" i="4" s="1"/>
  <c r="AN880" i="4"/>
  <c r="AS880" i="4" s="1"/>
  <c r="AR891" i="4"/>
  <c r="AR823" i="4"/>
  <c r="AL824" i="4"/>
  <c r="AW824" i="4" s="1"/>
  <c r="AL828" i="4"/>
  <c r="AW828" i="4" s="1"/>
  <c r="AQ831" i="4"/>
  <c r="AN835" i="4"/>
  <c r="AS835" i="4" s="1"/>
  <c r="AL842" i="4"/>
  <c r="AX842" i="4" s="1"/>
  <c r="AR845" i="4"/>
  <c r="AQ849" i="4"/>
  <c r="AL853" i="4"/>
  <c r="AX853" i="4" s="1"/>
  <c r="AL857" i="4"/>
  <c r="AW857" i="4" s="1"/>
  <c r="AL861" i="4"/>
  <c r="AQ864" i="4"/>
  <c r="AQ868" i="4"/>
  <c r="AQ872" i="4"/>
  <c r="AQ876" i="4"/>
  <c r="AQ880" i="4"/>
  <c r="AN884" i="4"/>
  <c r="AS884" i="4" s="1"/>
  <c r="AN888" i="4"/>
  <c r="AS888" i="4" s="1"/>
  <c r="AN892" i="4"/>
  <c r="AS892" i="4" s="1"/>
  <c r="AN824" i="4"/>
  <c r="AS824" i="4" s="1"/>
  <c r="AN828" i="4"/>
  <c r="AS828" i="4" s="1"/>
  <c r="AL832" i="4"/>
  <c r="AX832" i="4" s="1"/>
  <c r="AQ835" i="4"/>
  <c r="AN842" i="4"/>
  <c r="AR842" i="4" s="1"/>
  <c r="AN846" i="4"/>
  <c r="AS846" i="4" s="1"/>
  <c r="AR849" i="4"/>
  <c r="AL850" i="4"/>
  <c r="AN853" i="4"/>
  <c r="AS853" i="4" s="1"/>
  <c r="AN857" i="4"/>
  <c r="AS857" i="4" s="1"/>
  <c r="AN861" i="4"/>
  <c r="AS861" i="4" s="1"/>
  <c r="AL865" i="4"/>
  <c r="AU865" i="4" s="1"/>
  <c r="AL869" i="4"/>
  <c r="AX869" i="4" s="1"/>
  <c r="AR872" i="4"/>
  <c r="AL873" i="4"/>
  <c r="AX873" i="4" s="1"/>
  <c r="AL877" i="4"/>
  <c r="AW877" i="4" s="1"/>
  <c r="AL881" i="4"/>
  <c r="AW881" i="4" s="1"/>
  <c r="AQ884" i="4"/>
  <c r="AQ888" i="4"/>
  <c r="AQ892" i="4"/>
  <c r="AQ824" i="4"/>
  <c r="AQ828" i="4"/>
  <c r="AN832" i="4"/>
  <c r="AS832" i="4" s="1"/>
  <c r="AR835" i="4"/>
  <c r="AQ842" i="4"/>
  <c r="AQ846" i="4"/>
  <c r="AN850" i="4"/>
  <c r="AR850" i="4" s="1"/>
  <c r="AQ853" i="4"/>
  <c r="AQ857" i="4"/>
  <c r="AQ861" i="4"/>
  <c r="AN873" i="4"/>
  <c r="AS873" i="4" s="1"/>
  <c r="AN877" i="4"/>
  <c r="AS877" i="4" s="1"/>
  <c r="AN881" i="4"/>
  <c r="AR881" i="4" s="1"/>
  <c r="AR892" i="4"/>
  <c r="AL821" i="4"/>
  <c r="AW821" i="4" s="1"/>
  <c r="AL825" i="4"/>
  <c r="AW825" i="4" s="1"/>
  <c r="AQ832" i="4"/>
  <c r="AL843" i="4"/>
  <c r="AW843" i="4" s="1"/>
  <c r="AL847" i="4"/>
  <c r="AW847" i="4" s="1"/>
  <c r="AQ850" i="4"/>
  <c r="AL854" i="4"/>
  <c r="AX854" i="4" s="1"/>
  <c r="AL858" i="4"/>
  <c r="AX858" i="4" s="1"/>
  <c r="AQ865" i="4"/>
  <c r="AQ877" i="4"/>
  <c r="AQ881" i="4"/>
  <c r="AL748" i="4"/>
  <c r="AV748" i="4" s="1"/>
  <c r="AQ779" i="4"/>
  <c r="AL730" i="4"/>
  <c r="AN753" i="4"/>
  <c r="AR753" i="4" s="1"/>
  <c r="AL760" i="4"/>
  <c r="AV760" i="4" s="1"/>
  <c r="AL768" i="4"/>
  <c r="AX768" i="4" s="1"/>
  <c r="AL744" i="4"/>
  <c r="AV744" i="4" s="1"/>
  <c r="AQ726" i="4"/>
  <c r="AL756" i="4"/>
  <c r="AV756" i="4" s="1"/>
  <c r="AQ720" i="4"/>
  <c r="AQ812" i="4"/>
  <c r="AQ684" i="4"/>
  <c r="AS720" i="4"/>
  <c r="AS728" i="4"/>
  <c r="AL732" i="4"/>
  <c r="AV732" i="4" s="1"/>
  <c r="AL733" i="4"/>
  <c r="AV733" i="4" s="1"/>
  <c r="AS757" i="4"/>
  <c r="AN766" i="4"/>
  <c r="AS766" i="4" s="1"/>
  <c r="AR779" i="4"/>
  <c r="AL808" i="4"/>
  <c r="AW808" i="4" s="1"/>
  <c r="AQ712" i="4"/>
  <c r="AQ766" i="4"/>
  <c r="AL729" i="4"/>
  <c r="AV729" i="4" s="1"/>
  <c r="AL682" i="4"/>
  <c r="AV682" i="4" s="1"/>
  <c r="AQ704" i="4"/>
  <c r="AN797" i="4"/>
  <c r="AQ816" i="4"/>
  <c r="AL688" i="4"/>
  <c r="AV688" i="4" s="1"/>
  <c r="AQ696" i="4"/>
  <c r="AR772" i="4"/>
  <c r="AL798" i="4"/>
  <c r="AW798" i="4" s="1"/>
  <c r="AL716" i="4"/>
  <c r="AV716" i="4" s="1"/>
  <c r="AL736" i="4"/>
  <c r="AV736" i="4" s="1"/>
  <c r="AL752" i="4"/>
  <c r="AV752" i="4" s="1"/>
  <c r="AQ798" i="4"/>
  <c r="AS768" i="4"/>
  <c r="AR798" i="4"/>
  <c r="AL812" i="4"/>
  <c r="AW812" i="4" s="1"/>
  <c r="AL686" i="4"/>
  <c r="AX686" i="4" s="1"/>
  <c r="AQ708" i="4"/>
  <c r="AL734" i="4"/>
  <c r="AT734" i="4" s="1"/>
  <c r="AN758" i="4"/>
  <c r="AS758" i="4" s="1"/>
  <c r="AL769" i="4"/>
  <c r="AV769" i="4" s="1"/>
  <c r="AN716" i="4"/>
  <c r="AS716" i="4" s="1"/>
  <c r="AN735" i="4"/>
  <c r="AS735" i="4" s="1"/>
  <c r="AL740" i="4"/>
  <c r="AV740" i="4" s="1"/>
  <c r="AN764" i="4"/>
  <c r="AR764" i="4" s="1"/>
  <c r="AR768" i="4"/>
  <c r="AN776" i="4"/>
  <c r="AR776" i="4" s="1"/>
  <c r="AL779" i="4"/>
  <c r="AV779" i="4" s="1"/>
  <c r="AQ691" i="4"/>
  <c r="AN739" i="4"/>
  <c r="AS739" i="4" s="1"/>
  <c r="AN683" i="4"/>
  <c r="AR683" i="4" s="1"/>
  <c r="AN686" i="4"/>
  <c r="AR686" i="4" s="1"/>
  <c r="AQ687" i="4"/>
  <c r="AL703" i="4"/>
  <c r="AV703" i="4" s="1"/>
  <c r="AS729" i="4"/>
  <c r="AN733" i="4"/>
  <c r="AS733" i="4" s="1"/>
  <c r="AL735" i="4"/>
  <c r="AV735" i="4" s="1"/>
  <c r="AQ739" i="4"/>
  <c r="AQ754" i="4"/>
  <c r="AN761" i="4"/>
  <c r="AS761" i="4" s="1"/>
  <c r="AN762" i="4"/>
  <c r="AS762" i="4" s="1"/>
  <c r="AL766" i="4"/>
  <c r="AV766" i="4" s="1"/>
  <c r="AL771" i="4"/>
  <c r="AV771" i="4" s="1"/>
  <c r="AQ782" i="4"/>
  <c r="AN808" i="4"/>
  <c r="AS808" i="4" s="1"/>
  <c r="AQ813" i="4"/>
  <c r="AL814" i="4"/>
  <c r="AW814" i="4" s="1"/>
  <c r="AQ815" i="4"/>
  <c r="AL816" i="4"/>
  <c r="AW816" i="4" s="1"/>
  <c r="AN682" i="4"/>
  <c r="AR682" i="4" s="1"/>
  <c r="AL684" i="4"/>
  <c r="AV684" i="4" s="1"/>
  <c r="AL715" i="4"/>
  <c r="AV715" i="4" s="1"/>
  <c r="AN734" i="4"/>
  <c r="AS734" i="4" s="1"/>
  <c r="AL755" i="4"/>
  <c r="AQ758" i="4"/>
  <c r="AL759" i="4"/>
  <c r="AV759" i="4" s="1"/>
  <c r="AS782" i="4"/>
  <c r="AN700" i="4"/>
  <c r="AS700" i="4" s="1"/>
  <c r="AR712" i="4"/>
  <c r="AN755" i="4"/>
  <c r="AR755" i="4" s="1"/>
  <c r="AQ759" i="4"/>
  <c r="AQ797" i="4"/>
  <c r="AR816" i="4"/>
  <c r="AL700" i="4"/>
  <c r="AV700" i="4" s="1"/>
  <c r="AL712" i="4"/>
  <c r="AV712" i="4" s="1"/>
  <c r="AN750" i="4"/>
  <c r="AR750" i="4" s="1"/>
  <c r="AR797" i="4"/>
  <c r="AR799" i="4"/>
  <c r="AS746" i="4"/>
  <c r="AN746" i="4"/>
  <c r="AR746" i="4" s="1"/>
  <c r="AN794" i="4"/>
  <c r="AS794" i="4" s="1"/>
  <c r="AQ795" i="4"/>
  <c r="AS798" i="4"/>
  <c r="AQ799" i="4"/>
  <c r="AL696" i="4"/>
  <c r="AL708" i="4"/>
  <c r="AV708" i="4" s="1"/>
  <c r="AL723" i="4"/>
  <c r="AV723" i="4" s="1"/>
  <c r="AL724" i="4"/>
  <c r="AV724" i="4" s="1"/>
  <c r="AL728" i="4"/>
  <c r="AV728" i="4" s="1"/>
  <c r="AN790" i="4"/>
  <c r="AS790" i="4" s="1"/>
  <c r="AQ792" i="4"/>
  <c r="AN801" i="4"/>
  <c r="AS801" i="4" s="1"/>
  <c r="AL695" i="4"/>
  <c r="AV695" i="4" s="1"/>
  <c r="AL707" i="4"/>
  <c r="AV707" i="4" s="1"/>
  <c r="AR720" i="4"/>
  <c r="AN724" i="4"/>
  <c r="AS724" i="4" s="1"/>
  <c r="AL726" i="4"/>
  <c r="AV726" i="4" s="1"/>
  <c r="AQ728" i="4"/>
  <c r="AR729" i="4"/>
  <c r="AN732" i="4"/>
  <c r="AR732" i="4" s="1"/>
  <c r="AL785" i="4"/>
  <c r="AW785" i="4" s="1"/>
  <c r="AS786" i="4"/>
  <c r="AQ787" i="4"/>
  <c r="AL788" i="4"/>
  <c r="AW788" i="4" s="1"/>
  <c r="AQ801" i="4"/>
  <c r="AR812" i="4"/>
  <c r="AQ731" i="4"/>
  <c r="AR739" i="4"/>
  <c r="AN765" i="4"/>
  <c r="AS765" i="4" s="1"/>
  <c r="AS776" i="4"/>
  <c r="AR782" i="4"/>
  <c r="AQ788" i="4"/>
  <c r="AN805" i="4"/>
  <c r="AR805" i="4" s="1"/>
  <c r="AS687" i="4"/>
  <c r="AR690" i="4"/>
  <c r="AN691" i="4"/>
  <c r="AR691" i="4" s="1"/>
  <c r="AN704" i="4"/>
  <c r="AS704" i="4" s="1"/>
  <c r="AL719" i="4"/>
  <c r="AV719" i="4" s="1"/>
  <c r="AS730" i="4"/>
  <c r="AL738" i="4"/>
  <c r="AW738" i="4" s="1"/>
  <c r="AL739" i="4"/>
  <c r="AV739" i="4" s="1"/>
  <c r="AN754" i="4"/>
  <c r="AR754" i="4" s="1"/>
  <c r="AR762" i="4"/>
  <c r="AQ764" i="4"/>
  <c r="AQ776" i="4"/>
  <c r="AR780" i="4"/>
  <c r="AL782" i="4"/>
  <c r="AW782" i="4" s="1"/>
  <c r="AQ804" i="4"/>
  <c r="AL805" i="4"/>
  <c r="AW805" i="4" s="1"/>
  <c r="AW734" i="4"/>
  <c r="AQ682" i="4"/>
  <c r="AQ686" i="4"/>
  <c r="AQ690" i="4"/>
  <c r="AR696" i="4"/>
  <c r="AL697" i="4"/>
  <c r="AV697" i="4" s="1"/>
  <c r="AL701" i="4"/>
  <c r="AV701" i="4" s="1"/>
  <c r="AL705" i="4"/>
  <c r="AV705" i="4" s="1"/>
  <c r="AR708" i="4"/>
  <c r="AL709" i="4"/>
  <c r="AV709" i="4" s="1"/>
  <c r="AL713" i="4"/>
  <c r="AV713" i="4" s="1"/>
  <c r="AL717" i="4"/>
  <c r="AL721" i="4"/>
  <c r="AV721" i="4" s="1"/>
  <c r="AL725" i="4"/>
  <c r="AV725" i="4" s="1"/>
  <c r="AQ746" i="4"/>
  <c r="AQ750" i="4"/>
  <c r="AS753" i="4"/>
  <c r="AQ757" i="4"/>
  <c r="AQ761" i="4"/>
  <c r="AS764" i="4"/>
  <c r="AL783" i="4"/>
  <c r="AU783" i="4" s="1"/>
  <c r="AQ786" i="4"/>
  <c r="AQ790" i="4"/>
  <c r="AQ794" i="4"/>
  <c r="AS797" i="4"/>
  <c r="AL809" i="4"/>
  <c r="AW809" i="4" s="1"/>
  <c r="AL683" i="4"/>
  <c r="AV683" i="4" s="1"/>
  <c r="AL687" i="4"/>
  <c r="AV687" i="4" s="1"/>
  <c r="AL691" i="4"/>
  <c r="AV691" i="4" s="1"/>
  <c r="AN697" i="4"/>
  <c r="AS697" i="4" s="1"/>
  <c r="AN701" i="4"/>
  <c r="AS701" i="4" s="1"/>
  <c r="AN705" i="4"/>
  <c r="AS705" i="4" s="1"/>
  <c r="AN709" i="4"/>
  <c r="AR709" i="4" s="1"/>
  <c r="AN713" i="4"/>
  <c r="AS713" i="4" s="1"/>
  <c r="AN717" i="4"/>
  <c r="AS717" i="4" s="1"/>
  <c r="AN721" i="4"/>
  <c r="AS721" i="4" s="1"/>
  <c r="AN725" i="4"/>
  <c r="AS725" i="4" s="1"/>
  <c r="AN736" i="4"/>
  <c r="AS736" i="4" s="1"/>
  <c r="AN740" i="4"/>
  <c r="AR740" i="4" s="1"/>
  <c r="AL747" i="4"/>
  <c r="AV747" i="4" s="1"/>
  <c r="AL751" i="4"/>
  <c r="AR757" i="4"/>
  <c r="AL758" i="4"/>
  <c r="AU758" i="4" s="1"/>
  <c r="AN769" i="4"/>
  <c r="AS769" i="4" s="1"/>
  <c r="AN773" i="4"/>
  <c r="AS773" i="4" s="1"/>
  <c r="AL776" i="4"/>
  <c r="AW776" i="4" s="1"/>
  <c r="AN783" i="4"/>
  <c r="AR783" i="4" s="1"/>
  <c r="AR786" i="4"/>
  <c r="AL787" i="4"/>
  <c r="AW787" i="4" s="1"/>
  <c r="AR790" i="4"/>
  <c r="AL791" i="4"/>
  <c r="AU791" i="4" s="1"/>
  <c r="AR794" i="4"/>
  <c r="AN809" i="4"/>
  <c r="AS809" i="4" s="1"/>
  <c r="AL813" i="4"/>
  <c r="AW813" i="4" s="1"/>
  <c r="AS690" i="4"/>
  <c r="AQ697" i="4"/>
  <c r="AQ701" i="4"/>
  <c r="AQ705" i="4"/>
  <c r="AQ709" i="4"/>
  <c r="AQ713" i="4"/>
  <c r="AQ717" i="4"/>
  <c r="AQ721" i="4"/>
  <c r="AQ725" i="4"/>
  <c r="AQ736" i="4"/>
  <c r="AQ740" i="4"/>
  <c r="AN747" i="4"/>
  <c r="AR747" i="4" s="1"/>
  <c r="AN751" i="4"/>
  <c r="AS751" i="4" s="1"/>
  <c r="AQ769" i="4"/>
  <c r="AQ773" i="4"/>
  <c r="AL780" i="4"/>
  <c r="AV780" i="4" s="1"/>
  <c r="AQ783" i="4"/>
  <c r="AN787" i="4"/>
  <c r="AS787" i="4" s="1"/>
  <c r="AN791" i="4"/>
  <c r="AS791" i="4" s="1"/>
  <c r="AN795" i="4"/>
  <c r="AR795" i="4" s="1"/>
  <c r="AL799" i="4"/>
  <c r="AU799" i="4" s="1"/>
  <c r="AQ809" i="4"/>
  <c r="AN813" i="4"/>
  <c r="AR813" i="4" s="1"/>
  <c r="AL694" i="4"/>
  <c r="AV694" i="4" s="1"/>
  <c r="AL698" i="4"/>
  <c r="AV698" i="4" s="1"/>
  <c r="AL702" i="4"/>
  <c r="AX702" i="4" s="1"/>
  <c r="AL706" i="4"/>
  <c r="AV706" i="4" s="1"/>
  <c r="AL710" i="4"/>
  <c r="AV710" i="4" s="1"/>
  <c r="AR713" i="4"/>
  <c r="AL714" i="4"/>
  <c r="AV714" i="4" s="1"/>
  <c r="AL718" i="4"/>
  <c r="AV718" i="4" s="1"/>
  <c r="AR721" i="4"/>
  <c r="AL722" i="4"/>
  <c r="AV722" i="4" s="1"/>
  <c r="AL737" i="4"/>
  <c r="AW737" i="4" s="1"/>
  <c r="AL741" i="4"/>
  <c r="AW741" i="4" s="1"/>
  <c r="AL770" i="4"/>
  <c r="AT770" i="4" s="1"/>
  <c r="AR773" i="4"/>
  <c r="AL784" i="4"/>
  <c r="AW784" i="4" s="1"/>
  <c r="AL806" i="4"/>
  <c r="AW806" i="4" s="1"/>
  <c r="AR809" i="4"/>
  <c r="AL810" i="4"/>
  <c r="AU810" i="4" s="1"/>
  <c r="AN784" i="4"/>
  <c r="AR784" i="4" s="1"/>
  <c r="AN806" i="4"/>
  <c r="AS806" i="4" s="1"/>
  <c r="AN810" i="4"/>
  <c r="AR810" i="4" s="1"/>
  <c r="AN694" i="4"/>
  <c r="AS694" i="4" s="1"/>
  <c r="AN698" i="4"/>
  <c r="AS698" i="4" s="1"/>
  <c r="AN702" i="4"/>
  <c r="AS702" i="4" s="1"/>
  <c r="AN706" i="4"/>
  <c r="AS706" i="4" s="1"/>
  <c r="AN710" i="4"/>
  <c r="AS710" i="4" s="1"/>
  <c r="AN714" i="4"/>
  <c r="AS714" i="4" s="1"/>
  <c r="AN718" i="4"/>
  <c r="AS718" i="4" s="1"/>
  <c r="AN722" i="4"/>
  <c r="AR722" i="4" s="1"/>
  <c r="AN737" i="4"/>
  <c r="AS737" i="4" s="1"/>
  <c r="AN741" i="4"/>
  <c r="AS741" i="4" s="1"/>
  <c r="AN770" i="4"/>
  <c r="AS770" i="4" s="1"/>
  <c r="AN684" i="4"/>
  <c r="AS684" i="4" s="1"/>
  <c r="AN688" i="4"/>
  <c r="AS688" i="4" s="1"/>
  <c r="AQ694" i="4"/>
  <c r="AQ698" i="4"/>
  <c r="AQ702" i="4"/>
  <c r="AQ706" i="4"/>
  <c r="AQ710" i="4"/>
  <c r="AQ714" i="4"/>
  <c r="AQ718" i="4"/>
  <c r="AQ722" i="4"/>
  <c r="AN726" i="4"/>
  <c r="AS726" i="4" s="1"/>
  <c r="AQ737" i="4"/>
  <c r="AQ741" i="4"/>
  <c r="AN744" i="4"/>
  <c r="AS744" i="4" s="1"/>
  <c r="AN748" i="4"/>
  <c r="AS748" i="4" s="1"/>
  <c r="AQ755" i="4"/>
  <c r="AN759" i="4"/>
  <c r="AS759" i="4" s="1"/>
  <c r="AL763" i="4"/>
  <c r="AV763" i="4" s="1"/>
  <c r="AQ770" i="4"/>
  <c r="AN777" i="4"/>
  <c r="AS777" i="4" s="1"/>
  <c r="AL781" i="4"/>
  <c r="AQ784" i="4"/>
  <c r="AN788" i="4"/>
  <c r="AS788" i="4" s="1"/>
  <c r="AN792" i="4"/>
  <c r="AS792" i="4" s="1"/>
  <c r="AL796" i="4"/>
  <c r="AW796" i="4" s="1"/>
  <c r="AL803" i="4"/>
  <c r="AT803" i="4" s="1"/>
  <c r="AQ806" i="4"/>
  <c r="AQ810" i="4"/>
  <c r="AN814" i="4"/>
  <c r="AS814" i="4" s="1"/>
  <c r="AN752" i="4"/>
  <c r="AR752" i="4" s="1"/>
  <c r="AN763" i="4"/>
  <c r="AS763" i="4" s="1"/>
  <c r="AN781" i="4"/>
  <c r="AS781" i="4" s="1"/>
  <c r="AN796" i="4"/>
  <c r="AS796" i="4" s="1"/>
  <c r="AN803" i="4"/>
  <c r="AS803" i="4" s="1"/>
  <c r="AR806" i="4"/>
  <c r="AL685" i="4"/>
  <c r="AV685" i="4" s="1"/>
  <c r="AL689" i="4"/>
  <c r="AV689" i="4" s="1"/>
  <c r="AN695" i="4"/>
  <c r="AS695" i="4" s="1"/>
  <c r="AN699" i="4"/>
  <c r="AR699" i="4" s="1"/>
  <c r="AN703" i="4"/>
  <c r="AS703" i="4" s="1"/>
  <c r="AN707" i="4"/>
  <c r="AR707" i="4" s="1"/>
  <c r="AN711" i="4"/>
  <c r="AR711" i="4" s="1"/>
  <c r="AN715" i="4"/>
  <c r="AR715" i="4" s="1"/>
  <c r="AN719" i="4"/>
  <c r="AR719" i="4" s="1"/>
  <c r="AN723" i="4"/>
  <c r="AS723" i="4" s="1"/>
  <c r="AL727" i="4"/>
  <c r="AV727" i="4" s="1"/>
  <c r="AQ730" i="4"/>
  <c r="AQ734" i="4"/>
  <c r="AN738" i="4"/>
  <c r="AR738" i="4" s="1"/>
  <c r="AR744" i="4"/>
  <c r="AL745" i="4"/>
  <c r="AW745" i="4" s="1"/>
  <c r="AL749" i="4"/>
  <c r="AW749" i="4" s="1"/>
  <c r="AQ752" i="4"/>
  <c r="AQ763" i="4"/>
  <c r="AX766" i="4"/>
  <c r="AN767" i="4"/>
  <c r="AR767" i="4" s="1"/>
  <c r="AN771" i="4"/>
  <c r="AR771" i="4" s="1"/>
  <c r="AL778" i="4"/>
  <c r="AQ781" i="4"/>
  <c r="AN785" i="4"/>
  <c r="AR785" i="4" s="1"/>
  <c r="AL789" i="4"/>
  <c r="AW789" i="4" s="1"/>
  <c r="AL793" i="4"/>
  <c r="AW793" i="4" s="1"/>
  <c r="AQ796" i="4"/>
  <c r="AN800" i="4"/>
  <c r="AR800" i="4" s="1"/>
  <c r="AQ803" i="4"/>
  <c r="AN807" i="4"/>
  <c r="AR807" i="4" s="1"/>
  <c r="AN811" i="4"/>
  <c r="AR811" i="4" s="1"/>
  <c r="AN685" i="4"/>
  <c r="AR685" i="4" s="1"/>
  <c r="AN689" i="4"/>
  <c r="AR689" i="4" s="1"/>
  <c r="AQ695" i="4"/>
  <c r="AQ699" i="4"/>
  <c r="AQ703" i="4"/>
  <c r="AQ707" i="4"/>
  <c r="AQ711" i="4"/>
  <c r="AQ715" i="4"/>
  <c r="AQ719" i="4"/>
  <c r="AQ723" i="4"/>
  <c r="AN727" i="4"/>
  <c r="AR727" i="4" s="1"/>
  <c r="AR730" i="4"/>
  <c r="AL731" i="4"/>
  <c r="AV731" i="4" s="1"/>
  <c r="AR734" i="4"/>
  <c r="AQ738" i="4"/>
  <c r="AN745" i="4"/>
  <c r="AS745" i="4" s="1"/>
  <c r="AN749" i="4"/>
  <c r="AS749" i="4" s="1"/>
  <c r="AL753" i="4"/>
  <c r="AW753" i="4" s="1"/>
  <c r="AT755" i="4"/>
  <c r="AN756" i="4"/>
  <c r="AR756" i="4" s="1"/>
  <c r="AN760" i="4"/>
  <c r="AS760" i="4" s="1"/>
  <c r="AR763" i="4"/>
  <c r="AL764" i="4"/>
  <c r="AV764" i="4" s="1"/>
  <c r="AQ767" i="4"/>
  <c r="AQ771" i="4"/>
  <c r="AN778" i="4"/>
  <c r="AS778" i="4" s="1"/>
  <c r="AQ785" i="4"/>
  <c r="AN789" i="4"/>
  <c r="AR789" i="4" s="1"/>
  <c r="AN793" i="4"/>
  <c r="AS793" i="4" s="1"/>
  <c r="AR796" i="4"/>
  <c r="AL797" i="4"/>
  <c r="AW797" i="4" s="1"/>
  <c r="AQ800" i="4"/>
  <c r="AL804" i="4"/>
  <c r="AW804" i="4" s="1"/>
  <c r="AQ807" i="4"/>
  <c r="AQ811" i="4"/>
  <c r="AL815" i="4"/>
  <c r="AU815" i="4" s="1"/>
  <c r="AQ685" i="4"/>
  <c r="AQ689" i="4"/>
  <c r="AR703" i="4"/>
  <c r="AQ727" i="4"/>
  <c r="AN731" i="4"/>
  <c r="AS731" i="4" s="1"/>
  <c r="AQ745" i="4"/>
  <c r="AQ749" i="4"/>
  <c r="AQ756" i="4"/>
  <c r="AQ760" i="4"/>
  <c r="AQ778" i="4"/>
  <c r="AQ789" i="4"/>
  <c r="AQ793" i="4"/>
  <c r="AN804" i="4"/>
  <c r="AR804" i="4" s="1"/>
  <c r="AN815" i="4"/>
  <c r="AR815" i="4" s="1"/>
  <c r="AS699" i="4"/>
  <c r="AS707" i="4"/>
  <c r="AS711" i="4"/>
  <c r="AL757" i="4"/>
  <c r="AW757" i="4" s="1"/>
  <c r="AL761" i="4"/>
  <c r="AW761" i="4" s="1"/>
  <c r="AS767" i="4"/>
  <c r="AS771" i="4"/>
  <c r="AS785" i="4"/>
  <c r="AL786" i="4"/>
  <c r="AW786" i="4" s="1"/>
  <c r="AL790" i="4"/>
  <c r="AW790" i="4" s="1"/>
  <c r="AL794" i="4"/>
  <c r="AT794" i="4" s="1"/>
  <c r="AS811" i="4"/>
  <c r="AP729" i="4"/>
  <c r="AP738" i="4"/>
  <c r="AT756" i="4"/>
  <c r="AT729" i="4"/>
  <c r="AT813" i="4"/>
  <c r="AS630" i="4"/>
  <c r="AL633" i="4"/>
  <c r="AV633" i="4" s="1"/>
  <c r="AL640" i="4"/>
  <c r="AL662" i="4"/>
  <c r="AV662" i="4" s="1"/>
  <c r="AR651" i="4"/>
  <c r="AQ652" i="4"/>
  <c r="AQ657" i="4"/>
  <c r="AS657" i="4"/>
  <c r="AQ626" i="4"/>
  <c r="AQ644" i="4"/>
  <c r="AL632" i="4"/>
  <c r="AR658" i="4"/>
  <c r="AR665" i="4"/>
  <c r="AL620" i="4"/>
  <c r="AV620" i="4" s="1"/>
  <c r="AS638" i="4"/>
  <c r="AL646" i="4"/>
  <c r="AV646" i="4" s="1"/>
  <c r="AR662" i="4"/>
  <c r="AL606" i="4"/>
  <c r="AV606" i="4" s="1"/>
  <c r="AL628" i="4"/>
  <c r="AV628" i="4" s="1"/>
  <c r="AR633" i="4"/>
  <c r="AU636" i="4"/>
  <c r="AR666" i="4"/>
  <c r="AP637" i="4"/>
  <c r="AQ662" i="4"/>
  <c r="AL610" i="4"/>
  <c r="AV610" i="4" s="1"/>
  <c r="AL614" i="4"/>
  <c r="AV614" i="4" s="1"/>
  <c r="AS618" i="4"/>
  <c r="AL638" i="4"/>
  <c r="AP638" i="4" s="1"/>
  <c r="AQ648" i="4"/>
  <c r="AL654" i="4"/>
  <c r="AV654" i="4" s="1"/>
  <c r="AQ622" i="4"/>
  <c r="AS667" i="4"/>
  <c r="AN607" i="4"/>
  <c r="AS607" i="4" s="1"/>
  <c r="AQ608" i="4"/>
  <c r="AQ609" i="4"/>
  <c r="AS642" i="4"/>
  <c r="AS643" i="4"/>
  <c r="AS650" i="4"/>
  <c r="AS651" i="4"/>
  <c r="AS652" i="4"/>
  <c r="AQ669" i="4"/>
  <c r="AN677" i="4"/>
  <c r="AS677" i="4" s="1"/>
  <c r="AQ605" i="4"/>
  <c r="AL644" i="4"/>
  <c r="AV644" i="4" s="1"/>
  <c r="AQ645" i="4"/>
  <c r="AS669" i="4"/>
  <c r="AL677" i="4"/>
  <c r="AV677" i="4" s="1"/>
  <c r="AL613" i="4"/>
  <c r="AV613" i="4" s="1"/>
  <c r="AQ614" i="4"/>
  <c r="AN627" i="4"/>
  <c r="AS627" i="4" s="1"/>
  <c r="AN628" i="4"/>
  <c r="AR628" i="4" s="1"/>
  <c r="AR630" i="4"/>
  <c r="AS649" i="4"/>
  <c r="AQ677" i="4"/>
  <c r="AS602" i="4"/>
  <c r="AQ629" i="4"/>
  <c r="AR618" i="4"/>
  <c r="AN617" i="4"/>
  <c r="AR617" i="4" s="1"/>
  <c r="AL618" i="4"/>
  <c r="AV618" i="4" s="1"/>
  <c r="AQ630" i="4"/>
  <c r="AN631" i="4"/>
  <c r="AS631" i="4" s="1"/>
  <c r="AN632" i="4"/>
  <c r="AR632" i="4" s="1"/>
  <c r="AQ633" i="4"/>
  <c r="AR635" i="4"/>
  <c r="AQ659" i="4"/>
  <c r="AQ618" i="4"/>
  <c r="AQ666" i="4"/>
  <c r="AR667" i="4"/>
  <c r="AR602" i="4"/>
  <c r="AN603" i="4"/>
  <c r="AR603" i="4" s="1"/>
  <c r="AS635" i="4"/>
  <c r="AN622" i="4"/>
  <c r="AS622" i="4" s="1"/>
  <c r="AS647" i="4"/>
  <c r="AS648" i="4"/>
  <c r="AR669" i="4"/>
  <c r="AS671" i="4"/>
  <c r="AN673" i="4"/>
  <c r="AS673" i="4" s="1"/>
  <c r="AN608" i="4"/>
  <c r="AS608" i="4" s="1"/>
  <c r="AQ621" i="4"/>
  <c r="AL622" i="4"/>
  <c r="AV622" i="4" s="1"/>
  <c r="AR649" i="4"/>
  <c r="AS656" i="4"/>
  <c r="AQ667" i="4"/>
  <c r="AL668" i="4"/>
  <c r="AV668" i="4" s="1"/>
  <c r="AL672" i="4"/>
  <c r="AV672" i="4" s="1"/>
  <c r="AL673" i="4"/>
  <c r="AV673" i="4" s="1"/>
  <c r="AN615" i="4"/>
  <c r="AS615" i="4" s="1"/>
  <c r="AN646" i="4"/>
  <c r="AS646" i="4" s="1"/>
  <c r="AR621" i="4"/>
  <c r="AN625" i="4"/>
  <c r="AS625" i="4" s="1"/>
  <c r="AN654" i="4"/>
  <c r="AS654" i="4" s="1"/>
  <c r="AR676" i="4"/>
  <c r="BC600" i="4"/>
  <c r="AL601" i="4"/>
  <c r="AV601" i="4" s="1"/>
  <c r="AQ615" i="4"/>
  <c r="AS621" i="4"/>
  <c r="AQ625" i="4"/>
  <c r="AS632" i="4"/>
  <c r="AQ636" i="4"/>
  <c r="AR638" i="4"/>
  <c r="AL639" i="4"/>
  <c r="AT639" i="4" s="1"/>
  <c r="AQ642" i="4"/>
  <c r="AQ646" i="4"/>
  <c r="AQ650" i="4"/>
  <c r="AQ654" i="4"/>
  <c r="AT657" i="4"/>
  <c r="AS665" i="4"/>
  <c r="AS676" i="4"/>
  <c r="BE600" i="4"/>
  <c r="AN601" i="4"/>
  <c r="AS601" i="4" s="1"/>
  <c r="AL612" i="4"/>
  <c r="AP612" i="4" s="1"/>
  <c r="AR636" i="4"/>
  <c r="AN639" i="4"/>
  <c r="AR639" i="4" s="1"/>
  <c r="AR642" i="4"/>
  <c r="AR650" i="4"/>
  <c r="AL655" i="4"/>
  <c r="AV655" i="4" s="1"/>
  <c r="AN670" i="4"/>
  <c r="AS670" i="4" s="1"/>
  <c r="AN674" i="4"/>
  <c r="AS674" i="4" s="1"/>
  <c r="AQ601" i="4"/>
  <c r="AL605" i="4"/>
  <c r="AV605" i="4" s="1"/>
  <c r="AL609" i="4"/>
  <c r="AV609" i="4" s="1"/>
  <c r="AN612" i="4"/>
  <c r="AR612" i="4" s="1"/>
  <c r="AL623" i="4"/>
  <c r="AV623" i="4" s="1"/>
  <c r="AL626" i="4"/>
  <c r="AV626" i="4" s="1"/>
  <c r="AR629" i="4"/>
  <c r="AL634" i="4"/>
  <c r="AV634" i="4" s="1"/>
  <c r="AQ639" i="4"/>
  <c r="AN655" i="4"/>
  <c r="AS655" i="4" s="1"/>
  <c r="AL659" i="4"/>
  <c r="AV659" i="4" s="1"/>
  <c r="AL663" i="4"/>
  <c r="AV663" i="4" s="1"/>
  <c r="AQ670" i="4"/>
  <c r="AQ674" i="4"/>
  <c r="AL602" i="4"/>
  <c r="AV602" i="4" s="1"/>
  <c r="AN605" i="4"/>
  <c r="AS605" i="4" s="1"/>
  <c r="AN609" i="4"/>
  <c r="AS609" i="4" s="1"/>
  <c r="AQ612" i="4"/>
  <c r="AN623" i="4"/>
  <c r="AR623" i="4" s="1"/>
  <c r="AN626" i="4"/>
  <c r="AS626" i="4" s="1"/>
  <c r="AN634" i="4"/>
  <c r="AS634" i="4" s="1"/>
  <c r="AQ643" i="4"/>
  <c r="AQ647" i="4"/>
  <c r="AQ651" i="4"/>
  <c r="AQ655" i="4"/>
  <c r="AN659" i="4"/>
  <c r="AS659" i="4" s="1"/>
  <c r="AN663" i="4"/>
  <c r="AR663" i="4" s="1"/>
  <c r="AR670" i="4"/>
  <c r="AR674" i="4"/>
  <c r="AR647" i="4"/>
  <c r="AR643" i="4"/>
  <c r="AN613" i="4"/>
  <c r="AS613" i="4" s="1"/>
  <c r="AL627" i="4"/>
  <c r="AV627" i="4" s="1"/>
  <c r="AL631" i="4"/>
  <c r="AV631" i="4" s="1"/>
  <c r="AN640" i="4"/>
  <c r="AS640" i="4" s="1"/>
  <c r="AN644" i="4"/>
  <c r="AS644" i="4" s="1"/>
  <c r="AQ671" i="4"/>
  <c r="AN664" i="4"/>
  <c r="AR664" i="4" s="1"/>
  <c r="AR671" i="4"/>
  <c r="AQ606" i="4"/>
  <c r="AQ610" i="4"/>
  <c r="AQ620" i="4"/>
  <c r="AQ627" i="4"/>
  <c r="AQ631" i="4"/>
  <c r="AQ635" i="4"/>
  <c r="AL641" i="4"/>
  <c r="AV641" i="4" s="1"/>
  <c r="AL645" i="4"/>
  <c r="AV645" i="4" s="1"/>
  <c r="AR648" i="4"/>
  <c r="AR652" i="4"/>
  <c r="AL653" i="4"/>
  <c r="AV653" i="4" s="1"/>
  <c r="AR656" i="4"/>
  <c r="AQ660" i="4"/>
  <c r="AQ664" i="4"/>
  <c r="AU667" i="4"/>
  <c r="AN668" i="4"/>
  <c r="AR668" i="4" s="1"/>
  <c r="AN672" i="4"/>
  <c r="AR672" i="4" s="1"/>
  <c r="AN606" i="4"/>
  <c r="AS606" i="4" s="1"/>
  <c r="AN610" i="4"/>
  <c r="AS610" i="4" s="1"/>
  <c r="AN620" i="4"/>
  <c r="AS620" i="4" s="1"/>
  <c r="AQ603" i="4"/>
  <c r="AL607" i="4"/>
  <c r="AV607" i="4" s="1"/>
  <c r="AN614" i="4"/>
  <c r="AS614" i="4" s="1"/>
  <c r="AQ617" i="4"/>
  <c r="AL621" i="4"/>
  <c r="AV621" i="4" s="1"/>
  <c r="AN641" i="4"/>
  <c r="AS641" i="4" s="1"/>
  <c r="AN645" i="4"/>
  <c r="AS645" i="4" s="1"/>
  <c r="AN653" i="4"/>
  <c r="AS653" i="4" s="1"/>
  <c r="AR660" i="4"/>
  <c r="AL661" i="4"/>
  <c r="AV661" i="4" s="1"/>
  <c r="AQ668" i="4"/>
  <c r="AQ672" i="4"/>
  <c r="AN661" i="4"/>
  <c r="AR661" i="4" s="1"/>
  <c r="AL615" i="4"/>
  <c r="AV615" i="4" s="1"/>
  <c r="AS617" i="4"/>
  <c r="AL625" i="4"/>
  <c r="AV625" i="4" s="1"/>
  <c r="AU654" i="4"/>
  <c r="AX663" i="4"/>
  <c r="AP621" i="4"/>
  <c r="AU657" i="4"/>
  <c r="AP665" i="4"/>
  <c r="AU617" i="4"/>
  <c r="AQ317" i="4"/>
  <c r="AS508" i="4"/>
  <c r="AL347" i="4"/>
  <c r="AL477" i="4"/>
  <c r="AW477" i="4" s="1"/>
  <c r="AL509" i="4"/>
  <c r="AV509" i="4" s="1"/>
  <c r="AQ387" i="4"/>
  <c r="AL438" i="4"/>
  <c r="AW438" i="4" s="1"/>
  <c r="AL386" i="4"/>
  <c r="AW386" i="4" s="1"/>
  <c r="AN394" i="4"/>
  <c r="AQ416" i="4"/>
  <c r="AL590" i="4"/>
  <c r="AV590" i="4" s="1"/>
  <c r="AL404" i="4"/>
  <c r="AU404" i="4" s="1"/>
  <c r="AN414" i="4"/>
  <c r="AL498" i="4"/>
  <c r="AW498" i="4" s="1"/>
  <c r="AN467" i="4"/>
  <c r="AS467" i="4" s="1"/>
  <c r="AL437" i="4"/>
  <c r="AU437" i="4" s="1"/>
  <c r="AL464" i="4"/>
  <c r="AW464" i="4" s="1"/>
  <c r="AN491" i="4"/>
  <c r="AS491" i="4" s="1"/>
  <c r="AL582" i="4"/>
  <c r="AV582" i="4" s="1"/>
  <c r="AL480" i="4"/>
  <c r="AW480" i="4" s="1"/>
  <c r="AL365" i="4"/>
  <c r="AV365" i="4" s="1"/>
  <c r="AN409" i="4"/>
  <c r="AN473" i="4"/>
  <c r="AQ487" i="4"/>
  <c r="AQ460" i="4"/>
  <c r="AN574" i="4"/>
  <c r="AS574" i="4" s="1"/>
  <c r="BB577" i="4"/>
  <c r="AQ337" i="4"/>
  <c r="AL373" i="4"/>
  <c r="AV373" i="4" s="1"/>
  <c r="AL385" i="4"/>
  <c r="AW385" i="4" s="1"/>
  <c r="BB403" i="4"/>
  <c r="AR442" i="4"/>
  <c r="AN450" i="4"/>
  <c r="BA499" i="4"/>
  <c r="AL573" i="4"/>
  <c r="AV573" i="4" s="1"/>
  <c r="AQ520" i="4"/>
  <c r="AQ323" i="4"/>
  <c r="AQ414" i="4"/>
  <c r="AN476" i="4"/>
  <c r="AN509" i="4"/>
  <c r="AN519" i="4"/>
  <c r="AR491" i="4"/>
  <c r="AL323" i="4"/>
  <c r="AU323" i="4" s="1"/>
  <c r="AL324" i="4"/>
  <c r="AV324" i="4" s="1"/>
  <c r="AN326" i="4"/>
  <c r="AS326" i="4" s="1"/>
  <c r="AN345" i="4"/>
  <c r="AR345" i="4" s="1"/>
  <c r="AS509" i="4"/>
  <c r="AN518" i="4"/>
  <c r="AS518" i="4" s="1"/>
  <c r="BB525" i="4"/>
  <c r="BC525" i="4" s="1"/>
  <c r="AN350" i="4"/>
  <c r="AS350" i="4" s="1"/>
  <c r="AN356" i="4"/>
  <c r="AQ362" i="4"/>
  <c r="AL369" i="4"/>
  <c r="AV369" i="4" s="1"/>
  <c r="AQ431" i="4"/>
  <c r="AL459" i="4"/>
  <c r="AV459" i="4" s="1"/>
  <c r="AN468" i="4"/>
  <c r="AS485" i="4"/>
  <c r="AR502" i="4"/>
  <c r="AQ562" i="4"/>
  <c r="AQ579" i="4"/>
  <c r="AN402" i="4"/>
  <c r="AR402" i="4" s="1"/>
  <c r="AL462" i="4"/>
  <c r="AW462" i="4" s="1"/>
  <c r="AL503" i="4"/>
  <c r="AV503" i="4" s="1"/>
  <c r="AL514" i="4"/>
  <c r="AV514" i="4" s="1"/>
  <c r="AQ515" i="4"/>
  <c r="AQ535" i="4"/>
  <c r="AQ577" i="4"/>
  <c r="AN578" i="4"/>
  <c r="AN587" i="4"/>
  <c r="AS587" i="4" s="1"/>
  <c r="AL313" i="4"/>
  <c r="AV313" i="4" s="1"/>
  <c r="AQ367" i="4"/>
  <c r="BB411" i="4"/>
  <c r="AQ480" i="4"/>
  <c r="AR503" i="4"/>
  <c r="AL577" i="4"/>
  <c r="AU577" i="4" s="1"/>
  <c r="AL587" i="4"/>
  <c r="AV587" i="4" s="1"/>
  <c r="AS420" i="4"/>
  <c r="AQ587" i="4"/>
  <c r="AQ588" i="4"/>
  <c r="AQ341" i="4"/>
  <c r="BB377" i="4"/>
  <c r="AR417" i="4"/>
  <c r="AL418" i="4"/>
  <c r="AW418" i="4" s="1"/>
  <c r="AN420" i="4"/>
  <c r="AQ455" i="4"/>
  <c r="AR488" i="4"/>
  <c r="AR497" i="4"/>
  <c r="AN501" i="4"/>
  <c r="AS501" i="4" s="1"/>
  <c r="AN512" i="4"/>
  <c r="AN546" i="4"/>
  <c r="AN560" i="4"/>
  <c r="AS560" i="4" s="1"/>
  <c r="AQ576" i="4"/>
  <c r="AQ557" i="4"/>
  <c r="AQ313" i="4"/>
  <c r="AN314" i="4"/>
  <c r="AS314" i="4" s="1"/>
  <c r="BB319" i="4"/>
  <c r="BE319" i="4" s="1"/>
  <c r="AN324" i="4"/>
  <c r="AR324" i="4" s="1"/>
  <c r="AR326" i="4"/>
  <c r="AN327" i="4"/>
  <c r="AR327" i="4" s="1"/>
  <c r="AL328" i="4"/>
  <c r="AV328" i="4" s="1"/>
  <c r="AL337" i="4"/>
  <c r="AV337" i="4" s="1"/>
  <c r="AR350" i="4"/>
  <c r="AN369" i="4"/>
  <c r="AR369" i="4" s="1"/>
  <c r="AL421" i="4"/>
  <c r="AU421" i="4" s="1"/>
  <c r="AN432" i="4"/>
  <c r="AL457" i="4"/>
  <c r="AW457" i="4" s="1"/>
  <c r="AL492" i="4"/>
  <c r="AW492" i="4" s="1"/>
  <c r="AS502" i="4"/>
  <c r="AN547" i="4"/>
  <c r="AQ560" i="4"/>
  <c r="AN561" i="4"/>
  <c r="AR561" i="4" s="1"/>
  <c r="AL562" i="4"/>
  <c r="AV562" i="4" s="1"/>
  <c r="AN568" i="4"/>
  <c r="AR568" i="4" s="1"/>
  <c r="AL591" i="4"/>
  <c r="AQ314" i="4"/>
  <c r="AN337" i="4"/>
  <c r="AS337" i="4" s="1"/>
  <c r="AQ421" i="4"/>
  <c r="AL422" i="4"/>
  <c r="AW422" i="4" s="1"/>
  <c r="AL423" i="4"/>
  <c r="AW423" i="4" s="1"/>
  <c r="AL433" i="4"/>
  <c r="AU433" i="4" s="1"/>
  <c r="AQ466" i="4"/>
  <c r="AL504" i="4"/>
  <c r="AV504" i="4" s="1"/>
  <c r="AL529" i="4"/>
  <c r="AU529" i="4" s="1"/>
  <c r="AL568" i="4"/>
  <c r="AV568" i="4" s="1"/>
  <c r="AN582" i="4"/>
  <c r="AR582" i="4" s="1"/>
  <c r="AL583" i="4"/>
  <c r="AX583" i="4" s="1"/>
  <c r="AL589" i="4"/>
  <c r="AV589" i="4" s="1"/>
  <c r="AN591" i="4"/>
  <c r="AS591" i="4" s="1"/>
  <c r="AL338" i="4"/>
  <c r="AV338" i="4" s="1"/>
  <c r="AQ350" i="4"/>
  <c r="AN367" i="4"/>
  <c r="AS367" i="4" s="1"/>
  <c r="AN370" i="4"/>
  <c r="AR370" i="4" s="1"/>
  <c r="AL371" i="4"/>
  <c r="AV371" i="4" s="1"/>
  <c r="AL372" i="4"/>
  <c r="AV372" i="4" s="1"/>
  <c r="BD395" i="4"/>
  <c r="AQ396" i="4"/>
  <c r="AN398" i="4"/>
  <c r="AS398" i="4" s="1"/>
  <c r="AL401" i="4"/>
  <c r="AW401" i="4" s="1"/>
  <c r="AQ402" i="4"/>
  <c r="AN423" i="4"/>
  <c r="AR423" i="4" s="1"/>
  <c r="AQ433" i="4"/>
  <c r="AS459" i="4"/>
  <c r="AL479" i="4"/>
  <c r="AW479" i="4" s="1"/>
  <c r="AS503" i="4"/>
  <c r="AN504" i="4"/>
  <c r="AR504" i="4" s="1"/>
  <c r="AN510" i="4"/>
  <c r="AR510" i="4" s="1"/>
  <c r="AL516" i="4"/>
  <c r="AV516" i="4" s="1"/>
  <c r="AN517" i="4"/>
  <c r="AS517" i="4" s="1"/>
  <c r="AQ529" i="4"/>
  <c r="BB557" i="4"/>
  <c r="AQ564" i="4"/>
  <c r="AN565" i="4"/>
  <c r="AN566" i="4"/>
  <c r="AS566" i="4" s="1"/>
  <c r="AN583" i="4"/>
  <c r="AS583" i="4" s="1"/>
  <c r="AQ591" i="4"/>
  <c r="AS324" i="4"/>
  <c r="AN338" i="4"/>
  <c r="AR338" i="4" s="1"/>
  <c r="AL342" i="4"/>
  <c r="AV342" i="4" s="1"/>
  <c r="AL345" i="4"/>
  <c r="AV345" i="4" s="1"/>
  <c r="BE351" i="4"/>
  <c r="AL399" i="4"/>
  <c r="AU399" i="4" s="1"/>
  <c r="AQ423" i="4"/>
  <c r="AL436" i="4"/>
  <c r="BB453" i="4"/>
  <c r="BC453" i="4" s="1"/>
  <c r="AN480" i="4"/>
  <c r="AS480" i="4" s="1"/>
  <c r="AQ510" i="4"/>
  <c r="AL518" i="4"/>
  <c r="AV518" i="4" s="1"/>
  <c r="AN551" i="4"/>
  <c r="AR551" i="4" s="1"/>
  <c r="BD557" i="4"/>
  <c r="AQ583" i="4"/>
  <c r="AN584" i="4"/>
  <c r="AR584" i="4" s="1"/>
  <c r="AQ345" i="4"/>
  <c r="AL364" i="4"/>
  <c r="AV364" i="4" s="1"/>
  <c r="AL414" i="4"/>
  <c r="AW414" i="4" s="1"/>
  <c r="BE453" i="4"/>
  <c r="AL466" i="4"/>
  <c r="AW466" i="4" s="1"/>
  <c r="AL470" i="4"/>
  <c r="AW470" i="4" s="1"/>
  <c r="AN474" i="4"/>
  <c r="AS474" i="4" s="1"/>
  <c r="AL475" i="4"/>
  <c r="AV475" i="4" s="1"/>
  <c r="AS488" i="4"/>
  <c r="BA514" i="4"/>
  <c r="BA515" i="4"/>
  <c r="BE529" i="4"/>
  <c r="AN552" i="4"/>
  <c r="AR552" i="4" s="1"/>
  <c r="AQ470" i="4"/>
  <c r="AQ340" i="4"/>
  <c r="AN346" i="4"/>
  <c r="AR346" i="4" s="1"/>
  <c r="AQ355" i="4"/>
  <c r="AQ357" i="4"/>
  <c r="AN359" i="4"/>
  <c r="AS359" i="4" s="1"/>
  <c r="AQ361" i="4"/>
  <c r="AL362" i="4"/>
  <c r="AV362" i="4" s="1"/>
  <c r="AQ364" i="4"/>
  <c r="AN384" i="4"/>
  <c r="AQ389" i="4"/>
  <c r="AL471" i="4"/>
  <c r="AW471" i="4" s="1"/>
  <c r="AQ475" i="4"/>
  <c r="AL496" i="4"/>
  <c r="AW496" i="4" s="1"/>
  <c r="AQ499" i="4"/>
  <c r="AL537" i="4"/>
  <c r="AU537" i="4" s="1"/>
  <c r="AN541" i="4"/>
  <c r="AS541" i="4" s="1"/>
  <c r="AN542" i="4"/>
  <c r="AS542" i="4" s="1"/>
  <c r="AL544" i="4"/>
  <c r="AU544" i="4" s="1"/>
  <c r="AL555" i="4"/>
  <c r="AU555" i="4" s="1"/>
  <c r="AL572" i="4"/>
  <c r="AV572" i="4" s="1"/>
  <c r="AL594" i="4"/>
  <c r="AV594" i="4" s="1"/>
  <c r="AN364" i="4"/>
  <c r="AS364" i="4" s="1"/>
  <c r="AN475" i="4"/>
  <c r="AS475" i="4" s="1"/>
  <c r="AN318" i="4"/>
  <c r="AS318" i="4" s="1"/>
  <c r="AN331" i="4"/>
  <c r="AS331" i="4" s="1"/>
  <c r="AQ332" i="4"/>
  <c r="AN341" i="4"/>
  <c r="AS341" i="4" s="1"/>
  <c r="AN317" i="4"/>
  <c r="AR317" i="4" s="1"/>
  <c r="AL318" i="4"/>
  <c r="AW318" i="4" s="1"/>
  <c r="AL321" i="4"/>
  <c r="AV321" i="4" s="1"/>
  <c r="AQ331" i="4"/>
  <c r="AL333" i="4"/>
  <c r="AV333" i="4" s="1"/>
  <c r="AQ346" i="4"/>
  <c r="AL354" i="4"/>
  <c r="AU354" i="4" s="1"/>
  <c r="AN355" i="4"/>
  <c r="AS355" i="4" s="1"/>
  <c r="AL357" i="4"/>
  <c r="AV357" i="4" s="1"/>
  <c r="AQ359" i="4"/>
  <c r="AL384" i="4"/>
  <c r="AV384" i="4" s="1"/>
  <c r="AL393" i="4"/>
  <c r="AW393" i="4" s="1"/>
  <c r="AN407" i="4"/>
  <c r="AS407" i="4" s="1"/>
  <c r="AL409" i="4"/>
  <c r="AW409" i="4" s="1"/>
  <c r="AL415" i="4"/>
  <c r="AW415" i="4" s="1"/>
  <c r="AL430" i="4"/>
  <c r="AW430" i="4" s="1"/>
  <c r="AN496" i="4"/>
  <c r="AL534" i="4"/>
  <c r="AU534" i="4" s="1"/>
  <c r="AL538" i="4"/>
  <c r="AU538" i="4" s="1"/>
  <c r="AL556" i="4"/>
  <c r="AU556" i="4" s="1"/>
  <c r="AQ572" i="4"/>
  <c r="AN590" i="4"/>
  <c r="AR590" i="4" s="1"/>
  <c r="AN333" i="4"/>
  <c r="AS333" i="4" s="1"/>
  <c r="AQ356" i="4"/>
  <c r="AN357" i="4"/>
  <c r="AR357" i="4" s="1"/>
  <c r="AQ384" i="4"/>
  <c r="AQ393" i="4"/>
  <c r="AQ394" i="4"/>
  <c r="AN415" i="4"/>
  <c r="AQ430" i="4"/>
  <c r="AN556" i="4"/>
  <c r="AR556" i="4" s="1"/>
  <c r="AR560" i="4"/>
  <c r="AR572" i="4"/>
  <c r="AN576" i="4"/>
  <c r="AR576" i="4" s="1"/>
  <c r="AQ318" i="4"/>
  <c r="AQ321" i="4"/>
  <c r="AR420" i="4"/>
  <c r="AR431" i="4"/>
  <c r="AN534" i="4"/>
  <c r="AR534" i="4" s="1"/>
  <c r="AN538" i="4"/>
  <c r="AS538" i="4" s="1"/>
  <c r="AR318" i="4"/>
  <c r="AR322" i="4"/>
  <c r="AN323" i="4"/>
  <c r="AR323" i="4" s="1"/>
  <c r="AN335" i="4"/>
  <c r="AR335" i="4" s="1"/>
  <c r="AL336" i="4"/>
  <c r="AV336" i="4" s="1"/>
  <c r="AN347" i="4"/>
  <c r="AR347" i="4" s="1"/>
  <c r="AS370" i="4"/>
  <c r="AR384" i="4"/>
  <c r="AN404" i="4"/>
  <c r="AR404" i="4" s="1"/>
  <c r="AL420" i="4"/>
  <c r="AW420" i="4" s="1"/>
  <c r="AL431" i="4"/>
  <c r="AW431" i="4" s="1"/>
  <c r="AQ491" i="4"/>
  <c r="AN514" i="4"/>
  <c r="AS514" i="4" s="1"/>
  <c r="AQ534" i="4"/>
  <c r="AL557" i="4"/>
  <c r="AU557" i="4" s="1"/>
  <c r="AL560" i="4"/>
  <c r="AV560" i="4" s="1"/>
  <c r="AS572" i="4"/>
  <c r="AN573" i="4"/>
  <c r="AS573" i="4" s="1"/>
  <c r="AL576" i="4"/>
  <c r="AV576" i="4" s="1"/>
  <c r="AN579" i="4"/>
  <c r="AS579" i="4" s="1"/>
  <c r="AN545" i="4"/>
  <c r="AS545" i="4" s="1"/>
  <c r="AQ545" i="4"/>
  <c r="AQ400" i="4"/>
  <c r="AR522" i="4"/>
  <c r="AQ522" i="4"/>
  <c r="BD310" i="4"/>
  <c r="AL311" i="4"/>
  <c r="AV311" i="4" s="1"/>
  <c r="AL315" i="4"/>
  <c r="AU315" i="4" s="1"/>
  <c r="AN319" i="4"/>
  <c r="AS319" i="4" s="1"/>
  <c r="AS322" i="4"/>
  <c r="AS327" i="4"/>
  <c r="AN328" i="4"/>
  <c r="AR328" i="4" s="1"/>
  <c r="AL330" i="4"/>
  <c r="AU330" i="4" s="1"/>
  <c r="AQ333" i="4"/>
  <c r="AQ351" i="4"/>
  <c r="AR356" i="4"/>
  <c r="AQ363" i="4"/>
  <c r="AN371" i="4"/>
  <c r="AR371" i="4" s="1"/>
  <c r="AN372" i="4"/>
  <c r="AS372" i="4" s="1"/>
  <c r="BA374" i="4"/>
  <c r="AL374" i="4"/>
  <c r="AV374" i="4" s="1"/>
  <c r="AQ385" i="4"/>
  <c r="AN385" i="4"/>
  <c r="AS385" i="4" s="1"/>
  <c r="BA389" i="4"/>
  <c r="AN389" i="4"/>
  <c r="AR389" i="4" s="1"/>
  <c r="AL394" i="4"/>
  <c r="AW394" i="4" s="1"/>
  <c r="AQ403" i="4"/>
  <c r="AS403" i="4"/>
  <c r="AR414" i="4"/>
  <c r="AQ417" i="4"/>
  <c r="AL417" i="4"/>
  <c r="AU417" i="4" s="1"/>
  <c r="AS417" i="4"/>
  <c r="AR426" i="4"/>
  <c r="AS426" i="4"/>
  <c r="AQ426" i="4"/>
  <c r="BB540" i="4"/>
  <c r="AL540" i="4"/>
  <c r="AU540" i="4" s="1"/>
  <c r="BA540" i="4"/>
  <c r="AN400" i="4"/>
  <c r="AS400" i="4" s="1"/>
  <c r="AR413" i="4"/>
  <c r="AQ413" i="4"/>
  <c r="AN413" i="4"/>
  <c r="AS413" i="4" s="1"/>
  <c r="BA434" i="4"/>
  <c r="AL434" i="4"/>
  <c r="AW434" i="4" s="1"/>
  <c r="AL463" i="4"/>
  <c r="AW463" i="4" s="1"/>
  <c r="BA463" i="4"/>
  <c r="AN463" i="4"/>
  <c r="AR463" i="4" s="1"/>
  <c r="AL319" i="4"/>
  <c r="AV319" i="4" s="1"/>
  <c r="BA348" i="4"/>
  <c r="AN363" i="4"/>
  <c r="AS363" i="4" s="1"/>
  <c r="BE310" i="4"/>
  <c r="AN311" i="4"/>
  <c r="AS311" i="4" s="1"/>
  <c r="AN315" i="4"/>
  <c r="AS315" i="4" s="1"/>
  <c r="AQ319" i="4"/>
  <c r="AQ328" i="4"/>
  <c r="BA331" i="4"/>
  <c r="AL331" i="4"/>
  <c r="AU331" i="4" s="1"/>
  <c r="AN342" i="4"/>
  <c r="AR342" i="4" s="1"/>
  <c r="BA344" i="4"/>
  <c r="BD344" i="4" s="1"/>
  <c r="AL344" i="4"/>
  <c r="AV344" i="4" s="1"/>
  <c r="AS356" i="4"/>
  <c r="BA359" i="4"/>
  <c r="AL359" i="4"/>
  <c r="AV359" i="4" s="1"/>
  <c r="AR363" i="4"/>
  <c r="BA367" i="4"/>
  <c r="AL367" i="4"/>
  <c r="AV367" i="4" s="1"/>
  <c r="BA387" i="4"/>
  <c r="AL387" i="4"/>
  <c r="AU387" i="4" s="1"/>
  <c r="BA388" i="4"/>
  <c r="AL388" i="4"/>
  <c r="AW388" i="4" s="1"/>
  <c r="BA406" i="4"/>
  <c r="AL406" i="4"/>
  <c r="AW406" i="4" s="1"/>
  <c r="AS414" i="4"/>
  <c r="AQ434" i="4"/>
  <c r="AN434" i="4"/>
  <c r="AR434" i="4" s="1"/>
  <c r="AN478" i="4"/>
  <c r="AR478" i="4" s="1"/>
  <c r="AL478" i="4"/>
  <c r="AW478" i="4" s="1"/>
  <c r="BA490" i="4"/>
  <c r="AN490" i="4"/>
  <c r="AS490" i="4" s="1"/>
  <c r="BB490" i="4"/>
  <c r="BE490" i="4" s="1"/>
  <c r="AQ490" i="4"/>
  <c r="AL493" i="4"/>
  <c r="AW493" i="4" s="1"/>
  <c r="AN493" i="4"/>
  <c r="AS493" i="4" s="1"/>
  <c r="AN495" i="4"/>
  <c r="AR495" i="4" s="1"/>
  <c r="AL495" i="4"/>
  <c r="AV495" i="4" s="1"/>
  <c r="AQ495" i="4"/>
  <c r="AR500" i="4"/>
  <c r="AS500" i="4"/>
  <c r="AQ311" i="4"/>
  <c r="AQ315" i="4"/>
  <c r="AN316" i="4"/>
  <c r="AR316" i="4" s="1"/>
  <c r="AL329" i="4"/>
  <c r="AV329" i="4" s="1"/>
  <c r="AQ334" i="4"/>
  <c r="AQ342" i="4"/>
  <c r="AQ348" i="4"/>
  <c r="AN352" i="4"/>
  <c r="AS352" i="4" s="1"/>
  <c r="AQ358" i="4"/>
  <c r="AN365" i="4"/>
  <c r="AS365" i="4" s="1"/>
  <c r="AN373" i="4"/>
  <c r="AS373" i="4" s="1"/>
  <c r="AR379" i="4"/>
  <c r="AQ379" i="4"/>
  <c r="BA390" i="4"/>
  <c r="AL390" i="4"/>
  <c r="AW390" i="4" s="1"/>
  <c r="BA404" i="4"/>
  <c r="AS404" i="4"/>
  <c r="BA405" i="4"/>
  <c r="AQ405" i="4"/>
  <c r="AN405" i="4"/>
  <c r="AR405" i="4" s="1"/>
  <c r="AL405" i="4"/>
  <c r="AU405" i="4" s="1"/>
  <c r="BA408" i="4"/>
  <c r="BD408" i="4" s="1"/>
  <c r="AL408" i="4"/>
  <c r="AV408" i="4" s="1"/>
  <c r="BA409" i="4"/>
  <c r="AS409" i="4"/>
  <c r="AR409" i="4"/>
  <c r="AQ410" i="4"/>
  <c r="AN410" i="4"/>
  <c r="AR410" i="4" s="1"/>
  <c r="AL410" i="4"/>
  <c r="AW410" i="4" s="1"/>
  <c r="AQ419" i="4"/>
  <c r="AN419" i="4"/>
  <c r="AR419" i="4" s="1"/>
  <c r="AQ463" i="4"/>
  <c r="AN464" i="4"/>
  <c r="AS464" i="4" s="1"/>
  <c r="AQ464" i="4"/>
  <c r="BA481" i="4"/>
  <c r="BC481" i="4" s="1"/>
  <c r="BB481" i="4"/>
  <c r="AQ500" i="4"/>
  <c r="AS522" i="4"/>
  <c r="AQ533" i="4"/>
  <c r="AN533" i="4"/>
  <c r="AR533" i="4" s="1"/>
  <c r="AL545" i="4"/>
  <c r="AU545" i="4" s="1"/>
  <c r="BA352" i="4"/>
  <c r="AL352" i="4"/>
  <c r="AV352" i="4" s="1"/>
  <c r="BA386" i="4"/>
  <c r="AN386" i="4"/>
  <c r="AS386" i="4" s="1"/>
  <c r="AQ401" i="4"/>
  <c r="AN401" i="4"/>
  <c r="AR401" i="4" s="1"/>
  <c r="AN412" i="4"/>
  <c r="AS412" i="4" s="1"/>
  <c r="AQ412" i="4"/>
  <c r="AL312" i="4"/>
  <c r="AV312" i="4" s="1"/>
  <c r="AL320" i="4"/>
  <c r="BA428" i="4"/>
  <c r="AL428" i="4"/>
  <c r="AW428" i="4" s="1"/>
  <c r="BA429" i="4"/>
  <c r="AL429" i="4"/>
  <c r="AU429" i="4" s="1"/>
  <c r="AN536" i="4"/>
  <c r="AS536" i="4" s="1"/>
  <c r="AL536" i="4"/>
  <c r="AU536" i="4" s="1"/>
  <c r="AQ536" i="4"/>
  <c r="AL413" i="4"/>
  <c r="AU413" i="4" s="1"/>
  <c r="AL316" i="4"/>
  <c r="AV316" i="4" s="1"/>
  <c r="AN329" i="4"/>
  <c r="AR329" i="4" s="1"/>
  <c r="AQ386" i="4"/>
  <c r="BA391" i="4"/>
  <c r="AS391" i="4"/>
  <c r="AR391" i="4"/>
  <c r="AL469" i="4"/>
  <c r="AW469" i="4" s="1"/>
  <c r="AL490" i="4"/>
  <c r="AW490" i="4" s="1"/>
  <c r="AQ540" i="4"/>
  <c r="AN540" i="4"/>
  <c r="AS540" i="4" s="1"/>
  <c r="BB554" i="4"/>
  <c r="AL554" i="4"/>
  <c r="AU554" i="4" s="1"/>
  <c r="AN312" i="4"/>
  <c r="AS312" i="4" s="1"/>
  <c r="AQ316" i="4"/>
  <c r="AN320" i="4"/>
  <c r="AS320" i="4" s="1"/>
  <c r="AL325" i="4"/>
  <c r="AV325" i="4" s="1"/>
  <c r="BA326" i="4"/>
  <c r="AL326" i="4"/>
  <c r="AW326" i="4" s="1"/>
  <c r="AQ329" i="4"/>
  <c r="AN330" i="4"/>
  <c r="AR330" i="4" s="1"/>
  <c r="AN343" i="4"/>
  <c r="AS343" i="4" s="1"/>
  <c r="AN348" i="4"/>
  <c r="AS348" i="4" s="1"/>
  <c r="AR352" i="4"/>
  <c r="AL353" i="4"/>
  <c r="AV353" i="4" s="1"/>
  <c r="BA355" i="4"/>
  <c r="AL355" i="4"/>
  <c r="AU355" i="4" s="1"/>
  <c r="BD356" i="4"/>
  <c r="AS357" i="4"/>
  <c r="AN358" i="4"/>
  <c r="AS358" i="4" s="1"/>
  <c r="AR364" i="4"/>
  <c r="AQ365" i="4"/>
  <c r="AL366" i="4"/>
  <c r="AV366" i="4" s="1"/>
  <c r="AQ373" i="4"/>
  <c r="AN374" i="4"/>
  <c r="AS374" i="4" s="1"/>
  <c r="BA383" i="4"/>
  <c r="AS383" i="4"/>
  <c r="AS387" i="4"/>
  <c r="AR387" i="4"/>
  <c r="AQ388" i="4"/>
  <c r="AN388" i="4"/>
  <c r="AR388" i="4" s="1"/>
  <c r="AL389" i="4"/>
  <c r="AW389" i="4" s="1"/>
  <c r="AN396" i="4"/>
  <c r="AS396" i="4" s="1"/>
  <c r="BA399" i="4"/>
  <c r="BD399" i="4" s="1"/>
  <c r="BB399" i="4"/>
  <c r="BE399" i="4" s="1"/>
  <c r="AS399" i="4"/>
  <c r="AN399" i="4"/>
  <c r="AR399" i="4" s="1"/>
  <c r="AR407" i="4"/>
  <c r="AL407" i="4"/>
  <c r="AU407" i="4" s="1"/>
  <c r="AL458" i="4"/>
  <c r="AW458" i="4" s="1"/>
  <c r="BA468" i="4"/>
  <c r="AL468" i="4"/>
  <c r="AW468" i="4" s="1"/>
  <c r="AS468" i="4"/>
  <c r="AS478" i="4"/>
  <c r="AR539" i="4"/>
  <c r="AS539" i="4"/>
  <c r="AQ539" i="4"/>
  <c r="AN351" i="4"/>
  <c r="AR351" i="4" s="1"/>
  <c r="AQ312" i="4"/>
  <c r="AL317" i="4"/>
  <c r="AV317" i="4" s="1"/>
  <c r="AQ320" i="4"/>
  <c r="AN325" i="4"/>
  <c r="AS325" i="4" s="1"/>
  <c r="BA327" i="4"/>
  <c r="AL327" i="4"/>
  <c r="AV327" i="4" s="1"/>
  <c r="AQ330" i="4"/>
  <c r="AL335" i="4"/>
  <c r="AV335" i="4" s="1"/>
  <c r="BA340" i="4"/>
  <c r="AL340" i="4"/>
  <c r="AV340" i="4" s="1"/>
  <c r="AQ343" i="4"/>
  <c r="AN344" i="4"/>
  <c r="AR344" i="4" s="1"/>
  <c r="AN353" i="4"/>
  <c r="AS353" i="4" s="1"/>
  <c r="AN354" i="4"/>
  <c r="AR354" i="4" s="1"/>
  <c r="AQ374" i="4"/>
  <c r="AQ375" i="4"/>
  <c r="AL380" i="4"/>
  <c r="AV380" i="4" s="1"/>
  <c r="BA382" i="4"/>
  <c r="AL382" i="4"/>
  <c r="AW382" i="4" s="1"/>
  <c r="BA392" i="4"/>
  <c r="BB392" i="4"/>
  <c r="AN392" i="4"/>
  <c r="AR392" i="4" s="1"/>
  <c r="AR408" i="4"/>
  <c r="AQ408" i="4"/>
  <c r="AR427" i="4"/>
  <c r="AQ438" i="4"/>
  <c r="AN438" i="4"/>
  <c r="AR438" i="4" s="1"/>
  <c r="BA442" i="4"/>
  <c r="BB442" i="4"/>
  <c r="AL442" i="4"/>
  <c r="AW442" i="4" s="1"/>
  <c r="AS445" i="4"/>
  <c r="AQ446" i="4"/>
  <c r="AS446" i="4"/>
  <c r="AR446" i="4"/>
  <c r="AQ449" i="4"/>
  <c r="AS449" i="4"/>
  <c r="AL494" i="4"/>
  <c r="AW494" i="4" s="1"/>
  <c r="AQ494" i="4"/>
  <c r="AN525" i="4"/>
  <c r="AR525" i="4" s="1"/>
  <c r="AQ525" i="4"/>
  <c r="AL525" i="4"/>
  <c r="AU525" i="4" s="1"/>
  <c r="BA549" i="4"/>
  <c r="AL549" i="4"/>
  <c r="AU549" i="4" s="1"/>
  <c r="AS549" i="4"/>
  <c r="AQ549" i="4"/>
  <c r="AN549" i="4"/>
  <c r="AR549" i="4" s="1"/>
  <c r="AS334" i="4"/>
  <c r="AL343" i="4"/>
  <c r="AV343" i="4" s="1"/>
  <c r="AL348" i="4"/>
  <c r="AV348" i="4" s="1"/>
  <c r="AL358" i="4"/>
  <c r="AV358" i="4" s="1"/>
  <c r="AN366" i="4"/>
  <c r="AR366" i="4" s="1"/>
  <c r="AS316" i="4"/>
  <c r="AR320" i="4"/>
  <c r="AQ325" i="4"/>
  <c r="AQ339" i="4"/>
  <c r="AL341" i="4"/>
  <c r="AV341" i="4" s="1"/>
  <c r="AQ353" i="4"/>
  <c r="AQ368" i="4"/>
  <c r="BA370" i="4"/>
  <c r="AL370" i="4"/>
  <c r="AX370" i="4" s="1"/>
  <c r="AL375" i="4"/>
  <c r="AV375" i="4" s="1"/>
  <c r="AN376" i="4"/>
  <c r="AR376" i="4" s="1"/>
  <c r="AN380" i="4"/>
  <c r="AS380" i="4" s="1"/>
  <c r="AQ381" i="4"/>
  <c r="AN390" i="4"/>
  <c r="AS390" i="4" s="1"/>
  <c r="AQ391" i="4"/>
  <c r="AN397" i="4"/>
  <c r="AR397" i="4" s="1"/>
  <c r="AQ397" i="4"/>
  <c r="AS427" i="4"/>
  <c r="AN428" i="4"/>
  <c r="AS428" i="4" s="1"/>
  <c r="BB463" i="4"/>
  <c r="BE463" i="4" s="1"/>
  <c r="AQ477" i="4"/>
  <c r="AN477" i="4"/>
  <c r="AS477" i="4" s="1"/>
  <c r="AN513" i="4"/>
  <c r="AR513" i="4" s="1"/>
  <c r="AQ513" i="4"/>
  <c r="AL513" i="4"/>
  <c r="AV513" i="4" s="1"/>
  <c r="AQ527" i="4"/>
  <c r="AL527" i="4"/>
  <c r="AU527" i="4" s="1"/>
  <c r="AN527" i="4"/>
  <c r="AR527" i="4" s="1"/>
  <c r="AL570" i="4"/>
  <c r="AV570" i="4" s="1"/>
  <c r="AN570" i="4"/>
  <c r="AR570" i="4" s="1"/>
  <c r="AQ352" i="4"/>
  <c r="BA381" i="4"/>
  <c r="BD381" i="4" s="1"/>
  <c r="AL381" i="4"/>
  <c r="AW381" i="4" s="1"/>
  <c r="AN313" i="4"/>
  <c r="AR313" i="4" s="1"/>
  <c r="AN321" i="4"/>
  <c r="AR321" i="4" s="1"/>
  <c r="AR331" i="4"/>
  <c r="AL332" i="4"/>
  <c r="AV332" i="4" s="1"/>
  <c r="AQ335" i="4"/>
  <c r="AR339" i="4"/>
  <c r="AS344" i="4"/>
  <c r="BA351" i="4"/>
  <c r="AL351" i="4"/>
  <c r="AV351" i="4" s="1"/>
  <c r="AQ354" i="4"/>
  <c r="AR359" i="4"/>
  <c r="AL360" i="4"/>
  <c r="AV360" i="4" s="1"/>
  <c r="BA363" i="4"/>
  <c r="AL363" i="4"/>
  <c r="AV363" i="4" s="1"/>
  <c r="AL368" i="4"/>
  <c r="AV368" i="4" s="1"/>
  <c r="BA371" i="4"/>
  <c r="AN375" i="4"/>
  <c r="AS375" i="4" s="1"/>
  <c r="AL376" i="4"/>
  <c r="AV376" i="4" s="1"/>
  <c r="AR377" i="4"/>
  <c r="AQ377" i="4"/>
  <c r="AQ380" i="4"/>
  <c r="AN381" i="4"/>
  <c r="AR381" i="4" s="1"/>
  <c r="BB386" i="4"/>
  <c r="BE386" i="4" s="1"/>
  <c r="AL397" i="4"/>
  <c r="AU397" i="4" s="1"/>
  <c r="AL400" i="4"/>
  <c r="AV400" i="4" s="1"/>
  <c r="AS408" i="4"/>
  <c r="BA412" i="4"/>
  <c r="AL412" i="4"/>
  <c r="AW412" i="4" s="1"/>
  <c r="BB412" i="4"/>
  <c r="AQ428" i="4"/>
  <c r="AN429" i="4"/>
  <c r="AR429" i="4" s="1"/>
  <c r="BA448" i="4"/>
  <c r="AL448" i="4"/>
  <c r="AU448" i="4" s="1"/>
  <c r="AN448" i="4"/>
  <c r="AS448" i="4" s="1"/>
  <c r="AQ453" i="4"/>
  <c r="AN453" i="4"/>
  <c r="AS453" i="4" s="1"/>
  <c r="AL453" i="4"/>
  <c r="AW453" i="4" s="1"/>
  <c r="AN457" i="4"/>
  <c r="AS457" i="4" s="1"/>
  <c r="AQ457" i="4"/>
  <c r="AQ469" i="4"/>
  <c r="AR476" i="4"/>
  <c r="AS476" i="4"/>
  <c r="AQ476" i="4"/>
  <c r="AQ519" i="4"/>
  <c r="AR519" i="4"/>
  <c r="AL519" i="4"/>
  <c r="AV519" i="4" s="1"/>
  <c r="AL526" i="4"/>
  <c r="AU526" i="4" s="1"/>
  <c r="BB548" i="4"/>
  <c r="BA548" i="4"/>
  <c r="AQ571" i="4"/>
  <c r="AN571" i="4"/>
  <c r="AR571" i="4" s="1"/>
  <c r="AN332" i="4"/>
  <c r="AR332" i="4" s="1"/>
  <c r="AN368" i="4"/>
  <c r="AR368" i="4" s="1"/>
  <c r="AQ376" i="4"/>
  <c r="AQ382" i="4"/>
  <c r="AN382" i="4"/>
  <c r="AS382" i="4" s="1"/>
  <c r="BD386" i="4"/>
  <c r="BA394" i="4"/>
  <c r="AS394" i="4"/>
  <c r="AR394" i="4"/>
  <c r="AN424" i="4"/>
  <c r="AR424" i="4" s="1"/>
  <c r="AS424" i="4"/>
  <c r="AL424" i="4"/>
  <c r="AW424" i="4" s="1"/>
  <c r="AQ429" i="4"/>
  <c r="AN441" i="4"/>
  <c r="AR441" i="4" s="1"/>
  <c r="AL441" i="4"/>
  <c r="AW441" i="4" s="1"/>
  <c r="AQ442" i="4"/>
  <c r="AS442" i="4"/>
  <c r="AN443" i="4"/>
  <c r="AS443" i="4" s="1"/>
  <c r="AQ443" i="4"/>
  <c r="AQ454" i="4"/>
  <c r="AL454" i="4"/>
  <c r="AW454" i="4" s="1"/>
  <c r="AR482" i="4"/>
  <c r="AS482" i="4"/>
  <c r="AN487" i="4"/>
  <c r="AR487" i="4" s="1"/>
  <c r="AL487" i="4"/>
  <c r="AV487" i="4" s="1"/>
  <c r="AN507" i="4"/>
  <c r="AS507" i="4" s="1"/>
  <c r="AL507" i="4"/>
  <c r="AV507" i="4" s="1"/>
  <c r="AL547" i="4"/>
  <c r="AU547" i="4" s="1"/>
  <c r="AR547" i="4"/>
  <c r="AN569" i="4"/>
  <c r="AS569" i="4" s="1"/>
  <c r="AQ569" i="4"/>
  <c r="AL569" i="4"/>
  <c r="AV569" i="4" s="1"/>
  <c r="BB358" i="4"/>
  <c r="AN360" i="4"/>
  <c r="AR360" i="4" s="1"/>
  <c r="AN361" i="4"/>
  <c r="AS361" i="4" s="1"/>
  <c r="AL314" i="4"/>
  <c r="AV314" i="4" s="1"/>
  <c r="AL322" i="4"/>
  <c r="AV322" i="4" s="1"/>
  <c r="AQ326" i="4"/>
  <c r="AN336" i="4"/>
  <c r="AS336" i="4" s="1"/>
  <c r="AN340" i="4"/>
  <c r="AR340" i="4" s="1"/>
  <c r="AL350" i="4"/>
  <c r="AV350" i="4" s="1"/>
  <c r="AT354" i="4"/>
  <c r="AR355" i="4"/>
  <c r="AL356" i="4"/>
  <c r="AV356" i="4" s="1"/>
  <c r="AQ360" i="4"/>
  <c r="AL361" i="4"/>
  <c r="AN362" i="4"/>
  <c r="AS362" i="4" s="1"/>
  <c r="AQ369" i="4"/>
  <c r="AQ370" i="4"/>
  <c r="BB389" i="4"/>
  <c r="AL392" i="4"/>
  <c r="AV392" i="4" s="1"/>
  <c r="AN393" i="4"/>
  <c r="AS393" i="4" s="1"/>
  <c r="AQ399" i="4"/>
  <c r="BA416" i="4"/>
  <c r="AL416" i="4"/>
  <c r="AU416" i="4" s="1"/>
  <c r="AN416" i="4"/>
  <c r="AS416" i="4" s="1"/>
  <c r="AQ424" i="4"/>
  <c r="AR425" i="4"/>
  <c r="AQ425" i="4"/>
  <c r="BA435" i="4"/>
  <c r="AQ441" i="4"/>
  <c r="AN442" i="4"/>
  <c r="AL443" i="4"/>
  <c r="AW443" i="4" s="1"/>
  <c r="AN454" i="4"/>
  <c r="AS454" i="4" s="1"/>
  <c r="AS458" i="4"/>
  <c r="AQ507" i="4"/>
  <c r="AN511" i="4"/>
  <c r="AR511" i="4" s="1"/>
  <c r="AQ511" i="4"/>
  <c r="AL511" i="4"/>
  <c r="AV511" i="4" s="1"/>
  <c r="AL546" i="4"/>
  <c r="AU546" i="4" s="1"/>
  <c r="AS546" i="4"/>
  <c r="AL550" i="4"/>
  <c r="AU550" i="4" s="1"/>
  <c r="AS369" i="4"/>
  <c r="AS376" i="4"/>
  <c r="AS384" i="4"/>
  <c r="AR395" i="4"/>
  <c r="AQ398" i="4"/>
  <c r="BA407" i="4"/>
  <c r="BB407" i="4"/>
  <c r="AN418" i="4"/>
  <c r="AS418" i="4" s="1"/>
  <c r="BA419" i="4"/>
  <c r="AL419" i="4"/>
  <c r="AW419" i="4" s="1"/>
  <c r="AN422" i="4"/>
  <c r="AR422" i="4" s="1"/>
  <c r="AN430" i="4"/>
  <c r="AR430" i="4" s="1"/>
  <c r="AS439" i="4"/>
  <c r="AN462" i="4"/>
  <c r="AS462" i="4" s="1"/>
  <c r="AS484" i="4"/>
  <c r="AL491" i="4"/>
  <c r="AV491" i="4" s="1"/>
  <c r="AR501" i="4"/>
  <c r="AQ501" i="4"/>
  <c r="AL501" i="4"/>
  <c r="AW501" i="4" s="1"/>
  <c r="AQ502" i="4"/>
  <c r="BA504" i="4"/>
  <c r="AS504" i="4"/>
  <c r="AQ504" i="4"/>
  <c r="AS510" i="4"/>
  <c r="AS512" i="4"/>
  <c r="AR512" i="4"/>
  <c r="AQ512" i="4"/>
  <c r="AL517" i="4"/>
  <c r="AV517" i="4" s="1"/>
  <c r="AS523" i="4"/>
  <c r="AR523" i="4"/>
  <c r="AR541" i="4"/>
  <c r="AR565" i="4"/>
  <c r="AS565" i="4"/>
  <c r="AR566" i="4"/>
  <c r="AQ566" i="4"/>
  <c r="AS567" i="4"/>
  <c r="AN567" i="4"/>
  <c r="AR567" i="4" s="1"/>
  <c r="AN406" i="4"/>
  <c r="AS406" i="4" s="1"/>
  <c r="AR440" i="4"/>
  <c r="AR450" i="4"/>
  <c r="AS450" i="4"/>
  <c r="AQ458" i="4"/>
  <c r="AL505" i="4"/>
  <c r="AV505" i="4" s="1"/>
  <c r="AN515" i="4"/>
  <c r="AR515" i="4" s="1"/>
  <c r="AN528" i="4"/>
  <c r="AR528" i="4" s="1"/>
  <c r="AL528" i="4"/>
  <c r="AU528" i="4" s="1"/>
  <c r="AS543" i="4"/>
  <c r="AR543" i="4"/>
  <c r="AQ575" i="4"/>
  <c r="AQ392" i="4"/>
  <c r="BD396" i="4"/>
  <c r="AQ427" i="4"/>
  <c r="BA432" i="4"/>
  <c r="AS432" i="4"/>
  <c r="AS447" i="4"/>
  <c r="AL450" i="4"/>
  <c r="AW450" i="4" s="1"/>
  <c r="BB456" i="4"/>
  <c r="AR468" i="4"/>
  <c r="AQ468" i="4"/>
  <c r="AN469" i="4"/>
  <c r="AR469" i="4" s="1"/>
  <c r="AN470" i="4"/>
  <c r="AR470" i="4" s="1"/>
  <c r="AS481" i="4"/>
  <c r="AQ481" i="4"/>
  <c r="AL515" i="4"/>
  <c r="AV515" i="4" s="1"/>
  <c r="AQ528" i="4"/>
  <c r="AQ530" i="4"/>
  <c r="BB532" i="4"/>
  <c r="AL532" i="4"/>
  <c r="AU532" i="4" s="1"/>
  <c r="AL533" i="4"/>
  <c r="AU533" i="4" s="1"/>
  <c r="AL543" i="4"/>
  <c r="AU543" i="4" s="1"/>
  <c r="AN544" i="4"/>
  <c r="AS544" i="4" s="1"/>
  <c r="AQ544" i="4"/>
  <c r="AR546" i="4"/>
  <c r="AR548" i="4"/>
  <c r="AN575" i="4"/>
  <c r="AS575" i="4" s="1"/>
  <c r="AQ580" i="4"/>
  <c r="AN580" i="4"/>
  <c r="AR580" i="4" s="1"/>
  <c r="AQ586" i="4"/>
  <c r="AN586" i="4"/>
  <c r="AR586" i="4" s="1"/>
  <c r="AN595" i="4"/>
  <c r="AS595" i="4" s="1"/>
  <c r="AR406" i="4"/>
  <c r="AR415" i="4"/>
  <c r="AS415" i="4"/>
  <c r="BA421" i="4"/>
  <c r="BB421" i="4"/>
  <c r="BE421" i="4" s="1"/>
  <c r="AQ435" i="4"/>
  <c r="AQ440" i="4"/>
  <c r="AQ450" i="4"/>
  <c r="AR458" i="4"/>
  <c r="AL473" i="4"/>
  <c r="AW473" i="4" s="1"/>
  <c r="AL474" i="4"/>
  <c r="AW474" i="4" s="1"/>
  <c r="AN498" i="4"/>
  <c r="AR498" i="4" s="1"/>
  <c r="AR505" i="4"/>
  <c r="AQ505" i="4"/>
  <c r="AN529" i="4"/>
  <c r="AR529" i="4" s="1"/>
  <c r="AQ543" i="4"/>
  <c r="AQ559" i="4"/>
  <c r="AR559" i="4"/>
  <c r="AL559" i="4"/>
  <c r="AU559" i="4" s="1"/>
  <c r="AS431" i="4"/>
  <c r="AL432" i="4"/>
  <c r="AU432" i="4" s="1"/>
  <c r="AN436" i="4"/>
  <c r="AS436" i="4" s="1"/>
  <c r="AQ436" i="4"/>
  <c r="AR445" i="4"/>
  <c r="AR447" i="4"/>
  <c r="AN451" i="4"/>
  <c r="AS451" i="4" s="1"/>
  <c r="AL455" i="4"/>
  <c r="AV455" i="4" s="1"/>
  <c r="AL460" i="4"/>
  <c r="AW460" i="4" s="1"/>
  <c r="AN471" i="4"/>
  <c r="AR471" i="4" s="1"/>
  <c r="AQ472" i="4"/>
  <c r="AN472" i="4"/>
  <c r="AS472" i="4" s="1"/>
  <c r="AQ488" i="4"/>
  <c r="AL488" i="4"/>
  <c r="AW488" i="4" s="1"/>
  <c r="AN492" i="4"/>
  <c r="AS492" i="4" s="1"/>
  <c r="AR493" i="4"/>
  <c r="AQ493" i="4"/>
  <c r="AS494" i="4"/>
  <c r="AN494" i="4"/>
  <c r="AR494" i="4" s="1"/>
  <c r="AR496" i="4"/>
  <c r="AS496" i="4"/>
  <c r="AS505" i="4"/>
  <c r="AL508" i="4"/>
  <c r="AV508" i="4" s="1"/>
  <c r="BE510" i="4"/>
  <c r="AL510" i="4"/>
  <c r="AV510" i="4" s="1"/>
  <c r="BB510" i="4"/>
  <c r="AS519" i="4"/>
  <c r="AL530" i="4"/>
  <c r="AU530" i="4" s="1"/>
  <c r="AL531" i="4"/>
  <c r="AU531" i="4" s="1"/>
  <c r="AQ532" i="4"/>
  <c r="AL535" i="4"/>
  <c r="AU535" i="4" s="1"/>
  <c r="AS548" i="4"/>
  <c r="AQ563" i="4"/>
  <c r="AS563" i="4"/>
  <c r="AL585" i="4"/>
  <c r="AV585" i="4" s="1"/>
  <c r="AL586" i="4"/>
  <c r="AV586" i="4" s="1"/>
  <c r="AQ594" i="4"/>
  <c r="AS594" i="4"/>
  <c r="AN594" i="4"/>
  <c r="AL595" i="4"/>
  <c r="AV595" i="4" s="1"/>
  <c r="AQ378" i="4"/>
  <c r="AQ415" i="4"/>
  <c r="AQ420" i="4"/>
  <c r="BA422" i="4"/>
  <c r="AQ422" i="4"/>
  <c r="AQ451" i="4"/>
  <c r="AN455" i="4"/>
  <c r="AS455" i="4" s="1"/>
  <c r="AN456" i="4"/>
  <c r="AS456" i="4" s="1"/>
  <c r="AN460" i="4"/>
  <c r="AS460" i="4" s="1"/>
  <c r="AR465" i="4"/>
  <c r="AS465" i="4"/>
  <c r="AN466" i="4"/>
  <c r="AS466" i="4" s="1"/>
  <c r="AQ471" i="4"/>
  <c r="AL472" i="4"/>
  <c r="AW472" i="4" s="1"/>
  <c r="AR473" i="4"/>
  <c r="AQ473" i="4"/>
  <c r="AQ474" i="4"/>
  <c r="AL476" i="4"/>
  <c r="AW476" i="4" s="1"/>
  <c r="AQ492" i="4"/>
  <c r="AS497" i="4"/>
  <c r="AQ497" i="4"/>
  <c r="AS498" i="4"/>
  <c r="AN499" i="4"/>
  <c r="AS499" i="4" s="1"/>
  <c r="AL499" i="4"/>
  <c r="AV499" i="4" s="1"/>
  <c r="AR506" i="4"/>
  <c r="AN520" i="4"/>
  <c r="AR520" i="4" s="1"/>
  <c r="AL520" i="4"/>
  <c r="AU520" i="4" s="1"/>
  <c r="AR521" i="4"/>
  <c r="AQ521" i="4"/>
  <c r="BB522" i="4"/>
  <c r="AL539" i="4"/>
  <c r="AU539" i="4" s="1"/>
  <c r="AS553" i="4"/>
  <c r="AQ553" i="4"/>
  <c r="AL588" i="4"/>
  <c r="AV588" i="4" s="1"/>
  <c r="AN588" i="4"/>
  <c r="AS588" i="4" s="1"/>
  <c r="AQ589" i="4"/>
  <c r="AN589" i="4"/>
  <c r="AS589" i="4" s="1"/>
  <c r="AR594" i="4"/>
  <c r="AQ595" i="4"/>
  <c r="BA402" i="4"/>
  <c r="AL402" i="4"/>
  <c r="AW402" i="4" s="1"/>
  <c r="AQ404" i="4"/>
  <c r="AN421" i="4"/>
  <c r="AR421" i="4" s="1"/>
  <c r="AR432" i="4"/>
  <c r="AN437" i="4"/>
  <c r="AR437" i="4" s="1"/>
  <c r="BA439" i="4"/>
  <c r="AL439" i="4"/>
  <c r="AW439" i="4" s="1"/>
  <c r="AQ445" i="4"/>
  <c r="AQ456" i="4"/>
  <c r="AS473" i="4"/>
  <c r="AR474" i="4"/>
  <c r="AR484" i="4"/>
  <c r="AQ498" i="4"/>
  <c r="AL502" i="4"/>
  <c r="AW502" i="4" s="1"/>
  <c r="AR508" i="4"/>
  <c r="AQ508" i="4"/>
  <c r="AL512" i="4"/>
  <c r="AV512" i="4" s="1"/>
  <c r="AS520" i="4"/>
  <c r="AN535" i="4"/>
  <c r="AS535" i="4" s="1"/>
  <c r="AL541" i="4"/>
  <c r="AU541" i="4" s="1"/>
  <c r="AL542" i="4"/>
  <c r="AU542" i="4" s="1"/>
  <c r="BE542" i="4"/>
  <c r="AS559" i="4"/>
  <c r="AS561" i="4"/>
  <c r="AQ561" i="4"/>
  <c r="AL564" i="4"/>
  <c r="AV564" i="4" s="1"/>
  <c r="AL565" i="4"/>
  <c r="AV565" i="4" s="1"/>
  <c r="AL567" i="4"/>
  <c r="AV567" i="4" s="1"/>
  <c r="AR588" i="4"/>
  <c r="AR589" i="4"/>
  <c r="AS578" i="4"/>
  <c r="AQ578" i="4"/>
  <c r="AS405" i="4"/>
  <c r="AQ409" i="4"/>
  <c r="AS487" i="4"/>
  <c r="AR490" i="4"/>
  <c r="BD495" i="4"/>
  <c r="BB499" i="4"/>
  <c r="BE499" i="4" s="1"/>
  <c r="AN530" i="4"/>
  <c r="AR530" i="4" s="1"/>
  <c r="AR545" i="4"/>
  <c r="AS556" i="4"/>
  <c r="AN557" i="4"/>
  <c r="AR557" i="4" s="1"/>
  <c r="AN562" i="4"/>
  <c r="AS562" i="4" s="1"/>
  <c r="AQ568" i="4"/>
  <c r="AL571" i="4"/>
  <c r="AV571" i="4" s="1"/>
  <c r="AS576" i="4"/>
  <c r="AN577" i="4"/>
  <c r="AR577" i="4" s="1"/>
  <c r="AL580" i="4"/>
  <c r="AT580" i="4" s="1"/>
  <c r="AQ584" i="4"/>
  <c r="AQ585" i="4"/>
  <c r="AL485" i="4"/>
  <c r="AW485" i="4" s="1"/>
  <c r="BD514" i="4"/>
  <c r="AN516" i="4"/>
  <c r="AS516" i="4" s="1"/>
  <c r="AQ526" i="4"/>
  <c r="AL551" i="4"/>
  <c r="AU551" i="4" s="1"/>
  <c r="AN554" i="4"/>
  <c r="AS554" i="4" s="1"/>
  <c r="AQ558" i="4"/>
  <c r="AS568" i="4"/>
  <c r="AS577" i="4"/>
  <c r="AL578" i="4"/>
  <c r="AN585" i="4"/>
  <c r="AS585" i="4" s="1"/>
  <c r="AS596" i="4"/>
  <c r="AR596" i="4"/>
  <c r="AS506" i="4"/>
  <c r="AR509" i="4"/>
  <c r="AQ516" i="4"/>
  <c r="AN526" i="4"/>
  <c r="AS526" i="4" s="1"/>
  <c r="AS527" i="4"/>
  <c r="AN531" i="4"/>
  <c r="AR531" i="4" s="1"/>
  <c r="AQ541" i="4"/>
  <c r="AQ542" i="4"/>
  <c r="AQ546" i="4"/>
  <c r="AS547" i="4"/>
  <c r="AN550" i="4"/>
  <c r="AR550" i="4" s="1"/>
  <c r="AQ554" i="4"/>
  <c r="AN558" i="4"/>
  <c r="AS558" i="4" s="1"/>
  <c r="AN564" i="4"/>
  <c r="AS564" i="4" s="1"/>
  <c r="AQ570" i="4"/>
  <c r="AL574" i="4"/>
  <c r="AV574" i="4" s="1"/>
  <c r="AR578" i="4"/>
  <c r="AS582" i="4"/>
  <c r="AQ582" i="4"/>
  <c r="AS421" i="4"/>
  <c r="AN433" i="4"/>
  <c r="AS433" i="4" s="1"/>
  <c r="BD453" i="4"/>
  <c r="AQ459" i="4"/>
  <c r="BA467" i="4"/>
  <c r="AQ478" i="4"/>
  <c r="AQ531" i="4"/>
  <c r="AN532" i="4"/>
  <c r="AS532" i="4" s="1"/>
  <c r="AN537" i="4"/>
  <c r="AR537" i="4" s="1"/>
  <c r="AQ550" i="4"/>
  <c r="AQ555" i="4"/>
  <c r="AL566" i="4"/>
  <c r="AV566" i="4" s="1"/>
  <c r="AL575" i="4"/>
  <c r="AV575" i="4" s="1"/>
  <c r="AQ581" i="4"/>
  <c r="AQ596" i="4"/>
  <c r="AR475" i="4"/>
  <c r="AN479" i="4"/>
  <c r="AS479" i="4" s="1"/>
  <c r="AQ485" i="4"/>
  <c r="AL497" i="4"/>
  <c r="AW497" i="4" s="1"/>
  <c r="AQ503" i="4"/>
  <c r="AQ506" i="4"/>
  <c r="AQ509" i="4"/>
  <c r="AQ518" i="4"/>
  <c r="AQ537" i="4"/>
  <c r="AR538" i="4"/>
  <c r="AR542" i="4"/>
  <c r="AQ547" i="4"/>
  <c r="AQ551" i="4"/>
  <c r="AQ552" i="4"/>
  <c r="AN555" i="4"/>
  <c r="AR555" i="4" s="1"/>
  <c r="AR574" i="4"/>
  <c r="AN581" i="4"/>
  <c r="AS581" i="4" s="1"/>
  <c r="AS590" i="4"/>
  <c r="AQ590" i="4"/>
  <c r="AL561" i="4"/>
  <c r="AV561" i="4" s="1"/>
  <c r="AR579" i="4"/>
  <c r="AL584" i="4"/>
  <c r="AV584" i="4" s="1"/>
  <c r="BC411" i="4"/>
  <c r="BC557" i="4"/>
  <c r="AU590" i="4"/>
  <c r="AU311" i="4"/>
  <c r="AL72" i="4"/>
  <c r="AU72" i="4" s="1"/>
  <c r="AL184" i="4"/>
  <c r="AV184" i="4" s="1"/>
  <c r="AS300" i="4"/>
  <c r="AL97" i="4"/>
  <c r="AT97" i="4" s="1"/>
  <c r="AL109" i="4"/>
  <c r="AL234" i="4"/>
  <c r="AL84" i="4"/>
  <c r="AV84" i="4" s="1"/>
  <c r="AN186" i="4"/>
  <c r="AN95" i="4"/>
  <c r="AL71" i="4"/>
  <c r="AN96" i="4"/>
  <c r="AR96" i="4" s="1"/>
  <c r="AL108" i="4"/>
  <c r="AP108" i="4" s="1"/>
  <c r="AL260" i="4"/>
  <c r="AV260" i="4" s="1"/>
  <c r="AL210" i="4"/>
  <c r="AX210" i="4" s="1"/>
  <c r="AL132" i="4"/>
  <c r="AX132" i="4" s="1"/>
  <c r="AL262" i="4"/>
  <c r="AR83" i="4"/>
  <c r="AL183" i="4"/>
  <c r="AL171" i="4"/>
  <c r="AU171" i="4" s="1"/>
  <c r="AL261" i="4"/>
  <c r="AW261" i="4" s="1"/>
  <c r="AL158" i="4"/>
  <c r="AW158" i="4" s="1"/>
  <c r="AL236" i="4"/>
  <c r="AL248" i="4"/>
  <c r="AL157" i="4"/>
  <c r="AP157" i="4" s="1"/>
  <c r="AL199" i="4"/>
  <c r="AW199" i="4" s="1"/>
  <c r="AL222" i="4"/>
  <c r="AV222" i="4" s="1"/>
  <c r="AL235" i="4"/>
  <c r="AL300" i="4"/>
  <c r="AX300" i="4" s="1"/>
  <c r="AN158" i="4"/>
  <c r="AL159" i="4"/>
  <c r="AW159" i="4" s="1"/>
  <c r="AN283" i="4"/>
  <c r="AS283" i="4" s="1"/>
  <c r="AN289" i="4"/>
  <c r="AR289" i="4" s="1"/>
  <c r="AN160" i="4"/>
  <c r="AS160" i="4" s="1"/>
  <c r="AN171" i="4"/>
  <c r="AR171" i="4" s="1"/>
  <c r="AN287" i="4"/>
  <c r="AS287" i="4" s="1"/>
  <c r="AL288" i="4"/>
  <c r="AW288" i="4" s="1"/>
  <c r="AL289" i="4"/>
  <c r="AW289" i="4" s="1"/>
  <c r="AN134" i="4"/>
  <c r="AN279" i="4"/>
  <c r="AS279" i="4" s="1"/>
  <c r="AQ283" i="4"/>
  <c r="AQ289" i="4"/>
  <c r="AN290" i="4"/>
  <c r="AR290" i="4" s="1"/>
  <c r="AL291" i="4"/>
  <c r="AW291" i="4" s="1"/>
  <c r="AN296" i="4"/>
  <c r="AR296" i="4" s="1"/>
  <c r="AN303" i="4"/>
  <c r="AS303" i="4" s="1"/>
  <c r="AL283" i="4"/>
  <c r="AW283" i="4" s="1"/>
  <c r="AL279" i="4"/>
  <c r="AQ284" i="4"/>
  <c r="AQ291" i="4"/>
  <c r="AL295" i="4"/>
  <c r="AW295" i="4" s="1"/>
  <c r="AL296" i="4"/>
  <c r="AW296" i="4" s="1"/>
  <c r="AR297" i="4"/>
  <c r="AS298" i="4"/>
  <c r="AL303" i="4"/>
  <c r="AT303" i="4" s="1"/>
  <c r="AL133" i="4"/>
  <c r="AL249" i="4"/>
  <c r="AW249" i="4" s="1"/>
  <c r="AQ280" i="4"/>
  <c r="AS297" i="4"/>
  <c r="AR298" i="4"/>
  <c r="AQ300" i="4"/>
  <c r="AQ304" i="4"/>
  <c r="AN71" i="4"/>
  <c r="AN109" i="4"/>
  <c r="AL131" i="4"/>
  <c r="AT131" i="4" s="1"/>
  <c r="AN132" i="4"/>
  <c r="AL186" i="4"/>
  <c r="AX186" i="4" s="1"/>
  <c r="AN199" i="4"/>
  <c r="AR199" i="4" s="1"/>
  <c r="AN236" i="4"/>
  <c r="AS236" i="4" s="1"/>
  <c r="AL240" i="4"/>
  <c r="AN261" i="4"/>
  <c r="AS261" i="4" s="1"/>
  <c r="AQ276" i="4"/>
  <c r="AN84" i="4"/>
  <c r="AN235" i="4"/>
  <c r="AN185" i="4"/>
  <c r="AN108" i="4"/>
  <c r="AL198" i="4"/>
  <c r="AV198" i="4" s="1"/>
  <c r="AN293" i="4"/>
  <c r="AS293" i="4" s="1"/>
  <c r="AN131" i="4"/>
  <c r="AR131" i="4" s="1"/>
  <c r="AN159" i="4"/>
  <c r="AN198" i="4"/>
  <c r="AS198" i="4" s="1"/>
  <c r="AL290" i="4"/>
  <c r="AW290" i="4" s="1"/>
  <c r="AQ293" i="4"/>
  <c r="AL297" i="4"/>
  <c r="AW297" i="4" s="1"/>
  <c r="AR300" i="4"/>
  <c r="BA302" i="4"/>
  <c r="BD302" i="4" s="1"/>
  <c r="AL83" i="4"/>
  <c r="AX83" i="4" s="1"/>
  <c r="AR234" i="4"/>
  <c r="AQ235" i="4"/>
  <c r="AL237" i="4"/>
  <c r="AW237" i="4" s="1"/>
  <c r="AL276" i="4"/>
  <c r="AW276" i="4" s="1"/>
  <c r="AL280" i="4"/>
  <c r="AW280" i="4" s="1"/>
  <c r="AR274" i="4"/>
  <c r="AL172" i="4"/>
  <c r="AU172" i="4" s="1"/>
  <c r="AQ202" i="4"/>
  <c r="AL284" i="4"/>
  <c r="AW284" i="4" s="1"/>
  <c r="AQ290" i="4"/>
  <c r="AQ297" i="4"/>
  <c r="AL304" i="4"/>
  <c r="AV304" i="4" s="1"/>
  <c r="AN172" i="4"/>
  <c r="AS172" i="4" s="1"/>
  <c r="AQ185" i="4"/>
  <c r="AN237" i="4"/>
  <c r="AN276" i="4"/>
  <c r="AS276" i="4" s="1"/>
  <c r="AN280" i="4"/>
  <c r="AS280" i="4" s="1"/>
  <c r="AN284" i="4"/>
  <c r="AS284" i="4" s="1"/>
  <c r="AL287" i="4"/>
  <c r="AW287" i="4" s="1"/>
  <c r="AL298" i="4"/>
  <c r="AW298" i="4" s="1"/>
  <c r="AN304" i="4"/>
  <c r="AS304" i="4" s="1"/>
  <c r="AN170" i="4"/>
  <c r="AR222" i="4"/>
  <c r="AL274" i="4"/>
  <c r="AL277" i="4"/>
  <c r="AW277" i="4" s="1"/>
  <c r="AL281" i="4"/>
  <c r="AW281" i="4" s="1"/>
  <c r="AQ287" i="4"/>
  <c r="AN291" i="4"/>
  <c r="AS291" i="4" s="1"/>
  <c r="AQ298" i="4"/>
  <c r="AL185" i="4"/>
  <c r="AW185" i="4" s="1"/>
  <c r="AN249" i="4"/>
  <c r="AR249" i="4" s="1"/>
  <c r="AQ277" i="4"/>
  <c r="AQ281" i="4"/>
  <c r="AN288" i="4"/>
  <c r="AR288" i="4" s="1"/>
  <c r="AL292" i="4"/>
  <c r="AW292" i="4" s="1"/>
  <c r="AN295" i="4"/>
  <c r="AR295" i="4" s="1"/>
  <c r="AN299" i="4"/>
  <c r="AR299" i="4" s="1"/>
  <c r="AN277" i="4"/>
  <c r="AS277" i="4" s="1"/>
  <c r="AN281" i="4"/>
  <c r="AS281" i="4" s="1"/>
  <c r="AL95" i="4"/>
  <c r="AP95" i="4" s="1"/>
  <c r="AL96" i="4"/>
  <c r="AP96" i="4" s="1"/>
  <c r="AS132" i="4"/>
  <c r="AN248" i="4"/>
  <c r="AR248" i="4" s="1"/>
  <c r="AL278" i="4"/>
  <c r="AW278" i="4" s="1"/>
  <c r="AL282" i="4"/>
  <c r="AQ288" i="4"/>
  <c r="AN292" i="4"/>
  <c r="AR292" i="4" s="1"/>
  <c r="AQ295" i="4"/>
  <c r="AQ299" i="4"/>
  <c r="AQ178" i="4"/>
  <c r="AN278" i="4"/>
  <c r="AR278" i="4" s="1"/>
  <c r="AN282" i="4"/>
  <c r="AR282" i="4" s="1"/>
  <c r="AQ292" i="4"/>
  <c r="AQ134" i="4"/>
  <c r="AL134" i="4"/>
  <c r="AP134" i="4" s="1"/>
  <c r="AL160" i="4"/>
  <c r="AU160" i="4" s="1"/>
  <c r="AQ278" i="4"/>
  <c r="AQ282" i="4"/>
  <c r="AS288" i="4"/>
  <c r="AL293" i="4"/>
  <c r="AW293" i="4" s="1"/>
  <c r="AN47" i="4"/>
  <c r="AR47" i="4" s="1"/>
  <c r="AL46" i="4"/>
  <c r="AV46" i="4" s="1"/>
  <c r="AP2337" i="4"/>
  <c r="AP2348" i="4"/>
  <c r="AX2362" i="4"/>
  <c r="AT2685" i="4"/>
  <c r="AW2701" i="4"/>
  <c r="AU2745" i="4"/>
  <c r="AU2838" i="4"/>
  <c r="AT2873" i="4"/>
  <c r="AT2914" i="4"/>
  <c r="AT3048" i="4"/>
  <c r="AW3095" i="4"/>
  <c r="AT3158" i="4"/>
  <c r="AU337" i="4"/>
  <c r="AX599" i="4"/>
  <c r="AX647" i="4"/>
  <c r="AT701" i="4"/>
  <c r="AX843" i="4"/>
  <c r="AU884" i="4"/>
  <c r="AU973" i="4"/>
  <c r="AP995" i="4"/>
  <c r="AP1056" i="4"/>
  <c r="AT1187" i="4"/>
  <c r="AP1200" i="4"/>
  <c r="AT1258" i="4"/>
  <c r="AV1419" i="4"/>
  <c r="AP1643" i="4"/>
  <c r="AX1646" i="4"/>
  <c r="AT1650" i="4"/>
  <c r="AX1711" i="4"/>
  <c r="AX1723" i="4"/>
  <c r="AU1735" i="4"/>
  <c r="AU1765" i="4"/>
  <c r="AT1778" i="4"/>
  <c r="AP1812" i="4"/>
  <c r="AP1819" i="4"/>
  <c r="AU1822" i="4"/>
  <c r="AT1833" i="4"/>
  <c r="AU1898" i="4"/>
  <c r="AU1927" i="4"/>
  <c r="AT1967" i="4"/>
  <c r="AX1976" i="4"/>
  <c r="AP2015" i="4"/>
  <c r="AT2017" i="4"/>
  <c r="AT2043" i="4"/>
  <c r="AX2105" i="4"/>
  <c r="AU2112" i="4"/>
  <c r="AT2117" i="4"/>
  <c r="AW2165" i="4"/>
  <c r="AW2171" i="4"/>
  <c r="AU2199" i="4"/>
  <c r="AW2236" i="4"/>
  <c r="AT2240" i="4"/>
  <c r="AW2243" i="4"/>
  <c r="AW2304" i="4"/>
  <c r="AU2312" i="4"/>
  <c r="AT2347" i="4"/>
  <c r="AW2413" i="4"/>
  <c r="AT2480" i="4"/>
  <c r="AT2570" i="4"/>
  <c r="AT2611" i="4"/>
  <c r="AW2622" i="4"/>
  <c r="AW2666" i="4"/>
  <c r="AT2669" i="4"/>
  <c r="AP2695" i="4"/>
  <c r="AP2723" i="4"/>
  <c r="AU2755" i="4"/>
  <c r="AU2775" i="4"/>
  <c r="AU2787" i="4"/>
  <c r="AW2797" i="4"/>
  <c r="AT2926" i="4"/>
  <c r="AX3000" i="4"/>
  <c r="AT3014" i="4"/>
  <c r="AU3035" i="4"/>
  <c r="AW3072" i="4"/>
  <c r="AP3116" i="4"/>
  <c r="AT3190" i="4"/>
  <c r="AP3219" i="4"/>
  <c r="AT3223" i="4"/>
  <c r="AT3298" i="4"/>
  <c r="AU3388" i="4"/>
  <c r="AT3393" i="4"/>
  <c r="AW3439" i="4"/>
  <c r="AU3446" i="4"/>
  <c r="AU604" i="4"/>
  <c r="AT670" i="4"/>
  <c r="AU701" i="4"/>
  <c r="AU803" i="4"/>
  <c r="AU838" i="4"/>
  <c r="AP1117" i="4"/>
  <c r="AU1121" i="4"/>
  <c r="AU1127" i="4"/>
  <c r="AU1141" i="4"/>
  <c r="AP1143" i="4"/>
  <c r="AT1350" i="4"/>
  <c r="AX1355" i="4"/>
  <c r="AP1512" i="4"/>
  <c r="AT1626" i="4"/>
  <c r="AX1846" i="4"/>
  <c r="AP2065" i="4"/>
  <c r="AT2129" i="4"/>
  <c r="AU2240" i="4"/>
  <c r="AP2349" i="4"/>
  <c r="AU2500" i="4"/>
  <c r="AT2506" i="4"/>
  <c r="AX2611" i="4"/>
  <c r="AW2669" i="4"/>
  <c r="AU2676" i="4"/>
  <c r="AW2787" i="4"/>
  <c r="AX2886" i="4"/>
  <c r="AX2891" i="4"/>
  <c r="AU2915" i="4"/>
  <c r="AT2944" i="4"/>
  <c r="AV2957" i="4"/>
  <c r="AU2972" i="4"/>
  <c r="AX2995" i="4"/>
  <c r="AU3079" i="4"/>
  <c r="AT3142" i="4"/>
  <c r="AT3184" i="4"/>
  <c r="AT3233" i="4"/>
  <c r="AP3275" i="4"/>
  <c r="AU3298" i="4"/>
  <c r="AT3368" i="4"/>
  <c r="AT3385" i="4"/>
  <c r="AU3423" i="4"/>
  <c r="AU296" i="4"/>
  <c r="AU409" i="4"/>
  <c r="AX604" i="4"/>
  <c r="AP606" i="4"/>
  <c r="AP629" i="4"/>
  <c r="AU670" i="4"/>
  <c r="AP710" i="4"/>
  <c r="AU798" i="4"/>
  <c r="AU827" i="4"/>
  <c r="AU1018" i="4"/>
  <c r="AT1030" i="4"/>
  <c r="AU1043" i="4"/>
  <c r="AP1045" i="4"/>
  <c r="AT1095" i="4"/>
  <c r="AU1217" i="4"/>
  <c r="AT1395" i="4"/>
  <c r="AW1427" i="4"/>
  <c r="AP1429" i="4"/>
  <c r="AX1533" i="4"/>
  <c r="AT1554" i="4"/>
  <c r="AT1560" i="4"/>
  <c r="AP1803" i="4"/>
  <c r="AP1853" i="4"/>
  <c r="AP1980" i="4"/>
  <c r="AT2025" i="4"/>
  <c r="AP2027" i="4"/>
  <c r="AP2041" i="4"/>
  <c r="AP2072" i="4"/>
  <c r="AP2084" i="4"/>
  <c r="AX2113" i="4"/>
  <c r="AW2266" i="4"/>
  <c r="AT2285" i="4"/>
  <c r="AP2333" i="4"/>
  <c r="AP2362" i="4"/>
  <c r="AW2427" i="4"/>
  <c r="AX2506" i="4"/>
  <c r="AT2548" i="4"/>
  <c r="AW2743" i="4"/>
  <c r="AU2756" i="4"/>
  <c r="AU2921" i="4"/>
  <c r="AT3102" i="4"/>
  <c r="AU3142" i="4"/>
  <c r="AW3149" i="4"/>
  <c r="AP3163" i="4"/>
  <c r="AW3174" i="4"/>
  <c r="AU3330" i="4"/>
  <c r="AT3399" i="4"/>
  <c r="AU3414" i="4"/>
  <c r="AW3423" i="4"/>
  <c r="AT649" i="4"/>
  <c r="AT709" i="4"/>
  <c r="AT821" i="4"/>
  <c r="AU1000" i="4"/>
  <c r="AU1149" i="4"/>
  <c r="AT1188" i="4"/>
  <c r="AV1239" i="4"/>
  <c r="AT1634" i="4"/>
  <c r="AT1647" i="4"/>
  <c r="AT1830" i="4"/>
  <c r="AU1895" i="4"/>
  <c r="AU1925" i="4"/>
  <c r="AT1942" i="4"/>
  <c r="AU1949" i="4"/>
  <c r="AU1998" i="4"/>
  <c r="AT2009" i="4"/>
  <c r="AU2101" i="4"/>
  <c r="AW2130" i="4"/>
  <c r="AU2152" i="4"/>
  <c r="AT2156" i="4"/>
  <c r="AW2183" i="4"/>
  <c r="AV2214" i="4"/>
  <c r="AT2302" i="4"/>
  <c r="AX2365" i="4"/>
  <c r="AT2391" i="4"/>
  <c r="AT2403" i="4"/>
  <c r="AT2488" i="4"/>
  <c r="AX2501" i="4"/>
  <c r="AU2596" i="4"/>
  <c r="AU2632" i="4"/>
  <c r="AU2752" i="4"/>
  <c r="AU2876" i="4"/>
  <c r="AU2951" i="4"/>
  <c r="AU3021" i="4"/>
  <c r="AT3056" i="4"/>
  <c r="AW3098" i="4"/>
  <c r="AU3315" i="4"/>
  <c r="AX3381" i="4"/>
  <c r="AU3418" i="4"/>
  <c r="AU3420" i="4"/>
  <c r="AU3453" i="4"/>
  <c r="AT3484" i="4"/>
  <c r="AX3490" i="4"/>
  <c r="AW3591" i="4"/>
  <c r="AU322" i="4"/>
  <c r="AV387" i="4"/>
  <c r="AV454" i="4"/>
  <c r="AT582" i="4"/>
  <c r="AT678" i="4"/>
  <c r="AU684" i="4"/>
  <c r="AX728" i="4"/>
  <c r="AT747" i="4"/>
  <c r="AU764" i="4"/>
  <c r="AW770" i="4"/>
  <c r="AW783" i="4"/>
  <c r="AT811" i="4"/>
  <c r="AU834" i="4"/>
  <c r="AT995" i="4"/>
  <c r="AU1129" i="4"/>
  <c r="AX1395" i="4"/>
  <c r="AW1422" i="4"/>
  <c r="AT1639" i="4"/>
  <c r="AU1687" i="4"/>
  <c r="AP1696" i="4"/>
  <c r="AU1775" i="4"/>
  <c r="AU1781" i="4"/>
  <c r="AX1830" i="4"/>
  <c r="AU1847" i="4"/>
  <c r="AT1885" i="4"/>
  <c r="AU1901" i="4"/>
  <c r="AW1920" i="4"/>
  <c r="AP1954" i="4"/>
  <c r="AX1985" i="4"/>
  <c r="AP1996" i="4"/>
  <c r="AU2015" i="4"/>
  <c r="AT2052" i="4"/>
  <c r="AU2077" i="4"/>
  <c r="AU2120" i="4"/>
  <c r="AW2137" i="4"/>
  <c r="AT2142" i="4"/>
  <c r="AW2201" i="4"/>
  <c r="AW2238" i="4"/>
  <c r="AT2306" i="4"/>
  <c r="AU2337" i="4"/>
  <c r="AT2373" i="4"/>
  <c r="AW2416" i="4"/>
  <c r="AT2515" i="4"/>
  <c r="AT2629" i="4"/>
  <c r="AT2695" i="4"/>
  <c r="AT2723" i="4"/>
  <c r="AW2801" i="4"/>
  <c r="AT3116" i="4"/>
  <c r="AX3484" i="4"/>
  <c r="AU3522" i="4"/>
  <c r="AP3552" i="4"/>
  <c r="AT322" i="4"/>
  <c r="AP614" i="4"/>
  <c r="AX684" i="4"/>
  <c r="AU811" i="4"/>
  <c r="AU995" i="4"/>
  <c r="AT1226" i="4"/>
  <c r="AV1248" i="4"/>
  <c r="AT1285" i="4"/>
  <c r="AT1601" i="4"/>
  <c r="AP1626" i="4"/>
  <c r="AT1644" i="4"/>
  <c r="AT1797" i="4"/>
  <c r="AP1810" i="4"/>
  <c r="AP1850" i="4"/>
  <c r="AT1879" i="4"/>
  <c r="AU1896" i="4"/>
  <c r="AU1938" i="4"/>
  <c r="AT2091" i="4"/>
  <c r="AU2096" i="4"/>
  <c r="AW2169" i="4"/>
  <c r="AW2278" i="4"/>
  <c r="AT2298" i="4"/>
  <c r="AT2461" i="4"/>
  <c r="AT2522" i="4"/>
  <c r="AT2586" i="4"/>
  <c r="AU2723" i="4"/>
  <c r="AX2727" i="4"/>
  <c r="AU2777" i="4"/>
  <c r="AW2877" i="4"/>
  <c r="AU2917" i="4"/>
  <c r="AU2993" i="4"/>
  <c r="AT3037" i="4"/>
  <c r="AU3088" i="4"/>
  <c r="AX3104" i="4"/>
  <c r="AU3275" i="4"/>
  <c r="AT3377" i="4"/>
  <c r="AW3387" i="4"/>
  <c r="AW3415" i="4"/>
  <c r="AX3480" i="4"/>
  <c r="BD328" i="4"/>
  <c r="AT362" i="4"/>
  <c r="BD368" i="4"/>
  <c r="BD380" i="4"/>
  <c r="BD387" i="4"/>
  <c r="AW421" i="4"/>
  <c r="AW445" i="4"/>
  <c r="AV471" i="4"/>
  <c r="BB505" i="4"/>
  <c r="BE505" i="4" s="1"/>
  <c r="BB521" i="4"/>
  <c r="BE521" i="4" s="1"/>
  <c r="BB553" i="4"/>
  <c r="BE553" i="4" s="1"/>
  <c r="AV696" i="4"/>
  <c r="AX696" i="4"/>
  <c r="BA1009" i="4"/>
  <c r="AW1082" i="4"/>
  <c r="AU1082" i="4"/>
  <c r="AT1082" i="4"/>
  <c r="BE1496" i="4"/>
  <c r="BC1496" i="4"/>
  <c r="BD1854" i="4"/>
  <c r="BE1854" i="4"/>
  <c r="AV1912" i="4"/>
  <c r="AP1912" i="4"/>
  <c r="BB2774" i="4"/>
  <c r="BE2774" i="4"/>
  <c r="BC2774" i="4"/>
  <c r="BA2774" i="4"/>
  <c r="BB2783" i="4"/>
  <c r="BC2783" i="4"/>
  <c r="BA2783" i="4"/>
  <c r="AQ128" i="4"/>
  <c r="AQ275" i="4"/>
  <c r="AV330" i="4"/>
  <c r="AW483" i="4"/>
  <c r="AV777" i="4"/>
  <c r="AX777" i="4"/>
  <c r="AW1026" i="4"/>
  <c r="AP1026" i="4"/>
  <c r="AU1390" i="4"/>
  <c r="AT1390" i="4"/>
  <c r="BE1509" i="4"/>
  <c r="BB1509" i="4"/>
  <c r="BC1588" i="4"/>
  <c r="BD1588" i="4"/>
  <c r="AW1707" i="4"/>
  <c r="AX1707" i="4"/>
  <c r="AU1707" i="4"/>
  <c r="BD2055" i="4"/>
  <c r="BC2055" i="4"/>
  <c r="AV2542" i="4"/>
  <c r="AU2542" i="4"/>
  <c r="AW2568" i="4"/>
  <c r="AX2568" i="4"/>
  <c r="AV596" i="4"/>
  <c r="AT596" i="4"/>
  <c r="BC1209" i="4"/>
  <c r="BD1209" i="4"/>
  <c r="AW1542" i="4"/>
  <c r="AT1542" i="4"/>
  <c r="AW1623" i="4"/>
  <c r="AX1623" i="4"/>
  <c r="AT1623" i="4"/>
  <c r="BE1677" i="4"/>
  <c r="BD1677" i="4"/>
  <c r="AV1891" i="4"/>
  <c r="AP1891" i="4"/>
  <c r="AV717" i="4"/>
  <c r="AU717" i="4"/>
  <c r="AP717" i="4"/>
  <c r="AW1098" i="4"/>
  <c r="AU1098" i="4"/>
  <c r="BE1154" i="4"/>
  <c r="BA1154" i="4"/>
  <c r="AU1358" i="4"/>
  <c r="AV1358" i="4"/>
  <c r="BC1582" i="4"/>
  <c r="BD1582" i="4"/>
  <c r="BD1818" i="4"/>
  <c r="BE1818" i="4"/>
  <c r="AV1864" i="4"/>
  <c r="AX1864" i="4"/>
  <c r="AU1864" i="4"/>
  <c r="BE2151" i="4"/>
  <c r="BA2151" i="4"/>
  <c r="AV2164" i="4"/>
  <c r="AT2164" i="4"/>
  <c r="BE2186" i="4"/>
  <c r="BA2186" i="4"/>
  <c r="BD2194" i="4"/>
  <c r="BC2194" i="4"/>
  <c r="AV2198" i="4"/>
  <c r="AT2198" i="4"/>
  <c r="AV2255" i="4"/>
  <c r="AW2255" i="4"/>
  <c r="AT2255" i="4"/>
  <c r="BE2259" i="4"/>
  <c r="BC2259" i="4"/>
  <c r="BB2259" i="4"/>
  <c r="BD2271" i="4"/>
  <c r="BE2271" i="4"/>
  <c r="AV630" i="4"/>
  <c r="AP630" i="4"/>
  <c r="AV693" i="4"/>
  <c r="AT693" i="4"/>
  <c r="BE1330" i="4"/>
  <c r="BC1330" i="4"/>
  <c r="BE1421" i="4"/>
  <c r="BD1421" i="4"/>
  <c r="AW1508" i="4"/>
  <c r="AU1508" i="4"/>
  <c r="AP1508" i="4"/>
  <c r="AW1662" i="4"/>
  <c r="AP1662" i="4"/>
  <c r="BE1692" i="4"/>
  <c r="BC1692" i="4"/>
  <c r="BD2039" i="4"/>
  <c r="BE2039" i="4"/>
  <c r="BC2039" i="4"/>
  <c r="BB2039" i="4"/>
  <c r="BE2136" i="4"/>
  <c r="BC2136" i="4"/>
  <c r="BE2141" i="4"/>
  <c r="BC2141" i="4"/>
  <c r="BA162" i="4"/>
  <c r="BB308" i="4"/>
  <c r="AU312" i="4"/>
  <c r="BB364" i="4"/>
  <c r="BC364" i="4" s="1"/>
  <c r="BD370" i="4"/>
  <c r="AU371" i="4"/>
  <c r="BD374" i="4"/>
  <c r="AU375" i="4"/>
  <c r="AW387" i="4"/>
  <c r="BD404" i="4"/>
  <c r="BE412" i="4"/>
  <c r="BB420" i="4"/>
  <c r="BE420" i="4" s="1"/>
  <c r="BB425" i="4"/>
  <c r="BA457" i="4"/>
  <c r="BB465" i="4"/>
  <c r="BB469" i="4"/>
  <c r="BE469" i="4" s="1"/>
  <c r="BB475" i="4"/>
  <c r="BB504" i="4"/>
  <c r="BE504" i="4" s="1"/>
  <c r="BA520" i="4"/>
  <c r="BE525" i="4"/>
  <c r="BA545" i="4"/>
  <c r="BD545" i="4" s="1"/>
  <c r="BA552" i="4"/>
  <c r="BE557" i="4"/>
  <c r="AV578" i="4"/>
  <c r="AU578" i="4"/>
  <c r="AV591" i="4"/>
  <c r="AT591" i="4"/>
  <c r="AV674" i="4"/>
  <c r="AU674" i="4"/>
  <c r="AT674" i="4"/>
  <c r="AP674" i="4"/>
  <c r="AW1152" i="4"/>
  <c r="AX1152" i="4"/>
  <c r="AP1152" i="4"/>
  <c r="AW1221" i="4"/>
  <c r="AX1221" i="4"/>
  <c r="BE1719" i="4"/>
  <c r="BD1719" i="4"/>
  <c r="BB1719" i="4"/>
  <c r="AV1860" i="4"/>
  <c r="AP1860" i="4"/>
  <c r="AV2036" i="4"/>
  <c r="AT2036" i="4"/>
  <c r="AP2036" i="4"/>
  <c r="AU283" i="4"/>
  <c r="BD308" i="4"/>
  <c r="AT309" i="4"/>
  <c r="BB332" i="4"/>
  <c r="AT338" i="4"/>
  <c r="BB368" i="4"/>
  <c r="BE368" i="4" s="1"/>
  <c r="AW395" i="4"/>
  <c r="BC420" i="4"/>
  <c r="BC425" i="4"/>
  <c r="BB440" i="4"/>
  <c r="BB444" i="4"/>
  <c r="BE444" i="4" s="1"/>
  <c r="BB448" i="4"/>
  <c r="BB457" i="4"/>
  <c r="BE457" i="4" s="1"/>
  <c r="BA473" i="4"/>
  <c r="BD473" i="4" s="1"/>
  <c r="BA485" i="4"/>
  <c r="BE522" i="4"/>
  <c r="BA541" i="4"/>
  <c r="BB545" i="4"/>
  <c r="BE545" i="4" s="1"/>
  <c r="BB549" i="4"/>
  <c r="BE549" i="4" s="1"/>
  <c r="BE554" i="4"/>
  <c r="AX687" i="4"/>
  <c r="AV730" i="4"/>
  <c r="AU730" i="4"/>
  <c r="AT730" i="4"/>
  <c r="AV988" i="4"/>
  <c r="AU988" i="4"/>
  <c r="BE1170" i="4"/>
  <c r="BD1170" i="4"/>
  <c r="BB1347" i="4"/>
  <c r="BE1347" i="4"/>
  <c r="BD1347" i="4"/>
  <c r="BC1608" i="4"/>
  <c r="BD1608" i="4"/>
  <c r="BE1629" i="4"/>
  <c r="BB1629" i="4"/>
  <c r="AV1785" i="4"/>
  <c r="AU1785" i="4"/>
  <c r="AP1785" i="4"/>
  <c r="BD2021" i="4"/>
  <c r="BB2021" i="4"/>
  <c r="AU289" i="4"/>
  <c r="BB328" i="4"/>
  <c r="AU338" i="4"/>
  <c r="BD360" i="4"/>
  <c r="BD364" i="4"/>
  <c r="BD420" i="4"/>
  <c r="BB423" i="4"/>
  <c r="BC423" i="4" s="1"/>
  <c r="BD444" i="4"/>
  <c r="BB452" i="4"/>
  <c r="BE452" i="4" s="1"/>
  <c r="BA454" i="4"/>
  <c r="BD454" i="4" s="1"/>
  <c r="BE465" i="4"/>
  <c r="BB473" i="4"/>
  <c r="BE473" i="4" s="1"/>
  <c r="BB482" i="4"/>
  <c r="BE482" i="4" s="1"/>
  <c r="BB485" i="4"/>
  <c r="BE485" i="4" s="1"/>
  <c r="AV502" i="4"/>
  <c r="BA505" i="4"/>
  <c r="BA521" i="4"/>
  <c r="BC521" i="4" s="1"/>
  <c r="BD549" i="4"/>
  <c r="BA553" i="4"/>
  <c r="BC553" i="4" s="1"/>
  <c r="BB569" i="4"/>
  <c r="AX833" i="4"/>
  <c r="AW833" i="4"/>
  <c r="AX856" i="4"/>
  <c r="AU856" i="4"/>
  <c r="AW1011" i="4"/>
  <c r="AU1011" i="4"/>
  <c r="BE1144" i="4"/>
  <c r="BA1144" i="4"/>
  <c r="AW1167" i="4"/>
  <c r="AU1167" i="4"/>
  <c r="AT1252" i="4"/>
  <c r="AV1252" i="4"/>
  <c r="AW1499" i="4"/>
  <c r="AT1499" i="4"/>
  <c r="AP1499" i="4"/>
  <c r="BD1838" i="4"/>
  <c r="BE1838" i="4"/>
  <c r="AV1856" i="4"/>
  <c r="AP1856" i="4"/>
  <c r="AV1919" i="4"/>
  <c r="AU1919" i="4"/>
  <c r="AT1919" i="4"/>
  <c r="AV2070" i="4"/>
  <c r="AT2070" i="4"/>
  <c r="AT585" i="4"/>
  <c r="AU598" i="4"/>
  <c r="AT618" i="4"/>
  <c r="AU623" i="4"/>
  <c r="AT633" i="4"/>
  <c r="AX667" i="4"/>
  <c r="AT681" i="4"/>
  <c r="AT685" i="4"/>
  <c r="AT690" i="4"/>
  <c r="AT694" i="4"/>
  <c r="AU705" i="4"/>
  <c r="AT748" i="4"/>
  <c r="AU774" i="4"/>
  <c r="AU849" i="4"/>
  <c r="AW973" i="4"/>
  <c r="AP1002" i="4"/>
  <c r="BA1008" i="4"/>
  <c r="BA1024" i="4"/>
  <c r="AU1095" i="4"/>
  <c r="BA1112" i="4"/>
  <c r="BA1138" i="4"/>
  <c r="BA1143" i="4"/>
  <c r="AV1164" i="4"/>
  <c r="AX1205" i="4"/>
  <c r="BC1217" i="4"/>
  <c r="AT1244" i="4"/>
  <c r="AT1262" i="4"/>
  <c r="BA1337" i="4"/>
  <c r="BD1343" i="4"/>
  <c r="BC1346" i="4"/>
  <c r="BD1359" i="4"/>
  <c r="BD1375" i="4"/>
  <c r="BD1380" i="4"/>
  <c r="BB1385" i="4"/>
  <c r="BB1400" i="4"/>
  <c r="BE1425" i="4"/>
  <c r="BA1434" i="4"/>
  <c r="BD1485" i="4"/>
  <c r="BD1495" i="4"/>
  <c r="BB1508" i="4"/>
  <c r="AT1570" i="4"/>
  <c r="AV1621" i="4"/>
  <c r="AT1625" i="4"/>
  <c r="BD1637" i="4"/>
  <c r="AX1642" i="4"/>
  <c r="BB1663" i="4"/>
  <c r="AX1683" i="4"/>
  <c r="BB1703" i="4"/>
  <c r="BB1713" i="4"/>
  <c r="AU1821" i="4"/>
  <c r="BC1823" i="4"/>
  <c r="BB1831" i="4"/>
  <c r="AU1878" i="4"/>
  <c r="BE1882" i="4"/>
  <c r="BC1976" i="4"/>
  <c r="BA1976" i="4"/>
  <c r="BC1996" i="4"/>
  <c r="BA1996" i="4"/>
  <c r="BD2000" i="4"/>
  <c r="BE2000" i="4"/>
  <c r="BC2000" i="4"/>
  <c r="BD2033" i="4"/>
  <c r="BB2033" i="4"/>
  <c r="AV2088" i="4"/>
  <c r="AT2088" i="4"/>
  <c r="AW2222" i="4"/>
  <c r="AT2222" i="4"/>
  <c r="BB2309" i="4"/>
  <c r="BE2309" i="4"/>
  <c r="BE2330" i="4"/>
  <c r="BC2330" i="4"/>
  <c r="BD2494" i="4"/>
  <c r="BC2494" i="4"/>
  <c r="BD2532" i="4"/>
  <c r="BE2532" i="4"/>
  <c r="BD2608" i="4"/>
  <c r="BC2608" i="4"/>
  <c r="AV2748" i="4"/>
  <c r="AP2748" i="4"/>
  <c r="AW2748" i="4"/>
  <c r="BD2760" i="4"/>
  <c r="BC2760" i="4"/>
  <c r="AU585" i="4"/>
  <c r="AU633" i="4"/>
  <c r="AT654" i="4"/>
  <c r="AU685" i="4"/>
  <c r="AX715" i="4"/>
  <c r="AX719" i="4"/>
  <c r="AX743" i="4"/>
  <c r="AU748" i="4"/>
  <c r="AW758" i="4"/>
  <c r="AU806" i="4"/>
  <c r="AT818" i="4"/>
  <c r="AT827" i="4"/>
  <c r="AW849" i="4"/>
  <c r="AX859" i="4"/>
  <c r="BB977" i="4"/>
  <c r="BA1012" i="4"/>
  <c r="BC1031" i="4"/>
  <c r="AT1074" i="4"/>
  <c r="BA1117" i="4"/>
  <c r="BC1175" i="4"/>
  <c r="AU1191" i="4"/>
  <c r="BD1337" i="4"/>
  <c r="BE1343" i="4"/>
  <c r="BD1371" i="4"/>
  <c r="BE1380" i="4"/>
  <c r="BD1400" i="4"/>
  <c r="AX1411" i="4"/>
  <c r="AT1523" i="4"/>
  <c r="BD1527" i="4"/>
  <c r="AU1528" i="4"/>
  <c r="AT1540" i="4"/>
  <c r="AX1660" i="4"/>
  <c r="BB1687" i="4"/>
  <c r="AT1688" i="4"/>
  <c r="BC1713" i="4"/>
  <c r="AT1751" i="4"/>
  <c r="BE1823" i="4"/>
  <c r="AU1824" i="4"/>
  <c r="BE1831" i="4"/>
  <c r="AU1990" i="4"/>
  <c r="AV2054" i="4"/>
  <c r="AP2054" i="4"/>
  <c r="AU2054" i="4"/>
  <c r="BB2079" i="4"/>
  <c r="BC2079" i="4"/>
  <c r="AU2149" i="4"/>
  <c r="AW2149" i="4"/>
  <c r="BE2162" i="4"/>
  <c r="BC2162" i="4"/>
  <c r="AV2192" i="4"/>
  <c r="AT2192" i="4"/>
  <c r="BC2253" i="4"/>
  <c r="BB2253" i="4"/>
  <c r="BD2281" i="4"/>
  <c r="BC2281" i="4"/>
  <c r="BA2281" i="4"/>
  <c r="AV2328" i="4"/>
  <c r="AP2328" i="4"/>
  <c r="BE2454" i="4"/>
  <c r="BC2454" i="4"/>
  <c r="BD2514" i="4"/>
  <c r="BB2514" i="4"/>
  <c r="AV2523" i="4"/>
  <c r="AT2523" i="4"/>
  <c r="BD2533" i="4"/>
  <c r="BC2533" i="4"/>
  <c r="BD2595" i="4"/>
  <c r="BE2595" i="4"/>
  <c r="BD2617" i="4"/>
  <c r="BB2617" i="4"/>
  <c r="BE2654" i="4"/>
  <c r="BD2654" i="4"/>
  <c r="BC2654" i="4"/>
  <c r="BB2654" i="4"/>
  <c r="BA2654" i="4"/>
  <c r="BB2686" i="4"/>
  <c r="BD2686" i="4"/>
  <c r="BC2686" i="4"/>
  <c r="AP2690" i="4"/>
  <c r="AW2690" i="4"/>
  <c r="BE2722" i="4"/>
  <c r="BC2722" i="4"/>
  <c r="AV2790" i="4"/>
  <c r="AW2790" i="4"/>
  <c r="AU2790" i="4"/>
  <c r="AV3057" i="4"/>
  <c r="AP3057" i="4"/>
  <c r="BA3173" i="4"/>
  <c r="BB3173" i="4"/>
  <c r="BD3267" i="4"/>
  <c r="BE3267" i="4"/>
  <c r="BC3267" i="4"/>
  <c r="BB3267" i="4"/>
  <c r="BA3267" i="4"/>
  <c r="BA3356" i="4"/>
  <c r="BE3356" i="4"/>
  <c r="AW3529" i="4"/>
  <c r="AU3529" i="4"/>
  <c r="BC3539" i="4"/>
  <c r="BE3539" i="4"/>
  <c r="BD3539" i="4"/>
  <c r="BB3539" i="4"/>
  <c r="BE3548" i="4"/>
  <c r="BA3548" i="4"/>
  <c r="AV1888" i="4"/>
  <c r="AT1888" i="4"/>
  <c r="AV1935" i="4"/>
  <c r="AP1935" i="4"/>
  <c r="BC1991" i="4"/>
  <c r="BE1991" i="4"/>
  <c r="AV2005" i="4"/>
  <c r="AX2005" i="4"/>
  <c r="AU2005" i="4"/>
  <c r="AT2062" i="4"/>
  <c r="AU2127" i="4"/>
  <c r="BE2163" i="4"/>
  <c r="BC2163" i="4"/>
  <c r="BA2163" i="4"/>
  <c r="AV2217" i="4"/>
  <c r="AW2217" i="4"/>
  <c r="BD2262" i="4"/>
  <c r="BE2262" i="4"/>
  <c r="AV2296" i="4"/>
  <c r="AT2296" i="4"/>
  <c r="AV2300" i="4"/>
  <c r="AT2300" i="4"/>
  <c r="AV2308" i="4"/>
  <c r="AT2308" i="4"/>
  <c r="AV2317" i="4"/>
  <c r="AU2317" i="4"/>
  <c r="AV2358" i="4"/>
  <c r="AT2358" i="4"/>
  <c r="BD2521" i="4"/>
  <c r="BC2521" i="4"/>
  <c r="BD2552" i="4"/>
  <c r="BE2552" i="4"/>
  <c r="BB2552" i="4"/>
  <c r="AV2556" i="4"/>
  <c r="AU2556" i="4"/>
  <c r="BD2604" i="4"/>
  <c r="BC2604" i="4"/>
  <c r="BD2637" i="4"/>
  <c r="BA2637" i="4"/>
  <c r="AT2671" i="4"/>
  <c r="AW2671" i="4"/>
  <c r="AV2720" i="4"/>
  <c r="AP2720" i="4"/>
  <c r="AV2753" i="4"/>
  <c r="AW2753" i="4"/>
  <c r="BE3001" i="4"/>
  <c r="BA3001" i="4"/>
  <c r="BD3001" i="4"/>
  <c r="BC3001" i="4"/>
  <c r="BB3001" i="4"/>
  <c r="AX561" i="4"/>
  <c r="AU586" i="4"/>
  <c r="AT642" i="4"/>
  <c r="AU652" i="4"/>
  <c r="AT665" i="4"/>
  <c r="AX847" i="4"/>
  <c r="AT1051" i="4"/>
  <c r="AT1092" i="4"/>
  <c r="AT1103" i="4"/>
  <c r="AU1125" i="4"/>
  <c r="BA1128" i="4"/>
  <c r="AX1643" i="4"/>
  <c r="AX1656" i="4"/>
  <c r="AP1817" i="4"/>
  <c r="AT1819" i="4"/>
  <c r="AP1821" i="4"/>
  <c r="AX1822" i="4"/>
  <c r="AX1844" i="4"/>
  <c r="AX1847" i="4"/>
  <c r="AP1871" i="4"/>
  <c r="AV1872" i="4"/>
  <c r="AT1872" i="4"/>
  <c r="BE1961" i="4"/>
  <c r="AV1981" i="4"/>
  <c r="AU1981" i="4"/>
  <c r="AV2044" i="4"/>
  <c r="AU2044" i="4"/>
  <c r="AV2050" i="4"/>
  <c r="AX2050" i="4"/>
  <c r="AV2125" i="4"/>
  <c r="AT2125" i="4"/>
  <c r="AV2146" i="4"/>
  <c r="AT2146" i="4"/>
  <c r="AV2305" i="4"/>
  <c r="AT2305" i="4"/>
  <c r="BA2322" i="4"/>
  <c r="BC2322" i="4"/>
  <c r="AW2493" i="4"/>
  <c r="AX2493" i="4"/>
  <c r="AT2493" i="4"/>
  <c r="AV2531" i="4"/>
  <c r="AT2531" i="4"/>
  <c r="AV2546" i="4"/>
  <c r="AT2546" i="4"/>
  <c r="AV2587" i="4"/>
  <c r="AT2587" i="4"/>
  <c r="BD2605" i="4"/>
  <c r="BC2605" i="4"/>
  <c r="BB2605" i="4"/>
  <c r="BB2644" i="4"/>
  <c r="BD2644" i="4"/>
  <c r="BC2644" i="4"/>
  <c r="AV2652" i="4"/>
  <c r="AT2652" i="4"/>
  <c r="BD2656" i="4"/>
  <c r="BE2656" i="4"/>
  <c r="BB2788" i="4"/>
  <c r="BC2788" i="4"/>
  <c r="BA2788" i="4"/>
  <c r="AU566" i="4"/>
  <c r="AP598" i="4"/>
  <c r="AU665" i="4"/>
  <c r="AP694" i="4"/>
  <c r="AU734" i="4"/>
  <c r="AU1051" i="4"/>
  <c r="AP1500" i="4"/>
  <c r="AP1858" i="4"/>
  <c r="AP1878" i="4"/>
  <c r="BD2064" i="4"/>
  <c r="BE2064" i="4"/>
  <c r="AV2078" i="4"/>
  <c r="AP2078" i="4"/>
  <c r="BE2170" i="4"/>
  <c r="BC2170" i="4"/>
  <c r="BE2191" i="4"/>
  <c r="BC2191" i="4"/>
  <c r="AV2233" i="4"/>
  <c r="AU2233" i="4"/>
  <c r="AV2252" i="4"/>
  <c r="AW2252" i="4"/>
  <c r="AV2520" i="4"/>
  <c r="AX2520" i="4"/>
  <c r="BD2591" i="4"/>
  <c r="BA2591" i="4"/>
  <c r="BB2772" i="4"/>
  <c r="BD2772" i="4"/>
  <c r="BC2772" i="4"/>
  <c r="BA2772" i="4"/>
  <c r="BB2780" i="4"/>
  <c r="BC2780" i="4"/>
  <c r="BA2780" i="4"/>
  <c r="BB2786" i="4"/>
  <c r="BA2786" i="4"/>
  <c r="BD2856" i="4"/>
  <c r="BB2856" i="4"/>
  <c r="BB583" i="4"/>
  <c r="AP763" i="4"/>
  <c r="AT994" i="4"/>
  <c r="BA1029" i="4"/>
  <c r="BA1120" i="4"/>
  <c r="BC1156" i="4"/>
  <c r="BC1177" i="4"/>
  <c r="BC1211" i="4"/>
  <c r="BC1339" i="4"/>
  <c r="BA1345" i="4"/>
  <c r="BD1348" i="4"/>
  <c r="BB1412" i="4"/>
  <c r="BA1432" i="4"/>
  <c r="BD1536" i="4"/>
  <c r="BD1566" i="4"/>
  <c r="BD1578" i="4"/>
  <c r="BD1584" i="4"/>
  <c r="BD1598" i="4"/>
  <c r="BD1871" i="4"/>
  <c r="BC1871" i="4"/>
  <c r="BC1875" i="4"/>
  <c r="AV1922" i="4"/>
  <c r="AT1922" i="4"/>
  <c r="BB1932" i="4"/>
  <c r="BC1954" i="4"/>
  <c r="BE1954" i="4"/>
  <c r="BC1980" i="4"/>
  <c r="BA1980" i="4"/>
  <c r="AV2001" i="4"/>
  <c r="AP2001" i="4"/>
  <c r="AV2023" i="4"/>
  <c r="AX2023" i="4"/>
  <c r="BD2065" i="4"/>
  <c r="BB2065" i="4"/>
  <c r="BC2089" i="4"/>
  <c r="BB2089" i="4"/>
  <c r="AV2097" i="4"/>
  <c r="AU2097" i="4"/>
  <c r="AV2188" i="4"/>
  <c r="AU2188" i="4"/>
  <c r="BD2216" i="4"/>
  <c r="BE2216" i="4"/>
  <c r="AU2234" i="4"/>
  <c r="AT2234" i="4"/>
  <c r="AV2292" i="4"/>
  <c r="AU2292" i="4"/>
  <c r="AT2292" i="4"/>
  <c r="BB2304" i="4"/>
  <c r="BE2304" i="4"/>
  <c r="BA2316" i="4"/>
  <c r="BC2316" i="4"/>
  <c r="BD2418" i="4"/>
  <c r="BE2418" i="4"/>
  <c r="BD2530" i="4"/>
  <c r="BC2530" i="4"/>
  <c r="AV2584" i="4"/>
  <c r="AU2584" i="4"/>
  <c r="BD2614" i="4"/>
  <c r="BE2614" i="4"/>
  <c r="AW2649" i="4"/>
  <c r="AU2649" i="4"/>
  <c r="BE2696" i="4"/>
  <c r="BD2696" i="4"/>
  <c r="BB2696" i="4"/>
  <c r="BD2708" i="4"/>
  <c r="BC2708" i="4"/>
  <c r="AV2767" i="4"/>
  <c r="AW2767" i="4"/>
  <c r="AU2767" i="4"/>
  <c r="BA2811" i="4"/>
  <c r="BC2811" i="4"/>
  <c r="BD2882" i="4"/>
  <c r="BE2882" i="4"/>
  <c r="AP1025" i="4"/>
  <c r="AT1027" i="4"/>
  <c r="AU1117" i="4"/>
  <c r="BA1125" i="4"/>
  <c r="AU1131" i="4"/>
  <c r="AT1149" i="4"/>
  <c r="BB1162" i="4"/>
  <c r="AU1175" i="4"/>
  <c r="BC1188" i="4"/>
  <c r="AU1199" i="4"/>
  <c r="AX1208" i="4"/>
  <c r="AV1236" i="4"/>
  <c r="BD1331" i="4"/>
  <c r="BB1336" i="4"/>
  <c r="BD1339" i="4"/>
  <c r="BC1342" i="4"/>
  <c r="BD1345" i="4"/>
  <c r="BB1364" i="4"/>
  <c r="BE1370" i="4"/>
  <c r="AX1371" i="4"/>
  <c r="AP1427" i="4"/>
  <c r="AV1429" i="4"/>
  <c r="BD1465" i="4"/>
  <c r="BD1471" i="4"/>
  <c r="BD1477" i="4"/>
  <c r="BD1489" i="4"/>
  <c r="AT1527" i="4"/>
  <c r="AT1556" i="4"/>
  <c r="AT1562" i="4"/>
  <c r="AT1574" i="4"/>
  <c r="AT1607" i="4"/>
  <c r="AP1639" i="4"/>
  <c r="AX1644" i="4"/>
  <c r="AP1646" i="4"/>
  <c r="BB1651" i="4"/>
  <c r="AX1687" i="4"/>
  <c r="AX1691" i="4"/>
  <c r="AU1723" i="4"/>
  <c r="AU1749" i="4"/>
  <c r="AT1754" i="4"/>
  <c r="AU1761" i="4"/>
  <c r="BE1822" i="4"/>
  <c r="BC1826" i="4"/>
  <c r="BB1840" i="4"/>
  <c r="AU1846" i="4"/>
  <c r="AX1849" i="4"/>
  <c r="AT1853" i="4"/>
  <c r="AU1861" i="4"/>
  <c r="BC1870" i="4"/>
  <c r="BB1886" i="4"/>
  <c r="AW1908" i="4"/>
  <c r="AV1953" i="4"/>
  <c r="AT1953" i="4"/>
  <c r="AU1970" i="4"/>
  <c r="AV1977" i="4"/>
  <c r="AU1977" i="4"/>
  <c r="BE2024" i="4"/>
  <c r="BB2047" i="4"/>
  <c r="AT2054" i="4"/>
  <c r="AT2124" i="4"/>
  <c r="BE2135" i="4"/>
  <c r="BC2135" i="4"/>
  <c r="BE2150" i="4"/>
  <c r="BA2150" i="4"/>
  <c r="AV2179" i="4"/>
  <c r="AW2179" i="4"/>
  <c r="BD2289" i="4"/>
  <c r="BA2289" i="4"/>
  <c r="AT2328" i="4"/>
  <c r="BD2419" i="4"/>
  <c r="BE2419" i="4"/>
  <c r="AV2496" i="4"/>
  <c r="AU2496" i="4"/>
  <c r="AX2523" i="4"/>
  <c r="AV2527" i="4"/>
  <c r="AU2527" i="4"/>
  <c r="BD2545" i="4"/>
  <c r="BC2545" i="4"/>
  <c r="AW2571" i="4"/>
  <c r="AX2571" i="4"/>
  <c r="BD2630" i="4"/>
  <c r="BC2630" i="4"/>
  <c r="BB2630" i="4"/>
  <c r="BA2630" i="4"/>
  <c r="AV2667" i="4"/>
  <c r="AU2667" i="4"/>
  <c r="BE2668" i="4"/>
  <c r="BC2668" i="4"/>
  <c r="BA2668" i="4"/>
  <c r="AV2683" i="4"/>
  <c r="AT2683" i="4"/>
  <c r="AV2732" i="4"/>
  <c r="AP2732" i="4"/>
  <c r="AU2732" i="4"/>
  <c r="BB2819" i="4"/>
  <c r="BC2819" i="4"/>
  <c r="BC2990" i="4"/>
  <c r="BD2990" i="4"/>
  <c r="BA2990" i="4"/>
  <c r="BD3018" i="4"/>
  <c r="BE3018" i="4"/>
  <c r="AT3092" i="4"/>
  <c r="AX3092" i="4"/>
  <c r="AW3092" i="4"/>
  <c r="BE3193" i="4"/>
  <c r="BD3193" i="4"/>
  <c r="AV3230" i="4"/>
  <c r="AT3230" i="4"/>
  <c r="BE3306" i="4"/>
  <c r="BB3306" i="4"/>
  <c r="BE3438" i="4"/>
  <c r="BB3438" i="4"/>
  <c r="BA3531" i="4"/>
  <c r="BC3531" i="4"/>
  <c r="BD3552" i="4"/>
  <c r="BE3552" i="4"/>
  <c r="BA3552" i="4"/>
  <c r="AT1898" i="4"/>
  <c r="BC1906" i="4"/>
  <c r="AX1947" i="4"/>
  <c r="AP1949" i="4"/>
  <c r="AU1957" i="4"/>
  <c r="BE1959" i="4"/>
  <c r="AU1982" i="4"/>
  <c r="BC2020" i="4"/>
  <c r="AX2021" i="4"/>
  <c r="BB2023" i="4"/>
  <c r="AU2028" i="4"/>
  <c r="AP2030" i="4"/>
  <c r="BE2032" i="4"/>
  <c r="AU2038" i="4"/>
  <c r="BC2044" i="4"/>
  <c r="BE2063" i="4"/>
  <c r="AU2084" i="4"/>
  <c r="AP2096" i="4"/>
  <c r="AT2105" i="4"/>
  <c r="AT2139" i="4"/>
  <c r="BC2161" i="4"/>
  <c r="BC2171" i="4"/>
  <c r="BC2176" i="4"/>
  <c r="BC2193" i="4"/>
  <c r="BC2201" i="4"/>
  <c r="BA2218" i="4"/>
  <c r="BB2222" i="4"/>
  <c r="AT2266" i="4"/>
  <c r="BE2276" i="4"/>
  <c r="BC2283" i="4"/>
  <c r="BA2292" i="4"/>
  <c r="BE2303" i="4"/>
  <c r="AT2304" i="4"/>
  <c r="AW2306" i="4"/>
  <c r="BE2332" i="4"/>
  <c r="BE2348" i="4"/>
  <c r="AT2355" i="4"/>
  <c r="AP2361" i="4"/>
  <c r="AU2367" i="4"/>
  <c r="AU2373" i="4"/>
  <c r="AP2375" i="4"/>
  <c r="BE2389" i="4"/>
  <c r="BE2406" i="4"/>
  <c r="AT2407" i="4"/>
  <c r="AP2436" i="4"/>
  <c r="AT2470" i="4"/>
  <c r="BD2483" i="4"/>
  <c r="BD2493" i="4"/>
  <c r="AU2498" i="4"/>
  <c r="BB2512" i="4"/>
  <c r="AX2513" i="4"/>
  <c r="BB2515" i="4"/>
  <c r="BD2520" i="4"/>
  <c r="AT2521" i="4"/>
  <c r="BB2584" i="4"/>
  <c r="BB2593" i="4"/>
  <c r="BA2596" i="4"/>
  <c r="AP2611" i="4"/>
  <c r="AW2617" i="4"/>
  <c r="BA2624" i="4"/>
  <c r="BB2634" i="4"/>
  <c r="BB2639" i="4"/>
  <c r="BE2643" i="4"/>
  <c r="AT2644" i="4"/>
  <c r="BE2646" i="4"/>
  <c r="AT2647" i="4"/>
  <c r="BB2649" i="4"/>
  <c r="BE2655" i="4"/>
  <c r="AT2656" i="4"/>
  <c r="BD2658" i="4"/>
  <c r="AT2659" i="4"/>
  <c r="BB2665" i="4"/>
  <c r="BA2667" i="4"/>
  <c r="BA2672" i="4"/>
  <c r="BC2675" i="4"/>
  <c r="BE2677" i="4"/>
  <c r="AT2678" i="4"/>
  <c r="BE2685" i="4"/>
  <c r="BB2698" i="4"/>
  <c r="BB2703" i="4"/>
  <c r="AU2715" i="4"/>
  <c r="AU2743" i="4"/>
  <c r="AP2744" i="4"/>
  <c r="AW2745" i="4"/>
  <c r="BA2759" i="4"/>
  <c r="AU2774" i="4"/>
  <c r="BA2775" i="4"/>
  <c r="BC2785" i="4"/>
  <c r="BC2795" i="4"/>
  <c r="BB2796" i="4"/>
  <c r="BD2796" i="4"/>
  <c r="BA2796" i="4"/>
  <c r="BD2823" i="4"/>
  <c r="BB2823" i="4"/>
  <c r="BA2823" i="4"/>
  <c r="BE2833" i="4"/>
  <c r="BB2833" i="4"/>
  <c r="BA2833" i="4"/>
  <c r="AX2943" i="4"/>
  <c r="AU2943" i="4"/>
  <c r="BB2956" i="4"/>
  <c r="AV3175" i="4"/>
  <c r="AP3175" i="4"/>
  <c r="BC3249" i="4"/>
  <c r="BE3249" i="4"/>
  <c r="BD3249" i="4"/>
  <c r="BB3249" i="4"/>
  <c r="BB3559" i="4"/>
  <c r="BC3559" i="4"/>
  <c r="BA3559" i="4"/>
  <c r="AT2131" i="4"/>
  <c r="AU2136" i="4"/>
  <c r="AW2151" i="4"/>
  <c r="AT2163" i="4"/>
  <c r="BC2169" i="4"/>
  <c r="AU2254" i="4"/>
  <c r="AU2259" i="4"/>
  <c r="AW2263" i="4"/>
  <c r="AW2271" i="4"/>
  <c r="AU2274" i="4"/>
  <c r="AW2302" i="4"/>
  <c r="BE2308" i="4"/>
  <c r="AT2309" i="4"/>
  <c r="AU2363" i="4"/>
  <c r="AU2492" i="4"/>
  <c r="AX2514" i="4"/>
  <c r="AX2525" i="4"/>
  <c r="AT2533" i="4"/>
  <c r="AT2595" i="4"/>
  <c r="AT2605" i="4"/>
  <c r="AT2648" i="4"/>
  <c r="BB2701" i="4"/>
  <c r="AU2708" i="4"/>
  <c r="AT2722" i="4"/>
  <c r="AU2780" i="4"/>
  <c r="BB2793" i="4"/>
  <c r="BA2793" i="4"/>
  <c r="BD2845" i="4"/>
  <c r="BA2845" i="4"/>
  <c r="BD2872" i="4"/>
  <c r="BE2872" i="4"/>
  <c r="AV2880" i="4"/>
  <c r="AT2880" i="4"/>
  <c r="AU2938" i="4"/>
  <c r="AX2938" i="4"/>
  <c r="AX2950" i="4"/>
  <c r="AU2950" i="4"/>
  <c r="AW2975" i="4"/>
  <c r="AX2975" i="4"/>
  <c r="BB2990" i="4"/>
  <c r="AW3065" i="4"/>
  <c r="AX3065" i="4"/>
  <c r="BE3224" i="4"/>
  <c r="BD3224" i="4"/>
  <c r="BE3283" i="4"/>
  <c r="BC3283" i="4"/>
  <c r="BE3489" i="4"/>
  <c r="BA3489" i="4"/>
  <c r="BA3527" i="4"/>
  <c r="BC3527" i="4"/>
  <c r="AV3606" i="4"/>
  <c r="AU3606" i="4"/>
  <c r="AU1904" i="4"/>
  <c r="AU1924" i="4"/>
  <c r="AX1954" i="4"/>
  <c r="AX1980" i="4"/>
  <c r="AX2052" i="4"/>
  <c r="AU2499" i="4"/>
  <c r="AU2530" i="4"/>
  <c r="BE2701" i="4"/>
  <c r="BA2748" i="4"/>
  <c r="BB2794" i="4"/>
  <c r="BC2794" i="4"/>
  <c r="AV2836" i="4"/>
  <c r="AU2836" i="4"/>
  <c r="AV2856" i="4"/>
  <c r="AX2856" i="4"/>
  <c r="AV2887" i="4"/>
  <c r="AX2887" i="4"/>
  <c r="BE2930" i="4"/>
  <c r="BA2930" i="4"/>
  <c r="BE2948" i="4"/>
  <c r="BA2948" i="4"/>
  <c r="BC3274" i="4"/>
  <c r="BE3274" i="4"/>
  <c r="AW3311" i="4"/>
  <c r="AU3311" i="4"/>
  <c r="AW3347" i="4"/>
  <c r="AT3347" i="4"/>
  <c r="AP3486" i="4"/>
  <c r="AX3486" i="4"/>
  <c r="BB2787" i="4"/>
  <c r="BA2787" i="4"/>
  <c r="BB2809" i="4"/>
  <c r="BA2809" i="4"/>
  <c r="BE2817" i="4"/>
  <c r="BD2817" i="4"/>
  <c r="AV2870" i="4"/>
  <c r="AT2870" i="4"/>
  <c r="AU2928" i="4"/>
  <c r="AX2928" i="4"/>
  <c r="AW3266" i="4"/>
  <c r="AU3266" i="4"/>
  <c r="AT3266" i="4"/>
  <c r="AP3266" i="4"/>
  <c r="BD3299" i="4"/>
  <c r="BC3299" i="4"/>
  <c r="BB3299" i="4"/>
  <c r="BA3299" i="4"/>
  <c r="BE3309" i="4"/>
  <c r="BC3309" i="4"/>
  <c r="BA3370" i="4"/>
  <c r="BE3370" i="4"/>
  <c r="BC3370" i="4"/>
  <c r="BB3370" i="4"/>
  <c r="AX3431" i="4"/>
  <c r="AW3431" i="4"/>
  <c r="AU3431" i="4"/>
  <c r="AX3589" i="4"/>
  <c r="AT3589" i="4"/>
  <c r="AV2807" i="4"/>
  <c r="AU2807" i="4"/>
  <c r="BD2874" i="4"/>
  <c r="BC2874" i="4"/>
  <c r="AT2912" i="4"/>
  <c r="AX2912" i="4"/>
  <c r="AW2991" i="4"/>
  <c r="AX2991" i="4"/>
  <c r="AU2991" i="4"/>
  <c r="AX3379" i="4"/>
  <c r="AW3379" i="4"/>
  <c r="BE3496" i="4"/>
  <c r="BC3496" i="4"/>
  <c r="AW3519" i="4"/>
  <c r="AP3519" i="4"/>
  <c r="BE1928" i="4"/>
  <c r="BE1952" i="4"/>
  <c r="BC2087" i="4"/>
  <c r="BC2132" i="4"/>
  <c r="BC2145" i="4"/>
  <c r="BC2148" i="4"/>
  <c r="BA2160" i="4"/>
  <c r="BA2187" i="4"/>
  <c r="BE2197" i="4"/>
  <c r="BB2264" i="4"/>
  <c r="BE2299" i="4"/>
  <c r="BE2307" i="4"/>
  <c r="BC2313" i="4"/>
  <c r="AP2363" i="4"/>
  <c r="BE2405" i="4"/>
  <c r="BB2511" i="4"/>
  <c r="BE2522" i="4"/>
  <c r="BE2526" i="4"/>
  <c r="BB2592" i="4"/>
  <c r="BB2602" i="4"/>
  <c r="BB2615" i="4"/>
  <c r="BA2619" i="4"/>
  <c r="BC2627" i="4"/>
  <c r="BA2638" i="4"/>
  <c r="BD2642" i="4"/>
  <c r="BB2677" i="4"/>
  <c r="BA2685" i="4"/>
  <c r="BD2697" i="4"/>
  <c r="AP2699" i="4"/>
  <c r="BD2705" i="4"/>
  <c r="BC2731" i="4"/>
  <c r="BC2747" i="4"/>
  <c r="BC2749" i="4"/>
  <c r="BA2794" i="4"/>
  <c r="BB2801" i="4"/>
  <c r="BC2801" i="4"/>
  <c r="AV2889" i="4"/>
  <c r="AU2889" i="4"/>
  <c r="AW2907" i="4"/>
  <c r="AU2907" i="4"/>
  <c r="AX2924" i="4"/>
  <c r="AU2924" i="4"/>
  <c r="BB2930" i="4"/>
  <c r="AW3015" i="4"/>
  <c r="AX3015" i="4"/>
  <c r="AT3015" i="4"/>
  <c r="AV3025" i="4"/>
  <c r="AX3025" i="4"/>
  <c r="AT3025" i="4"/>
  <c r="AP3040" i="4"/>
  <c r="AW3040" i="4"/>
  <c r="AX3289" i="4"/>
  <c r="AT3289" i="4"/>
  <c r="AV3357" i="4"/>
  <c r="AW3357" i="4"/>
  <c r="AW3540" i="4"/>
  <c r="AU3540" i="4"/>
  <c r="AP2787" i="4"/>
  <c r="BE2806" i="4"/>
  <c r="BA2824" i="4"/>
  <c r="BC2827" i="4"/>
  <c r="BA2831" i="4"/>
  <c r="BB2837" i="4"/>
  <c r="AW2848" i="4"/>
  <c r="BE2853" i="4"/>
  <c r="BC2871" i="4"/>
  <c r="AW2876" i="4"/>
  <c r="BC2879" i="4"/>
  <c r="BC2883" i="4"/>
  <c r="BB2886" i="4"/>
  <c r="AU2899" i="4"/>
  <c r="BC2903" i="4"/>
  <c r="AU2914" i="4"/>
  <c r="BA2923" i="4"/>
  <c r="BB2927" i="4"/>
  <c r="BB2970" i="4"/>
  <c r="BA2985" i="4"/>
  <c r="AX2992" i="4"/>
  <c r="BB2994" i="4"/>
  <c r="BB3013" i="4"/>
  <c r="BB3019" i="4"/>
  <c r="AP3021" i="4"/>
  <c r="AP3062" i="4"/>
  <c r="AX3075" i="4"/>
  <c r="AU3116" i="4"/>
  <c r="AW3162" i="4"/>
  <c r="BD3234" i="4"/>
  <c r="BE3237" i="4"/>
  <c r="AT3238" i="4"/>
  <c r="BA3255" i="4"/>
  <c r="BB3264" i="4"/>
  <c r="BE3273" i="4"/>
  <c r="BD3278" i="4"/>
  <c r="BE3285" i="4"/>
  <c r="BA3290" i="4"/>
  <c r="BC3296" i="4"/>
  <c r="BB3298" i="4"/>
  <c r="AU3302" i="4"/>
  <c r="BC3308" i="4"/>
  <c r="AX3312" i="4"/>
  <c r="AT3314" i="4"/>
  <c r="BA3317" i="4"/>
  <c r="AX3345" i="4"/>
  <c r="BE3348" i="4"/>
  <c r="AT3356" i="4"/>
  <c r="BB3408" i="4"/>
  <c r="AU3409" i="4"/>
  <c r="AW3420" i="4"/>
  <c r="BB3426" i="4"/>
  <c r="BC3428" i="4"/>
  <c r="BC3443" i="4"/>
  <c r="BE3448" i="4"/>
  <c r="AU3449" i="4"/>
  <c r="BE3458" i="4"/>
  <c r="BD3473" i="4"/>
  <c r="BE3483" i="4"/>
  <c r="BB3541" i="4"/>
  <c r="BE3547" i="4"/>
  <c r="BA3554" i="4"/>
  <c r="BB2824" i="4"/>
  <c r="BB2831" i="4"/>
  <c r="AU2832" i="4"/>
  <c r="BC2837" i="4"/>
  <c r="AT2855" i="4"/>
  <c r="AU2858" i="4"/>
  <c r="BB2862" i="4"/>
  <c r="AX2863" i="4"/>
  <c r="AT2869" i="4"/>
  <c r="BE2883" i="4"/>
  <c r="BB2890" i="4"/>
  <c r="BC2970" i="4"/>
  <c r="BD2994" i="4"/>
  <c r="BC3016" i="4"/>
  <c r="AT3020" i="4"/>
  <c r="AT3086" i="4"/>
  <c r="AT3108" i="4"/>
  <c r="AT3137" i="4"/>
  <c r="AW3178" i="4"/>
  <c r="AX3185" i="4"/>
  <c r="BE3234" i="4"/>
  <c r="AT3235" i="4"/>
  <c r="BA3253" i="4"/>
  <c r="BC3264" i="4"/>
  <c r="AT3274" i="4"/>
  <c r="BE3278" i="4"/>
  <c r="BD3296" i="4"/>
  <c r="BB3317" i="4"/>
  <c r="BB3320" i="4"/>
  <c r="BB3332" i="4"/>
  <c r="AW3333" i="4"/>
  <c r="BC3386" i="4"/>
  <c r="AX3409" i="4"/>
  <c r="BB3415" i="4"/>
  <c r="BB3418" i="4"/>
  <c r="BD3426" i="4"/>
  <c r="AU3427" i="4"/>
  <c r="BD3428" i="4"/>
  <c r="BB3432" i="4"/>
  <c r="BE3440" i="4"/>
  <c r="AU3441" i="4"/>
  <c r="BD3443" i="4"/>
  <c r="AW3447" i="4"/>
  <c r="BB3467" i="4"/>
  <c r="BE3473" i="4"/>
  <c r="BA3477" i="4"/>
  <c r="AX3508" i="4"/>
  <c r="AU3086" i="4"/>
  <c r="AT3114" i="4"/>
  <c r="AU3137" i="4"/>
  <c r="BD3264" i="4"/>
  <c r="AU3274" i="4"/>
  <c r="BE3296" i="4"/>
  <c r="BD3386" i="4"/>
  <c r="AU3402" i="4"/>
  <c r="BC3415" i="4"/>
  <c r="AW3427" i="4"/>
  <c r="BC3432" i="4"/>
  <c r="BD3467" i="4"/>
  <c r="BB3457" i="4"/>
  <c r="BE3467" i="4"/>
  <c r="BA3472" i="4"/>
  <c r="BE3481" i="4"/>
  <c r="AX3482" i="4"/>
  <c r="BE3493" i="4"/>
  <c r="AP3526" i="4"/>
  <c r="AP3530" i="4"/>
  <c r="BB3546" i="4"/>
  <c r="BA3555" i="4"/>
  <c r="BE3569" i="4"/>
  <c r="BA3579" i="4"/>
  <c r="AX3610" i="4"/>
  <c r="AP2899" i="4"/>
  <c r="AP2992" i="4"/>
  <c r="BB3504" i="4"/>
  <c r="BC3508" i="4"/>
  <c r="BB3537" i="4"/>
  <c r="BD3575" i="4"/>
  <c r="BD3592" i="4"/>
  <c r="BC2859" i="4"/>
  <c r="BE2885" i="4"/>
  <c r="BA2940" i="4"/>
  <c r="BC2959" i="4"/>
  <c r="BA2966" i="4"/>
  <c r="BB2971" i="4"/>
  <c r="BB2973" i="4"/>
  <c r="BC3003" i="4"/>
  <c r="BD3007" i="4"/>
  <c r="BB3011" i="4"/>
  <c r="AT3079" i="4"/>
  <c r="AP3086" i="4"/>
  <c r="BB3100" i="4"/>
  <c r="AU3154" i="4"/>
  <c r="AP3167" i="4"/>
  <c r="BB3179" i="4"/>
  <c r="AP3182" i="4"/>
  <c r="BC3183" i="4"/>
  <c r="BD3191" i="4"/>
  <c r="BB3222" i="4"/>
  <c r="BD3225" i="4"/>
  <c r="AT3226" i="4"/>
  <c r="BB3254" i="4"/>
  <c r="BA3263" i="4"/>
  <c r="BB3272" i="4"/>
  <c r="AP3274" i="4"/>
  <c r="AX3281" i="4"/>
  <c r="BB3292" i="4"/>
  <c r="BB3314" i="4"/>
  <c r="BC3316" i="4"/>
  <c r="AX3317" i="4"/>
  <c r="BC3318" i="4"/>
  <c r="BB3448" i="4"/>
  <c r="BB3461" i="4"/>
  <c r="BC3465" i="4"/>
  <c r="BA3479" i="4"/>
  <c r="BA3494" i="4"/>
  <c r="BC3504" i="4"/>
  <c r="BC3524" i="4"/>
  <c r="BD3537" i="4"/>
  <c r="BE3549" i="4"/>
  <c r="BB3556" i="4"/>
  <c r="BC3566" i="4"/>
  <c r="AU3577" i="4"/>
  <c r="BE3579" i="4"/>
  <c r="BC3584" i="4"/>
  <c r="AT3585" i="4"/>
  <c r="AP2838" i="4"/>
  <c r="AX2890" i="4"/>
  <c r="AT2893" i="4"/>
  <c r="BE2959" i="4"/>
  <c r="BC2966" i="4"/>
  <c r="BC2971" i="4"/>
  <c r="AP2995" i="4"/>
  <c r="AP3024" i="4"/>
  <c r="AW3039" i="4"/>
  <c r="AX3058" i="4"/>
  <c r="AT3098" i="4"/>
  <c r="AP3114" i="4"/>
  <c r="BB3115" i="4"/>
  <c r="BE3118" i="4"/>
  <c r="AT3119" i="4"/>
  <c r="AX3166" i="4"/>
  <c r="BD3183" i="4"/>
  <c r="AT3192" i="4"/>
  <c r="BD3222" i="4"/>
  <c r="BB3237" i="4"/>
  <c r="BD3254" i="4"/>
  <c r="BD3258" i="4"/>
  <c r="BA3278" i="4"/>
  <c r="BA3285" i="4"/>
  <c r="BD3292" i="4"/>
  <c r="BA3308" i="4"/>
  <c r="BE3314" i="4"/>
  <c r="BD3371" i="4"/>
  <c r="BB3375" i="4"/>
  <c r="BD3392" i="4"/>
  <c r="AP3402" i="4"/>
  <c r="BB3411" i="4"/>
  <c r="BD3435" i="4"/>
  <c r="AP3474" i="4"/>
  <c r="BD3491" i="4"/>
  <c r="BE3494" i="4"/>
  <c r="AU3501" i="4"/>
  <c r="AU3516" i="4"/>
  <c r="AU3535" i="4"/>
  <c r="BE3537" i="4"/>
  <c r="AU3538" i="4"/>
  <c r="BA3544" i="4"/>
  <c r="BA3553" i="4"/>
  <c r="BD3556" i="4"/>
  <c r="AU3585" i="4"/>
  <c r="BG55" i="4"/>
  <c r="AN205" i="4"/>
  <c r="AL238" i="4"/>
  <c r="AL254" i="4"/>
  <c r="AP254" i="4" s="1"/>
  <c r="AN259" i="4"/>
  <c r="AX286" i="4"/>
  <c r="AU290" i="4"/>
  <c r="BD300" i="4"/>
  <c r="BA342" i="4"/>
  <c r="BD342" i="4" s="1"/>
  <c r="BB342" i="4"/>
  <c r="BA349" i="4"/>
  <c r="BD349" i="4" s="1"/>
  <c r="AV361" i="4"/>
  <c r="AU361" i="4"/>
  <c r="BA400" i="4"/>
  <c r="BD400" i="4"/>
  <c r="BC400" i="4"/>
  <c r="BB400" i="4"/>
  <c r="BB511" i="4"/>
  <c r="BE511" i="4" s="1"/>
  <c r="BA511" i="4"/>
  <c r="BD511" i="4" s="1"/>
  <c r="AU294" i="4"/>
  <c r="BB310" i="4"/>
  <c r="AW436" i="4"/>
  <c r="AV436" i="4"/>
  <c r="BG114" i="4"/>
  <c r="AN127" i="4"/>
  <c r="AU347" i="4"/>
  <c r="AV347" i="4"/>
  <c r="BA398" i="4"/>
  <c r="BB462" i="4"/>
  <c r="BA462" i="4"/>
  <c r="BC462" i="4" s="1"/>
  <c r="BA410" i="4"/>
  <c r="BD410" i="4" s="1"/>
  <c r="BB410" i="4"/>
  <c r="BA441" i="4"/>
  <c r="BB477" i="4"/>
  <c r="BE477" i="4" s="1"/>
  <c r="BB489" i="4"/>
  <c r="BE489" i="4" s="1"/>
  <c r="BA489" i="4"/>
  <c r="BD489" i="4" s="1"/>
  <c r="AN80" i="4"/>
  <c r="AQ225" i="4"/>
  <c r="AT370" i="4"/>
  <c r="BA376" i="4"/>
  <c r="BD376" i="4" s="1"/>
  <c r="BB376" i="4"/>
  <c r="BE376" i="4" s="1"/>
  <c r="BA414" i="4"/>
  <c r="BD414" i="4" s="1"/>
  <c r="BB414" i="4"/>
  <c r="BB509" i="4"/>
  <c r="BE509" i="4" s="1"/>
  <c r="BA509" i="4"/>
  <c r="BD509" i="4" s="1"/>
  <c r="BA365" i="4"/>
  <c r="BD365" i="4" s="1"/>
  <c r="BB365" i="4"/>
  <c r="BE365" i="4" s="1"/>
  <c r="AV379" i="4"/>
  <c r="AU379" i="4"/>
  <c r="BG54" i="4"/>
  <c r="AN271" i="4"/>
  <c r="BB316" i="4"/>
  <c r="BA341" i="4"/>
  <c r="BD341" i="4" s="1"/>
  <c r="BC480" i="4"/>
  <c r="BB480" i="4"/>
  <c r="BE480" i="4" s="1"/>
  <c r="BA480" i="4"/>
  <c r="AL175" i="4"/>
  <c r="AU276" i="4"/>
  <c r="AU281" i="4"/>
  <c r="AV320" i="4"/>
  <c r="AU320" i="4"/>
  <c r="AU352" i="4"/>
  <c r="BA358" i="4"/>
  <c r="BD358" i="4" s="1"/>
  <c r="BE358" i="4"/>
  <c r="BA438" i="4"/>
  <c r="BD438" i="4" s="1"/>
  <c r="BA446" i="4"/>
  <c r="BD446" i="4" s="1"/>
  <c r="BB446" i="4"/>
  <c r="AU336" i="4"/>
  <c r="BD373" i="4"/>
  <c r="BE377" i="4"/>
  <c r="BE385" i="4"/>
  <c r="BE407" i="4"/>
  <c r="AU408" i="4"/>
  <c r="BD417" i="4"/>
  <c r="BD421" i="4"/>
  <c r="BD426" i="4"/>
  <c r="BD429" i="4"/>
  <c r="BD431" i="4"/>
  <c r="BD434" i="4"/>
  <c r="BB451" i="4"/>
  <c r="BE451" i="4" s="1"/>
  <c r="BB484" i="4"/>
  <c r="BE484" i="4" s="1"/>
  <c r="BB494" i="4"/>
  <c r="BE494" i="4" s="1"/>
  <c r="BB500" i="4"/>
  <c r="BE500" i="4" s="1"/>
  <c r="BB516" i="4"/>
  <c r="BE516" i="4" s="1"/>
  <c r="BC529" i="4"/>
  <c r="BA537" i="4"/>
  <c r="BD541" i="4"/>
  <c r="BA544" i="4"/>
  <c r="BB546" i="4"/>
  <c r="AX562" i="4"/>
  <c r="BB568" i="4"/>
  <c r="AU570" i="4"/>
  <c r="AT589" i="4"/>
  <c r="AU594" i="4"/>
  <c r="AU625" i="4"/>
  <c r="AU628" i="4"/>
  <c r="AT634" i="4"/>
  <c r="AT650" i="4"/>
  <c r="AX655" i="4"/>
  <c r="AT662" i="4"/>
  <c r="BC681" i="4"/>
  <c r="AT682" i="4"/>
  <c r="AP714" i="4"/>
  <c r="AX724" i="4"/>
  <c r="AU729" i="4"/>
  <c r="AP730" i="4"/>
  <c r="AT735" i="4"/>
  <c r="AX744" i="4"/>
  <c r="AT758" i="4"/>
  <c r="AP762" i="4"/>
  <c r="AP774" i="4"/>
  <c r="AU775" i="4"/>
  <c r="AT779" i="4"/>
  <c r="AP780" i="4"/>
  <c r="AU782" i="4"/>
  <c r="AU785" i="4"/>
  <c r="AT787" i="4"/>
  <c r="AT793" i="4"/>
  <c r="AU802" i="4"/>
  <c r="AW807" i="4"/>
  <c r="AT810" i="4"/>
  <c r="AW845" i="4"/>
  <c r="AU845" i="4"/>
  <c r="AX845" i="4"/>
  <c r="BA1023" i="4"/>
  <c r="BC1023" i="4"/>
  <c r="AU321" i="4"/>
  <c r="AT340" i="4"/>
  <c r="AT348" i="4"/>
  <c r="BD369" i="4"/>
  <c r="BB372" i="4"/>
  <c r="BC372" i="4" s="1"/>
  <c r="AT374" i="4"/>
  <c r="BD449" i="4"/>
  <c r="AW475" i="4"/>
  <c r="BA532" i="4"/>
  <c r="BB534" i="4"/>
  <c r="BE534" i="4" s="1"/>
  <c r="BB537" i="4"/>
  <c r="BE537" i="4" s="1"/>
  <c r="BC549" i="4"/>
  <c r="AP582" i="4"/>
  <c r="AT586" i="4"/>
  <c r="AU589" i="4"/>
  <c r="AT592" i="4"/>
  <c r="AX594" i="4"/>
  <c r="AT598" i="4"/>
  <c r="BB600" i="4"/>
  <c r="AT610" i="4"/>
  <c r="AT617" i="4"/>
  <c r="AX628" i="4"/>
  <c r="AX631" i="4"/>
  <c r="AU644" i="4"/>
  <c r="AP645" i="4"/>
  <c r="AU647" i="4"/>
  <c r="AU662" i="4"/>
  <c r="AT669" i="4"/>
  <c r="AX672" i="4"/>
  <c r="AP681" i="4"/>
  <c r="AU682" i="4"/>
  <c r="AU689" i="4"/>
  <c r="AX699" i="4"/>
  <c r="AP701" i="4"/>
  <c r="AX703" i="4"/>
  <c r="AP709" i="4"/>
  <c r="AT710" i="4"/>
  <c r="AT717" i="4"/>
  <c r="AU721" i="4"/>
  <c r="AX735" i="4"/>
  <c r="AX752" i="4"/>
  <c r="AT764" i="4"/>
  <c r="AW775" i="4"/>
  <c r="AX779" i="4"/>
  <c r="AU787" i="4"/>
  <c r="AU793" i="4"/>
  <c r="AW802" i="4"/>
  <c r="AT805" i="4"/>
  <c r="AX836" i="4"/>
  <c r="AU836" i="4"/>
  <c r="AW1038" i="4"/>
  <c r="AT1038" i="4"/>
  <c r="AP1038" i="4"/>
  <c r="BE546" i="4"/>
  <c r="BE568" i="4"/>
  <c r="AU607" i="4"/>
  <c r="AU620" i="4"/>
  <c r="AU660" i="4"/>
  <c r="AU675" i="4"/>
  <c r="AX680" i="4"/>
  <c r="AX708" i="4"/>
  <c r="AX732" i="4"/>
  <c r="AU750" i="4"/>
  <c r="AT769" i="4"/>
  <c r="AW819" i="4"/>
  <c r="AT819" i="4"/>
  <c r="AU819" i="4"/>
  <c r="AU823" i="4"/>
  <c r="AW823" i="4"/>
  <c r="AX850" i="4"/>
  <c r="AU850" i="4"/>
  <c r="AT1015" i="4"/>
  <c r="AW1062" i="4"/>
  <c r="AU1062" i="4"/>
  <c r="AW1081" i="4"/>
  <c r="AT1081" i="4"/>
  <c r="AP1081" i="4"/>
  <c r="AW1097" i="4"/>
  <c r="AP1097" i="4"/>
  <c r="BD372" i="4"/>
  <c r="BC386" i="4"/>
  <c r="BC403" i="4"/>
  <c r="BD412" i="4"/>
  <c r="BD432" i="4"/>
  <c r="BB495" i="4"/>
  <c r="BE495" i="4" s="1"/>
  <c r="BD537" i="4"/>
  <c r="AT569" i="4"/>
  <c r="AX607" i="4"/>
  <c r="AX620" i="4"/>
  <c r="AX660" i="4"/>
  <c r="AT725" i="4"/>
  <c r="AW750" i="4"/>
  <c r="AU756" i="4"/>
  <c r="AW1046" i="4"/>
  <c r="AT1046" i="4"/>
  <c r="BB344" i="4"/>
  <c r="BA452" i="4"/>
  <c r="BD452" i="4" s="1"/>
  <c r="BA456" i="4"/>
  <c r="BD456" i="4" s="1"/>
  <c r="BB468" i="4"/>
  <c r="BA478" i="4"/>
  <c r="BA528" i="4"/>
  <c r="BB530" i="4"/>
  <c r="BB533" i="4"/>
  <c r="BE533" i="4" s="1"/>
  <c r="AU569" i="4"/>
  <c r="BB592" i="4"/>
  <c r="AP646" i="4"/>
  <c r="AP662" i="4"/>
  <c r="AP698" i="4"/>
  <c r="AU725" i="4"/>
  <c r="AP760" i="4"/>
  <c r="AW1017" i="4"/>
  <c r="AP1017" i="4"/>
  <c r="AW1058" i="4"/>
  <c r="AP1058" i="4"/>
  <c r="AW817" i="4"/>
  <c r="AT817" i="4"/>
  <c r="BA1001" i="4"/>
  <c r="AW1071" i="4"/>
  <c r="AU1071" i="4"/>
  <c r="AT1071" i="4"/>
  <c r="BB326" i="4"/>
  <c r="AV331" i="4"/>
  <c r="BD366" i="4"/>
  <c r="AU367" i="4"/>
  <c r="BB373" i="4"/>
  <c r="BE373" i="4" s="1"/>
  <c r="BC377" i="4"/>
  <c r="BD382" i="4"/>
  <c r="AU383" i="4"/>
  <c r="BC385" i="4"/>
  <c r="BD389" i="4"/>
  <c r="BC392" i="4"/>
  <c r="BB404" i="4"/>
  <c r="BE404" i="4" s="1"/>
  <c r="BC407" i="4"/>
  <c r="BD411" i="4"/>
  <c r="BB417" i="4"/>
  <c r="BE417" i="4" s="1"/>
  <c r="BB419" i="4"/>
  <c r="BC419" i="4" s="1"/>
  <c r="BD423" i="4"/>
  <c r="BB429" i="4"/>
  <c r="BE429" i="4" s="1"/>
  <c r="BB431" i="4"/>
  <c r="BC431" i="4" s="1"/>
  <c r="BD440" i="4"/>
  <c r="BD443" i="4"/>
  <c r="BC452" i="4"/>
  <c r="BC456" i="4"/>
  <c r="BA461" i="4"/>
  <c r="BD463" i="4"/>
  <c r="BA469" i="4"/>
  <c r="BD469" i="4" s="1"/>
  <c r="BA474" i="4"/>
  <c r="BD474" i="4" s="1"/>
  <c r="BB479" i="4"/>
  <c r="BD481" i="4"/>
  <c r="BD485" i="4"/>
  <c r="AV486" i="4"/>
  <c r="BC490" i="4"/>
  <c r="BC505" i="4"/>
  <c r="BC510" i="4"/>
  <c r="BA529" i="4"/>
  <c r="BD529" i="4" s="1"/>
  <c r="BE530" i="4"/>
  <c r="BD533" i="4"/>
  <c r="BA536" i="4"/>
  <c r="BB538" i="4"/>
  <c r="BE538" i="4" s="1"/>
  <c r="BB541" i="4"/>
  <c r="BE541" i="4" s="1"/>
  <c r="BB561" i="4"/>
  <c r="AP566" i="4"/>
  <c r="AX578" i="4"/>
  <c r="AU582" i="4"/>
  <c r="AU591" i="4"/>
  <c r="AX597" i="4"/>
  <c r="AT602" i="4"/>
  <c r="AX615" i="4"/>
  <c r="AU621" i="4"/>
  <c r="AP622" i="4"/>
  <c r="AX636" i="4"/>
  <c r="AX639" i="4"/>
  <c r="AU649" i="4"/>
  <c r="AX652" i="4"/>
  <c r="AT658" i="4"/>
  <c r="AP685" i="4"/>
  <c r="AP693" i="4"/>
  <c r="AP756" i="4"/>
  <c r="AV977" i="4"/>
  <c r="AV984" i="4"/>
  <c r="AX984" i="4"/>
  <c r="AU984" i="4"/>
  <c r="AW1053" i="4"/>
  <c r="AT1053" i="4"/>
  <c r="BD326" i="4"/>
  <c r="BB335" i="4"/>
  <c r="BE335" i="4" s="1"/>
  <c r="BD362" i="4"/>
  <c r="AU363" i="4"/>
  <c r="BB369" i="4"/>
  <c r="BC369" i="4" s="1"/>
  <c r="BD377" i="4"/>
  <c r="BB380" i="4"/>
  <c r="BC380" i="4" s="1"/>
  <c r="AW383" i="4"/>
  <c r="BD385" i="4"/>
  <c r="BE389" i="4"/>
  <c r="BD392" i="4"/>
  <c r="BB395" i="4"/>
  <c r="BC395" i="4" s="1"/>
  <c r="AW403" i="4"/>
  <c r="BD407" i="4"/>
  <c r="BE411" i="4"/>
  <c r="BE423" i="4"/>
  <c r="BB434" i="4"/>
  <c r="BE443" i="4"/>
  <c r="AV444" i="4"/>
  <c r="BB449" i="4"/>
  <c r="BE449" i="4" s="1"/>
  <c r="BA451" i="4"/>
  <c r="BC451" i="4" s="1"/>
  <c r="BE456" i="4"/>
  <c r="BA466" i="4"/>
  <c r="AW467" i="4"/>
  <c r="BB474" i="4"/>
  <c r="BE474" i="4" s="1"/>
  <c r="BE481" i="4"/>
  <c r="BA484" i="4"/>
  <c r="BD484" i="4" s="1"/>
  <c r="BD490" i="4"/>
  <c r="AW491" i="4"/>
  <c r="BA494" i="4"/>
  <c r="BA500" i="4"/>
  <c r="BD500" i="4" s="1"/>
  <c r="BD505" i="4"/>
  <c r="BA516" i="4"/>
  <c r="BA524" i="4"/>
  <c r="BB526" i="4"/>
  <c r="BE526" i="4" s="1"/>
  <c r="BE550" i="4"/>
  <c r="BA556" i="4"/>
  <c r="BB558" i="4"/>
  <c r="BE558" i="4" s="1"/>
  <c r="AU562" i="4"/>
  <c r="AP569" i="4"/>
  <c r="AT570" i="4"/>
  <c r="BB593" i="4"/>
  <c r="BB599" i="4"/>
  <c r="AT625" i="4"/>
  <c r="AU655" i="4"/>
  <c r="AX668" i="4"/>
  <c r="AX692" i="4"/>
  <c r="AU694" i="4"/>
  <c r="AX712" i="4"/>
  <c r="AP725" i="4"/>
  <c r="AT744" i="4"/>
  <c r="AX771" i="4"/>
  <c r="AW815" i="4"/>
  <c r="BD820" i="4"/>
  <c r="BC820" i="4"/>
  <c r="AV990" i="4"/>
  <c r="AT990" i="4"/>
  <c r="AP990" i="4"/>
  <c r="AU990" i="4"/>
  <c r="BA1016" i="4"/>
  <c r="AW1066" i="4"/>
  <c r="AP1066" i="4"/>
  <c r="AU840" i="4"/>
  <c r="AU854" i="4"/>
  <c r="AU868" i="4"/>
  <c r="AU872" i="4"/>
  <c r="AU1012" i="4"/>
  <c r="AU1035" i="4"/>
  <c r="AT1043" i="4"/>
  <c r="AT1063" i="4"/>
  <c r="AP1111" i="4"/>
  <c r="AU1115" i="4"/>
  <c r="AP1119" i="4"/>
  <c r="AU1123" i="4"/>
  <c r="AP1127" i="4"/>
  <c r="AT1131" i="4"/>
  <c r="AU1133" i="4"/>
  <c r="AT1141" i="4"/>
  <c r="AU1147" i="4"/>
  <c r="AT1151" i="4"/>
  <c r="BD1161" i="4"/>
  <c r="AT1166" i="4"/>
  <c r="AU1205" i="4"/>
  <c r="BD1207" i="4"/>
  <c r="AV1240" i="4"/>
  <c r="AT1250" i="4"/>
  <c r="BC1334" i="4"/>
  <c r="BE1336" i="4"/>
  <c r="BA1338" i="4"/>
  <c r="BE1340" i="4"/>
  <c r="BA1342" i="4"/>
  <c r="BE1344" i="4"/>
  <c r="BA1346" i="4"/>
  <c r="BD1355" i="4"/>
  <c r="AP1358" i="4"/>
  <c r="AP1365" i="4"/>
  <c r="AV1371" i="4"/>
  <c r="AX1383" i="4"/>
  <c r="BE1385" i="4"/>
  <c r="AV1398" i="4"/>
  <c r="BE1400" i="4"/>
  <c r="BB1404" i="4"/>
  <c r="AV1424" i="4"/>
  <c r="BA1426" i="4"/>
  <c r="BD1467" i="4"/>
  <c r="BD1483" i="4"/>
  <c r="BC1500" i="4"/>
  <c r="BC1504" i="4"/>
  <c r="BD1515" i="4"/>
  <c r="AU1520" i="4"/>
  <c r="BD1523" i="4"/>
  <c r="AT1544" i="4"/>
  <c r="AT1558" i="4"/>
  <c r="BD1570" i="4"/>
  <c r="AT1576" i="4"/>
  <c r="AW1605" i="4"/>
  <c r="AT1605" i="4"/>
  <c r="AT1628" i="4"/>
  <c r="AX1640" i="4"/>
  <c r="BE1652" i="4"/>
  <c r="BB1652" i="4"/>
  <c r="AV1745" i="4"/>
  <c r="AU1745" i="4"/>
  <c r="AT1745" i="4"/>
  <c r="AT829" i="4"/>
  <c r="AW861" i="4"/>
  <c r="BB984" i="4"/>
  <c r="AT998" i="4"/>
  <c r="AT1016" i="4"/>
  <c r="AU1023" i="4"/>
  <c r="AV1247" i="4"/>
  <c r="AT1284" i="4"/>
  <c r="BE1416" i="4"/>
  <c r="BB1420" i="4"/>
  <c r="BA1453" i="4"/>
  <c r="BD1463" i="4"/>
  <c r="BD1479" i="4"/>
  <c r="BE1489" i="4"/>
  <c r="AU1499" i="4"/>
  <c r="AU1506" i="4"/>
  <c r="BB1512" i="4"/>
  <c r="BD1516" i="4"/>
  <c r="AT1521" i="4"/>
  <c r="BC1524" i="4"/>
  <c r="BB1528" i="4"/>
  <c r="BD1531" i="4"/>
  <c r="BC1535" i="4"/>
  <c r="AT1550" i="4"/>
  <c r="BD1562" i="4"/>
  <c r="AT1568" i="4"/>
  <c r="AP1619" i="4"/>
  <c r="AT1619" i="4"/>
  <c r="BE1670" i="4"/>
  <c r="BD1670" i="4"/>
  <c r="BB1670" i="4"/>
  <c r="AW1689" i="4"/>
  <c r="AU1689" i="4"/>
  <c r="AT1689" i="4"/>
  <c r="BC1697" i="4"/>
  <c r="BB1697" i="4"/>
  <c r="BE1708" i="4"/>
  <c r="BD1708" i="4"/>
  <c r="BC1708" i="4"/>
  <c r="BE1718" i="4"/>
  <c r="BC1718" i="4"/>
  <c r="AX841" i="4"/>
  <c r="AU866" i="4"/>
  <c r="AT978" i="4"/>
  <c r="AU982" i="4"/>
  <c r="AU998" i="4"/>
  <c r="AU1016" i="4"/>
  <c r="AU1040" i="4"/>
  <c r="BA1110" i="4"/>
  <c r="BA1115" i="4"/>
  <c r="BA1118" i="4"/>
  <c r="BA1123" i="4"/>
  <c r="BA1126" i="4"/>
  <c r="AP1133" i="4"/>
  <c r="BA1133" i="4"/>
  <c r="AT1139" i="4"/>
  <c r="BD1162" i="4"/>
  <c r="AP1173" i="4"/>
  <c r="AX1220" i="4"/>
  <c r="BC1335" i="4"/>
  <c r="BB1337" i="4"/>
  <c r="BB1341" i="4"/>
  <c r="BC1343" i="4"/>
  <c r="BB1345" i="4"/>
  <c r="BC1347" i="4"/>
  <c r="AV1350" i="4"/>
  <c r="BD1364" i="4"/>
  <c r="BD1368" i="4"/>
  <c r="AP1398" i="4"/>
  <c r="BE1398" i="4"/>
  <c r="AV1403" i="4"/>
  <c r="BD1412" i="4"/>
  <c r="BE1420" i="4"/>
  <c r="BE1424" i="4"/>
  <c r="BD1453" i="4"/>
  <c r="BC1512" i="4"/>
  <c r="AX1513" i="4"/>
  <c r="AP1520" i="4"/>
  <c r="BC1528" i="4"/>
  <c r="AP1531" i="4"/>
  <c r="BD1535" i="4"/>
  <c r="AT1546" i="4"/>
  <c r="BD1558" i="4"/>
  <c r="AT1564" i="4"/>
  <c r="AT1578" i="4"/>
  <c r="BC1590" i="4"/>
  <c r="BD1590" i="4"/>
  <c r="BE1630" i="4"/>
  <c r="BB1630" i="4"/>
  <c r="BE1642" i="4"/>
  <c r="BB1642" i="4"/>
  <c r="AU833" i="4"/>
  <c r="AX978" i="4"/>
  <c r="AT1005" i="4"/>
  <c r="AT1011" i="4"/>
  <c r="AP1035" i="4"/>
  <c r="AP1043" i="4"/>
  <c r="AU1052" i="4"/>
  <c r="AU1111" i="4"/>
  <c r="AP1115" i="4"/>
  <c r="AU1119" i="4"/>
  <c r="AP1123" i="4"/>
  <c r="AP1131" i="4"/>
  <c r="BA1131" i="4"/>
  <c r="AU1139" i="4"/>
  <c r="AP1141" i="4"/>
  <c r="AP1151" i="4"/>
  <c r="BB1155" i="4"/>
  <c r="AV1156" i="4"/>
  <c r="BB1171" i="4"/>
  <c r="BC1185" i="4"/>
  <c r="AU1193" i="4"/>
  <c r="AU1197" i="4"/>
  <c r="AP1198" i="4"/>
  <c r="BC1205" i="4"/>
  <c r="AT1292" i="4"/>
  <c r="BD1335" i="4"/>
  <c r="BC1337" i="4"/>
  <c r="BC1341" i="4"/>
  <c r="BC1345" i="4"/>
  <c r="BB1361" i="4"/>
  <c r="BE1368" i="4"/>
  <c r="BB1384" i="4"/>
  <c r="AX1403" i="4"/>
  <c r="BE1410" i="4"/>
  <c r="AT1411" i="4"/>
  <c r="BB1417" i="4"/>
  <c r="BD1459" i="4"/>
  <c r="BD1475" i="4"/>
  <c r="AT1503" i="4"/>
  <c r="AT1511" i="4"/>
  <c r="BB1517" i="4"/>
  <c r="BD1528" i="4"/>
  <c r="BC1532" i="4"/>
  <c r="BE1636" i="4"/>
  <c r="BD1636" i="4"/>
  <c r="BB1638" i="4"/>
  <c r="AT1089" i="4"/>
  <c r="AU1092" i="4"/>
  <c r="AP1098" i="4"/>
  <c r="BA1113" i="4"/>
  <c r="BA1116" i="4"/>
  <c r="BA1121" i="4"/>
  <c r="BA1124" i="4"/>
  <c r="BA1129" i="4"/>
  <c r="BA1145" i="4"/>
  <c r="BC1167" i="4"/>
  <c r="BE1354" i="4"/>
  <c r="BE1361" i="4"/>
  <c r="BD1376" i="4"/>
  <c r="BE1384" i="4"/>
  <c r="BB1389" i="4"/>
  <c r="BE1394" i="4"/>
  <c r="BD1550" i="4"/>
  <c r="BE1693" i="4"/>
  <c r="BB1693" i="4"/>
  <c r="AV1741" i="4"/>
  <c r="AU1741" i="4"/>
  <c r="AT1741" i="4"/>
  <c r="BB985" i="4"/>
  <c r="AP988" i="4"/>
  <c r="AT1009" i="4"/>
  <c r="AP1018" i="4"/>
  <c r="BC1019" i="4"/>
  <c r="AU1027" i="4"/>
  <c r="AU1030" i="4"/>
  <c r="AP1048" i="4"/>
  <c r="AP1087" i="4"/>
  <c r="AU1089" i="4"/>
  <c r="AP1095" i="4"/>
  <c r="AP1103" i="4"/>
  <c r="AP1106" i="4"/>
  <c r="AP1113" i="4"/>
  <c r="AP1121" i="4"/>
  <c r="AP1129" i="4"/>
  <c r="BA1132" i="4"/>
  <c r="AU1169" i="4"/>
  <c r="BD1172" i="4"/>
  <c r="AU1177" i="4"/>
  <c r="AP1178" i="4"/>
  <c r="AT1182" i="4"/>
  <c r="AP1216" i="4"/>
  <c r="AP1220" i="4"/>
  <c r="AT1293" i="4"/>
  <c r="BA1330" i="4"/>
  <c r="BB1332" i="4"/>
  <c r="AP1350" i="4"/>
  <c r="BE1350" i="4"/>
  <c r="AT1359" i="4"/>
  <c r="AX1363" i="4"/>
  <c r="AT1367" i="4"/>
  <c r="AT1552" i="4"/>
  <c r="AT1566" i="4"/>
  <c r="BC1600" i="4"/>
  <c r="BD1600" i="4"/>
  <c r="AW1635" i="4"/>
  <c r="AT1635" i="4"/>
  <c r="AW1648" i="4"/>
  <c r="AX1648" i="4"/>
  <c r="BE1661" i="4"/>
  <c r="BB1661" i="4"/>
  <c r="BE1685" i="4"/>
  <c r="BD1685" i="4"/>
  <c r="BB1685" i="4"/>
  <c r="BE1715" i="4"/>
  <c r="BD1715" i="4"/>
  <c r="BB1715" i="4"/>
  <c r="AT825" i="4"/>
  <c r="AX831" i="4"/>
  <c r="AX857" i="4"/>
  <c r="AP975" i="4"/>
  <c r="AP978" i="4"/>
  <c r="AP982" i="4"/>
  <c r="AT996" i="4"/>
  <c r="BA1005" i="4"/>
  <c r="AU1009" i="4"/>
  <c r="AT1012" i="4"/>
  <c r="AP1040" i="4"/>
  <c r="AU1050" i="4"/>
  <c r="AT1105" i="4"/>
  <c r="BA1111" i="4"/>
  <c r="BA1114" i="4"/>
  <c r="BA1119" i="4"/>
  <c r="BA1122" i="4"/>
  <c r="BA1127" i="4"/>
  <c r="BA1130" i="4"/>
  <c r="AT1133" i="4"/>
  <c r="BA1136" i="4"/>
  <c r="AP1139" i="4"/>
  <c r="AU1144" i="4"/>
  <c r="AP1145" i="4"/>
  <c r="BA1146" i="4"/>
  <c r="AT1147" i="4"/>
  <c r="BA1152" i="4"/>
  <c r="BB1161" i="4"/>
  <c r="AX1201" i="4"/>
  <c r="AV1255" i="4"/>
  <c r="AT1371" i="4"/>
  <c r="AT1398" i="4"/>
  <c r="AT1412" i="4"/>
  <c r="AT1420" i="4"/>
  <c r="BE1433" i="4"/>
  <c r="BA1451" i="4"/>
  <c r="AT1520" i="4"/>
  <c r="AU1531" i="4"/>
  <c r="AU1535" i="4"/>
  <c r="BD1542" i="4"/>
  <c r="AT1548" i="4"/>
  <c r="BD1574" i="4"/>
  <c r="AW1654" i="4"/>
  <c r="AT1654" i="4"/>
  <c r="BE1701" i="4"/>
  <c r="BD1701" i="4"/>
  <c r="BC1701" i="4"/>
  <c r="BB1701" i="4"/>
  <c r="BB1807" i="4"/>
  <c r="BE1814" i="4"/>
  <c r="BB1902" i="4"/>
  <c r="BC1907" i="4"/>
  <c r="BA1979" i="4"/>
  <c r="BE1995" i="4"/>
  <c r="BC2031" i="4"/>
  <c r="BC2133" i="4"/>
  <c r="BA2166" i="4"/>
  <c r="BC2177" i="4"/>
  <c r="BA2321" i="4"/>
  <c r="BB2321" i="4"/>
  <c r="AV2345" i="4"/>
  <c r="AP2345" i="4"/>
  <c r="AU2345" i="4"/>
  <c r="AW2354" i="4"/>
  <c r="AP2354" i="4"/>
  <c r="AX2387" i="4"/>
  <c r="AT2387" i="4"/>
  <c r="BD2390" i="4"/>
  <c r="BE2390" i="4"/>
  <c r="BE2455" i="4"/>
  <c r="BB2455" i="4"/>
  <c r="AV2624" i="4"/>
  <c r="AT2624" i="4"/>
  <c r="BC1801" i="4"/>
  <c r="AX1824" i="4"/>
  <c r="AU1833" i="4"/>
  <c r="BC1835" i="4"/>
  <c r="AT1836" i="4"/>
  <c r="AP1838" i="4"/>
  <c r="BB1848" i="4"/>
  <c r="AU1849" i="4"/>
  <c r="BB1854" i="4"/>
  <c r="AT1858" i="4"/>
  <c r="AX1861" i="4"/>
  <c r="BE1870" i="4"/>
  <c r="AT1874" i="4"/>
  <c r="AX1877" i="4"/>
  <c r="BC1882" i="4"/>
  <c r="AW1896" i="4"/>
  <c r="BC1899" i="4"/>
  <c r="BC1902" i="4"/>
  <c r="BB1911" i="4"/>
  <c r="BC1914" i="4"/>
  <c r="AU1915" i="4"/>
  <c r="AP1938" i="4"/>
  <c r="AU1944" i="4"/>
  <c r="BE1948" i="4"/>
  <c r="AU1954" i="4"/>
  <c r="AP1976" i="4"/>
  <c r="AX1977" i="4"/>
  <c r="BE1979" i="4"/>
  <c r="BA1984" i="4"/>
  <c r="AU1985" i="4"/>
  <c r="BE1987" i="4"/>
  <c r="BA1992" i="4"/>
  <c r="AX1993" i="4"/>
  <c r="AX1996" i="4"/>
  <c r="BE2011" i="4"/>
  <c r="BE2043" i="4"/>
  <c r="AU2052" i="4"/>
  <c r="AP2053" i="4"/>
  <c r="AX2062" i="4"/>
  <c r="AX2065" i="4"/>
  <c r="AT2068" i="4"/>
  <c r="BB2073" i="4"/>
  <c r="AT2097" i="4"/>
  <c r="AU2105" i="4"/>
  <c r="AT2110" i="4"/>
  <c r="AP2112" i="4"/>
  <c r="BC2117" i="4"/>
  <c r="AP2120" i="4"/>
  <c r="BC2121" i="4"/>
  <c r="AT2135" i="4"/>
  <c r="BC2139" i="4"/>
  <c r="AW2152" i="4"/>
  <c r="BC2154" i="4"/>
  <c r="AT2155" i="4"/>
  <c r="AU2157" i="4"/>
  <c r="BC2166" i="4"/>
  <c r="BC2183" i="4"/>
  <c r="AT2184" i="4"/>
  <c r="BA2188" i="4"/>
  <c r="BA2192" i="4"/>
  <c r="BA2196" i="4"/>
  <c r="AW2199" i="4"/>
  <c r="BE2203" i="4"/>
  <c r="AU2204" i="4"/>
  <c r="BE2209" i="4"/>
  <c r="AU2210" i="4"/>
  <c r="BA2212" i="4"/>
  <c r="BC2214" i="4"/>
  <c r="BE2220" i="4"/>
  <c r="AW2221" i="4"/>
  <c r="BB2230" i="4"/>
  <c r="AU2255" i="4"/>
  <c r="BB2261" i="4"/>
  <c r="BC2265" i="4"/>
  <c r="BB2267" i="4"/>
  <c r="BC2270" i="4"/>
  <c r="BC2272" i="4"/>
  <c r="BB2277" i="4"/>
  <c r="BB2279" i="4"/>
  <c r="BA2284" i="4"/>
  <c r="BA2288" i="4"/>
  <c r="BB2290" i="4"/>
  <c r="BB2292" i="4"/>
  <c r="AT2293" i="4"/>
  <c r="AT2295" i="4"/>
  <c r="AV2310" i="4"/>
  <c r="AT2310" i="4"/>
  <c r="BE2310" i="4"/>
  <c r="AT2311" i="4"/>
  <c r="BB2316" i="4"/>
  <c r="BC2346" i="4"/>
  <c r="BE2415" i="4"/>
  <c r="BC2471" i="4"/>
  <c r="BD2471" i="4"/>
  <c r="AU2588" i="4"/>
  <c r="AW2588" i="4"/>
  <c r="AW2612" i="4"/>
  <c r="AP2612" i="4"/>
  <c r="BD2651" i="4"/>
  <c r="BE2651" i="4"/>
  <c r="BD2680" i="4"/>
  <c r="BE2680" i="4"/>
  <c r="BD1604" i="4"/>
  <c r="AU1609" i="4"/>
  <c r="AX1639" i="4"/>
  <c r="BB1650" i="4"/>
  <c r="AP1658" i="4"/>
  <c r="AP1664" i="4"/>
  <c r="BB1675" i="4"/>
  <c r="BC1694" i="4"/>
  <c r="AP1738" i="4"/>
  <c r="AP1742" i="4"/>
  <c r="AU1769" i="4"/>
  <c r="AT1789" i="4"/>
  <c r="AT1806" i="4"/>
  <c r="AT1828" i="4"/>
  <c r="AX1840" i="4"/>
  <c r="AP1841" i="4"/>
  <c r="AP1876" i="4"/>
  <c r="AU1880" i="4"/>
  <c r="AP1881" i="4"/>
  <c r="BE1902" i="4"/>
  <c r="AU1906" i="4"/>
  <c r="AP1918" i="4"/>
  <c r="AT1929" i="4"/>
  <c r="AT1961" i="4"/>
  <c r="AP1962" i="4"/>
  <c r="BA1972" i="4"/>
  <c r="AP1984" i="4"/>
  <c r="AP1992" i="4"/>
  <c r="AT2003" i="4"/>
  <c r="AT2006" i="4"/>
  <c r="AP2011" i="4"/>
  <c r="AU2013" i="4"/>
  <c r="BB2015" i="4"/>
  <c r="AT2033" i="4"/>
  <c r="AP2034" i="4"/>
  <c r="AT2039" i="4"/>
  <c r="AT2042" i="4"/>
  <c r="AT2055" i="4"/>
  <c r="AP2056" i="4"/>
  <c r="AP2067" i="4"/>
  <c r="AT2075" i="4"/>
  <c r="AT2102" i="4"/>
  <c r="AP2104" i="4"/>
  <c r="AU2119" i="4"/>
  <c r="AU2135" i="4"/>
  <c r="AW2138" i="4"/>
  <c r="AT2148" i="4"/>
  <c r="BA2159" i="4"/>
  <c r="BA2172" i="4"/>
  <c r="BC2175" i="4"/>
  <c r="AT2176" i="4"/>
  <c r="BC2192" i="4"/>
  <c r="BE2212" i="4"/>
  <c r="BE2214" i="4"/>
  <c r="BB2228" i="4"/>
  <c r="BE2230" i="4"/>
  <c r="BC2261" i="4"/>
  <c r="BE2265" i="4"/>
  <c r="BC2267" i="4"/>
  <c r="BE2272" i="4"/>
  <c r="BB2274" i="4"/>
  <c r="BC2277" i="4"/>
  <c r="BC2279" i="4"/>
  <c r="BB2284" i="4"/>
  <c r="BC2286" i="4"/>
  <c r="BB2288" i="4"/>
  <c r="AU2293" i="4"/>
  <c r="AP2329" i="4"/>
  <c r="AP2332" i="4"/>
  <c r="AV2342" i="4"/>
  <c r="AP2342" i="4"/>
  <c r="BE2432" i="4"/>
  <c r="BC2432" i="4"/>
  <c r="BE2437" i="4"/>
  <c r="BD2437" i="4"/>
  <c r="BD2671" i="4"/>
  <c r="BE2671" i="4"/>
  <c r="BB2671" i="4"/>
  <c r="BA2671" i="4"/>
  <c r="AT1627" i="4"/>
  <c r="AP1636" i="4"/>
  <c r="BB1644" i="4"/>
  <c r="BD1650" i="4"/>
  <c r="AT1651" i="4"/>
  <c r="BD1659" i="4"/>
  <c r="BB1679" i="4"/>
  <c r="AP1712" i="4"/>
  <c r="AP1725" i="4"/>
  <c r="BC1726" i="4"/>
  <c r="AU1755" i="4"/>
  <c r="AT1761" i="4"/>
  <c r="AP1762" i="4"/>
  <c r="AT1765" i="4"/>
  <c r="AT1775" i="4"/>
  <c r="AP1782" i="4"/>
  <c r="AU1789" i="4"/>
  <c r="AT1794" i="4"/>
  <c r="AP1801" i="4"/>
  <c r="BC1802" i="4"/>
  <c r="AU1806" i="4"/>
  <c r="AT1813" i="4"/>
  <c r="BB1816" i="4"/>
  <c r="AU1828" i="4"/>
  <c r="AX1834" i="4"/>
  <c r="BE1842" i="4"/>
  <c r="BC1851" i="4"/>
  <c r="BC1863" i="4"/>
  <c r="AT1869" i="4"/>
  <c r="AX1880" i="4"/>
  <c r="BC1886" i="4"/>
  <c r="BE1890" i="4"/>
  <c r="BB1894" i="4"/>
  <c r="AT1901" i="4"/>
  <c r="AT1903" i="4"/>
  <c r="AW1906" i="4"/>
  <c r="AU1909" i="4"/>
  <c r="BE1911" i="4"/>
  <c r="AP1921" i="4"/>
  <c r="AX1929" i="4"/>
  <c r="BE1963" i="4"/>
  <c r="AX1964" i="4"/>
  <c r="AU1973" i="4"/>
  <c r="BA1975" i="4"/>
  <c r="AU1978" i="4"/>
  <c r="BE1982" i="4"/>
  <c r="BE1990" i="4"/>
  <c r="AU1994" i="4"/>
  <c r="AU2003" i="4"/>
  <c r="BB2009" i="4"/>
  <c r="BE2015" i="4"/>
  <c r="BE2019" i="4"/>
  <c r="BC2029" i="4"/>
  <c r="AU2036" i="4"/>
  <c r="AU2042" i="4"/>
  <c r="AT2060" i="4"/>
  <c r="AU2069" i="4"/>
  <c r="BE2071" i="4"/>
  <c r="AU2075" i="4"/>
  <c r="BC2086" i="4"/>
  <c r="AT2087" i="4"/>
  <c r="AT2094" i="4"/>
  <c r="AX2097" i="4"/>
  <c r="BC2125" i="4"/>
  <c r="BC2129" i="4"/>
  <c r="AT2130" i="4"/>
  <c r="BC2131" i="4"/>
  <c r="AT2132" i="4"/>
  <c r="BC2140" i="4"/>
  <c r="BC2144" i="4"/>
  <c r="BC2150" i="4"/>
  <c r="AT2151" i="4"/>
  <c r="AW2153" i="4"/>
  <c r="BC2159" i="4"/>
  <c r="AT2160" i="4"/>
  <c r="BA2164" i="4"/>
  <c r="BA2167" i="4"/>
  <c r="BA2170" i="4"/>
  <c r="BC2172" i="4"/>
  <c r="AU2173" i="4"/>
  <c r="BA2178" i="4"/>
  <c r="BA2180" i="4"/>
  <c r="BC2186" i="4"/>
  <c r="AW2187" i="4"/>
  <c r="AW2191" i="4"/>
  <c r="BA2197" i="4"/>
  <c r="AT2200" i="4"/>
  <c r="BA2201" i="4"/>
  <c r="BE2207" i="4"/>
  <c r="BE2228" i="4"/>
  <c r="AW2232" i="4"/>
  <c r="BE2261" i="4"/>
  <c r="AU2262" i="4"/>
  <c r="AU2266" i="4"/>
  <c r="BE2267" i="4"/>
  <c r="AW2268" i="4"/>
  <c r="BC2274" i="4"/>
  <c r="AU2281" i="4"/>
  <c r="AU2285" i="4"/>
  <c r="AT2287" i="4"/>
  <c r="BC2288" i="4"/>
  <c r="AU2289" i="4"/>
  <c r="BA2291" i="4"/>
  <c r="BE2300" i="4"/>
  <c r="AT2301" i="4"/>
  <c r="AW2303" i="4"/>
  <c r="AW2305" i="4"/>
  <c r="AW2307" i="4"/>
  <c r="AW2309" i="4"/>
  <c r="AT2325" i="4"/>
  <c r="AU2328" i="4"/>
  <c r="AT2331" i="4"/>
  <c r="AU2335" i="4"/>
  <c r="BE2402" i="4"/>
  <c r="BD2408" i="4"/>
  <c r="BE2408" i="4"/>
  <c r="BE2421" i="4"/>
  <c r="AT1615" i="4"/>
  <c r="BB1657" i="4"/>
  <c r="BB1667" i="4"/>
  <c r="BB1672" i="4"/>
  <c r="BD1679" i="4"/>
  <c r="AT1680" i="4"/>
  <c r="BB1683" i="4"/>
  <c r="BC1686" i="4"/>
  <c r="BD1695" i="4"/>
  <c r="BC1710" i="4"/>
  <c r="AT1803" i="4"/>
  <c r="AT1810" i="4"/>
  <c r="AU1813" i="4"/>
  <c r="AP1827" i="4"/>
  <c r="AP1833" i="4"/>
  <c r="AP1851" i="4"/>
  <c r="AP1863" i="4"/>
  <c r="BE1863" i="4"/>
  <c r="BB1871" i="4"/>
  <c r="AT1878" i="4"/>
  <c r="AP1879" i="4"/>
  <c r="BC1894" i="4"/>
  <c r="AU1912" i="4"/>
  <c r="AP1931" i="4"/>
  <c r="AP1957" i="4"/>
  <c r="AX1973" i="4"/>
  <c r="BE1975" i="4"/>
  <c r="AU2027" i="4"/>
  <c r="AU2030" i="4"/>
  <c r="AP2038" i="4"/>
  <c r="AX2042" i="4"/>
  <c r="AP2057" i="4"/>
  <c r="AX2069" i="4"/>
  <c r="AT2072" i="4"/>
  <c r="AP2082" i="4"/>
  <c r="AT2084" i="4"/>
  <c r="AU2130" i="4"/>
  <c r="AU2151" i="4"/>
  <c r="BA2155" i="4"/>
  <c r="AU2160" i="4"/>
  <c r="BC2180" i="4"/>
  <c r="BA2184" i="4"/>
  <c r="BC2197" i="4"/>
  <c r="AW2200" i="4"/>
  <c r="BA2204" i="4"/>
  <c r="BA2210" i="4"/>
  <c r="BA2221" i="4"/>
  <c r="AW2262" i="4"/>
  <c r="BC2291" i="4"/>
  <c r="BE2295" i="4"/>
  <c r="AU2325" i="4"/>
  <c r="AV2378" i="4"/>
  <c r="AP2378" i="4"/>
  <c r="AW2378" i="4"/>
  <c r="BD2446" i="4"/>
  <c r="BC2446" i="4"/>
  <c r="BC2469" i="4"/>
  <c r="BD2469" i="4"/>
  <c r="BD2620" i="4"/>
  <c r="BC2620" i="4"/>
  <c r="BB2620" i="4"/>
  <c r="BA2620" i="4"/>
  <c r="AV2660" i="4"/>
  <c r="AT2660" i="4"/>
  <c r="AP2660" i="4"/>
  <c r="AT2219" i="4"/>
  <c r="AT2228" i="4"/>
  <c r="BA2229" i="4"/>
  <c r="AW2230" i="4"/>
  <c r="AT2257" i="4"/>
  <c r="AT2265" i="4"/>
  <c r="AT2272" i="4"/>
  <c r="AT2274" i="4"/>
  <c r="AT2284" i="4"/>
  <c r="AT2288" i="4"/>
  <c r="BB2293" i="4"/>
  <c r="AT2299" i="4"/>
  <c r="AX2322" i="4"/>
  <c r="AT2322" i="4"/>
  <c r="AV2344" i="4"/>
  <c r="AT2344" i="4"/>
  <c r="AT2345" i="4"/>
  <c r="BB2432" i="4"/>
  <c r="BC2437" i="4"/>
  <c r="AV2553" i="4"/>
  <c r="AP2553" i="4"/>
  <c r="AV2567" i="4"/>
  <c r="AU2567" i="4"/>
  <c r="AT2567" i="4"/>
  <c r="AX2583" i="4"/>
  <c r="AW2583" i="4"/>
  <c r="AW2657" i="4"/>
  <c r="AU2657" i="4"/>
  <c r="AT1603" i="4"/>
  <c r="BD1610" i="4"/>
  <c r="AT1611" i="4"/>
  <c r="BB1631" i="4"/>
  <c r="BD1635" i="4"/>
  <c r="BD1648" i="4"/>
  <c r="AX1652" i="4"/>
  <c r="BB1655" i="4"/>
  <c r="AT1658" i="4"/>
  <c r="BB1660" i="4"/>
  <c r="AX1661" i="4"/>
  <c r="BB1677" i="4"/>
  <c r="BD1684" i="4"/>
  <c r="AT1685" i="4"/>
  <c r="BB1689" i="4"/>
  <c r="BD1692" i="4"/>
  <c r="AP1698" i="4"/>
  <c r="BD1703" i="4"/>
  <c r="AT1704" i="4"/>
  <c r="AP1716" i="4"/>
  <c r="BB1717" i="4"/>
  <c r="BC1721" i="4"/>
  <c r="BD1724" i="4"/>
  <c r="BB1733" i="4"/>
  <c r="AT1738" i="4"/>
  <c r="AT1742" i="4"/>
  <c r="AU1747" i="4"/>
  <c r="AU1771" i="4"/>
  <c r="AT1791" i="4"/>
  <c r="BC1834" i="4"/>
  <c r="AT1841" i="4"/>
  <c r="BB1862" i="4"/>
  <c r="BE1871" i="4"/>
  <c r="AT1876" i="4"/>
  <c r="AU1885" i="4"/>
  <c r="AP1900" i="4"/>
  <c r="AU1918" i="4"/>
  <c r="AX1942" i="4"/>
  <c r="AU1962" i="4"/>
  <c r="BE1964" i="4"/>
  <c r="BE1978" i="4"/>
  <c r="AX1981" i="4"/>
  <c r="AX1984" i="4"/>
  <c r="AX1989" i="4"/>
  <c r="AX1992" i="4"/>
  <c r="AT2011" i="4"/>
  <c r="AU2017" i="4"/>
  <c r="AT2067" i="4"/>
  <c r="AU2104" i="4"/>
  <c r="AX2124" i="4"/>
  <c r="AU2156" i="4"/>
  <c r="BE2210" i="4"/>
  <c r="AU2228" i="4"/>
  <c r="AU2257" i="4"/>
  <c r="AU2265" i="4"/>
  <c r="AU2284" i="4"/>
  <c r="AU2288" i="4"/>
  <c r="BC2293" i="4"/>
  <c r="BE2301" i="4"/>
  <c r="AT2329" i="4"/>
  <c r="BE2440" i="4"/>
  <c r="BC2440" i="4"/>
  <c r="BB2440" i="4"/>
  <c r="AV2511" i="4"/>
  <c r="AT2511" i="4"/>
  <c r="BD2537" i="4"/>
  <c r="BC2537" i="4"/>
  <c r="BD2574" i="4"/>
  <c r="BC2574" i="4"/>
  <c r="BB2574" i="4"/>
  <c r="AV2619" i="4"/>
  <c r="AT2619" i="4"/>
  <c r="BD2625" i="4"/>
  <c r="BE2625" i="4"/>
  <c r="BC2625" i="4"/>
  <c r="BB2625" i="4"/>
  <c r="BD2635" i="4"/>
  <c r="BB2635" i="4"/>
  <c r="AT1636" i="4"/>
  <c r="BD1655" i="4"/>
  <c r="AX1658" i="4"/>
  <c r="BB1673" i="4"/>
  <c r="BC1677" i="4"/>
  <c r="BD1689" i="4"/>
  <c r="BD1721" i="4"/>
  <c r="AT1725" i="4"/>
  <c r="BB1729" i="4"/>
  <c r="AT1734" i="4"/>
  <c r="AT1758" i="4"/>
  <c r="AT1762" i="4"/>
  <c r="AU1767" i="4"/>
  <c r="AT1782" i="4"/>
  <c r="AU1787" i="4"/>
  <c r="AU1791" i="4"/>
  <c r="AT1805" i="4"/>
  <c r="BE1810" i="4"/>
  <c r="AT1811" i="4"/>
  <c r="BC1818" i="4"/>
  <c r="AT1824" i="4"/>
  <c r="AU1830" i="4"/>
  <c r="BB1832" i="4"/>
  <c r="BE1834" i="4"/>
  <c r="BB1838" i="4"/>
  <c r="BC1850" i="4"/>
  <c r="BB1856" i="4"/>
  <c r="BE1862" i="4"/>
  <c r="BB1870" i="4"/>
  <c r="AU1876" i="4"/>
  <c r="AP1883" i="4"/>
  <c r="AW1893" i="4"/>
  <c r="AP1903" i="4"/>
  <c r="AP1909" i="4"/>
  <c r="BB1910" i="4"/>
  <c r="AT1925" i="4"/>
  <c r="BB1930" i="4"/>
  <c r="AT1939" i="4"/>
  <c r="AX1962" i="4"/>
  <c r="BE1968" i="4"/>
  <c r="AP1973" i="4"/>
  <c r="AU1974" i="4"/>
  <c r="AP2000" i="4"/>
  <c r="BC2024" i="4"/>
  <c r="AT2035" i="4"/>
  <c r="BE2037" i="4"/>
  <c r="BE2045" i="4"/>
  <c r="BC2064" i="4"/>
  <c r="AU2067" i="4"/>
  <c r="BB2081" i="4"/>
  <c r="AU2109" i="4"/>
  <c r="AT2113" i="4"/>
  <c r="AW2156" i="4"/>
  <c r="BC2158" i="4"/>
  <c r="AT2159" i="4"/>
  <c r="AT2172" i="4"/>
  <c r="AW2175" i="4"/>
  <c r="AT2180" i="4"/>
  <c r="BA2200" i="4"/>
  <c r="BC2202" i="4"/>
  <c r="BA2205" i="4"/>
  <c r="BE2208" i="4"/>
  <c r="BB2216" i="4"/>
  <c r="AW2228" i="4"/>
  <c r="AW2250" i="4"/>
  <c r="AW2257" i="4"/>
  <c r="BC2262" i="4"/>
  <c r="AW2274" i="4"/>
  <c r="BB2281" i="4"/>
  <c r="AU2286" i="4"/>
  <c r="BC2289" i="4"/>
  <c r="AT2297" i="4"/>
  <c r="AV2312" i="4"/>
  <c r="AT2312" i="4"/>
  <c r="BA2313" i="4"/>
  <c r="BE2313" i="4"/>
  <c r="BB2319" i="4"/>
  <c r="BB2323" i="4"/>
  <c r="AU2342" i="4"/>
  <c r="AP2344" i="4"/>
  <c r="AW2359" i="4"/>
  <c r="BE2409" i="4"/>
  <c r="BE2430" i="4"/>
  <c r="BC2430" i="4"/>
  <c r="BB2430" i="4"/>
  <c r="BC2491" i="4"/>
  <c r="BD2491" i="4"/>
  <c r="BD2565" i="4"/>
  <c r="BC2565" i="4"/>
  <c r="BD2581" i="4"/>
  <c r="BC2581" i="4"/>
  <c r="BD2590" i="4"/>
  <c r="BC2590" i="4"/>
  <c r="BB2590" i="4"/>
  <c r="BA2590" i="4"/>
  <c r="AX2646" i="4"/>
  <c r="AW2646" i="4"/>
  <c r="AT2646" i="4"/>
  <c r="BE2695" i="4"/>
  <c r="BD2700" i="4"/>
  <c r="BC2700" i="4"/>
  <c r="AT2703" i="4"/>
  <c r="AW2703" i="4"/>
  <c r="BA2704" i="4"/>
  <c r="BB2704" i="4"/>
  <c r="AV2716" i="4"/>
  <c r="AT2716" i="4"/>
  <c r="AX2716" i="4"/>
  <c r="AV2728" i="4"/>
  <c r="AT2728" i="4"/>
  <c r="AV2759" i="4"/>
  <c r="AW2759" i="4"/>
  <c r="AU2759" i="4"/>
  <c r="AV2769" i="4"/>
  <c r="AW2769" i="4"/>
  <c r="BB2789" i="4"/>
  <c r="BE2789" i="4"/>
  <c r="BC2789" i="4"/>
  <c r="BA2789" i="4"/>
  <c r="AX2892" i="4"/>
  <c r="AW2892" i="4"/>
  <c r="AU2892" i="4"/>
  <c r="AX2935" i="4"/>
  <c r="AU2935" i="4"/>
  <c r="AV3187" i="4"/>
  <c r="AU3187" i="4"/>
  <c r="BD3256" i="4"/>
  <c r="BE3256" i="4"/>
  <c r="BC3256" i="4"/>
  <c r="BB3256" i="4"/>
  <c r="BA3256" i="4"/>
  <c r="BE3261" i="4"/>
  <c r="BA3261" i="4"/>
  <c r="AX3285" i="4"/>
  <c r="AT3285" i="4"/>
  <c r="BC3286" i="4"/>
  <c r="BE3286" i="4"/>
  <c r="BD3286" i="4"/>
  <c r="BB3286" i="4"/>
  <c r="BE3294" i="4"/>
  <c r="BB3294" i="4"/>
  <c r="BC3401" i="4"/>
  <c r="BE3401" i="4"/>
  <c r="AW3491" i="4"/>
  <c r="AU3491" i="4"/>
  <c r="AT3491" i="4"/>
  <c r="BD3545" i="4"/>
  <c r="BE3545" i="4"/>
  <c r="AP2355" i="4"/>
  <c r="AP2358" i="4"/>
  <c r="AU2365" i="4"/>
  <c r="AP2373" i="4"/>
  <c r="BE2396" i="4"/>
  <c r="AT2397" i="4"/>
  <c r="BE2414" i="4"/>
  <c r="BD2428" i="4"/>
  <c r="AU2436" i="4"/>
  <c r="BB2439" i="4"/>
  <c r="BD2454" i="4"/>
  <c r="AP2461" i="4"/>
  <c r="BD2467" i="4"/>
  <c r="AU2468" i="4"/>
  <c r="AT2471" i="4"/>
  <c r="AP2480" i="4"/>
  <c r="AT2491" i="4"/>
  <c r="AT2500" i="4"/>
  <c r="AX2504" i="4"/>
  <c r="AP2514" i="4"/>
  <c r="AP2521" i="4"/>
  <c r="AU2522" i="4"/>
  <c r="BE2524" i="4"/>
  <c r="AU2525" i="4"/>
  <c r="AX2527" i="4"/>
  <c r="BE2540" i="4"/>
  <c r="AT2541" i="4"/>
  <c r="BC2550" i="4"/>
  <c r="BB2554" i="4"/>
  <c r="BB2558" i="4"/>
  <c r="BC2573" i="4"/>
  <c r="BE2576" i="4"/>
  <c r="AT2577" i="4"/>
  <c r="BE2580" i="4"/>
  <c r="AT2584" i="4"/>
  <c r="BB2586" i="4"/>
  <c r="AT2590" i="4"/>
  <c r="BA2595" i="4"/>
  <c r="BA2602" i="4"/>
  <c r="BA2604" i="4"/>
  <c r="BE2612" i="4"/>
  <c r="AT2613" i="4"/>
  <c r="BE2619" i="4"/>
  <c r="BE2624" i="4"/>
  <c r="BC2634" i="4"/>
  <c r="BA2641" i="4"/>
  <c r="BA2646" i="4"/>
  <c r="BD2650" i="4"/>
  <c r="AP2663" i="4"/>
  <c r="BB2663" i="4"/>
  <c r="AT2667" i="4"/>
  <c r="BB2669" i="4"/>
  <c r="BE2670" i="4"/>
  <c r="BD2675" i="4"/>
  <c r="BC2677" i="4"/>
  <c r="AT2680" i="4"/>
  <c r="AU2683" i="4"/>
  <c r="BD2685" i="4"/>
  <c r="AU2689" i="4"/>
  <c r="BA2694" i="4"/>
  <c r="AX2712" i="4"/>
  <c r="AP2712" i="4"/>
  <c r="AU2712" i="4"/>
  <c r="AT2731" i="4"/>
  <c r="AT2734" i="4"/>
  <c r="BD2744" i="4"/>
  <c r="BA2744" i="4"/>
  <c r="AV2764" i="4"/>
  <c r="AP2764" i="4"/>
  <c r="AW2764" i="4"/>
  <c r="BD2832" i="4"/>
  <c r="BE2832" i="4"/>
  <c r="BA2832" i="4"/>
  <c r="BE2999" i="4"/>
  <c r="BD2999" i="4"/>
  <c r="BB2999" i="4"/>
  <c r="BD2669" i="4"/>
  <c r="BB2699" i="4"/>
  <c r="BE2699" i="4"/>
  <c r="BD2757" i="4"/>
  <c r="BC2757" i="4"/>
  <c r="BA2757" i="4"/>
  <c r="AP2759" i="4"/>
  <c r="AV2785" i="4"/>
  <c r="AW2785" i="4"/>
  <c r="AV2795" i="4"/>
  <c r="AP2795" i="4"/>
  <c r="AP2814" i="4"/>
  <c r="AX2814" i="4"/>
  <c r="AU2831" i="4"/>
  <c r="AX2831" i="4"/>
  <c r="AT2875" i="4"/>
  <c r="AW2875" i="4"/>
  <c r="AU2875" i="4"/>
  <c r="BE2939" i="4"/>
  <c r="BB2939" i="4"/>
  <c r="BA2939" i="4"/>
  <c r="BE2949" i="4"/>
  <c r="BB2949" i="4"/>
  <c r="BA2949" i="4"/>
  <c r="AU2488" i="4"/>
  <c r="AT2494" i="4"/>
  <c r="BE2530" i="4"/>
  <c r="AX2556" i="4"/>
  <c r="BB2597" i="4"/>
  <c r="BA2611" i="4"/>
  <c r="BE2663" i="4"/>
  <c r="BE2669" i="4"/>
  <c r="AT2675" i="4"/>
  <c r="AU2685" i="4"/>
  <c r="AT2692" i="4"/>
  <c r="BA2700" i="4"/>
  <c r="AV2760" i="4"/>
  <c r="AP2760" i="4"/>
  <c r="AU2760" i="4"/>
  <c r="AV2771" i="4"/>
  <c r="AU2771" i="4"/>
  <c r="BD2789" i="4"/>
  <c r="BD2864" i="4"/>
  <c r="BB2864" i="4"/>
  <c r="BE2934" i="4"/>
  <c r="BB2934" i="4"/>
  <c r="BA2934" i="4"/>
  <c r="BA2993" i="4"/>
  <c r="BD2993" i="4"/>
  <c r="BB2993" i="4"/>
  <c r="BE2993" i="4"/>
  <c r="AV3107" i="4"/>
  <c r="AU3107" i="4"/>
  <c r="AT3107" i="4"/>
  <c r="BD3129" i="4"/>
  <c r="BE3129" i="4"/>
  <c r="AP3131" i="4"/>
  <c r="AX3131" i="4"/>
  <c r="AV3139" i="4"/>
  <c r="AU3139" i="4"/>
  <c r="AT3139" i="4"/>
  <c r="AU2361" i="4"/>
  <c r="AT2363" i="4"/>
  <c r="AU2531" i="4"/>
  <c r="AX2538" i="4"/>
  <c r="AP2570" i="4"/>
  <c r="BE2602" i="4"/>
  <c r="BB2611" i="4"/>
  <c r="BC2617" i="4"/>
  <c r="AX2670" i="4"/>
  <c r="BE2672" i="4"/>
  <c r="AU2675" i="4"/>
  <c r="AX2678" i="4"/>
  <c r="AP2683" i="4"/>
  <c r="BA2683" i="4"/>
  <c r="BE2689" i="4"/>
  <c r="BE2700" i="4"/>
  <c r="BE2704" i="4"/>
  <c r="AV2707" i="4"/>
  <c r="AU2707" i="4"/>
  <c r="AP2707" i="4"/>
  <c r="BD2763" i="4"/>
  <c r="BC2763" i="4"/>
  <c r="BA2763" i="4"/>
  <c r="AV2768" i="4"/>
  <c r="AU2768" i="4"/>
  <c r="BB2799" i="4"/>
  <c r="BE2799" i="4"/>
  <c r="BD2799" i="4"/>
  <c r="BC2799" i="4"/>
  <c r="BA2799" i="4"/>
  <c r="BB2805" i="4"/>
  <c r="BE2805" i="4"/>
  <c r="BD2805" i="4"/>
  <c r="BD2813" i="4"/>
  <c r="BE2813" i="4"/>
  <c r="BB2813" i="4"/>
  <c r="BA2813" i="4"/>
  <c r="BE2826" i="4"/>
  <c r="BC2826" i="4"/>
  <c r="BB2826" i="4"/>
  <c r="AV2854" i="4"/>
  <c r="AT2854" i="4"/>
  <c r="AP2854" i="4"/>
  <c r="AV2894" i="4"/>
  <c r="AX2894" i="4"/>
  <c r="BE2901" i="4"/>
  <c r="BB2901" i="4"/>
  <c r="AX2932" i="4"/>
  <c r="AU2932" i="4"/>
  <c r="BB2510" i="4"/>
  <c r="BB2534" i="4"/>
  <c r="BC2561" i="4"/>
  <c r="BB2566" i="4"/>
  <c r="BB2578" i="4"/>
  <c r="BC2582" i="4"/>
  <c r="BA2598" i="4"/>
  <c r="BB2600" i="4"/>
  <c r="BE2611" i="4"/>
  <c r="BA2614" i="4"/>
  <c r="BA2616" i="4"/>
  <c r="BA2636" i="4"/>
  <c r="BA2664" i="4"/>
  <c r="AX2687" i="4"/>
  <c r="BA2695" i="4"/>
  <c r="AX2703" i="4"/>
  <c r="AU2716" i="4"/>
  <c r="AU2728" i="4"/>
  <c r="AX2739" i="4"/>
  <c r="AP2739" i="4"/>
  <c r="BD2751" i="4"/>
  <c r="BA2751" i="4"/>
  <c r="AV2761" i="4"/>
  <c r="AU2761" i="4"/>
  <c r="AU2769" i="4"/>
  <c r="BB2778" i="4"/>
  <c r="BC2778" i="4"/>
  <c r="BA2778" i="4"/>
  <c r="AX2788" i="4"/>
  <c r="BE2830" i="4"/>
  <c r="BD2830" i="4"/>
  <c r="BB2830" i="4"/>
  <c r="BA2830" i="4"/>
  <c r="BD3012" i="4"/>
  <c r="BC3012" i="4"/>
  <c r="AV3032" i="4"/>
  <c r="AU3032" i="4"/>
  <c r="BD3035" i="4"/>
  <c r="BC3035" i="4"/>
  <c r="BD2457" i="4"/>
  <c r="BB2517" i="4"/>
  <c r="BB2526" i="4"/>
  <c r="BC2529" i="4"/>
  <c r="BE2534" i="4"/>
  <c r="BB2542" i="4"/>
  <c r="BE2578" i="4"/>
  <c r="BB2598" i="4"/>
  <c r="BC2600" i="4"/>
  <c r="BB2603" i="4"/>
  <c r="BA2608" i="4"/>
  <c r="BB2614" i="4"/>
  <c r="BB2616" i="4"/>
  <c r="BC2636" i="4"/>
  <c r="BA2640" i="4"/>
  <c r="BE2647" i="4"/>
  <c r="BC2652" i="4"/>
  <c r="BC2664" i="4"/>
  <c r="BB2673" i="4"/>
  <c r="BE2681" i="4"/>
  <c r="BD2683" i="4"/>
  <c r="BB2695" i="4"/>
  <c r="BA2697" i="4"/>
  <c r="AV2699" i="4"/>
  <c r="AT2699" i="4"/>
  <c r="BD2706" i="4"/>
  <c r="BE2706" i="4"/>
  <c r="BB2706" i="4"/>
  <c r="BD2743" i="4"/>
  <c r="BA2743" i="4"/>
  <c r="BB2781" i="4"/>
  <c r="BD2781" i="4"/>
  <c r="AX2796" i="4"/>
  <c r="AU2796" i="4"/>
  <c r="BE2810" i="4"/>
  <c r="BB2810" i="4"/>
  <c r="BA2810" i="4"/>
  <c r="AW2925" i="4"/>
  <c r="AU2925" i="4"/>
  <c r="BD2982" i="4"/>
  <c r="BE2982" i="4"/>
  <c r="BC2982" i="4"/>
  <c r="BD2988" i="4"/>
  <c r="BE2988" i="4"/>
  <c r="BB2988" i="4"/>
  <c r="BA2988" i="4"/>
  <c r="BC2988" i="4"/>
  <c r="BE2386" i="4"/>
  <c r="BE2395" i="4"/>
  <c r="BE2399" i="4"/>
  <c r="BE2422" i="4"/>
  <c r="BB2454" i="4"/>
  <c r="AP2475" i="4"/>
  <c r="BD2485" i="4"/>
  <c r="BD2489" i="4"/>
  <c r="AU2490" i="4"/>
  <c r="AP2494" i="4"/>
  <c r="BC2526" i="4"/>
  <c r="AW2536" i="4"/>
  <c r="BC2542" i="4"/>
  <c r="BB2546" i="4"/>
  <c r="BB2562" i="4"/>
  <c r="BC2569" i="4"/>
  <c r="BE2572" i="4"/>
  <c r="AT2589" i="4"/>
  <c r="BC2598" i="4"/>
  <c r="BE2603" i="4"/>
  <c r="AT2607" i="4"/>
  <c r="BB2608" i="4"/>
  <c r="BC2614" i="4"/>
  <c r="BE2616" i="4"/>
  <c r="BA2621" i="4"/>
  <c r="BB2626" i="4"/>
  <c r="BA2629" i="4"/>
  <c r="BC2631" i="4"/>
  <c r="BA2634" i="4"/>
  <c r="BC2640" i="4"/>
  <c r="BB2650" i="4"/>
  <c r="BD2652" i="4"/>
  <c r="AU2653" i="4"/>
  <c r="BD2664" i="4"/>
  <c r="BB2666" i="4"/>
  <c r="BD2667" i="4"/>
  <c r="BA2670" i="4"/>
  <c r="AT2672" i="4"/>
  <c r="BC2673" i="4"/>
  <c r="AP2675" i="4"/>
  <c r="BD2678" i="4"/>
  <c r="BE2683" i="4"/>
  <c r="AU2684" i="4"/>
  <c r="BD2690" i="4"/>
  <c r="AT2691" i="4"/>
  <c r="AP2692" i="4"/>
  <c r="BB2693" i="4"/>
  <c r="BC2695" i="4"/>
  <c r="BB2697" i="4"/>
  <c r="BA2699" i="4"/>
  <c r="AT2711" i="4"/>
  <c r="AW2711" i="4"/>
  <c r="BD2752" i="4"/>
  <c r="BC2752" i="4"/>
  <c r="BB2773" i="4"/>
  <c r="BC2773" i="4"/>
  <c r="BA2773" i="4"/>
  <c r="AU2785" i="4"/>
  <c r="AU2795" i="4"/>
  <c r="AU2814" i="4"/>
  <c r="AX2823" i="4"/>
  <c r="AU2823" i="4"/>
  <c r="AV2850" i="4"/>
  <c r="AU2850" i="4"/>
  <c r="AT2850" i="4"/>
  <c r="AT2859" i="4"/>
  <c r="AW2859" i="4"/>
  <c r="AU2859" i="4"/>
  <c r="BE2931" i="4"/>
  <c r="BC2931" i="4"/>
  <c r="BB2931" i="4"/>
  <c r="BE2942" i="4"/>
  <c r="BA2942" i="4"/>
  <c r="AP2710" i="4"/>
  <c r="AP2756" i="4"/>
  <c r="AP2774" i="4"/>
  <c r="BB2811" i="4"/>
  <c r="BE2812" i="4"/>
  <c r="BB2827" i="4"/>
  <c r="AP2834" i="4"/>
  <c r="BB2854" i="4"/>
  <c r="AP2869" i="4"/>
  <c r="AU2880" i="4"/>
  <c r="AT2889" i="4"/>
  <c r="AP2890" i="4"/>
  <c r="AU2891" i="4"/>
  <c r="AU2896" i="4"/>
  <c r="AU2909" i="4"/>
  <c r="AT2924" i="4"/>
  <c r="BC2930" i="4"/>
  <c r="AU2931" i="4"/>
  <c r="AU2934" i="4"/>
  <c r="AU2939" i="4"/>
  <c r="AT2949" i="4"/>
  <c r="BA2954" i="4"/>
  <c r="BA2962" i="4"/>
  <c r="BE2969" i="4"/>
  <c r="AP2980" i="4"/>
  <c r="AW3011" i="4"/>
  <c r="AX3011" i="4"/>
  <c r="AW3080" i="4"/>
  <c r="AU3080" i="4"/>
  <c r="AV3160" i="4"/>
  <c r="AU3160" i="4"/>
  <c r="AT3160" i="4"/>
  <c r="AV3171" i="4"/>
  <c r="AT3171" i="4"/>
  <c r="AP3171" i="4"/>
  <c r="BD3279" i="4"/>
  <c r="BB3279" i="4"/>
  <c r="BA3279" i="4"/>
  <c r="BD3291" i="4"/>
  <c r="BE3291" i="4"/>
  <c r="BC3291" i="4"/>
  <c r="BA3291" i="4"/>
  <c r="BD2986" i="4"/>
  <c r="BE2986" i="4"/>
  <c r="BC2986" i="4"/>
  <c r="BE2989" i="4"/>
  <c r="BD2989" i="4"/>
  <c r="BC2989" i="4"/>
  <c r="AW2998" i="4"/>
  <c r="AX2998" i="4"/>
  <c r="BE3006" i="4"/>
  <c r="BD3006" i="4"/>
  <c r="BC3006" i="4"/>
  <c r="BD3023" i="4"/>
  <c r="BC3023" i="4"/>
  <c r="AX3041" i="4"/>
  <c r="AP3041" i="4"/>
  <c r="AW3055" i="4"/>
  <c r="AX3055" i="4"/>
  <c r="AP3055" i="4"/>
  <c r="AV3094" i="4"/>
  <c r="AW3094" i="4"/>
  <c r="AT3094" i="4"/>
  <c r="AV3103" i="4"/>
  <c r="AW3103" i="4"/>
  <c r="AT3103" i="4"/>
  <c r="AV3128" i="4"/>
  <c r="AU3128" i="4"/>
  <c r="AT3128" i="4"/>
  <c r="AV3151" i="4"/>
  <c r="AT3151" i="4"/>
  <c r="AP3151" i="4"/>
  <c r="AV3176" i="4"/>
  <c r="AW3176" i="4"/>
  <c r="AT3176" i="4"/>
  <c r="AP3212" i="4"/>
  <c r="AV3212" i="4"/>
  <c r="AW3290" i="4"/>
  <c r="AU3290" i="4"/>
  <c r="AT3290" i="4"/>
  <c r="AP3290" i="4"/>
  <c r="BB2702" i="4"/>
  <c r="BD2707" i="4"/>
  <c r="BC2709" i="4"/>
  <c r="BB2714" i="4"/>
  <c r="AT2727" i="4"/>
  <c r="BE2728" i="4"/>
  <c r="AP2743" i="4"/>
  <c r="AW2751" i="4"/>
  <c r="AP2752" i="4"/>
  <c r="AU2753" i="4"/>
  <c r="BA2755" i="4"/>
  <c r="AU2763" i="4"/>
  <c r="BC2771" i="4"/>
  <c r="AU2778" i="4"/>
  <c r="BA2779" i="4"/>
  <c r="BD2780" i="4"/>
  <c r="BD2785" i="4"/>
  <c r="AP2790" i="4"/>
  <c r="BA2790" i="4"/>
  <c r="BC2793" i="4"/>
  <c r="BA2795" i="4"/>
  <c r="BD2800" i="4"/>
  <c r="AU2803" i="4"/>
  <c r="BE2804" i="4"/>
  <c r="AX2808" i="4"/>
  <c r="BD2809" i="4"/>
  <c r="AU2812" i="4"/>
  <c r="BB2817" i="4"/>
  <c r="BD2819" i="4"/>
  <c r="AU2820" i="4"/>
  <c r="BC2821" i="4"/>
  <c r="BC2823" i="4"/>
  <c r="BD2827" i="4"/>
  <c r="AW2832" i="4"/>
  <c r="BC2833" i="4"/>
  <c r="BC2835" i="4"/>
  <c r="BE2837" i="4"/>
  <c r="BB2845" i="4"/>
  <c r="AW2858" i="4"/>
  <c r="AX2864" i="4"/>
  <c r="BB2870" i="4"/>
  <c r="AT2879" i="4"/>
  <c r="AP2886" i="4"/>
  <c r="BC2886" i="4"/>
  <c r="AU2887" i="4"/>
  <c r="AU2893" i="4"/>
  <c r="AT2897" i="4"/>
  <c r="BC2898" i="4"/>
  <c r="AP2915" i="4"/>
  <c r="BC2928" i="4"/>
  <c r="AX2929" i="4"/>
  <c r="BB2936" i="4"/>
  <c r="AT2943" i="4"/>
  <c r="BB2950" i="4"/>
  <c r="AT2951" i="4"/>
  <c r="BB2952" i="4"/>
  <c r="BC2954" i="4"/>
  <c r="BC2957" i="4"/>
  <c r="BA2960" i="4"/>
  <c r="BD2962" i="4"/>
  <c r="BC2974" i="4"/>
  <c r="BA2974" i="4"/>
  <c r="BA2977" i="4"/>
  <c r="BE2977" i="4"/>
  <c r="BE3000" i="4"/>
  <c r="BC3000" i="4"/>
  <c r="AW3008" i="4"/>
  <c r="AX3008" i="4"/>
  <c r="AV3018" i="4"/>
  <c r="AT3018" i="4"/>
  <c r="BD3031" i="4"/>
  <c r="BC3031" i="4"/>
  <c r="AX3046" i="4"/>
  <c r="AU3046" i="4"/>
  <c r="AX3061" i="4"/>
  <c r="AW3061" i="4"/>
  <c r="AT3090" i="4"/>
  <c r="AW3090" i="4"/>
  <c r="BA3102" i="4"/>
  <c r="BB3102" i="4"/>
  <c r="BD3135" i="4"/>
  <c r="BB3135" i="4"/>
  <c r="AV3147" i="4"/>
  <c r="AU3147" i="4"/>
  <c r="BD3284" i="4"/>
  <c r="BE3284" i="4"/>
  <c r="BC3284" i="4"/>
  <c r="BA3284" i="4"/>
  <c r="AT3344" i="4"/>
  <c r="AW3344" i="4"/>
  <c r="BA2701" i="4"/>
  <c r="BE2702" i="4"/>
  <c r="BE2707" i="4"/>
  <c r="AT2708" i="4"/>
  <c r="BE2709" i="4"/>
  <c r="AT2715" i="4"/>
  <c r="BC2716" i="4"/>
  <c r="BE2720" i="4"/>
  <c r="AU2727" i="4"/>
  <c r="BA2740" i="4"/>
  <c r="AU2747" i="4"/>
  <c r="BC2755" i="4"/>
  <c r="BC2779" i="4"/>
  <c r="BC2784" i="4"/>
  <c r="BE2790" i="4"/>
  <c r="BD2793" i="4"/>
  <c r="AU2798" i="4"/>
  <c r="AU2801" i="4"/>
  <c r="AW2803" i="4"/>
  <c r="BC2817" i="4"/>
  <c r="BE2823" i="4"/>
  <c r="AU2824" i="4"/>
  <c r="BE2835" i="4"/>
  <c r="AT2836" i="4"/>
  <c r="BE2842" i="4"/>
  <c r="BE2845" i="4"/>
  <c r="BB2853" i="4"/>
  <c r="AU2856" i="4"/>
  <c r="BE2870" i="4"/>
  <c r="BB2874" i="4"/>
  <c r="BB2876" i="4"/>
  <c r="AU2877" i="4"/>
  <c r="AX2879" i="4"/>
  <c r="AP2880" i="4"/>
  <c r="AT2907" i="4"/>
  <c r="AU2911" i="4"/>
  <c r="AT2917" i="4"/>
  <c r="AP2926" i="4"/>
  <c r="BC2952" i="4"/>
  <c r="BD2954" i="4"/>
  <c r="BC2960" i="4"/>
  <c r="BE2962" i="4"/>
  <c r="BE2972" i="4"/>
  <c r="BA2972" i="4"/>
  <c r="AW2985" i="4"/>
  <c r="AX2985" i="4"/>
  <c r="AP2985" i="4"/>
  <c r="BD3020" i="4"/>
  <c r="BB3020" i="4"/>
  <c r="AV3029" i="4"/>
  <c r="AU3029" i="4"/>
  <c r="AT3029" i="4"/>
  <c r="AV3038" i="4"/>
  <c r="AP3038" i="4"/>
  <c r="BD3040" i="4"/>
  <c r="BC3040" i="4"/>
  <c r="AV3067" i="4"/>
  <c r="AX3067" i="4"/>
  <c r="AU3067" i="4"/>
  <c r="AV3173" i="4"/>
  <c r="AT3173" i="4"/>
  <c r="BC3241" i="4"/>
  <c r="BE3241" i="4"/>
  <c r="BD3241" i="4"/>
  <c r="BB3241" i="4"/>
  <c r="BE3289" i="4"/>
  <c r="BD3289" i="4"/>
  <c r="BB3289" i="4"/>
  <c r="BA3289" i="4"/>
  <c r="AW3299" i="4"/>
  <c r="AU3299" i="4"/>
  <c r="AP3299" i="4"/>
  <c r="BA3300" i="4"/>
  <c r="BB3300" i="4"/>
  <c r="BE3300" i="4"/>
  <c r="BD3300" i="4"/>
  <c r="BC3300" i="4"/>
  <c r="BD3335" i="4"/>
  <c r="BC3335" i="4"/>
  <c r="AP3338" i="4"/>
  <c r="AW3338" i="4"/>
  <c r="AU3338" i="4"/>
  <c r="AU3463" i="4"/>
  <c r="AW3463" i="4"/>
  <c r="BB2849" i="4"/>
  <c r="BA2937" i="4"/>
  <c r="BB2946" i="4"/>
  <c r="BB2968" i="4"/>
  <c r="AW2976" i="4"/>
  <c r="AX2976" i="4"/>
  <c r="AU2976" i="4"/>
  <c r="AW2979" i="4"/>
  <c r="AP2979" i="4"/>
  <c r="BA2989" i="4"/>
  <c r="BA3006" i="4"/>
  <c r="AV3030" i="4"/>
  <c r="AX3030" i="4"/>
  <c r="AV3043" i="4"/>
  <c r="AX3043" i="4"/>
  <c r="AT3043" i="4"/>
  <c r="BE3054" i="4"/>
  <c r="BB3054" i="4"/>
  <c r="AV3078" i="4"/>
  <c r="AU3078" i="4"/>
  <c r="AT3078" i="4"/>
  <c r="AP3078" i="4"/>
  <c r="AV3087" i="4"/>
  <c r="AX3087" i="4"/>
  <c r="AU3087" i="4"/>
  <c r="AT3087" i="4"/>
  <c r="BD3120" i="4"/>
  <c r="BC3120" i="4"/>
  <c r="AV3134" i="4"/>
  <c r="AX3134" i="4"/>
  <c r="AU3134" i="4"/>
  <c r="BE3140" i="4"/>
  <c r="BB3140" i="4"/>
  <c r="BC3251" i="4"/>
  <c r="BE3251" i="4"/>
  <c r="BD3251" i="4"/>
  <c r="BB3251" i="4"/>
  <c r="BA3268" i="4"/>
  <c r="BE3268" i="4"/>
  <c r="BD3268" i="4"/>
  <c r="BC3268" i="4"/>
  <c r="BD3331" i="4"/>
  <c r="BC3331" i="4"/>
  <c r="BB3331" i="4"/>
  <c r="BA3452" i="4"/>
  <c r="BD3452" i="4"/>
  <c r="BC3452" i="4"/>
  <c r="BB3452" i="4"/>
  <c r="BE3452" i="4"/>
  <c r="BD2701" i="4"/>
  <c r="BE2712" i="4"/>
  <c r="BC2717" i="4"/>
  <c r="AP2751" i="4"/>
  <c r="AW2756" i="4"/>
  <c r="BA2760" i="4"/>
  <c r="BA2765" i="4"/>
  <c r="BD2775" i="4"/>
  <c r="BA2808" i="4"/>
  <c r="AU2811" i="4"/>
  <c r="BA2812" i="4"/>
  <c r="BA2829" i="4"/>
  <c r="AP2832" i="4"/>
  <c r="BE2843" i="4"/>
  <c r="AT2844" i="4"/>
  <c r="AW2847" i="4"/>
  <c r="AU2863" i="4"/>
  <c r="AP2864" i="4"/>
  <c r="AW2888" i="4"/>
  <c r="BB2897" i="4"/>
  <c r="BC2927" i="4"/>
  <c r="BB2937" i="4"/>
  <c r="BC2946" i="4"/>
  <c r="AT2950" i="4"/>
  <c r="BC2956" i="4"/>
  <c r="BD2965" i="4"/>
  <c r="BC2965" i="4"/>
  <c r="BD2968" i="4"/>
  <c r="BD2975" i="4"/>
  <c r="BA2975" i="4"/>
  <c r="BB2977" i="4"/>
  <c r="BC2978" i="4"/>
  <c r="BA2978" i="4"/>
  <c r="BC2984" i="4"/>
  <c r="BD2984" i="4"/>
  <c r="BB2984" i="4"/>
  <c r="BA2984" i="4"/>
  <c r="BB2989" i="4"/>
  <c r="BE2998" i="4"/>
  <c r="BC2998" i="4"/>
  <c r="AW3006" i="4"/>
  <c r="AX3006" i="4"/>
  <c r="AT3011" i="4"/>
  <c r="AV3016" i="4"/>
  <c r="AU3016" i="4"/>
  <c r="AU3036" i="4"/>
  <c r="AP3036" i="4"/>
  <c r="AT3052" i="4"/>
  <c r="AU3052" i="4"/>
  <c r="AX3097" i="4"/>
  <c r="AP3097" i="4"/>
  <c r="AV3111" i="4"/>
  <c r="AT3111" i="4"/>
  <c r="AP3111" i="4"/>
  <c r="BD3114" i="4"/>
  <c r="BC3114" i="4"/>
  <c r="AU3169" i="4"/>
  <c r="AT3169" i="4"/>
  <c r="AW3171" i="4"/>
  <c r="BA3192" i="4"/>
  <c r="BE3192" i="4"/>
  <c r="AX3280" i="4"/>
  <c r="AP3280" i="4"/>
  <c r="BE3325" i="4"/>
  <c r="BA3325" i="4"/>
  <c r="AV3329" i="4"/>
  <c r="AU3329" i="4"/>
  <c r="AP3329" i="4"/>
  <c r="AX3430" i="4"/>
  <c r="AU3430" i="4"/>
  <c r="AP2803" i="4"/>
  <c r="AP2812" i="4"/>
  <c r="AW2866" i="4"/>
  <c r="BE2897" i="4"/>
  <c r="AX2898" i="4"/>
  <c r="BB2899" i="4"/>
  <c r="AU2905" i="4"/>
  <c r="AX2908" i="4"/>
  <c r="AX2936" i="4"/>
  <c r="BB2943" i="4"/>
  <c r="BA2951" i="4"/>
  <c r="AV2967" i="4"/>
  <c r="AU2975" i="4"/>
  <c r="AP2976" i="4"/>
  <c r="AU2996" i="4"/>
  <c r="AP2996" i="4"/>
  <c r="BD3042" i="4"/>
  <c r="BB3042" i="4"/>
  <c r="AP3043" i="4"/>
  <c r="AV3063" i="4"/>
  <c r="AX3063" i="4"/>
  <c r="AU3063" i="4"/>
  <c r="AT3063" i="4"/>
  <c r="AU3084" i="4"/>
  <c r="AT3084" i="4"/>
  <c r="BA3095" i="4"/>
  <c r="BB3095" i="4"/>
  <c r="BD3133" i="4"/>
  <c r="BE3133" i="4"/>
  <c r="AV3144" i="4"/>
  <c r="AU3144" i="4"/>
  <c r="AT3144" i="4"/>
  <c r="AU3151" i="4"/>
  <c r="BA3184" i="4"/>
  <c r="BE3184" i="4"/>
  <c r="BD3184" i="4"/>
  <c r="BC3184" i="4"/>
  <c r="BA3190" i="4"/>
  <c r="BD3190" i="4"/>
  <c r="BB3190" i="4"/>
  <c r="BA3412" i="4"/>
  <c r="BC3412" i="4"/>
  <c r="BB3412" i="4"/>
  <c r="BD3412" i="4"/>
  <c r="BA3420" i="4"/>
  <c r="BD3420" i="4"/>
  <c r="BC3420" i="4"/>
  <c r="BB3420" i="4"/>
  <c r="BB3126" i="4"/>
  <c r="BE3305" i="4"/>
  <c r="BD3305" i="4"/>
  <c r="BC3305" i="4"/>
  <c r="BB3305" i="4"/>
  <c r="BE3321" i="4"/>
  <c r="BD3321" i="4"/>
  <c r="BC3321" i="4"/>
  <c r="BA3321" i="4"/>
  <c r="BE3342" i="4"/>
  <c r="BB3342" i="4"/>
  <c r="AV3361" i="4"/>
  <c r="AU3361" i="4"/>
  <c r="AT3361" i="4"/>
  <c r="AX3380" i="4"/>
  <c r="AU3380" i="4"/>
  <c r="BB3437" i="4"/>
  <c r="BE3437" i="4"/>
  <c r="BD3437" i="4"/>
  <c r="BA3455" i="4"/>
  <c r="BD3455" i="4"/>
  <c r="BD3482" i="4"/>
  <c r="BE3482" i="4"/>
  <c r="BC3482" i="4"/>
  <c r="AW3534" i="4"/>
  <c r="AP3534" i="4"/>
  <c r="BB3004" i="4"/>
  <c r="BB3028" i="4"/>
  <c r="BB3044" i="4"/>
  <c r="AT3051" i="4"/>
  <c r="BB3056" i="4"/>
  <c r="AU3062" i="4"/>
  <c r="AX3079" i="4"/>
  <c r="AW3099" i="4"/>
  <c r="BB3104" i="4"/>
  <c r="BB3111" i="4"/>
  <c r="AT3112" i="4"/>
  <c r="AU3114" i="4"/>
  <c r="BE3126" i="4"/>
  <c r="AT3136" i="4"/>
  <c r="BE3144" i="4"/>
  <c r="BE3154" i="4"/>
  <c r="BB3169" i="4"/>
  <c r="AX3170" i="4"/>
  <c r="BB3171" i="4"/>
  <c r="AT3172" i="4"/>
  <c r="BB3174" i="4"/>
  <c r="AX3182" i="4"/>
  <c r="BC3185" i="4"/>
  <c r="BE3235" i="4"/>
  <c r="BD3247" i="4"/>
  <c r="BC3253" i="4"/>
  <c r="BD3257" i="4"/>
  <c r="BB3263" i="4"/>
  <c r="BC3270" i="4"/>
  <c r="BD3272" i="4"/>
  <c r="BC3277" i="4"/>
  <c r="AW3307" i="4"/>
  <c r="AP3307" i="4"/>
  <c r="BD3311" i="4"/>
  <c r="BB3311" i="4"/>
  <c r="BA3311" i="4"/>
  <c r="AV3334" i="4"/>
  <c r="AX3334" i="4"/>
  <c r="BE3399" i="4"/>
  <c r="BC3399" i="4"/>
  <c r="AX3428" i="4"/>
  <c r="AU3428" i="4"/>
  <c r="BD3445" i="4"/>
  <c r="AW3454" i="4"/>
  <c r="AU3454" i="4"/>
  <c r="BD3490" i="4"/>
  <c r="BE3490" i="4"/>
  <c r="BA3490" i="4"/>
  <c r="AW3520" i="4"/>
  <c r="AU3520" i="4"/>
  <c r="AX3003" i="4"/>
  <c r="BD3004" i="4"/>
  <c r="AX3005" i="4"/>
  <c r="AP3042" i="4"/>
  <c r="AX3051" i="4"/>
  <c r="AT3057" i="4"/>
  <c r="AT3066" i="4"/>
  <c r="AT3074" i="4"/>
  <c r="AU3112" i="4"/>
  <c r="AU3121" i="4"/>
  <c r="AW3125" i="4"/>
  <c r="AU3136" i="4"/>
  <c r="AW3141" i="4"/>
  <c r="AP3142" i="4"/>
  <c r="BB3142" i="4"/>
  <c r="AU3156" i="4"/>
  <c r="AT3168" i="4"/>
  <c r="AP3185" i="4"/>
  <c r="BE3185" i="4"/>
  <c r="BE3247" i="4"/>
  <c r="BD3253" i="4"/>
  <c r="BE3257" i="4"/>
  <c r="AT3258" i="4"/>
  <c r="AU3262" i="4"/>
  <c r="BC3263" i="4"/>
  <c r="BE3272" i="4"/>
  <c r="BE3277" i="4"/>
  <c r="AP3298" i="4"/>
  <c r="BA3302" i="4"/>
  <c r="BD3303" i="4"/>
  <c r="BE3303" i="4"/>
  <c r="AP3315" i="4"/>
  <c r="AV3335" i="4"/>
  <c r="AP3335" i="4"/>
  <c r="BE3338" i="4"/>
  <c r="BB3338" i="4"/>
  <c r="BA3368" i="4"/>
  <c r="BD3368" i="4"/>
  <c r="BC3368" i="4"/>
  <c r="BB3368" i="4"/>
  <c r="BA3379" i="4"/>
  <c r="BE3379" i="4"/>
  <c r="BD3379" i="4"/>
  <c r="BC3379" i="4"/>
  <c r="BA3384" i="4"/>
  <c r="BE3384" i="4"/>
  <c r="BD3384" i="4"/>
  <c r="AU3398" i="4"/>
  <c r="AP3398" i="4"/>
  <c r="BA3416" i="4"/>
  <c r="BD3416" i="4"/>
  <c r="BC3416" i="4"/>
  <c r="BB3416" i="4"/>
  <c r="BA3427" i="4"/>
  <c r="BC3427" i="4"/>
  <c r="BB3427" i="4"/>
  <c r="AU3461" i="4"/>
  <c r="AW3461" i="4"/>
  <c r="BA3462" i="4"/>
  <c r="BE3462" i="4"/>
  <c r="BD3462" i="4"/>
  <c r="BB3462" i="4"/>
  <c r="BA3466" i="4"/>
  <c r="BD3466" i="4"/>
  <c r="BC3466" i="4"/>
  <c r="BB3466" i="4"/>
  <c r="AW3481" i="4"/>
  <c r="AU3481" i="4"/>
  <c r="AT3481" i="4"/>
  <c r="BD3484" i="4"/>
  <c r="AT3488" i="4"/>
  <c r="AX3488" i="4"/>
  <c r="AT3569" i="4"/>
  <c r="AV3569" i="4"/>
  <c r="AU3569" i="4"/>
  <c r="AU2992" i="4"/>
  <c r="AT3021" i="4"/>
  <c r="AX3024" i="4"/>
  <c r="AP3025" i="4"/>
  <c r="BE3045" i="4"/>
  <c r="AU3057" i="4"/>
  <c r="AU3074" i="4"/>
  <c r="AX3121" i="4"/>
  <c r="BB3127" i="4"/>
  <c r="AX3136" i="4"/>
  <c r="AX3141" i="4"/>
  <c r="AU3153" i="4"/>
  <c r="AW3156" i="4"/>
  <c r="BB3220" i="4"/>
  <c r="BB3227" i="4"/>
  <c r="BB3236" i="4"/>
  <c r="BB3239" i="4"/>
  <c r="BB3245" i="4"/>
  <c r="BE3263" i="4"/>
  <c r="BA3265" i="4"/>
  <c r="BA3266" i="4"/>
  <c r="BA3271" i="4"/>
  <c r="BA3274" i="4"/>
  <c r="BA3276" i="4"/>
  <c r="BA3282" i="4"/>
  <c r="BD3283" i="4"/>
  <c r="BA3283" i="4"/>
  <c r="BE3302" i="4"/>
  <c r="BB3321" i="4"/>
  <c r="AV3326" i="4"/>
  <c r="AU3326" i="4"/>
  <c r="BD3333" i="4"/>
  <c r="BC3333" i="4"/>
  <c r="BB3333" i="4"/>
  <c r="AX3382" i="4"/>
  <c r="AW3382" i="4"/>
  <c r="BA3414" i="4"/>
  <c r="BB3414" i="4"/>
  <c r="AX3426" i="4"/>
  <c r="AU3426" i="4"/>
  <c r="BA3447" i="4"/>
  <c r="BC3447" i="4"/>
  <c r="BB3447" i="4"/>
  <c r="AW3517" i="4"/>
  <c r="AP3517" i="4"/>
  <c r="AW3531" i="4"/>
  <c r="AU3531" i="4"/>
  <c r="BB3170" i="4"/>
  <c r="BD3220" i="4"/>
  <c r="BD3227" i="4"/>
  <c r="BD3239" i="4"/>
  <c r="BD3245" i="4"/>
  <c r="BB3265" i="4"/>
  <c r="BC3271" i="4"/>
  <c r="BB3274" i="4"/>
  <c r="BC3276" i="4"/>
  <c r="BC3282" i="4"/>
  <c r="BA3305" i="4"/>
  <c r="BE3323" i="4"/>
  <c r="BA3323" i="4"/>
  <c r="AV3327" i="4"/>
  <c r="AP3327" i="4"/>
  <c r="AX3353" i="4"/>
  <c r="AT3353" i="4"/>
  <c r="AV3367" i="4"/>
  <c r="AT3367" i="4"/>
  <c r="AP3367" i="4"/>
  <c r="BA3377" i="4"/>
  <c r="BC3377" i="4"/>
  <c r="AX3395" i="4"/>
  <c r="AW3395" i="4"/>
  <c r="BA3397" i="4"/>
  <c r="BB3397" i="4"/>
  <c r="AX3432" i="4"/>
  <c r="AW3432" i="4"/>
  <c r="AU3432" i="4"/>
  <c r="BA3460" i="4"/>
  <c r="BD3460" i="4"/>
  <c r="BC3460" i="4"/>
  <c r="BB3460" i="4"/>
  <c r="AU3469" i="4"/>
  <c r="AX3469" i="4"/>
  <c r="BD3471" i="4"/>
  <c r="BC3471" i="4"/>
  <c r="BB3471" i="4"/>
  <c r="BA3471" i="4"/>
  <c r="AW3479" i="4"/>
  <c r="AU3479" i="4"/>
  <c r="AW3503" i="4"/>
  <c r="AU3503" i="4"/>
  <c r="BE3032" i="4"/>
  <c r="AT3033" i="4"/>
  <c r="AT3047" i="4"/>
  <c r="AT3058" i="4"/>
  <c r="AU3071" i="4"/>
  <c r="AT3075" i="4"/>
  <c r="AX3081" i="4"/>
  <c r="AT3126" i="4"/>
  <c r="AT3154" i="4"/>
  <c r="BE3239" i="4"/>
  <c r="AT3240" i="4"/>
  <c r="BE3245" i="4"/>
  <c r="AU3259" i="4"/>
  <c r="AU3263" i="4"/>
  <c r="BC3265" i="4"/>
  <c r="AT3270" i="4"/>
  <c r="BE3271" i="4"/>
  <c r="BD3274" i="4"/>
  <c r="BE3276" i="4"/>
  <c r="BE3293" i="4"/>
  <c r="BD3293" i="4"/>
  <c r="AW3295" i="4"/>
  <c r="AP3295" i="4"/>
  <c r="BD3304" i="4"/>
  <c r="BB3304" i="4"/>
  <c r="BD3307" i="4"/>
  <c r="BC3307" i="4"/>
  <c r="BB3307" i="4"/>
  <c r="BA3307" i="4"/>
  <c r="BD3312" i="4"/>
  <c r="BC3312" i="4"/>
  <c r="BB3312" i="4"/>
  <c r="BA3312" i="4"/>
  <c r="BE3319" i="4"/>
  <c r="BC3319" i="4"/>
  <c r="BE3324" i="4"/>
  <c r="BA3324" i="4"/>
  <c r="AT3337" i="4"/>
  <c r="AW3337" i="4"/>
  <c r="AP3337" i="4"/>
  <c r="AW3361" i="4"/>
  <c r="BA3365" i="4"/>
  <c r="BB3365" i="4"/>
  <c r="BA3381" i="4"/>
  <c r="BB3381" i="4"/>
  <c r="BA3393" i="4"/>
  <c r="BD3393" i="4"/>
  <c r="AX3424" i="4"/>
  <c r="AU3424" i="4"/>
  <c r="BA3431" i="4"/>
  <c r="BC3431" i="4"/>
  <c r="AW3438" i="4"/>
  <c r="AU3438" i="4"/>
  <c r="BE3464" i="4"/>
  <c r="BB3464" i="4"/>
  <c r="BA3464" i="4"/>
  <c r="AW3470" i="4"/>
  <c r="AT3470" i="4"/>
  <c r="BC3484" i="4"/>
  <c r="BB3484" i="4"/>
  <c r="BC3495" i="4"/>
  <c r="BD3495" i="4"/>
  <c r="BA3423" i="4"/>
  <c r="BC3423" i="4"/>
  <c r="BC3474" i="4"/>
  <c r="BD3474" i="4"/>
  <c r="AX3483" i="4"/>
  <c r="AT3483" i="4"/>
  <c r="BB3558" i="4"/>
  <c r="BC3558" i="4"/>
  <c r="BD3432" i="4"/>
  <c r="BB3553" i="4"/>
  <c r="BC3555" i="4"/>
  <c r="BE3559" i="4"/>
  <c r="BA3567" i="4"/>
  <c r="BA3577" i="4"/>
  <c r="AU3487" i="4"/>
  <c r="AT3495" i="4"/>
  <c r="AP3511" i="4"/>
  <c r="BC3515" i="4"/>
  <c r="AP3528" i="4"/>
  <c r="AT3539" i="4"/>
  <c r="AT3541" i="4"/>
  <c r="BA3547" i="4"/>
  <c r="BA3549" i="4"/>
  <c r="BB3551" i="4"/>
  <c r="BC3553" i="4"/>
  <c r="BD3555" i="4"/>
  <c r="AT3559" i="4"/>
  <c r="BC3567" i="4"/>
  <c r="AT3570" i="4"/>
  <c r="BD3577" i="4"/>
  <c r="BE3299" i="4"/>
  <c r="AP3317" i="4"/>
  <c r="AP3407" i="4"/>
  <c r="AP3409" i="4"/>
  <c r="BB3409" i="4"/>
  <c r="BE3453" i="4"/>
  <c r="BD3472" i="4"/>
  <c r="BE3477" i="4"/>
  <c r="AT3493" i="4"/>
  <c r="AX3495" i="4"/>
  <c r="BB3509" i="4"/>
  <c r="AP3521" i="4"/>
  <c r="AU3537" i="4"/>
  <c r="AU3539" i="4"/>
  <c r="AU3541" i="4"/>
  <c r="BE3543" i="4"/>
  <c r="AU3544" i="4"/>
  <c r="BB3547" i="4"/>
  <c r="BB3549" i="4"/>
  <c r="BD3553" i="4"/>
  <c r="BE3555" i="4"/>
  <c r="AT3556" i="4"/>
  <c r="AU3559" i="4"/>
  <c r="AU3561" i="4"/>
  <c r="BA3565" i="4"/>
  <c r="BD3567" i="4"/>
  <c r="BC3574" i="4"/>
  <c r="BE3577" i="4"/>
  <c r="AP3585" i="4"/>
  <c r="BC3585" i="4"/>
  <c r="AP3613" i="4"/>
  <c r="BC3295" i="4"/>
  <c r="BE3298" i="4"/>
  <c r="BD3308" i="4"/>
  <c r="BC3313" i="4"/>
  <c r="BD3314" i="4"/>
  <c r="BC3317" i="4"/>
  <c r="BC3360" i="4"/>
  <c r="BB3371" i="4"/>
  <c r="AP3372" i="4"/>
  <c r="AP3381" i="4"/>
  <c r="BE3407" i="4"/>
  <c r="BC3409" i="4"/>
  <c r="BC3434" i="4"/>
  <c r="BB3458" i="4"/>
  <c r="BC3509" i="4"/>
  <c r="AP3515" i="4"/>
  <c r="BC3519" i="4"/>
  <c r="AP3532" i="4"/>
  <c r="BA3546" i="4"/>
  <c r="BD3547" i="4"/>
  <c r="BD3549" i="4"/>
  <c r="AP3551" i="4"/>
  <c r="BD3565" i="4"/>
  <c r="BB3583" i="4"/>
  <c r="BE3585" i="4"/>
  <c r="BB3589" i="4"/>
  <c r="AU3612" i="4"/>
  <c r="AX3615" i="4"/>
  <c r="BE3295" i="4"/>
  <c r="AP3311" i="4"/>
  <c r="BE3313" i="4"/>
  <c r="BB3316" i="4"/>
  <c r="BE3317" i="4"/>
  <c r="AP3331" i="4"/>
  <c r="AP3333" i="4"/>
  <c r="BD3363" i="4"/>
  <c r="BC3371" i="4"/>
  <c r="BB3373" i="4"/>
  <c r="BC3385" i="4"/>
  <c r="BB3387" i="4"/>
  <c r="AP3397" i="4"/>
  <c r="BD3434" i="4"/>
  <c r="BD3440" i="4"/>
  <c r="BB3443" i="4"/>
  <c r="BD3458" i="4"/>
  <c r="BA3465" i="4"/>
  <c r="AP3466" i="4"/>
  <c r="BA3478" i="4"/>
  <c r="BB3507" i="4"/>
  <c r="AU3514" i="4"/>
  <c r="BE3565" i="4"/>
  <c r="AT3579" i="4"/>
  <c r="AU3582" i="4"/>
  <c r="AU3604" i="4"/>
  <c r="AP3497" i="4"/>
  <c r="AV3579" i="4"/>
  <c r="AW3582" i="4"/>
  <c r="AU3601" i="4"/>
  <c r="AW3601" i="4"/>
  <c r="AX3605" i="4"/>
  <c r="BG49" i="4"/>
  <c r="BG53" i="4"/>
  <c r="BG259" i="4"/>
  <c r="BG247" i="4"/>
  <c r="BG182" i="4"/>
  <c r="BG156" i="4"/>
  <c r="BG273" i="4"/>
  <c r="BG233" i="4"/>
  <c r="BG170" i="4"/>
  <c r="BG144" i="4"/>
  <c r="BG221" i="4"/>
  <c r="BG196" i="4"/>
  <c r="BG209" i="4"/>
  <c r="BG82" i="4"/>
  <c r="BG115" i="4"/>
  <c r="BG119" i="4"/>
  <c r="BG220" i="4"/>
  <c r="BG227" i="4"/>
  <c r="BG263" i="4"/>
  <c r="BG172" i="4"/>
  <c r="BG146" i="4"/>
  <c r="BG134" i="4"/>
  <c r="BG223" i="4"/>
  <c r="BG211" i="4"/>
  <c r="BG186" i="4"/>
  <c r="BG160" i="4"/>
  <c r="BG249" i="4"/>
  <c r="BG237" i="4"/>
  <c r="BG199" i="4"/>
  <c r="BG266" i="4"/>
  <c r="BG175" i="4"/>
  <c r="BG137" i="4"/>
  <c r="BG163" i="4"/>
  <c r="BG226" i="4"/>
  <c r="BG214" i="4"/>
  <c r="BG189" i="4"/>
  <c r="BG252" i="4"/>
  <c r="BG240" i="4"/>
  <c r="BG202" i="4"/>
  <c r="BG57" i="4"/>
  <c r="BG60" i="4"/>
  <c r="BG63" i="4"/>
  <c r="BG67" i="4"/>
  <c r="BG72" i="4"/>
  <c r="BG75" i="4"/>
  <c r="BG79" i="4"/>
  <c r="BG94" i="4"/>
  <c r="BG97" i="4"/>
  <c r="BG100" i="4"/>
  <c r="BG104" i="4"/>
  <c r="BG112" i="4"/>
  <c r="AW285" i="4"/>
  <c r="AX285" i="4"/>
  <c r="AU285" i="4"/>
  <c r="AU293" i="4"/>
  <c r="BG270" i="4"/>
  <c r="BG230" i="4"/>
  <c r="BG179" i="4"/>
  <c r="BG167" i="4"/>
  <c r="BG141" i="4"/>
  <c r="BG193" i="4"/>
  <c r="BG218" i="4"/>
  <c r="BG256" i="4"/>
  <c r="BG244" i="4"/>
  <c r="BG206" i="4"/>
  <c r="BG127" i="4"/>
  <c r="BG262" i="4"/>
  <c r="BG133" i="4"/>
  <c r="BG185" i="4"/>
  <c r="BG159" i="4"/>
  <c r="BG236" i="4"/>
  <c r="BG198" i="4"/>
  <c r="BG171" i="4"/>
  <c r="BG145" i="4"/>
  <c r="BG210" i="4"/>
  <c r="BG248" i="4"/>
  <c r="BG116" i="4"/>
  <c r="BG123" i="4"/>
  <c r="BG191" i="4"/>
  <c r="BG267" i="4"/>
  <c r="BG176" i="4"/>
  <c r="BG138" i="4"/>
  <c r="BG215" i="4"/>
  <c r="BG190" i="4"/>
  <c r="BG253" i="4"/>
  <c r="BG241" i="4"/>
  <c r="BG203" i="4"/>
  <c r="BG150" i="4"/>
  <c r="BG64" i="4"/>
  <c r="BG68" i="4"/>
  <c r="BG71" i="4"/>
  <c r="BG76" i="4"/>
  <c r="BG80" i="4"/>
  <c r="BG84" i="4"/>
  <c r="AQ85" i="4"/>
  <c r="BG87" i="4"/>
  <c r="BG91" i="4"/>
  <c r="BG101" i="4"/>
  <c r="BG113" i="4"/>
  <c r="AW282" i="4"/>
  <c r="AU282" i="4"/>
  <c r="BG51" i="4"/>
  <c r="BG271" i="4"/>
  <c r="BG231" i="4"/>
  <c r="BG168" i="4"/>
  <c r="BG142" i="4"/>
  <c r="BG194" i="4"/>
  <c r="BG219" i="4"/>
  <c r="BG257" i="4"/>
  <c r="BG245" i="4"/>
  <c r="BG207" i="4"/>
  <c r="BG128" i="4"/>
  <c r="BG180" i="4"/>
  <c r="BG154" i="4"/>
  <c r="BG117" i="4"/>
  <c r="BG124" i="4"/>
  <c r="BG149" i="4"/>
  <c r="BA317" i="4"/>
  <c r="BD317" i="4"/>
  <c r="BG195" i="4"/>
  <c r="BG258" i="4"/>
  <c r="BG246" i="4"/>
  <c r="BG129" i="4"/>
  <c r="BG181" i="4"/>
  <c r="BG155" i="4"/>
  <c r="BG272" i="4"/>
  <c r="BG232" i="4"/>
  <c r="BG169" i="4"/>
  <c r="BG143" i="4"/>
  <c r="BG118" i="4"/>
  <c r="BG224" i="4"/>
  <c r="BG250" i="4"/>
  <c r="BG238" i="4"/>
  <c r="BG200" i="4"/>
  <c r="BG121" i="4"/>
  <c r="BG264" i="4"/>
  <c r="BG173" i="4"/>
  <c r="BG147" i="4"/>
  <c r="BG135" i="4"/>
  <c r="BG254" i="4"/>
  <c r="BG242" i="4"/>
  <c r="BG204" i="4"/>
  <c r="BG151" i="4"/>
  <c r="BG268" i="4"/>
  <c r="BG228" i="4"/>
  <c r="BG177" i="4"/>
  <c r="BG139" i="4"/>
  <c r="BG165" i="4"/>
  <c r="BG61" i="4"/>
  <c r="BG65" i="4"/>
  <c r="BG69" i="4"/>
  <c r="BG73" i="4"/>
  <c r="BG77" i="4"/>
  <c r="BG81" i="4"/>
  <c r="BG88" i="4"/>
  <c r="BG92" i="4"/>
  <c r="BG98" i="4"/>
  <c r="BG102" i="4"/>
  <c r="BG106" i="4"/>
  <c r="BG110" i="4"/>
  <c r="BB124" i="4"/>
  <c r="BA124" i="4"/>
  <c r="BD124" i="4" s="1"/>
  <c r="BG130" i="4"/>
  <c r="BG187" i="4"/>
  <c r="BG125" i="4"/>
  <c r="BG212" i="4"/>
  <c r="AW279" i="4"/>
  <c r="AU279" i="4"/>
  <c r="AP279" i="4"/>
  <c r="BB301" i="4"/>
  <c r="BE301" i="4" s="1"/>
  <c r="BA301" i="4"/>
  <c r="BG251" i="4"/>
  <c r="BG239" i="4"/>
  <c r="BG201" i="4"/>
  <c r="BG122" i="4"/>
  <c r="BG265" i="4"/>
  <c r="BG174" i="4"/>
  <c r="BG148" i="4"/>
  <c r="BG136" i="4"/>
  <c r="BG162" i="4"/>
  <c r="BG225" i="4"/>
  <c r="BG213" i="4"/>
  <c r="BG188" i="4"/>
  <c r="BG255" i="4"/>
  <c r="BG243" i="4"/>
  <c r="BG205" i="4"/>
  <c r="BG126" i="4"/>
  <c r="BG152" i="4"/>
  <c r="BG269" i="4"/>
  <c r="BG229" i="4"/>
  <c r="BG178" i="4"/>
  <c r="BG140" i="4"/>
  <c r="BG166" i="4"/>
  <c r="BG217" i="4"/>
  <c r="BG192" i="4"/>
  <c r="BG56" i="4"/>
  <c r="BG62" i="4"/>
  <c r="BG66" i="4"/>
  <c r="BG70" i="4"/>
  <c r="BG74" i="4"/>
  <c r="BG78" i="4"/>
  <c r="BG85" i="4"/>
  <c r="BG89" i="4"/>
  <c r="BG93" i="4"/>
  <c r="BG99" i="4"/>
  <c r="BG103" i="4"/>
  <c r="BG107" i="4"/>
  <c r="BG111" i="4"/>
  <c r="AQ163" i="4"/>
  <c r="AN167" i="4"/>
  <c r="AX278" i="4"/>
  <c r="BD304" i="4"/>
  <c r="AV354" i="4"/>
  <c r="BB391" i="4"/>
  <c r="BC391" i="4" s="1"/>
  <c r="BB406" i="4"/>
  <c r="BC406" i="4" s="1"/>
  <c r="BB416" i="4"/>
  <c r="BE416" i="4" s="1"/>
  <c r="BB422" i="4"/>
  <c r="BC422" i="4" s="1"/>
  <c r="BA493" i="4"/>
  <c r="BA498" i="4"/>
  <c r="BA503" i="4"/>
  <c r="BD503" i="4" s="1"/>
  <c r="BE506" i="4"/>
  <c r="BC515" i="4"/>
  <c r="BA519" i="4"/>
  <c r="BD519" i="4" s="1"/>
  <c r="BC520" i="4"/>
  <c r="BA523" i="4"/>
  <c r="BC524" i="4"/>
  <c r="BA527" i="4"/>
  <c r="BC528" i="4"/>
  <c r="BA531" i="4"/>
  <c r="BC532" i="4"/>
  <c r="BA535" i="4"/>
  <c r="BC535" i="4" s="1"/>
  <c r="BC536" i="4"/>
  <c r="BA539" i="4"/>
  <c r="BC540" i="4"/>
  <c r="BA543" i="4"/>
  <c r="BD543" i="4" s="1"/>
  <c r="BC544" i="4"/>
  <c r="BA547" i="4"/>
  <c r="BC548" i="4"/>
  <c r="BA551" i="4"/>
  <c r="BC551" i="4" s="1"/>
  <c r="BC552" i="4"/>
  <c r="BA555" i="4"/>
  <c r="BC556" i="4"/>
  <c r="BA559" i="4"/>
  <c r="AX569" i="4"/>
  <c r="AP573" i="4"/>
  <c r="AP575" i="4"/>
  <c r="AP576" i="4"/>
  <c r="AV656" i="4"/>
  <c r="AX656" i="4"/>
  <c r="AU656" i="4"/>
  <c r="AV666" i="4"/>
  <c r="AP666" i="4"/>
  <c r="AU666" i="4"/>
  <c r="AT666" i="4"/>
  <c r="BD333" i="4"/>
  <c r="BB359" i="4"/>
  <c r="BE359" i="4" s="1"/>
  <c r="BB388" i="4"/>
  <c r="BC388" i="4" s="1"/>
  <c r="AW408" i="4"/>
  <c r="BB413" i="4"/>
  <c r="BC413" i="4" s="1"/>
  <c r="BE414" i="4"/>
  <c r="BD419" i="4"/>
  <c r="BD425" i="4"/>
  <c r="BB427" i="4"/>
  <c r="BE427" i="4" s="1"/>
  <c r="BD428" i="4"/>
  <c r="BB433" i="4"/>
  <c r="BE434" i="4"/>
  <c r="BB436" i="4"/>
  <c r="BD437" i="4"/>
  <c r="BB439" i="4"/>
  <c r="BE439" i="4" s="1"/>
  <c r="BE440" i="4"/>
  <c r="BC442" i="4"/>
  <c r="BB445" i="4"/>
  <c r="BE446" i="4"/>
  <c r="BC448" i="4"/>
  <c r="BA455" i="4"/>
  <c r="BD455" i="4" s="1"/>
  <c r="BB461" i="4"/>
  <c r="BE461" i="4" s="1"/>
  <c r="BD462" i="4"/>
  <c r="BB466" i="4"/>
  <c r="BE466" i="4" s="1"/>
  <c r="BB467" i="4"/>
  <c r="BE467" i="4" s="1"/>
  <c r="BC468" i="4"/>
  <c r="BA472" i="4"/>
  <c r="BE475" i="4"/>
  <c r="BB478" i="4"/>
  <c r="BE478" i="4" s="1"/>
  <c r="BC479" i="4"/>
  <c r="BD480" i="4"/>
  <c r="BA483" i="4"/>
  <c r="BC483" i="4" s="1"/>
  <c r="BC484" i="4"/>
  <c r="BA488" i="4"/>
  <c r="BC489" i="4"/>
  <c r="BB493" i="4"/>
  <c r="BE493" i="4" s="1"/>
  <c r="BC494" i="4"/>
  <c r="BB498" i="4"/>
  <c r="BE498" i="4" s="1"/>
  <c r="BC499" i="4"/>
  <c r="BB503" i="4"/>
  <c r="BE503" i="4" s="1"/>
  <c r="BC504" i="4"/>
  <c r="BA508" i="4"/>
  <c r="BC509" i="4"/>
  <c r="BD510" i="4"/>
  <c r="BA513" i="4"/>
  <c r="BD513" i="4" s="1"/>
  <c r="BB514" i="4"/>
  <c r="BE514" i="4" s="1"/>
  <c r="BD515" i="4"/>
  <c r="BB519" i="4"/>
  <c r="BE519" i="4" s="1"/>
  <c r="BD520" i="4"/>
  <c r="BB523" i="4"/>
  <c r="BE523" i="4" s="1"/>
  <c r="BD524" i="4"/>
  <c r="BB527" i="4"/>
  <c r="BE527" i="4" s="1"/>
  <c r="BD528" i="4"/>
  <c r="BB531" i="4"/>
  <c r="BE531" i="4" s="1"/>
  <c r="BD532" i="4"/>
  <c r="BB535" i="4"/>
  <c r="BE535" i="4" s="1"/>
  <c r="BD536" i="4"/>
  <c r="BB539" i="4"/>
  <c r="BE539" i="4" s="1"/>
  <c r="BD540" i="4"/>
  <c r="BB543" i="4"/>
  <c r="BE543" i="4" s="1"/>
  <c r="BD544" i="4"/>
  <c r="BB547" i="4"/>
  <c r="BE547" i="4" s="1"/>
  <c r="BD548" i="4"/>
  <c r="BB551" i="4"/>
  <c r="BE551" i="4" s="1"/>
  <c r="BD552" i="4"/>
  <c r="BB555" i="4"/>
  <c r="BE555" i="4" s="1"/>
  <c r="BD556" i="4"/>
  <c r="BB559" i="4"/>
  <c r="AU561" i="4"/>
  <c r="BB564" i="4"/>
  <c r="BE564" i="4" s="1"/>
  <c r="AX566" i="4"/>
  <c r="AP570" i="4"/>
  <c r="BB572" i="4"/>
  <c r="BB575" i="4"/>
  <c r="BE575" i="4" s="1"/>
  <c r="BB580" i="4"/>
  <c r="BE580" i="4" s="1"/>
  <c r="AV632" i="4"/>
  <c r="AX632" i="4"/>
  <c r="AU632" i="4"/>
  <c r="AQ153" i="4"/>
  <c r="AU288" i="4"/>
  <c r="AU295" i="4"/>
  <c r="AX299" i="4"/>
  <c r="AT304" i="4"/>
  <c r="AU306" i="4"/>
  <c r="BB312" i="4"/>
  <c r="AT316" i="4"/>
  <c r="BB324" i="4"/>
  <c r="BE326" i="4"/>
  <c r="BE328" i="4"/>
  <c r="AU329" i="4"/>
  <c r="AT332" i="4"/>
  <c r="BB340" i="4"/>
  <c r="BE342" i="4"/>
  <c r="BE344" i="4"/>
  <c r="AU345" i="4"/>
  <c r="BB350" i="4"/>
  <c r="BB352" i="4"/>
  <c r="AV355" i="4"/>
  <c r="BD357" i="4"/>
  <c r="AU360" i="4"/>
  <c r="BB363" i="4"/>
  <c r="BC363" i="4" s="1"/>
  <c r="BB367" i="4"/>
  <c r="BC367" i="4" s="1"/>
  <c r="BB371" i="4"/>
  <c r="BE371" i="4" s="1"/>
  <c r="BB375" i="4"/>
  <c r="BB379" i="4"/>
  <c r="BC379" i="4" s="1"/>
  <c r="BB384" i="4"/>
  <c r="BC384" i="4" s="1"/>
  <c r="BD391" i="4"/>
  <c r="BE392" i="4"/>
  <c r="BB394" i="4"/>
  <c r="BE394" i="4" s="1"/>
  <c r="AW397" i="4"/>
  <c r="BB398" i="4"/>
  <c r="BE398" i="4" s="1"/>
  <c r="BE400" i="4"/>
  <c r="AU401" i="4"/>
  <c r="BB402" i="4"/>
  <c r="BC402" i="4" s="1"/>
  <c r="BD406" i="4"/>
  <c r="BB409" i="4"/>
  <c r="BE409" i="4" s="1"/>
  <c r="BE410" i="4"/>
  <c r="AV411" i="4"/>
  <c r="BD416" i="4"/>
  <c r="BB418" i="4"/>
  <c r="BE418" i="4" s="1"/>
  <c r="BE419" i="4"/>
  <c r="AV420" i="4"/>
  <c r="BD422" i="4"/>
  <c r="BB424" i="4"/>
  <c r="BC424" i="4" s="1"/>
  <c r="BE425" i="4"/>
  <c r="BC427" i="4"/>
  <c r="AW429" i="4"/>
  <c r="BB430" i="4"/>
  <c r="BE430" i="4" s="1"/>
  <c r="BE431" i="4"/>
  <c r="BC433" i="4"/>
  <c r="BC436" i="4"/>
  <c r="BC439" i="4"/>
  <c r="BD442" i="4"/>
  <c r="BC445" i="4"/>
  <c r="BD448" i="4"/>
  <c r="BB450" i="4"/>
  <c r="BE450" i="4" s="1"/>
  <c r="BB455" i="4"/>
  <c r="BE455" i="4" s="1"/>
  <c r="BA460" i="4"/>
  <c r="BC461" i="4"/>
  <c r="BE462" i="4"/>
  <c r="AV463" i="4"/>
  <c r="BA465" i="4"/>
  <c r="BD465" i="4" s="1"/>
  <c r="BC467" i="4"/>
  <c r="BD468" i="4"/>
  <c r="BA471" i="4"/>
  <c r="BD471" i="4" s="1"/>
  <c r="BB472" i="4"/>
  <c r="BE472" i="4" s="1"/>
  <c r="BA477" i="4"/>
  <c r="BD477" i="4" s="1"/>
  <c r="BD479" i="4"/>
  <c r="BA482" i="4"/>
  <c r="BD482" i="4" s="1"/>
  <c r="BB483" i="4"/>
  <c r="BE483" i="4" s="1"/>
  <c r="BA487" i="4"/>
  <c r="BC487" i="4" s="1"/>
  <c r="BB488" i="4"/>
  <c r="BE488" i="4" s="1"/>
  <c r="BA492" i="4"/>
  <c r="BD492" i="4" s="1"/>
  <c r="BC493" i="4"/>
  <c r="BD494" i="4"/>
  <c r="BA497" i="4"/>
  <c r="BD499" i="4"/>
  <c r="BA502" i="4"/>
  <c r="BD504" i="4"/>
  <c r="BA507" i="4"/>
  <c r="BD507" i="4" s="1"/>
  <c r="BB508" i="4"/>
  <c r="BE508" i="4" s="1"/>
  <c r="BB513" i="4"/>
  <c r="BE513" i="4" s="1"/>
  <c r="BC514" i="4"/>
  <c r="BE515" i="4"/>
  <c r="BA518" i="4"/>
  <c r="BE520" i="4"/>
  <c r="BA522" i="4"/>
  <c r="BD522" i="4" s="1"/>
  <c r="BE524" i="4"/>
  <c r="BA526" i="4"/>
  <c r="BC526" i="4" s="1"/>
  <c r="BC527" i="4"/>
  <c r="BE528" i="4"/>
  <c r="BA530" i="4"/>
  <c r="BD530" i="4" s="1"/>
  <c r="BE532" i="4"/>
  <c r="BA534" i="4"/>
  <c r="BC534" i="4" s="1"/>
  <c r="BE536" i="4"/>
  <c r="BA538" i="4"/>
  <c r="BC538" i="4" s="1"/>
  <c r="BE540" i="4"/>
  <c r="BA542" i="4"/>
  <c r="BC542" i="4" s="1"/>
  <c r="BE544" i="4"/>
  <c r="BA546" i="4"/>
  <c r="BD546" i="4" s="1"/>
  <c r="BC547" i="4"/>
  <c r="BE548" i="4"/>
  <c r="BA550" i="4"/>
  <c r="BD550" i="4" s="1"/>
  <c r="BE552" i="4"/>
  <c r="BA554" i="4"/>
  <c r="BC554" i="4" s="1"/>
  <c r="BE556" i="4"/>
  <c r="BA558" i="4"/>
  <c r="BC558" i="4" s="1"/>
  <c r="BB562" i="4"/>
  <c r="BE562" i="4" s="1"/>
  <c r="BB570" i="4"/>
  <c r="BE570" i="4" s="1"/>
  <c r="BB594" i="4"/>
  <c r="BE594" i="4" s="1"/>
  <c r="AV648" i="4"/>
  <c r="AX648" i="4"/>
  <c r="AU648" i="4"/>
  <c r="AV676" i="4"/>
  <c r="AX676" i="4"/>
  <c r="AU676" i="4"/>
  <c r="AP278" i="4"/>
  <c r="AP298" i="4"/>
  <c r="AU304" i="4"/>
  <c r="BD312" i="4"/>
  <c r="BD324" i="4"/>
  <c r="BD340" i="4"/>
  <c r="BD350" i="4"/>
  <c r="BD352" i="4"/>
  <c r="AU369" i="4"/>
  <c r="BC371" i="4"/>
  <c r="AU373" i="4"/>
  <c r="BC375" i="4"/>
  <c r="AU377" i="4"/>
  <c r="BB378" i="4"/>
  <c r="BE378" i="4" s="1"/>
  <c r="BB383" i="4"/>
  <c r="BC383" i="4" s="1"/>
  <c r="BD388" i="4"/>
  <c r="BB390" i="4"/>
  <c r="BE390" i="4" s="1"/>
  <c r="BE391" i="4"/>
  <c r="AU392" i="4"/>
  <c r="AU400" i="4"/>
  <c r="BB405" i="4"/>
  <c r="BE405" i="4" s="1"/>
  <c r="BE406" i="4"/>
  <c r="BD413" i="4"/>
  <c r="BB415" i="4"/>
  <c r="BE415" i="4" s="1"/>
  <c r="BD427" i="4"/>
  <c r="BD433" i="4"/>
  <c r="BB435" i="4"/>
  <c r="BC435" i="4" s="1"/>
  <c r="BD436" i="4"/>
  <c r="BD439" i="4"/>
  <c r="BB441" i="4"/>
  <c r="BC441" i="4" s="1"/>
  <c r="BE442" i="4"/>
  <c r="BD445" i="4"/>
  <c r="BB447" i="4"/>
  <c r="BC447" i="4" s="1"/>
  <c r="BE448" i="4"/>
  <c r="AU452" i="4"/>
  <c r="BA458" i="4"/>
  <c r="BD458" i="4" s="1"/>
  <c r="BA459" i="4"/>
  <c r="BB460" i="4"/>
  <c r="BE460" i="4" s="1"/>
  <c r="BD461" i="4"/>
  <c r="BD466" i="4"/>
  <c r="BD467" i="4"/>
  <c r="BE468" i="4"/>
  <c r="BA470" i="4"/>
  <c r="BD470" i="4" s="1"/>
  <c r="BB471" i="4"/>
  <c r="BE471" i="4" s="1"/>
  <c r="BD478" i="4"/>
  <c r="BE479" i="4"/>
  <c r="BB487" i="4"/>
  <c r="BE487" i="4" s="1"/>
  <c r="BC488" i="4"/>
  <c r="BB492" i="4"/>
  <c r="BE492" i="4" s="1"/>
  <c r="BD493" i="4"/>
  <c r="BB497" i="4"/>
  <c r="BE497" i="4" s="1"/>
  <c r="BD498" i="4"/>
  <c r="BA501" i="4"/>
  <c r="BB502" i="4"/>
  <c r="BE502" i="4" s="1"/>
  <c r="BB507" i="4"/>
  <c r="BE507" i="4" s="1"/>
  <c r="BC508" i="4"/>
  <c r="BA512" i="4"/>
  <c r="BD512" i="4" s="1"/>
  <c r="BA517" i="4"/>
  <c r="BC517" i="4" s="1"/>
  <c r="BB518" i="4"/>
  <c r="BE518" i="4" s="1"/>
  <c r="BD523" i="4"/>
  <c r="BD527" i="4"/>
  <c r="BD531" i="4"/>
  <c r="BD547" i="4"/>
  <c r="BE559" i="4"/>
  <c r="AU565" i="4"/>
  <c r="AU567" i="4"/>
  <c r="BE572" i="4"/>
  <c r="AV608" i="4"/>
  <c r="AX608" i="4"/>
  <c r="AU608" i="4"/>
  <c r="AV686" i="4"/>
  <c r="AP686" i="4"/>
  <c r="AU686" i="4"/>
  <c r="AT686" i="4"/>
  <c r="AN125" i="4"/>
  <c r="AL228" i="4"/>
  <c r="AQ233" i="4"/>
  <c r="BD309" i="4"/>
  <c r="BB311" i="4"/>
  <c r="BE312" i="4"/>
  <c r="BB318" i="4"/>
  <c r="BE318" i="4" s="1"/>
  <c r="BB320" i="4"/>
  <c r="BE320" i="4" s="1"/>
  <c r="AV323" i="4"/>
  <c r="BB327" i="4"/>
  <c r="BE327" i="4" s="1"/>
  <c r="AT330" i="4"/>
  <c r="BB334" i="4"/>
  <c r="BE334" i="4" s="1"/>
  <c r="BB336" i="4"/>
  <c r="BE336" i="4" s="1"/>
  <c r="AV339" i="4"/>
  <c r="BB343" i="4"/>
  <c r="BE343" i="4" s="1"/>
  <c r="AT346" i="4"/>
  <c r="BB348" i="4"/>
  <c r="BE350" i="4"/>
  <c r="BE352" i="4"/>
  <c r="AU353" i="4"/>
  <c r="AT356" i="4"/>
  <c r="BB362" i="4"/>
  <c r="BC362" i="4" s="1"/>
  <c r="BD363" i="4"/>
  <c r="BB366" i="4"/>
  <c r="BC366" i="4" s="1"/>
  <c r="BD367" i="4"/>
  <c r="BB370" i="4"/>
  <c r="BE370" i="4" s="1"/>
  <c r="BD371" i="4"/>
  <c r="BB374" i="4"/>
  <c r="BC374" i="4" s="1"/>
  <c r="BD375" i="4"/>
  <c r="BC378" i="4"/>
  <c r="BD379" i="4"/>
  <c r="BE380" i="4"/>
  <c r="AU381" i="4"/>
  <c r="BB382" i="4"/>
  <c r="BC382" i="4" s="1"/>
  <c r="BD384" i="4"/>
  <c r="BB387" i="4"/>
  <c r="BC387" i="4" s="1"/>
  <c r="BE388" i="4"/>
  <c r="BC390" i="4"/>
  <c r="AW392" i="4"/>
  <c r="BD394" i="4"/>
  <c r="BE395" i="4"/>
  <c r="AV396" i="4"/>
  <c r="BD398" i="4"/>
  <c r="AW400" i="4"/>
  <c r="BD402" i="4"/>
  <c r="BE403" i="4"/>
  <c r="BC405" i="4"/>
  <c r="BB408" i="4"/>
  <c r="BC408" i="4" s="1"/>
  <c r="BD409" i="4"/>
  <c r="BC412" i="4"/>
  <c r="BE413" i="4"/>
  <c r="BC415" i="4"/>
  <c r="BD418" i="4"/>
  <c r="BC421" i="4"/>
  <c r="BD424" i="4"/>
  <c r="BB426" i="4"/>
  <c r="BC426" i="4" s="1"/>
  <c r="AV428" i="4"/>
  <c r="BD430" i="4"/>
  <c r="BB432" i="4"/>
  <c r="BE432" i="4" s="1"/>
  <c r="BE433" i="4"/>
  <c r="BE436" i="4"/>
  <c r="AW437" i="4"/>
  <c r="BB438" i="4"/>
  <c r="BE438" i="4" s="1"/>
  <c r="BC444" i="4"/>
  <c r="BE445" i="4"/>
  <c r="BD450" i="4"/>
  <c r="BB454" i="4"/>
  <c r="BE454" i="4" s="1"/>
  <c r="BB458" i="4"/>
  <c r="BE458" i="4" s="1"/>
  <c r="BB459" i="4"/>
  <c r="BE459" i="4" s="1"/>
  <c r="BC460" i="4"/>
  <c r="BA464" i="4"/>
  <c r="BB470" i="4"/>
  <c r="BE470" i="4" s="1"/>
  <c r="BD472" i="4"/>
  <c r="BA476" i="4"/>
  <c r="BD476" i="4" s="1"/>
  <c r="BA486" i="4"/>
  <c r="BD486" i="4" s="1"/>
  <c r="BD488" i="4"/>
  <c r="BA491" i="4"/>
  <c r="BD491" i="4" s="1"/>
  <c r="BC492" i="4"/>
  <c r="AV494" i="4"/>
  <c r="BA496" i="4"/>
  <c r="AW499" i="4"/>
  <c r="BB501" i="4"/>
  <c r="BE501" i="4" s="1"/>
  <c r="BA506" i="4"/>
  <c r="BD506" i="4" s="1"/>
  <c r="BC507" i="4"/>
  <c r="BD508" i="4"/>
  <c r="BB512" i="4"/>
  <c r="BE512" i="4" s="1"/>
  <c r="BB517" i="4"/>
  <c r="BE517" i="4" s="1"/>
  <c r="AX565" i="4"/>
  <c r="AX567" i="4"/>
  <c r="AT573" i="4"/>
  <c r="AT575" i="4"/>
  <c r="AT576" i="4"/>
  <c r="BB578" i="4"/>
  <c r="BE578" i="4" s="1"/>
  <c r="AV624" i="4"/>
  <c r="AX624" i="4"/>
  <c r="AU624" i="4"/>
  <c r="AP281" i="4"/>
  <c r="AV308" i="4"/>
  <c r="BE309" i="4"/>
  <c r="BE311" i="4"/>
  <c r="AT312" i="4"/>
  <c r="AU314" i="4"/>
  <c r="BD318" i="4"/>
  <c r="BD320" i="4"/>
  <c r="AU328" i="4"/>
  <c r="BD334" i="4"/>
  <c r="BD336" i="4"/>
  <c r="AU344" i="4"/>
  <c r="AV346" i="4"/>
  <c r="BD348" i="4"/>
  <c r="BB360" i="4"/>
  <c r="AT364" i="4"/>
  <c r="BE367" i="4"/>
  <c r="AT368" i="4"/>
  <c r="AT372" i="4"/>
  <c r="BE375" i="4"/>
  <c r="AT376" i="4"/>
  <c r="BD378" i="4"/>
  <c r="BE379" i="4"/>
  <c r="AU380" i="4"/>
  <c r="BD383" i="4"/>
  <c r="AU385" i="4"/>
  <c r="BD390" i="4"/>
  <c r="BB393" i="4"/>
  <c r="BC393" i="4" s="1"/>
  <c r="AV395" i="4"/>
  <c r="BB397" i="4"/>
  <c r="BE397" i="4" s="1"/>
  <c r="AW399" i="4"/>
  <c r="BB401" i="4"/>
  <c r="BE401" i="4" s="1"/>
  <c r="AV403" i="4"/>
  <c r="BD405" i="4"/>
  <c r="BD415" i="4"/>
  <c r="BD435" i="4"/>
  <c r="BD441" i="4"/>
  <c r="BD447" i="4"/>
  <c r="BC458" i="4"/>
  <c r="BD460" i="4"/>
  <c r="BB464" i="4"/>
  <c r="BE464" i="4" s="1"/>
  <c r="BA475" i="4"/>
  <c r="BC475" i="4" s="1"/>
  <c r="BB476" i="4"/>
  <c r="BE476" i="4" s="1"/>
  <c r="BB486" i="4"/>
  <c r="BE486" i="4" s="1"/>
  <c r="BB491" i="4"/>
  <c r="BE491" i="4" s="1"/>
  <c r="BB496" i="4"/>
  <c r="BE496" i="4" s="1"/>
  <c r="BD502" i="4"/>
  <c r="BD518" i="4"/>
  <c r="AU573" i="4"/>
  <c r="AU575" i="4"/>
  <c r="AV580" i="4"/>
  <c r="AP580" i="4"/>
  <c r="AV583" i="4"/>
  <c r="AU583" i="4"/>
  <c r="BE383" i="4"/>
  <c r="BD459" i="4"/>
  <c r="AX573" i="4"/>
  <c r="AX575" i="4"/>
  <c r="AV616" i="4"/>
  <c r="AX616" i="4"/>
  <c r="AU616" i="4"/>
  <c r="AV640" i="4"/>
  <c r="AX640" i="4"/>
  <c r="AU640" i="4"/>
  <c r="AU278" i="4"/>
  <c r="AX283" i="4"/>
  <c r="AU298" i="4"/>
  <c r="BB304" i="4"/>
  <c r="BE304" i="4" s="1"/>
  <c r="BD316" i="4"/>
  <c r="BD332" i="4"/>
  <c r="BB356" i="4"/>
  <c r="BE360" i="4"/>
  <c r="BE362" i="4"/>
  <c r="BE366" i="4"/>
  <c r="BE374" i="4"/>
  <c r="AW379" i="4"/>
  <c r="BB381" i="4"/>
  <c r="BC381" i="4" s="1"/>
  <c r="BE382" i="4"/>
  <c r="BE387" i="4"/>
  <c r="BC389" i="4"/>
  <c r="BD393" i="4"/>
  <c r="BB396" i="4"/>
  <c r="BC396" i="4" s="1"/>
  <c r="BD397" i="4"/>
  <c r="BD401" i="4"/>
  <c r="BC404" i="4"/>
  <c r="BE408" i="4"/>
  <c r="BC414" i="4"/>
  <c r="BB428" i="4"/>
  <c r="BE428" i="4" s="1"/>
  <c r="BC434" i="4"/>
  <c r="BB437" i="4"/>
  <c r="BC437" i="4" s="1"/>
  <c r="BC440" i="4"/>
  <c r="BC446" i="4"/>
  <c r="BB560" i="4"/>
  <c r="BE560" i="4" s="1"/>
  <c r="BB567" i="4"/>
  <c r="BE567" i="4" s="1"/>
  <c r="AX570" i="4"/>
  <c r="BB576" i="4"/>
  <c r="BE576" i="4" s="1"/>
  <c r="AV581" i="4"/>
  <c r="AU581" i="4"/>
  <c r="AV702" i="4"/>
  <c r="AP702" i="4"/>
  <c r="AU702" i="4"/>
  <c r="AT702" i="4"/>
  <c r="AX585" i="4"/>
  <c r="AP589" i="4"/>
  <c r="AP591" i="4"/>
  <c r="AP592" i="4"/>
  <c r="BC599" i="4"/>
  <c r="AX601" i="4"/>
  <c r="AX609" i="4"/>
  <c r="AX617" i="4"/>
  <c r="AX625" i="4"/>
  <c r="AX633" i="4"/>
  <c r="AX641" i="4"/>
  <c r="AX649" i="4"/>
  <c r="AX657" i="4"/>
  <c r="AX677" i="4"/>
  <c r="AX689" i="4"/>
  <c r="AX705" i="4"/>
  <c r="AX721" i="4"/>
  <c r="AP735" i="4"/>
  <c r="AP744" i="4"/>
  <c r="AP748" i="4"/>
  <c r="AT751" i="4"/>
  <c r="AU755" i="4"/>
  <c r="AX756" i="4"/>
  <c r="AT760" i="4"/>
  <c r="AX764" i="4"/>
  <c r="AU769" i="4"/>
  <c r="AX778" i="4"/>
  <c r="AP779" i="4"/>
  <c r="AW865" i="4"/>
  <c r="BC896" i="4"/>
  <c r="AT1032" i="4"/>
  <c r="AP1032" i="4"/>
  <c r="BE1140" i="4"/>
  <c r="BA1140" i="4"/>
  <c r="AX582" i="4"/>
  <c r="BE583" i="4"/>
  <c r="AP586" i="4"/>
  <c r="BB588" i="4"/>
  <c r="AX590" i="4"/>
  <c r="BB591" i="4"/>
  <c r="BE591" i="4" s="1"/>
  <c r="BE592" i="4"/>
  <c r="AU593" i="4"/>
  <c r="BB596" i="4"/>
  <c r="AX598" i="4"/>
  <c r="BE599" i="4"/>
  <c r="AP602" i="4"/>
  <c r="AU603" i="4"/>
  <c r="AT606" i="4"/>
  <c r="AP610" i="4"/>
  <c r="AU611" i="4"/>
  <c r="AT614" i="4"/>
  <c r="AP618" i="4"/>
  <c r="AU619" i="4"/>
  <c r="AT622" i="4"/>
  <c r="AP626" i="4"/>
  <c r="AU627" i="4"/>
  <c r="AT630" i="4"/>
  <c r="AP634" i="4"/>
  <c r="AU635" i="4"/>
  <c r="AT638" i="4"/>
  <c r="AP642" i="4"/>
  <c r="AU643" i="4"/>
  <c r="AT646" i="4"/>
  <c r="AP650" i="4"/>
  <c r="AU651" i="4"/>
  <c r="AP658" i="4"/>
  <c r="AU659" i="4"/>
  <c r="AX664" i="4"/>
  <c r="AU669" i="4"/>
  <c r="AX670" i="4"/>
  <c r="AP678" i="4"/>
  <c r="AX679" i="4"/>
  <c r="AU681" i="4"/>
  <c r="AX682" i="4"/>
  <c r="AP690" i="4"/>
  <c r="AX691" i="4"/>
  <c r="AU693" i="4"/>
  <c r="AX694" i="4"/>
  <c r="AT698" i="4"/>
  <c r="AX700" i="4"/>
  <c r="AX707" i="4"/>
  <c r="AU709" i="4"/>
  <c r="AX710" i="4"/>
  <c r="AT714" i="4"/>
  <c r="AX716" i="4"/>
  <c r="AP722" i="4"/>
  <c r="AX723" i="4"/>
  <c r="AX727" i="4"/>
  <c r="AX730" i="4"/>
  <c r="AT742" i="4"/>
  <c r="AP747" i="4"/>
  <c r="AX751" i="4"/>
  <c r="AP754" i="4"/>
  <c r="AX755" i="4"/>
  <c r="AX760" i="4"/>
  <c r="AT763" i="4"/>
  <c r="AX769" i="4"/>
  <c r="AT774" i="4"/>
  <c r="AP777" i="4"/>
  <c r="AT780" i="4"/>
  <c r="AT795" i="4"/>
  <c r="AT801" i="4"/>
  <c r="AU814" i="4"/>
  <c r="AT826" i="4"/>
  <c r="AX835" i="4"/>
  <c r="AU837" i="4"/>
  <c r="AU842" i="4"/>
  <c r="AU844" i="4"/>
  <c r="AU853" i="4"/>
  <c r="AU858" i="4"/>
  <c r="AU860" i="4"/>
  <c r="AX865" i="4"/>
  <c r="AX867" i="4"/>
  <c r="AU869" i="4"/>
  <c r="BE896" i="4"/>
  <c r="AU977" i="4"/>
  <c r="AX994" i="4"/>
  <c r="AT1002" i="4"/>
  <c r="AW1020" i="4"/>
  <c r="AP1020" i="4"/>
  <c r="BA1020" i="4"/>
  <c r="AP585" i="4"/>
  <c r="BB586" i="4"/>
  <c r="BE586" i="4" s="1"/>
  <c r="AX593" i="4"/>
  <c r="AP596" i="4"/>
  <c r="AP601" i="4"/>
  <c r="AX603" i="4"/>
  <c r="AT605" i="4"/>
  <c r="AU606" i="4"/>
  <c r="AP609" i="4"/>
  <c r="AX611" i="4"/>
  <c r="AT613" i="4"/>
  <c r="AU614" i="4"/>
  <c r="AP617" i="4"/>
  <c r="AX619" i="4"/>
  <c r="AT621" i="4"/>
  <c r="AU622" i="4"/>
  <c r="AP625" i="4"/>
  <c r="AX627" i="4"/>
  <c r="AT629" i="4"/>
  <c r="AU630" i="4"/>
  <c r="AP633" i="4"/>
  <c r="AX635" i="4"/>
  <c r="AT637" i="4"/>
  <c r="AU638" i="4"/>
  <c r="AP641" i="4"/>
  <c r="AX643" i="4"/>
  <c r="AT645" i="4"/>
  <c r="AU646" i="4"/>
  <c r="AP649" i="4"/>
  <c r="AX651" i="4"/>
  <c r="AT653" i="4"/>
  <c r="AP657" i="4"/>
  <c r="AX659" i="4"/>
  <c r="AT661" i="4"/>
  <c r="AX669" i="4"/>
  <c r="AP677" i="4"/>
  <c r="AX681" i="4"/>
  <c r="AP689" i="4"/>
  <c r="AX693" i="4"/>
  <c r="AT697" i="4"/>
  <c r="AU698" i="4"/>
  <c r="AP705" i="4"/>
  <c r="AX709" i="4"/>
  <c r="AT713" i="4"/>
  <c r="AU714" i="4"/>
  <c r="AP721" i="4"/>
  <c r="AP726" i="4"/>
  <c r="AX729" i="4"/>
  <c r="AT733" i="4"/>
  <c r="AT736" i="4"/>
  <c r="AT740" i="4"/>
  <c r="AU742" i="4"/>
  <c r="AP743" i="4"/>
  <c r="AP752" i="4"/>
  <c r="AT759" i="4"/>
  <c r="AX763" i="4"/>
  <c r="AT765" i="4"/>
  <c r="AU767" i="4"/>
  <c r="AU776" i="4"/>
  <c r="AU780" i="4"/>
  <c r="AU795" i="4"/>
  <c r="AT797" i="4"/>
  <c r="AW799" i="4"/>
  <c r="BC819" i="4"/>
  <c r="AU822" i="4"/>
  <c r="AW837" i="4"/>
  <c r="AW853" i="4"/>
  <c r="AW869" i="4"/>
  <c r="AX871" i="4"/>
  <c r="AU873" i="4"/>
  <c r="AU881" i="4"/>
  <c r="AU885" i="4"/>
  <c r="AX977" i="4"/>
  <c r="AP979" i="4"/>
  <c r="AT982" i="4"/>
  <c r="AU986" i="4"/>
  <c r="AX988" i="4"/>
  <c r="AX990" i="4"/>
  <c r="BB992" i="4"/>
  <c r="AU996" i="4"/>
  <c r="AU1002" i="4"/>
  <c r="AT1006" i="4"/>
  <c r="AT1008" i="4"/>
  <c r="AT1017" i="4"/>
  <c r="BC1028" i="4"/>
  <c r="BA1028" i="4"/>
  <c r="AW1079" i="4"/>
  <c r="AP1079" i="4"/>
  <c r="AU1079" i="4"/>
  <c r="AT1079" i="4"/>
  <c r="AW1135" i="4"/>
  <c r="AP1135" i="4"/>
  <c r="AU1135" i="4"/>
  <c r="AT1135" i="4"/>
  <c r="BB584" i="4"/>
  <c r="BE584" i="4" s="1"/>
  <c r="BB585" i="4"/>
  <c r="BE588" i="4"/>
  <c r="BE596" i="4"/>
  <c r="AU597" i="4"/>
  <c r="AU599" i="4"/>
  <c r="AU605" i="4"/>
  <c r="AX606" i="4"/>
  <c r="AU613" i="4"/>
  <c r="AX614" i="4"/>
  <c r="AX622" i="4"/>
  <c r="AU629" i="4"/>
  <c r="AX630" i="4"/>
  <c r="AU637" i="4"/>
  <c r="AX638" i="4"/>
  <c r="AU645" i="4"/>
  <c r="AX646" i="4"/>
  <c r="AU653" i="4"/>
  <c r="AX654" i="4"/>
  <c r="AU661" i="4"/>
  <c r="AX662" i="4"/>
  <c r="AP670" i="4"/>
  <c r="AX671" i="4"/>
  <c r="AU673" i="4"/>
  <c r="AX674" i="4"/>
  <c r="AP682" i="4"/>
  <c r="AU683" i="4"/>
  <c r="AX688" i="4"/>
  <c r="AX695" i="4"/>
  <c r="AU697" i="4"/>
  <c r="AX698" i="4"/>
  <c r="AX704" i="4"/>
  <c r="AX711" i="4"/>
  <c r="AU713" i="4"/>
  <c r="AX714" i="4"/>
  <c r="AT718" i="4"/>
  <c r="AX720" i="4"/>
  <c r="AX731" i="4"/>
  <c r="AU733" i="4"/>
  <c r="AX736" i="4"/>
  <c r="AT739" i="4"/>
  <c r="AU740" i="4"/>
  <c r="AX759" i="4"/>
  <c r="AU765" i="4"/>
  <c r="AP769" i="4"/>
  <c r="AU770" i="4"/>
  <c r="AT772" i="4"/>
  <c r="AT785" i="4"/>
  <c r="AU790" i="4"/>
  <c r="AT809" i="4"/>
  <c r="BE819" i="4"/>
  <c r="AU830" i="4"/>
  <c r="AU832" i="4"/>
  <c r="AX839" i="4"/>
  <c r="AU846" i="4"/>
  <c r="AU848" i="4"/>
  <c r="AX855" i="4"/>
  <c r="AU857" i="4"/>
  <c r="AU862" i="4"/>
  <c r="AU864" i="4"/>
  <c r="AW873" i="4"/>
  <c r="AU877" i="4"/>
  <c r="BC897" i="4"/>
  <c r="AW972" i="4"/>
  <c r="AU976" i="4"/>
  <c r="AU980" i="4"/>
  <c r="AX986" i="4"/>
  <c r="AP987" i="4"/>
  <c r="AT993" i="4"/>
  <c r="AX996" i="4"/>
  <c r="AP1000" i="4"/>
  <c r="BA1000" i="4"/>
  <c r="BA1004" i="4"/>
  <c r="AU1006" i="4"/>
  <c r="AU1008" i="4"/>
  <c r="BA1013" i="4"/>
  <c r="AU1019" i="4"/>
  <c r="BA1021" i="4"/>
  <c r="AW1041" i="4"/>
  <c r="AP1041" i="4"/>
  <c r="AU1041" i="4"/>
  <c r="AT1041" i="4"/>
  <c r="AW1084" i="4"/>
  <c r="AP1084" i="4"/>
  <c r="AT1084" i="4"/>
  <c r="AW1100" i="4"/>
  <c r="AP1100" i="4"/>
  <c r="AT1100" i="4"/>
  <c r="AX605" i="4"/>
  <c r="AX613" i="4"/>
  <c r="AX621" i="4"/>
  <c r="AX629" i="4"/>
  <c r="AX637" i="4"/>
  <c r="AX645" i="4"/>
  <c r="AX653" i="4"/>
  <c r="AX661" i="4"/>
  <c r="AU668" i="4"/>
  <c r="AP669" i="4"/>
  <c r="AX673" i="4"/>
  <c r="AX683" i="4"/>
  <c r="AX697" i="4"/>
  <c r="AX713" i="4"/>
  <c r="AU718" i="4"/>
  <c r="AU739" i="4"/>
  <c r="AX740" i="4"/>
  <c r="AU772" i="4"/>
  <c r="BE897" i="4"/>
  <c r="AX976" i="4"/>
  <c r="BB978" i="4"/>
  <c r="AX980" i="4"/>
  <c r="AX982" i="4"/>
  <c r="AX993" i="4"/>
  <c r="AW1108" i="4"/>
  <c r="AP1108" i="4"/>
  <c r="AU1108" i="4"/>
  <c r="AT1108" i="4"/>
  <c r="AX718" i="4"/>
  <c r="AX739" i="4"/>
  <c r="AX772" i="4"/>
  <c r="AW1137" i="4"/>
  <c r="AP1137" i="4"/>
  <c r="AU1137" i="4"/>
  <c r="AT1137" i="4"/>
  <c r="BE1142" i="4"/>
  <c r="BA1142" i="4"/>
  <c r="AX589" i="4"/>
  <c r="AX591" i="4"/>
  <c r="AU602" i="4"/>
  <c r="AP605" i="4"/>
  <c r="AU610" i="4"/>
  <c r="AP613" i="4"/>
  <c r="AU618" i="4"/>
  <c r="AU626" i="4"/>
  <c r="AU634" i="4"/>
  <c r="AU642" i="4"/>
  <c r="AU650" i="4"/>
  <c r="AU658" i="4"/>
  <c r="AP661" i="4"/>
  <c r="AX665" i="4"/>
  <c r="AP673" i="4"/>
  <c r="AX675" i="4"/>
  <c r="AT677" i="4"/>
  <c r="AU678" i="4"/>
  <c r="AX685" i="4"/>
  <c r="AT689" i="4"/>
  <c r="AU690" i="4"/>
  <c r="AP697" i="4"/>
  <c r="AX701" i="4"/>
  <c r="AT705" i="4"/>
  <c r="AP713" i="4"/>
  <c r="AX717" i="4"/>
  <c r="AT721" i="4"/>
  <c r="AU722" i="4"/>
  <c r="AT726" i="4"/>
  <c r="AP733" i="4"/>
  <c r="AP736" i="4"/>
  <c r="AP740" i="4"/>
  <c r="AT743" i="4"/>
  <c r="AU747" i="4"/>
  <c r="AX748" i="4"/>
  <c r="AT752" i="4"/>
  <c r="AP759" i="4"/>
  <c r="AP767" i="4"/>
  <c r="AT979" i="4"/>
  <c r="AX985" i="4"/>
  <c r="AU1003" i="4"/>
  <c r="AW1022" i="4"/>
  <c r="AP1022" i="4"/>
  <c r="AU1022" i="4"/>
  <c r="AW1090" i="4"/>
  <c r="AP1090" i="4"/>
  <c r="AU1090" i="4"/>
  <c r="AT1090" i="4"/>
  <c r="AX586" i="4"/>
  <c r="AX602" i="4"/>
  <c r="AX610" i="4"/>
  <c r="AX618" i="4"/>
  <c r="AX626" i="4"/>
  <c r="AX634" i="4"/>
  <c r="AX642" i="4"/>
  <c r="AX650" i="4"/>
  <c r="AX658" i="4"/>
  <c r="AU677" i="4"/>
  <c r="AX678" i="4"/>
  <c r="AX690" i="4"/>
  <c r="AP718" i="4"/>
  <c r="AX722" i="4"/>
  <c r="AU726" i="4"/>
  <c r="AP739" i="4"/>
  <c r="AP746" i="4"/>
  <c r="AX747" i="4"/>
  <c r="AP772" i="4"/>
  <c r="AX863" i="4"/>
  <c r="AT971" i="4"/>
  <c r="AT973" i="4"/>
  <c r="AP976" i="4"/>
  <c r="BB976" i="4"/>
  <c r="BE976" i="4" s="1"/>
  <c r="BE977" i="4"/>
  <c r="AX979" i="4"/>
  <c r="AP980" i="4"/>
  <c r="AX992" i="4"/>
  <c r="AX995" i="4"/>
  <c r="AT1000" i="4"/>
  <c r="AU1007" i="4"/>
  <c r="AT1018" i="4"/>
  <c r="AW1076" i="4"/>
  <c r="AP1076" i="4"/>
  <c r="AU1076" i="4"/>
  <c r="AT1076" i="4"/>
  <c r="AU1055" i="4"/>
  <c r="AU1078" i="4"/>
  <c r="AU1099" i="4"/>
  <c r="AU1107" i="4"/>
  <c r="AU1110" i="4"/>
  <c r="AU1112" i="4"/>
  <c r="AU1114" i="4"/>
  <c r="AU1116" i="4"/>
  <c r="AU1118" i="4"/>
  <c r="AU1120" i="4"/>
  <c r="AU1122" i="4"/>
  <c r="AU1124" i="4"/>
  <c r="AU1126" i="4"/>
  <c r="AU1128" i="4"/>
  <c r="AU1130" i="4"/>
  <c r="AU1132" i="4"/>
  <c r="AU1161" i="4"/>
  <c r="BB1164" i="4"/>
  <c r="BB1169" i="4"/>
  <c r="BB1180" i="4"/>
  <c r="AU1195" i="4"/>
  <c r="AX1203" i="4"/>
  <c r="AU1209" i="4"/>
  <c r="BC1221" i="4"/>
  <c r="AT1232" i="4"/>
  <c r="AT1270" i="4"/>
  <c r="AT1274" i="4"/>
  <c r="AT1278" i="4"/>
  <c r="AT1282" i="4"/>
  <c r="BB1353" i="4"/>
  <c r="AT1354" i="4"/>
  <c r="BB1356" i="4"/>
  <c r="BB1360" i="4"/>
  <c r="BB1369" i="4"/>
  <c r="BE1386" i="4"/>
  <c r="AT1387" i="4"/>
  <c r="BD1388" i="4"/>
  <c r="BB1393" i="4"/>
  <c r="BA1454" i="4"/>
  <c r="BA1456" i="4"/>
  <c r="BA1458" i="4"/>
  <c r="BA1460" i="4"/>
  <c r="BA1462" i="4"/>
  <c r="BA1464" i="4"/>
  <c r="BA1466" i="4"/>
  <c r="BA1468" i="4"/>
  <c r="BA1470" i="4"/>
  <c r="BA1472" i="4"/>
  <c r="BA1474" i="4"/>
  <c r="BA1476" i="4"/>
  <c r="BA1478" i="4"/>
  <c r="BA1480" i="4"/>
  <c r="BA1482" i="4"/>
  <c r="BA1484" i="4"/>
  <c r="BA1486" i="4"/>
  <c r="BA1488" i="4"/>
  <c r="BA1490" i="4"/>
  <c r="BA1492" i="4"/>
  <c r="BC1519" i="4"/>
  <c r="BD1520" i="4"/>
  <c r="BE1716" i="4"/>
  <c r="BD1716" i="4"/>
  <c r="BC1716" i="4"/>
  <c r="AW1728" i="4"/>
  <c r="AP1728" i="4"/>
  <c r="AT1728" i="4"/>
  <c r="AV1737" i="4"/>
  <c r="AT1737" i="4"/>
  <c r="AP1737" i="4"/>
  <c r="AU1033" i="4"/>
  <c r="AT1045" i="4"/>
  <c r="AP1046" i="4"/>
  <c r="AP1051" i="4"/>
  <c r="AP1053" i="4"/>
  <c r="AT1058" i="4"/>
  <c r="AU1060" i="4"/>
  <c r="AU1063" i="4"/>
  <c r="AT1066" i="4"/>
  <c r="AP1071" i="4"/>
  <c r="AP1074" i="4"/>
  <c r="AP1082" i="4"/>
  <c r="AT1087" i="4"/>
  <c r="AT1097" i="4"/>
  <c r="AU1105" i="4"/>
  <c r="AT1143" i="4"/>
  <c r="AT1145" i="4"/>
  <c r="AX1158" i="4"/>
  <c r="AT1163" i="4"/>
  <c r="BC1164" i="4"/>
  <c r="BC1169" i="4"/>
  <c r="BB1172" i="4"/>
  <c r="BB1178" i="4"/>
  <c r="BC1180" i="4"/>
  <c r="AP1202" i="4"/>
  <c r="AP1206" i="4"/>
  <c r="AX1209" i="4"/>
  <c r="AT1216" i="4"/>
  <c r="AT1261" i="4"/>
  <c r="BC1332" i="4"/>
  <c r="BC1336" i="4"/>
  <c r="BA1339" i="4"/>
  <c r="BC1340" i="4"/>
  <c r="BA1343" i="4"/>
  <c r="BC1344" i="4"/>
  <c r="BA1347" i="4"/>
  <c r="BE1348" i="4"/>
  <c r="BD1356" i="4"/>
  <c r="BD1360" i="4"/>
  <c r="BB1365" i="4"/>
  <c r="BE1369" i="4"/>
  <c r="BE1374" i="4"/>
  <c r="AV1375" i="4"/>
  <c r="BE1376" i="4"/>
  <c r="AV1387" i="4"/>
  <c r="BE1388" i="4"/>
  <c r="AP1390" i="4"/>
  <c r="BE1390" i="4"/>
  <c r="BE1393" i="4"/>
  <c r="BD1454" i="4"/>
  <c r="BD1456" i="4"/>
  <c r="BD1458" i="4"/>
  <c r="BD1460" i="4"/>
  <c r="BD1462" i="4"/>
  <c r="BD1464" i="4"/>
  <c r="BD1466" i="4"/>
  <c r="BD1468" i="4"/>
  <c r="BD1470" i="4"/>
  <c r="BD1472" i="4"/>
  <c r="BD1474" i="4"/>
  <c r="BD1476" i="4"/>
  <c r="BD1478" i="4"/>
  <c r="BD1480" i="4"/>
  <c r="BD1482" i="4"/>
  <c r="BD1484" i="4"/>
  <c r="BD1486" i="4"/>
  <c r="BD1488" i="4"/>
  <c r="BD1490" i="4"/>
  <c r="BD1492" i="4"/>
  <c r="BC1503" i="4"/>
  <c r="BC1508" i="4"/>
  <c r="BD1512" i="4"/>
  <c r="AT1513" i="4"/>
  <c r="BB1516" i="4"/>
  <c r="BD1519" i="4"/>
  <c r="AX1521" i="4"/>
  <c r="AP1523" i="4"/>
  <c r="AU1530" i="4"/>
  <c r="AT1532" i="4"/>
  <c r="BB1533" i="4"/>
  <c r="BB1536" i="4"/>
  <c r="BD1580" i="4"/>
  <c r="BD1596" i="4"/>
  <c r="AP1611" i="4"/>
  <c r="AX1626" i="4"/>
  <c r="AP1627" i="4"/>
  <c r="AT1631" i="4"/>
  <c r="BB1632" i="4"/>
  <c r="AP1634" i="4"/>
  <c r="BB1634" i="4"/>
  <c r="AT1638" i="4"/>
  <c r="BD1640" i="4"/>
  <c r="AP1642" i="4"/>
  <c r="BD1642" i="4"/>
  <c r="AP1647" i="4"/>
  <c r="BB1647" i="4"/>
  <c r="BB1649" i="4"/>
  <c r="BD1652" i="4"/>
  <c r="AP1654" i="4"/>
  <c r="BB1654" i="4"/>
  <c r="AP1661" i="4"/>
  <c r="BD1661" i="4"/>
  <c r="BD1663" i="4"/>
  <c r="BD1665" i="4"/>
  <c r="AX1666" i="4"/>
  <c r="BD1667" i="4"/>
  <c r="AX1668" i="4"/>
  <c r="BB1669" i="4"/>
  <c r="BB1671" i="4"/>
  <c r="BD1673" i="4"/>
  <c r="AX1674" i="4"/>
  <c r="AT1681" i="4"/>
  <c r="AP1684" i="4"/>
  <c r="AP1688" i="4"/>
  <c r="BC1693" i="4"/>
  <c r="AT1696" i="4"/>
  <c r="BE1707" i="4"/>
  <c r="BD1707" i="4"/>
  <c r="BB1707" i="4"/>
  <c r="AP1714" i="4"/>
  <c r="AP1037" i="4"/>
  <c r="AU1045" i="4"/>
  <c r="AP1049" i="4"/>
  <c r="AU1058" i="4"/>
  <c r="AP1068" i="4"/>
  <c r="BA1134" i="4"/>
  <c r="AU1143" i="4"/>
  <c r="AU1145" i="4"/>
  <c r="BA1153" i="4"/>
  <c r="AX1154" i="4"/>
  <c r="AP1155" i="4"/>
  <c r="BD1164" i="4"/>
  <c r="BD1167" i="4"/>
  <c r="BD1169" i="4"/>
  <c r="BC1172" i="4"/>
  <c r="BA1174" i="4"/>
  <c r="BD1178" i="4"/>
  <c r="BD1180" i="4"/>
  <c r="BA1182" i="4"/>
  <c r="AU1183" i="4"/>
  <c r="BB1185" i="4"/>
  <c r="AT1190" i="4"/>
  <c r="BC1213" i="4"/>
  <c r="AX1216" i="4"/>
  <c r="AT1228" i="4"/>
  <c r="AV1233" i="4"/>
  <c r="AV1237" i="4"/>
  <c r="AV1241" i="4"/>
  <c r="AV1245" i="4"/>
  <c r="AV1249" i="4"/>
  <c r="AT1271" i="4"/>
  <c r="AT1279" i="4"/>
  <c r="AT1288" i="4"/>
  <c r="BD1332" i="4"/>
  <c r="BD1336" i="4"/>
  <c r="BD1340" i="4"/>
  <c r="BD1344" i="4"/>
  <c r="BD1351" i="4"/>
  <c r="BE1356" i="4"/>
  <c r="BE1360" i="4"/>
  <c r="BD1363" i="4"/>
  <c r="BE1365" i="4"/>
  <c r="BD1367" i="4"/>
  <c r="BB1372" i="4"/>
  <c r="AX1375" i="4"/>
  <c r="AP1378" i="4"/>
  <c r="BE1378" i="4"/>
  <c r="BE1381" i="4"/>
  <c r="BD1384" i="4"/>
  <c r="AX1387" i="4"/>
  <c r="BB1396" i="4"/>
  <c r="AT1404" i="4"/>
  <c r="BB1408" i="4"/>
  <c r="AV1411" i="4"/>
  <c r="BE1412" i="4"/>
  <c r="AP1414" i="4"/>
  <c r="BE1414" i="4"/>
  <c r="BE1417" i="4"/>
  <c r="BE1427" i="4"/>
  <c r="AV1430" i="4"/>
  <c r="BE1435" i="4"/>
  <c r="BE1454" i="4"/>
  <c r="BE1456" i="4"/>
  <c r="BE1458" i="4"/>
  <c r="BE1460" i="4"/>
  <c r="BE1462" i="4"/>
  <c r="BE1464" i="4"/>
  <c r="BE1466" i="4"/>
  <c r="BE1468" i="4"/>
  <c r="BE1470" i="4"/>
  <c r="BE1472" i="4"/>
  <c r="BE1474" i="4"/>
  <c r="BE1476" i="4"/>
  <c r="BE1478" i="4"/>
  <c r="BE1480" i="4"/>
  <c r="BE1482" i="4"/>
  <c r="BE1484" i="4"/>
  <c r="BE1486" i="4"/>
  <c r="BE1488" i="4"/>
  <c r="BE1490" i="4"/>
  <c r="BE1492" i="4"/>
  <c r="BB1496" i="4"/>
  <c r="BD1503" i="4"/>
  <c r="BD1508" i="4"/>
  <c r="AX1509" i="4"/>
  <c r="BC1511" i="4"/>
  <c r="BC1516" i="4"/>
  <c r="BB1524" i="4"/>
  <c r="BC1527" i="4"/>
  <c r="AT1535" i="4"/>
  <c r="BC1536" i="4"/>
  <c r="BD1540" i="4"/>
  <c r="BD1544" i="4"/>
  <c r="BD1548" i="4"/>
  <c r="BD1552" i="4"/>
  <c r="BD1556" i="4"/>
  <c r="BD1560" i="4"/>
  <c r="BD1564" i="4"/>
  <c r="BD1568" i="4"/>
  <c r="BD1572" i="4"/>
  <c r="BD1576" i="4"/>
  <c r="BD1586" i="4"/>
  <c r="AX1631" i="4"/>
  <c r="AP1632" i="4"/>
  <c r="BD1634" i="4"/>
  <c r="AX1638" i="4"/>
  <c r="AT1643" i="4"/>
  <c r="BD1647" i="4"/>
  <c r="AT1648" i="4"/>
  <c r="BD1649" i="4"/>
  <c r="BD1654" i="4"/>
  <c r="AT1655" i="4"/>
  <c r="BB1656" i="4"/>
  <c r="AX1662" i="4"/>
  <c r="AP1669" i="4"/>
  <c r="BD1669" i="4"/>
  <c r="BD1671" i="4"/>
  <c r="BC1676" i="4"/>
  <c r="AT1677" i="4"/>
  <c r="BC1678" i="4"/>
  <c r="AU1679" i="4"/>
  <c r="BB1691" i="4"/>
  <c r="BD1693" i="4"/>
  <c r="BE1697" i="4"/>
  <c r="BD1697" i="4"/>
  <c r="BB1699" i="4"/>
  <c r="BE1700" i="4"/>
  <c r="BD1700" i="4"/>
  <c r="BC1700" i="4"/>
  <c r="AW1713" i="4"/>
  <c r="AP1713" i="4"/>
  <c r="BA1151" i="4"/>
  <c r="AT1179" i="4"/>
  <c r="AX1181" i="4"/>
  <c r="AX1183" i="4"/>
  <c r="AU1190" i="4"/>
  <c r="AT1212" i="4"/>
  <c r="BE1358" i="4"/>
  <c r="AT1366" i="4"/>
  <c r="AT1406" i="4"/>
  <c r="AV1428" i="4"/>
  <c r="AW1430" i="4"/>
  <c r="BA1440" i="4"/>
  <c r="BA1452" i="4"/>
  <c r="BD1499" i="4"/>
  <c r="BD1507" i="4"/>
  <c r="BD1511" i="4"/>
  <c r="BD1592" i="4"/>
  <c r="BD1602" i="4"/>
  <c r="BD1606" i="4"/>
  <c r="BB1633" i="4"/>
  <c r="BB1641" i="4"/>
  <c r="BB1653" i="4"/>
  <c r="BD1656" i="4"/>
  <c r="BB1658" i="4"/>
  <c r="AX1670" i="4"/>
  <c r="AU1677" i="4"/>
  <c r="AX1679" i="4"/>
  <c r="BD1691" i="4"/>
  <c r="BE1727" i="4"/>
  <c r="BD1727" i="4"/>
  <c r="BB1727" i="4"/>
  <c r="BE1732" i="4"/>
  <c r="BD1732" i="4"/>
  <c r="BC1732" i="4"/>
  <c r="AU1026" i="4"/>
  <c r="AP1027" i="4"/>
  <c r="BC1027" i="4"/>
  <c r="AP1033" i="4"/>
  <c r="AT1056" i="4"/>
  <c r="AP1060" i="4"/>
  <c r="AP1063" i="4"/>
  <c r="AT1098" i="4"/>
  <c r="AP1105" i="4"/>
  <c r="AT1106" i="4"/>
  <c r="AT1111" i="4"/>
  <c r="AT1113" i="4"/>
  <c r="AT1115" i="4"/>
  <c r="AT1117" i="4"/>
  <c r="AT1119" i="4"/>
  <c r="AT1121" i="4"/>
  <c r="AT1123" i="4"/>
  <c r="AT1125" i="4"/>
  <c r="AT1127" i="4"/>
  <c r="AT1129" i="4"/>
  <c r="AP1147" i="4"/>
  <c r="BA1147" i="4"/>
  <c r="AU1148" i="4"/>
  <c r="AP1149" i="4"/>
  <c r="BA1149" i="4"/>
  <c r="AT1152" i="4"/>
  <c r="BB1156" i="4"/>
  <c r="BC1161" i="4"/>
  <c r="BB1163" i="4"/>
  <c r="AT1169" i="4"/>
  <c r="BB1170" i="4"/>
  <c r="AX1173" i="4"/>
  <c r="AX1175" i="4"/>
  <c r="BB1177" i="4"/>
  <c r="BD1185" i="4"/>
  <c r="AT1204" i="4"/>
  <c r="AT1208" i="4"/>
  <c r="AU1221" i="4"/>
  <c r="AV1229" i="4"/>
  <c r="AT1234" i="4"/>
  <c r="AT1242" i="4"/>
  <c r="AT1280" i="4"/>
  <c r="AT1289" i="4"/>
  <c r="BB1330" i="4"/>
  <c r="BB1334" i="4"/>
  <c r="BB1338" i="4"/>
  <c r="BB1342" i="4"/>
  <c r="BB1346" i="4"/>
  <c r="AV1366" i="4"/>
  <c r="BB1377" i="4"/>
  <c r="BE1382" i="4"/>
  <c r="AV1383" i="4"/>
  <c r="AT1388" i="4"/>
  <c r="BE1389" i="4"/>
  <c r="BB1392" i="4"/>
  <c r="BE1401" i="4"/>
  <c r="AV1406" i="4"/>
  <c r="BE1408" i="4"/>
  <c r="BB1413" i="4"/>
  <c r="BE1418" i="4"/>
  <c r="AT1419" i="4"/>
  <c r="BD1420" i="4"/>
  <c r="AW1428" i="4"/>
  <c r="AV1438" i="4"/>
  <c r="BE1443" i="4"/>
  <c r="BA1455" i="4"/>
  <c r="BA1457" i="4"/>
  <c r="BA1459" i="4"/>
  <c r="BA1461" i="4"/>
  <c r="BA1463" i="4"/>
  <c r="BA1465" i="4"/>
  <c r="BA1467" i="4"/>
  <c r="BA1469" i="4"/>
  <c r="BA1471" i="4"/>
  <c r="BA1473" i="4"/>
  <c r="BA1475" i="4"/>
  <c r="BA1477" i="4"/>
  <c r="BA1479" i="4"/>
  <c r="BA1481" i="4"/>
  <c r="BA1483" i="4"/>
  <c r="BA1485" i="4"/>
  <c r="BA1487" i="4"/>
  <c r="BA1489" i="4"/>
  <c r="BA1491" i="4"/>
  <c r="BB1493" i="4"/>
  <c r="BD1496" i="4"/>
  <c r="AT1500" i="4"/>
  <c r="BB1501" i="4"/>
  <c r="BB1504" i="4"/>
  <c r="AT1508" i="4"/>
  <c r="AT1512" i="4"/>
  <c r="BD1524" i="4"/>
  <c r="AT1531" i="4"/>
  <c r="BB1532" i="4"/>
  <c r="AX1625" i="4"/>
  <c r="AT1630" i="4"/>
  <c r="BD1633" i="4"/>
  <c r="BB1636" i="4"/>
  <c r="BD1639" i="4"/>
  <c r="AT1640" i="4"/>
  <c r="BD1641" i="4"/>
  <c r="BD1644" i="4"/>
  <c r="BD1646" i="4"/>
  <c r="AX1650" i="4"/>
  <c r="BD1651" i="4"/>
  <c r="AT1652" i="4"/>
  <c r="BD1653" i="4"/>
  <c r="BD1658" i="4"/>
  <c r="AX1659" i="4"/>
  <c r="BD1660" i="4"/>
  <c r="BB1664" i="4"/>
  <c r="BB1666" i="4"/>
  <c r="BB1668" i="4"/>
  <c r="BB1674" i="4"/>
  <c r="BB1681" i="4"/>
  <c r="BD1683" i="4"/>
  <c r="BC1685" i="4"/>
  <c r="BD1687" i="4"/>
  <c r="BC1689" i="4"/>
  <c r="AU1695" i="4"/>
  <c r="AW1710" i="4"/>
  <c r="AT1710" i="4"/>
  <c r="AW1731" i="4"/>
  <c r="AX1731" i="4"/>
  <c r="AU1731" i="4"/>
  <c r="AP1532" i="4"/>
  <c r="AP1631" i="4"/>
  <c r="AP1638" i="4"/>
  <c r="BB1662" i="4"/>
  <c r="BD1664" i="4"/>
  <c r="AX1665" i="4"/>
  <c r="BD1666" i="4"/>
  <c r="AX1667" i="4"/>
  <c r="BD1668" i="4"/>
  <c r="AX1673" i="4"/>
  <c r="BD1674" i="4"/>
  <c r="BC1681" i="4"/>
  <c r="BE1705" i="4"/>
  <c r="BC1705" i="4"/>
  <c r="BB1705" i="4"/>
  <c r="BE1725" i="4"/>
  <c r="BC1725" i="4"/>
  <c r="BB1725" i="4"/>
  <c r="AU1737" i="4"/>
  <c r="AV1743" i="4"/>
  <c r="AU1743" i="4"/>
  <c r="BA1032" i="4"/>
  <c r="AT1037" i="4"/>
  <c r="AT1049" i="4"/>
  <c r="AT1068" i="4"/>
  <c r="BA1139" i="4"/>
  <c r="AU1140" i="4"/>
  <c r="BA1141" i="4"/>
  <c r="BA1150" i="4"/>
  <c r="AT1155" i="4"/>
  <c r="BD1156" i="4"/>
  <c r="BC1159" i="4"/>
  <c r="AX1167" i="4"/>
  <c r="AU1174" i="4"/>
  <c r="BD1177" i="4"/>
  <c r="BB1179" i="4"/>
  <c r="AU1182" i="4"/>
  <c r="BC1183" i="4"/>
  <c r="BB1186" i="4"/>
  <c r="BC1190" i="4"/>
  <c r="AU1213" i="4"/>
  <c r="AX1217" i="4"/>
  <c r="BC1219" i="4"/>
  <c r="AT1256" i="4"/>
  <c r="AT1277" i="4"/>
  <c r="AT1281" i="4"/>
  <c r="AT1290" i="4"/>
  <c r="BD1330" i="4"/>
  <c r="BD1334" i="4"/>
  <c r="BD1338" i="4"/>
  <c r="BD1342" i="4"/>
  <c r="BD1346" i="4"/>
  <c r="BE1352" i="4"/>
  <c r="BE1357" i="4"/>
  <c r="BE1364" i="4"/>
  <c r="BB1373" i="4"/>
  <c r="AP1377" i="4"/>
  <c r="AT1378" i="4"/>
  <c r="AV1390" i="4"/>
  <c r="BE1392" i="4"/>
  <c r="BB1397" i="4"/>
  <c r="BE1402" i="4"/>
  <c r="AT1403" i="4"/>
  <c r="BD1404" i="4"/>
  <c r="BB1409" i="4"/>
  <c r="AT1414" i="4"/>
  <c r="BD1416" i="4"/>
  <c r="AX1419" i="4"/>
  <c r="AV1439" i="4"/>
  <c r="BA1441" i="4"/>
  <c r="BE1455" i="4"/>
  <c r="BE1457" i="4"/>
  <c r="BE1459" i="4"/>
  <c r="BE1461" i="4"/>
  <c r="BE1463" i="4"/>
  <c r="BE1465" i="4"/>
  <c r="BE1467" i="4"/>
  <c r="BE1469" i="4"/>
  <c r="BE1471" i="4"/>
  <c r="BE1473" i="4"/>
  <c r="BE1475" i="4"/>
  <c r="BE1477" i="4"/>
  <c r="BE1479" i="4"/>
  <c r="BE1481" i="4"/>
  <c r="BE1483" i="4"/>
  <c r="BE1485" i="4"/>
  <c r="BE1487" i="4"/>
  <c r="AU1503" i="4"/>
  <c r="BB1520" i="4"/>
  <c r="BB1525" i="4"/>
  <c r="BD1532" i="4"/>
  <c r="BD1594" i="4"/>
  <c r="AT1632" i="4"/>
  <c r="AX1634" i="4"/>
  <c r="BD1638" i="4"/>
  <c r="BB1643" i="4"/>
  <c r="BB1645" i="4"/>
  <c r="AX1647" i="4"/>
  <c r="AX1654" i="4"/>
  <c r="BD1662" i="4"/>
  <c r="AX1669" i="4"/>
  <c r="BD1681" i="4"/>
  <c r="AW1717" i="4"/>
  <c r="AT1717" i="4"/>
  <c r="AP1717" i="4"/>
  <c r="AW1724" i="4"/>
  <c r="AP1724" i="4"/>
  <c r="AV1763" i="4"/>
  <c r="AU1763" i="4"/>
  <c r="AT1023" i="4"/>
  <c r="AT1025" i="4"/>
  <c r="AT1035" i="4"/>
  <c r="AU1037" i="4"/>
  <c r="AT1040" i="4"/>
  <c r="AU1042" i="4"/>
  <c r="AU1068" i="4"/>
  <c r="AU1091" i="4"/>
  <c r="AU1094" i="4"/>
  <c r="AU1102" i="4"/>
  <c r="BA1135" i="4"/>
  <c r="AU1136" i="4"/>
  <c r="BA1137" i="4"/>
  <c r="BA1148" i="4"/>
  <c r="BD1159" i="4"/>
  <c r="AX1174" i="4"/>
  <c r="AP1179" i="4"/>
  <c r="AP1181" i="4"/>
  <c r="AX1182" i="4"/>
  <c r="BD1183" i="4"/>
  <c r="BD1186" i="4"/>
  <c r="AP1212" i="4"/>
  <c r="AX1213" i="4"/>
  <c r="AT1286" i="4"/>
  <c r="BB1348" i="4"/>
  <c r="AP1357" i="4"/>
  <c r="AT1358" i="4"/>
  <c r="BE1362" i="4"/>
  <c r="AP1366" i="4"/>
  <c r="BE1366" i="4"/>
  <c r="BE1373" i="4"/>
  <c r="BB1376" i="4"/>
  <c r="AV1378" i="4"/>
  <c r="BB1388" i="4"/>
  <c r="BE1397" i="4"/>
  <c r="AP1406" i="4"/>
  <c r="BE1409" i="4"/>
  <c r="AV1414" i="4"/>
  <c r="BC1520" i="4"/>
  <c r="AP1635" i="4"/>
  <c r="BD1643" i="4"/>
  <c r="BD1645" i="4"/>
  <c r="AP1650" i="4"/>
  <c r="BB1659" i="4"/>
  <c r="AP1670" i="4"/>
  <c r="BC1684" i="4"/>
  <c r="BB1695" i="4"/>
  <c r="AW1701" i="4"/>
  <c r="AU1701" i="4"/>
  <c r="BE1702" i="4"/>
  <c r="BC1702" i="4"/>
  <c r="BE1709" i="4"/>
  <c r="BD1709" i="4"/>
  <c r="BC1709" i="4"/>
  <c r="BB1709" i="4"/>
  <c r="BE1723" i="4"/>
  <c r="BD1723" i="4"/>
  <c r="BB1723" i="4"/>
  <c r="AV1774" i="4"/>
  <c r="AT1774" i="4"/>
  <c r="AP1774" i="4"/>
  <c r="BB1711" i="4"/>
  <c r="BC1729" i="4"/>
  <c r="AP1777" i="4"/>
  <c r="AP1790" i="4"/>
  <c r="AP1793" i="4"/>
  <c r="AP1799" i="4"/>
  <c r="BC1807" i="4"/>
  <c r="AX1813" i="4"/>
  <c r="AP1820" i="4"/>
  <c r="AP1826" i="4"/>
  <c r="AP1831" i="4"/>
  <c r="AP1832" i="4"/>
  <c r="BC1843" i="4"/>
  <c r="AP1845" i="4"/>
  <c r="BE1850" i="4"/>
  <c r="BC1855" i="4"/>
  <c r="BC1862" i="4"/>
  <c r="AP1865" i="4"/>
  <c r="BC1866" i="4"/>
  <c r="AU1869" i="4"/>
  <c r="AU1872" i="4"/>
  <c r="AP1875" i="4"/>
  <c r="AX1885" i="4"/>
  <c r="BE1886" i="4"/>
  <c r="AP1890" i="4"/>
  <c r="AW1895" i="4"/>
  <c r="AP1899" i="4"/>
  <c r="AX1901" i="4"/>
  <c r="AX1904" i="4"/>
  <c r="BE1914" i="4"/>
  <c r="AX1919" i="4"/>
  <c r="AX1924" i="4"/>
  <c r="AX1944" i="4"/>
  <c r="AU1951" i="4"/>
  <c r="BE1956" i="4"/>
  <c r="BD2040" i="4"/>
  <c r="BC2040" i="4"/>
  <c r="BE2040" i="4"/>
  <c r="BD1711" i="4"/>
  <c r="BC1717" i="4"/>
  <c r="BD1729" i="4"/>
  <c r="AP1741" i="4"/>
  <c r="AP1754" i="4"/>
  <c r="AU1759" i="4"/>
  <c r="AP1761" i="4"/>
  <c r="AU1773" i="4"/>
  <c r="AU1779" i="4"/>
  <c r="AU1795" i="4"/>
  <c r="BC1797" i="4"/>
  <c r="BC1800" i="4"/>
  <c r="AP1805" i="4"/>
  <c r="BE1807" i="4"/>
  <c r="AT1808" i="4"/>
  <c r="BC1811" i="4"/>
  <c r="BB1815" i="4"/>
  <c r="AP1828" i="4"/>
  <c r="AT1829" i="4"/>
  <c r="AU1835" i="4"/>
  <c r="BB1847" i="4"/>
  <c r="BE1855" i="4"/>
  <c r="BC1859" i="4"/>
  <c r="BE1866" i="4"/>
  <c r="AX1869" i="4"/>
  <c r="AX1872" i="4"/>
  <c r="AP1873" i="4"/>
  <c r="BB1880" i="4"/>
  <c r="AP1888" i="4"/>
  <c r="AP1898" i="4"/>
  <c r="AP1908" i="4"/>
  <c r="BC1910" i="4"/>
  <c r="BB1920" i="4"/>
  <c r="BC1922" i="4"/>
  <c r="AP1925" i="4"/>
  <c r="AT1928" i="4"/>
  <c r="AU1931" i="4"/>
  <c r="AP1939" i="4"/>
  <c r="AT1940" i="4"/>
  <c r="AX1951" i="4"/>
  <c r="AV1969" i="4"/>
  <c r="AX1969" i="4"/>
  <c r="BD2025" i="4"/>
  <c r="BB2025" i="4"/>
  <c r="AP1704" i="4"/>
  <c r="AT1712" i="4"/>
  <c r="BD1717" i="4"/>
  <c r="AP1734" i="4"/>
  <c r="AP1751" i="4"/>
  <c r="AU1753" i="4"/>
  <c r="AP1797" i="4"/>
  <c r="AT1801" i="4"/>
  <c r="AX1806" i="4"/>
  <c r="AU1808" i="4"/>
  <c r="AP1811" i="4"/>
  <c r="AU1812" i="4"/>
  <c r="AP1813" i="4"/>
  <c r="AT1814" i="4"/>
  <c r="BC1815" i="4"/>
  <c r="AX1821" i="4"/>
  <c r="BB1824" i="4"/>
  <c r="AU1829" i="4"/>
  <c r="BB1830" i="4"/>
  <c r="BC1831" i="4"/>
  <c r="AX1833" i="4"/>
  <c r="AX1835" i="4"/>
  <c r="AP1836" i="4"/>
  <c r="AT1838" i="4"/>
  <c r="BB1839" i="4"/>
  <c r="BC1847" i="4"/>
  <c r="AP1849" i="4"/>
  <c r="AT1850" i="4"/>
  <c r="AU1851" i="4"/>
  <c r="AT1856" i="4"/>
  <c r="AP1859" i="4"/>
  <c r="AT1860" i="4"/>
  <c r="AT1862" i="4"/>
  <c r="AT1863" i="4"/>
  <c r="BC1874" i="4"/>
  <c r="AX1876" i="4"/>
  <c r="AX1878" i="4"/>
  <c r="AT1881" i="4"/>
  <c r="BC1883" i="4"/>
  <c r="AU1884" i="4"/>
  <c r="AP1885" i="4"/>
  <c r="AU1886" i="4"/>
  <c r="BB1887" i="4"/>
  <c r="BB1888" i="4"/>
  <c r="BC1891" i="4"/>
  <c r="BB1896" i="4"/>
  <c r="AW1897" i="4"/>
  <c r="BC1898" i="4"/>
  <c r="AU1900" i="4"/>
  <c r="AP1901" i="4"/>
  <c r="AU1902" i="4"/>
  <c r="AP1904" i="4"/>
  <c r="BE1906" i="4"/>
  <c r="BE1910" i="4"/>
  <c r="AT1911" i="4"/>
  <c r="AP1919" i="4"/>
  <c r="AT1921" i="4"/>
  <c r="BE1922" i="4"/>
  <c r="AT1923" i="4"/>
  <c r="AP1924" i="4"/>
  <c r="AX1928" i="4"/>
  <c r="AX1931" i="4"/>
  <c r="AX1938" i="4"/>
  <c r="AU1943" i="4"/>
  <c r="AP1944" i="4"/>
  <c r="AT1945" i="4"/>
  <c r="AP1947" i="4"/>
  <c r="AT1948" i="4"/>
  <c r="BE1955" i="4"/>
  <c r="AV1959" i="4"/>
  <c r="AP1959" i="4"/>
  <c r="AU1959" i="4"/>
  <c r="AV1967" i="4"/>
  <c r="AP1967" i="4"/>
  <c r="AU1967" i="4"/>
  <c r="AV1972" i="4"/>
  <c r="AU1972" i="4"/>
  <c r="AV2024" i="4"/>
  <c r="AX2024" i="4"/>
  <c r="BB1721" i="4"/>
  <c r="AP1745" i="4"/>
  <c r="AT1746" i="4"/>
  <c r="AT1750" i="4"/>
  <c r="AT1757" i="4"/>
  <c r="AP1758" i="4"/>
  <c r="AP1765" i="4"/>
  <c r="AT1766" i="4"/>
  <c r="AT1770" i="4"/>
  <c r="AP1775" i="4"/>
  <c r="AP1778" i="4"/>
  <c r="AT1783" i="4"/>
  <c r="AT1786" i="4"/>
  <c r="AP1791" i="4"/>
  <c r="AP1794" i="4"/>
  <c r="BC1798" i="4"/>
  <c r="BC1803" i="4"/>
  <c r="AX1808" i="4"/>
  <c r="AP1809" i="4"/>
  <c r="AX1812" i="4"/>
  <c r="AU1814" i="4"/>
  <c r="BE1815" i="4"/>
  <c r="AT1816" i="4"/>
  <c r="AT1818" i="4"/>
  <c r="BC1819" i="4"/>
  <c r="BB1823" i="4"/>
  <c r="AX1829" i="4"/>
  <c r="BE1830" i="4"/>
  <c r="AP1839" i="4"/>
  <c r="BC1839" i="4"/>
  <c r="BE1847" i="4"/>
  <c r="AU1850" i="4"/>
  <c r="AX1851" i="4"/>
  <c r="AU1856" i="4"/>
  <c r="AU1860" i="4"/>
  <c r="AU1862" i="4"/>
  <c r="BB1864" i="4"/>
  <c r="BC1867" i="4"/>
  <c r="AU1868" i="4"/>
  <c r="AP1869" i="4"/>
  <c r="AU1870" i="4"/>
  <c r="AP1872" i="4"/>
  <c r="AP1874" i="4"/>
  <c r="BE1874" i="4"/>
  <c r="BB1879" i="4"/>
  <c r="AX1884" i="4"/>
  <c r="AX1886" i="4"/>
  <c r="BC1887" i="4"/>
  <c r="AT1892" i="4"/>
  <c r="BB1895" i="4"/>
  <c r="BE1898" i="4"/>
  <c r="BB1903" i="4"/>
  <c r="BB1904" i="4"/>
  <c r="AT1910" i="4"/>
  <c r="BB1912" i="4"/>
  <c r="AT1913" i="4"/>
  <c r="BC1915" i="4"/>
  <c r="AT1916" i="4"/>
  <c r="BB1918" i="4"/>
  <c r="BB1919" i="4"/>
  <c r="AU1921" i="4"/>
  <c r="BB1924" i="4"/>
  <c r="AU1930" i="4"/>
  <c r="AT1934" i="4"/>
  <c r="AX1943" i="4"/>
  <c r="AU1948" i="4"/>
  <c r="AP1951" i="4"/>
  <c r="AT1956" i="4"/>
  <c r="AV1964" i="4"/>
  <c r="AU1964" i="4"/>
  <c r="AP1964" i="4"/>
  <c r="AV2031" i="4"/>
  <c r="AX2031" i="4"/>
  <c r="AU2031" i="4"/>
  <c r="AT2031" i="4"/>
  <c r="AU1719" i="4"/>
  <c r="AU1757" i="4"/>
  <c r="AU1777" i="4"/>
  <c r="AT1781" i="4"/>
  <c r="AU1783" i="4"/>
  <c r="AT1790" i="4"/>
  <c r="AU1793" i="4"/>
  <c r="AT1799" i="4"/>
  <c r="BC1810" i="4"/>
  <c r="AX1814" i="4"/>
  <c r="AU1816" i="4"/>
  <c r="AU1820" i="4"/>
  <c r="AT1822" i="4"/>
  <c r="AT1826" i="4"/>
  <c r="BC1827" i="4"/>
  <c r="AT1831" i="4"/>
  <c r="AT1832" i="4"/>
  <c r="AU1834" i="4"/>
  <c r="BE1839" i="4"/>
  <c r="AU1840" i="4"/>
  <c r="AT1845" i="4"/>
  <c r="BB1846" i="4"/>
  <c r="AX1850" i="4"/>
  <c r="AX1856" i="4"/>
  <c r="BC1858" i="4"/>
  <c r="AX1860" i="4"/>
  <c r="AX1862" i="4"/>
  <c r="AT1865" i="4"/>
  <c r="AX1868" i="4"/>
  <c r="AX1870" i="4"/>
  <c r="BB1872" i="4"/>
  <c r="AT1875" i="4"/>
  <c r="AU1877" i="4"/>
  <c r="BC1879" i="4"/>
  <c r="BE1887" i="4"/>
  <c r="AU1892" i="4"/>
  <c r="BC1895" i="4"/>
  <c r="AT1899" i="4"/>
  <c r="BC1903" i="4"/>
  <c r="AU1910" i="4"/>
  <c r="AW1916" i="4"/>
  <c r="BC1918" i="4"/>
  <c r="BC1919" i="4"/>
  <c r="AX1921" i="4"/>
  <c r="AX1930" i="4"/>
  <c r="AU1934" i="4"/>
  <c r="AT1936" i="4"/>
  <c r="AX1948" i="4"/>
  <c r="BE1951" i="4"/>
  <c r="AU1956" i="4"/>
  <c r="BE1957" i="4"/>
  <c r="AT1958" i="4"/>
  <c r="BD2027" i="4"/>
  <c r="BE2027" i="4"/>
  <c r="AX1816" i="4"/>
  <c r="AX1820" i="4"/>
  <c r="AU1831" i="4"/>
  <c r="AU1845" i="4"/>
  <c r="BB1878" i="4"/>
  <c r="BE1879" i="4"/>
  <c r="AX1892" i="4"/>
  <c r="BE1895" i="4"/>
  <c r="AU1899" i="4"/>
  <c r="AX1910" i="4"/>
  <c r="BE1918" i="4"/>
  <c r="AX1934" i="4"/>
  <c r="AX1956" i="4"/>
  <c r="BC1966" i="4"/>
  <c r="BE1966" i="4"/>
  <c r="AV2018" i="4"/>
  <c r="AP2018" i="4"/>
  <c r="AU2018" i="4"/>
  <c r="AV2047" i="4"/>
  <c r="AX2047" i="4"/>
  <c r="BD2053" i="4"/>
  <c r="BE2053" i="4"/>
  <c r="BC2053" i="4"/>
  <c r="BB2053" i="4"/>
  <c r="AX1831" i="4"/>
  <c r="AX1845" i="4"/>
  <c r="BC1878" i="4"/>
  <c r="AX1899" i="4"/>
  <c r="AP1943" i="4"/>
  <c r="AT1944" i="4"/>
  <c r="AU1947" i="4"/>
  <c r="AP1948" i="4"/>
  <c r="AX1961" i="4"/>
  <c r="BE1962" i="4"/>
  <c r="AT1969" i="4"/>
  <c r="AV1971" i="4"/>
  <c r="AX1971" i="4"/>
  <c r="AP1971" i="4"/>
  <c r="BD2056" i="4"/>
  <c r="BE2056" i="4"/>
  <c r="BC2056" i="4"/>
  <c r="AP1746" i="4"/>
  <c r="AP1750" i="4"/>
  <c r="AP1757" i="4"/>
  <c r="AP1766" i="4"/>
  <c r="AP1770" i="4"/>
  <c r="AP1783" i="4"/>
  <c r="AP1786" i="4"/>
  <c r="AP1818" i="4"/>
  <c r="AX1828" i="4"/>
  <c r="BE1878" i="4"/>
  <c r="AX1888" i="4"/>
  <c r="AP1892" i="4"/>
  <c r="AX1898" i="4"/>
  <c r="AP1910" i="4"/>
  <c r="AX1925" i="4"/>
  <c r="AP1930" i="4"/>
  <c r="AP1934" i="4"/>
  <c r="AX1939" i="4"/>
  <c r="AP1956" i="4"/>
  <c r="AV1965" i="4"/>
  <c r="AU1965" i="4"/>
  <c r="BC1970" i="4"/>
  <c r="BA1970" i="4"/>
  <c r="BC1974" i="4"/>
  <c r="BA1974" i="4"/>
  <c r="BD2001" i="4"/>
  <c r="BB2001" i="4"/>
  <c r="AV2026" i="4"/>
  <c r="AP2026" i="4"/>
  <c r="AX2026" i="4"/>
  <c r="AU2026" i="4"/>
  <c r="BD2051" i="4"/>
  <c r="BE2051" i="4"/>
  <c r="AX1970" i="4"/>
  <c r="BE1972" i="4"/>
  <c r="AX1974" i="4"/>
  <c r="BE1976" i="4"/>
  <c r="AX1978" i="4"/>
  <c r="BE1980" i="4"/>
  <c r="AX1982" i="4"/>
  <c r="BE1984" i="4"/>
  <c r="AX1986" i="4"/>
  <c r="BE1988" i="4"/>
  <c r="AX1990" i="4"/>
  <c r="BE1992" i="4"/>
  <c r="AX1994" i="4"/>
  <c r="BE1996" i="4"/>
  <c r="AX1998" i="4"/>
  <c r="AU2000" i="4"/>
  <c r="AP2003" i="4"/>
  <c r="BE2003" i="4"/>
  <c r="AT2004" i="4"/>
  <c r="BB2005" i="4"/>
  <c r="BE2007" i="4"/>
  <c r="AT2008" i="4"/>
  <c r="AU2009" i="4"/>
  <c r="AU2011" i="4"/>
  <c r="AX2013" i="4"/>
  <c r="AP2017" i="4"/>
  <c r="BC2021" i="4"/>
  <c r="BC2023" i="4"/>
  <c r="AX2027" i="4"/>
  <c r="AP2028" i="4"/>
  <c r="BC2028" i="4"/>
  <c r="AT2029" i="4"/>
  <c r="BE2031" i="4"/>
  <c r="AT2032" i="4"/>
  <c r="AT2034" i="4"/>
  <c r="BE2035" i="4"/>
  <c r="BB2037" i="4"/>
  <c r="AX2039" i="4"/>
  <c r="BC2048" i="4"/>
  <c r="AX2061" i="4"/>
  <c r="BC2068" i="4"/>
  <c r="AT2069" i="4"/>
  <c r="AX2072" i="4"/>
  <c r="AP2075" i="4"/>
  <c r="BB2077" i="4"/>
  <c r="AU2085" i="4"/>
  <c r="AX2096" i="4"/>
  <c r="AX2101" i="4"/>
  <c r="AX2104" i="4"/>
  <c r="AX2109" i="4"/>
  <c r="AX2112" i="4"/>
  <c r="AU2117" i="4"/>
  <c r="AX2119" i="4"/>
  <c r="BC2122" i="4"/>
  <c r="AU2125" i="4"/>
  <c r="AX2127" i="4"/>
  <c r="AP2128" i="4"/>
  <c r="AU2131" i="4"/>
  <c r="BC2151" i="4"/>
  <c r="AT2152" i="4"/>
  <c r="AU2155" i="4"/>
  <c r="BC2157" i="4"/>
  <c r="BC2160" i="4"/>
  <c r="AU2161" i="4"/>
  <c r="AW2163" i="4"/>
  <c r="AU2172" i="4"/>
  <c r="BC2173" i="4"/>
  <c r="AU2176" i="4"/>
  <c r="AU2180" i="4"/>
  <c r="BC2181" i="4"/>
  <c r="AU2184" i="4"/>
  <c r="BA2185" i="4"/>
  <c r="BC2187" i="4"/>
  <c r="AT2188" i="4"/>
  <c r="BC2189" i="4"/>
  <c r="AU2192" i="4"/>
  <c r="BE2193" i="4"/>
  <c r="BC2195" i="4"/>
  <c r="BE2198" i="4"/>
  <c r="AT2199" i="4"/>
  <c r="AU2200" i="4"/>
  <c r="BE2202" i="4"/>
  <c r="BC2204" i="4"/>
  <c r="AW2210" i="4"/>
  <c r="BA2211" i="4"/>
  <c r="BD2214" i="4"/>
  <c r="BB2218" i="4"/>
  <c r="BE2222" i="4"/>
  <c r="AT2377" i="4"/>
  <c r="AX2377" i="4"/>
  <c r="AX2409" i="4"/>
  <c r="AT2409" i="4"/>
  <c r="AW2438" i="4"/>
  <c r="AP2438" i="4"/>
  <c r="AX2438" i="4"/>
  <c r="AP1975" i="4"/>
  <c r="AP1979" i="4"/>
  <c r="AP1983" i="4"/>
  <c r="BA1983" i="4"/>
  <c r="AP1987" i="4"/>
  <c r="BA1987" i="4"/>
  <c r="AP1991" i="4"/>
  <c r="BA1991" i="4"/>
  <c r="AU1993" i="4"/>
  <c r="AP1995" i="4"/>
  <c r="BA1995" i="4"/>
  <c r="AU1997" i="4"/>
  <c r="AX2000" i="4"/>
  <c r="BC2005" i="4"/>
  <c r="AU2008" i="4"/>
  <c r="AX2009" i="4"/>
  <c r="AX2011" i="4"/>
  <c r="AP2016" i="4"/>
  <c r="BB2017" i="4"/>
  <c r="AP2019" i="4"/>
  <c r="BE2021" i="4"/>
  <c r="BE2023" i="4"/>
  <c r="AU2034" i="4"/>
  <c r="BC2037" i="4"/>
  <c r="AP2046" i="4"/>
  <c r="BE2048" i="4"/>
  <c r="AP2064" i="4"/>
  <c r="AP2073" i="4"/>
  <c r="BE2075" i="4"/>
  <c r="BC2077" i="4"/>
  <c r="AP2079" i="4"/>
  <c r="AP2081" i="4"/>
  <c r="AX2085" i="4"/>
  <c r="AP2086" i="4"/>
  <c r="AX2117" i="4"/>
  <c r="AX2125" i="4"/>
  <c r="AW2131" i="4"/>
  <c r="AT2143" i="4"/>
  <c r="AW2155" i="4"/>
  <c r="AW2167" i="4"/>
  <c r="BA2168" i="4"/>
  <c r="BE2195" i="4"/>
  <c r="AU2196" i="4"/>
  <c r="BA2206" i="4"/>
  <c r="BC2211" i="4"/>
  <c r="BD2236" i="4"/>
  <c r="BB2236" i="4"/>
  <c r="BE2236" i="4"/>
  <c r="BD2242" i="4"/>
  <c r="BA2242" i="4"/>
  <c r="BC2257" i="4"/>
  <c r="BB2257" i="4"/>
  <c r="AV2270" i="4"/>
  <c r="AW2270" i="4"/>
  <c r="AU2270" i="4"/>
  <c r="BD2280" i="4"/>
  <c r="BC2280" i="4"/>
  <c r="BB2280" i="4"/>
  <c r="BE2280" i="4"/>
  <c r="AV2327" i="4"/>
  <c r="AP2327" i="4"/>
  <c r="AU2327" i="4"/>
  <c r="AW2444" i="4"/>
  <c r="AX2444" i="4"/>
  <c r="BC2479" i="4"/>
  <c r="BD2479" i="4"/>
  <c r="BE2005" i="4"/>
  <c r="AX2034" i="4"/>
  <c r="BB2045" i="4"/>
  <c r="BE2059" i="4"/>
  <c r="BB2063" i="4"/>
  <c r="BE2077" i="4"/>
  <c r="AU2080" i="4"/>
  <c r="AT2100" i="4"/>
  <c r="AT2108" i="4"/>
  <c r="BC2115" i="4"/>
  <c r="BC2123" i="4"/>
  <c r="BC2138" i="4"/>
  <c r="AU2143" i="4"/>
  <c r="BA2156" i="4"/>
  <c r="BC2168" i="4"/>
  <c r="BA2174" i="4"/>
  <c r="BA2182" i="4"/>
  <c r="BA2190" i="4"/>
  <c r="BA2203" i="4"/>
  <c r="BC2206" i="4"/>
  <c r="BE2211" i="4"/>
  <c r="AU2219" i="4"/>
  <c r="BA2226" i="4"/>
  <c r="BD2234" i="4"/>
  <c r="BA2234" i="4"/>
  <c r="BD2240" i="4"/>
  <c r="BB2240" i="4"/>
  <c r="BE2240" i="4"/>
  <c r="AV2241" i="4"/>
  <c r="AT2241" i="4"/>
  <c r="BE2260" i="4"/>
  <c r="BB2260" i="4"/>
  <c r="BC2260" i="4"/>
  <c r="AV2264" i="4"/>
  <c r="AT2264" i="4"/>
  <c r="BD2275" i="4"/>
  <c r="BE2275" i="4"/>
  <c r="BC2275" i="4"/>
  <c r="BB2275" i="4"/>
  <c r="AV2279" i="4"/>
  <c r="AW2279" i="4"/>
  <c r="BD2287" i="4"/>
  <c r="BB2287" i="4"/>
  <c r="BA2287" i="4"/>
  <c r="BC2287" i="4"/>
  <c r="BD2385" i="4"/>
  <c r="BE2385" i="4"/>
  <c r="AX2419" i="4"/>
  <c r="AW2419" i="4"/>
  <c r="BE2441" i="4"/>
  <c r="BC2441" i="4"/>
  <c r="BD2721" i="4"/>
  <c r="BC2721" i="4"/>
  <c r="BB2721" i="4"/>
  <c r="BE2721" i="4"/>
  <c r="AP1970" i="4"/>
  <c r="AP1974" i="4"/>
  <c r="AU1976" i="4"/>
  <c r="AP1978" i="4"/>
  <c r="BA1978" i="4"/>
  <c r="AU1980" i="4"/>
  <c r="AP1982" i="4"/>
  <c r="BA1982" i="4"/>
  <c r="AU1984" i="4"/>
  <c r="AP1986" i="4"/>
  <c r="BA1986" i="4"/>
  <c r="AU1988" i="4"/>
  <c r="AP1990" i="4"/>
  <c r="BA1990" i="4"/>
  <c r="AU1992" i="4"/>
  <c r="AP1994" i="4"/>
  <c r="BA1994" i="4"/>
  <c r="AU1996" i="4"/>
  <c r="AP1998" i="4"/>
  <c r="BA1998" i="4"/>
  <c r="BC2004" i="4"/>
  <c r="AP2009" i="4"/>
  <c r="BB2013" i="4"/>
  <c r="BC2015" i="4"/>
  <c r="BE2016" i="4"/>
  <c r="AU2023" i="4"/>
  <c r="BB2029" i="4"/>
  <c r="BC2032" i="4"/>
  <c r="AX2036" i="4"/>
  <c r="AT2038" i="4"/>
  <c r="BB2041" i="4"/>
  <c r="AT2044" i="4"/>
  <c r="BC2045" i="4"/>
  <c r="BB2049" i="4"/>
  <c r="BB2055" i="4"/>
  <c r="AU2057" i="4"/>
  <c r="AX2060" i="4"/>
  <c r="AP2061" i="4"/>
  <c r="BB2061" i="4"/>
  <c r="BC2063" i="4"/>
  <c r="AU2065" i="4"/>
  <c r="BB2071" i="4"/>
  <c r="BC2072" i="4"/>
  <c r="BC2076" i="4"/>
  <c r="AT2077" i="4"/>
  <c r="AU2100" i="4"/>
  <c r="AU2108" i="4"/>
  <c r="AU2113" i="4"/>
  <c r="AX2116" i="4"/>
  <c r="AP2117" i="4"/>
  <c r="BC2119" i="4"/>
  <c r="AT2122" i="4"/>
  <c r="AP2125" i="4"/>
  <c r="BC2127" i="4"/>
  <c r="BC2134" i="4"/>
  <c r="AW2143" i="4"/>
  <c r="BC2153" i="4"/>
  <c r="BC2156" i="4"/>
  <c r="BA2158" i="4"/>
  <c r="BA2161" i="4"/>
  <c r="BC2174" i="4"/>
  <c r="BC2182" i="4"/>
  <c r="BC2190" i="4"/>
  <c r="BA2194" i="4"/>
  <c r="BC2203" i="4"/>
  <c r="BE2206" i="4"/>
  <c r="BB2226" i="4"/>
  <c r="BC2268" i="4"/>
  <c r="BD2269" i="4"/>
  <c r="BE2269" i="4"/>
  <c r="BC2269" i="4"/>
  <c r="AV2282" i="4"/>
  <c r="AT2282" i="4"/>
  <c r="AU2282" i="4"/>
  <c r="AV2290" i="4"/>
  <c r="AT2290" i="4"/>
  <c r="AU2290" i="4"/>
  <c r="BC2350" i="4"/>
  <c r="BE2350" i="4"/>
  <c r="AT2353" i="4"/>
  <c r="AW2353" i="4"/>
  <c r="BD2404" i="4"/>
  <c r="BE2404" i="4"/>
  <c r="BD2417" i="4"/>
  <c r="BE2417" i="4"/>
  <c r="BE2448" i="4"/>
  <c r="BD2448" i="4"/>
  <c r="BC2448" i="4"/>
  <c r="BB2448" i="4"/>
  <c r="BC2465" i="4"/>
  <c r="BD2465" i="4"/>
  <c r="BC2687" i="4"/>
  <c r="BB2687" i="4"/>
  <c r="BA2687" i="4"/>
  <c r="BE2687" i="4"/>
  <c r="BD2687" i="4"/>
  <c r="BE2072" i="4"/>
  <c r="AX2100" i="4"/>
  <c r="AX2108" i="4"/>
  <c r="AT2216" i="4"/>
  <c r="AT2218" i="4"/>
  <c r="BB2224" i="4"/>
  <c r="BE2226" i="4"/>
  <c r="AU2227" i="4"/>
  <c r="AW2229" i="4"/>
  <c r="AT2231" i="4"/>
  <c r="BB2245" i="4"/>
  <c r="AT2246" i="4"/>
  <c r="BB2249" i="4"/>
  <c r="BD2263" i="4"/>
  <c r="BE2263" i="4"/>
  <c r="BC2263" i="4"/>
  <c r="BB2263" i="4"/>
  <c r="AT2338" i="4"/>
  <c r="AW2338" i="4"/>
  <c r="AV2343" i="4"/>
  <c r="AP2343" i="4"/>
  <c r="AU2343" i="4"/>
  <c r="AX2393" i="4"/>
  <c r="AT2393" i="4"/>
  <c r="BE2434" i="4"/>
  <c r="BC2434" i="4"/>
  <c r="BB2434" i="4"/>
  <c r="BD2434" i="4"/>
  <c r="AU1975" i="4"/>
  <c r="AP1977" i="4"/>
  <c r="BA1977" i="4"/>
  <c r="AU1979" i="4"/>
  <c r="AP1981" i="4"/>
  <c r="BA1981" i="4"/>
  <c r="AU1983" i="4"/>
  <c r="AP1985" i="4"/>
  <c r="BA1985" i="4"/>
  <c r="AU1987" i="4"/>
  <c r="AP1989" i="4"/>
  <c r="BA1989" i="4"/>
  <c r="AU1991" i="4"/>
  <c r="AP1993" i="4"/>
  <c r="BA1993" i="4"/>
  <c r="AU1995" i="4"/>
  <c r="AP1997" i="4"/>
  <c r="BA1997" i="4"/>
  <c r="BB1999" i="4"/>
  <c r="BC2008" i="4"/>
  <c r="BE2013" i="4"/>
  <c r="AT2016" i="4"/>
  <c r="AT2019" i="4"/>
  <c r="BE2029" i="4"/>
  <c r="AX2035" i="4"/>
  <c r="AX2038" i="4"/>
  <c r="AX2044" i="4"/>
  <c r="AT2046" i="4"/>
  <c r="BC2047" i="4"/>
  <c r="BC2052" i="4"/>
  <c r="BE2055" i="4"/>
  <c r="BE2061" i="4"/>
  <c r="AU2064" i="4"/>
  <c r="BE2067" i="4"/>
  <c r="BB2069" i="4"/>
  <c r="AT2073" i="4"/>
  <c r="AX2077" i="4"/>
  <c r="AU2079" i="4"/>
  <c r="AT2081" i="4"/>
  <c r="AU2082" i="4"/>
  <c r="AX2084" i="4"/>
  <c r="AU2086" i="4"/>
  <c r="AX2122" i="4"/>
  <c r="BC2137" i="4"/>
  <c r="AT2138" i="4"/>
  <c r="AU2142" i="4"/>
  <c r="AU2146" i="4"/>
  <c r="AU2148" i="4"/>
  <c r="BA2149" i="4"/>
  <c r="BA2152" i="4"/>
  <c r="AU2159" i="4"/>
  <c r="AU2164" i="4"/>
  <c r="BA2165" i="4"/>
  <c r="BC2167" i="4"/>
  <c r="AT2168" i="4"/>
  <c r="BC2188" i="4"/>
  <c r="BE2194" i="4"/>
  <c r="BC2196" i="4"/>
  <c r="BA2199" i="4"/>
  <c r="BE2205" i="4"/>
  <c r="AU2206" i="4"/>
  <c r="BA2207" i="4"/>
  <c r="BA2209" i="4"/>
  <c r="BC2212" i="4"/>
  <c r="AU2216" i="4"/>
  <c r="AV2222" i="4"/>
  <c r="AU2222" i="4"/>
  <c r="AV2224" i="4"/>
  <c r="AW2224" i="4"/>
  <c r="BE2224" i="4"/>
  <c r="AT2225" i="4"/>
  <c r="BD2232" i="4"/>
  <c r="BB2232" i="4"/>
  <c r="BB2242" i="4"/>
  <c r="AV2249" i="4"/>
  <c r="AW2249" i="4"/>
  <c r="AV2273" i="4"/>
  <c r="AU2273" i="4"/>
  <c r="AT2273" i="4"/>
  <c r="AV2283" i="4"/>
  <c r="AU2283" i="4"/>
  <c r="AT2283" i="4"/>
  <c r="AV2291" i="4"/>
  <c r="AU2291" i="4"/>
  <c r="AT2291" i="4"/>
  <c r="BE2336" i="4"/>
  <c r="AW2452" i="4"/>
  <c r="AP2452" i="4"/>
  <c r="AX2452" i="4"/>
  <c r="BE1965" i="4"/>
  <c r="AT1966" i="4"/>
  <c r="BE1969" i="4"/>
  <c r="BE1973" i="4"/>
  <c r="AX1975" i="4"/>
  <c r="BE1977" i="4"/>
  <c r="AX1979" i="4"/>
  <c r="BE1981" i="4"/>
  <c r="AX1983" i="4"/>
  <c r="BE1985" i="4"/>
  <c r="AX1987" i="4"/>
  <c r="BE1989" i="4"/>
  <c r="AX1991" i="4"/>
  <c r="BE1993" i="4"/>
  <c r="AX1995" i="4"/>
  <c r="BE1997" i="4"/>
  <c r="BC1999" i="4"/>
  <c r="AU2001" i="4"/>
  <c r="BB2007" i="4"/>
  <c r="BE2008" i="4"/>
  <c r="BC2012" i="4"/>
  <c r="AT2013" i="4"/>
  <c r="AU2016" i="4"/>
  <c r="AX2017" i="4"/>
  <c r="AU2019" i="4"/>
  <c r="AX2025" i="4"/>
  <c r="AT2027" i="4"/>
  <c r="AT2030" i="4"/>
  <c r="BB2031" i="4"/>
  <c r="BC2036" i="4"/>
  <c r="AU2046" i="4"/>
  <c r="BE2047" i="4"/>
  <c r="AU2053" i="4"/>
  <c r="AX2054" i="4"/>
  <c r="AU2056" i="4"/>
  <c r="BB2057" i="4"/>
  <c r="AT2058" i="4"/>
  <c r="BC2060" i="4"/>
  <c r="AX2064" i="4"/>
  <c r="BC2069" i="4"/>
  <c r="AU2073" i="4"/>
  <c r="AX2075" i="4"/>
  <c r="AP2080" i="4"/>
  <c r="AU2081" i="4"/>
  <c r="AX2082" i="4"/>
  <c r="AT2096" i="4"/>
  <c r="AT2098" i="4"/>
  <c r="AP2100" i="4"/>
  <c r="AT2101" i="4"/>
  <c r="AT2104" i="4"/>
  <c r="AT2106" i="4"/>
  <c r="AP2108" i="4"/>
  <c r="AT2109" i="4"/>
  <c r="AT2112" i="4"/>
  <c r="AT2114" i="4"/>
  <c r="BC2116" i="4"/>
  <c r="BC2118" i="4"/>
  <c r="AT2119" i="4"/>
  <c r="BC2124" i="4"/>
  <c r="BC2126" i="4"/>
  <c r="AT2127" i="4"/>
  <c r="AU2138" i="4"/>
  <c r="AW2142" i="4"/>
  <c r="BC2143" i="4"/>
  <c r="AW2144" i="4"/>
  <c r="AW2146" i="4"/>
  <c r="AW2148" i="4"/>
  <c r="BC2149" i="4"/>
  <c r="BC2152" i="4"/>
  <c r="BA2154" i="4"/>
  <c r="AW2159" i="4"/>
  <c r="BA2162" i="4"/>
  <c r="AW2164" i="4"/>
  <c r="BC2165" i="4"/>
  <c r="AU2168" i="4"/>
  <c r="BA2169" i="4"/>
  <c r="BA2171" i="4"/>
  <c r="BA2175" i="4"/>
  <c r="BA2177" i="4"/>
  <c r="BA2179" i="4"/>
  <c r="BA2183" i="4"/>
  <c r="BA2191" i="4"/>
  <c r="BA2193" i="4"/>
  <c r="BE2196" i="4"/>
  <c r="AW2197" i="4"/>
  <c r="BA2198" i="4"/>
  <c r="BC2199" i="4"/>
  <c r="BE2200" i="4"/>
  <c r="BA2202" i="4"/>
  <c r="AW2206" i="4"/>
  <c r="BC2207" i="4"/>
  <c r="BC2209" i="4"/>
  <c r="BD2212" i="4"/>
  <c r="BA2214" i="4"/>
  <c r="AW2216" i="4"/>
  <c r="BB2220" i="4"/>
  <c r="BA2222" i="4"/>
  <c r="AU2225" i="4"/>
  <c r="AV2234" i="4"/>
  <c r="AW2234" i="4"/>
  <c r="BD2238" i="4"/>
  <c r="BA2238" i="4"/>
  <c r="BB2238" i="4"/>
  <c r="BE2242" i="4"/>
  <c r="AW2247" i="4"/>
  <c r="BD2266" i="4"/>
  <c r="BB2266" i="4"/>
  <c r="BC2266" i="4"/>
  <c r="BB2269" i="4"/>
  <c r="BD2286" i="4"/>
  <c r="BA2286" i="4"/>
  <c r="BB2286" i="4"/>
  <c r="BE2287" i="4"/>
  <c r="BD2294" i="4"/>
  <c r="BA2294" i="4"/>
  <c r="BC2294" i="4"/>
  <c r="BB2294" i="4"/>
  <c r="BA2314" i="4"/>
  <c r="BC2314" i="4"/>
  <c r="BD2401" i="4"/>
  <c r="BE2401" i="4"/>
  <c r="BD2424" i="4"/>
  <c r="BE2424" i="4"/>
  <c r="AX2016" i="4"/>
  <c r="AX2019" i="4"/>
  <c r="AX2046" i="4"/>
  <c r="BE2069" i="4"/>
  <c r="AX2073" i="4"/>
  <c r="AX2081" i="4"/>
  <c r="AT2085" i="4"/>
  <c r="BC2120" i="4"/>
  <c r="AT2121" i="4"/>
  <c r="BC2128" i="4"/>
  <c r="AT2140" i="4"/>
  <c r="BA2181" i="4"/>
  <c r="BA2189" i="4"/>
  <c r="BA2195" i="4"/>
  <c r="BE2199" i="4"/>
  <c r="AV2237" i="4"/>
  <c r="AT2237" i="4"/>
  <c r="BD2244" i="4"/>
  <c r="BE2244" i="4"/>
  <c r="BD2268" i="4"/>
  <c r="BB2268" i="4"/>
  <c r="AV2276" i="4"/>
  <c r="AW2276" i="4"/>
  <c r="BA2318" i="4"/>
  <c r="BB2318" i="4"/>
  <c r="BE2318" i="4"/>
  <c r="BC2334" i="4"/>
  <c r="BE2334" i="4"/>
  <c r="BD2388" i="4"/>
  <c r="BE2388" i="4"/>
  <c r="AW2442" i="4"/>
  <c r="AP2442" i="4"/>
  <c r="AU2442" i="4"/>
  <c r="AT2442" i="4"/>
  <c r="AV2585" i="4"/>
  <c r="AU2585" i="4"/>
  <c r="AT2585" i="4"/>
  <c r="AP2585" i="4"/>
  <c r="AX2585" i="4"/>
  <c r="AU2256" i="4"/>
  <c r="AT2259" i="4"/>
  <c r="BB2262" i="4"/>
  <c r="BB2265" i="4"/>
  <c r="BC2271" i="4"/>
  <c r="BE2277" i="4"/>
  <c r="AU2278" i="4"/>
  <c r="AT2281" i="4"/>
  <c r="BA2285" i="4"/>
  <c r="BE2288" i="4"/>
  <c r="AT2289" i="4"/>
  <c r="BA2293" i="4"/>
  <c r="BC2295" i="4"/>
  <c r="BC2296" i="4"/>
  <c r="BC2297" i="4"/>
  <c r="BC2298" i="4"/>
  <c r="BC2299" i="4"/>
  <c r="BC2300" i="4"/>
  <c r="BC2301" i="4"/>
  <c r="BC2302" i="4"/>
  <c r="BC2303" i="4"/>
  <c r="BC2304" i="4"/>
  <c r="BC2305" i="4"/>
  <c r="BC2306" i="4"/>
  <c r="BC2307" i="4"/>
  <c r="BC2308" i="4"/>
  <c r="BC2309" i="4"/>
  <c r="BC2310" i="4"/>
  <c r="BD2311" i="4"/>
  <c r="BB2313" i="4"/>
  <c r="AW2315" i="4"/>
  <c r="BE2316" i="4"/>
  <c r="AP2318" i="4"/>
  <c r="BD2320" i="4"/>
  <c r="BE2324" i="4"/>
  <c r="BC2328" i="4"/>
  <c r="AP2334" i="4"/>
  <c r="AP2336" i="4"/>
  <c r="BC2344" i="4"/>
  <c r="AP2350" i="4"/>
  <c r="AP2352" i="4"/>
  <c r="AX2355" i="4"/>
  <c r="AP2356" i="4"/>
  <c r="AP2368" i="4"/>
  <c r="AP2371" i="4"/>
  <c r="AP2441" i="4"/>
  <c r="BE2450" i="4"/>
  <c r="BC2450" i="4"/>
  <c r="BE2453" i="4"/>
  <c r="BC2453" i="4"/>
  <c r="AW2477" i="4"/>
  <c r="AP2477" i="4"/>
  <c r="AX2477" i="4"/>
  <c r="AW2485" i="4"/>
  <c r="AX2485" i="4"/>
  <c r="AT2485" i="4"/>
  <c r="AP2485" i="4"/>
  <c r="BD2508" i="4"/>
  <c r="BB2508" i="4"/>
  <c r="BD2594" i="4"/>
  <c r="BE2594" i="4"/>
  <c r="BC2594" i="4"/>
  <c r="BB2594" i="4"/>
  <c r="BA2594" i="4"/>
  <c r="AU2635" i="4"/>
  <c r="AW2635" i="4"/>
  <c r="AT2635" i="4"/>
  <c r="AV2651" i="4"/>
  <c r="AU2651" i="4"/>
  <c r="AT2651" i="4"/>
  <c r="AP2651" i="4"/>
  <c r="BD2295" i="4"/>
  <c r="BD2296" i="4"/>
  <c r="BD2297" i="4"/>
  <c r="BD2298" i="4"/>
  <c r="BD2299" i="4"/>
  <c r="BD2300" i="4"/>
  <c r="BD2301" i="4"/>
  <c r="BD2302" i="4"/>
  <c r="BD2303" i="4"/>
  <c r="BD2304" i="4"/>
  <c r="BD2305" i="4"/>
  <c r="BD2306" i="4"/>
  <c r="BD2307" i="4"/>
  <c r="BD2308" i="4"/>
  <c r="BD2309" i="4"/>
  <c r="BD2310" i="4"/>
  <c r="BE2311" i="4"/>
  <c r="BD2488" i="4"/>
  <c r="BC2488" i="4"/>
  <c r="BD2541" i="4"/>
  <c r="BC2541" i="4"/>
  <c r="BD2601" i="4"/>
  <c r="BE2601" i="4"/>
  <c r="BC2601" i="4"/>
  <c r="BB2601" i="4"/>
  <c r="BA2601" i="4"/>
  <c r="BD2606" i="4"/>
  <c r="BE2606" i="4"/>
  <c r="BC2606" i="4"/>
  <c r="BB2606" i="4"/>
  <c r="BA2606" i="4"/>
  <c r="AW2639" i="4"/>
  <c r="AU2639" i="4"/>
  <c r="AT2639" i="4"/>
  <c r="AU2661" i="4"/>
  <c r="AW2661" i="4"/>
  <c r="AT2661" i="4"/>
  <c r="AW2674" i="4"/>
  <c r="AU2674" i="4"/>
  <c r="AP2674" i="4"/>
  <c r="AX2694" i="4"/>
  <c r="AW2694" i="4"/>
  <c r="AT2694" i="4"/>
  <c r="BC2727" i="4"/>
  <c r="BE2727" i="4"/>
  <c r="BC2264" i="4"/>
  <c r="BC2273" i="4"/>
  <c r="BE2274" i="4"/>
  <c r="BC2276" i="4"/>
  <c r="BE2279" i="4"/>
  <c r="AT2280" i="4"/>
  <c r="BA2282" i="4"/>
  <c r="BB2283" i="4"/>
  <c r="BC2284" i="4"/>
  <c r="BE2285" i="4"/>
  <c r="AT2286" i="4"/>
  <c r="AU2287" i="4"/>
  <c r="BA2290" i="4"/>
  <c r="BB2291" i="4"/>
  <c r="BC2292" i="4"/>
  <c r="BE2293" i="4"/>
  <c r="AT2294" i="4"/>
  <c r="AW2295" i="4"/>
  <c r="AW2296" i="4"/>
  <c r="AW2297" i="4"/>
  <c r="AW2298" i="4"/>
  <c r="AW2299" i="4"/>
  <c r="AW2300" i="4"/>
  <c r="AW2301" i="4"/>
  <c r="AW2314" i="4"/>
  <c r="AP2315" i="4"/>
  <c r="BC2319" i="4"/>
  <c r="BC2321" i="4"/>
  <c r="AU2329" i="4"/>
  <c r="BC2338" i="4"/>
  <c r="AP2366" i="4"/>
  <c r="AP2379" i="4"/>
  <c r="BE2384" i="4"/>
  <c r="AT2385" i="4"/>
  <c r="BE2387" i="4"/>
  <c r="BE2400" i="4"/>
  <c r="AT2401" i="4"/>
  <c r="BE2403" i="4"/>
  <c r="BE2416" i="4"/>
  <c r="BE2423" i="4"/>
  <c r="AW2424" i="4"/>
  <c r="BC2433" i="4"/>
  <c r="AX2434" i="4"/>
  <c r="BB2438" i="4"/>
  <c r="BD2440" i="4"/>
  <c r="BC2445" i="4"/>
  <c r="BE2446" i="4"/>
  <c r="BB2446" i="4"/>
  <c r="BB2447" i="4"/>
  <c r="BD2453" i="4"/>
  <c r="BB2456" i="4"/>
  <c r="BD2461" i="4"/>
  <c r="AT2462" i="4"/>
  <c r="AW2464" i="4"/>
  <c r="AP2464" i="4"/>
  <c r="AW2478" i="4"/>
  <c r="AT2478" i="4"/>
  <c r="AP2478" i="4"/>
  <c r="BD2484" i="4"/>
  <c r="BC2484" i="4"/>
  <c r="AW2487" i="4"/>
  <c r="AX2487" i="4"/>
  <c r="AP2487" i="4"/>
  <c r="AV2543" i="4"/>
  <c r="AU2543" i="4"/>
  <c r="AT2543" i="4"/>
  <c r="AP2543" i="4"/>
  <c r="AV2554" i="4"/>
  <c r="AX2554" i="4"/>
  <c r="AT2554" i="4"/>
  <c r="AP2554" i="4"/>
  <c r="AV2558" i="4"/>
  <c r="AX2558" i="4"/>
  <c r="AT2558" i="4"/>
  <c r="AP2558" i="4"/>
  <c r="BB2653" i="4"/>
  <c r="BA2653" i="4"/>
  <c r="BE2653" i="4"/>
  <c r="BD2653" i="4"/>
  <c r="AX2662" i="4"/>
  <c r="AW2662" i="4"/>
  <c r="AT2662" i="4"/>
  <c r="BE2284" i="4"/>
  <c r="BE2292" i="4"/>
  <c r="AX2318" i="4"/>
  <c r="BD2319" i="4"/>
  <c r="BD2321" i="4"/>
  <c r="AX2329" i="4"/>
  <c r="AU2334" i="4"/>
  <c r="AT2336" i="4"/>
  <c r="AX2345" i="4"/>
  <c r="AU2350" i="4"/>
  <c r="AT2352" i="4"/>
  <c r="AU2356" i="4"/>
  <c r="AT2368" i="4"/>
  <c r="AT2371" i="4"/>
  <c r="AX2373" i="4"/>
  <c r="AX2375" i="4"/>
  <c r="BE2394" i="4"/>
  <c r="AT2395" i="4"/>
  <c r="BE2397" i="4"/>
  <c r="BE2410" i="4"/>
  <c r="AW2411" i="4"/>
  <c r="BE2413" i="4"/>
  <c r="BE2420" i="4"/>
  <c r="AW2421" i="4"/>
  <c r="BD2429" i="4"/>
  <c r="BB2431" i="4"/>
  <c r="BC2438" i="4"/>
  <c r="AT2441" i="4"/>
  <c r="BB2442" i="4"/>
  <c r="BD2445" i="4"/>
  <c r="AU2446" i="4"/>
  <c r="AW2450" i="4"/>
  <c r="AP2450" i="4"/>
  <c r="BB2450" i="4"/>
  <c r="BC2456" i="4"/>
  <c r="BD2459" i="4"/>
  <c r="AW2469" i="4"/>
  <c r="AT2469" i="4"/>
  <c r="AW2580" i="4"/>
  <c r="AU2580" i="4"/>
  <c r="AP2580" i="4"/>
  <c r="BD2587" i="4"/>
  <c r="BB2587" i="4"/>
  <c r="BA2587" i="4"/>
  <c r="BE2587" i="4"/>
  <c r="AW2621" i="4"/>
  <c r="AT2621" i="4"/>
  <c r="AV2643" i="4"/>
  <c r="AU2643" i="4"/>
  <c r="AT2643" i="4"/>
  <c r="AP2643" i="4"/>
  <c r="BD2679" i="4"/>
  <c r="BC2679" i="4"/>
  <c r="BB2679" i="4"/>
  <c r="BA2679" i="4"/>
  <c r="AW2242" i="4"/>
  <c r="BC2282" i="4"/>
  <c r="BE2283" i="4"/>
  <c r="BB2289" i="4"/>
  <c r="BC2290" i="4"/>
  <c r="BE2291" i="4"/>
  <c r="AP2317" i="4"/>
  <c r="BE2319" i="4"/>
  <c r="BE2321" i="4"/>
  <c r="AP2325" i="4"/>
  <c r="AX2328" i="4"/>
  <c r="AP2335" i="4"/>
  <c r="AU2336" i="4"/>
  <c r="AX2337" i="4"/>
  <c r="AX2344" i="4"/>
  <c r="AP2351" i="4"/>
  <c r="AX2352" i="4"/>
  <c r="AX2363" i="4"/>
  <c r="AP2367" i="4"/>
  <c r="AX2368" i="4"/>
  <c r="AU2371" i="4"/>
  <c r="AT2389" i="4"/>
  <c r="BE2391" i="4"/>
  <c r="AT2405" i="4"/>
  <c r="BE2407" i="4"/>
  <c r="BD2427" i="4"/>
  <c r="BE2429" i="4"/>
  <c r="AX2430" i="4"/>
  <c r="AP2433" i="4"/>
  <c r="BD2438" i="4"/>
  <c r="BC2442" i="4"/>
  <c r="BD2450" i="4"/>
  <c r="AX2451" i="4"/>
  <c r="BD2456" i="4"/>
  <c r="AT2477" i="4"/>
  <c r="AV2591" i="4"/>
  <c r="AX2591" i="4"/>
  <c r="AT2591" i="4"/>
  <c r="AP2591" i="4"/>
  <c r="AW2637" i="4"/>
  <c r="AU2637" i="4"/>
  <c r="AP2637" i="4"/>
  <c r="AX2651" i="4"/>
  <c r="BD2688" i="4"/>
  <c r="BC2688" i="4"/>
  <c r="BB2688" i="4"/>
  <c r="BA2688" i="4"/>
  <c r="BA2691" i="4"/>
  <c r="BE2691" i="4"/>
  <c r="BD2691" i="4"/>
  <c r="BC2691" i="4"/>
  <c r="BE2282" i="4"/>
  <c r="BE2290" i="4"/>
  <c r="BA2295" i="4"/>
  <c r="BA2296" i="4"/>
  <c r="BA2297" i="4"/>
  <c r="BA2298" i="4"/>
  <c r="BA2299" i="4"/>
  <c r="BA2300" i="4"/>
  <c r="BA2301" i="4"/>
  <c r="BA2302" i="4"/>
  <c r="BA2303" i="4"/>
  <c r="BA2304" i="4"/>
  <c r="BA2305" i="4"/>
  <c r="BA2306" i="4"/>
  <c r="BA2307" i="4"/>
  <c r="BA2308" i="4"/>
  <c r="BA2309" i="4"/>
  <c r="BA2310" i="4"/>
  <c r="BB2311" i="4"/>
  <c r="AW2330" i="4"/>
  <c r="AX2336" i="4"/>
  <c r="BC2342" i="4"/>
  <c r="AW2346" i="4"/>
  <c r="AX2371" i="4"/>
  <c r="AU2374" i="4"/>
  <c r="AT2383" i="4"/>
  <c r="AT2399" i="4"/>
  <c r="BE2427" i="4"/>
  <c r="BD2442" i="4"/>
  <c r="AW2462" i="4"/>
  <c r="AP2462" i="4"/>
  <c r="BC2463" i="4"/>
  <c r="BD2463" i="4"/>
  <c r="AU2474" i="4"/>
  <c r="BD2486" i="4"/>
  <c r="BC2486" i="4"/>
  <c r="BD2490" i="4"/>
  <c r="BC2490" i="4"/>
  <c r="AV2528" i="4"/>
  <c r="AU2528" i="4"/>
  <c r="AT2528" i="4"/>
  <c r="AP2528" i="4"/>
  <c r="AV2560" i="4"/>
  <c r="AU2560" i="4"/>
  <c r="AT2560" i="4"/>
  <c r="AP2560" i="4"/>
  <c r="BD2628" i="4"/>
  <c r="BE2628" i="4"/>
  <c r="BC2628" i="4"/>
  <c r="BB2628" i="4"/>
  <c r="BA2628" i="4"/>
  <c r="BD2633" i="4"/>
  <c r="BE2633" i="4"/>
  <c r="BC2633" i="4"/>
  <c r="BB2633" i="4"/>
  <c r="BA2633" i="4"/>
  <c r="AV2765" i="4"/>
  <c r="AW2765" i="4"/>
  <c r="AU2765" i="4"/>
  <c r="AP2765" i="4"/>
  <c r="AX2829" i="4"/>
  <c r="AP2829" i="4"/>
  <c r="BB2271" i="4"/>
  <c r="BE2281" i="4"/>
  <c r="BE2289" i="4"/>
  <c r="BC2311" i="4"/>
  <c r="AU2315" i="4"/>
  <c r="BE2326" i="4"/>
  <c r="AX2374" i="4"/>
  <c r="AT2379" i="4"/>
  <c r="AW2446" i="4"/>
  <c r="AP2446" i="4"/>
  <c r="BC2481" i="4"/>
  <c r="BD2481" i="4"/>
  <c r="BD2588" i="4"/>
  <c r="BC2588" i="4"/>
  <c r="BB2588" i="4"/>
  <c r="BA2588" i="4"/>
  <c r="AU2592" i="4"/>
  <c r="AW2592" i="4"/>
  <c r="AP2592" i="4"/>
  <c r="AW2609" i="4"/>
  <c r="AT2609" i="4"/>
  <c r="BD2618" i="4"/>
  <c r="BE2618" i="4"/>
  <c r="BC2618" i="4"/>
  <c r="BB2618" i="4"/>
  <c r="BA2618" i="4"/>
  <c r="BD2623" i="4"/>
  <c r="BE2623" i="4"/>
  <c r="BC2623" i="4"/>
  <c r="BB2623" i="4"/>
  <c r="BA2623" i="4"/>
  <c r="AW2638" i="4"/>
  <c r="AT2638" i="4"/>
  <c r="AP2638" i="4"/>
  <c r="BE2645" i="4"/>
  <c r="BD2645" i="4"/>
  <c r="BC2645" i="4"/>
  <c r="BB2645" i="4"/>
  <c r="BA2645" i="4"/>
  <c r="BA2659" i="4"/>
  <c r="BE2659" i="4"/>
  <c r="BD2659" i="4"/>
  <c r="BC2659" i="4"/>
  <c r="AU2693" i="4"/>
  <c r="AW2693" i="4"/>
  <c r="AT2693" i="4"/>
  <c r="AV2749" i="4"/>
  <c r="AW2749" i="4"/>
  <c r="AU2749" i="4"/>
  <c r="AP2749" i="4"/>
  <c r="AV2871" i="4"/>
  <c r="AU2871" i="4"/>
  <c r="AT2871" i="4"/>
  <c r="AP2871" i="4"/>
  <c r="BD2888" i="4"/>
  <c r="BB2888" i="4"/>
  <c r="BA2888" i="4"/>
  <c r="BE2888" i="4"/>
  <c r="AW2923" i="4"/>
  <c r="AU2923" i="4"/>
  <c r="AT2923" i="4"/>
  <c r="AP2923" i="4"/>
  <c r="AP2497" i="4"/>
  <c r="AP2505" i="4"/>
  <c r="AP2507" i="4"/>
  <c r="AX2511" i="4"/>
  <c r="AP2512" i="4"/>
  <c r="AX2515" i="4"/>
  <c r="AP2526" i="4"/>
  <c r="AP2529" i="4"/>
  <c r="AX2533" i="4"/>
  <c r="AP2534" i="4"/>
  <c r="AP2535" i="4"/>
  <c r="AX2546" i="4"/>
  <c r="AU2548" i="4"/>
  <c r="AP2555" i="4"/>
  <c r="AP2561" i="4"/>
  <c r="AW2564" i="4"/>
  <c r="AP2565" i="4"/>
  <c r="AX2567" i="4"/>
  <c r="BC2570" i="4"/>
  <c r="AP2572" i="4"/>
  <c r="BE2574" i="4"/>
  <c r="AT2575" i="4"/>
  <c r="AP2578" i="4"/>
  <c r="AP2582" i="4"/>
  <c r="BB2582" i="4"/>
  <c r="AX2584" i="4"/>
  <c r="BE2586" i="4"/>
  <c r="BA2592" i="4"/>
  <c r="BE2593" i="4"/>
  <c r="AT2594" i="4"/>
  <c r="AX2595" i="4"/>
  <c r="AW2596" i="4"/>
  <c r="AP2599" i="4"/>
  <c r="BA2599" i="4"/>
  <c r="BE2600" i="4"/>
  <c r="AP2603" i="4"/>
  <c r="BA2603" i="4"/>
  <c r="AP2604" i="4"/>
  <c r="BB2604" i="4"/>
  <c r="BE2605" i="4"/>
  <c r="AT2606" i="4"/>
  <c r="AX2607" i="4"/>
  <c r="BA2609" i="4"/>
  <c r="BC2610" i="4"/>
  <c r="BC2611" i="4"/>
  <c r="AP2615" i="4"/>
  <c r="BA2615" i="4"/>
  <c r="BC2616" i="4"/>
  <c r="BE2617" i="4"/>
  <c r="AT2618" i="4"/>
  <c r="AX2619" i="4"/>
  <c r="BB2621" i="4"/>
  <c r="BE2622" i="4"/>
  <c r="AT2623" i="4"/>
  <c r="AX2624" i="4"/>
  <c r="BA2625" i="4"/>
  <c r="AP2626" i="4"/>
  <c r="BA2626" i="4"/>
  <c r="BE2627" i="4"/>
  <c r="AT2628" i="4"/>
  <c r="AT2632" i="4"/>
  <c r="BE2632" i="4"/>
  <c r="BA2635" i="4"/>
  <c r="AP2636" i="4"/>
  <c r="BA2639" i="4"/>
  <c r="AP2640" i="4"/>
  <c r="BB2641" i="4"/>
  <c r="AP2642" i="4"/>
  <c r="BA2642" i="4"/>
  <c r="AU2644" i="4"/>
  <c r="BE2644" i="4"/>
  <c r="BA2650" i="4"/>
  <c r="AU2652" i="4"/>
  <c r="BE2652" i="4"/>
  <c r="AT2653" i="4"/>
  <c r="AX2655" i="4"/>
  <c r="AU2658" i="4"/>
  <c r="BE2658" i="4"/>
  <c r="BA2660" i="4"/>
  <c r="BA2661" i="4"/>
  <c r="BC2665" i="4"/>
  <c r="BD2666" i="4"/>
  <c r="AP2668" i="4"/>
  <c r="BA2673" i="4"/>
  <c r="AX2675" i="4"/>
  <c r="AT2676" i="4"/>
  <c r="BD2676" i="4"/>
  <c r="BE2678" i="4"/>
  <c r="AT2679" i="4"/>
  <c r="AU2681" i="4"/>
  <c r="AX2683" i="4"/>
  <c r="AT2684" i="4"/>
  <c r="BD2684" i="4"/>
  <c r="BE2686" i="4"/>
  <c r="AW2688" i="4"/>
  <c r="AU2690" i="4"/>
  <c r="BE2690" i="4"/>
  <c r="BA2692" i="4"/>
  <c r="BA2693" i="4"/>
  <c r="BA2696" i="4"/>
  <c r="BC2697" i="4"/>
  <c r="BD2698" i="4"/>
  <c r="AP2700" i="4"/>
  <c r="AW2704" i="4"/>
  <c r="BC2706" i="4"/>
  <c r="BB2802" i="4"/>
  <c r="BE2802" i="4"/>
  <c r="BD2802" i="4"/>
  <c r="BC2802" i="4"/>
  <c r="BA2802" i="4"/>
  <c r="BD2892" i="4"/>
  <c r="BB2892" i="4"/>
  <c r="BA2892" i="4"/>
  <c r="BE2892" i="4"/>
  <c r="BE2902" i="4"/>
  <c r="BD2902" i="4"/>
  <c r="BC2902" i="4"/>
  <c r="BB2902" i="4"/>
  <c r="AX2918" i="4"/>
  <c r="AT2918" i="4"/>
  <c r="AP2918" i="4"/>
  <c r="BB2518" i="4"/>
  <c r="AX2548" i="4"/>
  <c r="BE2570" i="4"/>
  <c r="AX2644" i="4"/>
  <c r="AX2652" i="4"/>
  <c r="BB2660" i="4"/>
  <c r="BE2666" i="4"/>
  <c r="BE2676" i="4"/>
  <c r="BA2682" i="4"/>
  <c r="BE2684" i="4"/>
  <c r="BB2692" i="4"/>
  <c r="BE2698" i="4"/>
  <c r="AV2726" i="4"/>
  <c r="AU2726" i="4"/>
  <c r="AT2726" i="4"/>
  <c r="AP2726" i="4"/>
  <c r="BD2753" i="4"/>
  <c r="BC2753" i="4"/>
  <c r="BA2753" i="4"/>
  <c r="BD2769" i="4"/>
  <c r="BC2769" i="4"/>
  <c r="BA2769" i="4"/>
  <c r="AX2827" i="4"/>
  <c r="AU2827" i="4"/>
  <c r="AW2865" i="4"/>
  <c r="AT2865" i="4"/>
  <c r="AP2865" i="4"/>
  <c r="BD2894" i="4"/>
  <c r="BC2894" i="4"/>
  <c r="BB2894" i="4"/>
  <c r="BA2894" i="4"/>
  <c r="BC2907" i="4"/>
  <c r="BA2907" i="4"/>
  <c r="AP2471" i="4"/>
  <c r="AP2491" i="4"/>
  <c r="AP2493" i="4"/>
  <c r="AP2500" i="4"/>
  <c r="BB2513" i="4"/>
  <c r="BD2518" i="4"/>
  <c r="AP2520" i="4"/>
  <c r="AX2522" i="4"/>
  <c r="BB2528" i="4"/>
  <c r="AX2531" i="4"/>
  <c r="BC2534" i="4"/>
  <c r="BB2536" i="4"/>
  <c r="AU2541" i="4"/>
  <c r="AP2552" i="4"/>
  <c r="BC2554" i="4"/>
  <c r="AP2556" i="4"/>
  <c r="BC2558" i="4"/>
  <c r="BB2560" i="4"/>
  <c r="AP2567" i="4"/>
  <c r="BC2578" i="4"/>
  <c r="BE2582" i="4"/>
  <c r="BC2585" i="4"/>
  <c r="AX2587" i="4"/>
  <c r="BB2591" i="4"/>
  <c r="BC2592" i="4"/>
  <c r="BC2599" i="4"/>
  <c r="BC2603" i="4"/>
  <c r="BE2604" i="4"/>
  <c r="BC2609" i="4"/>
  <c r="BA2613" i="4"/>
  <c r="BC2615" i="4"/>
  <c r="BE2621" i="4"/>
  <c r="BC2626" i="4"/>
  <c r="AX2632" i="4"/>
  <c r="BC2635" i="4"/>
  <c r="BB2636" i="4"/>
  <c r="BB2637" i="4"/>
  <c r="BB2638" i="4"/>
  <c r="BC2639" i="4"/>
  <c r="BB2640" i="4"/>
  <c r="BD2641" i="4"/>
  <c r="BC2642" i="4"/>
  <c r="BA2643" i="4"/>
  <c r="BA2648" i="4"/>
  <c r="BA2651" i="4"/>
  <c r="AU2659" i="4"/>
  <c r="BC2660" i="4"/>
  <c r="BC2661" i="4"/>
  <c r="BB2662" i="4"/>
  <c r="BB2668" i="4"/>
  <c r="BB2674" i="4"/>
  <c r="AX2676" i="4"/>
  <c r="BB2682" i="4"/>
  <c r="AX2684" i="4"/>
  <c r="AU2691" i="4"/>
  <c r="BC2692" i="4"/>
  <c r="BC2693" i="4"/>
  <c r="BB2694" i="4"/>
  <c r="BC2696" i="4"/>
  <c r="AW2698" i="4"/>
  <c r="BB2700" i="4"/>
  <c r="BA2702" i="4"/>
  <c r="BA2703" i="4"/>
  <c r="BC2705" i="4"/>
  <c r="BE2711" i="4"/>
  <c r="AV2809" i="4"/>
  <c r="AW2809" i="4"/>
  <c r="AU2809" i="4"/>
  <c r="BB2820" i="4"/>
  <c r="BA2820" i="4"/>
  <c r="BE2820" i="4"/>
  <c r="BD2820" i="4"/>
  <c r="AW2920" i="4"/>
  <c r="AU2920" i="4"/>
  <c r="AT2920" i="4"/>
  <c r="AP2920" i="4"/>
  <c r="BE2935" i="4"/>
  <c r="BC2935" i="4"/>
  <c r="BB2935" i="4"/>
  <c r="BA2935" i="4"/>
  <c r="AP2511" i="4"/>
  <c r="AP2515" i="4"/>
  <c r="AT2524" i="4"/>
  <c r="BC2525" i="4"/>
  <c r="BE2528" i="4"/>
  <c r="AP2533" i="4"/>
  <c r="BE2536" i="4"/>
  <c r="AT2537" i="4"/>
  <c r="BB2538" i="4"/>
  <c r="AX2541" i="4"/>
  <c r="AP2542" i="4"/>
  <c r="BB2544" i="4"/>
  <c r="AP2546" i="4"/>
  <c r="AP2548" i="4"/>
  <c r="BE2554" i="4"/>
  <c r="BE2558" i="4"/>
  <c r="BE2560" i="4"/>
  <c r="BE2564" i="4"/>
  <c r="AU2574" i="4"/>
  <c r="AW2576" i="4"/>
  <c r="BC2577" i="4"/>
  <c r="BA2589" i="4"/>
  <c r="BC2591" i="4"/>
  <c r="BE2592" i="4"/>
  <c r="AP2595" i="4"/>
  <c r="AP2607" i="4"/>
  <c r="BE2609" i="4"/>
  <c r="AT2610" i="4"/>
  <c r="BB2613" i="4"/>
  <c r="AP2619" i="4"/>
  <c r="AP2620" i="4"/>
  <c r="AP2624" i="4"/>
  <c r="AP2629" i="4"/>
  <c r="BE2635" i="4"/>
  <c r="BC2637" i="4"/>
  <c r="BC2638" i="4"/>
  <c r="BE2639" i="4"/>
  <c r="BB2643" i="4"/>
  <c r="AP2644" i="4"/>
  <c r="BA2647" i="4"/>
  <c r="BB2648" i="4"/>
  <c r="AP2649" i="4"/>
  <c r="BB2651" i="4"/>
  <c r="AP2652" i="4"/>
  <c r="BA2655" i="4"/>
  <c r="BA2656" i="4"/>
  <c r="BA2657" i="4"/>
  <c r="AX2659" i="4"/>
  <c r="BD2660" i="4"/>
  <c r="BD2661" i="4"/>
  <c r="BC2662" i="4"/>
  <c r="AP2672" i="4"/>
  <c r="BC2674" i="4"/>
  <c r="BA2680" i="4"/>
  <c r="BA2681" i="4"/>
  <c r="BC2682" i="4"/>
  <c r="BA2689" i="4"/>
  <c r="AX2691" i="4"/>
  <c r="BD2692" i="4"/>
  <c r="BD2693" i="4"/>
  <c r="BC2694" i="4"/>
  <c r="AP2705" i="4"/>
  <c r="AP2721" i="4"/>
  <c r="AW2721" i="4"/>
  <c r="AU2721" i="4"/>
  <c r="AW2740" i="4"/>
  <c r="AX2740" i="4"/>
  <c r="AV2757" i="4"/>
  <c r="AW2757" i="4"/>
  <c r="AU2757" i="4"/>
  <c r="AP2757" i="4"/>
  <c r="AV2793" i="4"/>
  <c r="AW2793" i="4"/>
  <c r="AU2793" i="4"/>
  <c r="AX2817" i="4"/>
  <c r="AP2817" i="4"/>
  <c r="BE2822" i="4"/>
  <c r="BD2822" i="4"/>
  <c r="BC2822" i="4"/>
  <c r="BB2822" i="4"/>
  <c r="BA2822" i="4"/>
  <c r="BD2836" i="4"/>
  <c r="BB2836" i="4"/>
  <c r="AX2845" i="4"/>
  <c r="AW2845" i="4"/>
  <c r="AT2845" i="4"/>
  <c r="AW2857" i="4"/>
  <c r="AT2857" i="4"/>
  <c r="AP2857" i="4"/>
  <c r="BD2887" i="4"/>
  <c r="BB2887" i="4"/>
  <c r="BA2887" i="4"/>
  <c r="BE2887" i="4"/>
  <c r="BD2889" i="4"/>
  <c r="BA2889" i="4"/>
  <c r="BE2889" i="4"/>
  <c r="BC2889" i="4"/>
  <c r="AW2913" i="4"/>
  <c r="AP2913" i="4"/>
  <c r="AX2927" i="4"/>
  <c r="AU2927" i="4"/>
  <c r="BD2475" i="4"/>
  <c r="AU2480" i="4"/>
  <c r="BC2482" i="4"/>
  <c r="AP2488" i="4"/>
  <c r="BC2492" i="4"/>
  <c r="AT2497" i="4"/>
  <c r="AP2504" i="4"/>
  <c r="AT2505" i="4"/>
  <c r="AP2506" i="4"/>
  <c r="AT2507" i="4"/>
  <c r="BB2509" i="4"/>
  <c r="AT2512" i="4"/>
  <c r="BB2519" i="4"/>
  <c r="AX2521" i="4"/>
  <c r="AP2522" i="4"/>
  <c r="AP2523" i="4"/>
  <c r="AT2529" i="4"/>
  <c r="AP2531" i="4"/>
  <c r="AT2534" i="4"/>
  <c r="AT2535" i="4"/>
  <c r="BC2538" i="4"/>
  <c r="BE2542" i="4"/>
  <c r="BE2544" i="4"/>
  <c r="BC2546" i="4"/>
  <c r="BE2548" i="4"/>
  <c r="BE2550" i="4"/>
  <c r="BC2553" i="4"/>
  <c r="BC2557" i="4"/>
  <c r="AT2561" i="4"/>
  <c r="BC2562" i="4"/>
  <c r="AP2564" i="4"/>
  <c r="AT2565" i="4"/>
  <c r="BC2566" i="4"/>
  <c r="AX2570" i="4"/>
  <c r="AT2572" i="4"/>
  <c r="AT2578" i="4"/>
  <c r="AT2582" i="4"/>
  <c r="BE2584" i="4"/>
  <c r="BB2589" i="4"/>
  <c r="BE2590" i="4"/>
  <c r="BE2591" i="4"/>
  <c r="BB2595" i="4"/>
  <c r="BB2596" i="4"/>
  <c r="BC2597" i="4"/>
  <c r="AT2599" i="4"/>
  <c r="AT2603" i="4"/>
  <c r="AW2604" i="4"/>
  <c r="BB2607" i="4"/>
  <c r="BE2608" i="4"/>
  <c r="BA2612" i="4"/>
  <c r="BC2613" i="4"/>
  <c r="AT2615" i="4"/>
  <c r="BB2619" i="4"/>
  <c r="BE2620" i="4"/>
  <c r="BB2624" i="4"/>
  <c r="AT2626" i="4"/>
  <c r="BC2629" i="4"/>
  <c r="BA2631" i="4"/>
  <c r="AP2632" i="4"/>
  <c r="BE2634" i="4"/>
  <c r="AT2636" i="4"/>
  <c r="BE2636" i="4"/>
  <c r="BE2637" i="4"/>
  <c r="BE2638" i="4"/>
  <c r="AT2640" i="4"/>
  <c r="BE2640" i="4"/>
  <c r="AU2642" i="4"/>
  <c r="BC2643" i="4"/>
  <c r="BA2644" i="4"/>
  <c r="BB2646" i="4"/>
  <c r="BB2647" i="4"/>
  <c r="BC2648" i="4"/>
  <c r="BC2649" i="4"/>
  <c r="BC2651" i="4"/>
  <c r="BA2652" i="4"/>
  <c r="BB2655" i="4"/>
  <c r="BB2656" i="4"/>
  <c r="BB2657" i="4"/>
  <c r="BA2658" i="4"/>
  <c r="AU2660" i="4"/>
  <c r="BD2662" i="4"/>
  <c r="AX2667" i="4"/>
  <c r="AT2668" i="4"/>
  <c r="BD2668" i="4"/>
  <c r="BC2670" i="4"/>
  <c r="BC2671" i="4"/>
  <c r="BC2672" i="4"/>
  <c r="BD2674" i="4"/>
  <c r="AP2676" i="4"/>
  <c r="BA2678" i="4"/>
  <c r="BB2680" i="4"/>
  <c r="AP2681" i="4"/>
  <c r="BB2681" i="4"/>
  <c r="BD2682" i="4"/>
  <c r="AP2684" i="4"/>
  <c r="BA2686" i="4"/>
  <c r="BB2689" i="4"/>
  <c r="BA2690" i="4"/>
  <c r="AU2692" i="4"/>
  <c r="BD2694" i="4"/>
  <c r="AX2699" i="4"/>
  <c r="AT2700" i="4"/>
  <c r="BC2702" i="4"/>
  <c r="BC2703" i="4"/>
  <c r="BC2704" i="4"/>
  <c r="BE2705" i="4"/>
  <c r="AX2707" i="4"/>
  <c r="AV2714" i="4"/>
  <c r="AP2714" i="4"/>
  <c r="AU2714" i="4"/>
  <c r="AV2718" i="4"/>
  <c r="AX2718" i="4"/>
  <c r="AU2718" i="4"/>
  <c r="AT2718" i="4"/>
  <c r="BE2719" i="4"/>
  <c r="AV2724" i="4"/>
  <c r="AT2724" i="4"/>
  <c r="AP2724" i="4"/>
  <c r="AW2729" i="4"/>
  <c r="AU2729" i="4"/>
  <c r="AP2729" i="4"/>
  <c r="AX2830" i="4"/>
  <c r="AU2830" i="4"/>
  <c r="AP2830" i="4"/>
  <c r="BD2850" i="4"/>
  <c r="BB2850" i="4"/>
  <c r="BA2850" i="4"/>
  <c r="AX2871" i="4"/>
  <c r="BC2888" i="4"/>
  <c r="BD2891" i="4"/>
  <c r="BB2891" i="4"/>
  <c r="BA2891" i="4"/>
  <c r="BE2891" i="4"/>
  <c r="AP2468" i="4"/>
  <c r="AP2470" i="4"/>
  <c r="AX2489" i="4"/>
  <c r="AP2490" i="4"/>
  <c r="AP2496" i="4"/>
  <c r="AU2497" i="4"/>
  <c r="AX2505" i="4"/>
  <c r="AX2507" i="4"/>
  <c r="BB2516" i="4"/>
  <c r="BD2519" i="4"/>
  <c r="BB2522" i="4"/>
  <c r="AU2529" i="4"/>
  <c r="BB2530" i="4"/>
  <c r="AU2534" i="4"/>
  <c r="AX2535" i="4"/>
  <c r="BE2538" i="4"/>
  <c r="AP2541" i="4"/>
  <c r="BE2546" i="4"/>
  <c r="AU2561" i="4"/>
  <c r="BE2562" i="4"/>
  <c r="AU2565" i="4"/>
  <c r="BE2566" i="4"/>
  <c r="BB2568" i="4"/>
  <c r="AU2572" i="4"/>
  <c r="AU2578" i="4"/>
  <c r="AX2582" i="4"/>
  <c r="BA2586" i="4"/>
  <c r="AP2587" i="4"/>
  <c r="BC2589" i="4"/>
  <c r="BA2593" i="4"/>
  <c r="BC2595" i="4"/>
  <c r="BC2596" i="4"/>
  <c r="BE2597" i="4"/>
  <c r="AT2598" i="4"/>
  <c r="AX2599" i="4"/>
  <c r="BA2600" i="4"/>
  <c r="AT2602" i="4"/>
  <c r="AX2603" i="4"/>
  <c r="BA2605" i="4"/>
  <c r="BC2607" i="4"/>
  <c r="BB2612" i="4"/>
  <c r="BE2613" i="4"/>
  <c r="AT2614" i="4"/>
  <c r="AX2615" i="4"/>
  <c r="BA2617" i="4"/>
  <c r="BC2619" i="4"/>
  <c r="BA2622" i="4"/>
  <c r="BC2624" i="4"/>
  <c r="BA2627" i="4"/>
  <c r="BE2629" i="4"/>
  <c r="BB2631" i="4"/>
  <c r="BA2632" i="4"/>
  <c r="AU2636" i="4"/>
  <c r="AU2640" i="4"/>
  <c r="BC2647" i="4"/>
  <c r="BD2648" i="4"/>
  <c r="BC2655" i="4"/>
  <c r="BC2656" i="4"/>
  <c r="BC2657" i="4"/>
  <c r="BB2658" i="4"/>
  <c r="AP2659" i="4"/>
  <c r="AX2660" i="4"/>
  <c r="AU2668" i="4"/>
  <c r="BA2676" i="4"/>
  <c r="BB2678" i="4"/>
  <c r="BC2680" i="4"/>
  <c r="BC2681" i="4"/>
  <c r="BA2684" i="4"/>
  <c r="BC2689" i="4"/>
  <c r="BB2690" i="4"/>
  <c r="AP2691" i="4"/>
  <c r="AX2692" i="4"/>
  <c r="AU2700" i="4"/>
  <c r="BD2704" i="4"/>
  <c r="AV2710" i="4"/>
  <c r="AU2710" i="4"/>
  <c r="AV2712" i="4"/>
  <c r="AT2712" i="4"/>
  <c r="BD2717" i="4"/>
  <c r="BE2717" i="4"/>
  <c r="BD2745" i="4"/>
  <c r="BC2745" i="4"/>
  <c r="BA2745" i="4"/>
  <c r="BD2761" i="4"/>
  <c r="BC2761" i="4"/>
  <c r="BA2761" i="4"/>
  <c r="BC2863" i="4"/>
  <c r="BB2863" i="4"/>
  <c r="BD2875" i="4"/>
  <c r="BE2875" i="4"/>
  <c r="BC2875" i="4"/>
  <c r="BD2893" i="4"/>
  <c r="BB2893" i="4"/>
  <c r="BA2893" i="4"/>
  <c r="BE2893" i="4"/>
  <c r="BE2894" i="4"/>
  <c r="BC2919" i="4"/>
  <c r="BA2919" i="4"/>
  <c r="BC2522" i="4"/>
  <c r="AX2529" i="4"/>
  <c r="AX2534" i="4"/>
  <c r="AX2561" i="4"/>
  <c r="AX2565" i="4"/>
  <c r="AX2572" i="4"/>
  <c r="AX2578" i="4"/>
  <c r="BE2589" i="4"/>
  <c r="BB2632" i="4"/>
  <c r="AX2636" i="4"/>
  <c r="AX2640" i="4"/>
  <c r="AX2668" i="4"/>
  <c r="AX2700" i="4"/>
  <c r="BD2713" i="4"/>
  <c r="BC2713" i="4"/>
  <c r="BB2713" i="4"/>
  <c r="BD2839" i="4"/>
  <c r="BE2839" i="4"/>
  <c r="BC2839" i="4"/>
  <c r="BD2866" i="4"/>
  <c r="BE2866" i="4"/>
  <c r="BC2866" i="4"/>
  <c r="AX2930" i="4"/>
  <c r="AU2930" i="4"/>
  <c r="AX2955" i="4"/>
  <c r="AT2955" i="4"/>
  <c r="BE2963" i="4"/>
  <c r="BC2963" i="4"/>
  <c r="BB2963" i="4"/>
  <c r="BB2976" i="4"/>
  <c r="BA2976" i="4"/>
  <c r="BE2976" i="4"/>
  <c r="BD2976" i="4"/>
  <c r="AW2987" i="4"/>
  <c r="AX2987" i="4"/>
  <c r="AP2987" i="4"/>
  <c r="BC2991" i="4"/>
  <c r="BB2991" i="4"/>
  <c r="BA2991" i="4"/>
  <c r="BE2991" i="4"/>
  <c r="BA3433" i="4"/>
  <c r="BC3433" i="4"/>
  <c r="BE3433" i="4"/>
  <c r="BD3433" i="4"/>
  <c r="BB3433" i="4"/>
  <c r="BA3442" i="4"/>
  <c r="BD3442" i="4"/>
  <c r="BC3442" i="4"/>
  <c r="BB3442" i="4"/>
  <c r="BE3442" i="4"/>
  <c r="AX2715" i="4"/>
  <c r="AU2722" i="4"/>
  <c r="AX2723" i="4"/>
  <c r="AX2728" i="4"/>
  <c r="AT2730" i="4"/>
  <c r="AU2731" i="4"/>
  <c r="AX2732" i="4"/>
  <c r="AU2734" i="4"/>
  <c r="BC2735" i="4"/>
  <c r="AU2741" i="4"/>
  <c r="AP2742" i="4"/>
  <c r="BA2742" i="4"/>
  <c r="BC2743" i="4"/>
  <c r="BE2744" i="4"/>
  <c r="AU2746" i="4"/>
  <c r="AW2747" i="4"/>
  <c r="AP2750" i="4"/>
  <c r="BA2750" i="4"/>
  <c r="BC2751" i="4"/>
  <c r="BE2752" i="4"/>
  <c r="AU2754" i="4"/>
  <c r="AW2755" i="4"/>
  <c r="AP2758" i="4"/>
  <c r="BA2758" i="4"/>
  <c r="BC2759" i="4"/>
  <c r="BE2760" i="4"/>
  <c r="AU2762" i="4"/>
  <c r="AW2763" i="4"/>
  <c r="AP2766" i="4"/>
  <c r="BA2766" i="4"/>
  <c r="BC2767" i="4"/>
  <c r="BE2768" i="4"/>
  <c r="AU2770" i="4"/>
  <c r="AW2771" i="4"/>
  <c r="AP2773" i="4"/>
  <c r="BD2773" i="4"/>
  <c r="BD2774" i="4"/>
  <c r="AW2776" i="4"/>
  <c r="AW2777" i="4"/>
  <c r="AX2778" i="4"/>
  <c r="AW2779" i="4"/>
  <c r="BA2781" i="4"/>
  <c r="AP2782" i="4"/>
  <c r="BA2782" i="4"/>
  <c r="BD2783" i="4"/>
  <c r="BC2790" i="4"/>
  <c r="AP2794" i="4"/>
  <c r="BD2794" i="4"/>
  <c r="BD2795" i="4"/>
  <c r="AW2798" i="4"/>
  <c r="BE2801" i="4"/>
  <c r="BC2804" i="4"/>
  <c r="AU2806" i="4"/>
  <c r="BC2810" i="4"/>
  <c r="BD2811" i="4"/>
  <c r="BC2813" i="4"/>
  <c r="BB2814" i="4"/>
  <c r="BB2815" i="4"/>
  <c r="AP2816" i="4"/>
  <c r="BA2816" i="4"/>
  <c r="AP2818" i="4"/>
  <c r="BC2818" i="4"/>
  <c r="BE2819" i="4"/>
  <c r="BE2821" i="4"/>
  <c r="AW2824" i="4"/>
  <c r="BA2826" i="4"/>
  <c r="AP2828" i="4"/>
  <c r="BA2828" i="4"/>
  <c r="BA2834" i="4"/>
  <c r="BC2838" i="4"/>
  <c r="AP2840" i="4"/>
  <c r="AW2841" i="4"/>
  <c r="AT2843" i="4"/>
  <c r="AU2844" i="4"/>
  <c r="BE2849" i="4"/>
  <c r="AT2852" i="4"/>
  <c r="BC2853" i="4"/>
  <c r="BE2854" i="4"/>
  <c r="AT2861" i="4"/>
  <c r="BE2862" i="4"/>
  <c r="BC2867" i="4"/>
  <c r="AU2870" i="4"/>
  <c r="AU2873" i="4"/>
  <c r="BE2874" i="4"/>
  <c r="AT2878" i="4"/>
  <c r="BB2880" i="4"/>
  <c r="BC2885" i="4"/>
  <c r="BE2886" i="4"/>
  <c r="BE2890" i="4"/>
  <c r="AU2895" i="4"/>
  <c r="AX2896" i="4"/>
  <c r="AU2897" i="4"/>
  <c r="AP2900" i="4"/>
  <c r="BD2901" i="4"/>
  <c r="BB2903" i="4"/>
  <c r="AP2910" i="4"/>
  <c r="BA2933" i="4"/>
  <c r="BC2934" i="4"/>
  <c r="BC2937" i="4"/>
  <c r="BB2940" i="4"/>
  <c r="BB2942" i="4"/>
  <c r="AU2944" i="4"/>
  <c r="BA2945" i="4"/>
  <c r="BD2946" i="4"/>
  <c r="BB2948" i="4"/>
  <c r="BC2949" i="4"/>
  <c r="BC2950" i="4"/>
  <c r="BC2951" i="4"/>
  <c r="BD2952" i="4"/>
  <c r="BD2956" i="4"/>
  <c r="BD2957" i="4"/>
  <c r="AW2977" i="4"/>
  <c r="AP2977" i="4"/>
  <c r="AX2977" i="4"/>
  <c r="BD3027" i="4"/>
  <c r="BE3027" i="4"/>
  <c r="BC3027" i="4"/>
  <c r="BB3027" i="4"/>
  <c r="AX2722" i="4"/>
  <c r="AU2730" i="4"/>
  <c r="AX2731" i="4"/>
  <c r="AX2734" i="4"/>
  <c r="AW2741" i="4"/>
  <c r="BC2742" i="4"/>
  <c r="BE2743" i="4"/>
  <c r="AW2746" i="4"/>
  <c r="BC2750" i="4"/>
  <c r="BE2751" i="4"/>
  <c r="AW2754" i="4"/>
  <c r="BC2758" i="4"/>
  <c r="BE2759" i="4"/>
  <c r="AW2762" i="4"/>
  <c r="BC2766" i="4"/>
  <c r="BE2767" i="4"/>
  <c r="AW2770" i="4"/>
  <c r="BE2773" i="4"/>
  <c r="AX2776" i="4"/>
  <c r="BC2782" i="4"/>
  <c r="BE2783" i="4"/>
  <c r="BD2790" i="4"/>
  <c r="BA2792" i="4"/>
  <c r="BE2794" i="4"/>
  <c r="AW2806" i="4"/>
  <c r="BD2810" i="4"/>
  <c r="BE2811" i="4"/>
  <c r="BC2814" i="4"/>
  <c r="BC2815" i="4"/>
  <c r="BB2816" i="4"/>
  <c r="BD2818" i="4"/>
  <c r="BA2825" i="4"/>
  <c r="BB2828" i="4"/>
  <c r="AU2843" i="4"/>
  <c r="AU2852" i="4"/>
  <c r="AU2861" i="4"/>
  <c r="BE2867" i="4"/>
  <c r="AX2873" i="4"/>
  <c r="AW2878" i="4"/>
  <c r="BC2880" i="4"/>
  <c r="AX2895" i="4"/>
  <c r="BB2933" i="4"/>
  <c r="BC2940" i="4"/>
  <c r="BC2942" i="4"/>
  <c r="BB2945" i="4"/>
  <c r="BC2948" i="4"/>
  <c r="BD2949" i="4"/>
  <c r="BD2950" i="4"/>
  <c r="BD2951" i="4"/>
  <c r="AX2954" i="4"/>
  <c r="AT2954" i="4"/>
  <c r="BE2956" i="4"/>
  <c r="BC2961" i="4"/>
  <c r="BC2980" i="4"/>
  <c r="BB2980" i="4"/>
  <c r="BA2980" i="4"/>
  <c r="BE2980" i="4"/>
  <c r="BC2995" i="4"/>
  <c r="BB2995" i="4"/>
  <c r="BA2995" i="4"/>
  <c r="BE2995" i="4"/>
  <c r="BE2997" i="4"/>
  <c r="BD2997" i="4"/>
  <c r="BC2997" i="4"/>
  <c r="BB2997" i="4"/>
  <c r="AW3001" i="4"/>
  <c r="AX3001" i="4"/>
  <c r="AW3013" i="4"/>
  <c r="AU3013" i="4"/>
  <c r="AT3026" i="4"/>
  <c r="AW3026" i="4"/>
  <c r="AT3076" i="4"/>
  <c r="AW3076" i="4"/>
  <c r="AU3076" i="4"/>
  <c r="BC3259" i="4"/>
  <c r="BB3259" i="4"/>
  <c r="BA3259" i="4"/>
  <c r="BE3259" i="4"/>
  <c r="BD3259" i="4"/>
  <c r="AX2730" i="4"/>
  <c r="BE2742" i="4"/>
  <c r="BE2750" i="4"/>
  <c r="BE2758" i="4"/>
  <c r="BE2766" i="4"/>
  <c r="BD2782" i="4"/>
  <c r="BC2792" i="4"/>
  <c r="BA2807" i="4"/>
  <c r="BD2815" i="4"/>
  <c r="BC2816" i="4"/>
  <c r="BB2825" i="4"/>
  <c r="BC2828" i="4"/>
  <c r="AX2843" i="4"/>
  <c r="AX2852" i="4"/>
  <c r="AX2861" i="4"/>
  <c r="BA2929" i="4"/>
  <c r="BC2945" i="4"/>
  <c r="BA2947" i="4"/>
  <c r="BD2948" i="4"/>
  <c r="BA2958" i="4"/>
  <c r="BA2963" i="4"/>
  <c r="BB2964" i="4"/>
  <c r="BE2964" i="4"/>
  <c r="BD2964" i="4"/>
  <c r="BC2975" i="4"/>
  <c r="BB2975" i="4"/>
  <c r="BE2975" i="4"/>
  <c r="BA3002" i="4"/>
  <c r="BD3002" i="4"/>
  <c r="BC3002" i="4"/>
  <c r="AT3117" i="4"/>
  <c r="AW3117" i="4"/>
  <c r="AU3117" i="4"/>
  <c r="AX2708" i="4"/>
  <c r="AU2720" i="4"/>
  <c r="AP2722" i="4"/>
  <c r="BC2723" i="4"/>
  <c r="AP2731" i="4"/>
  <c r="AU2733" i="4"/>
  <c r="AP2734" i="4"/>
  <c r="AT2735" i="4"/>
  <c r="AW2744" i="4"/>
  <c r="AP2747" i="4"/>
  <c r="BC2748" i="4"/>
  <c r="BE2749" i="4"/>
  <c r="AW2752" i="4"/>
  <c r="AP2755" i="4"/>
  <c r="BC2756" i="4"/>
  <c r="BE2757" i="4"/>
  <c r="AW2760" i="4"/>
  <c r="AP2763" i="4"/>
  <c r="BC2764" i="4"/>
  <c r="BE2765" i="4"/>
  <c r="AW2768" i="4"/>
  <c r="AP2771" i="4"/>
  <c r="AW2774" i="4"/>
  <c r="BA2777" i="4"/>
  <c r="AP2779" i="4"/>
  <c r="BE2781" i="4"/>
  <c r="BE2782" i="4"/>
  <c r="AU2783" i="4"/>
  <c r="BA2784" i="4"/>
  <c r="BC2786" i="4"/>
  <c r="BC2787" i="4"/>
  <c r="BD2788" i="4"/>
  <c r="BD2792" i="4"/>
  <c r="BE2793" i="4"/>
  <c r="AW2795" i="4"/>
  <c r="BA2797" i="4"/>
  <c r="AP2798" i="4"/>
  <c r="BC2803" i="4"/>
  <c r="BC2807" i="4"/>
  <c r="BD2808" i="4"/>
  <c r="BE2809" i="4"/>
  <c r="AW2812" i="4"/>
  <c r="AU2815" i="4"/>
  <c r="BD2816" i="4"/>
  <c r="AP2824" i="4"/>
  <c r="BC2825" i="4"/>
  <c r="BD2826" i="4"/>
  <c r="BD2828" i="4"/>
  <c r="BC2830" i="4"/>
  <c r="BC2831" i="4"/>
  <c r="BB2832" i="4"/>
  <c r="AP2833" i="4"/>
  <c r="BD2834" i="4"/>
  <c r="AX2836" i="4"/>
  <c r="BE2841" i="4"/>
  <c r="AT2842" i="4"/>
  <c r="BA2844" i="4"/>
  <c r="AU2849" i="4"/>
  <c r="AU2854" i="4"/>
  <c r="AX2855" i="4"/>
  <c r="BC2856" i="4"/>
  <c r="BE2859" i="4"/>
  <c r="AT2860" i="4"/>
  <c r="BC2864" i="4"/>
  <c r="AP2870" i="4"/>
  <c r="AP2873" i="4"/>
  <c r="AX2889" i="4"/>
  <c r="BA2896" i="4"/>
  <c r="AP2897" i="4"/>
  <c r="BA2897" i="4"/>
  <c r="AP2898" i="4"/>
  <c r="BB2898" i="4"/>
  <c r="BD2899" i="4"/>
  <c r="AP2925" i="4"/>
  <c r="BB2929" i="4"/>
  <c r="BA2932" i="4"/>
  <c r="BC2936" i="4"/>
  <c r="AX2937" i="4"/>
  <c r="BC2939" i="4"/>
  <c r="AU2940" i="4"/>
  <c r="BA2941" i="4"/>
  <c r="BA2944" i="4"/>
  <c r="BD2945" i="4"/>
  <c r="BB2947" i="4"/>
  <c r="AX2953" i="4"/>
  <c r="AT2953" i="4"/>
  <c r="BA2953" i="4"/>
  <c r="BB2958" i="4"/>
  <c r="BD2963" i="4"/>
  <c r="AP2971" i="4"/>
  <c r="AV2971" i="4"/>
  <c r="BA2973" i="4"/>
  <c r="BD2973" i="4"/>
  <c r="BC2973" i="4"/>
  <c r="AW2984" i="4"/>
  <c r="AX2984" i="4"/>
  <c r="AU2984" i="4"/>
  <c r="AP2984" i="4"/>
  <c r="BB2992" i="4"/>
  <c r="BA2992" i="4"/>
  <c r="BE2992" i="4"/>
  <c r="BD2992" i="4"/>
  <c r="BD3048" i="4"/>
  <c r="BC3048" i="4"/>
  <c r="AV3070" i="4"/>
  <c r="AU3070" i="4"/>
  <c r="AT3070" i="4"/>
  <c r="AP3070" i="4"/>
  <c r="AX2720" i="4"/>
  <c r="AP2730" i="4"/>
  <c r="AU2735" i="4"/>
  <c r="AP2741" i="4"/>
  <c r="AU2742" i="4"/>
  <c r="AP2746" i="4"/>
  <c r="BA2746" i="4"/>
  <c r="BE2748" i="4"/>
  <c r="AU2750" i="4"/>
  <c r="AP2754" i="4"/>
  <c r="BA2754" i="4"/>
  <c r="BE2756" i="4"/>
  <c r="AU2758" i="4"/>
  <c r="AP2762" i="4"/>
  <c r="BA2762" i="4"/>
  <c r="BE2764" i="4"/>
  <c r="AU2766" i="4"/>
  <c r="AP2770" i="4"/>
  <c r="BA2770" i="4"/>
  <c r="BA2776" i="4"/>
  <c r="BC2777" i="4"/>
  <c r="AU2782" i="4"/>
  <c r="BD2786" i="4"/>
  <c r="BD2787" i="4"/>
  <c r="BE2788" i="4"/>
  <c r="BA2791" i="4"/>
  <c r="BE2792" i="4"/>
  <c r="BC2797" i="4"/>
  <c r="BD2803" i="4"/>
  <c r="BA2805" i="4"/>
  <c r="AP2806" i="4"/>
  <c r="BA2806" i="4"/>
  <c r="BD2807" i="4"/>
  <c r="BE2808" i="4"/>
  <c r="AU2816" i="4"/>
  <c r="BA2819" i="4"/>
  <c r="BD2825" i="4"/>
  <c r="AU2828" i="4"/>
  <c r="BD2831" i="4"/>
  <c r="BC2832" i="4"/>
  <c r="AT2840" i="4"/>
  <c r="AX2842" i="4"/>
  <c r="AP2843" i="4"/>
  <c r="BE2844" i="4"/>
  <c r="AW2849" i="4"/>
  <c r="AP2852" i="4"/>
  <c r="AX2854" i="4"/>
  <c r="BE2856" i="4"/>
  <c r="AW2860" i="4"/>
  <c r="AP2861" i="4"/>
  <c r="BE2864" i="4"/>
  <c r="BB2872" i="4"/>
  <c r="BB2878" i="4"/>
  <c r="AP2895" i="4"/>
  <c r="BA2895" i="4"/>
  <c r="BB2896" i="4"/>
  <c r="AT2910" i="4"/>
  <c r="BC2929" i="4"/>
  <c r="BB2932" i="4"/>
  <c r="BA2938" i="4"/>
  <c r="BB2944" i="4"/>
  <c r="BC2947" i="4"/>
  <c r="BB2953" i="4"/>
  <c r="AT2957" i="4"/>
  <c r="AU2957" i="4"/>
  <c r="BC2958" i="4"/>
  <c r="AU2988" i="4"/>
  <c r="AP2988" i="4"/>
  <c r="BD2991" i="4"/>
  <c r="BA2997" i="4"/>
  <c r="BD3043" i="4"/>
  <c r="BC3043" i="4"/>
  <c r="BB3043" i="4"/>
  <c r="AP2708" i="4"/>
  <c r="BC2714" i="4"/>
  <c r="BC2730" i="4"/>
  <c r="AX2735" i="4"/>
  <c r="BA2736" i="4"/>
  <c r="AW2742" i="4"/>
  <c r="AP2745" i="4"/>
  <c r="BC2746" i="4"/>
  <c r="BE2747" i="4"/>
  <c r="AW2750" i="4"/>
  <c r="AP2753" i="4"/>
  <c r="BC2754" i="4"/>
  <c r="BE2755" i="4"/>
  <c r="AW2758" i="4"/>
  <c r="AP2761" i="4"/>
  <c r="BC2762" i="4"/>
  <c r="BE2763" i="4"/>
  <c r="AW2766" i="4"/>
  <c r="AP2769" i="4"/>
  <c r="BC2770" i="4"/>
  <c r="BD2771" i="4"/>
  <c r="BC2775" i="4"/>
  <c r="BC2776" i="4"/>
  <c r="BD2777" i="4"/>
  <c r="BD2778" i="4"/>
  <c r="BD2779" i="4"/>
  <c r="BE2780" i="4"/>
  <c r="AX2781" i="4"/>
  <c r="AW2782" i="4"/>
  <c r="BD2784" i="4"/>
  <c r="BE2785" i="4"/>
  <c r="BE2786" i="4"/>
  <c r="BE2787" i="4"/>
  <c r="BC2791" i="4"/>
  <c r="BC2796" i="4"/>
  <c r="BD2797" i="4"/>
  <c r="BD2798" i="4"/>
  <c r="BA2801" i="4"/>
  <c r="BE2803" i="4"/>
  <c r="BC2805" i="4"/>
  <c r="BC2806" i="4"/>
  <c r="BE2807" i="4"/>
  <c r="AW2816" i="4"/>
  <c r="AP2820" i="4"/>
  <c r="AW2828" i="4"/>
  <c r="AP2836" i="4"/>
  <c r="AX2838" i="4"/>
  <c r="BB2843" i="4"/>
  <c r="BA2846" i="4"/>
  <c r="AU2847" i="4"/>
  <c r="AU2851" i="4"/>
  <c r="AP2855" i="4"/>
  <c r="AT2856" i="4"/>
  <c r="BC2858" i="4"/>
  <c r="BC2861" i="4"/>
  <c r="BC2872" i="4"/>
  <c r="BE2878" i="4"/>
  <c r="AX2880" i="4"/>
  <c r="BB2882" i="4"/>
  <c r="BB2884" i="4"/>
  <c r="AX2885" i="4"/>
  <c r="BA2886" i="4"/>
  <c r="AP2887" i="4"/>
  <c r="AP2889" i="4"/>
  <c r="BA2890" i="4"/>
  <c r="AP2891" i="4"/>
  <c r="AP2893" i="4"/>
  <c r="AP2894" i="4"/>
  <c r="BB2895" i="4"/>
  <c r="BC2896" i="4"/>
  <c r="BC2897" i="4"/>
  <c r="BE2898" i="4"/>
  <c r="AP2902" i="4"/>
  <c r="AT2903" i="4"/>
  <c r="AU2908" i="4"/>
  <c r="AP2909" i="4"/>
  <c r="AP2917" i="4"/>
  <c r="AP2919" i="4"/>
  <c r="BA2928" i="4"/>
  <c r="BA2931" i="4"/>
  <c r="BC2932" i="4"/>
  <c r="AX2933" i="4"/>
  <c r="BB2938" i="4"/>
  <c r="BC2941" i="4"/>
  <c r="BA2943" i="4"/>
  <c r="BC2944" i="4"/>
  <c r="BA2946" i="4"/>
  <c r="BD2947" i="4"/>
  <c r="AX2952" i="4"/>
  <c r="AT2952" i="4"/>
  <c r="BA2952" i="4"/>
  <c r="BC2953" i="4"/>
  <c r="AT2956" i="4"/>
  <c r="AW2956" i="4"/>
  <c r="BA2957" i="4"/>
  <c r="BD2958" i="4"/>
  <c r="BD2959" i="4"/>
  <c r="BA2959" i="4"/>
  <c r="AV2962" i="4"/>
  <c r="AP2962" i="4"/>
  <c r="BA2964" i="4"/>
  <c r="BD2969" i="4"/>
  <c r="BB2969" i="4"/>
  <c r="BA2969" i="4"/>
  <c r="AP2970" i="4"/>
  <c r="AV2970" i="4"/>
  <c r="BC2976" i="4"/>
  <c r="AU2977" i="4"/>
  <c r="BC2979" i="4"/>
  <c r="BB2979" i="4"/>
  <c r="BA2979" i="4"/>
  <c r="BE2979" i="4"/>
  <c r="BE2981" i="4"/>
  <c r="BD2981" i="4"/>
  <c r="BC2981" i="4"/>
  <c r="BB2981" i="4"/>
  <c r="BC2996" i="4"/>
  <c r="BB2996" i="4"/>
  <c r="BA2996" i="4"/>
  <c r="BE2996" i="4"/>
  <c r="BB3002" i="4"/>
  <c r="BD3005" i="4"/>
  <c r="BC3005" i="4"/>
  <c r="BB3005" i="4"/>
  <c r="BA3005" i="4"/>
  <c r="AV3028" i="4"/>
  <c r="AU3028" i="4"/>
  <c r="AT3028" i="4"/>
  <c r="AP3028" i="4"/>
  <c r="AV3050" i="4"/>
  <c r="AX3050" i="4"/>
  <c r="AU3050" i="4"/>
  <c r="AT3050" i="4"/>
  <c r="BE2746" i="4"/>
  <c r="BE2754" i="4"/>
  <c r="BE2762" i="4"/>
  <c r="BE2770" i="4"/>
  <c r="BD2776" i="4"/>
  <c r="BE2777" i="4"/>
  <c r="BE2797" i="4"/>
  <c r="BD2806" i="4"/>
  <c r="BC2843" i="4"/>
  <c r="BC2895" i="4"/>
  <c r="BE2896" i="4"/>
  <c r="BC2938" i="4"/>
  <c r="BD2953" i="4"/>
  <c r="BD2961" i="4"/>
  <c r="BB2961" i="4"/>
  <c r="BA2961" i="4"/>
  <c r="AW2983" i="4"/>
  <c r="AX2983" i="4"/>
  <c r="AU2983" i="4"/>
  <c r="AT3053" i="4"/>
  <c r="AW3053" i="4"/>
  <c r="AU3053" i="4"/>
  <c r="AV3091" i="4"/>
  <c r="AW3091" i="4"/>
  <c r="AT3091" i="4"/>
  <c r="BE3505" i="4"/>
  <c r="BB3505" i="4"/>
  <c r="BE3536" i="4"/>
  <c r="BD3536" i="4"/>
  <c r="BC3536" i="4"/>
  <c r="BB3536" i="4"/>
  <c r="BA3536" i="4"/>
  <c r="AW3548" i="4"/>
  <c r="AU3548" i="4"/>
  <c r="BE2974" i="4"/>
  <c r="BC2977" i="4"/>
  <c r="BE2978" i="4"/>
  <c r="BA2982" i="4"/>
  <c r="BA2986" i="4"/>
  <c r="BE2990" i="4"/>
  <c r="BC2993" i="4"/>
  <c r="BE2994" i="4"/>
  <c r="BA3000" i="4"/>
  <c r="BD3003" i="4"/>
  <c r="BE3004" i="4"/>
  <c r="BA3008" i="4"/>
  <c r="BC3011" i="4"/>
  <c r="AT3019" i="4"/>
  <c r="AU3020" i="4"/>
  <c r="AX3021" i="4"/>
  <c r="BE3024" i="4"/>
  <c r="AP3029" i="4"/>
  <c r="AP3030" i="4"/>
  <c r="AU3033" i="4"/>
  <c r="AW3035" i="4"/>
  <c r="BB3037" i="4"/>
  <c r="AX3039" i="4"/>
  <c r="BE3040" i="4"/>
  <c r="BE3042" i="4"/>
  <c r="AW3046" i="4"/>
  <c r="AP3047" i="4"/>
  <c r="BC3047" i="4"/>
  <c r="AT3049" i="4"/>
  <c r="AW3052" i="4"/>
  <c r="AU3056" i="4"/>
  <c r="AX3057" i="4"/>
  <c r="AT3059" i="4"/>
  <c r="AU3066" i="4"/>
  <c r="AW3073" i="4"/>
  <c r="AP3074" i="4"/>
  <c r="AT3082" i="4"/>
  <c r="AW3084" i="4"/>
  <c r="BA3090" i="4"/>
  <c r="BB3090" i="4"/>
  <c r="BD3128" i="4"/>
  <c r="BB3128" i="4"/>
  <c r="AV3129" i="4"/>
  <c r="AP3129" i="4"/>
  <c r="AT3129" i="4"/>
  <c r="AV3159" i="4"/>
  <c r="AU3159" i="4"/>
  <c r="AT3159" i="4"/>
  <c r="AP3159" i="4"/>
  <c r="AV3179" i="4"/>
  <c r="AW3179" i="4"/>
  <c r="AT3179" i="4"/>
  <c r="AP3179" i="4"/>
  <c r="BC3269" i="4"/>
  <c r="BE3269" i="4"/>
  <c r="BD3269" i="4"/>
  <c r="BB3269" i="4"/>
  <c r="BA3269" i="4"/>
  <c r="BA2968" i="4"/>
  <c r="BB2982" i="4"/>
  <c r="BB2986" i="4"/>
  <c r="BA2999" i="4"/>
  <c r="BB3000" i="4"/>
  <c r="BE3003" i="4"/>
  <c r="AX3004" i="4"/>
  <c r="BA3007" i="4"/>
  <c r="BB3008" i="4"/>
  <c r="BB3010" i="4"/>
  <c r="BE3011" i="4"/>
  <c r="BC3015" i="4"/>
  <c r="AU3019" i="4"/>
  <c r="AX3020" i="4"/>
  <c r="BB3029" i="4"/>
  <c r="AT3032" i="4"/>
  <c r="AX3033" i="4"/>
  <c r="BC3037" i="4"/>
  <c r="AU3049" i="4"/>
  <c r="AX3056" i="4"/>
  <c r="AU3059" i="4"/>
  <c r="AX3066" i="4"/>
  <c r="AT3071" i="4"/>
  <c r="AX3073" i="4"/>
  <c r="AT3080" i="4"/>
  <c r="BA3094" i="4"/>
  <c r="BB3094" i="4"/>
  <c r="BD3112" i="4"/>
  <c r="BB3112" i="4"/>
  <c r="AV3113" i="4"/>
  <c r="AU3113" i="4"/>
  <c r="AV3164" i="4"/>
  <c r="AU3164" i="4"/>
  <c r="AT3164" i="4"/>
  <c r="BC3238" i="4"/>
  <c r="BE3238" i="4"/>
  <c r="BD3238" i="4"/>
  <c r="BB3238" i="4"/>
  <c r="AW3282" i="4"/>
  <c r="AU3282" i="4"/>
  <c r="AT3282" i="4"/>
  <c r="AP3282" i="4"/>
  <c r="BC3029" i="4"/>
  <c r="BE3037" i="4"/>
  <c r="AX3049" i="4"/>
  <c r="AV3082" i="4"/>
  <c r="AU3082" i="4"/>
  <c r="BD3107" i="4"/>
  <c r="BB3107" i="4"/>
  <c r="BE3107" i="4"/>
  <c r="BD3134" i="4"/>
  <c r="BC3134" i="4"/>
  <c r="BB3134" i="4"/>
  <c r="AV3135" i="4"/>
  <c r="AP3135" i="4"/>
  <c r="AX3140" i="4"/>
  <c r="AW3140" i="4"/>
  <c r="AU3140" i="4"/>
  <c r="BA3178" i="4"/>
  <c r="BB3178" i="4"/>
  <c r="BD3260" i="4"/>
  <c r="BC3260" i="4"/>
  <c r="BB3260" i="4"/>
  <c r="BA3260" i="4"/>
  <c r="BD3410" i="4"/>
  <c r="BC3410" i="4"/>
  <c r="BB3410" i="4"/>
  <c r="BE3410" i="4"/>
  <c r="BB2960" i="4"/>
  <c r="BA2965" i="4"/>
  <c r="BB2966" i="4"/>
  <c r="BB2967" i="4"/>
  <c r="AP2968" i="4"/>
  <c r="BC2968" i="4"/>
  <c r="AU2973" i="4"/>
  <c r="BB2985" i="4"/>
  <c r="AX2993" i="4"/>
  <c r="BB2998" i="4"/>
  <c r="BC2999" i="4"/>
  <c r="BD3000" i="4"/>
  <c r="AX3002" i="4"/>
  <c r="BB3006" i="4"/>
  <c r="BC3007" i="4"/>
  <c r="BE3008" i="4"/>
  <c r="AT3009" i="4"/>
  <c r="BB3012" i="4"/>
  <c r="AU3014" i="4"/>
  <c r="AX3016" i="4"/>
  <c r="AU3018" i="4"/>
  <c r="AP3020" i="4"/>
  <c r="BB3021" i="4"/>
  <c r="AT3024" i="4"/>
  <c r="BC3028" i="4"/>
  <c r="BE3029" i="4"/>
  <c r="AX3032" i="4"/>
  <c r="BB3035" i="4"/>
  <c r="BC3036" i="4"/>
  <c r="AT3038" i="4"/>
  <c r="BC3039" i="4"/>
  <c r="AT3042" i="4"/>
  <c r="BC3044" i="4"/>
  <c r="AX3048" i="4"/>
  <c r="AU3051" i="4"/>
  <c r="AP3056" i="4"/>
  <c r="AU3058" i="4"/>
  <c r="AX3062" i="4"/>
  <c r="AP3066" i="4"/>
  <c r="AT3067" i="4"/>
  <c r="AX3071" i="4"/>
  <c r="AX3078" i="4"/>
  <c r="AT3083" i="4"/>
  <c r="BA3091" i="4"/>
  <c r="BB3091" i="4"/>
  <c r="BA3098" i="4"/>
  <c r="BB3098" i="4"/>
  <c r="BA3101" i="4"/>
  <c r="BB3101" i="4"/>
  <c r="BE3109" i="4"/>
  <c r="BD3123" i="4"/>
  <c r="BB3123" i="4"/>
  <c r="BE3123" i="4"/>
  <c r="AX3342" i="4"/>
  <c r="AT3342" i="4"/>
  <c r="BA3369" i="4"/>
  <c r="BD3369" i="4"/>
  <c r="BC3369" i="4"/>
  <c r="BE3369" i="4"/>
  <c r="BC2985" i="4"/>
  <c r="AP3019" i="4"/>
  <c r="BC3021" i="4"/>
  <c r="AP3049" i="4"/>
  <c r="AP3059" i="4"/>
  <c r="AP3082" i="4"/>
  <c r="AV3090" i="4"/>
  <c r="AP3090" i="4"/>
  <c r="BA3092" i="4"/>
  <c r="BB3092" i="4"/>
  <c r="AV3106" i="4"/>
  <c r="AT3106" i="4"/>
  <c r="BD3115" i="4"/>
  <c r="BC3115" i="4"/>
  <c r="AT3122" i="4"/>
  <c r="AW3122" i="4"/>
  <c r="AP3130" i="4"/>
  <c r="AW3130" i="4"/>
  <c r="AV3145" i="4"/>
  <c r="AX3145" i="4"/>
  <c r="AU3145" i="4"/>
  <c r="AV3177" i="4"/>
  <c r="AW3177" i="4"/>
  <c r="AT3177" i="4"/>
  <c r="AX3181" i="4"/>
  <c r="AW3181" i="4"/>
  <c r="AP3181" i="4"/>
  <c r="AV3255" i="4"/>
  <c r="AX3255" i="4"/>
  <c r="AU3255" i="4"/>
  <c r="AP3255" i="4"/>
  <c r="BD3330" i="4"/>
  <c r="BE3330" i="4"/>
  <c r="BB3340" i="4"/>
  <c r="BE3340" i="4"/>
  <c r="BD2967" i="4"/>
  <c r="BD2985" i="4"/>
  <c r="BD2998" i="4"/>
  <c r="BC3020" i="4"/>
  <c r="BE3021" i="4"/>
  <c r="BB3034" i="4"/>
  <c r="BE3035" i="4"/>
  <c r="AX3038" i="4"/>
  <c r="BB3045" i="4"/>
  <c r="AV3126" i="4"/>
  <c r="AP3126" i="4"/>
  <c r="AU3126" i="4"/>
  <c r="AV3138" i="4"/>
  <c r="AU3138" i="4"/>
  <c r="AT3138" i="4"/>
  <c r="AV3143" i="4"/>
  <c r="AU3143" i="4"/>
  <c r="AT3143" i="4"/>
  <c r="AP3143" i="4"/>
  <c r="BB3146" i="4"/>
  <c r="AV3152" i="4"/>
  <c r="AX3152" i="4"/>
  <c r="AU3152" i="4"/>
  <c r="BA3176" i="4"/>
  <c r="BB3176" i="4"/>
  <c r="BE3260" i="4"/>
  <c r="AX3277" i="4"/>
  <c r="AT3277" i="4"/>
  <c r="AU2985" i="4"/>
  <c r="AP2993" i="4"/>
  <c r="AU2998" i="4"/>
  <c r="AX2999" i="4"/>
  <c r="AX3007" i="4"/>
  <c r="AX3010" i="4"/>
  <c r="AP3016" i="4"/>
  <c r="AP3018" i="4"/>
  <c r="BB3018" i="4"/>
  <c r="BE3019" i="4"/>
  <c r="AX3029" i="4"/>
  <c r="BE3034" i="4"/>
  <c r="BC3045" i="4"/>
  <c r="AX3074" i="4"/>
  <c r="AP3106" i="4"/>
  <c r="AV3110" i="4"/>
  <c r="AU3110" i="4"/>
  <c r="BD3118" i="4"/>
  <c r="BC3118" i="4"/>
  <c r="BD3125" i="4"/>
  <c r="BE3125" i="4"/>
  <c r="AV3131" i="4"/>
  <c r="AU3131" i="4"/>
  <c r="AT3131" i="4"/>
  <c r="BE3148" i="4"/>
  <c r="BB3148" i="4"/>
  <c r="AV3150" i="4"/>
  <c r="AX3150" i="4"/>
  <c r="AU3150" i="4"/>
  <c r="AP3150" i="4"/>
  <c r="AV3155" i="4"/>
  <c r="AU3155" i="4"/>
  <c r="BB3097" i="4"/>
  <c r="BC3106" i="4"/>
  <c r="AX3114" i="4"/>
  <c r="AT3134" i="4"/>
  <c r="AX3142" i="4"/>
  <c r="AT3147" i="4"/>
  <c r="AX3153" i="4"/>
  <c r="AX3162" i="4"/>
  <c r="AU3168" i="4"/>
  <c r="AW3172" i="4"/>
  <c r="BB3175" i="4"/>
  <c r="BD3185" i="4"/>
  <c r="AW3187" i="4"/>
  <c r="BE3258" i="4"/>
  <c r="BB3266" i="4"/>
  <c r="AP3267" i="4"/>
  <c r="AW3271" i="4"/>
  <c r="AP3271" i="4"/>
  <c r="AP3278" i="4"/>
  <c r="AP3279" i="4"/>
  <c r="BE3280" i="4"/>
  <c r="BC3280" i="4"/>
  <c r="AX3288" i="4"/>
  <c r="AP3288" i="4"/>
  <c r="AW3319" i="4"/>
  <c r="AX3319" i="4"/>
  <c r="AP3319" i="4"/>
  <c r="AX3351" i="4"/>
  <c r="AP3351" i="4"/>
  <c r="BA3374" i="4"/>
  <c r="BC3374" i="4"/>
  <c r="BD3406" i="4"/>
  <c r="BE3406" i="4"/>
  <c r="BC3406" i="4"/>
  <c r="BB3406" i="4"/>
  <c r="BA3425" i="4"/>
  <c r="BD3425" i="4"/>
  <c r="BC3425" i="4"/>
  <c r="BB3425" i="4"/>
  <c r="BA3449" i="4"/>
  <c r="BC3449" i="4"/>
  <c r="BE3449" i="4"/>
  <c r="BD3449" i="4"/>
  <c r="BB3449" i="4"/>
  <c r="BC3266" i="4"/>
  <c r="AP3284" i="4"/>
  <c r="AX3284" i="4"/>
  <c r="AW3294" i="4"/>
  <c r="AU3294" i="4"/>
  <c r="AT3294" i="4"/>
  <c r="AP3294" i="4"/>
  <c r="BE3301" i="4"/>
  <c r="BD3301" i="4"/>
  <c r="BC3301" i="4"/>
  <c r="BB3301" i="4"/>
  <c r="BA3301" i="4"/>
  <c r="AX3309" i="4"/>
  <c r="AT3309" i="4"/>
  <c r="BA3383" i="4"/>
  <c r="BD3383" i="4"/>
  <c r="BB3383" i="4"/>
  <c r="AW3390" i="4"/>
  <c r="AX3390" i="4"/>
  <c r="AP3390" i="4"/>
  <c r="BA3417" i="4"/>
  <c r="BD3417" i="4"/>
  <c r="BC3417" i="4"/>
  <c r="BB3417" i="4"/>
  <c r="BE3469" i="4"/>
  <c r="BC3469" i="4"/>
  <c r="BB3469" i="4"/>
  <c r="BA3469" i="4"/>
  <c r="BD3469" i="4"/>
  <c r="AU3182" i="4"/>
  <c r="AU3185" i="4"/>
  <c r="AP3218" i="4"/>
  <c r="BD3218" i="4"/>
  <c r="BB3223" i="4"/>
  <c r="BD3232" i="4"/>
  <c r="BD3236" i="4"/>
  <c r="AP3254" i="4"/>
  <c r="BC3254" i="4"/>
  <c r="BB3255" i="4"/>
  <c r="BB3261" i="4"/>
  <c r="AP3262" i="4"/>
  <c r="BA3262" i="4"/>
  <c r="BD3266" i="4"/>
  <c r="AP3270" i="4"/>
  <c r="BA3270" i="4"/>
  <c r="BD3271" i="4"/>
  <c r="BB3276" i="4"/>
  <c r="BE3279" i="4"/>
  <c r="BC3279" i="4"/>
  <c r="BA3281" i="4"/>
  <c r="AW3286" i="4"/>
  <c r="AP3286" i="4"/>
  <c r="AU3286" i="4"/>
  <c r="AT3286" i="4"/>
  <c r="BC3287" i="4"/>
  <c r="BB3287" i="4"/>
  <c r="BA3287" i="4"/>
  <c r="BE3287" i="4"/>
  <c r="AX3292" i="4"/>
  <c r="AP3292" i="4"/>
  <c r="AW3306" i="4"/>
  <c r="AU3306" i="4"/>
  <c r="AT3306" i="4"/>
  <c r="AP3306" i="4"/>
  <c r="AW3320" i="4"/>
  <c r="AX3320" i="4"/>
  <c r="AU3320" i="4"/>
  <c r="AP3320" i="4"/>
  <c r="AV3332" i="4"/>
  <c r="AU3332" i="4"/>
  <c r="AT3332" i="4"/>
  <c r="AP3332" i="4"/>
  <c r="AX3107" i="4"/>
  <c r="AT3109" i="4"/>
  <c r="BB3110" i="4"/>
  <c r="BB3113" i="4"/>
  <c r="AT3115" i="4"/>
  <c r="AW3118" i="4"/>
  <c r="AX3128" i="4"/>
  <c r="BC3131" i="4"/>
  <c r="AT3146" i="4"/>
  <c r="AU3148" i="4"/>
  <c r="BB3172" i="4"/>
  <c r="BB3186" i="4"/>
  <c r="AP3187" i="4"/>
  <c r="AP3190" i="4"/>
  <c r="AV3204" i="4"/>
  <c r="BB3221" i="4"/>
  <c r="BD3223" i="4"/>
  <c r="BB3228" i="4"/>
  <c r="BB3230" i="4"/>
  <c r="BE3236" i="4"/>
  <c r="AT3237" i="4"/>
  <c r="BC3255" i="4"/>
  <c r="BC3261" i="4"/>
  <c r="BB3262" i="4"/>
  <c r="AP3263" i="4"/>
  <c r="BA3275" i="4"/>
  <c r="BB3281" i="4"/>
  <c r="BD3282" i="4"/>
  <c r="BB3282" i="4"/>
  <c r="AW3310" i="4"/>
  <c r="AU3310" i="4"/>
  <c r="AT3310" i="4"/>
  <c r="AP3310" i="4"/>
  <c r="BD3328" i="4"/>
  <c r="BE3328" i="4"/>
  <c r="BC3328" i="4"/>
  <c r="BA3376" i="4"/>
  <c r="BE3376" i="4"/>
  <c r="BD3376" i="4"/>
  <c r="BC3376" i="4"/>
  <c r="BB3376" i="4"/>
  <c r="BE3425" i="4"/>
  <c r="AW3462" i="4"/>
  <c r="AU3462" i="4"/>
  <c r="BA3463" i="4"/>
  <c r="BD3463" i="4"/>
  <c r="BB3463" i="4"/>
  <c r="BE3463" i="4"/>
  <c r="BC3463" i="4"/>
  <c r="BB3096" i="4"/>
  <c r="BB3105" i="4"/>
  <c r="AU3109" i="4"/>
  <c r="BC3110" i="4"/>
  <c r="BC3113" i="4"/>
  <c r="AU3115" i="4"/>
  <c r="AX3116" i="4"/>
  <c r="AX3118" i="4"/>
  <c r="BB3119" i="4"/>
  <c r="BB3121" i="4"/>
  <c r="BC3130" i="4"/>
  <c r="BE3131" i="4"/>
  <c r="AU3146" i="4"/>
  <c r="AW3148" i="4"/>
  <c r="BB3152" i="4"/>
  <c r="AT3167" i="4"/>
  <c r="AW3173" i="4"/>
  <c r="AT3175" i="4"/>
  <c r="BB3180" i="4"/>
  <c r="BC3186" i="4"/>
  <c r="BB3188" i="4"/>
  <c r="BB3217" i="4"/>
  <c r="BD3221" i="4"/>
  <c r="BD3228" i="4"/>
  <c r="BD3230" i="4"/>
  <c r="BB3240" i="4"/>
  <c r="BB3242" i="4"/>
  <c r="BB3244" i="4"/>
  <c r="BB3246" i="4"/>
  <c r="BB3248" i="4"/>
  <c r="BB3250" i="4"/>
  <c r="BB3252" i="4"/>
  <c r="BD3255" i="4"/>
  <c r="BA3258" i="4"/>
  <c r="BD3261" i="4"/>
  <c r="BC3262" i="4"/>
  <c r="AU3267" i="4"/>
  <c r="BD3270" i="4"/>
  <c r="BA3273" i="4"/>
  <c r="BB3275" i="4"/>
  <c r="AT3278" i="4"/>
  <c r="AU3279" i="4"/>
  <c r="BD3288" i="4"/>
  <c r="BC3288" i="4"/>
  <c r="BB3288" i="4"/>
  <c r="BB3297" i="4"/>
  <c r="BA3297" i="4"/>
  <c r="BE3297" i="4"/>
  <c r="BD3297" i="4"/>
  <c r="BA3362" i="4"/>
  <c r="BE3362" i="4"/>
  <c r="BD3362" i="4"/>
  <c r="BC3362" i="4"/>
  <c r="BB3362" i="4"/>
  <c r="BA3389" i="4"/>
  <c r="BB3389" i="4"/>
  <c r="BE3417" i="4"/>
  <c r="BA3459" i="4"/>
  <c r="BD3459" i="4"/>
  <c r="BC3459" i="4"/>
  <c r="BB3459" i="4"/>
  <c r="BE3459" i="4"/>
  <c r="AP3094" i="4"/>
  <c r="AT3095" i="4"/>
  <c r="AP3098" i="4"/>
  <c r="AT3099" i="4"/>
  <c r="BB3103" i="4"/>
  <c r="AW3104" i="4"/>
  <c r="AP3107" i="4"/>
  <c r="AP3108" i="4"/>
  <c r="BE3110" i="4"/>
  <c r="BE3113" i="4"/>
  <c r="BC3121" i="4"/>
  <c r="BC3126" i="4"/>
  <c r="AP3128" i="4"/>
  <c r="BB3129" i="4"/>
  <c r="AX3151" i="4"/>
  <c r="AP3158" i="4"/>
  <c r="AU3167" i="4"/>
  <c r="AW3175" i="4"/>
  <c r="AP3178" i="4"/>
  <c r="BD3186" i="4"/>
  <c r="BC3192" i="4"/>
  <c r="BD3217" i="4"/>
  <c r="BB3219" i="4"/>
  <c r="BB3224" i="4"/>
  <c r="BB3226" i="4"/>
  <c r="BB3233" i="4"/>
  <c r="BB3235" i="4"/>
  <c r="BD3240" i="4"/>
  <c r="BD3242" i="4"/>
  <c r="BD3244" i="4"/>
  <c r="BD3246" i="4"/>
  <c r="BD3248" i="4"/>
  <c r="BD3250" i="4"/>
  <c r="BD3252" i="4"/>
  <c r="BB3258" i="4"/>
  <c r="AP3259" i="4"/>
  <c r="AP3260" i="4"/>
  <c r="BB3268" i="4"/>
  <c r="BE3270" i="4"/>
  <c r="AU3271" i="4"/>
  <c r="BB3273" i="4"/>
  <c r="BD3275" i="4"/>
  <c r="AU3278" i="4"/>
  <c r="BA3280" i="4"/>
  <c r="AW3283" i="4"/>
  <c r="AP3283" i="4"/>
  <c r="AU3283" i="4"/>
  <c r="BD3287" i="4"/>
  <c r="BE3352" i="4"/>
  <c r="BA3352" i="4"/>
  <c r="BA3394" i="4"/>
  <c r="BE3394" i="4"/>
  <c r="BD3394" i="4"/>
  <c r="BC3394" i="4"/>
  <c r="BB3394" i="4"/>
  <c r="AX3429" i="4"/>
  <c r="AW3429" i="4"/>
  <c r="AU3429" i="4"/>
  <c r="BA3436" i="4"/>
  <c r="BE3436" i="4"/>
  <c r="BD3436" i="4"/>
  <c r="BC3436" i="4"/>
  <c r="BB3436" i="4"/>
  <c r="BB3120" i="4"/>
  <c r="BE3121" i="4"/>
  <c r="BC3129" i="4"/>
  <c r="AT3153" i="4"/>
  <c r="BD3182" i="4"/>
  <c r="BB3185" i="4"/>
  <c r="BE3186" i="4"/>
  <c r="BC3189" i="4"/>
  <c r="BD3192" i="4"/>
  <c r="AV3196" i="4"/>
  <c r="AT3218" i="4"/>
  <c r="BD3219" i="4"/>
  <c r="AT3225" i="4"/>
  <c r="BD3226" i="4"/>
  <c r="BD3233" i="4"/>
  <c r="BD3235" i="4"/>
  <c r="BE3240" i="4"/>
  <c r="BE3242" i="4"/>
  <c r="BE3244" i="4"/>
  <c r="BE3246" i="4"/>
  <c r="BE3248" i="4"/>
  <c r="BE3250" i="4"/>
  <c r="BE3252" i="4"/>
  <c r="AU3253" i="4"/>
  <c r="AT3262" i="4"/>
  <c r="BE3275" i="4"/>
  <c r="BE3281" i="4"/>
  <c r="BC3281" i="4"/>
  <c r="AW3287" i="4"/>
  <c r="AP3287" i="4"/>
  <c r="AU3287" i="4"/>
  <c r="AW3291" i="4"/>
  <c r="AP3291" i="4"/>
  <c r="AU3291" i="4"/>
  <c r="BD3334" i="4"/>
  <c r="BE3334" i="4"/>
  <c r="BC3334" i="4"/>
  <c r="AT3355" i="4"/>
  <c r="AX3355" i="4"/>
  <c r="BA3391" i="4"/>
  <c r="BD3391" i="4"/>
  <c r="BB3391" i="4"/>
  <c r="BD3405" i="4"/>
  <c r="BB3405" i="4"/>
  <c r="BE3405" i="4"/>
  <c r="AX3413" i="4"/>
  <c r="AW3413" i="4"/>
  <c r="AU3413" i="4"/>
  <c r="AX3421" i="4"/>
  <c r="AW3421" i="4"/>
  <c r="AU3421" i="4"/>
  <c r="BA3444" i="4"/>
  <c r="BE3444" i="4"/>
  <c r="BD3444" i="4"/>
  <c r="BC3444" i="4"/>
  <c r="BB3444" i="4"/>
  <c r="BA3293" i="4"/>
  <c r="BC3298" i="4"/>
  <c r="AU3303" i="4"/>
  <c r="BA3309" i="4"/>
  <c r="BA3319" i="4"/>
  <c r="AP3322" i="4"/>
  <c r="BB3322" i="4"/>
  <c r="AP3323" i="4"/>
  <c r="BB3323" i="4"/>
  <c r="AP3324" i="4"/>
  <c r="BB3324" i="4"/>
  <c r="AP3325" i="4"/>
  <c r="BB3325" i="4"/>
  <c r="AP3326" i="4"/>
  <c r="BC3327" i="4"/>
  <c r="BE3333" i="4"/>
  <c r="AX3335" i="4"/>
  <c r="AT3341" i="4"/>
  <c r="AT3343" i="4"/>
  <c r="AP3344" i="4"/>
  <c r="AT3345" i="4"/>
  <c r="AX3347" i="4"/>
  <c r="AW3350" i="4"/>
  <c r="BE3351" i="4"/>
  <c r="AT3354" i="4"/>
  <c r="AP3357" i="4"/>
  <c r="BD3360" i="4"/>
  <c r="BE3361" i="4"/>
  <c r="BB3363" i="4"/>
  <c r="AX3367" i="4"/>
  <c r="BE3368" i="4"/>
  <c r="AT3369" i="4"/>
  <c r="AT3374" i="4"/>
  <c r="BD3375" i="4"/>
  <c r="BD3378" i="4"/>
  <c r="BB3384" i="4"/>
  <c r="BD3385" i="4"/>
  <c r="BC3390" i="4"/>
  <c r="BB3392" i="4"/>
  <c r="BE3393" i="4"/>
  <c r="AU3401" i="4"/>
  <c r="AT3406" i="4"/>
  <c r="AP3408" i="4"/>
  <c r="BC3408" i="4"/>
  <c r="BE3409" i="4"/>
  <c r="AT3410" i="4"/>
  <c r="AW3411" i="4"/>
  <c r="BB3413" i="4"/>
  <c r="BC3414" i="4"/>
  <c r="BD3415" i="4"/>
  <c r="BE3416" i="4"/>
  <c r="AU3417" i="4"/>
  <c r="AW3418" i="4"/>
  <c r="BB3421" i="4"/>
  <c r="BC3422" i="4"/>
  <c r="BD3423" i="4"/>
  <c r="BE3424" i="4"/>
  <c r="AU3425" i="4"/>
  <c r="AW3426" i="4"/>
  <c r="BB3429" i="4"/>
  <c r="BC3430" i="4"/>
  <c r="BD3431" i="4"/>
  <c r="BE3432" i="4"/>
  <c r="AU3433" i="4"/>
  <c r="BE3435" i="4"/>
  <c r="BC3438" i="4"/>
  <c r="BB3440" i="4"/>
  <c r="BA3451" i="4"/>
  <c r="BE3451" i="4"/>
  <c r="BD3451" i="4"/>
  <c r="BC3451" i="4"/>
  <c r="BB3451" i="4"/>
  <c r="BB3293" i="4"/>
  <c r="BA3294" i="4"/>
  <c r="BA3304" i="4"/>
  <c r="BA3306" i="4"/>
  <c r="BB3309" i="4"/>
  <c r="BA3310" i="4"/>
  <c r="BA3316" i="4"/>
  <c r="BB3319" i="4"/>
  <c r="BA3320" i="4"/>
  <c r="BC3322" i="4"/>
  <c r="BC3323" i="4"/>
  <c r="BC3324" i="4"/>
  <c r="BC3325" i="4"/>
  <c r="BC3326" i="4"/>
  <c r="AU3328" i="4"/>
  <c r="AT3330" i="4"/>
  <c r="AU3334" i="4"/>
  <c r="AT3340" i="4"/>
  <c r="AU3341" i="4"/>
  <c r="AX3343" i="4"/>
  <c r="AU3345" i="4"/>
  <c r="AX3352" i="4"/>
  <c r="BE3360" i="4"/>
  <c r="BC3363" i="4"/>
  <c r="AT3366" i="4"/>
  <c r="AU3369" i="4"/>
  <c r="BE3378" i="4"/>
  <c r="AU3383" i="4"/>
  <c r="BC3384" i="4"/>
  <c r="BE3385" i="4"/>
  <c r="AX3389" i="4"/>
  <c r="AU3391" i="4"/>
  <c r="BC3392" i="4"/>
  <c r="BB3395" i="4"/>
  <c r="AX3401" i="4"/>
  <c r="AT3405" i="4"/>
  <c r="BE3408" i="4"/>
  <c r="AW3410" i="4"/>
  <c r="BC3413" i="4"/>
  <c r="BD3414" i="4"/>
  <c r="BE3415" i="4"/>
  <c r="AW3417" i="4"/>
  <c r="BC3421" i="4"/>
  <c r="BD3422" i="4"/>
  <c r="BE3423" i="4"/>
  <c r="AW3425" i="4"/>
  <c r="BC3429" i="4"/>
  <c r="BD3430" i="4"/>
  <c r="BE3431" i="4"/>
  <c r="AW3433" i="4"/>
  <c r="BC3440" i="4"/>
  <c r="BE3475" i="4"/>
  <c r="BD3475" i="4"/>
  <c r="BC3475" i="4"/>
  <c r="BB3475" i="4"/>
  <c r="BA3475" i="4"/>
  <c r="AW3588" i="4"/>
  <c r="AT3588" i="4"/>
  <c r="BD3322" i="4"/>
  <c r="BD3323" i="4"/>
  <c r="BD3324" i="4"/>
  <c r="BD3325" i="4"/>
  <c r="BE3326" i="4"/>
  <c r="AX3341" i="4"/>
  <c r="AW3366" i="4"/>
  <c r="AW3369" i="4"/>
  <c r="AX3383" i="4"/>
  <c r="AX3391" i="4"/>
  <c r="AU3405" i="4"/>
  <c r="BD3413" i="4"/>
  <c r="BE3414" i="4"/>
  <c r="BD3421" i="4"/>
  <c r="BE3422" i="4"/>
  <c r="BD3429" i="4"/>
  <c r="BE3430" i="4"/>
  <c r="BA3438" i="4"/>
  <c r="BD3438" i="4"/>
  <c r="BA3441" i="4"/>
  <c r="BB3441" i="4"/>
  <c r="BA3446" i="4"/>
  <c r="BD3446" i="4"/>
  <c r="BC3446" i="4"/>
  <c r="BB3446" i="4"/>
  <c r="AW3457" i="4"/>
  <c r="AU3457" i="4"/>
  <c r="BD3470" i="4"/>
  <c r="BB3470" i="4"/>
  <c r="BA3470" i="4"/>
  <c r="BE3499" i="4"/>
  <c r="BD3499" i="4"/>
  <c r="BC3499" i="4"/>
  <c r="BB3499" i="4"/>
  <c r="AW3545" i="4"/>
  <c r="AU3545" i="4"/>
  <c r="AT3545" i="4"/>
  <c r="AP3545" i="4"/>
  <c r="BC3294" i="4"/>
  <c r="BC3306" i="4"/>
  <c r="BD3309" i="4"/>
  <c r="BC3310" i="4"/>
  <c r="BD3319" i="4"/>
  <c r="BC3320" i="4"/>
  <c r="AX3330" i="4"/>
  <c r="AX3340" i="4"/>
  <c r="AX3405" i="4"/>
  <c r="BE3413" i="4"/>
  <c r="BE3421" i="4"/>
  <c r="BE3429" i="4"/>
  <c r="BA3528" i="4"/>
  <c r="BC3528" i="4"/>
  <c r="AW3543" i="4"/>
  <c r="AU3543" i="4"/>
  <c r="AT3543" i="4"/>
  <c r="AP3543" i="4"/>
  <c r="AV3574" i="4"/>
  <c r="AT3574" i="4"/>
  <c r="BB3283" i="4"/>
  <c r="BB3284" i="4"/>
  <c r="BB3285" i="4"/>
  <c r="BA3286" i="4"/>
  <c r="BC3289" i="4"/>
  <c r="BB3290" i="4"/>
  <c r="BB3291" i="4"/>
  <c r="BC3292" i="4"/>
  <c r="BD3294" i="4"/>
  <c r="BB3302" i="4"/>
  <c r="AP3303" i="4"/>
  <c r="BB3303" i="4"/>
  <c r="BD3306" i="4"/>
  <c r="BD3310" i="4"/>
  <c r="BC3315" i="4"/>
  <c r="BD3316" i="4"/>
  <c r="BD3320" i="4"/>
  <c r="AX3322" i="4"/>
  <c r="AX3323" i="4"/>
  <c r="AX3324" i="4"/>
  <c r="AX3325" i="4"/>
  <c r="AT3326" i="4"/>
  <c r="AU3327" i="4"/>
  <c r="BE3331" i="4"/>
  <c r="AP3341" i="4"/>
  <c r="AP3350" i="4"/>
  <c r="AT3357" i="4"/>
  <c r="AP3370" i="4"/>
  <c r="BD3370" i="4"/>
  <c r="BE3377" i="4"/>
  <c r="BB3379" i="4"/>
  <c r="BB3386" i="4"/>
  <c r="BD3387" i="4"/>
  <c r="BE3395" i="4"/>
  <c r="AP3401" i="4"/>
  <c r="AW3408" i="4"/>
  <c r="AP3411" i="4"/>
  <c r="BC3411" i="4"/>
  <c r="BE3412" i="4"/>
  <c r="AW3414" i="4"/>
  <c r="BC3418" i="4"/>
  <c r="BD3419" i="4"/>
  <c r="BE3420" i="4"/>
  <c r="AW3422" i="4"/>
  <c r="BC3426" i="4"/>
  <c r="BD3427" i="4"/>
  <c r="BE3428" i="4"/>
  <c r="AW3430" i="4"/>
  <c r="BA3445" i="4"/>
  <c r="BB3445" i="4"/>
  <c r="BA3454" i="4"/>
  <c r="BD3454" i="4"/>
  <c r="BB3454" i="4"/>
  <c r="BD3591" i="4"/>
  <c r="BC3591" i="4"/>
  <c r="BC3290" i="4"/>
  <c r="BC3302" i="4"/>
  <c r="BD3315" i="4"/>
  <c r="AX3327" i="4"/>
  <c r="AP3328" i="4"/>
  <c r="AP3330" i="4"/>
  <c r="AP3334" i="4"/>
  <c r="BC3336" i="4"/>
  <c r="AP3340" i="4"/>
  <c r="AP3352" i="4"/>
  <c r="AP3362" i="4"/>
  <c r="AP3366" i="4"/>
  <c r="AP3383" i="4"/>
  <c r="BE3387" i="4"/>
  <c r="AP3389" i="4"/>
  <c r="AP3391" i="4"/>
  <c r="AP3405" i="4"/>
  <c r="BE3419" i="4"/>
  <c r="BE3427" i="4"/>
  <c r="BA3434" i="4"/>
  <c r="BE3434" i="4"/>
  <c r="BB3435" i="4"/>
  <c r="BA3437" i="4"/>
  <c r="BC3437" i="4"/>
  <c r="BA3450" i="4"/>
  <c r="BE3450" i="4"/>
  <c r="BC3450" i="4"/>
  <c r="BB3450" i="4"/>
  <c r="BA3456" i="4"/>
  <c r="BE3456" i="4"/>
  <c r="BD3456" i="4"/>
  <c r="BC3456" i="4"/>
  <c r="BB3456" i="4"/>
  <c r="BE3468" i="4"/>
  <c r="BC3468" i="4"/>
  <c r="BB3468" i="4"/>
  <c r="BA3468" i="4"/>
  <c r="BE3485" i="4"/>
  <c r="BD3485" i="4"/>
  <c r="BC3485" i="4"/>
  <c r="BB3485" i="4"/>
  <c r="BA3485" i="4"/>
  <c r="BE3501" i="4"/>
  <c r="BC3501" i="4"/>
  <c r="BB3501" i="4"/>
  <c r="BA3532" i="4"/>
  <c r="BC3532" i="4"/>
  <c r="AV3603" i="4"/>
  <c r="AP3603" i="4"/>
  <c r="AW3611" i="4"/>
  <c r="AX3611" i="4"/>
  <c r="AP3611" i="4"/>
  <c r="AX3326" i="4"/>
  <c r="BE3336" i="4"/>
  <c r="BB3360" i="4"/>
  <c r="BB3378" i="4"/>
  <c r="BC3393" i="4"/>
  <c r="BE3418" i="4"/>
  <c r="BB3423" i="4"/>
  <c r="BE3426" i="4"/>
  <c r="BB3431" i="4"/>
  <c r="BC3435" i="4"/>
  <c r="AU3437" i="4"/>
  <c r="BC3441" i="4"/>
  <c r="BE3446" i="4"/>
  <c r="BA3453" i="4"/>
  <c r="BC3453" i="4"/>
  <c r="BC3573" i="4"/>
  <c r="BE3573" i="4"/>
  <c r="BD3573" i="4"/>
  <c r="BA3573" i="4"/>
  <c r="BE3474" i="4"/>
  <c r="AX3493" i="4"/>
  <c r="BB3496" i="4"/>
  <c r="BB3498" i="4"/>
  <c r="BC3500" i="4"/>
  <c r="AT3501" i="4"/>
  <c r="BD3504" i="4"/>
  <c r="BC3507" i="4"/>
  <c r="BD3509" i="4"/>
  <c r="BA3542" i="4"/>
  <c r="AP3547" i="4"/>
  <c r="BB3548" i="4"/>
  <c r="AP3549" i="4"/>
  <c r="BC3550" i="4"/>
  <c r="BC3551" i="4"/>
  <c r="BB3552" i="4"/>
  <c r="BD3554" i="4"/>
  <c r="BE3567" i="4"/>
  <c r="BD3584" i="4"/>
  <c r="BD3585" i="4"/>
  <c r="BB3588" i="4"/>
  <c r="BD3594" i="4"/>
  <c r="BD3598" i="4"/>
  <c r="AW3606" i="4"/>
  <c r="AX3612" i="4"/>
  <c r="AT3528" i="4"/>
  <c r="AT3530" i="4"/>
  <c r="AT3532" i="4"/>
  <c r="AT3534" i="4"/>
  <c r="BA3538" i="4"/>
  <c r="BA3540" i="4"/>
  <c r="BB3542" i="4"/>
  <c r="BA3543" i="4"/>
  <c r="BA3545" i="4"/>
  <c r="BC3548" i="4"/>
  <c r="BD3550" i="4"/>
  <c r="BD3551" i="4"/>
  <c r="BC3552" i="4"/>
  <c r="BE3554" i="4"/>
  <c r="BA3557" i="4"/>
  <c r="BA3563" i="4"/>
  <c r="BA3575" i="4"/>
  <c r="BA3581" i="4"/>
  <c r="BE3584" i="4"/>
  <c r="BC3588" i="4"/>
  <c r="BE3461" i="4"/>
  <c r="BE3466" i="4"/>
  <c r="BB3476" i="4"/>
  <c r="AP3477" i="4"/>
  <c r="BB3478" i="4"/>
  <c r="AP3479" i="4"/>
  <c r="BA3480" i="4"/>
  <c r="BA3486" i="4"/>
  <c r="BA3487" i="4"/>
  <c r="BA3488" i="4"/>
  <c r="BB3489" i="4"/>
  <c r="BB3490" i="4"/>
  <c r="AP3491" i="4"/>
  <c r="BA3491" i="4"/>
  <c r="BA3492" i="4"/>
  <c r="BB3494" i="4"/>
  <c r="BA3495" i="4"/>
  <c r="BD3496" i="4"/>
  <c r="AX3501" i="4"/>
  <c r="BC3512" i="4"/>
  <c r="BC3516" i="4"/>
  <c r="BC3520" i="4"/>
  <c r="AU3528" i="4"/>
  <c r="AU3530" i="4"/>
  <c r="AU3532" i="4"/>
  <c r="AU3534" i="4"/>
  <c r="AP3537" i="4"/>
  <c r="BA3537" i="4"/>
  <c r="BB3538" i="4"/>
  <c r="AP3539" i="4"/>
  <c r="BA3539" i="4"/>
  <c r="BB3540" i="4"/>
  <c r="AP3541" i="4"/>
  <c r="BA3541" i="4"/>
  <c r="BC3542" i="4"/>
  <c r="BB3543" i="4"/>
  <c r="BC3544" i="4"/>
  <c r="BB3545" i="4"/>
  <c r="BD3548" i="4"/>
  <c r="BE3550" i="4"/>
  <c r="BE3551" i="4"/>
  <c r="AX3554" i="4"/>
  <c r="BD3557" i="4"/>
  <c r="BA3561" i="4"/>
  <c r="BC3563" i="4"/>
  <c r="BC3570" i="4"/>
  <c r="BC3575" i="4"/>
  <c r="BD3581" i="4"/>
  <c r="AP3601" i="4"/>
  <c r="AP3617" i="4"/>
  <c r="BE3439" i="4"/>
  <c r="BD3447" i="4"/>
  <c r="BB3455" i="4"/>
  <c r="BE3460" i="4"/>
  <c r="BC3464" i="4"/>
  <c r="AP3470" i="4"/>
  <c r="BC3476" i="4"/>
  <c r="BB3477" i="4"/>
  <c r="BC3478" i="4"/>
  <c r="BB3479" i="4"/>
  <c r="BB3480" i="4"/>
  <c r="AP3481" i="4"/>
  <c r="BA3481" i="4"/>
  <c r="BA3482" i="4"/>
  <c r="BA3483" i="4"/>
  <c r="BB3486" i="4"/>
  <c r="BB3487" i="4"/>
  <c r="AP3488" i="4"/>
  <c r="BB3488" i="4"/>
  <c r="BC3489" i="4"/>
  <c r="BC3490" i="4"/>
  <c r="BB3491" i="4"/>
  <c r="BB3492" i="4"/>
  <c r="BA3493" i="4"/>
  <c r="BC3494" i="4"/>
  <c r="BB3495" i="4"/>
  <c r="AX3497" i="4"/>
  <c r="AT3511" i="4"/>
  <c r="AT3513" i="4"/>
  <c r="AT3515" i="4"/>
  <c r="AT3517" i="4"/>
  <c r="AT3519" i="4"/>
  <c r="AT3521" i="4"/>
  <c r="AT3526" i="4"/>
  <c r="BC3538" i="4"/>
  <c r="BC3540" i="4"/>
  <c r="BD3542" i="4"/>
  <c r="BC3543" i="4"/>
  <c r="BC3545" i="4"/>
  <c r="AX3551" i="4"/>
  <c r="AT3552" i="4"/>
  <c r="BE3557" i="4"/>
  <c r="BD3563" i="4"/>
  <c r="BE3581" i="4"/>
  <c r="BD3596" i="4"/>
  <c r="AP3606" i="4"/>
  <c r="AP3609" i="4"/>
  <c r="AX3613" i="4"/>
  <c r="AX3616" i="4"/>
  <c r="BE3447" i="4"/>
  <c r="BC3455" i="4"/>
  <c r="BD3464" i="4"/>
  <c r="BA3467" i="4"/>
  <c r="BA3474" i="4"/>
  <c r="BD3476" i="4"/>
  <c r="BD3478" i="4"/>
  <c r="BC3480" i="4"/>
  <c r="BB3481" i="4"/>
  <c r="AP3482" i="4"/>
  <c r="BB3482" i="4"/>
  <c r="BB3483" i="4"/>
  <c r="BA3484" i="4"/>
  <c r="BC3486" i="4"/>
  <c r="BC3487" i="4"/>
  <c r="BC3488" i="4"/>
  <c r="BD3489" i="4"/>
  <c r="BC3492" i="4"/>
  <c r="BB3493" i="4"/>
  <c r="AU3511" i="4"/>
  <c r="AU3513" i="4"/>
  <c r="AU3515" i="4"/>
  <c r="AU3517" i="4"/>
  <c r="AU3519" i="4"/>
  <c r="AU3521" i="4"/>
  <c r="BC3523" i="4"/>
  <c r="AP3525" i="4"/>
  <c r="BD3538" i="4"/>
  <c r="BD3540" i="4"/>
  <c r="AT3547" i="4"/>
  <c r="AT3549" i="4"/>
  <c r="AX3552" i="4"/>
  <c r="AP3556" i="4"/>
  <c r="BC3556" i="4"/>
  <c r="BD3559" i="4"/>
  <c r="BE3561" i="4"/>
  <c r="BE3563" i="4"/>
  <c r="BA3571" i="4"/>
  <c r="BE3575" i="4"/>
  <c r="BD3579" i="4"/>
  <c r="AX3585" i="4"/>
  <c r="AP3604" i="4"/>
  <c r="BA3473" i="4"/>
  <c r="BB3474" i="4"/>
  <c r="BD3480" i="4"/>
  <c r="BC3481" i="4"/>
  <c r="BD3486" i="4"/>
  <c r="BD3487" i="4"/>
  <c r="BD3488" i="4"/>
  <c r="BD3492" i="4"/>
  <c r="BC3493" i="4"/>
  <c r="BB3506" i="4"/>
  <c r="BE3455" i="4"/>
  <c r="BC3458" i="4"/>
  <c r="BC3462" i="4"/>
  <c r="AT3477" i="4"/>
  <c r="AT3479" i="4"/>
  <c r="AT3487" i="4"/>
  <c r="BB3497" i="4"/>
  <c r="BE3556" i="4"/>
  <c r="BC3562" i="4"/>
  <c r="AT3563" i="4"/>
  <c r="BD3571" i="4"/>
  <c r="AV3577" i="4"/>
  <c r="AU3581" i="4"/>
  <c r="BB3584" i="4"/>
  <c r="BC3589" i="4"/>
  <c r="AP288" i="4"/>
  <c r="AU292" i="4"/>
  <c r="AP296" i="4"/>
  <c r="AU300" i="4"/>
  <c r="AU303" i="4"/>
  <c r="AW391" i="4"/>
  <c r="AV404" i="4"/>
  <c r="AW405" i="4"/>
  <c r="AV416" i="4"/>
  <c r="AW417" i="4"/>
  <c r="AV448" i="4"/>
  <c r="AW449" i="4"/>
  <c r="AW455" i="4"/>
  <c r="AW456" i="4"/>
  <c r="AP563" i="4"/>
  <c r="AT568" i="4"/>
  <c r="AT572" i="4"/>
  <c r="AW576" i="4"/>
  <c r="AT579" i="4"/>
  <c r="AW580" i="4"/>
  <c r="AP584" i="4"/>
  <c r="AP588" i="4"/>
  <c r="AP595" i="4"/>
  <c r="AT600" i="4"/>
  <c r="AU691" i="4"/>
  <c r="AU692" i="4"/>
  <c r="AU699" i="4"/>
  <c r="AU700" i="4"/>
  <c r="AU707" i="4"/>
  <c r="AU708" i="4"/>
  <c r="AU715" i="4"/>
  <c r="AU716" i="4"/>
  <c r="AU723" i="4"/>
  <c r="AU724" i="4"/>
  <c r="AX725" i="4"/>
  <c r="AX726" i="4"/>
  <c r="AU731" i="4"/>
  <c r="AU732" i="4"/>
  <c r="AX733" i="4"/>
  <c r="AU737" i="4"/>
  <c r="AU741" i="4"/>
  <c r="AV742" i="4"/>
  <c r="AX742" i="4"/>
  <c r="AP742" i="4"/>
  <c r="AU745" i="4"/>
  <c r="AV750" i="4"/>
  <c r="AX750" i="4"/>
  <c r="AP750" i="4"/>
  <c r="AU753" i="4"/>
  <c r="AU757" i="4"/>
  <c r="AV758" i="4"/>
  <c r="AX758" i="4"/>
  <c r="AP758" i="4"/>
  <c r="AU761" i="4"/>
  <c r="AV765" i="4"/>
  <c r="AP765" i="4"/>
  <c r="AX765" i="4"/>
  <c r="AW768" i="4"/>
  <c r="AU771" i="4"/>
  <c r="AW772" i="4"/>
  <c r="AP773" i="4"/>
  <c r="AU777" i="4"/>
  <c r="AT783" i="4"/>
  <c r="AU784" i="4"/>
  <c r="AV786" i="4"/>
  <c r="AP786" i="4"/>
  <c r="AX786" i="4"/>
  <c r="AU792" i="4"/>
  <c r="AT799" i="4"/>
  <c r="AU800" i="4"/>
  <c r="AV802" i="4"/>
  <c r="AP802" i="4"/>
  <c r="AX802" i="4"/>
  <c r="AT807" i="4"/>
  <c r="AU808" i="4"/>
  <c r="AV810" i="4"/>
  <c r="AP810" i="4"/>
  <c r="AX810" i="4"/>
  <c r="AU816" i="4"/>
  <c r="AV818" i="4"/>
  <c r="AP818" i="4"/>
  <c r="AX818" i="4"/>
  <c r="AT823" i="4"/>
  <c r="AU824" i="4"/>
  <c r="AV826" i="4"/>
  <c r="AP826" i="4"/>
  <c r="AX826" i="4"/>
  <c r="AU831" i="4"/>
  <c r="AU835" i="4"/>
  <c r="AU839" i="4"/>
  <c r="AU843" i="4"/>
  <c r="AU847" i="4"/>
  <c r="AU851" i="4"/>
  <c r="AU855" i="4"/>
  <c r="AU859" i="4"/>
  <c r="AU863" i="4"/>
  <c r="AU867" i="4"/>
  <c r="AU871" i="4"/>
  <c r="AU880" i="4"/>
  <c r="AV881" i="4"/>
  <c r="AP881" i="4"/>
  <c r="AX881" i="4"/>
  <c r="AT881" i="4"/>
  <c r="AX292" i="4"/>
  <c r="AP293" i="4"/>
  <c r="AT302" i="4"/>
  <c r="AV303" i="4"/>
  <c r="AV307" i="4"/>
  <c r="AT317" i="4"/>
  <c r="AU319" i="4"/>
  <c r="AT325" i="4"/>
  <c r="AU327" i="4"/>
  <c r="AT333" i="4"/>
  <c r="AT341" i="4"/>
  <c r="AU343" i="4"/>
  <c r="AT349" i="4"/>
  <c r="AU351" i="4"/>
  <c r="AT357" i="4"/>
  <c r="AU359" i="4"/>
  <c r="AU396" i="4"/>
  <c r="AW404" i="4"/>
  <c r="AV415" i="4"/>
  <c r="AW416" i="4"/>
  <c r="AU420" i="4"/>
  <c r="AV431" i="4"/>
  <c r="AU436" i="4"/>
  <c r="AV447" i="4"/>
  <c r="AW448" i="4"/>
  <c r="AV462" i="4"/>
  <c r="AV470" i="4"/>
  <c r="AV478" i="4"/>
  <c r="AV498" i="4"/>
  <c r="AW567" i="4"/>
  <c r="AU568" i="4"/>
  <c r="AU572" i="4"/>
  <c r="AX576" i="4"/>
  <c r="AW578" i="4"/>
  <c r="AU579" i="4"/>
  <c r="AX580" i="4"/>
  <c r="AW581" i="4"/>
  <c r="AW599" i="4"/>
  <c r="AU600" i="4"/>
  <c r="AW603" i="4"/>
  <c r="AW604" i="4"/>
  <c r="AW611" i="4"/>
  <c r="AW619" i="4"/>
  <c r="AW620" i="4"/>
  <c r="AW627" i="4"/>
  <c r="AW628" i="4"/>
  <c r="AW635" i="4"/>
  <c r="AW636" i="4"/>
  <c r="AW643" i="4"/>
  <c r="AW644" i="4"/>
  <c r="AW651" i="4"/>
  <c r="AW652" i="4"/>
  <c r="AW659" i="4"/>
  <c r="AW660" i="4"/>
  <c r="AW667" i="4"/>
  <c r="AW668" i="4"/>
  <c r="AW675" i="4"/>
  <c r="AW676" i="4"/>
  <c r="AW683" i="4"/>
  <c r="AW684" i="4"/>
  <c r="AW691" i="4"/>
  <c r="AW692" i="4"/>
  <c r="AW699" i="4"/>
  <c r="AW700" i="4"/>
  <c r="AW707" i="4"/>
  <c r="AW708" i="4"/>
  <c r="AW715" i="4"/>
  <c r="AW716" i="4"/>
  <c r="AW723" i="4"/>
  <c r="AW724" i="4"/>
  <c r="AW731" i="4"/>
  <c r="AW732" i="4"/>
  <c r="AV738" i="4"/>
  <c r="AT738" i="4"/>
  <c r="AX738" i="4"/>
  <c r="AV746" i="4"/>
  <c r="AT746" i="4"/>
  <c r="AX746" i="4"/>
  <c r="AV754" i="4"/>
  <c r="AT754" i="4"/>
  <c r="AX754" i="4"/>
  <c r="AV762" i="4"/>
  <c r="AT762" i="4"/>
  <c r="AX762" i="4"/>
  <c r="AW771" i="4"/>
  <c r="AT776" i="4"/>
  <c r="AW777" i="4"/>
  <c r="AT782" i="4"/>
  <c r="AV785" i="4"/>
  <c r="AP785" i="4"/>
  <c r="AX785" i="4"/>
  <c r="AT790" i="4"/>
  <c r="AV793" i="4"/>
  <c r="AP793" i="4"/>
  <c r="AX793" i="4"/>
  <c r="AT798" i="4"/>
  <c r="AV801" i="4"/>
  <c r="AP801" i="4"/>
  <c r="AX801" i="4"/>
  <c r="AT806" i="4"/>
  <c r="AV809" i="4"/>
  <c r="AP809" i="4"/>
  <c r="AX809" i="4"/>
  <c r="AT814" i="4"/>
  <c r="AV817" i="4"/>
  <c r="AP817" i="4"/>
  <c r="AX817" i="4"/>
  <c r="AT822" i="4"/>
  <c r="AV825" i="4"/>
  <c r="AP825" i="4"/>
  <c r="AX825" i="4"/>
  <c r="AT830" i="4"/>
  <c r="AV832" i="4"/>
  <c r="AP832" i="4"/>
  <c r="AT832" i="4"/>
  <c r="AV836" i="4"/>
  <c r="AP836" i="4"/>
  <c r="AT836" i="4"/>
  <c r="AV840" i="4"/>
  <c r="AP840" i="4"/>
  <c r="AT840" i="4"/>
  <c r="AV844" i="4"/>
  <c r="AP844" i="4"/>
  <c r="AT844" i="4"/>
  <c r="AV848" i="4"/>
  <c r="AP848" i="4"/>
  <c r="AT848" i="4"/>
  <c r="AV852" i="4"/>
  <c r="AP852" i="4"/>
  <c r="AT852" i="4"/>
  <c r="AV856" i="4"/>
  <c r="AP856" i="4"/>
  <c r="AT856" i="4"/>
  <c r="AV860" i="4"/>
  <c r="AP860" i="4"/>
  <c r="AT860" i="4"/>
  <c r="AV864" i="4"/>
  <c r="AP864" i="4"/>
  <c r="AT864" i="4"/>
  <c r="AV868" i="4"/>
  <c r="AP868" i="4"/>
  <c r="AT868" i="4"/>
  <c r="AV872" i="4"/>
  <c r="AP872" i="4"/>
  <c r="AT872" i="4"/>
  <c r="AV878" i="4"/>
  <c r="AP878" i="4"/>
  <c r="AX878" i="4"/>
  <c r="AT878" i="4"/>
  <c r="AV886" i="4"/>
  <c r="AP886" i="4"/>
  <c r="AX886" i="4"/>
  <c r="AT886" i="4"/>
  <c r="AW568" i="4"/>
  <c r="AW572" i="4"/>
  <c r="AW579" i="4"/>
  <c r="AW600" i="4"/>
  <c r="AV737" i="4"/>
  <c r="AT737" i="4"/>
  <c r="AX737" i="4"/>
  <c r="AV741" i="4"/>
  <c r="AX741" i="4"/>
  <c r="AP741" i="4"/>
  <c r="AV745" i="4"/>
  <c r="AT745" i="4"/>
  <c r="AX745" i="4"/>
  <c r="AV753" i="4"/>
  <c r="AT753" i="4"/>
  <c r="AX753" i="4"/>
  <c r="AV757" i="4"/>
  <c r="AX757" i="4"/>
  <c r="AP757" i="4"/>
  <c r="AV761" i="4"/>
  <c r="AT761" i="4"/>
  <c r="AX761" i="4"/>
  <c r="AV768" i="4"/>
  <c r="AT768" i="4"/>
  <c r="AU768" i="4"/>
  <c r="AV784" i="4"/>
  <c r="AP784" i="4"/>
  <c r="AX784" i="4"/>
  <c r="AV792" i="4"/>
  <c r="AP792" i="4"/>
  <c r="AX792" i="4"/>
  <c r="AV800" i="4"/>
  <c r="AP800" i="4"/>
  <c r="AX800" i="4"/>
  <c r="AV808" i="4"/>
  <c r="AP808" i="4"/>
  <c r="AX808" i="4"/>
  <c r="AV816" i="4"/>
  <c r="AP816" i="4"/>
  <c r="AX816" i="4"/>
  <c r="AV824" i="4"/>
  <c r="AP824" i="4"/>
  <c r="AX824" i="4"/>
  <c r="AU870" i="4"/>
  <c r="AU874" i="4"/>
  <c r="AV875" i="4"/>
  <c r="AP875" i="4"/>
  <c r="AX875" i="4"/>
  <c r="AT875" i="4"/>
  <c r="AU882" i="4"/>
  <c r="AV883" i="4"/>
  <c r="AP883" i="4"/>
  <c r="AX883" i="4"/>
  <c r="AT883" i="4"/>
  <c r="AV890" i="4"/>
  <c r="AP890" i="4"/>
  <c r="AX890" i="4"/>
  <c r="AU890" i="4"/>
  <c r="AT890" i="4"/>
  <c r="AV892" i="4"/>
  <c r="AP892" i="4"/>
  <c r="AX892" i="4"/>
  <c r="AU892" i="4"/>
  <c r="AT892" i="4"/>
  <c r="AV894" i="4"/>
  <c r="AP894" i="4"/>
  <c r="AX894" i="4"/>
  <c r="AU894" i="4"/>
  <c r="AT894" i="4"/>
  <c r="AV896" i="4"/>
  <c r="AP896" i="4"/>
  <c r="AX896" i="4"/>
  <c r="AU896" i="4"/>
  <c r="AT896" i="4"/>
  <c r="AV898" i="4"/>
  <c r="AP898" i="4"/>
  <c r="AX898" i="4"/>
  <c r="AU898" i="4"/>
  <c r="AT898" i="4"/>
  <c r="AV900" i="4"/>
  <c r="AP900" i="4"/>
  <c r="AX900" i="4"/>
  <c r="AU900" i="4"/>
  <c r="AT900" i="4"/>
  <c r="AV902" i="4"/>
  <c r="AP902" i="4"/>
  <c r="AX902" i="4"/>
  <c r="AU902" i="4"/>
  <c r="AT902" i="4"/>
  <c r="AV904" i="4"/>
  <c r="AP904" i="4"/>
  <c r="AX904" i="4"/>
  <c r="AU904" i="4"/>
  <c r="AT904" i="4"/>
  <c r="AV906" i="4"/>
  <c r="AP906" i="4"/>
  <c r="AX906" i="4"/>
  <c r="AU906" i="4"/>
  <c r="AT906" i="4"/>
  <c r="AV908" i="4"/>
  <c r="AP908" i="4"/>
  <c r="AX908" i="4"/>
  <c r="AU908" i="4"/>
  <c r="AT908" i="4"/>
  <c r="AV910" i="4"/>
  <c r="AP910" i="4"/>
  <c r="AX910" i="4"/>
  <c r="AU910" i="4"/>
  <c r="AT910" i="4"/>
  <c r="AV912" i="4"/>
  <c r="AP912" i="4"/>
  <c r="AX912" i="4"/>
  <c r="AU912" i="4"/>
  <c r="AT912" i="4"/>
  <c r="AV914" i="4"/>
  <c r="AP914" i="4"/>
  <c r="AX914" i="4"/>
  <c r="AU914" i="4"/>
  <c r="AT914" i="4"/>
  <c r="AV916" i="4"/>
  <c r="AP916" i="4"/>
  <c r="AX916" i="4"/>
  <c r="AU916" i="4"/>
  <c r="AT916" i="4"/>
  <c r="AT918" i="4"/>
  <c r="AV920" i="4"/>
  <c r="AP920" i="4"/>
  <c r="AX920" i="4"/>
  <c r="AU920" i="4"/>
  <c r="AT920" i="4"/>
  <c r="AV922" i="4"/>
  <c r="AP922" i="4"/>
  <c r="AX922" i="4"/>
  <c r="AU922" i="4"/>
  <c r="AT922" i="4"/>
  <c r="AV924" i="4"/>
  <c r="AP924" i="4"/>
  <c r="AX924" i="4"/>
  <c r="AU924" i="4"/>
  <c r="AT924" i="4"/>
  <c r="AX282" i="4"/>
  <c r="AP283" i="4"/>
  <c r="AU284" i="4"/>
  <c r="AP285" i="4"/>
  <c r="AU286" i="4"/>
  <c r="AU291" i="4"/>
  <c r="AX294" i="4"/>
  <c r="AP295" i="4"/>
  <c r="AU299" i="4"/>
  <c r="AU305" i="4"/>
  <c r="AU313" i="4"/>
  <c r="AU388" i="4"/>
  <c r="AV407" i="4"/>
  <c r="AV419" i="4"/>
  <c r="AU424" i="4"/>
  <c r="AU425" i="4"/>
  <c r="AV435" i="4"/>
  <c r="AU440" i="4"/>
  <c r="AU441" i="4"/>
  <c r="AV451" i="4"/>
  <c r="AV452" i="4"/>
  <c r="AV490" i="4"/>
  <c r="AW503" i="4"/>
  <c r="AT561" i="4"/>
  <c r="AT562" i="4"/>
  <c r="AU564" i="4"/>
  <c r="AT565" i="4"/>
  <c r="AW566" i="4"/>
  <c r="AP567" i="4"/>
  <c r="AX568" i="4"/>
  <c r="AW569" i="4"/>
  <c r="AW570" i="4"/>
  <c r="AX572" i="4"/>
  <c r="AW573" i="4"/>
  <c r="AP578" i="4"/>
  <c r="AX579" i="4"/>
  <c r="AP581" i="4"/>
  <c r="AT583" i="4"/>
  <c r="AT590" i="4"/>
  <c r="AW591" i="4"/>
  <c r="AU592" i="4"/>
  <c r="AT593" i="4"/>
  <c r="AT594" i="4"/>
  <c r="AU596" i="4"/>
  <c r="AT597" i="4"/>
  <c r="AW598" i="4"/>
  <c r="AP599" i="4"/>
  <c r="AX600" i="4"/>
  <c r="AW601" i="4"/>
  <c r="AW602" i="4"/>
  <c r="AP603" i="4"/>
  <c r="AP604" i="4"/>
  <c r="AT607" i="4"/>
  <c r="AT608" i="4"/>
  <c r="AW609" i="4"/>
  <c r="AW610" i="4"/>
  <c r="AP611" i="4"/>
  <c r="AT615" i="4"/>
  <c r="AT616" i="4"/>
  <c r="AW617" i="4"/>
  <c r="AW618" i="4"/>
  <c r="AP619" i="4"/>
  <c r="AP620" i="4"/>
  <c r="AT623" i="4"/>
  <c r="AT624" i="4"/>
  <c r="AW625" i="4"/>
  <c r="AW626" i="4"/>
  <c r="AP627" i="4"/>
  <c r="AP628" i="4"/>
  <c r="AT631" i="4"/>
  <c r="AT632" i="4"/>
  <c r="AW633" i="4"/>
  <c r="AW634" i="4"/>
  <c r="AP635" i="4"/>
  <c r="AP636" i="4"/>
  <c r="AT640" i="4"/>
  <c r="AW641" i="4"/>
  <c r="AW642" i="4"/>
  <c r="AP643" i="4"/>
  <c r="AP644" i="4"/>
  <c r="AT647" i="4"/>
  <c r="AT648" i="4"/>
  <c r="AW649" i="4"/>
  <c r="AW650" i="4"/>
  <c r="AP651" i="4"/>
  <c r="AP652" i="4"/>
  <c r="AT655" i="4"/>
  <c r="AT656" i="4"/>
  <c r="AW657" i="4"/>
  <c r="AW658" i="4"/>
  <c r="AP659" i="4"/>
  <c r="AP660" i="4"/>
  <c r="AT663" i="4"/>
  <c r="AT664" i="4"/>
  <c r="AW665" i="4"/>
  <c r="AW666" i="4"/>
  <c r="AP667" i="4"/>
  <c r="AP668" i="4"/>
  <c r="AT671" i="4"/>
  <c r="AT672" i="4"/>
  <c r="AW673" i="4"/>
  <c r="AW674" i="4"/>
  <c r="AP675" i="4"/>
  <c r="AP676" i="4"/>
  <c r="AT679" i="4"/>
  <c r="AT680" i="4"/>
  <c r="AW681" i="4"/>
  <c r="AW682" i="4"/>
  <c r="AP683" i="4"/>
  <c r="AP684" i="4"/>
  <c r="AT687" i="4"/>
  <c r="AT688" i="4"/>
  <c r="AW689" i="4"/>
  <c r="AW690" i="4"/>
  <c r="AP691" i="4"/>
  <c r="AP692" i="4"/>
  <c r="AT695" i="4"/>
  <c r="AT696" i="4"/>
  <c r="AW697" i="4"/>
  <c r="AW698" i="4"/>
  <c r="AP699" i="4"/>
  <c r="AP700" i="4"/>
  <c r="AT703" i="4"/>
  <c r="AT704" i="4"/>
  <c r="AW705" i="4"/>
  <c r="AP707" i="4"/>
  <c r="AP708" i="4"/>
  <c r="AT711" i="4"/>
  <c r="AT712" i="4"/>
  <c r="AW713" i="4"/>
  <c r="AW714" i="4"/>
  <c r="AP715" i="4"/>
  <c r="AP716" i="4"/>
  <c r="AT719" i="4"/>
  <c r="AT720" i="4"/>
  <c r="AW721" i="4"/>
  <c r="AW722" i="4"/>
  <c r="AP723" i="4"/>
  <c r="AP724" i="4"/>
  <c r="AT727" i="4"/>
  <c r="AT728" i="4"/>
  <c r="AW729" i="4"/>
  <c r="AW730" i="4"/>
  <c r="AP731" i="4"/>
  <c r="AP732" i="4"/>
  <c r="AU735" i="4"/>
  <c r="AU736" i="4"/>
  <c r="AU743" i="4"/>
  <c r="AU744" i="4"/>
  <c r="AU751" i="4"/>
  <c r="AU752" i="4"/>
  <c r="AU759" i="4"/>
  <c r="AU760" i="4"/>
  <c r="AT766" i="4"/>
  <c r="AV770" i="4"/>
  <c r="AP770" i="4"/>
  <c r="AX770" i="4"/>
  <c r="AP771" i="4"/>
  <c r="AU781" i="4"/>
  <c r="AV783" i="4"/>
  <c r="AP783" i="4"/>
  <c r="AX783" i="4"/>
  <c r="AT788" i="4"/>
  <c r="AU789" i="4"/>
  <c r="AT796" i="4"/>
  <c r="AU797" i="4"/>
  <c r="AV799" i="4"/>
  <c r="AP799" i="4"/>
  <c r="AX799" i="4"/>
  <c r="AT804" i="4"/>
  <c r="AU805" i="4"/>
  <c r="AV807" i="4"/>
  <c r="AP807" i="4"/>
  <c r="AX807" i="4"/>
  <c r="AT812" i="4"/>
  <c r="AU813" i="4"/>
  <c r="AT820" i="4"/>
  <c r="AU821" i="4"/>
  <c r="AV823" i="4"/>
  <c r="AP823" i="4"/>
  <c r="AX823" i="4"/>
  <c r="AU829" i="4"/>
  <c r="AV831" i="4"/>
  <c r="AP831" i="4"/>
  <c r="AT831" i="4"/>
  <c r="AW834" i="4"/>
  <c r="AV835" i="4"/>
  <c r="AP835" i="4"/>
  <c r="AT835" i="4"/>
  <c r="AW838" i="4"/>
  <c r="AV839" i="4"/>
  <c r="AP839" i="4"/>
  <c r="AT839" i="4"/>
  <c r="AW842" i="4"/>
  <c r="AV843" i="4"/>
  <c r="AP843" i="4"/>
  <c r="AT843" i="4"/>
  <c r="AW846" i="4"/>
  <c r="AV847" i="4"/>
  <c r="AP847" i="4"/>
  <c r="AT847" i="4"/>
  <c r="AW850" i="4"/>
  <c r="AP851" i="4"/>
  <c r="AW854" i="4"/>
  <c r="AV855" i="4"/>
  <c r="AP855" i="4"/>
  <c r="AT855" i="4"/>
  <c r="AW858" i="4"/>
  <c r="AV859" i="4"/>
  <c r="AP859" i="4"/>
  <c r="AT859" i="4"/>
  <c r="AW862" i="4"/>
  <c r="AV863" i="4"/>
  <c r="AP863" i="4"/>
  <c r="AT863" i="4"/>
  <c r="AW866" i="4"/>
  <c r="AV867" i="4"/>
  <c r="AP867" i="4"/>
  <c r="AT867" i="4"/>
  <c r="AW870" i="4"/>
  <c r="AV871" i="4"/>
  <c r="AP871" i="4"/>
  <c r="AT871" i="4"/>
  <c r="AU879" i="4"/>
  <c r="AV880" i="4"/>
  <c r="AP880" i="4"/>
  <c r="AX880" i="4"/>
  <c r="AT880" i="4"/>
  <c r="AP292" i="4"/>
  <c r="AP300" i="4"/>
  <c r="AV388" i="4"/>
  <c r="AW407" i="4"/>
  <c r="AV424" i="4"/>
  <c r="AV440" i="4"/>
  <c r="AT563" i="4"/>
  <c r="AW564" i="4"/>
  <c r="AP568" i="4"/>
  <c r="AP572" i="4"/>
  <c r="AP579" i="4"/>
  <c r="AT584" i="4"/>
  <c r="AT588" i="4"/>
  <c r="AW592" i="4"/>
  <c r="AT595" i="4"/>
  <c r="AW596" i="4"/>
  <c r="AP600" i="4"/>
  <c r="AU663" i="4"/>
  <c r="AU664" i="4"/>
  <c r="AU671" i="4"/>
  <c r="AU672" i="4"/>
  <c r="AU679" i="4"/>
  <c r="AU680" i="4"/>
  <c r="AU687" i="4"/>
  <c r="AU688" i="4"/>
  <c r="AU695" i="4"/>
  <c r="AU696" i="4"/>
  <c r="AU703" i="4"/>
  <c r="AU704" i="4"/>
  <c r="AU711" i="4"/>
  <c r="AU712" i="4"/>
  <c r="AU719" i="4"/>
  <c r="AU720" i="4"/>
  <c r="AU727" i="4"/>
  <c r="AU728" i="4"/>
  <c r="AW735" i="4"/>
  <c r="AW736" i="4"/>
  <c r="AP737" i="4"/>
  <c r="AW743" i="4"/>
  <c r="AW744" i="4"/>
  <c r="AP745" i="4"/>
  <c r="AW751" i="4"/>
  <c r="AW752" i="4"/>
  <c r="AP753" i="4"/>
  <c r="AW759" i="4"/>
  <c r="AW760" i="4"/>
  <c r="AP761" i="4"/>
  <c r="AU766" i="4"/>
  <c r="AV767" i="4"/>
  <c r="AT767" i="4"/>
  <c r="AX767" i="4"/>
  <c r="AP768" i="4"/>
  <c r="AW773" i="4"/>
  <c r="AV776" i="4"/>
  <c r="AP776" i="4"/>
  <c r="AX776" i="4"/>
  <c r="AV782" i="4"/>
  <c r="AP782" i="4"/>
  <c r="AX782" i="4"/>
  <c r="AU788" i="4"/>
  <c r="AV790" i="4"/>
  <c r="AP790" i="4"/>
  <c r="AX790" i="4"/>
  <c r="AU796" i="4"/>
  <c r="AV798" i="4"/>
  <c r="AP798" i="4"/>
  <c r="AX798" i="4"/>
  <c r="AU804" i="4"/>
  <c r="AV806" i="4"/>
  <c r="AP806" i="4"/>
  <c r="AX806" i="4"/>
  <c r="AU812" i="4"/>
  <c r="AV814" i="4"/>
  <c r="AP814" i="4"/>
  <c r="AX814" i="4"/>
  <c r="AU820" i="4"/>
  <c r="AV822" i="4"/>
  <c r="AP822" i="4"/>
  <c r="AX822" i="4"/>
  <c r="AV830" i="4"/>
  <c r="AP830" i="4"/>
  <c r="AX830" i="4"/>
  <c r="AV877" i="4"/>
  <c r="AP877" i="4"/>
  <c r="AX877" i="4"/>
  <c r="AT877" i="4"/>
  <c r="AV885" i="4"/>
  <c r="AP885" i="4"/>
  <c r="AX885" i="4"/>
  <c r="AT885" i="4"/>
  <c r="AX288" i="4"/>
  <c r="AX296" i="4"/>
  <c r="AT306" i="4"/>
  <c r="AT314" i="4"/>
  <c r="AT320" i="4"/>
  <c r="AT328" i="4"/>
  <c r="AT336" i="4"/>
  <c r="AT344" i="4"/>
  <c r="AT352" i="4"/>
  <c r="AT360" i="4"/>
  <c r="AV399" i="4"/>
  <c r="AU428" i="4"/>
  <c r="AV439" i="4"/>
  <c r="AU444" i="4"/>
  <c r="AV458" i="4"/>
  <c r="AV474" i="4"/>
  <c r="AV482" i="4"/>
  <c r="AW561" i="4"/>
  <c r="AW562" i="4"/>
  <c r="AU563" i="4"/>
  <c r="AX564" i="4"/>
  <c r="AW565" i="4"/>
  <c r="AW583" i="4"/>
  <c r="AU584" i="4"/>
  <c r="AU588" i="4"/>
  <c r="AW590" i="4"/>
  <c r="AX592" i="4"/>
  <c r="AW593" i="4"/>
  <c r="AW594" i="4"/>
  <c r="AU595" i="4"/>
  <c r="AX596" i="4"/>
  <c r="AW597" i="4"/>
  <c r="AW607" i="4"/>
  <c r="AW608" i="4"/>
  <c r="AW615" i="4"/>
  <c r="AW616" i="4"/>
  <c r="AW623" i="4"/>
  <c r="AW624" i="4"/>
  <c r="AW631" i="4"/>
  <c r="AW632" i="4"/>
  <c r="AW640" i="4"/>
  <c r="AW647" i="4"/>
  <c r="AW648" i="4"/>
  <c r="AW655" i="4"/>
  <c r="AW656" i="4"/>
  <c r="AW663" i="4"/>
  <c r="AW664" i="4"/>
  <c r="AW671" i="4"/>
  <c r="AW672" i="4"/>
  <c r="AW679" i="4"/>
  <c r="AW680" i="4"/>
  <c r="AW687" i="4"/>
  <c r="AW688" i="4"/>
  <c r="AW695" i="4"/>
  <c r="AW696" i="4"/>
  <c r="AW703" i="4"/>
  <c r="AW704" i="4"/>
  <c r="AW711" i="4"/>
  <c r="AW712" i="4"/>
  <c r="AW719" i="4"/>
  <c r="AW720" i="4"/>
  <c r="AW727" i="4"/>
  <c r="AW728" i="4"/>
  <c r="AW766" i="4"/>
  <c r="AV781" i="4"/>
  <c r="AP781" i="4"/>
  <c r="AX781" i="4"/>
  <c r="AV797" i="4"/>
  <c r="AP797" i="4"/>
  <c r="AX797" i="4"/>
  <c r="AV805" i="4"/>
  <c r="AP805" i="4"/>
  <c r="AX805" i="4"/>
  <c r="AV813" i="4"/>
  <c r="AP813" i="4"/>
  <c r="AX813" i="4"/>
  <c r="AV821" i="4"/>
  <c r="AP821" i="4"/>
  <c r="AX821" i="4"/>
  <c r="AV829" i="4"/>
  <c r="AP829" i="4"/>
  <c r="AX829" i="4"/>
  <c r="AV834" i="4"/>
  <c r="AP834" i="4"/>
  <c r="AT834" i="4"/>
  <c r="AV838" i="4"/>
  <c r="AP838" i="4"/>
  <c r="AT838" i="4"/>
  <c r="AV842" i="4"/>
  <c r="AP842" i="4"/>
  <c r="AT842" i="4"/>
  <c r="AV846" i="4"/>
  <c r="AP846" i="4"/>
  <c r="AT846" i="4"/>
  <c r="AV850" i="4"/>
  <c r="AP850" i="4"/>
  <c r="AT850" i="4"/>
  <c r="AV854" i="4"/>
  <c r="AP854" i="4"/>
  <c r="AT854" i="4"/>
  <c r="AV858" i="4"/>
  <c r="AP858" i="4"/>
  <c r="AT858" i="4"/>
  <c r="AV862" i="4"/>
  <c r="AP862" i="4"/>
  <c r="AT862" i="4"/>
  <c r="AV866" i="4"/>
  <c r="AP866" i="4"/>
  <c r="AT866" i="4"/>
  <c r="AV870" i="4"/>
  <c r="AP870" i="4"/>
  <c r="AT870" i="4"/>
  <c r="AV874" i="4"/>
  <c r="AP874" i="4"/>
  <c r="AX874" i="4"/>
  <c r="AT874" i="4"/>
  <c r="AV882" i="4"/>
  <c r="AP882" i="4"/>
  <c r="AX882" i="4"/>
  <c r="AT882" i="4"/>
  <c r="AP282" i="4"/>
  <c r="AP294" i="4"/>
  <c r="AW563" i="4"/>
  <c r="AW584" i="4"/>
  <c r="AW588" i="4"/>
  <c r="AW595" i="4"/>
  <c r="AV773" i="4"/>
  <c r="AT773" i="4"/>
  <c r="AU773" i="4"/>
  <c r="AV788" i="4"/>
  <c r="AP788" i="4"/>
  <c r="AX788" i="4"/>
  <c r="AV796" i="4"/>
  <c r="AP796" i="4"/>
  <c r="AX796" i="4"/>
  <c r="AV804" i="4"/>
  <c r="AP804" i="4"/>
  <c r="AX804" i="4"/>
  <c r="AV812" i="4"/>
  <c r="AP812" i="4"/>
  <c r="AX812" i="4"/>
  <c r="AV820" i="4"/>
  <c r="AP820" i="4"/>
  <c r="AX820" i="4"/>
  <c r="AV879" i="4"/>
  <c r="AP879" i="4"/>
  <c r="AX879" i="4"/>
  <c r="AT879" i="4"/>
  <c r="AV887" i="4"/>
  <c r="AP887" i="4"/>
  <c r="AX887" i="4"/>
  <c r="AU887" i="4"/>
  <c r="AT887" i="4"/>
  <c r="AV889" i="4"/>
  <c r="AP889" i="4"/>
  <c r="AX889" i="4"/>
  <c r="AU889" i="4"/>
  <c r="AT889" i="4"/>
  <c r="AV891" i="4"/>
  <c r="AP891" i="4"/>
  <c r="AX891" i="4"/>
  <c r="AU891" i="4"/>
  <c r="AT891" i="4"/>
  <c r="AV893" i="4"/>
  <c r="AP893" i="4"/>
  <c r="AX893" i="4"/>
  <c r="AU893" i="4"/>
  <c r="AT893" i="4"/>
  <c r="AV895" i="4"/>
  <c r="AP895" i="4"/>
  <c r="AX895" i="4"/>
  <c r="AU895" i="4"/>
  <c r="AT895" i="4"/>
  <c r="AV897" i="4"/>
  <c r="AP897" i="4"/>
  <c r="AX897" i="4"/>
  <c r="AU897" i="4"/>
  <c r="AT897" i="4"/>
  <c r="AV899" i="4"/>
  <c r="AP899" i="4"/>
  <c r="AX899" i="4"/>
  <c r="AU899" i="4"/>
  <c r="AT899" i="4"/>
  <c r="AV901" i="4"/>
  <c r="AP901" i="4"/>
  <c r="AX901" i="4"/>
  <c r="AU901" i="4"/>
  <c r="AT901" i="4"/>
  <c r="AV903" i="4"/>
  <c r="AP903" i="4"/>
  <c r="AX903" i="4"/>
  <c r="AU903" i="4"/>
  <c r="AT903" i="4"/>
  <c r="AV905" i="4"/>
  <c r="AP905" i="4"/>
  <c r="AX905" i="4"/>
  <c r="AU905" i="4"/>
  <c r="AT905" i="4"/>
  <c r="AV909" i="4"/>
  <c r="AP909" i="4"/>
  <c r="AX909" i="4"/>
  <c r="AU909" i="4"/>
  <c r="AT909" i="4"/>
  <c r="AV911" i="4"/>
  <c r="AP911" i="4"/>
  <c r="AX911" i="4"/>
  <c r="AU911" i="4"/>
  <c r="AT911" i="4"/>
  <c r="AV913" i="4"/>
  <c r="AP913" i="4"/>
  <c r="AX913" i="4"/>
  <c r="AU913" i="4"/>
  <c r="AT913" i="4"/>
  <c r="AV915" i="4"/>
  <c r="AP915" i="4"/>
  <c r="AX915" i="4"/>
  <c r="AU915" i="4"/>
  <c r="AT915" i="4"/>
  <c r="AV917" i="4"/>
  <c r="AP917" i="4"/>
  <c r="AX917" i="4"/>
  <c r="AU917" i="4"/>
  <c r="AT917" i="4"/>
  <c r="AV919" i="4"/>
  <c r="AP919" i="4"/>
  <c r="AX919" i="4"/>
  <c r="AU919" i="4"/>
  <c r="AT919" i="4"/>
  <c r="AT923" i="4"/>
  <c r="AX279" i="4"/>
  <c r="AX281" i="4"/>
  <c r="AP284" i="4"/>
  <c r="AP286" i="4"/>
  <c r="AX290" i="4"/>
  <c r="AP291" i="4"/>
  <c r="AX298" i="4"/>
  <c r="AP299" i="4"/>
  <c r="AV391" i="4"/>
  <c r="AW411" i="4"/>
  <c r="AV427" i="4"/>
  <c r="AV443" i="4"/>
  <c r="AW487" i="4"/>
  <c r="AP561" i="4"/>
  <c r="AP562" i="4"/>
  <c r="AX563" i="4"/>
  <c r="AP565" i="4"/>
  <c r="AT567" i="4"/>
  <c r="AW575" i="4"/>
  <c r="AU576" i="4"/>
  <c r="AT578" i="4"/>
  <c r="AU580" i="4"/>
  <c r="AT581" i="4"/>
  <c r="AW582" i="4"/>
  <c r="AP583" i="4"/>
  <c r="AX584" i="4"/>
  <c r="AW585" i="4"/>
  <c r="AW586" i="4"/>
  <c r="AX588" i="4"/>
  <c r="AW589" i="4"/>
  <c r="AP590" i="4"/>
  <c r="AP593" i="4"/>
  <c r="AP594" i="4"/>
  <c r="AX595" i="4"/>
  <c r="AP597" i="4"/>
  <c r="AT599" i="4"/>
  <c r="AT603" i="4"/>
  <c r="AT604" i="4"/>
  <c r="AW605" i="4"/>
  <c r="AW606" i="4"/>
  <c r="AP607" i="4"/>
  <c r="AP608" i="4"/>
  <c r="AT611" i="4"/>
  <c r="AW613" i="4"/>
  <c r="AW614" i="4"/>
  <c r="AP615" i="4"/>
  <c r="AP616" i="4"/>
  <c r="AT619" i="4"/>
  <c r="AT620" i="4"/>
  <c r="AW621" i="4"/>
  <c r="AW622" i="4"/>
  <c r="AP623" i="4"/>
  <c r="AP624" i="4"/>
  <c r="AT627" i="4"/>
  <c r="AT628" i="4"/>
  <c r="AW629" i="4"/>
  <c r="AW630" i="4"/>
  <c r="AP631" i="4"/>
  <c r="AP632" i="4"/>
  <c r="AT635" i="4"/>
  <c r="AT636" i="4"/>
  <c r="AW637" i="4"/>
  <c r="AW638" i="4"/>
  <c r="AP640" i="4"/>
  <c r="AT643" i="4"/>
  <c r="AT644" i="4"/>
  <c r="AW645" i="4"/>
  <c r="AW646" i="4"/>
  <c r="AP647" i="4"/>
  <c r="AP648" i="4"/>
  <c r="AT651" i="4"/>
  <c r="AT652" i="4"/>
  <c r="AW653" i="4"/>
  <c r="AW654" i="4"/>
  <c r="AP655" i="4"/>
  <c r="AP656" i="4"/>
  <c r="AT659" i="4"/>
  <c r="AT660" i="4"/>
  <c r="AW661" i="4"/>
  <c r="AW662" i="4"/>
  <c r="AP663" i="4"/>
  <c r="AP664" i="4"/>
  <c r="AT667" i="4"/>
  <c r="AT668" i="4"/>
  <c r="AW669" i="4"/>
  <c r="AW670" i="4"/>
  <c r="AP671" i="4"/>
  <c r="AP672" i="4"/>
  <c r="AT675" i="4"/>
  <c r="AT676" i="4"/>
  <c r="AW677" i="4"/>
  <c r="AW678" i="4"/>
  <c r="AP679" i="4"/>
  <c r="AP680" i="4"/>
  <c r="AT683" i="4"/>
  <c r="AT684" i="4"/>
  <c r="AW685" i="4"/>
  <c r="AW686" i="4"/>
  <c r="AP687" i="4"/>
  <c r="AP688" i="4"/>
  <c r="AT691" i="4"/>
  <c r="AT692" i="4"/>
  <c r="AW693" i="4"/>
  <c r="AW694" i="4"/>
  <c r="AP695" i="4"/>
  <c r="AP696" i="4"/>
  <c r="AT699" i="4"/>
  <c r="AT700" i="4"/>
  <c r="AW701" i="4"/>
  <c r="AW702" i="4"/>
  <c r="AP703" i="4"/>
  <c r="AP704" i="4"/>
  <c r="AT707" i="4"/>
  <c r="AT708" i="4"/>
  <c r="AW709" i="4"/>
  <c r="AW710" i="4"/>
  <c r="AP711" i="4"/>
  <c r="AP712" i="4"/>
  <c r="AT715" i="4"/>
  <c r="AT716" i="4"/>
  <c r="AW717" i="4"/>
  <c r="AW718" i="4"/>
  <c r="AP719" i="4"/>
  <c r="AP720" i="4"/>
  <c r="AT723" i="4"/>
  <c r="AT724" i="4"/>
  <c r="AW725" i="4"/>
  <c r="AW726" i="4"/>
  <c r="AP727" i="4"/>
  <c r="AP728" i="4"/>
  <c r="AT731" i="4"/>
  <c r="AT732" i="4"/>
  <c r="AW733" i="4"/>
  <c r="AV734" i="4"/>
  <c r="AP734" i="4"/>
  <c r="AX734" i="4"/>
  <c r="AU738" i="4"/>
  <c r="AT741" i="4"/>
  <c r="AU746" i="4"/>
  <c r="AU754" i="4"/>
  <c r="AT757" i="4"/>
  <c r="AU762" i="4"/>
  <c r="AP766" i="4"/>
  <c r="AT771" i="4"/>
  <c r="AV775" i="4"/>
  <c r="AX775" i="4"/>
  <c r="AP775" i="4"/>
  <c r="AT777" i="4"/>
  <c r="AV778" i="4"/>
  <c r="AT778" i="4"/>
  <c r="AU778" i="4"/>
  <c r="AT784" i="4"/>
  <c r="AV787" i="4"/>
  <c r="AP787" i="4"/>
  <c r="AX787" i="4"/>
  <c r="AT792" i="4"/>
  <c r="AV795" i="4"/>
  <c r="AP795" i="4"/>
  <c r="AX795" i="4"/>
  <c r="AT800" i="4"/>
  <c r="AU801" i="4"/>
  <c r="AV803" i="4"/>
  <c r="AP803" i="4"/>
  <c r="AX803" i="4"/>
  <c r="AT808" i="4"/>
  <c r="AU809" i="4"/>
  <c r="AW810" i="4"/>
  <c r="AV811" i="4"/>
  <c r="AP811" i="4"/>
  <c r="AX811" i="4"/>
  <c r="AT816" i="4"/>
  <c r="AU817" i="4"/>
  <c r="AW818" i="4"/>
  <c r="AV819" i="4"/>
  <c r="AP819" i="4"/>
  <c r="AX819" i="4"/>
  <c r="AT824" i="4"/>
  <c r="AU825" i="4"/>
  <c r="AW826" i="4"/>
  <c r="AV827" i="4"/>
  <c r="AP827" i="4"/>
  <c r="AX827" i="4"/>
  <c r="AW832" i="4"/>
  <c r="AV833" i="4"/>
  <c r="AP833" i="4"/>
  <c r="AT833" i="4"/>
  <c r="AW836" i="4"/>
  <c r="AV837" i="4"/>
  <c r="AP837" i="4"/>
  <c r="AT837" i="4"/>
  <c r="AW840" i="4"/>
  <c r="AV841" i="4"/>
  <c r="AP841" i="4"/>
  <c r="AT841" i="4"/>
  <c r="AW844" i="4"/>
  <c r="AV845" i="4"/>
  <c r="AP845" i="4"/>
  <c r="AT845" i="4"/>
  <c r="AW848" i="4"/>
  <c r="AV849" i="4"/>
  <c r="AP849" i="4"/>
  <c r="AT849" i="4"/>
  <c r="AW852" i="4"/>
  <c r="AV853" i="4"/>
  <c r="AP853" i="4"/>
  <c r="AT853" i="4"/>
  <c r="AW856" i="4"/>
  <c r="AV857" i="4"/>
  <c r="AP857" i="4"/>
  <c r="AT857" i="4"/>
  <c r="AW860" i="4"/>
  <c r="AV861" i="4"/>
  <c r="AP861" i="4"/>
  <c r="AT861" i="4"/>
  <c r="AW864" i="4"/>
  <c r="AV865" i="4"/>
  <c r="AP865" i="4"/>
  <c r="AT865" i="4"/>
  <c r="AW868" i="4"/>
  <c r="AV869" i="4"/>
  <c r="AP869" i="4"/>
  <c r="AT869" i="4"/>
  <c r="AW872" i="4"/>
  <c r="AV873" i="4"/>
  <c r="AP873" i="4"/>
  <c r="AT873" i="4"/>
  <c r="AU875" i="4"/>
  <c r="AV876" i="4"/>
  <c r="AP876" i="4"/>
  <c r="AX876" i="4"/>
  <c r="AT876" i="4"/>
  <c r="AW878" i="4"/>
  <c r="AU883" i="4"/>
  <c r="AV884" i="4"/>
  <c r="AP884" i="4"/>
  <c r="AX884" i="4"/>
  <c r="AT884" i="4"/>
  <c r="AW886" i="4"/>
  <c r="AW890" i="4"/>
  <c r="AW892" i="4"/>
  <c r="AW894" i="4"/>
  <c r="AW896" i="4"/>
  <c r="AW898" i="4"/>
  <c r="AW900" i="4"/>
  <c r="AW902" i="4"/>
  <c r="AW904" i="4"/>
  <c r="AW906" i="4"/>
  <c r="AW908" i="4"/>
  <c r="AW910" i="4"/>
  <c r="AW912" i="4"/>
  <c r="AW914" i="4"/>
  <c r="AW916" i="4"/>
  <c r="AW920" i="4"/>
  <c r="AW922" i="4"/>
  <c r="AW924" i="4"/>
  <c r="AW739" i="4"/>
  <c r="AW740" i="4"/>
  <c r="AW747" i="4"/>
  <c r="AW748" i="4"/>
  <c r="AW755" i="4"/>
  <c r="AW756" i="4"/>
  <c r="AW763" i="4"/>
  <c r="AX774" i="4"/>
  <c r="AW779" i="4"/>
  <c r="AX780" i="4"/>
  <c r="AW981" i="4"/>
  <c r="AW989" i="4"/>
  <c r="AW997" i="4"/>
  <c r="AX1013" i="4"/>
  <c r="AX1029" i="4"/>
  <c r="AW1039" i="4"/>
  <c r="AU1039" i="4"/>
  <c r="AT1039" i="4"/>
  <c r="AP1039" i="4"/>
  <c r="AU971" i="4"/>
  <c r="AT975" i="4"/>
  <c r="AW976" i="4"/>
  <c r="AW977" i="4"/>
  <c r="AU978" i="4"/>
  <c r="AU979" i="4"/>
  <c r="AW980" i="4"/>
  <c r="AX981" i="4"/>
  <c r="AT987" i="4"/>
  <c r="AW988" i="4"/>
  <c r="AX989" i="4"/>
  <c r="AW996" i="4"/>
  <c r="AX997" i="4"/>
  <c r="AP998" i="4"/>
  <c r="AX1002" i="4"/>
  <c r="AP1003" i="4"/>
  <c r="AX1007" i="4"/>
  <c r="AP1008" i="4"/>
  <c r="AX1012" i="4"/>
  <c r="AP1014" i="4"/>
  <c r="AU1017" i="4"/>
  <c r="AX1018" i="4"/>
  <c r="AP1019" i="4"/>
  <c r="AX1023" i="4"/>
  <c r="AP1024" i="4"/>
  <c r="AX1028" i="4"/>
  <c r="AP1030" i="4"/>
  <c r="AT970" i="4"/>
  <c r="AW971" i="4"/>
  <c r="AT974" i="4"/>
  <c r="AU975" i="4"/>
  <c r="AW978" i="4"/>
  <c r="AW979" i="4"/>
  <c r="AP981" i="4"/>
  <c r="AT984" i="4"/>
  <c r="AT985" i="4"/>
  <c r="AT986" i="4"/>
  <c r="AU987" i="4"/>
  <c r="AP989" i="4"/>
  <c r="AP997" i="4"/>
  <c r="AP1013" i="4"/>
  <c r="AX1017" i="4"/>
  <c r="AT1021" i="4"/>
  <c r="AP1029" i="4"/>
  <c r="AT925" i="4"/>
  <c r="AT926" i="4"/>
  <c r="AT927" i="4"/>
  <c r="AT928" i="4"/>
  <c r="AT929" i="4"/>
  <c r="AT930" i="4"/>
  <c r="AT931" i="4"/>
  <c r="AT932" i="4"/>
  <c r="AT933" i="4"/>
  <c r="AT934" i="4"/>
  <c r="AT935" i="4"/>
  <c r="AT936" i="4"/>
  <c r="AT937" i="4"/>
  <c r="AT938" i="4"/>
  <c r="AT939" i="4"/>
  <c r="AT940" i="4"/>
  <c r="AT941" i="4"/>
  <c r="AT942" i="4"/>
  <c r="AT943" i="4"/>
  <c r="AT944" i="4"/>
  <c r="AT945" i="4"/>
  <c r="AT946" i="4"/>
  <c r="AT947" i="4"/>
  <c r="AT948" i="4"/>
  <c r="AT949" i="4"/>
  <c r="AT950" i="4"/>
  <c r="AT951" i="4"/>
  <c r="AT952" i="4"/>
  <c r="AT953" i="4"/>
  <c r="AT954" i="4"/>
  <c r="AT955" i="4"/>
  <c r="AT956" i="4"/>
  <c r="AT957" i="4"/>
  <c r="AT958" i="4"/>
  <c r="AT959" i="4"/>
  <c r="AT960" i="4"/>
  <c r="AT961" i="4"/>
  <c r="AT962" i="4"/>
  <c r="AT963" i="4"/>
  <c r="AT964" i="4"/>
  <c r="AT965" i="4"/>
  <c r="AT967" i="4"/>
  <c r="AT968" i="4"/>
  <c r="AU970" i="4"/>
  <c r="AU974" i="4"/>
  <c r="AW975" i="4"/>
  <c r="AT983" i="4"/>
  <c r="AW987" i="4"/>
  <c r="AT991" i="4"/>
  <c r="AU992" i="4"/>
  <c r="AU993" i="4"/>
  <c r="AU994" i="4"/>
  <c r="AW995" i="4"/>
  <c r="AP996" i="4"/>
  <c r="AT999" i="4"/>
  <c r="AX1000" i="4"/>
  <c r="AU1005" i="4"/>
  <c r="AX1006" i="4"/>
  <c r="AP1007" i="4"/>
  <c r="AT1010" i="4"/>
  <c r="AX1011" i="4"/>
  <c r="AP1012" i="4"/>
  <c r="AX1016" i="4"/>
  <c r="AT1020" i="4"/>
  <c r="AU1021" i="4"/>
  <c r="AX1022" i="4"/>
  <c r="AP1023" i="4"/>
  <c r="AT1026" i="4"/>
  <c r="AX1027" i="4"/>
  <c r="AP1028" i="4"/>
  <c r="AT1031" i="4"/>
  <c r="AW1032" i="4"/>
  <c r="AU1032" i="4"/>
  <c r="AU925" i="4"/>
  <c r="AU926" i="4"/>
  <c r="AU927" i="4"/>
  <c r="AU928" i="4"/>
  <c r="AU929" i="4"/>
  <c r="AU930" i="4"/>
  <c r="AU931" i="4"/>
  <c r="AU932" i="4"/>
  <c r="AU933" i="4"/>
  <c r="AU934" i="4"/>
  <c r="AU935" i="4"/>
  <c r="AU936" i="4"/>
  <c r="AU937" i="4"/>
  <c r="AU938" i="4"/>
  <c r="AU939" i="4"/>
  <c r="AU940" i="4"/>
  <c r="AU941" i="4"/>
  <c r="AU942" i="4"/>
  <c r="AU943" i="4"/>
  <c r="AU944" i="4"/>
  <c r="AU945" i="4"/>
  <c r="AU946" i="4"/>
  <c r="AU947" i="4"/>
  <c r="AU948" i="4"/>
  <c r="AU949" i="4"/>
  <c r="AU950" i="4"/>
  <c r="AU951" i="4"/>
  <c r="AU952" i="4"/>
  <c r="AU953" i="4"/>
  <c r="AU954" i="4"/>
  <c r="AU955" i="4"/>
  <c r="AU956" i="4"/>
  <c r="AU957" i="4"/>
  <c r="AU958" i="4"/>
  <c r="AU959" i="4"/>
  <c r="AU960" i="4"/>
  <c r="AU961" i="4"/>
  <c r="AU962" i="4"/>
  <c r="AU963" i="4"/>
  <c r="AU964" i="4"/>
  <c r="AU965" i="4"/>
  <c r="AU967" i="4"/>
  <c r="AU968" i="4"/>
  <c r="AW970" i="4"/>
  <c r="AW974" i="4"/>
  <c r="AX975" i="4"/>
  <c r="AU983" i="4"/>
  <c r="AW984" i="4"/>
  <c r="AW985" i="4"/>
  <c r="AW986" i="4"/>
  <c r="AX987" i="4"/>
  <c r="AU991" i="4"/>
  <c r="AW992" i="4"/>
  <c r="AW993" i="4"/>
  <c r="AW994" i="4"/>
  <c r="AU999" i="4"/>
  <c r="AP1001" i="4"/>
  <c r="AX1005" i="4"/>
  <c r="AU1010" i="4"/>
  <c r="AX1021" i="4"/>
  <c r="AU1031" i="4"/>
  <c r="AW925" i="4"/>
  <c r="AW926" i="4"/>
  <c r="AW927" i="4"/>
  <c r="AW928" i="4"/>
  <c r="AW929" i="4"/>
  <c r="AW930" i="4"/>
  <c r="AW931" i="4"/>
  <c r="AW932" i="4"/>
  <c r="AW933" i="4"/>
  <c r="AW934" i="4"/>
  <c r="AW935" i="4"/>
  <c r="AW936" i="4"/>
  <c r="AW937" i="4"/>
  <c r="AW938" i="4"/>
  <c r="AW939" i="4"/>
  <c r="AW940" i="4"/>
  <c r="AW941" i="4"/>
  <c r="AW942" i="4"/>
  <c r="AW943" i="4"/>
  <c r="AW944" i="4"/>
  <c r="AW945" i="4"/>
  <c r="AW946" i="4"/>
  <c r="AW947" i="4"/>
  <c r="AW948" i="4"/>
  <c r="AW949" i="4"/>
  <c r="AW950" i="4"/>
  <c r="AW951" i="4"/>
  <c r="AW952" i="4"/>
  <c r="AW953" i="4"/>
  <c r="AW954" i="4"/>
  <c r="AW955" i="4"/>
  <c r="AW956" i="4"/>
  <c r="AW957" i="4"/>
  <c r="AW958" i="4"/>
  <c r="AW959" i="4"/>
  <c r="AW960" i="4"/>
  <c r="AW961" i="4"/>
  <c r="AW962" i="4"/>
  <c r="AW963" i="4"/>
  <c r="AW964" i="4"/>
  <c r="AW965" i="4"/>
  <c r="AW967" i="4"/>
  <c r="AW968" i="4"/>
  <c r="AW983" i="4"/>
  <c r="AW991" i="4"/>
  <c r="AX999" i="4"/>
  <c r="AX1010" i="4"/>
  <c r="AT1014" i="4"/>
  <c r="AX1015" i="4"/>
  <c r="AP1016" i="4"/>
  <c r="AT1019" i="4"/>
  <c r="AX1020" i="4"/>
  <c r="AT1024" i="4"/>
  <c r="AU1025" i="4"/>
  <c r="AX1026" i="4"/>
  <c r="AX1031" i="4"/>
  <c r="AX1039" i="4"/>
  <c r="AX925" i="4"/>
  <c r="AX926" i="4"/>
  <c r="AX927" i="4"/>
  <c r="AX928" i="4"/>
  <c r="AX929" i="4"/>
  <c r="AX930" i="4"/>
  <c r="AX931" i="4"/>
  <c r="AX932" i="4"/>
  <c r="AX933" i="4"/>
  <c r="AX934" i="4"/>
  <c r="AX935" i="4"/>
  <c r="AX936" i="4"/>
  <c r="AX937" i="4"/>
  <c r="AX938" i="4"/>
  <c r="AX939" i="4"/>
  <c r="AX940" i="4"/>
  <c r="AX941" i="4"/>
  <c r="AX942" i="4"/>
  <c r="AX943" i="4"/>
  <c r="AX944" i="4"/>
  <c r="AX945" i="4"/>
  <c r="AX946" i="4"/>
  <c r="AX947" i="4"/>
  <c r="AX948" i="4"/>
  <c r="AX949" i="4"/>
  <c r="AX950" i="4"/>
  <c r="AX951" i="4"/>
  <c r="AX952" i="4"/>
  <c r="AX953" i="4"/>
  <c r="AX954" i="4"/>
  <c r="AX955" i="4"/>
  <c r="AX956" i="4"/>
  <c r="AX957" i="4"/>
  <c r="AX958" i="4"/>
  <c r="AX959" i="4"/>
  <c r="AX960" i="4"/>
  <c r="AX961" i="4"/>
  <c r="AX962" i="4"/>
  <c r="AX963" i="4"/>
  <c r="AX964" i="4"/>
  <c r="AX965" i="4"/>
  <c r="AX967" i="4"/>
  <c r="AX968" i="4"/>
  <c r="AT972" i="4"/>
  <c r="AT981" i="4"/>
  <c r="AX983" i="4"/>
  <c r="AP984" i="4"/>
  <c r="AP985" i="4"/>
  <c r="AP986" i="4"/>
  <c r="AT989" i="4"/>
  <c r="AX991" i="4"/>
  <c r="AP992" i="4"/>
  <c r="AP993" i="4"/>
  <c r="AP994" i="4"/>
  <c r="AT997" i="4"/>
  <c r="AX1009" i="4"/>
  <c r="AT1013" i="4"/>
  <c r="AP1021" i="4"/>
  <c r="AU1024" i="4"/>
  <c r="AX1025" i="4"/>
  <c r="AT1029" i="4"/>
  <c r="AW1034" i="4"/>
  <c r="AP1034" i="4"/>
  <c r="AU1034" i="4"/>
  <c r="AT1034" i="4"/>
  <c r="AW1036" i="4"/>
  <c r="AU1036" i="4"/>
  <c r="AT1036" i="4"/>
  <c r="AP1036" i="4"/>
  <c r="AU763" i="4"/>
  <c r="AW764" i="4"/>
  <c r="AW769" i="4"/>
  <c r="AW774" i="4"/>
  <c r="AU779" i="4"/>
  <c r="AW780" i="4"/>
  <c r="AP925" i="4"/>
  <c r="AP926" i="4"/>
  <c r="AP927" i="4"/>
  <c r="AP928" i="4"/>
  <c r="AP929" i="4"/>
  <c r="AP930" i="4"/>
  <c r="AP931" i="4"/>
  <c r="AP932" i="4"/>
  <c r="AP933" i="4"/>
  <c r="AP934" i="4"/>
  <c r="AP935" i="4"/>
  <c r="AP936" i="4"/>
  <c r="AP937" i="4"/>
  <c r="AP938" i="4"/>
  <c r="AP939" i="4"/>
  <c r="AP940" i="4"/>
  <c r="AP941" i="4"/>
  <c r="AP942" i="4"/>
  <c r="AP943" i="4"/>
  <c r="AP944" i="4"/>
  <c r="AP945" i="4"/>
  <c r="AP946" i="4"/>
  <c r="AP947" i="4"/>
  <c r="AP948" i="4"/>
  <c r="AP949" i="4"/>
  <c r="AP950" i="4"/>
  <c r="AP951" i="4"/>
  <c r="AP952" i="4"/>
  <c r="AP953" i="4"/>
  <c r="AP954" i="4"/>
  <c r="AP955" i="4"/>
  <c r="AP956" i="4"/>
  <c r="AP957" i="4"/>
  <c r="AP958" i="4"/>
  <c r="AP959" i="4"/>
  <c r="AP960" i="4"/>
  <c r="AP961" i="4"/>
  <c r="AP962" i="4"/>
  <c r="AP963" i="4"/>
  <c r="AP964" i="4"/>
  <c r="AP965" i="4"/>
  <c r="AP967" i="4"/>
  <c r="AP968" i="4"/>
  <c r="AU972" i="4"/>
  <c r="AT976" i="4"/>
  <c r="AT977" i="4"/>
  <c r="AT980" i="4"/>
  <c r="AU981" i="4"/>
  <c r="AW982" i="4"/>
  <c r="AP983" i="4"/>
  <c r="AT988" i="4"/>
  <c r="AU989" i="4"/>
  <c r="AW990" i="4"/>
  <c r="AP991" i="4"/>
  <c r="AU997" i="4"/>
  <c r="AX998" i="4"/>
  <c r="AP999" i="4"/>
  <c r="AX1003" i="4"/>
  <c r="AX1008" i="4"/>
  <c r="AP1010" i="4"/>
  <c r="AU1013" i="4"/>
  <c r="AX1014" i="4"/>
  <c r="AX1019" i="4"/>
  <c r="AX1024" i="4"/>
  <c r="AU1029" i="4"/>
  <c r="AX1030" i="4"/>
  <c r="AP1031" i="4"/>
  <c r="AX1035" i="4"/>
  <c r="AU1038" i="4"/>
  <c r="AT1044" i="4"/>
  <c r="AX1045" i="4"/>
  <c r="AT1047" i="4"/>
  <c r="AX1048" i="4"/>
  <c r="AT1054" i="4"/>
  <c r="AT1057" i="4"/>
  <c r="AX1058" i="4"/>
  <c r="AP1059" i="4"/>
  <c r="AT1061" i="4"/>
  <c r="AT1064" i="4"/>
  <c r="AT1067" i="4"/>
  <c r="AX1068" i="4"/>
  <c r="AP1069" i="4"/>
  <c r="AX1071" i="4"/>
  <c r="AP1072" i="4"/>
  <c r="AP1075" i="4"/>
  <c r="AT1077" i="4"/>
  <c r="AT1080" i="4"/>
  <c r="AX1081" i="4"/>
  <c r="AX1084" i="4"/>
  <c r="AP1085" i="4"/>
  <c r="AX1087" i="4"/>
  <c r="AP1088" i="4"/>
  <c r="AT1093" i="4"/>
  <c r="AT1096" i="4"/>
  <c r="AX1097" i="4"/>
  <c r="AX1100" i="4"/>
  <c r="AP1101" i="4"/>
  <c r="AX1103" i="4"/>
  <c r="AP1104" i="4"/>
  <c r="AT1109" i="4"/>
  <c r="AP1153" i="4"/>
  <c r="AX1157" i="4"/>
  <c r="AX1159" i="4"/>
  <c r="AU1166" i="4"/>
  <c r="AX1207" i="4"/>
  <c r="AX1210" i="4"/>
  <c r="AX1215" i="4"/>
  <c r="AX1218" i="4"/>
  <c r="AV1253" i="4"/>
  <c r="AX1394" i="4"/>
  <c r="AX1410" i="4"/>
  <c r="AX1528" i="4"/>
  <c r="AT1580" i="4"/>
  <c r="AT1582" i="4"/>
  <c r="AT1584" i="4"/>
  <c r="AT1586" i="4"/>
  <c r="AT1588" i="4"/>
  <c r="AT1590" i="4"/>
  <c r="AT1592" i="4"/>
  <c r="AT1594" i="4"/>
  <c r="AT1596" i="4"/>
  <c r="AT1598" i="4"/>
  <c r="AT1600" i="4"/>
  <c r="AT1602" i="4"/>
  <c r="AT1604" i="4"/>
  <c r="AT1606" i="4"/>
  <c r="AT1608" i="4"/>
  <c r="AU1610" i="4"/>
  <c r="AV1617" i="4"/>
  <c r="AV1619" i="4"/>
  <c r="AT1622" i="4"/>
  <c r="AP1623" i="4"/>
  <c r="AT1624" i="4"/>
  <c r="AP1625" i="4"/>
  <c r="AX1629" i="4"/>
  <c r="AP1630" i="4"/>
  <c r="AX1635" i="4"/>
  <c r="AX1651" i="4"/>
  <c r="AX1655" i="4"/>
  <c r="AP1660" i="4"/>
  <c r="AX1664" i="4"/>
  <c r="AP1668" i="4"/>
  <c r="AX1672" i="4"/>
  <c r="AP1677" i="4"/>
  <c r="AP1680" i="4"/>
  <c r="AU1681" i="4"/>
  <c r="AP1692" i="4"/>
  <c r="AT1693" i="4"/>
  <c r="AW1705" i="4"/>
  <c r="AU1705" i="4"/>
  <c r="AT1705" i="4"/>
  <c r="AP1705" i="4"/>
  <c r="AW1720" i="4"/>
  <c r="AT1720" i="4"/>
  <c r="AP1720" i="4"/>
  <c r="AX1038" i="4"/>
  <c r="AX1041" i="4"/>
  <c r="AP1042" i="4"/>
  <c r="AU1044" i="4"/>
  <c r="AU1047" i="4"/>
  <c r="AT1050" i="4"/>
  <c r="AX1051" i="4"/>
  <c r="AP1052" i="4"/>
  <c r="AU1054" i="4"/>
  <c r="AP1055" i="4"/>
  <c r="AU1057" i="4"/>
  <c r="AU1061" i="4"/>
  <c r="AP1062" i="4"/>
  <c r="AU1064" i="4"/>
  <c r="AP1065" i="4"/>
  <c r="AU1067" i="4"/>
  <c r="AT1070" i="4"/>
  <c r="AT1073" i="4"/>
  <c r="AX1074" i="4"/>
  <c r="AU1077" i="4"/>
  <c r="AP1078" i="4"/>
  <c r="AU1080" i="4"/>
  <c r="AT1083" i="4"/>
  <c r="AT1086" i="4"/>
  <c r="AX1090" i="4"/>
  <c r="AP1091" i="4"/>
  <c r="AU1093" i="4"/>
  <c r="AP1094" i="4"/>
  <c r="AU1096" i="4"/>
  <c r="AT1099" i="4"/>
  <c r="AT1102" i="4"/>
  <c r="AX1106" i="4"/>
  <c r="AP1107" i="4"/>
  <c r="AU1109" i="4"/>
  <c r="AP1110" i="4"/>
  <c r="AT1112" i="4"/>
  <c r="AX1113" i="4"/>
  <c r="AP1114" i="4"/>
  <c r="AT1116" i="4"/>
  <c r="AX1117" i="4"/>
  <c r="AP1118" i="4"/>
  <c r="AT1120" i="4"/>
  <c r="AX1121" i="4"/>
  <c r="AP1122" i="4"/>
  <c r="AT1124" i="4"/>
  <c r="AX1125" i="4"/>
  <c r="AP1126" i="4"/>
  <c r="AT1128" i="4"/>
  <c r="AX1129" i="4"/>
  <c r="AP1130" i="4"/>
  <c r="AT1132" i="4"/>
  <c r="AX1133" i="4"/>
  <c r="AP1134" i="4"/>
  <c r="AT1136" i="4"/>
  <c r="AX1137" i="4"/>
  <c r="AP1138" i="4"/>
  <c r="AT1140" i="4"/>
  <c r="AX1141" i="4"/>
  <c r="AP1142" i="4"/>
  <c r="AT1144" i="4"/>
  <c r="AX1145" i="4"/>
  <c r="AP1146" i="4"/>
  <c r="AT1148" i="4"/>
  <c r="AX1149" i="4"/>
  <c r="AP1150" i="4"/>
  <c r="AT1154" i="4"/>
  <c r="AP1160" i="4"/>
  <c r="AT1161" i="4"/>
  <c r="AP1165" i="4"/>
  <c r="AX1166" i="4"/>
  <c r="AT1168" i="4"/>
  <c r="AP1170" i="4"/>
  <c r="AT1176" i="4"/>
  <c r="AP1184" i="4"/>
  <c r="AT1185" i="4"/>
  <c r="AP1189" i="4"/>
  <c r="AX1190" i="4"/>
  <c r="AT1192" i="4"/>
  <c r="AT1194" i="4"/>
  <c r="AT1196" i="4"/>
  <c r="AT1198" i="4"/>
  <c r="AT1200" i="4"/>
  <c r="AT1227" i="4"/>
  <c r="AT1235" i="4"/>
  <c r="AT1243" i="4"/>
  <c r="AT1251" i="4"/>
  <c r="AT1259" i="4"/>
  <c r="AT1272" i="4"/>
  <c r="AT1275" i="4"/>
  <c r="AP1349" i="4"/>
  <c r="AX1359" i="4"/>
  <c r="AP1362" i="4"/>
  <c r="AX1366" i="4"/>
  <c r="AP1374" i="4"/>
  <c r="AT1382" i="4"/>
  <c r="AT1391" i="4"/>
  <c r="AT1400" i="4"/>
  <c r="AT1407" i="4"/>
  <c r="AT1416" i="4"/>
  <c r="AW1435" i="4"/>
  <c r="AP1436" i="4"/>
  <c r="AV1437" i="4"/>
  <c r="AP1443" i="4"/>
  <c r="AV1444" i="4"/>
  <c r="AT1497" i="4"/>
  <c r="AP1504" i="4"/>
  <c r="AX1508" i="4"/>
  <c r="AU1512" i="4"/>
  <c r="AP1515" i="4"/>
  <c r="AX1517" i="4"/>
  <c r="AU1523" i="4"/>
  <c r="AP1524" i="4"/>
  <c r="AU1527" i="4"/>
  <c r="AU1532" i="4"/>
  <c r="AT1536" i="4"/>
  <c r="AX1537" i="4"/>
  <c r="AP1539" i="4"/>
  <c r="AU1540" i="4"/>
  <c r="AP1541" i="4"/>
  <c r="AU1542" i="4"/>
  <c r="AP1543" i="4"/>
  <c r="AU1544" i="4"/>
  <c r="AP1545" i="4"/>
  <c r="AU1546" i="4"/>
  <c r="AP1547" i="4"/>
  <c r="AU1548" i="4"/>
  <c r="AP1549" i="4"/>
  <c r="AU1550" i="4"/>
  <c r="AP1551" i="4"/>
  <c r="AU1552" i="4"/>
  <c r="AP1553" i="4"/>
  <c r="AU1554" i="4"/>
  <c r="AP1555" i="4"/>
  <c r="AU1556" i="4"/>
  <c r="AP1557" i="4"/>
  <c r="AU1558" i="4"/>
  <c r="AP1559" i="4"/>
  <c r="AU1560" i="4"/>
  <c r="AP1561" i="4"/>
  <c r="AU1562" i="4"/>
  <c r="AP1563" i="4"/>
  <c r="AU1564" i="4"/>
  <c r="AP1565" i="4"/>
  <c r="AU1566" i="4"/>
  <c r="AP1567" i="4"/>
  <c r="AU1568" i="4"/>
  <c r="AP1569" i="4"/>
  <c r="AU1570" i="4"/>
  <c r="AP1571" i="4"/>
  <c r="AU1572" i="4"/>
  <c r="AP1573" i="4"/>
  <c r="AU1574" i="4"/>
  <c r="AP1575" i="4"/>
  <c r="AU1576" i="4"/>
  <c r="AP1577" i="4"/>
  <c r="AU1578" i="4"/>
  <c r="AP1579" i="4"/>
  <c r="AU1580" i="4"/>
  <c r="AP1581" i="4"/>
  <c r="AU1582" i="4"/>
  <c r="AP1583" i="4"/>
  <c r="AU1584" i="4"/>
  <c r="AP1585" i="4"/>
  <c r="AU1586" i="4"/>
  <c r="AP1587" i="4"/>
  <c r="AU1588" i="4"/>
  <c r="AP1589" i="4"/>
  <c r="AU1590" i="4"/>
  <c r="AP1591" i="4"/>
  <c r="AU1592" i="4"/>
  <c r="AP1593" i="4"/>
  <c r="AU1594" i="4"/>
  <c r="AP1595" i="4"/>
  <c r="AU1596" i="4"/>
  <c r="AP1597" i="4"/>
  <c r="AU1598" i="4"/>
  <c r="AP1599" i="4"/>
  <c r="AU1600" i="4"/>
  <c r="AP1601" i="4"/>
  <c r="AU1602" i="4"/>
  <c r="AP1603" i="4"/>
  <c r="AU1604" i="4"/>
  <c r="AP1605" i="4"/>
  <c r="AU1606" i="4"/>
  <c r="AP1607" i="4"/>
  <c r="AU1608" i="4"/>
  <c r="AP1609" i="4"/>
  <c r="AX1610" i="4"/>
  <c r="AX1624" i="4"/>
  <c r="AP1640" i="4"/>
  <c r="AT1642" i="4"/>
  <c r="AP1644" i="4"/>
  <c r="AT1646" i="4"/>
  <c r="AP1648" i="4"/>
  <c r="AP1652" i="4"/>
  <c r="AP1656" i="4"/>
  <c r="AP1665" i="4"/>
  <c r="AP1673" i="4"/>
  <c r="AX1681" i="4"/>
  <c r="AT1686" i="4"/>
  <c r="AP1689" i="4"/>
  <c r="AP1690" i="4"/>
  <c r="AU1693" i="4"/>
  <c r="AX1044" i="4"/>
  <c r="AX1047" i="4"/>
  <c r="AX1054" i="4"/>
  <c r="AX1057" i="4"/>
  <c r="AX1061" i="4"/>
  <c r="AX1064" i="4"/>
  <c r="AX1067" i="4"/>
  <c r="AU1070" i="4"/>
  <c r="AU1073" i="4"/>
  <c r="AX1077" i="4"/>
  <c r="AX1080" i="4"/>
  <c r="AU1083" i="4"/>
  <c r="AU1086" i="4"/>
  <c r="AX1093" i="4"/>
  <c r="AX1096" i="4"/>
  <c r="AX1109" i="4"/>
  <c r="AU1168" i="4"/>
  <c r="AT1171" i="4"/>
  <c r="AU1176" i="4"/>
  <c r="AU1185" i="4"/>
  <c r="AX1204" i="4"/>
  <c r="AX1212" i="4"/>
  <c r="AT1230" i="4"/>
  <c r="AT1238" i="4"/>
  <c r="AT1246" i="4"/>
  <c r="AT1254" i="4"/>
  <c r="AT1263" i="4"/>
  <c r="AT1266" i="4"/>
  <c r="AT1269" i="4"/>
  <c r="AT1283" i="4"/>
  <c r="AT1287" i="4"/>
  <c r="AT1291" i="4"/>
  <c r="AX1350" i="4"/>
  <c r="AP1353" i="4"/>
  <c r="AV1354" i="4"/>
  <c r="AT1363" i="4"/>
  <c r="AP1369" i="4"/>
  <c r="AT1370" i="4"/>
  <c r="AT1375" i="4"/>
  <c r="AX1378" i="4"/>
  <c r="AV1382" i="4"/>
  <c r="AT1386" i="4"/>
  <c r="AV1391" i="4"/>
  <c r="AP1394" i="4"/>
  <c r="AX1398" i="4"/>
  <c r="AT1402" i="4"/>
  <c r="AV1407" i="4"/>
  <c r="AP1410" i="4"/>
  <c r="AX1414" i="4"/>
  <c r="AT1418" i="4"/>
  <c r="AV1422" i="4"/>
  <c r="AV1431" i="4"/>
  <c r="AW1437" i="4"/>
  <c r="AV1440" i="4"/>
  <c r="AW1444" i="4"/>
  <c r="AT1496" i="4"/>
  <c r="AX1497" i="4"/>
  <c r="AT1507" i="4"/>
  <c r="AX1512" i="4"/>
  <c r="AU1514" i="4"/>
  <c r="AT1516" i="4"/>
  <c r="AP1528" i="4"/>
  <c r="AX1532" i="4"/>
  <c r="AU1536" i="4"/>
  <c r="AX1693" i="4"/>
  <c r="AW1703" i="4"/>
  <c r="AX1703" i="4"/>
  <c r="AU1703" i="4"/>
  <c r="AW1730" i="4"/>
  <c r="AP1730" i="4"/>
  <c r="AX1050" i="4"/>
  <c r="AX1070" i="4"/>
  <c r="AX1073" i="4"/>
  <c r="AX1083" i="4"/>
  <c r="AX1086" i="4"/>
  <c r="AX1099" i="4"/>
  <c r="AX1102" i="4"/>
  <c r="AX1112" i="4"/>
  <c r="AX1116" i="4"/>
  <c r="AX1120" i="4"/>
  <c r="AX1124" i="4"/>
  <c r="AX1128" i="4"/>
  <c r="AX1132" i="4"/>
  <c r="AX1136" i="4"/>
  <c r="AX1140" i="4"/>
  <c r="AX1144" i="4"/>
  <c r="AX1148" i="4"/>
  <c r="AX1168" i="4"/>
  <c r="AX1176" i="4"/>
  <c r="AT1206" i="4"/>
  <c r="AP1210" i="4"/>
  <c r="AU1211" i="4"/>
  <c r="AT1214" i="4"/>
  <c r="AP1218" i="4"/>
  <c r="AU1219" i="4"/>
  <c r="AT1222" i="4"/>
  <c r="AP1223" i="4"/>
  <c r="AT1225" i="4"/>
  <c r="AT1257" i="4"/>
  <c r="AT1260" i="4"/>
  <c r="AT1273" i="4"/>
  <c r="AT1276" i="4"/>
  <c r="AX1354" i="4"/>
  <c r="AV1370" i="4"/>
  <c r="AX1382" i="4"/>
  <c r="AV1386" i="4"/>
  <c r="AX1391" i="4"/>
  <c r="AV1402" i="4"/>
  <c r="AX1407" i="4"/>
  <c r="AV1418" i="4"/>
  <c r="AU1496" i="4"/>
  <c r="AU1507" i="4"/>
  <c r="AU1516" i="4"/>
  <c r="AX1536" i="4"/>
  <c r="AV1613" i="4"/>
  <c r="AV1615" i="4"/>
  <c r="AT1618" i="4"/>
  <c r="AX1628" i="4"/>
  <c r="AP1629" i="4"/>
  <c r="AT1633" i="4"/>
  <c r="AT1637" i="4"/>
  <c r="AT1641" i="4"/>
  <c r="AT1645" i="4"/>
  <c r="AT1649" i="4"/>
  <c r="AP1651" i="4"/>
  <c r="AT1653" i="4"/>
  <c r="AP1655" i="4"/>
  <c r="AT1657" i="4"/>
  <c r="AP1659" i="4"/>
  <c r="AX1663" i="4"/>
  <c r="AP1667" i="4"/>
  <c r="AX1671" i="4"/>
  <c r="AT1678" i="4"/>
  <c r="AP1681" i="4"/>
  <c r="AP1682" i="4"/>
  <c r="AU1685" i="4"/>
  <c r="AX1695" i="4"/>
  <c r="AX1033" i="4"/>
  <c r="AX1037" i="4"/>
  <c r="AX1040" i="4"/>
  <c r="AX1043" i="4"/>
  <c r="AP1044" i="4"/>
  <c r="AU1046" i="4"/>
  <c r="AP1047" i="4"/>
  <c r="AU1049" i="4"/>
  <c r="AU1053" i="4"/>
  <c r="AP1054" i="4"/>
  <c r="AU1056" i="4"/>
  <c r="AP1057" i="4"/>
  <c r="AT1059" i="4"/>
  <c r="AX1060" i="4"/>
  <c r="AP1061" i="4"/>
  <c r="AX1063" i="4"/>
  <c r="AP1064" i="4"/>
  <c r="AU1066" i="4"/>
  <c r="AP1067" i="4"/>
  <c r="AT1069" i="4"/>
  <c r="AT1072" i="4"/>
  <c r="AT1075" i="4"/>
  <c r="AX1076" i="4"/>
  <c r="AP1077" i="4"/>
  <c r="AX1079" i="4"/>
  <c r="AP1080" i="4"/>
  <c r="AT1085" i="4"/>
  <c r="AT1088" i="4"/>
  <c r="AX1089" i="4"/>
  <c r="AX1092" i="4"/>
  <c r="AP1093" i="4"/>
  <c r="AX1095" i="4"/>
  <c r="AP1096" i="4"/>
  <c r="AT1101" i="4"/>
  <c r="AT1104" i="4"/>
  <c r="AX1105" i="4"/>
  <c r="AX1108" i="4"/>
  <c r="AP1109" i="4"/>
  <c r="AT1153" i="4"/>
  <c r="AP1157" i="4"/>
  <c r="AU1201" i="4"/>
  <c r="AU1203" i="4"/>
  <c r="AX1206" i="4"/>
  <c r="AX1211" i="4"/>
  <c r="AX1214" i="4"/>
  <c r="AX1219" i="4"/>
  <c r="AX1370" i="4"/>
  <c r="AX1386" i="4"/>
  <c r="AX1402" i="4"/>
  <c r="AX1418" i="4"/>
  <c r="AT1495" i="4"/>
  <c r="AX1496" i="4"/>
  <c r="AU1498" i="4"/>
  <c r="AT1505" i="4"/>
  <c r="AX1516" i="4"/>
  <c r="AX1525" i="4"/>
  <c r="AP1624" i="4"/>
  <c r="AX1633" i="4"/>
  <c r="AX1637" i="4"/>
  <c r="AX1641" i="4"/>
  <c r="AX1645" i="4"/>
  <c r="AX1649" i="4"/>
  <c r="AX1653" i="4"/>
  <c r="AX1657" i="4"/>
  <c r="AP1672" i="4"/>
  <c r="AX1685" i="4"/>
  <c r="AP1693" i="4"/>
  <c r="AW1715" i="4"/>
  <c r="AX1715" i="4"/>
  <c r="AU1715" i="4"/>
  <c r="AT1042" i="4"/>
  <c r="AX1046" i="4"/>
  <c r="AX1049" i="4"/>
  <c r="AP1050" i="4"/>
  <c r="AT1052" i="4"/>
  <c r="AX1053" i="4"/>
  <c r="AT1055" i="4"/>
  <c r="AX1056" i="4"/>
  <c r="AU1059" i="4"/>
  <c r="AT1062" i="4"/>
  <c r="AT1065" i="4"/>
  <c r="AX1066" i="4"/>
  <c r="AU1069" i="4"/>
  <c r="AP1070" i="4"/>
  <c r="AU1072" i="4"/>
  <c r="AP1073" i="4"/>
  <c r="AU1075" i="4"/>
  <c r="AT1078" i="4"/>
  <c r="AX1082" i="4"/>
  <c r="AP1083" i="4"/>
  <c r="AU1085" i="4"/>
  <c r="AP1086" i="4"/>
  <c r="AU1088" i="4"/>
  <c r="AT1091" i="4"/>
  <c r="AT1094" i="4"/>
  <c r="AX1098" i="4"/>
  <c r="AP1099" i="4"/>
  <c r="AU1101" i="4"/>
  <c r="AP1102" i="4"/>
  <c r="AU1104" i="4"/>
  <c r="AT1107" i="4"/>
  <c r="AT1110" i="4"/>
  <c r="AX1111" i="4"/>
  <c r="AP1112" i="4"/>
  <c r="AT1114" i="4"/>
  <c r="AX1115" i="4"/>
  <c r="AP1116" i="4"/>
  <c r="AT1118" i="4"/>
  <c r="AX1119" i="4"/>
  <c r="AP1120" i="4"/>
  <c r="AT1122" i="4"/>
  <c r="AX1123" i="4"/>
  <c r="AP1124" i="4"/>
  <c r="AT1126" i="4"/>
  <c r="AX1127" i="4"/>
  <c r="AP1128" i="4"/>
  <c r="AT1130" i="4"/>
  <c r="AX1131" i="4"/>
  <c r="AP1132" i="4"/>
  <c r="AT1134" i="4"/>
  <c r="AX1135" i="4"/>
  <c r="AP1136" i="4"/>
  <c r="AT1138" i="4"/>
  <c r="AX1139" i="4"/>
  <c r="AP1140" i="4"/>
  <c r="AT1142" i="4"/>
  <c r="AX1143" i="4"/>
  <c r="AP1144" i="4"/>
  <c r="AT1146" i="4"/>
  <c r="AX1147" i="4"/>
  <c r="AP1148" i="4"/>
  <c r="AT1150" i="4"/>
  <c r="AX1153" i="4"/>
  <c r="AP1154" i="4"/>
  <c r="AT1160" i="4"/>
  <c r="AX1165" i="4"/>
  <c r="AP1168" i="4"/>
  <c r="AT1174" i="4"/>
  <c r="AP1176" i="4"/>
  <c r="AT1177" i="4"/>
  <c r="AT1184" i="4"/>
  <c r="AX1189" i="4"/>
  <c r="AX1191" i="4"/>
  <c r="AP1192" i="4"/>
  <c r="AX1193" i="4"/>
  <c r="AP1194" i="4"/>
  <c r="AX1195" i="4"/>
  <c r="AP1196" i="4"/>
  <c r="AX1197" i="4"/>
  <c r="AX1199" i="4"/>
  <c r="AT1231" i="4"/>
  <c r="AT1264" i="4"/>
  <c r="AT1267" i="4"/>
  <c r="AT1351" i="4"/>
  <c r="AP1354" i="4"/>
  <c r="AX1358" i="4"/>
  <c r="AP1361" i="4"/>
  <c r="AT1362" i="4"/>
  <c r="AV1367" i="4"/>
  <c r="AP1373" i="4"/>
  <c r="AT1374" i="4"/>
  <c r="AT1379" i="4"/>
  <c r="AP1382" i="4"/>
  <c r="AT1392" i="4"/>
  <c r="AT1399" i="4"/>
  <c r="AT1408" i="4"/>
  <c r="AT1415" i="4"/>
  <c r="AV1423" i="4"/>
  <c r="AV1432" i="4"/>
  <c r="AP1435" i="4"/>
  <c r="AV1436" i="4"/>
  <c r="AW1438" i="4"/>
  <c r="AW1443" i="4"/>
  <c r="AU1495" i="4"/>
  <c r="AU1500" i="4"/>
  <c r="AT1504" i="4"/>
  <c r="AX1505" i="4"/>
  <c r="AT1515" i="4"/>
  <c r="AT1519" i="4"/>
  <c r="AX1520" i="4"/>
  <c r="AU1522" i="4"/>
  <c r="AT1524" i="4"/>
  <c r="AT1529" i="4"/>
  <c r="AP1536" i="4"/>
  <c r="AT1539" i="4"/>
  <c r="AT1541" i="4"/>
  <c r="AT1543" i="4"/>
  <c r="AT1545" i="4"/>
  <c r="AT1547" i="4"/>
  <c r="AT1549" i="4"/>
  <c r="AT1551" i="4"/>
  <c r="AT1553" i="4"/>
  <c r="AT1555" i="4"/>
  <c r="AT1557" i="4"/>
  <c r="AT1559" i="4"/>
  <c r="AT1561" i="4"/>
  <c r="AT1563" i="4"/>
  <c r="AT1565" i="4"/>
  <c r="AT1567" i="4"/>
  <c r="AT1569" i="4"/>
  <c r="AT1571" i="4"/>
  <c r="AT1573" i="4"/>
  <c r="AT1575" i="4"/>
  <c r="AT1577" i="4"/>
  <c r="AT1579" i="4"/>
  <c r="AT1581" i="4"/>
  <c r="AT1583" i="4"/>
  <c r="AT1585" i="4"/>
  <c r="AT1587" i="4"/>
  <c r="AT1589" i="4"/>
  <c r="AT1591" i="4"/>
  <c r="AT1593" i="4"/>
  <c r="AT1595" i="4"/>
  <c r="AT1597" i="4"/>
  <c r="AT1599" i="4"/>
  <c r="AW1697" i="4"/>
  <c r="AX1697" i="4"/>
  <c r="AU1697" i="4"/>
  <c r="AW1699" i="4"/>
  <c r="AX1699" i="4"/>
  <c r="AU1699" i="4"/>
  <c r="AW1706" i="4"/>
  <c r="AP1706" i="4"/>
  <c r="AW1729" i="4"/>
  <c r="AU1729" i="4"/>
  <c r="AT1729" i="4"/>
  <c r="AP1729" i="4"/>
  <c r="AX1059" i="4"/>
  <c r="AX1069" i="4"/>
  <c r="AX1072" i="4"/>
  <c r="AX1075" i="4"/>
  <c r="AX1085" i="4"/>
  <c r="AX1088" i="4"/>
  <c r="AX1101" i="4"/>
  <c r="AX1104" i="4"/>
  <c r="AU1134" i="4"/>
  <c r="AU1138" i="4"/>
  <c r="AU1142" i="4"/>
  <c r="AU1146" i="4"/>
  <c r="AX1150" i="4"/>
  <c r="AU1160" i="4"/>
  <c r="AP1171" i="4"/>
  <c r="AU1184" i="4"/>
  <c r="AX1351" i="4"/>
  <c r="AT1355" i="4"/>
  <c r="AV1362" i="4"/>
  <c r="AX1367" i="4"/>
  <c r="AP1370" i="4"/>
  <c r="AV1374" i="4"/>
  <c r="AV1379" i="4"/>
  <c r="AT1383" i="4"/>
  <c r="AP1386" i="4"/>
  <c r="AX1390" i="4"/>
  <c r="AT1394" i="4"/>
  <c r="AV1399" i="4"/>
  <c r="AP1402" i="4"/>
  <c r="AX1406" i="4"/>
  <c r="AT1410" i="4"/>
  <c r="AV1415" i="4"/>
  <c r="AP1418" i="4"/>
  <c r="AP1496" i="4"/>
  <c r="AX1500" i="4"/>
  <c r="AU1504" i="4"/>
  <c r="AP1507" i="4"/>
  <c r="AU1515" i="4"/>
  <c r="AP1516" i="4"/>
  <c r="AU1519" i="4"/>
  <c r="AU1524" i="4"/>
  <c r="AT1528" i="4"/>
  <c r="AX1529" i="4"/>
  <c r="AU1539" i="4"/>
  <c r="AU1541" i="4"/>
  <c r="AU1543" i="4"/>
  <c r="AU1545" i="4"/>
  <c r="AU1547" i="4"/>
  <c r="AU1549" i="4"/>
  <c r="AU1551" i="4"/>
  <c r="AU1553" i="4"/>
  <c r="AU1555" i="4"/>
  <c r="AU1557" i="4"/>
  <c r="AU1559" i="4"/>
  <c r="AU1561" i="4"/>
  <c r="AU1563" i="4"/>
  <c r="AU1565" i="4"/>
  <c r="AU1567" i="4"/>
  <c r="AU1569" i="4"/>
  <c r="AU1571" i="4"/>
  <c r="AU1573" i="4"/>
  <c r="AU1575" i="4"/>
  <c r="AU1577" i="4"/>
  <c r="AU1579" i="4"/>
  <c r="AU1581" i="4"/>
  <c r="AU1583" i="4"/>
  <c r="AU1585" i="4"/>
  <c r="AU1587" i="4"/>
  <c r="AU1589" i="4"/>
  <c r="AU1591" i="4"/>
  <c r="AU1593" i="4"/>
  <c r="AU1595" i="4"/>
  <c r="AU1597" i="4"/>
  <c r="AU1599" i="4"/>
  <c r="AU1601" i="4"/>
  <c r="AU1603" i="4"/>
  <c r="AU1605" i="4"/>
  <c r="AU1607" i="4"/>
  <c r="AT1614" i="4"/>
  <c r="AP1628" i="4"/>
  <c r="AP1666" i="4"/>
  <c r="AP1674" i="4"/>
  <c r="AX1677" i="4"/>
  <c r="AP1685" i="4"/>
  <c r="AX1042" i="4"/>
  <c r="AX1052" i="4"/>
  <c r="AX1055" i="4"/>
  <c r="AX1062" i="4"/>
  <c r="AX1065" i="4"/>
  <c r="AX1078" i="4"/>
  <c r="AU1081" i="4"/>
  <c r="AU1084" i="4"/>
  <c r="AU1087" i="4"/>
  <c r="AX1091" i="4"/>
  <c r="AX1094" i="4"/>
  <c r="AU1097" i="4"/>
  <c r="AU1100" i="4"/>
  <c r="AU1103" i="4"/>
  <c r="AX1107" i="4"/>
  <c r="AX1110" i="4"/>
  <c r="AX1114" i="4"/>
  <c r="AX1118" i="4"/>
  <c r="AX1122" i="4"/>
  <c r="AX1126" i="4"/>
  <c r="AX1130" i="4"/>
  <c r="AX1134" i="4"/>
  <c r="AX1138" i="4"/>
  <c r="AX1142" i="4"/>
  <c r="AX1146" i="4"/>
  <c r="AU1159" i="4"/>
  <c r="AX1160" i="4"/>
  <c r="AX1184" i="4"/>
  <c r="AT1210" i="4"/>
  <c r="AP1214" i="4"/>
  <c r="AU1215" i="4"/>
  <c r="AT1218" i="4"/>
  <c r="AP1222" i="4"/>
  <c r="AT1265" i="4"/>
  <c r="AT1268" i="4"/>
  <c r="AX1362" i="4"/>
  <c r="AX1374" i="4"/>
  <c r="AX1379" i="4"/>
  <c r="AV1394" i="4"/>
  <c r="AX1399" i="4"/>
  <c r="AV1410" i="4"/>
  <c r="AX1415" i="4"/>
  <c r="AX1504" i="4"/>
  <c r="AX1524" i="4"/>
  <c r="AX1627" i="4"/>
  <c r="AT1629" i="4"/>
  <c r="AX1632" i="4"/>
  <c r="AP1633" i="4"/>
  <c r="AP1637" i="4"/>
  <c r="AP1641" i="4"/>
  <c r="AP1645" i="4"/>
  <c r="AP1649" i="4"/>
  <c r="AP1653" i="4"/>
  <c r="AP1657" i="4"/>
  <c r="AP1663" i="4"/>
  <c r="AP1671" i="4"/>
  <c r="AX1689" i="4"/>
  <c r="AT1694" i="4"/>
  <c r="AP1697" i="4"/>
  <c r="AW1727" i="4"/>
  <c r="AX1727" i="4"/>
  <c r="AU1727" i="4"/>
  <c r="AX1740" i="4"/>
  <c r="AX1748" i="4"/>
  <c r="AX1756" i="4"/>
  <c r="AX1764" i="4"/>
  <c r="AX1772" i="4"/>
  <c r="AX1780" i="4"/>
  <c r="AX1788" i="4"/>
  <c r="AX1796" i="4"/>
  <c r="AX1800" i="4"/>
  <c r="AW1804" i="4"/>
  <c r="AW1837" i="4"/>
  <c r="AW1848" i="4"/>
  <c r="AW1854" i="4"/>
  <c r="AW1855" i="4"/>
  <c r="AW1857" i="4"/>
  <c r="AW1866" i="4"/>
  <c r="AW1867" i="4"/>
  <c r="AW1887" i="4"/>
  <c r="AW1889" i="4"/>
  <c r="AW1894" i="4"/>
  <c r="AV1905" i="4"/>
  <c r="AX1905" i="4"/>
  <c r="AW1905" i="4"/>
  <c r="AV1932" i="4"/>
  <c r="AP1932" i="4"/>
  <c r="AX1932" i="4"/>
  <c r="AU1932" i="4"/>
  <c r="AT1932" i="4"/>
  <c r="AV1941" i="4"/>
  <c r="AU1941" i="4"/>
  <c r="AT1941" i="4"/>
  <c r="AP1941" i="4"/>
  <c r="AX1941" i="4"/>
  <c r="AP1708" i="4"/>
  <c r="AT1709" i="4"/>
  <c r="AX1717" i="4"/>
  <c r="AX1719" i="4"/>
  <c r="AT1721" i="4"/>
  <c r="AP1732" i="4"/>
  <c r="AT1733" i="4"/>
  <c r="AU1734" i="4"/>
  <c r="AP1735" i="4"/>
  <c r="AX1737" i="4"/>
  <c r="AT1739" i="4"/>
  <c r="AU1742" i="4"/>
  <c r="AP1743" i="4"/>
  <c r="AX1745" i="4"/>
  <c r="AT1747" i="4"/>
  <c r="AU1750" i="4"/>
  <c r="AX1753" i="4"/>
  <c r="AT1755" i="4"/>
  <c r="AU1758" i="4"/>
  <c r="AP1759" i="4"/>
  <c r="AX1761" i="4"/>
  <c r="AT1763" i="4"/>
  <c r="AU1766" i="4"/>
  <c r="AP1767" i="4"/>
  <c r="AX1769" i="4"/>
  <c r="AU1774" i="4"/>
  <c r="AX1777" i="4"/>
  <c r="AT1779" i="4"/>
  <c r="AU1782" i="4"/>
  <c r="AX1785" i="4"/>
  <c r="AT1787" i="4"/>
  <c r="AU1790" i="4"/>
  <c r="AX1793" i="4"/>
  <c r="AT1795" i="4"/>
  <c r="AU1799" i="4"/>
  <c r="AU1803" i="4"/>
  <c r="AX1804" i="4"/>
  <c r="AU1810" i="4"/>
  <c r="AU1811" i="4"/>
  <c r="AW1812" i="4"/>
  <c r="AU1818" i="4"/>
  <c r="AU1819" i="4"/>
  <c r="AW1820" i="4"/>
  <c r="AU1826" i="4"/>
  <c r="AU1827" i="4"/>
  <c r="AW1828" i="4"/>
  <c r="AP1829" i="4"/>
  <c r="AT1834" i="4"/>
  <c r="AT1835" i="4"/>
  <c r="AU1836" i="4"/>
  <c r="AX1837" i="4"/>
  <c r="AP1840" i="4"/>
  <c r="AT1844" i="4"/>
  <c r="AW1845" i="4"/>
  <c r="AP1846" i="4"/>
  <c r="AP1847" i="4"/>
  <c r="AX1848" i="4"/>
  <c r="AU1853" i="4"/>
  <c r="AX1854" i="4"/>
  <c r="AX1855" i="4"/>
  <c r="AW1856" i="4"/>
  <c r="AX1857" i="4"/>
  <c r="AT1861" i="4"/>
  <c r="AW1862" i="4"/>
  <c r="AU1863" i="4"/>
  <c r="AT1864" i="4"/>
  <c r="AU1865" i="4"/>
  <c r="AX1866" i="4"/>
  <c r="AX1867" i="4"/>
  <c r="AP1868" i="4"/>
  <c r="AT1870" i="4"/>
  <c r="AU1874" i="4"/>
  <c r="AU1875" i="4"/>
  <c r="AW1876" i="4"/>
  <c r="AP1877" i="4"/>
  <c r="AP1880" i="4"/>
  <c r="AT1884" i="4"/>
  <c r="AW1885" i="4"/>
  <c r="AP1886" i="4"/>
  <c r="AX1887" i="4"/>
  <c r="AW1888" i="4"/>
  <c r="AX1889" i="4"/>
  <c r="AX1894" i="4"/>
  <c r="AV1895" i="4"/>
  <c r="AT1895" i="4"/>
  <c r="AX1895" i="4"/>
  <c r="AV1896" i="4"/>
  <c r="AP1896" i="4"/>
  <c r="AX1896" i="4"/>
  <c r="AP1897" i="4"/>
  <c r="AV1900" i="4"/>
  <c r="AX1900" i="4"/>
  <c r="AT1900" i="4"/>
  <c r="AT1914" i="4"/>
  <c r="AT1702" i="4"/>
  <c r="AU1709" i="4"/>
  <c r="AU1721" i="4"/>
  <c r="AU1733" i="4"/>
  <c r="AX1734" i="4"/>
  <c r="AT1736" i="4"/>
  <c r="AU1739" i="4"/>
  <c r="AP1740" i="4"/>
  <c r="AX1742" i="4"/>
  <c r="AT1744" i="4"/>
  <c r="AP1748" i="4"/>
  <c r="AX1750" i="4"/>
  <c r="AT1752" i="4"/>
  <c r="AP1756" i="4"/>
  <c r="AX1758" i="4"/>
  <c r="AT1760" i="4"/>
  <c r="AP1764" i="4"/>
  <c r="AX1766" i="4"/>
  <c r="AT1768" i="4"/>
  <c r="AP1772" i="4"/>
  <c r="AX1774" i="4"/>
  <c r="AT1776" i="4"/>
  <c r="AP1780" i="4"/>
  <c r="AX1782" i="4"/>
  <c r="AT1784" i="4"/>
  <c r="AP1788" i="4"/>
  <c r="AX1790" i="4"/>
  <c r="AT1792" i="4"/>
  <c r="AP1796" i="4"/>
  <c r="AT1798" i="4"/>
  <c r="AX1799" i="4"/>
  <c r="AP1800" i="4"/>
  <c r="AT1802" i="4"/>
  <c r="AX1803" i="4"/>
  <c r="AP1804" i="4"/>
  <c r="AT1807" i="4"/>
  <c r="AT1809" i="4"/>
  <c r="AW1810" i="4"/>
  <c r="AW1811" i="4"/>
  <c r="AT1815" i="4"/>
  <c r="AT1817" i="4"/>
  <c r="AW1818" i="4"/>
  <c r="AW1819" i="4"/>
  <c r="AT1823" i="4"/>
  <c r="AT1825" i="4"/>
  <c r="AW1826" i="4"/>
  <c r="AW1827" i="4"/>
  <c r="AW1836" i="4"/>
  <c r="AP1837" i="4"/>
  <c r="AT1842" i="4"/>
  <c r="AT1843" i="4"/>
  <c r="AP1848" i="4"/>
  <c r="AT1852" i="4"/>
  <c r="AW1853" i="4"/>
  <c r="AP1854" i="4"/>
  <c r="AP1855" i="4"/>
  <c r="AP1857" i="4"/>
  <c r="AW1863" i="4"/>
  <c r="AW1865" i="4"/>
  <c r="AP1866" i="4"/>
  <c r="AP1867" i="4"/>
  <c r="AT1871" i="4"/>
  <c r="AT1873" i="4"/>
  <c r="AW1874" i="4"/>
  <c r="AW1875" i="4"/>
  <c r="AT1882" i="4"/>
  <c r="AT1883" i="4"/>
  <c r="AP1887" i="4"/>
  <c r="AP1889" i="4"/>
  <c r="AP1894" i="4"/>
  <c r="AV1902" i="4"/>
  <c r="AP1902" i="4"/>
  <c r="AX1902" i="4"/>
  <c r="AV1903" i="4"/>
  <c r="AX1903" i="4"/>
  <c r="AW1903" i="4"/>
  <c r="AP1905" i="4"/>
  <c r="AU1907" i="4"/>
  <c r="AV1908" i="4"/>
  <c r="AU1908" i="4"/>
  <c r="AT1908" i="4"/>
  <c r="AU1914" i="4"/>
  <c r="AV1915" i="4"/>
  <c r="AP1915" i="4"/>
  <c r="AX1915" i="4"/>
  <c r="AV1926" i="4"/>
  <c r="AT1926" i="4"/>
  <c r="AP1926" i="4"/>
  <c r="AX1926" i="4"/>
  <c r="AV1946" i="4"/>
  <c r="AU1946" i="4"/>
  <c r="AT1946" i="4"/>
  <c r="AP1946" i="4"/>
  <c r="AX1946" i="4"/>
  <c r="AV2007" i="4"/>
  <c r="AU2007" i="4"/>
  <c r="AT2007" i="4"/>
  <c r="AP2007" i="4"/>
  <c r="AX2007" i="4"/>
  <c r="AP1700" i="4"/>
  <c r="AT1701" i="4"/>
  <c r="AX1709" i="4"/>
  <c r="AU1711" i="4"/>
  <c r="AX1721" i="4"/>
  <c r="AX1733" i="4"/>
  <c r="AU1736" i="4"/>
  <c r="AX1739" i="4"/>
  <c r="AU1744" i="4"/>
  <c r="AX1747" i="4"/>
  <c r="AT1749" i="4"/>
  <c r="AU1752" i="4"/>
  <c r="AP1753" i="4"/>
  <c r="AX1755" i="4"/>
  <c r="AU1760" i="4"/>
  <c r="AX1763" i="4"/>
  <c r="AU1768" i="4"/>
  <c r="AP1769" i="4"/>
  <c r="AX1771" i="4"/>
  <c r="AT1773" i="4"/>
  <c r="AU1776" i="4"/>
  <c r="AX1779" i="4"/>
  <c r="AU1784" i="4"/>
  <c r="AX1787" i="4"/>
  <c r="AU1792" i="4"/>
  <c r="AX1795" i="4"/>
  <c r="AU1798" i="4"/>
  <c r="AU1802" i="4"/>
  <c r="AU1807" i="4"/>
  <c r="AU1809" i="4"/>
  <c r="AX1810" i="4"/>
  <c r="AX1811" i="4"/>
  <c r="AU1815" i="4"/>
  <c r="AU1817" i="4"/>
  <c r="AX1818" i="4"/>
  <c r="AX1819" i="4"/>
  <c r="AU1823" i="4"/>
  <c r="AU1825" i="4"/>
  <c r="AX1826" i="4"/>
  <c r="AX1827" i="4"/>
  <c r="AW1834" i="4"/>
  <c r="AW1835" i="4"/>
  <c r="AX1836" i="4"/>
  <c r="AU1842" i="4"/>
  <c r="AU1843" i="4"/>
  <c r="AW1844" i="4"/>
  <c r="AU1852" i="4"/>
  <c r="AX1853" i="4"/>
  <c r="AW1861" i="4"/>
  <c r="AX1863" i="4"/>
  <c r="AW1864" i="4"/>
  <c r="AX1865" i="4"/>
  <c r="AW1870" i="4"/>
  <c r="AU1871" i="4"/>
  <c r="AU1873" i="4"/>
  <c r="AX1874" i="4"/>
  <c r="AX1875" i="4"/>
  <c r="AU1882" i="4"/>
  <c r="AU1883" i="4"/>
  <c r="AW1884" i="4"/>
  <c r="AV1893" i="4"/>
  <c r="AP1893" i="4"/>
  <c r="AX1893" i="4"/>
  <c r="AV1928" i="4"/>
  <c r="AU1928" i="4"/>
  <c r="AP1928" i="4"/>
  <c r="AV1937" i="4"/>
  <c r="AU1937" i="4"/>
  <c r="AT1937" i="4"/>
  <c r="AP1937" i="4"/>
  <c r="AX1937" i="4"/>
  <c r="AV1952" i="4"/>
  <c r="AU1952" i="4"/>
  <c r="AT1952" i="4"/>
  <c r="AP1952" i="4"/>
  <c r="AX1952" i="4"/>
  <c r="AV2010" i="4"/>
  <c r="AU2010" i="4"/>
  <c r="AT2010" i="4"/>
  <c r="AP2010" i="4"/>
  <c r="AX2010" i="4"/>
  <c r="AX1736" i="4"/>
  <c r="AX1744" i="4"/>
  <c r="AX1752" i="4"/>
  <c r="AX1760" i="4"/>
  <c r="AX1768" i="4"/>
  <c r="AX1776" i="4"/>
  <c r="AX1784" i="4"/>
  <c r="AX1792" i="4"/>
  <c r="AX1798" i="4"/>
  <c r="AX1802" i="4"/>
  <c r="AW1807" i="4"/>
  <c r="AW1809" i="4"/>
  <c r="AW1815" i="4"/>
  <c r="AW1817" i="4"/>
  <c r="AW1823" i="4"/>
  <c r="AW1825" i="4"/>
  <c r="AW1842" i="4"/>
  <c r="AW1843" i="4"/>
  <c r="AW1852" i="4"/>
  <c r="AW1871" i="4"/>
  <c r="AW1873" i="4"/>
  <c r="AW1882" i="4"/>
  <c r="AW1883" i="4"/>
  <c r="AT1890" i="4"/>
  <c r="AT1891" i="4"/>
  <c r="AV1907" i="4"/>
  <c r="AT1907" i="4"/>
  <c r="AX1907" i="4"/>
  <c r="AV1914" i="4"/>
  <c r="AP1914" i="4"/>
  <c r="AX1914" i="4"/>
  <c r="AV1917" i="4"/>
  <c r="AX1917" i="4"/>
  <c r="AU1917" i="4"/>
  <c r="AT1917" i="4"/>
  <c r="AV1933" i="4"/>
  <c r="AP1933" i="4"/>
  <c r="AX1933" i="4"/>
  <c r="AU1933" i="4"/>
  <c r="AT1933" i="4"/>
  <c r="AV1960" i="4"/>
  <c r="AU1960" i="4"/>
  <c r="AT1960" i="4"/>
  <c r="AP1960" i="4"/>
  <c r="AX1960" i="4"/>
  <c r="AX1701" i="4"/>
  <c r="AP1709" i="4"/>
  <c r="AU1713" i="4"/>
  <c r="AP1721" i="4"/>
  <c r="AP1722" i="4"/>
  <c r="AU1725" i="4"/>
  <c r="AP1733" i="4"/>
  <c r="AT1735" i="4"/>
  <c r="AU1738" i="4"/>
  <c r="AP1739" i="4"/>
  <c r="AX1741" i="4"/>
  <c r="AT1743" i="4"/>
  <c r="AU1746" i="4"/>
  <c r="AP1747" i="4"/>
  <c r="AX1749" i="4"/>
  <c r="AU1754" i="4"/>
  <c r="AP1755" i="4"/>
  <c r="AX1757" i="4"/>
  <c r="AT1759" i="4"/>
  <c r="AU1762" i="4"/>
  <c r="AP1763" i="4"/>
  <c r="AX1765" i="4"/>
  <c r="AT1767" i="4"/>
  <c r="AU1770" i="4"/>
  <c r="AP1771" i="4"/>
  <c r="AX1773" i="4"/>
  <c r="AU1778" i="4"/>
  <c r="AP1779" i="4"/>
  <c r="AX1781" i="4"/>
  <c r="AU1786" i="4"/>
  <c r="AP1787" i="4"/>
  <c r="AX1789" i="4"/>
  <c r="AU1794" i="4"/>
  <c r="AP1795" i="4"/>
  <c r="AU1797" i="4"/>
  <c r="AU1801" i="4"/>
  <c r="AU1805" i="4"/>
  <c r="AW1806" i="4"/>
  <c r="AX1807" i="4"/>
  <c r="AW1808" i="4"/>
  <c r="AX1809" i="4"/>
  <c r="AW1814" i="4"/>
  <c r="AX1815" i="4"/>
  <c r="AW1816" i="4"/>
  <c r="AX1817" i="4"/>
  <c r="AW1822" i="4"/>
  <c r="AX1823" i="4"/>
  <c r="AW1824" i="4"/>
  <c r="AX1825" i="4"/>
  <c r="AW1830" i="4"/>
  <c r="AW1831" i="4"/>
  <c r="AU1832" i="4"/>
  <c r="AW1833" i="4"/>
  <c r="AP1834" i="4"/>
  <c r="AP1835" i="4"/>
  <c r="AU1838" i="4"/>
  <c r="AU1839" i="4"/>
  <c r="AT1840" i="4"/>
  <c r="AU1841" i="4"/>
  <c r="AX1842" i="4"/>
  <c r="AX1843" i="4"/>
  <c r="AP1844" i="4"/>
  <c r="AT1846" i="4"/>
  <c r="AT1847" i="4"/>
  <c r="AT1849" i="4"/>
  <c r="AW1850" i="4"/>
  <c r="AW1851" i="4"/>
  <c r="AX1852" i="4"/>
  <c r="AU1858" i="4"/>
  <c r="AU1859" i="4"/>
  <c r="AW1860" i="4"/>
  <c r="AP1861" i="4"/>
  <c r="AP1864" i="4"/>
  <c r="AT1868" i="4"/>
  <c r="AW1869" i="4"/>
  <c r="AP1870" i="4"/>
  <c r="AX1871" i="4"/>
  <c r="AW1872" i="4"/>
  <c r="AX1873" i="4"/>
  <c r="AT1877" i="4"/>
  <c r="AW1878" i="4"/>
  <c r="AU1879" i="4"/>
  <c r="AT1880" i="4"/>
  <c r="AU1881" i="4"/>
  <c r="AX1882" i="4"/>
  <c r="AX1883" i="4"/>
  <c r="AP1884" i="4"/>
  <c r="AT1886" i="4"/>
  <c r="AU1890" i="4"/>
  <c r="AU1891" i="4"/>
  <c r="AW1892" i="4"/>
  <c r="AV1906" i="4"/>
  <c r="AT1906" i="4"/>
  <c r="AX1906" i="4"/>
  <c r="AV1920" i="4"/>
  <c r="AX1920" i="4"/>
  <c r="AU1920" i="4"/>
  <c r="AT1920" i="4"/>
  <c r="AW1932" i="4"/>
  <c r="AW1941" i="4"/>
  <c r="AV1968" i="4"/>
  <c r="AU1968" i="4"/>
  <c r="AT1968" i="4"/>
  <c r="AP1968" i="4"/>
  <c r="AX1968" i="4"/>
  <c r="AX1713" i="4"/>
  <c r="AX1725" i="4"/>
  <c r="AP1736" i="4"/>
  <c r="AX1738" i="4"/>
  <c r="AT1740" i="4"/>
  <c r="AP1744" i="4"/>
  <c r="AX1746" i="4"/>
  <c r="AT1748" i="4"/>
  <c r="AP1752" i="4"/>
  <c r="AX1754" i="4"/>
  <c r="AT1756" i="4"/>
  <c r="AP1760" i="4"/>
  <c r="AX1762" i="4"/>
  <c r="AT1764" i="4"/>
  <c r="AP1768" i="4"/>
  <c r="AX1770" i="4"/>
  <c r="AT1772" i="4"/>
  <c r="AP1776" i="4"/>
  <c r="AX1778" i="4"/>
  <c r="AT1780" i="4"/>
  <c r="AP1784" i="4"/>
  <c r="AX1786" i="4"/>
  <c r="AT1788" i="4"/>
  <c r="AP1792" i="4"/>
  <c r="AX1794" i="4"/>
  <c r="AT1796" i="4"/>
  <c r="AX1797" i="4"/>
  <c r="AP1798" i="4"/>
  <c r="AT1800" i="4"/>
  <c r="AX1801" i="4"/>
  <c r="AP1802" i="4"/>
  <c r="AT1804" i="4"/>
  <c r="AW1805" i="4"/>
  <c r="AP1807" i="4"/>
  <c r="AP1815" i="4"/>
  <c r="AP1823" i="4"/>
  <c r="AP1825" i="4"/>
  <c r="AW1832" i="4"/>
  <c r="AT1837" i="4"/>
  <c r="AW1838" i="4"/>
  <c r="AW1839" i="4"/>
  <c r="AW1841" i="4"/>
  <c r="AP1842" i="4"/>
  <c r="AP1843" i="4"/>
  <c r="AT1848" i="4"/>
  <c r="AP1852" i="4"/>
  <c r="AT1854" i="4"/>
  <c r="AT1855" i="4"/>
  <c r="AT1857" i="4"/>
  <c r="AW1858" i="4"/>
  <c r="AW1859" i="4"/>
  <c r="AT1866" i="4"/>
  <c r="AT1867" i="4"/>
  <c r="AW1879" i="4"/>
  <c r="AW1881" i="4"/>
  <c r="AP1882" i="4"/>
  <c r="AT1887" i="4"/>
  <c r="AT1889" i="4"/>
  <c r="AW1890" i="4"/>
  <c r="AW1891" i="4"/>
  <c r="AT1894" i="4"/>
  <c r="AT1905" i="4"/>
  <c r="AP1907" i="4"/>
  <c r="AP1917" i="4"/>
  <c r="AP1701" i="4"/>
  <c r="AX1735" i="4"/>
  <c r="AU1740" i="4"/>
  <c r="AX1743" i="4"/>
  <c r="AU1748" i="4"/>
  <c r="AP1749" i="4"/>
  <c r="AX1751" i="4"/>
  <c r="AT1753" i="4"/>
  <c r="AU1756" i="4"/>
  <c r="AX1759" i="4"/>
  <c r="AU1764" i="4"/>
  <c r="AX1767" i="4"/>
  <c r="AT1769" i="4"/>
  <c r="AU1772" i="4"/>
  <c r="AP1773" i="4"/>
  <c r="AX1775" i="4"/>
  <c r="AT1777" i="4"/>
  <c r="AU1780" i="4"/>
  <c r="AP1781" i="4"/>
  <c r="AX1783" i="4"/>
  <c r="AT1785" i="4"/>
  <c r="AU1788" i="4"/>
  <c r="AP1789" i="4"/>
  <c r="AX1791" i="4"/>
  <c r="AT1793" i="4"/>
  <c r="AU1796" i="4"/>
  <c r="AU1800" i="4"/>
  <c r="AU1804" i="4"/>
  <c r="AX1805" i="4"/>
  <c r="AP1806" i="4"/>
  <c r="AP1808" i="4"/>
  <c r="AT1812" i="4"/>
  <c r="AW1813" i="4"/>
  <c r="AP1814" i="4"/>
  <c r="AP1816" i="4"/>
  <c r="AT1820" i="4"/>
  <c r="AW1821" i="4"/>
  <c r="AP1822" i="4"/>
  <c r="AP1824" i="4"/>
  <c r="AW1829" i="4"/>
  <c r="AP1830" i="4"/>
  <c r="AX1832" i="4"/>
  <c r="AU1837" i="4"/>
  <c r="AX1838" i="4"/>
  <c r="AX1839" i="4"/>
  <c r="AW1840" i="4"/>
  <c r="AX1841" i="4"/>
  <c r="AW1846" i="4"/>
  <c r="AW1847" i="4"/>
  <c r="AU1848" i="4"/>
  <c r="AW1849" i="4"/>
  <c r="AU1854" i="4"/>
  <c r="AU1855" i="4"/>
  <c r="AU1857" i="4"/>
  <c r="AX1858" i="4"/>
  <c r="AX1859" i="4"/>
  <c r="AU1866" i="4"/>
  <c r="AU1867" i="4"/>
  <c r="AW1868" i="4"/>
  <c r="AW1877" i="4"/>
  <c r="AX1879" i="4"/>
  <c r="AW1880" i="4"/>
  <c r="AX1881" i="4"/>
  <c r="AW1886" i="4"/>
  <c r="AU1887" i="4"/>
  <c r="AU1889" i="4"/>
  <c r="AX1890" i="4"/>
  <c r="AX1891" i="4"/>
  <c r="AU1894" i="4"/>
  <c r="AV1897" i="4"/>
  <c r="AT1897" i="4"/>
  <c r="AX1897" i="4"/>
  <c r="AT1902" i="4"/>
  <c r="AU1905" i="4"/>
  <c r="AT1915" i="4"/>
  <c r="AV1916" i="4"/>
  <c r="AP1916" i="4"/>
  <c r="AX1916" i="4"/>
  <c r="AU1926" i="4"/>
  <c r="AV1927" i="4"/>
  <c r="AT1927" i="4"/>
  <c r="AP1927" i="4"/>
  <c r="AX1927" i="4"/>
  <c r="AW1946" i="4"/>
  <c r="AW2007" i="4"/>
  <c r="AW2020" i="4"/>
  <c r="AW2022" i="4"/>
  <c r="AW2045" i="4"/>
  <c r="AW2048" i="4"/>
  <c r="AW2049" i="4"/>
  <c r="AW2059" i="4"/>
  <c r="AW2071" i="4"/>
  <c r="AW2074" i="4"/>
  <c r="AW2083" i="4"/>
  <c r="AW2089" i="4"/>
  <c r="AW2090" i="4"/>
  <c r="AW2095" i="4"/>
  <c r="AW2099" i="4"/>
  <c r="AW2103" i="4"/>
  <c r="AW2107" i="4"/>
  <c r="AW2111" i="4"/>
  <c r="AW2115" i="4"/>
  <c r="AW2123" i="4"/>
  <c r="AV2162" i="4"/>
  <c r="AW2162" i="4"/>
  <c r="AU2162" i="4"/>
  <c r="AV2174" i="4"/>
  <c r="AW2174" i="4"/>
  <c r="AU2174" i="4"/>
  <c r="AV2181" i="4"/>
  <c r="AT2181" i="4"/>
  <c r="AV2195" i="4"/>
  <c r="AW2195" i="4"/>
  <c r="AU2195" i="4"/>
  <c r="AT2195" i="4"/>
  <c r="AV2245" i="4"/>
  <c r="AW2245" i="4"/>
  <c r="AU2245" i="4"/>
  <c r="AT2245" i="4"/>
  <c r="AX2418" i="4"/>
  <c r="AW2418" i="4"/>
  <c r="AW2437" i="4"/>
  <c r="AU2437" i="4"/>
  <c r="AT2437" i="4"/>
  <c r="AW2454" i="4"/>
  <c r="AX2454" i="4"/>
  <c r="AU2454" i="4"/>
  <c r="AW2486" i="4"/>
  <c r="AU2486" i="4"/>
  <c r="AT2486" i="4"/>
  <c r="AW2495" i="4"/>
  <c r="AP2495" i="4"/>
  <c r="AX2495" i="4"/>
  <c r="AV2519" i="4"/>
  <c r="AX2519" i="4"/>
  <c r="AT2519" i="4"/>
  <c r="AV2540" i="4"/>
  <c r="AU2540" i="4"/>
  <c r="AT2540" i="4"/>
  <c r="AX2540" i="4"/>
  <c r="AV2549" i="4"/>
  <c r="AP2549" i="4"/>
  <c r="AX2549" i="4"/>
  <c r="AU2549" i="4"/>
  <c r="AT2549" i="4"/>
  <c r="AW1901" i="4"/>
  <c r="AW1904" i="4"/>
  <c r="AT1909" i="4"/>
  <c r="AW1910" i="4"/>
  <c r="AU1911" i="4"/>
  <c r="AT1912" i="4"/>
  <c r="AU1913" i="4"/>
  <c r="AT1918" i="4"/>
  <c r="AU1922" i="4"/>
  <c r="AU1923" i="4"/>
  <c r="AW1924" i="4"/>
  <c r="AW1925" i="4"/>
  <c r="AP1929" i="4"/>
  <c r="AT1935" i="4"/>
  <c r="AU1936" i="4"/>
  <c r="AU1940" i="4"/>
  <c r="AP1942" i="4"/>
  <c r="AU1945" i="4"/>
  <c r="AT1949" i="4"/>
  <c r="AU1950" i="4"/>
  <c r="AW1951" i="4"/>
  <c r="AP1953" i="4"/>
  <c r="AT1957" i="4"/>
  <c r="AU1958" i="4"/>
  <c r="AW1959" i="4"/>
  <c r="AP1961" i="4"/>
  <c r="AT1965" i="4"/>
  <c r="AU1966" i="4"/>
  <c r="AW1967" i="4"/>
  <c r="AP1969" i="4"/>
  <c r="AU2004" i="4"/>
  <c r="AW2005" i="4"/>
  <c r="AU2006" i="4"/>
  <c r="AW2008" i="4"/>
  <c r="AW2009" i="4"/>
  <c r="AT2015" i="4"/>
  <c r="AT2018" i="4"/>
  <c r="AW2019" i="4"/>
  <c r="AX2020" i="4"/>
  <c r="AP2021" i="4"/>
  <c r="AX2022" i="4"/>
  <c r="AP2024" i="4"/>
  <c r="AP2025" i="4"/>
  <c r="AU2029" i="4"/>
  <c r="AW2031" i="4"/>
  <c r="AU2032" i="4"/>
  <c r="AU2033" i="4"/>
  <c r="AW2034" i="4"/>
  <c r="AP2035" i="4"/>
  <c r="AU2043" i="4"/>
  <c r="AW2044" i="4"/>
  <c r="AX2045" i="4"/>
  <c r="AW2046" i="4"/>
  <c r="AP2047" i="4"/>
  <c r="AX2048" i="4"/>
  <c r="AX2049" i="4"/>
  <c r="AP2050" i="4"/>
  <c r="AT2053" i="4"/>
  <c r="AU2055" i="4"/>
  <c r="AT2056" i="4"/>
  <c r="AT2057" i="4"/>
  <c r="AU2058" i="4"/>
  <c r="AX2059" i="4"/>
  <c r="AP2060" i="4"/>
  <c r="AP2062" i="4"/>
  <c r="AU2068" i="4"/>
  <c r="AW2069" i="4"/>
  <c r="AU2070" i="4"/>
  <c r="AX2071" i="4"/>
  <c r="AW2072" i="4"/>
  <c r="AW2073" i="4"/>
  <c r="AX2074" i="4"/>
  <c r="AT2079" i="4"/>
  <c r="AT2080" i="4"/>
  <c r="AW2081" i="4"/>
  <c r="AW2082" i="4"/>
  <c r="AX2083" i="4"/>
  <c r="AT2086" i="4"/>
  <c r="AU2087" i="4"/>
  <c r="AU2088" i="4"/>
  <c r="AX2089" i="4"/>
  <c r="AX2090" i="4"/>
  <c r="AP2091" i="4"/>
  <c r="AT2093" i="4"/>
  <c r="AU2094" i="4"/>
  <c r="AX2095" i="4"/>
  <c r="AU2098" i="4"/>
  <c r="AX2099" i="4"/>
  <c r="AU2102" i="4"/>
  <c r="AX2103" i="4"/>
  <c r="AU2106" i="4"/>
  <c r="AX2107" i="4"/>
  <c r="AU2110" i="4"/>
  <c r="AX2111" i="4"/>
  <c r="AU2114" i="4"/>
  <c r="AX2115" i="4"/>
  <c r="AP2116" i="4"/>
  <c r="AT2120" i="4"/>
  <c r="AU2121" i="4"/>
  <c r="AW2122" i="4"/>
  <c r="AX2123" i="4"/>
  <c r="AP2124" i="4"/>
  <c r="AT2128" i="4"/>
  <c r="AU2129" i="4"/>
  <c r="AU2132" i="4"/>
  <c r="AW2135" i="4"/>
  <c r="AT2137" i="4"/>
  <c r="AU2140" i="4"/>
  <c r="AV2150" i="4"/>
  <c r="AW2150" i="4"/>
  <c r="AU2150" i="4"/>
  <c r="AV2153" i="4"/>
  <c r="AT2153" i="4"/>
  <c r="AV2169" i="4"/>
  <c r="AT2169" i="4"/>
  <c r="AU2189" i="4"/>
  <c r="AV2190" i="4"/>
  <c r="AW2190" i="4"/>
  <c r="AU2190" i="4"/>
  <c r="AT2190" i="4"/>
  <c r="AV2201" i="4"/>
  <c r="AT2201" i="4"/>
  <c r="AV2220" i="4"/>
  <c r="AW2220" i="4"/>
  <c r="AU2220" i="4"/>
  <c r="AT2220" i="4"/>
  <c r="AV2239" i="4"/>
  <c r="AW2239" i="4"/>
  <c r="AU2239" i="4"/>
  <c r="AT2239" i="4"/>
  <c r="AV2253" i="4"/>
  <c r="AT2253" i="4"/>
  <c r="AW2253" i="4"/>
  <c r="AV2258" i="4"/>
  <c r="AW2258" i="4"/>
  <c r="AU2258" i="4"/>
  <c r="AT2258" i="4"/>
  <c r="AV2277" i="4"/>
  <c r="AW2277" i="4"/>
  <c r="AU2277" i="4"/>
  <c r="AT2277" i="4"/>
  <c r="AP2323" i="4"/>
  <c r="AP2341" i="4"/>
  <c r="AV2359" i="4"/>
  <c r="AP2359" i="4"/>
  <c r="AX2359" i="4"/>
  <c r="AU2359" i="4"/>
  <c r="AW2476" i="4"/>
  <c r="AP2476" i="4"/>
  <c r="AU2476" i="4"/>
  <c r="AW2482" i="4"/>
  <c r="AP2482" i="4"/>
  <c r="AU2482" i="4"/>
  <c r="AV2551" i="4"/>
  <c r="AP2551" i="4"/>
  <c r="AX2551" i="4"/>
  <c r="AU2551" i="4"/>
  <c r="AT2551" i="4"/>
  <c r="AW1911" i="4"/>
  <c r="AW1913" i="4"/>
  <c r="AW1922" i="4"/>
  <c r="AW1923" i="4"/>
  <c r="AW1936" i="4"/>
  <c r="AW1940" i="4"/>
  <c r="AW1945" i="4"/>
  <c r="AW1950" i="4"/>
  <c r="AW1958" i="4"/>
  <c r="AW1966" i="4"/>
  <c r="AW2004" i="4"/>
  <c r="AW2006" i="4"/>
  <c r="AP2020" i="4"/>
  <c r="AP2022" i="4"/>
  <c r="AW2029" i="4"/>
  <c r="AW2032" i="4"/>
  <c r="AW2033" i="4"/>
  <c r="AW2043" i="4"/>
  <c r="AP2045" i="4"/>
  <c r="AP2048" i="4"/>
  <c r="AP2049" i="4"/>
  <c r="AW2055" i="4"/>
  <c r="AW2058" i="4"/>
  <c r="AP2059" i="4"/>
  <c r="AW2068" i="4"/>
  <c r="AW2070" i="4"/>
  <c r="AP2071" i="4"/>
  <c r="AP2074" i="4"/>
  <c r="AP2083" i="4"/>
  <c r="AW2087" i="4"/>
  <c r="AW2088" i="4"/>
  <c r="AP2089" i="4"/>
  <c r="AP2090" i="4"/>
  <c r="AU2093" i="4"/>
  <c r="AW2094" i="4"/>
  <c r="AP2095" i="4"/>
  <c r="AW2098" i="4"/>
  <c r="AP2099" i="4"/>
  <c r="AW2102" i="4"/>
  <c r="AP2103" i="4"/>
  <c r="AW2106" i="4"/>
  <c r="AP2107" i="4"/>
  <c r="AW2110" i="4"/>
  <c r="AP2111" i="4"/>
  <c r="AW2114" i="4"/>
  <c r="AP2115" i="4"/>
  <c r="AW2121" i="4"/>
  <c r="AP2123" i="4"/>
  <c r="AW2129" i="4"/>
  <c r="AW2132" i="4"/>
  <c r="AT2134" i="4"/>
  <c r="AU2137" i="4"/>
  <c r="AW2140" i="4"/>
  <c r="AU2177" i="4"/>
  <c r="AV2178" i="4"/>
  <c r="AW2178" i="4"/>
  <c r="AU2178" i="4"/>
  <c r="AV2185" i="4"/>
  <c r="AT2185" i="4"/>
  <c r="AU2193" i="4"/>
  <c r="AU2211" i="4"/>
  <c r="AT2211" i="4"/>
  <c r="AV2235" i="4"/>
  <c r="AT2235" i="4"/>
  <c r="AW2235" i="4"/>
  <c r="AV2320" i="4"/>
  <c r="AU2320" i="4"/>
  <c r="AT2320" i="4"/>
  <c r="AX2320" i="4"/>
  <c r="AV2338" i="4"/>
  <c r="AP2338" i="4"/>
  <c r="AX2338" i="4"/>
  <c r="AU2338" i="4"/>
  <c r="AV2340" i="4"/>
  <c r="AU2340" i="4"/>
  <c r="AT2340" i="4"/>
  <c r="AX2340" i="4"/>
  <c r="AV2353" i="4"/>
  <c r="AP2353" i="4"/>
  <c r="AX2353" i="4"/>
  <c r="AU2353" i="4"/>
  <c r="AT2364" i="4"/>
  <c r="AV2370" i="4"/>
  <c r="AU2370" i="4"/>
  <c r="AT2370" i="4"/>
  <c r="AX2370" i="4"/>
  <c r="AV2377" i="4"/>
  <c r="AP2377" i="4"/>
  <c r="AW2377" i="4"/>
  <c r="AX2412" i="4"/>
  <c r="AW2412" i="4"/>
  <c r="AP2437" i="4"/>
  <c r="AP2454" i="4"/>
  <c r="AW2467" i="4"/>
  <c r="AP2467" i="4"/>
  <c r="AP2486" i="4"/>
  <c r="AV2508" i="4"/>
  <c r="AX2508" i="4"/>
  <c r="AT2508" i="4"/>
  <c r="AP2519" i="4"/>
  <c r="AV2524" i="4"/>
  <c r="AP2524" i="4"/>
  <c r="AX2524" i="4"/>
  <c r="AU2524" i="4"/>
  <c r="AV2526" i="4"/>
  <c r="AU2526" i="4"/>
  <c r="AT2526" i="4"/>
  <c r="AX2526" i="4"/>
  <c r="AT2539" i="4"/>
  <c r="AP2540" i="4"/>
  <c r="AW1909" i="4"/>
  <c r="AX1911" i="4"/>
  <c r="AW1912" i="4"/>
  <c r="AX1913" i="4"/>
  <c r="AW1918" i="4"/>
  <c r="AX1922" i="4"/>
  <c r="AX1923" i="4"/>
  <c r="AW1935" i="4"/>
  <c r="AX1936" i="4"/>
  <c r="AX1940" i="4"/>
  <c r="AX1945" i="4"/>
  <c r="AW1949" i="4"/>
  <c r="AX1950" i="4"/>
  <c r="AT1955" i="4"/>
  <c r="AW1957" i="4"/>
  <c r="AX1958" i="4"/>
  <c r="AT1963" i="4"/>
  <c r="AW1965" i="4"/>
  <c r="AX1966" i="4"/>
  <c r="AT1999" i="4"/>
  <c r="AT2002" i="4"/>
  <c r="AW2003" i="4"/>
  <c r="AX2004" i="4"/>
  <c r="AP2005" i="4"/>
  <c r="AX2006" i="4"/>
  <c r="AP2008" i="4"/>
  <c r="AT2012" i="4"/>
  <c r="AT2014" i="4"/>
  <c r="AW2015" i="4"/>
  <c r="AW2018" i="4"/>
  <c r="AW2028" i="4"/>
  <c r="AX2029" i="4"/>
  <c r="AW2030" i="4"/>
  <c r="AP2031" i="4"/>
  <c r="AX2032" i="4"/>
  <c r="AX2033" i="4"/>
  <c r="AT2037" i="4"/>
  <c r="AU2039" i="4"/>
  <c r="AT2040" i="4"/>
  <c r="AT2041" i="4"/>
  <c r="AX2043" i="4"/>
  <c r="AT2051" i="4"/>
  <c r="AW2053" i="4"/>
  <c r="AX2055" i="4"/>
  <c r="AW2056" i="4"/>
  <c r="AW2057" i="4"/>
  <c r="AX2058" i="4"/>
  <c r="AT2063" i="4"/>
  <c r="AT2066" i="4"/>
  <c r="AW2067" i="4"/>
  <c r="AX2068" i="4"/>
  <c r="AP2069" i="4"/>
  <c r="AX2070" i="4"/>
  <c r="AT2076" i="4"/>
  <c r="AT2078" i="4"/>
  <c r="AW2079" i="4"/>
  <c r="AW2080" i="4"/>
  <c r="AW2086" i="4"/>
  <c r="AX2087" i="4"/>
  <c r="AX2088" i="4"/>
  <c r="AT2092" i="4"/>
  <c r="AW2093" i="4"/>
  <c r="AX2094" i="4"/>
  <c r="AX2098" i="4"/>
  <c r="AX2102" i="4"/>
  <c r="AX2106" i="4"/>
  <c r="AX2110" i="4"/>
  <c r="AX2114" i="4"/>
  <c r="AT2118" i="4"/>
  <c r="AW2120" i="4"/>
  <c r="AX2121" i="4"/>
  <c r="AT2126" i="4"/>
  <c r="AW2128" i="4"/>
  <c r="AX2129" i="4"/>
  <c r="AU2134" i="4"/>
  <c r="AV2145" i="4"/>
  <c r="AW2145" i="4"/>
  <c r="AU2145" i="4"/>
  <c r="AV2147" i="4"/>
  <c r="AW2147" i="4"/>
  <c r="AT2147" i="4"/>
  <c r="AV2158" i="4"/>
  <c r="AW2158" i="4"/>
  <c r="AU2158" i="4"/>
  <c r="AV2161" i="4"/>
  <c r="AT2161" i="4"/>
  <c r="AV2173" i="4"/>
  <c r="AT2173" i="4"/>
  <c r="AV2194" i="4"/>
  <c r="AU2194" i="4"/>
  <c r="AT2194" i="4"/>
  <c r="AV2261" i="4"/>
  <c r="AW2261" i="4"/>
  <c r="AU2261" i="4"/>
  <c r="AT2261" i="4"/>
  <c r="AV2331" i="4"/>
  <c r="AP2331" i="4"/>
  <c r="AX2331" i="4"/>
  <c r="AU2331" i="4"/>
  <c r="AV2333" i="4"/>
  <c r="AU2333" i="4"/>
  <c r="AT2333" i="4"/>
  <c r="AX2333" i="4"/>
  <c r="AV2347" i="4"/>
  <c r="AP2347" i="4"/>
  <c r="AX2347" i="4"/>
  <c r="AU2347" i="4"/>
  <c r="AV2349" i="4"/>
  <c r="AU2349" i="4"/>
  <c r="AT2349" i="4"/>
  <c r="AX2349" i="4"/>
  <c r="AX2426" i="4"/>
  <c r="AW2426" i="4"/>
  <c r="AW2460" i="4"/>
  <c r="AP2460" i="4"/>
  <c r="AU2460" i="4"/>
  <c r="AV2501" i="4"/>
  <c r="AU2501" i="4"/>
  <c r="AT2501" i="4"/>
  <c r="AV2537" i="4"/>
  <c r="AP2537" i="4"/>
  <c r="AX2537" i="4"/>
  <c r="AU2537" i="4"/>
  <c r="AW1898" i="4"/>
  <c r="AW1899" i="4"/>
  <c r="AX1909" i="4"/>
  <c r="AP1911" i="4"/>
  <c r="AX1912" i="4"/>
  <c r="AP1913" i="4"/>
  <c r="AX1918" i="4"/>
  <c r="AW1919" i="4"/>
  <c r="AW1921" i="4"/>
  <c r="AP1922" i="4"/>
  <c r="AP1923" i="4"/>
  <c r="AT1930" i="4"/>
  <c r="AT1931" i="4"/>
  <c r="AW1934" i="4"/>
  <c r="AX1935" i="4"/>
  <c r="AP1936" i="4"/>
  <c r="AT1938" i="4"/>
  <c r="AW1939" i="4"/>
  <c r="AP1940" i="4"/>
  <c r="AT1943" i="4"/>
  <c r="AW1944" i="4"/>
  <c r="AP1945" i="4"/>
  <c r="AT1947" i="4"/>
  <c r="AW1948" i="4"/>
  <c r="AX1949" i="4"/>
  <c r="AP1950" i="4"/>
  <c r="AT1954" i="4"/>
  <c r="AU1955" i="4"/>
  <c r="AW1956" i="4"/>
  <c r="AX1957" i="4"/>
  <c r="AP1958" i="4"/>
  <c r="AT1962" i="4"/>
  <c r="AU1963" i="4"/>
  <c r="AW1964" i="4"/>
  <c r="AX1965" i="4"/>
  <c r="AP1966" i="4"/>
  <c r="AT1970" i="4"/>
  <c r="AT1971" i="4"/>
  <c r="AT1972" i="4"/>
  <c r="AT1973" i="4"/>
  <c r="AT1974" i="4"/>
  <c r="AT1975" i="4"/>
  <c r="AT1976" i="4"/>
  <c r="AT1977" i="4"/>
  <c r="AT1978" i="4"/>
  <c r="AT1979" i="4"/>
  <c r="AT1980" i="4"/>
  <c r="AT1981" i="4"/>
  <c r="AT1982" i="4"/>
  <c r="AT1983" i="4"/>
  <c r="AT1984" i="4"/>
  <c r="AT1985" i="4"/>
  <c r="AT1986" i="4"/>
  <c r="AT1987" i="4"/>
  <c r="AT1988" i="4"/>
  <c r="AT1989" i="4"/>
  <c r="AT1990" i="4"/>
  <c r="AT1991" i="4"/>
  <c r="AT1992" i="4"/>
  <c r="AT1993" i="4"/>
  <c r="AT1994" i="4"/>
  <c r="AT1995" i="4"/>
  <c r="AT1996" i="4"/>
  <c r="AT1997" i="4"/>
  <c r="AT1998" i="4"/>
  <c r="AU1999" i="4"/>
  <c r="AT2000" i="4"/>
  <c r="AT2001" i="4"/>
  <c r="AU2002" i="4"/>
  <c r="AX2003" i="4"/>
  <c r="AP2004" i="4"/>
  <c r="AP2006" i="4"/>
  <c r="AU2012" i="4"/>
  <c r="AW2013" i="4"/>
  <c r="AU2014" i="4"/>
  <c r="AX2015" i="4"/>
  <c r="AW2016" i="4"/>
  <c r="AW2017" i="4"/>
  <c r="AX2018" i="4"/>
  <c r="AT2023" i="4"/>
  <c r="AT2026" i="4"/>
  <c r="AW2027" i="4"/>
  <c r="AX2028" i="4"/>
  <c r="AP2029" i="4"/>
  <c r="AX2030" i="4"/>
  <c r="AP2032" i="4"/>
  <c r="AP2033" i="4"/>
  <c r="AU2037" i="4"/>
  <c r="AW2039" i="4"/>
  <c r="AU2040" i="4"/>
  <c r="AU2041" i="4"/>
  <c r="AW2042" i="4"/>
  <c r="AP2043" i="4"/>
  <c r="AU2051" i="4"/>
  <c r="AW2052" i="4"/>
  <c r="AX2053" i="4"/>
  <c r="AW2054" i="4"/>
  <c r="AP2055" i="4"/>
  <c r="AX2056" i="4"/>
  <c r="AX2057" i="4"/>
  <c r="AP2058" i="4"/>
  <c r="AT2061" i="4"/>
  <c r="AU2063" i="4"/>
  <c r="AT2064" i="4"/>
  <c r="AT2065" i="4"/>
  <c r="AU2066" i="4"/>
  <c r="AX2067" i="4"/>
  <c r="AP2068" i="4"/>
  <c r="AP2070" i="4"/>
  <c r="AU2076" i="4"/>
  <c r="AW2077" i="4"/>
  <c r="AU2078" i="4"/>
  <c r="AX2079" i="4"/>
  <c r="AX2080" i="4"/>
  <c r="AW2085" i="4"/>
  <c r="AX2086" i="4"/>
  <c r="AP2087" i="4"/>
  <c r="AP2088" i="4"/>
  <c r="AU2092" i="4"/>
  <c r="AX2093" i="4"/>
  <c r="AP2094" i="4"/>
  <c r="AW2097" i="4"/>
  <c r="AP2098" i="4"/>
  <c r="AW2101" i="4"/>
  <c r="AP2102" i="4"/>
  <c r="AW2105" i="4"/>
  <c r="AP2106" i="4"/>
  <c r="AW2109" i="4"/>
  <c r="AP2110" i="4"/>
  <c r="AW2113" i="4"/>
  <c r="AP2114" i="4"/>
  <c r="AU2118" i="4"/>
  <c r="AW2119" i="4"/>
  <c r="AX2120" i="4"/>
  <c r="AP2121" i="4"/>
  <c r="AU2126" i="4"/>
  <c r="AW2127" i="4"/>
  <c r="AX2128" i="4"/>
  <c r="AP2129" i="4"/>
  <c r="AW2134" i="4"/>
  <c r="AT2136" i="4"/>
  <c r="AV2149" i="4"/>
  <c r="AT2149" i="4"/>
  <c r="AV2166" i="4"/>
  <c r="AW2166" i="4"/>
  <c r="AU2166" i="4"/>
  <c r="AV2189" i="4"/>
  <c r="AT2189" i="4"/>
  <c r="AV2203" i="4"/>
  <c r="AW2203" i="4"/>
  <c r="AU2203" i="4"/>
  <c r="AT2203" i="4"/>
  <c r="AV2208" i="4"/>
  <c r="AW2208" i="4"/>
  <c r="AU2208" i="4"/>
  <c r="AU2213" i="4"/>
  <c r="AV2213" i="4"/>
  <c r="AT2213" i="4"/>
  <c r="AV2244" i="4"/>
  <c r="AT2244" i="4"/>
  <c r="AW2244" i="4"/>
  <c r="AV2267" i="4"/>
  <c r="AT2267" i="4"/>
  <c r="AW2267" i="4"/>
  <c r="AP2320" i="4"/>
  <c r="AT2339" i="4"/>
  <c r="AP2340" i="4"/>
  <c r="AV2360" i="4"/>
  <c r="AU2360" i="4"/>
  <c r="AT2360" i="4"/>
  <c r="AX2360" i="4"/>
  <c r="AT2369" i="4"/>
  <c r="AP2370" i="4"/>
  <c r="AW2435" i="4"/>
  <c r="AX2435" i="4"/>
  <c r="AW2453" i="4"/>
  <c r="AP2453" i="4"/>
  <c r="AU2453" i="4"/>
  <c r="AP2508" i="4"/>
  <c r="AV2518" i="4"/>
  <c r="AP2518" i="4"/>
  <c r="AX2518" i="4"/>
  <c r="AW1955" i="4"/>
  <c r="AW1963" i="4"/>
  <c r="AW1999" i="4"/>
  <c r="AW2002" i="4"/>
  <c r="AW2012" i="4"/>
  <c r="AW2014" i="4"/>
  <c r="AT2021" i="4"/>
  <c r="AT2024" i="4"/>
  <c r="AW2037" i="4"/>
  <c r="AW2040" i="4"/>
  <c r="AW2041" i="4"/>
  <c r="AT2047" i="4"/>
  <c r="AT2050" i="4"/>
  <c r="AW2051" i="4"/>
  <c r="AW2063" i="4"/>
  <c r="AW2066" i="4"/>
  <c r="AW2076" i="4"/>
  <c r="AW2078" i="4"/>
  <c r="AW2092" i="4"/>
  <c r="AW2118" i="4"/>
  <c r="AW2126" i="4"/>
  <c r="AT2133" i="4"/>
  <c r="AT2141" i="4"/>
  <c r="AT2162" i="4"/>
  <c r="AT2174" i="4"/>
  <c r="AV2177" i="4"/>
  <c r="AT2177" i="4"/>
  <c r="AU2181" i="4"/>
  <c r="AV2182" i="4"/>
  <c r="AW2182" i="4"/>
  <c r="AU2182" i="4"/>
  <c r="AV2193" i="4"/>
  <c r="AT2193" i="4"/>
  <c r="AV2251" i="4"/>
  <c r="AT2251" i="4"/>
  <c r="AW2251" i="4"/>
  <c r="AV2354" i="4"/>
  <c r="AU2354" i="4"/>
  <c r="AT2354" i="4"/>
  <c r="AX2354" i="4"/>
  <c r="AV2364" i="4"/>
  <c r="AP2364" i="4"/>
  <c r="AX2364" i="4"/>
  <c r="AU2364" i="4"/>
  <c r="AV2366" i="4"/>
  <c r="AU2366" i="4"/>
  <c r="AT2366" i="4"/>
  <c r="AX2366" i="4"/>
  <c r="AX2420" i="4"/>
  <c r="AW2420" i="4"/>
  <c r="AW2483" i="4"/>
  <c r="AX2483" i="4"/>
  <c r="AT2483" i="4"/>
  <c r="AT2495" i="4"/>
  <c r="AV2539" i="4"/>
  <c r="AP2539" i="4"/>
  <c r="AX2539" i="4"/>
  <c r="AU2539" i="4"/>
  <c r="AW2549" i="4"/>
  <c r="AU1929" i="4"/>
  <c r="AW1930" i="4"/>
  <c r="AW1931" i="4"/>
  <c r="AW1938" i="4"/>
  <c r="AU1942" i="4"/>
  <c r="AW1943" i="4"/>
  <c r="AW1947" i="4"/>
  <c r="AU1953" i="4"/>
  <c r="AW1954" i="4"/>
  <c r="AX1955" i="4"/>
  <c r="AU1961" i="4"/>
  <c r="AW1962" i="4"/>
  <c r="AX1963" i="4"/>
  <c r="AU1969" i="4"/>
  <c r="AW1970" i="4"/>
  <c r="AW1971" i="4"/>
  <c r="AW1972" i="4"/>
  <c r="AW1973" i="4"/>
  <c r="AW1974" i="4"/>
  <c r="AW1975" i="4"/>
  <c r="AW1976" i="4"/>
  <c r="AW1977" i="4"/>
  <c r="AW1978" i="4"/>
  <c r="AW1979" i="4"/>
  <c r="AW1980" i="4"/>
  <c r="AW1981" i="4"/>
  <c r="AW1982" i="4"/>
  <c r="AW1983" i="4"/>
  <c r="AW1984" i="4"/>
  <c r="AW1985" i="4"/>
  <c r="AW1986" i="4"/>
  <c r="AW1987" i="4"/>
  <c r="AW1988" i="4"/>
  <c r="AW1989" i="4"/>
  <c r="AW1990" i="4"/>
  <c r="AW1991" i="4"/>
  <c r="AW1992" i="4"/>
  <c r="AW1993" i="4"/>
  <c r="AW1994" i="4"/>
  <c r="AW1995" i="4"/>
  <c r="AW1996" i="4"/>
  <c r="AW1997" i="4"/>
  <c r="AW1998" i="4"/>
  <c r="AX1999" i="4"/>
  <c r="AW2000" i="4"/>
  <c r="AW2001" i="4"/>
  <c r="AX2002" i="4"/>
  <c r="AW2011" i="4"/>
  <c r="AX2012" i="4"/>
  <c r="AP2013" i="4"/>
  <c r="AX2014" i="4"/>
  <c r="AT2020" i="4"/>
  <c r="AU2021" i="4"/>
  <c r="AT2022" i="4"/>
  <c r="AW2023" i="4"/>
  <c r="AU2024" i="4"/>
  <c r="AU2025" i="4"/>
  <c r="AW2026" i="4"/>
  <c r="AU2035" i="4"/>
  <c r="AW2036" i="4"/>
  <c r="AX2037" i="4"/>
  <c r="AW2038" i="4"/>
  <c r="AP2039" i="4"/>
  <c r="AX2040" i="4"/>
  <c r="AX2041" i="4"/>
  <c r="AP2042" i="4"/>
  <c r="AT2045" i="4"/>
  <c r="AU2047" i="4"/>
  <c r="AT2048" i="4"/>
  <c r="AT2049" i="4"/>
  <c r="AU2050" i="4"/>
  <c r="AX2051" i="4"/>
  <c r="AP2052" i="4"/>
  <c r="AT2059" i="4"/>
  <c r="AU2060" i="4"/>
  <c r="AW2061" i="4"/>
  <c r="AU2062" i="4"/>
  <c r="AX2063" i="4"/>
  <c r="AW2064" i="4"/>
  <c r="AW2065" i="4"/>
  <c r="AX2066" i="4"/>
  <c r="AT2071" i="4"/>
  <c r="AT2074" i="4"/>
  <c r="AW2075" i="4"/>
  <c r="AX2076" i="4"/>
  <c r="AP2077" i="4"/>
  <c r="AX2078" i="4"/>
  <c r="AT2083" i="4"/>
  <c r="AW2084" i="4"/>
  <c r="AP2085" i="4"/>
  <c r="AT2089" i="4"/>
  <c r="AT2090" i="4"/>
  <c r="AU2091" i="4"/>
  <c r="AX2092" i="4"/>
  <c r="AT2095" i="4"/>
  <c r="AW2096" i="4"/>
  <c r="AP2097" i="4"/>
  <c r="AT2099" i="4"/>
  <c r="AW2100" i="4"/>
  <c r="AP2101" i="4"/>
  <c r="AT2103" i="4"/>
  <c r="AW2104" i="4"/>
  <c r="AP2105" i="4"/>
  <c r="AT2107" i="4"/>
  <c r="AW2108" i="4"/>
  <c r="AP2109" i="4"/>
  <c r="AT2111" i="4"/>
  <c r="AW2112" i="4"/>
  <c r="AP2113" i="4"/>
  <c r="AT2115" i="4"/>
  <c r="AU2116" i="4"/>
  <c r="AW2117" i="4"/>
  <c r="AX2118" i="4"/>
  <c r="AP2119" i="4"/>
  <c r="AT2123" i="4"/>
  <c r="AU2124" i="4"/>
  <c r="AW2125" i="4"/>
  <c r="AX2126" i="4"/>
  <c r="AP2127" i="4"/>
  <c r="AU2133" i="4"/>
  <c r="AW2136" i="4"/>
  <c r="AU2141" i="4"/>
  <c r="AV2154" i="4"/>
  <c r="AW2154" i="4"/>
  <c r="AU2154" i="4"/>
  <c r="AV2157" i="4"/>
  <c r="AT2157" i="4"/>
  <c r="AV2170" i="4"/>
  <c r="AW2170" i="4"/>
  <c r="AU2170" i="4"/>
  <c r="AW2181" i="4"/>
  <c r="AV2223" i="4"/>
  <c r="AT2223" i="4"/>
  <c r="AW2223" i="4"/>
  <c r="AV2269" i="4"/>
  <c r="AW2269" i="4"/>
  <c r="AU2269" i="4"/>
  <c r="AT2269" i="4"/>
  <c r="AV2330" i="4"/>
  <c r="AP2330" i="4"/>
  <c r="AX2330" i="4"/>
  <c r="AU2330" i="4"/>
  <c r="AV2332" i="4"/>
  <c r="AU2332" i="4"/>
  <c r="AT2332" i="4"/>
  <c r="AX2332" i="4"/>
  <c r="AV2346" i="4"/>
  <c r="AP2346" i="4"/>
  <c r="AX2346" i="4"/>
  <c r="AU2346" i="4"/>
  <c r="AV2348" i="4"/>
  <c r="AU2348" i="4"/>
  <c r="AT2348" i="4"/>
  <c r="AX2348" i="4"/>
  <c r="AP2360" i="4"/>
  <c r="AW2434" i="4"/>
  <c r="AP2434" i="4"/>
  <c r="AU2434" i="4"/>
  <c r="AW2449" i="4"/>
  <c r="AT2449" i="4"/>
  <c r="AW2472" i="4"/>
  <c r="AU2472" i="4"/>
  <c r="AT2472" i="4"/>
  <c r="AT2476" i="4"/>
  <c r="AW2479" i="4"/>
  <c r="AP2479" i="4"/>
  <c r="AX2479" i="4"/>
  <c r="AT2482" i="4"/>
  <c r="AV2536" i="4"/>
  <c r="AP2536" i="4"/>
  <c r="AX2536" i="4"/>
  <c r="AU2536" i="4"/>
  <c r="AW2540" i="4"/>
  <c r="AW2551" i="4"/>
  <c r="AW1929" i="4"/>
  <c r="AW1942" i="4"/>
  <c r="AW1953" i="4"/>
  <c r="AP1955" i="4"/>
  <c r="AW1961" i="4"/>
  <c r="AP1963" i="4"/>
  <c r="AW1969" i="4"/>
  <c r="AP1999" i="4"/>
  <c r="AP2002" i="4"/>
  <c r="AP2012" i="4"/>
  <c r="AP2014" i="4"/>
  <c r="AU2020" i="4"/>
  <c r="AW2021" i="4"/>
  <c r="AU2022" i="4"/>
  <c r="AW2024" i="4"/>
  <c r="AW2025" i="4"/>
  <c r="AW2035" i="4"/>
  <c r="AP2037" i="4"/>
  <c r="AP2040" i="4"/>
  <c r="AU2045" i="4"/>
  <c r="AW2047" i="4"/>
  <c r="AU2048" i="4"/>
  <c r="AU2049" i="4"/>
  <c r="AW2050" i="4"/>
  <c r="AU2059" i="4"/>
  <c r="AW2060" i="4"/>
  <c r="AW2062" i="4"/>
  <c r="AP2063" i="4"/>
  <c r="AP2066" i="4"/>
  <c r="AU2071" i="4"/>
  <c r="AU2074" i="4"/>
  <c r="AP2076" i="4"/>
  <c r="AU2083" i="4"/>
  <c r="AU2089" i="4"/>
  <c r="AU2090" i="4"/>
  <c r="AW2091" i="4"/>
  <c r="AP2092" i="4"/>
  <c r="AU2095" i="4"/>
  <c r="AU2099" i="4"/>
  <c r="AU2103" i="4"/>
  <c r="AU2107" i="4"/>
  <c r="AU2111" i="4"/>
  <c r="AU2115" i="4"/>
  <c r="AW2116" i="4"/>
  <c r="AP2118" i="4"/>
  <c r="AU2123" i="4"/>
  <c r="AW2124" i="4"/>
  <c r="AP2126" i="4"/>
  <c r="AW2133" i="4"/>
  <c r="AW2141" i="4"/>
  <c r="AV2144" i="4"/>
  <c r="AU2144" i="4"/>
  <c r="AV2165" i="4"/>
  <c r="AT2165" i="4"/>
  <c r="AV2186" i="4"/>
  <c r="AW2186" i="4"/>
  <c r="AU2186" i="4"/>
  <c r="AV2202" i="4"/>
  <c r="AU2202" i="4"/>
  <c r="AT2202" i="4"/>
  <c r="AV2207" i="4"/>
  <c r="AU2207" i="4"/>
  <c r="AV2212" i="4"/>
  <c r="AU2212" i="4"/>
  <c r="AT2212" i="4"/>
  <c r="AV2226" i="4"/>
  <c r="AW2226" i="4"/>
  <c r="AU2226" i="4"/>
  <c r="AT2226" i="4"/>
  <c r="AV2260" i="4"/>
  <c r="AT2260" i="4"/>
  <c r="AW2260" i="4"/>
  <c r="AV2275" i="4"/>
  <c r="AT2275" i="4"/>
  <c r="AW2275" i="4"/>
  <c r="AV2323" i="4"/>
  <c r="AW2323" i="4"/>
  <c r="AU2323" i="4"/>
  <c r="AV2339" i="4"/>
  <c r="AP2339" i="4"/>
  <c r="AX2339" i="4"/>
  <c r="AU2339" i="4"/>
  <c r="AV2341" i="4"/>
  <c r="AU2341" i="4"/>
  <c r="AT2341" i="4"/>
  <c r="AX2341" i="4"/>
  <c r="AV2369" i="4"/>
  <c r="AP2369" i="4"/>
  <c r="AX2369" i="4"/>
  <c r="AU2369" i="4"/>
  <c r="AW2463" i="4"/>
  <c r="AT2463" i="4"/>
  <c r="AV2503" i="4"/>
  <c r="AP2503" i="4"/>
  <c r="AX2503" i="4"/>
  <c r="AV2510" i="4"/>
  <c r="AP2510" i="4"/>
  <c r="AX2510" i="4"/>
  <c r="AV2516" i="4"/>
  <c r="AX2516" i="4"/>
  <c r="AT2516" i="4"/>
  <c r="AV2562" i="4"/>
  <c r="AP2562" i="4"/>
  <c r="AT2562" i="4"/>
  <c r="AU2562" i="4"/>
  <c r="AX2562" i="4"/>
  <c r="AW2562" i="4"/>
  <c r="AV2566" i="4"/>
  <c r="AX2566" i="4"/>
  <c r="AP2566" i="4"/>
  <c r="AU2566" i="4"/>
  <c r="AT2566" i="4"/>
  <c r="AW2552" i="4"/>
  <c r="AW2553" i="4"/>
  <c r="AW2555" i="4"/>
  <c r="AV2573" i="4"/>
  <c r="AP2573" i="4"/>
  <c r="AX2573" i="4"/>
  <c r="AV2579" i="4"/>
  <c r="AP2579" i="4"/>
  <c r="AX2579" i="4"/>
  <c r="AU2579" i="4"/>
  <c r="AV2581" i="4"/>
  <c r="AU2581" i="4"/>
  <c r="AT2581" i="4"/>
  <c r="AP2581" i="4"/>
  <c r="AV2600" i="4"/>
  <c r="AT2600" i="4"/>
  <c r="AX2600" i="4"/>
  <c r="AV2601" i="4"/>
  <c r="AP2601" i="4"/>
  <c r="AX2601" i="4"/>
  <c r="AU2601" i="4"/>
  <c r="AV2625" i="4"/>
  <c r="AX2625" i="4"/>
  <c r="AU2625" i="4"/>
  <c r="AT2625" i="4"/>
  <c r="AV2631" i="4"/>
  <c r="AP2631" i="4"/>
  <c r="AW2631" i="4"/>
  <c r="AU2631" i="4"/>
  <c r="AT2631" i="4"/>
  <c r="AV2673" i="4"/>
  <c r="AX2673" i="4"/>
  <c r="AT2673" i="4"/>
  <c r="AW2673" i="4"/>
  <c r="AU2673" i="4"/>
  <c r="AV2725" i="4"/>
  <c r="AX2725" i="4"/>
  <c r="AT2725" i="4"/>
  <c r="AW2725" i="4"/>
  <c r="AU2725" i="4"/>
  <c r="AV2784" i="4"/>
  <c r="AU2784" i="4"/>
  <c r="AP2784" i="4"/>
  <c r="AX2784" i="4"/>
  <c r="AW2365" i="4"/>
  <c r="AW2374" i="4"/>
  <c r="AX2380" i="4"/>
  <c r="AX2498" i="4"/>
  <c r="AW2525" i="4"/>
  <c r="AW2527" i="4"/>
  <c r="AW2538" i="4"/>
  <c r="AW2550" i="4"/>
  <c r="AX2552" i="4"/>
  <c r="AX2553" i="4"/>
  <c r="AX2555" i="4"/>
  <c r="AV2563" i="4"/>
  <c r="AX2563" i="4"/>
  <c r="AW2563" i="4"/>
  <c r="AV2588" i="4"/>
  <c r="AT2588" i="4"/>
  <c r="AX2588" i="4"/>
  <c r="AV2589" i="4"/>
  <c r="AP2589" i="4"/>
  <c r="AX2589" i="4"/>
  <c r="AU2589" i="4"/>
  <c r="AV2609" i="4"/>
  <c r="AP2609" i="4"/>
  <c r="AX2609" i="4"/>
  <c r="AU2609" i="4"/>
  <c r="AV2617" i="4"/>
  <c r="AP2617" i="4"/>
  <c r="AX2617" i="4"/>
  <c r="AU2617" i="4"/>
  <c r="AV2802" i="4"/>
  <c r="AW2802" i="4"/>
  <c r="AX2802" i="4"/>
  <c r="AU2802" i="4"/>
  <c r="AV2826" i="4"/>
  <c r="AW2826" i="4"/>
  <c r="AP2826" i="4"/>
  <c r="AX2826" i="4"/>
  <c r="AP2600" i="4"/>
  <c r="AV2608" i="4"/>
  <c r="AU2608" i="4"/>
  <c r="AT2608" i="4"/>
  <c r="AX2608" i="4"/>
  <c r="AV2616" i="4"/>
  <c r="AU2616" i="4"/>
  <c r="AT2616" i="4"/>
  <c r="AX2616" i="4"/>
  <c r="AP2625" i="4"/>
  <c r="AP2673" i="4"/>
  <c r="AV2696" i="4"/>
  <c r="AX2696" i="4"/>
  <c r="AU2696" i="4"/>
  <c r="AT2696" i="4"/>
  <c r="AV2697" i="4"/>
  <c r="AX2697" i="4"/>
  <c r="AT2697" i="4"/>
  <c r="AP2697" i="4"/>
  <c r="AW2697" i="4"/>
  <c r="AP2725" i="4"/>
  <c r="AV2791" i="4"/>
  <c r="AP2791" i="4"/>
  <c r="AW2791" i="4"/>
  <c r="AX2791" i="4"/>
  <c r="AU2791" i="4"/>
  <c r="AV2822" i="4"/>
  <c r="AW2822" i="4"/>
  <c r="AX2822" i="4"/>
  <c r="AU2822" i="4"/>
  <c r="AV2825" i="4"/>
  <c r="AW2825" i="4"/>
  <c r="AU2825" i="4"/>
  <c r="AP2825" i="4"/>
  <c r="AV2837" i="4"/>
  <c r="AU2837" i="4"/>
  <c r="AX2837" i="4"/>
  <c r="AP2837" i="4"/>
  <c r="AW2837" i="4"/>
  <c r="AV2862" i="4"/>
  <c r="AT2862" i="4"/>
  <c r="AW2862" i="4"/>
  <c r="AP2862" i="4"/>
  <c r="AX2862" i="4"/>
  <c r="AU2862" i="4"/>
  <c r="AT2167" i="4"/>
  <c r="AW2168" i="4"/>
  <c r="AT2171" i="4"/>
  <c r="AW2172" i="4"/>
  <c r="AT2175" i="4"/>
  <c r="AW2176" i="4"/>
  <c r="AT2179" i="4"/>
  <c r="AT2183" i="4"/>
  <c r="AW2184" i="4"/>
  <c r="AT2187" i="4"/>
  <c r="AW2188" i="4"/>
  <c r="AT2191" i="4"/>
  <c r="AW2192" i="4"/>
  <c r="AT2197" i="4"/>
  <c r="AU2198" i="4"/>
  <c r="AU2205" i="4"/>
  <c r="AU2209" i="4"/>
  <c r="AT2214" i="4"/>
  <c r="AT2215" i="4"/>
  <c r="AU2218" i="4"/>
  <c r="AW2219" i="4"/>
  <c r="AT2221" i="4"/>
  <c r="AT2224" i="4"/>
  <c r="AW2225" i="4"/>
  <c r="AT2230" i="4"/>
  <c r="AU2231" i="4"/>
  <c r="AT2236" i="4"/>
  <c r="AW2237" i="4"/>
  <c r="AW2240" i="4"/>
  <c r="AT2243" i="4"/>
  <c r="AU2246" i="4"/>
  <c r="AU2248" i="4"/>
  <c r="AT2250" i="4"/>
  <c r="AT2252" i="4"/>
  <c r="AW2259" i="4"/>
  <c r="AT2263" i="4"/>
  <c r="AU2264" i="4"/>
  <c r="AW2265" i="4"/>
  <c r="AT2271" i="4"/>
  <c r="AU2272" i="4"/>
  <c r="AW2273" i="4"/>
  <c r="AT2279" i="4"/>
  <c r="AU2280" i="4"/>
  <c r="AW2281" i="4"/>
  <c r="AW2282" i="4"/>
  <c r="AW2283" i="4"/>
  <c r="AW2284" i="4"/>
  <c r="AW2285" i="4"/>
  <c r="AW2286" i="4"/>
  <c r="AW2287" i="4"/>
  <c r="AW2288" i="4"/>
  <c r="AW2289" i="4"/>
  <c r="AW2290" i="4"/>
  <c r="AW2291" i="4"/>
  <c r="AW2292" i="4"/>
  <c r="AW2293" i="4"/>
  <c r="AW2294" i="4"/>
  <c r="AW2312" i="4"/>
  <c r="AX2315" i="4"/>
  <c r="AW2325" i="4"/>
  <c r="AP2326" i="4"/>
  <c r="AU2352" i="4"/>
  <c r="AT2357" i="4"/>
  <c r="AU2358" i="4"/>
  <c r="AU2362" i="4"/>
  <c r="AW2363" i="4"/>
  <c r="AP2365" i="4"/>
  <c r="AU2368" i="4"/>
  <c r="AT2372" i="4"/>
  <c r="AW2373" i="4"/>
  <c r="AP2374" i="4"/>
  <c r="AT2376" i="4"/>
  <c r="AW2379" i="4"/>
  <c r="AP2380" i="4"/>
  <c r="AT2381" i="4"/>
  <c r="AW2383" i="4"/>
  <c r="AW2385" i="4"/>
  <c r="AW2387" i="4"/>
  <c r="AW2389" i="4"/>
  <c r="AW2391" i="4"/>
  <c r="AW2393" i="4"/>
  <c r="AW2395" i="4"/>
  <c r="AW2397" i="4"/>
  <c r="AW2399" i="4"/>
  <c r="AW2401" i="4"/>
  <c r="AW2403" i="4"/>
  <c r="AW2405" i="4"/>
  <c r="AW2407" i="4"/>
  <c r="AW2409" i="4"/>
  <c r="AW2414" i="4"/>
  <c r="AW2422" i="4"/>
  <c r="AP2430" i="4"/>
  <c r="AX2436" i="4"/>
  <c r="AP2444" i="4"/>
  <c r="AT2445" i="4"/>
  <c r="AU2450" i="4"/>
  <c r="AT2457" i="4"/>
  <c r="AP2458" i="4"/>
  <c r="AU2464" i="4"/>
  <c r="AP2465" i="4"/>
  <c r="AT2466" i="4"/>
  <c r="AT2473" i="4"/>
  <c r="AP2474" i="4"/>
  <c r="AU2478" i="4"/>
  <c r="AT2481" i="4"/>
  <c r="AT2484" i="4"/>
  <c r="AP2489" i="4"/>
  <c r="AX2491" i="4"/>
  <c r="AP2492" i="4"/>
  <c r="AU2494" i="4"/>
  <c r="AX2497" i="4"/>
  <c r="AP2498" i="4"/>
  <c r="AX2500" i="4"/>
  <c r="AT2502" i="4"/>
  <c r="AT2509" i="4"/>
  <c r="AX2512" i="4"/>
  <c r="AP2513" i="4"/>
  <c r="AT2517" i="4"/>
  <c r="AU2521" i="4"/>
  <c r="AW2522" i="4"/>
  <c r="AU2523" i="4"/>
  <c r="AP2525" i="4"/>
  <c r="AP2527" i="4"/>
  <c r="AT2532" i="4"/>
  <c r="AU2533" i="4"/>
  <c r="AW2534" i="4"/>
  <c r="AU2535" i="4"/>
  <c r="AP2538" i="4"/>
  <c r="AT2544" i="4"/>
  <c r="AT2545" i="4"/>
  <c r="AU2546" i="4"/>
  <c r="AT2547" i="4"/>
  <c r="AW2548" i="4"/>
  <c r="AP2550" i="4"/>
  <c r="AT2557" i="4"/>
  <c r="AU2558" i="4"/>
  <c r="AT2559" i="4"/>
  <c r="AW2560" i="4"/>
  <c r="AW2561" i="4"/>
  <c r="AP2563" i="4"/>
  <c r="AW2574" i="4"/>
  <c r="AV2580" i="4"/>
  <c r="AT2580" i="4"/>
  <c r="AX2580" i="4"/>
  <c r="AV2583" i="4"/>
  <c r="AU2583" i="4"/>
  <c r="AT2583" i="4"/>
  <c r="AP2583" i="4"/>
  <c r="AP2588" i="4"/>
  <c r="AT2593" i="4"/>
  <c r="AV2596" i="4"/>
  <c r="AT2596" i="4"/>
  <c r="AX2596" i="4"/>
  <c r="AV2597" i="4"/>
  <c r="AP2597" i="4"/>
  <c r="AX2597" i="4"/>
  <c r="AU2597" i="4"/>
  <c r="AV2679" i="4"/>
  <c r="AU2679" i="4"/>
  <c r="AP2679" i="4"/>
  <c r="AW2679" i="4"/>
  <c r="AV2709" i="4"/>
  <c r="AX2709" i="4"/>
  <c r="AT2709" i="4"/>
  <c r="AW2709" i="4"/>
  <c r="AU2709" i="4"/>
  <c r="AP2802" i="4"/>
  <c r="AV2821" i="4"/>
  <c r="AW2821" i="4"/>
  <c r="AU2821" i="4"/>
  <c r="AX2821" i="4"/>
  <c r="AU2163" i="4"/>
  <c r="AU2167" i="4"/>
  <c r="AU2171" i="4"/>
  <c r="AU2175" i="4"/>
  <c r="AU2179" i="4"/>
  <c r="AU2183" i="4"/>
  <c r="AU2187" i="4"/>
  <c r="AU2191" i="4"/>
  <c r="AT2196" i="4"/>
  <c r="AU2197" i="4"/>
  <c r="AW2198" i="4"/>
  <c r="AT2204" i="4"/>
  <c r="AW2205" i="4"/>
  <c r="AW2209" i="4"/>
  <c r="AV2215" i="4"/>
  <c r="AW2218" i="4"/>
  <c r="AU2221" i="4"/>
  <c r="AU2224" i="4"/>
  <c r="AT2227" i="4"/>
  <c r="AU2230" i="4"/>
  <c r="AW2231" i="4"/>
  <c r="AT2233" i="4"/>
  <c r="AU2236" i="4"/>
  <c r="AT2242" i="4"/>
  <c r="AU2243" i="4"/>
  <c r="AW2246" i="4"/>
  <c r="AW2248" i="4"/>
  <c r="AU2250" i="4"/>
  <c r="AU2252" i="4"/>
  <c r="AT2254" i="4"/>
  <c r="AT2256" i="4"/>
  <c r="AT2262" i="4"/>
  <c r="AU2263" i="4"/>
  <c r="AW2264" i="4"/>
  <c r="AT2270" i="4"/>
  <c r="AU2271" i="4"/>
  <c r="AW2272" i="4"/>
  <c r="AT2278" i="4"/>
  <c r="AU2279" i="4"/>
  <c r="AW2280" i="4"/>
  <c r="AX2312" i="4"/>
  <c r="AT2314" i="4"/>
  <c r="AT2317" i="4"/>
  <c r="AX2325" i="4"/>
  <c r="AT2327" i="4"/>
  <c r="AW2328" i="4"/>
  <c r="AW2329" i="4"/>
  <c r="AT2334" i="4"/>
  <c r="AT2335" i="4"/>
  <c r="AW2336" i="4"/>
  <c r="AW2337" i="4"/>
  <c r="AT2342" i="4"/>
  <c r="AT2343" i="4"/>
  <c r="AW2344" i="4"/>
  <c r="AW2345" i="4"/>
  <c r="AT2350" i="4"/>
  <c r="AT2351" i="4"/>
  <c r="AW2352" i="4"/>
  <c r="AT2356" i="4"/>
  <c r="AU2357" i="4"/>
  <c r="AW2358" i="4"/>
  <c r="AT2361" i="4"/>
  <c r="AW2362" i="4"/>
  <c r="AT2367" i="4"/>
  <c r="AW2368" i="4"/>
  <c r="AU2372" i="4"/>
  <c r="AW2376" i="4"/>
  <c r="AX2379" i="4"/>
  <c r="AW2381" i="4"/>
  <c r="AW2417" i="4"/>
  <c r="AW2425" i="4"/>
  <c r="AT2433" i="4"/>
  <c r="AU2438" i="4"/>
  <c r="AX2443" i="4"/>
  <c r="AU2445" i="4"/>
  <c r="AX2450" i="4"/>
  <c r="AU2452" i="4"/>
  <c r="AT2459" i="4"/>
  <c r="AU2466" i="4"/>
  <c r="AT2468" i="4"/>
  <c r="AT2475" i="4"/>
  <c r="AX2481" i="4"/>
  <c r="AU2484" i="4"/>
  <c r="AT2487" i="4"/>
  <c r="AT2490" i="4"/>
  <c r="AT2496" i="4"/>
  <c r="AT2499" i="4"/>
  <c r="AU2502" i="4"/>
  <c r="AT2504" i="4"/>
  <c r="AX2509" i="4"/>
  <c r="AT2514" i="4"/>
  <c r="AX2517" i="4"/>
  <c r="AT2520" i="4"/>
  <c r="AW2521" i="4"/>
  <c r="AW2523" i="4"/>
  <c r="AT2530" i="4"/>
  <c r="AU2532" i="4"/>
  <c r="AW2533" i="4"/>
  <c r="AW2535" i="4"/>
  <c r="AT2542" i="4"/>
  <c r="AU2544" i="4"/>
  <c r="AU2545" i="4"/>
  <c r="AW2546" i="4"/>
  <c r="AU2547" i="4"/>
  <c r="AT2556" i="4"/>
  <c r="AU2557" i="4"/>
  <c r="AW2558" i="4"/>
  <c r="AU2559" i="4"/>
  <c r="AV2569" i="4"/>
  <c r="AU2569" i="4"/>
  <c r="AT2569" i="4"/>
  <c r="AP2569" i="4"/>
  <c r="AV2577" i="4"/>
  <c r="AP2577" i="4"/>
  <c r="AX2577" i="4"/>
  <c r="AU2577" i="4"/>
  <c r="AP2608" i="4"/>
  <c r="AP2616" i="4"/>
  <c r="AT2627" i="4"/>
  <c r="AV2641" i="4"/>
  <c r="AX2641" i="4"/>
  <c r="AT2641" i="4"/>
  <c r="AW2641" i="4"/>
  <c r="AU2641" i="4"/>
  <c r="AV2687" i="4"/>
  <c r="AU2687" i="4"/>
  <c r="AW2687" i="4"/>
  <c r="AT2687" i="4"/>
  <c r="AV2688" i="4"/>
  <c r="AX2688" i="4"/>
  <c r="AP2688" i="4"/>
  <c r="AU2688" i="4"/>
  <c r="AP2696" i="4"/>
  <c r="AV2719" i="4"/>
  <c r="AP2719" i="4"/>
  <c r="AU2719" i="4"/>
  <c r="AT2719" i="4"/>
  <c r="AX2719" i="4"/>
  <c r="AV2789" i="4"/>
  <c r="AU2789" i="4"/>
  <c r="AX2789" i="4"/>
  <c r="AW2789" i="4"/>
  <c r="AV2800" i="4"/>
  <c r="AW2800" i="4"/>
  <c r="AU2800" i="4"/>
  <c r="AP2800" i="4"/>
  <c r="AP2822" i="4"/>
  <c r="AW2916" i="4"/>
  <c r="AU2916" i="4"/>
  <c r="AT2916" i="4"/>
  <c r="AP2916" i="4"/>
  <c r="AX2916" i="4"/>
  <c r="AW2357" i="4"/>
  <c r="AW2372" i="4"/>
  <c r="AX2376" i="4"/>
  <c r="AX2502" i="4"/>
  <c r="AW2532" i="4"/>
  <c r="AW2544" i="4"/>
  <c r="AW2545" i="4"/>
  <c r="AW2547" i="4"/>
  <c r="AW2557" i="4"/>
  <c r="AW2559" i="4"/>
  <c r="AT2573" i="4"/>
  <c r="AV2574" i="4"/>
  <c r="AP2574" i="4"/>
  <c r="AT2574" i="4"/>
  <c r="AT2579" i="4"/>
  <c r="AW2581" i="4"/>
  <c r="AT2601" i="4"/>
  <c r="AV2604" i="4"/>
  <c r="AT2604" i="4"/>
  <c r="AX2604" i="4"/>
  <c r="AV2605" i="4"/>
  <c r="AP2605" i="4"/>
  <c r="AX2605" i="4"/>
  <c r="AU2605" i="4"/>
  <c r="AV2613" i="4"/>
  <c r="AP2613" i="4"/>
  <c r="AX2613" i="4"/>
  <c r="AU2613" i="4"/>
  <c r="BJ2613" i="4" s="1"/>
  <c r="AV2621" i="4"/>
  <c r="AX2621" i="4"/>
  <c r="AP2621" i="4"/>
  <c r="AU2621" i="4"/>
  <c r="AX2631" i="4"/>
  <c r="AV2634" i="4"/>
  <c r="AU2634" i="4"/>
  <c r="AP2634" i="4"/>
  <c r="AW2634" i="4"/>
  <c r="AV2664" i="4"/>
  <c r="AX2664" i="4"/>
  <c r="AU2664" i="4"/>
  <c r="AT2664" i="4"/>
  <c r="AV2665" i="4"/>
  <c r="AX2665" i="4"/>
  <c r="AT2665" i="4"/>
  <c r="BJ2665" i="4" s="1"/>
  <c r="AP2665" i="4"/>
  <c r="AW2665" i="4"/>
  <c r="AV2738" i="4"/>
  <c r="AP2738" i="4"/>
  <c r="AW2738" i="4"/>
  <c r="AU2738" i="4"/>
  <c r="AW2784" i="4"/>
  <c r="AV2810" i="4"/>
  <c r="AW2810" i="4"/>
  <c r="AP2810" i="4"/>
  <c r="AX2810" i="4"/>
  <c r="AW2196" i="4"/>
  <c r="AW2204" i="4"/>
  <c r="AT2217" i="4"/>
  <c r="AW2227" i="4"/>
  <c r="AT2229" i="4"/>
  <c r="AT2232" i="4"/>
  <c r="AW2233" i="4"/>
  <c r="AT2238" i="4"/>
  <c r="AT2247" i="4"/>
  <c r="AT2249" i="4"/>
  <c r="AW2254" i="4"/>
  <c r="AW2256" i="4"/>
  <c r="AT2268" i="4"/>
  <c r="AT2276" i="4"/>
  <c r="AW2317" i="4"/>
  <c r="AT2319" i="4"/>
  <c r="AW2327" i="4"/>
  <c r="AW2334" i="4"/>
  <c r="AW2335" i="4"/>
  <c r="AW2342" i="4"/>
  <c r="AW2343" i="4"/>
  <c r="AW2350" i="4"/>
  <c r="AW2351" i="4"/>
  <c r="AW2356" i="4"/>
  <c r="AX2357" i="4"/>
  <c r="AW2361" i="4"/>
  <c r="AW2367" i="4"/>
  <c r="AX2372" i="4"/>
  <c r="AT2382" i="4"/>
  <c r="AT2384" i="4"/>
  <c r="AT2386" i="4"/>
  <c r="AT2388" i="4"/>
  <c r="AT2390" i="4"/>
  <c r="AT2392" i="4"/>
  <c r="AT2394" i="4"/>
  <c r="AT2396" i="4"/>
  <c r="AT2398" i="4"/>
  <c r="AT2400" i="4"/>
  <c r="AT2402" i="4"/>
  <c r="AT2404" i="4"/>
  <c r="AT2406" i="4"/>
  <c r="AT2408" i="4"/>
  <c r="AT2410" i="4"/>
  <c r="AW2415" i="4"/>
  <c r="AW2423" i="4"/>
  <c r="AW2428" i="4"/>
  <c r="AX2496" i="4"/>
  <c r="AX2499" i="4"/>
  <c r="AW2530" i="4"/>
  <c r="AX2532" i="4"/>
  <c r="AW2542" i="4"/>
  <c r="AX2544" i="4"/>
  <c r="AX2545" i="4"/>
  <c r="AX2547" i="4"/>
  <c r="AT2552" i="4"/>
  <c r="AT2553" i="4"/>
  <c r="AU2554" i="4"/>
  <c r="AT2555" i="4"/>
  <c r="AW2556" i="4"/>
  <c r="AX2557" i="4"/>
  <c r="AX2559" i="4"/>
  <c r="AV2564" i="4"/>
  <c r="AU2564" i="4"/>
  <c r="AX2564" i="4"/>
  <c r="AU2573" i="4"/>
  <c r="AW2579" i="4"/>
  <c r="AX2581" i="4"/>
  <c r="AV2592" i="4"/>
  <c r="AT2592" i="4"/>
  <c r="AX2592" i="4"/>
  <c r="AV2593" i="4"/>
  <c r="AP2593" i="4"/>
  <c r="AX2593" i="4"/>
  <c r="AU2593" i="4"/>
  <c r="AU2600" i="4"/>
  <c r="AW2601" i="4"/>
  <c r="AV2612" i="4"/>
  <c r="AU2612" i="4"/>
  <c r="AT2612" i="4"/>
  <c r="AX2612" i="4"/>
  <c r="AV2620" i="4"/>
  <c r="AU2620" i="4"/>
  <c r="AT2620" i="4"/>
  <c r="AX2620" i="4"/>
  <c r="AW2625" i="4"/>
  <c r="AU2217" i="4"/>
  <c r="AU2229" i="4"/>
  <c r="AU2232" i="4"/>
  <c r="AU2238" i="4"/>
  <c r="AU2247" i="4"/>
  <c r="AU2249" i="4"/>
  <c r="AU2268" i="4"/>
  <c r="AU2276" i="4"/>
  <c r="AX2317" i="4"/>
  <c r="AW2319" i="4"/>
  <c r="AX2326" i="4"/>
  <c r="AX2327" i="4"/>
  <c r="AX2334" i="4"/>
  <c r="AX2335" i="4"/>
  <c r="AX2342" i="4"/>
  <c r="AX2343" i="4"/>
  <c r="AX2350" i="4"/>
  <c r="AX2351" i="4"/>
  <c r="AW2355" i="4"/>
  <c r="AX2356" i="4"/>
  <c r="AP2357" i="4"/>
  <c r="AX2361" i="4"/>
  <c r="AT2365" i="4"/>
  <c r="AX2367" i="4"/>
  <c r="AW2371" i="4"/>
  <c r="AP2372" i="4"/>
  <c r="AT2374" i="4"/>
  <c r="AW2375" i="4"/>
  <c r="AP2376" i="4"/>
  <c r="AX2378" i="4"/>
  <c r="AT2380" i="4"/>
  <c r="AW2382" i="4"/>
  <c r="AW2384" i="4"/>
  <c r="AW2386" i="4"/>
  <c r="AW2388" i="4"/>
  <c r="AW2390" i="4"/>
  <c r="AW2392" i="4"/>
  <c r="AW2394" i="4"/>
  <c r="AW2396" i="4"/>
  <c r="AW2398" i="4"/>
  <c r="AW2400" i="4"/>
  <c r="AW2402" i="4"/>
  <c r="AW2404" i="4"/>
  <c r="AW2406" i="4"/>
  <c r="AW2408" i="4"/>
  <c r="AW2410" i="4"/>
  <c r="AU2430" i="4"/>
  <c r="AX2442" i="4"/>
  <c r="AU2444" i="4"/>
  <c r="AP2445" i="4"/>
  <c r="AP2457" i="4"/>
  <c r="AT2458" i="4"/>
  <c r="AT2465" i="4"/>
  <c r="AP2466" i="4"/>
  <c r="AP2473" i="4"/>
  <c r="AT2474" i="4"/>
  <c r="AP2481" i="4"/>
  <c r="AP2484" i="4"/>
  <c r="AT2489" i="4"/>
  <c r="AT2492" i="4"/>
  <c r="AT2498" i="4"/>
  <c r="AP2502" i="4"/>
  <c r="AP2509" i="4"/>
  <c r="AT2513" i="4"/>
  <c r="AP2517" i="4"/>
  <c r="AT2525" i="4"/>
  <c r="AT2527" i="4"/>
  <c r="AW2528" i="4"/>
  <c r="AW2529" i="4"/>
  <c r="AX2530" i="4"/>
  <c r="AW2531" i="4"/>
  <c r="AP2532" i="4"/>
  <c r="AT2538" i="4"/>
  <c r="AW2541" i="4"/>
  <c r="AX2542" i="4"/>
  <c r="AW2543" i="4"/>
  <c r="AP2544" i="4"/>
  <c r="AP2545" i="4"/>
  <c r="AP2547" i="4"/>
  <c r="AT2550" i="4"/>
  <c r="AU2552" i="4"/>
  <c r="AU2553" i="4"/>
  <c r="AW2554" i="4"/>
  <c r="AU2555" i="4"/>
  <c r="AP2557" i="4"/>
  <c r="AP2559" i="4"/>
  <c r="AT2563" i="4"/>
  <c r="AV2568" i="4"/>
  <c r="AU2568" i="4"/>
  <c r="AT2568" i="4"/>
  <c r="AP2568" i="4"/>
  <c r="AV2571" i="4"/>
  <c r="AU2571" i="4"/>
  <c r="AT2571" i="4"/>
  <c r="AP2571" i="4"/>
  <c r="AW2573" i="4"/>
  <c r="AV2576" i="4"/>
  <c r="AP2576" i="4"/>
  <c r="AX2576" i="4"/>
  <c r="AU2576" i="4"/>
  <c r="AW2600" i="4"/>
  <c r="AV2627" i="4"/>
  <c r="AP2627" i="4"/>
  <c r="AX2627" i="4"/>
  <c r="AU2627" i="4"/>
  <c r="AV2633" i="4"/>
  <c r="AX2633" i="4"/>
  <c r="AT2633" i="4"/>
  <c r="AP2633" i="4"/>
  <c r="AW2633" i="4"/>
  <c r="AV2647" i="4"/>
  <c r="AU2647" i="4"/>
  <c r="AP2647" i="4"/>
  <c r="AW2647" i="4"/>
  <c r="AV2655" i="4"/>
  <c r="AU2655" i="4"/>
  <c r="AW2655" i="4"/>
  <c r="AT2655" i="4"/>
  <c r="AV2656" i="4"/>
  <c r="AX2656" i="4"/>
  <c r="AP2656" i="4"/>
  <c r="AU2656" i="4"/>
  <c r="AP2664" i="4"/>
  <c r="AU2697" i="4"/>
  <c r="AV2804" i="4"/>
  <c r="AP2804" i="4"/>
  <c r="AW2804" i="4"/>
  <c r="AX2804" i="4"/>
  <c r="AU2804" i="4"/>
  <c r="AX2825" i="4"/>
  <c r="AT2837" i="4"/>
  <c r="AV2872" i="4"/>
  <c r="AP2872" i="4"/>
  <c r="AX2872" i="4"/>
  <c r="AW2872" i="4"/>
  <c r="AU2872" i="4"/>
  <c r="AT2872" i="4"/>
  <c r="AV2881" i="4"/>
  <c r="AU2881" i="4"/>
  <c r="AW2881" i="4"/>
  <c r="AT2881" i="4"/>
  <c r="AP2881" i="4"/>
  <c r="AX2881" i="4"/>
  <c r="AV2883" i="4"/>
  <c r="AU2883" i="4"/>
  <c r="AT2883" i="4"/>
  <c r="AX2883" i="4"/>
  <c r="AW2901" i="4"/>
  <c r="AU2901" i="4"/>
  <c r="AX2946" i="4"/>
  <c r="AT2946" i="4"/>
  <c r="AU2946" i="4"/>
  <c r="AW2565" i="4"/>
  <c r="AW2567" i="4"/>
  <c r="AW2578" i="4"/>
  <c r="AV2626" i="4"/>
  <c r="AU2626" i="4"/>
  <c r="AX2626" i="4"/>
  <c r="AP2630" i="4"/>
  <c r="AV2642" i="4"/>
  <c r="AT2642" i="4"/>
  <c r="AX2642" i="4"/>
  <c r="AV2646" i="4"/>
  <c r="AP2646" i="4"/>
  <c r="AU2646" i="4"/>
  <c r="AP2650" i="4"/>
  <c r="AV2669" i="4"/>
  <c r="AP2669" i="4"/>
  <c r="AX2669" i="4"/>
  <c r="AV2674" i="4"/>
  <c r="AT2674" i="4"/>
  <c r="AX2674" i="4"/>
  <c r="AV2678" i="4"/>
  <c r="AP2678" i="4"/>
  <c r="AU2678" i="4"/>
  <c r="AP2682" i="4"/>
  <c r="AV2701" i="4"/>
  <c r="AP2701" i="4"/>
  <c r="AX2701" i="4"/>
  <c r="AP2706" i="4"/>
  <c r="AP2713" i="4"/>
  <c r="AP2717" i="4"/>
  <c r="AV2786" i="4"/>
  <c r="AW2786" i="4"/>
  <c r="AV2788" i="4"/>
  <c r="AP2788" i="4"/>
  <c r="AW2788" i="4"/>
  <c r="AP2792" i="4"/>
  <c r="AV2823" i="4"/>
  <c r="AP2823" i="4"/>
  <c r="AW2823" i="4"/>
  <c r="AP2839" i="4"/>
  <c r="AV2841" i="4"/>
  <c r="AX2841" i="4"/>
  <c r="AU2841" i="4"/>
  <c r="AT2841" i="4"/>
  <c r="AP2853" i="4"/>
  <c r="AV2857" i="4"/>
  <c r="AU2857" i="4"/>
  <c r="AX2857" i="4"/>
  <c r="AU2586" i="4"/>
  <c r="AU2590" i="4"/>
  <c r="AU2594" i="4"/>
  <c r="AU2598" i="4"/>
  <c r="AU2602" i="4"/>
  <c r="AU2606" i="4"/>
  <c r="AU2610" i="4"/>
  <c r="AU2614" i="4"/>
  <c r="AU2618" i="4"/>
  <c r="AV2622" i="4"/>
  <c r="AU2622" i="4"/>
  <c r="AX2622" i="4"/>
  <c r="AU2623" i="4"/>
  <c r="AU2628" i="4"/>
  <c r="AV2635" i="4"/>
  <c r="AP2635" i="4"/>
  <c r="AX2635" i="4"/>
  <c r="AV2661" i="4"/>
  <c r="AP2661" i="4"/>
  <c r="AX2661" i="4"/>
  <c r="AV2666" i="4"/>
  <c r="AT2666" i="4"/>
  <c r="AX2666" i="4"/>
  <c r="AV2670" i="4"/>
  <c r="AP2670" i="4"/>
  <c r="AU2670" i="4"/>
  <c r="AV2693" i="4"/>
  <c r="AP2693" i="4"/>
  <c r="AX2693" i="4"/>
  <c r="AV2698" i="4"/>
  <c r="AT2698" i="4"/>
  <c r="AX2698" i="4"/>
  <c r="AV2702" i="4"/>
  <c r="AP2702" i="4"/>
  <c r="AU2702" i="4"/>
  <c r="BJ2702" i="4" s="1"/>
  <c r="AV2740" i="4"/>
  <c r="AU2740" i="4"/>
  <c r="AV2781" i="4"/>
  <c r="AU2781" i="4"/>
  <c r="AV2783" i="4"/>
  <c r="AP2783" i="4"/>
  <c r="AW2783" i="4"/>
  <c r="AV2811" i="4"/>
  <c r="AP2811" i="4"/>
  <c r="AW2811" i="4"/>
  <c r="AV2827" i="4"/>
  <c r="AP2827" i="4"/>
  <c r="AW2827" i="4"/>
  <c r="AV2874" i="4"/>
  <c r="AP2874" i="4"/>
  <c r="AT2874" i="4"/>
  <c r="AU2874" i="4"/>
  <c r="AX2874" i="4"/>
  <c r="AV3031" i="4"/>
  <c r="AP3031" i="4"/>
  <c r="AX3031" i="4"/>
  <c r="AU3031" i="4"/>
  <c r="AT3031" i="4"/>
  <c r="AW3031" i="4"/>
  <c r="AV3077" i="4"/>
  <c r="AU3077" i="4"/>
  <c r="AT3077" i="4"/>
  <c r="AX3077" i="4"/>
  <c r="AW3077" i="4"/>
  <c r="AP3077" i="4"/>
  <c r="AW2575" i="4"/>
  <c r="AW2586" i="4"/>
  <c r="AW2590" i="4"/>
  <c r="AW2594" i="4"/>
  <c r="AW2598" i="4"/>
  <c r="AW2602" i="4"/>
  <c r="AW2606" i="4"/>
  <c r="AW2610" i="4"/>
  <c r="AW2614" i="4"/>
  <c r="AW2618" i="4"/>
  <c r="AW2623" i="4"/>
  <c r="AW2628" i="4"/>
  <c r="AT2645" i="4"/>
  <c r="AV2648" i="4"/>
  <c r="AX2648" i="4"/>
  <c r="AW2648" i="4"/>
  <c r="AT2654" i="4"/>
  <c r="AV2657" i="4"/>
  <c r="AX2657" i="4"/>
  <c r="AT2657" i="4"/>
  <c r="AV2671" i="4"/>
  <c r="AU2671" i="4"/>
  <c r="AX2671" i="4"/>
  <c r="AT2677" i="4"/>
  <c r="AV2680" i="4"/>
  <c r="AX2680" i="4"/>
  <c r="AW2680" i="4"/>
  <c r="AT2686" i="4"/>
  <c r="AV2689" i="4"/>
  <c r="AX2689" i="4"/>
  <c r="AT2689" i="4"/>
  <c r="AV2703" i="4"/>
  <c r="AP2703" i="4"/>
  <c r="AU2703" i="4"/>
  <c r="BJ2703" i="4" s="1"/>
  <c r="AU2705" i="4"/>
  <c r="AV2711" i="4"/>
  <c r="AP2711" i="4"/>
  <c r="AU2711" i="4"/>
  <c r="AV2729" i="4"/>
  <c r="AX2729" i="4"/>
  <c r="AT2729" i="4"/>
  <c r="AV2733" i="4"/>
  <c r="AX2733" i="4"/>
  <c r="AT2733" i="4"/>
  <c r="AU2737" i="4"/>
  <c r="AU2739" i="4"/>
  <c r="AU2772" i="4"/>
  <c r="AW2773" i="4"/>
  <c r="AV2778" i="4"/>
  <c r="AW2778" i="4"/>
  <c r="AV2780" i="4"/>
  <c r="AP2780" i="4"/>
  <c r="AW2780" i="4"/>
  <c r="AU2794" i="4"/>
  <c r="AW2805" i="4"/>
  <c r="AV2808" i="4"/>
  <c r="AW2808" i="4"/>
  <c r="AU2808" i="4"/>
  <c r="AV2813" i="4"/>
  <c r="AW2813" i="4"/>
  <c r="AU2813" i="4"/>
  <c r="AV2814" i="4"/>
  <c r="AW2814" i="4"/>
  <c r="AU2818" i="4"/>
  <c r="AU2819" i="4"/>
  <c r="AV2829" i="4"/>
  <c r="AW2829" i="4"/>
  <c r="AU2829" i="4"/>
  <c r="AV2830" i="4"/>
  <c r="AW2830" i="4"/>
  <c r="AU2834" i="4"/>
  <c r="AX2846" i="4"/>
  <c r="AT2846" i="4"/>
  <c r="AW2846" i="4"/>
  <c r="AU2570" i="4"/>
  <c r="AW2572" i="4"/>
  <c r="AX2575" i="4"/>
  <c r="AU2582" i="4"/>
  <c r="AW2584" i="4"/>
  <c r="AW2585" i="4"/>
  <c r="AX2586" i="4"/>
  <c r="AU2587" i="4"/>
  <c r="BJ2587" i="4" s="1"/>
  <c r="AX2590" i="4"/>
  <c r="AU2591" i="4"/>
  <c r="AX2594" i="4"/>
  <c r="AU2595" i="4"/>
  <c r="AX2598" i="4"/>
  <c r="BJ2598" i="4" s="1"/>
  <c r="AU2599" i="4"/>
  <c r="AX2602" i="4"/>
  <c r="AU2603" i="4"/>
  <c r="AX2606" i="4"/>
  <c r="AU2607" i="4"/>
  <c r="AX2610" i="4"/>
  <c r="AU2611" i="4"/>
  <c r="AX2614" i="4"/>
  <c r="AU2615" i="4"/>
  <c r="AX2618" i="4"/>
  <c r="AU2619" i="4"/>
  <c r="AP2622" i="4"/>
  <c r="AX2623" i="4"/>
  <c r="AU2624" i="4"/>
  <c r="AX2628" i="4"/>
  <c r="AT2630" i="4"/>
  <c r="AV2637" i="4"/>
  <c r="AX2637" i="4"/>
  <c r="AT2637" i="4"/>
  <c r="AV2638" i="4"/>
  <c r="AU2638" i="4"/>
  <c r="AX2638" i="4"/>
  <c r="AU2645" i="4"/>
  <c r="AU2650" i="4"/>
  <c r="AV2653" i="4"/>
  <c r="AP2653" i="4"/>
  <c r="AX2653" i="4"/>
  <c r="AW2654" i="4"/>
  <c r="AV2658" i="4"/>
  <c r="AT2658" i="4"/>
  <c r="AX2658" i="4"/>
  <c r="AV2662" i="4"/>
  <c r="AP2662" i="4"/>
  <c r="AU2662" i="4"/>
  <c r="AP2666" i="4"/>
  <c r="AU2677" i="4"/>
  <c r="AU2682" i="4"/>
  <c r="AV2685" i="4"/>
  <c r="AP2685" i="4"/>
  <c r="AX2685" i="4"/>
  <c r="BJ2685" i="4" s="1"/>
  <c r="AW2686" i="4"/>
  <c r="AV2690" i="4"/>
  <c r="AT2690" i="4"/>
  <c r="AX2690" i="4"/>
  <c r="AV2694" i="4"/>
  <c r="AP2694" i="4"/>
  <c r="AU2694" i="4"/>
  <c r="AP2698" i="4"/>
  <c r="AV2704" i="4"/>
  <c r="AU2704" i="4"/>
  <c r="AX2704" i="4"/>
  <c r="AU2706" i="4"/>
  <c r="AT2713" i="4"/>
  <c r="AU2717" i="4"/>
  <c r="AV2721" i="4"/>
  <c r="AX2721" i="4"/>
  <c r="AT2721" i="4"/>
  <c r="AP2740" i="4"/>
  <c r="AV2776" i="4"/>
  <c r="AU2776" i="4"/>
  <c r="AP2781" i="4"/>
  <c r="AW2792" i="4"/>
  <c r="AV2797" i="4"/>
  <c r="AP2797" i="4"/>
  <c r="AU2797" i="4"/>
  <c r="AV2815" i="4"/>
  <c r="AP2815" i="4"/>
  <c r="AW2815" i="4"/>
  <c r="AV2831" i="4"/>
  <c r="AP2831" i="4"/>
  <c r="AW2831" i="4"/>
  <c r="AT2839" i="4"/>
  <c r="AV2840" i="4"/>
  <c r="AU2840" i="4"/>
  <c r="AX2840" i="4"/>
  <c r="AT2853" i="4"/>
  <c r="AV2867" i="4"/>
  <c r="AU2867" i="4"/>
  <c r="AT2867" i="4"/>
  <c r="AX2867" i="4"/>
  <c r="AW2867" i="4"/>
  <c r="AV2879" i="4"/>
  <c r="AU2879" i="4"/>
  <c r="AW2879" i="4"/>
  <c r="AV2965" i="4"/>
  <c r="AU2965" i="4"/>
  <c r="AV3120" i="4"/>
  <c r="AT3120" i="4"/>
  <c r="AP3120" i="4"/>
  <c r="AX3120" i="4"/>
  <c r="AW3120" i="4"/>
  <c r="AU3120" i="4"/>
  <c r="AW2570" i="4"/>
  <c r="AP2575" i="4"/>
  <c r="AW2582" i="4"/>
  <c r="AP2586" i="4"/>
  <c r="AW2587" i="4"/>
  <c r="AP2590" i="4"/>
  <c r="AW2591" i="4"/>
  <c r="AP2594" i="4"/>
  <c r="AW2595" i="4"/>
  <c r="AP2598" i="4"/>
  <c r="AW2599" i="4"/>
  <c r="AP2602" i="4"/>
  <c r="AW2603" i="4"/>
  <c r="AP2606" i="4"/>
  <c r="AW2607" i="4"/>
  <c r="AP2610" i="4"/>
  <c r="AW2611" i="4"/>
  <c r="AP2614" i="4"/>
  <c r="AW2615" i="4"/>
  <c r="AP2618" i="4"/>
  <c r="AW2619" i="4"/>
  <c r="AP2623" i="4"/>
  <c r="AW2624" i="4"/>
  <c r="AP2628" i="4"/>
  <c r="AV2629" i="4"/>
  <c r="AX2629" i="4"/>
  <c r="AW2629" i="4"/>
  <c r="AV2639" i="4"/>
  <c r="AP2639" i="4"/>
  <c r="AX2639" i="4"/>
  <c r="AP2648" i="4"/>
  <c r="AV2649" i="4"/>
  <c r="AX2649" i="4"/>
  <c r="AT2649" i="4"/>
  <c r="AP2657" i="4"/>
  <c r="AV2663" i="4"/>
  <c r="AU2663" i="4"/>
  <c r="AX2663" i="4"/>
  <c r="AP2671" i="4"/>
  <c r="AV2672" i="4"/>
  <c r="AX2672" i="4"/>
  <c r="BJ2672" i="4" s="1"/>
  <c r="AW2672" i="4"/>
  <c r="AP2680" i="4"/>
  <c r="AV2681" i="4"/>
  <c r="AX2681" i="4"/>
  <c r="AT2681" i="4"/>
  <c r="AP2689" i="4"/>
  <c r="AV2695" i="4"/>
  <c r="AU2695" i="4"/>
  <c r="AX2695" i="4"/>
  <c r="AV2705" i="4"/>
  <c r="AX2705" i="4"/>
  <c r="AT2705" i="4"/>
  <c r="AP2733" i="4"/>
  <c r="AV2739" i="4"/>
  <c r="AW2739" i="4"/>
  <c r="AV2773" i="4"/>
  <c r="AU2773" i="4"/>
  <c r="AV2775" i="4"/>
  <c r="AP2775" i="4"/>
  <c r="AW2775" i="4"/>
  <c r="AV2794" i="4"/>
  <c r="AW2794" i="4"/>
  <c r="AV2796" i="4"/>
  <c r="AP2796" i="4"/>
  <c r="AW2796" i="4"/>
  <c r="AV2817" i="4"/>
  <c r="AW2817" i="4"/>
  <c r="AU2817" i="4"/>
  <c r="AV2818" i="4"/>
  <c r="AW2818" i="4"/>
  <c r="AV2833" i="4"/>
  <c r="AW2833" i="4"/>
  <c r="AU2833" i="4"/>
  <c r="AV2834" i="4"/>
  <c r="AW2834" i="4"/>
  <c r="AW2883" i="4"/>
  <c r="AV2630" i="4"/>
  <c r="AU2630" i="4"/>
  <c r="AX2630" i="4"/>
  <c r="AV2645" i="4"/>
  <c r="AP2645" i="4"/>
  <c r="AX2645" i="4"/>
  <c r="AV2650" i="4"/>
  <c r="AT2650" i="4"/>
  <c r="AX2650" i="4"/>
  <c r="AV2654" i="4"/>
  <c r="AP2654" i="4"/>
  <c r="AU2654" i="4"/>
  <c r="AV2677" i="4"/>
  <c r="AP2677" i="4"/>
  <c r="AX2677" i="4"/>
  <c r="AV2682" i="4"/>
  <c r="AT2682" i="4"/>
  <c r="AX2682" i="4"/>
  <c r="AV2686" i="4"/>
  <c r="AP2686" i="4"/>
  <c r="AU2686" i="4"/>
  <c r="AV2706" i="4"/>
  <c r="AX2706" i="4"/>
  <c r="AT2706" i="4"/>
  <c r="AV2713" i="4"/>
  <c r="AU2713" i="4"/>
  <c r="AX2713" i="4"/>
  <c r="AV2717" i="4"/>
  <c r="AX2717" i="4"/>
  <c r="AT2717" i="4"/>
  <c r="AV2737" i="4"/>
  <c r="AP2737" i="4"/>
  <c r="AW2737" i="4"/>
  <c r="AV2772" i="4"/>
  <c r="AP2772" i="4"/>
  <c r="AW2772" i="4"/>
  <c r="AV2792" i="4"/>
  <c r="AU2792" i="4"/>
  <c r="AV2805" i="4"/>
  <c r="AP2805" i="4"/>
  <c r="AU2805" i="4"/>
  <c r="AV2819" i="4"/>
  <c r="AP2819" i="4"/>
  <c r="AW2819" i="4"/>
  <c r="AV2835" i="4"/>
  <c r="AP2835" i="4"/>
  <c r="AX2835" i="4"/>
  <c r="AV2839" i="4"/>
  <c r="AU2839" i="4"/>
  <c r="AX2839" i="4"/>
  <c r="AV2853" i="4"/>
  <c r="AU2853" i="4"/>
  <c r="AX2853" i="4"/>
  <c r="AW2922" i="4"/>
  <c r="AU2922" i="4"/>
  <c r="AT2922" i="4"/>
  <c r="AX2922" i="4"/>
  <c r="AT2958" i="4"/>
  <c r="AV2958" i="4"/>
  <c r="AU2958" i="4"/>
  <c r="AP2958" i="4"/>
  <c r="AV3045" i="4"/>
  <c r="AU3045" i="4"/>
  <c r="AT3045" i="4"/>
  <c r="AX3045" i="4"/>
  <c r="AW3045" i="4"/>
  <c r="AP3045" i="4"/>
  <c r="AU2974" i="4"/>
  <c r="AU2982" i="4"/>
  <c r="AU2990" i="4"/>
  <c r="AT3010" i="4"/>
  <c r="AV3012" i="4"/>
  <c r="AP3012" i="4"/>
  <c r="AX3012" i="4"/>
  <c r="AT3012" i="4"/>
  <c r="AV3068" i="4"/>
  <c r="AP3068" i="4"/>
  <c r="AX3068" i="4"/>
  <c r="AT3068" i="4"/>
  <c r="AW3068" i="4"/>
  <c r="AT3100" i="4"/>
  <c r="AW2632" i="4"/>
  <c r="AW2636" i="4"/>
  <c r="AW2640" i="4"/>
  <c r="AW2643" i="4"/>
  <c r="AW2651" i="4"/>
  <c r="AW2659" i="4"/>
  <c r="AW2667" i="4"/>
  <c r="AW2675" i="4"/>
  <c r="AW2683" i="4"/>
  <c r="AW2691" i="4"/>
  <c r="AW2699" i="4"/>
  <c r="AW2707" i="4"/>
  <c r="AW2712" i="4"/>
  <c r="AW2714" i="4"/>
  <c r="AW2715" i="4"/>
  <c r="AP2716" i="4"/>
  <c r="AP2718" i="4"/>
  <c r="AW2726" i="4"/>
  <c r="AP2727" i="4"/>
  <c r="AP2728" i="4"/>
  <c r="AW2734" i="4"/>
  <c r="AP2735" i="4"/>
  <c r="AP2736" i="4"/>
  <c r="AX2742" i="4"/>
  <c r="AX2743" i="4"/>
  <c r="AX2744" i="4"/>
  <c r="AX2745" i="4"/>
  <c r="AX2746" i="4"/>
  <c r="AX2747" i="4"/>
  <c r="AX2748" i="4"/>
  <c r="AX2749" i="4"/>
  <c r="AX2750" i="4"/>
  <c r="AX2751" i="4"/>
  <c r="AX2752" i="4"/>
  <c r="AX2753" i="4"/>
  <c r="AX2754" i="4"/>
  <c r="AX2755" i="4"/>
  <c r="AX2756" i="4"/>
  <c r="AX2757" i="4"/>
  <c r="AX2758" i="4"/>
  <c r="AX2759" i="4"/>
  <c r="AX2760" i="4"/>
  <c r="AX2761" i="4"/>
  <c r="AX2762" i="4"/>
  <c r="AX2763" i="4"/>
  <c r="AX2764" i="4"/>
  <c r="AX2765" i="4"/>
  <c r="AX2766" i="4"/>
  <c r="AX2767" i="4"/>
  <c r="AX2768" i="4"/>
  <c r="AX2769" i="4"/>
  <c r="AX2770" i="4"/>
  <c r="AX2771" i="4"/>
  <c r="AP2777" i="4"/>
  <c r="AX2779" i="4"/>
  <c r="AP2785" i="4"/>
  <c r="AX2787" i="4"/>
  <c r="AP2793" i="4"/>
  <c r="AX2795" i="4"/>
  <c r="AP2801" i="4"/>
  <c r="AX2803" i="4"/>
  <c r="AP2809" i="4"/>
  <c r="AW2836" i="4"/>
  <c r="AW2838" i="4"/>
  <c r="AU2845" i="4"/>
  <c r="AU2848" i="4"/>
  <c r="AT2851" i="4"/>
  <c r="AW2852" i="4"/>
  <c r="AW2854" i="4"/>
  <c r="AW2855" i="4"/>
  <c r="AP2856" i="4"/>
  <c r="AW2861" i="4"/>
  <c r="AV2866" i="4"/>
  <c r="AU2866" i="4"/>
  <c r="AT2866" i="4"/>
  <c r="AX2866" i="4"/>
  <c r="AV2875" i="4"/>
  <c r="AP2875" i="4"/>
  <c r="AX2875" i="4"/>
  <c r="AV2878" i="4"/>
  <c r="AU2878" i="4"/>
  <c r="AX2878" i="4"/>
  <c r="AW2905" i="4"/>
  <c r="AP2905" i="4"/>
  <c r="AT2905" i="4"/>
  <c r="AW2914" i="4"/>
  <c r="AP2914" i="4"/>
  <c r="AW2918" i="4"/>
  <c r="AU2918" i="4"/>
  <c r="AW2924" i="4"/>
  <c r="AP2924" i="4"/>
  <c r="AW2928" i="4"/>
  <c r="AP2928" i="4"/>
  <c r="AT2928" i="4"/>
  <c r="AW2932" i="4"/>
  <c r="AP2932" i="4"/>
  <c r="AT2932" i="4"/>
  <c r="AW2936" i="4"/>
  <c r="AP2936" i="4"/>
  <c r="AT2936" i="4"/>
  <c r="AW2940" i="4"/>
  <c r="AP2940" i="4"/>
  <c r="AT2940" i="4"/>
  <c r="AV3011" i="4"/>
  <c r="AP3011" i="4"/>
  <c r="AU3011" i="4"/>
  <c r="AV3085" i="4"/>
  <c r="AU3085" i="4"/>
  <c r="AT3085" i="4"/>
  <c r="AP3085" i="4"/>
  <c r="AX3085" i="4"/>
  <c r="AV3123" i="4"/>
  <c r="AT3123" i="4"/>
  <c r="AP3123" i="4"/>
  <c r="AU3123" i="4"/>
  <c r="AX3123" i="4"/>
  <c r="AW2851" i="4"/>
  <c r="AV2860" i="4"/>
  <c r="AP2860" i="4"/>
  <c r="AX2860" i="4"/>
  <c r="AV2868" i="4"/>
  <c r="AU2868" i="4"/>
  <c r="AT2868" i="4"/>
  <c r="AX2868" i="4"/>
  <c r="AV2882" i="4"/>
  <c r="AU2882" i="4"/>
  <c r="AT2882" i="4"/>
  <c r="AX2882" i="4"/>
  <c r="AV2896" i="4"/>
  <c r="AP2896" i="4"/>
  <c r="AT2896" i="4"/>
  <c r="AW2903" i="4"/>
  <c r="AP2903" i="4"/>
  <c r="AW2912" i="4"/>
  <c r="AU2912" i="4"/>
  <c r="AW2927" i="4"/>
  <c r="AP2927" i="4"/>
  <c r="AT2927" i="4"/>
  <c r="AW2931" i="4"/>
  <c r="AP2931" i="4"/>
  <c r="AT2931" i="4"/>
  <c r="AW2935" i="4"/>
  <c r="AP2935" i="4"/>
  <c r="AT2935" i="4"/>
  <c r="AW2939" i="4"/>
  <c r="AP2939" i="4"/>
  <c r="AT2939" i="4"/>
  <c r="AW2974" i="4"/>
  <c r="AP2974" i="4"/>
  <c r="AW2982" i="4"/>
  <c r="AP2982" i="4"/>
  <c r="AW2990" i="4"/>
  <c r="AP2990" i="4"/>
  <c r="AV3010" i="4"/>
  <c r="AP3010" i="4"/>
  <c r="AU3010" i="4"/>
  <c r="AV3100" i="4"/>
  <c r="AP3100" i="4"/>
  <c r="AW3100" i="4"/>
  <c r="AV3132" i="4"/>
  <c r="AU3132" i="4"/>
  <c r="AT3132" i="4"/>
  <c r="AP3132" i="4"/>
  <c r="AW3132" i="4"/>
  <c r="AW3471" i="4"/>
  <c r="AU3471" i="4"/>
  <c r="AT3471" i="4"/>
  <c r="AX3471" i="4"/>
  <c r="AW3494" i="4"/>
  <c r="AU3494" i="4"/>
  <c r="AX3494" i="4"/>
  <c r="AT3494" i="4"/>
  <c r="AP3494" i="4"/>
  <c r="AW2644" i="4"/>
  <c r="AW2652" i="4"/>
  <c r="AW2660" i="4"/>
  <c r="AW2668" i="4"/>
  <c r="AW2676" i="4"/>
  <c r="AW2684" i="4"/>
  <c r="AW2692" i="4"/>
  <c r="AW2700" i="4"/>
  <c r="AW2708" i="4"/>
  <c r="AW2710" i="4"/>
  <c r="AW2720" i="4"/>
  <c r="AW2722" i="4"/>
  <c r="AW2723" i="4"/>
  <c r="AW2724" i="4"/>
  <c r="AW2730" i="4"/>
  <c r="AW2731" i="4"/>
  <c r="AW2732" i="4"/>
  <c r="AX2741" i="4"/>
  <c r="AX2774" i="4"/>
  <c r="AX2782" i="4"/>
  <c r="AX2790" i="4"/>
  <c r="AX2798" i="4"/>
  <c r="AW2799" i="4"/>
  <c r="AX2806" i="4"/>
  <c r="AW2807" i="4"/>
  <c r="AX2812" i="4"/>
  <c r="AX2816" i="4"/>
  <c r="AX2820" i="4"/>
  <c r="AX2824" i="4"/>
  <c r="AX2828" i="4"/>
  <c r="AX2832" i="4"/>
  <c r="AU2842" i="4"/>
  <c r="AW2843" i="4"/>
  <c r="AW2844" i="4"/>
  <c r="AT2847" i="4"/>
  <c r="AT2849" i="4"/>
  <c r="AX2850" i="4"/>
  <c r="AX2851" i="4"/>
  <c r="AV2859" i="4"/>
  <c r="AP2859" i="4"/>
  <c r="AX2859" i="4"/>
  <c r="AV2865" i="4"/>
  <c r="AU2865" i="4"/>
  <c r="AX2865" i="4"/>
  <c r="AV2877" i="4"/>
  <c r="AP2877" i="4"/>
  <c r="AT2877" i="4"/>
  <c r="AV2888" i="4"/>
  <c r="AP2888" i="4"/>
  <c r="AT2888" i="4"/>
  <c r="AV2892" i="4"/>
  <c r="AP2892" i="4"/>
  <c r="AT2892" i="4"/>
  <c r="AW2906" i="4"/>
  <c r="AU2906" i="4"/>
  <c r="AT2906" i="4"/>
  <c r="AW2908" i="4"/>
  <c r="AP2908" i="4"/>
  <c r="AX2945" i="4"/>
  <c r="AU2945" i="4"/>
  <c r="AW2980" i="4"/>
  <c r="AX2980" i="4"/>
  <c r="AW2981" i="4"/>
  <c r="AP2981" i="4"/>
  <c r="AU2981" i="4"/>
  <c r="AW2988" i="4"/>
  <c r="AX2988" i="4"/>
  <c r="AW2989" i="4"/>
  <c r="AP2989" i="4"/>
  <c r="AU2989" i="4"/>
  <c r="AW2996" i="4"/>
  <c r="AX2996" i="4"/>
  <c r="AW2997" i="4"/>
  <c r="AP2997" i="4"/>
  <c r="AU2997" i="4"/>
  <c r="AV3039" i="4"/>
  <c r="AP3039" i="4"/>
  <c r="AU3039" i="4"/>
  <c r="AV3127" i="4"/>
  <c r="AU3127" i="4"/>
  <c r="AT3127" i="4"/>
  <c r="AP3127" i="4"/>
  <c r="AX3127" i="4"/>
  <c r="AW3268" i="4"/>
  <c r="AU3268" i="4"/>
  <c r="AT3268" i="4"/>
  <c r="AX3268" i="4"/>
  <c r="AP3268" i="4"/>
  <c r="AW3300" i="4"/>
  <c r="AU3300" i="4"/>
  <c r="AT3300" i="4"/>
  <c r="AX3300" i="4"/>
  <c r="AP3300" i="4"/>
  <c r="AX2799" i="4"/>
  <c r="AX2807" i="4"/>
  <c r="AW2842" i="4"/>
  <c r="AP2851" i="4"/>
  <c r="AP2868" i="4"/>
  <c r="AP2882" i="4"/>
  <c r="AV2884" i="4"/>
  <c r="AU2884" i="4"/>
  <c r="AT2884" i="4"/>
  <c r="AX2884" i="4"/>
  <c r="AP2912" i="4"/>
  <c r="AW2921" i="4"/>
  <c r="AP2921" i="4"/>
  <c r="AT2921" i="4"/>
  <c r="AW2930" i="4"/>
  <c r="AP2930" i="4"/>
  <c r="AT2930" i="4"/>
  <c r="AW2934" i="4"/>
  <c r="AP2934" i="4"/>
  <c r="AT2934" i="4"/>
  <c r="AW2938" i="4"/>
  <c r="AP2938" i="4"/>
  <c r="AT2938" i="4"/>
  <c r="AX2948" i="4"/>
  <c r="AU2948" i="4"/>
  <c r="AT2948" i="4"/>
  <c r="AV2963" i="4"/>
  <c r="AU2963" i="4"/>
  <c r="AW2978" i="4"/>
  <c r="AX2978" i="4"/>
  <c r="AU2978" i="4"/>
  <c r="AW2986" i="4"/>
  <c r="AX2986" i="4"/>
  <c r="AU2986" i="4"/>
  <c r="AW2994" i="4"/>
  <c r="AX2994" i="4"/>
  <c r="AU2994" i="4"/>
  <c r="AU3012" i="4"/>
  <c r="AV3013" i="4"/>
  <c r="AP3013" i="4"/>
  <c r="AX3013" i="4"/>
  <c r="AT3013" i="4"/>
  <c r="AV3060" i="4"/>
  <c r="AP3060" i="4"/>
  <c r="AX3060" i="4"/>
  <c r="AW3060" i="4"/>
  <c r="AU3060" i="4"/>
  <c r="AT3060" i="4"/>
  <c r="AU3068" i="4"/>
  <c r="AV3161" i="4"/>
  <c r="AP3161" i="4"/>
  <c r="AX3161" i="4"/>
  <c r="AU3161" i="4"/>
  <c r="AT3161" i="4"/>
  <c r="AV3214" i="4"/>
  <c r="AP3214" i="4"/>
  <c r="AV3222" i="4"/>
  <c r="AP3222" i="4"/>
  <c r="AT3231" i="4"/>
  <c r="AV3231" i="4"/>
  <c r="AW3265" i="4"/>
  <c r="AP3265" i="4"/>
  <c r="AU3265" i="4"/>
  <c r="AX3265" i="4"/>
  <c r="AT3265" i="4"/>
  <c r="AW2911" i="4"/>
  <c r="AP2911" i="4"/>
  <c r="AT2911" i="4"/>
  <c r="AW3012" i="4"/>
  <c r="AV3015" i="4"/>
  <c r="AP3015" i="4"/>
  <c r="AU3015" i="4"/>
  <c r="AV3041" i="4"/>
  <c r="AT3041" i="4"/>
  <c r="AW3041" i="4"/>
  <c r="AU3041" i="4"/>
  <c r="AV3044" i="4"/>
  <c r="AU3044" i="4"/>
  <c r="AT3044" i="4"/>
  <c r="AP3044" i="4"/>
  <c r="AX3044" i="4"/>
  <c r="AV3119" i="4"/>
  <c r="AP3119" i="4"/>
  <c r="AX3119" i="4"/>
  <c r="AU3119" i="4"/>
  <c r="AP3200" i="4"/>
  <c r="AV3200" i="4"/>
  <c r="AT3200" i="4"/>
  <c r="AW2716" i="4"/>
  <c r="AW2718" i="4"/>
  <c r="AW2727" i="4"/>
  <c r="AW2728" i="4"/>
  <c r="AW2735" i="4"/>
  <c r="AX2736" i="4"/>
  <c r="AX2777" i="4"/>
  <c r="AX2785" i="4"/>
  <c r="AX2793" i="4"/>
  <c r="AP2799" i="4"/>
  <c r="AX2801" i="4"/>
  <c r="AP2807" i="4"/>
  <c r="AX2809" i="4"/>
  <c r="AP2842" i="4"/>
  <c r="AW2856" i="4"/>
  <c r="AV2858" i="4"/>
  <c r="AP2858" i="4"/>
  <c r="AX2858" i="4"/>
  <c r="AV2863" i="4"/>
  <c r="AT2863" i="4"/>
  <c r="AW2863" i="4"/>
  <c r="AV2876" i="4"/>
  <c r="AP2876" i="4"/>
  <c r="AX2876" i="4"/>
  <c r="AP2884" i="4"/>
  <c r="AW2929" i="4"/>
  <c r="AP2929" i="4"/>
  <c r="AT2929" i="4"/>
  <c r="AW2933" i="4"/>
  <c r="AP2933" i="4"/>
  <c r="AT2933" i="4"/>
  <c r="AW2937" i="4"/>
  <c r="AP2937" i="4"/>
  <c r="AT2937" i="4"/>
  <c r="AX2941" i="4"/>
  <c r="AU2941" i="4"/>
  <c r="AP2963" i="4"/>
  <c r="AP2978" i="4"/>
  <c r="AP2986" i="4"/>
  <c r="AP2994" i="4"/>
  <c r="AV3022" i="4"/>
  <c r="AP3022" i="4"/>
  <c r="AW3022" i="4"/>
  <c r="AU3022" i="4"/>
  <c r="AT3022" i="4"/>
  <c r="AV3034" i="4"/>
  <c r="AP3034" i="4"/>
  <c r="AW3034" i="4"/>
  <c r="AU3034" i="4"/>
  <c r="AT3034" i="4"/>
  <c r="AV3054" i="4"/>
  <c r="AU3054" i="4"/>
  <c r="AT3054" i="4"/>
  <c r="AX3054" i="4"/>
  <c r="AW3054" i="4"/>
  <c r="AV3072" i="4"/>
  <c r="AP3072" i="4"/>
  <c r="AX3072" i="4"/>
  <c r="AU3072" i="4"/>
  <c r="AV3089" i="4"/>
  <c r="AU3089" i="4"/>
  <c r="AT3089" i="4"/>
  <c r="AP3089" i="4"/>
  <c r="AX3089" i="4"/>
  <c r="AV3101" i="4"/>
  <c r="AW3101" i="4"/>
  <c r="AT3101" i="4"/>
  <c r="AX3101" i="4"/>
  <c r="AV3157" i="4"/>
  <c r="AU3157" i="4"/>
  <c r="AT3157" i="4"/>
  <c r="AP3157" i="4"/>
  <c r="AW3157" i="4"/>
  <c r="AV3165" i="4"/>
  <c r="AP3165" i="4"/>
  <c r="AX3165" i="4"/>
  <c r="AW3269" i="4"/>
  <c r="AP3269" i="4"/>
  <c r="AU3269" i="4"/>
  <c r="AX3269" i="4"/>
  <c r="AT3269" i="4"/>
  <c r="AW3304" i="4"/>
  <c r="AU3304" i="4"/>
  <c r="AT3304" i="4"/>
  <c r="AP3304" i="4"/>
  <c r="AW3524" i="4"/>
  <c r="AU3524" i="4"/>
  <c r="AT3524" i="4"/>
  <c r="AX3524" i="4"/>
  <c r="AW2864" i="4"/>
  <c r="AW2880" i="4"/>
  <c r="AP2885" i="4"/>
  <c r="AW2887" i="4"/>
  <c r="AW2891" i="4"/>
  <c r="AW2895" i="4"/>
  <c r="AX2899" i="4"/>
  <c r="AX2909" i="4"/>
  <c r="AX2915" i="4"/>
  <c r="AX2925" i="4"/>
  <c r="AW3016" i="4"/>
  <c r="AV3017" i="4"/>
  <c r="AP3017" i="4"/>
  <c r="AX3017" i="4"/>
  <c r="AV3027" i="4"/>
  <c r="AP3027" i="4"/>
  <c r="AX3027" i="4"/>
  <c r="AU3027" i="4"/>
  <c r="AV3040" i="4"/>
  <c r="AT3040" i="4"/>
  <c r="AX3040" i="4"/>
  <c r="AV3064" i="4"/>
  <c r="AP3064" i="4"/>
  <c r="AX3064" i="4"/>
  <c r="AV3081" i="4"/>
  <c r="AU3081" i="4"/>
  <c r="AT3081" i="4"/>
  <c r="AV3096" i="4"/>
  <c r="AP3096" i="4"/>
  <c r="AV3105" i="4"/>
  <c r="AW3105" i="4"/>
  <c r="AT3105" i="4"/>
  <c r="AV3124" i="4"/>
  <c r="AP3124" i="4"/>
  <c r="AX3124" i="4"/>
  <c r="AW3301" i="4"/>
  <c r="AP3301" i="4"/>
  <c r="AU3301" i="4"/>
  <c r="AX3301" i="4"/>
  <c r="AT3301" i="4"/>
  <c r="AX3443" i="4"/>
  <c r="AT3443" i="4"/>
  <c r="AW3443" i="4"/>
  <c r="AU3443" i="4"/>
  <c r="AW3009" i="4"/>
  <c r="AW3014" i="4"/>
  <c r="AV3026" i="4"/>
  <c r="AP3026" i="4"/>
  <c r="AX3026" i="4"/>
  <c r="AU3026" i="4"/>
  <c r="AV3053" i="4"/>
  <c r="AP3053" i="4"/>
  <c r="AX3053" i="4"/>
  <c r="AV3061" i="4"/>
  <c r="AU3061" i="4"/>
  <c r="AT3061" i="4"/>
  <c r="AV3076" i="4"/>
  <c r="AP3076" i="4"/>
  <c r="AX3076" i="4"/>
  <c r="AV3093" i="4"/>
  <c r="AW3093" i="4"/>
  <c r="AT3093" i="4"/>
  <c r="AV3104" i="4"/>
  <c r="AP3104" i="4"/>
  <c r="AV3118" i="4"/>
  <c r="AT3118" i="4"/>
  <c r="AP3118" i="4"/>
  <c r="AV3141" i="4"/>
  <c r="AT3141" i="4"/>
  <c r="AP3141" i="4"/>
  <c r="AV3149" i="4"/>
  <c r="AT3149" i="4"/>
  <c r="AP3149" i="4"/>
  <c r="AV3166" i="4"/>
  <c r="AU3166" i="4"/>
  <c r="AT3166" i="4"/>
  <c r="AV3170" i="4"/>
  <c r="AT3170" i="4"/>
  <c r="AP3170" i="4"/>
  <c r="AP3201" i="4"/>
  <c r="AT3201" i="4"/>
  <c r="AV3201" i="4"/>
  <c r="AV3206" i="4"/>
  <c r="AP3206" i="4"/>
  <c r="AT3220" i="4"/>
  <c r="AP3220" i="4"/>
  <c r="AV3220" i="4"/>
  <c r="AW3264" i="4"/>
  <c r="AU3264" i="4"/>
  <c r="AT3264" i="4"/>
  <c r="AX3264" i="4"/>
  <c r="BJ3264" i="4" s="1"/>
  <c r="AW3297" i="4"/>
  <c r="AP3297" i="4"/>
  <c r="AU3297" i="4"/>
  <c r="AX3297" i="4"/>
  <c r="AT3297" i="4"/>
  <c r="AV3348" i="4"/>
  <c r="AT3348" i="4"/>
  <c r="AX3348" i="4"/>
  <c r="AP3348" i="4"/>
  <c r="AW3348" i="4"/>
  <c r="AU3348" i="4"/>
  <c r="AV3403" i="4"/>
  <c r="AX3403" i="4"/>
  <c r="AU3403" i="4"/>
  <c r="AP3403" i="4"/>
  <c r="AW3403" i="4"/>
  <c r="AT3403" i="4"/>
  <c r="AU2869" i="4"/>
  <c r="AW2870" i="4"/>
  <c r="AW2871" i="4"/>
  <c r="AW2873" i="4"/>
  <c r="AT2885" i="4"/>
  <c r="AT2886" i="4"/>
  <c r="AW2889" i="4"/>
  <c r="AT2890" i="4"/>
  <c r="AW2893" i="4"/>
  <c r="AT2894" i="4"/>
  <c r="AW2897" i="4"/>
  <c r="AT2898" i="4"/>
  <c r="AX2907" i="4"/>
  <c r="AU2910" i="4"/>
  <c r="AT2913" i="4"/>
  <c r="AX2917" i="4"/>
  <c r="AT2919" i="4"/>
  <c r="AX2923" i="4"/>
  <c r="AU2926" i="4"/>
  <c r="AX3009" i="4"/>
  <c r="AX3014" i="4"/>
  <c r="AV3023" i="4"/>
  <c r="AU3023" i="4"/>
  <c r="AT3023" i="4"/>
  <c r="AV3065" i="4"/>
  <c r="AU3065" i="4"/>
  <c r="AT3065" i="4"/>
  <c r="AV3080" i="4"/>
  <c r="AP3080" i="4"/>
  <c r="AX3080" i="4"/>
  <c r="AV3122" i="4"/>
  <c r="AP3122" i="4"/>
  <c r="AX3122" i="4"/>
  <c r="AV3125" i="4"/>
  <c r="AU3125" i="4"/>
  <c r="AT3125" i="4"/>
  <c r="AT3165" i="4"/>
  <c r="AV3174" i="4"/>
  <c r="AT3174" i="4"/>
  <c r="AP3174" i="4"/>
  <c r="AU3193" i="4"/>
  <c r="AP3193" i="4"/>
  <c r="AV3193" i="4"/>
  <c r="AW3296" i="4"/>
  <c r="AU3296" i="4"/>
  <c r="AT3296" i="4"/>
  <c r="AX3296" i="4"/>
  <c r="AX3304" i="4"/>
  <c r="AW2869" i="4"/>
  <c r="AX2870" i="4"/>
  <c r="AU2885" i="4"/>
  <c r="AU2886" i="4"/>
  <c r="AU2890" i="4"/>
  <c r="AX2893" i="4"/>
  <c r="AU2894" i="4"/>
  <c r="AX2897" i="4"/>
  <c r="AU2898" i="4"/>
  <c r="AX2910" i="4"/>
  <c r="AU2913" i="4"/>
  <c r="AU2919" i="4"/>
  <c r="AX2920" i="4"/>
  <c r="AX2926" i="4"/>
  <c r="AT2942" i="4"/>
  <c r="AT2947" i="4"/>
  <c r="AX2957" i="4"/>
  <c r="AV2959" i="4"/>
  <c r="AU2964" i="4"/>
  <c r="AP2998" i="4"/>
  <c r="AP3009" i="4"/>
  <c r="AP3014" i="4"/>
  <c r="AT3017" i="4"/>
  <c r="AW3018" i="4"/>
  <c r="AW3019" i="4"/>
  <c r="AT3027" i="4"/>
  <c r="AV3037" i="4"/>
  <c r="AX3037" i="4"/>
  <c r="AW3037" i="4"/>
  <c r="AV3052" i="4"/>
  <c r="AP3052" i="4"/>
  <c r="AX3052" i="4"/>
  <c r="AV3055" i="4"/>
  <c r="AU3055" i="4"/>
  <c r="AT3055" i="4"/>
  <c r="AP3061" i="4"/>
  <c r="AT3064" i="4"/>
  <c r="AV3069" i="4"/>
  <c r="AU3069" i="4"/>
  <c r="AT3069" i="4"/>
  <c r="AV3084" i="4"/>
  <c r="AP3084" i="4"/>
  <c r="AX3084" i="4"/>
  <c r="AV3088" i="4"/>
  <c r="AP3088" i="4"/>
  <c r="AX3088" i="4"/>
  <c r="AP3093" i="4"/>
  <c r="AT3096" i="4"/>
  <c r="AV3097" i="4"/>
  <c r="AW3097" i="4"/>
  <c r="AT3097" i="4"/>
  <c r="AV3121" i="4"/>
  <c r="AT3121" i="4"/>
  <c r="AP3121" i="4"/>
  <c r="AT3124" i="4"/>
  <c r="AV3130" i="4"/>
  <c r="AU3130" i="4"/>
  <c r="AT3130" i="4"/>
  <c r="AV3140" i="4"/>
  <c r="AT3140" i="4"/>
  <c r="AP3140" i="4"/>
  <c r="AV3148" i="4"/>
  <c r="AT3148" i="4"/>
  <c r="AP3148" i="4"/>
  <c r="AV3156" i="4"/>
  <c r="AT3156" i="4"/>
  <c r="AP3156" i="4"/>
  <c r="AU3165" i="4"/>
  <c r="AP3166" i="4"/>
  <c r="AP3264" i="4"/>
  <c r="AW3273" i="4"/>
  <c r="AP3273" i="4"/>
  <c r="AU3273" i="4"/>
  <c r="AT3273" i="4"/>
  <c r="AT2864" i="4"/>
  <c r="AX2869" i="4"/>
  <c r="AW2885" i="4"/>
  <c r="AW2886" i="4"/>
  <c r="AT2887" i="4"/>
  <c r="BJ2887" i="4" s="1"/>
  <c r="AW2890" i="4"/>
  <c r="AT2891" i="4"/>
  <c r="AW2894" i="4"/>
  <c r="AT2895" i="4"/>
  <c r="AW2898" i="4"/>
  <c r="AT2899" i="4"/>
  <c r="AP2907" i="4"/>
  <c r="AT2909" i="4"/>
  <c r="AX2913" i="4"/>
  <c r="AT2915" i="4"/>
  <c r="AX2919" i="4"/>
  <c r="AT2925" i="4"/>
  <c r="AU2942" i="4"/>
  <c r="AU2947" i="4"/>
  <c r="AX2959" i="4"/>
  <c r="AP2975" i="4"/>
  <c r="AU2979" i="4"/>
  <c r="AP2983" i="4"/>
  <c r="AU2987" i="4"/>
  <c r="AP2991" i="4"/>
  <c r="AU2995" i="4"/>
  <c r="AP2999" i="4"/>
  <c r="AP3000" i="4"/>
  <c r="AP3001" i="4"/>
  <c r="AP3002" i="4"/>
  <c r="AP3003" i="4"/>
  <c r="AP3004" i="4"/>
  <c r="AP3005" i="4"/>
  <c r="AP3006" i="4"/>
  <c r="AP3007" i="4"/>
  <c r="AP3008" i="4"/>
  <c r="AT3016" i="4"/>
  <c r="AU3017" i="4"/>
  <c r="AX3018" i="4"/>
  <c r="AX3019" i="4"/>
  <c r="AW3020" i="4"/>
  <c r="AW3021" i="4"/>
  <c r="AP3023" i="4"/>
  <c r="AW3027" i="4"/>
  <c r="AV3035" i="4"/>
  <c r="AP3035" i="4"/>
  <c r="AX3035" i="4"/>
  <c r="AV3036" i="4"/>
  <c r="AX3036" i="4"/>
  <c r="AW3036" i="4"/>
  <c r="AU3040" i="4"/>
  <c r="AV3046" i="4"/>
  <c r="AT3046" i="4"/>
  <c r="AP3046" i="4"/>
  <c r="AU3064" i="4"/>
  <c r="AP3065" i="4"/>
  <c r="AV3073" i="4"/>
  <c r="AU3073" i="4"/>
  <c r="AT3073" i="4"/>
  <c r="AW3081" i="4"/>
  <c r="AV3092" i="4"/>
  <c r="AP3092" i="4"/>
  <c r="AW3096" i="4"/>
  <c r="AX3105" i="4"/>
  <c r="AV3117" i="4"/>
  <c r="AP3117" i="4"/>
  <c r="AX3117" i="4"/>
  <c r="AU3124" i="4"/>
  <c r="AP3125" i="4"/>
  <c r="AV3162" i="4"/>
  <c r="AU3162" i="4"/>
  <c r="AT3162" i="4"/>
  <c r="AW3165" i="4"/>
  <c r="AV3169" i="4"/>
  <c r="AP3169" i="4"/>
  <c r="AX3169" i="4"/>
  <c r="AV3180" i="4"/>
  <c r="AP3180" i="4"/>
  <c r="AW3180" i="4"/>
  <c r="AT3180" i="4"/>
  <c r="AW3272" i="4"/>
  <c r="AU3272" i="4"/>
  <c r="BJ3272" i="4" s="1"/>
  <c r="AT3272" i="4"/>
  <c r="AP3272" i="4"/>
  <c r="AP3296" i="4"/>
  <c r="AW3305" i="4"/>
  <c r="AP3305" i="4"/>
  <c r="AU3305" i="4"/>
  <c r="AT3305" i="4"/>
  <c r="AW3059" i="4"/>
  <c r="AW3110" i="4"/>
  <c r="AW3112" i="4"/>
  <c r="AW3113" i="4"/>
  <c r="AW3115" i="4"/>
  <c r="AW3138" i="4"/>
  <c r="AW3139" i="4"/>
  <c r="AW3146" i="4"/>
  <c r="AW3147" i="4"/>
  <c r="AW3154" i="4"/>
  <c r="AW3155" i="4"/>
  <c r="AW3160" i="4"/>
  <c r="AX3173" i="4"/>
  <c r="AX3177" i="4"/>
  <c r="AV3192" i="4"/>
  <c r="AU3192" i="4"/>
  <c r="AW3276" i="4"/>
  <c r="AU3276" i="4"/>
  <c r="AT3276" i="4"/>
  <c r="AW3277" i="4"/>
  <c r="AP3277" i="4"/>
  <c r="AU3277" i="4"/>
  <c r="AW3308" i="4"/>
  <c r="AU3308" i="4"/>
  <c r="AT3308" i="4"/>
  <c r="BJ3308" i="4" s="1"/>
  <c r="AW3309" i="4"/>
  <c r="AP3309" i="4"/>
  <c r="AU3309" i="4"/>
  <c r="AV3346" i="4"/>
  <c r="AP3346" i="4"/>
  <c r="AU3346" i="4"/>
  <c r="AX3346" i="4"/>
  <c r="AW3346" i="4"/>
  <c r="AT3346" i="4"/>
  <c r="AV3364" i="4"/>
  <c r="AW3364" i="4"/>
  <c r="AP3364" i="4"/>
  <c r="AX3364" i="4"/>
  <c r="AX3459" i="4"/>
  <c r="AT3459" i="4"/>
  <c r="AW3459" i="4"/>
  <c r="AU3459" i="4"/>
  <c r="AW3485" i="4"/>
  <c r="AU3485" i="4"/>
  <c r="AP3485" i="4"/>
  <c r="AX3485" i="4"/>
  <c r="AT3485" i="4"/>
  <c r="AW3032" i="4"/>
  <c r="AW3033" i="4"/>
  <c r="AW3038" i="4"/>
  <c r="AW3050" i="4"/>
  <c r="AW3051" i="4"/>
  <c r="AW3058" i="4"/>
  <c r="AX3059" i="4"/>
  <c r="AW3063" i="4"/>
  <c r="AW3067" i="4"/>
  <c r="AW3071" i="4"/>
  <c r="AW3075" i="4"/>
  <c r="AW3079" i="4"/>
  <c r="AW3083" i="4"/>
  <c r="AW3087" i="4"/>
  <c r="AX3091" i="4"/>
  <c r="AX3095" i="4"/>
  <c r="AX3099" i="4"/>
  <c r="AX3103" i="4"/>
  <c r="AW3109" i="4"/>
  <c r="AX3110" i="4"/>
  <c r="AW3111" i="4"/>
  <c r="AX3112" i="4"/>
  <c r="AX3113" i="4"/>
  <c r="AW3114" i="4"/>
  <c r="AX3115" i="4"/>
  <c r="AW3116" i="4"/>
  <c r="AT3133" i="4"/>
  <c r="AT3135" i="4"/>
  <c r="AX3138" i="4"/>
  <c r="AX3139" i="4"/>
  <c r="AX3146" i="4"/>
  <c r="AX3147" i="4"/>
  <c r="AX3154" i="4"/>
  <c r="AX3155" i="4"/>
  <c r="AX3160" i="4"/>
  <c r="AT3163" i="4"/>
  <c r="AW3164" i="4"/>
  <c r="AW3168" i="4"/>
  <c r="AW3188" i="4"/>
  <c r="AP3188" i="4"/>
  <c r="AX3188" i="4"/>
  <c r="AV3198" i="4"/>
  <c r="AP3198" i="4"/>
  <c r="AP3216" i="4"/>
  <c r="AV3216" i="4"/>
  <c r="AT3216" i="4"/>
  <c r="AV3227" i="4"/>
  <c r="AP3227" i="4"/>
  <c r="AX3239" i="4"/>
  <c r="AT3239" i="4"/>
  <c r="AT3261" i="4"/>
  <c r="AW3280" i="4"/>
  <c r="AU3280" i="4"/>
  <c r="AT3280" i="4"/>
  <c r="AW3281" i="4"/>
  <c r="AP3281" i="4"/>
  <c r="AU3281" i="4"/>
  <c r="AT3293" i="4"/>
  <c r="AW3312" i="4"/>
  <c r="AU3312" i="4"/>
  <c r="AT3312" i="4"/>
  <c r="BJ3312" i="4" s="1"/>
  <c r="AW3313" i="4"/>
  <c r="AP3313" i="4"/>
  <c r="AU3313" i="4"/>
  <c r="BJ3313" i="4" s="1"/>
  <c r="AW3318" i="4"/>
  <c r="AP3318" i="4"/>
  <c r="AX3318" i="4"/>
  <c r="AV3375" i="4"/>
  <c r="AX3375" i="4"/>
  <c r="AU3375" i="4"/>
  <c r="AW3375" i="4"/>
  <c r="AT3375" i="4"/>
  <c r="AW3378" i="4"/>
  <c r="AP3378" i="4"/>
  <c r="AX3378" i="4"/>
  <c r="AV3396" i="4"/>
  <c r="AW3396" i="4"/>
  <c r="AP3396" i="4"/>
  <c r="AX3396" i="4"/>
  <c r="AU3396" i="4"/>
  <c r="AV3400" i="4"/>
  <c r="AU3400" i="4"/>
  <c r="AP3400" i="4"/>
  <c r="AT3400" i="4"/>
  <c r="AX3400" i="4"/>
  <c r="AW3102" i="4"/>
  <c r="AU3106" i="4"/>
  <c r="AW3107" i="4"/>
  <c r="AU3108" i="4"/>
  <c r="AX3109" i="4"/>
  <c r="AP3110" i="4"/>
  <c r="AX3111" i="4"/>
  <c r="AP3112" i="4"/>
  <c r="AP3113" i="4"/>
  <c r="AP3115" i="4"/>
  <c r="AU3133" i="4"/>
  <c r="AW3134" i="4"/>
  <c r="AU3135" i="4"/>
  <c r="AW3136" i="4"/>
  <c r="AW3137" i="4"/>
  <c r="AP3138" i="4"/>
  <c r="AP3139" i="4"/>
  <c r="AW3144" i="4"/>
  <c r="AW3145" i="4"/>
  <c r="AP3146" i="4"/>
  <c r="AP3147" i="4"/>
  <c r="AT3150" i="4"/>
  <c r="AW3152" i="4"/>
  <c r="AW3153" i="4"/>
  <c r="AP3154" i="4"/>
  <c r="AP3155" i="4"/>
  <c r="AU3158" i="4"/>
  <c r="AW3159" i="4"/>
  <c r="AP3160" i="4"/>
  <c r="AU3163" i="4"/>
  <c r="AX3164" i="4"/>
  <c r="AX3168" i="4"/>
  <c r="AX3172" i="4"/>
  <c r="AP3173" i="4"/>
  <c r="AX3176" i="4"/>
  <c r="AP3177" i="4"/>
  <c r="AV3184" i="4"/>
  <c r="AW3184" i="4"/>
  <c r="AP3217" i="4"/>
  <c r="AT3217" i="4"/>
  <c r="AX3241" i="4"/>
  <c r="AT3241" i="4"/>
  <c r="AP3276" i="4"/>
  <c r="AW3284" i="4"/>
  <c r="AU3284" i="4"/>
  <c r="BJ3284" i="4" s="1"/>
  <c r="AT3284" i="4"/>
  <c r="AW3285" i="4"/>
  <c r="AP3285" i="4"/>
  <c r="AU3285" i="4"/>
  <c r="AP3308" i="4"/>
  <c r="AW3316" i="4"/>
  <c r="AX3316" i="4"/>
  <c r="AU3316" i="4"/>
  <c r="AV3349" i="4"/>
  <c r="AT3349" i="4"/>
  <c r="AX3349" i="4"/>
  <c r="AW3349" i="4"/>
  <c r="AU3349" i="4"/>
  <c r="AX3371" i="4"/>
  <c r="AW3371" i="4"/>
  <c r="AU3024" i="4"/>
  <c r="AU3025" i="4"/>
  <c r="AW3028" i="4"/>
  <c r="AW3029" i="4"/>
  <c r="AU3030" i="4"/>
  <c r="AP3032" i="4"/>
  <c r="AP3033" i="4"/>
  <c r="AU3042" i="4"/>
  <c r="AU3043" i="4"/>
  <c r="AU3047" i="4"/>
  <c r="AW3048" i="4"/>
  <c r="AW3049" i="4"/>
  <c r="AP3050" i="4"/>
  <c r="AP3051" i="4"/>
  <c r="AW3056" i="4"/>
  <c r="AW3057" i="4"/>
  <c r="AP3058" i="4"/>
  <c r="AW3062" i="4"/>
  <c r="AP3063" i="4"/>
  <c r="AW3066" i="4"/>
  <c r="AP3067" i="4"/>
  <c r="AW3070" i="4"/>
  <c r="AP3071" i="4"/>
  <c r="AW3074" i="4"/>
  <c r="AP3075" i="4"/>
  <c r="AW3078" i="4"/>
  <c r="AP3079" i="4"/>
  <c r="AW3082" i="4"/>
  <c r="AP3083" i="4"/>
  <c r="AW3086" i="4"/>
  <c r="AP3087" i="4"/>
  <c r="AX3090" i="4"/>
  <c r="AP3091" i="4"/>
  <c r="AX3094" i="4"/>
  <c r="AP3095" i="4"/>
  <c r="AX3098" i="4"/>
  <c r="AP3099" i="4"/>
  <c r="AX3102" i="4"/>
  <c r="AP3103" i="4"/>
  <c r="AW3106" i="4"/>
  <c r="AW3108" i="4"/>
  <c r="AP3109" i="4"/>
  <c r="AW3133" i="4"/>
  <c r="AW3135" i="4"/>
  <c r="AW3158" i="4"/>
  <c r="AX3159" i="4"/>
  <c r="AW3163" i="4"/>
  <c r="AP3164" i="4"/>
  <c r="AW3167" i="4"/>
  <c r="AP3168" i="4"/>
  <c r="AV3181" i="4"/>
  <c r="AT3181" i="4"/>
  <c r="AP3208" i="4"/>
  <c r="AV3208" i="4"/>
  <c r="AT3208" i="4"/>
  <c r="AW3288" i="4"/>
  <c r="AU3288" i="4"/>
  <c r="AT3288" i="4"/>
  <c r="AW3289" i="4"/>
  <c r="AP3289" i="4"/>
  <c r="AU3289" i="4"/>
  <c r="AV3404" i="4"/>
  <c r="AX3404" i="4"/>
  <c r="AU3404" i="4"/>
  <c r="AW3404" i="4"/>
  <c r="AT3404" i="4"/>
  <c r="AW3473" i="4"/>
  <c r="AU3473" i="4"/>
  <c r="AP3473" i="4"/>
  <c r="AT3473" i="4"/>
  <c r="AW3024" i="4"/>
  <c r="AW3025" i="4"/>
  <c r="AW3030" i="4"/>
  <c r="AW3042" i="4"/>
  <c r="AW3043" i="4"/>
  <c r="AW3047" i="4"/>
  <c r="AX3086" i="4"/>
  <c r="AX3106" i="4"/>
  <c r="AX3108" i="4"/>
  <c r="AW3126" i="4"/>
  <c r="AW3128" i="4"/>
  <c r="AW3129" i="4"/>
  <c r="AW3131" i="4"/>
  <c r="AX3133" i="4"/>
  <c r="AP3134" i="4"/>
  <c r="AX3135" i="4"/>
  <c r="AP3136" i="4"/>
  <c r="AP3137" i="4"/>
  <c r="AW3142" i="4"/>
  <c r="AW3143" i="4"/>
  <c r="AP3144" i="4"/>
  <c r="AP3145" i="4"/>
  <c r="AW3150" i="4"/>
  <c r="AW3151" i="4"/>
  <c r="AP3152" i="4"/>
  <c r="AX3158" i="4"/>
  <c r="AX3163" i="4"/>
  <c r="AX3167" i="4"/>
  <c r="AX3171" i="4"/>
  <c r="AP3172" i="4"/>
  <c r="AX3175" i="4"/>
  <c r="AP3176" i="4"/>
  <c r="AP3209" i="4"/>
  <c r="AT3209" i="4"/>
  <c r="AW3260" i="4"/>
  <c r="AU3260" i="4"/>
  <c r="AT3260" i="4"/>
  <c r="AW3261" i="4"/>
  <c r="AP3261" i="4"/>
  <c r="AU3261" i="4"/>
  <c r="AW3292" i="4"/>
  <c r="AU3292" i="4"/>
  <c r="AT3292" i="4"/>
  <c r="BJ3292" i="4" s="1"/>
  <c r="AW3293" i="4"/>
  <c r="AP3293" i="4"/>
  <c r="AU3293" i="4"/>
  <c r="AX3452" i="4"/>
  <c r="AT3452" i="4"/>
  <c r="AU3452" i="4"/>
  <c r="AW3452" i="4"/>
  <c r="AP3189" i="4"/>
  <c r="AP3194" i="4"/>
  <c r="AT3196" i="4"/>
  <c r="AP3197" i="4"/>
  <c r="AP3202" i="4"/>
  <c r="AT3204" i="4"/>
  <c r="AP3205" i="4"/>
  <c r="AP3210" i="4"/>
  <c r="AT3212" i="4"/>
  <c r="AP3213" i="4"/>
  <c r="AP3225" i="4"/>
  <c r="AT3253" i="4"/>
  <c r="AU3319" i="4"/>
  <c r="AT3331" i="4"/>
  <c r="AV3351" i="4"/>
  <c r="AW3351" i="4"/>
  <c r="AV3358" i="4"/>
  <c r="AW3358" i="4"/>
  <c r="AP3358" i="4"/>
  <c r="AW3373" i="4"/>
  <c r="AX3373" i="4"/>
  <c r="AX3448" i="4"/>
  <c r="AT3448" i="4"/>
  <c r="AW3448" i="4"/>
  <c r="AW3464" i="4"/>
  <c r="AT3464" i="4"/>
  <c r="AX3464" i="4"/>
  <c r="AW3472" i="4"/>
  <c r="AP3472" i="4"/>
  <c r="AW3496" i="4"/>
  <c r="AU3496" i="4"/>
  <c r="AP3496" i="4"/>
  <c r="AW3500" i="4"/>
  <c r="AX3500" i="4"/>
  <c r="AT3500" i="4"/>
  <c r="AW3608" i="4"/>
  <c r="AP3608" i="4"/>
  <c r="AX3608" i="4"/>
  <c r="AU3608" i="4"/>
  <c r="AW3253" i="4"/>
  <c r="AU3321" i="4"/>
  <c r="AW3331" i="4"/>
  <c r="AV3333" i="4"/>
  <c r="AX3333" i="4"/>
  <c r="AU3333" i="4"/>
  <c r="AT3336" i="4"/>
  <c r="AV3337" i="4"/>
  <c r="AX3337" i="4"/>
  <c r="AU3337" i="4"/>
  <c r="AU3339" i="4"/>
  <c r="AW3342" i="4"/>
  <c r="AV3343" i="4"/>
  <c r="AU3343" i="4"/>
  <c r="AP3343" i="4"/>
  <c r="AV3355" i="4"/>
  <c r="AW3355" i="4"/>
  <c r="AT3359" i="4"/>
  <c r="AW3386" i="4"/>
  <c r="AP3386" i="4"/>
  <c r="AX3436" i="4"/>
  <c r="AT3436" i="4"/>
  <c r="AU3436" i="4"/>
  <c r="AX3441" i="4"/>
  <c r="AT3441" i="4"/>
  <c r="AX3446" i="4"/>
  <c r="AT3446" i="4"/>
  <c r="AX3457" i="4"/>
  <c r="AT3457" i="4"/>
  <c r="AX3462" i="4"/>
  <c r="AT3462" i="4"/>
  <c r="AW3502" i="4"/>
  <c r="AX3502" i="4"/>
  <c r="AT3575" i="4"/>
  <c r="AV3575" i="4"/>
  <c r="AU3575" i="4"/>
  <c r="AT3178" i="4"/>
  <c r="AX3179" i="4"/>
  <c r="AT3182" i="4"/>
  <c r="AU3190" i="4"/>
  <c r="AV3223" i="4"/>
  <c r="AT3232" i="4"/>
  <c r="AT3234" i="4"/>
  <c r="AX3253" i="4"/>
  <c r="AX3254" i="4"/>
  <c r="AT3255" i="4"/>
  <c r="BJ3255" i="4" s="1"/>
  <c r="AU3258" i="4"/>
  <c r="AT3259" i="4"/>
  <c r="AX3262" i="4"/>
  <c r="AT3263" i="4"/>
  <c r="BJ3263" i="4" s="1"/>
  <c r="AX3266" i="4"/>
  <c r="AT3267" i="4"/>
  <c r="AX3270" i="4"/>
  <c r="AT3271" i="4"/>
  <c r="AX3274" i="4"/>
  <c r="AT3275" i="4"/>
  <c r="AX3278" i="4"/>
  <c r="AT3279" i="4"/>
  <c r="BJ3279" i="4" s="1"/>
  <c r="AX3282" i="4"/>
  <c r="AT3283" i="4"/>
  <c r="AX3286" i="4"/>
  <c r="AT3287" i="4"/>
  <c r="AX3290" i="4"/>
  <c r="AT3291" i="4"/>
  <c r="AX3294" i="4"/>
  <c r="AT3295" i="4"/>
  <c r="BJ3295" i="4" s="1"/>
  <c r="AX3298" i="4"/>
  <c r="AT3299" i="4"/>
  <c r="AX3302" i="4"/>
  <c r="BJ3302" i="4" s="1"/>
  <c r="AT3303" i="4"/>
  <c r="AX3306" i="4"/>
  <c r="AT3307" i="4"/>
  <c r="AX3310" i="4"/>
  <c r="AT3311" i="4"/>
  <c r="BJ3311" i="4" s="1"/>
  <c r="AX3314" i="4"/>
  <c r="AT3315" i="4"/>
  <c r="AX3321" i="4"/>
  <c r="AU3322" i="4"/>
  <c r="AT3328" i="4"/>
  <c r="AT3329" i="4"/>
  <c r="AW3330" i="4"/>
  <c r="AX3331" i="4"/>
  <c r="AW3332" i="4"/>
  <c r="AV3353" i="4"/>
  <c r="AP3353" i="4"/>
  <c r="AW3353" i="4"/>
  <c r="AV3362" i="4"/>
  <c r="AV3374" i="4"/>
  <c r="AW3374" i="4"/>
  <c r="AP3374" i="4"/>
  <c r="AV3377" i="4"/>
  <c r="AU3377" i="4"/>
  <c r="AW3394" i="4"/>
  <c r="AP3394" i="4"/>
  <c r="AV3399" i="4"/>
  <c r="AU3399" i="4"/>
  <c r="AP3399" i="4"/>
  <c r="AX3451" i="4"/>
  <c r="AT3451" i="4"/>
  <c r="AW3451" i="4"/>
  <c r="AW3476" i="4"/>
  <c r="AU3476" i="4"/>
  <c r="AX3476" i="4"/>
  <c r="AT3189" i="4"/>
  <c r="AW3190" i="4"/>
  <c r="AT3197" i="4"/>
  <c r="AT3205" i="4"/>
  <c r="AT3213" i="4"/>
  <c r="AP3253" i="4"/>
  <c r="AV3336" i="4"/>
  <c r="AX3336" i="4"/>
  <c r="AU3336" i="4"/>
  <c r="AV3339" i="4"/>
  <c r="AX3339" i="4"/>
  <c r="AT3339" i="4"/>
  <c r="AV3342" i="4"/>
  <c r="AU3342" i="4"/>
  <c r="AP3342" i="4"/>
  <c r="AP3355" i="4"/>
  <c r="AV3359" i="4"/>
  <c r="AX3359" i="4"/>
  <c r="AU3359" i="4"/>
  <c r="AV3382" i="4"/>
  <c r="AT3382" i="4"/>
  <c r="AV3385" i="4"/>
  <c r="AU3385" i="4"/>
  <c r="AV3406" i="4"/>
  <c r="AX3406" i="4"/>
  <c r="AU3406" i="4"/>
  <c r="AX3435" i="4"/>
  <c r="AT3435" i="4"/>
  <c r="AW3435" i="4"/>
  <c r="AX3440" i="4"/>
  <c r="AT3440" i="4"/>
  <c r="AW3440" i="4"/>
  <c r="AX3456" i="4"/>
  <c r="AT3456" i="4"/>
  <c r="AW3456" i="4"/>
  <c r="AW3478" i="4"/>
  <c r="AU3478" i="4"/>
  <c r="AT3478" i="4"/>
  <c r="BJ3478" i="4" s="1"/>
  <c r="AW3523" i="4"/>
  <c r="AP3523" i="4"/>
  <c r="AU3523" i="4"/>
  <c r="AT3523" i="4"/>
  <c r="AX3178" i="4"/>
  <c r="AW3182" i="4"/>
  <c r="AX3187" i="4"/>
  <c r="AW3189" i="4"/>
  <c r="AX3190" i="4"/>
  <c r="AT3229" i="4"/>
  <c r="AT3236" i="4"/>
  <c r="AW3255" i="4"/>
  <c r="AX3259" i="4"/>
  <c r="AX3263" i="4"/>
  <c r="AX3267" i="4"/>
  <c r="AX3271" i="4"/>
  <c r="AX3275" i="4"/>
  <c r="AX3279" i="4"/>
  <c r="AX3283" i="4"/>
  <c r="AX3287" i="4"/>
  <c r="AX3291" i="4"/>
  <c r="AX3295" i="4"/>
  <c r="AX3299" i="4"/>
  <c r="AX3303" i="4"/>
  <c r="AX3307" i="4"/>
  <c r="AX3311" i="4"/>
  <c r="AX3315" i="4"/>
  <c r="AW3328" i="4"/>
  <c r="AW3329" i="4"/>
  <c r="AV3347" i="4"/>
  <c r="AP3347" i="4"/>
  <c r="AU3347" i="4"/>
  <c r="AV3352" i="4"/>
  <c r="AT3352" i="4"/>
  <c r="AT3358" i="4"/>
  <c r="AW3365" i="4"/>
  <c r="AP3365" i="4"/>
  <c r="AV3380" i="4"/>
  <c r="AW3380" i="4"/>
  <c r="AP3380" i="4"/>
  <c r="AV3390" i="4"/>
  <c r="AT3390" i="4"/>
  <c r="AV3393" i="4"/>
  <c r="AU3393" i="4"/>
  <c r="AV3411" i="4"/>
  <c r="AT3411" i="4"/>
  <c r="AX3411" i="4"/>
  <c r="AX3444" i="4"/>
  <c r="AT3444" i="4"/>
  <c r="AU3444" i="4"/>
  <c r="AU3448" i="4"/>
  <c r="AX3460" i="4"/>
  <c r="AT3460" i="4"/>
  <c r="AU3460" i="4"/>
  <c r="AU3464" i="4"/>
  <c r="AU3472" i="4"/>
  <c r="AP3476" i="4"/>
  <c r="AW3480" i="4"/>
  <c r="AU3480" i="4"/>
  <c r="AT3480" i="4"/>
  <c r="AW3490" i="4"/>
  <c r="AU3490" i="4"/>
  <c r="AT3490" i="4"/>
  <c r="AT3496" i="4"/>
  <c r="AX3189" i="4"/>
  <c r="AP3226" i="4"/>
  <c r="AU3317" i="4"/>
  <c r="AP3321" i="4"/>
  <c r="AW3326" i="4"/>
  <c r="AW3327" i="4"/>
  <c r="AX3328" i="4"/>
  <c r="AX3329" i="4"/>
  <c r="AP3336" i="4"/>
  <c r="AV3338" i="4"/>
  <c r="AX3338" i="4"/>
  <c r="AT3338" i="4"/>
  <c r="AP3339" i="4"/>
  <c r="AV3344" i="4"/>
  <c r="AX3344" i="4"/>
  <c r="AU3344" i="4"/>
  <c r="AT3351" i="4"/>
  <c r="AV3354" i="4"/>
  <c r="AW3354" i="4"/>
  <c r="AP3354" i="4"/>
  <c r="AV3356" i="4"/>
  <c r="AP3356" i="4"/>
  <c r="AW3356" i="4"/>
  <c r="AX3358" i="4"/>
  <c r="AP3359" i="4"/>
  <c r="AX3370" i="4"/>
  <c r="AP3382" i="4"/>
  <c r="AV3388" i="4"/>
  <c r="AW3388" i="4"/>
  <c r="AP3388" i="4"/>
  <c r="AV3398" i="4"/>
  <c r="AT3398" i="4"/>
  <c r="AX3398" i="4"/>
  <c r="AP3406" i="4"/>
  <c r="AV3410" i="4"/>
  <c r="AU3410" i="4"/>
  <c r="AP3410" i="4"/>
  <c r="AX3438" i="4"/>
  <c r="AT3438" i="4"/>
  <c r="AX3449" i="4"/>
  <c r="AT3449" i="4"/>
  <c r="AX3454" i="4"/>
  <c r="AT3454" i="4"/>
  <c r="AW3465" i="4"/>
  <c r="AP3465" i="4"/>
  <c r="AU3465" i="4"/>
  <c r="AP3478" i="4"/>
  <c r="AW3483" i="4"/>
  <c r="AU3483" i="4"/>
  <c r="AP3483" i="4"/>
  <c r="AW3486" i="4"/>
  <c r="AU3486" i="4"/>
  <c r="AT3486" i="4"/>
  <c r="AW3489" i="4"/>
  <c r="AU3489" i="4"/>
  <c r="AX3489" i="4"/>
  <c r="AP3489" i="4"/>
  <c r="AW3492" i="4"/>
  <c r="AU3492" i="4"/>
  <c r="AT3492" i="4"/>
  <c r="AW3504" i="4"/>
  <c r="AU3504" i="4"/>
  <c r="AP3504" i="4"/>
  <c r="AW3340" i="4"/>
  <c r="AW3341" i="4"/>
  <c r="AX3357" i="4"/>
  <c r="AX3412" i="4"/>
  <c r="AP3412" i="4"/>
  <c r="AX3434" i="4"/>
  <c r="AT3434" i="4"/>
  <c r="AX3442" i="4"/>
  <c r="AT3442" i="4"/>
  <c r="AX3450" i="4"/>
  <c r="AT3450" i="4"/>
  <c r="AX3458" i="4"/>
  <c r="AT3458" i="4"/>
  <c r="AX3479" i="4"/>
  <c r="AW3484" i="4"/>
  <c r="AU3484" i="4"/>
  <c r="AX3491" i="4"/>
  <c r="AW3509" i="4"/>
  <c r="AT3509" i="4"/>
  <c r="AX3509" i="4"/>
  <c r="AW3555" i="4"/>
  <c r="AP3555" i="4"/>
  <c r="AX3555" i="4"/>
  <c r="AX3590" i="4"/>
  <c r="AW3590" i="4"/>
  <c r="AW3553" i="4"/>
  <c r="AX3553" i="4"/>
  <c r="AT3553" i="4"/>
  <c r="AV3571" i="4"/>
  <c r="AU3571" i="4"/>
  <c r="AT3571" i="4"/>
  <c r="AW3589" i="4"/>
  <c r="AP3589" i="4"/>
  <c r="AU3589" i="4"/>
  <c r="AT3599" i="4"/>
  <c r="AP3599" i="4"/>
  <c r="AV3602" i="4"/>
  <c r="AW3602" i="4"/>
  <c r="AU3602" i="4"/>
  <c r="AT3334" i="4"/>
  <c r="AT3335" i="4"/>
  <c r="AW3345" i="4"/>
  <c r="AT3350" i="4"/>
  <c r="AW3367" i="4"/>
  <c r="AU3372" i="4"/>
  <c r="AT3383" i="4"/>
  <c r="AT3391" i="4"/>
  <c r="AT3401" i="4"/>
  <c r="AT3402" i="4"/>
  <c r="AW3405" i="4"/>
  <c r="AT3409" i="4"/>
  <c r="AX3439" i="4"/>
  <c r="AT3439" i="4"/>
  <c r="AX3447" i="4"/>
  <c r="AT3447" i="4"/>
  <c r="AX3455" i="4"/>
  <c r="AT3455" i="4"/>
  <c r="AX3463" i="4"/>
  <c r="AT3463" i="4"/>
  <c r="AX3481" i="4"/>
  <c r="BJ3481" i="4" s="1"/>
  <c r="AX3487" i="4"/>
  <c r="AW3493" i="4"/>
  <c r="AU3493" i="4"/>
  <c r="AW3558" i="4"/>
  <c r="AT3558" i="4"/>
  <c r="AP3602" i="4"/>
  <c r="AW3334" i="4"/>
  <c r="AW3335" i="4"/>
  <c r="AP3345" i="4"/>
  <c r="AX3350" i="4"/>
  <c r="AX3366" i="4"/>
  <c r="AX3372" i="4"/>
  <c r="AW3383" i="4"/>
  <c r="AW3391" i="4"/>
  <c r="AW3401" i="4"/>
  <c r="AW3402" i="4"/>
  <c r="AV3407" i="4"/>
  <c r="AU3407" i="4"/>
  <c r="AX3407" i="4"/>
  <c r="AV3408" i="4"/>
  <c r="AT3408" i="4"/>
  <c r="AX3408" i="4"/>
  <c r="AW3409" i="4"/>
  <c r="AT3412" i="4"/>
  <c r="AT3413" i="4"/>
  <c r="AT3414" i="4"/>
  <c r="AT3415" i="4"/>
  <c r="AT3416" i="4"/>
  <c r="AT3417" i="4"/>
  <c r="AT3418" i="4"/>
  <c r="AT3419" i="4"/>
  <c r="AT3420" i="4"/>
  <c r="AT3421" i="4"/>
  <c r="AT3422" i="4"/>
  <c r="AT3423" i="4"/>
  <c r="AT3424" i="4"/>
  <c r="AT3425" i="4"/>
  <c r="AT3426" i="4"/>
  <c r="AT3427" i="4"/>
  <c r="AT3428" i="4"/>
  <c r="AT3429" i="4"/>
  <c r="AT3430" i="4"/>
  <c r="AT3431" i="4"/>
  <c r="AT3432" i="4"/>
  <c r="AT3433" i="4"/>
  <c r="AU3434" i="4"/>
  <c r="AX3437" i="4"/>
  <c r="AT3437" i="4"/>
  <c r="AU3442" i="4"/>
  <c r="AX3445" i="4"/>
  <c r="AT3445" i="4"/>
  <c r="AU3450" i="4"/>
  <c r="AX3453" i="4"/>
  <c r="AT3453" i="4"/>
  <c r="AU3458" i="4"/>
  <c r="AX3461" i="4"/>
  <c r="AT3461" i="4"/>
  <c r="AW3469" i="4"/>
  <c r="AT3469" i="4"/>
  <c r="AX3477" i="4"/>
  <c r="AW3482" i="4"/>
  <c r="AU3482" i="4"/>
  <c r="AP3487" i="4"/>
  <c r="AW3488" i="4"/>
  <c r="AU3488" i="4"/>
  <c r="AW3495" i="4"/>
  <c r="AU3495" i="4"/>
  <c r="AU3509" i="4"/>
  <c r="AT3555" i="4"/>
  <c r="AV3588" i="4"/>
  <c r="AP3588" i="4"/>
  <c r="AX3588" i="4"/>
  <c r="AU3588" i="4"/>
  <c r="AV3605" i="4"/>
  <c r="AP3605" i="4"/>
  <c r="AW3605" i="4"/>
  <c r="AT3557" i="4"/>
  <c r="AU3557" i="4"/>
  <c r="AT3593" i="4"/>
  <c r="AX3593" i="4"/>
  <c r="AX3512" i="4"/>
  <c r="AX3516" i="4"/>
  <c r="AX3520" i="4"/>
  <c r="AX3527" i="4"/>
  <c r="AX3531" i="4"/>
  <c r="AX3540" i="4"/>
  <c r="AX3544" i="4"/>
  <c r="AX3548" i="4"/>
  <c r="AU3616" i="4"/>
  <c r="AX3470" i="4"/>
  <c r="AT3503" i="4"/>
  <c r="AP3505" i="4"/>
  <c r="AT3508" i="4"/>
  <c r="AX3511" i="4"/>
  <c r="AP3512" i="4"/>
  <c r="AT3514" i="4"/>
  <c r="AX3515" i="4"/>
  <c r="AP3516" i="4"/>
  <c r="AT3518" i="4"/>
  <c r="AX3519" i="4"/>
  <c r="AP3520" i="4"/>
  <c r="AT3522" i="4"/>
  <c r="AU3526" i="4"/>
  <c r="AP3527" i="4"/>
  <c r="AT3529" i="4"/>
  <c r="AX3530" i="4"/>
  <c r="AP3531" i="4"/>
  <c r="AT3533" i="4"/>
  <c r="AX3534" i="4"/>
  <c r="AP3535" i="4"/>
  <c r="AX3537" i="4"/>
  <c r="AT3538" i="4"/>
  <c r="AP3540" i="4"/>
  <c r="AX3541" i="4"/>
  <c r="BJ3541" i="4" s="1"/>
  <c r="AT3542" i="4"/>
  <c r="AP3544" i="4"/>
  <c r="AX3545" i="4"/>
  <c r="AT3546" i="4"/>
  <c r="AP3548" i="4"/>
  <c r="AX3549" i="4"/>
  <c r="BJ3549" i="4" s="1"/>
  <c r="AT3550" i="4"/>
  <c r="AP3554" i="4"/>
  <c r="AV3561" i="4"/>
  <c r="AU3563" i="4"/>
  <c r="AU3565" i="4"/>
  <c r="AT3567" i="4"/>
  <c r="AV3581" i="4"/>
  <c r="AX3584" i="4"/>
  <c r="AU3586" i="4"/>
  <c r="AX3595" i="4"/>
  <c r="AU3600" i="4"/>
  <c r="AX3601" i="4"/>
  <c r="AW3604" i="4"/>
  <c r="AU3607" i="4"/>
  <c r="AT3525" i="4"/>
  <c r="AX3526" i="4"/>
  <c r="AU3542" i="4"/>
  <c r="AU3546" i="4"/>
  <c r="AX3550" i="4"/>
  <c r="AT3551" i="4"/>
  <c r="AV3565" i="4"/>
  <c r="AU3567" i="4"/>
  <c r="AW3585" i="4"/>
  <c r="AW3592" i="4"/>
  <c r="AW3600" i="4"/>
  <c r="AU3603" i="4"/>
  <c r="AX3604" i="4"/>
  <c r="AX3607" i="4"/>
  <c r="AU3609" i="4"/>
  <c r="AX3503" i="4"/>
  <c r="AX3514" i="4"/>
  <c r="AX3518" i="4"/>
  <c r="AX3522" i="4"/>
  <c r="AU3525" i="4"/>
  <c r="AX3529" i="4"/>
  <c r="AX3533" i="4"/>
  <c r="AX3538" i="4"/>
  <c r="AX3542" i="4"/>
  <c r="AX3546" i="4"/>
  <c r="AX3600" i="4"/>
  <c r="AW3603" i="4"/>
  <c r="AX3609" i="4"/>
  <c r="AP3610" i="4"/>
  <c r="AU3611" i="4"/>
  <c r="AP3612" i="4"/>
  <c r="AU3613" i="4"/>
  <c r="AP3614" i="4"/>
  <c r="AU3615" i="4"/>
  <c r="AP3616" i="4"/>
  <c r="AU3617" i="4"/>
  <c r="AX3525" i="4"/>
  <c r="AU3573" i="4"/>
  <c r="AT3578" i="4"/>
  <c r="AV3583" i="4"/>
  <c r="AX3603" i="4"/>
  <c r="AX3617" i="4"/>
  <c r="AP3503" i="4"/>
  <c r="AX3505" i="4"/>
  <c r="AP3508" i="4"/>
  <c r="AT3512" i="4"/>
  <c r="AX3513" i="4"/>
  <c r="AP3514" i="4"/>
  <c r="AT3516" i="4"/>
  <c r="AX3517" i="4"/>
  <c r="AP3518" i="4"/>
  <c r="AT3520" i="4"/>
  <c r="AX3521" i="4"/>
  <c r="AP3522" i="4"/>
  <c r="AT3527" i="4"/>
  <c r="AX3528" i="4"/>
  <c r="AP3529" i="4"/>
  <c r="AT3531" i="4"/>
  <c r="AX3532" i="4"/>
  <c r="AP3533" i="4"/>
  <c r="AT3535" i="4"/>
  <c r="AP3538" i="4"/>
  <c r="AX3539" i="4"/>
  <c r="BJ3539" i="4" s="1"/>
  <c r="AT3540" i="4"/>
  <c r="BJ3540" i="4" s="1"/>
  <c r="AP3542" i="4"/>
  <c r="AX3543" i="4"/>
  <c r="AT3544" i="4"/>
  <c r="AP3546" i="4"/>
  <c r="AX3547" i="4"/>
  <c r="AT3548" i="4"/>
  <c r="AP3550" i="4"/>
  <c r="AT3554" i="4"/>
  <c r="AV3573" i="4"/>
  <c r="AW3583" i="4"/>
  <c r="AP3586" i="4"/>
  <c r="AP3600" i="4"/>
  <c r="AX3606" i="4"/>
  <c r="AP3607" i="4"/>
  <c r="AQ55" i="4"/>
  <c r="AL112" i="4"/>
  <c r="AW112" i="4" s="1"/>
  <c r="AQ121" i="4"/>
  <c r="AQ143" i="4"/>
  <c r="AN116" i="4"/>
  <c r="AR116" i="4" s="1"/>
  <c r="AQ194" i="4"/>
  <c r="AL226" i="4"/>
  <c r="AW226" i="4" s="1"/>
  <c r="AN42" i="4"/>
  <c r="AN43" i="4"/>
  <c r="AR43" i="4" s="1"/>
  <c r="AQ70" i="4"/>
  <c r="AN136" i="4"/>
  <c r="AQ144" i="4"/>
  <c r="AQ191" i="4"/>
  <c r="AL215" i="4"/>
  <c r="AW215" i="4" s="1"/>
  <c r="AT83" i="4"/>
  <c r="BB128" i="4"/>
  <c r="BA147" i="4"/>
  <c r="BD147" i="4" s="1"/>
  <c r="BB203" i="4"/>
  <c r="BE203" i="4" s="1"/>
  <c r="AN166" i="4"/>
  <c r="AR166" i="4" s="1"/>
  <c r="AQ173" i="4"/>
  <c r="AW108" i="4"/>
  <c r="BD168" i="4"/>
  <c r="BA184" i="4"/>
  <c r="BD184" i="4" s="1"/>
  <c r="BA198" i="4"/>
  <c r="BD198" i="4" s="1"/>
  <c r="BE227" i="4"/>
  <c r="AL64" i="4"/>
  <c r="AP64" i="4" s="1"/>
  <c r="AN68" i="4"/>
  <c r="AR68" i="4" s="1"/>
  <c r="AX108" i="4"/>
  <c r="AQ141" i="4"/>
  <c r="AN44" i="4"/>
  <c r="AR44" i="4" s="1"/>
  <c r="AN49" i="4"/>
  <c r="AR49" i="4" s="1"/>
  <c r="BB58" i="4"/>
  <c r="BE58" i="4" s="1"/>
  <c r="AN76" i="4"/>
  <c r="AR76" i="4" s="1"/>
  <c r="AN100" i="4"/>
  <c r="AS100" i="4" s="1"/>
  <c r="AQ104" i="4"/>
  <c r="AQ110" i="4"/>
  <c r="AQ114" i="4"/>
  <c r="AN138" i="4"/>
  <c r="AR138" i="4" s="1"/>
  <c r="AQ206" i="4"/>
  <c r="BE228" i="4"/>
  <c r="AN230" i="4"/>
  <c r="AR230" i="4" s="1"/>
  <c r="AQ246" i="4"/>
  <c r="AN254" i="4"/>
  <c r="AS254" i="4" s="1"/>
  <c r="AN50" i="4"/>
  <c r="AS50" i="4" s="1"/>
  <c r="AL54" i="4"/>
  <c r="AX54" i="4" s="1"/>
  <c r="BB68" i="4"/>
  <c r="BE68" i="4" s="1"/>
  <c r="AP83" i="4"/>
  <c r="AL123" i="4"/>
  <c r="AW123" i="4" s="1"/>
  <c r="BB133" i="4"/>
  <c r="BE133" i="4" s="1"/>
  <c r="AQ254" i="4"/>
  <c r="AQ258" i="4"/>
  <c r="AQ66" i="4"/>
  <c r="AQ87" i="4"/>
  <c r="AL91" i="4"/>
  <c r="AT91" i="4" s="1"/>
  <c r="AQ101" i="4"/>
  <c r="AN111" i="4"/>
  <c r="AR111" i="4" s="1"/>
  <c r="AN123" i="4"/>
  <c r="AR123" i="4" s="1"/>
  <c r="BA128" i="4"/>
  <c r="BD128" i="4" s="1"/>
  <c r="AN135" i="4"/>
  <c r="AS135" i="4" s="1"/>
  <c r="AQ139" i="4"/>
  <c r="AQ152" i="4"/>
  <c r="BA182" i="4"/>
  <c r="BD182" i="4" s="1"/>
  <c r="AQ190" i="4"/>
  <c r="BD195" i="4"/>
  <c r="BB200" i="4"/>
  <c r="BC200" i="4" s="1"/>
  <c r="AQ116" i="4"/>
  <c r="AL139" i="4"/>
  <c r="AT139" i="4" s="1"/>
  <c r="AN215" i="4"/>
  <c r="AS215" i="4" s="1"/>
  <c r="AN91" i="4"/>
  <c r="AR91" i="4" s="1"/>
  <c r="AL100" i="4"/>
  <c r="AT100" i="4" s="1"/>
  <c r="AN139" i="4"/>
  <c r="AQ215" i="4"/>
  <c r="AQ96" i="4"/>
  <c r="AQ234" i="4"/>
  <c r="AQ43" i="4"/>
  <c r="AQ49" i="4"/>
  <c r="AQ99" i="4"/>
  <c r="AN51" i="4"/>
  <c r="AS51" i="4" s="1"/>
  <c r="AS96" i="4"/>
  <c r="AQ76" i="4"/>
  <c r="AN113" i="4"/>
  <c r="AS113" i="4" s="1"/>
  <c r="AQ136" i="4"/>
  <c r="AQ111" i="4"/>
  <c r="AL121" i="4"/>
  <c r="AX121" i="4" s="1"/>
  <c r="AL152" i="4"/>
  <c r="AX152" i="4" s="1"/>
  <c r="AP249" i="4"/>
  <c r="AN273" i="4"/>
  <c r="AS273" i="4" s="1"/>
  <c r="AP59" i="4"/>
  <c r="AX60" i="4"/>
  <c r="AL144" i="4"/>
  <c r="AT144" i="4" s="1"/>
  <c r="AN152" i="4"/>
  <c r="AR152" i="4" s="1"/>
  <c r="AL170" i="4"/>
  <c r="AV170" i="4" s="1"/>
  <c r="AN202" i="4"/>
  <c r="AQ273" i="4"/>
  <c r="AL48" i="4"/>
  <c r="AU48" i="4" s="1"/>
  <c r="AT84" i="4"/>
  <c r="AQ47" i="4"/>
  <c r="AQ50" i="4"/>
  <c r="AN101" i="4"/>
  <c r="AR101" i="4" s="1"/>
  <c r="AN112" i="4"/>
  <c r="AS112" i="4" s="1"/>
  <c r="AN225" i="4"/>
  <c r="AR225" i="4" s="1"/>
  <c r="AL230" i="4"/>
  <c r="AW230" i="4" s="1"/>
  <c r="AL42" i="4"/>
  <c r="AV42" i="4" s="1"/>
  <c r="AN54" i="4"/>
  <c r="AS54" i="4" s="1"/>
  <c r="AS59" i="4"/>
  <c r="AL87" i="4"/>
  <c r="AP87" i="4" s="1"/>
  <c r="AN110" i="4"/>
  <c r="AS110" i="4" s="1"/>
  <c r="AQ112" i="4"/>
  <c r="AP198" i="4"/>
  <c r="AL205" i="4"/>
  <c r="AW205" i="4" s="1"/>
  <c r="AW211" i="4"/>
  <c r="AQ271" i="4"/>
  <c r="AS42" i="4"/>
  <c r="AN48" i="4"/>
  <c r="AS48" i="4" s="1"/>
  <c r="AR71" i="4"/>
  <c r="AN87" i="4"/>
  <c r="AR87" i="4" s="1"/>
  <c r="AL141" i="4"/>
  <c r="AP141" i="4" s="1"/>
  <c r="AN143" i="4"/>
  <c r="AQ198" i="4"/>
  <c r="AP222" i="4"/>
  <c r="AP237" i="4"/>
  <c r="AN74" i="4"/>
  <c r="AR74" i="4" s="1"/>
  <c r="AL53" i="4"/>
  <c r="AU53" i="4" s="1"/>
  <c r="AL129" i="4"/>
  <c r="AX129" i="4" s="1"/>
  <c r="AN141" i="4"/>
  <c r="AR141" i="4" s="1"/>
  <c r="AQ223" i="4"/>
  <c r="BD127" i="4"/>
  <c r="BD203" i="4"/>
  <c r="BD151" i="4"/>
  <c r="BE162" i="4"/>
  <c r="BD141" i="4"/>
  <c r="AQ90" i="4"/>
  <c r="AN67" i="4"/>
  <c r="AS67" i="4" s="1"/>
  <c r="AR72" i="4"/>
  <c r="BB72" i="4"/>
  <c r="BE72" i="4" s="1"/>
  <c r="AL93" i="4"/>
  <c r="AV93" i="4" s="1"/>
  <c r="AS146" i="4"/>
  <c r="AQ146" i="4"/>
  <c r="BB146" i="4"/>
  <c r="BE146" i="4" s="1"/>
  <c r="BB150" i="4"/>
  <c r="BE150" i="4" s="1"/>
  <c r="BB65" i="4"/>
  <c r="BE65" i="4" s="1"/>
  <c r="AW131" i="4"/>
  <c r="AU131" i="4"/>
  <c r="AQ239" i="4"/>
  <c r="BB46" i="4"/>
  <c r="BE46" i="4" s="1"/>
  <c r="AT47" i="4"/>
  <c r="BB50" i="4"/>
  <c r="BE50" i="4" s="1"/>
  <c r="AQ52" i="4"/>
  <c r="BB55" i="4"/>
  <c r="BE55" i="4" s="1"/>
  <c r="AL65" i="4"/>
  <c r="AP65" i="4" s="1"/>
  <c r="BB70" i="4"/>
  <c r="BE70" i="4" s="1"/>
  <c r="AV72" i="4"/>
  <c r="AP72" i="4"/>
  <c r="AQ81" i="4"/>
  <c r="AP84" i="4"/>
  <c r="AN104" i="4"/>
  <c r="AS104" i="4" s="1"/>
  <c r="BB134" i="4"/>
  <c r="BC134" i="4" s="1"/>
  <c r="BB209" i="4"/>
  <c r="BE209" i="4" s="1"/>
  <c r="AQ209" i="4"/>
  <c r="AN209" i="4"/>
  <c r="AS209" i="4" s="1"/>
  <c r="AQ264" i="4"/>
  <c r="AN264" i="4"/>
  <c r="AR264" i="4" s="1"/>
  <c r="AQ196" i="4"/>
  <c r="AU47" i="4"/>
  <c r="AN94" i="4"/>
  <c r="AS94" i="4" s="1"/>
  <c r="AN115" i="4"/>
  <c r="AS115" i="4" s="1"/>
  <c r="AL115" i="4"/>
  <c r="AX115" i="4" s="1"/>
  <c r="BA132" i="4"/>
  <c r="BD132" i="4" s="1"/>
  <c r="AV145" i="4"/>
  <c r="AU145" i="4"/>
  <c r="BE218" i="4"/>
  <c r="AL41" i="4"/>
  <c r="AV41" i="4" s="1"/>
  <c r="BB49" i="4"/>
  <c r="BE49" i="4" s="1"/>
  <c r="AL51" i="4"/>
  <c r="AT51" i="4" s="1"/>
  <c r="AN56" i="4"/>
  <c r="AR56" i="4" s="1"/>
  <c r="AQ57" i="4"/>
  <c r="AV59" i="4"/>
  <c r="AT59" i="4"/>
  <c r="BB66" i="4"/>
  <c r="AS72" i="4"/>
  <c r="AL73" i="4"/>
  <c r="AV73" i="4" s="1"/>
  <c r="BB74" i="4"/>
  <c r="BE74" i="4" s="1"/>
  <c r="BB84" i="4"/>
  <c r="BE84" i="4" s="1"/>
  <c r="AU84" i="4"/>
  <c r="BB89" i="4"/>
  <c r="BE89" i="4" s="1"/>
  <c r="BB90" i="4"/>
  <c r="BE90" i="4" s="1"/>
  <c r="AQ98" i="4"/>
  <c r="AL98" i="4"/>
  <c r="AV98" i="4" s="1"/>
  <c r="BB98" i="4"/>
  <c r="BE98" i="4" s="1"/>
  <c r="AN102" i="4"/>
  <c r="AS102" i="4" s="1"/>
  <c r="AL102" i="4"/>
  <c r="AX102" i="4" s="1"/>
  <c r="BB102" i="4"/>
  <c r="BE102" i="4" s="1"/>
  <c r="AQ108" i="4"/>
  <c r="AU109" i="4"/>
  <c r="AX109" i="4"/>
  <c r="AW109" i="4"/>
  <c r="AN190" i="4"/>
  <c r="AS190" i="4" s="1"/>
  <c r="AL190" i="4"/>
  <c r="AP190" i="4" s="1"/>
  <c r="BA190" i="4"/>
  <c r="BD190" i="4" s="1"/>
  <c r="BB213" i="4"/>
  <c r="BE213" i="4" s="1"/>
  <c r="AQ213" i="4"/>
  <c r="AN213" i="4"/>
  <c r="AR213" i="4" s="1"/>
  <c r="AL213" i="4"/>
  <c r="AS263" i="4"/>
  <c r="AR263" i="4"/>
  <c r="AQ263" i="4"/>
  <c r="AQ269" i="4"/>
  <c r="BB42" i="4"/>
  <c r="BE42" i="4" s="1"/>
  <c r="AQ46" i="4"/>
  <c r="BE54" i="4"/>
  <c r="AX58" i="4"/>
  <c r="AT72" i="4"/>
  <c r="BB97" i="4"/>
  <c r="AR108" i="4"/>
  <c r="AQ118" i="4"/>
  <c r="BE118" i="4"/>
  <c r="AN118" i="4"/>
  <c r="AS118" i="4" s="1"/>
  <c r="AN124" i="4"/>
  <c r="AS124" i="4" s="1"/>
  <c r="AP145" i="4"/>
  <c r="BA174" i="4"/>
  <c r="AQ174" i="4"/>
  <c r="AL174" i="4"/>
  <c r="AX174" i="4" s="1"/>
  <c r="BE193" i="4"/>
  <c r="BA193" i="4"/>
  <c r="BC193" i="4" s="1"/>
  <c r="AL193" i="4"/>
  <c r="AP193" i="4" s="1"/>
  <c r="BA221" i="4"/>
  <c r="BC221" i="4" s="1"/>
  <c r="AL221" i="4"/>
  <c r="AW221" i="4" s="1"/>
  <c r="BA130" i="4"/>
  <c r="BD130" i="4" s="1"/>
  <c r="AL136" i="4"/>
  <c r="BB136" i="4"/>
  <c r="BE136" i="4" s="1"/>
  <c r="BA136" i="4"/>
  <c r="BD136" i="4" s="1"/>
  <c r="AQ149" i="4"/>
  <c r="AN149" i="4"/>
  <c r="AR149" i="4" s="1"/>
  <c r="AL149" i="4"/>
  <c r="AX149" i="4" s="1"/>
  <c r="BB149" i="4"/>
  <c r="BC149" i="4" s="1"/>
  <c r="AW157" i="4"/>
  <c r="AU157" i="4"/>
  <c r="AQ224" i="4"/>
  <c r="AN105" i="4"/>
  <c r="AR105" i="4" s="1"/>
  <c r="AQ155" i="4"/>
  <c r="AN155" i="4"/>
  <c r="AR155" i="4" s="1"/>
  <c r="BB155" i="4"/>
  <c r="BE155" i="4" s="1"/>
  <c r="BA155" i="4"/>
  <c r="BD155" i="4" s="1"/>
  <c r="AS60" i="4"/>
  <c r="AV96" i="4"/>
  <c r="AU96" i="4"/>
  <c r="AT96" i="4"/>
  <c r="BB217" i="4"/>
  <c r="BE217" i="4" s="1"/>
  <c r="AQ217" i="4"/>
  <c r="AL217" i="4"/>
  <c r="AX217" i="4" s="1"/>
  <c r="BD217" i="4"/>
  <c r="BB168" i="4"/>
  <c r="BC168" i="4" s="1"/>
  <c r="BA171" i="4"/>
  <c r="BB195" i="4"/>
  <c r="BE195" i="4" s="1"/>
  <c r="BB220" i="4"/>
  <c r="BE220" i="4" s="1"/>
  <c r="AR97" i="4"/>
  <c r="BB127" i="4"/>
  <c r="BC127" i="4" s="1"/>
  <c r="AS171" i="4"/>
  <c r="BB171" i="4"/>
  <c r="BE171" i="4" s="1"/>
  <c r="BE180" i="4"/>
  <c r="BA191" i="4"/>
  <c r="BA197" i="4"/>
  <c r="BD197" i="4" s="1"/>
  <c r="AS199" i="4"/>
  <c r="BA199" i="4"/>
  <c r="BD199" i="4" s="1"/>
  <c r="AU222" i="4"/>
  <c r="AP223" i="4"/>
  <c r="AN275" i="4"/>
  <c r="BB101" i="4"/>
  <c r="BE101" i="4" s="1"/>
  <c r="AS108" i="4"/>
  <c r="BB112" i="4"/>
  <c r="BE112" i="4" s="1"/>
  <c r="BE114" i="4"/>
  <c r="BA120" i="4"/>
  <c r="BD120" i="4" s="1"/>
  <c r="BA135" i="4"/>
  <c r="BD135" i="4" s="1"/>
  <c r="BA139" i="4"/>
  <c r="BB144" i="4"/>
  <c r="BE144" i="4" s="1"/>
  <c r="AN168" i="4"/>
  <c r="AR168" i="4" s="1"/>
  <c r="AN169" i="4"/>
  <c r="AS169" i="4" s="1"/>
  <c r="AL178" i="4"/>
  <c r="AW178" i="4" s="1"/>
  <c r="BB179" i="4"/>
  <c r="BC179" i="4" s="1"/>
  <c r="AT184" i="4"/>
  <c r="BB191" i="4"/>
  <c r="BE191" i="4" s="1"/>
  <c r="AL195" i="4"/>
  <c r="AW195" i="4" s="1"/>
  <c r="BB197" i="4"/>
  <c r="AU198" i="4"/>
  <c r="BB199" i="4"/>
  <c r="BE199" i="4" s="1"/>
  <c r="AQ201" i="4"/>
  <c r="BA206" i="4"/>
  <c r="AN208" i="4"/>
  <c r="AR208" i="4" s="1"/>
  <c r="BA215" i="4"/>
  <c r="BD215" i="4" s="1"/>
  <c r="AX222" i="4"/>
  <c r="AT223" i="4"/>
  <c r="BB225" i="4"/>
  <c r="BE225" i="4" s="1"/>
  <c r="BB230" i="4"/>
  <c r="BE230" i="4" s="1"/>
  <c r="AN267" i="4"/>
  <c r="AR267" i="4" s="1"/>
  <c r="AS274" i="4"/>
  <c r="AR94" i="4"/>
  <c r="BB110" i="4"/>
  <c r="BE110" i="4" s="1"/>
  <c r="BB111" i="4"/>
  <c r="BE111" i="4" s="1"/>
  <c r="BB120" i="4"/>
  <c r="BE120" i="4" s="1"/>
  <c r="BA121" i="4"/>
  <c r="BB135" i="4"/>
  <c r="BE135" i="4" s="1"/>
  <c r="BB139" i="4"/>
  <c r="BE139" i="4" s="1"/>
  <c r="BB151" i="4"/>
  <c r="BE151" i="4" s="1"/>
  <c r="BA152" i="4"/>
  <c r="BC152" i="4" s="1"/>
  <c r="BA157" i="4"/>
  <c r="BD157" i="4" s="1"/>
  <c r="BA166" i="4"/>
  <c r="BD166" i="4" s="1"/>
  <c r="AQ168" i="4"/>
  <c r="AN178" i="4"/>
  <c r="AR178" i="4" s="1"/>
  <c r="BA178" i="4"/>
  <c r="BD178" i="4" s="1"/>
  <c r="AU184" i="4"/>
  <c r="AQ192" i="4"/>
  <c r="AN195" i="4"/>
  <c r="AS195" i="4" s="1"/>
  <c r="AX198" i="4"/>
  <c r="AQ208" i="4"/>
  <c r="AT210" i="4"/>
  <c r="AL212" i="4"/>
  <c r="AX212" i="4" s="1"/>
  <c r="BB215" i="4"/>
  <c r="BE215" i="4" s="1"/>
  <c r="BD225" i="4"/>
  <c r="AN231" i="4"/>
  <c r="AS231" i="4" s="1"/>
  <c r="AS249" i="4"/>
  <c r="AP261" i="4"/>
  <c r="AQ267" i="4"/>
  <c r="AS271" i="4"/>
  <c r="AR84" i="4"/>
  <c r="BB100" i="4"/>
  <c r="BE100" i="4" s="1"/>
  <c r="AR120" i="4"/>
  <c r="AS141" i="4"/>
  <c r="AN144" i="4"/>
  <c r="AR144" i="4" s="1"/>
  <c r="BA145" i="4"/>
  <c r="BD145" i="4" s="1"/>
  <c r="AR157" i="4"/>
  <c r="BB157" i="4"/>
  <c r="BE157" i="4" s="1"/>
  <c r="BE166" i="4"/>
  <c r="AQ171" i="4"/>
  <c r="BA181" i="4"/>
  <c r="AU186" i="4"/>
  <c r="BA187" i="4"/>
  <c r="BD187" i="4" s="1"/>
  <c r="AN191" i="4"/>
  <c r="AR191" i="4" s="1"/>
  <c r="AQ195" i="4"/>
  <c r="AQ199" i="4"/>
  <c r="BA202" i="4"/>
  <c r="BD202" i="4" s="1"/>
  <c r="BA205" i="4"/>
  <c r="BD205" i="4" s="1"/>
  <c r="AQ207" i="4"/>
  <c r="AN212" i="4"/>
  <c r="AR212" i="4" s="1"/>
  <c r="AL220" i="4"/>
  <c r="AP220" i="4" s="1"/>
  <c r="BA227" i="4"/>
  <c r="BD227" i="4" s="1"/>
  <c r="AQ240" i="4"/>
  <c r="AX261" i="4"/>
  <c r="BA208" i="4"/>
  <c r="BD208" i="4" s="1"/>
  <c r="AQ248" i="4"/>
  <c r="AS275" i="4"/>
  <c r="BA212" i="4"/>
  <c r="BD212" i="4" s="1"/>
  <c r="BB95" i="4"/>
  <c r="BE95" i="4" s="1"/>
  <c r="AQ58" i="4"/>
  <c r="AQ75" i="4"/>
  <c r="AL78" i="4"/>
  <c r="AW78" i="4" s="1"/>
  <c r="AS80" i="4"/>
  <c r="AQ86" i="4"/>
  <c r="AQ95" i="4"/>
  <c r="BB109" i="4"/>
  <c r="BE109" i="4" s="1"/>
  <c r="AS109" i="4"/>
  <c r="AQ137" i="4"/>
  <c r="AN137" i="4"/>
  <c r="AS137" i="4" s="1"/>
  <c r="BB137" i="4"/>
  <c r="BE137" i="4" s="1"/>
  <c r="AL137" i="4"/>
  <c r="AW137" i="4" s="1"/>
  <c r="BA137" i="4"/>
  <c r="BD137" i="4" s="1"/>
  <c r="AV71" i="4"/>
  <c r="AU71" i="4"/>
  <c r="AR46" i="4"/>
  <c r="BB53" i="4"/>
  <c r="BE53" i="4" s="1"/>
  <c r="BB71" i="4"/>
  <c r="BE71" i="4" s="1"/>
  <c r="AV133" i="4"/>
  <c r="AT133" i="4"/>
  <c r="AU133" i="4"/>
  <c r="AP133" i="4"/>
  <c r="BB158" i="4"/>
  <c r="BE158" i="4" s="1"/>
  <c r="BA158" i="4"/>
  <c r="BD158" i="4" s="1"/>
  <c r="AS158" i="4"/>
  <c r="AS45" i="4"/>
  <c r="AN77" i="4"/>
  <c r="AS77" i="4" s="1"/>
  <c r="BB59" i="4"/>
  <c r="BE59" i="4" s="1"/>
  <c r="AQ68" i="4"/>
  <c r="AL99" i="4"/>
  <c r="BB99" i="4"/>
  <c r="BE99" i="4" s="1"/>
  <c r="AL40" i="4"/>
  <c r="AW40" i="4" s="1"/>
  <c r="BB45" i="4"/>
  <c r="BE45" i="4" s="1"/>
  <c r="AS46" i="4"/>
  <c r="AQ48" i="4"/>
  <c r="AQ51" i="4"/>
  <c r="AL52" i="4"/>
  <c r="AX52" i="4" s="1"/>
  <c r="AQ54" i="4"/>
  <c r="AN55" i="4"/>
  <c r="AR55" i="4" s="1"/>
  <c r="AQ56" i="4"/>
  <c r="AL57" i="4"/>
  <c r="AW57" i="4" s="1"/>
  <c r="AS58" i="4"/>
  <c r="AN62" i="4"/>
  <c r="AS62" i="4" s="1"/>
  <c r="AQ63" i="4"/>
  <c r="AQ65" i="4"/>
  <c r="AL66" i="4"/>
  <c r="AW66" i="4" s="1"/>
  <c r="AS68" i="4"/>
  <c r="BB69" i="4"/>
  <c r="BE69" i="4" s="1"/>
  <c r="AT71" i="4"/>
  <c r="AQ74" i="4"/>
  <c r="AN75" i="4"/>
  <c r="AR75" i="4" s="1"/>
  <c r="AL79" i="4"/>
  <c r="AW79" i="4" s="1"/>
  <c r="AN82" i="4"/>
  <c r="AS82" i="4" s="1"/>
  <c r="AQ83" i="4"/>
  <c r="AQ84" i="4"/>
  <c r="AN85" i="4"/>
  <c r="AR85" i="4" s="1"/>
  <c r="AN88" i="4"/>
  <c r="AR88" i="4" s="1"/>
  <c r="BB88" i="4"/>
  <c r="BE88" i="4" s="1"/>
  <c r="AL92" i="4"/>
  <c r="AW92" i="4" s="1"/>
  <c r="AQ94" i="4"/>
  <c r="AN106" i="4"/>
  <c r="AS106" i="4" s="1"/>
  <c r="AL107" i="4"/>
  <c r="AW107" i="4" s="1"/>
  <c r="AQ115" i="4"/>
  <c r="AQ117" i="4"/>
  <c r="AN117" i="4"/>
  <c r="AS117" i="4" s="1"/>
  <c r="AL117" i="4"/>
  <c r="AV117" i="4" s="1"/>
  <c r="AQ119" i="4"/>
  <c r="AL119" i="4"/>
  <c r="AW119" i="4" s="1"/>
  <c r="AN119" i="4"/>
  <c r="AS119" i="4" s="1"/>
  <c r="AN121" i="4"/>
  <c r="AR121" i="4" s="1"/>
  <c r="BB123" i="4"/>
  <c r="BE123" i="4" s="1"/>
  <c r="BA123" i="4"/>
  <c r="BD123" i="4" s="1"/>
  <c r="AL103" i="4"/>
  <c r="AQ103" i="4"/>
  <c r="AQ44" i="4"/>
  <c r="BB67" i="4"/>
  <c r="BE67" i="4" s="1"/>
  <c r="AQ67" i="4"/>
  <c r="AN69" i="4"/>
  <c r="AS69" i="4" s="1"/>
  <c r="AQ77" i="4"/>
  <c r="BB39" i="4"/>
  <c r="BE39" i="4" s="1"/>
  <c r="AL69" i="4"/>
  <c r="AU95" i="4"/>
  <c r="AV97" i="4"/>
  <c r="AP97" i="4"/>
  <c r="AU97" i="4"/>
  <c r="BB105" i="4"/>
  <c r="BE105" i="4" s="1"/>
  <c r="AL105" i="4"/>
  <c r="AW105" i="4" s="1"/>
  <c r="AQ42" i="4"/>
  <c r="AS44" i="4"/>
  <c r="AQ39" i="4"/>
  <c r="AN40" i="4"/>
  <c r="AR40" i="4" s="1"/>
  <c r="BB40" i="4"/>
  <c r="BE40" i="4" s="1"/>
  <c r="AR42" i="4"/>
  <c r="AL43" i="4"/>
  <c r="AX43" i="4" s="1"/>
  <c r="AQ45" i="4"/>
  <c r="AT46" i="4"/>
  <c r="AL49" i="4"/>
  <c r="AX49" i="4" s="1"/>
  <c r="AN52" i="4"/>
  <c r="AS52" i="4" s="1"/>
  <c r="BB52" i="4"/>
  <c r="BE52" i="4" s="1"/>
  <c r="AL55" i="4"/>
  <c r="AW55" i="4" s="1"/>
  <c r="AN57" i="4"/>
  <c r="AS57" i="4" s="1"/>
  <c r="AT58" i="4"/>
  <c r="AQ59" i="4"/>
  <c r="AX59" i="4"/>
  <c r="AP60" i="4"/>
  <c r="AL63" i="4"/>
  <c r="AW63" i="4" s="1"/>
  <c r="AN66" i="4"/>
  <c r="AR66" i="4" s="1"/>
  <c r="AQ69" i="4"/>
  <c r="AX71" i="4"/>
  <c r="AL76" i="4"/>
  <c r="AW76" i="4" s="1"/>
  <c r="AQ78" i="4"/>
  <c r="AN79" i="4"/>
  <c r="AR79" i="4" s="1"/>
  <c r="AV83" i="4"/>
  <c r="AU83" i="4"/>
  <c r="AS84" i="4"/>
  <c r="AL85" i="4"/>
  <c r="BB87" i="4"/>
  <c r="BE87" i="4" s="1"/>
  <c r="AQ88" i="4"/>
  <c r="AN89" i="4"/>
  <c r="AR89" i="4" s="1"/>
  <c r="AN92" i="4"/>
  <c r="AR92" i="4" s="1"/>
  <c r="BB92" i="4"/>
  <c r="BE92" i="4" s="1"/>
  <c r="AQ97" i="4"/>
  <c r="AN98" i="4"/>
  <c r="AS98" i="4" s="1"/>
  <c r="AQ100" i="4"/>
  <c r="AL106" i="4"/>
  <c r="AW106" i="4" s="1"/>
  <c r="BB115" i="4"/>
  <c r="BE115" i="4" s="1"/>
  <c r="AL124" i="4"/>
  <c r="AP124" i="4" s="1"/>
  <c r="BA126" i="4"/>
  <c r="BD126" i="4" s="1"/>
  <c r="AL126" i="4"/>
  <c r="AV126" i="4" s="1"/>
  <c r="BB126" i="4"/>
  <c r="BE126" i="4" s="1"/>
  <c r="AN128" i="4"/>
  <c r="AR128" i="4" s="1"/>
  <c r="AX133" i="4"/>
  <c r="BB75" i="4"/>
  <c r="BE75" i="4" s="1"/>
  <c r="AS95" i="4"/>
  <c r="AL39" i="4"/>
  <c r="AT39" i="4" s="1"/>
  <c r="AQ61" i="4"/>
  <c r="AS71" i="4"/>
  <c r="AL75" i="4"/>
  <c r="AW75" i="4" s="1"/>
  <c r="AN78" i="4"/>
  <c r="AR78" i="4" s="1"/>
  <c r="AL88" i="4"/>
  <c r="AW88" i="4" s="1"/>
  <c r="AN103" i="4"/>
  <c r="AS103" i="4" s="1"/>
  <c r="AN39" i="4"/>
  <c r="AR39" i="4" s="1"/>
  <c r="AQ40" i="4"/>
  <c r="BB43" i="4"/>
  <c r="BE43" i="4" s="1"/>
  <c r="AU46" i="4"/>
  <c r="BB47" i="4"/>
  <c r="BE47" i="4" s="1"/>
  <c r="BB51" i="4"/>
  <c r="BE51" i="4" s="1"/>
  <c r="BB57" i="4"/>
  <c r="BE57" i="4" s="1"/>
  <c r="AQ60" i="4"/>
  <c r="AQ62" i="4"/>
  <c r="AN63" i="4"/>
  <c r="AR63" i="4" s="1"/>
  <c r="AL67" i="4"/>
  <c r="AW67" i="4" s="1"/>
  <c r="AN70" i="4"/>
  <c r="AS70" i="4" s="1"/>
  <c r="AQ71" i="4"/>
  <c r="AQ72" i="4"/>
  <c r="AN73" i="4"/>
  <c r="AS73" i="4" s="1"/>
  <c r="BB76" i="4"/>
  <c r="BE76" i="4" s="1"/>
  <c r="AL80" i="4"/>
  <c r="AW80" i="4" s="1"/>
  <c r="AQ82" i="4"/>
  <c r="BB85" i="4"/>
  <c r="BE85" i="4" s="1"/>
  <c r="AL89" i="4"/>
  <c r="AW89" i="4" s="1"/>
  <c r="BB91" i="4"/>
  <c r="BE91" i="4" s="1"/>
  <c r="AQ91" i="4"/>
  <c r="AQ92" i="4"/>
  <c r="AN93" i="4"/>
  <c r="AR93" i="4" s="1"/>
  <c r="AR95" i="4"/>
  <c r="AS97" i="4"/>
  <c r="AN99" i="4"/>
  <c r="AS99" i="4" s="1"/>
  <c r="AQ106" i="4"/>
  <c r="BD122" i="4"/>
  <c r="AL122" i="4"/>
  <c r="BB122" i="4"/>
  <c r="BC122" i="4" s="1"/>
  <c r="AQ122" i="4"/>
  <c r="AN156" i="4"/>
  <c r="AR156" i="4" s="1"/>
  <c r="BA156" i="4"/>
  <c r="BD156" i="4" s="1"/>
  <c r="BB156" i="4"/>
  <c r="BE156" i="4" s="1"/>
  <c r="AL156" i="4"/>
  <c r="AW156" i="4" s="1"/>
  <c r="BA183" i="4"/>
  <c r="BD183" i="4" s="1"/>
  <c r="AR183" i="4"/>
  <c r="BB183" i="4"/>
  <c r="BE183" i="4" s="1"/>
  <c r="AS183" i="4"/>
  <c r="AQ183" i="4"/>
  <c r="AN41" i="4"/>
  <c r="AR41" i="4" s="1"/>
  <c r="AV58" i="4"/>
  <c r="AP58" i="4"/>
  <c r="AT60" i="4"/>
  <c r="AL61" i="4"/>
  <c r="AW61" i="4" s="1"/>
  <c r="BE62" i="4"/>
  <c r="AL62" i="4"/>
  <c r="AW62" i="4" s="1"/>
  <c r="AN64" i="4"/>
  <c r="AR64" i="4" s="1"/>
  <c r="BB64" i="4"/>
  <c r="BE64" i="4" s="1"/>
  <c r="AL68" i="4"/>
  <c r="AW68" i="4" s="1"/>
  <c r="BB73" i="4"/>
  <c r="BE73" i="4" s="1"/>
  <c r="AL77" i="4"/>
  <c r="BB79" i="4"/>
  <c r="BE79" i="4" s="1"/>
  <c r="AQ79" i="4"/>
  <c r="AQ80" i="4"/>
  <c r="BE80" i="4"/>
  <c r="AN81" i="4"/>
  <c r="AR81" i="4" s="1"/>
  <c r="AN86" i="4"/>
  <c r="AR86" i="4" s="1"/>
  <c r="AQ89" i="4"/>
  <c r="AL90" i="4"/>
  <c r="AW90" i="4" s="1"/>
  <c r="BB93" i="4"/>
  <c r="BE93" i="4" s="1"/>
  <c r="AX97" i="4"/>
  <c r="BB103" i="4"/>
  <c r="BE103" i="4" s="1"/>
  <c r="AQ105" i="4"/>
  <c r="AQ107" i="4"/>
  <c r="AN107" i="4"/>
  <c r="AS107" i="4" s="1"/>
  <c r="AL125" i="4"/>
  <c r="AW125" i="4" s="1"/>
  <c r="BB125" i="4"/>
  <c r="BE125" i="4" s="1"/>
  <c r="AS125" i="4"/>
  <c r="BA125" i="4"/>
  <c r="BD125" i="4" s="1"/>
  <c r="AN126" i="4"/>
  <c r="AS126" i="4" s="1"/>
  <c r="AQ126" i="4"/>
  <c r="BB129" i="4"/>
  <c r="BE129" i="4" s="1"/>
  <c r="BA129" i="4"/>
  <c r="BD129" i="4" s="1"/>
  <c r="AQ130" i="4"/>
  <c r="AN130" i="4"/>
  <c r="AR130" i="4" s="1"/>
  <c r="AL130" i="4"/>
  <c r="AV130" i="4" s="1"/>
  <c r="AN140" i="4"/>
  <c r="AS140" i="4" s="1"/>
  <c r="AQ140" i="4"/>
  <c r="AL176" i="4"/>
  <c r="AW176" i="4" s="1"/>
  <c r="AQ176" i="4"/>
  <c r="BA176" i="4"/>
  <c r="BD176" i="4" s="1"/>
  <c r="BB176" i="4"/>
  <c r="BE176" i="4" s="1"/>
  <c r="AN176" i="4"/>
  <c r="AS176" i="4" s="1"/>
  <c r="AQ255" i="4"/>
  <c r="AN255" i="4"/>
  <c r="AS255" i="4" s="1"/>
  <c r="AL255" i="4"/>
  <c r="AU255" i="4" s="1"/>
  <c r="BB41" i="4"/>
  <c r="AL44" i="4"/>
  <c r="AP44" i="4" s="1"/>
  <c r="AT45" i="4"/>
  <c r="AU51" i="4"/>
  <c r="AN53" i="4"/>
  <c r="AR53" i="4" s="1"/>
  <c r="AQ41" i="4"/>
  <c r="BE41" i="4"/>
  <c r="AU45" i="4"/>
  <c r="AS47" i="4"/>
  <c r="AL50" i="4"/>
  <c r="AV50" i="4" s="1"/>
  <c r="AQ53" i="4"/>
  <c r="AL56" i="4"/>
  <c r="AW56" i="4" s="1"/>
  <c r="AR59" i="4"/>
  <c r="AU60" i="4"/>
  <c r="AN61" i="4"/>
  <c r="AS61" i="4" s="1"/>
  <c r="BB63" i="4"/>
  <c r="BE63" i="4" s="1"/>
  <c r="AQ64" i="4"/>
  <c r="AN65" i="4"/>
  <c r="AR65" i="4" s="1"/>
  <c r="AR67" i="4"/>
  <c r="AP71" i="4"/>
  <c r="AQ73" i="4"/>
  <c r="AR80" i="4"/>
  <c r="AL81" i="4"/>
  <c r="AW81" i="4" s="1"/>
  <c r="BB83" i="4"/>
  <c r="BE83" i="4" s="1"/>
  <c r="AS83" i="4"/>
  <c r="AN90" i="4"/>
  <c r="AR90" i="4" s="1"/>
  <c r="AQ93" i="4"/>
  <c r="BB107" i="4"/>
  <c r="BE107" i="4" s="1"/>
  <c r="BB113" i="4"/>
  <c r="BE113" i="4" s="1"/>
  <c r="AL113" i="4"/>
  <c r="AW113" i="4" s="1"/>
  <c r="AQ113" i="4"/>
  <c r="AN114" i="4"/>
  <c r="AR114" i="4" s="1"/>
  <c r="AL114" i="4"/>
  <c r="AW114" i="4" s="1"/>
  <c r="AS120" i="4"/>
  <c r="AQ120" i="4"/>
  <c r="AQ124" i="4"/>
  <c r="BE124" i="4"/>
  <c r="AL128" i="4"/>
  <c r="AU128" i="4" s="1"/>
  <c r="BE128" i="4"/>
  <c r="AQ181" i="4"/>
  <c r="AN181" i="4"/>
  <c r="AS181" i="4" s="1"/>
  <c r="AL181" i="4"/>
  <c r="AV181" i="4" s="1"/>
  <c r="BE56" i="4"/>
  <c r="BE60" i="4"/>
  <c r="BE66" i="4"/>
  <c r="AL70" i="4"/>
  <c r="AW70" i="4" s="1"/>
  <c r="AL74" i="4"/>
  <c r="AW74" i="4" s="1"/>
  <c r="BE78" i="4"/>
  <c r="AL82" i="4"/>
  <c r="AW82" i="4" s="1"/>
  <c r="AL86" i="4"/>
  <c r="AW86" i="4" s="1"/>
  <c r="AL94" i="4"/>
  <c r="AW94" i="4" s="1"/>
  <c r="BB96" i="4"/>
  <c r="BE96" i="4" s="1"/>
  <c r="AQ102" i="4"/>
  <c r="BB108" i="4"/>
  <c r="BE108" i="4" s="1"/>
  <c r="AR109" i="4"/>
  <c r="AQ109" i="4"/>
  <c r="AL116" i="4"/>
  <c r="AU116" i="4" s="1"/>
  <c r="AL118" i="4"/>
  <c r="AP118" i="4" s="1"/>
  <c r="AR125" i="4"/>
  <c r="AQ125" i="4"/>
  <c r="AN129" i="4"/>
  <c r="AS129" i="4" s="1"/>
  <c r="AQ129" i="4"/>
  <c r="AV132" i="4"/>
  <c r="AT132" i="4"/>
  <c r="AQ133" i="4"/>
  <c r="AS133" i="4"/>
  <c r="AR133" i="4"/>
  <c r="AQ135" i="4"/>
  <c r="BB138" i="4"/>
  <c r="BE138" i="4" s="1"/>
  <c r="BA138" i="4"/>
  <c r="BD138" i="4" s="1"/>
  <c r="AL138" i="4"/>
  <c r="AV138" i="4" s="1"/>
  <c r="AR145" i="4"/>
  <c r="AS145" i="4"/>
  <c r="AQ145" i="4"/>
  <c r="AQ148" i="4"/>
  <c r="BB148" i="4"/>
  <c r="BE148" i="4" s="1"/>
  <c r="AN148" i="4"/>
  <c r="AR148" i="4" s="1"/>
  <c r="BA148" i="4"/>
  <c r="BD148" i="4" s="1"/>
  <c r="AL148" i="4"/>
  <c r="AU148" i="4" s="1"/>
  <c r="BA142" i="4"/>
  <c r="BD142" i="4" s="1"/>
  <c r="AL142" i="4"/>
  <c r="AT142" i="4" s="1"/>
  <c r="BB142" i="4"/>
  <c r="BE142" i="4" s="1"/>
  <c r="AV120" i="4"/>
  <c r="AT120" i="4"/>
  <c r="BA140" i="4"/>
  <c r="BD140" i="4" s="1"/>
  <c r="BB140" i="4"/>
  <c r="BE140" i="4" s="1"/>
  <c r="AL140" i="4"/>
  <c r="AW140" i="4" s="1"/>
  <c r="BE164" i="4"/>
  <c r="BA164" i="4"/>
  <c r="BD164" i="4" s="1"/>
  <c r="AQ164" i="4"/>
  <c r="AL164" i="4"/>
  <c r="AW164" i="4" s="1"/>
  <c r="AL101" i="4"/>
  <c r="AW101" i="4" s="1"/>
  <c r="AR104" i="4"/>
  <c r="AS116" i="4"/>
  <c r="BB119" i="4"/>
  <c r="BE119" i="4" s="1"/>
  <c r="AS127" i="4"/>
  <c r="AR127" i="4"/>
  <c r="AQ127" i="4"/>
  <c r="AS134" i="4"/>
  <c r="AR134" i="4"/>
  <c r="AL135" i="4"/>
  <c r="AP135" i="4" s="1"/>
  <c r="AV141" i="4"/>
  <c r="AT141" i="4"/>
  <c r="AU141" i="4"/>
  <c r="AX72" i="4"/>
  <c r="BE82" i="4"/>
  <c r="AX84" i="4"/>
  <c r="BE86" i="4"/>
  <c r="BE94" i="4"/>
  <c r="AX96" i="4"/>
  <c r="AL104" i="4"/>
  <c r="AW104" i="4" s="1"/>
  <c r="AL110" i="4"/>
  <c r="AW110" i="4" s="1"/>
  <c r="AL111" i="4"/>
  <c r="AW111" i="4" s="1"/>
  <c r="BB116" i="4"/>
  <c r="BE116" i="4" s="1"/>
  <c r="AQ123" i="4"/>
  <c r="AL127" i="4"/>
  <c r="AP127" i="4" s="1"/>
  <c r="BB132" i="4"/>
  <c r="BE132" i="4" s="1"/>
  <c r="AX134" i="4"/>
  <c r="AW134" i="4"/>
  <c r="AT136" i="4"/>
  <c r="AR139" i="4"/>
  <c r="AS139" i="4"/>
  <c r="AQ142" i="4"/>
  <c r="AN142" i="4"/>
  <c r="AS142" i="4" s="1"/>
  <c r="BA154" i="4"/>
  <c r="BD154" i="4" s="1"/>
  <c r="BB154" i="4"/>
  <c r="BE154" i="4" s="1"/>
  <c r="AQ154" i="4"/>
  <c r="AL154" i="4"/>
  <c r="AP154" i="4" s="1"/>
  <c r="BB121" i="4"/>
  <c r="BE121" i="4" s="1"/>
  <c r="BE131" i="4"/>
  <c r="BA131" i="4"/>
  <c r="BC131" i="4" s="1"/>
  <c r="AS131" i="4"/>
  <c r="AR132" i="4"/>
  <c r="AQ132" i="4"/>
  <c r="AQ147" i="4"/>
  <c r="AN147" i="4"/>
  <c r="AS147" i="4" s="1"/>
  <c r="BD161" i="4"/>
  <c r="BB161" i="4"/>
  <c r="BE161" i="4" s="1"/>
  <c r="AL161" i="4"/>
  <c r="AV161" i="4" s="1"/>
  <c r="AN161" i="4"/>
  <c r="AR161" i="4" s="1"/>
  <c r="AQ214" i="4"/>
  <c r="AN214" i="4"/>
  <c r="AS214" i="4" s="1"/>
  <c r="AL214" i="4"/>
  <c r="AW214" i="4" s="1"/>
  <c r="BE97" i="4"/>
  <c r="BE104" i="4"/>
  <c r="BE117" i="4"/>
  <c r="AN122" i="4"/>
  <c r="AS122" i="4" s="1"/>
  <c r="BB130" i="4"/>
  <c r="BE130" i="4" s="1"/>
  <c r="BD133" i="4"/>
  <c r="AR136" i="4"/>
  <c r="BA144" i="4"/>
  <c r="AR146" i="4"/>
  <c r="BA146" i="4"/>
  <c r="BD146" i="4" s="1"/>
  <c r="AN150" i="4"/>
  <c r="AR150" i="4" s="1"/>
  <c r="AN151" i="4"/>
  <c r="AR151" i="4" s="1"/>
  <c r="AU152" i="4"/>
  <c r="AN154" i="4"/>
  <c r="AS154" i="4" s="1"/>
  <c r="AQ157" i="4"/>
  <c r="BD159" i="4"/>
  <c r="BB159" i="4"/>
  <c r="BC159" i="4" s="1"/>
  <c r="AS159" i="4"/>
  <c r="AX159" i="4"/>
  <c r="AN177" i="4"/>
  <c r="AS177" i="4" s="1"/>
  <c r="AQ177" i="4"/>
  <c r="AQ179" i="4"/>
  <c r="AN179" i="4"/>
  <c r="AS179" i="4" s="1"/>
  <c r="AQ188" i="4"/>
  <c r="AQ189" i="4"/>
  <c r="BB189" i="4"/>
  <c r="BE189" i="4" s="1"/>
  <c r="BA189" i="4"/>
  <c r="BD189" i="4" s="1"/>
  <c r="AL189" i="4"/>
  <c r="AX189" i="4" s="1"/>
  <c r="AS136" i="4"/>
  <c r="AQ150" i="4"/>
  <c r="AQ151" i="4"/>
  <c r="AQ156" i="4"/>
  <c r="AS157" i="4"/>
  <c r="AQ158" i="4"/>
  <c r="AR158" i="4"/>
  <c r="AR160" i="4"/>
  <c r="AQ161" i="4"/>
  <c r="AN163" i="4"/>
  <c r="AR163" i="4" s="1"/>
  <c r="BB163" i="4"/>
  <c r="BE163" i="4" s="1"/>
  <c r="AL163" i="4"/>
  <c r="AV163" i="4" s="1"/>
  <c r="BA163" i="4"/>
  <c r="BD163" i="4" s="1"/>
  <c r="AR184" i="4"/>
  <c r="AS184" i="4"/>
  <c r="AQ184" i="4"/>
  <c r="BB185" i="4"/>
  <c r="BE185" i="4" s="1"/>
  <c r="BA185" i="4"/>
  <c r="AS185" i="4"/>
  <c r="BA196" i="4"/>
  <c r="BD196" i="4" s="1"/>
  <c r="BB196" i="4"/>
  <c r="BE196" i="4" s="1"/>
  <c r="AL196" i="4"/>
  <c r="BA222" i="4"/>
  <c r="BD222" i="4" s="1"/>
  <c r="AS222" i="4"/>
  <c r="AQ222" i="4"/>
  <c r="BB222" i="4"/>
  <c r="BE222" i="4" s="1"/>
  <c r="AQ227" i="4"/>
  <c r="AN227" i="4"/>
  <c r="AS227" i="4" s="1"/>
  <c r="AL227" i="4"/>
  <c r="AX227" i="4" s="1"/>
  <c r="AL245" i="4"/>
  <c r="AX245" i="4" s="1"/>
  <c r="AR167" i="4"/>
  <c r="AS167" i="4"/>
  <c r="AQ167" i="4"/>
  <c r="BA170" i="4"/>
  <c r="BD170" i="4" s="1"/>
  <c r="AR170" i="4"/>
  <c r="BB170" i="4"/>
  <c r="BE170" i="4" s="1"/>
  <c r="BB175" i="4"/>
  <c r="BE175" i="4" s="1"/>
  <c r="BA175" i="4"/>
  <c r="BD175" i="4" s="1"/>
  <c r="BE147" i="4"/>
  <c r="BA150" i="4"/>
  <c r="BD150" i="4" s="1"/>
  <c r="AV152" i="4"/>
  <c r="AP152" i="4"/>
  <c r="BD153" i="4"/>
  <c r="AN153" i="4"/>
  <c r="AR153" i="4" s="1"/>
  <c r="BB153" i="4"/>
  <c r="BC153" i="4" s="1"/>
  <c r="BA160" i="4"/>
  <c r="BB160" i="4"/>
  <c r="BE160" i="4" s="1"/>
  <c r="BB165" i="4"/>
  <c r="BE165" i="4" s="1"/>
  <c r="AN165" i="4"/>
  <c r="AS165" i="4" s="1"/>
  <c r="BA165" i="4"/>
  <c r="BB172" i="4"/>
  <c r="BE172" i="4" s="1"/>
  <c r="AQ172" i="4"/>
  <c r="BA172" i="4"/>
  <c r="AQ182" i="4"/>
  <c r="AN182" i="4"/>
  <c r="AR182" i="4" s="1"/>
  <c r="AR186" i="4"/>
  <c r="AQ186" i="4"/>
  <c r="AS186" i="4"/>
  <c r="AQ187" i="4"/>
  <c r="AN187" i="4"/>
  <c r="AR187" i="4" s="1"/>
  <c r="AL187" i="4"/>
  <c r="AV187" i="4" s="1"/>
  <c r="AN188" i="4"/>
  <c r="AR188" i="4" s="1"/>
  <c r="AL188" i="4"/>
  <c r="AW188" i="4" s="1"/>
  <c r="BB188" i="4"/>
  <c r="BE188" i="4" s="1"/>
  <c r="BA188" i="4"/>
  <c r="BD134" i="4"/>
  <c r="AQ138" i="4"/>
  <c r="BD143" i="4"/>
  <c r="BB143" i="4"/>
  <c r="BC143" i="4" s="1"/>
  <c r="AL143" i="4"/>
  <c r="AT143" i="4" s="1"/>
  <c r="AS144" i="4"/>
  <c r="AL147" i="4"/>
  <c r="AT147" i="4" s="1"/>
  <c r="BD149" i="4"/>
  <c r="BE149" i="4"/>
  <c r="AL150" i="4"/>
  <c r="AW150" i="4" s="1"/>
  <c r="BE152" i="4"/>
  <c r="AL153" i="4"/>
  <c r="AT153" i="4" s="1"/>
  <c r="AU159" i="4"/>
  <c r="AV160" i="4"/>
  <c r="AX160" i="4"/>
  <c r="AT160" i="4"/>
  <c r="AP160" i="4"/>
  <c r="AN162" i="4"/>
  <c r="AS162" i="4" s="1"/>
  <c r="AQ162" i="4"/>
  <c r="AL165" i="4"/>
  <c r="AP165" i="4" s="1"/>
  <c r="AS170" i="4"/>
  <c r="AN173" i="4"/>
  <c r="AS173" i="4" s="1"/>
  <c r="AQ219" i="4"/>
  <c r="AN219" i="4"/>
  <c r="AS219" i="4" s="1"/>
  <c r="AN232" i="4"/>
  <c r="AS232" i="4" s="1"/>
  <c r="AL232" i="4"/>
  <c r="AW232" i="4" s="1"/>
  <c r="AQ232" i="4"/>
  <c r="BB141" i="4"/>
  <c r="BE141" i="4" s="1"/>
  <c r="AX145" i="4"/>
  <c r="AL151" i="4"/>
  <c r="AV151" i="4" s="1"/>
  <c r="AL155" i="4"/>
  <c r="AP155" i="4" s="1"/>
  <c r="AR159" i="4"/>
  <c r="AL162" i="4"/>
  <c r="AV162" i="4" s="1"/>
  <c r="AL168" i="4"/>
  <c r="AW168" i="4" s="1"/>
  <c r="AQ193" i="4"/>
  <c r="AN193" i="4"/>
  <c r="AR193" i="4" s="1"/>
  <c r="BA204" i="4"/>
  <c r="BD204" i="4" s="1"/>
  <c r="AL204" i="4"/>
  <c r="AU204" i="4" s="1"/>
  <c r="AQ204" i="4"/>
  <c r="BB204" i="4"/>
  <c r="BE204" i="4" s="1"/>
  <c r="BB216" i="4"/>
  <c r="BE216" i="4" s="1"/>
  <c r="BA216" i="4"/>
  <c r="BD216" i="4" s="1"/>
  <c r="AL216" i="4"/>
  <c r="AU216" i="4" s="1"/>
  <c r="AQ216" i="4"/>
  <c r="AL219" i="4"/>
  <c r="AW219" i="4" s="1"/>
  <c r="AL270" i="4"/>
  <c r="AX270" i="4" s="1"/>
  <c r="AL169" i="4"/>
  <c r="AP169" i="4" s="1"/>
  <c r="AQ180" i="4"/>
  <c r="AN180" i="4"/>
  <c r="AR180" i="4" s="1"/>
  <c r="AS197" i="4"/>
  <c r="AR197" i="4"/>
  <c r="AQ197" i="4"/>
  <c r="BE223" i="4"/>
  <c r="BA223" i="4"/>
  <c r="BD223" i="4" s="1"/>
  <c r="AS223" i="4"/>
  <c r="AR223" i="4"/>
  <c r="AW228" i="4"/>
  <c r="AU228" i="4"/>
  <c r="AP228" i="4"/>
  <c r="AN164" i="4"/>
  <c r="AS164" i="4" s="1"/>
  <c r="AL166" i="4"/>
  <c r="AW166" i="4" s="1"/>
  <c r="BD167" i="4"/>
  <c r="BA173" i="4"/>
  <c r="AL173" i="4"/>
  <c r="AT173" i="4" s="1"/>
  <c r="AQ175" i="4"/>
  <c r="BB177" i="4"/>
  <c r="BE177" i="4" s="1"/>
  <c r="BA177" i="4"/>
  <c r="AL177" i="4"/>
  <c r="AX177" i="4" s="1"/>
  <c r="AR185" i="4"/>
  <c r="BB194" i="4"/>
  <c r="BE194" i="4" s="1"/>
  <c r="BA194" i="4"/>
  <c r="AL194" i="4"/>
  <c r="AW194" i="4" s="1"/>
  <c r="AN196" i="4"/>
  <c r="AS196" i="4" s="1"/>
  <c r="AX197" i="4"/>
  <c r="AW197" i="4"/>
  <c r="AQ200" i="4"/>
  <c r="AN200" i="4"/>
  <c r="AS200" i="4" s="1"/>
  <c r="AL200" i="4"/>
  <c r="AU200" i="4" s="1"/>
  <c r="AU221" i="4"/>
  <c r="AL229" i="4"/>
  <c r="AW229" i="4" s="1"/>
  <c r="AL247" i="4"/>
  <c r="AX247" i="4" s="1"/>
  <c r="AQ247" i="4"/>
  <c r="AQ261" i="4"/>
  <c r="AN268" i="4"/>
  <c r="AR268" i="4" s="1"/>
  <c r="AL268" i="4"/>
  <c r="AX268" i="4" s="1"/>
  <c r="AQ268" i="4"/>
  <c r="AW274" i="4"/>
  <c r="AX274" i="4"/>
  <c r="AU274" i="4"/>
  <c r="AP274" i="4"/>
  <c r="BB145" i="4"/>
  <c r="BE145" i="4" s="1"/>
  <c r="BD162" i="4"/>
  <c r="BC162" i="4"/>
  <c r="AQ166" i="4"/>
  <c r="AS168" i="4"/>
  <c r="BA169" i="4"/>
  <c r="BD169" i="4" s="1"/>
  <c r="BB173" i="4"/>
  <c r="BE173" i="4" s="1"/>
  <c r="AN175" i="4"/>
  <c r="AR175" i="4" s="1"/>
  <c r="BD179" i="4"/>
  <c r="AL179" i="4"/>
  <c r="AP179" i="4" s="1"/>
  <c r="AV186" i="4"/>
  <c r="AT186" i="4"/>
  <c r="AP186" i="4"/>
  <c r="AR210" i="4"/>
  <c r="AQ210" i="4"/>
  <c r="AS210" i="4"/>
  <c r="AQ220" i="4"/>
  <c r="AN220" i="4"/>
  <c r="AR220" i="4" s="1"/>
  <c r="AQ160" i="4"/>
  <c r="AQ165" i="4"/>
  <c r="BC166" i="4"/>
  <c r="AL167" i="4"/>
  <c r="AP167" i="4" s="1"/>
  <c r="BB167" i="4"/>
  <c r="BC167" i="4" s="1"/>
  <c r="AQ169" i="4"/>
  <c r="BE169" i="4"/>
  <c r="AQ170" i="4"/>
  <c r="AW171" i="4"/>
  <c r="AN174" i="4"/>
  <c r="AS174" i="4" s="1"/>
  <c r="BA180" i="4"/>
  <c r="BC180" i="4" s="1"/>
  <c r="AL180" i="4"/>
  <c r="AW180" i="4" s="1"/>
  <c r="BB192" i="4"/>
  <c r="BE192" i="4" s="1"/>
  <c r="BA192" i="4"/>
  <c r="BD192" i="4" s="1"/>
  <c r="AL192" i="4"/>
  <c r="AU192" i="4" s="1"/>
  <c r="AQ203" i="4"/>
  <c r="AN203" i="4"/>
  <c r="AR203" i="4" s="1"/>
  <c r="AL203" i="4"/>
  <c r="AV203" i="4" s="1"/>
  <c r="BB224" i="4"/>
  <c r="AN224" i="4"/>
  <c r="AR224" i="4" s="1"/>
  <c r="BA224" i="4"/>
  <c r="BD224" i="4" s="1"/>
  <c r="AL224" i="4"/>
  <c r="AW224" i="4" s="1"/>
  <c r="AQ226" i="4"/>
  <c r="AN226" i="4"/>
  <c r="AR226" i="4" s="1"/>
  <c r="AL253" i="4"/>
  <c r="AT253" i="4" s="1"/>
  <c r="AQ253" i="4"/>
  <c r="BB182" i="4"/>
  <c r="BE182" i="4" s="1"/>
  <c r="AX184" i="4"/>
  <c r="AR198" i="4"/>
  <c r="BE198" i="4"/>
  <c r="BB201" i="4"/>
  <c r="BE201" i="4" s="1"/>
  <c r="AL201" i="4"/>
  <c r="AW201" i="4" s="1"/>
  <c r="BA201" i="4"/>
  <c r="BD206" i="4"/>
  <c r="AL206" i="4"/>
  <c r="AW206" i="4" s="1"/>
  <c r="AV210" i="4"/>
  <c r="AP210" i="4"/>
  <c r="BB211" i="4"/>
  <c r="BE211" i="4" s="1"/>
  <c r="BA218" i="4"/>
  <c r="BD218" i="4" s="1"/>
  <c r="AN218" i="4"/>
  <c r="AR218" i="4" s="1"/>
  <c r="AL218" i="4"/>
  <c r="AP218" i="4" s="1"/>
  <c r="AN221" i="4"/>
  <c r="AS221" i="4" s="1"/>
  <c r="AS225" i="4"/>
  <c r="AN228" i="4"/>
  <c r="AS228" i="4" s="1"/>
  <c r="AQ229" i="4"/>
  <c r="AN229" i="4"/>
  <c r="AS229" i="4" s="1"/>
  <c r="AL231" i="4"/>
  <c r="AV231" i="4" s="1"/>
  <c r="AQ242" i="4"/>
  <c r="AN242" i="4"/>
  <c r="AR242" i="4" s="1"/>
  <c r="AL242" i="4"/>
  <c r="AW242" i="4" s="1"/>
  <c r="AQ250" i="4"/>
  <c r="AN250" i="4"/>
  <c r="AR250" i="4" s="1"/>
  <c r="AL250" i="4"/>
  <c r="AU250" i="4" s="1"/>
  <c r="AQ257" i="4"/>
  <c r="AN257" i="4"/>
  <c r="AR257" i="4" s="1"/>
  <c r="AL257" i="4"/>
  <c r="AV257" i="4" s="1"/>
  <c r="AS260" i="4"/>
  <c r="AR260" i="4"/>
  <c r="AQ260" i="4"/>
  <c r="AQ266" i="4"/>
  <c r="AR271" i="4"/>
  <c r="AN272" i="4"/>
  <c r="AS272" i="4" s="1"/>
  <c r="AL272" i="4"/>
  <c r="AP272" i="4" s="1"/>
  <c r="AR275" i="4"/>
  <c r="BB178" i="4"/>
  <c r="BE178" i="4" s="1"/>
  <c r="BB181" i="4"/>
  <c r="BE181" i="4" s="1"/>
  <c r="BA186" i="4"/>
  <c r="BE187" i="4"/>
  <c r="BB190" i="4"/>
  <c r="BE190" i="4" s="1"/>
  <c r="AR195" i="4"/>
  <c r="AT198" i="4"/>
  <c r="AQ221" i="4"/>
  <c r="AL239" i="4"/>
  <c r="AT239" i="4" s="1"/>
  <c r="AP184" i="4"/>
  <c r="BB186" i="4"/>
  <c r="BE186" i="4" s="1"/>
  <c r="AN189" i="4"/>
  <c r="AS189" i="4" s="1"/>
  <c r="AN192" i="4"/>
  <c r="AS192" i="4" s="1"/>
  <c r="AN194" i="4"/>
  <c r="AS194" i="4" s="1"/>
  <c r="AN204" i="4"/>
  <c r="AS204" i="4" s="1"/>
  <c r="AN207" i="4"/>
  <c r="AR207" i="4" s="1"/>
  <c r="BB207" i="4"/>
  <c r="BE207" i="4" s="1"/>
  <c r="AL207" i="4"/>
  <c r="AT207" i="4" s="1"/>
  <c r="BA207" i="4"/>
  <c r="BD207" i="4" s="1"/>
  <c r="BA209" i="4"/>
  <c r="AL209" i="4"/>
  <c r="AW209" i="4" s="1"/>
  <c r="BA211" i="4"/>
  <c r="BD211" i="4" s="1"/>
  <c r="BA213" i="4"/>
  <c r="AN216" i="4"/>
  <c r="AS216" i="4" s="1"/>
  <c r="BE221" i="4"/>
  <c r="AQ228" i="4"/>
  <c r="AN233" i="4"/>
  <c r="AS233" i="4" s="1"/>
  <c r="AL233" i="4"/>
  <c r="AV233" i="4" s="1"/>
  <c r="AS235" i="4"/>
  <c r="AR235" i="4"/>
  <c r="AR236" i="4"/>
  <c r="AQ238" i="4"/>
  <c r="AN239" i="4"/>
  <c r="AS239" i="4" s="1"/>
  <c r="AQ245" i="4"/>
  <c r="AN247" i="4"/>
  <c r="AS247" i="4" s="1"/>
  <c r="AN253" i="4"/>
  <c r="AS253" i="4" s="1"/>
  <c r="AN258" i="4"/>
  <c r="AR258" i="4" s="1"/>
  <c r="AL258" i="4"/>
  <c r="AX258" i="4" s="1"/>
  <c r="AQ265" i="4"/>
  <c r="AN269" i="4"/>
  <c r="AS269" i="4" s="1"/>
  <c r="AL269" i="4"/>
  <c r="AX269" i="4" s="1"/>
  <c r="AQ270" i="4"/>
  <c r="BD193" i="4"/>
  <c r="AS202" i="4"/>
  <c r="AR202" i="4"/>
  <c r="AR211" i="4"/>
  <c r="AQ211" i="4"/>
  <c r="BB219" i="4"/>
  <c r="BE219" i="4" s="1"/>
  <c r="BA219" i="4"/>
  <c r="BD219" i="4" s="1"/>
  <c r="BB226" i="4"/>
  <c r="BE226" i="4" s="1"/>
  <c r="BA226" i="4"/>
  <c r="BD226" i="4" s="1"/>
  <c r="AW235" i="4"/>
  <c r="AP235" i="4"/>
  <c r="AQ241" i="4"/>
  <c r="AN241" i="4"/>
  <c r="AS241" i="4" s="1"/>
  <c r="AQ243" i="4"/>
  <c r="AN243" i="4"/>
  <c r="AR243" i="4" s="1"/>
  <c r="AL243" i="4"/>
  <c r="AT243" i="4" s="1"/>
  <c r="AL246" i="4"/>
  <c r="AW246" i="4" s="1"/>
  <c r="AQ251" i="4"/>
  <c r="AN251" i="4"/>
  <c r="AR251" i="4" s="1"/>
  <c r="AL251" i="4"/>
  <c r="AU251" i="4" s="1"/>
  <c r="AQ256" i="4"/>
  <c r="AN256" i="4"/>
  <c r="AS256" i="4" s="1"/>
  <c r="AS259" i="4"/>
  <c r="AR259" i="4"/>
  <c r="AQ259" i="4"/>
  <c r="AS262" i="4"/>
  <c r="AR262" i="4"/>
  <c r="AQ262" i="4"/>
  <c r="AN266" i="4"/>
  <c r="AR266" i="4" s="1"/>
  <c r="AL266" i="4"/>
  <c r="AT266" i="4" s="1"/>
  <c r="AL271" i="4"/>
  <c r="AU271" i="4" s="1"/>
  <c r="AL275" i="4"/>
  <c r="AT275" i="4" s="1"/>
  <c r="BB174" i="4"/>
  <c r="BE174" i="4" s="1"/>
  <c r="AL182" i="4"/>
  <c r="AW182" i="4" s="1"/>
  <c r="BB184" i="4"/>
  <c r="AL191" i="4"/>
  <c r="AT191" i="4" s="1"/>
  <c r="BD200" i="4"/>
  <c r="AN201" i="4"/>
  <c r="AR201" i="4" s="1"/>
  <c r="AL202" i="4"/>
  <c r="AW202" i="4" s="1"/>
  <c r="AS205" i="4"/>
  <c r="AR205" i="4"/>
  <c r="AQ205" i="4"/>
  <c r="AN206" i="4"/>
  <c r="AR206" i="4" s="1"/>
  <c r="BB206" i="4"/>
  <c r="BE206" i="4" s="1"/>
  <c r="AL208" i="4"/>
  <c r="AW208" i="4" s="1"/>
  <c r="AU210" i="4"/>
  <c r="AS212" i="4"/>
  <c r="AQ212" i="4"/>
  <c r="AN217" i="4"/>
  <c r="AS217" i="4" s="1"/>
  <c r="AQ218" i="4"/>
  <c r="AL225" i="4"/>
  <c r="AW225" i="4" s="1"/>
  <c r="BC225" i="4"/>
  <c r="AQ230" i="4"/>
  <c r="AQ231" i="4"/>
  <c r="AN238" i="4"/>
  <c r="AR238" i="4" s="1"/>
  <c r="AL241" i="4"/>
  <c r="AT241" i="4" s="1"/>
  <c r="AL244" i="4"/>
  <c r="AW244" i="4" s="1"/>
  <c r="AS248" i="4"/>
  <c r="AL252" i="4"/>
  <c r="AV252" i="4" s="1"/>
  <c r="AL256" i="4"/>
  <c r="AW256" i="4" s="1"/>
  <c r="AL259" i="4"/>
  <c r="AV259" i="4" s="1"/>
  <c r="AW262" i="4"/>
  <c r="AT262" i="4"/>
  <c r="AP262" i="4"/>
  <c r="AQ272" i="4"/>
  <c r="AS237" i="4"/>
  <c r="AR237" i="4"/>
  <c r="AN240" i="4"/>
  <c r="AR240" i="4" s="1"/>
  <c r="AN265" i="4"/>
  <c r="AS265" i="4" s="1"/>
  <c r="AL265" i="4"/>
  <c r="AW265" i="4" s="1"/>
  <c r="AS234" i="4"/>
  <c r="AQ249" i="4"/>
  <c r="AS267" i="4"/>
  <c r="AQ274" i="4"/>
  <c r="BE197" i="4"/>
  <c r="BB202" i="4"/>
  <c r="BE202" i="4" s="1"/>
  <c r="BB212" i="4"/>
  <c r="BE212" i="4" s="1"/>
  <c r="AU223" i="4"/>
  <c r="BC227" i="4"/>
  <c r="AN244" i="4"/>
  <c r="AS244" i="4" s="1"/>
  <c r="AN245" i="4"/>
  <c r="AS245" i="4" s="1"/>
  <c r="AN252" i="4"/>
  <c r="AS252" i="4" s="1"/>
  <c r="BE205" i="4"/>
  <c r="BA210" i="4"/>
  <c r="BA214" i="4"/>
  <c r="BD214" i="4" s="1"/>
  <c r="BD220" i="4"/>
  <c r="AX223" i="4"/>
  <c r="AQ236" i="4"/>
  <c r="AQ244" i="4"/>
  <c r="AN246" i="4"/>
  <c r="AR246" i="4" s="1"/>
  <c r="AQ252" i="4"/>
  <c r="AN270" i="4"/>
  <c r="AS270" i="4" s="1"/>
  <c r="BB210" i="4"/>
  <c r="BE210" i="4" s="1"/>
  <c r="BB214" i="4"/>
  <c r="BE214" i="4" s="1"/>
  <c r="AL264" i="4"/>
  <c r="AW264" i="4" s="1"/>
  <c r="AL267" i="4"/>
  <c r="AW267" i="4" s="1"/>
  <c r="AL273" i="4"/>
  <c r="AU273" i="4" s="1"/>
  <c r="AW47" i="4"/>
  <c r="AX45" i="4"/>
  <c r="AX46" i="4"/>
  <c r="AX47" i="4"/>
  <c r="AW45" i="4"/>
  <c r="AP42" i="4"/>
  <c r="AP45" i="4"/>
  <c r="AP46" i="4"/>
  <c r="AP47" i="4"/>
  <c r="AV146" i="4"/>
  <c r="AU146" i="4"/>
  <c r="AT146" i="4"/>
  <c r="AP146" i="4"/>
  <c r="AX146" i="4"/>
  <c r="AW146" i="4"/>
  <c r="AV183" i="4"/>
  <c r="AP183" i="4"/>
  <c r="AX183" i="4"/>
  <c r="AT183" i="4"/>
  <c r="AU183" i="4"/>
  <c r="AW183" i="4"/>
  <c r="AV213" i="4"/>
  <c r="AU213" i="4"/>
  <c r="AT213" i="4"/>
  <c r="AP213" i="4"/>
  <c r="AX213" i="4"/>
  <c r="AW213" i="4"/>
  <c r="AW46" i="4"/>
  <c r="AV49" i="4"/>
  <c r="AW58" i="4"/>
  <c r="AW59" i="4"/>
  <c r="AW60" i="4"/>
  <c r="AW69" i="4"/>
  <c r="AW71" i="4"/>
  <c r="AW72" i="4"/>
  <c r="AW73" i="4"/>
  <c r="AW77" i="4"/>
  <c r="AW83" i="4"/>
  <c r="AW84" i="4"/>
  <c r="AW85" i="4"/>
  <c r="AV108" i="4"/>
  <c r="AU108" i="4"/>
  <c r="AT108" i="4"/>
  <c r="AV123" i="4"/>
  <c r="AP123" i="4"/>
  <c r="AX123" i="4"/>
  <c r="AV131" i="4"/>
  <c r="AP131" i="4"/>
  <c r="AX131" i="4"/>
  <c r="AV134" i="4"/>
  <c r="AU134" i="4"/>
  <c r="AT134" i="4"/>
  <c r="AP185" i="4"/>
  <c r="AV122" i="4"/>
  <c r="AU122" i="4"/>
  <c r="AT122" i="4"/>
  <c r="AU158" i="4"/>
  <c r="AV159" i="4"/>
  <c r="AP159" i="4"/>
  <c r="AT159" i="4"/>
  <c r="AX139" i="4"/>
  <c r="AV175" i="4"/>
  <c r="AP175" i="4"/>
  <c r="AX175" i="4"/>
  <c r="AT175" i="4"/>
  <c r="AU175" i="4"/>
  <c r="AW175" i="4"/>
  <c r="AU217" i="4"/>
  <c r="AP217" i="4"/>
  <c r="AW238" i="4"/>
  <c r="AP238" i="4"/>
  <c r="AT238" i="4"/>
  <c r="AV109" i="4"/>
  <c r="AP109" i="4"/>
  <c r="AT109" i="4"/>
  <c r="AT113" i="4"/>
  <c r="AU142" i="4"/>
  <c r="AU115" i="4"/>
  <c r="AP120" i="4"/>
  <c r="AW121" i="4"/>
  <c r="AP132" i="4"/>
  <c r="AW133" i="4"/>
  <c r="AP136" i="4"/>
  <c r="AW141" i="4"/>
  <c r="AW145" i="4"/>
  <c r="AW149" i="4"/>
  <c r="AP163" i="4"/>
  <c r="AU189" i="4"/>
  <c r="AW234" i="4"/>
  <c r="AP234" i="4"/>
  <c r="AT234" i="4"/>
  <c r="AV157" i="4"/>
  <c r="AT157" i="4"/>
  <c r="AX157" i="4"/>
  <c r="AP195" i="4"/>
  <c r="AT195" i="4"/>
  <c r="AV171" i="4"/>
  <c r="AP171" i="4"/>
  <c r="AX171" i="4"/>
  <c r="AT171" i="4"/>
  <c r="AV211" i="4"/>
  <c r="AP211" i="4"/>
  <c r="AX211" i="4"/>
  <c r="AT211" i="4"/>
  <c r="AV221" i="4"/>
  <c r="AP221" i="4"/>
  <c r="AX221" i="4"/>
  <c r="AT221" i="4"/>
  <c r="AU103" i="4"/>
  <c r="AU120" i="4"/>
  <c r="AU124" i="4"/>
  <c r="AU132" i="4"/>
  <c r="AU136" i="4"/>
  <c r="AW189" i="4"/>
  <c r="AV205" i="4"/>
  <c r="AT205" i="4"/>
  <c r="AX205" i="4"/>
  <c r="AW236" i="4"/>
  <c r="AP236" i="4"/>
  <c r="AT236" i="4"/>
  <c r="AW96" i="4"/>
  <c r="AW97" i="4"/>
  <c r="AW99" i="4"/>
  <c r="AW102" i="4"/>
  <c r="AW103" i="4"/>
  <c r="AW120" i="4"/>
  <c r="AW124" i="4"/>
  <c r="AW132" i="4"/>
  <c r="AW136" i="4"/>
  <c r="AV197" i="4"/>
  <c r="AU197" i="4"/>
  <c r="AT197" i="4"/>
  <c r="AP197" i="4"/>
  <c r="AT226" i="4"/>
  <c r="AW240" i="4"/>
  <c r="AP240" i="4"/>
  <c r="AT240" i="4"/>
  <c r="AW248" i="4"/>
  <c r="AP248" i="4"/>
  <c r="AT248" i="4"/>
  <c r="AW263" i="4"/>
  <c r="AP263" i="4"/>
  <c r="AX263" i="4"/>
  <c r="AT263" i="4"/>
  <c r="AV215" i="4"/>
  <c r="AX215" i="4"/>
  <c r="AX228" i="4"/>
  <c r="AW186" i="4"/>
  <c r="AW198" i="4"/>
  <c r="AW210" i="4"/>
  <c r="AX220" i="4"/>
  <c r="AW223" i="4"/>
  <c r="AT222" i="4"/>
  <c r="AT235" i="4"/>
  <c r="AT237" i="4"/>
  <c r="AT249" i="4"/>
  <c r="AW152" i="4"/>
  <c r="AW160" i="4"/>
  <c r="AW184" i="4"/>
  <c r="AT220" i="4"/>
  <c r="AW222" i="4"/>
  <c r="AT228" i="4"/>
  <c r="AT261" i="4"/>
  <c r="BJ3477" i="4"/>
  <c r="BJ3266" i="4"/>
  <c r="BJ2667" i="4"/>
  <c r="BJ2699" i="4"/>
  <c r="BJ3306" i="4"/>
  <c r="BJ2590" i="4"/>
  <c r="BJ2652" i="4"/>
  <c r="BJ2676" i="4"/>
  <c r="BJ3267" i="4"/>
  <c r="BJ2606" i="4"/>
  <c r="BJ2610" i="4"/>
  <c r="BJ2611" i="4"/>
  <c r="BA229" i="4"/>
  <c r="AX310" i="4"/>
  <c r="AP310" i="4"/>
  <c r="AT310" i="4"/>
  <c r="AV310" i="4"/>
  <c r="AU310" i="4"/>
  <c r="BB229" i="4"/>
  <c r="BE229" i="4" s="1"/>
  <c r="AV230" i="4"/>
  <c r="AU234" i="4"/>
  <c r="AU236" i="4"/>
  <c r="AU238" i="4"/>
  <c r="AU240" i="4"/>
  <c r="AU248" i="4"/>
  <c r="AU262" i="4"/>
  <c r="BB270" i="4"/>
  <c r="BE270" i="4" s="1"/>
  <c r="BA270" i="4"/>
  <c r="BD270" i="4" s="1"/>
  <c r="BB274" i="4"/>
  <c r="BE274" i="4" s="1"/>
  <c r="BA274" i="4"/>
  <c r="BB278" i="4"/>
  <c r="BE278" i="4" s="1"/>
  <c r="BA278" i="4"/>
  <c r="BB282" i="4"/>
  <c r="BE282" i="4" s="1"/>
  <c r="BA282" i="4"/>
  <c r="BD282" i="4" s="1"/>
  <c r="BB286" i="4"/>
  <c r="BE286" i="4" s="1"/>
  <c r="BA286" i="4"/>
  <c r="BD286" i="4" s="1"/>
  <c r="AX301" i="4"/>
  <c r="AP301" i="4"/>
  <c r="AT301" i="4"/>
  <c r="AV301" i="4"/>
  <c r="AU301" i="4"/>
  <c r="BA314" i="4"/>
  <c r="BB314" i="4"/>
  <c r="BE314" i="4" s="1"/>
  <c r="BA231" i="4"/>
  <c r="BD231" i="4" s="1"/>
  <c r="BB231" i="4"/>
  <c r="BE231" i="4" s="1"/>
  <c r="BA233" i="4"/>
  <c r="BB233" i="4"/>
  <c r="BE233" i="4" s="1"/>
  <c r="AV234" i="4"/>
  <c r="BA235" i="4"/>
  <c r="BD235" i="4" s="1"/>
  <c r="BB235" i="4"/>
  <c r="BE235" i="4" s="1"/>
  <c r="AV236" i="4"/>
  <c r="BA237" i="4"/>
  <c r="BD237" i="4" s="1"/>
  <c r="BB237" i="4"/>
  <c r="BE237" i="4" s="1"/>
  <c r="AV238" i="4"/>
  <c r="BA239" i="4"/>
  <c r="BD239" i="4" s="1"/>
  <c r="BB239" i="4"/>
  <c r="BE239" i="4" s="1"/>
  <c r="AV240" i="4"/>
  <c r="BA241" i="4"/>
  <c r="BB241" i="4"/>
  <c r="BE241" i="4" s="1"/>
  <c r="BA243" i="4"/>
  <c r="BD243" i="4" s="1"/>
  <c r="BB243" i="4"/>
  <c r="BE243" i="4" s="1"/>
  <c r="BA245" i="4"/>
  <c r="BD245" i="4" s="1"/>
  <c r="BB245" i="4"/>
  <c r="BE245" i="4" s="1"/>
  <c r="BA247" i="4"/>
  <c r="BD247" i="4" s="1"/>
  <c r="BB247" i="4"/>
  <c r="AV248" i="4"/>
  <c r="BA249" i="4"/>
  <c r="BD249" i="4" s="1"/>
  <c r="BB249" i="4"/>
  <c r="BE249" i="4" s="1"/>
  <c r="BA251" i="4"/>
  <c r="BD251" i="4" s="1"/>
  <c r="BB251" i="4"/>
  <c r="BA253" i="4"/>
  <c r="BD253" i="4" s="1"/>
  <c r="BB253" i="4"/>
  <c r="BE253" i="4" s="1"/>
  <c r="BA255" i="4"/>
  <c r="BD255" i="4" s="1"/>
  <c r="BB255" i="4"/>
  <c r="BE255" i="4" s="1"/>
  <c r="BA257" i="4"/>
  <c r="BD257" i="4" s="1"/>
  <c r="BB257" i="4"/>
  <c r="BE257" i="4" s="1"/>
  <c r="BA259" i="4"/>
  <c r="BD259" i="4" s="1"/>
  <c r="BB259" i="4"/>
  <c r="BE259" i="4" s="1"/>
  <c r="BA261" i="4"/>
  <c r="BD261" i="4" s="1"/>
  <c r="BB261" i="4"/>
  <c r="BE261" i="4" s="1"/>
  <c r="AV262" i="4"/>
  <c r="BB263" i="4"/>
  <c r="BE263" i="4" s="1"/>
  <c r="BA263" i="4"/>
  <c r="BE303" i="4"/>
  <c r="BA303" i="4"/>
  <c r="BD303" i="4" s="1"/>
  <c r="BA228" i="4"/>
  <c r="BD228" i="4" s="1"/>
  <c r="AX234" i="4"/>
  <c r="AX236" i="4"/>
  <c r="AX238" i="4"/>
  <c r="AX240" i="4"/>
  <c r="AX248" i="4"/>
  <c r="AX262" i="4"/>
  <c r="BB269" i="4"/>
  <c r="BE269" i="4" s="1"/>
  <c r="BA269" i="4"/>
  <c r="BD269" i="4" s="1"/>
  <c r="BB273" i="4"/>
  <c r="BE273" i="4" s="1"/>
  <c r="BA273" i="4"/>
  <c r="BB277" i="4"/>
  <c r="BE277" i="4" s="1"/>
  <c r="BA277" i="4"/>
  <c r="BB281" i="4"/>
  <c r="BE281" i="4" s="1"/>
  <c r="BA281" i="4"/>
  <c r="BB285" i="4"/>
  <c r="BE285" i="4" s="1"/>
  <c r="BA285" i="4"/>
  <c r="BC285" i="4" s="1"/>
  <c r="BA306" i="4"/>
  <c r="BC306" i="4" s="1"/>
  <c r="BB306" i="4"/>
  <c r="BE306" i="4" s="1"/>
  <c r="BA39" i="4"/>
  <c r="BD39" i="4" s="1"/>
  <c r="BA40" i="4"/>
  <c r="BD40" i="4" s="1"/>
  <c r="BA41" i="4"/>
  <c r="BD41" i="4" s="1"/>
  <c r="BA42" i="4"/>
  <c r="BD42" i="4" s="1"/>
  <c r="BA43" i="4"/>
  <c r="BD43" i="4" s="1"/>
  <c r="BA44" i="4"/>
  <c r="BC44" i="4" s="1"/>
  <c r="BA45" i="4"/>
  <c r="BD45" i="4" s="1"/>
  <c r="BA46" i="4"/>
  <c r="BA47" i="4"/>
  <c r="BA48" i="4"/>
  <c r="BD48" i="4" s="1"/>
  <c r="BA49" i="4"/>
  <c r="BD49" i="4" s="1"/>
  <c r="BA50" i="4"/>
  <c r="BD50" i="4" s="1"/>
  <c r="BA51" i="4"/>
  <c r="BD51" i="4" s="1"/>
  <c r="BA52" i="4"/>
  <c r="BD52" i="4" s="1"/>
  <c r="BA53" i="4"/>
  <c r="BD53" i="4" s="1"/>
  <c r="BA54" i="4"/>
  <c r="BD54" i="4" s="1"/>
  <c r="BA55" i="4"/>
  <c r="BD55" i="4" s="1"/>
  <c r="BA56" i="4"/>
  <c r="BD56" i="4" s="1"/>
  <c r="BA57" i="4"/>
  <c r="BD57" i="4" s="1"/>
  <c r="BA58" i="4"/>
  <c r="BD58" i="4" s="1"/>
  <c r="BA59" i="4"/>
  <c r="BD59" i="4" s="1"/>
  <c r="BA60" i="4"/>
  <c r="BC60" i="4" s="1"/>
  <c r="BA61" i="4"/>
  <c r="BD61" i="4" s="1"/>
  <c r="BA62" i="4"/>
  <c r="BC62" i="4" s="1"/>
  <c r="BA63" i="4"/>
  <c r="BD63" i="4" s="1"/>
  <c r="BA64" i="4"/>
  <c r="BD64" i="4" s="1"/>
  <c r="BA65" i="4"/>
  <c r="BD65" i="4" s="1"/>
  <c r="BA66" i="4"/>
  <c r="BD66" i="4" s="1"/>
  <c r="BA67" i="4"/>
  <c r="BA68" i="4"/>
  <c r="BD68" i="4" s="1"/>
  <c r="BA69" i="4"/>
  <c r="BD69" i="4" s="1"/>
  <c r="BA70" i="4"/>
  <c r="BD70" i="4" s="1"/>
  <c r="BA71" i="4"/>
  <c r="BD71" i="4" s="1"/>
  <c r="BA72" i="4"/>
  <c r="BD72" i="4" s="1"/>
  <c r="BA73" i="4"/>
  <c r="BD73" i="4" s="1"/>
  <c r="BA74" i="4"/>
  <c r="BD74" i="4" s="1"/>
  <c r="BA75" i="4"/>
  <c r="BD75" i="4" s="1"/>
  <c r="BA76" i="4"/>
  <c r="BD76" i="4" s="1"/>
  <c r="BA77" i="4"/>
  <c r="BD77" i="4" s="1"/>
  <c r="BA78" i="4"/>
  <c r="BD78" i="4" s="1"/>
  <c r="BA79" i="4"/>
  <c r="BD79" i="4" s="1"/>
  <c r="BA80" i="4"/>
  <c r="BD80" i="4" s="1"/>
  <c r="BA81" i="4"/>
  <c r="BC81" i="4" s="1"/>
  <c r="BA82" i="4"/>
  <c r="BD82" i="4" s="1"/>
  <c r="BA83" i="4"/>
  <c r="BD83" i="4" s="1"/>
  <c r="BA84" i="4"/>
  <c r="BC84" i="4" s="1"/>
  <c r="BA85" i="4"/>
  <c r="BD85" i="4" s="1"/>
  <c r="BA86" i="4"/>
  <c r="BC86" i="4" s="1"/>
  <c r="BA87" i="4"/>
  <c r="BD87" i="4" s="1"/>
  <c r="BA88" i="4"/>
  <c r="BD88" i="4" s="1"/>
  <c r="BA89" i="4"/>
  <c r="BD89" i="4" s="1"/>
  <c r="BA90" i="4"/>
  <c r="BD90" i="4" s="1"/>
  <c r="BA91" i="4"/>
  <c r="BD91" i="4" s="1"/>
  <c r="BA92" i="4"/>
  <c r="BD92" i="4" s="1"/>
  <c r="BA93" i="4"/>
  <c r="BD93" i="4" s="1"/>
  <c r="BA94" i="4"/>
  <c r="BD94" i="4" s="1"/>
  <c r="BA95" i="4"/>
  <c r="BD95" i="4" s="1"/>
  <c r="BA96" i="4"/>
  <c r="BC96" i="4" s="1"/>
  <c r="BA97" i="4"/>
  <c r="BC97" i="4" s="1"/>
  <c r="BA98" i="4"/>
  <c r="BD98" i="4" s="1"/>
  <c r="BA99" i="4"/>
  <c r="BD99" i="4" s="1"/>
  <c r="BA100" i="4"/>
  <c r="BD100" i="4" s="1"/>
  <c r="BA101" i="4"/>
  <c r="BD101" i="4" s="1"/>
  <c r="BA102" i="4"/>
  <c r="BD102" i="4" s="1"/>
  <c r="BA103" i="4"/>
  <c r="BD103" i="4" s="1"/>
  <c r="BA104" i="4"/>
  <c r="BD104" i="4" s="1"/>
  <c r="BA105" i="4"/>
  <c r="BD105" i="4" s="1"/>
  <c r="BA106" i="4"/>
  <c r="BD106" i="4" s="1"/>
  <c r="BA107" i="4"/>
  <c r="BD107" i="4" s="1"/>
  <c r="BA108" i="4"/>
  <c r="BA109" i="4"/>
  <c r="BD109" i="4" s="1"/>
  <c r="BA110" i="4"/>
  <c r="BD110" i="4" s="1"/>
  <c r="BA111" i="4"/>
  <c r="BA112" i="4"/>
  <c r="BA113" i="4"/>
  <c r="BA114" i="4"/>
  <c r="BD114" i="4" s="1"/>
  <c r="BA115" i="4"/>
  <c r="BA116" i="4"/>
  <c r="BD116" i="4" s="1"/>
  <c r="BA117" i="4"/>
  <c r="BC117" i="4" s="1"/>
  <c r="BA118" i="4"/>
  <c r="BC118" i="4" s="1"/>
  <c r="BA119" i="4"/>
  <c r="BB264" i="4"/>
  <c r="BE264" i="4" s="1"/>
  <c r="BA264" i="4"/>
  <c r="BD264" i="4" s="1"/>
  <c r="AX326" i="4"/>
  <c r="AP326" i="4"/>
  <c r="AT326" i="4"/>
  <c r="AV326" i="4"/>
  <c r="AU326" i="4"/>
  <c r="BA230" i="4"/>
  <c r="BD230" i="4" s="1"/>
  <c r="AU235" i="4"/>
  <c r="AU237" i="4"/>
  <c r="AU249" i="4"/>
  <c r="AU261" i="4"/>
  <c r="AU263" i="4"/>
  <c r="BB265" i="4"/>
  <c r="BE265" i="4" s="1"/>
  <c r="BA265" i="4"/>
  <c r="BD265" i="4" s="1"/>
  <c r="BB268" i="4"/>
  <c r="BE268" i="4" s="1"/>
  <c r="BA268" i="4"/>
  <c r="BD268" i="4" s="1"/>
  <c r="BB272" i="4"/>
  <c r="BE272" i="4" s="1"/>
  <c r="BA272" i="4"/>
  <c r="BB276" i="4"/>
  <c r="BE276" i="4" s="1"/>
  <c r="BA276" i="4"/>
  <c r="BB280" i="4"/>
  <c r="BE280" i="4" s="1"/>
  <c r="BA280" i="4"/>
  <c r="BD284" i="4"/>
  <c r="BB284" i="4"/>
  <c r="BE284" i="4" s="1"/>
  <c r="BA284" i="4"/>
  <c r="AW310" i="4"/>
  <c r="BA330" i="4"/>
  <c r="BC330" i="4" s="1"/>
  <c r="BB330" i="4"/>
  <c r="BE330" i="4" s="1"/>
  <c r="BC49" i="4"/>
  <c r="BA232" i="4"/>
  <c r="BD232" i="4" s="1"/>
  <c r="BB232" i="4"/>
  <c r="BE232" i="4" s="1"/>
  <c r="BA234" i="4"/>
  <c r="BB234" i="4"/>
  <c r="BE234" i="4" s="1"/>
  <c r="AV235" i="4"/>
  <c r="BA236" i="4"/>
  <c r="BD236" i="4" s="1"/>
  <c r="BB236" i="4"/>
  <c r="BE236" i="4" s="1"/>
  <c r="AV237" i="4"/>
  <c r="BA238" i="4"/>
  <c r="BD238" i="4" s="1"/>
  <c r="BB238" i="4"/>
  <c r="BE238" i="4" s="1"/>
  <c r="BA240" i="4"/>
  <c r="BD240" i="4" s="1"/>
  <c r="BB240" i="4"/>
  <c r="BE240" i="4" s="1"/>
  <c r="BA242" i="4"/>
  <c r="BD242" i="4" s="1"/>
  <c r="BB242" i="4"/>
  <c r="BE242" i="4" s="1"/>
  <c r="BA244" i="4"/>
  <c r="BD244" i="4" s="1"/>
  <c r="BB244" i="4"/>
  <c r="BE244" i="4" s="1"/>
  <c r="AV245" i="4"/>
  <c r="BA246" i="4"/>
  <c r="BD246" i="4" s="1"/>
  <c r="BB246" i="4"/>
  <c r="BE246" i="4" s="1"/>
  <c r="BA248" i="4"/>
  <c r="BB248" i="4"/>
  <c r="BE248" i="4" s="1"/>
  <c r="AV249" i="4"/>
  <c r="BA250" i="4"/>
  <c r="BD250" i="4" s="1"/>
  <c r="BB250" i="4"/>
  <c r="BE250" i="4" s="1"/>
  <c r="BA252" i="4"/>
  <c r="BD252" i="4" s="1"/>
  <c r="BB252" i="4"/>
  <c r="BE252" i="4" s="1"/>
  <c r="BA254" i="4"/>
  <c r="BB254" i="4"/>
  <c r="BE254" i="4" s="1"/>
  <c r="BA256" i="4"/>
  <c r="BD256" i="4" s="1"/>
  <c r="BB256" i="4"/>
  <c r="BE256" i="4" s="1"/>
  <c r="BA258" i="4"/>
  <c r="BB258" i="4"/>
  <c r="BE258" i="4" s="1"/>
  <c r="BA260" i="4"/>
  <c r="BD260" i="4" s="1"/>
  <c r="BB260" i="4"/>
  <c r="BE260" i="4" s="1"/>
  <c r="AV261" i="4"/>
  <c r="BA262" i="4"/>
  <c r="BB262" i="4"/>
  <c r="BE262" i="4" s="1"/>
  <c r="AV263" i="4"/>
  <c r="BB266" i="4"/>
  <c r="BE266" i="4" s="1"/>
  <c r="BA266" i="4"/>
  <c r="BD266" i="4" s="1"/>
  <c r="AX318" i="4"/>
  <c r="AP318" i="4"/>
  <c r="AT318" i="4"/>
  <c r="AV318" i="4"/>
  <c r="AU318" i="4"/>
  <c r="AV228" i="4"/>
  <c r="AT230" i="4"/>
  <c r="AX235" i="4"/>
  <c r="AX237" i="4"/>
  <c r="AX249" i="4"/>
  <c r="BB267" i="4"/>
  <c r="BE267" i="4" s="1"/>
  <c r="BA267" i="4"/>
  <c r="BB271" i="4"/>
  <c r="BE271" i="4" s="1"/>
  <c r="BA271" i="4"/>
  <c r="BD271" i="4" s="1"/>
  <c r="BB275" i="4"/>
  <c r="BE275" i="4" s="1"/>
  <c r="BA275" i="4"/>
  <c r="BB279" i="4"/>
  <c r="BE279" i="4" s="1"/>
  <c r="BA279" i="4"/>
  <c r="BB283" i="4"/>
  <c r="BE283" i="4" s="1"/>
  <c r="BA283" i="4"/>
  <c r="BC283" i="4" s="1"/>
  <c r="BB287" i="4"/>
  <c r="BE287" i="4" s="1"/>
  <c r="BA287" i="4"/>
  <c r="BD287" i="4" s="1"/>
  <c r="BA322" i="4"/>
  <c r="BB322" i="4"/>
  <c r="BE322" i="4" s="1"/>
  <c r="BA288" i="4"/>
  <c r="BA289" i="4"/>
  <c r="BA290" i="4"/>
  <c r="BA291" i="4"/>
  <c r="BA292" i="4"/>
  <c r="BD292" i="4" s="1"/>
  <c r="BA293" i="4"/>
  <c r="BA294" i="4"/>
  <c r="BA295" i="4"/>
  <c r="BD295" i="4" s="1"/>
  <c r="BA296" i="4"/>
  <c r="BD296" i="4" s="1"/>
  <c r="BA297" i="4"/>
  <c r="BA298" i="4"/>
  <c r="BA299" i="4"/>
  <c r="BD299" i="4" s="1"/>
  <c r="BB300" i="4"/>
  <c r="AX302" i="4"/>
  <c r="AP302" i="4"/>
  <c r="AW302" i="4"/>
  <c r="BC304" i="4"/>
  <c r="AT307" i="4"/>
  <c r="BD307" i="4"/>
  <c r="AX308" i="4"/>
  <c r="AP308" i="4"/>
  <c r="AW308" i="4"/>
  <c r="BB309" i="4"/>
  <c r="BC312" i="4"/>
  <c r="BD315" i="4"/>
  <c r="AX316" i="4"/>
  <c r="AP316" i="4"/>
  <c r="AW316" i="4"/>
  <c r="BB317" i="4"/>
  <c r="BC320" i="4"/>
  <c r="BD323" i="4"/>
  <c r="BB325" i="4"/>
  <c r="BC328" i="4"/>
  <c r="AT331" i="4"/>
  <c r="BD331" i="4"/>
  <c r="AX332" i="4"/>
  <c r="AP332" i="4"/>
  <c r="AW332" i="4"/>
  <c r="BB333" i="4"/>
  <c r="BE333" i="4" s="1"/>
  <c r="AU334" i="4"/>
  <c r="BC336" i="4"/>
  <c r="AT339" i="4"/>
  <c r="BD339" i="4"/>
  <c r="AX340" i="4"/>
  <c r="AP340" i="4"/>
  <c r="AW340" i="4"/>
  <c r="BB341" i="4"/>
  <c r="BE341" i="4" s="1"/>
  <c r="AU342" i="4"/>
  <c r="BC344" i="4"/>
  <c r="AT347" i="4"/>
  <c r="BD347" i="4"/>
  <c r="AX348" i="4"/>
  <c r="AP348" i="4"/>
  <c r="AW348" i="4"/>
  <c r="BB349" i="4"/>
  <c r="BE349" i="4" s="1"/>
  <c r="BC352" i="4"/>
  <c r="AT355" i="4"/>
  <c r="BD355" i="4"/>
  <c r="AX356" i="4"/>
  <c r="AP356" i="4"/>
  <c r="AW356" i="4"/>
  <c r="BB357" i="4"/>
  <c r="BC357" i="4" s="1"/>
  <c r="AU358" i="4"/>
  <c r="BC360" i="4"/>
  <c r="AT377" i="4"/>
  <c r="AX377" i="4"/>
  <c r="AP377" i="4"/>
  <c r="AV378" i="4"/>
  <c r="AT381" i="4"/>
  <c r="AX381" i="4"/>
  <c r="AP381" i="4"/>
  <c r="AV382" i="4"/>
  <c r="AT385" i="4"/>
  <c r="AX385" i="4"/>
  <c r="AP385" i="4"/>
  <c r="AV386" i="4"/>
  <c r="AV390" i="4"/>
  <c r="AT393" i="4"/>
  <c r="AV394" i="4"/>
  <c r="AT397" i="4"/>
  <c r="AX397" i="4"/>
  <c r="AP397" i="4"/>
  <c r="AV398" i="4"/>
  <c r="AT401" i="4"/>
  <c r="AX401" i="4"/>
  <c r="AP401" i="4"/>
  <c r="AT405" i="4"/>
  <c r="AX405" i="4"/>
  <c r="AP405" i="4"/>
  <c r="AV406" i="4"/>
  <c r="AT409" i="4"/>
  <c r="AX409" i="4"/>
  <c r="AP409" i="4"/>
  <c r="AV410" i="4"/>
  <c r="AV414" i="4"/>
  <c r="AT417" i="4"/>
  <c r="AX417" i="4"/>
  <c r="AP417" i="4"/>
  <c r="AV418" i="4"/>
  <c r="AT421" i="4"/>
  <c r="AX421" i="4"/>
  <c r="AP421" i="4"/>
  <c r="AV422" i="4"/>
  <c r="AT425" i="4"/>
  <c r="AX425" i="4"/>
  <c r="AP425" i="4"/>
  <c r="AV426" i="4"/>
  <c r="AT429" i="4"/>
  <c r="AX429" i="4"/>
  <c r="AP429" i="4"/>
  <c r="AV430" i="4"/>
  <c r="AV434" i="4"/>
  <c r="AT437" i="4"/>
  <c r="AX437" i="4"/>
  <c r="AP437" i="4"/>
  <c r="AV438" i="4"/>
  <c r="AT441" i="4"/>
  <c r="AX441" i="4"/>
  <c r="AP441" i="4"/>
  <c r="AV442" i="4"/>
  <c r="AT445" i="4"/>
  <c r="AX445" i="4"/>
  <c r="AP445" i="4"/>
  <c r="AV446" i="4"/>
  <c r="AT449" i="4"/>
  <c r="AX449" i="4"/>
  <c r="AP449" i="4"/>
  <c r="AV450" i="4"/>
  <c r="AV453" i="4"/>
  <c r="AV457" i="4"/>
  <c r="AV461" i="4"/>
  <c r="AV465" i="4"/>
  <c r="AV469" i="4"/>
  <c r="AV473" i="4"/>
  <c r="AV477" i="4"/>
  <c r="AV481" i="4"/>
  <c r="AV485" i="4"/>
  <c r="AV489" i="4"/>
  <c r="AV493" i="4"/>
  <c r="AV497" i="4"/>
  <c r="AV501" i="4"/>
  <c r="AU504" i="4"/>
  <c r="AT504" i="4"/>
  <c r="AX504" i="4"/>
  <c r="AP504" i="4"/>
  <c r="AW504" i="4"/>
  <c r="AU505" i="4"/>
  <c r="AT505" i="4"/>
  <c r="AX505" i="4"/>
  <c r="AP505" i="4"/>
  <c r="AW505" i="4"/>
  <c r="AU506" i="4"/>
  <c r="AT506" i="4"/>
  <c r="AX506" i="4"/>
  <c r="AP506" i="4"/>
  <c r="AW506" i="4"/>
  <c r="AU507" i="4"/>
  <c r="AT507" i="4"/>
  <c r="AX507" i="4"/>
  <c r="AP507" i="4"/>
  <c r="AW507" i="4"/>
  <c r="AU508" i="4"/>
  <c r="AT508" i="4"/>
  <c r="AX508" i="4"/>
  <c r="AP508" i="4"/>
  <c r="AW508" i="4"/>
  <c r="AU509" i="4"/>
  <c r="AT509" i="4"/>
  <c r="AX509" i="4"/>
  <c r="AP509" i="4"/>
  <c r="AW509" i="4"/>
  <c r="AW510" i="4"/>
  <c r="AU511" i="4"/>
  <c r="AT511" i="4"/>
  <c r="AX511" i="4"/>
  <c r="AP511" i="4"/>
  <c r="AW511" i="4"/>
  <c r="AU512" i="4"/>
  <c r="AT512" i="4"/>
  <c r="AX512" i="4"/>
  <c r="AP512" i="4"/>
  <c r="AW512" i="4"/>
  <c r="AU513" i="4"/>
  <c r="AT513" i="4"/>
  <c r="AX513" i="4"/>
  <c r="AP513" i="4"/>
  <c r="AW513" i="4"/>
  <c r="AU514" i="4"/>
  <c r="AT514" i="4"/>
  <c r="AX514" i="4"/>
  <c r="AP514" i="4"/>
  <c r="AW514" i="4"/>
  <c r="AU515" i="4"/>
  <c r="AT515" i="4"/>
  <c r="AX515" i="4"/>
  <c r="AP515" i="4"/>
  <c r="AW515" i="4"/>
  <c r="AU516" i="4"/>
  <c r="AT516" i="4"/>
  <c r="AX516" i="4"/>
  <c r="AP516" i="4"/>
  <c r="AW516" i="4"/>
  <c r="AU517" i="4"/>
  <c r="AT517" i="4"/>
  <c r="AX517" i="4"/>
  <c r="AP517" i="4"/>
  <c r="AW517" i="4"/>
  <c r="AU518" i="4"/>
  <c r="AT518" i="4"/>
  <c r="AX518" i="4"/>
  <c r="AP518" i="4"/>
  <c r="AW518" i="4"/>
  <c r="AU519" i="4"/>
  <c r="AT519" i="4"/>
  <c r="AX519" i="4"/>
  <c r="AP519" i="4"/>
  <c r="AW519" i="4"/>
  <c r="AT274" i="4"/>
  <c r="AT276" i="4"/>
  <c r="AT277" i="4"/>
  <c r="AT278" i="4"/>
  <c r="AT279" i="4"/>
  <c r="AT281" i="4"/>
  <c r="AT282" i="4"/>
  <c r="AT283" i="4"/>
  <c r="AT284" i="4"/>
  <c r="AT285" i="4"/>
  <c r="AT286" i="4"/>
  <c r="AT288" i="4"/>
  <c r="BB288" i="4"/>
  <c r="BE288" i="4" s="1"/>
  <c r="BB289" i="4"/>
  <c r="BE289" i="4" s="1"/>
  <c r="AT290" i="4"/>
  <c r="BB290" i="4"/>
  <c r="BE290" i="4" s="1"/>
  <c r="AT291" i="4"/>
  <c r="BB291" i="4"/>
  <c r="BE291" i="4" s="1"/>
  <c r="AT292" i="4"/>
  <c r="BB292" i="4"/>
  <c r="BE292" i="4" s="1"/>
  <c r="AT293" i="4"/>
  <c r="BB293" i="4"/>
  <c r="BE293" i="4" s="1"/>
  <c r="AT294" i="4"/>
  <c r="BB294" i="4"/>
  <c r="BE294" i="4" s="1"/>
  <c r="AT295" i="4"/>
  <c r="BB295" i="4"/>
  <c r="BE295" i="4" s="1"/>
  <c r="AT296" i="4"/>
  <c r="BB296" i="4"/>
  <c r="BE296" i="4" s="1"/>
  <c r="BB297" i="4"/>
  <c r="BE297" i="4" s="1"/>
  <c r="AT298" i="4"/>
  <c r="BB298" i="4"/>
  <c r="BE298" i="4" s="1"/>
  <c r="AT299" i="4"/>
  <c r="BB299" i="4"/>
  <c r="BE299" i="4" s="1"/>
  <c r="AT300" i="4"/>
  <c r="AX305" i="4"/>
  <c r="AP305" i="4"/>
  <c r="AW305" i="4"/>
  <c r="BE307" i="4"/>
  <c r="BC309" i="4"/>
  <c r="AX313" i="4"/>
  <c r="AP313" i="4"/>
  <c r="AW313" i="4"/>
  <c r="AX321" i="4"/>
  <c r="AP321" i="4"/>
  <c r="AW321" i="4"/>
  <c r="AX329" i="4"/>
  <c r="AP329" i="4"/>
  <c r="AW329" i="4"/>
  <c r="BC333" i="4"/>
  <c r="AX337" i="4"/>
  <c r="AP337" i="4"/>
  <c r="AW337" i="4"/>
  <c r="BB338" i="4"/>
  <c r="BC338" i="4" s="1"/>
  <c r="BE339" i="4"/>
  <c r="BC341" i="4"/>
  <c r="AX345" i="4"/>
  <c r="AP345" i="4"/>
  <c r="AW345" i="4"/>
  <c r="BB346" i="4"/>
  <c r="BE346" i="4" s="1"/>
  <c r="BC349" i="4"/>
  <c r="AX353" i="4"/>
  <c r="AP353" i="4"/>
  <c r="AW353" i="4"/>
  <c r="BB354" i="4"/>
  <c r="BE354" i="4" s="1"/>
  <c r="AX361" i="4"/>
  <c r="AP361" i="4"/>
  <c r="AW361" i="4"/>
  <c r="AX363" i="4"/>
  <c r="AP363" i="4"/>
  <c r="AW363" i="4"/>
  <c r="AX367" i="4"/>
  <c r="AP367" i="4"/>
  <c r="AW367" i="4"/>
  <c r="AX369" i="4"/>
  <c r="AP369" i="4"/>
  <c r="AW369" i="4"/>
  <c r="AX371" i="4"/>
  <c r="AP371" i="4"/>
  <c r="AW371" i="4"/>
  <c r="AX373" i="4"/>
  <c r="AP373" i="4"/>
  <c r="AW373" i="4"/>
  <c r="AX375" i="4"/>
  <c r="AP375" i="4"/>
  <c r="AW375" i="4"/>
  <c r="AU415" i="4"/>
  <c r="AU419" i="4"/>
  <c r="AU427" i="4"/>
  <c r="AU431" i="4"/>
  <c r="AU435" i="4"/>
  <c r="AU439" i="4"/>
  <c r="AU443" i="4"/>
  <c r="AU447" i="4"/>
  <c r="AU451" i="4"/>
  <c r="AU456" i="4"/>
  <c r="AT456" i="4"/>
  <c r="AX456" i="4"/>
  <c r="AP456" i="4"/>
  <c r="AU460" i="4"/>
  <c r="AT460" i="4"/>
  <c r="AX460" i="4"/>
  <c r="AP460" i="4"/>
  <c r="AU464" i="4"/>
  <c r="AT464" i="4"/>
  <c r="AX464" i="4"/>
  <c r="AP464" i="4"/>
  <c r="AU468" i="4"/>
  <c r="AT468" i="4"/>
  <c r="AX468" i="4"/>
  <c r="AP468" i="4"/>
  <c r="AU472" i="4"/>
  <c r="AT472" i="4"/>
  <c r="AX472" i="4"/>
  <c r="AP472" i="4"/>
  <c r="AU476" i="4"/>
  <c r="AT476" i="4"/>
  <c r="AX476" i="4"/>
  <c r="AP476" i="4"/>
  <c r="AU484" i="4"/>
  <c r="AT484" i="4"/>
  <c r="AX484" i="4"/>
  <c r="AP484" i="4"/>
  <c r="AU496" i="4"/>
  <c r="AT496" i="4"/>
  <c r="AX496" i="4"/>
  <c r="AP496" i="4"/>
  <c r="AU500" i="4"/>
  <c r="AT500" i="4"/>
  <c r="AX500" i="4"/>
  <c r="AP500" i="4"/>
  <c r="AX334" i="4"/>
  <c r="AP334" i="4"/>
  <c r="AW334" i="4"/>
  <c r="AX342" i="4"/>
  <c r="AP342" i="4"/>
  <c r="AW342" i="4"/>
  <c r="AX350" i="4"/>
  <c r="BC354" i="4"/>
  <c r="AX358" i="4"/>
  <c r="AP358" i="4"/>
  <c r="AW358" i="4"/>
  <c r="AT378" i="4"/>
  <c r="AX378" i="4"/>
  <c r="AP378" i="4"/>
  <c r="AT382" i="4"/>
  <c r="AX382" i="4"/>
  <c r="AP382" i="4"/>
  <c r="AT386" i="4"/>
  <c r="AX386" i="4"/>
  <c r="AP386" i="4"/>
  <c r="AT394" i="4"/>
  <c r="AX394" i="4"/>
  <c r="AP394" i="4"/>
  <c r="AT398" i="4"/>
  <c r="AX398" i="4"/>
  <c r="AP398" i="4"/>
  <c r="AT406" i="4"/>
  <c r="AX406" i="4"/>
  <c r="AP406" i="4"/>
  <c r="AT410" i="4"/>
  <c r="AX410" i="4"/>
  <c r="AP410" i="4"/>
  <c r="AT414" i="4"/>
  <c r="AX414" i="4"/>
  <c r="AP414" i="4"/>
  <c r="AT418" i="4"/>
  <c r="AX418" i="4"/>
  <c r="AP418" i="4"/>
  <c r="AT422" i="4"/>
  <c r="AX422" i="4"/>
  <c r="AP422" i="4"/>
  <c r="AT426" i="4"/>
  <c r="AX426" i="4"/>
  <c r="AP426" i="4"/>
  <c r="AT430" i="4"/>
  <c r="AX430" i="4"/>
  <c r="AP430" i="4"/>
  <c r="AT434" i="4"/>
  <c r="AX434" i="4"/>
  <c r="AP434" i="4"/>
  <c r="AT438" i="4"/>
  <c r="AX438" i="4"/>
  <c r="AP438" i="4"/>
  <c r="AT442" i="4"/>
  <c r="AX442" i="4"/>
  <c r="AP442" i="4"/>
  <c r="AT446" i="4"/>
  <c r="AX446" i="4"/>
  <c r="AP446" i="4"/>
  <c r="AT450" i="4"/>
  <c r="AX450" i="4"/>
  <c r="AP450" i="4"/>
  <c r="AT453" i="4"/>
  <c r="AX453" i="4"/>
  <c r="AP453" i="4"/>
  <c r="AV274" i="4"/>
  <c r="AV276" i="4"/>
  <c r="AV277" i="4"/>
  <c r="AV278" i="4"/>
  <c r="AV279" i="4"/>
  <c r="AV281" i="4"/>
  <c r="AV282" i="4"/>
  <c r="AV283" i="4"/>
  <c r="AV284" i="4"/>
  <c r="AV285" i="4"/>
  <c r="AV286" i="4"/>
  <c r="AV288" i="4"/>
  <c r="BD288" i="4"/>
  <c r="AV289" i="4"/>
  <c r="AV290" i="4"/>
  <c r="AV291" i="4"/>
  <c r="AV292" i="4"/>
  <c r="BD293" i="4"/>
  <c r="AV294" i="4"/>
  <c r="BD294" i="4"/>
  <c r="AV295" i="4"/>
  <c r="AV296" i="4"/>
  <c r="AV298" i="4"/>
  <c r="AV299" i="4"/>
  <c r="AV300" i="4"/>
  <c r="AX307" i="4"/>
  <c r="AP307" i="4"/>
  <c r="AW307" i="4"/>
  <c r="AU309" i="4"/>
  <c r="BC311" i="4"/>
  <c r="AU317" i="4"/>
  <c r="BC319" i="4"/>
  <c r="AW323" i="4"/>
  <c r="AU325" i="4"/>
  <c r="BC327" i="4"/>
  <c r="AX331" i="4"/>
  <c r="AP331" i="4"/>
  <c r="AW331" i="4"/>
  <c r="AU333" i="4"/>
  <c r="BC335" i="4"/>
  <c r="BD338" i="4"/>
  <c r="AX339" i="4"/>
  <c r="AP339" i="4"/>
  <c r="AW339" i="4"/>
  <c r="AU341" i="4"/>
  <c r="BC343" i="4"/>
  <c r="BD346" i="4"/>
  <c r="AX347" i="4"/>
  <c r="AP347" i="4"/>
  <c r="AW347" i="4"/>
  <c r="AU349" i="4"/>
  <c r="BC351" i="4"/>
  <c r="BD354" i="4"/>
  <c r="AX355" i="4"/>
  <c r="AP355" i="4"/>
  <c r="AW355" i="4"/>
  <c r="AU357" i="4"/>
  <c r="BC359" i="4"/>
  <c r="AU362" i="4"/>
  <c r="AU364" i="4"/>
  <c r="AU368" i="4"/>
  <c r="AU372" i="4"/>
  <c r="AU374" i="4"/>
  <c r="AU376" i="4"/>
  <c r="AU457" i="4"/>
  <c r="AT457" i="4"/>
  <c r="AX457" i="4"/>
  <c r="AP457" i="4"/>
  <c r="AU461" i="4"/>
  <c r="AT461" i="4"/>
  <c r="AX461" i="4"/>
  <c r="AP461" i="4"/>
  <c r="AU465" i="4"/>
  <c r="AT465" i="4"/>
  <c r="AX465" i="4"/>
  <c r="AP465" i="4"/>
  <c r="AU469" i="4"/>
  <c r="AT469" i="4"/>
  <c r="AX469" i="4"/>
  <c r="AP469" i="4"/>
  <c r="AU473" i="4"/>
  <c r="AT473" i="4"/>
  <c r="AX473" i="4"/>
  <c r="AP473" i="4"/>
  <c r="AU477" i="4"/>
  <c r="AT477" i="4"/>
  <c r="AX477" i="4"/>
  <c r="AP477" i="4"/>
  <c r="AU481" i="4"/>
  <c r="AT481" i="4"/>
  <c r="AX481" i="4"/>
  <c r="AP481" i="4"/>
  <c r="AU485" i="4"/>
  <c r="AT485" i="4"/>
  <c r="AX485" i="4"/>
  <c r="AP485" i="4"/>
  <c r="AU489" i="4"/>
  <c r="AT489" i="4"/>
  <c r="AX489" i="4"/>
  <c r="AP489" i="4"/>
  <c r="AU493" i="4"/>
  <c r="AT493" i="4"/>
  <c r="AX493" i="4"/>
  <c r="AP493" i="4"/>
  <c r="AU497" i="4"/>
  <c r="AT497" i="4"/>
  <c r="AX497" i="4"/>
  <c r="AP497" i="4"/>
  <c r="AU501" i="4"/>
  <c r="AT501" i="4"/>
  <c r="AX501" i="4"/>
  <c r="AP501" i="4"/>
  <c r="AW300" i="4"/>
  <c r="BB302" i="4"/>
  <c r="BE302" i="4" s="1"/>
  <c r="AX304" i="4"/>
  <c r="AP304" i="4"/>
  <c r="AW304" i="4"/>
  <c r="BB305" i="4"/>
  <c r="BC305" i="4" s="1"/>
  <c r="BC308" i="4"/>
  <c r="BD311" i="4"/>
  <c r="AX312" i="4"/>
  <c r="AP312" i="4"/>
  <c r="AW312" i="4"/>
  <c r="BB313" i="4"/>
  <c r="BC316" i="4"/>
  <c r="AT319" i="4"/>
  <c r="BD319" i="4"/>
  <c r="AX320" i="4"/>
  <c r="AP320" i="4"/>
  <c r="AW320" i="4"/>
  <c r="BB321" i="4"/>
  <c r="BE321" i="4" s="1"/>
  <c r="BC324" i="4"/>
  <c r="AT327" i="4"/>
  <c r="BD327" i="4"/>
  <c r="AX328" i="4"/>
  <c r="AP328" i="4"/>
  <c r="AW328" i="4"/>
  <c r="BB329" i="4"/>
  <c r="BE329" i="4" s="1"/>
  <c r="BC332" i="4"/>
  <c r="BD335" i="4"/>
  <c r="AX336" i="4"/>
  <c r="AP336" i="4"/>
  <c r="AW336" i="4"/>
  <c r="BB337" i="4"/>
  <c r="BC340" i="4"/>
  <c r="AT343" i="4"/>
  <c r="BD343" i="4"/>
  <c r="AX344" i="4"/>
  <c r="AP344" i="4"/>
  <c r="AW344" i="4"/>
  <c r="BB345" i="4"/>
  <c r="BE345" i="4" s="1"/>
  <c r="BC348" i="4"/>
  <c r="AT351" i="4"/>
  <c r="BD351" i="4"/>
  <c r="AX352" i="4"/>
  <c r="AP352" i="4"/>
  <c r="AW352" i="4"/>
  <c r="BB353" i="4"/>
  <c r="BC353" i="4" s="1"/>
  <c r="BC356" i="4"/>
  <c r="AT359" i="4"/>
  <c r="BD359" i="4"/>
  <c r="AX360" i="4"/>
  <c r="AP360" i="4"/>
  <c r="AW360" i="4"/>
  <c r="BB361" i="4"/>
  <c r="AT379" i="4"/>
  <c r="AX379" i="4"/>
  <c r="AP379" i="4"/>
  <c r="AT383" i="4"/>
  <c r="AX383" i="4"/>
  <c r="AP383" i="4"/>
  <c r="AT387" i="4"/>
  <c r="AX387" i="4"/>
  <c r="AP387" i="4"/>
  <c r="AT391" i="4"/>
  <c r="AX391" i="4"/>
  <c r="AP391" i="4"/>
  <c r="AT395" i="4"/>
  <c r="AX395" i="4"/>
  <c r="AP395" i="4"/>
  <c r="AT399" i="4"/>
  <c r="AX399" i="4"/>
  <c r="AP399" i="4"/>
  <c r="AT403" i="4"/>
  <c r="AX403" i="4"/>
  <c r="AP403" i="4"/>
  <c r="AT407" i="4"/>
  <c r="AX407" i="4"/>
  <c r="AP407" i="4"/>
  <c r="AT411" i="4"/>
  <c r="AX411" i="4"/>
  <c r="AP411" i="4"/>
  <c r="AT415" i="4"/>
  <c r="AX415" i="4"/>
  <c r="AP415" i="4"/>
  <c r="AT419" i="4"/>
  <c r="AX419" i="4"/>
  <c r="AP419" i="4"/>
  <c r="AT427" i="4"/>
  <c r="AX427" i="4"/>
  <c r="AP427" i="4"/>
  <c r="AT431" i="4"/>
  <c r="AX431" i="4"/>
  <c r="AP431" i="4"/>
  <c r="AT435" i="4"/>
  <c r="AX435" i="4"/>
  <c r="AP435" i="4"/>
  <c r="AT439" i="4"/>
  <c r="AX439" i="4"/>
  <c r="AP439" i="4"/>
  <c r="AT443" i="4"/>
  <c r="AX443" i="4"/>
  <c r="AP443" i="4"/>
  <c r="AT447" i="4"/>
  <c r="AX447" i="4"/>
  <c r="AP447" i="4"/>
  <c r="AT451" i="4"/>
  <c r="AX451" i="4"/>
  <c r="AP451" i="4"/>
  <c r="AX309" i="4"/>
  <c r="AP309" i="4"/>
  <c r="AW309" i="4"/>
  <c r="BC313" i="4"/>
  <c r="AX317" i="4"/>
  <c r="AP317" i="4"/>
  <c r="AW317" i="4"/>
  <c r="AX325" i="4"/>
  <c r="AP325" i="4"/>
  <c r="AW325" i="4"/>
  <c r="BC329" i="4"/>
  <c r="AX333" i="4"/>
  <c r="AP333" i="4"/>
  <c r="AW333" i="4"/>
  <c r="BC337" i="4"/>
  <c r="AX341" i="4"/>
  <c r="AP341" i="4"/>
  <c r="AW341" i="4"/>
  <c r="AX349" i="4"/>
  <c r="AP349" i="4"/>
  <c r="AW349" i="4"/>
  <c r="AX357" i="4"/>
  <c r="AP357" i="4"/>
  <c r="AW357" i="4"/>
  <c r="BC361" i="4"/>
  <c r="AX362" i="4"/>
  <c r="AP362" i="4"/>
  <c r="AW362" i="4"/>
  <c r="AX364" i="4"/>
  <c r="AP364" i="4"/>
  <c r="AW364" i="4"/>
  <c r="AX368" i="4"/>
  <c r="AP368" i="4"/>
  <c r="AW368" i="4"/>
  <c r="AX372" i="4"/>
  <c r="AP372" i="4"/>
  <c r="AW372" i="4"/>
  <c r="AX374" i="4"/>
  <c r="AP374" i="4"/>
  <c r="AW374" i="4"/>
  <c r="AX376" i="4"/>
  <c r="AP376" i="4"/>
  <c r="AW376" i="4"/>
  <c r="AU454" i="4"/>
  <c r="AT454" i="4"/>
  <c r="AX454" i="4"/>
  <c r="AP454" i="4"/>
  <c r="AU458" i="4"/>
  <c r="AT458" i="4"/>
  <c r="AX458" i="4"/>
  <c r="AP458" i="4"/>
  <c r="AU462" i="4"/>
  <c r="AT462" i="4"/>
  <c r="AX462" i="4"/>
  <c r="AP462" i="4"/>
  <c r="AU470" i="4"/>
  <c r="AT470" i="4"/>
  <c r="AX470" i="4"/>
  <c r="AP470" i="4"/>
  <c r="AU474" i="4"/>
  <c r="AT474" i="4"/>
  <c r="AX474" i="4"/>
  <c r="AP474" i="4"/>
  <c r="AU478" i="4"/>
  <c r="AT478" i="4"/>
  <c r="AX478" i="4"/>
  <c r="AP478" i="4"/>
  <c r="AU482" i="4"/>
  <c r="AT482" i="4"/>
  <c r="AX482" i="4"/>
  <c r="AP482" i="4"/>
  <c r="AU486" i="4"/>
  <c r="AT486" i="4"/>
  <c r="AX486" i="4"/>
  <c r="AP486" i="4"/>
  <c r="AU490" i="4"/>
  <c r="AT490" i="4"/>
  <c r="AX490" i="4"/>
  <c r="AP490" i="4"/>
  <c r="AU494" i="4"/>
  <c r="AT494" i="4"/>
  <c r="AX494" i="4"/>
  <c r="AP494" i="4"/>
  <c r="AU498" i="4"/>
  <c r="AT498" i="4"/>
  <c r="AX498" i="4"/>
  <c r="AP498" i="4"/>
  <c r="AU502" i="4"/>
  <c r="AT502" i="4"/>
  <c r="AX502" i="4"/>
  <c r="AP502" i="4"/>
  <c r="AU302" i="4"/>
  <c r="AX303" i="4"/>
  <c r="AP303" i="4"/>
  <c r="AW303" i="4"/>
  <c r="AT305" i="4"/>
  <c r="BD305" i="4"/>
  <c r="AX306" i="4"/>
  <c r="AP306" i="4"/>
  <c r="AW306" i="4"/>
  <c r="BB307" i="4"/>
  <c r="AU308" i="4"/>
  <c r="BE308" i="4"/>
  <c r="BC310" i="4"/>
  <c r="AT313" i="4"/>
  <c r="BD313" i="4"/>
  <c r="AX314" i="4"/>
  <c r="AP314" i="4"/>
  <c r="AW314" i="4"/>
  <c r="BB315" i="4"/>
  <c r="BC315" i="4" s="1"/>
  <c r="AU316" i="4"/>
  <c r="BE316" i="4"/>
  <c r="BC318" i="4"/>
  <c r="AT321" i="4"/>
  <c r="BD321" i="4"/>
  <c r="AX322" i="4"/>
  <c r="AP322" i="4"/>
  <c r="AW322" i="4"/>
  <c r="BB323" i="4"/>
  <c r="BE324" i="4"/>
  <c r="BC326" i="4"/>
  <c r="AT329" i="4"/>
  <c r="BD329" i="4"/>
  <c r="AX330" i="4"/>
  <c r="AP330" i="4"/>
  <c r="AW330" i="4"/>
  <c r="BB331" i="4"/>
  <c r="BC331" i="4" s="1"/>
  <c r="AU332" i="4"/>
  <c r="BE332" i="4"/>
  <c r="BC334" i="4"/>
  <c r="AT337" i="4"/>
  <c r="BD337" i="4"/>
  <c r="AX338" i="4"/>
  <c r="AP338" i="4"/>
  <c r="AW338" i="4"/>
  <c r="BB339" i="4"/>
  <c r="AU340" i="4"/>
  <c r="BE340" i="4"/>
  <c r="BC342" i="4"/>
  <c r="AT345" i="4"/>
  <c r="BD345" i="4"/>
  <c r="AX346" i="4"/>
  <c r="AP346" i="4"/>
  <c r="AW346" i="4"/>
  <c r="BB347" i="4"/>
  <c r="BC347" i="4" s="1"/>
  <c r="AU348" i="4"/>
  <c r="BE348" i="4"/>
  <c r="BC350" i="4"/>
  <c r="AT353" i="4"/>
  <c r="BD353" i="4"/>
  <c r="AX354" i="4"/>
  <c r="AP354" i="4"/>
  <c r="AW354" i="4"/>
  <c r="BB355" i="4"/>
  <c r="BC355" i="4" s="1"/>
  <c r="AU356" i="4"/>
  <c r="BE356" i="4"/>
  <c r="BC358" i="4"/>
  <c r="AT361" i="4"/>
  <c r="BD361" i="4"/>
  <c r="AT363" i="4"/>
  <c r="AT367" i="4"/>
  <c r="AT369" i="4"/>
  <c r="AT371" i="4"/>
  <c r="AT373" i="4"/>
  <c r="AT375" i="4"/>
  <c r="AV377" i="4"/>
  <c r="AT380" i="4"/>
  <c r="AV381" i="4"/>
  <c r="AV385" i="4"/>
  <c r="AT388" i="4"/>
  <c r="AX388" i="4"/>
  <c r="AP388" i="4"/>
  <c r="AV389" i="4"/>
  <c r="AT392" i="4"/>
  <c r="AX392" i="4"/>
  <c r="AP392" i="4"/>
  <c r="AT396" i="4"/>
  <c r="AX396" i="4"/>
  <c r="AP396" i="4"/>
  <c r="AV397" i="4"/>
  <c r="AT400" i="4"/>
  <c r="AX400" i="4"/>
  <c r="AP400" i="4"/>
  <c r="AV401" i="4"/>
  <c r="AT404" i="4"/>
  <c r="AX404" i="4"/>
  <c r="AP404" i="4"/>
  <c r="AV405" i="4"/>
  <c r="AT408" i="4"/>
  <c r="AX408" i="4"/>
  <c r="AP408" i="4"/>
  <c r="AV409" i="4"/>
  <c r="AT416" i="4"/>
  <c r="AX416" i="4"/>
  <c r="AP416" i="4"/>
  <c r="AV417" i="4"/>
  <c r="AT420" i="4"/>
  <c r="AX420" i="4"/>
  <c r="AP420" i="4"/>
  <c r="AV421" i="4"/>
  <c r="AT424" i="4"/>
  <c r="AX424" i="4"/>
  <c r="AP424" i="4"/>
  <c r="AV425" i="4"/>
  <c r="AT428" i="4"/>
  <c r="AX428" i="4"/>
  <c r="AP428" i="4"/>
  <c r="AV429" i="4"/>
  <c r="AT436" i="4"/>
  <c r="AX436" i="4"/>
  <c r="AP436" i="4"/>
  <c r="AV437" i="4"/>
  <c r="AT440" i="4"/>
  <c r="AX440" i="4"/>
  <c r="AP440" i="4"/>
  <c r="AV441" i="4"/>
  <c r="AT444" i="4"/>
  <c r="AX444" i="4"/>
  <c r="AP444" i="4"/>
  <c r="AV445" i="4"/>
  <c r="AT448" i="4"/>
  <c r="AX448" i="4"/>
  <c r="AP448" i="4"/>
  <c r="AV449" i="4"/>
  <c r="AV460" i="4"/>
  <c r="AV464" i="4"/>
  <c r="AV468" i="4"/>
  <c r="AV472" i="4"/>
  <c r="AV476" i="4"/>
  <c r="AV484" i="4"/>
  <c r="AV496" i="4"/>
  <c r="AV500" i="4"/>
  <c r="BC307" i="4"/>
  <c r="AX311" i="4"/>
  <c r="BE313" i="4"/>
  <c r="AX319" i="4"/>
  <c r="AP319" i="4"/>
  <c r="AW319" i="4"/>
  <c r="AX327" i="4"/>
  <c r="AP327" i="4"/>
  <c r="AW327" i="4"/>
  <c r="AT334" i="4"/>
  <c r="BE337" i="4"/>
  <c r="BC339" i="4"/>
  <c r="AT342" i="4"/>
  <c r="AX343" i="4"/>
  <c r="AP343" i="4"/>
  <c r="AW343" i="4"/>
  <c r="AT350" i="4"/>
  <c r="AX351" i="4"/>
  <c r="AP351" i="4"/>
  <c r="AW351" i="4"/>
  <c r="AT358" i="4"/>
  <c r="AX359" i="4"/>
  <c r="AP359" i="4"/>
  <c r="AW359" i="4"/>
  <c r="BE361" i="4"/>
  <c r="AU378" i="4"/>
  <c r="AU382" i="4"/>
  <c r="AU386" i="4"/>
  <c r="AU394" i="4"/>
  <c r="AU398" i="4"/>
  <c r="AU406" i="4"/>
  <c r="AU410" i="4"/>
  <c r="AU414" i="4"/>
  <c r="AU418" i="4"/>
  <c r="AU422" i="4"/>
  <c r="AU426" i="4"/>
  <c r="AU430" i="4"/>
  <c r="AU434" i="4"/>
  <c r="AU438" i="4"/>
  <c r="AU442" i="4"/>
  <c r="AU446" i="4"/>
  <c r="AU450" i="4"/>
  <c r="AT452" i="4"/>
  <c r="AX452" i="4"/>
  <c r="AP452" i="4"/>
  <c r="AU453" i="4"/>
  <c r="AU455" i="4"/>
  <c r="AT455" i="4"/>
  <c r="AX455" i="4"/>
  <c r="AP455" i="4"/>
  <c r="AU463" i="4"/>
  <c r="AT463" i="4"/>
  <c r="AX463" i="4"/>
  <c r="AP463" i="4"/>
  <c r="AU467" i="4"/>
  <c r="AT467" i="4"/>
  <c r="AX467" i="4"/>
  <c r="AP467" i="4"/>
  <c r="AU471" i="4"/>
  <c r="AT471" i="4"/>
  <c r="AX471" i="4"/>
  <c r="AP471" i="4"/>
  <c r="AU475" i="4"/>
  <c r="AT475" i="4"/>
  <c r="AX475" i="4"/>
  <c r="AP475" i="4"/>
  <c r="AP479" i="4"/>
  <c r="AU483" i="4"/>
  <c r="AT483" i="4"/>
  <c r="AX483" i="4"/>
  <c r="AP483" i="4"/>
  <c r="AU487" i="4"/>
  <c r="AT487" i="4"/>
  <c r="AX487" i="4"/>
  <c r="AP487" i="4"/>
  <c r="AU491" i="4"/>
  <c r="AT491" i="4"/>
  <c r="AX491" i="4"/>
  <c r="AP491" i="4"/>
  <c r="AU499" i="4"/>
  <c r="AT499" i="4"/>
  <c r="AX499" i="4"/>
  <c r="AP499" i="4"/>
  <c r="AU503" i="4"/>
  <c r="AT503" i="4"/>
  <c r="AX503" i="4"/>
  <c r="AP503" i="4"/>
  <c r="AV520" i="4"/>
  <c r="AV521" i="4"/>
  <c r="AV522" i="4"/>
  <c r="AV523" i="4"/>
  <c r="AV524" i="4"/>
  <c r="AV525" i="4"/>
  <c r="AV526" i="4"/>
  <c r="AV527" i="4"/>
  <c r="AV528" i="4"/>
  <c r="AV529" i="4"/>
  <c r="AV530" i="4"/>
  <c r="AV531" i="4"/>
  <c r="AV532" i="4"/>
  <c r="AV533" i="4"/>
  <c r="AV534" i="4"/>
  <c r="AV535" i="4"/>
  <c r="AV536" i="4"/>
  <c r="AV538" i="4"/>
  <c r="AV540" i="4"/>
  <c r="AV541" i="4"/>
  <c r="AV542" i="4"/>
  <c r="AV543" i="4"/>
  <c r="AV544" i="4"/>
  <c r="AV545" i="4"/>
  <c r="AV546" i="4"/>
  <c r="AV547" i="4"/>
  <c r="AV548" i="4"/>
  <c r="AV549" i="4"/>
  <c r="AV550" i="4"/>
  <c r="AV551" i="4"/>
  <c r="AV552" i="4"/>
  <c r="AV553" i="4"/>
  <c r="AV554" i="4"/>
  <c r="AV555" i="4"/>
  <c r="AV556" i="4"/>
  <c r="AV558" i="4"/>
  <c r="AV559" i="4"/>
  <c r="BA566" i="4"/>
  <c r="BD566" i="4" s="1"/>
  <c r="BA574" i="4"/>
  <c r="BA582" i="4"/>
  <c r="BA590" i="4"/>
  <c r="BD590" i="4" s="1"/>
  <c r="BA598" i="4"/>
  <c r="BE1066" i="4"/>
  <c r="BD1066" i="4"/>
  <c r="BC1066" i="4"/>
  <c r="BA1066" i="4"/>
  <c r="AW520" i="4"/>
  <c r="AW521" i="4"/>
  <c r="AW522" i="4"/>
  <c r="AW523" i="4"/>
  <c r="AW524" i="4"/>
  <c r="AW525" i="4"/>
  <c r="AW526" i="4"/>
  <c r="AW527" i="4"/>
  <c r="AW528" i="4"/>
  <c r="AW529" i="4"/>
  <c r="AW530" i="4"/>
  <c r="AW531" i="4"/>
  <c r="AW532" i="4"/>
  <c r="AW533" i="4"/>
  <c r="AW534" i="4"/>
  <c r="AW535" i="4"/>
  <c r="AW536" i="4"/>
  <c r="AW538" i="4"/>
  <c r="AW540" i="4"/>
  <c r="AW541" i="4"/>
  <c r="AW542" i="4"/>
  <c r="AW543" i="4"/>
  <c r="AW544" i="4"/>
  <c r="AW545" i="4"/>
  <c r="AW546" i="4"/>
  <c r="AW547" i="4"/>
  <c r="AW548" i="4"/>
  <c r="AW549" i="4"/>
  <c r="AW550" i="4"/>
  <c r="AW551" i="4"/>
  <c r="AW552" i="4"/>
  <c r="AW553" i="4"/>
  <c r="AW554" i="4"/>
  <c r="AW555" i="4"/>
  <c r="AW556" i="4"/>
  <c r="AW558" i="4"/>
  <c r="AW559" i="4"/>
  <c r="BA563" i="4"/>
  <c r="BD563" i="4" s="1"/>
  <c r="BB566" i="4"/>
  <c r="BE566" i="4" s="1"/>
  <c r="BA571" i="4"/>
  <c r="BD571" i="4" s="1"/>
  <c r="BB574" i="4"/>
  <c r="BE574" i="4" s="1"/>
  <c r="BA579" i="4"/>
  <c r="BD579" i="4" s="1"/>
  <c r="BB582" i="4"/>
  <c r="BA587" i="4"/>
  <c r="BB590" i="4"/>
  <c r="BC590" i="4" s="1"/>
  <c r="BA595" i="4"/>
  <c r="BD595" i="4" s="1"/>
  <c r="BB598" i="4"/>
  <c r="BD764" i="4"/>
  <c r="BB764" i="4"/>
  <c r="BE764" i="4" s="1"/>
  <c r="BA764" i="4"/>
  <c r="BB768" i="4"/>
  <c r="BA768" i="4"/>
  <c r="BD768" i="4" s="1"/>
  <c r="BB772" i="4"/>
  <c r="BE772" i="4" s="1"/>
  <c r="BA772" i="4"/>
  <c r="BD772" i="4" s="1"/>
  <c r="BB776" i="4"/>
  <c r="BE776" i="4" s="1"/>
  <c r="BA776" i="4"/>
  <c r="BC776" i="4" s="1"/>
  <c r="BB780" i="4"/>
  <c r="BE780" i="4" s="1"/>
  <c r="BA780" i="4"/>
  <c r="BD780" i="4" s="1"/>
  <c r="BE1058" i="4"/>
  <c r="BD1058" i="4"/>
  <c r="BC1058" i="4"/>
  <c r="BA1058" i="4"/>
  <c r="BE1097" i="4"/>
  <c r="BD1097" i="4"/>
  <c r="BC1097" i="4"/>
  <c r="BB1097" i="4"/>
  <c r="BA1097" i="4"/>
  <c r="BE1295" i="4"/>
  <c r="BD1295" i="4"/>
  <c r="BC1295" i="4"/>
  <c r="BB1295" i="4"/>
  <c r="BA1295" i="4"/>
  <c r="BE1303" i="4"/>
  <c r="BD1303" i="4"/>
  <c r="BC1303" i="4"/>
  <c r="BB1303" i="4"/>
  <c r="BA1303" i="4"/>
  <c r="BE1311" i="4"/>
  <c r="BD1311" i="4"/>
  <c r="BC1311" i="4"/>
  <c r="BB1311" i="4"/>
  <c r="BA1311" i="4"/>
  <c r="BE1319" i="4"/>
  <c r="BD1319" i="4"/>
  <c r="BC1319" i="4"/>
  <c r="BB1319" i="4"/>
  <c r="BA1319" i="4"/>
  <c r="BE1327" i="4"/>
  <c r="BD1327" i="4"/>
  <c r="BC1327" i="4"/>
  <c r="BB1327" i="4"/>
  <c r="BA1327" i="4"/>
  <c r="AP520" i="4"/>
  <c r="AX520" i="4"/>
  <c r="AP521" i="4"/>
  <c r="AX521" i="4"/>
  <c r="AP522" i="4"/>
  <c r="AX522" i="4"/>
  <c r="AP523" i="4"/>
  <c r="AX523" i="4"/>
  <c r="AP524" i="4"/>
  <c r="AX524" i="4"/>
  <c r="AP525" i="4"/>
  <c r="AX525" i="4"/>
  <c r="AP526" i="4"/>
  <c r="AX526" i="4"/>
  <c r="AP527" i="4"/>
  <c r="AX527" i="4"/>
  <c r="AP528" i="4"/>
  <c r="AX528" i="4"/>
  <c r="AP529" i="4"/>
  <c r="AX529" i="4"/>
  <c r="AP530" i="4"/>
  <c r="AX530" i="4"/>
  <c r="AP531" i="4"/>
  <c r="AX531" i="4"/>
  <c r="AP532" i="4"/>
  <c r="AX532" i="4"/>
  <c r="AP533" i="4"/>
  <c r="AX533" i="4"/>
  <c r="AP534" i="4"/>
  <c r="AX534" i="4"/>
  <c r="AP535" i="4"/>
  <c r="AX535" i="4"/>
  <c r="AP536" i="4"/>
  <c r="AX536" i="4"/>
  <c r="AP538" i="4"/>
  <c r="AX538" i="4"/>
  <c r="AP539" i="4"/>
  <c r="AP540" i="4"/>
  <c r="AX540" i="4"/>
  <c r="AP541" i="4"/>
  <c r="AX541" i="4"/>
  <c r="AP542" i="4"/>
  <c r="AX542" i="4"/>
  <c r="AP543" i="4"/>
  <c r="AX543" i="4"/>
  <c r="AP544" i="4"/>
  <c r="AX544" i="4"/>
  <c r="AP545" i="4"/>
  <c r="AX545" i="4"/>
  <c r="AP546" i="4"/>
  <c r="AX546" i="4"/>
  <c r="AP547" i="4"/>
  <c r="AX547" i="4"/>
  <c r="AP548" i="4"/>
  <c r="AX548" i="4"/>
  <c r="AP549" i="4"/>
  <c r="AX549" i="4"/>
  <c r="AP550" i="4"/>
  <c r="AX550" i="4"/>
  <c r="AP551" i="4"/>
  <c r="AX551" i="4"/>
  <c r="AP552" i="4"/>
  <c r="AX552" i="4"/>
  <c r="AP553" i="4"/>
  <c r="AX553" i="4"/>
  <c r="AP554" i="4"/>
  <c r="AX554" i="4"/>
  <c r="AP555" i="4"/>
  <c r="AX555" i="4"/>
  <c r="AP556" i="4"/>
  <c r="AX556" i="4"/>
  <c r="AP557" i="4"/>
  <c r="AP558" i="4"/>
  <c r="AX558" i="4"/>
  <c r="AP559" i="4"/>
  <c r="AX559" i="4"/>
  <c r="BA560" i="4"/>
  <c r="BC560" i="4" s="1"/>
  <c r="BE561" i="4"/>
  <c r="BB563" i="4"/>
  <c r="BE563" i="4" s="1"/>
  <c r="BA568" i="4"/>
  <c r="BC568" i="4" s="1"/>
  <c r="BE569" i="4"/>
  <c r="BB571" i="4"/>
  <c r="BC571" i="4" s="1"/>
  <c r="BA576" i="4"/>
  <c r="BC576" i="4" s="1"/>
  <c r="BE577" i="4"/>
  <c r="BB579" i="4"/>
  <c r="BE579" i="4" s="1"/>
  <c r="BA584" i="4"/>
  <c r="BC584" i="4" s="1"/>
  <c r="BE585" i="4"/>
  <c r="BB587" i="4"/>
  <c r="BA592" i="4"/>
  <c r="BC592" i="4" s="1"/>
  <c r="BE593" i="4"/>
  <c r="BB595" i="4"/>
  <c r="BC595" i="4" s="1"/>
  <c r="BC598" i="4"/>
  <c r="BA600" i="4"/>
  <c r="BE768" i="4"/>
  <c r="BB987" i="4"/>
  <c r="BE987" i="4" s="1"/>
  <c r="BA987" i="4"/>
  <c r="BD987" i="4" s="1"/>
  <c r="BE1050" i="4"/>
  <c r="BD1050" i="4"/>
  <c r="BC1050" i="4"/>
  <c r="BA1050" i="4"/>
  <c r="AW1162" i="4"/>
  <c r="AU1162" i="4"/>
  <c r="AT1162" i="4"/>
  <c r="AX1162" i="4"/>
  <c r="AV1162" i="4"/>
  <c r="AP1162" i="4"/>
  <c r="BA565" i="4"/>
  <c r="BD565" i="4" s="1"/>
  <c r="BA573" i="4"/>
  <c r="BC579" i="4"/>
  <c r="BA581" i="4"/>
  <c r="BD581" i="4" s="1"/>
  <c r="BE582" i="4"/>
  <c r="BA589" i="4"/>
  <c r="BD589" i="4" s="1"/>
  <c r="BA597" i="4"/>
  <c r="BD597" i="4" s="1"/>
  <c r="BE598" i="4"/>
  <c r="BA602" i="4"/>
  <c r="BD602" i="4" s="1"/>
  <c r="BB602" i="4"/>
  <c r="BA604" i="4"/>
  <c r="BB604" i="4"/>
  <c r="BA606" i="4"/>
  <c r="BD606" i="4" s="1"/>
  <c r="BB606" i="4"/>
  <c r="BA608" i="4"/>
  <c r="BD608" i="4" s="1"/>
  <c r="BB608" i="4"/>
  <c r="BE608" i="4" s="1"/>
  <c r="BA610" i="4"/>
  <c r="BB610" i="4"/>
  <c r="BA612" i="4"/>
  <c r="BD612" i="4" s="1"/>
  <c r="BB612" i="4"/>
  <c r="BA614" i="4"/>
  <c r="BD614" i="4" s="1"/>
  <c r="BB614" i="4"/>
  <c r="BA616" i="4"/>
  <c r="BD616" i="4" s="1"/>
  <c r="BB616" i="4"/>
  <c r="BC616" i="4" s="1"/>
  <c r="BA618" i="4"/>
  <c r="BD618" i="4" s="1"/>
  <c r="BB618" i="4"/>
  <c r="BA620" i="4"/>
  <c r="BD620" i="4" s="1"/>
  <c r="BB620" i="4"/>
  <c r="BA622" i="4"/>
  <c r="BD622" i="4" s="1"/>
  <c r="BB622" i="4"/>
  <c r="BA624" i="4"/>
  <c r="BD624" i="4" s="1"/>
  <c r="BB624" i="4"/>
  <c r="BE624" i="4" s="1"/>
  <c r="BA626" i="4"/>
  <c r="BD626" i="4" s="1"/>
  <c r="BB626" i="4"/>
  <c r="BA628" i="4"/>
  <c r="BB628" i="4"/>
  <c r="BE628" i="4" s="1"/>
  <c r="BA630" i="4"/>
  <c r="BD630" i="4" s="1"/>
  <c r="BB630" i="4"/>
  <c r="BA632" i="4"/>
  <c r="BD632" i="4" s="1"/>
  <c r="BB632" i="4"/>
  <c r="BE632" i="4" s="1"/>
  <c r="BA634" i="4"/>
  <c r="BB634" i="4"/>
  <c r="BA636" i="4"/>
  <c r="BD636" i="4" s="1"/>
  <c r="BB636" i="4"/>
  <c r="BA638" i="4"/>
  <c r="BD638" i="4" s="1"/>
  <c r="BB638" i="4"/>
  <c r="BE638" i="4" s="1"/>
  <c r="BA640" i="4"/>
  <c r="BD640" i="4" s="1"/>
  <c r="BB640" i="4"/>
  <c r="BE640" i="4" s="1"/>
  <c r="BA642" i="4"/>
  <c r="BC642" i="4" s="1"/>
  <c r="BB642" i="4"/>
  <c r="BA644" i="4"/>
  <c r="BB644" i="4"/>
  <c r="BA646" i="4"/>
  <c r="BD646" i="4" s="1"/>
  <c r="BB646" i="4"/>
  <c r="BA648" i="4"/>
  <c r="BD648" i="4" s="1"/>
  <c r="BB648" i="4"/>
  <c r="BA650" i="4"/>
  <c r="BB650" i="4"/>
  <c r="BA652" i="4"/>
  <c r="BD652" i="4" s="1"/>
  <c r="BB652" i="4"/>
  <c r="BE652" i="4" s="1"/>
  <c r="BA654" i="4"/>
  <c r="BC654" i="4" s="1"/>
  <c r="BB654" i="4"/>
  <c r="BE654" i="4" s="1"/>
  <c r="BA656" i="4"/>
  <c r="BD656" i="4" s="1"/>
  <c r="BB656" i="4"/>
  <c r="BE656" i="4" s="1"/>
  <c r="BA658" i="4"/>
  <c r="BB658" i="4"/>
  <c r="BE658" i="4" s="1"/>
  <c r="BA660" i="4"/>
  <c r="BD660" i="4" s="1"/>
  <c r="BB660" i="4"/>
  <c r="BA662" i="4"/>
  <c r="BD662" i="4" s="1"/>
  <c r="BB662" i="4"/>
  <c r="BE662" i="4" s="1"/>
  <c r="BA664" i="4"/>
  <c r="BD664" i="4" s="1"/>
  <c r="BB664" i="4"/>
  <c r="BE664" i="4" s="1"/>
  <c r="BA666" i="4"/>
  <c r="BC666" i="4" s="1"/>
  <c r="BB666" i="4"/>
  <c r="BA668" i="4"/>
  <c r="BB668" i="4"/>
  <c r="BA670" i="4"/>
  <c r="BD670" i="4" s="1"/>
  <c r="BB670" i="4"/>
  <c r="BA672" i="4"/>
  <c r="BD672" i="4" s="1"/>
  <c r="BB672" i="4"/>
  <c r="BE672" i="4" s="1"/>
  <c r="BA674" i="4"/>
  <c r="BD674" i="4" s="1"/>
  <c r="BB674" i="4"/>
  <c r="BA676" i="4"/>
  <c r="BB676" i="4"/>
  <c r="BE676" i="4" s="1"/>
  <c r="BA678" i="4"/>
  <c r="BC678" i="4" s="1"/>
  <c r="BB678" i="4"/>
  <c r="BE678" i="4" s="1"/>
  <c r="BD680" i="4"/>
  <c r="BA680" i="4"/>
  <c r="BB680" i="4"/>
  <c r="BA682" i="4"/>
  <c r="BB682" i="4"/>
  <c r="BE682" i="4" s="1"/>
  <c r="BA684" i="4"/>
  <c r="BB684" i="4"/>
  <c r="BA686" i="4"/>
  <c r="BD686" i="4" s="1"/>
  <c r="BB686" i="4"/>
  <c r="BE686" i="4" s="1"/>
  <c r="BA688" i="4"/>
  <c r="BD688" i="4" s="1"/>
  <c r="BB688" i="4"/>
  <c r="BA690" i="4"/>
  <c r="BD690" i="4" s="1"/>
  <c r="BB690" i="4"/>
  <c r="BD692" i="4"/>
  <c r="BA692" i="4"/>
  <c r="BB692" i="4"/>
  <c r="BE692" i="4" s="1"/>
  <c r="BA694" i="4"/>
  <c r="BD694" i="4" s="1"/>
  <c r="BB694" i="4"/>
  <c r="BA696" i="4"/>
  <c r="BD696" i="4" s="1"/>
  <c r="BB696" i="4"/>
  <c r="BA698" i="4"/>
  <c r="BD698" i="4" s="1"/>
  <c r="BB698" i="4"/>
  <c r="BE698" i="4" s="1"/>
  <c r="BA700" i="4"/>
  <c r="BD700" i="4" s="1"/>
  <c r="BB700" i="4"/>
  <c r="BE700" i="4" s="1"/>
  <c r="BA702" i="4"/>
  <c r="BD702" i="4" s="1"/>
  <c r="BB702" i="4"/>
  <c r="BE702" i="4" s="1"/>
  <c r="BA704" i="4"/>
  <c r="BB704" i="4"/>
  <c r="BA706" i="4"/>
  <c r="BC706" i="4" s="1"/>
  <c r="BB706" i="4"/>
  <c r="BA708" i="4"/>
  <c r="BB708" i="4"/>
  <c r="BA710" i="4"/>
  <c r="BD710" i="4" s="1"/>
  <c r="BB710" i="4"/>
  <c r="BA712" i="4"/>
  <c r="BD712" i="4" s="1"/>
  <c r="BB712" i="4"/>
  <c r="BE712" i="4" s="1"/>
  <c r="BA714" i="4"/>
  <c r="BD714" i="4" s="1"/>
  <c r="BB714" i="4"/>
  <c r="BD716" i="4"/>
  <c r="BA716" i="4"/>
  <c r="BB716" i="4"/>
  <c r="BE716" i="4" s="1"/>
  <c r="BA718" i="4"/>
  <c r="BB718" i="4"/>
  <c r="BE718" i="4" s="1"/>
  <c r="BA720" i="4"/>
  <c r="BD720" i="4" s="1"/>
  <c r="BB720" i="4"/>
  <c r="BA722" i="4"/>
  <c r="BD722" i="4" s="1"/>
  <c r="BB722" i="4"/>
  <c r="BE722" i="4" s="1"/>
  <c r="BD724" i="4"/>
  <c r="BA724" i="4"/>
  <c r="BB724" i="4"/>
  <c r="BE724" i="4" s="1"/>
  <c r="BA726" i="4"/>
  <c r="BD726" i="4" s="1"/>
  <c r="BB726" i="4"/>
  <c r="BA728" i="4"/>
  <c r="BD728" i="4" s="1"/>
  <c r="BB728" i="4"/>
  <c r="BA730" i="4"/>
  <c r="BC730" i="4" s="1"/>
  <c r="BB730" i="4"/>
  <c r="BA732" i="4"/>
  <c r="BB732" i="4"/>
  <c r="BA734" i="4"/>
  <c r="BB734" i="4"/>
  <c r="BA736" i="4"/>
  <c r="BD736" i="4" s="1"/>
  <c r="BB736" i="4"/>
  <c r="BA738" i="4"/>
  <c r="BD738" i="4" s="1"/>
  <c r="BB738" i="4"/>
  <c r="BD740" i="4"/>
  <c r="BA740" i="4"/>
  <c r="BB740" i="4"/>
  <c r="BE740" i="4" s="1"/>
  <c r="BA742" i="4"/>
  <c r="BD742" i="4" s="1"/>
  <c r="BB742" i="4"/>
  <c r="BE742" i="4" s="1"/>
  <c r="BA744" i="4"/>
  <c r="BB744" i="4"/>
  <c r="BE744" i="4" s="1"/>
  <c r="BA746" i="4"/>
  <c r="BD746" i="4" s="1"/>
  <c r="BB746" i="4"/>
  <c r="BE746" i="4" s="1"/>
  <c r="BA748" i="4"/>
  <c r="BB748" i="4"/>
  <c r="BE748" i="4" s="1"/>
  <c r="BA750" i="4"/>
  <c r="BD750" i="4" s="1"/>
  <c r="BB750" i="4"/>
  <c r="BE750" i="4" s="1"/>
  <c r="BA752" i="4"/>
  <c r="BB752" i="4"/>
  <c r="BA754" i="4"/>
  <c r="BC754" i="4" s="1"/>
  <c r="BB754" i="4"/>
  <c r="BD756" i="4"/>
  <c r="BA756" i="4"/>
  <c r="BB756" i="4"/>
  <c r="BE756" i="4" s="1"/>
  <c r="BA758" i="4"/>
  <c r="BD758" i="4" s="1"/>
  <c r="BB758" i="4"/>
  <c r="BE758" i="4" s="1"/>
  <c r="BA760" i="4"/>
  <c r="BD760" i="4" s="1"/>
  <c r="BB760" i="4"/>
  <c r="BA762" i="4"/>
  <c r="BD762" i="4" s="1"/>
  <c r="BB762" i="4"/>
  <c r="BB765" i="4"/>
  <c r="BA765" i="4"/>
  <c r="BB769" i="4"/>
  <c r="BA769" i="4"/>
  <c r="BD769" i="4" s="1"/>
  <c r="BB773" i="4"/>
  <c r="BA773" i="4"/>
  <c r="BD773" i="4" s="1"/>
  <c r="BB777" i="4"/>
  <c r="BE777" i="4" s="1"/>
  <c r="BA777" i="4"/>
  <c r="BE1042" i="4"/>
  <c r="BD1042" i="4"/>
  <c r="BC1042" i="4"/>
  <c r="BA1042" i="4"/>
  <c r="BA562" i="4"/>
  <c r="BD562" i="4" s="1"/>
  <c r="BB565" i="4"/>
  <c r="BE565" i="4" s="1"/>
  <c r="BA570" i="4"/>
  <c r="BD570" i="4" s="1"/>
  <c r="BE571" i="4"/>
  <c r="BB573" i="4"/>
  <c r="BA578" i="4"/>
  <c r="BD578" i="4" s="1"/>
  <c r="BB581" i="4"/>
  <c r="BA586" i="4"/>
  <c r="BC586" i="4" s="1"/>
  <c r="BE587" i="4"/>
  <c r="BB589" i="4"/>
  <c r="BA594" i="4"/>
  <c r="BD594" i="4" s="1"/>
  <c r="BE595" i="4"/>
  <c r="BB597" i="4"/>
  <c r="BC597" i="4" s="1"/>
  <c r="BC620" i="4"/>
  <c r="BC640" i="4"/>
  <c r="BC652" i="4"/>
  <c r="BC680" i="4"/>
  <c r="BC686" i="4"/>
  <c r="BC692" i="4"/>
  <c r="BC694" i="4"/>
  <c r="BC712" i="4"/>
  <c r="BC716" i="4"/>
  <c r="BC720" i="4"/>
  <c r="BC728" i="4"/>
  <c r="BC742" i="4"/>
  <c r="BC750" i="4"/>
  <c r="BE765" i="4"/>
  <c r="BE769" i="4"/>
  <c r="BE773" i="4"/>
  <c r="BE1034" i="4"/>
  <c r="BD1034" i="4"/>
  <c r="BC1034" i="4"/>
  <c r="BA1034" i="4"/>
  <c r="BE1089" i="4"/>
  <c r="BD1089" i="4"/>
  <c r="BC1089" i="4"/>
  <c r="BB1089" i="4"/>
  <c r="BA1089" i="4"/>
  <c r="BA567" i="4"/>
  <c r="BD567" i="4" s="1"/>
  <c r="BA575" i="4"/>
  <c r="BC575" i="4" s="1"/>
  <c r="BC581" i="4"/>
  <c r="BA583" i="4"/>
  <c r="BC583" i="4" s="1"/>
  <c r="BA591" i="4"/>
  <c r="BD591" i="4" s="1"/>
  <c r="BA599" i="4"/>
  <c r="BE602" i="4"/>
  <c r="BE604" i="4"/>
  <c r="BE606" i="4"/>
  <c r="BE610" i="4"/>
  <c r="BE612" i="4"/>
  <c r="BE614" i="4"/>
  <c r="BE616" i="4"/>
  <c r="BE618" i="4"/>
  <c r="BE620" i="4"/>
  <c r="BE626" i="4"/>
  <c r="BE630" i="4"/>
  <c r="BE634" i="4"/>
  <c r="BE636" i="4"/>
  <c r="BE642" i="4"/>
  <c r="BE644" i="4"/>
  <c r="BE648" i="4"/>
  <c r="BE650" i="4"/>
  <c r="BE660" i="4"/>
  <c r="BE666" i="4"/>
  <c r="BE668" i="4"/>
  <c r="BE674" i="4"/>
  <c r="BE680" i="4"/>
  <c r="BE684" i="4"/>
  <c r="BE688" i="4"/>
  <c r="BE690" i="4"/>
  <c r="BE694" i="4"/>
  <c r="BE704" i="4"/>
  <c r="BE706" i="4"/>
  <c r="BE708" i="4"/>
  <c r="BE714" i="4"/>
  <c r="BE720" i="4"/>
  <c r="BE728" i="4"/>
  <c r="BE730" i="4"/>
  <c r="BE732" i="4"/>
  <c r="BE734" i="4"/>
  <c r="BE738" i="4"/>
  <c r="BE752" i="4"/>
  <c r="BE754" i="4"/>
  <c r="BE762" i="4"/>
  <c r="BB766" i="4"/>
  <c r="BE766" i="4" s="1"/>
  <c r="BA766" i="4"/>
  <c r="BC766" i="4" s="1"/>
  <c r="BB770" i="4"/>
  <c r="BE770" i="4" s="1"/>
  <c r="BA770" i="4"/>
  <c r="BB774" i="4"/>
  <c r="BE774" i="4" s="1"/>
  <c r="BA774" i="4"/>
  <c r="BD774" i="4" s="1"/>
  <c r="BB778" i="4"/>
  <c r="BE778" i="4" s="1"/>
  <c r="BA778" i="4"/>
  <c r="BB995" i="4"/>
  <c r="BE995" i="4" s="1"/>
  <c r="BA995" i="4"/>
  <c r="BD995" i="4" s="1"/>
  <c r="AT520" i="4"/>
  <c r="AT521" i="4"/>
  <c r="AT522" i="4"/>
  <c r="AT523" i="4"/>
  <c r="AT524" i="4"/>
  <c r="AT525" i="4"/>
  <c r="AT526" i="4"/>
  <c r="AT527" i="4"/>
  <c r="AT528" i="4"/>
  <c r="AT529" i="4"/>
  <c r="AT530" i="4"/>
  <c r="AT531" i="4"/>
  <c r="AT532" i="4"/>
  <c r="AT533" i="4"/>
  <c r="AT534" i="4"/>
  <c r="AT535" i="4"/>
  <c r="AT536" i="4"/>
  <c r="AT537" i="4"/>
  <c r="AT538" i="4"/>
  <c r="AT540" i="4"/>
  <c r="AT541" i="4"/>
  <c r="AT542" i="4"/>
  <c r="AT543" i="4"/>
  <c r="AT544" i="4"/>
  <c r="AT545" i="4"/>
  <c r="AT546" i="4"/>
  <c r="AT547" i="4"/>
  <c r="AT548" i="4"/>
  <c r="AT549" i="4"/>
  <c r="AT550" i="4"/>
  <c r="AT551" i="4"/>
  <c r="AT552" i="4"/>
  <c r="AT553" i="4"/>
  <c r="AT554" i="4"/>
  <c r="AT555" i="4"/>
  <c r="AT556" i="4"/>
  <c r="AT558" i="4"/>
  <c r="AT559" i="4"/>
  <c r="BA564" i="4"/>
  <c r="BC564" i="4" s="1"/>
  <c r="BA572" i="4"/>
  <c r="BD572" i="4" s="1"/>
  <c r="BE573" i="4"/>
  <c r="BA580" i="4"/>
  <c r="BD580" i="4" s="1"/>
  <c r="BE581" i="4"/>
  <c r="BA588" i="4"/>
  <c r="BC588" i="4" s="1"/>
  <c r="BE589" i="4"/>
  <c r="BA596" i="4"/>
  <c r="BC596" i="4" s="1"/>
  <c r="BE597" i="4"/>
  <c r="BE975" i="4"/>
  <c r="BB975" i="4"/>
  <c r="BA975" i="4"/>
  <c r="BD975" i="4" s="1"/>
  <c r="BE1105" i="4"/>
  <c r="BD1105" i="4"/>
  <c r="BC1105" i="4"/>
  <c r="BB1105" i="4"/>
  <c r="BA1105" i="4"/>
  <c r="BE1166" i="4"/>
  <c r="BD1166" i="4"/>
  <c r="BB1166" i="4"/>
  <c r="BC1166" i="4"/>
  <c r="BA1166" i="4"/>
  <c r="BA561" i="4"/>
  <c r="BD561" i="4" s="1"/>
  <c r="BA569" i="4"/>
  <c r="BD569" i="4" s="1"/>
  <c r="BA577" i="4"/>
  <c r="BC577" i="4" s="1"/>
  <c r="BA585" i="4"/>
  <c r="BD585" i="4" s="1"/>
  <c r="BA593" i="4"/>
  <c r="BD593" i="4" s="1"/>
  <c r="BA601" i="4"/>
  <c r="BC601" i="4" s="1"/>
  <c r="BB601" i="4"/>
  <c r="BE601" i="4" s="1"/>
  <c r="BA603" i="4"/>
  <c r="BD603" i="4" s="1"/>
  <c r="BB603" i="4"/>
  <c r="BE603" i="4" s="1"/>
  <c r="BA605" i="4"/>
  <c r="BB605" i="4"/>
  <c r="BE605" i="4" s="1"/>
  <c r="BA607" i="4"/>
  <c r="BC607" i="4" s="1"/>
  <c r="BB607" i="4"/>
  <c r="BE607" i="4" s="1"/>
  <c r="BA609" i="4"/>
  <c r="BC609" i="4" s="1"/>
  <c r="BB609" i="4"/>
  <c r="BE609" i="4" s="1"/>
  <c r="BA611" i="4"/>
  <c r="BD611" i="4" s="1"/>
  <c r="BB611" i="4"/>
  <c r="BE611" i="4" s="1"/>
  <c r="BA613" i="4"/>
  <c r="BD613" i="4" s="1"/>
  <c r="BB613" i="4"/>
  <c r="BE613" i="4" s="1"/>
  <c r="BA615" i="4"/>
  <c r="BC615" i="4" s="1"/>
  <c r="BB615" i="4"/>
  <c r="BE615" i="4" s="1"/>
  <c r="BA617" i="4"/>
  <c r="BC617" i="4" s="1"/>
  <c r="BB617" i="4"/>
  <c r="BE617" i="4" s="1"/>
  <c r="BA619" i="4"/>
  <c r="BD619" i="4" s="1"/>
  <c r="BB619" i="4"/>
  <c r="BE619" i="4" s="1"/>
  <c r="BA621" i="4"/>
  <c r="BD621" i="4" s="1"/>
  <c r="BB621" i="4"/>
  <c r="BE621" i="4" s="1"/>
  <c r="BA623" i="4"/>
  <c r="BD623" i="4" s="1"/>
  <c r="BB623" i="4"/>
  <c r="BE623" i="4" s="1"/>
  <c r="BA625" i="4"/>
  <c r="BC625" i="4" s="1"/>
  <c r="BB625" i="4"/>
  <c r="BE625" i="4" s="1"/>
  <c r="BA627" i="4"/>
  <c r="BD627" i="4" s="1"/>
  <c r="BB627" i="4"/>
  <c r="BE627" i="4" s="1"/>
  <c r="BA629" i="4"/>
  <c r="BD629" i="4" s="1"/>
  <c r="BB629" i="4"/>
  <c r="BE629" i="4" s="1"/>
  <c r="BA631" i="4"/>
  <c r="BC631" i="4" s="1"/>
  <c r="BB631" i="4"/>
  <c r="BE631" i="4" s="1"/>
  <c r="BA633" i="4"/>
  <c r="BC633" i="4" s="1"/>
  <c r="BB633" i="4"/>
  <c r="BE633" i="4" s="1"/>
  <c r="BA635" i="4"/>
  <c r="BD635" i="4" s="1"/>
  <c r="BB635" i="4"/>
  <c r="BE635" i="4" s="1"/>
  <c r="BA637" i="4"/>
  <c r="BD637" i="4" s="1"/>
  <c r="BB637" i="4"/>
  <c r="BE637" i="4" s="1"/>
  <c r="BA639" i="4"/>
  <c r="BC639" i="4" s="1"/>
  <c r="BB639" i="4"/>
  <c r="BE639" i="4" s="1"/>
  <c r="BA641" i="4"/>
  <c r="BD641" i="4" s="1"/>
  <c r="BB641" i="4"/>
  <c r="BE641" i="4" s="1"/>
  <c r="BA643" i="4"/>
  <c r="BD643" i="4" s="1"/>
  <c r="BB643" i="4"/>
  <c r="BE643" i="4" s="1"/>
  <c r="BA645" i="4"/>
  <c r="BD645" i="4" s="1"/>
  <c r="BB645" i="4"/>
  <c r="BE645" i="4" s="1"/>
  <c r="BA647" i="4"/>
  <c r="BD647" i="4" s="1"/>
  <c r="BB647" i="4"/>
  <c r="BE647" i="4" s="1"/>
  <c r="BA649" i="4"/>
  <c r="BC649" i="4" s="1"/>
  <c r="BB649" i="4"/>
  <c r="BE649" i="4" s="1"/>
  <c r="BA651" i="4"/>
  <c r="BD651" i="4" s="1"/>
  <c r="BB651" i="4"/>
  <c r="BE651" i="4" s="1"/>
  <c r="BA653" i="4"/>
  <c r="BB653" i="4"/>
  <c r="BE653" i="4" s="1"/>
  <c r="BA655" i="4"/>
  <c r="BC655" i="4" s="1"/>
  <c r="BB655" i="4"/>
  <c r="BE655" i="4" s="1"/>
  <c r="BA657" i="4"/>
  <c r="BC657" i="4" s="1"/>
  <c r="BB657" i="4"/>
  <c r="BE657" i="4" s="1"/>
  <c r="BA659" i="4"/>
  <c r="BD659" i="4" s="1"/>
  <c r="BB659" i="4"/>
  <c r="BE659" i="4" s="1"/>
  <c r="BA661" i="4"/>
  <c r="BB661" i="4"/>
  <c r="BE661" i="4" s="1"/>
  <c r="BA663" i="4"/>
  <c r="BD663" i="4" s="1"/>
  <c r="BB663" i="4"/>
  <c r="BE663" i="4" s="1"/>
  <c r="BA665" i="4"/>
  <c r="BC665" i="4" s="1"/>
  <c r="BB665" i="4"/>
  <c r="BE665" i="4" s="1"/>
  <c r="BA667" i="4"/>
  <c r="BD667" i="4" s="1"/>
  <c r="BB667" i="4"/>
  <c r="BE667" i="4" s="1"/>
  <c r="BA669" i="4"/>
  <c r="BD669" i="4" s="1"/>
  <c r="BB669" i="4"/>
  <c r="BE669" i="4" s="1"/>
  <c r="BA671" i="4"/>
  <c r="BD671" i="4" s="1"/>
  <c r="BB671" i="4"/>
  <c r="BE671" i="4" s="1"/>
  <c r="BA673" i="4"/>
  <c r="BC673" i="4" s="1"/>
  <c r="BB673" i="4"/>
  <c r="BE673" i="4" s="1"/>
  <c r="BA675" i="4"/>
  <c r="BD675" i="4" s="1"/>
  <c r="BB675" i="4"/>
  <c r="BE675" i="4" s="1"/>
  <c r="BA677" i="4"/>
  <c r="BB677" i="4"/>
  <c r="BE677" i="4" s="1"/>
  <c r="BA679" i="4"/>
  <c r="BC679" i="4" s="1"/>
  <c r="BB679" i="4"/>
  <c r="BE679" i="4" s="1"/>
  <c r="BD681" i="4"/>
  <c r="BA681" i="4"/>
  <c r="BB681" i="4"/>
  <c r="BA683" i="4"/>
  <c r="BD683" i="4" s="1"/>
  <c r="BB683" i="4"/>
  <c r="BE683" i="4" s="1"/>
  <c r="BA685" i="4"/>
  <c r="BB685" i="4"/>
  <c r="BE685" i="4" s="1"/>
  <c r="BA687" i="4"/>
  <c r="BB687" i="4"/>
  <c r="BE687" i="4" s="1"/>
  <c r="BA689" i="4"/>
  <c r="BC689" i="4" s="1"/>
  <c r="BB689" i="4"/>
  <c r="BE689" i="4" s="1"/>
  <c r="BA691" i="4"/>
  <c r="BB691" i="4"/>
  <c r="BE691" i="4" s="1"/>
  <c r="BA693" i="4"/>
  <c r="BC693" i="4" s="1"/>
  <c r="BB693" i="4"/>
  <c r="BE693" i="4" s="1"/>
  <c r="BD695" i="4"/>
  <c r="BA695" i="4"/>
  <c r="BB695" i="4"/>
  <c r="BE695" i="4" s="1"/>
  <c r="BA697" i="4"/>
  <c r="BB697" i="4"/>
  <c r="BE697" i="4" s="1"/>
  <c r="BA699" i="4"/>
  <c r="BD699" i="4" s="1"/>
  <c r="BB699" i="4"/>
  <c r="BE699" i="4" s="1"/>
  <c r="BA701" i="4"/>
  <c r="BD701" i="4" s="1"/>
  <c r="BB701" i="4"/>
  <c r="BE701" i="4" s="1"/>
  <c r="BA703" i="4"/>
  <c r="BB703" i="4"/>
  <c r="BE703" i="4" s="1"/>
  <c r="BA705" i="4"/>
  <c r="BB705" i="4"/>
  <c r="BE705" i="4" s="1"/>
  <c r="BA707" i="4"/>
  <c r="BD707" i="4" s="1"/>
  <c r="BB707" i="4"/>
  <c r="BE707" i="4" s="1"/>
  <c r="BA709" i="4"/>
  <c r="BD709" i="4" s="1"/>
  <c r="BB709" i="4"/>
  <c r="BE709" i="4" s="1"/>
  <c r="BD711" i="4"/>
  <c r="BA711" i="4"/>
  <c r="BB711" i="4"/>
  <c r="BE711" i="4" s="1"/>
  <c r="BA713" i="4"/>
  <c r="BB713" i="4"/>
  <c r="BE713" i="4" s="1"/>
  <c r="BA715" i="4"/>
  <c r="BD715" i="4" s="1"/>
  <c r="BB715" i="4"/>
  <c r="BE715" i="4" s="1"/>
  <c r="BA717" i="4"/>
  <c r="BB717" i="4"/>
  <c r="BE717" i="4" s="1"/>
  <c r="BA719" i="4"/>
  <c r="BD719" i="4" s="1"/>
  <c r="BB719" i="4"/>
  <c r="BE719" i="4" s="1"/>
  <c r="BA721" i="4"/>
  <c r="BC721" i="4" s="1"/>
  <c r="BB721" i="4"/>
  <c r="BE721" i="4" s="1"/>
  <c r="BA723" i="4"/>
  <c r="BD723" i="4" s="1"/>
  <c r="BB723" i="4"/>
  <c r="BE723" i="4" s="1"/>
  <c r="BA725" i="4"/>
  <c r="BC725" i="4" s="1"/>
  <c r="BB725" i="4"/>
  <c r="BE725" i="4" s="1"/>
  <c r="BA727" i="4"/>
  <c r="BB727" i="4"/>
  <c r="BE727" i="4" s="1"/>
  <c r="BA729" i="4"/>
  <c r="BB729" i="4"/>
  <c r="BE729" i="4" s="1"/>
  <c r="BA731" i="4"/>
  <c r="BD731" i="4" s="1"/>
  <c r="BB731" i="4"/>
  <c r="BE731" i="4" s="1"/>
  <c r="BA733" i="4"/>
  <c r="BD733" i="4" s="1"/>
  <c r="BB733" i="4"/>
  <c r="BE733" i="4" s="1"/>
  <c r="BA735" i="4"/>
  <c r="BC735" i="4" s="1"/>
  <c r="BB735" i="4"/>
  <c r="BE735" i="4" s="1"/>
  <c r="BA737" i="4"/>
  <c r="BC737" i="4" s="1"/>
  <c r="BB737" i="4"/>
  <c r="BE737" i="4" s="1"/>
  <c r="BA739" i="4"/>
  <c r="BC739" i="4" s="1"/>
  <c r="BB739" i="4"/>
  <c r="BE739" i="4" s="1"/>
  <c r="BA741" i="4"/>
  <c r="BB741" i="4"/>
  <c r="BE741" i="4" s="1"/>
  <c r="BD743" i="4"/>
  <c r="BA743" i="4"/>
  <c r="BB743" i="4"/>
  <c r="BE743" i="4" s="1"/>
  <c r="BA745" i="4"/>
  <c r="BB745" i="4"/>
  <c r="BE745" i="4" s="1"/>
  <c r="BA747" i="4"/>
  <c r="BD747" i="4" s="1"/>
  <c r="BB747" i="4"/>
  <c r="BE747" i="4" s="1"/>
  <c r="BA749" i="4"/>
  <c r="BB749" i="4"/>
  <c r="BE749" i="4" s="1"/>
  <c r="BA751" i="4"/>
  <c r="BB751" i="4"/>
  <c r="BE751" i="4" s="1"/>
  <c r="BA753" i="4"/>
  <c r="BC753" i="4" s="1"/>
  <c r="BB753" i="4"/>
  <c r="BE753" i="4" s="1"/>
  <c r="BA755" i="4"/>
  <c r="BD755" i="4" s="1"/>
  <c r="BB755" i="4"/>
  <c r="BE755" i="4" s="1"/>
  <c r="BA757" i="4"/>
  <c r="BD757" i="4" s="1"/>
  <c r="BB757" i="4"/>
  <c r="BE757" i="4" s="1"/>
  <c r="BD759" i="4"/>
  <c r="BA759" i="4"/>
  <c r="BB759" i="4"/>
  <c r="BE759" i="4" s="1"/>
  <c r="BA761" i="4"/>
  <c r="BC761" i="4" s="1"/>
  <c r="BB761" i="4"/>
  <c r="BE761" i="4" s="1"/>
  <c r="BB763" i="4"/>
  <c r="BE763" i="4" s="1"/>
  <c r="BA763" i="4"/>
  <c r="BB767" i="4"/>
  <c r="BE767" i="4" s="1"/>
  <c r="BA767" i="4"/>
  <c r="BD767" i="4" s="1"/>
  <c r="BD771" i="4"/>
  <c r="BB771" i="4"/>
  <c r="BE771" i="4" s="1"/>
  <c r="BA771" i="4"/>
  <c r="BC771" i="4"/>
  <c r="BB775" i="4"/>
  <c r="BE775" i="4" s="1"/>
  <c r="BA775" i="4"/>
  <c r="BD775" i="4" s="1"/>
  <c r="BB779" i="4"/>
  <c r="BE779" i="4" s="1"/>
  <c r="BA779" i="4"/>
  <c r="BD779" i="4" s="1"/>
  <c r="BB1066" i="4"/>
  <c r="BE1074" i="4"/>
  <c r="BD1074" i="4"/>
  <c r="BC1074" i="4"/>
  <c r="BA1074" i="4"/>
  <c r="BE1081" i="4"/>
  <c r="BD1081" i="4"/>
  <c r="BC1081" i="4"/>
  <c r="BB1081" i="4"/>
  <c r="BA1081" i="4"/>
  <c r="AW1180" i="4"/>
  <c r="AP1180" i="4"/>
  <c r="AX1180" i="4"/>
  <c r="AU1180" i="4"/>
  <c r="AV1180" i="4"/>
  <c r="AT1180" i="4"/>
  <c r="BA980" i="4"/>
  <c r="BD980" i="4" s="1"/>
  <c r="BA982" i="4"/>
  <c r="BA990" i="4"/>
  <c r="BD990" i="4" s="1"/>
  <c r="BD998" i="4"/>
  <c r="BB998" i="4"/>
  <c r="BE998" i="4" s="1"/>
  <c r="BD1002" i="4"/>
  <c r="BB1002" i="4"/>
  <c r="BE1002" i="4" s="1"/>
  <c r="BD1006" i="4"/>
  <c r="BB1006" i="4"/>
  <c r="BE1006" i="4" s="1"/>
  <c r="BE1010" i="4"/>
  <c r="BD1010" i="4"/>
  <c r="BB1010" i="4"/>
  <c r="BC1010" i="4" s="1"/>
  <c r="BD1014" i="4"/>
  <c r="BB1014" i="4"/>
  <c r="BD1018" i="4"/>
  <c r="BB1018" i="4"/>
  <c r="BC1018" i="4" s="1"/>
  <c r="BE1022" i="4"/>
  <c r="BD1022" i="4"/>
  <c r="BB1022" i="4"/>
  <c r="BE1026" i="4"/>
  <c r="BD1026" i="4"/>
  <c r="BB1026" i="4"/>
  <c r="BE1030" i="4"/>
  <c r="BD1030" i="4"/>
  <c r="BB1030" i="4"/>
  <c r="BE1035" i="4"/>
  <c r="BD1035" i="4"/>
  <c r="BC1035" i="4"/>
  <c r="BB1035" i="4"/>
  <c r="BE1043" i="4"/>
  <c r="BD1043" i="4"/>
  <c r="BC1043" i="4"/>
  <c r="BB1043" i="4"/>
  <c r="BE1051" i="4"/>
  <c r="BD1051" i="4"/>
  <c r="BC1051" i="4"/>
  <c r="BB1051" i="4"/>
  <c r="BE1059" i="4"/>
  <c r="BD1059" i="4"/>
  <c r="BC1059" i="4"/>
  <c r="BB1059" i="4"/>
  <c r="BE1067" i="4"/>
  <c r="BD1067" i="4"/>
  <c r="BC1067" i="4"/>
  <c r="BB1067" i="4"/>
  <c r="BE1075" i="4"/>
  <c r="BD1075" i="4"/>
  <c r="BC1075" i="4"/>
  <c r="BB1075" i="4"/>
  <c r="BE1080" i="4"/>
  <c r="BD1080" i="4"/>
  <c r="BC1080" i="4"/>
  <c r="BB1080" i="4"/>
  <c r="BE1088" i="4"/>
  <c r="BD1088" i="4"/>
  <c r="BC1088" i="4"/>
  <c r="BB1088" i="4"/>
  <c r="BE1096" i="4"/>
  <c r="BD1096" i="4"/>
  <c r="BC1096" i="4"/>
  <c r="BB1096" i="4"/>
  <c r="BE1104" i="4"/>
  <c r="BD1104" i="4"/>
  <c r="BC1104" i="4"/>
  <c r="BB1104" i="4"/>
  <c r="BE1158" i="4"/>
  <c r="BD1158" i="4"/>
  <c r="BB1158" i="4"/>
  <c r="AW1172" i="4"/>
  <c r="AP1172" i="4"/>
  <c r="AX1172" i="4"/>
  <c r="AU1172" i="4"/>
  <c r="BE1262" i="4"/>
  <c r="BD1262" i="4"/>
  <c r="BC1262" i="4"/>
  <c r="BA1262" i="4"/>
  <c r="BB1262" i="4"/>
  <c r="BA781" i="4"/>
  <c r="BD781" i="4" s="1"/>
  <c r="BA782" i="4"/>
  <c r="BC782" i="4" s="1"/>
  <c r="BA783" i="4"/>
  <c r="BD783" i="4" s="1"/>
  <c r="BA784" i="4"/>
  <c r="BC784" i="4" s="1"/>
  <c r="BA785" i="4"/>
  <c r="BD785" i="4" s="1"/>
  <c r="BA786" i="4"/>
  <c r="BD786" i="4" s="1"/>
  <c r="BA787" i="4"/>
  <c r="BD787" i="4" s="1"/>
  <c r="BA788" i="4"/>
  <c r="BD788" i="4" s="1"/>
  <c r="BA789" i="4"/>
  <c r="BD789" i="4" s="1"/>
  <c r="BA790" i="4"/>
  <c r="BC790" i="4" s="1"/>
  <c r="BA791" i="4"/>
  <c r="BD791" i="4" s="1"/>
  <c r="BA792" i="4"/>
  <c r="BD792" i="4" s="1"/>
  <c r="BA793" i="4"/>
  <c r="BD793" i="4" s="1"/>
  <c r="BA794" i="4"/>
  <c r="BD794" i="4" s="1"/>
  <c r="BA795" i="4"/>
  <c r="BD795" i="4" s="1"/>
  <c r="BA796" i="4"/>
  <c r="BD796" i="4" s="1"/>
  <c r="BA797" i="4"/>
  <c r="BD797" i="4" s="1"/>
  <c r="BA798" i="4"/>
  <c r="BC798" i="4" s="1"/>
  <c r="BA799" i="4"/>
  <c r="BA800" i="4"/>
  <c r="BC800" i="4" s="1"/>
  <c r="BA801" i="4"/>
  <c r="BA802" i="4"/>
  <c r="BD802" i="4" s="1"/>
  <c r="BA803" i="4"/>
  <c r="BA804" i="4"/>
  <c r="BD804" i="4" s="1"/>
  <c r="BA805" i="4"/>
  <c r="BA806" i="4"/>
  <c r="BD806" i="4" s="1"/>
  <c r="BA807" i="4"/>
  <c r="BA808" i="4"/>
  <c r="BC808" i="4" s="1"/>
  <c r="BA809" i="4"/>
  <c r="BD809" i="4" s="1"/>
  <c r="BA810" i="4"/>
  <c r="BC810" i="4" s="1"/>
  <c r="BA811" i="4"/>
  <c r="BA812" i="4"/>
  <c r="BD812" i="4" s="1"/>
  <c r="BA813" i="4"/>
  <c r="BC813" i="4" s="1"/>
  <c r="BA814" i="4"/>
  <c r="BC814" i="4" s="1"/>
  <c r="BA815" i="4"/>
  <c r="BA816" i="4"/>
  <c r="BD816" i="4" s="1"/>
  <c r="BA817" i="4"/>
  <c r="BA818" i="4"/>
  <c r="BD818" i="4" s="1"/>
  <c r="BA819" i="4"/>
  <c r="BA820" i="4"/>
  <c r="BA821" i="4"/>
  <c r="BC821" i="4" s="1"/>
  <c r="BA822" i="4"/>
  <c r="BD822" i="4" s="1"/>
  <c r="BA823" i="4"/>
  <c r="BA824" i="4"/>
  <c r="BD824" i="4" s="1"/>
  <c r="BA825" i="4"/>
  <c r="BD825" i="4" s="1"/>
  <c r="BA826" i="4"/>
  <c r="BD826" i="4" s="1"/>
  <c r="BA827" i="4"/>
  <c r="BA828" i="4"/>
  <c r="BD828" i="4" s="1"/>
  <c r="BA829" i="4"/>
  <c r="BD829" i="4" s="1"/>
  <c r="BA830" i="4"/>
  <c r="BD830" i="4" s="1"/>
  <c r="BA831" i="4"/>
  <c r="BD831" i="4" s="1"/>
  <c r="BA832" i="4"/>
  <c r="BC832" i="4" s="1"/>
  <c r="BA833" i="4"/>
  <c r="BA834" i="4"/>
  <c r="BD834" i="4" s="1"/>
  <c r="BA835" i="4"/>
  <c r="BA836" i="4"/>
  <c r="BD836" i="4" s="1"/>
  <c r="BA837" i="4"/>
  <c r="BD837" i="4" s="1"/>
  <c r="BA838" i="4"/>
  <c r="BC838" i="4" s="1"/>
  <c r="BA839" i="4"/>
  <c r="BD839" i="4" s="1"/>
  <c r="BA840" i="4"/>
  <c r="BD840" i="4" s="1"/>
  <c r="BA841" i="4"/>
  <c r="BD841" i="4" s="1"/>
  <c r="BA842" i="4"/>
  <c r="BD842" i="4" s="1"/>
  <c r="BA843" i="4"/>
  <c r="BA844" i="4"/>
  <c r="BA845" i="4"/>
  <c r="BC845" i="4" s="1"/>
  <c r="BA846" i="4"/>
  <c r="BD846" i="4" s="1"/>
  <c r="BA847" i="4"/>
  <c r="BD847" i="4" s="1"/>
  <c r="BA848" i="4"/>
  <c r="BC848" i="4" s="1"/>
  <c r="BA849" i="4"/>
  <c r="BD849" i="4" s="1"/>
  <c r="BA850" i="4"/>
  <c r="BC850" i="4" s="1"/>
  <c r="BA851" i="4"/>
  <c r="BD851" i="4" s="1"/>
  <c r="BA852" i="4"/>
  <c r="BD852" i="4" s="1"/>
  <c r="BA853" i="4"/>
  <c r="BD853" i="4" s="1"/>
  <c r="BA854" i="4"/>
  <c r="BD854" i="4" s="1"/>
  <c r="BA855" i="4"/>
  <c r="BD855" i="4" s="1"/>
  <c r="BA856" i="4"/>
  <c r="BD856" i="4" s="1"/>
  <c r="BA857" i="4"/>
  <c r="BD857" i="4" s="1"/>
  <c r="BA858" i="4"/>
  <c r="BD858" i="4" s="1"/>
  <c r="BA859" i="4"/>
  <c r="BD859" i="4" s="1"/>
  <c r="BA860" i="4"/>
  <c r="BD860" i="4" s="1"/>
  <c r="BA861" i="4"/>
  <c r="BD861" i="4" s="1"/>
  <c r="BA862" i="4"/>
  <c r="BC862" i="4" s="1"/>
  <c r="BA863" i="4"/>
  <c r="BA864" i="4"/>
  <c r="BD864" i="4" s="1"/>
  <c r="BA865" i="4"/>
  <c r="BA866" i="4"/>
  <c r="BC866" i="4" s="1"/>
  <c r="BA867" i="4"/>
  <c r="BD867" i="4" s="1"/>
  <c r="BA868" i="4"/>
  <c r="BA869" i="4"/>
  <c r="BD869" i="4" s="1"/>
  <c r="BA870" i="4"/>
  <c r="BC870" i="4" s="1"/>
  <c r="BA871" i="4"/>
  <c r="BD871" i="4" s="1"/>
  <c r="BA872" i="4"/>
  <c r="BC872" i="4" s="1"/>
  <c r="BA873" i="4"/>
  <c r="BD873" i="4" s="1"/>
  <c r="BA874" i="4"/>
  <c r="BC874" i="4" s="1"/>
  <c r="BA875" i="4"/>
  <c r="BA876" i="4"/>
  <c r="BA877" i="4"/>
  <c r="BD877" i="4" s="1"/>
  <c r="BA878" i="4"/>
  <c r="BC878" i="4" s="1"/>
  <c r="BA879" i="4"/>
  <c r="BA880" i="4"/>
  <c r="BC880" i="4" s="1"/>
  <c r="BA881" i="4"/>
  <c r="BA882" i="4"/>
  <c r="BC882" i="4" s="1"/>
  <c r="BA883" i="4"/>
  <c r="BA884" i="4"/>
  <c r="BD884" i="4" s="1"/>
  <c r="BA885" i="4"/>
  <c r="BC885" i="4" s="1"/>
  <c r="BA886" i="4"/>
  <c r="BC886" i="4" s="1"/>
  <c r="BA887" i="4"/>
  <c r="BD887" i="4" s="1"/>
  <c r="BA888" i="4"/>
  <c r="BC888" i="4" s="1"/>
  <c r="BA889" i="4"/>
  <c r="BA890" i="4"/>
  <c r="BC890" i="4" s="1"/>
  <c r="BA891" i="4"/>
  <c r="BD891" i="4" s="1"/>
  <c r="BA892" i="4"/>
  <c r="BD892" i="4" s="1"/>
  <c r="BA893" i="4"/>
  <c r="BD893" i="4" s="1"/>
  <c r="BA894" i="4"/>
  <c r="BC894" i="4" s="1"/>
  <c r="BA895" i="4"/>
  <c r="BA896" i="4"/>
  <c r="BA897" i="4"/>
  <c r="BA898" i="4"/>
  <c r="BD898" i="4" s="1"/>
  <c r="BA899" i="4"/>
  <c r="BA900" i="4"/>
  <c r="BD900" i="4" s="1"/>
  <c r="BA901" i="4"/>
  <c r="BD901" i="4" s="1"/>
  <c r="BA902" i="4"/>
  <c r="BC902" i="4" s="1"/>
  <c r="BA903" i="4"/>
  <c r="BA904" i="4"/>
  <c r="BD904" i="4" s="1"/>
  <c r="BA905" i="4"/>
  <c r="BA906" i="4"/>
  <c r="BD906" i="4" s="1"/>
  <c r="BA907" i="4"/>
  <c r="BD907" i="4" s="1"/>
  <c r="BA908" i="4"/>
  <c r="BD908" i="4" s="1"/>
  <c r="BA909" i="4"/>
  <c r="BD909" i="4" s="1"/>
  <c r="BA910" i="4"/>
  <c r="BD910" i="4" s="1"/>
  <c r="BA911" i="4"/>
  <c r="BA912" i="4"/>
  <c r="BD912" i="4" s="1"/>
  <c r="BA913" i="4"/>
  <c r="BA914" i="4"/>
  <c r="BC914" i="4" s="1"/>
  <c r="BA915" i="4"/>
  <c r="BD915" i="4" s="1"/>
  <c r="BA916" i="4"/>
  <c r="BD916" i="4" s="1"/>
  <c r="BA917" i="4"/>
  <c r="BD917" i="4" s="1"/>
  <c r="BA918" i="4"/>
  <c r="BC918" i="4" s="1"/>
  <c r="BA919" i="4"/>
  <c r="BA920" i="4"/>
  <c r="BD920" i="4" s="1"/>
  <c r="BA921" i="4"/>
  <c r="BA922" i="4"/>
  <c r="BD922" i="4" s="1"/>
  <c r="BA923" i="4"/>
  <c r="BA924" i="4"/>
  <c r="BA925" i="4"/>
  <c r="BC925" i="4" s="1"/>
  <c r="BA926" i="4"/>
  <c r="BC926" i="4" s="1"/>
  <c r="BA927" i="4"/>
  <c r="BA928" i="4"/>
  <c r="BC928" i="4" s="1"/>
  <c r="BA929" i="4"/>
  <c r="BD929" i="4" s="1"/>
  <c r="BA930" i="4"/>
  <c r="BC930" i="4" s="1"/>
  <c r="BA931" i="4"/>
  <c r="BD931" i="4" s="1"/>
  <c r="BA932" i="4"/>
  <c r="BA933" i="4"/>
  <c r="BD933" i="4" s="1"/>
  <c r="BA934" i="4"/>
  <c r="BC934" i="4" s="1"/>
  <c r="BA935" i="4"/>
  <c r="BD935" i="4" s="1"/>
  <c r="BA936" i="4"/>
  <c r="BC936" i="4" s="1"/>
  <c r="BA937" i="4"/>
  <c r="BD937" i="4" s="1"/>
  <c r="BA938" i="4"/>
  <c r="BC938" i="4" s="1"/>
  <c r="BA939" i="4"/>
  <c r="BD939" i="4" s="1"/>
  <c r="BA940" i="4"/>
  <c r="BA941" i="4"/>
  <c r="BC941" i="4" s="1"/>
  <c r="BA942" i="4"/>
  <c r="BD942" i="4" s="1"/>
  <c r="BA943" i="4"/>
  <c r="BD943" i="4" s="1"/>
  <c r="BA944" i="4"/>
  <c r="BD944" i="4" s="1"/>
  <c r="BA945" i="4"/>
  <c r="BD945" i="4" s="1"/>
  <c r="BA946" i="4"/>
  <c r="BD946" i="4" s="1"/>
  <c r="BA947" i="4"/>
  <c r="BA948" i="4"/>
  <c r="BA949" i="4"/>
  <c r="BD949" i="4" s="1"/>
  <c r="BA950" i="4"/>
  <c r="BC950" i="4" s="1"/>
  <c r="BA951" i="4"/>
  <c r="BA952" i="4"/>
  <c r="BC952" i="4" s="1"/>
  <c r="BA953" i="4"/>
  <c r="BD953" i="4" s="1"/>
  <c r="BA954" i="4"/>
  <c r="BC954" i="4" s="1"/>
  <c r="BA955" i="4"/>
  <c r="BD955" i="4" s="1"/>
  <c r="BA956" i="4"/>
  <c r="BD956" i="4" s="1"/>
  <c r="BA957" i="4"/>
  <c r="BD957" i="4" s="1"/>
  <c r="BA958" i="4"/>
  <c r="BD958" i="4" s="1"/>
  <c r="BA959" i="4"/>
  <c r="BD959" i="4" s="1"/>
  <c r="BA960" i="4"/>
  <c r="BC960" i="4" s="1"/>
  <c r="BA961" i="4"/>
  <c r="BA962" i="4"/>
  <c r="BC962" i="4" s="1"/>
  <c r="BA963" i="4"/>
  <c r="BD963" i="4" s="1"/>
  <c r="BA964" i="4"/>
  <c r="BD964" i="4" s="1"/>
  <c r="BA965" i="4"/>
  <c r="BD965" i="4" s="1"/>
  <c r="BA966" i="4"/>
  <c r="BA967" i="4"/>
  <c r="BA968" i="4"/>
  <c r="BD968" i="4" s="1"/>
  <c r="BA969" i="4"/>
  <c r="BD969" i="4" s="1"/>
  <c r="BA970" i="4"/>
  <c r="BC970" i="4" s="1"/>
  <c r="BA971" i="4"/>
  <c r="BD971" i="4" s="1"/>
  <c r="BA972" i="4"/>
  <c r="BA973" i="4"/>
  <c r="BC973" i="4" s="1"/>
  <c r="BA974" i="4"/>
  <c r="BD974" i="4" s="1"/>
  <c r="BA977" i="4"/>
  <c r="BD977" i="4" s="1"/>
  <c r="BE978" i="4"/>
  <c r="BB980" i="4"/>
  <c r="BE980" i="4" s="1"/>
  <c r="BB982" i="4"/>
  <c r="BE982" i="4" s="1"/>
  <c r="BE985" i="4"/>
  <c r="BA985" i="4"/>
  <c r="BD985" i="4" s="1"/>
  <c r="BB990" i="4"/>
  <c r="BC990" i="4" s="1"/>
  <c r="BE993" i="4"/>
  <c r="BA993" i="4"/>
  <c r="BC998" i="4"/>
  <c r="BC1022" i="4"/>
  <c r="BC1026" i="4"/>
  <c r="BC1030" i="4"/>
  <c r="BE1036" i="4"/>
  <c r="BD1036" i="4"/>
  <c r="BC1036" i="4"/>
  <c r="BB1036" i="4"/>
  <c r="BE1044" i="4"/>
  <c r="BD1044" i="4"/>
  <c r="BC1044" i="4"/>
  <c r="BB1044" i="4"/>
  <c r="BE1052" i="4"/>
  <c r="BD1052" i="4"/>
  <c r="BC1052" i="4"/>
  <c r="BB1052" i="4"/>
  <c r="BE1060" i="4"/>
  <c r="BD1060" i="4"/>
  <c r="BC1060" i="4"/>
  <c r="BB1060" i="4"/>
  <c r="BE1068" i="4"/>
  <c r="BD1068" i="4"/>
  <c r="BC1068" i="4"/>
  <c r="BB1068" i="4"/>
  <c r="BE1076" i="4"/>
  <c r="BD1076" i="4"/>
  <c r="BC1076" i="4"/>
  <c r="BB1076" i="4"/>
  <c r="BE1079" i="4"/>
  <c r="BD1079" i="4"/>
  <c r="BC1079" i="4"/>
  <c r="BB1079" i="4"/>
  <c r="BE1087" i="4"/>
  <c r="BD1087" i="4"/>
  <c r="BC1087" i="4"/>
  <c r="BB1087" i="4"/>
  <c r="BE1095" i="4"/>
  <c r="BD1095" i="4"/>
  <c r="BC1095" i="4"/>
  <c r="BB1095" i="4"/>
  <c r="BE1103" i="4"/>
  <c r="BD1103" i="4"/>
  <c r="BC1103" i="4"/>
  <c r="BB1103" i="4"/>
  <c r="AW1164" i="4"/>
  <c r="AP1164" i="4"/>
  <c r="AX1164" i="4"/>
  <c r="AU1164" i="4"/>
  <c r="BE1284" i="4"/>
  <c r="BD1284" i="4"/>
  <c r="BC1284" i="4"/>
  <c r="BB1284" i="4"/>
  <c r="BA1284" i="4"/>
  <c r="BB781" i="4"/>
  <c r="BE781" i="4" s="1"/>
  <c r="BB782" i="4"/>
  <c r="BE782" i="4" s="1"/>
  <c r="BB783" i="4"/>
  <c r="BE783" i="4" s="1"/>
  <c r="BB784" i="4"/>
  <c r="BE784" i="4" s="1"/>
  <c r="BB785" i="4"/>
  <c r="BE785" i="4" s="1"/>
  <c r="BB786" i="4"/>
  <c r="BE786" i="4" s="1"/>
  <c r="BB787" i="4"/>
  <c r="BE787" i="4" s="1"/>
  <c r="BB788" i="4"/>
  <c r="BE788" i="4" s="1"/>
  <c r="BB789" i="4"/>
  <c r="BE789" i="4" s="1"/>
  <c r="BB790" i="4"/>
  <c r="BE790" i="4" s="1"/>
  <c r="BB791" i="4"/>
  <c r="BE791" i="4" s="1"/>
  <c r="BB792" i="4"/>
  <c r="BE792" i="4" s="1"/>
  <c r="BB793" i="4"/>
  <c r="BE793" i="4" s="1"/>
  <c r="BB794" i="4"/>
  <c r="BE794" i="4" s="1"/>
  <c r="BB795" i="4"/>
  <c r="BE795" i="4" s="1"/>
  <c r="BB796" i="4"/>
  <c r="BE796" i="4" s="1"/>
  <c r="BB797" i="4"/>
  <c r="BE797" i="4" s="1"/>
  <c r="BB798" i="4"/>
  <c r="BE798" i="4" s="1"/>
  <c r="BB799" i="4"/>
  <c r="BE799" i="4" s="1"/>
  <c r="BB800" i="4"/>
  <c r="BE800" i="4" s="1"/>
  <c r="BB801" i="4"/>
  <c r="BE801" i="4" s="1"/>
  <c r="BB802" i="4"/>
  <c r="BE802" i="4" s="1"/>
  <c r="BB803" i="4"/>
  <c r="BE803" i="4" s="1"/>
  <c r="BB804" i="4"/>
  <c r="BE804" i="4" s="1"/>
  <c r="BB805" i="4"/>
  <c r="BE805" i="4" s="1"/>
  <c r="BB806" i="4"/>
  <c r="BE806" i="4" s="1"/>
  <c r="BB807" i="4"/>
  <c r="BE807" i="4" s="1"/>
  <c r="BB808" i="4"/>
  <c r="BE808" i="4" s="1"/>
  <c r="BB809" i="4"/>
  <c r="BE809" i="4" s="1"/>
  <c r="BB810" i="4"/>
  <c r="BE810" i="4" s="1"/>
  <c r="BB811" i="4"/>
  <c r="BE811" i="4" s="1"/>
  <c r="BB812" i="4"/>
  <c r="BE812" i="4" s="1"/>
  <c r="BB813" i="4"/>
  <c r="BE813" i="4" s="1"/>
  <c r="BB814" i="4"/>
  <c r="BE814" i="4" s="1"/>
  <c r="BB815" i="4"/>
  <c r="BE815" i="4" s="1"/>
  <c r="BB816" i="4"/>
  <c r="BE816" i="4" s="1"/>
  <c r="BB817" i="4"/>
  <c r="BE817" i="4" s="1"/>
  <c r="BB818" i="4"/>
  <c r="BE818" i="4" s="1"/>
  <c r="BB819" i="4"/>
  <c r="BB820" i="4"/>
  <c r="BB821" i="4"/>
  <c r="BE821" i="4" s="1"/>
  <c r="BB822" i="4"/>
  <c r="BE822" i="4" s="1"/>
  <c r="BB823" i="4"/>
  <c r="BE823" i="4" s="1"/>
  <c r="BB824" i="4"/>
  <c r="BE824" i="4" s="1"/>
  <c r="BB825" i="4"/>
  <c r="BE825" i="4" s="1"/>
  <c r="BB826" i="4"/>
  <c r="BE826" i="4" s="1"/>
  <c r="BB827" i="4"/>
  <c r="BE827" i="4" s="1"/>
  <c r="BB828" i="4"/>
  <c r="BE828" i="4" s="1"/>
  <c r="BB829" i="4"/>
  <c r="BE829" i="4" s="1"/>
  <c r="BB830" i="4"/>
  <c r="BE830" i="4" s="1"/>
  <c r="BB831" i="4"/>
  <c r="BE831" i="4" s="1"/>
  <c r="BB832" i="4"/>
  <c r="BE832" i="4" s="1"/>
  <c r="BB833" i="4"/>
  <c r="BE833" i="4" s="1"/>
  <c r="BB834" i="4"/>
  <c r="BE834" i="4" s="1"/>
  <c r="BB835" i="4"/>
  <c r="BE835" i="4" s="1"/>
  <c r="BB836" i="4"/>
  <c r="BE836" i="4" s="1"/>
  <c r="BB837" i="4"/>
  <c r="BE837" i="4" s="1"/>
  <c r="BB838" i="4"/>
  <c r="BE838" i="4" s="1"/>
  <c r="BB839" i="4"/>
  <c r="BE839" i="4" s="1"/>
  <c r="BB840" i="4"/>
  <c r="BE840" i="4" s="1"/>
  <c r="BB841" i="4"/>
  <c r="BE841" i="4" s="1"/>
  <c r="BB842" i="4"/>
  <c r="BE842" i="4" s="1"/>
  <c r="BB843" i="4"/>
  <c r="BE843" i="4" s="1"/>
  <c r="BB844" i="4"/>
  <c r="BE844" i="4" s="1"/>
  <c r="BB845" i="4"/>
  <c r="BE845" i="4" s="1"/>
  <c r="BB846" i="4"/>
  <c r="BE846" i="4" s="1"/>
  <c r="BB847" i="4"/>
  <c r="BE847" i="4" s="1"/>
  <c r="BB848" i="4"/>
  <c r="BE848" i="4" s="1"/>
  <c r="BB849" i="4"/>
  <c r="BE849" i="4" s="1"/>
  <c r="BB850" i="4"/>
  <c r="BE850" i="4" s="1"/>
  <c r="BB851" i="4"/>
  <c r="BE851" i="4" s="1"/>
  <c r="BB852" i="4"/>
  <c r="BE852" i="4" s="1"/>
  <c r="BB853" i="4"/>
  <c r="BE853" i="4" s="1"/>
  <c r="BB854" i="4"/>
  <c r="BE854" i="4" s="1"/>
  <c r="BB855" i="4"/>
  <c r="BE855" i="4" s="1"/>
  <c r="BB856" i="4"/>
  <c r="BE856" i="4" s="1"/>
  <c r="BB857" i="4"/>
  <c r="BE857" i="4" s="1"/>
  <c r="BB858" i="4"/>
  <c r="BE858" i="4" s="1"/>
  <c r="BB859" i="4"/>
  <c r="BE859" i="4" s="1"/>
  <c r="BB860" i="4"/>
  <c r="BE860" i="4" s="1"/>
  <c r="BB861" i="4"/>
  <c r="BE861" i="4" s="1"/>
  <c r="BB862" i="4"/>
  <c r="BE862" i="4" s="1"/>
  <c r="BB863" i="4"/>
  <c r="BE863" i="4" s="1"/>
  <c r="BB864" i="4"/>
  <c r="BE864" i="4" s="1"/>
  <c r="BB865" i="4"/>
  <c r="BE865" i="4" s="1"/>
  <c r="BB866" i="4"/>
  <c r="BE866" i="4" s="1"/>
  <c r="BB867" i="4"/>
  <c r="BE867" i="4" s="1"/>
  <c r="BB868" i="4"/>
  <c r="BE868" i="4" s="1"/>
  <c r="BB869" i="4"/>
  <c r="BE869" i="4" s="1"/>
  <c r="BB870" i="4"/>
  <c r="BE870" i="4" s="1"/>
  <c r="BB871" i="4"/>
  <c r="BE871" i="4" s="1"/>
  <c r="BB872" i="4"/>
  <c r="BE872" i="4" s="1"/>
  <c r="BB873" i="4"/>
  <c r="BE873" i="4" s="1"/>
  <c r="BB874" i="4"/>
  <c r="BE874" i="4" s="1"/>
  <c r="BB875" i="4"/>
  <c r="BE875" i="4" s="1"/>
  <c r="BB876" i="4"/>
  <c r="BE876" i="4" s="1"/>
  <c r="BB877" i="4"/>
  <c r="BE877" i="4" s="1"/>
  <c r="BB878" i="4"/>
  <c r="BE878" i="4" s="1"/>
  <c r="BB879" i="4"/>
  <c r="BE879" i="4" s="1"/>
  <c r="BB880" i="4"/>
  <c r="BE880" i="4" s="1"/>
  <c r="BB881" i="4"/>
  <c r="BE881" i="4" s="1"/>
  <c r="BB882" i="4"/>
  <c r="BE882" i="4" s="1"/>
  <c r="BB883" i="4"/>
  <c r="BE883" i="4" s="1"/>
  <c r="BB884" i="4"/>
  <c r="BE884" i="4" s="1"/>
  <c r="BB885" i="4"/>
  <c r="BE885" i="4" s="1"/>
  <c r="BB886" i="4"/>
  <c r="BE886" i="4" s="1"/>
  <c r="BB887" i="4"/>
  <c r="BE887" i="4" s="1"/>
  <c r="BB888" i="4"/>
  <c r="BE888" i="4" s="1"/>
  <c r="BB889" i="4"/>
  <c r="BE889" i="4" s="1"/>
  <c r="BB890" i="4"/>
  <c r="BE890" i="4" s="1"/>
  <c r="BB891" i="4"/>
  <c r="BE891" i="4" s="1"/>
  <c r="BB892" i="4"/>
  <c r="BE892" i="4" s="1"/>
  <c r="BB893" i="4"/>
  <c r="BE893" i="4" s="1"/>
  <c r="BB894" i="4"/>
  <c r="BE894" i="4" s="1"/>
  <c r="BB895" i="4"/>
  <c r="BE895" i="4" s="1"/>
  <c r="BB896" i="4"/>
  <c r="BB897" i="4"/>
  <c r="BB898" i="4"/>
  <c r="BE898" i="4" s="1"/>
  <c r="BB899" i="4"/>
  <c r="BE899" i="4" s="1"/>
  <c r="BB900" i="4"/>
  <c r="BE900" i="4" s="1"/>
  <c r="BB901" i="4"/>
  <c r="BE901" i="4" s="1"/>
  <c r="BB902" i="4"/>
  <c r="BE902" i="4" s="1"/>
  <c r="BB903" i="4"/>
  <c r="BE903" i="4" s="1"/>
  <c r="BB904" i="4"/>
  <c r="BE904" i="4" s="1"/>
  <c r="BB905" i="4"/>
  <c r="BE905" i="4" s="1"/>
  <c r="BB906" i="4"/>
  <c r="BE906" i="4" s="1"/>
  <c r="BB907" i="4"/>
  <c r="BE907" i="4" s="1"/>
  <c r="BB908" i="4"/>
  <c r="BE908" i="4" s="1"/>
  <c r="BB909" i="4"/>
  <c r="BE909" i="4" s="1"/>
  <c r="BB910" i="4"/>
  <c r="BE910" i="4" s="1"/>
  <c r="BB911" i="4"/>
  <c r="BE911" i="4" s="1"/>
  <c r="BB912" i="4"/>
  <c r="BE912" i="4" s="1"/>
  <c r="BB913" i="4"/>
  <c r="BE913" i="4" s="1"/>
  <c r="BB914" i="4"/>
  <c r="BE914" i="4" s="1"/>
  <c r="BB915" i="4"/>
  <c r="BE915" i="4" s="1"/>
  <c r="BB916" i="4"/>
  <c r="BE916" i="4" s="1"/>
  <c r="BB917" i="4"/>
  <c r="BE917" i="4" s="1"/>
  <c r="BB918" i="4"/>
  <c r="BE918" i="4" s="1"/>
  <c r="BB919" i="4"/>
  <c r="BE919" i="4" s="1"/>
  <c r="BB920" i="4"/>
  <c r="BE920" i="4" s="1"/>
  <c r="BB921" i="4"/>
  <c r="BE921" i="4" s="1"/>
  <c r="BB922" i="4"/>
  <c r="BE922" i="4" s="1"/>
  <c r="BB923" i="4"/>
  <c r="BE923" i="4" s="1"/>
  <c r="BB924" i="4"/>
  <c r="BE924" i="4" s="1"/>
  <c r="BB925" i="4"/>
  <c r="BE925" i="4" s="1"/>
  <c r="BB926" i="4"/>
  <c r="BE926" i="4" s="1"/>
  <c r="BB927" i="4"/>
  <c r="BE927" i="4" s="1"/>
  <c r="BB928" i="4"/>
  <c r="BE928" i="4" s="1"/>
  <c r="BB929" i="4"/>
  <c r="BE929" i="4" s="1"/>
  <c r="BB930" i="4"/>
  <c r="BE930" i="4" s="1"/>
  <c r="BB931" i="4"/>
  <c r="BE931" i="4" s="1"/>
  <c r="BB932" i="4"/>
  <c r="BE932" i="4" s="1"/>
  <c r="BB933" i="4"/>
  <c r="BE933" i="4" s="1"/>
  <c r="BB934" i="4"/>
  <c r="BE934" i="4" s="1"/>
  <c r="BB935" i="4"/>
  <c r="BE935" i="4" s="1"/>
  <c r="BB936" i="4"/>
  <c r="BE936" i="4" s="1"/>
  <c r="BB937" i="4"/>
  <c r="BE937" i="4" s="1"/>
  <c r="BB938" i="4"/>
  <c r="BE938" i="4" s="1"/>
  <c r="BB939" i="4"/>
  <c r="BE939" i="4" s="1"/>
  <c r="BB940" i="4"/>
  <c r="BE940" i="4" s="1"/>
  <c r="BB941" i="4"/>
  <c r="BE941" i="4" s="1"/>
  <c r="BB942" i="4"/>
  <c r="BE942" i="4" s="1"/>
  <c r="BB943" i="4"/>
  <c r="BE943" i="4" s="1"/>
  <c r="BB944" i="4"/>
  <c r="BE944" i="4" s="1"/>
  <c r="BB945" i="4"/>
  <c r="BE945" i="4" s="1"/>
  <c r="BB946" i="4"/>
  <c r="BE946" i="4" s="1"/>
  <c r="BB947" i="4"/>
  <c r="BE947" i="4" s="1"/>
  <c r="BB948" i="4"/>
  <c r="BE948" i="4" s="1"/>
  <c r="BB949" i="4"/>
  <c r="BE949" i="4" s="1"/>
  <c r="BB950" i="4"/>
  <c r="BE950" i="4" s="1"/>
  <c r="BB951" i="4"/>
  <c r="BE951" i="4" s="1"/>
  <c r="BB952" i="4"/>
  <c r="BE952" i="4" s="1"/>
  <c r="BB953" i="4"/>
  <c r="BE953" i="4" s="1"/>
  <c r="BB954" i="4"/>
  <c r="BE954" i="4" s="1"/>
  <c r="BB955" i="4"/>
  <c r="BE955" i="4" s="1"/>
  <c r="BB956" i="4"/>
  <c r="BE956" i="4" s="1"/>
  <c r="BB957" i="4"/>
  <c r="BE957" i="4" s="1"/>
  <c r="BB958" i="4"/>
  <c r="BE958" i="4" s="1"/>
  <c r="BB959" i="4"/>
  <c r="BE959" i="4" s="1"/>
  <c r="BB960" i="4"/>
  <c r="BE960" i="4" s="1"/>
  <c r="BB961" i="4"/>
  <c r="BE961" i="4" s="1"/>
  <c r="BB962" i="4"/>
  <c r="BE962" i="4" s="1"/>
  <c r="BB963" i="4"/>
  <c r="BE963" i="4" s="1"/>
  <c r="BB964" i="4"/>
  <c r="BE964" i="4" s="1"/>
  <c r="BB965" i="4"/>
  <c r="BE965" i="4" s="1"/>
  <c r="BB966" i="4"/>
  <c r="BE966" i="4" s="1"/>
  <c r="BB967" i="4"/>
  <c r="BE967" i="4" s="1"/>
  <c r="BB968" i="4"/>
  <c r="BE968" i="4" s="1"/>
  <c r="BB969" i="4"/>
  <c r="BE969" i="4" s="1"/>
  <c r="BB970" i="4"/>
  <c r="BE970" i="4" s="1"/>
  <c r="BB971" i="4"/>
  <c r="BE971" i="4" s="1"/>
  <c r="BB972" i="4"/>
  <c r="BE972" i="4" s="1"/>
  <c r="BB973" i="4"/>
  <c r="BE973" i="4" s="1"/>
  <c r="BB974" i="4"/>
  <c r="BE974" i="4" s="1"/>
  <c r="BC980" i="4"/>
  <c r="BE988" i="4"/>
  <c r="BD988" i="4"/>
  <c r="BA988" i="4"/>
  <c r="BE996" i="4"/>
  <c r="BA996" i="4"/>
  <c r="BD996" i="4" s="1"/>
  <c r="BE999" i="4"/>
  <c r="BD999" i="4"/>
  <c r="BB999" i="4"/>
  <c r="BC999" i="4" s="1"/>
  <c r="BE1003" i="4"/>
  <c r="BD1003" i="4"/>
  <c r="BB1003" i="4"/>
  <c r="BC1003" i="4" s="1"/>
  <c r="BD1007" i="4"/>
  <c r="BB1007" i="4"/>
  <c r="BC1007" i="4" s="1"/>
  <c r="BD1011" i="4"/>
  <c r="BB1011" i="4"/>
  <c r="BE1011" i="4" s="1"/>
  <c r="BE1015" i="4"/>
  <c r="BD1015" i="4"/>
  <c r="BB1015" i="4"/>
  <c r="BC1015" i="4" s="1"/>
  <c r="BE1019" i="4"/>
  <c r="BD1019" i="4"/>
  <c r="BB1019" i="4"/>
  <c r="BE1023" i="4"/>
  <c r="BD1023" i="4"/>
  <c r="BB1023" i="4"/>
  <c r="BE1027" i="4"/>
  <c r="BD1027" i="4"/>
  <c r="BB1027" i="4"/>
  <c r="BE1031" i="4"/>
  <c r="BD1031" i="4"/>
  <c r="BB1031" i="4"/>
  <c r="BE1037" i="4"/>
  <c r="BD1037" i="4"/>
  <c r="BC1037" i="4"/>
  <c r="BB1037" i="4"/>
  <c r="BE1045" i="4"/>
  <c r="BD1045" i="4"/>
  <c r="BC1045" i="4"/>
  <c r="BB1045" i="4"/>
  <c r="BE1053" i="4"/>
  <c r="BD1053" i="4"/>
  <c r="BC1053" i="4"/>
  <c r="BB1053" i="4"/>
  <c r="BE1061" i="4"/>
  <c r="BD1061" i="4"/>
  <c r="BC1061" i="4"/>
  <c r="BB1061" i="4"/>
  <c r="BE1069" i="4"/>
  <c r="BD1069" i="4"/>
  <c r="BC1069" i="4"/>
  <c r="BB1069" i="4"/>
  <c r="BE1077" i="4"/>
  <c r="BD1077" i="4"/>
  <c r="BC1077" i="4"/>
  <c r="BB1077" i="4"/>
  <c r="BE1078" i="4"/>
  <c r="BD1078" i="4"/>
  <c r="BC1078" i="4"/>
  <c r="BB1078" i="4"/>
  <c r="BE1086" i="4"/>
  <c r="BD1086" i="4"/>
  <c r="BC1086" i="4"/>
  <c r="BB1086" i="4"/>
  <c r="BE1094" i="4"/>
  <c r="BD1094" i="4"/>
  <c r="BC1094" i="4"/>
  <c r="BB1094" i="4"/>
  <c r="BE1102" i="4"/>
  <c r="BD1102" i="4"/>
  <c r="BC1102" i="4"/>
  <c r="BB1102" i="4"/>
  <c r="AW1156" i="4"/>
  <c r="AP1156" i="4"/>
  <c r="AX1156" i="4"/>
  <c r="AU1156" i="4"/>
  <c r="BE1184" i="4"/>
  <c r="BD1184" i="4"/>
  <c r="BC1184" i="4"/>
  <c r="BB1184" i="4"/>
  <c r="BE1292" i="4"/>
  <c r="BD1292" i="4"/>
  <c r="BC1292" i="4"/>
  <c r="BB1292" i="4"/>
  <c r="BA1292" i="4"/>
  <c r="BA979" i="4"/>
  <c r="BA983" i="4"/>
  <c r="BD983" i="4" s="1"/>
  <c r="BA991" i="4"/>
  <c r="BD991" i="4" s="1"/>
  <c r="BE1038" i="4"/>
  <c r="BD1038" i="4"/>
  <c r="BC1038" i="4"/>
  <c r="BB1038" i="4"/>
  <c r="BE1046" i="4"/>
  <c r="BD1046" i="4"/>
  <c r="BC1046" i="4"/>
  <c r="BB1046" i="4"/>
  <c r="BE1054" i="4"/>
  <c r="BD1054" i="4"/>
  <c r="BC1054" i="4"/>
  <c r="BB1054" i="4"/>
  <c r="BE1062" i="4"/>
  <c r="BD1062" i="4"/>
  <c r="BC1062" i="4"/>
  <c r="BB1062" i="4"/>
  <c r="BE1070" i="4"/>
  <c r="BD1070" i="4"/>
  <c r="BC1070" i="4"/>
  <c r="BB1070" i="4"/>
  <c r="BE1085" i="4"/>
  <c r="BD1085" i="4"/>
  <c r="BC1085" i="4"/>
  <c r="BB1085" i="4"/>
  <c r="BE1093" i="4"/>
  <c r="BD1093" i="4"/>
  <c r="BC1093" i="4"/>
  <c r="BB1093" i="4"/>
  <c r="BE1101" i="4"/>
  <c r="BD1101" i="4"/>
  <c r="BC1101" i="4"/>
  <c r="BB1101" i="4"/>
  <c r="BE1109" i="4"/>
  <c r="BD1109" i="4"/>
  <c r="BC1109" i="4"/>
  <c r="BB1109" i="4"/>
  <c r="BE1176" i="4"/>
  <c r="BD1176" i="4"/>
  <c r="BC1176" i="4"/>
  <c r="BB1176" i="4"/>
  <c r="BE1299" i="4"/>
  <c r="BD1299" i="4"/>
  <c r="BC1299" i="4"/>
  <c r="BB1299" i="4"/>
  <c r="BA1299" i="4"/>
  <c r="BE1307" i="4"/>
  <c r="BD1307" i="4"/>
  <c r="BC1307" i="4"/>
  <c r="BB1307" i="4"/>
  <c r="BA1307" i="4"/>
  <c r="BE1315" i="4"/>
  <c r="BD1315" i="4"/>
  <c r="BC1315" i="4"/>
  <c r="BB1315" i="4"/>
  <c r="BA1315" i="4"/>
  <c r="BE1323" i="4"/>
  <c r="BD1323" i="4"/>
  <c r="BC1323" i="4"/>
  <c r="BB1323" i="4"/>
  <c r="BA1323" i="4"/>
  <c r="AV970" i="4"/>
  <c r="AV971" i="4"/>
  <c r="AV972" i="4"/>
  <c r="AV973" i="4"/>
  <c r="AV974" i="4"/>
  <c r="BA976" i="4"/>
  <c r="BD976" i="4" s="1"/>
  <c r="BB979" i="4"/>
  <c r="BB983" i="4"/>
  <c r="BE983" i="4" s="1"/>
  <c r="BE986" i="4"/>
  <c r="BA986" i="4"/>
  <c r="BD986" i="4" s="1"/>
  <c r="BC988" i="4"/>
  <c r="BB991" i="4"/>
  <c r="BE991" i="4" s="1"/>
  <c r="BE994" i="4"/>
  <c r="BD994" i="4"/>
  <c r="BA994" i="4"/>
  <c r="BD1000" i="4"/>
  <c r="BB1000" i="4"/>
  <c r="BE1000" i="4" s="1"/>
  <c r="BD1004" i="4"/>
  <c r="BB1004" i="4"/>
  <c r="BE1004" i="4" s="1"/>
  <c r="BD1008" i="4"/>
  <c r="BB1008" i="4"/>
  <c r="BE1008" i="4" s="1"/>
  <c r="BD1012" i="4"/>
  <c r="BB1012" i="4"/>
  <c r="BE1012" i="4" s="1"/>
  <c r="BE1016" i="4"/>
  <c r="BD1016" i="4"/>
  <c r="BB1016" i="4"/>
  <c r="BC1016" i="4" s="1"/>
  <c r="BE1020" i="4"/>
  <c r="BD1020" i="4"/>
  <c r="BB1020" i="4"/>
  <c r="BE1024" i="4"/>
  <c r="BD1024" i="4"/>
  <c r="BB1024" i="4"/>
  <c r="BE1028" i="4"/>
  <c r="BD1028" i="4"/>
  <c r="BB1028" i="4"/>
  <c r="BE1032" i="4"/>
  <c r="BD1032" i="4"/>
  <c r="BB1032" i="4"/>
  <c r="BE1039" i="4"/>
  <c r="BD1039" i="4"/>
  <c r="BC1039" i="4"/>
  <c r="BB1039" i="4"/>
  <c r="BE1047" i="4"/>
  <c r="BD1047" i="4"/>
  <c r="BC1047" i="4"/>
  <c r="BB1047" i="4"/>
  <c r="BE1055" i="4"/>
  <c r="BD1055" i="4"/>
  <c r="BC1055" i="4"/>
  <c r="BB1055" i="4"/>
  <c r="BE1063" i="4"/>
  <c r="BD1063" i="4"/>
  <c r="BC1063" i="4"/>
  <c r="BB1063" i="4"/>
  <c r="BE1071" i="4"/>
  <c r="BD1071" i="4"/>
  <c r="BC1071" i="4"/>
  <c r="BB1071" i="4"/>
  <c r="BE1084" i="4"/>
  <c r="BD1084" i="4"/>
  <c r="BC1084" i="4"/>
  <c r="BB1084" i="4"/>
  <c r="BE1092" i="4"/>
  <c r="BD1092" i="4"/>
  <c r="BC1092" i="4"/>
  <c r="BB1092" i="4"/>
  <c r="BE1100" i="4"/>
  <c r="BD1100" i="4"/>
  <c r="BC1100" i="4"/>
  <c r="BB1100" i="4"/>
  <c r="BE1108" i="4"/>
  <c r="BD1108" i="4"/>
  <c r="BC1108" i="4"/>
  <c r="BB1108" i="4"/>
  <c r="BE1168" i="4"/>
  <c r="BD1168" i="4"/>
  <c r="BC1168" i="4"/>
  <c r="BB1168" i="4"/>
  <c r="AW1186" i="4"/>
  <c r="AU1186" i="4"/>
  <c r="AT1186" i="4"/>
  <c r="AX1186" i="4"/>
  <c r="BE1190" i="4"/>
  <c r="BD1190" i="4"/>
  <c r="BB1190" i="4"/>
  <c r="BA981" i="4"/>
  <c r="BD981" i="4" s="1"/>
  <c r="BA989" i="4"/>
  <c r="BA997" i="4"/>
  <c r="BE1040" i="4"/>
  <c r="BD1040" i="4"/>
  <c r="BC1040" i="4"/>
  <c r="BB1040" i="4"/>
  <c r="BE1048" i="4"/>
  <c r="BD1048" i="4"/>
  <c r="BC1048" i="4"/>
  <c r="BB1048" i="4"/>
  <c r="BE1056" i="4"/>
  <c r="BD1056" i="4"/>
  <c r="BC1056" i="4"/>
  <c r="BB1056" i="4"/>
  <c r="BE1064" i="4"/>
  <c r="BD1064" i="4"/>
  <c r="BC1064" i="4"/>
  <c r="BB1064" i="4"/>
  <c r="BE1072" i="4"/>
  <c r="BD1072" i="4"/>
  <c r="BC1072" i="4"/>
  <c r="BB1072" i="4"/>
  <c r="BE1083" i="4"/>
  <c r="BD1083" i="4"/>
  <c r="BC1083" i="4"/>
  <c r="BB1083" i="4"/>
  <c r="BE1091" i="4"/>
  <c r="BD1091" i="4"/>
  <c r="BC1091" i="4"/>
  <c r="BB1091" i="4"/>
  <c r="BE1099" i="4"/>
  <c r="BD1099" i="4"/>
  <c r="BC1099" i="4"/>
  <c r="BB1099" i="4"/>
  <c r="BE1107" i="4"/>
  <c r="BD1107" i="4"/>
  <c r="BC1107" i="4"/>
  <c r="BB1107" i="4"/>
  <c r="BE1160" i="4"/>
  <c r="BD1160" i="4"/>
  <c r="BC1160" i="4"/>
  <c r="BB1160" i="4"/>
  <c r="AW1178" i="4"/>
  <c r="AU1178" i="4"/>
  <c r="AT1178" i="4"/>
  <c r="AX1178" i="4"/>
  <c r="BE1182" i="4"/>
  <c r="BD1182" i="4"/>
  <c r="BB1182" i="4"/>
  <c r="AP970" i="4"/>
  <c r="AP971" i="4"/>
  <c r="AP972" i="4"/>
  <c r="AP973" i="4"/>
  <c r="AP974" i="4"/>
  <c r="BC976" i="4"/>
  <c r="BA978" i="4"/>
  <c r="BC978" i="4" s="1"/>
  <c r="BE979" i="4"/>
  <c r="BB981" i="4"/>
  <c r="BE981" i="4" s="1"/>
  <c r="BE984" i="4"/>
  <c r="BD984" i="4"/>
  <c r="BA984" i="4"/>
  <c r="BC984" i="4" s="1"/>
  <c r="BB989" i="4"/>
  <c r="BE989" i="4" s="1"/>
  <c r="BE992" i="4"/>
  <c r="BA992" i="4"/>
  <c r="BC992" i="4" s="1"/>
  <c r="BC994" i="4"/>
  <c r="BB997" i="4"/>
  <c r="BE997" i="4" s="1"/>
  <c r="BD1001" i="4"/>
  <c r="BB1001" i="4"/>
  <c r="BE1001" i="4" s="1"/>
  <c r="BE1005" i="4"/>
  <c r="BD1005" i="4"/>
  <c r="BB1005" i="4"/>
  <c r="BE1009" i="4"/>
  <c r="BD1009" i="4"/>
  <c r="BB1009" i="4"/>
  <c r="BD1013" i="4"/>
  <c r="BB1013" i="4"/>
  <c r="BE1013" i="4" s="1"/>
  <c r="BD1017" i="4"/>
  <c r="BB1017" i="4"/>
  <c r="BC1017" i="4" s="1"/>
  <c r="BE1021" i="4"/>
  <c r="BD1021" i="4"/>
  <c r="BB1021" i="4"/>
  <c r="BE1025" i="4"/>
  <c r="BD1025" i="4"/>
  <c r="BB1025" i="4"/>
  <c r="BE1029" i="4"/>
  <c r="BD1029" i="4"/>
  <c r="BB1029" i="4"/>
  <c r="BE1033" i="4"/>
  <c r="BD1033" i="4"/>
  <c r="BC1033" i="4"/>
  <c r="BB1033" i="4"/>
  <c r="BE1041" i="4"/>
  <c r="BD1041" i="4"/>
  <c r="BC1041" i="4"/>
  <c r="BB1041" i="4"/>
  <c r="BE1049" i="4"/>
  <c r="BD1049" i="4"/>
  <c r="BC1049" i="4"/>
  <c r="BB1049" i="4"/>
  <c r="BE1057" i="4"/>
  <c r="BD1057" i="4"/>
  <c r="BC1057" i="4"/>
  <c r="BB1057" i="4"/>
  <c r="BE1065" i="4"/>
  <c r="BD1065" i="4"/>
  <c r="BC1065" i="4"/>
  <c r="BB1065" i="4"/>
  <c r="BE1073" i="4"/>
  <c r="BD1073" i="4"/>
  <c r="BC1073" i="4"/>
  <c r="BB1073" i="4"/>
  <c r="BE1082" i="4"/>
  <c r="BD1082" i="4"/>
  <c r="BC1082" i="4"/>
  <c r="BB1082" i="4"/>
  <c r="BE1090" i="4"/>
  <c r="BD1090" i="4"/>
  <c r="BC1090" i="4"/>
  <c r="BB1090" i="4"/>
  <c r="BE1098" i="4"/>
  <c r="BD1098" i="4"/>
  <c r="BC1098" i="4"/>
  <c r="BB1098" i="4"/>
  <c r="BE1106" i="4"/>
  <c r="BD1106" i="4"/>
  <c r="BC1106" i="4"/>
  <c r="BB1106" i="4"/>
  <c r="BA1158" i="4"/>
  <c r="AW1170" i="4"/>
  <c r="AU1170" i="4"/>
  <c r="AT1170" i="4"/>
  <c r="AX1170" i="4"/>
  <c r="AV1172" i="4"/>
  <c r="BE1174" i="4"/>
  <c r="BD1174" i="4"/>
  <c r="BB1174" i="4"/>
  <c r="AP1186" i="4"/>
  <c r="AW1188" i="4"/>
  <c r="AP1188" i="4"/>
  <c r="AX1188" i="4"/>
  <c r="AU1188" i="4"/>
  <c r="BE1270" i="4"/>
  <c r="BD1270" i="4"/>
  <c r="BC1270" i="4"/>
  <c r="BA1270" i="4"/>
  <c r="BB1270" i="4"/>
  <c r="BA1155" i="4"/>
  <c r="AV1159" i="4"/>
  <c r="BA1163" i="4"/>
  <c r="AV1167" i="4"/>
  <c r="BA1171" i="4"/>
  <c r="AV1175" i="4"/>
  <c r="BA1179" i="4"/>
  <c r="AV1183" i="4"/>
  <c r="BA1187" i="4"/>
  <c r="AV1191" i="4"/>
  <c r="BE1192" i="4"/>
  <c r="BA1192" i="4"/>
  <c r="BB1192" i="4"/>
  <c r="AV1193" i="4"/>
  <c r="BE1194" i="4"/>
  <c r="BA1194" i="4"/>
  <c r="BB1194" i="4"/>
  <c r="AV1195" i="4"/>
  <c r="BE1196" i="4"/>
  <c r="BA1196" i="4"/>
  <c r="BB1196" i="4"/>
  <c r="AV1197" i="4"/>
  <c r="BE1198" i="4"/>
  <c r="BA1198" i="4"/>
  <c r="BB1198" i="4"/>
  <c r="AV1199" i="4"/>
  <c r="BE1200" i="4"/>
  <c r="BA1200" i="4"/>
  <c r="BB1200" i="4"/>
  <c r="AV1201" i="4"/>
  <c r="BE1202" i="4"/>
  <c r="BA1202" i="4"/>
  <c r="BB1202" i="4"/>
  <c r="AV1203" i="4"/>
  <c r="BE1204" i="4"/>
  <c r="BA1204" i="4"/>
  <c r="BB1204" i="4"/>
  <c r="AV1205" i="4"/>
  <c r="BE1206" i="4"/>
  <c r="BA1206" i="4"/>
  <c r="BB1206" i="4"/>
  <c r="AV1207" i="4"/>
  <c r="BE1208" i="4"/>
  <c r="BA1208" i="4"/>
  <c r="BB1208" i="4"/>
  <c r="AV1209" i="4"/>
  <c r="BE1210" i="4"/>
  <c r="BA1210" i="4"/>
  <c r="BB1210" i="4"/>
  <c r="AV1211" i="4"/>
  <c r="BE1212" i="4"/>
  <c r="BA1212" i="4"/>
  <c r="BB1212" i="4"/>
  <c r="AV1213" i="4"/>
  <c r="BE1214" i="4"/>
  <c r="BA1214" i="4"/>
  <c r="BB1214" i="4"/>
  <c r="AV1215" i="4"/>
  <c r="BE1216" i="4"/>
  <c r="BA1216" i="4"/>
  <c r="BB1216" i="4"/>
  <c r="AV1217" i="4"/>
  <c r="BE1218" i="4"/>
  <c r="BA1218" i="4"/>
  <c r="BB1218" i="4"/>
  <c r="AV1219" i="4"/>
  <c r="BE1220" i="4"/>
  <c r="BA1220" i="4"/>
  <c r="BB1220" i="4"/>
  <c r="AV1221" i="4"/>
  <c r="BE1222" i="4"/>
  <c r="BC1222" i="4"/>
  <c r="BA1222" i="4"/>
  <c r="BD1222" i="4"/>
  <c r="AW1224" i="4"/>
  <c r="AU1224" i="4"/>
  <c r="AX1224" i="4"/>
  <c r="BE1259" i="4"/>
  <c r="BD1259" i="4"/>
  <c r="BC1259" i="4"/>
  <c r="BA1259" i="4"/>
  <c r="BE1267" i="4"/>
  <c r="BD1267" i="4"/>
  <c r="BC1267" i="4"/>
  <c r="BA1267" i="4"/>
  <c r="BE1275" i="4"/>
  <c r="BD1275" i="4"/>
  <c r="BC1275" i="4"/>
  <c r="BA1275" i="4"/>
  <c r="BE1279" i="4"/>
  <c r="BD1279" i="4"/>
  <c r="BC1279" i="4"/>
  <c r="BB1279" i="4"/>
  <c r="BA1279" i="4"/>
  <c r="BE1287" i="4"/>
  <c r="BD1287" i="4"/>
  <c r="BC1287" i="4"/>
  <c r="BB1287" i="4"/>
  <c r="BA1287" i="4"/>
  <c r="BB1429" i="4"/>
  <c r="BC1429" i="4"/>
  <c r="BA1429" i="4"/>
  <c r="BE1429" i="4"/>
  <c r="BE1264" i="4"/>
  <c r="BD1264" i="4"/>
  <c r="BC1264" i="4"/>
  <c r="BA1264" i="4"/>
  <c r="BE1272" i="4"/>
  <c r="BD1272" i="4"/>
  <c r="BC1272" i="4"/>
  <c r="BA1272" i="4"/>
  <c r="BE1282" i="4"/>
  <c r="BD1282" i="4"/>
  <c r="BC1282" i="4"/>
  <c r="BB1282" i="4"/>
  <c r="BA1282" i="4"/>
  <c r="BE1290" i="4"/>
  <c r="BD1290" i="4"/>
  <c r="BC1290" i="4"/>
  <c r="BB1290" i="4"/>
  <c r="BA1290" i="4"/>
  <c r="BE1296" i="4"/>
  <c r="BD1296" i="4"/>
  <c r="BC1296" i="4"/>
  <c r="BB1296" i="4"/>
  <c r="BA1296" i="4"/>
  <c r="BE1300" i="4"/>
  <c r="BD1300" i="4"/>
  <c r="BC1300" i="4"/>
  <c r="BB1300" i="4"/>
  <c r="BA1300" i="4"/>
  <c r="BE1304" i="4"/>
  <c r="BD1304" i="4"/>
  <c r="BC1304" i="4"/>
  <c r="BB1304" i="4"/>
  <c r="BA1304" i="4"/>
  <c r="BE1308" i="4"/>
  <c r="BD1308" i="4"/>
  <c r="BC1308" i="4"/>
  <c r="BB1308" i="4"/>
  <c r="BA1308" i="4"/>
  <c r="BE1312" i="4"/>
  <c r="BD1312" i="4"/>
  <c r="BC1312" i="4"/>
  <c r="BB1312" i="4"/>
  <c r="BA1312" i="4"/>
  <c r="BE1316" i="4"/>
  <c r="BD1316" i="4"/>
  <c r="BC1316" i="4"/>
  <c r="BB1316" i="4"/>
  <c r="BA1316" i="4"/>
  <c r="BE1320" i="4"/>
  <c r="BD1320" i="4"/>
  <c r="BC1320" i="4"/>
  <c r="BB1320" i="4"/>
  <c r="BA1320" i="4"/>
  <c r="BE1324" i="4"/>
  <c r="BD1324" i="4"/>
  <c r="BC1324" i="4"/>
  <c r="BB1324" i="4"/>
  <c r="BA1324" i="4"/>
  <c r="BE1328" i="4"/>
  <c r="BD1328" i="4"/>
  <c r="BC1328" i="4"/>
  <c r="BB1328" i="4"/>
  <c r="BA1328" i="4"/>
  <c r="BB1437" i="4"/>
  <c r="BC1437" i="4"/>
  <c r="BA1437" i="4"/>
  <c r="BE1437" i="4"/>
  <c r="BB1110" i="4"/>
  <c r="BB1111" i="4"/>
  <c r="BB1112" i="4"/>
  <c r="BB1113" i="4"/>
  <c r="BB1114" i="4"/>
  <c r="BB1115" i="4"/>
  <c r="BB1116" i="4"/>
  <c r="BB1117" i="4"/>
  <c r="BB1118" i="4"/>
  <c r="BB1119" i="4"/>
  <c r="BB1120" i="4"/>
  <c r="BB1121" i="4"/>
  <c r="BB1122" i="4"/>
  <c r="BB1123" i="4"/>
  <c r="BB1124" i="4"/>
  <c r="BB1125" i="4"/>
  <c r="BB1126" i="4"/>
  <c r="BB1127" i="4"/>
  <c r="BB1128" i="4"/>
  <c r="BB1129" i="4"/>
  <c r="BB1130" i="4"/>
  <c r="BB1131" i="4"/>
  <c r="BB1132" i="4"/>
  <c r="BB1133" i="4"/>
  <c r="BB1134" i="4"/>
  <c r="BB1135" i="4"/>
  <c r="BB1136" i="4"/>
  <c r="BB1137" i="4"/>
  <c r="BB1138" i="4"/>
  <c r="BB1139" i="4"/>
  <c r="BB1140" i="4"/>
  <c r="BB1141" i="4"/>
  <c r="BB1142" i="4"/>
  <c r="BB1143" i="4"/>
  <c r="BB1144" i="4"/>
  <c r="BB1145" i="4"/>
  <c r="BB1146" i="4"/>
  <c r="BB1147" i="4"/>
  <c r="BB1148" i="4"/>
  <c r="BB1149" i="4"/>
  <c r="BB1150" i="4"/>
  <c r="BB1151" i="4"/>
  <c r="BB1152" i="4"/>
  <c r="BB1153" i="4"/>
  <c r="BB1154" i="4"/>
  <c r="BC1155" i="4"/>
  <c r="BA1157" i="4"/>
  <c r="AP1159" i="4"/>
  <c r="AV1161" i="4"/>
  <c r="BC1163" i="4"/>
  <c r="BA1165" i="4"/>
  <c r="AP1167" i="4"/>
  <c r="AV1169" i="4"/>
  <c r="BC1171" i="4"/>
  <c r="BA1173" i="4"/>
  <c r="AP1175" i="4"/>
  <c r="AV1177" i="4"/>
  <c r="BC1179" i="4"/>
  <c r="BA1181" i="4"/>
  <c r="AP1183" i="4"/>
  <c r="AV1185" i="4"/>
  <c r="BC1187" i="4"/>
  <c r="BA1189" i="4"/>
  <c r="AP1191" i="4"/>
  <c r="BD1192" i="4"/>
  <c r="AP1193" i="4"/>
  <c r="BD1194" i="4"/>
  <c r="AP1195" i="4"/>
  <c r="BD1196" i="4"/>
  <c r="AP1197" i="4"/>
  <c r="BD1198" i="4"/>
  <c r="AP1199" i="4"/>
  <c r="BD1200" i="4"/>
  <c r="AP1201" i="4"/>
  <c r="BD1202" i="4"/>
  <c r="AP1203" i="4"/>
  <c r="BD1204" i="4"/>
  <c r="AP1205" i="4"/>
  <c r="BD1206" i="4"/>
  <c r="AP1207" i="4"/>
  <c r="BD1208" i="4"/>
  <c r="AP1209" i="4"/>
  <c r="BD1210" i="4"/>
  <c r="AP1211" i="4"/>
  <c r="BD1212" i="4"/>
  <c r="AP1213" i="4"/>
  <c r="BD1214" i="4"/>
  <c r="AP1215" i="4"/>
  <c r="BD1216" i="4"/>
  <c r="AP1217" i="4"/>
  <c r="BD1218" i="4"/>
  <c r="AP1219" i="4"/>
  <c r="BD1220" i="4"/>
  <c r="AP1221" i="4"/>
  <c r="BE1223" i="4"/>
  <c r="BC1223" i="4"/>
  <c r="BA1223" i="4"/>
  <c r="BD1223" i="4"/>
  <c r="AP1224" i="4"/>
  <c r="AX1225" i="4"/>
  <c r="AP1225" i="4"/>
  <c r="AW1225" i="4"/>
  <c r="AU1225" i="4"/>
  <c r="AX1226" i="4"/>
  <c r="AP1226" i="4"/>
  <c r="AW1226" i="4"/>
  <c r="AU1226" i="4"/>
  <c r="AX1227" i="4"/>
  <c r="AP1227" i="4"/>
  <c r="AW1227" i="4"/>
  <c r="AU1227" i="4"/>
  <c r="AX1228" i="4"/>
  <c r="AP1228" i="4"/>
  <c r="AW1228" i="4"/>
  <c r="AU1228" i="4"/>
  <c r="AX1229" i="4"/>
  <c r="AP1229" i="4"/>
  <c r="AW1229" i="4"/>
  <c r="AU1229" i="4"/>
  <c r="AX1230" i="4"/>
  <c r="AP1230" i="4"/>
  <c r="AW1230" i="4"/>
  <c r="AU1230" i="4"/>
  <c r="AX1231" i="4"/>
  <c r="AP1231" i="4"/>
  <c r="AW1231" i="4"/>
  <c r="AU1231" i="4"/>
  <c r="AX1232" i="4"/>
  <c r="AP1232" i="4"/>
  <c r="AW1232" i="4"/>
  <c r="AU1232" i="4"/>
  <c r="AX1233" i="4"/>
  <c r="AP1233" i="4"/>
  <c r="AW1233" i="4"/>
  <c r="AU1233" i="4"/>
  <c r="AX1234" i="4"/>
  <c r="AP1234" i="4"/>
  <c r="AW1234" i="4"/>
  <c r="AU1234" i="4"/>
  <c r="AX1235" i="4"/>
  <c r="AP1235" i="4"/>
  <c r="AW1235" i="4"/>
  <c r="AU1235" i="4"/>
  <c r="AX1236" i="4"/>
  <c r="AP1236" i="4"/>
  <c r="AW1236" i="4"/>
  <c r="AU1236" i="4"/>
  <c r="AX1237" i="4"/>
  <c r="AP1237" i="4"/>
  <c r="AW1237" i="4"/>
  <c r="AU1237" i="4"/>
  <c r="AX1238" i="4"/>
  <c r="AP1238" i="4"/>
  <c r="AW1238" i="4"/>
  <c r="AU1238" i="4"/>
  <c r="AX1239" i="4"/>
  <c r="AP1239" i="4"/>
  <c r="AW1239" i="4"/>
  <c r="AU1239" i="4"/>
  <c r="AX1240" i="4"/>
  <c r="AP1240" i="4"/>
  <c r="AW1240" i="4"/>
  <c r="AU1240" i="4"/>
  <c r="AX1241" i="4"/>
  <c r="AP1241" i="4"/>
  <c r="AW1241" i="4"/>
  <c r="AU1241" i="4"/>
  <c r="AX1242" i="4"/>
  <c r="AP1242" i="4"/>
  <c r="AW1242" i="4"/>
  <c r="AU1242" i="4"/>
  <c r="AX1243" i="4"/>
  <c r="AP1243" i="4"/>
  <c r="AW1243" i="4"/>
  <c r="AU1243" i="4"/>
  <c r="AX1244" i="4"/>
  <c r="AP1244" i="4"/>
  <c r="AW1244" i="4"/>
  <c r="AU1244" i="4"/>
  <c r="AX1245" i="4"/>
  <c r="AP1245" i="4"/>
  <c r="AW1245" i="4"/>
  <c r="AU1245" i="4"/>
  <c r="AX1246" i="4"/>
  <c r="AP1246" i="4"/>
  <c r="AW1246" i="4"/>
  <c r="AU1246" i="4"/>
  <c r="AX1247" i="4"/>
  <c r="AP1247" i="4"/>
  <c r="AW1247" i="4"/>
  <c r="AU1247" i="4"/>
  <c r="AX1248" i="4"/>
  <c r="AP1248" i="4"/>
  <c r="AW1248" i="4"/>
  <c r="AU1248" i="4"/>
  <c r="AX1249" i="4"/>
  <c r="AP1249" i="4"/>
  <c r="AW1249" i="4"/>
  <c r="AU1249" i="4"/>
  <c r="AX1250" i="4"/>
  <c r="AP1250" i="4"/>
  <c r="AW1250" i="4"/>
  <c r="AU1250" i="4"/>
  <c r="AX1251" i="4"/>
  <c r="AP1251" i="4"/>
  <c r="AW1251" i="4"/>
  <c r="AU1251" i="4"/>
  <c r="AX1252" i="4"/>
  <c r="AP1252" i="4"/>
  <c r="AW1252" i="4"/>
  <c r="AU1252" i="4"/>
  <c r="AX1253" i="4"/>
  <c r="AP1253" i="4"/>
  <c r="AW1253" i="4"/>
  <c r="AU1253" i="4"/>
  <c r="AX1254" i="4"/>
  <c r="AP1254" i="4"/>
  <c r="AW1254" i="4"/>
  <c r="AU1254" i="4"/>
  <c r="AX1255" i="4"/>
  <c r="AP1255" i="4"/>
  <c r="AW1255" i="4"/>
  <c r="AU1255" i="4"/>
  <c r="AX1256" i="4"/>
  <c r="AP1256" i="4"/>
  <c r="AW1256" i="4"/>
  <c r="AU1256" i="4"/>
  <c r="BE1261" i="4"/>
  <c r="BD1261" i="4"/>
  <c r="BC1261" i="4"/>
  <c r="BA1261" i="4"/>
  <c r="BE1269" i="4"/>
  <c r="BD1269" i="4"/>
  <c r="BC1269" i="4"/>
  <c r="BA1269" i="4"/>
  <c r="BE1277" i="4"/>
  <c r="BD1277" i="4"/>
  <c r="BC1277" i="4"/>
  <c r="BB1277" i="4"/>
  <c r="BA1277" i="4"/>
  <c r="BE1285" i="4"/>
  <c r="BD1285" i="4"/>
  <c r="BC1285" i="4"/>
  <c r="BB1285" i="4"/>
  <c r="BA1285" i="4"/>
  <c r="BE1293" i="4"/>
  <c r="BD1293" i="4"/>
  <c r="BC1293" i="4"/>
  <c r="BB1293" i="4"/>
  <c r="BA1293" i="4"/>
  <c r="BC1110" i="4"/>
  <c r="BC1111" i="4"/>
  <c r="BC1112" i="4"/>
  <c r="BC1113" i="4"/>
  <c r="BC1114" i="4"/>
  <c r="BC1115" i="4"/>
  <c r="BC1116" i="4"/>
  <c r="BC1117" i="4"/>
  <c r="BC1118" i="4"/>
  <c r="BC1119" i="4"/>
  <c r="BC1120" i="4"/>
  <c r="BC1121" i="4"/>
  <c r="BC1122" i="4"/>
  <c r="BC1123" i="4"/>
  <c r="BC1124" i="4"/>
  <c r="BC1125" i="4"/>
  <c r="BC1126" i="4"/>
  <c r="BC1127" i="4"/>
  <c r="BC1128" i="4"/>
  <c r="BC1129" i="4"/>
  <c r="BC1130" i="4"/>
  <c r="BC1131" i="4"/>
  <c r="BC1132" i="4"/>
  <c r="BC1133" i="4"/>
  <c r="BC1134" i="4"/>
  <c r="BC1135" i="4"/>
  <c r="BC1136" i="4"/>
  <c r="BC1137" i="4"/>
  <c r="BC1138" i="4"/>
  <c r="BC1139" i="4"/>
  <c r="BC1140" i="4"/>
  <c r="BC1141" i="4"/>
  <c r="BC1142" i="4"/>
  <c r="BC1143" i="4"/>
  <c r="BC1144" i="4"/>
  <c r="BC1145" i="4"/>
  <c r="BC1146" i="4"/>
  <c r="BC1147" i="4"/>
  <c r="BC1148" i="4"/>
  <c r="BC1149" i="4"/>
  <c r="AU1150" i="4"/>
  <c r="BC1150" i="4"/>
  <c r="AU1151" i="4"/>
  <c r="BC1151" i="4"/>
  <c r="AU1152" i="4"/>
  <c r="BC1152" i="4"/>
  <c r="AU1153" i="4"/>
  <c r="BC1153" i="4"/>
  <c r="AU1154" i="4"/>
  <c r="BC1154" i="4"/>
  <c r="AU1155" i="4"/>
  <c r="BD1155" i="4"/>
  <c r="BB1157" i="4"/>
  <c r="AV1158" i="4"/>
  <c r="AX1161" i="4"/>
  <c r="BA1162" i="4"/>
  <c r="AU1163" i="4"/>
  <c r="BD1163" i="4"/>
  <c r="BB1165" i="4"/>
  <c r="AV1166" i="4"/>
  <c r="AX1169" i="4"/>
  <c r="BA1170" i="4"/>
  <c r="AU1171" i="4"/>
  <c r="BD1171" i="4"/>
  <c r="BB1173" i="4"/>
  <c r="AV1174" i="4"/>
  <c r="AX1177" i="4"/>
  <c r="BA1178" i="4"/>
  <c r="AU1179" i="4"/>
  <c r="BD1179" i="4"/>
  <c r="BB1181" i="4"/>
  <c r="AV1182" i="4"/>
  <c r="AX1185" i="4"/>
  <c r="BA1186" i="4"/>
  <c r="AU1187" i="4"/>
  <c r="BD1187" i="4"/>
  <c r="BB1189" i="4"/>
  <c r="AV1190" i="4"/>
  <c r="AU1192" i="4"/>
  <c r="AU1194" i="4"/>
  <c r="AU1196" i="4"/>
  <c r="AU1198" i="4"/>
  <c r="AU1200" i="4"/>
  <c r="AU1202" i="4"/>
  <c r="AU1204" i="4"/>
  <c r="AU1206" i="4"/>
  <c r="BJ1206" i="4" s="1"/>
  <c r="AU1208" i="4"/>
  <c r="AU1210" i="4"/>
  <c r="AU1212" i="4"/>
  <c r="AU1214" i="4"/>
  <c r="AU1216" i="4"/>
  <c r="AU1218" i="4"/>
  <c r="AU1220" i="4"/>
  <c r="BB1225" i="4"/>
  <c r="BB1226" i="4"/>
  <c r="BB1227" i="4"/>
  <c r="BB1228" i="4"/>
  <c r="BB1229" i="4"/>
  <c r="BB1230" i="4"/>
  <c r="BB1231" i="4"/>
  <c r="BB1232" i="4"/>
  <c r="BB1233" i="4"/>
  <c r="BB1234" i="4"/>
  <c r="BB1235" i="4"/>
  <c r="BB1236" i="4"/>
  <c r="BB1237" i="4"/>
  <c r="BB1238" i="4"/>
  <c r="BB1239" i="4"/>
  <c r="BB1240" i="4"/>
  <c r="BB1241" i="4"/>
  <c r="BB1242" i="4"/>
  <c r="BB1243" i="4"/>
  <c r="BB1244" i="4"/>
  <c r="BB1245" i="4"/>
  <c r="BB1246" i="4"/>
  <c r="BB1247" i="4"/>
  <c r="BB1248" i="4"/>
  <c r="BB1249" i="4"/>
  <c r="BB1250" i="4"/>
  <c r="BB1251" i="4"/>
  <c r="BB1252" i="4"/>
  <c r="BB1253" i="4"/>
  <c r="BB1254" i="4"/>
  <c r="BB1255" i="4"/>
  <c r="BB1256" i="4"/>
  <c r="BE1258" i="4"/>
  <c r="BD1258" i="4"/>
  <c r="BC1258" i="4"/>
  <c r="BA1258" i="4"/>
  <c r="BE1266" i="4"/>
  <c r="BD1266" i="4"/>
  <c r="BC1266" i="4"/>
  <c r="BA1266" i="4"/>
  <c r="BE1274" i="4"/>
  <c r="BD1274" i="4"/>
  <c r="BC1274" i="4"/>
  <c r="BA1274" i="4"/>
  <c r="BE1280" i="4"/>
  <c r="BD1280" i="4"/>
  <c r="BC1280" i="4"/>
  <c r="BB1280" i="4"/>
  <c r="BA1280" i="4"/>
  <c r="BE1288" i="4"/>
  <c r="BD1288" i="4"/>
  <c r="BC1288" i="4"/>
  <c r="BB1288" i="4"/>
  <c r="BA1288" i="4"/>
  <c r="BE1297" i="4"/>
  <c r="BD1297" i="4"/>
  <c r="BC1297" i="4"/>
  <c r="BB1297" i="4"/>
  <c r="BA1297" i="4"/>
  <c r="BE1301" i="4"/>
  <c r="BD1301" i="4"/>
  <c r="BC1301" i="4"/>
  <c r="BB1301" i="4"/>
  <c r="BA1301" i="4"/>
  <c r="BE1305" i="4"/>
  <c r="BD1305" i="4"/>
  <c r="BC1305" i="4"/>
  <c r="BB1305" i="4"/>
  <c r="BA1305" i="4"/>
  <c r="BE1309" i="4"/>
  <c r="BD1309" i="4"/>
  <c r="BC1309" i="4"/>
  <c r="BB1309" i="4"/>
  <c r="BA1309" i="4"/>
  <c r="BE1313" i="4"/>
  <c r="BD1313" i="4"/>
  <c r="BC1313" i="4"/>
  <c r="BB1313" i="4"/>
  <c r="BA1313" i="4"/>
  <c r="BE1317" i="4"/>
  <c r="BD1317" i="4"/>
  <c r="BC1317" i="4"/>
  <c r="BB1317" i="4"/>
  <c r="BA1317" i="4"/>
  <c r="BE1321" i="4"/>
  <c r="BD1321" i="4"/>
  <c r="BC1321" i="4"/>
  <c r="BB1321" i="4"/>
  <c r="BA1321" i="4"/>
  <c r="BE1325" i="4"/>
  <c r="BD1325" i="4"/>
  <c r="BC1325" i="4"/>
  <c r="BB1325" i="4"/>
  <c r="BA1325" i="4"/>
  <c r="BE1329" i="4"/>
  <c r="BD1329" i="4"/>
  <c r="BC1329" i="4"/>
  <c r="BB1329" i="4"/>
  <c r="BA1329" i="4"/>
  <c r="AV998" i="4"/>
  <c r="AV999" i="4"/>
  <c r="AV1000" i="4"/>
  <c r="AV1002" i="4"/>
  <c r="AV1003" i="4"/>
  <c r="AV1005" i="4"/>
  <c r="AV1006" i="4"/>
  <c r="AV1007" i="4"/>
  <c r="AV1008" i="4"/>
  <c r="AV1009" i="4"/>
  <c r="AV1010" i="4"/>
  <c r="AV1011" i="4"/>
  <c r="AV1012" i="4"/>
  <c r="AV1013" i="4"/>
  <c r="AV1014" i="4"/>
  <c r="AV1015" i="4"/>
  <c r="AV1016" i="4"/>
  <c r="AV1017" i="4"/>
  <c r="AV1018" i="4"/>
  <c r="AV1019" i="4"/>
  <c r="AV1020" i="4"/>
  <c r="AV1021" i="4"/>
  <c r="AV1022" i="4"/>
  <c r="AV1023" i="4"/>
  <c r="AV1024" i="4"/>
  <c r="AV1025" i="4"/>
  <c r="AV1026" i="4"/>
  <c r="AV1027" i="4"/>
  <c r="AV1028" i="4"/>
  <c r="AV1029" i="4"/>
  <c r="AV1030" i="4"/>
  <c r="AV1031" i="4"/>
  <c r="AV1032" i="4"/>
  <c r="AV1033" i="4"/>
  <c r="AV1034" i="4"/>
  <c r="AV1035" i="4"/>
  <c r="AV1036" i="4"/>
  <c r="AV1037" i="4"/>
  <c r="AV1038" i="4"/>
  <c r="AV1039" i="4"/>
  <c r="AV1040" i="4"/>
  <c r="AV1041" i="4"/>
  <c r="AV1042" i="4"/>
  <c r="AV1043" i="4"/>
  <c r="AV1044" i="4"/>
  <c r="AV1045" i="4"/>
  <c r="AV1046" i="4"/>
  <c r="AV1047" i="4"/>
  <c r="AV1048" i="4"/>
  <c r="AV1049" i="4"/>
  <c r="AV1050" i="4"/>
  <c r="AV1051" i="4"/>
  <c r="AV1052" i="4"/>
  <c r="AV1053" i="4"/>
  <c r="AV1054" i="4"/>
  <c r="AV1055" i="4"/>
  <c r="AV1056" i="4"/>
  <c r="AV1057" i="4"/>
  <c r="AV1058" i="4"/>
  <c r="AV1059" i="4"/>
  <c r="AV1060" i="4"/>
  <c r="AV1061" i="4"/>
  <c r="AV1062" i="4"/>
  <c r="AV1063" i="4"/>
  <c r="AV1064" i="4"/>
  <c r="AV1065" i="4"/>
  <c r="AV1066" i="4"/>
  <c r="AV1067" i="4"/>
  <c r="AV1068" i="4"/>
  <c r="AV1069" i="4"/>
  <c r="AV1070" i="4"/>
  <c r="AV1071" i="4"/>
  <c r="AV1072" i="4"/>
  <c r="AV1073" i="4"/>
  <c r="AV1074" i="4"/>
  <c r="AV1075" i="4"/>
  <c r="AV1076" i="4"/>
  <c r="AV1077" i="4"/>
  <c r="AV1078" i="4"/>
  <c r="AV1079" i="4"/>
  <c r="AV1080" i="4"/>
  <c r="AV1081" i="4"/>
  <c r="AV1082" i="4"/>
  <c r="AV1083" i="4"/>
  <c r="AV1084" i="4"/>
  <c r="AV1085" i="4"/>
  <c r="AV1086" i="4"/>
  <c r="AV1087" i="4"/>
  <c r="AV1088" i="4"/>
  <c r="AV1089" i="4"/>
  <c r="AV1090" i="4"/>
  <c r="AV1091" i="4"/>
  <c r="AV1092" i="4"/>
  <c r="AV1093" i="4"/>
  <c r="AV1094" i="4"/>
  <c r="AV1095" i="4"/>
  <c r="AV1096" i="4"/>
  <c r="AV1097" i="4"/>
  <c r="AV1098" i="4"/>
  <c r="AV1099" i="4"/>
  <c r="AV1100" i="4"/>
  <c r="AV1101" i="4"/>
  <c r="AV1102" i="4"/>
  <c r="AV1103" i="4"/>
  <c r="AV1104" i="4"/>
  <c r="AV1105" i="4"/>
  <c r="AV1106" i="4"/>
  <c r="AV1107" i="4"/>
  <c r="AV1108" i="4"/>
  <c r="AV1109" i="4"/>
  <c r="AV1110" i="4"/>
  <c r="BD1110" i="4"/>
  <c r="AV1111" i="4"/>
  <c r="BD1111" i="4"/>
  <c r="AV1112" i="4"/>
  <c r="BD1112" i="4"/>
  <c r="AV1113" i="4"/>
  <c r="BD1113" i="4"/>
  <c r="AV1114" i="4"/>
  <c r="BD1114" i="4"/>
  <c r="AV1115" i="4"/>
  <c r="BD1115" i="4"/>
  <c r="AV1116" i="4"/>
  <c r="BD1116" i="4"/>
  <c r="AV1117" i="4"/>
  <c r="BD1117" i="4"/>
  <c r="AV1118" i="4"/>
  <c r="BD1118" i="4"/>
  <c r="AV1119" i="4"/>
  <c r="BD1119" i="4"/>
  <c r="AV1120" i="4"/>
  <c r="BD1120" i="4"/>
  <c r="AV1121" i="4"/>
  <c r="BD1121" i="4"/>
  <c r="AV1122" i="4"/>
  <c r="BD1122" i="4"/>
  <c r="AV1123" i="4"/>
  <c r="BD1123" i="4"/>
  <c r="AV1124" i="4"/>
  <c r="BD1124" i="4"/>
  <c r="AV1125" i="4"/>
  <c r="BD1125" i="4"/>
  <c r="AV1126" i="4"/>
  <c r="BD1126" i="4"/>
  <c r="AV1127" i="4"/>
  <c r="BD1127" i="4"/>
  <c r="AV1128" i="4"/>
  <c r="BD1128" i="4"/>
  <c r="AV1129" i="4"/>
  <c r="BD1129" i="4"/>
  <c r="AV1130" i="4"/>
  <c r="BD1130" i="4"/>
  <c r="AV1131" i="4"/>
  <c r="BD1131" i="4"/>
  <c r="AV1132" i="4"/>
  <c r="BD1132" i="4"/>
  <c r="AV1133" i="4"/>
  <c r="BD1133" i="4"/>
  <c r="AV1134" i="4"/>
  <c r="BD1134" i="4"/>
  <c r="AV1135" i="4"/>
  <c r="BD1135" i="4"/>
  <c r="AV1136" i="4"/>
  <c r="BD1136" i="4"/>
  <c r="AV1137" i="4"/>
  <c r="BD1137" i="4"/>
  <c r="AV1138" i="4"/>
  <c r="BD1138" i="4"/>
  <c r="AV1139" i="4"/>
  <c r="BD1139" i="4"/>
  <c r="AV1140" i="4"/>
  <c r="BD1140" i="4"/>
  <c r="AV1141" i="4"/>
  <c r="BD1141" i="4"/>
  <c r="AV1142" i="4"/>
  <c r="BD1142" i="4"/>
  <c r="AV1143" i="4"/>
  <c r="BD1143" i="4"/>
  <c r="AV1144" i="4"/>
  <c r="BD1144" i="4"/>
  <c r="AV1145" i="4"/>
  <c r="BD1145" i="4"/>
  <c r="AV1146" i="4"/>
  <c r="BD1146" i="4"/>
  <c r="AV1147" i="4"/>
  <c r="BD1147" i="4"/>
  <c r="AV1148" i="4"/>
  <c r="BD1148" i="4"/>
  <c r="AV1149" i="4"/>
  <c r="BD1149" i="4"/>
  <c r="AV1150" i="4"/>
  <c r="BD1150" i="4"/>
  <c r="AV1151" i="4"/>
  <c r="BD1151" i="4"/>
  <c r="AV1152" i="4"/>
  <c r="BD1152" i="4"/>
  <c r="AV1153" i="4"/>
  <c r="BD1153" i="4"/>
  <c r="AV1154" i="4"/>
  <c r="BD1154" i="4"/>
  <c r="AV1155" i="4"/>
  <c r="AT1157" i="4"/>
  <c r="BC1157" i="4"/>
  <c r="BA1159" i="4"/>
  <c r="AP1161" i="4"/>
  <c r="AV1163" i="4"/>
  <c r="AT1165" i="4"/>
  <c r="BC1165" i="4"/>
  <c r="BA1167" i="4"/>
  <c r="AP1169" i="4"/>
  <c r="AV1171" i="4"/>
  <c r="AT1173" i="4"/>
  <c r="BC1173" i="4"/>
  <c r="BA1175" i="4"/>
  <c r="AP1177" i="4"/>
  <c r="AV1179" i="4"/>
  <c r="AT1181" i="4"/>
  <c r="BC1181" i="4"/>
  <c r="BA1183" i="4"/>
  <c r="AP1185" i="4"/>
  <c r="AV1187" i="4"/>
  <c r="AT1189" i="4"/>
  <c r="BC1189" i="4"/>
  <c r="BE1191" i="4"/>
  <c r="BA1191" i="4"/>
  <c r="BB1191" i="4"/>
  <c r="AV1192" i="4"/>
  <c r="BE1193" i="4"/>
  <c r="BA1193" i="4"/>
  <c r="BB1193" i="4"/>
  <c r="AV1194" i="4"/>
  <c r="BE1195" i="4"/>
  <c r="BA1195" i="4"/>
  <c r="BB1195" i="4"/>
  <c r="AV1196" i="4"/>
  <c r="BE1197" i="4"/>
  <c r="BA1197" i="4"/>
  <c r="BB1197" i="4"/>
  <c r="AV1198" i="4"/>
  <c r="BE1199" i="4"/>
  <c r="BA1199" i="4"/>
  <c r="BB1199" i="4"/>
  <c r="AV1200" i="4"/>
  <c r="BE1201" i="4"/>
  <c r="BA1201" i="4"/>
  <c r="BB1201" i="4"/>
  <c r="AV1202" i="4"/>
  <c r="BE1203" i="4"/>
  <c r="BA1203" i="4"/>
  <c r="BB1203" i="4"/>
  <c r="AV1204" i="4"/>
  <c r="BE1205" i="4"/>
  <c r="BA1205" i="4"/>
  <c r="BB1205" i="4"/>
  <c r="AV1206" i="4"/>
  <c r="BE1207" i="4"/>
  <c r="BA1207" i="4"/>
  <c r="BB1207" i="4"/>
  <c r="AV1208" i="4"/>
  <c r="BE1209" i="4"/>
  <c r="BA1209" i="4"/>
  <c r="BB1209" i="4"/>
  <c r="AV1210" i="4"/>
  <c r="BE1211" i="4"/>
  <c r="BA1211" i="4"/>
  <c r="BB1211" i="4"/>
  <c r="AV1212" i="4"/>
  <c r="BE1213" i="4"/>
  <c r="BA1213" i="4"/>
  <c r="BB1213" i="4"/>
  <c r="AV1214" i="4"/>
  <c r="BE1215" i="4"/>
  <c r="BA1215" i="4"/>
  <c r="BB1215" i="4"/>
  <c r="AV1216" i="4"/>
  <c r="BE1217" i="4"/>
  <c r="BA1217" i="4"/>
  <c r="BB1217" i="4"/>
  <c r="AV1218" i="4"/>
  <c r="BE1219" i="4"/>
  <c r="BA1219" i="4"/>
  <c r="BB1219" i="4"/>
  <c r="AV1220" i="4"/>
  <c r="BE1221" i="4"/>
  <c r="BA1221" i="4"/>
  <c r="BB1221" i="4"/>
  <c r="AW1222" i="4"/>
  <c r="AU1222" i="4"/>
  <c r="AX1222" i="4"/>
  <c r="AT1223" i="4"/>
  <c r="BE1224" i="4"/>
  <c r="BC1224" i="4"/>
  <c r="BA1224" i="4"/>
  <c r="BD1224" i="4"/>
  <c r="BB1259" i="4"/>
  <c r="BE1263" i="4"/>
  <c r="BD1263" i="4"/>
  <c r="BC1263" i="4"/>
  <c r="BA1263" i="4"/>
  <c r="BB1267" i="4"/>
  <c r="BE1271" i="4"/>
  <c r="BD1271" i="4"/>
  <c r="BC1271" i="4"/>
  <c r="BA1271" i="4"/>
  <c r="BB1275" i="4"/>
  <c r="BE1283" i="4"/>
  <c r="BD1283" i="4"/>
  <c r="BC1283" i="4"/>
  <c r="BB1283" i="4"/>
  <c r="BA1283" i="4"/>
  <c r="BE1291" i="4"/>
  <c r="BD1291" i="4"/>
  <c r="BC1291" i="4"/>
  <c r="BB1291" i="4"/>
  <c r="BA1291" i="4"/>
  <c r="AT1425" i="4"/>
  <c r="AU1425" i="4"/>
  <c r="AW1425" i="4"/>
  <c r="AV1425" i="4"/>
  <c r="AP1425" i="4"/>
  <c r="AX1155" i="4"/>
  <c r="BA1156" i="4"/>
  <c r="AU1157" i="4"/>
  <c r="BD1157" i="4"/>
  <c r="AP1158" i="4"/>
  <c r="BB1159" i="4"/>
  <c r="AV1160" i="4"/>
  <c r="BC1162" i="4"/>
  <c r="AX1163" i="4"/>
  <c r="BA1164" i="4"/>
  <c r="AU1165" i="4"/>
  <c r="BD1165" i="4"/>
  <c r="AP1166" i="4"/>
  <c r="BB1167" i="4"/>
  <c r="AV1168" i="4"/>
  <c r="BC1170" i="4"/>
  <c r="AX1171" i="4"/>
  <c r="BA1172" i="4"/>
  <c r="AU1173" i="4"/>
  <c r="BD1173" i="4"/>
  <c r="AP1174" i="4"/>
  <c r="BB1175" i="4"/>
  <c r="AV1176" i="4"/>
  <c r="BC1178" i="4"/>
  <c r="AX1179" i="4"/>
  <c r="BA1180" i="4"/>
  <c r="AU1181" i="4"/>
  <c r="BD1181" i="4"/>
  <c r="AP1182" i="4"/>
  <c r="BB1183" i="4"/>
  <c r="AV1184" i="4"/>
  <c r="BC1186" i="4"/>
  <c r="AX1187" i="4"/>
  <c r="BA1188" i="4"/>
  <c r="AU1189" i="4"/>
  <c r="BD1189" i="4"/>
  <c r="AP1190" i="4"/>
  <c r="BC1191" i="4"/>
  <c r="AX1192" i="4"/>
  <c r="BC1193" i="4"/>
  <c r="AX1194" i="4"/>
  <c r="BC1195" i="4"/>
  <c r="AX1196" i="4"/>
  <c r="BC1197" i="4"/>
  <c r="AX1198" i="4"/>
  <c r="BC1199" i="4"/>
  <c r="AX1200" i="4"/>
  <c r="BC1201" i="4"/>
  <c r="AX1202" i="4"/>
  <c r="BC1203" i="4"/>
  <c r="BE1260" i="4"/>
  <c r="BD1260" i="4"/>
  <c r="BC1260" i="4"/>
  <c r="BA1260" i="4"/>
  <c r="BB1264" i="4"/>
  <c r="BE1268" i="4"/>
  <c r="BD1268" i="4"/>
  <c r="BC1268" i="4"/>
  <c r="BA1268" i="4"/>
  <c r="BB1272" i="4"/>
  <c r="BE1276" i="4"/>
  <c r="BD1276" i="4"/>
  <c r="BC1276" i="4"/>
  <c r="BA1276" i="4"/>
  <c r="BE1278" i="4"/>
  <c r="BD1278" i="4"/>
  <c r="BC1278" i="4"/>
  <c r="BB1278" i="4"/>
  <c r="BA1278" i="4"/>
  <c r="BE1286" i="4"/>
  <c r="BD1286" i="4"/>
  <c r="BC1286" i="4"/>
  <c r="BB1286" i="4"/>
  <c r="BA1286" i="4"/>
  <c r="BE1294" i="4"/>
  <c r="BD1294" i="4"/>
  <c r="BC1294" i="4"/>
  <c r="BB1294" i="4"/>
  <c r="BA1294" i="4"/>
  <c r="BE1298" i="4"/>
  <c r="BD1298" i="4"/>
  <c r="BC1298" i="4"/>
  <c r="BB1298" i="4"/>
  <c r="BA1298" i="4"/>
  <c r="BE1302" i="4"/>
  <c r="BD1302" i="4"/>
  <c r="BC1302" i="4"/>
  <c r="BB1302" i="4"/>
  <c r="BA1302" i="4"/>
  <c r="BE1306" i="4"/>
  <c r="BD1306" i="4"/>
  <c r="BC1306" i="4"/>
  <c r="BB1306" i="4"/>
  <c r="BA1306" i="4"/>
  <c r="BE1310" i="4"/>
  <c r="BD1310" i="4"/>
  <c r="BC1310" i="4"/>
  <c r="BB1310" i="4"/>
  <c r="BA1310" i="4"/>
  <c r="BE1314" i="4"/>
  <c r="BD1314" i="4"/>
  <c r="BC1314" i="4"/>
  <c r="BB1314" i="4"/>
  <c r="BA1314" i="4"/>
  <c r="BE1318" i="4"/>
  <c r="BD1318" i="4"/>
  <c r="BC1318" i="4"/>
  <c r="BB1318" i="4"/>
  <c r="BA1318" i="4"/>
  <c r="BE1322" i="4"/>
  <c r="BD1322" i="4"/>
  <c r="BC1322" i="4"/>
  <c r="BB1322" i="4"/>
  <c r="BA1322" i="4"/>
  <c r="BE1326" i="4"/>
  <c r="BD1326" i="4"/>
  <c r="BC1326" i="4"/>
  <c r="BB1326" i="4"/>
  <c r="BA1326" i="4"/>
  <c r="AT1433" i="4"/>
  <c r="AU1433" i="4"/>
  <c r="AW1433" i="4"/>
  <c r="AV1433" i="4"/>
  <c r="AP1433" i="4"/>
  <c r="AV1157" i="4"/>
  <c r="AT1159" i="4"/>
  <c r="BA1161" i="4"/>
  <c r="AV1165" i="4"/>
  <c r="AT1167" i="4"/>
  <c r="BA1169" i="4"/>
  <c r="AV1173" i="4"/>
  <c r="AT1175" i="4"/>
  <c r="BA1177" i="4"/>
  <c r="AV1181" i="4"/>
  <c r="AT1183" i="4"/>
  <c r="BA1185" i="4"/>
  <c r="AV1189" i="4"/>
  <c r="AT1191" i="4"/>
  <c r="AT1193" i="4"/>
  <c r="AT1195" i="4"/>
  <c r="AT1197" i="4"/>
  <c r="AT1199" i="4"/>
  <c r="AT1201" i="4"/>
  <c r="AT1203" i="4"/>
  <c r="AT1205" i="4"/>
  <c r="AT1207" i="4"/>
  <c r="AT1209" i="4"/>
  <c r="AT1211" i="4"/>
  <c r="AT1213" i="4"/>
  <c r="AT1215" i="4"/>
  <c r="AT1217" i="4"/>
  <c r="AT1219" i="4"/>
  <c r="AT1221" i="4"/>
  <c r="AW1223" i="4"/>
  <c r="AU1223" i="4"/>
  <c r="AX1223" i="4"/>
  <c r="AT1224" i="4"/>
  <c r="BE1225" i="4"/>
  <c r="BC1225" i="4"/>
  <c r="BA1225" i="4"/>
  <c r="BE1226" i="4"/>
  <c r="BC1226" i="4"/>
  <c r="BA1226" i="4"/>
  <c r="BE1227" i="4"/>
  <c r="BC1227" i="4"/>
  <c r="BA1227" i="4"/>
  <c r="BE1228" i="4"/>
  <c r="BC1228" i="4"/>
  <c r="BA1228" i="4"/>
  <c r="BE1229" i="4"/>
  <c r="BC1229" i="4"/>
  <c r="BA1229" i="4"/>
  <c r="BE1230" i="4"/>
  <c r="BC1230" i="4"/>
  <c r="BA1230" i="4"/>
  <c r="BE1231" i="4"/>
  <c r="BC1231" i="4"/>
  <c r="BA1231" i="4"/>
  <c r="BE1232" i="4"/>
  <c r="BC1232" i="4"/>
  <c r="BA1232" i="4"/>
  <c r="BE1233" i="4"/>
  <c r="BC1233" i="4"/>
  <c r="BA1233" i="4"/>
  <c r="BE1234" i="4"/>
  <c r="BC1234" i="4"/>
  <c r="BA1234" i="4"/>
  <c r="BE1235" i="4"/>
  <c r="BC1235" i="4"/>
  <c r="BA1235" i="4"/>
  <c r="BE1236" i="4"/>
  <c r="BC1236" i="4"/>
  <c r="BA1236" i="4"/>
  <c r="BE1237" i="4"/>
  <c r="BC1237" i="4"/>
  <c r="BA1237" i="4"/>
  <c r="BE1238" i="4"/>
  <c r="BC1238" i="4"/>
  <c r="BA1238" i="4"/>
  <c r="BE1239" i="4"/>
  <c r="BC1239" i="4"/>
  <c r="BA1239" i="4"/>
  <c r="BE1240" i="4"/>
  <c r="BC1240" i="4"/>
  <c r="BA1240" i="4"/>
  <c r="BE1241" i="4"/>
  <c r="BC1241" i="4"/>
  <c r="BA1241" i="4"/>
  <c r="BE1242" i="4"/>
  <c r="BC1242" i="4"/>
  <c r="BA1242" i="4"/>
  <c r="BE1243" i="4"/>
  <c r="BC1243" i="4"/>
  <c r="BA1243" i="4"/>
  <c r="BE1244" i="4"/>
  <c r="BC1244" i="4"/>
  <c r="BA1244" i="4"/>
  <c r="BE1245" i="4"/>
  <c r="BC1245" i="4"/>
  <c r="BA1245" i="4"/>
  <c r="BE1246" i="4"/>
  <c r="BC1246" i="4"/>
  <c r="BA1246" i="4"/>
  <c r="BE1247" i="4"/>
  <c r="BC1247" i="4"/>
  <c r="BA1247" i="4"/>
  <c r="BE1248" i="4"/>
  <c r="BC1248" i="4"/>
  <c r="BA1248" i="4"/>
  <c r="BE1249" i="4"/>
  <c r="BC1249" i="4"/>
  <c r="BA1249" i="4"/>
  <c r="BE1250" i="4"/>
  <c r="BC1250" i="4"/>
  <c r="BA1250" i="4"/>
  <c r="BE1251" i="4"/>
  <c r="BC1251" i="4"/>
  <c r="BA1251" i="4"/>
  <c r="BE1252" i="4"/>
  <c r="BC1252" i="4"/>
  <c r="BA1252" i="4"/>
  <c r="BE1253" i="4"/>
  <c r="BC1253" i="4"/>
  <c r="BA1253" i="4"/>
  <c r="BE1254" i="4"/>
  <c r="BC1254" i="4"/>
  <c r="BA1254" i="4"/>
  <c r="BE1255" i="4"/>
  <c r="BC1255" i="4"/>
  <c r="BA1255" i="4"/>
  <c r="BE1256" i="4"/>
  <c r="BC1256" i="4"/>
  <c r="BA1256" i="4"/>
  <c r="BE1257" i="4"/>
  <c r="BD1257" i="4"/>
  <c r="BC1257" i="4"/>
  <c r="BA1257" i="4"/>
  <c r="BB1261" i="4"/>
  <c r="BE1265" i="4"/>
  <c r="BD1265" i="4"/>
  <c r="BC1265" i="4"/>
  <c r="BA1265" i="4"/>
  <c r="BB1269" i="4"/>
  <c r="BE1273" i="4"/>
  <c r="BD1273" i="4"/>
  <c r="BC1273" i="4"/>
  <c r="BA1273" i="4"/>
  <c r="BE1281" i="4"/>
  <c r="BD1281" i="4"/>
  <c r="BC1281" i="4"/>
  <c r="BB1281" i="4"/>
  <c r="BA1281" i="4"/>
  <c r="BE1289" i="4"/>
  <c r="BD1289" i="4"/>
  <c r="BC1289" i="4"/>
  <c r="BB1289" i="4"/>
  <c r="BA1289" i="4"/>
  <c r="BD1429" i="4"/>
  <c r="AT1441" i="4"/>
  <c r="AU1441" i="4"/>
  <c r="AW1441" i="4"/>
  <c r="AV1441" i="4"/>
  <c r="AP1441" i="4"/>
  <c r="BA1348" i="4"/>
  <c r="AT1349" i="4"/>
  <c r="BD1349" i="4"/>
  <c r="AW1350" i="4"/>
  <c r="AP1351" i="4"/>
  <c r="BA1352" i="4"/>
  <c r="AT1353" i="4"/>
  <c r="BD1353" i="4"/>
  <c r="AW1354" i="4"/>
  <c r="AP1355" i="4"/>
  <c r="BA1356" i="4"/>
  <c r="AT1357" i="4"/>
  <c r="BD1357" i="4"/>
  <c r="AW1358" i="4"/>
  <c r="AP1359" i="4"/>
  <c r="BA1360" i="4"/>
  <c r="AT1361" i="4"/>
  <c r="BD1361" i="4"/>
  <c r="AW1362" i="4"/>
  <c r="AP1363" i="4"/>
  <c r="BA1364" i="4"/>
  <c r="AT1365" i="4"/>
  <c r="BD1365" i="4"/>
  <c r="AW1366" i="4"/>
  <c r="AP1367" i="4"/>
  <c r="BA1368" i="4"/>
  <c r="AT1369" i="4"/>
  <c r="BD1369" i="4"/>
  <c r="AW1370" i="4"/>
  <c r="AP1371" i="4"/>
  <c r="BA1372" i="4"/>
  <c r="AT1373" i="4"/>
  <c r="BD1373" i="4"/>
  <c r="AW1374" i="4"/>
  <c r="AP1375" i="4"/>
  <c r="BA1376" i="4"/>
  <c r="AT1377" i="4"/>
  <c r="BD1377" i="4"/>
  <c r="AW1378" i="4"/>
  <c r="AP1379" i="4"/>
  <c r="BA1380" i="4"/>
  <c r="AT1381" i="4"/>
  <c r="BD1381" i="4"/>
  <c r="AW1382" i="4"/>
  <c r="AP1383" i="4"/>
  <c r="BA1384" i="4"/>
  <c r="AT1385" i="4"/>
  <c r="BD1385" i="4"/>
  <c r="AW1386" i="4"/>
  <c r="AP1387" i="4"/>
  <c r="BA1388" i="4"/>
  <c r="AT1389" i="4"/>
  <c r="BD1389" i="4"/>
  <c r="AW1390" i="4"/>
  <c r="AP1391" i="4"/>
  <c r="BA1392" i="4"/>
  <c r="AT1393" i="4"/>
  <c r="BD1393" i="4"/>
  <c r="AW1394" i="4"/>
  <c r="AP1395" i="4"/>
  <c r="BA1396" i="4"/>
  <c r="AT1397" i="4"/>
  <c r="BD1397" i="4"/>
  <c r="AW1398" i="4"/>
  <c r="AP1399" i="4"/>
  <c r="BA1400" i="4"/>
  <c r="AT1401" i="4"/>
  <c r="BD1401" i="4"/>
  <c r="AW1402" i="4"/>
  <c r="AP1403" i="4"/>
  <c r="BA1404" i="4"/>
  <c r="AT1405" i="4"/>
  <c r="BD1405" i="4"/>
  <c r="AW1406" i="4"/>
  <c r="AP1407" i="4"/>
  <c r="BA1408" i="4"/>
  <c r="AT1409" i="4"/>
  <c r="BD1409" i="4"/>
  <c r="AW1410" i="4"/>
  <c r="AP1411" i="4"/>
  <c r="BA1412" i="4"/>
  <c r="AT1413" i="4"/>
  <c r="BD1413" i="4"/>
  <c r="AW1414" i="4"/>
  <c r="AP1415" i="4"/>
  <c r="BA1416" i="4"/>
  <c r="AT1417" i="4"/>
  <c r="BD1417" i="4"/>
  <c r="AW1418" i="4"/>
  <c r="AP1419" i="4"/>
  <c r="BA1420" i="4"/>
  <c r="AT1421" i="4"/>
  <c r="BB1424" i="4"/>
  <c r="BC1424" i="4"/>
  <c r="BD1424" i="4"/>
  <c r="AV1426" i="4"/>
  <c r="AT1428" i="4"/>
  <c r="AU1428" i="4"/>
  <c r="AX1428" i="4"/>
  <c r="BB1432" i="4"/>
  <c r="BC1432" i="4"/>
  <c r="BD1432" i="4"/>
  <c r="AV1434" i="4"/>
  <c r="AT1436" i="4"/>
  <c r="AU1436" i="4"/>
  <c r="AX1436" i="4"/>
  <c r="BB1440" i="4"/>
  <c r="BC1440" i="4"/>
  <c r="BD1440" i="4"/>
  <c r="AV1442" i="4"/>
  <c r="AT1444" i="4"/>
  <c r="AU1444" i="4"/>
  <c r="AX1444" i="4"/>
  <c r="BB1446" i="4"/>
  <c r="BE1446" i="4"/>
  <c r="BD1446" i="4"/>
  <c r="BC1446" i="4"/>
  <c r="AV1349" i="4"/>
  <c r="BE1349" i="4"/>
  <c r="AV1353" i="4"/>
  <c r="BE1353" i="4"/>
  <c r="AV1357" i="4"/>
  <c r="AV1361" i="4"/>
  <c r="AV1365" i="4"/>
  <c r="AV1369" i="4"/>
  <c r="AV1373" i="4"/>
  <c r="AV1377" i="4"/>
  <c r="AV1381" i="4"/>
  <c r="AV1385" i="4"/>
  <c r="AV1389" i="4"/>
  <c r="AV1393" i="4"/>
  <c r="AV1397" i="4"/>
  <c r="AV1401" i="4"/>
  <c r="AV1405" i="4"/>
  <c r="AV1409" i="4"/>
  <c r="AV1413" i="4"/>
  <c r="AV1417" i="4"/>
  <c r="AV1421" i="4"/>
  <c r="AT1423" i="4"/>
  <c r="AU1423" i="4"/>
  <c r="AX1423" i="4"/>
  <c r="BB1427" i="4"/>
  <c r="BC1427" i="4"/>
  <c r="BD1427" i="4"/>
  <c r="AT1431" i="4"/>
  <c r="AU1431" i="4"/>
  <c r="AX1431" i="4"/>
  <c r="BB1435" i="4"/>
  <c r="BC1435" i="4"/>
  <c r="BD1435" i="4"/>
  <c r="AT1439" i="4"/>
  <c r="AU1439" i="4"/>
  <c r="AX1439" i="4"/>
  <c r="BB1443" i="4"/>
  <c r="BC1443" i="4"/>
  <c r="BD1443" i="4"/>
  <c r="AT1445" i="4"/>
  <c r="AX1445" i="4"/>
  <c r="AP1445" i="4"/>
  <c r="AW1445" i="4"/>
  <c r="AV1445" i="4"/>
  <c r="AU1445" i="4"/>
  <c r="AT1294" i="4"/>
  <c r="AT1295" i="4"/>
  <c r="AT1296" i="4"/>
  <c r="AT1297" i="4"/>
  <c r="AT1298" i="4"/>
  <c r="AT1299" i="4"/>
  <c r="AT1300" i="4"/>
  <c r="AT1301" i="4"/>
  <c r="AT1302" i="4"/>
  <c r="AT1303" i="4"/>
  <c r="AT1304" i="4"/>
  <c r="AT1305" i="4"/>
  <c r="AT1306" i="4"/>
  <c r="AT1307" i="4"/>
  <c r="AT1308" i="4"/>
  <c r="AT1309" i="4"/>
  <c r="AT1310" i="4"/>
  <c r="AT1311" i="4"/>
  <c r="AT1312" i="4"/>
  <c r="AT1313" i="4"/>
  <c r="AT1314" i="4"/>
  <c r="AT1315" i="4"/>
  <c r="AT1316" i="4"/>
  <c r="AT1317" i="4"/>
  <c r="AT1318" i="4"/>
  <c r="AT1319" i="4"/>
  <c r="AT1320" i="4"/>
  <c r="AT1321" i="4"/>
  <c r="AT1322" i="4"/>
  <c r="AT1323" i="4"/>
  <c r="AT1324" i="4"/>
  <c r="AT1325" i="4"/>
  <c r="AT1326" i="4"/>
  <c r="AT1327" i="4"/>
  <c r="AT1328" i="4"/>
  <c r="AT1329" i="4"/>
  <c r="AT1330" i="4"/>
  <c r="AT1331" i="4"/>
  <c r="AT1332" i="4"/>
  <c r="AT1333" i="4"/>
  <c r="AT1334" i="4"/>
  <c r="AT1335" i="4"/>
  <c r="AT1336" i="4"/>
  <c r="AT1337" i="4"/>
  <c r="AT1338" i="4"/>
  <c r="AT1339" i="4"/>
  <c r="AT1340" i="4"/>
  <c r="AT1341" i="4"/>
  <c r="AT1342" i="4"/>
  <c r="AT1343" i="4"/>
  <c r="AT1344" i="4"/>
  <c r="AT1345" i="4"/>
  <c r="AT1346" i="4"/>
  <c r="AT1347" i="4"/>
  <c r="AT1348" i="4"/>
  <c r="AW1349" i="4"/>
  <c r="BA1351" i="4"/>
  <c r="AT1352" i="4"/>
  <c r="AW1353" i="4"/>
  <c r="BA1355" i="4"/>
  <c r="AT1356" i="4"/>
  <c r="AW1357" i="4"/>
  <c r="BA1359" i="4"/>
  <c r="AT1360" i="4"/>
  <c r="AW1361" i="4"/>
  <c r="BA1363" i="4"/>
  <c r="AT1364" i="4"/>
  <c r="AW1365" i="4"/>
  <c r="BA1367" i="4"/>
  <c r="AT1368" i="4"/>
  <c r="AW1369" i="4"/>
  <c r="BA1371" i="4"/>
  <c r="AT1372" i="4"/>
  <c r="AW1373" i="4"/>
  <c r="BA1375" i="4"/>
  <c r="AT1376" i="4"/>
  <c r="AW1377" i="4"/>
  <c r="BA1379" i="4"/>
  <c r="AT1380" i="4"/>
  <c r="AW1381" i="4"/>
  <c r="BA1383" i="4"/>
  <c r="AT1384" i="4"/>
  <c r="AW1385" i="4"/>
  <c r="BA1387" i="4"/>
  <c r="AW1389" i="4"/>
  <c r="BA1391" i="4"/>
  <c r="AW1393" i="4"/>
  <c r="BA1395" i="4"/>
  <c r="AW1397" i="4"/>
  <c r="BA1399" i="4"/>
  <c r="AW1401" i="4"/>
  <c r="BA1403" i="4"/>
  <c r="AW1405" i="4"/>
  <c r="BA1407" i="4"/>
  <c r="AW1409" i="4"/>
  <c r="BA1411" i="4"/>
  <c r="AW1413" i="4"/>
  <c r="BA1415" i="4"/>
  <c r="AW1417" i="4"/>
  <c r="BA1419" i="4"/>
  <c r="AW1421" i="4"/>
  <c r="BB1422" i="4"/>
  <c r="BC1422" i="4"/>
  <c r="BD1422" i="4"/>
  <c r="AT1426" i="4"/>
  <c r="AU1426" i="4"/>
  <c r="AX1426" i="4"/>
  <c r="BB1430" i="4"/>
  <c r="BC1430" i="4"/>
  <c r="BD1430" i="4"/>
  <c r="AT1434" i="4"/>
  <c r="AU1434" i="4"/>
  <c r="AX1434" i="4"/>
  <c r="BB1438" i="4"/>
  <c r="BC1438" i="4"/>
  <c r="BD1438" i="4"/>
  <c r="AT1442" i="4"/>
  <c r="AU1442" i="4"/>
  <c r="AX1442" i="4"/>
  <c r="AU1257" i="4"/>
  <c r="AU1258" i="4"/>
  <c r="AU1259" i="4"/>
  <c r="AU1260" i="4"/>
  <c r="AU1261" i="4"/>
  <c r="AU1262" i="4"/>
  <c r="AU1263" i="4"/>
  <c r="AU1264" i="4"/>
  <c r="AU1265" i="4"/>
  <c r="AU1266" i="4"/>
  <c r="AU1267" i="4"/>
  <c r="AU1268" i="4"/>
  <c r="AU1269" i="4"/>
  <c r="AU1270" i="4"/>
  <c r="AU1271" i="4"/>
  <c r="AU1272" i="4"/>
  <c r="AU1273" i="4"/>
  <c r="AU1274" i="4"/>
  <c r="AU1275" i="4"/>
  <c r="AU1276" i="4"/>
  <c r="AU1277" i="4"/>
  <c r="AU1278" i="4"/>
  <c r="AU1279" i="4"/>
  <c r="AU1280" i="4"/>
  <c r="AU1281" i="4"/>
  <c r="AU1282" i="4"/>
  <c r="AU1283" i="4"/>
  <c r="AU1284" i="4"/>
  <c r="AU1285" i="4"/>
  <c r="AU1286" i="4"/>
  <c r="AU1287" i="4"/>
  <c r="AU1288" i="4"/>
  <c r="AU1289" i="4"/>
  <c r="AU1290" i="4"/>
  <c r="AU1291" i="4"/>
  <c r="AU1292" i="4"/>
  <c r="AU1293" i="4"/>
  <c r="AU1294" i="4"/>
  <c r="AU1295" i="4"/>
  <c r="AU1296" i="4"/>
  <c r="AU1297" i="4"/>
  <c r="AU1298" i="4"/>
  <c r="AU1299" i="4"/>
  <c r="AU1300" i="4"/>
  <c r="AU1301" i="4"/>
  <c r="AU1302" i="4"/>
  <c r="AU1303" i="4"/>
  <c r="AU1304" i="4"/>
  <c r="AU1305" i="4"/>
  <c r="AU1306" i="4"/>
  <c r="AU1307" i="4"/>
  <c r="AU1308" i="4"/>
  <c r="AU1309" i="4"/>
  <c r="AU1310" i="4"/>
  <c r="AU1311" i="4"/>
  <c r="AU1312" i="4"/>
  <c r="AU1313" i="4"/>
  <c r="AU1314" i="4"/>
  <c r="AU1315" i="4"/>
  <c r="AU1316" i="4"/>
  <c r="AU1317" i="4"/>
  <c r="AU1318" i="4"/>
  <c r="AU1319" i="4"/>
  <c r="AU1320" i="4"/>
  <c r="AU1321" i="4"/>
  <c r="AU1322" i="4"/>
  <c r="AU1323" i="4"/>
  <c r="AU1324" i="4"/>
  <c r="AU1325" i="4"/>
  <c r="AU1326" i="4"/>
  <c r="AU1327" i="4"/>
  <c r="AU1328" i="4"/>
  <c r="AU1329" i="4"/>
  <c r="AU1330" i="4"/>
  <c r="AU1331" i="4"/>
  <c r="AU1332" i="4"/>
  <c r="AU1333" i="4"/>
  <c r="AU1334" i="4"/>
  <c r="AU1335" i="4"/>
  <c r="AU1336" i="4"/>
  <c r="AU1337" i="4"/>
  <c r="AU1338" i="4"/>
  <c r="AU1339" i="4"/>
  <c r="AU1340" i="4"/>
  <c r="AU1341" i="4"/>
  <c r="AU1342" i="4"/>
  <c r="AU1343" i="4"/>
  <c r="AU1344" i="4"/>
  <c r="AU1345" i="4"/>
  <c r="AU1346" i="4"/>
  <c r="AU1347" i="4"/>
  <c r="AV1348" i="4"/>
  <c r="AX1349" i="4"/>
  <c r="BB1351" i="4"/>
  <c r="AV1352" i="4"/>
  <c r="AX1353" i="4"/>
  <c r="BB1355" i="4"/>
  <c r="AV1356" i="4"/>
  <c r="AX1357" i="4"/>
  <c r="BB1359" i="4"/>
  <c r="AV1360" i="4"/>
  <c r="AX1361" i="4"/>
  <c r="BB1363" i="4"/>
  <c r="AV1364" i="4"/>
  <c r="AX1365" i="4"/>
  <c r="BB1367" i="4"/>
  <c r="AV1368" i="4"/>
  <c r="AX1369" i="4"/>
  <c r="BB1371" i="4"/>
  <c r="AV1372" i="4"/>
  <c r="AX1373" i="4"/>
  <c r="BB1375" i="4"/>
  <c r="AV1376" i="4"/>
  <c r="AX1377" i="4"/>
  <c r="BB1379" i="4"/>
  <c r="AV1380" i="4"/>
  <c r="AX1381" i="4"/>
  <c r="BB1383" i="4"/>
  <c r="AV1384" i="4"/>
  <c r="AX1385" i="4"/>
  <c r="BB1387" i="4"/>
  <c r="AV1388" i="4"/>
  <c r="AX1389" i="4"/>
  <c r="BB1391" i="4"/>
  <c r="AV1392" i="4"/>
  <c r="AX1393" i="4"/>
  <c r="BB1395" i="4"/>
  <c r="AV1396" i="4"/>
  <c r="AX1397" i="4"/>
  <c r="BB1399" i="4"/>
  <c r="AV1400" i="4"/>
  <c r="AX1401" i="4"/>
  <c r="BB1403" i="4"/>
  <c r="AV1404" i="4"/>
  <c r="AX1405" i="4"/>
  <c r="BB1407" i="4"/>
  <c r="AV1408" i="4"/>
  <c r="AX1409" i="4"/>
  <c r="BB1411" i="4"/>
  <c r="AV1412" i="4"/>
  <c r="AX1413" i="4"/>
  <c r="BB1415" i="4"/>
  <c r="AV1416" i="4"/>
  <c r="AX1417" i="4"/>
  <c r="BB1419" i="4"/>
  <c r="AV1420" i="4"/>
  <c r="AX1421" i="4"/>
  <c r="BE1422" i="4"/>
  <c r="AP1423" i="4"/>
  <c r="BB1425" i="4"/>
  <c r="BC1425" i="4"/>
  <c r="BD1425" i="4"/>
  <c r="AT1429" i="4"/>
  <c r="AU1429" i="4"/>
  <c r="AX1429" i="4"/>
  <c r="BE1430" i="4"/>
  <c r="AP1431" i="4"/>
  <c r="BB1433" i="4"/>
  <c r="BC1433" i="4"/>
  <c r="BD1433" i="4"/>
  <c r="AT1437" i="4"/>
  <c r="AU1437" i="4"/>
  <c r="AX1437" i="4"/>
  <c r="BE1438" i="4"/>
  <c r="AP1439" i="4"/>
  <c r="BB1441" i="4"/>
  <c r="BC1441" i="4"/>
  <c r="BD1441" i="4"/>
  <c r="BB1447" i="4"/>
  <c r="BE1447" i="4"/>
  <c r="BD1447" i="4"/>
  <c r="BC1447" i="4"/>
  <c r="AV1257" i="4"/>
  <c r="AV1258" i="4"/>
  <c r="AV1259" i="4"/>
  <c r="AV1260" i="4"/>
  <c r="AV1261" i="4"/>
  <c r="AV1262" i="4"/>
  <c r="AV1263" i="4"/>
  <c r="AV1264" i="4"/>
  <c r="AV1265" i="4"/>
  <c r="AV1266" i="4"/>
  <c r="AV1267" i="4"/>
  <c r="AV1268" i="4"/>
  <c r="AV1269" i="4"/>
  <c r="AV1270" i="4"/>
  <c r="AV1271" i="4"/>
  <c r="AV1272" i="4"/>
  <c r="AV1273" i="4"/>
  <c r="AV1274" i="4"/>
  <c r="AV1275" i="4"/>
  <c r="AV1276" i="4"/>
  <c r="AV1277" i="4"/>
  <c r="AV1278" i="4"/>
  <c r="AV1279" i="4"/>
  <c r="AV1280" i="4"/>
  <c r="AV1281" i="4"/>
  <c r="AV1282" i="4"/>
  <c r="AV1283" i="4"/>
  <c r="AV1284" i="4"/>
  <c r="AV1285" i="4"/>
  <c r="AV1286" i="4"/>
  <c r="AV1287" i="4"/>
  <c r="AV1288" i="4"/>
  <c r="AV1289" i="4"/>
  <c r="AV1290" i="4"/>
  <c r="AV1291" i="4"/>
  <c r="AV1292" i="4"/>
  <c r="AV1293" i="4"/>
  <c r="AV1294" i="4"/>
  <c r="AV1295" i="4"/>
  <c r="AV1296" i="4"/>
  <c r="AV1297" i="4"/>
  <c r="AV1298" i="4"/>
  <c r="AV1299" i="4"/>
  <c r="AV1300" i="4"/>
  <c r="AV1301" i="4"/>
  <c r="AV1302" i="4"/>
  <c r="AV1303" i="4"/>
  <c r="AV1304" i="4"/>
  <c r="AV1305" i="4"/>
  <c r="AV1306" i="4"/>
  <c r="AV1307" i="4"/>
  <c r="AV1308" i="4"/>
  <c r="AV1309" i="4"/>
  <c r="AV1310" i="4"/>
  <c r="AV1311" i="4"/>
  <c r="AV1312" i="4"/>
  <c r="AV1313" i="4"/>
  <c r="AV1314" i="4"/>
  <c r="AV1315" i="4"/>
  <c r="AV1316" i="4"/>
  <c r="AV1317" i="4"/>
  <c r="AV1318" i="4"/>
  <c r="AV1319" i="4"/>
  <c r="AV1320" i="4"/>
  <c r="AV1321" i="4"/>
  <c r="AV1322" i="4"/>
  <c r="AV1323" i="4"/>
  <c r="AV1324" i="4"/>
  <c r="AV1325" i="4"/>
  <c r="AV1326" i="4"/>
  <c r="AV1327" i="4"/>
  <c r="AV1328" i="4"/>
  <c r="AV1329" i="4"/>
  <c r="AV1330" i="4"/>
  <c r="AV1331" i="4"/>
  <c r="AV1332" i="4"/>
  <c r="AV1333" i="4"/>
  <c r="AV1334" i="4"/>
  <c r="AV1335" i="4"/>
  <c r="AV1336" i="4"/>
  <c r="AV1337" i="4"/>
  <c r="AV1338" i="4"/>
  <c r="AV1339" i="4"/>
  <c r="AV1340" i="4"/>
  <c r="AV1341" i="4"/>
  <c r="AV1342" i="4"/>
  <c r="AV1343" i="4"/>
  <c r="AV1344" i="4"/>
  <c r="AV1345" i="4"/>
  <c r="AV1346" i="4"/>
  <c r="AV1347" i="4"/>
  <c r="AW1348" i="4"/>
  <c r="BA1350" i="4"/>
  <c r="AW1352" i="4"/>
  <c r="BA1354" i="4"/>
  <c r="AW1356" i="4"/>
  <c r="BA1358" i="4"/>
  <c r="AW1360" i="4"/>
  <c r="BA1362" i="4"/>
  <c r="AW1364" i="4"/>
  <c r="BA1366" i="4"/>
  <c r="AW1368" i="4"/>
  <c r="BA1370" i="4"/>
  <c r="AW1372" i="4"/>
  <c r="BA1374" i="4"/>
  <c r="AW1376" i="4"/>
  <c r="BA1378" i="4"/>
  <c r="BD1379" i="4"/>
  <c r="AW1380" i="4"/>
  <c r="AP1381" i="4"/>
  <c r="BA1382" i="4"/>
  <c r="BD1383" i="4"/>
  <c r="AW1384" i="4"/>
  <c r="AP1385" i="4"/>
  <c r="BA1386" i="4"/>
  <c r="BD1387" i="4"/>
  <c r="AW1388" i="4"/>
  <c r="AP1389" i="4"/>
  <c r="BA1390" i="4"/>
  <c r="BD1391" i="4"/>
  <c r="AW1392" i="4"/>
  <c r="AP1393" i="4"/>
  <c r="BA1394" i="4"/>
  <c r="BD1395" i="4"/>
  <c r="AW1396" i="4"/>
  <c r="AP1397" i="4"/>
  <c r="BA1398" i="4"/>
  <c r="BD1399" i="4"/>
  <c r="AW1400" i="4"/>
  <c r="AP1401" i="4"/>
  <c r="BA1402" i="4"/>
  <c r="BD1403" i="4"/>
  <c r="AW1404" i="4"/>
  <c r="AP1405" i="4"/>
  <c r="BA1406" i="4"/>
  <c r="BD1407" i="4"/>
  <c r="AW1408" i="4"/>
  <c r="AP1409" i="4"/>
  <c r="BA1410" i="4"/>
  <c r="BD1411" i="4"/>
  <c r="AW1412" i="4"/>
  <c r="AP1413" i="4"/>
  <c r="BA1414" i="4"/>
  <c r="BD1415" i="4"/>
  <c r="AW1416" i="4"/>
  <c r="AP1417" i="4"/>
  <c r="BA1418" i="4"/>
  <c r="BD1419" i="4"/>
  <c r="AW1420" i="4"/>
  <c r="AP1421" i="4"/>
  <c r="AT1424" i="4"/>
  <c r="AU1424" i="4"/>
  <c r="AX1424" i="4"/>
  <c r="AP1426" i="4"/>
  <c r="BB1428" i="4"/>
  <c r="BC1428" i="4"/>
  <c r="BD1428" i="4"/>
  <c r="AT1432" i="4"/>
  <c r="AU1432" i="4"/>
  <c r="AX1432" i="4"/>
  <c r="AP1434" i="4"/>
  <c r="BB1436" i="4"/>
  <c r="BC1436" i="4"/>
  <c r="BD1436" i="4"/>
  <c r="AT1440" i="4"/>
  <c r="AU1440" i="4"/>
  <c r="AX1440" i="4"/>
  <c r="AP1442" i="4"/>
  <c r="BB1444" i="4"/>
  <c r="BE1444" i="4"/>
  <c r="BC1444" i="4"/>
  <c r="BD1444" i="4"/>
  <c r="AW1257" i="4"/>
  <c r="AW1258" i="4"/>
  <c r="AW1259" i="4"/>
  <c r="AW1260" i="4"/>
  <c r="AW1261" i="4"/>
  <c r="AW1262" i="4"/>
  <c r="AW1263" i="4"/>
  <c r="AW1264" i="4"/>
  <c r="AW1265" i="4"/>
  <c r="AW1266" i="4"/>
  <c r="AW1267" i="4"/>
  <c r="AW1268" i="4"/>
  <c r="AW1269" i="4"/>
  <c r="AW1270" i="4"/>
  <c r="AW1271" i="4"/>
  <c r="AW1272" i="4"/>
  <c r="AW1273" i="4"/>
  <c r="AW1274" i="4"/>
  <c r="AW1275" i="4"/>
  <c r="AW1276" i="4"/>
  <c r="AW1277" i="4"/>
  <c r="AW1278" i="4"/>
  <c r="AW1279" i="4"/>
  <c r="AW1280" i="4"/>
  <c r="AW1281" i="4"/>
  <c r="AW1282" i="4"/>
  <c r="AW1283" i="4"/>
  <c r="AW1284" i="4"/>
  <c r="AW1285" i="4"/>
  <c r="AW1286" i="4"/>
  <c r="AW1287" i="4"/>
  <c r="AW1288" i="4"/>
  <c r="AW1289" i="4"/>
  <c r="AW1290" i="4"/>
  <c r="AW1291" i="4"/>
  <c r="AW1292" i="4"/>
  <c r="AW1293" i="4"/>
  <c r="AW1294" i="4"/>
  <c r="AW1295" i="4"/>
  <c r="AW1296" i="4"/>
  <c r="AW1297" i="4"/>
  <c r="AW1298" i="4"/>
  <c r="AW1299" i="4"/>
  <c r="AW1300" i="4"/>
  <c r="AW1301" i="4"/>
  <c r="AW1302" i="4"/>
  <c r="AW1303" i="4"/>
  <c r="AW1304" i="4"/>
  <c r="AW1305" i="4"/>
  <c r="AW1306" i="4"/>
  <c r="AW1307" i="4"/>
  <c r="AW1308" i="4"/>
  <c r="AW1309" i="4"/>
  <c r="AW1310" i="4"/>
  <c r="AW1311" i="4"/>
  <c r="AW1312" i="4"/>
  <c r="AW1313" i="4"/>
  <c r="AW1314" i="4"/>
  <c r="AW1315" i="4"/>
  <c r="AW1316" i="4"/>
  <c r="AW1317" i="4"/>
  <c r="AW1318" i="4"/>
  <c r="AW1319" i="4"/>
  <c r="AW1320" i="4"/>
  <c r="AW1321" i="4"/>
  <c r="AW1322" i="4"/>
  <c r="AW1323" i="4"/>
  <c r="AW1324" i="4"/>
  <c r="AW1325" i="4"/>
  <c r="AW1326" i="4"/>
  <c r="AW1327" i="4"/>
  <c r="AW1328" i="4"/>
  <c r="AW1329" i="4"/>
  <c r="AW1330" i="4"/>
  <c r="AW1331" i="4"/>
  <c r="AW1332" i="4"/>
  <c r="AW1333" i="4"/>
  <c r="AW1334" i="4"/>
  <c r="AW1335" i="4"/>
  <c r="AW1336" i="4"/>
  <c r="AW1337" i="4"/>
  <c r="AW1338" i="4"/>
  <c r="AW1339" i="4"/>
  <c r="AW1340" i="4"/>
  <c r="AW1341" i="4"/>
  <c r="AW1342" i="4"/>
  <c r="AW1343" i="4"/>
  <c r="AW1344" i="4"/>
  <c r="AW1345" i="4"/>
  <c r="AW1346" i="4"/>
  <c r="AW1347" i="4"/>
  <c r="AX1348" i="4"/>
  <c r="BB1350" i="4"/>
  <c r="AV1351" i="4"/>
  <c r="BE1351" i="4"/>
  <c r="AX1352" i="4"/>
  <c r="BB1354" i="4"/>
  <c r="AV1355" i="4"/>
  <c r="BE1355" i="4"/>
  <c r="AX1356" i="4"/>
  <c r="BB1358" i="4"/>
  <c r="AV1359" i="4"/>
  <c r="BE1359" i="4"/>
  <c r="AX1360" i="4"/>
  <c r="BB1362" i="4"/>
  <c r="AV1363" i="4"/>
  <c r="BE1363" i="4"/>
  <c r="AX1364" i="4"/>
  <c r="BB1366" i="4"/>
  <c r="BE1367" i="4"/>
  <c r="AX1368" i="4"/>
  <c r="BB1370" i="4"/>
  <c r="BE1371" i="4"/>
  <c r="AX1372" i="4"/>
  <c r="BB1374" i="4"/>
  <c r="BE1375" i="4"/>
  <c r="AX1376" i="4"/>
  <c r="BB1378" i="4"/>
  <c r="BE1379" i="4"/>
  <c r="AX1380" i="4"/>
  <c r="BB1382" i="4"/>
  <c r="BE1383" i="4"/>
  <c r="AX1384" i="4"/>
  <c r="BB1386" i="4"/>
  <c r="BE1387" i="4"/>
  <c r="AX1388" i="4"/>
  <c r="BB1390" i="4"/>
  <c r="BE1391" i="4"/>
  <c r="AX1392" i="4"/>
  <c r="BB1394" i="4"/>
  <c r="BE1395" i="4"/>
  <c r="AX1396" i="4"/>
  <c r="BB1398" i="4"/>
  <c r="BE1399" i="4"/>
  <c r="AX1400" i="4"/>
  <c r="BB1402" i="4"/>
  <c r="BE1403" i="4"/>
  <c r="AX1404" i="4"/>
  <c r="BB1406" i="4"/>
  <c r="BE1407" i="4"/>
  <c r="AX1408" i="4"/>
  <c r="BB1410" i="4"/>
  <c r="BE1411" i="4"/>
  <c r="AX1412" i="4"/>
  <c r="BB1414" i="4"/>
  <c r="BE1415" i="4"/>
  <c r="AX1416" i="4"/>
  <c r="BB1418" i="4"/>
  <c r="BE1419" i="4"/>
  <c r="AX1420" i="4"/>
  <c r="BB1423" i="4"/>
  <c r="BC1423" i="4"/>
  <c r="BD1423" i="4"/>
  <c r="AT1427" i="4"/>
  <c r="AU1427" i="4"/>
  <c r="AX1427" i="4"/>
  <c r="BE1428" i="4"/>
  <c r="BB1431" i="4"/>
  <c r="BC1431" i="4"/>
  <c r="BD1431" i="4"/>
  <c r="AT1435" i="4"/>
  <c r="AU1435" i="4"/>
  <c r="AX1435" i="4"/>
  <c r="BE1436" i="4"/>
  <c r="BB1439" i="4"/>
  <c r="BC1439" i="4"/>
  <c r="BD1439" i="4"/>
  <c r="AT1443" i="4"/>
  <c r="AU1443" i="4"/>
  <c r="AX1443" i="4"/>
  <c r="BB1445" i="4"/>
  <c r="BE1445" i="4"/>
  <c r="BD1445" i="4"/>
  <c r="BC1445" i="4"/>
  <c r="AP1257" i="4"/>
  <c r="AP1258" i="4"/>
  <c r="AP1259" i="4"/>
  <c r="AP1260" i="4"/>
  <c r="AP1261" i="4"/>
  <c r="AP1262" i="4"/>
  <c r="AP1263" i="4"/>
  <c r="AP1264" i="4"/>
  <c r="AP1265" i="4"/>
  <c r="AP1266" i="4"/>
  <c r="AP1267" i="4"/>
  <c r="AP1268" i="4"/>
  <c r="AP1269" i="4"/>
  <c r="AP1270" i="4"/>
  <c r="AP1271" i="4"/>
  <c r="AP1272" i="4"/>
  <c r="AP1273" i="4"/>
  <c r="AP1274" i="4"/>
  <c r="AP1275" i="4"/>
  <c r="AP1276" i="4"/>
  <c r="AP1277" i="4"/>
  <c r="AP1278" i="4"/>
  <c r="AP1279" i="4"/>
  <c r="AP1280" i="4"/>
  <c r="AP1281" i="4"/>
  <c r="AP1282" i="4"/>
  <c r="AP1283" i="4"/>
  <c r="AP1284" i="4"/>
  <c r="AP1285" i="4"/>
  <c r="AP1286" i="4"/>
  <c r="AP1287" i="4"/>
  <c r="AP1288" i="4"/>
  <c r="AP1289" i="4"/>
  <c r="AP1290" i="4"/>
  <c r="AP1291" i="4"/>
  <c r="AP1292" i="4"/>
  <c r="AP1293" i="4"/>
  <c r="AP1294" i="4"/>
  <c r="AP1295" i="4"/>
  <c r="AP1296" i="4"/>
  <c r="AP1297" i="4"/>
  <c r="AP1298" i="4"/>
  <c r="AP1299" i="4"/>
  <c r="AP1300" i="4"/>
  <c r="AP1301" i="4"/>
  <c r="AP1302" i="4"/>
  <c r="AP1303" i="4"/>
  <c r="AP1304" i="4"/>
  <c r="AP1305" i="4"/>
  <c r="AP1306" i="4"/>
  <c r="AP1307" i="4"/>
  <c r="AP1308" i="4"/>
  <c r="AP1309" i="4"/>
  <c r="AP1310" i="4"/>
  <c r="AP1311" i="4"/>
  <c r="AP1312" i="4"/>
  <c r="AP1313" i="4"/>
  <c r="AP1314" i="4"/>
  <c r="AP1315" i="4"/>
  <c r="AP1316" i="4"/>
  <c r="AP1317" i="4"/>
  <c r="AP1318" i="4"/>
  <c r="AP1319" i="4"/>
  <c r="AP1320" i="4"/>
  <c r="AP1321" i="4"/>
  <c r="AP1322" i="4"/>
  <c r="AP1323" i="4"/>
  <c r="AP1324" i="4"/>
  <c r="AP1325" i="4"/>
  <c r="AP1326" i="4"/>
  <c r="AP1327" i="4"/>
  <c r="AP1328" i="4"/>
  <c r="AP1329" i="4"/>
  <c r="AP1330" i="4"/>
  <c r="AP1331" i="4"/>
  <c r="AP1332" i="4"/>
  <c r="AP1333" i="4"/>
  <c r="AP1334" i="4"/>
  <c r="AP1335" i="4"/>
  <c r="AP1336" i="4"/>
  <c r="AP1337" i="4"/>
  <c r="AP1338" i="4"/>
  <c r="AP1339" i="4"/>
  <c r="AP1340" i="4"/>
  <c r="AP1341" i="4"/>
  <c r="AP1342" i="4"/>
  <c r="AP1343" i="4"/>
  <c r="AP1344" i="4"/>
  <c r="AP1345" i="4"/>
  <c r="AP1346" i="4"/>
  <c r="AP1347" i="4"/>
  <c r="AP1348" i="4"/>
  <c r="BA1349" i="4"/>
  <c r="BD1350" i="4"/>
  <c r="AW1351" i="4"/>
  <c r="AP1352" i="4"/>
  <c r="BA1353" i="4"/>
  <c r="BD1354" i="4"/>
  <c r="AW1355" i="4"/>
  <c r="AP1356" i="4"/>
  <c r="BA1357" i="4"/>
  <c r="BD1358" i="4"/>
  <c r="AW1359" i="4"/>
  <c r="AP1360" i="4"/>
  <c r="BA1361" i="4"/>
  <c r="BD1362" i="4"/>
  <c r="AW1363" i="4"/>
  <c r="AP1364" i="4"/>
  <c r="BA1365" i="4"/>
  <c r="BD1366" i="4"/>
  <c r="AW1367" i="4"/>
  <c r="AP1368" i="4"/>
  <c r="BA1369" i="4"/>
  <c r="BD1370" i="4"/>
  <c r="AW1371" i="4"/>
  <c r="AP1372" i="4"/>
  <c r="BA1373" i="4"/>
  <c r="BD1374" i="4"/>
  <c r="AW1375" i="4"/>
  <c r="AP1376" i="4"/>
  <c r="BA1377" i="4"/>
  <c r="BD1378" i="4"/>
  <c r="AW1379" i="4"/>
  <c r="AP1380" i="4"/>
  <c r="BA1381" i="4"/>
  <c r="BD1382" i="4"/>
  <c r="AW1383" i="4"/>
  <c r="AP1384" i="4"/>
  <c r="BA1385" i="4"/>
  <c r="BD1386" i="4"/>
  <c r="AW1387" i="4"/>
  <c r="AP1388" i="4"/>
  <c r="BA1389" i="4"/>
  <c r="BD1390" i="4"/>
  <c r="AW1391" i="4"/>
  <c r="AP1392" i="4"/>
  <c r="BA1393" i="4"/>
  <c r="BD1394" i="4"/>
  <c r="AW1395" i="4"/>
  <c r="AP1396" i="4"/>
  <c r="BA1397" i="4"/>
  <c r="BD1398" i="4"/>
  <c r="AW1399" i="4"/>
  <c r="AP1400" i="4"/>
  <c r="BA1401" i="4"/>
  <c r="BD1402" i="4"/>
  <c r="AW1403" i="4"/>
  <c r="AP1404" i="4"/>
  <c r="BA1405" i="4"/>
  <c r="BD1406" i="4"/>
  <c r="AW1407" i="4"/>
  <c r="AP1408" i="4"/>
  <c r="BA1409" i="4"/>
  <c r="BD1410" i="4"/>
  <c r="AW1411" i="4"/>
  <c r="AP1412" i="4"/>
  <c r="BA1413" i="4"/>
  <c r="BD1414" i="4"/>
  <c r="AW1415" i="4"/>
  <c r="AP1416" i="4"/>
  <c r="BA1417" i="4"/>
  <c r="BD1418" i="4"/>
  <c r="AW1419" i="4"/>
  <c r="AP1420" i="4"/>
  <c r="BB1421" i="4"/>
  <c r="BC1421" i="4"/>
  <c r="BA1421" i="4"/>
  <c r="AT1422" i="4"/>
  <c r="AU1422" i="4"/>
  <c r="AX1422" i="4"/>
  <c r="BE1423" i="4"/>
  <c r="AP1424" i="4"/>
  <c r="BB1426" i="4"/>
  <c r="BC1426" i="4"/>
  <c r="BD1426" i="4"/>
  <c r="AT1430" i="4"/>
  <c r="AU1430" i="4"/>
  <c r="AX1430" i="4"/>
  <c r="BE1431" i="4"/>
  <c r="AP1432" i="4"/>
  <c r="BB1434" i="4"/>
  <c r="BC1434" i="4"/>
  <c r="BD1434" i="4"/>
  <c r="AT1438" i="4"/>
  <c r="AU1438" i="4"/>
  <c r="AX1438" i="4"/>
  <c r="BE1439" i="4"/>
  <c r="AP1440" i="4"/>
  <c r="BB1442" i="4"/>
  <c r="BC1442" i="4"/>
  <c r="BD1442" i="4"/>
  <c r="BA1447" i="4"/>
  <c r="BB1448" i="4"/>
  <c r="BE1448" i="4"/>
  <c r="BD1448" i="4"/>
  <c r="BC1448" i="4"/>
  <c r="AU1446" i="4"/>
  <c r="AU1447" i="4"/>
  <c r="AU1448" i="4"/>
  <c r="AU1449" i="4"/>
  <c r="BC1449" i="4"/>
  <c r="AU1450" i="4"/>
  <c r="BC1450" i="4"/>
  <c r="AU1451" i="4"/>
  <c r="BC1451" i="4"/>
  <c r="AU1452" i="4"/>
  <c r="BC1452" i="4"/>
  <c r="AU1453" i="4"/>
  <c r="BC1453" i="4"/>
  <c r="AU1454" i="4"/>
  <c r="BC1454" i="4"/>
  <c r="AU1455" i="4"/>
  <c r="BC1455" i="4"/>
  <c r="AU1456" i="4"/>
  <c r="BC1456" i="4"/>
  <c r="AU1457" i="4"/>
  <c r="BC1457" i="4"/>
  <c r="AU1458" i="4"/>
  <c r="BC1458" i="4"/>
  <c r="AU1459" i="4"/>
  <c r="BC1459" i="4"/>
  <c r="AU1460" i="4"/>
  <c r="BC1460" i="4"/>
  <c r="AU1461" i="4"/>
  <c r="BC1461" i="4"/>
  <c r="AU1462" i="4"/>
  <c r="BC1462" i="4"/>
  <c r="AU1463" i="4"/>
  <c r="BC1463" i="4"/>
  <c r="AU1464" i="4"/>
  <c r="BC1464" i="4"/>
  <c r="AU1465" i="4"/>
  <c r="BC1465" i="4"/>
  <c r="AU1466" i="4"/>
  <c r="BC1466" i="4"/>
  <c r="AU1467" i="4"/>
  <c r="BC1467" i="4"/>
  <c r="AU1468" i="4"/>
  <c r="BC1468" i="4"/>
  <c r="AU1469" i="4"/>
  <c r="BC1469" i="4"/>
  <c r="AU1470" i="4"/>
  <c r="BC1470" i="4"/>
  <c r="AU1471" i="4"/>
  <c r="BC1471" i="4"/>
  <c r="AU1472" i="4"/>
  <c r="BC1472" i="4"/>
  <c r="AU1473" i="4"/>
  <c r="BC1473" i="4"/>
  <c r="AU1474" i="4"/>
  <c r="BC1474" i="4"/>
  <c r="AU1475" i="4"/>
  <c r="BC1475" i="4"/>
  <c r="AU1476" i="4"/>
  <c r="BC1476" i="4"/>
  <c r="AU1477" i="4"/>
  <c r="BC1477" i="4"/>
  <c r="AU1478" i="4"/>
  <c r="BC1478" i="4"/>
  <c r="AU1479" i="4"/>
  <c r="BC1479" i="4"/>
  <c r="AU1480" i="4"/>
  <c r="BC1480" i="4"/>
  <c r="AU1481" i="4"/>
  <c r="BC1481" i="4"/>
  <c r="AU1482" i="4"/>
  <c r="BC1482" i="4"/>
  <c r="AU1483" i="4"/>
  <c r="BC1483" i="4"/>
  <c r="AU1484" i="4"/>
  <c r="BC1484" i="4"/>
  <c r="AU1485" i="4"/>
  <c r="BC1485" i="4"/>
  <c r="AU1486" i="4"/>
  <c r="BC1486" i="4"/>
  <c r="AU1487" i="4"/>
  <c r="BC1487" i="4"/>
  <c r="AU1488" i="4"/>
  <c r="BC1488" i="4"/>
  <c r="AU1489" i="4"/>
  <c r="BC1489" i="4"/>
  <c r="AU1490" i="4"/>
  <c r="BC1490" i="4"/>
  <c r="AU1491" i="4"/>
  <c r="BC1491" i="4"/>
  <c r="AU1492" i="4"/>
  <c r="BC1492" i="4"/>
  <c r="AU1493" i="4"/>
  <c r="BD1493" i="4"/>
  <c r="AP1494" i="4"/>
  <c r="BB1495" i="4"/>
  <c r="AV1496" i="4"/>
  <c r="AT1498" i="4"/>
  <c r="BC1498" i="4"/>
  <c r="AX1499" i="4"/>
  <c r="BA1500" i="4"/>
  <c r="AU1501" i="4"/>
  <c r="BD1501" i="4"/>
  <c r="AP1502" i="4"/>
  <c r="BB1503" i="4"/>
  <c r="AV1504" i="4"/>
  <c r="AT1506" i="4"/>
  <c r="BC1506" i="4"/>
  <c r="AX1507" i="4"/>
  <c r="BA1508" i="4"/>
  <c r="AU1509" i="4"/>
  <c r="BD1509" i="4"/>
  <c r="AP1510" i="4"/>
  <c r="BB1511" i="4"/>
  <c r="AV1512" i="4"/>
  <c r="AT1514" i="4"/>
  <c r="BC1514" i="4"/>
  <c r="AX1515" i="4"/>
  <c r="BA1516" i="4"/>
  <c r="AU1517" i="4"/>
  <c r="BD1517" i="4"/>
  <c r="AP1518" i="4"/>
  <c r="BB1519" i="4"/>
  <c r="AV1520" i="4"/>
  <c r="AT1522" i="4"/>
  <c r="BC1522" i="4"/>
  <c r="AX1523" i="4"/>
  <c r="BA1524" i="4"/>
  <c r="AU1525" i="4"/>
  <c r="BD1525" i="4"/>
  <c r="AP1526" i="4"/>
  <c r="BB1527" i="4"/>
  <c r="AV1528" i="4"/>
  <c r="AT1530" i="4"/>
  <c r="BC1530" i="4"/>
  <c r="AX1531" i="4"/>
  <c r="BA1532" i="4"/>
  <c r="BJ1532" i="4" s="1"/>
  <c r="AU1533" i="4"/>
  <c r="BD1533" i="4"/>
  <c r="AP1534" i="4"/>
  <c r="BB1535" i="4"/>
  <c r="AV1536" i="4"/>
  <c r="AT1538" i="4"/>
  <c r="BC1538" i="4"/>
  <c r="AX1539" i="4"/>
  <c r="AX1541" i="4"/>
  <c r="AX1543" i="4"/>
  <c r="AX1545" i="4"/>
  <c r="AX1547" i="4"/>
  <c r="AX1549" i="4"/>
  <c r="AX1551" i="4"/>
  <c r="AX1553" i="4"/>
  <c r="AX1555" i="4"/>
  <c r="AX1557" i="4"/>
  <c r="AX1559" i="4"/>
  <c r="AX1561" i="4"/>
  <c r="AX1563" i="4"/>
  <c r="AX1565" i="4"/>
  <c r="AX1567" i="4"/>
  <c r="AX1569" i="4"/>
  <c r="AX1571" i="4"/>
  <c r="AX1573" i="4"/>
  <c r="AX1575" i="4"/>
  <c r="AX1577" i="4"/>
  <c r="AX1579" i="4"/>
  <c r="AX1581" i="4"/>
  <c r="AX1583" i="4"/>
  <c r="AX1585" i="4"/>
  <c r="AX1587" i="4"/>
  <c r="AX1589" i="4"/>
  <c r="AX1591" i="4"/>
  <c r="AX1593" i="4"/>
  <c r="AX1595" i="4"/>
  <c r="AX1597" i="4"/>
  <c r="AX1599" i="4"/>
  <c r="AX1601" i="4"/>
  <c r="AX1603" i="4"/>
  <c r="AX1605" i="4"/>
  <c r="AX1607" i="4"/>
  <c r="AX1609" i="4"/>
  <c r="BE1625" i="4"/>
  <c r="BD1625" i="4"/>
  <c r="BC1625" i="4"/>
  <c r="BA1625" i="4"/>
  <c r="AV1446" i="4"/>
  <c r="AV1447" i="4"/>
  <c r="AV1448" i="4"/>
  <c r="AV1449" i="4"/>
  <c r="BD1449" i="4"/>
  <c r="AV1450" i="4"/>
  <c r="BD1450" i="4"/>
  <c r="AV1451" i="4"/>
  <c r="BD1451" i="4"/>
  <c r="AV1452" i="4"/>
  <c r="BD1452" i="4"/>
  <c r="AV1453" i="4"/>
  <c r="AV1454" i="4"/>
  <c r="AV1455" i="4"/>
  <c r="AV1456" i="4"/>
  <c r="AV1457" i="4"/>
  <c r="AV1458" i="4"/>
  <c r="AV1459" i="4"/>
  <c r="AV1460" i="4"/>
  <c r="AV1461" i="4"/>
  <c r="AV1462" i="4"/>
  <c r="AV1463" i="4"/>
  <c r="AV1464" i="4"/>
  <c r="AV1465" i="4"/>
  <c r="AV1466" i="4"/>
  <c r="AV1467" i="4"/>
  <c r="AV1468" i="4"/>
  <c r="AV1469" i="4"/>
  <c r="AV1470" i="4"/>
  <c r="AV1471" i="4"/>
  <c r="AV1472" i="4"/>
  <c r="AV1473" i="4"/>
  <c r="AV1474" i="4"/>
  <c r="AV1475" i="4"/>
  <c r="AV1476" i="4"/>
  <c r="AV1477" i="4"/>
  <c r="AV1478" i="4"/>
  <c r="AV1479" i="4"/>
  <c r="AV1480" i="4"/>
  <c r="AV1481" i="4"/>
  <c r="AV1482" i="4"/>
  <c r="AV1483" i="4"/>
  <c r="AV1484" i="4"/>
  <c r="AV1485" i="4"/>
  <c r="AV1486" i="4"/>
  <c r="AV1487" i="4"/>
  <c r="AV1488" i="4"/>
  <c r="AV1489" i="4"/>
  <c r="AV1490" i="4"/>
  <c r="AV1491" i="4"/>
  <c r="AV1492" i="4"/>
  <c r="AV1493" i="4"/>
  <c r="BA1497" i="4"/>
  <c r="BD1498" i="4"/>
  <c r="AV1501" i="4"/>
  <c r="BA1505" i="4"/>
  <c r="BD1506" i="4"/>
  <c r="AV1509" i="4"/>
  <c r="BA1513" i="4"/>
  <c r="BD1514" i="4"/>
  <c r="AV1517" i="4"/>
  <c r="BA1521" i="4"/>
  <c r="BD1522" i="4"/>
  <c r="AV1525" i="4"/>
  <c r="BA1529" i="4"/>
  <c r="BD1530" i="4"/>
  <c r="AV1533" i="4"/>
  <c r="BA1537" i="4"/>
  <c r="AU1538" i="4"/>
  <c r="BD1538" i="4"/>
  <c r="AT1610" i="4"/>
  <c r="AW1612" i="4"/>
  <c r="AU1612" i="4"/>
  <c r="AX1612" i="4"/>
  <c r="BE1614" i="4"/>
  <c r="BC1614" i="4"/>
  <c r="BA1614" i="4"/>
  <c r="BD1614" i="4"/>
  <c r="AW1616" i="4"/>
  <c r="AU1616" i="4"/>
  <c r="AX1616" i="4"/>
  <c r="BE1618" i="4"/>
  <c r="BC1618" i="4"/>
  <c r="BA1618" i="4"/>
  <c r="BD1618" i="4"/>
  <c r="AW1620" i="4"/>
  <c r="AU1620" i="4"/>
  <c r="AX1620" i="4"/>
  <c r="BE1622" i="4"/>
  <c r="BC1622" i="4"/>
  <c r="BA1622" i="4"/>
  <c r="BD1622" i="4"/>
  <c r="BE1624" i="4"/>
  <c r="BD1624" i="4"/>
  <c r="BC1624" i="4"/>
  <c r="BA1624" i="4"/>
  <c r="AW1446" i="4"/>
  <c r="AW1447" i="4"/>
  <c r="AW1448" i="4"/>
  <c r="AW1449" i="4"/>
  <c r="BE1449" i="4"/>
  <c r="AW1450" i="4"/>
  <c r="BE1450" i="4"/>
  <c r="AW1451" i="4"/>
  <c r="BE1451" i="4"/>
  <c r="AW1452" i="4"/>
  <c r="BE1452" i="4"/>
  <c r="AW1453" i="4"/>
  <c r="BE1453" i="4"/>
  <c r="AW1454" i="4"/>
  <c r="AW1455" i="4"/>
  <c r="AW1456" i="4"/>
  <c r="AW1457" i="4"/>
  <c r="AW1458" i="4"/>
  <c r="AW1459" i="4"/>
  <c r="AW1460" i="4"/>
  <c r="AW1461" i="4"/>
  <c r="AW1462" i="4"/>
  <c r="AW1463" i="4"/>
  <c r="AW1464" i="4"/>
  <c r="AW1465" i="4"/>
  <c r="AW1466" i="4"/>
  <c r="AW1467" i="4"/>
  <c r="AW1468" i="4"/>
  <c r="AW1469" i="4"/>
  <c r="AW1470" i="4"/>
  <c r="AW1471" i="4"/>
  <c r="AW1472" i="4"/>
  <c r="AW1473" i="4"/>
  <c r="AW1474" i="4"/>
  <c r="AW1475" i="4"/>
  <c r="AW1476" i="4"/>
  <c r="AW1477" i="4"/>
  <c r="AW1478" i="4"/>
  <c r="AW1479" i="4"/>
  <c r="AW1480" i="4"/>
  <c r="AW1481" i="4"/>
  <c r="AW1482" i="4"/>
  <c r="AW1483" i="4"/>
  <c r="AW1484" i="4"/>
  <c r="AW1485" i="4"/>
  <c r="AW1486" i="4"/>
  <c r="AW1487" i="4"/>
  <c r="AW1488" i="4"/>
  <c r="AW1489" i="4"/>
  <c r="AW1490" i="4"/>
  <c r="AW1491" i="4"/>
  <c r="AW1492" i="4"/>
  <c r="AX1493" i="4"/>
  <c r="BA1494" i="4"/>
  <c r="BB1497" i="4"/>
  <c r="AV1498" i="4"/>
  <c r="BA1502" i="4"/>
  <c r="BB1505" i="4"/>
  <c r="AV1506" i="4"/>
  <c r="BA1510" i="4"/>
  <c r="BB1513" i="4"/>
  <c r="AV1514" i="4"/>
  <c r="BA1518" i="4"/>
  <c r="BB1521" i="4"/>
  <c r="AV1522" i="4"/>
  <c r="BA1526" i="4"/>
  <c r="BB1529" i="4"/>
  <c r="AV1530" i="4"/>
  <c r="BA1534" i="4"/>
  <c r="BB1537" i="4"/>
  <c r="AV1538" i="4"/>
  <c r="BE1623" i="4"/>
  <c r="BD1623" i="4"/>
  <c r="BC1623" i="4"/>
  <c r="BA1623" i="4"/>
  <c r="AP1446" i="4"/>
  <c r="AX1446" i="4"/>
  <c r="AP1447" i="4"/>
  <c r="AX1447" i="4"/>
  <c r="AP1448" i="4"/>
  <c r="AX1448" i="4"/>
  <c r="AP1449" i="4"/>
  <c r="AX1449" i="4"/>
  <c r="AP1450" i="4"/>
  <c r="AX1450" i="4"/>
  <c r="AP1451" i="4"/>
  <c r="AX1451" i="4"/>
  <c r="AP1452" i="4"/>
  <c r="AX1452" i="4"/>
  <c r="AP1453" i="4"/>
  <c r="AX1453" i="4"/>
  <c r="AP1454" i="4"/>
  <c r="AX1454" i="4"/>
  <c r="AP1455" i="4"/>
  <c r="AX1455" i="4"/>
  <c r="AP1456" i="4"/>
  <c r="AX1456" i="4"/>
  <c r="AP1457" i="4"/>
  <c r="AX1457" i="4"/>
  <c r="AP1458" i="4"/>
  <c r="AX1458" i="4"/>
  <c r="AP1459" i="4"/>
  <c r="AX1459" i="4"/>
  <c r="AP1460" i="4"/>
  <c r="AX1460" i="4"/>
  <c r="AP1461" i="4"/>
  <c r="AX1461" i="4"/>
  <c r="AP1462" i="4"/>
  <c r="AX1462" i="4"/>
  <c r="AP1463" i="4"/>
  <c r="AX1463" i="4"/>
  <c r="AP1464" i="4"/>
  <c r="AX1464" i="4"/>
  <c r="AP1465" i="4"/>
  <c r="AX1465" i="4"/>
  <c r="AP1466" i="4"/>
  <c r="AX1466" i="4"/>
  <c r="AP1467" i="4"/>
  <c r="AX1467" i="4"/>
  <c r="AP1468" i="4"/>
  <c r="AX1468" i="4"/>
  <c r="AP1469" i="4"/>
  <c r="AX1469" i="4"/>
  <c r="AP1470" i="4"/>
  <c r="AX1470" i="4"/>
  <c r="AP1471" i="4"/>
  <c r="AX1471" i="4"/>
  <c r="AP1472" i="4"/>
  <c r="AX1472" i="4"/>
  <c r="AP1473" i="4"/>
  <c r="AX1473" i="4"/>
  <c r="AP1474" i="4"/>
  <c r="AX1474" i="4"/>
  <c r="AP1475" i="4"/>
  <c r="AX1475" i="4"/>
  <c r="AP1476" i="4"/>
  <c r="AX1476" i="4"/>
  <c r="AP1477" i="4"/>
  <c r="AX1477" i="4"/>
  <c r="AP1478" i="4"/>
  <c r="AX1478" i="4"/>
  <c r="AP1479" i="4"/>
  <c r="AX1479" i="4"/>
  <c r="AP1480" i="4"/>
  <c r="AX1480" i="4"/>
  <c r="AP1481" i="4"/>
  <c r="AX1481" i="4"/>
  <c r="AP1482" i="4"/>
  <c r="AX1482" i="4"/>
  <c r="AP1483" i="4"/>
  <c r="AX1483" i="4"/>
  <c r="AP1484" i="4"/>
  <c r="AX1484" i="4"/>
  <c r="AP1485" i="4"/>
  <c r="AX1485" i="4"/>
  <c r="AP1486" i="4"/>
  <c r="AX1486" i="4"/>
  <c r="AP1487" i="4"/>
  <c r="AX1487" i="4"/>
  <c r="AP1488" i="4"/>
  <c r="AX1488" i="4"/>
  <c r="AP1489" i="4"/>
  <c r="AX1489" i="4"/>
  <c r="AP1490" i="4"/>
  <c r="AX1490" i="4"/>
  <c r="AP1491" i="4"/>
  <c r="AX1491" i="4"/>
  <c r="AP1492" i="4"/>
  <c r="AX1492" i="4"/>
  <c r="AP1493" i="4"/>
  <c r="BB1494" i="4"/>
  <c r="AV1495" i="4"/>
  <c r="BC1497" i="4"/>
  <c r="AX1498" i="4"/>
  <c r="BA1499" i="4"/>
  <c r="AP1501" i="4"/>
  <c r="BB1502" i="4"/>
  <c r="AV1503" i="4"/>
  <c r="BC1505" i="4"/>
  <c r="AX1506" i="4"/>
  <c r="BA1507" i="4"/>
  <c r="AP1509" i="4"/>
  <c r="BB1510" i="4"/>
  <c r="AV1511" i="4"/>
  <c r="BC1513" i="4"/>
  <c r="AX1514" i="4"/>
  <c r="BA1515" i="4"/>
  <c r="AP1517" i="4"/>
  <c r="BB1518" i="4"/>
  <c r="AV1519" i="4"/>
  <c r="BC1521" i="4"/>
  <c r="AX1522" i="4"/>
  <c r="BA1523" i="4"/>
  <c r="AP1525" i="4"/>
  <c r="BB1526" i="4"/>
  <c r="AV1527" i="4"/>
  <c r="BC1529" i="4"/>
  <c r="AX1530" i="4"/>
  <c r="BA1531" i="4"/>
  <c r="AP1533" i="4"/>
  <c r="BB1534" i="4"/>
  <c r="AV1535" i="4"/>
  <c r="BC1537" i="4"/>
  <c r="AX1538" i="4"/>
  <c r="BE1539" i="4"/>
  <c r="BA1539" i="4"/>
  <c r="BB1539" i="4"/>
  <c r="AV1540" i="4"/>
  <c r="BE1541" i="4"/>
  <c r="BA1541" i="4"/>
  <c r="BB1541" i="4"/>
  <c r="AV1542" i="4"/>
  <c r="BE1543" i="4"/>
  <c r="BA1543" i="4"/>
  <c r="BB1543" i="4"/>
  <c r="AV1544" i="4"/>
  <c r="BE1545" i="4"/>
  <c r="BA1545" i="4"/>
  <c r="BB1545" i="4"/>
  <c r="AV1546" i="4"/>
  <c r="BE1547" i="4"/>
  <c r="BA1547" i="4"/>
  <c r="BB1547" i="4"/>
  <c r="AV1548" i="4"/>
  <c r="BE1549" i="4"/>
  <c r="BA1549" i="4"/>
  <c r="BB1549" i="4"/>
  <c r="AV1550" i="4"/>
  <c r="BE1551" i="4"/>
  <c r="BA1551" i="4"/>
  <c r="BB1551" i="4"/>
  <c r="AV1552" i="4"/>
  <c r="BE1553" i="4"/>
  <c r="BA1553" i="4"/>
  <c r="BB1553" i="4"/>
  <c r="AV1554" i="4"/>
  <c r="BE1555" i="4"/>
  <c r="BA1555" i="4"/>
  <c r="BB1555" i="4"/>
  <c r="AV1556" i="4"/>
  <c r="BE1557" i="4"/>
  <c r="BA1557" i="4"/>
  <c r="BB1557" i="4"/>
  <c r="AV1558" i="4"/>
  <c r="BE1559" i="4"/>
  <c r="BA1559" i="4"/>
  <c r="BB1559" i="4"/>
  <c r="AV1560" i="4"/>
  <c r="BE1561" i="4"/>
  <c r="BA1561" i="4"/>
  <c r="BB1561" i="4"/>
  <c r="AV1562" i="4"/>
  <c r="BE1563" i="4"/>
  <c r="BA1563" i="4"/>
  <c r="BB1563" i="4"/>
  <c r="AV1564" i="4"/>
  <c r="BE1565" i="4"/>
  <c r="BA1565" i="4"/>
  <c r="BB1565" i="4"/>
  <c r="AV1566" i="4"/>
  <c r="BE1567" i="4"/>
  <c r="BA1567" i="4"/>
  <c r="BB1567" i="4"/>
  <c r="AV1568" i="4"/>
  <c r="BE1569" i="4"/>
  <c r="BA1569" i="4"/>
  <c r="BB1569" i="4"/>
  <c r="AV1570" i="4"/>
  <c r="BE1571" i="4"/>
  <c r="BA1571" i="4"/>
  <c r="BB1571" i="4"/>
  <c r="AV1572" i="4"/>
  <c r="BE1573" i="4"/>
  <c r="BA1573" i="4"/>
  <c r="BB1573" i="4"/>
  <c r="AV1574" i="4"/>
  <c r="BE1575" i="4"/>
  <c r="BA1575" i="4"/>
  <c r="BB1575" i="4"/>
  <c r="AV1576" i="4"/>
  <c r="BE1577" i="4"/>
  <c r="BA1577" i="4"/>
  <c r="BB1577" i="4"/>
  <c r="AV1578" i="4"/>
  <c r="BE1579" i="4"/>
  <c r="BA1579" i="4"/>
  <c r="BB1579" i="4"/>
  <c r="AV1580" i="4"/>
  <c r="BE1581" i="4"/>
  <c r="BA1581" i="4"/>
  <c r="BB1581" i="4"/>
  <c r="AV1582" i="4"/>
  <c r="BE1583" i="4"/>
  <c r="BA1583" i="4"/>
  <c r="BB1583" i="4"/>
  <c r="AV1584" i="4"/>
  <c r="BE1585" i="4"/>
  <c r="BA1585" i="4"/>
  <c r="BB1585" i="4"/>
  <c r="AV1586" i="4"/>
  <c r="BE1587" i="4"/>
  <c r="BA1587" i="4"/>
  <c r="BB1587" i="4"/>
  <c r="AV1588" i="4"/>
  <c r="BE1589" i="4"/>
  <c r="BA1589" i="4"/>
  <c r="BB1589" i="4"/>
  <c r="AV1590" i="4"/>
  <c r="BE1591" i="4"/>
  <c r="BA1591" i="4"/>
  <c r="BB1591" i="4"/>
  <c r="AV1592" i="4"/>
  <c r="BE1593" i="4"/>
  <c r="BA1593" i="4"/>
  <c r="BB1593" i="4"/>
  <c r="AV1594" i="4"/>
  <c r="BE1595" i="4"/>
  <c r="BA1595" i="4"/>
  <c r="BB1595" i="4"/>
  <c r="AV1596" i="4"/>
  <c r="BE1597" i="4"/>
  <c r="BA1597" i="4"/>
  <c r="BB1597" i="4"/>
  <c r="AV1598" i="4"/>
  <c r="BE1599" i="4"/>
  <c r="BA1599" i="4"/>
  <c r="BB1599" i="4"/>
  <c r="AV1600" i="4"/>
  <c r="BE1601" i="4"/>
  <c r="BA1601" i="4"/>
  <c r="BB1601" i="4"/>
  <c r="AV1602" i="4"/>
  <c r="BE1603" i="4"/>
  <c r="BA1603" i="4"/>
  <c r="BB1603" i="4"/>
  <c r="AV1604" i="4"/>
  <c r="BE1605" i="4"/>
  <c r="BA1605" i="4"/>
  <c r="BB1605" i="4"/>
  <c r="AV1606" i="4"/>
  <c r="BE1607" i="4"/>
  <c r="BA1607" i="4"/>
  <c r="BB1607" i="4"/>
  <c r="AV1608" i="4"/>
  <c r="BE1609" i="4"/>
  <c r="BA1609" i="4"/>
  <c r="BB1609" i="4"/>
  <c r="AV1610" i="4"/>
  <c r="BE1611" i="4"/>
  <c r="BC1611" i="4"/>
  <c r="BA1611" i="4"/>
  <c r="BD1611" i="4"/>
  <c r="AP1612" i="4"/>
  <c r="AW1613" i="4"/>
  <c r="AU1613" i="4"/>
  <c r="AX1613" i="4"/>
  <c r="BE1615" i="4"/>
  <c r="BC1615" i="4"/>
  <c r="BA1615" i="4"/>
  <c r="BD1615" i="4"/>
  <c r="AP1616" i="4"/>
  <c r="AW1617" i="4"/>
  <c r="AU1617" i="4"/>
  <c r="AX1617" i="4"/>
  <c r="BE1619" i="4"/>
  <c r="BC1619" i="4"/>
  <c r="BA1619" i="4"/>
  <c r="BD1619" i="4"/>
  <c r="AP1620" i="4"/>
  <c r="AW1621" i="4"/>
  <c r="AU1621" i="4"/>
  <c r="AX1621" i="4"/>
  <c r="AT1494" i="4"/>
  <c r="BC1494" i="4"/>
  <c r="AX1495" i="4"/>
  <c r="BA1496" i="4"/>
  <c r="AU1497" i="4"/>
  <c r="BD1497" i="4"/>
  <c r="AP1498" i="4"/>
  <c r="BB1499" i="4"/>
  <c r="AV1500" i="4"/>
  <c r="AT1502" i="4"/>
  <c r="BC1502" i="4"/>
  <c r="AX1503" i="4"/>
  <c r="BA1504" i="4"/>
  <c r="AU1505" i="4"/>
  <c r="BD1505" i="4"/>
  <c r="AP1506" i="4"/>
  <c r="BB1507" i="4"/>
  <c r="AV1508" i="4"/>
  <c r="AT1510" i="4"/>
  <c r="BC1510" i="4"/>
  <c r="AX1511" i="4"/>
  <c r="BA1512" i="4"/>
  <c r="BJ1512" i="4" s="1"/>
  <c r="AU1513" i="4"/>
  <c r="BD1513" i="4"/>
  <c r="AP1514" i="4"/>
  <c r="BB1515" i="4"/>
  <c r="AV1516" i="4"/>
  <c r="AT1518" i="4"/>
  <c r="BC1518" i="4"/>
  <c r="AX1519" i="4"/>
  <c r="BA1520" i="4"/>
  <c r="AU1521" i="4"/>
  <c r="BD1521" i="4"/>
  <c r="AP1522" i="4"/>
  <c r="BB1523" i="4"/>
  <c r="AV1524" i="4"/>
  <c r="AT1526" i="4"/>
  <c r="BC1526" i="4"/>
  <c r="AX1527" i="4"/>
  <c r="BA1528" i="4"/>
  <c r="AU1529" i="4"/>
  <c r="BD1529" i="4"/>
  <c r="AP1530" i="4"/>
  <c r="BB1531" i="4"/>
  <c r="AV1532" i="4"/>
  <c r="AT1534" i="4"/>
  <c r="BC1534" i="4"/>
  <c r="AX1535" i="4"/>
  <c r="BA1536" i="4"/>
  <c r="AU1537" i="4"/>
  <c r="BD1537" i="4"/>
  <c r="AP1538" i="4"/>
  <c r="BC1539" i="4"/>
  <c r="AX1540" i="4"/>
  <c r="BC1541" i="4"/>
  <c r="AX1542" i="4"/>
  <c r="BC1543" i="4"/>
  <c r="AX1544" i="4"/>
  <c r="BC1545" i="4"/>
  <c r="AX1546" i="4"/>
  <c r="BC1547" i="4"/>
  <c r="AX1548" i="4"/>
  <c r="BC1549" i="4"/>
  <c r="AX1550" i="4"/>
  <c r="BC1551" i="4"/>
  <c r="AX1552" i="4"/>
  <c r="BC1553" i="4"/>
  <c r="AX1554" i="4"/>
  <c r="BC1555" i="4"/>
  <c r="AX1556" i="4"/>
  <c r="BC1557" i="4"/>
  <c r="AX1558" i="4"/>
  <c r="BC1559" i="4"/>
  <c r="AX1560" i="4"/>
  <c r="BC1561" i="4"/>
  <c r="AX1562" i="4"/>
  <c r="BC1563" i="4"/>
  <c r="AX1564" i="4"/>
  <c r="BC1565" i="4"/>
  <c r="AX1566" i="4"/>
  <c r="BC1567" i="4"/>
  <c r="AX1568" i="4"/>
  <c r="BC1569" i="4"/>
  <c r="AX1570" i="4"/>
  <c r="BC1571" i="4"/>
  <c r="AX1572" i="4"/>
  <c r="BC1573" i="4"/>
  <c r="AX1574" i="4"/>
  <c r="BC1575" i="4"/>
  <c r="AX1576" i="4"/>
  <c r="BC1577" i="4"/>
  <c r="AX1578" i="4"/>
  <c r="BC1579" i="4"/>
  <c r="AX1580" i="4"/>
  <c r="BC1581" i="4"/>
  <c r="AX1582" i="4"/>
  <c r="BC1583" i="4"/>
  <c r="AX1584" i="4"/>
  <c r="BC1585" i="4"/>
  <c r="AX1586" i="4"/>
  <c r="BC1587" i="4"/>
  <c r="AX1588" i="4"/>
  <c r="BC1589" i="4"/>
  <c r="AX1590" i="4"/>
  <c r="BC1591" i="4"/>
  <c r="AX1592" i="4"/>
  <c r="BC1593" i="4"/>
  <c r="AX1594" i="4"/>
  <c r="BC1595" i="4"/>
  <c r="AX1596" i="4"/>
  <c r="BC1597" i="4"/>
  <c r="AX1598" i="4"/>
  <c r="BC1599" i="4"/>
  <c r="AX1600" i="4"/>
  <c r="BC1601" i="4"/>
  <c r="AX1602" i="4"/>
  <c r="BC1603" i="4"/>
  <c r="AX1604" i="4"/>
  <c r="BC1605" i="4"/>
  <c r="AX1606" i="4"/>
  <c r="BC1607" i="4"/>
  <c r="AX1608" i="4"/>
  <c r="BC1609" i="4"/>
  <c r="BA1493" i="4"/>
  <c r="AU1494" i="4"/>
  <c r="BD1494" i="4"/>
  <c r="AP1495" i="4"/>
  <c r="AV1497" i="4"/>
  <c r="BC1499" i="4"/>
  <c r="BA1501" i="4"/>
  <c r="AU1502" i="4"/>
  <c r="BD1502" i="4"/>
  <c r="AP1503" i="4"/>
  <c r="AV1505" i="4"/>
  <c r="BC1507" i="4"/>
  <c r="BA1509" i="4"/>
  <c r="AU1510" i="4"/>
  <c r="BD1510" i="4"/>
  <c r="AP1511" i="4"/>
  <c r="AV1513" i="4"/>
  <c r="BC1515" i="4"/>
  <c r="BA1517" i="4"/>
  <c r="AU1518" i="4"/>
  <c r="BD1518" i="4"/>
  <c r="AP1519" i="4"/>
  <c r="AV1521" i="4"/>
  <c r="BC1523" i="4"/>
  <c r="BA1525" i="4"/>
  <c r="AU1526" i="4"/>
  <c r="BD1526" i="4"/>
  <c r="AP1527" i="4"/>
  <c r="AV1529" i="4"/>
  <c r="BC1531" i="4"/>
  <c r="BA1533" i="4"/>
  <c r="AU1534" i="4"/>
  <c r="BD1534" i="4"/>
  <c r="AP1535" i="4"/>
  <c r="AV1537" i="4"/>
  <c r="BD1539" i="4"/>
  <c r="AP1540" i="4"/>
  <c r="BD1541" i="4"/>
  <c r="AP1542" i="4"/>
  <c r="BD1543" i="4"/>
  <c r="AP1544" i="4"/>
  <c r="BD1545" i="4"/>
  <c r="AP1546" i="4"/>
  <c r="BD1547" i="4"/>
  <c r="AP1548" i="4"/>
  <c r="BD1549" i="4"/>
  <c r="AP1550" i="4"/>
  <c r="BD1551" i="4"/>
  <c r="AP1552" i="4"/>
  <c r="BD1553" i="4"/>
  <c r="AP1554" i="4"/>
  <c r="BD1555" i="4"/>
  <c r="AP1556" i="4"/>
  <c r="BD1557" i="4"/>
  <c r="AP1558" i="4"/>
  <c r="BD1559" i="4"/>
  <c r="AP1560" i="4"/>
  <c r="BD1561" i="4"/>
  <c r="AP1562" i="4"/>
  <c r="BD1563" i="4"/>
  <c r="AP1564" i="4"/>
  <c r="BD1565" i="4"/>
  <c r="AP1566" i="4"/>
  <c r="BD1567" i="4"/>
  <c r="AP1568" i="4"/>
  <c r="BD1569" i="4"/>
  <c r="AP1570" i="4"/>
  <c r="BD1571" i="4"/>
  <c r="AP1572" i="4"/>
  <c r="BD1573" i="4"/>
  <c r="AP1574" i="4"/>
  <c r="BD1575" i="4"/>
  <c r="AP1576" i="4"/>
  <c r="BD1577" i="4"/>
  <c r="AP1578" i="4"/>
  <c r="BD1579" i="4"/>
  <c r="AP1580" i="4"/>
  <c r="BD1581" i="4"/>
  <c r="AP1582" i="4"/>
  <c r="BD1583" i="4"/>
  <c r="AP1584" i="4"/>
  <c r="BD1585" i="4"/>
  <c r="AP1586" i="4"/>
  <c r="BD1587" i="4"/>
  <c r="AP1588" i="4"/>
  <c r="BD1589" i="4"/>
  <c r="AP1590" i="4"/>
  <c r="BD1591" i="4"/>
  <c r="AP1592" i="4"/>
  <c r="BD1593" i="4"/>
  <c r="AP1594" i="4"/>
  <c r="BD1595" i="4"/>
  <c r="AP1596" i="4"/>
  <c r="BD1597" i="4"/>
  <c r="AP1598" i="4"/>
  <c r="BD1599" i="4"/>
  <c r="AP1600" i="4"/>
  <c r="BD1601" i="4"/>
  <c r="AP1602" i="4"/>
  <c r="BD1603" i="4"/>
  <c r="AP1604" i="4"/>
  <c r="BD1605" i="4"/>
  <c r="AP1606" i="4"/>
  <c r="BD1607" i="4"/>
  <c r="AP1608" i="4"/>
  <c r="BD1609" i="4"/>
  <c r="AP1610" i="4"/>
  <c r="BE1612" i="4"/>
  <c r="BC1612" i="4"/>
  <c r="BA1612" i="4"/>
  <c r="BD1612" i="4"/>
  <c r="AP1613" i="4"/>
  <c r="AW1614" i="4"/>
  <c r="AU1614" i="4"/>
  <c r="AX1614" i="4"/>
  <c r="BE1616" i="4"/>
  <c r="BC1616" i="4"/>
  <c r="BA1616" i="4"/>
  <c r="BD1616" i="4"/>
  <c r="AP1617" i="4"/>
  <c r="AW1618" i="4"/>
  <c r="AU1618" i="4"/>
  <c r="AX1618" i="4"/>
  <c r="BE1620" i="4"/>
  <c r="BC1620" i="4"/>
  <c r="BA1620" i="4"/>
  <c r="BD1620" i="4"/>
  <c r="AP1621" i="4"/>
  <c r="AW1622" i="4"/>
  <c r="AU1622" i="4"/>
  <c r="AX1622" i="4"/>
  <c r="BE1628" i="4"/>
  <c r="BD1628" i="4"/>
  <c r="BC1628" i="4"/>
  <c r="BA1628" i="4"/>
  <c r="AV1494" i="4"/>
  <c r="BA1498" i="4"/>
  <c r="AV1502" i="4"/>
  <c r="BA1506" i="4"/>
  <c r="AV1510" i="4"/>
  <c r="BA1514" i="4"/>
  <c r="AV1518" i="4"/>
  <c r="BA1522" i="4"/>
  <c r="AV1526" i="4"/>
  <c r="BA1530" i="4"/>
  <c r="AV1534" i="4"/>
  <c r="BA1538" i="4"/>
  <c r="BE1627" i="4"/>
  <c r="BD1627" i="4"/>
  <c r="BC1627" i="4"/>
  <c r="BA1627" i="4"/>
  <c r="AT1493" i="4"/>
  <c r="BC1493" i="4"/>
  <c r="AX1494" i="4"/>
  <c r="BA1495" i="4"/>
  <c r="AP1497" i="4"/>
  <c r="BB1498" i="4"/>
  <c r="AV1499" i="4"/>
  <c r="AT1501" i="4"/>
  <c r="BC1501" i="4"/>
  <c r="AX1502" i="4"/>
  <c r="BA1503" i="4"/>
  <c r="AP1505" i="4"/>
  <c r="BB1506" i="4"/>
  <c r="AV1507" i="4"/>
  <c r="AT1509" i="4"/>
  <c r="BC1509" i="4"/>
  <c r="AX1510" i="4"/>
  <c r="BA1511" i="4"/>
  <c r="AP1513" i="4"/>
  <c r="BB1514" i="4"/>
  <c r="AV1515" i="4"/>
  <c r="AT1517" i="4"/>
  <c r="BC1517" i="4"/>
  <c r="AX1518" i="4"/>
  <c r="BA1519" i="4"/>
  <c r="AP1521" i="4"/>
  <c r="BB1522" i="4"/>
  <c r="AV1523" i="4"/>
  <c r="AT1525" i="4"/>
  <c r="BC1525" i="4"/>
  <c r="AX1526" i="4"/>
  <c r="BA1527" i="4"/>
  <c r="AP1529" i="4"/>
  <c r="BB1530" i="4"/>
  <c r="AV1531" i="4"/>
  <c r="AT1533" i="4"/>
  <c r="BC1533" i="4"/>
  <c r="AX1534" i="4"/>
  <c r="BA1535" i="4"/>
  <c r="AP1537" i="4"/>
  <c r="BB1538" i="4"/>
  <c r="AV1539" i="4"/>
  <c r="BE1540" i="4"/>
  <c r="BA1540" i="4"/>
  <c r="BB1540" i="4"/>
  <c r="AV1541" i="4"/>
  <c r="BE1542" i="4"/>
  <c r="BA1542" i="4"/>
  <c r="BB1542" i="4"/>
  <c r="AV1543" i="4"/>
  <c r="BE1544" i="4"/>
  <c r="BA1544" i="4"/>
  <c r="BB1544" i="4"/>
  <c r="AV1545" i="4"/>
  <c r="BE1546" i="4"/>
  <c r="BA1546" i="4"/>
  <c r="BB1546" i="4"/>
  <c r="AV1547" i="4"/>
  <c r="BE1548" i="4"/>
  <c r="BA1548" i="4"/>
  <c r="BB1548" i="4"/>
  <c r="AV1549" i="4"/>
  <c r="BE1550" i="4"/>
  <c r="BA1550" i="4"/>
  <c r="BB1550" i="4"/>
  <c r="AV1551" i="4"/>
  <c r="BE1552" i="4"/>
  <c r="BA1552" i="4"/>
  <c r="BB1552" i="4"/>
  <c r="AV1553" i="4"/>
  <c r="BE1554" i="4"/>
  <c r="BA1554" i="4"/>
  <c r="BB1554" i="4"/>
  <c r="AV1555" i="4"/>
  <c r="BE1556" i="4"/>
  <c r="BA1556" i="4"/>
  <c r="BB1556" i="4"/>
  <c r="AV1557" i="4"/>
  <c r="BE1558" i="4"/>
  <c r="BA1558" i="4"/>
  <c r="BB1558" i="4"/>
  <c r="AV1559" i="4"/>
  <c r="BE1560" i="4"/>
  <c r="BA1560" i="4"/>
  <c r="BB1560" i="4"/>
  <c r="AV1561" i="4"/>
  <c r="BE1562" i="4"/>
  <c r="BA1562" i="4"/>
  <c r="BB1562" i="4"/>
  <c r="AV1563" i="4"/>
  <c r="BE1564" i="4"/>
  <c r="BA1564" i="4"/>
  <c r="BB1564" i="4"/>
  <c r="AV1565" i="4"/>
  <c r="BE1566" i="4"/>
  <c r="BA1566" i="4"/>
  <c r="BB1566" i="4"/>
  <c r="AV1567" i="4"/>
  <c r="BE1568" i="4"/>
  <c r="BA1568" i="4"/>
  <c r="BB1568" i="4"/>
  <c r="AV1569" i="4"/>
  <c r="BE1570" i="4"/>
  <c r="BA1570" i="4"/>
  <c r="BB1570" i="4"/>
  <c r="AV1571" i="4"/>
  <c r="BE1572" i="4"/>
  <c r="BA1572" i="4"/>
  <c r="BB1572" i="4"/>
  <c r="AV1573" i="4"/>
  <c r="BE1574" i="4"/>
  <c r="BA1574" i="4"/>
  <c r="BB1574" i="4"/>
  <c r="AV1575" i="4"/>
  <c r="BE1576" i="4"/>
  <c r="BA1576" i="4"/>
  <c r="BB1576" i="4"/>
  <c r="AV1577" i="4"/>
  <c r="BE1578" i="4"/>
  <c r="BA1578" i="4"/>
  <c r="BB1578" i="4"/>
  <c r="AV1579" i="4"/>
  <c r="BE1580" i="4"/>
  <c r="BA1580" i="4"/>
  <c r="BB1580" i="4"/>
  <c r="AV1581" i="4"/>
  <c r="BE1582" i="4"/>
  <c r="BA1582" i="4"/>
  <c r="BB1582" i="4"/>
  <c r="AV1583" i="4"/>
  <c r="BE1584" i="4"/>
  <c r="BA1584" i="4"/>
  <c r="BB1584" i="4"/>
  <c r="AV1585" i="4"/>
  <c r="BE1586" i="4"/>
  <c r="BA1586" i="4"/>
  <c r="BB1586" i="4"/>
  <c r="AV1587" i="4"/>
  <c r="BE1588" i="4"/>
  <c r="BA1588" i="4"/>
  <c r="BB1588" i="4"/>
  <c r="AV1589" i="4"/>
  <c r="BE1590" i="4"/>
  <c r="BA1590" i="4"/>
  <c r="BB1590" i="4"/>
  <c r="AV1591" i="4"/>
  <c r="BE1592" i="4"/>
  <c r="BA1592" i="4"/>
  <c r="BB1592" i="4"/>
  <c r="AV1593" i="4"/>
  <c r="BE1594" i="4"/>
  <c r="BA1594" i="4"/>
  <c r="BB1594" i="4"/>
  <c r="AV1595" i="4"/>
  <c r="BE1596" i="4"/>
  <c r="BA1596" i="4"/>
  <c r="BB1596" i="4"/>
  <c r="AV1597" i="4"/>
  <c r="BE1598" i="4"/>
  <c r="BA1598" i="4"/>
  <c r="BB1598" i="4"/>
  <c r="AV1599" i="4"/>
  <c r="BE1600" i="4"/>
  <c r="BA1600" i="4"/>
  <c r="BB1600" i="4"/>
  <c r="AV1601" i="4"/>
  <c r="BE1602" i="4"/>
  <c r="BA1602" i="4"/>
  <c r="BB1602" i="4"/>
  <c r="AV1603" i="4"/>
  <c r="BE1604" i="4"/>
  <c r="BA1604" i="4"/>
  <c r="BB1604" i="4"/>
  <c r="AV1605" i="4"/>
  <c r="BE1606" i="4"/>
  <c r="BA1606" i="4"/>
  <c r="BB1606" i="4"/>
  <c r="AV1607" i="4"/>
  <c r="BE1608" i="4"/>
  <c r="BA1608" i="4"/>
  <c r="BB1608" i="4"/>
  <c r="AV1609" i="4"/>
  <c r="BE1610" i="4"/>
  <c r="BA1610" i="4"/>
  <c r="BB1610" i="4"/>
  <c r="AW1611" i="4"/>
  <c r="AU1611" i="4"/>
  <c r="AX1611" i="4"/>
  <c r="AT1612" i="4"/>
  <c r="BE1613" i="4"/>
  <c r="BC1613" i="4"/>
  <c r="BA1613" i="4"/>
  <c r="BD1613" i="4"/>
  <c r="AP1614" i="4"/>
  <c r="AW1615" i="4"/>
  <c r="AU1615" i="4"/>
  <c r="AX1615" i="4"/>
  <c r="AT1616" i="4"/>
  <c r="BE1617" i="4"/>
  <c r="BC1617" i="4"/>
  <c r="BA1617" i="4"/>
  <c r="BD1617" i="4"/>
  <c r="AP1618" i="4"/>
  <c r="AW1619" i="4"/>
  <c r="AU1619" i="4"/>
  <c r="AX1619" i="4"/>
  <c r="AT1620" i="4"/>
  <c r="BE1621" i="4"/>
  <c r="BC1621" i="4"/>
  <c r="BA1621" i="4"/>
  <c r="BD1621" i="4"/>
  <c r="AP1622" i="4"/>
  <c r="BB1624" i="4"/>
  <c r="BE1626" i="4"/>
  <c r="BD1626" i="4"/>
  <c r="BC1626" i="4"/>
  <c r="BA1626" i="4"/>
  <c r="BA1629" i="4"/>
  <c r="BA1630" i="4"/>
  <c r="BA1631" i="4"/>
  <c r="BA1632" i="4"/>
  <c r="BA1633" i="4"/>
  <c r="BA1634" i="4"/>
  <c r="BA1635" i="4"/>
  <c r="BA1636" i="4"/>
  <c r="BA1637" i="4"/>
  <c r="BA1638" i="4"/>
  <c r="BA1639" i="4"/>
  <c r="BA1640" i="4"/>
  <c r="BA1641" i="4"/>
  <c r="BA1642" i="4"/>
  <c r="BA1643" i="4"/>
  <c r="BA1644" i="4"/>
  <c r="BA1645" i="4"/>
  <c r="BA1646" i="4"/>
  <c r="BA1647" i="4"/>
  <c r="BA1648" i="4"/>
  <c r="BA1649" i="4"/>
  <c r="BA1650" i="4"/>
  <c r="BA1651" i="4"/>
  <c r="BA1652" i="4"/>
  <c r="BA1653" i="4"/>
  <c r="BA1654" i="4"/>
  <c r="BA1655" i="4"/>
  <c r="BA1656" i="4"/>
  <c r="BA1657" i="4"/>
  <c r="BA1658" i="4"/>
  <c r="BA1659" i="4"/>
  <c r="BA1660" i="4"/>
  <c r="BA1661" i="4"/>
  <c r="BA1662" i="4"/>
  <c r="BA1663" i="4"/>
  <c r="BA1664" i="4"/>
  <c r="BA1665" i="4"/>
  <c r="BA1666" i="4"/>
  <c r="BA1667" i="4"/>
  <c r="BA1668" i="4"/>
  <c r="BA1669" i="4"/>
  <c r="BA1670" i="4"/>
  <c r="BA1671" i="4"/>
  <c r="BA1672" i="4"/>
  <c r="BA1673" i="4"/>
  <c r="BA1674" i="4"/>
  <c r="BA1675" i="4"/>
  <c r="BB1676" i="4"/>
  <c r="AV1677" i="4"/>
  <c r="AT1679" i="4"/>
  <c r="BC1679" i="4"/>
  <c r="AX1680" i="4"/>
  <c r="BA1681" i="4"/>
  <c r="AU1682" i="4"/>
  <c r="BD1682" i="4"/>
  <c r="AP1683" i="4"/>
  <c r="BB1684" i="4"/>
  <c r="AV1685" i="4"/>
  <c r="AT1687" i="4"/>
  <c r="BC1687" i="4"/>
  <c r="AX1688" i="4"/>
  <c r="BA1689" i="4"/>
  <c r="AU1690" i="4"/>
  <c r="BD1690" i="4"/>
  <c r="AP1691" i="4"/>
  <c r="BB1692" i="4"/>
  <c r="AV1693" i="4"/>
  <c r="AT1695" i="4"/>
  <c r="BC1695" i="4"/>
  <c r="AX1696" i="4"/>
  <c r="BA1697" i="4"/>
  <c r="AU1698" i="4"/>
  <c r="BD1698" i="4"/>
  <c r="AP1699" i="4"/>
  <c r="BB1700" i="4"/>
  <c r="AV1701" i="4"/>
  <c r="AT1703" i="4"/>
  <c r="BC1703" i="4"/>
  <c r="AX1704" i="4"/>
  <c r="BA1705" i="4"/>
  <c r="AU1706" i="4"/>
  <c r="BD1706" i="4"/>
  <c r="AP1707" i="4"/>
  <c r="BB1708" i="4"/>
  <c r="AV1709" i="4"/>
  <c r="AT1711" i="4"/>
  <c r="BC1711" i="4"/>
  <c r="AX1712" i="4"/>
  <c r="BA1713" i="4"/>
  <c r="AU1714" i="4"/>
  <c r="BD1714" i="4"/>
  <c r="AP1715" i="4"/>
  <c r="BB1716" i="4"/>
  <c r="AV1717" i="4"/>
  <c r="AT1719" i="4"/>
  <c r="BC1719" i="4"/>
  <c r="AX1720" i="4"/>
  <c r="BA1721" i="4"/>
  <c r="AU1722" i="4"/>
  <c r="BD1722" i="4"/>
  <c r="AP1723" i="4"/>
  <c r="BB1724" i="4"/>
  <c r="AV1725" i="4"/>
  <c r="AT1727" i="4"/>
  <c r="BC1727" i="4"/>
  <c r="AX1728" i="4"/>
  <c r="BA1729" i="4"/>
  <c r="AU1730" i="4"/>
  <c r="BD1730" i="4"/>
  <c r="AP1731" i="4"/>
  <c r="BB1732" i="4"/>
  <c r="AV1733" i="4"/>
  <c r="BC1734" i="4"/>
  <c r="BC1738" i="4"/>
  <c r="BC1742" i="4"/>
  <c r="BC1746" i="4"/>
  <c r="BC1750" i="4"/>
  <c r="BC1754" i="4"/>
  <c r="BC1758" i="4"/>
  <c r="BC1762" i="4"/>
  <c r="BC1766" i="4"/>
  <c r="BC1770" i="4"/>
  <c r="BC1774" i="4"/>
  <c r="BC1778" i="4"/>
  <c r="BC1782" i="4"/>
  <c r="BC1786" i="4"/>
  <c r="BC1790" i="4"/>
  <c r="BD1796" i="4"/>
  <c r="BB1796" i="4"/>
  <c r="BA1796" i="4"/>
  <c r="BE1796" i="4"/>
  <c r="AT1659" i="4"/>
  <c r="AT1660" i="4"/>
  <c r="AT1661" i="4"/>
  <c r="AT1662" i="4"/>
  <c r="AT1663" i="4"/>
  <c r="AT1664" i="4"/>
  <c r="AT1665" i="4"/>
  <c r="AT1666" i="4"/>
  <c r="AT1667" i="4"/>
  <c r="AT1668" i="4"/>
  <c r="AT1669" i="4"/>
  <c r="AT1670" i="4"/>
  <c r="AT1671" i="4"/>
  <c r="AT1672" i="4"/>
  <c r="AT1673" i="4"/>
  <c r="AT1674" i="4"/>
  <c r="AT1675" i="4"/>
  <c r="AT1676" i="4"/>
  <c r="BA1678" i="4"/>
  <c r="AV1682" i="4"/>
  <c r="AT1684" i="4"/>
  <c r="BA1686" i="4"/>
  <c r="AV1690" i="4"/>
  <c r="AT1692" i="4"/>
  <c r="BA1694" i="4"/>
  <c r="AV1698" i="4"/>
  <c r="AT1700" i="4"/>
  <c r="BA1702" i="4"/>
  <c r="AV1706" i="4"/>
  <c r="AT1708" i="4"/>
  <c r="BA1710" i="4"/>
  <c r="AV1714" i="4"/>
  <c r="AT1716" i="4"/>
  <c r="BA1718" i="4"/>
  <c r="AV1722" i="4"/>
  <c r="AT1724" i="4"/>
  <c r="BA1726" i="4"/>
  <c r="AV1730" i="4"/>
  <c r="AT1732" i="4"/>
  <c r="BD1735" i="4"/>
  <c r="BE1735" i="4"/>
  <c r="BB1735" i="4"/>
  <c r="BD1739" i="4"/>
  <c r="BE1739" i="4"/>
  <c r="BB1739" i="4"/>
  <c r="BD1743" i="4"/>
  <c r="BE1743" i="4"/>
  <c r="BB1743" i="4"/>
  <c r="BD1747" i="4"/>
  <c r="BE1747" i="4"/>
  <c r="BB1747" i="4"/>
  <c r="BD1751" i="4"/>
  <c r="BE1751" i="4"/>
  <c r="BB1751" i="4"/>
  <c r="BD1755" i="4"/>
  <c r="BE1755" i="4"/>
  <c r="BB1755" i="4"/>
  <c r="BD1759" i="4"/>
  <c r="BE1759" i="4"/>
  <c r="BB1759" i="4"/>
  <c r="BD1763" i="4"/>
  <c r="BE1763" i="4"/>
  <c r="BB1763" i="4"/>
  <c r="BD1767" i="4"/>
  <c r="BE1767" i="4"/>
  <c r="BB1767" i="4"/>
  <c r="BD1771" i="4"/>
  <c r="BE1771" i="4"/>
  <c r="BB1771" i="4"/>
  <c r="BD1775" i="4"/>
  <c r="BE1775" i="4"/>
  <c r="BB1775" i="4"/>
  <c r="BD1779" i="4"/>
  <c r="BE1779" i="4"/>
  <c r="BB1779" i="4"/>
  <c r="BD1783" i="4"/>
  <c r="BE1783" i="4"/>
  <c r="BB1783" i="4"/>
  <c r="BD1787" i="4"/>
  <c r="BE1787" i="4"/>
  <c r="BB1787" i="4"/>
  <c r="BD1791" i="4"/>
  <c r="BE1791" i="4"/>
  <c r="BB1791" i="4"/>
  <c r="BD1795" i="4"/>
  <c r="BB1795" i="4"/>
  <c r="BA1795" i="4"/>
  <c r="BE1795" i="4"/>
  <c r="BD1804" i="4"/>
  <c r="BE1804" i="4"/>
  <c r="BC1804" i="4"/>
  <c r="BB1804" i="4"/>
  <c r="BA1804" i="4"/>
  <c r="BD1805" i="4"/>
  <c r="BB1805" i="4"/>
  <c r="BC1805" i="4"/>
  <c r="BA1805" i="4"/>
  <c r="AU1623" i="4"/>
  <c r="AU1624" i="4"/>
  <c r="AU1625" i="4"/>
  <c r="AU1626" i="4"/>
  <c r="AU1627" i="4"/>
  <c r="AU1628" i="4"/>
  <c r="AU1629" i="4"/>
  <c r="BC1629" i="4"/>
  <c r="AU1630" i="4"/>
  <c r="BC1630" i="4"/>
  <c r="AU1631" i="4"/>
  <c r="BC1631" i="4"/>
  <c r="AU1632" i="4"/>
  <c r="BC1632" i="4"/>
  <c r="AU1633" i="4"/>
  <c r="BC1633" i="4"/>
  <c r="AU1634" i="4"/>
  <c r="BC1634" i="4"/>
  <c r="AU1635" i="4"/>
  <c r="BC1635" i="4"/>
  <c r="AU1636" i="4"/>
  <c r="BC1636" i="4"/>
  <c r="AU1637" i="4"/>
  <c r="BC1637" i="4"/>
  <c r="AU1638" i="4"/>
  <c r="BC1638" i="4"/>
  <c r="AU1639" i="4"/>
  <c r="BC1639" i="4"/>
  <c r="AU1640" i="4"/>
  <c r="BC1640" i="4"/>
  <c r="AU1641" i="4"/>
  <c r="BC1641" i="4"/>
  <c r="AU1642" i="4"/>
  <c r="BC1642" i="4"/>
  <c r="AU1643" i="4"/>
  <c r="BC1643" i="4"/>
  <c r="AU1644" i="4"/>
  <c r="BC1644" i="4"/>
  <c r="AU1645" i="4"/>
  <c r="BC1645" i="4"/>
  <c r="AU1646" i="4"/>
  <c r="BC1646" i="4"/>
  <c r="AU1647" i="4"/>
  <c r="BC1647" i="4"/>
  <c r="AU1648" i="4"/>
  <c r="BC1648" i="4"/>
  <c r="AU1649" i="4"/>
  <c r="BC1649" i="4"/>
  <c r="AU1650" i="4"/>
  <c r="BC1650" i="4"/>
  <c r="AU1651" i="4"/>
  <c r="BC1651" i="4"/>
  <c r="AU1652" i="4"/>
  <c r="BC1652" i="4"/>
  <c r="AU1653" i="4"/>
  <c r="BC1653" i="4"/>
  <c r="AU1654" i="4"/>
  <c r="BC1654" i="4"/>
  <c r="AU1655" i="4"/>
  <c r="BC1655" i="4"/>
  <c r="AU1656" i="4"/>
  <c r="BC1656" i="4"/>
  <c r="AU1657" i="4"/>
  <c r="BC1657" i="4"/>
  <c r="AU1658" i="4"/>
  <c r="BC1658" i="4"/>
  <c r="AU1659" i="4"/>
  <c r="BC1659" i="4"/>
  <c r="AU1660" i="4"/>
  <c r="BC1660" i="4"/>
  <c r="AU1661" i="4"/>
  <c r="BC1661" i="4"/>
  <c r="AU1662" i="4"/>
  <c r="BC1662" i="4"/>
  <c r="AU1663" i="4"/>
  <c r="BC1663" i="4"/>
  <c r="AU1664" i="4"/>
  <c r="BC1664" i="4"/>
  <c r="AU1665" i="4"/>
  <c r="BC1665" i="4"/>
  <c r="AU1666" i="4"/>
  <c r="BC1666" i="4"/>
  <c r="AU1667" i="4"/>
  <c r="BC1667" i="4"/>
  <c r="AU1668" i="4"/>
  <c r="BC1668" i="4"/>
  <c r="AU1669" i="4"/>
  <c r="BC1669" i="4"/>
  <c r="AU1670" i="4"/>
  <c r="BC1670" i="4"/>
  <c r="AU1671" i="4"/>
  <c r="BC1671" i="4"/>
  <c r="AU1672" i="4"/>
  <c r="BC1672" i="4"/>
  <c r="AU1673" i="4"/>
  <c r="BC1673" i="4"/>
  <c r="AU1674" i="4"/>
  <c r="BC1674" i="4"/>
  <c r="AU1675" i="4"/>
  <c r="BC1675" i="4"/>
  <c r="AU1676" i="4"/>
  <c r="BD1676" i="4"/>
  <c r="BB1678" i="4"/>
  <c r="AV1679" i="4"/>
  <c r="AX1682" i="4"/>
  <c r="BA1683" i="4"/>
  <c r="AU1684" i="4"/>
  <c r="BB1686" i="4"/>
  <c r="AV1687" i="4"/>
  <c r="AX1690" i="4"/>
  <c r="BA1691" i="4"/>
  <c r="AU1692" i="4"/>
  <c r="BB1694" i="4"/>
  <c r="AV1695" i="4"/>
  <c r="AX1698" i="4"/>
  <c r="BA1699" i="4"/>
  <c r="AU1700" i="4"/>
  <c r="BB1702" i="4"/>
  <c r="AV1703" i="4"/>
  <c r="AX1706" i="4"/>
  <c r="BA1707" i="4"/>
  <c r="AU1708" i="4"/>
  <c r="BB1710" i="4"/>
  <c r="AV1711" i="4"/>
  <c r="AX1714" i="4"/>
  <c r="BA1715" i="4"/>
  <c r="AU1716" i="4"/>
  <c r="BB1718" i="4"/>
  <c r="AV1719" i="4"/>
  <c r="AX1722" i="4"/>
  <c r="BA1723" i="4"/>
  <c r="AU1724" i="4"/>
  <c r="BB1726" i="4"/>
  <c r="AV1727" i="4"/>
  <c r="AX1730" i="4"/>
  <c r="BA1731" i="4"/>
  <c r="AU1732" i="4"/>
  <c r="BC1735" i="4"/>
  <c r="BC1739" i="4"/>
  <c r="BC1743" i="4"/>
  <c r="BC1747" i="4"/>
  <c r="BC1751" i="4"/>
  <c r="BC1755" i="4"/>
  <c r="BC1759" i="4"/>
  <c r="BC1763" i="4"/>
  <c r="BC1767" i="4"/>
  <c r="BC1771" i="4"/>
  <c r="BC1775" i="4"/>
  <c r="BC1779" i="4"/>
  <c r="BC1783" i="4"/>
  <c r="BC1787" i="4"/>
  <c r="BC1791" i="4"/>
  <c r="BD1794" i="4"/>
  <c r="BB1794" i="4"/>
  <c r="BA1794" i="4"/>
  <c r="BE1794" i="4"/>
  <c r="AV1623" i="4"/>
  <c r="AV1624" i="4"/>
  <c r="AV1625" i="4"/>
  <c r="AV1626" i="4"/>
  <c r="AV1627" i="4"/>
  <c r="AV1628" i="4"/>
  <c r="AV1629" i="4"/>
  <c r="BD1629" i="4"/>
  <c r="AV1630" i="4"/>
  <c r="BD1630" i="4"/>
  <c r="AV1631" i="4"/>
  <c r="BD1631" i="4"/>
  <c r="AV1632" i="4"/>
  <c r="BD1632" i="4"/>
  <c r="AV1633" i="4"/>
  <c r="AV1634" i="4"/>
  <c r="AV1635" i="4"/>
  <c r="AV1636" i="4"/>
  <c r="AV1637" i="4"/>
  <c r="AV1638" i="4"/>
  <c r="AV1639" i="4"/>
  <c r="AV1640" i="4"/>
  <c r="AV1641" i="4"/>
  <c r="AV1642" i="4"/>
  <c r="AV1643" i="4"/>
  <c r="AV1644" i="4"/>
  <c r="AV1645" i="4"/>
  <c r="AV1646" i="4"/>
  <c r="AV1647" i="4"/>
  <c r="AV1648" i="4"/>
  <c r="AV1649" i="4"/>
  <c r="AV1650" i="4"/>
  <c r="AV1651" i="4"/>
  <c r="AV1652" i="4"/>
  <c r="AV1653" i="4"/>
  <c r="AV1654" i="4"/>
  <c r="AV1655" i="4"/>
  <c r="AV1656" i="4"/>
  <c r="AV1657" i="4"/>
  <c r="AV1658" i="4"/>
  <c r="AV1659" i="4"/>
  <c r="AV1660" i="4"/>
  <c r="AV1661" i="4"/>
  <c r="AV1662" i="4"/>
  <c r="AV1663" i="4"/>
  <c r="AV1664" i="4"/>
  <c r="AV1665" i="4"/>
  <c r="AV1666" i="4"/>
  <c r="AV1667" i="4"/>
  <c r="AV1668" i="4"/>
  <c r="AV1669" i="4"/>
  <c r="AV1670" i="4"/>
  <c r="AV1671" i="4"/>
  <c r="AV1672" i="4"/>
  <c r="AV1673" i="4"/>
  <c r="AV1674" i="4"/>
  <c r="AV1675" i="4"/>
  <c r="AV1676" i="4"/>
  <c r="BA1680" i="4"/>
  <c r="AV1684" i="4"/>
  <c r="BA1688" i="4"/>
  <c r="AV1692" i="4"/>
  <c r="BA1696" i="4"/>
  <c r="AV1700" i="4"/>
  <c r="BA1704" i="4"/>
  <c r="AV1708" i="4"/>
  <c r="BA1712" i="4"/>
  <c r="AV1716" i="4"/>
  <c r="AT1718" i="4"/>
  <c r="BA1720" i="4"/>
  <c r="AV1724" i="4"/>
  <c r="AT1726" i="4"/>
  <c r="BA1728" i="4"/>
  <c r="AV1732" i="4"/>
  <c r="BD1736" i="4"/>
  <c r="BE1736" i="4"/>
  <c r="BB1736" i="4"/>
  <c r="BD1740" i="4"/>
  <c r="BE1740" i="4"/>
  <c r="BB1740" i="4"/>
  <c r="BD1744" i="4"/>
  <c r="BE1744" i="4"/>
  <c r="BB1744" i="4"/>
  <c r="BD1748" i="4"/>
  <c r="BE1748" i="4"/>
  <c r="BB1748" i="4"/>
  <c r="BD1752" i="4"/>
  <c r="BE1752" i="4"/>
  <c r="BB1752" i="4"/>
  <c r="BD1756" i="4"/>
  <c r="BE1756" i="4"/>
  <c r="BB1756" i="4"/>
  <c r="BD1760" i="4"/>
  <c r="BE1760" i="4"/>
  <c r="BB1760" i="4"/>
  <c r="BD1764" i="4"/>
  <c r="BE1764" i="4"/>
  <c r="BB1764" i="4"/>
  <c r="BD1768" i="4"/>
  <c r="BE1768" i="4"/>
  <c r="BB1768" i="4"/>
  <c r="BD1772" i="4"/>
  <c r="BE1772" i="4"/>
  <c r="BB1772" i="4"/>
  <c r="BD1776" i="4"/>
  <c r="BE1776" i="4"/>
  <c r="BB1776" i="4"/>
  <c r="BD1780" i="4"/>
  <c r="BE1780" i="4"/>
  <c r="BB1780" i="4"/>
  <c r="BD1784" i="4"/>
  <c r="BE1784" i="4"/>
  <c r="BB1784" i="4"/>
  <c r="BD1788" i="4"/>
  <c r="BE1788" i="4"/>
  <c r="BB1788" i="4"/>
  <c r="BD1792" i="4"/>
  <c r="BA1792" i="4"/>
  <c r="BE1792" i="4"/>
  <c r="BC1792" i="4"/>
  <c r="BD1793" i="4"/>
  <c r="BB1793" i="4"/>
  <c r="BA1793" i="4"/>
  <c r="BE1793" i="4"/>
  <c r="AW1675" i="4"/>
  <c r="AX1676" i="4"/>
  <c r="BA1677" i="4"/>
  <c r="AU1678" i="4"/>
  <c r="BD1678" i="4"/>
  <c r="AP1679" i="4"/>
  <c r="BB1680" i="4"/>
  <c r="AV1681" i="4"/>
  <c r="AT1683" i="4"/>
  <c r="BC1683" i="4"/>
  <c r="AX1684" i="4"/>
  <c r="BA1685" i="4"/>
  <c r="AU1686" i="4"/>
  <c r="BD1686" i="4"/>
  <c r="AP1687" i="4"/>
  <c r="BB1688" i="4"/>
  <c r="AV1689" i="4"/>
  <c r="AT1691" i="4"/>
  <c r="BC1691" i="4"/>
  <c r="AX1692" i="4"/>
  <c r="BA1693" i="4"/>
  <c r="AU1694" i="4"/>
  <c r="BD1694" i="4"/>
  <c r="AP1695" i="4"/>
  <c r="BB1696" i="4"/>
  <c r="AV1697" i="4"/>
  <c r="AT1699" i="4"/>
  <c r="BC1699" i="4"/>
  <c r="AX1700" i="4"/>
  <c r="BA1701" i="4"/>
  <c r="BJ1701" i="4" s="1"/>
  <c r="AU1702" i="4"/>
  <c r="BD1702" i="4"/>
  <c r="AP1703" i="4"/>
  <c r="BB1704" i="4"/>
  <c r="AV1705" i="4"/>
  <c r="AT1707" i="4"/>
  <c r="BC1707" i="4"/>
  <c r="AX1708" i="4"/>
  <c r="BA1709" i="4"/>
  <c r="AU1710" i="4"/>
  <c r="BD1710" i="4"/>
  <c r="AP1711" i="4"/>
  <c r="BB1712" i="4"/>
  <c r="AV1713" i="4"/>
  <c r="AT1715" i="4"/>
  <c r="BC1715" i="4"/>
  <c r="AX1716" i="4"/>
  <c r="BA1717" i="4"/>
  <c r="AU1718" i="4"/>
  <c r="BD1718" i="4"/>
  <c r="AP1719" i="4"/>
  <c r="BB1720" i="4"/>
  <c r="AV1721" i="4"/>
  <c r="AT1723" i="4"/>
  <c r="BC1723" i="4"/>
  <c r="AX1724" i="4"/>
  <c r="BA1725" i="4"/>
  <c r="AU1726" i="4"/>
  <c r="BD1726" i="4"/>
  <c r="AP1727" i="4"/>
  <c r="BB1728" i="4"/>
  <c r="AV1729" i="4"/>
  <c r="AT1731" i="4"/>
  <c r="BC1731" i="4"/>
  <c r="AX1732" i="4"/>
  <c r="BD1733" i="4"/>
  <c r="BE1733" i="4"/>
  <c r="BA1733" i="4"/>
  <c r="BC1736" i="4"/>
  <c r="BC1740" i="4"/>
  <c r="BC1744" i="4"/>
  <c r="BC1748" i="4"/>
  <c r="BC1752" i="4"/>
  <c r="BC1756" i="4"/>
  <c r="BC1760" i="4"/>
  <c r="BC1764" i="4"/>
  <c r="BC1768" i="4"/>
  <c r="BC1772" i="4"/>
  <c r="BC1776" i="4"/>
  <c r="BC1780" i="4"/>
  <c r="BC1784" i="4"/>
  <c r="BC1788" i="4"/>
  <c r="AP1675" i="4"/>
  <c r="AP1676" i="4"/>
  <c r="AV1678" i="4"/>
  <c r="BC1680" i="4"/>
  <c r="BA1682" i="4"/>
  <c r="AV1686" i="4"/>
  <c r="BC1688" i="4"/>
  <c r="BA1690" i="4"/>
  <c r="AV1694" i="4"/>
  <c r="BC1696" i="4"/>
  <c r="BA1698" i="4"/>
  <c r="AV1702" i="4"/>
  <c r="BC1704" i="4"/>
  <c r="BA1706" i="4"/>
  <c r="AV1710" i="4"/>
  <c r="BC1712" i="4"/>
  <c r="BA1714" i="4"/>
  <c r="AV1718" i="4"/>
  <c r="BC1720" i="4"/>
  <c r="BA1722" i="4"/>
  <c r="AV1726" i="4"/>
  <c r="BC1728" i="4"/>
  <c r="BA1730" i="4"/>
  <c r="BD1737" i="4"/>
  <c r="BE1737" i="4"/>
  <c r="BB1737" i="4"/>
  <c r="BD1741" i="4"/>
  <c r="BE1741" i="4"/>
  <c r="BB1741" i="4"/>
  <c r="BD1745" i="4"/>
  <c r="BE1745" i="4"/>
  <c r="BB1745" i="4"/>
  <c r="BD1749" i="4"/>
  <c r="BE1749" i="4"/>
  <c r="BB1749" i="4"/>
  <c r="BD1753" i="4"/>
  <c r="BE1753" i="4"/>
  <c r="BB1753" i="4"/>
  <c r="BD1757" i="4"/>
  <c r="BE1757" i="4"/>
  <c r="BB1757" i="4"/>
  <c r="BD1761" i="4"/>
  <c r="BE1761" i="4"/>
  <c r="BB1761" i="4"/>
  <c r="BD1765" i="4"/>
  <c r="BE1765" i="4"/>
  <c r="BB1765" i="4"/>
  <c r="BD1769" i="4"/>
  <c r="BE1769" i="4"/>
  <c r="BB1769" i="4"/>
  <c r="BD1773" i="4"/>
  <c r="BE1773" i="4"/>
  <c r="BB1773" i="4"/>
  <c r="BD1777" i="4"/>
  <c r="BE1777" i="4"/>
  <c r="BB1777" i="4"/>
  <c r="BD1781" i="4"/>
  <c r="BE1781" i="4"/>
  <c r="BB1781" i="4"/>
  <c r="BD1785" i="4"/>
  <c r="BE1785" i="4"/>
  <c r="BB1785" i="4"/>
  <c r="BD1789" i="4"/>
  <c r="BE1789" i="4"/>
  <c r="BB1789" i="4"/>
  <c r="AX1678" i="4"/>
  <c r="BA1679" i="4"/>
  <c r="AU1680" i="4"/>
  <c r="BD1680" i="4"/>
  <c r="BB1682" i="4"/>
  <c r="AV1683" i="4"/>
  <c r="AX1686" i="4"/>
  <c r="BA1687" i="4"/>
  <c r="AU1688" i="4"/>
  <c r="BD1688" i="4"/>
  <c r="BB1690" i="4"/>
  <c r="AV1691" i="4"/>
  <c r="AX1694" i="4"/>
  <c r="BA1695" i="4"/>
  <c r="AU1696" i="4"/>
  <c r="BD1696" i="4"/>
  <c r="BB1698" i="4"/>
  <c r="AV1699" i="4"/>
  <c r="AX1702" i="4"/>
  <c r="BA1703" i="4"/>
  <c r="AU1704" i="4"/>
  <c r="BD1704" i="4"/>
  <c r="BB1706" i="4"/>
  <c r="AV1707" i="4"/>
  <c r="AX1710" i="4"/>
  <c r="BA1711" i="4"/>
  <c r="AU1712" i="4"/>
  <c r="BD1712" i="4"/>
  <c r="BB1714" i="4"/>
  <c r="AV1715" i="4"/>
  <c r="AX1718" i="4"/>
  <c r="BA1719" i="4"/>
  <c r="AU1720" i="4"/>
  <c r="BD1720" i="4"/>
  <c r="BB1722" i="4"/>
  <c r="AV1723" i="4"/>
  <c r="AX1726" i="4"/>
  <c r="BA1727" i="4"/>
  <c r="AU1728" i="4"/>
  <c r="BD1728" i="4"/>
  <c r="BB1730" i="4"/>
  <c r="AV1731" i="4"/>
  <c r="BC1737" i="4"/>
  <c r="BC1741" i="4"/>
  <c r="BC1745" i="4"/>
  <c r="BC1749" i="4"/>
  <c r="BC1753" i="4"/>
  <c r="BC1757" i="4"/>
  <c r="BC1761" i="4"/>
  <c r="BC1765" i="4"/>
  <c r="BC1769" i="4"/>
  <c r="BC1773" i="4"/>
  <c r="BC1777" i="4"/>
  <c r="BC1781" i="4"/>
  <c r="BC1785" i="4"/>
  <c r="BC1789" i="4"/>
  <c r="BA1676" i="4"/>
  <c r="AP1678" i="4"/>
  <c r="AV1680" i="4"/>
  <c r="AT1682" i="4"/>
  <c r="BC1682" i="4"/>
  <c r="BA1684" i="4"/>
  <c r="AP1686" i="4"/>
  <c r="AV1688" i="4"/>
  <c r="AT1690" i="4"/>
  <c r="BC1690" i="4"/>
  <c r="BA1692" i="4"/>
  <c r="AP1694" i="4"/>
  <c r="AV1696" i="4"/>
  <c r="AT1698" i="4"/>
  <c r="BC1698" i="4"/>
  <c r="BA1700" i="4"/>
  <c r="AP1702" i="4"/>
  <c r="AV1704" i="4"/>
  <c r="AT1706" i="4"/>
  <c r="BC1706" i="4"/>
  <c r="BA1708" i="4"/>
  <c r="AP1710" i="4"/>
  <c r="AV1712" i="4"/>
  <c r="AT1714" i="4"/>
  <c r="BC1714" i="4"/>
  <c r="BA1716" i="4"/>
  <c r="AP1718" i="4"/>
  <c r="AV1720" i="4"/>
  <c r="AT1722" i="4"/>
  <c r="BC1722" i="4"/>
  <c r="BA1724" i="4"/>
  <c r="AP1726" i="4"/>
  <c r="AV1728" i="4"/>
  <c r="AT1730" i="4"/>
  <c r="BC1730" i="4"/>
  <c r="BA1732" i="4"/>
  <c r="BD1734" i="4"/>
  <c r="BE1734" i="4"/>
  <c r="BB1734" i="4"/>
  <c r="BD1738" i="4"/>
  <c r="BE1738" i="4"/>
  <c r="BB1738" i="4"/>
  <c r="BD1742" i="4"/>
  <c r="BE1742" i="4"/>
  <c r="BB1742" i="4"/>
  <c r="BD1746" i="4"/>
  <c r="BE1746" i="4"/>
  <c r="BB1746" i="4"/>
  <c r="BD1750" i="4"/>
  <c r="BE1750" i="4"/>
  <c r="BB1750" i="4"/>
  <c r="BD1754" i="4"/>
  <c r="BE1754" i="4"/>
  <c r="BB1754" i="4"/>
  <c r="BD1758" i="4"/>
  <c r="BE1758" i="4"/>
  <c r="BB1758" i="4"/>
  <c r="BD1762" i="4"/>
  <c r="BE1762" i="4"/>
  <c r="BB1762" i="4"/>
  <c r="BD1766" i="4"/>
  <c r="BE1766" i="4"/>
  <c r="BB1766" i="4"/>
  <c r="BD1770" i="4"/>
  <c r="BE1770" i="4"/>
  <c r="BB1770" i="4"/>
  <c r="BD1774" i="4"/>
  <c r="BE1774" i="4"/>
  <c r="BB1774" i="4"/>
  <c r="BD1778" i="4"/>
  <c r="BE1778" i="4"/>
  <c r="BB1778" i="4"/>
  <c r="BD1782" i="4"/>
  <c r="BE1782" i="4"/>
  <c r="BB1782" i="4"/>
  <c r="BD1786" i="4"/>
  <c r="BE1786" i="4"/>
  <c r="BB1786" i="4"/>
  <c r="BD1790" i="4"/>
  <c r="BE1790" i="4"/>
  <c r="BB1790" i="4"/>
  <c r="AW1734" i="4"/>
  <c r="AW1735" i="4"/>
  <c r="AW1736" i="4"/>
  <c r="AW1737" i="4"/>
  <c r="AW1738" i="4"/>
  <c r="AW1739" i="4"/>
  <c r="AW1740" i="4"/>
  <c r="AW1741" i="4"/>
  <c r="AW1742" i="4"/>
  <c r="AW1743" i="4"/>
  <c r="AW1744" i="4"/>
  <c r="AW1745" i="4"/>
  <c r="AW1746" i="4"/>
  <c r="AW1747" i="4"/>
  <c r="AW1748" i="4"/>
  <c r="AW1749" i="4"/>
  <c r="AW1750" i="4"/>
  <c r="AW1751" i="4"/>
  <c r="AW1752" i="4"/>
  <c r="AW1753" i="4"/>
  <c r="AW1754" i="4"/>
  <c r="AW1755" i="4"/>
  <c r="AW1756" i="4"/>
  <c r="AW1757" i="4"/>
  <c r="AW1758" i="4"/>
  <c r="AW1759" i="4"/>
  <c r="AW1760" i="4"/>
  <c r="AW1761" i="4"/>
  <c r="AW1762" i="4"/>
  <c r="AW1763" i="4"/>
  <c r="AW1764" i="4"/>
  <c r="AW1765" i="4"/>
  <c r="AW1766" i="4"/>
  <c r="AW1767" i="4"/>
  <c r="AW1768" i="4"/>
  <c r="AW1769" i="4"/>
  <c r="AW1770" i="4"/>
  <c r="AW1771" i="4"/>
  <c r="AW1772" i="4"/>
  <c r="AW1773" i="4"/>
  <c r="AW1774" i="4"/>
  <c r="AW1775" i="4"/>
  <c r="AW1776" i="4"/>
  <c r="AW1777" i="4"/>
  <c r="AW1778" i="4"/>
  <c r="AW1779" i="4"/>
  <c r="AW1780" i="4"/>
  <c r="AW1781" i="4"/>
  <c r="AW1782" i="4"/>
  <c r="AW1783" i="4"/>
  <c r="AW1784" i="4"/>
  <c r="AW1785" i="4"/>
  <c r="AW1786" i="4"/>
  <c r="AW1787" i="4"/>
  <c r="AW1788" i="4"/>
  <c r="AW1789" i="4"/>
  <c r="AW1790" i="4"/>
  <c r="AW1791" i="4"/>
  <c r="AW1792" i="4"/>
  <c r="AW1793" i="4"/>
  <c r="AW1794" i="4"/>
  <c r="AW1795" i="4"/>
  <c r="AW1796" i="4"/>
  <c r="AW1797" i="4"/>
  <c r="BE1797" i="4"/>
  <c r="AW1798" i="4"/>
  <c r="BE1798" i="4"/>
  <c r="AW1799" i="4"/>
  <c r="BE1799" i="4"/>
  <c r="AW1800" i="4"/>
  <c r="BE1800" i="4"/>
  <c r="AW1801" i="4"/>
  <c r="BE1801" i="4"/>
  <c r="AW1802" i="4"/>
  <c r="BE1802" i="4"/>
  <c r="AW1803" i="4"/>
  <c r="BA1807" i="4"/>
  <c r="BJ1807" i="4" s="1"/>
  <c r="BE1808" i="4"/>
  <c r="BB1810" i="4"/>
  <c r="BC1813" i="4"/>
  <c r="BA1815" i="4"/>
  <c r="BJ1815" i="4" s="1"/>
  <c r="BE1816" i="4"/>
  <c r="BB1818" i="4"/>
  <c r="BC1821" i="4"/>
  <c r="BA1823" i="4"/>
  <c r="BJ1823" i="4" s="1"/>
  <c r="BE1824" i="4"/>
  <c r="BB1826" i="4"/>
  <c r="BC1829" i="4"/>
  <c r="BA1831" i="4"/>
  <c r="BJ1831" i="4" s="1"/>
  <c r="BE1832" i="4"/>
  <c r="BB1834" i="4"/>
  <c r="BC1837" i="4"/>
  <c r="BA1839" i="4"/>
  <c r="BE1840" i="4"/>
  <c r="BB1842" i="4"/>
  <c r="BC1845" i="4"/>
  <c r="BA1847" i="4"/>
  <c r="BE1848" i="4"/>
  <c r="BB1850" i="4"/>
  <c r="BC1853" i="4"/>
  <c r="BA1855" i="4"/>
  <c r="BE1856" i="4"/>
  <c r="BB1858" i="4"/>
  <c r="BC1861" i="4"/>
  <c r="BA1863" i="4"/>
  <c r="BE1864" i="4"/>
  <c r="BB1866" i="4"/>
  <c r="BC1869" i="4"/>
  <c r="BA1871" i="4"/>
  <c r="BE1872" i="4"/>
  <c r="BB1874" i="4"/>
  <c r="BC1877" i="4"/>
  <c r="BA1879" i="4"/>
  <c r="BE1880" i="4"/>
  <c r="BB1882" i="4"/>
  <c r="BC1885" i="4"/>
  <c r="BA1887" i="4"/>
  <c r="BE1888" i="4"/>
  <c r="BB1890" i="4"/>
  <c r="BC1893" i="4"/>
  <c r="BA1895" i="4"/>
  <c r="BE1896" i="4"/>
  <c r="BB1898" i="4"/>
  <c r="BC1901" i="4"/>
  <c r="BA1903" i="4"/>
  <c r="BE1904" i="4"/>
  <c r="BB1906" i="4"/>
  <c r="BC1909" i="4"/>
  <c r="BA1911" i="4"/>
  <c r="BE1912" i="4"/>
  <c r="BB1914" i="4"/>
  <c r="BC1917" i="4"/>
  <c r="BA1919" i="4"/>
  <c r="BE1920" i="4"/>
  <c r="BB1922" i="4"/>
  <c r="BC1924" i="4"/>
  <c r="BD1924" i="4"/>
  <c r="BA1924" i="4"/>
  <c r="BC1926" i="4"/>
  <c r="BD1926" i="4"/>
  <c r="BA1926" i="4"/>
  <c r="BC1928" i="4"/>
  <c r="BD1928" i="4"/>
  <c r="BA1928" i="4"/>
  <c r="BC1930" i="4"/>
  <c r="BD1930" i="4"/>
  <c r="BA1930" i="4"/>
  <c r="BC1932" i="4"/>
  <c r="BD1932" i="4"/>
  <c r="BA1932" i="4"/>
  <c r="BC1934" i="4"/>
  <c r="BA1934" i="4"/>
  <c r="BD1934" i="4"/>
  <c r="BB1934" i="4"/>
  <c r="BC1942" i="4"/>
  <c r="BA1942" i="4"/>
  <c r="BD1942" i="4"/>
  <c r="BB1942" i="4"/>
  <c r="BA1812" i="4"/>
  <c r="BE1813" i="4"/>
  <c r="BA1820" i="4"/>
  <c r="BE1821" i="4"/>
  <c r="BA1828" i="4"/>
  <c r="BE1829" i="4"/>
  <c r="BA1836" i="4"/>
  <c r="BE1837" i="4"/>
  <c r="BA1844" i="4"/>
  <c r="BE1845" i="4"/>
  <c r="BA1852" i="4"/>
  <c r="BE1853" i="4"/>
  <c r="BA1860" i="4"/>
  <c r="BE1861" i="4"/>
  <c r="BA1868" i="4"/>
  <c r="BE1869" i="4"/>
  <c r="BA1876" i="4"/>
  <c r="BE1877" i="4"/>
  <c r="BA1884" i="4"/>
  <c r="BE1885" i="4"/>
  <c r="BA1892" i="4"/>
  <c r="BE1893" i="4"/>
  <c r="BA1900" i="4"/>
  <c r="BE1901" i="4"/>
  <c r="BA1908" i="4"/>
  <c r="BE1909" i="4"/>
  <c r="BA1916" i="4"/>
  <c r="BE1917" i="4"/>
  <c r="BC1937" i="4"/>
  <c r="BA1937" i="4"/>
  <c r="BD1937" i="4"/>
  <c r="BB1937" i="4"/>
  <c r="BA1809" i="4"/>
  <c r="BB1812" i="4"/>
  <c r="BA1817" i="4"/>
  <c r="BB1820" i="4"/>
  <c r="BA1825" i="4"/>
  <c r="BB1828" i="4"/>
  <c r="BA1833" i="4"/>
  <c r="BB1836" i="4"/>
  <c r="BA1841" i="4"/>
  <c r="BB1844" i="4"/>
  <c r="BA1849" i="4"/>
  <c r="BB1852" i="4"/>
  <c r="BA1857" i="4"/>
  <c r="BB1860" i="4"/>
  <c r="BA1865" i="4"/>
  <c r="BB1868" i="4"/>
  <c r="BA1873" i="4"/>
  <c r="BB1876" i="4"/>
  <c r="BA1881" i="4"/>
  <c r="BB1884" i="4"/>
  <c r="BA1889" i="4"/>
  <c r="BB1892" i="4"/>
  <c r="BA1897" i="4"/>
  <c r="BB1900" i="4"/>
  <c r="BA1905" i="4"/>
  <c r="BB1908" i="4"/>
  <c r="BA1913" i="4"/>
  <c r="BB1916" i="4"/>
  <c r="BA1921" i="4"/>
  <c r="BE1937" i="4"/>
  <c r="BC1940" i="4"/>
  <c r="BA1940" i="4"/>
  <c r="BD1940" i="4"/>
  <c r="BB1940" i="4"/>
  <c r="BC1943" i="4"/>
  <c r="BB1943" i="4"/>
  <c r="BA1943" i="4"/>
  <c r="BD1943" i="4"/>
  <c r="BE1943" i="4"/>
  <c r="BA1806" i="4"/>
  <c r="BB1809" i="4"/>
  <c r="BC1812" i="4"/>
  <c r="BA1814" i="4"/>
  <c r="BB1817" i="4"/>
  <c r="BC1820" i="4"/>
  <c r="BA1822" i="4"/>
  <c r="BB1825" i="4"/>
  <c r="BC1828" i="4"/>
  <c r="BA1830" i="4"/>
  <c r="BB1833" i="4"/>
  <c r="BC1836" i="4"/>
  <c r="BA1838" i="4"/>
  <c r="BB1841" i="4"/>
  <c r="BC1844" i="4"/>
  <c r="BA1846" i="4"/>
  <c r="BB1849" i="4"/>
  <c r="BC1852" i="4"/>
  <c r="BA1854" i="4"/>
  <c r="BB1857" i="4"/>
  <c r="BC1860" i="4"/>
  <c r="BA1862" i="4"/>
  <c r="BJ1862" i="4" s="1"/>
  <c r="BB1865" i="4"/>
  <c r="BC1868" i="4"/>
  <c r="BA1870" i="4"/>
  <c r="BB1873" i="4"/>
  <c r="BC1876" i="4"/>
  <c r="BA1878" i="4"/>
  <c r="BJ1878" i="4" s="1"/>
  <c r="BB1881" i="4"/>
  <c r="BC1884" i="4"/>
  <c r="BA1886" i="4"/>
  <c r="BB1889" i="4"/>
  <c r="BC1892" i="4"/>
  <c r="BA1894" i="4"/>
  <c r="BB1897" i="4"/>
  <c r="BC1900" i="4"/>
  <c r="BA1902" i="4"/>
  <c r="BB1905" i="4"/>
  <c r="BC1908" i="4"/>
  <c r="BA1910" i="4"/>
  <c r="BJ1910" i="4" s="1"/>
  <c r="BB1913" i="4"/>
  <c r="BC1916" i="4"/>
  <c r="BA1918" i="4"/>
  <c r="BB1921" i="4"/>
  <c r="BC1935" i="4"/>
  <c r="BA1935" i="4"/>
  <c r="BD1935" i="4"/>
  <c r="BB1935" i="4"/>
  <c r="BE1940" i="4"/>
  <c r="BC1944" i="4"/>
  <c r="BB1944" i="4"/>
  <c r="BA1944" i="4"/>
  <c r="BD1944" i="4"/>
  <c r="BE1944" i="4"/>
  <c r="BA1797" i="4"/>
  <c r="BA1798" i="4"/>
  <c r="BA1799" i="4"/>
  <c r="BA1800" i="4"/>
  <c r="BA1801" i="4"/>
  <c r="BA1802" i="4"/>
  <c r="BA1803" i="4"/>
  <c r="BB1806" i="4"/>
  <c r="BC1809" i="4"/>
  <c r="BA1811" i="4"/>
  <c r="BE1812" i="4"/>
  <c r="BB1814" i="4"/>
  <c r="BC1817" i="4"/>
  <c r="BA1819" i="4"/>
  <c r="BE1820" i="4"/>
  <c r="BB1822" i="4"/>
  <c r="BC1825" i="4"/>
  <c r="BA1827" i="4"/>
  <c r="BE1828" i="4"/>
  <c r="BC1833" i="4"/>
  <c r="BA1835" i="4"/>
  <c r="BE1836" i="4"/>
  <c r="BC1841" i="4"/>
  <c r="BA1843" i="4"/>
  <c r="BE1844" i="4"/>
  <c r="BC1849" i="4"/>
  <c r="BA1851" i="4"/>
  <c r="BE1852" i="4"/>
  <c r="BC1857" i="4"/>
  <c r="BA1859" i="4"/>
  <c r="BE1860" i="4"/>
  <c r="BC1865" i="4"/>
  <c r="BA1867" i="4"/>
  <c r="BE1868" i="4"/>
  <c r="BC1873" i="4"/>
  <c r="BA1875" i="4"/>
  <c r="BE1876" i="4"/>
  <c r="BC1881" i="4"/>
  <c r="BA1883" i="4"/>
  <c r="BE1884" i="4"/>
  <c r="BC1889" i="4"/>
  <c r="BA1891" i="4"/>
  <c r="BE1892" i="4"/>
  <c r="BC1897" i="4"/>
  <c r="BA1899" i="4"/>
  <c r="BE1900" i="4"/>
  <c r="BC1905" i="4"/>
  <c r="BA1907" i="4"/>
  <c r="BE1908" i="4"/>
  <c r="BC1913" i="4"/>
  <c r="BA1915" i="4"/>
  <c r="BE1916" i="4"/>
  <c r="BC1921" i="4"/>
  <c r="BC1923" i="4"/>
  <c r="BD1923" i="4"/>
  <c r="BA1923" i="4"/>
  <c r="BC1925" i="4"/>
  <c r="BD1925" i="4"/>
  <c r="BA1925" i="4"/>
  <c r="BC1927" i="4"/>
  <c r="BD1927" i="4"/>
  <c r="BA1927" i="4"/>
  <c r="BC1929" i="4"/>
  <c r="BD1929" i="4"/>
  <c r="BA1929" i="4"/>
  <c r="BC1931" i="4"/>
  <c r="BD1931" i="4"/>
  <c r="BA1931" i="4"/>
  <c r="BC1933" i="4"/>
  <c r="BD1933" i="4"/>
  <c r="BA1933" i="4"/>
  <c r="BC1938" i="4"/>
  <c r="BA1938" i="4"/>
  <c r="BD1938" i="4"/>
  <c r="BB1938" i="4"/>
  <c r="BC1945" i="4"/>
  <c r="BB1945" i="4"/>
  <c r="BA1945" i="4"/>
  <c r="BD1945" i="4"/>
  <c r="BE1945" i="4"/>
  <c r="BB1797" i="4"/>
  <c r="BB1798" i="4"/>
  <c r="BB1799" i="4"/>
  <c r="BB1800" i="4"/>
  <c r="BB1801" i="4"/>
  <c r="BB1802" i="4"/>
  <c r="BB1803" i="4"/>
  <c r="BC1806" i="4"/>
  <c r="BA1808" i="4"/>
  <c r="BE1809" i="4"/>
  <c r="BB1811" i="4"/>
  <c r="BC1814" i="4"/>
  <c r="BA1816" i="4"/>
  <c r="BE1817" i="4"/>
  <c r="BB1819" i="4"/>
  <c r="BC1822" i="4"/>
  <c r="BA1824" i="4"/>
  <c r="BE1825" i="4"/>
  <c r="BB1827" i="4"/>
  <c r="BC1830" i="4"/>
  <c r="BA1832" i="4"/>
  <c r="BE1833" i="4"/>
  <c r="BB1835" i="4"/>
  <c r="BC1838" i="4"/>
  <c r="BA1840" i="4"/>
  <c r="BE1841" i="4"/>
  <c r="BB1843" i="4"/>
  <c r="BC1846" i="4"/>
  <c r="BA1848" i="4"/>
  <c r="BE1849" i="4"/>
  <c r="BB1851" i="4"/>
  <c r="BC1854" i="4"/>
  <c r="BA1856" i="4"/>
  <c r="BE1857" i="4"/>
  <c r="BB1859" i="4"/>
  <c r="BA1864" i="4"/>
  <c r="BE1865" i="4"/>
  <c r="BB1867" i="4"/>
  <c r="BA1872" i="4"/>
  <c r="BE1873" i="4"/>
  <c r="BB1875" i="4"/>
  <c r="BA1880" i="4"/>
  <c r="BE1881" i="4"/>
  <c r="BB1883" i="4"/>
  <c r="BA1888" i="4"/>
  <c r="BE1889" i="4"/>
  <c r="BB1891" i="4"/>
  <c r="BA1896" i="4"/>
  <c r="BE1897" i="4"/>
  <c r="BB1899" i="4"/>
  <c r="BA1904" i="4"/>
  <c r="BE1905" i="4"/>
  <c r="BB1907" i="4"/>
  <c r="BA1912" i="4"/>
  <c r="BE1913" i="4"/>
  <c r="BB1915" i="4"/>
  <c r="BA1920" i="4"/>
  <c r="BE1921" i="4"/>
  <c r="BB1923" i="4"/>
  <c r="BB1925" i="4"/>
  <c r="BB1927" i="4"/>
  <c r="BB1929" i="4"/>
  <c r="BB1931" i="4"/>
  <c r="BB1933" i="4"/>
  <c r="BE1938" i="4"/>
  <c r="BC1941" i="4"/>
  <c r="BA1941" i="4"/>
  <c r="BD1941" i="4"/>
  <c r="BB1941" i="4"/>
  <c r="BC1946" i="4"/>
  <c r="BB1946" i="4"/>
  <c r="BA1946" i="4"/>
  <c r="BD1946" i="4"/>
  <c r="BE1946" i="4"/>
  <c r="BA1813" i="4"/>
  <c r="BA1821" i="4"/>
  <c r="BA1829" i="4"/>
  <c r="BA1837" i="4"/>
  <c r="BA1845" i="4"/>
  <c r="BA1853" i="4"/>
  <c r="BA1861" i="4"/>
  <c r="BA1869" i="4"/>
  <c r="BA1877" i="4"/>
  <c r="BA1885" i="4"/>
  <c r="BA1893" i="4"/>
  <c r="BA1901" i="4"/>
  <c r="BA1909" i="4"/>
  <c r="BA1917" i="4"/>
  <c r="BC1936" i="4"/>
  <c r="BA1936" i="4"/>
  <c r="BD1936" i="4"/>
  <c r="BB1936" i="4"/>
  <c r="BC1947" i="4"/>
  <c r="BB1947" i="4"/>
  <c r="BA1947" i="4"/>
  <c r="BD1947" i="4"/>
  <c r="BE1947" i="4"/>
  <c r="BE1803" i="4"/>
  <c r="BC1808" i="4"/>
  <c r="BA1810" i="4"/>
  <c r="BJ1810" i="4" s="1"/>
  <c r="BE1811" i="4"/>
  <c r="BB1813" i="4"/>
  <c r="BC1816" i="4"/>
  <c r="BA1818" i="4"/>
  <c r="BE1819" i="4"/>
  <c r="BB1821" i="4"/>
  <c r="BC1824" i="4"/>
  <c r="BA1826" i="4"/>
  <c r="BE1827" i="4"/>
  <c r="BB1829" i="4"/>
  <c r="BC1832" i="4"/>
  <c r="BA1834" i="4"/>
  <c r="BE1835" i="4"/>
  <c r="BB1837" i="4"/>
  <c r="BC1840" i="4"/>
  <c r="BA1842" i="4"/>
  <c r="BE1843" i="4"/>
  <c r="BB1845" i="4"/>
  <c r="BC1848" i="4"/>
  <c r="BA1850" i="4"/>
  <c r="BE1851" i="4"/>
  <c r="BB1853" i="4"/>
  <c r="BC1856" i="4"/>
  <c r="BA1858" i="4"/>
  <c r="BE1859" i="4"/>
  <c r="BB1861" i="4"/>
  <c r="BC1864" i="4"/>
  <c r="BA1866" i="4"/>
  <c r="BE1867" i="4"/>
  <c r="BB1869" i="4"/>
  <c r="BC1872" i="4"/>
  <c r="BA1874" i="4"/>
  <c r="BE1875" i="4"/>
  <c r="BB1877" i="4"/>
  <c r="BC1880" i="4"/>
  <c r="BA1882" i="4"/>
  <c r="BJ1882" i="4" s="1"/>
  <c r="BE1883" i="4"/>
  <c r="BB1885" i="4"/>
  <c r="BC1888" i="4"/>
  <c r="BA1890" i="4"/>
  <c r="BJ1890" i="4" s="1"/>
  <c r="BE1891" i="4"/>
  <c r="BB1893" i="4"/>
  <c r="BC1896" i="4"/>
  <c r="BA1898" i="4"/>
  <c r="BE1899" i="4"/>
  <c r="BB1901" i="4"/>
  <c r="BC1904" i="4"/>
  <c r="BA1906" i="4"/>
  <c r="BE1907" i="4"/>
  <c r="BB1909" i="4"/>
  <c r="BC1912" i="4"/>
  <c r="BA1914" i="4"/>
  <c r="BE1915" i="4"/>
  <c r="BB1917" i="4"/>
  <c r="BC1920" i="4"/>
  <c r="BA1922" i="4"/>
  <c r="BJ1922" i="4" s="1"/>
  <c r="BE1936" i="4"/>
  <c r="BC1939" i="4"/>
  <c r="BA1939" i="4"/>
  <c r="BD1939" i="4"/>
  <c r="BB1939" i="4"/>
  <c r="BD1948" i="4"/>
  <c r="BD1949" i="4"/>
  <c r="BD1950" i="4"/>
  <c r="BD1951" i="4"/>
  <c r="BD1952" i="4"/>
  <c r="BD1953" i="4"/>
  <c r="BD1954" i="4"/>
  <c r="BD1955" i="4"/>
  <c r="BD1956" i="4"/>
  <c r="BD1957" i="4"/>
  <c r="BD1958" i="4"/>
  <c r="BD1959" i="4"/>
  <c r="BD1960" i="4"/>
  <c r="BD1961" i="4"/>
  <c r="BD1962" i="4"/>
  <c r="BD1963" i="4"/>
  <c r="BD1964" i="4"/>
  <c r="BD1965" i="4"/>
  <c r="BD1966" i="4"/>
  <c r="BD1967" i="4"/>
  <c r="BD1968" i="4"/>
  <c r="BD1969" i="4"/>
  <c r="BD1970" i="4"/>
  <c r="BD1971" i="4"/>
  <c r="BD1972" i="4"/>
  <c r="BD1973" i="4"/>
  <c r="BD1974" i="4"/>
  <c r="BD1975" i="4"/>
  <c r="BD1976" i="4"/>
  <c r="BD1977" i="4"/>
  <c r="BD1978" i="4"/>
  <c r="BD1979" i="4"/>
  <c r="BD1980" i="4"/>
  <c r="BD1981" i="4"/>
  <c r="BD1982" i="4"/>
  <c r="BD1983" i="4"/>
  <c r="BD1984" i="4"/>
  <c r="BD1985" i="4"/>
  <c r="BD1986" i="4"/>
  <c r="BD1987" i="4"/>
  <c r="BD1988" i="4"/>
  <c r="BD1989" i="4"/>
  <c r="BD1990" i="4"/>
  <c r="BD1991" i="4"/>
  <c r="BD1992" i="4"/>
  <c r="BD1993" i="4"/>
  <c r="BD1994" i="4"/>
  <c r="BD1995" i="4"/>
  <c r="BD1996" i="4"/>
  <c r="BD1997" i="4"/>
  <c r="BE1998" i="4"/>
  <c r="BB2000" i="4"/>
  <c r="BC2003" i="4"/>
  <c r="BA2005" i="4"/>
  <c r="BE2006" i="4"/>
  <c r="BB2008" i="4"/>
  <c r="BC2011" i="4"/>
  <c r="BA2013" i="4"/>
  <c r="BJ2013" i="4" s="1"/>
  <c r="BE2014" i="4"/>
  <c r="BB2016" i="4"/>
  <c r="BC2019" i="4"/>
  <c r="BA2021" i="4"/>
  <c r="BJ2021" i="4" s="1"/>
  <c r="BE2022" i="4"/>
  <c r="BB2024" i="4"/>
  <c r="BC2027" i="4"/>
  <c r="BA2029" i="4"/>
  <c r="BE2030" i="4"/>
  <c r="BB2032" i="4"/>
  <c r="BC2035" i="4"/>
  <c r="BA2037" i="4"/>
  <c r="BJ2037" i="4" s="1"/>
  <c r="BE2038" i="4"/>
  <c r="BB2040" i="4"/>
  <c r="BC2043" i="4"/>
  <c r="BA2045" i="4"/>
  <c r="BE2046" i="4"/>
  <c r="BB2048" i="4"/>
  <c r="BC2051" i="4"/>
  <c r="BA2053" i="4"/>
  <c r="BJ2053" i="4" s="1"/>
  <c r="BE2054" i="4"/>
  <c r="BB2056" i="4"/>
  <c r="BC2059" i="4"/>
  <c r="BA2061" i="4"/>
  <c r="BE2062" i="4"/>
  <c r="BB2064" i="4"/>
  <c r="BC2067" i="4"/>
  <c r="BA2069" i="4"/>
  <c r="BE2070" i="4"/>
  <c r="BB2072" i="4"/>
  <c r="BC2075" i="4"/>
  <c r="BA2077" i="4"/>
  <c r="BE2078" i="4"/>
  <c r="BE2081" i="4"/>
  <c r="BD2081" i="4"/>
  <c r="BA2081" i="4"/>
  <c r="BE2089" i="4"/>
  <c r="BD2089" i="4"/>
  <c r="BA2089" i="4"/>
  <c r="BA2002" i="4"/>
  <c r="BA2010" i="4"/>
  <c r="BA2018" i="4"/>
  <c r="BA2026" i="4"/>
  <c r="BA2034" i="4"/>
  <c r="BA2042" i="4"/>
  <c r="BA2050" i="4"/>
  <c r="BA2058" i="4"/>
  <c r="BA2066" i="4"/>
  <c r="BA2074" i="4"/>
  <c r="BE2084" i="4"/>
  <c r="BD2084" i="4"/>
  <c r="BA2084" i="4"/>
  <c r="BE2092" i="4"/>
  <c r="BD2092" i="4"/>
  <c r="BA2092" i="4"/>
  <c r="BE2095" i="4"/>
  <c r="BD2095" i="4"/>
  <c r="BA2095" i="4"/>
  <c r="BB2095" i="4"/>
  <c r="BE2099" i="4"/>
  <c r="BD2099" i="4"/>
  <c r="BA2099" i="4"/>
  <c r="BB2099" i="4"/>
  <c r="BA1999" i="4"/>
  <c r="BB2002" i="4"/>
  <c r="BA2007" i="4"/>
  <c r="BB2010" i="4"/>
  <c r="BA2015" i="4"/>
  <c r="BB2018" i="4"/>
  <c r="BA2023" i="4"/>
  <c r="BB2026" i="4"/>
  <c r="BA2031" i="4"/>
  <c r="BB2034" i="4"/>
  <c r="BA2039" i="4"/>
  <c r="BB2042" i="4"/>
  <c r="BA2047" i="4"/>
  <c r="BB2050" i="4"/>
  <c r="BA2055" i="4"/>
  <c r="BB2058" i="4"/>
  <c r="BA2063" i="4"/>
  <c r="BB2066" i="4"/>
  <c r="BA2071" i="4"/>
  <c r="BJ2071" i="4" s="1"/>
  <c r="BB2074" i="4"/>
  <c r="BE2079" i="4"/>
  <c r="BD2079" i="4"/>
  <c r="BA2079" i="4"/>
  <c r="BB2084" i="4"/>
  <c r="BE2087" i="4"/>
  <c r="BD2087" i="4"/>
  <c r="BA2087" i="4"/>
  <c r="BB2092" i="4"/>
  <c r="BC2095" i="4"/>
  <c r="BC2099" i="4"/>
  <c r="BC2002" i="4"/>
  <c r="BA2004" i="4"/>
  <c r="BC2010" i="4"/>
  <c r="BA2012" i="4"/>
  <c r="BC2018" i="4"/>
  <c r="BA2020" i="4"/>
  <c r="BC2026" i="4"/>
  <c r="BA2028" i="4"/>
  <c r="BC2034" i="4"/>
  <c r="BA2036" i="4"/>
  <c r="BC2042" i="4"/>
  <c r="BA2044" i="4"/>
  <c r="BC2050" i="4"/>
  <c r="BA2052" i="4"/>
  <c r="BC2058" i="4"/>
  <c r="BA2060" i="4"/>
  <c r="BC2066" i="4"/>
  <c r="BA2068" i="4"/>
  <c r="BC2074" i="4"/>
  <c r="BA2076" i="4"/>
  <c r="BE2082" i="4"/>
  <c r="BD2082" i="4"/>
  <c r="BA2082" i="4"/>
  <c r="BC2084" i="4"/>
  <c r="BE2090" i="4"/>
  <c r="BD2090" i="4"/>
  <c r="BA2090" i="4"/>
  <c r="BC2092" i="4"/>
  <c r="BE2096" i="4"/>
  <c r="BD2096" i="4"/>
  <c r="BA2096" i="4"/>
  <c r="BB2096" i="4"/>
  <c r="BE2100" i="4"/>
  <c r="BD2100" i="4"/>
  <c r="BA2100" i="4"/>
  <c r="BB2100" i="4"/>
  <c r="BA2001" i="4"/>
  <c r="BE2002" i="4"/>
  <c r="BB2004" i="4"/>
  <c r="BA2009" i="4"/>
  <c r="BE2010" i="4"/>
  <c r="BB2012" i="4"/>
  <c r="BA2017" i="4"/>
  <c r="BE2018" i="4"/>
  <c r="BB2020" i="4"/>
  <c r="BA2025" i="4"/>
  <c r="BE2026" i="4"/>
  <c r="BB2028" i="4"/>
  <c r="BA2033" i="4"/>
  <c r="BE2034" i="4"/>
  <c r="BB2036" i="4"/>
  <c r="BA2041" i="4"/>
  <c r="BE2042" i="4"/>
  <c r="BB2044" i="4"/>
  <c r="BA2049" i="4"/>
  <c r="BE2050" i="4"/>
  <c r="BB2052" i="4"/>
  <c r="BA2057" i="4"/>
  <c r="BE2058" i="4"/>
  <c r="BB2060" i="4"/>
  <c r="BA2065" i="4"/>
  <c r="BE2066" i="4"/>
  <c r="BB2068" i="4"/>
  <c r="BA2073" i="4"/>
  <c r="BE2074" i="4"/>
  <c r="BB2076" i="4"/>
  <c r="BB2082" i="4"/>
  <c r="BE2085" i="4"/>
  <c r="BD2085" i="4"/>
  <c r="BA2085" i="4"/>
  <c r="BB2090" i="4"/>
  <c r="BE2093" i="4"/>
  <c r="BD2093" i="4"/>
  <c r="BA2093" i="4"/>
  <c r="BC2096" i="4"/>
  <c r="BC2100" i="4"/>
  <c r="BA1948" i="4"/>
  <c r="BA1949" i="4"/>
  <c r="BA1950" i="4"/>
  <c r="BA1951" i="4"/>
  <c r="BA1952" i="4"/>
  <c r="BA1953" i="4"/>
  <c r="BA1954" i="4"/>
  <c r="BA1955" i="4"/>
  <c r="BA1956" i="4"/>
  <c r="BA1957" i="4"/>
  <c r="BA1958" i="4"/>
  <c r="BA1959" i="4"/>
  <c r="BA1960" i="4"/>
  <c r="BA1961" i="4"/>
  <c r="BA1962" i="4"/>
  <c r="BA1963" i="4"/>
  <c r="BA1964" i="4"/>
  <c r="BA1965" i="4"/>
  <c r="BA1966" i="4"/>
  <c r="BA1967" i="4"/>
  <c r="BA1968" i="4"/>
  <c r="BA1969" i="4"/>
  <c r="BA2006" i="4"/>
  <c r="BA2014" i="4"/>
  <c r="BA2022" i="4"/>
  <c r="BA2030" i="4"/>
  <c r="BA2038" i="4"/>
  <c r="BA2046" i="4"/>
  <c r="BA2054" i="4"/>
  <c r="BA2062" i="4"/>
  <c r="BA2070" i="4"/>
  <c r="BA2078" i="4"/>
  <c r="BE2080" i="4"/>
  <c r="BD2080" i="4"/>
  <c r="BA2080" i="4"/>
  <c r="BE2088" i="4"/>
  <c r="BD2088" i="4"/>
  <c r="BA2088" i="4"/>
  <c r="BE2097" i="4"/>
  <c r="BD2097" i="4"/>
  <c r="BA2097" i="4"/>
  <c r="BB2097" i="4"/>
  <c r="BE2101" i="4"/>
  <c r="BD2101" i="4"/>
  <c r="BB2101" i="4"/>
  <c r="BA2101" i="4"/>
  <c r="BC2101" i="4"/>
  <c r="BE2102" i="4"/>
  <c r="BD2102" i="4"/>
  <c r="BB2102" i="4"/>
  <c r="BA2102" i="4"/>
  <c r="BC2102" i="4"/>
  <c r="BE2103" i="4"/>
  <c r="BD2103" i="4"/>
  <c r="BB2103" i="4"/>
  <c r="BA2103" i="4"/>
  <c r="BC2103" i="4"/>
  <c r="BE2104" i="4"/>
  <c r="BD2104" i="4"/>
  <c r="BB2104" i="4"/>
  <c r="BA2104" i="4"/>
  <c r="BC2104" i="4"/>
  <c r="BE2105" i="4"/>
  <c r="BD2105" i="4"/>
  <c r="BB2105" i="4"/>
  <c r="BA2105" i="4"/>
  <c r="BC2105" i="4"/>
  <c r="BE2106" i="4"/>
  <c r="BD2106" i="4"/>
  <c r="BB2106" i="4"/>
  <c r="BA2106" i="4"/>
  <c r="BC2106" i="4"/>
  <c r="BE2107" i="4"/>
  <c r="BD2107" i="4"/>
  <c r="BB2107" i="4"/>
  <c r="BA2107" i="4"/>
  <c r="BC2107" i="4"/>
  <c r="BE2108" i="4"/>
  <c r="BD2108" i="4"/>
  <c r="BB2108" i="4"/>
  <c r="BA2108" i="4"/>
  <c r="BC2108" i="4"/>
  <c r="BE2109" i="4"/>
  <c r="BD2109" i="4"/>
  <c r="BB2109" i="4"/>
  <c r="BA2109" i="4"/>
  <c r="BC2109" i="4"/>
  <c r="BE2110" i="4"/>
  <c r="BD2110" i="4"/>
  <c r="BB2110" i="4"/>
  <c r="BA2110" i="4"/>
  <c r="BC2110" i="4"/>
  <c r="BE2111" i="4"/>
  <c r="BD2111" i="4"/>
  <c r="BB2111" i="4"/>
  <c r="BA2111" i="4"/>
  <c r="BC2111" i="4"/>
  <c r="BE2112" i="4"/>
  <c r="BD2112" i="4"/>
  <c r="BB2112" i="4"/>
  <c r="BA2112" i="4"/>
  <c r="BC2112" i="4"/>
  <c r="BE2113" i="4"/>
  <c r="BD2113" i="4"/>
  <c r="BB2113" i="4"/>
  <c r="BA2113" i="4"/>
  <c r="BC2113" i="4"/>
  <c r="BE2114" i="4"/>
  <c r="BD2114" i="4"/>
  <c r="BB2114" i="4"/>
  <c r="BA2114" i="4"/>
  <c r="BC2114" i="4"/>
  <c r="BB1948" i="4"/>
  <c r="BB1949" i="4"/>
  <c r="BB1950" i="4"/>
  <c r="BB1951" i="4"/>
  <c r="BB1952" i="4"/>
  <c r="BB1953" i="4"/>
  <c r="BB1954" i="4"/>
  <c r="BB1955" i="4"/>
  <c r="BB1956" i="4"/>
  <c r="BB1957" i="4"/>
  <c r="BB1958" i="4"/>
  <c r="BB1959" i="4"/>
  <c r="BB1960" i="4"/>
  <c r="BB1961" i="4"/>
  <c r="BB1962" i="4"/>
  <c r="BB1963" i="4"/>
  <c r="BB1964" i="4"/>
  <c r="BJ1964" i="4" s="1"/>
  <c r="BB1965" i="4"/>
  <c r="BB1966" i="4"/>
  <c r="BB1967" i="4"/>
  <c r="BB1968" i="4"/>
  <c r="BB1969" i="4"/>
  <c r="BB1970" i="4"/>
  <c r="BB1971" i="4"/>
  <c r="BJ1971" i="4" s="1"/>
  <c r="BB1972" i="4"/>
  <c r="BB1973" i="4"/>
  <c r="BB1974" i="4"/>
  <c r="BB1975" i="4"/>
  <c r="BB1976" i="4"/>
  <c r="BB1977" i="4"/>
  <c r="BB1978" i="4"/>
  <c r="BB1979" i="4"/>
  <c r="BJ1979" i="4" s="1"/>
  <c r="BB1980" i="4"/>
  <c r="BB1981" i="4"/>
  <c r="BB1982" i="4"/>
  <c r="BB1983" i="4"/>
  <c r="BB1984" i="4"/>
  <c r="BB1985" i="4"/>
  <c r="BB1986" i="4"/>
  <c r="BB1987" i="4"/>
  <c r="BB1988" i="4"/>
  <c r="BB1989" i="4"/>
  <c r="BB1990" i="4"/>
  <c r="BB1991" i="4"/>
  <c r="BB1992" i="4"/>
  <c r="BB1993" i="4"/>
  <c r="BB1994" i="4"/>
  <c r="BB1995" i="4"/>
  <c r="BJ1995" i="4" s="1"/>
  <c r="BB1996" i="4"/>
  <c r="BB1997" i="4"/>
  <c r="BB1998" i="4"/>
  <c r="BC2001" i="4"/>
  <c r="BA2003" i="4"/>
  <c r="BE2004" i="4"/>
  <c r="BB2006" i="4"/>
  <c r="BC2009" i="4"/>
  <c r="BA2011" i="4"/>
  <c r="BE2012" i="4"/>
  <c r="BB2014" i="4"/>
  <c r="BC2017" i="4"/>
  <c r="BA2019" i="4"/>
  <c r="BE2020" i="4"/>
  <c r="BB2022" i="4"/>
  <c r="BC2025" i="4"/>
  <c r="BA2027" i="4"/>
  <c r="BE2028" i="4"/>
  <c r="BB2030" i="4"/>
  <c r="BC2033" i="4"/>
  <c r="BA2035" i="4"/>
  <c r="BE2036" i="4"/>
  <c r="BB2038" i="4"/>
  <c r="BC2041" i="4"/>
  <c r="BA2043" i="4"/>
  <c r="BE2044" i="4"/>
  <c r="BB2046" i="4"/>
  <c r="BC2049" i="4"/>
  <c r="BA2051" i="4"/>
  <c r="BE2052" i="4"/>
  <c r="BB2054" i="4"/>
  <c r="BC2057" i="4"/>
  <c r="BA2059" i="4"/>
  <c r="BE2060" i="4"/>
  <c r="BB2062" i="4"/>
  <c r="BC2065" i="4"/>
  <c r="BA2067" i="4"/>
  <c r="BE2068" i="4"/>
  <c r="BB2070" i="4"/>
  <c r="BC2073" i="4"/>
  <c r="BA2075" i="4"/>
  <c r="BJ2075" i="4" s="1"/>
  <c r="BE2076" i="4"/>
  <c r="BB2078" i="4"/>
  <c r="BB2080" i="4"/>
  <c r="BE2083" i="4"/>
  <c r="BD2083" i="4"/>
  <c r="BA2083" i="4"/>
  <c r="BC2085" i="4"/>
  <c r="BB2088" i="4"/>
  <c r="BE2091" i="4"/>
  <c r="BD2091" i="4"/>
  <c r="BA2091" i="4"/>
  <c r="BC2093" i="4"/>
  <c r="BC2097" i="4"/>
  <c r="BC1998" i="4"/>
  <c r="BA2000" i="4"/>
  <c r="BE2001" i="4"/>
  <c r="BB2003" i="4"/>
  <c r="BC2006" i="4"/>
  <c r="BA2008" i="4"/>
  <c r="BE2009" i="4"/>
  <c r="BB2011" i="4"/>
  <c r="BC2014" i="4"/>
  <c r="BA2016" i="4"/>
  <c r="BE2017" i="4"/>
  <c r="BB2019" i="4"/>
  <c r="BC2022" i="4"/>
  <c r="BA2024" i="4"/>
  <c r="BE2025" i="4"/>
  <c r="BB2027" i="4"/>
  <c r="BC2030" i="4"/>
  <c r="BA2032" i="4"/>
  <c r="BE2033" i="4"/>
  <c r="BB2035" i="4"/>
  <c r="BC2038" i="4"/>
  <c r="BA2040" i="4"/>
  <c r="BE2041" i="4"/>
  <c r="BB2043" i="4"/>
  <c r="BC2046" i="4"/>
  <c r="BA2048" i="4"/>
  <c r="BE2049" i="4"/>
  <c r="BB2051" i="4"/>
  <c r="BC2054" i="4"/>
  <c r="BA2056" i="4"/>
  <c r="BE2057" i="4"/>
  <c r="BB2059" i="4"/>
  <c r="BC2062" i="4"/>
  <c r="BA2064" i="4"/>
  <c r="BE2065" i="4"/>
  <c r="BB2067" i="4"/>
  <c r="BC2070" i="4"/>
  <c r="BA2072" i="4"/>
  <c r="BJ2072" i="4" s="1"/>
  <c r="BE2073" i="4"/>
  <c r="BB2075" i="4"/>
  <c r="BC2078" i="4"/>
  <c r="BC2080" i="4"/>
  <c r="BB2083" i="4"/>
  <c r="BE2086" i="4"/>
  <c r="BD2086" i="4"/>
  <c r="BA2086" i="4"/>
  <c r="BC2088" i="4"/>
  <c r="BB2091" i="4"/>
  <c r="BE2094" i="4"/>
  <c r="BD2094" i="4"/>
  <c r="BA2094" i="4"/>
  <c r="BB2094" i="4"/>
  <c r="BE2098" i="4"/>
  <c r="BD2098" i="4"/>
  <c r="BA2098" i="4"/>
  <c r="BB2098" i="4"/>
  <c r="AP2130" i="4"/>
  <c r="AX2130" i="4"/>
  <c r="AP2131" i="4"/>
  <c r="AX2131" i="4"/>
  <c r="AP2132" i="4"/>
  <c r="AX2132" i="4"/>
  <c r="AP2133" i="4"/>
  <c r="AX2133" i="4"/>
  <c r="AP2134" i="4"/>
  <c r="AX2134" i="4"/>
  <c r="AP2135" i="4"/>
  <c r="AX2135" i="4"/>
  <c r="AP2136" i="4"/>
  <c r="AX2136" i="4"/>
  <c r="AP2137" i="4"/>
  <c r="AX2137" i="4"/>
  <c r="AP2138" i="4"/>
  <c r="AX2138" i="4"/>
  <c r="AP2139" i="4"/>
  <c r="AX2139" i="4"/>
  <c r="AP2140" i="4"/>
  <c r="AX2140" i="4"/>
  <c r="AP2141" i="4"/>
  <c r="AX2141" i="4"/>
  <c r="AP2142" i="4"/>
  <c r="AX2142" i="4"/>
  <c r="AP2143" i="4"/>
  <c r="AX2143" i="4"/>
  <c r="AP2144" i="4"/>
  <c r="AX2144" i="4"/>
  <c r="AP2145" i="4"/>
  <c r="AX2145" i="4"/>
  <c r="AP2146" i="4"/>
  <c r="AX2146" i="4"/>
  <c r="AP2147" i="4"/>
  <c r="AX2147" i="4"/>
  <c r="AP2148" i="4"/>
  <c r="AX2148" i="4"/>
  <c r="AP2149" i="4"/>
  <c r="AX2149" i="4"/>
  <c r="AP2150" i="4"/>
  <c r="AX2150" i="4"/>
  <c r="AP2151" i="4"/>
  <c r="AX2151" i="4"/>
  <c r="AP2152" i="4"/>
  <c r="AX2152" i="4"/>
  <c r="AP2153" i="4"/>
  <c r="AX2153" i="4"/>
  <c r="AP2154" i="4"/>
  <c r="AX2154" i="4"/>
  <c r="AP2155" i="4"/>
  <c r="AX2155" i="4"/>
  <c r="AP2156" i="4"/>
  <c r="AX2156" i="4"/>
  <c r="AP2157" i="4"/>
  <c r="AX2157" i="4"/>
  <c r="AP2158" i="4"/>
  <c r="AX2158" i="4"/>
  <c r="AP2159" i="4"/>
  <c r="AX2159" i="4"/>
  <c r="AP2160" i="4"/>
  <c r="AX2160" i="4"/>
  <c r="AP2161" i="4"/>
  <c r="AX2161" i="4"/>
  <c r="AP2162" i="4"/>
  <c r="AX2162" i="4"/>
  <c r="AP2163" i="4"/>
  <c r="AX2163" i="4"/>
  <c r="AP2164" i="4"/>
  <c r="AX2164" i="4"/>
  <c r="AP2165" i="4"/>
  <c r="AX2165" i="4"/>
  <c r="AP2166" i="4"/>
  <c r="AX2166" i="4"/>
  <c r="AP2167" i="4"/>
  <c r="AX2167" i="4"/>
  <c r="AP2168" i="4"/>
  <c r="AX2168" i="4"/>
  <c r="AP2169" i="4"/>
  <c r="AX2169" i="4"/>
  <c r="AP2170" i="4"/>
  <c r="AX2170" i="4"/>
  <c r="AP2171" i="4"/>
  <c r="AX2171" i="4"/>
  <c r="AP2172" i="4"/>
  <c r="AX2172" i="4"/>
  <c r="AP2173" i="4"/>
  <c r="AX2173" i="4"/>
  <c r="AP2174" i="4"/>
  <c r="AX2174" i="4"/>
  <c r="AP2175" i="4"/>
  <c r="AX2175" i="4"/>
  <c r="AP2176" i="4"/>
  <c r="AX2176" i="4"/>
  <c r="AP2177" i="4"/>
  <c r="AX2177" i="4"/>
  <c r="AP2178" i="4"/>
  <c r="AX2178" i="4"/>
  <c r="AP2179" i="4"/>
  <c r="AX2179" i="4"/>
  <c r="AP2180" i="4"/>
  <c r="AX2180" i="4"/>
  <c r="AP2181" i="4"/>
  <c r="AX2181" i="4"/>
  <c r="AP2182" i="4"/>
  <c r="AX2182" i="4"/>
  <c r="AP2183" i="4"/>
  <c r="AX2183" i="4"/>
  <c r="AP2184" i="4"/>
  <c r="AX2184" i="4"/>
  <c r="AP2185" i="4"/>
  <c r="AX2185" i="4"/>
  <c r="AP2186" i="4"/>
  <c r="AX2186" i="4"/>
  <c r="AP2187" i="4"/>
  <c r="AX2187" i="4"/>
  <c r="AP2188" i="4"/>
  <c r="AX2188" i="4"/>
  <c r="AP2189" i="4"/>
  <c r="AX2189" i="4"/>
  <c r="AP2190" i="4"/>
  <c r="AX2190" i="4"/>
  <c r="AP2191" i="4"/>
  <c r="AX2191" i="4"/>
  <c r="AP2192" i="4"/>
  <c r="AX2192" i="4"/>
  <c r="AP2193" i="4"/>
  <c r="AX2193" i="4"/>
  <c r="AP2194" i="4"/>
  <c r="AX2194" i="4"/>
  <c r="AP2195" i="4"/>
  <c r="AX2195" i="4"/>
  <c r="AP2196" i="4"/>
  <c r="AX2196" i="4"/>
  <c r="AP2197" i="4"/>
  <c r="AX2197" i="4"/>
  <c r="AP2198" i="4"/>
  <c r="AX2198" i="4"/>
  <c r="AP2199" i="4"/>
  <c r="AX2199" i="4"/>
  <c r="AP2200" i="4"/>
  <c r="AX2200" i="4"/>
  <c r="AP2201" i="4"/>
  <c r="AX2201" i="4"/>
  <c r="AP2202" i="4"/>
  <c r="AX2202" i="4"/>
  <c r="AP2203" i="4"/>
  <c r="AX2203" i="4"/>
  <c r="AP2204" i="4"/>
  <c r="AX2204" i="4"/>
  <c r="AP2205" i="4"/>
  <c r="AX2205" i="4"/>
  <c r="AP2206" i="4"/>
  <c r="AX2206" i="4"/>
  <c r="AP2207" i="4"/>
  <c r="AX2207" i="4"/>
  <c r="AP2208" i="4"/>
  <c r="AX2208" i="4"/>
  <c r="AP2209" i="4"/>
  <c r="AX2209" i="4"/>
  <c r="AP2210" i="4"/>
  <c r="AX2210" i="4"/>
  <c r="BD2213" i="4"/>
  <c r="AX2214" i="4"/>
  <c r="AP2214" i="4"/>
  <c r="AW2214" i="4"/>
  <c r="BB2217" i="4"/>
  <c r="BE2219" i="4"/>
  <c r="BA2220" i="4"/>
  <c r="BC2222" i="4"/>
  <c r="BB2225" i="4"/>
  <c r="BE2227" i="4"/>
  <c r="BA2228" i="4"/>
  <c r="BC2230" i="4"/>
  <c r="BB2233" i="4"/>
  <c r="BE2235" i="4"/>
  <c r="BA2236" i="4"/>
  <c r="BC2238" i="4"/>
  <c r="BB2241" i="4"/>
  <c r="BE2243" i="4"/>
  <c r="BA2244" i="4"/>
  <c r="BC2217" i="4"/>
  <c r="BA2223" i="4"/>
  <c r="BC2225" i="4"/>
  <c r="BA2231" i="4"/>
  <c r="BC2233" i="4"/>
  <c r="BA2239" i="4"/>
  <c r="BC2241" i="4"/>
  <c r="BD2247" i="4"/>
  <c r="BA2247" i="4"/>
  <c r="BE2247" i="4"/>
  <c r="BB2248" i="4"/>
  <c r="BD2251" i="4"/>
  <c r="BA2251" i="4"/>
  <c r="BE2251" i="4"/>
  <c r="BB2252" i="4"/>
  <c r="BD2255" i="4"/>
  <c r="BA2255" i="4"/>
  <c r="BE2255" i="4"/>
  <c r="BB2256" i="4"/>
  <c r="BB2211" i="4"/>
  <c r="AX2213" i="4"/>
  <c r="AP2213" i="4"/>
  <c r="AW2213" i="4"/>
  <c r="BB2215" i="4"/>
  <c r="BE2217" i="4"/>
  <c r="BC2220" i="4"/>
  <c r="BB2223" i="4"/>
  <c r="BE2225" i="4"/>
  <c r="BC2228" i="4"/>
  <c r="BB2231" i="4"/>
  <c r="BE2233" i="4"/>
  <c r="BC2236" i="4"/>
  <c r="BB2239" i="4"/>
  <c r="BE2241" i="4"/>
  <c r="BC2244" i="4"/>
  <c r="BA2115" i="4"/>
  <c r="BA2116" i="4"/>
  <c r="BA2117" i="4"/>
  <c r="BA2118" i="4"/>
  <c r="BA2119" i="4"/>
  <c r="BA2120" i="4"/>
  <c r="BA2121" i="4"/>
  <c r="BA2122" i="4"/>
  <c r="BA2123" i="4"/>
  <c r="BA2124" i="4"/>
  <c r="BA2125" i="4"/>
  <c r="BA2126" i="4"/>
  <c r="BA2127" i="4"/>
  <c r="BA2128" i="4"/>
  <c r="BA2129" i="4"/>
  <c r="BA2130" i="4"/>
  <c r="BA2131" i="4"/>
  <c r="BA2132" i="4"/>
  <c r="BA2133" i="4"/>
  <c r="BA2134" i="4"/>
  <c r="BA2135" i="4"/>
  <c r="BA2136" i="4"/>
  <c r="BA2137" i="4"/>
  <c r="BA2138" i="4"/>
  <c r="BA2139" i="4"/>
  <c r="BA2140" i="4"/>
  <c r="BA2141" i="4"/>
  <c r="BA2142" i="4"/>
  <c r="BA2143" i="4"/>
  <c r="BA2144" i="4"/>
  <c r="BA2145" i="4"/>
  <c r="BA2146" i="4"/>
  <c r="BA2147" i="4"/>
  <c r="BC2223" i="4"/>
  <c r="BC2231" i="4"/>
  <c r="BC2239" i="4"/>
  <c r="BD2248" i="4"/>
  <c r="BA2248" i="4"/>
  <c r="BE2248" i="4"/>
  <c r="BD2252" i="4"/>
  <c r="BA2252" i="4"/>
  <c r="BE2252" i="4"/>
  <c r="BD2256" i="4"/>
  <c r="BA2256" i="4"/>
  <c r="BE2256" i="4"/>
  <c r="BB2115" i="4"/>
  <c r="BB2116" i="4"/>
  <c r="BB2117" i="4"/>
  <c r="BB2118" i="4"/>
  <c r="BB2119" i="4"/>
  <c r="BB2120" i="4"/>
  <c r="BB2121" i="4"/>
  <c r="BB2122" i="4"/>
  <c r="BB2123" i="4"/>
  <c r="BB2124" i="4"/>
  <c r="BB2125" i="4"/>
  <c r="BB2126" i="4"/>
  <c r="BB2127" i="4"/>
  <c r="BB2128" i="4"/>
  <c r="BB2129" i="4"/>
  <c r="BB2130" i="4"/>
  <c r="BB2131" i="4"/>
  <c r="BB2132" i="4"/>
  <c r="BB2133" i="4"/>
  <c r="BB2134" i="4"/>
  <c r="BB2135" i="4"/>
  <c r="BB2136" i="4"/>
  <c r="BB2137" i="4"/>
  <c r="BB2138" i="4"/>
  <c r="BB2139" i="4"/>
  <c r="BB2140" i="4"/>
  <c r="BB2141" i="4"/>
  <c r="BB2142" i="4"/>
  <c r="BB2143" i="4"/>
  <c r="BB2144" i="4"/>
  <c r="BB2145" i="4"/>
  <c r="BB2146" i="4"/>
  <c r="BB2147" i="4"/>
  <c r="BB2148" i="4"/>
  <c r="BB2149" i="4"/>
  <c r="BB2150" i="4"/>
  <c r="BB2151" i="4"/>
  <c r="BB2152" i="4"/>
  <c r="BB2153" i="4"/>
  <c r="BB2154" i="4"/>
  <c r="BB2155" i="4"/>
  <c r="BB2156" i="4"/>
  <c r="BB2157" i="4"/>
  <c r="BB2158" i="4"/>
  <c r="BB2159" i="4"/>
  <c r="BB2160" i="4"/>
  <c r="BB2161" i="4"/>
  <c r="BB2162" i="4"/>
  <c r="BB2163" i="4"/>
  <c r="BB2164" i="4"/>
  <c r="BB2165" i="4"/>
  <c r="BB2166" i="4"/>
  <c r="BB2167" i="4"/>
  <c r="BB2168" i="4"/>
  <c r="BB2169" i="4"/>
  <c r="BB2170" i="4"/>
  <c r="BB2171" i="4"/>
  <c r="BB2172" i="4"/>
  <c r="BB2173" i="4"/>
  <c r="BB2174" i="4"/>
  <c r="BB2175" i="4"/>
  <c r="BB2176" i="4"/>
  <c r="BB2177" i="4"/>
  <c r="BB2178" i="4"/>
  <c r="BB2179" i="4"/>
  <c r="BB2180" i="4"/>
  <c r="BB2181" i="4"/>
  <c r="BB2182" i="4"/>
  <c r="BB2183" i="4"/>
  <c r="BB2184" i="4"/>
  <c r="BB2185" i="4"/>
  <c r="BB2186" i="4"/>
  <c r="BB2187" i="4"/>
  <c r="BB2188" i="4"/>
  <c r="BB2189" i="4"/>
  <c r="BB2190" i="4"/>
  <c r="BB2191" i="4"/>
  <c r="BB2192" i="4"/>
  <c r="BB2193" i="4"/>
  <c r="BB2194" i="4"/>
  <c r="BB2195" i="4"/>
  <c r="BB2196" i="4"/>
  <c r="BB2197" i="4"/>
  <c r="BB2198" i="4"/>
  <c r="BB2199" i="4"/>
  <c r="BB2200" i="4"/>
  <c r="BB2201" i="4"/>
  <c r="BB2202" i="4"/>
  <c r="BB2203" i="4"/>
  <c r="BB2204" i="4"/>
  <c r="AT2205" i="4"/>
  <c r="BB2205" i="4"/>
  <c r="AT2206" i="4"/>
  <c r="BB2206" i="4"/>
  <c r="AT2207" i="4"/>
  <c r="BB2207" i="4"/>
  <c r="AT2208" i="4"/>
  <c r="BB2208" i="4"/>
  <c r="AT2209" i="4"/>
  <c r="BB2209" i="4"/>
  <c r="AT2210" i="4"/>
  <c r="BB2210" i="4"/>
  <c r="AX2212" i="4"/>
  <c r="AP2212" i="4"/>
  <c r="AW2212" i="4"/>
  <c r="BE2215" i="4"/>
  <c r="BA2216" i="4"/>
  <c r="BC2218" i="4"/>
  <c r="BB2221" i="4"/>
  <c r="BE2223" i="4"/>
  <c r="BA2224" i="4"/>
  <c r="BC2226" i="4"/>
  <c r="BB2229" i="4"/>
  <c r="BE2231" i="4"/>
  <c r="BA2232" i="4"/>
  <c r="BC2234" i="4"/>
  <c r="BB2237" i="4"/>
  <c r="BE2239" i="4"/>
  <c r="BC2242" i="4"/>
  <c r="BA2219" i="4"/>
  <c r="BC2221" i="4"/>
  <c r="BA2227" i="4"/>
  <c r="BC2229" i="4"/>
  <c r="BA2235" i="4"/>
  <c r="BC2237" i="4"/>
  <c r="BA2243" i="4"/>
  <c r="BD2245" i="4"/>
  <c r="BA2245" i="4"/>
  <c r="BE2245" i="4"/>
  <c r="BB2246" i="4"/>
  <c r="BD2249" i="4"/>
  <c r="BA2249" i="4"/>
  <c r="BE2249" i="4"/>
  <c r="BB2250" i="4"/>
  <c r="BD2253" i="4"/>
  <c r="BA2253" i="4"/>
  <c r="BE2253" i="4"/>
  <c r="BB2254" i="4"/>
  <c r="BD2257" i="4"/>
  <c r="BA2257" i="4"/>
  <c r="BE2257" i="4"/>
  <c r="BB2258" i="4"/>
  <c r="BD2115" i="4"/>
  <c r="BD2116" i="4"/>
  <c r="BD2117" i="4"/>
  <c r="BD2118" i="4"/>
  <c r="BD2119" i="4"/>
  <c r="BD2120" i="4"/>
  <c r="BD2121" i="4"/>
  <c r="BD2122" i="4"/>
  <c r="BD2123" i="4"/>
  <c r="BD2124" i="4"/>
  <c r="BD2125" i="4"/>
  <c r="BD2126" i="4"/>
  <c r="BD2127" i="4"/>
  <c r="BD2128" i="4"/>
  <c r="BD2129" i="4"/>
  <c r="BD2130" i="4"/>
  <c r="BD2131" i="4"/>
  <c r="BD2132" i="4"/>
  <c r="BD2133" i="4"/>
  <c r="BD2134" i="4"/>
  <c r="BD2135" i="4"/>
  <c r="BD2136" i="4"/>
  <c r="BD2137" i="4"/>
  <c r="BD2138" i="4"/>
  <c r="BD2139" i="4"/>
  <c r="BD2140" i="4"/>
  <c r="BD2141" i="4"/>
  <c r="BD2142" i="4"/>
  <c r="BD2143" i="4"/>
  <c r="BD2144" i="4"/>
  <c r="BD2145" i="4"/>
  <c r="BD2146" i="4"/>
  <c r="BD2147" i="4"/>
  <c r="BD2148" i="4"/>
  <c r="BD2149" i="4"/>
  <c r="BD2150" i="4"/>
  <c r="BD2151" i="4"/>
  <c r="BD2152" i="4"/>
  <c r="BD2153" i="4"/>
  <c r="BD2154" i="4"/>
  <c r="BD2155" i="4"/>
  <c r="BD2156" i="4"/>
  <c r="BD2157" i="4"/>
  <c r="BD2158" i="4"/>
  <c r="BD2159" i="4"/>
  <c r="BD2160" i="4"/>
  <c r="BD2161" i="4"/>
  <c r="BD2162" i="4"/>
  <c r="BD2163" i="4"/>
  <c r="BD2164" i="4"/>
  <c r="BD2165" i="4"/>
  <c r="BD2166" i="4"/>
  <c r="BD2167" i="4"/>
  <c r="BD2168" i="4"/>
  <c r="BD2169" i="4"/>
  <c r="BD2170" i="4"/>
  <c r="BD2171" i="4"/>
  <c r="BD2172" i="4"/>
  <c r="BD2173" i="4"/>
  <c r="BD2174" i="4"/>
  <c r="BD2175" i="4"/>
  <c r="BD2176" i="4"/>
  <c r="BD2177" i="4"/>
  <c r="BD2178" i="4"/>
  <c r="BD2179" i="4"/>
  <c r="BD2180" i="4"/>
  <c r="BD2181" i="4"/>
  <c r="BD2182" i="4"/>
  <c r="BD2183" i="4"/>
  <c r="BD2184" i="4"/>
  <c r="BD2185" i="4"/>
  <c r="BD2186" i="4"/>
  <c r="BD2187" i="4"/>
  <c r="BD2188" i="4"/>
  <c r="BD2189" i="4"/>
  <c r="BD2190" i="4"/>
  <c r="BD2191" i="4"/>
  <c r="BD2192" i="4"/>
  <c r="AX2211" i="4"/>
  <c r="AP2211" i="4"/>
  <c r="AW2211" i="4"/>
  <c r="AX2215" i="4"/>
  <c r="AP2215" i="4"/>
  <c r="AW2215" i="4"/>
  <c r="BC2216" i="4"/>
  <c r="BB2219" i="4"/>
  <c r="BE2221" i="4"/>
  <c r="BC2224" i="4"/>
  <c r="BB2227" i="4"/>
  <c r="BE2229" i="4"/>
  <c r="BC2232" i="4"/>
  <c r="BB2235" i="4"/>
  <c r="BE2237" i="4"/>
  <c r="BC2240" i="4"/>
  <c r="BB2243" i="4"/>
  <c r="BA2217" i="4"/>
  <c r="BC2219" i="4"/>
  <c r="BA2225" i="4"/>
  <c r="BC2227" i="4"/>
  <c r="BA2233" i="4"/>
  <c r="BC2235" i="4"/>
  <c r="BA2241" i="4"/>
  <c r="BC2243" i="4"/>
  <c r="BD2246" i="4"/>
  <c r="BA2246" i="4"/>
  <c r="BE2246" i="4"/>
  <c r="BB2247" i="4"/>
  <c r="BD2250" i="4"/>
  <c r="BA2250" i="4"/>
  <c r="BE2250" i="4"/>
  <c r="BB2251" i="4"/>
  <c r="BD2254" i="4"/>
  <c r="BA2254" i="4"/>
  <c r="BE2254" i="4"/>
  <c r="BB2255" i="4"/>
  <c r="BD2258" i="4"/>
  <c r="BA2258" i="4"/>
  <c r="BE2258" i="4"/>
  <c r="AP2216" i="4"/>
  <c r="AX2216" i="4"/>
  <c r="AP2217" i="4"/>
  <c r="AX2217" i="4"/>
  <c r="AP2218" i="4"/>
  <c r="AX2218" i="4"/>
  <c r="AP2219" i="4"/>
  <c r="AX2219" i="4"/>
  <c r="AP2220" i="4"/>
  <c r="AX2220" i="4"/>
  <c r="AP2221" i="4"/>
  <c r="AX2221" i="4"/>
  <c r="AP2222" i="4"/>
  <c r="AX2222" i="4"/>
  <c r="AP2223" i="4"/>
  <c r="AX2223" i="4"/>
  <c r="AP2224" i="4"/>
  <c r="AX2224" i="4"/>
  <c r="AP2225" i="4"/>
  <c r="AX2225" i="4"/>
  <c r="AP2226" i="4"/>
  <c r="AX2226" i="4"/>
  <c r="AP2227" i="4"/>
  <c r="AX2227" i="4"/>
  <c r="AP2228" i="4"/>
  <c r="AX2228" i="4"/>
  <c r="AP2229" i="4"/>
  <c r="AX2229" i="4"/>
  <c r="AP2230" i="4"/>
  <c r="AX2230" i="4"/>
  <c r="AP2231" i="4"/>
  <c r="AX2231" i="4"/>
  <c r="AP2232" i="4"/>
  <c r="AX2232" i="4"/>
  <c r="AP2233" i="4"/>
  <c r="AX2233" i="4"/>
  <c r="AP2234" i="4"/>
  <c r="AX2234" i="4"/>
  <c r="AP2235" i="4"/>
  <c r="AX2235" i="4"/>
  <c r="AP2236" i="4"/>
  <c r="AX2236" i="4"/>
  <c r="AP2237" i="4"/>
  <c r="AX2237" i="4"/>
  <c r="AP2238" i="4"/>
  <c r="AX2238" i="4"/>
  <c r="AP2239" i="4"/>
  <c r="AX2239" i="4"/>
  <c r="AP2240" i="4"/>
  <c r="AX2240" i="4"/>
  <c r="AP2241" i="4"/>
  <c r="AX2241" i="4"/>
  <c r="AP2242" i="4"/>
  <c r="AX2242" i="4"/>
  <c r="AP2243" i="4"/>
  <c r="AX2243" i="4"/>
  <c r="AP2244" i="4"/>
  <c r="AX2244" i="4"/>
  <c r="AP2245" i="4"/>
  <c r="AX2245" i="4"/>
  <c r="AP2246" i="4"/>
  <c r="AX2246" i="4"/>
  <c r="AP2247" i="4"/>
  <c r="AX2247" i="4"/>
  <c r="AP2248" i="4"/>
  <c r="AX2248" i="4"/>
  <c r="AP2249" i="4"/>
  <c r="AX2249" i="4"/>
  <c r="AP2250" i="4"/>
  <c r="AX2250" i="4"/>
  <c r="AP2251" i="4"/>
  <c r="AX2251" i="4"/>
  <c r="AP2252" i="4"/>
  <c r="AX2252" i="4"/>
  <c r="AP2253" i="4"/>
  <c r="AX2253" i="4"/>
  <c r="AP2254" i="4"/>
  <c r="AX2254" i="4"/>
  <c r="AP2255" i="4"/>
  <c r="AX2255" i="4"/>
  <c r="AP2256" i="4"/>
  <c r="AX2256" i="4"/>
  <c r="AP2257" i="4"/>
  <c r="AX2257" i="4"/>
  <c r="AP2258" i="4"/>
  <c r="AX2258" i="4"/>
  <c r="AP2259" i="4"/>
  <c r="AX2259" i="4"/>
  <c r="AP2260" i="4"/>
  <c r="AX2260" i="4"/>
  <c r="AP2261" i="4"/>
  <c r="AX2261" i="4"/>
  <c r="AP2262" i="4"/>
  <c r="AX2262" i="4"/>
  <c r="AP2263" i="4"/>
  <c r="AX2263" i="4"/>
  <c r="AP2264" i="4"/>
  <c r="AX2264" i="4"/>
  <c r="AP2265" i="4"/>
  <c r="AX2265" i="4"/>
  <c r="AP2266" i="4"/>
  <c r="AX2266" i="4"/>
  <c r="AP2267" i="4"/>
  <c r="AX2267" i="4"/>
  <c r="AP2268" i="4"/>
  <c r="AX2268" i="4"/>
  <c r="AP2269" i="4"/>
  <c r="AX2269" i="4"/>
  <c r="AP2270" i="4"/>
  <c r="AX2270" i="4"/>
  <c r="AP2271" i="4"/>
  <c r="AX2271" i="4"/>
  <c r="AP2272" i="4"/>
  <c r="AX2272" i="4"/>
  <c r="AP2273" i="4"/>
  <c r="AX2273" i="4"/>
  <c r="AP2274" i="4"/>
  <c r="AX2274" i="4"/>
  <c r="AP2275" i="4"/>
  <c r="AX2275" i="4"/>
  <c r="AP2276" i="4"/>
  <c r="AX2276" i="4"/>
  <c r="AP2277" i="4"/>
  <c r="AX2277" i="4"/>
  <c r="AP2278" i="4"/>
  <c r="AX2278" i="4"/>
  <c r="AP2279" i="4"/>
  <c r="AX2279" i="4"/>
  <c r="AP2280" i="4"/>
  <c r="AX2280" i="4"/>
  <c r="AP2281" i="4"/>
  <c r="AX2281" i="4"/>
  <c r="AP2282" i="4"/>
  <c r="AX2282" i="4"/>
  <c r="AP2283" i="4"/>
  <c r="AX2283" i="4"/>
  <c r="AP2284" i="4"/>
  <c r="AX2284" i="4"/>
  <c r="AP2285" i="4"/>
  <c r="AX2285" i="4"/>
  <c r="AP2286" i="4"/>
  <c r="AX2286" i="4"/>
  <c r="AP2287" i="4"/>
  <c r="AX2287" i="4"/>
  <c r="AP2288" i="4"/>
  <c r="AX2288" i="4"/>
  <c r="AP2289" i="4"/>
  <c r="AX2289" i="4"/>
  <c r="AP2290" i="4"/>
  <c r="AX2290" i="4"/>
  <c r="AP2291" i="4"/>
  <c r="AX2291" i="4"/>
  <c r="AP2292" i="4"/>
  <c r="AX2292" i="4"/>
  <c r="AP2293" i="4"/>
  <c r="AX2293" i="4"/>
  <c r="AP2294" i="4"/>
  <c r="AX2294" i="4"/>
  <c r="AP2295" i="4"/>
  <c r="AX2295" i="4"/>
  <c r="AP2296" i="4"/>
  <c r="AX2296" i="4"/>
  <c r="AP2297" i="4"/>
  <c r="AX2297" i="4"/>
  <c r="AP2298" i="4"/>
  <c r="AX2298" i="4"/>
  <c r="AP2299" i="4"/>
  <c r="AX2299" i="4"/>
  <c r="AP2300" i="4"/>
  <c r="AX2300" i="4"/>
  <c r="AP2301" i="4"/>
  <c r="AX2301" i="4"/>
  <c r="AP2302" i="4"/>
  <c r="AX2302" i="4"/>
  <c r="AP2303" i="4"/>
  <c r="AX2303" i="4"/>
  <c r="AP2304" i="4"/>
  <c r="AX2304" i="4"/>
  <c r="AP2305" i="4"/>
  <c r="AX2305" i="4"/>
  <c r="AP2306" i="4"/>
  <c r="AX2306" i="4"/>
  <c r="AP2307" i="4"/>
  <c r="AX2307" i="4"/>
  <c r="AP2308" i="4"/>
  <c r="AX2308" i="4"/>
  <c r="AP2309" i="4"/>
  <c r="AX2309" i="4"/>
  <c r="AP2310" i="4"/>
  <c r="AX2310" i="4"/>
  <c r="AP2311" i="4"/>
  <c r="AX2311" i="4"/>
  <c r="BB2314" i="4"/>
  <c r="AT2315" i="4"/>
  <c r="BC2315" i="4"/>
  <c r="AU2316" i="4"/>
  <c r="BD2316" i="4"/>
  <c r="BE2317" i="4"/>
  <c r="AW2318" i="4"/>
  <c r="AP2319" i="4"/>
  <c r="AX2319" i="4"/>
  <c r="BB2322" i="4"/>
  <c r="AT2323" i="4"/>
  <c r="BC2323" i="4"/>
  <c r="AU2324" i="4"/>
  <c r="BD2324" i="4"/>
  <c r="BE2325" i="4"/>
  <c r="AW2326" i="4"/>
  <c r="BD2356" i="4"/>
  <c r="BC2356" i="4"/>
  <c r="BA2356" i="4"/>
  <c r="BB2356" i="4"/>
  <c r="BD2364" i="4"/>
  <c r="BC2364" i="4"/>
  <c r="BA2364" i="4"/>
  <c r="BB2364" i="4"/>
  <c r="BD2375" i="4"/>
  <c r="BC2375" i="4"/>
  <c r="BB2375" i="4"/>
  <c r="BA2375" i="4"/>
  <c r="BE2375" i="4"/>
  <c r="AV2316" i="4"/>
  <c r="AV2324" i="4"/>
  <c r="BD2327" i="4"/>
  <c r="BA2327" i="4"/>
  <c r="BB2327" i="4"/>
  <c r="BD2329" i="4"/>
  <c r="BA2329" i="4"/>
  <c r="BB2329" i="4"/>
  <c r="BD2331" i="4"/>
  <c r="BA2331" i="4"/>
  <c r="BB2331" i="4"/>
  <c r="BD2333" i="4"/>
  <c r="BA2333" i="4"/>
  <c r="BB2333" i="4"/>
  <c r="BD2335" i="4"/>
  <c r="BA2335" i="4"/>
  <c r="BB2335" i="4"/>
  <c r="BD2337" i="4"/>
  <c r="BA2337" i="4"/>
  <c r="BB2337" i="4"/>
  <c r="BD2339" i="4"/>
  <c r="BA2339" i="4"/>
  <c r="BB2339" i="4"/>
  <c r="BD2341" i="4"/>
  <c r="BA2341" i="4"/>
  <c r="BB2341" i="4"/>
  <c r="BD2343" i="4"/>
  <c r="BA2343" i="4"/>
  <c r="BB2343" i="4"/>
  <c r="BD2345" i="4"/>
  <c r="BA2345" i="4"/>
  <c r="BB2345" i="4"/>
  <c r="BD2347" i="4"/>
  <c r="BA2347" i="4"/>
  <c r="BB2347" i="4"/>
  <c r="BD2349" i="4"/>
  <c r="BA2349" i="4"/>
  <c r="BB2349" i="4"/>
  <c r="BD2351" i="4"/>
  <c r="BC2351" i="4"/>
  <c r="BA2351" i="4"/>
  <c r="BB2351" i="4"/>
  <c r="BD2359" i="4"/>
  <c r="BC2359" i="4"/>
  <c r="BA2359" i="4"/>
  <c r="BB2359" i="4"/>
  <c r="BD2367" i="4"/>
  <c r="BC2367" i="4"/>
  <c r="BA2367" i="4"/>
  <c r="BB2367" i="4"/>
  <c r="BD2376" i="4"/>
  <c r="BC2376" i="4"/>
  <c r="BB2376" i="4"/>
  <c r="BA2376" i="4"/>
  <c r="BD2377" i="4"/>
  <c r="BC2377" i="4"/>
  <c r="BB2377" i="4"/>
  <c r="BA2377" i="4"/>
  <c r="BD2378" i="4"/>
  <c r="BC2378" i="4"/>
  <c r="BB2378" i="4"/>
  <c r="BA2378" i="4"/>
  <c r="BD2379" i="4"/>
  <c r="BC2379" i="4"/>
  <c r="BB2379" i="4"/>
  <c r="BA2379" i="4"/>
  <c r="BD2380" i="4"/>
  <c r="BC2380" i="4"/>
  <c r="BB2380" i="4"/>
  <c r="BA2380" i="4"/>
  <c r="BD2381" i="4"/>
  <c r="BC2381" i="4"/>
  <c r="BB2381" i="4"/>
  <c r="BA2381" i="4"/>
  <c r="BB2312" i="4"/>
  <c r="AT2313" i="4"/>
  <c r="AU2314" i="4"/>
  <c r="BD2314" i="4"/>
  <c r="BE2315" i="4"/>
  <c r="AW2316" i="4"/>
  <c r="BB2320" i="4"/>
  <c r="AT2321" i="4"/>
  <c r="AU2322" i="4"/>
  <c r="BD2322" i="4"/>
  <c r="BE2323" i="4"/>
  <c r="AW2324" i="4"/>
  <c r="BC2327" i="4"/>
  <c r="BC2329" i="4"/>
  <c r="BC2331" i="4"/>
  <c r="BC2333" i="4"/>
  <c r="BC2335" i="4"/>
  <c r="BC2337" i="4"/>
  <c r="BC2339" i="4"/>
  <c r="BC2341" i="4"/>
  <c r="BC2343" i="4"/>
  <c r="BC2345" i="4"/>
  <c r="BC2347" i="4"/>
  <c r="BC2349" i="4"/>
  <c r="BE2351" i="4"/>
  <c r="BD2354" i="4"/>
  <c r="BC2354" i="4"/>
  <c r="BA2354" i="4"/>
  <c r="BB2354" i="4"/>
  <c r="BE2359" i="4"/>
  <c r="BD2362" i="4"/>
  <c r="BC2362" i="4"/>
  <c r="BA2362" i="4"/>
  <c r="BB2362" i="4"/>
  <c r="BE2367" i="4"/>
  <c r="BD2370" i="4"/>
  <c r="BC2370" i="4"/>
  <c r="BA2370" i="4"/>
  <c r="BB2370" i="4"/>
  <c r="BA2259" i="4"/>
  <c r="BA2260" i="4"/>
  <c r="BA2261" i="4"/>
  <c r="BA2262" i="4"/>
  <c r="BA2263" i="4"/>
  <c r="BA2264" i="4"/>
  <c r="BA2265" i="4"/>
  <c r="BA2266" i="4"/>
  <c r="BA2267" i="4"/>
  <c r="BA2268" i="4"/>
  <c r="BA2269" i="4"/>
  <c r="BA2270" i="4"/>
  <c r="BA2271" i="4"/>
  <c r="BA2272" i="4"/>
  <c r="BA2273" i="4"/>
  <c r="BA2274" i="4"/>
  <c r="BA2275" i="4"/>
  <c r="BA2276" i="4"/>
  <c r="BA2277" i="4"/>
  <c r="BA2278" i="4"/>
  <c r="BA2279" i="4"/>
  <c r="BA2280" i="4"/>
  <c r="BC2312" i="4"/>
  <c r="AU2313" i="4"/>
  <c r="AV2314" i="4"/>
  <c r="BE2314" i="4"/>
  <c r="AP2316" i="4"/>
  <c r="AX2316" i="4"/>
  <c r="BC2320" i="4"/>
  <c r="AU2321" i="4"/>
  <c r="AV2322" i="4"/>
  <c r="BE2322" i="4"/>
  <c r="AP2324" i="4"/>
  <c r="AX2324" i="4"/>
  <c r="BE2327" i="4"/>
  <c r="BE2329" i="4"/>
  <c r="BE2331" i="4"/>
  <c r="BE2333" i="4"/>
  <c r="BE2335" i="4"/>
  <c r="BE2337" i="4"/>
  <c r="BE2339" i="4"/>
  <c r="BE2341" i="4"/>
  <c r="BE2343" i="4"/>
  <c r="BE2345" i="4"/>
  <c r="BE2347" i="4"/>
  <c r="BE2349" i="4"/>
  <c r="BD2357" i="4"/>
  <c r="BC2357" i="4"/>
  <c r="BA2357" i="4"/>
  <c r="BB2357" i="4"/>
  <c r="BD2365" i="4"/>
  <c r="BC2365" i="4"/>
  <c r="BA2365" i="4"/>
  <c r="BB2365" i="4"/>
  <c r="AV2313" i="4"/>
  <c r="AV2321" i="4"/>
  <c r="BD2352" i="4"/>
  <c r="BC2352" i="4"/>
  <c r="BA2352" i="4"/>
  <c r="BB2352" i="4"/>
  <c r="BD2360" i="4"/>
  <c r="BC2360" i="4"/>
  <c r="BA2360" i="4"/>
  <c r="BB2360" i="4"/>
  <c r="BD2368" i="4"/>
  <c r="BC2368" i="4"/>
  <c r="BA2368" i="4"/>
  <c r="BB2368" i="4"/>
  <c r="BD2371" i="4"/>
  <c r="BC2371" i="4"/>
  <c r="BB2371" i="4"/>
  <c r="BA2371" i="4"/>
  <c r="BE2371" i="4"/>
  <c r="AU2295" i="4"/>
  <c r="AU2296" i="4"/>
  <c r="AU2297" i="4"/>
  <c r="AU2298" i="4"/>
  <c r="AU2299" i="4"/>
  <c r="AU2300" i="4"/>
  <c r="AU2301" i="4"/>
  <c r="AU2302" i="4"/>
  <c r="AU2303" i="4"/>
  <c r="AU2304" i="4"/>
  <c r="AU2305" i="4"/>
  <c r="AU2306" i="4"/>
  <c r="AU2307" i="4"/>
  <c r="AU2308" i="4"/>
  <c r="AU2309" i="4"/>
  <c r="AU2310" i="4"/>
  <c r="AU2311" i="4"/>
  <c r="BE2312" i="4"/>
  <c r="AW2313" i="4"/>
  <c r="AP2314" i="4"/>
  <c r="BB2317" i="4"/>
  <c r="AT2318" i="4"/>
  <c r="BC2318" i="4"/>
  <c r="AU2319" i="4"/>
  <c r="BE2320" i="4"/>
  <c r="AW2321" i="4"/>
  <c r="AP2322" i="4"/>
  <c r="BB2325" i="4"/>
  <c r="AT2326" i="4"/>
  <c r="BC2326" i="4"/>
  <c r="BD2328" i="4"/>
  <c r="BA2328" i="4"/>
  <c r="BB2328" i="4"/>
  <c r="BD2330" i="4"/>
  <c r="BA2330" i="4"/>
  <c r="BB2330" i="4"/>
  <c r="BD2332" i="4"/>
  <c r="BA2332" i="4"/>
  <c r="BB2332" i="4"/>
  <c r="BD2334" i="4"/>
  <c r="BA2334" i="4"/>
  <c r="BB2334" i="4"/>
  <c r="BD2336" i="4"/>
  <c r="BA2336" i="4"/>
  <c r="BB2336" i="4"/>
  <c r="BD2338" i="4"/>
  <c r="BA2338" i="4"/>
  <c r="BB2338" i="4"/>
  <c r="BD2340" i="4"/>
  <c r="BA2340" i="4"/>
  <c r="BB2340" i="4"/>
  <c r="BD2342" i="4"/>
  <c r="BA2342" i="4"/>
  <c r="BB2342" i="4"/>
  <c r="BD2344" i="4"/>
  <c r="BA2344" i="4"/>
  <c r="BB2344" i="4"/>
  <c r="BD2346" i="4"/>
  <c r="BA2346" i="4"/>
  <c r="BB2346" i="4"/>
  <c r="BD2348" i="4"/>
  <c r="BA2348" i="4"/>
  <c r="BB2348" i="4"/>
  <c r="BD2350" i="4"/>
  <c r="BA2350" i="4"/>
  <c r="BB2350" i="4"/>
  <c r="BE2352" i="4"/>
  <c r="BD2355" i="4"/>
  <c r="BC2355" i="4"/>
  <c r="BA2355" i="4"/>
  <c r="BB2355" i="4"/>
  <c r="BE2360" i="4"/>
  <c r="BD2363" i="4"/>
  <c r="BC2363" i="4"/>
  <c r="BA2363" i="4"/>
  <c r="BB2363" i="4"/>
  <c r="BE2368" i="4"/>
  <c r="BD2372" i="4"/>
  <c r="BC2372" i="4"/>
  <c r="BB2372" i="4"/>
  <c r="BA2372" i="4"/>
  <c r="BE2372" i="4"/>
  <c r="BD2383" i="4"/>
  <c r="BC2383" i="4"/>
  <c r="BB2383" i="4"/>
  <c r="BA2383" i="4"/>
  <c r="BD2259" i="4"/>
  <c r="BD2260" i="4"/>
  <c r="AP2313" i="4"/>
  <c r="BC2317" i="4"/>
  <c r="AU2318" i="4"/>
  <c r="BD2318" i="4"/>
  <c r="AP2321" i="4"/>
  <c r="BC2325" i="4"/>
  <c r="AU2326" i="4"/>
  <c r="BD2326" i="4"/>
  <c r="BD2358" i="4"/>
  <c r="BC2358" i="4"/>
  <c r="BA2358" i="4"/>
  <c r="BB2358" i="4"/>
  <c r="BD2366" i="4"/>
  <c r="BC2366" i="4"/>
  <c r="BA2366" i="4"/>
  <c r="BB2366" i="4"/>
  <c r="BD2373" i="4"/>
  <c r="BC2373" i="4"/>
  <c r="BB2373" i="4"/>
  <c r="BA2373" i="4"/>
  <c r="BE2373" i="4"/>
  <c r="BE2381" i="4"/>
  <c r="BD2317" i="4"/>
  <c r="BD2325" i="4"/>
  <c r="BD2353" i="4"/>
  <c r="BC2353" i="4"/>
  <c r="BA2353" i="4"/>
  <c r="BB2353" i="4"/>
  <c r="BE2358" i="4"/>
  <c r="BD2361" i="4"/>
  <c r="BC2361" i="4"/>
  <c r="BA2361" i="4"/>
  <c r="BB2361" i="4"/>
  <c r="BE2366" i="4"/>
  <c r="BD2369" i="4"/>
  <c r="BC2369" i="4"/>
  <c r="BA2369" i="4"/>
  <c r="BB2369" i="4"/>
  <c r="BD2374" i="4"/>
  <c r="BC2374" i="4"/>
  <c r="BB2374" i="4"/>
  <c r="BA2374" i="4"/>
  <c r="BE2374" i="4"/>
  <c r="BD2382" i="4"/>
  <c r="BC2382" i="4"/>
  <c r="BB2382" i="4"/>
  <c r="BA2382" i="4"/>
  <c r="BA2430" i="4"/>
  <c r="AU2431" i="4"/>
  <c r="BD2431" i="4"/>
  <c r="AP2432" i="4"/>
  <c r="BB2433" i="4"/>
  <c r="AV2434" i="4"/>
  <c r="AT2436" i="4"/>
  <c r="BC2436" i="4"/>
  <c r="AX2437" i="4"/>
  <c r="BA2438" i="4"/>
  <c r="AU2439" i="4"/>
  <c r="BD2439" i="4"/>
  <c r="AP2440" i="4"/>
  <c r="BB2441" i="4"/>
  <c r="AV2442" i="4"/>
  <c r="AT2444" i="4"/>
  <c r="BC2444" i="4"/>
  <c r="AX2445" i="4"/>
  <c r="BA2446" i="4"/>
  <c r="AU2447" i="4"/>
  <c r="BD2447" i="4"/>
  <c r="AP2448" i="4"/>
  <c r="BB2449" i="4"/>
  <c r="AV2450" i="4"/>
  <c r="AT2452" i="4"/>
  <c r="BC2452" i="4"/>
  <c r="AX2453" i="4"/>
  <c r="BA2454" i="4"/>
  <c r="AU2455" i="4"/>
  <c r="BD2455" i="4"/>
  <c r="AP2456" i="4"/>
  <c r="AX2458" i="4"/>
  <c r="AX2460" i="4"/>
  <c r="AX2462" i="4"/>
  <c r="AX2464" i="4"/>
  <c r="AX2466" i="4"/>
  <c r="AX2468" i="4"/>
  <c r="AX2470" i="4"/>
  <c r="AX2472" i="4"/>
  <c r="AX2474" i="4"/>
  <c r="AX2476" i="4"/>
  <c r="AX2478" i="4"/>
  <c r="AX2480" i="4"/>
  <c r="AX2482" i="4"/>
  <c r="AX2484" i="4"/>
  <c r="AX2486" i="4"/>
  <c r="AX2488" i="4"/>
  <c r="AX2490" i="4"/>
  <c r="AX2492" i="4"/>
  <c r="AX2494" i="4"/>
  <c r="BD2507" i="4"/>
  <c r="BC2507" i="4"/>
  <c r="BA2507" i="4"/>
  <c r="BE2507" i="4"/>
  <c r="AV2431" i="4"/>
  <c r="BA2435" i="4"/>
  <c r="BD2436" i="4"/>
  <c r="AV2439" i="4"/>
  <c r="BA2443" i="4"/>
  <c r="BD2444" i="4"/>
  <c r="AV2447" i="4"/>
  <c r="BA2451" i="4"/>
  <c r="BD2452" i="4"/>
  <c r="AV2455" i="4"/>
  <c r="BD2496" i="4"/>
  <c r="BA2496" i="4"/>
  <c r="BE2496" i="4"/>
  <c r="BC2496" i="4"/>
  <c r="BD2506" i="4"/>
  <c r="BC2506" i="4"/>
  <c r="BA2506" i="4"/>
  <c r="BE2506" i="4"/>
  <c r="BA2384" i="4"/>
  <c r="BA2385" i="4"/>
  <c r="BA2386" i="4"/>
  <c r="BA2387" i="4"/>
  <c r="BA2388" i="4"/>
  <c r="BA2389" i="4"/>
  <c r="BA2390" i="4"/>
  <c r="BA2391" i="4"/>
  <c r="BA2392" i="4"/>
  <c r="BA2393" i="4"/>
  <c r="BA2394" i="4"/>
  <c r="BA2395" i="4"/>
  <c r="BA2396" i="4"/>
  <c r="BA2397" i="4"/>
  <c r="BA2398" i="4"/>
  <c r="BA2399" i="4"/>
  <c r="BA2400" i="4"/>
  <c r="BA2401" i="4"/>
  <c r="BA2402" i="4"/>
  <c r="BA2403" i="4"/>
  <c r="BA2404" i="4"/>
  <c r="BA2405" i="4"/>
  <c r="BA2406" i="4"/>
  <c r="BA2407" i="4"/>
  <c r="BA2408" i="4"/>
  <c r="BA2409" i="4"/>
  <c r="BA2410" i="4"/>
  <c r="BA2411" i="4"/>
  <c r="BA2412" i="4"/>
  <c r="BA2413" i="4"/>
  <c r="BA2414" i="4"/>
  <c r="BA2415" i="4"/>
  <c r="BA2416" i="4"/>
  <c r="BA2417" i="4"/>
  <c r="BA2418" i="4"/>
  <c r="BA2419" i="4"/>
  <c r="BA2420" i="4"/>
  <c r="BA2421" i="4"/>
  <c r="BA2422" i="4"/>
  <c r="BA2423" i="4"/>
  <c r="BA2424" i="4"/>
  <c r="BA2425" i="4"/>
  <c r="BA2426" i="4"/>
  <c r="BA2427" i="4"/>
  <c r="BA2428" i="4"/>
  <c r="BA2429" i="4"/>
  <c r="AT2430" i="4"/>
  <c r="BJ2430" i="4" s="1"/>
  <c r="AX2431" i="4"/>
  <c r="BA2432" i="4"/>
  <c r="AU2433" i="4"/>
  <c r="BD2433" i="4"/>
  <c r="BB2435" i="4"/>
  <c r="AV2436" i="4"/>
  <c r="AT2438" i="4"/>
  <c r="AX2439" i="4"/>
  <c r="BA2440" i="4"/>
  <c r="AU2441" i="4"/>
  <c r="BD2441" i="4"/>
  <c r="BB2443" i="4"/>
  <c r="AV2444" i="4"/>
  <c r="AT2446" i="4"/>
  <c r="BJ2446" i="4" s="1"/>
  <c r="AX2447" i="4"/>
  <c r="BA2448" i="4"/>
  <c r="AU2449" i="4"/>
  <c r="BD2449" i="4"/>
  <c r="BB2451" i="4"/>
  <c r="AV2452" i="4"/>
  <c r="AT2454" i="4"/>
  <c r="AX2455" i="4"/>
  <c r="BA2456" i="4"/>
  <c r="AU2457" i="4"/>
  <c r="AU2459" i="4"/>
  <c r="AU2461" i="4"/>
  <c r="AU2463" i="4"/>
  <c r="AU2465" i="4"/>
  <c r="AU2467" i="4"/>
  <c r="AU2469" i="4"/>
  <c r="AU2471" i="4"/>
  <c r="AU2473" i="4"/>
  <c r="AU2475" i="4"/>
  <c r="AU2477" i="4"/>
  <c r="AU2479" i="4"/>
  <c r="AU2481" i="4"/>
  <c r="AU2483" i="4"/>
  <c r="AU2485" i="4"/>
  <c r="AU2487" i="4"/>
  <c r="AU2489" i="4"/>
  <c r="AU2491" i="4"/>
  <c r="AU2493" i="4"/>
  <c r="AU2495" i="4"/>
  <c r="BD2497" i="4"/>
  <c r="BA2497" i="4"/>
  <c r="BE2497" i="4"/>
  <c r="BC2497" i="4"/>
  <c r="BD2505" i="4"/>
  <c r="BC2505" i="4"/>
  <c r="BA2505" i="4"/>
  <c r="BE2505" i="4"/>
  <c r="BB2384" i="4"/>
  <c r="BB2385" i="4"/>
  <c r="BB2386" i="4"/>
  <c r="BB2387" i="4"/>
  <c r="BB2388" i="4"/>
  <c r="BB2389" i="4"/>
  <c r="BB2390" i="4"/>
  <c r="BB2391" i="4"/>
  <c r="BB2392" i="4"/>
  <c r="BB2393" i="4"/>
  <c r="BB2394" i="4"/>
  <c r="BB2395" i="4"/>
  <c r="BB2396" i="4"/>
  <c r="BB2397" i="4"/>
  <c r="BB2398" i="4"/>
  <c r="BB2399" i="4"/>
  <c r="BB2400" i="4"/>
  <c r="BB2401" i="4"/>
  <c r="BB2402" i="4"/>
  <c r="BB2403" i="4"/>
  <c r="BB2404" i="4"/>
  <c r="BB2405" i="4"/>
  <c r="BB2406" i="4"/>
  <c r="BB2407" i="4"/>
  <c r="BB2408" i="4"/>
  <c r="BB2409" i="4"/>
  <c r="BB2410" i="4"/>
  <c r="AT2411" i="4"/>
  <c r="BB2411" i="4"/>
  <c r="AT2412" i="4"/>
  <c r="BB2412" i="4"/>
  <c r="AT2413" i="4"/>
  <c r="BB2413" i="4"/>
  <c r="AT2414" i="4"/>
  <c r="BB2414" i="4"/>
  <c r="AT2415" i="4"/>
  <c r="BB2415" i="4"/>
  <c r="AT2416" i="4"/>
  <c r="BB2416" i="4"/>
  <c r="AT2417" i="4"/>
  <c r="BB2417" i="4"/>
  <c r="AT2418" i="4"/>
  <c r="BB2418" i="4"/>
  <c r="AT2419" i="4"/>
  <c r="BB2419" i="4"/>
  <c r="AT2420" i="4"/>
  <c r="BB2420" i="4"/>
  <c r="AT2421" i="4"/>
  <c r="BB2421" i="4"/>
  <c r="AT2422" i="4"/>
  <c r="BB2422" i="4"/>
  <c r="AT2423" i="4"/>
  <c r="BB2423" i="4"/>
  <c r="AT2424" i="4"/>
  <c r="BB2424" i="4"/>
  <c r="AT2425" i="4"/>
  <c r="BB2425" i="4"/>
  <c r="AT2426" i="4"/>
  <c r="BB2426" i="4"/>
  <c r="AT2427" i="4"/>
  <c r="BB2427" i="4"/>
  <c r="AT2428" i="4"/>
  <c r="BB2428" i="4"/>
  <c r="AT2429" i="4"/>
  <c r="BB2429" i="4"/>
  <c r="AP2431" i="4"/>
  <c r="AV2433" i="4"/>
  <c r="AT2435" i="4"/>
  <c r="BC2435" i="4"/>
  <c r="BA2437" i="4"/>
  <c r="AP2439" i="4"/>
  <c r="AV2441" i="4"/>
  <c r="AT2443" i="4"/>
  <c r="BC2443" i="4"/>
  <c r="BA2445" i="4"/>
  <c r="AP2447" i="4"/>
  <c r="AV2449" i="4"/>
  <c r="AT2451" i="4"/>
  <c r="BC2451" i="4"/>
  <c r="BA2453" i="4"/>
  <c r="AP2455" i="4"/>
  <c r="AV2457" i="4"/>
  <c r="BA2458" i="4"/>
  <c r="BE2458" i="4"/>
  <c r="BB2458" i="4"/>
  <c r="AV2459" i="4"/>
  <c r="BA2460" i="4"/>
  <c r="BE2460" i="4"/>
  <c r="BB2460" i="4"/>
  <c r="AV2461" i="4"/>
  <c r="BA2462" i="4"/>
  <c r="BE2462" i="4"/>
  <c r="BB2462" i="4"/>
  <c r="AV2463" i="4"/>
  <c r="BA2464" i="4"/>
  <c r="BE2464" i="4"/>
  <c r="BB2464" i="4"/>
  <c r="AV2465" i="4"/>
  <c r="BA2466" i="4"/>
  <c r="BE2466" i="4"/>
  <c r="BB2466" i="4"/>
  <c r="AV2467" i="4"/>
  <c r="BA2468" i="4"/>
  <c r="BE2468" i="4"/>
  <c r="BB2468" i="4"/>
  <c r="AV2469" i="4"/>
  <c r="BA2470" i="4"/>
  <c r="BE2470" i="4"/>
  <c r="BB2470" i="4"/>
  <c r="AV2471" i="4"/>
  <c r="BA2472" i="4"/>
  <c r="BE2472" i="4"/>
  <c r="BB2472" i="4"/>
  <c r="AV2473" i="4"/>
  <c r="BA2474" i="4"/>
  <c r="BE2474" i="4"/>
  <c r="BB2474" i="4"/>
  <c r="AV2475" i="4"/>
  <c r="BA2476" i="4"/>
  <c r="BE2476" i="4"/>
  <c r="BB2476" i="4"/>
  <c r="AV2477" i="4"/>
  <c r="BA2478" i="4"/>
  <c r="BE2478" i="4"/>
  <c r="BB2478" i="4"/>
  <c r="AV2479" i="4"/>
  <c r="BA2480" i="4"/>
  <c r="BE2480" i="4"/>
  <c r="BB2480" i="4"/>
  <c r="AV2481" i="4"/>
  <c r="BA2482" i="4"/>
  <c r="BE2482" i="4"/>
  <c r="BB2482" i="4"/>
  <c r="AV2483" i="4"/>
  <c r="BA2484" i="4"/>
  <c r="BE2484" i="4"/>
  <c r="BB2484" i="4"/>
  <c r="AV2485" i="4"/>
  <c r="BA2486" i="4"/>
  <c r="BE2486" i="4"/>
  <c r="BB2486" i="4"/>
  <c r="AV2487" i="4"/>
  <c r="BA2488" i="4"/>
  <c r="BE2488" i="4"/>
  <c r="BB2488" i="4"/>
  <c r="AV2489" i="4"/>
  <c r="BA2490" i="4"/>
  <c r="BE2490" i="4"/>
  <c r="BB2490" i="4"/>
  <c r="AV2491" i="4"/>
  <c r="BA2492" i="4"/>
  <c r="BE2492" i="4"/>
  <c r="BB2492" i="4"/>
  <c r="AV2493" i="4"/>
  <c r="BA2494" i="4"/>
  <c r="BE2494" i="4"/>
  <c r="BB2494" i="4"/>
  <c r="AV2495" i="4"/>
  <c r="BD2498" i="4"/>
  <c r="BA2498" i="4"/>
  <c r="BE2498" i="4"/>
  <c r="BC2498" i="4"/>
  <c r="BD2504" i="4"/>
  <c r="BC2504" i="4"/>
  <c r="BA2504" i="4"/>
  <c r="BE2504" i="4"/>
  <c r="AU2376" i="4"/>
  <c r="AU2377" i="4"/>
  <c r="AU2378" i="4"/>
  <c r="AU2379" i="4"/>
  <c r="AU2380" i="4"/>
  <c r="AU2381" i="4"/>
  <c r="AU2382" i="4"/>
  <c r="AU2383" i="4"/>
  <c r="AU2384" i="4"/>
  <c r="BC2384" i="4"/>
  <c r="AU2385" i="4"/>
  <c r="BC2385" i="4"/>
  <c r="AU2386" i="4"/>
  <c r="BC2386" i="4"/>
  <c r="AU2387" i="4"/>
  <c r="BC2387" i="4"/>
  <c r="AU2388" i="4"/>
  <c r="BC2388" i="4"/>
  <c r="AU2389" i="4"/>
  <c r="BC2389" i="4"/>
  <c r="AU2390" i="4"/>
  <c r="BC2390" i="4"/>
  <c r="AU2391" i="4"/>
  <c r="BC2391" i="4"/>
  <c r="AU2392" i="4"/>
  <c r="BC2392" i="4"/>
  <c r="AU2393" i="4"/>
  <c r="BC2393" i="4"/>
  <c r="AU2394" i="4"/>
  <c r="BC2394" i="4"/>
  <c r="AU2395" i="4"/>
  <c r="BC2395" i="4"/>
  <c r="AU2396" i="4"/>
  <c r="BC2396" i="4"/>
  <c r="AU2397" i="4"/>
  <c r="BC2397" i="4"/>
  <c r="AU2398" i="4"/>
  <c r="BC2398" i="4"/>
  <c r="AU2399" i="4"/>
  <c r="BC2399" i="4"/>
  <c r="AU2400" i="4"/>
  <c r="BC2400" i="4"/>
  <c r="AU2401" i="4"/>
  <c r="BC2401" i="4"/>
  <c r="AU2402" i="4"/>
  <c r="BC2402" i="4"/>
  <c r="AU2403" i="4"/>
  <c r="BC2403" i="4"/>
  <c r="AU2404" i="4"/>
  <c r="BC2404" i="4"/>
  <c r="AU2405" i="4"/>
  <c r="BC2405" i="4"/>
  <c r="AU2406" i="4"/>
  <c r="BC2406" i="4"/>
  <c r="AU2407" i="4"/>
  <c r="BC2407" i="4"/>
  <c r="AU2408" i="4"/>
  <c r="BC2408" i="4"/>
  <c r="AU2409" i="4"/>
  <c r="BC2409" i="4"/>
  <c r="AU2410" i="4"/>
  <c r="BC2410" i="4"/>
  <c r="AU2411" i="4"/>
  <c r="BC2411" i="4"/>
  <c r="AU2412" i="4"/>
  <c r="BC2412" i="4"/>
  <c r="AU2413" i="4"/>
  <c r="BC2413" i="4"/>
  <c r="AU2414" i="4"/>
  <c r="BC2414" i="4"/>
  <c r="AU2415" i="4"/>
  <c r="BC2415" i="4"/>
  <c r="AU2416" i="4"/>
  <c r="BC2416" i="4"/>
  <c r="AU2417" i="4"/>
  <c r="BC2417" i="4"/>
  <c r="AU2418" i="4"/>
  <c r="BC2418" i="4"/>
  <c r="AU2419" i="4"/>
  <c r="BC2419" i="4"/>
  <c r="AU2420" i="4"/>
  <c r="BC2420" i="4"/>
  <c r="AU2421" i="4"/>
  <c r="BC2421" i="4"/>
  <c r="AU2422" i="4"/>
  <c r="BC2422" i="4"/>
  <c r="AU2423" i="4"/>
  <c r="BC2423" i="4"/>
  <c r="AU2424" i="4"/>
  <c r="BC2424" i="4"/>
  <c r="AU2425" i="4"/>
  <c r="BC2425" i="4"/>
  <c r="AU2426" i="4"/>
  <c r="BC2426" i="4"/>
  <c r="AU2427" i="4"/>
  <c r="AU2428" i="4"/>
  <c r="AU2429" i="4"/>
  <c r="AV2430" i="4"/>
  <c r="AT2432" i="4"/>
  <c r="AX2433" i="4"/>
  <c r="BA2434" i="4"/>
  <c r="AU2435" i="4"/>
  <c r="BD2435" i="4"/>
  <c r="BB2437" i="4"/>
  <c r="AV2438" i="4"/>
  <c r="AT2440" i="4"/>
  <c r="AX2441" i="4"/>
  <c r="BA2442" i="4"/>
  <c r="AU2443" i="4"/>
  <c r="BD2443" i="4"/>
  <c r="BB2445" i="4"/>
  <c r="AV2446" i="4"/>
  <c r="AT2448" i="4"/>
  <c r="AX2449" i="4"/>
  <c r="BA2450" i="4"/>
  <c r="AU2451" i="4"/>
  <c r="BD2451" i="4"/>
  <c r="BB2453" i="4"/>
  <c r="AV2454" i="4"/>
  <c r="AT2456" i="4"/>
  <c r="AX2457" i="4"/>
  <c r="BC2458" i="4"/>
  <c r="AX2459" i="4"/>
  <c r="BC2460" i="4"/>
  <c r="AX2461" i="4"/>
  <c r="BC2462" i="4"/>
  <c r="AX2463" i="4"/>
  <c r="BC2464" i="4"/>
  <c r="AX2465" i="4"/>
  <c r="BC2466" i="4"/>
  <c r="AX2467" i="4"/>
  <c r="BC2468" i="4"/>
  <c r="AX2469" i="4"/>
  <c r="BC2470" i="4"/>
  <c r="AX2471" i="4"/>
  <c r="BC2472" i="4"/>
  <c r="AX2473" i="4"/>
  <c r="BC2474" i="4"/>
  <c r="AX2475" i="4"/>
  <c r="BC2476" i="4"/>
  <c r="BD2499" i="4"/>
  <c r="BC2499" i="4"/>
  <c r="BA2499" i="4"/>
  <c r="BE2499" i="4"/>
  <c r="BD2500" i="4"/>
  <c r="BC2500" i="4"/>
  <c r="BA2500" i="4"/>
  <c r="BE2500" i="4"/>
  <c r="BD2501" i="4"/>
  <c r="BC2501" i="4"/>
  <c r="BA2501" i="4"/>
  <c r="BE2501" i="4"/>
  <c r="BD2502" i="4"/>
  <c r="BC2502" i="4"/>
  <c r="BA2502" i="4"/>
  <c r="BE2502" i="4"/>
  <c r="BD2503" i="4"/>
  <c r="BC2503" i="4"/>
  <c r="BA2503" i="4"/>
  <c r="BE2503" i="4"/>
  <c r="AV2381" i="4"/>
  <c r="AV2382" i="4"/>
  <c r="AV2383" i="4"/>
  <c r="AV2384" i="4"/>
  <c r="AV2385" i="4"/>
  <c r="AV2386" i="4"/>
  <c r="AV2387" i="4"/>
  <c r="AV2388" i="4"/>
  <c r="AV2389" i="4"/>
  <c r="AV2390" i="4"/>
  <c r="AV2391" i="4"/>
  <c r="AV2392" i="4"/>
  <c r="AV2393" i="4"/>
  <c r="AV2394" i="4"/>
  <c r="AV2395" i="4"/>
  <c r="AV2396" i="4"/>
  <c r="AV2397" i="4"/>
  <c r="AV2398" i="4"/>
  <c r="AV2399" i="4"/>
  <c r="AV2400" i="4"/>
  <c r="AV2401" i="4"/>
  <c r="AV2402" i="4"/>
  <c r="AV2403" i="4"/>
  <c r="AV2404" i="4"/>
  <c r="AV2405" i="4"/>
  <c r="AV2406" i="4"/>
  <c r="AV2407" i="4"/>
  <c r="AV2408" i="4"/>
  <c r="AV2409" i="4"/>
  <c r="AV2410" i="4"/>
  <c r="AV2411" i="4"/>
  <c r="AV2412" i="4"/>
  <c r="AV2413" i="4"/>
  <c r="AV2414" i="4"/>
  <c r="AV2415" i="4"/>
  <c r="AV2416" i="4"/>
  <c r="AV2417" i="4"/>
  <c r="AV2418" i="4"/>
  <c r="AV2419" i="4"/>
  <c r="AV2420" i="4"/>
  <c r="AV2421" i="4"/>
  <c r="AV2422" i="4"/>
  <c r="AV2423" i="4"/>
  <c r="AV2424" i="4"/>
  <c r="AV2425" i="4"/>
  <c r="AV2426" i="4"/>
  <c r="AV2427" i="4"/>
  <c r="AV2428" i="4"/>
  <c r="AV2429" i="4"/>
  <c r="BA2431" i="4"/>
  <c r="AU2432" i="4"/>
  <c r="AV2435" i="4"/>
  <c r="BA2439" i="4"/>
  <c r="AU2440" i="4"/>
  <c r="AV2443" i="4"/>
  <c r="BA2447" i="4"/>
  <c r="AU2448" i="4"/>
  <c r="AV2451" i="4"/>
  <c r="BA2455" i="4"/>
  <c r="AU2456" i="4"/>
  <c r="AV2432" i="4"/>
  <c r="BA2436" i="4"/>
  <c r="AV2440" i="4"/>
  <c r="BA2444" i="4"/>
  <c r="AV2448" i="4"/>
  <c r="BA2452" i="4"/>
  <c r="AV2456" i="4"/>
  <c r="AP2381" i="4"/>
  <c r="AP2382" i="4"/>
  <c r="AP2383" i="4"/>
  <c r="AP2384" i="4"/>
  <c r="AP2385" i="4"/>
  <c r="AP2386" i="4"/>
  <c r="AP2387" i="4"/>
  <c r="AP2388" i="4"/>
  <c r="AP2389" i="4"/>
  <c r="AP2390" i="4"/>
  <c r="AP2391" i="4"/>
  <c r="AP2392" i="4"/>
  <c r="AP2393" i="4"/>
  <c r="AP2394" i="4"/>
  <c r="AP2395" i="4"/>
  <c r="AP2396" i="4"/>
  <c r="AP2397" i="4"/>
  <c r="AP2398" i="4"/>
  <c r="AP2399" i="4"/>
  <c r="AP2400" i="4"/>
  <c r="AP2401" i="4"/>
  <c r="AP2402" i="4"/>
  <c r="AP2403" i="4"/>
  <c r="AP2404" i="4"/>
  <c r="AP2405" i="4"/>
  <c r="AP2406" i="4"/>
  <c r="AP2407" i="4"/>
  <c r="AP2408" i="4"/>
  <c r="AP2409" i="4"/>
  <c r="AP2410" i="4"/>
  <c r="AP2411" i="4"/>
  <c r="AP2412" i="4"/>
  <c r="AP2413" i="4"/>
  <c r="AP2414" i="4"/>
  <c r="AP2415" i="4"/>
  <c r="AP2416" i="4"/>
  <c r="AP2417" i="4"/>
  <c r="AP2418" i="4"/>
  <c r="AP2419" i="4"/>
  <c r="AP2420" i="4"/>
  <c r="AP2421" i="4"/>
  <c r="AP2422" i="4"/>
  <c r="AP2423" i="4"/>
  <c r="AP2424" i="4"/>
  <c r="AP2425" i="4"/>
  <c r="AP2426" i="4"/>
  <c r="AP2427" i="4"/>
  <c r="AP2428" i="4"/>
  <c r="AP2429" i="4"/>
  <c r="AT2431" i="4"/>
  <c r="BC2431" i="4"/>
  <c r="AX2432" i="4"/>
  <c r="BA2433" i="4"/>
  <c r="AP2435" i="4"/>
  <c r="BB2436" i="4"/>
  <c r="AV2437" i="4"/>
  <c r="AT2439" i="4"/>
  <c r="BC2439" i="4"/>
  <c r="AX2440" i="4"/>
  <c r="BA2441" i="4"/>
  <c r="AP2443" i="4"/>
  <c r="BB2444" i="4"/>
  <c r="AV2445" i="4"/>
  <c r="AT2447" i="4"/>
  <c r="BC2447" i="4"/>
  <c r="AX2448" i="4"/>
  <c r="BA2449" i="4"/>
  <c r="AP2451" i="4"/>
  <c r="BB2452" i="4"/>
  <c r="AV2453" i="4"/>
  <c r="AT2455" i="4"/>
  <c r="BC2455" i="4"/>
  <c r="AX2456" i="4"/>
  <c r="BA2457" i="4"/>
  <c r="BE2457" i="4"/>
  <c r="BB2457" i="4"/>
  <c r="AV2458" i="4"/>
  <c r="BA2459" i="4"/>
  <c r="BE2459" i="4"/>
  <c r="BB2459" i="4"/>
  <c r="AV2460" i="4"/>
  <c r="BA2461" i="4"/>
  <c r="BE2461" i="4"/>
  <c r="BB2461" i="4"/>
  <c r="AV2462" i="4"/>
  <c r="BA2463" i="4"/>
  <c r="BE2463" i="4"/>
  <c r="BB2463" i="4"/>
  <c r="AV2464" i="4"/>
  <c r="BA2465" i="4"/>
  <c r="BE2465" i="4"/>
  <c r="BB2465" i="4"/>
  <c r="AV2466" i="4"/>
  <c r="BA2467" i="4"/>
  <c r="BE2467" i="4"/>
  <c r="BB2467" i="4"/>
  <c r="AV2468" i="4"/>
  <c r="BA2469" i="4"/>
  <c r="BE2469" i="4"/>
  <c r="BB2469" i="4"/>
  <c r="AV2470" i="4"/>
  <c r="BA2471" i="4"/>
  <c r="BE2471" i="4"/>
  <c r="BB2471" i="4"/>
  <c r="AV2472" i="4"/>
  <c r="BA2473" i="4"/>
  <c r="BE2473" i="4"/>
  <c r="BB2473" i="4"/>
  <c r="AV2474" i="4"/>
  <c r="BA2475" i="4"/>
  <c r="BE2475" i="4"/>
  <c r="BB2475" i="4"/>
  <c r="AV2476" i="4"/>
  <c r="BA2477" i="4"/>
  <c r="BE2477" i="4"/>
  <c r="BB2477" i="4"/>
  <c r="AV2478" i="4"/>
  <c r="BA2479" i="4"/>
  <c r="BE2479" i="4"/>
  <c r="BB2479" i="4"/>
  <c r="AV2480" i="4"/>
  <c r="BA2481" i="4"/>
  <c r="BE2481" i="4"/>
  <c r="BB2481" i="4"/>
  <c r="AV2482" i="4"/>
  <c r="BA2483" i="4"/>
  <c r="BE2483" i="4"/>
  <c r="BB2483" i="4"/>
  <c r="AV2484" i="4"/>
  <c r="BA2485" i="4"/>
  <c r="BE2485" i="4"/>
  <c r="BB2485" i="4"/>
  <c r="AV2486" i="4"/>
  <c r="BA2487" i="4"/>
  <c r="BE2487" i="4"/>
  <c r="BB2487" i="4"/>
  <c r="AV2488" i="4"/>
  <c r="BA2489" i="4"/>
  <c r="BE2489" i="4"/>
  <c r="BB2489" i="4"/>
  <c r="AV2490" i="4"/>
  <c r="BA2491" i="4"/>
  <c r="BE2491" i="4"/>
  <c r="BB2491" i="4"/>
  <c r="AV2492" i="4"/>
  <c r="BA2493" i="4"/>
  <c r="BE2493" i="4"/>
  <c r="BB2493" i="4"/>
  <c r="AV2494" i="4"/>
  <c r="BD2495" i="4"/>
  <c r="BA2495" i="4"/>
  <c r="BE2495" i="4"/>
  <c r="BB2495" i="4"/>
  <c r="BB2506" i="4"/>
  <c r="AW2496" i="4"/>
  <c r="AW2497" i="4"/>
  <c r="AW2498" i="4"/>
  <c r="AW2499" i="4"/>
  <c r="AW2500" i="4"/>
  <c r="AW2501" i="4"/>
  <c r="AW2502" i="4"/>
  <c r="AW2503" i="4"/>
  <c r="AW2504" i="4"/>
  <c r="AW2505" i="4"/>
  <c r="AW2506" i="4"/>
  <c r="AW2507" i="4"/>
  <c r="AW2508" i="4"/>
  <c r="BE2508" i="4"/>
  <c r="AW2509" i="4"/>
  <c r="BE2509" i="4"/>
  <c r="AW2510" i="4"/>
  <c r="BE2510" i="4"/>
  <c r="AW2511" i="4"/>
  <c r="BE2511" i="4"/>
  <c r="AW2512" i="4"/>
  <c r="BE2512" i="4"/>
  <c r="AW2513" i="4"/>
  <c r="BE2513" i="4"/>
  <c r="AW2514" i="4"/>
  <c r="BE2514" i="4"/>
  <c r="AW2515" i="4"/>
  <c r="BE2515" i="4"/>
  <c r="AW2516" i="4"/>
  <c r="BE2516" i="4"/>
  <c r="AW2517" i="4"/>
  <c r="BE2517" i="4"/>
  <c r="AW2518" i="4"/>
  <c r="BE2518" i="4"/>
  <c r="AW2519" i="4"/>
  <c r="BE2519" i="4"/>
  <c r="AW2520" i="4"/>
  <c r="BE2520" i="4"/>
  <c r="BA2522" i="4"/>
  <c r="BE2523" i="4"/>
  <c r="BB2525" i="4"/>
  <c r="BC2528" i="4"/>
  <c r="BA2530" i="4"/>
  <c r="BJ2530" i="4" s="1"/>
  <c r="BE2531" i="4"/>
  <c r="BB2533" i="4"/>
  <c r="BC2536" i="4"/>
  <c r="BA2538" i="4"/>
  <c r="BJ2538" i="4" s="1"/>
  <c r="BE2539" i="4"/>
  <c r="BB2541" i="4"/>
  <c r="BC2544" i="4"/>
  <c r="BA2546" i="4"/>
  <c r="BJ2546" i="4" s="1"/>
  <c r="BE2547" i="4"/>
  <c r="BB2549" i="4"/>
  <c r="BC2552" i="4"/>
  <c r="BA2554" i="4"/>
  <c r="BJ2554" i="4" s="1"/>
  <c r="BE2555" i="4"/>
  <c r="BB2557" i="4"/>
  <c r="BC2560" i="4"/>
  <c r="BA2562" i="4"/>
  <c r="BE2563" i="4"/>
  <c r="BB2565" i="4"/>
  <c r="BC2568" i="4"/>
  <c r="BA2570" i="4"/>
  <c r="BJ2570" i="4" s="1"/>
  <c r="BE2571" i="4"/>
  <c r="BB2573" i="4"/>
  <c r="BC2576" i="4"/>
  <c r="BA2578" i="4"/>
  <c r="BE2579" i="4"/>
  <c r="BB2581" i="4"/>
  <c r="BC2584" i="4"/>
  <c r="BA2527" i="4"/>
  <c r="BA2535" i="4"/>
  <c r="BA2543" i="4"/>
  <c r="BA2551" i="4"/>
  <c r="BA2559" i="4"/>
  <c r="BA2567" i="4"/>
  <c r="BA2575" i="4"/>
  <c r="BA2583" i="4"/>
  <c r="BJ2634" i="4"/>
  <c r="BA2524" i="4"/>
  <c r="BE2525" i="4"/>
  <c r="BB2527" i="4"/>
  <c r="BA2532" i="4"/>
  <c r="BE2533" i="4"/>
  <c r="BB2535" i="4"/>
  <c r="BA2540" i="4"/>
  <c r="BE2541" i="4"/>
  <c r="BB2543" i="4"/>
  <c r="BA2548" i="4"/>
  <c r="BE2549" i="4"/>
  <c r="BB2551" i="4"/>
  <c r="BA2556" i="4"/>
  <c r="BE2557" i="4"/>
  <c r="BB2559" i="4"/>
  <c r="BA2564" i="4"/>
  <c r="BE2565" i="4"/>
  <c r="BB2567" i="4"/>
  <c r="BA2572" i="4"/>
  <c r="BE2573" i="4"/>
  <c r="BB2575" i="4"/>
  <c r="BA2580" i="4"/>
  <c r="BE2581" i="4"/>
  <c r="BB2583" i="4"/>
  <c r="BA2521" i="4"/>
  <c r="BB2524" i="4"/>
  <c r="BC2527" i="4"/>
  <c r="BA2529" i="4"/>
  <c r="BB2532" i="4"/>
  <c r="BC2535" i="4"/>
  <c r="BA2537" i="4"/>
  <c r="BB2540" i="4"/>
  <c r="BC2543" i="4"/>
  <c r="BA2545" i="4"/>
  <c r="BB2548" i="4"/>
  <c r="BC2551" i="4"/>
  <c r="BA2553" i="4"/>
  <c r="BB2556" i="4"/>
  <c r="BC2559" i="4"/>
  <c r="BA2561" i="4"/>
  <c r="BB2564" i="4"/>
  <c r="BC2567" i="4"/>
  <c r="BA2569" i="4"/>
  <c r="BB2572" i="4"/>
  <c r="BC2575" i="4"/>
  <c r="BA2577" i="4"/>
  <c r="BB2580" i="4"/>
  <c r="BC2583" i="4"/>
  <c r="BA2585" i="4"/>
  <c r="BA2508" i="4"/>
  <c r="BA2509" i="4"/>
  <c r="BA2510" i="4"/>
  <c r="BA2511" i="4"/>
  <c r="BA2512" i="4"/>
  <c r="BA2513" i="4"/>
  <c r="BA2514" i="4"/>
  <c r="BA2515" i="4"/>
  <c r="BA2516" i="4"/>
  <c r="BA2517" i="4"/>
  <c r="BA2518" i="4"/>
  <c r="BA2519" i="4"/>
  <c r="BA2520" i="4"/>
  <c r="BB2521" i="4"/>
  <c r="BC2524" i="4"/>
  <c r="BA2526" i="4"/>
  <c r="BE2527" i="4"/>
  <c r="BB2529" i="4"/>
  <c r="BC2532" i="4"/>
  <c r="BA2534" i="4"/>
  <c r="BE2535" i="4"/>
  <c r="BB2537" i="4"/>
  <c r="BC2540" i="4"/>
  <c r="BA2542" i="4"/>
  <c r="BE2543" i="4"/>
  <c r="BB2545" i="4"/>
  <c r="BC2548" i="4"/>
  <c r="BA2550" i="4"/>
  <c r="BE2551" i="4"/>
  <c r="BB2553" i="4"/>
  <c r="BC2556" i="4"/>
  <c r="BA2558" i="4"/>
  <c r="BE2559" i="4"/>
  <c r="BB2561" i="4"/>
  <c r="BC2564" i="4"/>
  <c r="BA2566" i="4"/>
  <c r="BE2567" i="4"/>
  <c r="BB2569" i="4"/>
  <c r="BC2572" i="4"/>
  <c r="BA2574" i="4"/>
  <c r="BE2575" i="4"/>
  <c r="BB2577" i="4"/>
  <c r="BC2580" i="4"/>
  <c r="BA2582" i="4"/>
  <c r="BJ2582" i="4" s="1"/>
  <c r="BE2583" i="4"/>
  <c r="BB2585" i="4"/>
  <c r="BA2523" i="4"/>
  <c r="BA2531" i="4"/>
  <c r="BA2539" i="4"/>
  <c r="BA2547" i="4"/>
  <c r="BA2555" i="4"/>
  <c r="BA2563" i="4"/>
  <c r="BA2571" i="4"/>
  <c r="BA2579" i="4"/>
  <c r="AU2503" i="4"/>
  <c r="AU2504" i="4"/>
  <c r="AU2505" i="4"/>
  <c r="AU2506" i="4"/>
  <c r="AU2507" i="4"/>
  <c r="AU2508" i="4"/>
  <c r="BC2508" i="4"/>
  <c r="AU2509" i="4"/>
  <c r="BC2509" i="4"/>
  <c r="AU2510" i="4"/>
  <c r="BC2510" i="4"/>
  <c r="AU2511" i="4"/>
  <c r="BC2511" i="4"/>
  <c r="AU2512" i="4"/>
  <c r="BC2512" i="4"/>
  <c r="AU2513" i="4"/>
  <c r="BC2513" i="4"/>
  <c r="AU2514" i="4"/>
  <c r="BC2514" i="4"/>
  <c r="AU2515" i="4"/>
  <c r="BC2515" i="4"/>
  <c r="AU2516" i="4"/>
  <c r="BC2516" i="4"/>
  <c r="AU2517" i="4"/>
  <c r="BC2517" i="4"/>
  <c r="AU2518" i="4"/>
  <c r="AU2519" i="4"/>
  <c r="AU2520" i="4"/>
  <c r="BE2521" i="4"/>
  <c r="BB2523" i="4"/>
  <c r="BA2528" i="4"/>
  <c r="BE2529" i="4"/>
  <c r="BB2531" i="4"/>
  <c r="BA2536" i="4"/>
  <c r="BE2537" i="4"/>
  <c r="BB2539" i="4"/>
  <c r="BA2544" i="4"/>
  <c r="BE2545" i="4"/>
  <c r="BB2547" i="4"/>
  <c r="BA2552" i="4"/>
  <c r="BE2553" i="4"/>
  <c r="BB2555" i="4"/>
  <c r="BA2560" i="4"/>
  <c r="BE2561" i="4"/>
  <c r="BB2563" i="4"/>
  <c r="BA2568" i="4"/>
  <c r="BE2569" i="4"/>
  <c r="BB2571" i="4"/>
  <c r="BA2576" i="4"/>
  <c r="BE2577" i="4"/>
  <c r="BB2579" i="4"/>
  <c r="BA2584" i="4"/>
  <c r="BE2585" i="4"/>
  <c r="BC2523" i="4"/>
  <c r="BA2525" i="4"/>
  <c r="BC2531" i="4"/>
  <c r="BA2533" i="4"/>
  <c r="BC2539" i="4"/>
  <c r="BA2541" i="4"/>
  <c r="BC2547" i="4"/>
  <c r="BA2549" i="4"/>
  <c r="BC2555" i="4"/>
  <c r="BA2557" i="4"/>
  <c r="BC2563" i="4"/>
  <c r="BA2565" i="4"/>
  <c r="BC2571" i="4"/>
  <c r="BA2573" i="4"/>
  <c r="BC2579" i="4"/>
  <c r="BA2581" i="4"/>
  <c r="BB2708" i="4"/>
  <c r="BC2711" i="4"/>
  <c r="BA2713" i="4"/>
  <c r="BE2714" i="4"/>
  <c r="BB2716" i="4"/>
  <c r="BC2719" i="4"/>
  <c r="BA2721" i="4"/>
  <c r="BD2723" i="4"/>
  <c r="BB2723" i="4"/>
  <c r="BA2723" i="4"/>
  <c r="BD2731" i="4"/>
  <c r="BB2731" i="4"/>
  <c r="BA2731" i="4"/>
  <c r="BA2710" i="4"/>
  <c r="BA2718" i="4"/>
  <c r="BD2726" i="4"/>
  <c r="BB2726" i="4"/>
  <c r="BA2726" i="4"/>
  <c r="BD2734" i="4"/>
  <c r="BB2734" i="4"/>
  <c r="BA2734" i="4"/>
  <c r="BD2737" i="4"/>
  <c r="BB2737" i="4"/>
  <c r="BC2737" i="4"/>
  <c r="BD2741" i="4"/>
  <c r="BB2741" i="4"/>
  <c r="BC2741" i="4"/>
  <c r="BE2708" i="4"/>
  <c r="BB2710" i="4"/>
  <c r="BA2715" i="4"/>
  <c r="BE2716" i="4"/>
  <c r="BB2718" i="4"/>
  <c r="BC2726" i="4"/>
  <c r="BD2729" i="4"/>
  <c r="BB2729" i="4"/>
  <c r="BA2729" i="4"/>
  <c r="BC2734" i="4"/>
  <c r="BE2737" i="4"/>
  <c r="BE2741" i="4"/>
  <c r="BC2710" i="4"/>
  <c r="BA2712" i="4"/>
  <c r="BB2715" i="4"/>
  <c r="BC2718" i="4"/>
  <c r="BA2720" i="4"/>
  <c r="BD2724" i="4"/>
  <c r="BB2724" i="4"/>
  <c r="BA2724" i="4"/>
  <c r="BE2726" i="4"/>
  <c r="BC2729" i="4"/>
  <c r="BD2732" i="4"/>
  <c r="BB2732" i="4"/>
  <c r="BA2732" i="4"/>
  <c r="BE2734" i="4"/>
  <c r="BD2738" i="4"/>
  <c r="BB2738" i="4"/>
  <c r="BC2738" i="4"/>
  <c r="BA2709" i="4"/>
  <c r="BE2710" i="4"/>
  <c r="BB2712" i="4"/>
  <c r="BC2715" i="4"/>
  <c r="BA2717" i="4"/>
  <c r="BE2718" i="4"/>
  <c r="BB2720" i="4"/>
  <c r="BC2724" i="4"/>
  <c r="BD2727" i="4"/>
  <c r="BB2727" i="4"/>
  <c r="BA2727" i="4"/>
  <c r="BE2729" i="4"/>
  <c r="BC2732" i="4"/>
  <c r="BD2735" i="4"/>
  <c r="BB2735" i="4"/>
  <c r="BA2735" i="4"/>
  <c r="BE2738" i="4"/>
  <c r="BC2712" i="4"/>
  <c r="BA2714" i="4"/>
  <c r="BE2715" i="4"/>
  <c r="BC2720" i="4"/>
  <c r="BD2722" i="4"/>
  <c r="BB2722" i="4"/>
  <c r="BA2722" i="4"/>
  <c r="BD2730" i="4"/>
  <c r="BB2730" i="4"/>
  <c r="BA2730" i="4"/>
  <c r="BD2739" i="4"/>
  <c r="BB2739" i="4"/>
  <c r="BC2739" i="4"/>
  <c r="BA2711" i="4"/>
  <c r="BA2719" i="4"/>
  <c r="BD2725" i="4"/>
  <c r="BB2725" i="4"/>
  <c r="BA2725" i="4"/>
  <c r="BD2733" i="4"/>
  <c r="BB2733" i="4"/>
  <c r="BA2733" i="4"/>
  <c r="BA2708" i="4"/>
  <c r="BB2711" i="4"/>
  <c r="BA2716" i="4"/>
  <c r="BB2719" i="4"/>
  <c r="BC2725" i="4"/>
  <c r="BD2728" i="4"/>
  <c r="BB2728" i="4"/>
  <c r="BA2728" i="4"/>
  <c r="BC2733" i="4"/>
  <c r="BD2736" i="4"/>
  <c r="BB2736" i="4"/>
  <c r="BC2736" i="4"/>
  <c r="BD2740" i="4"/>
  <c r="BB2740" i="4"/>
  <c r="BC2740" i="4"/>
  <c r="BA2835" i="4"/>
  <c r="BE2836" i="4"/>
  <c r="BB2838" i="4"/>
  <c r="BC2841" i="4"/>
  <c r="BA2843" i="4"/>
  <c r="BC2845" i="4"/>
  <c r="BB2848" i="4"/>
  <c r="BE2850" i="4"/>
  <c r="BA2853" i="4"/>
  <c r="BB2858" i="4"/>
  <c r="BB2861" i="4"/>
  <c r="BA2840" i="4"/>
  <c r="BC2848" i="4"/>
  <c r="BD2851" i="4"/>
  <c r="BB2851" i="4"/>
  <c r="BA2851" i="4"/>
  <c r="BD2868" i="4"/>
  <c r="BE2868" i="4"/>
  <c r="BC2868" i="4"/>
  <c r="BA2868" i="4"/>
  <c r="BD2873" i="4"/>
  <c r="BE2873" i="4"/>
  <c r="BC2873" i="4"/>
  <c r="BB2873" i="4"/>
  <c r="BA2873" i="4"/>
  <c r="AT2736" i="4"/>
  <c r="AT2737" i="4"/>
  <c r="AT2738" i="4"/>
  <c r="AT2739" i="4"/>
  <c r="AT2740" i="4"/>
  <c r="AT2741" i="4"/>
  <c r="AT2742" i="4"/>
  <c r="BB2742" i="4"/>
  <c r="AT2743" i="4"/>
  <c r="BB2743" i="4"/>
  <c r="AT2744" i="4"/>
  <c r="BB2744" i="4"/>
  <c r="AT2745" i="4"/>
  <c r="BB2745" i="4"/>
  <c r="AT2746" i="4"/>
  <c r="BB2746" i="4"/>
  <c r="AT2747" i="4"/>
  <c r="BB2747" i="4"/>
  <c r="AT2748" i="4"/>
  <c r="BB2748" i="4"/>
  <c r="AT2749" i="4"/>
  <c r="BB2749" i="4"/>
  <c r="AT2750" i="4"/>
  <c r="BB2750" i="4"/>
  <c r="AT2751" i="4"/>
  <c r="BB2751" i="4"/>
  <c r="AT2752" i="4"/>
  <c r="BB2752" i="4"/>
  <c r="AT2753" i="4"/>
  <c r="BB2753" i="4"/>
  <c r="AT2754" i="4"/>
  <c r="BB2754" i="4"/>
  <c r="AT2755" i="4"/>
  <c r="BB2755" i="4"/>
  <c r="AT2756" i="4"/>
  <c r="BB2756" i="4"/>
  <c r="AT2757" i="4"/>
  <c r="BB2757" i="4"/>
  <c r="AT2758" i="4"/>
  <c r="BB2758" i="4"/>
  <c r="AT2759" i="4"/>
  <c r="BB2759" i="4"/>
  <c r="AT2760" i="4"/>
  <c r="BB2760" i="4"/>
  <c r="AT2761" i="4"/>
  <c r="BB2761" i="4"/>
  <c r="AT2762" i="4"/>
  <c r="BB2762" i="4"/>
  <c r="AT2763" i="4"/>
  <c r="BB2763" i="4"/>
  <c r="AT2764" i="4"/>
  <c r="BB2764" i="4"/>
  <c r="AT2765" i="4"/>
  <c r="BB2765" i="4"/>
  <c r="AT2766" i="4"/>
  <c r="BB2766" i="4"/>
  <c r="AT2767" i="4"/>
  <c r="BB2767" i="4"/>
  <c r="AT2768" i="4"/>
  <c r="BB2768" i="4"/>
  <c r="AT2769" i="4"/>
  <c r="BB2769" i="4"/>
  <c r="AT2770" i="4"/>
  <c r="BB2770" i="4"/>
  <c r="AT2771" i="4"/>
  <c r="BJ2771" i="4" s="1"/>
  <c r="AT2772" i="4"/>
  <c r="AT2773" i="4"/>
  <c r="AT2774" i="4"/>
  <c r="BJ2774" i="4" s="1"/>
  <c r="AT2775" i="4"/>
  <c r="BJ2775" i="4" s="1"/>
  <c r="AT2776" i="4"/>
  <c r="BJ2776" i="4" s="1"/>
  <c r="AT2777" i="4"/>
  <c r="AT2778" i="4"/>
  <c r="BJ2778" i="4" s="1"/>
  <c r="AT2779" i="4"/>
  <c r="AT2780" i="4"/>
  <c r="BJ2780" i="4" s="1"/>
  <c r="AT2781" i="4"/>
  <c r="AT2782" i="4"/>
  <c r="AT2783" i="4"/>
  <c r="AT2784" i="4"/>
  <c r="AT2785" i="4"/>
  <c r="BJ2785" i="4" s="1"/>
  <c r="AT2786" i="4"/>
  <c r="BJ2786" i="4" s="1"/>
  <c r="AT2787" i="4"/>
  <c r="BJ2787" i="4" s="1"/>
  <c r="AT2788" i="4"/>
  <c r="AT2789" i="4"/>
  <c r="AT2790" i="4"/>
  <c r="AT2791" i="4"/>
  <c r="AT2792" i="4"/>
  <c r="BJ2792" i="4" s="1"/>
  <c r="AT2793" i="4"/>
  <c r="AT2794" i="4"/>
  <c r="BJ2794" i="4" s="1"/>
  <c r="AT2795" i="4"/>
  <c r="AT2796" i="4"/>
  <c r="BJ2796" i="4" s="1"/>
  <c r="AT2797" i="4"/>
  <c r="AT2798" i="4"/>
  <c r="AT2799" i="4"/>
  <c r="AT2800" i="4"/>
  <c r="AT2801" i="4"/>
  <c r="AT2802" i="4"/>
  <c r="AT2803" i="4"/>
  <c r="AT2804" i="4"/>
  <c r="AT2805" i="4"/>
  <c r="AT2806" i="4"/>
  <c r="BJ2806" i="4" s="1"/>
  <c r="AT2807" i="4"/>
  <c r="BJ2807" i="4" s="1"/>
  <c r="AT2808" i="4"/>
  <c r="AT2809" i="4"/>
  <c r="AT2810" i="4"/>
  <c r="AT2811" i="4"/>
  <c r="BJ2811" i="4" s="1"/>
  <c r="AT2812" i="4"/>
  <c r="AT2813" i="4"/>
  <c r="BJ2813" i="4" s="1"/>
  <c r="AT2814" i="4"/>
  <c r="AT2815" i="4"/>
  <c r="BJ2815" i="4" s="1"/>
  <c r="AT2816" i="4"/>
  <c r="BJ2816" i="4" s="1"/>
  <c r="AT2817" i="4"/>
  <c r="AT2818" i="4"/>
  <c r="BJ2818" i="4" s="1"/>
  <c r="AT2819" i="4"/>
  <c r="BJ2819" i="4" s="1"/>
  <c r="AT2820" i="4"/>
  <c r="AT2821" i="4"/>
  <c r="AT2822" i="4"/>
  <c r="AT2823" i="4"/>
  <c r="BJ2823" i="4" s="1"/>
  <c r="AT2824" i="4"/>
  <c r="BJ2824" i="4" s="1"/>
  <c r="AT2825" i="4"/>
  <c r="AT2826" i="4"/>
  <c r="BJ2826" i="4" s="1"/>
  <c r="AT2827" i="4"/>
  <c r="BJ2827" i="4" s="1"/>
  <c r="AT2828" i="4"/>
  <c r="AT2829" i="4"/>
  <c r="AT2830" i="4"/>
  <c r="AT2831" i="4"/>
  <c r="BJ2831" i="4" s="1"/>
  <c r="AT2832" i="4"/>
  <c r="BJ2832" i="4" s="1"/>
  <c r="AT2833" i="4"/>
  <c r="BJ2833" i="4" s="1"/>
  <c r="AT2834" i="4"/>
  <c r="AT2835" i="4"/>
  <c r="BA2837" i="4"/>
  <c r="BE2838" i="4"/>
  <c r="BB2840" i="4"/>
  <c r="BB2846" i="4"/>
  <c r="BE2848" i="4"/>
  <c r="BA2849" i="4"/>
  <c r="BC2851" i="4"/>
  <c r="BE2858" i="4"/>
  <c r="BE2861" i="4"/>
  <c r="BD2865" i="4"/>
  <c r="BE2865" i="4"/>
  <c r="BC2865" i="4"/>
  <c r="BB2865" i="4"/>
  <c r="BA2865" i="4"/>
  <c r="BB2868" i="4"/>
  <c r="BC2840" i="4"/>
  <c r="BA2842" i="4"/>
  <c r="BC2846" i="4"/>
  <c r="BE2851" i="4"/>
  <c r="BA2866" i="4"/>
  <c r="AW2835" i="4"/>
  <c r="BA2839" i="4"/>
  <c r="BE2840" i="4"/>
  <c r="BB2842" i="4"/>
  <c r="BB2844" i="4"/>
  <c r="BE2846" i="4"/>
  <c r="BA2847" i="4"/>
  <c r="BC2849" i="4"/>
  <c r="BD2857" i="4"/>
  <c r="BE2857" i="4"/>
  <c r="BB2857" i="4"/>
  <c r="BA2857" i="4"/>
  <c r="BD2863" i="4"/>
  <c r="BE2863" i="4"/>
  <c r="BA2863" i="4"/>
  <c r="BB2866" i="4"/>
  <c r="BA2836" i="4"/>
  <c r="BB2839" i="4"/>
  <c r="BC2842" i="4"/>
  <c r="BC2844" i="4"/>
  <c r="BB2847" i="4"/>
  <c r="BD2852" i="4"/>
  <c r="BC2852" i="4"/>
  <c r="BA2852" i="4"/>
  <c r="BD2860" i="4"/>
  <c r="BE2860" i="4"/>
  <c r="BC2860" i="4"/>
  <c r="BA2860" i="4"/>
  <c r="BA2841" i="4"/>
  <c r="BC2847" i="4"/>
  <c r="BD2855" i="4"/>
  <c r="BE2855" i="4"/>
  <c r="BA2855" i="4"/>
  <c r="BC2836" i="4"/>
  <c r="BA2838" i="4"/>
  <c r="BB2841" i="4"/>
  <c r="BE2847" i="4"/>
  <c r="BA2848" i="4"/>
  <c r="BC2850" i="4"/>
  <c r="BE2852" i="4"/>
  <c r="BB2855" i="4"/>
  <c r="BA2858" i="4"/>
  <c r="BA2861" i="4"/>
  <c r="AV2844" i="4"/>
  <c r="AV2845" i="4"/>
  <c r="AV2846" i="4"/>
  <c r="AV2847" i="4"/>
  <c r="AV2848" i="4"/>
  <c r="AV2849" i="4"/>
  <c r="AW2850" i="4"/>
  <c r="BA2854" i="4"/>
  <c r="BA2862" i="4"/>
  <c r="BA2870" i="4"/>
  <c r="BE2871" i="4"/>
  <c r="BC2876" i="4"/>
  <c r="BA2878" i="4"/>
  <c r="BE2879" i="4"/>
  <c r="BB2881" i="4"/>
  <c r="BC2884" i="4"/>
  <c r="BA2859" i="4"/>
  <c r="BA2867" i="4"/>
  <c r="BA2875" i="4"/>
  <c r="BE2876" i="4"/>
  <c r="BC2881" i="4"/>
  <c r="BA2883" i="4"/>
  <c r="BE2884" i="4"/>
  <c r="AP2844" i="4"/>
  <c r="AP2845" i="4"/>
  <c r="AP2846" i="4"/>
  <c r="AP2847" i="4"/>
  <c r="AP2848" i="4"/>
  <c r="AP2849" i="4"/>
  <c r="AP2850" i="4"/>
  <c r="BC2854" i="4"/>
  <c r="BA2856" i="4"/>
  <c r="BB2859" i="4"/>
  <c r="BC2862" i="4"/>
  <c r="BA2864" i="4"/>
  <c r="BJ2864" i="4" s="1"/>
  <c r="BB2867" i="4"/>
  <c r="BC2870" i="4"/>
  <c r="BA2872" i="4"/>
  <c r="BB2875" i="4"/>
  <c r="BC2878" i="4"/>
  <c r="BA2880" i="4"/>
  <c r="BJ2880" i="4" s="1"/>
  <c r="BE2881" i="4"/>
  <c r="BB2883" i="4"/>
  <c r="BA2869" i="4"/>
  <c r="BA2877" i="4"/>
  <c r="BA2885" i="4"/>
  <c r="BE2906" i="4"/>
  <c r="BD2906" i="4"/>
  <c r="BA2906" i="4"/>
  <c r="BC2906" i="4"/>
  <c r="BB2869" i="4"/>
  <c r="BA2874" i="4"/>
  <c r="BB2877" i="4"/>
  <c r="BA2882" i="4"/>
  <c r="BB2885" i="4"/>
  <c r="BA2871" i="4"/>
  <c r="BA2879" i="4"/>
  <c r="BE2869" i="4"/>
  <c r="BB2871" i="4"/>
  <c r="BA2876" i="4"/>
  <c r="BE2877" i="4"/>
  <c r="BB2879" i="4"/>
  <c r="BC2882" i="4"/>
  <c r="BA2884" i="4"/>
  <c r="BA2881" i="4"/>
  <c r="BE2900" i="4"/>
  <c r="BD2900" i="4"/>
  <c r="BC2900" i="4"/>
  <c r="BB2900" i="4"/>
  <c r="AW2904" i="4"/>
  <c r="AV2904" i="4"/>
  <c r="AU2904" i="4"/>
  <c r="AT2904" i="4"/>
  <c r="AP2904" i="4"/>
  <c r="BE2910" i="4"/>
  <c r="BD2910" i="4"/>
  <c r="BB2910" i="4"/>
  <c r="BE2914" i="4"/>
  <c r="BD2914" i="4"/>
  <c r="BB2914" i="4"/>
  <c r="BE2918" i="4"/>
  <c r="BD2918" i="4"/>
  <c r="BB2918" i="4"/>
  <c r="BE2922" i="4"/>
  <c r="BD2922" i="4"/>
  <c r="BB2922" i="4"/>
  <c r="BE2926" i="4"/>
  <c r="BD2926" i="4"/>
  <c r="BB2926" i="4"/>
  <c r="AV2901" i="4"/>
  <c r="BC2910" i="4"/>
  <c r="BC2914" i="4"/>
  <c r="BC2918" i="4"/>
  <c r="BC2922" i="4"/>
  <c r="BC2926" i="4"/>
  <c r="AT2900" i="4"/>
  <c r="AX2901" i="4"/>
  <c r="BA2902" i="4"/>
  <c r="AU2903" i="4"/>
  <c r="BD2903" i="4"/>
  <c r="BE2907" i="4"/>
  <c r="BD2907" i="4"/>
  <c r="BB2907" i="4"/>
  <c r="BE2911" i="4"/>
  <c r="BD2911" i="4"/>
  <c r="BB2911" i="4"/>
  <c r="BE2915" i="4"/>
  <c r="BD2915" i="4"/>
  <c r="BB2915" i="4"/>
  <c r="BE2919" i="4"/>
  <c r="BD2919" i="4"/>
  <c r="BB2919" i="4"/>
  <c r="BE2923" i="4"/>
  <c r="BD2923" i="4"/>
  <c r="BB2923" i="4"/>
  <c r="BA2899" i="4"/>
  <c r="AU2900" i="4"/>
  <c r="AP2901" i="4"/>
  <c r="AV2903" i="4"/>
  <c r="AV2900" i="4"/>
  <c r="AT2902" i="4"/>
  <c r="BE2904" i="4"/>
  <c r="BD2904" i="4"/>
  <c r="BB2904" i="4"/>
  <c r="BE2908" i="4"/>
  <c r="BD2908" i="4"/>
  <c r="BB2908" i="4"/>
  <c r="BE2912" i="4"/>
  <c r="BD2912" i="4"/>
  <c r="BB2912" i="4"/>
  <c r="BE2916" i="4"/>
  <c r="BD2916" i="4"/>
  <c r="BB2916" i="4"/>
  <c r="BE2920" i="4"/>
  <c r="BD2920" i="4"/>
  <c r="BB2920" i="4"/>
  <c r="BE2924" i="4"/>
  <c r="BD2924" i="4"/>
  <c r="BB2924" i="4"/>
  <c r="AX2900" i="4"/>
  <c r="BA2901" i="4"/>
  <c r="AU2902" i="4"/>
  <c r="BC2904" i="4"/>
  <c r="BC2908" i="4"/>
  <c r="BC2912" i="4"/>
  <c r="BC2916" i="4"/>
  <c r="BC2920" i="4"/>
  <c r="BC2924" i="4"/>
  <c r="AV2902" i="4"/>
  <c r="BE2905" i="4"/>
  <c r="BD2905" i="4"/>
  <c r="BB2905" i="4"/>
  <c r="BE2909" i="4"/>
  <c r="BD2909" i="4"/>
  <c r="BB2909" i="4"/>
  <c r="BE2913" i="4"/>
  <c r="BD2913" i="4"/>
  <c r="BB2913" i="4"/>
  <c r="BE2917" i="4"/>
  <c r="BD2917" i="4"/>
  <c r="BB2917" i="4"/>
  <c r="BE2921" i="4"/>
  <c r="BD2921" i="4"/>
  <c r="BB2921" i="4"/>
  <c r="BE2925" i="4"/>
  <c r="BD2925" i="4"/>
  <c r="BB2925" i="4"/>
  <c r="AV2899" i="4"/>
  <c r="AT2901" i="4"/>
  <c r="BC2901" i="4"/>
  <c r="AX2902" i="4"/>
  <c r="BA2903" i="4"/>
  <c r="BC2905" i="4"/>
  <c r="BC2909" i="4"/>
  <c r="BA2910" i="4"/>
  <c r="BC2913" i="4"/>
  <c r="BA2914" i="4"/>
  <c r="BC2917" i="4"/>
  <c r="BA2918" i="4"/>
  <c r="BC2921" i="4"/>
  <c r="BA2922" i="4"/>
  <c r="BC2925" i="4"/>
  <c r="BA2926" i="4"/>
  <c r="AW2966" i="4"/>
  <c r="AT2966" i="4"/>
  <c r="AV2966" i="4"/>
  <c r="AU2966" i="4"/>
  <c r="AP2966" i="4"/>
  <c r="BD3049" i="4"/>
  <c r="BC3049" i="4"/>
  <c r="BE3049" i="4"/>
  <c r="BB3049" i="4"/>
  <c r="BA3049" i="4"/>
  <c r="AU2955" i="4"/>
  <c r="AV2956" i="4"/>
  <c r="AW2959" i="4"/>
  <c r="AW2961" i="4"/>
  <c r="AT2961" i="4"/>
  <c r="AX2961" i="4"/>
  <c r="AW2969" i="4"/>
  <c r="AT2969" i="4"/>
  <c r="AX2969" i="4"/>
  <c r="BE3061" i="4"/>
  <c r="BD3061" i="4"/>
  <c r="BC3061" i="4"/>
  <c r="BB3061" i="4"/>
  <c r="BA3061" i="4"/>
  <c r="AV2955" i="4"/>
  <c r="AW2964" i="4"/>
  <c r="AT2964" i="4"/>
  <c r="AX2964" i="4"/>
  <c r="AW2972" i="4"/>
  <c r="AT2972" i="4"/>
  <c r="AX2972" i="4"/>
  <c r="AV2905" i="4"/>
  <c r="AV2906" i="4"/>
  <c r="AV2907" i="4"/>
  <c r="AV2908" i="4"/>
  <c r="AV2909" i="4"/>
  <c r="AV2910" i="4"/>
  <c r="AV2911" i="4"/>
  <c r="AV2912" i="4"/>
  <c r="AV2913" i="4"/>
  <c r="AV2914" i="4"/>
  <c r="AV2915" i="4"/>
  <c r="AV2916" i="4"/>
  <c r="AV2917" i="4"/>
  <c r="AV2918" i="4"/>
  <c r="AV2919" i="4"/>
  <c r="AV2920" i="4"/>
  <c r="AV2921" i="4"/>
  <c r="AV2922" i="4"/>
  <c r="AV2923" i="4"/>
  <c r="AV2924" i="4"/>
  <c r="AV2925" i="4"/>
  <c r="AV2926" i="4"/>
  <c r="AV2927" i="4"/>
  <c r="BD2927" i="4"/>
  <c r="AV2928" i="4"/>
  <c r="BD2928" i="4"/>
  <c r="BJ2928" i="4" s="1"/>
  <c r="AV2929" i="4"/>
  <c r="BD2929" i="4"/>
  <c r="AV2930" i="4"/>
  <c r="BD2930" i="4"/>
  <c r="AV2931" i="4"/>
  <c r="BD2931" i="4"/>
  <c r="AV2932" i="4"/>
  <c r="BD2932" i="4"/>
  <c r="AV2933" i="4"/>
  <c r="BD2933" i="4"/>
  <c r="AV2934" i="4"/>
  <c r="BD2934" i="4"/>
  <c r="AV2935" i="4"/>
  <c r="BD2935" i="4"/>
  <c r="AV2936" i="4"/>
  <c r="BD2936" i="4"/>
  <c r="AV2937" i="4"/>
  <c r="BD2937" i="4"/>
  <c r="AV2938" i="4"/>
  <c r="BD2938" i="4"/>
  <c r="AV2939" i="4"/>
  <c r="BD2939" i="4"/>
  <c r="AV2940" i="4"/>
  <c r="BD2940" i="4"/>
  <c r="AV2941" i="4"/>
  <c r="BD2941" i="4"/>
  <c r="AV2942" i="4"/>
  <c r="BD2942" i="4"/>
  <c r="AV2943" i="4"/>
  <c r="BD2943" i="4"/>
  <c r="AV2944" i="4"/>
  <c r="BD2944" i="4"/>
  <c r="AV2945" i="4"/>
  <c r="AV2946" i="4"/>
  <c r="AV2947" i="4"/>
  <c r="AV2948" i="4"/>
  <c r="AV2949" i="4"/>
  <c r="AV2950" i="4"/>
  <c r="AV2951" i="4"/>
  <c r="AV2952" i="4"/>
  <c r="AV2953" i="4"/>
  <c r="AV2954" i="4"/>
  <c r="AW2955" i="4"/>
  <c r="AP2956" i="4"/>
  <c r="AX2956" i="4"/>
  <c r="AP2959" i="4"/>
  <c r="AP2961" i="4"/>
  <c r="AW2967" i="4"/>
  <c r="AT2967" i="4"/>
  <c r="AX2967" i="4"/>
  <c r="AP2969" i="4"/>
  <c r="BD3009" i="4"/>
  <c r="BE3009" i="4"/>
  <c r="BC3009" i="4"/>
  <c r="BB3009" i="4"/>
  <c r="BA3009" i="4"/>
  <c r="AW2941" i="4"/>
  <c r="AW2942" i="4"/>
  <c r="AW2943" i="4"/>
  <c r="AW2944" i="4"/>
  <c r="AW2945" i="4"/>
  <c r="AW2946" i="4"/>
  <c r="AW2947" i="4"/>
  <c r="AW2948" i="4"/>
  <c r="AW2949" i="4"/>
  <c r="AW2950" i="4"/>
  <c r="AW2951" i="4"/>
  <c r="AW2952" i="4"/>
  <c r="AW2953" i="4"/>
  <c r="AW2954" i="4"/>
  <c r="AP2955" i="4"/>
  <c r="AW2958" i="4"/>
  <c r="AU2960" i="4"/>
  <c r="AW2962" i="4"/>
  <c r="AT2962" i="4"/>
  <c r="AX2962" i="4"/>
  <c r="AP2964" i="4"/>
  <c r="AU2968" i="4"/>
  <c r="AW2970" i="4"/>
  <c r="AT2970" i="4"/>
  <c r="AX2970" i="4"/>
  <c r="AP2972" i="4"/>
  <c r="BD3017" i="4"/>
  <c r="BE3017" i="4"/>
  <c r="BC3017" i="4"/>
  <c r="BB3017" i="4"/>
  <c r="BA3017" i="4"/>
  <c r="BE3057" i="4"/>
  <c r="BD3057" i="4"/>
  <c r="BC3057" i="4"/>
  <c r="BB3057" i="4"/>
  <c r="BA3057" i="4"/>
  <c r="AP2941" i="4"/>
  <c r="AP2942" i="4"/>
  <c r="AP2943" i="4"/>
  <c r="AP2944" i="4"/>
  <c r="AP2945" i="4"/>
  <c r="AP2946" i="4"/>
  <c r="AP2947" i="4"/>
  <c r="AP2948" i="4"/>
  <c r="AP2949" i="4"/>
  <c r="BJ2949" i="4" s="1"/>
  <c r="AP2950" i="4"/>
  <c r="AP2951" i="4"/>
  <c r="AP2952" i="4"/>
  <c r="BJ2952" i="4" s="1"/>
  <c r="AP2953" i="4"/>
  <c r="AP2954" i="4"/>
  <c r="BJ2954" i="4" s="1"/>
  <c r="AX2958" i="4"/>
  <c r="AW2965" i="4"/>
  <c r="AT2965" i="4"/>
  <c r="AX2965" i="4"/>
  <c r="AP2967" i="4"/>
  <c r="AW2973" i="4"/>
  <c r="AT2973" i="4"/>
  <c r="AX2973" i="4"/>
  <c r="BD3025" i="4"/>
  <c r="BE3025" i="4"/>
  <c r="BC3025" i="4"/>
  <c r="BB3025" i="4"/>
  <c r="BA3025" i="4"/>
  <c r="BD3055" i="4"/>
  <c r="BC3055" i="4"/>
  <c r="BE3055" i="4"/>
  <c r="BB3055" i="4"/>
  <c r="BA3055" i="4"/>
  <c r="AW2960" i="4"/>
  <c r="AT2960" i="4"/>
  <c r="AX2960" i="4"/>
  <c r="AW2968" i="4"/>
  <c r="AT2968" i="4"/>
  <c r="AX2968" i="4"/>
  <c r="BD3033" i="4"/>
  <c r="BE3033" i="4"/>
  <c r="BC3033" i="4"/>
  <c r="BB3033" i="4"/>
  <c r="BA3033" i="4"/>
  <c r="BD3053" i="4"/>
  <c r="BC3053" i="4"/>
  <c r="BE3053" i="4"/>
  <c r="BB3053" i="4"/>
  <c r="BA3053" i="4"/>
  <c r="AW2957" i="4"/>
  <c r="AU2959" i="4"/>
  <c r="AU2961" i="4"/>
  <c r="AW2963" i="4"/>
  <c r="AT2963" i="4"/>
  <c r="AX2963" i="4"/>
  <c r="AP2965" i="4"/>
  <c r="AU2969" i="4"/>
  <c r="AW2971" i="4"/>
  <c r="AT2971" i="4"/>
  <c r="AX2971" i="4"/>
  <c r="AP2973" i="4"/>
  <c r="BD3041" i="4"/>
  <c r="BE3041" i="4"/>
  <c r="BC3041" i="4"/>
  <c r="BB3041" i="4"/>
  <c r="BA3041" i="4"/>
  <c r="BD3051" i="4"/>
  <c r="BC3051" i="4"/>
  <c r="BE3051" i="4"/>
  <c r="BB3051" i="4"/>
  <c r="BA3051" i="4"/>
  <c r="BA3068" i="4"/>
  <c r="BE3068" i="4"/>
  <c r="BD3068" i="4"/>
  <c r="BC3068" i="4"/>
  <c r="BB3068" i="4"/>
  <c r="BA3076" i="4"/>
  <c r="BE3076" i="4"/>
  <c r="BD3076" i="4"/>
  <c r="BC3076" i="4"/>
  <c r="BB3076" i="4"/>
  <c r="BA3084" i="4"/>
  <c r="BE3084" i="4"/>
  <c r="BD3084" i="4"/>
  <c r="BC3084" i="4"/>
  <c r="BB3084" i="4"/>
  <c r="BD3116" i="4"/>
  <c r="BE3116" i="4"/>
  <c r="BC3116" i="4"/>
  <c r="BB3116" i="4"/>
  <c r="BA3116" i="4"/>
  <c r="BD3145" i="4"/>
  <c r="BC3145" i="4"/>
  <c r="BE3145" i="4"/>
  <c r="BB3145" i="4"/>
  <c r="BA3145" i="4"/>
  <c r="BA3014" i="4"/>
  <c r="BE3015" i="4"/>
  <c r="BA3022" i="4"/>
  <c r="BE3023" i="4"/>
  <c r="BA3030" i="4"/>
  <c r="BE3031" i="4"/>
  <c r="BA3038" i="4"/>
  <c r="BE3039" i="4"/>
  <c r="BA3046" i="4"/>
  <c r="BE3047" i="4"/>
  <c r="BA3069" i="4"/>
  <c r="BE3069" i="4"/>
  <c r="BD3069" i="4"/>
  <c r="BC3069" i="4"/>
  <c r="BB3069" i="4"/>
  <c r="BA3077" i="4"/>
  <c r="BE3077" i="4"/>
  <c r="BD3077" i="4"/>
  <c r="BC3077" i="4"/>
  <c r="BB3077" i="4"/>
  <c r="BA3085" i="4"/>
  <c r="BE3085" i="4"/>
  <c r="BD3085" i="4"/>
  <c r="BC3085" i="4"/>
  <c r="BB3085" i="4"/>
  <c r="BD3143" i="4"/>
  <c r="BC3143" i="4"/>
  <c r="BE3143" i="4"/>
  <c r="BB3143" i="4"/>
  <c r="BA3143" i="4"/>
  <c r="BD3157" i="4"/>
  <c r="BC3157" i="4"/>
  <c r="BE3157" i="4"/>
  <c r="BB3157" i="4"/>
  <c r="BA3157" i="4"/>
  <c r="BA3011" i="4"/>
  <c r="BE3012" i="4"/>
  <c r="BB3014" i="4"/>
  <c r="BA3019" i="4"/>
  <c r="BE3020" i="4"/>
  <c r="BB3022" i="4"/>
  <c r="BA3027" i="4"/>
  <c r="BE3028" i="4"/>
  <c r="BB3030" i="4"/>
  <c r="BA3035" i="4"/>
  <c r="BE3036" i="4"/>
  <c r="BB3038" i="4"/>
  <c r="BA3043" i="4"/>
  <c r="BE3044" i="4"/>
  <c r="BB3046" i="4"/>
  <c r="BE3058" i="4"/>
  <c r="BD3058" i="4"/>
  <c r="BC3058" i="4"/>
  <c r="BA3058" i="4"/>
  <c r="BA3062" i="4"/>
  <c r="BE3062" i="4"/>
  <c r="BD3062" i="4"/>
  <c r="BC3062" i="4"/>
  <c r="BB3062" i="4"/>
  <c r="BA3070" i="4"/>
  <c r="BE3070" i="4"/>
  <c r="BD3070" i="4"/>
  <c r="BC3070" i="4"/>
  <c r="BB3070" i="4"/>
  <c r="BA3078" i="4"/>
  <c r="BE3078" i="4"/>
  <c r="BD3078" i="4"/>
  <c r="BC3078" i="4"/>
  <c r="BB3078" i="4"/>
  <c r="BA3086" i="4"/>
  <c r="BE3086" i="4"/>
  <c r="BD3086" i="4"/>
  <c r="BC3086" i="4"/>
  <c r="BB3086" i="4"/>
  <c r="BD3124" i="4"/>
  <c r="BE3124" i="4"/>
  <c r="BC3124" i="4"/>
  <c r="BB3124" i="4"/>
  <c r="BA3124" i="4"/>
  <c r="BD3141" i="4"/>
  <c r="BC3141" i="4"/>
  <c r="BE3141" i="4"/>
  <c r="BB3141" i="4"/>
  <c r="BA3141" i="4"/>
  <c r="BC3014" i="4"/>
  <c r="BA3016" i="4"/>
  <c r="BC3022" i="4"/>
  <c r="BA3024" i="4"/>
  <c r="BC3030" i="4"/>
  <c r="BA3032" i="4"/>
  <c r="BC3038" i="4"/>
  <c r="BA3040" i="4"/>
  <c r="BC3046" i="4"/>
  <c r="BA3048" i="4"/>
  <c r="BA3063" i="4"/>
  <c r="BE3063" i="4"/>
  <c r="BD3063" i="4"/>
  <c r="BC3063" i="4"/>
  <c r="BB3063" i="4"/>
  <c r="BA3071" i="4"/>
  <c r="BE3071" i="4"/>
  <c r="BD3071" i="4"/>
  <c r="BC3071" i="4"/>
  <c r="BB3071" i="4"/>
  <c r="BA3079" i="4"/>
  <c r="BE3079" i="4"/>
  <c r="BD3079" i="4"/>
  <c r="BC3079" i="4"/>
  <c r="BB3079" i="4"/>
  <c r="BA3087" i="4"/>
  <c r="BE3087" i="4"/>
  <c r="BD3087" i="4"/>
  <c r="BC3087" i="4"/>
  <c r="BB3087" i="4"/>
  <c r="BD3139" i="4"/>
  <c r="BC3139" i="4"/>
  <c r="BE3139" i="4"/>
  <c r="BB3139" i="4"/>
  <c r="BA3139" i="4"/>
  <c r="BD3155" i="4"/>
  <c r="BC3155" i="4"/>
  <c r="BE3155" i="4"/>
  <c r="BB3155" i="4"/>
  <c r="BA3155" i="4"/>
  <c r="AT2974" i="4"/>
  <c r="AT2975" i="4"/>
  <c r="AT2976" i="4"/>
  <c r="BJ2976" i="4" s="1"/>
  <c r="AT2977" i="4"/>
  <c r="AT2978" i="4"/>
  <c r="AT2979" i="4"/>
  <c r="BJ2979" i="4" s="1"/>
  <c r="AT2980" i="4"/>
  <c r="AT2981" i="4"/>
  <c r="AT2982" i="4"/>
  <c r="AT2983" i="4"/>
  <c r="AT2984" i="4"/>
  <c r="AT2985" i="4"/>
  <c r="AT2986" i="4"/>
  <c r="AT2987" i="4"/>
  <c r="AT2988" i="4"/>
  <c r="BJ2988" i="4" s="1"/>
  <c r="AT2989" i="4"/>
  <c r="AT2990" i="4"/>
  <c r="BJ2990" i="4" s="1"/>
  <c r="AT2991" i="4"/>
  <c r="AT2992" i="4"/>
  <c r="AT2993" i="4"/>
  <c r="BJ2993" i="4" s="1"/>
  <c r="AT2994" i="4"/>
  <c r="AT2995" i="4"/>
  <c r="AT2996" i="4"/>
  <c r="AT2997" i="4"/>
  <c r="BJ2997" i="4" s="1"/>
  <c r="AT2998" i="4"/>
  <c r="BJ2998" i="4" s="1"/>
  <c r="AT2999" i="4"/>
  <c r="AT3000" i="4"/>
  <c r="AT3001" i="4"/>
  <c r="AT3002" i="4"/>
  <c r="AT3003" i="4"/>
  <c r="AT3004" i="4"/>
  <c r="AT3005" i="4"/>
  <c r="AT3006" i="4"/>
  <c r="AT3007" i="4"/>
  <c r="AT3008" i="4"/>
  <c r="BA3013" i="4"/>
  <c r="BE3014" i="4"/>
  <c r="BB3016" i="4"/>
  <c r="BA3021" i="4"/>
  <c r="BE3022" i="4"/>
  <c r="BB3024" i="4"/>
  <c r="BA3029" i="4"/>
  <c r="BE3030" i="4"/>
  <c r="BB3032" i="4"/>
  <c r="BA3037" i="4"/>
  <c r="BE3038" i="4"/>
  <c r="BB3040" i="4"/>
  <c r="BA3045" i="4"/>
  <c r="BE3046" i="4"/>
  <c r="BB3048" i="4"/>
  <c r="BD3050" i="4"/>
  <c r="BC3050" i="4"/>
  <c r="BA3050" i="4"/>
  <c r="BD3052" i="4"/>
  <c r="BC3052" i="4"/>
  <c r="BA3052" i="4"/>
  <c r="BD3054" i="4"/>
  <c r="BC3054" i="4"/>
  <c r="BA3054" i="4"/>
  <c r="BD3056" i="4"/>
  <c r="BC3056" i="4"/>
  <c r="BA3056" i="4"/>
  <c r="BE3059" i="4"/>
  <c r="BD3059" i="4"/>
  <c r="BC3059" i="4"/>
  <c r="BA3059" i="4"/>
  <c r="BA3064" i="4"/>
  <c r="BE3064" i="4"/>
  <c r="BD3064" i="4"/>
  <c r="BC3064" i="4"/>
  <c r="BB3064" i="4"/>
  <c r="BA3072" i="4"/>
  <c r="BE3072" i="4"/>
  <c r="BD3072" i="4"/>
  <c r="BC3072" i="4"/>
  <c r="BB3072" i="4"/>
  <c r="BA3080" i="4"/>
  <c r="BE3080" i="4"/>
  <c r="BD3080" i="4"/>
  <c r="BC3080" i="4"/>
  <c r="BB3080" i="4"/>
  <c r="BA3088" i="4"/>
  <c r="BE3088" i="4"/>
  <c r="BD3088" i="4"/>
  <c r="BC3088" i="4"/>
  <c r="BB3088" i="4"/>
  <c r="BD3132" i="4"/>
  <c r="BE3132" i="4"/>
  <c r="BC3132" i="4"/>
  <c r="BB3132" i="4"/>
  <c r="BA3132" i="4"/>
  <c r="BD3137" i="4"/>
  <c r="BC3137" i="4"/>
  <c r="BE3137" i="4"/>
  <c r="BB3137" i="4"/>
  <c r="BA3137" i="4"/>
  <c r="BD3153" i="4"/>
  <c r="BC3153" i="4"/>
  <c r="BE3153" i="4"/>
  <c r="BB3153" i="4"/>
  <c r="BA3153" i="4"/>
  <c r="AU2999" i="4"/>
  <c r="AU3000" i="4"/>
  <c r="AU3001" i="4"/>
  <c r="AU3002" i="4"/>
  <c r="AU3003" i="4"/>
  <c r="AU3004" i="4"/>
  <c r="AU3005" i="4"/>
  <c r="AU3006" i="4"/>
  <c r="AU3007" i="4"/>
  <c r="AU3008" i="4"/>
  <c r="BA3010" i="4"/>
  <c r="BA3018" i="4"/>
  <c r="BA3026" i="4"/>
  <c r="BA3034" i="4"/>
  <c r="BA3042" i="4"/>
  <c r="BA3065" i="4"/>
  <c r="BE3065" i="4"/>
  <c r="BD3065" i="4"/>
  <c r="BC3065" i="4"/>
  <c r="BB3065" i="4"/>
  <c r="BA3073" i="4"/>
  <c r="BE3073" i="4"/>
  <c r="BD3073" i="4"/>
  <c r="BC3073" i="4"/>
  <c r="BB3073" i="4"/>
  <c r="BA3081" i="4"/>
  <c r="BE3081" i="4"/>
  <c r="BD3081" i="4"/>
  <c r="BC3081" i="4"/>
  <c r="BB3081" i="4"/>
  <c r="BA3089" i="4"/>
  <c r="BE3089" i="4"/>
  <c r="BD3089" i="4"/>
  <c r="BC3089" i="4"/>
  <c r="BB3089" i="4"/>
  <c r="BD3151" i="4"/>
  <c r="BC3151" i="4"/>
  <c r="BE3151" i="4"/>
  <c r="BB3151" i="4"/>
  <c r="BA3151" i="4"/>
  <c r="AV2974" i="4"/>
  <c r="AV2975" i="4"/>
  <c r="AV2976" i="4"/>
  <c r="AV2977" i="4"/>
  <c r="AV2978" i="4"/>
  <c r="AV2979" i="4"/>
  <c r="AV2980" i="4"/>
  <c r="AV2981" i="4"/>
  <c r="AV2982" i="4"/>
  <c r="AV2983" i="4"/>
  <c r="AV2984" i="4"/>
  <c r="AV2985" i="4"/>
  <c r="AV2986" i="4"/>
  <c r="AV2987" i="4"/>
  <c r="AV2988" i="4"/>
  <c r="AV2989" i="4"/>
  <c r="AV2990" i="4"/>
  <c r="AV2991" i="4"/>
  <c r="AV2992" i="4"/>
  <c r="AV2993" i="4"/>
  <c r="AV2994" i="4"/>
  <c r="AV2995" i="4"/>
  <c r="AV2996" i="4"/>
  <c r="AV2997" i="4"/>
  <c r="AV2998" i="4"/>
  <c r="AV2999" i="4"/>
  <c r="AV3000" i="4"/>
  <c r="AV3001" i="4"/>
  <c r="AV3002" i="4"/>
  <c r="AV3003" i="4"/>
  <c r="AV3004" i="4"/>
  <c r="AV3005" i="4"/>
  <c r="AV3006" i="4"/>
  <c r="AV3007" i="4"/>
  <c r="AV3008" i="4"/>
  <c r="BA3015" i="4"/>
  <c r="BA3023" i="4"/>
  <c r="BA3031" i="4"/>
  <c r="BA3039" i="4"/>
  <c r="BA3047" i="4"/>
  <c r="BE3060" i="4"/>
  <c r="BD3060" i="4"/>
  <c r="BC3060" i="4"/>
  <c r="BA3060" i="4"/>
  <c r="BA3066" i="4"/>
  <c r="BE3066" i="4"/>
  <c r="BD3066" i="4"/>
  <c r="BC3066" i="4"/>
  <c r="BB3066" i="4"/>
  <c r="BA3074" i="4"/>
  <c r="BE3074" i="4"/>
  <c r="BD3074" i="4"/>
  <c r="BC3074" i="4"/>
  <c r="BB3074" i="4"/>
  <c r="BA3082" i="4"/>
  <c r="BE3082" i="4"/>
  <c r="BD3082" i="4"/>
  <c r="BC3082" i="4"/>
  <c r="BB3082" i="4"/>
  <c r="BD3108" i="4"/>
  <c r="BE3108" i="4"/>
  <c r="BC3108" i="4"/>
  <c r="BB3108" i="4"/>
  <c r="BA3108" i="4"/>
  <c r="BD3149" i="4"/>
  <c r="BC3149" i="4"/>
  <c r="BE3149" i="4"/>
  <c r="BB3149" i="4"/>
  <c r="BA3149" i="4"/>
  <c r="BC3010" i="4"/>
  <c r="BA3012" i="4"/>
  <c r="BB3015" i="4"/>
  <c r="BC3018" i="4"/>
  <c r="BA3020" i="4"/>
  <c r="BB3023" i="4"/>
  <c r="BC3026" i="4"/>
  <c r="BA3028" i="4"/>
  <c r="BB3031" i="4"/>
  <c r="BC3034" i="4"/>
  <c r="BA3036" i="4"/>
  <c r="BB3039" i="4"/>
  <c r="BC3042" i="4"/>
  <c r="BA3044" i="4"/>
  <c r="BB3047" i="4"/>
  <c r="BB3060" i="4"/>
  <c r="BA3067" i="4"/>
  <c r="BE3067" i="4"/>
  <c r="BD3067" i="4"/>
  <c r="BC3067" i="4"/>
  <c r="BB3067" i="4"/>
  <c r="BA3075" i="4"/>
  <c r="BE3075" i="4"/>
  <c r="BD3075" i="4"/>
  <c r="BC3075" i="4"/>
  <c r="BB3075" i="4"/>
  <c r="BA3083" i="4"/>
  <c r="BE3083" i="4"/>
  <c r="BD3083" i="4"/>
  <c r="BC3083" i="4"/>
  <c r="BB3083" i="4"/>
  <c r="BD3147" i="4"/>
  <c r="BC3147" i="4"/>
  <c r="BE3147" i="4"/>
  <c r="BB3147" i="4"/>
  <c r="BA3147" i="4"/>
  <c r="BA3159" i="4"/>
  <c r="BD3159" i="4"/>
  <c r="BC3159" i="4"/>
  <c r="BE3159" i="4"/>
  <c r="BB3159" i="4"/>
  <c r="BA3163" i="4"/>
  <c r="BE3163" i="4"/>
  <c r="BD3163" i="4"/>
  <c r="BC3163" i="4"/>
  <c r="BB3163" i="4"/>
  <c r="AU3090" i="4"/>
  <c r="BC3090" i="4"/>
  <c r="AU3091" i="4"/>
  <c r="BC3091" i="4"/>
  <c r="AU3092" i="4"/>
  <c r="BC3092" i="4"/>
  <c r="AU3093" i="4"/>
  <c r="BC3093" i="4"/>
  <c r="AU3094" i="4"/>
  <c r="BC3094" i="4"/>
  <c r="AU3095" i="4"/>
  <c r="BC3095" i="4"/>
  <c r="AU3096" i="4"/>
  <c r="BC3096" i="4"/>
  <c r="AU3097" i="4"/>
  <c r="BC3097" i="4"/>
  <c r="AU3098" i="4"/>
  <c r="BC3098" i="4"/>
  <c r="AU3099" i="4"/>
  <c r="BC3099" i="4"/>
  <c r="AU3100" i="4"/>
  <c r="BC3100" i="4"/>
  <c r="AU3101" i="4"/>
  <c r="BC3101" i="4"/>
  <c r="AU3102" i="4"/>
  <c r="BC3102" i="4"/>
  <c r="AU3103" i="4"/>
  <c r="BC3103" i="4"/>
  <c r="AU3104" i="4"/>
  <c r="BC3104" i="4"/>
  <c r="AU3105" i="4"/>
  <c r="BC3105" i="4"/>
  <c r="BE3106" i="4"/>
  <c r="BC3111" i="4"/>
  <c r="BA3113" i="4"/>
  <c r="BE3114" i="4"/>
  <c r="BC3119" i="4"/>
  <c r="BA3121" i="4"/>
  <c r="BJ3121" i="4" s="1"/>
  <c r="BE3122" i="4"/>
  <c r="BC3127" i="4"/>
  <c r="BA3129" i="4"/>
  <c r="BE3130" i="4"/>
  <c r="BC3135" i="4"/>
  <c r="BA3164" i="4"/>
  <c r="BE3164" i="4"/>
  <c r="BD3164" i="4"/>
  <c r="BC3164" i="4"/>
  <c r="BB3164" i="4"/>
  <c r="AU3191" i="4"/>
  <c r="AT3191" i="4"/>
  <c r="AX3191" i="4"/>
  <c r="AP3191" i="4"/>
  <c r="AW3191" i="4"/>
  <c r="BD3090" i="4"/>
  <c r="BD3091" i="4"/>
  <c r="BD3092" i="4"/>
  <c r="BD3093" i="4"/>
  <c r="BD3094" i="4"/>
  <c r="BD3095" i="4"/>
  <c r="BD3096" i="4"/>
  <c r="BD3097" i="4"/>
  <c r="BD3098" i="4"/>
  <c r="BD3099" i="4"/>
  <c r="BD3100" i="4"/>
  <c r="BD3101" i="4"/>
  <c r="BD3102" i="4"/>
  <c r="BD3103" i="4"/>
  <c r="BD3104" i="4"/>
  <c r="BD3105" i="4"/>
  <c r="BA3110" i="4"/>
  <c r="BJ3110" i="4" s="1"/>
  <c r="BE3111" i="4"/>
  <c r="BA3118" i="4"/>
  <c r="BE3119" i="4"/>
  <c r="BA3126" i="4"/>
  <c r="BE3127" i="4"/>
  <c r="BA3134" i="4"/>
  <c r="BE3135" i="4"/>
  <c r="BA3165" i="4"/>
  <c r="BE3165" i="4"/>
  <c r="BD3165" i="4"/>
  <c r="BC3165" i="4"/>
  <c r="BB3165" i="4"/>
  <c r="AW3224" i="4"/>
  <c r="AU3224" i="4"/>
  <c r="AV3224" i="4"/>
  <c r="AT3224" i="4"/>
  <c r="AP3224" i="4"/>
  <c r="BE3090" i="4"/>
  <c r="BE3091" i="4"/>
  <c r="BE3092" i="4"/>
  <c r="BE3093" i="4"/>
  <c r="BE3094" i="4"/>
  <c r="BE3095" i="4"/>
  <c r="BE3096" i="4"/>
  <c r="BE3097" i="4"/>
  <c r="BE3098" i="4"/>
  <c r="BE3099" i="4"/>
  <c r="BE3100" i="4"/>
  <c r="BE3101" i="4"/>
  <c r="BE3102" i="4"/>
  <c r="BE3103" i="4"/>
  <c r="BE3104" i="4"/>
  <c r="BE3105" i="4"/>
  <c r="BA3107" i="4"/>
  <c r="BA3115" i="4"/>
  <c r="BA3123" i="4"/>
  <c r="BA3131" i="4"/>
  <c r="BA3160" i="4"/>
  <c r="BD3160" i="4"/>
  <c r="BC3160" i="4"/>
  <c r="BB3160" i="4"/>
  <c r="BA3166" i="4"/>
  <c r="BE3166" i="4"/>
  <c r="BD3166" i="4"/>
  <c r="BC3166" i="4"/>
  <c r="BB3166" i="4"/>
  <c r="BA3112" i="4"/>
  <c r="BA3120" i="4"/>
  <c r="BA3128" i="4"/>
  <c r="BD3136" i="4"/>
  <c r="BC3136" i="4"/>
  <c r="BA3136" i="4"/>
  <c r="BD3138" i="4"/>
  <c r="BC3138" i="4"/>
  <c r="BA3138" i="4"/>
  <c r="BD3140" i="4"/>
  <c r="BC3140" i="4"/>
  <c r="BA3140" i="4"/>
  <c r="BD3142" i="4"/>
  <c r="BC3142" i="4"/>
  <c r="BA3142" i="4"/>
  <c r="BD3144" i="4"/>
  <c r="BC3144" i="4"/>
  <c r="BA3144" i="4"/>
  <c r="BD3146" i="4"/>
  <c r="BC3146" i="4"/>
  <c r="BA3146" i="4"/>
  <c r="BD3148" i="4"/>
  <c r="BC3148" i="4"/>
  <c r="BA3148" i="4"/>
  <c r="BD3150" i="4"/>
  <c r="BC3150" i="4"/>
  <c r="BA3150" i="4"/>
  <c r="BD3152" i="4"/>
  <c r="BC3152" i="4"/>
  <c r="BA3152" i="4"/>
  <c r="BD3154" i="4"/>
  <c r="BC3154" i="4"/>
  <c r="BA3154" i="4"/>
  <c r="BD3156" i="4"/>
  <c r="BC3156" i="4"/>
  <c r="BA3156" i="4"/>
  <c r="BD3158" i="4"/>
  <c r="BC3158" i="4"/>
  <c r="BA3158" i="4"/>
  <c r="BA3167" i="4"/>
  <c r="BE3167" i="4"/>
  <c r="BD3167" i="4"/>
  <c r="BC3167" i="4"/>
  <c r="BB3167" i="4"/>
  <c r="AU3183" i="4"/>
  <c r="AT3183" i="4"/>
  <c r="AX3183" i="4"/>
  <c r="AP3183" i="4"/>
  <c r="AW3183" i="4"/>
  <c r="BA3187" i="4"/>
  <c r="BE3187" i="4"/>
  <c r="BD3187" i="4"/>
  <c r="BC3187" i="4"/>
  <c r="BB3187" i="4"/>
  <c r="BA3109" i="4"/>
  <c r="BA3117" i="4"/>
  <c r="BA3125" i="4"/>
  <c r="BA3133" i="4"/>
  <c r="BA3168" i="4"/>
  <c r="BE3168" i="4"/>
  <c r="BD3168" i="4"/>
  <c r="BC3168" i="4"/>
  <c r="BB3168" i="4"/>
  <c r="BA3106" i="4"/>
  <c r="BB3109" i="4"/>
  <c r="BA3114" i="4"/>
  <c r="BB3117" i="4"/>
  <c r="BA3122" i="4"/>
  <c r="BB3125" i="4"/>
  <c r="BA3130" i="4"/>
  <c r="BB3133" i="4"/>
  <c r="BE3156" i="4"/>
  <c r="BE3158" i="4"/>
  <c r="BA3161" i="4"/>
  <c r="BE3161" i="4"/>
  <c r="BD3161" i="4"/>
  <c r="BC3161" i="4"/>
  <c r="BB3161" i="4"/>
  <c r="BB3106" i="4"/>
  <c r="BC3109" i="4"/>
  <c r="BA3111" i="4"/>
  <c r="BE3112" i="4"/>
  <c r="BB3114" i="4"/>
  <c r="BC3117" i="4"/>
  <c r="BA3119" i="4"/>
  <c r="BE3120" i="4"/>
  <c r="BB3122" i="4"/>
  <c r="BC3125" i="4"/>
  <c r="BA3127" i="4"/>
  <c r="BE3128" i="4"/>
  <c r="BB3130" i="4"/>
  <c r="BC3133" i="4"/>
  <c r="BA3135" i="4"/>
  <c r="BA3162" i="4"/>
  <c r="BE3162" i="4"/>
  <c r="BD3162" i="4"/>
  <c r="BC3162" i="4"/>
  <c r="BB3162" i="4"/>
  <c r="BC3169" i="4"/>
  <c r="AU3170" i="4"/>
  <c r="BC3170" i="4"/>
  <c r="AU3171" i="4"/>
  <c r="BC3171" i="4"/>
  <c r="AU3172" i="4"/>
  <c r="BC3172" i="4"/>
  <c r="AU3173" i="4"/>
  <c r="BC3173" i="4"/>
  <c r="AU3174" i="4"/>
  <c r="BC3174" i="4"/>
  <c r="AU3175" i="4"/>
  <c r="BC3175" i="4"/>
  <c r="AU3176" i="4"/>
  <c r="BC3176" i="4"/>
  <c r="AU3177" i="4"/>
  <c r="BC3177" i="4"/>
  <c r="AU3178" i="4"/>
  <c r="BC3178" i="4"/>
  <c r="AU3179" i="4"/>
  <c r="BC3179" i="4"/>
  <c r="AU3180" i="4"/>
  <c r="BC3180" i="4"/>
  <c r="AU3181" i="4"/>
  <c r="BD3181" i="4"/>
  <c r="BE3182" i="4"/>
  <c r="AP3184" i="4"/>
  <c r="AX3184" i="4"/>
  <c r="AT3188" i="4"/>
  <c r="BC3188" i="4"/>
  <c r="AU3189" i="4"/>
  <c r="BD3189" i="4"/>
  <c r="BE3190" i="4"/>
  <c r="AP3192" i="4"/>
  <c r="AX3192" i="4"/>
  <c r="AT3194" i="4"/>
  <c r="BE3195" i="4"/>
  <c r="BC3195" i="4"/>
  <c r="BA3195" i="4"/>
  <c r="BD3195" i="4"/>
  <c r="AW3197" i="4"/>
  <c r="AU3197" i="4"/>
  <c r="AX3197" i="4"/>
  <c r="AT3198" i="4"/>
  <c r="BE3199" i="4"/>
  <c r="BC3199" i="4"/>
  <c r="BA3199" i="4"/>
  <c r="BD3199" i="4"/>
  <c r="AW3201" i="4"/>
  <c r="AU3201" i="4"/>
  <c r="AX3201" i="4"/>
  <c r="AT3202" i="4"/>
  <c r="BE3203" i="4"/>
  <c r="BC3203" i="4"/>
  <c r="BA3203" i="4"/>
  <c r="BD3203" i="4"/>
  <c r="AW3205" i="4"/>
  <c r="AU3205" i="4"/>
  <c r="AX3205" i="4"/>
  <c r="AT3206" i="4"/>
  <c r="BE3207" i="4"/>
  <c r="BC3207" i="4"/>
  <c r="BA3207" i="4"/>
  <c r="BD3207" i="4"/>
  <c r="AW3209" i="4"/>
  <c r="AU3209" i="4"/>
  <c r="AX3209" i="4"/>
  <c r="AT3210" i="4"/>
  <c r="BE3211" i="4"/>
  <c r="BC3211" i="4"/>
  <c r="BA3211" i="4"/>
  <c r="BD3211" i="4"/>
  <c r="AW3213" i="4"/>
  <c r="AU3213" i="4"/>
  <c r="AX3213" i="4"/>
  <c r="AT3214" i="4"/>
  <c r="BE3215" i="4"/>
  <c r="BC3215" i="4"/>
  <c r="BA3215" i="4"/>
  <c r="BD3215" i="4"/>
  <c r="AW3217" i="4"/>
  <c r="AU3217" i="4"/>
  <c r="AX3217" i="4"/>
  <c r="AT3219" i="4"/>
  <c r="AW3225" i="4"/>
  <c r="AU3225" i="4"/>
  <c r="AX3225" i="4"/>
  <c r="AT3227" i="4"/>
  <c r="AT3228" i="4"/>
  <c r="AX3231" i="4"/>
  <c r="AP3231" i="4"/>
  <c r="AW3231" i="4"/>
  <c r="AU3231" i="4"/>
  <c r="BD3169" i="4"/>
  <c r="BD3170" i="4"/>
  <c r="BD3171" i="4"/>
  <c r="BD3172" i="4"/>
  <c r="BD3173" i="4"/>
  <c r="BD3174" i="4"/>
  <c r="BD3175" i="4"/>
  <c r="BD3176" i="4"/>
  <c r="BD3177" i="4"/>
  <c r="BD3178" i="4"/>
  <c r="BD3179" i="4"/>
  <c r="BD3180" i="4"/>
  <c r="BE3181" i="4"/>
  <c r="AT3187" i="4"/>
  <c r="AU3188" i="4"/>
  <c r="BD3188" i="4"/>
  <c r="BE3189" i="4"/>
  <c r="BC3193" i="4"/>
  <c r="BA3193" i="4"/>
  <c r="BB3193" i="4"/>
  <c r="AW3218" i="4"/>
  <c r="AU3218" i="4"/>
  <c r="AX3218" i="4"/>
  <c r="AW3226" i="4"/>
  <c r="AU3226" i="4"/>
  <c r="AX3226" i="4"/>
  <c r="AX3230" i="4"/>
  <c r="AP3230" i="4"/>
  <c r="AW3230" i="4"/>
  <c r="AU3230" i="4"/>
  <c r="BE3169" i="4"/>
  <c r="BE3170" i="4"/>
  <c r="BE3171" i="4"/>
  <c r="BE3172" i="4"/>
  <c r="BE3173" i="4"/>
  <c r="BE3174" i="4"/>
  <c r="BE3175" i="4"/>
  <c r="BE3176" i="4"/>
  <c r="BE3177" i="4"/>
  <c r="BE3178" i="4"/>
  <c r="BE3179" i="4"/>
  <c r="BE3180" i="4"/>
  <c r="AT3186" i="4"/>
  <c r="AV3188" i="4"/>
  <c r="BE3188" i="4"/>
  <c r="AW3194" i="4"/>
  <c r="AU3194" i="4"/>
  <c r="AX3194" i="4"/>
  <c r="AT3195" i="4"/>
  <c r="BE3196" i="4"/>
  <c r="BC3196" i="4"/>
  <c r="BA3196" i="4"/>
  <c r="BD3196" i="4"/>
  <c r="AW3198" i="4"/>
  <c r="AU3198" i="4"/>
  <c r="AX3198" i="4"/>
  <c r="AT3199" i="4"/>
  <c r="BE3200" i="4"/>
  <c r="BC3200" i="4"/>
  <c r="BA3200" i="4"/>
  <c r="BD3200" i="4"/>
  <c r="AW3202" i="4"/>
  <c r="AU3202" i="4"/>
  <c r="AX3202" i="4"/>
  <c r="AT3203" i="4"/>
  <c r="BE3204" i="4"/>
  <c r="BC3204" i="4"/>
  <c r="BA3204" i="4"/>
  <c r="BD3204" i="4"/>
  <c r="AW3206" i="4"/>
  <c r="AU3206" i="4"/>
  <c r="AX3206" i="4"/>
  <c r="AT3207" i="4"/>
  <c r="BE3208" i="4"/>
  <c r="BC3208" i="4"/>
  <c r="BA3208" i="4"/>
  <c r="BD3208" i="4"/>
  <c r="AW3210" i="4"/>
  <c r="AU3210" i="4"/>
  <c r="AX3210" i="4"/>
  <c r="AT3211" i="4"/>
  <c r="BE3212" i="4"/>
  <c r="BC3212" i="4"/>
  <c r="BA3212" i="4"/>
  <c r="BD3212" i="4"/>
  <c r="AW3214" i="4"/>
  <c r="AU3214" i="4"/>
  <c r="AX3214" i="4"/>
  <c r="AT3215" i="4"/>
  <c r="BE3216" i="4"/>
  <c r="BC3216" i="4"/>
  <c r="BA3216" i="4"/>
  <c r="BD3216" i="4"/>
  <c r="AW3219" i="4"/>
  <c r="AU3219" i="4"/>
  <c r="AX3219" i="4"/>
  <c r="AT3221" i="4"/>
  <c r="AW3227" i="4"/>
  <c r="AU3227" i="4"/>
  <c r="AX3227" i="4"/>
  <c r="AX3229" i="4"/>
  <c r="AP3229" i="4"/>
  <c r="AW3229" i="4"/>
  <c r="AU3229" i="4"/>
  <c r="BJ3261" i="4"/>
  <c r="BD3343" i="4"/>
  <c r="BC3343" i="4"/>
  <c r="BE3343" i="4"/>
  <c r="BB3343" i="4"/>
  <c r="BA3343" i="4"/>
  <c r="BB3184" i="4"/>
  <c r="AT3185" i="4"/>
  <c r="BJ3185" i="4" s="1"/>
  <c r="AU3186" i="4"/>
  <c r="BB3192" i="4"/>
  <c r="AT3193" i="4"/>
  <c r="AW3220" i="4"/>
  <c r="AU3220" i="4"/>
  <c r="AX3220" i="4"/>
  <c r="AT3222" i="4"/>
  <c r="AX3228" i="4"/>
  <c r="AP3228" i="4"/>
  <c r="AW3228" i="4"/>
  <c r="AU3228" i="4"/>
  <c r="AV3186" i="4"/>
  <c r="AW3195" i="4"/>
  <c r="AU3195" i="4"/>
  <c r="AX3195" i="4"/>
  <c r="BE3197" i="4"/>
  <c r="BC3197" i="4"/>
  <c r="BA3197" i="4"/>
  <c r="BD3197" i="4"/>
  <c r="AW3199" i="4"/>
  <c r="AU3199" i="4"/>
  <c r="AX3199" i="4"/>
  <c r="BE3201" i="4"/>
  <c r="BC3201" i="4"/>
  <c r="BA3201" i="4"/>
  <c r="BD3201" i="4"/>
  <c r="AW3203" i="4"/>
  <c r="AU3203" i="4"/>
  <c r="AX3203" i="4"/>
  <c r="BE3205" i="4"/>
  <c r="BC3205" i="4"/>
  <c r="BA3205" i="4"/>
  <c r="BD3205" i="4"/>
  <c r="AW3207" i="4"/>
  <c r="AU3207" i="4"/>
  <c r="AX3207" i="4"/>
  <c r="BE3209" i="4"/>
  <c r="BC3209" i="4"/>
  <c r="BA3209" i="4"/>
  <c r="BD3209" i="4"/>
  <c r="AW3211" i="4"/>
  <c r="AU3211" i="4"/>
  <c r="AX3211" i="4"/>
  <c r="BE3213" i="4"/>
  <c r="BC3213" i="4"/>
  <c r="BA3213" i="4"/>
  <c r="BD3213" i="4"/>
  <c r="AW3215" i="4"/>
  <c r="AU3215" i="4"/>
  <c r="AX3215" i="4"/>
  <c r="AW3221" i="4"/>
  <c r="AU3221" i="4"/>
  <c r="AX3221" i="4"/>
  <c r="AU3360" i="4"/>
  <c r="AX3360" i="4"/>
  <c r="AP3360" i="4"/>
  <c r="AW3360" i="4"/>
  <c r="AV3360" i="4"/>
  <c r="AT3360" i="4"/>
  <c r="BB3182" i="4"/>
  <c r="AV3185" i="4"/>
  <c r="AW3186" i="4"/>
  <c r="AW3193" i="4"/>
  <c r="AW3222" i="4"/>
  <c r="AU3222" i="4"/>
  <c r="AX3222" i="4"/>
  <c r="AW3256" i="4"/>
  <c r="AU3256" i="4"/>
  <c r="AT3256" i="4"/>
  <c r="AP3256" i="4"/>
  <c r="AX3256" i="4"/>
  <c r="BB3181" i="4"/>
  <c r="BC3182" i="4"/>
  <c r="AP3186" i="4"/>
  <c r="BB3189" i="4"/>
  <c r="BC3190" i="4"/>
  <c r="AX3193" i="4"/>
  <c r="BE3194" i="4"/>
  <c r="BC3194" i="4"/>
  <c r="BA3194" i="4"/>
  <c r="BD3194" i="4"/>
  <c r="AP3195" i="4"/>
  <c r="AW3196" i="4"/>
  <c r="AU3196" i="4"/>
  <c r="AX3196" i="4"/>
  <c r="BE3198" i="4"/>
  <c r="BC3198" i="4"/>
  <c r="BA3198" i="4"/>
  <c r="BD3198" i="4"/>
  <c r="AP3199" i="4"/>
  <c r="AW3200" i="4"/>
  <c r="AU3200" i="4"/>
  <c r="AX3200" i="4"/>
  <c r="BE3202" i="4"/>
  <c r="BC3202" i="4"/>
  <c r="BA3202" i="4"/>
  <c r="BD3202" i="4"/>
  <c r="AP3203" i="4"/>
  <c r="AW3204" i="4"/>
  <c r="AU3204" i="4"/>
  <c r="AX3204" i="4"/>
  <c r="BE3206" i="4"/>
  <c r="BC3206" i="4"/>
  <c r="BA3206" i="4"/>
  <c r="BD3206" i="4"/>
  <c r="AP3207" i="4"/>
  <c r="AW3208" i="4"/>
  <c r="AU3208" i="4"/>
  <c r="AX3208" i="4"/>
  <c r="BE3210" i="4"/>
  <c r="BC3210" i="4"/>
  <c r="BA3210" i="4"/>
  <c r="BD3210" i="4"/>
  <c r="AP3211" i="4"/>
  <c r="AW3212" i="4"/>
  <c r="AU3212" i="4"/>
  <c r="AX3212" i="4"/>
  <c r="BE3214" i="4"/>
  <c r="BC3214" i="4"/>
  <c r="BA3214" i="4"/>
  <c r="BD3214" i="4"/>
  <c r="AP3215" i="4"/>
  <c r="AW3216" i="4"/>
  <c r="AU3216" i="4"/>
  <c r="AX3216" i="4"/>
  <c r="AP3221" i="4"/>
  <c r="AW3223" i="4"/>
  <c r="AU3223" i="4"/>
  <c r="AX3223" i="4"/>
  <c r="AT3254" i="4"/>
  <c r="BD3341" i="4"/>
  <c r="BC3341" i="4"/>
  <c r="BE3341" i="4"/>
  <c r="BB3341" i="4"/>
  <c r="BA3341" i="4"/>
  <c r="BA3217" i="4"/>
  <c r="BA3218" i="4"/>
  <c r="BA3219" i="4"/>
  <c r="BA3220" i="4"/>
  <c r="BA3221" i="4"/>
  <c r="BA3222" i="4"/>
  <c r="BA3223" i="4"/>
  <c r="BA3224" i="4"/>
  <c r="BA3225" i="4"/>
  <c r="BA3226" i="4"/>
  <c r="BA3227" i="4"/>
  <c r="BA3228" i="4"/>
  <c r="BA3229" i="4"/>
  <c r="BA3230" i="4"/>
  <c r="BA3231" i="4"/>
  <c r="BA3232" i="4"/>
  <c r="BA3233" i="4"/>
  <c r="BA3234" i="4"/>
  <c r="BA3235" i="4"/>
  <c r="BA3236" i="4"/>
  <c r="BA3237" i="4"/>
  <c r="BA3238" i="4"/>
  <c r="BA3239" i="4"/>
  <c r="BA3240" i="4"/>
  <c r="BA3241" i="4"/>
  <c r="BA3242" i="4"/>
  <c r="BA3243" i="4"/>
  <c r="BA3244" i="4"/>
  <c r="BA3245" i="4"/>
  <c r="BA3246" i="4"/>
  <c r="BA3247" i="4"/>
  <c r="BA3248" i="4"/>
  <c r="BA3249" i="4"/>
  <c r="BA3250" i="4"/>
  <c r="BA3251" i="4"/>
  <c r="BA3252" i="4"/>
  <c r="AU3254" i="4"/>
  <c r="AW3258" i="4"/>
  <c r="AV3258" i="4"/>
  <c r="AX3258" i="4"/>
  <c r="BJ3258" i="4" s="1"/>
  <c r="BD3329" i="4"/>
  <c r="BE3329" i="4"/>
  <c r="BC3329" i="4"/>
  <c r="BB3329" i="4"/>
  <c r="BA3329" i="4"/>
  <c r="BD3339" i="4"/>
  <c r="BC3339" i="4"/>
  <c r="BE3339" i="4"/>
  <c r="BB3339" i="4"/>
  <c r="BA3339" i="4"/>
  <c r="AT3242" i="4"/>
  <c r="AT3243" i="4"/>
  <c r="AT3244" i="4"/>
  <c r="AT3245" i="4"/>
  <c r="AT3246" i="4"/>
  <c r="AT3247" i="4"/>
  <c r="AT3248" i="4"/>
  <c r="AT3249" i="4"/>
  <c r="AT3250" i="4"/>
  <c r="AT3251" i="4"/>
  <c r="AT3252" i="4"/>
  <c r="AV3254" i="4"/>
  <c r="AT3257" i="4"/>
  <c r="BD3337" i="4"/>
  <c r="BC3337" i="4"/>
  <c r="BE3337" i="4"/>
  <c r="BB3337" i="4"/>
  <c r="BA3337" i="4"/>
  <c r="BA3388" i="4"/>
  <c r="BE3388" i="4"/>
  <c r="BD3388" i="4"/>
  <c r="BC3388" i="4"/>
  <c r="BB3388" i="4"/>
  <c r="BC3217" i="4"/>
  <c r="BC3218" i="4"/>
  <c r="BC3219" i="4"/>
  <c r="BC3220" i="4"/>
  <c r="BC3221" i="4"/>
  <c r="BC3222" i="4"/>
  <c r="BC3223" i="4"/>
  <c r="BC3224" i="4"/>
  <c r="BC3225" i="4"/>
  <c r="BC3226" i="4"/>
  <c r="BC3227" i="4"/>
  <c r="BC3228" i="4"/>
  <c r="BC3229" i="4"/>
  <c r="BC3230" i="4"/>
  <c r="BC3231" i="4"/>
  <c r="AU3232" i="4"/>
  <c r="BC3232" i="4"/>
  <c r="AU3233" i="4"/>
  <c r="BC3233" i="4"/>
  <c r="AU3234" i="4"/>
  <c r="AU3235" i="4"/>
  <c r="AU3236" i="4"/>
  <c r="AU3237" i="4"/>
  <c r="AU3238" i="4"/>
  <c r="AU3239" i="4"/>
  <c r="AU3240" i="4"/>
  <c r="AU3241" i="4"/>
  <c r="AU3242" i="4"/>
  <c r="AU3243" i="4"/>
  <c r="AU3244" i="4"/>
  <c r="AU3245" i="4"/>
  <c r="AU3246" i="4"/>
  <c r="AU3247" i="4"/>
  <c r="AU3248" i="4"/>
  <c r="AU3249" i="4"/>
  <c r="AU3250" i="4"/>
  <c r="AU3251" i="4"/>
  <c r="AU3252" i="4"/>
  <c r="AU3257" i="4"/>
  <c r="BD3349" i="4"/>
  <c r="BC3349" i="4"/>
  <c r="BE3349" i="4"/>
  <c r="BB3349" i="4"/>
  <c r="BA3349" i="4"/>
  <c r="AV3232" i="4"/>
  <c r="AV3233" i="4"/>
  <c r="AV3234" i="4"/>
  <c r="AV3235" i="4"/>
  <c r="AV3236" i="4"/>
  <c r="AV3237" i="4"/>
  <c r="AV3238" i="4"/>
  <c r="AV3239" i="4"/>
  <c r="AV3240" i="4"/>
  <c r="AV3241" i="4"/>
  <c r="AV3242" i="4"/>
  <c r="AV3243" i="4"/>
  <c r="AV3244" i="4"/>
  <c r="AV3245" i="4"/>
  <c r="AV3246" i="4"/>
  <c r="AV3247" i="4"/>
  <c r="AV3248" i="4"/>
  <c r="AV3249" i="4"/>
  <c r="AV3250" i="4"/>
  <c r="AV3251" i="4"/>
  <c r="AV3252" i="4"/>
  <c r="AV3257" i="4"/>
  <c r="BD3347" i="4"/>
  <c r="BC3347" i="4"/>
  <c r="BE3347" i="4"/>
  <c r="BB3347" i="4"/>
  <c r="BA3347" i="4"/>
  <c r="AU3384" i="4"/>
  <c r="AT3384" i="4"/>
  <c r="AX3384" i="4"/>
  <c r="AP3384" i="4"/>
  <c r="AW3384" i="4"/>
  <c r="AV3384" i="4"/>
  <c r="AW3232" i="4"/>
  <c r="AW3233" i="4"/>
  <c r="AW3234" i="4"/>
  <c r="AW3235" i="4"/>
  <c r="AW3236" i="4"/>
  <c r="AW3237" i="4"/>
  <c r="AW3238" i="4"/>
  <c r="AW3239" i="4"/>
  <c r="AW3240" i="4"/>
  <c r="AW3241" i="4"/>
  <c r="AW3242" i="4"/>
  <c r="AW3243" i="4"/>
  <c r="AW3244" i="4"/>
  <c r="AW3245" i="4"/>
  <c r="AW3246" i="4"/>
  <c r="AW3247" i="4"/>
  <c r="AW3248" i="4"/>
  <c r="AW3249" i="4"/>
  <c r="AW3250" i="4"/>
  <c r="AW3251" i="4"/>
  <c r="AW3252" i="4"/>
  <c r="AX3257" i="4"/>
  <c r="BD3345" i="4"/>
  <c r="BC3345" i="4"/>
  <c r="BE3345" i="4"/>
  <c r="BB3345" i="4"/>
  <c r="BA3345" i="4"/>
  <c r="BD3354" i="4"/>
  <c r="BC3354" i="4"/>
  <c r="BA3354" i="4"/>
  <c r="BE3354" i="4"/>
  <c r="AP3232" i="4"/>
  <c r="AP3233" i="4"/>
  <c r="AP3234" i="4"/>
  <c r="AP3235" i="4"/>
  <c r="AP3236" i="4"/>
  <c r="AP3237" i="4"/>
  <c r="AP3238" i="4"/>
  <c r="AP3239" i="4"/>
  <c r="AP3240" i="4"/>
  <c r="AP3241" i="4"/>
  <c r="AP3242" i="4"/>
  <c r="AP3243" i="4"/>
  <c r="AP3244" i="4"/>
  <c r="AP3245" i="4"/>
  <c r="AP3246" i="4"/>
  <c r="AP3247" i="4"/>
  <c r="AP3248" i="4"/>
  <c r="AP3249" i="4"/>
  <c r="AP3250" i="4"/>
  <c r="AP3251" i="4"/>
  <c r="AP3252" i="4"/>
  <c r="AP3257" i="4"/>
  <c r="BJ3299" i="4"/>
  <c r="BA3326" i="4"/>
  <c r="BE3327" i="4"/>
  <c r="BC3332" i="4"/>
  <c r="BA3334" i="4"/>
  <c r="BE3335" i="4"/>
  <c r="BE3357" i="4"/>
  <c r="BD3357" i="4"/>
  <c r="BC3357" i="4"/>
  <c r="BB3357" i="4"/>
  <c r="AW3362" i="4"/>
  <c r="AT3362" i="4"/>
  <c r="AX3362" i="4"/>
  <c r="AV3363" i="4"/>
  <c r="BA3364" i="4"/>
  <c r="BE3364" i="4"/>
  <c r="BD3364" i="4"/>
  <c r="BC3364" i="4"/>
  <c r="BB3364" i="4"/>
  <c r="AU3368" i="4"/>
  <c r="AX3368" i="4"/>
  <c r="AP3368" i="4"/>
  <c r="AW3368" i="4"/>
  <c r="BB3326" i="4"/>
  <c r="BA3331" i="4"/>
  <c r="BE3332" i="4"/>
  <c r="BB3334" i="4"/>
  <c r="BD3352" i="4"/>
  <c r="BC3352" i="4"/>
  <c r="BB3352" i="4"/>
  <c r="BA3358" i="4"/>
  <c r="BE3358" i="4"/>
  <c r="BD3358" i="4"/>
  <c r="BC3358" i="4"/>
  <c r="BA3359" i="4"/>
  <c r="BC3359" i="4"/>
  <c r="BE3359" i="4"/>
  <c r="BB3359" i="4"/>
  <c r="AW3370" i="4"/>
  <c r="AU3370" i="4"/>
  <c r="AT3370" i="4"/>
  <c r="BA3328" i="4"/>
  <c r="BA3336" i="4"/>
  <c r="BD3355" i="4"/>
  <c r="BC3355" i="4"/>
  <c r="BB3355" i="4"/>
  <c r="BA3367" i="4"/>
  <c r="BC3367" i="4"/>
  <c r="BE3367" i="4"/>
  <c r="BB3367" i="4"/>
  <c r="AU3376" i="4"/>
  <c r="AT3376" i="4"/>
  <c r="AX3376" i="4"/>
  <c r="AP3376" i="4"/>
  <c r="AW3376" i="4"/>
  <c r="BA3380" i="4"/>
  <c r="BE3380" i="4"/>
  <c r="BD3380" i="4"/>
  <c r="BC3380" i="4"/>
  <c r="BB3380" i="4"/>
  <c r="AT3316" i="4"/>
  <c r="AT3317" i="4"/>
  <c r="AT3318" i="4"/>
  <c r="BJ3318" i="4" s="1"/>
  <c r="AT3319" i="4"/>
  <c r="AT3320" i="4"/>
  <c r="BJ3320" i="4" s="1"/>
  <c r="AT3321" i="4"/>
  <c r="AT3322" i="4"/>
  <c r="AT3323" i="4"/>
  <c r="AT3324" i="4"/>
  <c r="AT3325" i="4"/>
  <c r="BB3328" i="4"/>
  <c r="BA3333" i="4"/>
  <c r="BB3336" i="4"/>
  <c r="BD3338" i="4"/>
  <c r="BC3338" i="4"/>
  <c r="BA3338" i="4"/>
  <c r="BD3340" i="4"/>
  <c r="BC3340" i="4"/>
  <c r="BA3340" i="4"/>
  <c r="BD3342" i="4"/>
  <c r="BC3342" i="4"/>
  <c r="BA3342" i="4"/>
  <c r="BD3344" i="4"/>
  <c r="BC3344" i="4"/>
  <c r="BA3344" i="4"/>
  <c r="BD3346" i="4"/>
  <c r="BC3346" i="4"/>
  <c r="BA3346" i="4"/>
  <c r="BD3348" i="4"/>
  <c r="BC3348" i="4"/>
  <c r="BA3348" i="4"/>
  <c r="BD3350" i="4"/>
  <c r="BC3350" i="4"/>
  <c r="BB3350" i="4"/>
  <c r="BE3355" i="4"/>
  <c r="AX3363" i="4"/>
  <c r="AP3363" i="4"/>
  <c r="AU3363" i="4"/>
  <c r="AT3363" i="4"/>
  <c r="BA3366" i="4"/>
  <c r="BB3366" i="4"/>
  <c r="BE3366" i="4"/>
  <c r="BD3366" i="4"/>
  <c r="BD3367" i="4"/>
  <c r="AU3323" i="4"/>
  <c r="AU3324" i="4"/>
  <c r="AU3325" i="4"/>
  <c r="BA3330" i="4"/>
  <c r="BD3353" i="4"/>
  <c r="BC3353" i="4"/>
  <c r="BB3353" i="4"/>
  <c r="AU3392" i="4"/>
  <c r="AT3392" i="4"/>
  <c r="AX3392" i="4"/>
  <c r="AP3392" i="4"/>
  <c r="AW3392" i="4"/>
  <c r="BA3396" i="4"/>
  <c r="BE3396" i="4"/>
  <c r="BD3396" i="4"/>
  <c r="BC3396" i="4"/>
  <c r="BB3396" i="4"/>
  <c r="AV3259" i="4"/>
  <c r="AV3260" i="4"/>
  <c r="AV3261" i="4"/>
  <c r="AV3262" i="4"/>
  <c r="AV3263" i="4"/>
  <c r="AV3264" i="4"/>
  <c r="AV3265" i="4"/>
  <c r="AV3266" i="4"/>
  <c r="AV3267" i="4"/>
  <c r="AV3268" i="4"/>
  <c r="AV3269" i="4"/>
  <c r="AV3270" i="4"/>
  <c r="AV3271" i="4"/>
  <c r="AV3272" i="4"/>
  <c r="AV3273" i="4"/>
  <c r="AV3274" i="4"/>
  <c r="AV3275" i="4"/>
  <c r="AV3276" i="4"/>
  <c r="AV3277" i="4"/>
  <c r="AV3278" i="4"/>
  <c r="AV3279" i="4"/>
  <c r="AV3280" i="4"/>
  <c r="AV3281" i="4"/>
  <c r="AV3282" i="4"/>
  <c r="AV3283" i="4"/>
  <c r="AV3284" i="4"/>
  <c r="AV3285" i="4"/>
  <c r="AV3286" i="4"/>
  <c r="AV3287" i="4"/>
  <c r="AV3288" i="4"/>
  <c r="AV3289" i="4"/>
  <c r="AV3290" i="4"/>
  <c r="AV3291" i="4"/>
  <c r="AV3292" i="4"/>
  <c r="AV3293" i="4"/>
  <c r="AV3294" i="4"/>
  <c r="AV3295" i="4"/>
  <c r="AV3296" i="4"/>
  <c r="AV3297" i="4"/>
  <c r="AV3298" i="4"/>
  <c r="AV3299" i="4"/>
  <c r="AV3300" i="4"/>
  <c r="AV3301" i="4"/>
  <c r="AV3302" i="4"/>
  <c r="AV3303" i="4"/>
  <c r="AV3304" i="4"/>
  <c r="AV3305" i="4"/>
  <c r="AV3306" i="4"/>
  <c r="AV3307" i="4"/>
  <c r="AV3308" i="4"/>
  <c r="AV3309" i="4"/>
  <c r="AV3310" i="4"/>
  <c r="AV3311" i="4"/>
  <c r="AV3312" i="4"/>
  <c r="AV3313" i="4"/>
  <c r="AV3314" i="4"/>
  <c r="AV3315" i="4"/>
  <c r="AV3316" i="4"/>
  <c r="AV3317" i="4"/>
  <c r="AV3318" i="4"/>
  <c r="AV3319" i="4"/>
  <c r="AV3320" i="4"/>
  <c r="AV3321" i="4"/>
  <c r="AV3322" i="4"/>
  <c r="AV3323" i="4"/>
  <c r="AV3324" i="4"/>
  <c r="AV3325" i="4"/>
  <c r="BA3327" i="4"/>
  <c r="BB3330" i="4"/>
  <c r="BA3335" i="4"/>
  <c r="BE3344" i="4"/>
  <c r="BE3353" i="4"/>
  <c r="BD3356" i="4"/>
  <c r="BC3356" i="4"/>
  <c r="BB3356" i="4"/>
  <c r="BA3372" i="4"/>
  <c r="BE3372" i="4"/>
  <c r="BD3372" i="4"/>
  <c r="BC3372" i="4"/>
  <c r="BB3372" i="4"/>
  <c r="BB3327" i="4"/>
  <c r="BC3330" i="4"/>
  <c r="BA3332" i="4"/>
  <c r="BB3335" i="4"/>
  <c r="BD3351" i="4"/>
  <c r="BC3351" i="4"/>
  <c r="BB3351" i="4"/>
  <c r="AU3350" i="4"/>
  <c r="AU3351" i="4"/>
  <c r="AU3352" i="4"/>
  <c r="AU3353" i="4"/>
  <c r="AU3354" i="4"/>
  <c r="AU3355" i="4"/>
  <c r="AU3356" i="4"/>
  <c r="AU3357" i="4"/>
  <c r="AU3358" i="4"/>
  <c r="AP3361" i="4"/>
  <c r="AX3361" i="4"/>
  <c r="AT3365" i="4"/>
  <c r="BC3365" i="4"/>
  <c r="AU3366" i="4"/>
  <c r="AP3369" i="4"/>
  <c r="AX3369" i="4"/>
  <c r="AT3373" i="4"/>
  <c r="BC3373" i="4"/>
  <c r="AU3374" i="4"/>
  <c r="BD3374" i="4"/>
  <c r="BE3375" i="4"/>
  <c r="AP3377" i="4"/>
  <c r="AX3377" i="4"/>
  <c r="AT3381" i="4"/>
  <c r="BC3381" i="4"/>
  <c r="AU3382" i="4"/>
  <c r="BD3382" i="4"/>
  <c r="BE3383" i="4"/>
  <c r="AP3385" i="4"/>
  <c r="AX3385" i="4"/>
  <c r="AT3389" i="4"/>
  <c r="BC3389" i="4"/>
  <c r="AU3390" i="4"/>
  <c r="BD3390" i="4"/>
  <c r="BE3391" i="4"/>
  <c r="AP3393" i="4"/>
  <c r="AX3393" i="4"/>
  <c r="AT3397" i="4"/>
  <c r="BC3397" i="4"/>
  <c r="BD3399" i="4"/>
  <c r="BA3399" i="4"/>
  <c r="BB3399" i="4"/>
  <c r="BD3401" i="4"/>
  <c r="BA3401" i="4"/>
  <c r="BB3401" i="4"/>
  <c r="BD3403" i="4"/>
  <c r="BA3403" i="4"/>
  <c r="BB3403" i="4"/>
  <c r="AT3364" i="4"/>
  <c r="AU3365" i="4"/>
  <c r="BD3365" i="4"/>
  <c r="AT3372" i="4"/>
  <c r="AU3373" i="4"/>
  <c r="BD3373" i="4"/>
  <c r="BE3374" i="4"/>
  <c r="AT3380" i="4"/>
  <c r="AU3381" i="4"/>
  <c r="BD3381" i="4"/>
  <c r="BE3382" i="4"/>
  <c r="AT3388" i="4"/>
  <c r="AU3389" i="4"/>
  <c r="BD3389" i="4"/>
  <c r="BE3390" i="4"/>
  <c r="AT3396" i="4"/>
  <c r="AU3397" i="4"/>
  <c r="BD3397" i="4"/>
  <c r="AV3365" i="4"/>
  <c r="BE3365" i="4"/>
  <c r="AT3371" i="4"/>
  <c r="AV3373" i="4"/>
  <c r="BE3373" i="4"/>
  <c r="AT3379" i="4"/>
  <c r="AV3381" i="4"/>
  <c r="BE3381" i="4"/>
  <c r="AT3387" i="4"/>
  <c r="AV3389" i="4"/>
  <c r="BE3389" i="4"/>
  <c r="AT3395" i="4"/>
  <c r="AV3397" i="4"/>
  <c r="BE3397" i="4"/>
  <c r="BJ3488" i="4"/>
  <c r="BB3361" i="4"/>
  <c r="BB3369" i="4"/>
  <c r="AU3371" i="4"/>
  <c r="BB3377" i="4"/>
  <c r="AT3378" i="4"/>
  <c r="AU3379" i="4"/>
  <c r="BB3385" i="4"/>
  <c r="AT3386" i="4"/>
  <c r="AU3387" i="4"/>
  <c r="BB3393" i="4"/>
  <c r="AT3394" i="4"/>
  <c r="AU3395" i="4"/>
  <c r="AW3498" i="4"/>
  <c r="AU3498" i="4"/>
  <c r="AT3498" i="4"/>
  <c r="AP3498" i="4"/>
  <c r="AX3498" i="4"/>
  <c r="AV3498" i="4"/>
  <c r="AV3371" i="4"/>
  <c r="AU3378" i="4"/>
  <c r="AV3379" i="4"/>
  <c r="AU3386" i="4"/>
  <c r="AV3387" i="4"/>
  <c r="AU3394" i="4"/>
  <c r="AV3395" i="4"/>
  <c r="BD3398" i="4"/>
  <c r="BA3398" i="4"/>
  <c r="BB3398" i="4"/>
  <c r="BD3400" i="4"/>
  <c r="BA3400" i="4"/>
  <c r="BB3400" i="4"/>
  <c r="BD3402" i="4"/>
  <c r="BA3402" i="4"/>
  <c r="BB3402" i="4"/>
  <c r="BD3404" i="4"/>
  <c r="BA3404" i="4"/>
  <c r="BB3404" i="4"/>
  <c r="AW3468" i="4"/>
  <c r="AU3468" i="4"/>
  <c r="AT3468" i="4"/>
  <c r="AP3468" i="4"/>
  <c r="AX3468" i="4"/>
  <c r="AV3378" i="4"/>
  <c r="AV3386" i="4"/>
  <c r="AV3394" i="4"/>
  <c r="AW3536" i="4"/>
  <c r="AP3536" i="4"/>
  <c r="AV3536" i="4"/>
  <c r="AU3536" i="4"/>
  <c r="AT3536" i="4"/>
  <c r="AX3536" i="4"/>
  <c r="AP3371" i="4"/>
  <c r="BB3374" i="4"/>
  <c r="BC3375" i="4"/>
  <c r="AP3379" i="4"/>
  <c r="BB3382" i="4"/>
  <c r="BC3383" i="4"/>
  <c r="AP3387" i="4"/>
  <c r="BB3390" i="4"/>
  <c r="BC3391" i="4"/>
  <c r="AP3395" i="4"/>
  <c r="BE3398" i="4"/>
  <c r="BE3400" i="4"/>
  <c r="BE3402" i="4"/>
  <c r="BE3404" i="4"/>
  <c r="AV3465" i="4"/>
  <c r="AT3467" i="4"/>
  <c r="AP3471" i="4"/>
  <c r="AV3473" i="4"/>
  <c r="AT3475" i="4"/>
  <c r="BJ3490" i="4"/>
  <c r="BE3510" i="4"/>
  <c r="BD3510" i="4"/>
  <c r="BA3510" i="4"/>
  <c r="BC3510" i="4"/>
  <c r="BE3518" i="4"/>
  <c r="BD3518" i="4"/>
  <c r="BA3518" i="4"/>
  <c r="BC3518" i="4"/>
  <c r="BB3534" i="4"/>
  <c r="BE3534" i="4"/>
  <c r="BD3534" i="4"/>
  <c r="BA3534" i="4"/>
  <c r="BJ3544" i="4"/>
  <c r="BA3405" i="4"/>
  <c r="BJ3405" i="4" s="1"/>
  <c r="BA3406" i="4"/>
  <c r="BA3407" i="4"/>
  <c r="BA3408" i="4"/>
  <c r="BA3409" i="4"/>
  <c r="BJ3409" i="4" s="1"/>
  <c r="BA3410" i="4"/>
  <c r="BA3411" i="4"/>
  <c r="BJ3411" i="4" s="1"/>
  <c r="AX3465" i="4"/>
  <c r="BJ3465" i="4" s="1"/>
  <c r="AU3467" i="4"/>
  <c r="AV3470" i="4"/>
  <c r="AT3472" i="4"/>
  <c r="AX3473" i="4"/>
  <c r="BE3502" i="4"/>
  <c r="BD3502" i="4"/>
  <c r="BC3502" i="4"/>
  <c r="BB3502" i="4"/>
  <c r="AW3507" i="4"/>
  <c r="AP3507" i="4"/>
  <c r="AX3507" i="4"/>
  <c r="AU3507" i="4"/>
  <c r="AT3507" i="4"/>
  <c r="AV3467" i="4"/>
  <c r="AW3475" i="4"/>
  <c r="AV3475" i="4"/>
  <c r="AX3475" i="4"/>
  <c r="BJ3491" i="4"/>
  <c r="BJ3495" i="4"/>
  <c r="AW3499" i="4"/>
  <c r="AP3499" i="4"/>
  <c r="AX3499" i="4"/>
  <c r="AU3499" i="4"/>
  <c r="AT3499" i="4"/>
  <c r="BE3522" i="4"/>
  <c r="BD3522" i="4"/>
  <c r="BA3522" i="4"/>
  <c r="BC3522" i="4"/>
  <c r="AT3466" i="4"/>
  <c r="AX3467" i="4"/>
  <c r="AV3472" i="4"/>
  <c r="AT3474" i="4"/>
  <c r="AV3412" i="4"/>
  <c r="AV3413" i="4"/>
  <c r="AV3414" i="4"/>
  <c r="AV3415" i="4"/>
  <c r="AV3416" i="4"/>
  <c r="AV3417" i="4"/>
  <c r="AV3418" i="4"/>
  <c r="AV3419" i="4"/>
  <c r="AV3420" i="4"/>
  <c r="AV3421" i="4"/>
  <c r="AV3422" i="4"/>
  <c r="AV3423" i="4"/>
  <c r="AV3424" i="4"/>
  <c r="AV3425" i="4"/>
  <c r="AV3426" i="4"/>
  <c r="AV3427" i="4"/>
  <c r="AV3428" i="4"/>
  <c r="AV3429" i="4"/>
  <c r="AV3430" i="4"/>
  <c r="AV3431" i="4"/>
  <c r="AV3432" i="4"/>
  <c r="AV3433" i="4"/>
  <c r="AV3434" i="4"/>
  <c r="AV3435" i="4"/>
  <c r="AV3436" i="4"/>
  <c r="AV3437" i="4"/>
  <c r="AV3438" i="4"/>
  <c r="AV3439" i="4"/>
  <c r="AV3440" i="4"/>
  <c r="AV3441" i="4"/>
  <c r="AV3442" i="4"/>
  <c r="AV3443" i="4"/>
  <c r="AV3444" i="4"/>
  <c r="AV3445" i="4"/>
  <c r="AV3446" i="4"/>
  <c r="AV3447" i="4"/>
  <c r="AV3448" i="4"/>
  <c r="AV3449" i="4"/>
  <c r="AV3450" i="4"/>
  <c r="AV3451" i="4"/>
  <c r="AV3452" i="4"/>
  <c r="AV3453" i="4"/>
  <c r="AV3454" i="4"/>
  <c r="AV3455" i="4"/>
  <c r="AV3456" i="4"/>
  <c r="AV3457" i="4"/>
  <c r="AV3458" i="4"/>
  <c r="AV3459" i="4"/>
  <c r="AV3460" i="4"/>
  <c r="AV3461" i="4"/>
  <c r="AV3462" i="4"/>
  <c r="AV3463" i="4"/>
  <c r="AV3464" i="4"/>
  <c r="AU3466" i="4"/>
  <c r="AP3467" i="4"/>
  <c r="AV3469" i="4"/>
  <c r="AX3472" i="4"/>
  <c r="AU3474" i="4"/>
  <c r="AP3475" i="4"/>
  <c r="BJ3492" i="4"/>
  <c r="BE3526" i="4"/>
  <c r="BD3526" i="4"/>
  <c r="BA3526" i="4"/>
  <c r="BC3526" i="4"/>
  <c r="AV3466" i="4"/>
  <c r="AV3474" i="4"/>
  <c r="BE3503" i="4"/>
  <c r="BC3503" i="4"/>
  <c r="BB3503" i="4"/>
  <c r="BD3503" i="4"/>
  <c r="AP3413" i="4"/>
  <c r="AP3414" i="4"/>
  <c r="AP3415" i="4"/>
  <c r="BJ3415" i="4" s="1"/>
  <c r="AP3416" i="4"/>
  <c r="BJ3416" i="4" s="1"/>
  <c r="AP3417" i="4"/>
  <c r="AP3418" i="4"/>
  <c r="BJ3418" i="4" s="1"/>
  <c r="AP3419" i="4"/>
  <c r="BJ3419" i="4" s="1"/>
  <c r="AP3420" i="4"/>
  <c r="AP3421" i="4"/>
  <c r="AP3422" i="4"/>
  <c r="AP3423" i="4"/>
  <c r="BJ3423" i="4" s="1"/>
  <c r="AP3424" i="4"/>
  <c r="AP3425" i="4"/>
  <c r="AP3426" i="4"/>
  <c r="BJ3426" i="4" s="1"/>
  <c r="AP3427" i="4"/>
  <c r="BJ3427" i="4" s="1"/>
  <c r="AP3428" i="4"/>
  <c r="AP3429" i="4"/>
  <c r="AP3430" i="4"/>
  <c r="AP3431" i="4"/>
  <c r="AP3432" i="4"/>
  <c r="BJ3432" i="4" s="1"/>
  <c r="AP3433" i="4"/>
  <c r="AP3434" i="4"/>
  <c r="AP3435" i="4"/>
  <c r="AP3436" i="4"/>
  <c r="AP3437" i="4"/>
  <c r="AP3438" i="4"/>
  <c r="BJ3438" i="4" s="1"/>
  <c r="AP3439" i="4"/>
  <c r="AP3440" i="4"/>
  <c r="BJ3440" i="4" s="1"/>
  <c r="AP3441" i="4"/>
  <c r="AP3442" i="4"/>
  <c r="AP3443" i="4"/>
  <c r="AP3444" i="4"/>
  <c r="AP3445" i="4"/>
  <c r="AP3446" i="4"/>
  <c r="AP3447" i="4"/>
  <c r="AP3448" i="4"/>
  <c r="AP3449" i="4"/>
  <c r="AP3450" i="4"/>
  <c r="BJ3450" i="4" s="1"/>
  <c r="AP3451" i="4"/>
  <c r="AP3452" i="4"/>
  <c r="AP3453" i="4"/>
  <c r="AP3454" i="4"/>
  <c r="AP3455" i="4"/>
  <c r="AP3456" i="4"/>
  <c r="AP3457" i="4"/>
  <c r="AP3458" i="4"/>
  <c r="BJ3458" i="4" s="1"/>
  <c r="AP3459" i="4"/>
  <c r="AP3460" i="4"/>
  <c r="AP3461" i="4"/>
  <c r="AP3462" i="4"/>
  <c r="AP3463" i="4"/>
  <c r="AP3464" i="4"/>
  <c r="BJ3464" i="4" s="1"/>
  <c r="AX3466" i="4"/>
  <c r="AP3469" i="4"/>
  <c r="BJ3469" i="4" s="1"/>
  <c r="AV3471" i="4"/>
  <c r="AX3474" i="4"/>
  <c r="BJ3493" i="4"/>
  <c r="AW3506" i="4"/>
  <c r="AU3506" i="4"/>
  <c r="AT3506" i="4"/>
  <c r="AP3506" i="4"/>
  <c r="AX3506" i="4"/>
  <c r="BE3514" i="4"/>
  <c r="BD3514" i="4"/>
  <c r="BA3514" i="4"/>
  <c r="BC3514" i="4"/>
  <c r="BE3530" i="4"/>
  <c r="BD3530" i="4"/>
  <c r="BA3530" i="4"/>
  <c r="BC3530" i="4"/>
  <c r="BE3535" i="4"/>
  <c r="BC3535" i="4"/>
  <c r="BB3535" i="4"/>
  <c r="BA3535" i="4"/>
  <c r="AT3497" i="4"/>
  <c r="BC3497" i="4"/>
  <c r="BA3499" i="4"/>
  <c r="AU3500" i="4"/>
  <c r="BD3500" i="4"/>
  <c r="AP3501" i="4"/>
  <c r="AV3503" i="4"/>
  <c r="AT3505" i="4"/>
  <c r="BC3505" i="4"/>
  <c r="BA3507" i="4"/>
  <c r="AU3508" i="4"/>
  <c r="BD3508" i="4"/>
  <c r="AP3509" i="4"/>
  <c r="BE3560" i="4"/>
  <c r="BD3560" i="4"/>
  <c r="BA3560" i="4"/>
  <c r="BC3560" i="4"/>
  <c r="BB3560" i="4"/>
  <c r="AX3566" i="4"/>
  <c r="AP3566" i="4"/>
  <c r="AV3566" i="4"/>
  <c r="AU3566" i="4"/>
  <c r="AW3566" i="4"/>
  <c r="AT3566" i="4"/>
  <c r="BA3496" i="4"/>
  <c r="AU3497" i="4"/>
  <c r="BD3497" i="4"/>
  <c r="AV3500" i="4"/>
  <c r="AT3502" i="4"/>
  <c r="BA3504" i="4"/>
  <c r="AU3505" i="4"/>
  <c r="BD3505" i="4"/>
  <c r="AV3508" i="4"/>
  <c r="AT3510" i="4"/>
  <c r="BE3511" i="4"/>
  <c r="BD3511" i="4"/>
  <c r="BB3511" i="4"/>
  <c r="BE3515" i="4"/>
  <c r="BD3515" i="4"/>
  <c r="BB3515" i="4"/>
  <c r="BE3519" i="4"/>
  <c r="BD3519" i="4"/>
  <c r="BB3519" i="4"/>
  <c r="BE3523" i="4"/>
  <c r="BD3523" i="4"/>
  <c r="BB3523" i="4"/>
  <c r="BE3527" i="4"/>
  <c r="BD3527" i="4"/>
  <c r="BB3527" i="4"/>
  <c r="BE3531" i="4"/>
  <c r="BD3531" i="4"/>
  <c r="BB3531" i="4"/>
  <c r="BJ3547" i="4"/>
  <c r="AV3497" i="4"/>
  <c r="BA3501" i="4"/>
  <c r="AU3502" i="4"/>
  <c r="AV3505" i="4"/>
  <c r="BA3509" i="4"/>
  <c r="BA3498" i="4"/>
  <c r="AV3502" i="4"/>
  <c r="BA3506" i="4"/>
  <c r="AW3510" i="4"/>
  <c r="AV3510" i="4"/>
  <c r="AX3510" i="4"/>
  <c r="BE3512" i="4"/>
  <c r="BD3512" i="4"/>
  <c r="BB3512" i="4"/>
  <c r="BE3516" i="4"/>
  <c r="BD3516" i="4"/>
  <c r="BB3516" i="4"/>
  <c r="BE3520" i="4"/>
  <c r="BD3520" i="4"/>
  <c r="BB3520" i="4"/>
  <c r="BE3524" i="4"/>
  <c r="BD3524" i="4"/>
  <c r="BB3524" i="4"/>
  <c r="BE3528" i="4"/>
  <c r="BD3528" i="4"/>
  <c r="BB3528" i="4"/>
  <c r="BE3532" i="4"/>
  <c r="BD3532" i="4"/>
  <c r="BB3532" i="4"/>
  <c r="AV3476" i="4"/>
  <c r="AV3477" i="4"/>
  <c r="AV3478" i="4"/>
  <c r="AV3479" i="4"/>
  <c r="AV3480" i="4"/>
  <c r="AV3481" i="4"/>
  <c r="AV3482" i="4"/>
  <c r="AV3483" i="4"/>
  <c r="AV3484" i="4"/>
  <c r="AV3485" i="4"/>
  <c r="AV3486" i="4"/>
  <c r="AV3487" i="4"/>
  <c r="AV3488" i="4"/>
  <c r="AV3489" i="4"/>
  <c r="AV3490" i="4"/>
  <c r="AV3491" i="4"/>
  <c r="AV3492" i="4"/>
  <c r="AV3493" i="4"/>
  <c r="AV3494" i="4"/>
  <c r="AV3495" i="4"/>
  <c r="AV3496" i="4"/>
  <c r="BC3498" i="4"/>
  <c r="BA3500" i="4"/>
  <c r="AP3502" i="4"/>
  <c r="AV3504" i="4"/>
  <c r="BC3506" i="4"/>
  <c r="BA3508" i="4"/>
  <c r="AP3510" i="4"/>
  <c r="BE3513" i="4"/>
  <c r="BD3513" i="4"/>
  <c r="BB3513" i="4"/>
  <c r="BE3517" i="4"/>
  <c r="BD3517" i="4"/>
  <c r="BB3517" i="4"/>
  <c r="BE3521" i="4"/>
  <c r="BD3521" i="4"/>
  <c r="BB3521" i="4"/>
  <c r="BE3525" i="4"/>
  <c r="BD3525" i="4"/>
  <c r="BB3525" i="4"/>
  <c r="BE3529" i="4"/>
  <c r="BD3529" i="4"/>
  <c r="BB3529" i="4"/>
  <c r="BE3533" i="4"/>
  <c r="BD3533" i="4"/>
  <c r="BB3533" i="4"/>
  <c r="BE3564" i="4"/>
  <c r="BD3564" i="4"/>
  <c r="BC3564" i="4"/>
  <c r="BA3564" i="4"/>
  <c r="BB3564" i="4"/>
  <c r="AX3496" i="4"/>
  <c r="BA3497" i="4"/>
  <c r="BD3498" i="4"/>
  <c r="BB3500" i="4"/>
  <c r="AV3501" i="4"/>
  <c r="AX3504" i="4"/>
  <c r="BJ3504" i="4" s="1"/>
  <c r="BA3505" i="4"/>
  <c r="BD3506" i="4"/>
  <c r="BB3508" i="4"/>
  <c r="AV3509" i="4"/>
  <c r="BC3513" i="4"/>
  <c r="BC3517" i="4"/>
  <c r="BC3521" i="4"/>
  <c r="BC3525" i="4"/>
  <c r="BC3529" i="4"/>
  <c r="BC3533" i="4"/>
  <c r="AX3562" i="4"/>
  <c r="AP3562" i="4"/>
  <c r="AV3562" i="4"/>
  <c r="AU3562" i="4"/>
  <c r="AW3562" i="4"/>
  <c r="AT3562" i="4"/>
  <c r="AV3511" i="4"/>
  <c r="AV3512" i="4"/>
  <c r="AV3513" i="4"/>
  <c r="AV3514" i="4"/>
  <c r="AV3515" i="4"/>
  <c r="AV3516" i="4"/>
  <c r="AV3517" i="4"/>
  <c r="AV3518" i="4"/>
  <c r="AV3519" i="4"/>
  <c r="AV3520" i="4"/>
  <c r="AV3521" i="4"/>
  <c r="AV3522" i="4"/>
  <c r="AV3523" i="4"/>
  <c r="AV3524" i="4"/>
  <c r="AV3525" i="4"/>
  <c r="AV3526" i="4"/>
  <c r="AV3527" i="4"/>
  <c r="AV3528" i="4"/>
  <c r="AV3529" i="4"/>
  <c r="AV3530" i="4"/>
  <c r="AV3531" i="4"/>
  <c r="AV3532" i="4"/>
  <c r="AV3533" i="4"/>
  <c r="AV3534" i="4"/>
  <c r="AV3535" i="4"/>
  <c r="AX3535" i="4"/>
  <c r="AX3558" i="4"/>
  <c r="AP3558" i="4"/>
  <c r="AV3558" i="4"/>
  <c r="AU3558" i="4"/>
  <c r="AU3587" i="4"/>
  <c r="AT3587" i="4"/>
  <c r="AX3587" i="4"/>
  <c r="AP3587" i="4"/>
  <c r="AW3587" i="4"/>
  <c r="AV3587" i="4"/>
  <c r="AT3594" i="4"/>
  <c r="AP3594" i="4"/>
  <c r="AV3594" i="4"/>
  <c r="AU3594" i="4"/>
  <c r="AX3594" i="4"/>
  <c r="AW3594" i="4"/>
  <c r="BB3557" i="4"/>
  <c r="BD3558" i="4"/>
  <c r="AX3559" i="4"/>
  <c r="AP3559" i="4"/>
  <c r="AW3559" i="4"/>
  <c r="BB3561" i="4"/>
  <c r="BD3562" i="4"/>
  <c r="AX3563" i="4"/>
  <c r="AP3563" i="4"/>
  <c r="AW3563" i="4"/>
  <c r="BB3565" i="4"/>
  <c r="BD3566" i="4"/>
  <c r="AX3567" i="4"/>
  <c r="AP3567" i="4"/>
  <c r="AW3567" i="4"/>
  <c r="BB3569" i="4"/>
  <c r="AU3570" i="4"/>
  <c r="BD3570" i="4"/>
  <c r="AX3571" i="4"/>
  <c r="AP3571" i="4"/>
  <c r="AW3571" i="4"/>
  <c r="BB3573" i="4"/>
  <c r="AU3574" i="4"/>
  <c r="BD3574" i="4"/>
  <c r="AX3575" i="4"/>
  <c r="AP3575" i="4"/>
  <c r="AW3575" i="4"/>
  <c r="BB3577" i="4"/>
  <c r="AU3578" i="4"/>
  <c r="BD3578" i="4"/>
  <c r="AX3579" i="4"/>
  <c r="AP3579" i="4"/>
  <c r="AW3579" i="4"/>
  <c r="BB3581" i="4"/>
  <c r="BA3583" i="4"/>
  <c r="BC3583" i="4"/>
  <c r="BE3583" i="4"/>
  <c r="AP3584" i="4"/>
  <c r="BB3587" i="4"/>
  <c r="BC3593" i="4"/>
  <c r="BB3595" i="4"/>
  <c r="BA3595" i="4"/>
  <c r="BE3595" i="4"/>
  <c r="BD3595" i="4"/>
  <c r="BE3558" i="4"/>
  <c r="BE3562" i="4"/>
  <c r="BE3566" i="4"/>
  <c r="BA3568" i="4"/>
  <c r="BE3570" i="4"/>
  <c r="BA3572" i="4"/>
  <c r="BE3574" i="4"/>
  <c r="BA3576" i="4"/>
  <c r="BE3578" i="4"/>
  <c r="BA3580" i="4"/>
  <c r="AX3582" i="4"/>
  <c r="AP3582" i="4"/>
  <c r="AT3582" i="4"/>
  <c r="BA3586" i="4"/>
  <c r="BC3586" i="4"/>
  <c r="BB3586" i="4"/>
  <c r="BE3586" i="4"/>
  <c r="AT3596" i="4"/>
  <c r="AP3596" i="4"/>
  <c r="AX3596" i="4"/>
  <c r="AV3596" i="4"/>
  <c r="AU3596" i="4"/>
  <c r="BB3597" i="4"/>
  <c r="BA3597" i="4"/>
  <c r="BE3597" i="4"/>
  <c r="BD3597" i="4"/>
  <c r="BB3568" i="4"/>
  <c r="AX3570" i="4"/>
  <c r="AP3570" i="4"/>
  <c r="AW3570" i="4"/>
  <c r="BB3572" i="4"/>
  <c r="AX3574" i="4"/>
  <c r="AP3574" i="4"/>
  <c r="AW3574" i="4"/>
  <c r="BB3576" i="4"/>
  <c r="AX3578" i="4"/>
  <c r="AP3578" i="4"/>
  <c r="AW3578" i="4"/>
  <c r="BB3580" i="4"/>
  <c r="AT3590" i="4"/>
  <c r="AP3590" i="4"/>
  <c r="AV3590" i="4"/>
  <c r="AU3590" i="4"/>
  <c r="AT3591" i="4"/>
  <c r="AV3591" i="4"/>
  <c r="AU3591" i="4"/>
  <c r="AP3591" i="4"/>
  <c r="AT3592" i="4"/>
  <c r="AP3592" i="4"/>
  <c r="AV3592" i="4"/>
  <c r="AU3592" i="4"/>
  <c r="AT3598" i="4"/>
  <c r="AP3598" i="4"/>
  <c r="AX3598" i="4"/>
  <c r="AV3598" i="4"/>
  <c r="AU3598" i="4"/>
  <c r="AT3564" i="4"/>
  <c r="AT3568" i="4"/>
  <c r="BC3568" i="4"/>
  <c r="AT3572" i="4"/>
  <c r="BC3572" i="4"/>
  <c r="AT3576" i="4"/>
  <c r="BC3576" i="4"/>
  <c r="AT3580" i="4"/>
  <c r="BC3580" i="4"/>
  <c r="BA3587" i="4"/>
  <c r="BD3587" i="4"/>
  <c r="BC3587" i="4"/>
  <c r="BC3590" i="4"/>
  <c r="AU3550" i="4"/>
  <c r="BJ3550" i="4" s="1"/>
  <c r="AU3551" i="4"/>
  <c r="AU3552" i="4"/>
  <c r="BJ3552" i="4" s="1"/>
  <c r="AU3553" i="4"/>
  <c r="AU3554" i="4"/>
  <c r="AU3555" i="4"/>
  <c r="AU3556" i="4"/>
  <c r="BJ3556" i="4" s="1"/>
  <c r="AX3557" i="4"/>
  <c r="AP3557" i="4"/>
  <c r="AW3557" i="4"/>
  <c r="AU3560" i="4"/>
  <c r="AX3561" i="4"/>
  <c r="AP3561" i="4"/>
  <c r="AW3561" i="4"/>
  <c r="AU3564" i="4"/>
  <c r="AX3565" i="4"/>
  <c r="AP3565" i="4"/>
  <c r="AW3565" i="4"/>
  <c r="AU3568" i="4"/>
  <c r="BD3568" i="4"/>
  <c r="AX3569" i="4"/>
  <c r="AP3569" i="4"/>
  <c r="AW3569" i="4"/>
  <c r="AU3572" i="4"/>
  <c r="BD3572" i="4"/>
  <c r="AX3573" i="4"/>
  <c r="AP3573" i="4"/>
  <c r="AW3573" i="4"/>
  <c r="AU3576" i="4"/>
  <c r="BD3576" i="4"/>
  <c r="AX3577" i="4"/>
  <c r="AP3577" i="4"/>
  <c r="AW3577" i="4"/>
  <c r="AU3580" i="4"/>
  <c r="BD3580" i="4"/>
  <c r="AX3581" i="4"/>
  <c r="AP3581" i="4"/>
  <c r="AW3581" i="4"/>
  <c r="BC3582" i="4"/>
  <c r="AX3583" i="4"/>
  <c r="AP3583" i="4"/>
  <c r="AT3583" i="4"/>
  <c r="AT3584" i="4"/>
  <c r="BB3593" i="4"/>
  <c r="BA3593" i="4"/>
  <c r="BE3593" i="4"/>
  <c r="BC3595" i="4"/>
  <c r="AV3537" i="4"/>
  <c r="AV3538" i="4"/>
  <c r="AV3539" i="4"/>
  <c r="AV3540" i="4"/>
  <c r="AV3541" i="4"/>
  <c r="AV3542" i="4"/>
  <c r="AV3543" i="4"/>
  <c r="AV3544" i="4"/>
  <c r="AV3545" i="4"/>
  <c r="AV3546" i="4"/>
  <c r="AV3547" i="4"/>
  <c r="AV3548" i="4"/>
  <c r="AV3549" i="4"/>
  <c r="AV3550" i="4"/>
  <c r="AV3551" i="4"/>
  <c r="AV3552" i="4"/>
  <c r="AV3553" i="4"/>
  <c r="AV3554" i="4"/>
  <c r="AV3555" i="4"/>
  <c r="AV3556" i="4"/>
  <c r="BA3558" i="4"/>
  <c r="BA3562" i="4"/>
  <c r="BA3566" i="4"/>
  <c r="BA3570" i="4"/>
  <c r="BA3574" i="4"/>
  <c r="BA3578" i="4"/>
  <c r="BD3582" i="4"/>
  <c r="AV3584" i="4"/>
  <c r="AT3586" i="4"/>
  <c r="AW3586" i="4"/>
  <c r="AX3586" i="4"/>
  <c r="BD3601" i="4"/>
  <c r="BB3601" i="4"/>
  <c r="BA3601" i="4"/>
  <c r="BC3601" i="4"/>
  <c r="BE3605" i="4"/>
  <c r="BD3605" i="4"/>
  <c r="BB3605" i="4"/>
  <c r="BA3605" i="4"/>
  <c r="BC3605" i="4"/>
  <c r="AW3556" i="4"/>
  <c r="AX3560" i="4"/>
  <c r="AP3560" i="4"/>
  <c r="AW3560" i="4"/>
  <c r="AX3564" i="4"/>
  <c r="AP3564" i="4"/>
  <c r="AW3564" i="4"/>
  <c r="AX3568" i="4"/>
  <c r="AP3568" i="4"/>
  <c r="AW3568" i="4"/>
  <c r="AX3572" i="4"/>
  <c r="AP3572" i="4"/>
  <c r="AW3572" i="4"/>
  <c r="AX3576" i="4"/>
  <c r="AP3576" i="4"/>
  <c r="AW3576" i="4"/>
  <c r="AX3580" i="4"/>
  <c r="AP3580" i="4"/>
  <c r="AW3580" i="4"/>
  <c r="AW3584" i="4"/>
  <c r="BB3590" i="4"/>
  <c r="BA3590" i="4"/>
  <c r="BE3590" i="4"/>
  <c r="BB3591" i="4"/>
  <c r="BA3591" i="4"/>
  <c r="BE3591" i="4"/>
  <c r="BE3610" i="4"/>
  <c r="BD3610" i="4"/>
  <c r="BC3610" i="4"/>
  <c r="BB3610" i="4"/>
  <c r="BA3610" i="4"/>
  <c r="AP3593" i="4"/>
  <c r="AP3595" i="4"/>
  <c r="AP3597" i="4"/>
  <c r="BD3602" i="4"/>
  <c r="BB3602" i="4"/>
  <c r="BA3602" i="4"/>
  <c r="BE3602" i="4"/>
  <c r="BE3604" i="4"/>
  <c r="BD3604" i="4"/>
  <c r="BB3604" i="4"/>
  <c r="BA3604" i="4"/>
  <c r="BE3615" i="4"/>
  <c r="BD3615" i="4"/>
  <c r="BC3615" i="4"/>
  <c r="BB3615" i="4"/>
  <c r="BA3615" i="4"/>
  <c r="BE3603" i="4"/>
  <c r="BD3603" i="4"/>
  <c r="BB3603" i="4"/>
  <c r="BA3603" i="4"/>
  <c r="BE3609" i="4"/>
  <c r="BD3609" i="4"/>
  <c r="BB3609" i="4"/>
  <c r="BA3609" i="4"/>
  <c r="BE3612" i="4"/>
  <c r="BD3612" i="4"/>
  <c r="BC3612" i="4"/>
  <c r="BB3612" i="4"/>
  <c r="BA3612" i="4"/>
  <c r="BB3599" i="4"/>
  <c r="BA3599" i="4"/>
  <c r="BC3599" i="4"/>
  <c r="BE3617" i="4"/>
  <c r="BD3617" i="4"/>
  <c r="BC3617" i="4"/>
  <c r="BB3617" i="4"/>
  <c r="BA3617" i="4"/>
  <c r="BD3599" i="4"/>
  <c r="BE3608" i="4"/>
  <c r="BD3608" i="4"/>
  <c r="BB3608" i="4"/>
  <c r="BA3608" i="4"/>
  <c r="BE3614" i="4"/>
  <c r="BD3614" i="4"/>
  <c r="BC3614" i="4"/>
  <c r="BB3614" i="4"/>
  <c r="BA3614" i="4"/>
  <c r="BD3588" i="4"/>
  <c r="AV3589" i="4"/>
  <c r="BE3589" i="4"/>
  <c r="AU3593" i="4"/>
  <c r="AU3595" i="4"/>
  <c r="AU3597" i="4"/>
  <c r="AU3599" i="4"/>
  <c r="BE3599" i="4"/>
  <c r="BE3611" i="4"/>
  <c r="BD3611" i="4"/>
  <c r="BC3611" i="4"/>
  <c r="BB3611" i="4"/>
  <c r="BA3611" i="4"/>
  <c r="BB3585" i="4"/>
  <c r="BE3588" i="4"/>
  <c r="AV3593" i="4"/>
  <c r="AV3595" i="4"/>
  <c r="AV3597" i="4"/>
  <c r="AV3599" i="4"/>
  <c r="BE3607" i="4"/>
  <c r="BD3607" i="4"/>
  <c r="BB3607" i="4"/>
  <c r="BA3607" i="4"/>
  <c r="BE3616" i="4"/>
  <c r="BD3616" i="4"/>
  <c r="BC3616" i="4"/>
  <c r="BB3616" i="4"/>
  <c r="BA3616" i="4"/>
  <c r="BB3592" i="4"/>
  <c r="BA3592" i="4"/>
  <c r="BC3592" i="4"/>
  <c r="AW3593" i="4"/>
  <c r="BB3594" i="4"/>
  <c r="BA3594" i="4"/>
  <c r="BC3594" i="4"/>
  <c r="AW3595" i="4"/>
  <c r="BB3596" i="4"/>
  <c r="BA3596" i="4"/>
  <c r="BC3596" i="4"/>
  <c r="AW3597" i="4"/>
  <c r="BB3598" i="4"/>
  <c r="BA3598" i="4"/>
  <c r="BC3598" i="4"/>
  <c r="AW3599" i="4"/>
  <c r="BD3600" i="4"/>
  <c r="BB3600" i="4"/>
  <c r="BA3600" i="4"/>
  <c r="BE3600" i="4"/>
  <c r="BE3606" i="4"/>
  <c r="BD3606" i="4"/>
  <c r="BB3606" i="4"/>
  <c r="BA3606" i="4"/>
  <c r="BE3613" i="4"/>
  <c r="BD3613" i="4"/>
  <c r="BC3613" i="4"/>
  <c r="BB3613" i="4"/>
  <c r="BA3613" i="4"/>
  <c r="AT3600" i="4"/>
  <c r="AT3601" i="4"/>
  <c r="AT3602" i="4"/>
  <c r="AT3603" i="4"/>
  <c r="AT3604" i="4"/>
  <c r="AT3605" i="4"/>
  <c r="AT3606" i="4"/>
  <c r="AT3607" i="4"/>
  <c r="AT3608" i="4"/>
  <c r="AT3609" i="4"/>
  <c r="AT3610" i="4"/>
  <c r="AT3611" i="4"/>
  <c r="AT3612" i="4"/>
  <c r="AT3613" i="4"/>
  <c r="AT3614" i="4"/>
  <c r="AT3615" i="4"/>
  <c r="AT3616" i="4"/>
  <c r="AT3617" i="4"/>
  <c r="AV3607" i="4"/>
  <c r="AV3608" i="4"/>
  <c r="AV3609" i="4"/>
  <c r="AV3610" i="4"/>
  <c r="AV3611" i="4"/>
  <c r="AV3612" i="4"/>
  <c r="AV3613" i="4"/>
  <c r="AV3614" i="4"/>
  <c r="AV3615" i="4"/>
  <c r="AV3616" i="4"/>
  <c r="AV3617" i="4"/>
  <c r="BQ38" i="4"/>
  <c r="Z22" i="4" s="1"/>
  <c r="BC993" i="4" l="1"/>
  <c r="BD993" i="4"/>
  <c r="BC685" i="4"/>
  <c r="BC758" i="4"/>
  <c r="BC702" i="4"/>
  <c r="BC656" i="4"/>
  <c r="BC765" i="4"/>
  <c r="BD765" i="4"/>
  <c r="BE726" i="4"/>
  <c r="BC726" i="4"/>
  <c r="BE696" i="4"/>
  <c r="BC696" i="4"/>
  <c r="BJ1628" i="4"/>
  <c r="BC777" i="4"/>
  <c r="BD777" i="4"/>
  <c r="BD734" i="4"/>
  <c r="BJ734" i="4" s="1"/>
  <c r="BC734" i="4"/>
  <c r="BD704" i="4"/>
  <c r="BC704" i="4"/>
  <c r="BD658" i="4"/>
  <c r="BC658" i="4"/>
  <c r="BD650" i="4"/>
  <c r="BC650" i="4"/>
  <c r="BD634" i="4"/>
  <c r="BC634" i="4"/>
  <c r="BD610" i="4"/>
  <c r="BC610" i="4"/>
  <c r="BD574" i="4"/>
  <c r="BC574" i="4"/>
  <c r="BE323" i="4"/>
  <c r="BC323" i="4"/>
  <c r="BJ1989" i="4"/>
  <c r="BJ1981" i="4"/>
  <c r="BJ1973" i="4"/>
  <c r="BC1014" i="4"/>
  <c r="BE1014" i="4"/>
  <c r="BC751" i="4"/>
  <c r="BD751" i="4"/>
  <c r="BC713" i="4"/>
  <c r="BC748" i="4"/>
  <c r="BJ748" i="4" s="1"/>
  <c r="BD748" i="4"/>
  <c r="BD718" i="4"/>
  <c r="BC718" i="4"/>
  <c r="BC710" i="4"/>
  <c r="BE710" i="4"/>
  <c r="BE325" i="4"/>
  <c r="BC325" i="4"/>
  <c r="BJ2059" i="4"/>
  <c r="BJ2043" i="4"/>
  <c r="BC997" i="4"/>
  <c r="BD997" i="4"/>
  <c r="BE1007" i="4"/>
  <c r="BC775" i="4"/>
  <c r="BC740" i="4"/>
  <c r="BC688" i="4"/>
  <c r="BC632" i="4"/>
  <c r="BJ632" i="4" s="1"/>
  <c r="BC732" i="4"/>
  <c r="BD732" i="4"/>
  <c r="BD776" i="4"/>
  <c r="BE353" i="4"/>
  <c r="BC322" i="4"/>
  <c r="BD322" i="4"/>
  <c r="BC989" i="4"/>
  <c r="BD763" i="4"/>
  <c r="BJ763" i="4" s="1"/>
  <c r="BC763" i="4"/>
  <c r="BC749" i="4"/>
  <c r="BD735" i="4"/>
  <c r="BC727" i="4"/>
  <c r="BD727" i="4"/>
  <c r="BC626" i="4"/>
  <c r="BE760" i="4"/>
  <c r="BC760" i="4"/>
  <c r="BE347" i="4"/>
  <c r="BC703" i="4"/>
  <c r="BD703" i="4"/>
  <c r="BC708" i="4"/>
  <c r="BD708" i="4"/>
  <c r="BE317" i="4"/>
  <c r="BC317" i="4"/>
  <c r="BE300" i="4"/>
  <c r="BJ300" i="4" s="1"/>
  <c r="BC300" i="4"/>
  <c r="BD67" i="4"/>
  <c r="BC67" i="4"/>
  <c r="BJ1658" i="4"/>
  <c r="BJ1634" i="4"/>
  <c r="BJ1187" i="4"/>
  <c r="BJ1155" i="4"/>
  <c r="BC1002" i="4"/>
  <c r="BJ1002" i="4" s="1"/>
  <c r="BE990" i="4"/>
  <c r="BC687" i="4"/>
  <c r="BD687" i="4"/>
  <c r="BD770" i="4"/>
  <c r="BC770" i="4"/>
  <c r="BC674" i="4"/>
  <c r="BC608" i="4"/>
  <c r="BD752" i="4"/>
  <c r="BJ752" i="4" s="1"/>
  <c r="BC752" i="4"/>
  <c r="BD744" i="4"/>
  <c r="BC744" i="4"/>
  <c r="BC736" i="4"/>
  <c r="BE736" i="4"/>
  <c r="BC684" i="4"/>
  <c r="BD684" i="4"/>
  <c r="BD587" i="4"/>
  <c r="BC587" i="4"/>
  <c r="BC346" i="4"/>
  <c r="BE315" i="4"/>
  <c r="BD982" i="4"/>
  <c r="BC982" i="4"/>
  <c r="BC664" i="4"/>
  <c r="BC602" i="4"/>
  <c r="BD676" i="4"/>
  <c r="BJ676" i="4" s="1"/>
  <c r="BC676" i="4"/>
  <c r="BD668" i="4"/>
  <c r="BC668" i="4"/>
  <c r="BD644" i="4"/>
  <c r="BC644" i="4"/>
  <c r="BD628" i="4"/>
  <c r="BC628" i="4"/>
  <c r="BD604" i="4"/>
  <c r="BJ604" i="4" s="1"/>
  <c r="BC604" i="4"/>
  <c r="BC947" i="4"/>
  <c r="BC923" i="4"/>
  <c r="BC899" i="4"/>
  <c r="BC883" i="4"/>
  <c r="BC875" i="4"/>
  <c r="BC843" i="4"/>
  <c r="BC835" i="4"/>
  <c r="BC827" i="4"/>
  <c r="BC811" i="4"/>
  <c r="BC803" i="4"/>
  <c r="BC711" i="4"/>
  <c r="BC697" i="4"/>
  <c r="BC778" i="4"/>
  <c r="BC756" i="4"/>
  <c r="BC670" i="4"/>
  <c r="BJ670" i="4" s="1"/>
  <c r="BC646" i="4"/>
  <c r="BC630" i="4"/>
  <c r="BC622" i="4"/>
  <c r="BC614" i="4"/>
  <c r="BC606" i="4"/>
  <c r="BC764" i="4"/>
  <c r="BC582" i="4"/>
  <c r="BD285" i="4"/>
  <c r="BJ285" i="4" s="1"/>
  <c r="BC278" i="4"/>
  <c r="AU215" i="4"/>
  <c r="AV193" i="4"/>
  <c r="AS230" i="4"/>
  <c r="AS213" i="4"/>
  <c r="BD221" i="4"/>
  <c r="BC1000" i="4"/>
  <c r="BE363" i="4"/>
  <c r="BJ363" i="4" s="1"/>
  <c r="BD483" i="4"/>
  <c r="BE381" i="4"/>
  <c r="BC516" i="4"/>
  <c r="AS525" i="4"/>
  <c r="BC463" i="4"/>
  <c r="AR625" i="4"/>
  <c r="AS800" i="4"/>
  <c r="AR792" i="4"/>
  <c r="BJ792" i="4" s="1"/>
  <c r="AR717" i="4"/>
  <c r="AS691" i="4"/>
  <c r="AW841" i="4"/>
  <c r="AR884" i="4"/>
  <c r="AS893" i="4"/>
  <c r="AS962" i="4"/>
  <c r="AS902" i="4"/>
  <c r="BD535" i="4"/>
  <c r="BJ535" i="4" s="1"/>
  <c r="BC559" i="4"/>
  <c r="BC498" i="4"/>
  <c r="BC469" i="4"/>
  <c r="BC398" i="4"/>
  <c r="BC541" i="4"/>
  <c r="BC457" i="4"/>
  <c r="BC432" i="4"/>
  <c r="AR467" i="4"/>
  <c r="BJ467" i="4" s="1"/>
  <c r="AS715" i="4"/>
  <c r="AR814" i="4"/>
  <c r="AR759" i="4"/>
  <c r="AR733" i="4"/>
  <c r="AU852" i="4"/>
  <c r="AS948" i="4"/>
  <c r="BC979" i="4"/>
  <c r="BC961" i="4"/>
  <c r="BJ961" i="4" s="1"/>
  <c r="BC921" i="4"/>
  <c r="BC913" i="4"/>
  <c r="BC905" i="4"/>
  <c r="BC889" i="4"/>
  <c r="BC881" i="4"/>
  <c r="BC865" i="4"/>
  <c r="BC833" i="4"/>
  <c r="BC817" i="4"/>
  <c r="BJ817" i="4" s="1"/>
  <c r="BC801" i="4"/>
  <c r="BC759" i="4"/>
  <c r="BC745" i="4"/>
  <c r="BC717" i="4"/>
  <c r="BC695" i="4"/>
  <c r="AV273" i="4"/>
  <c r="BC291" i="4"/>
  <c r="BC280" i="4"/>
  <c r="BC119" i="4"/>
  <c r="BC111" i="4"/>
  <c r="AT215" i="4"/>
  <c r="AP205" i="4"/>
  <c r="AX195" i="4"/>
  <c r="AP126" i="4"/>
  <c r="AW217" i="4"/>
  <c r="BC203" i="4"/>
  <c r="AU195" i="4"/>
  <c r="BC133" i="4"/>
  <c r="AS43" i="4"/>
  <c r="BC518" i="4"/>
  <c r="BC496" i="4"/>
  <c r="BC409" i="4"/>
  <c r="BC503" i="4"/>
  <c r="BC472" i="4"/>
  <c r="BJ472" i="4" s="1"/>
  <c r="BC500" i="4"/>
  <c r="BC1012" i="4"/>
  <c r="AR886" i="4"/>
  <c r="AR905" i="4"/>
  <c r="BC501" i="4"/>
  <c r="BC555" i="4"/>
  <c r="BC539" i="4"/>
  <c r="BC523" i="4"/>
  <c r="BJ523" i="4" s="1"/>
  <c r="BC1008" i="4"/>
  <c r="BC485" i="4"/>
  <c r="AS531" i="4"/>
  <c r="AR640" i="4"/>
  <c r="BC967" i="4"/>
  <c r="BC951" i="4"/>
  <c r="BC927" i="4"/>
  <c r="BC919" i="4"/>
  <c r="BJ919" i="4" s="1"/>
  <c r="BC911" i="4"/>
  <c r="BC903" i="4"/>
  <c r="BC895" i="4"/>
  <c r="BC879" i="4"/>
  <c r="BC863" i="4"/>
  <c r="BC823" i="4"/>
  <c r="BC815" i="4"/>
  <c r="BC807" i="4"/>
  <c r="BC799" i="4"/>
  <c r="BC743" i="4"/>
  <c r="BC729" i="4"/>
  <c r="BC975" i="4"/>
  <c r="BC769" i="4"/>
  <c r="BC724" i="4"/>
  <c r="BC682" i="4"/>
  <c r="BC618" i="4"/>
  <c r="BJ618" i="4" s="1"/>
  <c r="BC289" i="4"/>
  <c r="BD306" i="4"/>
  <c r="BC314" i="4"/>
  <c r="AP215" i="4"/>
  <c r="AU205" i="4"/>
  <c r="AV195" i="4"/>
  <c r="AT217" i="4"/>
  <c r="AP43" i="4"/>
  <c r="BC209" i="4"/>
  <c r="AR102" i="4"/>
  <c r="BC1013" i="4"/>
  <c r="BC470" i="4"/>
  <c r="BC464" i="4"/>
  <c r="BC373" i="4"/>
  <c r="BC368" i="4"/>
  <c r="AR283" i="4"/>
  <c r="BJ283" i="4" s="1"/>
  <c r="BJ3285" i="4"/>
  <c r="BJ2888" i="4"/>
  <c r="BJ2669" i="4"/>
  <c r="BC497" i="4"/>
  <c r="BC1009" i="4"/>
  <c r="BJ3253" i="4"/>
  <c r="BC1005" i="4"/>
  <c r="AS389" i="4"/>
  <c r="BC991" i="4"/>
  <c r="BC972" i="4"/>
  <c r="BC948" i="4"/>
  <c r="BC940" i="4"/>
  <c r="BC932" i="4"/>
  <c r="BC924" i="4"/>
  <c r="BC876" i="4"/>
  <c r="BC868" i="4"/>
  <c r="BJ868" i="4" s="1"/>
  <c r="BC844" i="4"/>
  <c r="BC741" i="4"/>
  <c r="BC719" i="4"/>
  <c r="BC705" i="4"/>
  <c r="BC691" i="4"/>
  <c r="BC677" i="4"/>
  <c r="BC661" i="4"/>
  <c r="BC653" i="4"/>
  <c r="BC605" i="4"/>
  <c r="BC700" i="4"/>
  <c r="BC573" i="4"/>
  <c r="BE355" i="4"/>
  <c r="BC294" i="4"/>
  <c r="BC284" i="4"/>
  <c r="AU245" i="4"/>
  <c r="AP230" i="4"/>
  <c r="BC1004" i="4"/>
  <c r="BD551" i="4"/>
  <c r="BC416" i="4"/>
  <c r="BC531" i="4"/>
  <c r="BC545" i="4"/>
  <c r="AS557" i="4"/>
  <c r="BC394" i="4"/>
  <c r="AR325" i="4"/>
  <c r="BJ325" i="4" s="1"/>
  <c r="AS346" i="4"/>
  <c r="AP654" i="4"/>
  <c r="AS603" i="4"/>
  <c r="AS664" i="4"/>
  <c r="AS807" i="4"/>
  <c r="AS686" i="4"/>
  <c r="AR888" i="4"/>
  <c r="AP1009" i="4"/>
  <c r="BJ1009" i="4" s="1"/>
  <c r="AR913" i="4"/>
  <c r="AR1010" i="4"/>
  <c r="AR1016" i="4"/>
  <c r="AS993" i="4"/>
  <c r="AR1013" i="4"/>
  <c r="AS997" i="4"/>
  <c r="AS903" i="4"/>
  <c r="AS984" i="4"/>
  <c r="AR989" i="4"/>
  <c r="AS976" i="4"/>
  <c r="AR998" i="4"/>
  <c r="AS994" i="4"/>
  <c r="AR918" i="4"/>
  <c r="AR915" i="4"/>
  <c r="AR983" i="4"/>
  <c r="AP1004" i="4"/>
  <c r="AX966" i="4"/>
  <c r="AW966" i="4"/>
  <c r="AU923" i="4"/>
  <c r="AU918" i="4"/>
  <c r="AU1014" i="4"/>
  <c r="AS958" i="4"/>
  <c r="AR987" i="4"/>
  <c r="AR957" i="4"/>
  <c r="AR1000" i="4"/>
  <c r="AR970" i="4"/>
  <c r="AR898" i="4"/>
  <c r="AS986" i="4"/>
  <c r="AR928" i="4"/>
  <c r="AU969" i="4"/>
  <c r="AX923" i="4"/>
  <c r="AX918" i="4"/>
  <c r="AV1004" i="4"/>
  <c r="AP923" i="4"/>
  <c r="AP918" i="4"/>
  <c r="AS1008" i="4"/>
  <c r="AT1004" i="4"/>
  <c r="AV923" i="4"/>
  <c r="AT907" i="4"/>
  <c r="AV918" i="4"/>
  <c r="AR909" i="4"/>
  <c r="AR945" i="4"/>
  <c r="AR900" i="4"/>
  <c r="AP969" i="4"/>
  <c r="AU966" i="4"/>
  <c r="AT921" i="4"/>
  <c r="AU907" i="4"/>
  <c r="AR990" i="4"/>
  <c r="BJ990" i="4" s="1"/>
  <c r="AR982" i="4"/>
  <c r="AV1001" i="4"/>
  <c r="AX1004" i="4"/>
  <c r="AT969" i="4"/>
  <c r="AU921" i="4"/>
  <c r="AX907" i="4"/>
  <c r="AR960" i="4"/>
  <c r="AS967" i="4"/>
  <c r="AX1001" i="4"/>
  <c r="AX921" i="4"/>
  <c r="AP907" i="4"/>
  <c r="AP966" i="4"/>
  <c r="AP921" i="4"/>
  <c r="AV907" i="4"/>
  <c r="AT966" i="4"/>
  <c r="AV921" i="4"/>
  <c r="AT1001" i="4"/>
  <c r="AS922" i="4"/>
  <c r="AX969" i="4"/>
  <c r="AW969" i="4"/>
  <c r="AU1001" i="4"/>
  <c r="AS929" i="4"/>
  <c r="AR1004" i="4"/>
  <c r="AR1006" i="4"/>
  <c r="BJ1006" i="4" s="1"/>
  <c r="AU1004" i="4"/>
  <c r="BC996" i="4"/>
  <c r="BC966" i="4"/>
  <c r="BC965" i="4"/>
  <c r="BC917" i="4"/>
  <c r="BC964" i="4"/>
  <c r="BC916" i="4"/>
  <c r="BC963" i="4"/>
  <c r="BJ963" i="4" s="1"/>
  <c r="BC915" i="4"/>
  <c r="BC920" i="4"/>
  <c r="BC935" i="4"/>
  <c r="BD978" i="4"/>
  <c r="BD967" i="4"/>
  <c r="BD972" i="4"/>
  <c r="BC959" i="4"/>
  <c r="BD903" i="4"/>
  <c r="BJ903" i="4" s="1"/>
  <c r="BD961" i="4"/>
  <c r="BD970" i="4"/>
  <c r="BD951" i="4"/>
  <c r="BC981" i="4"/>
  <c r="BC983" i="4"/>
  <c r="BD960" i="4"/>
  <c r="BC986" i="4"/>
  <c r="BC910" i="4"/>
  <c r="BJ910" i="4" s="1"/>
  <c r="BC912" i="4"/>
  <c r="BD919" i="4"/>
  <c r="BC942" i="4"/>
  <c r="BC958" i="4"/>
  <c r="BD948" i="4"/>
  <c r="BD962" i="4"/>
  <c r="BD973" i="4"/>
  <c r="BJ973" i="4" s="1"/>
  <c r="BD966" i="4"/>
  <c r="BD947" i="4"/>
  <c r="BC1006" i="4"/>
  <c r="BC957" i="4"/>
  <c r="BC909" i="4"/>
  <c r="BC956" i="4"/>
  <c r="BC908" i="4"/>
  <c r="BC969" i="4"/>
  <c r="BC971" i="4"/>
  <c r="BC955" i="4"/>
  <c r="BC907" i="4"/>
  <c r="BC904" i="4"/>
  <c r="BD924" i="4"/>
  <c r="BD940" i="4"/>
  <c r="BD950" i="4"/>
  <c r="BD925" i="4"/>
  <c r="BJ925" i="4" s="1"/>
  <c r="BD938" i="4"/>
  <c r="BJ938" i="4" s="1"/>
  <c r="BC1001" i="4"/>
  <c r="BD932" i="4"/>
  <c r="BD941" i="4"/>
  <c r="BJ941" i="4" s="1"/>
  <c r="BD918" i="4"/>
  <c r="BD952" i="4"/>
  <c r="BJ952" i="4" s="1"/>
  <c r="BD899" i="4"/>
  <c r="BD954" i="4"/>
  <c r="BD930" i="4"/>
  <c r="BC995" i="4"/>
  <c r="BC949" i="4"/>
  <c r="BJ949" i="4" s="1"/>
  <c r="BC901" i="4"/>
  <c r="BJ901" i="4" s="1"/>
  <c r="BC1011" i="4"/>
  <c r="BC900" i="4"/>
  <c r="BC953" i="4"/>
  <c r="BC943" i="4"/>
  <c r="BD911" i="4"/>
  <c r="BJ911" i="4" s="1"/>
  <c r="BD934" i="4"/>
  <c r="BD921" i="4"/>
  <c r="BC985" i="4"/>
  <c r="BD989" i="4"/>
  <c r="BC945" i="4"/>
  <c r="BC946" i="4"/>
  <c r="BC922" i="4"/>
  <c r="BD936" i="4"/>
  <c r="BE1017" i="4"/>
  <c r="BC937" i="4"/>
  <c r="BC939" i="4"/>
  <c r="BC968" i="4"/>
  <c r="BC906" i="4"/>
  <c r="BC977" i="4"/>
  <c r="BD913" i="4"/>
  <c r="BD928" i="4"/>
  <c r="BC974" i="4"/>
  <c r="BC929" i="4"/>
  <c r="BC898" i="4"/>
  <c r="BD927" i="4"/>
  <c r="BC933" i="4"/>
  <c r="BC931" i="4"/>
  <c r="BD923" i="4"/>
  <c r="BJ923" i="4" s="1"/>
  <c r="BD979" i="4"/>
  <c r="BJ979" i="4" s="1"/>
  <c r="BD926" i="4"/>
  <c r="BE1018" i="4"/>
  <c r="BJ1018" i="4" s="1"/>
  <c r="BC987" i="4"/>
  <c r="BC944" i="4"/>
  <c r="BD905" i="4"/>
  <c r="BJ905" i="4" s="1"/>
  <c r="BD914" i="4"/>
  <c r="BD992" i="4"/>
  <c r="BD902" i="4"/>
  <c r="BJ902" i="4" s="1"/>
  <c r="AR899" i="4"/>
  <c r="AR981" i="4"/>
  <c r="AR999" i="4"/>
  <c r="BJ999" i="4" s="1"/>
  <c r="AR964" i="4"/>
  <c r="AW1015" i="4"/>
  <c r="AT1003" i="4"/>
  <c r="AS966" i="4"/>
  <c r="AR906" i="4"/>
  <c r="BJ906" i="4" s="1"/>
  <c r="AR1015" i="4"/>
  <c r="AR907" i="4"/>
  <c r="AS920" i="4"/>
  <c r="AR978" i="4"/>
  <c r="BJ978" i="4" s="1"/>
  <c r="AR977" i="4"/>
  <c r="AR936" i="4"/>
  <c r="AS1014" i="4"/>
  <c r="AR935" i="4"/>
  <c r="BJ935" i="4" s="1"/>
  <c r="AS952" i="4"/>
  <c r="AR1009" i="4"/>
  <c r="AR934" i="4"/>
  <c r="AS908" i="4"/>
  <c r="AS941" i="4"/>
  <c r="AR995" i="4"/>
  <c r="AR950" i="4"/>
  <c r="AS937" i="4"/>
  <c r="AR1012" i="4"/>
  <c r="AR911" i="4"/>
  <c r="AT1007" i="4"/>
  <c r="BJ1007" i="4" s="1"/>
  <c r="AS944" i="4"/>
  <c r="AR921" i="4"/>
  <c r="AR974" i="4"/>
  <c r="AS975" i="4"/>
  <c r="AS1001" i="4"/>
  <c r="AU985" i="4"/>
  <c r="AS988" i="4"/>
  <c r="AS942" i="4"/>
  <c r="AR991" i="4"/>
  <c r="AR946" i="4"/>
  <c r="AS951" i="4"/>
  <c r="AS924" i="4"/>
  <c r="AR1003" i="4"/>
  <c r="AP1006" i="4"/>
  <c r="AU1015" i="4"/>
  <c r="BJ1015" i="4" s="1"/>
  <c r="AS926" i="4"/>
  <c r="AW1005" i="4"/>
  <c r="AP1005" i="4"/>
  <c r="AV992" i="4"/>
  <c r="AT992" i="4"/>
  <c r="BJ992" i="4" s="1"/>
  <c r="BJ971" i="4"/>
  <c r="AR848" i="4"/>
  <c r="AR827" i="4"/>
  <c r="AR880" i="4"/>
  <c r="AR822" i="4"/>
  <c r="AR874" i="4"/>
  <c r="AR876" i="4"/>
  <c r="AR877" i="4"/>
  <c r="AR837" i="4"/>
  <c r="BJ837" i="4" s="1"/>
  <c r="AS826" i="4"/>
  <c r="AR871" i="4"/>
  <c r="AR868" i="4"/>
  <c r="AR857" i="4"/>
  <c r="AS881" i="4"/>
  <c r="AR867" i="4"/>
  <c r="AS883" i="4"/>
  <c r="AS866" i="4"/>
  <c r="AS860" i="4"/>
  <c r="AR879" i="4"/>
  <c r="AR887" i="4"/>
  <c r="AR834" i="4"/>
  <c r="AR846" i="4"/>
  <c r="AS856" i="4"/>
  <c r="BC849" i="4"/>
  <c r="BC840" i="4"/>
  <c r="BD894" i="4"/>
  <c r="BD850" i="4"/>
  <c r="BD821" i="4"/>
  <c r="BD895" i="4"/>
  <c r="BD838" i="4"/>
  <c r="BC893" i="4"/>
  <c r="BC859" i="4"/>
  <c r="BC871" i="4"/>
  <c r="BJ871" i="4" s="1"/>
  <c r="BC846" i="4"/>
  <c r="BD870" i="4"/>
  <c r="BD880" i="4"/>
  <c r="BD888" i="4"/>
  <c r="BD890" i="4"/>
  <c r="BD835" i="4"/>
  <c r="BC891" i="4"/>
  <c r="BC857" i="4"/>
  <c r="BJ857" i="4" s="1"/>
  <c r="BC867" i="4"/>
  <c r="BC830" i="4"/>
  <c r="BJ830" i="4" s="1"/>
  <c r="BC828" i="4"/>
  <c r="BD863" i="4"/>
  <c r="BJ863" i="4" s="1"/>
  <c r="BD879" i="4"/>
  <c r="BD881" i="4"/>
  <c r="BJ881" i="4" s="1"/>
  <c r="BD889" i="4"/>
  <c r="BD823" i="4"/>
  <c r="BJ823" i="4" s="1"/>
  <c r="BC831" i="4"/>
  <c r="BC852" i="4"/>
  <c r="BC824" i="4"/>
  <c r="BD827" i="4"/>
  <c r="BD872" i="4"/>
  <c r="BJ872" i="4" s="1"/>
  <c r="BD844" i="4"/>
  <c r="BD882" i="4"/>
  <c r="BC829" i="4"/>
  <c r="BJ829" i="4" s="1"/>
  <c r="BC884" i="4"/>
  <c r="BC853" i="4"/>
  <c r="BC860" i="4"/>
  <c r="BC841" i="4"/>
  <c r="BD886" i="4"/>
  <c r="BD843" i="4"/>
  <c r="BD832" i="4"/>
  <c r="BD875" i="4"/>
  <c r="BJ875" i="4" s="1"/>
  <c r="BC877" i="4"/>
  <c r="BC839" i="4"/>
  <c r="BC822" i="4"/>
  <c r="BD878" i="4"/>
  <c r="BJ878" i="4" s="1"/>
  <c r="BD874" i="4"/>
  <c r="BD883" i="4"/>
  <c r="BC873" i="4"/>
  <c r="BC861" i="4"/>
  <c r="BC836" i="4"/>
  <c r="BC858" i="4"/>
  <c r="BC892" i="4"/>
  <c r="BD866" i="4"/>
  <c r="BD876" i="4"/>
  <c r="BC856" i="4"/>
  <c r="BC834" i="4"/>
  <c r="BC842" i="4"/>
  <c r="BJ842" i="4" s="1"/>
  <c r="BC855" i="4"/>
  <c r="BC837" i="4"/>
  <c r="BD848" i="4"/>
  <c r="BD833" i="4"/>
  <c r="BC854" i="4"/>
  <c r="BC825" i="4"/>
  <c r="BD885" i="4"/>
  <c r="BD865" i="4"/>
  <c r="BJ865" i="4" s="1"/>
  <c r="BD845" i="4"/>
  <c r="BD868" i="4"/>
  <c r="BC847" i="4"/>
  <c r="BC869" i="4"/>
  <c r="BJ869" i="4" s="1"/>
  <c r="BC864" i="4"/>
  <c r="BC826" i="4"/>
  <c r="BC887" i="4"/>
  <c r="BD862" i="4"/>
  <c r="BJ862" i="4" s="1"/>
  <c r="BC851" i="4"/>
  <c r="AT851" i="4"/>
  <c r="AR832" i="4"/>
  <c r="AS890" i="4"/>
  <c r="AS852" i="4"/>
  <c r="AW888" i="4"/>
  <c r="AV851" i="4"/>
  <c r="AS842" i="4"/>
  <c r="AS843" i="4"/>
  <c r="AR853" i="4"/>
  <c r="BJ853" i="4" s="1"/>
  <c r="AP828" i="4"/>
  <c r="AX851" i="4"/>
  <c r="AU876" i="4"/>
  <c r="AR831" i="4"/>
  <c r="AS844" i="4"/>
  <c r="AR828" i="4"/>
  <c r="AR864" i="4"/>
  <c r="AR875" i="4"/>
  <c r="AR859" i="4"/>
  <c r="AS850" i="4"/>
  <c r="AR824" i="4"/>
  <c r="AT888" i="4"/>
  <c r="AR855" i="4"/>
  <c r="BJ855" i="4" s="1"/>
  <c r="AR861" i="4"/>
  <c r="AU888" i="4"/>
  <c r="AR873" i="4"/>
  <c r="AX888" i="4"/>
  <c r="AR851" i="4"/>
  <c r="AP888" i="4"/>
  <c r="AR841" i="4"/>
  <c r="AS847" i="4"/>
  <c r="AS870" i="4"/>
  <c r="AV828" i="4"/>
  <c r="AU828" i="4"/>
  <c r="AX861" i="4"/>
  <c r="AU861" i="4"/>
  <c r="AT828" i="4"/>
  <c r="AX828" i="4"/>
  <c r="AR791" i="4"/>
  <c r="AR716" i="4"/>
  <c r="BJ716" i="4" s="1"/>
  <c r="AR803" i="4"/>
  <c r="AR770" i="4"/>
  <c r="BJ770" i="4" s="1"/>
  <c r="AR725" i="4"/>
  <c r="AR704" i="4"/>
  <c r="AS719" i="4"/>
  <c r="AR781" i="4"/>
  <c r="AR788" i="4"/>
  <c r="AR769" i="4"/>
  <c r="BJ769" i="4" s="1"/>
  <c r="AR705" i="4"/>
  <c r="AR718" i="4"/>
  <c r="AR706" i="4"/>
  <c r="AR714" i="4"/>
  <c r="AR701" i="4"/>
  <c r="AS813" i="4"/>
  <c r="AR697" i="4"/>
  <c r="AR751" i="4"/>
  <c r="AR758" i="4"/>
  <c r="AS682" i="4"/>
  <c r="AR761" i="4"/>
  <c r="AR808" i="4"/>
  <c r="AR778" i="4"/>
  <c r="AR765" i="4"/>
  <c r="AR766" i="4"/>
  <c r="AR695" i="4"/>
  <c r="BJ695" i="4" s="1"/>
  <c r="AR700" i="4"/>
  <c r="AR698" i="4"/>
  <c r="AR748" i="4"/>
  <c r="AR735" i="4"/>
  <c r="BD761" i="4"/>
  <c r="BD753" i="4"/>
  <c r="BD745" i="4"/>
  <c r="BD737" i="4"/>
  <c r="BJ737" i="4" s="1"/>
  <c r="BD729" i="4"/>
  <c r="BD721" i="4"/>
  <c r="BD713" i="4"/>
  <c r="BD705" i="4"/>
  <c r="BD697" i="4"/>
  <c r="BD689" i="4"/>
  <c r="BD778" i="4"/>
  <c r="BD766" i="4"/>
  <c r="BC746" i="4"/>
  <c r="BC722" i="4"/>
  <c r="BC698" i="4"/>
  <c r="BC793" i="4"/>
  <c r="BC747" i="4"/>
  <c r="BC781" i="4"/>
  <c r="BC785" i="4"/>
  <c r="BD801" i="4"/>
  <c r="BJ801" i="4" s="1"/>
  <c r="BD808" i="4"/>
  <c r="BC774" i="4"/>
  <c r="BC733" i="4"/>
  <c r="BC791" i="4"/>
  <c r="BC794" i="4"/>
  <c r="BD817" i="4"/>
  <c r="BD798" i="4"/>
  <c r="BC779" i="4"/>
  <c r="BJ779" i="4" s="1"/>
  <c r="BC767" i="4"/>
  <c r="BC789" i="4"/>
  <c r="BC715" i="4"/>
  <c r="BC792" i="4"/>
  <c r="BD800" i="4"/>
  <c r="BD784" i="4"/>
  <c r="BJ784" i="4" s="1"/>
  <c r="BC731" i="4"/>
  <c r="BC787" i="4"/>
  <c r="BC786" i="4"/>
  <c r="BD799" i="4"/>
  <c r="BD807" i="4"/>
  <c r="BC723" i="4"/>
  <c r="BD782" i="4"/>
  <c r="BC762" i="4"/>
  <c r="BC738" i="4"/>
  <c r="BC714" i="4"/>
  <c r="BJ714" i="4" s="1"/>
  <c r="BC690" i="4"/>
  <c r="BC773" i="4"/>
  <c r="BC772" i="4"/>
  <c r="BC816" i="4"/>
  <c r="BC796" i="4"/>
  <c r="BC701" i="4"/>
  <c r="BC699" i="4"/>
  <c r="BC812" i="4"/>
  <c r="BJ812" i="4" s="1"/>
  <c r="BC709" i="4"/>
  <c r="BC788" i="4"/>
  <c r="BD810" i="4"/>
  <c r="BJ810" i="4" s="1"/>
  <c r="BD790" i="4"/>
  <c r="BC757" i="4"/>
  <c r="BD813" i="4"/>
  <c r="BD815" i="4"/>
  <c r="BD749" i="4"/>
  <c r="BD741" i="4"/>
  <c r="BD725" i="4"/>
  <c r="BD717" i="4"/>
  <c r="BD693" i="4"/>
  <c r="BD685" i="4"/>
  <c r="BD754" i="4"/>
  <c r="BD730" i="4"/>
  <c r="BD706" i="4"/>
  <c r="BD682" i="4"/>
  <c r="BC755" i="4"/>
  <c r="BC802" i="4"/>
  <c r="BC783" i="4"/>
  <c r="BC707" i="4"/>
  <c r="BD814" i="4"/>
  <c r="BC805" i="4"/>
  <c r="BC818" i="4"/>
  <c r="BJ818" i="4" s="1"/>
  <c r="BC780" i="4"/>
  <c r="BC768" i="4"/>
  <c r="BC806" i="4"/>
  <c r="BC795" i="4"/>
  <c r="BC683" i="4"/>
  <c r="BC797" i="4"/>
  <c r="BD811" i="4"/>
  <c r="BD803" i="4"/>
  <c r="BJ803" i="4" s="1"/>
  <c r="BD739" i="4"/>
  <c r="BD691" i="4"/>
  <c r="BJ691" i="4" s="1"/>
  <c r="BC804" i="4"/>
  <c r="BC809" i="4"/>
  <c r="BD805" i="4"/>
  <c r="AR736" i="4"/>
  <c r="AR731" i="4"/>
  <c r="AS727" i="4"/>
  <c r="AS709" i="4"/>
  <c r="AR710" i="4"/>
  <c r="AV755" i="4"/>
  <c r="AP755" i="4"/>
  <c r="AS683" i="4"/>
  <c r="AS752" i="4"/>
  <c r="AS815" i="4"/>
  <c r="AR793" i="4"/>
  <c r="BJ793" i="4" s="1"/>
  <c r="AR777" i="4"/>
  <c r="AR741" i="4"/>
  <c r="AR787" i="4"/>
  <c r="AS740" i="4"/>
  <c r="AS783" i="4"/>
  <c r="AR688" i="4"/>
  <c r="AR737" i="4"/>
  <c r="AS804" i="4"/>
  <c r="AS789" i="4"/>
  <c r="AR723" i="4"/>
  <c r="AS795" i="4"/>
  <c r="AS805" i="4"/>
  <c r="AR702" i="4"/>
  <c r="AS784" i="4"/>
  <c r="AS722" i="4"/>
  <c r="AS738" i="4"/>
  <c r="AT722" i="4"/>
  <c r="AR726" i="4"/>
  <c r="AR684" i="4"/>
  <c r="AR724" i="4"/>
  <c r="AR745" i="4"/>
  <c r="AS756" i="4"/>
  <c r="AR760" i="4"/>
  <c r="AS754" i="4"/>
  <c r="AS689" i="4"/>
  <c r="AR694" i="4"/>
  <c r="AR749" i="4"/>
  <c r="AS750" i="4"/>
  <c r="AR801" i="4"/>
  <c r="AS685" i="4"/>
  <c r="AS755" i="4"/>
  <c r="AP764" i="4"/>
  <c r="AS810" i="4"/>
  <c r="AS747" i="4"/>
  <c r="AS732" i="4"/>
  <c r="AP749" i="4"/>
  <c r="AU786" i="4"/>
  <c r="AX749" i="4"/>
  <c r="AX794" i="4"/>
  <c r="AU794" i="4"/>
  <c r="AW706" i="4"/>
  <c r="AV749" i="4"/>
  <c r="AT815" i="4"/>
  <c r="AP794" i="4"/>
  <c r="AW781" i="4"/>
  <c r="AT781" i="4"/>
  <c r="AV794" i="4"/>
  <c r="AT706" i="4"/>
  <c r="AP778" i="4"/>
  <c r="AW778" i="4"/>
  <c r="AU749" i="4"/>
  <c r="AX789" i="4"/>
  <c r="AX815" i="4"/>
  <c r="AT791" i="4"/>
  <c r="AP706" i="4"/>
  <c r="AU710" i="4"/>
  <c r="AP789" i="4"/>
  <c r="AP815" i="4"/>
  <c r="AX706" i="4"/>
  <c r="AV789" i="4"/>
  <c r="AV815" i="4"/>
  <c r="AT789" i="4"/>
  <c r="AW794" i="4"/>
  <c r="AX791" i="4"/>
  <c r="AU706" i="4"/>
  <c r="AP791" i="4"/>
  <c r="AT749" i="4"/>
  <c r="AV791" i="4"/>
  <c r="AW791" i="4"/>
  <c r="AW803" i="4"/>
  <c r="AT786" i="4"/>
  <c r="AV751" i="4"/>
  <c r="AP751" i="4"/>
  <c r="AV638" i="4"/>
  <c r="AR631" i="4"/>
  <c r="AT609" i="4"/>
  <c r="AS628" i="4"/>
  <c r="AR607" i="4"/>
  <c r="AU609" i="4"/>
  <c r="AR634" i="4"/>
  <c r="AR620" i="4"/>
  <c r="AU631" i="4"/>
  <c r="AT601" i="4"/>
  <c r="AR615" i="4"/>
  <c r="AR644" i="4"/>
  <c r="AR605" i="4"/>
  <c r="AS663" i="4"/>
  <c r="AR655" i="4"/>
  <c r="BJ655" i="4" s="1"/>
  <c r="AR654" i="4"/>
  <c r="AR673" i="4"/>
  <c r="AS639" i="4"/>
  <c r="AR646" i="4"/>
  <c r="AS612" i="4"/>
  <c r="AR613" i="4"/>
  <c r="AR641" i="4"/>
  <c r="BC662" i="4"/>
  <c r="BJ662" i="4" s="1"/>
  <c r="BC638" i="4"/>
  <c r="BC641" i="4"/>
  <c r="BC647" i="4"/>
  <c r="BC623" i="4"/>
  <c r="BC645" i="4"/>
  <c r="BC621" i="4"/>
  <c r="BC627" i="4"/>
  <c r="BC671" i="4"/>
  <c r="BJ671" i="4" s="1"/>
  <c r="BD673" i="4"/>
  <c r="BD665" i="4"/>
  <c r="BD657" i="4"/>
  <c r="BD649" i="4"/>
  <c r="BD633" i="4"/>
  <c r="BD625" i="4"/>
  <c r="BD617" i="4"/>
  <c r="BD609" i="4"/>
  <c r="BD601" i="4"/>
  <c r="BC660" i="4"/>
  <c r="BC636" i="4"/>
  <c r="BC612" i="4"/>
  <c r="BD678" i="4"/>
  <c r="BD654" i="4"/>
  <c r="BC643" i="4"/>
  <c r="BC675" i="4"/>
  <c r="BJ675" i="4" s="1"/>
  <c r="BC663" i="4"/>
  <c r="BC659" i="4"/>
  <c r="BC619" i="4"/>
  <c r="BJ619" i="4" s="1"/>
  <c r="BC667" i="4"/>
  <c r="BD679" i="4"/>
  <c r="BD655" i="4"/>
  <c r="BD639" i="4"/>
  <c r="BD631" i="4"/>
  <c r="BD615" i="4"/>
  <c r="BD607" i="4"/>
  <c r="BE670" i="4"/>
  <c r="BE646" i="4"/>
  <c r="BE622" i="4"/>
  <c r="BC629" i="4"/>
  <c r="BC611" i="4"/>
  <c r="BC637" i="4"/>
  <c r="BJ637" i="4" s="1"/>
  <c r="BC635" i="4"/>
  <c r="BC613" i="4"/>
  <c r="BC651" i="4"/>
  <c r="BC669" i="4"/>
  <c r="BD677" i="4"/>
  <c r="BD661" i="4"/>
  <c r="BD653" i="4"/>
  <c r="BD605" i="4"/>
  <c r="BJ605" i="4" s="1"/>
  <c r="BC672" i="4"/>
  <c r="BC648" i="4"/>
  <c r="BJ648" i="4" s="1"/>
  <c r="BC624" i="4"/>
  <c r="BD666" i="4"/>
  <c r="BD642" i="4"/>
  <c r="BJ642" i="4" s="1"/>
  <c r="BC603" i="4"/>
  <c r="AR622" i="4"/>
  <c r="AR677" i="4"/>
  <c r="BJ677" i="4" s="1"/>
  <c r="AR626" i="4"/>
  <c r="AR645" i="4"/>
  <c r="BJ645" i="4" s="1"/>
  <c r="AR606" i="4"/>
  <c r="AR614" i="4"/>
  <c r="AR610" i="4"/>
  <c r="BJ610" i="4" s="1"/>
  <c r="AS623" i="4"/>
  <c r="AR608" i="4"/>
  <c r="AT641" i="4"/>
  <c r="AX644" i="4"/>
  <c r="AT626" i="4"/>
  <c r="AR601" i="4"/>
  <c r="AR653" i="4"/>
  <c r="AS672" i="4"/>
  <c r="AS668" i="4"/>
  <c r="AS661" i="4"/>
  <c r="AR659" i="4"/>
  <c r="AR609" i="4"/>
  <c r="AU601" i="4"/>
  <c r="AT673" i="4"/>
  <c r="AR627" i="4"/>
  <c r="AV639" i="4"/>
  <c r="AU639" i="4"/>
  <c r="AU615" i="4"/>
  <c r="AU641" i="4"/>
  <c r="AX623" i="4"/>
  <c r="BJ623" i="4" s="1"/>
  <c r="AU612" i="4"/>
  <c r="AT612" i="4"/>
  <c r="AW612" i="4"/>
  <c r="AX612" i="4"/>
  <c r="AW639" i="4"/>
  <c r="AV612" i="4"/>
  <c r="AP639" i="4"/>
  <c r="AP653" i="4"/>
  <c r="AS429" i="4"/>
  <c r="AR535" i="4"/>
  <c r="AS515" i="4"/>
  <c r="AR390" i="4"/>
  <c r="AS586" i="4"/>
  <c r="AT566" i="4"/>
  <c r="AR353" i="4"/>
  <c r="BJ353" i="4" s="1"/>
  <c r="AR358" i="4"/>
  <c r="AS388" i="4"/>
  <c r="AS580" i="4"/>
  <c r="AS354" i="4"/>
  <c r="AS410" i="4"/>
  <c r="AS335" i="4"/>
  <c r="AS402" i="4"/>
  <c r="AR343" i="4"/>
  <c r="BJ343" i="4" s="1"/>
  <c r="AU324" i="4"/>
  <c r="AV402" i="4"/>
  <c r="AW433" i="4"/>
  <c r="AT479" i="4"/>
  <c r="AP412" i="4"/>
  <c r="AP366" i="4"/>
  <c r="AP323" i="4"/>
  <c r="AP510" i="4"/>
  <c r="BJ510" i="4" s="1"/>
  <c r="AP413" i="4"/>
  <c r="AP389" i="4"/>
  <c r="AU350" i="4"/>
  <c r="AT315" i="4"/>
  <c r="AV466" i="4"/>
  <c r="AV432" i="4"/>
  <c r="AX574" i="4"/>
  <c r="AW459" i="4"/>
  <c r="AR526" i="4"/>
  <c r="AR569" i="4"/>
  <c r="AS469" i="4"/>
  <c r="AR393" i="4"/>
  <c r="AR443" i="4"/>
  <c r="AR514" i="4"/>
  <c r="BJ514" i="4" s="1"/>
  <c r="AV370" i="4"/>
  <c r="AS571" i="4"/>
  <c r="AX537" i="4"/>
  <c r="AW539" i="4"/>
  <c r="AU479" i="4"/>
  <c r="AX412" i="4"/>
  <c r="AX366" i="4"/>
  <c r="AX323" i="4"/>
  <c r="AU423" i="4"/>
  <c r="AX510" i="4"/>
  <c r="AX413" i="4"/>
  <c r="AX389" i="4"/>
  <c r="AW324" i="4"/>
  <c r="AX587" i="4"/>
  <c r="AW384" i="4"/>
  <c r="AW413" i="4"/>
  <c r="AS368" i="4"/>
  <c r="AR365" i="4"/>
  <c r="BJ365" i="4" s="1"/>
  <c r="AS401" i="4"/>
  <c r="AS434" i="4"/>
  <c r="AS371" i="4"/>
  <c r="AT557" i="4"/>
  <c r="AP537" i="4"/>
  <c r="AV539" i="4"/>
  <c r="AV492" i="4"/>
  <c r="AT412" i="4"/>
  <c r="BJ412" i="4" s="1"/>
  <c r="AP492" i="4"/>
  <c r="AP480" i="4"/>
  <c r="AT510" i="4"/>
  <c r="AT413" i="4"/>
  <c r="AT389" i="4"/>
  <c r="AP324" i="4"/>
  <c r="AX571" i="4"/>
  <c r="AP571" i="4"/>
  <c r="BJ571" i="4" s="1"/>
  <c r="AU574" i="4"/>
  <c r="AV412" i="4"/>
  <c r="AV315" i="4"/>
  <c r="AS471" i="4"/>
  <c r="AR333" i="4"/>
  <c r="AR367" i="4"/>
  <c r="AS397" i="4"/>
  <c r="AS366" i="4"/>
  <c r="AS463" i="4"/>
  <c r="AR319" i="4"/>
  <c r="AW537" i="4"/>
  <c r="AV488" i="4"/>
  <c r="AV433" i="4"/>
  <c r="AX492" i="4"/>
  <c r="AX480" i="4"/>
  <c r="AU510" i="4"/>
  <c r="AX324" i="4"/>
  <c r="AV479" i="4"/>
  <c r="AR341" i="4"/>
  <c r="AR400" i="4"/>
  <c r="AV413" i="4"/>
  <c r="AW366" i="4"/>
  <c r="AV537" i="4"/>
  <c r="AP432" i="4"/>
  <c r="BJ432" i="4" s="1"/>
  <c r="AP384" i="4"/>
  <c r="AP466" i="4"/>
  <c r="AW315" i="4"/>
  <c r="AP390" i="4"/>
  <c r="AT492" i="4"/>
  <c r="AT480" i="4"/>
  <c r="AP433" i="4"/>
  <c r="AT577" i="4"/>
  <c r="BJ577" i="4" s="1"/>
  <c r="AW571" i="4"/>
  <c r="AP587" i="4"/>
  <c r="AX577" i="4"/>
  <c r="AU384" i="4"/>
  <c r="AS570" i="4"/>
  <c r="AR507" i="4"/>
  <c r="BJ507" i="4" s="1"/>
  <c r="AR373" i="4"/>
  <c r="AW587" i="4"/>
  <c r="AV480" i="4"/>
  <c r="AX432" i="4"/>
  <c r="AX384" i="4"/>
  <c r="AT365" i="4"/>
  <c r="AX466" i="4"/>
  <c r="AW370" i="4"/>
  <c r="AU370" i="4"/>
  <c r="AP315" i="4"/>
  <c r="BJ315" i="4" s="1"/>
  <c r="AX390" i="4"/>
  <c r="AU492" i="4"/>
  <c r="AU480" i="4"/>
  <c r="BJ480" i="4" s="1"/>
  <c r="AX433" i="4"/>
  <c r="AT323" i="4"/>
  <c r="AV423" i="4"/>
  <c r="AP577" i="4"/>
  <c r="AV577" i="4"/>
  <c r="AU365" i="4"/>
  <c r="AP560" i="4"/>
  <c r="AT571" i="4"/>
  <c r="AW380" i="4"/>
  <c r="AT587" i="4"/>
  <c r="AR386" i="4"/>
  <c r="BJ386" i="4" s="1"/>
  <c r="AR587" i="4"/>
  <c r="AX479" i="4"/>
  <c r="BJ479" i="4" s="1"/>
  <c r="AT560" i="4"/>
  <c r="AP495" i="4"/>
  <c r="AP459" i="4"/>
  <c r="AU402" i="4"/>
  <c r="AW335" i="4"/>
  <c r="AT432" i="4"/>
  <c r="AT384" i="4"/>
  <c r="AT466" i="4"/>
  <c r="AP370" i="4"/>
  <c r="AP423" i="4"/>
  <c r="AT311" i="4"/>
  <c r="AX315" i="4"/>
  <c r="AT390" i="4"/>
  <c r="AP488" i="4"/>
  <c r="AT433" i="4"/>
  <c r="AU412" i="4"/>
  <c r="AP574" i="4"/>
  <c r="AW577" i="4"/>
  <c r="AT324" i="4"/>
  <c r="AS528" i="4"/>
  <c r="AS511" i="4"/>
  <c r="AW557" i="4"/>
  <c r="AX495" i="4"/>
  <c r="AX459" i="4"/>
  <c r="AP335" i="4"/>
  <c r="AV393" i="4"/>
  <c r="AU466" i="4"/>
  <c r="AX423" i="4"/>
  <c r="AU366" i="4"/>
  <c r="AP402" i="4"/>
  <c r="AX488" i="4"/>
  <c r="AW365" i="4"/>
  <c r="AU587" i="4"/>
  <c r="AT574" i="4"/>
  <c r="AU560" i="4"/>
  <c r="AU389" i="4"/>
  <c r="AW432" i="4"/>
  <c r="AR554" i="4"/>
  <c r="AR428" i="4"/>
  <c r="AS330" i="4"/>
  <c r="AR315" i="4"/>
  <c r="AT539" i="4"/>
  <c r="AV557" i="4"/>
  <c r="AT495" i="4"/>
  <c r="AT459" i="4"/>
  <c r="AX335" i="4"/>
  <c r="AW311" i="4"/>
  <c r="AP380" i="4"/>
  <c r="BJ380" i="4" s="1"/>
  <c r="AT423" i="4"/>
  <c r="AX402" i="4"/>
  <c r="AW350" i="4"/>
  <c r="AT488" i="4"/>
  <c r="AP365" i="4"/>
  <c r="AP393" i="4"/>
  <c r="AX560" i="4"/>
  <c r="AW560" i="4"/>
  <c r="AW574" i="4"/>
  <c r="AU335" i="4"/>
  <c r="AT366" i="4"/>
  <c r="BJ366" i="4" s="1"/>
  <c r="AX557" i="4"/>
  <c r="AX539" i="4"/>
  <c r="AU495" i="4"/>
  <c r="AU459" i="4"/>
  <c r="AU390" i="4"/>
  <c r="AP311" i="4"/>
  <c r="AX380" i="4"/>
  <c r="AT335" i="4"/>
  <c r="AT402" i="4"/>
  <c r="AP350" i="4"/>
  <c r="AU488" i="4"/>
  <c r="AX365" i="4"/>
  <c r="AX393" i="4"/>
  <c r="AW495" i="4"/>
  <c r="AU571" i="4"/>
  <c r="AU393" i="4"/>
  <c r="AR499" i="4"/>
  <c r="AR412" i="4"/>
  <c r="AS347" i="4"/>
  <c r="AR311" i="4"/>
  <c r="AS495" i="4"/>
  <c r="BC565" i="4"/>
  <c r="BC345" i="4"/>
  <c r="BC321" i="4"/>
  <c r="BC512" i="4"/>
  <c r="BC459" i="4"/>
  <c r="BC562" i="4"/>
  <c r="BC572" i="4"/>
  <c r="BC466" i="4"/>
  <c r="BE437" i="4"/>
  <c r="BE393" i="4"/>
  <c r="BE426" i="4"/>
  <c r="BC474" i="4"/>
  <c r="BD464" i="4"/>
  <c r="BD497" i="4"/>
  <c r="BJ497" i="4" s="1"/>
  <c r="BC550" i="4"/>
  <c r="BD496" i="4"/>
  <c r="BJ496" i="4" s="1"/>
  <c r="BD583" i="4"/>
  <c r="BD596" i="4"/>
  <c r="BE331" i="4"/>
  <c r="BC591" i="4"/>
  <c r="BE396" i="4"/>
  <c r="BC476" i="4"/>
  <c r="BE447" i="4"/>
  <c r="BC477" i="4"/>
  <c r="BD501" i="4"/>
  <c r="BJ501" i="4" s="1"/>
  <c r="BC430" i="4"/>
  <c r="BD516" i="4"/>
  <c r="BC417" i="4"/>
  <c r="BE424" i="4"/>
  <c r="BC450" i="4"/>
  <c r="BD588" i="4"/>
  <c r="BD576" i="4"/>
  <c r="BJ576" i="4" s="1"/>
  <c r="BD584" i="4"/>
  <c r="BD314" i="4"/>
  <c r="BD555" i="4"/>
  <c r="BC513" i="4"/>
  <c r="BC428" i="4"/>
  <c r="BE441" i="4"/>
  <c r="BJ441" i="4" s="1"/>
  <c r="BC511" i="4"/>
  <c r="BD517" i="4"/>
  <c r="BD564" i="4"/>
  <c r="BD559" i="4"/>
  <c r="BC530" i="4"/>
  <c r="BC491" i="4"/>
  <c r="BD577" i="4"/>
  <c r="BC563" i="4"/>
  <c r="BC370" i="4"/>
  <c r="BC569" i="4"/>
  <c r="BC502" i="4"/>
  <c r="BC543" i="4"/>
  <c r="BC454" i="4"/>
  <c r="BD553" i="4"/>
  <c r="BD534" i="4"/>
  <c r="BC522" i="4"/>
  <c r="BC546" i="4"/>
  <c r="BE435" i="4"/>
  <c r="BJ435" i="4" s="1"/>
  <c r="BD457" i="4"/>
  <c r="BC482" i="4"/>
  <c r="BE590" i="4"/>
  <c r="BE338" i="4"/>
  <c r="BE384" i="4"/>
  <c r="BC455" i="4"/>
  <c r="BE422" i="4"/>
  <c r="BJ422" i="4" s="1"/>
  <c r="BE357" i="4"/>
  <c r="BJ357" i="4" s="1"/>
  <c r="BC537" i="4"/>
  <c r="BC438" i="4"/>
  <c r="BD521" i="4"/>
  <c r="BE364" i="4"/>
  <c r="BD582" i="4"/>
  <c r="BC473" i="4"/>
  <c r="BD568" i="4"/>
  <c r="BJ568" i="4" s="1"/>
  <c r="BC465" i="4"/>
  <c r="BJ465" i="4" s="1"/>
  <c r="BC566" i="4"/>
  <c r="BD330" i="4"/>
  <c r="BJ330" i="4" s="1"/>
  <c r="BC471" i="4"/>
  <c r="BD475" i="4"/>
  <c r="BC449" i="4"/>
  <c r="BC486" i="4"/>
  <c r="BC410" i="4"/>
  <c r="BC401" i="4"/>
  <c r="BJ401" i="4" s="1"/>
  <c r="BD554" i="4"/>
  <c r="BC506" i="4"/>
  <c r="BC399" i="4"/>
  <c r="BE369" i="4"/>
  <c r="BD560" i="4"/>
  <c r="BE402" i="4"/>
  <c r="BJ402" i="4" s="1"/>
  <c r="BC589" i="4"/>
  <c r="BD539" i="4"/>
  <c r="BJ539" i="4" s="1"/>
  <c r="BC478" i="4"/>
  <c r="BC580" i="4"/>
  <c r="BC561" i="4"/>
  <c r="BD542" i="4"/>
  <c r="BD558" i="4"/>
  <c r="BD592" i="4"/>
  <c r="BC585" i="4"/>
  <c r="BC578" i="4"/>
  <c r="BJ578" i="4" s="1"/>
  <c r="BD575" i="4"/>
  <c r="BC418" i="4"/>
  <c r="BD451" i="4"/>
  <c r="BC594" i="4"/>
  <c r="BJ594" i="4" s="1"/>
  <c r="BC567" i="4"/>
  <c r="BC397" i="4"/>
  <c r="BD526" i="4"/>
  <c r="BC495" i="4"/>
  <c r="BC533" i="4"/>
  <c r="BC429" i="4"/>
  <c r="BD573" i="4"/>
  <c r="BC570" i="4"/>
  <c r="BC519" i="4"/>
  <c r="BC593" i="4"/>
  <c r="BD586" i="4"/>
  <c r="BE372" i="4"/>
  <c r="BJ372" i="4" s="1"/>
  <c r="BD538" i="4"/>
  <c r="BC365" i="4"/>
  <c r="BC376" i="4"/>
  <c r="BD487" i="4"/>
  <c r="AR585" i="4"/>
  <c r="AS529" i="4"/>
  <c r="AS513" i="4"/>
  <c r="AS329" i="4"/>
  <c r="AR314" i="4"/>
  <c r="BJ314" i="4" s="1"/>
  <c r="AR336" i="4"/>
  <c r="BJ336" i="4" s="1"/>
  <c r="AS534" i="4"/>
  <c r="AS313" i="4"/>
  <c r="AR581" i="4"/>
  <c r="AS345" i="4"/>
  <c r="AS340" i="4"/>
  <c r="AS317" i="4"/>
  <c r="AS430" i="4"/>
  <c r="AR361" i="4"/>
  <c r="AS552" i="4"/>
  <c r="AS537" i="4"/>
  <c r="AR544" i="4"/>
  <c r="BJ544" i="4" s="1"/>
  <c r="AR573" i="4"/>
  <c r="AR516" i="4"/>
  <c r="BJ516" i="4" s="1"/>
  <c r="AR595" i="4"/>
  <c r="BJ595" i="4" s="1"/>
  <c r="AR453" i="4"/>
  <c r="AR312" i="4"/>
  <c r="AR536" i="4"/>
  <c r="AS551" i="4"/>
  <c r="AR492" i="4"/>
  <c r="AR479" i="4"/>
  <c r="AR460" i="4"/>
  <c r="AS530" i="4"/>
  <c r="AR575" i="4"/>
  <c r="BJ575" i="4" s="1"/>
  <c r="AR462" i="4"/>
  <c r="BJ462" i="4" s="1"/>
  <c r="AR477" i="4"/>
  <c r="AS360" i="4"/>
  <c r="AR396" i="4"/>
  <c r="AS332" i="4"/>
  <c r="AS584" i="4"/>
  <c r="AR562" i="4"/>
  <c r="BJ562" i="4" s="1"/>
  <c r="AR451" i="4"/>
  <c r="AS555" i="4"/>
  <c r="AR518" i="4"/>
  <c r="AR382" i="4"/>
  <c r="AS533" i="4"/>
  <c r="AS351" i="4"/>
  <c r="AR385" i="4"/>
  <c r="BJ385" i="4" s="1"/>
  <c r="AR517" i="4"/>
  <c r="BJ517" i="4" s="1"/>
  <c r="AR456" i="4"/>
  <c r="AR564" i="4"/>
  <c r="AR558" i="4"/>
  <c r="AR455" i="4"/>
  <c r="AS437" i="4"/>
  <c r="AS381" i="4"/>
  <c r="AR348" i="4"/>
  <c r="AS342" i="4"/>
  <c r="AR532" i="4"/>
  <c r="AR466" i="4"/>
  <c r="AR583" i="4"/>
  <c r="BJ583" i="4" s="1"/>
  <c r="AS323" i="4"/>
  <c r="AR480" i="4"/>
  <c r="AS423" i="4"/>
  <c r="AS392" i="4"/>
  <c r="AR433" i="4"/>
  <c r="BJ433" i="4" s="1"/>
  <c r="AR448" i="4"/>
  <c r="AS419" i="4"/>
  <c r="AR540" i="4"/>
  <c r="AR472" i="4"/>
  <c r="AR436" i="4"/>
  <c r="BJ436" i="4" s="1"/>
  <c r="AS470" i="4"/>
  <c r="AR464" i="4"/>
  <c r="AS422" i="4"/>
  <c r="AS441" i="4"/>
  <c r="AR416" i="4"/>
  <c r="AR380" i="4"/>
  <c r="AR372" i="4"/>
  <c r="AR398" i="4"/>
  <c r="AR457" i="4"/>
  <c r="AR374" i="4"/>
  <c r="AS438" i="4"/>
  <c r="AS328" i="4"/>
  <c r="AR337" i="4"/>
  <c r="BJ337" i="4" s="1"/>
  <c r="AR375" i="4"/>
  <c r="AS550" i="4"/>
  <c r="AR362" i="4"/>
  <c r="AR454" i="4"/>
  <c r="AR591" i="4"/>
  <c r="BJ591" i="4" s="1"/>
  <c r="AS338" i="4"/>
  <c r="AR418" i="4"/>
  <c r="AS321" i="4"/>
  <c r="AP564" i="4"/>
  <c r="BJ564" i="4" s="1"/>
  <c r="AT564" i="4"/>
  <c r="AP297" i="4"/>
  <c r="AX250" i="4"/>
  <c r="AP113" i="4"/>
  <c r="AW250" i="4"/>
  <c r="AV116" i="4"/>
  <c r="AV135" i="4"/>
  <c r="AR303" i="4"/>
  <c r="BC290" i="4"/>
  <c r="BE305" i="4"/>
  <c r="BD283" i="4"/>
  <c r="BD280" i="4"/>
  <c r="BC301" i="4"/>
  <c r="BC288" i="4"/>
  <c r="BC279" i="4"/>
  <c r="BC276" i="4"/>
  <c r="BD301" i="4"/>
  <c r="BC298" i="4"/>
  <c r="BD279" i="4"/>
  <c r="BD276" i="4"/>
  <c r="BC281" i="4"/>
  <c r="BC282" i="4"/>
  <c r="BC297" i="4"/>
  <c r="BC205" i="4"/>
  <c r="BC296" i="4"/>
  <c r="BE134" i="4"/>
  <c r="BD291" i="4"/>
  <c r="BC287" i="4"/>
  <c r="BC277" i="4"/>
  <c r="BC293" i="4"/>
  <c r="BC144" i="4"/>
  <c r="BC124" i="4"/>
  <c r="BD289" i="4"/>
  <c r="BC292" i="4"/>
  <c r="BD278" i="4"/>
  <c r="BE200" i="4"/>
  <c r="BD298" i="4"/>
  <c r="BC87" i="4"/>
  <c r="BD277" i="4"/>
  <c r="BC220" i="4"/>
  <c r="BC302" i="4"/>
  <c r="BD297" i="4"/>
  <c r="BD290" i="4"/>
  <c r="BC208" i="4"/>
  <c r="BC147" i="4"/>
  <c r="BC299" i="4"/>
  <c r="BC295" i="4"/>
  <c r="BC303" i="4"/>
  <c r="BC286" i="4"/>
  <c r="BE168" i="4"/>
  <c r="BD281" i="4"/>
  <c r="BC198" i="4"/>
  <c r="BJ198" i="4" s="1"/>
  <c r="AU260" i="4"/>
  <c r="AT199" i="4"/>
  <c r="AT126" i="4"/>
  <c r="AT185" i="4"/>
  <c r="AX95" i="4"/>
  <c r="AV95" i="4"/>
  <c r="AX289" i="4"/>
  <c r="AX199" i="4"/>
  <c r="AU126" i="4"/>
  <c r="AU185" i="4"/>
  <c r="AP289" i="4"/>
  <c r="AX295" i="4"/>
  <c r="AV287" i="4"/>
  <c r="AP199" i="4"/>
  <c r="AV185" i="4"/>
  <c r="AU287" i="4"/>
  <c r="AV199" i="4"/>
  <c r="AT260" i="4"/>
  <c r="AR273" i="4"/>
  <c r="AT289" i="4"/>
  <c r="AX260" i="4"/>
  <c r="AP260" i="4"/>
  <c r="AP287" i="4"/>
  <c r="AW95" i="4"/>
  <c r="AW260" i="4"/>
  <c r="AR291" i="4"/>
  <c r="AT287" i="4"/>
  <c r="AW172" i="4"/>
  <c r="AT95" i="4"/>
  <c r="AR293" i="4"/>
  <c r="AX172" i="4"/>
  <c r="AU199" i="4"/>
  <c r="AX185" i="4"/>
  <c r="AX287" i="4"/>
  <c r="AT280" i="4"/>
  <c r="AW98" i="4"/>
  <c r="AV142" i="4"/>
  <c r="AV158" i="4"/>
  <c r="AX158" i="4"/>
  <c r="AS290" i="4"/>
  <c r="AR287" i="4"/>
  <c r="AS123" i="4"/>
  <c r="AS296" i="4"/>
  <c r="AS289" i="4"/>
  <c r="AR284" i="4"/>
  <c r="AT245" i="4"/>
  <c r="AR261" i="4"/>
  <c r="AP280" i="4"/>
  <c r="AU280" i="4"/>
  <c r="AP128" i="4"/>
  <c r="AU162" i="4"/>
  <c r="AW139" i="4"/>
  <c r="AR281" i="4"/>
  <c r="AU230" i="4"/>
  <c r="AW162" i="4"/>
  <c r="AU226" i="4"/>
  <c r="AV118" i="4"/>
  <c r="AP139" i="4"/>
  <c r="AR254" i="4"/>
  <c r="AV149" i="4"/>
  <c r="AU139" i="4"/>
  <c r="AX280" i="4"/>
  <c r="AV280" i="4"/>
  <c r="AT273" i="4"/>
  <c r="AP226" i="4"/>
  <c r="AV139" i="4"/>
  <c r="AV226" i="4"/>
  <c r="AS76" i="4"/>
  <c r="AP158" i="4"/>
  <c r="AP229" i="4"/>
  <c r="AT116" i="4"/>
  <c r="AP170" i="4"/>
  <c r="AS128" i="4"/>
  <c r="AT158" i="4"/>
  <c r="AX226" i="4"/>
  <c r="AT170" i="4"/>
  <c r="AT271" i="4"/>
  <c r="AX239" i="4"/>
  <c r="AU239" i="4"/>
  <c r="AU181" i="4"/>
  <c r="AW129" i="4"/>
  <c r="AX284" i="4"/>
  <c r="AP276" i="4"/>
  <c r="AV253" i="4"/>
  <c r="AT130" i="4"/>
  <c r="AR277" i="4"/>
  <c r="AR304" i="4"/>
  <c r="AR276" i="4"/>
  <c r="AU130" i="4"/>
  <c r="AU258" i="4"/>
  <c r="AP277" i="4"/>
  <c r="AS292" i="4"/>
  <c r="AR280" i="4"/>
  <c r="AS282" i="4"/>
  <c r="AS299" i="4"/>
  <c r="AS278" i="4"/>
  <c r="AR172" i="4"/>
  <c r="AU277" i="4"/>
  <c r="AS295" i="4"/>
  <c r="AV239" i="4"/>
  <c r="AT169" i="4"/>
  <c r="AT152" i="4"/>
  <c r="AS75" i="4"/>
  <c r="AU73" i="4"/>
  <c r="AX277" i="4"/>
  <c r="AT162" i="4"/>
  <c r="AV207" i="4"/>
  <c r="AU253" i="4"/>
  <c r="AU232" i="4"/>
  <c r="AW128" i="4"/>
  <c r="AX291" i="4"/>
  <c r="AR279" i="4"/>
  <c r="AV293" i="4"/>
  <c r="AT172" i="4"/>
  <c r="AX293" i="4"/>
  <c r="BJ293" i="4" s="1"/>
  <c r="AV272" i="4"/>
  <c r="AT297" i="4"/>
  <c r="AW200" i="4"/>
  <c r="AW91" i="4"/>
  <c r="AU165" i="4"/>
  <c r="AU113" i="4"/>
  <c r="AV217" i="4"/>
  <c r="AT254" i="4"/>
  <c r="AV172" i="4"/>
  <c r="AT98" i="4"/>
  <c r="AV271" i="4"/>
  <c r="AT163" i="4"/>
  <c r="AV113" i="4"/>
  <c r="AW254" i="4"/>
  <c r="AX297" i="4"/>
  <c r="AP290" i="4"/>
  <c r="AV297" i="4"/>
  <c r="AU254" i="4"/>
  <c r="AU107" i="4"/>
  <c r="AV127" i="4"/>
  <c r="AX254" i="4"/>
  <c r="AU297" i="4"/>
  <c r="AV254" i="4"/>
  <c r="AW220" i="4"/>
  <c r="AV129" i="4"/>
  <c r="AT73" i="4"/>
  <c r="AX276" i="4"/>
  <c r="AP172" i="4"/>
  <c r="AX232" i="4"/>
  <c r="AV250" i="4"/>
  <c r="AV232" i="4"/>
  <c r="AT244" i="4"/>
  <c r="AV177" i="4"/>
  <c r="AX113" i="4"/>
  <c r="AT250" i="4"/>
  <c r="AP242" i="4"/>
  <c r="AT149" i="4"/>
  <c r="AU149" i="4"/>
  <c r="AX141" i="4"/>
  <c r="AU173" i="4"/>
  <c r="AU123" i="4"/>
  <c r="AW192" i="4"/>
  <c r="AV173" i="4"/>
  <c r="AT123" i="4"/>
  <c r="AU129" i="4"/>
  <c r="AP189" i="4"/>
  <c r="AP129" i="4"/>
  <c r="AV225" i="4"/>
  <c r="AV189" i="4"/>
  <c r="AU220" i="4"/>
  <c r="AP149" i="4"/>
  <c r="AW41" i="4"/>
  <c r="AS55" i="4"/>
  <c r="AS49" i="4"/>
  <c r="AW44" i="4"/>
  <c r="AP39" i="4"/>
  <c r="AX39" i="4"/>
  <c r="AW43" i="4"/>
  <c r="AT41" i="4"/>
  <c r="AP41" i="4"/>
  <c r="AX53" i="4"/>
  <c r="AW53" i="4"/>
  <c r="AW39" i="4"/>
  <c r="AX41" i="4"/>
  <c r="BJ3480" i="4"/>
  <c r="BJ3305" i="4"/>
  <c r="BJ3494" i="4"/>
  <c r="BJ2650" i="4"/>
  <c r="BJ3412" i="4"/>
  <c r="BJ2661" i="4"/>
  <c r="BJ2695" i="4"/>
  <c r="BJ1404" i="4"/>
  <c r="BJ2690" i="4"/>
  <c r="BJ3281" i="4"/>
  <c r="BJ3296" i="4"/>
  <c r="BJ3291" i="4"/>
  <c r="BJ2602" i="4"/>
  <c r="BJ2635" i="4"/>
  <c r="BJ2897" i="4"/>
  <c r="BJ3315" i="4"/>
  <c r="BJ3276" i="4"/>
  <c r="BJ2666" i="4"/>
  <c r="BJ3424" i="4"/>
  <c r="BJ2790" i="4"/>
  <c r="BJ3476" i="4"/>
  <c r="BJ2663" i="4"/>
  <c r="BJ2639" i="4"/>
  <c r="BJ2670" i="4"/>
  <c r="BJ2604" i="4"/>
  <c r="BJ2892" i="4"/>
  <c r="BJ2686" i="4"/>
  <c r="BJ2624" i="4"/>
  <c r="BJ2591" i="4"/>
  <c r="BJ2027" i="4"/>
  <c r="BJ2898" i="4"/>
  <c r="BJ2623" i="4"/>
  <c r="BJ3479" i="4"/>
  <c r="BJ2895" i="4"/>
  <c r="BJ2626" i="4"/>
  <c r="BJ3537" i="4"/>
  <c r="BJ3290" i="4"/>
  <c r="BJ2522" i="4"/>
  <c r="BJ3410" i="4"/>
  <c r="BJ2934" i="4"/>
  <c r="BJ1677" i="4"/>
  <c r="BJ3555" i="4"/>
  <c r="BJ2814" i="4"/>
  <c r="BJ2077" i="4"/>
  <c r="BJ3300" i="4"/>
  <c r="BJ2630" i="4"/>
  <c r="BJ3442" i="4"/>
  <c r="BJ3473" i="4"/>
  <c r="BJ3408" i="4"/>
  <c r="BJ3322" i="4"/>
  <c r="BJ2929" i="4"/>
  <c r="BJ2550" i="4"/>
  <c r="BJ2534" i="4"/>
  <c r="BJ1650" i="4"/>
  <c r="BJ3457" i="4"/>
  <c r="BJ3425" i="4"/>
  <c r="BJ3321" i="4"/>
  <c r="BJ3126" i="4"/>
  <c r="BJ2975" i="4"/>
  <c r="BJ2772" i="4"/>
  <c r="BJ3483" i="4"/>
  <c r="BJ3277" i="4"/>
  <c r="BJ3011" i="4"/>
  <c r="BJ2005" i="4"/>
  <c r="BJ1863" i="4"/>
  <c r="BJ1713" i="4"/>
  <c r="BJ970" i="4"/>
  <c r="BJ3447" i="4"/>
  <c r="BJ3431" i="4"/>
  <c r="BJ3331" i="4"/>
  <c r="BJ2829" i="4"/>
  <c r="BJ2781" i="4"/>
  <c r="BJ2709" i="4"/>
  <c r="BJ2442" i="4"/>
  <c r="BJ2039" i="4"/>
  <c r="BJ1685" i="4"/>
  <c r="BJ1705" i="4"/>
  <c r="BJ1516" i="4"/>
  <c r="BJ1378" i="4"/>
  <c r="BJ3107" i="4"/>
  <c r="BJ3118" i="4"/>
  <c r="BJ2989" i="4"/>
  <c r="BJ2951" i="4"/>
  <c r="BJ1874" i="4"/>
  <c r="BJ1508" i="4"/>
  <c r="BJ3297" i="4"/>
  <c r="BJ3301" i="4"/>
  <c r="BJ3265" i="4"/>
  <c r="BJ2682" i="4"/>
  <c r="BJ2664" i="4"/>
  <c r="BJ2593" i="4"/>
  <c r="BJ3445" i="4"/>
  <c r="BJ3421" i="4"/>
  <c r="BJ2980" i="4"/>
  <c r="BJ2939" i="4"/>
  <c r="BJ2927" i="4"/>
  <c r="BJ2803" i="4"/>
  <c r="BJ2795" i="4"/>
  <c r="BJ2561" i="4"/>
  <c r="BJ2334" i="4"/>
  <c r="BJ1536" i="4"/>
  <c r="BJ1500" i="4"/>
  <c r="BJ3430" i="4"/>
  <c r="BJ3460" i="4"/>
  <c r="BJ2995" i="4"/>
  <c r="BJ2861" i="4"/>
  <c r="BJ2853" i="4"/>
  <c r="BJ1903" i="4"/>
  <c r="BJ1887" i="4"/>
  <c r="BJ3546" i="4"/>
  <c r="BJ3482" i="4"/>
  <c r="BJ2599" i="4"/>
  <c r="BJ3435" i="4"/>
  <c r="BJ3316" i="4"/>
  <c r="BJ3037" i="4"/>
  <c r="BJ2986" i="4"/>
  <c r="BJ2948" i="4"/>
  <c r="BJ2930" i="4"/>
  <c r="BJ2899" i="4"/>
  <c r="BJ2825" i="4"/>
  <c r="BJ2793" i="4"/>
  <c r="BJ2526" i="4"/>
  <c r="BJ2023" i="4"/>
  <c r="BJ1717" i="4"/>
  <c r="BJ2588" i="4"/>
  <c r="BJ3446" i="4"/>
  <c r="BJ3434" i="4"/>
  <c r="BJ2977" i="4"/>
  <c r="BJ2800" i="4"/>
  <c r="BJ2784" i="4"/>
  <c r="BJ2040" i="4"/>
  <c r="BJ2024" i="4"/>
  <c r="BJ1914" i="4"/>
  <c r="BJ1866" i="4"/>
  <c r="BJ1850" i="4"/>
  <c r="BJ1818" i="4"/>
  <c r="BJ3585" i="4"/>
  <c r="BJ3407" i="4"/>
  <c r="BJ3383" i="4"/>
  <c r="BJ2984" i="4"/>
  <c r="BJ2799" i="4"/>
  <c r="BJ2791" i="4"/>
  <c r="BJ2438" i="4"/>
  <c r="BJ1990" i="4"/>
  <c r="BJ1982" i="4"/>
  <c r="BJ1974" i="4"/>
  <c r="BJ2047" i="4"/>
  <c r="BJ2015" i="4"/>
  <c r="BJ2069" i="4"/>
  <c r="BJ1721" i="4"/>
  <c r="BJ1504" i="4"/>
  <c r="BJ3439" i="4"/>
  <c r="BJ2562" i="4"/>
  <c r="BJ3428" i="4"/>
  <c r="BJ2932" i="4"/>
  <c r="BJ2883" i="4"/>
  <c r="BJ2821" i="4"/>
  <c r="BJ1911" i="4"/>
  <c r="BJ1847" i="4"/>
  <c r="BJ3553" i="4"/>
  <c r="BJ3317" i="4"/>
  <c r="BJ3044" i="4"/>
  <c r="BJ2820" i="4"/>
  <c r="BJ2549" i="4"/>
  <c r="BJ2454" i="4"/>
  <c r="BJ1996" i="4"/>
  <c r="BJ1988" i="4"/>
  <c r="BJ1980" i="4"/>
  <c r="BJ1972" i="4"/>
  <c r="BJ2007" i="4"/>
  <c r="BJ1918" i="4"/>
  <c r="BJ2987" i="4"/>
  <c r="BJ3027" i="4"/>
  <c r="BJ2810" i="4"/>
  <c r="BJ3456" i="4"/>
  <c r="BJ3448" i="4"/>
  <c r="BJ3406" i="4"/>
  <c r="BJ2978" i="4"/>
  <c r="BJ2938" i="4"/>
  <c r="BJ2542" i="4"/>
  <c r="BJ1871" i="4"/>
  <c r="BJ3542" i="4"/>
  <c r="BJ2890" i="4"/>
  <c r="BJ2608" i="4"/>
  <c r="BJ2889" i="4"/>
  <c r="BJ1886" i="4"/>
  <c r="BJ1214" i="4"/>
  <c r="BJ2640" i="4"/>
  <c r="BJ3496" i="4"/>
  <c r="BJ3019" i="4"/>
  <c r="BJ2933" i="4"/>
  <c r="BJ2870" i="4"/>
  <c r="BJ2713" i="4"/>
  <c r="BJ2808" i="4"/>
  <c r="BJ3461" i="4"/>
  <c r="BJ3437" i="4"/>
  <c r="BJ2874" i="4"/>
  <c r="BJ1902" i="4"/>
  <c r="BJ1268" i="4"/>
  <c r="BJ2621" i="4"/>
  <c r="BJ2617" i="4"/>
  <c r="BJ3287" i="4"/>
  <c r="BJ3489" i="4"/>
  <c r="BJ2706" i="4"/>
  <c r="BJ2705" i="4"/>
  <c r="BJ2677" i="4"/>
  <c r="BJ2618" i="4"/>
  <c r="BJ2586" i="4"/>
  <c r="BJ2656" i="4"/>
  <c r="BJ2596" i="4"/>
  <c r="BJ2691" i="4"/>
  <c r="BJ2660" i="4"/>
  <c r="BJ2894" i="4"/>
  <c r="BJ2614" i="4"/>
  <c r="BJ2946" i="4"/>
  <c r="BJ2055" i="4"/>
  <c r="BJ3548" i="4"/>
  <c r="BJ2589" i="4"/>
  <c r="BJ3045" i="4"/>
  <c r="BJ2981" i="4"/>
  <c r="BJ2642" i="4"/>
  <c r="BJ2647" i="4"/>
  <c r="BJ2679" i="4"/>
  <c r="BJ2631" i="4"/>
  <c r="BJ2941" i="4"/>
  <c r="BJ1858" i="4"/>
  <c r="BJ1697" i="4"/>
  <c r="BJ2834" i="4"/>
  <c r="BJ2802" i="4"/>
  <c r="AV264" i="4"/>
  <c r="AT231" i="4"/>
  <c r="AP48" i="4"/>
  <c r="AX190" i="4"/>
  <c r="AU264" i="4"/>
  <c r="AU150" i="4"/>
  <c r="AW48" i="4"/>
  <c r="AT190" i="4"/>
  <c r="AU42" i="4"/>
  <c r="AX51" i="4"/>
  <c r="AX48" i="4"/>
  <c r="AU190" i="4"/>
  <c r="AX118" i="4"/>
  <c r="AW42" i="4"/>
  <c r="AV190" i="4"/>
  <c r="AX231" i="4"/>
  <c r="AU105" i="4"/>
  <c r="AW65" i="4"/>
  <c r="AW51" i="4"/>
  <c r="AV212" i="4"/>
  <c r="AW190" i="4"/>
  <c r="AX42" i="4"/>
  <c r="BC59" i="4"/>
  <c r="BJ59" i="4" s="1"/>
  <c r="AP250" i="4"/>
  <c r="BC43" i="4"/>
  <c r="BC64" i="4"/>
  <c r="BC98" i="4"/>
  <c r="BC82" i="4"/>
  <c r="AU140" i="4"/>
  <c r="AT193" i="4"/>
  <c r="AP105" i="4"/>
  <c r="AX110" i="4"/>
  <c r="AX150" i="4"/>
  <c r="AX44" i="4"/>
  <c r="AS208" i="4"/>
  <c r="BJ2565" i="4"/>
  <c r="AT268" i="4"/>
  <c r="BC91" i="4"/>
  <c r="AX167" i="4"/>
  <c r="AX155" i="4"/>
  <c r="AU193" i="4"/>
  <c r="AT105" i="4"/>
  <c r="AX135" i="4"/>
  <c r="AP110" i="4"/>
  <c r="AT150" i="4"/>
  <c r="BJ1284" i="4"/>
  <c r="BC66" i="4"/>
  <c r="AX266" i="4"/>
  <c r="AU169" i="4"/>
  <c r="AV105" i="4"/>
  <c r="AV150" i="4"/>
  <c r="BJ1347" i="4"/>
  <c r="BJ1339" i="4"/>
  <c r="BJ1331" i="4"/>
  <c r="AV268" i="4"/>
  <c r="BC50" i="4"/>
  <c r="AV169" i="4"/>
  <c r="BJ3307" i="4"/>
  <c r="BJ3304" i="4"/>
  <c r="BJ2627" i="4"/>
  <c r="BJ3484" i="4"/>
  <c r="BJ3543" i="4"/>
  <c r="BJ3470" i="4"/>
  <c r="BJ3303" i="4"/>
  <c r="BJ3545" i="4"/>
  <c r="BJ3283" i="4"/>
  <c r="BJ3268" i="4"/>
  <c r="BJ3288" i="4"/>
  <c r="BJ3286" i="4"/>
  <c r="BJ3309" i="4"/>
  <c r="BJ3260" i="4"/>
  <c r="BJ2957" i="4"/>
  <c r="BJ2896" i="4"/>
  <c r="BJ2893" i="4"/>
  <c r="BJ2891" i="4"/>
  <c r="BJ2694" i="4"/>
  <c r="BJ2681" i="4"/>
  <c r="BJ2615" i="4"/>
  <c r="BJ2689" i="4"/>
  <c r="BJ2648" i="4"/>
  <c r="BJ2629" i="4"/>
  <c r="BJ2595" i="4"/>
  <c r="BJ2693" i="4"/>
  <c r="BJ2668" i="4"/>
  <c r="BJ2641" i="4"/>
  <c r="BJ2638" i="4"/>
  <c r="BJ2643" i="4"/>
  <c r="BJ1058" i="4"/>
  <c r="BJ3298" i="4"/>
  <c r="BJ3259" i="4"/>
  <c r="BJ2886" i="4"/>
  <c r="BJ2607" i="4"/>
  <c r="BJ2616" i="4"/>
  <c r="BJ2707" i="4"/>
  <c r="BJ2675" i="4"/>
  <c r="BJ3314" i="4"/>
  <c r="BJ3274" i="4"/>
  <c r="BJ2683" i="4"/>
  <c r="BJ2649" i="4"/>
  <c r="BJ2654" i="4"/>
  <c r="BC42" i="4"/>
  <c r="BC47" i="4"/>
  <c r="AP140" i="4"/>
  <c r="AW193" i="4"/>
  <c r="AV64" i="4"/>
  <c r="AW154" i="4"/>
  <c r="AT155" i="4"/>
  <c r="AX193" i="4"/>
  <c r="BE127" i="4"/>
  <c r="AS161" i="4"/>
  <c r="AU87" i="4"/>
  <c r="BJ3036" i="4"/>
  <c r="BJ2838" i="4"/>
  <c r="BJ2519" i="4"/>
  <c r="BC90" i="4"/>
  <c r="AU154" i="4"/>
  <c r="AX105" i="4"/>
  <c r="AU138" i="4"/>
  <c r="AT110" i="4"/>
  <c r="AP150" i="4"/>
  <c r="AU64" i="4"/>
  <c r="BJ3616" i="4"/>
  <c r="BJ2552" i="4"/>
  <c r="BJ2450" i="4"/>
  <c r="BJ1987" i="4"/>
  <c r="BJ1906" i="4"/>
  <c r="BJ1842" i="4"/>
  <c r="BJ1826" i="4"/>
  <c r="BJ1894" i="4"/>
  <c r="BJ1655" i="4"/>
  <c r="BJ1651" i="4"/>
  <c r="BJ1647" i="4"/>
  <c r="BJ1643" i="4"/>
  <c r="BJ1639" i="4"/>
  <c r="BJ1625" i="4"/>
  <c r="BJ747" i="4"/>
  <c r="BJ731" i="4"/>
  <c r="BJ699" i="4"/>
  <c r="BJ667" i="4"/>
  <c r="BJ635" i="4"/>
  <c r="BJ603" i="4"/>
  <c r="BJ569" i="4"/>
  <c r="BC73" i="4"/>
  <c r="AT229" i="4"/>
  <c r="AT117" i="4"/>
  <c r="AW52" i="4"/>
  <c r="AU178" i="4"/>
  <c r="BC128" i="4"/>
  <c r="AT112" i="4"/>
  <c r="BJ3280" i="4"/>
  <c r="BJ3127" i="4"/>
  <c r="BJ2994" i="4"/>
  <c r="BJ2714" i="4"/>
  <c r="BJ3554" i="4"/>
  <c r="BJ3462" i="4"/>
  <c r="BJ3454" i="4"/>
  <c r="BJ3422" i="4"/>
  <c r="BJ3414" i="4"/>
  <c r="BJ3375" i="4"/>
  <c r="BJ3134" i="4"/>
  <c r="BJ3013" i="4"/>
  <c r="BJ2985" i="4"/>
  <c r="BJ3043" i="4"/>
  <c r="BJ2958" i="4"/>
  <c r="BJ2947" i="4"/>
  <c r="BJ2830" i="4"/>
  <c r="BJ2822" i="4"/>
  <c r="BJ2798" i="4"/>
  <c r="BJ2782" i="4"/>
  <c r="BJ2843" i="4"/>
  <c r="BJ2525" i="4"/>
  <c r="BJ2350" i="4"/>
  <c r="BJ2063" i="4"/>
  <c r="BJ2031" i="4"/>
  <c r="BJ1999" i="4"/>
  <c r="BJ2061" i="4"/>
  <c r="BJ2045" i="4"/>
  <c r="BJ2029" i="4"/>
  <c r="BJ1870" i="4"/>
  <c r="BJ1689" i="4"/>
  <c r="BJ599" i="4"/>
  <c r="BJ567" i="4"/>
  <c r="AX233" i="4"/>
  <c r="AU257" i="4"/>
  <c r="AU233" i="4"/>
  <c r="AU112" i="4"/>
  <c r="AP112" i="4"/>
  <c r="AP117" i="4"/>
  <c r="AW50" i="4"/>
  <c r="AV178" i="4"/>
  <c r="AX112" i="4"/>
  <c r="BJ3599" i="4"/>
  <c r="BJ3453" i="4"/>
  <c r="BJ3429" i="4"/>
  <c r="BJ3413" i="4"/>
  <c r="BJ3333" i="4"/>
  <c r="BJ3319" i="4"/>
  <c r="BJ3131" i="4"/>
  <c r="BJ3113" i="4"/>
  <c r="BJ2992" i="4"/>
  <c r="BJ2937" i="4"/>
  <c r="BJ2856" i="4"/>
  <c r="BJ2805" i="4"/>
  <c r="BJ2797" i="4"/>
  <c r="BJ2789" i="4"/>
  <c r="BJ2773" i="4"/>
  <c r="BJ2566" i="4"/>
  <c r="BJ1993" i="4"/>
  <c r="BJ1985" i="4"/>
  <c r="BJ1977" i="4"/>
  <c r="BJ1885" i="4"/>
  <c r="BJ1919" i="4"/>
  <c r="BJ1855" i="4"/>
  <c r="BJ1839" i="4"/>
  <c r="BJ1725" i="4"/>
  <c r="BJ1642" i="4"/>
  <c r="BJ1681" i="4"/>
  <c r="BJ1287" i="4"/>
  <c r="BC113" i="4"/>
  <c r="AP50" i="4"/>
  <c r="AX50" i="4"/>
  <c r="AV112" i="4"/>
  <c r="AX93" i="4"/>
  <c r="AX64" i="4"/>
  <c r="AR54" i="4"/>
  <c r="AP102" i="4"/>
  <c r="BJ3463" i="4"/>
  <c r="BJ2783" i="4"/>
  <c r="BJ3452" i="4"/>
  <c r="BJ3444" i="4"/>
  <c r="BJ3436" i="4"/>
  <c r="BJ3420" i="4"/>
  <c r="BJ3534" i="4"/>
  <c r="BJ3471" i="4"/>
  <c r="BJ3391" i="4"/>
  <c r="BJ3123" i="4"/>
  <c r="BJ3029" i="4"/>
  <c r="BJ2991" i="4"/>
  <c r="BJ2983" i="4"/>
  <c r="BJ2953" i="4"/>
  <c r="BJ2945" i="4"/>
  <c r="BJ2876" i="4"/>
  <c r="BJ2837" i="4"/>
  <c r="BJ2828" i="4"/>
  <c r="BJ2812" i="4"/>
  <c r="BJ2804" i="4"/>
  <c r="BJ2788" i="4"/>
  <c r="BJ2719" i="4"/>
  <c r="BJ2581" i="4"/>
  <c r="BJ2578" i="4"/>
  <c r="BJ1520" i="4"/>
  <c r="BJ1097" i="4"/>
  <c r="AX229" i="4"/>
  <c r="AV229" i="4"/>
  <c r="AT233" i="4"/>
  <c r="AU104" i="4"/>
  <c r="BJ3455" i="4"/>
  <c r="BJ2922" i="4"/>
  <c r="BJ3551" i="4"/>
  <c r="BJ3459" i="4"/>
  <c r="BJ3451" i="4"/>
  <c r="BJ3443" i="4"/>
  <c r="BJ3135" i="4"/>
  <c r="BJ3119" i="4"/>
  <c r="BJ3115" i="4"/>
  <c r="BJ3129" i="4"/>
  <c r="BJ2982" i="4"/>
  <c r="BJ2974" i="4"/>
  <c r="BJ3035" i="4"/>
  <c r="BJ2940" i="4"/>
  <c r="BJ2936" i="4"/>
  <c r="BJ2872" i="4"/>
  <c r="BJ2835" i="4"/>
  <c r="BJ2779" i="4"/>
  <c r="BJ2708" i="4"/>
  <c r="BJ2721" i="4"/>
  <c r="BJ2056" i="4"/>
  <c r="BJ2008" i="4"/>
  <c r="BJ1898" i="4"/>
  <c r="BJ1834" i="4"/>
  <c r="BJ1709" i="4"/>
  <c r="BJ1729" i="4"/>
  <c r="BJ588" i="4"/>
  <c r="BJ570" i="4"/>
  <c r="AX161" i="4"/>
  <c r="AP104" i="4"/>
  <c r="AP212" i="4"/>
  <c r="AR113" i="4"/>
  <c r="BJ593" i="4"/>
  <c r="AX243" i="4"/>
  <c r="AU243" i="4"/>
  <c r="AU229" i="4"/>
  <c r="AW212" i="4"/>
  <c r="AU102" i="4"/>
  <c r="AT212" i="4"/>
  <c r="AP93" i="4"/>
  <c r="AT64" i="4"/>
  <c r="BJ3538" i="4"/>
  <c r="BJ3275" i="4"/>
  <c r="BJ3485" i="4"/>
  <c r="BJ3273" i="4"/>
  <c r="BJ3269" i="4"/>
  <c r="BJ2671" i="4"/>
  <c r="BJ2704" i="4"/>
  <c r="BJ2653" i="4"/>
  <c r="BJ2637" i="4"/>
  <c r="BJ2619" i="4"/>
  <c r="BJ2680" i="4"/>
  <c r="BJ2622" i="4"/>
  <c r="BJ2594" i="4"/>
  <c r="BJ2701" i="4"/>
  <c r="BJ2674" i="4"/>
  <c r="BJ2633" i="4"/>
  <c r="BJ2612" i="4"/>
  <c r="BJ2605" i="4"/>
  <c r="BJ2696" i="4"/>
  <c r="BJ2673" i="4"/>
  <c r="BJ2625" i="4"/>
  <c r="BJ2600" i="4"/>
  <c r="BJ3487" i="4"/>
  <c r="BJ3486" i="4"/>
  <c r="BJ3289" i="4"/>
  <c r="BJ3293" i="4"/>
  <c r="BJ3262" i="4"/>
  <c r="BJ3271" i="4"/>
  <c r="BJ3270" i="4"/>
  <c r="BJ3310" i="4"/>
  <c r="BJ3294" i="4"/>
  <c r="BJ3278" i="4"/>
  <c r="BJ3282" i="4"/>
  <c r="BJ2678" i="4"/>
  <c r="BJ2655" i="4"/>
  <c r="BJ2597" i="4"/>
  <c r="BJ2700" i="4"/>
  <c r="BJ2657" i="4"/>
  <c r="BJ2646" i="4"/>
  <c r="BJ2636" i="4"/>
  <c r="BJ2620" i="4"/>
  <c r="BJ2603" i="4"/>
  <c r="BJ2692" i="4"/>
  <c r="BJ2662" i="4"/>
  <c r="BJ2651" i="4"/>
  <c r="BJ2609" i="4"/>
  <c r="BJ2698" i="4"/>
  <c r="BJ2644" i="4"/>
  <c r="BJ2697" i="4"/>
  <c r="BJ2684" i="4"/>
  <c r="BJ2658" i="4"/>
  <c r="BJ2632" i="4"/>
  <c r="BJ2659" i="4"/>
  <c r="BJ2645" i="4"/>
  <c r="BJ2592" i="4"/>
  <c r="BJ2628" i="4"/>
  <c r="BJ2688" i="4"/>
  <c r="BJ2601" i="4"/>
  <c r="BJ2687" i="4"/>
  <c r="BJ1783" i="4"/>
  <c r="BJ1751" i="4"/>
  <c r="BJ1795" i="4"/>
  <c r="BJ1796" i="4"/>
  <c r="BJ1595" i="4"/>
  <c r="BJ1579" i="4"/>
  <c r="BJ1563" i="4"/>
  <c r="BJ1340" i="4"/>
  <c r="BJ1332" i="4"/>
  <c r="BJ1324" i="4"/>
  <c r="BJ1292" i="4"/>
  <c r="BJ1141" i="4"/>
  <c r="BJ3589" i="4"/>
  <c r="BJ3533" i="4"/>
  <c r="BJ3520" i="4"/>
  <c r="BJ3527" i="4"/>
  <c r="BJ3449" i="4"/>
  <c r="BJ3441" i="4"/>
  <c r="BJ3433" i="4"/>
  <c r="BJ3417" i="4"/>
  <c r="BJ3388" i="4"/>
  <c r="BJ3332" i="4"/>
  <c r="BJ3362" i="4"/>
  <c r="BJ3149" i="4"/>
  <c r="BJ3021" i="4"/>
  <c r="BJ2996" i="4"/>
  <c r="BJ2950" i="4"/>
  <c r="BJ2935" i="4"/>
  <c r="BJ2931" i="4"/>
  <c r="BJ2926" i="4"/>
  <c r="BJ2919" i="4"/>
  <c r="BJ2858" i="4"/>
  <c r="BJ2817" i="4"/>
  <c r="BJ2809" i="4"/>
  <c r="BJ2801" i="4"/>
  <c r="BJ2777" i="4"/>
  <c r="BJ2750" i="4"/>
  <c r="BJ2717" i="4"/>
  <c r="BJ2574" i="4"/>
  <c r="BJ2558" i="4"/>
  <c r="BJ2434" i="4"/>
  <c r="BJ1997" i="4"/>
  <c r="BJ1819" i="4"/>
  <c r="BJ1895" i="4"/>
  <c r="BJ1879" i="4"/>
  <c r="BJ1693" i="4"/>
  <c r="BJ1524" i="4"/>
  <c r="BJ1259" i="4"/>
  <c r="BJ1190" i="4"/>
  <c r="BJ1182" i="4"/>
  <c r="BJ1084" i="4"/>
  <c r="BJ1047" i="4"/>
  <c r="BJ1000" i="4"/>
  <c r="BJ1101" i="4"/>
  <c r="BJ1085" i="4"/>
  <c r="BJ1046" i="4"/>
  <c r="BJ580" i="4"/>
  <c r="BJ586" i="4"/>
  <c r="BJ592" i="4"/>
  <c r="AV243" i="4"/>
  <c r="BC274" i="4"/>
  <c r="AU212" i="4"/>
  <c r="AT167" i="4"/>
  <c r="AW93" i="4"/>
  <c r="AU218" i="4"/>
  <c r="AW115" i="4"/>
  <c r="AW64" i="4"/>
  <c r="AR100" i="4"/>
  <c r="AU93" i="4"/>
  <c r="BJ3613" i="4"/>
  <c r="BJ3523" i="4"/>
  <c r="BJ3526" i="4"/>
  <c r="BJ3364" i="4"/>
  <c r="BJ3358" i="4"/>
  <c r="BJ3350" i="4"/>
  <c r="BJ3337" i="4"/>
  <c r="BJ3106" i="4"/>
  <c r="BJ3148" i="4"/>
  <c r="BJ3012" i="4"/>
  <c r="BJ2557" i="4"/>
  <c r="BJ2528" i="4"/>
  <c r="BJ2377" i="4"/>
  <c r="BJ2046" i="4"/>
  <c r="BJ2030" i="4"/>
  <c r="BJ1994" i="4"/>
  <c r="BJ1986" i="4"/>
  <c r="BJ1978" i="4"/>
  <c r="BJ1970" i="4"/>
  <c r="BJ715" i="4"/>
  <c r="BJ683" i="4"/>
  <c r="BJ651" i="4"/>
  <c r="BJ572" i="4"/>
  <c r="BJ579" i="4"/>
  <c r="AV267" i="4"/>
  <c r="AV247" i="4"/>
  <c r="AU231" i="4"/>
  <c r="AT247" i="4"/>
  <c r="AT179" i="4"/>
  <c r="AV153" i="4"/>
  <c r="AU201" i="4"/>
  <c r="AP40" i="4"/>
  <c r="AX40" i="4"/>
  <c r="AR112" i="4"/>
  <c r="AR110" i="4"/>
  <c r="AV144" i="4"/>
  <c r="AV100" i="4"/>
  <c r="BJ3573" i="4"/>
  <c r="BJ3346" i="4"/>
  <c r="BJ3190" i="4"/>
  <c r="BJ3054" i="4"/>
  <c r="BJ3139" i="4"/>
  <c r="BJ2923" i="4"/>
  <c r="BJ2844" i="4"/>
  <c r="BJ2716" i="4"/>
  <c r="BJ2089" i="4"/>
  <c r="BJ1880" i="4"/>
  <c r="BJ1926" i="4"/>
  <c r="BJ1766" i="4"/>
  <c r="BJ1734" i="4"/>
  <c r="BJ1218" i="4"/>
  <c r="BJ561" i="4"/>
  <c r="BC103" i="4"/>
  <c r="AU247" i="4"/>
  <c r="AW174" i="4"/>
  <c r="AT255" i="4"/>
  <c r="AW144" i="4"/>
  <c r="AU144" i="4"/>
  <c r="AP181" i="4"/>
  <c r="AS264" i="4"/>
  <c r="BC151" i="4"/>
  <c r="AV53" i="4"/>
  <c r="AP121" i="4"/>
  <c r="AR50" i="4"/>
  <c r="BJ133" i="4"/>
  <c r="AU91" i="4"/>
  <c r="BJ3187" i="4"/>
  <c r="BJ3028" i="4"/>
  <c r="BJ2912" i="4"/>
  <c r="BJ2841" i="4"/>
  <c r="BJ2737" i="4"/>
  <c r="BJ2722" i="4"/>
  <c r="BJ2735" i="4"/>
  <c r="BJ2544" i="4"/>
  <c r="BJ2338" i="4"/>
  <c r="BJ1992" i="4"/>
  <c r="BJ1984" i="4"/>
  <c r="BJ1976" i="4"/>
  <c r="BJ1528" i="4"/>
  <c r="BJ596" i="4"/>
  <c r="BJ600" i="4"/>
  <c r="BJ584" i="4"/>
  <c r="BC39" i="4"/>
  <c r="BC112" i="4"/>
  <c r="AX216" i="4"/>
  <c r="AW170" i="4"/>
  <c r="AX255" i="4"/>
  <c r="AW177" i="4"/>
  <c r="AT181" i="4"/>
  <c r="AP144" i="4"/>
  <c r="AR215" i="4"/>
  <c r="AR169" i="4"/>
  <c r="BC188" i="4"/>
  <c r="AX170" i="4"/>
  <c r="AR77" i="4"/>
  <c r="AV91" i="4"/>
  <c r="AS138" i="4"/>
  <c r="BJ3366" i="4"/>
  <c r="BJ2506" i="4"/>
  <c r="BJ1089" i="4"/>
  <c r="BJ444" i="4"/>
  <c r="BJ306" i="4"/>
  <c r="BJ304" i="4"/>
  <c r="BC257" i="4"/>
  <c r="AW216" i="4"/>
  <c r="AP255" i="4"/>
  <c r="BJ3355" i="4"/>
  <c r="BJ3146" i="4"/>
  <c r="BJ2943" i="4"/>
  <c r="BJ2541" i="4"/>
  <c r="BJ2560" i="4"/>
  <c r="BJ2505" i="4"/>
  <c r="BJ2342" i="4"/>
  <c r="AT272" i="4"/>
  <c r="BC79" i="4"/>
  <c r="AV255" i="4"/>
  <c r="AW266" i="4"/>
  <c r="AW255" i="4"/>
  <c r="AW100" i="4"/>
  <c r="AT165" i="4"/>
  <c r="AX127" i="4"/>
  <c r="AT174" i="4"/>
  <c r="AU170" i="4"/>
  <c r="BC41" i="4"/>
  <c r="BJ3161" i="4"/>
  <c r="BJ3133" i="4"/>
  <c r="BJ3140" i="4"/>
  <c r="BJ2884" i="4"/>
  <c r="BJ2576" i="4"/>
  <c r="BJ2503" i="4"/>
  <c r="BJ2379" i="4"/>
  <c r="BJ2497" i="4"/>
  <c r="BJ2346" i="4"/>
  <c r="BJ2330" i="4"/>
  <c r="BJ2125" i="4"/>
  <c r="BJ2011" i="4"/>
  <c r="BJ2108" i="4"/>
  <c r="BJ2097" i="4"/>
  <c r="BJ2087" i="4"/>
  <c r="BJ1854" i="4"/>
  <c r="BJ1627" i="4"/>
  <c r="BJ1496" i="4"/>
  <c r="BJ1307" i="4"/>
  <c r="BJ1291" i="4"/>
  <c r="BJ1275" i="4"/>
  <c r="BJ1158" i="4"/>
  <c r="BJ1032" i="4"/>
  <c r="BJ759" i="4"/>
  <c r="BJ743" i="4"/>
  <c r="BJ727" i="4"/>
  <c r="BJ711" i="4"/>
  <c r="BJ679" i="4"/>
  <c r="BJ663" i="4"/>
  <c r="BJ647" i="4"/>
  <c r="BJ776" i="4"/>
  <c r="BC230" i="4"/>
  <c r="AT161" i="4"/>
  <c r="AU100" i="4"/>
  <c r="AP161" i="4"/>
  <c r="AU174" i="4"/>
  <c r="AX144" i="4"/>
  <c r="AX91" i="4"/>
  <c r="AP100" i="4"/>
  <c r="BJ3111" i="4"/>
  <c r="BJ3049" i="4"/>
  <c r="BJ2871" i="4"/>
  <c r="BJ2852" i="4"/>
  <c r="BJ2731" i="4"/>
  <c r="BJ2571" i="4"/>
  <c r="BJ2529" i="4"/>
  <c r="BJ286" i="4"/>
  <c r="BJ278" i="4"/>
  <c r="BC53" i="4"/>
  <c r="AV174" i="4"/>
  <c r="AX100" i="4"/>
  <c r="AP91" i="4"/>
  <c r="BJ3610" i="4"/>
  <c r="BJ3602" i="4"/>
  <c r="BJ3015" i="4"/>
  <c r="BJ3055" i="4"/>
  <c r="BJ2882" i="4"/>
  <c r="BJ2507" i="4"/>
  <c r="BJ2555" i="4"/>
  <c r="BJ2524" i="4"/>
  <c r="BJ2376" i="4"/>
  <c r="BJ1961" i="4"/>
  <c r="BJ2068" i="4"/>
  <c r="BJ1891" i="4"/>
  <c r="BJ1827" i="4"/>
  <c r="BJ1811" i="4"/>
  <c r="BJ1798" i="4"/>
  <c r="BJ1846" i="4"/>
  <c r="BJ1789" i="4"/>
  <c r="BJ1757" i="4"/>
  <c r="BJ1148" i="4"/>
  <c r="BJ1132" i="4"/>
  <c r="BJ1116" i="4"/>
  <c r="BJ1062" i="4"/>
  <c r="BJ965" i="4"/>
  <c r="BJ933" i="4"/>
  <c r="BJ917" i="4"/>
  <c r="BJ893" i="4"/>
  <c r="BJ885" i="4"/>
  <c r="BJ877" i="4"/>
  <c r="BJ845" i="4"/>
  <c r="BC93" i="4"/>
  <c r="BC69" i="4"/>
  <c r="AX191" i="4"/>
  <c r="AP148" i="4"/>
  <c r="BC213" i="4"/>
  <c r="BC195" i="4"/>
  <c r="BJ195" i="4" s="1"/>
  <c r="AU54" i="4"/>
  <c r="BJ3609" i="4"/>
  <c r="BJ3354" i="4"/>
  <c r="BJ3327" i="4"/>
  <c r="BJ3334" i="4"/>
  <c r="BJ3343" i="4"/>
  <c r="BJ3075" i="4"/>
  <c r="BJ3010" i="4"/>
  <c r="BJ3137" i="4"/>
  <c r="BJ3071" i="4"/>
  <c r="BJ2881" i="4"/>
  <c r="BJ2767" i="4"/>
  <c r="BJ2759" i="4"/>
  <c r="BJ2711" i="4"/>
  <c r="BJ2584" i="4"/>
  <c r="BJ2520" i="4"/>
  <c r="BJ2433" i="4"/>
  <c r="BJ2409" i="4"/>
  <c r="BJ2401" i="4"/>
  <c r="BJ2393" i="4"/>
  <c r="BJ2385" i="4"/>
  <c r="BJ2371" i="4"/>
  <c r="BJ2320" i="4"/>
  <c r="BJ2351" i="4"/>
  <c r="BJ2341" i="4"/>
  <c r="BJ2067" i="4"/>
  <c r="BJ2035" i="4"/>
  <c r="BJ2019" i="4"/>
  <c r="BJ2003" i="4"/>
  <c r="BJ2112" i="4"/>
  <c r="BJ2104" i="4"/>
  <c r="BJ2079" i="4"/>
  <c r="BJ2050" i="4"/>
  <c r="BJ1797" i="4"/>
  <c r="BJ1780" i="4"/>
  <c r="BJ1748" i="4"/>
  <c r="BJ1288" i="4"/>
  <c r="BJ1272" i="4"/>
  <c r="BJ1096" i="4"/>
  <c r="BJ1080" i="4"/>
  <c r="BJ1067" i="4"/>
  <c r="BJ1051" i="4"/>
  <c r="BJ1035" i="4"/>
  <c r="AV270" i="4"/>
  <c r="AP151" i="4"/>
  <c r="AW269" i="4"/>
  <c r="AS74" i="4"/>
  <c r="AP54" i="4"/>
  <c r="BJ3535" i="4"/>
  <c r="BJ3372" i="4"/>
  <c r="BJ3401" i="4"/>
  <c r="BJ3353" i="4"/>
  <c r="BJ3345" i="4"/>
  <c r="BJ3347" i="4"/>
  <c r="BJ3168" i="4"/>
  <c r="BJ3128" i="4"/>
  <c r="BJ3067" i="4"/>
  <c r="BJ3020" i="4"/>
  <c r="BJ3077" i="4"/>
  <c r="BJ3069" i="4"/>
  <c r="BJ3033" i="4"/>
  <c r="BJ2854" i="4"/>
  <c r="BJ2873" i="4"/>
  <c r="BJ2573" i="4"/>
  <c r="BJ2539" i="4"/>
  <c r="BJ2360" i="4"/>
  <c r="BJ1991" i="4"/>
  <c r="BJ1983" i="4"/>
  <c r="BJ1975" i="4"/>
  <c r="BJ1959" i="4"/>
  <c r="BJ2073" i="4"/>
  <c r="BJ2042" i="4"/>
  <c r="BJ1917" i="4"/>
  <c r="BJ1853" i="4"/>
  <c r="BJ1923" i="4"/>
  <c r="BJ1935" i="4"/>
  <c r="BJ1892" i="4"/>
  <c r="BJ1828" i="4"/>
  <c r="BJ1654" i="4"/>
  <c r="BJ1646" i="4"/>
  <c r="BJ1638" i="4"/>
  <c r="BJ1279" i="4"/>
  <c r="BJ1271" i="4"/>
  <c r="BJ1374" i="4"/>
  <c r="BJ1023" i="4"/>
  <c r="BJ819" i="4"/>
  <c r="BJ1105" i="4"/>
  <c r="AV269" i="4"/>
  <c r="AT270" i="4"/>
  <c r="BC235" i="4"/>
  <c r="AT251" i="4"/>
  <c r="AU227" i="4"/>
  <c r="AW148" i="4"/>
  <c r="AW54" i="4"/>
  <c r="BC165" i="4"/>
  <c r="BC136" i="4"/>
  <c r="AS91" i="4"/>
  <c r="AT54" i="4"/>
  <c r="BJ3615" i="4"/>
  <c r="BJ3348" i="4"/>
  <c r="BJ3336" i="4"/>
  <c r="BJ3114" i="4"/>
  <c r="BJ3144" i="4"/>
  <c r="BJ3147" i="4"/>
  <c r="BJ2910" i="4"/>
  <c r="BJ2907" i="4"/>
  <c r="BJ2851" i="4"/>
  <c r="BJ2536" i="4"/>
  <c r="BJ2531" i="4"/>
  <c r="BJ2369" i="4"/>
  <c r="BJ2086" i="4"/>
  <c r="BJ1845" i="4"/>
  <c r="BJ1934" i="4"/>
  <c r="BJ1924" i="4"/>
  <c r="BJ1001" i="4"/>
  <c r="BJ1028" i="4"/>
  <c r="BJ1011" i="4"/>
  <c r="AT269" i="4"/>
  <c r="AV251" i="4"/>
  <c r="BC61" i="4"/>
  <c r="AX251" i="4"/>
  <c r="BJ3614" i="4"/>
  <c r="BJ3581" i="4"/>
  <c r="BJ3516" i="4"/>
  <c r="BJ3399" i="4"/>
  <c r="BJ3351" i="4"/>
  <c r="BJ3328" i="4"/>
  <c r="BJ3154" i="4"/>
  <c r="BJ3138" i="4"/>
  <c r="BJ3047" i="4"/>
  <c r="BJ3053" i="4"/>
  <c r="BJ2913" i="4"/>
  <c r="BJ2836" i="4"/>
  <c r="BJ2741" i="4"/>
  <c r="BJ2720" i="4"/>
  <c r="BJ2734" i="4"/>
  <c r="BJ2523" i="4"/>
  <c r="BJ2556" i="4"/>
  <c r="BJ2380" i="4"/>
  <c r="BJ2373" i="4"/>
  <c r="BJ1949" i="4"/>
  <c r="BJ2052" i="4"/>
  <c r="BJ2026" i="4"/>
  <c r="BJ1947" i="4"/>
  <c r="BJ1946" i="4"/>
  <c r="BJ1859" i="4"/>
  <c r="BJ1802" i="4"/>
  <c r="BJ1814" i="4"/>
  <c r="BJ1881" i="4"/>
  <c r="BJ1750" i="4"/>
  <c r="BJ1773" i="4"/>
  <c r="BJ1687" i="4"/>
  <c r="BJ1657" i="4"/>
  <c r="BJ1653" i="4"/>
  <c r="BJ1649" i="4"/>
  <c r="BJ1645" i="4"/>
  <c r="BJ1641" i="4"/>
  <c r="BJ1637" i="4"/>
  <c r="BJ1633" i="4"/>
  <c r="BJ1775" i="4"/>
  <c r="BJ1743" i="4"/>
  <c r="BJ1212" i="4"/>
  <c r="BJ1021" i="4"/>
  <c r="BJ1092" i="4"/>
  <c r="BJ1071" i="4"/>
  <c r="BJ1055" i="4"/>
  <c r="BJ1039" i="4"/>
  <c r="BJ1093" i="4"/>
  <c r="BJ1070" i="4"/>
  <c r="BJ1054" i="4"/>
  <c r="BJ1038" i="4"/>
  <c r="BJ969" i="4"/>
  <c r="BJ953" i="4"/>
  <c r="BJ937" i="4"/>
  <c r="BJ929" i="4"/>
  <c r="BJ913" i="4"/>
  <c r="BJ897" i="4"/>
  <c r="BJ889" i="4"/>
  <c r="BJ873" i="4"/>
  <c r="BJ849" i="4"/>
  <c r="BJ735" i="4"/>
  <c r="BJ719" i="4"/>
  <c r="BJ703" i="4"/>
  <c r="BJ687" i="4"/>
  <c r="BJ607" i="4"/>
  <c r="BC77" i="4"/>
  <c r="BC101" i="4"/>
  <c r="BC273" i="4"/>
  <c r="AU242" i="4"/>
  <c r="AW227" i="4"/>
  <c r="AV265" i="4"/>
  <c r="AW87" i="4"/>
  <c r="AU101" i="4"/>
  <c r="AT138" i="4"/>
  <c r="AS101" i="4"/>
  <c r="BJ3400" i="4"/>
  <c r="BJ3380" i="4"/>
  <c r="BJ3357" i="4"/>
  <c r="BJ3064" i="4"/>
  <c r="BJ2921" i="4"/>
  <c r="BJ2845" i="4"/>
  <c r="BJ2867" i="4"/>
  <c r="BJ2730" i="4"/>
  <c r="BJ2551" i="4"/>
  <c r="BJ2572" i="4"/>
  <c r="BJ2378" i="4"/>
  <c r="BJ2119" i="4"/>
  <c r="BJ2064" i="4"/>
  <c r="BJ2048" i="4"/>
  <c r="BJ2032" i="4"/>
  <c r="BJ2016" i="4"/>
  <c r="BJ2000" i="4"/>
  <c r="BJ2076" i="4"/>
  <c r="BJ1821" i="4"/>
  <c r="BJ1945" i="4"/>
  <c r="BJ1830" i="4"/>
  <c r="BJ1905" i="4"/>
  <c r="BJ1844" i="4"/>
  <c r="BJ1656" i="4"/>
  <c r="BJ1652" i="4"/>
  <c r="BJ1648" i="4"/>
  <c r="BJ1644" i="4"/>
  <c r="BJ1640" i="4"/>
  <c r="BJ1492" i="4"/>
  <c r="BJ1488" i="4"/>
  <c r="BJ1484" i="4"/>
  <c r="BJ1480" i="4"/>
  <c r="BJ1476" i="4"/>
  <c r="BJ1472" i="4"/>
  <c r="BJ1468" i="4"/>
  <c r="BJ1464" i="4"/>
  <c r="BJ1460" i="4"/>
  <c r="BJ1456" i="4"/>
  <c r="BJ1452" i="4"/>
  <c r="BJ1323" i="4"/>
  <c r="BJ1315" i="4"/>
  <c r="BJ1299" i="4"/>
  <c r="BJ1283" i="4"/>
  <c r="BJ1267" i="4"/>
  <c r="BJ1174" i="4"/>
  <c r="BJ1166" i="4"/>
  <c r="BJ1134" i="4"/>
  <c r="BJ831" i="4"/>
  <c r="BJ1050" i="4"/>
  <c r="BC85" i="4"/>
  <c r="AX265" i="4"/>
  <c r="BJ3339" i="4"/>
  <c r="BJ3073" i="4"/>
  <c r="BJ3058" i="4"/>
  <c r="BJ2918" i="4"/>
  <c r="BJ2915" i="4"/>
  <c r="BJ2712" i="4"/>
  <c r="BJ2568" i="4"/>
  <c r="BJ2545" i="4"/>
  <c r="BJ2498" i="4"/>
  <c r="BJ2374" i="4"/>
  <c r="BJ2312" i="4"/>
  <c r="BJ1962" i="4"/>
  <c r="BJ1877" i="4"/>
  <c r="BJ1813" i="4"/>
  <c r="BJ1942" i="4"/>
  <c r="BJ1932" i="4"/>
  <c r="BJ1769" i="4"/>
  <c r="BJ1737" i="4"/>
  <c r="BJ1125" i="4"/>
  <c r="BJ1017" i="4"/>
  <c r="BJ1091" i="4"/>
  <c r="BJ1027" i="4"/>
  <c r="BJ1079" i="4"/>
  <c r="BJ1052" i="4"/>
  <c r="BJ1036" i="4"/>
  <c r="BJ282" i="4"/>
  <c r="BC45" i="4"/>
  <c r="BJ45" i="4" s="1"/>
  <c r="BC115" i="4"/>
  <c r="AT87" i="4"/>
  <c r="BJ3612" i="4"/>
  <c r="BJ3604" i="4"/>
  <c r="BJ3517" i="4"/>
  <c r="BJ3524" i="4"/>
  <c r="BJ3511" i="4"/>
  <c r="BJ3518" i="4"/>
  <c r="BJ3396" i="4"/>
  <c r="BJ3605" i="4"/>
  <c r="BJ3611" i="4"/>
  <c r="BJ3603" i="4"/>
  <c r="BJ3512" i="4"/>
  <c r="BJ3531" i="4"/>
  <c r="BJ3509" i="4"/>
  <c r="BJ3503" i="4"/>
  <c r="BJ3403" i="4"/>
  <c r="BJ3356" i="4"/>
  <c r="BJ3532" i="4"/>
  <c r="BJ3519" i="4"/>
  <c r="BJ3404" i="4"/>
  <c r="BJ3377" i="4"/>
  <c r="BJ3335" i="4"/>
  <c r="BJ3617" i="4"/>
  <c r="BJ3601" i="4"/>
  <c r="BJ3525" i="4"/>
  <c r="BJ3513" i="4"/>
  <c r="BJ3508" i="4"/>
  <c r="BJ3530" i="4"/>
  <c r="BJ3398" i="4"/>
  <c r="BJ3607" i="4"/>
  <c r="BJ3588" i="4"/>
  <c r="BJ3521" i="4"/>
  <c r="BJ3528" i="4"/>
  <c r="BJ3515" i="4"/>
  <c r="BJ3402" i="4"/>
  <c r="BJ3374" i="4"/>
  <c r="BJ3606" i="4"/>
  <c r="BJ3561" i="4"/>
  <c r="BJ3522" i="4"/>
  <c r="BJ3382" i="4"/>
  <c r="BJ3361" i="4"/>
  <c r="BJ3529" i="4"/>
  <c r="BJ3514" i="4"/>
  <c r="BJ3390" i="4"/>
  <c r="BJ3344" i="4"/>
  <c r="BJ3189" i="4"/>
  <c r="BJ3125" i="4"/>
  <c r="BJ3112" i="4"/>
  <c r="BJ3164" i="4"/>
  <c r="BJ3104" i="4"/>
  <c r="BJ3100" i="4"/>
  <c r="BJ3096" i="4"/>
  <c r="BJ3092" i="4"/>
  <c r="BJ3074" i="4"/>
  <c r="BJ3060" i="4"/>
  <c r="BJ3018" i="4"/>
  <c r="BJ3059" i="4"/>
  <c r="BJ3078" i="4"/>
  <c r="BJ2866" i="4"/>
  <c r="BJ2537" i="4"/>
  <c r="BJ2540" i="4"/>
  <c r="BJ2502" i="4"/>
  <c r="BJ2500" i="4"/>
  <c r="BJ2487" i="4"/>
  <c r="BJ2474" i="4"/>
  <c r="BJ2458" i="4"/>
  <c r="BJ2444" i="4"/>
  <c r="BJ2372" i="4"/>
  <c r="BJ2362" i="4"/>
  <c r="BJ2337" i="4"/>
  <c r="BJ2124" i="4"/>
  <c r="BJ2116" i="4"/>
  <c r="BJ1998" i="4"/>
  <c r="BJ2110" i="4"/>
  <c r="BJ2102" i="4"/>
  <c r="BJ2080" i="4"/>
  <c r="BJ2038" i="4"/>
  <c r="BJ1966" i="4"/>
  <c r="BJ1958" i="4"/>
  <c r="BJ1950" i="4"/>
  <c r="BJ2049" i="4"/>
  <c r="BJ2096" i="4"/>
  <c r="BJ2082" i="4"/>
  <c r="BJ1901" i="4"/>
  <c r="BJ1837" i="4"/>
  <c r="BJ1896" i="4"/>
  <c r="BJ1931" i="4"/>
  <c r="BJ1875" i="4"/>
  <c r="BJ1800" i="4"/>
  <c r="BJ1944" i="4"/>
  <c r="BJ1921" i="4"/>
  <c r="BJ1889" i="4"/>
  <c r="BJ1857" i="4"/>
  <c r="BJ1825" i="4"/>
  <c r="BJ1900" i="4"/>
  <c r="BJ1868" i="4"/>
  <c r="BJ1836" i="4"/>
  <c r="BJ1928" i="4"/>
  <c r="BJ1774" i="4"/>
  <c r="BJ1742" i="4"/>
  <c r="BJ1781" i="4"/>
  <c r="BJ1749" i="4"/>
  <c r="BJ1772" i="4"/>
  <c r="BJ1740" i="4"/>
  <c r="BJ1629" i="4"/>
  <c r="BJ1767" i="4"/>
  <c r="BJ1735" i="4"/>
  <c r="BJ1605" i="4"/>
  <c r="BJ1589" i="4"/>
  <c r="BJ1573" i="4"/>
  <c r="BJ1557" i="4"/>
  <c r="BJ1541" i="4"/>
  <c r="BJ1391" i="4"/>
  <c r="BJ1359" i="4"/>
  <c r="BJ1353" i="4"/>
  <c r="BJ1140" i="4"/>
  <c r="BJ1160" i="4"/>
  <c r="BJ1099" i="4"/>
  <c r="BJ1064" i="4"/>
  <c r="BJ1048" i="4"/>
  <c r="BJ997" i="4"/>
  <c r="BJ1168" i="4"/>
  <c r="BJ1108" i="4"/>
  <c r="BJ1109" i="4"/>
  <c r="BJ1102" i="4"/>
  <c r="BJ1086" i="4"/>
  <c r="BJ1077" i="4"/>
  <c r="BJ1061" i="4"/>
  <c r="BJ1045" i="4"/>
  <c r="BJ1031" i="4"/>
  <c r="BJ1087" i="4"/>
  <c r="BJ993" i="4"/>
  <c r="BJ833" i="4"/>
  <c r="BJ825" i="4"/>
  <c r="BJ809" i="4"/>
  <c r="BJ785" i="4"/>
  <c r="BJ1022" i="4"/>
  <c r="BJ1074" i="4"/>
  <c r="BJ755" i="4"/>
  <c r="BJ739" i="4"/>
  <c r="BJ723" i="4"/>
  <c r="BJ707" i="4"/>
  <c r="BJ643" i="4"/>
  <c r="BJ611" i="4"/>
  <c r="BJ975" i="4"/>
  <c r="BJ773" i="4"/>
  <c r="BJ744" i="4"/>
  <c r="BJ728" i="4"/>
  <c r="BJ712" i="4"/>
  <c r="BJ696" i="4"/>
  <c r="BJ680" i="4"/>
  <c r="BJ664" i="4"/>
  <c r="BJ616" i="4"/>
  <c r="BJ597" i="4"/>
  <c r="BJ768" i="4"/>
  <c r="BJ303" i="4"/>
  <c r="BC172" i="4"/>
  <c r="BC160" i="4"/>
  <c r="BJ3330" i="4"/>
  <c r="BJ3338" i="4"/>
  <c r="BJ3180" i="4"/>
  <c r="BJ3172" i="4"/>
  <c r="BJ3117" i="4"/>
  <c r="BJ3167" i="4"/>
  <c r="BJ3160" i="4"/>
  <c r="BJ3163" i="4"/>
  <c r="BJ3083" i="4"/>
  <c r="BJ3048" i="4"/>
  <c r="BJ3016" i="4"/>
  <c r="BJ3046" i="4"/>
  <c r="BJ3014" i="4"/>
  <c r="BJ3116" i="4"/>
  <c r="BJ2905" i="4"/>
  <c r="BJ2916" i="4"/>
  <c r="BJ2885" i="4"/>
  <c r="BJ2859" i="4"/>
  <c r="BJ2863" i="4"/>
  <c r="BJ2769" i="4"/>
  <c r="BJ2761" i="4"/>
  <c r="BJ2753" i="4"/>
  <c r="BJ2749" i="4"/>
  <c r="BJ2740" i="4"/>
  <c r="BJ2728" i="4"/>
  <c r="BJ2518" i="4"/>
  <c r="BJ2514" i="4"/>
  <c r="BJ2510" i="4"/>
  <c r="BJ2577" i="4"/>
  <c r="BJ2580" i="4"/>
  <c r="BJ2535" i="4"/>
  <c r="BJ2543" i="4"/>
  <c r="BJ2485" i="4"/>
  <c r="BJ2488" i="4"/>
  <c r="BJ2472" i="4"/>
  <c r="BJ2436" i="4"/>
  <c r="BJ2328" i="4"/>
  <c r="BJ2357" i="4"/>
  <c r="BJ2347" i="4"/>
  <c r="BJ2123" i="4"/>
  <c r="BJ2115" i="4"/>
  <c r="BJ2113" i="4"/>
  <c r="BJ2105" i="4"/>
  <c r="BJ1965" i="4"/>
  <c r="BJ1957" i="4"/>
  <c r="BJ2085" i="4"/>
  <c r="BJ2025" i="4"/>
  <c r="BJ2020" i="4"/>
  <c r="BJ2084" i="4"/>
  <c r="BJ2034" i="4"/>
  <c r="BJ2081" i="4"/>
  <c r="BJ1893" i="4"/>
  <c r="BJ1829" i="4"/>
  <c r="BJ1872" i="4"/>
  <c r="BJ1925" i="4"/>
  <c r="BJ1915" i="4"/>
  <c r="BJ1873" i="4"/>
  <c r="BJ1851" i="4"/>
  <c r="BJ1799" i="4"/>
  <c r="BJ1943" i="4"/>
  <c r="BJ1937" i="4"/>
  <c r="BJ1787" i="4"/>
  <c r="BJ1755" i="4"/>
  <c r="BJ1547" i="4"/>
  <c r="BJ1414" i="4"/>
  <c r="BJ1406" i="4"/>
  <c r="BJ1398" i="4"/>
  <c r="BJ1390" i="4"/>
  <c r="BJ1382" i="4"/>
  <c r="BJ1370" i="4"/>
  <c r="BJ1354" i="4"/>
  <c r="BJ1151" i="4"/>
  <c r="BJ1139" i="4"/>
  <c r="BJ1123" i="4"/>
  <c r="BJ1098" i="4"/>
  <c r="BJ1025" i="4"/>
  <c r="BJ1083" i="4"/>
  <c r="BJ1024" i="4"/>
  <c r="BJ1016" i="4"/>
  <c r="BJ976" i="4"/>
  <c r="BJ1019" i="4"/>
  <c r="BJ968" i="4"/>
  <c r="BJ944" i="4"/>
  <c r="BJ920" i="4"/>
  <c r="BJ912" i="4"/>
  <c r="BJ904" i="4"/>
  <c r="BJ896" i="4"/>
  <c r="BJ880" i="4"/>
  <c r="BJ856" i="4"/>
  <c r="BJ848" i="4"/>
  <c r="BJ840" i="4"/>
  <c r="BJ832" i="4"/>
  <c r="BJ824" i="4"/>
  <c r="BJ816" i="4"/>
  <c r="BJ808" i="4"/>
  <c r="BJ800" i="4"/>
  <c r="BJ1010" i="4"/>
  <c r="BJ733" i="4"/>
  <c r="BJ717" i="4"/>
  <c r="BJ685" i="4"/>
  <c r="BJ669" i="4"/>
  <c r="BJ621" i="4"/>
  <c r="BJ754" i="4"/>
  <c r="BJ765" i="4"/>
  <c r="BJ738" i="4"/>
  <c r="BJ690" i="4"/>
  <c r="BJ674" i="4"/>
  <c r="BJ658" i="4"/>
  <c r="BJ626" i="4"/>
  <c r="BJ772" i="4"/>
  <c r="BJ582" i="4"/>
  <c r="BJ299" i="4"/>
  <c r="BJ3109" i="4"/>
  <c r="BJ3142" i="4"/>
  <c r="BJ3099" i="4"/>
  <c r="BJ3091" i="4"/>
  <c r="BJ3081" i="4"/>
  <c r="BJ3072" i="4"/>
  <c r="BJ3052" i="4"/>
  <c r="BJ3155" i="4"/>
  <c r="BJ3062" i="4"/>
  <c r="BJ3145" i="4"/>
  <c r="BJ3068" i="4"/>
  <c r="BJ2877" i="4"/>
  <c r="BJ2733" i="4"/>
  <c r="BJ2553" i="4"/>
  <c r="BJ2483" i="4"/>
  <c r="BJ2486" i="4"/>
  <c r="BJ2470" i="4"/>
  <c r="BJ2122" i="4"/>
  <c r="BJ2022" i="4"/>
  <c r="BJ1956" i="4"/>
  <c r="BJ1948" i="4"/>
  <c r="BJ2065" i="4"/>
  <c r="BJ2001" i="4"/>
  <c r="BJ2051" i="4"/>
  <c r="BJ1960" i="4"/>
  <c r="BJ1849" i="4"/>
  <c r="BJ1817" i="4"/>
  <c r="BJ1632" i="4"/>
  <c r="BJ1533" i="4"/>
  <c r="BJ1601" i="4"/>
  <c r="BJ1585" i="4"/>
  <c r="BJ1569" i="4"/>
  <c r="BJ1553" i="4"/>
  <c r="BJ1143" i="4"/>
  <c r="BJ1127" i="4"/>
  <c r="BJ1119" i="4"/>
  <c r="BJ1111" i="4"/>
  <c r="BJ1146" i="4"/>
  <c r="BJ1138" i="4"/>
  <c r="BJ1130" i="4"/>
  <c r="BJ1122" i="4"/>
  <c r="BJ1114" i="4"/>
  <c r="BJ1082" i="4"/>
  <c r="BJ1065" i="4"/>
  <c r="BJ1049" i="4"/>
  <c r="BJ1033" i="4"/>
  <c r="BJ1013" i="4"/>
  <c r="BJ1012" i="4"/>
  <c r="BJ967" i="4"/>
  <c r="BJ959" i="4"/>
  <c r="BJ951" i="4"/>
  <c r="BJ943" i="4"/>
  <c r="BJ927" i="4"/>
  <c r="BJ895" i="4"/>
  <c r="BJ887" i="4"/>
  <c r="BJ879" i="4"/>
  <c r="BJ847" i="4"/>
  <c r="BJ839" i="4"/>
  <c r="BJ815" i="4"/>
  <c r="BJ807" i="4"/>
  <c r="BJ799" i="4"/>
  <c r="BJ783" i="4"/>
  <c r="BJ1088" i="4"/>
  <c r="BJ1075" i="4"/>
  <c r="BJ1043" i="4"/>
  <c r="BJ998" i="4"/>
  <c r="BJ774" i="4"/>
  <c r="BJ766" i="4"/>
  <c r="BJ732" i="4"/>
  <c r="BJ700" i="4"/>
  <c r="BJ684" i="4"/>
  <c r="BJ668" i="4"/>
  <c r="BJ652" i="4"/>
  <c r="BJ636" i="4"/>
  <c r="BJ620" i="4"/>
  <c r="BJ780" i="4"/>
  <c r="BJ298" i="4"/>
  <c r="BJ290" i="4"/>
  <c r="BC250" i="4"/>
  <c r="BJ3182" i="4"/>
  <c r="BJ3162" i="4"/>
  <c r="BJ3130" i="4"/>
  <c r="BJ3158" i="4"/>
  <c r="BJ3152" i="4"/>
  <c r="BJ3136" i="4"/>
  <c r="BJ3108" i="4"/>
  <c r="BJ3151" i="4"/>
  <c r="BJ3040" i="4"/>
  <c r="BJ3086" i="4"/>
  <c r="BJ3038" i="4"/>
  <c r="BJ3051" i="4"/>
  <c r="BJ2909" i="4"/>
  <c r="BJ2924" i="4"/>
  <c r="BJ2869" i="4"/>
  <c r="BJ2862" i="4"/>
  <c r="BJ2768" i="4"/>
  <c r="BJ2764" i="4"/>
  <c r="BJ2760" i="4"/>
  <c r="BJ2756" i="4"/>
  <c r="BJ2752" i="4"/>
  <c r="BJ2744" i="4"/>
  <c r="BJ2738" i="4"/>
  <c r="BJ2726" i="4"/>
  <c r="BJ2517" i="4"/>
  <c r="BJ2513" i="4"/>
  <c r="BJ2509" i="4"/>
  <c r="BJ2579" i="4"/>
  <c r="BJ2532" i="4"/>
  <c r="BJ2527" i="4"/>
  <c r="BJ2481" i="4"/>
  <c r="BJ2484" i="4"/>
  <c r="BJ2468" i="4"/>
  <c r="BJ2355" i="4"/>
  <c r="BJ2332" i="4"/>
  <c r="BJ2367" i="4"/>
  <c r="BJ2335" i="4"/>
  <c r="BJ2329" i="4"/>
  <c r="BJ2129" i="4"/>
  <c r="BJ2121" i="4"/>
  <c r="BJ2078" i="4"/>
  <c r="BJ2014" i="4"/>
  <c r="BJ1963" i="4"/>
  <c r="BJ1955" i="4"/>
  <c r="BJ2041" i="4"/>
  <c r="BJ2044" i="4"/>
  <c r="BJ2012" i="4"/>
  <c r="BJ2018" i="4"/>
  <c r="BJ1939" i="4"/>
  <c r="BJ1888" i="4"/>
  <c r="BJ1848" i="4"/>
  <c r="BJ1832" i="4"/>
  <c r="BJ1816" i="4"/>
  <c r="BJ1938" i="4"/>
  <c r="BJ1929" i="4"/>
  <c r="BJ1867" i="4"/>
  <c r="BJ1913" i="4"/>
  <c r="BJ1806" i="4"/>
  <c r="BJ1782" i="4"/>
  <c r="BJ1770" i="4"/>
  <c r="BJ1762" i="4"/>
  <c r="BJ1738" i="4"/>
  <c r="BJ1704" i="4"/>
  <c r="BJ1777" i="4"/>
  <c r="BJ1745" i="4"/>
  <c r="BJ1792" i="4"/>
  <c r="BJ1768" i="4"/>
  <c r="BJ1736" i="4"/>
  <c r="BJ1805" i="4"/>
  <c r="BJ1763" i="4"/>
  <c r="BJ1599" i="4"/>
  <c r="BJ1583" i="4"/>
  <c r="BJ1567" i="4"/>
  <c r="BJ1551" i="4"/>
  <c r="BJ1523" i="4"/>
  <c r="BJ1366" i="4"/>
  <c r="BJ1350" i="4"/>
  <c r="BJ1154" i="4"/>
  <c r="BJ1150" i="4"/>
  <c r="BJ1145" i="4"/>
  <c r="BJ1137" i="4"/>
  <c r="BJ1129" i="4"/>
  <c r="BJ1121" i="4"/>
  <c r="BJ1113" i="4"/>
  <c r="BJ989" i="4"/>
  <c r="BJ996" i="4"/>
  <c r="BJ958" i="4"/>
  <c r="BJ950" i="4"/>
  <c r="BJ942" i="4"/>
  <c r="BJ926" i="4"/>
  <c r="BJ894" i="4"/>
  <c r="BJ886" i="4"/>
  <c r="BJ870" i="4"/>
  <c r="BJ854" i="4"/>
  <c r="BJ846" i="4"/>
  <c r="BJ838" i="4"/>
  <c r="BJ814" i="4"/>
  <c r="BJ806" i="4"/>
  <c r="BJ798" i="4"/>
  <c r="BJ790" i="4"/>
  <c r="BJ782" i="4"/>
  <c r="BJ1104" i="4"/>
  <c r="BJ1059" i="4"/>
  <c r="BJ1030" i="4"/>
  <c r="BJ980" i="4"/>
  <c r="BJ771" i="4"/>
  <c r="BJ753" i="4"/>
  <c r="BJ721" i="4"/>
  <c r="BJ705" i="4"/>
  <c r="BJ689" i="4"/>
  <c r="BJ657" i="4"/>
  <c r="BJ625" i="4"/>
  <c r="BJ758" i="4"/>
  <c r="BJ742" i="4"/>
  <c r="BJ726" i="4"/>
  <c r="BJ710" i="4"/>
  <c r="BJ694" i="4"/>
  <c r="BJ678" i="4"/>
  <c r="BJ646" i="4"/>
  <c r="BJ630" i="4"/>
  <c r="BJ614" i="4"/>
  <c r="BJ589" i="4"/>
  <c r="BJ764" i="4"/>
  <c r="BJ598" i="4"/>
  <c r="BJ294" i="4"/>
  <c r="BJ3102" i="4"/>
  <c r="BJ3094" i="4"/>
  <c r="BJ3082" i="4"/>
  <c r="BJ3039" i="4"/>
  <c r="BJ3065" i="4"/>
  <c r="BJ3056" i="4"/>
  <c r="BJ3143" i="4"/>
  <c r="BJ2903" i="4"/>
  <c r="BJ2849" i="4"/>
  <c r="BJ2860" i="4"/>
  <c r="BJ2857" i="4"/>
  <c r="BJ2842" i="4"/>
  <c r="BJ2868" i="4"/>
  <c r="BJ2840" i="4"/>
  <c r="BJ2725" i="4"/>
  <c r="BJ2724" i="4"/>
  <c r="BJ2715" i="4"/>
  <c r="BJ2569" i="4"/>
  <c r="BJ2583" i="4"/>
  <c r="BJ2495" i="4"/>
  <c r="BJ2501" i="4"/>
  <c r="BJ2499" i="4"/>
  <c r="BJ2479" i="4"/>
  <c r="BJ2482" i="4"/>
  <c r="BJ2466" i="4"/>
  <c r="BJ2353" i="4"/>
  <c r="BJ2317" i="4"/>
  <c r="BJ2370" i="4"/>
  <c r="BJ2345" i="4"/>
  <c r="BJ2128" i="4"/>
  <c r="BJ2120" i="4"/>
  <c r="BJ2083" i="4"/>
  <c r="BJ2114" i="4"/>
  <c r="BJ2111" i="4"/>
  <c r="BJ2106" i="4"/>
  <c r="BJ2103" i="4"/>
  <c r="BJ2070" i="4"/>
  <c r="BJ2006" i="4"/>
  <c r="BJ1954" i="4"/>
  <c r="BJ2017" i="4"/>
  <c r="BJ2100" i="4"/>
  <c r="BJ2090" i="4"/>
  <c r="BJ2095" i="4"/>
  <c r="BJ2074" i="4"/>
  <c r="BJ2010" i="4"/>
  <c r="BJ1936" i="4"/>
  <c r="BJ1869" i="4"/>
  <c r="BJ1864" i="4"/>
  <c r="BJ1907" i="4"/>
  <c r="BJ1843" i="4"/>
  <c r="BJ1841" i="4"/>
  <c r="BJ1809" i="4"/>
  <c r="BJ1916" i="4"/>
  <c r="BJ1884" i="4"/>
  <c r="BJ1852" i="4"/>
  <c r="BJ1820" i="4"/>
  <c r="BJ1790" i="4"/>
  <c r="BJ1758" i="4"/>
  <c r="BJ1765" i="4"/>
  <c r="BJ1788" i="4"/>
  <c r="BJ1756" i="4"/>
  <c r="BJ1631" i="4"/>
  <c r="BJ1597" i="4"/>
  <c r="BJ1581" i="4"/>
  <c r="BJ1565" i="4"/>
  <c r="BJ1549" i="4"/>
  <c r="BJ1515" i="4"/>
  <c r="BJ1407" i="4"/>
  <c r="BJ1375" i="4"/>
  <c r="BJ1144" i="4"/>
  <c r="BJ1136" i="4"/>
  <c r="BJ1128" i="4"/>
  <c r="BJ1120" i="4"/>
  <c r="BJ1112" i="4"/>
  <c r="BJ1106" i="4"/>
  <c r="BJ1107" i="4"/>
  <c r="BJ1056" i="4"/>
  <c r="BJ1040" i="4"/>
  <c r="BJ1100" i="4"/>
  <c r="BJ1020" i="4"/>
  <c r="BJ986" i="4"/>
  <c r="BJ1094" i="4"/>
  <c r="BJ1078" i="4"/>
  <c r="BJ1069" i="4"/>
  <c r="BJ1053" i="4"/>
  <c r="BJ1037" i="4"/>
  <c r="BJ985" i="4"/>
  <c r="BJ821" i="4"/>
  <c r="BJ813" i="4"/>
  <c r="BJ805" i="4"/>
  <c r="BJ797" i="4"/>
  <c r="BJ781" i="4"/>
  <c r="BJ777" i="4"/>
  <c r="BJ762" i="4"/>
  <c r="BJ746" i="4"/>
  <c r="BJ736" i="4"/>
  <c r="BJ730" i="4"/>
  <c r="BJ720" i="4"/>
  <c r="BJ704" i="4"/>
  <c r="BJ698" i="4"/>
  <c r="BJ688" i="4"/>
  <c r="BJ672" i="4"/>
  <c r="BJ666" i="4"/>
  <c r="BJ656" i="4"/>
  <c r="BJ640" i="4"/>
  <c r="BJ624" i="4"/>
  <c r="BJ608" i="4"/>
  <c r="BJ602" i="4"/>
  <c r="BJ565" i="4"/>
  <c r="BJ590" i="4"/>
  <c r="BC217" i="4"/>
  <c r="BJ3342" i="4"/>
  <c r="BJ3326" i="4"/>
  <c r="BJ3349" i="4"/>
  <c r="BJ3341" i="4"/>
  <c r="BJ3178" i="4"/>
  <c r="BJ3174" i="4"/>
  <c r="BJ3170" i="4"/>
  <c r="BJ3122" i="4"/>
  <c r="BJ3156" i="4"/>
  <c r="BJ3166" i="4"/>
  <c r="BJ3159" i="4"/>
  <c r="BJ3031" i="4"/>
  <c r="BJ3042" i="4"/>
  <c r="BJ3050" i="4"/>
  <c r="BJ3032" i="4"/>
  <c r="BJ3141" i="4"/>
  <c r="BJ3070" i="4"/>
  <c r="BJ3085" i="4"/>
  <c r="BJ3084" i="4"/>
  <c r="BJ3076" i="4"/>
  <c r="BJ3057" i="4"/>
  <c r="BJ2914" i="4"/>
  <c r="BJ2911" i="4"/>
  <c r="BJ2879" i="4"/>
  <c r="BJ2755" i="4"/>
  <c r="BJ2751" i="4"/>
  <c r="BJ2736" i="4"/>
  <c r="BJ2727" i="4"/>
  <c r="BJ2732" i="4"/>
  <c r="BJ2718" i="4"/>
  <c r="BJ2723" i="4"/>
  <c r="BJ2516" i="4"/>
  <c r="BJ2512" i="4"/>
  <c r="BJ2508" i="4"/>
  <c r="BJ2563" i="4"/>
  <c r="BJ2548" i="4"/>
  <c r="BJ2575" i="4"/>
  <c r="BJ2533" i="4"/>
  <c r="BJ2493" i="4"/>
  <c r="BJ2477" i="4"/>
  <c r="BJ2480" i="4"/>
  <c r="BJ2464" i="4"/>
  <c r="BJ2453" i="4"/>
  <c r="BJ2336" i="4"/>
  <c r="BJ2325" i="4"/>
  <c r="BJ2365" i="4"/>
  <c r="BJ2331" i="4"/>
  <c r="BJ2354" i="4"/>
  <c r="BJ2339" i="4"/>
  <c r="BJ2323" i="4"/>
  <c r="BJ2127" i="4"/>
  <c r="BJ2109" i="4"/>
  <c r="BJ2101" i="4"/>
  <c r="BJ2088" i="4"/>
  <c r="BJ2062" i="4"/>
  <c r="BJ1969" i="4"/>
  <c r="BJ1953" i="4"/>
  <c r="BJ2093" i="4"/>
  <c r="BJ2057" i="4"/>
  <c r="BJ2036" i="4"/>
  <c r="BJ2004" i="4"/>
  <c r="BJ2066" i="4"/>
  <c r="BJ2002" i="4"/>
  <c r="BJ1861" i="4"/>
  <c r="BJ1941" i="4"/>
  <c r="BJ1904" i="4"/>
  <c r="BJ1933" i="4"/>
  <c r="BJ1883" i="4"/>
  <c r="BJ1803" i="4"/>
  <c r="BJ1822" i="4"/>
  <c r="BJ1940" i="4"/>
  <c r="BJ1930" i="4"/>
  <c r="BJ1778" i="4"/>
  <c r="BJ1746" i="4"/>
  <c r="BJ1785" i="4"/>
  <c r="BJ1753" i="4"/>
  <c r="BJ1733" i="4"/>
  <c r="BJ1793" i="4"/>
  <c r="BJ1776" i="4"/>
  <c r="BJ1744" i="4"/>
  <c r="BJ1794" i="4"/>
  <c r="BJ1771" i="4"/>
  <c r="BJ1739" i="4"/>
  <c r="BJ1507" i="4"/>
  <c r="BJ1418" i="4"/>
  <c r="BJ1410" i="4"/>
  <c r="BJ1402" i="4"/>
  <c r="BJ1394" i="4"/>
  <c r="BJ1386" i="4"/>
  <c r="BJ1362" i="4"/>
  <c r="BJ1153" i="4"/>
  <c r="BJ1124" i="4"/>
  <c r="BJ1135" i="4"/>
  <c r="BJ1090" i="4"/>
  <c r="BJ984" i="4"/>
  <c r="BJ1072" i="4"/>
  <c r="BJ1063" i="4"/>
  <c r="BJ1008" i="4"/>
  <c r="BJ1003" i="4"/>
  <c r="BJ1095" i="4"/>
  <c r="BJ1068" i="4"/>
  <c r="BJ964" i="4"/>
  <c r="BJ956" i="4"/>
  <c r="BJ948" i="4"/>
  <c r="BJ940" i="4"/>
  <c r="BJ932" i="4"/>
  <c r="BJ924" i="4"/>
  <c r="BJ916" i="4"/>
  <c r="BJ908" i="4"/>
  <c r="BJ900" i="4"/>
  <c r="BJ892" i="4"/>
  <c r="BJ884" i="4"/>
  <c r="BJ860" i="4"/>
  <c r="BJ852" i="4"/>
  <c r="BJ844" i="4"/>
  <c r="BJ836" i="4"/>
  <c r="BJ820" i="4"/>
  <c r="BJ804" i="4"/>
  <c r="BJ796" i="4"/>
  <c r="BJ788" i="4"/>
  <c r="BJ1081" i="4"/>
  <c r="BJ757" i="4"/>
  <c r="BJ741" i="4"/>
  <c r="BJ725" i="4"/>
  <c r="BJ709" i="4"/>
  <c r="BJ693" i="4"/>
  <c r="BJ661" i="4"/>
  <c r="BJ629" i="4"/>
  <c r="BJ613" i="4"/>
  <c r="BJ1034" i="4"/>
  <c r="BJ682" i="4"/>
  <c r="BJ650" i="4"/>
  <c r="BJ1042" i="4"/>
  <c r="BJ634" i="4"/>
  <c r="BJ3340" i="4"/>
  <c r="BJ3169" i="4"/>
  <c r="BJ3150" i="4"/>
  <c r="BJ3105" i="4"/>
  <c r="BJ3101" i="4"/>
  <c r="BJ3097" i="4"/>
  <c r="BJ3093" i="4"/>
  <c r="BJ3066" i="4"/>
  <c r="BJ3023" i="4"/>
  <c r="BJ3034" i="4"/>
  <c r="BJ3153" i="4"/>
  <c r="BJ3030" i="4"/>
  <c r="BJ3157" i="4"/>
  <c r="BJ3009" i="4"/>
  <c r="BJ3061" i="4"/>
  <c r="BJ2920" i="4"/>
  <c r="BJ2855" i="4"/>
  <c r="BJ2839" i="4"/>
  <c r="BJ2729" i="4"/>
  <c r="BJ2710" i="4"/>
  <c r="BJ2585" i="4"/>
  <c r="BJ2521" i="4"/>
  <c r="BJ2567" i="4"/>
  <c r="BJ2491" i="4"/>
  <c r="BJ2494" i="4"/>
  <c r="BJ2478" i="4"/>
  <c r="BJ2462" i="4"/>
  <c r="BJ2445" i="4"/>
  <c r="BJ2349" i="4"/>
  <c r="BJ2333" i="4"/>
  <c r="BJ2315" i="4"/>
  <c r="BJ2126" i="4"/>
  <c r="BJ2118" i="4"/>
  <c r="BJ2054" i="4"/>
  <c r="BJ1968" i="4"/>
  <c r="BJ1952" i="4"/>
  <c r="BJ2033" i="4"/>
  <c r="BJ2092" i="4"/>
  <c r="BJ2058" i="4"/>
  <c r="BJ1927" i="4"/>
  <c r="BJ1897" i="4"/>
  <c r="BJ1865" i="4"/>
  <c r="BJ1833" i="4"/>
  <c r="BJ1908" i="4"/>
  <c r="BJ1876" i="4"/>
  <c r="BJ1812" i="4"/>
  <c r="BJ1912" i="4"/>
  <c r="BJ1741" i="4"/>
  <c r="BJ1760" i="4"/>
  <c r="BJ1719" i="4"/>
  <c r="BJ1630" i="4"/>
  <c r="BJ1791" i="4"/>
  <c r="BJ1759" i="4"/>
  <c r="BJ1609" i="4"/>
  <c r="BJ1593" i="4"/>
  <c r="BJ1577" i="4"/>
  <c r="BJ1561" i="4"/>
  <c r="BJ1545" i="4"/>
  <c r="BJ1499" i="4"/>
  <c r="BJ1147" i="4"/>
  <c r="BJ1131" i="4"/>
  <c r="BJ1115" i="4"/>
  <c r="BJ1142" i="4"/>
  <c r="BJ1126" i="4"/>
  <c r="BJ1118" i="4"/>
  <c r="BJ1110" i="4"/>
  <c r="BJ1073" i="4"/>
  <c r="BJ1057" i="4"/>
  <c r="BJ1041" i="4"/>
  <c r="BJ1029" i="4"/>
  <c r="BJ981" i="4"/>
  <c r="BJ983" i="4"/>
  <c r="BJ955" i="4"/>
  <c r="BJ947" i="4"/>
  <c r="BJ939" i="4"/>
  <c r="BJ931" i="4"/>
  <c r="BJ915" i="4"/>
  <c r="BJ899" i="4"/>
  <c r="BJ891" i="4"/>
  <c r="BJ883" i="4"/>
  <c r="BJ867" i="4"/>
  <c r="BJ859" i="4"/>
  <c r="BJ851" i="4"/>
  <c r="BJ843" i="4"/>
  <c r="BJ827" i="4"/>
  <c r="BJ811" i="4"/>
  <c r="BJ795" i="4"/>
  <c r="BJ1014" i="4"/>
  <c r="BJ756" i="4"/>
  <c r="BJ740" i="4"/>
  <c r="BJ724" i="4"/>
  <c r="BJ708" i="4"/>
  <c r="BJ692" i="4"/>
  <c r="BJ660" i="4"/>
  <c r="BJ644" i="4"/>
  <c r="BJ628" i="4"/>
  <c r="BJ612" i="4"/>
  <c r="BJ581" i="4"/>
  <c r="BJ563" i="4"/>
  <c r="BE122" i="4"/>
  <c r="BJ3177" i="4"/>
  <c r="BJ3120" i="4"/>
  <c r="BJ3026" i="4"/>
  <c r="BJ3024" i="4"/>
  <c r="BJ3022" i="4"/>
  <c r="BJ2925" i="4"/>
  <c r="BJ2917" i="4"/>
  <c r="BJ2908" i="4"/>
  <c r="BJ2906" i="4"/>
  <c r="BJ2875" i="4"/>
  <c r="BJ2878" i="4"/>
  <c r="BJ2865" i="4"/>
  <c r="BJ2770" i="4"/>
  <c r="BJ2766" i="4"/>
  <c r="BJ2762" i="4"/>
  <c r="BJ2758" i="4"/>
  <c r="BJ2754" i="4"/>
  <c r="BJ2746" i="4"/>
  <c r="BJ2742" i="4"/>
  <c r="BJ2515" i="4"/>
  <c r="BJ2511" i="4"/>
  <c r="BJ2547" i="4"/>
  <c r="BJ2564" i="4"/>
  <c r="BJ2559" i="4"/>
  <c r="BJ2489" i="4"/>
  <c r="BJ2492" i="4"/>
  <c r="BJ2476" i="4"/>
  <c r="BJ2460" i="4"/>
  <c r="BJ2452" i="4"/>
  <c r="BJ2361" i="4"/>
  <c r="BJ2340" i="4"/>
  <c r="BJ2368" i="4"/>
  <c r="BJ2352" i="4"/>
  <c r="BJ2359" i="4"/>
  <c r="BJ2343" i="4"/>
  <c r="BJ2327" i="4"/>
  <c r="BJ2375" i="4"/>
  <c r="BJ2117" i="4"/>
  <c r="BJ2091" i="4"/>
  <c r="BJ2107" i="4"/>
  <c r="BJ1967" i="4"/>
  <c r="BJ1951" i="4"/>
  <c r="BJ2009" i="4"/>
  <c r="BJ2060" i="4"/>
  <c r="BJ2028" i="4"/>
  <c r="BJ2099" i="4"/>
  <c r="BJ1909" i="4"/>
  <c r="BJ1920" i="4"/>
  <c r="BJ1856" i="4"/>
  <c r="BJ1840" i="4"/>
  <c r="BJ1824" i="4"/>
  <c r="BJ1808" i="4"/>
  <c r="BJ1899" i="4"/>
  <c r="BJ1835" i="4"/>
  <c r="BJ1801" i="4"/>
  <c r="BJ1838" i="4"/>
  <c r="BJ1860" i="4"/>
  <c r="BJ1786" i="4"/>
  <c r="BJ1754" i="4"/>
  <c r="BJ1761" i="4"/>
  <c r="BJ1784" i="4"/>
  <c r="BJ1764" i="4"/>
  <c r="BJ1752" i="4"/>
  <c r="BJ1779" i="4"/>
  <c r="BJ1747" i="4"/>
  <c r="BJ1607" i="4"/>
  <c r="BJ1591" i="4"/>
  <c r="BJ1575" i="4"/>
  <c r="BJ1559" i="4"/>
  <c r="BJ1543" i="4"/>
  <c r="BJ1358" i="4"/>
  <c r="BJ1152" i="4"/>
  <c r="BJ1149" i="4"/>
  <c r="BJ1133" i="4"/>
  <c r="BJ1117" i="4"/>
  <c r="BJ994" i="4"/>
  <c r="BJ1184" i="4"/>
  <c r="BJ988" i="4"/>
  <c r="BJ1103" i="4"/>
  <c r="BJ1076" i="4"/>
  <c r="BJ1060" i="4"/>
  <c r="BJ1044" i="4"/>
  <c r="BJ962" i="4"/>
  <c r="BJ954" i="4"/>
  <c r="BJ946" i="4"/>
  <c r="BJ930" i="4"/>
  <c r="BJ922" i="4"/>
  <c r="BJ914" i="4"/>
  <c r="BJ890" i="4"/>
  <c r="BJ882" i="4"/>
  <c r="BJ874" i="4"/>
  <c r="BJ866" i="4"/>
  <c r="BJ858" i="4"/>
  <c r="BJ850" i="4"/>
  <c r="BJ834" i="4"/>
  <c r="BJ826" i="4"/>
  <c r="BJ802" i="4"/>
  <c r="BJ1026" i="4"/>
  <c r="BJ775" i="4"/>
  <c r="BJ767" i="4"/>
  <c r="BJ761" i="4"/>
  <c r="BJ745" i="4"/>
  <c r="BJ729" i="4"/>
  <c r="BJ713" i="4"/>
  <c r="BJ697" i="4"/>
  <c r="BJ681" i="4"/>
  <c r="BJ665" i="4"/>
  <c r="BJ649" i="4"/>
  <c r="BJ633" i="4"/>
  <c r="BJ617" i="4"/>
  <c r="BJ601" i="4"/>
  <c r="BJ995" i="4"/>
  <c r="BJ778" i="4"/>
  <c r="BJ750" i="4"/>
  <c r="BJ718" i="4"/>
  <c r="BJ702" i="4"/>
  <c r="BJ686" i="4"/>
  <c r="BJ654" i="4"/>
  <c r="BJ638" i="4"/>
  <c r="BJ622" i="4"/>
  <c r="BJ606" i="4"/>
  <c r="BJ1066" i="4"/>
  <c r="BJ566" i="4"/>
  <c r="BJ296" i="4"/>
  <c r="BJ288" i="4"/>
  <c r="BC263" i="4"/>
  <c r="AS155" i="4"/>
  <c r="BC236" i="4"/>
  <c r="BC95" i="4"/>
  <c r="BJ95" i="4" s="1"/>
  <c r="BC68" i="4"/>
  <c r="BC76" i="4"/>
  <c r="BC51" i="4"/>
  <c r="BC268" i="4"/>
  <c r="AU241" i="4"/>
  <c r="BD263" i="4"/>
  <c r="BC245" i="4"/>
  <c r="AW204" i="4"/>
  <c r="AT225" i="4"/>
  <c r="AV167" i="4"/>
  <c r="AV179" i="4"/>
  <c r="AV201" i="4"/>
  <c r="AP162" i="4"/>
  <c r="AP207" i="4"/>
  <c r="AV110" i="4"/>
  <c r="AR228" i="4"/>
  <c r="BC182" i="4"/>
  <c r="BC194" i="4"/>
  <c r="AV220" i="4"/>
  <c r="BC154" i="4"/>
  <c r="BC164" i="4"/>
  <c r="AT102" i="4"/>
  <c r="AR69" i="4"/>
  <c r="AP51" i="4"/>
  <c r="AV54" i="4"/>
  <c r="AS166" i="4"/>
  <c r="AT42" i="4"/>
  <c r="BC239" i="4"/>
  <c r="BC241" i="4"/>
  <c r="BC229" i="4"/>
  <c r="BD213" i="4"/>
  <c r="BE167" i="4"/>
  <c r="BC161" i="4"/>
  <c r="AR119" i="4"/>
  <c r="BC120" i="4"/>
  <c r="BC191" i="4"/>
  <c r="BC99" i="4"/>
  <c r="AS257" i="4"/>
  <c r="BC201" i="4"/>
  <c r="BD188" i="4"/>
  <c r="AR117" i="4"/>
  <c r="BC171" i="4"/>
  <c r="BC267" i="4"/>
  <c r="BC177" i="4"/>
  <c r="BC185" i="4"/>
  <c r="BC275" i="4"/>
  <c r="BC238" i="4"/>
  <c r="BC75" i="4"/>
  <c r="BC83" i="4"/>
  <c r="BJ83" i="4" s="1"/>
  <c r="BC55" i="4"/>
  <c r="BC272" i="4"/>
  <c r="AV244" i="4"/>
  <c r="AP191" i="4"/>
  <c r="AX201" i="4"/>
  <c r="AV165" i="4"/>
  <c r="AR216" i="4"/>
  <c r="AV102" i="4"/>
  <c r="AT93" i="4"/>
  <c r="BC215" i="4"/>
  <c r="AR135" i="4"/>
  <c r="BC130" i="4"/>
  <c r="BC121" i="4"/>
  <c r="BC242" i="4"/>
  <c r="BC232" i="4"/>
  <c r="BC58" i="4"/>
  <c r="BC258" i="4"/>
  <c r="BC40" i="4"/>
  <c r="BC247" i="4"/>
  <c r="AV218" i="4"/>
  <c r="AS224" i="4"/>
  <c r="BC224" i="4"/>
  <c r="BC183" i="4"/>
  <c r="BJ183" i="4" s="1"/>
  <c r="BC197" i="4"/>
  <c r="BJ197" i="4" s="1"/>
  <c r="BC155" i="4"/>
  <c r="BC240" i="4"/>
  <c r="BJ240" i="4" s="1"/>
  <c r="BC56" i="4"/>
  <c r="BC207" i="4"/>
  <c r="BC125" i="4"/>
  <c r="AR57" i="4"/>
  <c r="BC52" i="4"/>
  <c r="BC262" i="4"/>
  <c r="BC80" i="4"/>
  <c r="BC231" i="4"/>
  <c r="BC251" i="4"/>
  <c r="AX264" i="4"/>
  <c r="AP256" i="4"/>
  <c r="BD180" i="4"/>
  <c r="BD121" i="4"/>
  <c r="BC142" i="4"/>
  <c r="BC176" i="4"/>
  <c r="AP53" i="4"/>
  <c r="BC163" i="4"/>
  <c r="BC123" i="4"/>
  <c r="BC139" i="4"/>
  <c r="AX230" i="4"/>
  <c r="BC271" i="4"/>
  <c r="BC48" i="4"/>
  <c r="BC94" i="4"/>
  <c r="BC74" i="4"/>
  <c r="BC264" i="4"/>
  <c r="BC269" i="4"/>
  <c r="BC255" i="4"/>
  <c r="BD229" i="4"/>
  <c r="BC270" i="4"/>
  <c r="AX163" i="4"/>
  <c r="AT151" i="4"/>
  <c r="AS243" i="4"/>
  <c r="BC170" i="4"/>
  <c r="AR99" i="4"/>
  <c r="AR51" i="4"/>
  <c r="AT129" i="4"/>
  <c r="BC206" i="4"/>
  <c r="BC135" i="4"/>
  <c r="AS111" i="4"/>
  <c r="BC237" i="4"/>
  <c r="BC169" i="4"/>
  <c r="BC148" i="4"/>
  <c r="BC88" i="4"/>
  <c r="BC253" i="4"/>
  <c r="BC259" i="4"/>
  <c r="BC233" i="4"/>
  <c r="AT218" i="4"/>
  <c r="BC219" i="4"/>
  <c r="BD233" i="4"/>
  <c r="AS114" i="4"/>
  <c r="AS81" i="4"/>
  <c r="BC156" i="4"/>
  <c r="AT53" i="4"/>
  <c r="BJ1622" i="4"/>
  <c r="BJ1505" i="4"/>
  <c r="BJ2956" i="4"/>
  <c r="BJ3225" i="4"/>
  <c r="BJ2291" i="4"/>
  <c r="BJ2287" i="4"/>
  <c r="BJ2283" i="4"/>
  <c r="BJ2255" i="4"/>
  <c r="BJ2251" i="4"/>
  <c r="BJ2247" i="4"/>
  <c r="BJ2239" i="4"/>
  <c r="BJ2231" i="4"/>
  <c r="BJ2227" i="4"/>
  <c r="BJ2203" i="4"/>
  <c r="BJ2199" i="4"/>
  <c r="BJ2195" i="4"/>
  <c r="BJ2191" i="4"/>
  <c r="BJ2187" i="4"/>
  <c r="BJ2183" i="4"/>
  <c r="BJ2179" i="4"/>
  <c r="BJ2175" i="4"/>
  <c r="BJ2171" i="4"/>
  <c r="BJ2167" i="4"/>
  <c r="BJ2163" i="4"/>
  <c r="BJ2159" i="4"/>
  <c r="BJ1696" i="4"/>
  <c r="BJ1531" i="4"/>
  <c r="BJ2739" i="4"/>
  <c r="BJ3500" i="4"/>
  <c r="BJ3227" i="4"/>
  <c r="BJ2964" i="4"/>
  <c r="BJ1712" i="4"/>
  <c r="BJ1400" i="4"/>
  <c r="BC249" i="4"/>
  <c r="BJ249" i="4" s="1"/>
  <c r="BC248" i="4"/>
  <c r="BC234" i="4"/>
  <c r="BC223" i="4"/>
  <c r="BJ223" i="4" s="1"/>
  <c r="BC222" i="4"/>
  <c r="BJ222" i="4" s="1"/>
  <c r="BC211" i="4"/>
  <c r="BJ211" i="4" s="1"/>
  <c r="BC210" i="4"/>
  <c r="BD185" i="4"/>
  <c r="BC132" i="4"/>
  <c r="BJ132" i="4" s="1"/>
  <c r="BC72" i="4"/>
  <c r="BJ72" i="4" s="1"/>
  <c r="BC71" i="4"/>
  <c r="AX242" i="4"/>
  <c r="AX219" i="4"/>
  <c r="AX267" i="4"/>
  <c r="AP269" i="4"/>
  <c r="AS250" i="4"/>
  <c r="AS268" i="4"/>
  <c r="AR124" i="4"/>
  <c r="AV115" i="4"/>
  <c r="AV121" i="4"/>
  <c r="AR190" i="4"/>
  <c r="AS226" i="4"/>
  <c r="AR162" i="4"/>
  <c r="AP244" i="4"/>
  <c r="AX209" i="4"/>
  <c r="AT203" i="4"/>
  <c r="AS266" i="4"/>
  <c r="AS258" i="4"/>
  <c r="AR221" i="4"/>
  <c r="BJ221" i="4" s="1"/>
  <c r="AR174" i="4"/>
  <c r="AR196" i="4"/>
  <c r="AR154" i="4"/>
  <c r="AV51" i="4"/>
  <c r="AR48" i="4"/>
  <c r="AU209" i="4"/>
  <c r="AX203" i="4"/>
  <c r="AU270" i="4"/>
  <c r="AU143" i="4"/>
  <c r="AT187" i="4"/>
  <c r="AR219" i="4"/>
  <c r="AS163" i="4"/>
  <c r="AR147" i="4"/>
  <c r="AP115" i="4"/>
  <c r="AS56" i="4"/>
  <c r="AV209" i="4"/>
  <c r="AU268" i="4"/>
  <c r="AP203" i="4"/>
  <c r="AP270" i="4"/>
  <c r="AX143" i="4"/>
  <c r="AX187" i="4"/>
  <c r="AT115" i="4"/>
  <c r="AR115" i="4"/>
  <c r="AX244" i="4"/>
  <c r="AU219" i="4"/>
  <c r="AW252" i="4"/>
  <c r="AT232" i="4"/>
  <c r="AW268" i="4"/>
  <c r="AV155" i="4"/>
  <c r="AW270" i="4"/>
  <c r="AR164" i="4"/>
  <c r="AS65" i="4"/>
  <c r="AS130" i="4"/>
  <c r="AU121" i="4"/>
  <c r="AS89" i="4"/>
  <c r="AS105" i="4"/>
  <c r="AS178" i="4"/>
  <c r="AS152" i="4"/>
  <c r="AU256" i="4"/>
  <c r="AU208" i="4"/>
  <c r="AU225" i="4"/>
  <c r="AV191" i="4"/>
  <c r="AU269" i="4"/>
  <c r="AW143" i="4"/>
  <c r="AS242" i="4"/>
  <c r="AS63" i="4"/>
  <c r="AR52" i="4"/>
  <c r="AP73" i="4"/>
  <c r="AS156" i="4"/>
  <c r="AS93" i="4"/>
  <c r="AS39" i="4"/>
  <c r="AR107" i="4"/>
  <c r="AS87" i="4"/>
  <c r="AX87" i="4"/>
  <c r="AV48" i="4"/>
  <c r="AT48" i="4"/>
  <c r="AS193" i="4"/>
  <c r="AS187" i="4"/>
  <c r="AU252" i="4"/>
  <c r="AT252" i="4"/>
  <c r="AP209" i="4"/>
  <c r="AX179" i="4"/>
  <c r="AP232" i="4"/>
  <c r="AT189" i="4"/>
  <c r="AX162" i="4"/>
  <c r="AU110" i="4"/>
  <c r="AP143" i="4"/>
  <c r="AW187" i="4"/>
  <c r="AR204" i="4"/>
  <c r="AR241" i="4"/>
  <c r="AS220" i="4"/>
  <c r="AR270" i="4"/>
  <c r="AV87" i="4"/>
  <c r="AT121" i="4"/>
  <c r="AX73" i="4"/>
  <c r="AS88" i="4"/>
  <c r="AX256" i="4"/>
  <c r="AP252" i="4"/>
  <c r="AT209" i="4"/>
  <c r="AV143" i="4"/>
  <c r="AU187" i="4"/>
  <c r="AS203" i="4"/>
  <c r="AS180" i="4"/>
  <c r="AS79" i="4"/>
  <c r="AX65" i="4"/>
  <c r="AS78" i="4"/>
  <c r="AT65" i="4"/>
  <c r="AS86" i="4"/>
  <c r="AR129" i="4"/>
  <c r="AS240" i="4"/>
  <c r="AR165" i="4"/>
  <c r="AR177" i="4"/>
  <c r="AR142" i="4"/>
  <c r="AS182" i="4"/>
  <c r="AR214" i="4"/>
  <c r="AR143" i="4"/>
  <c r="AS143" i="4"/>
  <c r="BC266" i="4"/>
  <c r="BD113" i="4"/>
  <c r="BC107" i="4"/>
  <c r="BC174" i="4"/>
  <c r="BD210" i="4"/>
  <c r="BC146" i="4"/>
  <c r="BD81" i="4"/>
  <c r="BD97" i="4"/>
  <c r="BJ97" i="4" s="1"/>
  <c r="BD191" i="4"/>
  <c r="BD47" i="4"/>
  <c r="BC150" i="4"/>
  <c r="BC246" i="4"/>
  <c r="BC89" i="4"/>
  <c r="BC70" i="4"/>
  <c r="BC54" i="4"/>
  <c r="BC92" i="4"/>
  <c r="BC78" i="4"/>
  <c r="BC63" i="4"/>
  <c r="BD272" i="4"/>
  <c r="BC218" i="4"/>
  <c r="BC187" i="4"/>
  <c r="BE224" i="4"/>
  <c r="BC216" i="4"/>
  <c r="BD152" i="4"/>
  <c r="BJ152" i="4" s="1"/>
  <c r="BD172" i="4"/>
  <c r="BD165" i="4"/>
  <c r="BC114" i="4"/>
  <c r="BD118" i="4"/>
  <c r="BC105" i="4"/>
  <c r="BD115" i="4"/>
  <c r="BC137" i="4"/>
  <c r="BC138" i="4"/>
  <c r="BC192" i="4"/>
  <c r="BD174" i="4"/>
  <c r="BD139" i="4"/>
  <c r="BC116" i="4"/>
  <c r="BD171" i="4"/>
  <c r="BD46" i="4"/>
  <c r="BD234" i="4"/>
  <c r="BD275" i="4"/>
  <c r="BD267" i="4"/>
  <c r="BD273" i="4"/>
  <c r="BC261" i="4"/>
  <c r="BJ261" i="4" s="1"/>
  <c r="BC243" i="4"/>
  <c r="BE251" i="4"/>
  <c r="BE247" i="4"/>
  <c r="BD274" i="4"/>
  <c r="BJ274" i="4" s="1"/>
  <c r="BC265" i="4"/>
  <c r="BC252" i="4"/>
  <c r="BC226" i="4"/>
  <c r="BC186" i="4"/>
  <c r="BC204" i="4"/>
  <c r="BD131" i="4"/>
  <c r="BJ131" i="4" s="1"/>
  <c r="BD96" i="4"/>
  <c r="BJ96" i="4" s="1"/>
  <c r="BD62" i="4"/>
  <c r="BC126" i="4"/>
  <c r="BC181" i="4"/>
  <c r="BD60" i="4"/>
  <c r="BJ60" i="4" s="1"/>
  <c r="BC190" i="4"/>
  <c r="BD84" i="4"/>
  <c r="BD111" i="4"/>
  <c r="BD241" i="4"/>
  <c r="BD117" i="4"/>
  <c r="BD112" i="4"/>
  <c r="BC244" i="4"/>
  <c r="BC102" i="4"/>
  <c r="BD201" i="4"/>
  <c r="BD177" i="4"/>
  <c r="BC106" i="4"/>
  <c r="BC140" i="4"/>
  <c r="BC178" i="4"/>
  <c r="BC145" i="4"/>
  <c r="BJ145" i="4" s="1"/>
  <c r="BE179" i="4"/>
  <c r="BC157" i="4"/>
  <c r="BJ157" i="4" s="1"/>
  <c r="BC104" i="4"/>
  <c r="BD44" i="4"/>
  <c r="BD86" i="4"/>
  <c r="BC100" i="4"/>
  <c r="BC65" i="4"/>
  <c r="BD254" i="4"/>
  <c r="BC254" i="4"/>
  <c r="BC57" i="4"/>
  <c r="BC212" i="4"/>
  <c r="BD209" i="4"/>
  <c r="BD160" i="4"/>
  <c r="BC175" i="4"/>
  <c r="BJ175" i="4" s="1"/>
  <c r="BC196" i="4"/>
  <c r="BC189" i="4"/>
  <c r="BD119" i="4"/>
  <c r="BC129" i="4"/>
  <c r="BC202" i="4"/>
  <c r="BC110" i="4"/>
  <c r="BC199" i="4"/>
  <c r="BC214" i="4"/>
  <c r="BD248" i="4"/>
  <c r="BC46" i="4"/>
  <c r="BD194" i="4"/>
  <c r="BE153" i="4"/>
  <c r="BC158" i="4"/>
  <c r="BJ158" i="4" s="1"/>
  <c r="BE143" i="4"/>
  <c r="BC260" i="4"/>
  <c r="BJ260" i="4" s="1"/>
  <c r="BC108" i="4"/>
  <c r="BD262" i="4"/>
  <c r="BD186" i="4"/>
  <c r="BD258" i="4"/>
  <c r="BC184" i="4"/>
  <c r="BE184" i="4"/>
  <c r="BC173" i="4"/>
  <c r="BD144" i="4"/>
  <c r="BD108" i="4"/>
  <c r="BC228" i="4"/>
  <c r="BC256" i="4"/>
  <c r="BD181" i="4"/>
  <c r="BD173" i="4"/>
  <c r="BE159" i="4"/>
  <c r="BJ159" i="4" s="1"/>
  <c r="BC109" i="4"/>
  <c r="BJ109" i="4" s="1"/>
  <c r="BC141" i="4"/>
  <c r="AR252" i="4"/>
  <c r="AS218" i="4"/>
  <c r="AX252" i="4"/>
  <c r="AP264" i="4"/>
  <c r="AV256" i="4"/>
  <c r="AT264" i="4"/>
  <c r="AT259" i="4"/>
  <c r="AP225" i="4"/>
  <c r="AP173" i="4"/>
  <c r="AP268" i="4"/>
  <c r="AP187" i="4"/>
  <c r="AR265" i="4"/>
  <c r="AS238" i="4"/>
  <c r="AR194" i="4"/>
  <c r="AR232" i="4"/>
  <c r="AP174" i="4"/>
  <c r="AR181" i="4"/>
  <c r="AR176" i="4"/>
  <c r="AR137" i="4"/>
  <c r="AS53" i="4"/>
  <c r="AR98" i="4"/>
  <c r="AU41" i="4"/>
  <c r="AS121" i="4"/>
  <c r="AR106" i="4"/>
  <c r="AR233" i="4"/>
  <c r="AR272" i="4"/>
  <c r="AR103" i="4"/>
  <c r="AR231" i="4"/>
  <c r="AS201" i="4"/>
  <c r="AU259" i="4"/>
  <c r="BJ205" i="4"/>
  <c r="AR256" i="4"/>
  <c r="AR247" i="4"/>
  <c r="AR140" i="4"/>
  <c r="AR126" i="4"/>
  <c r="AS85" i="4"/>
  <c r="AS246" i="4"/>
  <c r="AS191" i="4"/>
  <c r="AR244" i="4"/>
  <c r="AR269" i="4"/>
  <c r="AR209" i="4"/>
  <c r="AS40" i="4"/>
  <c r="BJ220" i="4"/>
  <c r="AP267" i="4"/>
  <c r="AS206" i="4"/>
  <c r="AS188" i="4"/>
  <c r="AS207" i="4"/>
  <c r="AT267" i="4"/>
  <c r="AU267" i="4"/>
  <c r="AS251" i="4"/>
  <c r="AR217" i="4"/>
  <c r="BJ217" i="4" s="1"/>
  <c r="AR229" i="4"/>
  <c r="AR253" i="4"/>
  <c r="AS175" i="4"/>
  <c r="AS148" i="4"/>
  <c r="AR122" i="4"/>
  <c r="AR61" i="4"/>
  <c r="AR192" i="4"/>
  <c r="AS90" i="4"/>
  <c r="AS153" i="4"/>
  <c r="AR73" i="4"/>
  <c r="AP98" i="4"/>
  <c r="AU98" i="4"/>
  <c r="AX98" i="4"/>
  <c r="AS150" i="4"/>
  <c r="AS66" i="4"/>
  <c r="AR200" i="4"/>
  <c r="AR227" i="4"/>
  <c r="AR179" i="4"/>
  <c r="AR255" i="4"/>
  <c r="AS41" i="4"/>
  <c r="AV65" i="4"/>
  <c r="AU65" i="4"/>
  <c r="AX259" i="4"/>
  <c r="AR239" i="4"/>
  <c r="AR173" i="4"/>
  <c r="AR245" i="4"/>
  <c r="AP178" i="4"/>
  <c r="AX178" i="4"/>
  <c r="AT178" i="4"/>
  <c r="AR62" i="4"/>
  <c r="AR118" i="4"/>
  <c r="AR70" i="4"/>
  <c r="AS92" i="4"/>
  <c r="BJ134" i="4"/>
  <c r="AR189" i="4"/>
  <c r="AS64" i="4"/>
  <c r="AS149" i="4"/>
  <c r="AV136" i="4"/>
  <c r="AX136" i="4"/>
  <c r="BJ136" i="4" s="1"/>
  <c r="AS151" i="4"/>
  <c r="AR82" i="4"/>
  <c r="AV241" i="4"/>
  <c r="AU244" i="4"/>
  <c r="AX225" i="4"/>
  <c r="AT201" i="4"/>
  <c r="AT177" i="4"/>
  <c r="AX207" i="4"/>
  <c r="AX147" i="4"/>
  <c r="AW259" i="4"/>
  <c r="AP259" i="4"/>
  <c r="AV206" i="4"/>
  <c r="AX206" i="4"/>
  <c r="AU206" i="4"/>
  <c r="AT206" i="4"/>
  <c r="AP206" i="4"/>
  <c r="AW253" i="4"/>
  <c r="AP253" i="4"/>
  <c r="AX253" i="4"/>
  <c r="AV166" i="4"/>
  <c r="AP166" i="4"/>
  <c r="AT166" i="4"/>
  <c r="AX166" i="4"/>
  <c r="AU166" i="4"/>
  <c r="AT127" i="4"/>
  <c r="AW127" i="4"/>
  <c r="AU127" i="4"/>
  <c r="AV104" i="4"/>
  <c r="AT104" i="4"/>
  <c r="AX104" i="4"/>
  <c r="AV140" i="4"/>
  <c r="AT140" i="4"/>
  <c r="AX140" i="4"/>
  <c r="AV94" i="4"/>
  <c r="AX94" i="4"/>
  <c r="AT94" i="4"/>
  <c r="AP94" i="4"/>
  <c r="AU94" i="4"/>
  <c r="AV70" i="4"/>
  <c r="AX70" i="4"/>
  <c r="AP70" i="4"/>
  <c r="AU70" i="4"/>
  <c r="AT70" i="4"/>
  <c r="AV114" i="4"/>
  <c r="AU114" i="4"/>
  <c r="AP114" i="4"/>
  <c r="AX114" i="4"/>
  <c r="AT114" i="4"/>
  <c r="AV81" i="4"/>
  <c r="AU81" i="4"/>
  <c r="AT81" i="4"/>
  <c r="AX81" i="4"/>
  <c r="AP81" i="4"/>
  <c r="AV67" i="4"/>
  <c r="AU67" i="4"/>
  <c r="AP67" i="4"/>
  <c r="AT67" i="4"/>
  <c r="AX67" i="4"/>
  <c r="AV55" i="4"/>
  <c r="AP55" i="4"/>
  <c r="AT55" i="4"/>
  <c r="AX55" i="4"/>
  <c r="AU55" i="4"/>
  <c r="AU177" i="4"/>
  <c r="AP147" i="4"/>
  <c r="AV266" i="4"/>
  <c r="AU266" i="4"/>
  <c r="AP266" i="4"/>
  <c r="AW233" i="4"/>
  <c r="AP233" i="4"/>
  <c r="AV180" i="4"/>
  <c r="AX180" i="4"/>
  <c r="AU180" i="4"/>
  <c r="AP180" i="4"/>
  <c r="AT180" i="4"/>
  <c r="AV168" i="4"/>
  <c r="AP168" i="4"/>
  <c r="AU168" i="4"/>
  <c r="AX168" i="4"/>
  <c r="AT168" i="4"/>
  <c r="AX165" i="4"/>
  <c r="AW165" i="4"/>
  <c r="AV188" i="4"/>
  <c r="AP188" i="4"/>
  <c r="AX188" i="4"/>
  <c r="AU188" i="4"/>
  <c r="AT188" i="4"/>
  <c r="AV148" i="4"/>
  <c r="AT148" i="4"/>
  <c r="AX148" i="4"/>
  <c r="AW130" i="4"/>
  <c r="AP130" i="4"/>
  <c r="AX130" i="4"/>
  <c r="AV61" i="4"/>
  <c r="AX61" i="4"/>
  <c r="AU61" i="4"/>
  <c r="AP61" i="4"/>
  <c r="AT61" i="4"/>
  <c r="AV76" i="4"/>
  <c r="AP76" i="4"/>
  <c r="AT76" i="4"/>
  <c r="AX76" i="4"/>
  <c r="AU76" i="4"/>
  <c r="AV63" i="4"/>
  <c r="AU63" i="4"/>
  <c r="AP63" i="4"/>
  <c r="AX63" i="4"/>
  <c r="AT63" i="4"/>
  <c r="AU117" i="4"/>
  <c r="AX117" i="4"/>
  <c r="AW117" i="4"/>
  <c r="AV92" i="4"/>
  <c r="AT92" i="4"/>
  <c r="AP92" i="4"/>
  <c r="AU92" i="4"/>
  <c r="AX92" i="4"/>
  <c r="AV57" i="4"/>
  <c r="AU57" i="4"/>
  <c r="AP57" i="4"/>
  <c r="AT57" i="4"/>
  <c r="AX57" i="4"/>
  <c r="AP265" i="4"/>
  <c r="AV147" i="4"/>
  <c r="AV182" i="4"/>
  <c r="AX182" i="4"/>
  <c r="AT182" i="4"/>
  <c r="AP182" i="4"/>
  <c r="AU182" i="4"/>
  <c r="AW239" i="4"/>
  <c r="AP239" i="4"/>
  <c r="AV216" i="4"/>
  <c r="AP216" i="4"/>
  <c r="AT216" i="4"/>
  <c r="AV204" i="4"/>
  <c r="AP204" i="4"/>
  <c r="AX204" i="4"/>
  <c r="AT204" i="4"/>
  <c r="AW163" i="4"/>
  <c r="AU163" i="4"/>
  <c r="AV86" i="4"/>
  <c r="AX86" i="4"/>
  <c r="AP86" i="4"/>
  <c r="AU86" i="4"/>
  <c r="AT86" i="4"/>
  <c r="AV56" i="4"/>
  <c r="AX56" i="4"/>
  <c r="AT56" i="4"/>
  <c r="AP56" i="4"/>
  <c r="AU56" i="4"/>
  <c r="AV44" i="4"/>
  <c r="AU44" i="4"/>
  <c r="AT44" i="4"/>
  <c r="AV176" i="4"/>
  <c r="AP176" i="4"/>
  <c r="AX176" i="4"/>
  <c r="AU176" i="4"/>
  <c r="AT176" i="4"/>
  <c r="AV90" i="4"/>
  <c r="AX90" i="4"/>
  <c r="AU90" i="4"/>
  <c r="AT90" i="4"/>
  <c r="AP90" i="4"/>
  <c r="AV68" i="4"/>
  <c r="AT68" i="4"/>
  <c r="AP68" i="4"/>
  <c r="AX68" i="4"/>
  <c r="AU68" i="4"/>
  <c r="AV88" i="4"/>
  <c r="AP88" i="4"/>
  <c r="AT88" i="4"/>
  <c r="AX88" i="4"/>
  <c r="AU88" i="4"/>
  <c r="AV43" i="4"/>
  <c r="AU43" i="4"/>
  <c r="AT43" i="4"/>
  <c r="AV107" i="4"/>
  <c r="AX107" i="4"/>
  <c r="AT107" i="4"/>
  <c r="AP107" i="4"/>
  <c r="AV79" i="4"/>
  <c r="AU79" i="4"/>
  <c r="AT79" i="4"/>
  <c r="AP79" i="4"/>
  <c r="AX79" i="4"/>
  <c r="AV66" i="4"/>
  <c r="AX66" i="4"/>
  <c r="AT66" i="4"/>
  <c r="AP66" i="4"/>
  <c r="AU66" i="4"/>
  <c r="AU265" i="4"/>
  <c r="AT242" i="4"/>
  <c r="AV202" i="4"/>
  <c r="AX202" i="4"/>
  <c r="AU202" i="4"/>
  <c r="AT202" i="4"/>
  <c r="AP202" i="4"/>
  <c r="AW272" i="4"/>
  <c r="AX272" i="4"/>
  <c r="AU272" i="4"/>
  <c r="AW257" i="4"/>
  <c r="AP257" i="4"/>
  <c r="AX257" i="4"/>
  <c r="AT257" i="4"/>
  <c r="AW231" i="4"/>
  <c r="AP231" i="4"/>
  <c r="AW173" i="4"/>
  <c r="AX173" i="4"/>
  <c r="AW245" i="4"/>
  <c r="AP245" i="4"/>
  <c r="AX122" i="4"/>
  <c r="AW122" i="4"/>
  <c r="AP122" i="4"/>
  <c r="AV89" i="4"/>
  <c r="AU89" i="4"/>
  <c r="AX89" i="4"/>
  <c r="AT89" i="4"/>
  <c r="AP89" i="4"/>
  <c r="AV85" i="4"/>
  <c r="AT85" i="4"/>
  <c r="AP85" i="4"/>
  <c r="AX85" i="4"/>
  <c r="AU85" i="4"/>
  <c r="AV103" i="4"/>
  <c r="AX103" i="4"/>
  <c r="AT103" i="4"/>
  <c r="AP103" i="4"/>
  <c r="AV137" i="4"/>
  <c r="AP137" i="4"/>
  <c r="AT137" i="4"/>
  <c r="AX137" i="4"/>
  <c r="AU137" i="4"/>
  <c r="AW241" i="4"/>
  <c r="AP241" i="4"/>
  <c r="AV208" i="4"/>
  <c r="AT208" i="4"/>
  <c r="AX208" i="4"/>
  <c r="AP208" i="4"/>
  <c r="AW275" i="4"/>
  <c r="AP275" i="4"/>
  <c r="AX275" i="4"/>
  <c r="AU275" i="4"/>
  <c r="AW258" i="4"/>
  <c r="AT258" i="4"/>
  <c r="AP258" i="4"/>
  <c r="AW167" i="4"/>
  <c r="AU167" i="4"/>
  <c r="AW153" i="4"/>
  <c r="AU153" i="4"/>
  <c r="AP153" i="4"/>
  <c r="AV196" i="4"/>
  <c r="AP196" i="4"/>
  <c r="AX196" i="4"/>
  <c r="AT196" i="4"/>
  <c r="AV82" i="4"/>
  <c r="AX82" i="4"/>
  <c r="AU82" i="4"/>
  <c r="AT82" i="4"/>
  <c r="AP82" i="4"/>
  <c r="AV125" i="4"/>
  <c r="AX125" i="4"/>
  <c r="AT125" i="4"/>
  <c r="AP125" i="4"/>
  <c r="AU125" i="4"/>
  <c r="AV156" i="4"/>
  <c r="AU156" i="4"/>
  <c r="AX156" i="4"/>
  <c r="AP156" i="4"/>
  <c r="AT156" i="4"/>
  <c r="AV124" i="4"/>
  <c r="AT124" i="4"/>
  <c r="AX124" i="4"/>
  <c r="AV40" i="4"/>
  <c r="AT40" i="4"/>
  <c r="AU40" i="4"/>
  <c r="AX246" i="4"/>
  <c r="AV258" i="4"/>
  <c r="AV246" i="4"/>
  <c r="AV242" i="4"/>
  <c r="AT265" i="4"/>
  <c r="BJ215" i="4"/>
  <c r="AW207" i="4"/>
  <c r="AT246" i="4"/>
  <c r="AU147" i="4"/>
  <c r="AW243" i="4"/>
  <c r="AP243" i="4"/>
  <c r="AX218" i="4"/>
  <c r="AW218" i="4"/>
  <c r="AV192" i="4"/>
  <c r="AP192" i="4"/>
  <c r="AX192" i="4"/>
  <c r="AT192" i="4"/>
  <c r="AV200" i="4"/>
  <c r="AP200" i="4"/>
  <c r="AX200" i="4"/>
  <c r="AT200" i="4"/>
  <c r="AV194" i="4"/>
  <c r="AT194" i="4"/>
  <c r="AP194" i="4"/>
  <c r="AX194" i="4"/>
  <c r="AU194" i="4"/>
  <c r="AV227" i="4"/>
  <c r="AT227" i="4"/>
  <c r="AP227" i="4"/>
  <c r="AV154" i="4"/>
  <c r="AT154" i="4"/>
  <c r="AX154" i="4"/>
  <c r="AT135" i="4"/>
  <c r="AW135" i="4"/>
  <c r="AU135" i="4"/>
  <c r="AV101" i="4"/>
  <c r="AX101" i="4"/>
  <c r="AT101" i="4"/>
  <c r="AP101" i="4"/>
  <c r="AW118" i="4"/>
  <c r="AT118" i="4"/>
  <c r="AU118" i="4"/>
  <c r="AW181" i="4"/>
  <c r="AX181" i="4"/>
  <c r="AT50" i="4"/>
  <c r="AU50" i="4"/>
  <c r="AV39" i="4"/>
  <c r="AU39" i="4"/>
  <c r="AP49" i="4"/>
  <c r="AT49" i="4"/>
  <c r="AW49" i="4"/>
  <c r="AU49" i="4"/>
  <c r="AV78" i="4"/>
  <c r="AX78" i="4"/>
  <c r="AU78" i="4"/>
  <c r="AP78" i="4"/>
  <c r="AT78" i="4"/>
  <c r="AV275" i="4"/>
  <c r="AX241" i="4"/>
  <c r="AW196" i="4"/>
  <c r="AT256" i="4"/>
  <c r="BJ120" i="4"/>
  <c r="AU207" i="4"/>
  <c r="AP246" i="4"/>
  <c r="AW147" i="4"/>
  <c r="AW271" i="4"/>
  <c r="AP271" i="4"/>
  <c r="AX271" i="4"/>
  <c r="AW247" i="4"/>
  <c r="AP247" i="4"/>
  <c r="AV219" i="4"/>
  <c r="AP219" i="4"/>
  <c r="AT219" i="4"/>
  <c r="AW155" i="4"/>
  <c r="AU155" i="4"/>
  <c r="AW161" i="4"/>
  <c r="AU161" i="4"/>
  <c r="AV111" i="4"/>
  <c r="AP111" i="4"/>
  <c r="AX111" i="4"/>
  <c r="AT111" i="4"/>
  <c r="AU111" i="4"/>
  <c r="AP142" i="4"/>
  <c r="AW142" i="4"/>
  <c r="AX142" i="4"/>
  <c r="AW138" i="4"/>
  <c r="AP138" i="4"/>
  <c r="AX138" i="4"/>
  <c r="AV74" i="4"/>
  <c r="AX74" i="4"/>
  <c r="AT74" i="4"/>
  <c r="AP74" i="4"/>
  <c r="AU74" i="4"/>
  <c r="AV128" i="4"/>
  <c r="AX128" i="4"/>
  <c r="AT128" i="4"/>
  <c r="AV77" i="4"/>
  <c r="AP77" i="4"/>
  <c r="AX77" i="4"/>
  <c r="AU77" i="4"/>
  <c r="AT77" i="4"/>
  <c r="AV62" i="4"/>
  <c r="AX62" i="4"/>
  <c r="AU62" i="4"/>
  <c r="AT62" i="4"/>
  <c r="AP62" i="4"/>
  <c r="AV80" i="4"/>
  <c r="AT80" i="4"/>
  <c r="AP80" i="4"/>
  <c r="AX80" i="4"/>
  <c r="AU80" i="4"/>
  <c r="AV75" i="4"/>
  <c r="AU75" i="4"/>
  <c r="AX75" i="4"/>
  <c r="AT75" i="4"/>
  <c r="AP75" i="4"/>
  <c r="AV106" i="4"/>
  <c r="AX106" i="4"/>
  <c r="AU106" i="4"/>
  <c r="AP106" i="4"/>
  <c r="AT106" i="4"/>
  <c r="AV52" i="4"/>
  <c r="AT52" i="4"/>
  <c r="AP52" i="4"/>
  <c r="AU52" i="4"/>
  <c r="AV99" i="4"/>
  <c r="AX99" i="4"/>
  <c r="AP99" i="4"/>
  <c r="AT99" i="4"/>
  <c r="AU99" i="4"/>
  <c r="AU246" i="4"/>
  <c r="AU196" i="4"/>
  <c r="AX153" i="4"/>
  <c r="AP201" i="4"/>
  <c r="AP177" i="4"/>
  <c r="BJ146" i="4"/>
  <c r="AW273" i="4"/>
  <c r="AX273" i="4"/>
  <c r="AP273" i="4"/>
  <c r="AW191" i="4"/>
  <c r="AU191" i="4"/>
  <c r="AW251" i="4"/>
  <c r="AP251" i="4"/>
  <c r="AV224" i="4"/>
  <c r="AU224" i="4"/>
  <c r="AT224" i="4"/>
  <c r="AP224" i="4"/>
  <c r="AX224" i="4"/>
  <c r="AW203" i="4"/>
  <c r="AU203" i="4"/>
  <c r="AW179" i="4"/>
  <c r="AU179" i="4"/>
  <c r="AX169" i="4"/>
  <c r="BJ169" i="4" s="1"/>
  <c r="AW169" i="4"/>
  <c r="AW151" i="4"/>
  <c r="AU151" i="4"/>
  <c r="AX151" i="4"/>
  <c r="AV214" i="4"/>
  <c r="AP214" i="4"/>
  <c r="AU214" i="4"/>
  <c r="AT214" i="4"/>
  <c r="AX214" i="4"/>
  <c r="AV164" i="4"/>
  <c r="AT164" i="4"/>
  <c r="AP164" i="4"/>
  <c r="AX164" i="4"/>
  <c r="AU164" i="4"/>
  <c r="AP116" i="4"/>
  <c r="AW116" i="4"/>
  <c r="AX116" i="4"/>
  <c r="AX126" i="4"/>
  <c r="AW126" i="4"/>
  <c r="AV69" i="4"/>
  <c r="AX69" i="4"/>
  <c r="AU69" i="4"/>
  <c r="AP69" i="4"/>
  <c r="AT69" i="4"/>
  <c r="AV119" i="4"/>
  <c r="AP119" i="4"/>
  <c r="AU119" i="4"/>
  <c r="AT119" i="4"/>
  <c r="AX119" i="4"/>
  <c r="BJ58" i="4"/>
  <c r="BJ2902" i="4"/>
  <c r="BJ3325" i="4"/>
  <c r="BJ3008" i="4"/>
  <c r="BJ3000" i="4"/>
  <c r="BJ3002" i="4"/>
  <c r="BJ1680" i="4"/>
  <c r="BJ1368" i="4"/>
  <c r="BJ1344" i="4"/>
  <c r="BJ1336" i="4"/>
  <c r="BJ1312" i="4"/>
  <c r="BJ1304" i="4"/>
  <c r="BJ327" i="4"/>
  <c r="BJ3005" i="4"/>
  <c r="BJ2967" i="4"/>
  <c r="BJ2970" i="4"/>
  <c r="BJ2425" i="4"/>
  <c r="BJ2417" i="4"/>
  <c r="BJ1365" i="4"/>
  <c r="BJ1202" i="4"/>
  <c r="BJ403" i="4"/>
  <c r="BJ445" i="4"/>
  <c r="BJ437" i="4"/>
  <c r="BJ2469" i="4"/>
  <c r="BJ2155" i="4"/>
  <c r="BJ2151" i="4"/>
  <c r="BJ2147" i="4"/>
  <c r="BJ2143" i="4"/>
  <c r="BJ2139" i="4"/>
  <c r="BJ2135" i="4"/>
  <c r="BJ2131" i="4"/>
  <c r="BJ2900" i="4"/>
  <c r="BJ2465" i="4"/>
  <c r="BJ1665" i="4"/>
  <c r="BJ1443" i="4"/>
  <c r="BJ1437" i="4"/>
  <c r="BJ1429" i="4"/>
  <c r="BJ3386" i="4"/>
  <c r="BJ2999" i="4"/>
  <c r="BJ3222" i="4"/>
  <c r="BJ3191" i="4"/>
  <c r="BJ3006" i="4"/>
  <c r="BJ3370" i="4"/>
  <c r="BJ3240" i="4"/>
  <c r="BJ2313" i="4"/>
  <c r="BJ2467" i="4"/>
  <c r="BJ503" i="4"/>
  <c r="BJ487" i="4"/>
  <c r="BJ471" i="4"/>
  <c r="BJ463" i="4"/>
  <c r="BJ455" i="4"/>
  <c r="BJ506" i="4"/>
  <c r="BJ3254" i="4"/>
  <c r="BJ3324" i="4"/>
  <c r="BJ1448" i="4"/>
  <c r="BJ3323" i="4"/>
  <c r="BJ3245" i="4"/>
  <c r="BJ3597" i="4"/>
  <c r="BJ3580" i="4"/>
  <c r="BJ3565" i="4"/>
  <c r="BJ3395" i="4"/>
  <c r="BJ3226" i="4"/>
  <c r="BJ2968" i="4"/>
  <c r="BJ1668" i="4"/>
  <c r="BJ1660" i="4"/>
  <c r="BJ1373" i="4"/>
  <c r="BJ1165" i="4"/>
  <c r="BJ1179" i="4"/>
  <c r="BJ448" i="4"/>
  <c r="BJ440" i="4"/>
  <c r="BJ424" i="4"/>
  <c r="BJ416" i="4"/>
  <c r="BJ408" i="4"/>
  <c r="BJ400" i="4"/>
  <c r="BJ392" i="4"/>
  <c r="BJ338" i="4"/>
  <c r="BJ447" i="4"/>
  <c r="BJ415" i="4"/>
  <c r="BJ383" i="4"/>
  <c r="BJ360" i="4"/>
  <c r="BJ352" i="4"/>
  <c r="BJ344" i="4"/>
  <c r="BJ3563" i="4"/>
  <c r="BJ2475" i="4"/>
  <c r="BJ1672" i="4"/>
  <c r="BJ1636" i="4"/>
  <c r="BJ1716" i="4"/>
  <c r="BJ1667" i="4"/>
  <c r="BJ1659" i="4"/>
  <c r="BJ429" i="4"/>
  <c r="BJ421" i="4"/>
  <c r="BJ405" i="4"/>
  <c r="BJ397" i="4"/>
  <c r="BJ381" i="4"/>
  <c r="BJ238" i="4"/>
  <c r="BJ1623" i="4"/>
  <c r="BJ3248" i="4"/>
  <c r="BJ3007" i="4"/>
  <c r="BJ3393" i="4"/>
  <c r="BJ3220" i="4"/>
  <c r="BJ3218" i="4"/>
  <c r="BJ3219" i="4"/>
  <c r="BJ3214" i="4"/>
  <c r="BJ3206" i="4"/>
  <c r="BJ3198" i="4"/>
  <c r="BJ3194" i="4"/>
  <c r="BJ1357" i="4"/>
  <c r="BJ428" i="4"/>
  <c r="BJ420" i="4"/>
  <c r="BJ404" i="4"/>
  <c r="BJ396" i="4"/>
  <c r="BJ388" i="4"/>
  <c r="BJ431" i="4"/>
  <c r="BJ399" i="4"/>
  <c r="BJ3505" i="4"/>
  <c r="BJ2960" i="4"/>
  <c r="BJ2293" i="4"/>
  <c r="BJ2289" i="4"/>
  <c r="BJ2285" i="4"/>
  <c r="BJ2281" i="4"/>
  <c r="BJ2209" i="4"/>
  <c r="BJ2205" i="4"/>
  <c r="BJ2201" i="4"/>
  <c r="BJ2197" i="4"/>
  <c r="BJ2193" i="4"/>
  <c r="BJ2189" i="4"/>
  <c r="BJ2181" i="4"/>
  <c r="BJ2173" i="4"/>
  <c r="BJ2165" i="4"/>
  <c r="BJ2157" i="4"/>
  <c r="BJ2149" i="4"/>
  <c r="BJ2141" i="4"/>
  <c r="BJ2133" i="4"/>
  <c r="BJ1714" i="4"/>
  <c r="BJ1727" i="4"/>
  <c r="BJ1671" i="4"/>
  <c r="BJ1663" i="4"/>
  <c r="BJ1619" i="4"/>
  <c r="BJ1603" i="4"/>
  <c r="BJ1587" i="4"/>
  <c r="BJ1571" i="4"/>
  <c r="BJ1555" i="4"/>
  <c r="BJ1539" i="4"/>
  <c r="BJ3564" i="4"/>
  <c r="BJ1724" i="4"/>
  <c r="BJ3237" i="4"/>
  <c r="BJ3474" i="4"/>
  <c r="BJ3003" i="4"/>
  <c r="BJ2963" i="4"/>
  <c r="BJ2955" i="4"/>
  <c r="BJ2429" i="4"/>
  <c r="BJ2381" i="4"/>
  <c r="BJ2437" i="4"/>
  <c r="BJ1669" i="4"/>
  <c r="BJ1517" i="4"/>
  <c r="BJ1490" i="4"/>
  <c r="BJ1486" i="4"/>
  <c r="BJ1482" i="4"/>
  <c r="BJ1478" i="4"/>
  <c r="BJ1474" i="4"/>
  <c r="BJ1470" i="4"/>
  <c r="BJ1466" i="4"/>
  <c r="BJ1462" i="4"/>
  <c r="BJ1458" i="4"/>
  <c r="BJ1454" i="4"/>
  <c r="BJ1684" i="4"/>
  <c r="BJ1670" i="4"/>
  <c r="BJ1662" i="4"/>
  <c r="BJ1615" i="4"/>
  <c r="BJ1444" i="4"/>
  <c r="BJ1169" i="4"/>
  <c r="BJ1157" i="4"/>
  <c r="BJ1170" i="4"/>
  <c r="BJ376" i="4"/>
  <c r="BJ237" i="4"/>
  <c r="BJ3608" i="4"/>
  <c r="BJ3193" i="4"/>
  <c r="BJ3230" i="4"/>
  <c r="BJ3217" i="4"/>
  <c r="BJ3213" i="4"/>
  <c r="BJ3209" i="4"/>
  <c r="BJ3205" i="4"/>
  <c r="BJ3201" i="4"/>
  <c r="BJ3197" i="4"/>
  <c r="BJ3192" i="4"/>
  <c r="BJ2962" i="4"/>
  <c r="BJ2308" i="4"/>
  <c r="BJ2304" i="4"/>
  <c r="BJ2300" i="4"/>
  <c r="BJ2296" i="4"/>
  <c r="BJ2292" i="4"/>
  <c r="BJ2288" i="4"/>
  <c r="BJ2284" i="4"/>
  <c r="BJ2280" i="4"/>
  <c r="BJ2276" i="4"/>
  <c r="BJ2272" i="4"/>
  <c r="BJ2268" i="4"/>
  <c r="BJ2264" i="4"/>
  <c r="BJ2260" i="4"/>
  <c r="BJ2256" i="4"/>
  <c r="BJ2252" i="4"/>
  <c r="BJ2248" i="4"/>
  <c r="BJ2244" i="4"/>
  <c r="BJ2240" i="4"/>
  <c r="BJ2236" i="4"/>
  <c r="BJ2232" i="4"/>
  <c r="BJ2228" i="4"/>
  <c r="BJ2224" i="4"/>
  <c r="BJ2220" i="4"/>
  <c r="BJ2216" i="4"/>
  <c r="BJ2214" i="4"/>
  <c r="BJ2204" i="4"/>
  <c r="BJ2196" i="4"/>
  <c r="BJ1698" i="4"/>
  <c r="BJ1720" i="4"/>
  <c r="BJ1688" i="4"/>
  <c r="BJ1661" i="4"/>
  <c r="BJ1611" i="4"/>
  <c r="BJ1491" i="4"/>
  <c r="BJ1487" i="4"/>
  <c r="BJ1483" i="4"/>
  <c r="BJ1479" i="4"/>
  <c r="BJ1475" i="4"/>
  <c r="BJ1432" i="4"/>
  <c r="BJ1412" i="4"/>
  <c r="BJ1396" i="4"/>
  <c r="BJ1380" i="4"/>
  <c r="BJ1372" i="4"/>
  <c r="BJ1364" i="4"/>
  <c r="BJ1348" i="4"/>
  <c r="BJ1427" i="4"/>
  <c r="BJ1163" i="4"/>
  <c r="BJ1181" i="4"/>
  <c r="BJ1200" i="4"/>
  <c r="BJ1222" i="4"/>
  <c r="BJ322" i="4"/>
  <c r="BJ426" i="4"/>
  <c r="BJ394" i="4"/>
  <c r="BJ342" i="4"/>
  <c r="BJ235" i="4"/>
  <c r="BJ236" i="4"/>
  <c r="BJ3466" i="4"/>
  <c r="BJ3378" i="4"/>
  <c r="BJ3223" i="4"/>
  <c r="BJ3181" i="4"/>
  <c r="BJ3004" i="4"/>
  <c r="BJ2765" i="4"/>
  <c r="BJ2757" i="4"/>
  <c r="BJ2745" i="4"/>
  <c r="BJ1722" i="4"/>
  <c r="BJ1435" i="4"/>
  <c r="BJ1405" i="4"/>
  <c r="BJ1389" i="4"/>
  <c r="BJ1377" i="4"/>
  <c r="BJ1255" i="4"/>
  <c r="BJ1247" i="4"/>
  <c r="BJ1239" i="4"/>
  <c r="BJ1231" i="4"/>
  <c r="BJ364" i="4"/>
  <c r="BJ2972" i="4"/>
  <c r="BJ2421" i="4"/>
  <c r="BJ2413" i="4"/>
  <c r="BJ2405" i="4"/>
  <c r="BJ2397" i="4"/>
  <c r="BJ2389" i="4"/>
  <c r="BJ2471" i="4"/>
  <c r="BJ2463" i="4"/>
  <c r="BJ1682" i="4"/>
  <c r="BJ3600" i="4"/>
  <c r="BJ3586" i="4"/>
  <c r="BJ3497" i="4"/>
  <c r="BJ3475" i="4"/>
  <c r="BJ3472" i="4"/>
  <c r="BJ3394" i="4"/>
  <c r="BJ3249" i="4"/>
  <c r="BJ3241" i="4"/>
  <c r="BJ3233" i="4"/>
  <c r="BJ2748" i="4"/>
  <c r="BJ2461" i="4"/>
  <c r="BJ2441" i="4"/>
  <c r="BJ1706" i="4"/>
  <c r="BJ1700" i="4"/>
  <c r="BJ1692" i="4"/>
  <c r="BJ1674" i="4"/>
  <c r="BJ1666" i="4"/>
  <c r="BJ1537" i="4"/>
  <c r="BJ1428" i="4"/>
  <c r="BJ1369" i="4"/>
  <c r="BJ1189" i="4"/>
  <c r="BJ1194" i="4"/>
  <c r="BJ499" i="4"/>
  <c r="BJ491" i="4"/>
  <c r="BJ483" i="4"/>
  <c r="BJ475" i="4"/>
  <c r="BJ312" i="4"/>
  <c r="BJ518" i="4"/>
  <c r="BJ449" i="4"/>
  <c r="BJ425" i="4"/>
  <c r="BJ417" i="4"/>
  <c r="BJ409" i="4"/>
  <c r="BJ393" i="4"/>
  <c r="BJ377" i="4"/>
  <c r="BJ3210" i="4"/>
  <c r="BJ3202" i="4"/>
  <c r="BJ3001" i="4"/>
  <c r="BJ2459" i="4"/>
  <c r="BJ2449" i="4"/>
  <c r="BJ2321" i="4"/>
  <c r="BJ2324" i="4"/>
  <c r="BJ2310" i="4"/>
  <c r="BJ2306" i="4"/>
  <c r="BJ2302" i="4"/>
  <c r="BJ2298" i="4"/>
  <c r="BJ2294" i="4"/>
  <c r="BJ2290" i="4"/>
  <c r="BJ2286" i="4"/>
  <c r="BJ2282" i="4"/>
  <c r="BJ2278" i="4"/>
  <c r="BJ2274" i="4"/>
  <c r="BJ2270" i="4"/>
  <c r="BJ2266" i="4"/>
  <c r="BJ2262" i="4"/>
  <c r="BJ2254" i="4"/>
  <c r="BJ2246" i="4"/>
  <c r="BJ2242" i="4"/>
  <c r="BJ2238" i="4"/>
  <c r="BJ2234" i="4"/>
  <c r="BJ2230" i="4"/>
  <c r="BJ2222" i="4"/>
  <c r="BJ2218" i="4"/>
  <c r="BJ2215" i="4"/>
  <c r="BJ1730" i="4"/>
  <c r="BJ1678" i="4"/>
  <c r="BJ1732" i="4"/>
  <c r="BJ1673" i="4"/>
  <c r="BJ1608" i="4"/>
  <c r="BJ1600" i="4"/>
  <c r="BJ1592" i="4"/>
  <c r="BJ1584" i="4"/>
  <c r="BJ1576" i="4"/>
  <c r="BJ1568" i="4"/>
  <c r="BJ1560" i="4"/>
  <c r="BJ1552" i="4"/>
  <c r="BJ1544" i="4"/>
  <c r="BJ1438" i="4"/>
  <c r="BJ1430" i="4"/>
  <c r="BJ1422" i="4"/>
  <c r="BJ1436" i="4"/>
  <c r="BJ1349" i="4"/>
  <c r="BJ1171" i="4"/>
  <c r="BJ1178" i="4"/>
  <c r="BJ452" i="4"/>
  <c r="BJ359" i="4"/>
  <c r="BJ292" i="4"/>
  <c r="BJ3379" i="4"/>
  <c r="BJ3498" i="4"/>
  <c r="BJ3216" i="4"/>
  <c r="BJ3212" i="4"/>
  <c r="BJ3208" i="4"/>
  <c r="BJ3204" i="4"/>
  <c r="BJ3200" i="4"/>
  <c r="BJ3196" i="4"/>
  <c r="BJ2971" i="4"/>
  <c r="BJ2763" i="4"/>
  <c r="BJ2747" i="4"/>
  <c r="BJ2743" i="4"/>
  <c r="BJ2490" i="4"/>
  <c r="BJ2473" i="4"/>
  <c r="BJ2457" i="4"/>
  <c r="BJ2326" i="4"/>
  <c r="BJ2212" i="4"/>
  <c r="BJ1690" i="4"/>
  <c r="BJ1708" i="4"/>
  <c r="BJ1664" i="4"/>
  <c r="BJ1728" i="4"/>
  <c r="BJ1343" i="4"/>
  <c r="BJ1335" i="4"/>
  <c r="BJ1327" i="4"/>
  <c r="BJ1319" i="4"/>
  <c r="BJ1311" i="4"/>
  <c r="BJ1303" i="4"/>
  <c r="BJ1295" i="4"/>
  <c r="BJ1361" i="4"/>
  <c r="BJ1173" i="4"/>
  <c r="BJ1254" i="4"/>
  <c r="BJ1250" i="4"/>
  <c r="BJ1246" i="4"/>
  <c r="BJ1242" i="4"/>
  <c r="BJ1238" i="4"/>
  <c r="BJ1234" i="4"/>
  <c r="BJ1230" i="4"/>
  <c r="BJ556" i="4"/>
  <c r="BJ552" i="4"/>
  <c r="BJ548" i="4"/>
  <c r="BJ540" i="4"/>
  <c r="BJ536" i="4"/>
  <c r="BJ532" i="4"/>
  <c r="BJ528" i="4"/>
  <c r="BJ524" i="4"/>
  <c r="BJ520" i="4"/>
  <c r="BJ3576" i="4"/>
  <c r="BJ3577" i="4"/>
  <c r="BJ3598" i="4"/>
  <c r="BJ3578" i="4"/>
  <c r="BJ3570" i="4"/>
  <c r="BJ3575" i="4"/>
  <c r="BJ3558" i="4"/>
  <c r="BJ3510" i="4"/>
  <c r="BJ3468" i="4"/>
  <c r="BJ3389" i="4"/>
  <c r="BJ3369" i="4"/>
  <c r="BJ3246" i="4"/>
  <c r="BJ3238" i="4"/>
  <c r="BJ3256" i="4"/>
  <c r="BJ3041" i="4"/>
  <c r="BJ2965" i="4"/>
  <c r="BJ2942" i="4"/>
  <c r="BJ2846" i="4"/>
  <c r="BJ2435" i="4"/>
  <c r="BJ2426" i="4"/>
  <c r="BJ2418" i="4"/>
  <c r="BJ2410" i="4"/>
  <c r="BJ2402" i="4"/>
  <c r="BJ2394" i="4"/>
  <c r="BJ2386" i="4"/>
  <c r="BJ1686" i="4"/>
  <c r="BJ1695" i="4"/>
  <c r="BJ1635" i="4"/>
  <c r="BJ1497" i="4"/>
  <c r="BJ1519" i="4"/>
  <c r="BJ1522" i="4"/>
  <c r="BJ1502" i="4"/>
  <c r="BJ1416" i="4"/>
  <c r="BJ1408" i="4"/>
  <c r="BJ1392" i="4"/>
  <c r="BJ1384" i="4"/>
  <c r="BJ1376" i="4"/>
  <c r="BJ1360" i="4"/>
  <c r="BJ1352" i="4"/>
  <c r="BJ1328" i="4"/>
  <c r="BJ1320" i="4"/>
  <c r="BJ1296" i="4"/>
  <c r="BJ1280" i="4"/>
  <c r="BJ1264" i="4"/>
  <c r="BJ1426" i="4"/>
  <c r="BJ1417" i="4"/>
  <c r="BJ1409" i="4"/>
  <c r="BJ1401" i="4"/>
  <c r="BJ1393" i="4"/>
  <c r="BJ1385" i="4"/>
  <c r="BJ1411" i="4"/>
  <c r="BJ1379" i="4"/>
  <c r="BJ1441" i="4"/>
  <c r="BJ1177" i="4"/>
  <c r="BJ1216" i="4"/>
  <c r="BJ1217" i="4"/>
  <c r="BJ1209" i="4"/>
  <c r="BJ1201" i="4"/>
  <c r="BJ1193" i="4"/>
  <c r="BJ1188" i="4"/>
  <c r="BJ351" i="4"/>
  <c r="BJ341" i="4"/>
  <c r="BJ309" i="4"/>
  <c r="BJ443" i="4"/>
  <c r="BJ411" i="4"/>
  <c r="BJ379" i="4"/>
  <c r="BJ493" i="4"/>
  <c r="BJ485" i="4"/>
  <c r="BJ469" i="4"/>
  <c r="BJ461" i="4"/>
  <c r="BJ453" i="4"/>
  <c r="BJ519" i="4"/>
  <c r="BJ511" i="4"/>
  <c r="BJ301" i="4"/>
  <c r="BJ3090" i="4"/>
  <c r="BJ3176" i="4"/>
  <c r="BJ3063" i="4"/>
  <c r="BJ3025" i="4"/>
  <c r="BJ2901" i="4"/>
  <c r="BJ2443" i="4"/>
  <c r="BJ2431" i="4"/>
  <c r="BJ2456" i="4"/>
  <c r="BJ2258" i="4"/>
  <c r="BJ2250" i="4"/>
  <c r="BJ2226" i="4"/>
  <c r="BJ2207" i="4"/>
  <c r="BJ1710" i="4"/>
  <c r="BJ1624" i="4"/>
  <c r="BJ1731" i="4"/>
  <c r="BJ1604" i="4"/>
  <c r="BJ1596" i="4"/>
  <c r="BJ1588" i="4"/>
  <c r="BJ1580" i="4"/>
  <c r="BJ1572" i="4"/>
  <c r="BJ1564" i="4"/>
  <c r="BJ1556" i="4"/>
  <c r="BJ1548" i="4"/>
  <c r="BJ1540" i="4"/>
  <c r="BJ1514" i="4"/>
  <c r="BJ1450" i="4"/>
  <c r="BJ1446" i="4"/>
  <c r="BJ1494" i="4"/>
  <c r="BJ1263" i="4"/>
  <c r="BJ1434" i="4"/>
  <c r="BJ1198" i="4"/>
  <c r="BJ1256" i="4"/>
  <c r="BJ1252" i="4"/>
  <c r="BJ1248" i="4"/>
  <c r="BJ1244" i="4"/>
  <c r="BJ1240" i="4"/>
  <c r="BJ1236" i="4"/>
  <c r="BJ1232" i="4"/>
  <c r="BJ1228" i="4"/>
  <c r="BJ1226" i="4"/>
  <c r="BJ558" i="4"/>
  <c r="BJ554" i="4"/>
  <c r="BJ550" i="4"/>
  <c r="BJ546" i="4"/>
  <c r="BJ542" i="4"/>
  <c r="BJ538" i="4"/>
  <c r="BJ534" i="4"/>
  <c r="BJ530" i="4"/>
  <c r="BJ526" i="4"/>
  <c r="BJ522" i="4"/>
  <c r="BJ347" i="4"/>
  <c r="BJ442" i="4"/>
  <c r="BJ410" i="4"/>
  <c r="BJ378" i="4"/>
  <c r="BJ334" i="4"/>
  <c r="BJ375" i="4"/>
  <c r="BJ308" i="4"/>
  <c r="BJ3569" i="4"/>
  <c r="BJ3596" i="4"/>
  <c r="BJ3582" i="4"/>
  <c r="BJ3579" i="4"/>
  <c r="BJ3587" i="4"/>
  <c r="BJ3562" i="4"/>
  <c r="BJ3467" i="4"/>
  <c r="BJ3499" i="4"/>
  <c r="BJ3371" i="4"/>
  <c r="BJ3385" i="4"/>
  <c r="BJ3252" i="4"/>
  <c r="BJ3244" i="4"/>
  <c r="BJ3236" i="4"/>
  <c r="BJ3384" i="4"/>
  <c r="BJ3188" i="4"/>
  <c r="BJ3087" i="4"/>
  <c r="BJ2961" i="4"/>
  <c r="BJ2904" i="4"/>
  <c r="BJ2451" i="4"/>
  <c r="BJ2424" i="4"/>
  <c r="BJ2416" i="4"/>
  <c r="BJ2408" i="4"/>
  <c r="BJ2400" i="4"/>
  <c r="BJ2392" i="4"/>
  <c r="BJ2384" i="4"/>
  <c r="BJ2455" i="4"/>
  <c r="BJ2448" i="4"/>
  <c r="BJ2344" i="4"/>
  <c r="BJ1676" i="4"/>
  <c r="BJ1679" i="4"/>
  <c r="BJ1723" i="4"/>
  <c r="BJ1618" i="4"/>
  <c r="BJ1513" i="4"/>
  <c r="BJ1527" i="4"/>
  <c r="BJ1495" i="4"/>
  <c r="BJ1506" i="4"/>
  <c r="BJ1342" i="4"/>
  <c r="BJ1334" i="4"/>
  <c r="BJ1326" i="4"/>
  <c r="BJ1318" i="4"/>
  <c r="BJ1310" i="4"/>
  <c r="BJ1302" i="4"/>
  <c r="BJ1294" i="4"/>
  <c r="BJ1286" i="4"/>
  <c r="BJ1278" i="4"/>
  <c r="BJ1270" i="4"/>
  <c r="BJ1262" i="4"/>
  <c r="BJ1442" i="4"/>
  <c r="BJ1403" i="4"/>
  <c r="BJ1371" i="4"/>
  <c r="BJ1425" i="4"/>
  <c r="BJ1161" i="4"/>
  <c r="BJ1196" i="4"/>
  <c r="BJ1215" i="4"/>
  <c r="BJ1207" i="4"/>
  <c r="BJ1199" i="4"/>
  <c r="BJ1191" i="4"/>
  <c r="BJ1175" i="4"/>
  <c r="BJ1159" i="4"/>
  <c r="BJ1186" i="4"/>
  <c r="BJ1172" i="4"/>
  <c r="BJ1162" i="4"/>
  <c r="BJ502" i="4"/>
  <c r="BJ494" i="4"/>
  <c r="BJ486" i="4"/>
  <c r="BJ478" i="4"/>
  <c r="BJ470" i="4"/>
  <c r="BJ454" i="4"/>
  <c r="BJ374" i="4"/>
  <c r="BJ451" i="4"/>
  <c r="BJ419" i="4"/>
  <c r="BJ387" i="4"/>
  <c r="BJ323" i="4"/>
  <c r="BJ430" i="4"/>
  <c r="BJ398" i="4"/>
  <c r="BJ456" i="4"/>
  <c r="BJ369" i="4"/>
  <c r="BJ345" i="4"/>
  <c r="BJ321" i="4"/>
  <c r="BJ509" i="4"/>
  <c r="BJ316" i="4"/>
  <c r="BJ318" i="4"/>
  <c r="BJ326" i="4"/>
  <c r="BJ3397" i="4"/>
  <c r="BJ3572" i="4"/>
  <c r="BJ3365" i="4"/>
  <c r="BJ3367" i="4"/>
  <c r="BJ3359" i="4"/>
  <c r="BJ3251" i="4"/>
  <c r="BJ3243" i="4"/>
  <c r="BJ3235" i="4"/>
  <c r="BJ3215" i="4"/>
  <c r="BJ3211" i="4"/>
  <c r="BJ3207" i="4"/>
  <c r="BJ3203" i="4"/>
  <c r="BJ3199" i="4"/>
  <c r="BJ3195" i="4"/>
  <c r="BJ3186" i="4"/>
  <c r="BJ3228" i="4"/>
  <c r="BJ3179" i="4"/>
  <c r="BJ3175" i="4"/>
  <c r="BJ3171" i="4"/>
  <c r="BJ3165" i="4"/>
  <c r="BJ3103" i="4"/>
  <c r="BJ3095" i="4"/>
  <c r="BJ3080" i="4"/>
  <c r="BJ2973" i="4"/>
  <c r="BJ2959" i="4"/>
  <c r="BJ2423" i="4"/>
  <c r="BJ2415" i="4"/>
  <c r="BJ2407" i="4"/>
  <c r="BJ2399" i="4"/>
  <c r="BJ2391" i="4"/>
  <c r="BJ2383" i="4"/>
  <c r="BJ2440" i="4"/>
  <c r="BJ2366" i="4"/>
  <c r="BJ2316" i="4"/>
  <c r="BJ2356" i="4"/>
  <c r="BJ2309" i="4"/>
  <c r="BJ2305" i="4"/>
  <c r="BJ2301" i="4"/>
  <c r="BJ2297" i="4"/>
  <c r="BJ2277" i="4"/>
  <c r="BJ2273" i="4"/>
  <c r="BJ2269" i="4"/>
  <c r="BJ2265" i="4"/>
  <c r="BJ2261" i="4"/>
  <c r="BJ2257" i="4"/>
  <c r="BJ2253" i="4"/>
  <c r="BJ2249" i="4"/>
  <c r="BJ2245" i="4"/>
  <c r="BJ2241" i="4"/>
  <c r="BJ2237" i="4"/>
  <c r="BJ2233" i="4"/>
  <c r="BJ2229" i="4"/>
  <c r="BJ2225" i="4"/>
  <c r="BJ2221" i="4"/>
  <c r="BJ2217" i="4"/>
  <c r="BJ2210" i="4"/>
  <c r="BJ2206" i="4"/>
  <c r="BJ2202" i="4"/>
  <c r="BJ2198" i="4"/>
  <c r="BJ2194" i="4"/>
  <c r="BJ2190" i="4"/>
  <c r="BJ2186" i="4"/>
  <c r="BJ2182" i="4"/>
  <c r="BJ2178" i="4"/>
  <c r="BJ2174" i="4"/>
  <c r="BJ2170" i="4"/>
  <c r="BJ2166" i="4"/>
  <c r="BJ2162" i="4"/>
  <c r="BJ2158" i="4"/>
  <c r="BJ2154" i="4"/>
  <c r="BJ2150" i="4"/>
  <c r="BJ2146" i="4"/>
  <c r="BJ2142" i="4"/>
  <c r="BJ2138" i="4"/>
  <c r="BJ2134" i="4"/>
  <c r="BJ2130" i="4"/>
  <c r="BJ2094" i="4"/>
  <c r="BJ1694" i="4"/>
  <c r="BJ1675" i="4"/>
  <c r="BJ1715" i="4"/>
  <c r="BJ1614" i="4"/>
  <c r="BJ1521" i="4"/>
  <c r="BJ1610" i="4"/>
  <c r="BJ1602" i="4"/>
  <c r="BJ1594" i="4"/>
  <c r="BJ1586" i="4"/>
  <c r="BJ1578" i="4"/>
  <c r="BJ1570" i="4"/>
  <c r="BJ1562" i="4"/>
  <c r="BJ1554" i="4"/>
  <c r="BJ1546" i="4"/>
  <c r="BJ1498" i="4"/>
  <c r="BJ1525" i="4"/>
  <c r="BJ1493" i="4"/>
  <c r="BJ1489" i="4"/>
  <c r="BJ1485" i="4"/>
  <c r="BJ1481" i="4"/>
  <c r="BJ1477" i="4"/>
  <c r="BJ1473" i="4"/>
  <c r="BJ1469" i="4"/>
  <c r="BJ1465" i="4"/>
  <c r="BJ1461" i="4"/>
  <c r="BJ1457" i="4"/>
  <c r="BJ1453" i="4"/>
  <c r="BJ1449" i="4"/>
  <c r="BJ1341" i="4"/>
  <c r="BJ1333" i="4"/>
  <c r="BJ1325" i="4"/>
  <c r="BJ1317" i="4"/>
  <c r="BJ1309" i="4"/>
  <c r="BJ1301" i="4"/>
  <c r="BJ1293" i="4"/>
  <c r="BJ1285" i="4"/>
  <c r="BJ1277" i="4"/>
  <c r="BJ1269" i="4"/>
  <c r="BJ1261" i="4"/>
  <c r="BJ1415" i="4"/>
  <c r="BJ1383" i="4"/>
  <c r="BJ1351" i="4"/>
  <c r="BJ1185" i="4"/>
  <c r="BJ1210" i="4"/>
  <c r="BJ972" i="4"/>
  <c r="BJ1176" i="4"/>
  <c r="BJ1164" i="4"/>
  <c r="BJ557" i="4"/>
  <c r="BJ553" i="4"/>
  <c r="BJ549" i="4"/>
  <c r="BJ545" i="4"/>
  <c r="BJ541" i="4"/>
  <c r="BJ533" i="4"/>
  <c r="BJ529" i="4"/>
  <c r="BJ525" i="4"/>
  <c r="BJ521" i="4"/>
  <c r="BJ354" i="4"/>
  <c r="BJ368" i="4"/>
  <c r="BJ439" i="4"/>
  <c r="BJ407" i="4"/>
  <c r="BJ320" i="4"/>
  <c r="BJ355" i="4"/>
  <c r="BJ450" i="4"/>
  <c r="BJ418" i="4"/>
  <c r="BJ512" i="4"/>
  <c r="BJ504" i="4"/>
  <c r="BJ324" i="4"/>
  <c r="BJ3098" i="4"/>
  <c r="BJ3257" i="4"/>
  <c r="BJ3560" i="4"/>
  <c r="BJ3592" i="4"/>
  <c r="BJ3590" i="4"/>
  <c r="BJ3574" i="4"/>
  <c r="BJ3584" i="4"/>
  <c r="BJ3567" i="4"/>
  <c r="BJ3502" i="4"/>
  <c r="BJ3387" i="4"/>
  <c r="BJ3352" i="4"/>
  <c r="BJ3363" i="4"/>
  <c r="BJ3376" i="4"/>
  <c r="BJ3250" i="4"/>
  <c r="BJ3242" i="4"/>
  <c r="BJ3234" i="4"/>
  <c r="BJ3329" i="4"/>
  <c r="BJ3231" i="4"/>
  <c r="BJ3184" i="4"/>
  <c r="BJ3132" i="4"/>
  <c r="BJ2850" i="4"/>
  <c r="BJ2422" i="4"/>
  <c r="BJ2414" i="4"/>
  <c r="BJ2406" i="4"/>
  <c r="BJ2398" i="4"/>
  <c r="BJ2390" i="4"/>
  <c r="BJ2382" i="4"/>
  <c r="BJ2439" i="4"/>
  <c r="BJ2432" i="4"/>
  <c r="BJ2348" i="4"/>
  <c r="BJ2318" i="4"/>
  <c r="BJ2211" i="4"/>
  <c r="BJ1718" i="4"/>
  <c r="BJ1707" i="4"/>
  <c r="BJ1529" i="4"/>
  <c r="BJ1535" i="4"/>
  <c r="BJ1503" i="4"/>
  <c r="BJ1620" i="4"/>
  <c r="BJ1616" i="4"/>
  <c r="BJ1612" i="4"/>
  <c r="BJ1534" i="4"/>
  <c r="BJ1440" i="4"/>
  <c r="BJ1424" i="4"/>
  <c r="BJ1420" i="4"/>
  <c r="BJ1388" i="4"/>
  <c r="BJ1356" i="4"/>
  <c r="BJ1316" i="4"/>
  <c r="BJ1308" i="4"/>
  <c r="BJ1300" i="4"/>
  <c r="BJ1276" i="4"/>
  <c r="BJ1260" i="4"/>
  <c r="BJ1421" i="4"/>
  <c r="BJ1413" i="4"/>
  <c r="BJ1397" i="4"/>
  <c r="BJ1381" i="4"/>
  <c r="BJ1395" i="4"/>
  <c r="BJ1363" i="4"/>
  <c r="BJ1208" i="4"/>
  <c r="BJ1192" i="4"/>
  <c r="BJ1221" i="4"/>
  <c r="BJ1213" i="4"/>
  <c r="BJ1205" i="4"/>
  <c r="BJ1197" i="4"/>
  <c r="BJ1156" i="4"/>
  <c r="BJ346" i="4"/>
  <c r="BJ362" i="4"/>
  <c r="BJ349" i="4"/>
  <c r="BJ333" i="4"/>
  <c r="BJ317" i="4"/>
  <c r="BJ427" i="4"/>
  <c r="BJ395" i="4"/>
  <c r="BJ328" i="4"/>
  <c r="BJ489" i="4"/>
  <c r="BJ481" i="4"/>
  <c r="BJ473" i="4"/>
  <c r="BJ457" i="4"/>
  <c r="BJ307" i="4"/>
  <c r="BJ438" i="4"/>
  <c r="BJ406" i="4"/>
  <c r="BJ373" i="4"/>
  <c r="BJ305" i="4"/>
  <c r="BJ515" i="4"/>
  <c r="BJ356" i="4"/>
  <c r="BJ348" i="4"/>
  <c r="BJ340" i="4"/>
  <c r="BJ332" i="4"/>
  <c r="BJ71" i="4"/>
  <c r="BJ2185" i="4"/>
  <c r="BJ2177" i="4"/>
  <c r="BJ2169" i="4"/>
  <c r="BJ2161" i="4"/>
  <c r="BJ2153" i="4"/>
  <c r="BJ2145" i="4"/>
  <c r="BJ2137" i="4"/>
  <c r="BJ1699" i="4"/>
  <c r="BJ1501" i="4"/>
  <c r="BJ1526" i="4"/>
  <c r="BJ1433" i="4"/>
  <c r="BJ1223" i="4"/>
  <c r="BJ1253" i="4"/>
  <c r="BJ1251" i="4"/>
  <c r="BJ1249" i="4"/>
  <c r="BJ1245" i="4"/>
  <c r="BJ1243" i="4"/>
  <c r="BJ1241" i="4"/>
  <c r="BJ1237" i="4"/>
  <c r="BJ1235" i="4"/>
  <c r="BJ1233" i="4"/>
  <c r="BJ1229" i="4"/>
  <c r="BJ1227" i="4"/>
  <c r="BJ1225" i="4"/>
  <c r="BJ331" i="4"/>
  <c r="BJ358" i="4"/>
  <c r="BJ367" i="4"/>
  <c r="BJ329" i="4"/>
  <c r="BJ230" i="4"/>
  <c r="BJ310" i="4"/>
  <c r="BJ3595" i="4"/>
  <c r="BJ3568" i="4"/>
  <c r="BJ3591" i="4"/>
  <c r="BJ3571" i="4"/>
  <c r="BJ3559" i="4"/>
  <c r="BJ3594" i="4"/>
  <c r="BJ3566" i="4"/>
  <c r="BJ3501" i="4"/>
  <c r="BJ3506" i="4"/>
  <c r="BJ3373" i="4"/>
  <c r="BJ3392" i="4"/>
  <c r="BJ3368" i="4"/>
  <c r="BJ3232" i="4"/>
  <c r="BJ3229" i="4"/>
  <c r="BJ3224" i="4"/>
  <c r="BJ3088" i="4"/>
  <c r="BJ2944" i="4"/>
  <c r="BJ2969" i="4"/>
  <c r="BJ2966" i="4"/>
  <c r="BJ2848" i="4"/>
  <c r="BJ2428" i="4"/>
  <c r="BJ2420" i="4"/>
  <c r="BJ2412" i="4"/>
  <c r="BJ2404" i="4"/>
  <c r="BJ2396" i="4"/>
  <c r="BJ2388" i="4"/>
  <c r="BJ2496" i="4"/>
  <c r="BJ2314" i="4"/>
  <c r="BJ2319" i="4"/>
  <c r="BJ2213" i="4"/>
  <c r="BJ1702" i="4"/>
  <c r="BJ1711" i="4"/>
  <c r="BJ1691" i="4"/>
  <c r="BJ1621" i="4"/>
  <c r="BJ1617" i="4"/>
  <c r="BJ1613" i="4"/>
  <c r="BJ1511" i="4"/>
  <c r="BJ1538" i="4"/>
  <c r="BJ1518" i="4"/>
  <c r="BJ1346" i="4"/>
  <c r="BJ1338" i="4"/>
  <c r="BJ1330" i="4"/>
  <c r="BJ1322" i="4"/>
  <c r="BJ1314" i="4"/>
  <c r="BJ1306" i="4"/>
  <c r="BJ1298" i="4"/>
  <c r="BJ1290" i="4"/>
  <c r="BJ1282" i="4"/>
  <c r="BJ1274" i="4"/>
  <c r="BJ1266" i="4"/>
  <c r="BJ1258" i="4"/>
  <c r="BJ1439" i="4"/>
  <c r="BJ1431" i="4"/>
  <c r="BJ1423" i="4"/>
  <c r="BJ1419" i="4"/>
  <c r="BJ1387" i="4"/>
  <c r="BJ1355" i="4"/>
  <c r="BJ1220" i="4"/>
  <c r="BJ1204" i="4"/>
  <c r="BJ1219" i="4"/>
  <c r="BJ1211" i="4"/>
  <c r="BJ1203" i="4"/>
  <c r="BJ1195" i="4"/>
  <c r="BJ1183" i="4"/>
  <c r="BJ1167" i="4"/>
  <c r="BJ982" i="4"/>
  <c r="BJ1180" i="4"/>
  <c r="BJ498" i="4"/>
  <c r="BJ490" i="4"/>
  <c r="BJ482" i="4"/>
  <c r="BJ474" i="4"/>
  <c r="BJ458" i="4"/>
  <c r="BJ446" i="4"/>
  <c r="BJ414" i="4"/>
  <c r="BJ382" i="4"/>
  <c r="BJ500" i="4"/>
  <c r="BJ484" i="4"/>
  <c r="BJ476" i="4"/>
  <c r="BJ468" i="4"/>
  <c r="BJ460" i="4"/>
  <c r="BJ361" i="4"/>
  <c r="BJ513" i="4"/>
  <c r="BJ505" i="4"/>
  <c r="BJ3593" i="4"/>
  <c r="BJ3583" i="4"/>
  <c r="BJ3557" i="4"/>
  <c r="BJ3507" i="4"/>
  <c r="BJ3536" i="4"/>
  <c r="BJ3381" i="4"/>
  <c r="BJ3247" i="4"/>
  <c r="BJ3239" i="4"/>
  <c r="BJ3221" i="4"/>
  <c r="BJ3360" i="4"/>
  <c r="BJ3173" i="4"/>
  <c r="BJ3183" i="4"/>
  <c r="BJ3089" i="4"/>
  <c r="BJ3079" i="4"/>
  <c r="BJ3124" i="4"/>
  <c r="BJ3017" i="4"/>
  <c r="BJ2847" i="4"/>
  <c r="BJ2504" i="4"/>
  <c r="BJ2427" i="4"/>
  <c r="BJ2419" i="4"/>
  <c r="BJ2411" i="4"/>
  <c r="BJ2403" i="4"/>
  <c r="BJ2395" i="4"/>
  <c r="BJ2387" i="4"/>
  <c r="BJ2447" i="4"/>
  <c r="BJ2358" i="4"/>
  <c r="BJ2363" i="4"/>
  <c r="BJ2322" i="4"/>
  <c r="BJ2364" i="4"/>
  <c r="BJ2311" i="4"/>
  <c r="BJ2307" i="4"/>
  <c r="BJ2303" i="4"/>
  <c r="BJ2299" i="4"/>
  <c r="BJ2295" i="4"/>
  <c r="BJ2279" i="4"/>
  <c r="BJ2275" i="4"/>
  <c r="BJ2271" i="4"/>
  <c r="BJ2267" i="4"/>
  <c r="BJ2263" i="4"/>
  <c r="BJ2259" i="4"/>
  <c r="BJ2243" i="4"/>
  <c r="BJ2235" i="4"/>
  <c r="BJ2223" i="4"/>
  <c r="BJ2219" i="4"/>
  <c r="BJ2208" i="4"/>
  <c r="BJ2200" i="4"/>
  <c r="BJ2192" i="4"/>
  <c r="BJ2188" i="4"/>
  <c r="BJ2184" i="4"/>
  <c r="BJ2180" i="4"/>
  <c r="BJ2176" i="4"/>
  <c r="BJ2172" i="4"/>
  <c r="BJ2168" i="4"/>
  <c r="BJ2164" i="4"/>
  <c r="BJ2160" i="4"/>
  <c r="BJ2156" i="4"/>
  <c r="BJ2152" i="4"/>
  <c r="BJ2148" i="4"/>
  <c r="BJ2144" i="4"/>
  <c r="BJ2140" i="4"/>
  <c r="BJ2136" i="4"/>
  <c r="BJ2132" i="4"/>
  <c r="BJ2098" i="4"/>
  <c r="BJ1726" i="4"/>
  <c r="BJ1703" i="4"/>
  <c r="BJ1626" i="4"/>
  <c r="BJ1804" i="4"/>
  <c r="BJ1683" i="4"/>
  <c r="BJ1606" i="4"/>
  <c r="BJ1598" i="4"/>
  <c r="BJ1590" i="4"/>
  <c r="BJ1582" i="4"/>
  <c r="BJ1574" i="4"/>
  <c r="BJ1566" i="4"/>
  <c r="BJ1558" i="4"/>
  <c r="BJ1550" i="4"/>
  <c r="BJ1542" i="4"/>
  <c r="BJ1530" i="4"/>
  <c r="BJ1509" i="4"/>
  <c r="BJ1471" i="4"/>
  <c r="BJ1467" i="4"/>
  <c r="BJ1463" i="4"/>
  <c r="BJ1459" i="4"/>
  <c r="BJ1455" i="4"/>
  <c r="BJ1451" i="4"/>
  <c r="BJ1447" i="4"/>
  <c r="BJ1510" i="4"/>
  <c r="BJ1345" i="4"/>
  <c r="BJ1337" i="4"/>
  <c r="BJ1329" i="4"/>
  <c r="BJ1321" i="4"/>
  <c r="BJ1313" i="4"/>
  <c r="BJ1305" i="4"/>
  <c r="BJ1297" i="4"/>
  <c r="BJ1289" i="4"/>
  <c r="BJ1281" i="4"/>
  <c r="BJ1273" i="4"/>
  <c r="BJ1265" i="4"/>
  <c r="BJ1257" i="4"/>
  <c r="BJ1445" i="4"/>
  <c r="BJ1399" i="4"/>
  <c r="BJ1367" i="4"/>
  <c r="BJ1224" i="4"/>
  <c r="BJ559" i="4"/>
  <c r="BJ555" i="4"/>
  <c r="BJ551" i="4"/>
  <c r="BJ547" i="4"/>
  <c r="BJ543" i="4"/>
  <c r="BJ531" i="4"/>
  <c r="BJ527" i="4"/>
  <c r="BJ319" i="4"/>
  <c r="BJ423" i="4"/>
  <c r="BJ391" i="4"/>
  <c r="BJ339" i="4"/>
  <c r="BJ434" i="4"/>
  <c r="BJ371" i="4"/>
  <c r="BJ313" i="4"/>
  <c r="BJ508" i="4"/>
  <c r="BJ302" i="4"/>
  <c r="BJ84" i="4"/>
  <c r="Z3611" i="6"/>
  <c r="V3611" i="6"/>
  <c r="AB3611" i="6" s="1"/>
  <c r="T3611" i="6"/>
  <c r="R3611" i="6"/>
  <c r="D3611" i="6"/>
  <c r="B3611" i="6"/>
  <c r="Z3610" i="6"/>
  <c r="V3610" i="6"/>
  <c r="T3610" i="6"/>
  <c r="R3610" i="6"/>
  <c r="D3610" i="6"/>
  <c r="B3610" i="6"/>
  <c r="Z3609" i="6"/>
  <c r="V3609" i="6"/>
  <c r="AB3609" i="6" s="1"/>
  <c r="T3609" i="6"/>
  <c r="R3609" i="6"/>
  <c r="D3609" i="6"/>
  <c r="B3609" i="6"/>
  <c r="Z3608" i="6"/>
  <c r="V3608" i="6"/>
  <c r="AB3608" i="6" s="1"/>
  <c r="T3608" i="6"/>
  <c r="R3608" i="6"/>
  <c r="D3608" i="6"/>
  <c r="B3608" i="6"/>
  <c r="Z3607" i="6"/>
  <c r="V3607" i="6"/>
  <c r="AB3607" i="6" s="1"/>
  <c r="T3607" i="6"/>
  <c r="R3607" i="6"/>
  <c r="D3607" i="6"/>
  <c r="B3607" i="6"/>
  <c r="Z3606" i="6"/>
  <c r="V3606" i="6"/>
  <c r="AB3606" i="6" s="1"/>
  <c r="T3606" i="6"/>
  <c r="R3606" i="6"/>
  <c r="D3606" i="6"/>
  <c r="B3606" i="6"/>
  <c r="Z3605" i="6"/>
  <c r="V3605" i="6"/>
  <c r="AB3605" i="6" s="1"/>
  <c r="T3605" i="6"/>
  <c r="R3605" i="6"/>
  <c r="D3605" i="6"/>
  <c r="B3605" i="6"/>
  <c r="Z3604" i="6"/>
  <c r="V3604" i="6"/>
  <c r="AB3604" i="6" s="1"/>
  <c r="T3604" i="6"/>
  <c r="R3604" i="6"/>
  <c r="D3604" i="6"/>
  <c r="B3604" i="6"/>
  <c r="Z3603" i="6"/>
  <c r="V3603" i="6"/>
  <c r="AB3603" i="6" s="1"/>
  <c r="T3603" i="6"/>
  <c r="R3603" i="6"/>
  <c r="D3603" i="6"/>
  <c r="B3603" i="6"/>
  <c r="Z3602" i="6"/>
  <c r="V3602" i="6"/>
  <c r="AB3602" i="6" s="1"/>
  <c r="T3602" i="6"/>
  <c r="R3602" i="6"/>
  <c r="D3602" i="6"/>
  <c r="B3602" i="6"/>
  <c r="Z3601" i="6"/>
  <c r="V3601" i="6"/>
  <c r="AB3601" i="6" s="1"/>
  <c r="T3601" i="6"/>
  <c r="R3601" i="6"/>
  <c r="D3601" i="6"/>
  <c r="B3601" i="6"/>
  <c r="Z3600" i="6"/>
  <c r="V3600" i="6"/>
  <c r="AB3600" i="6" s="1"/>
  <c r="T3600" i="6"/>
  <c r="R3600" i="6"/>
  <c r="D3600" i="6"/>
  <c r="B3600" i="6"/>
  <c r="Z3599" i="6"/>
  <c r="V3599" i="6"/>
  <c r="AB3599" i="6" s="1"/>
  <c r="T3599" i="6"/>
  <c r="R3599" i="6"/>
  <c r="D3599" i="6"/>
  <c r="B3599" i="6"/>
  <c r="Z3598" i="6"/>
  <c r="V3598" i="6"/>
  <c r="AB3598" i="6" s="1"/>
  <c r="T3598" i="6"/>
  <c r="R3598" i="6"/>
  <c r="D3598" i="6"/>
  <c r="B3598" i="6"/>
  <c r="Z3597" i="6"/>
  <c r="V3597" i="6"/>
  <c r="AB3597" i="6" s="1"/>
  <c r="T3597" i="6"/>
  <c r="R3597" i="6"/>
  <c r="D3597" i="6"/>
  <c r="B3597" i="6"/>
  <c r="Z3596" i="6"/>
  <c r="V3596" i="6"/>
  <c r="AB3596" i="6" s="1"/>
  <c r="T3596" i="6"/>
  <c r="R3596" i="6"/>
  <c r="D3596" i="6"/>
  <c r="B3596" i="6"/>
  <c r="Z3595" i="6"/>
  <c r="V3595" i="6"/>
  <c r="AB3595" i="6" s="1"/>
  <c r="T3595" i="6"/>
  <c r="R3595" i="6"/>
  <c r="D3595" i="6"/>
  <c r="B3595" i="6"/>
  <c r="Z3594" i="6"/>
  <c r="V3594" i="6"/>
  <c r="AB3594" i="6" s="1"/>
  <c r="T3594" i="6"/>
  <c r="R3594" i="6"/>
  <c r="D3594" i="6"/>
  <c r="B3594" i="6"/>
  <c r="Z3593" i="6"/>
  <c r="V3593" i="6"/>
  <c r="AB3593" i="6" s="1"/>
  <c r="T3593" i="6"/>
  <c r="R3593" i="6"/>
  <c r="D3593" i="6"/>
  <c r="B3593" i="6"/>
  <c r="Z3592" i="6"/>
  <c r="V3592" i="6"/>
  <c r="AB3592" i="6" s="1"/>
  <c r="T3592" i="6"/>
  <c r="R3592" i="6"/>
  <c r="D3592" i="6"/>
  <c r="B3592" i="6"/>
  <c r="Z3591" i="6"/>
  <c r="V3591" i="6"/>
  <c r="AB3591" i="6" s="1"/>
  <c r="T3591" i="6"/>
  <c r="R3591" i="6"/>
  <c r="D3591" i="6"/>
  <c r="B3591" i="6"/>
  <c r="Z3590" i="6"/>
  <c r="V3590" i="6"/>
  <c r="AB3590" i="6" s="1"/>
  <c r="T3590" i="6"/>
  <c r="R3590" i="6"/>
  <c r="D3590" i="6"/>
  <c r="B3590" i="6"/>
  <c r="Z3589" i="6"/>
  <c r="V3589" i="6"/>
  <c r="AB3589" i="6" s="1"/>
  <c r="T3589" i="6"/>
  <c r="R3589" i="6"/>
  <c r="D3589" i="6"/>
  <c r="B3589" i="6"/>
  <c r="Z3588" i="6"/>
  <c r="V3588" i="6"/>
  <c r="T3588" i="6"/>
  <c r="R3588" i="6"/>
  <c r="D3588" i="6"/>
  <c r="B3588" i="6"/>
  <c r="Z3587" i="6"/>
  <c r="V3587" i="6"/>
  <c r="AB3587" i="6" s="1"/>
  <c r="T3587" i="6"/>
  <c r="R3587" i="6"/>
  <c r="D3587" i="6"/>
  <c r="B3587" i="6"/>
  <c r="Z3586" i="6"/>
  <c r="V3586" i="6"/>
  <c r="AB3586" i="6" s="1"/>
  <c r="T3586" i="6"/>
  <c r="R3586" i="6"/>
  <c r="D3586" i="6"/>
  <c r="B3586" i="6"/>
  <c r="Z3585" i="6"/>
  <c r="V3585" i="6"/>
  <c r="AB3585" i="6" s="1"/>
  <c r="T3585" i="6"/>
  <c r="R3585" i="6"/>
  <c r="D3585" i="6"/>
  <c r="B3585" i="6"/>
  <c r="Z3584" i="6"/>
  <c r="V3584" i="6"/>
  <c r="AB3584" i="6" s="1"/>
  <c r="T3584" i="6"/>
  <c r="R3584" i="6"/>
  <c r="D3584" i="6"/>
  <c r="B3584" i="6"/>
  <c r="Z3583" i="6"/>
  <c r="V3583" i="6"/>
  <c r="AB3583" i="6" s="1"/>
  <c r="T3583" i="6"/>
  <c r="R3583" i="6"/>
  <c r="D3583" i="6"/>
  <c r="B3583" i="6"/>
  <c r="Z3582" i="6"/>
  <c r="V3582" i="6"/>
  <c r="AB3582" i="6" s="1"/>
  <c r="T3582" i="6"/>
  <c r="R3582" i="6"/>
  <c r="D3582" i="6"/>
  <c r="B3582" i="6"/>
  <c r="Z3581" i="6"/>
  <c r="V3581" i="6"/>
  <c r="AB3581" i="6" s="1"/>
  <c r="T3581" i="6"/>
  <c r="R3581" i="6"/>
  <c r="D3581" i="6"/>
  <c r="B3581" i="6"/>
  <c r="Z3580" i="6"/>
  <c r="V3580" i="6"/>
  <c r="AB3580" i="6" s="1"/>
  <c r="T3580" i="6"/>
  <c r="R3580" i="6"/>
  <c r="D3580" i="6"/>
  <c r="B3580" i="6"/>
  <c r="Z3579" i="6"/>
  <c r="V3579" i="6"/>
  <c r="AB3579" i="6" s="1"/>
  <c r="T3579" i="6"/>
  <c r="R3579" i="6"/>
  <c r="D3579" i="6"/>
  <c r="B3579" i="6"/>
  <c r="Z3578" i="6"/>
  <c r="V3578" i="6"/>
  <c r="AB3578" i="6" s="1"/>
  <c r="T3578" i="6"/>
  <c r="R3578" i="6"/>
  <c r="D3578" i="6"/>
  <c r="B3578" i="6"/>
  <c r="Z3577" i="6"/>
  <c r="V3577" i="6"/>
  <c r="AB3577" i="6" s="1"/>
  <c r="T3577" i="6"/>
  <c r="R3577" i="6"/>
  <c r="D3577" i="6"/>
  <c r="B3577" i="6"/>
  <c r="Z3576" i="6"/>
  <c r="V3576" i="6"/>
  <c r="AB3576" i="6" s="1"/>
  <c r="T3576" i="6"/>
  <c r="R3576" i="6"/>
  <c r="D3576" i="6"/>
  <c r="B3576" i="6"/>
  <c r="Z3575" i="6"/>
  <c r="V3575" i="6"/>
  <c r="AB3575" i="6" s="1"/>
  <c r="T3575" i="6"/>
  <c r="R3575" i="6"/>
  <c r="D3575" i="6"/>
  <c r="B3575" i="6"/>
  <c r="Z3574" i="6"/>
  <c r="V3574" i="6"/>
  <c r="AB3574" i="6" s="1"/>
  <c r="T3574" i="6"/>
  <c r="R3574" i="6"/>
  <c r="D3574" i="6"/>
  <c r="B3574" i="6"/>
  <c r="Z3573" i="6"/>
  <c r="V3573" i="6"/>
  <c r="AB3573" i="6" s="1"/>
  <c r="T3573" i="6"/>
  <c r="R3573" i="6"/>
  <c r="D3573" i="6"/>
  <c r="B3573" i="6"/>
  <c r="Z3572" i="6"/>
  <c r="V3572" i="6"/>
  <c r="AB3572" i="6" s="1"/>
  <c r="T3572" i="6"/>
  <c r="R3572" i="6"/>
  <c r="D3572" i="6"/>
  <c r="B3572" i="6"/>
  <c r="Z3571" i="6"/>
  <c r="V3571" i="6"/>
  <c r="AB3571" i="6" s="1"/>
  <c r="T3571" i="6"/>
  <c r="R3571" i="6"/>
  <c r="D3571" i="6"/>
  <c r="B3571" i="6"/>
  <c r="Z3570" i="6"/>
  <c r="V3570" i="6"/>
  <c r="AB3570" i="6" s="1"/>
  <c r="T3570" i="6"/>
  <c r="R3570" i="6"/>
  <c r="D3570" i="6"/>
  <c r="B3570" i="6"/>
  <c r="Z3569" i="6"/>
  <c r="V3569" i="6"/>
  <c r="AB3569" i="6" s="1"/>
  <c r="T3569" i="6"/>
  <c r="R3569" i="6"/>
  <c r="D3569" i="6"/>
  <c r="B3569" i="6"/>
  <c r="Z3568" i="6"/>
  <c r="V3568" i="6"/>
  <c r="AB3568" i="6" s="1"/>
  <c r="T3568" i="6"/>
  <c r="R3568" i="6"/>
  <c r="D3568" i="6"/>
  <c r="B3568" i="6"/>
  <c r="Z3567" i="6"/>
  <c r="V3567" i="6"/>
  <c r="AB3567" i="6" s="1"/>
  <c r="T3567" i="6"/>
  <c r="R3567" i="6"/>
  <c r="D3567" i="6"/>
  <c r="B3567" i="6"/>
  <c r="Z3566" i="6"/>
  <c r="V3566" i="6"/>
  <c r="AB3566" i="6" s="1"/>
  <c r="T3566" i="6"/>
  <c r="R3566" i="6"/>
  <c r="D3566" i="6"/>
  <c r="B3566" i="6"/>
  <c r="Z3565" i="6"/>
  <c r="V3565" i="6"/>
  <c r="AB3565" i="6" s="1"/>
  <c r="T3565" i="6"/>
  <c r="R3565" i="6"/>
  <c r="D3565" i="6"/>
  <c r="B3565" i="6"/>
  <c r="Z3564" i="6"/>
  <c r="V3564" i="6"/>
  <c r="AB3564" i="6" s="1"/>
  <c r="T3564" i="6"/>
  <c r="R3564" i="6"/>
  <c r="D3564" i="6"/>
  <c r="B3564" i="6"/>
  <c r="Z3563" i="6"/>
  <c r="V3563" i="6"/>
  <c r="AB3563" i="6" s="1"/>
  <c r="T3563" i="6"/>
  <c r="R3563" i="6"/>
  <c r="D3563" i="6"/>
  <c r="B3563" i="6"/>
  <c r="Z3562" i="6"/>
  <c r="V3562" i="6"/>
  <c r="AB3562" i="6" s="1"/>
  <c r="T3562" i="6"/>
  <c r="R3562" i="6"/>
  <c r="D3562" i="6"/>
  <c r="B3562" i="6"/>
  <c r="Z3561" i="6"/>
  <c r="V3561" i="6"/>
  <c r="AB3561" i="6" s="1"/>
  <c r="T3561" i="6"/>
  <c r="R3561" i="6"/>
  <c r="D3561" i="6"/>
  <c r="B3561" i="6"/>
  <c r="Z3560" i="6"/>
  <c r="V3560" i="6"/>
  <c r="AB3560" i="6" s="1"/>
  <c r="T3560" i="6"/>
  <c r="R3560" i="6"/>
  <c r="D3560" i="6"/>
  <c r="B3560" i="6"/>
  <c r="Z3559" i="6"/>
  <c r="V3559" i="6"/>
  <c r="T3559" i="6"/>
  <c r="R3559" i="6"/>
  <c r="D3559" i="6"/>
  <c r="B3559" i="6"/>
  <c r="Z3558" i="6"/>
  <c r="V3558" i="6"/>
  <c r="AB3558" i="6" s="1"/>
  <c r="T3558" i="6"/>
  <c r="R3558" i="6"/>
  <c r="D3558" i="6"/>
  <c r="B3558" i="6"/>
  <c r="Z3557" i="6"/>
  <c r="V3557" i="6"/>
  <c r="AB3557" i="6" s="1"/>
  <c r="T3557" i="6"/>
  <c r="R3557" i="6"/>
  <c r="D3557" i="6"/>
  <c r="B3557" i="6"/>
  <c r="Z3556" i="6"/>
  <c r="V3556" i="6"/>
  <c r="AB3556" i="6" s="1"/>
  <c r="T3556" i="6"/>
  <c r="R3556" i="6"/>
  <c r="D3556" i="6"/>
  <c r="B3556" i="6"/>
  <c r="Z3555" i="6"/>
  <c r="V3555" i="6"/>
  <c r="AB3555" i="6" s="1"/>
  <c r="T3555" i="6"/>
  <c r="R3555" i="6"/>
  <c r="D3555" i="6"/>
  <c r="B3555" i="6"/>
  <c r="Z3554" i="6"/>
  <c r="V3554" i="6"/>
  <c r="AB3554" i="6" s="1"/>
  <c r="T3554" i="6"/>
  <c r="R3554" i="6"/>
  <c r="D3554" i="6"/>
  <c r="B3554" i="6"/>
  <c r="Z3553" i="6"/>
  <c r="V3553" i="6"/>
  <c r="AB3553" i="6" s="1"/>
  <c r="T3553" i="6"/>
  <c r="R3553" i="6"/>
  <c r="D3553" i="6"/>
  <c r="B3553" i="6"/>
  <c r="Z3552" i="6"/>
  <c r="V3552" i="6"/>
  <c r="AB3552" i="6" s="1"/>
  <c r="T3552" i="6"/>
  <c r="R3552" i="6"/>
  <c r="D3552" i="6"/>
  <c r="B3552" i="6"/>
  <c r="Z3551" i="6"/>
  <c r="V3551" i="6"/>
  <c r="AB3551" i="6" s="1"/>
  <c r="T3551" i="6"/>
  <c r="R3551" i="6"/>
  <c r="D3551" i="6"/>
  <c r="B3551" i="6"/>
  <c r="Z3550" i="6"/>
  <c r="V3550" i="6"/>
  <c r="AB3550" i="6" s="1"/>
  <c r="T3550" i="6"/>
  <c r="R3550" i="6"/>
  <c r="D3550" i="6"/>
  <c r="B3550" i="6"/>
  <c r="Z3549" i="6"/>
  <c r="V3549" i="6"/>
  <c r="AB3549" i="6" s="1"/>
  <c r="T3549" i="6"/>
  <c r="R3549" i="6"/>
  <c r="D3549" i="6"/>
  <c r="B3549" i="6"/>
  <c r="Z3548" i="6"/>
  <c r="V3548" i="6"/>
  <c r="AB3548" i="6" s="1"/>
  <c r="T3548" i="6"/>
  <c r="R3548" i="6"/>
  <c r="D3548" i="6"/>
  <c r="B3548" i="6"/>
  <c r="Z3547" i="6"/>
  <c r="V3547" i="6"/>
  <c r="AB3547" i="6" s="1"/>
  <c r="T3547" i="6"/>
  <c r="R3547" i="6"/>
  <c r="D3547" i="6"/>
  <c r="B3547" i="6"/>
  <c r="Z3546" i="6"/>
  <c r="V3546" i="6"/>
  <c r="AB3546" i="6" s="1"/>
  <c r="T3546" i="6"/>
  <c r="R3546" i="6"/>
  <c r="D3546" i="6"/>
  <c r="B3546" i="6"/>
  <c r="Z3545" i="6"/>
  <c r="V3545" i="6"/>
  <c r="AB3545" i="6" s="1"/>
  <c r="T3545" i="6"/>
  <c r="R3545" i="6"/>
  <c r="D3545" i="6"/>
  <c r="B3545" i="6"/>
  <c r="Z3544" i="6"/>
  <c r="V3544" i="6"/>
  <c r="AB3544" i="6" s="1"/>
  <c r="T3544" i="6"/>
  <c r="R3544" i="6"/>
  <c r="D3544" i="6"/>
  <c r="B3544" i="6"/>
  <c r="Z3543" i="6"/>
  <c r="V3543" i="6"/>
  <c r="AB3543" i="6" s="1"/>
  <c r="T3543" i="6"/>
  <c r="R3543" i="6"/>
  <c r="D3543" i="6"/>
  <c r="B3543" i="6"/>
  <c r="Z3542" i="6"/>
  <c r="V3542" i="6"/>
  <c r="AB3542" i="6" s="1"/>
  <c r="T3542" i="6"/>
  <c r="R3542" i="6"/>
  <c r="D3542" i="6"/>
  <c r="B3542" i="6"/>
  <c r="Z3541" i="6"/>
  <c r="V3541" i="6"/>
  <c r="AB3541" i="6" s="1"/>
  <c r="T3541" i="6"/>
  <c r="R3541" i="6"/>
  <c r="D3541" i="6"/>
  <c r="B3541" i="6"/>
  <c r="Z3540" i="6"/>
  <c r="V3540" i="6"/>
  <c r="AB3540" i="6" s="1"/>
  <c r="T3540" i="6"/>
  <c r="R3540" i="6"/>
  <c r="D3540" i="6"/>
  <c r="B3540" i="6"/>
  <c r="Z3539" i="6"/>
  <c r="V3539" i="6"/>
  <c r="AB3539" i="6" s="1"/>
  <c r="T3539" i="6"/>
  <c r="R3539" i="6"/>
  <c r="D3539" i="6"/>
  <c r="B3539" i="6"/>
  <c r="Z3538" i="6"/>
  <c r="V3538" i="6"/>
  <c r="AB3538" i="6" s="1"/>
  <c r="T3538" i="6"/>
  <c r="R3538" i="6"/>
  <c r="D3538" i="6"/>
  <c r="B3538" i="6"/>
  <c r="Z3537" i="6"/>
  <c r="V3537" i="6"/>
  <c r="AB3537" i="6" s="1"/>
  <c r="T3537" i="6"/>
  <c r="R3537" i="6"/>
  <c r="D3537" i="6"/>
  <c r="B3537" i="6"/>
  <c r="Z3536" i="6"/>
  <c r="V3536" i="6"/>
  <c r="AB3536" i="6" s="1"/>
  <c r="T3536" i="6"/>
  <c r="R3536" i="6"/>
  <c r="D3536" i="6"/>
  <c r="B3536" i="6"/>
  <c r="Z3535" i="6"/>
  <c r="V3535" i="6"/>
  <c r="T3535" i="6"/>
  <c r="R3535" i="6"/>
  <c r="D3535" i="6"/>
  <c r="B3535" i="6"/>
  <c r="Z3534" i="6"/>
  <c r="V3534" i="6"/>
  <c r="AB3534" i="6" s="1"/>
  <c r="T3534" i="6"/>
  <c r="R3534" i="6"/>
  <c r="D3534" i="6"/>
  <c r="B3534" i="6"/>
  <c r="Z3533" i="6"/>
  <c r="V3533" i="6"/>
  <c r="AB3533" i="6" s="1"/>
  <c r="T3533" i="6"/>
  <c r="R3533" i="6"/>
  <c r="D3533" i="6"/>
  <c r="B3533" i="6"/>
  <c r="Z3532" i="6"/>
  <c r="V3532" i="6"/>
  <c r="AB3532" i="6" s="1"/>
  <c r="T3532" i="6"/>
  <c r="R3532" i="6"/>
  <c r="D3532" i="6"/>
  <c r="B3532" i="6"/>
  <c r="Z3531" i="6"/>
  <c r="V3531" i="6"/>
  <c r="AB3531" i="6" s="1"/>
  <c r="T3531" i="6"/>
  <c r="R3531" i="6"/>
  <c r="D3531" i="6"/>
  <c r="B3531" i="6"/>
  <c r="Z3530" i="6"/>
  <c r="V3530" i="6"/>
  <c r="AB3530" i="6" s="1"/>
  <c r="T3530" i="6"/>
  <c r="R3530" i="6"/>
  <c r="D3530" i="6"/>
  <c r="B3530" i="6"/>
  <c r="Z3529" i="6"/>
  <c r="V3529" i="6"/>
  <c r="AB3529" i="6" s="1"/>
  <c r="T3529" i="6"/>
  <c r="R3529" i="6"/>
  <c r="D3529" i="6"/>
  <c r="B3529" i="6"/>
  <c r="Z3528" i="6"/>
  <c r="V3528" i="6"/>
  <c r="AB3528" i="6" s="1"/>
  <c r="T3528" i="6"/>
  <c r="R3528" i="6"/>
  <c r="D3528" i="6"/>
  <c r="B3528" i="6"/>
  <c r="Z3527" i="6"/>
  <c r="V3527" i="6"/>
  <c r="AB3527" i="6" s="1"/>
  <c r="T3527" i="6"/>
  <c r="R3527" i="6"/>
  <c r="D3527" i="6"/>
  <c r="B3527" i="6"/>
  <c r="Z3526" i="6"/>
  <c r="V3526" i="6"/>
  <c r="AB3526" i="6" s="1"/>
  <c r="T3526" i="6"/>
  <c r="R3526" i="6"/>
  <c r="D3526" i="6"/>
  <c r="B3526" i="6"/>
  <c r="Z3525" i="6"/>
  <c r="V3525" i="6"/>
  <c r="AB3525" i="6" s="1"/>
  <c r="T3525" i="6"/>
  <c r="R3525" i="6"/>
  <c r="D3525" i="6"/>
  <c r="B3525" i="6"/>
  <c r="Z3524" i="6"/>
  <c r="V3524" i="6"/>
  <c r="AB3524" i="6" s="1"/>
  <c r="T3524" i="6"/>
  <c r="R3524" i="6"/>
  <c r="D3524" i="6"/>
  <c r="B3524" i="6"/>
  <c r="Z3523" i="6"/>
  <c r="V3523" i="6"/>
  <c r="AB3523" i="6" s="1"/>
  <c r="T3523" i="6"/>
  <c r="R3523" i="6"/>
  <c r="D3523" i="6"/>
  <c r="B3523" i="6"/>
  <c r="Z3522" i="6"/>
  <c r="V3522" i="6"/>
  <c r="T3522" i="6"/>
  <c r="R3522" i="6"/>
  <c r="D3522" i="6"/>
  <c r="B3522" i="6"/>
  <c r="Z3521" i="6"/>
  <c r="V3521" i="6"/>
  <c r="AB3521" i="6" s="1"/>
  <c r="T3521" i="6"/>
  <c r="R3521" i="6"/>
  <c r="D3521" i="6"/>
  <c r="B3521" i="6"/>
  <c r="Z3520" i="6"/>
  <c r="V3520" i="6"/>
  <c r="AB3520" i="6" s="1"/>
  <c r="T3520" i="6"/>
  <c r="R3520" i="6"/>
  <c r="D3520" i="6"/>
  <c r="B3520" i="6"/>
  <c r="Z3519" i="6"/>
  <c r="V3519" i="6"/>
  <c r="T3519" i="6"/>
  <c r="R3519" i="6"/>
  <c r="D3519" i="6"/>
  <c r="B3519" i="6"/>
  <c r="Z3518" i="6"/>
  <c r="V3518" i="6"/>
  <c r="AB3518" i="6" s="1"/>
  <c r="T3518" i="6"/>
  <c r="R3518" i="6"/>
  <c r="D3518" i="6"/>
  <c r="B3518" i="6"/>
  <c r="Z3517" i="6"/>
  <c r="V3517" i="6"/>
  <c r="AB3517" i="6" s="1"/>
  <c r="T3517" i="6"/>
  <c r="R3517" i="6"/>
  <c r="D3517" i="6"/>
  <c r="B3517" i="6"/>
  <c r="Z3516" i="6"/>
  <c r="V3516" i="6"/>
  <c r="AB3516" i="6" s="1"/>
  <c r="T3516" i="6"/>
  <c r="R3516" i="6"/>
  <c r="D3516" i="6"/>
  <c r="B3516" i="6"/>
  <c r="Z3515" i="6"/>
  <c r="V3515" i="6"/>
  <c r="AB3515" i="6" s="1"/>
  <c r="T3515" i="6"/>
  <c r="R3515" i="6"/>
  <c r="D3515" i="6"/>
  <c r="B3515" i="6"/>
  <c r="Z3514" i="6"/>
  <c r="V3514" i="6"/>
  <c r="AB3514" i="6" s="1"/>
  <c r="T3514" i="6"/>
  <c r="R3514" i="6"/>
  <c r="D3514" i="6"/>
  <c r="B3514" i="6"/>
  <c r="Z3513" i="6"/>
  <c r="V3513" i="6"/>
  <c r="AB3513" i="6" s="1"/>
  <c r="T3513" i="6"/>
  <c r="R3513" i="6"/>
  <c r="D3513" i="6"/>
  <c r="B3513" i="6"/>
  <c r="Z3512" i="6"/>
  <c r="V3512" i="6"/>
  <c r="AB3512" i="6" s="1"/>
  <c r="T3512" i="6"/>
  <c r="R3512" i="6"/>
  <c r="D3512" i="6"/>
  <c r="B3512" i="6"/>
  <c r="Z3511" i="6"/>
  <c r="V3511" i="6"/>
  <c r="AB3511" i="6" s="1"/>
  <c r="T3511" i="6"/>
  <c r="R3511" i="6"/>
  <c r="D3511" i="6"/>
  <c r="B3511" i="6"/>
  <c r="Z3510" i="6"/>
  <c r="V3510" i="6"/>
  <c r="AB3510" i="6" s="1"/>
  <c r="T3510" i="6"/>
  <c r="R3510" i="6"/>
  <c r="D3510" i="6"/>
  <c r="B3510" i="6"/>
  <c r="Z3509" i="6"/>
  <c r="V3509" i="6"/>
  <c r="AB3509" i="6" s="1"/>
  <c r="T3509" i="6"/>
  <c r="R3509" i="6"/>
  <c r="D3509" i="6"/>
  <c r="B3509" i="6"/>
  <c r="Z3508" i="6"/>
  <c r="V3508" i="6"/>
  <c r="AB3508" i="6" s="1"/>
  <c r="T3508" i="6"/>
  <c r="R3508" i="6"/>
  <c r="D3508" i="6"/>
  <c r="B3508" i="6"/>
  <c r="Z3507" i="6"/>
  <c r="V3507" i="6"/>
  <c r="AB3507" i="6" s="1"/>
  <c r="T3507" i="6"/>
  <c r="R3507" i="6"/>
  <c r="D3507" i="6"/>
  <c r="B3507" i="6"/>
  <c r="Z3506" i="6"/>
  <c r="V3506" i="6"/>
  <c r="AB3506" i="6" s="1"/>
  <c r="T3506" i="6"/>
  <c r="R3506" i="6"/>
  <c r="D3506" i="6"/>
  <c r="B3506" i="6"/>
  <c r="Z3505" i="6"/>
  <c r="V3505" i="6"/>
  <c r="AB3505" i="6" s="1"/>
  <c r="T3505" i="6"/>
  <c r="R3505" i="6"/>
  <c r="D3505" i="6"/>
  <c r="B3505" i="6"/>
  <c r="Z3504" i="6"/>
  <c r="V3504" i="6"/>
  <c r="AB3504" i="6" s="1"/>
  <c r="T3504" i="6"/>
  <c r="R3504" i="6"/>
  <c r="D3504" i="6"/>
  <c r="B3504" i="6"/>
  <c r="Z3503" i="6"/>
  <c r="V3503" i="6"/>
  <c r="AB3503" i="6" s="1"/>
  <c r="T3503" i="6"/>
  <c r="R3503" i="6"/>
  <c r="D3503" i="6"/>
  <c r="B3503" i="6"/>
  <c r="Z3502" i="6"/>
  <c r="V3502" i="6"/>
  <c r="AB3502" i="6" s="1"/>
  <c r="T3502" i="6"/>
  <c r="R3502" i="6"/>
  <c r="D3502" i="6"/>
  <c r="B3502" i="6"/>
  <c r="Z3501" i="6"/>
  <c r="V3501" i="6"/>
  <c r="AB3501" i="6" s="1"/>
  <c r="T3501" i="6"/>
  <c r="R3501" i="6"/>
  <c r="D3501" i="6"/>
  <c r="B3501" i="6"/>
  <c r="Z3500" i="6"/>
  <c r="V3500" i="6"/>
  <c r="AB3500" i="6" s="1"/>
  <c r="T3500" i="6"/>
  <c r="R3500" i="6"/>
  <c r="D3500" i="6"/>
  <c r="B3500" i="6"/>
  <c r="Z3499" i="6"/>
  <c r="V3499" i="6"/>
  <c r="AB3499" i="6" s="1"/>
  <c r="T3499" i="6"/>
  <c r="R3499" i="6"/>
  <c r="D3499" i="6"/>
  <c r="B3499" i="6"/>
  <c r="Z3498" i="6"/>
  <c r="V3498" i="6"/>
  <c r="AB3498" i="6" s="1"/>
  <c r="T3498" i="6"/>
  <c r="R3498" i="6"/>
  <c r="D3498" i="6"/>
  <c r="B3498" i="6"/>
  <c r="Z3497" i="6"/>
  <c r="V3497" i="6"/>
  <c r="AB3497" i="6" s="1"/>
  <c r="T3497" i="6"/>
  <c r="R3497" i="6"/>
  <c r="D3497" i="6"/>
  <c r="B3497" i="6"/>
  <c r="Z3496" i="6"/>
  <c r="V3496" i="6"/>
  <c r="AB3496" i="6" s="1"/>
  <c r="T3496" i="6"/>
  <c r="R3496" i="6"/>
  <c r="D3496" i="6"/>
  <c r="B3496" i="6"/>
  <c r="Z3495" i="6"/>
  <c r="V3495" i="6"/>
  <c r="T3495" i="6"/>
  <c r="R3495" i="6"/>
  <c r="D3495" i="6"/>
  <c r="B3495" i="6"/>
  <c r="Z3494" i="6"/>
  <c r="V3494" i="6"/>
  <c r="AB3494" i="6" s="1"/>
  <c r="T3494" i="6"/>
  <c r="R3494" i="6"/>
  <c r="D3494" i="6"/>
  <c r="B3494" i="6"/>
  <c r="Z3493" i="6"/>
  <c r="V3493" i="6"/>
  <c r="AB3493" i="6" s="1"/>
  <c r="T3493" i="6"/>
  <c r="R3493" i="6"/>
  <c r="D3493" i="6"/>
  <c r="B3493" i="6"/>
  <c r="Z3492" i="6"/>
  <c r="V3492" i="6"/>
  <c r="AB3492" i="6" s="1"/>
  <c r="T3492" i="6"/>
  <c r="R3492" i="6"/>
  <c r="D3492" i="6"/>
  <c r="B3492" i="6"/>
  <c r="Z3491" i="6"/>
  <c r="V3491" i="6"/>
  <c r="AB3491" i="6" s="1"/>
  <c r="T3491" i="6"/>
  <c r="R3491" i="6"/>
  <c r="D3491" i="6"/>
  <c r="B3491" i="6"/>
  <c r="Z3490" i="6"/>
  <c r="V3490" i="6"/>
  <c r="T3490" i="6"/>
  <c r="R3490" i="6"/>
  <c r="D3490" i="6"/>
  <c r="B3490" i="6"/>
  <c r="Z3489" i="6"/>
  <c r="V3489" i="6"/>
  <c r="AB3489" i="6" s="1"/>
  <c r="T3489" i="6"/>
  <c r="R3489" i="6"/>
  <c r="D3489" i="6"/>
  <c r="B3489" i="6"/>
  <c r="Z3488" i="6"/>
  <c r="V3488" i="6"/>
  <c r="AB3488" i="6" s="1"/>
  <c r="T3488" i="6"/>
  <c r="R3488" i="6"/>
  <c r="D3488" i="6"/>
  <c r="B3488" i="6"/>
  <c r="Z3487" i="6"/>
  <c r="V3487" i="6"/>
  <c r="AB3487" i="6" s="1"/>
  <c r="T3487" i="6"/>
  <c r="R3487" i="6"/>
  <c r="D3487" i="6"/>
  <c r="B3487" i="6"/>
  <c r="Z3486" i="6"/>
  <c r="V3486" i="6"/>
  <c r="AB3486" i="6" s="1"/>
  <c r="T3486" i="6"/>
  <c r="R3486" i="6"/>
  <c r="D3486" i="6"/>
  <c r="B3486" i="6"/>
  <c r="Z3485" i="6"/>
  <c r="V3485" i="6"/>
  <c r="AB3485" i="6" s="1"/>
  <c r="T3485" i="6"/>
  <c r="R3485" i="6"/>
  <c r="D3485" i="6"/>
  <c r="B3485" i="6"/>
  <c r="Z3484" i="6"/>
  <c r="V3484" i="6"/>
  <c r="AB3484" i="6" s="1"/>
  <c r="T3484" i="6"/>
  <c r="R3484" i="6"/>
  <c r="D3484" i="6"/>
  <c r="B3484" i="6"/>
  <c r="Z3483" i="6"/>
  <c r="V3483" i="6"/>
  <c r="AB3483" i="6" s="1"/>
  <c r="T3483" i="6"/>
  <c r="R3483" i="6"/>
  <c r="D3483" i="6"/>
  <c r="B3483" i="6"/>
  <c r="Z3482" i="6"/>
  <c r="V3482" i="6"/>
  <c r="T3482" i="6"/>
  <c r="R3482" i="6"/>
  <c r="D3482" i="6"/>
  <c r="B3482" i="6"/>
  <c r="Z3481" i="6"/>
  <c r="V3481" i="6"/>
  <c r="AB3481" i="6" s="1"/>
  <c r="T3481" i="6"/>
  <c r="R3481" i="6"/>
  <c r="D3481" i="6"/>
  <c r="B3481" i="6"/>
  <c r="Z3480" i="6"/>
  <c r="V3480" i="6"/>
  <c r="AB3480" i="6" s="1"/>
  <c r="T3480" i="6"/>
  <c r="R3480" i="6"/>
  <c r="D3480" i="6"/>
  <c r="B3480" i="6"/>
  <c r="Z3479" i="6"/>
  <c r="V3479" i="6"/>
  <c r="AB3479" i="6" s="1"/>
  <c r="T3479" i="6"/>
  <c r="R3479" i="6"/>
  <c r="D3479" i="6"/>
  <c r="B3479" i="6"/>
  <c r="Z3478" i="6"/>
  <c r="V3478" i="6"/>
  <c r="AB3478" i="6" s="1"/>
  <c r="T3478" i="6"/>
  <c r="R3478" i="6"/>
  <c r="D3478" i="6"/>
  <c r="B3478" i="6"/>
  <c r="Z3477" i="6"/>
  <c r="V3477" i="6"/>
  <c r="AB3477" i="6" s="1"/>
  <c r="T3477" i="6"/>
  <c r="R3477" i="6"/>
  <c r="D3477" i="6"/>
  <c r="B3477" i="6"/>
  <c r="Z3476" i="6"/>
  <c r="V3476" i="6"/>
  <c r="AB3476" i="6" s="1"/>
  <c r="T3476" i="6"/>
  <c r="R3476" i="6"/>
  <c r="D3476" i="6"/>
  <c r="B3476" i="6"/>
  <c r="Z3475" i="6"/>
  <c r="V3475" i="6"/>
  <c r="AB3475" i="6" s="1"/>
  <c r="T3475" i="6"/>
  <c r="R3475" i="6"/>
  <c r="D3475" i="6"/>
  <c r="B3475" i="6"/>
  <c r="Z3474" i="6"/>
  <c r="V3474" i="6"/>
  <c r="AB3474" i="6" s="1"/>
  <c r="T3474" i="6"/>
  <c r="R3474" i="6"/>
  <c r="D3474" i="6"/>
  <c r="B3474" i="6"/>
  <c r="Z3473" i="6"/>
  <c r="V3473" i="6"/>
  <c r="AB3473" i="6" s="1"/>
  <c r="T3473" i="6"/>
  <c r="R3473" i="6"/>
  <c r="D3473" i="6"/>
  <c r="B3473" i="6"/>
  <c r="Z3472" i="6"/>
  <c r="V3472" i="6"/>
  <c r="AB3472" i="6" s="1"/>
  <c r="T3472" i="6"/>
  <c r="R3472" i="6"/>
  <c r="D3472" i="6"/>
  <c r="B3472" i="6"/>
  <c r="Z3471" i="6"/>
  <c r="V3471" i="6"/>
  <c r="AB3471" i="6" s="1"/>
  <c r="T3471" i="6"/>
  <c r="R3471" i="6"/>
  <c r="D3471" i="6"/>
  <c r="B3471" i="6"/>
  <c r="Z3470" i="6"/>
  <c r="V3470" i="6"/>
  <c r="AB3470" i="6" s="1"/>
  <c r="T3470" i="6"/>
  <c r="R3470" i="6"/>
  <c r="D3470" i="6"/>
  <c r="B3470" i="6"/>
  <c r="Z3469" i="6"/>
  <c r="V3469" i="6"/>
  <c r="AB3469" i="6" s="1"/>
  <c r="T3469" i="6"/>
  <c r="R3469" i="6"/>
  <c r="D3469" i="6"/>
  <c r="B3469" i="6"/>
  <c r="Z3468" i="6"/>
  <c r="V3468" i="6"/>
  <c r="AB3468" i="6" s="1"/>
  <c r="T3468" i="6"/>
  <c r="R3468" i="6"/>
  <c r="D3468" i="6"/>
  <c r="B3468" i="6"/>
  <c r="Z3467" i="6"/>
  <c r="V3467" i="6"/>
  <c r="AB3467" i="6" s="1"/>
  <c r="T3467" i="6"/>
  <c r="R3467" i="6"/>
  <c r="D3467" i="6"/>
  <c r="B3467" i="6"/>
  <c r="Z3466" i="6"/>
  <c r="V3466" i="6"/>
  <c r="AB3466" i="6" s="1"/>
  <c r="T3466" i="6"/>
  <c r="R3466" i="6"/>
  <c r="D3466" i="6"/>
  <c r="B3466" i="6"/>
  <c r="Z3465" i="6"/>
  <c r="V3465" i="6"/>
  <c r="AB3465" i="6" s="1"/>
  <c r="T3465" i="6"/>
  <c r="R3465" i="6"/>
  <c r="D3465" i="6"/>
  <c r="B3465" i="6"/>
  <c r="Z3464" i="6"/>
  <c r="V3464" i="6"/>
  <c r="AB3464" i="6" s="1"/>
  <c r="T3464" i="6"/>
  <c r="R3464" i="6"/>
  <c r="D3464" i="6"/>
  <c r="B3464" i="6"/>
  <c r="Z3463" i="6"/>
  <c r="V3463" i="6"/>
  <c r="AB3463" i="6" s="1"/>
  <c r="T3463" i="6"/>
  <c r="R3463" i="6"/>
  <c r="D3463" i="6"/>
  <c r="B3463" i="6"/>
  <c r="Z3462" i="6"/>
  <c r="V3462" i="6"/>
  <c r="AB3462" i="6" s="1"/>
  <c r="T3462" i="6"/>
  <c r="R3462" i="6"/>
  <c r="D3462" i="6"/>
  <c r="B3462" i="6"/>
  <c r="Z3461" i="6"/>
  <c r="V3461" i="6"/>
  <c r="AB3461" i="6" s="1"/>
  <c r="T3461" i="6"/>
  <c r="R3461" i="6"/>
  <c r="D3461" i="6"/>
  <c r="B3461" i="6"/>
  <c r="Z3460" i="6"/>
  <c r="V3460" i="6"/>
  <c r="AB3460" i="6" s="1"/>
  <c r="T3460" i="6"/>
  <c r="R3460" i="6"/>
  <c r="D3460" i="6"/>
  <c r="B3460" i="6"/>
  <c r="Z3459" i="6"/>
  <c r="V3459" i="6"/>
  <c r="AB3459" i="6" s="1"/>
  <c r="T3459" i="6"/>
  <c r="R3459" i="6"/>
  <c r="D3459" i="6"/>
  <c r="B3459" i="6"/>
  <c r="Z3458" i="6"/>
  <c r="V3458" i="6"/>
  <c r="AB3458" i="6" s="1"/>
  <c r="T3458" i="6"/>
  <c r="R3458" i="6"/>
  <c r="D3458" i="6"/>
  <c r="B3458" i="6"/>
  <c r="Z3457" i="6"/>
  <c r="V3457" i="6"/>
  <c r="AB3457" i="6" s="1"/>
  <c r="T3457" i="6"/>
  <c r="R3457" i="6"/>
  <c r="D3457" i="6"/>
  <c r="B3457" i="6"/>
  <c r="Z3456" i="6"/>
  <c r="V3456" i="6"/>
  <c r="AB3456" i="6" s="1"/>
  <c r="T3456" i="6"/>
  <c r="R3456" i="6"/>
  <c r="D3456" i="6"/>
  <c r="B3456" i="6"/>
  <c r="Z3455" i="6"/>
  <c r="V3455" i="6"/>
  <c r="AB3455" i="6" s="1"/>
  <c r="T3455" i="6"/>
  <c r="R3455" i="6"/>
  <c r="D3455" i="6"/>
  <c r="B3455" i="6"/>
  <c r="Z3454" i="6"/>
  <c r="V3454" i="6"/>
  <c r="AB3454" i="6" s="1"/>
  <c r="T3454" i="6"/>
  <c r="R3454" i="6"/>
  <c r="D3454" i="6"/>
  <c r="B3454" i="6"/>
  <c r="Z3453" i="6"/>
  <c r="V3453" i="6"/>
  <c r="AB3453" i="6" s="1"/>
  <c r="T3453" i="6"/>
  <c r="R3453" i="6"/>
  <c r="D3453" i="6"/>
  <c r="B3453" i="6"/>
  <c r="Z3452" i="6"/>
  <c r="V3452" i="6"/>
  <c r="AB3452" i="6" s="1"/>
  <c r="T3452" i="6"/>
  <c r="R3452" i="6"/>
  <c r="D3452" i="6"/>
  <c r="B3452" i="6"/>
  <c r="Z3451" i="6"/>
  <c r="V3451" i="6"/>
  <c r="AB3451" i="6" s="1"/>
  <c r="T3451" i="6"/>
  <c r="R3451" i="6"/>
  <c r="D3451" i="6"/>
  <c r="B3451" i="6"/>
  <c r="Z3450" i="6"/>
  <c r="V3450" i="6"/>
  <c r="T3450" i="6"/>
  <c r="R3450" i="6"/>
  <c r="D3450" i="6"/>
  <c r="B3450" i="6"/>
  <c r="Z3449" i="6"/>
  <c r="V3449" i="6"/>
  <c r="AB3449" i="6" s="1"/>
  <c r="T3449" i="6"/>
  <c r="R3449" i="6"/>
  <c r="D3449" i="6"/>
  <c r="B3449" i="6"/>
  <c r="Z3448" i="6"/>
  <c r="V3448" i="6"/>
  <c r="AB3448" i="6" s="1"/>
  <c r="T3448" i="6"/>
  <c r="R3448" i="6"/>
  <c r="D3448" i="6"/>
  <c r="B3448" i="6"/>
  <c r="Z3447" i="6"/>
  <c r="V3447" i="6"/>
  <c r="AB3447" i="6" s="1"/>
  <c r="T3447" i="6"/>
  <c r="R3447" i="6"/>
  <c r="D3447" i="6"/>
  <c r="B3447" i="6"/>
  <c r="Z3446" i="6"/>
  <c r="V3446" i="6"/>
  <c r="AB3446" i="6" s="1"/>
  <c r="T3446" i="6"/>
  <c r="R3446" i="6"/>
  <c r="D3446" i="6"/>
  <c r="B3446" i="6"/>
  <c r="Z3445" i="6"/>
  <c r="V3445" i="6"/>
  <c r="T3445" i="6"/>
  <c r="R3445" i="6"/>
  <c r="D3445" i="6"/>
  <c r="B3445" i="6"/>
  <c r="Z3444" i="6"/>
  <c r="V3444" i="6"/>
  <c r="AB3444" i="6" s="1"/>
  <c r="T3444" i="6"/>
  <c r="R3444" i="6"/>
  <c r="D3444" i="6"/>
  <c r="B3444" i="6"/>
  <c r="Z3443" i="6"/>
  <c r="V3443" i="6"/>
  <c r="AB3443" i="6" s="1"/>
  <c r="T3443" i="6"/>
  <c r="R3443" i="6"/>
  <c r="D3443" i="6"/>
  <c r="B3443" i="6"/>
  <c r="Z3442" i="6"/>
  <c r="V3442" i="6"/>
  <c r="AB3442" i="6" s="1"/>
  <c r="T3442" i="6"/>
  <c r="R3442" i="6"/>
  <c r="D3442" i="6"/>
  <c r="B3442" i="6"/>
  <c r="Z3441" i="6"/>
  <c r="V3441" i="6"/>
  <c r="AB3441" i="6" s="1"/>
  <c r="T3441" i="6"/>
  <c r="R3441" i="6"/>
  <c r="D3441" i="6"/>
  <c r="B3441" i="6"/>
  <c r="Z3440" i="6"/>
  <c r="V3440" i="6"/>
  <c r="AB3440" i="6" s="1"/>
  <c r="T3440" i="6"/>
  <c r="R3440" i="6"/>
  <c r="D3440" i="6"/>
  <c r="B3440" i="6"/>
  <c r="Z3439" i="6"/>
  <c r="V3439" i="6"/>
  <c r="AB3439" i="6" s="1"/>
  <c r="T3439" i="6"/>
  <c r="R3439" i="6"/>
  <c r="D3439" i="6"/>
  <c r="B3439" i="6"/>
  <c r="Z3438" i="6"/>
  <c r="V3438" i="6"/>
  <c r="AB3438" i="6" s="1"/>
  <c r="T3438" i="6"/>
  <c r="R3438" i="6"/>
  <c r="D3438" i="6"/>
  <c r="B3438" i="6"/>
  <c r="Z3437" i="6"/>
  <c r="V3437" i="6"/>
  <c r="AB3437" i="6" s="1"/>
  <c r="T3437" i="6"/>
  <c r="R3437" i="6"/>
  <c r="D3437" i="6"/>
  <c r="B3437" i="6"/>
  <c r="Z3436" i="6"/>
  <c r="V3436" i="6"/>
  <c r="T3436" i="6"/>
  <c r="R3436" i="6"/>
  <c r="D3436" i="6"/>
  <c r="B3436" i="6"/>
  <c r="Z3435" i="6"/>
  <c r="V3435" i="6"/>
  <c r="AB3435" i="6" s="1"/>
  <c r="T3435" i="6"/>
  <c r="R3435" i="6"/>
  <c r="D3435" i="6"/>
  <c r="B3435" i="6"/>
  <c r="Z3434" i="6"/>
  <c r="V3434" i="6"/>
  <c r="AB3434" i="6" s="1"/>
  <c r="T3434" i="6"/>
  <c r="R3434" i="6"/>
  <c r="D3434" i="6"/>
  <c r="B3434" i="6"/>
  <c r="Z3433" i="6"/>
  <c r="V3433" i="6"/>
  <c r="AB3433" i="6" s="1"/>
  <c r="T3433" i="6"/>
  <c r="R3433" i="6"/>
  <c r="D3433" i="6"/>
  <c r="B3433" i="6"/>
  <c r="Z3432" i="6"/>
  <c r="V3432" i="6"/>
  <c r="AB3432" i="6" s="1"/>
  <c r="T3432" i="6"/>
  <c r="R3432" i="6"/>
  <c r="D3432" i="6"/>
  <c r="B3432" i="6"/>
  <c r="Z3431" i="6"/>
  <c r="V3431" i="6"/>
  <c r="AB3431" i="6" s="1"/>
  <c r="T3431" i="6"/>
  <c r="R3431" i="6"/>
  <c r="D3431" i="6"/>
  <c r="B3431" i="6"/>
  <c r="Z3430" i="6"/>
  <c r="V3430" i="6"/>
  <c r="AB3430" i="6" s="1"/>
  <c r="T3430" i="6"/>
  <c r="R3430" i="6"/>
  <c r="D3430" i="6"/>
  <c r="B3430" i="6"/>
  <c r="Z3429" i="6"/>
  <c r="V3429" i="6"/>
  <c r="AB3429" i="6" s="1"/>
  <c r="T3429" i="6"/>
  <c r="R3429" i="6"/>
  <c r="D3429" i="6"/>
  <c r="B3429" i="6"/>
  <c r="Z3428" i="6"/>
  <c r="V3428" i="6"/>
  <c r="AB3428" i="6" s="1"/>
  <c r="T3428" i="6"/>
  <c r="R3428" i="6"/>
  <c r="D3428" i="6"/>
  <c r="B3428" i="6"/>
  <c r="Z3427" i="6"/>
  <c r="V3427" i="6"/>
  <c r="AB3427" i="6" s="1"/>
  <c r="T3427" i="6"/>
  <c r="R3427" i="6"/>
  <c r="D3427" i="6"/>
  <c r="B3427" i="6"/>
  <c r="Z3426" i="6"/>
  <c r="V3426" i="6"/>
  <c r="AB3426" i="6" s="1"/>
  <c r="T3426" i="6"/>
  <c r="R3426" i="6"/>
  <c r="D3426" i="6"/>
  <c r="B3426" i="6"/>
  <c r="Z3425" i="6"/>
  <c r="V3425" i="6"/>
  <c r="AB3425" i="6" s="1"/>
  <c r="T3425" i="6"/>
  <c r="R3425" i="6"/>
  <c r="D3425" i="6"/>
  <c r="B3425" i="6"/>
  <c r="Z3424" i="6"/>
  <c r="V3424" i="6"/>
  <c r="AB3424" i="6" s="1"/>
  <c r="T3424" i="6"/>
  <c r="R3424" i="6"/>
  <c r="D3424" i="6"/>
  <c r="B3424" i="6"/>
  <c r="Z3423" i="6"/>
  <c r="V3423" i="6"/>
  <c r="AB3423" i="6" s="1"/>
  <c r="T3423" i="6"/>
  <c r="R3423" i="6"/>
  <c r="D3423" i="6"/>
  <c r="B3423" i="6"/>
  <c r="Z3422" i="6"/>
  <c r="V3422" i="6"/>
  <c r="AB3422" i="6" s="1"/>
  <c r="T3422" i="6"/>
  <c r="R3422" i="6"/>
  <c r="D3422" i="6"/>
  <c r="B3422" i="6"/>
  <c r="Z3421" i="6"/>
  <c r="V3421" i="6"/>
  <c r="AB3421" i="6" s="1"/>
  <c r="T3421" i="6"/>
  <c r="R3421" i="6"/>
  <c r="D3421" i="6"/>
  <c r="B3421" i="6"/>
  <c r="Z3420" i="6"/>
  <c r="V3420" i="6"/>
  <c r="AB3420" i="6" s="1"/>
  <c r="T3420" i="6"/>
  <c r="R3420" i="6"/>
  <c r="D3420" i="6"/>
  <c r="B3420" i="6"/>
  <c r="Z3419" i="6"/>
  <c r="V3419" i="6"/>
  <c r="AB3419" i="6" s="1"/>
  <c r="T3419" i="6"/>
  <c r="R3419" i="6"/>
  <c r="D3419" i="6"/>
  <c r="B3419" i="6"/>
  <c r="Z3418" i="6"/>
  <c r="V3418" i="6"/>
  <c r="AB3418" i="6" s="1"/>
  <c r="T3418" i="6"/>
  <c r="R3418" i="6"/>
  <c r="D3418" i="6"/>
  <c r="B3418" i="6"/>
  <c r="Z3417" i="6"/>
  <c r="V3417" i="6"/>
  <c r="AB3417" i="6" s="1"/>
  <c r="T3417" i="6"/>
  <c r="R3417" i="6"/>
  <c r="D3417" i="6"/>
  <c r="B3417" i="6"/>
  <c r="Z3416" i="6"/>
  <c r="V3416" i="6"/>
  <c r="AB3416" i="6" s="1"/>
  <c r="T3416" i="6"/>
  <c r="R3416" i="6"/>
  <c r="D3416" i="6"/>
  <c r="B3416" i="6"/>
  <c r="Z3415" i="6"/>
  <c r="V3415" i="6"/>
  <c r="AB3415" i="6" s="1"/>
  <c r="T3415" i="6"/>
  <c r="R3415" i="6"/>
  <c r="D3415" i="6"/>
  <c r="B3415" i="6"/>
  <c r="Z3414" i="6"/>
  <c r="V3414" i="6"/>
  <c r="AB3414" i="6" s="1"/>
  <c r="T3414" i="6"/>
  <c r="R3414" i="6"/>
  <c r="D3414" i="6"/>
  <c r="B3414" i="6"/>
  <c r="Z3413" i="6"/>
  <c r="V3413" i="6"/>
  <c r="AB3413" i="6" s="1"/>
  <c r="T3413" i="6"/>
  <c r="R3413" i="6"/>
  <c r="D3413" i="6"/>
  <c r="B3413" i="6"/>
  <c r="Z3412" i="6"/>
  <c r="V3412" i="6"/>
  <c r="AB3412" i="6" s="1"/>
  <c r="T3412" i="6"/>
  <c r="R3412" i="6"/>
  <c r="D3412" i="6"/>
  <c r="B3412" i="6"/>
  <c r="Z3411" i="6"/>
  <c r="V3411" i="6"/>
  <c r="AB3411" i="6" s="1"/>
  <c r="T3411" i="6"/>
  <c r="R3411" i="6"/>
  <c r="D3411" i="6"/>
  <c r="B3411" i="6"/>
  <c r="Z3410" i="6"/>
  <c r="V3410" i="6"/>
  <c r="AB3410" i="6" s="1"/>
  <c r="T3410" i="6"/>
  <c r="R3410" i="6"/>
  <c r="D3410" i="6"/>
  <c r="B3410" i="6"/>
  <c r="Z3409" i="6"/>
  <c r="V3409" i="6"/>
  <c r="AB3409" i="6" s="1"/>
  <c r="T3409" i="6"/>
  <c r="R3409" i="6"/>
  <c r="D3409" i="6"/>
  <c r="B3409" i="6"/>
  <c r="Z3408" i="6"/>
  <c r="V3408" i="6"/>
  <c r="AB3408" i="6" s="1"/>
  <c r="T3408" i="6"/>
  <c r="R3408" i="6"/>
  <c r="D3408" i="6"/>
  <c r="B3408" i="6"/>
  <c r="Z3407" i="6"/>
  <c r="V3407" i="6"/>
  <c r="AB3407" i="6" s="1"/>
  <c r="T3407" i="6"/>
  <c r="R3407" i="6"/>
  <c r="D3407" i="6"/>
  <c r="B3407" i="6"/>
  <c r="Z3406" i="6"/>
  <c r="V3406" i="6"/>
  <c r="AB3406" i="6" s="1"/>
  <c r="T3406" i="6"/>
  <c r="R3406" i="6"/>
  <c r="D3406" i="6"/>
  <c r="B3406" i="6"/>
  <c r="Z3405" i="6"/>
  <c r="V3405" i="6"/>
  <c r="AB3405" i="6" s="1"/>
  <c r="T3405" i="6"/>
  <c r="R3405" i="6"/>
  <c r="D3405" i="6"/>
  <c r="B3405" i="6"/>
  <c r="Z3404" i="6"/>
  <c r="V3404" i="6"/>
  <c r="AB3404" i="6" s="1"/>
  <c r="T3404" i="6"/>
  <c r="R3404" i="6"/>
  <c r="D3404" i="6"/>
  <c r="B3404" i="6"/>
  <c r="Z3403" i="6"/>
  <c r="V3403" i="6"/>
  <c r="AB3403" i="6" s="1"/>
  <c r="T3403" i="6"/>
  <c r="R3403" i="6"/>
  <c r="D3403" i="6"/>
  <c r="B3403" i="6"/>
  <c r="Z3402" i="6"/>
  <c r="V3402" i="6"/>
  <c r="T3402" i="6"/>
  <c r="R3402" i="6"/>
  <c r="D3402" i="6"/>
  <c r="B3402" i="6"/>
  <c r="Z3401" i="6"/>
  <c r="V3401" i="6"/>
  <c r="AB3401" i="6" s="1"/>
  <c r="T3401" i="6"/>
  <c r="R3401" i="6"/>
  <c r="D3401" i="6"/>
  <c r="B3401" i="6"/>
  <c r="Z3400" i="6"/>
  <c r="V3400" i="6"/>
  <c r="AB3400" i="6" s="1"/>
  <c r="T3400" i="6"/>
  <c r="R3400" i="6"/>
  <c r="D3400" i="6"/>
  <c r="B3400" i="6"/>
  <c r="Z3399" i="6"/>
  <c r="V3399" i="6"/>
  <c r="AB3399" i="6" s="1"/>
  <c r="T3399" i="6"/>
  <c r="R3399" i="6"/>
  <c r="D3399" i="6"/>
  <c r="B3399" i="6"/>
  <c r="Z3398" i="6"/>
  <c r="V3398" i="6"/>
  <c r="AB3398" i="6" s="1"/>
  <c r="T3398" i="6"/>
  <c r="R3398" i="6"/>
  <c r="D3398" i="6"/>
  <c r="B3398" i="6"/>
  <c r="Z3397" i="6"/>
  <c r="V3397" i="6"/>
  <c r="T3397" i="6"/>
  <c r="R3397" i="6"/>
  <c r="D3397" i="6"/>
  <c r="B3397" i="6"/>
  <c r="Z3396" i="6"/>
  <c r="V3396" i="6"/>
  <c r="AB3396" i="6" s="1"/>
  <c r="T3396" i="6"/>
  <c r="R3396" i="6"/>
  <c r="D3396" i="6"/>
  <c r="B3396" i="6"/>
  <c r="Z3395" i="6"/>
  <c r="V3395" i="6"/>
  <c r="AB3395" i="6" s="1"/>
  <c r="T3395" i="6"/>
  <c r="R3395" i="6"/>
  <c r="D3395" i="6"/>
  <c r="B3395" i="6"/>
  <c r="Z3394" i="6"/>
  <c r="V3394" i="6"/>
  <c r="T3394" i="6"/>
  <c r="R3394" i="6"/>
  <c r="D3394" i="6"/>
  <c r="B3394" i="6"/>
  <c r="Z3393" i="6"/>
  <c r="V3393" i="6"/>
  <c r="AB3393" i="6" s="1"/>
  <c r="T3393" i="6"/>
  <c r="R3393" i="6"/>
  <c r="D3393" i="6"/>
  <c r="B3393" i="6"/>
  <c r="Z3392" i="6"/>
  <c r="V3392" i="6"/>
  <c r="AB3392" i="6" s="1"/>
  <c r="T3392" i="6"/>
  <c r="R3392" i="6"/>
  <c r="D3392" i="6"/>
  <c r="B3392" i="6"/>
  <c r="Z3391" i="6"/>
  <c r="V3391" i="6"/>
  <c r="AB3391" i="6" s="1"/>
  <c r="T3391" i="6"/>
  <c r="R3391" i="6"/>
  <c r="D3391" i="6"/>
  <c r="B3391" i="6"/>
  <c r="Z3390" i="6"/>
  <c r="V3390" i="6"/>
  <c r="AB3390" i="6" s="1"/>
  <c r="T3390" i="6"/>
  <c r="R3390" i="6"/>
  <c r="D3390" i="6"/>
  <c r="B3390" i="6"/>
  <c r="Z3389" i="6"/>
  <c r="V3389" i="6"/>
  <c r="AB3389" i="6" s="1"/>
  <c r="T3389" i="6"/>
  <c r="R3389" i="6"/>
  <c r="D3389" i="6"/>
  <c r="B3389" i="6"/>
  <c r="Z3388" i="6"/>
  <c r="V3388" i="6"/>
  <c r="AB3388" i="6" s="1"/>
  <c r="T3388" i="6"/>
  <c r="R3388" i="6"/>
  <c r="D3388" i="6"/>
  <c r="B3388" i="6"/>
  <c r="Z3387" i="6"/>
  <c r="V3387" i="6"/>
  <c r="AB3387" i="6" s="1"/>
  <c r="T3387" i="6"/>
  <c r="R3387" i="6"/>
  <c r="D3387" i="6"/>
  <c r="B3387" i="6"/>
  <c r="Z3386" i="6"/>
  <c r="V3386" i="6"/>
  <c r="AB3386" i="6" s="1"/>
  <c r="T3386" i="6"/>
  <c r="R3386" i="6"/>
  <c r="D3386" i="6"/>
  <c r="B3386" i="6"/>
  <c r="Z3385" i="6"/>
  <c r="V3385" i="6"/>
  <c r="AB3385" i="6" s="1"/>
  <c r="T3385" i="6"/>
  <c r="R3385" i="6"/>
  <c r="D3385" i="6"/>
  <c r="B3385" i="6"/>
  <c r="Z3384" i="6"/>
  <c r="V3384" i="6"/>
  <c r="AB3384" i="6" s="1"/>
  <c r="T3384" i="6"/>
  <c r="R3384" i="6"/>
  <c r="D3384" i="6"/>
  <c r="B3384" i="6"/>
  <c r="Z3383" i="6"/>
  <c r="V3383" i="6"/>
  <c r="AB3383" i="6" s="1"/>
  <c r="T3383" i="6"/>
  <c r="R3383" i="6"/>
  <c r="D3383" i="6"/>
  <c r="B3383" i="6"/>
  <c r="Z3382" i="6"/>
  <c r="V3382" i="6"/>
  <c r="AB3382" i="6" s="1"/>
  <c r="T3382" i="6"/>
  <c r="R3382" i="6"/>
  <c r="D3382" i="6"/>
  <c r="B3382" i="6"/>
  <c r="Z3381" i="6"/>
  <c r="V3381" i="6"/>
  <c r="AB3381" i="6" s="1"/>
  <c r="T3381" i="6"/>
  <c r="R3381" i="6"/>
  <c r="D3381" i="6"/>
  <c r="B3381" i="6"/>
  <c r="Z3380" i="6"/>
  <c r="V3380" i="6"/>
  <c r="AB3380" i="6" s="1"/>
  <c r="T3380" i="6"/>
  <c r="R3380" i="6"/>
  <c r="D3380" i="6"/>
  <c r="B3380" i="6"/>
  <c r="Z3379" i="6"/>
  <c r="V3379" i="6"/>
  <c r="AB3379" i="6" s="1"/>
  <c r="T3379" i="6"/>
  <c r="R3379" i="6"/>
  <c r="D3379" i="6"/>
  <c r="B3379" i="6"/>
  <c r="Z3378" i="6"/>
  <c r="V3378" i="6"/>
  <c r="T3378" i="6"/>
  <c r="R3378" i="6"/>
  <c r="D3378" i="6"/>
  <c r="B3378" i="6"/>
  <c r="Z3377" i="6"/>
  <c r="V3377" i="6"/>
  <c r="AB3377" i="6" s="1"/>
  <c r="T3377" i="6"/>
  <c r="R3377" i="6"/>
  <c r="D3377" i="6"/>
  <c r="B3377" i="6"/>
  <c r="Z3376" i="6"/>
  <c r="V3376" i="6"/>
  <c r="T3376" i="6"/>
  <c r="R3376" i="6"/>
  <c r="D3376" i="6"/>
  <c r="B3376" i="6"/>
  <c r="Z3375" i="6"/>
  <c r="V3375" i="6"/>
  <c r="AB3375" i="6" s="1"/>
  <c r="T3375" i="6"/>
  <c r="R3375" i="6"/>
  <c r="D3375" i="6"/>
  <c r="B3375" i="6"/>
  <c r="Z3374" i="6"/>
  <c r="V3374" i="6"/>
  <c r="AB3374" i="6" s="1"/>
  <c r="T3374" i="6"/>
  <c r="R3374" i="6"/>
  <c r="D3374" i="6"/>
  <c r="B3374" i="6"/>
  <c r="Z3373" i="6"/>
  <c r="V3373" i="6"/>
  <c r="AB3373" i="6" s="1"/>
  <c r="T3373" i="6"/>
  <c r="R3373" i="6"/>
  <c r="D3373" i="6"/>
  <c r="B3373" i="6"/>
  <c r="Z3372" i="6"/>
  <c r="V3372" i="6"/>
  <c r="AB3372" i="6" s="1"/>
  <c r="T3372" i="6"/>
  <c r="R3372" i="6"/>
  <c r="D3372" i="6"/>
  <c r="B3372" i="6"/>
  <c r="Z3371" i="6"/>
  <c r="V3371" i="6"/>
  <c r="AB3371" i="6" s="1"/>
  <c r="T3371" i="6"/>
  <c r="R3371" i="6"/>
  <c r="D3371" i="6"/>
  <c r="B3371" i="6"/>
  <c r="Z3370" i="6"/>
  <c r="V3370" i="6"/>
  <c r="AB3370" i="6" s="1"/>
  <c r="T3370" i="6"/>
  <c r="R3370" i="6"/>
  <c r="D3370" i="6"/>
  <c r="B3370" i="6"/>
  <c r="Z3369" i="6"/>
  <c r="V3369" i="6"/>
  <c r="AB3369" i="6" s="1"/>
  <c r="T3369" i="6"/>
  <c r="R3369" i="6"/>
  <c r="D3369" i="6"/>
  <c r="B3369" i="6"/>
  <c r="Z3368" i="6"/>
  <c r="V3368" i="6"/>
  <c r="AB3368" i="6" s="1"/>
  <c r="T3368" i="6"/>
  <c r="R3368" i="6"/>
  <c r="D3368" i="6"/>
  <c r="B3368" i="6"/>
  <c r="Z3367" i="6"/>
  <c r="V3367" i="6"/>
  <c r="AB3367" i="6" s="1"/>
  <c r="T3367" i="6"/>
  <c r="R3367" i="6"/>
  <c r="D3367" i="6"/>
  <c r="B3367" i="6"/>
  <c r="Z3366" i="6"/>
  <c r="V3366" i="6"/>
  <c r="AB3366" i="6" s="1"/>
  <c r="T3366" i="6"/>
  <c r="R3366" i="6"/>
  <c r="D3366" i="6"/>
  <c r="B3366" i="6"/>
  <c r="Z3365" i="6"/>
  <c r="V3365" i="6"/>
  <c r="AB3365" i="6" s="1"/>
  <c r="T3365" i="6"/>
  <c r="R3365" i="6"/>
  <c r="D3365" i="6"/>
  <c r="B3365" i="6"/>
  <c r="Z3364" i="6"/>
  <c r="V3364" i="6"/>
  <c r="AB3364" i="6" s="1"/>
  <c r="T3364" i="6"/>
  <c r="R3364" i="6"/>
  <c r="D3364" i="6"/>
  <c r="B3364" i="6"/>
  <c r="Z3363" i="6"/>
  <c r="V3363" i="6"/>
  <c r="T3363" i="6"/>
  <c r="R3363" i="6"/>
  <c r="D3363" i="6"/>
  <c r="B3363" i="6"/>
  <c r="Z3362" i="6"/>
  <c r="V3362" i="6"/>
  <c r="AB3362" i="6" s="1"/>
  <c r="T3362" i="6"/>
  <c r="R3362" i="6"/>
  <c r="D3362" i="6"/>
  <c r="B3362" i="6"/>
  <c r="Z3361" i="6"/>
  <c r="V3361" i="6"/>
  <c r="AB3361" i="6" s="1"/>
  <c r="T3361" i="6"/>
  <c r="R3361" i="6"/>
  <c r="D3361" i="6"/>
  <c r="B3361" i="6"/>
  <c r="Z3360" i="6"/>
  <c r="V3360" i="6"/>
  <c r="AB3360" i="6" s="1"/>
  <c r="T3360" i="6"/>
  <c r="R3360" i="6"/>
  <c r="D3360" i="6"/>
  <c r="B3360" i="6"/>
  <c r="Z3359" i="6"/>
  <c r="V3359" i="6"/>
  <c r="AB3359" i="6" s="1"/>
  <c r="T3359" i="6"/>
  <c r="R3359" i="6"/>
  <c r="D3359" i="6"/>
  <c r="B3359" i="6"/>
  <c r="Z3358" i="6"/>
  <c r="V3358" i="6"/>
  <c r="AB3358" i="6" s="1"/>
  <c r="T3358" i="6"/>
  <c r="R3358" i="6"/>
  <c r="D3358" i="6"/>
  <c r="B3358" i="6"/>
  <c r="Z3357" i="6"/>
  <c r="V3357" i="6"/>
  <c r="AB3357" i="6" s="1"/>
  <c r="T3357" i="6"/>
  <c r="R3357" i="6"/>
  <c r="D3357" i="6"/>
  <c r="B3357" i="6"/>
  <c r="Z3356" i="6"/>
  <c r="V3356" i="6"/>
  <c r="AB3356" i="6" s="1"/>
  <c r="T3356" i="6"/>
  <c r="R3356" i="6"/>
  <c r="D3356" i="6"/>
  <c r="B3356" i="6"/>
  <c r="Z3355" i="6"/>
  <c r="V3355" i="6"/>
  <c r="T3355" i="6"/>
  <c r="R3355" i="6"/>
  <c r="D3355" i="6"/>
  <c r="B3355" i="6"/>
  <c r="Z3354" i="6"/>
  <c r="V3354" i="6"/>
  <c r="AB3354" i="6" s="1"/>
  <c r="T3354" i="6"/>
  <c r="R3354" i="6"/>
  <c r="D3354" i="6"/>
  <c r="B3354" i="6"/>
  <c r="Z3353" i="6"/>
  <c r="V3353" i="6"/>
  <c r="AB3353" i="6" s="1"/>
  <c r="T3353" i="6"/>
  <c r="R3353" i="6"/>
  <c r="D3353" i="6"/>
  <c r="B3353" i="6"/>
  <c r="Z3352" i="6"/>
  <c r="V3352" i="6"/>
  <c r="AB3352" i="6" s="1"/>
  <c r="T3352" i="6"/>
  <c r="R3352" i="6"/>
  <c r="D3352" i="6"/>
  <c r="B3352" i="6"/>
  <c r="Z3351" i="6"/>
  <c r="V3351" i="6"/>
  <c r="AB3351" i="6" s="1"/>
  <c r="T3351" i="6"/>
  <c r="R3351" i="6"/>
  <c r="D3351" i="6"/>
  <c r="B3351" i="6"/>
  <c r="Z3350" i="6"/>
  <c r="V3350" i="6"/>
  <c r="AB3350" i="6" s="1"/>
  <c r="T3350" i="6"/>
  <c r="R3350" i="6"/>
  <c r="D3350" i="6"/>
  <c r="B3350" i="6"/>
  <c r="Z3349" i="6"/>
  <c r="V3349" i="6"/>
  <c r="AB3349" i="6" s="1"/>
  <c r="T3349" i="6"/>
  <c r="R3349" i="6"/>
  <c r="D3349" i="6"/>
  <c r="B3349" i="6"/>
  <c r="Z3348" i="6"/>
  <c r="V3348" i="6"/>
  <c r="AB3348" i="6" s="1"/>
  <c r="T3348" i="6"/>
  <c r="R3348" i="6"/>
  <c r="D3348" i="6"/>
  <c r="B3348" i="6"/>
  <c r="Z3347" i="6"/>
  <c r="V3347" i="6"/>
  <c r="T3347" i="6"/>
  <c r="R3347" i="6"/>
  <c r="D3347" i="6"/>
  <c r="B3347" i="6"/>
  <c r="Z3346" i="6"/>
  <c r="V3346" i="6"/>
  <c r="AB3346" i="6" s="1"/>
  <c r="T3346" i="6"/>
  <c r="R3346" i="6"/>
  <c r="D3346" i="6"/>
  <c r="B3346" i="6"/>
  <c r="Z3345" i="6"/>
  <c r="V3345" i="6"/>
  <c r="AB3345" i="6" s="1"/>
  <c r="T3345" i="6"/>
  <c r="R3345" i="6"/>
  <c r="D3345" i="6"/>
  <c r="B3345" i="6"/>
  <c r="Z3344" i="6"/>
  <c r="V3344" i="6"/>
  <c r="AB3344" i="6" s="1"/>
  <c r="T3344" i="6"/>
  <c r="R3344" i="6"/>
  <c r="D3344" i="6"/>
  <c r="B3344" i="6"/>
  <c r="Z3343" i="6"/>
  <c r="V3343" i="6"/>
  <c r="AB3343" i="6" s="1"/>
  <c r="T3343" i="6"/>
  <c r="R3343" i="6"/>
  <c r="D3343" i="6"/>
  <c r="B3343" i="6"/>
  <c r="Z3342" i="6"/>
  <c r="V3342" i="6"/>
  <c r="AB3342" i="6" s="1"/>
  <c r="T3342" i="6"/>
  <c r="R3342" i="6"/>
  <c r="D3342" i="6"/>
  <c r="B3342" i="6"/>
  <c r="Z3341" i="6"/>
  <c r="V3341" i="6"/>
  <c r="AB3341" i="6" s="1"/>
  <c r="T3341" i="6"/>
  <c r="R3341" i="6"/>
  <c r="D3341" i="6"/>
  <c r="B3341" i="6"/>
  <c r="Z3340" i="6"/>
  <c r="V3340" i="6"/>
  <c r="AB3340" i="6" s="1"/>
  <c r="T3340" i="6"/>
  <c r="R3340" i="6"/>
  <c r="D3340" i="6"/>
  <c r="B3340" i="6"/>
  <c r="Z3339" i="6"/>
  <c r="V3339" i="6"/>
  <c r="T3339" i="6"/>
  <c r="R3339" i="6"/>
  <c r="D3339" i="6"/>
  <c r="B3339" i="6"/>
  <c r="Z3338" i="6"/>
  <c r="V3338" i="6"/>
  <c r="T3338" i="6"/>
  <c r="R3338" i="6"/>
  <c r="D3338" i="6"/>
  <c r="B3338" i="6"/>
  <c r="Z3337" i="6"/>
  <c r="V3337" i="6"/>
  <c r="T3337" i="6"/>
  <c r="R3337" i="6"/>
  <c r="D3337" i="6"/>
  <c r="B3337" i="6"/>
  <c r="Z3336" i="6"/>
  <c r="V3336" i="6"/>
  <c r="T3336" i="6"/>
  <c r="R3336" i="6"/>
  <c r="D3336" i="6"/>
  <c r="B3336" i="6"/>
  <c r="Z3335" i="6"/>
  <c r="V3335" i="6"/>
  <c r="AB3335" i="6" s="1"/>
  <c r="T3335" i="6"/>
  <c r="R3335" i="6"/>
  <c r="D3335" i="6"/>
  <c r="B3335" i="6"/>
  <c r="Z3334" i="6"/>
  <c r="V3334" i="6"/>
  <c r="AB3334" i="6" s="1"/>
  <c r="T3334" i="6"/>
  <c r="R3334" i="6"/>
  <c r="D3334" i="6"/>
  <c r="B3334" i="6"/>
  <c r="Z3333" i="6"/>
  <c r="V3333" i="6"/>
  <c r="AB3333" i="6" s="1"/>
  <c r="T3333" i="6"/>
  <c r="R3333" i="6"/>
  <c r="D3333" i="6"/>
  <c r="B3333" i="6"/>
  <c r="Z3332" i="6"/>
  <c r="V3332" i="6"/>
  <c r="AB3332" i="6" s="1"/>
  <c r="T3332" i="6"/>
  <c r="R3332" i="6"/>
  <c r="D3332" i="6"/>
  <c r="B3332" i="6"/>
  <c r="Z3331" i="6"/>
  <c r="V3331" i="6"/>
  <c r="AB3331" i="6" s="1"/>
  <c r="T3331" i="6"/>
  <c r="R3331" i="6"/>
  <c r="D3331" i="6"/>
  <c r="B3331" i="6"/>
  <c r="Z3330" i="6"/>
  <c r="V3330" i="6"/>
  <c r="AB3330" i="6" s="1"/>
  <c r="T3330" i="6"/>
  <c r="R3330" i="6"/>
  <c r="D3330" i="6"/>
  <c r="B3330" i="6"/>
  <c r="Z3329" i="6"/>
  <c r="V3329" i="6"/>
  <c r="AB3329" i="6" s="1"/>
  <c r="T3329" i="6"/>
  <c r="R3329" i="6"/>
  <c r="D3329" i="6"/>
  <c r="B3329" i="6"/>
  <c r="Z3328" i="6"/>
  <c r="V3328" i="6"/>
  <c r="AB3328" i="6" s="1"/>
  <c r="T3328" i="6"/>
  <c r="R3328" i="6"/>
  <c r="D3328" i="6"/>
  <c r="B3328" i="6"/>
  <c r="Z3327" i="6"/>
  <c r="V3327" i="6"/>
  <c r="AB3327" i="6" s="1"/>
  <c r="T3327" i="6"/>
  <c r="R3327" i="6"/>
  <c r="D3327" i="6"/>
  <c r="B3327" i="6"/>
  <c r="Z3326" i="6"/>
  <c r="V3326" i="6"/>
  <c r="AB3326" i="6" s="1"/>
  <c r="T3326" i="6"/>
  <c r="R3326" i="6"/>
  <c r="D3326" i="6"/>
  <c r="B3326" i="6"/>
  <c r="Z3325" i="6"/>
  <c r="V3325" i="6"/>
  <c r="AB3325" i="6" s="1"/>
  <c r="T3325" i="6"/>
  <c r="R3325" i="6"/>
  <c r="D3325" i="6"/>
  <c r="B3325" i="6"/>
  <c r="Z3324" i="6"/>
  <c r="V3324" i="6"/>
  <c r="AB3324" i="6" s="1"/>
  <c r="T3324" i="6"/>
  <c r="R3324" i="6"/>
  <c r="D3324" i="6"/>
  <c r="B3324" i="6"/>
  <c r="Z3323" i="6"/>
  <c r="V3323" i="6"/>
  <c r="AB3323" i="6" s="1"/>
  <c r="T3323" i="6"/>
  <c r="R3323" i="6"/>
  <c r="D3323" i="6"/>
  <c r="B3323" i="6"/>
  <c r="Z3322" i="6"/>
  <c r="V3322" i="6"/>
  <c r="T3322" i="6"/>
  <c r="R3322" i="6"/>
  <c r="D3322" i="6"/>
  <c r="B3322" i="6"/>
  <c r="Z3321" i="6"/>
  <c r="V3321" i="6"/>
  <c r="AB3321" i="6" s="1"/>
  <c r="T3321" i="6"/>
  <c r="R3321" i="6"/>
  <c r="D3321" i="6"/>
  <c r="B3321" i="6"/>
  <c r="Z3320" i="6"/>
  <c r="V3320" i="6"/>
  <c r="AB3320" i="6" s="1"/>
  <c r="T3320" i="6"/>
  <c r="R3320" i="6"/>
  <c r="D3320" i="6"/>
  <c r="B3320" i="6"/>
  <c r="Z3319" i="6"/>
  <c r="V3319" i="6"/>
  <c r="AB3319" i="6" s="1"/>
  <c r="T3319" i="6"/>
  <c r="R3319" i="6"/>
  <c r="D3319" i="6"/>
  <c r="B3319" i="6"/>
  <c r="Z3318" i="6"/>
  <c r="V3318" i="6"/>
  <c r="AB3318" i="6" s="1"/>
  <c r="T3318" i="6"/>
  <c r="R3318" i="6"/>
  <c r="D3318" i="6"/>
  <c r="B3318" i="6"/>
  <c r="Z3317" i="6"/>
  <c r="V3317" i="6"/>
  <c r="AB3317" i="6" s="1"/>
  <c r="T3317" i="6"/>
  <c r="R3317" i="6"/>
  <c r="D3317" i="6"/>
  <c r="B3317" i="6"/>
  <c r="Z3316" i="6"/>
  <c r="V3316" i="6"/>
  <c r="AB3316" i="6" s="1"/>
  <c r="T3316" i="6"/>
  <c r="R3316" i="6"/>
  <c r="D3316" i="6"/>
  <c r="B3316" i="6"/>
  <c r="Z3315" i="6"/>
  <c r="V3315" i="6"/>
  <c r="AB3315" i="6" s="1"/>
  <c r="T3315" i="6"/>
  <c r="R3315" i="6"/>
  <c r="D3315" i="6"/>
  <c r="B3315" i="6"/>
  <c r="Z3314" i="6"/>
  <c r="V3314" i="6"/>
  <c r="AB3314" i="6" s="1"/>
  <c r="T3314" i="6"/>
  <c r="R3314" i="6"/>
  <c r="D3314" i="6"/>
  <c r="B3314" i="6"/>
  <c r="Z3313" i="6"/>
  <c r="V3313" i="6"/>
  <c r="AB3313" i="6" s="1"/>
  <c r="T3313" i="6"/>
  <c r="R3313" i="6"/>
  <c r="D3313" i="6"/>
  <c r="B3313" i="6"/>
  <c r="Z3312" i="6"/>
  <c r="V3312" i="6"/>
  <c r="T3312" i="6"/>
  <c r="R3312" i="6"/>
  <c r="D3312" i="6"/>
  <c r="B3312" i="6"/>
  <c r="Z3311" i="6"/>
  <c r="V3311" i="6"/>
  <c r="AB3311" i="6" s="1"/>
  <c r="T3311" i="6"/>
  <c r="R3311" i="6"/>
  <c r="D3311" i="6"/>
  <c r="B3311" i="6"/>
  <c r="Z3310" i="6"/>
  <c r="V3310" i="6"/>
  <c r="AB3310" i="6" s="1"/>
  <c r="T3310" i="6"/>
  <c r="R3310" i="6"/>
  <c r="D3310" i="6"/>
  <c r="B3310" i="6"/>
  <c r="Z3309" i="6"/>
  <c r="V3309" i="6"/>
  <c r="AB3309" i="6" s="1"/>
  <c r="T3309" i="6"/>
  <c r="R3309" i="6"/>
  <c r="D3309" i="6"/>
  <c r="B3309" i="6"/>
  <c r="Z3308" i="6"/>
  <c r="V3308" i="6"/>
  <c r="AB3308" i="6" s="1"/>
  <c r="T3308" i="6"/>
  <c r="R3308" i="6"/>
  <c r="D3308" i="6"/>
  <c r="B3308" i="6"/>
  <c r="Z3307" i="6"/>
  <c r="V3307" i="6"/>
  <c r="AB3307" i="6" s="1"/>
  <c r="T3307" i="6"/>
  <c r="R3307" i="6"/>
  <c r="D3307" i="6"/>
  <c r="B3307" i="6"/>
  <c r="Z3306" i="6"/>
  <c r="V3306" i="6"/>
  <c r="AB3306" i="6" s="1"/>
  <c r="T3306" i="6"/>
  <c r="R3306" i="6"/>
  <c r="D3306" i="6"/>
  <c r="B3306" i="6"/>
  <c r="Z3305" i="6"/>
  <c r="V3305" i="6"/>
  <c r="T3305" i="6"/>
  <c r="R3305" i="6"/>
  <c r="D3305" i="6"/>
  <c r="B3305" i="6"/>
  <c r="Z3304" i="6"/>
  <c r="V3304" i="6"/>
  <c r="AB3304" i="6" s="1"/>
  <c r="T3304" i="6"/>
  <c r="R3304" i="6"/>
  <c r="D3304" i="6"/>
  <c r="B3304" i="6"/>
  <c r="Z3303" i="6"/>
  <c r="V3303" i="6"/>
  <c r="AB3303" i="6" s="1"/>
  <c r="T3303" i="6"/>
  <c r="R3303" i="6"/>
  <c r="D3303" i="6"/>
  <c r="B3303" i="6"/>
  <c r="Z3302" i="6"/>
  <c r="V3302" i="6"/>
  <c r="AB3302" i="6" s="1"/>
  <c r="T3302" i="6"/>
  <c r="R3302" i="6"/>
  <c r="D3302" i="6"/>
  <c r="B3302" i="6"/>
  <c r="Z3301" i="6"/>
  <c r="V3301" i="6"/>
  <c r="AB3301" i="6" s="1"/>
  <c r="T3301" i="6"/>
  <c r="R3301" i="6"/>
  <c r="D3301" i="6"/>
  <c r="B3301" i="6"/>
  <c r="Z3300" i="6"/>
  <c r="V3300" i="6"/>
  <c r="AB3300" i="6" s="1"/>
  <c r="T3300" i="6"/>
  <c r="R3300" i="6"/>
  <c r="D3300" i="6"/>
  <c r="B3300" i="6"/>
  <c r="Z3299" i="6"/>
  <c r="V3299" i="6"/>
  <c r="AB3299" i="6" s="1"/>
  <c r="T3299" i="6"/>
  <c r="R3299" i="6"/>
  <c r="D3299" i="6"/>
  <c r="B3299" i="6"/>
  <c r="Z3298" i="6"/>
  <c r="V3298" i="6"/>
  <c r="AB3298" i="6" s="1"/>
  <c r="T3298" i="6"/>
  <c r="R3298" i="6"/>
  <c r="D3298" i="6"/>
  <c r="B3298" i="6"/>
  <c r="Z3297" i="6"/>
  <c r="V3297" i="6"/>
  <c r="AB3297" i="6" s="1"/>
  <c r="T3297" i="6"/>
  <c r="R3297" i="6"/>
  <c r="D3297" i="6"/>
  <c r="B3297" i="6"/>
  <c r="Z3296" i="6"/>
  <c r="V3296" i="6"/>
  <c r="AB3296" i="6" s="1"/>
  <c r="T3296" i="6"/>
  <c r="R3296" i="6"/>
  <c r="D3296" i="6"/>
  <c r="B3296" i="6"/>
  <c r="Z3295" i="6"/>
  <c r="V3295" i="6"/>
  <c r="AB3295" i="6" s="1"/>
  <c r="T3295" i="6"/>
  <c r="R3295" i="6"/>
  <c r="D3295" i="6"/>
  <c r="B3295" i="6"/>
  <c r="Z3294" i="6"/>
  <c r="V3294" i="6"/>
  <c r="AB3294" i="6" s="1"/>
  <c r="T3294" i="6"/>
  <c r="R3294" i="6"/>
  <c r="D3294" i="6"/>
  <c r="B3294" i="6"/>
  <c r="Z3293" i="6"/>
  <c r="V3293" i="6"/>
  <c r="AB3293" i="6" s="1"/>
  <c r="T3293" i="6"/>
  <c r="R3293" i="6"/>
  <c r="D3293" i="6"/>
  <c r="B3293" i="6"/>
  <c r="Z3292" i="6"/>
  <c r="V3292" i="6"/>
  <c r="AB3292" i="6" s="1"/>
  <c r="T3292" i="6"/>
  <c r="R3292" i="6"/>
  <c r="D3292" i="6"/>
  <c r="B3292" i="6"/>
  <c r="Z3291" i="6"/>
  <c r="V3291" i="6"/>
  <c r="AB3291" i="6" s="1"/>
  <c r="T3291" i="6"/>
  <c r="R3291" i="6"/>
  <c r="D3291" i="6"/>
  <c r="B3291" i="6"/>
  <c r="Z3290" i="6"/>
  <c r="V3290" i="6"/>
  <c r="AB3290" i="6" s="1"/>
  <c r="T3290" i="6"/>
  <c r="R3290" i="6"/>
  <c r="D3290" i="6"/>
  <c r="B3290" i="6"/>
  <c r="Z3289" i="6"/>
  <c r="V3289" i="6"/>
  <c r="AB3289" i="6" s="1"/>
  <c r="T3289" i="6"/>
  <c r="R3289" i="6"/>
  <c r="D3289" i="6"/>
  <c r="B3289" i="6"/>
  <c r="Z3288" i="6"/>
  <c r="V3288" i="6"/>
  <c r="AB3288" i="6" s="1"/>
  <c r="T3288" i="6"/>
  <c r="R3288" i="6"/>
  <c r="D3288" i="6"/>
  <c r="B3288" i="6"/>
  <c r="Z3287" i="6"/>
  <c r="V3287" i="6"/>
  <c r="AB3287" i="6" s="1"/>
  <c r="T3287" i="6"/>
  <c r="R3287" i="6"/>
  <c r="D3287" i="6"/>
  <c r="B3287" i="6"/>
  <c r="Z3286" i="6"/>
  <c r="V3286" i="6"/>
  <c r="AB3286" i="6" s="1"/>
  <c r="T3286" i="6"/>
  <c r="R3286" i="6"/>
  <c r="D3286" i="6"/>
  <c r="B3286" i="6"/>
  <c r="Z3285" i="6"/>
  <c r="V3285" i="6"/>
  <c r="AB3285" i="6" s="1"/>
  <c r="T3285" i="6"/>
  <c r="R3285" i="6"/>
  <c r="D3285" i="6"/>
  <c r="B3285" i="6"/>
  <c r="Z3284" i="6"/>
  <c r="V3284" i="6"/>
  <c r="AB3284" i="6" s="1"/>
  <c r="T3284" i="6"/>
  <c r="R3284" i="6"/>
  <c r="D3284" i="6"/>
  <c r="B3284" i="6"/>
  <c r="Z3283" i="6"/>
  <c r="V3283" i="6"/>
  <c r="AB3283" i="6" s="1"/>
  <c r="T3283" i="6"/>
  <c r="R3283" i="6"/>
  <c r="D3283" i="6"/>
  <c r="B3283" i="6"/>
  <c r="Z3282" i="6"/>
  <c r="V3282" i="6"/>
  <c r="AB3282" i="6" s="1"/>
  <c r="T3282" i="6"/>
  <c r="R3282" i="6"/>
  <c r="D3282" i="6"/>
  <c r="B3282" i="6"/>
  <c r="Z3281" i="6"/>
  <c r="V3281" i="6"/>
  <c r="T3281" i="6"/>
  <c r="R3281" i="6"/>
  <c r="D3281" i="6"/>
  <c r="B3281" i="6"/>
  <c r="Z3280" i="6"/>
  <c r="V3280" i="6"/>
  <c r="T3280" i="6"/>
  <c r="R3280" i="6"/>
  <c r="D3280" i="6"/>
  <c r="B3280" i="6"/>
  <c r="Z3279" i="6"/>
  <c r="V3279" i="6"/>
  <c r="AB3279" i="6" s="1"/>
  <c r="T3279" i="6"/>
  <c r="R3279" i="6"/>
  <c r="D3279" i="6"/>
  <c r="B3279" i="6"/>
  <c r="Z3278" i="6"/>
  <c r="V3278" i="6"/>
  <c r="AB3278" i="6" s="1"/>
  <c r="T3278" i="6"/>
  <c r="R3278" i="6"/>
  <c r="D3278" i="6"/>
  <c r="B3278" i="6"/>
  <c r="Z3277" i="6"/>
  <c r="V3277" i="6"/>
  <c r="AB3277" i="6" s="1"/>
  <c r="T3277" i="6"/>
  <c r="R3277" i="6"/>
  <c r="D3277" i="6"/>
  <c r="B3277" i="6"/>
  <c r="Z3276" i="6"/>
  <c r="V3276" i="6"/>
  <c r="AB3276" i="6" s="1"/>
  <c r="T3276" i="6"/>
  <c r="R3276" i="6"/>
  <c r="D3276" i="6"/>
  <c r="B3276" i="6"/>
  <c r="Z3275" i="6"/>
  <c r="V3275" i="6"/>
  <c r="AB3275" i="6" s="1"/>
  <c r="T3275" i="6"/>
  <c r="R3275" i="6"/>
  <c r="D3275" i="6"/>
  <c r="B3275" i="6"/>
  <c r="Z3274" i="6"/>
  <c r="V3274" i="6"/>
  <c r="AB3274" i="6" s="1"/>
  <c r="T3274" i="6"/>
  <c r="R3274" i="6"/>
  <c r="D3274" i="6"/>
  <c r="B3274" i="6"/>
  <c r="Z3273" i="6"/>
  <c r="V3273" i="6"/>
  <c r="T3273" i="6"/>
  <c r="R3273" i="6"/>
  <c r="D3273" i="6"/>
  <c r="B3273" i="6"/>
  <c r="Z3272" i="6"/>
  <c r="V3272" i="6"/>
  <c r="AB3272" i="6" s="1"/>
  <c r="T3272" i="6"/>
  <c r="R3272" i="6"/>
  <c r="D3272" i="6"/>
  <c r="B3272" i="6"/>
  <c r="Z3271" i="6"/>
  <c r="V3271" i="6"/>
  <c r="AB3271" i="6" s="1"/>
  <c r="T3271" i="6"/>
  <c r="R3271" i="6"/>
  <c r="D3271" i="6"/>
  <c r="B3271" i="6"/>
  <c r="Z3270" i="6"/>
  <c r="V3270" i="6"/>
  <c r="AB3270" i="6" s="1"/>
  <c r="T3270" i="6"/>
  <c r="R3270" i="6"/>
  <c r="D3270" i="6"/>
  <c r="B3270" i="6"/>
  <c r="Z3269" i="6"/>
  <c r="V3269" i="6"/>
  <c r="AB3269" i="6" s="1"/>
  <c r="T3269" i="6"/>
  <c r="R3269" i="6"/>
  <c r="D3269" i="6"/>
  <c r="B3269" i="6"/>
  <c r="Z3268" i="6"/>
  <c r="V3268" i="6"/>
  <c r="AB3268" i="6" s="1"/>
  <c r="T3268" i="6"/>
  <c r="R3268" i="6"/>
  <c r="D3268" i="6"/>
  <c r="B3268" i="6"/>
  <c r="Z3267" i="6"/>
  <c r="V3267" i="6"/>
  <c r="AB3267" i="6" s="1"/>
  <c r="T3267" i="6"/>
  <c r="R3267" i="6"/>
  <c r="D3267" i="6"/>
  <c r="B3267" i="6"/>
  <c r="Z3266" i="6"/>
  <c r="V3266" i="6"/>
  <c r="AB3266" i="6" s="1"/>
  <c r="T3266" i="6"/>
  <c r="R3266" i="6"/>
  <c r="D3266" i="6"/>
  <c r="B3266" i="6"/>
  <c r="Z3265" i="6"/>
  <c r="V3265" i="6"/>
  <c r="T3265" i="6"/>
  <c r="R3265" i="6"/>
  <c r="D3265" i="6"/>
  <c r="B3265" i="6"/>
  <c r="Z3264" i="6"/>
  <c r="V3264" i="6"/>
  <c r="AB3264" i="6" s="1"/>
  <c r="T3264" i="6"/>
  <c r="R3264" i="6"/>
  <c r="D3264" i="6"/>
  <c r="B3264" i="6"/>
  <c r="Z3263" i="6"/>
  <c r="V3263" i="6"/>
  <c r="AB3263" i="6" s="1"/>
  <c r="T3263" i="6"/>
  <c r="R3263" i="6"/>
  <c r="D3263" i="6"/>
  <c r="B3263" i="6"/>
  <c r="Z3262" i="6"/>
  <c r="V3262" i="6"/>
  <c r="AB3262" i="6" s="1"/>
  <c r="T3262" i="6"/>
  <c r="R3262" i="6"/>
  <c r="D3262" i="6"/>
  <c r="B3262" i="6"/>
  <c r="Z3261" i="6"/>
  <c r="V3261" i="6"/>
  <c r="AB3261" i="6" s="1"/>
  <c r="T3261" i="6"/>
  <c r="R3261" i="6"/>
  <c r="D3261" i="6"/>
  <c r="B3261" i="6"/>
  <c r="Z3260" i="6"/>
  <c r="V3260" i="6"/>
  <c r="AB3260" i="6" s="1"/>
  <c r="T3260" i="6"/>
  <c r="R3260" i="6"/>
  <c r="D3260" i="6"/>
  <c r="B3260" i="6"/>
  <c r="Z3259" i="6"/>
  <c r="V3259" i="6"/>
  <c r="AB3259" i="6" s="1"/>
  <c r="T3259" i="6"/>
  <c r="R3259" i="6"/>
  <c r="D3259" i="6"/>
  <c r="B3259" i="6"/>
  <c r="Z3258" i="6"/>
  <c r="V3258" i="6"/>
  <c r="AB3258" i="6" s="1"/>
  <c r="T3258" i="6"/>
  <c r="R3258" i="6"/>
  <c r="D3258" i="6"/>
  <c r="B3258" i="6"/>
  <c r="Z3257" i="6"/>
  <c r="V3257" i="6"/>
  <c r="AB3257" i="6" s="1"/>
  <c r="T3257" i="6"/>
  <c r="R3257" i="6"/>
  <c r="D3257" i="6"/>
  <c r="B3257" i="6"/>
  <c r="Z3256" i="6"/>
  <c r="V3256" i="6"/>
  <c r="AB3256" i="6" s="1"/>
  <c r="T3256" i="6"/>
  <c r="R3256" i="6"/>
  <c r="D3256" i="6"/>
  <c r="B3256" i="6"/>
  <c r="Z3255" i="6"/>
  <c r="V3255" i="6"/>
  <c r="AB3255" i="6" s="1"/>
  <c r="T3255" i="6"/>
  <c r="R3255" i="6"/>
  <c r="D3255" i="6"/>
  <c r="B3255" i="6"/>
  <c r="Z3254" i="6"/>
  <c r="V3254" i="6"/>
  <c r="AB3254" i="6" s="1"/>
  <c r="T3254" i="6"/>
  <c r="R3254" i="6"/>
  <c r="D3254" i="6"/>
  <c r="B3254" i="6"/>
  <c r="Z3253" i="6"/>
  <c r="V3253" i="6"/>
  <c r="AB3253" i="6" s="1"/>
  <c r="T3253" i="6"/>
  <c r="R3253" i="6"/>
  <c r="D3253" i="6"/>
  <c r="B3253" i="6"/>
  <c r="Z3252" i="6"/>
  <c r="V3252" i="6"/>
  <c r="AB3252" i="6" s="1"/>
  <c r="T3252" i="6"/>
  <c r="R3252" i="6"/>
  <c r="D3252" i="6"/>
  <c r="B3252" i="6"/>
  <c r="Z3251" i="6"/>
  <c r="V3251" i="6"/>
  <c r="AB3251" i="6" s="1"/>
  <c r="T3251" i="6"/>
  <c r="R3251" i="6"/>
  <c r="D3251" i="6"/>
  <c r="B3251" i="6"/>
  <c r="Z3250" i="6"/>
  <c r="V3250" i="6"/>
  <c r="AB3250" i="6" s="1"/>
  <c r="T3250" i="6"/>
  <c r="R3250" i="6"/>
  <c r="D3250" i="6"/>
  <c r="B3250" i="6"/>
  <c r="Z3249" i="6"/>
  <c r="V3249" i="6"/>
  <c r="T3249" i="6"/>
  <c r="R3249" i="6"/>
  <c r="D3249" i="6"/>
  <c r="B3249" i="6"/>
  <c r="Z3248" i="6"/>
  <c r="V3248" i="6"/>
  <c r="AB3248" i="6" s="1"/>
  <c r="T3248" i="6"/>
  <c r="R3248" i="6"/>
  <c r="D3248" i="6"/>
  <c r="B3248" i="6"/>
  <c r="Z3247" i="6"/>
  <c r="V3247" i="6"/>
  <c r="AB3247" i="6" s="1"/>
  <c r="T3247" i="6"/>
  <c r="R3247" i="6"/>
  <c r="D3247" i="6"/>
  <c r="B3247" i="6"/>
  <c r="Z3246" i="6"/>
  <c r="V3246" i="6"/>
  <c r="AB3246" i="6" s="1"/>
  <c r="T3246" i="6"/>
  <c r="R3246" i="6"/>
  <c r="D3246" i="6"/>
  <c r="B3246" i="6"/>
  <c r="Z3245" i="6"/>
  <c r="V3245" i="6"/>
  <c r="AB3245" i="6" s="1"/>
  <c r="T3245" i="6"/>
  <c r="R3245" i="6"/>
  <c r="D3245" i="6"/>
  <c r="B3245" i="6"/>
  <c r="Z3244" i="6"/>
  <c r="V3244" i="6"/>
  <c r="AB3244" i="6" s="1"/>
  <c r="T3244" i="6"/>
  <c r="R3244" i="6"/>
  <c r="D3244" i="6"/>
  <c r="B3244" i="6"/>
  <c r="Z3243" i="6"/>
  <c r="V3243" i="6"/>
  <c r="AB3243" i="6" s="1"/>
  <c r="T3243" i="6"/>
  <c r="R3243" i="6"/>
  <c r="D3243" i="6"/>
  <c r="B3243" i="6"/>
  <c r="Z3242" i="6"/>
  <c r="V3242" i="6"/>
  <c r="T3242" i="6"/>
  <c r="R3242" i="6"/>
  <c r="D3242" i="6"/>
  <c r="B3242" i="6"/>
  <c r="Z3241" i="6"/>
  <c r="V3241" i="6"/>
  <c r="AB3241" i="6" s="1"/>
  <c r="T3241" i="6"/>
  <c r="R3241" i="6"/>
  <c r="D3241" i="6"/>
  <c r="B3241" i="6"/>
  <c r="Z3240" i="6"/>
  <c r="V3240" i="6"/>
  <c r="AB3240" i="6" s="1"/>
  <c r="T3240" i="6"/>
  <c r="R3240" i="6"/>
  <c r="D3240" i="6"/>
  <c r="B3240" i="6"/>
  <c r="Z3239" i="6"/>
  <c r="V3239" i="6"/>
  <c r="AB3239" i="6" s="1"/>
  <c r="T3239" i="6"/>
  <c r="R3239" i="6"/>
  <c r="D3239" i="6"/>
  <c r="B3239" i="6"/>
  <c r="Z3238" i="6"/>
  <c r="V3238" i="6"/>
  <c r="AB3238" i="6" s="1"/>
  <c r="T3238" i="6"/>
  <c r="R3238" i="6"/>
  <c r="D3238" i="6"/>
  <c r="B3238" i="6"/>
  <c r="Z3237" i="6"/>
  <c r="V3237" i="6"/>
  <c r="AB3237" i="6" s="1"/>
  <c r="T3237" i="6"/>
  <c r="R3237" i="6"/>
  <c r="D3237" i="6"/>
  <c r="B3237" i="6"/>
  <c r="Z3236" i="6"/>
  <c r="V3236" i="6"/>
  <c r="AB3236" i="6" s="1"/>
  <c r="T3236" i="6"/>
  <c r="R3236" i="6"/>
  <c r="D3236" i="6"/>
  <c r="B3236" i="6"/>
  <c r="Z3235" i="6"/>
  <c r="V3235" i="6"/>
  <c r="AB3235" i="6" s="1"/>
  <c r="T3235" i="6"/>
  <c r="R3235" i="6"/>
  <c r="D3235" i="6"/>
  <c r="B3235" i="6"/>
  <c r="Z3234" i="6"/>
  <c r="V3234" i="6"/>
  <c r="AB3234" i="6" s="1"/>
  <c r="T3234" i="6"/>
  <c r="R3234" i="6"/>
  <c r="D3234" i="6"/>
  <c r="B3234" i="6"/>
  <c r="Z3233" i="6"/>
  <c r="V3233" i="6"/>
  <c r="X3233" i="6" s="1"/>
  <c r="T3233" i="6"/>
  <c r="R3233" i="6"/>
  <c r="D3233" i="6"/>
  <c r="B3233" i="6"/>
  <c r="Z3232" i="6"/>
  <c r="V3232" i="6"/>
  <c r="AB3232" i="6" s="1"/>
  <c r="T3232" i="6"/>
  <c r="R3232" i="6"/>
  <c r="D3232" i="6"/>
  <c r="B3232" i="6"/>
  <c r="Z3231" i="6"/>
  <c r="V3231" i="6"/>
  <c r="T3231" i="6"/>
  <c r="R3231" i="6"/>
  <c r="D3231" i="6"/>
  <c r="B3231" i="6"/>
  <c r="Z3230" i="6"/>
  <c r="V3230" i="6"/>
  <c r="AB3230" i="6" s="1"/>
  <c r="T3230" i="6"/>
  <c r="R3230" i="6"/>
  <c r="D3230" i="6"/>
  <c r="B3230" i="6"/>
  <c r="Z3229" i="6"/>
  <c r="V3229" i="6"/>
  <c r="AB3229" i="6" s="1"/>
  <c r="T3229" i="6"/>
  <c r="R3229" i="6"/>
  <c r="D3229" i="6"/>
  <c r="B3229" i="6"/>
  <c r="Z3228" i="6"/>
  <c r="V3228" i="6"/>
  <c r="AB3228" i="6" s="1"/>
  <c r="T3228" i="6"/>
  <c r="R3228" i="6"/>
  <c r="D3228" i="6"/>
  <c r="B3228" i="6"/>
  <c r="Z3227" i="6"/>
  <c r="V3227" i="6"/>
  <c r="AB3227" i="6" s="1"/>
  <c r="T3227" i="6"/>
  <c r="R3227" i="6"/>
  <c r="D3227" i="6"/>
  <c r="B3227" i="6"/>
  <c r="Z3226" i="6"/>
  <c r="V3226" i="6"/>
  <c r="AB3226" i="6" s="1"/>
  <c r="T3226" i="6"/>
  <c r="R3226" i="6"/>
  <c r="D3226" i="6"/>
  <c r="B3226" i="6"/>
  <c r="Z3225" i="6"/>
  <c r="V3225" i="6"/>
  <c r="AB3225" i="6" s="1"/>
  <c r="T3225" i="6"/>
  <c r="R3225" i="6"/>
  <c r="D3225" i="6"/>
  <c r="B3225" i="6"/>
  <c r="Z3224" i="6"/>
  <c r="V3224" i="6"/>
  <c r="T3224" i="6"/>
  <c r="R3224" i="6"/>
  <c r="D3224" i="6"/>
  <c r="B3224" i="6"/>
  <c r="Z3223" i="6"/>
  <c r="V3223" i="6"/>
  <c r="T3223" i="6"/>
  <c r="R3223" i="6"/>
  <c r="D3223" i="6"/>
  <c r="B3223" i="6"/>
  <c r="Z3222" i="6"/>
  <c r="V3222" i="6"/>
  <c r="AB3222" i="6" s="1"/>
  <c r="T3222" i="6"/>
  <c r="R3222" i="6"/>
  <c r="D3222" i="6"/>
  <c r="B3222" i="6"/>
  <c r="Z3221" i="6"/>
  <c r="V3221" i="6"/>
  <c r="T3221" i="6"/>
  <c r="R3221" i="6"/>
  <c r="D3221" i="6"/>
  <c r="B3221" i="6"/>
  <c r="Z3220" i="6"/>
  <c r="V3220" i="6"/>
  <c r="T3220" i="6"/>
  <c r="R3220" i="6"/>
  <c r="D3220" i="6"/>
  <c r="B3220" i="6"/>
  <c r="Z3219" i="6"/>
  <c r="V3219" i="6"/>
  <c r="AB3219" i="6" s="1"/>
  <c r="T3219" i="6"/>
  <c r="R3219" i="6"/>
  <c r="D3219" i="6"/>
  <c r="B3219" i="6"/>
  <c r="Z3218" i="6"/>
  <c r="V3218" i="6"/>
  <c r="AB3218" i="6" s="1"/>
  <c r="T3218" i="6"/>
  <c r="R3218" i="6"/>
  <c r="D3218" i="6"/>
  <c r="B3218" i="6"/>
  <c r="Z3217" i="6"/>
  <c r="V3217" i="6"/>
  <c r="T3217" i="6"/>
  <c r="R3217" i="6"/>
  <c r="D3217" i="6"/>
  <c r="B3217" i="6"/>
  <c r="Z3216" i="6"/>
  <c r="V3216" i="6"/>
  <c r="T3216" i="6"/>
  <c r="R3216" i="6"/>
  <c r="D3216" i="6"/>
  <c r="B3216" i="6"/>
  <c r="Z3215" i="6"/>
  <c r="V3215" i="6"/>
  <c r="T3215" i="6"/>
  <c r="R3215" i="6"/>
  <c r="D3215" i="6"/>
  <c r="B3215" i="6"/>
  <c r="Z3214" i="6"/>
  <c r="V3214" i="6"/>
  <c r="AB3214" i="6" s="1"/>
  <c r="T3214" i="6"/>
  <c r="R3214" i="6"/>
  <c r="D3214" i="6"/>
  <c r="B3214" i="6"/>
  <c r="Z3213" i="6"/>
  <c r="V3213" i="6"/>
  <c r="AB3213" i="6" s="1"/>
  <c r="T3213" i="6"/>
  <c r="R3213" i="6"/>
  <c r="D3213" i="6"/>
  <c r="B3213" i="6"/>
  <c r="Z3212" i="6"/>
  <c r="V3212" i="6"/>
  <c r="AB3212" i="6" s="1"/>
  <c r="T3212" i="6"/>
  <c r="R3212" i="6"/>
  <c r="D3212" i="6"/>
  <c r="B3212" i="6"/>
  <c r="Z3211" i="6"/>
  <c r="V3211" i="6"/>
  <c r="AB3211" i="6" s="1"/>
  <c r="T3211" i="6"/>
  <c r="R3211" i="6"/>
  <c r="D3211" i="6"/>
  <c r="B3211" i="6"/>
  <c r="Z3210" i="6"/>
  <c r="V3210" i="6"/>
  <c r="AB3210" i="6" s="1"/>
  <c r="T3210" i="6"/>
  <c r="R3210" i="6"/>
  <c r="D3210" i="6"/>
  <c r="B3210" i="6"/>
  <c r="Z3209" i="6"/>
  <c r="V3209" i="6"/>
  <c r="AB3209" i="6" s="1"/>
  <c r="T3209" i="6"/>
  <c r="R3209" i="6"/>
  <c r="D3209" i="6"/>
  <c r="B3209" i="6"/>
  <c r="Z3208" i="6"/>
  <c r="V3208" i="6"/>
  <c r="T3208" i="6"/>
  <c r="R3208" i="6"/>
  <c r="D3208" i="6"/>
  <c r="B3208" i="6"/>
  <c r="Z3207" i="6"/>
  <c r="V3207" i="6"/>
  <c r="AB3207" i="6" s="1"/>
  <c r="T3207" i="6"/>
  <c r="R3207" i="6"/>
  <c r="D3207" i="6"/>
  <c r="B3207" i="6"/>
  <c r="Z3206" i="6"/>
  <c r="V3206" i="6"/>
  <c r="AB3206" i="6" s="1"/>
  <c r="T3206" i="6"/>
  <c r="R3206" i="6"/>
  <c r="D3206" i="6"/>
  <c r="B3206" i="6"/>
  <c r="Z3205" i="6"/>
  <c r="V3205" i="6"/>
  <c r="AB3205" i="6" s="1"/>
  <c r="T3205" i="6"/>
  <c r="R3205" i="6"/>
  <c r="D3205" i="6"/>
  <c r="B3205" i="6"/>
  <c r="Z3204" i="6"/>
  <c r="V3204" i="6"/>
  <c r="AB3204" i="6" s="1"/>
  <c r="T3204" i="6"/>
  <c r="R3204" i="6"/>
  <c r="D3204" i="6"/>
  <c r="B3204" i="6"/>
  <c r="Z3203" i="6"/>
  <c r="V3203" i="6"/>
  <c r="AB3203" i="6" s="1"/>
  <c r="T3203" i="6"/>
  <c r="R3203" i="6"/>
  <c r="D3203" i="6"/>
  <c r="B3203" i="6"/>
  <c r="Z3202" i="6"/>
  <c r="V3202" i="6"/>
  <c r="AB3202" i="6" s="1"/>
  <c r="T3202" i="6"/>
  <c r="R3202" i="6"/>
  <c r="D3202" i="6"/>
  <c r="B3202" i="6"/>
  <c r="Z3201" i="6"/>
  <c r="V3201" i="6"/>
  <c r="AB3201" i="6" s="1"/>
  <c r="T3201" i="6"/>
  <c r="R3201" i="6"/>
  <c r="D3201" i="6"/>
  <c r="B3201" i="6"/>
  <c r="Z3200" i="6"/>
  <c r="V3200" i="6"/>
  <c r="AB3200" i="6" s="1"/>
  <c r="T3200" i="6"/>
  <c r="R3200" i="6"/>
  <c r="D3200" i="6"/>
  <c r="B3200" i="6"/>
  <c r="Z3199" i="6"/>
  <c r="V3199" i="6"/>
  <c r="T3199" i="6"/>
  <c r="R3199" i="6"/>
  <c r="D3199" i="6"/>
  <c r="B3199" i="6"/>
  <c r="Z3198" i="6"/>
  <c r="V3198" i="6"/>
  <c r="AB3198" i="6" s="1"/>
  <c r="T3198" i="6"/>
  <c r="R3198" i="6"/>
  <c r="D3198" i="6"/>
  <c r="B3198" i="6"/>
  <c r="Z3197" i="6"/>
  <c r="V3197" i="6"/>
  <c r="AB3197" i="6" s="1"/>
  <c r="T3197" i="6"/>
  <c r="R3197" i="6"/>
  <c r="D3197" i="6"/>
  <c r="B3197" i="6"/>
  <c r="Z3196" i="6"/>
  <c r="V3196" i="6"/>
  <c r="T3196" i="6"/>
  <c r="R3196" i="6"/>
  <c r="D3196" i="6"/>
  <c r="B3196" i="6"/>
  <c r="Z3195" i="6"/>
  <c r="V3195" i="6"/>
  <c r="T3195" i="6"/>
  <c r="R3195" i="6"/>
  <c r="D3195" i="6"/>
  <c r="B3195" i="6"/>
  <c r="Z3194" i="6"/>
  <c r="V3194" i="6"/>
  <c r="AB3194" i="6" s="1"/>
  <c r="T3194" i="6"/>
  <c r="R3194" i="6"/>
  <c r="D3194" i="6"/>
  <c r="B3194" i="6"/>
  <c r="Z3193" i="6"/>
  <c r="V3193" i="6"/>
  <c r="AB3193" i="6" s="1"/>
  <c r="T3193" i="6"/>
  <c r="R3193" i="6"/>
  <c r="D3193" i="6"/>
  <c r="B3193" i="6"/>
  <c r="Z3192" i="6"/>
  <c r="V3192" i="6"/>
  <c r="T3192" i="6"/>
  <c r="R3192" i="6"/>
  <c r="D3192" i="6"/>
  <c r="B3192" i="6"/>
  <c r="Z3191" i="6"/>
  <c r="V3191" i="6"/>
  <c r="T3191" i="6"/>
  <c r="R3191" i="6"/>
  <c r="D3191" i="6"/>
  <c r="B3191" i="6"/>
  <c r="Z3190" i="6"/>
  <c r="V3190" i="6"/>
  <c r="AB3190" i="6" s="1"/>
  <c r="T3190" i="6"/>
  <c r="R3190" i="6"/>
  <c r="D3190" i="6"/>
  <c r="B3190" i="6"/>
  <c r="Z3189" i="6"/>
  <c r="V3189" i="6"/>
  <c r="T3189" i="6"/>
  <c r="R3189" i="6"/>
  <c r="D3189" i="6"/>
  <c r="B3189" i="6"/>
  <c r="Z3188" i="6"/>
  <c r="V3188" i="6"/>
  <c r="T3188" i="6"/>
  <c r="R3188" i="6"/>
  <c r="D3188" i="6"/>
  <c r="B3188" i="6"/>
  <c r="Z3187" i="6"/>
  <c r="V3187" i="6"/>
  <c r="AB3187" i="6" s="1"/>
  <c r="T3187" i="6"/>
  <c r="R3187" i="6"/>
  <c r="D3187" i="6"/>
  <c r="B3187" i="6"/>
  <c r="Z3186" i="6"/>
  <c r="V3186" i="6"/>
  <c r="AB3186" i="6" s="1"/>
  <c r="T3186" i="6"/>
  <c r="R3186" i="6"/>
  <c r="D3186" i="6"/>
  <c r="B3186" i="6"/>
  <c r="Z3185" i="6"/>
  <c r="V3185" i="6"/>
  <c r="AB3185" i="6" s="1"/>
  <c r="T3185" i="6"/>
  <c r="R3185" i="6"/>
  <c r="D3185" i="6"/>
  <c r="B3185" i="6"/>
  <c r="Z3184" i="6"/>
  <c r="V3184" i="6"/>
  <c r="AB3184" i="6" s="1"/>
  <c r="T3184" i="6"/>
  <c r="R3184" i="6"/>
  <c r="D3184" i="6"/>
  <c r="B3184" i="6"/>
  <c r="Z3183" i="6"/>
  <c r="V3183" i="6"/>
  <c r="T3183" i="6"/>
  <c r="R3183" i="6"/>
  <c r="D3183" i="6"/>
  <c r="B3183" i="6"/>
  <c r="Z3182" i="6"/>
  <c r="V3182" i="6"/>
  <c r="AB3182" i="6" s="1"/>
  <c r="T3182" i="6"/>
  <c r="R3182" i="6"/>
  <c r="D3182" i="6"/>
  <c r="B3182" i="6"/>
  <c r="Z3181" i="6"/>
  <c r="V3181" i="6"/>
  <c r="T3181" i="6"/>
  <c r="R3181" i="6"/>
  <c r="D3181" i="6"/>
  <c r="B3181" i="6"/>
  <c r="Z3180" i="6"/>
  <c r="V3180" i="6"/>
  <c r="AB3180" i="6" s="1"/>
  <c r="T3180" i="6"/>
  <c r="R3180" i="6"/>
  <c r="D3180" i="6"/>
  <c r="B3180" i="6"/>
  <c r="Z3179" i="6"/>
  <c r="V3179" i="6"/>
  <c r="AB3179" i="6" s="1"/>
  <c r="T3179" i="6"/>
  <c r="R3179" i="6"/>
  <c r="D3179" i="6"/>
  <c r="B3179" i="6"/>
  <c r="Z3178" i="6"/>
  <c r="V3178" i="6"/>
  <c r="AB3178" i="6" s="1"/>
  <c r="T3178" i="6"/>
  <c r="R3178" i="6"/>
  <c r="D3178" i="6"/>
  <c r="B3178" i="6"/>
  <c r="Z3177" i="6"/>
  <c r="V3177" i="6"/>
  <c r="AB3177" i="6" s="1"/>
  <c r="T3177" i="6"/>
  <c r="R3177" i="6"/>
  <c r="D3177" i="6"/>
  <c r="B3177" i="6"/>
  <c r="Z3176" i="6"/>
  <c r="V3176" i="6"/>
  <c r="AB3176" i="6" s="1"/>
  <c r="T3176" i="6"/>
  <c r="R3176" i="6"/>
  <c r="D3176" i="6"/>
  <c r="B3176" i="6"/>
  <c r="Z3175" i="6"/>
  <c r="V3175" i="6"/>
  <c r="T3175" i="6"/>
  <c r="R3175" i="6"/>
  <c r="D3175" i="6"/>
  <c r="B3175" i="6"/>
  <c r="Z3174" i="6"/>
  <c r="V3174" i="6"/>
  <c r="AB3174" i="6" s="1"/>
  <c r="T3174" i="6"/>
  <c r="R3174" i="6"/>
  <c r="D3174" i="6"/>
  <c r="B3174" i="6"/>
  <c r="Z3173" i="6"/>
  <c r="V3173" i="6"/>
  <c r="AB3173" i="6" s="1"/>
  <c r="T3173" i="6"/>
  <c r="R3173" i="6"/>
  <c r="D3173" i="6"/>
  <c r="B3173" i="6"/>
  <c r="Z3172" i="6"/>
  <c r="V3172" i="6"/>
  <c r="AB3172" i="6" s="1"/>
  <c r="T3172" i="6"/>
  <c r="R3172" i="6"/>
  <c r="D3172" i="6"/>
  <c r="B3172" i="6"/>
  <c r="Z3171" i="6"/>
  <c r="V3171" i="6"/>
  <c r="AB3171" i="6" s="1"/>
  <c r="T3171" i="6"/>
  <c r="R3171" i="6"/>
  <c r="D3171" i="6"/>
  <c r="B3171" i="6"/>
  <c r="Z3170" i="6"/>
  <c r="V3170" i="6"/>
  <c r="AB3170" i="6" s="1"/>
  <c r="T3170" i="6"/>
  <c r="R3170" i="6"/>
  <c r="D3170" i="6"/>
  <c r="B3170" i="6"/>
  <c r="Z3169" i="6"/>
  <c r="V3169" i="6"/>
  <c r="AB3169" i="6" s="1"/>
  <c r="T3169" i="6"/>
  <c r="R3169" i="6"/>
  <c r="D3169" i="6"/>
  <c r="B3169" i="6"/>
  <c r="Z3168" i="6"/>
  <c r="V3168" i="6"/>
  <c r="AB3168" i="6" s="1"/>
  <c r="T3168" i="6"/>
  <c r="R3168" i="6"/>
  <c r="D3168" i="6"/>
  <c r="B3168" i="6"/>
  <c r="Z3167" i="6"/>
  <c r="V3167" i="6"/>
  <c r="AB3167" i="6" s="1"/>
  <c r="T3167" i="6"/>
  <c r="R3167" i="6"/>
  <c r="D3167" i="6"/>
  <c r="B3167" i="6"/>
  <c r="Z3166" i="6"/>
  <c r="V3166" i="6"/>
  <c r="AB3166" i="6" s="1"/>
  <c r="T3166" i="6"/>
  <c r="R3166" i="6"/>
  <c r="D3166" i="6"/>
  <c r="B3166" i="6"/>
  <c r="Z3165" i="6"/>
  <c r="V3165" i="6"/>
  <c r="AB3165" i="6" s="1"/>
  <c r="T3165" i="6"/>
  <c r="R3165" i="6"/>
  <c r="D3165" i="6"/>
  <c r="B3165" i="6"/>
  <c r="Z3164" i="6"/>
  <c r="V3164" i="6"/>
  <c r="AB3164" i="6" s="1"/>
  <c r="T3164" i="6"/>
  <c r="R3164" i="6"/>
  <c r="D3164" i="6"/>
  <c r="B3164" i="6"/>
  <c r="Z3163" i="6"/>
  <c r="V3163" i="6"/>
  <c r="AB3163" i="6" s="1"/>
  <c r="T3163" i="6"/>
  <c r="R3163" i="6"/>
  <c r="D3163" i="6"/>
  <c r="B3163" i="6"/>
  <c r="Z3162" i="6"/>
  <c r="V3162" i="6"/>
  <c r="AB3162" i="6" s="1"/>
  <c r="T3162" i="6"/>
  <c r="R3162" i="6"/>
  <c r="D3162" i="6"/>
  <c r="B3162" i="6"/>
  <c r="Z3161" i="6"/>
  <c r="V3161" i="6"/>
  <c r="AB3161" i="6" s="1"/>
  <c r="T3161" i="6"/>
  <c r="R3161" i="6"/>
  <c r="D3161" i="6"/>
  <c r="B3161" i="6"/>
  <c r="Z3160" i="6"/>
  <c r="V3160" i="6"/>
  <c r="AB3160" i="6" s="1"/>
  <c r="T3160" i="6"/>
  <c r="R3160" i="6"/>
  <c r="D3160" i="6"/>
  <c r="B3160" i="6"/>
  <c r="Z3159" i="6"/>
  <c r="V3159" i="6"/>
  <c r="AB3159" i="6" s="1"/>
  <c r="T3159" i="6"/>
  <c r="R3159" i="6"/>
  <c r="D3159" i="6"/>
  <c r="B3159" i="6"/>
  <c r="Z3158" i="6"/>
  <c r="V3158" i="6"/>
  <c r="AB3158" i="6" s="1"/>
  <c r="T3158" i="6"/>
  <c r="R3158" i="6"/>
  <c r="D3158" i="6"/>
  <c r="B3158" i="6"/>
  <c r="Z3157" i="6"/>
  <c r="V3157" i="6"/>
  <c r="AB3157" i="6" s="1"/>
  <c r="T3157" i="6"/>
  <c r="R3157" i="6"/>
  <c r="D3157" i="6"/>
  <c r="B3157" i="6"/>
  <c r="Z3156" i="6"/>
  <c r="V3156" i="6"/>
  <c r="AB3156" i="6" s="1"/>
  <c r="T3156" i="6"/>
  <c r="R3156" i="6"/>
  <c r="D3156" i="6"/>
  <c r="B3156" i="6"/>
  <c r="Z3155" i="6"/>
  <c r="V3155" i="6"/>
  <c r="AB3155" i="6" s="1"/>
  <c r="T3155" i="6"/>
  <c r="R3155" i="6"/>
  <c r="D3155" i="6"/>
  <c r="B3155" i="6"/>
  <c r="Z3154" i="6"/>
  <c r="V3154" i="6"/>
  <c r="AB3154" i="6" s="1"/>
  <c r="T3154" i="6"/>
  <c r="R3154" i="6"/>
  <c r="D3154" i="6"/>
  <c r="B3154" i="6"/>
  <c r="Z3153" i="6"/>
  <c r="V3153" i="6"/>
  <c r="AB3153" i="6" s="1"/>
  <c r="T3153" i="6"/>
  <c r="R3153" i="6"/>
  <c r="D3153" i="6"/>
  <c r="B3153" i="6"/>
  <c r="Z3152" i="6"/>
  <c r="V3152" i="6"/>
  <c r="AB3152" i="6" s="1"/>
  <c r="T3152" i="6"/>
  <c r="R3152" i="6"/>
  <c r="D3152" i="6"/>
  <c r="B3152" i="6"/>
  <c r="Z3151" i="6"/>
  <c r="V3151" i="6"/>
  <c r="AB3151" i="6" s="1"/>
  <c r="T3151" i="6"/>
  <c r="R3151" i="6"/>
  <c r="D3151" i="6"/>
  <c r="B3151" i="6"/>
  <c r="Z3150" i="6"/>
  <c r="V3150" i="6"/>
  <c r="AB3150" i="6" s="1"/>
  <c r="T3150" i="6"/>
  <c r="R3150" i="6"/>
  <c r="D3150" i="6"/>
  <c r="B3150" i="6"/>
  <c r="Z3149" i="6"/>
  <c r="V3149" i="6"/>
  <c r="AB3149" i="6" s="1"/>
  <c r="T3149" i="6"/>
  <c r="R3149" i="6"/>
  <c r="D3149" i="6"/>
  <c r="B3149" i="6"/>
  <c r="Z3148" i="6"/>
  <c r="V3148" i="6"/>
  <c r="AB3148" i="6" s="1"/>
  <c r="T3148" i="6"/>
  <c r="R3148" i="6"/>
  <c r="D3148" i="6"/>
  <c r="B3148" i="6"/>
  <c r="Z3147" i="6"/>
  <c r="V3147" i="6"/>
  <c r="T3147" i="6"/>
  <c r="R3147" i="6"/>
  <c r="D3147" i="6"/>
  <c r="B3147" i="6"/>
  <c r="Z3146" i="6"/>
  <c r="V3146" i="6"/>
  <c r="AB3146" i="6" s="1"/>
  <c r="T3146" i="6"/>
  <c r="R3146" i="6"/>
  <c r="D3146" i="6"/>
  <c r="B3146" i="6"/>
  <c r="Z3145" i="6"/>
  <c r="V3145" i="6"/>
  <c r="AB3145" i="6" s="1"/>
  <c r="T3145" i="6"/>
  <c r="R3145" i="6"/>
  <c r="D3145" i="6"/>
  <c r="B3145" i="6"/>
  <c r="Z3144" i="6"/>
  <c r="V3144" i="6"/>
  <c r="AB3144" i="6" s="1"/>
  <c r="T3144" i="6"/>
  <c r="R3144" i="6"/>
  <c r="D3144" i="6"/>
  <c r="B3144" i="6"/>
  <c r="Z3143" i="6"/>
  <c r="V3143" i="6"/>
  <c r="AB3143" i="6" s="1"/>
  <c r="T3143" i="6"/>
  <c r="R3143" i="6"/>
  <c r="D3143" i="6"/>
  <c r="B3143" i="6"/>
  <c r="Z3142" i="6"/>
  <c r="V3142" i="6"/>
  <c r="AB3142" i="6" s="1"/>
  <c r="T3142" i="6"/>
  <c r="R3142" i="6"/>
  <c r="D3142" i="6"/>
  <c r="B3142" i="6"/>
  <c r="Z3141" i="6"/>
  <c r="V3141" i="6"/>
  <c r="AB3141" i="6" s="1"/>
  <c r="T3141" i="6"/>
  <c r="R3141" i="6"/>
  <c r="D3141" i="6"/>
  <c r="B3141" i="6"/>
  <c r="Z3140" i="6"/>
  <c r="V3140" i="6"/>
  <c r="T3140" i="6"/>
  <c r="R3140" i="6"/>
  <c r="D3140" i="6"/>
  <c r="B3140" i="6"/>
  <c r="Z3139" i="6"/>
  <c r="V3139" i="6"/>
  <c r="AB3139" i="6" s="1"/>
  <c r="T3139" i="6"/>
  <c r="R3139" i="6"/>
  <c r="D3139" i="6"/>
  <c r="B3139" i="6"/>
  <c r="Z3138" i="6"/>
  <c r="V3138" i="6"/>
  <c r="AB3138" i="6" s="1"/>
  <c r="T3138" i="6"/>
  <c r="R3138" i="6"/>
  <c r="D3138" i="6"/>
  <c r="B3138" i="6"/>
  <c r="Z3137" i="6"/>
  <c r="V3137" i="6"/>
  <c r="AB3137" i="6" s="1"/>
  <c r="T3137" i="6"/>
  <c r="R3137" i="6"/>
  <c r="D3137" i="6"/>
  <c r="B3137" i="6"/>
  <c r="Z3136" i="6"/>
  <c r="V3136" i="6"/>
  <c r="AB3136" i="6" s="1"/>
  <c r="T3136" i="6"/>
  <c r="R3136" i="6"/>
  <c r="D3136" i="6"/>
  <c r="B3136" i="6"/>
  <c r="Z3135" i="6"/>
  <c r="V3135" i="6"/>
  <c r="AB3135" i="6" s="1"/>
  <c r="T3135" i="6"/>
  <c r="R3135" i="6"/>
  <c r="D3135" i="6"/>
  <c r="B3135" i="6"/>
  <c r="Z3134" i="6"/>
  <c r="V3134" i="6"/>
  <c r="AB3134" i="6" s="1"/>
  <c r="T3134" i="6"/>
  <c r="R3134" i="6"/>
  <c r="D3134" i="6"/>
  <c r="B3134" i="6"/>
  <c r="Z3133" i="6"/>
  <c r="V3133" i="6"/>
  <c r="AB3133" i="6" s="1"/>
  <c r="T3133" i="6"/>
  <c r="R3133" i="6"/>
  <c r="D3133" i="6"/>
  <c r="B3133" i="6"/>
  <c r="Z3132" i="6"/>
  <c r="V3132" i="6"/>
  <c r="AB3132" i="6" s="1"/>
  <c r="T3132" i="6"/>
  <c r="R3132" i="6"/>
  <c r="D3132" i="6"/>
  <c r="B3132" i="6"/>
  <c r="Z3131" i="6"/>
  <c r="V3131" i="6"/>
  <c r="T3131" i="6"/>
  <c r="R3131" i="6"/>
  <c r="D3131" i="6"/>
  <c r="B3131" i="6"/>
  <c r="Z3130" i="6"/>
  <c r="V3130" i="6"/>
  <c r="AB3130" i="6" s="1"/>
  <c r="T3130" i="6"/>
  <c r="R3130" i="6"/>
  <c r="D3130" i="6"/>
  <c r="B3130" i="6"/>
  <c r="Z3129" i="6"/>
  <c r="V3129" i="6"/>
  <c r="AB3129" i="6" s="1"/>
  <c r="T3129" i="6"/>
  <c r="R3129" i="6"/>
  <c r="D3129" i="6"/>
  <c r="B3129" i="6"/>
  <c r="Z3128" i="6"/>
  <c r="V3128" i="6"/>
  <c r="AB3128" i="6" s="1"/>
  <c r="T3128" i="6"/>
  <c r="R3128" i="6"/>
  <c r="D3128" i="6"/>
  <c r="B3128" i="6"/>
  <c r="Z3127" i="6"/>
  <c r="V3127" i="6"/>
  <c r="T3127" i="6"/>
  <c r="R3127" i="6"/>
  <c r="D3127" i="6"/>
  <c r="B3127" i="6"/>
  <c r="Z3126" i="6"/>
  <c r="V3126" i="6"/>
  <c r="T3126" i="6"/>
  <c r="R3126" i="6"/>
  <c r="D3126" i="6"/>
  <c r="B3126" i="6"/>
  <c r="Z3125" i="6"/>
  <c r="V3125" i="6"/>
  <c r="AB3125" i="6" s="1"/>
  <c r="T3125" i="6"/>
  <c r="R3125" i="6"/>
  <c r="D3125" i="6"/>
  <c r="B3125" i="6"/>
  <c r="Z3124" i="6"/>
  <c r="V3124" i="6"/>
  <c r="T3124" i="6"/>
  <c r="R3124" i="6"/>
  <c r="D3124" i="6"/>
  <c r="B3124" i="6"/>
  <c r="Z3123" i="6"/>
  <c r="V3123" i="6"/>
  <c r="AB3123" i="6" s="1"/>
  <c r="T3123" i="6"/>
  <c r="R3123" i="6"/>
  <c r="D3123" i="6"/>
  <c r="B3123" i="6"/>
  <c r="Z3122" i="6"/>
  <c r="V3122" i="6"/>
  <c r="AB3122" i="6" s="1"/>
  <c r="T3122" i="6"/>
  <c r="R3122" i="6"/>
  <c r="D3122" i="6"/>
  <c r="B3122" i="6"/>
  <c r="Z3121" i="6"/>
  <c r="V3121" i="6"/>
  <c r="AB3121" i="6" s="1"/>
  <c r="T3121" i="6"/>
  <c r="R3121" i="6"/>
  <c r="D3121" i="6"/>
  <c r="B3121" i="6"/>
  <c r="Z3120" i="6"/>
  <c r="V3120" i="6"/>
  <c r="AB3120" i="6" s="1"/>
  <c r="T3120" i="6"/>
  <c r="R3120" i="6"/>
  <c r="D3120" i="6"/>
  <c r="B3120" i="6"/>
  <c r="Z3119" i="6"/>
  <c r="V3119" i="6"/>
  <c r="AB3119" i="6" s="1"/>
  <c r="T3119" i="6"/>
  <c r="R3119" i="6"/>
  <c r="D3119" i="6"/>
  <c r="B3119" i="6"/>
  <c r="Z3118" i="6"/>
  <c r="V3118" i="6"/>
  <c r="AB3118" i="6" s="1"/>
  <c r="T3118" i="6"/>
  <c r="R3118" i="6"/>
  <c r="D3118" i="6"/>
  <c r="B3118" i="6"/>
  <c r="Z3117" i="6"/>
  <c r="V3117" i="6"/>
  <c r="AB3117" i="6" s="1"/>
  <c r="T3117" i="6"/>
  <c r="R3117" i="6"/>
  <c r="D3117" i="6"/>
  <c r="B3117" i="6"/>
  <c r="Z3116" i="6"/>
  <c r="V3116" i="6"/>
  <c r="AB3116" i="6" s="1"/>
  <c r="T3116" i="6"/>
  <c r="R3116" i="6"/>
  <c r="D3116" i="6"/>
  <c r="B3116" i="6"/>
  <c r="Z3115" i="6"/>
  <c r="V3115" i="6"/>
  <c r="T3115" i="6"/>
  <c r="R3115" i="6"/>
  <c r="D3115" i="6"/>
  <c r="B3115" i="6"/>
  <c r="Z3114" i="6"/>
  <c r="V3114" i="6"/>
  <c r="AB3114" i="6" s="1"/>
  <c r="T3114" i="6"/>
  <c r="R3114" i="6"/>
  <c r="D3114" i="6"/>
  <c r="B3114" i="6"/>
  <c r="Z3113" i="6"/>
  <c r="V3113" i="6"/>
  <c r="AB3113" i="6" s="1"/>
  <c r="T3113" i="6"/>
  <c r="R3113" i="6"/>
  <c r="D3113" i="6"/>
  <c r="B3113" i="6"/>
  <c r="Z3112" i="6"/>
  <c r="V3112" i="6"/>
  <c r="AB3112" i="6" s="1"/>
  <c r="T3112" i="6"/>
  <c r="R3112" i="6"/>
  <c r="D3112" i="6"/>
  <c r="B3112" i="6"/>
  <c r="Z3111" i="6"/>
  <c r="V3111" i="6"/>
  <c r="AB3111" i="6" s="1"/>
  <c r="T3111" i="6"/>
  <c r="R3111" i="6"/>
  <c r="D3111" i="6"/>
  <c r="B3111" i="6"/>
  <c r="Z3110" i="6"/>
  <c r="V3110" i="6"/>
  <c r="AB3110" i="6" s="1"/>
  <c r="T3110" i="6"/>
  <c r="R3110" i="6"/>
  <c r="D3110" i="6"/>
  <c r="B3110" i="6"/>
  <c r="Z3109" i="6"/>
  <c r="V3109" i="6"/>
  <c r="AB3109" i="6" s="1"/>
  <c r="T3109" i="6"/>
  <c r="R3109" i="6"/>
  <c r="D3109" i="6"/>
  <c r="B3109" i="6"/>
  <c r="Z3108" i="6"/>
  <c r="V3108" i="6"/>
  <c r="T3108" i="6"/>
  <c r="R3108" i="6"/>
  <c r="D3108" i="6"/>
  <c r="B3108" i="6"/>
  <c r="Z3107" i="6"/>
  <c r="V3107" i="6"/>
  <c r="AB3107" i="6" s="1"/>
  <c r="T3107" i="6"/>
  <c r="R3107" i="6"/>
  <c r="D3107" i="6"/>
  <c r="B3107" i="6"/>
  <c r="Z3106" i="6"/>
  <c r="V3106" i="6"/>
  <c r="AB3106" i="6" s="1"/>
  <c r="T3106" i="6"/>
  <c r="R3106" i="6"/>
  <c r="D3106" i="6"/>
  <c r="B3106" i="6"/>
  <c r="Z3105" i="6"/>
  <c r="V3105" i="6"/>
  <c r="AB3105" i="6" s="1"/>
  <c r="T3105" i="6"/>
  <c r="R3105" i="6"/>
  <c r="D3105" i="6"/>
  <c r="B3105" i="6"/>
  <c r="Z3104" i="6"/>
  <c r="V3104" i="6"/>
  <c r="AB3104" i="6" s="1"/>
  <c r="T3104" i="6"/>
  <c r="R3104" i="6"/>
  <c r="D3104" i="6"/>
  <c r="B3104" i="6"/>
  <c r="Z3103" i="6"/>
  <c r="V3103" i="6"/>
  <c r="AB3103" i="6" s="1"/>
  <c r="T3103" i="6"/>
  <c r="R3103" i="6"/>
  <c r="D3103" i="6"/>
  <c r="B3103" i="6"/>
  <c r="Z3102" i="6"/>
  <c r="V3102" i="6"/>
  <c r="AB3102" i="6" s="1"/>
  <c r="T3102" i="6"/>
  <c r="R3102" i="6"/>
  <c r="D3102" i="6"/>
  <c r="B3102" i="6"/>
  <c r="Z3101" i="6"/>
  <c r="V3101" i="6"/>
  <c r="T3101" i="6"/>
  <c r="R3101" i="6"/>
  <c r="D3101" i="6"/>
  <c r="B3101" i="6"/>
  <c r="Z3100" i="6"/>
  <c r="V3100" i="6"/>
  <c r="AB3100" i="6" s="1"/>
  <c r="T3100" i="6"/>
  <c r="R3100" i="6"/>
  <c r="D3100" i="6"/>
  <c r="B3100" i="6"/>
  <c r="Z3099" i="6"/>
  <c r="V3099" i="6"/>
  <c r="T3099" i="6"/>
  <c r="R3099" i="6"/>
  <c r="D3099" i="6"/>
  <c r="B3099" i="6"/>
  <c r="Z3098" i="6"/>
  <c r="V3098" i="6"/>
  <c r="AB3098" i="6" s="1"/>
  <c r="T3098" i="6"/>
  <c r="R3098" i="6"/>
  <c r="D3098" i="6"/>
  <c r="B3098" i="6"/>
  <c r="Z3097" i="6"/>
  <c r="V3097" i="6"/>
  <c r="AB3097" i="6" s="1"/>
  <c r="T3097" i="6"/>
  <c r="R3097" i="6"/>
  <c r="D3097" i="6"/>
  <c r="B3097" i="6"/>
  <c r="Z3096" i="6"/>
  <c r="V3096" i="6"/>
  <c r="AB3096" i="6" s="1"/>
  <c r="T3096" i="6"/>
  <c r="R3096" i="6"/>
  <c r="D3096" i="6"/>
  <c r="B3096" i="6"/>
  <c r="Z3095" i="6"/>
  <c r="V3095" i="6"/>
  <c r="AB3095" i="6" s="1"/>
  <c r="T3095" i="6"/>
  <c r="R3095" i="6"/>
  <c r="D3095" i="6"/>
  <c r="B3095" i="6"/>
  <c r="Z3094" i="6"/>
  <c r="V3094" i="6"/>
  <c r="AB3094" i="6" s="1"/>
  <c r="T3094" i="6"/>
  <c r="R3094" i="6"/>
  <c r="D3094" i="6"/>
  <c r="B3094" i="6"/>
  <c r="Z3093" i="6"/>
  <c r="V3093" i="6"/>
  <c r="AB3093" i="6" s="1"/>
  <c r="T3093" i="6"/>
  <c r="R3093" i="6"/>
  <c r="D3093" i="6"/>
  <c r="B3093" i="6"/>
  <c r="Z3092" i="6"/>
  <c r="V3092" i="6"/>
  <c r="T3092" i="6"/>
  <c r="R3092" i="6"/>
  <c r="D3092" i="6"/>
  <c r="B3092" i="6"/>
  <c r="Z3091" i="6"/>
  <c r="V3091" i="6"/>
  <c r="AB3091" i="6" s="1"/>
  <c r="T3091" i="6"/>
  <c r="R3091" i="6"/>
  <c r="D3091" i="6"/>
  <c r="B3091" i="6"/>
  <c r="Z3090" i="6"/>
  <c r="V3090" i="6"/>
  <c r="AB3090" i="6" s="1"/>
  <c r="T3090" i="6"/>
  <c r="R3090" i="6"/>
  <c r="D3090" i="6"/>
  <c r="B3090" i="6"/>
  <c r="Z3089" i="6"/>
  <c r="V3089" i="6"/>
  <c r="AB3089" i="6" s="1"/>
  <c r="T3089" i="6"/>
  <c r="R3089" i="6"/>
  <c r="D3089" i="6"/>
  <c r="B3089" i="6"/>
  <c r="Z3088" i="6"/>
  <c r="V3088" i="6"/>
  <c r="AB3088" i="6" s="1"/>
  <c r="T3088" i="6"/>
  <c r="R3088" i="6"/>
  <c r="D3088" i="6"/>
  <c r="B3088" i="6"/>
  <c r="Z3087" i="6"/>
  <c r="V3087" i="6"/>
  <c r="AB3087" i="6" s="1"/>
  <c r="T3087" i="6"/>
  <c r="R3087" i="6"/>
  <c r="D3087" i="6"/>
  <c r="B3087" i="6"/>
  <c r="Z3086" i="6"/>
  <c r="V3086" i="6"/>
  <c r="AB3086" i="6" s="1"/>
  <c r="T3086" i="6"/>
  <c r="R3086" i="6"/>
  <c r="D3086" i="6"/>
  <c r="B3086" i="6"/>
  <c r="Z3085" i="6"/>
  <c r="V3085" i="6"/>
  <c r="T3085" i="6"/>
  <c r="R3085" i="6"/>
  <c r="D3085" i="6"/>
  <c r="B3085" i="6"/>
  <c r="Z3084" i="6"/>
  <c r="V3084" i="6"/>
  <c r="T3084" i="6"/>
  <c r="R3084" i="6"/>
  <c r="D3084" i="6"/>
  <c r="B3084" i="6"/>
  <c r="Z3083" i="6"/>
  <c r="V3083" i="6"/>
  <c r="AB3083" i="6" s="1"/>
  <c r="T3083" i="6"/>
  <c r="R3083" i="6"/>
  <c r="D3083" i="6"/>
  <c r="B3083" i="6"/>
  <c r="Z3082" i="6"/>
  <c r="V3082" i="6"/>
  <c r="AB3082" i="6" s="1"/>
  <c r="T3082" i="6"/>
  <c r="R3082" i="6"/>
  <c r="D3082" i="6"/>
  <c r="B3082" i="6"/>
  <c r="Z3081" i="6"/>
  <c r="V3081" i="6"/>
  <c r="AB3081" i="6" s="1"/>
  <c r="T3081" i="6"/>
  <c r="R3081" i="6"/>
  <c r="D3081" i="6"/>
  <c r="B3081" i="6"/>
  <c r="Z3080" i="6"/>
  <c r="V3080" i="6"/>
  <c r="AB3080" i="6" s="1"/>
  <c r="T3080" i="6"/>
  <c r="R3080" i="6"/>
  <c r="D3080" i="6"/>
  <c r="B3080" i="6"/>
  <c r="Z3079" i="6"/>
  <c r="V3079" i="6"/>
  <c r="T3079" i="6"/>
  <c r="R3079" i="6"/>
  <c r="D3079" i="6"/>
  <c r="B3079" i="6"/>
  <c r="Z3078" i="6"/>
  <c r="V3078" i="6"/>
  <c r="AB3078" i="6" s="1"/>
  <c r="T3078" i="6"/>
  <c r="R3078" i="6"/>
  <c r="D3078" i="6"/>
  <c r="B3078" i="6"/>
  <c r="Z3077" i="6"/>
  <c r="V3077" i="6"/>
  <c r="AB3077" i="6" s="1"/>
  <c r="T3077" i="6"/>
  <c r="R3077" i="6"/>
  <c r="D3077" i="6"/>
  <c r="B3077" i="6"/>
  <c r="Z3076" i="6"/>
  <c r="V3076" i="6"/>
  <c r="T3076" i="6"/>
  <c r="R3076" i="6"/>
  <c r="D3076" i="6"/>
  <c r="B3076" i="6"/>
  <c r="Z3075" i="6"/>
  <c r="V3075" i="6"/>
  <c r="AB3075" i="6" s="1"/>
  <c r="T3075" i="6"/>
  <c r="R3075" i="6"/>
  <c r="D3075" i="6"/>
  <c r="B3075" i="6"/>
  <c r="Z3074" i="6"/>
  <c r="V3074" i="6"/>
  <c r="AB3074" i="6" s="1"/>
  <c r="T3074" i="6"/>
  <c r="R3074" i="6"/>
  <c r="D3074" i="6"/>
  <c r="B3074" i="6"/>
  <c r="Z3073" i="6"/>
  <c r="V3073" i="6"/>
  <c r="AB3073" i="6" s="1"/>
  <c r="T3073" i="6"/>
  <c r="R3073" i="6"/>
  <c r="D3073" i="6"/>
  <c r="B3073" i="6"/>
  <c r="Z3072" i="6"/>
  <c r="V3072" i="6"/>
  <c r="T3072" i="6"/>
  <c r="R3072" i="6"/>
  <c r="D3072" i="6"/>
  <c r="B3072" i="6"/>
  <c r="Z3071" i="6"/>
  <c r="V3071" i="6"/>
  <c r="AB3071" i="6" s="1"/>
  <c r="T3071" i="6"/>
  <c r="R3071" i="6"/>
  <c r="D3071" i="6"/>
  <c r="B3071" i="6"/>
  <c r="Z3070" i="6"/>
  <c r="V3070" i="6"/>
  <c r="AB3070" i="6" s="1"/>
  <c r="T3070" i="6"/>
  <c r="R3070" i="6"/>
  <c r="D3070" i="6"/>
  <c r="B3070" i="6"/>
  <c r="Z3069" i="6"/>
  <c r="V3069" i="6"/>
  <c r="T3069" i="6"/>
  <c r="R3069" i="6"/>
  <c r="D3069" i="6"/>
  <c r="B3069" i="6"/>
  <c r="Z3068" i="6"/>
  <c r="V3068" i="6"/>
  <c r="AB3068" i="6" s="1"/>
  <c r="T3068" i="6"/>
  <c r="R3068" i="6"/>
  <c r="D3068" i="6"/>
  <c r="B3068" i="6"/>
  <c r="Z3067" i="6"/>
  <c r="V3067" i="6"/>
  <c r="AB3067" i="6" s="1"/>
  <c r="T3067" i="6"/>
  <c r="R3067" i="6"/>
  <c r="D3067" i="6"/>
  <c r="B3067" i="6"/>
  <c r="Z3066" i="6"/>
  <c r="V3066" i="6"/>
  <c r="AB3066" i="6" s="1"/>
  <c r="T3066" i="6"/>
  <c r="R3066" i="6"/>
  <c r="D3066" i="6"/>
  <c r="B3066" i="6"/>
  <c r="Z3065" i="6"/>
  <c r="V3065" i="6"/>
  <c r="AB3065" i="6" s="1"/>
  <c r="T3065" i="6"/>
  <c r="R3065" i="6"/>
  <c r="D3065" i="6"/>
  <c r="B3065" i="6"/>
  <c r="Z3064" i="6"/>
  <c r="V3064" i="6"/>
  <c r="T3064" i="6"/>
  <c r="R3064" i="6"/>
  <c r="D3064" i="6"/>
  <c r="B3064" i="6"/>
  <c r="Z3063" i="6"/>
  <c r="V3063" i="6"/>
  <c r="T3063" i="6"/>
  <c r="R3063" i="6"/>
  <c r="D3063" i="6"/>
  <c r="B3063" i="6"/>
  <c r="Z3062" i="6"/>
  <c r="V3062" i="6"/>
  <c r="AB3062" i="6" s="1"/>
  <c r="T3062" i="6"/>
  <c r="R3062" i="6"/>
  <c r="D3062" i="6"/>
  <c r="B3062" i="6"/>
  <c r="Z3061" i="6"/>
  <c r="V3061" i="6"/>
  <c r="AB3061" i="6" s="1"/>
  <c r="T3061" i="6"/>
  <c r="R3061" i="6"/>
  <c r="D3061" i="6"/>
  <c r="B3061" i="6"/>
  <c r="Z3060" i="6"/>
  <c r="V3060" i="6"/>
  <c r="AB3060" i="6" s="1"/>
  <c r="T3060" i="6"/>
  <c r="R3060" i="6"/>
  <c r="D3060" i="6"/>
  <c r="B3060" i="6"/>
  <c r="Z3059" i="6"/>
  <c r="V3059" i="6"/>
  <c r="T3059" i="6"/>
  <c r="R3059" i="6"/>
  <c r="D3059" i="6"/>
  <c r="B3059" i="6"/>
  <c r="Z3058" i="6"/>
  <c r="V3058" i="6"/>
  <c r="AB3058" i="6" s="1"/>
  <c r="T3058" i="6"/>
  <c r="R3058" i="6"/>
  <c r="D3058" i="6"/>
  <c r="B3058" i="6"/>
  <c r="Z3057" i="6"/>
  <c r="V3057" i="6"/>
  <c r="AB3057" i="6" s="1"/>
  <c r="T3057" i="6"/>
  <c r="R3057" i="6"/>
  <c r="D3057" i="6"/>
  <c r="B3057" i="6"/>
  <c r="Z3056" i="6"/>
  <c r="V3056" i="6"/>
  <c r="T3056" i="6"/>
  <c r="R3056" i="6"/>
  <c r="D3056" i="6"/>
  <c r="B3056" i="6"/>
  <c r="Z3055" i="6"/>
  <c r="V3055" i="6"/>
  <c r="AB3055" i="6" s="1"/>
  <c r="T3055" i="6"/>
  <c r="R3055" i="6"/>
  <c r="D3055" i="6"/>
  <c r="B3055" i="6"/>
  <c r="Z3054" i="6"/>
  <c r="V3054" i="6"/>
  <c r="AB3054" i="6" s="1"/>
  <c r="T3054" i="6"/>
  <c r="R3054" i="6"/>
  <c r="D3054" i="6"/>
  <c r="B3054" i="6"/>
  <c r="Z3053" i="6"/>
  <c r="V3053" i="6"/>
  <c r="AB3053" i="6" s="1"/>
  <c r="T3053" i="6"/>
  <c r="R3053" i="6"/>
  <c r="D3053" i="6"/>
  <c r="B3053" i="6"/>
  <c r="Z3052" i="6"/>
  <c r="V3052" i="6"/>
  <c r="AB3052" i="6" s="1"/>
  <c r="T3052" i="6"/>
  <c r="R3052" i="6"/>
  <c r="D3052" i="6"/>
  <c r="B3052" i="6"/>
  <c r="Z3051" i="6"/>
  <c r="V3051" i="6"/>
  <c r="AB3051" i="6" s="1"/>
  <c r="T3051" i="6"/>
  <c r="R3051" i="6"/>
  <c r="D3051" i="6"/>
  <c r="B3051" i="6"/>
  <c r="Z3050" i="6"/>
  <c r="V3050" i="6"/>
  <c r="AB3050" i="6" s="1"/>
  <c r="T3050" i="6"/>
  <c r="R3050" i="6"/>
  <c r="D3050" i="6"/>
  <c r="B3050" i="6"/>
  <c r="Z3049" i="6"/>
  <c r="V3049" i="6"/>
  <c r="AB3049" i="6" s="1"/>
  <c r="T3049" i="6"/>
  <c r="R3049" i="6"/>
  <c r="D3049" i="6"/>
  <c r="B3049" i="6"/>
  <c r="Z3048" i="6"/>
  <c r="V3048" i="6"/>
  <c r="T3048" i="6"/>
  <c r="R3048" i="6"/>
  <c r="D3048" i="6"/>
  <c r="B3048" i="6"/>
  <c r="Z3047" i="6"/>
  <c r="V3047" i="6"/>
  <c r="T3047" i="6"/>
  <c r="R3047" i="6"/>
  <c r="D3047" i="6"/>
  <c r="B3047" i="6"/>
  <c r="Z3046" i="6"/>
  <c r="V3046" i="6"/>
  <c r="T3046" i="6"/>
  <c r="R3046" i="6"/>
  <c r="D3046" i="6"/>
  <c r="B3046" i="6"/>
  <c r="Z3045" i="6"/>
  <c r="V3045" i="6"/>
  <c r="AB3045" i="6" s="1"/>
  <c r="T3045" i="6"/>
  <c r="R3045" i="6"/>
  <c r="D3045" i="6"/>
  <c r="B3045" i="6"/>
  <c r="Z3044" i="6"/>
  <c r="V3044" i="6"/>
  <c r="AB3044" i="6" s="1"/>
  <c r="T3044" i="6"/>
  <c r="R3044" i="6"/>
  <c r="D3044" i="6"/>
  <c r="B3044" i="6"/>
  <c r="Z3043" i="6"/>
  <c r="V3043" i="6"/>
  <c r="AB3043" i="6" s="1"/>
  <c r="T3043" i="6"/>
  <c r="R3043" i="6"/>
  <c r="D3043" i="6"/>
  <c r="B3043" i="6"/>
  <c r="Z3042" i="6"/>
  <c r="V3042" i="6"/>
  <c r="AB3042" i="6" s="1"/>
  <c r="T3042" i="6"/>
  <c r="R3042" i="6"/>
  <c r="D3042" i="6"/>
  <c r="B3042" i="6"/>
  <c r="Z3041" i="6"/>
  <c r="V3041" i="6"/>
  <c r="AB3041" i="6" s="1"/>
  <c r="T3041" i="6"/>
  <c r="R3041" i="6"/>
  <c r="D3041" i="6"/>
  <c r="B3041" i="6"/>
  <c r="Z3040" i="6"/>
  <c r="V3040" i="6"/>
  <c r="T3040" i="6"/>
  <c r="R3040" i="6"/>
  <c r="D3040" i="6"/>
  <c r="B3040" i="6"/>
  <c r="Z3039" i="6"/>
  <c r="V3039" i="6"/>
  <c r="AB3039" i="6" s="1"/>
  <c r="T3039" i="6"/>
  <c r="R3039" i="6"/>
  <c r="D3039" i="6"/>
  <c r="B3039" i="6"/>
  <c r="Z3038" i="6"/>
  <c r="V3038" i="6"/>
  <c r="AB3038" i="6" s="1"/>
  <c r="T3038" i="6"/>
  <c r="R3038" i="6"/>
  <c r="D3038" i="6"/>
  <c r="B3038" i="6"/>
  <c r="Z3037" i="6"/>
  <c r="V3037" i="6"/>
  <c r="AB3037" i="6" s="1"/>
  <c r="T3037" i="6"/>
  <c r="R3037" i="6"/>
  <c r="D3037" i="6"/>
  <c r="B3037" i="6"/>
  <c r="Z3036" i="6"/>
  <c r="V3036" i="6"/>
  <c r="AB3036" i="6" s="1"/>
  <c r="T3036" i="6"/>
  <c r="R3036" i="6"/>
  <c r="D3036" i="6"/>
  <c r="B3036" i="6"/>
  <c r="Z3035" i="6"/>
  <c r="V3035" i="6"/>
  <c r="AB3035" i="6" s="1"/>
  <c r="T3035" i="6"/>
  <c r="R3035" i="6"/>
  <c r="D3035" i="6"/>
  <c r="B3035" i="6"/>
  <c r="Z3034" i="6"/>
  <c r="V3034" i="6"/>
  <c r="T3034" i="6"/>
  <c r="R3034" i="6"/>
  <c r="D3034" i="6"/>
  <c r="B3034" i="6"/>
  <c r="Z3033" i="6"/>
  <c r="V3033" i="6"/>
  <c r="AB3033" i="6" s="1"/>
  <c r="T3033" i="6"/>
  <c r="R3033" i="6"/>
  <c r="D3033" i="6"/>
  <c r="B3033" i="6"/>
  <c r="Z3032" i="6"/>
  <c r="V3032" i="6"/>
  <c r="T3032" i="6"/>
  <c r="R3032" i="6"/>
  <c r="D3032" i="6"/>
  <c r="B3032" i="6"/>
  <c r="Z3031" i="6"/>
  <c r="V3031" i="6"/>
  <c r="T3031" i="6"/>
  <c r="R3031" i="6"/>
  <c r="D3031" i="6"/>
  <c r="B3031" i="6"/>
  <c r="Z3030" i="6"/>
  <c r="V3030" i="6"/>
  <c r="T3030" i="6"/>
  <c r="R3030" i="6"/>
  <c r="D3030" i="6"/>
  <c r="B3030" i="6"/>
  <c r="Z3029" i="6"/>
  <c r="V3029" i="6"/>
  <c r="AB3029" i="6" s="1"/>
  <c r="T3029" i="6"/>
  <c r="R3029" i="6"/>
  <c r="D3029" i="6"/>
  <c r="B3029" i="6"/>
  <c r="Z3028" i="6"/>
  <c r="V3028" i="6"/>
  <c r="AB3028" i="6" s="1"/>
  <c r="T3028" i="6"/>
  <c r="R3028" i="6"/>
  <c r="D3028" i="6"/>
  <c r="B3028" i="6"/>
  <c r="Z3027" i="6"/>
  <c r="V3027" i="6"/>
  <c r="AB3027" i="6" s="1"/>
  <c r="T3027" i="6"/>
  <c r="R3027" i="6"/>
  <c r="D3027" i="6"/>
  <c r="B3027" i="6"/>
  <c r="Z3026" i="6"/>
  <c r="V3026" i="6"/>
  <c r="AB3026" i="6" s="1"/>
  <c r="T3026" i="6"/>
  <c r="R3026" i="6"/>
  <c r="D3026" i="6"/>
  <c r="B3026" i="6"/>
  <c r="Z3025" i="6"/>
  <c r="V3025" i="6"/>
  <c r="AB3025" i="6" s="1"/>
  <c r="T3025" i="6"/>
  <c r="R3025" i="6"/>
  <c r="D3025" i="6"/>
  <c r="B3025" i="6"/>
  <c r="Z3024" i="6"/>
  <c r="V3024" i="6"/>
  <c r="T3024" i="6"/>
  <c r="R3024" i="6"/>
  <c r="D3024" i="6"/>
  <c r="B3024" i="6"/>
  <c r="Z3023" i="6"/>
  <c r="V3023" i="6"/>
  <c r="AB3023" i="6" s="1"/>
  <c r="T3023" i="6"/>
  <c r="R3023" i="6"/>
  <c r="D3023" i="6"/>
  <c r="B3023" i="6"/>
  <c r="Z3022" i="6"/>
  <c r="V3022" i="6"/>
  <c r="AB3022" i="6" s="1"/>
  <c r="T3022" i="6"/>
  <c r="R3022" i="6"/>
  <c r="D3022" i="6"/>
  <c r="B3022" i="6"/>
  <c r="Z3021" i="6"/>
  <c r="V3021" i="6"/>
  <c r="AB3021" i="6" s="1"/>
  <c r="T3021" i="6"/>
  <c r="R3021" i="6"/>
  <c r="D3021" i="6"/>
  <c r="B3021" i="6"/>
  <c r="Z3020" i="6"/>
  <c r="V3020" i="6"/>
  <c r="AB3020" i="6" s="1"/>
  <c r="T3020" i="6"/>
  <c r="R3020" i="6"/>
  <c r="D3020" i="6"/>
  <c r="B3020" i="6"/>
  <c r="Z3019" i="6"/>
  <c r="V3019" i="6"/>
  <c r="AB3019" i="6" s="1"/>
  <c r="T3019" i="6"/>
  <c r="R3019" i="6"/>
  <c r="D3019" i="6"/>
  <c r="B3019" i="6"/>
  <c r="Z3018" i="6"/>
  <c r="V3018" i="6"/>
  <c r="AB3018" i="6" s="1"/>
  <c r="T3018" i="6"/>
  <c r="R3018" i="6"/>
  <c r="D3018" i="6"/>
  <c r="B3018" i="6"/>
  <c r="Z3017" i="6"/>
  <c r="V3017" i="6"/>
  <c r="AB3017" i="6" s="1"/>
  <c r="T3017" i="6"/>
  <c r="R3017" i="6"/>
  <c r="D3017" i="6"/>
  <c r="B3017" i="6"/>
  <c r="Z3016" i="6"/>
  <c r="V3016" i="6"/>
  <c r="T3016" i="6"/>
  <c r="R3016" i="6"/>
  <c r="D3016" i="6"/>
  <c r="B3016" i="6"/>
  <c r="Z3015" i="6"/>
  <c r="V3015" i="6"/>
  <c r="AB3015" i="6" s="1"/>
  <c r="T3015" i="6"/>
  <c r="R3015" i="6"/>
  <c r="D3015" i="6"/>
  <c r="B3015" i="6"/>
  <c r="Z3014" i="6"/>
  <c r="V3014" i="6"/>
  <c r="T3014" i="6"/>
  <c r="R3014" i="6"/>
  <c r="D3014" i="6"/>
  <c r="B3014" i="6"/>
  <c r="Z3013" i="6"/>
  <c r="V3013" i="6"/>
  <c r="AB3013" i="6" s="1"/>
  <c r="T3013" i="6"/>
  <c r="R3013" i="6"/>
  <c r="D3013" i="6"/>
  <c r="B3013" i="6"/>
  <c r="Z3012" i="6"/>
  <c r="V3012" i="6"/>
  <c r="AB3012" i="6" s="1"/>
  <c r="T3012" i="6"/>
  <c r="R3012" i="6"/>
  <c r="D3012" i="6"/>
  <c r="B3012" i="6"/>
  <c r="Z3011" i="6"/>
  <c r="V3011" i="6"/>
  <c r="AB3011" i="6" s="1"/>
  <c r="T3011" i="6"/>
  <c r="R3011" i="6"/>
  <c r="D3011" i="6"/>
  <c r="B3011" i="6"/>
  <c r="Z3010" i="6"/>
  <c r="V3010" i="6"/>
  <c r="AB3010" i="6" s="1"/>
  <c r="T3010" i="6"/>
  <c r="R3010" i="6"/>
  <c r="D3010" i="6"/>
  <c r="B3010" i="6"/>
  <c r="Z3009" i="6"/>
  <c r="V3009" i="6"/>
  <c r="AB3009" i="6" s="1"/>
  <c r="T3009" i="6"/>
  <c r="R3009" i="6"/>
  <c r="D3009" i="6"/>
  <c r="B3009" i="6"/>
  <c r="Z3008" i="6"/>
  <c r="V3008" i="6"/>
  <c r="T3008" i="6"/>
  <c r="R3008" i="6"/>
  <c r="D3008" i="6"/>
  <c r="B3008" i="6"/>
  <c r="Z3007" i="6"/>
  <c r="V3007" i="6"/>
  <c r="T3007" i="6"/>
  <c r="R3007" i="6"/>
  <c r="D3007" i="6"/>
  <c r="B3007" i="6"/>
  <c r="Z3006" i="6"/>
  <c r="V3006" i="6"/>
  <c r="AB3006" i="6" s="1"/>
  <c r="T3006" i="6"/>
  <c r="R3006" i="6"/>
  <c r="D3006" i="6"/>
  <c r="B3006" i="6"/>
  <c r="Z3005" i="6"/>
  <c r="V3005" i="6"/>
  <c r="AB3005" i="6" s="1"/>
  <c r="T3005" i="6"/>
  <c r="R3005" i="6"/>
  <c r="D3005" i="6"/>
  <c r="B3005" i="6"/>
  <c r="Z3004" i="6"/>
  <c r="V3004" i="6"/>
  <c r="AB3004" i="6" s="1"/>
  <c r="T3004" i="6"/>
  <c r="R3004" i="6"/>
  <c r="D3004" i="6"/>
  <c r="B3004" i="6"/>
  <c r="Z3003" i="6"/>
  <c r="V3003" i="6"/>
  <c r="AB3003" i="6" s="1"/>
  <c r="T3003" i="6"/>
  <c r="R3003" i="6"/>
  <c r="D3003" i="6"/>
  <c r="B3003" i="6"/>
  <c r="Z3002" i="6"/>
  <c r="V3002" i="6"/>
  <c r="AB3002" i="6" s="1"/>
  <c r="T3002" i="6"/>
  <c r="R3002" i="6"/>
  <c r="D3002" i="6"/>
  <c r="B3002" i="6"/>
  <c r="Z3001" i="6"/>
  <c r="V3001" i="6"/>
  <c r="AB3001" i="6" s="1"/>
  <c r="T3001" i="6"/>
  <c r="R3001" i="6"/>
  <c r="D3001" i="6"/>
  <c r="B3001" i="6"/>
  <c r="Z3000" i="6"/>
  <c r="V3000" i="6"/>
  <c r="T3000" i="6"/>
  <c r="R3000" i="6"/>
  <c r="D3000" i="6"/>
  <c r="B3000" i="6"/>
  <c r="Z2999" i="6"/>
  <c r="V2999" i="6"/>
  <c r="T2999" i="6"/>
  <c r="R2999" i="6"/>
  <c r="D2999" i="6"/>
  <c r="B2999" i="6"/>
  <c r="Z2998" i="6"/>
  <c r="V2998" i="6"/>
  <c r="AB2998" i="6" s="1"/>
  <c r="T2998" i="6"/>
  <c r="R2998" i="6"/>
  <c r="D2998" i="6"/>
  <c r="B2998" i="6"/>
  <c r="Z2997" i="6"/>
  <c r="V2997" i="6"/>
  <c r="AB2997" i="6" s="1"/>
  <c r="T2997" i="6"/>
  <c r="R2997" i="6"/>
  <c r="D2997" i="6"/>
  <c r="B2997" i="6"/>
  <c r="Z2996" i="6"/>
  <c r="V2996" i="6"/>
  <c r="AB2996" i="6" s="1"/>
  <c r="T2996" i="6"/>
  <c r="R2996" i="6"/>
  <c r="D2996" i="6"/>
  <c r="B2996" i="6"/>
  <c r="Z2995" i="6"/>
  <c r="V2995" i="6"/>
  <c r="T2995" i="6"/>
  <c r="R2995" i="6"/>
  <c r="D2995" i="6"/>
  <c r="B2995" i="6"/>
  <c r="Z2994" i="6"/>
  <c r="V2994" i="6"/>
  <c r="AB2994" i="6" s="1"/>
  <c r="T2994" i="6"/>
  <c r="R2994" i="6"/>
  <c r="D2994" i="6"/>
  <c r="B2994" i="6"/>
  <c r="Z2993" i="6"/>
  <c r="V2993" i="6"/>
  <c r="AB2993" i="6" s="1"/>
  <c r="T2993" i="6"/>
  <c r="R2993" i="6"/>
  <c r="D2993" i="6"/>
  <c r="B2993" i="6"/>
  <c r="Z2992" i="6"/>
  <c r="V2992" i="6"/>
  <c r="T2992" i="6"/>
  <c r="R2992" i="6"/>
  <c r="D2992" i="6"/>
  <c r="B2992" i="6"/>
  <c r="Z2991" i="6"/>
  <c r="V2991" i="6"/>
  <c r="AB2991" i="6" s="1"/>
  <c r="T2991" i="6"/>
  <c r="R2991" i="6"/>
  <c r="D2991" i="6"/>
  <c r="B2991" i="6"/>
  <c r="Z2990" i="6"/>
  <c r="V2990" i="6"/>
  <c r="T2990" i="6"/>
  <c r="R2990" i="6"/>
  <c r="D2990" i="6"/>
  <c r="B2990" i="6"/>
  <c r="Z2989" i="6"/>
  <c r="V2989" i="6"/>
  <c r="AB2989" i="6" s="1"/>
  <c r="T2989" i="6"/>
  <c r="R2989" i="6"/>
  <c r="D2989" i="6"/>
  <c r="B2989" i="6"/>
  <c r="Z2988" i="6"/>
  <c r="V2988" i="6"/>
  <c r="AB2988" i="6" s="1"/>
  <c r="T2988" i="6"/>
  <c r="R2988" i="6"/>
  <c r="D2988" i="6"/>
  <c r="B2988" i="6"/>
  <c r="Z2987" i="6"/>
  <c r="V2987" i="6"/>
  <c r="AB2987" i="6" s="1"/>
  <c r="T2987" i="6"/>
  <c r="R2987" i="6"/>
  <c r="D2987" i="6"/>
  <c r="B2987" i="6"/>
  <c r="Z2986" i="6"/>
  <c r="V2986" i="6"/>
  <c r="AB2986" i="6" s="1"/>
  <c r="T2986" i="6"/>
  <c r="R2986" i="6"/>
  <c r="D2986" i="6"/>
  <c r="B2986" i="6"/>
  <c r="Z2985" i="6"/>
  <c r="V2985" i="6"/>
  <c r="AB2985" i="6" s="1"/>
  <c r="T2985" i="6"/>
  <c r="R2985" i="6"/>
  <c r="D2985" i="6"/>
  <c r="B2985" i="6"/>
  <c r="Z2984" i="6"/>
  <c r="V2984" i="6"/>
  <c r="T2984" i="6"/>
  <c r="R2984" i="6"/>
  <c r="D2984" i="6"/>
  <c r="B2984" i="6"/>
  <c r="Z2983" i="6"/>
  <c r="V2983" i="6"/>
  <c r="T2983" i="6"/>
  <c r="R2983" i="6"/>
  <c r="D2983" i="6"/>
  <c r="B2983" i="6"/>
  <c r="Z2982" i="6"/>
  <c r="V2982" i="6"/>
  <c r="T2982" i="6"/>
  <c r="R2982" i="6"/>
  <c r="D2982" i="6"/>
  <c r="B2982" i="6"/>
  <c r="Z2981" i="6"/>
  <c r="V2981" i="6"/>
  <c r="AB2981" i="6" s="1"/>
  <c r="T2981" i="6"/>
  <c r="R2981" i="6"/>
  <c r="D2981" i="6"/>
  <c r="B2981" i="6"/>
  <c r="Z2980" i="6"/>
  <c r="V2980" i="6"/>
  <c r="AB2980" i="6" s="1"/>
  <c r="T2980" i="6"/>
  <c r="R2980" i="6"/>
  <c r="D2980" i="6"/>
  <c r="B2980" i="6"/>
  <c r="Z2979" i="6"/>
  <c r="V2979" i="6"/>
  <c r="T2979" i="6"/>
  <c r="R2979" i="6"/>
  <c r="D2979" i="6"/>
  <c r="B2979" i="6"/>
  <c r="Z2978" i="6"/>
  <c r="V2978" i="6"/>
  <c r="AB2978" i="6" s="1"/>
  <c r="T2978" i="6"/>
  <c r="R2978" i="6"/>
  <c r="D2978" i="6"/>
  <c r="B2978" i="6"/>
  <c r="Z2977" i="6"/>
  <c r="V2977" i="6"/>
  <c r="AB2977" i="6" s="1"/>
  <c r="T2977" i="6"/>
  <c r="R2977" i="6"/>
  <c r="D2977" i="6"/>
  <c r="B2977" i="6"/>
  <c r="Z2976" i="6"/>
  <c r="V2976" i="6"/>
  <c r="T2976" i="6"/>
  <c r="R2976" i="6"/>
  <c r="D2976" i="6"/>
  <c r="B2976" i="6"/>
  <c r="Z2975" i="6"/>
  <c r="V2975" i="6"/>
  <c r="AB2975" i="6" s="1"/>
  <c r="T2975" i="6"/>
  <c r="R2975" i="6"/>
  <c r="D2975" i="6"/>
  <c r="B2975" i="6"/>
  <c r="Z2974" i="6"/>
  <c r="V2974" i="6"/>
  <c r="AB2974" i="6" s="1"/>
  <c r="T2974" i="6"/>
  <c r="R2974" i="6"/>
  <c r="D2974" i="6"/>
  <c r="B2974" i="6"/>
  <c r="Z2973" i="6"/>
  <c r="V2973" i="6"/>
  <c r="AB2973" i="6" s="1"/>
  <c r="T2973" i="6"/>
  <c r="R2973" i="6"/>
  <c r="D2973" i="6"/>
  <c r="B2973" i="6"/>
  <c r="Z2972" i="6"/>
  <c r="V2972" i="6"/>
  <c r="AB2972" i="6" s="1"/>
  <c r="T2972" i="6"/>
  <c r="R2972" i="6"/>
  <c r="D2972" i="6"/>
  <c r="B2972" i="6"/>
  <c r="Z2971" i="6"/>
  <c r="V2971" i="6"/>
  <c r="T2971" i="6"/>
  <c r="R2971" i="6"/>
  <c r="D2971" i="6"/>
  <c r="B2971" i="6"/>
  <c r="Z2970" i="6"/>
  <c r="V2970" i="6"/>
  <c r="T2970" i="6"/>
  <c r="R2970" i="6"/>
  <c r="D2970" i="6"/>
  <c r="B2970" i="6"/>
  <c r="Z2969" i="6"/>
  <c r="V2969" i="6"/>
  <c r="AB2969" i="6" s="1"/>
  <c r="T2969" i="6"/>
  <c r="R2969" i="6"/>
  <c r="D2969" i="6"/>
  <c r="B2969" i="6"/>
  <c r="Z2968" i="6"/>
  <c r="V2968" i="6"/>
  <c r="T2968" i="6"/>
  <c r="R2968" i="6"/>
  <c r="D2968" i="6"/>
  <c r="B2968" i="6"/>
  <c r="Z2967" i="6"/>
  <c r="V2967" i="6"/>
  <c r="T2967" i="6"/>
  <c r="R2967" i="6"/>
  <c r="D2967" i="6"/>
  <c r="B2967" i="6"/>
  <c r="Z2966" i="6"/>
  <c r="V2966" i="6"/>
  <c r="T2966" i="6"/>
  <c r="R2966" i="6"/>
  <c r="D2966" i="6"/>
  <c r="B2966" i="6"/>
  <c r="Z2965" i="6"/>
  <c r="V2965" i="6"/>
  <c r="AB2965" i="6" s="1"/>
  <c r="T2965" i="6"/>
  <c r="R2965" i="6"/>
  <c r="D2965" i="6"/>
  <c r="B2965" i="6"/>
  <c r="Z2964" i="6"/>
  <c r="V2964" i="6"/>
  <c r="AB2964" i="6" s="1"/>
  <c r="T2964" i="6"/>
  <c r="R2964" i="6"/>
  <c r="D2964" i="6"/>
  <c r="B2964" i="6"/>
  <c r="Z2963" i="6"/>
  <c r="V2963" i="6"/>
  <c r="AB2963" i="6" s="1"/>
  <c r="T2963" i="6"/>
  <c r="R2963" i="6"/>
  <c r="D2963" i="6"/>
  <c r="B2963" i="6"/>
  <c r="Z2962" i="6"/>
  <c r="V2962" i="6"/>
  <c r="AB2962" i="6" s="1"/>
  <c r="T2962" i="6"/>
  <c r="R2962" i="6"/>
  <c r="D2962" i="6"/>
  <c r="B2962" i="6"/>
  <c r="Z2961" i="6"/>
  <c r="V2961" i="6"/>
  <c r="AB2961" i="6" s="1"/>
  <c r="T2961" i="6"/>
  <c r="R2961" i="6"/>
  <c r="D2961" i="6"/>
  <c r="B2961" i="6"/>
  <c r="Z2960" i="6"/>
  <c r="V2960" i="6"/>
  <c r="T2960" i="6"/>
  <c r="R2960" i="6"/>
  <c r="D2960" i="6"/>
  <c r="B2960" i="6"/>
  <c r="Z2959" i="6"/>
  <c r="V2959" i="6"/>
  <c r="AB2959" i="6" s="1"/>
  <c r="T2959" i="6"/>
  <c r="R2959" i="6"/>
  <c r="D2959" i="6"/>
  <c r="B2959" i="6"/>
  <c r="Z2958" i="6"/>
  <c r="V2958" i="6"/>
  <c r="AB2958" i="6" s="1"/>
  <c r="T2958" i="6"/>
  <c r="R2958" i="6"/>
  <c r="D2958" i="6"/>
  <c r="B2958" i="6"/>
  <c r="Z2957" i="6"/>
  <c r="V2957" i="6"/>
  <c r="AB2957" i="6" s="1"/>
  <c r="T2957" i="6"/>
  <c r="R2957" i="6"/>
  <c r="D2957" i="6"/>
  <c r="B2957" i="6"/>
  <c r="Z2956" i="6"/>
  <c r="V2956" i="6"/>
  <c r="AB2956" i="6" s="1"/>
  <c r="T2956" i="6"/>
  <c r="R2956" i="6"/>
  <c r="D2956" i="6"/>
  <c r="B2956" i="6"/>
  <c r="Z2955" i="6"/>
  <c r="V2955" i="6"/>
  <c r="AB2955" i="6" s="1"/>
  <c r="T2955" i="6"/>
  <c r="R2955" i="6"/>
  <c r="D2955" i="6"/>
  <c r="B2955" i="6"/>
  <c r="Z2954" i="6"/>
  <c r="V2954" i="6"/>
  <c r="AB2954" i="6" s="1"/>
  <c r="T2954" i="6"/>
  <c r="R2954" i="6"/>
  <c r="D2954" i="6"/>
  <c r="B2954" i="6"/>
  <c r="Z2953" i="6"/>
  <c r="V2953" i="6"/>
  <c r="AB2953" i="6" s="1"/>
  <c r="T2953" i="6"/>
  <c r="R2953" i="6"/>
  <c r="D2953" i="6"/>
  <c r="B2953" i="6"/>
  <c r="Z2952" i="6"/>
  <c r="V2952" i="6"/>
  <c r="T2952" i="6"/>
  <c r="R2952" i="6"/>
  <c r="D2952" i="6"/>
  <c r="B2952" i="6"/>
  <c r="Z2951" i="6"/>
  <c r="V2951" i="6"/>
  <c r="AB2951" i="6" s="1"/>
  <c r="T2951" i="6"/>
  <c r="R2951" i="6"/>
  <c r="D2951" i="6"/>
  <c r="B2951" i="6"/>
  <c r="Z2950" i="6"/>
  <c r="V2950" i="6"/>
  <c r="AB2950" i="6" s="1"/>
  <c r="T2950" i="6"/>
  <c r="R2950" i="6"/>
  <c r="D2950" i="6"/>
  <c r="B2950" i="6"/>
  <c r="Z2949" i="6"/>
  <c r="V2949" i="6"/>
  <c r="AB2949" i="6" s="1"/>
  <c r="T2949" i="6"/>
  <c r="R2949" i="6"/>
  <c r="D2949" i="6"/>
  <c r="B2949" i="6"/>
  <c r="Z2948" i="6"/>
  <c r="V2948" i="6"/>
  <c r="AB2948" i="6" s="1"/>
  <c r="T2948" i="6"/>
  <c r="R2948" i="6"/>
  <c r="D2948" i="6"/>
  <c r="B2948" i="6"/>
  <c r="Z2947" i="6"/>
  <c r="V2947" i="6"/>
  <c r="AB2947" i="6" s="1"/>
  <c r="T2947" i="6"/>
  <c r="R2947" i="6"/>
  <c r="D2947" i="6"/>
  <c r="B2947" i="6"/>
  <c r="Z2946" i="6"/>
  <c r="V2946" i="6"/>
  <c r="AB2946" i="6" s="1"/>
  <c r="T2946" i="6"/>
  <c r="R2946" i="6"/>
  <c r="D2946" i="6"/>
  <c r="B2946" i="6"/>
  <c r="Z2945" i="6"/>
  <c r="V2945" i="6"/>
  <c r="AB2945" i="6" s="1"/>
  <c r="T2945" i="6"/>
  <c r="R2945" i="6"/>
  <c r="D2945" i="6"/>
  <c r="B2945" i="6"/>
  <c r="Z2944" i="6"/>
  <c r="V2944" i="6"/>
  <c r="T2944" i="6"/>
  <c r="R2944" i="6"/>
  <c r="D2944" i="6"/>
  <c r="B2944" i="6"/>
  <c r="Z2943" i="6"/>
  <c r="V2943" i="6"/>
  <c r="AB2943" i="6" s="1"/>
  <c r="T2943" i="6"/>
  <c r="R2943" i="6"/>
  <c r="D2943" i="6"/>
  <c r="B2943" i="6"/>
  <c r="Z2942" i="6"/>
  <c r="V2942" i="6"/>
  <c r="T2942" i="6"/>
  <c r="R2942" i="6"/>
  <c r="D2942" i="6"/>
  <c r="B2942" i="6"/>
  <c r="Z2941" i="6"/>
  <c r="V2941" i="6"/>
  <c r="AB2941" i="6" s="1"/>
  <c r="T2941" i="6"/>
  <c r="R2941" i="6"/>
  <c r="D2941" i="6"/>
  <c r="B2941" i="6"/>
  <c r="Z2940" i="6"/>
  <c r="V2940" i="6"/>
  <c r="AB2940" i="6" s="1"/>
  <c r="T2940" i="6"/>
  <c r="R2940" i="6"/>
  <c r="D2940" i="6"/>
  <c r="B2940" i="6"/>
  <c r="Z2939" i="6"/>
  <c r="V2939" i="6"/>
  <c r="AB2939" i="6" s="1"/>
  <c r="T2939" i="6"/>
  <c r="R2939" i="6"/>
  <c r="D2939" i="6"/>
  <c r="B2939" i="6"/>
  <c r="Z2938" i="6"/>
  <c r="V2938" i="6"/>
  <c r="AB2938" i="6" s="1"/>
  <c r="T2938" i="6"/>
  <c r="R2938" i="6"/>
  <c r="D2938" i="6"/>
  <c r="B2938" i="6"/>
  <c r="Z2937" i="6"/>
  <c r="V2937" i="6"/>
  <c r="AB2937" i="6" s="1"/>
  <c r="T2937" i="6"/>
  <c r="R2937" i="6"/>
  <c r="D2937" i="6"/>
  <c r="B2937" i="6"/>
  <c r="Z2936" i="6"/>
  <c r="V2936" i="6"/>
  <c r="T2936" i="6"/>
  <c r="R2936" i="6"/>
  <c r="D2936" i="6"/>
  <c r="B2936" i="6"/>
  <c r="Z2935" i="6"/>
  <c r="V2935" i="6"/>
  <c r="T2935" i="6"/>
  <c r="R2935" i="6"/>
  <c r="D2935" i="6"/>
  <c r="B2935" i="6"/>
  <c r="Z2934" i="6"/>
  <c r="V2934" i="6"/>
  <c r="T2934" i="6"/>
  <c r="R2934" i="6"/>
  <c r="D2934" i="6"/>
  <c r="B2934" i="6"/>
  <c r="Z2933" i="6"/>
  <c r="V2933" i="6"/>
  <c r="AB2933" i="6" s="1"/>
  <c r="T2933" i="6"/>
  <c r="R2933" i="6"/>
  <c r="D2933" i="6"/>
  <c r="B2933" i="6"/>
  <c r="Z2932" i="6"/>
  <c r="V2932" i="6"/>
  <c r="AB2932" i="6" s="1"/>
  <c r="T2932" i="6"/>
  <c r="R2932" i="6"/>
  <c r="D2932" i="6"/>
  <c r="B2932" i="6"/>
  <c r="Z2931" i="6"/>
  <c r="V2931" i="6"/>
  <c r="AB2931" i="6" s="1"/>
  <c r="T2931" i="6"/>
  <c r="R2931" i="6"/>
  <c r="D2931" i="6"/>
  <c r="B2931" i="6"/>
  <c r="Z2930" i="6"/>
  <c r="V2930" i="6"/>
  <c r="AB2930" i="6" s="1"/>
  <c r="T2930" i="6"/>
  <c r="R2930" i="6"/>
  <c r="D2930" i="6"/>
  <c r="B2930" i="6"/>
  <c r="Z2929" i="6"/>
  <c r="V2929" i="6"/>
  <c r="AB2929" i="6" s="1"/>
  <c r="T2929" i="6"/>
  <c r="R2929" i="6"/>
  <c r="D2929" i="6"/>
  <c r="B2929" i="6"/>
  <c r="Z2928" i="6"/>
  <c r="V2928" i="6"/>
  <c r="T2928" i="6"/>
  <c r="R2928" i="6"/>
  <c r="D2928" i="6"/>
  <c r="B2928" i="6"/>
  <c r="Z2927" i="6"/>
  <c r="V2927" i="6"/>
  <c r="AB2927" i="6" s="1"/>
  <c r="T2927" i="6"/>
  <c r="R2927" i="6"/>
  <c r="D2927" i="6"/>
  <c r="B2927" i="6"/>
  <c r="Z2926" i="6"/>
  <c r="V2926" i="6"/>
  <c r="AB2926" i="6" s="1"/>
  <c r="T2926" i="6"/>
  <c r="R2926" i="6"/>
  <c r="D2926" i="6"/>
  <c r="B2926" i="6"/>
  <c r="Z2925" i="6"/>
  <c r="V2925" i="6"/>
  <c r="AB2925" i="6" s="1"/>
  <c r="T2925" i="6"/>
  <c r="R2925" i="6"/>
  <c r="D2925" i="6"/>
  <c r="B2925" i="6"/>
  <c r="Z2924" i="6"/>
  <c r="V2924" i="6"/>
  <c r="AB2924" i="6" s="1"/>
  <c r="T2924" i="6"/>
  <c r="R2924" i="6"/>
  <c r="D2924" i="6"/>
  <c r="B2924" i="6"/>
  <c r="Z2923" i="6"/>
  <c r="V2923" i="6"/>
  <c r="T2923" i="6"/>
  <c r="R2923" i="6"/>
  <c r="D2923" i="6"/>
  <c r="B2923" i="6"/>
  <c r="Z2922" i="6"/>
  <c r="V2922" i="6"/>
  <c r="AB2922" i="6" s="1"/>
  <c r="T2922" i="6"/>
  <c r="R2922" i="6"/>
  <c r="D2922" i="6"/>
  <c r="B2922" i="6"/>
  <c r="Z2921" i="6"/>
  <c r="V2921" i="6"/>
  <c r="AB2921" i="6" s="1"/>
  <c r="T2921" i="6"/>
  <c r="R2921" i="6"/>
  <c r="D2921" i="6"/>
  <c r="B2921" i="6"/>
  <c r="Z2920" i="6"/>
  <c r="V2920" i="6"/>
  <c r="AB2920" i="6" s="1"/>
  <c r="T2920" i="6"/>
  <c r="R2920" i="6"/>
  <c r="D2920" i="6"/>
  <c r="B2920" i="6"/>
  <c r="Z2919" i="6"/>
  <c r="V2919" i="6"/>
  <c r="AB2919" i="6" s="1"/>
  <c r="T2919" i="6"/>
  <c r="R2919" i="6"/>
  <c r="D2919" i="6"/>
  <c r="B2919" i="6"/>
  <c r="Z2918" i="6"/>
  <c r="V2918" i="6"/>
  <c r="AB2918" i="6" s="1"/>
  <c r="T2918" i="6"/>
  <c r="R2918" i="6"/>
  <c r="D2918" i="6"/>
  <c r="B2918" i="6"/>
  <c r="Z2917" i="6"/>
  <c r="V2917" i="6"/>
  <c r="AB2917" i="6" s="1"/>
  <c r="T2917" i="6"/>
  <c r="R2917" i="6"/>
  <c r="D2917" i="6"/>
  <c r="B2917" i="6"/>
  <c r="Z2916" i="6"/>
  <c r="V2916" i="6"/>
  <c r="AB2916" i="6" s="1"/>
  <c r="T2916" i="6"/>
  <c r="R2916" i="6"/>
  <c r="D2916" i="6"/>
  <c r="B2916" i="6"/>
  <c r="Z2915" i="6"/>
  <c r="V2915" i="6"/>
  <c r="AB2915" i="6" s="1"/>
  <c r="T2915" i="6"/>
  <c r="R2915" i="6"/>
  <c r="D2915" i="6"/>
  <c r="B2915" i="6"/>
  <c r="Z2914" i="6"/>
  <c r="V2914" i="6"/>
  <c r="AB2914" i="6" s="1"/>
  <c r="T2914" i="6"/>
  <c r="R2914" i="6"/>
  <c r="D2914" i="6"/>
  <c r="B2914" i="6"/>
  <c r="Z2913" i="6"/>
  <c r="V2913" i="6"/>
  <c r="AB2913" i="6" s="1"/>
  <c r="T2913" i="6"/>
  <c r="R2913" i="6"/>
  <c r="D2913" i="6"/>
  <c r="B2913" i="6"/>
  <c r="Z2912" i="6"/>
  <c r="V2912" i="6"/>
  <c r="T2912" i="6"/>
  <c r="R2912" i="6"/>
  <c r="D2912" i="6"/>
  <c r="B2912" i="6"/>
  <c r="Z2911" i="6"/>
  <c r="V2911" i="6"/>
  <c r="T2911" i="6"/>
  <c r="R2911" i="6"/>
  <c r="D2911" i="6"/>
  <c r="B2911" i="6"/>
  <c r="Z2910" i="6"/>
  <c r="V2910" i="6"/>
  <c r="T2910" i="6"/>
  <c r="R2910" i="6"/>
  <c r="D2910" i="6"/>
  <c r="B2910" i="6"/>
  <c r="Z2909" i="6"/>
  <c r="V2909" i="6"/>
  <c r="AB2909" i="6" s="1"/>
  <c r="T2909" i="6"/>
  <c r="R2909" i="6"/>
  <c r="D2909" i="6"/>
  <c r="B2909" i="6"/>
  <c r="Z2908" i="6"/>
  <c r="V2908" i="6"/>
  <c r="AB2908" i="6" s="1"/>
  <c r="T2908" i="6"/>
  <c r="R2908" i="6"/>
  <c r="D2908" i="6"/>
  <c r="B2908" i="6"/>
  <c r="Z2907" i="6"/>
  <c r="V2907" i="6"/>
  <c r="AB2907" i="6" s="1"/>
  <c r="T2907" i="6"/>
  <c r="R2907" i="6"/>
  <c r="D2907" i="6"/>
  <c r="B2907" i="6"/>
  <c r="Z2906" i="6"/>
  <c r="V2906" i="6"/>
  <c r="AB2906" i="6" s="1"/>
  <c r="T2906" i="6"/>
  <c r="R2906" i="6"/>
  <c r="D2906" i="6"/>
  <c r="B2906" i="6"/>
  <c r="Z2905" i="6"/>
  <c r="V2905" i="6"/>
  <c r="AB2905" i="6" s="1"/>
  <c r="T2905" i="6"/>
  <c r="R2905" i="6"/>
  <c r="D2905" i="6"/>
  <c r="B2905" i="6"/>
  <c r="Z2904" i="6"/>
  <c r="V2904" i="6"/>
  <c r="T2904" i="6"/>
  <c r="R2904" i="6"/>
  <c r="D2904" i="6"/>
  <c r="B2904" i="6"/>
  <c r="Z2903" i="6"/>
  <c r="V2903" i="6"/>
  <c r="T2903" i="6"/>
  <c r="R2903" i="6"/>
  <c r="D2903" i="6"/>
  <c r="B2903" i="6"/>
  <c r="Z2902" i="6"/>
  <c r="V2902" i="6"/>
  <c r="T2902" i="6"/>
  <c r="R2902" i="6"/>
  <c r="D2902" i="6"/>
  <c r="B2902" i="6"/>
  <c r="Z2901" i="6"/>
  <c r="V2901" i="6"/>
  <c r="AB2901" i="6" s="1"/>
  <c r="T2901" i="6"/>
  <c r="R2901" i="6"/>
  <c r="D2901" i="6"/>
  <c r="B2901" i="6"/>
  <c r="Z2900" i="6"/>
  <c r="V2900" i="6"/>
  <c r="AB2900" i="6" s="1"/>
  <c r="T2900" i="6"/>
  <c r="R2900" i="6"/>
  <c r="D2900" i="6"/>
  <c r="B2900" i="6"/>
  <c r="Z2899" i="6"/>
  <c r="V2899" i="6"/>
  <c r="AB2899" i="6" s="1"/>
  <c r="T2899" i="6"/>
  <c r="R2899" i="6"/>
  <c r="D2899" i="6"/>
  <c r="B2899" i="6"/>
  <c r="Z2898" i="6"/>
  <c r="V2898" i="6"/>
  <c r="AB2898" i="6" s="1"/>
  <c r="T2898" i="6"/>
  <c r="R2898" i="6"/>
  <c r="D2898" i="6"/>
  <c r="B2898" i="6"/>
  <c r="Z2897" i="6"/>
  <c r="V2897" i="6"/>
  <c r="AB2897" i="6" s="1"/>
  <c r="T2897" i="6"/>
  <c r="R2897" i="6"/>
  <c r="D2897" i="6"/>
  <c r="B2897" i="6"/>
  <c r="Z2896" i="6"/>
  <c r="V2896" i="6"/>
  <c r="AB2896" i="6" s="1"/>
  <c r="T2896" i="6"/>
  <c r="R2896" i="6"/>
  <c r="D2896" i="6"/>
  <c r="B2896" i="6"/>
  <c r="Z2895" i="6"/>
  <c r="V2895" i="6"/>
  <c r="T2895" i="6"/>
  <c r="R2895" i="6"/>
  <c r="D2895" i="6"/>
  <c r="B2895" i="6"/>
  <c r="Z2894" i="6"/>
  <c r="V2894" i="6"/>
  <c r="AB2894" i="6" s="1"/>
  <c r="T2894" i="6"/>
  <c r="R2894" i="6"/>
  <c r="D2894" i="6"/>
  <c r="B2894" i="6"/>
  <c r="Z2893" i="6"/>
  <c r="V2893" i="6"/>
  <c r="AB2893" i="6" s="1"/>
  <c r="T2893" i="6"/>
  <c r="R2893" i="6"/>
  <c r="D2893" i="6"/>
  <c r="B2893" i="6"/>
  <c r="Z2892" i="6"/>
  <c r="V2892" i="6"/>
  <c r="AB2892" i="6" s="1"/>
  <c r="T2892" i="6"/>
  <c r="R2892" i="6"/>
  <c r="D2892" i="6"/>
  <c r="B2892" i="6"/>
  <c r="Z2891" i="6"/>
  <c r="V2891" i="6"/>
  <c r="AB2891" i="6" s="1"/>
  <c r="T2891" i="6"/>
  <c r="R2891" i="6"/>
  <c r="D2891" i="6"/>
  <c r="B2891" i="6"/>
  <c r="Z2890" i="6"/>
  <c r="V2890" i="6"/>
  <c r="AB2890" i="6" s="1"/>
  <c r="T2890" i="6"/>
  <c r="R2890" i="6"/>
  <c r="D2890" i="6"/>
  <c r="B2890" i="6"/>
  <c r="Z2889" i="6"/>
  <c r="V2889" i="6"/>
  <c r="AB2889" i="6" s="1"/>
  <c r="T2889" i="6"/>
  <c r="R2889" i="6"/>
  <c r="D2889" i="6"/>
  <c r="B2889" i="6"/>
  <c r="Z2888" i="6"/>
  <c r="V2888" i="6"/>
  <c r="T2888" i="6"/>
  <c r="R2888" i="6"/>
  <c r="D2888" i="6"/>
  <c r="B2888" i="6"/>
  <c r="Z2887" i="6"/>
  <c r="V2887" i="6"/>
  <c r="AB2887" i="6" s="1"/>
  <c r="T2887" i="6"/>
  <c r="R2887" i="6"/>
  <c r="D2887" i="6"/>
  <c r="B2887" i="6"/>
  <c r="Z2886" i="6"/>
  <c r="V2886" i="6"/>
  <c r="AB2886" i="6" s="1"/>
  <c r="T2886" i="6"/>
  <c r="R2886" i="6"/>
  <c r="D2886" i="6"/>
  <c r="B2886" i="6"/>
  <c r="Z2885" i="6"/>
  <c r="V2885" i="6"/>
  <c r="AB2885" i="6" s="1"/>
  <c r="T2885" i="6"/>
  <c r="R2885" i="6"/>
  <c r="D2885" i="6"/>
  <c r="B2885" i="6"/>
  <c r="Z2884" i="6"/>
  <c r="V2884" i="6"/>
  <c r="AB2884" i="6" s="1"/>
  <c r="T2884" i="6"/>
  <c r="R2884" i="6"/>
  <c r="D2884" i="6"/>
  <c r="B2884" i="6"/>
  <c r="Z2883" i="6"/>
  <c r="V2883" i="6"/>
  <c r="AB2883" i="6" s="1"/>
  <c r="T2883" i="6"/>
  <c r="R2883" i="6"/>
  <c r="D2883" i="6"/>
  <c r="B2883" i="6"/>
  <c r="Z2882" i="6"/>
  <c r="V2882" i="6"/>
  <c r="AB2882" i="6" s="1"/>
  <c r="T2882" i="6"/>
  <c r="R2882" i="6"/>
  <c r="D2882" i="6"/>
  <c r="B2882" i="6"/>
  <c r="Z2881" i="6"/>
  <c r="V2881" i="6"/>
  <c r="AB2881" i="6" s="1"/>
  <c r="T2881" i="6"/>
  <c r="R2881" i="6"/>
  <c r="D2881" i="6"/>
  <c r="B2881" i="6"/>
  <c r="Z2880" i="6"/>
  <c r="V2880" i="6"/>
  <c r="T2880" i="6"/>
  <c r="R2880" i="6"/>
  <c r="D2880" i="6"/>
  <c r="B2880" i="6"/>
  <c r="Z2879" i="6"/>
  <c r="V2879" i="6"/>
  <c r="AB2879" i="6" s="1"/>
  <c r="T2879" i="6"/>
  <c r="R2879" i="6"/>
  <c r="D2879" i="6"/>
  <c r="B2879" i="6"/>
  <c r="Z2878" i="6"/>
  <c r="V2878" i="6"/>
  <c r="T2878" i="6"/>
  <c r="R2878" i="6"/>
  <c r="D2878" i="6"/>
  <c r="B2878" i="6"/>
  <c r="Z2877" i="6"/>
  <c r="V2877" i="6"/>
  <c r="AB2877" i="6" s="1"/>
  <c r="T2877" i="6"/>
  <c r="R2877" i="6"/>
  <c r="D2877" i="6"/>
  <c r="B2877" i="6"/>
  <c r="Z2876" i="6"/>
  <c r="V2876" i="6"/>
  <c r="AB2876" i="6" s="1"/>
  <c r="T2876" i="6"/>
  <c r="R2876" i="6"/>
  <c r="D2876" i="6"/>
  <c r="B2876" i="6"/>
  <c r="Z2875" i="6"/>
  <c r="V2875" i="6"/>
  <c r="AB2875" i="6" s="1"/>
  <c r="T2875" i="6"/>
  <c r="R2875" i="6"/>
  <c r="D2875" i="6"/>
  <c r="B2875" i="6"/>
  <c r="Z2874" i="6"/>
  <c r="V2874" i="6"/>
  <c r="T2874" i="6"/>
  <c r="R2874" i="6"/>
  <c r="D2874" i="6"/>
  <c r="B2874" i="6"/>
  <c r="Z2873" i="6"/>
  <c r="V2873" i="6"/>
  <c r="AB2873" i="6" s="1"/>
  <c r="T2873" i="6"/>
  <c r="R2873" i="6"/>
  <c r="D2873" i="6"/>
  <c r="B2873" i="6"/>
  <c r="Z2872" i="6"/>
  <c r="V2872" i="6"/>
  <c r="T2872" i="6"/>
  <c r="R2872" i="6"/>
  <c r="D2872" i="6"/>
  <c r="B2872" i="6"/>
  <c r="Z2871" i="6"/>
  <c r="V2871" i="6"/>
  <c r="T2871" i="6"/>
  <c r="R2871" i="6"/>
  <c r="D2871" i="6"/>
  <c r="B2871" i="6"/>
  <c r="Z2870" i="6"/>
  <c r="V2870" i="6"/>
  <c r="T2870" i="6"/>
  <c r="R2870" i="6"/>
  <c r="D2870" i="6"/>
  <c r="B2870" i="6"/>
  <c r="Z2869" i="6"/>
  <c r="V2869" i="6"/>
  <c r="AB2869" i="6" s="1"/>
  <c r="T2869" i="6"/>
  <c r="R2869" i="6"/>
  <c r="D2869" i="6"/>
  <c r="B2869" i="6"/>
  <c r="Z2868" i="6"/>
  <c r="V2868" i="6"/>
  <c r="AB2868" i="6" s="1"/>
  <c r="T2868" i="6"/>
  <c r="R2868" i="6"/>
  <c r="D2868" i="6"/>
  <c r="B2868" i="6"/>
  <c r="Z2867" i="6"/>
  <c r="V2867" i="6"/>
  <c r="AB2867" i="6" s="1"/>
  <c r="T2867" i="6"/>
  <c r="R2867" i="6"/>
  <c r="D2867" i="6"/>
  <c r="B2867" i="6"/>
  <c r="Z2866" i="6"/>
  <c r="V2866" i="6"/>
  <c r="AB2866" i="6" s="1"/>
  <c r="T2866" i="6"/>
  <c r="R2866" i="6"/>
  <c r="D2866" i="6"/>
  <c r="B2866" i="6"/>
  <c r="Z2865" i="6"/>
  <c r="V2865" i="6"/>
  <c r="AB2865" i="6" s="1"/>
  <c r="T2865" i="6"/>
  <c r="R2865" i="6"/>
  <c r="D2865" i="6"/>
  <c r="B2865" i="6"/>
  <c r="Z2864" i="6"/>
  <c r="V2864" i="6"/>
  <c r="AB2864" i="6" s="1"/>
  <c r="T2864" i="6"/>
  <c r="R2864" i="6"/>
  <c r="D2864" i="6"/>
  <c r="B2864" i="6"/>
  <c r="Z2863" i="6"/>
  <c r="V2863" i="6"/>
  <c r="T2863" i="6"/>
  <c r="R2863" i="6"/>
  <c r="D2863" i="6"/>
  <c r="B2863" i="6"/>
  <c r="Z2862" i="6"/>
  <c r="V2862" i="6"/>
  <c r="T2862" i="6"/>
  <c r="R2862" i="6"/>
  <c r="D2862" i="6"/>
  <c r="B2862" i="6"/>
  <c r="Z2861" i="6"/>
  <c r="V2861" i="6"/>
  <c r="AB2861" i="6" s="1"/>
  <c r="T2861" i="6"/>
  <c r="R2861" i="6"/>
  <c r="D2861" i="6"/>
  <c r="B2861" i="6"/>
  <c r="Z2860" i="6"/>
  <c r="V2860" i="6"/>
  <c r="AB2860" i="6" s="1"/>
  <c r="T2860" i="6"/>
  <c r="R2860" i="6"/>
  <c r="D2860" i="6"/>
  <c r="B2860" i="6"/>
  <c r="Z2859" i="6"/>
  <c r="V2859" i="6"/>
  <c r="AB2859" i="6" s="1"/>
  <c r="T2859" i="6"/>
  <c r="R2859" i="6"/>
  <c r="D2859" i="6"/>
  <c r="B2859" i="6"/>
  <c r="Z2858" i="6"/>
  <c r="V2858" i="6"/>
  <c r="AB2858" i="6" s="1"/>
  <c r="T2858" i="6"/>
  <c r="R2858" i="6"/>
  <c r="D2858" i="6"/>
  <c r="B2858" i="6"/>
  <c r="Z2857" i="6"/>
  <c r="V2857" i="6"/>
  <c r="AB2857" i="6" s="1"/>
  <c r="T2857" i="6"/>
  <c r="R2857" i="6"/>
  <c r="D2857" i="6"/>
  <c r="B2857" i="6"/>
  <c r="Z2856" i="6"/>
  <c r="V2856" i="6"/>
  <c r="T2856" i="6"/>
  <c r="R2856" i="6"/>
  <c r="D2856" i="6"/>
  <c r="B2856" i="6"/>
  <c r="Z2855" i="6"/>
  <c r="V2855" i="6"/>
  <c r="T2855" i="6"/>
  <c r="R2855" i="6"/>
  <c r="D2855" i="6"/>
  <c r="B2855" i="6"/>
  <c r="Z2854" i="6"/>
  <c r="V2854" i="6"/>
  <c r="T2854" i="6"/>
  <c r="R2854" i="6"/>
  <c r="D2854" i="6"/>
  <c r="B2854" i="6"/>
  <c r="Z2853" i="6"/>
  <c r="V2853" i="6"/>
  <c r="AB2853" i="6" s="1"/>
  <c r="T2853" i="6"/>
  <c r="R2853" i="6"/>
  <c r="D2853" i="6"/>
  <c r="B2853" i="6"/>
  <c r="Z2852" i="6"/>
  <c r="V2852" i="6"/>
  <c r="AB2852" i="6" s="1"/>
  <c r="T2852" i="6"/>
  <c r="R2852" i="6"/>
  <c r="D2852" i="6"/>
  <c r="B2852" i="6"/>
  <c r="Z2851" i="6"/>
  <c r="V2851" i="6"/>
  <c r="AB2851" i="6" s="1"/>
  <c r="T2851" i="6"/>
  <c r="R2851" i="6"/>
  <c r="D2851" i="6"/>
  <c r="B2851" i="6"/>
  <c r="Z2850" i="6"/>
  <c r="V2850" i="6"/>
  <c r="AB2850" i="6" s="1"/>
  <c r="T2850" i="6"/>
  <c r="R2850" i="6"/>
  <c r="D2850" i="6"/>
  <c r="B2850" i="6"/>
  <c r="Z2849" i="6"/>
  <c r="V2849" i="6"/>
  <c r="AB2849" i="6" s="1"/>
  <c r="T2849" i="6"/>
  <c r="R2849" i="6"/>
  <c r="D2849" i="6"/>
  <c r="B2849" i="6"/>
  <c r="Z2848" i="6"/>
  <c r="V2848" i="6"/>
  <c r="T2848" i="6"/>
  <c r="R2848" i="6"/>
  <c r="D2848" i="6"/>
  <c r="B2848" i="6"/>
  <c r="Z2847" i="6"/>
  <c r="V2847" i="6"/>
  <c r="AB2847" i="6" s="1"/>
  <c r="T2847" i="6"/>
  <c r="R2847" i="6"/>
  <c r="D2847" i="6"/>
  <c r="B2847" i="6"/>
  <c r="Z2846" i="6"/>
  <c r="V2846" i="6"/>
  <c r="AB2846" i="6" s="1"/>
  <c r="T2846" i="6"/>
  <c r="R2846" i="6"/>
  <c r="D2846" i="6"/>
  <c r="B2846" i="6"/>
  <c r="Z2845" i="6"/>
  <c r="V2845" i="6"/>
  <c r="AB2845" i="6" s="1"/>
  <c r="T2845" i="6"/>
  <c r="R2845" i="6"/>
  <c r="D2845" i="6"/>
  <c r="B2845" i="6"/>
  <c r="Z2844" i="6"/>
  <c r="V2844" i="6"/>
  <c r="AB2844" i="6" s="1"/>
  <c r="T2844" i="6"/>
  <c r="R2844" i="6"/>
  <c r="D2844" i="6"/>
  <c r="B2844" i="6"/>
  <c r="Z2843" i="6"/>
  <c r="V2843" i="6"/>
  <c r="T2843" i="6"/>
  <c r="R2843" i="6"/>
  <c r="D2843" i="6"/>
  <c r="B2843" i="6"/>
  <c r="Z2842" i="6"/>
  <c r="V2842" i="6"/>
  <c r="T2842" i="6"/>
  <c r="R2842" i="6"/>
  <c r="D2842" i="6"/>
  <c r="B2842" i="6"/>
  <c r="Z2841" i="6"/>
  <c r="V2841" i="6"/>
  <c r="AB2841" i="6" s="1"/>
  <c r="T2841" i="6"/>
  <c r="R2841" i="6"/>
  <c r="D2841" i="6"/>
  <c r="B2841" i="6"/>
  <c r="Z2840" i="6"/>
  <c r="V2840" i="6"/>
  <c r="T2840" i="6"/>
  <c r="R2840" i="6"/>
  <c r="D2840" i="6"/>
  <c r="B2840" i="6"/>
  <c r="Z2839" i="6"/>
  <c r="V2839" i="6"/>
  <c r="T2839" i="6"/>
  <c r="R2839" i="6"/>
  <c r="D2839" i="6"/>
  <c r="B2839" i="6"/>
  <c r="Z2838" i="6"/>
  <c r="V2838" i="6"/>
  <c r="AB2838" i="6" s="1"/>
  <c r="T2838" i="6"/>
  <c r="R2838" i="6"/>
  <c r="D2838" i="6"/>
  <c r="B2838" i="6"/>
  <c r="Z2837" i="6"/>
  <c r="V2837" i="6"/>
  <c r="AB2837" i="6" s="1"/>
  <c r="T2837" i="6"/>
  <c r="R2837" i="6"/>
  <c r="D2837" i="6"/>
  <c r="B2837" i="6"/>
  <c r="Z2836" i="6"/>
  <c r="V2836" i="6"/>
  <c r="AB2836" i="6" s="1"/>
  <c r="T2836" i="6"/>
  <c r="R2836" i="6"/>
  <c r="D2836" i="6"/>
  <c r="B2836" i="6"/>
  <c r="Z2835" i="6"/>
  <c r="V2835" i="6"/>
  <c r="AB2835" i="6" s="1"/>
  <c r="T2835" i="6"/>
  <c r="R2835" i="6"/>
  <c r="D2835" i="6"/>
  <c r="B2835" i="6"/>
  <c r="Z2834" i="6"/>
  <c r="V2834" i="6"/>
  <c r="AB2834" i="6" s="1"/>
  <c r="T2834" i="6"/>
  <c r="R2834" i="6"/>
  <c r="D2834" i="6"/>
  <c r="B2834" i="6"/>
  <c r="Z2833" i="6"/>
  <c r="V2833" i="6"/>
  <c r="AB2833" i="6" s="1"/>
  <c r="T2833" i="6"/>
  <c r="R2833" i="6"/>
  <c r="D2833" i="6"/>
  <c r="B2833" i="6"/>
  <c r="Z2832" i="6"/>
  <c r="V2832" i="6"/>
  <c r="T2832" i="6"/>
  <c r="R2832" i="6"/>
  <c r="D2832" i="6"/>
  <c r="B2832" i="6"/>
  <c r="Z2831" i="6"/>
  <c r="V2831" i="6"/>
  <c r="AB2831" i="6" s="1"/>
  <c r="T2831" i="6"/>
  <c r="R2831" i="6"/>
  <c r="D2831" i="6"/>
  <c r="B2831" i="6"/>
  <c r="Z2830" i="6"/>
  <c r="V2830" i="6"/>
  <c r="AB2830" i="6" s="1"/>
  <c r="T2830" i="6"/>
  <c r="R2830" i="6"/>
  <c r="D2830" i="6"/>
  <c r="B2830" i="6"/>
  <c r="Z2829" i="6"/>
  <c r="V2829" i="6"/>
  <c r="AB2829" i="6" s="1"/>
  <c r="T2829" i="6"/>
  <c r="R2829" i="6"/>
  <c r="D2829" i="6"/>
  <c r="B2829" i="6"/>
  <c r="Z2828" i="6"/>
  <c r="V2828" i="6"/>
  <c r="AB2828" i="6" s="1"/>
  <c r="T2828" i="6"/>
  <c r="R2828" i="6"/>
  <c r="D2828" i="6"/>
  <c r="B2828" i="6"/>
  <c r="Z2827" i="6"/>
  <c r="V2827" i="6"/>
  <c r="AB2827" i="6" s="1"/>
  <c r="T2827" i="6"/>
  <c r="R2827" i="6"/>
  <c r="D2827" i="6"/>
  <c r="B2827" i="6"/>
  <c r="Z2826" i="6"/>
  <c r="V2826" i="6"/>
  <c r="T2826" i="6"/>
  <c r="R2826" i="6"/>
  <c r="D2826" i="6"/>
  <c r="B2826" i="6"/>
  <c r="Z2825" i="6"/>
  <c r="V2825" i="6"/>
  <c r="AB2825" i="6" s="1"/>
  <c r="T2825" i="6"/>
  <c r="R2825" i="6"/>
  <c r="D2825" i="6"/>
  <c r="B2825" i="6"/>
  <c r="Z2824" i="6"/>
  <c r="V2824" i="6"/>
  <c r="AB2824" i="6" s="1"/>
  <c r="T2824" i="6"/>
  <c r="R2824" i="6"/>
  <c r="D2824" i="6"/>
  <c r="B2824" i="6"/>
  <c r="Z2823" i="6"/>
  <c r="V2823" i="6"/>
  <c r="T2823" i="6"/>
  <c r="R2823" i="6"/>
  <c r="D2823" i="6"/>
  <c r="B2823" i="6"/>
  <c r="Z2822" i="6"/>
  <c r="V2822" i="6"/>
  <c r="AB2822" i="6" s="1"/>
  <c r="T2822" i="6"/>
  <c r="R2822" i="6"/>
  <c r="D2822" i="6"/>
  <c r="B2822" i="6"/>
  <c r="Z2821" i="6"/>
  <c r="V2821" i="6"/>
  <c r="AB2821" i="6" s="1"/>
  <c r="T2821" i="6"/>
  <c r="R2821" i="6"/>
  <c r="D2821" i="6"/>
  <c r="B2821" i="6"/>
  <c r="Z2820" i="6"/>
  <c r="V2820" i="6"/>
  <c r="AB2820" i="6" s="1"/>
  <c r="T2820" i="6"/>
  <c r="R2820" i="6"/>
  <c r="D2820" i="6"/>
  <c r="B2820" i="6"/>
  <c r="Z2819" i="6"/>
  <c r="V2819" i="6"/>
  <c r="AB2819" i="6" s="1"/>
  <c r="T2819" i="6"/>
  <c r="R2819" i="6"/>
  <c r="D2819" i="6"/>
  <c r="B2819" i="6"/>
  <c r="Z2818" i="6"/>
  <c r="V2818" i="6"/>
  <c r="AB2818" i="6" s="1"/>
  <c r="T2818" i="6"/>
  <c r="R2818" i="6"/>
  <c r="D2818" i="6"/>
  <c r="B2818" i="6"/>
  <c r="Z2817" i="6"/>
  <c r="V2817" i="6"/>
  <c r="AB2817" i="6" s="1"/>
  <c r="T2817" i="6"/>
  <c r="R2817" i="6"/>
  <c r="D2817" i="6"/>
  <c r="B2817" i="6"/>
  <c r="Z2816" i="6"/>
  <c r="V2816" i="6"/>
  <c r="T2816" i="6"/>
  <c r="R2816" i="6"/>
  <c r="D2816" i="6"/>
  <c r="B2816" i="6"/>
  <c r="Z2815" i="6"/>
  <c r="V2815" i="6"/>
  <c r="AB2815" i="6" s="1"/>
  <c r="T2815" i="6"/>
  <c r="R2815" i="6"/>
  <c r="D2815" i="6"/>
  <c r="B2815" i="6"/>
  <c r="Z2814" i="6"/>
  <c r="V2814" i="6"/>
  <c r="AB2814" i="6" s="1"/>
  <c r="T2814" i="6"/>
  <c r="R2814" i="6"/>
  <c r="D2814" i="6"/>
  <c r="B2814" i="6"/>
  <c r="Z2813" i="6"/>
  <c r="V2813" i="6"/>
  <c r="AB2813" i="6" s="1"/>
  <c r="T2813" i="6"/>
  <c r="R2813" i="6"/>
  <c r="D2813" i="6"/>
  <c r="B2813" i="6"/>
  <c r="Z2812" i="6"/>
  <c r="V2812" i="6"/>
  <c r="AB2812" i="6" s="1"/>
  <c r="T2812" i="6"/>
  <c r="R2812" i="6"/>
  <c r="D2812" i="6"/>
  <c r="B2812" i="6"/>
  <c r="Z2811" i="6"/>
  <c r="V2811" i="6"/>
  <c r="AB2811" i="6" s="1"/>
  <c r="T2811" i="6"/>
  <c r="R2811" i="6"/>
  <c r="D2811" i="6"/>
  <c r="B2811" i="6"/>
  <c r="Z2810" i="6"/>
  <c r="V2810" i="6"/>
  <c r="T2810" i="6"/>
  <c r="R2810" i="6"/>
  <c r="D2810" i="6"/>
  <c r="B2810" i="6"/>
  <c r="Z2809" i="6"/>
  <c r="V2809" i="6"/>
  <c r="AB2809" i="6" s="1"/>
  <c r="T2809" i="6"/>
  <c r="R2809" i="6"/>
  <c r="D2809" i="6"/>
  <c r="B2809" i="6"/>
  <c r="Z2808" i="6"/>
  <c r="V2808" i="6"/>
  <c r="AB2808" i="6" s="1"/>
  <c r="T2808" i="6"/>
  <c r="R2808" i="6"/>
  <c r="D2808" i="6"/>
  <c r="B2808" i="6"/>
  <c r="Z2807" i="6"/>
  <c r="V2807" i="6"/>
  <c r="AB2807" i="6" s="1"/>
  <c r="T2807" i="6"/>
  <c r="R2807" i="6"/>
  <c r="D2807" i="6"/>
  <c r="B2807" i="6"/>
  <c r="Z2806" i="6"/>
  <c r="V2806" i="6"/>
  <c r="T2806" i="6"/>
  <c r="R2806" i="6"/>
  <c r="D2806" i="6"/>
  <c r="B2806" i="6"/>
  <c r="Z2805" i="6"/>
  <c r="V2805" i="6"/>
  <c r="AB2805" i="6" s="1"/>
  <c r="T2805" i="6"/>
  <c r="R2805" i="6"/>
  <c r="D2805" i="6"/>
  <c r="B2805" i="6"/>
  <c r="Z2804" i="6"/>
  <c r="V2804" i="6"/>
  <c r="AB2804" i="6" s="1"/>
  <c r="T2804" i="6"/>
  <c r="R2804" i="6"/>
  <c r="D2804" i="6"/>
  <c r="B2804" i="6"/>
  <c r="Z2803" i="6"/>
  <c r="V2803" i="6"/>
  <c r="AB2803" i="6" s="1"/>
  <c r="T2803" i="6"/>
  <c r="R2803" i="6"/>
  <c r="D2803" i="6"/>
  <c r="B2803" i="6"/>
  <c r="Z2802" i="6"/>
  <c r="V2802" i="6"/>
  <c r="AB2802" i="6" s="1"/>
  <c r="T2802" i="6"/>
  <c r="R2802" i="6"/>
  <c r="D2802" i="6"/>
  <c r="B2802" i="6"/>
  <c r="Z2801" i="6"/>
  <c r="V2801" i="6"/>
  <c r="AB2801" i="6" s="1"/>
  <c r="T2801" i="6"/>
  <c r="R2801" i="6"/>
  <c r="D2801" i="6"/>
  <c r="B2801" i="6"/>
  <c r="Z2800" i="6"/>
  <c r="V2800" i="6"/>
  <c r="AB2800" i="6" s="1"/>
  <c r="T2800" i="6"/>
  <c r="R2800" i="6"/>
  <c r="D2800" i="6"/>
  <c r="B2800" i="6"/>
  <c r="Z2799" i="6"/>
  <c r="V2799" i="6"/>
  <c r="T2799" i="6"/>
  <c r="R2799" i="6"/>
  <c r="D2799" i="6"/>
  <c r="B2799" i="6"/>
  <c r="Z2798" i="6"/>
  <c r="V2798" i="6"/>
  <c r="AB2798" i="6" s="1"/>
  <c r="T2798" i="6"/>
  <c r="R2798" i="6"/>
  <c r="D2798" i="6"/>
  <c r="B2798" i="6"/>
  <c r="Z2797" i="6"/>
  <c r="V2797" i="6"/>
  <c r="AB2797" i="6" s="1"/>
  <c r="T2797" i="6"/>
  <c r="R2797" i="6"/>
  <c r="D2797" i="6"/>
  <c r="B2797" i="6"/>
  <c r="Z2796" i="6"/>
  <c r="V2796" i="6"/>
  <c r="AB2796" i="6" s="1"/>
  <c r="T2796" i="6"/>
  <c r="R2796" i="6"/>
  <c r="D2796" i="6"/>
  <c r="B2796" i="6"/>
  <c r="Z2795" i="6"/>
  <c r="V2795" i="6"/>
  <c r="T2795" i="6"/>
  <c r="R2795" i="6"/>
  <c r="D2795" i="6"/>
  <c r="B2795" i="6"/>
  <c r="Z2794" i="6"/>
  <c r="V2794" i="6"/>
  <c r="AB2794" i="6" s="1"/>
  <c r="T2794" i="6"/>
  <c r="R2794" i="6"/>
  <c r="D2794" i="6"/>
  <c r="B2794" i="6"/>
  <c r="Z2793" i="6"/>
  <c r="V2793" i="6"/>
  <c r="AB2793" i="6" s="1"/>
  <c r="T2793" i="6"/>
  <c r="R2793" i="6"/>
  <c r="D2793" i="6"/>
  <c r="B2793" i="6"/>
  <c r="Z2792" i="6"/>
  <c r="V2792" i="6"/>
  <c r="AB2792" i="6" s="1"/>
  <c r="T2792" i="6"/>
  <c r="R2792" i="6"/>
  <c r="D2792" i="6"/>
  <c r="B2792" i="6"/>
  <c r="Z2791" i="6"/>
  <c r="V2791" i="6"/>
  <c r="X2791" i="6" s="1"/>
  <c r="T2791" i="6"/>
  <c r="R2791" i="6"/>
  <c r="D2791" i="6"/>
  <c r="B2791" i="6"/>
  <c r="Z2790" i="6"/>
  <c r="V2790" i="6"/>
  <c r="AB2790" i="6" s="1"/>
  <c r="T2790" i="6"/>
  <c r="R2790" i="6"/>
  <c r="D2790" i="6"/>
  <c r="B2790" i="6"/>
  <c r="Z2789" i="6"/>
  <c r="V2789" i="6"/>
  <c r="AB2789" i="6" s="1"/>
  <c r="T2789" i="6"/>
  <c r="R2789" i="6"/>
  <c r="D2789" i="6"/>
  <c r="B2789" i="6"/>
  <c r="Z2788" i="6"/>
  <c r="V2788" i="6"/>
  <c r="AB2788" i="6" s="1"/>
  <c r="T2788" i="6"/>
  <c r="R2788" i="6"/>
  <c r="D2788" i="6"/>
  <c r="B2788" i="6"/>
  <c r="Z2787" i="6"/>
  <c r="V2787" i="6"/>
  <c r="T2787" i="6"/>
  <c r="R2787" i="6"/>
  <c r="D2787" i="6"/>
  <c r="B2787" i="6"/>
  <c r="Z2786" i="6"/>
  <c r="V2786" i="6"/>
  <c r="AB2786" i="6" s="1"/>
  <c r="T2786" i="6"/>
  <c r="R2786" i="6"/>
  <c r="D2786" i="6"/>
  <c r="B2786" i="6"/>
  <c r="Z2785" i="6"/>
  <c r="V2785" i="6"/>
  <c r="AB2785" i="6" s="1"/>
  <c r="T2785" i="6"/>
  <c r="R2785" i="6"/>
  <c r="D2785" i="6"/>
  <c r="B2785" i="6"/>
  <c r="Z2784" i="6"/>
  <c r="V2784" i="6"/>
  <c r="T2784" i="6"/>
  <c r="R2784" i="6"/>
  <c r="D2784" i="6"/>
  <c r="B2784" i="6"/>
  <c r="Z2783" i="6"/>
  <c r="V2783" i="6"/>
  <c r="AB2783" i="6" s="1"/>
  <c r="T2783" i="6"/>
  <c r="R2783" i="6"/>
  <c r="D2783" i="6"/>
  <c r="B2783" i="6"/>
  <c r="Z2782" i="6"/>
  <c r="V2782" i="6"/>
  <c r="AB2782" i="6" s="1"/>
  <c r="T2782" i="6"/>
  <c r="R2782" i="6"/>
  <c r="D2782" i="6"/>
  <c r="B2782" i="6"/>
  <c r="Z2781" i="6"/>
  <c r="V2781" i="6"/>
  <c r="AB2781" i="6" s="1"/>
  <c r="T2781" i="6"/>
  <c r="R2781" i="6"/>
  <c r="D2781" i="6"/>
  <c r="B2781" i="6"/>
  <c r="Z2780" i="6"/>
  <c r="V2780" i="6"/>
  <c r="AB2780" i="6" s="1"/>
  <c r="T2780" i="6"/>
  <c r="R2780" i="6"/>
  <c r="D2780" i="6"/>
  <c r="B2780" i="6"/>
  <c r="Z2779" i="6"/>
  <c r="V2779" i="6"/>
  <c r="AB2779" i="6" s="1"/>
  <c r="T2779" i="6"/>
  <c r="R2779" i="6"/>
  <c r="D2779" i="6"/>
  <c r="B2779" i="6"/>
  <c r="Z2778" i="6"/>
  <c r="V2778" i="6"/>
  <c r="T2778" i="6"/>
  <c r="R2778" i="6"/>
  <c r="D2778" i="6"/>
  <c r="B2778" i="6"/>
  <c r="Z2777" i="6"/>
  <c r="V2777" i="6"/>
  <c r="AB2777" i="6" s="1"/>
  <c r="T2777" i="6"/>
  <c r="R2777" i="6"/>
  <c r="D2777" i="6"/>
  <c r="B2777" i="6"/>
  <c r="Z2776" i="6"/>
  <c r="V2776" i="6"/>
  <c r="AB2776" i="6" s="1"/>
  <c r="T2776" i="6"/>
  <c r="R2776" i="6"/>
  <c r="D2776" i="6"/>
  <c r="B2776" i="6"/>
  <c r="Z2775" i="6"/>
  <c r="V2775" i="6"/>
  <c r="AB2775" i="6" s="1"/>
  <c r="T2775" i="6"/>
  <c r="R2775" i="6"/>
  <c r="D2775" i="6"/>
  <c r="B2775" i="6"/>
  <c r="Z2774" i="6"/>
  <c r="V2774" i="6"/>
  <c r="T2774" i="6"/>
  <c r="R2774" i="6"/>
  <c r="D2774" i="6"/>
  <c r="B2774" i="6"/>
  <c r="Z2773" i="6"/>
  <c r="V2773" i="6"/>
  <c r="AB2773" i="6" s="1"/>
  <c r="T2773" i="6"/>
  <c r="R2773" i="6"/>
  <c r="D2773" i="6"/>
  <c r="B2773" i="6"/>
  <c r="Z2772" i="6"/>
  <c r="V2772" i="6"/>
  <c r="T2772" i="6"/>
  <c r="R2772" i="6"/>
  <c r="D2772" i="6"/>
  <c r="B2772" i="6"/>
  <c r="Z2771" i="6"/>
  <c r="V2771" i="6"/>
  <c r="AB2771" i="6" s="1"/>
  <c r="T2771" i="6"/>
  <c r="R2771" i="6"/>
  <c r="D2771" i="6"/>
  <c r="B2771" i="6"/>
  <c r="Z2770" i="6"/>
  <c r="V2770" i="6"/>
  <c r="T2770" i="6"/>
  <c r="R2770" i="6"/>
  <c r="D2770" i="6"/>
  <c r="B2770" i="6"/>
  <c r="Z2769" i="6"/>
  <c r="V2769" i="6"/>
  <c r="AB2769" i="6" s="1"/>
  <c r="T2769" i="6"/>
  <c r="R2769" i="6"/>
  <c r="D2769" i="6"/>
  <c r="B2769" i="6"/>
  <c r="Z2768" i="6"/>
  <c r="V2768" i="6"/>
  <c r="AB2768" i="6" s="1"/>
  <c r="T2768" i="6"/>
  <c r="R2768" i="6"/>
  <c r="D2768" i="6"/>
  <c r="B2768" i="6"/>
  <c r="Z2767" i="6"/>
  <c r="V2767" i="6"/>
  <c r="AB2767" i="6" s="1"/>
  <c r="T2767" i="6"/>
  <c r="R2767" i="6"/>
  <c r="D2767" i="6"/>
  <c r="B2767" i="6"/>
  <c r="Z2766" i="6"/>
  <c r="V2766" i="6"/>
  <c r="AB2766" i="6" s="1"/>
  <c r="T2766" i="6"/>
  <c r="R2766" i="6"/>
  <c r="D2766" i="6"/>
  <c r="B2766" i="6"/>
  <c r="Z2765" i="6"/>
  <c r="V2765" i="6"/>
  <c r="AB2765" i="6" s="1"/>
  <c r="T2765" i="6"/>
  <c r="R2765" i="6"/>
  <c r="D2765" i="6"/>
  <c r="B2765" i="6"/>
  <c r="Z2764" i="6"/>
  <c r="V2764" i="6"/>
  <c r="T2764" i="6"/>
  <c r="R2764" i="6"/>
  <c r="D2764" i="6"/>
  <c r="B2764" i="6"/>
  <c r="Z2763" i="6"/>
  <c r="V2763" i="6"/>
  <c r="AB2763" i="6" s="1"/>
  <c r="T2763" i="6"/>
  <c r="R2763" i="6"/>
  <c r="D2763" i="6"/>
  <c r="B2763" i="6"/>
  <c r="Z2762" i="6"/>
  <c r="V2762" i="6"/>
  <c r="T2762" i="6"/>
  <c r="R2762" i="6"/>
  <c r="D2762" i="6"/>
  <c r="B2762" i="6"/>
  <c r="Z2761" i="6"/>
  <c r="V2761" i="6"/>
  <c r="AB2761" i="6" s="1"/>
  <c r="T2761" i="6"/>
  <c r="R2761" i="6"/>
  <c r="D2761" i="6"/>
  <c r="B2761" i="6"/>
  <c r="Z2760" i="6"/>
  <c r="V2760" i="6"/>
  <c r="AB2760" i="6" s="1"/>
  <c r="T2760" i="6"/>
  <c r="R2760" i="6"/>
  <c r="D2760" i="6"/>
  <c r="B2760" i="6"/>
  <c r="Z2759" i="6"/>
  <c r="V2759" i="6"/>
  <c r="AB2759" i="6" s="1"/>
  <c r="T2759" i="6"/>
  <c r="R2759" i="6"/>
  <c r="D2759" i="6"/>
  <c r="B2759" i="6"/>
  <c r="Z2758" i="6"/>
  <c r="V2758" i="6"/>
  <c r="AB2758" i="6" s="1"/>
  <c r="T2758" i="6"/>
  <c r="R2758" i="6"/>
  <c r="D2758" i="6"/>
  <c r="B2758" i="6"/>
  <c r="Z2757" i="6"/>
  <c r="V2757" i="6"/>
  <c r="AB2757" i="6" s="1"/>
  <c r="T2757" i="6"/>
  <c r="R2757" i="6"/>
  <c r="D2757" i="6"/>
  <c r="B2757" i="6"/>
  <c r="Z2756" i="6"/>
  <c r="V2756" i="6"/>
  <c r="T2756" i="6"/>
  <c r="R2756" i="6"/>
  <c r="D2756" i="6"/>
  <c r="B2756" i="6"/>
  <c r="Z2755" i="6"/>
  <c r="V2755" i="6"/>
  <c r="AB2755" i="6" s="1"/>
  <c r="T2755" i="6"/>
  <c r="R2755" i="6"/>
  <c r="D2755" i="6"/>
  <c r="B2755" i="6"/>
  <c r="Z2754" i="6"/>
  <c r="V2754" i="6"/>
  <c r="T2754" i="6"/>
  <c r="R2754" i="6"/>
  <c r="D2754" i="6"/>
  <c r="B2754" i="6"/>
  <c r="Z2753" i="6"/>
  <c r="V2753" i="6"/>
  <c r="T2753" i="6"/>
  <c r="R2753" i="6"/>
  <c r="D2753" i="6"/>
  <c r="B2753" i="6"/>
  <c r="Z2752" i="6"/>
  <c r="V2752" i="6"/>
  <c r="AB2752" i="6" s="1"/>
  <c r="T2752" i="6"/>
  <c r="R2752" i="6"/>
  <c r="D2752" i="6"/>
  <c r="B2752" i="6"/>
  <c r="Z2751" i="6"/>
  <c r="V2751" i="6"/>
  <c r="AB2751" i="6" s="1"/>
  <c r="T2751" i="6"/>
  <c r="R2751" i="6"/>
  <c r="D2751" i="6"/>
  <c r="B2751" i="6"/>
  <c r="Z2750" i="6"/>
  <c r="V2750" i="6"/>
  <c r="AB2750" i="6" s="1"/>
  <c r="T2750" i="6"/>
  <c r="R2750" i="6"/>
  <c r="D2750" i="6"/>
  <c r="B2750" i="6"/>
  <c r="Z2749" i="6"/>
  <c r="V2749" i="6"/>
  <c r="AB2749" i="6" s="1"/>
  <c r="T2749" i="6"/>
  <c r="R2749" i="6"/>
  <c r="D2749" i="6"/>
  <c r="B2749" i="6"/>
  <c r="Z2748" i="6"/>
  <c r="V2748" i="6"/>
  <c r="AB2748" i="6" s="1"/>
  <c r="T2748" i="6"/>
  <c r="R2748" i="6"/>
  <c r="D2748" i="6"/>
  <c r="B2748" i="6"/>
  <c r="Z2747" i="6"/>
  <c r="V2747" i="6"/>
  <c r="AB2747" i="6" s="1"/>
  <c r="T2747" i="6"/>
  <c r="R2747" i="6"/>
  <c r="D2747" i="6"/>
  <c r="B2747" i="6"/>
  <c r="Z2746" i="6"/>
  <c r="V2746" i="6"/>
  <c r="T2746" i="6"/>
  <c r="R2746" i="6"/>
  <c r="D2746" i="6"/>
  <c r="B2746" i="6"/>
  <c r="Z2745" i="6"/>
  <c r="V2745" i="6"/>
  <c r="AB2745" i="6" s="1"/>
  <c r="T2745" i="6"/>
  <c r="R2745" i="6"/>
  <c r="D2745" i="6"/>
  <c r="B2745" i="6"/>
  <c r="Z2744" i="6"/>
  <c r="V2744" i="6"/>
  <c r="AB2744" i="6" s="1"/>
  <c r="T2744" i="6"/>
  <c r="R2744" i="6"/>
  <c r="D2744" i="6"/>
  <c r="B2744" i="6"/>
  <c r="Z2743" i="6"/>
  <c r="V2743" i="6"/>
  <c r="AB2743" i="6" s="1"/>
  <c r="T2743" i="6"/>
  <c r="R2743" i="6"/>
  <c r="D2743" i="6"/>
  <c r="B2743" i="6"/>
  <c r="Z2742" i="6"/>
  <c r="V2742" i="6"/>
  <c r="AB2742" i="6" s="1"/>
  <c r="T2742" i="6"/>
  <c r="R2742" i="6"/>
  <c r="D2742" i="6"/>
  <c r="B2742" i="6"/>
  <c r="Z2741" i="6"/>
  <c r="V2741" i="6"/>
  <c r="AB2741" i="6" s="1"/>
  <c r="T2741" i="6"/>
  <c r="R2741" i="6"/>
  <c r="D2741" i="6"/>
  <c r="B2741" i="6"/>
  <c r="Z2740" i="6"/>
  <c r="V2740" i="6"/>
  <c r="T2740" i="6"/>
  <c r="R2740" i="6"/>
  <c r="D2740" i="6"/>
  <c r="B2740" i="6"/>
  <c r="Z2739" i="6"/>
  <c r="V2739" i="6"/>
  <c r="AB2739" i="6" s="1"/>
  <c r="T2739" i="6"/>
  <c r="R2739" i="6"/>
  <c r="D2739" i="6"/>
  <c r="B2739" i="6"/>
  <c r="Z2738" i="6"/>
  <c r="V2738" i="6"/>
  <c r="T2738" i="6"/>
  <c r="R2738" i="6"/>
  <c r="D2738" i="6"/>
  <c r="B2738" i="6"/>
  <c r="Z2737" i="6"/>
  <c r="V2737" i="6"/>
  <c r="AB2737" i="6" s="1"/>
  <c r="T2737" i="6"/>
  <c r="R2737" i="6"/>
  <c r="D2737" i="6"/>
  <c r="B2737" i="6"/>
  <c r="Z2736" i="6"/>
  <c r="V2736" i="6"/>
  <c r="AB2736" i="6" s="1"/>
  <c r="T2736" i="6"/>
  <c r="R2736" i="6"/>
  <c r="D2736" i="6"/>
  <c r="B2736" i="6"/>
  <c r="Z2735" i="6"/>
  <c r="V2735" i="6"/>
  <c r="AB2735" i="6" s="1"/>
  <c r="T2735" i="6"/>
  <c r="R2735" i="6"/>
  <c r="D2735" i="6"/>
  <c r="B2735" i="6"/>
  <c r="Z2734" i="6"/>
  <c r="V2734" i="6"/>
  <c r="AB2734" i="6" s="1"/>
  <c r="T2734" i="6"/>
  <c r="R2734" i="6"/>
  <c r="D2734" i="6"/>
  <c r="B2734" i="6"/>
  <c r="Z2733" i="6"/>
  <c r="V2733" i="6"/>
  <c r="AB2733" i="6" s="1"/>
  <c r="T2733" i="6"/>
  <c r="R2733" i="6"/>
  <c r="D2733" i="6"/>
  <c r="B2733" i="6"/>
  <c r="Z2732" i="6"/>
  <c r="V2732" i="6"/>
  <c r="AB2732" i="6" s="1"/>
  <c r="T2732" i="6"/>
  <c r="R2732" i="6"/>
  <c r="D2732" i="6"/>
  <c r="B2732" i="6"/>
  <c r="Z2731" i="6"/>
  <c r="V2731" i="6"/>
  <c r="AB2731" i="6" s="1"/>
  <c r="T2731" i="6"/>
  <c r="R2731" i="6"/>
  <c r="D2731" i="6"/>
  <c r="B2731" i="6"/>
  <c r="Z2730" i="6"/>
  <c r="V2730" i="6"/>
  <c r="T2730" i="6"/>
  <c r="R2730" i="6"/>
  <c r="D2730" i="6"/>
  <c r="B2730" i="6"/>
  <c r="Z2729" i="6"/>
  <c r="V2729" i="6"/>
  <c r="AB2729" i="6" s="1"/>
  <c r="T2729" i="6"/>
  <c r="R2729" i="6"/>
  <c r="D2729" i="6"/>
  <c r="B2729" i="6"/>
  <c r="Z2728" i="6"/>
  <c r="V2728" i="6"/>
  <c r="AB2728" i="6" s="1"/>
  <c r="T2728" i="6"/>
  <c r="R2728" i="6"/>
  <c r="D2728" i="6"/>
  <c r="B2728" i="6"/>
  <c r="Z2727" i="6"/>
  <c r="V2727" i="6"/>
  <c r="AB2727" i="6" s="1"/>
  <c r="T2727" i="6"/>
  <c r="R2727" i="6"/>
  <c r="D2727" i="6"/>
  <c r="B2727" i="6"/>
  <c r="Z2726" i="6"/>
  <c r="V2726" i="6"/>
  <c r="AB2726" i="6" s="1"/>
  <c r="T2726" i="6"/>
  <c r="R2726" i="6"/>
  <c r="D2726" i="6"/>
  <c r="B2726" i="6"/>
  <c r="Z2725" i="6"/>
  <c r="V2725" i="6"/>
  <c r="AB2725" i="6" s="1"/>
  <c r="T2725" i="6"/>
  <c r="R2725" i="6"/>
  <c r="D2725" i="6"/>
  <c r="B2725" i="6"/>
  <c r="Z2724" i="6"/>
  <c r="V2724" i="6"/>
  <c r="AB2724" i="6" s="1"/>
  <c r="T2724" i="6"/>
  <c r="R2724" i="6"/>
  <c r="D2724" i="6"/>
  <c r="B2724" i="6"/>
  <c r="Z2723" i="6"/>
  <c r="V2723" i="6"/>
  <c r="AB2723" i="6" s="1"/>
  <c r="T2723" i="6"/>
  <c r="R2723" i="6"/>
  <c r="D2723" i="6"/>
  <c r="B2723" i="6"/>
  <c r="Z2722" i="6"/>
  <c r="V2722" i="6"/>
  <c r="T2722" i="6"/>
  <c r="R2722" i="6"/>
  <c r="D2722" i="6"/>
  <c r="B2722" i="6"/>
  <c r="Z2721" i="6"/>
  <c r="V2721" i="6"/>
  <c r="T2721" i="6"/>
  <c r="R2721" i="6"/>
  <c r="D2721" i="6"/>
  <c r="B2721" i="6"/>
  <c r="Z2720" i="6"/>
  <c r="V2720" i="6"/>
  <c r="AB2720" i="6" s="1"/>
  <c r="T2720" i="6"/>
  <c r="R2720" i="6"/>
  <c r="D2720" i="6"/>
  <c r="B2720" i="6"/>
  <c r="Z2719" i="6"/>
  <c r="V2719" i="6"/>
  <c r="AB2719" i="6" s="1"/>
  <c r="T2719" i="6"/>
  <c r="R2719" i="6"/>
  <c r="D2719" i="6"/>
  <c r="B2719" i="6"/>
  <c r="Z2718" i="6"/>
  <c r="V2718" i="6"/>
  <c r="AB2718" i="6" s="1"/>
  <c r="T2718" i="6"/>
  <c r="R2718" i="6"/>
  <c r="D2718" i="6"/>
  <c r="B2718" i="6"/>
  <c r="Z2717" i="6"/>
  <c r="V2717" i="6"/>
  <c r="AB2717" i="6" s="1"/>
  <c r="T2717" i="6"/>
  <c r="R2717" i="6"/>
  <c r="D2717" i="6"/>
  <c r="B2717" i="6"/>
  <c r="Z2716" i="6"/>
  <c r="V2716" i="6"/>
  <c r="AB2716" i="6" s="1"/>
  <c r="T2716" i="6"/>
  <c r="R2716" i="6"/>
  <c r="D2716" i="6"/>
  <c r="B2716" i="6"/>
  <c r="Z2715" i="6"/>
  <c r="V2715" i="6"/>
  <c r="AB2715" i="6" s="1"/>
  <c r="T2715" i="6"/>
  <c r="R2715" i="6"/>
  <c r="D2715" i="6"/>
  <c r="B2715" i="6"/>
  <c r="Z2714" i="6"/>
  <c r="V2714" i="6"/>
  <c r="T2714" i="6"/>
  <c r="R2714" i="6"/>
  <c r="D2714" i="6"/>
  <c r="B2714" i="6"/>
  <c r="Z2713" i="6"/>
  <c r="V2713" i="6"/>
  <c r="AB2713" i="6" s="1"/>
  <c r="T2713" i="6"/>
  <c r="R2713" i="6"/>
  <c r="D2713" i="6"/>
  <c r="B2713" i="6"/>
  <c r="Z2712" i="6"/>
  <c r="V2712" i="6"/>
  <c r="AB2712" i="6" s="1"/>
  <c r="T2712" i="6"/>
  <c r="R2712" i="6"/>
  <c r="D2712" i="6"/>
  <c r="B2712" i="6"/>
  <c r="Z2711" i="6"/>
  <c r="V2711" i="6"/>
  <c r="AB2711" i="6" s="1"/>
  <c r="T2711" i="6"/>
  <c r="R2711" i="6"/>
  <c r="D2711" i="6"/>
  <c r="B2711" i="6"/>
  <c r="Z2710" i="6"/>
  <c r="V2710" i="6"/>
  <c r="AB2710" i="6" s="1"/>
  <c r="T2710" i="6"/>
  <c r="R2710" i="6"/>
  <c r="D2710" i="6"/>
  <c r="B2710" i="6"/>
  <c r="Z2709" i="6"/>
  <c r="V2709" i="6"/>
  <c r="AB2709" i="6" s="1"/>
  <c r="T2709" i="6"/>
  <c r="R2709" i="6"/>
  <c r="D2709" i="6"/>
  <c r="B2709" i="6"/>
  <c r="Z2708" i="6"/>
  <c r="V2708" i="6"/>
  <c r="AB2708" i="6" s="1"/>
  <c r="T2708" i="6"/>
  <c r="R2708" i="6"/>
  <c r="D2708" i="6"/>
  <c r="B2708" i="6"/>
  <c r="Z2707" i="6"/>
  <c r="V2707" i="6"/>
  <c r="AB2707" i="6" s="1"/>
  <c r="T2707" i="6"/>
  <c r="R2707" i="6"/>
  <c r="D2707" i="6"/>
  <c r="B2707" i="6"/>
  <c r="Z2706" i="6"/>
  <c r="V2706" i="6"/>
  <c r="T2706" i="6"/>
  <c r="R2706" i="6"/>
  <c r="D2706" i="6"/>
  <c r="B2706" i="6"/>
  <c r="Z2705" i="6"/>
  <c r="V2705" i="6"/>
  <c r="X2705" i="6" s="1"/>
  <c r="T2705" i="6"/>
  <c r="R2705" i="6"/>
  <c r="D2705" i="6"/>
  <c r="B2705" i="6"/>
  <c r="Z2704" i="6"/>
  <c r="V2704" i="6"/>
  <c r="AB2704" i="6" s="1"/>
  <c r="T2704" i="6"/>
  <c r="R2704" i="6"/>
  <c r="D2704" i="6"/>
  <c r="B2704" i="6"/>
  <c r="Z2703" i="6"/>
  <c r="V2703" i="6"/>
  <c r="AB2703" i="6" s="1"/>
  <c r="T2703" i="6"/>
  <c r="R2703" i="6"/>
  <c r="D2703" i="6"/>
  <c r="B2703" i="6"/>
  <c r="Z2702" i="6"/>
  <c r="V2702" i="6"/>
  <c r="AB2702" i="6" s="1"/>
  <c r="T2702" i="6"/>
  <c r="R2702" i="6"/>
  <c r="D2702" i="6"/>
  <c r="B2702" i="6"/>
  <c r="Z2701" i="6"/>
  <c r="V2701" i="6"/>
  <c r="AB2701" i="6" s="1"/>
  <c r="T2701" i="6"/>
  <c r="R2701" i="6"/>
  <c r="D2701" i="6"/>
  <c r="B2701" i="6"/>
  <c r="Z2700" i="6"/>
  <c r="V2700" i="6"/>
  <c r="AB2700" i="6" s="1"/>
  <c r="T2700" i="6"/>
  <c r="R2700" i="6"/>
  <c r="D2700" i="6"/>
  <c r="B2700" i="6"/>
  <c r="Z2699" i="6"/>
  <c r="V2699" i="6"/>
  <c r="AB2699" i="6" s="1"/>
  <c r="T2699" i="6"/>
  <c r="R2699" i="6"/>
  <c r="D2699" i="6"/>
  <c r="B2699" i="6"/>
  <c r="Z2698" i="6"/>
  <c r="V2698" i="6"/>
  <c r="T2698" i="6"/>
  <c r="R2698" i="6"/>
  <c r="D2698" i="6"/>
  <c r="B2698" i="6"/>
  <c r="Z2697" i="6"/>
  <c r="V2697" i="6"/>
  <c r="AB2697" i="6" s="1"/>
  <c r="T2697" i="6"/>
  <c r="R2697" i="6"/>
  <c r="D2697" i="6"/>
  <c r="B2697" i="6"/>
  <c r="Z2696" i="6"/>
  <c r="V2696" i="6"/>
  <c r="AB2696" i="6" s="1"/>
  <c r="T2696" i="6"/>
  <c r="R2696" i="6"/>
  <c r="D2696" i="6"/>
  <c r="B2696" i="6"/>
  <c r="Z2695" i="6"/>
  <c r="V2695" i="6"/>
  <c r="AB2695" i="6" s="1"/>
  <c r="T2695" i="6"/>
  <c r="R2695" i="6"/>
  <c r="D2695" i="6"/>
  <c r="B2695" i="6"/>
  <c r="Z2694" i="6"/>
  <c r="V2694" i="6"/>
  <c r="AB2694" i="6" s="1"/>
  <c r="T2694" i="6"/>
  <c r="R2694" i="6"/>
  <c r="D2694" i="6"/>
  <c r="B2694" i="6"/>
  <c r="Z2693" i="6"/>
  <c r="V2693" i="6"/>
  <c r="AB2693" i="6" s="1"/>
  <c r="T2693" i="6"/>
  <c r="R2693" i="6"/>
  <c r="D2693" i="6"/>
  <c r="B2693" i="6"/>
  <c r="Z2692" i="6"/>
  <c r="V2692" i="6"/>
  <c r="T2692" i="6"/>
  <c r="R2692" i="6"/>
  <c r="D2692" i="6"/>
  <c r="B2692" i="6"/>
  <c r="Z2691" i="6"/>
  <c r="V2691" i="6"/>
  <c r="AB2691" i="6" s="1"/>
  <c r="T2691" i="6"/>
  <c r="R2691" i="6"/>
  <c r="D2691" i="6"/>
  <c r="B2691" i="6"/>
  <c r="Z2690" i="6"/>
  <c r="V2690" i="6"/>
  <c r="T2690" i="6"/>
  <c r="R2690" i="6"/>
  <c r="D2690" i="6"/>
  <c r="B2690" i="6"/>
  <c r="Z2689" i="6"/>
  <c r="V2689" i="6"/>
  <c r="AB2689" i="6" s="1"/>
  <c r="T2689" i="6"/>
  <c r="R2689" i="6"/>
  <c r="D2689" i="6"/>
  <c r="B2689" i="6"/>
  <c r="Z2688" i="6"/>
  <c r="V2688" i="6"/>
  <c r="AB2688" i="6" s="1"/>
  <c r="T2688" i="6"/>
  <c r="R2688" i="6"/>
  <c r="D2688" i="6"/>
  <c r="B2688" i="6"/>
  <c r="Z2687" i="6"/>
  <c r="V2687" i="6"/>
  <c r="AB2687" i="6" s="1"/>
  <c r="T2687" i="6"/>
  <c r="R2687" i="6"/>
  <c r="D2687" i="6"/>
  <c r="B2687" i="6"/>
  <c r="Z2686" i="6"/>
  <c r="V2686" i="6"/>
  <c r="AB2686" i="6" s="1"/>
  <c r="T2686" i="6"/>
  <c r="R2686" i="6"/>
  <c r="D2686" i="6"/>
  <c r="B2686" i="6"/>
  <c r="Z2685" i="6"/>
  <c r="V2685" i="6"/>
  <c r="AB2685" i="6" s="1"/>
  <c r="T2685" i="6"/>
  <c r="R2685" i="6"/>
  <c r="D2685" i="6"/>
  <c r="B2685" i="6"/>
  <c r="Z2684" i="6"/>
  <c r="V2684" i="6"/>
  <c r="AB2684" i="6" s="1"/>
  <c r="T2684" i="6"/>
  <c r="R2684" i="6"/>
  <c r="D2684" i="6"/>
  <c r="B2684" i="6"/>
  <c r="Z2683" i="6"/>
  <c r="V2683" i="6"/>
  <c r="AB2683" i="6" s="1"/>
  <c r="T2683" i="6"/>
  <c r="R2683" i="6"/>
  <c r="D2683" i="6"/>
  <c r="B2683" i="6"/>
  <c r="Z2682" i="6"/>
  <c r="V2682" i="6"/>
  <c r="T2682" i="6"/>
  <c r="R2682" i="6"/>
  <c r="D2682" i="6"/>
  <c r="B2682" i="6"/>
  <c r="Z2681" i="6"/>
  <c r="V2681" i="6"/>
  <c r="T2681" i="6"/>
  <c r="R2681" i="6"/>
  <c r="D2681" i="6"/>
  <c r="B2681" i="6"/>
  <c r="Z2680" i="6"/>
  <c r="V2680" i="6"/>
  <c r="AB2680" i="6" s="1"/>
  <c r="T2680" i="6"/>
  <c r="R2680" i="6"/>
  <c r="D2680" i="6"/>
  <c r="B2680" i="6"/>
  <c r="Z2679" i="6"/>
  <c r="V2679" i="6"/>
  <c r="AB2679" i="6" s="1"/>
  <c r="T2679" i="6"/>
  <c r="R2679" i="6"/>
  <c r="D2679" i="6"/>
  <c r="B2679" i="6"/>
  <c r="Z2678" i="6"/>
  <c r="V2678" i="6"/>
  <c r="AB2678" i="6" s="1"/>
  <c r="T2678" i="6"/>
  <c r="R2678" i="6"/>
  <c r="D2678" i="6"/>
  <c r="B2678" i="6"/>
  <c r="Z2677" i="6"/>
  <c r="V2677" i="6"/>
  <c r="AB2677" i="6" s="1"/>
  <c r="T2677" i="6"/>
  <c r="R2677" i="6"/>
  <c r="D2677" i="6"/>
  <c r="B2677" i="6"/>
  <c r="Z2676" i="6"/>
  <c r="V2676" i="6"/>
  <c r="T2676" i="6"/>
  <c r="R2676" i="6"/>
  <c r="D2676" i="6"/>
  <c r="B2676" i="6"/>
  <c r="Z2675" i="6"/>
  <c r="V2675" i="6"/>
  <c r="AB2675" i="6" s="1"/>
  <c r="T2675" i="6"/>
  <c r="R2675" i="6"/>
  <c r="D2675" i="6"/>
  <c r="B2675" i="6"/>
  <c r="Z2674" i="6"/>
  <c r="V2674" i="6"/>
  <c r="T2674" i="6"/>
  <c r="R2674" i="6"/>
  <c r="D2674" i="6"/>
  <c r="B2674" i="6"/>
  <c r="Z2673" i="6"/>
  <c r="V2673" i="6"/>
  <c r="AB2673" i="6" s="1"/>
  <c r="T2673" i="6"/>
  <c r="R2673" i="6"/>
  <c r="D2673" i="6"/>
  <c r="B2673" i="6"/>
  <c r="Z2672" i="6"/>
  <c r="V2672" i="6"/>
  <c r="AB2672" i="6" s="1"/>
  <c r="T2672" i="6"/>
  <c r="R2672" i="6"/>
  <c r="D2672" i="6"/>
  <c r="B2672" i="6"/>
  <c r="Z2671" i="6"/>
  <c r="V2671" i="6"/>
  <c r="AB2671" i="6" s="1"/>
  <c r="T2671" i="6"/>
  <c r="R2671" i="6"/>
  <c r="D2671" i="6"/>
  <c r="B2671" i="6"/>
  <c r="Z2670" i="6"/>
  <c r="V2670" i="6"/>
  <c r="AB2670" i="6" s="1"/>
  <c r="T2670" i="6"/>
  <c r="R2670" i="6"/>
  <c r="D2670" i="6"/>
  <c r="B2670" i="6"/>
  <c r="Z2669" i="6"/>
  <c r="V2669" i="6"/>
  <c r="AB2669" i="6" s="1"/>
  <c r="T2669" i="6"/>
  <c r="R2669" i="6"/>
  <c r="D2669" i="6"/>
  <c r="B2669" i="6"/>
  <c r="Z2668" i="6"/>
  <c r="V2668" i="6"/>
  <c r="AB2668" i="6" s="1"/>
  <c r="T2668" i="6"/>
  <c r="R2668" i="6"/>
  <c r="D2668" i="6"/>
  <c r="B2668" i="6"/>
  <c r="Z2667" i="6"/>
  <c r="V2667" i="6"/>
  <c r="AB2667" i="6" s="1"/>
  <c r="T2667" i="6"/>
  <c r="R2667" i="6"/>
  <c r="D2667" i="6"/>
  <c r="B2667" i="6"/>
  <c r="Z2666" i="6"/>
  <c r="V2666" i="6"/>
  <c r="T2666" i="6"/>
  <c r="R2666" i="6"/>
  <c r="D2666" i="6"/>
  <c r="B2666" i="6"/>
  <c r="Z2665" i="6"/>
  <c r="V2665" i="6"/>
  <c r="T2665" i="6"/>
  <c r="R2665" i="6"/>
  <c r="D2665" i="6"/>
  <c r="B2665" i="6"/>
  <c r="Z2664" i="6"/>
  <c r="V2664" i="6"/>
  <c r="AB2664" i="6" s="1"/>
  <c r="T2664" i="6"/>
  <c r="R2664" i="6"/>
  <c r="D2664" i="6"/>
  <c r="B2664" i="6"/>
  <c r="Z2663" i="6"/>
  <c r="V2663" i="6"/>
  <c r="AB2663" i="6" s="1"/>
  <c r="T2663" i="6"/>
  <c r="R2663" i="6"/>
  <c r="D2663" i="6"/>
  <c r="B2663" i="6"/>
  <c r="Z2662" i="6"/>
  <c r="V2662" i="6"/>
  <c r="AB2662" i="6" s="1"/>
  <c r="T2662" i="6"/>
  <c r="R2662" i="6"/>
  <c r="D2662" i="6"/>
  <c r="B2662" i="6"/>
  <c r="Z2661" i="6"/>
  <c r="V2661" i="6"/>
  <c r="AB2661" i="6" s="1"/>
  <c r="T2661" i="6"/>
  <c r="R2661" i="6"/>
  <c r="D2661" i="6"/>
  <c r="B2661" i="6"/>
  <c r="Z2660" i="6"/>
  <c r="V2660" i="6"/>
  <c r="AB2660" i="6" s="1"/>
  <c r="T2660" i="6"/>
  <c r="R2660" i="6"/>
  <c r="D2660" i="6"/>
  <c r="B2660" i="6"/>
  <c r="Z2659" i="6"/>
  <c r="V2659" i="6"/>
  <c r="AB2659" i="6" s="1"/>
  <c r="T2659" i="6"/>
  <c r="R2659" i="6"/>
  <c r="D2659" i="6"/>
  <c r="B2659" i="6"/>
  <c r="Z2658" i="6"/>
  <c r="V2658" i="6"/>
  <c r="T2658" i="6"/>
  <c r="R2658" i="6"/>
  <c r="D2658" i="6"/>
  <c r="B2658" i="6"/>
  <c r="Z2657" i="6"/>
  <c r="V2657" i="6"/>
  <c r="T2657" i="6"/>
  <c r="R2657" i="6"/>
  <c r="D2657" i="6"/>
  <c r="B2657" i="6"/>
  <c r="Z2656" i="6"/>
  <c r="V2656" i="6"/>
  <c r="AB2656" i="6" s="1"/>
  <c r="T2656" i="6"/>
  <c r="R2656" i="6"/>
  <c r="D2656" i="6"/>
  <c r="B2656" i="6"/>
  <c r="Z2655" i="6"/>
  <c r="V2655" i="6"/>
  <c r="AB2655" i="6" s="1"/>
  <c r="T2655" i="6"/>
  <c r="R2655" i="6"/>
  <c r="D2655" i="6"/>
  <c r="B2655" i="6"/>
  <c r="Z2654" i="6"/>
  <c r="V2654" i="6"/>
  <c r="AB2654" i="6" s="1"/>
  <c r="T2654" i="6"/>
  <c r="R2654" i="6"/>
  <c r="D2654" i="6"/>
  <c r="B2654" i="6"/>
  <c r="Z2653" i="6"/>
  <c r="V2653" i="6"/>
  <c r="AB2653" i="6" s="1"/>
  <c r="T2653" i="6"/>
  <c r="R2653" i="6"/>
  <c r="D2653" i="6"/>
  <c r="B2653" i="6"/>
  <c r="Z2652" i="6"/>
  <c r="V2652" i="6"/>
  <c r="AB2652" i="6" s="1"/>
  <c r="T2652" i="6"/>
  <c r="R2652" i="6"/>
  <c r="D2652" i="6"/>
  <c r="B2652" i="6"/>
  <c r="Z2651" i="6"/>
  <c r="V2651" i="6"/>
  <c r="AB2651" i="6" s="1"/>
  <c r="T2651" i="6"/>
  <c r="R2651" i="6"/>
  <c r="D2651" i="6"/>
  <c r="B2651" i="6"/>
  <c r="Z2650" i="6"/>
  <c r="V2650" i="6"/>
  <c r="T2650" i="6"/>
  <c r="R2650" i="6"/>
  <c r="D2650" i="6"/>
  <c r="B2650" i="6"/>
  <c r="Z2649" i="6"/>
  <c r="V2649" i="6"/>
  <c r="AB2649" i="6" s="1"/>
  <c r="T2649" i="6"/>
  <c r="R2649" i="6"/>
  <c r="D2649" i="6"/>
  <c r="B2649" i="6"/>
  <c r="Z2648" i="6"/>
  <c r="V2648" i="6"/>
  <c r="AB2648" i="6" s="1"/>
  <c r="T2648" i="6"/>
  <c r="R2648" i="6"/>
  <c r="D2648" i="6"/>
  <c r="B2648" i="6"/>
  <c r="Z2647" i="6"/>
  <c r="V2647" i="6"/>
  <c r="AB2647" i="6" s="1"/>
  <c r="T2647" i="6"/>
  <c r="R2647" i="6"/>
  <c r="D2647" i="6"/>
  <c r="B2647" i="6"/>
  <c r="Z2646" i="6"/>
  <c r="V2646" i="6"/>
  <c r="AB2646" i="6" s="1"/>
  <c r="T2646" i="6"/>
  <c r="R2646" i="6"/>
  <c r="D2646" i="6"/>
  <c r="B2646" i="6"/>
  <c r="Z2645" i="6"/>
  <c r="V2645" i="6"/>
  <c r="AB2645" i="6" s="1"/>
  <c r="T2645" i="6"/>
  <c r="R2645" i="6"/>
  <c r="D2645" i="6"/>
  <c r="B2645" i="6"/>
  <c r="Z2644" i="6"/>
  <c r="V2644" i="6"/>
  <c r="AB2644" i="6" s="1"/>
  <c r="T2644" i="6"/>
  <c r="R2644" i="6"/>
  <c r="D2644" i="6"/>
  <c r="B2644" i="6"/>
  <c r="Z2643" i="6"/>
  <c r="V2643" i="6"/>
  <c r="AB2643" i="6" s="1"/>
  <c r="T2643" i="6"/>
  <c r="R2643" i="6"/>
  <c r="D2643" i="6"/>
  <c r="B2643" i="6"/>
  <c r="Z2642" i="6"/>
  <c r="V2642" i="6"/>
  <c r="T2642" i="6"/>
  <c r="R2642" i="6"/>
  <c r="D2642" i="6"/>
  <c r="B2642" i="6"/>
  <c r="Z2641" i="6"/>
  <c r="V2641" i="6"/>
  <c r="T2641" i="6"/>
  <c r="R2641" i="6"/>
  <c r="D2641" i="6"/>
  <c r="B2641" i="6"/>
  <c r="Z2640" i="6"/>
  <c r="V2640" i="6"/>
  <c r="AB2640" i="6" s="1"/>
  <c r="T2640" i="6"/>
  <c r="R2640" i="6"/>
  <c r="D2640" i="6"/>
  <c r="B2640" i="6"/>
  <c r="Z2639" i="6"/>
  <c r="V2639" i="6"/>
  <c r="AB2639" i="6" s="1"/>
  <c r="T2639" i="6"/>
  <c r="R2639" i="6"/>
  <c r="D2639" i="6"/>
  <c r="B2639" i="6"/>
  <c r="Z2638" i="6"/>
  <c r="V2638" i="6"/>
  <c r="AB2638" i="6" s="1"/>
  <c r="T2638" i="6"/>
  <c r="R2638" i="6"/>
  <c r="D2638" i="6"/>
  <c r="B2638" i="6"/>
  <c r="Z2637" i="6"/>
  <c r="V2637" i="6"/>
  <c r="AB2637" i="6" s="1"/>
  <c r="T2637" i="6"/>
  <c r="R2637" i="6"/>
  <c r="D2637" i="6"/>
  <c r="B2637" i="6"/>
  <c r="Z2636" i="6"/>
  <c r="V2636" i="6"/>
  <c r="AB2636" i="6" s="1"/>
  <c r="T2636" i="6"/>
  <c r="R2636" i="6"/>
  <c r="D2636" i="6"/>
  <c r="B2636" i="6"/>
  <c r="Z2635" i="6"/>
  <c r="V2635" i="6"/>
  <c r="AB2635" i="6" s="1"/>
  <c r="T2635" i="6"/>
  <c r="R2635" i="6"/>
  <c r="D2635" i="6"/>
  <c r="B2635" i="6"/>
  <c r="Z2634" i="6"/>
  <c r="V2634" i="6"/>
  <c r="T2634" i="6"/>
  <c r="R2634" i="6"/>
  <c r="D2634" i="6"/>
  <c r="B2634" i="6"/>
  <c r="Z2633" i="6"/>
  <c r="V2633" i="6"/>
  <c r="AB2633" i="6" s="1"/>
  <c r="T2633" i="6"/>
  <c r="R2633" i="6"/>
  <c r="D2633" i="6"/>
  <c r="B2633" i="6"/>
  <c r="Z2632" i="6"/>
  <c r="V2632" i="6"/>
  <c r="AB2632" i="6" s="1"/>
  <c r="T2632" i="6"/>
  <c r="R2632" i="6"/>
  <c r="D2632" i="6"/>
  <c r="B2632" i="6"/>
  <c r="Z2631" i="6"/>
  <c r="V2631" i="6"/>
  <c r="AB2631" i="6" s="1"/>
  <c r="T2631" i="6"/>
  <c r="R2631" i="6"/>
  <c r="D2631" i="6"/>
  <c r="B2631" i="6"/>
  <c r="Z2630" i="6"/>
  <c r="V2630" i="6"/>
  <c r="AB2630" i="6" s="1"/>
  <c r="T2630" i="6"/>
  <c r="R2630" i="6"/>
  <c r="D2630" i="6"/>
  <c r="B2630" i="6"/>
  <c r="Z2629" i="6"/>
  <c r="V2629" i="6"/>
  <c r="AB2629" i="6" s="1"/>
  <c r="T2629" i="6"/>
  <c r="R2629" i="6"/>
  <c r="D2629" i="6"/>
  <c r="B2629" i="6"/>
  <c r="Z2628" i="6"/>
  <c r="V2628" i="6"/>
  <c r="AB2628" i="6" s="1"/>
  <c r="T2628" i="6"/>
  <c r="R2628" i="6"/>
  <c r="D2628" i="6"/>
  <c r="B2628" i="6"/>
  <c r="Z2627" i="6"/>
  <c r="V2627" i="6"/>
  <c r="AB2627" i="6" s="1"/>
  <c r="T2627" i="6"/>
  <c r="R2627" i="6"/>
  <c r="D2627" i="6"/>
  <c r="B2627" i="6"/>
  <c r="Z2626" i="6"/>
  <c r="V2626" i="6"/>
  <c r="T2626" i="6"/>
  <c r="R2626" i="6"/>
  <c r="D2626" i="6"/>
  <c r="B2626" i="6"/>
  <c r="Z2625" i="6"/>
  <c r="V2625" i="6"/>
  <c r="T2625" i="6"/>
  <c r="R2625" i="6"/>
  <c r="D2625" i="6"/>
  <c r="B2625" i="6"/>
  <c r="Z2624" i="6"/>
  <c r="V2624" i="6"/>
  <c r="AB2624" i="6" s="1"/>
  <c r="T2624" i="6"/>
  <c r="R2624" i="6"/>
  <c r="D2624" i="6"/>
  <c r="B2624" i="6"/>
  <c r="Z2623" i="6"/>
  <c r="V2623" i="6"/>
  <c r="AB2623" i="6" s="1"/>
  <c r="T2623" i="6"/>
  <c r="R2623" i="6"/>
  <c r="D2623" i="6"/>
  <c r="B2623" i="6"/>
  <c r="Z2622" i="6"/>
  <c r="V2622" i="6"/>
  <c r="AB2622" i="6" s="1"/>
  <c r="T2622" i="6"/>
  <c r="R2622" i="6"/>
  <c r="D2622" i="6"/>
  <c r="B2622" i="6"/>
  <c r="Z2621" i="6"/>
  <c r="V2621" i="6"/>
  <c r="AB2621" i="6" s="1"/>
  <c r="T2621" i="6"/>
  <c r="R2621" i="6"/>
  <c r="D2621" i="6"/>
  <c r="B2621" i="6"/>
  <c r="Z2620" i="6"/>
  <c r="V2620" i="6"/>
  <c r="AB2620" i="6" s="1"/>
  <c r="T2620" i="6"/>
  <c r="R2620" i="6"/>
  <c r="D2620" i="6"/>
  <c r="B2620" i="6"/>
  <c r="Z2619" i="6"/>
  <c r="V2619" i="6"/>
  <c r="AB2619" i="6" s="1"/>
  <c r="T2619" i="6"/>
  <c r="R2619" i="6"/>
  <c r="D2619" i="6"/>
  <c r="B2619" i="6"/>
  <c r="Z2618" i="6"/>
  <c r="V2618" i="6"/>
  <c r="T2618" i="6"/>
  <c r="R2618" i="6"/>
  <c r="D2618" i="6"/>
  <c r="B2618" i="6"/>
  <c r="Z2617" i="6"/>
  <c r="V2617" i="6"/>
  <c r="AB2617" i="6" s="1"/>
  <c r="T2617" i="6"/>
  <c r="R2617" i="6"/>
  <c r="D2617" i="6"/>
  <c r="B2617" i="6"/>
  <c r="Z2616" i="6"/>
  <c r="V2616" i="6"/>
  <c r="AB2616" i="6" s="1"/>
  <c r="T2616" i="6"/>
  <c r="R2616" i="6"/>
  <c r="D2616" i="6"/>
  <c r="B2616" i="6"/>
  <c r="Z2615" i="6"/>
  <c r="V2615" i="6"/>
  <c r="AB2615" i="6" s="1"/>
  <c r="T2615" i="6"/>
  <c r="R2615" i="6"/>
  <c r="D2615" i="6"/>
  <c r="B2615" i="6"/>
  <c r="Z2614" i="6"/>
  <c r="V2614" i="6"/>
  <c r="AB2614" i="6" s="1"/>
  <c r="T2614" i="6"/>
  <c r="R2614" i="6"/>
  <c r="D2614" i="6"/>
  <c r="B2614" i="6"/>
  <c r="Z2613" i="6"/>
  <c r="V2613" i="6"/>
  <c r="AB2613" i="6" s="1"/>
  <c r="T2613" i="6"/>
  <c r="R2613" i="6"/>
  <c r="D2613" i="6"/>
  <c r="B2613" i="6"/>
  <c r="Z2612" i="6"/>
  <c r="V2612" i="6"/>
  <c r="T2612" i="6"/>
  <c r="R2612" i="6"/>
  <c r="D2612" i="6"/>
  <c r="B2612" i="6"/>
  <c r="Z2611" i="6"/>
  <c r="V2611" i="6"/>
  <c r="AB2611" i="6" s="1"/>
  <c r="T2611" i="6"/>
  <c r="R2611" i="6"/>
  <c r="D2611" i="6"/>
  <c r="B2611" i="6"/>
  <c r="Z2610" i="6"/>
  <c r="V2610" i="6"/>
  <c r="T2610" i="6"/>
  <c r="R2610" i="6"/>
  <c r="D2610" i="6"/>
  <c r="B2610" i="6"/>
  <c r="Z2609" i="6"/>
  <c r="V2609" i="6"/>
  <c r="T2609" i="6"/>
  <c r="R2609" i="6"/>
  <c r="D2609" i="6"/>
  <c r="B2609" i="6"/>
  <c r="Z2608" i="6"/>
  <c r="V2608" i="6"/>
  <c r="AB2608" i="6" s="1"/>
  <c r="T2608" i="6"/>
  <c r="R2608" i="6"/>
  <c r="D2608" i="6"/>
  <c r="B2608" i="6"/>
  <c r="Z2607" i="6"/>
  <c r="V2607" i="6"/>
  <c r="AB2607" i="6" s="1"/>
  <c r="T2607" i="6"/>
  <c r="R2607" i="6"/>
  <c r="D2607" i="6"/>
  <c r="B2607" i="6"/>
  <c r="Z2606" i="6"/>
  <c r="V2606" i="6"/>
  <c r="AB2606" i="6" s="1"/>
  <c r="T2606" i="6"/>
  <c r="R2606" i="6"/>
  <c r="D2606" i="6"/>
  <c r="B2606" i="6"/>
  <c r="Z2605" i="6"/>
  <c r="V2605" i="6"/>
  <c r="AB2605" i="6" s="1"/>
  <c r="T2605" i="6"/>
  <c r="R2605" i="6"/>
  <c r="D2605" i="6"/>
  <c r="B2605" i="6"/>
  <c r="Z2604" i="6"/>
  <c r="V2604" i="6"/>
  <c r="AB2604" i="6" s="1"/>
  <c r="T2604" i="6"/>
  <c r="R2604" i="6"/>
  <c r="D2604" i="6"/>
  <c r="B2604" i="6"/>
  <c r="Z2603" i="6"/>
  <c r="V2603" i="6"/>
  <c r="AB2603" i="6" s="1"/>
  <c r="T2603" i="6"/>
  <c r="R2603" i="6"/>
  <c r="D2603" i="6"/>
  <c r="B2603" i="6"/>
  <c r="Z2602" i="6"/>
  <c r="V2602" i="6"/>
  <c r="T2602" i="6"/>
  <c r="R2602" i="6"/>
  <c r="D2602" i="6"/>
  <c r="B2602" i="6"/>
  <c r="Z2601" i="6"/>
  <c r="V2601" i="6"/>
  <c r="AB2601" i="6" s="1"/>
  <c r="T2601" i="6"/>
  <c r="R2601" i="6"/>
  <c r="D2601" i="6"/>
  <c r="B2601" i="6"/>
  <c r="Z2600" i="6"/>
  <c r="V2600" i="6"/>
  <c r="AB2600" i="6" s="1"/>
  <c r="T2600" i="6"/>
  <c r="R2600" i="6"/>
  <c r="D2600" i="6"/>
  <c r="B2600" i="6"/>
  <c r="Z2599" i="6"/>
  <c r="V2599" i="6"/>
  <c r="T2599" i="6"/>
  <c r="R2599" i="6"/>
  <c r="D2599" i="6"/>
  <c r="B2599" i="6"/>
  <c r="Z2598" i="6"/>
  <c r="V2598" i="6"/>
  <c r="T2598" i="6"/>
  <c r="R2598" i="6"/>
  <c r="D2598" i="6"/>
  <c r="B2598" i="6"/>
  <c r="Z2597" i="6"/>
  <c r="V2597" i="6"/>
  <c r="AB2597" i="6" s="1"/>
  <c r="T2597" i="6"/>
  <c r="R2597" i="6"/>
  <c r="D2597" i="6"/>
  <c r="B2597" i="6"/>
  <c r="Z2596" i="6"/>
  <c r="V2596" i="6"/>
  <c r="AB2596" i="6" s="1"/>
  <c r="T2596" i="6"/>
  <c r="R2596" i="6"/>
  <c r="D2596" i="6"/>
  <c r="B2596" i="6"/>
  <c r="Z2595" i="6"/>
  <c r="V2595" i="6"/>
  <c r="AB2595" i="6" s="1"/>
  <c r="T2595" i="6"/>
  <c r="R2595" i="6"/>
  <c r="D2595" i="6"/>
  <c r="B2595" i="6"/>
  <c r="Z2594" i="6"/>
  <c r="V2594" i="6"/>
  <c r="T2594" i="6"/>
  <c r="R2594" i="6"/>
  <c r="D2594" i="6"/>
  <c r="B2594" i="6"/>
  <c r="Z2593" i="6"/>
  <c r="V2593" i="6"/>
  <c r="AB2593" i="6" s="1"/>
  <c r="T2593" i="6"/>
  <c r="R2593" i="6"/>
  <c r="D2593" i="6"/>
  <c r="B2593" i="6"/>
  <c r="Z2592" i="6"/>
  <c r="V2592" i="6"/>
  <c r="AB2592" i="6" s="1"/>
  <c r="T2592" i="6"/>
  <c r="R2592" i="6"/>
  <c r="D2592" i="6"/>
  <c r="B2592" i="6"/>
  <c r="Z2591" i="6"/>
  <c r="V2591" i="6"/>
  <c r="T2591" i="6"/>
  <c r="R2591" i="6"/>
  <c r="D2591" i="6"/>
  <c r="B2591" i="6"/>
  <c r="Z2590" i="6"/>
  <c r="V2590" i="6"/>
  <c r="AB2590" i="6" s="1"/>
  <c r="T2590" i="6"/>
  <c r="R2590" i="6"/>
  <c r="D2590" i="6"/>
  <c r="B2590" i="6"/>
  <c r="Z2589" i="6"/>
  <c r="V2589" i="6"/>
  <c r="AB2589" i="6" s="1"/>
  <c r="T2589" i="6"/>
  <c r="R2589" i="6"/>
  <c r="D2589" i="6"/>
  <c r="B2589" i="6"/>
  <c r="Z2588" i="6"/>
  <c r="V2588" i="6"/>
  <c r="AB2588" i="6" s="1"/>
  <c r="T2588" i="6"/>
  <c r="R2588" i="6"/>
  <c r="D2588" i="6"/>
  <c r="B2588" i="6"/>
  <c r="Z2587" i="6"/>
  <c r="V2587" i="6"/>
  <c r="AB2587" i="6" s="1"/>
  <c r="T2587" i="6"/>
  <c r="R2587" i="6"/>
  <c r="D2587" i="6"/>
  <c r="B2587" i="6"/>
  <c r="Z2586" i="6"/>
  <c r="V2586" i="6"/>
  <c r="T2586" i="6"/>
  <c r="R2586" i="6"/>
  <c r="D2586" i="6"/>
  <c r="B2586" i="6"/>
  <c r="Z2585" i="6"/>
  <c r="V2585" i="6"/>
  <c r="T2585" i="6"/>
  <c r="R2585" i="6"/>
  <c r="D2585" i="6"/>
  <c r="B2585" i="6"/>
  <c r="Z2584" i="6"/>
  <c r="V2584" i="6"/>
  <c r="AB2584" i="6" s="1"/>
  <c r="T2584" i="6"/>
  <c r="R2584" i="6"/>
  <c r="D2584" i="6"/>
  <c r="B2584" i="6"/>
  <c r="Z2583" i="6"/>
  <c r="V2583" i="6"/>
  <c r="T2583" i="6"/>
  <c r="R2583" i="6"/>
  <c r="D2583" i="6"/>
  <c r="B2583" i="6"/>
  <c r="Z2582" i="6"/>
  <c r="V2582" i="6"/>
  <c r="AB2582" i="6" s="1"/>
  <c r="T2582" i="6"/>
  <c r="R2582" i="6"/>
  <c r="D2582" i="6"/>
  <c r="B2582" i="6"/>
  <c r="Z2581" i="6"/>
  <c r="V2581" i="6"/>
  <c r="AB2581" i="6" s="1"/>
  <c r="T2581" i="6"/>
  <c r="R2581" i="6"/>
  <c r="D2581" i="6"/>
  <c r="B2581" i="6"/>
  <c r="Z2580" i="6"/>
  <c r="V2580" i="6"/>
  <c r="AB2580" i="6" s="1"/>
  <c r="T2580" i="6"/>
  <c r="R2580" i="6"/>
  <c r="D2580" i="6"/>
  <c r="B2580" i="6"/>
  <c r="Z2579" i="6"/>
  <c r="V2579" i="6"/>
  <c r="AB2579" i="6" s="1"/>
  <c r="T2579" i="6"/>
  <c r="R2579" i="6"/>
  <c r="D2579" i="6"/>
  <c r="B2579" i="6"/>
  <c r="Z2578" i="6"/>
  <c r="V2578" i="6"/>
  <c r="T2578" i="6"/>
  <c r="R2578" i="6"/>
  <c r="D2578" i="6"/>
  <c r="B2578" i="6"/>
  <c r="Z2577" i="6"/>
  <c r="V2577" i="6"/>
  <c r="AB2577" i="6" s="1"/>
  <c r="T2577" i="6"/>
  <c r="R2577" i="6"/>
  <c r="D2577" i="6"/>
  <c r="B2577" i="6"/>
  <c r="Z2576" i="6"/>
  <c r="V2576" i="6"/>
  <c r="AB2576" i="6" s="1"/>
  <c r="T2576" i="6"/>
  <c r="R2576" i="6"/>
  <c r="D2576" i="6"/>
  <c r="B2576" i="6"/>
  <c r="Z2575" i="6"/>
  <c r="V2575" i="6"/>
  <c r="T2575" i="6"/>
  <c r="R2575" i="6"/>
  <c r="D2575" i="6"/>
  <c r="B2575" i="6"/>
  <c r="Z2574" i="6"/>
  <c r="V2574" i="6"/>
  <c r="AB2574" i="6" s="1"/>
  <c r="T2574" i="6"/>
  <c r="R2574" i="6"/>
  <c r="D2574" i="6"/>
  <c r="B2574" i="6"/>
  <c r="Z2573" i="6"/>
  <c r="V2573" i="6"/>
  <c r="AB2573" i="6" s="1"/>
  <c r="T2573" i="6"/>
  <c r="R2573" i="6"/>
  <c r="D2573" i="6"/>
  <c r="B2573" i="6"/>
  <c r="Z2572" i="6"/>
  <c r="V2572" i="6"/>
  <c r="AB2572" i="6" s="1"/>
  <c r="T2572" i="6"/>
  <c r="R2572" i="6"/>
  <c r="D2572" i="6"/>
  <c r="B2572" i="6"/>
  <c r="Z2571" i="6"/>
  <c r="V2571" i="6"/>
  <c r="AB2571" i="6" s="1"/>
  <c r="T2571" i="6"/>
  <c r="R2571" i="6"/>
  <c r="D2571" i="6"/>
  <c r="B2571" i="6"/>
  <c r="Z2570" i="6"/>
  <c r="V2570" i="6"/>
  <c r="AB2570" i="6" s="1"/>
  <c r="T2570" i="6"/>
  <c r="R2570" i="6"/>
  <c r="D2570" i="6"/>
  <c r="B2570" i="6"/>
  <c r="Z2569" i="6"/>
  <c r="V2569" i="6"/>
  <c r="T2569" i="6"/>
  <c r="R2569" i="6"/>
  <c r="D2569" i="6"/>
  <c r="B2569" i="6"/>
  <c r="Z2568" i="6"/>
  <c r="V2568" i="6"/>
  <c r="AB2568" i="6" s="1"/>
  <c r="T2568" i="6"/>
  <c r="R2568" i="6"/>
  <c r="D2568" i="6"/>
  <c r="B2568" i="6"/>
  <c r="Z2567" i="6"/>
  <c r="V2567" i="6"/>
  <c r="T2567" i="6"/>
  <c r="R2567" i="6"/>
  <c r="D2567" i="6"/>
  <c r="B2567" i="6"/>
  <c r="Z2566" i="6"/>
  <c r="V2566" i="6"/>
  <c r="AB2566" i="6" s="1"/>
  <c r="T2566" i="6"/>
  <c r="R2566" i="6"/>
  <c r="D2566" i="6"/>
  <c r="B2566" i="6"/>
  <c r="Z2565" i="6"/>
  <c r="V2565" i="6"/>
  <c r="AB2565" i="6" s="1"/>
  <c r="T2565" i="6"/>
  <c r="R2565" i="6"/>
  <c r="D2565" i="6"/>
  <c r="B2565" i="6"/>
  <c r="Z2564" i="6"/>
  <c r="V2564" i="6"/>
  <c r="AB2564" i="6" s="1"/>
  <c r="T2564" i="6"/>
  <c r="R2564" i="6"/>
  <c r="D2564" i="6"/>
  <c r="B2564" i="6"/>
  <c r="Z2563" i="6"/>
  <c r="V2563" i="6"/>
  <c r="AB2563" i="6" s="1"/>
  <c r="T2563" i="6"/>
  <c r="R2563" i="6"/>
  <c r="D2563" i="6"/>
  <c r="B2563" i="6"/>
  <c r="Z2562" i="6"/>
  <c r="V2562" i="6"/>
  <c r="AB2562" i="6" s="1"/>
  <c r="T2562" i="6"/>
  <c r="R2562" i="6"/>
  <c r="D2562" i="6"/>
  <c r="B2562" i="6"/>
  <c r="Z2561" i="6"/>
  <c r="V2561" i="6"/>
  <c r="AB2561" i="6" s="1"/>
  <c r="T2561" i="6"/>
  <c r="R2561" i="6"/>
  <c r="D2561" i="6"/>
  <c r="B2561" i="6"/>
  <c r="Z2560" i="6"/>
  <c r="V2560" i="6"/>
  <c r="AB2560" i="6" s="1"/>
  <c r="T2560" i="6"/>
  <c r="R2560" i="6"/>
  <c r="D2560" i="6"/>
  <c r="B2560" i="6"/>
  <c r="Z2559" i="6"/>
  <c r="V2559" i="6"/>
  <c r="T2559" i="6"/>
  <c r="R2559" i="6"/>
  <c r="D2559" i="6"/>
  <c r="B2559" i="6"/>
  <c r="Z2558" i="6"/>
  <c r="V2558" i="6"/>
  <c r="T2558" i="6"/>
  <c r="R2558" i="6"/>
  <c r="D2558" i="6"/>
  <c r="B2558" i="6"/>
  <c r="Z2557" i="6"/>
  <c r="V2557" i="6"/>
  <c r="AB2557" i="6" s="1"/>
  <c r="T2557" i="6"/>
  <c r="R2557" i="6"/>
  <c r="D2557" i="6"/>
  <c r="B2557" i="6"/>
  <c r="Z2556" i="6"/>
  <c r="V2556" i="6"/>
  <c r="AB2556" i="6" s="1"/>
  <c r="T2556" i="6"/>
  <c r="R2556" i="6"/>
  <c r="D2556" i="6"/>
  <c r="B2556" i="6"/>
  <c r="Z2555" i="6"/>
  <c r="V2555" i="6"/>
  <c r="AB2555" i="6" s="1"/>
  <c r="T2555" i="6"/>
  <c r="R2555" i="6"/>
  <c r="D2555" i="6"/>
  <c r="B2555" i="6"/>
  <c r="Z2554" i="6"/>
  <c r="V2554" i="6"/>
  <c r="AB2554" i="6" s="1"/>
  <c r="T2554" i="6"/>
  <c r="R2554" i="6"/>
  <c r="D2554" i="6"/>
  <c r="B2554" i="6"/>
  <c r="Z2553" i="6"/>
  <c r="V2553" i="6"/>
  <c r="AB2553" i="6" s="1"/>
  <c r="T2553" i="6"/>
  <c r="R2553" i="6"/>
  <c r="D2553" i="6"/>
  <c r="B2553" i="6"/>
  <c r="Z2552" i="6"/>
  <c r="V2552" i="6"/>
  <c r="AB2552" i="6" s="1"/>
  <c r="T2552" i="6"/>
  <c r="R2552" i="6"/>
  <c r="D2552" i="6"/>
  <c r="B2552" i="6"/>
  <c r="Z2551" i="6"/>
  <c r="V2551" i="6"/>
  <c r="T2551" i="6"/>
  <c r="R2551" i="6"/>
  <c r="D2551" i="6"/>
  <c r="B2551" i="6"/>
  <c r="Z2550" i="6"/>
  <c r="V2550" i="6"/>
  <c r="AB2550" i="6" s="1"/>
  <c r="T2550" i="6"/>
  <c r="R2550" i="6"/>
  <c r="D2550" i="6"/>
  <c r="B2550" i="6"/>
  <c r="Z2549" i="6"/>
  <c r="V2549" i="6"/>
  <c r="AB2549" i="6" s="1"/>
  <c r="T2549" i="6"/>
  <c r="R2549" i="6"/>
  <c r="D2549" i="6"/>
  <c r="B2549" i="6"/>
  <c r="Z2548" i="6"/>
  <c r="V2548" i="6"/>
  <c r="AB2548" i="6" s="1"/>
  <c r="T2548" i="6"/>
  <c r="R2548" i="6"/>
  <c r="D2548" i="6"/>
  <c r="B2548" i="6"/>
  <c r="Z2547" i="6"/>
  <c r="V2547" i="6"/>
  <c r="AB2547" i="6" s="1"/>
  <c r="T2547" i="6"/>
  <c r="R2547" i="6"/>
  <c r="D2547" i="6"/>
  <c r="B2547" i="6"/>
  <c r="Z2546" i="6"/>
  <c r="V2546" i="6"/>
  <c r="AB2546" i="6" s="1"/>
  <c r="T2546" i="6"/>
  <c r="R2546" i="6"/>
  <c r="D2546" i="6"/>
  <c r="B2546" i="6"/>
  <c r="Z2545" i="6"/>
  <c r="V2545" i="6"/>
  <c r="AB2545" i="6" s="1"/>
  <c r="T2545" i="6"/>
  <c r="R2545" i="6"/>
  <c r="D2545" i="6"/>
  <c r="B2545" i="6"/>
  <c r="Z2544" i="6"/>
  <c r="V2544" i="6"/>
  <c r="AB2544" i="6" s="1"/>
  <c r="T2544" i="6"/>
  <c r="R2544" i="6"/>
  <c r="D2544" i="6"/>
  <c r="B2544" i="6"/>
  <c r="Z2543" i="6"/>
  <c r="V2543" i="6"/>
  <c r="T2543" i="6"/>
  <c r="R2543" i="6"/>
  <c r="D2543" i="6"/>
  <c r="B2543" i="6"/>
  <c r="Z2542" i="6"/>
  <c r="V2542" i="6"/>
  <c r="AB2542" i="6" s="1"/>
  <c r="T2542" i="6"/>
  <c r="R2542" i="6"/>
  <c r="D2542" i="6"/>
  <c r="B2542" i="6"/>
  <c r="Z2541" i="6"/>
  <c r="V2541" i="6"/>
  <c r="AB2541" i="6" s="1"/>
  <c r="T2541" i="6"/>
  <c r="R2541" i="6"/>
  <c r="D2541" i="6"/>
  <c r="B2541" i="6"/>
  <c r="Z2540" i="6"/>
  <c r="V2540" i="6"/>
  <c r="AB2540" i="6" s="1"/>
  <c r="T2540" i="6"/>
  <c r="R2540" i="6"/>
  <c r="D2540" i="6"/>
  <c r="B2540" i="6"/>
  <c r="Z2539" i="6"/>
  <c r="V2539" i="6"/>
  <c r="AB2539" i="6" s="1"/>
  <c r="T2539" i="6"/>
  <c r="R2539" i="6"/>
  <c r="D2539" i="6"/>
  <c r="B2539" i="6"/>
  <c r="Z2538" i="6"/>
  <c r="V2538" i="6"/>
  <c r="AB2538" i="6" s="1"/>
  <c r="T2538" i="6"/>
  <c r="R2538" i="6"/>
  <c r="D2538" i="6"/>
  <c r="B2538" i="6"/>
  <c r="Z2537" i="6"/>
  <c r="V2537" i="6"/>
  <c r="AB2537" i="6" s="1"/>
  <c r="T2537" i="6"/>
  <c r="R2537" i="6"/>
  <c r="D2537" i="6"/>
  <c r="B2537" i="6"/>
  <c r="Z2536" i="6"/>
  <c r="V2536" i="6"/>
  <c r="AB2536" i="6" s="1"/>
  <c r="T2536" i="6"/>
  <c r="R2536" i="6"/>
  <c r="D2536" i="6"/>
  <c r="B2536" i="6"/>
  <c r="Z2535" i="6"/>
  <c r="V2535" i="6"/>
  <c r="AB2535" i="6" s="1"/>
  <c r="T2535" i="6"/>
  <c r="R2535" i="6"/>
  <c r="D2535" i="6"/>
  <c r="B2535" i="6"/>
  <c r="Z2534" i="6"/>
  <c r="V2534" i="6"/>
  <c r="AB2534" i="6" s="1"/>
  <c r="T2534" i="6"/>
  <c r="R2534" i="6"/>
  <c r="D2534" i="6"/>
  <c r="B2534" i="6"/>
  <c r="Z2533" i="6"/>
  <c r="V2533" i="6"/>
  <c r="AB2533" i="6" s="1"/>
  <c r="T2533" i="6"/>
  <c r="R2533" i="6"/>
  <c r="D2533" i="6"/>
  <c r="B2533" i="6"/>
  <c r="Z2532" i="6"/>
  <c r="V2532" i="6"/>
  <c r="T2532" i="6"/>
  <c r="R2532" i="6"/>
  <c r="D2532" i="6"/>
  <c r="B2532" i="6"/>
  <c r="Z2531" i="6"/>
  <c r="V2531" i="6"/>
  <c r="AB2531" i="6" s="1"/>
  <c r="T2531" i="6"/>
  <c r="R2531" i="6"/>
  <c r="D2531" i="6"/>
  <c r="B2531" i="6"/>
  <c r="Z2530" i="6"/>
  <c r="V2530" i="6"/>
  <c r="T2530" i="6"/>
  <c r="R2530" i="6"/>
  <c r="D2530" i="6"/>
  <c r="B2530" i="6"/>
  <c r="Z2529" i="6"/>
  <c r="V2529" i="6"/>
  <c r="AB2529" i="6" s="1"/>
  <c r="T2529" i="6"/>
  <c r="R2529" i="6"/>
  <c r="D2529" i="6"/>
  <c r="B2529" i="6"/>
  <c r="Z2528" i="6"/>
  <c r="V2528" i="6"/>
  <c r="AB2528" i="6" s="1"/>
  <c r="T2528" i="6"/>
  <c r="R2528" i="6"/>
  <c r="D2528" i="6"/>
  <c r="B2528" i="6"/>
  <c r="Z2527" i="6"/>
  <c r="V2527" i="6"/>
  <c r="T2527" i="6"/>
  <c r="R2527" i="6"/>
  <c r="D2527" i="6"/>
  <c r="B2527" i="6"/>
  <c r="Z2526" i="6"/>
  <c r="V2526" i="6"/>
  <c r="AB2526" i="6" s="1"/>
  <c r="T2526" i="6"/>
  <c r="R2526" i="6"/>
  <c r="D2526" i="6"/>
  <c r="B2526" i="6"/>
  <c r="Z2525" i="6"/>
  <c r="V2525" i="6"/>
  <c r="AB2525" i="6" s="1"/>
  <c r="T2525" i="6"/>
  <c r="R2525" i="6"/>
  <c r="D2525" i="6"/>
  <c r="B2525" i="6"/>
  <c r="Z2524" i="6"/>
  <c r="V2524" i="6"/>
  <c r="AB2524" i="6" s="1"/>
  <c r="T2524" i="6"/>
  <c r="R2524" i="6"/>
  <c r="D2524" i="6"/>
  <c r="B2524" i="6"/>
  <c r="Z2523" i="6"/>
  <c r="V2523" i="6"/>
  <c r="AB2523" i="6" s="1"/>
  <c r="T2523" i="6"/>
  <c r="R2523" i="6"/>
  <c r="D2523" i="6"/>
  <c r="B2523" i="6"/>
  <c r="Z2522" i="6"/>
  <c r="V2522" i="6"/>
  <c r="AB2522" i="6" s="1"/>
  <c r="T2522" i="6"/>
  <c r="R2522" i="6"/>
  <c r="D2522" i="6"/>
  <c r="B2522" i="6"/>
  <c r="Z2521" i="6"/>
  <c r="V2521" i="6"/>
  <c r="AB2521" i="6" s="1"/>
  <c r="T2521" i="6"/>
  <c r="R2521" i="6"/>
  <c r="D2521" i="6"/>
  <c r="B2521" i="6"/>
  <c r="Z2520" i="6"/>
  <c r="V2520" i="6"/>
  <c r="AB2520" i="6" s="1"/>
  <c r="T2520" i="6"/>
  <c r="R2520" i="6"/>
  <c r="D2520" i="6"/>
  <c r="B2520" i="6"/>
  <c r="Z2519" i="6"/>
  <c r="V2519" i="6"/>
  <c r="T2519" i="6"/>
  <c r="R2519" i="6"/>
  <c r="D2519" i="6"/>
  <c r="B2519" i="6"/>
  <c r="Z2518" i="6"/>
  <c r="V2518" i="6"/>
  <c r="AB2518" i="6" s="1"/>
  <c r="T2518" i="6"/>
  <c r="R2518" i="6"/>
  <c r="D2518" i="6"/>
  <c r="B2518" i="6"/>
  <c r="Z2517" i="6"/>
  <c r="V2517" i="6"/>
  <c r="AB2517" i="6" s="1"/>
  <c r="T2517" i="6"/>
  <c r="R2517" i="6"/>
  <c r="D2517" i="6"/>
  <c r="B2517" i="6"/>
  <c r="Z2516" i="6"/>
  <c r="V2516" i="6"/>
  <c r="AB2516" i="6" s="1"/>
  <c r="T2516" i="6"/>
  <c r="R2516" i="6"/>
  <c r="D2516" i="6"/>
  <c r="B2516" i="6"/>
  <c r="Z2515" i="6"/>
  <c r="V2515" i="6"/>
  <c r="AB2515" i="6" s="1"/>
  <c r="T2515" i="6"/>
  <c r="R2515" i="6"/>
  <c r="D2515" i="6"/>
  <c r="B2515" i="6"/>
  <c r="Z2514" i="6"/>
  <c r="V2514" i="6"/>
  <c r="AB2514" i="6" s="1"/>
  <c r="T2514" i="6"/>
  <c r="R2514" i="6"/>
  <c r="D2514" i="6"/>
  <c r="B2514" i="6"/>
  <c r="Z2513" i="6"/>
  <c r="V2513" i="6"/>
  <c r="AB2513" i="6" s="1"/>
  <c r="T2513" i="6"/>
  <c r="R2513" i="6"/>
  <c r="D2513" i="6"/>
  <c r="B2513" i="6"/>
  <c r="Z2512" i="6"/>
  <c r="V2512" i="6"/>
  <c r="AB2512" i="6" s="1"/>
  <c r="T2512" i="6"/>
  <c r="R2512" i="6"/>
  <c r="D2512" i="6"/>
  <c r="B2512" i="6"/>
  <c r="Z2511" i="6"/>
  <c r="V2511" i="6"/>
  <c r="T2511" i="6"/>
  <c r="R2511" i="6"/>
  <c r="D2511" i="6"/>
  <c r="B2511" i="6"/>
  <c r="Z2510" i="6"/>
  <c r="V2510" i="6"/>
  <c r="T2510" i="6"/>
  <c r="R2510" i="6"/>
  <c r="D2510" i="6"/>
  <c r="B2510" i="6"/>
  <c r="Z2509" i="6"/>
  <c r="V2509" i="6"/>
  <c r="AB2509" i="6" s="1"/>
  <c r="T2509" i="6"/>
  <c r="R2509" i="6"/>
  <c r="D2509" i="6"/>
  <c r="B2509" i="6"/>
  <c r="Z2508" i="6"/>
  <c r="V2508" i="6"/>
  <c r="AB2508" i="6" s="1"/>
  <c r="T2508" i="6"/>
  <c r="R2508" i="6"/>
  <c r="D2508" i="6"/>
  <c r="B2508" i="6"/>
  <c r="Z2507" i="6"/>
  <c r="V2507" i="6"/>
  <c r="AB2507" i="6" s="1"/>
  <c r="T2507" i="6"/>
  <c r="R2507" i="6"/>
  <c r="D2507" i="6"/>
  <c r="B2507" i="6"/>
  <c r="Z2506" i="6"/>
  <c r="V2506" i="6"/>
  <c r="AB2506" i="6" s="1"/>
  <c r="T2506" i="6"/>
  <c r="R2506" i="6"/>
  <c r="D2506" i="6"/>
  <c r="B2506" i="6"/>
  <c r="Z2505" i="6"/>
  <c r="V2505" i="6"/>
  <c r="AB2505" i="6" s="1"/>
  <c r="T2505" i="6"/>
  <c r="R2505" i="6"/>
  <c r="D2505" i="6"/>
  <c r="B2505" i="6"/>
  <c r="Z2504" i="6"/>
  <c r="V2504" i="6"/>
  <c r="T2504" i="6"/>
  <c r="R2504" i="6"/>
  <c r="D2504" i="6"/>
  <c r="B2504" i="6"/>
  <c r="Z2503" i="6"/>
  <c r="V2503" i="6"/>
  <c r="T2503" i="6"/>
  <c r="R2503" i="6"/>
  <c r="D2503" i="6"/>
  <c r="B2503" i="6"/>
  <c r="Z2502" i="6"/>
  <c r="V2502" i="6"/>
  <c r="AB2502" i="6" s="1"/>
  <c r="T2502" i="6"/>
  <c r="R2502" i="6"/>
  <c r="D2502" i="6"/>
  <c r="B2502" i="6"/>
  <c r="Z2501" i="6"/>
  <c r="V2501" i="6"/>
  <c r="AB2501" i="6" s="1"/>
  <c r="T2501" i="6"/>
  <c r="R2501" i="6"/>
  <c r="D2501" i="6"/>
  <c r="B2501" i="6"/>
  <c r="Z2500" i="6"/>
  <c r="V2500" i="6"/>
  <c r="AB2500" i="6" s="1"/>
  <c r="T2500" i="6"/>
  <c r="R2500" i="6"/>
  <c r="D2500" i="6"/>
  <c r="B2500" i="6"/>
  <c r="Z2499" i="6"/>
  <c r="V2499" i="6"/>
  <c r="AB2499" i="6" s="1"/>
  <c r="T2499" i="6"/>
  <c r="R2499" i="6"/>
  <c r="D2499" i="6"/>
  <c r="B2499" i="6"/>
  <c r="Z2498" i="6"/>
  <c r="V2498" i="6"/>
  <c r="AB2498" i="6" s="1"/>
  <c r="T2498" i="6"/>
  <c r="R2498" i="6"/>
  <c r="D2498" i="6"/>
  <c r="B2498" i="6"/>
  <c r="Z2497" i="6"/>
  <c r="V2497" i="6"/>
  <c r="T2497" i="6"/>
  <c r="R2497" i="6"/>
  <c r="D2497" i="6"/>
  <c r="B2497" i="6"/>
  <c r="Z2496" i="6"/>
  <c r="V2496" i="6"/>
  <c r="AB2496" i="6" s="1"/>
  <c r="T2496" i="6"/>
  <c r="R2496" i="6"/>
  <c r="D2496" i="6"/>
  <c r="B2496" i="6"/>
  <c r="Z2495" i="6"/>
  <c r="V2495" i="6"/>
  <c r="AB2495" i="6" s="1"/>
  <c r="T2495" i="6"/>
  <c r="R2495" i="6"/>
  <c r="D2495" i="6"/>
  <c r="B2495" i="6"/>
  <c r="Z2494" i="6"/>
  <c r="V2494" i="6"/>
  <c r="AB2494" i="6" s="1"/>
  <c r="T2494" i="6"/>
  <c r="R2494" i="6"/>
  <c r="D2494" i="6"/>
  <c r="B2494" i="6"/>
  <c r="Z2493" i="6"/>
  <c r="V2493" i="6"/>
  <c r="AB2493" i="6" s="1"/>
  <c r="T2493" i="6"/>
  <c r="R2493" i="6"/>
  <c r="D2493" i="6"/>
  <c r="B2493" i="6"/>
  <c r="Z2492" i="6"/>
  <c r="V2492" i="6"/>
  <c r="AB2492" i="6" s="1"/>
  <c r="T2492" i="6"/>
  <c r="R2492" i="6"/>
  <c r="D2492" i="6"/>
  <c r="B2492" i="6"/>
  <c r="Z2491" i="6"/>
  <c r="V2491" i="6"/>
  <c r="AB2491" i="6" s="1"/>
  <c r="T2491" i="6"/>
  <c r="R2491" i="6"/>
  <c r="D2491" i="6"/>
  <c r="B2491" i="6"/>
  <c r="Z2490" i="6"/>
  <c r="V2490" i="6"/>
  <c r="AB2490" i="6" s="1"/>
  <c r="T2490" i="6"/>
  <c r="R2490" i="6"/>
  <c r="D2490" i="6"/>
  <c r="B2490" i="6"/>
  <c r="Z2489" i="6"/>
  <c r="V2489" i="6"/>
  <c r="AB2489" i="6" s="1"/>
  <c r="T2489" i="6"/>
  <c r="R2489" i="6"/>
  <c r="D2489" i="6"/>
  <c r="B2489" i="6"/>
  <c r="Z2488" i="6"/>
  <c r="V2488" i="6"/>
  <c r="AB2488" i="6" s="1"/>
  <c r="T2488" i="6"/>
  <c r="R2488" i="6"/>
  <c r="D2488" i="6"/>
  <c r="B2488" i="6"/>
  <c r="Z2487" i="6"/>
  <c r="V2487" i="6"/>
  <c r="T2487" i="6"/>
  <c r="R2487" i="6"/>
  <c r="D2487" i="6"/>
  <c r="B2487" i="6"/>
  <c r="Z2486" i="6"/>
  <c r="V2486" i="6"/>
  <c r="AB2486" i="6" s="1"/>
  <c r="T2486" i="6"/>
  <c r="R2486" i="6"/>
  <c r="D2486" i="6"/>
  <c r="B2486" i="6"/>
  <c r="Z2485" i="6"/>
  <c r="V2485" i="6"/>
  <c r="AB2485" i="6" s="1"/>
  <c r="T2485" i="6"/>
  <c r="R2485" i="6"/>
  <c r="D2485" i="6"/>
  <c r="B2485" i="6"/>
  <c r="Z2484" i="6"/>
  <c r="V2484" i="6"/>
  <c r="AB2484" i="6" s="1"/>
  <c r="T2484" i="6"/>
  <c r="R2484" i="6"/>
  <c r="D2484" i="6"/>
  <c r="B2484" i="6"/>
  <c r="Z2483" i="6"/>
  <c r="V2483" i="6"/>
  <c r="AB2483" i="6" s="1"/>
  <c r="T2483" i="6"/>
  <c r="R2483" i="6"/>
  <c r="D2483" i="6"/>
  <c r="B2483" i="6"/>
  <c r="Z2482" i="6"/>
  <c r="V2482" i="6"/>
  <c r="AB2482" i="6" s="1"/>
  <c r="T2482" i="6"/>
  <c r="R2482" i="6"/>
  <c r="D2482" i="6"/>
  <c r="B2482" i="6"/>
  <c r="Z2481" i="6"/>
  <c r="V2481" i="6"/>
  <c r="AB2481" i="6" s="1"/>
  <c r="T2481" i="6"/>
  <c r="R2481" i="6"/>
  <c r="D2481" i="6"/>
  <c r="B2481" i="6"/>
  <c r="Z2480" i="6"/>
  <c r="V2480" i="6"/>
  <c r="AB2480" i="6" s="1"/>
  <c r="T2480" i="6"/>
  <c r="R2480" i="6"/>
  <c r="D2480" i="6"/>
  <c r="B2480" i="6"/>
  <c r="Z2479" i="6"/>
  <c r="V2479" i="6"/>
  <c r="AB2479" i="6" s="1"/>
  <c r="T2479" i="6"/>
  <c r="R2479" i="6"/>
  <c r="D2479" i="6"/>
  <c r="B2479" i="6"/>
  <c r="Z2478" i="6"/>
  <c r="V2478" i="6"/>
  <c r="AB2478" i="6" s="1"/>
  <c r="T2478" i="6"/>
  <c r="R2478" i="6"/>
  <c r="D2478" i="6"/>
  <c r="B2478" i="6"/>
  <c r="Z2477" i="6"/>
  <c r="V2477" i="6"/>
  <c r="AB2477" i="6" s="1"/>
  <c r="T2477" i="6"/>
  <c r="R2477" i="6"/>
  <c r="D2477" i="6"/>
  <c r="B2477" i="6"/>
  <c r="Z2476" i="6"/>
  <c r="V2476" i="6"/>
  <c r="AB2476" i="6" s="1"/>
  <c r="T2476" i="6"/>
  <c r="R2476" i="6"/>
  <c r="D2476" i="6"/>
  <c r="B2476" i="6"/>
  <c r="Z2475" i="6"/>
  <c r="V2475" i="6"/>
  <c r="AB2475" i="6" s="1"/>
  <c r="T2475" i="6"/>
  <c r="R2475" i="6"/>
  <c r="D2475" i="6"/>
  <c r="B2475" i="6"/>
  <c r="Z2474" i="6"/>
  <c r="V2474" i="6"/>
  <c r="AB2474" i="6" s="1"/>
  <c r="T2474" i="6"/>
  <c r="R2474" i="6"/>
  <c r="D2474" i="6"/>
  <c r="B2474" i="6"/>
  <c r="Z2473" i="6"/>
  <c r="V2473" i="6"/>
  <c r="X2473" i="6" s="1"/>
  <c r="T2473" i="6"/>
  <c r="R2473" i="6"/>
  <c r="D2473" i="6"/>
  <c r="B2473" i="6"/>
  <c r="Z2472" i="6"/>
  <c r="V2472" i="6"/>
  <c r="AB2472" i="6" s="1"/>
  <c r="T2472" i="6"/>
  <c r="R2472" i="6"/>
  <c r="D2472" i="6"/>
  <c r="B2472" i="6"/>
  <c r="Z2471" i="6"/>
  <c r="V2471" i="6"/>
  <c r="T2471" i="6"/>
  <c r="R2471" i="6"/>
  <c r="D2471" i="6"/>
  <c r="B2471" i="6"/>
  <c r="Z2470" i="6"/>
  <c r="V2470" i="6"/>
  <c r="AB2470" i="6" s="1"/>
  <c r="T2470" i="6"/>
  <c r="R2470" i="6"/>
  <c r="D2470" i="6"/>
  <c r="B2470" i="6"/>
  <c r="Z2469" i="6"/>
  <c r="V2469" i="6"/>
  <c r="AB2469" i="6" s="1"/>
  <c r="T2469" i="6"/>
  <c r="R2469" i="6"/>
  <c r="D2469" i="6"/>
  <c r="B2469" i="6"/>
  <c r="Z2468" i="6"/>
  <c r="V2468" i="6"/>
  <c r="T2468" i="6"/>
  <c r="R2468" i="6"/>
  <c r="D2468" i="6"/>
  <c r="B2468" i="6"/>
  <c r="Z2467" i="6"/>
  <c r="V2467" i="6"/>
  <c r="AB2467" i="6" s="1"/>
  <c r="T2467" i="6"/>
  <c r="R2467" i="6"/>
  <c r="D2467" i="6"/>
  <c r="B2467" i="6"/>
  <c r="Z2466" i="6"/>
  <c r="V2466" i="6"/>
  <c r="AB2466" i="6" s="1"/>
  <c r="T2466" i="6"/>
  <c r="R2466" i="6"/>
  <c r="D2466" i="6"/>
  <c r="B2466" i="6"/>
  <c r="Z2465" i="6"/>
  <c r="V2465" i="6"/>
  <c r="AB2465" i="6" s="1"/>
  <c r="T2465" i="6"/>
  <c r="R2465" i="6"/>
  <c r="D2465" i="6"/>
  <c r="B2465" i="6"/>
  <c r="Z2464" i="6"/>
  <c r="V2464" i="6"/>
  <c r="AB2464" i="6" s="1"/>
  <c r="T2464" i="6"/>
  <c r="R2464" i="6"/>
  <c r="D2464" i="6"/>
  <c r="B2464" i="6"/>
  <c r="Z2463" i="6"/>
  <c r="V2463" i="6"/>
  <c r="X2463" i="6" s="1"/>
  <c r="T2463" i="6"/>
  <c r="R2463" i="6"/>
  <c r="D2463" i="6"/>
  <c r="B2463" i="6"/>
  <c r="Z2462" i="6"/>
  <c r="V2462" i="6"/>
  <c r="T2462" i="6"/>
  <c r="R2462" i="6"/>
  <c r="D2462" i="6"/>
  <c r="B2462" i="6"/>
  <c r="Z2461" i="6"/>
  <c r="V2461" i="6"/>
  <c r="AB2461" i="6" s="1"/>
  <c r="T2461" i="6"/>
  <c r="R2461" i="6"/>
  <c r="D2461" i="6"/>
  <c r="B2461" i="6"/>
  <c r="Z2460" i="6"/>
  <c r="V2460" i="6"/>
  <c r="AB2460" i="6" s="1"/>
  <c r="T2460" i="6"/>
  <c r="R2460" i="6"/>
  <c r="D2460" i="6"/>
  <c r="B2460" i="6"/>
  <c r="Z2459" i="6"/>
  <c r="V2459" i="6"/>
  <c r="AB2459" i="6" s="1"/>
  <c r="T2459" i="6"/>
  <c r="R2459" i="6"/>
  <c r="D2459" i="6"/>
  <c r="B2459" i="6"/>
  <c r="Z2458" i="6"/>
  <c r="V2458" i="6"/>
  <c r="AB2458" i="6" s="1"/>
  <c r="T2458" i="6"/>
  <c r="R2458" i="6"/>
  <c r="D2458" i="6"/>
  <c r="B2458" i="6"/>
  <c r="Z2457" i="6"/>
  <c r="V2457" i="6"/>
  <c r="AB2457" i="6" s="1"/>
  <c r="T2457" i="6"/>
  <c r="R2457" i="6"/>
  <c r="D2457" i="6"/>
  <c r="B2457" i="6"/>
  <c r="Z2456" i="6"/>
  <c r="V2456" i="6"/>
  <c r="T2456" i="6"/>
  <c r="R2456" i="6"/>
  <c r="D2456" i="6"/>
  <c r="B2456" i="6"/>
  <c r="Z2455" i="6"/>
  <c r="V2455" i="6"/>
  <c r="AB2455" i="6" s="1"/>
  <c r="T2455" i="6"/>
  <c r="R2455" i="6"/>
  <c r="D2455" i="6"/>
  <c r="B2455" i="6"/>
  <c r="Z2454" i="6"/>
  <c r="V2454" i="6"/>
  <c r="T2454" i="6"/>
  <c r="R2454" i="6"/>
  <c r="D2454" i="6"/>
  <c r="B2454" i="6"/>
  <c r="Z2453" i="6"/>
  <c r="V2453" i="6"/>
  <c r="AB2453" i="6" s="1"/>
  <c r="T2453" i="6"/>
  <c r="R2453" i="6"/>
  <c r="D2453" i="6"/>
  <c r="B2453" i="6"/>
  <c r="Z2452" i="6"/>
  <c r="V2452" i="6"/>
  <c r="AB2452" i="6" s="1"/>
  <c r="T2452" i="6"/>
  <c r="R2452" i="6"/>
  <c r="D2452" i="6"/>
  <c r="B2452" i="6"/>
  <c r="Z2451" i="6"/>
  <c r="V2451" i="6"/>
  <c r="AB2451" i="6" s="1"/>
  <c r="T2451" i="6"/>
  <c r="R2451" i="6"/>
  <c r="D2451" i="6"/>
  <c r="B2451" i="6"/>
  <c r="Z2450" i="6"/>
  <c r="V2450" i="6"/>
  <c r="AB2450" i="6" s="1"/>
  <c r="T2450" i="6"/>
  <c r="R2450" i="6"/>
  <c r="D2450" i="6"/>
  <c r="B2450" i="6"/>
  <c r="Z2449" i="6"/>
  <c r="V2449" i="6"/>
  <c r="X2449" i="6" s="1"/>
  <c r="T2449" i="6"/>
  <c r="R2449" i="6"/>
  <c r="D2449" i="6"/>
  <c r="B2449" i="6"/>
  <c r="Z2448" i="6"/>
  <c r="V2448" i="6"/>
  <c r="AB2448" i="6" s="1"/>
  <c r="T2448" i="6"/>
  <c r="R2448" i="6"/>
  <c r="D2448" i="6"/>
  <c r="B2448" i="6"/>
  <c r="Z2447" i="6"/>
  <c r="V2447" i="6"/>
  <c r="T2447" i="6"/>
  <c r="R2447" i="6"/>
  <c r="D2447" i="6"/>
  <c r="B2447" i="6"/>
  <c r="Z2446" i="6"/>
  <c r="V2446" i="6"/>
  <c r="AB2446" i="6" s="1"/>
  <c r="T2446" i="6"/>
  <c r="R2446" i="6"/>
  <c r="D2446" i="6"/>
  <c r="B2446" i="6"/>
  <c r="Z2445" i="6"/>
  <c r="V2445" i="6"/>
  <c r="AB2445" i="6" s="1"/>
  <c r="T2445" i="6"/>
  <c r="R2445" i="6"/>
  <c r="D2445" i="6"/>
  <c r="B2445" i="6"/>
  <c r="Z2444" i="6"/>
  <c r="V2444" i="6"/>
  <c r="AB2444" i="6" s="1"/>
  <c r="T2444" i="6"/>
  <c r="R2444" i="6"/>
  <c r="D2444" i="6"/>
  <c r="B2444" i="6"/>
  <c r="Z2443" i="6"/>
  <c r="V2443" i="6"/>
  <c r="AB2443" i="6" s="1"/>
  <c r="T2443" i="6"/>
  <c r="R2443" i="6"/>
  <c r="D2443" i="6"/>
  <c r="B2443" i="6"/>
  <c r="Z2442" i="6"/>
  <c r="V2442" i="6"/>
  <c r="T2442" i="6"/>
  <c r="R2442" i="6"/>
  <c r="D2442" i="6"/>
  <c r="B2442" i="6"/>
  <c r="Z2441" i="6"/>
  <c r="V2441" i="6"/>
  <c r="T2441" i="6"/>
  <c r="R2441" i="6"/>
  <c r="D2441" i="6"/>
  <c r="B2441" i="6"/>
  <c r="Z2440" i="6"/>
  <c r="V2440" i="6"/>
  <c r="AB2440" i="6" s="1"/>
  <c r="T2440" i="6"/>
  <c r="R2440" i="6"/>
  <c r="D2440" i="6"/>
  <c r="B2440" i="6"/>
  <c r="Z2439" i="6"/>
  <c r="V2439" i="6"/>
  <c r="X2439" i="6" s="1"/>
  <c r="T2439" i="6"/>
  <c r="R2439" i="6"/>
  <c r="D2439" i="6"/>
  <c r="B2439" i="6"/>
  <c r="Z2438" i="6"/>
  <c r="V2438" i="6"/>
  <c r="T2438" i="6"/>
  <c r="R2438" i="6"/>
  <c r="D2438" i="6"/>
  <c r="B2438" i="6"/>
  <c r="Z2437" i="6"/>
  <c r="V2437" i="6"/>
  <c r="AB2437" i="6" s="1"/>
  <c r="T2437" i="6"/>
  <c r="R2437" i="6"/>
  <c r="D2437" i="6"/>
  <c r="B2437" i="6"/>
  <c r="Z2436" i="6"/>
  <c r="V2436" i="6"/>
  <c r="T2436" i="6"/>
  <c r="R2436" i="6"/>
  <c r="D2436" i="6"/>
  <c r="B2436" i="6"/>
  <c r="Z2435" i="6"/>
  <c r="V2435" i="6"/>
  <c r="T2435" i="6"/>
  <c r="R2435" i="6"/>
  <c r="D2435" i="6"/>
  <c r="B2435" i="6"/>
  <c r="Z2434" i="6"/>
  <c r="V2434" i="6"/>
  <c r="AB2434" i="6" s="1"/>
  <c r="T2434" i="6"/>
  <c r="R2434" i="6"/>
  <c r="D2434" i="6"/>
  <c r="B2434" i="6"/>
  <c r="Z2433" i="6"/>
  <c r="V2433" i="6"/>
  <c r="AB2433" i="6" s="1"/>
  <c r="T2433" i="6"/>
  <c r="R2433" i="6"/>
  <c r="D2433" i="6"/>
  <c r="B2433" i="6"/>
  <c r="Z2432" i="6"/>
  <c r="V2432" i="6"/>
  <c r="AB2432" i="6" s="1"/>
  <c r="T2432" i="6"/>
  <c r="R2432" i="6"/>
  <c r="D2432" i="6"/>
  <c r="B2432" i="6"/>
  <c r="Z2431" i="6"/>
  <c r="V2431" i="6"/>
  <c r="T2431" i="6"/>
  <c r="R2431" i="6"/>
  <c r="D2431" i="6"/>
  <c r="B2431" i="6"/>
  <c r="Z2430" i="6"/>
  <c r="V2430" i="6"/>
  <c r="T2430" i="6"/>
  <c r="R2430" i="6"/>
  <c r="D2430" i="6"/>
  <c r="B2430" i="6"/>
  <c r="Z2429" i="6"/>
  <c r="V2429" i="6"/>
  <c r="AB2429" i="6" s="1"/>
  <c r="T2429" i="6"/>
  <c r="R2429" i="6"/>
  <c r="D2429" i="6"/>
  <c r="B2429" i="6"/>
  <c r="Z2428" i="6"/>
  <c r="V2428" i="6"/>
  <c r="T2428" i="6"/>
  <c r="R2428" i="6"/>
  <c r="D2428" i="6"/>
  <c r="B2428" i="6"/>
  <c r="Z2427" i="6"/>
  <c r="V2427" i="6"/>
  <c r="T2427" i="6"/>
  <c r="R2427" i="6"/>
  <c r="D2427" i="6"/>
  <c r="B2427" i="6"/>
  <c r="Z2426" i="6"/>
  <c r="V2426" i="6"/>
  <c r="T2426" i="6"/>
  <c r="R2426" i="6"/>
  <c r="D2426" i="6"/>
  <c r="B2426" i="6"/>
  <c r="Z2425" i="6"/>
  <c r="V2425" i="6"/>
  <c r="AB2425" i="6" s="1"/>
  <c r="T2425" i="6"/>
  <c r="R2425" i="6"/>
  <c r="D2425" i="6"/>
  <c r="B2425" i="6"/>
  <c r="Z2424" i="6"/>
  <c r="V2424" i="6"/>
  <c r="AB2424" i="6" s="1"/>
  <c r="T2424" i="6"/>
  <c r="R2424" i="6"/>
  <c r="D2424" i="6"/>
  <c r="B2424" i="6"/>
  <c r="Z2423" i="6"/>
  <c r="V2423" i="6"/>
  <c r="AB2423" i="6" s="1"/>
  <c r="T2423" i="6"/>
  <c r="R2423" i="6"/>
  <c r="D2423" i="6"/>
  <c r="B2423" i="6"/>
  <c r="Z2422" i="6"/>
  <c r="V2422" i="6"/>
  <c r="AB2422" i="6" s="1"/>
  <c r="T2422" i="6"/>
  <c r="R2422" i="6"/>
  <c r="D2422" i="6"/>
  <c r="B2422" i="6"/>
  <c r="Z2421" i="6"/>
  <c r="V2421" i="6"/>
  <c r="AB2421" i="6" s="1"/>
  <c r="T2421" i="6"/>
  <c r="R2421" i="6"/>
  <c r="D2421" i="6"/>
  <c r="B2421" i="6"/>
  <c r="Z2420" i="6"/>
  <c r="V2420" i="6"/>
  <c r="AB2420" i="6" s="1"/>
  <c r="T2420" i="6"/>
  <c r="R2420" i="6"/>
  <c r="D2420" i="6"/>
  <c r="B2420" i="6"/>
  <c r="Z2419" i="6"/>
  <c r="V2419" i="6"/>
  <c r="AB2419" i="6" s="1"/>
  <c r="T2419" i="6"/>
  <c r="R2419" i="6"/>
  <c r="D2419" i="6"/>
  <c r="B2419" i="6"/>
  <c r="Z2418" i="6"/>
  <c r="V2418" i="6"/>
  <c r="AB2418" i="6" s="1"/>
  <c r="T2418" i="6"/>
  <c r="R2418" i="6"/>
  <c r="D2418" i="6"/>
  <c r="B2418" i="6"/>
  <c r="Z2417" i="6"/>
  <c r="V2417" i="6"/>
  <c r="T2417" i="6"/>
  <c r="R2417" i="6"/>
  <c r="D2417" i="6"/>
  <c r="B2417" i="6"/>
  <c r="Z2416" i="6"/>
  <c r="V2416" i="6"/>
  <c r="AB2416" i="6" s="1"/>
  <c r="T2416" i="6"/>
  <c r="R2416" i="6"/>
  <c r="D2416" i="6"/>
  <c r="B2416" i="6"/>
  <c r="Z2415" i="6"/>
  <c r="V2415" i="6"/>
  <c r="AB2415" i="6" s="1"/>
  <c r="T2415" i="6"/>
  <c r="R2415" i="6"/>
  <c r="D2415" i="6"/>
  <c r="B2415" i="6"/>
  <c r="Z2414" i="6"/>
  <c r="V2414" i="6"/>
  <c r="AB2414" i="6" s="1"/>
  <c r="T2414" i="6"/>
  <c r="R2414" i="6"/>
  <c r="D2414" i="6"/>
  <c r="B2414" i="6"/>
  <c r="Z2413" i="6"/>
  <c r="V2413" i="6"/>
  <c r="AB2413" i="6" s="1"/>
  <c r="T2413" i="6"/>
  <c r="R2413" i="6"/>
  <c r="D2413" i="6"/>
  <c r="B2413" i="6"/>
  <c r="Z2412" i="6"/>
  <c r="V2412" i="6"/>
  <c r="T2412" i="6"/>
  <c r="R2412" i="6"/>
  <c r="D2412" i="6"/>
  <c r="B2412" i="6"/>
  <c r="Z2411" i="6"/>
  <c r="V2411" i="6"/>
  <c r="X2411" i="6" s="1"/>
  <c r="T2411" i="6"/>
  <c r="R2411" i="6"/>
  <c r="D2411" i="6"/>
  <c r="B2411" i="6"/>
  <c r="Z2410" i="6"/>
  <c r="V2410" i="6"/>
  <c r="T2410" i="6"/>
  <c r="R2410" i="6"/>
  <c r="D2410" i="6"/>
  <c r="B2410" i="6"/>
  <c r="Z2409" i="6"/>
  <c r="V2409" i="6"/>
  <c r="T2409" i="6"/>
  <c r="R2409" i="6"/>
  <c r="D2409" i="6"/>
  <c r="B2409" i="6"/>
  <c r="Z2408" i="6"/>
  <c r="V2408" i="6"/>
  <c r="AB2408" i="6" s="1"/>
  <c r="T2408" i="6"/>
  <c r="R2408" i="6"/>
  <c r="D2408" i="6"/>
  <c r="B2408" i="6"/>
  <c r="Z2407" i="6"/>
  <c r="V2407" i="6"/>
  <c r="T2407" i="6"/>
  <c r="R2407" i="6"/>
  <c r="D2407" i="6"/>
  <c r="B2407" i="6"/>
  <c r="Z2406" i="6"/>
  <c r="V2406" i="6"/>
  <c r="AB2406" i="6" s="1"/>
  <c r="T2406" i="6"/>
  <c r="R2406" i="6"/>
  <c r="D2406" i="6"/>
  <c r="B2406" i="6"/>
  <c r="Z2405" i="6"/>
  <c r="V2405" i="6"/>
  <c r="T2405" i="6"/>
  <c r="R2405" i="6"/>
  <c r="D2405" i="6"/>
  <c r="B2405" i="6"/>
  <c r="Z2404" i="6"/>
  <c r="V2404" i="6"/>
  <c r="AB2404" i="6" s="1"/>
  <c r="T2404" i="6"/>
  <c r="R2404" i="6"/>
  <c r="D2404" i="6"/>
  <c r="B2404" i="6"/>
  <c r="Z2403" i="6"/>
  <c r="V2403" i="6"/>
  <c r="AB2403" i="6" s="1"/>
  <c r="T2403" i="6"/>
  <c r="R2403" i="6"/>
  <c r="D2403" i="6"/>
  <c r="B2403" i="6"/>
  <c r="Z2402" i="6"/>
  <c r="V2402" i="6"/>
  <c r="AB2402" i="6" s="1"/>
  <c r="T2402" i="6"/>
  <c r="R2402" i="6"/>
  <c r="D2402" i="6"/>
  <c r="B2402" i="6"/>
  <c r="Z2401" i="6"/>
  <c r="V2401" i="6"/>
  <c r="T2401" i="6"/>
  <c r="R2401" i="6"/>
  <c r="D2401" i="6"/>
  <c r="B2401" i="6"/>
  <c r="Z2400" i="6"/>
  <c r="V2400" i="6"/>
  <c r="AB2400" i="6" s="1"/>
  <c r="T2400" i="6"/>
  <c r="R2400" i="6"/>
  <c r="D2400" i="6"/>
  <c r="B2400" i="6"/>
  <c r="Z2399" i="6"/>
  <c r="V2399" i="6"/>
  <c r="AB2399" i="6" s="1"/>
  <c r="T2399" i="6"/>
  <c r="R2399" i="6"/>
  <c r="D2399" i="6"/>
  <c r="B2399" i="6"/>
  <c r="Z2398" i="6"/>
  <c r="V2398" i="6"/>
  <c r="AB2398" i="6" s="1"/>
  <c r="T2398" i="6"/>
  <c r="R2398" i="6"/>
  <c r="D2398" i="6"/>
  <c r="B2398" i="6"/>
  <c r="Z2397" i="6"/>
  <c r="V2397" i="6"/>
  <c r="T2397" i="6"/>
  <c r="R2397" i="6"/>
  <c r="D2397" i="6"/>
  <c r="B2397" i="6"/>
  <c r="Z2396" i="6"/>
  <c r="V2396" i="6"/>
  <c r="AB2396" i="6" s="1"/>
  <c r="T2396" i="6"/>
  <c r="R2396" i="6"/>
  <c r="D2396" i="6"/>
  <c r="B2396" i="6"/>
  <c r="Z2395" i="6"/>
  <c r="V2395" i="6"/>
  <c r="AB2395" i="6" s="1"/>
  <c r="T2395" i="6"/>
  <c r="R2395" i="6"/>
  <c r="D2395" i="6"/>
  <c r="B2395" i="6"/>
  <c r="Z2394" i="6"/>
  <c r="V2394" i="6"/>
  <c r="AB2394" i="6" s="1"/>
  <c r="T2394" i="6"/>
  <c r="R2394" i="6"/>
  <c r="D2394" i="6"/>
  <c r="B2394" i="6"/>
  <c r="Z2393" i="6"/>
  <c r="V2393" i="6"/>
  <c r="AB2393" i="6" s="1"/>
  <c r="T2393" i="6"/>
  <c r="R2393" i="6"/>
  <c r="D2393" i="6"/>
  <c r="B2393" i="6"/>
  <c r="Z2392" i="6"/>
  <c r="V2392" i="6"/>
  <c r="AB2392" i="6" s="1"/>
  <c r="T2392" i="6"/>
  <c r="R2392" i="6"/>
  <c r="D2392" i="6"/>
  <c r="B2392" i="6"/>
  <c r="Z2391" i="6"/>
  <c r="V2391" i="6"/>
  <c r="AB2391" i="6" s="1"/>
  <c r="T2391" i="6"/>
  <c r="R2391" i="6"/>
  <c r="D2391" i="6"/>
  <c r="B2391" i="6"/>
  <c r="Z2390" i="6"/>
  <c r="V2390" i="6"/>
  <c r="T2390" i="6"/>
  <c r="R2390" i="6"/>
  <c r="D2390" i="6"/>
  <c r="B2390" i="6"/>
  <c r="Z2389" i="6"/>
  <c r="V2389" i="6"/>
  <c r="T2389" i="6"/>
  <c r="R2389" i="6"/>
  <c r="D2389" i="6"/>
  <c r="B2389" i="6"/>
  <c r="Z2388" i="6"/>
  <c r="V2388" i="6"/>
  <c r="AB2388" i="6" s="1"/>
  <c r="T2388" i="6"/>
  <c r="R2388" i="6"/>
  <c r="D2388" i="6"/>
  <c r="B2388" i="6"/>
  <c r="Z2387" i="6"/>
  <c r="V2387" i="6"/>
  <c r="AB2387" i="6" s="1"/>
  <c r="T2387" i="6"/>
  <c r="R2387" i="6"/>
  <c r="D2387" i="6"/>
  <c r="B2387" i="6"/>
  <c r="Z2386" i="6"/>
  <c r="V2386" i="6"/>
  <c r="T2386" i="6"/>
  <c r="R2386" i="6"/>
  <c r="D2386" i="6"/>
  <c r="B2386" i="6"/>
  <c r="Z2385" i="6"/>
  <c r="V2385" i="6"/>
  <c r="T2385" i="6"/>
  <c r="R2385" i="6"/>
  <c r="D2385" i="6"/>
  <c r="B2385" i="6"/>
  <c r="Z2384" i="6"/>
  <c r="V2384" i="6"/>
  <c r="AB2384" i="6" s="1"/>
  <c r="T2384" i="6"/>
  <c r="R2384" i="6"/>
  <c r="D2384" i="6"/>
  <c r="B2384" i="6"/>
  <c r="Z2383" i="6"/>
  <c r="V2383" i="6"/>
  <c r="AB2383" i="6" s="1"/>
  <c r="T2383" i="6"/>
  <c r="R2383" i="6"/>
  <c r="D2383" i="6"/>
  <c r="B2383" i="6"/>
  <c r="Z2382" i="6"/>
  <c r="V2382" i="6"/>
  <c r="AB2382" i="6" s="1"/>
  <c r="T2382" i="6"/>
  <c r="R2382" i="6"/>
  <c r="D2382" i="6"/>
  <c r="B2382" i="6"/>
  <c r="Z2381" i="6"/>
  <c r="V2381" i="6"/>
  <c r="T2381" i="6"/>
  <c r="R2381" i="6"/>
  <c r="D2381" i="6"/>
  <c r="B2381" i="6"/>
  <c r="Z2380" i="6"/>
  <c r="V2380" i="6"/>
  <c r="T2380" i="6"/>
  <c r="R2380" i="6"/>
  <c r="D2380" i="6"/>
  <c r="B2380" i="6"/>
  <c r="Z2379" i="6"/>
  <c r="V2379" i="6"/>
  <c r="AB2379" i="6" s="1"/>
  <c r="T2379" i="6"/>
  <c r="R2379" i="6"/>
  <c r="D2379" i="6"/>
  <c r="B2379" i="6"/>
  <c r="Z2378" i="6"/>
  <c r="V2378" i="6"/>
  <c r="T2378" i="6"/>
  <c r="R2378" i="6"/>
  <c r="D2378" i="6"/>
  <c r="B2378" i="6"/>
  <c r="Z2377" i="6"/>
  <c r="V2377" i="6"/>
  <c r="T2377" i="6"/>
  <c r="R2377" i="6"/>
  <c r="D2377" i="6"/>
  <c r="B2377" i="6"/>
  <c r="Z2376" i="6"/>
  <c r="V2376" i="6"/>
  <c r="AB2376" i="6" s="1"/>
  <c r="T2376" i="6"/>
  <c r="R2376" i="6"/>
  <c r="D2376" i="6"/>
  <c r="B2376" i="6"/>
  <c r="Z2375" i="6"/>
  <c r="V2375" i="6"/>
  <c r="AB2375" i="6" s="1"/>
  <c r="T2375" i="6"/>
  <c r="R2375" i="6"/>
  <c r="D2375" i="6"/>
  <c r="B2375" i="6"/>
  <c r="Z2374" i="6"/>
  <c r="V2374" i="6"/>
  <c r="AB2374" i="6" s="1"/>
  <c r="T2374" i="6"/>
  <c r="R2374" i="6"/>
  <c r="D2374" i="6"/>
  <c r="B2374" i="6"/>
  <c r="Z2373" i="6"/>
  <c r="V2373" i="6"/>
  <c r="T2373" i="6"/>
  <c r="R2373" i="6"/>
  <c r="D2373" i="6"/>
  <c r="B2373" i="6"/>
  <c r="Z2372" i="6"/>
  <c r="V2372" i="6"/>
  <c r="T2372" i="6"/>
  <c r="R2372" i="6"/>
  <c r="D2372" i="6"/>
  <c r="B2372" i="6"/>
  <c r="Z2371" i="6"/>
  <c r="V2371" i="6"/>
  <c r="AB2371" i="6" s="1"/>
  <c r="T2371" i="6"/>
  <c r="R2371" i="6"/>
  <c r="D2371" i="6"/>
  <c r="B2371" i="6"/>
  <c r="Z2370" i="6"/>
  <c r="V2370" i="6"/>
  <c r="AB2370" i="6" s="1"/>
  <c r="T2370" i="6"/>
  <c r="R2370" i="6"/>
  <c r="D2370" i="6"/>
  <c r="B2370" i="6"/>
  <c r="Z2369" i="6"/>
  <c r="V2369" i="6"/>
  <c r="AB2369" i="6" s="1"/>
  <c r="T2369" i="6"/>
  <c r="R2369" i="6"/>
  <c r="D2369" i="6"/>
  <c r="B2369" i="6"/>
  <c r="Z2368" i="6"/>
  <c r="V2368" i="6"/>
  <c r="AB2368" i="6" s="1"/>
  <c r="T2368" i="6"/>
  <c r="R2368" i="6"/>
  <c r="D2368" i="6"/>
  <c r="B2368" i="6"/>
  <c r="Z2367" i="6"/>
  <c r="V2367" i="6"/>
  <c r="AB2367" i="6" s="1"/>
  <c r="T2367" i="6"/>
  <c r="R2367" i="6"/>
  <c r="D2367" i="6"/>
  <c r="B2367" i="6"/>
  <c r="Z2366" i="6"/>
  <c r="V2366" i="6"/>
  <c r="T2366" i="6"/>
  <c r="R2366" i="6"/>
  <c r="D2366" i="6"/>
  <c r="B2366" i="6"/>
  <c r="Z2365" i="6"/>
  <c r="V2365" i="6"/>
  <c r="T2365" i="6"/>
  <c r="R2365" i="6"/>
  <c r="D2365" i="6"/>
  <c r="B2365" i="6"/>
  <c r="Z2364" i="6"/>
  <c r="V2364" i="6"/>
  <c r="AB2364" i="6" s="1"/>
  <c r="T2364" i="6"/>
  <c r="R2364" i="6"/>
  <c r="D2364" i="6"/>
  <c r="B2364" i="6"/>
  <c r="Z2363" i="6"/>
  <c r="V2363" i="6"/>
  <c r="AB2363" i="6" s="1"/>
  <c r="T2363" i="6"/>
  <c r="R2363" i="6"/>
  <c r="D2363" i="6"/>
  <c r="B2363" i="6"/>
  <c r="Z2362" i="6"/>
  <c r="V2362" i="6"/>
  <c r="T2362" i="6"/>
  <c r="R2362" i="6"/>
  <c r="D2362" i="6"/>
  <c r="B2362" i="6"/>
  <c r="Z2361" i="6"/>
  <c r="V2361" i="6"/>
  <c r="AB2361" i="6" s="1"/>
  <c r="T2361" i="6"/>
  <c r="R2361" i="6"/>
  <c r="D2361" i="6"/>
  <c r="B2361" i="6"/>
  <c r="Z2360" i="6"/>
  <c r="V2360" i="6"/>
  <c r="AB2360" i="6" s="1"/>
  <c r="T2360" i="6"/>
  <c r="R2360" i="6"/>
  <c r="D2360" i="6"/>
  <c r="B2360" i="6"/>
  <c r="Z2359" i="6"/>
  <c r="V2359" i="6"/>
  <c r="AB2359" i="6" s="1"/>
  <c r="T2359" i="6"/>
  <c r="R2359" i="6"/>
  <c r="D2359" i="6"/>
  <c r="B2359" i="6"/>
  <c r="Z2358" i="6"/>
  <c r="V2358" i="6"/>
  <c r="AB2358" i="6" s="1"/>
  <c r="T2358" i="6"/>
  <c r="R2358" i="6"/>
  <c r="D2358" i="6"/>
  <c r="B2358" i="6"/>
  <c r="Z2357" i="6"/>
  <c r="V2357" i="6"/>
  <c r="T2357" i="6"/>
  <c r="R2357" i="6"/>
  <c r="D2357" i="6"/>
  <c r="B2357" i="6"/>
  <c r="Z2356" i="6"/>
  <c r="V2356" i="6"/>
  <c r="AB2356" i="6" s="1"/>
  <c r="T2356" i="6"/>
  <c r="R2356" i="6"/>
  <c r="D2356" i="6"/>
  <c r="B2356" i="6"/>
  <c r="Z2355" i="6"/>
  <c r="V2355" i="6"/>
  <c r="AB2355" i="6" s="1"/>
  <c r="T2355" i="6"/>
  <c r="R2355" i="6"/>
  <c r="D2355" i="6"/>
  <c r="B2355" i="6"/>
  <c r="Z2354" i="6"/>
  <c r="V2354" i="6"/>
  <c r="AB2354" i="6" s="1"/>
  <c r="T2354" i="6"/>
  <c r="R2354" i="6"/>
  <c r="D2354" i="6"/>
  <c r="B2354" i="6"/>
  <c r="Z2353" i="6"/>
  <c r="V2353" i="6"/>
  <c r="AB2353" i="6" s="1"/>
  <c r="T2353" i="6"/>
  <c r="R2353" i="6"/>
  <c r="D2353" i="6"/>
  <c r="B2353" i="6"/>
  <c r="Z2352" i="6"/>
  <c r="V2352" i="6"/>
  <c r="AB2352" i="6" s="1"/>
  <c r="T2352" i="6"/>
  <c r="R2352" i="6"/>
  <c r="D2352" i="6"/>
  <c r="B2352" i="6"/>
  <c r="Z2351" i="6"/>
  <c r="V2351" i="6"/>
  <c r="AB2351" i="6" s="1"/>
  <c r="T2351" i="6"/>
  <c r="R2351" i="6"/>
  <c r="D2351" i="6"/>
  <c r="B2351" i="6"/>
  <c r="Z2350" i="6"/>
  <c r="V2350" i="6"/>
  <c r="AB2350" i="6" s="1"/>
  <c r="T2350" i="6"/>
  <c r="R2350" i="6"/>
  <c r="D2350" i="6"/>
  <c r="B2350" i="6"/>
  <c r="Z2349" i="6"/>
  <c r="V2349" i="6"/>
  <c r="T2349" i="6"/>
  <c r="R2349" i="6"/>
  <c r="D2349" i="6"/>
  <c r="B2349" i="6"/>
  <c r="Z2348" i="6"/>
  <c r="V2348" i="6"/>
  <c r="AB2348" i="6" s="1"/>
  <c r="T2348" i="6"/>
  <c r="R2348" i="6"/>
  <c r="D2348" i="6"/>
  <c r="B2348" i="6"/>
  <c r="Z2347" i="6"/>
  <c r="V2347" i="6"/>
  <c r="AB2347" i="6" s="1"/>
  <c r="T2347" i="6"/>
  <c r="R2347" i="6"/>
  <c r="D2347" i="6"/>
  <c r="B2347" i="6"/>
  <c r="Z2346" i="6"/>
  <c r="V2346" i="6"/>
  <c r="T2346" i="6"/>
  <c r="R2346" i="6"/>
  <c r="D2346" i="6"/>
  <c r="B2346" i="6"/>
  <c r="Z2345" i="6"/>
  <c r="V2345" i="6"/>
  <c r="T2345" i="6"/>
  <c r="R2345" i="6"/>
  <c r="D2345" i="6"/>
  <c r="B2345" i="6"/>
  <c r="Z2344" i="6"/>
  <c r="V2344" i="6"/>
  <c r="AB2344" i="6" s="1"/>
  <c r="T2344" i="6"/>
  <c r="R2344" i="6"/>
  <c r="D2344" i="6"/>
  <c r="B2344" i="6"/>
  <c r="Z2343" i="6"/>
  <c r="V2343" i="6"/>
  <c r="AB2343" i="6" s="1"/>
  <c r="T2343" i="6"/>
  <c r="R2343" i="6"/>
  <c r="D2343" i="6"/>
  <c r="B2343" i="6"/>
  <c r="Z2342" i="6"/>
  <c r="V2342" i="6"/>
  <c r="AB2342" i="6" s="1"/>
  <c r="T2342" i="6"/>
  <c r="R2342" i="6"/>
  <c r="D2342" i="6"/>
  <c r="B2342" i="6"/>
  <c r="Z2341" i="6"/>
  <c r="V2341" i="6"/>
  <c r="T2341" i="6"/>
  <c r="R2341" i="6"/>
  <c r="D2341" i="6"/>
  <c r="B2341" i="6"/>
  <c r="Z2340" i="6"/>
  <c r="V2340" i="6"/>
  <c r="T2340" i="6"/>
  <c r="R2340" i="6"/>
  <c r="D2340" i="6"/>
  <c r="B2340" i="6"/>
  <c r="Z2339" i="6"/>
  <c r="V2339" i="6"/>
  <c r="AB2339" i="6" s="1"/>
  <c r="T2339" i="6"/>
  <c r="R2339" i="6"/>
  <c r="D2339" i="6"/>
  <c r="B2339" i="6"/>
  <c r="Z2338" i="6"/>
  <c r="V2338" i="6"/>
  <c r="AB2338" i="6" s="1"/>
  <c r="T2338" i="6"/>
  <c r="R2338" i="6"/>
  <c r="D2338" i="6"/>
  <c r="B2338" i="6"/>
  <c r="Z2337" i="6"/>
  <c r="V2337" i="6"/>
  <c r="AB2337" i="6" s="1"/>
  <c r="T2337" i="6"/>
  <c r="R2337" i="6"/>
  <c r="D2337" i="6"/>
  <c r="B2337" i="6"/>
  <c r="Z2336" i="6"/>
  <c r="V2336" i="6"/>
  <c r="AB2336" i="6" s="1"/>
  <c r="T2336" i="6"/>
  <c r="R2336" i="6"/>
  <c r="D2336" i="6"/>
  <c r="B2336" i="6"/>
  <c r="Z2335" i="6"/>
  <c r="V2335" i="6"/>
  <c r="AB2335" i="6" s="1"/>
  <c r="T2335" i="6"/>
  <c r="R2335" i="6"/>
  <c r="D2335" i="6"/>
  <c r="B2335" i="6"/>
  <c r="Z2334" i="6"/>
  <c r="V2334" i="6"/>
  <c r="AB2334" i="6" s="1"/>
  <c r="T2334" i="6"/>
  <c r="R2334" i="6"/>
  <c r="D2334" i="6"/>
  <c r="B2334" i="6"/>
  <c r="Z2333" i="6"/>
  <c r="V2333" i="6"/>
  <c r="T2333" i="6"/>
  <c r="R2333" i="6"/>
  <c r="D2333" i="6"/>
  <c r="B2333" i="6"/>
  <c r="Z2332" i="6"/>
  <c r="V2332" i="6"/>
  <c r="AB2332" i="6" s="1"/>
  <c r="T2332" i="6"/>
  <c r="R2332" i="6"/>
  <c r="D2332" i="6"/>
  <c r="B2332" i="6"/>
  <c r="Z2331" i="6"/>
  <c r="V2331" i="6"/>
  <c r="AB2331" i="6" s="1"/>
  <c r="T2331" i="6"/>
  <c r="R2331" i="6"/>
  <c r="D2331" i="6"/>
  <c r="B2331" i="6"/>
  <c r="Z2330" i="6"/>
  <c r="V2330" i="6"/>
  <c r="AB2330" i="6" s="1"/>
  <c r="T2330" i="6"/>
  <c r="R2330" i="6"/>
  <c r="D2330" i="6"/>
  <c r="B2330" i="6"/>
  <c r="Z2329" i="6"/>
  <c r="V2329" i="6"/>
  <c r="AB2329" i="6" s="1"/>
  <c r="T2329" i="6"/>
  <c r="R2329" i="6"/>
  <c r="D2329" i="6"/>
  <c r="B2329" i="6"/>
  <c r="Z2328" i="6"/>
  <c r="V2328" i="6"/>
  <c r="AB2328" i="6" s="1"/>
  <c r="T2328" i="6"/>
  <c r="R2328" i="6"/>
  <c r="D2328" i="6"/>
  <c r="B2328" i="6"/>
  <c r="Z2327" i="6"/>
  <c r="V2327" i="6"/>
  <c r="AB2327" i="6" s="1"/>
  <c r="T2327" i="6"/>
  <c r="R2327" i="6"/>
  <c r="D2327" i="6"/>
  <c r="B2327" i="6"/>
  <c r="Z2326" i="6"/>
  <c r="V2326" i="6"/>
  <c r="AB2326" i="6" s="1"/>
  <c r="T2326" i="6"/>
  <c r="R2326" i="6"/>
  <c r="D2326" i="6"/>
  <c r="B2326" i="6"/>
  <c r="Z2325" i="6"/>
  <c r="V2325" i="6"/>
  <c r="T2325" i="6"/>
  <c r="R2325" i="6"/>
  <c r="D2325" i="6"/>
  <c r="B2325" i="6"/>
  <c r="Z2324" i="6"/>
  <c r="V2324" i="6"/>
  <c r="AB2324" i="6" s="1"/>
  <c r="T2324" i="6"/>
  <c r="R2324" i="6"/>
  <c r="D2324" i="6"/>
  <c r="B2324" i="6"/>
  <c r="Z2323" i="6"/>
  <c r="V2323" i="6"/>
  <c r="AB2323" i="6" s="1"/>
  <c r="T2323" i="6"/>
  <c r="R2323" i="6"/>
  <c r="D2323" i="6"/>
  <c r="B2323" i="6"/>
  <c r="Z2322" i="6"/>
  <c r="V2322" i="6"/>
  <c r="T2322" i="6"/>
  <c r="R2322" i="6"/>
  <c r="D2322" i="6"/>
  <c r="B2322" i="6"/>
  <c r="Z2321" i="6"/>
  <c r="V2321" i="6"/>
  <c r="T2321" i="6"/>
  <c r="R2321" i="6"/>
  <c r="D2321" i="6"/>
  <c r="B2321" i="6"/>
  <c r="Z2320" i="6"/>
  <c r="V2320" i="6"/>
  <c r="AB2320" i="6" s="1"/>
  <c r="T2320" i="6"/>
  <c r="R2320" i="6"/>
  <c r="D2320" i="6"/>
  <c r="B2320" i="6"/>
  <c r="Z2319" i="6"/>
  <c r="V2319" i="6"/>
  <c r="AB2319" i="6" s="1"/>
  <c r="T2319" i="6"/>
  <c r="R2319" i="6"/>
  <c r="D2319" i="6"/>
  <c r="B2319" i="6"/>
  <c r="Z2318" i="6"/>
  <c r="V2318" i="6"/>
  <c r="T2318" i="6"/>
  <c r="R2318" i="6"/>
  <c r="D2318" i="6"/>
  <c r="B2318" i="6"/>
  <c r="Z2317" i="6"/>
  <c r="V2317" i="6"/>
  <c r="T2317" i="6"/>
  <c r="R2317" i="6"/>
  <c r="D2317" i="6"/>
  <c r="B2317" i="6"/>
  <c r="Z2316" i="6"/>
  <c r="V2316" i="6"/>
  <c r="T2316" i="6"/>
  <c r="R2316" i="6"/>
  <c r="D2316" i="6"/>
  <c r="B2316" i="6"/>
  <c r="Z2315" i="6"/>
  <c r="V2315" i="6"/>
  <c r="AB2315" i="6" s="1"/>
  <c r="T2315" i="6"/>
  <c r="R2315" i="6"/>
  <c r="D2315" i="6"/>
  <c r="B2315" i="6"/>
  <c r="Z2314" i="6"/>
  <c r="V2314" i="6"/>
  <c r="AB2314" i="6" s="1"/>
  <c r="T2314" i="6"/>
  <c r="R2314" i="6"/>
  <c r="D2314" i="6"/>
  <c r="B2314" i="6"/>
  <c r="Z2313" i="6"/>
  <c r="V2313" i="6"/>
  <c r="AB2313" i="6" s="1"/>
  <c r="T2313" i="6"/>
  <c r="R2313" i="6"/>
  <c r="D2313" i="6"/>
  <c r="B2313" i="6"/>
  <c r="Z2312" i="6"/>
  <c r="V2312" i="6"/>
  <c r="AB2312" i="6" s="1"/>
  <c r="T2312" i="6"/>
  <c r="R2312" i="6"/>
  <c r="D2312" i="6"/>
  <c r="B2312" i="6"/>
  <c r="Z2311" i="6"/>
  <c r="V2311" i="6"/>
  <c r="AB2311" i="6" s="1"/>
  <c r="T2311" i="6"/>
  <c r="R2311" i="6"/>
  <c r="D2311" i="6"/>
  <c r="B2311" i="6"/>
  <c r="Z2310" i="6"/>
  <c r="V2310" i="6"/>
  <c r="AB2310" i="6" s="1"/>
  <c r="T2310" i="6"/>
  <c r="R2310" i="6"/>
  <c r="D2310" i="6"/>
  <c r="B2310" i="6"/>
  <c r="Z2309" i="6"/>
  <c r="V2309" i="6"/>
  <c r="AB2309" i="6" s="1"/>
  <c r="T2309" i="6"/>
  <c r="R2309" i="6"/>
  <c r="D2309" i="6"/>
  <c r="B2309" i="6"/>
  <c r="Z2308" i="6"/>
  <c r="V2308" i="6"/>
  <c r="AB2308" i="6" s="1"/>
  <c r="T2308" i="6"/>
  <c r="R2308" i="6"/>
  <c r="D2308" i="6"/>
  <c r="B2308" i="6"/>
  <c r="Z2307" i="6"/>
  <c r="V2307" i="6"/>
  <c r="AB2307" i="6" s="1"/>
  <c r="T2307" i="6"/>
  <c r="R2307" i="6"/>
  <c r="D2307" i="6"/>
  <c r="B2307" i="6"/>
  <c r="Z2306" i="6"/>
  <c r="V2306" i="6"/>
  <c r="AB2306" i="6" s="1"/>
  <c r="T2306" i="6"/>
  <c r="R2306" i="6"/>
  <c r="D2306" i="6"/>
  <c r="B2306" i="6"/>
  <c r="Z2305" i="6"/>
  <c r="V2305" i="6"/>
  <c r="AB2305" i="6" s="1"/>
  <c r="T2305" i="6"/>
  <c r="R2305" i="6"/>
  <c r="D2305" i="6"/>
  <c r="B2305" i="6"/>
  <c r="Z2304" i="6"/>
  <c r="V2304" i="6"/>
  <c r="AB2304" i="6" s="1"/>
  <c r="T2304" i="6"/>
  <c r="R2304" i="6"/>
  <c r="D2304" i="6"/>
  <c r="B2304" i="6"/>
  <c r="Z2303" i="6"/>
  <c r="V2303" i="6"/>
  <c r="AB2303" i="6" s="1"/>
  <c r="T2303" i="6"/>
  <c r="R2303" i="6"/>
  <c r="D2303" i="6"/>
  <c r="B2303" i="6"/>
  <c r="Z2302" i="6"/>
  <c r="V2302" i="6"/>
  <c r="AB2302" i="6" s="1"/>
  <c r="T2302" i="6"/>
  <c r="R2302" i="6"/>
  <c r="D2302" i="6"/>
  <c r="B2302" i="6"/>
  <c r="Z2301" i="6"/>
  <c r="V2301" i="6"/>
  <c r="AB2301" i="6" s="1"/>
  <c r="T2301" i="6"/>
  <c r="R2301" i="6"/>
  <c r="D2301" i="6"/>
  <c r="B2301" i="6"/>
  <c r="Z2300" i="6"/>
  <c r="V2300" i="6"/>
  <c r="AB2300" i="6" s="1"/>
  <c r="T2300" i="6"/>
  <c r="R2300" i="6"/>
  <c r="D2300" i="6"/>
  <c r="B2300" i="6"/>
  <c r="Z2299" i="6"/>
  <c r="V2299" i="6"/>
  <c r="AB2299" i="6" s="1"/>
  <c r="T2299" i="6"/>
  <c r="R2299" i="6"/>
  <c r="D2299" i="6"/>
  <c r="B2299" i="6"/>
  <c r="Z2298" i="6"/>
  <c r="V2298" i="6"/>
  <c r="AB2298" i="6" s="1"/>
  <c r="T2298" i="6"/>
  <c r="R2298" i="6"/>
  <c r="D2298" i="6"/>
  <c r="B2298" i="6"/>
  <c r="Z2297" i="6"/>
  <c r="V2297" i="6"/>
  <c r="AB2297" i="6" s="1"/>
  <c r="T2297" i="6"/>
  <c r="R2297" i="6"/>
  <c r="D2297" i="6"/>
  <c r="B2297" i="6"/>
  <c r="Z2296" i="6"/>
  <c r="V2296" i="6"/>
  <c r="AB2296" i="6" s="1"/>
  <c r="T2296" i="6"/>
  <c r="R2296" i="6"/>
  <c r="D2296" i="6"/>
  <c r="B2296" i="6"/>
  <c r="Z2295" i="6"/>
  <c r="V2295" i="6"/>
  <c r="AB2295" i="6" s="1"/>
  <c r="T2295" i="6"/>
  <c r="R2295" i="6"/>
  <c r="D2295" i="6"/>
  <c r="B2295" i="6"/>
  <c r="Z2294" i="6"/>
  <c r="V2294" i="6"/>
  <c r="AB2294" i="6" s="1"/>
  <c r="T2294" i="6"/>
  <c r="R2294" i="6"/>
  <c r="D2294" i="6"/>
  <c r="B2294" i="6"/>
  <c r="Z2293" i="6"/>
  <c r="V2293" i="6"/>
  <c r="AB2293" i="6" s="1"/>
  <c r="T2293" i="6"/>
  <c r="R2293" i="6"/>
  <c r="D2293" i="6"/>
  <c r="B2293" i="6"/>
  <c r="Z2292" i="6"/>
  <c r="V2292" i="6"/>
  <c r="AB2292" i="6" s="1"/>
  <c r="T2292" i="6"/>
  <c r="R2292" i="6"/>
  <c r="D2292" i="6"/>
  <c r="B2292" i="6"/>
  <c r="Z2291" i="6"/>
  <c r="V2291" i="6"/>
  <c r="AB2291" i="6" s="1"/>
  <c r="T2291" i="6"/>
  <c r="R2291" i="6"/>
  <c r="D2291" i="6"/>
  <c r="B2291" i="6"/>
  <c r="Z2290" i="6"/>
  <c r="V2290" i="6"/>
  <c r="AB2290" i="6" s="1"/>
  <c r="T2290" i="6"/>
  <c r="R2290" i="6"/>
  <c r="D2290" i="6"/>
  <c r="B2290" i="6"/>
  <c r="Z2289" i="6"/>
  <c r="V2289" i="6"/>
  <c r="AB2289" i="6" s="1"/>
  <c r="T2289" i="6"/>
  <c r="R2289" i="6"/>
  <c r="D2289" i="6"/>
  <c r="B2289" i="6"/>
  <c r="Z2288" i="6"/>
  <c r="V2288" i="6"/>
  <c r="AB2288" i="6" s="1"/>
  <c r="T2288" i="6"/>
  <c r="R2288" i="6"/>
  <c r="D2288" i="6"/>
  <c r="B2288" i="6"/>
  <c r="Z2287" i="6"/>
  <c r="V2287" i="6"/>
  <c r="AB2287" i="6" s="1"/>
  <c r="T2287" i="6"/>
  <c r="R2287" i="6"/>
  <c r="D2287" i="6"/>
  <c r="B2287" i="6"/>
  <c r="Z2286" i="6"/>
  <c r="V2286" i="6"/>
  <c r="AB2286" i="6" s="1"/>
  <c r="T2286" i="6"/>
  <c r="R2286" i="6"/>
  <c r="D2286" i="6"/>
  <c r="B2286" i="6"/>
  <c r="Z2285" i="6"/>
  <c r="V2285" i="6"/>
  <c r="T2285" i="6"/>
  <c r="R2285" i="6"/>
  <c r="D2285" i="6"/>
  <c r="B2285" i="6"/>
  <c r="Z2284" i="6"/>
  <c r="V2284" i="6"/>
  <c r="T2284" i="6"/>
  <c r="R2284" i="6"/>
  <c r="D2284" i="6"/>
  <c r="B2284" i="6"/>
  <c r="Z2283" i="6"/>
  <c r="V2283" i="6"/>
  <c r="AB2283" i="6" s="1"/>
  <c r="T2283" i="6"/>
  <c r="R2283" i="6"/>
  <c r="D2283" i="6"/>
  <c r="B2283" i="6"/>
  <c r="Z2282" i="6"/>
  <c r="V2282" i="6"/>
  <c r="T2282" i="6"/>
  <c r="R2282" i="6"/>
  <c r="D2282" i="6"/>
  <c r="B2282" i="6"/>
  <c r="Z2281" i="6"/>
  <c r="V2281" i="6"/>
  <c r="T2281" i="6"/>
  <c r="R2281" i="6"/>
  <c r="D2281" i="6"/>
  <c r="B2281" i="6"/>
  <c r="Z2280" i="6"/>
  <c r="V2280" i="6"/>
  <c r="AB2280" i="6" s="1"/>
  <c r="T2280" i="6"/>
  <c r="R2280" i="6"/>
  <c r="D2280" i="6"/>
  <c r="B2280" i="6"/>
  <c r="Z2279" i="6"/>
  <c r="V2279" i="6"/>
  <c r="AB2279" i="6" s="1"/>
  <c r="T2279" i="6"/>
  <c r="R2279" i="6"/>
  <c r="D2279" i="6"/>
  <c r="B2279" i="6"/>
  <c r="Z2278" i="6"/>
  <c r="V2278" i="6"/>
  <c r="AB2278" i="6" s="1"/>
  <c r="T2278" i="6"/>
  <c r="R2278" i="6"/>
  <c r="D2278" i="6"/>
  <c r="B2278" i="6"/>
  <c r="Z2277" i="6"/>
  <c r="V2277" i="6"/>
  <c r="AB2277" i="6" s="1"/>
  <c r="T2277" i="6"/>
  <c r="R2277" i="6"/>
  <c r="D2277" i="6"/>
  <c r="B2277" i="6"/>
  <c r="Z2276" i="6"/>
  <c r="V2276" i="6"/>
  <c r="AB2276" i="6" s="1"/>
  <c r="T2276" i="6"/>
  <c r="R2276" i="6"/>
  <c r="D2276" i="6"/>
  <c r="B2276" i="6"/>
  <c r="Z2275" i="6"/>
  <c r="V2275" i="6"/>
  <c r="AB2275" i="6" s="1"/>
  <c r="T2275" i="6"/>
  <c r="R2275" i="6"/>
  <c r="D2275" i="6"/>
  <c r="B2275" i="6"/>
  <c r="Z2274" i="6"/>
  <c r="V2274" i="6"/>
  <c r="T2274" i="6"/>
  <c r="R2274" i="6"/>
  <c r="D2274" i="6"/>
  <c r="B2274" i="6"/>
  <c r="Z2273" i="6"/>
  <c r="V2273" i="6"/>
  <c r="T2273" i="6"/>
  <c r="R2273" i="6"/>
  <c r="D2273" i="6"/>
  <c r="B2273" i="6"/>
  <c r="Z2272" i="6"/>
  <c r="V2272" i="6"/>
  <c r="AB2272" i="6" s="1"/>
  <c r="T2272" i="6"/>
  <c r="R2272" i="6"/>
  <c r="D2272" i="6"/>
  <c r="B2272" i="6"/>
  <c r="Z2271" i="6"/>
  <c r="V2271" i="6"/>
  <c r="AB2271" i="6" s="1"/>
  <c r="T2271" i="6"/>
  <c r="R2271" i="6"/>
  <c r="D2271" i="6"/>
  <c r="B2271" i="6"/>
  <c r="Z2270" i="6"/>
  <c r="V2270" i="6"/>
  <c r="AB2270" i="6" s="1"/>
  <c r="T2270" i="6"/>
  <c r="R2270" i="6"/>
  <c r="D2270" i="6"/>
  <c r="B2270" i="6"/>
  <c r="Z2269" i="6"/>
  <c r="V2269" i="6"/>
  <c r="AB2269" i="6" s="1"/>
  <c r="T2269" i="6"/>
  <c r="R2269" i="6"/>
  <c r="D2269" i="6"/>
  <c r="B2269" i="6"/>
  <c r="Z2268" i="6"/>
  <c r="V2268" i="6"/>
  <c r="AB2268" i="6" s="1"/>
  <c r="T2268" i="6"/>
  <c r="R2268" i="6"/>
  <c r="D2268" i="6"/>
  <c r="B2268" i="6"/>
  <c r="Z2267" i="6"/>
  <c r="V2267" i="6"/>
  <c r="AB2267" i="6" s="1"/>
  <c r="T2267" i="6"/>
  <c r="R2267" i="6"/>
  <c r="D2267" i="6"/>
  <c r="B2267" i="6"/>
  <c r="Z2266" i="6"/>
  <c r="V2266" i="6"/>
  <c r="AB2266" i="6" s="1"/>
  <c r="T2266" i="6"/>
  <c r="R2266" i="6"/>
  <c r="D2266" i="6"/>
  <c r="B2266" i="6"/>
  <c r="Z2265" i="6"/>
  <c r="V2265" i="6"/>
  <c r="AB2265" i="6" s="1"/>
  <c r="T2265" i="6"/>
  <c r="R2265" i="6"/>
  <c r="D2265" i="6"/>
  <c r="B2265" i="6"/>
  <c r="Z2264" i="6"/>
  <c r="V2264" i="6"/>
  <c r="AB2264" i="6" s="1"/>
  <c r="T2264" i="6"/>
  <c r="R2264" i="6"/>
  <c r="D2264" i="6"/>
  <c r="B2264" i="6"/>
  <c r="Z2263" i="6"/>
  <c r="V2263" i="6"/>
  <c r="AB2263" i="6" s="1"/>
  <c r="T2263" i="6"/>
  <c r="R2263" i="6"/>
  <c r="D2263" i="6"/>
  <c r="B2263" i="6"/>
  <c r="Z2262" i="6"/>
  <c r="V2262" i="6"/>
  <c r="AB2262" i="6" s="1"/>
  <c r="T2262" i="6"/>
  <c r="R2262" i="6"/>
  <c r="D2262" i="6"/>
  <c r="B2262" i="6"/>
  <c r="Z2261" i="6"/>
  <c r="V2261" i="6"/>
  <c r="AB2261" i="6" s="1"/>
  <c r="T2261" i="6"/>
  <c r="R2261" i="6"/>
  <c r="D2261" i="6"/>
  <c r="B2261" i="6"/>
  <c r="Z2260" i="6"/>
  <c r="V2260" i="6"/>
  <c r="AB2260" i="6" s="1"/>
  <c r="T2260" i="6"/>
  <c r="R2260" i="6"/>
  <c r="D2260" i="6"/>
  <c r="B2260" i="6"/>
  <c r="Z2259" i="6"/>
  <c r="V2259" i="6"/>
  <c r="AB2259" i="6" s="1"/>
  <c r="T2259" i="6"/>
  <c r="R2259" i="6"/>
  <c r="D2259" i="6"/>
  <c r="B2259" i="6"/>
  <c r="Z2258" i="6"/>
  <c r="V2258" i="6"/>
  <c r="AB2258" i="6" s="1"/>
  <c r="T2258" i="6"/>
  <c r="R2258" i="6"/>
  <c r="D2258" i="6"/>
  <c r="B2258" i="6"/>
  <c r="Z2257" i="6"/>
  <c r="V2257" i="6"/>
  <c r="AB2257" i="6" s="1"/>
  <c r="T2257" i="6"/>
  <c r="R2257" i="6"/>
  <c r="D2257" i="6"/>
  <c r="B2257" i="6"/>
  <c r="Z2256" i="6"/>
  <c r="V2256" i="6"/>
  <c r="AB2256" i="6" s="1"/>
  <c r="T2256" i="6"/>
  <c r="R2256" i="6"/>
  <c r="D2256" i="6"/>
  <c r="B2256" i="6"/>
  <c r="Z2255" i="6"/>
  <c r="V2255" i="6"/>
  <c r="AB2255" i="6" s="1"/>
  <c r="T2255" i="6"/>
  <c r="R2255" i="6"/>
  <c r="D2255" i="6"/>
  <c r="B2255" i="6"/>
  <c r="Z2254" i="6"/>
  <c r="V2254" i="6"/>
  <c r="AB2254" i="6" s="1"/>
  <c r="T2254" i="6"/>
  <c r="R2254" i="6"/>
  <c r="D2254" i="6"/>
  <c r="B2254" i="6"/>
  <c r="Z2253" i="6"/>
  <c r="V2253" i="6"/>
  <c r="AB2253" i="6" s="1"/>
  <c r="T2253" i="6"/>
  <c r="R2253" i="6"/>
  <c r="D2253" i="6"/>
  <c r="B2253" i="6"/>
  <c r="Z2252" i="6"/>
  <c r="V2252" i="6"/>
  <c r="AB2252" i="6" s="1"/>
  <c r="T2252" i="6"/>
  <c r="R2252" i="6"/>
  <c r="D2252" i="6"/>
  <c r="B2252" i="6"/>
  <c r="Z2251" i="6"/>
  <c r="V2251" i="6"/>
  <c r="AB2251" i="6" s="1"/>
  <c r="T2251" i="6"/>
  <c r="R2251" i="6"/>
  <c r="D2251" i="6"/>
  <c r="B2251" i="6"/>
  <c r="Z2250" i="6"/>
  <c r="V2250" i="6"/>
  <c r="T2250" i="6"/>
  <c r="R2250" i="6"/>
  <c r="D2250" i="6"/>
  <c r="B2250" i="6"/>
  <c r="Z2249" i="6"/>
  <c r="V2249" i="6"/>
  <c r="T2249" i="6"/>
  <c r="R2249" i="6"/>
  <c r="D2249" i="6"/>
  <c r="B2249" i="6"/>
  <c r="Z2248" i="6"/>
  <c r="V2248" i="6"/>
  <c r="AB2248" i="6" s="1"/>
  <c r="T2248" i="6"/>
  <c r="R2248" i="6"/>
  <c r="D2248" i="6"/>
  <c r="B2248" i="6"/>
  <c r="Z2247" i="6"/>
  <c r="V2247" i="6"/>
  <c r="AB2247" i="6" s="1"/>
  <c r="T2247" i="6"/>
  <c r="R2247" i="6"/>
  <c r="D2247" i="6"/>
  <c r="B2247" i="6"/>
  <c r="Z2246" i="6"/>
  <c r="V2246" i="6"/>
  <c r="AB2246" i="6" s="1"/>
  <c r="T2246" i="6"/>
  <c r="R2246" i="6"/>
  <c r="D2246" i="6"/>
  <c r="B2246" i="6"/>
  <c r="Z2245" i="6"/>
  <c r="V2245" i="6"/>
  <c r="T2245" i="6"/>
  <c r="R2245" i="6"/>
  <c r="D2245" i="6"/>
  <c r="B2245" i="6"/>
  <c r="Z2244" i="6"/>
  <c r="V2244" i="6"/>
  <c r="AB2244" i="6" s="1"/>
  <c r="T2244" i="6"/>
  <c r="R2244" i="6"/>
  <c r="D2244" i="6"/>
  <c r="B2244" i="6"/>
  <c r="Z2243" i="6"/>
  <c r="V2243" i="6"/>
  <c r="AB2243" i="6" s="1"/>
  <c r="T2243" i="6"/>
  <c r="R2243" i="6"/>
  <c r="D2243" i="6"/>
  <c r="B2243" i="6"/>
  <c r="Z2242" i="6"/>
  <c r="V2242" i="6"/>
  <c r="AB2242" i="6" s="1"/>
  <c r="T2242" i="6"/>
  <c r="R2242" i="6"/>
  <c r="D2242" i="6"/>
  <c r="B2242" i="6"/>
  <c r="Z2241" i="6"/>
  <c r="V2241" i="6"/>
  <c r="AB2241" i="6" s="1"/>
  <c r="T2241" i="6"/>
  <c r="R2241" i="6"/>
  <c r="D2241" i="6"/>
  <c r="B2241" i="6"/>
  <c r="Z2240" i="6"/>
  <c r="V2240" i="6"/>
  <c r="AB2240" i="6" s="1"/>
  <c r="T2240" i="6"/>
  <c r="R2240" i="6"/>
  <c r="D2240" i="6"/>
  <c r="B2240" i="6"/>
  <c r="Z2239" i="6"/>
  <c r="V2239" i="6"/>
  <c r="AB2239" i="6" s="1"/>
  <c r="T2239" i="6"/>
  <c r="R2239" i="6"/>
  <c r="D2239" i="6"/>
  <c r="B2239" i="6"/>
  <c r="Z2238" i="6"/>
  <c r="V2238" i="6"/>
  <c r="AB2238" i="6" s="1"/>
  <c r="T2238" i="6"/>
  <c r="R2238" i="6"/>
  <c r="D2238" i="6"/>
  <c r="B2238" i="6"/>
  <c r="Z2237" i="6"/>
  <c r="V2237" i="6"/>
  <c r="AB2237" i="6" s="1"/>
  <c r="T2237" i="6"/>
  <c r="R2237" i="6"/>
  <c r="D2237" i="6"/>
  <c r="B2237" i="6"/>
  <c r="Z2236" i="6"/>
  <c r="V2236" i="6"/>
  <c r="AB2236" i="6" s="1"/>
  <c r="T2236" i="6"/>
  <c r="R2236" i="6"/>
  <c r="D2236" i="6"/>
  <c r="B2236" i="6"/>
  <c r="Z2235" i="6"/>
  <c r="V2235" i="6"/>
  <c r="AB2235" i="6" s="1"/>
  <c r="T2235" i="6"/>
  <c r="R2235" i="6"/>
  <c r="D2235" i="6"/>
  <c r="B2235" i="6"/>
  <c r="Z2234" i="6"/>
  <c r="V2234" i="6"/>
  <c r="AB2234" i="6" s="1"/>
  <c r="T2234" i="6"/>
  <c r="R2234" i="6"/>
  <c r="D2234" i="6"/>
  <c r="B2234" i="6"/>
  <c r="Z2233" i="6"/>
  <c r="V2233" i="6"/>
  <c r="AB2233" i="6" s="1"/>
  <c r="T2233" i="6"/>
  <c r="R2233" i="6"/>
  <c r="D2233" i="6"/>
  <c r="B2233" i="6"/>
  <c r="Z2232" i="6"/>
  <c r="V2232" i="6"/>
  <c r="AB2232" i="6" s="1"/>
  <c r="T2232" i="6"/>
  <c r="R2232" i="6"/>
  <c r="D2232" i="6"/>
  <c r="B2232" i="6"/>
  <c r="Z2231" i="6"/>
  <c r="V2231" i="6"/>
  <c r="AB2231" i="6" s="1"/>
  <c r="T2231" i="6"/>
  <c r="R2231" i="6"/>
  <c r="D2231" i="6"/>
  <c r="B2231" i="6"/>
  <c r="Z2230" i="6"/>
  <c r="V2230" i="6"/>
  <c r="AB2230" i="6" s="1"/>
  <c r="T2230" i="6"/>
  <c r="R2230" i="6"/>
  <c r="D2230" i="6"/>
  <c r="B2230" i="6"/>
  <c r="Z2229" i="6"/>
  <c r="V2229" i="6"/>
  <c r="AB2229" i="6" s="1"/>
  <c r="T2229" i="6"/>
  <c r="R2229" i="6"/>
  <c r="D2229" i="6"/>
  <c r="B2229" i="6"/>
  <c r="Z2228" i="6"/>
  <c r="V2228" i="6"/>
  <c r="AB2228" i="6" s="1"/>
  <c r="T2228" i="6"/>
  <c r="R2228" i="6"/>
  <c r="D2228" i="6"/>
  <c r="B2228" i="6"/>
  <c r="Z2227" i="6"/>
  <c r="V2227" i="6"/>
  <c r="AB2227" i="6" s="1"/>
  <c r="T2227" i="6"/>
  <c r="R2227" i="6"/>
  <c r="D2227" i="6"/>
  <c r="B2227" i="6"/>
  <c r="Z2226" i="6"/>
  <c r="V2226" i="6"/>
  <c r="T2226" i="6"/>
  <c r="R2226" i="6"/>
  <c r="D2226" i="6"/>
  <c r="B2226" i="6"/>
  <c r="Z2225" i="6"/>
  <c r="V2225" i="6"/>
  <c r="AB2225" i="6" s="1"/>
  <c r="T2225" i="6"/>
  <c r="R2225" i="6"/>
  <c r="D2225" i="6"/>
  <c r="B2225" i="6"/>
  <c r="Z2224" i="6"/>
  <c r="V2224" i="6"/>
  <c r="AB2224" i="6" s="1"/>
  <c r="T2224" i="6"/>
  <c r="R2224" i="6"/>
  <c r="D2224" i="6"/>
  <c r="B2224" i="6"/>
  <c r="Z2223" i="6"/>
  <c r="V2223" i="6"/>
  <c r="AB2223" i="6" s="1"/>
  <c r="T2223" i="6"/>
  <c r="R2223" i="6"/>
  <c r="D2223" i="6"/>
  <c r="B2223" i="6"/>
  <c r="Z2222" i="6"/>
  <c r="V2222" i="6"/>
  <c r="AB2222" i="6" s="1"/>
  <c r="T2222" i="6"/>
  <c r="R2222" i="6"/>
  <c r="D2222" i="6"/>
  <c r="B2222" i="6"/>
  <c r="Z2221" i="6"/>
  <c r="V2221" i="6"/>
  <c r="T2221" i="6"/>
  <c r="R2221" i="6"/>
  <c r="D2221" i="6"/>
  <c r="B2221" i="6"/>
  <c r="Z2220" i="6"/>
  <c r="V2220" i="6"/>
  <c r="AB2220" i="6" s="1"/>
  <c r="T2220" i="6"/>
  <c r="R2220" i="6"/>
  <c r="D2220" i="6"/>
  <c r="B2220" i="6"/>
  <c r="Z2219" i="6"/>
  <c r="V2219" i="6"/>
  <c r="T2219" i="6"/>
  <c r="R2219" i="6"/>
  <c r="D2219" i="6"/>
  <c r="B2219" i="6"/>
  <c r="Z2218" i="6"/>
  <c r="V2218" i="6"/>
  <c r="T2218" i="6"/>
  <c r="R2218" i="6"/>
  <c r="D2218" i="6"/>
  <c r="B2218" i="6"/>
  <c r="Z2217" i="6"/>
  <c r="V2217" i="6"/>
  <c r="T2217" i="6"/>
  <c r="R2217" i="6"/>
  <c r="D2217" i="6"/>
  <c r="B2217" i="6"/>
  <c r="Z2216" i="6"/>
  <c r="V2216" i="6"/>
  <c r="AB2216" i="6" s="1"/>
  <c r="T2216" i="6"/>
  <c r="R2216" i="6"/>
  <c r="D2216" i="6"/>
  <c r="B2216" i="6"/>
  <c r="Z2215" i="6"/>
  <c r="V2215" i="6"/>
  <c r="AB2215" i="6" s="1"/>
  <c r="T2215" i="6"/>
  <c r="R2215" i="6"/>
  <c r="D2215" i="6"/>
  <c r="B2215" i="6"/>
  <c r="Z2214" i="6"/>
  <c r="V2214" i="6"/>
  <c r="AB2214" i="6" s="1"/>
  <c r="T2214" i="6"/>
  <c r="R2214" i="6"/>
  <c r="D2214" i="6"/>
  <c r="B2214" i="6"/>
  <c r="Z2213" i="6"/>
  <c r="V2213" i="6"/>
  <c r="AB2213" i="6" s="1"/>
  <c r="T2213" i="6"/>
  <c r="R2213" i="6"/>
  <c r="D2213" i="6"/>
  <c r="B2213" i="6"/>
  <c r="Z2212" i="6"/>
  <c r="V2212" i="6"/>
  <c r="AB2212" i="6" s="1"/>
  <c r="T2212" i="6"/>
  <c r="R2212" i="6"/>
  <c r="D2212" i="6"/>
  <c r="B2212" i="6"/>
  <c r="Z2211" i="6"/>
  <c r="V2211" i="6"/>
  <c r="T2211" i="6"/>
  <c r="R2211" i="6"/>
  <c r="D2211" i="6"/>
  <c r="B2211" i="6"/>
  <c r="Z2210" i="6"/>
  <c r="V2210" i="6"/>
  <c r="AB2210" i="6" s="1"/>
  <c r="T2210" i="6"/>
  <c r="R2210" i="6"/>
  <c r="D2210" i="6"/>
  <c r="B2210" i="6"/>
  <c r="Z2209" i="6"/>
  <c r="V2209" i="6"/>
  <c r="AB2209" i="6" s="1"/>
  <c r="T2209" i="6"/>
  <c r="R2209" i="6"/>
  <c r="D2209" i="6"/>
  <c r="B2209" i="6"/>
  <c r="Z2208" i="6"/>
  <c r="V2208" i="6"/>
  <c r="AB2208" i="6" s="1"/>
  <c r="T2208" i="6"/>
  <c r="R2208" i="6"/>
  <c r="D2208" i="6"/>
  <c r="B2208" i="6"/>
  <c r="Z2207" i="6"/>
  <c r="V2207" i="6"/>
  <c r="AB2207" i="6" s="1"/>
  <c r="T2207" i="6"/>
  <c r="R2207" i="6"/>
  <c r="D2207" i="6"/>
  <c r="B2207" i="6"/>
  <c r="Z2206" i="6"/>
  <c r="V2206" i="6"/>
  <c r="AB2206" i="6" s="1"/>
  <c r="T2206" i="6"/>
  <c r="R2206" i="6"/>
  <c r="D2206" i="6"/>
  <c r="B2206" i="6"/>
  <c r="Z2205" i="6"/>
  <c r="V2205" i="6"/>
  <c r="AB2205" i="6" s="1"/>
  <c r="T2205" i="6"/>
  <c r="R2205" i="6"/>
  <c r="D2205" i="6"/>
  <c r="B2205" i="6"/>
  <c r="Z2204" i="6"/>
  <c r="V2204" i="6"/>
  <c r="AB2204" i="6" s="1"/>
  <c r="T2204" i="6"/>
  <c r="R2204" i="6"/>
  <c r="D2204" i="6"/>
  <c r="B2204" i="6"/>
  <c r="Z2203" i="6"/>
  <c r="V2203" i="6"/>
  <c r="AB2203" i="6" s="1"/>
  <c r="T2203" i="6"/>
  <c r="R2203" i="6"/>
  <c r="D2203" i="6"/>
  <c r="B2203" i="6"/>
  <c r="Z2202" i="6"/>
  <c r="V2202" i="6"/>
  <c r="T2202" i="6"/>
  <c r="R2202" i="6"/>
  <c r="D2202" i="6"/>
  <c r="B2202" i="6"/>
  <c r="Z2201" i="6"/>
  <c r="V2201" i="6"/>
  <c r="AB2201" i="6" s="1"/>
  <c r="T2201" i="6"/>
  <c r="R2201" i="6"/>
  <c r="D2201" i="6"/>
  <c r="B2201" i="6"/>
  <c r="Z2200" i="6"/>
  <c r="V2200" i="6"/>
  <c r="AB2200" i="6" s="1"/>
  <c r="T2200" i="6"/>
  <c r="R2200" i="6"/>
  <c r="D2200" i="6"/>
  <c r="B2200" i="6"/>
  <c r="Z2199" i="6"/>
  <c r="V2199" i="6"/>
  <c r="AB2199" i="6" s="1"/>
  <c r="T2199" i="6"/>
  <c r="R2199" i="6"/>
  <c r="D2199" i="6"/>
  <c r="B2199" i="6"/>
  <c r="Z2198" i="6"/>
  <c r="V2198" i="6"/>
  <c r="AB2198" i="6" s="1"/>
  <c r="T2198" i="6"/>
  <c r="R2198" i="6"/>
  <c r="D2198" i="6"/>
  <c r="B2198" i="6"/>
  <c r="Z2197" i="6"/>
  <c r="V2197" i="6"/>
  <c r="X2197" i="6" s="1"/>
  <c r="T2197" i="6"/>
  <c r="R2197" i="6"/>
  <c r="D2197" i="6"/>
  <c r="B2197" i="6"/>
  <c r="Z2196" i="6"/>
  <c r="V2196" i="6"/>
  <c r="AB2196" i="6" s="1"/>
  <c r="T2196" i="6"/>
  <c r="R2196" i="6"/>
  <c r="D2196" i="6"/>
  <c r="B2196" i="6"/>
  <c r="Z2195" i="6"/>
  <c r="V2195" i="6"/>
  <c r="T2195" i="6"/>
  <c r="R2195" i="6"/>
  <c r="D2195" i="6"/>
  <c r="B2195" i="6"/>
  <c r="Z2194" i="6"/>
  <c r="V2194" i="6"/>
  <c r="AB2194" i="6" s="1"/>
  <c r="T2194" i="6"/>
  <c r="R2194" i="6"/>
  <c r="D2194" i="6"/>
  <c r="B2194" i="6"/>
  <c r="Z2193" i="6"/>
  <c r="V2193" i="6"/>
  <c r="AB2193" i="6" s="1"/>
  <c r="T2193" i="6"/>
  <c r="R2193" i="6"/>
  <c r="D2193" i="6"/>
  <c r="B2193" i="6"/>
  <c r="Z2192" i="6"/>
  <c r="V2192" i="6"/>
  <c r="AB2192" i="6" s="1"/>
  <c r="T2192" i="6"/>
  <c r="R2192" i="6"/>
  <c r="D2192" i="6"/>
  <c r="B2192" i="6"/>
  <c r="Z2191" i="6"/>
  <c r="V2191" i="6"/>
  <c r="AB2191" i="6" s="1"/>
  <c r="T2191" i="6"/>
  <c r="R2191" i="6"/>
  <c r="D2191" i="6"/>
  <c r="B2191" i="6"/>
  <c r="Z2190" i="6"/>
  <c r="V2190" i="6"/>
  <c r="AB2190" i="6" s="1"/>
  <c r="T2190" i="6"/>
  <c r="R2190" i="6"/>
  <c r="D2190" i="6"/>
  <c r="B2190" i="6"/>
  <c r="Z2189" i="6"/>
  <c r="V2189" i="6"/>
  <c r="AB2189" i="6" s="1"/>
  <c r="T2189" i="6"/>
  <c r="R2189" i="6"/>
  <c r="D2189" i="6"/>
  <c r="B2189" i="6"/>
  <c r="Z2188" i="6"/>
  <c r="V2188" i="6"/>
  <c r="AB2188" i="6" s="1"/>
  <c r="T2188" i="6"/>
  <c r="R2188" i="6"/>
  <c r="D2188" i="6"/>
  <c r="B2188" i="6"/>
  <c r="Z2187" i="6"/>
  <c r="V2187" i="6"/>
  <c r="AB2187" i="6" s="1"/>
  <c r="T2187" i="6"/>
  <c r="R2187" i="6"/>
  <c r="D2187" i="6"/>
  <c r="B2187" i="6"/>
  <c r="Z2186" i="6"/>
  <c r="V2186" i="6"/>
  <c r="T2186" i="6"/>
  <c r="R2186" i="6"/>
  <c r="D2186" i="6"/>
  <c r="B2186" i="6"/>
  <c r="Z2185" i="6"/>
  <c r="V2185" i="6"/>
  <c r="T2185" i="6"/>
  <c r="R2185" i="6"/>
  <c r="D2185" i="6"/>
  <c r="B2185" i="6"/>
  <c r="Z2184" i="6"/>
  <c r="V2184" i="6"/>
  <c r="AB2184" i="6" s="1"/>
  <c r="T2184" i="6"/>
  <c r="R2184" i="6"/>
  <c r="D2184" i="6"/>
  <c r="B2184" i="6"/>
  <c r="Z2183" i="6"/>
  <c r="V2183" i="6"/>
  <c r="AB2183" i="6" s="1"/>
  <c r="T2183" i="6"/>
  <c r="R2183" i="6"/>
  <c r="D2183" i="6"/>
  <c r="B2183" i="6"/>
  <c r="Z2182" i="6"/>
  <c r="V2182" i="6"/>
  <c r="T2182" i="6"/>
  <c r="R2182" i="6"/>
  <c r="D2182" i="6"/>
  <c r="B2182" i="6"/>
  <c r="Z2181" i="6"/>
  <c r="V2181" i="6"/>
  <c r="T2181" i="6"/>
  <c r="R2181" i="6"/>
  <c r="D2181" i="6"/>
  <c r="B2181" i="6"/>
  <c r="Z2180" i="6"/>
  <c r="V2180" i="6"/>
  <c r="AB2180" i="6" s="1"/>
  <c r="T2180" i="6"/>
  <c r="R2180" i="6"/>
  <c r="D2180" i="6"/>
  <c r="B2180" i="6"/>
  <c r="Z2179" i="6"/>
  <c r="V2179" i="6"/>
  <c r="AB2179" i="6" s="1"/>
  <c r="T2179" i="6"/>
  <c r="R2179" i="6"/>
  <c r="D2179" i="6"/>
  <c r="B2179" i="6"/>
  <c r="Z2178" i="6"/>
  <c r="V2178" i="6"/>
  <c r="AB2178" i="6" s="1"/>
  <c r="T2178" i="6"/>
  <c r="R2178" i="6"/>
  <c r="D2178" i="6"/>
  <c r="B2178" i="6"/>
  <c r="Z2177" i="6"/>
  <c r="V2177" i="6"/>
  <c r="T2177" i="6"/>
  <c r="R2177" i="6"/>
  <c r="D2177" i="6"/>
  <c r="B2177" i="6"/>
  <c r="Z2176" i="6"/>
  <c r="V2176" i="6"/>
  <c r="AB2176" i="6" s="1"/>
  <c r="T2176" i="6"/>
  <c r="R2176" i="6"/>
  <c r="D2176" i="6"/>
  <c r="B2176" i="6"/>
  <c r="Z2175" i="6"/>
  <c r="V2175" i="6"/>
  <c r="AB2175" i="6" s="1"/>
  <c r="T2175" i="6"/>
  <c r="R2175" i="6"/>
  <c r="D2175" i="6"/>
  <c r="B2175" i="6"/>
  <c r="Z2174" i="6"/>
  <c r="V2174" i="6"/>
  <c r="AB2174" i="6" s="1"/>
  <c r="T2174" i="6"/>
  <c r="R2174" i="6"/>
  <c r="D2174" i="6"/>
  <c r="B2174" i="6"/>
  <c r="Z2173" i="6"/>
  <c r="V2173" i="6"/>
  <c r="AB2173" i="6" s="1"/>
  <c r="T2173" i="6"/>
  <c r="R2173" i="6"/>
  <c r="D2173" i="6"/>
  <c r="B2173" i="6"/>
  <c r="Z2172" i="6"/>
  <c r="V2172" i="6"/>
  <c r="AB2172" i="6" s="1"/>
  <c r="T2172" i="6"/>
  <c r="R2172" i="6"/>
  <c r="D2172" i="6"/>
  <c r="B2172" i="6"/>
  <c r="Z2171" i="6"/>
  <c r="V2171" i="6"/>
  <c r="AB2171" i="6" s="1"/>
  <c r="T2171" i="6"/>
  <c r="R2171" i="6"/>
  <c r="D2171" i="6"/>
  <c r="B2171" i="6"/>
  <c r="Z2170" i="6"/>
  <c r="V2170" i="6"/>
  <c r="AB2170" i="6" s="1"/>
  <c r="T2170" i="6"/>
  <c r="R2170" i="6"/>
  <c r="D2170" i="6"/>
  <c r="B2170" i="6"/>
  <c r="Z2169" i="6"/>
  <c r="V2169" i="6"/>
  <c r="X2169" i="6" s="1"/>
  <c r="T2169" i="6"/>
  <c r="R2169" i="6"/>
  <c r="D2169" i="6"/>
  <c r="B2169" i="6"/>
  <c r="Z2168" i="6"/>
  <c r="V2168" i="6"/>
  <c r="T2168" i="6"/>
  <c r="R2168" i="6"/>
  <c r="D2168" i="6"/>
  <c r="B2168" i="6"/>
  <c r="Z2167" i="6"/>
  <c r="V2167" i="6"/>
  <c r="AB2167" i="6" s="1"/>
  <c r="T2167" i="6"/>
  <c r="R2167" i="6"/>
  <c r="D2167" i="6"/>
  <c r="B2167" i="6"/>
  <c r="Z2166" i="6"/>
  <c r="V2166" i="6"/>
  <c r="AB2166" i="6" s="1"/>
  <c r="T2166" i="6"/>
  <c r="R2166" i="6"/>
  <c r="D2166" i="6"/>
  <c r="B2166" i="6"/>
  <c r="Z2165" i="6"/>
  <c r="V2165" i="6"/>
  <c r="AB2165" i="6" s="1"/>
  <c r="T2165" i="6"/>
  <c r="R2165" i="6"/>
  <c r="D2165" i="6"/>
  <c r="B2165" i="6"/>
  <c r="Z2164" i="6"/>
  <c r="V2164" i="6"/>
  <c r="AB2164" i="6" s="1"/>
  <c r="T2164" i="6"/>
  <c r="R2164" i="6"/>
  <c r="D2164" i="6"/>
  <c r="B2164" i="6"/>
  <c r="Z2163" i="6"/>
  <c r="V2163" i="6"/>
  <c r="AB2163" i="6" s="1"/>
  <c r="T2163" i="6"/>
  <c r="R2163" i="6"/>
  <c r="D2163" i="6"/>
  <c r="B2163" i="6"/>
  <c r="Z2162" i="6"/>
  <c r="V2162" i="6"/>
  <c r="T2162" i="6"/>
  <c r="R2162" i="6"/>
  <c r="D2162" i="6"/>
  <c r="B2162" i="6"/>
  <c r="Z2161" i="6"/>
  <c r="V2161" i="6"/>
  <c r="AB2161" i="6" s="1"/>
  <c r="T2161" i="6"/>
  <c r="R2161" i="6"/>
  <c r="D2161" i="6"/>
  <c r="B2161" i="6"/>
  <c r="Z2160" i="6"/>
  <c r="V2160" i="6"/>
  <c r="AB2160" i="6" s="1"/>
  <c r="T2160" i="6"/>
  <c r="R2160" i="6"/>
  <c r="D2160" i="6"/>
  <c r="B2160" i="6"/>
  <c r="Z2159" i="6"/>
  <c r="V2159" i="6"/>
  <c r="AB2159" i="6" s="1"/>
  <c r="T2159" i="6"/>
  <c r="R2159" i="6"/>
  <c r="D2159" i="6"/>
  <c r="B2159" i="6"/>
  <c r="Z2158" i="6"/>
  <c r="V2158" i="6"/>
  <c r="T2158" i="6"/>
  <c r="R2158" i="6"/>
  <c r="D2158" i="6"/>
  <c r="B2158" i="6"/>
  <c r="Z2157" i="6"/>
  <c r="V2157" i="6"/>
  <c r="AB2157" i="6" s="1"/>
  <c r="T2157" i="6"/>
  <c r="R2157" i="6"/>
  <c r="D2157" i="6"/>
  <c r="B2157" i="6"/>
  <c r="Z2156" i="6"/>
  <c r="V2156" i="6"/>
  <c r="AB2156" i="6" s="1"/>
  <c r="T2156" i="6"/>
  <c r="R2156" i="6"/>
  <c r="D2156" i="6"/>
  <c r="B2156" i="6"/>
  <c r="Z2155" i="6"/>
  <c r="V2155" i="6"/>
  <c r="AB2155" i="6" s="1"/>
  <c r="T2155" i="6"/>
  <c r="R2155" i="6"/>
  <c r="D2155" i="6"/>
  <c r="B2155" i="6"/>
  <c r="Z2154" i="6"/>
  <c r="V2154" i="6"/>
  <c r="T2154" i="6"/>
  <c r="R2154" i="6"/>
  <c r="D2154" i="6"/>
  <c r="B2154" i="6"/>
  <c r="Z2153" i="6"/>
  <c r="V2153" i="6"/>
  <c r="X2153" i="6" s="1"/>
  <c r="T2153" i="6"/>
  <c r="R2153" i="6"/>
  <c r="D2153" i="6"/>
  <c r="B2153" i="6"/>
  <c r="Z2152" i="6"/>
  <c r="V2152" i="6"/>
  <c r="AB2152" i="6" s="1"/>
  <c r="T2152" i="6"/>
  <c r="R2152" i="6"/>
  <c r="D2152" i="6"/>
  <c r="B2152" i="6"/>
  <c r="Z2151" i="6"/>
  <c r="V2151" i="6"/>
  <c r="AB2151" i="6" s="1"/>
  <c r="T2151" i="6"/>
  <c r="R2151" i="6"/>
  <c r="D2151" i="6"/>
  <c r="B2151" i="6"/>
  <c r="Z2150" i="6"/>
  <c r="V2150" i="6"/>
  <c r="AB2150" i="6" s="1"/>
  <c r="T2150" i="6"/>
  <c r="R2150" i="6"/>
  <c r="D2150" i="6"/>
  <c r="B2150" i="6"/>
  <c r="Z2149" i="6"/>
  <c r="V2149" i="6"/>
  <c r="AB2149" i="6" s="1"/>
  <c r="T2149" i="6"/>
  <c r="R2149" i="6"/>
  <c r="D2149" i="6"/>
  <c r="B2149" i="6"/>
  <c r="Z2148" i="6"/>
  <c r="V2148" i="6"/>
  <c r="AB2148" i="6" s="1"/>
  <c r="T2148" i="6"/>
  <c r="R2148" i="6"/>
  <c r="D2148" i="6"/>
  <c r="B2148" i="6"/>
  <c r="Z2147" i="6"/>
  <c r="V2147" i="6"/>
  <c r="AB2147" i="6" s="1"/>
  <c r="T2147" i="6"/>
  <c r="R2147" i="6"/>
  <c r="D2147" i="6"/>
  <c r="B2147" i="6"/>
  <c r="Z2146" i="6"/>
  <c r="V2146" i="6"/>
  <c r="AB2146" i="6" s="1"/>
  <c r="T2146" i="6"/>
  <c r="R2146" i="6"/>
  <c r="D2146" i="6"/>
  <c r="B2146" i="6"/>
  <c r="Z2145" i="6"/>
  <c r="V2145" i="6"/>
  <c r="T2145" i="6"/>
  <c r="R2145" i="6"/>
  <c r="D2145" i="6"/>
  <c r="B2145" i="6"/>
  <c r="Z2144" i="6"/>
  <c r="V2144" i="6"/>
  <c r="T2144" i="6"/>
  <c r="R2144" i="6"/>
  <c r="D2144" i="6"/>
  <c r="B2144" i="6"/>
  <c r="Z2143" i="6"/>
  <c r="V2143" i="6"/>
  <c r="AB2143" i="6" s="1"/>
  <c r="T2143" i="6"/>
  <c r="R2143" i="6"/>
  <c r="D2143" i="6"/>
  <c r="B2143" i="6"/>
  <c r="Z2142" i="6"/>
  <c r="V2142" i="6"/>
  <c r="AB2142" i="6" s="1"/>
  <c r="T2142" i="6"/>
  <c r="R2142" i="6"/>
  <c r="D2142" i="6"/>
  <c r="B2142" i="6"/>
  <c r="Z2141" i="6"/>
  <c r="V2141" i="6"/>
  <c r="AB2141" i="6" s="1"/>
  <c r="T2141" i="6"/>
  <c r="R2141" i="6"/>
  <c r="D2141" i="6"/>
  <c r="B2141" i="6"/>
  <c r="Z2140" i="6"/>
  <c r="V2140" i="6"/>
  <c r="AB2140" i="6" s="1"/>
  <c r="T2140" i="6"/>
  <c r="R2140" i="6"/>
  <c r="D2140" i="6"/>
  <c r="B2140" i="6"/>
  <c r="Z2139" i="6"/>
  <c r="V2139" i="6"/>
  <c r="AB2139" i="6" s="1"/>
  <c r="T2139" i="6"/>
  <c r="R2139" i="6"/>
  <c r="D2139" i="6"/>
  <c r="B2139" i="6"/>
  <c r="Z2138" i="6"/>
  <c r="V2138" i="6"/>
  <c r="AB2138" i="6" s="1"/>
  <c r="T2138" i="6"/>
  <c r="R2138" i="6"/>
  <c r="D2138" i="6"/>
  <c r="B2138" i="6"/>
  <c r="Z2137" i="6"/>
  <c r="V2137" i="6"/>
  <c r="AB2137" i="6" s="1"/>
  <c r="T2137" i="6"/>
  <c r="R2137" i="6"/>
  <c r="D2137" i="6"/>
  <c r="B2137" i="6"/>
  <c r="Z2136" i="6"/>
  <c r="V2136" i="6"/>
  <c r="AB2136" i="6" s="1"/>
  <c r="T2136" i="6"/>
  <c r="R2136" i="6"/>
  <c r="D2136" i="6"/>
  <c r="B2136" i="6"/>
  <c r="Z2135" i="6"/>
  <c r="V2135" i="6"/>
  <c r="AB2135" i="6" s="1"/>
  <c r="T2135" i="6"/>
  <c r="R2135" i="6"/>
  <c r="D2135" i="6"/>
  <c r="B2135" i="6"/>
  <c r="Z2134" i="6"/>
  <c r="V2134" i="6"/>
  <c r="AB2134" i="6" s="1"/>
  <c r="T2134" i="6"/>
  <c r="R2134" i="6"/>
  <c r="D2134" i="6"/>
  <c r="B2134" i="6"/>
  <c r="Z2133" i="6"/>
  <c r="V2133" i="6"/>
  <c r="AB2133" i="6" s="1"/>
  <c r="T2133" i="6"/>
  <c r="R2133" i="6"/>
  <c r="D2133" i="6"/>
  <c r="B2133" i="6"/>
  <c r="Z2132" i="6"/>
  <c r="V2132" i="6"/>
  <c r="AB2132" i="6" s="1"/>
  <c r="T2132" i="6"/>
  <c r="R2132" i="6"/>
  <c r="D2132" i="6"/>
  <c r="B2132" i="6"/>
  <c r="Z2131" i="6"/>
  <c r="V2131" i="6"/>
  <c r="AB2131" i="6" s="1"/>
  <c r="T2131" i="6"/>
  <c r="R2131" i="6"/>
  <c r="D2131" i="6"/>
  <c r="B2131" i="6"/>
  <c r="Z2130" i="6"/>
  <c r="V2130" i="6"/>
  <c r="AB2130" i="6" s="1"/>
  <c r="T2130" i="6"/>
  <c r="R2130" i="6"/>
  <c r="D2130" i="6"/>
  <c r="B2130" i="6"/>
  <c r="Z2129" i="6"/>
  <c r="V2129" i="6"/>
  <c r="AB2129" i="6" s="1"/>
  <c r="T2129" i="6"/>
  <c r="R2129" i="6"/>
  <c r="D2129" i="6"/>
  <c r="B2129" i="6"/>
  <c r="Z2128" i="6"/>
  <c r="V2128" i="6"/>
  <c r="AB2128" i="6" s="1"/>
  <c r="T2128" i="6"/>
  <c r="R2128" i="6"/>
  <c r="D2128" i="6"/>
  <c r="B2128" i="6"/>
  <c r="Z2127" i="6"/>
  <c r="V2127" i="6"/>
  <c r="AB2127" i="6" s="1"/>
  <c r="T2127" i="6"/>
  <c r="R2127" i="6"/>
  <c r="D2127" i="6"/>
  <c r="B2127" i="6"/>
  <c r="Z2126" i="6"/>
  <c r="V2126" i="6"/>
  <c r="T2126" i="6"/>
  <c r="R2126" i="6"/>
  <c r="D2126" i="6"/>
  <c r="B2126" i="6"/>
  <c r="Z2125" i="6"/>
  <c r="V2125" i="6"/>
  <c r="AB2125" i="6" s="1"/>
  <c r="T2125" i="6"/>
  <c r="R2125" i="6"/>
  <c r="D2125" i="6"/>
  <c r="B2125" i="6"/>
  <c r="Z2124" i="6"/>
  <c r="V2124" i="6"/>
  <c r="AB2124" i="6" s="1"/>
  <c r="T2124" i="6"/>
  <c r="R2124" i="6"/>
  <c r="D2124" i="6"/>
  <c r="B2124" i="6"/>
  <c r="Z2123" i="6"/>
  <c r="V2123" i="6"/>
  <c r="AB2123" i="6" s="1"/>
  <c r="T2123" i="6"/>
  <c r="R2123" i="6"/>
  <c r="D2123" i="6"/>
  <c r="B2123" i="6"/>
  <c r="Z2122" i="6"/>
  <c r="V2122" i="6"/>
  <c r="AB2122" i="6" s="1"/>
  <c r="T2122" i="6"/>
  <c r="R2122" i="6"/>
  <c r="D2122" i="6"/>
  <c r="B2122" i="6"/>
  <c r="Z2121" i="6"/>
  <c r="V2121" i="6"/>
  <c r="AB2121" i="6" s="1"/>
  <c r="T2121" i="6"/>
  <c r="R2121" i="6"/>
  <c r="D2121" i="6"/>
  <c r="B2121" i="6"/>
  <c r="Z2120" i="6"/>
  <c r="V2120" i="6"/>
  <c r="AB2120" i="6" s="1"/>
  <c r="T2120" i="6"/>
  <c r="R2120" i="6"/>
  <c r="D2120" i="6"/>
  <c r="B2120" i="6"/>
  <c r="Z2119" i="6"/>
  <c r="V2119" i="6"/>
  <c r="AB2119" i="6" s="1"/>
  <c r="T2119" i="6"/>
  <c r="R2119" i="6"/>
  <c r="D2119" i="6"/>
  <c r="B2119" i="6"/>
  <c r="Z2118" i="6"/>
  <c r="V2118" i="6"/>
  <c r="T2118" i="6"/>
  <c r="R2118" i="6"/>
  <c r="D2118" i="6"/>
  <c r="B2118" i="6"/>
  <c r="Z2117" i="6"/>
  <c r="V2117" i="6"/>
  <c r="X2117" i="6" s="1"/>
  <c r="T2117" i="6"/>
  <c r="R2117" i="6"/>
  <c r="D2117" i="6"/>
  <c r="B2117" i="6"/>
  <c r="Z2116" i="6"/>
  <c r="V2116" i="6"/>
  <c r="AB2116" i="6" s="1"/>
  <c r="T2116" i="6"/>
  <c r="R2116" i="6"/>
  <c r="D2116" i="6"/>
  <c r="B2116" i="6"/>
  <c r="Z2115" i="6"/>
  <c r="V2115" i="6"/>
  <c r="AB2115" i="6" s="1"/>
  <c r="T2115" i="6"/>
  <c r="R2115" i="6"/>
  <c r="D2115" i="6"/>
  <c r="B2115" i="6"/>
  <c r="Z2114" i="6"/>
  <c r="V2114" i="6"/>
  <c r="AB2114" i="6" s="1"/>
  <c r="T2114" i="6"/>
  <c r="R2114" i="6"/>
  <c r="D2114" i="6"/>
  <c r="B2114" i="6"/>
  <c r="Z2113" i="6"/>
  <c r="V2113" i="6"/>
  <c r="AB2113" i="6" s="1"/>
  <c r="T2113" i="6"/>
  <c r="R2113" i="6"/>
  <c r="D2113" i="6"/>
  <c r="B2113" i="6"/>
  <c r="Z2112" i="6"/>
  <c r="V2112" i="6"/>
  <c r="AB2112" i="6" s="1"/>
  <c r="T2112" i="6"/>
  <c r="R2112" i="6"/>
  <c r="D2112" i="6"/>
  <c r="B2112" i="6"/>
  <c r="Z2111" i="6"/>
  <c r="V2111" i="6"/>
  <c r="T2111" i="6"/>
  <c r="R2111" i="6"/>
  <c r="D2111" i="6"/>
  <c r="B2111" i="6"/>
  <c r="Z2110" i="6"/>
  <c r="V2110" i="6"/>
  <c r="T2110" i="6"/>
  <c r="R2110" i="6"/>
  <c r="D2110" i="6"/>
  <c r="B2110" i="6"/>
  <c r="Z2109" i="6"/>
  <c r="V2109" i="6"/>
  <c r="X2109" i="6" s="1"/>
  <c r="T2109" i="6"/>
  <c r="R2109" i="6"/>
  <c r="D2109" i="6"/>
  <c r="B2109" i="6"/>
  <c r="Z2108" i="6"/>
  <c r="V2108" i="6"/>
  <c r="AB2108" i="6" s="1"/>
  <c r="T2108" i="6"/>
  <c r="R2108" i="6"/>
  <c r="D2108" i="6"/>
  <c r="B2108" i="6"/>
  <c r="Z2107" i="6"/>
  <c r="V2107" i="6"/>
  <c r="AB2107" i="6" s="1"/>
  <c r="T2107" i="6"/>
  <c r="R2107" i="6"/>
  <c r="D2107" i="6"/>
  <c r="B2107" i="6"/>
  <c r="Z2106" i="6"/>
  <c r="V2106" i="6"/>
  <c r="AB2106" i="6" s="1"/>
  <c r="T2106" i="6"/>
  <c r="R2106" i="6"/>
  <c r="D2106" i="6"/>
  <c r="B2106" i="6"/>
  <c r="Z2105" i="6"/>
  <c r="V2105" i="6"/>
  <c r="T2105" i="6"/>
  <c r="R2105" i="6"/>
  <c r="D2105" i="6"/>
  <c r="B2105" i="6"/>
  <c r="Z2104" i="6"/>
  <c r="V2104" i="6"/>
  <c r="AB2104" i="6" s="1"/>
  <c r="T2104" i="6"/>
  <c r="R2104" i="6"/>
  <c r="D2104" i="6"/>
  <c r="B2104" i="6"/>
  <c r="Z2103" i="6"/>
  <c r="V2103" i="6"/>
  <c r="AB2103" i="6" s="1"/>
  <c r="T2103" i="6"/>
  <c r="R2103" i="6"/>
  <c r="D2103" i="6"/>
  <c r="B2103" i="6"/>
  <c r="Z2102" i="6"/>
  <c r="V2102" i="6"/>
  <c r="T2102" i="6"/>
  <c r="R2102" i="6"/>
  <c r="D2102" i="6"/>
  <c r="B2102" i="6"/>
  <c r="Z2101" i="6"/>
  <c r="V2101" i="6"/>
  <c r="T2101" i="6"/>
  <c r="R2101" i="6"/>
  <c r="D2101" i="6"/>
  <c r="B2101" i="6"/>
  <c r="Z2100" i="6"/>
  <c r="V2100" i="6"/>
  <c r="AB2100" i="6" s="1"/>
  <c r="T2100" i="6"/>
  <c r="R2100" i="6"/>
  <c r="D2100" i="6"/>
  <c r="B2100" i="6"/>
  <c r="Z2099" i="6"/>
  <c r="V2099" i="6"/>
  <c r="AB2099" i="6" s="1"/>
  <c r="T2099" i="6"/>
  <c r="R2099" i="6"/>
  <c r="D2099" i="6"/>
  <c r="B2099" i="6"/>
  <c r="Z2098" i="6"/>
  <c r="V2098" i="6"/>
  <c r="AB2098" i="6" s="1"/>
  <c r="T2098" i="6"/>
  <c r="R2098" i="6"/>
  <c r="D2098" i="6"/>
  <c r="B2098" i="6"/>
  <c r="Z2097" i="6"/>
  <c r="V2097" i="6"/>
  <c r="AB2097" i="6" s="1"/>
  <c r="T2097" i="6"/>
  <c r="R2097" i="6"/>
  <c r="D2097" i="6"/>
  <c r="B2097" i="6"/>
  <c r="Z2096" i="6"/>
  <c r="V2096" i="6"/>
  <c r="AB2096" i="6" s="1"/>
  <c r="T2096" i="6"/>
  <c r="R2096" i="6"/>
  <c r="D2096" i="6"/>
  <c r="B2096" i="6"/>
  <c r="Z2095" i="6"/>
  <c r="V2095" i="6"/>
  <c r="AB2095" i="6" s="1"/>
  <c r="T2095" i="6"/>
  <c r="R2095" i="6"/>
  <c r="D2095" i="6"/>
  <c r="B2095" i="6"/>
  <c r="Z2094" i="6"/>
  <c r="V2094" i="6"/>
  <c r="T2094" i="6"/>
  <c r="R2094" i="6"/>
  <c r="D2094" i="6"/>
  <c r="B2094" i="6"/>
  <c r="Z2093" i="6"/>
  <c r="V2093" i="6"/>
  <c r="AB2093" i="6" s="1"/>
  <c r="T2093" i="6"/>
  <c r="R2093" i="6"/>
  <c r="D2093" i="6"/>
  <c r="B2093" i="6"/>
  <c r="Z2092" i="6"/>
  <c r="V2092" i="6"/>
  <c r="AB2092" i="6" s="1"/>
  <c r="T2092" i="6"/>
  <c r="R2092" i="6"/>
  <c r="D2092" i="6"/>
  <c r="B2092" i="6"/>
  <c r="Z2091" i="6"/>
  <c r="V2091" i="6"/>
  <c r="AB2091" i="6" s="1"/>
  <c r="T2091" i="6"/>
  <c r="R2091" i="6"/>
  <c r="D2091" i="6"/>
  <c r="B2091" i="6"/>
  <c r="Z2090" i="6"/>
  <c r="V2090" i="6"/>
  <c r="AB2090" i="6" s="1"/>
  <c r="T2090" i="6"/>
  <c r="R2090" i="6"/>
  <c r="D2090" i="6"/>
  <c r="B2090" i="6"/>
  <c r="Z2089" i="6"/>
  <c r="V2089" i="6"/>
  <c r="AB2089" i="6" s="1"/>
  <c r="T2089" i="6"/>
  <c r="R2089" i="6"/>
  <c r="D2089" i="6"/>
  <c r="B2089" i="6"/>
  <c r="Z2088" i="6"/>
  <c r="V2088" i="6"/>
  <c r="AB2088" i="6" s="1"/>
  <c r="T2088" i="6"/>
  <c r="R2088" i="6"/>
  <c r="D2088" i="6"/>
  <c r="B2088" i="6"/>
  <c r="Z2087" i="6"/>
  <c r="V2087" i="6"/>
  <c r="AB2087" i="6" s="1"/>
  <c r="T2087" i="6"/>
  <c r="R2087" i="6"/>
  <c r="D2087" i="6"/>
  <c r="B2087" i="6"/>
  <c r="Z2086" i="6"/>
  <c r="V2086" i="6"/>
  <c r="X2086" i="6" s="1"/>
  <c r="T2086" i="6"/>
  <c r="R2086" i="6"/>
  <c r="D2086" i="6"/>
  <c r="B2086" i="6"/>
  <c r="Z2085" i="6"/>
  <c r="V2085" i="6"/>
  <c r="T2085" i="6"/>
  <c r="R2085" i="6"/>
  <c r="D2085" i="6"/>
  <c r="B2085" i="6"/>
  <c r="Z2084" i="6"/>
  <c r="V2084" i="6"/>
  <c r="AB2084" i="6" s="1"/>
  <c r="T2084" i="6"/>
  <c r="R2084" i="6"/>
  <c r="D2084" i="6"/>
  <c r="B2084" i="6"/>
  <c r="Z2083" i="6"/>
  <c r="V2083" i="6"/>
  <c r="AB2083" i="6" s="1"/>
  <c r="T2083" i="6"/>
  <c r="R2083" i="6"/>
  <c r="D2083" i="6"/>
  <c r="B2083" i="6"/>
  <c r="Z2082" i="6"/>
  <c r="V2082" i="6"/>
  <c r="AB2082" i="6" s="1"/>
  <c r="T2082" i="6"/>
  <c r="R2082" i="6"/>
  <c r="D2082" i="6"/>
  <c r="B2082" i="6"/>
  <c r="Z2081" i="6"/>
  <c r="V2081" i="6"/>
  <c r="T2081" i="6"/>
  <c r="R2081" i="6"/>
  <c r="D2081" i="6"/>
  <c r="B2081" i="6"/>
  <c r="Z2080" i="6"/>
  <c r="V2080" i="6"/>
  <c r="T2080" i="6"/>
  <c r="R2080" i="6"/>
  <c r="D2080" i="6"/>
  <c r="B2080" i="6"/>
  <c r="Z2079" i="6"/>
  <c r="V2079" i="6"/>
  <c r="T2079" i="6"/>
  <c r="R2079" i="6"/>
  <c r="D2079" i="6"/>
  <c r="B2079" i="6"/>
  <c r="Z2078" i="6"/>
  <c r="V2078" i="6"/>
  <c r="T2078" i="6"/>
  <c r="R2078" i="6"/>
  <c r="D2078" i="6"/>
  <c r="B2078" i="6"/>
  <c r="Z2077" i="6"/>
  <c r="V2077" i="6"/>
  <c r="T2077" i="6"/>
  <c r="R2077" i="6"/>
  <c r="D2077" i="6"/>
  <c r="B2077" i="6"/>
  <c r="Z2076" i="6"/>
  <c r="V2076" i="6"/>
  <c r="T2076" i="6"/>
  <c r="R2076" i="6"/>
  <c r="D2076" i="6"/>
  <c r="B2076" i="6"/>
  <c r="Z2075" i="6"/>
  <c r="V2075" i="6"/>
  <c r="AB2075" i="6" s="1"/>
  <c r="T2075" i="6"/>
  <c r="R2075" i="6"/>
  <c r="D2075" i="6"/>
  <c r="B2075" i="6"/>
  <c r="Z2074" i="6"/>
  <c r="V2074" i="6"/>
  <c r="AB2074" i="6" s="1"/>
  <c r="T2074" i="6"/>
  <c r="R2074" i="6"/>
  <c r="D2074" i="6"/>
  <c r="B2074" i="6"/>
  <c r="Z2073" i="6"/>
  <c r="V2073" i="6"/>
  <c r="AB2073" i="6" s="1"/>
  <c r="T2073" i="6"/>
  <c r="R2073" i="6"/>
  <c r="D2073" i="6"/>
  <c r="B2073" i="6"/>
  <c r="Z2072" i="6"/>
  <c r="V2072" i="6"/>
  <c r="T2072" i="6"/>
  <c r="R2072" i="6"/>
  <c r="D2072" i="6"/>
  <c r="B2072" i="6"/>
  <c r="Z2071" i="6"/>
  <c r="V2071" i="6"/>
  <c r="T2071" i="6"/>
  <c r="R2071" i="6"/>
  <c r="D2071" i="6"/>
  <c r="B2071" i="6"/>
  <c r="Z2070" i="6"/>
  <c r="V2070" i="6"/>
  <c r="AB2070" i="6" s="1"/>
  <c r="T2070" i="6"/>
  <c r="R2070" i="6"/>
  <c r="D2070" i="6"/>
  <c r="B2070" i="6"/>
  <c r="Z2069" i="6"/>
  <c r="V2069" i="6"/>
  <c r="AB2069" i="6" s="1"/>
  <c r="T2069" i="6"/>
  <c r="R2069" i="6"/>
  <c r="D2069" i="6"/>
  <c r="B2069" i="6"/>
  <c r="Z2068" i="6"/>
  <c r="V2068" i="6"/>
  <c r="T2068" i="6"/>
  <c r="R2068" i="6"/>
  <c r="D2068" i="6"/>
  <c r="B2068" i="6"/>
  <c r="Z2067" i="6"/>
  <c r="V2067" i="6"/>
  <c r="AB2067" i="6" s="1"/>
  <c r="T2067" i="6"/>
  <c r="R2067" i="6"/>
  <c r="D2067" i="6"/>
  <c r="B2067" i="6"/>
  <c r="Z2066" i="6"/>
  <c r="V2066" i="6"/>
  <c r="AB2066" i="6" s="1"/>
  <c r="T2066" i="6"/>
  <c r="R2066" i="6"/>
  <c r="D2066" i="6"/>
  <c r="B2066" i="6"/>
  <c r="Z2065" i="6"/>
  <c r="V2065" i="6"/>
  <c r="AB2065" i="6" s="1"/>
  <c r="T2065" i="6"/>
  <c r="R2065" i="6"/>
  <c r="D2065" i="6"/>
  <c r="B2065" i="6"/>
  <c r="Z2064" i="6"/>
  <c r="V2064" i="6"/>
  <c r="AB2064" i="6" s="1"/>
  <c r="T2064" i="6"/>
  <c r="R2064" i="6"/>
  <c r="D2064" i="6"/>
  <c r="B2064" i="6"/>
  <c r="Z2063" i="6"/>
  <c r="V2063" i="6"/>
  <c r="AB2063" i="6" s="1"/>
  <c r="T2063" i="6"/>
  <c r="R2063" i="6"/>
  <c r="D2063" i="6"/>
  <c r="B2063" i="6"/>
  <c r="Z2062" i="6"/>
  <c r="V2062" i="6"/>
  <c r="X2062" i="6" s="1"/>
  <c r="T2062" i="6"/>
  <c r="R2062" i="6"/>
  <c r="D2062" i="6"/>
  <c r="B2062" i="6"/>
  <c r="Z2061" i="6"/>
  <c r="V2061" i="6"/>
  <c r="T2061" i="6"/>
  <c r="R2061" i="6"/>
  <c r="D2061" i="6"/>
  <c r="B2061" i="6"/>
  <c r="Z2060" i="6"/>
  <c r="V2060" i="6"/>
  <c r="T2060" i="6"/>
  <c r="R2060" i="6"/>
  <c r="D2060" i="6"/>
  <c r="B2060" i="6"/>
  <c r="Z2059" i="6"/>
  <c r="V2059" i="6"/>
  <c r="AB2059" i="6" s="1"/>
  <c r="T2059" i="6"/>
  <c r="R2059" i="6"/>
  <c r="D2059" i="6"/>
  <c r="B2059" i="6"/>
  <c r="Z2058" i="6"/>
  <c r="V2058" i="6"/>
  <c r="AB2058" i="6" s="1"/>
  <c r="T2058" i="6"/>
  <c r="R2058" i="6"/>
  <c r="D2058" i="6"/>
  <c r="B2058" i="6"/>
  <c r="Z2057" i="6"/>
  <c r="V2057" i="6"/>
  <c r="AB2057" i="6" s="1"/>
  <c r="T2057" i="6"/>
  <c r="R2057" i="6"/>
  <c r="D2057" i="6"/>
  <c r="B2057" i="6"/>
  <c r="Z2056" i="6"/>
  <c r="V2056" i="6"/>
  <c r="AB2056" i="6" s="1"/>
  <c r="T2056" i="6"/>
  <c r="R2056" i="6"/>
  <c r="D2056" i="6"/>
  <c r="B2056" i="6"/>
  <c r="Z2055" i="6"/>
  <c r="V2055" i="6"/>
  <c r="AB2055" i="6" s="1"/>
  <c r="T2055" i="6"/>
  <c r="R2055" i="6"/>
  <c r="D2055" i="6"/>
  <c r="B2055" i="6"/>
  <c r="Z2054" i="6"/>
  <c r="V2054" i="6"/>
  <c r="T2054" i="6"/>
  <c r="R2054" i="6"/>
  <c r="D2054" i="6"/>
  <c r="B2054" i="6"/>
  <c r="Z2053" i="6"/>
  <c r="V2053" i="6"/>
  <c r="T2053" i="6"/>
  <c r="R2053" i="6"/>
  <c r="D2053" i="6"/>
  <c r="B2053" i="6"/>
  <c r="Z2052" i="6"/>
  <c r="V2052" i="6"/>
  <c r="AB2052" i="6" s="1"/>
  <c r="T2052" i="6"/>
  <c r="R2052" i="6"/>
  <c r="D2052" i="6"/>
  <c r="B2052" i="6"/>
  <c r="Z2051" i="6"/>
  <c r="V2051" i="6"/>
  <c r="AB2051" i="6" s="1"/>
  <c r="T2051" i="6"/>
  <c r="R2051" i="6"/>
  <c r="D2051" i="6"/>
  <c r="B2051" i="6"/>
  <c r="Z2050" i="6"/>
  <c r="V2050" i="6"/>
  <c r="AB2050" i="6" s="1"/>
  <c r="T2050" i="6"/>
  <c r="R2050" i="6"/>
  <c r="D2050" i="6"/>
  <c r="B2050" i="6"/>
  <c r="Z2049" i="6"/>
  <c r="V2049" i="6"/>
  <c r="AB2049" i="6" s="1"/>
  <c r="T2049" i="6"/>
  <c r="R2049" i="6"/>
  <c r="D2049" i="6"/>
  <c r="B2049" i="6"/>
  <c r="Z2048" i="6"/>
  <c r="V2048" i="6"/>
  <c r="AB2048" i="6" s="1"/>
  <c r="T2048" i="6"/>
  <c r="R2048" i="6"/>
  <c r="D2048" i="6"/>
  <c r="B2048" i="6"/>
  <c r="Z2047" i="6"/>
  <c r="V2047" i="6"/>
  <c r="AB2047" i="6" s="1"/>
  <c r="T2047" i="6"/>
  <c r="R2047" i="6"/>
  <c r="D2047" i="6"/>
  <c r="B2047" i="6"/>
  <c r="Z2046" i="6"/>
  <c r="V2046" i="6"/>
  <c r="T2046" i="6"/>
  <c r="R2046" i="6"/>
  <c r="D2046" i="6"/>
  <c r="B2046" i="6"/>
  <c r="Z2045" i="6"/>
  <c r="V2045" i="6"/>
  <c r="AB2045" i="6" s="1"/>
  <c r="T2045" i="6"/>
  <c r="R2045" i="6"/>
  <c r="D2045" i="6"/>
  <c r="B2045" i="6"/>
  <c r="Z2044" i="6"/>
  <c r="V2044" i="6"/>
  <c r="AB2044" i="6" s="1"/>
  <c r="T2044" i="6"/>
  <c r="R2044" i="6"/>
  <c r="D2044" i="6"/>
  <c r="B2044" i="6"/>
  <c r="Z2043" i="6"/>
  <c r="V2043" i="6"/>
  <c r="AB2043" i="6" s="1"/>
  <c r="T2043" i="6"/>
  <c r="R2043" i="6"/>
  <c r="D2043" i="6"/>
  <c r="B2043" i="6"/>
  <c r="Z2042" i="6"/>
  <c r="V2042" i="6"/>
  <c r="AB2042" i="6" s="1"/>
  <c r="T2042" i="6"/>
  <c r="R2042" i="6"/>
  <c r="D2042" i="6"/>
  <c r="B2042" i="6"/>
  <c r="Z2041" i="6"/>
  <c r="V2041" i="6"/>
  <c r="T2041" i="6"/>
  <c r="R2041" i="6"/>
  <c r="D2041" i="6"/>
  <c r="B2041" i="6"/>
  <c r="Z2040" i="6"/>
  <c r="V2040" i="6"/>
  <c r="AB2040" i="6" s="1"/>
  <c r="T2040" i="6"/>
  <c r="R2040" i="6"/>
  <c r="D2040" i="6"/>
  <c r="B2040" i="6"/>
  <c r="Z2039" i="6"/>
  <c r="V2039" i="6"/>
  <c r="AB2039" i="6" s="1"/>
  <c r="T2039" i="6"/>
  <c r="R2039" i="6"/>
  <c r="D2039" i="6"/>
  <c r="B2039" i="6"/>
  <c r="Z2038" i="6"/>
  <c r="V2038" i="6"/>
  <c r="AB2038" i="6" s="1"/>
  <c r="T2038" i="6"/>
  <c r="R2038" i="6"/>
  <c r="D2038" i="6"/>
  <c r="B2038" i="6"/>
  <c r="Z2037" i="6"/>
  <c r="V2037" i="6"/>
  <c r="T2037" i="6"/>
  <c r="R2037" i="6"/>
  <c r="D2037" i="6"/>
  <c r="B2037" i="6"/>
  <c r="Z2036" i="6"/>
  <c r="V2036" i="6"/>
  <c r="T2036" i="6"/>
  <c r="R2036" i="6"/>
  <c r="D2036" i="6"/>
  <c r="B2036" i="6"/>
  <c r="Z2035" i="6"/>
  <c r="V2035" i="6"/>
  <c r="AB2035" i="6" s="1"/>
  <c r="T2035" i="6"/>
  <c r="R2035" i="6"/>
  <c r="D2035" i="6"/>
  <c r="B2035" i="6"/>
  <c r="Z2034" i="6"/>
  <c r="V2034" i="6"/>
  <c r="AB2034" i="6" s="1"/>
  <c r="T2034" i="6"/>
  <c r="R2034" i="6"/>
  <c r="D2034" i="6"/>
  <c r="B2034" i="6"/>
  <c r="Z2033" i="6"/>
  <c r="V2033" i="6"/>
  <c r="T2033" i="6"/>
  <c r="R2033" i="6"/>
  <c r="D2033" i="6"/>
  <c r="B2033" i="6"/>
  <c r="Z2032" i="6"/>
  <c r="V2032" i="6"/>
  <c r="AB2032" i="6" s="1"/>
  <c r="T2032" i="6"/>
  <c r="R2032" i="6"/>
  <c r="D2032" i="6"/>
  <c r="B2032" i="6"/>
  <c r="Z2031" i="6"/>
  <c r="V2031" i="6"/>
  <c r="AB2031" i="6" s="1"/>
  <c r="T2031" i="6"/>
  <c r="R2031" i="6"/>
  <c r="D2031" i="6"/>
  <c r="B2031" i="6"/>
  <c r="Z2030" i="6"/>
  <c r="V2030" i="6"/>
  <c r="T2030" i="6"/>
  <c r="R2030" i="6"/>
  <c r="D2030" i="6"/>
  <c r="B2030" i="6"/>
  <c r="Z2029" i="6"/>
  <c r="V2029" i="6"/>
  <c r="AB2029" i="6" s="1"/>
  <c r="T2029" i="6"/>
  <c r="R2029" i="6"/>
  <c r="D2029" i="6"/>
  <c r="B2029" i="6"/>
  <c r="Z2028" i="6"/>
  <c r="V2028" i="6"/>
  <c r="T2028" i="6"/>
  <c r="R2028" i="6"/>
  <c r="D2028" i="6"/>
  <c r="B2028" i="6"/>
  <c r="Z2027" i="6"/>
  <c r="V2027" i="6"/>
  <c r="AB2027" i="6" s="1"/>
  <c r="T2027" i="6"/>
  <c r="R2027" i="6"/>
  <c r="D2027" i="6"/>
  <c r="B2027" i="6"/>
  <c r="Z2026" i="6"/>
  <c r="V2026" i="6"/>
  <c r="AB2026" i="6" s="1"/>
  <c r="T2026" i="6"/>
  <c r="R2026" i="6"/>
  <c r="D2026" i="6"/>
  <c r="B2026" i="6"/>
  <c r="Z2025" i="6"/>
  <c r="V2025" i="6"/>
  <c r="AB2025" i="6" s="1"/>
  <c r="T2025" i="6"/>
  <c r="R2025" i="6"/>
  <c r="D2025" i="6"/>
  <c r="B2025" i="6"/>
  <c r="Z2024" i="6"/>
  <c r="V2024" i="6"/>
  <c r="AB2024" i="6" s="1"/>
  <c r="T2024" i="6"/>
  <c r="R2024" i="6"/>
  <c r="D2024" i="6"/>
  <c r="B2024" i="6"/>
  <c r="Z2023" i="6"/>
  <c r="V2023" i="6"/>
  <c r="AB2023" i="6" s="1"/>
  <c r="T2023" i="6"/>
  <c r="R2023" i="6"/>
  <c r="D2023" i="6"/>
  <c r="B2023" i="6"/>
  <c r="Z2022" i="6"/>
  <c r="V2022" i="6"/>
  <c r="T2022" i="6"/>
  <c r="R2022" i="6"/>
  <c r="D2022" i="6"/>
  <c r="B2022" i="6"/>
  <c r="Z2021" i="6"/>
  <c r="V2021" i="6"/>
  <c r="T2021" i="6"/>
  <c r="R2021" i="6"/>
  <c r="D2021" i="6"/>
  <c r="B2021" i="6"/>
  <c r="Z2020" i="6"/>
  <c r="V2020" i="6"/>
  <c r="T2020" i="6"/>
  <c r="R2020" i="6"/>
  <c r="D2020" i="6"/>
  <c r="B2020" i="6"/>
  <c r="Z2019" i="6"/>
  <c r="V2019" i="6"/>
  <c r="AB2019" i="6" s="1"/>
  <c r="T2019" i="6"/>
  <c r="R2019" i="6"/>
  <c r="D2019" i="6"/>
  <c r="B2019" i="6"/>
  <c r="Z2018" i="6"/>
  <c r="V2018" i="6"/>
  <c r="AB2018" i="6" s="1"/>
  <c r="T2018" i="6"/>
  <c r="R2018" i="6"/>
  <c r="D2018" i="6"/>
  <c r="B2018" i="6"/>
  <c r="Z2017" i="6"/>
  <c r="V2017" i="6"/>
  <c r="AB2017" i="6" s="1"/>
  <c r="T2017" i="6"/>
  <c r="R2017" i="6"/>
  <c r="D2017" i="6"/>
  <c r="B2017" i="6"/>
  <c r="Z2016" i="6"/>
  <c r="V2016" i="6"/>
  <c r="T2016" i="6"/>
  <c r="R2016" i="6"/>
  <c r="D2016" i="6"/>
  <c r="B2016" i="6"/>
  <c r="Z2015" i="6"/>
  <c r="V2015" i="6"/>
  <c r="T2015" i="6"/>
  <c r="R2015" i="6"/>
  <c r="D2015" i="6"/>
  <c r="B2015" i="6"/>
  <c r="Z2014" i="6"/>
  <c r="V2014" i="6"/>
  <c r="T2014" i="6"/>
  <c r="R2014" i="6"/>
  <c r="D2014" i="6"/>
  <c r="B2014" i="6"/>
  <c r="Z2013" i="6"/>
  <c r="V2013" i="6"/>
  <c r="AB2013" i="6" s="1"/>
  <c r="T2013" i="6"/>
  <c r="R2013" i="6"/>
  <c r="D2013" i="6"/>
  <c r="B2013" i="6"/>
  <c r="Z2012" i="6"/>
  <c r="V2012" i="6"/>
  <c r="T2012" i="6"/>
  <c r="R2012" i="6"/>
  <c r="D2012" i="6"/>
  <c r="B2012" i="6"/>
  <c r="Z2011" i="6"/>
  <c r="V2011" i="6"/>
  <c r="AB2011" i="6" s="1"/>
  <c r="T2011" i="6"/>
  <c r="R2011" i="6"/>
  <c r="D2011" i="6"/>
  <c r="B2011" i="6"/>
  <c r="Z2010" i="6"/>
  <c r="V2010" i="6"/>
  <c r="AB2010" i="6" s="1"/>
  <c r="T2010" i="6"/>
  <c r="R2010" i="6"/>
  <c r="D2010" i="6"/>
  <c r="B2010" i="6"/>
  <c r="Z2009" i="6"/>
  <c r="V2009" i="6"/>
  <c r="AB2009" i="6" s="1"/>
  <c r="T2009" i="6"/>
  <c r="R2009" i="6"/>
  <c r="D2009" i="6"/>
  <c r="B2009" i="6"/>
  <c r="Z2008" i="6"/>
  <c r="V2008" i="6"/>
  <c r="AB2008" i="6" s="1"/>
  <c r="T2008" i="6"/>
  <c r="R2008" i="6"/>
  <c r="D2008" i="6"/>
  <c r="B2008" i="6"/>
  <c r="Z2007" i="6"/>
  <c r="V2007" i="6"/>
  <c r="AB2007" i="6" s="1"/>
  <c r="T2007" i="6"/>
  <c r="R2007" i="6"/>
  <c r="D2007" i="6"/>
  <c r="B2007" i="6"/>
  <c r="Z2006" i="6"/>
  <c r="V2006" i="6"/>
  <c r="T2006" i="6"/>
  <c r="R2006" i="6"/>
  <c r="D2006" i="6"/>
  <c r="B2006" i="6"/>
  <c r="Z2005" i="6"/>
  <c r="V2005" i="6"/>
  <c r="T2005" i="6"/>
  <c r="R2005" i="6"/>
  <c r="D2005" i="6"/>
  <c r="B2005" i="6"/>
  <c r="Z2004" i="6"/>
  <c r="V2004" i="6"/>
  <c r="T2004" i="6"/>
  <c r="R2004" i="6"/>
  <c r="D2004" i="6"/>
  <c r="B2004" i="6"/>
  <c r="Z2003" i="6"/>
  <c r="V2003" i="6"/>
  <c r="AB2003" i="6" s="1"/>
  <c r="T2003" i="6"/>
  <c r="R2003" i="6"/>
  <c r="D2003" i="6"/>
  <c r="B2003" i="6"/>
  <c r="Z2002" i="6"/>
  <c r="V2002" i="6"/>
  <c r="AB2002" i="6" s="1"/>
  <c r="T2002" i="6"/>
  <c r="R2002" i="6"/>
  <c r="D2002" i="6"/>
  <c r="B2002" i="6"/>
  <c r="Z2001" i="6"/>
  <c r="V2001" i="6"/>
  <c r="AB2001" i="6" s="1"/>
  <c r="T2001" i="6"/>
  <c r="R2001" i="6"/>
  <c r="D2001" i="6"/>
  <c r="B2001" i="6"/>
  <c r="Z2000" i="6"/>
  <c r="V2000" i="6"/>
  <c r="AB2000" i="6" s="1"/>
  <c r="T2000" i="6"/>
  <c r="R2000" i="6"/>
  <c r="D2000" i="6"/>
  <c r="B2000" i="6"/>
  <c r="Z1999" i="6"/>
  <c r="V1999" i="6"/>
  <c r="AB1999" i="6" s="1"/>
  <c r="T1999" i="6"/>
  <c r="R1999" i="6"/>
  <c r="D1999" i="6"/>
  <c r="B1999" i="6"/>
  <c r="Z1998" i="6"/>
  <c r="V1998" i="6"/>
  <c r="T1998" i="6"/>
  <c r="R1998" i="6"/>
  <c r="D1998" i="6"/>
  <c r="B1998" i="6"/>
  <c r="Z1997" i="6"/>
  <c r="V1997" i="6"/>
  <c r="AB1997" i="6" s="1"/>
  <c r="T1997" i="6"/>
  <c r="R1997" i="6"/>
  <c r="D1997" i="6"/>
  <c r="B1997" i="6"/>
  <c r="Z1996" i="6"/>
  <c r="V1996" i="6"/>
  <c r="T1996" i="6"/>
  <c r="R1996" i="6"/>
  <c r="D1996" i="6"/>
  <c r="B1996" i="6"/>
  <c r="Z1995" i="6"/>
  <c r="V1995" i="6"/>
  <c r="AB1995" i="6" s="1"/>
  <c r="T1995" i="6"/>
  <c r="R1995" i="6"/>
  <c r="D1995" i="6"/>
  <c r="B1995" i="6"/>
  <c r="Z1994" i="6"/>
  <c r="V1994" i="6"/>
  <c r="AB1994" i="6" s="1"/>
  <c r="T1994" i="6"/>
  <c r="R1994" i="6"/>
  <c r="D1994" i="6"/>
  <c r="B1994" i="6"/>
  <c r="Z1993" i="6"/>
  <c r="V1993" i="6"/>
  <c r="AB1993" i="6" s="1"/>
  <c r="T1993" i="6"/>
  <c r="R1993" i="6"/>
  <c r="D1993" i="6"/>
  <c r="B1993" i="6"/>
  <c r="Z1992" i="6"/>
  <c r="V1992" i="6"/>
  <c r="AB1992" i="6" s="1"/>
  <c r="T1992" i="6"/>
  <c r="R1992" i="6"/>
  <c r="D1992" i="6"/>
  <c r="B1992" i="6"/>
  <c r="Z1991" i="6"/>
  <c r="V1991" i="6"/>
  <c r="AB1991" i="6" s="1"/>
  <c r="T1991" i="6"/>
  <c r="R1991" i="6"/>
  <c r="D1991" i="6"/>
  <c r="B1991" i="6"/>
  <c r="Z1990" i="6"/>
  <c r="V1990" i="6"/>
  <c r="AB1990" i="6" s="1"/>
  <c r="T1990" i="6"/>
  <c r="R1990" i="6"/>
  <c r="D1990" i="6"/>
  <c r="B1990" i="6"/>
  <c r="Z1989" i="6"/>
  <c r="V1989" i="6"/>
  <c r="T1989" i="6"/>
  <c r="R1989" i="6"/>
  <c r="D1989" i="6"/>
  <c r="B1989" i="6"/>
  <c r="Z1988" i="6"/>
  <c r="V1988" i="6"/>
  <c r="T1988" i="6"/>
  <c r="R1988" i="6"/>
  <c r="D1988" i="6"/>
  <c r="B1988" i="6"/>
  <c r="Z1987" i="6"/>
  <c r="V1987" i="6"/>
  <c r="AB1987" i="6" s="1"/>
  <c r="T1987" i="6"/>
  <c r="R1987" i="6"/>
  <c r="D1987" i="6"/>
  <c r="B1987" i="6"/>
  <c r="Z1986" i="6"/>
  <c r="V1986" i="6"/>
  <c r="AB1986" i="6" s="1"/>
  <c r="T1986" i="6"/>
  <c r="R1986" i="6"/>
  <c r="D1986" i="6"/>
  <c r="B1986" i="6"/>
  <c r="Z1985" i="6"/>
  <c r="V1985" i="6"/>
  <c r="AB1985" i="6" s="1"/>
  <c r="T1985" i="6"/>
  <c r="R1985" i="6"/>
  <c r="D1985" i="6"/>
  <c r="B1985" i="6"/>
  <c r="Z1984" i="6"/>
  <c r="V1984" i="6"/>
  <c r="AB1984" i="6" s="1"/>
  <c r="T1984" i="6"/>
  <c r="R1984" i="6"/>
  <c r="D1984" i="6"/>
  <c r="B1984" i="6"/>
  <c r="Z1983" i="6"/>
  <c r="V1983" i="6"/>
  <c r="AB1983" i="6" s="1"/>
  <c r="T1983" i="6"/>
  <c r="R1983" i="6"/>
  <c r="D1983" i="6"/>
  <c r="B1983" i="6"/>
  <c r="Z1982" i="6"/>
  <c r="V1982" i="6"/>
  <c r="T1982" i="6"/>
  <c r="R1982" i="6"/>
  <c r="D1982" i="6"/>
  <c r="B1982" i="6"/>
  <c r="Z1981" i="6"/>
  <c r="V1981" i="6"/>
  <c r="AB1981" i="6" s="1"/>
  <c r="T1981" i="6"/>
  <c r="R1981" i="6"/>
  <c r="D1981" i="6"/>
  <c r="B1981" i="6"/>
  <c r="Z1980" i="6"/>
  <c r="V1980" i="6"/>
  <c r="T1980" i="6"/>
  <c r="R1980" i="6"/>
  <c r="D1980" i="6"/>
  <c r="B1980" i="6"/>
  <c r="Z1979" i="6"/>
  <c r="V1979" i="6"/>
  <c r="AB1979" i="6" s="1"/>
  <c r="T1979" i="6"/>
  <c r="R1979" i="6"/>
  <c r="D1979" i="6"/>
  <c r="B1979" i="6"/>
  <c r="Z1978" i="6"/>
  <c r="V1978" i="6"/>
  <c r="AB1978" i="6" s="1"/>
  <c r="T1978" i="6"/>
  <c r="R1978" i="6"/>
  <c r="D1978" i="6"/>
  <c r="B1978" i="6"/>
  <c r="Z1977" i="6"/>
  <c r="V1977" i="6"/>
  <c r="T1977" i="6"/>
  <c r="R1977" i="6"/>
  <c r="D1977" i="6"/>
  <c r="B1977" i="6"/>
  <c r="Z1976" i="6"/>
  <c r="V1976" i="6"/>
  <c r="AB1976" i="6" s="1"/>
  <c r="T1976" i="6"/>
  <c r="R1976" i="6"/>
  <c r="D1976" i="6"/>
  <c r="B1976" i="6"/>
  <c r="Z1975" i="6"/>
  <c r="V1975" i="6"/>
  <c r="AB1975" i="6" s="1"/>
  <c r="T1975" i="6"/>
  <c r="R1975" i="6"/>
  <c r="D1975" i="6"/>
  <c r="B1975" i="6"/>
  <c r="Z1974" i="6"/>
  <c r="V1974" i="6"/>
  <c r="T1974" i="6"/>
  <c r="R1974" i="6"/>
  <c r="D1974" i="6"/>
  <c r="B1974" i="6"/>
  <c r="Z1973" i="6"/>
  <c r="V1973" i="6"/>
  <c r="T1973" i="6"/>
  <c r="R1973" i="6"/>
  <c r="D1973" i="6"/>
  <c r="B1973" i="6"/>
  <c r="Z1972" i="6"/>
  <c r="V1972" i="6"/>
  <c r="T1972" i="6"/>
  <c r="R1972" i="6"/>
  <c r="D1972" i="6"/>
  <c r="B1972" i="6"/>
  <c r="Z1971" i="6"/>
  <c r="V1971" i="6"/>
  <c r="AB1971" i="6" s="1"/>
  <c r="T1971" i="6"/>
  <c r="R1971" i="6"/>
  <c r="D1971" i="6"/>
  <c r="B1971" i="6"/>
  <c r="Z1970" i="6"/>
  <c r="V1970" i="6"/>
  <c r="AB1970" i="6" s="1"/>
  <c r="T1970" i="6"/>
  <c r="R1970" i="6"/>
  <c r="D1970" i="6"/>
  <c r="B1970" i="6"/>
  <c r="Z1969" i="6"/>
  <c r="V1969" i="6"/>
  <c r="AB1969" i="6" s="1"/>
  <c r="T1969" i="6"/>
  <c r="R1969" i="6"/>
  <c r="D1969" i="6"/>
  <c r="B1969" i="6"/>
  <c r="Z1968" i="6"/>
  <c r="V1968" i="6"/>
  <c r="AB1968" i="6" s="1"/>
  <c r="T1968" i="6"/>
  <c r="R1968" i="6"/>
  <c r="D1968" i="6"/>
  <c r="B1968" i="6"/>
  <c r="Z1967" i="6"/>
  <c r="V1967" i="6"/>
  <c r="AB1967" i="6" s="1"/>
  <c r="T1967" i="6"/>
  <c r="R1967" i="6"/>
  <c r="D1967" i="6"/>
  <c r="B1967" i="6"/>
  <c r="Z1966" i="6"/>
  <c r="V1966" i="6"/>
  <c r="T1966" i="6"/>
  <c r="R1966" i="6"/>
  <c r="D1966" i="6"/>
  <c r="B1966" i="6"/>
  <c r="Z1965" i="6"/>
  <c r="V1965" i="6"/>
  <c r="AB1965" i="6" s="1"/>
  <c r="T1965" i="6"/>
  <c r="R1965" i="6"/>
  <c r="D1965" i="6"/>
  <c r="B1965" i="6"/>
  <c r="Z1964" i="6"/>
  <c r="V1964" i="6"/>
  <c r="T1964" i="6"/>
  <c r="R1964" i="6"/>
  <c r="D1964" i="6"/>
  <c r="B1964" i="6"/>
  <c r="Z1963" i="6"/>
  <c r="V1963" i="6"/>
  <c r="AB1963" i="6" s="1"/>
  <c r="T1963" i="6"/>
  <c r="R1963" i="6"/>
  <c r="D1963" i="6"/>
  <c r="B1963" i="6"/>
  <c r="Z1962" i="6"/>
  <c r="V1962" i="6"/>
  <c r="AB1962" i="6" s="1"/>
  <c r="T1962" i="6"/>
  <c r="R1962" i="6"/>
  <c r="D1962" i="6"/>
  <c r="B1962" i="6"/>
  <c r="Z1961" i="6"/>
  <c r="V1961" i="6"/>
  <c r="AB1961" i="6" s="1"/>
  <c r="T1961" i="6"/>
  <c r="R1961" i="6"/>
  <c r="D1961" i="6"/>
  <c r="B1961" i="6"/>
  <c r="Z1960" i="6"/>
  <c r="V1960" i="6"/>
  <c r="AB1960" i="6" s="1"/>
  <c r="T1960" i="6"/>
  <c r="R1960" i="6"/>
  <c r="D1960" i="6"/>
  <c r="B1960" i="6"/>
  <c r="Z1959" i="6"/>
  <c r="V1959" i="6"/>
  <c r="AB1959" i="6" s="1"/>
  <c r="T1959" i="6"/>
  <c r="R1959" i="6"/>
  <c r="D1959" i="6"/>
  <c r="B1959" i="6"/>
  <c r="Z1958" i="6"/>
  <c r="V1958" i="6"/>
  <c r="X1958" i="6" s="1"/>
  <c r="T1958" i="6"/>
  <c r="R1958" i="6"/>
  <c r="D1958" i="6"/>
  <c r="B1958" i="6"/>
  <c r="Z1957" i="6"/>
  <c r="V1957" i="6"/>
  <c r="X1957" i="6" s="1"/>
  <c r="T1957" i="6"/>
  <c r="R1957" i="6"/>
  <c r="D1957" i="6"/>
  <c r="B1957" i="6"/>
  <c r="Z1956" i="6"/>
  <c r="V1956" i="6"/>
  <c r="T1956" i="6"/>
  <c r="R1956" i="6"/>
  <c r="D1956" i="6"/>
  <c r="B1956" i="6"/>
  <c r="Z1955" i="6"/>
  <c r="V1955" i="6"/>
  <c r="AB1955" i="6" s="1"/>
  <c r="T1955" i="6"/>
  <c r="R1955" i="6"/>
  <c r="D1955" i="6"/>
  <c r="B1955" i="6"/>
  <c r="Z1954" i="6"/>
  <c r="V1954" i="6"/>
  <c r="AB1954" i="6" s="1"/>
  <c r="T1954" i="6"/>
  <c r="R1954" i="6"/>
  <c r="D1954" i="6"/>
  <c r="B1954" i="6"/>
  <c r="Z1953" i="6"/>
  <c r="V1953" i="6"/>
  <c r="AB1953" i="6" s="1"/>
  <c r="T1953" i="6"/>
  <c r="R1953" i="6"/>
  <c r="D1953" i="6"/>
  <c r="B1953" i="6"/>
  <c r="Z1952" i="6"/>
  <c r="V1952" i="6"/>
  <c r="T1952" i="6"/>
  <c r="R1952" i="6"/>
  <c r="D1952" i="6"/>
  <c r="B1952" i="6"/>
  <c r="Z1951" i="6"/>
  <c r="V1951" i="6"/>
  <c r="T1951" i="6"/>
  <c r="R1951" i="6"/>
  <c r="D1951" i="6"/>
  <c r="B1951" i="6"/>
  <c r="Z1950" i="6"/>
  <c r="V1950" i="6"/>
  <c r="T1950" i="6"/>
  <c r="R1950" i="6"/>
  <c r="D1950" i="6"/>
  <c r="B1950" i="6"/>
  <c r="Z1949" i="6"/>
  <c r="V1949" i="6"/>
  <c r="AB1949" i="6" s="1"/>
  <c r="T1949" i="6"/>
  <c r="R1949" i="6"/>
  <c r="D1949" i="6"/>
  <c r="B1949" i="6"/>
  <c r="Z1948" i="6"/>
  <c r="V1948" i="6"/>
  <c r="T1948" i="6"/>
  <c r="R1948" i="6"/>
  <c r="D1948" i="6"/>
  <c r="B1948" i="6"/>
  <c r="Z1947" i="6"/>
  <c r="V1947" i="6"/>
  <c r="AB1947" i="6" s="1"/>
  <c r="T1947" i="6"/>
  <c r="R1947" i="6"/>
  <c r="D1947" i="6"/>
  <c r="B1947" i="6"/>
  <c r="Z1946" i="6"/>
  <c r="V1946" i="6"/>
  <c r="AB1946" i="6" s="1"/>
  <c r="T1946" i="6"/>
  <c r="R1946" i="6"/>
  <c r="D1946" i="6"/>
  <c r="B1946" i="6"/>
  <c r="Z1945" i="6"/>
  <c r="V1945" i="6"/>
  <c r="AB1945" i="6" s="1"/>
  <c r="T1945" i="6"/>
  <c r="R1945" i="6"/>
  <c r="D1945" i="6"/>
  <c r="B1945" i="6"/>
  <c r="Z1944" i="6"/>
  <c r="V1944" i="6"/>
  <c r="AB1944" i="6" s="1"/>
  <c r="T1944" i="6"/>
  <c r="R1944" i="6"/>
  <c r="D1944" i="6"/>
  <c r="B1944" i="6"/>
  <c r="Z1943" i="6"/>
  <c r="V1943" i="6"/>
  <c r="AB1943" i="6" s="1"/>
  <c r="T1943" i="6"/>
  <c r="R1943" i="6"/>
  <c r="D1943" i="6"/>
  <c r="B1943" i="6"/>
  <c r="Z1942" i="6"/>
  <c r="V1942" i="6"/>
  <c r="T1942" i="6"/>
  <c r="R1942" i="6"/>
  <c r="D1942" i="6"/>
  <c r="B1942" i="6"/>
  <c r="Z1941" i="6"/>
  <c r="V1941" i="6"/>
  <c r="T1941" i="6"/>
  <c r="R1941" i="6"/>
  <c r="D1941" i="6"/>
  <c r="B1941" i="6"/>
  <c r="Z1940" i="6"/>
  <c r="V1940" i="6"/>
  <c r="T1940" i="6"/>
  <c r="R1940" i="6"/>
  <c r="D1940" i="6"/>
  <c r="B1940" i="6"/>
  <c r="Z1939" i="6"/>
  <c r="V1939" i="6"/>
  <c r="AB1939" i="6" s="1"/>
  <c r="T1939" i="6"/>
  <c r="R1939" i="6"/>
  <c r="D1939" i="6"/>
  <c r="B1939" i="6"/>
  <c r="Z1938" i="6"/>
  <c r="V1938" i="6"/>
  <c r="AB1938" i="6" s="1"/>
  <c r="T1938" i="6"/>
  <c r="R1938" i="6"/>
  <c r="D1938" i="6"/>
  <c r="B1938" i="6"/>
  <c r="Z1937" i="6"/>
  <c r="V1937" i="6"/>
  <c r="AB1937" i="6" s="1"/>
  <c r="T1937" i="6"/>
  <c r="R1937" i="6"/>
  <c r="D1937" i="6"/>
  <c r="B1937" i="6"/>
  <c r="Z1936" i="6"/>
  <c r="V1936" i="6"/>
  <c r="AB1936" i="6" s="1"/>
  <c r="T1936" i="6"/>
  <c r="R1936" i="6"/>
  <c r="D1936" i="6"/>
  <c r="B1936" i="6"/>
  <c r="Z1935" i="6"/>
  <c r="V1935" i="6"/>
  <c r="AB1935" i="6" s="1"/>
  <c r="T1935" i="6"/>
  <c r="R1935" i="6"/>
  <c r="D1935" i="6"/>
  <c r="B1935" i="6"/>
  <c r="Z1934" i="6"/>
  <c r="V1934" i="6"/>
  <c r="T1934" i="6"/>
  <c r="R1934" i="6"/>
  <c r="D1934" i="6"/>
  <c r="B1934" i="6"/>
  <c r="Z1933" i="6"/>
  <c r="V1933" i="6"/>
  <c r="AB1933" i="6" s="1"/>
  <c r="T1933" i="6"/>
  <c r="R1933" i="6"/>
  <c r="D1933" i="6"/>
  <c r="B1933" i="6"/>
  <c r="Z1932" i="6"/>
  <c r="V1932" i="6"/>
  <c r="AB1932" i="6" s="1"/>
  <c r="T1932" i="6"/>
  <c r="R1932" i="6"/>
  <c r="D1932" i="6"/>
  <c r="B1932" i="6"/>
  <c r="Z1931" i="6"/>
  <c r="V1931" i="6"/>
  <c r="AB1931" i="6" s="1"/>
  <c r="T1931" i="6"/>
  <c r="R1931" i="6"/>
  <c r="D1931" i="6"/>
  <c r="B1931" i="6"/>
  <c r="Z1930" i="6"/>
  <c r="V1930" i="6"/>
  <c r="AB1930" i="6" s="1"/>
  <c r="T1930" i="6"/>
  <c r="R1930" i="6"/>
  <c r="D1930" i="6"/>
  <c r="B1930" i="6"/>
  <c r="Z1929" i="6"/>
  <c r="V1929" i="6"/>
  <c r="AB1929" i="6" s="1"/>
  <c r="T1929" i="6"/>
  <c r="R1929" i="6"/>
  <c r="D1929" i="6"/>
  <c r="B1929" i="6"/>
  <c r="Z1928" i="6"/>
  <c r="V1928" i="6"/>
  <c r="AB1928" i="6" s="1"/>
  <c r="T1928" i="6"/>
  <c r="R1928" i="6"/>
  <c r="D1928" i="6"/>
  <c r="B1928" i="6"/>
  <c r="Z1927" i="6"/>
  <c r="V1927" i="6"/>
  <c r="AB1927" i="6" s="1"/>
  <c r="T1927" i="6"/>
  <c r="R1927" i="6"/>
  <c r="D1927" i="6"/>
  <c r="B1927" i="6"/>
  <c r="Z1926" i="6"/>
  <c r="V1926" i="6"/>
  <c r="AB1926" i="6" s="1"/>
  <c r="T1926" i="6"/>
  <c r="R1926" i="6"/>
  <c r="D1926" i="6"/>
  <c r="B1926" i="6"/>
  <c r="Z1925" i="6"/>
  <c r="V1925" i="6"/>
  <c r="AB1925" i="6" s="1"/>
  <c r="T1925" i="6"/>
  <c r="R1925" i="6"/>
  <c r="D1925" i="6"/>
  <c r="B1925" i="6"/>
  <c r="Z1924" i="6"/>
  <c r="V1924" i="6"/>
  <c r="T1924" i="6"/>
  <c r="R1924" i="6"/>
  <c r="D1924" i="6"/>
  <c r="B1924" i="6"/>
  <c r="Z1923" i="6"/>
  <c r="V1923" i="6"/>
  <c r="AB1923" i="6" s="1"/>
  <c r="T1923" i="6"/>
  <c r="R1923" i="6"/>
  <c r="D1923" i="6"/>
  <c r="B1923" i="6"/>
  <c r="Z1922" i="6"/>
  <c r="V1922" i="6"/>
  <c r="AB1922" i="6" s="1"/>
  <c r="T1922" i="6"/>
  <c r="R1922" i="6"/>
  <c r="D1922" i="6"/>
  <c r="B1922" i="6"/>
  <c r="Z1921" i="6"/>
  <c r="V1921" i="6"/>
  <c r="AB1921" i="6" s="1"/>
  <c r="T1921" i="6"/>
  <c r="R1921" i="6"/>
  <c r="D1921" i="6"/>
  <c r="B1921" i="6"/>
  <c r="Z1920" i="6"/>
  <c r="V1920" i="6"/>
  <c r="T1920" i="6"/>
  <c r="R1920" i="6"/>
  <c r="D1920" i="6"/>
  <c r="B1920" i="6"/>
  <c r="Z1919" i="6"/>
  <c r="V1919" i="6"/>
  <c r="AB1919" i="6" s="1"/>
  <c r="T1919" i="6"/>
  <c r="R1919" i="6"/>
  <c r="D1919" i="6"/>
  <c r="B1919" i="6"/>
  <c r="Z1918" i="6"/>
  <c r="V1918" i="6"/>
  <c r="T1918" i="6"/>
  <c r="R1918" i="6"/>
  <c r="D1918" i="6"/>
  <c r="B1918" i="6"/>
  <c r="Z1917" i="6"/>
  <c r="V1917" i="6"/>
  <c r="X1917" i="6" s="1"/>
  <c r="T1917" i="6"/>
  <c r="R1917" i="6"/>
  <c r="D1917" i="6"/>
  <c r="B1917" i="6"/>
  <c r="Z1916" i="6"/>
  <c r="V1916" i="6"/>
  <c r="AB1916" i="6" s="1"/>
  <c r="T1916" i="6"/>
  <c r="R1916" i="6"/>
  <c r="D1916" i="6"/>
  <c r="B1916" i="6"/>
  <c r="Z1915" i="6"/>
  <c r="V1915" i="6"/>
  <c r="AB1915" i="6" s="1"/>
  <c r="T1915" i="6"/>
  <c r="R1915" i="6"/>
  <c r="D1915" i="6"/>
  <c r="B1915" i="6"/>
  <c r="Z1914" i="6"/>
  <c r="V1914" i="6"/>
  <c r="AB1914" i="6" s="1"/>
  <c r="T1914" i="6"/>
  <c r="R1914" i="6"/>
  <c r="D1914" i="6"/>
  <c r="B1914" i="6"/>
  <c r="Z1913" i="6"/>
  <c r="V1913" i="6"/>
  <c r="AB1913" i="6" s="1"/>
  <c r="T1913" i="6"/>
  <c r="R1913" i="6"/>
  <c r="D1913" i="6"/>
  <c r="B1913" i="6"/>
  <c r="Z1912" i="6"/>
  <c r="V1912" i="6"/>
  <c r="AB1912" i="6" s="1"/>
  <c r="T1912" i="6"/>
  <c r="R1912" i="6"/>
  <c r="D1912" i="6"/>
  <c r="B1912" i="6"/>
  <c r="Z1911" i="6"/>
  <c r="V1911" i="6"/>
  <c r="T1911" i="6"/>
  <c r="R1911" i="6"/>
  <c r="D1911" i="6"/>
  <c r="B1911" i="6"/>
  <c r="Z1910" i="6"/>
  <c r="V1910" i="6"/>
  <c r="T1910" i="6"/>
  <c r="R1910" i="6"/>
  <c r="D1910" i="6"/>
  <c r="B1910" i="6"/>
  <c r="Z1909" i="6"/>
  <c r="V1909" i="6"/>
  <c r="X1909" i="6" s="1"/>
  <c r="T1909" i="6"/>
  <c r="R1909" i="6"/>
  <c r="D1909" i="6"/>
  <c r="B1909" i="6"/>
  <c r="Z1908" i="6"/>
  <c r="V1908" i="6"/>
  <c r="T1908" i="6"/>
  <c r="R1908" i="6"/>
  <c r="D1908" i="6"/>
  <c r="B1908" i="6"/>
  <c r="Z1907" i="6"/>
  <c r="V1907" i="6"/>
  <c r="AB1907" i="6" s="1"/>
  <c r="T1907" i="6"/>
  <c r="R1907" i="6"/>
  <c r="D1907" i="6"/>
  <c r="B1907" i="6"/>
  <c r="Z1906" i="6"/>
  <c r="V1906" i="6"/>
  <c r="AB1906" i="6" s="1"/>
  <c r="T1906" i="6"/>
  <c r="R1906" i="6"/>
  <c r="D1906" i="6"/>
  <c r="B1906" i="6"/>
  <c r="Z1905" i="6"/>
  <c r="V1905" i="6"/>
  <c r="T1905" i="6"/>
  <c r="R1905" i="6"/>
  <c r="D1905" i="6"/>
  <c r="B1905" i="6"/>
  <c r="Z1904" i="6"/>
  <c r="V1904" i="6"/>
  <c r="AB1904" i="6" s="1"/>
  <c r="T1904" i="6"/>
  <c r="R1904" i="6"/>
  <c r="D1904" i="6"/>
  <c r="B1904" i="6"/>
  <c r="Z1903" i="6"/>
  <c r="V1903" i="6"/>
  <c r="AB1903" i="6" s="1"/>
  <c r="T1903" i="6"/>
  <c r="R1903" i="6"/>
  <c r="D1903" i="6"/>
  <c r="B1903" i="6"/>
  <c r="Z1902" i="6"/>
  <c r="V1902" i="6"/>
  <c r="AB1902" i="6" s="1"/>
  <c r="T1902" i="6"/>
  <c r="R1902" i="6"/>
  <c r="D1902" i="6"/>
  <c r="B1902" i="6"/>
  <c r="Z1901" i="6"/>
  <c r="V1901" i="6"/>
  <c r="T1901" i="6"/>
  <c r="R1901" i="6"/>
  <c r="D1901" i="6"/>
  <c r="B1901" i="6"/>
  <c r="Z1900" i="6"/>
  <c r="V1900" i="6"/>
  <c r="AB1900" i="6" s="1"/>
  <c r="T1900" i="6"/>
  <c r="R1900" i="6"/>
  <c r="D1900" i="6"/>
  <c r="B1900" i="6"/>
  <c r="Z1899" i="6"/>
  <c r="V1899" i="6"/>
  <c r="AB1899" i="6" s="1"/>
  <c r="T1899" i="6"/>
  <c r="R1899" i="6"/>
  <c r="D1899" i="6"/>
  <c r="B1899" i="6"/>
  <c r="Z1898" i="6"/>
  <c r="V1898" i="6"/>
  <c r="AB1898" i="6" s="1"/>
  <c r="T1898" i="6"/>
  <c r="R1898" i="6"/>
  <c r="D1898" i="6"/>
  <c r="B1898" i="6"/>
  <c r="Z1897" i="6"/>
  <c r="V1897" i="6"/>
  <c r="AB1897" i="6" s="1"/>
  <c r="T1897" i="6"/>
  <c r="R1897" i="6"/>
  <c r="D1897" i="6"/>
  <c r="B1897" i="6"/>
  <c r="Z1896" i="6"/>
  <c r="V1896" i="6"/>
  <c r="AB1896" i="6" s="1"/>
  <c r="T1896" i="6"/>
  <c r="R1896" i="6"/>
  <c r="D1896" i="6"/>
  <c r="B1896" i="6"/>
  <c r="Z1895" i="6"/>
  <c r="V1895" i="6"/>
  <c r="AB1895" i="6" s="1"/>
  <c r="T1895" i="6"/>
  <c r="R1895" i="6"/>
  <c r="D1895" i="6"/>
  <c r="B1895" i="6"/>
  <c r="Z1894" i="6"/>
  <c r="V1894" i="6"/>
  <c r="AB1894" i="6" s="1"/>
  <c r="T1894" i="6"/>
  <c r="R1894" i="6"/>
  <c r="D1894" i="6"/>
  <c r="B1894" i="6"/>
  <c r="Z1893" i="6"/>
  <c r="V1893" i="6"/>
  <c r="T1893" i="6"/>
  <c r="R1893" i="6"/>
  <c r="D1893" i="6"/>
  <c r="B1893" i="6"/>
  <c r="Z1892" i="6"/>
  <c r="V1892" i="6"/>
  <c r="T1892" i="6"/>
  <c r="R1892" i="6"/>
  <c r="D1892" i="6"/>
  <c r="B1892" i="6"/>
  <c r="Z1891" i="6"/>
  <c r="V1891" i="6"/>
  <c r="AB1891" i="6" s="1"/>
  <c r="T1891" i="6"/>
  <c r="R1891" i="6"/>
  <c r="D1891" i="6"/>
  <c r="B1891" i="6"/>
  <c r="Z1890" i="6"/>
  <c r="V1890" i="6"/>
  <c r="AB1890" i="6" s="1"/>
  <c r="T1890" i="6"/>
  <c r="R1890" i="6"/>
  <c r="D1890" i="6"/>
  <c r="B1890" i="6"/>
  <c r="Z1889" i="6"/>
  <c r="V1889" i="6"/>
  <c r="AB1889" i="6" s="1"/>
  <c r="T1889" i="6"/>
  <c r="R1889" i="6"/>
  <c r="D1889" i="6"/>
  <c r="B1889" i="6"/>
  <c r="Z1888" i="6"/>
  <c r="V1888" i="6"/>
  <c r="AB1888" i="6" s="1"/>
  <c r="T1888" i="6"/>
  <c r="R1888" i="6"/>
  <c r="D1888" i="6"/>
  <c r="B1888" i="6"/>
  <c r="Z1887" i="6"/>
  <c r="V1887" i="6"/>
  <c r="T1887" i="6"/>
  <c r="R1887" i="6"/>
  <c r="D1887" i="6"/>
  <c r="B1887" i="6"/>
  <c r="Z1886" i="6"/>
  <c r="V1886" i="6"/>
  <c r="T1886" i="6"/>
  <c r="R1886" i="6"/>
  <c r="D1886" i="6"/>
  <c r="B1886" i="6"/>
  <c r="Z1885" i="6"/>
  <c r="V1885" i="6"/>
  <c r="AB1885" i="6" s="1"/>
  <c r="T1885" i="6"/>
  <c r="R1885" i="6"/>
  <c r="D1885" i="6"/>
  <c r="B1885" i="6"/>
  <c r="Z1884" i="6"/>
  <c r="V1884" i="6"/>
  <c r="AB1884" i="6" s="1"/>
  <c r="T1884" i="6"/>
  <c r="R1884" i="6"/>
  <c r="D1884" i="6"/>
  <c r="B1884" i="6"/>
  <c r="Z1883" i="6"/>
  <c r="V1883" i="6"/>
  <c r="AB1883" i="6" s="1"/>
  <c r="T1883" i="6"/>
  <c r="R1883" i="6"/>
  <c r="D1883" i="6"/>
  <c r="B1883" i="6"/>
  <c r="Z1882" i="6"/>
  <c r="V1882" i="6"/>
  <c r="AB1882" i="6" s="1"/>
  <c r="T1882" i="6"/>
  <c r="R1882" i="6"/>
  <c r="D1882" i="6"/>
  <c r="B1882" i="6"/>
  <c r="Z1881" i="6"/>
  <c r="V1881" i="6"/>
  <c r="T1881" i="6"/>
  <c r="R1881" i="6"/>
  <c r="D1881" i="6"/>
  <c r="B1881" i="6"/>
  <c r="Z1880" i="6"/>
  <c r="V1880" i="6"/>
  <c r="AB1880" i="6" s="1"/>
  <c r="T1880" i="6"/>
  <c r="R1880" i="6"/>
  <c r="D1880" i="6"/>
  <c r="B1880" i="6"/>
  <c r="Z1879" i="6"/>
  <c r="V1879" i="6"/>
  <c r="AB1879" i="6" s="1"/>
  <c r="T1879" i="6"/>
  <c r="R1879" i="6"/>
  <c r="D1879" i="6"/>
  <c r="B1879" i="6"/>
  <c r="Z1878" i="6"/>
  <c r="V1878" i="6"/>
  <c r="T1878" i="6"/>
  <c r="R1878" i="6"/>
  <c r="D1878" i="6"/>
  <c r="B1878" i="6"/>
  <c r="Z1877" i="6"/>
  <c r="V1877" i="6"/>
  <c r="AB1877" i="6" s="1"/>
  <c r="T1877" i="6"/>
  <c r="R1877" i="6"/>
  <c r="D1877" i="6"/>
  <c r="B1877" i="6"/>
  <c r="Z1876" i="6"/>
  <c r="V1876" i="6"/>
  <c r="T1876" i="6"/>
  <c r="R1876" i="6"/>
  <c r="D1876" i="6"/>
  <c r="B1876" i="6"/>
  <c r="Z1875" i="6"/>
  <c r="V1875" i="6"/>
  <c r="AB1875" i="6" s="1"/>
  <c r="T1875" i="6"/>
  <c r="R1875" i="6"/>
  <c r="D1875" i="6"/>
  <c r="B1875" i="6"/>
  <c r="Z1874" i="6"/>
  <c r="V1874" i="6"/>
  <c r="AB1874" i="6" s="1"/>
  <c r="T1874" i="6"/>
  <c r="R1874" i="6"/>
  <c r="D1874" i="6"/>
  <c r="B1874" i="6"/>
  <c r="Z1873" i="6"/>
  <c r="V1873" i="6"/>
  <c r="AB1873" i="6" s="1"/>
  <c r="T1873" i="6"/>
  <c r="R1873" i="6"/>
  <c r="D1873" i="6"/>
  <c r="B1873" i="6"/>
  <c r="Z1872" i="6"/>
  <c r="V1872" i="6"/>
  <c r="T1872" i="6"/>
  <c r="R1872" i="6"/>
  <c r="D1872" i="6"/>
  <c r="B1872" i="6"/>
  <c r="Z1871" i="6"/>
  <c r="V1871" i="6"/>
  <c r="T1871" i="6"/>
  <c r="R1871" i="6"/>
  <c r="D1871" i="6"/>
  <c r="B1871" i="6"/>
  <c r="Z1870" i="6"/>
  <c r="V1870" i="6"/>
  <c r="AB1870" i="6" s="1"/>
  <c r="T1870" i="6"/>
  <c r="R1870" i="6"/>
  <c r="D1870" i="6"/>
  <c r="B1870" i="6"/>
  <c r="Z1869" i="6"/>
  <c r="V1869" i="6"/>
  <c r="X1869" i="6" s="1"/>
  <c r="T1869" i="6"/>
  <c r="R1869" i="6"/>
  <c r="D1869" i="6"/>
  <c r="B1869" i="6"/>
  <c r="Z1868" i="6"/>
  <c r="V1868" i="6"/>
  <c r="T1868" i="6"/>
  <c r="R1868" i="6"/>
  <c r="D1868" i="6"/>
  <c r="B1868" i="6"/>
  <c r="Z1867" i="6"/>
  <c r="V1867" i="6"/>
  <c r="AB1867" i="6" s="1"/>
  <c r="T1867" i="6"/>
  <c r="R1867" i="6"/>
  <c r="D1867" i="6"/>
  <c r="B1867" i="6"/>
  <c r="Z1866" i="6"/>
  <c r="V1866" i="6"/>
  <c r="AB1866" i="6" s="1"/>
  <c r="T1866" i="6"/>
  <c r="R1866" i="6"/>
  <c r="D1866" i="6"/>
  <c r="B1866" i="6"/>
  <c r="Z1865" i="6"/>
  <c r="V1865" i="6"/>
  <c r="AB1865" i="6" s="1"/>
  <c r="T1865" i="6"/>
  <c r="R1865" i="6"/>
  <c r="D1865" i="6"/>
  <c r="B1865" i="6"/>
  <c r="Z1864" i="6"/>
  <c r="V1864" i="6"/>
  <c r="AB1864" i="6" s="1"/>
  <c r="T1864" i="6"/>
  <c r="R1864" i="6"/>
  <c r="D1864" i="6"/>
  <c r="B1864" i="6"/>
  <c r="Z1863" i="6"/>
  <c r="V1863" i="6"/>
  <c r="AB1863" i="6" s="1"/>
  <c r="T1863" i="6"/>
  <c r="R1863" i="6"/>
  <c r="D1863" i="6"/>
  <c r="B1863" i="6"/>
  <c r="Z1862" i="6"/>
  <c r="V1862" i="6"/>
  <c r="T1862" i="6"/>
  <c r="R1862" i="6"/>
  <c r="D1862" i="6"/>
  <c r="B1862" i="6"/>
  <c r="Z1861" i="6"/>
  <c r="V1861" i="6"/>
  <c r="AB1861" i="6" s="1"/>
  <c r="T1861" i="6"/>
  <c r="R1861" i="6"/>
  <c r="D1861" i="6"/>
  <c r="B1861" i="6"/>
  <c r="Z1860" i="6"/>
  <c r="V1860" i="6"/>
  <c r="AB1860" i="6" s="1"/>
  <c r="T1860" i="6"/>
  <c r="R1860" i="6"/>
  <c r="D1860" i="6"/>
  <c r="B1860" i="6"/>
  <c r="Z1859" i="6"/>
  <c r="V1859" i="6"/>
  <c r="AB1859" i="6" s="1"/>
  <c r="T1859" i="6"/>
  <c r="R1859" i="6"/>
  <c r="D1859" i="6"/>
  <c r="B1859" i="6"/>
  <c r="Z1858" i="6"/>
  <c r="V1858" i="6"/>
  <c r="AB1858" i="6" s="1"/>
  <c r="T1858" i="6"/>
  <c r="R1858" i="6"/>
  <c r="D1858" i="6"/>
  <c r="B1858" i="6"/>
  <c r="Z1857" i="6"/>
  <c r="V1857" i="6"/>
  <c r="AB1857" i="6" s="1"/>
  <c r="T1857" i="6"/>
  <c r="R1857" i="6"/>
  <c r="D1857" i="6"/>
  <c r="B1857" i="6"/>
  <c r="Z1856" i="6"/>
  <c r="V1856" i="6"/>
  <c r="AB1856" i="6" s="1"/>
  <c r="T1856" i="6"/>
  <c r="R1856" i="6"/>
  <c r="D1856" i="6"/>
  <c r="B1856" i="6"/>
  <c r="Z1855" i="6"/>
  <c r="V1855" i="6"/>
  <c r="AB1855" i="6" s="1"/>
  <c r="T1855" i="6"/>
  <c r="R1855" i="6"/>
  <c r="D1855" i="6"/>
  <c r="B1855" i="6"/>
  <c r="Z1854" i="6"/>
  <c r="V1854" i="6"/>
  <c r="T1854" i="6"/>
  <c r="R1854" i="6"/>
  <c r="D1854" i="6"/>
  <c r="B1854" i="6"/>
  <c r="Z1853" i="6"/>
  <c r="V1853" i="6"/>
  <c r="AB1853" i="6" s="1"/>
  <c r="T1853" i="6"/>
  <c r="R1853" i="6"/>
  <c r="D1853" i="6"/>
  <c r="B1853" i="6"/>
  <c r="Z1852" i="6"/>
  <c r="V1852" i="6"/>
  <c r="T1852" i="6"/>
  <c r="R1852" i="6"/>
  <c r="D1852" i="6"/>
  <c r="B1852" i="6"/>
  <c r="Z1851" i="6"/>
  <c r="V1851" i="6"/>
  <c r="AB1851" i="6" s="1"/>
  <c r="T1851" i="6"/>
  <c r="R1851" i="6"/>
  <c r="D1851" i="6"/>
  <c r="B1851" i="6"/>
  <c r="Z1850" i="6"/>
  <c r="V1850" i="6"/>
  <c r="AB1850" i="6" s="1"/>
  <c r="T1850" i="6"/>
  <c r="R1850" i="6"/>
  <c r="D1850" i="6"/>
  <c r="B1850" i="6"/>
  <c r="Z1849" i="6"/>
  <c r="V1849" i="6"/>
  <c r="AB1849" i="6" s="1"/>
  <c r="T1849" i="6"/>
  <c r="R1849" i="6"/>
  <c r="D1849" i="6"/>
  <c r="B1849" i="6"/>
  <c r="Z1848" i="6"/>
  <c r="V1848" i="6"/>
  <c r="T1848" i="6"/>
  <c r="R1848" i="6"/>
  <c r="D1848" i="6"/>
  <c r="B1848" i="6"/>
  <c r="Z1847" i="6"/>
  <c r="V1847" i="6"/>
  <c r="T1847" i="6"/>
  <c r="R1847" i="6"/>
  <c r="D1847" i="6"/>
  <c r="B1847" i="6"/>
  <c r="Z1846" i="6"/>
  <c r="V1846" i="6"/>
  <c r="T1846" i="6"/>
  <c r="R1846" i="6"/>
  <c r="D1846" i="6"/>
  <c r="B1846" i="6"/>
  <c r="Z1845" i="6"/>
  <c r="V1845" i="6"/>
  <c r="AB1845" i="6" s="1"/>
  <c r="T1845" i="6"/>
  <c r="R1845" i="6"/>
  <c r="D1845" i="6"/>
  <c r="B1845" i="6"/>
  <c r="Z1844" i="6"/>
  <c r="V1844" i="6"/>
  <c r="AB1844" i="6" s="1"/>
  <c r="T1844" i="6"/>
  <c r="R1844" i="6"/>
  <c r="D1844" i="6"/>
  <c r="B1844" i="6"/>
  <c r="Z1843" i="6"/>
  <c r="V1843" i="6"/>
  <c r="AB1843" i="6" s="1"/>
  <c r="T1843" i="6"/>
  <c r="R1843" i="6"/>
  <c r="D1843" i="6"/>
  <c r="B1843" i="6"/>
  <c r="Z1842" i="6"/>
  <c r="V1842" i="6"/>
  <c r="AB1842" i="6" s="1"/>
  <c r="T1842" i="6"/>
  <c r="R1842" i="6"/>
  <c r="D1842" i="6"/>
  <c r="B1842" i="6"/>
  <c r="Z1841" i="6"/>
  <c r="V1841" i="6"/>
  <c r="AB1841" i="6" s="1"/>
  <c r="T1841" i="6"/>
  <c r="R1841" i="6"/>
  <c r="D1841" i="6"/>
  <c r="B1841" i="6"/>
  <c r="Z1840" i="6"/>
  <c r="V1840" i="6"/>
  <c r="AB1840" i="6" s="1"/>
  <c r="T1840" i="6"/>
  <c r="R1840" i="6"/>
  <c r="D1840" i="6"/>
  <c r="B1840" i="6"/>
  <c r="Z1839" i="6"/>
  <c r="V1839" i="6"/>
  <c r="AB1839" i="6" s="1"/>
  <c r="T1839" i="6"/>
  <c r="R1839" i="6"/>
  <c r="D1839" i="6"/>
  <c r="B1839" i="6"/>
  <c r="Z1838" i="6"/>
  <c r="V1838" i="6"/>
  <c r="T1838" i="6"/>
  <c r="R1838" i="6"/>
  <c r="D1838" i="6"/>
  <c r="B1838" i="6"/>
  <c r="Z1837" i="6"/>
  <c r="V1837" i="6"/>
  <c r="AB1837" i="6" s="1"/>
  <c r="T1837" i="6"/>
  <c r="R1837" i="6"/>
  <c r="D1837" i="6"/>
  <c r="B1837" i="6"/>
  <c r="Z1836" i="6"/>
  <c r="V1836" i="6"/>
  <c r="AB1836" i="6" s="1"/>
  <c r="T1836" i="6"/>
  <c r="R1836" i="6"/>
  <c r="D1836" i="6"/>
  <c r="B1836" i="6"/>
  <c r="Z1835" i="6"/>
  <c r="V1835" i="6"/>
  <c r="AB1835" i="6" s="1"/>
  <c r="T1835" i="6"/>
  <c r="R1835" i="6"/>
  <c r="D1835" i="6"/>
  <c r="B1835" i="6"/>
  <c r="Z1834" i="6"/>
  <c r="V1834" i="6"/>
  <c r="AB1834" i="6" s="1"/>
  <c r="T1834" i="6"/>
  <c r="R1834" i="6"/>
  <c r="D1834" i="6"/>
  <c r="B1834" i="6"/>
  <c r="Z1833" i="6"/>
  <c r="V1833" i="6"/>
  <c r="AB1833" i="6" s="1"/>
  <c r="T1833" i="6"/>
  <c r="R1833" i="6"/>
  <c r="D1833" i="6"/>
  <c r="B1833" i="6"/>
  <c r="Z1832" i="6"/>
  <c r="V1832" i="6"/>
  <c r="AB1832" i="6" s="1"/>
  <c r="T1832" i="6"/>
  <c r="R1832" i="6"/>
  <c r="D1832" i="6"/>
  <c r="B1832" i="6"/>
  <c r="Z1831" i="6"/>
  <c r="V1831" i="6"/>
  <c r="AB1831" i="6" s="1"/>
  <c r="T1831" i="6"/>
  <c r="R1831" i="6"/>
  <c r="D1831" i="6"/>
  <c r="B1831" i="6"/>
  <c r="Z1830" i="6"/>
  <c r="V1830" i="6"/>
  <c r="AB1830" i="6" s="1"/>
  <c r="T1830" i="6"/>
  <c r="R1830" i="6"/>
  <c r="D1830" i="6"/>
  <c r="B1830" i="6"/>
  <c r="Z1829" i="6"/>
  <c r="V1829" i="6"/>
  <c r="AB1829" i="6" s="1"/>
  <c r="T1829" i="6"/>
  <c r="R1829" i="6"/>
  <c r="D1829" i="6"/>
  <c r="B1829" i="6"/>
  <c r="Z1828" i="6"/>
  <c r="V1828" i="6"/>
  <c r="T1828" i="6"/>
  <c r="R1828" i="6"/>
  <c r="D1828" i="6"/>
  <c r="B1828" i="6"/>
  <c r="Z1827" i="6"/>
  <c r="V1827" i="6"/>
  <c r="AB1827" i="6" s="1"/>
  <c r="T1827" i="6"/>
  <c r="R1827" i="6"/>
  <c r="D1827" i="6"/>
  <c r="B1827" i="6"/>
  <c r="Z1826" i="6"/>
  <c r="V1826" i="6"/>
  <c r="AB1826" i="6" s="1"/>
  <c r="T1826" i="6"/>
  <c r="R1826" i="6"/>
  <c r="D1826" i="6"/>
  <c r="B1826" i="6"/>
  <c r="Z1825" i="6"/>
  <c r="V1825" i="6"/>
  <c r="AB1825" i="6" s="1"/>
  <c r="T1825" i="6"/>
  <c r="R1825" i="6"/>
  <c r="D1825" i="6"/>
  <c r="B1825" i="6"/>
  <c r="Z1824" i="6"/>
  <c r="V1824" i="6"/>
  <c r="AB1824" i="6" s="1"/>
  <c r="T1824" i="6"/>
  <c r="R1824" i="6"/>
  <c r="D1824" i="6"/>
  <c r="B1824" i="6"/>
  <c r="Z1823" i="6"/>
  <c r="V1823" i="6"/>
  <c r="AB1823" i="6" s="1"/>
  <c r="T1823" i="6"/>
  <c r="R1823" i="6"/>
  <c r="D1823" i="6"/>
  <c r="B1823" i="6"/>
  <c r="Z1822" i="6"/>
  <c r="V1822" i="6"/>
  <c r="T1822" i="6"/>
  <c r="R1822" i="6"/>
  <c r="D1822" i="6"/>
  <c r="B1822" i="6"/>
  <c r="Z1821" i="6"/>
  <c r="V1821" i="6"/>
  <c r="AB1821" i="6" s="1"/>
  <c r="T1821" i="6"/>
  <c r="R1821" i="6"/>
  <c r="D1821" i="6"/>
  <c r="B1821" i="6"/>
  <c r="Z1820" i="6"/>
  <c r="V1820" i="6"/>
  <c r="T1820" i="6"/>
  <c r="R1820" i="6"/>
  <c r="D1820" i="6"/>
  <c r="B1820" i="6"/>
  <c r="Z1819" i="6"/>
  <c r="V1819" i="6"/>
  <c r="AB1819" i="6" s="1"/>
  <c r="T1819" i="6"/>
  <c r="R1819" i="6"/>
  <c r="D1819" i="6"/>
  <c r="B1819" i="6"/>
  <c r="Z1818" i="6"/>
  <c r="V1818" i="6"/>
  <c r="AB1818" i="6" s="1"/>
  <c r="T1818" i="6"/>
  <c r="R1818" i="6"/>
  <c r="D1818" i="6"/>
  <c r="B1818" i="6"/>
  <c r="Z1817" i="6"/>
  <c r="V1817" i="6"/>
  <c r="AB1817" i="6" s="1"/>
  <c r="T1817" i="6"/>
  <c r="R1817" i="6"/>
  <c r="D1817" i="6"/>
  <c r="B1817" i="6"/>
  <c r="Z1816" i="6"/>
  <c r="V1816" i="6"/>
  <c r="AB1816" i="6" s="1"/>
  <c r="T1816" i="6"/>
  <c r="R1816" i="6"/>
  <c r="D1816" i="6"/>
  <c r="B1816" i="6"/>
  <c r="Z1815" i="6"/>
  <c r="V1815" i="6"/>
  <c r="AB1815" i="6" s="1"/>
  <c r="T1815" i="6"/>
  <c r="R1815" i="6"/>
  <c r="D1815" i="6"/>
  <c r="B1815" i="6"/>
  <c r="Z1814" i="6"/>
  <c r="V1814" i="6"/>
  <c r="T1814" i="6"/>
  <c r="R1814" i="6"/>
  <c r="D1814" i="6"/>
  <c r="B1814" i="6"/>
  <c r="Z1813" i="6"/>
  <c r="V1813" i="6"/>
  <c r="T1813" i="6"/>
  <c r="R1813" i="6"/>
  <c r="D1813" i="6"/>
  <c r="B1813" i="6"/>
  <c r="Z1812" i="6"/>
  <c r="V1812" i="6"/>
  <c r="AB1812" i="6" s="1"/>
  <c r="T1812" i="6"/>
  <c r="R1812" i="6"/>
  <c r="D1812" i="6"/>
  <c r="B1812" i="6"/>
  <c r="Z1811" i="6"/>
  <c r="V1811" i="6"/>
  <c r="AB1811" i="6" s="1"/>
  <c r="T1811" i="6"/>
  <c r="R1811" i="6"/>
  <c r="D1811" i="6"/>
  <c r="B1811" i="6"/>
  <c r="Z1810" i="6"/>
  <c r="V1810" i="6"/>
  <c r="AB1810" i="6" s="1"/>
  <c r="T1810" i="6"/>
  <c r="R1810" i="6"/>
  <c r="D1810" i="6"/>
  <c r="B1810" i="6"/>
  <c r="Z1809" i="6"/>
  <c r="V1809" i="6"/>
  <c r="AB1809" i="6" s="1"/>
  <c r="T1809" i="6"/>
  <c r="R1809" i="6"/>
  <c r="D1809" i="6"/>
  <c r="B1809" i="6"/>
  <c r="Z1808" i="6"/>
  <c r="V1808" i="6"/>
  <c r="AB1808" i="6" s="1"/>
  <c r="T1808" i="6"/>
  <c r="R1808" i="6"/>
  <c r="D1808" i="6"/>
  <c r="B1808" i="6"/>
  <c r="Z1807" i="6"/>
  <c r="V1807" i="6"/>
  <c r="AB1807" i="6" s="1"/>
  <c r="T1807" i="6"/>
  <c r="R1807" i="6"/>
  <c r="D1807" i="6"/>
  <c r="B1807" i="6"/>
  <c r="Z1806" i="6"/>
  <c r="V1806" i="6"/>
  <c r="T1806" i="6"/>
  <c r="R1806" i="6"/>
  <c r="D1806" i="6"/>
  <c r="B1806" i="6"/>
  <c r="Z1805" i="6"/>
  <c r="V1805" i="6"/>
  <c r="AB1805" i="6" s="1"/>
  <c r="T1805" i="6"/>
  <c r="R1805" i="6"/>
  <c r="D1805" i="6"/>
  <c r="B1805" i="6"/>
  <c r="Z1804" i="6"/>
  <c r="V1804" i="6"/>
  <c r="AB1804" i="6" s="1"/>
  <c r="T1804" i="6"/>
  <c r="R1804" i="6"/>
  <c r="D1804" i="6"/>
  <c r="B1804" i="6"/>
  <c r="Z1803" i="6"/>
  <c r="V1803" i="6"/>
  <c r="AB1803" i="6" s="1"/>
  <c r="T1803" i="6"/>
  <c r="R1803" i="6"/>
  <c r="D1803" i="6"/>
  <c r="B1803" i="6"/>
  <c r="Z1802" i="6"/>
  <c r="V1802" i="6"/>
  <c r="AB1802" i="6" s="1"/>
  <c r="T1802" i="6"/>
  <c r="R1802" i="6"/>
  <c r="D1802" i="6"/>
  <c r="B1802" i="6"/>
  <c r="Z1801" i="6"/>
  <c r="V1801" i="6"/>
  <c r="AB1801" i="6" s="1"/>
  <c r="T1801" i="6"/>
  <c r="R1801" i="6"/>
  <c r="D1801" i="6"/>
  <c r="B1801" i="6"/>
  <c r="Z1800" i="6"/>
  <c r="V1800" i="6"/>
  <c r="AB1800" i="6" s="1"/>
  <c r="T1800" i="6"/>
  <c r="R1800" i="6"/>
  <c r="D1800" i="6"/>
  <c r="B1800" i="6"/>
  <c r="Z1799" i="6"/>
  <c r="V1799" i="6"/>
  <c r="AB1799" i="6" s="1"/>
  <c r="T1799" i="6"/>
  <c r="R1799" i="6"/>
  <c r="D1799" i="6"/>
  <c r="B1799" i="6"/>
  <c r="Z1798" i="6"/>
  <c r="V1798" i="6"/>
  <c r="AB1798" i="6" s="1"/>
  <c r="T1798" i="6"/>
  <c r="R1798" i="6"/>
  <c r="D1798" i="6"/>
  <c r="B1798" i="6"/>
  <c r="Z1797" i="6"/>
  <c r="V1797" i="6"/>
  <c r="AB1797" i="6" s="1"/>
  <c r="T1797" i="6"/>
  <c r="R1797" i="6"/>
  <c r="D1797" i="6"/>
  <c r="B1797" i="6"/>
  <c r="Z1796" i="6"/>
  <c r="V1796" i="6"/>
  <c r="AB1796" i="6" s="1"/>
  <c r="T1796" i="6"/>
  <c r="R1796" i="6"/>
  <c r="D1796" i="6"/>
  <c r="B1796" i="6"/>
  <c r="Z1795" i="6"/>
  <c r="V1795" i="6"/>
  <c r="AB1795" i="6" s="1"/>
  <c r="T1795" i="6"/>
  <c r="R1795" i="6"/>
  <c r="D1795" i="6"/>
  <c r="B1795" i="6"/>
  <c r="Z1794" i="6"/>
  <c r="V1794" i="6"/>
  <c r="AB1794" i="6" s="1"/>
  <c r="T1794" i="6"/>
  <c r="R1794" i="6"/>
  <c r="D1794" i="6"/>
  <c r="B1794" i="6"/>
  <c r="Z1793" i="6"/>
  <c r="V1793" i="6"/>
  <c r="AB1793" i="6" s="1"/>
  <c r="T1793" i="6"/>
  <c r="R1793" i="6"/>
  <c r="D1793" i="6"/>
  <c r="B1793" i="6"/>
  <c r="Z1792" i="6"/>
  <c r="V1792" i="6"/>
  <c r="AB1792" i="6" s="1"/>
  <c r="T1792" i="6"/>
  <c r="R1792" i="6"/>
  <c r="D1792" i="6"/>
  <c r="B1792" i="6"/>
  <c r="Z1791" i="6"/>
  <c r="V1791" i="6"/>
  <c r="AB1791" i="6" s="1"/>
  <c r="T1791" i="6"/>
  <c r="R1791" i="6"/>
  <c r="D1791" i="6"/>
  <c r="B1791" i="6"/>
  <c r="Z1790" i="6"/>
  <c r="V1790" i="6"/>
  <c r="AB1790" i="6" s="1"/>
  <c r="T1790" i="6"/>
  <c r="R1790" i="6"/>
  <c r="D1790" i="6"/>
  <c r="B1790" i="6"/>
  <c r="Z1789" i="6"/>
  <c r="V1789" i="6"/>
  <c r="AB1789" i="6" s="1"/>
  <c r="T1789" i="6"/>
  <c r="R1789" i="6"/>
  <c r="D1789" i="6"/>
  <c r="B1789" i="6"/>
  <c r="Z1788" i="6"/>
  <c r="V1788" i="6"/>
  <c r="AB1788" i="6" s="1"/>
  <c r="T1788" i="6"/>
  <c r="R1788" i="6"/>
  <c r="D1788" i="6"/>
  <c r="B1788" i="6"/>
  <c r="Z1787" i="6"/>
  <c r="V1787" i="6"/>
  <c r="T1787" i="6"/>
  <c r="R1787" i="6"/>
  <c r="D1787" i="6"/>
  <c r="B1787" i="6"/>
  <c r="Z1786" i="6"/>
  <c r="V1786" i="6"/>
  <c r="AB1786" i="6" s="1"/>
  <c r="T1786" i="6"/>
  <c r="R1786" i="6"/>
  <c r="D1786" i="6"/>
  <c r="B1786" i="6"/>
  <c r="Z1785" i="6"/>
  <c r="V1785" i="6"/>
  <c r="AB1785" i="6" s="1"/>
  <c r="T1785" i="6"/>
  <c r="R1785" i="6"/>
  <c r="D1785" i="6"/>
  <c r="B1785" i="6"/>
  <c r="Z1784" i="6"/>
  <c r="V1784" i="6"/>
  <c r="AB1784" i="6" s="1"/>
  <c r="T1784" i="6"/>
  <c r="R1784" i="6"/>
  <c r="D1784" i="6"/>
  <c r="B1784" i="6"/>
  <c r="Z1783" i="6"/>
  <c r="V1783" i="6"/>
  <c r="AB1783" i="6" s="1"/>
  <c r="T1783" i="6"/>
  <c r="R1783" i="6"/>
  <c r="D1783" i="6"/>
  <c r="B1783" i="6"/>
  <c r="Z1782" i="6"/>
  <c r="V1782" i="6"/>
  <c r="T1782" i="6"/>
  <c r="R1782" i="6"/>
  <c r="D1782" i="6"/>
  <c r="B1782" i="6"/>
  <c r="Z1781" i="6"/>
  <c r="V1781" i="6"/>
  <c r="AB1781" i="6" s="1"/>
  <c r="T1781" i="6"/>
  <c r="R1781" i="6"/>
  <c r="D1781" i="6"/>
  <c r="B1781" i="6"/>
  <c r="Z1780" i="6"/>
  <c r="V1780" i="6"/>
  <c r="AB1780" i="6" s="1"/>
  <c r="T1780" i="6"/>
  <c r="R1780" i="6"/>
  <c r="D1780" i="6"/>
  <c r="B1780" i="6"/>
  <c r="Z1779" i="6"/>
  <c r="V1779" i="6"/>
  <c r="T1779" i="6"/>
  <c r="R1779" i="6"/>
  <c r="D1779" i="6"/>
  <c r="B1779" i="6"/>
  <c r="Z1778" i="6"/>
  <c r="V1778" i="6"/>
  <c r="AB1778" i="6" s="1"/>
  <c r="T1778" i="6"/>
  <c r="R1778" i="6"/>
  <c r="D1778" i="6"/>
  <c r="B1778" i="6"/>
  <c r="Z1777" i="6"/>
  <c r="V1777" i="6"/>
  <c r="AB1777" i="6" s="1"/>
  <c r="T1777" i="6"/>
  <c r="R1777" i="6"/>
  <c r="D1777" i="6"/>
  <c r="B1777" i="6"/>
  <c r="Z1776" i="6"/>
  <c r="V1776" i="6"/>
  <c r="AB1776" i="6" s="1"/>
  <c r="T1776" i="6"/>
  <c r="R1776" i="6"/>
  <c r="D1776" i="6"/>
  <c r="B1776" i="6"/>
  <c r="Z1775" i="6"/>
  <c r="V1775" i="6"/>
  <c r="AB1775" i="6" s="1"/>
  <c r="T1775" i="6"/>
  <c r="R1775" i="6"/>
  <c r="D1775" i="6"/>
  <c r="B1775" i="6"/>
  <c r="Z1774" i="6"/>
  <c r="V1774" i="6"/>
  <c r="AB1774" i="6" s="1"/>
  <c r="T1774" i="6"/>
  <c r="R1774" i="6"/>
  <c r="D1774" i="6"/>
  <c r="B1774" i="6"/>
  <c r="Z1773" i="6"/>
  <c r="V1773" i="6"/>
  <c r="AB1773" i="6" s="1"/>
  <c r="T1773" i="6"/>
  <c r="R1773" i="6"/>
  <c r="D1773" i="6"/>
  <c r="B1773" i="6"/>
  <c r="Z1772" i="6"/>
  <c r="V1772" i="6"/>
  <c r="AB1772" i="6" s="1"/>
  <c r="T1772" i="6"/>
  <c r="R1772" i="6"/>
  <c r="D1772" i="6"/>
  <c r="B1772" i="6"/>
  <c r="Z1771" i="6"/>
  <c r="V1771" i="6"/>
  <c r="T1771" i="6"/>
  <c r="R1771" i="6"/>
  <c r="D1771" i="6"/>
  <c r="B1771" i="6"/>
  <c r="Z1770" i="6"/>
  <c r="V1770" i="6"/>
  <c r="AB1770" i="6" s="1"/>
  <c r="T1770" i="6"/>
  <c r="R1770" i="6"/>
  <c r="D1770" i="6"/>
  <c r="B1770" i="6"/>
  <c r="Z1769" i="6"/>
  <c r="V1769" i="6"/>
  <c r="AB1769" i="6" s="1"/>
  <c r="T1769" i="6"/>
  <c r="R1769" i="6"/>
  <c r="D1769" i="6"/>
  <c r="B1769" i="6"/>
  <c r="Z1768" i="6"/>
  <c r="V1768" i="6"/>
  <c r="AB1768" i="6" s="1"/>
  <c r="T1768" i="6"/>
  <c r="R1768" i="6"/>
  <c r="D1768" i="6"/>
  <c r="B1768" i="6"/>
  <c r="Z1767" i="6"/>
  <c r="V1767" i="6"/>
  <c r="AB1767" i="6" s="1"/>
  <c r="T1767" i="6"/>
  <c r="R1767" i="6"/>
  <c r="D1767" i="6"/>
  <c r="B1767" i="6"/>
  <c r="Z1766" i="6"/>
  <c r="V1766" i="6"/>
  <c r="AB1766" i="6" s="1"/>
  <c r="T1766" i="6"/>
  <c r="R1766" i="6"/>
  <c r="D1766" i="6"/>
  <c r="B1766" i="6"/>
  <c r="Z1765" i="6"/>
  <c r="V1765" i="6"/>
  <c r="AB1765" i="6" s="1"/>
  <c r="T1765" i="6"/>
  <c r="R1765" i="6"/>
  <c r="D1765" i="6"/>
  <c r="B1765" i="6"/>
  <c r="Z1764" i="6"/>
  <c r="V1764" i="6"/>
  <c r="AB1764" i="6" s="1"/>
  <c r="T1764" i="6"/>
  <c r="R1764" i="6"/>
  <c r="D1764" i="6"/>
  <c r="B1764" i="6"/>
  <c r="Z1763" i="6"/>
  <c r="V1763" i="6"/>
  <c r="AB1763" i="6" s="1"/>
  <c r="T1763" i="6"/>
  <c r="R1763" i="6"/>
  <c r="D1763" i="6"/>
  <c r="B1763" i="6"/>
  <c r="Z1762" i="6"/>
  <c r="V1762" i="6"/>
  <c r="AB1762" i="6" s="1"/>
  <c r="T1762" i="6"/>
  <c r="R1762" i="6"/>
  <c r="D1762" i="6"/>
  <c r="B1762" i="6"/>
  <c r="Z1761" i="6"/>
  <c r="V1761" i="6"/>
  <c r="AB1761" i="6" s="1"/>
  <c r="T1761" i="6"/>
  <c r="R1761" i="6"/>
  <c r="D1761" i="6"/>
  <c r="B1761" i="6"/>
  <c r="Z1760" i="6"/>
  <c r="V1760" i="6"/>
  <c r="AB1760" i="6" s="1"/>
  <c r="T1760" i="6"/>
  <c r="R1760" i="6"/>
  <c r="D1760" i="6"/>
  <c r="B1760" i="6"/>
  <c r="Z1759" i="6"/>
  <c r="V1759" i="6"/>
  <c r="AB1759" i="6" s="1"/>
  <c r="T1759" i="6"/>
  <c r="R1759" i="6"/>
  <c r="D1759" i="6"/>
  <c r="B1759" i="6"/>
  <c r="Z1758" i="6"/>
  <c r="V1758" i="6"/>
  <c r="AB1758" i="6" s="1"/>
  <c r="T1758" i="6"/>
  <c r="R1758" i="6"/>
  <c r="D1758" i="6"/>
  <c r="B1758" i="6"/>
  <c r="Z1757" i="6"/>
  <c r="V1757" i="6"/>
  <c r="AB1757" i="6" s="1"/>
  <c r="T1757" i="6"/>
  <c r="R1757" i="6"/>
  <c r="D1757" i="6"/>
  <c r="B1757" i="6"/>
  <c r="Z1756" i="6"/>
  <c r="V1756" i="6"/>
  <c r="AB1756" i="6" s="1"/>
  <c r="T1756" i="6"/>
  <c r="R1756" i="6"/>
  <c r="D1756" i="6"/>
  <c r="B1756" i="6"/>
  <c r="Z1755" i="6"/>
  <c r="V1755" i="6"/>
  <c r="AB1755" i="6" s="1"/>
  <c r="T1755" i="6"/>
  <c r="R1755" i="6"/>
  <c r="D1755" i="6"/>
  <c r="B1755" i="6"/>
  <c r="Z1754" i="6"/>
  <c r="V1754" i="6"/>
  <c r="AB1754" i="6" s="1"/>
  <c r="T1754" i="6"/>
  <c r="R1754" i="6"/>
  <c r="D1754" i="6"/>
  <c r="B1754" i="6"/>
  <c r="Z1753" i="6"/>
  <c r="V1753" i="6"/>
  <c r="AB1753" i="6" s="1"/>
  <c r="T1753" i="6"/>
  <c r="R1753" i="6"/>
  <c r="D1753" i="6"/>
  <c r="B1753" i="6"/>
  <c r="Z1752" i="6"/>
  <c r="V1752" i="6"/>
  <c r="AB1752" i="6" s="1"/>
  <c r="T1752" i="6"/>
  <c r="R1752" i="6"/>
  <c r="D1752" i="6"/>
  <c r="B1752" i="6"/>
  <c r="Z1751" i="6"/>
  <c r="V1751" i="6"/>
  <c r="AB1751" i="6" s="1"/>
  <c r="T1751" i="6"/>
  <c r="R1751" i="6"/>
  <c r="D1751" i="6"/>
  <c r="B1751" i="6"/>
  <c r="Z1750" i="6"/>
  <c r="V1750" i="6"/>
  <c r="AB1750" i="6" s="1"/>
  <c r="T1750" i="6"/>
  <c r="R1750" i="6"/>
  <c r="D1750" i="6"/>
  <c r="B1750" i="6"/>
  <c r="Z1749" i="6"/>
  <c r="V1749" i="6"/>
  <c r="AB1749" i="6" s="1"/>
  <c r="T1749" i="6"/>
  <c r="R1749" i="6"/>
  <c r="D1749" i="6"/>
  <c r="B1749" i="6"/>
  <c r="Z1748" i="6"/>
  <c r="V1748" i="6"/>
  <c r="AB1748" i="6" s="1"/>
  <c r="T1748" i="6"/>
  <c r="R1748" i="6"/>
  <c r="D1748" i="6"/>
  <c r="B1748" i="6"/>
  <c r="Z1747" i="6"/>
  <c r="V1747" i="6"/>
  <c r="AB1747" i="6" s="1"/>
  <c r="T1747" i="6"/>
  <c r="R1747" i="6"/>
  <c r="D1747" i="6"/>
  <c r="B1747" i="6"/>
  <c r="Z1746" i="6"/>
  <c r="V1746" i="6"/>
  <c r="AB1746" i="6" s="1"/>
  <c r="T1746" i="6"/>
  <c r="R1746" i="6"/>
  <c r="D1746" i="6"/>
  <c r="B1746" i="6"/>
  <c r="Z1745" i="6"/>
  <c r="V1745" i="6"/>
  <c r="AB1745" i="6" s="1"/>
  <c r="T1745" i="6"/>
  <c r="R1745" i="6"/>
  <c r="D1745" i="6"/>
  <c r="B1745" i="6"/>
  <c r="Z1744" i="6"/>
  <c r="V1744" i="6"/>
  <c r="AB1744" i="6" s="1"/>
  <c r="T1744" i="6"/>
  <c r="R1744" i="6"/>
  <c r="D1744" i="6"/>
  <c r="B1744" i="6"/>
  <c r="Z1743" i="6"/>
  <c r="V1743" i="6"/>
  <c r="AB1743" i="6" s="1"/>
  <c r="T1743" i="6"/>
  <c r="R1743" i="6"/>
  <c r="D1743" i="6"/>
  <c r="B1743" i="6"/>
  <c r="Z1742" i="6"/>
  <c r="V1742" i="6"/>
  <c r="AB1742" i="6" s="1"/>
  <c r="T1742" i="6"/>
  <c r="R1742" i="6"/>
  <c r="D1742" i="6"/>
  <c r="B1742" i="6"/>
  <c r="Z1741" i="6"/>
  <c r="V1741" i="6"/>
  <c r="AB1741" i="6" s="1"/>
  <c r="T1741" i="6"/>
  <c r="R1741" i="6"/>
  <c r="D1741" i="6"/>
  <c r="B1741" i="6"/>
  <c r="Z1740" i="6"/>
  <c r="V1740" i="6"/>
  <c r="AB1740" i="6" s="1"/>
  <c r="T1740" i="6"/>
  <c r="R1740" i="6"/>
  <c r="D1740" i="6"/>
  <c r="B1740" i="6"/>
  <c r="Z1739" i="6"/>
  <c r="V1739" i="6"/>
  <c r="T1739" i="6"/>
  <c r="R1739" i="6"/>
  <c r="D1739" i="6"/>
  <c r="B1739" i="6"/>
  <c r="Z1738" i="6"/>
  <c r="V1738" i="6"/>
  <c r="AB1738" i="6" s="1"/>
  <c r="T1738" i="6"/>
  <c r="R1738" i="6"/>
  <c r="D1738" i="6"/>
  <c r="B1738" i="6"/>
  <c r="Z1737" i="6"/>
  <c r="V1737" i="6"/>
  <c r="AB1737" i="6" s="1"/>
  <c r="T1737" i="6"/>
  <c r="R1737" i="6"/>
  <c r="D1737" i="6"/>
  <c r="B1737" i="6"/>
  <c r="Z1736" i="6"/>
  <c r="V1736" i="6"/>
  <c r="AB1736" i="6" s="1"/>
  <c r="T1736" i="6"/>
  <c r="R1736" i="6"/>
  <c r="D1736" i="6"/>
  <c r="B1736" i="6"/>
  <c r="Z1735" i="6"/>
  <c r="V1735" i="6"/>
  <c r="AB1735" i="6" s="1"/>
  <c r="T1735" i="6"/>
  <c r="R1735" i="6"/>
  <c r="D1735" i="6"/>
  <c r="B1735" i="6"/>
  <c r="Z1734" i="6"/>
  <c r="V1734" i="6"/>
  <c r="AB1734" i="6" s="1"/>
  <c r="T1734" i="6"/>
  <c r="R1734" i="6"/>
  <c r="D1734" i="6"/>
  <c r="B1734" i="6"/>
  <c r="Z1733" i="6"/>
  <c r="V1733" i="6"/>
  <c r="AB1733" i="6" s="1"/>
  <c r="T1733" i="6"/>
  <c r="R1733" i="6"/>
  <c r="D1733" i="6"/>
  <c r="B1733" i="6"/>
  <c r="Z1732" i="6"/>
  <c r="V1732" i="6"/>
  <c r="AB1732" i="6" s="1"/>
  <c r="T1732" i="6"/>
  <c r="R1732" i="6"/>
  <c r="D1732" i="6"/>
  <c r="B1732" i="6"/>
  <c r="Z1731" i="6"/>
  <c r="V1731" i="6"/>
  <c r="AB1731" i="6" s="1"/>
  <c r="T1731" i="6"/>
  <c r="R1731" i="6"/>
  <c r="D1731" i="6"/>
  <c r="B1731" i="6"/>
  <c r="Z1730" i="6"/>
  <c r="V1730" i="6"/>
  <c r="AB1730" i="6" s="1"/>
  <c r="T1730" i="6"/>
  <c r="R1730" i="6"/>
  <c r="D1730" i="6"/>
  <c r="B1730" i="6"/>
  <c r="Z1729" i="6"/>
  <c r="V1729" i="6"/>
  <c r="AB1729" i="6" s="1"/>
  <c r="T1729" i="6"/>
  <c r="R1729" i="6"/>
  <c r="D1729" i="6"/>
  <c r="B1729" i="6"/>
  <c r="Z1728" i="6"/>
  <c r="V1728" i="6"/>
  <c r="AB1728" i="6" s="1"/>
  <c r="T1728" i="6"/>
  <c r="R1728" i="6"/>
  <c r="D1728" i="6"/>
  <c r="B1728" i="6"/>
  <c r="Z1727" i="6"/>
  <c r="V1727" i="6"/>
  <c r="AB1727" i="6" s="1"/>
  <c r="T1727" i="6"/>
  <c r="R1727" i="6"/>
  <c r="D1727" i="6"/>
  <c r="B1727" i="6"/>
  <c r="Z1726" i="6"/>
  <c r="V1726" i="6"/>
  <c r="AB1726" i="6" s="1"/>
  <c r="T1726" i="6"/>
  <c r="R1726" i="6"/>
  <c r="D1726" i="6"/>
  <c r="B1726" i="6"/>
  <c r="Z1725" i="6"/>
  <c r="V1725" i="6"/>
  <c r="AB1725" i="6" s="1"/>
  <c r="T1725" i="6"/>
  <c r="R1725" i="6"/>
  <c r="D1725" i="6"/>
  <c r="B1725" i="6"/>
  <c r="Z1724" i="6"/>
  <c r="V1724" i="6"/>
  <c r="AB1724" i="6" s="1"/>
  <c r="T1724" i="6"/>
  <c r="R1724" i="6"/>
  <c r="D1724" i="6"/>
  <c r="B1724" i="6"/>
  <c r="Z1723" i="6"/>
  <c r="V1723" i="6"/>
  <c r="AB1723" i="6" s="1"/>
  <c r="T1723" i="6"/>
  <c r="R1723" i="6"/>
  <c r="D1723" i="6"/>
  <c r="B1723" i="6"/>
  <c r="Z1722" i="6"/>
  <c r="V1722" i="6"/>
  <c r="AB1722" i="6" s="1"/>
  <c r="T1722" i="6"/>
  <c r="R1722" i="6"/>
  <c r="D1722" i="6"/>
  <c r="B1722" i="6"/>
  <c r="Z1721" i="6"/>
  <c r="V1721" i="6"/>
  <c r="AB1721" i="6" s="1"/>
  <c r="T1721" i="6"/>
  <c r="R1721" i="6"/>
  <c r="D1721" i="6"/>
  <c r="B1721" i="6"/>
  <c r="Z1720" i="6"/>
  <c r="V1720" i="6"/>
  <c r="AB1720" i="6" s="1"/>
  <c r="T1720" i="6"/>
  <c r="R1720" i="6"/>
  <c r="D1720" i="6"/>
  <c r="B1720" i="6"/>
  <c r="Z1719" i="6"/>
  <c r="V1719" i="6"/>
  <c r="AB1719" i="6" s="1"/>
  <c r="T1719" i="6"/>
  <c r="R1719" i="6"/>
  <c r="D1719" i="6"/>
  <c r="B1719" i="6"/>
  <c r="Z1718" i="6"/>
  <c r="V1718" i="6"/>
  <c r="AB1718" i="6" s="1"/>
  <c r="T1718" i="6"/>
  <c r="R1718" i="6"/>
  <c r="D1718" i="6"/>
  <c r="B1718" i="6"/>
  <c r="Z1717" i="6"/>
  <c r="V1717" i="6"/>
  <c r="AB1717" i="6" s="1"/>
  <c r="T1717" i="6"/>
  <c r="R1717" i="6"/>
  <c r="D1717" i="6"/>
  <c r="B1717" i="6"/>
  <c r="Z1716" i="6"/>
  <c r="V1716" i="6"/>
  <c r="AB1716" i="6" s="1"/>
  <c r="T1716" i="6"/>
  <c r="R1716" i="6"/>
  <c r="D1716" i="6"/>
  <c r="B1716" i="6"/>
  <c r="Z1715" i="6"/>
  <c r="V1715" i="6"/>
  <c r="AB1715" i="6" s="1"/>
  <c r="T1715" i="6"/>
  <c r="R1715" i="6"/>
  <c r="D1715" i="6"/>
  <c r="B1715" i="6"/>
  <c r="Z1714" i="6"/>
  <c r="V1714" i="6"/>
  <c r="AB1714" i="6" s="1"/>
  <c r="T1714" i="6"/>
  <c r="R1714" i="6"/>
  <c r="D1714" i="6"/>
  <c r="B1714" i="6"/>
  <c r="Z1713" i="6"/>
  <c r="V1713" i="6"/>
  <c r="AB1713" i="6" s="1"/>
  <c r="T1713" i="6"/>
  <c r="R1713" i="6"/>
  <c r="D1713" i="6"/>
  <c r="B1713" i="6"/>
  <c r="Z1712" i="6"/>
  <c r="V1712" i="6"/>
  <c r="AB1712" i="6" s="1"/>
  <c r="T1712" i="6"/>
  <c r="R1712" i="6"/>
  <c r="D1712" i="6"/>
  <c r="B1712" i="6"/>
  <c r="Z1711" i="6"/>
  <c r="V1711" i="6"/>
  <c r="AB1711" i="6" s="1"/>
  <c r="T1711" i="6"/>
  <c r="R1711" i="6"/>
  <c r="D1711" i="6"/>
  <c r="B1711" i="6"/>
  <c r="Z1710" i="6"/>
  <c r="V1710" i="6"/>
  <c r="AB1710" i="6" s="1"/>
  <c r="T1710" i="6"/>
  <c r="R1710" i="6"/>
  <c r="D1710" i="6"/>
  <c r="B1710" i="6"/>
  <c r="Z1709" i="6"/>
  <c r="V1709" i="6"/>
  <c r="AB1709" i="6" s="1"/>
  <c r="T1709" i="6"/>
  <c r="R1709" i="6"/>
  <c r="D1709" i="6"/>
  <c r="B1709" i="6"/>
  <c r="Z1708" i="6"/>
  <c r="V1708" i="6"/>
  <c r="AB1708" i="6" s="1"/>
  <c r="T1708" i="6"/>
  <c r="R1708" i="6"/>
  <c r="D1708" i="6"/>
  <c r="B1708" i="6"/>
  <c r="Z1707" i="6"/>
  <c r="V1707" i="6"/>
  <c r="AB1707" i="6" s="1"/>
  <c r="T1707" i="6"/>
  <c r="R1707" i="6"/>
  <c r="D1707" i="6"/>
  <c r="B1707" i="6"/>
  <c r="Z1706" i="6"/>
  <c r="V1706" i="6"/>
  <c r="AB1706" i="6" s="1"/>
  <c r="T1706" i="6"/>
  <c r="R1706" i="6"/>
  <c r="D1706" i="6"/>
  <c r="B1706" i="6"/>
  <c r="Z1705" i="6"/>
  <c r="V1705" i="6"/>
  <c r="T1705" i="6"/>
  <c r="R1705" i="6"/>
  <c r="D1705" i="6"/>
  <c r="B1705" i="6"/>
  <c r="Z1704" i="6"/>
  <c r="V1704" i="6"/>
  <c r="AB1704" i="6" s="1"/>
  <c r="T1704" i="6"/>
  <c r="R1704" i="6"/>
  <c r="D1704" i="6"/>
  <c r="B1704" i="6"/>
  <c r="Z1703" i="6"/>
  <c r="V1703" i="6"/>
  <c r="AB1703" i="6" s="1"/>
  <c r="T1703" i="6"/>
  <c r="R1703" i="6"/>
  <c r="D1703" i="6"/>
  <c r="B1703" i="6"/>
  <c r="Z1702" i="6"/>
  <c r="V1702" i="6"/>
  <c r="AB1702" i="6" s="1"/>
  <c r="T1702" i="6"/>
  <c r="R1702" i="6"/>
  <c r="D1702" i="6"/>
  <c r="B1702" i="6"/>
  <c r="Z1701" i="6"/>
  <c r="V1701" i="6"/>
  <c r="AB1701" i="6" s="1"/>
  <c r="T1701" i="6"/>
  <c r="R1701" i="6"/>
  <c r="D1701" i="6"/>
  <c r="B1701" i="6"/>
  <c r="Z1700" i="6"/>
  <c r="V1700" i="6"/>
  <c r="AB1700" i="6" s="1"/>
  <c r="T1700" i="6"/>
  <c r="R1700" i="6"/>
  <c r="D1700" i="6"/>
  <c r="B1700" i="6"/>
  <c r="Z1699" i="6"/>
  <c r="V1699" i="6"/>
  <c r="AB1699" i="6" s="1"/>
  <c r="T1699" i="6"/>
  <c r="R1699" i="6"/>
  <c r="D1699" i="6"/>
  <c r="B1699" i="6"/>
  <c r="Z1698" i="6"/>
  <c r="V1698" i="6"/>
  <c r="AB1698" i="6" s="1"/>
  <c r="T1698" i="6"/>
  <c r="R1698" i="6"/>
  <c r="D1698" i="6"/>
  <c r="B1698" i="6"/>
  <c r="Z1697" i="6"/>
  <c r="V1697" i="6"/>
  <c r="T1697" i="6"/>
  <c r="R1697" i="6"/>
  <c r="D1697" i="6"/>
  <c r="B1697" i="6"/>
  <c r="Z1696" i="6"/>
  <c r="V1696" i="6"/>
  <c r="AB1696" i="6" s="1"/>
  <c r="T1696" i="6"/>
  <c r="R1696" i="6"/>
  <c r="D1696" i="6"/>
  <c r="B1696" i="6"/>
  <c r="Z1695" i="6"/>
  <c r="V1695" i="6"/>
  <c r="AB1695" i="6" s="1"/>
  <c r="T1695" i="6"/>
  <c r="R1695" i="6"/>
  <c r="D1695" i="6"/>
  <c r="B1695" i="6"/>
  <c r="Z1694" i="6"/>
  <c r="V1694" i="6"/>
  <c r="AB1694" i="6" s="1"/>
  <c r="T1694" i="6"/>
  <c r="R1694" i="6"/>
  <c r="D1694" i="6"/>
  <c r="B1694" i="6"/>
  <c r="Z1693" i="6"/>
  <c r="V1693" i="6"/>
  <c r="AB1693" i="6" s="1"/>
  <c r="T1693" i="6"/>
  <c r="R1693" i="6"/>
  <c r="D1693" i="6"/>
  <c r="B1693" i="6"/>
  <c r="Z1692" i="6"/>
  <c r="V1692" i="6"/>
  <c r="AB1692" i="6" s="1"/>
  <c r="T1692" i="6"/>
  <c r="R1692" i="6"/>
  <c r="D1692" i="6"/>
  <c r="B1692" i="6"/>
  <c r="Z1691" i="6"/>
  <c r="V1691" i="6"/>
  <c r="AB1691" i="6" s="1"/>
  <c r="T1691" i="6"/>
  <c r="R1691" i="6"/>
  <c r="D1691" i="6"/>
  <c r="B1691" i="6"/>
  <c r="Z1690" i="6"/>
  <c r="V1690" i="6"/>
  <c r="AB1690" i="6" s="1"/>
  <c r="T1690" i="6"/>
  <c r="R1690" i="6"/>
  <c r="D1690" i="6"/>
  <c r="B1690" i="6"/>
  <c r="Z1689" i="6"/>
  <c r="V1689" i="6"/>
  <c r="AB1689" i="6" s="1"/>
  <c r="T1689" i="6"/>
  <c r="R1689" i="6"/>
  <c r="D1689" i="6"/>
  <c r="B1689" i="6"/>
  <c r="Z1688" i="6"/>
  <c r="V1688" i="6"/>
  <c r="AB1688" i="6" s="1"/>
  <c r="T1688" i="6"/>
  <c r="R1688" i="6"/>
  <c r="D1688" i="6"/>
  <c r="B1688" i="6"/>
  <c r="Z1687" i="6"/>
  <c r="V1687" i="6"/>
  <c r="AB1687" i="6" s="1"/>
  <c r="T1687" i="6"/>
  <c r="R1687" i="6"/>
  <c r="D1687" i="6"/>
  <c r="B1687" i="6"/>
  <c r="Z1686" i="6"/>
  <c r="V1686" i="6"/>
  <c r="AB1686" i="6" s="1"/>
  <c r="T1686" i="6"/>
  <c r="R1686" i="6"/>
  <c r="D1686" i="6"/>
  <c r="B1686" i="6"/>
  <c r="Z1685" i="6"/>
  <c r="V1685" i="6"/>
  <c r="AB1685" i="6" s="1"/>
  <c r="T1685" i="6"/>
  <c r="R1685" i="6"/>
  <c r="D1685" i="6"/>
  <c r="B1685" i="6"/>
  <c r="Z1684" i="6"/>
  <c r="V1684" i="6"/>
  <c r="AB1684" i="6" s="1"/>
  <c r="T1684" i="6"/>
  <c r="R1684" i="6"/>
  <c r="D1684" i="6"/>
  <c r="B1684" i="6"/>
  <c r="Z1683" i="6"/>
  <c r="V1683" i="6"/>
  <c r="AB1683" i="6" s="1"/>
  <c r="T1683" i="6"/>
  <c r="R1683" i="6"/>
  <c r="D1683" i="6"/>
  <c r="B1683" i="6"/>
  <c r="Z1682" i="6"/>
  <c r="V1682" i="6"/>
  <c r="AB1682" i="6" s="1"/>
  <c r="T1682" i="6"/>
  <c r="R1682" i="6"/>
  <c r="D1682" i="6"/>
  <c r="B1682" i="6"/>
  <c r="Z1681" i="6"/>
  <c r="V1681" i="6"/>
  <c r="AB1681" i="6" s="1"/>
  <c r="T1681" i="6"/>
  <c r="R1681" i="6"/>
  <c r="D1681" i="6"/>
  <c r="B1681" i="6"/>
  <c r="Z1680" i="6"/>
  <c r="V1680" i="6"/>
  <c r="AB1680" i="6" s="1"/>
  <c r="T1680" i="6"/>
  <c r="R1680" i="6"/>
  <c r="D1680" i="6"/>
  <c r="B1680" i="6"/>
  <c r="Z1679" i="6"/>
  <c r="V1679" i="6"/>
  <c r="AB1679" i="6" s="1"/>
  <c r="T1679" i="6"/>
  <c r="R1679" i="6"/>
  <c r="D1679" i="6"/>
  <c r="B1679" i="6"/>
  <c r="Z1678" i="6"/>
  <c r="V1678" i="6"/>
  <c r="AB1678" i="6" s="1"/>
  <c r="T1678" i="6"/>
  <c r="R1678" i="6"/>
  <c r="D1678" i="6"/>
  <c r="B1678" i="6"/>
  <c r="Z1677" i="6"/>
  <c r="V1677" i="6"/>
  <c r="X1677" i="6" s="1"/>
  <c r="T1677" i="6"/>
  <c r="R1677" i="6"/>
  <c r="D1677" i="6"/>
  <c r="B1677" i="6"/>
  <c r="Z1676" i="6"/>
  <c r="V1676" i="6"/>
  <c r="AB1676" i="6" s="1"/>
  <c r="T1676" i="6"/>
  <c r="R1676" i="6"/>
  <c r="D1676" i="6"/>
  <c r="B1676" i="6"/>
  <c r="Z1675" i="6"/>
  <c r="V1675" i="6"/>
  <c r="AB1675" i="6" s="1"/>
  <c r="T1675" i="6"/>
  <c r="R1675" i="6"/>
  <c r="D1675" i="6"/>
  <c r="B1675" i="6"/>
  <c r="Z1674" i="6"/>
  <c r="V1674" i="6"/>
  <c r="T1674" i="6"/>
  <c r="R1674" i="6"/>
  <c r="D1674" i="6"/>
  <c r="B1674" i="6"/>
  <c r="Z1673" i="6"/>
  <c r="V1673" i="6"/>
  <c r="AB1673" i="6" s="1"/>
  <c r="T1673" i="6"/>
  <c r="R1673" i="6"/>
  <c r="D1673" i="6"/>
  <c r="B1673" i="6"/>
  <c r="Z1672" i="6"/>
  <c r="V1672" i="6"/>
  <c r="AB1672" i="6" s="1"/>
  <c r="T1672" i="6"/>
  <c r="R1672" i="6"/>
  <c r="D1672" i="6"/>
  <c r="B1672" i="6"/>
  <c r="Z1671" i="6"/>
  <c r="V1671" i="6"/>
  <c r="AB1671" i="6" s="1"/>
  <c r="T1671" i="6"/>
  <c r="R1671" i="6"/>
  <c r="D1671" i="6"/>
  <c r="B1671" i="6"/>
  <c r="Z1670" i="6"/>
  <c r="V1670" i="6"/>
  <c r="AB1670" i="6" s="1"/>
  <c r="T1670" i="6"/>
  <c r="R1670" i="6"/>
  <c r="D1670" i="6"/>
  <c r="B1670" i="6"/>
  <c r="Z1669" i="6"/>
  <c r="V1669" i="6"/>
  <c r="AB1669" i="6" s="1"/>
  <c r="T1669" i="6"/>
  <c r="R1669" i="6"/>
  <c r="D1669" i="6"/>
  <c r="B1669" i="6"/>
  <c r="Z1668" i="6"/>
  <c r="V1668" i="6"/>
  <c r="AB1668" i="6" s="1"/>
  <c r="T1668" i="6"/>
  <c r="R1668" i="6"/>
  <c r="D1668" i="6"/>
  <c r="B1668" i="6"/>
  <c r="Z1667" i="6"/>
  <c r="V1667" i="6"/>
  <c r="T1667" i="6"/>
  <c r="R1667" i="6"/>
  <c r="D1667" i="6"/>
  <c r="B1667" i="6"/>
  <c r="Z1666" i="6"/>
  <c r="V1666" i="6"/>
  <c r="AB1666" i="6" s="1"/>
  <c r="T1666" i="6"/>
  <c r="R1666" i="6"/>
  <c r="D1666" i="6"/>
  <c r="B1666" i="6"/>
  <c r="Z1665" i="6"/>
  <c r="V1665" i="6"/>
  <c r="AB1665" i="6" s="1"/>
  <c r="T1665" i="6"/>
  <c r="R1665" i="6"/>
  <c r="D1665" i="6"/>
  <c r="B1665" i="6"/>
  <c r="Z1664" i="6"/>
  <c r="V1664" i="6"/>
  <c r="AB1664" i="6" s="1"/>
  <c r="T1664" i="6"/>
  <c r="R1664" i="6"/>
  <c r="D1664" i="6"/>
  <c r="B1664" i="6"/>
  <c r="Z1663" i="6"/>
  <c r="V1663" i="6"/>
  <c r="AB1663" i="6" s="1"/>
  <c r="T1663" i="6"/>
  <c r="R1663" i="6"/>
  <c r="D1663" i="6"/>
  <c r="B1663" i="6"/>
  <c r="Z1662" i="6"/>
  <c r="V1662" i="6"/>
  <c r="AB1662" i="6" s="1"/>
  <c r="T1662" i="6"/>
  <c r="R1662" i="6"/>
  <c r="D1662" i="6"/>
  <c r="B1662" i="6"/>
  <c r="Z1661" i="6"/>
  <c r="V1661" i="6"/>
  <c r="AB1661" i="6" s="1"/>
  <c r="T1661" i="6"/>
  <c r="R1661" i="6"/>
  <c r="D1661" i="6"/>
  <c r="B1661" i="6"/>
  <c r="Z1660" i="6"/>
  <c r="V1660" i="6"/>
  <c r="AB1660" i="6" s="1"/>
  <c r="T1660" i="6"/>
  <c r="R1660" i="6"/>
  <c r="D1660" i="6"/>
  <c r="B1660" i="6"/>
  <c r="Z1659" i="6"/>
  <c r="V1659" i="6"/>
  <c r="AB1659" i="6" s="1"/>
  <c r="T1659" i="6"/>
  <c r="R1659" i="6"/>
  <c r="D1659" i="6"/>
  <c r="B1659" i="6"/>
  <c r="Z1658" i="6"/>
  <c r="V1658" i="6"/>
  <c r="AB1658" i="6" s="1"/>
  <c r="T1658" i="6"/>
  <c r="R1658" i="6"/>
  <c r="D1658" i="6"/>
  <c r="B1658" i="6"/>
  <c r="Z1657" i="6"/>
  <c r="V1657" i="6"/>
  <c r="AB1657" i="6" s="1"/>
  <c r="T1657" i="6"/>
  <c r="R1657" i="6"/>
  <c r="D1657" i="6"/>
  <c r="B1657" i="6"/>
  <c r="Z1656" i="6"/>
  <c r="V1656" i="6"/>
  <c r="T1656" i="6"/>
  <c r="R1656" i="6"/>
  <c r="D1656" i="6"/>
  <c r="B1656" i="6"/>
  <c r="Z1655" i="6"/>
  <c r="V1655" i="6"/>
  <c r="AB1655" i="6" s="1"/>
  <c r="T1655" i="6"/>
  <c r="R1655" i="6"/>
  <c r="D1655" i="6"/>
  <c r="B1655" i="6"/>
  <c r="Z1654" i="6"/>
  <c r="V1654" i="6"/>
  <c r="AB1654" i="6" s="1"/>
  <c r="T1654" i="6"/>
  <c r="R1654" i="6"/>
  <c r="D1654" i="6"/>
  <c r="B1654" i="6"/>
  <c r="Z1653" i="6"/>
  <c r="V1653" i="6"/>
  <c r="AB1653" i="6" s="1"/>
  <c r="T1653" i="6"/>
  <c r="R1653" i="6"/>
  <c r="D1653" i="6"/>
  <c r="B1653" i="6"/>
  <c r="Z1652" i="6"/>
  <c r="V1652" i="6"/>
  <c r="AB1652" i="6" s="1"/>
  <c r="T1652" i="6"/>
  <c r="R1652" i="6"/>
  <c r="D1652" i="6"/>
  <c r="B1652" i="6"/>
  <c r="Z1651" i="6"/>
  <c r="V1651" i="6"/>
  <c r="T1651" i="6"/>
  <c r="R1651" i="6"/>
  <c r="D1651" i="6"/>
  <c r="B1651" i="6"/>
  <c r="Z1650" i="6"/>
  <c r="V1650" i="6"/>
  <c r="AB1650" i="6" s="1"/>
  <c r="T1650" i="6"/>
  <c r="R1650" i="6"/>
  <c r="D1650" i="6"/>
  <c r="B1650" i="6"/>
  <c r="Z1649" i="6"/>
  <c r="V1649" i="6"/>
  <c r="T1649" i="6"/>
  <c r="R1649" i="6"/>
  <c r="D1649" i="6"/>
  <c r="B1649" i="6"/>
  <c r="Z1648" i="6"/>
  <c r="V1648" i="6"/>
  <c r="AB1648" i="6" s="1"/>
  <c r="T1648" i="6"/>
  <c r="R1648" i="6"/>
  <c r="D1648" i="6"/>
  <c r="B1648" i="6"/>
  <c r="Z1647" i="6"/>
  <c r="V1647" i="6"/>
  <c r="AB1647" i="6" s="1"/>
  <c r="T1647" i="6"/>
  <c r="R1647" i="6"/>
  <c r="D1647" i="6"/>
  <c r="B1647" i="6"/>
  <c r="Z1646" i="6"/>
  <c r="V1646" i="6"/>
  <c r="AB1646" i="6" s="1"/>
  <c r="T1646" i="6"/>
  <c r="R1646" i="6"/>
  <c r="D1646" i="6"/>
  <c r="B1646" i="6"/>
  <c r="Z1645" i="6"/>
  <c r="V1645" i="6"/>
  <c r="AB1645" i="6" s="1"/>
  <c r="T1645" i="6"/>
  <c r="R1645" i="6"/>
  <c r="D1645" i="6"/>
  <c r="B1645" i="6"/>
  <c r="Z1644" i="6"/>
  <c r="V1644" i="6"/>
  <c r="AB1644" i="6" s="1"/>
  <c r="T1644" i="6"/>
  <c r="R1644" i="6"/>
  <c r="D1644" i="6"/>
  <c r="B1644" i="6"/>
  <c r="Z1643" i="6"/>
  <c r="V1643" i="6"/>
  <c r="AB1643" i="6" s="1"/>
  <c r="T1643" i="6"/>
  <c r="R1643" i="6"/>
  <c r="D1643" i="6"/>
  <c r="B1643" i="6"/>
  <c r="Z1642" i="6"/>
  <c r="V1642" i="6"/>
  <c r="AB1642" i="6" s="1"/>
  <c r="T1642" i="6"/>
  <c r="R1642" i="6"/>
  <c r="D1642" i="6"/>
  <c r="B1642" i="6"/>
  <c r="Z1641" i="6"/>
  <c r="V1641" i="6"/>
  <c r="AB1641" i="6" s="1"/>
  <c r="T1641" i="6"/>
  <c r="R1641" i="6"/>
  <c r="D1641" i="6"/>
  <c r="B1641" i="6"/>
  <c r="Z1640" i="6"/>
  <c r="V1640" i="6"/>
  <c r="AB1640" i="6" s="1"/>
  <c r="T1640" i="6"/>
  <c r="R1640" i="6"/>
  <c r="D1640" i="6"/>
  <c r="B1640" i="6"/>
  <c r="Z1639" i="6"/>
  <c r="V1639" i="6"/>
  <c r="AB1639" i="6" s="1"/>
  <c r="T1639" i="6"/>
  <c r="R1639" i="6"/>
  <c r="D1639" i="6"/>
  <c r="B1639" i="6"/>
  <c r="Z1638" i="6"/>
  <c r="V1638" i="6"/>
  <c r="T1638" i="6"/>
  <c r="R1638" i="6"/>
  <c r="D1638" i="6"/>
  <c r="B1638" i="6"/>
  <c r="Z1637" i="6"/>
  <c r="V1637" i="6"/>
  <c r="T1637" i="6"/>
  <c r="R1637" i="6"/>
  <c r="D1637" i="6"/>
  <c r="B1637" i="6"/>
  <c r="Z1636" i="6"/>
  <c r="V1636" i="6"/>
  <c r="AB1636" i="6" s="1"/>
  <c r="T1636" i="6"/>
  <c r="R1636" i="6"/>
  <c r="D1636" i="6"/>
  <c r="B1636" i="6"/>
  <c r="Z1635" i="6"/>
  <c r="V1635" i="6"/>
  <c r="AB1635" i="6" s="1"/>
  <c r="T1635" i="6"/>
  <c r="R1635" i="6"/>
  <c r="D1635" i="6"/>
  <c r="B1635" i="6"/>
  <c r="Z1634" i="6"/>
  <c r="V1634" i="6"/>
  <c r="AB1634" i="6" s="1"/>
  <c r="T1634" i="6"/>
  <c r="R1634" i="6"/>
  <c r="D1634" i="6"/>
  <c r="B1634" i="6"/>
  <c r="Z1633" i="6"/>
  <c r="V1633" i="6"/>
  <c r="AB1633" i="6" s="1"/>
  <c r="T1633" i="6"/>
  <c r="R1633" i="6"/>
  <c r="D1633" i="6"/>
  <c r="B1633" i="6"/>
  <c r="Z1632" i="6"/>
  <c r="V1632" i="6"/>
  <c r="T1632" i="6"/>
  <c r="R1632" i="6"/>
  <c r="D1632" i="6"/>
  <c r="B1632" i="6"/>
  <c r="Z1631" i="6"/>
  <c r="V1631" i="6"/>
  <c r="AB1631" i="6" s="1"/>
  <c r="T1631" i="6"/>
  <c r="R1631" i="6"/>
  <c r="D1631" i="6"/>
  <c r="B1631" i="6"/>
  <c r="Z1630" i="6"/>
  <c r="V1630" i="6"/>
  <c r="AB1630" i="6" s="1"/>
  <c r="T1630" i="6"/>
  <c r="R1630" i="6"/>
  <c r="D1630" i="6"/>
  <c r="B1630" i="6"/>
  <c r="Z1629" i="6"/>
  <c r="V1629" i="6"/>
  <c r="AB1629" i="6" s="1"/>
  <c r="T1629" i="6"/>
  <c r="R1629" i="6"/>
  <c r="D1629" i="6"/>
  <c r="B1629" i="6"/>
  <c r="Z1628" i="6"/>
  <c r="V1628" i="6"/>
  <c r="AB1628" i="6" s="1"/>
  <c r="T1628" i="6"/>
  <c r="R1628" i="6"/>
  <c r="D1628" i="6"/>
  <c r="B1628" i="6"/>
  <c r="Z1627" i="6"/>
  <c r="V1627" i="6"/>
  <c r="AB1627" i="6" s="1"/>
  <c r="T1627" i="6"/>
  <c r="R1627" i="6"/>
  <c r="D1627" i="6"/>
  <c r="B1627" i="6"/>
  <c r="Z1626" i="6"/>
  <c r="V1626" i="6"/>
  <c r="T1626" i="6"/>
  <c r="R1626" i="6"/>
  <c r="D1626" i="6"/>
  <c r="B1626" i="6"/>
  <c r="Z1625" i="6"/>
  <c r="V1625" i="6"/>
  <c r="T1625" i="6"/>
  <c r="R1625" i="6"/>
  <c r="D1625" i="6"/>
  <c r="B1625" i="6"/>
  <c r="Z1624" i="6"/>
  <c r="V1624" i="6"/>
  <c r="T1624" i="6"/>
  <c r="R1624" i="6"/>
  <c r="D1624" i="6"/>
  <c r="B1624" i="6"/>
  <c r="Z1623" i="6"/>
  <c r="V1623" i="6"/>
  <c r="AB1623" i="6" s="1"/>
  <c r="T1623" i="6"/>
  <c r="R1623" i="6"/>
  <c r="D1623" i="6"/>
  <c r="B1623" i="6"/>
  <c r="Z1622" i="6"/>
  <c r="V1622" i="6"/>
  <c r="AB1622" i="6" s="1"/>
  <c r="T1622" i="6"/>
  <c r="R1622" i="6"/>
  <c r="D1622" i="6"/>
  <c r="B1622" i="6"/>
  <c r="Z1621" i="6"/>
  <c r="V1621" i="6"/>
  <c r="AB1621" i="6" s="1"/>
  <c r="T1621" i="6"/>
  <c r="R1621" i="6"/>
  <c r="D1621" i="6"/>
  <c r="B1621" i="6"/>
  <c r="Z1620" i="6"/>
  <c r="V1620" i="6"/>
  <c r="AB1620" i="6" s="1"/>
  <c r="T1620" i="6"/>
  <c r="R1620" i="6"/>
  <c r="D1620" i="6"/>
  <c r="B1620" i="6"/>
  <c r="Z1619" i="6"/>
  <c r="V1619" i="6"/>
  <c r="AB1619" i="6" s="1"/>
  <c r="T1619" i="6"/>
  <c r="R1619" i="6"/>
  <c r="D1619" i="6"/>
  <c r="B1619" i="6"/>
  <c r="Z1618" i="6"/>
  <c r="V1618" i="6"/>
  <c r="T1618" i="6"/>
  <c r="R1618" i="6"/>
  <c r="D1618" i="6"/>
  <c r="B1618" i="6"/>
  <c r="Z1617" i="6"/>
  <c r="V1617" i="6"/>
  <c r="AB1617" i="6" s="1"/>
  <c r="T1617" i="6"/>
  <c r="R1617" i="6"/>
  <c r="D1617" i="6"/>
  <c r="B1617" i="6"/>
  <c r="Z1616" i="6"/>
  <c r="V1616" i="6"/>
  <c r="T1616" i="6"/>
  <c r="R1616" i="6"/>
  <c r="D1616" i="6"/>
  <c r="B1616" i="6"/>
  <c r="Z1615" i="6"/>
  <c r="V1615" i="6"/>
  <c r="AB1615" i="6" s="1"/>
  <c r="T1615" i="6"/>
  <c r="R1615" i="6"/>
  <c r="D1615" i="6"/>
  <c r="B1615" i="6"/>
  <c r="Z1614" i="6"/>
  <c r="V1614" i="6"/>
  <c r="AB1614" i="6" s="1"/>
  <c r="T1614" i="6"/>
  <c r="R1614" i="6"/>
  <c r="D1614" i="6"/>
  <c r="B1614" i="6"/>
  <c r="Z1613" i="6"/>
  <c r="V1613" i="6"/>
  <c r="AB1613" i="6" s="1"/>
  <c r="T1613" i="6"/>
  <c r="R1613" i="6"/>
  <c r="D1613" i="6"/>
  <c r="B1613" i="6"/>
  <c r="Z1612" i="6"/>
  <c r="V1612" i="6"/>
  <c r="AB1612" i="6" s="1"/>
  <c r="T1612" i="6"/>
  <c r="R1612" i="6"/>
  <c r="D1612" i="6"/>
  <c r="B1612" i="6"/>
  <c r="Z1611" i="6"/>
  <c r="V1611" i="6"/>
  <c r="AB1611" i="6" s="1"/>
  <c r="T1611" i="6"/>
  <c r="R1611" i="6"/>
  <c r="D1611" i="6"/>
  <c r="B1611" i="6"/>
  <c r="Z1610" i="6"/>
  <c r="V1610" i="6"/>
  <c r="T1610" i="6"/>
  <c r="R1610" i="6"/>
  <c r="D1610" i="6"/>
  <c r="B1610" i="6"/>
  <c r="Z1609" i="6"/>
  <c r="V1609" i="6"/>
  <c r="T1609" i="6"/>
  <c r="R1609" i="6"/>
  <c r="D1609" i="6"/>
  <c r="B1609" i="6"/>
  <c r="Z1608" i="6"/>
  <c r="V1608" i="6"/>
  <c r="T1608" i="6"/>
  <c r="R1608" i="6"/>
  <c r="D1608" i="6"/>
  <c r="B1608" i="6"/>
  <c r="Z1607" i="6"/>
  <c r="V1607" i="6"/>
  <c r="AB1607" i="6" s="1"/>
  <c r="T1607" i="6"/>
  <c r="R1607" i="6"/>
  <c r="D1607" i="6"/>
  <c r="B1607" i="6"/>
  <c r="Z1606" i="6"/>
  <c r="V1606" i="6"/>
  <c r="AB1606" i="6" s="1"/>
  <c r="T1606" i="6"/>
  <c r="R1606" i="6"/>
  <c r="D1606" i="6"/>
  <c r="B1606" i="6"/>
  <c r="Z1605" i="6"/>
  <c r="V1605" i="6"/>
  <c r="AB1605" i="6" s="1"/>
  <c r="T1605" i="6"/>
  <c r="R1605" i="6"/>
  <c r="D1605" i="6"/>
  <c r="B1605" i="6"/>
  <c r="Z1604" i="6"/>
  <c r="V1604" i="6"/>
  <c r="AB1604" i="6" s="1"/>
  <c r="T1604" i="6"/>
  <c r="R1604" i="6"/>
  <c r="D1604" i="6"/>
  <c r="B1604" i="6"/>
  <c r="Z1603" i="6"/>
  <c r="V1603" i="6"/>
  <c r="AB1603" i="6" s="1"/>
  <c r="T1603" i="6"/>
  <c r="R1603" i="6"/>
  <c r="D1603" i="6"/>
  <c r="B1603" i="6"/>
  <c r="Z1602" i="6"/>
  <c r="V1602" i="6"/>
  <c r="T1602" i="6"/>
  <c r="R1602" i="6"/>
  <c r="D1602" i="6"/>
  <c r="B1602" i="6"/>
  <c r="Z1601" i="6"/>
  <c r="V1601" i="6"/>
  <c r="AB1601" i="6" s="1"/>
  <c r="T1601" i="6"/>
  <c r="R1601" i="6"/>
  <c r="D1601" i="6"/>
  <c r="B1601" i="6"/>
  <c r="Z1600" i="6"/>
  <c r="V1600" i="6"/>
  <c r="T1600" i="6"/>
  <c r="R1600" i="6"/>
  <c r="D1600" i="6"/>
  <c r="B1600" i="6"/>
  <c r="Z1599" i="6"/>
  <c r="V1599" i="6"/>
  <c r="AB1599" i="6" s="1"/>
  <c r="T1599" i="6"/>
  <c r="R1599" i="6"/>
  <c r="D1599" i="6"/>
  <c r="B1599" i="6"/>
  <c r="Z1598" i="6"/>
  <c r="V1598" i="6"/>
  <c r="AB1598" i="6" s="1"/>
  <c r="T1598" i="6"/>
  <c r="R1598" i="6"/>
  <c r="D1598" i="6"/>
  <c r="B1598" i="6"/>
  <c r="Z1597" i="6"/>
  <c r="V1597" i="6"/>
  <c r="AB1597" i="6" s="1"/>
  <c r="T1597" i="6"/>
  <c r="R1597" i="6"/>
  <c r="D1597" i="6"/>
  <c r="B1597" i="6"/>
  <c r="Z1596" i="6"/>
  <c r="V1596" i="6"/>
  <c r="AB1596" i="6" s="1"/>
  <c r="T1596" i="6"/>
  <c r="R1596" i="6"/>
  <c r="D1596" i="6"/>
  <c r="B1596" i="6"/>
  <c r="Z1595" i="6"/>
  <c r="V1595" i="6"/>
  <c r="AB1595" i="6" s="1"/>
  <c r="T1595" i="6"/>
  <c r="R1595" i="6"/>
  <c r="D1595" i="6"/>
  <c r="B1595" i="6"/>
  <c r="Z1594" i="6"/>
  <c r="V1594" i="6"/>
  <c r="T1594" i="6"/>
  <c r="R1594" i="6"/>
  <c r="D1594" i="6"/>
  <c r="B1594" i="6"/>
  <c r="Z1593" i="6"/>
  <c r="V1593" i="6"/>
  <c r="T1593" i="6"/>
  <c r="R1593" i="6"/>
  <c r="D1593" i="6"/>
  <c r="B1593" i="6"/>
  <c r="Z1592" i="6"/>
  <c r="V1592" i="6"/>
  <c r="T1592" i="6"/>
  <c r="R1592" i="6"/>
  <c r="D1592" i="6"/>
  <c r="B1592" i="6"/>
  <c r="Z1591" i="6"/>
  <c r="V1591" i="6"/>
  <c r="AB1591" i="6" s="1"/>
  <c r="T1591" i="6"/>
  <c r="R1591" i="6"/>
  <c r="D1591" i="6"/>
  <c r="B1591" i="6"/>
  <c r="Z1590" i="6"/>
  <c r="V1590" i="6"/>
  <c r="AB1590" i="6" s="1"/>
  <c r="T1590" i="6"/>
  <c r="R1590" i="6"/>
  <c r="D1590" i="6"/>
  <c r="B1590" i="6"/>
  <c r="Z1589" i="6"/>
  <c r="V1589" i="6"/>
  <c r="AB1589" i="6" s="1"/>
  <c r="T1589" i="6"/>
  <c r="R1589" i="6"/>
  <c r="D1589" i="6"/>
  <c r="B1589" i="6"/>
  <c r="Z1588" i="6"/>
  <c r="V1588" i="6"/>
  <c r="AB1588" i="6" s="1"/>
  <c r="T1588" i="6"/>
  <c r="R1588" i="6"/>
  <c r="D1588" i="6"/>
  <c r="B1588" i="6"/>
  <c r="Z1587" i="6"/>
  <c r="V1587" i="6"/>
  <c r="AB1587" i="6" s="1"/>
  <c r="T1587" i="6"/>
  <c r="R1587" i="6"/>
  <c r="D1587" i="6"/>
  <c r="B1587" i="6"/>
  <c r="Z1586" i="6"/>
  <c r="V1586" i="6"/>
  <c r="T1586" i="6"/>
  <c r="R1586" i="6"/>
  <c r="D1586" i="6"/>
  <c r="B1586" i="6"/>
  <c r="Z1585" i="6"/>
  <c r="V1585" i="6"/>
  <c r="AB1585" i="6" s="1"/>
  <c r="T1585" i="6"/>
  <c r="R1585" i="6"/>
  <c r="D1585" i="6"/>
  <c r="B1585" i="6"/>
  <c r="Z1584" i="6"/>
  <c r="V1584" i="6"/>
  <c r="T1584" i="6"/>
  <c r="R1584" i="6"/>
  <c r="D1584" i="6"/>
  <c r="B1584" i="6"/>
  <c r="Z1583" i="6"/>
  <c r="V1583" i="6"/>
  <c r="X1583" i="6" s="1"/>
  <c r="T1583" i="6"/>
  <c r="R1583" i="6"/>
  <c r="D1583" i="6"/>
  <c r="B1583" i="6"/>
  <c r="Z1582" i="6"/>
  <c r="V1582" i="6"/>
  <c r="AB1582" i="6" s="1"/>
  <c r="T1582" i="6"/>
  <c r="R1582" i="6"/>
  <c r="D1582" i="6"/>
  <c r="B1582" i="6"/>
  <c r="Z1581" i="6"/>
  <c r="V1581" i="6"/>
  <c r="AB1581" i="6" s="1"/>
  <c r="T1581" i="6"/>
  <c r="R1581" i="6"/>
  <c r="D1581" i="6"/>
  <c r="B1581" i="6"/>
  <c r="Z1580" i="6"/>
  <c r="V1580" i="6"/>
  <c r="AB1580" i="6" s="1"/>
  <c r="T1580" i="6"/>
  <c r="R1580" i="6"/>
  <c r="D1580" i="6"/>
  <c r="B1580" i="6"/>
  <c r="Z1579" i="6"/>
  <c r="V1579" i="6"/>
  <c r="AB1579" i="6" s="1"/>
  <c r="T1579" i="6"/>
  <c r="R1579" i="6"/>
  <c r="D1579" i="6"/>
  <c r="B1579" i="6"/>
  <c r="Z1578" i="6"/>
  <c r="V1578" i="6"/>
  <c r="T1578" i="6"/>
  <c r="R1578" i="6"/>
  <c r="D1578" i="6"/>
  <c r="B1578" i="6"/>
  <c r="Z1577" i="6"/>
  <c r="V1577" i="6"/>
  <c r="T1577" i="6"/>
  <c r="R1577" i="6"/>
  <c r="D1577" i="6"/>
  <c r="B1577" i="6"/>
  <c r="Z1576" i="6"/>
  <c r="V1576" i="6"/>
  <c r="T1576" i="6"/>
  <c r="R1576" i="6"/>
  <c r="D1576" i="6"/>
  <c r="B1576" i="6"/>
  <c r="Z1575" i="6"/>
  <c r="V1575" i="6"/>
  <c r="AB1575" i="6" s="1"/>
  <c r="T1575" i="6"/>
  <c r="R1575" i="6"/>
  <c r="D1575" i="6"/>
  <c r="B1575" i="6"/>
  <c r="Z1574" i="6"/>
  <c r="V1574" i="6"/>
  <c r="AB1574" i="6" s="1"/>
  <c r="T1574" i="6"/>
  <c r="R1574" i="6"/>
  <c r="D1574" i="6"/>
  <c r="B1574" i="6"/>
  <c r="Z1573" i="6"/>
  <c r="V1573" i="6"/>
  <c r="AB1573" i="6" s="1"/>
  <c r="T1573" i="6"/>
  <c r="R1573" i="6"/>
  <c r="D1573" i="6"/>
  <c r="B1573" i="6"/>
  <c r="Z1572" i="6"/>
  <c r="V1572" i="6"/>
  <c r="T1572" i="6"/>
  <c r="R1572" i="6"/>
  <c r="D1572" i="6"/>
  <c r="B1572" i="6"/>
  <c r="Z1571" i="6"/>
  <c r="V1571" i="6"/>
  <c r="AB1571" i="6" s="1"/>
  <c r="T1571" i="6"/>
  <c r="R1571" i="6"/>
  <c r="D1571" i="6"/>
  <c r="B1571" i="6"/>
  <c r="Z1570" i="6"/>
  <c r="V1570" i="6"/>
  <c r="T1570" i="6"/>
  <c r="R1570" i="6"/>
  <c r="D1570" i="6"/>
  <c r="B1570" i="6"/>
  <c r="Z1569" i="6"/>
  <c r="V1569" i="6"/>
  <c r="AB1569" i="6" s="1"/>
  <c r="T1569" i="6"/>
  <c r="R1569" i="6"/>
  <c r="D1569" i="6"/>
  <c r="B1569" i="6"/>
  <c r="Z1568" i="6"/>
  <c r="V1568" i="6"/>
  <c r="T1568" i="6"/>
  <c r="R1568" i="6"/>
  <c r="D1568" i="6"/>
  <c r="B1568" i="6"/>
  <c r="Z1567" i="6"/>
  <c r="V1567" i="6"/>
  <c r="AB1567" i="6" s="1"/>
  <c r="T1567" i="6"/>
  <c r="R1567" i="6"/>
  <c r="D1567" i="6"/>
  <c r="B1567" i="6"/>
  <c r="Z1566" i="6"/>
  <c r="V1566" i="6"/>
  <c r="AB1566" i="6" s="1"/>
  <c r="T1566" i="6"/>
  <c r="R1566" i="6"/>
  <c r="D1566" i="6"/>
  <c r="B1566" i="6"/>
  <c r="Z1565" i="6"/>
  <c r="V1565" i="6"/>
  <c r="AB1565" i="6" s="1"/>
  <c r="T1565" i="6"/>
  <c r="R1565" i="6"/>
  <c r="D1565" i="6"/>
  <c r="B1565" i="6"/>
  <c r="Z1564" i="6"/>
  <c r="V1564" i="6"/>
  <c r="AB1564" i="6" s="1"/>
  <c r="T1564" i="6"/>
  <c r="R1564" i="6"/>
  <c r="D1564" i="6"/>
  <c r="B1564" i="6"/>
  <c r="Z1563" i="6"/>
  <c r="V1563" i="6"/>
  <c r="AB1563" i="6" s="1"/>
  <c r="T1563" i="6"/>
  <c r="R1563" i="6"/>
  <c r="D1563" i="6"/>
  <c r="B1563" i="6"/>
  <c r="Z1562" i="6"/>
  <c r="V1562" i="6"/>
  <c r="T1562" i="6"/>
  <c r="R1562" i="6"/>
  <c r="D1562" i="6"/>
  <c r="B1562" i="6"/>
  <c r="Z1561" i="6"/>
  <c r="V1561" i="6"/>
  <c r="T1561" i="6"/>
  <c r="R1561" i="6"/>
  <c r="D1561" i="6"/>
  <c r="B1561" i="6"/>
  <c r="Z1560" i="6"/>
  <c r="V1560" i="6"/>
  <c r="T1560" i="6"/>
  <c r="R1560" i="6"/>
  <c r="D1560" i="6"/>
  <c r="B1560" i="6"/>
  <c r="Z1559" i="6"/>
  <c r="V1559" i="6"/>
  <c r="X1559" i="6" s="1"/>
  <c r="T1559" i="6"/>
  <c r="R1559" i="6"/>
  <c r="D1559" i="6"/>
  <c r="B1559" i="6"/>
  <c r="Z1558" i="6"/>
  <c r="V1558" i="6"/>
  <c r="AB1558" i="6" s="1"/>
  <c r="T1558" i="6"/>
  <c r="R1558" i="6"/>
  <c r="D1558" i="6"/>
  <c r="B1558" i="6"/>
  <c r="Z1557" i="6"/>
  <c r="V1557" i="6"/>
  <c r="AB1557" i="6" s="1"/>
  <c r="T1557" i="6"/>
  <c r="R1557" i="6"/>
  <c r="D1557" i="6"/>
  <c r="B1557" i="6"/>
  <c r="Z1556" i="6"/>
  <c r="V1556" i="6"/>
  <c r="AB1556" i="6" s="1"/>
  <c r="T1556" i="6"/>
  <c r="R1556" i="6"/>
  <c r="D1556" i="6"/>
  <c r="B1556" i="6"/>
  <c r="Z1555" i="6"/>
  <c r="V1555" i="6"/>
  <c r="AB1555" i="6" s="1"/>
  <c r="T1555" i="6"/>
  <c r="R1555" i="6"/>
  <c r="D1555" i="6"/>
  <c r="B1555" i="6"/>
  <c r="Z1554" i="6"/>
  <c r="V1554" i="6"/>
  <c r="T1554" i="6"/>
  <c r="R1554" i="6"/>
  <c r="D1554" i="6"/>
  <c r="B1554" i="6"/>
  <c r="Z1553" i="6"/>
  <c r="V1553" i="6"/>
  <c r="AB1553" i="6" s="1"/>
  <c r="T1553" i="6"/>
  <c r="R1553" i="6"/>
  <c r="D1553" i="6"/>
  <c r="B1553" i="6"/>
  <c r="Z1552" i="6"/>
  <c r="V1552" i="6"/>
  <c r="T1552" i="6"/>
  <c r="R1552" i="6"/>
  <c r="D1552" i="6"/>
  <c r="B1552" i="6"/>
  <c r="Z1551" i="6"/>
  <c r="V1551" i="6"/>
  <c r="AB1551" i="6" s="1"/>
  <c r="T1551" i="6"/>
  <c r="R1551" i="6"/>
  <c r="D1551" i="6"/>
  <c r="B1551" i="6"/>
  <c r="Z1550" i="6"/>
  <c r="V1550" i="6"/>
  <c r="AB1550" i="6" s="1"/>
  <c r="T1550" i="6"/>
  <c r="R1550" i="6"/>
  <c r="D1550" i="6"/>
  <c r="B1550" i="6"/>
  <c r="Z1549" i="6"/>
  <c r="V1549" i="6"/>
  <c r="AB1549" i="6" s="1"/>
  <c r="T1549" i="6"/>
  <c r="R1549" i="6"/>
  <c r="D1549" i="6"/>
  <c r="B1549" i="6"/>
  <c r="Z1548" i="6"/>
  <c r="V1548" i="6"/>
  <c r="AB1548" i="6" s="1"/>
  <c r="T1548" i="6"/>
  <c r="R1548" i="6"/>
  <c r="D1548" i="6"/>
  <c r="B1548" i="6"/>
  <c r="Z1547" i="6"/>
  <c r="V1547" i="6"/>
  <c r="AB1547" i="6" s="1"/>
  <c r="T1547" i="6"/>
  <c r="R1547" i="6"/>
  <c r="D1547" i="6"/>
  <c r="B1547" i="6"/>
  <c r="Z1546" i="6"/>
  <c r="V1546" i="6"/>
  <c r="T1546" i="6"/>
  <c r="R1546" i="6"/>
  <c r="D1546" i="6"/>
  <c r="B1546" i="6"/>
  <c r="Z1545" i="6"/>
  <c r="V1545" i="6"/>
  <c r="X1545" i="6" s="1"/>
  <c r="T1545" i="6"/>
  <c r="R1545" i="6"/>
  <c r="D1545" i="6"/>
  <c r="B1545" i="6"/>
  <c r="Z1544" i="6"/>
  <c r="V1544" i="6"/>
  <c r="T1544" i="6"/>
  <c r="R1544" i="6"/>
  <c r="D1544" i="6"/>
  <c r="B1544" i="6"/>
  <c r="Z1543" i="6"/>
  <c r="V1543" i="6"/>
  <c r="AB1543" i="6" s="1"/>
  <c r="T1543" i="6"/>
  <c r="R1543" i="6"/>
  <c r="D1543" i="6"/>
  <c r="B1543" i="6"/>
  <c r="Z1542" i="6"/>
  <c r="V1542" i="6"/>
  <c r="AB1542" i="6" s="1"/>
  <c r="T1542" i="6"/>
  <c r="R1542" i="6"/>
  <c r="D1542" i="6"/>
  <c r="B1542" i="6"/>
  <c r="Z1541" i="6"/>
  <c r="V1541" i="6"/>
  <c r="AB1541" i="6" s="1"/>
  <c r="T1541" i="6"/>
  <c r="R1541" i="6"/>
  <c r="D1541" i="6"/>
  <c r="B1541" i="6"/>
  <c r="Z1540" i="6"/>
  <c r="V1540" i="6"/>
  <c r="T1540" i="6"/>
  <c r="R1540" i="6"/>
  <c r="D1540" i="6"/>
  <c r="B1540" i="6"/>
  <c r="Z1539" i="6"/>
  <c r="V1539" i="6"/>
  <c r="AB1539" i="6" s="1"/>
  <c r="T1539" i="6"/>
  <c r="R1539" i="6"/>
  <c r="D1539" i="6"/>
  <c r="B1539" i="6"/>
  <c r="Z1538" i="6"/>
  <c r="V1538" i="6"/>
  <c r="T1538" i="6"/>
  <c r="R1538" i="6"/>
  <c r="D1538" i="6"/>
  <c r="B1538" i="6"/>
  <c r="Z1537" i="6"/>
  <c r="V1537" i="6"/>
  <c r="AB1537" i="6" s="1"/>
  <c r="T1537" i="6"/>
  <c r="R1537" i="6"/>
  <c r="D1537" i="6"/>
  <c r="B1537" i="6"/>
  <c r="Z1536" i="6"/>
  <c r="V1536" i="6"/>
  <c r="T1536" i="6"/>
  <c r="R1536" i="6"/>
  <c r="D1536" i="6"/>
  <c r="B1536" i="6"/>
  <c r="Z1535" i="6"/>
  <c r="V1535" i="6"/>
  <c r="AB1535" i="6" s="1"/>
  <c r="T1535" i="6"/>
  <c r="R1535" i="6"/>
  <c r="D1535" i="6"/>
  <c r="B1535" i="6"/>
  <c r="Z1534" i="6"/>
  <c r="V1534" i="6"/>
  <c r="AB1534" i="6" s="1"/>
  <c r="T1534" i="6"/>
  <c r="R1534" i="6"/>
  <c r="D1534" i="6"/>
  <c r="B1534" i="6"/>
  <c r="Z1533" i="6"/>
  <c r="V1533" i="6"/>
  <c r="AB1533" i="6" s="1"/>
  <c r="T1533" i="6"/>
  <c r="R1533" i="6"/>
  <c r="D1533" i="6"/>
  <c r="B1533" i="6"/>
  <c r="Z1532" i="6"/>
  <c r="V1532" i="6"/>
  <c r="T1532" i="6"/>
  <c r="R1532" i="6"/>
  <c r="D1532" i="6"/>
  <c r="B1532" i="6"/>
  <c r="Z1531" i="6"/>
  <c r="V1531" i="6"/>
  <c r="AB1531" i="6" s="1"/>
  <c r="T1531" i="6"/>
  <c r="R1531" i="6"/>
  <c r="D1531" i="6"/>
  <c r="B1531" i="6"/>
  <c r="Z1530" i="6"/>
  <c r="V1530" i="6"/>
  <c r="T1530" i="6"/>
  <c r="R1530" i="6"/>
  <c r="D1530" i="6"/>
  <c r="B1530" i="6"/>
  <c r="Z1529" i="6"/>
  <c r="V1529" i="6"/>
  <c r="T1529" i="6"/>
  <c r="R1529" i="6"/>
  <c r="D1529" i="6"/>
  <c r="B1529" i="6"/>
  <c r="Z1528" i="6"/>
  <c r="V1528" i="6"/>
  <c r="T1528" i="6"/>
  <c r="R1528" i="6"/>
  <c r="D1528" i="6"/>
  <c r="B1528" i="6"/>
  <c r="Z1527" i="6"/>
  <c r="V1527" i="6"/>
  <c r="AB1527" i="6" s="1"/>
  <c r="T1527" i="6"/>
  <c r="R1527" i="6"/>
  <c r="D1527" i="6"/>
  <c r="B1527" i="6"/>
  <c r="Z1526" i="6"/>
  <c r="V1526" i="6"/>
  <c r="AB1526" i="6" s="1"/>
  <c r="T1526" i="6"/>
  <c r="R1526" i="6"/>
  <c r="D1526" i="6"/>
  <c r="B1526" i="6"/>
  <c r="Z1525" i="6"/>
  <c r="V1525" i="6"/>
  <c r="AB1525" i="6" s="1"/>
  <c r="T1525" i="6"/>
  <c r="R1525" i="6"/>
  <c r="D1525" i="6"/>
  <c r="B1525" i="6"/>
  <c r="Z1524" i="6"/>
  <c r="V1524" i="6"/>
  <c r="AB1524" i="6" s="1"/>
  <c r="T1524" i="6"/>
  <c r="R1524" i="6"/>
  <c r="D1524" i="6"/>
  <c r="B1524" i="6"/>
  <c r="Z1523" i="6"/>
  <c r="V1523" i="6"/>
  <c r="AB1523" i="6" s="1"/>
  <c r="T1523" i="6"/>
  <c r="R1523" i="6"/>
  <c r="D1523" i="6"/>
  <c r="B1523" i="6"/>
  <c r="Z1522" i="6"/>
  <c r="V1522" i="6"/>
  <c r="T1522" i="6"/>
  <c r="R1522" i="6"/>
  <c r="D1522" i="6"/>
  <c r="B1522" i="6"/>
  <c r="Z1521" i="6"/>
  <c r="V1521" i="6"/>
  <c r="AB1521" i="6" s="1"/>
  <c r="T1521" i="6"/>
  <c r="R1521" i="6"/>
  <c r="D1521" i="6"/>
  <c r="B1521" i="6"/>
  <c r="Z1520" i="6"/>
  <c r="V1520" i="6"/>
  <c r="T1520" i="6"/>
  <c r="R1520" i="6"/>
  <c r="D1520" i="6"/>
  <c r="B1520" i="6"/>
  <c r="Z1519" i="6"/>
  <c r="V1519" i="6"/>
  <c r="AB1519" i="6" s="1"/>
  <c r="T1519" i="6"/>
  <c r="R1519" i="6"/>
  <c r="D1519" i="6"/>
  <c r="B1519" i="6"/>
  <c r="Z1518" i="6"/>
  <c r="V1518" i="6"/>
  <c r="AB1518" i="6" s="1"/>
  <c r="T1518" i="6"/>
  <c r="R1518" i="6"/>
  <c r="D1518" i="6"/>
  <c r="B1518" i="6"/>
  <c r="Z1517" i="6"/>
  <c r="V1517" i="6"/>
  <c r="T1517" i="6"/>
  <c r="R1517" i="6"/>
  <c r="D1517" i="6"/>
  <c r="B1517" i="6"/>
  <c r="Z1516" i="6"/>
  <c r="V1516" i="6"/>
  <c r="AB1516" i="6" s="1"/>
  <c r="T1516" i="6"/>
  <c r="R1516" i="6"/>
  <c r="D1516" i="6"/>
  <c r="B1516" i="6"/>
  <c r="Z1515" i="6"/>
  <c r="V1515" i="6"/>
  <c r="AB1515" i="6" s="1"/>
  <c r="T1515" i="6"/>
  <c r="R1515" i="6"/>
  <c r="D1515" i="6"/>
  <c r="B1515" i="6"/>
  <c r="Z1514" i="6"/>
  <c r="V1514" i="6"/>
  <c r="T1514" i="6"/>
  <c r="R1514" i="6"/>
  <c r="D1514" i="6"/>
  <c r="B1514" i="6"/>
  <c r="Z1513" i="6"/>
  <c r="V1513" i="6"/>
  <c r="T1513" i="6"/>
  <c r="R1513" i="6"/>
  <c r="D1513" i="6"/>
  <c r="B1513" i="6"/>
  <c r="Z1512" i="6"/>
  <c r="V1512" i="6"/>
  <c r="AB1512" i="6" s="1"/>
  <c r="T1512" i="6"/>
  <c r="R1512" i="6"/>
  <c r="D1512" i="6"/>
  <c r="B1512" i="6"/>
  <c r="Z1511" i="6"/>
  <c r="V1511" i="6"/>
  <c r="AB1511" i="6" s="1"/>
  <c r="T1511" i="6"/>
  <c r="R1511" i="6"/>
  <c r="D1511" i="6"/>
  <c r="B1511" i="6"/>
  <c r="Z1510" i="6"/>
  <c r="V1510" i="6"/>
  <c r="AB1510" i="6" s="1"/>
  <c r="T1510" i="6"/>
  <c r="R1510" i="6"/>
  <c r="D1510" i="6"/>
  <c r="B1510" i="6"/>
  <c r="Z1509" i="6"/>
  <c r="V1509" i="6"/>
  <c r="T1509" i="6"/>
  <c r="R1509" i="6"/>
  <c r="D1509" i="6"/>
  <c r="B1509" i="6"/>
  <c r="Z1508" i="6"/>
  <c r="V1508" i="6"/>
  <c r="AB1508" i="6" s="1"/>
  <c r="T1508" i="6"/>
  <c r="R1508" i="6"/>
  <c r="D1508" i="6"/>
  <c r="B1508" i="6"/>
  <c r="Z1507" i="6"/>
  <c r="V1507" i="6"/>
  <c r="AB1507" i="6" s="1"/>
  <c r="T1507" i="6"/>
  <c r="R1507" i="6"/>
  <c r="D1507" i="6"/>
  <c r="B1507" i="6"/>
  <c r="Z1506" i="6"/>
  <c r="V1506" i="6"/>
  <c r="T1506" i="6"/>
  <c r="R1506" i="6"/>
  <c r="D1506" i="6"/>
  <c r="B1506" i="6"/>
  <c r="Z1505" i="6"/>
  <c r="V1505" i="6"/>
  <c r="AB1505" i="6" s="1"/>
  <c r="T1505" i="6"/>
  <c r="R1505" i="6"/>
  <c r="D1505" i="6"/>
  <c r="B1505" i="6"/>
  <c r="Z1504" i="6"/>
  <c r="V1504" i="6"/>
  <c r="AB1504" i="6" s="1"/>
  <c r="T1504" i="6"/>
  <c r="R1504" i="6"/>
  <c r="D1504" i="6"/>
  <c r="B1504" i="6"/>
  <c r="Z1503" i="6"/>
  <c r="V1503" i="6"/>
  <c r="AB1503" i="6" s="1"/>
  <c r="T1503" i="6"/>
  <c r="R1503" i="6"/>
  <c r="D1503" i="6"/>
  <c r="B1503" i="6"/>
  <c r="Z1502" i="6"/>
  <c r="V1502" i="6"/>
  <c r="AB1502" i="6" s="1"/>
  <c r="T1502" i="6"/>
  <c r="R1502" i="6"/>
  <c r="D1502" i="6"/>
  <c r="B1502" i="6"/>
  <c r="Z1501" i="6"/>
  <c r="V1501" i="6"/>
  <c r="T1501" i="6"/>
  <c r="R1501" i="6"/>
  <c r="D1501" i="6"/>
  <c r="B1501" i="6"/>
  <c r="Z1500" i="6"/>
  <c r="V1500" i="6"/>
  <c r="T1500" i="6"/>
  <c r="R1500" i="6"/>
  <c r="D1500" i="6"/>
  <c r="B1500" i="6"/>
  <c r="Z1499" i="6"/>
  <c r="V1499" i="6"/>
  <c r="AB1499" i="6" s="1"/>
  <c r="T1499" i="6"/>
  <c r="R1499" i="6"/>
  <c r="D1499" i="6"/>
  <c r="B1499" i="6"/>
  <c r="Z1498" i="6"/>
  <c r="V1498" i="6"/>
  <c r="T1498" i="6"/>
  <c r="R1498" i="6"/>
  <c r="D1498" i="6"/>
  <c r="B1498" i="6"/>
  <c r="Z1497" i="6"/>
  <c r="V1497" i="6"/>
  <c r="T1497" i="6"/>
  <c r="R1497" i="6"/>
  <c r="D1497" i="6"/>
  <c r="B1497" i="6"/>
  <c r="Z1496" i="6"/>
  <c r="V1496" i="6"/>
  <c r="T1496" i="6"/>
  <c r="R1496" i="6"/>
  <c r="D1496" i="6"/>
  <c r="B1496" i="6"/>
  <c r="Z1495" i="6"/>
  <c r="V1495" i="6"/>
  <c r="AB1495" i="6" s="1"/>
  <c r="T1495" i="6"/>
  <c r="R1495" i="6"/>
  <c r="D1495" i="6"/>
  <c r="B1495" i="6"/>
  <c r="Z1494" i="6"/>
  <c r="V1494" i="6"/>
  <c r="AB1494" i="6" s="1"/>
  <c r="T1494" i="6"/>
  <c r="R1494" i="6"/>
  <c r="D1494" i="6"/>
  <c r="B1494" i="6"/>
  <c r="Z1493" i="6"/>
  <c r="V1493" i="6"/>
  <c r="T1493" i="6"/>
  <c r="R1493" i="6"/>
  <c r="D1493" i="6"/>
  <c r="B1493" i="6"/>
  <c r="Z1492" i="6"/>
  <c r="V1492" i="6"/>
  <c r="T1492" i="6"/>
  <c r="R1492" i="6"/>
  <c r="D1492" i="6"/>
  <c r="B1492" i="6"/>
  <c r="Z1491" i="6"/>
  <c r="V1491" i="6"/>
  <c r="AB1491" i="6" s="1"/>
  <c r="T1491" i="6"/>
  <c r="R1491" i="6"/>
  <c r="D1491" i="6"/>
  <c r="B1491" i="6"/>
  <c r="Z1490" i="6"/>
  <c r="V1490" i="6"/>
  <c r="T1490" i="6"/>
  <c r="R1490" i="6"/>
  <c r="D1490" i="6"/>
  <c r="B1490" i="6"/>
  <c r="Z1489" i="6"/>
  <c r="V1489" i="6"/>
  <c r="T1489" i="6"/>
  <c r="R1489" i="6"/>
  <c r="D1489" i="6"/>
  <c r="B1489" i="6"/>
  <c r="Z1488" i="6"/>
  <c r="V1488" i="6"/>
  <c r="AB1488" i="6" s="1"/>
  <c r="T1488" i="6"/>
  <c r="R1488" i="6"/>
  <c r="D1488" i="6"/>
  <c r="B1488" i="6"/>
  <c r="Z1487" i="6"/>
  <c r="V1487" i="6"/>
  <c r="AB1487" i="6" s="1"/>
  <c r="T1487" i="6"/>
  <c r="R1487" i="6"/>
  <c r="D1487" i="6"/>
  <c r="B1487" i="6"/>
  <c r="Z1486" i="6"/>
  <c r="V1486" i="6"/>
  <c r="AB1486" i="6" s="1"/>
  <c r="T1486" i="6"/>
  <c r="R1486" i="6"/>
  <c r="D1486" i="6"/>
  <c r="B1486" i="6"/>
  <c r="Z1485" i="6"/>
  <c r="V1485" i="6"/>
  <c r="T1485" i="6"/>
  <c r="R1485" i="6"/>
  <c r="D1485" i="6"/>
  <c r="B1485" i="6"/>
  <c r="Z1484" i="6"/>
  <c r="V1484" i="6"/>
  <c r="AB1484" i="6" s="1"/>
  <c r="T1484" i="6"/>
  <c r="R1484" i="6"/>
  <c r="D1484" i="6"/>
  <c r="B1484" i="6"/>
  <c r="Z1483" i="6"/>
  <c r="V1483" i="6"/>
  <c r="AB1483" i="6" s="1"/>
  <c r="T1483" i="6"/>
  <c r="R1483" i="6"/>
  <c r="D1483" i="6"/>
  <c r="B1483" i="6"/>
  <c r="Z1482" i="6"/>
  <c r="V1482" i="6"/>
  <c r="T1482" i="6"/>
  <c r="R1482" i="6"/>
  <c r="D1482" i="6"/>
  <c r="B1482" i="6"/>
  <c r="Z1481" i="6"/>
  <c r="V1481" i="6"/>
  <c r="T1481" i="6"/>
  <c r="R1481" i="6"/>
  <c r="D1481" i="6"/>
  <c r="B1481" i="6"/>
  <c r="Z1480" i="6"/>
  <c r="V1480" i="6"/>
  <c r="AB1480" i="6" s="1"/>
  <c r="T1480" i="6"/>
  <c r="R1480" i="6"/>
  <c r="D1480" i="6"/>
  <c r="B1480" i="6"/>
  <c r="Z1479" i="6"/>
  <c r="V1479" i="6"/>
  <c r="AB1479" i="6" s="1"/>
  <c r="T1479" i="6"/>
  <c r="R1479" i="6"/>
  <c r="D1479" i="6"/>
  <c r="B1479" i="6"/>
  <c r="Z1478" i="6"/>
  <c r="V1478" i="6"/>
  <c r="AB1478" i="6" s="1"/>
  <c r="T1478" i="6"/>
  <c r="R1478" i="6"/>
  <c r="D1478" i="6"/>
  <c r="B1478" i="6"/>
  <c r="Z1477" i="6"/>
  <c r="V1477" i="6"/>
  <c r="T1477" i="6"/>
  <c r="R1477" i="6"/>
  <c r="D1477" i="6"/>
  <c r="B1477" i="6"/>
  <c r="Z1476" i="6"/>
  <c r="V1476" i="6"/>
  <c r="AB1476" i="6" s="1"/>
  <c r="T1476" i="6"/>
  <c r="R1476" i="6"/>
  <c r="D1476" i="6"/>
  <c r="B1476" i="6"/>
  <c r="Z1475" i="6"/>
  <c r="V1475" i="6"/>
  <c r="AB1475" i="6" s="1"/>
  <c r="T1475" i="6"/>
  <c r="R1475" i="6"/>
  <c r="D1475" i="6"/>
  <c r="B1475" i="6"/>
  <c r="Z1474" i="6"/>
  <c r="V1474" i="6"/>
  <c r="T1474" i="6"/>
  <c r="R1474" i="6"/>
  <c r="D1474" i="6"/>
  <c r="B1474" i="6"/>
  <c r="Z1473" i="6"/>
  <c r="V1473" i="6"/>
  <c r="AB1473" i="6" s="1"/>
  <c r="T1473" i="6"/>
  <c r="R1473" i="6"/>
  <c r="D1473" i="6"/>
  <c r="B1473" i="6"/>
  <c r="Z1472" i="6"/>
  <c r="V1472" i="6"/>
  <c r="AB1472" i="6" s="1"/>
  <c r="T1472" i="6"/>
  <c r="R1472" i="6"/>
  <c r="D1472" i="6"/>
  <c r="B1472" i="6"/>
  <c r="Z1471" i="6"/>
  <c r="V1471" i="6"/>
  <c r="AB1471" i="6" s="1"/>
  <c r="T1471" i="6"/>
  <c r="R1471" i="6"/>
  <c r="D1471" i="6"/>
  <c r="B1471" i="6"/>
  <c r="Z1470" i="6"/>
  <c r="V1470" i="6"/>
  <c r="AB1470" i="6" s="1"/>
  <c r="T1470" i="6"/>
  <c r="R1470" i="6"/>
  <c r="D1470" i="6"/>
  <c r="B1470" i="6"/>
  <c r="Z1469" i="6"/>
  <c r="V1469" i="6"/>
  <c r="T1469" i="6"/>
  <c r="R1469" i="6"/>
  <c r="D1469" i="6"/>
  <c r="B1469" i="6"/>
  <c r="Z1468" i="6"/>
  <c r="V1468" i="6"/>
  <c r="AB1468" i="6" s="1"/>
  <c r="T1468" i="6"/>
  <c r="R1468" i="6"/>
  <c r="D1468" i="6"/>
  <c r="B1468" i="6"/>
  <c r="Z1467" i="6"/>
  <c r="V1467" i="6"/>
  <c r="AB1467" i="6" s="1"/>
  <c r="T1467" i="6"/>
  <c r="R1467" i="6"/>
  <c r="D1467" i="6"/>
  <c r="B1467" i="6"/>
  <c r="Z1466" i="6"/>
  <c r="V1466" i="6"/>
  <c r="T1466" i="6"/>
  <c r="R1466" i="6"/>
  <c r="D1466" i="6"/>
  <c r="B1466" i="6"/>
  <c r="Z1465" i="6"/>
  <c r="V1465" i="6"/>
  <c r="T1465" i="6"/>
  <c r="R1465" i="6"/>
  <c r="D1465" i="6"/>
  <c r="B1465" i="6"/>
  <c r="Z1464" i="6"/>
  <c r="V1464" i="6"/>
  <c r="AB1464" i="6" s="1"/>
  <c r="T1464" i="6"/>
  <c r="R1464" i="6"/>
  <c r="D1464" i="6"/>
  <c r="B1464" i="6"/>
  <c r="Z1463" i="6"/>
  <c r="V1463" i="6"/>
  <c r="AB1463" i="6" s="1"/>
  <c r="T1463" i="6"/>
  <c r="R1463" i="6"/>
  <c r="D1463" i="6"/>
  <c r="B1463" i="6"/>
  <c r="Z1462" i="6"/>
  <c r="V1462" i="6"/>
  <c r="AB1462" i="6" s="1"/>
  <c r="T1462" i="6"/>
  <c r="R1462" i="6"/>
  <c r="D1462" i="6"/>
  <c r="B1462" i="6"/>
  <c r="Z1461" i="6"/>
  <c r="V1461" i="6"/>
  <c r="T1461" i="6"/>
  <c r="R1461" i="6"/>
  <c r="D1461" i="6"/>
  <c r="B1461" i="6"/>
  <c r="Z1460" i="6"/>
  <c r="V1460" i="6"/>
  <c r="T1460" i="6"/>
  <c r="R1460" i="6"/>
  <c r="D1460" i="6"/>
  <c r="B1460" i="6"/>
  <c r="Z1459" i="6"/>
  <c r="V1459" i="6"/>
  <c r="AB1459" i="6" s="1"/>
  <c r="T1459" i="6"/>
  <c r="R1459" i="6"/>
  <c r="D1459" i="6"/>
  <c r="B1459" i="6"/>
  <c r="Z1458" i="6"/>
  <c r="V1458" i="6"/>
  <c r="T1458" i="6"/>
  <c r="R1458" i="6"/>
  <c r="D1458" i="6"/>
  <c r="B1458" i="6"/>
  <c r="Z1457" i="6"/>
  <c r="V1457" i="6"/>
  <c r="T1457" i="6"/>
  <c r="R1457" i="6"/>
  <c r="D1457" i="6"/>
  <c r="B1457" i="6"/>
  <c r="Z1456" i="6"/>
  <c r="V1456" i="6"/>
  <c r="AB1456" i="6" s="1"/>
  <c r="T1456" i="6"/>
  <c r="R1456" i="6"/>
  <c r="D1456" i="6"/>
  <c r="B1456" i="6"/>
  <c r="Z1455" i="6"/>
  <c r="V1455" i="6"/>
  <c r="AB1455" i="6" s="1"/>
  <c r="T1455" i="6"/>
  <c r="R1455" i="6"/>
  <c r="D1455" i="6"/>
  <c r="B1455" i="6"/>
  <c r="Z1454" i="6"/>
  <c r="V1454" i="6"/>
  <c r="AB1454" i="6" s="1"/>
  <c r="T1454" i="6"/>
  <c r="R1454" i="6"/>
  <c r="D1454" i="6"/>
  <c r="B1454" i="6"/>
  <c r="Z1453" i="6"/>
  <c r="V1453" i="6"/>
  <c r="T1453" i="6"/>
  <c r="R1453" i="6"/>
  <c r="D1453" i="6"/>
  <c r="B1453" i="6"/>
  <c r="Z1452" i="6"/>
  <c r="V1452" i="6"/>
  <c r="AB1452" i="6" s="1"/>
  <c r="T1452" i="6"/>
  <c r="R1452" i="6"/>
  <c r="D1452" i="6"/>
  <c r="B1452" i="6"/>
  <c r="Z1451" i="6"/>
  <c r="V1451" i="6"/>
  <c r="AB1451" i="6" s="1"/>
  <c r="T1451" i="6"/>
  <c r="R1451" i="6"/>
  <c r="D1451" i="6"/>
  <c r="B1451" i="6"/>
  <c r="Z1450" i="6"/>
  <c r="V1450" i="6"/>
  <c r="X1450" i="6" s="1"/>
  <c r="T1450" i="6"/>
  <c r="R1450" i="6"/>
  <c r="D1450" i="6"/>
  <c r="B1450" i="6"/>
  <c r="Z1449" i="6"/>
  <c r="V1449" i="6"/>
  <c r="T1449" i="6"/>
  <c r="R1449" i="6"/>
  <c r="D1449" i="6"/>
  <c r="B1449" i="6"/>
  <c r="Z1448" i="6"/>
  <c r="V1448" i="6"/>
  <c r="AB1448" i="6" s="1"/>
  <c r="T1448" i="6"/>
  <c r="R1448" i="6"/>
  <c r="D1448" i="6"/>
  <c r="B1448" i="6"/>
  <c r="Z1447" i="6"/>
  <c r="V1447" i="6"/>
  <c r="AB1447" i="6" s="1"/>
  <c r="T1447" i="6"/>
  <c r="R1447" i="6"/>
  <c r="D1447" i="6"/>
  <c r="B1447" i="6"/>
  <c r="Z1446" i="6"/>
  <c r="V1446" i="6"/>
  <c r="AB1446" i="6" s="1"/>
  <c r="T1446" i="6"/>
  <c r="R1446" i="6"/>
  <c r="D1446" i="6"/>
  <c r="B1446" i="6"/>
  <c r="Z1445" i="6"/>
  <c r="V1445" i="6"/>
  <c r="T1445" i="6"/>
  <c r="R1445" i="6"/>
  <c r="D1445" i="6"/>
  <c r="B1445" i="6"/>
  <c r="Z1444" i="6"/>
  <c r="V1444" i="6"/>
  <c r="AB1444" i="6" s="1"/>
  <c r="T1444" i="6"/>
  <c r="R1444" i="6"/>
  <c r="D1444" i="6"/>
  <c r="B1444" i="6"/>
  <c r="Z1443" i="6"/>
  <c r="V1443" i="6"/>
  <c r="AB1443" i="6" s="1"/>
  <c r="T1443" i="6"/>
  <c r="R1443" i="6"/>
  <c r="D1443" i="6"/>
  <c r="B1443" i="6"/>
  <c r="Z1442" i="6"/>
  <c r="V1442" i="6"/>
  <c r="T1442" i="6"/>
  <c r="R1442" i="6"/>
  <c r="D1442" i="6"/>
  <c r="B1442" i="6"/>
  <c r="Z1441" i="6"/>
  <c r="V1441" i="6"/>
  <c r="AB1441" i="6" s="1"/>
  <c r="T1441" i="6"/>
  <c r="R1441" i="6"/>
  <c r="D1441" i="6"/>
  <c r="B1441" i="6"/>
  <c r="Z1440" i="6"/>
  <c r="V1440" i="6"/>
  <c r="AB1440" i="6" s="1"/>
  <c r="T1440" i="6"/>
  <c r="R1440" i="6"/>
  <c r="D1440" i="6"/>
  <c r="B1440" i="6"/>
  <c r="Z1439" i="6"/>
  <c r="V1439" i="6"/>
  <c r="AB1439" i="6" s="1"/>
  <c r="T1439" i="6"/>
  <c r="R1439" i="6"/>
  <c r="D1439" i="6"/>
  <c r="B1439" i="6"/>
  <c r="Z1438" i="6"/>
  <c r="V1438" i="6"/>
  <c r="AB1438" i="6" s="1"/>
  <c r="T1438" i="6"/>
  <c r="R1438" i="6"/>
  <c r="D1438" i="6"/>
  <c r="B1438" i="6"/>
  <c r="Z1437" i="6"/>
  <c r="V1437" i="6"/>
  <c r="T1437" i="6"/>
  <c r="R1437" i="6"/>
  <c r="D1437" i="6"/>
  <c r="B1437" i="6"/>
  <c r="Z1436" i="6"/>
  <c r="V1436" i="6"/>
  <c r="T1436" i="6"/>
  <c r="R1436" i="6"/>
  <c r="D1436" i="6"/>
  <c r="B1436" i="6"/>
  <c r="Z1435" i="6"/>
  <c r="V1435" i="6"/>
  <c r="AB1435" i="6" s="1"/>
  <c r="T1435" i="6"/>
  <c r="R1435" i="6"/>
  <c r="D1435" i="6"/>
  <c r="B1435" i="6"/>
  <c r="Z1434" i="6"/>
  <c r="V1434" i="6"/>
  <c r="X1434" i="6" s="1"/>
  <c r="T1434" i="6"/>
  <c r="R1434" i="6"/>
  <c r="D1434" i="6"/>
  <c r="B1434" i="6"/>
  <c r="Z1433" i="6"/>
  <c r="V1433" i="6"/>
  <c r="T1433" i="6"/>
  <c r="R1433" i="6"/>
  <c r="D1433" i="6"/>
  <c r="B1433" i="6"/>
  <c r="Z1432" i="6"/>
  <c r="V1432" i="6"/>
  <c r="AB1432" i="6" s="1"/>
  <c r="T1432" i="6"/>
  <c r="R1432" i="6"/>
  <c r="D1432" i="6"/>
  <c r="B1432" i="6"/>
  <c r="Z1431" i="6"/>
  <c r="V1431" i="6"/>
  <c r="AB1431" i="6" s="1"/>
  <c r="T1431" i="6"/>
  <c r="R1431" i="6"/>
  <c r="D1431" i="6"/>
  <c r="B1431" i="6"/>
  <c r="Z1430" i="6"/>
  <c r="V1430" i="6"/>
  <c r="AB1430" i="6" s="1"/>
  <c r="T1430" i="6"/>
  <c r="R1430" i="6"/>
  <c r="D1430" i="6"/>
  <c r="B1430" i="6"/>
  <c r="Z1429" i="6"/>
  <c r="V1429" i="6"/>
  <c r="T1429" i="6"/>
  <c r="R1429" i="6"/>
  <c r="D1429" i="6"/>
  <c r="B1429" i="6"/>
  <c r="Z1428" i="6"/>
  <c r="V1428" i="6"/>
  <c r="AB1428" i="6" s="1"/>
  <c r="T1428" i="6"/>
  <c r="R1428" i="6"/>
  <c r="D1428" i="6"/>
  <c r="B1428" i="6"/>
  <c r="Z1427" i="6"/>
  <c r="V1427" i="6"/>
  <c r="AB1427" i="6" s="1"/>
  <c r="T1427" i="6"/>
  <c r="R1427" i="6"/>
  <c r="D1427" i="6"/>
  <c r="B1427" i="6"/>
  <c r="Z1426" i="6"/>
  <c r="V1426" i="6"/>
  <c r="T1426" i="6"/>
  <c r="R1426" i="6"/>
  <c r="D1426" i="6"/>
  <c r="B1426" i="6"/>
  <c r="Z1425" i="6"/>
  <c r="V1425" i="6"/>
  <c r="T1425" i="6"/>
  <c r="R1425" i="6"/>
  <c r="D1425" i="6"/>
  <c r="B1425" i="6"/>
  <c r="Z1424" i="6"/>
  <c r="V1424" i="6"/>
  <c r="AB1424" i="6" s="1"/>
  <c r="T1424" i="6"/>
  <c r="R1424" i="6"/>
  <c r="D1424" i="6"/>
  <c r="B1424" i="6"/>
  <c r="Z1423" i="6"/>
  <c r="V1423" i="6"/>
  <c r="AB1423" i="6" s="1"/>
  <c r="T1423" i="6"/>
  <c r="R1423" i="6"/>
  <c r="D1423" i="6"/>
  <c r="B1423" i="6"/>
  <c r="Z1422" i="6"/>
  <c r="V1422" i="6"/>
  <c r="AB1422" i="6" s="1"/>
  <c r="T1422" i="6"/>
  <c r="R1422" i="6"/>
  <c r="D1422" i="6"/>
  <c r="B1422" i="6"/>
  <c r="Z1421" i="6"/>
  <c r="V1421" i="6"/>
  <c r="T1421" i="6"/>
  <c r="R1421" i="6"/>
  <c r="D1421" i="6"/>
  <c r="B1421" i="6"/>
  <c r="Z1420" i="6"/>
  <c r="V1420" i="6"/>
  <c r="AB1420" i="6" s="1"/>
  <c r="T1420" i="6"/>
  <c r="R1420" i="6"/>
  <c r="D1420" i="6"/>
  <c r="B1420" i="6"/>
  <c r="Z1419" i="6"/>
  <c r="V1419" i="6"/>
  <c r="AB1419" i="6" s="1"/>
  <c r="T1419" i="6"/>
  <c r="R1419" i="6"/>
  <c r="D1419" i="6"/>
  <c r="B1419" i="6"/>
  <c r="Z1418" i="6"/>
  <c r="V1418" i="6"/>
  <c r="T1418" i="6"/>
  <c r="R1418" i="6"/>
  <c r="D1418" i="6"/>
  <c r="B1418" i="6"/>
  <c r="Z1417" i="6"/>
  <c r="V1417" i="6"/>
  <c r="T1417" i="6"/>
  <c r="R1417" i="6"/>
  <c r="D1417" i="6"/>
  <c r="B1417" i="6"/>
  <c r="Z1416" i="6"/>
  <c r="V1416" i="6"/>
  <c r="AB1416" i="6" s="1"/>
  <c r="T1416" i="6"/>
  <c r="R1416" i="6"/>
  <c r="D1416" i="6"/>
  <c r="B1416" i="6"/>
  <c r="Z1415" i="6"/>
  <c r="V1415" i="6"/>
  <c r="AB1415" i="6" s="1"/>
  <c r="T1415" i="6"/>
  <c r="R1415" i="6"/>
  <c r="D1415" i="6"/>
  <c r="B1415" i="6"/>
  <c r="Z1414" i="6"/>
  <c r="V1414" i="6"/>
  <c r="AB1414" i="6" s="1"/>
  <c r="T1414" i="6"/>
  <c r="R1414" i="6"/>
  <c r="D1414" i="6"/>
  <c r="B1414" i="6"/>
  <c r="Z1413" i="6"/>
  <c r="V1413" i="6"/>
  <c r="AB1413" i="6" s="1"/>
  <c r="T1413" i="6"/>
  <c r="R1413" i="6"/>
  <c r="D1413" i="6"/>
  <c r="B1413" i="6"/>
  <c r="Z1412" i="6"/>
  <c r="V1412" i="6"/>
  <c r="AB1412" i="6" s="1"/>
  <c r="T1412" i="6"/>
  <c r="R1412" i="6"/>
  <c r="D1412" i="6"/>
  <c r="B1412" i="6"/>
  <c r="Z1411" i="6"/>
  <c r="V1411" i="6"/>
  <c r="AB1411" i="6" s="1"/>
  <c r="T1411" i="6"/>
  <c r="R1411" i="6"/>
  <c r="D1411" i="6"/>
  <c r="B1411" i="6"/>
  <c r="Z1410" i="6"/>
  <c r="V1410" i="6"/>
  <c r="T1410" i="6"/>
  <c r="R1410" i="6"/>
  <c r="D1410" i="6"/>
  <c r="B1410" i="6"/>
  <c r="Z1409" i="6"/>
  <c r="V1409" i="6"/>
  <c r="AB1409" i="6" s="1"/>
  <c r="T1409" i="6"/>
  <c r="R1409" i="6"/>
  <c r="D1409" i="6"/>
  <c r="B1409" i="6"/>
  <c r="Z1408" i="6"/>
  <c r="V1408" i="6"/>
  <c r="AB1408" i="6" s="1"/>
  <c r="T1408" i="6"/>
  <c r="R1408" i="6"/>
  <c r="D1408" i="6"/>
  <c r="B1408" i="6"/>
  <c r="Z1407" i="6"/>
  <c r="V1407" i="6"/>
  <c r="AB1407" i="6" s="1"/>
  <c r="T1407" i="6"/>
  <c r="R1407" i="6"/>
  <c r="D1407" i="6"/>
  <c r="B1407" i="6"/>
  <c r="Z1406" i="6"/>
  <c r="V1406" i="6"/>
  <c r="AB1406" i="6" s="1"/>
  <c r="T1406" i="6"/>
  <c r="R1406" i="6"/>
  <c r="D1406" i="6"/>
  <c r="B1406" i="6"/>
  <c r="Z1405" i="6"/>
  <c r="V1405" i="6"/>
  <c r="AB1405" i="6" s="1"/>
  <c r="T1405" i="6"/>
  <c r="R1405" i="6"/>
  <c r="D1405" i="6"/>
  <c r="B1405" i="6"/>
  <c r="Z1404" i="6"/>
  <c r="V1404" i="6"/>
  <c r="T1404" i="6"/>
  <c r="R1404" i="6"/>
  <c r="D1404" i="6"/>
  <c r="B1404" i="6"/>
  <c r="Z1403" i="6"/>
  <c r="V1403" i="6"/>
  <c r="AB1403" i="6" s="1"/>
  <c r="T1403" i="6"/>
  <c r="R1403" i="6"/>
  <c r="D1403" i="6"/>
  <c r="B1403" i="6"/>
  <c r="Z1402" i="6"/>
  <c r="V1402" i="6"/>
  <c r="T1402" i="6"/>
  <c r="R1402" i="6"/>
  <c r="D1402" i="6"/>
  <c r="B1402" i="6"/>
  <c r="Z1401" i="6"/>
  <c r="V1401" i="6"/>
  <c r="AB1401" i="6" s="1"/>
  <c r="T1401" i="6"/>
  <c r="R1401" i="6"/>
  <c r="D1401" i="6"/>
  <c r="B1401" i="6"/>
  <c r="Z1400" i="6"/>
  <c r="V1400" i="6"/>
  <c r="AB1400" i="6" s="1"/>
  <c r="T1400" i="6"/>
  <c r="R1400" i="6"/>
  <c r="D1400" i="6"/>
  <c r="B1400" i="6"/>
  <c r="Z1399" i="6"/>
  <c r="V1399" i="6"/>
  <c r="T1399" i="6"/>
  <c r="R1399" i="6"/>
  <c r="D1399" i="6"/>
  <c r="B1399" i="6"/>
  <c r="Z1398" i="6"/>
  <c r="V1398" i="6"/>
  <c r="AB1398" i="6" s="1"/>
  <c r="T1398" i="6"/>
  <c r="R1398" i="6"/>
  <c r="D1398" i="6"/>
  <c r="B1398" i="6"/>
  <c r="Z1397" i="6"/>
  <c r="V1397" i="6"/>
  <c r="AB1397" i="6" s="1"/>
  <c r="T1397" i="6"/>
  <c r="R1397" i="6"/>
  <c r="D1397" i="6"/>
  <c r="B1397" i="6"/>
  <c r="Z1396" i="6"/>
  <c r="V1396" i="6"/>
  <c r="T1396" i="6"/>
  <c r="R1396" i="6"/>
  <c r="D1396" i="6"/>
  <c r="B1396" i="6"/>
  <c r="Z1395" i="6"/>
  <c r="V1395" i="6"/>
  <c r="AB1395" i="6" s="1"/>
  <c r="T1395" i="6"/>
  <c r="R1395" i="6"/>
  <c r="D1395" i="6"/>
  <c r="B1395" i="6"/>
  <c r="Z1394" i="6"/>
  <c r="V1394" i="6"/>
  <c r="T1394" i="6"/>
  <c r="R1394" i="6"/>
  <c r="D1394" i="6"/>
  <c r="B1394" i="6"/>
  <c r="Z1393" i="6"/>
  <c r="V1393" i="6"/>
  <c r="T1393" i="6"/>
  <c r="R1393" i="6"/>
  <c r="D1393" i="6"/>
  <c r="B1393" i="6"/>
  <c r="Z1392" i="6"/>
  <c r="V1392" i="6"/>
  <c r="AB1392" i="6" s="1"/>
  <c r="T1392" i="6"/>
  <c r="R1392" i="6"/>
  <c r="D1392" i="6"/>
  <c r="B1392" i="6"/>
  <c r="Z1391" i="6"/>
  <c r="V1391" i="6"/>
  <c r="T1391" i="6"/>
  <c r="R1391" i="6"/>
  <c r="D1391" i="6"/>
  <c r="B1391" i="6"/>
  <c r="Z1390" i="6"/>
  <c r="V1390" i="6"/>
  <c r="AB1390" i="6" s="1"/>
  <c r="T1390" i="6"/>
  <c r="R1390" i="6"/>
  <c r="D1390" i="6"/>
  <c r="B1390" i="6"/>
  <c r="Z1389" i="6"/>
  <c r="V1389" i="6"/>
  <c r="AB1389" i="6" s="1"/>
  <c r="T1389" i="6"/>
  <c r="R1389" i="6"/>
  <c r="D1389" i="6"/>
  <c r="B1389" i="6"/>
  <c r="Z1388" i="6"/>
  <c r="V1388" i="6"/>
  <c r="AB1388" i="6" s="1"/>
  <c r="T1388" i="6"/>
  <c r="R1388" i="6"/>
  <c r="D1388" i="6"/>
  <c r="B1388" i="6"/>
  <c r="Z1387" i="6"/>
  <c r="V1387" i="6"/>
  <c r="AB1387" i="6" s="1"/>
  <c r="T1387" i="6"/>
  <c r="R1387" i="6"/>
  <c r="D1387" i="6"/>
  <c r="B1387" i="6"/>
  <c r="Z1386" i="6"/>
  <c r="V1386" i="6"/>
  <c r="T1386" i="6"/>
  <c r="R1386" i="6"/>
  <c r="D1386" i="6"/>
  <c r="B1386" i="6"/>
  <c r="Z1385" i="6"/>
  <c r="V1385" i="6"/>
  <c r="AB1385" i="6" s="1"/>
  <c r="T1385" i="6"/>
  <c r="R1385" i="6"/>
  <c r="D1385" i="6"/>
  <c r="B1385" i="6"/>
  <c r="Z1384" i="6"/>
  <c r="V1384" i="6"/>
  <c r="AB1384" i="6" s="1"/>
  <c r="T1384" i="6"/>
  <c r="R1384" i="6"/>
  <c r="D1384" i="6"/>
  <c r="B1384" i="6"/>
  <c r="Z1383" i="6"/>
  <c r="V1383" i="6"/>
  <c r="AB1383" i="6" s="1"/>
  <c r="T1383" i="6"/>
  <c r="R1383" i="6"/>
  <c r="D1383" i="6"/>
  <c r="B1383" i="6"/>
  <c r="Z1382" i="6"/>
  <c r="V1382" i="6"/>
  <c r="AB1382" i="6" s="1"/>
  <c r="T1382" i="6"/>
  <c r="R1382" i="6"/>
  <c r="D1382" i="6"/>
  <c r="B1382" i="6"/>
  <c r="Z1381" i="6"/>
  <c r="V1381" i="6"/>
  <c r="AB1381" i="6" s="1"/>
  <c r="T1381" i="6"/>
  <c r="R1381" i="6"/>
  <c r="D1381" i="6"/>
  <c r="B1381" i="6"/>
  <c r="Z1380" i="6"/>
  <c r="V1380" i="6"/>
  <c r="AB1380" i="6" s="1"/>
  <c r="T1380" i="6"/>
  <c r="R1380" i="6"/>
  <c r="D1380" i="6"/>
  <c r="B1380" i="6"/>
  <c r="Z1379" i="6"/>
  <c r="V1379" i="6"/>
  <c r="AB1379" i="6" s="1"/>
  <c r="T1379" i="6"/>
  <c r="R1379" i="6"/>
  <c r="D1379" i="6"/>
  <c r="B1379" i="6"/>
  <c r="Z1378" i="6"/>
  <c r="V1378" i="6"/>
  <c r="T1378" i="6"/>
  <c r="R1378" i="6"/>
  <c r="D1378" i="6"/>
  <c r="B1378" i="6"/>
  <c r="Z1377" i="6"/>
  <c r="V1377" i="6"/>
  <c r="T1377" i="6"/>
  <c r="R1377" i="6"/>
  <c r="D1377" i="6"/>
  <c r="B1377" i="6"/>
  <c r="Z1376" i="6"/>
  <c r="V1376" i="6"/>
  <c r="T1376" i="6"/>
  <c r="R1376" i="6"/>
  <c r="D1376" i="6"/>
  <c r="B1376" i="6"/>
  <c r="Z1375" i="6"/>
  <c r="V1375" i="6"/>
  <c r="AB1375" i="6" s="1"/>
  <c r="T1375" i="6"/>
  <c r="R1375" i="6"/>
  <c r="D1375" i="6"/>
  <c r="B1375" i="6"/>
  <c r="Z1374" i="6"/>
  <c r="V1374" i="6"/>
  <c r="AB1374" i="6" s="1"/>
  <c r="T1374" i="6"/>
  <c r="R1374" i="6"/>
  <c r="D1374" i="6"/>
  <c r="B1374" i="6"/>
  <c r="Z1373" i="6"/>
  <c r="V1373" i="6"/>
  <c r="AB1373" i="6" s="1"/>
  <c r="T1373" i="6"/>
  <c r="R1373" i="6"/>
  <c r="D1373" i="6"/>
  <c r="B1373" i="6"/>
  <c r="Z1372" i="6"/>
  <c r="V1372" i="6"/>
  <c r="AB1372" i="6" s="1"/>
  <c r="T1372" i="6"/>
  <c r="R1372" i="6"/>
  <c r="D1372" i="6"/>
  <c r="B1372" i="6"/>
  <c r="Z1371" i="6"/>
  <c r="V1371" i="6"/>
  <c r="AB1371" i="6" s="1"/>
  <c r="T1371" i="6"/>
  <c r="R1371" i="6"/>
  <c r="D1371" i="6"/>
  <c r="B1371" i="6"/>
  <c r="Z1370" i="6"/>
  <c r="V1370" i="6"/>
  <c r="T1370" i="6"/>
  <c r="R1370" i="6"/>
  <c r="D1370" i="6"/>
  <c r="B1370" i="6"/>
  <c r="Z1369" i="6"/>
  <c r="V1369" i="6"/>
  <c r="AB1369" i="6" s="1"/>
  <c r="T1369" i="6"/>
  <c r="R1369" i="6"/>
  <c r="D1369" i="6"/>
  <c r="B1369" i="6"/>
  <c r="Z1368" i="6"/>
  <c r="V1368" i="6"/>
  <c r="T1368" i="6"/>
  <c r="R1368" i="6"/>
  <c r="D1368" i="6"/>
  <c r="B1368" i="6"/>
  <c r="Z1367" i="6"/>
  <c r="V1367" i="6"/>
  <c r="AB1367" i="6" s="1"/>
  <c r="T1367" i="6"/>
  <c r="R1367" i="6"/>
  <c r="D1367" i="6"/>
  <c r="B1367" i="6"/>
  <c r="Z1366" i="6"/>
  <c r="V1366" i="6"/>
  <c r="AB1366" i="6" s="1"/>
  <c r="T1366" i="6"/>
  <c r="R1366" i="6"/>
  <c r="D1366" i="6"/>
  <c r="B1366" i="6"/>
  <c r="Z1365" i="6"/>
  <c r="V1365" i="6"/>
  <c r="AB1365" i="6" s="1"/>
  <c r="T1365" i="6"/>
  <c r="R1365" i="6"/>
  <c r="D1365" i="6"/>
  <c r="B1365" i="6"/>
  <c r="Z1364" i="6"/>
  <c r="V1364" i="6"/>
  <c r="T1364" i="6"/>
  <c r="R1364" i="6"/>
  <c r="D1364" i="6"/>
  <c r="B1364" i="6"/>
  <c r="Z1363" i="6"/>
  <c r="V1363" i="6"/>
  <c r="AB1363" i="6" s="1"/>
  <c r="T1363" i="6"/>
  <c r="R1363" i="6"/>
  <c r="D1363" i="6"/>
  <c r="B1363" i="6"/>
  <c r="Z1362" i="6"/>
  <c r="V1362" i="6"/>
  <c r="T1362" i="6"/>
  <c r="R1362" i="6"/>
  <c r="D1362" i="6"/>
  <c r="B1362" i="6"/>
  <c r="Z1361" i="6"/>
  <c r="V1361" i="6"/>
  <c r="AB1361" i="6" s="1"/>
  <c r="T1361" i="6"/>
  <c r="R1361" i="6"/>
  <c r="D1361" i="6"/>
  <c r="B1361" i="6"/>
  <c r="Z1360" i="6"/>
  <c r="V1360" i="6"/>
  <c r="T1360" i="6"/>
  <c r="R1360" i="6"/>
  <c r="D1360" i="6"/>
  <c r="B1360" i="6"/>
  <c r="Z1359" i="6"/>
  <c r="V1359" i="6"/>
  <c r="AB1359" i="6" s="1"/>
  <c r="T1359" i="6"/>
  <c r="R1359" i="6"/>
  <c r="D1359" i="6"/>
  <c r="B1359" i="6"/>
  <c r="Z1358" i="6"/>
  <c r="V1358" i="6"/>
  <c r="AB1358" i="6" s="1"/>
  <c r="T1358" i="6"/>
  <c r="R1358" i="6"/>
  <c r="D1358" i="6"/>
  <c r="B1358" i="6"/>
  <c r="Z1357" i="6"/>
  <c r="V1357" i="6"/>
  <c r="AB1357" i="6" s="1"/>
  <c r="T1357" i="6"/>
  <c r="R1357" i="6"/>
  <c r="D1357" i="6"/>
  <c r="B1357" i="6"/>
  <c r="Z1356" i="6"/>
  <c r="V1356" i="6"/>
  <c r="AB1356" i="6" s="1"/>
  <c r="T1356" i="6"/>
  <c r="R1356" i="6"/>
  <c r="D1356" i="6"/>
  <c r="B1356" i="6"/>
  <c r="Z1355" i="6"/>
  <c r="V1355" i="6"/>
  <c r="AB1355" i="6" s="1"/>
  <c r="T1355" i="6"/>
  <c r="R1355" i="6"/>
  <c r="D1355" i="6"/>
  <c r="B1355" i="6"/>
  <c r="Z1354" i="6"/>
  <c r="V1354" i="6"/>
  <c r="AB1354" i="6" s="1"/>
  <c r="T1354" i="6"/>
  <c r="R1354" i="6"/>
  <c r="D1354" i="6"/>
  <c r="B1354" i="6"/>
  <c r="Z1353" i="6"/>
  <c r="V1353" i="6"/>
  <c r="T1353" i="6"/>
  <c r="R1353" i="6"/>
  <c r="D1353" i="6"/>
  <c r="B1353" i="6"/>
  <c r="Z1352" i="6"/>
  <c r="V1352" i="6"/>
  <c r="AB1352" i="6" s="1"/>
  <c r="T1352" i="6"/>
  <c r="R1352" i="6"/>
  <c r="D1352" i="6"/>
  <c r="B1352" i="6"/>
  <c r="Z1351" i="6"/>
  <c r="V1351" i="6"/>
  <c r="AB1351" i="6" s="1"/>
  <c r="T1351" i="6"/>
  <c r="R1351" i="6"/>
  <c r="D1351" i="6"/>
  <c r="B1351" i="6"/>
  <c r="Z1350" i="6"/>
  <c r="V1350" i="6"/>
  <c r="AB1350" i="6" s="1"/>
  <c r="T1350" i="6"/>
  <c r="R1350" i="6"/>
  <c r="D1350" i="6"/>
  <c r="B1350" i="6"/>
  <c r="Z1349" i="6"/>
  <c r="V1349" i="6"/>
  <c r="AB1349" i="6" s="1"/>
  <c r="T1349" i="6"/>
  <c r="R1349" i="6"/>
  <c r="D1349" i="6"/>
  <c r="B1349" i="6"/>
  <c r="Z1348" i="6"/>
  <c r="V1348" i="6"/>
  <c r="AB1348" i="6" s="1"/>
  <c r="T1348" i="6"/>
  <c r="R1348" i="6"/>
  <c r="D1348" i="6"/>
  <c r="B1348" i="6"/>
  <c r="Z1347" i="6"/>
  <c r="V1347" i="6"/>
  <c r="AB1347" i="6" s="1"/>
  <c r="T1347" i="6"/>
  <c r="R1347" i="6"/>
  <c r="D1347" i="6"/>
  <c r="B1347" i="6"/>
  <c r="Z1346" i="6"/>
  <c r="V1346" i="6"/>
  <c r="AB1346" i="6" s="1"/>
  <c r="T1346" i="6"/>
  <c r="R1346" i="6"/>
  <c r="D1346" i="6"/>
  <c r="B1346" i="6"/>
  <c r="Z1345" i="6"/>
  <c r="V1345" i="6"/>
  <c r="AB1345" i="6" s="1"/>
  <c r="T1345" i="6"/>
  <c r="R1345" i="6"/>
  <c r="D1345" i="6"/>
  <c r="B1345" i="6"/>
  <c r="Z1344" i="6"/>
  <c r="V1344" i="6"/>
  <c r="AB1344" i="6" s="1"/>
  <c r="T1344" i="6"/>
  <c r="R1344" i="6"/>
  <c r="D1344" i="6"/>
  <c r="B1344" i="6"/>
  <c r="Z1343" i="6"/>
  <c r="V1343" i="6"/>
  <c r="T1343" i="6"/>
  <c r="R1343" i="6"/>
  <c r="D1343" i="6"/>
  <c r="B1343" i="6"/>
  <c r="Z1342" i="6"/>
  <c r="V1342" i="6"/>
  <c r="AB1342" i="6" s="1"/>
  <c r="T1342" i="6"/>
  <c r="R1342" i="6"/>
  <c r="D1342" i="6"/>
  <c r="B1342" i="6"/>
  <c r="Z1341" i="6"/>
  <c r="V1341" i="6"/>
  <c r="AB1341" i="6" s="1"/>
  <c r="T1341" i="6"/>
  <c r="R1341" i="6"/>
  <c r="D1341" i="6"/>
  <c r="B1341" i="6"/>
  <c r="Z1340" i="6"/>
  <c r="V1340" i="6"/>
  <c r="AB1340" i="6" s="1"/>
  <c r="T1340" i="6"/>
  <c r="R1340" i="6"/>
  <c r="D1340" i="6"/>
  <c r="B1340" i="6"/>
  <c r="Z1339" i="6"/>
  <c r="V1339" i="6"/>
  <c r="AB1339" i="6" s="1"/>
  <c r="T1339" i="6"/>
  <c r="R1339" i="6"/>
  <c r="D1339" i="6"/>
  <c r="B1339" i="6"/>
  <c r="Z1338" i="6"/>
  <c r="V1338" i="6"/>
  <c r="AB1338" i="6" s="1"/>
  <c r="T1338" i="6"/>
  <c r="R1338" i="6"/>
  <c r="D1338" i="6"/>
  <c r="B1338" i="6"/>
  <c r="Z1337" i="6"/>
  <c r="V1337" i="6"/>
  <c r="T1337" i="6"/>
  <c r="R1337" i="6"/>
  <c r="D1337" i="6"/>
  <c r="B1337" i="6"/>
  <c r="Z1336" i="6"/>
  <c r="V1336" i="6"/>
  <c r="T1336" i="6"/>
  <c r="R1336" i="6"/>
  <c r="D1336" i="6"/>
  <c r="B1336" i="6"/>
  <c r="Z1335" i="6"/>
  <c r="V1335" i="6"/>
  <c r="AB1335" i="6" s="1"/>
  <c r="T1335" i="6"/>
  <c r="R1335" i="6"/>
  <c r="D1335" i="6"/>
  <c r="B1335" i="6"/>
  <c r="Z1334" i="6"/>
  <c r="V1334" i="6"/>
  <c r="AB1334" i="6" s="1"/>
  <c r="T1334" i="6"/>
  <c r="R1334" i="6"/>
  <c r="D1334" i="6"/>
  <c r="B1334" i="6"/>
  <c r="Z1333" i="6"/>
  <c r="V1333" i="6"/>
  <c r="AB1333" i="6" s="1"/>
  <c r="T1333" i="6"/>
  <c r="R1333" i="6"/>
  <c r="D1333" i="6"/>
  <c r="B1333" i="6"/>
  <c r="Z1332" i="6"/>
  <c r="V1332" i="6"/>
  <c r="AB1332" i="6" s="1"/>
  <c r="T1332" i="6"/>
  <c r="R1332" i="6"/>
  <c r="D1332" i="6"/>
  <c r="B1332" i="6"/>
  <c r="Z1331" i="6"/>
  <c r="V1331" i="6"/>
  <c r="AB1331" i="6" s="1"/>
  <c r="T1331" i="6"/>
  <c r="R1331" i="6"/>
  <c r="D1331" i="6"/>
  <c r="B1331" i="6"/>
  <c r="Z1330" i="6"/>
  <c r="V1330" i="6"/>
  <c r="AB1330" i="6" s="1"/>
  <c r="T1330" i="6"/>
  <c r="R1330" i="6"/>
  <c r="D1330" i="6"/>
  <c r="B1330" i="6"/>
  <c r="Z1329" i="6"/>
  <c r="V1329" i="6"/>
  <c r="AB1329" i="6" s="1"/>
  <c r="T1329" i="6"/>
  <c r="R1329" i="6"/>
  <c r="D1329" i="6"/>
  <c r="B1329" i="6"/>
  <c r="Z1328" i="6"/>
  <c r="V1328" i="6"/>
  <c r="T1328" i="6"/>
  <c r="R1328" i="6"/>
  <c r="D1328" i="6"/>
  <c r="B1328" i="6"/>
  <c r="Z1327" i="6"/>
  <c r="V1327" i="6"/>
  <c r="AB1327" i="6" s="1"/>
  <c r="T1327" i="6"/>
  <c r="R1327" i="6"/>
  <c r="D1327" i="6"/>
  <c r="B1327" i="6"/>
  <c r="Z1326" i="6"/>
  <c r="V1326" i="6"/>
  <c r="AB1326" i="6" s="1"/>
  <c r="T1326" i="6"/>
  <c r="R1326" i="6"/>
  <c r="D1326" i="6"/>
  <c r="B1326" i="6"/>
  <c r="Z1325" i="6"/>
  <c r="V1325" i="6"/>
  <c r="AB1325" i="6" s="1"/>
  <c r="T1325" i="6"/>
  <c r="R1325" i="6"/>
  <c r="D1325" i="6"/>
  <c r="B1325" i="6"/>
  <c r="Z1324" i="6"/>
  <c r="V1324" i="6"/>
  <c r="AB1324" i="6" s="1"/>
  <c r="T1324" i="6"/>
  <c r="R1324" i="6"/>
  <c r="D1324" i="6"/>
  <c r="B1324" i="6"/>
  <c r="Z1323" i="6"/>
  <c r="V1323" i="6"/>
  <c r="AB1323" i="6" s="1"/>
  <c r="T1323" i="6"/>
  <c r="R1323" i="6"/>
  <c r="D1323" i="6"/>
  <c r="B1323" i="6"/>
  <c r="Z1322" i="6"/>
  <c r="V1322" i="6"/>
  <c r="AB1322" i="6" s="1"/>
  <c r="T1322" i="6"/>
  <c r="R1322" i="6"/>
  <c r="D1322" i="6"/>
  <c r="B1322" i="6"/>
  <c r="Z1321" i="6"/>
  <c r="V1321" i="6"/>
  <c r="T1321" i="6"/>
  <c r="R1321" i="6"/>
  <c r="D1321" i="6"/>
  <c r="B1321" i="6"/>
  <c r="Z1320" i="6"/>
  <c r="V1320" i="6"/>
  <c r="T1320" i="6"/>
  <c r="R1320" i="6"/>
  <c r="D1320" i="6"/>
  <c r="B1320" i="6"/>
  <c r="Z1319" i="6"/>
  <c r="V1319" i="6"/>
  <c r="AB1319" i="6" s="1"/>
  <c r="T1319" i="6"/>
  <c r="R1319" i="6"/>
  <c r="D1319" i="6"/>
  <c r="B1319" i="6"/>
  <c r="Z1318" i="6"/>
  <c r="V1318" i="6"/>
  <c r="AB1318" i="6" s="1"/>
  <c r="T1318" i="6"/>
  <c r="R1318" i="6"/>
  <c r="D1318" i="6"/>
  <c r="B1318" i="6"/>
  <c r="Z1317" i="6"/>
  <c r="V1317" i="6"/>
  <c r="AB1317" i="6" s="1"/>
  <c r="T1317" i="6"/>
  <c r="R1317" i="6"/>
  <c r="D1317" i="6"/>
  <c r="B1317" i="6"/>
  <c r="Z1316" i="6"/>
  <c r="V1316" i="6"/>
  <c r="AB1316" i="6" s="1"/>
  <c r="T1316" i="6"/>
  <c r="R1316" i="6"/>
  <c r="D1316" i="6"/>
  <c r="B1316" i="6"/>
  <c r="Z1315" i="6"/>
  <c r="V1315" i="6"/>
  <c r="AB1315" i="6" s="1"/>
  <c r="T1315" i="6"/>
  <c r="R1315" i="6"/>
  <c r="D1315" i="6"/>
  <c r="B1315" i="6"/>
  <c r="Z1314" i="6"/>
  <c r="V1314" i="6"/>
  <c r="AB1314" i="6" s="1"/>
  <c r="T1314" i="6"/>
  <c r="R1314" i="6"/>
  <c r="D1314" i="6"/>
  <c r="B1314" i="6"/>
  <c r="Z1313" i="6"/>
  <c r="V1313" i="6"/>
  <c r="AB1313" i="6" s="1"/>
  <c r="T1313" i="6"/>
  <c r="R1313" i="6"/>
  <c r="D1313" i="6"/>
  <c r="B1313" i="6"/>
  <c r="Z1312" i="6"/>
  <c r="V1312" i="6"/>
  <c r="T1312" i="6"/>
  <c r="R1312" i="6"/>
  <c r="D1312" i="6"/>
  <c r="B1312" i="6"/>
  <c r="Z1311" i="6"/>
  <c r="V1311" i="6"/>
  <c r="T1311" i="6"/>
  <c r="R1311" i="6"/>
  <c r="D1311" i="6"/>
  <c r="B1311" i="6"/>
  <c r="Z1310" i="6"/>
  <c r="V1310" i="6"/>
  <c r="AB1310" i="6" s="1"/>
  <c r="T1310" i="6"/>
  <c r="R1310" i="6"/>
  <c r="D1310" i="6"/>
  <c r="B1310" i="6"/>
  <c r="Z1309" i="6"/>
  <c r="V1309" i="6"/>
  <c r="AB1309" i="6" s="1"/>
  <c r="T1309" i="6"/>
  <c r="R1309" i="6"/>
  <c r="D1309" i="6"/>
  <c r="B1309" i="6"/>
  <c r="Z1308" i="6"/>
  <c r="V1308" i="6"/>
  <c r="AB1308" i="6" s="1"/>
  <c r="T1308" i="6"/>
  <c r="R1308" i="6"/>
  <c r="D1308" i="6"/>
  <c r="B1308" i="6"/>
  <c r="Z1307" i="6"/>
  <c r="V1307" i="6"/>
  <c r="AB1307" i="6" s="1"/>
  <c r="T1307" i="6"/>
  <c r="R1307" i="6"/>
  <c r="D1307" i="6"/>
  <c r="B1307" i="6"/>
  <c r="Z1306" i="6"/>
  <c r="V1306" i="6"/>
  <c r="AB1306" i="6" s="1"/>
  <c r="T1306" i="6"/>
  <c r="R1306" i="6"/>
  <c r="D1306" i="6"/>
  <c r="B1306" i="6"/>
  <c r="Z1305" i="6"/>
  <c r="V1305" i="6"/>
  <c r="T1305" i="6"/>
  <c r="R1305" i="6"/>
  <c r="D1305" i="6"/>
  <c r="B1305" i="6"/>
  <c r="Z1304" i="6"/>
  <c r="V1304" i="6"/>
  <c r="T1304" i="6"/>
  <c r="R1304" i="6"/>
  <c r="D1304" i="6"/>
  <c r="B1304" i="6"/>
  <c r="Z1303" i="6"/>
  <c r="V1303" i="6"/>
  <c r="AB1303" i="6" s="1"/>
  <c r="T1303" i="6"/>
  <c r="R1303" i="6"/>
  <c r="D1303" i="6"/>
  <c r="B1303" i="6"/>
  <c r="Z1302" i="6"/>
  <c r="V1302" i="6"/>
  <c r="AB1302" i="6" s="1"/>
  <c r="T1302" i="6"/>
  <c r="R1302" i="6"/>
  <c r="D1302" i="6"/>
  <c r="B1302" i="6"/>
  <c r="Z1301" i="6"/>
  <c r="V1301" i="6"/>
  <c r="AB1301" i="6" s="1"/>
  <c r="T1301" i="6"/>
  <c r="R1301" i="6"/>
  <c r="D1301" i="6"/>
  <c r="B1301" i="6"/>
  <c r="Z1300" i="6"/>
  <c r="V1300" i="6"/>
  <c r="AB1300" i="6" s="1"/>
  <c r="T1300" i="6"/>
  <c r="R1300" i="6"/>
  <c r="D1300" i="6"/>
  <c r="B1300" i="6"/>
  <c r="Z1299" i="6"/>
  <c r="V1299" i="6"/>
  <c r="AB1299" i="6" s="1"/>
  <c r="T1299" i="6"/>
  <c r="R1299" i="6"/>
  <c r="D1299" i="6"/>
  <c r="B1299" i="6"/>
  <c r="Z1298" i="6"/>
  <c r="V1298" i="6"/>
  <c r="AB1298" i="6" s="1"/>
  <c r="T1298" i="6"/>
  <c r="R1298" i="6"/>
  <c r="D1298" i="6"/>
  <c r="B1298" i="6"/>
  <c r="Z1297" i="6"/>
  <c r="V1297" i="6"/>
  <c r="AB1297" i="6" s="1"/>
  <c r="T1297" i="6"/>
  <c r="R1297" i="6"/>
  <c r="D1297" i="6"/>
  <c r="B1297" i="6"/>
  <c r="Z1296" i="6"/>
  <c r="V1296" i="6"/>
  <c r="T1296" i="6"/>
  <c r="R1296" i="6"/>
  <c r="D1296" i="6"/>
  <c r="B1296" i="6"/>
  <c r="Z1295" i="6"/>
  <c r="V1295" i="6"/>
  <c r="AB1295" i="6" s="1"/>
  <c r="T1295" i="6"/>
  <c r="R1295" i="6"/>
  <c r="D1295" i="6"/>
  <c r="B1295" i="6"/>
  <c r="Z1294" i="6"/>
  <c r="V1294" i="6"/>
  <c r="AB1294" i="6" s="1"/>
  <c r="T1294" i="6"/>
  <c r="R1294" i="6"/>
  <c r="D1294" i="6"/>
  <c r="B1294" i="6"/>
  <c r="Z1293" i="6"/>
  <c r="V1293" i="6"/>
  <c r="AB1293" i="6" s="1"/>
  <c r="T1293" i="6"/>
  <c r="R1293" i="6"/>
  <c r="D1293" i="6"/>
  <c r="B1293" i="6"/>
  <c r="Z1292" i="6"/>
  <c r="V1292" i="6"/>
  <c r="AB1292" i="6" s="1"/>
  <c r="T1292" i="6"/>
  <c r="R1292" i="6"/>
  <c r="D1292" i="6"/>
  <c r="B1292" i="6"/>
  <c r="Z1291" i="6"/>
  <c r="V1291" i="6"/>
  <c r="AB1291" i="6" s="1"/>
  <c r="T1291" i="6"/>
  <c r="R1291" i="6"/>
  <c r="D1291" i="6"/>
  <c r="B1291" i="6"/>
  <c r="Z1290" i="6"/>
  <c r="V1290" i="6"/>
  <c r="AB1290" i="6" s="1"/>
  <c r="T1290" i="6"/>
  <c r="R1290" i="6"/>
  <c r="D1290" i="6"/>
  <c r="B1290" i="6"/>
  <c r="Z1289" i="6"/>
  <c r="V1289" i="6"/>
  <c r="T1289" i="6"/>
  <c r="R1289" i="6"/>
  <c r="D1289" i="6"/>
  <c r="B1289" i="6"/>
  <c r="Z1288" i="6"/>
  <c r="V1288" i="6"/>
  <c r="AB1288" i="6" s="1"/>
  <c r="T1288" i="6"/>
  <c r="R1288" i="6"/>
  <c r="D1288" i="6"/>
  <c r="B1288" i="6"/>
  <c r="Z1287" i="6"/>
  <c r="V1287" i="6"/>
  <c r="T1287" i="6"/>
  <c r="R1287" i="6"/>
  <c r="D1287" i="6"/>
  <c r="B1287" i="6"/>
  <c r="Z1286" i="6"/>
  <c r="V1286" i="6"/>
  <c r="AB1286" i="6" s="1"/>
  <c r="T1286" i="6"/>
  <c r="R1286" i="6"/>
  <c r="D1286" i="6"/>
  <c r="B1286" i="6"/>
  <c r="Z1285" i="6"/>
  <c r="V1285" i="6"/>
  <c r="AB1285" i="6" s="1"/>
  <c r="T1285" i="6"/>
  <c r="R1285" i="6"/>
  <c r="D1285" i="6"/>
  <c r="B1285" i="6"/>
  <c r="Z1284" i="6"/>
  <c r="V1284" i="6"/>
  <c r="AB1284" i="6" s="1"/>
  <c r="T1284" i="6"/>
  <c r="R1284" i="6"/>
  <c r="D1284" i="6"/>
  <c r="B1284" i="6"/>
  <c r="Z1283" i="6"/>
  <c r="V1283" i="6"/>
  <c r="AB1283" i="6" s="1"/>
  <c r="T1283" i="6"/>
  <c r="R1283" i="6"/>
  <c r="D1283" i="6"/>
  <c r="B1283" i="6"/>
  <c r="Z1282" i="6"/>
  <c r="V1282" i="6"/>
  <c r="AB1282" i="6" s="1"/>
  <c r="T1282" i="6"/>
  <c r="R1282" i="6"/>
  <c r="D1282" i="6"/>
  <c r="B1282" i="6"/>
  <c r="Z1281" i="6"/>
  <c r="V1281" i="6"/>
  <c r="AB1281" i="6" s="1"/>
  <c r="T1281" i="6"/>
  <c r="R1281" i="6"/>
  <c r="D1281" i="6"/>
  <c r="B1281" i="6"/>
  <c r="Z1280" i="6"/>
  <c r="V1280" i="6"/>
  <c r="AB1280" i="6" s="1"/>
  <c r="T1280" i="6"/>
  <c r="R1280" i="6"/>
  <c r="D1280" i="6"/>
  <c r="B1280" i="6"/>
  <c r="Z1279" i="6"/>
  <c r="V1279" i="6"/>
  <c r="AB1279" i="6" s="1"/>
  <c r="T1279" i="6"/>
  <c r="R1279" i="6"/>
  <c r="D1279" i="6"/>
  <c r="B1279" i="6"/>
  <c r="Z1278" i="6"/>
  <c r="V1278" i="6"/>
  <c r="AB1278" i="6" s="1"/>
  <c r="T1278" i="6"/>
  <c r="R1278" i="6"/>
  <c r="D1278" i="6"/>
  <c r="B1278" i="6"/>
  <c r="Z1277" i="6"/>
  <c r="V1277" i="6"/>
  <c r="AB1277" i="6" s="1"/>
  <c r="T1277" i="6"/>
  <c r="R1277" i="6"/>
  <c r="D1277" i="6"/>
  <c r="B1277" i="6"/>
  <c r="Z1276" i="6"/>
  <c r="V1276" i="6"/>
  <c r="AB1276" i="6" s="1"/>
  <c r="T1276" i="6"/>
  <c r="R1276" i="6"/>
  <c r="D1276" i="6"/>
  <c r="B1276" i="6"/>
  <c r="Z1275" i="6"/>
  <c r="V1275" i="6"/>
  <c r="AB1275" i="6" s="1"/>
  <c r="T1275" i="6"/>
  <c r="R1275" i="6"/>
  <c r="D1275" i="6"/>
  <c r="B1275" i="6"/>
  <c r="Z1274" i="6"/>
  <c r="V1274" i="6"/>
  <c r="AB1274" i="6" s="1"/>
  <c r="T1274" i="6"/>
  <c r="R1274" i="6"/>
  <c r="D1274" i="6"/>
  <c r="B1274" i="6"/>
  <c r="Z1273" i="6"/>
  <c r="V1273" i="6"/>
  <c r="X1273" i="6" s="1"/>
  <c r="T1273" i="6"/>
  <c r="R1273" i="6"/>
  <c r="D1273" i="6"/>
  <c r="B1273" i="6"/>
  <c r="Z1272" i="6"/>
  <c r="V1272" i="6"/>
  <c r="AB1272" i="6" s="1"/>
  <c r="T1272" i="6"/>
  <c r="R1272" i="6"/>
  <c r="D1272" i="6"/>
  <c r="B1272" i="6"/>
  <c r="Z1271" i="6"/>
  <c r="V1271" i="6"/>
  <c r="AB1271" i="6" s="1"/>
  <c r="T1271" i="6"/>
  <c r="R1271" i="6"/>
  <c r="D1271" i="6"/>
  <c r="B1271" i="6"/>
  <c r="Z1270" i="6"/>
  <c r="V1270" i="6"/>
  <c r="AB1270" i="6" s="1"/>
  <c r="T1270" i="6"/>
  <c r="R1270" i="6"/>
  <c r="D1270" i="6"/>
  <c r="B1270" i="6"/>
  <c r="Z1269" i="6"/>
  <c r="V1269" i="6"/>
  <c r="AB1269" i="6" s="1"/>
  <c r="T1269" i="6"/>
  <c r="R1269" i="6"/>
  <c r="D1269" i="6"/>
  <c r="B1269" i="6"/>
  <c r="Z1268" i="6"/>
  <c r="V1268" i="6"/>
  <c r="AB1268" i="6" s="1"/>
  <c r="T1268" i="6"/>
  <c r="R1268" i="6"/>
  <c r="D1268" i="6"/>
  <c r="B1268" i="6"/>
  <c r="Z1267" i="6"/>
  <c r="V1267" i="6"/>
  <c r="AB1267" i="6" s="1"/>
  <c r="T1267" i="6"/>
  <c r="R1267" i="6"/>
  <c r="D1267" i="6"/>
  <c r="B1267" i="6"/>
  <c r="Z1266" i="6"/>
  <c r="V1266" i="6"/>
  <c r="AB1266" i="6" s="1"/>
  <c r="T1266" i="6"/>
  <c r="R1266" i="6"/>
  <c r="D1266" i="6"/>
  <c r="B1266" i="6"/>
  <c r="Z1265" i="6"/>
  <c r="V1265" i="6"/>
  <c r="AB1265" i="6" s="1"/>
  <c r="T1265" i="6"/>
  <c r="R1265" i="6"/>
  <c r="D1265" i="6"/>
  <c r="B1265" i="6"/>
  <c r="Z1264" i="6"/>
  <c r="V1264" i="6"/>
  <c r="AB1264" i="6" s="1"/>
  <c r="T1264" i="6"/>
  <c r="R1264" i="6"/>
  <c r="D1264" i="6"/>
  <c r="B1264" i="6"/>
  <c r="Z1263" i="6"/>
  <c r="V1263" i="6"/>
  <c r="AB1263" i="6" s="1"/>
  <c r="T1263" i="6"/>
  <c r="R1263" i="6"/>
  <c r="D1263" i="6"/>
  <c r="B1263" i="6"/>
  <c r="Z1262" i="6"/>
  <c r="V1262" i="6"/>
  <c r="AB1262" i="6" s="1"/>
  <c r="T1262" i="6"/>
  <c r="R1262" i="6"/>
  <c r="D1262" i="6"/>
  <c r="B1262" i="6"/>
  <c r="Z1261" i="6"/>
  <c r="V1261" i="6"/>
  <c r="AB1261" i="6" s="1"/>
  <c r="T1261" i="6"/>
  <c r="R1261" i="6"/>
  <c r="D1261" i="6"/>
  <c r="B1261" i="6"/>
  <c r="Z1260" i="6"/>
  <c r="V1260" i="6"/>
  <c r="AB1260" i="6" s="1"/>
  <c r="T1260" i="6"/>
  <c r="R1260" i="6"/>
  <c r="D1260" i="6"/>
  <c r="B1260" i="6"/>
  <c r="Z1259" i="6"/>
  <c r="V1259" i="6"/>
  <c r="AB1259" i="6" s="1"/>
  <c r="T1259" i="6"/>
  <c r="R1259" i="6"/>
  <c r="D1259" i="6"/>
  <c r="B1259" i="6"/>
  <c r="Z1258" i="6"/>
  <c r="V1258" i="6"/>
  <c r="AB1258" i="6" s="1"/>
  <c r="T1258" i="6"/>
  <c r="R1258" i="6"/>
  <c r="D1258" i="6"/>
  <c r="B1258" i="6"/>
  <c r="Z1257" i="6"/>
  <c r="V1257" i="6"/>
  <c r="AB1257" i="6" s="1"/>
  <c r="T1257" i="6"/>
  <c r="R1257" i="6"/>
  <c r="D1257" i="6"/>
  <c r="B1257" i="6"/>
  <c r="Z1256" i="6"/>
  <c r="V1256" i="6"/>
  <c r="AB1256" i="6" s="1"/>
  <c r="T1256" i="6"/>
  <c r="R1256" i="6"/>
  <c r="D1256" i="6"/>
  <c r="B1256" i="6"/>
  <c r="Z1255" i="6"/>
  <c r="V1255" i="6"/>
  <c r="AB1255" i="6" s="1"/>
  <c r="T1255" i="6"/>
  <c r="R1255" i="6"/>
  <c r="D1255" i="6"/>
  <c r="B1255" i="6"/>
  <c r="Z1254" i="6"/>
  <c r="V1254" i="6"/>
  <c r="AB1254" i="6" s="1"/>
  <c r="T1254" i="6"/>
  <c r="R1254" i="6"/>
  <c r="D1254" i="6"/>
  <c r="B1254" i="6"/>
  <c r="Z1253" i="6"/>
  <c r="V1253" i="6"/>
  <c r="AB1253" i="6" s="1"/>
  <c r="T1253" i="6"/>
  <c r="R1253" i="6"/>
  <c r="D1253" i="6"/>
  <c r="B1253" i="6"/>
  <c r="Z1252" i="6"/>
  <c r="V1252" i="6"/>
  <c r="AB1252" i="6" s="1"/>
  <c r="T1252" i="6"/>
  <c r="R1252" i="6"/>
  <c r="D1252" i="6"/>
  <c r="B1252" i="6"/>
  <c r="Z1251" i="6"/>
  <c r="V1251" i="6"/>
  <c r="AB1251" i="6" s="1"/>
  <c r="T1251" i="6"/>
  <c r="R1251" i="6"/>
  <c r="D1251" i="6"/>
  <c r="B1251" i="6"/>
  <c r="Z1250" i="6"/>
  <c r="V1250" i="6"/>
  <c r="AB1250" i="6" s="1"/>
  <c r="T1250" i="6"/>
  <c r="R1250" i="6"/>
  <c r="D1250" i="6"/>
  <c r="B1250" i="6"/>
  <c r="Z1249" i="6"/>
  <c r="V1249" i="6"/>
  <c r="T1249" i="6"/>
  <c r="R1249" i="6"/>
  <c r="D1249" i="6"/>
  <c r="B1249" i="6"/>
  <c r="Z1248" i="6"/>
  <c r="V1248" i="6"/>
  <c r="AB1248" i="6" s="1"/>
  <c r="T1248" i="6"/>
  <c r="R1248" i="6"/>
  <c r="D1248" i="6"/>
  <c r="B1248" i="6"/>
  <c r="Z1247" i="6"/>
  <c r="V1247" i="6"/>
  <c r="X1247" i="6" s="1"/>
  <c r="T1247" i="6"/>
  <c r="R1247" i="6"/>
  <c r="D1247" i="6"/>
  <c r="B1247" i="6"/>
  <c r="Z1246" i="6"/>
  <c r="V1246" i="6"/>
  <c r="AB1246" i="6" s="1"/>
  <c r="T1246" i="6"/>
  <c r="R1246" i="6"/>
  <c r="D1246" i="6"/>
  <c r="B1246" i="6"/>
  <c r="Z1245" i="6"/>
  <c r="V1245" i="6"/>
  <c r="AB1245" i="6" s="1"/>
  <c r="T1245" i="6"/>
  <c r="R1245" i="6"/>
  <c r="D1245" i="6"/>
  <c r="B1245" i="6"/>
  <c r="Z1244" i="6"/>
  <c r="V1244" i="6"/>
  <c r="AB1244" i="6" s="1"/>
  <c r="T1244" i="6"/>
  <c r="R1244" i="6"/>
  <c r="D1244" i="6"/>
  <c r="B1244" i="6"/>
  <c r="Z1243" i="6"/>
  <c r="V1243" i="6"/>
  <c r="AB1243" i="6" s="1"/>
  <c r="T1243" i="6"/>
  <c r="R1243" i="6"/>
  <c r="D1243" i="6"/>
  <c r="B1243" i="6"/>
  <c r="Z1242" i="6"/>
  <c r="V1242" i="6"/>
  <c r="AB1242" i="6" s="1"/>
  <c r="T1242" i="6"/>
  <c r="R1242" i="6"/>
  <c r="D1242" i="6"/>
  <c r="B1242" i="6"/>
  <c r="Z1241" i="6"/>
  <c r="V1241" i="6"/>
  <c r="T1241" i="6"/>
  <c r="R1241" i="6"/>
  <c r="D1241" i="6"/>
  <c r="B1241" i="6"/>
  <c r="Z1240" i="6"/>
  <c r="V1240" i="6"/>
  <c r="AB1240" i="6" s="1"/>
  <c r="T1240" i="6"/>
  <c r="R1240" i="6"/>
  <c r="D1240" i="6"/>
  <c r="B1240" i="6"/>
  <c r="Z1239" i="6"/>
  <c r="V1239" i="6"/>
  <c r="AB1239" i="6" s="1"/>
  <c r="T1239" i="6"/>
  <c r="R1239" i="6"/>
  <c r="D1239" i="6"/>
  <c r="B1239" i="6"/>
  <c r="Z1238" i="6"/>
  <c r="V1238" i="6"/>
  <c r="T1238" i="6"/>
  <c r="R1238" i="6"/>
  <c r="D1238" i="6"/>
  <c r="B1238" i="6"/>
  <c r="Z1237" i="6"/>
  <c r="V1237" i="6"/>
  <c r="AB1237" i="6" s="1"/>
  <c r="T1237" i="6"/>
  <c r="R1237" i="6"/>
  <c r="D1237" i="6"/>
  <c r="B1237" i="6"/>
  <c r="Z1236" i="6"/>
  <c r="V1236" i="6"/>
  <c r="AB1236" i="6" s="1"/>
  <c r="T1236" i="6"/>
  <c r="R1236" i="6"/>
  <c r="D1236" i="6"/>
  <c r="B1236" i="6"/>
  <c r="Z1235" i="6"/>
  <c r="V1235" i="6"/>
  <c r="AB1235" i="6" s="1"/>
  <c r="T1235" i="6"/>
  <c r="R1235" i="6"/>
  <c r="D1235" i="6"/>
  <c r="B1235" i="6"/>
  <c r="Z1234" i="6"/>
  <c r="V1234" i="6"/>
  <c r="AB1234" i="6" s="1"/>
  <c r="T1234" i="6"/>
  <c r="R1234" i="6"/>
  <c r="D1234" i="6"/>
  <c r="B1234" i="6"/>
  <c r="Z1233" i="6"/>
  <c r="V1233" i="6"/>
  <c r="AB1233" i="6" s="1"/>
  <c r="T1233" i="6"/>
  <c r="R1233" i="6"/>
  <c r="D1233" i="6"/>
  <c r="B1233" i="6"/>
  <c r="Z1232" i="6"/>
  <c r="V1232" i="6"/>
  <c r="AB1232" i="6" s="1"/>
  <c r="T1232" i="6"/>
  <c r="R1232" i="6"/>
  <c r="D1232" i="6"/>
  <c r="B1232" i="6"/>
  <c r="Z1231" i="6"/>
  <c r="V1231" i="6"/>
  <c r="AB1231" i="6" s="1"/>
  <c r="T1231" i="6"/>
  <c r="R1231" i="6"/>
  <c r="D1231" i="6"/>
  <c r="B1231" i="6"/>
  <c r="Z1230" i="6"/>
  <c r="V1230" i="6"/>
  <c r="T1230" i="6"/>
  <c r="R1230" i="6"/>
  <c r="D1230" i="6"/>
  <c r="B1230" i="6"/>
  <c r="Z1229" i="6"/>
  <c r="V1229" i="6"/>
  <c r="AB1229" i="6" s="1"/>
  <c r="T1229" i="6"/>
  <c r="R1229" i="6"/>
  <c r="D1229" i="6"/>
  <c r="B1229" i="6"/>
  <c r="Z1228" i="6"/>
  <c r="V1228" i="6"/>
  <c r="AB1228" i="6" s="1"/>
  <c r="T1228" i="6"/>
  <c r="R1228" i="6"/>
  <c r="D1228" i="6"/>
  <c r="B1228" i="6"/>
  <c r="Z1227" i="6"/>
  <c r="V1227" i="6"/>
  <c r="AB1227" i="6" s="1"/>
  <c r="T1227" i="6"/>
  <c r="R1227" i="6"/>
  <c r="D1227" i="6"/>
  <c r="B1227" i="6"/>
  <c r="Z1226" i="6"/>
  <c r="V1226" i="6"/>
  <c r="AB1226" i="6" s="1"/>
  <c r="T1226" i="6"/>
  <c r="R1226" i="6"/>
  <c r="D1226" i="6"/>
  <c r="B1226" i="6"/>
  <c r="Z1225" i="6"/>
  <c r="V1225" i="6"/>
  <c r="AB1225" i="6" s="1"/>
  <c r="T1225" i="6"/>
  <c r="R1225" i="6"/>
  <c r="D1225" i="6"/>
  <c r="B1225" i="6"/>
  <c r="Z1224" i="6"/>
  <c r="V1224" i="6"/>
  <c r="AB1224" i="6" s="1"/>
  <c r="T1224" i="6"/>
  <c r="R1224" i="6"/>
  <c r="D1224" i="6"/>
  <c r="B1224" i="6"/>
  <c r="Z1223" i="6"/>
  <c r="V1223" i="6"/>
  <c r="AB1223" i="6" s="1"/>
  <c r="T1223" i="6"/>
  <c r="R1223" i="6"/>
  <c r="D1223" i="6"/>
  <c r="B1223" i="6"/>
  <c r="Z1222" i="6"/>
  <c r="V1222" i="6"/>
  <c r="AB1222" i="6" s="1"/>
  <c r="T1222" i="6"/>
  <c r="R1222" i="6"/>
  <c r="D1222" i="6"/>
  <c r="B1222" i="6"/>
  <c r="Z1221" i="6"/>
  <c r="V1221" i="6"/>
  <c r="AB1221" i="6" s="1"/>
  <c r="T1221" i="6"/>
  <c r="R1221" i="6"/>
  <c r="D1221" i="6"/>
  <c r="B1221" i="6"/>
  <c r="Z1220" i="6"/>
  <c r="V1220" i="6"/>
  <c r="AB1220" i="6" s="1"/>
  <c r="T1220" i="6"/>
  <c r="R1220" i="6"/>
  <c r="D1220" i="6"/>
  <c r="B1220" i="6"/>
  <c r="Z1219" i="6"/>
  <c r="V1219" i="6"/>
  <c r="AB1219" i="6" s="1"/>
  <c r="T1219" i="6"/>
  <c r="R1219" i="6"/>
  <c r="D1219" i="6"/>
  <c r="B1219" i="6"/>
  <c r="Z1218" i="6"/>
  <c r="V1218" i="6"/>
  <c r="AB1218" i="6" s="1"/>
  <c r="T1218" i="6"/>
  <c r="R1218" i="6"/>
  <c r="D1218" i="6"/>
  <c r="B1218" i="6"/>
  <c r="Z1217" i="6"/>
  <c r="V1217" i="6"/>
  <c r="T1217" i="6"/>
  <c r="R1217" i="6"/>
  <c r="D1217" i="6"/>
  <c r="B1217" i="6"/>
  <c r="Z1216" i="6"/>
  <c r="V1216" i="6"/>
  <c r="AB1216" i="6" s="1"/>
  <c r="T1216" i="6"/>
  <c r="R1216" i="6"/>
  <c r="D1216" i="6"/>
  <c r="B1216" i="6"/>
  <c r="Z1215" i="6"/>
  <c r="V1215" i="6"/>
  <c r="AB1215" i="6" s="1"/>
  <c r="T1215" i="6"/>
  <c r="R1215" i="6"/>
  <c r="D1215" i="6"/>
  <c r="B1215" i="6"/>
  <c r="Z1214" i="6"/>
  <c r="V1214" i="6"/>
  <c r="AB1214" i="6" s="1"/>
  <c r="T1214" i="6"/>
  <c r="R1214" i="6"/>
  <c r="D1214" i="6"/>
  <c r="B1214" i="6"/>
  <c r="Z1213" i="6"/>
  <c r="V1213" i="6"/>
  <c r="AB1213" i="6" s="1"/>
  <c r="T1213" i="6"/>
  <c r="R1213" i="6"/>
  <c r="D1213" i="6"/>
  <c r="B1213" i="6"/>
  <c r="Z1212" i="6"/>
  <c r="V1212" i="6"/>
  <c r="AB1212" i="6" s="1"/>
  <c r="T1212" i="6"/>
  <c r="R1212" i="6"/>
  <c r="D1212" i="6"/>
  <c r="B1212" i="6"/>
  <c r="Z1211" i="6"/>
  <c r="V1211" i="6"/>
  <c r="AB1211" i="6" s="1"/>
  <c r="T1211" i="6"/>
  <c r="R1211" i="6"/>
  <c r="D1211" i="6"/>
  <c r="B1211" i="6"/>
  <c r="Z1210" i="6"/>
  <c r="V1210" i="6"/>
  <c r="AB1210" i="6" s="1"/>
  <c r="T1210" i="6"/>
  <c r="R1210" i="6"/>
  <c r="D1210" i="6"/>
  <c r="B1210" i="6"/>
  <c r="Z1209" i="6"/>
  <c r="V1209" i="6"/>
  <c r="T1209" i="6"/>
  <c r="R1209" i="6"/>
  <c r="D1209" i="6"/>
  <c r="B1209" i="6"/>
  <c r="Z1208" i="6"/>
  <c r="V1208" i="6"/>
  <c r="AB1208" i="6" s="1"/>
  <c r="T1208" i="6"/>
  <c r="R1208" i="6"/>
  <c r="D1208" i="6"/>
  <c r="B1208" i="6"/>
  <c r="Z1207" i="6"/>
  <c r="V1207" i="6"/>
  <c r="AB1207" i="6" s="1"/>
  <c r="T1207" i="6"/>
  <c r="R1207" i="6"/>
  <c r="D1207" i="6"/>
  <c r="B1207" i="6"/>
  <c r="Z1206" i="6"/>
  <c r="V1206" i="6"/>
  <c r="T1206" i="6"/>
  <c r="R1206" i="6"/>
  <c r="D1206" i="6"/>
  <c r="B1206" i="6"/>
  <c r="Z1205" i="6"/>
  <c r="V1205" i="6"/>
  <c r="AB1205" i="6" s="1"/>
  <c r="T1205" i="6"/>
  <c r="R1205" i="6"/>
  <c r="D1205" i="6"/>
  <c r="B1205" i="6"/>
  <c r="Z1204" i="6"/>
  <c r="V1204" i="6"/>
  <c r="T1204" i="6"/>
  <c r="R1204" i="6"/>
  <c r="D1204" i="6"/>
  <c r="B1204" i="6"/>
  <c r="Z1203" i="6"/>
  <c r="V1203" i="6"/>
  <c r="AB1203" i="6" s="1"/>
  <c r="T1203" i="6"/>
  <c r="R1203" i="6"/>
  <c r="D1203" i="6"/>
  <c r="B1203" i="6"/>
  <c r="Z1202" i="6"/>
  <c r="V1202" i="6"/>
  <c r="AB1202" i="6" s="1"/>
  <c r="T1202" i="6"/>
  <c r="R1202" i="6"/>
  <c r="D1202" i="6"/>
  <c r="B1202" i="6"/>
  <c r="Z1201" i="6"/>
  <c r="V1201" i="6"/>
  <c r="AB1201" i="6" s="1"/>
  <c r="T1201" i="6"/>
  <c r="R1201" i="6"/>
  <c r="D1201" i="6"/>
  <c r="B1201" i="6"/>
  <c r="Z1200" i="6"/>
  <c r="V1200" i="6"/>
  <c r="AB1200" i="6" s="1"/>
  <c r="T1200" i="6"/>
  <c r="R1200" i="6"/>
  <c r="D1200" i="6"/>
  <c r="B1200" i="6"/>
  <c r="Z1199" i="6"/>
  <c r="V1199" i="6"/>
  <c r="AB1199" i="6" s="1"/>
  <c r="T1199" i="6"/>
  <c r="R1199" i="6"/>
  <c r="D1199" i="6"/>
  <c r="B1199" i="6"/>
  <c r="Z1198" i="6"/>
  <c r="V1198" i="6"/>
  <c r="AB1198" i="6" s="1"/>
  <c r="T1198" i="6"/>
  <c r="R1198" i="6"/>
  <c r="D1198" i="6"/>
  <c r="B1198" i="6"/>
  <c r="Z1197" i="6"/>
  <c r="V1197" i="6"/>
  <c r="AB1197" i="6" s="1"/>
  <c r="T1197" i="6"/>
  <c r="R1197" i="6"/>
  <c r="D1197" i="6"/>
  <c r="B1197" i="6"/>
  <c r="Z1196" i="6"/>
  <c r="V1196" i="6"/>
  <c r="T1196" i="6"/>
  <c r="R1196" i="6"/>
  <c r="D1196" i="6"/>
  <c r="B1196" i="6"/>
  <c r="Z1195" i="6"/>
  <c r="V1195" i="6"/>
  <c r="AB1195" i="6" s="1"/>
  <c r="T1195" i="6"/>
  <c r="R1195" i="6"/>
  <c r="D1195" i="6"/>
  <c r="B1195" i="6"/>
  <c r="Z1194" i="6"/>
  <c r="V1194" i="6"/>
  <c r="AB1194" i="6" s="1"/>
  <c r="T1194" i="6"/>
  <c r="R1194" i="6"/>
  <c r="D1194" i="6"/>
  <c r="B1194" i="6"/>
  <c r="Z1193" i="6"/>
  <c r="V1193" i="6"/>
  <c r="T1193" i="6"/>
  <c r="R1193" i="6"/>
  <c r="D1193" i="6"/>
  <c r="B1193" i="6"/>
  <c r="Z1192" i="6"/>
  <c r="V1192" i="6"/>
  <c r="AB1192" i="6" s="1"/>
  <c r="T1192" i="6"/>
  <c r="R1192" i="6"/>
  <c r="D1192" i="6"/>
  <c r="B1192" i="6"/>
  <c r="Z1191" i="6"/>
  <c r="V1191" i="6"/>
  <c r="AB1191" i="6" s="1"/>
  <c r="T1191" i="6"/>
  <c r="R1191" i="6"/>
  <c r="D1191" i="6"/>
  <c r="B1191" i="6"/>
  <c r="Z1190" i="6"/>
  <c r="V1190" i="6"/>
  <c r="T1190" i="6"/>
  <c r="R1190" i="6"/>
  <c r="D1190" i="6"/>
  <c r="B1190" i="6"/>
  <c r="Z1189" i="6"/>
  <c r="V1189" i="6"/>
  <c r="AB1189" i="6" s="1"/>
  <c r="T1189" i="6"/>
  <c r="R1189" i="6"/>
  <c r="D1189" i="6"/>
  <c r="B1189" i="6"/>
  <c r="Z1188" i="6"/>
  <c r="V1188" i="6"/>
  <c r="T1188" i="6"/>
  <c r="R1188" i="6"/>
  <c r="D1188" i="6"/>
  <c r="B1188" i="6"/>
  <c r="Z1187" i="6"/>
  <c r="V1187" i="6"/>
  <c r="AB1187" i="6" s="1"/>
  <c r="T1187" i="6"/>
  <c r="R1187" i="6"/>
  <c r="D1187" i="6"/>
  <c r="B1187" i="6"/>
  <c r="Z1186" i="6"/>
  <c r="V1186" i="6"/>
  <c r="AB1186" i="6" s="1"/>
  <c r="T1186" i="6"/>
  <c r="R1186" i="6"/>
  <c r="D1186" i="6"/>
  <c r="B1186" i="6"/>
  <c r="Z1185" i="6"/>
  <c r="V1185" i="6"/>
  <c r="AB1185" i="6" s="1"/>
  <c r="T1185" i="6"/>
  <c r="R1185" i="6"/>
  <c r="D1185" i="6"/>
  <c r="B1185" i="6"/>
  <c r="Z1184" i="6"/>
  <c r="V1184" i="6"/>
  <c r="AB1184" i="6" s="1"/>
  <c r="T1184" i="6"/>
  <c r="R1184" i="6"/>
  <c r="D1184" i="6"/>
  <c r="B1184" i="6"/>
  <c r="Z1183" i="6"/>
  <c r="V1183" i="6"/>
  <c r="AB1183" i="6" s="1"/>
  <c r="T1183" i="6"/>
  <c r="R1183" i="6"/>
  <c r="D1183" i="6"/>
  <c r="B1183" i="6"/>
  <c r="Z1182" i="6"/>
  <c r="V1182" i="6"/>
  <c r="T1182" i="6"/>
  <c r="R1182" i="6"/>
  <c r="D1182" i="6"/>
  <c r="B1182" i="6"/>
  <c r="Z1181" i="6"/>
  <c r="V1181" i="6"/>
  <c r="AB1181" i="6" s="1"/>
  <c r="T1181" i="6"/>
  <c r="R1181" i="6"/>
  <c r="D1181" i="6"/>
  <c r="B1181" i="6"/>
  <c r="Z1180" i="6"/>
  <c r="V1180" i="6"/>
  <c r="T1180" i="6"/>
  <c r="R1180" i="6"/>
  <c r="D1180" i="6"/>
  <c r="B1180" i="6"/>
  <c r="Z1179" i="6"/>
  <c r="V1179" i="6"/>
  <c r="AB1179" i="6" s="1"/>
  <c r="T1179" i="6"/>
  <c r="R1179" i="6"/>
  <c r="D1179" i="6"/>
  <c r="B1179" i="6"/>
  <c r="Z1178" i="6"/>
  <c r="V1178" i="6"/>
  <c r="AB1178" i="6" s="1"/>
  <c r="T1178" i="6"/>
  <c r="R1178" i="6"/>
  <c r="D1178" i="6"/>
  <c r="B1178" i="6"/>
  <c r="Z1177" i="6"/>
  <c r="V1177" i="6"/>
  <c r="AB1177" i="6" s="1"/>
  <c r="T1177" i="6"/>
  <c r="R1177" i="6"/>
  <c r="D1177" i="6"/>
  <c r="B1177" i="6"/>
  <c r="Z1176" i="6"/>
  <c r="V1176" i="6"/>
  <c r="AB1176" i="6" s="1"/>
  <c r="T1176" i="6"/>
  <c r="R1176" i="6"/>
  <c r="D1176" i="6"/>
  <c r="B1176" i="6"/>
  <c r="Z1175" i="6"/>
  <c r="V1175" i="6"/>
  <c r="AB1175" i="6" s="1"/>
  <c r="T1175" i="6"/>
  <c r="R1175" i="6"/>
  <c r="D1175" i="6"/>
  <c r="B1175" i="6"/>
  <c r="Z1174" i="6"/>
  <c r="V1174" i="6"/>
  <c r="AB1174" i="6" s="1"/>
  <c r="T1174" i="6"/>
  <c r="R1174" i="6"/>
  <c r="D1174" i="6"/>
  <c r="B1174" i="6"/>
  <c r="Z1173" i="6"/>
  <c r="V1173" i="6"/>
  <c r="AB1173" i="6" s="1"/>
  <c r="T1173" i="6"/>
  <c r="R1173" i="6"/>
  <c r="D1173" i="6"/>
  <c r="B1173" i="6"/>
  <c r="Z1172" i="6"/>
  <c r="V1172" i="6"/>
  <c r="T1172" i="6"/>
  <c r="R1172" i="6"/>
  <c r="D1172" i="6"/>
  <c r="B1172" i="6"/>
  <c r="Z1171" i="6"/>
  <c r="V1171" i="6"/>
  <c r="AB1171" i="6" s="1"/>
  <c r="T1171" i="6"/>
  <c r="R1171" i="6"/>
  <c r="D1171" i="6"/>
  <c r="B1171" i="6"/>
  <c r="Z1170" i="6"/>
  <c r="V1170" i="6"/>
  <c r="AB1170" i="6" s="1"/>
  <c r="T1170" i="6"/>
  <c r="R1170" i="6"/>
  <c r="D1170" i="6"/>
  <c r="B1170" i="6"/>
  <c r="Z1169" i="6"/>
  <c r="V1169" i="6"/>
  <c r="T1169" i="6"/>
  <c r="R1169" i="6"/>
  <c r="D1169" i="6"/>
  <c r="B1169" i="6"/>
  <c r="Z1168" i="6"/>
  <c r="V1168" i="6"/>
  <c r="AB1168" i="6" s="1"/>
  <c r="T1168" i="6"/>
  <c r="R1168" i="6"/>
  <c r="D1168" i="6"/>
  <c r="B1168" i="6"/>
  <c r="Z1167" i="6"/>
  <c r="V1167" i="6"/>
  <c r="AB1167" i="6" s="1"/>
  <c r="T1167" i="6"/>
  <c r="R1167" i="6"/>
  <c r="D1167" i="6"/>
  <c r="B1167" i="6"/>
  <c r="Z1166" i="6"/>
  <c r="V1166" i="6"/>
  <c r="AB1166" i="6" s="1"/>
  <c r="T1166" i="6"/>
  <c r="R1166" i="6"/>
  <c r="D1166" i="6"/>
  <c r="B1166" i="6"/>
  <c r="Z1165" i="6"/>
  <c r="V1165" i="6"/>
  <c r="AB1165" i="6" s="1"/>
  <c r="T1165" i="6"/>
  <c r="R1165" i="6"/>
  <c r="D1165" i="6"/>
  <c r="B1165" i="6"/>
  <c r="Z1164" i="6"/>
  <c r="V1164" i="6"/>
  <c r="T1164" i="6"/>
  <c r="R1164" i="6"/>
  <c r="D1164" i="6"/>
  <c r="B1164" i="6"/>
  <c r="Z1163" i="6"/>
  <c r="V1163" i="6"/>
  <c r="AB1163" i="6" s="1"/>
  <c r="T1163" i="6"/>
  <c r="R1163" i="6"/>
  <c r="D1163" i="6"/>
  <c r="B1163" i="6"/>
  <c r="Z1162" i="6"/>
  <c r="V1162" i="6"/>
  <c r="AB1162" i="6" s="1"/>
  <c r="T1162" i="6"/>
  <c r="R1162" i="6"/>
  <c r="D1162" i="6"/>
  <c r="B1162" i="6"/>
  <c r="Z1161" i="6"/>
  <c r="V1161" i="6"/>
  <c r="T1161" i="6"/>
  <c r="R1161" i="6"/>
  <c r="D1161" i="6"/>
  <c r="B1161" i="6"/>
  <c r="Z1160" i="6"/>
  <c r="V1160" i="6"/>
  <c r="AB1160" i="6" s="1"/>
  <c r="T1160" i="6"/>
  <c r="R1160" i="6"/>
  <c r="D1160" i="6"/>
  <c r="B1160" i="6"/>
  <c r="Z1159" i="6"/>
  <c r="V1159" i="6"/>
  <c r="AB1159" i="6" s="1"/>
  <c r="T1159" i="6"/>
  <c r="R1159" i="6"/>
  <c r="D1159" i="6"/>
  <c r="B1159" i="6"/>
  <c r="Z1158" i="6"/>
  <c r="V1158" i="6"/>
  <c r="AB1158" i="6" s="1"/>
  <c r="T1158" i="6"/>
  <c r="R1158" i="6"/>
  <c r="D1158" i="6"/>
  <c r="B1158" i="6"/>
  <c r="Z1157" i="6"/>
  <c r="V1157" i="6"/>
  <c r="AB1157" i="6" s="1"/>
  <c r="T1157" i="6"/>
  <c r="R1157" i="6"/>
  <c r="D1157" i="6"/>
  <c r="B1157" i="6"/>
  <c r="Z1156" i="6"/>
  <c r="V1156" i="6"/>
  <c r="T1156" i="6"/>
  <c r="R1156" i="6"/>
  <c r="D1156" i="6"/>
  <c r="B1156" i="6"/>
  <c r="Z1155" i="6"/>
  <c r="V1155" i="6"/>
  <c r="AB1155" i="6" s="1"/>
  <c r="T1155" i="6"/>
  <c r="R1155" i="6"/>
  <c r="D1155" i="6"/>
  <c r="B1155" i="6"/>
  <c r="Z1154" i="6"/>
  <c r="V1154" i="6"/>
  <c r="AB1154" i="6" s="1"/>
  <c r="T1154" i="6"/>
  <c r="R1154" i="6"/>
  <c r="D1154" i="6"/>
  <c r="B1154" i="6"/>
  <c r="Z1153" i="6"/>
  <c r="V1153" i="6"/>
  <c r="T1153" i="6"/>
  <c r="R1153" i="6"/>
  <c r="D1153" i="6"/>
  <c r="B1153" i="6"/>
  <c r="Z1152" i="6"/>
  <c r="V1152" i="6"/>
  <c r="AB1152" i="6" s="1"/>
  <c r="T1152" i="6"/>
  <c r="R1152" i="6"/>
  <c r="D1152" i="6"/>
  <c r="B1152" i="6"/>
  <c r="Z1151" i="6"/>
  <c r="V1151" i="6"/>
  <c r="AB1151" i="6" s="1"/>
  <c r="T1151" i="6"/>
  <c r="R1151" i="6"/>
  <c r="D1151" i="6"/>
  <c r="B1151" i="6"/>
  <c r="Z1150" i="6"/>
  <c r="V1150" i="6"/>
  <c r="AB1150" i="6" s="1"/>
  <c r="T1150" i="6"/>
  <c r="R1150" i="6"/>
  <c r="D1150" i="6"/>
  <c r="B1150" i="6"/>
  <c r="Z1149" i="6"/>
  <c r="V1149" i="6"/>
  <c r="AB1149" i="6" s="1"/>
  <c r="T1149" i="6"/>
  <c r="R1149" i="6"/>
  <c r="D1149" i="6"/>
  <c r="B1149" i="6"/>
  <c r="Z1148" i="6"/>
  <c r="V1148" i="6"/>
  <c r="T1148" i="6"/>
  <c r="R1148" i="6"/>
  <c r="D1148" i="6"/>
  <c r="B1148" i="6"/>
  <c r="Z1147" i="6"/>
  <c r="V1147" i="6"/>
  <c r="AB1147" i="6" s="1"/>
  <c r="T1147" i="6"/>
  <c r="R1147" i="6"/>
  <c r="D1147" i="6"/>
  <c r="B1147" i="6"/>
  <c r="Z1146" i="6"/>
  <c r="V1146" i="6"/>
  <c r="AB1146" i="6" s="1"/>
  <c r="T1146" i="6"/>
  <c r="R1146" i="6"/>
  <c r="D1146" i="6"/>
  <c r="B1146" i="6"/>
  <c r="Z1145" i="6"/>
  <c r="V1145" i="6"/>
  <c r="T1145" i="6"/>
  <c r="R1145" i="6"/>
  <c r="D1145" i="6"/>
  <c r="B1145" i="6"/>
  <c r="Z1144" i="6"/>
  <c r="V1144" i="6"/>
  <c r="AB1144" i="6" s="1"/>
  <c r="T1144" i="6"/>
  <c r="R1144" i="6"/>
  <c r="D1144" i="6"/>
  <c r="B1144" i="6"/>
  <c r="Z1143" i="6"/>
  <c r="V1143" i="6"/>
  <c r="AB1143" i="6" s="1"/>
  <c r="T1143" i="6"/>
  <c r="R1143" i="6"/>
  <c r="D1143" i="6"/>
  <c r="B1143" i="6"/>
  <c r="Z1142" i="6"/>
  <c r="V1142" i="6"/>
  <c r="T1142" i="6"/>
  <c r="R1142" i="6"/>
  <c r="D1142" i="6"/>
  <c r="B1142" i="6"/>
  <c r="Z1141" i="6"/>
  <c r="V1141" i="6"/>
  <c r="AB1141" i="6" s="1"/>
  <c r="T1141" i="6"/>
  <c r="R1141" i="6"/>
  <c r="D1141" i="6"/>
  <c r="B1141" i="6"/>
  <c r="Z1140" i="6"/>
  <c r="V1140" i="6"/>
  <c r="T1140" i="6"/>
  <c r="R1140" i="6"/>
  <c r="D1140" i="6"/>
  <c r="B1140" i="6"/>
  <c r="Z1139" i="6"/>
  <c r="V1139" i="6"/>
  <c r="AB1139" i="6" s="1"/>
  <c r="T1139" i="6"/>
  <c r="R1139" i="6"/>
  <c r="D1139" i="6"/>
  <c r="B1139" i="6"/>
  <c r="Z1138" i="6"/>
  <c r="V1138" i="6"/>
  <c r="AB1138" i="6" s="1"/>
  <c r="T1138" i="6"/>
  <c r="R1138" i="6"/>
  <c r="D1138" i="6"/>
  <c r="B1138" i="6"/>
  <c r="Z1137" i="6"/>
  <c r="V1137" i="6"/>
  <c r="AB1137" i="6" s="1"/>
  <c r="T1137" i="6"/>
  <c r="R1137" i="6"/>
  <c r="D1137" i="6"/>
  <c r="B1137" i="6"/>
  <c r="Z1136" i="6"/>
  <c r="V1136" i="6"/>
  <c r="AB1136" i="6" s="1"/>
  <c r="T1136" i="6"/>
  <c r="R1136" i="6"/>
  <c r="D1136" i="6"/>
  <c r="B1136" i="6"/>
  <c r="Z1135" i="6"/>
  <c r="V1135" i="6"/>
  <c r="AB1135" i="6" s="1"/>
  <c r="T1135" i="6"/>
  <c r="R1135" i="6"/>
  <c r="D1135" i="6"/>
  <c r="B1135" i="6"/>
  <c r="Z1134" i="6"/>
  <c r="V1134" i="6"/>
  <c r="AB1134" i="6" s="1"/>
  <c r="T1134" i="6"/>
  <c r="R1134" i="6"/>
  <c r="D1134" i="6"/>
  <c r="B1134" i="6"/>
  <c r="Z1133" i="6"/>
  <c r="V1133" i="6"/>
  <c r="AB1133" i="6" s="1"/>
  <c r="T1133" i="6"/>
  <c r="R1133" i="6"/>
  <c r="D1133" i="6"/>
  <c r="B1133" i="6"/>
  <c r="Z1132" i="6"/>
  <c r="V1132" i="6"/>
  <c r="T1132" i="6"/>
  <c r="R1132" i="6"/>
  <c r="D1132" i="6"/>
  <c r="B1132" i="6"/>
  <c r="Z1131" i="6"/>
  <c r="V1131" i="6"/>
  <c r="AB1131" i="6" s="1"/>
  <c r="T1131" i="6"/>
  <c r="R1131" i="6"/>
  <c r="D1131" i="6"/>
  <c r="B1131" i="6"/>
  <c r="Z1130" i="6"/>
  <c r="V1130" i="6"/>
  <c r="AB1130" i="6" s="1"/>
  <c r="T1130" i="6"/>
  <c r="R1130" i="6"/>
  <c r="D1130" i="6"/>
  <c r="B1130" i="6"/>
  <c r="Z1129" i="6"/>
  <c r="V1129" i="6"/>
  <c r="T1129" i="6"/>
  <c r="R1129" i="6"/>
  <c r="D1129" i="6"/>
  <c r="B1129" i="6"/>
  <c r="Z1128" i="6"/>
  <c r="V1128" i="6"/>
  <c r="AB1128" i="6" s="1"/>
  <c r="T1128" i="6"/>
  <c r="R1128" i="6"/>
  <c r="D1128" i="6"/>
  <c r="B1128" i="6"/>
  <c r="Z1127" i="6"/>
  <c r="V1127" i="6"/>
  <c r="AB1127" i="6" s="1"/>
  <c r="T1127" i="6"/>
  <c r="R1127" i="6"/>
  <c r="D1127" i="6"/>
  <c r="B1127" i="6"/>
  <c r="Z1126" i="6"/>
  <c r="V1126" i="6"/>
  <c r="X1126" i="6" s="1"/>
  <c r="T1126" i="6"/>
  <c r="R1126" i="6"/>
  <c r="D1126" i="6"/>
  <c r="B1126" i="6"/>
  <c r="Z1125" i="6"/>
  <c r="V1125" i="6"/>
  <c r="AB1125" i="6" s="1"/>
  <c r="T1125" i="6"/>
  <c r="R1125" i="6"/>
  <c r="D1125" i="6"/>
  <c r="B1125" i="6"/>
  <c r="Z1124" i="6"/>
  <c r="V1124" i="6"/>
  <c r="T1124" i="6"/>
  <c r="R1124" i="6"/>
  <c r="D1124" i="6"/>
  <c r="B1124" i="6"/>
  <c r="Z1123" i="6"/>
  <c r="V1123" i="6"/>
  <c r="AB1123" i="6" s="1"/>
  <c r="T1123" i="6"/>
  <c r="R1123" i="6"/>
  <c r="D1123" i="6"/>
  <c r="B1123" i="6"/>
  <c r="Z1122" i="6"/>
  <c r="V1122" i="6"/>
  <c r="AB1122" i="6" s="1"/>
  <c r="T1122" i="6"/>
  <c r="R1122" i="6"/>
  <c r="D1122" i="6"/>
  <c r="B1122" i="6"/>
  <c r="Z1121" i="6"/>
  <c r="V1121" i="6"/>
  <c r="AB1121" i="6" s="1"/>
  <c r="T1121" i="6"/>
  <c r="R1121" i="6"/>
  <c r="D1121" i="6"/>
  <c r="B1121" i="6"/>
  <c r="Z1120" i="6"/>
  <c r="V1120" i="6"/>
  <c r="AB1120" i="6" s="1"/>
  <c r="T1120" i="6"/>
  <c r="R1120" i="6"/>
  <c r="D1120" i="6"/>
  <c r="B1120" i="6"/>
  <c r="Z1119" i="6"/>
  <c r="V1119" i="6"/>
  <c r="AB1119" i="6" s="1"/>
  <c r="T1119" i="6"/>
  <c r="R1119" i="6"/>
  <c r="D1119" i="6"/>
  <c r="B1119" i="6"/>
  <c r="Z1118" i="6"/>
  <c r="V1118" i="6"/>
  <c r="AB1118" i="6" s="1"/>
  <c r="T1118" i="6"/>
  <c r="R1118" i="6"/>
  <c r="D1118" i="6"/>
  <c r="B1118" i="6"/>
  <c r="Z1117" i="6"/>
  <c r="V1117" i="6"/>
  <c r="AB1117" i="6" s="1"/>
  <c r="T1117" i="6"/>
  <c r="R1117" i="6"/>
  <c r="D1117" i="6"/>
  <c r="B1117" i="6"/>
  <c r="Z1116" i="6"/>
  <c r="V1116" i="6"/>
  <c r="T1116" i="6"/>
  <c r="R1116" i="6"/>
  <c r="D1116" i="6"/>
  <c r="B1116" i="6"/>
  <c r="Z1115" i="6"/>
  <c r="V1115" i="6"/>
  <c r="AB1115" i="6" s="1"/>
  <c r="T1115" i="6"/>
  <c r="R1115" i="6"/>
  <c r="D1115" i="6"/>
  <c r="B1115" i="6"/>
  <c r="Z1114" i="6"/>
  <c r="V1114" i="6"/>
  <c r="AB1114" i="6" s="1"/>
  <c r="T1114" i="6"/>
  <c r="R1114" i="6"/>
  <c r="D1114" i="6"/>
  <c r="B1114" i="6"/>
  <c r="Z1113" i="6"/>
  <c r="V1113" i="6"/>
  <c r="AB1113" i="6" s="1"/>
  <c r="T1113" i="6"/>
  <c r="R1113" i="6"/>
  <c r="D1113" i="6"/>
  <c r="B1113" i="6"/>
  <c r="Z1112" i="6"/>
  <c r="V1112" i="6"/>
  <c r="AB1112" i="6" s="1"/>
  <c r="T1112" i="6"/>
  <c r="R1112" i="6"/>
  <c r="D1112" i="6"/>
  <c r="B1112" i="6"/>
  <c r="Z1111" i="6"/>
  <c r="V1111" i="6"/>
  <c r="AB1111" i="6" s="1"/>
  <c r="T1111" i="6"/>
  <c r="R1111" i="6"/>
  <c r="D1111" i="6"/>
  <c r="B1111" i="6"/>
  <c r="Z1110" i="6"/>
  <c r="V1110" i="6"/>
  <c r="AB1110" i="6" s="1"/>
  <c r="T1110" i="6"/>
  <c r="R1110" i="6"/>
  <c r="D1110" i="6"/>
  <c r="B1110" i="6"/>
  <c r="Z1109" i="6"/>
  <c r="V1109" i="6"/>
  <c r="AB1109" i="6" s="1"/>
  <c r="T1109" i="6"/>
  <c r="R1109" i="6"/>
  <c r="D1109" i="6"/>
  <c r="B1109" i="6"/>
  <c r="Z1108" i="6"/>
  <c r="V1108" i="6"/>
  <c r="T1108" i="6"/>
  <c r="R1108" i="6"/>
  <c r="D1108" i="6"/>
  <c r="B1108" i="6"/>
  <c r="Z1107" i="6"/>
  <c r="V1107" i="6"/>
  <c r="AB1107" i="6" s="1"/>
  <c r="T1107" i="6"/>
  <c r="R1107" i="6"/>
  <c r="D1107" i="6"/>
  <c r="B1107" i="6"/>
  <c r="Z1106" i="6"/>
  <c r="V1106" i="6"/>
  <c r="AB1106" i="6" s="1"/>
  <c r="T1106" i="6"/>
  <c r="R1106" i="6"/>
  <c r="D1106" i="6"/>
  <c r="B1106" i="6"/>
  <c r="Z1105" i="6"/>
  <c r="V1105" i="6"/>
  <c r="AB1105" i="6" s="1"/>
  <c r="T1105" i="6"/>
  <c r="R1105" i="6"/>
  <c r="D1105" i="6"/>
  <c r="B1105" i="6"/>
  <c r="Z1104" i="6"/>
  <c r="V1104" i="6"/>
  <c r="AB1104" i="6" s="1"/>
  <c r="T1104" i="6"/>
  <c r="R1104" i="6"/>
  <c r="D1104" i="6"/>
  <c r="B1104" i="6"/>
  <c r="Z1103" i="6"/>
  <c r="V1103" i="6"/>
  <c r="AB1103" i="6" s="1"/>
  <c r="T1103" i="6"/>
  <c r="R1103" i="6"/>
  <c r="D1103" i="6"/>
  <c r="B1103" i="6"/>
  <c r="Z1102" i="6"/>
  <c r="V1102" i="6"/>
  <c r="AB1102" i="6" s="1"/>
  <c r="T1102" i="6"/>
  <c r="R1102" i="6"/>
  <c r="D1102" i="6"/>
  <c r="B1102" i="6"/>
  <c r="Z1101" i="6"/>
  <c r="V1101" i="6"/>
  <c r="AB1101" i="6" s="1"/>
  <c r="T1101" i="6"/>
  <c r="R1101" i="6"/>
  <c r="D1101" i="6"/>
  <c r="B1101" i="6"/>
  <c r="Z1100" i="6"/>
  <c r="V1100" i="6"/>
  <c r="T1100" i="6"/>
  <c r="R1100" i="6"/>
  <c r="D1100" i="6"/>
  <c r="B1100" i="6"/>
  <c r="Z1099" i="6"/>
  <c r="V1099" i="6"/>
  <c r="AB1099" i="6" s="1"/>
  <c r="T1099" i="6"/>
  <c r="R1099" i="6"/>
  <c r="D1099" i="6"/>
  <c r="B1099" i="6"/>
  <c r="Z1098" i="6"/>
  <c r="V1098" i="6"/>
  <c r="AB1098" i="6" s="1"/>
  <c r="T1098" i="6"/>
  <c r="R1098" i="6"/>
  <c r="D1098" i="6"/>
  <c r="B1098" i="6"/>
  <c r="Z1097" i="6"/>
  <c r="V1097" i="6"/>
  <c r="T1097" i="6"/>
  <c r="R1097" i="6"/>
  <c r="D1097" i="6"/>
  <c r="B1097" i="6"/>
  <c r="Z1096" i="6"/>
  <c r="V1096" i="6"/>
  <c r="AB1096" i="6" s="1"/>
  <c r="T1096" i="6"/>
  <c r="R1096" i="6"/>
  <c r="D1096" i="6"/>
  <c r="B1096" i="6"/>
  <c r="Z1095" i="6"/>
  <c r="V1095" i="6"/>
  <c r="AB1095" i="6" s="1"/>
  <c r="T1095" i="6"/>
  <c r="R1095" i="6"/>
  <c r="D1095" i="6"/>
  <c r="B1095" i="6"/>
  <c r="Z1094" i="6"/>
  <c r="V1094" i="6"/>
  <c r="AB1094" i="6" s="1"/>
  <c r="T1094" i="6"/>
  <c r="R1094" i="6"/>
  <c r="D1094" i="6"/>
  <c r="B1094" i="6"/>
  <c r="Z1093" i="6"/>
  <c r="V1093" i="6"/>
  <c r="AB1093" i="6" s="1"/>
  <c r="T1093" i="6"/>
  <c r="R1093" i="6"/>
  <c r="D1093" i="6"/>
  <c r="B1093" i="6"/>
  <c r="Z1092" i="6"/>
  <c r="V1092" i="6"/>
  <c r="T1092" i="6"/>
  <c r="R1092" i="6"/>
  <c r="D1092" i="6"/>
  <c r="B1092" i="6"/>
  <c r="Z1091" i="6"/>
  <c r="V1091" i="6"/>
  <c r="AB1091" i="6" s="1"/>
  <c r="T1091" i="6"/>
  <c r="R1091" i="6"/>
  <c r="D1091" i="6"/>
  <c r="B1091" i="6"/>
  <c r="Z1090" i="6"/>
  <c r="V1090" i="6"/>
  <c r="AB1090" i="6" s="1"/>
  <c r="T1090" i="6"/>
  <c r="R1090" i="6"/>
  <c r="D1090" i="6"/>
  <c r="B1090" i="6"/>
  <c r="Z1089" i="6"/>
  <c r="V1089" i="6"/>
  <c r="AB1089" i="6" s="1"/>
  <c r="T1089" i="6"/>
  <c r="R1089" i="6"/>
  <c r="D1089" i="6"/>
  <c r="B1089" i="6"/>
  <c r="Z1088" i="6"/>
  <c r="V1088" i="6"/>
  <c r="AB1088" i="6" s="1"/>
  <c r="T1088" i="6"/>
  <c r="R1088" i="6"/>
  <c r="D1088" i="6"/>
  <c r="B1088" i="6"/>
  <c r="Z1087" i="6"/>
  <c r="V1087" i="6"/>
  <c r="AB1087" i="6" s="1"/>
  <c r="T1087" i="6"/>
  <c r="R1087" i="6"/>
  <c r="D1087" i="6"/>
  <c r="B1087" i="6"/>
  <c r="Z1086" i="6"/>
  <c r="V1086" i="6"/>
  <c r="AB1086" i="6" s="1"/>
  <c r="T1086" i="6"/>
  <c r="R1086" i="6"/>
  <c r="D1086" i="6"/>
  <c r="B1086" i="6"/>
  <c r="Z1085" i="6"/>
  <c r="V1085" i="6"/>
  <c r="AB1085" i="6" s="1"/>
  <c r="T1085" i="6"/>
  <c r="R1085" i="6"/>
  <c r="D1085" i="6"/>
  <c r="B1085" i="6"/>
  <c r="Z1084" i="6"/>
  <c r="V1084" i="6"/>
  <c r="T1084" i="6"/>
  <c r="R1084" i="6"/>
  <c r="D1084" i="6"/>
  <c r="B1084" i="6"/>
  <c r="Z1083" i="6"/>
  <c r="V1083" i="6"/>
  <c r="AB1083" i="6" s="1"/>
  <c r="T1083" i="6"/>
  <c r="R1083" i="6"/>
  <c r="D1083" i="6"/>
  <c r="B1083" i="6"/>
  <c r="Z1082" i="6"/>
  <c r="V1082" i="6"/>
  <c r="AB1082" i="6" s="1"/>
  <c r="T1082" i="6"/>
  <c r="R1082" i="6"/>
  <c r="D1082" i="6"/>
  <c r="B1082" i="6"/>
  <c r="Z1081" i="6"/>
  <c r="V1081" i="6"/>
  <c r="T1081" i="6"/>
  <c r="R1081" i="6"/>
  <c r="D1081" i="6"/>
  <c r="B1081" i="6"/>
  <c r="Z1080" i="6"/>
  <c r="V1080" i="6"/>
  <c r="AB1080" i="6" s="1"/>
  <c r="T1080" i="6"/>
  <c r="R1080" i="6"/>
  <c r="D1080" i="6"/>
  <c r="B1080" i="6"/>
  <c r="Z1079" i="6"/>
  <c r="V1079" i="6"/>
  <c r="AB1079" i="6" s="1"/>
  <c r="T1079" i="6"/>
  <c r="R1079" i="6"/>
  <c r="D1079" i="6"/>
  <c r="B1079" i="6"/>
  <c r="Z1078" i="6"/>
  <c r="V1078" i="6"/>
  <c r="T1078" i="6"/>
  <c r="R1078" i="6"/>
  <c r="D1078" i="6"/>
  <c r="B1078" i="6"/>
  <c r="Z1077" i="6"/>
  <c r="V1077" i="6"/>
  <c r="AB1077" i="6" s="1"/>
  <c r="T1077" i="6"/>
  <c r="R1077" i="6"/>
  <c r="D1077" i="6"/>
  <c r="B1077" i="6"/>
  <c r="Z1076" i="6"/>
  <c r="V1076" i="6"/>
  <c r="T1076" i="6"/>
  <c r="R1076" i="6"/>
  <c r="D1076" i="6"/>
  <c r="B1076" i="6"/>
  <c r="Z1075" i="6"/>
  <c r="V1075" i="6"/>
  <c r="AB1075" i="6" s="1"/>
  <c r="T1075" i="6"/>
  <c r="R1075" i="6"/>
  <c r="D1075" i="6"/>
  <c r="B1075" i="6"/>
  <c r="Z1074" i="6"/>
  <c r="V1074" i="6"/>
  <c r="AB1074" i="6" s="1"/>
  <c r="T1074" i="6"/>
  <c r="R1074" i="6"/>
  <c r="D1074" i="6"/>
  <c r="B1074" i="6"/>
  <c r="Z1073" i="6"/>
  <c r="V1073" i="6"/>
  <c r="T1073" i="6"/>
  <c r="R1073" i="6"/>
  <c r="D1073" i="6"/>
  <c r="B1073" i="6"/>
  <c r="Z1072" i="6"/>
  <c r="V1072" i="6"/>
  <c r="AB1072" i="6" s="1"/>
  <c r="T1072" i="6"/>
  <c r="R1072" i="6"/>
  <c r="D1072" i="6"/>
  <c r="B1072" i="6"/>
  <c r="Z1071" i="6"/>
  <c r="V1071" i="6"/>
  <c r="AB1071" i="6" s="1"/>
  <c r="T1071" i="6"/>
  <c r="R1071" i="6"/>
  <c r="D1071" i="6"/>
  <c r="B1071" i="6"/>
  <c r="Z1070" i="6"/>
  <c r="V1070" i="6"/>
  <c r="AB1070" i="6" s="1"/>
  <c r="T1070" i="6"/>
  <c r="R1070" i="6"/>
  <c r="D1070" i="6"/>
  <c r="B1070" i="6"/>
  <c r="Z1069" i="6"/>
  <c r="V1069" i="6"/>
  <c r="AB1069" i="6" s="1"/>
  <c r="T1069" i="6"/>
  <c r="R1069" i="6"/>
  <c r="D1069" i="6"/>
  <c r="B1069" i="6"/>
  <c r="Z1068" i="6"/>
  <c r="V1068" i="6"/>
  <c r="T1068" i="6"/>
  <c r="R1068" i="6"/>
  <c r="D1068" i="6"/>
  <c r="B1068" i="6"/>
  <c r="Z1067" i="6"/>
  <c r="V1067" i="6"/>
  <c r="AB1067" i="6" s="1"/>
  <c r="T1067" i="6"/>
  <c r="R1067" i="6"/>
  <c r="D1067" i="6"/>
  <c r="B1067" i="6"/>
  <c r="Z1066" i="6"/>
  <c r="V1066" i="6"/>
  <c r="T1066" i="6"/>
  <c r="R1066" i="6"/>
  <c r="D1066" i="6"/>
  <c r="B1066" i="6"/>
  <c r="Z1065" i="6"/>
  <c r="V1065" i="6"/>
  <c r="AB1065" i="6" s="1"/>
  <c r="T1065" i="6"/>
  <c r="R1065" i="6"/>
  <c r="D1065" i="6"/>
  <c r="B1065" i="6"/>
  <c r="Z1064" i="6"/>
  <c r="V1064" i="6"/>
  <c r="AB1064" i="6" s="1"/>
  <c r="T1064" i="6"/>
  <c r="R1064" i="6"/>
  <c r="D1064" i="6"/>
  <c r="B1064" i="6"/>
  <c r="Z1063" i="6"/>
  <c r="V1063" i="6"/>
  <c r="AB1063" i="6" s="1"/>
  <c r="T1063" i="6"/>
  <c r="R1063" i="6"/>
  <c r="D1063" i="6"/>
  <c r="B1063" i="6"/>
  <c r="Z1062" i="6"/>
  <c r="V1062" i="6"/>
  <c r="X1062" i="6" s="1"/>
  <c r="T1062" i="6"/>
  <c r="R1062" i="6"/>
  <c r="D1062" i="6"/>
  <c r="B1062" i="6"/>
  <c r="Z1061" i="6"/>
  <c r="V1061" i="6"/>
  <c r="AB1061" i="6" s="1"/>
  <c r="T1061" i="6"/>
  <c r="R1061" i="6"/>
  <c r="D1061" i="6"/>
  <c r="B1061" i="6"/>
  <c r="Z1060" i="6"/>
  <c r="V1060" i="6"/>
  <c r="T1060" i="6"/>
  <c r="R1060" i="6"/>
  <c r="D1060" i="6"/>
  <c r="B1060" i="6"/>
  <c r="Z1059" i="6"/>
  <c r="V1059" i="6"/>
  <c r="AB1059" i="6" s="1"/>
  <c r="T1059" i="6"/>
  <c r="R1059" i="6"/>
  <c r="D1059" i="6"/>
  <c r="B1059" i="6"/>
  <c r="Z1058" i="6"/>
  <c r="V1058" i="6"/>
  <c r="T1058" i="6"/>
  <c r="R1058" i="6"/>
  <c r="D1058" i="6"/>
  <c r="B1058" i="6"/>
  <c r="Z1057" i="6"/>
  <c r="V1057" i="6"/>
  <c r="AB1057" i="6" s="1"/>
  <c r="T1057" i="6"/>
  <c r="R1057" i="6"/>
  <c r="D1057" i="6"/>
  <c r="B1057" i="6"/>
  <c r="Z1056" i="6"/>
  <c r="V1056" i="6"/>
  <c r="AB1056" i="6" s="1"/>
  <c r="T1056" i="6"/>
  <c r="R1056" i="6"/>
  <c r="D1056" i="6"/>
  <c r="B1056" i="6"/>
  <c r="Z1055" i="6"/>
  <c r="V1055" i="6"/>
  <c r="AB1055" i="6" s="1"/>
  <c r="T1055" i="6"/>
  <c r="R1055" i="6"/>
  <c r="D1055" i="6"/>
  <c r="B1055" i="6"/>
  <c r="Z1054" i="6"/>
  <c r="V1054" i="6"/>
  <c r="AB1054" i="6" s="1"/>
  <c r="T1054" i="6"/>
  <c r="R1054" i="6"/>
  <c r="D1054" i="6"/>
  <c r="B1054" i="6"/>
  <c r="Z1053" i="6"/>
  <c r="V1053" i="6"/>
  <c r="AB1053" i="6" s="1"/>
  <c r="T1053" i="6"/>
  <c r="R1053" i="6"/>
  <c r="D1053" i="6"/>
  <c r="B1053" i="6"/>
  <c r="Z1052" i="6"/>
  <c r="V1052" i="6"/>
  <c r="T1052" i="6"/>
  <c r="R1052" i="6"/>
  <c r="D1052" i="6"/>
  <c r="B1052" i="6"/>
  <c r="Z1051" i="6"/>
  <c r="V1051" i="6"/>
  <c r="AB1051" i="6" s="1"/>
  <c r="T1051" i="6"/>
  <c r="R1051" i="6"/>
  <c r="D1051" i="6"/>
  <c r="B1051" i="6"/>
  <c r="Z1050" i="6"/>
  <c r="V1050" i="6"/>
  <c r="T1050" i="6"/>
  <c r="R1050" i="6"/>
  <c r="D1050" i="6"/>
  <c r="B1050" i="6"/>
  <c r="Z1049" i="6"/>
  <c r="V1049" i="6"/>
  <c r="AB1049" i="6" s="1"/>
  <c r="T1049" i="6"/>
  <c r="R1049" i="6"/>
  <c r="D1049" i="6"/>
  <c r="B1049" i="6"/>
  <c r="Z1048" i="6"/>
  <c r="V1048" i="6"/>
  <c r="AB1048" i="6" s="1"/>
  <c r="T1048" i="6"/>
  <c r="R1048" i="6"/>
  <c r="D1048" i="6"/>
  <c r="B1048" i="6"/>
  <c r="Z1047" i="6"/>
  <c r="V1047" i="6"/>
  <c r="AB1047" i="6" s="1"/>
  <c r="T1047" i="6"/>
  <c r="R1047" i="6"/>
  <c r="D1047" i="6"/>
  <c r="B1047" i="6"/>
  <c r="Z1046" i="6"/>
  <c r="V1046" i="6"/>
  <c r="AB1046" i="6" s="1"/>
  <c r="T1046" i="6"/>
  <c r="R1046" i="6"/>
  <c r="D1046" i="6"/>
  <c r="B1046" i="6"/>
  <c r="Z1045" i="6"/>
  <c r="V1045" i="6"/>
  <c r="AB1045" i="6" s="1"/>
  <c r="T1045" i="6"/>
  <c r="R1045" i="6"/>
  <c r="D1045" i="6"/>
  <c r="B1045" i="6"/>
  <c r="Z1044" i="6"/>
  <c r="V1044" i="6"/>
  <c r="T1044" i="6"/>
  <c r="R1044" i="6"/>
  <c r="D1044" i="6"/>
  <c r="B1044" i="6"/>
  <c r="Z1043" i="6"/>
  <c r="V1043" i="6"/>
  <c r="AB1043" i="6" s="1"/>
  <c r="T1043" i="6"/>
  <c r="R1043" i="6"/>
  <c r="D1043" i="6"/>
  <c r="B1043" i="6"/>
  <c r="Z1042" i="6"/>
  <c r="V1042" i="6"/>
  <c r="T1042" i="6"/>
  <c r="R1042" i="6"/>
  <c r="D1042" i="6"/>
  <c r="B1042" i="6"/>
  <c r="Z1041" i="6"/>
  <c r="V1041" i="6"/>
  <c r="AB1041" i="6" s="1"/>
  <c r="T1041" i="6"/>
  <c r="R1041" i="6"/>
  <c r="D1041" i="6"/>
  <c r="B1041" i="6"/>
  <c r="Z1040" i="6"/>
  <c r="V1040" i="6"/>
  <c r="AB1040" i="6" s="1"/>
  <c r="T1040" i="6"/>
  <c r="R1040" i="6"/>
  <c r="D1040" i="6"/>
  <c r="B1040" i="6"/>
  <c r="Z1039" i="6"/>
  <c r="V1039" i="6"/>
  <c r="AB1039" i="6" s="1"/>
  <c r="T1039" i="6"/>
  <c r="R1039" i="6"/>
  <c r="D1039" i="6"/>
  <c r="B1039" i="6"/>
  <c r="Z1038" i="6"/>
  <c r="V1038" i="6"/>
  <c r="X1038" i="6" s="1"/>
  <c r="T1038" i="6"/>
  <c r="R1038" i="6"/>
  <c r="D1038" i="6"/>
  <c r="B1038" i="6"/>
  <c r="Z1037" i="6"/>
  <c r="V1037" i="6"/>
  <c r="AB1037" i="6" s="1"/>
  <c r="T1037" i="6"/>
  <c r="R1037" i="6"/>
  <c r="D1037" i="6"/>
  <c r="B1037" i="6"/>
  <c r="Z1036" i="6"/>
  <c r="V1036" i="6"/>
  <c r="T1036" i="6"/>
  <c r="R1036" i="6"/>
  <c r="D1036" i="6"/>
  <c r="B1036" i="6"/>
  <c r="Z1035" i="6"/>
  <c r="V1035" i="6"/>
  <c r="AB1035" i="6" s="1"/>
  <c r="T1035" i="6"/>
  <c r="R1035" i="6"/>
  <c r="D1035" i="6"/>
  <c r="B1035" i="6"/>
  <c r="Z1034" i="6"/>
  <c r="V1034" i="6"/>
  <c r="T1034" i="6"/>
  <c r="R1034" i="6"/>
  <c r="D1034" i="6"/>
  <c r="B1034" i="6"/>
  <c r="Z1033" i="6"/>
  <c r="V1033" i="6"/>
  <c r="T1033" i="6"/>
  <c r="R1033" i="6"/>
  <c r="D1033" i="6"/>
  <c r="B1033" i="6"/>
  <c r="Z1032" i="6"/>
  <c r="V1032" i="6"/>
  <c r="AB1032" i="6" s="1"/>
  <c r="T1032" i="6"/>
  <c r="R1032" i="6"/>
  <c r="D1032" i="6"/>
  <c r="B1032" i="6"/>
  <c r="Z1031" i="6"/>
  <c r="V1031" i="6"/>
  <c r="AB1031" i="6" s="1"/>
  <c r="T1031" i="6"/>
  <c r="R1031" i="6"/>
  <c r="D1031" i="6"/>
  <c r="B1031" i="6"/>
  <c r="Z1030" i="6"/>
  <c r="V1030" i="6"/>
  <c r="AB1030" i="6" s="1"/>
  <c r="T1030" i="6"/>
  <c r="R1030" i="6"/>
  <c r="D1030" i="6"/>
  <c r="B1030" i="6"/>
  <c r="Z1029" i="6"/>
  <c r="V1029" i="6"/>
  <c r="AB1029" i="6" s="1"/>
  <c r="T1029" i="6"/>
  <c r="R1029" i="6"/>
  <c r="D1029" i="6"/>
  <c r="B1029" i="6"/>
  <c r="Z1028" i="6"/>
  <c r="V1028" i="6"/>
  <c r="T1028" i="6"/>
  <c r="R1028" i="6"/>
  <c r="D1028" i="6"/>
  <c r="B1028" i="6"/>
  <c r="Z1027" i="6"/>
  <c r="V1027" i="6"/>
  <c r="AB1027" i="6" s="1"/>
  <c r="T1027" i="6"/>
  <c r="R1027" i="6"/>
  <c r="D1027" i="6"/>
  <c r="B1027" i="6"/>
  <c r="Z1026" i="6"/>
  <c r="V1026" i="6"/>
  <c r="T1026" i="6"/>
  <c r="R1026" i="6"/>
  <c r="D1026" i="6"/>
  <c r="B1026" i="6"/>
  <c r="Z1025" i="6"/>
  <c r="V1025" i="6"/>
  <c r="AB1025" i="6" s="1"/>
  <c r="T1025" i="6"/>
  <c r="R1025" i="6"/>
  <c r="D1025" i="6"/>
  <c r="B1025" i="6"/>
  <c r="Z1024" i="6"/>
  <c r="V1024" i="6"/>
  <c r="AB1024" i="6" s="1"/>
  <c r="T1024" i="6"/>
  <c r="R1024" i="6"/>
  <c r="D1024" i="6"/>
  <c r="B1024" i="6"/>
  <c r="Z1023" i="6"/>
  <c r="V1023" i="6"/>
  <c r="AB1023" i="6" s="1"/>
  <c r="T1023" i="6"/>
  <c r="R1023" i="6"/>
  <c r="D1023" i="6"/>
  <c r="B1023" i="6"/>
  <c r="Z1022" i="6"/>
  <c r="V1022" i="6"/>
  <c r="AB1022" i="6" s="1"/>
  <c r="T1022" i="6"/>
  <c r="R1022" i="6"/>
  <c r="D1022" i="6"/>
  <c r="B1022" i="6"/>
  <c r="Z1021" i="6"/>
  <c r="V1021" i="6"/>
  <c r="AB1021" i="6" s="1"/>
  <c r="T1021" i="6"/>
  <c r="R1021" i="6"/>
  <c r="D1021" i="6"/>
  <c r="B1021" i="6"/>
  <c r="Z1020" i="6"/>
  <c r="V1020" i="6"/>
  <c r="T1020" i="6"/>
  <c r="R1020" i="6"/>
  <c r="D1020" i="6"/>
  <c r="B1020" i="6"/>
  <c r="Z1019" i="6"/>
  <c r="V1019" i="6"/>
  <c r="AB1019" i="6" s="1"/>
  <c r="T1019" i="6"/>
  <c r="R1019" i="6"/>
  <c r="D1019" i="6"/>
  <c r="B1019" i="6"/>
  <c r="Z1018" i="6"/>
  <c r="V1018" i="6"/>
  <c r="T1018" i="6"/>
  <c r="R1018" i="6"/>
  <c r="D1018" i="6"/>
  <c r="B1018" i="6"/>
  <c r="Z1017" i="6"/>
  <c r="V1017" i="6"/>
  <c r="AB1017" i="6" s="1"/>
  <c r="T1017" i="6"/>
  <c r="R1017" i="6"/>
  <c r="D1017" i="6"/>
  <c r="B1017" i="6"/>
  <c r="Z1016" i="6"/>
  <c r="V1016" i="6"/>
  <c r="AB1016" i="6" s="1"/>
  <c r="T1016" i="6"/>
  <c r="R1016" i="6"/>
  <c r="D1016" i="6"/>
  <c r="B1016" i="6"/>
  <c r="Z1015" i="6"/>
  <c r="V1015" i="6"/>
  <c r="AB1015" i="6" s="1"/>
  <c r="T1015" i="6"/>
  <c r="R1015" i="6"/>
  <c r="D1015" i="6"/>
  <c r="B1015" i="6"/>
  <c r="Z1014" i="6"/>
  <c r="V1014" i="6"/>
  <c r="AB1014" i="6" s="1"/>
  <c r="T1014" i="6"/>
  <c r="R1014" i="6"/>
  <c r="D1014" i="6"/>
  <c r="B1014" i="6"/>
  <c r="Z1013" i="6"/>
  <c r="V1013" i="6"/>
  <c r="AB1013" i="6" s="1"/>
  <c r="T1013" i="6"/>
  <c r="R1013" i="6"/>
  <c r="D1013" i="6"/>
  <c r="B1013" i="6"/>
  <c r="T1012" i="6"/>
  <c r="R1012" i="6"/>
  <c r="D1012" i="6"/>
  <c r="B1012" i="6"/>
  <c r="T1011" i="6"/>
  <c r="R1011" i="6"/>
  <c r="D1011" i="6"/>
  <c r="B1011" i="6"/>
  <c r="T1010" i="6"/>
  <c r="R1010" i="6"/>
  <c r="D1010" i="6"/>
  <c r="B1010" i="6"/>
  <c r="T1009" i="6"/>
  <c r="R1009" i="6"/>
  <c r="D1009" i="6"/>
  <c r="B1009" i="6"/>
  <c r="T1008" i="6"/>
  <c r="R1008" i="6"/>
  <c r="D1008" i="6"/>
  <c r="B1008" i="6"/>
  <c r="T1007" i="6"/>
  <c r="R1007" i="6"/>
  <c r="D1007" i="6"/>
  <c r="B1007" i="6"/>
  <c r="T1006" i="6"/>
  <c r="R1006" i="6"/>
  <c r="D1006" i="6"/>
  <c r="B1006" i="6"/>
  <c r="T1005" i="6"/>
  <c r="R1005" i="6"/>
  <c r="D1005" i="6"/>
  <c r="B1005" i="6"/>
  <c r="T1004" i="6"/>
  <c r="R1004" i="6"/>
  <c r="D1004" i="6"/>
  <c r="B1004" i="6"/>
  <c r="T1003" i="6"/>
  <c r="R1003" i="6"/>
  <c r="D1003" i="6"/>
  <c r="B1003" i="6"/>
  <c r="T1002" i="6"/>
  <c r="R1002" i="6"/>
  <c r="D1002" i="6"/>
  <c r="B1002" i="6"/>
  <c r="T1001" i="6"/>
  <c r="R1001" i="6"/>
  <c r="D1001" i="6"/>
  <c r="B1001" i="6"/>
  <c r="T1000" i="6"/>
  <c r="R1000" i="6"/>
  <c r="D1000" i="6"/>
  <c r="B1000" i="6"/>
  <c r="T999" i="6"/>
  <c r="R999" i="6"/>
  <c r="D999" i="6"/>
  <c r="B999" i="6"/>
  <c r="T998" i="6"/>
  <c r="R998" i="6"/>
  <c r="D998" i="6"/>
  <c r="B998" i="6"/>
  <c r="T997" i="6"/>
  <c r="R997" i="6"/>
  <c r="D997" i="6"/>
  <c r="B997" i="6"/>
  <c r="T996" i="6"/>
  <c r="R996" i="6"/>
  <c r="D996" i="6"/>
  <c r="B996" i="6"/>
  <c r="T995" i="6"/>
  <c r="R995" i="6"/>
  <c r="D995" i="6"/>
  <c r="B995" i="6"/>
  <c r="T994" i="6"/>
  <c r="R994" i="6"/>
  <c r="D994" i="6"/>
  <c r="B994" i="6"/>
  <c r="T993" i="6"/>
  <c r="R993" i="6"/>
  <c r="D993" i="6"/>
  <c r="B993" i="6"/>
  <c r="T992" i="6"/>
  <c r="R992" i="6"/>
  <c r="D992" i="6"/>
  <c r="B992" i="6"/>
  <c r="T991" i="6"/>
  <c r="R991" i="6"/>
  <c r="D991" i="6"/>
  <c r="B991" i="6"/>
  <c r="T990" i="6"/>
  <c r="R990" i="6"/>
  <c r="D990" i="6"/>
  <c r="B990" i="6"/>
  <c r="T989" i="6"/>
  <c r="R989" i="6"/>
  <c r="D989" i="6"/>
  <c r="B989" i="6"/>
  <c r="T988" i="6"/>
  <c r="R988" i="6"/>
  <c r="D988" i="6"/>
  <c r="B988" i="6"/>
  <c r="T987" i="6"/>
  <c r="R987" i="6"/>
  <c r="D987" i="6"/>
  <c r="B987" i="6"/>
  <c r="T986" i="6"/>
  <c r="R986" i="6"/>
  <c r="D986" i="6"/>
  <c r="B986" i="6"/>
  <c r="T985" i="6"/>
  <c r="R985" i="6"/>
  <c r="D985" i="6"/>
  <c r="B985" i="6"/>
  <c r="T984" i="6"/>
  <c r="R984" i="6"/>
  <c r="D984" i="6"/>
  <c r="B984" i="6"/>
  <c r="T983" i="6"/>
  <c r="R983" i="6"/>
  <c r="D983" i="6"/>
  <c r="B983" i="6"/>
  <c r="T982" i="6"/>
  <c r="R982" i="6"/>
  <c r="D982" i="6"/>
  <c r="B982" i="6"/>
  <c r="T981" i="6"/>
  <c r="R981" i="6"/>
  <c r="D981" i="6"/>
  <c r="B981" i="6"/>
  <c r="T980" i="6"/>
  <c r="R980" i="6"/>
  <c r="D980" i="6"/>
  <c r="B980" i="6"/>
  <c r="T979" i="6"/>
  <c r="R979" i="6"/>
  <c r="D979" i="6"/>
  <c r="B979" i="6"/>
  <c r="T978" i="6"/>
  <c r="R978" i="6"/>
  <c r="D978" i="6"/>
  <c r="B978" i="6"/>
  <c r="T977" i="6"/>
  <c r="R977" i="6"/>
  <c r="D977" i="6"/>
  <c r="B977" i="6"/>
  <c r="T976" i="6"/>
  <c r="R976" i="6"/>
  <c r="D976" i="6"/>
  <c r="B976" i="6"/>
  <c r="T975" i="6"/>
  <c r="R975" i="6"/>
  <c r="D975" i="6"/>
  <c r="B975" i="6"/>
  <c r="T974" i="6"/>
  <c r="R974" i="6"/>
  <c r="D974" i="6"/>
  <c r="B974" i="6"/>
  <c r="T973" i="6"/>
  <c r="R973" i="6"/>
  <c r="D973" i="6"/>
  <c r="B973" i="6"/>
  <c r="T972" i="6"/>
  <c r="R972" i="6"/>
  <c r="D972" i="6"/>
  <c r="B972" i="6"/>
  <c r="T971" i="6"/>
  <c r="R971" i="6"/>
  <c r="D971" i="6"/>
  <c r="B971" i="6"/>
  <c r="T970" i="6"/>
  <c r="R970" i="6"/>
  <c r="D970" i="6"/>
  <c r="B970" i="6"/>
  <c r="T969" i="6"/>
  <c r="R969" i="6"/>
  <c r="D969" i="6"/>
  <c r="B969" i="6"/>
  <c r="T968" i="6"/>
  <c r="R968" i="6"/>
  <c r="D968" i="6"/>
  <c r="B968" i="6"/>
  <c r="T967" i="6"/>
  <c r="R967" i="6"/>
  <c r="D967" i="6"/>
  <c r="B967" i="6"/>
  <c r="T966" i="6"/>
  <c r="R966" i="6"/>
  <c r="D966" i="6"/>
  <c r="B966" i="6"/>
  <c r="T965" i="6"/>
  <c r="R965" i="6"/>
  <c r="D965" i="6"/>
  <c r="B965" i="6"/>
  <c r="T964" i="6"/>
  <c r="R964" i="6"/>
  <c r="D964" i="6"/>
  <c r="B964" i="6"/>
  <c r="T963" i="6"/>
  <c r="R963" i="6"/>
  <c r="D963" i="6"/>
  <c r="B963" i="6"/>
  <c r="T962" i="6"/>
  <c r="R962" i="6"/>
  <c r="D962" i="6"/>
  <c r="B962" i="6"/>
  <c r="T961" i="6"/>
  <c r="R961" i="6"/>
  <c r="D961" i="6"/>
  <c r="B961" i="6"/>
  <c r="T960" i="6"/>
  <c r="R960" i="6"/>
  <c r="D960" i="6"/>
  <c r="B960" i="6"/>
  <c r="T959" i="6"/>
  <c r="R959" i="6"/>
  <c r="D959" i="6"/>
  <c r="B959" i="6"/>
  <c r="T958" i="6"/>
  <c r="R958" i="6"/>
  <c r="D958" i="6"/>
  <c r="B958" i="6"/>
  <c r="T957" i="6"/>
  <c r="R957" i="6"/>
  <c r="D957" i="6"/>
  <c r="B957" i="6"/>
  <c r="T956" i="6"/>
  <c r="R956" i="6"/>
  <c r="D956" i="6"/>
  <c r="B956" i="6"/>
  <c r="T955" i="6"/>
  <c r="R955" i="6"/>
  <c r="D955" i="6"/>
  <c r="B955" i="6"/>
  <c r="T954" i="6"/>
  <c r="R954" i="6"/>
  <c r="D954" i="6"/>
  <c r="B954" i="6"/>
  <c r="T953" i="6"/>
  <c r="R953" i="6"/>
  <c r="D953" i="6"/>
  <c r="B953" i="6"/>
  <c r="T952" i="6"/>
  <c r="R952" i="6"/>
  <c r="D952" i="6"/>
  <c r="B952" i="6"/>
  <c r="T951" i="6"/>
  <c r="R951" i="6"/>
  <c r="D951" i="6"/>
  <c r="B951" i="6"/>
  <c r="T950" i="6"/>
  <c r="R950" i="6"/>
  <c r="D950" i="6"/>
  <c r="B950" i="6"/>
  <c r="T949" i="6"/>
  <c r="R949" i="6"/>
  <c r="D949" i="6"/>
  <c r="B949" i="6"/>
  <c r="T948" i="6"/>
  <c r="R948" i="6"/>
  <c r="D948" i="6"/>
  <c r="B948" i="6"/>
  <c r="T947" i="6"/>
  <c r="R947" i="6"/>
  <c r="D947" i="6"/>
  <c r="B947" i="6"/>
  <c r="T946" i="6"/>
  <c r="R946" i="6"/>
  <c r="D946" i="6"/>
  <c r="B946" i="6"/>
  <c r="T945" i="6"/>
  <c r="R945" i="6"/>
  <c r="D945" i="6"/>
  <c r="B945" i="6"/>
  <c r="T944" i="6"/>
  <c r="R944" i="6"/>
  <c r="D944" i="6"/>
  <c r="B944" i="6"/>
  <c r="T943" i="6"/>
  <c r="R943" i="6"/>
  <c r="D943" i="6"/>
  <c r="B943" i="6"/>
  <c r="T942" i="6"/>
  <c r="R942" i="6"/>
  <c r="D942" i="6"/>
  <c r="B942" i="6"/>
  <c r="T941" i="6"/>
  <c r="R941" i="6"/>
  <c r="D941" i="6"/>
  <c r="B941" i="6"/>
  <c r="T940" i="6"/>
  <c r="R940" i="6"/>
  <c r="D940" i="6"/>
  <c r="B940" i="6"/>
  <c r="T939" i="6"/>
  <c r="R939" i="6"/>
  <c r="D939" i="6"/>
  <c r="B939" i="6"/>
  <c r="T938" i="6"/>
  <c r="R938" i="6"/>
  <c r="D938" i="6"/>
  <c r="B938" i="6"/>
  <c r="T937" i="6"/>
  <c r="R937" i="6"/>
  <c r="D937" i="6"/>
  <c r="B937" i="6"/>
  <c r="T936" i="6"/>
  <c r="R936" i="6"/>
  <c r="D936" i="6"/>
  <c r="B936" i="6"/>
  <c r="T935" i="6"/>
  <c r="R935" i="6"/>
  <c r="D935" i="6"/>
  <c r="B935" i="6"/>
  <c r="T934" i="6"/>
  <c r="R934" i="6"/>
  <c r="D934" i="6"/>
  <c r="B934" i="6"/>
  <c r="T933" i="6"/>
  <c r="R933" i="6"/>
  <c r="D933" i="6"/>
  <c r="B933" i="6"/>
  <c r="T932" i="6"/>
  <c r="R932" i="6"/>
  <c r="D932" i="6"/>
  <c r="B932" i="6"/>
  <c r="T931" i="6"/>
  <c r="R931" i="6"/>
  <c r="D931" i="6"/>
  <c r="B931" i="6"/>
  <c r="T930" i="6"/>
  <c r="R930" i="6"/>
  <c r="D930" i="6"/>
  <c r="B930" i="6"/>
  <c r="T929" i="6"/>
  <c r="R929" i="6"/>
  <c r="D929" i="6"/>
  <c r="B929" i="6"/>
  <c r="T928" i="6"/>
  <c r="R928" i="6"/>
  <c r="D928" i="6"/>
  <c r="B928" i="6"/>
  <c r="T927" i="6"/>
  <c r="R927" i="6"/>
  <c r="D927" i="6"/>
  <c r="B927" i="6"/>
  <c r="T926" i="6"/>
  <c r="R926" i="6"/>
  <c r="D926" i="6"/>
  <c r="B926" i="6"/>
  <c r="T925" i="6"/>
  <c r="R925" i="6"/>
  <c r="D925" i="6"/>
  <c r="B925" i="6"/>
  <c r="T924" i="6"/>
  <c r="R924" i="6"/>
  <c r="D924" i="6"/>
  <c r="B924" i="6"/>
  <c r="T923" i="6"/>
  <c r="R923" i="6"/>
  <c r="D923" i="6"/>
  <c r="B923" i="6"/>
  <c r="T922" i="6"/>
  <c r="R922" i="6"/>
  <c r="D922" i="6"/>
  <c r="B922" i="6"/>
  <c r="T921" i="6"/>
  <c r="R921" i="6"/>
  <c r="D921" i="6"/>
  <c r="B921" i="6"/>
  <c r="T920" i="6"/>
  <c r="R920" i="6"/>
  <c r="D920" i="6"/>
  <c r="B920" i="6"/>
  <c r="T919" i="6"/>
  <c r="R919" i="6"/>
  <c r="D919" i="6"/>
  <c r="B919" i="6"/>
  <c r="T918" i="6"/>
  <c r="R918" i="6"/>
  <c r="D918" i="6"/>
  <c r="B918" i="6"/>
  <c r="T917" i="6"/>
  <c r="R917" i="6"/>
  <c r="D917" i="6"/>
  <c r="B917" i="6"/>
  <c r="T916" i="6"/>
  <c r="R916" i="6"/>
  <c r="D916" i="6"/>
  <c r="B916" i="6"/>
  <c r="T915" i="6"/>
  <c r="R915" i="6"/>
  <c r="D915" i="6"/>
  <c r="B915" i="6"/>
  <c r="T914" i="6"/>
  <c r="R914" i="6"/>
  <c r="D914" i="6"/>
  <c r="B914" i="6"/>
  <c r="T913" i="6"/>
  <c r="R913" i="6"/>
  <c r="D913" i="6"/>
  <c r="B913" i="6"/>
  <c r="T912" i="6"/>
  <c r="R912" i="6"/>
  <c r="D912" i="6"/>
  <c r="B912" i="6"/>
  <c r="T911" i="6"/>
  <c r="R911" i="6"/>
  <c r="D911" i="6"/>
  <c r="B911" i="6"/>
  <c r="T910" i="6"/>
  <c r="R910" i="6"/>
  <c r="D910" i="6"/>
  <c r="B910" i="6"/>
  <c r="T909" i="6"/>
  <c r="R909" i="6"/>
  <c r="D909" i="6"/>
  <c r="B909" i="6"/>
  <c r="T908" i="6"/>
  <c r="R908" i="6"/>
  <c r="D908" i="6"/>
  <c r="B908" i="6"/>
  <c r="T907" i="6"/>
  <c r="R907" i="6"/>
  <c r="D907" i="6"/>
  <c r="B907" i="6"/>
  <c r="T906" i="6"/>
  <c r="R906" i="6"/>
  <c r="D906" i="6"/>
  <c r="B906" i="6"/>
  <c r="T905" i="6"/>
  <c r="R905" i="6"/>
  <c r="D905" i="6"/>
  <c r="B905" i="6"/>
  <c r="T904" i="6"/>
  <c r="R904" i="6"/>
  <c r="D904" i="6"/>
  <c r="B904" i="6"/>
  <c r="T903" i="6"/>
  <c r="R903" i="6"/>
  <c r="D903" i="6"/>
  <c r="B903" i="6"/>
  <c r="T902" i="6"/>
  <c r="R902" i="6"/>
  <c r="D902" i="6"/>
  <c r="B902" i="6"/>
  <c r="T901" i="6"/>
  <c r="R901" i="6"/>
  <c r="D901" i="6"/>
  <c r="B901" i="6"/>
  <c r="T900" i="6"/>
  <c r="R900" i="6"/>
  <c r="D900" i="6"/>
  <c r="B900" i="6"/>
  <c r="T899" i="6"/>
  <c r="R899" i="6"/>
  <c r="D899" i="6"/>
  <c r="B899" i="6"/>
  <c r="T898" i="6"/>
  <c r="R898" i="6"/>
  <c r="D898" i="6"/>
  <c r="B898" i="6"/>
  <c r="T897" i="6"/>
  <c r="R897" i="6"/>
  <c r="D897" i="6"/>
  <c r="B897" i="6"/>
  <c r="T896" i="6"/>
  <c r="R896" i="6"/>
  <c r="D896" i="6"/>
  <c r="B896" i="6"/>
  <c r="T895" i="6"/>
  <c r="R895" i="6"/>
  <c r="D895" i="6"/>
  <c r="B895" i="6"/>
  <c r="T894" i="6"/>
  <c r="R894" i="6"/>
  <c r="D894" i="6"/>
  <c r="B894" i="6"/>
  <c r="T893" i="6"/>
  <c r="R893" i="6"/>
  <c r="D893" i="6"/>
  <c r="B893" i="6"/>
  <c r="T892" i="6"/>
  <c r="R892" i="6"/>
  <c r="D892" i="6"/>
  <c r="B892" i="6"/>
  <c r="Z891" i="6"/>
  <c r="V891" i="6"/>
  <c r="AB891" i="6" s="1"/>
  <c r="T891" i="6"/>
  <c r="R891" i="6"/>
  <c r="D891" i="6"/>
  <c r="B891" i="6"/>
  <c r="Z890" i="6"/>
  <c r="V890" i="6"/>
  <c r="AB890" i="6" s="1"/>
  <c r="T890" i="6"/>
  <c r="R890" i="6"/>
  <c r="D890" i="6"/>
  <c r="B890" i="6"/>
  <c r="T889" i="6"/>
  <c r="R889" i="6"/>
  <c r="D889" i="6"/>
  <c r="B889" i="6"/>
  <c r="T888" i="6"/>
  <c r="R888" i="6"/>
  <c r="D888" i="6"/>
  <c r="B888" i="6"/>
  <c r="T887" i="6"/>
  <c r="R887" i="6"/>
  <c r="D887" i="6"/>
  <c r="B887" i="6"/>
  <c r="T886" i="6"/>
  <c r="R886" i="6"/>
  <c r="D886" i="6"/>
  <c r="B886" i="6"/>
  <c r="T885" i="6"/>
  <c r="R885" i="6"/>
  <c r="D885" i="6"/>
  <c r="B885" i="6"/>
  <c r="T884" i="6"/>
  <c r="R884" i="6"/>
  <c r="D884" i="6"/>
  <c r="B884" i="6"/>
  <c r="T883" i="6"/>
  <c r="R883" i="6"/>
  <c r="D883" i="6"/>
  <c r="B883" i="6"/>
  <c r="T882" i="6"/>
  <c r="R882" i="6"/>
  <c r="D882" i="6"/>
  <c r="B882" i="6"/>
  <c r="T881" i="6"/>
  <c r="R881" i="6"/>
  <c r="D881" i="6"/>
  <c r="B881" i="6"/>
  <c r="T880" i="6"/>
  <c r="R880" i="6"/>
  <c r="D880" i="6"/>
  <c r="B880" i="6"/>
  <c r="T879" i="6"/>
  <c r="R879" i="6"/>
  <c r="D879" i="6"/>
  <c r="B879" i="6"/>
  <c r="T878" i="6"/>
  <c r="R878" i="6"/>
  <c r="D878" i="6"/>
  <c r="B878" i="6"/>
  <c r="T877" i="6"/>
  <c r="R877" i="6"/>
  <c r="D877" i="6"/>
  <c r="B877" i="6"/>
  <c r="T876" i="6"/>
  <c r="R876" i="6"/>
  <c r="D876" i="6"/>
  <c r="B876" i="6"/>
  <c r="T875" i="6"/>
  <c r="R875" i="6"/>
  <c r="D875" i="6"/>
  <c r="B875" i="6"/>
  <c r="T874" i="6"/>
  <c r="R874" i="6"/>
  <c r="D874" i="6"/>
  <c r="B874" i="6"/>
  <c r="T873" i="6"/>
  <c r="R873" i="6"/>
  <c r="D873" i="6"/>
  <c r="B873" i="6"/>
  <c r="T872" i="6"/>
  <c r="R872" i="6"/>
  <c r="D872" i="6"/>
  <c r="B872" i="6"/>
  <c r="T871" i="6"/>
  <c r="R871" i="6"/>
  <c r="D871" i="6"/>
  <c r="B871" i="6"/>
  <c r="T870" i="6"/>
  <c r="R870" i="6"/>
  <c r="D870" i="6"/>
  <c r="B870" i="6"/>
  <c r="T869" i="6"/>
  <c r="R869" i="6"/>
  <c r="D869" i="6"/>
  <c r="B869" i="6"/>
  <c r="T868" i="6"/>
  <c r="R868" i="6"/>
  <c r="D868" i="6"/>
  <c r="B868" i="6"/>
  <c r="T867" i="6"/>
  <c r="R867" i="6"/>
  <c r="D867" i="6"/>
  <c r="B867" i="6"/>
  <c r="T866" i="6"/>
  <c r="R866" i="6"/>
  <c r="D866" i="6"/>
  <c r="B866" i="6"/>
  <c r="T865" i="6"/>
  <c r="R865" i="6"/>
  <c r="D865" i="6"/>
  <c r="B865" i="6"/>
  <c r="T864" i="6"/>
  <c r="R864" i="6"/>
  <c r="D864" i="6"/>
  <c r="B864" i="6"/>
  <c r="T863" i="6"/>
  <c r="R863" i="6"/>
  <c r="D863" i="6"/>
  <c r="B863" i="6"/>
  <c r="T862" i="6"/>
  <c r="R862" i="6"/>
  <c r="D862" i="6"/>
  <c r="B862" i="6"/>
  <c r="T861" i="6"/>
  <c r="R861" i="6"/>
  <c r="D861" i="6"/>
  <c r="B861" i="6"/>
  <c r="T860" i="6"/>
  <c r="R860" i="6"/>
  <c r="D860" i="6"/>
  <c r="B860" i="6"/>
  <c r="T859" i="6"/>
  <c r="R859" i="6"/>
  <c r="D859" i="6"/>
  <c r="B859" i="6"/>
  <c r="T858" i="6"/>
  <c r="R858" i="6"/>
  <c r="D858" i="6"/>
  <c r="B858" i="6"/>
  <c r="T857" i="6"/>
  <c r="R857" i="6"/>
  <c r="D857" i="6"/>
  <c r="B857" i="6"/>
  <c r="T856" i="6"/>
  <c r="R856" i="6"/>
  <c r="D856" i="6"/>
  <c r="B856" i="6"/>
  <c r="T855" i="6"/>
  <c r="R855" i="6"/>
  <c r="D855" i="6"/>
  <c r="B855" i="6"/>
  <c r="T854" i="6"/>
  <c r="R854" i="6"/>
  <c r="D854" i="6"/>
  <c r="B854" i="6"/>
  <c r="T853" i="6"/>
  <c r="R853" i="6"/>
  <c r="D853" i="6"/>
  <c r="B853" i="6"/>
  <c r="T852" i="6"/>
  <c r="R852" i="6"/>
  <c r="D852" i="6"/>
  <c r="B852" i="6"/>
  <c r="T851" i="6"/>
  <c r="R851" i="6"/>
  <c r="D851" i="6"/>
  <c r="B851" i="6"/>
  <c r="T850" i="6"/>
  <c r="R850" i="6"/>
  <c r="D850" i="6"/>
  <c r="B850" i="6"/>
  <c r="T849" i="6"/>
  <c r="R849" i="6"/>
  <c r="D849" i="6"/>
  <c r="B849" i="6"/>
  <c r="T848" i="6"/>
  <c r="R848" i="6"/>
  <c r="D848" i="6"/>
  <c r="B848" i="6"/>
  <c r="T847" i="6"/>
  <c r="R847" i="6"/>
  <c r="D847" i="6"/>
  <c r="B847" i="6"/>
  <c r="T846" i="6"/>
  <c r="R846" i="6"/>
  <c r="D846" i="6"/>
  <c r="B846" i="6"/>
  <c r="T845" i="6"/>
  <c r="R845" i="6"/>
  <c r="D845" i="6"/>
  <c r="B845" i="6"/>
  <c r="T844" i="6"/>
  <c r="R844" i="6"/>
  <c r="D844" i="6"/>
  <c r="B844" i="6"/>
  <c r="T843" i="6"/>
  <c r="R843" i="6"/>
  <c r="D843" i="6"/>
  <c r="B843" i="6"/>
  <c r="T842" i="6"/>
  <c r="R842" i="6"/>
  <c r="D842" i="6"/>
  <c r="B842" i="6"/>
  <c r="T841" i="6"/>
  <c r="R841" i="6"/>
  <c r="D841" i="6"/>
  <c r="B841" i="6"/>
  <c r="T840" i="6"/>
  <c r="R840" i="6"/>
  <c r="D840" i="6"/>
  <c r="B840" i="6"/>
  <c r="T839" i="6"/>
  <c r="R839" i="6"/>
  <c r="D839" i="6"/>
  <c r="B839" i="6"/>
  <c r="T838" i="6"/>
  <c r="R838" i="6"/>
  <c r="D838" i="6"/>
  <c r="B838" i="6"/>
  <c r="T837" i="6"/>
  <c r="R837" i="6"/>
  <c r="D837" i="6"/>
  <c r="B837" i="6"/>
  <c r="T836" i="6"/>
  <c r="R836" i="6"/>
  <c r="D836" i="6"/>
  <c r="B836" i="6"/>
  <c r="T835" i="6"/>
  <c r="R835" i="6"/>
  <c r="D835" i="6"/>
  <c r="B835" i="6"/>
  <c r="T834" i="6"/>
  <c r="R834" i="6"/>
  <c r="D834" i="6"/>
  <c r="B834" i="6"/>
  <c r="T833" i="6"/>
  <c r="R833" i="6"/>
  <c r="D833" i="6"/>
  <c r="B833" i="6"/>
  <c r="T832" i="6"/>
  <c r="R832" i="6"/>
  <c r="D832" i="6"/>
  <c r="B832" i="6"/>
  <c r="T831" i="6"/>
  <c r="R831" i="6"/>
  <c r="D831" i="6"/>
  <c r="B831" i="6"/>
  <c r="T830" i="6"/>
  <c r="R830" i="6"/>
  <c r="D830" i="6"/>
  <c r="B830" i="6"/>
  <c r="T829" i="6"/>
  <c r="R829" i="6"/>
  <c r="D829" i="6"/>
  <c r="B829" i="6"/>
  <c r="T828" i="6"/>
  <c r="R828" i="6"/>
  <c r="D828" i="6"/>
  <c r="B828" i="6"/>
  <c r="T827" i="6"/>
  <c r="R827" i="6"/>
  <c r="D827" i="6"/>
  <c r="B827" i="6"/>
  <c r="T826" i="6"/>
  <c r="R826" i="6"/>
  <c r="D826" i="6"/>
  <c r="B826" i="6"/>
  <c r="T825" i="6"/>
  <c r="R825" i="6"/>
  <c r="D825" i="6"/>
  <c r="B825" i="6"/>
  <c r="T824" i="6"/>
  <c r="R824" i="6"/>
  <c r="D824" i="6"/>
  <c r="B824" i="6"/>
  <c r="T823" i="6"/>
  <c r="R823" i="6"/>
  <c r="D823" i="6"/>
  <c r="B823" i="6"/>
  <c r="T822" i="6"/>
  <c r="R822" i="6"/>
  <c r="D822" i="6"/>
  <c r="B822" i="6"/>
  <c r="T821" i="6"/>
  <c r="R821" i="6"/>
  <c r="D821" i="6"/>
  <c r="B821" i="6"/>
  <c r="T820" i="6"/>
  <c r="R820" i="6"/>
  <c r="D820" i="6"/>
  <c r="B820" i="6"/>
  <c r="T819" i="6"/>
  <c r="R819" i="6"/>
  <c r="D819" i="6"/>
  <c r="B819" i="6"/>
  <c r="T818" i="6"/>
  <c r="R818" i="6"/>
  <c r="D818" i="6"/>
  <c r="B818" i="6"/>
  <c r="T817" i="6"/>
  <c r="R817" i="6"/>
  <c r="D817" i="6"/>
  <c r="B817" i="6"/>
  <c r="T816" i="6"/>
  <c r="R816" i="6"/>
  <c r="D816" i="6"/>
  <c r="B816" i="6"/>
  <c r="T815" i="6"/>
  <c r="R815" i="6"/>
  <c r="D815" i="6"/>
  <c r="B815" i="6"/>
  <c r="Z814" i="6"/>
  <c r="V814" i="6"/>
  <c r="AB814" i="6" s="1"/>
  <c r="T814" i="6"/>
  <c r="R814" i="6"/>
  <c r="D814" i="6"/>
  <c r="B814" i="6"/>
  <c r="Z813" i="6"/>
  <c r="V813" i="6"/>
  <c r="AB813" i="6" s="1"/>
  <c r="T813" i="6"/>
  <c r="R813" i="6"/>
  <c r="D813" i="6"/>
  <c r="B813" i="6"/>
  <c r="T812" i="6"/>
  <c r="R812" i="6"/>
  <c r="D812" i="6"/>
  <c r="B812" i="6"/>
  <c r="T811" i="6"/>
  <c r="R811" i="6"/>
  <c r="D811" i="6"/>
  <c r="B811" i="6"/>
  <c r="T810" i="6"/>
  <c r="R810" i="6"/>
  <c r="D810" i="6"/>
  <c r="B810" i="6"/>
  <c r="T809" i="6"/>
  <c r="R809" i="6"/>
  <c r="D809" i="6"/>
  <c r="B809" i="6"/>
  <c r="T808" i="6"/>
  <c r="R808" i="6"/>
  <c r="D808" i="6"/>
  <c r="B808" i="6"/>
  <c r="T807" i="6"/>
  <c r="R807" i="6"/>
  <c r="D807" i="6"/>
  <c r="B807" i="6"/>
  <c r="T806" i="6"/>
  <c r="R806" i="6"/>
  <c r="D806" i="6"/>
  <c r="B806" i="6"/>
  <c r="T805" i="6"/>
  <c r="R805" i="6"/>
  <c r="D805" i="6"/>
  <c r="B805" i="6"/>
  <c r="T804" i="6"/>
  <c r="R804" i="6"/>
  <c r="D804" i="6"/>
  <c r="B804" i="6"/>
  <c r="T803" i="6"/>
  <c r="R803" i="6"/>
  <c r="D803" i="6"/>
  <c r="B803" i="6"/>
  <c r="T802" i="6"/>
  <c r="R802" i="6"/>
  <c r="D802" i="6"/>
  <c r="B802" i="6"/>
  <c r="T801" i="6"/>
  <c r="R801" i="6"/>
  <c r="D801" i="6"/>
  <c r="B801" i="6"/>
  <c r="T800" i="6"/>
  <c r="R800" i="6"/>
  <c r="D800" i="6"/>
  <c r="B800" i="6"/>
  <c r="T799" i="6"/>
  <c r="R799" i="6"/>
  <c r="D799" i="6"/>
  <c r="B799" i="6"/>
  <c r="T798" i="6"/>
  <c r="R798" i="6"/>
  <c r="D798" i="6"/>
  <c r="B798" i="6"/>
  <c r="T797" i="6"/>
  <c r="R797" i="6"/>
  <c r="D797" i="6"/>
  <c r="B797" i="6"/>
  <c r="T796" i="6"/>
  <c r="R796" i="6"/>
  <c r="D796" i="6"/>
  <c r="B796" i="6"/>
  <c r="T795" i="6"/>
  <c r="R795" i="6"/>
  <c r="D795" i="6"/>
  <c r="B795" i="6"/>
  <c r="T794" i="6"/>
  <c r="R794" i="6"/>
  <c r="D794" i="6"/>
  <c r="B794" i="6"/>
  <c r="T793" i="6"/>
  <c r="R793" i="6"/>
  <c r="D793" i="6"/>
  <c r="B793" i="6"/>
  <c r="T792" i="6"/>
  <c r="R792" i="6"/>
  <c r="D792" i="6"/>
  <c r="B792" i="6"/>
  <c r="T791" i="6"/>
  <c r="R791" i="6"/>
  <c r="D791" i="6"/>
  <c r="B791" i="6"/>
  <c r="T790" i="6"/>
  <c r="R790" i="6"/>
  <c r="D790" i="6"/>
  <c r="B790" i="6"/>
  <c r="T789" i="6"/>
  <c r="R789" i="6"/>
  <c r="D789" i="6"/>
  <c r="B789" i="6"/>
  <c r="T788" i="6"/>
  <c r="R788" i="6"/>
  <c r="D788" i="6"/>
  <c r="B788" i="6"/>
  <c r="T787" i="6"/>
  <c r="R787" i="6"/>
  <c r="D787" i="6"/>
  <c r="B787" i="6"/>
  <c r="T786" i="6"/>
  <c r="R786" i="6"/>
  <c r="D786" i="6"/>
  <c r="B786" i="6"/>
  <c r="T785" i="6"/>
  <c r="R785" i="6"/>
  <c r="D785" i="6"/>
  <c r="B785" i="6"/>
  <c r="T784" i="6"/>
  <c r="R784" i="6"/>
  <c r="D784" i="6"/>
  <c r="B784" i="6"/>
  <c r="T783" i="6"/>
  <c r="R783" i="6"/>
  <c r="D783" i="6"/>
  <c r="B783" i="6"/>
  <c r="T782" i="6"/>
  <c r="R782" i="6"/>
  <c r="D782" i="6"/>
  <c r="B782" i="6"/>
  <c r="T781" i="6"/>
  <c r="R781" i="6"/>
  <c r="D781" i="6"/>
  <c r="B781" i="6"/>
  <c r="T780" i="6"/>
  <c r="R780" i="6"/>
  <c r="D780" i="6"/>
  <c r="B780" i="6"/>
  <c r="T779" i="6"/>
  <c r="R779" i="6"/>
  <c r="D779" i="6"/>
  <c r="B779" i="6"/>
  <c r="T778" i="6"/>
  <c r="R778" i="6"/>
  <c r="D778" i="6"/>
  <c r="B778" i="6"/>
  <c r="T777" i="6"/>
  <c r="R777" i="6"/>
  <c r="D777" i="6"/>
  <c r="B777" i="6"/>
  <c r="T776" i="6"/>
  <c r="R776" i="6"/>
  <c r="D776" i="6"/>
  <c r="B776" i="6"/>
  <c r="T775" i="6"/>
  <c r="R775" i="6"/>
  <c r="D775" i="6"/>
  <c r="B775" i="6"/>
  <c r="T774" i="6"/>
  <c r="R774" i="6"/>
  <c r="D774" i="6"/>
  <c r="B774" i="6"/>
  <c r="T773" i="6"/>
  <c r="R773" i="6"/>
  <c r="D773" i="6"/>
  <c r="B773" i="6"/>
  <c r="T772" i="6"/>
  <c r="R772" i="6"/>
  <c r="D772" i="6"/>
  <c r="B772" i="6"/>
  <c r="T771" i="6"/>
  <c r="R771" i="6"/>
  <c r="D771" i="6"/>
  <c r="B771" i="6"/>
  <c r="T770" i="6"/>
  <c r="R770" i="6"/>
  <c r="D770" i="6"/>
  <c r="B770" i="6"/>
  <c r="T769" i="6"/>
  <c r="R769" i="6"/>
  <c r="D769" i="6"/>
  <c r="B769" i="6"/>
  <c r="T768" i="6"/>
  <c r="R768" i="6"/>
  <c r="D768" i="6"/>
  <c r="B768" i="6"/>
  <c r="T767" i="6"/>
  <c r="R767" i="6"/>
  <c r="D767" i="6"/>
  <c r="B767" i="6"/>
  <c r="T766" i="6"/>
  <c r="R766" i="6"/>
  <c r="D766" i="6"/>
  <c r="B766" i="6"/>
  <c r="T765" i="6"/>
  <c r="R765" i="6"/>
  <c r="D765" i="6"/>
  <c r="B765" i="6"/>
  <c r="T764" i="6"/>
  <c r="R764" i="6"/>
  <c r="D764" i="6"/>
  <c r="B764" i="6"/>
  <c r="T763" i="6"/>
  <c r="R763" i="6"/>
  <c r="D763" i="6"/>
  <c r="B763" i="6"/>
  <c r="T762" i="6"/>
  <c r="R762" i="6"/>
  <c r="D762" i="6"/>
  <c r="B762" i="6"/>
  <c r="T761" i="6"/>
  <c r="R761" i="6"/>
  <c r="D761" i="6"/>
  <c r="B761" i="6"/>
  <c r="T760" i="6"/>
  <c r="R760" i="6"/>
  <c r="D760" i="6"/>
  <c r="B760" i="6"/>
  <c r="T759" i="6"/>
  <c r="R759" i="6"/>
  <c r="D759" i="6"/>
  <c r="B759" i="6"/>
  <c r="T758" i="6"/>
  <c r="R758" i="6"/>
  <c r="D758" i="6"/>
  <c r="B758" i="6"/>
  <c r="T757" i="6"/>
  <c r="R757" i="6"/>
  <c r="D757" i="6"/>
  <c r="B757" i="6"/>
  <c r="T756" i="6"/>
  <c r="R756" i="6"/>
  <c r="D756" i="6"/>
  <c r="B756" i="6"/>
  <c r="T755" i="6"/>
  <c r="R755" i="6"/>
  <c r="D755" i="6"/>
  <c r="B755" i="6"/>
  <c r="T754" i="6"/>
  <c r="R754" i="6"/>
  <c r="D754" i="6"/>
  <c r="B754" i="6"/>
  <c r="T753" i="6"/>
  <c r="R753" i="6"/>
  <c r="D753" i="6"/>
  <c r="B753" i="6"/>
  <c r="T752" i="6"/>
  <c r="R752" i="6"/>
  <c r="D752" i="6"/>
  <c r="B752" i="6"/>
  <c r="T751" i="6"/>
  <c r="R751" i="6"/>
  <c r="D751" i="6"/>
  <c r="B751" i="6"/>
  <c r="T750" i="6"/>
  <c r="R750" i="6"/>
  <c r="D750" i="6"/>
  <c r="B750" i="6"/>
  <c r="T749" i="6"/>
  <c r="R749" i="6"/>
  <c r="D749" i="6"/>
  <c r="B749" i="6"/>
  <c r="T748" i="6"/>
  <c r="R748" i="6"/>
  <c r="D748" i="6"/>
  <c r="B748" i="6"/>
  <c r="T747" i="6"/>
  <c r="R747" i="6"/>
  <c r="D747" i="6"/>
  <c r="B747" i="6"/>
  <c r="T746" i="6"/>
  <c r="R746" i="6"/>
  <c r="D746" i="6"/>
  <c r="B746" i="6"/>
  <c r="T745" i="6"/>
  <c r="R745" i="6"/>
  <c r="D745" i="6"/>
  <c r="B745" i="6"/>
  <c r="T744" i="6"/>
  <c r="R744" i="6"/>
  <c r="D744" i="6"/>
  <c r="B744" i="6"/>
  <c r="T743" i="6"/>
  <c r="R743" i="6"/>
  <c r="D743" i="6"/>
  <c r="B743" i="6"/>
  <c r="T742" i="6"/>
  <c r="R742" i="6"/>
  <c r="D742" i="6"/>
  <c r="B742" i="6"/>
  <c r="T741" i="6"/>
  <c r="R741" i="6"/>
  <c r="D741" i="6"/>
  <c r="B741" i="6"/>
  <c r="T740" i="6"/>
  <c r="R740" i="6"/>
  <c r="D740" i="6"/>
  <c r="B740" i="6"/>
  <c r="T739" i="6"/>
  <c r="R739" i="6"/>
  <c r="D739" i="6"/>
  <c r="B739" i="6"/>
  <c r="T738" i="6"/>
  <c r="R738" i="6"/>
  <c r="D738" i="6"/>
  <c r="B738" i="6"/>
  <c r="T737" i="6"/>
  <c r="R737" i="6"/>
  <c r="D737" i="6"/>
  <c r="B737" i="6"/>
  <c r="T736" i="6"/>
  <c r="R736" i="6"/>
  <c r="D736" i="6"/>
  <c r="B736" i="6"/>
  <c r="T735" i="6"/>
  <c r="R735" i="6"/>
  <c r="D735" i="6"/>
  <c r="B735" i="6"/>
  <c r="T734" i="6"/>
  <c r="R734" i="6"/>
  <c r="D734" i="6"/>
  <c r="B734" i="6"/>
  <c r="T733" i="6"/>
  <c r="R733" i="6"/>
  <c r="D733" i="6"/>
  <c r="B733" i="6"/>
  <c r="T732" i="6"/>
  <c r="R732" i="6"/>
  <c r="D732" i="6"/>
  <c r="B732" i="6"/>
  <c r="T731" i="6"/>
  <c r="R731" i="6"/>
  <c r="D731" i="6"/>
  <c r="B731" i="6"/>
  <c r="T730" i="6"/>
  <c r="R730" i="6"/>
  <c r="D730" i="6"/>
  <c r="B730" i="6"/>
  <c r="T729" i="6"/>
  <c r="R729" i="6"/>
  <c r="D729" i="6"/>
  <c r="B729" i="6"/>
  <c r="T728" i="6"/>
  <c r="R728" i="6"/>
  <c r="D728" i="6"/>
  <c r="B728" i="6"/>
  <c r="T727" i="6"/>
  <c r="R727" i="6"/>
  <c r="D727" i="6"/>
  <c r="B727" i="6"/>
  <c r="T726" i="6"/>
  <c r="R726" i="6"/>
  <c r="D726" i="6"/>
  <c r="B726" i="6"/>
  <c r="T725" i="6"/>
  <c r="R725" i="6"/>
  <c r="D725" i="6"/>
  <c r="B725" i="6"/>
  <c r="T724" i="6"/>
  <c r="R724" i="6"/>
  <c r="D724" i="6"/>
  <c r="B724" i="6"/>
  <c r="T723" i="6"/>
  <c r="R723" i="6"/>
  <c r="D723" i="6"/>
  <c r="B723" i="6"/>
  <c r="T722" i="6"/>
  <c r="R722" i="6"/>
  <c r="D722" i="6"/>
  <c r="B722" i="6"/>
  <c r="T721" i="6"/>
  <c r="R721" i="6"/>
  <c r="D721" i="6"/>
  <c r="B721" i="6"/>
  <c r="T720" i="6"/>
  <c r="R720" i="6"/>
  <c r="D720" i="6"/>
  <c r="B720" i="6"/>
  <c r="T719" i="6"/>
  <c r="R719" i="6"/>
  <c r="D719" i="6"/>
  <c r="B719" i="6"/>
  <c r="T718" i="6"/>
  <c r="R718" i="6"/>
  <c r="D718" i="6"/>
  <c r="B718" i="6"/>
  <c r="T717" i="6"/>
  <c r="R717" i="6"/>
  <c r="D717" i="6"/>
  <c r="B717" i="6"/>
  <c r="T716" i="6"/>
  <c r="R716" i="6"/>
  <c r="D716" i="6"/>
  <c r="B716" i="6"/>
  <c r="T715" i="6"/>
  <c r="R715" i="6"/>
  <c r="D715" i="6"/>
  <c r="B715" i="6"/>
  <c r="T714" i="6"/>
  <c r="R714" i="6"/>
  <c r="D714" i="6"/>
  <c r="B714" i="6"/>
  <c r="T713" i="6"/>
  <c r="R713" i="6"/>
  <c r="D713" i="6"/>
  <c r="B713" i="6"/>
  <c r="T712" i="6"/>
  <c r="R712" i="6"/>
  <c r="D712" i="6"/>
  <c r="B712" i="6"/>
  <c r="T711" i="6"/>
  <c r="R711" i="6"/>
  <c r="D711" i="6"/>
  <c r="B711" i="6"/>
  <c r="T710" i="6"/>
  <c r="R710" i="6"/>
  <c r="D710" i="6"/>
  <c r="B710" i="6"/>
  <c r="T709" i="6"/>
  <c r="R709" i="6"/>
  <c r="D709" i="6"/>
  <c r="B709" i="6"/>
  <c r="T708" i="6"/>
  <c r="R708" i="6"/>
  <c r="D708" i="6"/>
  <c r="B708" i="6"/>
  <c r="T707" i="6"/>
  <c r="R707" i="6"/>
  <c r="D707" i="6"/>
  <c r="B707" i="6"/>
  <c r="T706" i="6"/>
  <c r="R706" i="6"/>
  <c r="D706" i="6"/>
  <c r="B706" i="6"/>
  <c r="T705" i="6"/>
  <c r="R705" i="6"/>
  <c r="D705" i="6"/>
  <c r="B705" i="6"/>
  <c r="T704" i="6"/>
  <c r="R704" i="6"/>
  <c r="D704" i="6"/>
  <c r="B704" i="6"/>
  <c r="T703" i="6"/>
  <c r="R703" i="6"/>
  <c r="D703" i="6"/>
  <c r="B703" i="6"/>
  <c r="T702" i="6"/>
  <c r="R702" i="6"/>
  <c r="D702" i="6"/>
  <c r="B702" i="6"/>
  <c r="T701" i="6"/>
  <c r="R701" i="6"/>
  <c r="D701" i="6"/>
  <c r="B701" i="6"/>
  <c r="T700" i="6"/>
  <c r="R700" i="6"/>
  <c r="D700" i="6"/>
  <c r="B700" i="6"/>
  <c r="T699" i="6"/>
  <c r="R699" i="6"/>
  <c r="D699" i="6"/>
  <c r="B699" i="6"/>
  <c r="T698" i="6"/>
  <c r="R698" i="6"/>
  <c r="D698" i="6"/>
  <c r="B698" i="6"/>
  <c r="T697" i="6"/>
  <c r="R697" i="6"/>
  <c r="D697" i="6"/>
  <c r="B697" i="6"/>
  <c r="T696" i="6"/>
  <c r="R696" i="6"/>
  <c r="D696" i="6"/>
  <c r="B696" i="6"/>
  <c r="T695" i="6"/>
  <c r="R695" i="6"/>
  <c r="D695" i="6"/>
  <c r="B695" i="6"/>
  <c r="T694" i="6"/>
  <c r="R694" i="6"/>
  <c r="D694" i="6"/>
  <c r="B694" i="6"/>
  <c r="T693" i="6"/>
  <c r="R693" i="6"/>
  <c r="D693" i="6"/>
  <c r="B693" i="6"/>
  <c r="T692" i="6"/>
  <c r="R692" i="6"/>
  <c r="D692" i="6"/>
  <c r="B692" i="6"/>
  <c r="T691" i="6"/>
  <c r="R691" i="6"/>
  <c r="D691" i="6"/>
  <c r="B691" i="6"/>
  <c r="T690" i="6"/>
  <c r="R690" i="6"/>
  <c r="D690" i="6"/>
  <c r="B690" i="6"/>
  <c r="T689" i="6"/>
  <c r="R689" i="6"/>
  <c r="D689" i="6"/>
  <c r="B689" i="6"/>
  <c r="T688" i="6"/>
  <c r="R688" i="6"/>
  <c r="D688" i="6"/>
  <c r="B688" i="6"/>
  <c r="T687" i="6"/>
  <c r="R687" i="6"/>
  <c r="D687" i="6"/>
  <c r="B687" i="6"/>
  <c r="T686" i="6"/>
  <c r="R686" i="6"/>
  <c r="D686" i="6"/>
  <c r="B686" i="6"/>
  <c r="T685" i="6"/>
  <c r="R685" i="6"/>
  <c r="D685" i="6"/>
  <c r="B685" i="6"/>
  <c r="T684" i="6"/>
  <c r="R684" i="6"/>
  <c r="D684" i="6"/>
  <c r="B684" i="6"/>
  <c r="T683" i="6"/>
  <c r="R683" i="6"/>
  <c r="D683" i="6"/>
  <c r="B683" i="6"/>
  <c r="T682" i="6"/>
  <c r="R682" i="6"/>
  <c r="D682" i="6"/>
  <c r="B682" i="6"/>
  <c r="T681" i="6"/>
  <c r="R681" i="6"/>
  <c r="D681" i="6"/>
  <c r="B681" i="6"/>
  <c r="T680" i="6"/>
  <c r="R680" i="6"/>
  <c r="D680" i="6"/>
  <c r="B680" i="6"/>
  <c r="T679" i="6"/>
  <c r="R679" i="6"/>
  <c r="D679" i="6"/>
  <c r="B679" i="6"/>
  <c r="T678" i="6"/>
  <c r="R678" i="6"/>
  <c r="D678" i="6"/>
  <c r="B678" i="6"/>
  <c r="T677" i="6"/>
  <c r="R677" i="6"/>
  <c r="D677" i="6"/>
  <c r="B677" i="6"/>
  <c r="T676" i="6"/>
  <c r="R676" i="6"/>
  <c r="D676" i="6"/>
  <c r="B676" i="6"/>
  <c r="Z675" i="6"/>
  <c r="V675" i="6"/>
  <c r="AB675" i="6" s="1"/>
  <c r="T675" i="6"/>
  <c r="R675" i="6"/>
  <c r="D675" i="6"/>
  <c r="B675" i="6"/>
  <c r="Z674" i="6"/>
  <c r="V674" i="6"/>
  <c r="T674" i="6"/>
  <c r="R674" i="6"/>
  <c r="D674" i="6"/>
  <c r="B674" i="6"/>
  <c r="T673" i="6"/>
  <c r="R673" i="6"/>
  <c r="D673" i="6"/>
  <c r="B673" i="6"/>
  <c r="T672" i="6"/>
  <c r="R672" i="6"/>
  <c r="D672" i="6"/>
  <c r="B672" i="6"/>
  <c r="T671" i="6"/>
  <c r="R671" i="6"/>
  <c r="D671" i="6"/>
  <c r="B671" i="6"/>
  <c r="T670" i="6"/>
  <c r="R670" i="6"/>
  <c r="D670" i="6"/>
  <c r="B670" i="6"/>
  <c r="T669" i="6"/>
  <c r="R669" i="6"/>
  <c r="D669" i="6"/>
  <c r="B669" i="6"/>
  <c r="T668" i="6"/>
  <c r="R668" i="6"/>
  <c r="D668" i="6"/>
  <c r="B668" i="6"/>
  <c r="T667" i="6"/>
  <c r="R667" i="6"/>
  <c r="D667" i="6"/>
  <c r="B667" i="6"/>
  <c r="T666" i="6"/>
  <c r="R666" i="6"/>
  <c r="D666" i="6"/>
  <c r="B666" i="6"/>
  <c r="T665" i="6"/>
  <c r="R665" i="6"/>
  <c r="D665" i="6"/>
  <c r="B665" i="6"/>
  <c r="T664" i="6"/>
  <c r="R664" i="6"/>
  <c r="D664" i="6"/>
  <c r="B664" i="6"/>
  <c r="T663" i="6"/>
  <c r="R663" i="6"/>
  <c r="D663" i="6"/>
  <c r="B663" i="6"/>
  <c r="T662" i="6"/>
  <c r="R662" i="6"/>
  <c r="D662" i="6"/>
  <c r="B662" i="6"/>
  <c r="T661" i="6"/>
  <c r="R661" i="6"/>
  <c r="D661" i="6"/>
  <c r="B661" i="6"/>
  <c r="T660" i="6"/>
  <c r="R660" i="6"/>
  <c r="D660" i="6"/>
  <c r="B660" i="6"/>
  <c r="T659" i="6"/>
  <c r="R659" i="6"/>
  <c r="D659" i="6"/>
  <c r="B659" i="6"/>
  <c r="T658" i="6"/>
  <c r="R658" i="6"/>
  <c r="D658" i="6"/>
  <c r="B658" i="6"/>
  <c r="T657" i="6"/>
  <c r="R657" i="6"/>
  <c r="D657" i="6"/>
  <c r="B657" i="6"/>
  <c r="T656" i="6"/>
  <c r="R656" i="6"/>
  <c r="D656" i="6"/>
  <c r="B656" i="6"/>
  <c r="T655" i="6"/>
  <c r="R655" i="6"/>
  <c r="D655" i="6"/>
  <c r="B655" i="6"/>
  <c r="T654" i="6"/>
  <c r="R654" i="6"/>
  <c r="D654" i="6"/>
  <c r="B654" i="6"/>
  <c r="T653" i="6"/>
  <c r="R653" i="6"/>
  <c r="D653" i="6"/>
  <c r="B653" i="6"/>
  <c r="T652" i="6"/>
  <c r="R652" i="6"/>
  <c r="D652" i="6"/>
  <c r="B652" i="6"/>
  <c r="T651" i="6"/>
  <c r="R651" i="6"/>
  <c r="D651" i="6"/>
  <c r="B651" i="6"/>
  <c r="T650" i="6"/>
  <c r="R650" i="6"/>
  <c r="D650" i="6"/>
  <c r="B650" i="6"/>
  <c r="T649" i="6"/>
  <c r="R649" i="6"/>
  <c r="D649" i="6"/>
  <c r="B649" i="6"/>
  <c r="T648" i="6"/>
  <c r="R648" i="6"/>
  <c r="D648" i="6"/>
  <c r="B648" i="6"/>
  <c r="T647" i="6"/>
  <c r="R647" i="6"/>
  <c r="D647" i="6"/>
  <c r="B647" i="6"/>
  <c r="T646" i="6"/>
  <c r="R646" i="6"/>
  <c r="D646" i="6"/>
  <c r="B646" i="6"/>
  <c r="T645" i="6"/>
  <c r="R645" i="6"/>
  <c r="D645" i="6"/>
  <c r="B645" i="6"/>
  <c r="T644" i="6"/>
  <c r="R644" i="6"/>
  <c r="D644" i="6"/>
  <c r="B644" i="6"/>
  <c r="T643" i="6"/>
  <c r="R643" i="6"/>
  <c r="D643" i="6"/>
  <c r="B643" i="6"/>
  <c r="T642" i="6"/>
  <c r="R642" i="6"/>
  <c r="D642" i="6"/>
  <c r="B642" i="6"/>
  <c r="T641" i="6"/>
  <c r="R641" i="6"/>
  <c r="D641" i="6"/>
  <c r="B641" i="6"/>
  <c r="T640" i="6"/>
  <c r="R640" i="6"/>
  <c r="D640" i="6"/>
  <c r="B640" i="6"/>
  <c r="T639" i="6"/>
  <c r="R639" i="6"/>
  <c r="D639" i="6"/>
  <c r="B639" i="6"/>
  <c r="T638" i="6"/>
  <c r="R638" i="6"/>
  <c r="D638" i="6"/>
  <c r="B638" i="6"/>
  <c r="T637" i="6"/>
  <c r="R637" i="6"/>
  <c r="D637" i="6"/>
  <c r="B637" i="6"/>
  <c r="T636" i="6"/>
  <c r="R636" i="6"/>
  <c r="D636" i="6"/>
  <c r="B636" i="6"/>
  <c r="T635" i="6"/>
  <c r="R635" i="6"/>
  <c r="D635" i="6"/>
  <c r="B635" i="6"/>
  <c r="T634" i="6"/>
  <c r="R634" i="6"/>
  <c r="D634" i="6"/>
  <c r="B634" i="6"/>
  <c r="T633" i="6"/>
  <c r="R633" i="6"/>
  <c r="D633" i="6"/>
  <c r="B633" i="6"/>
  <c r="T632" i="6"/>
  <c r="R632" i="6"/>
  <c r="D632" i="6"/>
  <c r="B632" i="6"/>
  <c r="T631" i="6"/>
  <c r="R631" i="6"/>
  <c r="D631" i="6"/>
  <c r="B631" i="6"/>
  <c r="T630" i="6"/>
  <c r="R630" i="6"/>
  <c r="D630" i="6"/>
  <c r="B630" i="6"/>
  <c r="T629" i="6"/>
  <c r="R629" i="6"/>
  <c r="D629" i="6"/>
  <c r="B629" i="6"/>
  <c r="T628" i="6"/>
  <c r="R628" i="6"/>
  <c r="D628" i="6"/>
  <c r="B628" i="6"/>
  <c r="T627" i="6"/>
  <c r="R627" i="6"/>
  <c r="D627" i="6"/>
  <c r="B627" i="6"/>
  <c r="T626" i="6"/>
  <c r="R626" i="6"/>
  <c r="D626" i="6"/>
  <c r="B626" i="6"/>
  <c r="T625" i="6"/>
  <c r="R625" i="6"/>
  <c r="D625" i="6"/>
  <c r="B625" i="6"/>
  <c r="T624" i="6"/>
  <c r="R624" i="6"/>
  <c r="D624" i="6"/>
  <c r="B624" i="6"/>
  <c r="T623" i="6"/>
  <c r="R623" i="6"/>
  <c r="D623" i="6"/>
  <c r="B623" i="6"/>
  <c r="T622" i="6"/>
  <c r="R622" i="6"/>
  <c r="D622" i="6"/>
  <c r="B622" i="6"/>
  <c r="T621" i="6"/>
  <c r="R621" i="6"/>
  <c r="D621" i="6"/>
  <c r="B621" i="6"/>
  <c r="T620" i="6"/>
  <c r="R620" i="6"/>
  <c r="D620" i="6"/>
  <c r="B620" i="6"/>
  <c r="T619" i="6"/>
  <c r="R619" i="6"/>
  <c r="D619" i="6"/>
  <c r="B619" i="6"/>
  <c r="T618" i="6"/>
  <c r="R618" i="6"/>
  <c r="D618" i="6"/>
  <c r="B618" i="6"/>
  <c r="T617" i="6"/>
  <c r="R617" i="6"/>
  <c r="D617" i="6"/>
  <c r="B617" i="6"/>
  <c r="T616" i="6"/>
  <c r="R616" i="6"/>
  <c r="D616" i="6"/>
  <c r="B616" i="6"/>
  <c r="T615" i="6"/>
  <c r="R615" i="6"/>
  <c r="D615" i="6"/>
  <c r="B615" i="6"/>
  <c r="T614" i="6"/>
  <c r="R614" i="6"/>
  <c r="D614" i="6"/>
  <c r="B614" i="6"/>
  <c r="T613" i="6"/>
  <c r="R613" i="6"/>
  <c r="D613" i="6"/>
  <c r="B613" i="6"/>
  <c r="T612" i="6"/>
  <c r="R612" i="6"/>
  <c r="D612" i="6"/>
  <c r="B612" i="6"/>
  <c r="T611" i="6"/>
  <c r="R611" i="6"/>
  <c r="D611" i="6"/>
  <c r="B611" i="6"/>
  <c r="T610" i="6"/>
  <c r="R610" i="6"/>
  <c r="D610" i="6"/>
  <c r="B610" i="6"/>
  <c r="T609" i="6"/>
  <c r="R609" i="6"/>
  <c r="D609" i="6"/>
  <c r="B609" i="6"/>
  <c r="T608" i="6"/>
  <c r="R608" i="6"/>
  <c r="D608" i="6"/>
  <c r="B608" i="6"/>
  <c r="T607" i="6"/>
  <c r="R607" i="6"/>
  <c r="D607" i="6"/>
  <c r="B607" i="6"/>
  <c r="T606" i="6"/>
  <c r="R606" i="6"/>
  <c r="D606" i="6"/>
  <c r="B606" i="6"/>
  <c r="T605" i="6"/>
  <c r="R605" i="6"/>
  <c r="D605" i="6"/>
  <c r="B605" i="6"/>
  <c r="T604" i="6"/>
  <c r="R604" i="6"/>
  <c r="D604" i="6"/>
  <c r="B604" i="6"/>
  <c r="T603" i="6"/>
  <c r="R603" i="6"/>
  <c r="D603" i="6"/>
  <c r="B603" i="6"/>
  <c r="T602" i="6"/>
  <c r="R602" i="6"/>
  <c r="D602" i="6"/>
  <c r="B602" i="6"/>
  <c r="T601" i="6"/>
  <c r="R601" i="6"/>
  <c r="D601" i="6"/>
  <c r="B601" i="6"/>
  <c r="T600" i="6"/>
  <c r="R600" i="6"/>
  <c r="D600" i="6"/>
  <c r="B600" i="6"/>
  <c r="T599" i="6"/>
  <c r="R599" i="6"/>
  <c r="D599" i="6"/>
  <c r="B599" i="6"/>
  <c r="T598" i="6"/>
  <c r="R598" i="6"/>
  <c r="D598" i="6"/>
  <c r="B598" i="6"/>
  <c r="T597" i="6"/>
  <c r="R597" i="6"/>
  <c r="D597" i="6"/>
  <c r="B597" i="6"/>
  <c r="T596" i="6"/>
  <c r="R596" i="6"/>
  <c r="D596" i="6"/>
  <c r="B596" i="6"/>
  <c r="T595" i="6"/>
  <c r="R595" i="6"/>
  <c r="D595" i="6"/>
  <c r="B595" i="6"/>
  <c r="Z594" i="6"/>
  <c r="V594" i="6"/>
  <c r="AB594" i="6" s="1"/>
  <c r="T594" i="6"/>
  <c r="R594" i="6"/>
  <c r="D594" i="6"/>
  <c r="B594" i="6"/>
  <c r="Z593" i="6"/>
  <c r="V593" i="6"/>
  <c r="AB593" i="6" s="1"/>
  <c r="T593" i="6"/>
  <c r="R593" i="6"/>
  <c r="D593" i="6"/>
  <c r="B593" i="6"/>
  <c r="Z592" i="6"/>
  <c r="V592" i="6"/>
  <c r="AB592" i="6" s="1"/>
  <c r="T592" i="6"/>
  <c r="R592" i="6"/>
  <c r="D592" i="6"/>
  <c r="B592" i="6"/>
  <c r="T591" i="6"/>
  <c r="R591" i="6"/>
  <c r="D591" i="6"/>
  <c r="B591" i="6"/>
  <c r="T590" i="6"/>
  <c r="R590" i="6"/>
  <c r="D590" i="6"/>
  <c r="B590" i="6"/>
  <c r="T589" i="6"/>
  <c r="R589" i="6"/>
  <c r="D589" i="6"/>
  <c r="B589" i="6"/>
  <c r="T588" i="6"/>
  <c r="R588" i="6"/>
  <c r="D588" i="6"/>
  <c r="B588" i="6"/>
  <c r="T587" i="6"/>
  <c r="R587" i="6"/>
  <c r="D587" i="6"/>
  <c r="B587" i="6"/>
  <c r="T586" i="6"/>
  <c r="R586" i="6"/>
  <c r="D586" i="6"/>
  <c r="B586" i="6"/>
  <c r="T585" i="6"/>
  <c r="R585" i="6"/>
  <c r="D585" i="6"/>
  <c r="B585" i="6"/>
  <c r="T584" i="6"/>
  <c r="R584" i="6"/>
  <c r="D584" i="6"/>
  <c r="B584" i="6"/>
  <c r="T583" i="6"/>
  <c r="R583" i="6"/>
  <c r="D583" i="6"/>
  <c r="B583" i="6"/>
  <c r="T582" i="6"/>
  <c r="R582" i="6"/>
  <c r="D582" i="6"/>
  <c r="B582" i="6"/>
  <c r="T581" i="6"/>
  <c r="R581" i="6"/>
  <c r="D581" i="6"/>
  <c r="B581" i="6"/>
  <c r="T580" i="6"/>
  <c r="R580" i="6"/>
  <c r="D580" i="6"/>
  <c r="B580" i="6"/>
  <c r="T579" i="6"/>
  <c r="R579" i="6"/>
  <c r="D579" i="6"/>
  <c r="B579" i="6"/>
  <c r="T578" i="6"/>
  <c r="R578" i="6"/>
  <c r="D578" i="6"/>
  <c r="B578" i="6"/>
  <c r="T577" i="6"/>
  <c r="R577" i="6"/>
  <c r="D577" i="6"/>
  <c r="B577" i="6"/>
  <c r="T576" i="6"/>
  <c r="R576" i="6"/>
  <c r="D576" i="6"/>
  <c r="B576" i="6"/>
  <c r="T575" i="6"/>
  <c r="R575" i="6"/>
  <c r="D575" i="6"/>
  <c r="B575" i="6"/>
  <c r="T574" i="6"/>
  <c r="R574" i="6"/>
  <c r="D574" i="6"/>
  <c r="B574" i="6"/>
  <c r="T573" i="6"/>
  <c r="R573" i="6"/>
  <c r="D573" i="6"/>
  <c r="B573" i="6"/>
  <c r="T572" i="6"/>
  <c r="R572" i="6"/>
  <c r="D572" i="6"/>
  <c r="B572" i="6"/>
  <c r="T571" i="6"/>
  <c r="R571" i="6"/>
  <c r="D571" i="6"/>
  <c r="B571" i="6"/>
  <c r="T570" i="6"/>
  <c r="R570" i="6"/>
  <c r="D570" i="6"/>
  <c r="B570" i="6"/>
  <c r="T569" i="6"/>
  <c r="R569" i="6"/>
  <c r="D569" i="6"/>
  <c r="B569" i="6"/>
  <c r="T568" i="6"/>
  <c r="R568" i="6"/>
  <c r="D568" i="6"/>
  <c r="B568" i="6"/>
  <c r="T567" i="6"/>
  <c r="R567" i="6"/>
  <c r="D567" i="6"/>
  <c r="B567" i="6"/>
  <c r="T566" i="6"/>
  <c r="R566" i="6"/>
  <c r="D566" i="6"/>
  <c r="B566" i="6"/>
  <c r="T565" i="6"/>
  <c r="R565" i="6"/>
  <c r="D565" i="6"/>
  <c r="B565" i="6"/>
  <c r="T564" i="6"/>
  <c r="R564" i="6"/>
  <c r="D564" i="6"/>
  <c r="B564" i="6"/>
  <c r="T563" i="6"/>
  <c r="R563" i="6"/>
  <c r="D563" i="6"/>
  <c r="B563" i="6"/>
  <c r="T562" i="6"/>
  <c r="R562" i="6"/>
  <c r="D562" i="6"/>
  <c r="B562" i="6"/>
  <c r="T561" i="6"/>
  <c r="R561" i="6"/>
  <c r="D561" i="6"/>
  <c r="B561" i="6"/>
  <c r="T560" i="6"/>
  <c r="R560" i="6"/>
  <c r="D560" i="6"/>
  <c r="B560" i="6"/>
  <c r="T559" i="6"/>
  <c r="R559" i="6"/>
  <c r="D559" i="6"/>
  <c r="B559" i="6"/>
  <c r="T558" i="6"/>
  <c r="R558" i="6"/>
  <c r="D558" i="6"/>
  <c r="B558" i="6"/>
  <c r="T557" i="6"/>
  <c r="R557" i="6"/>
  <c r="D557" i="6"/>
  <c r="B557" i="6"/>
  <c r="T556" i="6"/>
  <c r="R556" i="6"/>
  <c r="D556" i="6"/>
  <c r="B556" i="6"/>
  <c r="T555" i="6"/>
  <c r="R555" i="6"/>
  <c r="D555" i="6"/>
  <c r="B555" i="6"/>
  <c r="T554" i="6"/>
  <c r="R554" i="6"/>
  <c r="D554" i="6"/>
  <c r="B554" i="6"/>
  <c r="T553" i="6"/>
  <c r="R553" i="6"/>
  <c r="D553" i="6"/>
  <c r="B553" i="6"/>
  <c r="T552" i="6"/>
  <c r="R552" i="6"/>
  <c r="D552" i="6"/>
  <c r="B552" i="6"/>
  <c r="T551" i="6"/>
  <c r="R551" i="6"/>
  <c r="D551" i="6"/>
  <c r="B551" i="6"/>
  <c r="T550" i="6"/>
  <c r="R550" i="6"/>
  <c r="D550" i="6"/>
  <c r="B550" i="6"/>
  <c r="T549" i="6"/>
  <c r="R549" i="6"/>
  <c r="D549" i="6"/>
  <c r="B549" i="6"/>
  <c r="T548" i="6"/>
  <c r="R548" i="6"/>
  <c r="D548" i="6"/>
  <c r="B548" i="6"/>
  <c r="T547" i="6"/>
  <c r="R547" i="6"/>
  <c r="D547" i="6"/>
  <c r="B547" i="6"/>
  <c r="T546" i="6"/>
  <c r="R546" i="6"/>
  <c r="D546" i="6"/>
  <c r="B546" i="6"/>
  <c r="T545" i="6"/>
  <c r="R545" i="6"/>
  <c r="D545" i="6"/>
  <c r="B545" i="6"/>
  <c r="T544" i="6"/>
  <c r="R544" i="6"/>
  <c r="D544" i="6"/>
  <c r="B544" i="6"/>
  <c r="T543" i="6"/>
  <c r="R543" i="6"/>
  <c r="D543" i="6"/>
  <c r="B543" i="6"/>
  <c r="T542" i="6"/>
  <c r="R542" i="6"/>
  <c r="D542" i="6"/>
  <c r="B542" i="6"/>
  <c r="T541" i="6"/>
  <c r="R541" i="6"/>
  <c r="D541" i="6"/>
  <c r="B541" i="6"/>
  <c r="T540" i="6"/>
  <c r="R540" i="6"/>
  <c r="D540" i="6"/>
  <c r="B540" i="6"/>
  <c r="T539" i="6"/>
  <c r="R539" i="6"/>
  <c r="D539" i="6"/>
  <c r="B539" i="6"/>
  <c r="T538" i="6"/>
  <c r="R538" i="6"/>
  <c r="D538" i="6"/>
  <c r="B538" i="6"/>
  <c r="T537" i="6"/>
  <c r="R537" i="6"/>
  <c r="D537" i="6"/>
  <c r="B537" i="6"/>
  <c r="T536" i="6"/>
  <c r="R536" i="6"/>
  <c r="D536" i="6"/>
  <c r="B536" i="6"/>
  <c r="T535" i="6"/>
  <c r="R535" i="6"/>
  <c r="D535" i="6"/>
  <c r="B535" i="6"/>
  <c r="T534" i="6"/>
  <c r="R534" i="6"/>
  <c r="D534" i="6"/>
  <c r="B534" i="6"/>
  <c r="T533" i="6"/>
  <c r="R533" i="6"/>
  <c r="D533" i="6"/>
  <c r="B533" i="6"/>
  <c r="T532" i="6"/>
  <c r="R532" i="6"/>
  <c r="D532" i="6"/>
  <c r="B532" i="6"/>
  <c r="T531" i="6"/>
  <c r="R531" i="6"/>
  <c r="D531" i="6"/>
  <c r="B531" i="6"/>
  <c r="T530" i="6"/>
  <c r="R530" i="6"/>
  <c r="D530" i="6"/>
  <c r="B530" i="6"/>
  <c r="T529" i="6"/>
  <c r="R529" i="6"/>
  <c r="D529" i="6"/>
  <c r="B529" i="6"/>
  <c r="T528" i="6"/>
  <c r="R528" i="6"/>
  <c r="D528" i="6"/>
  <c r="B528" i="6"/>
  <c r="T527" i="6"/>
  <c r="R527" i="6"/>
  <c r="D527" i="6"/>
  <c r="B527" i="6"/>
  <c r="T526" i="6"/>
  <c r="R526" i="6"/>
  <c r="D526" i="6"/>
  <c r="B526" i="6"/>
  <c r="T525" i="6"/>
  <c r="R525" i="6"/>
  <c r="D525" i="6"/>
  <c r="B525" i="6"/>
  <c r="T524" i="6"/>
  <c r="R524" i="6"/>
  <c r="D524" i="6"/>
  <c r="B524" i="6"/>
  <c r="T523" i="6"/>
  <c r="R523" i="6"/>
  <c r="D523" i="6"/>
  <c r="B523" i="6"/>
  <c r="T522" i="6"/>
  <c r="R522" i="6"/>
  <c r="D522" i="6"/>
  <c r="B522" i="6"/>
  <c r="T521" i="6"/>
  <c r="R521" i="6"/>
  <c r="D521" i="6"/>
  <c r="B521" i="6"/>
  <c r="T520" i="6"/>
  <c r="R520" i="6"/>
  <c r="D520" i="6"/>
  <c r="B520" i="6"/>
  <c r="T519" i="6"/>
  <c r="R519" i="6"/>
  <c r="D519" i="6"/>
  <c r="B519" i="6"/>
  <c r="T518" i="6"/>
  <c r="R518" i="6"/>
  <c r="D518" i="6"/>
  <c r="B518" i="6"/>
  <c r="T517" i="6"/>
  <c r="R517" i="6"/>
  <c r="D517" i="6"/>
  <c r="B517" i="6"/>
  <c r="T516" i="6"/>
  <c r="R516" i="6"/>
  <c r="D516" i="6"/>
  <c r="B516" i="6"/>
  <c r="T515" i="6"/>
  <c r="R515" i="6"/>
  <c r="D515" i="6"/>
  <c r="B515" i="6"/>
  <c r="T514" i="6"/>
  <c r="R514" i="6"/>
  <c r="D514" i="6"/>
  <c r="B514" i="6"/>
  <c r="T513" i="6"/>
  <c r="R513" i="6"/>
  <c r="D513" i="6"/>
  <c r="B513" i="6"/>
  <c r="T512" i="6"/>
  <c r="R512" i="6"/>
  <c r="D512" i="6"/>
  <c r="B512" i="6"/>
  <c r="T511" i="6"/>
  <c r="R511" i="6"/>
  <c r="D511" i="6"/>
  <c r="B511" i="6"/>
  <c r="T510" i="6"/>
  <c r="R510" i="6"/>
  <c r="D510" i="6"/>
  <c r="B510" i="6"/>
  <c r="T509" i="6"/>
  <c r="R509" i="6"/>
  <c r="D509" i="6"/>
  <c r="B509" i="6"/>
  <c r="T508" i="6"/>
  <c r="R508" i="6"/>
  <c r="D508" i="6"/>
  <c r="B508" i="6"/>
  <c r="T507" i="6"/>
  <c r="R507" i="6"/>
  <c r="D507" i="6"/>
  <c r="B507" i="6"/>
  <c r="T506" i="6"/>
  <c r="R506" i="6"/>
  <c r="D506" i="6"/>
  <c r="B506" i="6"/>
  <c r="T505" i="6"/>
  <c r="R505" i="6"/>
  <c r="D505" i="6"/>
  <c r="B505" i="6"/>
  <c r="T504" i="6"/>
  <c r="R504" i="6"/>
  <c r="D504" i="6"/>
  <c r="B504" i="6"/>
  <c r="T503" i="6"/>
  <c r="R503" i="6"/>
  <c r="D503" i="6"/>
  <c r="B503" i="6"/>
  <c r="T502" i="6"/>
  <c r="R502" i="6"/>
  <c r="D502" i="6"/>
  <c r="B502" i="6"/>
  <c r="T501" i="6"/>
  <c r="R501" i="6"/>
  <c r="D501" i="6"/>
  <c r="B501" i="6"/>
  <c r="T500" i="6"/>
  <c r="R500" i="6"/>
  <c r="D500" i="6"/>
  <c r="B500" i="6"/>
  <c r="T499" i="6"/>
  <c r="R499" i="6"/>
  <c r="D499" i="6"/>
  <c r="B499" i="6"/>
  <c r="T498" i="6"/>
  <c r="R498" i="6"/>
  <c r="D498" i="6"/>
  <c r="B498" i="6"/>
  <c r="T497" i="6"/>
  <c r="R497" i="6"/>
  <c r="D497" i="6"/>
  <c r="B497" i="6"/>
  <c r="T496" i="6"/>
  <c r="R496" i="6"/>
  <c r="D496" i="6"/>
  <c r="B496" i="6"/>
  <c r="T495" i="6"/>
  <c r="R495" i="6"/>
  <c r="D495" i="6"/>
  <c r="B495" i="6"/>
  <c r="T494" i="6"/>
  <c r="R494" i="6"/>
  <c r="D494" i="6"/>
  <c r="B494" i="6"/>
  <c r="T493" i="6"/>
  <c r="R493" i="6"/>
  <c r="D493" i="6"/>
  <c r="B493" i="6"/>
  <c r="T492" i="6"/>
  <c r="R492" i="6"/>
  <c r="D492" i="6"/>
  <c r="B492" i="6"/>
  <c r="T491" i="6"/>
  <c r="R491" i="6"/>
  <c r="D491" i="6"/>
  <c r="B491" i="6"/>
  <c r="T490" i="6"/>
  <c r="R490" i="6"/>
  <c r="D490" i="6"/>
  <c r="B490" i="6"/>
  <c r="T489" i="6"/>
  <c r="R489" i="6"/>
  <c r="D489" i="6"/>
  <c r="B489" i="6"/>
  <c r="T488" i="6"/>
  <c r="R488" i="6"/>
  <c r="D488" i="6"/>
  <c r="B488" i="6"/>
  <c r="T487" i="6"/>
  <c r="R487" i="6"/>
  <c r="D487" i="6"/>
  <c r="B487" i="6"/>
  <c r="T486" i="6"/>
  <c r="R486" i="6"/>
  <c r="D486" i="6"/>
  <c r="B486" i="6"/>
  <c r="T485" i="6"/>
  <c r="R485" i="6"/>
  <c r="D485" i="6"/>
  <c r="B485" i="6"/>
  <c r="T484" i="6"/>
  <c r="R484" i="6"/>
  <c r="D484" i="6"/>
  <c r="B484" i="6"/>
  <c r="T483" i="6"/>
  <c r="R483" i="6"/>
  <c r="D483" i="6"/>
  <c r="B483" i="6"/>
  <c r="T482" i="6"/>
  <c r="R482" i="6"/>
  <c r="D482" i="6"/>
  <c r="B482" i="6"/>
  <c r="T481" i="6"/>
  <c r="R481" i="6"/>
  <c r="D481" i="6"/>
  <c r="B481" i="6"/>
  <c r="T480" i="6"/>
  <c r="R480" i="6"/>
  <c r="D480" i="6"/>
  <c r="B480" i="6"/>
  <c r="T479" i="6"/>
  <c r="R479" i="6"/>
  <c r="D479" i="6"/>
  <c r="B479" i="6"/>
  <c r="T478" i="6"/>
  <c r="R478" i="6"/>
  <c r="D478" i="6"/>
  <c r="B478" i="6"/>
  <c r="T477" i="6"/>
  <c r="R477" i="6"/>
  <c r="D477" i="6"/>
  <c r="B477" i="6"/>
  <c r="T476" i="6"/>
  <c r="R476" i="6"/>
  <c r="D476" i="6"/>
  <c r="B476" i="6"/>
  <c r="T475" i="6"/>
  <c r="R475" i="6"/>
  <c r="D475" i="6"/>
  <c r="B475" i="6"/>
  <c r="T474" i="6"/>
  <c r="R474" i="6"/>
  <c r="D474" i="6"/>
  <c r="B474" i="6"/>
  <c r="T473" i="6"/>
  <c r="R473" i="6"/>
  <c r="D473" i="6"/>
  <c r="B473" i="6"/>
  <c r="T472" i="6"/>
  <c r="R472" i="6"/>
  <c r="D472" i="6"/>
  <c r="B472" i="6"/>
  <c r="T471" i="6"/>
  <c r="R471" i="6"/>
  <c r="D471" i="6"/>
  <c r="B471" i="6"/>
  <c r="T470" i="6"/>
  <c r="R470" i="6"/>
  <c r="D470" i="6"/>
  <c r="B470" i="6"/>
  <c r="T469" i="6"/>
  <c r="R469" i="6"/>
  <c r="D469" i="6"/>
  <c r="B469" i="6"/>
  <c r="T468" i="6"/>
  <c r="R468" i="6"/>
  <c r="D468" i="6"/>
  <c r="B468" i="6"/>
  <c r="T467" i="6"/>
  <c r="R467" i="6"/>
  <c r="D467" i="6"/>
  <c r="B467" i="6"/>
  <c r="T466" i="6"/>
  <c r="R466" i="6"/>
  <c r="D466" i="6"/>
  <c r="B466" i="6"/>
  <c r="T465" i="6"/>
  <c r="R465" i="6"/>
  <c r="D465" i="6"/>
  <c r="B465" i="6"/>
  <c r="T464" i="6"/>
  <c r="R464" i="6"/>
  <c r="D464" i="6"/>
  <c r="B464" i="6"/>
  <c r="T463" i="6"/>
  <c r="R463" i="6"/>
  <c r="D463" i="6"/>
  <c r="B463" i="6"/>
  <c r="T462" i="6"/>
  <c r="R462" i="6"/>
  <c r="D462" i="6"/>
  <c r="B462" i="6"/>
  <c r="T461" i="6"/>
  <c r="R461" i="6"/>
  <c r="D461" i="6"/>
  <c r="B461" i="6"/>
  <c r="T460" i="6"/>
  <c r="R460" i="6"/>
  <c r="D460" i="6"/>
  <c r="B460" i="6"/>
  <c r="T459" i="6"/>
  <c r="R459" i="6"/>
  <c r="D459" i="6"/>
  <c r="B459" i="6"/>
  <c r="T458" i="6"/>
  <c r="R458" i="6"/>
  <c r="D458" i="6"/>
  <c r="B458" i="6"/>
  <c r="T457" i="6"/>
  <c r="R457" i="6"/>
  <c r="D457" i="6"/>
  <c r="B457" i="6"/>
  <c r="T456" i="6"/>
  <c r="R456" i="6"/>
  <c r="D456" i="6"/>
  <c r="B456" i="6"/>
  <c r="T455" i="6"/>
  <c r="R455" i="6"/>
  <c r="D455" i="6"/>
  <c r="B455" i="6"/>
  <c r="T454" i="6"/>
  <c r="R454" i="6"/>
  <c r="D454" i="6"/>
  <c r="B454" i="6"/>
  <c r="T453" i="6"/>
  <c r="R453" i="6"/>
  <c r="D453" i="6"/>
  <c r="B453" i="6"/>
  <c r="T452" i="6"/>
  <c r="R452" i="6"/>
  <c r="D452" i="6"/>
  <c r="B452" i="6"/>
  <c r="T451" i="6"/>
  <c r="R451" i="6"/>
  <c r="D451" i="6"/>
  <c r="B451" i="6"/>
  <c r="T450" i="6"/>
  <c r="R450" i="6"/>
  <c r="D450" i="6"/>
  <c r="B450" i="6"/>
  <c r="T449" i="6"/>
  <c r="R449" i="6"/>
  <c r="D449" i="6"/>
  <c r="B449" i="6"/>
  <c r="T448" i="6"/>
  <c r="R448" i="6"/>
  <c r="D448" i="6"/>
  <c r="B448" i="6"/>
  <c r="T447" i="6"/>
  <c r="R447" i="6"/>
  <c r="D447" i="6"/>
  <c r="B447" i="6"/>
  <c r="T446" i="6"/>
  <c r="R446" i="6"/>
  <c r="D446" i="6"/>
  <c r="B446" i="6"/>
  <c r="T445" i="6"/>
  <c r="R445" i="6"/>
  <c r="D445" i="6"/>
  <c r="B445" i="6"/>
  <c r="T444" i="6"/>
  <c r="R444" i="6"/>
  <c r="D444" i="6"/>
  <c r="B444" i="6"/>
  <c r="T443" i="6"/>
  <c r="R443" i="6"/>
  <c r="D443" i="6"/>
  <c r="B443" i="6"/>
  <c r="T442" i="6"/>
  <c r="R442" i="6"/>
  <c r="D442" i="6"/>
  <c r="B442" i="6"/>
  <c r="T441" i="6"/>
  <c r="R441" i="6"/>
  <c r="D441" i="6"/>
  <c r="B441" i="6"/>
  <c r="T440" i="6"/>
  <c r="R440" i="6"/>
  <c r="D440" i="6"/>
  <c r="B440" i="6"/>
  <c r="T439" i="6"/>
  <c r="R439" i="6"/>
  <c r="D439" i="6"/>
  <c r="B439" i="6"/>
  <c r="T438" i="6"/>
  <c r="R438" i="6"/>
  <c r="D438" i="6"/>
  <c r="B438" i="6"/>
  <c r="T437" i="6"/>
  <c r="R437" i="6"/>
  <c r="D437" i="6"/>
  <c r="B437" i="6"/>
  <c r="T436" i="6"/>
  <c r="R436" i="6"/>
  <c r="D436" i="6"/>
  <c r="B436" i="6"/>
  <c r="T435" i="6"/>
  <c r="R435" i="6"/>
  <c r="D435" i="6"/>
  <c r="B435" i="6"/>
  <c r="T434" i="6"/>
  <c r="R434" i="6"/>
  <c r="D434" i="6"/>
  <c r="B434" i="6"/>
  <c r="T433" i="6"/>
  <c r="R433" i="6"/>
  <c r="D433" i="6"/>
  <c r="B433" i="6"/>
  <c r="T432" i="6"/>
  <c r="R432" i="6"/>
  <c r="D432" i="6"/>
  <c r="B432" i="6"/>
  <c r="T431" i="6"/>
  <c r="R431" i="6"/>
  <c r="D431" i="6"/>
  <c r="B431" i="6"/>
  <c r="T430" i="6"/>
  <c r="R430" i="6"/>
  <c r="D430" i="6"/>
  <c r="B430" i="6"/>
  <c r="T429" i="6"/>
  <c r="R429" i="6"/>
  <c r="D429" i="6"/>
  <c r="B429" i="6"/>
  <c r="T428" i="6"/>
  <c r="R428" i="6"/>
  <c r="D428" i="6"/>
  <c r="B428" i="6"/>
  <c r="T427" i="6"/>
  <c r="R427" i="6"/>
  <c r="D427" i="6"/>
  <c r="B427" i="6"/>
  <c r="T426" i="6"/>
  <c r="R426" i="6"/>
  <c r="D426" i="6"/>
  <c r="B426" i="6"/>
  <c r="T425" i="6"/>
  <c r="R425" i="6"/>
  <c r="D425" i="6"/>
  <c r="B425" i="6"/>
  <c r="T424" i="6"/>
  <c r="R424" i="6"/>
  <c r="D424" i="6"/>
  <c r="B424" i="6"/>
  <c r="T423" i="6"/>
  <c r="R423" i="6"/>
  <c r="D423" i="6"/>
  <c r="B423" i="6"/>
  <c r="T422" i="6"/>
  <c r="R422" i="6"/>
  <c r="D422" i="6"/>
  <c r="B422" i="6"/>
  <c r="T421" i="6"/>
  <c r="R421" i="6"/>
  <c r="D421" i="6"/>
  <c r="B421" i="6"/>
  <c r="T420" i="6"/>
  <c r="R420" i="6"/>
  <c r="D420" i="6"/>
  <c r="B420" i="6"/>
  <c r="T419" i="6"/>
  <c r="R419" i="6"/>
  <c r="D419" i="6"/>
  <c r="B419" i="6"/>
  <c r="T418" i="6"/>
  <c r="R418" i="6"/>
  <c r="D418" i="6"/>
  <c r="B418" i="6"/>
  <c r="T417" i="6"/>
  <c r="R417" i="6"/>
  <c r="D417" i="6"/>
  <c r="B417" i="6"/>
  <c r="T416" i="6"/>
  <c r="R416" i="6"/>
  <c r="D416" i="6"/>
  <c r="B416" i="6"/>
  <c r="T415" i="6"/>
  <c r="R415" i="6"/>
  <c r="D415" i="6"/>
  <c r="B415" i="6"/>
  <c r="T414" i="6"/>
  <c r="R414" i="6"/>
  <c r="D414" i="6"/>
  <c r="B414" i="6"/>
  <c r="T413" i="6"/>
  <c r="R413" i="6"/>
  <c r="D413" i="6"/>
  <c r="B413" i="6"/>
  <c r="T412" i="6"/>
  <c r="R412" i="6"/>
  <c r="D412" i="6"/>
  <c r="B412" i="6"/>
  <c r="T411" i="6"/>
  <c r="R411" i="6"/>
  <c r="D411" i="6"/>
  <c r="B411" i="6"/>
  <c r="T410" i="6"/>
  <c r="R410" i="6"/>
  <c r="D410" i="6"/>
  <c r="B410" i="6"/>
  <c r="T409" i="6"/>
  <c r="R409" i="6"/>
  <c r="D409" i="6"/>
  <c r="B409" i="6"/>
  <c r="T408" i="6"/>
  <c r="R408" i="6"/>
  <c r="D408" i="6"/>
  <c r="B408" i="6"/>
  <c r="T407" i="6"/>
  <c r="R407" i="6"/>
  <c r="D407" i="6"/>
  <c r="B407" i="6"/>
  <c r="T406" i="6"/>
  <c r="R406" i="6"/>
  <c r="D406" i="6"/>
  <c r="B406" i="6"/>
  <c r="T405" i="6"/>
  <c r="R405" i="6"/>
  <c r="D405" i="6"/>
  <c r="B405" i="6"/>
  <c r="T404" i="6"/>
  <c r="R404" i="6"/>
  <c r="D404" i="6"/>
  <c r="B404" i="6"/>
  <c r="T403" i="6"/>
  <c r="R403" i="6"/>
  <c r="D403" i="6"/>
  <c r="B403" i="6"/>
  <c r="T402" i="6"/>
  <c r="R402" i="6"/>
  <c r="D402" i="6"/>
  <c r="B402" i="6"/>
  <c r="T401" i="6"/>
  <c r="R401" i="6"/>
  <c r="D401" i="6"/>
  <c r="B401" i="6"/>
  <c r="T400" i="6"/>
  <c r="R400" i="6"/>
  <c r="D400" i="6"/>
  <c r="B400" i="6"/>
  <c r="T399" i="6"/>
  <c r="R399" i="6"/>
  <c r="D399" i="6"/>
  <c r="B399" i="6"/>
  <c r="T398" i="6"/>
  <c r="R398" i="6"/>
  <c r="D398" i="6"/>
  <c r="B398" i="6"/>
  <c r="T397" i="6"/>
  <c r="R397" i="6"/>
  <c r="D397" i="6"/>
  <c r="B397" i="6"/>
  <c r="T396" i="6"/>
  <c r="R396" i="6"/>
  <c r="D396" i="6"/>
  <c r="B396" i="6"/>
  <c r="T395" i="6"/>
  <c r="R395" i="6"/>
  <c r="D395" i="6"/>
  <c r="B395" i="6"/>
  <c r="T394" i="6"/>
  <c r="R394" i="6"/>
  <c r="D394" i="6"/>
  <c r="B394" i="6"/>
  <c r="T393" i="6"/>
  <c r="R393" i="6"/>
  <c r="D393" i="6"/>
  <c r="B393" i="6"/>
  <c r="T392" i="6"/>
  <c r="R392" i="6"/>
  <c r="D392" i="6"/>
  <c r="B392" i="6"/>
  <c r="T391" i="6"/>
  <c r="R391" i="6"/>
  <c r="D391" i="6"/>
  <c r="B391" i="6"/>
  <c r="T390" i="6"/>
  <c r="R390" i="6"/>
  <c r="D390" i="6"/>
  <c r="B390" i="6"/>
  <c r="T389" i="6"/>
  <c r="R389" i="6"/>
  <c r="D389" i="6"/>
  <c r="B389" i="6"/>
  <c r="T388" i="6"/>
  <c r="R388" i="6"/>
  <c r="D388" i="6"/>
  <c r="B388" i="6"/>
  <c r="T387" i="6"/>
  <c r="R387" i="6"/>
  <c r="D387" i="6"/>
  <c r="B387" i="6"/>
  <c r="T386" i="6"/>
  <c r="R386" i="6"/>
  <c r="D386" i="6"/>
  <c r="B386" i="6"/>
  <c r="T385" i="6"/>
  <c r="R385" i="6"/>
  <c r="D385" i="6"/>
  <c r="B385" i="6"/>
  <c r="T384" i="6"/>
  <c r="R384" i="6"/>
  <c r="D384" i="6"/>
  <c r="B384" i="6"/>
  <c r="T383" i="6"/>
  <c r="R383" i="6"/>
  <c r="D383" i="6"/>
  <c r="B383" i="6"/>
  <c r="T382" i="6"/>
  <c r="R382" i="6"/>
  <c r="D382" i="6"/>
  <c r="B382" i="6"/>
  <c r="T381" i="6"/>
  <c r="R381" i="6"/>
  <c r="D381" i="6"/>
  <c r="B381" i="6"/>
  <c r="T380" i="6"/>
  <c r="R380" i="6"/>
  <c r="D380" i="6"/>
  <c r="B380" i="6"/>
  <c r="T379" i="6"/>
  <c r="R379" i="6"/>
  <c r="D379" i="6"/>
  <c r="B379" i="6"/>
  <c r="T378" i="6"/>
  <c r="R378" i="6"/>
  <c r="D378" i="6"/>
  <c r="B378" i="6"/>
  <c r="T377" i="6"/>
  <c r="R377" i="6"/>
  <c r="D377" i="6"/>
  <c r="B377" i="6"/>
  <c r="T376" i="6"/>
  <c r="R376" i="6"/>
  <c r="D376" i="6"/>
  <c r="B376" i="6"/>
  <c r="T375" i="6"/>
  <c r="R375" i="6"/>
  <c r="D375" i="6"/>
  <c r="B375" i="6"/>
  <c r="T374" i="6"/>
  <c r="R374" i="6"/>
  <c r="D374" i="6"/>
  <c r="B374" i="6"/>
  <c r="T373" i="6"/>
  <c r="R373" i="6"/>
  <c r="D373" i="6"/>
  <c r="B373" i="6"/>
  <c r="T372" i="6"/>
  <c r="R372" i="6"/>
  <c r="D372" i="6"/>
  <c r="B372" i="6"/>
  <c r="T371" i="6"/>
  <c r="R371" i="6"/>
  <c r="D371" i="6"/>
  <c r="B371" i="6"/>
  <c r="T370" i="6"/>
  <c r="R370" i="6"/>
  <c r="D370" i="6"/>
  <c r="B370" i="6"/>
  <c r="T369" i="6"/>
  <c r="R369" i="6"/>
  <c r="D369" i="6"/>
  <c r="B369" i="6"/>
  <c r="T368" i="6"/>
  <c r="R368" i="6"/>
  <c r="D368" i="6"/>
  <c r="B368" i="6"/>
  <c r="T367" i="6"/>
  <c r="R367" i="6"/>
  <c r="D367" i="6"/>
  <c r="B367" i="6"/>
  <c r="T366" i="6"/>
  <c r="R366" i="6"/>
  <c r="D366" i="6"/>
  <c r="B366" i="6"/>
  <c r="T365" i="6"/>
  <c r="R365" i="6"/>
  <c r="D365" i="6"/>
  <c r="B365" i="6"/>
  <c r="T364" i="6"/>
  <c r="R364" i="6"/>
  <c r="D364" i="6"/>
  <c r="B364" i="6"/>
  <c r="T363" i="6"/>
  <c r="R363" i="6"/>
  <c r="D363" i="6"/>
  <c r="B363" i="6"/>
  <c r="T362" i="6"/>
  <c r="R362" i="6"/>
  <c r="D362" i="6"/>
  <c r="B362" i="6"/>
  <c r="T361" i="6"/>
  <c r="R361" i="6"/>
  <c r="D361" i="6"/>
  <c r="B361" i="6"/>
  <c r="T360" i="6"/>
  <c r="R360" i="6"/>
  <c r="D360" i="6"/>
  <c r="B360" i="6"/>
  <c r="T359" i="6"/>
  <c r="R359" i="6"/>
  <c r="D359" i="6"/>
  <c r="B359" i="6"/>
  <c r="T358" i="6"/>
  <c r="R358" i="6"/>
  <c r="D358" i="6"/>
  <c r="B358" i="6"/>
  <c r="T357" i="6"/>
  <c r="R357" i="6"/>
  <c r="D357" i="6"/>
  <c r="B357" i="6"/>
  <c r="T356" i="6"/>
  <c r="R356" i="6"/>
  <c r="D356" i="6"/>
  <c r="B356" i="6"/>
  <c r="T355" i="6"/>
  <c r="R355" i="6"/>
  <c r="D355" i="6"/>
  <c r="B355" i="6"/>
  <c r="T354" i="6"/>
  <c r="R354" i="6"/>
  <c r="D354" i="6"/>
  <c r="B354" i="6"/>
  <c r="T353" i="6"/>
  <c r="R353" i="6"/>
  <c r="D353" i="6"/>
  <c r="B353" i="6"/>
  <c r="T352" i="6"/>
  <c r="R352" i="6"/>
  <c r="D352" i="6"/>
  <c r="B352" i="6"/>
  <c r="T351" i="6"/>
  <c r="R351" i="6"/>
  <c r="D351" i="6"/>
  <c r="B351" i="6"/>
  <c r="T350" i="6"/>
  <c r="R350" i="6"/>
  <c r="D350" i="6"/>
  <c r="B350" i="6"/>
  <c r="T349" i="6"/>
  <c r="R349" i="6"/>
  <c r="D349" i="6"/>
  <c r="B349" i="6"/>
  <c r="T348" i="6"/>
  <c r="R348" i="6"/>
  <c r="D348" i="6"/>
  <c r="B348" i="6"/>
  <c r="T347" i="6"/>
  <c r="R347" i="6"/>
  <c r="D347" i="6"/>
  <c r="B347" i="6"/>
  <c r="T346" i="6"/>
  <c r="R346" i="6"/>
  <c r="D346" i="6"/>
  <c r="B346" i="6"/>
  <c r="T345" i="6"/>
  <c r="R345" i="6"/>
  <c r="D345" i="6"/>
  <c r="B345" i="6"/>
  <c r="T344" i="6"/>
  <c r="R344" i="6"/>
  <c r="D344" i="6"/>
  <c r="B344" i="6"/>
  <c r="T343" i="6"/>
  <c r="R343" i="6"/>
  <c r="D343" i="6"/>
  <c r="B343" i="6"/>
  <c r="T342" i="6"/>
  <c r="R342" i="6"/>
  <c r="D342" i="6"/>
  <c r="B342" i="6"/>
  <c r="T341" i="6"/>
  <c r="R341" i="6"/>
  <c r="D341" i="6"/>
  <c r="B341" i="6"/>
  <c r="T340" i="6"/>
  <c r="R340" i="6"/>
  <c r="D340" i="6"/>
  <c r="B340" i="6"/>
  <c r="T339" i="6"/>
  <c r="R339" i="6"/>
  <c r="D339" i="6"/>
  <c r="B339" i="6"/>
  <c r="T338" i="6"/>
  <c r="R338" i="6"/>
  <c r="D338" i="6"/>
  <c r="B338" i="6"/>
  <c r="T337" i="6"/>
  <c r="R337" i="6"/>
  <c r="D337" i="6"/>
  <c r="B337" i="6"/>
  <c r="T336" i="6"/>
  <c r="R336" i="6"/>
  <c r="D336" i="6"/>
  <c r="B336" i="6"/>
  <c r="T335" i="6"/>
  <c r="R335" i="6"/>
  <c r="D335" i="6"/>
  <c r="B335" i="6"/>
  <c r="T334" i="6"/>
  <c r="R334" i="6"/>
  <c r="D334" i="6"/>
  <c r="B334" i="6"/>
  <c r="T333" i="6"/>
  <c r="R333" i="6"/>
  <c r="D333" i="6"/>
  <c r="B333" i="6"/>
  <c r="T332" i="6"/>
  <c r="R332" i="6"/>
  <c r="D332" i="6"/>
  <c r="B332" i="6"/>
  <c r="T331" i="6"/>
  <c r="R331" i="6"/>
  <c r="D331" i="6"/>
  <c r="B331" i="6"/>
  <c r="T330" i="6"/>
  <c r="R330" i="6"/>
  <c r="D330" i="6"/>
  <c r="B330" i="6"/>
  <c r="T329" i="6"/>
  <c r="R329" i="6"/>
  <c r="D329" i="6"/>
  <c r="B329" i="6"/>
  <c r="T328" i="6"/>
  <c r="R328" i="6"/>
  <c r="D328" i="6"/>
  <c r="B328" i="6"/>
  <c r="T327" i="6"/>
  <c r="R327" i="6"/>
  <c r="D327" i="6"/>
  <c r="B327" i="6"/>
  <c r="T326" i="6"/>
  <c r="R326" i="6"/>
  <c r="D326" i="6"/>
  <c r="B326" i="6"/>
  <c r="T325" i="6"/>
  <c r="R325" i="6"/>
  <c r="D325" i="6"/>
  <c r="B325" i="6"/>
  <c r="T324" i="6"/>
  <c r="R324" i="6"/>
  <c r="D324" i="6"/>
  <c r="B324" i="6"/>
  <c r="T323" i="6"/>
  <c r="R323" i="6"/>
  <c r="D323" i="6"/>
  <c r="B323" i="6"/>
  <c r="T322" i="6"/>
  <c r="R322" i="6"/>
  <c r="D322" i="6"/>
  <c r="B322" i="6"/>
  <c r="T321" i="6"/>
  <c r="R321" i="6"/>
  <c r="D321" i="6"/>
  <c r="B321" i="6"/>
  <c r="T320" i="6"/>
  <c r="R320" i="6"/>
  <c r="D320" i="6"/>
  <c r="B320" i="6"/>
  <c r="T319" i="6"/>
  <c r="R319" i="6"/>
  <c r="D319" i="6"/>
  <c r="B319" i="6"/>
  <c r="T318" i="6"/>
  <c r="R318" i="6"/>
  <c r="D318" i="6"/>
  <c r="B318" i="6"/>
  <c r="T317" i="6"/>
  <c r="R317" i="6"/>
  <c r="D317" i="6"/>
  <c r="B317" i="6"/>
  <c r="T316" i="6"/>
  <c r="R316" i="6"/>
  <c r="D316" i="6"/>
  <c r="B316" i="6"/>
  <c r="T315" i="6"/>
  <c r="R315" i="6"/>
  <c r="D315" i="6"/>
  <c r="B315" i="6"/>
  <c r="T314" i="6"/>
  <c r="R314" i="6"/>
  <c r="D314" i="6"/>
  <c r="B314" i="6"/>
  <c r="T313" i="6"/>
  <c r="R313" i="6"/>
  <c r="D313" i="6"/>
  <c r="B313" i="6"/>
  <c r="T312" i="6"/>
  <c r="R312" i="6"/>
  <c r="D312" i="6"/>
  <c r="B312" i="6"/>
  <c r="T311" i="6"/>
  <c r="R311" i="6"/>
  <c r="D311" i="6"/>
  <c r="B311" i="6"/>
  <c r="T310" i="6"/>
  <c r="R310" i="6"/>
  <c r="D310" i="6"/>
  <c r="B310" i="6"/>
  <c r="T309" i="6"/>
  <c r="R309" i="6"/>
  <c r="D309" i="6"/>
  <c r="B309" i="6"/>
  <c r="T308" i="6"/>
  <c r="R308" i="6"/>
  <c r="D308" i="6"/>
  <c r="B308" i="6"/>
  <c r="T307" i="6"/>
  <c r="R307" i="6"/>
  <c r="D307" i="6"/>
  <c r="B307" i="6"/>
  <c r="T306" i="6"/>
  <c r="R306" i="6"/>
  <c r="D306" i="6"/>
  <c r="B306" i="6"/>
  <c r="T305" i="6"/>
  <c r="R305" i="6"/>
  <c r="D305" i="6"/>
  <c r="B305" i="6"/>
  <c r="Z304" i="6"/>
  <c r="V304" i="6"/>
  <c r="AB304" i="6" s="1"/>
  <c r="T304" i="6"/>
  <c r="R304" i="6"/>
  <c r="D304" i="6"/>
  <c r="B304" i="6"/>
  <c r="Z303" i="6"/>
  <c r="V303" i="6"/>
  <c r="AB303" i="6" s="1"/>
  <c r="T303" i="6"/>
  <c r="R303" i="6"/>
  <c r="D303" i="6"/>
  <c r="B303" i="6"/>
  <c r="Z302" i="6"/>
  <c r="V302" i="6"/>
  <c r="AB302" i="6" s="1"/>
  <c r="T302" i="6"/>
  <c r="R302" i="6"/>
  <c r="D302" i="6"/>
  <c r="B302" i="6"/>
  <c r="Z301" i="6"/>
  <c r="V301" i="6"/>
  <c r="AB301" i="6" s="1"/>
  <c r="T301" i="6"/>
  <c r="R301" i="6"/>
  <c r="D301" i="6"/>
  <c r="B301" i="6"/>
  <c r="T300" i="6"/>
  <c r="R300" i="6"/>
  <c r="D300" i="6"/>
  <c r="B300" i="6"/>
  <c r="T299" i="6"/>
  <c r="R299" i="6"/>
  <c r="D299" i="6"/>
  <c r="B299" i="6"/>
  <c r="T298" i="6"/>
  <c r="R298" i="6"/>
  <c r="D298" i="6"/>
  <c r="B298" i="6"/>
  <c r="T297" i="6"/>
  <c r="R297" i="6"/>
  <c r="D297" i="6"/>
  <c r="B297" i="6"/>
  <c r="T296" i="6"/>
  <c r="R296" i="6"/>
  <c r="D296" i="6"/>
  <c r="B296" i="6"/>
  <c r="T295" i="6"/>
  <c r="R295" i="6"/>
  <c r="D295" i="6"/>
  <c r="B295" i="6"/>
  <c r="T294" i="6"/>
  <c r="R294" i="6"/>
  <c r="D294" i="6"/>
  <c r="B294" i="6"/>
  <c r="T293" i="6"/>
  <c r="R293" i="6"/>
  <c r="D293" i="6"/>
  <c r="B293" i="6"/>
  <c r="T292" i="6"/>
  <c r="R292" i="6"/>
  <c r="D292" i="6"/>
  <c r="B292" i="6"/>
  <c r="T291" i="6"/>
  <c r="R291" i="6"/>
  <c r="D291" i="6"/>
  <c r="B291" i="6"/>
  <c r="T290" i="6"/>
  <c r="R290" i="6"/>
  <c r="D290" i="6"/>
  <c r="B290" i="6"/>
  <c r="T289" i="6"/>
  <c r="R289" i="6"/>
  <c r="D289" i="6"/>
  <c r="B289" i="6"/>
  <c r="T288" i="6"/>
  <c r="R288" i="6"/>
  <c r="D288" i="6"/>
  <c r="B288" i="6"/>
  <c r="T287" i="6"/>
  <c r="R287" i="6"/>
  <c r="D287" i="6"/>
  <c r="B287" i="6"/>
  <c r="T286" i="6"/>
  <c r="R286" i="6"/>
  <c r="D286" i="6"/>
  <c r="B286" i="6"/>
  <c r="T285" i="6"/>
  <c r="R285" i="6"/>
  <c r="D285" i="6"/>
  <c r="B285" i="6"/>
  <c r="T284" i="6"/>
  <c r="R284" i="6"/>
  <c r="D284" i="6"/>
  <c r="B284" i="6"/>
  <c r="T283" i="6"/>
  <c r="R283" i="6"/>
  <c r="D283" i="6"/>
  <c r="B283" i="6"/>
  <c r="T282" i="6"/>
  <c r="R282" i="6"/>
  <c r="D282" i="6"/>
  <c r="B282" i="6"/>
  <c r="T281" i="6"/>
  <c r="R281" i="6"/>
  <c r="D281" i="6"/>
  <c r="B281" i="6"/>
  <c r="T280" i="6"/>
  <c r="R280" i="6"/>
  <c r="D280" i="6"/>
  <c r="B280" i="6"/>
  <c r="T279" i="6"/>
  <c r="R279" i="6"/>
  <c r="D279" i="6"/>
  <c r="B279" i="6"/>
  <c r="T278" i="6"/>
  <c r="R278" i="6"/>
  <c r="D278" i="6"/>
  <c r="B278" i="6"/>
  <c r="T277" i="6"/>
  <c r="R277" i="6"/>
  <c r="D277" i="6"/>
  <c r="B277" i="6"/>
  <c r="T276" i="6"/>
  <c r="R276" i="6"/>
  <c r="D276" i="6"/>
  <c r="B276" i="6"/>
  <c r="T275" i="6"/>
  <c r="R275" i="6"/>
  <c r="D275" i="6"/>
  <c r="B275" i="6"/>
  <c r="T274" i="6"/>
  <c r="R274" i="6"/>
  <c r="D274" i="6"/>
  <c r="B274" i="6"/>
  <c r="T273" i="6"/>
  <c r="R273" i="6"/>
  <c r="D273" i="6"/>
  <c r="B273" i="6"/>
  <c r="T272" i="6"/>
  <c r="R272" i="6"/>
  <c r="D272" i="6"/>
  <c r="B272" i="6"/>
  <c r="T271" i="6"/>
  <c r="R271" i="6"/>
  <c r="D271" i="6"/>
  <c r="B271" i="6"/>
  <c r="T270" i="6"/>
  <c r="R270" i="6"/>
  <c r="D270" i="6"/>
  <c r="B270" i="6"/>
  <c r="T269" i="6"/>
  <c r="R269" i="6"/>
  <c r="D269" i="6"/>
  <c r="B269" i="6"/>
  <c r="T268" i="6"/>
  <c r="R268" i="6"/>
  <c r="D268" i="6"/>
  <c r="B268" i="6"/>
  <c r="T267" i="6"/>
  <c r="R267" i="6"/>
  <c r="D267" i="6"/>
  <c r="B267" i="6"/>
  <c r="T266" i="6"/>
  <c r="R266" i="6"/>
  <c r="D266" i="6"/>
  <c r="B266" i="6"/>
  <c r="T265" i="6"/>
  <c r="R265" i="6"/>
  <c r="D265" i="6"/>
  <c r="B265" i="6"/>
  <c r="T264" i="6"/>
  <c r="R264" i="6"/>
  <c r="D264" i="6"/>
  <c r="B264" i="6"/>
  <c r="T263" i="6"/>
  <c r="R263" i="6"/>
  <c r="D263" i="6"/>
  <c r="B263" i="6"/>
  <c r="T262" i="6"/>
  <c r="R262" i="6"/>
  <c r="D262" i="6"/>
  <c r="B262" i="6"/>
  <c r="T261" i="6"/>
  <c r="R261" i="6"/>
  <c r="D261" i="6"/>
  <c r="B261" i="6"/>
  <c r="T260" i="6"/>
  <c r="R260" i="6"/>
  <c r="D260" i="6"/>
  <c r="B260" i="6"/>
  <c r="T259" i="6"/>
  <c r="R259" i="6"/>
  <c r="D259" i="6"/>
  <c r="B259" i="6"/>
  <c r="T258" i="6"/>
  <c r="R258" i="6"/>
  <c r="D258" i="6"/>
  <c r="B258" i="6"/>
  <c r="T257" i="6"/>
  <c r="R257" i="6"/>
  <c r="D257" i="6"/>
  <c r="B257" i="6"/>
  <c r="T256" i="6"/>
  <c r="R256" i="6"/>
  <c r="D256" i="6"/>
  <c r="B256" i="6"/>
  <c r="T255" i="6"/>
  <c r="R255" i="6"/>
  <c r="D255" i="6"/>
  <c r="B255" i="6"/>
  <c r="T254" i="6"/>
  <c r="R254" i="6"/>
  <c r="D254" i="6"/>
  <c r="B254" i="6"/>
  <c r="T253" i="6"/>
  <c r="R253" i="6"/>
  <c r="D253" i="6"/>
  <c r="B253" i="6"/>
  <c r="T252" i="6"/>
  <c r="R252" i="6"/>
  <c r="D252" i="6"/>
  <c r="B252" i="6"/>
  <c r="T251" i="6"/>
  <c r="R251" i="6"/>
  <c r="D251" i="6"/>
  <c r="B251" i="6"/>
  <c r="T250" i="6"/>
  <c r="R250" i="6"/>
  <c r="D250" i="6"/>
  <c r="B250" i="6"/>
  <c r="T249" i="6"/>
  <c r="R249" i="6"/>
  <c r="D249" i="6"/>
  <c r="B249" i="6"/>
  <c r="T248" i="6"/>
  <c r="R248" i="6"/>
  <c r="D248" i="6"/>
  <c r="B248" i="6"/>
  <c r="T247" i="6"/>
  <c r="R247" i="6"/>
  <c r="D247" i="6"/>
  <c r="B247" i="6"/>
  <c r="T246" i="6"/>
  <c r="R246" i="6"/>
  <c r="D246" i="6"/>
  <c r="B246" i="6"/>
  <c r="T245" i="6"/>
  <c r="R245" i="6"/>
  <c r="D245" i="6"/>
  <c r="B245" i="6"/>
  <c r="T244" i="6"/>
  <c r="R244" i="6"/>
  <c r="D244" i="6"/>
  <c r="B244" i="6"/>
  <c r="T243" i="6"/>
  <c r="R243" i="6"/>
  <c r="D243" i="6"/>
  <c r="B243" i="6"/>
  <c r="T242" i="6"/>
  <c r="R242" i="6"/>
  <c r="D242" i="6"/>
  <c r="B242" i="6"/>
  <c r="T241" i="6"/>
  <c r="R241" i="6"/>
  <c r="D241" i="6"/>
  <c r="B241" i="6"/>
  <c r="T240" i="6"/>
  <c r="R240" i="6"/>
  <c r="D240" i="6"/>
  <c r="B240" i="6"/>
  <c r="T239" i="6"/>
  <c r="R239" i="6"/>
  <c r="D239" i="6"/>
  <c r="B239" i="6"/>
  <c r="T238" i="6"/>
  <c r="R238" i="6"/>
  <c r="D238" i="6"/>
  <c r="B238" i="6"/>
  <c r="T237" i="6"/>
  <c r="R237" i="6"/>
  <c r="D237" i="6"/>
  <c r="B237" i="6"/>
  <c r="T236" i="6"/>
  <c r="R236" i="6"/>
  <c r="D236" i="6"/>
  <c r="B236" i="6"/>
  <c r="T235" i="6"/>
  <c r="R235" i="6"/>
  <c r="D235" i="6"/>
  <c r="B235" i="6"/>
  <c r="T234" i="6"/>
  <c r="R234" i="6"/>
  <c r="D234" i="6"/>
  <c r="B234" i="6"/>
  <c r="T233" i="6"/>
  <c r="R233" i="6"/>
  <c r="D233" i="6"/>
  <c r="B233" i="6"/>
  <c r="T232" i="6"/>
  <c r="R232" i="6"/>
  <c r="D232" i="6"/>
  <c r="B232" i="6"/>
  <c r="T231" i="6"/>
  <c r="R231" i="6"/>
  <c r="D231" i="6"/>
  <c r="B231" i="6"/>
  <c r="T230" i="6"/>
  <c r="R230" i="6"/>
  <c r="D230" i="6"/>
  <c r="B230" i="6"/>
  <c r="T229" i="6"/>
  <c r="R229" i="6"/>
  <c r="D229" i="6"/>
  <c r="B229" i="6"/>
  <c r="T228" i="6"/>
  <c r="R228" i="6"/>
  <c r="D228" i="6"/>
  <c r="B228" i="6"/>
  <c r="T227" i="6"/>
  <c r="R227" i="6"/>
  <c r="D227" i="6"/>
  <c r="B227" i="6"/>
  <c r="T226" i="6"/>
  <c r="R226" i="6"/>
  <c r="D226" i="6"/>
  <c r="B226" i="6"/>
  <c r="T225" i="6"/>
  <c r="R225" i="6"/>
  <c r="D225" i="6"/>
  <c r="B225" i="6"/>
  <c r="T224" i="6"/>
  <c r="R224" i="6"/>
  <c r="D224" i="6"/>
  <c r="B224" i="6"/>
  <c r="T223" i="6"/>
  <c r="R223" i="6"/>
  <c r="D223" i="6"/>
  <c r="B223" i="6"/>
  <c r="T222" i="6"/>
  <c r="R222" i="6"/>
  <c r="D222" i="6"/>
  <c r="B222" i="6"/>
  <c r="T221" i="6"/>
  <c r="R221" i="6"/>
  <c r="D221" i="6"/>
  <c r="B221" i="6"/>
  <c r="T220" i="6"/>
  <c r="R220" i="6"/>
  <c r="D220" i="6"/>
  <c r="B220" i="6"/>
  <c r="T219" i="6"/>
  <c r="R219" i="6"/>
  <c r="D219" i="6"/>
  <c r="B219" i="6"/>
  <c r="T218" i="6"/>
  <c r="R218" i="6"/>
  <c r="D218" i="6"/>
  <c r="B218" i="6"/>
  <c r="T217" i="6"/>
  <c r="R217" i="6"/>
  <c r="D217" i="6"/>
  <c r="B217" i="6"/>
  <c r="T216" i="6"/>
  <c r="R216" i="6"/>
  <c r="D216" i="6"/>
  <c r="B216" i="6"/>
  <c r="T215" i="6"/>
  <c r="R215" i="6"/>
  <c r="D215" i="6"/>
  <c r="B215" i="6"/>
  <c r="T214" i="6"/>
  <c r="R214" i="6"/>
  <c r="D214" i="6"/>
  <c r="B214" i="6"/>
  <c r="T213" i="6"/>
  <c r="R213" i="6"/>
  <c r="D213" i="6"/>
  <c r="B213" i="6"/>
  <c r="T212" i="6"/>
  <c r="R212" i="6"/>
  <c r="D212" i="6"/>
  <c r="B212" i="6"/>
  <c r="T211" i="6"/>
  <c r="R211" i="6"/>
  <c r="D211" i="6"/>
  <c r="B211" i="6"/>
  <c r="T210" i="6"/>
  <c r="R210" i="6"/>
  <c r="D210" i="6"/>
  <c r="B210" i="6"/>
  <c r="T209" i="6"/>
  <c r="R209" i="6"/>
  <c r="D209" i="6"/>
  <c r="B209" i="6"/>
  <c r="T208" i="6"/>
  <c r="R208" i="6"/>
  <c r="D208" i="6"/>
  <c r="B208" i="6"/>
  <c r="T207" i="6"/>
  <c r="R207" i="6"/>
  <c r="D207" i="6"/>
  <c r="B207" i="6"/>
  <c r="T206" i="6"/>
  <c r="R206" i="6"/>
  <c r="D206" i="6"/>
  <c r="B206" i="6"/>
  <c r="T205" i="6"/>
  <c r="R205" i="6"/>
  <c r="D205" i="6"/>
  <c r="B205" i="6"/>
  <c r="T204" i="6"/>
  <c r="R204" i="6"/>
  <c r="D204" i="6"/>
  <c r="B204" i="6"/>
  <c r="T203" i="6"/>
  <c r="R203" i="6"/>
  <c r="D203" i="6"/>
  <c r="B203" i="6"/>
  <c r="T202" i="6"/>
  <c r="R202" i="6"/>
  <c r="D202" i="6"/>
  <c r="B202" i="6"/>
  <c r="T201" i="6"/>
  <c r="R201" i="6"/>
  <c r="D201" i="6"/>
  <c r="B201" i="6"/>
  <c r="T200" i="6"/>
  <c r="R200" i="6"/>
  <c r="D200" i="6"/>
  <c r="B200" i="6"/>
  <c r="T199" i="6"/>
  <c r="R199" i="6"/>
  <c r="D199" i="6"/>
  <c r="B199" i="6"/>
  <c r="T198" i="6"/>
  <c r="R198" i="6"/>
  <c r="D198" i="6"/>
  <c r="B198" i="6"/>
  <c r="T197" i="6"/>
  <c r="R197" i="6"/>
  <c r="D197" i="6"/>
  <c r="B197" i="6"/>
  <c r="T196" i="6"/>
  <c r="R196" i="6"/>
  <c r="D196" i="6"/>
  <c r="B196" i="6"/>
  <c r="T195" i="6"/>
  <c r="R195" i="6"/>
  <c r="D195" i="6"/>
  <c r="B195" i="6"/>
  <c r="T194" i="6"/>
  <c r="R194" i="6"/>
  <c r="D194" i="6"/>
  <c r="B194" i="6"/>
  <c r="T193" i="6"/>
  <c r="R193" i="6"/>
  <c r="D193" i="6"/>
  <c r="B193" i="6"/>
  <c r="T192" i="6"/>
  <c r="R192" i="6"/>
  <c r="D192" i="6"/>
  <c r="B192" i="6"/>
  <c r="T191" i="6"/>
  <c r="R191" i="6"/>
  <c r="D191" i="6"/>
  <c r="B191" i="6"/>
  <c r="T190" i="6"/>
  <c r="R190" i="6"/>
  <c r="D190" i="6"/>
  <c r="B190" i="6"/>
  <c r="T189" i="6"/>
  <c r="R189" i="6"/>
  <c r="D189" i="6"/>
  <c r="B189" i="6"/>
  <c r="T188" i="6"/>
  <c r="R188" i="6"/>
  <c r="D188" i="6"/>
  <c r="B188" i="6"/>
  <c r="T187" i="6"/>
  <c r="R187" i="6"/>
  <c r="D187" i="6"/>
  <c r="B187" i="6"/>
  <c r="T186" i="6"/>
  <c r="R186" i="6"/>
  <c r="D186" i="6"/>
  <c r="B186" i="6"/>
  <c r="T185" i="6"/>
  <c r="R185" i="6"/>
  <c r="D185" i="6"/>
  <c r="B185" i="6"/>
  <c r="T184" i="6"/>
  <c r="R184" i="6"/>
  <c r="D184" i="6"/>
  <c r="B184" i="6"/>
  <c r="T183" i="6"/>
  <c r="R183" i="6"/>
  <c r="D183" i="6"/>
  <c r="B183" i="6"/>
  <c r="T182" i="6"/>
  <c r="R182" i="6"/>
  <c r="D182" i="6"/>
  <c r="B182" i="6"/>
  <c r="T181" i="6"/>
  <c r="R181" i="6"/>
  <c r="D181" i="6"/>
  <c r="B181" i="6"/>
  <c r="T180" i="6"/>
  <c r="R180" i="6"/>
  <c r="D180" i="6"/>
  <c r="B180" i="6"/>
  <c r="T179" i="6"/>
  <c r="R179" i="6"/>
  <c r="D179" i="6"/>
  <c r="B179" i="6"/>
  <c r="T178" i="6"/>
  <c r="R178" i="6"/>
  <c r="D178" i="6"/>
  <c r="B178" i="6"/>
  <c r="T177" i="6"/>
  <c r="R177" i="6"/>
  <c r="D177" i="6"/>
  <c r="B177" i="6"/>
  <c r="T176" i="6"/>
  <c r="R176" i="6"/>
  <c r="D176" i="6"/>
  <c r="B176" i="6"/>
  <c r="T175" i="6"/>
  <c r="R175" i="6"/>
  <c r="D175" i="6"/>
  <c r="B175" i="6"/>
  <c r="T174" i="6"/>
  <c r="R174" i="6"/>
  <c r="D174" i="6"/>
  <c r="B174" i="6"/>
  <c r="T173" i="6"/>
  <c r="R173" i="6"/>
  <c r="D173" i="6"/>
  <c r="B173" i="6"/>
  <c r="T172" i="6"/>
  <c r="R172" i="6"/>
  <c r="D172" i="6"/>
  <c r="B172" i="6"/>
  <c r="T171" i="6"/>
  <c r="R171" i="6"/>
  <c r="D171" i="6"/>
  <c r="B171" i="6"/>
  <c r="T170" i="6"/>
  <c r="R170" i="6"/>
  <c r="D170" i="6"/>
  <c r="B170" i="6"/>
  <c r="T169" i="6"/>
  <c r="R169" i="6"/>
  <c r="D169" i="6"/>
  <c r="B169" i="6"/>
  <c r="T168" i="6"/>
  <c r="R168" i="6"/>
  <c r="D168" i="6"/>
  <c r="B168" i="6"/>
  <c r="T167" i="6"/>
  <c r="R167" i="6"/>
  <c r="D167" i="6"/>
  <c r="B167" i="6"/>
  <c r="T166" i="6"/>
  <c r="R166" i="6"/>
  <c r="D166" i="6"/>
  <c r="B166" i="6"/>
  <c r="T165" i="6"/>
  <c r="R165" i="6"/>
  <c r="D165" i="6"/>
  <c r="B165" i="6"/>
  <c r="T164" i="6"/>
  <c r="R164" i="6"/>
  <c r="D164" i="6"/>
  <c r="B164" i="6"/>
  <c r="T163" i="6"/>
  <c r="R163" i="6"/>
  <c r="D163" i="6"/>
  <c r="B163" i="6"/>
  <c r="T162" i="6"/>
  <c r="R162" i="6"/>
  <c r="D162" i="6"/>
  <c r="B162" i="6"/>
  <c r="T161" i="6"/>
  <c r="R161" i="6"/>
  <c r="D161" i="6"/>
  <c r="B161" i="6"/>
  <c r="T160" i="6"/>
  <c r="R160" i="6"/>
  <c r="D160" i="6"/>
  <c r="B160" i="6"/>
  <c r="T159" i="6"/>
  <c r="R159" i="6"/>
  <c r="D159" i="6"/>
  <c r="B159" i="6"/>
  <c r="T158" i="6"/>
  <c r="R158" i="6"/>
  <c r="D158" i="6"/>
  <c r="B158" i="6"/>
  <c r="T157" i="6"/>
  <c r="R157" i="6"/>
  <c r="D157" i="6"/>
  <c r="B157" i="6"/>
  <c r="T156" i="6"/>
  <c r="R156" i="6"/>
  <c r="D156" i="6"/>
  <c r="B156" i="6"/>
  <c r="T155" i="6"/>
  <c r="R155" i="6"/>
  <c r="D155" i="6"/>
  <c r="B155" i="6"/>
  <c r="T154" i="6"/>
  <c r="R154" i="6"/>
  <c r="D154" i="6"/>
  <c r="B154" i="6"/>
  <c r="T153" i="6"/>
  <c r="R153" i="6"/>
  <c r="D153" i="6"/>
  <c r="B153" i="6"/>
  <c r="T152" i="6"/>
  <c r="R152" i="6"/>
  <c r="D152" i="6"/>
  <c r="B152" i="6"/>
  <c r="T151" i="6"/>
  <c r="R151" i="6"/>
  <c r="D151" i="6"/>
  <c r="B151" i="6"/>
  <c r="T150" i="6"/>
  <c r="R150" i="6"/>
  <c r="D150" i="6"/>
  <c r="B150" i="6"/>
  <c r="T149" i="6"/>
  <c r="R149" i="6"/>
  <c r="D149" i="6"/>
  <c r="B149" i="6"/>
  <c r="T148" i="6"/>
  <c r="R148" i="6"/>
  <c r="D148" i="6"/>
  <c r="B148" i="6"/>
  <c r="T147" i="6"/>
  <c r="R147" i="6"/>
  <c r="D147" i="6"/>
  <c r="B147" i="6"/>
  <c r="T146" i="6"/>
  <c r="R146" i="6"/>
  <c r="D146" i="6"/>
  <c r="B146" i="6"/>
  <c r="T145" i="6"/>
  <c r="R145" i="6"/>
  <c r="D145" i="6"/>
  <c r="B145" i="6"/>
  <c r="T144" i="6"/>
  <c r="R144" i="6"/>
  <c r="D144" i="6"/>
  <c r="B144" i="6"/>
  <c r="T143" i="6"/>
  <c r="R143" i="6"/>
  <c r="D143" i="6"/>
  <c r="B143" i="6"/>
  <c r="T142" i="6"/>
  <c r="R142" i="6"/>
  <c r="D142" i="6"/>
  <c r="B142" i="6"/>
  <c r="T141" i="6"/>
  <c r="R141" i="6"/>
  <c r="D141" i="6"/>
  <c r="B141" i="6"/>
  <c r="T140" i="6"/>
  <c r="R140" i="6"/>
  <c r="D140" i="6"/>
  <c r="B140" i="6"/>
  <c r="T139" i="6"/>
  <c r="R139" i="6"/>
  <c r="D139" i="6"/>
  <c r="B139" i="6"/>
  <c r="T138" i="6"/>
  <c r="R138" i="6"/>
  <c r="D138" i="6"/>
  <c r="B138" i="6"/>
  <c r="T137" i="6"/>
  <c r="R137" i="6"/>
  <c r="D137" i="6"/>
  <c r="B137" i="6"/>
  <c r="T136" i="6"/>
  <c r="R136" i="6"/>
  <c r="D136" i="6"/>
  <c r="B136" i="6"/>
  <c r="T135" i="6"/>
  <c r="R135" i="6"/>
  <c r="D135" i="6"/>
  <c r="B135" i="6"/>
  <c r="T134" i="6"/>
  <c r="R134" i="6"/>
  <c r="D134" i="6"/>
  <c r="B134" i="6"/>
  <c r="T133" i="6"/>
  <c r="R133" i="6"/>
  <c r="D133" i="6"/>
  <c r="B133" i="6"/>
  <c r="T132" i="6"/>
  <c r="R132" i="6"/>
  <c r="D132" i="6"/>
  <c r="B132" i="6"/>
  <c r="T131" i="6"/>
  <c r="R131" i="6"/>
  <c r="D131" i="6"/>
  <c r="B131" i="6"/>
  <c r="T130" i="6"/>
  <c r="R130" i="6"/>
  <c r="D130" i="6"/>
  <c r="B130" i="6"/>
  <c r="T129" i="6"/>
  <c r="R129" i="6"/>
  <c r="D129" i="6"/>
  <c r="B129" i="6"/>
  <c r="T128" i="6"/>
  <c r="R128" i="6"/>
  <c r="D128" i="6"/>
  <c r="B128" i="6"/>
  <c r="T127" i="6"/>
  <c r="R127" i="6"/>
  <c r="D127" i="6"/>
  <c r="B127" i="6"/>
  <c r="T126" i="6"/>
  <c r="R126" i="6"/>
  <c r="D126" i="6"/>
  <c r="B126" i="6"/>
  <c r="T125" i="6"/>
  <c r="R125" i="6"/>
  <c r="D125" i="6"/>
  <c r="B125" i="6"/>
  <c r="T124" i="6"/>
  <c r="R124" i="6"/>
  <c r="D124" i="6"/>
  <c r="B124" i="6"/>
  <c r="T123" i="6"/>
  <c r="R123" i="6"/>
  <c r="D123" i="6"/>
  <c r="B123" i="6"/>
  <c r="T122" i="6"/>
  <c r="R122" i="6"/>
  <c r="D122" i="6"/>
  <c r="B122" i="6"/>
  <c r="T121" i="6"/>
  <c r="R121" i="6"/>
  <c r="D121" i="6"/>
  <c r="B121" i="6"/>
  <c r="T120" i="6"/>
  <c r="R120" i="6"/>
  <c r="D120" i="6"/>
  <c r="B120" i="6"/>
  <c r="T119" i="6"/>
  <c r="R119" i="6"/>
  <c r="D119" i="6"/>
  <c r="B119" i="6"/>
  <c r="T118" i="6"/>
  <c r="R118" i="6"/>
  <c r="D118" i="6"/>
  <c r="B118" i="6"/>
  <c r="T117" i="6"/>
  <c r="R117" i="6"/>
  <c r="D117" i="6"/>
  <c r="B117" i="6"/>
  <c r="T116" i="6"/>
  <c r="R116" i="6"/>
  <c r="D116" i="6"/>
  <c r="B116" i="6"/>
  <c r="T115" i="6"/>
  <c r="R115" i="6"/>
  <c r="D115" i="6"/>
  <c r="B115" i="6"/>
  <c r="T114" i="6"/>
  <c r="R114" i="6"/>
  <c r="D114" i="6"/>
  <c r="B114" i="6"/>
  <c r="T113" i="6"/>
  <c r="R113" i="6"/>
  <c r="D113" i="6"/>
  <c r="B113" i="6"/>
  <c r="T112" i="6"/>
  <c r="R112" i="6"/>
  <c r="D112" i="6"/>
  <c r="B112" i="6"/>
  <c r="T111" i="6"/>
  <c r="R111" i="6"/>
  <c r="D111" i="6"/>
  <c r="B111" i="6"/>
  <c r="T110" i="6"/>
  <c r="R110" i="6"/>
  <c r="D110" i="6"/>
  <c r="B110" i="6"/>
  <c r="T109" i="6"/>
  <c r="R109" i="6"/>
  <c r="D109" i="6"/>
  <c r="B109" i="6"/>
  <c r="T108" i="6"/>
  <c r="R108" i="6"/>
  <c r="D108" i="6"/>
  <c r="B108" i="6"/>
  <c r="T107" i="6"/>
  <c r="R107" i="6"/>
  <c r="D107" i="6"/>
  <c r="B107" i="6"/>
  <c r="T106" i="6"/>
  <c r="R106" i="6"/>
  <c r="D106" i="6"/>
  <c r="B106" i="6"/>
  <c r="T105" i="6"/>
  <c r="R105" i="6"/>
  <c r="D105" i="6"/>
  <c r="B105" i="6"/>
  <c r="T104" i="6"/>
  <c r="R104" i="6"/>
  <c r="D104" i="6"/>
  <c r="B104" i="6"/>
  <c r="T103" i="6"/>
  <c r="R103" i="6"/>
  <c r="D103" i="6"/>
  <c r="B103" i="6"/>
  <c r="T102" i="6"/>
  <c r="R102" i="6"/>
  <c r="D102" i="6"/>
  <c r="B102" i="6"/>
  <c r="T101" i="6"/>
  <c r="R101" i="6"/>
  <c r="D101" i="6"/>
  <c r="B101" i="6"/>
  <c r="T100" i="6"/>
  <c r="R100" i="6"/>
  <c r="D100" i="6"/>
  <c r="B100" i="6"/>
  <c r="T99" i="6"/>
  <c r="R99" i="6"/>
  <c r="D99" i="6"/>
  <c r="B99" i="6"/>
  <c r="T98" i="6"/>
  <c r="R98" i="6"/>
  <c r="D98" i="6"/>
  <c r="B98" i="6"/>
  <c r="T97" i="6"/>
  <c r="R97" i="6"/>
  <c r="D97" i="6"/>
  <c r="B97" i="6"/>
  <c r="T96" i="6"/>
  <c r="R96" i="6"/>
  <c r="D96" i="6"/>
  <c r="B96" i="6"/>
  <c r="T95" i="6"/>
  <c r="R95" i="6"/>
  <c r="D95" i="6"/>
  <c r="B95" i="6"/>
  <c r="T94" i="6"/>
  <c r="R94" i="6"/>
  <c r="D94" i="6"/>
  <c r="B94" i="6"/>
  <c r="T93" i="6"/>
  <c r="R93" i="6"/>
  <c r="D93" i="6"/>
  <c r="B93" i="6"/>
  <c r="T92" i="6"/>
  <c r="R92" i="6"/>
  <c r="D92" i="6"/>
  <c r="B92" i="6"/>
  <c r="T91" i="6"/>
  <c r="R91" i="6"/>
  <c r="D91" i="6"/>
  <c r="B91" i="6"/>
  <c r="T90" i="6"/>
  <c r="R90" i="6"/>
  <c r="D90" i="6"/>
  <c r="B90" i="6"/>
  <c r="T89" i="6"/>
  <c r="R89" i="6"/>
  <c r="D89" i="6"/>
  <c r="B89" i="6"/>
  <c r="T88" i="6"/>
  <c r="R88" i="6"/>
  <c r="D88" i="6"/>
  <c r="B88" i="6"/>
  <c r="T87" i="6"/>
  <c r="R87" i="6"/>
  <c r="D87" i="6"/>
  <c r="B87" i="6"/>
  <c r="T86" i="6"/>
  <c r="R86" i="6"/>
  <c r="D86" i="6"/>
  <c r="B86" i="6"/>
  <c r="T85" i="6"/>
  <c r="R85" i="6"/>
  <c r="D85" i="6"/>
  <c r="B85" i="6"/>
  <c r="T84" i="6"/>
  <c r="R84" i="6"/>
  <c r="D84" i="6"/>
  <c r="B84" i="6"/>
  <c r="T83" i="6"/>
  <c r="R83" i="6"/>
  <c r="D83" i="6"/>
  <c r="B83" i="6"/>
  <c r="T82" i="6"/>
  <c r="R82" i="6"/>
  <c r="D82" i="6"/>
  <c r="B82" i="6"/>
  <c r="T81" i="6"/>
  <c r="R81" i="6"/>
  <c r="D81" i="6"/>
  <c r="B81" i="6"/>
  <c r="T80" i="6"/>
  <c r="R80" i="6"/>
  <c r="D80" i="6"/>
  <c r="B80" i="6"/>
  <c r="T79" i="6"/>
  <c r="R79" i="6"/>
  <c r="D79" i="6"/>
  <c r="B79" i="6"/>
  <c r="T78" i="6"/>
  <c r="R78" i="6"/>
  <c r="D78" i="6"/>
  <c r="B78" i="6"/>
  <c r="T77" i="6"/>
  <c r="R77" i="6"/>
  <c r="D77" i="6"/>
  <c r="B77" i="6"/>
  <c r="T76" i="6"/>
  <c r="R76" i="6"/>
  <c r="D76" i="6"/>
  <c r="B76" i="6"/>
  <c r="T75" i="6"/>
  <c r="R75" i="6"/>
  <c r="D75" i="6"/>
  <c r="B75" i="6"/>
  <c r="T74" i="6"/>
  <c r="R74" i="6"/>
  <c r="D74" i="6"/>
  <c r="B74" i="6"/>
  <c r="T73" i="6"/>
  <c r="R73" i="6"/>
  <c r="D73" i="6"/>
  <c r="B73" i="6"/>
  <c r="T72" i="6"/>
  <c r="R72" i="6"/>
  <c r="D72" i="6"/>
  <c r="B72" i="6"/>
  <c r="T71" i="6"/>
  <c r="R71" i="6"/>
  <c r="D71" i="6"/>
  <c r="B71" i="6"/>
  <c r="T70" i="6"/>
  <c r="R70" i="6"/>
  <c r="D70" i="6"/>
  <c r="B70" i="6"/>
  <c r="T69" i="6"/>
  <c r="R69" i="6"/>
  <c r="D69" i="6"/>
  <c r="B69" i="6"/>
  <c r="T68" i="6"/>
  <c r="R68" i="6"/>
  <c r="D68" i="6"/>
  <c r="B68" i="6"/>
  <c r="T67" i="6"/>
  <c r="R67" i="6"/>
  <c r="D67" i="6"/>
  <c r="B67" i="6"/>
  <c r="T66" i="6"/>
  <c r="R66" i="6"/>
  <c r="D66" i="6"/>
  <c r="B66" i="6"/>
  <c r="T65" i="6"/>
  <c r="R65" i="6"/>
  <c r="D65" i="6"/>
  <c r="B65" i="6"/>
  <c r="T64" i="6"/>
  <c r="R64" i="6"/>
  <c r="D64" i="6"/>
  <c r="B64" i="6"/>
  <c r="T63" i="6"/>
  <c r="R63" i="6"/>
  <c r="D63" i="6"/>
  <c r="B63" i="6"/>
  <c r="T62" i="6"/>
  <c r="R62" i="6"/>
  <c r="D62" i="6"/>
  <c r="B62" i="6"/>
  <c r="T61" i="6"/>
  <c r="R61" i="6"/>
  <c r="D61" i="6"/>
  <c r="B61" i="6"/>
  <c r="T60" i="6"/>
  <c r="R60" i="6"/>
  <c r="D60" i="6"/>
  <c r="B60" i="6"/>
  <c r="T59" i="6"/>
  <c r="R59" i="6"/>
  <c r="D59" i="6"/>
  <c r="B59" i="6"/>
  <c r="T58" i="6"/>
  <c r="R58" i="6"/>
  <c r="D58" i="6"/>
  <c r="B58" i="6"/>
  <c r="T57" i="6"/>
  <c r="R57" i="6"/>
  <c r="D57" i="6"/>
  <c r="B57" i="6"/>
  <c r="T56" i="6"/>
  <c r="R56" i="6"/>
  <c r="D56" i="6"/>
  <c r="B56" i="6"/>
  <c r="T55" i="6"/>
  <c r="R55" i="6"/>
  <c r="D55" i="6"/>
  <c r="B55" i="6"/>
  <c r="T54" i="6"/>
  <c r="R54" i="6"/>
  <c r="D54" i="6"/>
  <c r="B54" i="6"/>
  <c r="T53" i="6"/>
  <c r="R53" i="6"/>
  <c r="D53" i="6"/>
  <c r="B53" i="6"/>
  <c r="T52" i="6"/>
  <c r="R52" i="6"/>
  <c r="D52" i="6"/>
  <c r="B52" i="6"/>
  <c r="T51" i="6"/>
  <c r="R51" i="6"/>
  <c r="D51" i="6"/>
  <c r="B51" i="6"/>
  <c r="T50" i="6"/>
  <c r="R50" i="6"/>
  <c r="D50" i="6"/>
  <c r="B50" i="6"/>
  <c r="T49" i="6"/>
  <c r="R49" i="6"/>
  <c r="D49" i="6"/>
  <c r="B49" i="6"/>
  <c r="T48" i="6"/>
  <c r="R48" i="6"/>
  <c r="D48" i="6"/>
  <c r="B48" i="6"/>
  <c r="T47" i="6"/>
  <c r="R47" i="6"/>
  <c r="D47" i="6"/>
  <c r="B47" i="6"/>
  <c r="T46" i="6"/>
  <c r="R46" i="6"/>
  <c r="D46" i="6"/>
  <c r="B46" i="6"/>
  <c r="T45" i="6"/>
  <c r="R45" i="6"/>
  <c r="D45" i="6"/>
  <c r="B45" i="6"/>
  <c r="T44" i="6"/>
  <c r="R44" i="6"/>
  <c r="D44" i="6"/>
  <c r="B44" i="6"/>
  <c r="T43" i="6"/>
  <c r="R43" i="6"/>
  <c r="D43" i="6"/>
  <c r="B43" i="6"/>
  <c r="T42" i="6"/>
  <c r="R42" i="6"/>
  <c r="D42" i="6"/>
  <c r="B42" i="6"/>
  <c r="T41" i="6"/>
  <c r="R41" i="6"/>
  <c r="D41" i="6"/>
  <c r="B41" i="6"/>
  <c r="T40" i="6"/>
  <c r="R40" i="6"/>
  <c r="D40" i="6"/>
  <c r="B40" i="6"/>
  <c r="T39" i="6"/>
  <c r="R39" i="6"/>
  <c r="D39" i="6"/>
  <c r="B39" i="6"/>
  <c r="T38" i="6"/>
  <c r="R38" i="6"/>
  <c r="D38" i="6"/>
  <c r="B38" i="6"/>
  <c r="T37" i="6"/>
  <c r="R37" i="6"/>
  <c r="D37" i="6"/>
  <c r="B37" i="6"/>
  <c r="T36" i="6"/>
  <c r="R36" i="6"/>
  <c r="D36" i="6"/>
  <c r="B36" i="6"/>
  <c r="T35" i="6"/>
  <c r="R35" i="6"/>
  <c r="D35" i="6"/>
  <c r="B35" i="6"/>
  <c r="T34" i="6"/>
  <c r="R34" i="6"/>
  <c r="D34" i="6"/>
  <c r="B34" i="6"/>
  <c r="T33" i="6"/>
  <c r="R33" i="6"/>
  <c r="D33" i="6"/>
  <c r="B33" i="6"/>
  <c r="BJ641" i="4" l="1"/>
  <c r="BJ495" i="4"/>
  <c r="BJ794" i="4"/>
  <c r="BJ760" i="4"/>
  <c r="BJ966" i="4"/>
  <c r="BJ987" i="4"/>
  <c r="BJ199" i="4"/>
  <c r="BJ573" i="4"/>
  <c r="BJ488" i="4"/>
  <c r="BJ835" i="4"/>
  <c r="BJ960" i="4"/>
  <c r="AA3525" i="6"/>
  <c r="AA3589" i="6"/>
  <c r="BJ281" i="4"/>
  <c r="BJ585" i="4"/>
  <c r="BJ459" i="4"/>
  <c r="BJ537" i="4"/>
  <c r="BJ1005" i="4"/>
  <c r="BJ921" i="4"/>
  <c r="BJ928" i="4"/>
  <c r="BJ627" i="4"/>
  <c r="BJ609" i="4"/>
  <c r="BJ789" i="4"/>
  <c r="BJ991" i="4"/>
  <c r="BJ226" i="4"/>
  <c r="BJ47" i="4"/>
  <c r="BJ477" i="4"/>
  <c r="BJ311" i="4"/>
  <c r="BJ787" i="4"/>
  <c r="BJ957" i="4"/>
  <c r="BJ1004" i="4"/>
  <c r="BJ918" i="4"/>
  <c r="BJ898" i="4"/>
  <c r="BJ335" i="4"/>
  <c r="BJ631" i="4"/>
  <c r="BJ370" i="4"/>
  <c r="BJ390" i="4"/>
  <c r="BJ384" i="4"/>
  <c r="BJ413" i="4"/>
  <c r="BJ653" i="4"/>
  <c r="BJ751" i="4"/>
  <c r="BJ909" i="4"/>
  <c r="BJ907" i="4"/>
  <c r="BJ974" i="4"/>
  <c r="BJ945" i="4"/>
  <c r="BJ977" i="4"/>
  <c r="BJ934" i="4"/>
  <c r="BJ936" i="4"/>
  <c r="BJ822" i="4"/>
  <c r="BJ828" i="4"/>
  <c r="BJ888" i="4"/>
  <c r="BJ876" i="4"/>
  <c r="BJ841" i="4"/>
  <c r="BJ864" i="4"/>
  <c r="BJ861" i="4"/>
  <c r="BJ749" i="4"/>
  <c r="BJ786" i="4"/>
  <c r="BJ701" i="4"/>
  <c r="BJ791" i="4"/>
  <c r="BJ722" i="4"/>
  <c r="BJ706" i="4"/>
  <c r="BJ615" i="4"/>
  <c r="BJ673" i="4"/>
  <c r="BJ659" i="4"/>
  <c r="BJ639" i="4"/>
  <c r="BJ464" i="4"/>
  <c r="BJ560" i="4"/>
  <c r="BJ587" i="4"/>
  <c r="BJ350" i="4"/>
  <c r="BJ574" i="4"/>
  <c r="BJ492" i="4"/>
  <c r="BJ466" i="4"/>
  <c r="BJ389" i="4"/>
  <c r="BJ291" i="4"/>
  <c r="BJ279" i="4"/>
  <c r="BJ287" i="4"/>
  <c r="BJ289" i="4"/>
  <c r="BJ160" i="4"/>
  <c r="BJ172" i="4"/>
  <c r="BJ213" i="4"/>
  <c r="BJ280" i="4"/>
  <c r="BJ295" i="4"/>
  <c r="BJ149" i="4"/>
  <c r="BJ297" i="4"/>
  <c r="BJ284" i="4"/>
  <c r="BJ144" i="4"/>
  <c r="BJ277" i="4"/>
  <c r="BJ123" i="4"/>
  <c r="BJ141" i="4"/>
  <c r="BJ276" i="4"/>
  <c r="BJ268" i="4"/>
  <c r="BJ229" i="4"/>
  <c r="BJ250" i="4"/>
  <c r="BJ155" i="4"/>
  <c r="BJ139" i="4"/>
  <c r="BJ41" i="4"/>
  <c r="BJ48" i="4"/>
  <c r="BJ64" i="4"/>
  <c r="BJ121" i="4"/>
  <c r="BJ65" i="4"/>
  <c r="BJ193" i="4"/>
  <c r="BJ150" i="4"/>
  <c r="BJ161" i="4"/>
  <c r="BJ243" i="4"/>
  <c r="BJ105" i="4"/>
  <c r="BJ87" i="4"/>
  <c r="BJ42" i="4"/>
  <c r="BJ100" i="4"/>
  <c r="BJ73" i="4"/>
  <c r="BJ93" i="4"/>
  <c r="BJ39" i="4"/>
  <c r="BJ170" i="4"/>
  <c r="BJ102" i="4"/>
  <c r="BJ53" i="4"/>
  <c r="BJ181" i="4"/>
  <c r="BJ51" i="4"/>
  <c r="BJ218" i="4"/>
  <c r="BJ252" i="4"/>
  <c r="BJ270" i="4"/>
  <c r="BJ269" i="4"/>
  <c r="BJ232" i="4"/>
  <c r="BJ242" i="4"/>
  <c r="BJ264" i="4"/>
  <c r="BJ185" i="4"/>
  <c r="BJ263" i="4"/>
  <c r="BJ91" i="4"/>
  <c r="BJ255" i="4"/>
  <c r="AA1017" i="6"/>
  <c r="AA1193" i="6"/>
  <c r="AA1405" i="6"/>
  <c r="AA1501" i="6"/>
  <c r="AA1597" i="6"/>
  <c r="AA1649" i="6"/>
  <c r="AA1705" i="6"/>
  <c r="AA1721" i="6"/>
  <c r="AA1745" i="6"/>
  <c r="AA1957" i="6"/>
  <c r="AA2077" i="6"/>
  <c r="AA2085" i="6"/>
  <c r="AA2093" i="6"/>
  <c r="AA2101" i="6"/>
  <c r="AA2145" i="6"/>
  <c r="AA2153" i="6"/>
  <c r="AA2169" i="6"/>
  <c r="AA2193" i="6"/>
  <c r="AA2233" i="6"/>
  <c r="AA2385" i="6"/>
  <c r="AA2437" i="6"/>
  <c r="AA2453" i="6"/>
  <c r="AA2465" i="6"/>
  <c r="AA2477" i="6"/>
  <c r="AA2681" i="6"/>
  <c r="AA2721" i="6"/>
  <c r="AA2729" i="6"/>
  <c r="AA2737" i="6"/>
  <c r="AA2993" i="6"/>
  <c r="AA3001" i="6"/>
  <c r="AA3017" i="6"/>
  <c r="AA3025" i="6"/>
  <c r="AA3049" i="6"/>
  <c r="AA3057" i="6"/>
  <c r="AA3205" i="6"/>
  <c r="AA3217" i="6"/>
  <c r="AA3249" i="6"/>
  <c r="AA3257" i="6"/>
  <c r="AA3273" i="6"/>
  <c r="BJ167" i="4"/>
  <c r="AA3611" i="6"/>
  <c r="BJ262" i="4"/>
  <c r="BJ212" i="4"/>
  <c r="BJ233" i="4"/>
  <c r="BJ113" i="4"/>
  <c r="BJ112" i="4"/>
  <c r="BJ54" i="4"/>
  <c r="X2746" i="6"/>
  <c r="X2770" i="6"/>
  <c r="X2806" i="6"/>
  <c r="X2854" i="6"/>
  <c r="X2862" i="6"/>
  <c r="BJ179" i="4"/>
  <c r="BJ203" i="4"/>
  <c r="BJ207" i="4"/>
  <c r="BJ171" i="4"/>
  <c r="AA1191" i="6"/>
  <c r="AA1199" i="6"/>
  <c r="AA1207" i="6"/>
  <c r="AA1223" i="6"/>
  <c r="AA1239" i="6"/>
  <c r="AA1271" i="6"/>
  <c r="AA1279" i="6"/>
  <c r="BJ118" i="4"/>
  <c r="BJ163" i="4"/>
  <c r="BJ256" i="4"/>
  <c r="BJ245" i="4"/>
  <c r="BJ248" i="4"/>
  <c r="AA1511" i="6"/>
  <c r="AA1527" i="6"/>
  <c r="AA1559" i="6"/>
  <c r="AA1575" i="6"/>
  <c r="AA1599" i="6"/>
  <c r="AA1607" i="6"/>
  <c r="AA1787" i="6"/>
  <c r="AA1803" i="6"/>
  <c r="AA1807" i="6"/>
  <c r="AA1815" i="6"/>
  <c r="AA1827" i="6"/>
  <c r="AA1831" i="6"/>
  <c r="AA1839" i="6"/>
  <c r="AA1847" i="6"/>
  <c r="AA1851" i="6"/>
  <c r="AA1887" i="6"/>
  <c r="AA1903" i="6"/>
  <c r="AA1911" i="6"/>
  <c r="AA1943" i="6"/>
  <c r="AA1983" i="6"/>
  <c r="AA2023" i="6"/>
  <c r="AA2039" i="6"/>
  <c r="AA2247" i="6"/>
  <c r="AA2259" i="6"/>
  <c r="AA2267" i="6"/>
  <c r="AA2275" i="6"/>
  <c r="AA2291" i="6"/>
  <c r="AA2299" i="6"/>
  <c r="AA2395" i="6"/>
  <c r="AA2423" i="6"/>
  <c r="AA2431" i="6"/>
  <c r="AA2439" i="6"/>
  <c r="AA2463" i="6"/>
  <c r="AA2471" i="6"/>
  <c r="AA2479" i="6"/>
  <c r="AA2543" i="6"/>
  <c r="AA2551" i="6"/>
  <c r="AA2639" i="6"/>
  <c r="AA2655" i="6"/>
  <c r="AA2751" i="6"/>
  <c r="AA2759" i="6"/>
  <c r="AA2935" i="6"/>
  <c r="AA2951" i="6"/>
  <c r="AA3291" i="6"/>
  <c r="AA3311" i="6"/>
  <c r="BJ190" i="4"/>
  <c r="BJ184" i="4"/>
  <c r="BJ191" i="4"/>
  <c r="BJ228" i="4"/>
  <c r="BJ254" i="4"/>
  <c r="BJ135" i="4"/>
  <c r="BJ165" i="4"/>
  <c r="BJ209" i="4"/>
  <c r="BJ227" i="4"/>
  <c r="BJ210" i="4"/>
  <c r="BJ110" i="4"/>
  <c r="BJ122" i="4"/>
  <c r="BJ143" i="4"/>
  <c r="BJ187" i="4"/>
  <c r="BJ267" i="4"/>
  <c r="BJ265" i="4"/>
  <c r="BJ275" i="4"/>
  <c r="BJ43" i="4"/>
  <c r="BJ127" i="4"/>
  <c r="BJ244" i="4"/>
  <c r="BJ189" i="4"/>
  <c r="BJ234" i="4"/>
  <c r="BJ186" i="4"/>
  <c r="BJ46" i="4"/>
  <c r="BJ126" i="4"/>
  <c r="BJ108" i="4"/>
  <c r="BJ115" i="4"/>
  <c r="BJ44" i="4"/>
  <c r="BJ251" i="4"/>
  <c r="BJ253" i="4"/>
  <c r="BJ129" i="4"/>
  <c r="BJ162" i="4"/>
  <c r="BJ40" i="4"/>
  <c r="BJ239" i="4"/>
  <c r="BJ247" i="4"/>
  <c r="BJ272" i="4"/>
  <c r="BJ178" i="4"/>
  <c r="BJ99" i="4"/>
  <c r="BJ106" i="4"/>
  <c r="BJ86" i="4"/>
  <c r="BJ266" i="4"/>
  <c r="BJ128" i="4"/>
  <c r="BJ79" i="4"/>
  <c r="BJ148" i="4"/>
  <c r="BJ101" i="4"/>
  <c r="BJ154" i="4"/>
  <c r="BJ192" i="4"/>
  <c r="BJ258" i="4"/>
  <c r="BJ208" i="4"/>
  <c r="BJ225" i="4"/>
  <c r="BJ259" i="4"/>
  <c r="BJ174" i="4"/>
  <c r="BJ80" i="4"/>
  <c r="BJ67" i="4"/>
  <c r="BJ140" i="4"/>
  <c r="BJ117" i="4"/>
  <c r="BJ168" i="4"/>
  <c r="BJ114" i="4"/>
  <c r="BJ68" i="4"/>
  <c r="BJ90" i="4"/>
  <c r="BJ182" i="4"/>
  <c r="BJ63" i="4"/>
  <c r="BJ81" i="4"/>
  <c r="BJ116" i="4"/>
  <c r="BJ52" i="4"/>
  <c r="BJ50" i="4"/>
  <c r="BJ103" i="4"/>
  <c r="BJ241" i="4"/>
  <c r="BJ98" i="4"/>
  <c r="BJ66" i="4"/>
  <c r="BJ107" i="4"/>
  <c r="BJ88" i="4"/>
  <c r="BJ151" i="4"/>
  <c r="BJ246" i="4"/>
  <c r="BJ49" i="4"/>
  <c r="BJ62" i="4"/>
  <c r="BJ82" i="4"/>
  <c r="BJ89" i="4"/>
  <c r="BJ257" i="4"/>
  <c r="BJ56" i="4"/>
  <c r="BJ216" i="4"/>
  <c r="BJ55" i="4"/>
  <c r="BJ94" i="4"/>
  <c r="BJ92" i="4"/>
  <c r="BJ61" i="4"/>
  <c r="BJ147" i="4"/>
  <c r="BJ70" i="4"/>
  <c r="BJ119" i="4"/>
  <c r="BJ219" i="4"/>
  <c r="BJ124" i="4"/>
  <c r="BJ173" i="4"/>
  <c r="BJ273" i="4"/>
  <c r="BJ196" i="4"/>
  <c r="BJ138" i="4"/>
  <c r="BJ111" i="4"/>
  <c r="BJ57" i="4"/>
  <c r="BJ78" i="4"/>
  <c r="BJ85" i="4"/>
  <c r="BJ231" i="4"/>
  <c r="BJ206" i="4"/>
  <c r="BJ74" i="4"/>
  <c r="BJ76" i="4"/>
  <c r="BJ69" i="4"/>
  <c r="BJ75" i="4"/>
  <c r="BJ77" i="4"/>
  <c r="BJ142" i="4"/>
  <c r="BJ271" i="4"/>
  <c r="BJ104" i="4"/>
  <c r="BJ224" i="4"/>
  <c r="BJ200" i="4"/>
  <c r="BJ180" i="4"/>
  <c r="BJ204" i="4"/>
  <c r="BJ156" i="4"/>
  <c r="BJ194" i="4"/>
  <c r="BJ214" i="4"/>
  <c r="BJ153" i="4"/>
  <c r="BJ166" i="4"/>
  <c r="BJ164" i="4"/>
  <c r="BJ177" i="4"/>
  <c r="BJ137" i="4"/>
  <c r="BJ202" i="4"/>
  <c r="BJ176" i="4"/>
  <c r="BJ130" i="4"/>
  <c r="BJ188" i="4"/>
  <c r="BJ125" i="4"/>
  <c r="BJ201" i="4"/>
  <c r="X3394" i="6"/>
  <c r="X3490" i="6"/>
  <c r="X3522" i="6"/>
  <c r="AA594" i="6"/>
  <c r="AA1106" i="6"/>
  <c r="AA1114" i="6"/>
  <c r="AA1122" i="6"/>
  <c r="AA1130" i="6"/>
  <c r="AA1138" i="6"/>
  <c r="AA1758" i="6"/>
  <c r="AA2746" i="6"/>
  <c r="AA2790" i="6"/>
  <c r="AA2798" i="6"/>
  <c r="AA2806" i="6"/>
  <c r="AA2870" i="6"/>
  <c r="AA2878" i="6"/>
  <c r="AA2974" i="6"/>
  <c r="AA2982" i="6"/>
  <c r="AA3062" i="6"/>
  <c r="AA3086" i="6"/>
  <c r="AA3090" i="6"/>
  <c r="AA3098" i="6"/>
  <c r="AA3182" i="6"/>
  <c r="AA3214" i="6"/>
  <c r="AA3226" i="6"/>
  <c r="AA3318" i="6"/>
  <c r="AA3326" i="6"/>
  <c r="AA3482" i="6"/>
  <c r="AA3490" i="6"/>
  <c r="X1188" i="6"/>
  <c r="X1496" i="6"/>
  <c r="X1520" i="6"/>
  <c r="X1532" i="6"/>
  <c r="X1536" i="6"/>
  <c r="X1632" i="6"/>
  <c r="X1820" i="6"/>
  <c r="X1980" i="6"/>
  <c r="X1988" i="6"/>
  <c r="X1996" i="6"/>
  <c r="X2020" i="6"/>
  <c r="X2028" i="6"/>
  <c r="X2936" i="6"/>
  <c r="X3084" i="6"/>
  <c r="X3092" i="6"/>
  <c r="X3188" i="6"/>
  <c r="X3196" i="6"/>
  <c r="X3312" i="6"/>
  <c r="X3588" i="6"/>
  <c r="AA1320" i="6"/>
  <c r="AA1344" i="6"/>
  <c r="AA1352" i="6"/>
  <c r="AA1360" i="6"/>
  <c r="AA1392" i="6"/>
  <c r="AA1520" i="6"/>
  <c r="AA1528" i="6"/>
  <c r="AA1544" i="6"/>
  <c r="AA1632" i="6"/>
  <c r="AA1648" i="6"/>
  <c r="AA1652" i="6"/>
  <c r="AA1676" i="6"/>
  <c r="AA1712" i="6"/>
  <c r="AA1716" i="6"/>
  <c r="AA1732" i="6"/>
  <c r="AA1740" i="6"/>
  <c r="AA1748" i="6"/>
  <c r="AA1796" i="6"/>
  <c r="AA1940" i="6"/>
  <c r="AA1964" i="6"/>
  <c r="AA1972" i="6"/>
  <c r="AA2004" i="6"/>
  <c r="AA2044" i="6"/>
  <c r="AA2536" i="6"/>
  <c r="AA2604" i="6"/>
  <c r="AA2644" i="6"/>
  <c r="AA2660" i="6"/>
  <c r="AA2960" i="6"/>
  <c r="AA2968" i="6"/>
  <c r="AA2976" i="6"/>
  <c r="AA2984" i="6"/>
  <c r="AA2992" i="6"/>
  <c r="AA3000" i="6"/>
  <c r="AA3016" i="6"/>
  <c r="AA3024" i="6"/>
  <c r="AA3040" i="6"/>
  <c r="AA3064" i="6"/>
  <c r="AA3068" i="6"/>
  <c r="AA3116" i="6"/>
  <c r="AA3132" i="6"/>
  <c r="AA3148" i="6"/>
  <c r="AA3560" i="6"/>
  <c r="AA1959" i="6"/>
  <c r="AA1198" i="6"/>
  <c r="AA1246" i="6"/>
  <c r="AA1554" i="6"/>
  <c r="AA1646" i="6"/>
  <c r="AA1718" i="6"/>
  <c r="AA1742" i="6"/>
  <c r="AA1822" i="6"/>
  <c r="AA1886" i="6"/>
  <c r="AA1286" i="6"/>
  <c r="AA2322" i="6"/>
  <c r="AA1105" i="6"/>
  <c r="AA1169" i="6"/>
  <c r="AA1325" i="6"/>
  <c r="AA1361" i="6"/>
  <c r="AA1909" i="6"/>
  <c r="AA1913" i="6"/>
  <c r="AA1941" i="6"/>
  <c r="AA2029" i="6"/>
  <c r="AA2909" i="6"/>
  <c r="AA2977" i="6"/>
  <c r="AA3089" i="6"/>
  <c r="AA3549" i="6"/>
  <c r="AA1100" i="6"/>
  <c r="AA2700" i="6"/>
  <c r="AA1031" i="6"/>
  <c r="AA1160" i="6"/>
  <c r="AA1164" i="6"/>
  <c r="AA2428" i="6"/>
  <c r="X2480" i="6"/>
  <c r="AA3596" i="6"/>
  <c r="AA3604" i="6"/>
  <c r="AA1294" i="6"/>
  <c r="X2554" i="6"/>
  <c r="X2566" i="6"/>
  <c r="X2305" i="6"/>
  <c r="AA1143" i="6"/>
  <c r="X1183" i="6"/>
  <c r="AA1375" i="6"/>
  <c r="AA1407" i="6"/>
  <c r="AA1415" i="6"/>
  <c r="X1447" i="6"/>
  <c r="AA1471" i="6"/>
  <c r="AA1495" i="6"/>
  <c r="AA1699" i="6"/>
  <c r="AA2764" i="6"/>
  <c r="AA3544" i="6"/>
  <c r="AA1022" i="6"/>
  <c r="AA2187" i="6"/>
  <c r="AA2195" i="6"/>
  <c r="AA2495" i="6"/>
  <c r="AA2727" i="6"/>
  <c r="AA2735" i="6"/>
  <c r="AA2074" i="6"/>
  <c r="AA2078" i="6"/>
  <c r="AA2086" i="6"/>
  <c r="AA2114" i="6"/>
  <c r="AA2146" i="6"/>
  <c r="AA2871" i="6"/>
  <c r="AA2967" i="6"/>
  <c r="AA3243" i="6"/>
  <c r="X3503" i="6"/>
  <c r="AA2586" i="6"/>
  <c r="AA2602" i="6"/>
  <c r="AA2706" i="6"/>
  <c r="AA1365" i="6"/>
  <c r="X1945" i="6"/>
  <c r="AA2661" i="6"/>
  <c r="X2238" i="6"/>
  <c r="X3360" i="6"/>
  <c r="X1976" i="6"/>
  <c r="X3567" i="6"/>
  <c r="X3575" i="6"/>
  <c r="X2393" i="6"/>
  <c r="X2946" i="6"/>
  <c r="X2950" i="6"/>
  <c r="X3054" i="6"/>
  <c r="X1185" i="6"/>
  <c r="X2047" i="6"/>
  <c r="X3001" i="6"/>
  <c r="AB1782" i="6"/>
  <c r="X1782" i="6"/>
  <c r="AB1073" i="6"/>
  <c r="X1073" i="6"/>
  <c r="X1036" i="6"/>
  <c r="X1060" i="6"/>
  <c r="X1081" i="6"/>
  <c r="X1145" i="6"/>
  <c r="X1153" i="6"/>
  <c r="X1190" i="6"/>
  <c r="X1436" i="6"/>
  <c r="X1460" i="6"/>
  <c r="X1492" i="6"/>
  <c r="AA1557" i="6"/>
  <c r="AA1565" i="6"/>
  <c r="AA1573" i="6"/>
  <c r="AA1581" i="6"/>
  <c r="AA1596" i="6"/>
  <c r="X1612" i="6"/>
  <c r="AA1761" i="6"/>
  <c r="AA1777" i="6"/>
  <c r="X1806" i="6"/>
  <c r="X1814" i="6"/>
  <c r="X1854" i="6"/>
  <c r="X1862" i="6"/>
  <c r="X2068" i="6"/>
  <c r="X2144" i="6"/>
  <c r="X2273" i="6"/>
  <c r="X2329" i="6"/>
  <c r="AA2346" i="6"/>
  <c r="X2353" i="6"/>
  <c r="AA2623" i="6"/>
  <c r="X2902" i="6"/>
  <c r="X3083" i="6"/>
  <c r="AA3216" i="6"/>
  <c r="X3227" i="6"/>
  <c r="AA3240" i="6"/>
  <c r="X3247" i="6"/>
  <c r="AA3344" i="6"/>
  <c r="AA3581" i="6"/>
  <c r="AA1060" i="6"/>
  <c r="AA1161" i="6"/>
  <c r="AA1186" i="6"/>
  <c r="AA1311" i="6"/>
  <c r="AA1319" i="6"/>
  <c r="AA1327" i="6"/>
  <c r="AA1335" i="6"/>
  <c r="AA1343" i="6"/>
  <c r="AA1351" i="6"/>
  <c r="AA1367" i="6"/>
  <c r="AA1408" i="6"/>
  <c r="AA1416" i="6"/>
  <c r="AA1424" i="6"/>
  <c r="AA1432" i="6"/>
  <c r="AA1440" i="6"/>
  <c r="AA1448" i="6"/>
  <c r="AA1456" i="6"/>
  <c r="AA1464" i="6"/>
  <c r="AA1472" i="6"/>
  <c r="AA1480" i="6"/>
  <c r="AA1488" i="6"/>
  <c r="AA1802" i="6"/>
  <c r="AA1806" i="6"/>
  <c r="AA1918" i="6"/>
  <c r="AA2052" i="6"/>
  <c r="AA2068" i="6"/>
  <c r="AA2076" i="6"/>
  <c r="AA2084" i="6"/>
  <c r="AA2249" i="6"/>
  <c r="AA2273" i="6"/>
  <c r="AA2281" i="6"/>
  <c r="AA2289" i="6"/>
  <c r="AA2297" i="6"/>
  <c r="X2494" i="6"/>
  <c r="X2567" i="6"/>
  <c r="X2583" i="6"/>
  <c r="AA2663" i="6"/>
  <c r="AA2671" i="6"/>
  <c r="AA2711" i="6"/>
  <c r="AA2716" i="6"/>
  <c r="AA2732" i="6"/>
  <c r="AA2740" i="6"/>
  <c r="AA2777" i="6"/>
  <c r="AA2817" i="6"/>
  <c r="AA2853" i="6"/>
  <c r="AA2857" i="6"/>
  <c r="AA2877" i="6"/>
  <c r="AA2886" i="6"/>
  <c r="AA2894" i="6"/>
  <c r="AA2902" i="6"/>
  <c r="AA2918" i="6"/>
  <c r="AA2926" i="6"/>
  <c r="AA2934" i="6"/>
  <c r="AA2959" i="6"/>
  <c r="AA2975" i="6"/>
  <c r="AA2991" i="6"/>
  <c r="AA3015" i="6"/>
  <c r="AA3408" i="6"/>
  <c r="AA3424" i="6"/>
  <c r="AA3432" i="6"/>
  <c r="AA3440" i="6"/>
  <c r="AA3448" i="6"/>
  <c r="AA3456" i="6"/>
  <c r="AA3472" i="6"/>
  <c r="AA3480" i="6"/>
  <c r="AA3605" i="6"/>
  <c r="X1076" i="6"/>
  <c r="X1132" i="6"/>
  <c r="X1148" i="6"/>
  <c r="AA1176" i="6"/>
  <c r="X1197" i="6"/>
  <c r="AA1229" i="6"/>
  <c r="AA1265" i="6"/>
  <c r="AA1370" i="6"/>
  <c r="AA1378" i="6"/>
  <c r="X1399" i="6"/>
  <c r="AA1519" i="6"/>
  <c r="X1535" i="6"/>
  <c r="AA1543" i="6"/>
  <c r="AA1631" i="6"/>
  <c r="X2982" i="6"/>
  <c r="AA3091" i="6"/>
  <c r="AA3099" i="6"/>
  <c r="X3110" i="6"/>
  <c r="AA3115" i="6"/>
  <c r="AA3123" i="6"/>
  <c r="AA3131" i="6"/>
  <c r="AA3179" i="6"/>
  <c r="AA3187" i="6"/>
  <c r="AA3259" i="6"/>
  <c r="AA3263" i="6"/>
  <c r="X3270" i="6"/>
  <c r="AA3271" i="6"/>
  <c r="AA3334" i="6"/>
  <c r="X3495" i="6"/>
  <c r="X3519" i="6"/>
  <c r="X3535" i="6"/>
  <c r="AA1132" i="6"/>
  <c r="AA1330" i="6"/>
  <c r="AA1346" i="6"/>
  <c r="AA1362" i="6"/>
  <c r="AA1399" i="6"/>
  <c r="AA1829" i="6"/>
  <c r="AA1837" i="6"/>
  <c r="AA1845" i="6"/>
  <c r="AA1861" i="6"/>
  <c r="AA1950" i="6"/>
  <c r="AA1958" i="6"/>
  <c r="X1982" i="6"/>
  <c r="X2022" i="6"/>
  <c r="AA2087" i="6"/>
  <c r="AA2095" i="6"/>
  <c r="AA2103" i="6"/>
  <c r="AA2135" i="6"/>
  <c r="AA2155" i="6"/>
  <c r="AA2239" i="6"/>
  <c r="AA2393" i="6"/>
  <c r="AA2401" i="6"/>
  <c r="AA2409" i="6"/>
  <c r="AA2425" i="6"/>
  <c r="X2481" i="6"/>
  <c r="X2598" i="6"/>
  <c r="AA2824" i="6"/>
  <c r="X2831" i="6"/>
  <c r="AA2832" i="6"/>
  <c r="AA2840" i="6"/>
  <c r="AA2847" i="6"/>
  <c r="AA2848" i="6"/>
  <c r="AA2864" i="6"/>
  <c r="AA2872" i="6"/>
  <c r="X2880" i="6"/>
  <c r="AA2912" i="6"/>
  <c r="AA2990" i="6"/>
  <c r="AA2998" i="6"/>
  <c r="AA3370" i="6"/>
  <c r="AA3378" i="6"/>
  <c r="AA3435" i="6"/>
  <c r="AA3451" i="6"/>
  <c r="AA3459" i="6"/>
  <c r="AA3475" i="6"/>
  <c r="AA3507" i="6"/>
  <c r="AA3514" i="6"/>
  <c r="AA3522" i="6"/>
  <c r="X1458" i="6"/>
  <c r="X1482" i="6"/>
  <c r="X1490" i="6"/>
  <c r="AA1780" i="6"/>
  <c r="AA1982" i="6"/>
  <c r="AA1990" i="6"/>
  <c r="AA2006" i="6"/>
  <c r="AA2014" i="6"/>
  <c r="AA2022" i="6"/>
  <c r="AA2308" i="6"/>
  <c r="AA2332" i="6"/>
  <c r="AA2340" i="6"/>
  <c r="AA2348" i="6"/>
  <c r="AA2372" i="6"/>
  <c r="AA2380" i="6"/>
  <c r="X2497" i="6"/>
  <c r="AA2570" i="6"/>
  <c r="AA3110" i="6"/>
  <c r="AA3118" i="6"/>
  <c r="AA3122" i="6"/>
  <c r="AA3242" i="6"/>
  <c r="AA3329" i="6"/>
  <c r="AA1025" i="6"/>
  <c r="AA1034" i="6"/>
  <c r="AA1042" i="6"/>
  <c r="AA1050" i="6"/>
  <c r="AA1087" i="6"/>
  <c r="AA1095" i="6"/>
  <c r="AA1166" i="6"/>
  <c r="AA1180" i="6"/>
  <c r="X1204" i="6"/>
  <c r="X1393" i="6"/>
  <c r="AA1410" i="6"/>
  <c r="AA1418" i="6"/>
  <c r="AA1442" i="6"/>
  <c r="AA1450" i="6"/>
  <c r="AA1474" i="6"/>
  <c r="AA1482" i="6"/>
  <c r="X1530" i="6"/>
  <c r="X1538" i="6"/>
  <c r="X1570" i="6"/>
  <c r="X1618" i="6"/>
  <c r="X1674" i="6"/>
  <c r="AA1750" i="6"/>
  <c r="AA1868" i="6"/>
  <c r="AA1876" i="6"/>
  <c r="AA1884" i="6"/>
  <c r="AA1900" i="6"/>
  <c r="AA1916" i="6"/>
  <c r="AA1924" i="6"/>
  <c r="AA1932" i="6"/>
  <c r="AA2062" i="6"/>
  <c r="AA2505" i="6"/>
  <c r="AA2513" i="6"/>
  <c r="AA2520" i="6"/>
  <c r="AA2521" i="6"/>
  <c r="AA2529" i="6"/>
  <c r="X2609" i="6"/>
  <c r="AA2674" i="6"/>
  <c r="AA2682" i="6"/>
  <c r="X2689" i="6"/>
  <c r="X2818" i="6"/>
  <c r="AA2823" i="6"/>
  <c r="X2830" i="6"/>
  <c r="AA2887" i="6"/>
  <c r="AA2888" i="6"/>
  <c r="AA2896" i="6"/>
  <c r="AA2904" i="6"/>
  <c r="AA2928" i="6"/>
  <c r="AA2936" i="6"/>
  <c r="AA2953" i="6"/>
  <c r="AA2961" i="6"/>
  <c r="AA3602" i="6"/>
  <c r="AA1212" i="6"/>
  <c r="AA1228" i="6"/>
  <c r="AA1244" i="6"/>
  <c r="AA1256" i="6"/>
  <c r="AA1260" i="6"/>
  <c r="AA1272" i="6"/>
  <c r="AA1284" i="6"/>
  <c r="AA1296" i="6"/>
  <c r="AA1304" i="6"/>
  <c r="AA1373" i="6"/>
  <c r="AA1380" i="6"/>
  <c r="AA1381" i="6"/>
  <c r="X1417" i="6"/>
  <c r="AA1578" i="6"/>
  <c r="AA1594" i="6"/>
  <c r="AA1618" i="6"/>
  <c r="AA1626" i="6"/>
  <c r="AA1638" i="6"/>
  <c r="AA1654" i="6"/>
  <c r="AA1673" i="6"/>
  <c r="AA1686" i="6"/>
  <c r="AA1770" i="6"/>
  <c r="AA1771" i="6"/>
  <c r="X1774" i="6"/>
  <c r="AA2182" i="6"/>
  <c r="AA2218" i="6"/>
  <c r="AA2226" i="6"/>
  <c r="AA2234" i="6"/>
  <c r="AA2307" i="6"/>
  <c r="X2314" i="6"/>
  <c r="AA2323" i="6"/>
  <c r="AA2572" i="6"/>
  <c r="AA2601" i="6"/>
  <c r="AA2609" i="6"/>
  <c r="AA2633" i="6"/>
  <c r="AA2641" i="6"/>
  <c r="AA2649" i="6"/>
  <c r="AA2754" i="6"/>
  <c r="AA2762" i="6"/>
  <c r="X2878" i="6"/>
  <c r="X2968" i="6"/>
  <c r="X2976" i="6"/>
  <c r="X3016" i="6"/>
  <c r="X3024" i="6"/>
  <c r="X3040" i="6"/>
  <c r="AA3092" i="6"/>
  <c r="X3104" i="6"/>
  <c r="X3296" i="6"/>
  <c r="X3320" i="6"/>
  <c r="AA3360" i="6"/>
  <c r="AA1039" i="6"/>
  <c r="AA1079" i="6"/>
  <c r="AA1121" i="6"/>
  <c r="AA1136" i="6"/>
  <c r="AA1137" i="6"/>
  <c r="X1169" i="6"/>
  <c r="X1182" i="6"/>
  <c r="AA1251" i="6"/>
  <c r="AA1287" i="6"/>
  <c r="AA1458" i="6"/>
  <c r="AA1463" i="6"/>
  <c r="AA1504" i="6"/>
  <c r="AA1512" i="6"/>
  <c r="AA1541" i="6"/>
  <c r="AA1756" i="6"/>
  <c r="AA1774" i="6"/>
  <c r="AA1814" i="6"/>
  <c r="X1974" i="6"/>
  <c r="AA2353" i="6"/>
  <c r="AA2819" i="6"/>
  <c r="AA3054" i="6"/>
  <c r="AA3204" i="6"/>
  <c r="X3273" i="6"/>
  <c r="X3322" i="6"/>
  <c r="X3338" i="6"/>
  <c r="AA3379" i="6"/>
  <c r="AA3491" i="6"/>
  <c r="AA3499" i="6"/>
  <c r="X3502" i="6"/>
  <c r="AA3512" i="6"/>
  <c r="AA3520" i="6"/>
  <c r="AA3528" i="6"/>
  <c r="AA3536" i="6"/>
  <c r="AA3594" i="6"/>
  <c r="AA1071" i="6"/>
  <c r="X1392" i="6"/>
  <c r="X1540" i="6"/>
  <c r="X1577" i="6"/>
  <c r="X1613" i="6"/>
  <c r="X1689" i="6"/>
  <c r="AA1697" i="6"/>
  <c r="AA1710" i="6"/>
  <c r="AA1726" i="6"/>
  <c r="AA1734" i="6"/>
  <c r="AA1769" i="6"/>
  <c r="X1822" i="6"/>
  <c r="X2148" i="6"/>
  <c r="X2396" i="6"/>
  <c r="X2440" i="6"/>
  <c r="AA2503" i="6"/>
  <c r="AA2511" i="6"/>
  <c r="AA2519" i="6"/>
  <c r="AA2527" i="6"/>
  <c r="X2543" i="6"/>
  <c r="X2551" i="6"/>
  <c r="X2559" i="6"/>
  <c r="AA2568" i="6"/>
  <c r="X2665" i="6"/>
  <c r="AA2722" i="6"/>
  <c r="X2762" i="6"/>
  <c r="X2782" i="6"/>
  <c r="X2790" i="6"/>
  <c r="X2992" i="6"/>
  <c r="X3000" i="6"/>
  <c r="AA3032" i="6"/>
  <c r="X3094" i="6"/>
  <c r="AA3151" i="6"/>
  <c r="X3167" i="6"/>
  <c r="AA3281" i="6"/>
  <c r="AA3350" i="6"/>
  <c r="AA3297" i="6"/>
  <c r="AA3305" i="6"/>
  <c r="AA3313" i="6"/>
  <c r="AA3374" i="6"/>
  <c r="AA3394" i="6"/>
  <c r="AA3426" i="6"/>
  <c r="AA3442" i="6"/>
  <c r="X3453" i="6"/>
  <c r="AA3458" i="6"/>
  <c r="AA3466" i="6"/>
  <c r="AA3474" i="6"/>
  <c r="AA813" i="6"/>
  <c r="AA1066" i="6"/>
  <c r="AA1148" i="6"/>
  <c r="AA1156" i="6"/>
  <c r="AA1177" i="6"/>
  <c r="X1198" i="6"/>
  <c r="X1230" i="6"/>
  <c r="AA1338" i="6"/>
  <c r="X1404" i="6"/>
  <c r="AA1421" i="6"/>
  <c r="AA1437" i="6"/>
  <c r="AA1445" i="6"/>
  <c r="X1449" i="6"/>
  <c r="X1481" i="6"/>
  <c r="AA1552" i="6"/>
  <c r="X1572" i="6"/>
  <c r="X1584" i="6"/>
  <c r="X1600" i="6"/>
  <c r="X1608" i="6"/>
  <c r="AA1613" i="6"/>
  <c r="AA1628" i="6"/>
  <c r="AA1629" i="6"/>
  <c r="X1652" i="6"/>
  <c r="AA1657" i="6"/>
  <c r="AA1665" i="6"/>
  <c r="AA1681" i="6"/>
  <c r="AA1700" i="6"/>
  <c r="AA1720" i="6"/>
  <c r="AA1724" i="6"/>
  <c r="AA1753" i="6"/>
  <c r="X1813" i="6"/>
  <c r="AA1838" i="6"/>
  <c r="AA1846" i="6"/>
  <c r="X1878" i="6"/>
  <c r="X1956" i="6"/>
  <c r="AA1973" i="6"/>
  <c r="X2005" i="6"/>
  <c r="X2021" i="6"/>
  <c r="X2030" i="6"/>
  <c r="AA2047" i="6"/>
  <c r="AA2066" i="6"/>
  <c r="AA2092" i="6"/>
  <c r="AA2108" i="6"/>
  <c r="AA2116" i="6"/>
  <c r="AA2132" i="6"/>
  <c r="AA2140" i="6"/>
  <c r="AA2250" i="6"/>
  <c r="AA2266" i="6"/>
  <c r="AA2282" i="6"/>
  <c r="AA2331" i="6"/>
  <c r="AA2347" i="6"/>
  <c r="AA2396" i="6"/>
  <c r="AA2424" i="6"/>
  <c r="X2443" i="6"/>
  <c r="AA2448" i="6"/>
  <c r="AA2464" i="6"/>
  <c r="AA2506" i="6"/>
  <c r="AA2518" i="6"/>
  <c r="AA2567" i="6"/>
  <c r="AA2575" i="6"/>
  <c r="AA2814" i="6"/>
  <c r="X2839" i="6"/>
  <c r="X2855" i="6"/>
  <c r="X2879" i="6"/>
  <c r="AA2880" i="6"/>
  <c r="AA2897" i="6"/>
  <c r="AA2950" i="6"/>
  <c r="AA3039" i="6"/>
  <c r="X3056" i="6"/>
  <c r="AA3072" i="6"/>
  <c r="AA3076" i="6"/>
  <c r="AA3093" i="6"/>
  <c r="AA3097" i="6"/>
  <c r="AA3198" i="6"/>
  <c r="X3203" i="6"/>
  <c r="X3223" i="6"/>
  <c r="X3231" i="6"/>
  <c r="AA3248" i="6"/>
  <c r="AA3272" i="6"/>
  <c r="AA3321" i="6"/>
  <c r="AA3345" i="6"/>
  <c r="AA3506" i="6"/>
  <c r="X3546" i="6"/>
  <c r="AA1052" i="6"/>
  <c r="AA1057" i="6"/>
  <c r="AA1074" i="6"/>
  <c r="AA1090" i="6"/>
  <c r="AA1098" i="6"/>
  <c r="AA1111" i="6"/>
  <c r="AA1118" i="6"/>
  <c r="AA1127" i="6"/>
  <c r="AA1134" i="6"/>
  <c r="AA1172" i="6"/>
  <c r="X1180" i="6"/>
  <c r="AA1202" i="6"/>
  <c r="AA1218" i="6"/>
  <c r="AA1226" i="6"/>
  <c r="AA1234" i="6"/>
  <c r="AA1266" i="6"/>
  <c r="AA1274" i="6"/>
  <c r="AA1278" i="6"/>
  <c r="AA1298" i="6"/>
  <c r="AA1400" i="6"/>
  <c r="AA1453" i="6"/>
  <c r="AA1461" i="6"/>
  <c r="AA1469" i="6"/>
  <c r="AA1477" i="6"/>
  <c r="AA1485" i="6"/>
  <c r="AA1493" i="6"/>
  <c r="AA1506" i="6"/>
  <c r="AA1535" i="6"/>
  <c r="AA1538" i="6"/>
  <c r="AA1568" i="6"/>
  <c r="AA1576" i="6"/>
  <c r="AA1584" i="6"/>
  <c r="X1591" i="6"/>
  <c r="AA1592" i="6"/>
  <c r="AA1600" i="6"/>
  <c r="AA1608" i="6"/>
  <c r="AA1763" i="6"/>
  <c r="AA1785" i="6"/>
  <c r="AA1805" i="6"/>
  <c r="AA1821" i="6"/>
  <c r="AB1862" i="6"/>
  <c r="AA1870" i="6"/>
  <c r="AA1878" i="6"/>
  <c r="AA1894" i="6"/>
  <c r="AA1902" i="6"/>
  <c r="X1918" i="6"/>
  <c r="AA1919" i="6"/>
  <c r="AA1948" i="6"/>
  <c r="X1964" i="6"/>
  <c r="AA1981" i="6"/>
  <c r="AA2021" i="6"/>
  <c r="X2029" i="6"/>
  <c r="AA2030" i="6"/>
  <c r="AA2038" i="6"/>
  <c r="AA2046" i="6"/>
  <c r="AA2071" i="6"/>
  <c r="AA2079" i="6"/>
  <c r="AA2180" i="6"/>
  <c r="AA2196" i="6"/>
  <c r="AA2216" i="6"/>
  <c r="X2223" i="6"/>
  <c r="AA2224" i="6"/>
  <c r="AA2232" i="6"/>
  <c r="X2240" i="6"/>
  <c r="AA2314" i="6"/>
  <c r="AA2355" i="6"/>
  <c r="AA2387" i="6"/>
  <c r="AA2538" i="6"/>
  <c r="AA2546" i="6"/>
  <c r="AA2554" i="6"/>
  <c r="AA2562" i="6"/>
  <c r="AA2591" i="6"/>
  <c r="AA2615" i="6"/>
  <c r="AA2631" i="6"/>
  <c r="AA2676" i="6"/>
  <c r="AA2684" i="6"/>
  <c r="AA2692" i="6"/>
  <c r="AA2753" i="6"/>
  <c r="AA2761" i="6"/>
  <c r="AA2822" i="6"/>
  <c r="AA2839" i="6"/>
  <c r="AA2855" i="6"/>
  <c r="AA2879" i="6"/>
  <c r="X2888" i="6"/>
  <c r="X2912" i="6"/>
  <c r="AA2913" i="6"/>
  <c r="AA2921" i="6"/>
  <c r="AA2929" i="6"/>
  <c r="AA2945" i="6"/>
  <c r="AA2958" i="6"/>
  <c r="X2990" i="6"/>
  <c r="X3006" i="6"/>
  <c r="AA3007" i="6"/>
  <c r="X3047" i="6"/>
  <c r="X3064" i="6"/>
  <c r="AA3207" i="6"/>
  <c r="AA3215" i="6"/>
  <c r="X3226" i="6"/>
  <c r="AA3227" i="6"/>
  <c r="AA3231" i="6"/>
  <c r="AA3296" i="6"/>
  <c r="AA3312" i="6"/>
  <c r="AA3361" i="6"/>
  <c r="AA3369" i="6"/>
  <c r="AA3389" i="6"/>
  <c r="AA3397" i="6"/>
  <c r="AA3421" i="6"/>
  <c r="AA3461" i="6"/>
  <c r="X3464" i="6"/>
  <c r="AA3476" i="6"/>
  <c r="AA3477" i="6"/>
  <c r="AA3485" i="6"/>
  <c r="AA3493" i="6"/>
  <c r="AA3501" i="6"/>
  <c r="AA3530" i="6"/>
  <c r="AA3538" i="6"/>
  <c r="AA3546" i="6"/>
  <c r="AA3570" i="6"/>
  <c r="X3574" i="6"/>
  <c r="AA3592" i="6"/>
  <c r="AA3600" i="6"/>
  <c r="AA1081" i="6"/>
  <c r="AA1089" i="6"/>
  <c r="X1105" i="6"/>
  <c r="X1196" i="6"/>
  <c r="AA1209" i="6"/>
  <c r="AA1216" i="6"/>
  <c r="AA1217" i="6"/>
  <c r="AA1220" i="6"/>
  <c r="AA1225" i="6"/>
  <c r="AA1241" i="6"/>
  <c r="AA1253" i="6"/>
  <c r="AA1261" i="6"/>
  <c r="AA1264" i="6"/>
  <c r="AA1269" i="6"/>
  <c r="AA1308" i="6"/>
  <c r="AA1487" i="6"/>
  <c r="X1554" i="6"/>
  <c r="X1651" i="6"/>
  <c r="X1779" i="6"/>
  <c r="AA1804" i="6"/>
  <c r="AA1812" i="6"/>
  <c r="AA1820" i="6"/>
  <c r="X1852" i="6"/>
  <c r="AA1877" i="6"/>
  <c r="AA1893" i="6"/>
  <c r="AA1917" i="6"/>
  <c r="AB1918" i="6"/>
  <c r="AA1926" i="6"/>
  <c r="X1933" i="6"/>
  <c r="AA1980" i="6"/>
  <c r="AA1988" i="6"/>
  <c r="AA2007" i="6"/>
  <c r="AA2045" i="6"/>
  <c r="X2053" i="6"/>
  <c r="X2061" i="6"/>
  <c r="X2094" i="6"/>
  <c r="X2102" i="6"/>
  <c r="X2110" i="6"/>
  <c r="X2126" i="6"/>
  <c r="X2158" i="6"/>
  <c r="AA2171" i="6"/>
  <c r="AA2183" i="6"/>
  <c r="AA2215" i="6"/>
  <c r="AA2230" i="6"/>
  <c r="AA2231" i="6"/>
  <c r="AA2240" i="6"/>
  <c r="AA2305" i="6"/>
  <c r="AA2313" i="6"/>
  <c r="X2341" i="6"/>
  <c r="X2345" i="6"/>
  <c r="X2349" i="6"/>
  <c r="AA2354" i="6"/>
  <c r="X2536" i="6"/>
  <c r="AA2553" i="6"/>
  <c r="AA2561" i="6"/>
  <c r="X2569" i="6"/>
  <c r="X2585" i="6"/>
  <c r="X2593" i="6"/>
  <c r="AA2594" i="6"/>
  <c r="AA2610" i="6"/>
  <c r="AA2626" i="6"/>
  <c r="AA2687" i="6"/>
  <c r="AA2825" i="6"/>
  <c r="AA2838" i="6"/>
  <c r="AA2846" i="6"/>
  <c r="AA2854" i="6"/>
  <c r="AA2862" i="6"/>
  <c r="AA3009" i="6"/>
  <c r="X3010" i="6"/>
  <c r="X3046" i="6"/>
  <c r="X3063" i="6"/>
  <c r="X3181" i="6"/>
  <c r="X3189" i="6"/>
  <c r="AA3209" i="6"/>
  <c r="AA3407" i="6"/>
  <c r="AA3411" i="6"/>
  <c r="AA3419" i="6"/>
  <c r="AA3503" i="6"/>
  <c r="AA1023" i="6"/>
  <c r="X1100" i="6"/>
  <c r="X1129" i="6"/>
  <c r="AA1146" i="6"/>
  <c r="AA1154" i="6"/>
  <c r="AA1182" i="6"/>
  <c r="AA1183" i="6"/>
  <c r="AA1196" i="6"/>
  <c r="AA1333" i="6"/>
  <c r="AA1357" i="6"/>
  <c r="AA1386" i="6"/>
  <c r="AA1394" i="6"/>
  <c r="AA1431" i="6"/>
  <c r="AA1434" i="6"/>
  <c r="AA1439" i="6"/>
  <c r="X1500" i="6"/>
  <c r="X1524" i="6"/>
  <c r="AA1533" i="6"/>
  <c r="AA1546" i="6"/>
  <c r="X1594" i="6"/>
  <c r="AA1615" i="6"/>
  <c r="AA1623" i="6"/>
  <c r="AA1643" i="6"/>
  <c r="AA1667" i="6"/>
  <c r="AA1675" i="6"/>
  <c r="AA1691" i="6"/>
  <c r="AA1715" i="6"/>
  <c r="AA1739" i="6"/>
  <c r="AA1779" i="6"/>
  <c r="AA1828" i="6"/>
  <c r="AA1836" i="6"/>
  <c r="AA1844" i="6"/>
  <c r="AA1852" i="6"/>
  <c r="AA1860" i="6"/>
  <c r="AB1917" i="6"/>
  <c r="AA1942" i="6"/>
  <c r="AA1975" i="6"/>
  <c r="X2036" i="6"/>
  <c r="AA2053" i="6"/>
  <c r="AA2056" i="6"/>
  <c r="X2085" i="6"/>
  <c r="AA2094" i="6"/>
  <c r="AA2102" i="6"/>
  <c r="AA2126" i="6"/>
  <c r="AA2142" i="6"/>
  <c r="AA2255" i="6"/>
  <c r="AA2256" i="6"/>
  <c r="AA2264" i="6"/>
  <c r="AA2268" i="6"/>
  <c r="AA2272" i="6"/>
  <c r="AA2284" i="6"/>
  <c r="AA2292" i="6"/>
  <c r="AA2300" i="6"/>
  <c r="X2332" i="6"/>
  <c r="AA2337" i="6"/>
  <c r="X2357" i="6"/>
  <c r="X2373" i="6"/>
  <c r="X2381" i="6"/>
  <c r="X2389" i="6"/>
  <c r="AA2414" i="6"/>
  <c r="AA2426" i="6"/>
  <c r="AA2454" i="6"/>
  <c r="AA2462" i="6"/>
  <c r="AA2478" i="6"/>
  <c r="AA2500" i="6"/>
  <c r="AA2512" i="6"/>
  <c r="AA2569" i="6"/>
  <c r="AA2585" i="6"/>
  <c r="AA2634" i="6"/>
  <c r="AA2650" i="6"/>
  <c r="AA2703" i="6"/>
  <c r="AA2719" i="6"/>
  <c r="AA2743" i="6"/>
  <c r="AA2772" i="6"/>
  <c r="AA2895" i="6"/>
  <c r="AA2911" i="6"/>
  <c r="X2935" i="6"/>
  <c r="X2951" i="6"/>
  <c r="X2952" i="6"/>
  <c r="AA2969" i="6"/>
  <c r="AA2985" i="6"/>
  <c r="AA3022" i="6"/>
  <c r="AA3030" i="6"/>
  <c r="AA3046" i="6"/>
  <c r="AA3063" i="6"/>
  <c r="AA3075" i="6"/>
  <c r="X3078" i="6"/>
  <c r="X3095" i="6"/>
  <c r="AA3100" i="6"/>
  <c r="X3116" i="6"/>
  <c r="AA3117" i="6"/>
  <c r="AA3121" i="6"/>
  <c r="AA3125" i="6"/>
  <c r="AA3165" i="6"/>
  <c r="AA3181" i="6"/>
  <c r="AA3189" i="6"/>
  <c r="AA3192" i="6"/>
  <c r="AA3197" i="6"/>
  <c r="AA3258" i="6"/>
  <c r="AA3261" i="6"/>
  <c r="AA3262" i="6"/>
  <c r="AA3266" i="6"/>
  <c r="AA3327" i="6"/>
  <c r="AA3331" i="6"/>
  <c r="AA3339" i="6"/>
  <c r="AA3347" i="6"/>
  <c r="AA3355" i="6"/>
  <c r="AA3557" i="6"/>
  <c r="AA890" i="6"/>
  <c r="AA1036" i="6"/>
  <c r="AA1303" i="6"/>
  <c r="X1380" i="6"/>
  <c r="X1400" i="6"/>
  <c r="X1423" i="6"/>
  <c r="X1495" i="6"/>
  <c r="AB1540" i="6"/>
  <c r="X1959" i="6"/>
  <c r="X1960" i="6"/>
  <c r="X2008" i="6"/>
  <c r="X2017" i="6"/>
  <c r="AB2144" i="6"/>
  <c r="AA2151" i="6"/>
  <c r="X2470" i="6"/>
  <c r="X2492" i="6"/>
  <c r="AA2685" i="6"/>
  <c r="X3590" i="6"/>
  <c r="AB1153" i="6"/>
  <c r="X1213" i="6"/>
  <c r="AA1237" i="6"/>
  <c r="X1383" i="6"/>
  <c r="X1439" i="6"/>
  <c r="AA1468" i="6"/>
  <c r="X1575" i="6"/>
  <c r="AA1612" i="6"/>
  <c r="X1631" i="6"/>
  <c r="X1877" i="6"/>
  <c r="AA1910" i="6"/>
  <c r="X1981" i="6"/>
  <c r="X2007" i="6"/>
  <c r="X2056" i="6"/>
  <c r="X2065" i="6"/>
  <c r="AB2086" i="6"/>
  <c r="X2093" i="6"/>
  <c r="AA2109" i="6"/>
  <c r="AA2113" i="6"/>
  <c r="X2280" i="6"/>
  <c r="X2356" i="6"/>
  <c r="AA2419" i="6"/>
  <c r="AA2483" i="6"/>
  <c r="AB2665" i="6"/>
  <c r="X2763" i="6"/>
  <c r="X2824" i="6"/>
  <c r="X2937" i="6"/>
  <c r="X2938" i="6"/>
  <c r="AB2990" i="6"/>
  <c r="X2994" i="6"/>
  <c r="AA3120" i="6"/>
  <c r="X3156" i="6"/>
  <c r="AA3185" i="6"/>
  <c r="AA3230" i="6"/>
  <c r="AA1542" i="6"/>
  <c r="AA1651" i="6"/>
  <c r="X1688" i="6"/>
  <c r="X1713" i="6"/>
  <c r="AA1897" i="6"/>
  <c r="AB1982" i="6"/>
  <c r="X2337" i="6"/>
  <c r="AA2410" i="6"/>
  <c r="X2415" i="6"/>
  <c r="AB2449" i="6"/>
  <c r="X2513" i="6"/>
  <c r="X2572" i="6"/>
  <c r="X2771" i="6"/>
  <c r="X2783" i="6"/>
  <c r="AA3023" i="6"/>
  <c r="AA3044" i="6"/>
  <c r="X3065" i="6"/>
  <c r="AA3164" i="6"/>
  <c r="AA3172" i="6"/>
  <c r="AA3180" i="6"/>
  <c r="X3258" i="6"/>
  <c r="AA3274" i="6"/>
  <c r="AA3294" i="6"/>
  <c r="X3517" i="6"/>
  <c r="AA3533" i="6"/>
  <c r="X1055" i="6"/>
  <c r="AA1084" i="6"/>
  <c r="AA1150" i="6"/>
  <c r="AA1155" i="6"/>
  <c r="AA1159" i="6"/>
  <c r="X1167" i="6"/>
  <c r="X1181" i="6"/>
  <c r="X1335" i="6"/>
  <c r="AB1404" i="6"/>
  <c r="X1463" i="6"/>
  <c r="AA1514" i="6"/>
  <c r="AA1551" i="6"/>
  <c r="AA1564" i="6"/>
  <c r="X1629" i="6"/>
  <c r="X1975" i="6"/>
  <c r="X2100" i="6"/>
  <c r="X2133" i="6"/>
  <c r="AA2199" i="6"/>
  <c r="X2300" i="6"/>
  <c r="X2308" i="6"/>
  <c r="X2580" i="6"/>
  <c r="X2668" i="6"/>
  <c r="X3018" i="6"/>
  <c r="X3155" i="6"/>
  <c r="AA3483" i="6"/>
  <c r="AA3597" i="6"/>
  <c r="AB1182" i="6"/>
  <c r="AA1215" i="6"/>
  <c r="AA1227" i="6"/>
  <c r="AA1268" i="6"/>
  <c r="AA1309" i="6"/>
  <c r="AA1420" i="6"/>
  <c r="AA1522" i="6"/>
  <c r="AB1532" i="6"/>
  <c r="X3440" i="6"/>
  <c r="X3452" i="6"/>
  <c r="X3533" i="6"/>
  <c r="X3592" i="6"/>
  <c r="X1017" i="6"/>
  <c r="X1021" i="6"/>
  <c r="X1149" i="6"/>
  <c r="AB1273" i="6"/>
  <c r="AA1313" i="6"/>
  <c r="X1346" i="6"/>
  <c r="AA1397" i="6"/>
  <c r="X1407" i="6"/>
  <c r="AA1466" i="6"/>
  <c r="AB1492" i="6"/>
  <c r="X1564" i="6"/>
  <c r="AA1813" i="6"/>
  <c r="X2023" i="6"/>
  <c r="X2024" i="6"/>
  <c r="X2073" i="6"/>
  <c r="X2087" i="6"/>
  <c r="AB2158" i="6"/>
  <c r="AA2211" i="6"/>
  <c r="X2220" i="6"/>
  <c r="AA2242" i="6"/>
  <c r="AA2258" i="6"/>
  <c r="AA2298" i="6"/>
  <c r="X2379" i="6"/>
  <c r="X2490" i="6"/>
  <c r="X2531" i="6"/>
  <c r="AA2556" i="6"/>
  <c r="X2560" i="6"/>
  <c r="X2561" i="6"/>
  <c r="X2596" i="6"/>
  <c r="AA2612" i="6"/>
  <c r="AA2666" i="6"/>
  <c r="X2708" i="6"/>
  <c r="X2716" i="6"/>
  <c r="X2732" i="6"/>
  <c r="X3022" i="6"/>
  <c r="AA3026" i="6"/>
  <c r="X3038" i="6"/>
  <c r="X3043" i="6"/>
  <c r="AA3088" i="6"/>
  <c r="X3163" i="6"/>
  <c r="X3187" i="6"/>
  <c r="AA1567" i="6"/>
  <c r="X1699" i="6"/>
  <c r="X1903" i="6"/>
  <c r="AA2235" i="6"/>
  <c r="AA2362" i="6"/>
  <c r="AA2366" i="6"/>
  <c r="AA2429" i="6"/>
  <c r="X2450" i="6"/>
  <c r="X2466" i="6"/>
  <c r="AA2493" i="6"/>
  <c r="AA2607" i="6"/>
  <c r="AA2652" i="6"/>
  <c r="AA2656" i="6"/>
  <c r="AA2781" i="6"/>
  <c r="X2797" i="6"/>
  <c r="AA2801" i="6"/>
  <c r="X2809" i="6"/>
  <c r="X2914" i="6"/>
  <c r="X2922" i="6"/>
  <c r="AA3067" i="6"/>
  <c r="AA3174" i="6"/>
  <c r="AA3178" i="6"/>
  <c r="X3248" i="6"/>
  <c r="AA3527" i="6"/>
  <c r="X3531" i="6"/>
  <c r="AB1038" i="6"/>
  <c r="X1119" i="6"/>
  <c r="AA1139" i="6"/>
  <c r="AA1152" i="6"/>
  <c r="AA1250" i="6"/>
  <c r="AA1258" i="6"/>
  <c r="X1431" i="6"/>
  <c r="AA1516" i="6"/>
  <c r="AA1562" i="6"/>
  <c r="X1796" i="6"/>
  <c r="X2013" i="6"/>
  <c r="AB2345" i="6"/>
  <c r="X2403" i="6"/>
  <c r="X2404" i="6"/>
  <c r="X2416" i="6"/>
  <c r="AA2488" i="6"/>
  <c r="AA3012" i="6"/>
  <c r="X3190" i="6"/>
  <c r="AA3552" i="6"/>
  <c r="AA3586" i="6"/>
  <c r="X592" i="6"/>
  <c r="X1057" i="6"/>
  <c r="X1101" i="6"/>
  <c r="X1229" i="6"/>
  <c r="AB1393" i="6"/>
  <c r="X1479" i="6"/>
  <c r="AA1498" i="6"/>
  <c r="AB1500" i="6"/>
  <c r="AA1503" i="6"/>
  <c r="AA1530" i="6"/>
  <c r="X1543" i="6"/>
  <c r="X1567" i="6"/>
  <c r="AB1572" i="6"/>
  <c r="AB1583" i="6"/>
  <c r="AA1586" i="6"/>
  <c r="X1698" i="6"/>
  <c r="X1733" i="6"/>
  <c r="X1734" i="6"/>
  <c r="AB1779" i="6"/>
  <c r="AA1782" i="6"/>
  <c r="X1022" i="6"/>
  <c r="AA1201" i="6"/>
  <c r="X1268" i="6"/>
  <c r="AA1570" i="6"/>
  <c r="AA1702" i="6"/>
  <c r="X1758" i="6"/>
  <c r="X1805" i="6"/>
  <c r="AA1047" i="6"/>
  <c r="AA1153" i="6"/>
  <c r="AA1236" i="6"/>
  <c r="X1303" i="6"/>
  <c r="X1415" i="6"/>
  <c r="AA1423" i="6"/>
  <c r="AA1447" i="6"/>
  <c r="AA1452" i="6"/>
  <c r="X1468" i="6"/>
  <c r="X1487" i="6"/>
  <c r="AA1701" i="6"/>
  <c r="AA1790" i="6"/>
  <c r="X1804" i="6"/>
  <c r="AA1020" i="6"/>
  <c r="X1025" i="6"/>
  <c r="X1069" i="6"/>
  <c r="X1070" i="6"/>
  <c r="AA1175" i="6"/>
  <c r="AA1200" i="6"/>
  <c r="X1201" i="6"/>
  <c r="AA1231" i="6"/>
  <c r="AA1248" i="6"/>
  <c r="X1277" i="6"/>
  <c r="AA1293" i="6"/>
  <c r="AA1341" i="6"/>
  <c r="AA1490" i="6"/>
  <c r="AA1550" i="6"/>
  <c r="X1551" i="6"/>
  <c r="AA1073" i="6"/>
  <c r="AA1179" i="6"/>
  <c r="AA1185" i="6"/>
  <c r="AA1213" i="6"/>
  <c r="AA1235" i="6"/>
  <c r="AA1252" i="6"/>
  <c r="AA1306" i="6"/>
  <c r="AA1455" i="6"/>
  <c r="AA1500" i="6"/>
  <c r="AA1583" i="6"/>
  <c r="AA1588" i="6"/>
  <c r="AA1602" i="6"/>
  <c r="X1644" i="6"/>
  <c r="X1701" i="6"/>
  <c r="X1780" i="6"/>
  <c r="X1790" i="6"/>
  <c r="X1802" i="6"/>
  <c r="AA1041" i="6"/>
  <c r="AA1063" i="6"/>
  <c r="AA1068" i="6"/>
  <c r="X1085" i="6"/>
  <c r="X1086" i="6"/>
  <c r="AA1116" i="6"/>
  <c r="X1199" i="6"/>
  <c r="AA1221" i="6"/>
  <c r="AA1247" i="6"/>
  <c r="X1248" i="6"/>
  <c r="AA1270" i="6"/>
  <c r="AA1276" i="6"/>
  <c r="AA1280" i="6"/>
  <c r="X1284" i="6"/>
  <c r="AA1292" i="6"/>
  <c r="AA1314" i="6"/>
  <c r="X1327" i="6"/>
  <c r="AA1332" i="6"/>
  <c r="AA1348" i="6"/>
  <c r="AA1389" i="6"/>
  <c r="AA1402" i="6"/>
  <c r="AA1610" i="6"/>
  <c r="AA1793" i="6"/>
  <c r="X1089" i="6"/>
  <c r="AA1102" i="6"/>
  <c r="AA1107" i="6"/>
  <c r="X1133" i="6"/>
  <c r="AA1426" i="6"/>
  <c r="AB1436" i="6"/>
  <c r="X1455" i="6"/>
  <c r="AB1460" i="6"/>
  <c r="AA1479" i="6"/>
  <c r="AA1484" i="6"/>
  <c r="X1527" i="6"/>
  <c r="X1642" i="6"/>
  <c r="AA1698" i="6"/>
  <c r="X1712" i="6"/>
  <c r="AA1729" i="6"/>
  <c r="X1764" i="6"/>
  <c r="X1788" i="6"/>
  <c r="AA1801" i="6"/>
  <c r="AB1806" i="6"/>
  <c r="AB1813" i="6"/>
  <c r="AA1835" i="6"/>
  <c r="X1861" i="6"/>
  <c r="AB1909" i="6"/>
  <c r="AA1912" i="6"/>
  <c r="AA1985" i="6"/>
  <c r="AA2050" i="6"/>
  <c r="X2055" i="6"/>
  <c r="AB2061" i="6"/>
  <c r="X2103" i="6"/>
  <c r="AB2110" i="6"/>
  <c r="AA2127" i="6"/>
  <c r="AA2138" i="6"/>
  <c r="X2233" i="6"/>
  <c r="X2298" i="6"/>
  <c r="AA2378" i="6"/>
  <c r="AA2444" i="6"/>
  <c r="AB2463" i="6"/>
  <c r="AA2528" i="6"/>
  <c r="AA2537" i="6"/>
  <c r="AA2599" i="6"/>
  <c r="X2604" i="6"/>
  <c r="AA2618" i="6"/>
  <c r="X2857" i="6"/>
  <c r="X2889" i="6"/>
  <c r="AA2905" i="6"/>
  <c r="X2906" i="6"/>
  <c r="X2919" i="6"/>
  <c r="X2929" i="6"/>
  <c r="X2930" i="6"/>
  <c r="X2943" i="6"/>
  <c r="X3003" i="6"/>
  <c r="AB3064" i="6"/>
  <c r="X3154" i="6"/>
  <c r="X3159" i="6"/>
  <c r="X3164" i="6"/>
  <c r="X3204" i="6"/>
  <c r="X3284" i="6"/>
  <c r="AA3315" i="6"/>
  <c r="AA3346" i="6"/>
  <c r="AA3376" i="6"/>
  <c r="X3442" i="6"/>
  <c r="X3461" i="6"/>
  <c r="X3534" i="6"/>
  <c r="X3595" i="6"/>
  <c r="X1851" i="6"/>
  <c r="AB1958" i="6"/>
  <c r="AB2022" i="6"/>
  <c r="AB2028" i="6"/>
  <c r="X2069" i="6"/>
  <c r="AB2109" i="6"/>
  <c r="X2179" i="6"/>
  <c r="X2200" i="6"/>
  <c r="AA2209" i="6"/>
  <c r="X2228" i="6"/>
  <c r="AA2236" i="6"/>
  <c r="AA2252" i="6"/>
  <c r="X2257" i="6"/>
  <c r="X2258" i="6"/>
  <c r="X2262" i="6"/>
  <c r="X2297" i="6"/>
  <c r="X2313" i="6"/>
  <c r="AA2335" i="6"/>
  <c r="X2350" i="6"/>
  <c r="X2369" i="6"/>
  <c r="AA2390" i="6"/>
  <c r="AA2412" i="6"/>
  <c r="AA2461" i="6"/>
  <c r="AA2476" i="6"/>
  <c r="X2491" i="6"/>
  <c r="X2515" i="6"/>
  <c r="AB2609" i="6"/>
  <c r="AB3063" i="6"/>
  <c r="AA3229" i="6"/>
  <c r="AA3241" i="6"/>
  <c r="AA3245" i="6"/>
  <c r="AA3388" i="6"/>
  <c r="X3396" i="6"/>
  <c r="AA3428" i="6"/>
  <c r="AA3460" i="6"/>
  <c r="AA1869" i="6"/>
  <c r="X1897" i="6"/>
  <c r="X1912" i="6"/>
  <c r="AB1957" i="6"/>
  <c r="AA1966" i="6"/>
  <c r="AB2021" i="6"/>
  <c r="AB2085" i="6"/>
  <c r="AA2325" i="6"/>
  <c r="AA2364" i="6"/>
  <c r="AA2394" i="6"/>
  <c r="X2644" i="6"/>
  <c r="X2697" i="6"/>
  <c r="X2777" i="6"/>
  <c r="AA2833" i="6"/>
  <c r="X2847" i="6"/>
  <c r="AA2956" i="6"/>
  <c r="AA2962" i="6"/>
  <c r="X2991" i="6"/>
  <c r="X3033" i="6"/>
  <c r="AA3051" i="6"/>
  <c r="X3067" i="6"/>
  <c r="AA3083" i="6"/>
  <c r="X3100" i="6"/>
  <c r="X3132" i="6"/>
  <c r="X3172" i="6"/>
  <c r="AB3181" i="6"/>
  <c r="AA3224" i="6"/>
  <c r="X3271" i="6"/>
  <c r="AA3314" i="6"/>
  <c r="AA3354" i="6"/>
  <c r="X3458" i="6"/>
  <c r="AB3490" i="6"/>
  <c r="X3498" i="6"/>
  <c r="AA3524" i="6"/>
  <c r="X3525" i="6"/>
  <c r="AA3541" i="6"/>
  <c r="X3554" i="6"/>
  <c r="X3599" i="6"/>
  <c r="AA1809" i="6"/>
  <c r="X1859" i="6"/>
  <c r="AA1864" i="6"/>
  <c r="X1936" i="6"/>
  <c r="AA1949" i="6"/>
  <c r="AA1954" i="6"/>
  <c r="AB1956" i="6"/>
  <c r="X1984" i="6"/>
  <c r="X2009" i="6"/>
  <c r="AA2013" i="6"/>
  <c r="AA2018" i="6"/>
  <c r="AB2020" i="6"/>
  <c r="AA2063" i="6"/>
  <c r="X2137" i="6"/>
  <c r="X2147" i="6"/>
  <c r="X2236" i="6"/>
  <c r="X2283" i="6"/>
  <c r="AA2306" i="6"/>
  <c r="X2330" i="6"/>
  <c r="X2424" i="6"/>
  <c r="AA2430" i="6"/>
  <c r="AA2447" i="6"/>
  <c r="X2465" i="6"/>
  <c r="X2505" i="6"/>
  <c r="AA2540" i="6"/>
  <c r="X2588" i="6"/>
  <c r="AA2647" i="6"/>
  <c r="X2652" i="6"/>
  <c r="X2822" i="6"/>
  <c r="X2846" i="6"/>
  <c r="AB2878" i="6"/>
  <c r="X2918" i="6"/>
  <c r="AB2952" i="6"/>
  <c r="AA2955" i="6"/>
  <c r="AA2971" i="6"/>
  <c r="X3015" i="6"/>
  <c r="AB3016" i="6"/>
  <c r="X3042" i="6"/>
  <c r="AA3055" i="6"/>
  <c r="AA3056" i="6"/>
  <c r="X3091" i="6"/>
  <c r="AA3135" i="6"/>
  <c r="AA3140" i="6"/>
  <c r="X3171" i="6"/>
  <c r="AA3184" i="6"/>
  <c r="X3197" i="6"/>
  <c r="AA3201" i="6"/>
  <c r="X3228" i="6"/>
  <c r="AA3232" i="6"/>
  <c r="X3362" i="6"/>
  <c r="X3366" i="6"/>
  <c r="X3391" i="6"/>
  <c r="AA3479" i="6"/>
  <c r="AA3488" i="6"/>
  <c r="X3515" i="6"/>
  <c r="X3562" i="6"/>
  <c r="AA3571" i="6"/>
  <c r="AA3584" i="6"/>
  <c r="X3603" i="6"/>
  <c r="AB1820" i="6"/>
  <c r="AA1953" i="6"/>
  <c r="AA2017" i="6"/>
  <c r="AA2025" i="6"/>
  <c r="X2048" i="6"/>
  <c r="X2052" i="6"/>
  <c r="AA2061" i="6"/>
  <c r="X2088" i="6"/>
  <c r="X2097" i="6"/>
  <c r="X2112" i="6"/>
  <c r="AB2117" i="6"/>
  <c r="X2135" i="6"/>
  <c r="X2146" i="6"/>
  <c r="AB2169" i="6"/>
  <c r="X2174" i="6"/>
  <c r="AA2225" i="6"/>
  <c r="X2261" i="6"/>
  <c r="X2354" i="6"/>
  <c r="X2363" i="6"/>
  <c r="X2394" i="6"/>
  <c r="X2402" i="6"/>
  <c r="X2423" i="6"/>
  <c r="X2434" i="6"/>
  <c r="AA2446" i="6"/>
  <c r="X2464" i="6"/>
  <c r="AA2474" i="6"/>
  <c r="X2489" i="6"/>
  <c r="AA2508" i="6"/>
  <c r="X2514" i="6"/>
  <c r="X2544" i="6"/>
  <c r="X2553" i="6"/>
  <c r="AB2569" i="6"/>
  <c r="AA2582" i="6"/>
  <c r="AA2596" i="6"/>
  <c r="AB2598" i="6"/>
  <c r="AA2628" i="6"/>
  <c r="AA2642" i="6"/>
  <c r="AA2780" i="6"/>
  <c r="AA2784" i="6"/>
  <c r="AA3103" i="6"/>
  <c r="AA3130" i="6"/>
  <c r="AA3152" i="6"/>
  <c r="X3278" i="6"/>
  <c r="X3304" i="6"/>
  <c r="X3344" i="6"/>
  <c r="X3349" i="6"/>
  <c r="X3496" i="6"/>
  <c r="X3523" i="6"/>
  <c r="X3566" i="6"/>
  <c r="X1949" i="6"/>
  <c r="AA1999" i="6"/>
  <c r="AA2110" i="6"/>
  <c r="AA2212" i="6"/>
  <c r="X2234" i="6"/>
  <c r="X2246" i="6"/>
  <c r="AA2290" i="6"/>
  <c r="AA2294" i="6"/>
  <c r="X2301" i="6"/>
  <c r="X2306" i="6"/>
  <c r="X2577" i="6"/>
  <c r="X2633" i="6"/>
  <c r="AA2730" i="6"/>
  <c r="AA2770" i="6"/>
  <c r="X2792" i="6"/>
  <c r="X2890" i="6"/>
  <c r="X2931" i="6"/>
  <c r="X2955" i="6"/>
  <c r="AA3041" i="6"/>
  <c r="X3055" i="6"/>
  <c r="AA3069" i="6"/>
  <c r="X3117" i="6"/>
  <c r="AA3196" i="6"/>
  <c r="X3313" i="6"/>
  <c r="AA3352" i="6"/>
  <c r="AA3365" i="6"/>
  <c r="X3386" i="6"/>
  <c r="AA3410" i="6"/>
  <c r="X3469" i="6"/>
  <c r="X1807" i="6"/>
  <c r="X1808" i="6"/>
  <c r="X1935" i="6"/>
  <c r="X1943" i="6"/>
  <c r="X1953" i="6"/>
  <c r="X1969" i="6"/>
  <c r="AB1974" i="6"/>
  <c r="AB1980" i="6"/>
  <c r="AA2055" i="6"/>
  <c r="AA2172" i="6"/>
  <c r="X2225" i="6"/>
  <c r="X2229" i="6"/>
  <c r="X2348" i="6"/>
  <c r="X2479" i="6"/>
  <c r="X2529" i="6"/>
  <c r="X2562" i="6"/>
  <c r="AA2677" i="6"/>
  <c r="X2825" i="6"/>
  <c r="AA2943" i="6"/>
  <c r="AA2944" i="6"/>
  <c r="X2959" i="6"/>
  <c r="AA3008" i="6"/>
  <c r="X3023" i="6"/>
  <c r="AA3031" i="6"/>
  <c r="X3252" i="6"/>
  <c r="X3257" i="6"/>
  <c r="AA3269" i="6"/>
  <c r="X3289" i="6"/>
  <c r="AA3342" i="6"/>
  <c r="AA3381" i="6"/>
  <c r="AB3519" i="6"/>
  <c r="AA3565" i="6"/>
  <c r="AA3578" i="6"/>
  <c r="X1812" i="6"/>
  <c r="X2171" i="6"/>
  <c r="X2309" i="6"/>
  <c r="AA2318" i="6"/>
  <c r="X2478" i="6"/>
  <c r="X2498" i="6"/>
  <c r="AA2636" i="6"/>
  <c r="AA2645" i="6"/>
  <c r="X2673" i="6"/>
  <c r="AA2690" i="6"/>
  <c r="X2713" i="6"/>
  <c r="X2737" i="6"/>
  <c r="X2747" i="6"/>
  <c r="AA2843" i="6"/>
  <c r="AB2912" i="6"/>
  <c r="X2958" i="6"/>
  <c r="X2978" i="6"/>
  <c r="X3107" i="6"/>
  <c r="X3133" i="6"/>
  <c r="AA3146" i="6"/>
  <c r="AA3150" i="6"/>
  <c r="X3151" i="6"/>
  <c r="AA3177" i="6"/>
  <c r="AB3188" i="6"/>
  <c r="AA3234" i="6"/>
  <c r="AA3310" i="6"/>
  <c r="AB3312" i="6"/>
  <c r="AB3338" i="6"/>
  <c r="AA3368" i="6"/>
  <c r="X3372" i="6"/>
  <c r="X3373" i="6"/>
  <c r="X3385" i="6"/>
  <c r="AA3405" i="6"/>
  <c r="AA3467" i="6"/>
  <c r="AA3573" i="6"/>
  <c r="AA3591" i="6"/>
  <c r="AA674" i="6"/>
  <c r="X1052" i="6"/>
  <c r="AA1075" i="6"/>
  <c r="AA1076" i="6"/>
  <c r="AB1081" i="6"/>
  <c r="AA1091" i="6"/>
  <c r="X1092" i="6"/>
  <c r="AA1096" i="6"/>
  <c r="X1102" i="6"/>
  <c r="AA1103" i="6"/>
  <c r="X1108" i="6"/>
  <c r="AA1112" i="6"/>
  <c r="X1124" i="6"/>
  <c r="AA1128" i="6"/>
  <c r="AA1129" i="6"/>
  <c r="X1134" i="6"/>
  <c r="AA1135" i="6"/>
  <c r="X1140" i="6"/>
  <c r="AA1145" i="6"/>
  <c r="X1150" i="6"/>
  <c r="AA1151" i="6"/>
  <c r="AA1162" i="6"/>
  <c r="AB1169" i="6"/>
  <c r="AA1178" i="6"/>
  <c r="X1221" i="6"/>
  <c r="X1237" i="6"/>
  <c r="AA1257" i="6"/>
  <c r="X1294" i="6"/>
  <c r="X1295" i="6"/>
  <c r="AA1324" i="6"/>
  <c r="X1332" i="6"/>
  <c r="X1359" i="6"/>
  <c r="X1375" i="6"/>
  <c r="AA1383" i="6"/>
  <c r="X1396" i="6"/>
  <c r="AA1401" i="6"/>
  <c r="X1420" i="6"/>
  <c r="X1426" i="6"/>
  <c r="X1452" i="6"/>
  <c r="X1484" i="6"/>
  <c r="X1511" i="6"/>
  <c r="X1522" i="6"/>
  <c r="X1537" i="6"/>
  <c r="X1556" i="6"/>
  <c r="AB1559" i="6"/>
  <c r="AA1591" i="6"/>
  <c r="X1596" i="6"/>
  <c r="X1602" i="6"/>
  <c r="X1609" i="6"/>
  <c r="X1615" i="6"/>
  <c r="X1616" i="6"/>
  <c r="AA1620" i="6"/>
  <c r="X1620" i="6"/>
  <c r="AA1636" i="6"/>
  <c r="X1636" i="6"/>
  <c r="AA1640" i="6"/>
  <c r="AB1674" i="6"/>
  <c r="AA1737" i="6"/>
  <c r="AA1783" i="6"/>
  <c r="AA1885" i="6"/>
  <c r="X1885" i="6"/>
  <c r="AA1998" i="6"/>
  <c r="AB2077" i="6"/>
  <c r="X2077" i="6"/>
  <c r="AB2111" i="6"/>
  <c r="X2111" i="6"/>
  <c r="X2145" i="6"/>
  <c r="AB2145" i="6"/>
  <c r="AA2167" i="6"/>
  <c r="X2194" i="6"/>
  <c r="AA2194" i="6"/>
  <c r="AB2316" i="6"/>
  <c r="X2316" i="6"/>
  <c r="AA2324" i="6"/>
  <c r="X2338" i="6"/>
  <c r="AA2338" i="6"/>
  <c r="AA2358" i="6"/>
  <c r="X2358" i="6"/>
  <c r="AB2372" i="6"/>
  <c r="X2372" i="6"/>
  <c r="X2430" i="6"/>
  <c r="AB2430" i="6"/>
  <c r="AB2504" i="6"/>
  <c r="X2504" i="6"/>
  <c r="AB2692" i="6"/>
  <c r="X2692" i="6"/>
  <c r="X2895" i="6"/>
  <c r="AB2895" i="6"/>
  <c r="AB2971" i="6"/>
  <c r="X2971" i="6"/>
  <c r="AB3014" i="6"/>
  <c r="X3014" i="6"/>
  <c r="AA3444" i="6"/>
  <c r="X3444" i="6"/>
  <c r="X3579" i="6"/>
  <c r="AA3579" i="6"/>
  <c r="AA592" i="6"/>
  <c r="AA814" i="6"/>
  <c r="AA1026" i="6"/>
  <c r="X1041" i="6"/>
  <c r="X1068" i="6"/>
  <c r="X1084" i="6"/>
  <c r="AA1092" i="6"/>
  <c r="AA1097" i="6"/>
  <c r="AA1108" i="6"/>
  <c r="AA1113" i="6"/>
  <c r="X1117" i="6"/>
  <c r="X1118" i="6"/>
  <c r="AA1119" i="6"/>
  <c r="AA1124" i="6"/>
  <c r="AB1129" i="6"/>
  <c r="AA1140" i="6"/>
  <c r="AB1145" i="6"/>
  <c r="X1156" i="6"/>
  <c r="X1165" i="6"/>
  <c r="X1166" i="6"/>
  <c r="AA1167" i="6"/>
  <c r="X1172" i="6"/>
  <c r="X1193" i="6"/>
  <c r="AA1194" i="6"/>
  <c r="X1209" i="6"/>
  <c r="AA1210" i="6"/>
  <c r="X1241" i="6"/>
  <c r="AA1242" i="6"/>
  <c r="AA1263" i="6"/>
  <c r="AA1277" i="6"/>
  <c r="AA1290" i="6"/>
  <c r="X1292" i="6"/>
  <c r="AA1295" i="6"/>
  <c r="AA1300" i="6"/>
  <c r="X1313" i="6"/>
  <c r="X1314" i="6"/>
  <c r="AA1345" i="6"/>
  <c r="X1348" i="6"/>
  <c r="AA1349" i="6"/>
  <c r="AA1354" i="6"/>
  <c r="AA1359" i="6"/>
  <c r="AA1376" i="6"/>
  <c r="AA1391" i="6"/>
  <c r="AA1412" i="6"/>
  <c r="AA1444" i="6"/>
  <c r="X1471" i="6"/>
  <c r="AA1476" i="6"/>
  <c r="X1503" i="6"/>
  <c r="AA1508" i="6"/>
  <c r="X1516" i="6"/>
  <c r="AA1517" i="6"/>
  <c r="X1544" i="6"/>
  <c r="AA1548" i="6"/>
  <c r="X1562" i="6"/>
  <c r="AA1574" i="6"/>
  <c r="X1576" i="6"/>
  <c r="AA1580" i="6"/>
  <c r="X1588" i="6"/>
  <c r="AA1589" i="6"/>
  <c r="AA1616" i="6"/>
  <c r="X1742" i="6"/>
  <c r="X1772" i="6"/>
  <c r="AA1788" i="6"/>
  <c r="AA1825" i="6"/>
  <c r="X1825" i="6"/>
  <c r="AA1880" i="6"/>
  <c r="X1880" i="6"/>
  <c r="AA1928" i="6"/>
  <c r="X1928" i="6"/>
  <c r="AB2072" i="6"/>
  <c r="X2072" i="6"/>
  <c r="AB2081" i="6"/>
  <c r="X2081" i="6"/>
  <c r="AA2119" i="6"/>
  <c r="X2119" i="6"/>
  <c r="X2753" i="6"/>
  <c r="AB2753" i="6"/>
  <c r="AA2987" i="6"/>
  <c r="X2987" i="6"/>
  <c r="AB3126" i="6"/>
  <c r="X3126" i="6"/>
  <c r="X3418" i="6"/>
  <c r="AA3418" i="6"/>
  <c r="AA2120" i="6"/>
  <c r="X2120" i="6"/>
  <c r="AA2129" i="6"/>
  <c r="X2129" i="6"/>
  <c r="AA1083" i="6"/>
  <c r="AA1171" i="6"/>
  <c r="AA1224" i="6"/>
  <c r="AA1329" i="6"/>
  <c r="AA1340" i="6"/>
  <c r="AA1385" i="6"/>
  <c r="AA1606" i="6"/>
  <c r="X1787" i="6"/>
  <c r="AB1787" i="6"/>
  <c r="X1997" i="6"/>
  <c r="AA1997" i="6"/>
  <c r="AB2071" i="6"/>
  <c r="X2071" i="6"/>
  <c r="AB2250" i="6"/>
  <c r="X2250" i="6"/>
  <c r="AB2979" i="6"/>
  <c r="X2979" i="6"/>
  <c r="AA3035" i="6"/>
  <c r="X3035" i="6"/>
  <c r="AB3069" i="6"/>
  <c r="X3069" i="6"/>
  <c r="AB3192" i="6"/>
  <c r="X3192" i="6"/>
  <c r="X3587" i="6"/>
  <c r="AA3587" i="6"/>
  <c r="AB3610" i="6"/>
  <c r="X3610" i="6"/>
  <c r="X2928" i="6"/>
  <c r="AB2928" i="6"/>
  <c r="X3166" i="6"/>
  <c r="AA3166" i="6"/>
  <c r="X813" i="6"/>
  <c r="AA1018" i="6"/>
  <c r="AA1038" i="6"/>
  <c r="X1039" i="6"/>
  <c r="AA1058" i="6"/>
  <c r="AA1072" i="6"/>
  <c r="AA1088" i="6"/>
  <c r="AA1115" i="6"/>
  <c r="X1116" i="6"/>
  <c r="AA1131" i="6"/>
  <c r="AA1147" i="6"/>
  <c r="X1164" i="6"/>
  <c r="AA1188" i="6"/>
  <c r="AB1193" i="6"/>
  <c r="AA1203" i="6"/>
  <c r="AA1204" i="6"/>
  <c r="AB1209" i="6"/>
  <c r="AB1241" i="6"/>
  <c r="X1261" i="6"/>
  <c r="AA1285" i="6"/>
  <c r="X1290" i="6"/>
  <c r="X1300" i="6"/>
  <c r="AA1301" i="6"/>
  <c r="AA1312" i="6"/>
  <c r="X1329" i="6"/>
  <c r="AA1336" i="6"/>
  <c r="X1345" i="6"/>
  <c r="AA1356" i="6"/>
  <c r="X1367" i="6"/>
  <c r="AA1368" i="6"/>
  <c r="AA1372" i="6"/>
  <c r="AA1393" i="6"/>
  <c r="AA1404" i="6"/>
  <c r="X1412" i="6"/>
  <c r="AA1413" i="6"/>
  <c r="AA1436" i="6"/>
  <c r="AA1443" i="6"/>
  <c r="X1444" i="6"/>
  <c r="AA1460" i="6"/>
  <c r="AA1475" i="6"/>
  <c r="X1476" i="6"/>
  <c r="AA1496" i="6"/>
  <c r="AA1507" i="6"/>
  <c r="X1508" i="6"/>
  <c r="AA1509" i="6"/>
  <c r="X1514" i="6"/>
  <c r="X1528" i="6"/>
  <c r="AA1532" i="6"/>
  <c r="AA1536" i="6"/>
  <c r="AA1540" i="6"/>
  <c r="X1548" i="6"/>
  <c r="AA1549" i="6"/>
  <c r="X1568" i="6"/>
  <c r="AA1572" i="6"/>
  <c r="X1580" i="6"/>
  <c r="X1586" i="6"/>
  <c r="X1607" i="6"/>
  <c r="X1662" i="6"/>
  <c r="AA1662" i="6"/>
  <c r="AA1879" i="6"/>
  <c r="X1879" i="6"/>
  <c r="AA1927" i="6"/>
  <c r="X1927" i="6"/>
  <c r="AB1941" i="6"/>
  <c r="X1941" i="6"/>
  <c r="AA1992" i="6"/>
  <c r="X1992" i="6"/>
  <c r="X2006" i="6"/>
  <c r="AB2006" i="6"/>
  <c r="AB2033" i="6"/>
  <c r="X2033" i="6"/>
  <c r="AB2162" i="6"/>
  <c r="X2162" i="6"/>
  <c r="X2184" i="6"/>
  <c r="AA2184" i="6"/>
  <c r="X2201" i="6"/>
  <c r="AA2201" i="6"/>
  <c r="AA2244" i="6"/>
  <c r="X2244" i="6"/>
  <c r="AB2366" i="6"/>
  <c r="X2366" i="6"/>
  <c r="AA2370" i="6"/>
  <c r="X2370" i="6"/>
  <c r="AB2441" i="6"/>
  <c r="X2441" i="6"/>
  <c r="X2511" i="6"/>
  <c r="AB2511" i="6"/>
  <c r="AB3337" i="6"/>
  <c r="X3337" i="6"/>
  <c r="X3482" i="6"/>
  <c r="AB3482" i="6"/>
  <c r="AA1723" i="6"/>
  <c r="X1723" i="6"/>
  <c r="X2182" i="6"/>
  <c r="AB2182" i="6"/>
  <c r="AB3079" i="6"/>
  <c r="X3079" i="6"/>
  <c r="AB3131" i="6"/>
  <c r="X3131" i="6"/>
  <c r="X3216" i="6"/>
  <c r="AB3216" i="6"/>
  <c r="AB3445" i="6"/>
  <c r="X3445" i="6"/>
  <c r="AA1014" i="6"/>
  <c r="AA1054" i="6"/>
  <c r="AA1288" i="6"/>
  <c r="AA1297" i="6"/>
  <c r="AA1428" i="6"/>
  <c r="AA1604" i="6"/>
  <c r="X1766" i="6"/>
  <c r="AA1766" i="6"/>
  <c r="X2054" i="6"/>
  <c r="AB2054" i="6"/>
  <c r="AB2219" i="6"/>
  <c r="X2219" i="6"/>
  <c r="AB2249" i="6"/>
  <c r="X2249" i="6"/>
  <c r="AB2318" i="6"/>
  <c r="X2318" i="6"/>
  <c r="AB2346" i="6"/>
  <c r="X2346" i="6"/>
  <c r="AA2374" i="6"/>
  <c r="X2374" i="6"/>
  <c r="X2462" i="6"/>
  <c r="AB2462" i="6"/>
  <c r="X2815" i="6"/>
  <c r="AA2815" i="6"/>
  <c r="X2865" i="6"/>
  <c r="AA2865" i="6"/>
  <c r="X3007" i="6"/>
  <c r="AB3007" i="6"/>
  <c r="X1672" i="6"/>
  <c r="AA1672" i="6"/>
  <c r="X1948" i="6"/>
  <c r="AB1948" i="6"/>
  <c r="X304" i="6"/>
  <c r="X594" i="6"/>
  <c r="X1028" i="6"/>
  <c r="X1037" i="6"/>
  <c r="X1044" i="6"/>
  <c r="X1065" i="6"/>
  <c r="AA1070" i="6"/>
  <c r="X1071" i="6"/>
  <c r="AA1086" i="6"/>
  <c r="X1087" i="6"/>
  <c r="X1121" i="6"/>
  <c r="X1137" i="6"/>
  <c r="AA1195" i="6"/>
  <c r="AA1211" i="6"/>
  <c r="X1233" i="6"/>
  <c r="X1249" i="6"/>
  <c r="AA1254" i="6"/>
  <c r="X1274" i="6"/>
  <c r="AA1282" i="6"/>
  <c r="X1298" i="6"/>
  <c r="X1305" i="6"/>
  <c r="AA1316" i="6"/>
  <c r="X1361" i="6"/>
  <c r="X1372" i="6"/>
  <c r="X1442" i="6"/>
  <c r="X1474" i="6"/>
  <c r="X1506" i="6"/>
  <c r="X1513" i="6"/>
  <c r="AA1518" i="6"/>
  <c r="X1519" i="6"/>
  <c r="AA1539" i="6"/>
  <c r="X1546" i="6"/>
  <c r="X1560" i="6"/>
  <c r="AA1571" i="6"/>
  <c r="X1578" i="6"/>
  <c r="X1599" i="6"/>
  <c r="X1624" i="6"/>
  <c r="AA1661" i="6"/>
  <c r="X1661" i="6"/>
  <c r="X1755" i="6"/>
  <c r="AA1895" i="6"/>
  <c r="X1895" i="6"/>
  <c r="AA1925" i="6"/>
  <c r="X1925" i="6"/>
  <c r="AA1965" i="6"/>
  <c r="X1965" i="6"/>
  <c r="X1991" i="6"/>
  <c r="AA1991" i="6"/>
  <c r="AA2160" i="6"/>
  <c r="X2160" i="6"/>
  <c r="AA2214" i="6"/>
  <c r="X2214" i="6"/>
  <c r="X2322" i="6"/>
  <c r="AB2322" i="6"/>
  <c r="X2510" i="6"/>
  <c r="AB2510" i="6"/>
  <c r="AB2532" i="6"/>
  <c r="X2532" i="6"/>
  <c r="X2681" i="6"/>
  <c r="AB2681" i="6"/>
  <c r="AB2942" i="6"/>
  <c r="X2942" i="6"/>
  <c r="AA3136" i="6"/>
  <c r="X3136" i="6"/>
  <c r="AB3280" i="6"/>
  <c r="X3280" i="6"/>
  <c r="X3336" i="6"/>
  <c r="AB3336" i="6"/>
  <c r="AB2625" i="6"/>
  <c r="X2625" i="6"/>
  <c r="AA304" i="6"/>
  <c r="X1014" i="6"/>
  <c r="AA1015" i="6"/>
  <c r="AA1028" i="6"/>
  <c r="AA1033" i="6"/>
  <c r="AA1044" i="6"/>
  <c r="AA1049" i="6"/>
  <c r="X1053" i="6"/>
  <c r="X1054" i="6"/>
  <c r="AA1055" i="6"/>
  <c r="AA1065" i="6"/>
  <c r="AA1082" i="6"/>
  <c r="X1103" i="6"/>
  <c r="X1135" i="6"/>
  <c r="X1151" i="6"/>
  <c r="AA1170" i="6"/>
  <c r="AA1232" i="6"/>
  <c r="AA1233" i="6"/>
  <c r="X1253" i="6"/>
  <c r="AA1255" i="6"/>
  <c r="X1271" i="6"/>
  <c r="X1287" i="6"/>
  <c r="X1288" i="6"/>
  <c r="X1297" i="6"/>
  <c r="X1316" i="6"/>
  <c r="AA1317" i="6"/>
  <c r="AA1322" i="6"/>
  <c r="AA1328" i="6"/>
  <c r="X1377" i="6"/>
  <c r="AA1384" i="6"/>
  <c r="AB1399" i="6"/>
  <c r="X1428" i="6"/>
  <c r="AA1429" i="6"/>
  <c r="X1466" i="6"/>
  <c r="X1498" i="6"/>
  <c r="AA1525" i="6"/>
  <c r="X1552" i="6"/>
  <c r="AA1560" i="6"/>
  <c r="X1592" i="6"/>
  <c r="AA1603" i="6"/>
  <c r="X1604" i="6"/>
  <c r="AA1605" i="6"/>
  <c r="X1610" i="6"/>
  <c r="X1623" i="6"/>
  <c r="X1628" i="6"/>
  <c r="X1641" i="6"/>
  <c r="X1675" i="6"/>
  <c r="AA1688" i="6"/>
  <c r="X1702" i="6"/>
  <c r="X1720" i="6"/>
  <c r="X1750" i="6"/>
  <c r="AA1798" i="6"/>
  <c r="X1798" i="6"/>
  <c r="AA1849" i="6"/>
  <c r="X1849" i="6"/>
  <c r="AB2005" i="6"/>
  <c r="AA2069" i="6"/>
  <c r="AA2125" i="6"/>
  <c r="X2125" i="6"/>
  <c r="X2136" i="6"/>
  <c r="AA2222" i="6"/>
  <c r="X2222" i="6"/>
  <c r="AB2340" i="6"/>
  <c r="X2340" i="6"/>
  <c r="AB2431" i="6"/>
  <c r="X2431" i="6"/>
  <c r="AB2810" i="6"/>
  <c r="X2810" i="6"/>
  <c r="X3450" i="6"/>
  <c r="AB3450" i="6"/>
  <c r="AA3511" i="6"/>
  <c r="X3511" i="6"/>
  <c r="AA2440" i="6"/>
  <c r="AA2492" i="6"/>
  <c r="AA2697" i="6"/>
  <c r="AA2708" i="6"/>
  <c r="AA2782" i="6"/>
  <c r="AA2783" i="6"/>
  <c r="AA2809" i="6"/>
  <c r="AA3006" i="6"/>
  <c r="AA3078" i="6"/>
  <c r="AA3289" i="6"/>
  <c r="AA3517" i="6"/>
  <c r="AA3554" i="6"/>
  <c r="AA1621" i="6"/>
  <c r="X1634" i="6"/>
  <c r="AA1635" i="6"/>
  <c r="X1659" i="6"/>
  <c r="AA1683" i="6"/>
  <c r="AA1707" i="6"/>
  <c r="X1747" i="6"/>
  <c r="X1853" i="6"/>
  <c r="AA1854" i="6"/>
  <c r="X1864" i="6"/>
  <c r="AA1873" i="6"/>
  <c r="X1934" i="6"/>
  <c r="AA1935" i="6"/>
  <c r="X1966" i="6"/>
  <c r="AA1967" i="6"/>
  <c r="AA1976" i="6"/>
  <c r="X1989" i="6"/>
  <c r="AA1996" i="6"/>
  <c r="AA2002" i="6"/>
  <c r="AA2010" i="6"/>
  <c r="AA2036" i="6"/>
  <c r="AA2049" i="6"/>
  <c r="AA2054" i="6"/>
  <c r="X2060" i="6"/>
  <c r="AA2089" i="6"/>
  <c r="X2134" i="6"/>
  <c r="AA2149" i="6"/>
  <c r="X2154" i="6"/>
  <c r="X2211" i="6"/>
  <c r="AA2254" i="6"/>
  <c r="AA2257" i="6"/>
  <c r="X2274" i="6"/>
  <c r="X2321" i="6"/>
  <c r="AA2329" i="6"/>
  <c r="AA2330" i="6"/>
  <c r="X2362" i="6"/>
  <c r="X2377" i="6"/>
  <c r="X2386" i="6"/>
  <c r="X2398" i="6"/>
  <c r="AA2404" i="6"/>
  <c r="AA2415" i="6"/>
  <c r="X2427" i="6"/>
  <c r="AA2473" i="6"/>
  <c r="X2487" i="6"/>
  <c r="AA2489" i="6"/>
  <c r="AA2490" i="6"/>
  <c r="AA2497" i="6"/>
  <c r="AA2498" i="6"/>
  <c r="AA2530" i="6"/>
  <c r="X2535" i="6"/>
  <c r="X2537" i="6"/>
  <c r="AA2542" i="6"/>
  <c r="AA2544" i="6"/>
  <c r="AA2548" i="6"/>
  <c r="AA2558" i="6"/>
  <c r="AA2559" i="6"/>
  <c r="AA2564" i="6"/>
  <c r="AA2578" i="6"/>
  <c r="AA2583" i="6"/>
  <c r="AA2588" i="6"/>
  <c r="X2617" i="6"/>
  <c r="AA2657" i="6"/>
  <c r="AA2668" i="6"/>
  <c r="AA2673" i="6"/>
  <c r="AA2679" i="6"/>
  <c r="AA2713" i="6"/>
  <c r="AA2744" i="6"/>
  <c r="X2745" i="6"/>
  <c r="X2761" i="6"/>
  <c r="AA2773" i="6"/>
  <c r="AA2774" i="6"/>
  <c r="X2787" i="6"/>
  <c r="X2863" i="6"/>
  <c r="X2886" i="6"/>
  <c r="X2887" i="6"/>
  <c r="AA2889" i="6"/>
  <c r="X2903" i="6"/>
  <c r="X2920" i="6"/>
  <c r="X2954" i="6"/>
  <c r="X2974" i="6"/>
  <c r="X2975" i="6"/>
  <c r="X2985" i="6"/>
  <c r="X2999" i="6"/>
  <c r="X3019" i="6"/>
  <c r="X3032" i="6"/>
  <c r="AA3047" i="6"/>
  <c r="X3051" i="6"/>
  <c r="AA3059" i="6"/>
  <c r="AA3066" i="6"/>
  <c r="AA3084" i="6"/>
  <c r="AA3101" i="6"/>
  <c r="AA3107" i="6"/>
  <c r="X3120" i="6"/>
  <c r="X3124" i="6"/>
  <c r="AA3129" i="6"/>
  <c r="X3150" i="6"/>
  <c r="AA3157" i="6"/>
  <c r="AA3162" i="6"/>
  <c r="AA3163" i="6"/>
  <c r="AA3171" i="6"/>
  <c r="AA3173" i="6"/>
  <c r="AA3176" i="6"/>
  <c r="X3195" i="6"/>
  <c r="AA3203" i="6"/>
  <c r="X3261" i="6"/>
  <c r="X3265" i="6"/>
  <c r="AA3283" i="6"/>
  <c r="AA3288" i="6"/>
  <c r="AA3304" i="6"/>
  <c r="AA3320" i="6"/>
  <c r="X3354" i="6"/>
  <c r="AA3371" i="6"/>
  <c r="X3376" i="6"/>
  <c r="AA3377" i="6"/>
  <c r="X3380" i="6"/>
  <c r="X3395" i="6"/>
  <c r="AA3412" i="6"/>
  <c r="AA3415" i="6"/>
  <c r="AA3443" i="6"/>
  <c r="AA3469" i="6"/>
  <c r="X3474" i="6"/>
  <c r="AA3498" i="6"/>
  <c r="AA3523" i="6"/>
  <c r="X3570" i="6"/>
  <c r="X3583" i="6"/>
  <c r="X3591" i="6"/>
  <c r="X1626" i="6"/>
  <c r="AA1634" i="6"/>
  <c r="AA1659" i="6"/>
  <c r="AA1670" i="6"/>
  <c r="AA1678" i="6"/>
  <c r="X1740" i="6"/>
  <c r="AA1747" i="6"/>
  <c r="AA1764" i="6"/>
  <c r="X1803" i="6"/>
  <c r="X1827" i="6"/>
  <c r="X1828" i="6"/>
  <c r="AA1853" i="6"/>
  <c r="X1868" i="6"/>
  <c r="X1884" i="6"/>
  <c r="X1894" i="6"/>
  <c r="X1900" i="6"/>
  <c r="AA1901" i="6"/>
  <c r="X1924" i="6"/>
  <c r="X1926" i="6"/>
  <c r="AA1934" i="6"/>
  <c r="AA1944" i="6"/>
  <c r="AA1989" i="6"/>
  <c r="AA2001" i="6"/>
  <c r="AA2031" i="6"/>
  <c r="AA2040" i="6"/>
  <c r="AA2060" i="6"/>
  <c r="AA2100" i="6"/>
  <c r="AA2104" i="6"/>
  <c r="X2118" i="6"/>
  <c r="AA2134" i="6"/>
  <c r="AA2154" i="6"/>
  <c r="X2181" i="6"/>
  <c r="AA2198" i="6"/>
  <c r="X2209" i="6"/>
  <c r="X2210" i="6"/>
  <c r="X2216" i="6"/>
  <c r="AA2217" i="6"/>
  <c r="AA2223" i="6"/>
  <c r="X2241" i="6"/>
  <c r="AA2246" i="6"/>
  <c r="AA2248" i="6"/>
  <c r="X2267" i="6"/>
  <c r="X2268" i="6"/>
  <c r="AA2274" i="6"/>
  <c r="AA2283" i="6"/>
  <c r="AA2293" i="6"/>
  <c r="AA2316" i="6"/>
  <c r="AA2321" i="6"/>
  <c r="AA2342" i="6"/>
  <c r="X2361" i="6"/>
  <c r="AA2363" i="6"/>
  <c r="AA2371" i="6"/>
  <c r="AA2377" i="6"/>
  <c r="AA2381" i="6"/>
  <c r="AA2386" i="6"/>
  <c r="X2397" i="6"/>
  <c r="AA2403" i="6"/>
  <c r="AA2413" i="6"/>
  <c r="X2444" i="6"/>
  <c r="AA2450" i="6"/>
  <c r="AA2455" i="6"/>
  <c r="AB2473" i="6"/>
  <c r="AA2487" i="6"/>
  <c r="AB2497" i="6"/>
  <c r="AA2535" i="6"/>
  <c r="AA2577" i="6"/>
  <c r="X2582" i="6"/>
  <c r="AA2593" i="6"/>
  <c r="AA2617" i="6"/>
  <c r="X2628" i="6"/>
  <c r="AA2695" i="6"/>
  <c r="AA2745" i="6"/>
  <c r="AA2756" i="6"/>
  <c r="AA2767" i="6"/>
  <c r="AA2807" i="6"/>
  <c r="X2832" i="6"/>
  <c r="X2833" i="6"/>
  <c r="X2837" i="6"/>
  <c r="AB2839" i="6"/>
  <c r="X2849" i="6"/>
  <c r="AA2863" i="6"/>
  <c r="AA2873" i="6"/>
  <c r="AA2885" i="6"/>
  <c r="AB2888" i="6"/>
  <c r="AA2903" i="6"/>
  <c r="AA2907" i="6"/>
  <c r="X2913" i="6"/>
  <c r="AA2920" i="6"/>
  <c r="AA2939" i="6"/>
  <c r="X2962" i="6"/>
  <c r="AA2999" i="6"/>
  <c r="AB3000" i="6"/>
  <c r="AA3003" i="6"/>
  <c r="X3039" i="6"/>
  <c r="AA3065" i="6"/>
  <c r="AA3124" i="6"/>
  <c r="X3138" i="6"/>
  <c r="X3139" i="6"/>
  <c r="AA3156" i="6"/>
  <c r="AA3190" i="6"/>
  <c r="AA3195" i="6"/>
  <c r="AA3200" i="6"/>
  <c r="X3229" i="6"/>
  <c r="AA3265" i="6"/>
  <c r="AA3270" i="6"/>
  <c r="AA3301" i="6"/>
  <c r="AA3319" i="6"/>
  <c r="AA3328" i="6"/>
  <c r="X3346" i="6"/>
  <c r="X3352" i="6"/>
  <c r="AA3357" i="6"/>
  <c r="AA3366" i="6"/>
  <c r="AA3386" i="6"/>
  <c r="AA3416" i="6"/>
  <c r="AA3437" i="6"/>
  <c r="X3478" i="6"/>
  <c r="X3479" i="6"/>
  <c r="AA3519" i="6"/>
  <c r="X3526" i="6"/>
  <c r="AA3551" i="6"/>
  <c r="X3576" i="6"/>
  <c r="X3602" i="6"/>
  <c r="AA3607" i="6"/>
  <c r="AA3608" i="6"/>
  <c r="AA1933" i="6"/>
  <c r="AA2065" i="6"/>
  <c r="AA2118" i="6"/>
  <c r="AA2133" i="6"/>
  <c r="AA2159" i="6"/>
  <c r="AA2161" i="6"/>
  <c r="X2170" i="6"/>
  <c r="X2172" i="6"/>
  <c r="AA2176" i="6"/>
  <c r="AA2177" i="6"/>
  <c r="X2187" i="6"/>
  <c r="AA2204" i="6"/>
  <c r="AA2210" i="6"/>
  <c r="AA2220" i="6"/>
  <c r="AA2241" i="6"/>
  <c r="AA2253" i="6"/>
  <c r="X2254" i="6"/>
  <c r="AB2274" i="6"/>
  <c r="X2291" i="6"/>
  <c r="AA2315" i="6"/>
  <c r="AB2321" i="6"/>
  <c r="AA2326" i="6"/>
  <c r="AA2356" i="6"/>
  <c r="AA2361" i="6"/>
  <c r="AA2367" i="6"/>
  <c r="AA2369" i="6"/>
  <c r="X2385" i="6"/>
  <c r="AB2386" i="6"/>
  <c r="AA2402" i="6"/>
  <c r="AA2406" i="6"/>
  <c r="AA2407" i="6"/>
  <c r="AA2434" i="6"/>
  <c r="AA2438" i="6"/>
  <c r="AA2449" i="6"/>
  <c r="AB2487" i="6"/>
  <c r="X2519" i="6"/>
  <c r="X2568" i="6"/>
  <c r="AA2621" i="6"/>
  <c r="AA2689" i="6"/>
  <c r="AA2725" i="6"/>
  <c r="AA2749" i="6"/>
  <c r="AA2765" i="6"/>
  <c r="AA2776" i="6"/>
  <c r="AA2792" i="6"/>
  <c r="AA2811" i="6"/>
  <c r="AA2906" i="6"/>
  <c r="AA2919" i="6"/>
  <c r="AA2938" i="6"/>
  <c r="X2960" i="6"/>
  <c r="AB2968" i="6"/>
  <c r="AA2980" i="6"/>
  <c r="AB2999" i="6"/>
  <c r="X3026" i="6"/>
  <c r="AA3033" i="6"/>
  <c r="AA3038" i="6"/>
  <c r="X3049" i="6"/>
  <c r="AA3070" i="6"/>
  <c r="X3074" i="6"/>
  <c r="AA3104" i="6"/>
  <c r="AA3139" i="6"/>
  <c r="AA3149" i="6"/>
  <c r="AA3155" i="6"/>
  <c r="AA3175" i="6"/>
  <c r="X3176" i="6"/>
  <c r="AA3193" i="6"/>
  <c r="AB3195" i="6"/>
  <c r="X3208" i="6"/>
  <c r="AA3218" i="6"/>
  <c r="AB3265" i="6"/>
  <c r="X3269" i="6"/>
  <c r="AA3302" i="6"/>
  <c r="X3314" i="6"/>
  <c r="X3350" i="6"/>
  <c r="AA3353" i="6"/>
  <c r="AA3358" i="6"/>
  <c r="X3364" i="6"/>
  <c r="X3365" i="6"/>
  <c r="X3374" i="6"/>
  <c r="AA3385" i="6"/>
  <c r="X3415" i="6"/>
  <c r="AA3427" i="6"/>
  <c r="X3436" i="6"/>
  <c r="X3460" i="6"/>
  <c r="AA3495" i="6"/>
  <c r="AA3509" i="6"/>
  <c r="AA3515" i="6"/>
  <c r="AA3531" i="6"/>
  <c r="AA3540" i="6"/>
  <c r="AA3547" i="6"/>
  <c r="AA3563" i="6"/>
  <c r="AA3575" i="6"/>
  <c r="AA1653" i="6"/>
  <c r="AA1680" i="6"/>
  <c r="X1715" i="6"/>
  <c r="AA1751" i="6"/>
  <c r="X1821" i="6"/>
  <c r="X1831" i="6"/>
  <c r="X1837" i="6"/>
  <c r="X1838" i="6"/>
  <c r="X1839" i="6"/>
  <c r="X1843" i="6"/>
  <c r="X1845" i="6"/>
  <c r="X1846" i="6"/>
  <c r="AA1862" i="6"/>
  <c r="X1876" i="6"/>
  <c r="X1893" i="6"/>
  <c r="AA1904" i="6"/>
  <c r="X1916" i="6"/>
  <c r="X1919" i="6"/>
  <c r="AB1924" i="6"/>
  <c r="AA1937" i="6"/>
  <c r="X1944" i="6"/>
  <c r="AA1951" i="6"/>
  <c r="AA1956" i="6"/>
  <c r="AA1974" i="6"/>
  <c r="X1983" i="6"/>
  <c r="X2001" i="6"/>
  <c r="AA2015" i="6"/>
  <c r="AA2020" i="6"/>
  <c r="AA2028" i="6"/>
  <c r="X2038" i="6"/>
  <c r="X2039" i="6"/>
  <c r="X2040" i="6"/>
  <c r="X2044" i="6"/>
  <c r="X2045" i="6"/>
  <c r="X2046" i="6"/>
  <c r="X2084" i="6"/>
  <c r="X2104" i="6"/>
  <c r="X2116" i="6"/>
  <c r="AA2117" i="6"/>
  <c r="AB2118" i="6"/>
  <c r="AA2124" i="6"/>
  <c r="AA2130" i="6"/>
  <c r="AB2153" i="6"/>
  <c r="X2157" i="6"/>
  <c r="AA2158" i="6"/>
  <c r="AA2170" i="6"/>
  <c r="AA2190" i="6"/>
  <c r="AB2211" i="6"/>
  <c r="X2215" i="6"/>
  <c r="X2232" i="6"/>
  <c r="AB2362" i="6"/>
  <c r="AA2522" i="6"/>
  <c r="AA2526" i="6"/>
  <c r="AA2574" i="6"/>
  <c r="X2649" i="6"/>
  <c r="AA2665" i="6"/>
  <c r="AA2705" i="6"/>
  <c r="AA2709" i="6"/>
  <c r="AA2720" i="6"/>
  <c r="AA2738" i="6"/>
  <c r="X2754" i="6"/>
  <c r="X2785" i="6"/>
  <c r="AA2791" i="6"/>
  <c r="AB2806" i="6"/>
  <c r="AA2830" i="6"/>
  <c r="AA2831" i="6"/>
  <c r="AB2832" i="6"/>
  <c r="AA2841" i="6"/>
  <c r="X2848" i="6"/>
  <c r="AA2883" i="6"/>
  <c r="AA2891" i="6"/>
  <c r="X2896" i="6"/>
  <c r="X2897" i="6"/>
  <c r="X2901" i="6"/>
  <c r="AA2923" i="6"/>
  <c r="X2934" i="6"/>
  <c r="AA2952" i="6"/>
  <c r="AA2966" i="6"/>
  <c r="X2984" i="6"/>
  <c r="AA2988" i="6"/>
  <c r="AB3032" i="6"/>
  <c r="X3058" i="6"/>
  <c r="AA3126" i="6"/>
  <c r="AA3137" i="6"/>
  <c r="AA3143" i="6"/>
  <c r="AA3154" i="6"/>
  <c r="AA3168" i="6"/>
  <c r="AA3188" i="6"/>
  <c r="AA3199" i="6"/>
  <c r="X3200" i="6"/>
  <c r="X3207" i="6"/>
  <c r="AA3208" i="6"/>
  <c r="X3217" i="6"/>
  <c r="X3221" i="6"/>
  <c r="AA3233" i="6"/>
  <c r="AA3237" i="6"/>
  <c r="X3242" i="6"/>
  <c r="X3263" i="6"/>
  <c r="AA3264" i="6"/>
  <c r="X3301" i="6"/>
  <c r="AA3306" i="6"/>
  <c r="X3356" i="6"/>
  <c r="X3357" i="6"/>
  <c r="AA3384" i="6"/>
  <c r="AA3398" i="6"/>
  <c r="AA3399" i="6"/>
  <c r="AA3453" i="6"/>
  <c r="X3456" i="6"/>
  <c r="AA3496" i="6"/>
  <c r="X3506" i="6"/>
  <c r="X3512" i="6"/>
  <c r="X3518" i="6"/>
  <c r="AA3535" i="6"/>
  <c r="AA3562" i="6"/>
  <c r="AA3568" i="6"/>
  <c r="AA3576" i="6"/>
  <c r="AA3580" i="6"/>
  <c r="AA3588" i="6"/>
  <c r="AA3595" i="6"/>
  <c r="AA3603" i="6"/>
  <c r="X1830" i="6"/>
  <c r="AA1865" i="6"/>
  <c r="X1892" i="6"/>
  <c r="AA1962" i="6"/>
  <c r="AA1986" i="6"/>
  <c r="AA2026" i="6"/>
  <c r="X2070" i="6"/>
  <c r="X2168" i="6"/>
  <c r="X2195" i="6"/>
  <c r="AA2317" i="6"/>
  <c r="AA2383" i="6"/>
  <c r="X2405" i="6"/>
  <c r="AA2420" i="6"/>
  <c r="AA2456" i="6"/>
  <c r="AA2468" i="6"/>
  <c r="X2475" i="6"/>
  <c r="AA2613" i="6"/>
  <c r="AA2741" i="6"/>
  <c r="AA2768" i="6"/>
  <c r="X2769" i="6"/>
  <c r="X2784" i="6"/>
  <c r="AA2808" i="6"/>
  <c r="X2816" i="6"/>
  <c r="AA2851" i="6"/>
  <c r="X2856" i="6"/>
  <c r="X2927" i="6"/>
  <c r="X2983" i="6"/>
  <c r="AA3020" i="6"/>
  <c r="X3048" i="6"/>
  <c r="AA3052" i="6"/>
  <c r="X3085" i="6"/>
  <c r="AA3096" i="6"/>
  <c r="X3220" i="6"/>
  <c r="AA3325" i="6"/>
  <c r="X3363" i="6"/>
  <c r="X3378" i="6"/>
  <c r="AA3401" i="6"/>
  <c r="X3434" i="6"/>
  <c r="AA3559" i="6"/>
  <c r="X3586" i="6"/>
  <c r="X1621" i="6"/>
  <c r="AA1624" i="6"/>
  <c r="AA1641" i="6"/>
  <c r="X1645" i="6"/>
  <c r="X1656" i="6"/>
  <c r="X1667" i="6"/>
  <c r="AA1684" i="6"/>
  <c r="AA1689" i="6"/>
  <c r="AA1694" i="6"/>
  <c r="AA1713" i="6"/>
  <c r="AA1731" i="6"/>
  <c r="X1748" i="6"/>
  <c r="AA1755" i="6"/>
  <c r="AA1772" i="6"/>
  <c r="AA1795" i="6"/>
  <c r="AA1824" i="6"/>
  <c r="AA1830" i="6"/>
  <c r="AA1855" i="6"/>
  <c r="X1870" i="6"/>
  <c r="AA1871" i="6"/>
  <c r="AA1892" i="6"/>
  <c r="X1902" i="6"/>
  <c r="AA1908" i="6"/>
  <c r="AA1929" i="6"/>
  <c r="X1940" i="6"/>
  <c r="X1972" i="6"/>
  <c r="X1990" i="6"/>
  <c r="X1998" i="6"/>
  <c r="X2004" i="6"/>
  <c r="AA2005" i="6"/>
  <c r="AA2012" i="6"/>
  <c r="AA2037" i="6"/>
  <c r="AB2046" i="6"/>
  <c r="AA2070" i="6"/>
  <c r="AA2081" i="6"/>
  <c r="AA2090" i="6"/>
  <c r="AA2111" i="6"/>
  <c r="AA2143" i="6"/>
  <c r="AA2144" i="6"/>
  <c r="AA2150" i="6"/>
  <c r="X2155" i="6"/>
  <c r="AA2156" i="6"/>
  <c r="AA2168" i="6"/>
  <c r="AA2179" i="6"/>
  <c r="AA2185" i="6"/>
  <c r="X2193" i="6"/>
  <c r="AA2202" i="6"/>
  <c r="X2218" i="6"/>
  <c r="AA2219" i="6"/>
  <c r="X2224" i="6"/>
  <c r="AA2243" i="6"/>
  <c r="X2256" i="6"/>
  <c r="AA2265" i="6"/>
  <c r="AA2270" i="6"/>
  <c r="X2275" i="6"/>
  <c r="AA2276" i="6"/>
  <c r="X2323" i="6"/>
  <c r="AA2339" i="6"/>
  <c r="AA2345" i="6"/>
  <c r="AA2351" i="6"/>
  <c r="AA2357" i="6"/>
  <c r="X2365" i="6"/>
  <c r="X2378" i="6"/>
  <c r="AA2379" i="6"/>
  <c r="X2387" i="6"/>
  <c r="AA2388" i="6"/>
  <c r="X2409" i="6"/>
  <c r="X2414" i="6"/>
  <c r="AA2436" i="6"/>
  <c r="AA2452" i="6"/>
  <c r="X2503" i="6"/>
  <c r="AA2504" i="6"/>
  <c r="AA2510" i="6"/>
  <c r="AA2532" i="6"/>
  <c r="AA2545" i="6"/>
  <c r="AA2560" i="6"/>
  <c r="AB2567" i="6"/>
  <c r="X2601" i="6"/>
  <c r="AA2620" i="6"/>
  <c r="AA2625" i="6"/>
  <c r="X2641" i="6"/>
  <c r="AA2658" i="6"/>
  <c r="AA2698" i="6"/>
  <c r="AA2714" i="6"/>
  <c r="AA2724" i="6"/>
  <c r="X2729" i="6"/>
  <c r="AA2748" i="6"/>
  <c r="AA2769" i="6"/>
  <c r="AA2775" i="6"/>
  <c r="X2798" i="6"/>
  <c r="AA2799" i="6"/>
  <c r="X2814" i="6"/>
  <c r="AA2816" i="6"/>
  <c r="AA2856" i="6"/>
  <c r="X2864" i="6"/>
  <c r="X2869" i="6"/>
  <c r="AA2910" i="6"/>
  <c r="AA2927" i="6"/>
  <c r="AA2937" i="6"/>
  <c r="AA2942" i="6"/>
  <c r="AA2948" i="6"/>
  <c r="X2969" i="6"/>
  <c r="AA2983" i="6"/>
  <c r="AA2995" i="6"/>
  <c r="AA3014" i="6"/>
  <c r="AA3019" i="6"/>
  <c r="AA3048" i="6"/>
  <c r="X3066" i="6"/>
  <c r="AA3085" i="6"/>
  <c r="AA3108" i="6"/>
  <c r="X3129" i="6"/>
  <c r="AA3147" i="6"/>
  <c r="AA3158" i="6"/>
  <c r="X3215" i="6"/>
  <c r="AA3219" i="6"/>
  <c r="AA3223" i="6"/>
  <c r="AA3246" i="6"/>
  <c r="AA3251" i="6"/>
  <c r="AA3256" i="6"/>
  <c r="AA3280" i="6"/>
  <c r="AA3336" i="6"/>
  <c r="AA3337" i="6"/>
  <c r="AA3341" i="6"/>
  <c r="X3355" i="6"/>
  <c r="AA3363" i="6"/>
  <c r="AA3382" i="6"/>
  <c r="AA3396" i="6"/>
  <c r="AA3402" i="6"/>
  <c r="AA3413" i="6"/>
  <c r="AA3420" i="6"/>
  <c r="AA3429" i="6"/>
  <c r="AA3434" i="6"/>
  <c r="AA3445" i="6"/>
  <c r="X3448" i="6"/>
  <c r="AA3450" i="6"/>
  <c r="AA3464" i="6"/>
  <c r="AA3504" i="6"/>
  <c r="X3510" i="6"/>
  <c r="AA3539" i="6"/>
  <c r="AA3548" i="6"/>
  <c r="AA3555" i="6"/>
  <c r="X3559" i="6"/>
  <c r="AA3564" i="6"/>
  <c r="AA3572" i="6"/>
  <c r="AA3610" i="6"/>
  <c r="AB674" i="6"/>
  <c r="X674" i="6"/>
  <c r="AB1078" i="6"/>
  <c r="X1078" i="6"/>
  <c r="AA891" i="6"/>
  <c r="AB1142" i="6"/>
  <c r="X1142" i="6"/>
  <c r="AB1289" i="6"/>
  <c r="X1289" i="6"/>
  <c r="AB1311" i="6"/>
  <c r="X1311" i="6"/>
  <c r="AB1033" i="6"/>
  <c r="X1033" i="6"/>
  <c r="AA302" i="6"/>
  <c r="AB1206" i="6"/>
  <c r="X1206" i="6"/>
  <c r="AB1217" i="6"/>
  <c r="X1217" i="6"/>
  <c r="AB1238" i="6"/>
  <c r="X1238" i="6"/>
  <c r="AA301" i="6"/>
  <c r="AB1097" i="6"/>
  <c r="X1097" i="6"/>
  <c r="X301" i="6"/>
  <c r="AB1161" i="6"/>
  <c r="X1161" i="6"/>
  <c r="AA1030" i="6"/>
  <c r="AB1062" i="6"/>
  <c r="X1077" i="6"/>
  <c r="AA1094" i="6"/>
  <c r="X1095" i="6"/>
  <c r="AA1104" i="6"/>
  <c r="AA1123" i="6"/>
  <c r="AB1126" i="6"/>
  <c r="X1141" i="6"/>
  <c r="AA1158" i="6"/>
  <c r="X1159" i="6"/>
  <c r="AA1168" i="6"/>
  <c r="AA1187" i="6"/>
  <c r="AB1190" i="6"/>
  <c r="X1205" i="6"/>
  <c r="AA1214" i="6"/>
  <c r="X1215" i="6"/>
  <c r="AB1230" i="6"/>
  <c r="X1236" i="6"/>
  <c r="X1245" i="6"/>
  <c r="AB1249" i="6"/>
  <c r="X1266" i="6"/>
  <c r="AB1305" i="6"/>
  <c r="X1309" i="6"/>
  <c r="X1337" i="6"/>
  <c r="AB1337" i="6"/>
  <c r="AB1364" i="6"/>
  <c r="X1364" i="6"/>
  <c r="AB1561" i="6"/>
  <c r="X1561" i="6"/>
  <c r="AB1847" i="6"/>
  <c r="X1847" i="6"/>
  <c r="AB1593" i="6"/>
  <c r="X1593" i="6"/>
  <c r="AB1638" i="6"/>
  <c r="X1638" i="6"/>
  <c r="AB2015" i="6"/>
  <c r="X2015" i="6"/>
  <c r="AB2221" i="6"/>
  <c r="X2221" i="6"/>
  <c r="AB2282" i="6"/>
  <c r="X2282" i="6"/>
  <c r="AB2401" i="6"/>
  <c r="X2401" i="6"/>
  <c r="AA1019" i="6"/>
  <c r="X1029" i="6"/>
  <c r="X1030" i="6"/>
  <c r="AA1046" i="6"/>
  <c r="X1049" i="6"/>
  <c r="X1093" i="6"/>
  <c r="X1094" i="6"/>
  <c r="AA1110" i="6"/>
  <c r="X1111" i="6"/>
  <c r="X1113" i="6"/>
  <c r="AA1120" i="6"/>
  <c r="X1157" i="6"/>
  <c r="X1158" i="6"/>
  <c r="AA1174" i="6"/>
  <c r="X1175" i="6"/>
  <c r="X1177" i="6"/>
  <c r="AA1184" i="6"/>
  <c r="X1212" i="6"/>
  <c r="X1214" i="6"/>
  <c r="AA1222" i="6"/>
  <c r="X1223" i="6"/>
  <c r="X1225" i="6"/>
  <c r="X1252" i="6"/>
  <c r="X1255" i="6"/>
  <c r="AA1262" i="6"/>
  <c r="X1264" i="6"/>
  <c r="X1278" i="6"/>
  <c r="X1285" i="6"/>
  <c r="AB1353" i="6"/>
  <c r="X1353" i="6"/>
  <c r="AB1391" i="6"/>
  <c r="X1391" i="6"/>
  <c r="AB1625" i="6"/>
  <c r="X1625" i="6"/>
  <c r="X1950" i="6"/>
  <c r="AB1950" i="6"/>
  <c r="AA1192" i="6"/>
  <c r="AB1637" i="6"/>
  <c r="X1637" i="6"/>
  <c r="AB1739" i="6"/>
  <c r="X1739" i="6"/>
  <c r="X1942" i="6"/>
  <c r="AB1942" i="6"/>
  <c r="X1019" i="6"/>
  <c r="X1045" i="6"/>
  <c r="X1046" i="6"/>
  <c r="AA1062" i="6"/>
  <c r="X1063" i="6"/>
  <c r="X1109" i="6"/>
  <c r="X1110" i="6"/>
  <c r="AA1126" i="6"/>
  <c r="X1127" i="6"/>
  <c r="X1173" i="6"/>
  <c r="X1174" i="6"/>
  <c r="AA1190" i="6"/>
  <c r="X1191" i="6"/>
  <c r="X1220" i="6"/>
  <c r="X1222" i="6"/>
  <c r="AA1230" i="6"/>
  <c r="X1231" i="6"/>
  <c r="AA1249" i="6"/>
  <c r="X1250" i="6"/>
  <c r="X1260" i="6"/>
  <c r="X1262" i="6"/>
  <c r="X1263" i="6"/>
  <c r="X1270" i="6"/>
  <c r="X1293" i="6"/>
  <c r="AB1433" i="6"/>
  <c r="X1433" i="6"/>
  <c r="AB1465" i="6"/>
  <c r="X1465" i="6"/>
  <c r="X1908" i="6"/>
  <c r="AB1908" i="6"/>
  <c r="AA1080" i="6"/>
  <c r="AA1099" i="6"/>
  <c r="AA1144" i="6"/>
  <c r="AA1163" i="6"/>
  <c r="AA1208" i="6"/>
  <c r="AA1219" i="6"/>
  <c r="AA1240" i="6"/>
  <c r="X1272" i="6"/>
  <c r="AA1281" i="6"/>
  <c r="AB1425" i="6"/>
  <c r="X1425" i="6"/>
  <c r="AB1457" i="6"/>
  <c r="X1457" i="6"/>
  <c r="AB1497" i="6"/>
  <c r="X1497" i="6"/>
  <c r="X1061" i="6"/>
  <c r="AA1078" i="6"/>
  <c r="X1079" i="6"/>
  <c r="X1125" i="6"/>
  <c r="AA1142" i="6"/>
  <c r="X1143" i="6"/>
  <c r="X1189" i="6"/>
  <c r="AA1206" i="6"/>
  <c r="X1207" i="6"/>
  <c r="X1228" i="6"/>
  <c r="AA1238" i="6"/>
  <c r="X1239" i="6"/>
  <c r="X1258" i="6"/>
  <c r="AB1321" i="6"/>
  <c r="X1321" i="6"/>
  <c r="AB1343" i="6"/>
  <c r="X1343" i="6"/>
  <c r="AB1489" i="6"/>
  <c r="X1489" i="6"/>
  <c r="AB1529" i="6"/>
  <c r="X1529" i="6"/>
  <c r="AB1771" i="6"/>
  <c r="X1771" i="6"/>
  <c r="AB1848" i="6"/>
  <c r="X1848" i="6"/>
  <c r="AB1881" i="6"/>
  <c r="X1881" i="6"/>
  <c r="AB1887" i="6"/>
  <c r="X1887" i="6"/>
  <c r="AA1531" i="6"/>
  <c r="AA1563" i="6"/>
  <c r="AA1595" i="6"/>
  <c r="AA1627" i="6"/>
  <c r="AA1664" i="6"/>
  <c r="AA1682" i="6"/>
  <c r="AA1704" i="6"/>
  <c r="AA1743" i="6"/>
  <c r="AA1762" i="6"/>
  <c r="AA1775" i="6"/>
  <c r="AA1794" i="6"/>
  <c r="AA1841" i="6"/>
  <c r="AB1911" i="6"/>
  <c r="X1911" i="6"/>
  <c r="AB1977" i="6"/>
  <c r="X1977" i="6"/>
  <c r="AB2016" i="6"/>
  <c r="X2016" i="6"/>
  <c r="AB2217" i="6"/>
  <c r="X2217" i="6"/>
  <c r="AB2756" i="6"/>
  <c r="X2756" i="6"/>
  <c r="AB2843" i="6"/>
  <c r="X2843" i="6"/>
  <c r="AB2967" i="6"/>
  <c r="X2967" i="6"/>
  <c r="X1341" i="6"/>
  <c r="AB1377" i="6"/>
  <c r="X1384" i="6"/>
  <c r="AB1396" i="6"/>
  <c r="AB1417" i="6"/>
  <c r="X1424" i="6"/>
  <c r="AA1433" i="6"/>
  <c r="AB1449" i="6"/>
  <c r="X1456" i="6"/>
  <c r="AA1465" i="6"/>
  <c r="AB1481" i="6"/>
  <c r="X1488" i="6"/>
  <c r="AA1497" i="6"/>
  <c r="AB1513" i="6"/>
  <c r="X1521" i="6"/>
  <c r="AA1529" i="6"/>
  <c r="AB1545" i="6"/>
  <c r="X1553" i="6"/>
  <c r="AA1561" i="6"/>
  <c r="AB1577" i="6"/>
  <c r="AA1582" i="6"/>
  <c r="X1585" i="6"/>
  <c r="AA1593" i="6"/>
  <c r="AB1609" i="6"/>
  <c r="AA1614" i="6"/>
  <c r="X1617" i="6"/>
  <c r="AA1625" i="6"/>
  <c r="AA1637" i="6"/>
  <c r="AB1656" i="6"/>
  <c r="AB1677" i="6"/>
  <c r="X1683" i="6"/>
  <c r="X1692" i="6"/>
  <c r="X1709" i="6"/>
  <c r="X1729" i="6"/>
  <c r="X1731" i="6"/>
  <c r="X1763" i="6"/>
  <c r="X1773" i="6"/>
  <c r="X1795" i="6"/>
  <c r="AB1814" i="6"/>
  <c r="X1829" i="6"/>
  <c r="AA1848" i="6"/>
  <c r="AB1852" i="6"/>
  <c r="AB1854" i="6"/>
  <c r="AB1868" i="6"/>
  <c r="AB1869" i="6"/>
  <c r="AB1893" i="6"/>
  <c r="X1910" i="6"/>
  <c r="AB1910" i="6"/>
  <c r="AB1951" i="6"/>
  <c r="X1951" i="6"/>
  <c r="AB2041" i="6"/>
  <c r="X2041" i="6"/>
  <c r="AB2080" i="6"/>
  <c r="X2080" i="6"/>
  <c r="AB2105" i="6"/>
  <c r="X2105" i="6"/>
  <c r="AB2426" i="6"/>
  <c r="X2426" i="6"/>
  <c r="X1352" i="6"/>
  <c r="AA1388" i="6"/>
  <c r="X1389" i="6"/>
  <c r="AA1409" i="6"/>
  <c r="X1432" i="6"/>
  <c r="AA1441" i="6"/>
  <c r="X1464" i="6"/>
  <c r="AA1473" i="6"/>
  <c r="AA1505" i="6"/>
  <c r="AA1526" i="6"/>
  <c r="AA1537" i="6"/>
  <c r="AA1558" i="6"/>
  <c r="AA1569" i="6"/>
  <c r="AA1590" i="6"/>
  <c r="AA1601" i="6"/>
  <c r="AA1622" i="6"/>
  <c r="AA1633" i="6"/>
  <c r="AA1658" i="6"/>
  <c r="X1668" i="6"/>
  <c r="AA1696" i="6"/>
  <c r="X1708" i="6"/>
  <c r="AA1717" i="6"/>
  <c r="X1781" i="6"/>
  <c r="AB1828" i="6"/>
  <c r="X1835" i="6"/>
  <c r="X1836" i="6"/>
  <c r="X1844" i="6"/>
  <c r="X1886" i="6"/>
  <c r="AB1886" i="6"/>
  <c r="AA1921" i="6"/>
  <c r="AB1964" i="6"/>
  <c r="X2014" i="6"/>
  <c r="AB2014" i="6"/>
  <c r="AB2079" i="6"/>
  <c r="X2079" i="6"/>
  <c r="AB2186" i="6"/>
  <c r="X2186" i="6"/>
  <c r="X1319" i="6"/>
  <c r="X1330" i="6"/>
  <c r="X1351" i="6"/>
  <c r="AA1369" i="6"/>
  <c r="AA1492" i="6"/>
  <c r="AA1524" i="6"/>
  <c r="AA1547" i="6"/>
  <c r="AA1556" i="6"/>
  <c r="AA1579" i="6"/>
  <c r="AA1611" i="6"/>
  <c r="AA1650" i="6"/>
  <c r="AA1660" i="6"/>
  <c r="AA1746" i="6"/>
  <c r="AA1759" i="6"/>
  <c r="AA1778" i="6"/>
  <c r="AA1791" i="6"/>
  <c r="AA1857" i="6"/>
  <c r="AB1872" i="6"/>
  <c r="X1872" i="6"/>
  <c r="AB1973" i="6"/>
  <c r="X1973" i="6"/>
  <c r="X2078" i="6"/>
  <c r="AB2078" i="6"/>
  <c r="AB2245" i="6"/>
  <c r="X2245" i="6"/>
  <c r="AB2281" i="6"/>
  <c r="X2281" i="6"/>
  <c r="X1325" i="6"/>
  <c r="X1357" i="6"/>
  <c r="AA1377" i="6"/>
  <c r="X1388" i="6"/>
  <c r="AA1396" i="6"/>
  <c r="X1408" i="6"/>
  <c r="X1409" i="6"/>
  <c r="AA1417" i="6"/>
  <c r="X1440" i="6"/>
  <c r="X1441" i="6"/>
  <c r="AA1449" i="6"/>
  <c r="X1472" i="6"/>
  <c r="X1473" i="6"/>
  <c r="AA1481" i="6"/>
  <c r="X1504" i="6"/>
  <c r="X1505" i="6"/>
  <c r="AA1513" i="6"/>
  <c r="AA1534" i="6"/>
  <c r="AA1545" i="6"/>
  <c r="AA1566" i="6"/>
  <c r="X1569" i="6"/>
  <c r="AA1577" i="6"/>
  <c r="AA1598" i="6"/>
  <c r="X1601" i="6"/>
  <c r="AA1609" i="6"/>
  <c r="AA1630" i="6"/>
  <c r="X1633" i="6"/>
  <c r="X1648" i="6"/>
  <c r="AA1656" i="6"/>
  <c r="X1658" i="6"/>
  <c r="X1696" i="6"/>
  <c r="X1706" i="6"/>
  <c r="X1717" i="6"/>
  <c r="X1789" i="6"/>
  <c r="AA1833" i="6"/>
  <c r="AB1871" i="6"/>
  <c r="X1871" i="6"/>
  <c r="AB1901" i="6"/>
  <c r="X1901" i="6"/>
  <c r="AB1940" i="6"/>
  <c r="X2012" i="6"/>
  <c r="AB2012" i="6"/>
  <c r="AB2037" i="6"/>
  <c r="X2037" i="6"/>
  <c r="AB2185" i="6"/>
  <c r="X2185" i="6"/>
  <c r="AB2285" i="6"/>
  <c r="X2285" i="6"/>
  <c r="AA1523" i="6"/>
  <c r="AA1555" i="6"/>
  <c r="AA1587" i="6"/>
  <c r="AA1619" i="6"/>
  <c r="AA1685" i="6"/>
  <c r="AA1735" i="6"/>
  <c r="AA1767" i="6"/>
  <c r="AA1786" i="6"/>
  <c r="AA1799" i="6"/>
  <c r="AA1823" i="6"/>
  <c r="AA1863" i="6"/>
  <c r="AB1876" i="6"/>
  <c r="AB1878" i="6"/>
  <c r="AB1920" i="6"/>
  <c r="X1920" i="6"/>
  <c r="X2076" i="6"/>
  <c r="AB2076" i="6"/>
  <c r="AB2101" i="6"/>
  <c r="X2101" i="6"/>
  <c r="AB2226" i="6"/>
  <c r="X2226" i="6"/>
  <c r="AA1364" i="6"/>
  <c r="X1416" i="6"/>
  <c r="AA1425" i="6"/>
  <c r="X1448" i="6"/>
  <c r="AA1457" i="6"/>
  <c r="X1480" i="6"/>
  <c r="AA1489" i="6"/>
  <c r="X1512" i="6"/>
  <c r="AA1521" i="6"/>
  <c r="AA1553" i="6"/>
  <c r="AA1585" i="6"/>
  <c r="AA1617" i="6"/>
  <c r="X1665" i="6"/>
  <c r="X1678" i="6"/>
  <c r="X1686" i="6"/>
  <c r="X1724" i="6"/>
  <c r="X1765" i="6"/>
  <c r="X1797" i="6"/>
  <c r="X1815" i="6"/>
  <c r="X1819" i="6"/>
  <c r="X1833" i="6"/>
  <c r="X1855" i="6"/>
  <c r="X1856" i="6"/>
  <c r="X1860" i="6"/>
  <c r="AB1905" i="6"/>
  <c r="X1905" i="6"/>
  <c r="AB1952" i="6"/>
  <c r="X1952" i="6"/>
  <c r="AB2284" i="6"/>
  <c r="X2284" i="6"/>
  <c r="AA1881" i="6"/>
  <c r="AB1892" i="6"/>
  <c r="AA1961" i="6"/>
  <c r="AB1966" i="6"/>
  <c r="AB1988" i="6"/>
  <c r="AB2030" i="6"/>
  <c r="AB2094" i="6"/>
  <c r="X2124" i="6"/>
  <c r="AB2154" i="6"/>
  <c r="AB2168" i="6"/>
  <c r="AB2181" i="6"/>
  <c r="AB2195" i="6"/>
  <c r="AB2197" i="6"/>
  <c r="X2204" i="6"/>
  <c r="X2264" i="6"/>
  <c r="AB2273" i="6"/>
  <c r="X2315" i="6"/>
  <c r="AA2334" i="6"/>
  <c r="AA2343" i="6"/>
  <c r="X2355" i="6"/>
  <c r="AA2375" i="6"/>
  <c r="AB2377" i="6"/>
  <c r="AB2378" i="6"/>
  <c r="AA2382" i="6"/>
  <c r="AB2385" i="6"/>
  <c r="AA2391" i="6"/>
  <c r="AB2409" i="6"/>
  <c r="AB2417" i="6"/>
  <c r="X2417" i="6"/>
  <c r="AB2427" i="6"/>
  <c r="X2438" i="6"/>
  <c r="AB2438" i="6"/>
  <c r="AB2454" i="6"/>
  <c r="X2454" i="6"/>
  <c r="AB2558" i="6"/>
  <c r="X2558" i="6"/>
  <c r="AB2778" i="6"/>
  <c r="X2778" i="6"/>
  <c r="AB1989" i="6"/>
  <c r="AB2053" i="6"/>
  <c r="AA1889" i="6"/>
  <c r="AA1945" i="6"/>
  <c r="X1961" i="6"/>
  <c r="AA1970" i="6"/>
  <c r="AB1972" i="6"/>
  <c r="X1999" i="6"/>
  <c r="X2000" i="6"/>
  <c r="AA2009" i="6"/>
  <c r="X2025" i="6"/>
  <c r="AA2034" i="6"/>
  <c r="AB2036" i="6"/>
  <c r="X2063" i="6"/>
  <c r="X2064" i="6"/>
  <c r="AA2073" i="6"/>
  <c r="X2089" i="6"/>
  <c r="AA2098" i="6"/>
  <c r="X2108" i="6"/>
  <c r="X2127" i="6"/>
  <c r="X2128" i="6"/>
  <c r="AA2137" i="6"/>
  <c r="AA2148" i="6"/>
  <c r="X2150" i="6"/>
  <c r="AA2163" i="6"/>
  <c r="X2176" i="6"/>
  <c r="AA2189" i="6"/>
  <c r="AA2229" i="6"/>
  <c r="X2253" i="6"/>
  <c r="AA2262" i="6"/>
  <c r="X2265" i="6"/>
  <c r="X2266" i="6"/>
  <c r="X2269" i="6"/>
  <c r="X2289" i="6"/>
  <c r="X2290" i="6"/>
  <c r="AA2302" i="6"/>
  <c r="X2382" i="6"/>
  <c r="X2406" i="6"/>
  <c r="AB2442" i="6"/>
  <c r="X2442" i="6"/>
  <c r="AB2676" i="6"/>
  <c r="X2676" i="6"/>
  <c r="AB2721" i="6"/>
  <c r="X2721" i="6"/>
  <c r="X1932" i="6"/>
  <c r="AA1969" i="6"/>
  <c r="X1985" i="6"/>
  <c r="AA1994" i="6"/>
  <c r="AB1996" i="6"/>
  <c r="AA2008" i="6"/>
  <c r="AA2033" i="6"/>
  <c r="X2049" i="6"/>
  <c r="AA2058" i="6"/>
  <c r="AB2060" i="6"/>
  <c r="AA2072" i="6"/>
  <c r="AA2097" i="6"/>
  <c r="AB2102" i="6"/>
  <c r="X2113" i="6"/>
  <c r="AA2122" i="6"/>
  <c r="X2132" i="6"/>
  <c r="AA2136" i="6"/>
  <c r="X2142" i="6"/>
  <c r="X2143" i="6"/>
  <c r="AA2147" i="6"/>
  <c r="X2149" i="6"/>
  <c r="X2159" i="6"/>
  <c r="AA2162" i="6"/>
  <c r="AA2174" i="6"/>
  <c r="AA2200" i="6"/>
  <c r="AB2218" i="6"/>
  <c r="AA2228" i="6"/>
  <c r="X2230" i="6"/>
  <c r="AA2238" i="6"/>
  <c r="X2242" i="6"/>
  <c r="X2248" i="6"/>
  <c r="X2252" i="6"/>
  <c r="AA2261" i="6"/>
  <c r="AA2278" i="6"/>
  <c r="X2292" i="6"/>
  <c r="X2293" i="6"/>
  <c r="AA2301" i="6"/>
  <c r="X2324" i="6"/>
  <c r="X2331" i="6"/>
  <c r="X2342" i="6"/>
  <c r="AA2350" i="6"/>
  <c r="X2364" i="6"/>
  <c r="AB2390" i="6"/>
  <c r="X2390" i="6"/>
  <c r="AB2412" i="6"/>
  <c r="X2412" i="6"/>
  <c r="AB2447" i="6"/>
  <c r="X2447" i="6"/>
  <c r="AB2764" i="6"/>
  <c r="X2764" i="6"/>
  <c r="AA1905" i="6"/>
  <c r="AA1968" i="6"/>
  <c r="AA1993" i="6"/>
  <c r="AB1998" i="6"/>
  <c r="AA2032" i="6"/>
  <c r="AA2057" i="6"/>
  <c r="AB2062" i="6"/>
  <c r="AA2082" i="6"/>
  <c r="X2092" i="6"/>
  <c r="AA2096" i="6"/>
  <c r="AA2121" i="6"/>
  <c r="AB2126" i="6"/>
  <c r="AA2188" i="6"/>
  <c r="AA2237" i="6"/>
  <c r="AA2260" i="6"/>
  <c r="X2272" i="6"/>
  <c r="AA2277" i="6"/>
  <c r="X2299" i="6"/>
  <c r="AA2310" i="6"/>
  <c r="AA2319" i="6"/>
  <c r="X2339" i="6"/>
  <c r="AA2359" i="6"/>
  <c r="X2371" i="6"/>
  <c r="AB2380" i="6"/>
  <c r="X2380" i="6"/>
  <c r="X2436" i="6"/>
  <c r="AB2436" i="6"/>
  <c r="AA1978" i="6"/>
  <c r="AA2042" i="6"/>
  <c r="AA2106" i="6"/>
  <c r="AA2152" i="6"/>
  <c r="AA2227" i="6"/>
  <c r="AA2286" i="6"/>
  <c r="AA2327" i="6"/>
  <c r="AA2349" i="6"/>
  <c r="AB2410" i="6"/>
  <c r="X2410" i="6"/>
  <c r="AB2428" i="6"/>
  <c r="X2428" i="6"/>
  <c r="AB2456" i="6"/>
  <c r="X2456" i="6"/>
  <c r="AB2468" i="6"/>
  <c r="X2468" i="6"/>
  <c r="AB1934" i="6"/>
  <c r="X1967" i="6"/>
  <c r="X1968" i="6"/>
  <c r="AA1977" i="6"/>
  <c r="X1993" i="6"/>
  <c r="AB2004" i="6"/>
  <c r="X2031" i="6"/>
  <c r="X2032" i="6"/>
  <c r="AA2041" i="6"/>
  <c r="X2057" i="6"/>
  <c r="AB2068" i="6"/>
  <c r="X2095" i="6"/>
  <c r="X2096" i="6"/>
  <c r="AA2105" i="6"/>
  <c r="X2121" i="6"/>
  <c r="X2140" i="6"/>
  <c r="X2161" i="6"/>
  <c r="X2173" i="6"/>
  <c r="X2180" i="6"/>
  <c r="X2196" i="6"/>
  <c r="X2198" i="6"/>
  <c r="X2237" i="6"/>
  <c r="AA2245" i="6"/>
  <c r="X2260" i="6"/>
  <c r="X2276" i="6"/>
  <c r="X2277" i="6"/>
  <c r="AA2285" i="6"/>
  <c r="X2307" i="6"/>
  <c r="X2347" i="6"/>
  <c r="X2388" i="6"/>
  <c r="X2395" i="6"/>
  <c r="AB2411" i="6"/>
  <c r="X2435" i="6"/>
  <c r="AB2435" i="6"/>
  <c r="AB2530" i="6"/>
  <c r="X2530" i="6"/>
  <c r="AB2612" i="6"/>
  <c r="X2612" i="6"/>
  <c r="AB2657" i="6"/>
  <c r="X2657" i="6"/>
  <c r="AB2740" i="6"/>
  <c r="X2740" i="6"/>
  <c r="AA2399" i="6"/>
  <c r="AA2418" i="6"/>
  <c r="AA2432" i="6"/>
  <c r="AA2466" i="6"/>
  <c r="AB2551" i="6"/>
  <c r="AA2557" i="6"/>
  <c r="AA2580" i="6"/>
  <c r="AB2585" i="6"/>
  <c r="AA2590" i="6"/>
  <c r="AA2600" i="6"/>
  <c r="AA2629" i="6"/>
  <c r="AB2641" i="6"/>
  <c r="AA2664" i="6"/>
  <c r="AA2693" i="6"/>
  <c r="AB2705" i="6"/>
  <c r="AA2728" i="6"/>
  <c r="X2755" i="6"/>
  <c r="AB2772" i="6"/>
  <c r="X2772" i="6"/>
  <c r="AB2826" i="6"/>
  <c r="X2826" i="6"/>
  <c r="AB3031" i="6"/>
  <c r="X3031" i="6"/>
  <c r="AB3059" i="6"/>
  <c r="X3059" i="6"/>
  <c r="AB3101" i="6"/>
  <c r="X3101" i="6"/>
  <c r="AA2389" i="6"/>
  <c r="AA2398" i="6"/>
  <c r="AA2417" i="6"/>
  <c r="X2425" i="6"/>
  <c r="AB2439" i="6"/>
  <c r="AA2445" i="6"/>
  <c r="X2448" i="6"/>
  <c r="X2455" i="6"/>
  <c r="X2467" i="6"/>
  <c r="AA2482" i="6"/>
  <c r="AA2496" i="6"/>
  <c r="X2499" i="6"/>
  <c r="X2500" i="6"/>
  <c r="AB2503" i="6"/>
  <c r="AA2516" i="6"/>
  <c r="X2518" i="6"/>
  <c r="X2520" i="6"/>
  <c r="X2521" i="6"/>
  <c r="X2526" i="6"/>
  <c r="X2542" i="6"/>
  <c r="X2545" i="6"/>
  <c r="X2546" i="6"/>
  <c r="X2547" i="6"/>
  <c r="X2548" i="6"/>
  <c r="AB2583" i="6"/>
  <c r="AA2598" i="6"/>
  <c r="X2620" i="6"/>
  <c r="AA2637" i="6"/>
  <c r="X2684" i="6"/>
  <c r="AA2701" i="6"/>
  <c r="X2748" i="6"/>
  <c r="AB2966" i="6"/>
  <c r="X2966" i="6"/>
  <c r="AA2481" i="6"/>
  <c r="AA2566" i="6"/>
  <c r="X2795" i="6"/>
  <c r="AB2795" i="6"/>
  <c r="AB2823" i="6"/>
  <c r="X2823" i="6"/>
  <c r="AB2911" i="6"/>
  <c r="X2911" i="6"/>
  <c r="AB3030" i="6"/>
  <c r="X3030" i="6"/>
  <c r="AB3099" i="6"/>
  <c r="X3099" i="6"/>
  <c r="AB3115" i="6"/>
  <c r="X3115" i="6"/>
  <c r="AB3127" i="6"/>
  <c r="X3127" i="6"/>
  <c r="AA2443" i="6"/>
  <c r="AA2470" i="6"/>
  <c r="X2474" i="6"/>
  <c r="X2476" i="6"/>
  <c r="X2488" i="6"/>
  <c r="X2495" i="6"/>
  <c r="X2512" i="6"/>
  <c r="X2516" i="6"/>
  <c r="AA2524" i="6"/>
  <c r="AB2543" i="6"/>
  <c r="X2570" i="6"/>
  <c r="X2636" i="6"/>
  <c r="AA2653" i="6"/>
  <c r="X2700" i="6"/>
  <c r="AA2717" i="6"/>
  <c r="AA2752" i="6"/>
  <c r="AB2871" i="6"/>
  <c r="X2871" i="6"/>
  <c r="X2944" i="6"/>
  <c r="AB2944" i="6"/>
  <c r="AA2442" i="6"/>
  <c r="X2538" i="6"/>
  <c r="X2576" i="6"/>
  <c r="AB2910" i="6"/>
  <c r="X2910" i="6"/>
  <c r="X3008" i="6"/>
  <c r="AB3008" i="6"/>
  <c r="AA2457" i="6"/>
  <c r="AA2484" i="6"/>
  <c r="AA2523" i="6"/>
  <c r="AA2605" i="6"/>
  <c r="AA2669" i="6"/>
  <c r="AA2733" i="6"/>
  <c r="AA2757" i="6"/>
  <c r="X2774" i="6"/>
  <c r="AB2774" i="6"/>
  <c r="AA2787" i="6"/>
  <c r="AB2870" i="6"/>
  <c r="X2870" i="6"/>
  <c r="AB2970" i="6"/>
  <c r="X2970" i="6"/>
  <c r="X2452" i="6"/>
  <c r="X2453" i="6"/>
  <c r="X2506" i="6"/>
  <c r="X2564" i="6"/>
  <c r="X2660" i="6"/>
  <c r="X2724" i="6"/>
  <c r="AB2995" i="6"/>
  <c r="X2995" i="6"/>
  <c r="AB3034" i="6"/>
  <c r="X3034" i="6"/>
  <c r="AB3072" i="6"/>
  <c r="X3072" i="6"/>
  <c r="AA2760" i="6"/>
  <c r="X2780" i="6"/>
  <c r="X2781" i="6"/>
  <c r="AA2793" i="6"/>
  <c r="AB2816" i="6"/>
  <c r="AB2854" i="6"/>
  <c r="AB2862" i="6"/>
  <c r="X2877" i="6"/>
  <c r="X2881" i="6"/>
  <c r="AB2902" i="6"/>
  <c r="AA2922" i="6"/>
  <c r="AA2931" i="6"/>
  <c r="AB2934" i="6"/>
  <c r="AB2960" i="6"/>
  <c r="AA2979" i="6"/>
  <c r="AB2982" i="6"/>
  <c r="X2993" i="6"/>
  <c r="AA3004" i="6"/>
  <c r="AB3024" i="6"/>
  <c r="AA3043" i="6"/>
  <c r="AB3046" i="6"/>
  <c r="X3057" i="6"/>
  <c r="AA3071" i="6"/>
  <c r="AB3084" i="6"/>
  <c r="AA3105" i="6"/>
  <c r="AA3133" i="6"/>
  <c r="AA2779" i="6"/>
  <c r="X2789" i="6"/>
  <c r="AB2855" i="6"/>
  <c r="AA2859" i="6"/>
  <c r="AB2863" i="6"/>
  <c r="X2885" i="6"/>
  <c r="AB2903" i="6"/>
  <c r="X2921" i="6"/>
  <c r="AB2935" i="6"/>
  <c r="AB2936" i="6"/>
  <c r="X2953" i="6"/>
  <c r="AA2964" i="6"/>
  <c r="AB2983" i="6"/>
  <c r="AB2984" i="6"/>
  <c r="X3017" i="6"/>
  <c r="AA3028" i="6"/>
  <c r="AB3047" i="6"/>
  <c r="AB3048" i="6"/>
  <c r="AB3085" i="6"/>
  <c r="X3125" i="6"/>
  <c r="AA2875" i="6"/>
  <c r="AA2963" i="6"/>
  <c r="X2977" i="6"/>
  <c r="AA3002" i="6"/>
  <c r="AA3027" i="6"/>
  <c r="X3041" i="6"/>
  <c r="X3090" i="6"/>
  <c r="X3093" i="6"/>
  <c r="X3130" i="6"/>
  <c r="AB2791" i="6"/>
  <c r="AA2795" i="6"/>
  <c r="X2796" i="6"/>
  <c r="X2838" i="6"/>
  <c r="X2845" i="6"/>
  <c r="X2853" i="6"/>
  <c r="X2858" i="6"/>
  <c r="X2875" i="6"/>
  <c r="X2894" i="6"/>
  <c r="X2905" i="6"/>
  <c r="AA2915" i="6"/>
  <c r="X2926" i="6"/>
  <c r="AA2947" i="6"/>
  <c r="X2961" i="6"/>
  <c r="X2963" i="6"/>
  <c r="AA2972" i="6"/>
  <c r="AA2986" i="6"/>
  <c r="AB2992" i="6"/>
  <c r="X2998" i="6"/>
  <c r="X3002" i="6"/>
  <c r="AA3011" i="6"/>
  <c r="X3025" i="6"/>
  <c r="X3027" i="6"/>
  <c r="AA3036" i="6"/>
  <c r="AA3050" i="6"/>
  <c r="AB3056" i="6"/>
  <c r="X3062" i="6"/>
  <c r="X3075" i="6"/>
  <c r="X3088" i="6"/>
  <c r="X3111" i="6"/>
  <c r="X3122" i="6"/>
  <c r="X3123" i="6"/>
  <c r="AB3147" i="6"/>
  <c r="X3147" i="6"/>
  <c r="AA2827" i="6"/>
  <c r="AA2996" i="6"/>
  <c r="AA3060" i="6"/>
  <c r="AA3073" i="6"/>
  <c r="AA3102" i="6"/>
  <c r="AB3124" i="6"/>
  <c r="AA3128" i="6"/>
  <c r="AB2787" i="6"/>
  <c r="X2817" i="6"/>
  <c r="X2909" i="6"/>
  <c r="X2915" i="6"/>
  <c r="X2945" i="6"/>
  <c r="X2947" i="6"/>
  <c r="AB2976" i="6"/>
  <c r="X2986" i="6"/>
  <c r="X3009" i="6"/>
  <c r="X3011" i="6"/>
  <c r="AB3040" i="6"/>
  <c r="X3050" i="6"/>
  <c r="X3068" i="6"/>
  <c r="AB3092" i="6"/>
  <c r="X3097" i="6"/>
  <c r="X3098" i="6"/>
  <c r="X3106" i="6"/>
  <c r="AB3231" i="6"/>
  <c r="AA3275" i="6"/>
  <c r="AA3293" i="6"/>
  <c r="AB3378" i="6"/>
  <c r="AA3431" i="6"/>
  <c r="AA3492" i="6"/>
  <c r="AB3535" i="6"/>
  <c r="AA3556" i="6"/>
  <c r="AA3567" i="6"/>
  <c r="AA3134" i="6"/>
  <c r="X3148" i="6"/>
  <c r="AA3160" i="6"/>
  <c r="X3170" i="6"/>
  <c r="X3173" i="6"/>
  <c r="X3178" i="6"/>
  <c r="AB3196" i="6"/>
  <c r="AB3215" i="6"/>
  <c r="AB3217" i="6"/>
  <c r="AA3221" i="6"/>
  <c r="AB3223" i="6"/>
  <c r="AA3235" i="6"/>
  <c r="X3251" i="6"/>
  <c r="X3264" i="6"/>
  <c r="X3266" i="6"/>
  <c r="X3279" i="6"/>
  <c r="X3283" i="6"/>
  <c r="X3309" i="6"/>
  <c r="AA3317" i="6"/>
  <c r="X3318" i="6"/>
  <c r="X3319" i="6"/>
  <c r="X3327" i="6"/>
  <c r="X3333" i="6"/>
  <c r="X3361" i="6"/>
  <c r="X3371" i="6"/>
  <c r="AB3376" i="6"/>
  <c r="X3382" i="6"/>
  <c r="X3384" i="6"/>
  <c r="X3392" i="6"/>
  <c r="X3420" i="6"/>
  <c r="X3421" i="6"/>
  <c r="AB3436" i="6"/>
  <c r="X3491" i="6"/>
  <c r="X3493" i="6"/>
  <c r="AB3495" i="6"/>
  <c r="AA3516" i="6"/>
  <c r="AB3522" i="6"/>
  <c r="X3528" i="6"/>
  <c r="X3530" i="6"/>
  <c r="X3542" i="6"/>
  <c r="X3543" i="6"/>
  <c r="X3557" i="6"/>
  <c r="AB3559" i="6"/>
  <c r="X3582" i="6"/>
  <c r="AB3588" i="6"/>
  <c r="X3598" i="6"/>
  <c r="X3611" i="6"/>
  <c r="AA3144" i="6"/>
  <c r="X3157" i="6"/>
  <c r="X3158" i="6"/>
  <c r="X3179" i="6"/>
  <c r="X3180" i="6"/>
  <c r="X3182" i="6"/>
  <c r="AA3210" i="6"/>
  <c r="X3240" i="6"/>
  <c r="X3241" i="6"/>
  <c r="X3243" i="6"/>
  <c r="X3244" i="6"/>
  <c r="X3245" i="6"/>
  <c r="X3274" i="6"/>
  <c r="AA3307" i="6"/>
  <c r="X3317" i="6"/>
  <c r="X3321" i="6"/>
  <c r="X3328" i="6"/>
  <c r="X3329" i="6"/>
  <c r="X3330" i="6"/>
  <c r="X3331" i="6"/>
  <c r="X3345" i="6"/>
  <c r="X3368" i="6"/>
  <c r="X3370" i="6"/>
  <c r="X3381" i="6"/>
  <c r="X3405" i="6"/>
  <c r="X3406" i="6"/>
  <c r="X3407" i="6"/>
  <c r="X3409" i="6"/>
  <c r="X3410" i="6"/>
  <c r="X3414" i="6"/>
  <c r="X3466" i="6"/>
  <c r="AA3487" i="6"/>
  <c r="AA3500" i="6"/>
  <c r="X3514" i="6"/>
  <c r="X3527" i="6"/>
  <c r="X3541" i="6"/>
  <c r="X3578" i="6"/>
  <c r="X3580" i="6"/>
  <c r="X3581" i="6"/>
  <c r="X3594" i="6"/>
  <c r="X3596" i="6"/>
  <c r="X3597" i="6"/>
  <c r="X3234" i="6"/>
  <c r="X3256" i="6"/>
  <c r="X3259" i="6"/>
  <c r="X3272" i="6"/>
  <c r="AA3277" i="6"/>
  <c r="X3288" i="6"/>
  <c r="X3290" i="6"/>
  <c r="X3291" i="6"/>
  <c r="X3341" i="6"/>
  <c r="X3369" i="6"/>
  <c r="X3379" i="6"/>
  <c r="X3412" i="6"/>
  <c r="X3413" i="6"/>
  <c r="X3424" i="6"/>
  <c r="X3426" i="6"/>
  <c r="X3428" i="6"/>
  <c r="X3429" i="6"/>
  <c r="AA3463" i="6"/>
  <c r="X3475" i="6"/>
  <c r="X3477" i="6"/>
  <c r="X3499" i="6"/>
  <c r="X3501" i="6"/>
  <c r="X3538" i="6"/>
  <c r="X3550" i="6"/>
  <c r="X3551" i="6"/>
  <c r="X3565" i="6"/>
  <c r="X3606" i="6"/>
  <c r="X3607" i="6"/>
  <c r="AB3242" i="6"/>
  <c r="AA3338" i="6"/>
  <c r="AA3349" i="6"/>
  <c r="X3560" i="6"/>
  <c r="X3152" i="6"/>
  <c r="X3162" i="6"/>
  <c r="AB3189" i="6"/>
  <c r="X3198" i="6"/>
  <c r="X3206" i="6"/>
  <c r="X3209" i="6"/>
  <c r="X3232" i="6"/>
  <c r="AA3276" i="6"/>
  <c r="X3277" i="6"/>
  <c r="X3295" i="6"/>
  <c r="X3311" i="6"/>
  <c r="X3315" i="6"/>
  <c r="AA3323" i="6"/>
  <c r="X3353" i="6"/>
  <c r="AA3362" i="6"/>
  <c r="AA3373" i="6"/>
  <c r="AA3447" i="6"/>
  <c r="AA3471" i="6"/>
  <c r="AA3484" i="6"/>
  <c r="AA3508" i="6"/>
  <c r="X3549" i="6"/>
  <c r="X3605" i="6"/>
  <c r="X3146" i="6"/>
  <c r="X3205" i="6"/>
  <c r="X3218" i="6"/>
  <c r="X3222" i="6"/>
  <c r="AA3236" i="6"/>
  <c r="X3303" i="6"/>
  <c r="AA3309" i="6"/>
  <c r="AA3333" i="6"/>
  <c r="X3348" i="6"/>
  <c r="X3377" i="6"/>
  <c r="X3388" i="6"/>
  <c r="X3432" i="6"/>
  <c r="X3437" i="6"/>
  <c r="X3483" i="6"/>
  <c r="X3485" i="6"/>
  <c r="X3494" i="6"/>
  <c r="X3507" i="6"/>
  <c r="X3509" i="6"/>
  <c r="AA3532" i="6"/>
  <c r="AA3543" i="6"/>
  <c r="X3558" i="6"/>
  <c r="X3573" i="6"/>
  <c r="AA3583" i="6"/>
  <c r="X3589" i="6"/>
  <c r="AA3599" i="6"/>
  <c r="AA303" i="6"/>
  <c r="X303" i="6"/>
  <c r="X675" i="6"/>
  <c r="X302" i="6"/>
  <c r="AA593" i="6"/>
  <c r="AA675" i="6"/>
  <c r="X890" i="6"/>
  <c r="X1047" i="6"/>
  <c r="AB1050" i="6"/>
  <c r="X1050" i="6"/>
  <c r="AA1056" i="6"/>
  <c r="X814" i="6"/>
  <c r="X891" i="6"/>
  <c r="X1020" i="6"/>
  <c r="AB1020" i="6"/>
  <c r="AB1058" i="6"/>
  <c r="X1058" i="6"/>
  <c r="AA1064" i="6"/>
  <c r="AA1016" i="6"/>
  <c r="X1016" i="6"/>
  <c r="AA1027" i="6"/>
  <c r="X1027" i="6"/>
  <c r="AB1066" i="6"/>
  <c r="X1066" i="6"/>
  <c r="X1015" i="6"/>
  <c r="AB1018" i="6"/>
  <c r="X1018" i="6"/>
  <c r="AA1035" i="6"/>
  <c r="X1035" i="6"/>
  <c r="X593" i="6"/>
  <c r="AA1024" i="6"/>
  <c r="X1024" i="6"/>
  <c r="AA1043" i="6"/>
  <c r="X1043" i="6"/>
  <c r="X1013" i="6"/>
  <c r="AA1013" i="6"/>
  <c r="X1023" i="6"/>
  <c r="AB1026" i="6"/>
  <c r="X1026" i="6"/>
  <c r="AA1032" i="6"/>
  <c r="X1032" i="6"/>
  <c r="AA1051" i="6"/>
  <c r="X1051" i="6"/>
  <c r="X1031" i="6"/>
  <c r="AB1034" i="6"/>
  <c r="X1034" i="6"/>
  <c r="AA1040" i="6"/>
  <c r="X1040" i="6"/>
  <c r="AA1059" i="6"/>
  <c r="X1059" i="6"/>
  <c r="AB1042" i="6"/>
  <c r="X1042" i="6"/>
  <c r="AA1048" i="6"/>
  <c r="X1048" i="6"/>
  <c r="AA1067" i="6"/>
  <c r="X1067" i="6"/>
  <c r="AA1021" i="6"/>
  <c r="AB1028" i="6"/>
  <c r="AA1029" i="6"/>
  <c r="AB1036" i="6"/>
  <c r="AA1037" i="6"/>
  <c r="AB1044" i="6"/>
  <c r="AA1045" i="6"/>
  <c r="AB1052" i="6"/>
  <c r="AA1053" i="6"/>
  <c r="AB1060" i="6"/>
  <c r="AA1061" i="6"/>
  <c r="AB1068" i="6"/>
  <c r="AA1069" i="6"/>
  <c r="AB1076" i="6"/>
  <c r="AA1077" i="6"/>
  <c r="AB1084" i="6"/>
  <c r="AA1085" i="6"/>
  <c r="AB1092" i="6"/>
  <c r="AA1093" i="6"/>
  <c r="AB1100" i="6"/>
  <c r="AA1101" i="6"/>
  <c r="AB1108" i="6"/>
  <c r="AA1109" i="6"/>
  <c r="AB1116" i="6"/>
  <c r="AA1117" i="6"/>
  <c r="AB1124" i="6"/>
  <c r="AA1125" i="6"/>
  <c r="AB1132" i="6"/>
  <c r="AA1133" i="6"/>
  <c r="AB1140" i="6"/>
  <c r="AA1141" i="6"/>
  <c r="AB1148" i="6"/>
  <c r="AA1149" i="6"/>
  <c r="AB1156" i="6"/>
  <c r="AA1157" i="6"/>
  <c r="AB1164" i="6"/>
  <c r="AA1165" i="6"/>
  <c r="AB1172" i="6"/>
  <c r="AA1173" i="6"/>
  <c r="AB1180" i="6"/>
  <c r="AA1181" i="6"/>
  <c r="AB1188" i="6"/>
  <c r="AA1189" i="6"/>
  <c r="AB1196" i="6"/>
  <c r="AA1197" i="6"/>
  <c r="AB1204" i="6"/>
  <c r="AA1205" i="6"/>
  <c r="AB1247" i="6"/>
  <c r="X1251" i="6"/>
  <c r="X1265" i="6"/>
  <c r="AA1273" i="6"/>
  <c r="AA1275" i="6"/>
  <c r="X1275" i="6"/>
  <c r="AB1287" i="6"/>
  <c r="AA1366" i="6"/>
  <c r="X1366" i="6"/>
  <c r="X1369" i="6"/>
  <c r="AA1398" i="6"/>
  <c r="X1398" i="6"/>
  <c r="X1401" i="6"/>
  <c r="AB1421" i="6"/>
  <c r="X1421" i="6"/>
  <c r="AA1430" i="6"/>
  <c r="X1430" i="6"/>
  <c r="AB1453" i="6"/>
  <c r="X1453" i="6"/>
  <c r="AA1462" i="6"/>
  <c r="X1462" i="6"/>
  <c r="AB1485" i="6"/>
  <c r="X1485" i="6"/>
  <c r="AA1494" i="6"/>
  <c r="X1494" i="6"/>
  <c r="AB1517" i="6"/>
  <c r="X1517" i="6"/>
  <c r="X1056" i="6"/>
  <c r="X1064" i="6"/>
  <c r="X1072" i="6"/>
  <c r="X1080" i="6"/>
  <c r="X1088" i="6"/>
  <c r="X1096" i="6"/>
  <c r="X1104" i="6"/>
  <c r="X1112" i="6"/>
  <c r="X1120" i="6"/>
  <c r="X1128" i="6"/>
  <c r="X1136" i="6"/>
  <c r="X1144" i="6"/>
  <c r="X1152" i="6"/>
  <c r="X1160" i="6"/>
  <c r="X1168" i="6"/>
  <c r="X1176" i="6"/>
  <c r="X1184" i="6"/>
  <c r="X1192" i="6"/>
  <c r="X1200" i="6"/>
  <c r="X1208" i="6"/>
  <c r="X1216" i="6"/>
  <c r="X1224" i="6"/>
  <c r="X1232" i="6"/>
  <c r="X1240" i="6"/>
  <c r="AA1243" i="6"/>
  <c r="X1254" i="6"/>
  <c r="X1276" i="6"/>
  <c r="AA1305" i="6"/>
  <c r="AA1307" i="6"/>
  <c r="X1307" i="6"/>
  <c r="X1308" i="6"/>
  <c r="AA1321" i="6"/>
  <c r="AA1323" i="6"/>
  <c r="X1323" i="6"/>
  <c r="X1324" i="6"/>
  <c r="AA1337" i="6"/>
  <c r="AA1339" i="6"/>
  <c r="X1339" i="6"/>
  <c r="X1340" i="6"/>
  <c r="AA1353" i="6"/>
  <c r="AA1355" i="6"/>
  <c r="X1355" i="6"/>
  <c r="X1356" i="6"/>
  <c r="X1365" i="6"/>
  <c r="X1368" i="6"/>
  <c r="AB1368" i="6"/>
  <c r="X1378" i="6"/>
  <c r="AB1378" i="6"/>
  <c r="AA1387" i="6"/>
  <c r="X1387" i="6"/>
  <c r="X1397" i="6"/>
  <c r="X1410" i="6"/>
  <c r="AB1410" i="6"/>
  <c r="AA1419" i="6"/>
  <c r="X1419" i="6"/>
  <c r="AA1451" i="6"/>
  <c r="AA1483" i="6"/>
  <c r="AA1515" i="6"/>
  <c r="AA1283" i="6"/>
  <c r="X1283" i="6"/>
  <c r="AA1302" i="6"/>
  <c r="X1302" i="6"/>
  <c r="AA1318" i="6"/>
  <c r="X1318" i="6"/>
  <c r="AA1334" i="6"/>
  <c r="X1334" i="6"/>
  <c r="AA1350" i="6"/>
  <c r="X1350" i="6"/>
  <c r="AA1374" i="6"/>
  <c r="X1374" i="6"/>
  <c r="AA1406" i="6"/>
  <c r="X1406" i="6"/>
  <c r="AB1429" i="6"/>
  <c r="X1429" i="6"/>
  <c r="AA1438" i="6"/>
  <c r="X1438" i="6"/>
  <c r="AB1461" i="6"/>
  <c r="X1461" i="6"/>
  <c r="AA1470" i="6"/>
  <c r="X1470" i="6"/>
  <c r="AB1493" i="6"/>
  <c r="X1493" i="6"/>
  <c r="AA1502" i="6"/>
  <c r="X1502" i="6"/>
  <c r="X1074" i="6"/>
  <c r="X1082" i="6"/>
  <c r="X1090" i="6"/>
  <c r="X1098" i="6"/>
  <c r="X1106" i="6"/>
  <c r="X1114" i="6"/>
  <c r="X1122" i="6"/>
  <c r="X1130" i="6"/>
  <c r="X1138" i="6"/>
  <c r="X1146" i="6"/>
  <c r="X1154" i="6"/>
  <c r="X1162" i="6"/>
  <c r="X1170" i="6"/>
  <c r="X1178" i="6"/>
  <c r="X1186" i="6"/>
  <c r="X1194" i="6"/>
  <c r="X1202" i="6"/>
  <c r="X1210" i="6"/>
  <c r="X1218" i="6"/>
  <c r="X1226" i="6"/>
  <c r="X1234" i="6"/>
  <c r="X1242" i="6"/>
  <c r="X1243" i="6"/>
  <c r="X1244" i="6"/>
  <c r="X1256" i="6"/>
  <c r="AA1259" i="6"/>
  <c r="X1279" i="6"/>
  <c r="X1301" i="6"/>
  <c r="X1304" i="6"/>
  <c r="AB1304" i="6"/>
  <c r="X1306" i="6"/>
  <c r="X1317" i="6"/>
  <c r="X1320" i="6"/>
  <c r="AB1320" i="6"/>
  <c r="X1322" i="6"/>
  <c r="X1333" i="6"/>
  <c r="X1336" i="6"/>
  <c r="AB1336" i="6"/>
  <c r="X1338" i="6"/>
  <c r="X1349" i="6"/>
  <c r="X1354" i="6"/>
  <c r="AA1363" i="6"/>
  <c r="X1363" i="6"/>
  <c r="X1373" i="6"/>
  <c r="X1376" i="6"/>
  <c r="AB1376" i="6"/>
  <c r="X1386" i="6"/>
  <c r="AB1386" i="6"/>
  <c r="AA1395" i="6"/>
  <c r="X1395" i="6"/>
  <c r="X1405" i="6"/>
  <c r="X1418" i="6"/>
  <c r="AB1418" i="6"/>
  <c r="AA1427" i="6"/>
  <c r="AA1459" i="6"/>
  <c r="AA1491" i="6"/>
  <c r="X1075" i="6"/>
  <c r="X1083" i="6"/>
  <c r="X1091" i="6"/>
  <c r="X1099" i="6"/>
  <c r="X1107" i="6"/>
  <c r="X1115" i="6"/>
  <c r="X1123" i="6"/>
  <c r="X1131" i="6"/>
  <c r="X1139" i="6"/>
  <c r="X1147" i="6"/>
  <c r="X1155" i="6"/>
  <c r="X1163" i="6"/>
  <c r="X1171" i="6"/>
  <c r="X1179" i="6"/>
  <c r="X1187" i="6"/>
  <c r="X1195" i="6"/>
  <c r="X1203" i="6"/>
  <c r="X1211" i="6"/>
  <c r="X1219" i="6"/>
  <c r="X1227" i="6"/>
  <c r="X1235" i="6"/>
  <c r="X1246" i="6"/>
  <c r="X1257" i="6"/>
  <c r="X1280" i="6"/>
  <c r="X1281" i="6"/>
  <c r="X1282" i="6"/>
  <c r="X1286" i="6"/>
  <c r="AA1289" i="6"/>
  <c r="AA1291" i="6"/>
  <c r="X1291" i="6"/>
  <c r="AA1382" i="6"/>
  <c r="X1382" i="6"/>
  <c r="X1385" i="6"/>
  <c r="AA1414" i="6"/>
  <c r="X1414" i="6"/>
  <c r="AB1437" i="6"/>
  <c r="X1437" i="6"/>
  <c r="AA1446" i="6"/>
  <c r="X1446" i="6"/>
  <c r="AB1469" i="6"/>
  <c r="X1469" i="6"/>
  <c r="AA1478" i="6"/>
  <c r="X1478" i="6"/>
  <c r="AB1501" i="6"/>
  <c r="X1501" i="6"/>
  <c r="AA1510" i="6"/>
  <c r="X1510" i="6"/>
  <c r="AA1245" i="6"/>
  <c r="X1259" i="6"/>
  <c r="AA1299" i="6"/>
  <c r="X1299" i="6"/>
  <c r="AA1315" i="6"/>
  <c r="X1315" i="6"/>
  <c r="AA1331" i="6"/>
  <c r="X1331" i="6"/>
  <c r="AA1347" i="6"/>
  <c r="X1347" i="6"/>
  <c r="X1362" i="6"/>
  <c r="AB1362" i="6"/>
  <c r="AA1371" i="6"/>
  <c r="X1371" i="6"/>
  <c r="X1381" i="6"/>
  <c r="X1394" i="6"/>
  <c r="AB1394" i="6"/>
  <c r="AA1403" i="6"/>
  <c r="X1403" i="6"/>
  <c r="X1413" i="6"/>
  <c r="AA1435" i="6"/>
  <c r="AA1467" i="6"/>
  <c r="AA1499" i="6"/>
  <c r="AA1267" i="6"/>
  <c r="X1267" i="6"/>
  <c r="X1269" i="6"/>
  <c r="AA1310" i="6"/>
  <c r="X1310" i="6"/>
  <c r="AA1326" i="6"/>
  <c r="X1326" i="6"/>
  <c r="AA1342" i="6"/>
  <c r="X1342" i="6"/>
  <c r="X1344" i="6"/>
  <c r="AA1358" i="6"/>
  <c r="X1358" i="6"/>
  <c r="AA1390" i="6"/>
  <c r="X1390" i="6"/>
  <c r="AA1422" i="6"/>
  <c r="X1422" i="6"/>
  <c r="AB1445" i="6"/>
  <c r="X1445" i="6"/>
  <c r="AA1454" i="6"/>
  <c r="X1454" i="6"/>
  <c r="AB1477" i="6"/>
  <c r="X1477" i="6"/>
  <c r="AA1486" i="6"/>
  <c r="X1486" i="6"/>
  <c r="AB1509" i="6"/>
  <c r="X1509" i="6"/>
  <c r="X1296" i="6"/>
  <c r="AB1296" i="6"/>
  <c r="X1312" i="6"/>
  <c r="AB1312" i="6"/>
  <c r="X1328" i="6"/>
  <c r="AB1328" i="6"/>
  <c r="X1360" i="6"/>
  <c r="AB1360" i="6"/>
  <c r="X1370" i="6"/>
  <c r="AB1370" i="6"/>
  <c r="AA1379" i="6"/>
  <c r="X1379" i="6"/>
  <c r="X1402" i="6"/>
  <c r="AB1402" i="6"/>
  <c r="AA1411" i="6"/>
  <c r="X1411" i="6"/>
  <c r="X1427" i="6"/>
  <c r="X1435" i="6"/>
  <c r="X1443" i="6"/>
  <c r="X1451" i="6"/>
  <c r="X1459" i="6"/>
  <c r="X1467" i="6"/>
  <c r="X1475" i="6"/>
  <c r="X1483" i="6"/>
  <c r="X1491" i="6"/>
  <c r="AB1496" i="6"/>
  <c r="X1499" i="6"/>
  <c r="X1507" i="6"/>
  <c r="X1515" i="6"/>
  <c r="AB1520" i="6"/>
  <c r="X1523" i="6"/>
  <c r="AB1528" i="6"/>
  <c r="X1531" i="6"/>
  <c r="AB1536" i="6"/>
  <c r="X1539" i="6"/>
  <c r="AB1544" i="6"/>
  <c r="X1547" i="6"/>
  <c r="AB1552" i="6"/>
  <c r="X1555" i="6"/>
  <c r="AB1560" i="6"/>
  <c r="X1563" i="6"/>
  <c r="AB1568" i="6"/>
  <c r="X1571" i="6"/>
  <c r="AB1576" i="6"/>
  <c r="X1579" i="6"/>
  <c r="AB1584" i="6"/>
  <c r="X1587" i="6"/>
  <c r="AB1592" i="6"/>
  <c r="X1595" i="6"/>
  <c r="AB1600" i="6"/>
  <c r="X1603" i="6"/>
  <c r="AB1608" i="6"/>
  <c r="X1611" i="6"/>
  <c r="AB1616" i="6"/>
  <c r="X1619" i="6"/>
  <c r="AB1624" i="6"/>
  <c r="X1627" i="6"/>
  <c r="AB1632" i="6"/>
  <c r="X1635" i="6"/>
  <c r="X1640" i="6"/>
  <c r="X1643" i="6"/>
  <c r="X1646" i="6"/>
  <c r="AB1667" i="6"/>
  <c r="AA1690" i="6"/>
  <c r="AA1693" i="6"/>
  <c r="AA1695" i="6"/>
  <c r="X1695" i="6"/>
  <c r="X1700" i="6"/>
  <c r="X1704" i="6"/>
  <c r="AB1705" i="6"/>
  <c r="X1705" i="6"/>
  <c r="X1707" i="6"/>
  <c r="X1710" i="6"/>
  <c r="AA1725" i="6"/>
  <c r="AA1727" i="6"/>
  <c r="X1727" i="6"/>
  <c r="X1749" i="6"/>
  <c r="AA1749" i="6"/>
  <c r="AA1817" i="6"/>
  <c r="X1817" i="6"/>
  <c r="AA1687" i="6"/>
  <c r="X1687" i="6"/>
  <c r="AB1697" i="6"/>
  <c r="X1697" i="6"/>
  <c r="AA1722" i="6"/>
  <c r="X1722" i="6"/>
  <c r="AA1736" i="6"/>
  <c r="X1736" i="6"/>
  <c r="AA1768" i="6"/>
  <c r="X1768" i="6"/>
  <c r="AA1800" i="6"/>
  <c r="X1800" i="6"/>
  <c r="AB1426" i="6"/>
  <c r="AB1434" i="6"/>
  <c r="AB1442" i="6"/>
  <c r="AB1450" i="6"/>
  <c r="AB1458" i="6"/>
  <c r="AB1466" i="6"/>
  <c r="AB1474" i="6"/>
  <c r="AB1482" i="6"/>
  <c r="AB1490" i="6"/>
  <c r="AB1498" i="6"/>
  <c r="AB1506" i="6"/>
  <c r="AB1514" i="6"/>
  <c r="AB1522" i="6"/>
  <c r="X1525" i="6"/>
  <c r="AB1530" i="6"/>
  <c r="X1533" i="6"/>
  <c r="AB1538" i="6"/>
  <c r="X1541" i="6"/>
  <c r="AB1546" i="6"/>
  <c r="X1549" i="6"/>
  <c r="AB1554" i="6"/>
  <c r="X1557" i="6"/>
  <c r="AB1562" i="6"/>
  <c r="X1565" i="6"/>
  <c r="AB1570" i="6"/>
  <c r="X1573" i="6"/>
  <c r="AB1578" i="6"/>
  <c r="X1581" i="6"/>
  <c r="AB1586" i="6"/>
  <c r="X1589" i="6"/>
  <c r="AB1594" i="6"/>
  <c r="X1597" i="6"/>
  <c r="AB1602" i="6"/>
  <c r="X1605" i="6"/>
  <c r="AB1610" i="6"/>
  <c r="AB1618" i="6"/>
  <c r="AB1626" i="6"/>
  <c r="AA1644" i="6"/>
  <c r="AB1651" i="6"/>
  <c r="AA1674" i="6"/>
  <c r="AA1677" i="6"/>
  <c r="AA1679" i="6"/>
  <c r="X1679" i="6"/>
  <c r="X1681" i="6"/>
  <c r="X1684" i="6"/>
  <c r="X1690" i="6"/>
  <c r="X1691" i="6"/>
  <c r="X1693" i="6"/>
  <c r="X1694" i="6"/>
  <c r="AA1708" i="6"/>
  <c r="X1721" i="6"/>
  <c r="X1725" i="6"/>
  <c r="X1726" i="6"/>
  <c r="X1757" i="6"/>
  <c r="AA1757" i="6"/>
  <c r="X1811" i="6"/>
  <c r="AA1811" i="6"/>
  <c r="X1518" i="6"/>
  <c r="X1526" i="6"/>
  <c r="X1534" i="6"/>
  <c r="X1542" i="6"/>
  <c r="X1550" i="6"/>
  <c r="X1558" i="6"/>
  <c r="X1566" i="6"/>
  <c r="X1574" i="6"/>
  <c r="X1582" i="6"/>
  <c r="X1590" i="6"/>
  <c r="X1598" i="6"/>
  <c r="X1606" i="6"/>
  <c r="X1614" i="6"/>
  <c r="X1622" i="6"/>
  <c r="X1630" i="6"/>
  <c r="AA1666" i="6"/>
  <c r="AA1669" i="6"/>
  <c r="AA1671" i="6"/>
  <c r="X1671" i="6"/>
  <c r="X1673" i="6"/>
  <c r="X1676" i="6"/>
  <c r="X1680" i="6"/>
  <c r="X1682" i="6"/>
  <c r="X1685" i="6"/>
  <c r="AA1733" i="6"/>
  <c r="AA1744" i="6"/>
  <c r="X1744" i="6"/>
  <c r="AA1754" i="6"/>
  <c r="X1756" i="6"/>
  <c r="AA1776" i="6"/>
  <c r="X1776" i="6"/>
  <c r="AA1663" i="6"/>
  <c r="X1663" i="6"/>
  <c r="AA1692" i="6"/>
  <c r="AA1719" i="6"/>
  <c r="X1719" i="6"/>
  <c r="AA1730" i="6"/>
  <c r="X1732" i="6"/>
  <c r="AA1655" i="6"/>
  <c r="X1655" i="6"/>
  <c r="X1657" i="6"/>
  <c r="X1660" i="6"/>
  <c r="X1664" i="6"/>
  <c r="X1666" i="6"/>
  <c r="X1669" i="6"/>
  <c r="X1670" i="6"/>
  <c r="AA1714" i="6"/>
  <c r="X1714" i="6"/>
  <c r="X1716" i="6"/>
  <c r="AA1752" i="6"/>
  <c r="X1752" i="6"/>
  <c r="AA1784" i="6"/>
  <c r="X1784" i="6"/>
  <c r="AA1642" i="6"/>
  <c r="AA1645" i="6"/>
  <c r="AA1647" i="6"/>
  <c r="X1647" i="6"/>
  <c r="AA1706" i="6"/>
  <c r="AA1709" i="6"/>
  <c r="AA1711" i="6"/>
  <c r="X1711" i="6"/>
  <c r="X1718" i="6"/>
  <c r="AA1728" i="6"/>
  <c r="X1728" i="6"/>
  <c r="X1741" i="6"/>
  <c r="AA1741" i="6"/>
  <c r="AA1639" i="6"/>
  <c r="X1639" i="6"/>
  <c r="AB1649" i="6"/>
  <c r="X1649" i="6"/>
  <c r="X1650" i="6"/>
  <c r="X1653" i="6"/>
  <c r="X1654" i="6"/>
  <c r="AA1668" i="6"/>
  <c r="AA1703" i="6"/>
  <c r="X1703" i="6"/>
  <c r="AA1738" i="6"/>
  <c r="AA1760" i="6"/>
  <c r="X1760" i="6"/>
  <c r="AA1792" i="6"/>
  <c r="X1792" i="6"/>
  <c r="X1735" i="6"/>
  <c r="X1743" i="6"/>
  <c r="X1751" i="6"/>
  <c r="X1759" i="6"/>
  <c r="AA1765" i="6"/>
  <c r="X1767" i="6"/>
  <c r="AA1773" i="6"/>
  <c r="X1775" i="6"/>
  <c r="AA1781" i="6"/>
  <c r="X1783" i="6"/>
  <c r="AA1789" i="6"/>
  <c r="X1791" i="6"/>
  <c r="AA1797" i="6"/>
  <c r="X1799" i="6"/>
  <c r="AA1810" i="6"/>
  <c r="X1810" i="6"/>
  <c r="AA1816" i="6"/>
  <c r="AA1819" i="6"/>
  <c r="X1823" i="6"/>
  <c r="X1824" i="6"/>
  <c r="AA1840" i="6"/>
  <c r="AA1843" i="6"/>
  <c r="AA1858" i="6"/>
  <c r="X1858" i="6"/>
  <c r="X1865" i="6"/>
  <c r="AA1874" i="6"/>
  <c r="X1874" i="6"/>
  <c r="AA1888" i="6"/>
  <c r="X1904" i="6"/>
  <c r="AA1923" i="6"/>
  <c r="X1923" i="6"/>
  <c r="X1929" i="6"/>
  <c r="AA1938" i="6"/>
  <c r="X1938" i="6"/>
  <c r="AA1952" i="6"/>
  <c r="AA1987" i="6"/>
  <c r="X1987" i="6"/>
  <c r="AA2016" i="6"/>
  <c r="AA2051" i="6"/>
  <c r="X2051" i="6"/>
  <c r="AA2080" i="6"/>
  <c r="AA2115" i="6"/>
  <c r="X2115" i="6"/>
  <c r="AA2165" i="6"/>
  <c r="X2165" i="6"/>
  <c r="AA2178" i="6"/>
  <c r="X2178" i="6"/>
  <c r="AA2186" i="6"/>
  <c r="X2191" i="6"/>
  <c r="AA2191" i="6"/>
  <c r="AA1834" i="6"/>
  <c r="X1834" i="6"/>
  <c r="X1841" i="6"/>
  <c r="AB1846" i="6"/>
  <c r="X1863" i="6"/>
  <c r="AA1883" i="6"/>
  <c r="X1883" i="6"/>
  <c r="X1889" i="6"/>
  <c r="AA1898" i="6"/>
  <c r="X1898" i="6"/>
  <c r="AA1947" i="6"/>
  <c r="X1947" i="6"/>
  <c r="AA2011" i="6"/>
  <c r="X2011" i="6"/>
  <c r="AA2075" i="6"/>
  <c r="X2075" i="6"/>
  <c r="AA2139" i="6"/>
  <c r="X2139" i="6"/>
  <c r="X1737" i="6"/>
  <c r="X1745" i="6"/>
  <c r="X1753" i="6"/>
  <c r="X1761" i="6"/>
  <c r="X1769" i="6"/>
  <c r="X1777" i="6"/>
  <c r="X1785" i="6"/>
  <c r="X1793" i="6"/>
  <c r="X1801" i="6"/>
  <c r="AA1808" i="6"/>
  <c r="X1816" i="6"/>
  <c r="AB1822" i="6"/>
  <c r="X1840" i="6"/>
  <c r="AA1856" i="6"/>
  <c r="AA1859" i="6"/>
  <c r="AA1872" i="6"/>
  <c r="X1888" i="6"/>
  <c r="AA1907" i="6"/>
  <c r="X1907" i="6"/>
  <c r="X1913" i="6"/>
  <c r="AA1922" i="6"/>
  <c r="X1922" i="6"/>
  <c r="AA1936" i="6"/>
  <c r="AA1971" i="6"/>
  <c r="X1971" i="6"/>
  <c r="AA2000" i="6"/>
  <c r="AA2035" i="6"/>
  <c r="X2035" i="6"/>
  <c r="AA2064" i="6"/>
  <c r="AA2099" i="6"/>
  <c r="X2099" i="6"/>
  <c r="AA2128" i="6"/>
  <c r="AA2164" i="6"/>
  <c r="X2164" i="6"/>
  <c r="X1730" i="6"/>
  <c r="X1738" i="6"/>
  <c r="X1746" i="6"/>
  <c r="X1754" i="6"/>
  <c r="X1762" i="6"/>
  <c r="X1770" i="6"/>
  <c r="X1778" i="6"/>
  <c r="X1786" i="6"/>
  <c r="X1794" i="6"/>
  <c r="X1809" i="6"/>
  <c r="AA1832" i="6"/>
  <c r="AA1850" i="6"/>
  <c r="X1850" i="6"/>
  <c r="X1857" i="6"/>
  <c r="AA1867" i="6"/>
  <c r="X1867" i="6"/>
  <c r="X1873" i="6"/>
  <c r="AA1882" i="6"/>
  <c r="X1882" i="6"/>
  <c r="AA1896" i="6"/>
  <c r="AA1931" i="6"/>
  <c r="X1931" i="6"/>
  <c r="X1937" i="6"/>
  <c r="AA1946" i="6"/>
  <c r="X1946" i="6"/>
  <c r="AA1960" i="6"/>
  <c r="AA1995" i="6"/>
  <c r="X1995" i="6"/>
  <c r="AA2024" i="6"/>
  <c r="AA2059" i="6"/>
  <c r="X2059" i="6"/>
  <c r="AA2088" i="6"/>
  <c r="AA2123" i="6"/>
  <c r="X2123" i="6"/>
  <c r="AB2177" i="6"/>
  <c r="X2177" i="6"/>
  <c r="AA2203" i="6"/>
  <c r="X2203" i="6"/>
  <c r="AA2279" i="6"/>
  <c r="X2279" i="6"/>
  <c r="AA1826" i="6"/>
  <c r="X1826" i="6"/>
  <c r="AB1838" i="6"/>
  <c r="AA1891" i="6"/>
  <c r="X1891" i="6"/>
  <c r="AA1906" i="6"/>
  <c r="X1906" i="6"/>
  <c r="AA1920" i="6"/>
  <c r="AA1955" i="6"/>
  <c r="X1955" i="6"/>
  <c r="AA1984" i="6"/>
  <c r="AA2019" i="6"/>
  <c r="X2019" i="6"/>
  <c r="AA2048" i="6"/>
  <c r="AA2083" i="6"/>
  <c r="X2083" i="6"/>
  <c r="AA2112" i="6"/>
  <c r="AA2175" i="6"/>
  <c r="X2208" i="6"/>
  <c r="AA2208" i="6"/>
  <c r="X1832" i="6"/>
  <c r="AA1866" i="6"/>
  <c r="X1866" i="6"/>
  <c r="X1896" i="6"/>
  <c r="AA1915" i="6"/>
  <c r="X1915" i="6"/>
  <c r="X1921" i="6"/>
  <c r="AA1930" i="6"/>
  <c r="X1930" i="6"/>
  <c r="AA1979" i="6"/>
  <c r="X1979" i="6"/>
  <c r="AA2043" i="6"/>
  <c r="X2043" i="6"/>
  <c r="AA2107" i="6"/>
  <c r="X2107" i="6"/>
  <c r="X2207" i="6"/>
  <c r="AA2207" i="6"/>
  <c r="AA2251" i="6"/>
  <c r="AA1818" i="6"/>
  <c r="X1818" i="6"/>
  <c r="AA1842" i="6"/>
  <c r="X1842" i="6"/>
  <c r="AA1875" i="6"/>
  <c r="X1875" i="6"/>
  <c r="AA1890" i="6"/>
  <c r="X1890" i="6"/>
  <c r="AA1939" i="6"/>
  <c r="X1939" i="6"/>
  <c r="AA2003" i="6"/>
  <c r="X2003" i="6"/>
  <c r="AA2067" i="6"/>
  <c r="X2067" i="6"/>
  <c r="AA2131" i="6"/>
  <c r="X2131" i="6"/>
  <c r="AB2202" i="6"/>
  <c r="X2202" i="6"/>
  <c r="AA2206" i="6"/>
  <c r="X2206" i="6"/>
  <c r="AA2296" i="6"/>
  <c r="X2296" i="6"/>
  <c r="AA1899" i="6"/>
  <c r="X1899" i="6"/>
  <c r="AA1914" i="6"/>
  <c r="X1914" i="6"/>
  <c r="AA1963" i="6"/>
  <c r="X1963" i="6"/>
  <c r="AA2027" i="6"/>
  <c r="X2027" i="6"/>
  <c r="AA2091" i="6"/>
  <c r="X2091" i="6"/>
  <c r="AA2166" i="6"/>
  <c r="X2166" i="6"/>
  <c r="AA2192" i="6"/>
  <c r="X2192" i="6"/>
  <c r="AA2312" i="6"/>
  <c r="X2312" i="6"/>
  <c r="X2317" i="6"/>
  <c r="AB2317" i="6"/>
  <c r="AA2344" i="6"/>
  <c r="X2344" i="6"/>
  <c r="AA2376" i="6"/>
  <c r="X2376" i="6"/>
  <c r="AA2460" i="6"/>
  <c r="X2460" i="6"/>
  <c r="X2527" i="6"/>
  <c r="AB2527" i="6"/>
  <c r="AB2591" i="6"/>
  <c r="X2591" i="6"/>
  <c r="X2602" i="6"/>
  <c r="AB2602" i="6"/>
  <c r="X2619" i="6"/>
  <c r="AA2619" i="6"/>
  <c r="AA2646" i="6"/>
  <c r="X2646" i="6"/>
  <c r="X2666" i="6"/>
  <c r="AB2666" i="6"/>
  <c r="X2683" i="6"/>
  <c r="AA2683" i="6"/>
  <c r="AA2710" i="6"/>
  <c r="X2710" i="6"/>
  <c r="X2730" i="6"/>
  <c r="AB2730" i="6"/>
  <c r="AB2799" i="6"/>
  <c r="X2799" i="6"/>
  <c r="X2804" i="6"/>
  <c r="AA2804" i="6"/>
  <c r="X2840" i="6"/>
  <c r="AB2840" i="6"/>
  <c r="AA2957" i="6"/>
  <c r="X2957" i="6"/>
  <c r="AA3021" i="6"/>
  <c r="X3021" i="6"/>
  <c r="X3082" i="6"/>
  <c r="AA3082" i="6"/>
  <c r="AA3109" i="6"/>
  <c r="X3109" i="6"/>
  <c r="AA3194" i="6"/>
  <c r="X3194" i="6"/>
  <c r="X3199" i="6"/>
  <c r="AB3199" i="6"/>
  <c r="AA3253" i="6"/>
  <c r="X3253" i="6"/>
  <c r="AA3285" i="6"/>
  <c r="X3285" i="6"/>
  <c r="AA3298" i="6"/>
  <c r="X3298" i="6"/>
  <c r="AA3375" i="6"/>
  <c r="X3375" i="6"/>
  <c r="AB3402" i="6"/>
  <c r="X3402" i="6"/>
  <c r="AA3423" i="6"/>
  <c r="X3423" i="6"/>
  <c r="AA3521" i="6"/>
  <c r="X3521" i="6"/>
  <c r="X1954" i="6"/>
  <c r="X1962" i="6"/>
  <c r="X1970" i="6"/>
  <c r="X1978" i="6"/>
  <c r="X1986" i="6"/>
  <c r="X1994" i="6"/>
  <c r="X2002" i="6"/>
  <c r="X2010" i="6"/>
  <c r="X2018" i="6"/>
  <c r="X2026" i="6"/>
  <c r="X2034" i="6"/>
  <c r="X2042" i="6"/>
  <c r="X2050" i="6"/>
  <c r="X2058" i="6"/>
  <c r="X2066" i="6"/>
  <c r="X2074" i="6"/>
  <c r="X2082" i="6"/>
  <c r="X2090" i="6"/>
  <c r="X2098" i="6"/>
  <c r="X2106" i="6"/>
  <c r="X2114" i="6"/>
  <c r="X2122" i="6"/>
  <c r="X2130" i="6"/>
  <c r="X2138" i="6"/>
  <c r="AA2141" i="6"/>
  <c r="X2152" i="6"/>
  <c r="X2163" i="6"/>
  <c r="X2167" i="6"/>
  <c r="X2188" i="6"/>
  <c r="X2189" i="6"/>
  <c r="X2190" i="6"/>
  <c r="AA2205" i="6"/>
  <c r="X2286" i="6"/>
  <c r="X2302" i="6"/>
  <c r="X2326" i="6"/>
  <c r="AA2422" i="6"/>
  <c r="X2422" i="6"/>
  <c r="AA2459" i="6"/>
  <c r="X2459" i="6"/>
  <c r="AA2494" i="6"/>
  <c r="AA2181" i="6"/>
  <c r="AA2271" i="6"/>
  <c r="X2271" i="6"/>
  <c r="AA2280" i="6"/>
  <c r="AA2295" i="6"/>
  <c r="X2295" i="6"/>
  <c r="AA2311" i="6"/>
  <c r="X2311" i="6"/>
  <c r="AA2320" i="6"/>
  <c r="X2320" i="6"/>
  <c r="X2325" i="6"/>
  <c r="AB2325" i="6"/>
  <c r="AA2352" i="6"/>
  <c r="X2352" i="6"/>
  <c r="AA2384" i="6"/>
  <c r="X2384" i="6"/>
  <c r="AA2408" i="6"/>
  <c r="X2408" i="6"/>
  <c r="AA2416" i="6"/>
  <c r="X2421" i="6"/>
  <c r="AA2421" i="6"/>
  <c r="AA2472" i="6"/>
  <c r="X2472" i="6"/>
  <c r="AA2486" i="6"/>
  <c r="X2486" i="6"/>
  <c r="X2141" i="6"/>
  <c r="AA2157" i="6"/>
  <c r="X2183" i="6"/>
  <c r="X2205" i="6"/>
  <c r="AA2213" i="6"/>
  <c r="X2278" i="6"/>
  <c r="AA2333" i="6"/>
  <c r="X2334" i="6"/>
  <c r="AA2365" i="6"/>
  <c r="AA2397" i="6"/>
  <c r="AA2458" i="6"/>
  <c r="X2458" i="6"/>
  <c r="AA2480" i="6"/>
  <c r="X2485" i="6"/>
  <c r="AA2485" i="6"/>
  <c r="AA2514" i="6"/>
  <c r="X2555" i="6"/>
  <c r="AA2555" i="6"/>
  <c r="AA2197" i="6"/>
  <c r="AA2263" i="6"/>
  <c r="X2263" i="6"/>
  <c r="AA2269" i="6"/>
  <c r="AA2288" i="6"/>
  <c r="X2288" i="6"/>
  <c r="AA2304" i="6"/>
  <c r="X2304" i="6"/>
  <c r="AA2309" i="6"/>
  <c r="AA2328" i="6"/>
  <c r="X2328" i="6"/>
  <c r="X2333" i="6"/>
  <c r="AB2333" i="6"/>
  <c r="AA2360" i="6"/>
  <c r="X2360" i="6"/>
  <c r="AA2392" i="6"/>
  <c r="X2392" i="6"/>
  <c r="AB2407" i="6"/>
  <c r="X2407" i="6"/>
  <c r="AB2471" i="6"/>
  <c r="X2471" i="6"/>
  <c r="AA2534" i="6"/>
  <c r="X2534" i="6"/>
  <c r="X2552" i="6"/>
  <c r="AA2552" i="6"/>
  <c r="AB2578" i="6"/>
  <c r="X2578" i="6"/>
  <c r="X2156" i="6"/>
  <c r="AA2173" i="6"/>
  <c r="X2199" i="6"/>
  <c r="X2212" i="6"/>
  <c r="X2213" i="6"/>
  <c r="AA2221" i="6"/>
  <c r="X2231" i="6"/>
  <c r="X2239" i="6"/>
  <c r="X2247" i="6"/>
  <c r="X2255" i="6"/>
  <c r="X2270" i="6"/>
  <c r="X2294" i="6"/>
  <c r="X2310" i="6"/>
  <c r="AA2341" i="6"/>
  <c r="AA2373" i="6"/>
  <c r="AA2405" i="6"/>
  <c r="AA2441" i="6"/>
  <c r="AA2469" i="6"/>
  <c r="AA2550" i="6"/>
  <c r="X2550" i="6"/>
  <c r="X2175" i="6"/>
  <c r="X2227" i="6"/>
  <c r="X2235" i="6"/>
  <c r="X2243" i="6"/>
  <c r="X2251" i="6"/>
  <c r="X2259" i="6"/>
  <c r="AA2287" i="6"/>
  <c r="X2287" i="6"/>
  <c r="AA2303" i="6"/>
  <c r="X2303" i="6"/>
  <c r="AA2336" i="6"/>
  <c r="X2336" i="6"/>
  <c r="AA2368" i="6"/>
  <c r="X2368" i="6"/>
  <c r="AA2400" i="6"/>
  <c r="X2400" i="6"/>
  <c r="AA2433" i="6"/>
  <c r="X2433" i="6"/>
  <c r="AA2502" i="6"/>
  <c r="X2502" i="6"/>
  <c r="X2575" i="6"/>
  <c r="AB2575" i="6"/>
  <c r="X2151" i="6"/>
  <c r="X2319" i="6"/>
  <c r="X2327" i="6"/>
  <c r="X2335" i="6"/>
  <c r="X2343" i="6"/>
  <c r="X2351" i="6"/>
  <c r="X2359" i="6"/>
  <c r="X2367" i="6"/>
  <c r="X2375" i="6"/>
  <c r="X2383" i="6"/>
  <c r="X2391" i="6"/>
  <c r="X2399" i="6"/>
  <c r="X2418" i="6"/>
  <c r="X2419" i="6"/>
  <c r="X2420" i="6"/>
  <c r="X2432" i="6"/>
  <c r="AA2435" i="6"/>
  <c r="X2446" i="6"/>
  <c r="X2457" i="6"/>
  <c r="X2461" i="6"/>
  <c r="X2482" i="6"/>
  <c r="X2483" i="6"/>
  <c r="X2484" i="6"/>
  <c r="X2496" i="6"/>
  <c r="AA2499" i="6"/>
  <c r="AA2501" i="6"/>
  <c r="X2501" i="6"/>
  <c r="AB2519" i="6"/>
  <c r="X2522" i="6"/>
  <c r="X2523" i="6"/>
  <c r="X2524" i="6"/>
  <c r="X2528" i="6"/>
  <c r="AA2531" i="6"/>
  <c r="AA2533" i="6"/>
  <c r="X2533" i="6"/>
  <c r="X2556" i="6"/>
  <c r="AB2559" i="6"/>
  <c r="AA2573" i="6"/>
  <c r="X2574" i="6"/>
  <c r="AA2589" i="6"/>
  <c r="X2590" i="6"/>
  <c r="AA2608" i="6"/>
  <c r="X2610" i="6"/>
  <c r="AB2610" i="6"/>
  <c r="X2627" i="6"/>
  <c r="AA2627" i="6"/>
  <c r="AA2654" i="6"/>
  <c r="X2654" i="6"/>
  <c r="AA2672" i="6"/>
  <c r="X2674" i="6"/>
  <c r="AB2674" i="6"/>
  <c r="X2691" i="6"/>
  <c r="AA2691" i="6"/>
  <c r="AA2718" i="6"/>
  <c r="X2718" i="6"/>
  <c r="AA2736" i="6"/>
  <c r="X2738" i="6"/>
  <c r="AB2738" i="6"/>
  <c r="AA2803" i="6"/>
  <c r="X2803" i="6"/>
  <c r="X2861" i="6"/>
  <c r="AA2861" i="6"/>
  <c r="AB2874" i="6"/>
  <c r="X2874" i="6"/>
  <c r="AB2341" i="6"/>
  <c r="AB2349" i="6"/>
  <c r="AB2357" i="6"/>
  <c r="AB2365" i="6"/>
  <c r="AB2373" i="6"/>
  <c r="AB2381" i="6"/>
  <c r="AB2389" i="6"/>
  <c r="AB2397" i="6"/>
  <c r="AB2405" i="6"/>
  <c r="AA2411" i="6"/>
  <c r="X2437" i="6"/>
  <c r="AA2475" i="6"/>
  <c r="AA2547" i="6"/>
  <c r="AA2549" i="6"/>
  <c r="X2549" i="6"/>
  <c r="X2571" i="6"/>
  <c r="AA2571" i="6"/>
  <c r="AA2576" i="6"/>
  <c r="X2587" i="6"/>
  <c r="AA2587" i="6"/>
  <c r="AB2599" i="6"/>
  <c r="X2599" i="6"/>
  <c r="AA2616" i="6"/>
  <c r="X2618" i="6"/>
  <c r="AB2618" i="6"/>
  <c r="X2635" i="6"/>
  <c r="AA2635" i="6"/>
  <c r="AA2662" i="6"/>
  <c r="X2662" i="6"/>
  <c r="AA2680" i="6"/>
  <c r="X2682" i="6"/>
  <c r="AB2682" i="6"/>
  <c r="X2699" i="6"/>
  <c r="AA2699" i="6"/>
  <c r="AA2726" i="6"/>
  <c r="X2726" i="6"/>
  <c r="X2794" i="6"/>
  <c r="X2821" i="6"/>
  <c r="AA2821" i="6"/>
  <c r="X2904" i="6"/>
  <c r="AB2904" i="6"/>
  <c r="X2413" i="6"/>
  <c r="AA2451" i="6"/>
  <c r="X2477" i="6"/>
  <c r="AA2507" i="6"/>
  <c r="AA2509" i="6"/>
  <c r="X2509" i="6"/>
  <c r="AA2539" i="6"/>
  <c r="AA2541" i="6"/>
  <c r="X2541" i="6"/>
  <c r="AA2597" i="6"/>
  <c r="AA2606" i="6"/>
  <c r="X2606" i="6"/>
  <c r="AA2624" i="6"/>
  <c r="X2626" i="6"/>
  <c r="AB2626" i="6"/>
  <c r="X2643" i="6"/>
  <c r="AA2643" i="6"/>
  <c r="AA2670" i="6"/>
  <c r="X2670" i="6"/>
  <c r="AA2688" i="6"/>
  <c r="X2690" i="6"/>
  <c r="AB2690" i="6"/>
  <c r="X2707" i="6"/>
  <c r="AA2707" i="6"/>
  <c r="AA2734" i="6"/>
  <c r="X2734" i="6"/>
  <c r="AA2835" i="6"/>
  <c r="X2835" i="6"/>
  <c r="AA2427" i="6"/>
  <c r="AA2491" i="6"/>
  <c r="AA2565" i="6"/>
  <c r="AA2584" i="6"/>
  <c r="X2584" i="6"/>
  <c r="X2586" i="6"/>
  <c r="AB2586" i="6"/>
  <c r="X2595" i="6"/>
  <c r="AA2595" i="6"/>
  <c r="AA2614" i="6"/>
  <c r="X2614" i="6"/>
  <c r="AA2632" i="6"/>
  <c r="X2634" i="6"/>
  <c r="AB2634" i="6"/>
  <c r="X2651" i="6"/>
  <c r="AA2651" i="6"/>
  <c r="AA2678" i="6"/>
  <c r="X2678" i="6"/>
  <c r="AA2696" i="6"/>
  <c r="X2698" i="6"/>
  <c r="AB2698" i="6"/>
  <c r="X2715" i="6"/>
  <c r="AA2715" i="6"/>
  <c r="AA2742" i="6"/>
  <c r="X2742" i="6"/>
  <c r="X2872" i="6"/>
  <c r="AB2872" i="6"/>
  <c r="AB2923" i="6"/>
  <c r="X2923" i="6"/>
  <c r="X2429" i="6"/>
  <c r="X2451" i="6"/>
  <c r="AA2467" i="6"/>
  <c r="X2493" i="6"/>
  <c r="X2507" i="6"/>
  <c r="X2508" i="6"/>
  <c r="AA2515" i="6"/>
  <c r="AA2517" i="6"/>
  <c r="X2517" i="6"/>
  <c r="X2539" i="6"/>
  <c r="X2540" i="6"/>
  <c r="X2563" i="6"/>
  <c r="AA2563" i="6"/>
  <c r="AA2622" i="6"/>
  <c r="X2622" i="6"/>
  <c r="AA2640" i="6"/>
  <c r="X2642" i="6"/>
  <c r="AB2642" i="6"/>
  <c r="X2659" i="6"/>
  <c r="AA2659" i="6"/>
  <c r="AA2686" i="6"/>
  <c r="X2686" i="6"/>
  <c r="AA2704" i="6"/>
  <c r="X2706" i="6"/>
  <c r="AB2706" i="6"/>
  <c r="X2723" i="6"/>
  <c r="AA2723" i="6"/>
  <c r="AA2750" i="6"/>
  <c r="X2750" i="6"/>
  <c r="AA2800" i="6"/>
  <c r="X2800" i="6"/>
  <c r="X2829" i="6"/>
  <c r="AA2829" i="6"/>
  <c r="AB2842" i="6"/>
  <c r="X2842" i="6"/>
  <c r="AA2899" i="6"/>
  <c r="X2899" i="6"/>
  <c r="X2917" i="6"/>
  <c r="AA2917" i="6"/>
  <c r="X2469" i="6"/>
  <c r="AA2581" i="6"/>
  <c r="AA2592" i="6"/>
  <c r="X2592" i="6"/>
  <c r="X2594" i="6"/>
  <c r="AB2594" i="6"/>
  <c r="X2603" i="6"/>
  <c r="AA2603" i="6"/>
  <c r="AA2630" i="6"/>
  <c r="X2630" i="6"/>
  <c r="AA2648" i="6"/>
  <c r="X2650" i="6"/>
  <c r="AB2650" i="6"/>
  <c r="X2667" i="6"/>
  <c r="AA2667" i="6"/>
  <c r="AA2694" i="6"/>
  <c r="X2694" i="6"/>
  <c r="AA2712" i="6"/>
  <c r="X2714" i="6"/>
  <c r="AB2714" i="6"/>
  <c r="X2731" i="6"/>
  <c r="AA2731" i="6"/>
  <c r="AA2758" i="6"/>
  <c r="X2758" i="6"/>
  <c r="X2445" i="6"/>
  <c r="AA2525" i="6"/>
  <c r="X2525" i="6"/>
  <c r="X2579" i="6"/>
  <c r="AA2579" i="6"/>
  <c r="X2611" i="6"/>
  <c r="AA2611" i="6"/>
  <c r="AA2638" i="6"/>
  <c r="X2638" i="6"/>
  <c r="X2658" i="6"/>
  <c r="AB2658" i="6"/>
  <c r="X2675" i="6"/>
  <c r="AA2675" i="6"/>
  <c r="AA2702" i="6"/>
  <c r="X2702" i="6"/>
  <c r="X2722" i="6"/>
  <c r="AB2722" i="6"/>
  <c r="X2739" i="6"/>
  <c r="AA2739" i="6"/>
  <c r="AA2766" i="6"/>
  <c r="X2766" i="6"/>
  <c r="X2805" i="6"/>
  <c r="AA2805" i="6"/>
  <c r="X2813" i="6"/>
  <c r="AA2813" i="6"/>
  <c r="AA2867" i="6"/>
  <c r="X2867" i="6"/>
  <c r="X2893" i="6"/>
  <c r="AA2893" i="6"/>
  <c r="X2557" i="6"/>
  <c r="X2565" i="6"/>
  <c r="X2573" i="6"/>
  <c r="X2581" i="6"/>
  <c r="X2589" i="6"/>
  <c r="X2597" i="6"/>
  <c r="X2605" i="6"/>
  <c r="X2613" i="6"/>
  <c r="X2621" i="6"/>
  <c r="X2629" i="6"/>
  <c r="X2637" i="6"/>
  <c r="X2645" i="6"/>
  <c r="X2653" i="6"/>
  <c r="X2661" i="6"/>
  <c r="X2669" i="6"/>
  <c r="X2677" i="6"/>
  <c r="X2685" i="6"/>
  <c r="X2693" i="6"/>
  <c r="X2701" i="6"/>
  <c r="X2709" i="6"/>
  <c r="X2717" i="6"/>
  <c r="X2725" i="6"/>
  <c r="X2733" i="6"/>
  <c r="X2741" i="6"/>
  <c r="AB2746" i="6"/>
  <c r="AA2747" i="6"/>
  <c r="X2749" i="6"/>
  <c r="AB2754" i="6"/>
  <c r="AA2755" i="6"/>
  <c r="X2757" i="6"/>
  <c r="AB2762" i="6"/>
  <c r="AA2763" i="6"/>
  <c r="X2765" i="6"/>
  <c r="AB2770" i="6"/>
  <c r="AA2771" i="6"/>
  <c r="X2773" i="6"/>
  <c r="AB2784" i="6"/>
  <c r="AA2785" i="6"/>
  <c r="X2793" i="6"/>
  <c r="AA2796" i="6"/>
  <c r="AA2797" i="6"/>
  <c r="AA2802" i="6"/>
  <c r="AA2812" i="6"/>
  <c r="X2812" i="6"/>
  <c r="AA2820" i="6"/>
  <c r="X2820" i="6"/>
  <c r="AA2828" i="6"/>
  <c r="X2828" i="6"/>
  <c r="AA2834" i="6"/>
  <c r="AA2837" i="6"/>
  <c r="X2841" i="6"/>
  <c r="AB2848" i="6"/>
  <c r="AA2849" i="6"/>
  <c r="AA2860" i="6"/>
  <c r="X2860" i="6"/>
  <c r="AA2866" i="6"/>
  <c r="AA2869" i="6"/>
  <c r="X2873" i="6"/>
  <c r="AB2880" i="6"/>
  <c r="AA2881" i="6"/>
  <c r="AA2892" i="6"/>
  <c r="X2892" i="6"/>
  <c r="AA2898" i="6"/>
  <c r="AA2901" i="6"/>
  <c r="AA2916" i="6"/>
  <c r="X2916" i="6"/>
  <c r="AA2932" i="6"/>
  <c r="X2932" i="6"/>
  <c r="AA2946" i="6"/>
  <c r="AA2981" i="6"/>
  <c r="X2981" i="6"/>
  <c r="AA3010" i="6"/>
  <c r="AA3045" i="6"/>
  <c r="X3045" i="6"/>
  <c r="X3081" i="6"/>
  <c r="AA3081" i="6"/>
  <c r="X3175" i="6"/>
  <c r="AB3175" i="6"/>
  <c r="AA2941" i="6"/>
  <c r="X2941" i="6"/>
  <c r="AA2970" i="6"/>
  <c r="AA3005" i="6"/>
  <c r="X3005" i="6"/>
  <c r="AA3034" i="6"/>
  <c r="AA3080" i="6"/>
  <c r="X3080" i="6"/>
  <c r="AB3108" i="6"/>
  <c r="X3108" i="6"/>
  <c r="AA3142" i="6"/>
  <c r="X3142" i="6"/>
  <c r="X2607" i="6"/>
  <c r="X2615" i="6"/>
  <c r="X2623" i="6"/>
  <c r="X2631" i="6"/>
  <c r="X2639" i="6"/>
  <c r="X2647" i="6"/>
  <c r="X2655" i="6"/>
  <c r="X2663" i="6"/>
  <c r="X2671" i="6"/>
  <c r="X2679" i="6"/>
  <c r="X2687" i="6"/>
  <c r="X2695" i="6"/>
  <c r="X2703" i="6"/>
  <c r="X2711" i="6"/>
  <c r="X2719" i="6"/>
  <c r="X2727" i="6"/>
  <c r="X2735" i="6"/>
  <c r="X2743" i="6"/>
  <c r="X2751" i="6"/>
  <c r="X2759" i="6"/>
  <c r="X2767" i="6"/>
  <c r="X2775" i="6"/>
  <c r="AA2778" i="6"/>
  <c r="X2801" i="6"/>
  <c r="X2802" i="6"/>
  <c r="X2807" i="6"/>
  <c r="AA2810" i="6"/>
  <c r="AA2818" i="6"/>
  <c r="AA2826" i="6"/>
  <c r="X2834" i="6"/>
  <c r="AA2852" i="6"/>
  <c r="X2852" i="6"/>
  <c r="AA2858" i="6"/>
  <c r="X2866" i="6"/>
  <c r="AA2884" i="6"/>
  <c r="X2884" i="6"/>
  <c r="AA2890" i="6"/>
  <c r="X2898" i="6"/>
  <c r="AA2914" i="6"/>
  <c r="AA2930" i="6"/>
  <c r="AA2965" i="6"/>
  <c r="X2965" i="6"/>
  <c r="AA2994" i="6"/>
  <c r="AA3029" i="6"/>
  <c r="X3029" i="6"/>
  <c r="AA3058" i="6"/>
  <c r="X3114" i="6"/>
  <c r="AA3114" i="6"/>
  <c r="X3141" i="6"/>
  <c r="AA3141" i="6"/>
  <c r="X2600" i="6"/>
  <c r="X2608" i="6"/>
  <c r="X2616" i="6"/>
  <c r="X2624" i="6"/>
  <c r="X2632" i="6"/>
  <c r="X2640" i="6"/>
  <c r="X2648" i="6"/>
  <c r="X2656" i="6"/>
  <c r="X2664" i="6"/>
  <c r="X2672" i="6"/>
  <c r="X2680" i="6"/>
  <c r="X2688" i="6"/>
  <c r="X2696" i="6"/>
  <c r="X2704" i="6"/>
  <c r="X2712" i="6"/>
  <c r="X2720" i="6"/>
  <c r="X2728" i="6"/>
  <c r="X2736" i="6"/>
  <c r="X2744" i="6"/>
  <c r="X2752" i="6"/>
  <c r="X2760" i="6"/>
  <c r="X2768" i="6"/>
  <c r="X2776" i="6"/>
  <c r="X2779" i="6"/>
  <c r="X2788" i="6"/>
  <c r="X2808" i="6"/>
  <c r="X2811" i="6"/>
  <c r="X2819" i="6"/>
  <c r="X2827" i="6"/>
  <c r="X2859" i="6"/>
  <c r="X2891" i="6"/>
  <c r="AA2908" i="6"/>
  <c r="X2908" i="6"/>
  <c r="AA2925" i="6"/>
  <c r="X2925" i="6"/>
  <c r="AA2940" i="6"/>
  <c r="X2940" i="6"/>
  <c r="AA2954" i="6"/>
  <c r="AA2989" i="6"/>
  <c r="X2989" i="6"/>
  <c r="AA3018" i="6"/>
  <c r="AA3053" i="6"/>
  <c r="X3053" i="6"/>
  <c r="X3113" i="6"/>
  <c r="AA3113" i="6"/>
  <c r="AA2786" i="6"/>
  <c r="AA2844" i="6"/>
  <c r="X2844" i="6"/>
  <c r="AA2850" i="6"/>
  <c r="AA2876" i="6"/>
  <c r="X2876" i="6"/>
  <c r="AA2882" i="6"/>
  <c r="AA2949" i="6"/>
  <c r="X2949" i="6"/>
  <c r="AA2978" i="6"/>
  <c r="AA3013" i="6"/>
  <c r="X3013" i="6"/>
  <c r="AA3042" i="6"/>
  <c r="AA3077" i="6"/>
  <c r="X3077" i="6"/>
  <c r="AA3094" i="6"/>
  <c r="AA3112" i="6"/>
  <c r="X3112" i="6"/>
  <c r="AB3140" i="6"/>
  <c r="X3140" i="6"/>
  <c r="X2851" i="6"/>
  <c r="X2883" i="6"/>
  <c r="AA2924" i="6"/>
  <c r="X2924" i="6"/>
  <c r="AA2973" i="6"/>
  <c r="X2973" i="6"/>
  <c r="AA3037" i="6"/>
  <c r="X3037" i="6"/>
  <c r="AA3169" i="6"/>
  <c r="X3169" i="6"/>
  <c r="X2786" i="6"/>
  <c r="AA2788" i="6"/>
  <c r="AA2789" i="6"/>
  <c r="AA2794" i="6"/>
  <c r="AA2836" i="6"/>
  <c r="X2836" i="6"/>
  <c r="AA2842" i="6"/>
  <c r="AA2845" i="6"/>
  <c r="X2850" i="6"/>
  <c r="AB2856" i="6"/>
  <c r="AA2868" i="6"/>
  <c r="X2868" i="6"/>
  <c r="AA2874" i="6"/>
  <c r="X2882" i="6"/>
  <c r="AA2900" i="6"/>
  <c r="X2900" i="6"/>
  <c r="X2907" i="6"/>
  <c r="AA2933" i="6"/>
  <c r="X2933" i="6"/>
  <c r="X2939" i="6"/>
  <c r="AA2997" i="6"/>
  <c r="X2997" i="6"/>
  <c r="AA3061" i="6"/>
  <c r="X3061" i="6"/>
  <c r="AB3076" i="6"/>
  <c r="X3076" i="6"/>
  <c r="X2948" i="6"/>
  <c r="X2956" i="6"/>
  <c r="X2964" i="6"/>
  <c r="X2972" i="6"/>
  <c r="X2980" i="6"/>
  <c r="X2988" i="6"/>
  <c r="X2996" i="6"/>
  <c r="X3004" i="6"/>
  <c r="X3012" i="6"/>
  <c r="X3020" i="6"/>
  <c r="X3028" i="6"/>
  <c r="X3036" i="6"/>
  <c r="X3044" i="6"/>
  <c r="X3052" i="6"/>
  <c r="X3060" i="6"/>
  <c r="X3070" i="6"/>
  <c r="X3071" i="6"/>
  <c r="AA3074" i="6"/>
  <c r="AA3079" i="6"/>
  <c r="X3102" i="6"/>
  <c r="X3103" i="6"/>
  <c r="AA3106" i="6"/>
  <c r="AA3111" i="6"/>
  <c r="X3134" i="6"/>
  <c r="X3135" i="6"/>
  <c r="AA3138" i="6"/>
  <c r="X3144" i="6"/>
  <c r="X3174" i="6"/>
  <c r="AA3213" i="6"/>
  <c r="X3213" i="6"/>
  <c r="AB3224" i="6"/>
  <c r="X3224" i="6"/>
  <c r="X3089" i="6"/>
  <c r="X3121" i="6"/>
  <c r="X3143" i="6"/>
  <c r="AA3161" i="6"/>
  <c r="X3161" i="6"/>
  <c r="X3165" i="6"/>
  <c r="AA3167" i="6"/>
  <c r="AA3170" i="6"/>
  <c r="AA3202" i="6"/>
  <c r="X3202" i="6"/>
  <c r="AA3212" i="6"/>
  <c r="X3212" i="6"/>
  <c r="AA3267" i="6"/>
  <c r="AB3305" i="6"/>
  <c r="X3305" i="6"/>
  <c r="AA3087" i="6"/>
  <c r="AA3119" i="6"/>
  <c r="X3168" i="6"/>
  <c r="AA3183" i="6"/>
  <c r="X3184" i="6"/>
  <c r="AA3247" i="6"/>
  <c r="AA3250" i="6"/>
  <c r="X3250" i="6"/>
  <c r="AA3282" i="6"/>
  <c r="X3282" i="6"/>
  <c r="AA3153" i="6"/>
  <c r="X3153" i="6"/>
  <c r="AA3159" i="6"/>
  <c r="X3183" i="6"/>
  <c r="AB3183" i="6"/>
  <c r="AA3211" i="6"/>
  <c r="X3211" i="6"/>
  <c r="X3086" i="6"/>
  <c r="X3087" i="6"/>
  <c r="AA3095" i="6"/>
  <c r="X3118" i="6"/>
  <c r="X3119" i="6"/>
  <c r="AA3127" i="6"/>
  <c r="X3160" i="6"/>
  <c r="AA3191" i="6"/>
  <c r="AA3239" i="6"/>
  <c r="X3239" i="6"/>
  <c r="AB3249" i="6"/>
  <c r="X3249" i="6"/>
  <c r="AB3281" i="6"/>
  <c r="X3281" i="6"/>
  <c r="X3300" i="6"/>
  <c r="AA3300" i="6"/>
  <c r="X3073" i="6"/>
  <c r="X3096" i="6"/>
  <c r="X3105" i="6"/>
  <c r="X3128" i="6"/>
  <c r="X3137" i="6"/>
  <c r="AA3145" i="6"/>
  <c r="X3145" i="6"/>
  <c r="X3149" i="6"/>
  <c r="AA3186" i="6"/>
  <c r="X3186" i="6"/>
  <c r="X3191" i="6"/>
  <c r="AB3191" i="6"/>
  <c r="X3238" i="6"/>
  <c r="AA3238" i="6"/>
  <c r="X3255" i="6"/>
  <c r="AA3255" i="6"/>
  <c r="X3287" i="6"/>
  <c r="AA3287" i="6"/>
  <c r="AA3225" i="6"/>
  <c r="X3225" i="6"/>
  <c r="X3254" i="6"/>
  <c r="AA3254" i="6"/>
  <c r="X3286" i="6"/>
  <c r="AA3286" i="6"/>
  <c r="AA3299" i="6"/>
  <c r="X3299" i="6"/>
  <c r="X3177" i="6"/>
  <c r="X3185" i="6"/>
  <c r="X3193" i="6"/>
  <c r="X3201" i="6"/>
  <c r="X3210" i="6"/>
  <c r="X3214" i="6"/>
  <c r="AB3220" i="6"/>
  <c r="AA3222" i="6"/>
  <c r="X3235" i="6"/>
  <c r="X3236" i="6"/>
  <c r="X3237" i="6"/>
  <c r="AA3252" i="6"/>
  <c r="X3275" i="6"/>
  <c r="X3276" i="6"/>
  <c r="AA3278" i="6"/>
  <c r="AA3279" i="6"/>
  <c r="AA3284" i="6"/>
  <c r="AA3290" i="6"/>
  <c r="X3292" i="6"/>
  <c r="AA3292" i="6"/>
  <c r="X3293" i="6"/>
  <c r="AA3303" i="6"/>
  <c r="X3306" i="6"/>
  <c r="X3307" i="6"/>
  <c r="AB3322" i="6"/>
  <c r="AA3335" i="6"/>
  <c r="X3335" i="6"/>
  <c r="X3339" i="6"/>
  <c r="AB3339" i="6"/>
  <c r="AB3208" i="6"/>
  <c r="AB3221" i="6"/>
  <c r="AA3228" i="6"/>
  <c r="AB3233" i="6"/>
  <c r="X3262" i="6"/>
  <c r="AB3273" i="6"/>
  <c r="AA3295" i="6"/>
  <c r="X3297" i="6"/>
  <c r="X3334" i="6"/>
  <c r="AA3359" i="6"/>
  <c r="X3359" i="6"/>
  <c r="X3400" i="6"/>
  <c r="AA3400" i="6"/>
  <c r="X3230" i="6"/>
  <c r="AA3260" i="6"/>
  <c r="X3326" i="6"/>
  <c r="X3358" i="6"/>
  <c r="AA3383" i="6"/>
  <c r="X3383" i="6"/>
  <c r="X3399" i="6"/>
  <c r="AA3244" i="6"/>
  <c r="AA3330" i="6"/>
  <c r="X3332" i="6"/>
  <c r="AA3332" i="6"/>
  <c r="AA3343" i="6"/>
  <c r="X3343" i="6"/>
  <c r="X3347" i="6"/>
  <c r="AB3347" i="6"/>
  <c r="AA3455" i="6"/>
  <c r="X3455" i="6"/>
  <c r="AA3220" i="6"/>
  <c r="X3246" i="6"/>
  <c r="X3260" i="6"/>
  <c r="AA3268" i="6"/>
  <c r="X3310" i="6"/>
  <c r="AA3322" i="6"/>
  <c r="X3324" i="6"/>
  <c r="AA3324" i="6"/>
  <c r="X3325" i="6"/>
  <c r="X3342" i="6"/>
  <c r="AA3367" i="6"/>
  <c r="X3367" i="6"/>
  <c r="AA3404" i="6"/>
  <c r="X3404" i="6"/>
  <c r="X3302" i="6"/>
  <c r="X3316" i="6"/>
  <c r="AA3316" i="6"/>
  <c r="X3403" i="6"/>
  <c r="AA3403" i="6"/>
  <c r="AA3439" i="6"/>
  <c r="X3439" i="6"/>
  <c r="AA3206" i="6"/>
  <c r="X3219" i="6"/>
  <c r="X3267" i="6"/>
  <c r="X3268" i="6"/>
  <c r="X3294" i="6"/>
  <c r="X3308" i="6"/>
  <c r="AA3308" i="6"/>
  <c r="X3323" i="6"/>
  <c r="X3340" i="6"/>
  <c r="AA3340" i="6"/>
  <c r="AA3351" i="6"/>
  <c r="X3351" i="6"/>
  <c r="AB3397" i="6"/>
  <c r="X3397" i="6"/>
  <c r="AA3348" i="6"/>
  <c r="AB3355" i="6"/>
  <c r="AA3356" i="6"/>
  <c r="AB3363" i="6"/>
  <c r="AA3364" i="6"/>
  <c r="AA3372" i="6"/>
  <c r="AA3380" i="6"/>
  <c r="AA3391" i="6"/>
  <c r="AA3392" i="6"/>
  <c r="AA3395" i="6"/>
  <c r="X3398" i="6"/>
  <c r="X3401" i="6"/>
  <c r="AA3406" i="6"/>
  <c r="AA3409" i="6"/>
  <c r="AA3417" i="6"/>
  <c r="X3417" i="6"/>
  <c r="X3419" i="6"/>
  <c r="X3470" i="6"/>
  <c r="X3471" i="6"/>
  <c r="AA3481" i="6"/>
  <c r="X3481" i="6"/>
  <c r="X3520" i="6"/>
  <c r="AA3545" i="6"/>
  <c r="X3545" i="6"/>
  <c r="AA3585" i="6"/>
  <c r="X3585" i="6"/>
  <c r="AA3601" i="6"/>
  <c r="X3601" i="6"/>
  <c r="AB3394" i="6"/>
  <c r="X3408" i="6"/>
  <c r="X3411" i="6"/>
  <c r="X3416" i="6"/>
  <c r="X3422" i="6"/>
  <c r="AA3422" i="6"/>
  <c r="AA3436" i="6"/>
  <c r="X3438" i="6"/>
  <c r="AA3438" i="6"/>
  <c r="AA3452" i="6"/>
  <c r="X3454" i="6"/>
  <c r="AA3454" i="6"/>
  <c r="AA3468" i="6"/>
  <c r="X3468" i="6"/>
  <c r="X3480" i="6"/>
  <c r="AA3505" i="6"/>
  <c r="X3505" i="6"/>
  <c r="X3544" i="6"/>
  <c r="AA3569" i="6"/>
  <c r="X3569" i="6"/>
  <c r="X3584" i="6"/>
  <c r="X3600" i="6"/>
  <c r="AA3414" i="6"/>
  <c r="AA3433" i="6"/>
  <c r="X3433" i="6"/>
  <c r="X3435" i="6"/>
  <c r="AA3449" i="6"/>
  <c r="X3449" i="6"/>
  <c r="X3451" i="6"/>
  <c r="AA3465" i="6"/>
  <c r="X3465" i="6"/>
  <c r="X3467" i="6"/>
  <c r="X3504" i="6"/>
  <c r="AA3529" i="6"/>
  <c r="X3529" i="6"/>
  <c r="X3568" i="6"/>
  <c r="X3387" i="6"/>
  <c r="AA3489" i="6"/>
  <c r="X3489" i="6"/>
  <c r="AA3553" i="6"/>
  <c r="X3553" i="6"/>
  <c r="AA3609" i="6"/>
  <c r="X3609" i="6"/>
  <c r="AA3390" i="6"/>
  <c r="AA3393" i="6"/>
  <c r="X3488" i="6"/>
  <c r="AA3513" i="6"/>
  <c r="X3513" i="6"/>
  <c r="X3552" i="6"/>
  <c r="AA3577" i="6"/>
  <c r="X3577" i="6"/>
  <c r="AA3593" i="6"/>
  <c r="X3593" i="6"/>
  <c r="X3608" i="6"/>
  <c r="X3430" i="6"/>
  <c r="AA3430" i="6"/>
  <c r="X3431" i="6"/>
  <c r="X3446" i="6"/>
  <c r="AA3446" i="6"/>
  <c r="X3447" i="6"/>
  <c r="X3462" i="6"/>
  <c r="AA3462" i="6"/>
  <c r="X3463" i="6"/>
  <c r="AA3473" i="6"/>
  <c r="X3473" i="6"/>
  <c r="AA3537" i="6"/>
  <c r="X3537" i="6"/>
  <c r="AA3387" i="6"/>
  <c r="X3389" i="6"/>
  <c r="X3390" i="6"/>
  <c r="X3393" i="6"/>
  <c r="AA3425" i="6"/>
  <c r="X3425" i="6"/>
  <c r="X3427" i="6"/>
  <c r="AA3441" i="6"/>
  <c r="X3441" i="6"/>
  <c r="X3443" i="6"/>
  <c r="AA3457" i="6"/>
  <c r="X3457" i="6"/>
  <c r="X3459" i="6"/>
  <c r="X3472" i="6"/>
  <c r="X3486" i="6"/>
  <c r="X3487" i="6"/>
  <c r="AA3497" i="6"/>
  <c r="X3497" i="6"/>
  <c r="X3536" i="6"/>
  <c r="AA3561" i="6"/>
  <c r="X3561" i="6"/>
  <c r="AA3470" i="6"/>
  <c r="AA3478" i="6"/>
  <c r="AA3486" i="6"/>
  <c r="AA3494" i="6"/>
  <c r="AA3502" i="6"/>
  <c r="AA3510" i="6"/>
  <c r="AA3518" i="6"/>
  <c r="AA3526" i="6"/>
  <c r="AA3534" i="6"/>
  <c r="AA3542" i="6"/>
  <c r="AA3550" i="6"/>
  <c r="AA3558" i="6"/>
  <c r="AA3566" i="6"/>
  <c r="AA3574" i="6"/>
  <c r="AA3582" i="6"/>
  <c r="AA3590" i="6"/>
  <c r="AA3598" i="6"/>
  <c r="AA3606" i="6"/>
  <c r="X3539" i="6"/>
  <c r="X3547" i="6"/>
  <c r="X3555" i="6"/>
  <c r="X3563" i="6"/>
  <c r="X3571" i="6"/>
  <c r="X3476" i="6"/>
  <c r="X3484" i="6"/>
  <c r="X3492" i="6"/>
  <c r="X3500" i="6"/>
  <c r="X3508" i="6"/>
  <c r="X3516" i="6"/>
  <c r="X3524" i="6"/>
  <c r="X3532" i="6"/>
  <c r="X3540" i="6"/>
  <c r="X3548" i="6"/>
  <c r="X3556" i="6"/>
  <c r="X3564" i="6"/>
  <c r="X3572" i="6"/>
  <c r="X3604" i="6"/>
  <c r="BN38" i="4" l="1"/>
  <c r="AW38" i="4" l="1"/>
  <c r="AU38" i="4"/>
  <c r="Z53" i="6"/>
  <c r="AA53" i="6" s="1"/>
  <c r="Z52" i="6"/>
  <c r="AA52" i="6" s="1"/>
  <c r="BI38" i="4"/>
  <c r="BF38" i="4" l="1"/>
  <c r="BG38" i="4" s="1"/>
  <c r="BH3613" i="4" l="1"/>
  <c r="BH3603" i="4"/>
  <c r="BH3601" i="4"/>
  <c r="BH3610" i="4"/>
  <c r="BH3557" i="4"/>
  <c r="BH3558" i="4"/>
  <c r="BH3555" i="4"/>
  <c r="BH3547" i="4"/>
  <c r="BH3539" i="4"/>
  <c r="BH3572" i="4"/>
  <c r="BH3563" i="4"/>
  <c r="BH3515" i="4"/>
  <c r="BH3510" i="4"/>
  <c r="BH3521" i="4"/>
  <c r="BH3492" i="4"/>
  <c r="BH3484" i="4"/>
  <c r="BH3476" i="4"/>
  <c r="BH3468" i="4"/>
  <c r="BH3532" i="4"/>
  <c r="BH3463" i="4"/>
  <c r="BH3455" i="4"/>
  <c r="BH3447" i="4"/>
  <c r="BH3439" i="4"/>
  <c r="BH3431" i="4"/>
  <c r="BH3423" i="4"/>
  <c r="BH3415" i="4"/>
  <c r="BH3407" i="4"/>
  <c r="BH3364" i="4"/>
  <c r="BH3520" i="4"/>
  <c r="BH3359" i="4"/>
  <c r="BH3398" i="4"/>
  <c r="BH3378" i="4"/>
  <c r="BH3365" i="4"/>
  <c r="BH3341" i="4"/>
  <c r="BH3387" i="4"/>
  <c r="BH3323" i="4"/>
  <c r="BH3315" i="4"/>
  <c r="BH3307" i="4"/>
  <c r="BH3299" i="4"/>
  <c r="BH3291" i="4"/>
  <c r="BH3283" i="4"/>
  <c r="BH3275" i="4"/>
  <c r="BH3267" i="4"/>
  <c r="BH3259" i="4"/>
  <c r="BH3371" i="4"/>
  <c r="BH3336" i="4"/>
  <c r="BH3248" i="4"/>
  <c r="BH3240" i="4"/>
  <c r="BH3232" i="4"/>
  <c r="BH3224" i="4"/>
  <c r="BH3193" i="4"/>
  <c r="BH3188" i="4"/>
  <c r="BH3173" i="4"/>
  <c r="BH3215" i="4"/>
  <c r="BH3191" i="4"/>
  <c r="BH3192" i="4"/>
  <c r="BH3121" i="4"/>
  <c r="BH3105" i="4"/>
  <c r="BH3097" i="4"/>
  <c r="BH3089" i="4"/>
  <c r="BH3145" i="4"/>
  <c r="BH3111" i="4"/>
  <c r="BH3133" i="4"/>
  <c r="BH3112" i="4"/>
  <c r="BH3148" i="4"/>
  <c r="BH3123" i="4"/>
  <c r="BH3064" i="4"/>
  <c r="BH3079" i="4"/>
  <c r="BH3009" i="4"/>
  <c r="BH3049" i="4"/>
  <c r="BH3077" i="4"/>
  <c r="BH3015" i="4"/>
  <c r="BH3010" i="4"/>
  <c r="BH3029" i="4"/>
  <c r="BH3002" i="4"/>
  <c r="BH2994" i="4"/>
  <c r="BH2986" i="4"/>
  <c r="BH2978" i="4"/>
  <c r="BH2970" i="4"/>
  <c r="BH2962" i="4"/>
  <c r="BH2954" i="4"/>
  <c r="BH3048" i="4"/>
  <c r="BH3073" i="4"/>
  <c r="BH2946" i="4"/>
  <c r="BH2938" i="4"/>
  <c r="BH2930" i="4"/>
  <c r="BH3035" i="4"/>
  <c r="BH2907" i="4"/>
  <c r="BH2901" i="4"/>
  <c r="BH2891" i="4"/>
  <c r="BH2921" i="4"/>
  <c r="BH2916" i="4"/>
  <c r="BH2873" i="4"/>
  <c r="BH2866" i="4"/>
  <c r="BH2880" i="4"/>
  <c r="BH2853" i="4"/>
  <c r="BH2841" i="4"/>
  <c r="BH2860" i="4"/>
  <c r="BH2833" i="4"/>
  <c r="BH2825" i="4"/>
  <c r="BH2817" i="4"/>
  <c r="BH2809" i="4"/>
  <c r="BH2801" i="4"/>
  <c r="BH2793" i="4"/>
  <c r="BH2785" i="4"/>
  <c r="BH2777" i="4"/>
  <c r="BH2769" i="4"/>
  <c r="BH2761" i="4"/>
  <c r="BH2753" i="4"/>
  <c r="BH2745" i="4"/>
  <c r="BH2734" i="4"/>
  <c r="BH2716" i="4"/>
  <c r="BH2725" i="4"/>
  <c r="BH2727" i="4"/>
  <c r="BH2705" i="4"/>
  <c r="BH2697" i="4"/>
  <c r="BH2689" i="4"/>
  <c r="BH2681" i="4"/>
  <c r="BH2673" i="4"/>
  <c r="BH2665" i="4"/>
  <c r="BH2657" i="4"/>
  <c r="BH2649" i="4"/>
  <c r="BH2641" i="4"/>
  <c r="BH2633" i="4"/>
  <c r="BH2625" i="4"/>
  <c r="BH2617" i="4"/>
  <c r="BH2609" i="4"/>
  <c r="BH2601" i="4"/>
  <c r="BH2593" i="4"/>
  <c r="BH2585" i="4"/>
  <c r="BH2527" i="4"/>
  <c r="BH2522" i="4"/>
  <c r="BH2525" i="4"/>
  <c r="BH2528" i="4"/>
  <c r="BH2523" i="4"/>
  <c r="BH2513" i="4"/>
  <c r="BH2574" i="4"/>
  <c r="BH2569" i="4"/>
  <c r="BH2572" i="4"/>
  <c r="BH2443" i="4"/>
  <c r="BH2446" i="4"/>
  <c r="BH2504" i="4"/>
  <c r="BH2481" i="4"/>
  <c r="BH2465" i="4"/>
  <c r="BH2505" i="4"/>
  <c r="BH2442" i="4"/>
  <c r="BH2426" i="4"/>
  <c r="BH2418" i="4"/>
  <c r="BH2410" i="4"/>
  <c r="BH2402" i="4"/>
  <c r="BH2394" i="4"/>
  <c r="BH2386" i="4"/>
  <c r="BH2486" i="4"/>
  <c r="BH2470" i="4"/>
  <c r="BH2448" i="4"/>
  <c r="BH2313" i="4"/>
  <c r="BH2341" i="4"/>
  <c r="BH2322" i="4"/>
  <c r="BH2356" i="4"/>
  <c r="BH2375" i="4"/>
  <c r="BH2358" i="4"/>
  <c r="BH2336" i="4"/>
  <c r="BH2309" i="4"/>
  <c r="BH2301" i="4"/>
  <c r="BH2293" i="4"/>
  <c r="BH2285" i="4"/>
  <c r="BH2277" i="4"/>
  <c r="BH2269" i="4"/>
  <c r="BH2261" i="4"/>
  <c r="BH2311" i="4"/>
  <c r="BH3607" i="4"/>
  <c r="BH3602" i="4"/>
  <c r="BH3612" i="4"/>
  <c r="BH3592" i="4"/>
  <c r="BH3593" i="4"/>
  <c r="BH3585" i="4"/>
  <c r="BH3554" i="4"/>
  <c r="BH3546" i="4"/>
  <c r="BH3538" i="4"/>
  <c r="BH3568" i="4"/>
  <c r="BH3590" i="4"/>
  <c r="BH3511" i="4"/>
  <c r="BH3508" i="4"/>
  <c r="BH3517" i="4"/>
  <c r="BH3491" i="4"/>
  <c r="BH3483" i="4"/>
  <c r="BH3475" i="4"/>
  <c r="BH3467" i="4"/>
  <c r="BH3516" i="4"/>
  <c r="BH3462" i="4"/>
  <c r="BH3454" i="4"/>
  <c r="BH3446" i="4"/>
  <c r="BH3438" i="4"/>
  <c r="BH3430" i="4"/>
  <c r="BH3422" i="4"/>
  <c r="BH3414" i="4"/>
  <c r="BH3406" i="4"/>
  <c r="BH3403" i="4"/>
  <c r="BH3390" i="4"/>
  <c r="BH3392" i="4"/>
  <c r="BH3393" i="4"/>
  <c r="BH3370" i="4"/>
  <c r="BH3352" i="4"/>
  <c r="BH3339" i="4"/>
  <c r="BH3363" i="4"/>
  <c r="BH3322" i="4"/>
  <c r="BH3314" i="4"/>
  <c r="BH3306" i="4"/>
  <c r="BH3298" i="4"/>
  <c r="BH3290" i="4"/>
  <c r="BH3282" i="4"/>
  <c r="BH3274" i="4"/>
  <c r="BH3266" i="4"/>
  <c r="BH3258" i="4"/>
  <c r="BH3353" i="4"/>
  <c r="BH3328" i="4"/>
  <c r="BH3247" i="4"/>
  <c r="BH3239" i="4"/>
  <c r="BH3231" i="4"/>
  <c r="BH3223" i="4"/>
  <c r="BH3187" i="4"/>
  <c r="BH3180" i="4"/>
  <c r="BH3172" i="4"/>
  <c r="BH3211" i="4"/>
  <c r="BH3183" i="4"/>
  <c r="BH3184" i="4"/>
  <c r="BH3113" i="4"/>
  <c r="BH3104" i="4"/>
  <c r="BH3096" i="4"/>
  <c r="BH3165" i="4"/>
  <c r="BH3143" i="4"/>
  <c r="BH3164" i="4"/>
  <c r="BH3125" i="4"/>
  <c r="BH3201" i="4"/>
  <c r="BH3146" i="4"/>
  <c r="BH3115" i="4"/>
  <c r="BH3046" i="4"/>
  <c r="BH3071" i="4"/>
  <c r="BH3086" i="4"/>
  <c r="BH3044" i="4"/>
  <c r="BH3069" i="4"/>
  <c r="BH3084" i="4"/>
  <c r="BH3110" i="4"/>
  <c r="BH3021" i="4"/>
  <c r="BH3001" i="4"/>
  <c r="BH2993" i="4"/>
  <c r="BH2985" i="4"/>
  <c r="BH2977" i="4"/>
  <c r="BH2969" i="4"/>
  <c r="BH2961" i="4"/>
  <c r="BH3082" i="4"/>
  <c r="BH3040" i="4"/>
  <c r="BH2953" i="4"/>
  <c r="BH2945" i="4"/>
  <c r="BH2937" i="4"/>
  <c r="BH2929" i="4"/>
  <c r="BH3027" i="4"/>
  <c r="BH2900" i="4"/>
  <c r="BH2898" i="4"/>
  <c r="BH2890" i="4"/>
  <c r="BH2917" i="4"/>
  <c r="BH2912" i="4"/>
  <c r="BH2884" i="4"/>
  <c r="BH2858" i="4"/>
  <c r="BH2872" i="4"/>
  <c r="BH2851" i="4"/>
  <c r="BH2867" i="4"/>
  <c r="BH2854" i="4"/>
  <c r="BH2832" i="4"/>
  <c r="BH2824" i="4"/>
  <c r="BH2816" i="4"/>
  <c r="BH2808" i="4"/>
  <c r="BH2800" i="4"/>
  <c r="BH2792" i="4"/>
  <c r="BH2784" i="4"/>
  <c r="BH2776" i="4"/>
  <c r="BH2768" i="4"/>
  <c r="BH2760" i="4"/>
  <c r="BH2752" i="4"/>
  <c r="BH2744" i="4"/>
  <c r="BH2726" i="4"/>
  <c r="BH2708" i="4"/>
  <c r="BH2714" i="4"/>
  <c r="BH2720" i="4"/>
  <c r="BH2704" i="4"/>
  <c r="BH2696" i="4"/>
  <c r="BH2688" i="4"/>
  <c r="BH2680" i="4"/>
  <c r="BH2672" i="4"/>
  <c r="BH2664" i="4"/>
  <c r="BH2656" i="4"/>
  <c r="BH2648" i="4"/>
  <c r="BH2640" i="4"/>
  <c r="BH2632" i="4"/>
  <c r="BH2624" i="4"/>
  <c r="BH2616" i="4"/>
  <c r="BH2608" i="4"/>
  <c r="BH2600" i="4"/>
  <c r="BH2592" i="4"/>
  <c r="BH2583" i="4"/>
  <c r="BH2578" i="4"/>
  <c r="BH2581" i="4"/>
  <c r="BH2584" i="4"/>
  <c r="BH2579" i="4"/>
  <c r="BH2520" i="4"/>
  <c r="BH2512" i="4"/>
  <c r="BH2566" i="4"/>
  <c r="BH2561" i="4"/>
  <c r="BH2564" i="4"/>
  <c r="BH2435" i="4"/>
  <c r="BH2438" i="4"/>
  <c r="BH2496" i="4"/>
  <c r="BH2479" i="4"/>
  <c r="BH2463" i="4"/>
  <c r="BH2495" i="4"/>
  <c r="BH2434" i="4"/>
  <c r="BH2425" i="4"/>
  <c r="BH2417" i="4"/>
  <c r="BH2409" i="4"/>
  <c r="BH2401" i="4"/>
  <c r="BH2393" i="4"/>
  <c r="BH2385" i="4"/>
  <c r="BH2484" i="4"/>
  <c r="BH2468" i="4"/>
  <c r="BH2440" i="4"/>
  <c r="BH2370" i="4"/>
  <c r="BH2339" i="4"/>
  <c r="BH2314" i="4"/>
  <c r="BH2324" i="4"/>
  <c r="BH2369" i="4"/>
  <c r="BH2350" i="4"/>
  <c r="BH2334" i="4"/>
  <c r="BH2308" i="4"/>
  <c r="BH2300" i="4"/>
  <c r="BH2292" i="4"/>
  <c r="BH2284" i="4"/>
  <c r="BH2276" i="4"/>
  <c r="BH2268" i="4"/>
  <c r="BH2260" i="4"/>
  <c r="BH2372" i="4"/>
  <c r="BH3616" i="4"/>
  <c r="BH3598" i="4"/>
  <c r="BH3605" i="4"/>
  <c r="BH3581" i="4"/>
  <c r="BH3586" i="4"/>
  <c r="BH3599" i="4"/>
  <c r="BH3553" i="4"/>
  <c r="BH3545" i="4"/>
  <c r="BH3537" i="4"/>
  <c r="BH3564" i="4"/>
  <c r="BH3507" i="4"/>
  <c r="BH3502" i="4"/>
  <c r="BH3500" i="4"/>
  <c r="BH3513" i="4"/>
  <c r="BH3490" i="4"/>
  <c r="BH3482" i="4"/>
  <c r="BH3474" i="4"/>
  <c r="BH3466" i="4"/>
  <c r="BH3505" i="4"/>
  <c r="BH3461" i="4"/>
  <c r="BH3453" i="4"/>
  <c r="BH3445" i="4"/>
  <c r="BH3437" i="4"/>
  <c r="BH3429" i="4"/>
  <c r="BH3421" i="4"/>
  <c r="BH3413" i="4"/>
  <c r="BH3405" i="4"/>
  <c r="BH3401" i="4"/>
  <c r="BH3382" i="4"/>
  <c r="BH3384" i="4"/>
  <c r="BH3385" i="4"/>
  <c r="BH3362" i="4"/>
  <c r="BH3329" i="4"/>
  <c r="BH3337" i="4"/>
  <c r="BH3351" i="4"/>
  <c r="BH3321" i="4"/>
  <c r="BH3313" i="4"/>
  <c r="BH3305" i="4"/>
  <c r="BH3297" i="4"/>
  <c r="BH3289" i="4"/>
  <c r="BH3281" i="4"/>
  <c r="BH3273" i="4"/>
  <c r="BH3265" i="4"/>
  <c r="BH3257" i="4"/>
  <c r="BH3348" i="4"/>
  <c r="BH3395" i="4"/>
  <c r="BH3246" i="4"/>
  <c r="BH3238" i="4"/>
  <c r="BH3230" i="4"/>
  <c r="BH3222" i="4"/>
  <c r="BH3216" i="4"/>
  <c r="BH3179" i="4"/>
  <c r="BH3171" i="4"/>
  <c r="BH3207" i="4"/>
  <c r="BH3214" i="4"/>
  <c r="BH3185" i="4"/>
  <c r="BH3213" i="4"/>
  <c r="BH3103" i="4"/>
  <c r="BH3095" i="4"/>
  <c r="BH3157" i="4"/>
  <c r="BH3141" i="4"/>
  <c r="BH3159" i="4"/>
  <c r="BH3117" i="4"/>
  <c r="BH3161" i="4"/>
  <c r="BH3144" i="4"/>
  <c r="BH3107" i="4"/>
  <c r="BH3038" i="4"/>
  <c r="BH3063" i="4"/>
  <c r="BH3078" i="4"/>
  <c r="BH3036" i="4"/>
  <c r="BH3061" i="4"/>
  <c r="BH3076" i="4"/>
  <c r="BH3083" i="4"/>
  <c r="BH3013" i="4"/>
  <c r="BH3000" i="4"/>
  <c r="BH2992" i="4"/>
  <c r="BH2984" i="4"/>
  <c r="BH2976" i="4"/>
  <c r="BH2968" i="4"/>
  <c r="BH2960" i="4"/>
  <c r="BH3074" i="4"/>
  <c r="BH3032" i="4"/>
  <c r="BH2952" i="4"/>
  <c r="BH2944" i="4"/>
  <c r="BH2936" i="4"/>
  <c r="BH2928" i="4"/>
  <c r="BH3019" i="4"/>
  <c r="BH2903" i="4"/>
  <c r="BH2897" i="4"/>
  <c r="BH2889" i="4"/>
  <c r="BH2913" i="4"/>
  <c r="BH2908" i="4"/>
  <c r="BH2876" i="4"/>
  <c r="BH2850" i="4"/>
  <c r="BH2864" i="4"/>
  <c r="BH2843" i="4"/>
  <c r="BH2855" i="4"/>
  <c r="BH2844" i="4"/>
  <c r="BH2831" i="4"/>
  <c r="BH2823" i="4"/>
  <c r="BH2815" i="4"/>
  <c r="BH2807" i="4"/>
  <c r="BH2799" i="4"/>
  <c r="BH2791" i="4"/>
  <c r="BH2783" i="4"/>
  <c r="BH2775" i="4"/>
  <c r="BH2767" i="4"/>
  <c r="BH2759" i="4"/>
  <c r="BH2751" i="4"/>
  <c r="BH2743" i="4"/>
  <c r="BH2721" i="4"/>
  <c r="BH2728" i="4"/>
  <c r="BH2730" i="4"/>
  <c r="BH2712" i="4"/>
  <c r="BH2703" i="4"/>
  <c r="BH2695" i="4"/>
  <c r="BH2687" i="4"/>
  <c r="BH2679" i="4"/>
  <c r="BH2671" i="4"/>
  <c r="BH2663" i="4"/>
  <c r="BH2655" i="4"/>
  <c r="BH2647" i="4"/>
  <c r="BH2639" i="4"/>
  <c r="BH2631" i="4"/>
  <c r="BH2623" i="4"/>
  <c r="BH2615" i="4"/>
  <c r="BH2607" i="4"/>
  <c r="BH2599" i="4"/>
  <c r="BH2591" i="4"/>
  <c r="BH2575" i="4"/>
  <c r="BH2570" i="4"/>
  <c r="BH2573" i="4"/>
  <c r="BH2576" i="4"/>
  <c r="BH2571" i="4"/>
  <c r="BH2519" i="4"/>
  <c r="BH2511" i="4"/>
  <c r="BH2558" i="4"/>
  <c r="BH2553" i="4"/>
  <c r="BH2556" i="4"/>
  <c r="BH2502" i="4"/>
  <c r="BH2430" i="4"/>
  <c r="BH2493" i="4"/>
  <c r="BH2477" i="4"/>
  <c r="BH2461" i="4"/>
  <c r="BH2455" i="4"/>
  <c r="BH2453" i="4"/>
  <c r="BH2424" i="4"/>
  <c r="BH2416" i="4"/>
  <c r="BH2408" i="4"/>
  <c r="BH2400" i="4"/>
  <c r="BH2392" i="4"/>
  <c r="BH2384" i="4"/>
  <c r="BH2482" i="4"/>
  <c r="BH2466" i="4"/>
  <c r="BH2432" i="4"/>
  <c r="BH2362" i="4"/>
  <c r="BH2337" i="4"/>
  <c r="BH2367" i="4"/>
  <c r="BH2316" i="4"/>
  <c r="BH2361" i="4"/>
  <c r="BH2348" i="4"/>
  <c r="BH2332" i="4"/>
  <c r="BH2307" i="4"/>
  <c r="BH2299" i="4"/>
  <c r="BH2291" i="4"/>
  <c r="BH2283" i="4"/>
  <c r="BH2275" i="4"/>
  <c r="BH3583" i="4"/>
  <c r="BH3596" i="4"/>
  <c r="BH3600" i="4"/>
  <c r="BH3577" i="4"/>
  <c r="BH3578" i="4"/>
  <c r="BH3579" i="4"/>
  <c r="BH3552" i="4"/>
  <c r="BH3544" i="4"/>
  <c r="BH3536" i="4"/>
  <c r="BH3560" i="4"/>
  <c r="BH3499" i="4"/>
  <c r="BH3530" i="4"/>
  <c r="BH3534" i="4"/>
  <c r="BH3506" i="4"/>
  <c r="BH3489" i="4"/>
  <c r="BH3481" i="4"/>
  <c r="BH3473" i="4"/>
  <c r="BH3465" i="4"/>
  <c r="BH3528" i="4"/>
  <c r="BH3460" i="4"/>
  <c r="BH3452" i="4"/>
  <c r="BH3444" i="4"/>
  <c r="BH3436" i="4"/>
  <c r="BH3428" i="4"/>
  <c r="BH3420" i="4"/>
  <c r="BH3412" i="4"/>
  <c r="BH3404" i="4"/>
  <c r="BH3399" i="4"/>
  <c r="BH3374" i="4"/>
  <c r="BH3376" i="4"/>
  <c r="BH3377" i="4"/>
  <c r="BH3355" i="4"/>
  <c r="BH3358" i="4"/>
  <c r="BH3332" i="4"/>
  <c r="BH3330" i="4"/>
  <c r="BH3320" i="4"/>
  <c r="BH3312" i="4"/>
  <c r="BH3304" i="4"/>
  <c r="BH3296" i="4"/>
  <c r="BH3288" i="4"/>
  <c r="BH3280" i="4"/>
  <c r="BH3272" i="4"/>
  <c r="BH3264" i="4"/>
  <c r="BH3256" i="4"/>
  <c r="BH3346" i="4"/>
  <c r="BH3350" i="4"/>
  <c r="BH3245" i="4"/>
  <c r="BH3237" i="4"/>
  <c r="BH3229" i="4"/>
  <c r="BH3221" i="4"/>
  <c r="BH3212" i="4"/>
  <c r="BH3178" i="4"/>
  <c r="BH3170" i="4"/>
  <c r="BH3203" i="4"/>
  <c r="BH3210" i="4"/>
  <c r="BH3209" i="4"/>
  <c r="BH3166" i="4"/>
  <c r="BH3102" i="4"/>
  <c r="BH3094" i="4"/>
  <c r="BH3155" i="4"/>
  <c r="BH3139" i="4"/>
  <c r="BH3130" i="4"/>
  <c r="BH3109" i="4"/>
  <c r="BH3158" i="4"/>
  <c r="BH3142" i="4"/>
  <c r="BH3595" i="4"/>
  <c r="BH3030" i="4"/>
  <c r="BH3058" i="4"/>
  <c r="BH3070" i="4"/>
  <c r="BH3028" i="4"/>
  <c r="BH3057" i="4"/>
  <c r="BH3068" i="4"/>
  <c r="BH3075" i="4"/>
  <c r="BH3007" i="4"/>
  <c r="BH2999" i="4"/>
  <c r="BH2991" i="4"/>
  <c r="BH2983" i="4"/>
  <c r="BH2975" i="4"/>
  <c r="BH2967" i="4"/>
  <c r="BH2959" i="4"/>
  <c r="BH3066" i="4"/>
  <c r="BH3024" i="4"/>
  <c r="BH2951" i="4"/>
  <c r="BH2943" i="4"/>
  <c r="BH2935" i="4"/>
  <c r="BH2927" i="4"/>
  <c r="BH3011" i="4"/>
  <c r="BH2922" i="4"/>
  <c r="BH2896" i="4"/>
  <c r="BH2888" i="4"/>
  <c r="BH2909" i="4"/>
  <c r="BH2883" i="4"/>
  <c r="BH2868" i="4"/>
  <c r="BH2904" i="4"/>
  <c r="BH2856" i="4"/>
  <c r="BH2835" i="4"/>
  <c r="BH2836" i="4"/>
  <c r="BH2842" i="4"/>
  <c r="BH2830" i="4"/>
  <c r="BH2822" i="4"/>
  <c r="BH2814" i="4"/>
  <c r="BH2806" i="4"/>
  <c r="BH2798" i="4"/>
  <c r="BH2790" i="4"/>
  <c r="BH2782" i="4"/>
  <c r="BH2774" i="4"/>
  <c r="BH2766" i="4"/>
  <c r="BH2758" i="4"/>
  <c r="BH2750" i="4"/>
  <c r="BH2742" i="4"/>
  <c r="BH2713" i="4"/>
  <c r="BH2719" i="4"/>
  <c r="BH2722" i="4"/>
  <c r="BH2732" i="4"/>
  <c r="BH2702" i="4"/>
  <c r="BH2694" i="4"/>
  <c r="BH2686" i="4"/>
  <c r="BH2678" i="4"/>
  <c r="BH2670" i="4"/>
  <c r="BH2662" i="4"/>
  <c r="BH2654" i="4"/>
  <c r="BH2646" i="4"/>
  <c r="BH2638" i="4"/>
  <c r="BH2630" i="4"/>
  <c r="BH2622" i="4"/>
  <c r="BH2614" i="4"/>
  <c r="BH2606" i="4"/>
  <c r="BH2598" i="4"/>
  <c r="BH2590" i="4"/>
  <c r="BH2567" i="4"/>
  <c r="BH2562" i="4"/>
  <c r="BH2565" i="4"/>
  <c r="BH2568" i="4"/>
  <c r="BH2563" i="4"/>
  <c r="BH2518" i="4"/>
  <c r="BH2510" i="4"/>
  <c r="BH2550" i="4"/>
  <c r="BH2545" i="4"/>
  <c r="BH2548" i="4"/>
  <c r="BH2501" i="4"/>
  <c r="BH2503" i="4"/>
  <c r="BH2491" i="4"/>
  <c r="BH2475" i="4"/>
  <c r="BH2459" i="4"/>
  <c r="BH2447" i="4"/>
  <c r="BH2445" i="4"/>
  <c r="BH2423" i="4"/>
  <c r="BH2415" i="4"/>
  <c r="BH2407" i="4"/>
  <c r="BH2399" i="4"/>
  <c r="BH2391" i="4"/>
  <c r="BH2383" i="4"/>
  <c r="BH2480" i="4"/>
  <c r="BH2464" i="4"/>
  <c r="BH2382" i="4"/>
  <c r="BH2354" i="4"/>
  <c r="BH2335" i="4"/>
  <c r="BH2359" i="4"/>
  <c r="BH2380" i="4"/>
  <c r="BH2353" i="4"/>
  <c r="BH2346" i="4"/>
  <c r="BH2330" i="4"/>
  <c r="BH2306" i="4"/>
  <c r="BH2298" i="4"/>
  <c r="BH3608" i="4"/>
  <c r="BH3617" i="4"/>
  <c r="BH3615" i="4"/>
  <c r="BH3569" i="4"/>
  <c r="BH3570" i="4"/>
  <c r="BH3571" i="4"/>
  <c r="BH3550" i="4"/>
  <c r="BH3542" i="4"/>
  <c r="BH3597" i="4"/>
  <c r="BH3559" i="4"/>
  <c r="BH3527" i="4"/>
  <c r="BH3522" i="4"/>
  <c r="BH3533" i="4"/>
  <c r="BH3495" i="4"/>
  <c r="BH3487" i="4"/>
  <c r="BH3479" i="4"/>
  <c r="BH3471" i="4"/>
  <c r="BH3509" i="4"/>
  <c r="BH3524" i="4"/>
  <c r="BH3458" i="4"/>
  <c r="BH3450" i="4"/>
  <c r="BH3442" i="4"/>
  <c r="BH3434" i="4"/>
  <c r="BH3426" i="4"/>
  <c r="BH3418" i="4"/>
  <c r="BH3410" i="4"/>
  <c r="BH3388" i="4"/>
  <c r="BH3389" i="4"/>
  <c r="BH3383" i="4"/>
  <c r="BH3360" i="4"/>
  <c r="BH3361" i="4"/>
  <c r="BH3326" i="4"/>
  <c r="BH3347" i="4"/>
  <c r="BH3354" i="4"/>
  <c r="BH3333" i="4"/>
  <c r="BH3318" i="4"/>
  <c r="BH3310" i="4"/>
  <c r="BH3302" i="4"/>
  <c r="BH3294" i="4"/>
  <c r="BH3286" i="4"/>
  <c r="BH3278" i="4"/>
  <c r="BH3270" i="4"/>
  <c r="BH3262" i="4"/>
  <c r="BH3254" i="4"/>
  <c r="BH3342" i="4"/>
  <c r="BH3251" i="4"/>
  <c r="BH3243" i="4"/>
  <c r="BH3235" i="4"/>
  <c r="BH3227" i="4"/>
  <c r="BH3219" i="4"/>
  <c r="BH3204" i="4"/>
  <c r="BH3176" i="4"/>
  <c r="BH3168" i="4"/>
  <c r="BH3195" i="4"/>
  <c r="BH3202" i="4"/>
  <c r="BH3167" i="4"/>
  <c r="BH3124" i="4"/>
  <c r="BH3100" i="4"/>
  <c r="BH3092" i="4"/>
  <c r="BH3151" i="4"/>
  <c r="BH3135" i="4"/>
  <c r="BH3114" i="4"/>
  <c r="BH3162" i="4"/>
  <c r="BH3154" i="4"/>
  <c r="BH3138" i="4"/>
  <c r="BH3088" i="4"/>
  <c r="BH3014" i="4"/>
  <c r="BH3033" i="4"/>
  <c r="BH3055" i="4"/>
  <c r="BH3012" i="4"/>
  <c r="BH3039" i="4"/>
  <c r="BH3034" i="4"/>
  <c r="BH3060" i="4"/>
  <c r="BH3005" i="4"/>
  <c r="BH2997" i="4"/>
  <c r="BH2989" i="4"/>
  <c r="BH2981" i="4"/>
  <c r="BH2973" i="4"/>
  <c r="BH2965" i="4"/>
  <c r="BH2957" i="4"/>
  <c r="BH3054" i="4"/>
  <c r="BH3008" i="4"/>
  <c r="BH2949" i="4"/>
  <c r="BH2941" i="4"/>
  <c r="BH2933" i="4"/>
  <c r="BH3059" i="4"/>
  <c r="BH2919" i="4"/>
  <c r="BH2914" i="4"/>
  <c r="BH2894" i="4"/>
  <c r="BH2886" i="4"/>
  <c r="BH2899" i="4"/>
  <c r="BH2878" i="4"/>
  <c r="BH2871" i="4"/>
  <c r="BH2869" i="4"/>
  <c r="BH2859" i="4"/>
  <c r="BH2848" i="4"/>
  <c r="BH2847" i="4"/>
  <c r="BH2849" i="4"/>
  <c r="BH2828" i="4"/>
  <c r="BH2820" i="4"/>
  <c r="BH2812" i="4"/>
  <c r="BH2804" i="4"/>
  <c r="BH2796" i="4"/>
  <c r="BH2788" i="4"/>
  <c r="BH2780" i="4"/>
  <c r="BH2772" i="4"/>
  <c r="BH2764" i="4"/>
  <c r="BH2756" i="4"/>
  <c r="BH2748" i="4"/>
  <c r="BH2729" i="4"/>
  <c r="BH2737" i="4"/>
  <c r="BH2740" i="4"/>
  <c r="BH2709" i="4"/>
  <c r="BH2715" i="4"/>
  <c r="BH2700" i="4"/>
  <c r="BH2692" i="4"/>
  <c r="BH2684" i="4"/>
  <c r="BH2676" i="4"/>
  <c r="BH2668" i="4"/>
  <c r="BH2660" i="4"/>
  <c r="BH2652" i="4"/>
  <c r="BH2644" i="4"/>
  <c r="BH2636" i="4"/>
  <c r="BH2628" i="4"/>
  <c r="BH2620" i="4"/>
  <c r="BH2612" i="4"/>
  <c r="BH2604" i="4"/>
  <c r="BH2596" i="4"/>
  <c r="BH2588" i="4"/>
  <c r="BH2551" i="4"/>
  <c r="BH2546" i="4"/>
  <c r="BH2549" i="4"/>
  <c r="BH2552" i="4"/>
  <c r="BH2547" i="4"/>
  <c r="BH2516" i="4"/>
  <c r="BH2508" i="4"/>
  <c r="BH2534" i="4"/>
  <c r="BH2529" i="4"/>
  <c r="BH2532" i="4"/>
  <c r="BH2499" i="4"/>
  <c r="BH2449" i="4"/>
  <c r="BH2487" i="4"/>
  <c r="BH2471" i="4"/>
  <c r="BH2452" i="4"/>
  <c r="BH2431" i="4"/>
  <c r="BH2429" i="4"/>
  <c r="BH2421" i="4"/>
  <c r="BH2413" i="4"/>
  <c r="BH2405" i="4"/>
  <c r="BH2397" i="4"/>
  <c r="BH2389" i="4"/>
  <c r="BH2492" i="4"/>
  <c r="BH2476" i="4"/>
  <c r="BH2460" i="4"/>
  <c r="BH2365" i="4"/>
  <c r="BH2347" i="4"/>
  <c r="BH2331" i="4"/>
  <c r="BH2323" i="4"/>
  <c r="BH2378" i="4"/>
  <c r="BH2317" i="4"/>
  <c r="BH2342" i="4"/>
  <c r="BH2326" i="4"/>
  <c r="BH2304" i="4"/>
  <c r="BH2296" i="4"/>
  <c r="BH2288" i="4"/>
  <c r="BH2280" i="4"/>
  <c r="BH2272" i="4"/>
  <c r="BH2264" i="4"/>
  <c r="BH2363" i="4"/>
  <c r="BH2320" i="4"/>
  <c r="BH3584" i="4"/>
  <c r="BH3609" i="4"/>
  <c r="BH3606" i="4"/>
  <c r="BH3565" i="4"/>
  <c r="BH3566" i="4"/>
  <c r="BH3567" i="4"/>
  <c r="BH3549" i="4"/>
  <c r="BH3541" i="4"/>
  <c r="BH3580" i="4"/>
  <c r="BH3589" i="4"/>
  <c r="BH3523" i="4"/>
  <c r="BH3518" i="4"/>
  <c r="BH3529" i="4"/>
  <c r="BH3494" i="4"/>
  <c r="BH3486" i="4"/>
  <c r="BH3478" i="4"/>
  <c r="BH3470" i="4"/>
  <c r="BH3501" i="4"/>
  <c r="BH3496" i="4"/>
  <c r="BH3457" i="4"/>
  <c r="BH3449" i="4"/>
  <c r="BH3441" i="4"/>
  <c r="BH3433" i="4"/>
  <c r="BH3425" i="4"/>
  <c r="BH3417" i="4"/>
  <c r="BH3409" i="4"/>
  <c r="BH3380" i="4"/>
  <c r="BH3381" i="4"/>
  <c r="BH3375" i="4"/>
  <c r="BH3402" i="4"/>
  <c r="BH3394" i="4"/>
  <c r="BH3379" i="4"/>
  <c r="BH3345" i="4"/>
  <c r="BH3335" i="4"/>
  <c r="BH3325" i="4"/>
  <c r="BH3317" i="4"/>
  <c r="BH3309" i="4"/>
  <c r="BH3301" i="4"/>
  <c r="BH3293" i="4"/>
  <c r="BH3285" i="4"/>
  <c r="BH3277" i="4"/>
  <c r="BH3269" i="4"/>
  <c r="BH3261" i="4"/>
  <c r="BH3253" i="4"/>
  <c r="BH3340" i="4"/>
  <c r="BH3250" i="4"/>
  <c r="BH3242" i="4"/>
  <c r="BH3234" i="4"/>
  <c r="BH3226" i="4"/>
  <c r="BH3218" i="4"/>
  <c r="BH3200" i="4"/>
  <c r="BH3175" i="4"/>
  <c r="BH3189" i="4"/>
  <c r="BH3190" i="4"/>
  <c r="BH3198" i="4"/>
  <c r="BH3160" i="4"/>
  <c r="BH3116" i="4"/>
  <c r="BH3099" i="4"/>
  <c r="BH3091" i="4"/>
  <c r="BH3149" i="4"/>
  <c r="BH3127" i="4"/>
  <c r="BH3106" i="4"/>
  <c r="BH3128" i="4"/>
  <c r="BH3152" i="4"/>
  <c r="BH3136" i="4"/>
  <c r="BH3080" i="4"/>
  <c r="BH3126" i="4"/>
  <c r="BH3025" i="4"/>
  <c r="BH3053" i="4"/>
  <c r="BH3118" i="4"/>
  <c r="BH3031" i="4"/>
  <c r="BH3026" i="4"/>
  <c r="BH3045" i="4"/>
  <c r="BH3004" i="4"/>
  <c r="BH2996" i="4"/>
  <c r="BH2988" i="4"/>
  <c r="BH2980" i="4"/>
  <c r="BH2972" i="4"/>
  <c r="BH2964" i="4"/>
  <c r="BH2956" i="4"/>
  <c r="BH3052" i="4"/>
  <c r="BH3134" i="4"/>
  <c r="BH2948" i="4"/>
  <c r="BH2940" i="4"/>
  <c r="BH2932" i="4"/>
  <c r="BH3065" i="4"/>
  <c r="BH2915" i="4"/>
  <c r="BH2910" i="4"/>
  <c r="BH2893" i="4"/>
  <c r="BH2885" i="4"/>
  <c r="BH2924" i="4"/>
  <c r="BH2870" i="4"/>
  <c r="BH2882" i="4"/>
  <c r="BH2861" i="4"/>
  <c r="BH2846" i="4"/>
  <c r="BH2838" i="4"/>
  <c r="BH2839" i="4"/>
  <c r="BH2837" i="4"/>
  <c r="BH2827" i="4"/>
  <c r="BH2819" i="4"/>
  <c r="BH2811" i="4"/>
  <c r="BH2803" i="4"/>
  <c r="BH2795" i="4"/>
  <c r="BH2787" i="4"/>
  <c r="BH2779" i="4"/>
  <c r="BH2771" i="4"/>
  <c r="BH2763" i="4"/>
  <c r="BH2755" i="4"/>
  <c r="BH2747" i="4"/>
  <c r="BH2718" i="4"/>
  <c r="BH2731" i="4"/>
  <c r="BH2736" i="4"/>
  <c r="BH2739" i="4"/>
  <c r="BH2707" i="4"/>
  <c r="BH2699" i="4"/>
  <c r="BH2691" i="4"/>
  <c r="BH2683" i="4"/>
  <c r="BH2675" i="4"/>
  <c r="BH2667" i="4"/>
  <c r="BH2659" i="4"/>
  <c r="BH2651" i="4"/>
  <c r="BH2643" i="4"/>
  <c r="BH2635" i="4"/>
  <c r="BH2627" i="4"/>
  <c r="BH2619" i="4"/>
  <c r="BH2611" i="4"/>
  <c r="BH2603" i="4"/>
  <c r="BH2595" i="4"/>
  <c r="BH2587" i="4"/>
  <c r="BH2543" i="4"/>
  <c r="BH2538" i="4"/>
  <c r="BH2541" i="4"/>
  <c r="BH2544" i="4"/>
  <c r="BH2539" i="4"/>
  <c r="BH2515" i="4"/>
  <c r="BH2507" i="4"/>
  <c r="BH2526" i="4"/>
  <c r="BH2521" i="4"/>
  <c r="BH2524" i="4"/>
  <c r="BH2498" i="4"/>
  <c r="BH2441" i="4"/>
  <c r="BH2485" i="4"/>
  <c r="BH2469" i="4"/>
  <c r="BH2444" i="4"/>
  <c r="BH2506" i="4"/>
  <c r="BH2428" i="4"/>
  <c r="BH2420" i="4"/>
  <c r="BH2412" i="4"/>
  <c r="BH2404" i="4"/>
  <c r="BH2396" i="4"/>
  <c r="BH2388" i="4"/>
  <c r="BH2490" i="4"/>
  <c r="BH2474" i="4"/>
  <c r="BH2458" i="4"/>
  <c r="BH2357" i="4"/>
  <c r="BH2345" i="4"/>
  <c r="BH2329" i="4"/>
  <c r="BH2315" i="4"/>
  <c r="BH2377" i="4"/>
  <c r="BH2374" i="4"/>
  <c r="BH2340" i="4"/>
  <c r="BH2318" i="4"/>
  <c r="BH2303" i="4"/>
  <c r="BH2295" i="4"/>
  <c r="BH2287" i="4"/>
  <c r="BH2279" i="4"/>
  <c r="BH2271" i="4"/>
  <c r="BH2263" i="4"/>
  <c r="BH2355" i="4"/>
  <c r="BH2312" i="4"/>
  <c r="BH3614" i="4"/>
  <c r="BH3604" i="4"/>
  <c r="BH3588" i="4"/>
  <c r="BH3561" i="4"/>
  <c r="BH3562" i="4"/>
  <c r="BH3582" i="4"/>
  <c r="BH3548" i="4"/>
  <c r="BH3540" i="4"/>
  <c r="BH3576" i="4"/>
  <c r="BH3591" i="4"/>
  <c r="BH3519" i="4"/>
  <c r="BH3514" i="4"/>
  <c r="BH3525" i="4"/>
  <c r="BH3493" i="4"/>
  <c r="BH3485" i="4"/>
  <c r="BH3477" i="4"/>
  <c r="BH3469" i="4"/>
  <c r="BH3497" i="4"/>
  <c r="BH3504" i="4"/>
  <c r="BH3456" i="4"/>
  <c r="BH3448" i="4"/>
  <c r="BH3440" i="4"/>
  <c r="BH3432" i="4"/>
  <c r="BH3424" i="4"/>
  <c r="BH3416" i="4"/>
  <c r="BH3408" i="4"/>
  <c r="BH3372" i="4"/>
  <c r="BH3373" i="4"/>
  <c r="BH3367" i="4"/>
  <c r="BH3400" i="4"/>
  <c r="BH3386" i="4"/>
  <c r="BH3366" i="4"/>
  <c r="BH3343" i="4"/>
  <c r="BH3327" i="4"/>
  <c r="BH3324" i="4"/>
  <c r="BH3316" i="4"/>
  <c r="BH3308" i="4"/>
  <c r="BH3300" i="4"/>
  <c r="BH3292" i="4"/>
  <c r="BH3284" i="4"/>
  <c r="BH3276" i="4"/>
  <c r="BH3268" i="4"/>
  <c r="BH3260" i="4"/>
  <c r="BH3252" i="4"/>
  <c r="BH3338" i="4"/>
  <c r="BH3249" i="4"/>
  <c r="BH3241" i="4"/>
  <c r="BH3233" i="4"/>
  <c r="BH3225" i="4"/>
  <c r="BH3217" i="4"/>
  <c r="BH3196" i="4"/>
  <c r="BH3174" i="4"/>
  <c r="BH3181" i="4"/>
  <c r="BH3182" i="4"/>
  <c r="BH3194" i="4"/>
  <c r="BH3129" i="4"/>
  <c r="BH3108" i="4"/>
  <c r="BH3098" i="4"/>
  <c r="BH3090" i="4"/>
  <c r="BH3147" i="4"/>
  <c r="BH3119" i="4"/>
  <c r="BH3163" i="4"/>
  <c r="BH3120" i="4"/>
  <c r="BH3150" i="4"/>
  <c r="BH3131" i="4"/>
  <c r="BH3072" i="4"/>
  <c r="BH3087" i="4"/>
  <c r="BH3017" i="4"/>
  <c r="BH3051" i="4"/>
  <c r="BH3085" i="4"/>
  <c r="BH3023" i="4"/>
  <c r="BH3018" i="4"/>
  <c r="BH3037" i="4"/>
  <c r="BH3003" i="4"/>
  <c r="BH2995" i="4"/>
  <c r="BH2987" i="4"/>
  <c r="BH2979" i="4"/>
  <c r="BH2971" i="4"/>
  <c r="BH2963" i="4"/>
  <c r="BH2955" i="4"/>
  <c r="BH3050" i="4"/>
  <c r="BH3081" i="4"/>
  <c r="BH2947" i="4"/>
  <c r="BH2939" i="4"/>
  <c r="BH2931" i="4"/>
  <c r="BH3043" i="4"/>
  <c r="BH2911" i="4"/>
  <c r="BH2906" i="4"/>
  <c r="BH2892" i="4"/>
  <c r="BH2925" i="4"/>
  <c r="BH2920" i="4"/>
  <c r="BH2881" i="4"/>
  <c r="BH3611" i="4"/>
  <c r="BH3535" i="4"/>
  <c r="BH3472" i="4"/>
  <c r="BH3419" i="4"/>
  <c r="BH3349" i="4"/>
  <c r="BH3279" i="4"/>
  <c r="BH3228" i="4"/>
  <c r="BH3132" i="4"/>
  <c r="BH3140" i="4"/>
  <c r="BH3067" i="4"/>
  <c r="BH3056" i="4"/>
  <c r="BH2895" i="4"/>
  <c r="BH2862" i="4"/>
  <c r="BH2829" i="4"/>
  <c r="BH2797" i="4"/>
  <c r="BH2765" i="4"/>
  <c r="BH2741" i="4"/>
  <c r="BH2701" i="4"/>
  <c r="BH2669" i="4"/>
  <c r="BH2637" i="4"/>
  <c r="BH2605" i="4"/>
  <c r="BH2554" i="4"/>
  <c r="BH2517" i="4"/>
  <c r="BH2540" i="4"/>
  <c r="BH2473" i="4"/>
  <c r="BH2422" i="4"/>
  <c r="BH2390" i="4"/>
  <c r="BH2371" i="4"/>
  <c r="BH2379" i="4"/>
  <c r="BH2305" i="4"/>
  <c r="BH2281" i="4"/>
  <c r="BH2262" i="4"/>
  <c r="BH2239" i="4"/>
  <c r="BH2236" i="4"/>
  <c r="BH2255" i="4"/>
  <c r="BH2235" i="4"/>
  <c r="BH2232" i="4"/>
  <c r="BH2206" i="4"/>
  <c r="BH2198" i="4"/>
  <c r="BH2190" i="4"/>
  <c r="BH2182" i="4"/>
  <c r="BH2174" i="4"/>
  <c r="BH2166" i="4"/>
  <c r="BH2158" i="4"/>
  <c r="BH2150" i="4"/>
  <c r="BH2142" i="4"/>
  <c r="BH2134" i="4"/>
  <c r="BH2126" i="4"/>
  <c r="BH2118" i="4"/>
  <c r="BH2257" i="4"/>
  <c r="BH2211" i="4"/>
  <c r="BH2050" i="4"/>
  <c r="BH2084" i="4"/>
  <c r="BH2021" i="4"/>
  <c r="BH2064" i="4"/>
  <c r="BH2000" i="4"/>
  <c r="BH2027" i="4"/>
  <c r="BH1993" i="4"/>
  <c r="BH1985" i="4"/>
  <c r="BH1977" i="4"/>
  <c r="BH1969" i="4"/>
  <c r="BH1961" i="4"/>
  <c r="BH1953" i="4"/>
  <c r="BH2094" i="4"/>
  <c r="BH2038" i="4"/>
  <c r="BH2073" i="4"/>
  <c r="BH2009" i="4"/>
  <c r="BH2052" i="4"/>
  <c r="BH2112" i="4"/>
  <c r="BH2104" i="4"/>
  <c r="BH2055" i="4"/>
  <c r="BH1945" i="4"/>
  <c r="BH1868" i="4"/>
  <c r="BH1804" i="4"/>
  <c r="BH1879" i="4"/>
  <c r="BH1815" i="4"/>
  <c r="BH1922" i="4"/>
  <c r="BH1858" i="4"/>
  <c r="BH1934" i="4"/>
  <c r="BH1861" i="4"/>
  <c r="BH1939" i="4"/>
  <c r="BH1864" i="4"/>
  <c r="BH1802" i="4"/>
  <c r="BH1915" i="4"/>
  <c r="BH1851" i="4"/>
  <c r="BH1933" i="4"/>
  <c r="BH1902" i="4"/>
  <c r="BH1838" i="4"/>
  <c r="BH1905" i="4"/>
  <c r="BH1841" i="4"/>
  <c r="BH1780" i="4"/>
  <c r="BH1748" i="4"/>
  <c r="BH1694" i="4"/>
  <c r="BH1670" i="4"/>
  <c r="BH1662" i="4"/>
  <c r="BH1654" i="4"/>
  <c r="BH1646" i="4"/>
  <c r="BH1638" i="4"/>
  <c r="BH1630" i="4"/>
  <c r="BH1697" i="4"/>
  <c r="BH1779" i="4"/>
  <c r="BH1747" i="4"/>
  <c r="BH1700" i="4"/>
  <c r="BH1703" i="4"/>
  <c r="BH1778" i="4"/>
  <c r="BH1746" i="4"/>
  <c r="BH1698" i="4"/>
  <c r="BH1685" i="4"/>
  <c r="BH1765" i="4"/>
  <c r="BH1733" i="4"/>
  <c r="BH1731" i="4"/>
  <c r="BH1537" i="4"/>
  <c r="BH1611" i="4"/>
  <c r="BH1519" i="4"/>
  <c r="BH1488" i="4"/>
  <c r="BH1480" i="4"/>
  <c r="BH1472" i="4"/>
  <c r="BH1464" i="4"/>
  <c r="BH1456" i="4"/>
  <c r="BH1622" i="4"/>
  <c r="BH1600" i="4"/>
  <c r="BH1584" i="4"/>
  <c r="BH1568" i="4"/>
  <c r="BH1552" i="4"/>
  <c r="BH1530" i="4"/>
  <c r="BH1517" i="4"/>
  <c r="BH1536" i="4"/>
  <c r="BH1523" i="4"/>
  <c r="BH1609" i="4"/>
  <c r="BH1593" i="4"/>
  <c r="BH1577" i="4"/>
  <c r="BH1561" i="4"/>
  <c r="BH1545" i="4"/>
  <c r="BH1502" i="4"/>
  <c r="BH1412" i="4"/>
  <c r="BH1380" i="4"/>
  <c r="BH1348" i="4"/>
  <c r="BH1417" i="4"/>
  <c r="BH1385" i="4"/>
  <c r="BH1353" i="4"/>
  <c r="BH1426" i="4"/>
  <c r="BH1390" i="4"/>
  <c r="BH1358" i="4"/>
  <c r="BH1428" i="4"/>
  <c r="BH1391" i="4"/>
  <c r="BH1359" i="4"/>
  <c r="BH1342" i="4"/>
  <c r="BH1334" i="4"/>
  <c r="BH1324" i="4"/>
  <c r="BH1287" i="4"/>
  <c r="BH1155" i="4"/>
  <c r="BH1218" i="4"/>
  <c r="BH1202" i="4"/>
  <c r="BH1174" i="4"/>
  <c r="BH1307" i="4"/>
  <c r="BH1260" i="4"/>
  <c r="BH1263" i="4"/>
  <c r="BH1326" i="4"/>
  <c r="BH1294" i="4"/>
  <c r="BH1167" i="4"/>
  <c r="BH1325" i="4"/>
  <c r="BH1293" i="4"/>
  <c r="BH1165" i="4"/>
  <c r="BH1148" i="4"/>
  <c r="BH1140" i="4"/>
  <c r="BH1132" i="4"/>
  <c r="BH1124" i="4"/>
  <c r="BH1116" i="4"/>
  <c r="BH1259" i="4"/>
  <c r="BH1092" i="4"/>
  <c r="BH1027" i="4"/>
  <c r="BH3594" i="4"/>
  <c r="BH3556" i="4"/>
  <c r="BH3464" i="4"/>
  <c r="BH3411" i="4"/>
  <c r="BH3357" i="4"/>
  <c r="BH3271" i="4"/>
  <c r="BH3220" i="4"/>
  <c r="BH3101" i="4"/>
  <c r="BH3205" i="4"/>
  <c r="BH3006" i="4"/>
  <c r="BH3016" i="4"/>
  <c r="BH2887" i="4"/>
  <c r="BH2840" i="4"/>
  <c r="BH2826" i="4"/>
  <c r="BH2794" i="4"/>
  <c r="BH2762" i="4"/>
  <c r="BH2723" i="4"/>
  <c r="BH2698" i="4"/>
  <c r="BH2666" i="4"/>
  <c r="BH2634" i="4"/>
  <c r="BH2602" i="4"/>
  <c r="BH2530" i="4"/>
  <c r="BH2514" i="4"/>
  <c r="BH2451" i="4"/>
  <c r="BH2467" i="4"/>
  <c r="BH2419" i="4"/>
  <c r="BH2387" i="4"/>
  <c r="BH2321" i="4"/>
  <c r="BH2376" i="4"/>
  <c r="BH2302" i="4"/>
  <c r="BH2278" i="4"/>
  <c r="BH2259" i="4"/>
  <c r="BH2231" i="4"/>
  <c r="BH2228" i="4"/>
  <c r="BH2251" i="4"/>
  <c r="BH2227" i="4"/>
  <c r="BH2224" i="4"/>
  <c r="BH2205" i="4"/>
  <c r="BH2197" i="4"/>
  <c r="BH2189" i="4"/>
  <c r="BH2181" i="4"/>
  <c r="BH2173" i="4"/>
  <c r="BH2165" i="4"/>
  <c r="BH2157" i="4"/>
  <c r="BH2149" i="4"/>
  <c r="BH2141" i="4"/>
  <c r="BH2133" i="4"/>
  <c r="BH2125" i="4"/>
  <c r="BH2117" i="4"/>
  <c r="BH2253" i="4"/>
  <c r="BH2100" i="4"/>
  <c r="BH2042" i="4"/>
  <c r="BH2077" i="4"/>
  <c r="BH2013" i="4"/>
  <c r="BH2056" i="4"/>
  <c r="BH2086" i="4"/>
  <c r="BH2019" i="4"/>
  <c r="BH1992" i="4"/>
  <c r="BH1984" i="4"/>
  <c r="BH1976" i="4"/>
  <c r="BH1968" i="4"/>
  <c r="BH1960" i="4"/>
  <c r="BH1952" i="4"/>
  <c r="BH2091" i="4"/>
  <c r="BH2030" i="4"/>
  <c r="BH2065" i="4"/>
  <c r="BH2001" i="4"/>
  <c r="BH2044" i="4"/>
  <c r="BH2111" i="4"/>
  <c r="BH2103" i="4"/>
  <c r="BH2047" i="4"/>
  <c r="BH1935" i="4"/>
  <c r="BH1860" i="4"/>
  <c r="BH1944" i="4"/>
  <c r="BH1871" i="4"/>
  <c r="BH1943" i="4"/>
  <c r="BH1914" i="4"/>
  <c r="BH1850" i="4"/>
  <c r="BH1917" i="4"/>
  <c r="BH1853" i="4"/>
  <c r="BH1920" i="4"/>
  <c r="BH1856" i="4"/>
  <c r="BH1801" i="4"/>
  <c r="BH1907" i="4"/>
  <c r="BH1843" i="4"/>
  <c r="BH1931" i="4"/>
  <c r="BH1894" i="4"/>
  <c r="BH1830" i="4"/>
  <c r="BH1897" i="4"/>
  <c r="BH1833" i="4"/>
  <c r="BH1776" i="4"/>
  <c r="BH1744" i="4"/>
  <c r="BH1686" i="4"/>
  <c r="BH1669" i="4"/>
  <c r="BH1661" i="4"/>
  <c r="BH1653" i="4"/>
  <c r="BH1645" i="4"/>
  <c r="BH1637" i="4"/>
  <c r="BH1629" i="4"/>
  <c r="BH1689" i="4"/>
  <c r="BH1775" i="4"/>
  <c r="BH1743" i="4"/>
  <c r="BH1692" i="4"/>
  <c r="BH1695" i="4"/>
  <c r="BH1774" i="4"/>
  <c r="BH1742" i="4"/>
  <c r="BH1690" i="4"/>
  <c r="BH1677" i="4"/>
  <c r="BH1761" i="4"/>
  <c r="BH1728" i="4"/>
  <c r="BH1723" i="4"/>
  <c r="BH1529" i="4"/>
  <c r="BH1532" i="4"/>
  <c r="BH1511" i="4"/>
  <c r="BH1487" i="4"/>
  <c r="BH1479" i="4"/>
  <c r="BH1471" i="4"/>
  <c r="BH1463" i="4"/>
  <c r="BH1455" i="4"/>
  <c r="BH1618" i="4"/>
  <c r="BH1598" i="4"/>
  <c r="BH1582" i="4"/>
  <c r="BH1566" i="4"/>
  <c r="BH1550" i="4"/>
  <c r="BH1522" i="4"/>
  <c r="BH1509" i="4"/>
  <c r="BH1528" i="4"/>
  <c r="BH1515" i="4"/>
  <c r="BH1607" i="4"/>
  <c r="BH1591" i="4"/>
  <c r="BH1575" i="4"/>
  <c r="BH1559" i="4"/>
  <c r="BH1543" i="4"/>
  <c r="BH1494" i="4"/>
  <c r="BH1408" i="4"/>
  <c r="BH1376" i="4"/>
  <c r="BH1443" i="4"/>
  <c r="BH1413" i="4"/>
  <c r="BH1381" i="4"/>
  <c r="BH1349" i="4"/>
  <c r="BH1418" i="4"/>
  <c r="BH1386" i="4"/>
  <c r="BH1354" i="4"/>
  <c r="BH1419" i="4"/>
  <c r="BH1387" i="4"/>
  <c r="BH1355" i="4"/>
  <c r="BH1341" i="4"/>
  <c r="BH1333" i="4"/>
  <c r="BH1320" i="4"/>
  <c r="BH1279" i="4"/>
  <c r="BH1292" i="4"/>
  <c r="BH1216" i="4"/>
  <c r="BH1200" i="4"/>
  <c r="BH1166" i="4"/>
  <c r="BH1303" i="4"/>
  <c r="BH1185" i="4"/>
  <c r="BH3587" i="4"/>
  <c r="BH3531" i="4"/>
  <c r="BH3512" i="4"/>
  <c r="BH3396" i="4"/>
  <c r="BH3356" i="4"/>
  <c r="BH3263" i="4"/>
  <c r="BH3208" i="4"/>
  <c r="BH3093" i="4"/>
  <c r="BH3022" i="4"/>
  <c r="BH2998" i="4"/>
  <c r="BH2950" i="4"/>
  <c r="BH2905" i="4"/>
  <c r="BH2865" i="4"/>
  <c r="BH2821" i="4"/>
  <c r="BH2789" i="4"/>
  <c r="BH2757" i="4"/>
  <c r="BH2711" i="4"/>
  <c r="BH2693" i="4"/>
  <c r="BH2661" i="4"/>
  <c r="BH2629" i="4"/>
  <c r="BH2597" i="4"/>
  <c r="BH2557" i="4"/>
  <c r="BH2509" i="4"/>
  <c r="BH2500" i="4"/>
  <c r="BH2457" i="4"/>
  <c r="BH2414" i="4"/>
  <c r="BH2494" i="4"/>
  <c r="BH2349" i="4"/>
  <c r="BH2325" i="4"/>
  <c r="BH2297" i="4"/>
  <c r="BH2274" i="4"/>
  <c r="BH2381" i="4"/>
  <c r="BH2223" i="4"/>
  <c r="BH2220" i="4"/>
  <c r="BH2247" i="4"/>
  <c r="BH2219" i="4"/>
  <c r="BH2216" i="4"/>
  <c r="BH2204" i="4"/>
  <c r="BH2196" i="4"/>
  <c r="BH2188" i="4"/>
  <c r="BH2180" i="4"/>
  <c r="BH2172" i="4"/>
  <c r="BH2164" i="4"/>
  <c r="BH2156" i="4"/>
  <c r="BH2148" i="4"/>
  <c r="BH2140" i="4"/>
  <c r="BH2132" i="4"/>
  <c r="BH2124" i="4"/>
  <c r="BH2116" i="4"/>
  <c r="BH2249" i="4"/>
  <c r="BH2096" i="4"/>
  <c r="BH2034" i="4"/>
  <c r="BH2069" i="4"/>
  <c r="BH2005" i="4"/>
  <c r="BH2048" i="4"/>
  <c r="BH2075" i="4"/>
  <c r="BH2011" i="4"/>
  <c r="BH1991" i="4"/>
  <c r="BH1983" i="4"/>
  <c r="BH1975" i="4"/>
  <c r="BH1967" i="4"/>
  <c r="BH1959" i="4"/>
  <c r="BH1951" i="4"/>
  <c r="BH2083" i="4"/>
  <c r="BH2022" i="4"/>
  <c r="BH2057" i="4"/>
  <c r="BH2097" i="4"/>
  <c r="BH2036" i="4"/>
  <c r="BH2110" i="4"/>
  <c r="BH2102" i="4"/>
  <c r="BH2039" i="4"/>
  <c r="BH1916" i="4"/>
  <c r="BH1852" i="4"/>
  <c r="BH1940" i="4"/>
  <c r="BH1863" i="4"/>
  <c r="BH1937" i="4"/>
  <c r="BH1906" i="4"/>
  <c r="BH1842" i="4"/>
  <c r="BH1909" i="4"/>
  <c r="BH1845" i="4"/>
  <c r="BH1912" i="4"/>
  <c r="BH1848" i="4"/>
  <c r="BH1800" i="4"/>
  <c r="BH1899" i="4"/>
  <c r="BH1835" i="4"/>
  <c r="BH1929" i="4"/>
  <c r="BH1886" i="4"/>
  <c r="BH1822" i="4"/>
  <c r="BH1889" i="4"/>
  <c r="BH1825" i="4"/>
  <c r="BH1772" i="4"/>
  <c r="BH1740" i="4"/>
  <c r="BH1678" i="4"/>
  <c r="BH1668" i="4"/>
  <c r="BH1660" i="4"/>
  <c r="BH1652" i="4"/>
  <c r="BH1644" i="4"/>
  <c r="BH1636" i="4"/>
  <c r="BH1628" i="4"/>
  <c r="BH1681" i="4"/>
  <c r="BH1771" i="4"/>
  <c r="BH1739" i="4"/>
  <c r="BH1684" i="4"/>
  <c r="BH1687" i="4"/>
  <c r="BH1770" i="4"/>
  <c r="BH1738" i="4"/>
  <c r="BH1682" i="4"/>
  <c r="BH1789" i="4"/>
  <c r="BH1757" i="4"/>
  <c r="BH1720" i="4"/>
  <c r="BH1715" i="4"/>
  <c r="BH1521" i="4"/>
  <c r="BH1524" i="4"/>
  <c r="BH1503" i="4"/>
  <c r="BH1486" i="4"/>
  <c r="BH1478" i="4"/>
  <c r="BH1470" i="4"/>
  <c r="BH1462" i="4"/>
  <c r="BH1454" i="4"/>
  <c r="BH1614" i="4"/>
  <c r="BH1596" i="4"/>
  <c r="BH1580" i="4"/>
  <c r="BH1564" i="4"/>
  <c r="BH1548" i="4"/>
  <c r="BH1514" i="4"/>
  <c r="BH1501" i="4"/>
  <c r="BH1520" i="4"/>
  <c r="BH1507" i="4"/>
  <c r="BH1605" i="4"/>
  <c r="BH1589" i="4"/>
  <c r="BH1573" i="4"/>
  <c r="BH1557" i="4"/>
  <c r="BH1541" i="4"/>
  <c r="BH1446" i="4"/>
  <c r="BH1404" i="4"/>
  <c r="BH1372" i="4"/>
  <c r="BH1435" i="4"/>
  <c r="BH1409" i="4"/>
  <c r="BH1377" i="4"/>
  <c r="BH1445" i="4"/>
  <c r="BH1414" i="4"/>
  <c r="BH1382" i="4"/>
  <c r="BH1350" i="4"/>
  <c r="BH1415" i="4"/>
  <c r="BH1383" i="4"/>
  <c r="BH1351" i="4"/>
  <c r="BH1340" i="4"/>
  <c r="BH1332" i="4"/>
  <c r="BH1316" i="4"/>
  <c r="BH1270" i="4"/>
  <c r="BH1284" i="4"/>
  <c r="BH1214" i="4"/>
  <c r="BH1198" i="4"/>
  <c r="BH1158" i="4"/>
  <c r="BH1299" i="4"/>
  <c r="BH1177" i="4"/>
  <c r="BH3573" i="4"/>
  <c r="BH3526" i="4"/>
  <c r="BH3459" i="4"/>
  <c r="BH3397" i="4"/>
  <c r="BH3319" i="4"/>
  <c r="BH3255" i="4"/>
  <c r="BH3177" i="4"/>
  <c r="BH3153" i="4"/>
  <c r="BH3041" i="4"/>
  <c r="BH2990" i="4"/>
  <c r="BH2942" i="4"/>
  <c r="BH2875" i="4"/>
  <c r="BH2845" i="4"/>
  <c r="BH2818" i="4"/>
  <c r="BH2786" i="4"/>
  <c r="BH2754" i="4"/>
  <c r="BH2733" i="4"/>
  <c r="BH2690" i="4"/>
  <c r="BH2658" i="4"/>
  <c r="BH2626" i="4"/>
  <c r="BH2594" i="4"/>
  <c r="BH2533" i="4"/>
  <c r="BH2582" i="4"/>
  <c r="BH2454" i="4"/>
  <c r="BH2436" i="4"/>
  <c r="BH2411" i="4"/>
  <c r="BH2488" i="4"/>
  <c r="BH2343" i="4"/>
  <c r="BH2366" i="4"/>
  <c r="BH2294" i="4"/>
  <c r="BH2273" i="4"/>
  <c r="BH2373" i="4"/>
  <c r="BH2215" i="4"/>
  <c r="BH2212" i="4"/>
  <c r="BH2238" i="4"/>
  <c r="BH2258" i="4"/>
  <c r="BH2214" i="4"/>
  <c r="BH2203" i="4"/>
  <c r="BH2195" i="4"/>
  <c r="BH2187" i="4"/>
  <c r="BH2179" i="4"/>
  <c r="BH2171" i="4"/>
  <c r="BH2163" i="4"/>
  <c r="BH2155" i="4"/>
  <c r="BH2147" i="4"/>
  <c r="BH2139" i="4"/>
  <c r="BH2131" i="4"/>
  <c r="BH2123" i="4"/>
  <c r="BH2115" i="4"/>
  <c r="BH2245" i="4"/>
  <c r="BH2087" i="4"/>
  <c r="BH2026" i="4"/>
  <c r="BH2061" i="4"/>
  <c r="BH2099" i="4"/>
  <c r="BH2040" i="4"/>
  <c r="BH2067" i="4"/>
  <c r="BH2003" i="4"/>
  <c r="BH1990" i="4"/>
  <c r="BH1982" i="4"/>
  <c r="BH1974" i="4"/>
  <c r="BH1966" i="4"/>
  <c r="BH1958" i="4"/>
  <c r="BH1950" i="4"/>
  <c r="BH2078" i="4"/>
  <c r="BH2014" i="4"/>
  <c r="BH2049" i="4"/>
  <c r="BH2093" i="4"/>
  <c r="BH2028" i="4"/>
  <c r="BH2109" i="4"/>
  <c r="BH2101" i="4"/>
  <c r="BH2031" i="4"/>
  <c r="BH1908" i="4"/>
  <c r="BH1844" i="4"/>
  <c r="BH1919" i="4"/>
  <c r="BH1855" i="4"/>
  <c r="BH1932" i="4"/>
  <c r="BH1898" i="4"/>
  <c r="BH1834" i="4"/>
  <c r="BH1901" i="4"/>
  <c r="BH1837" i="4"/>
  <c r="BH1904" i="4"/>
  <c r="BH1840" i="4"/>
  <c r="BH1799" i="4"/>
  <c r="BH1891" i="4"/>
  <c r="BH1827" i="4"/>
  <c r="BH1927" i="4"/>
  <c r="BH1878" i="4"/>
  <c r="BH1814" i="4"/>
  <c r="BH1881" i="4"/>
  <c r="BH1817" i="4"/>
  <c r="BH1768" i="4"/>
  <c r="BH1736" i="4"/>
  <c r="BH1675" i="4"/>
  <c r="BH1667" i="4"/>
  <c r="BH1659" i="4"/>
  <c r="BH1651" i="4"/>
  <c r="BH1643" i="4"/>
  <c r="BH1635" i="4"/>
  <c r="BH1792" i="4"/>
  <c r="BH1806" i="4"/>
  <c r="BH1767" i="4"/>
  <c r="BH1735" i="4"/>
  <c r="BH1676" i="4"/>
  <c r="BH1679" i="4"/>
  <c r="BH1766" i="4"/>
  <c r="BH1734" i="4"/>
  <c r="BH1725" i="4"/>
  <c r="BH1785" i="4"/>
  <c r="BH1753" i="4"/>
  <c r="BH1712" i="4"/>
  <c r="BH1707" i="4"/>
  <c r="BH1513" i="4"/>
  <c r="BH1516" i="4"/>
  <c r="BH1495" i="4"/>
  <c r="BH1485" i="4"/>
  <c r="BH1477" i="4"/>
  <c r="BH1469" i="4"/>
  <c r="BH1461" i="4"/>
  <c r="BH1453" i="4"/>
  <c r="BH1610" i="4"/>
  <c r="BH1594" i="4"/>
  <c r="BH1578" i="4"/>
  <c r="BH1562" i="4"/>
  <c r="BH1546" i="4"/>
  <c r="BH1506" i="4"/>
  <c r="BH1493" i="4"/>
  <c r="BH1512" i="4"/>
  <c r="BH1499" i="4"/>
  <c r="BH1603" i="4"/>
  <c r="BH1587" i="4"/>
  <c r="BH1571" i="4"/>
  <c r="BH1555" i="4"/>
  <c r="BH1539" i="4"/>
  <c r="BH1438" i="4"/>
  <c r="BH1400" i="4"/>
  <c r="BH1368" i="4"/>
  <c r="BH1427" i="4"/>
  <c r="BH1405" i="4"/>
  <c r="BH1373" i="4"/>
  <c r="BH1437" i="4"/>
  <c r="BH1410" i="4"/>
  <c r="BH1378" i="4"/>
  <c r="BH1447" i="4"/>
  <c r="BH1411" i="4"/>
  <c r="BH1379" i="4"/>
  <c r="BH1347" i="4"/>
  <c r="BH1339" i="4"/>
  <c r="BH1331" i="4"/>
  <c r="BH1312" i="4"/>
  <c r="BH3574" i="4"/>
  <c r="BH3503" i="4"/>
  <c r="BH3451" i="4"/>
  <c r="BH3391" i="4"/>
  <c r="BH3311" i="4"/>
  <c r="BH3344" i="4"/>
  <c r="BH3169" i="4"/>
  <c r="BH3137" i="4"/>
  <c r="BH3062" i="4"/>
  <c r="BH2982" i="4"/>
  <c r="BH2934" i="4"/>
  <c r="BH2879" i="4"/>
  <c r="BH2852" i="4"/>
  <c r="BH2813" i="4"/>
  <c r="BH2781" i="4"/>
  <c r="BH2749" i="4"/>
  <c r="BH2717" i="4"/>
  <c r="BH2685" i="4"/>
  <c r="BH2653" i="4"/>
  <c r="BH2621" i="4"/>
  <c r="BH2589" i="4"/>
  <c r="BH2560" i="4"/>
  <c r="BH2542" i="4"/>
  <c r="BH2497" i="4"/>
  <c r="BH2439" i="4"/>
  <c r="BH2406" i="4"/>
  <c r="BH2478" i="4"/>
  <c r="BH2333" i="4"/>
  <c r="BH2344" i="4"/>
  <c r="BH2290" i="4"/>
  <c r="BH2270" i="4"/>
  <c r="BH2319" i="4"/>
  <c r="BH2256" i="4"/>
  <c r="BH2241" i="4"/>
  <c r="BH2230" i="4"/>
  <c r="BH2254" i="4"/>
  <c r="BH2210" i="4"/>
  <c r="BH2202" i="4"/>
  <c r="BH2194" i="4"/>
  <c r="BH2186" i="4"/>
  <c r="BH2178" i="4"/>
  <c r="BH2170" i="4"/>
  <c r="BH2162" i="4"/>
  <c r="BH2154" i="4"/>
  <c r="BH2146" i="4"/>
  <c r="BH2138" i="4"/>
  <c r="BH2130" i="4"/>
  <c r="BH2122" i="4"/>
  <c r="BH2114" i="4"/>
  <c r="BH2242" i="4"/>
  <c r="BH2079" i="4"/>
  <c r="BH2018" i="4"/>
  <c r="BH2053" i="4"/>
  <c r="BH2095" i="4"/>
  <c r="BH2032" i="4"/>
  <c r="BH2059" i="4"/>
  <c r="BH1997" i="4"/>
  <c r="BH1989" i="4"/>
  <c r="BH1981" i="4"/>
  <c r="BH1973" i="4"/>
  <c r="BH1965" i="4"/>
  <c r="BH1957" i="4"/>
  <c r="BH1949" i="4"/>
  <c r="BH2070" i="4"/>
  <c r="BH2006" i="4"/>
  <c r="BH2041" i="4"/>
  <c r="BH2085" i="4"/>
  <c r="BH2020" i="4"/>
  <c r="BH2108" i="4"/>
  <c r="BH2090" i="4"/>
  <c r="BH2023" i="4"/>
  <c r="BH1900" i="4"/>
  <c r="BH1836" i="4"/>
  <c r="BH1911" i="4"/>
  <c r="BH1847" i="4"/>
  <c r="BH1930" i="4"/>
  <c r="BH1890" i="4"/>
  <c r="BH1826" i="4"/>
  <c r="BH1893" i="4"/>
  <c r="BH1829" i="4"/>
  <c r="BH1896" i="4"/>
  <c r="BH1832" i="4"/>
  <c r="BH1798" i="4"/>
  <c r="BH1883" i="4"/>
  <c r="BH1819" i="4"/>
  <c r="BH1925" i="4"/>
  <c r="BH1870" i="4"/>
  <c r="BH1946" i="4"/>
  <c r="BH1873" i="4"/>
  <c r="BH1809" i="4"/>
  <c r="BH1764" i="4"/>
  <c r="BH1726" i="4"/>
  <c r="BH1674" i="4"/>
  <c r="BH1666" i="4"/>
  <c r="BH1658" i="4"/>
  <c r="BH1650" i="4"/>
  <c r="BH1642" i="4"/>
  <c r="BH1634" i="4"/>
  <c r="BH1729" i="4"/>
  <c r="BH1793" i="4"/>
  <c r="BH1763" i="4"/>
  <c r="BH1732" i="4"/>
  <c r="BH1794" i="4"/>
  <c r="BH1795" i="4"/>
  <c r="BH1762" i="4"/>
  <c r="BH1730" i="4"/>
  <c r="BH1717" i="4"/>
  <c r="BH1781" i="4"/>
  <c r="BH1749" i="4"/>
  <c r="BH1704" i="4"/>
  <c r="BH1699" i="4"/>
  <c r="BH1505" i="4"/>
  <c r="BH1508" i="4"/>
  <c r="BH1492" i="4"/>
  <c r="BH1484" i="4"/>
  <c r="BH1476" i="4"/>
  <c r="BH1468" i="4"/>
  <c r="BH1460" i="4"/>
  <c r="BH1452" i="4"/>
  <c r="BH1608" i="4"/>
  <c r="BH1592" i="4"/>
  <c r="BH1576" i="4"/>
  <c r="BH1560" i="4"/>
  <c r="BH1544" i="4"/>
  <c r="BH1498" i="4"/>
  <c r="BH1624" i="4"/>
  <c r="BH1504" i="4"/>
  <c r="BH1626" i="4"/>
  <c r="BH1601" i="4"/>
  <c r="BH1585" i="4"/>
  <c r="BH1569" i="4"/>
  <c r="BH1553" i="4"/>
  <c r="BH1534" i="4"/>
  <c r="BH1430" i="4"/>
  <c r="BH1396" i="4"/>
  <c r="BH1364" i="4"/>
  <c r="BH1448" i="4"/>
  <c r="BH1401" i="4"/>
  <c r="BH1369" i="4"/>
  <c r="BH1429" i="4"/>
  <c r="BH1406" i="4"/>
  <c r="BH1374" i="4"/>
  <c r="BH1439" i="4"/>
  <c r="BH1407" i="4"/>
  <c r="BH3575" i="4"/>
  <c r="BH3498" i="4"/>
  <c r="BH3443" i="4"/>
  <c r="BH3368" i="4"/>
  <c r="BH3303" i="4"/>
  <c r="BH3331" i="4"/>
  <c r="BH3199" i="4"/>
  <c r="BH3122" i="4"/>
  <c r="BH3020" i="4"/>
  <c r="BH2974" i="4"/>
  <c r="BH2926" i="4"/>
  <c r="BH2874" i="4"/>
  <c r="BH2863" i="4"/>
  <c r="BH2810" i="4"/>
  <c r="BH2778" i="4"/>
  <c r="BH2746" i="4"/>
  <c r="BH2735" i="4"/>
  <c r="BH2682" i="4"/>
  <c r="BH2650" i="4"/>
  <c r="BH2618" i="4"/>
  <c r="BH2586" i="4"/>
  <c r="BH2536" i="4"/>
  <c r="BH2577" i="4"/>
  <c r="BH2433" i="4"/>
  <c r="BH2450" i="4"/>
  <c r="BH2403" i="4"/>
  <c r="BH2472" i="4"/>
  <c r="BH2327" i="4"/>
  <c r="BH2338" i="4"/>
  <c r="BH2289" i="4"/>
  <c r="BH2267" i="4"/>
  <c r="BH2368" i="4"/>
  <c r="BH2252" i="4"/>
  <c r="BH2233" i="4"/>
  <c r="BH2222" i="4"/>
  <c r="BH2250" i="4"/>
  <c r="BH2209" i="4"/>
  <c r="BH2201" i="4"/>
  <c r="BH2193" i="4"/>
  <c r="BH2185" i="4"/>
  <c r="BH2177" i="4"/>
  <c r="BH2169" i="4"/>
  <c r="BH2161" i="4"/>
  <c r="BH2153" i="4"/>
  <c r="BH2145" i="4"/>
  <c r="BH2137" i="4"/>
  <c r="BH2129" i="4"/>
  <c r="BH2121" i="4"/>
  <c r="BH2237" i="4"/>
  <c r="BH2234" i="4"/>
  <c r="BH2074" i="4"/>
  <c r="BH2010" i="4"/>
  <c r="BH2045" i="4"/>
  <c r="BH2089" i="4"/>
  <c r="BH2024" i="4"/>
  <c r="BH2051" i="4"/>
  <c r="BH1996" i="4"/>
  <c r="BH1988" i="4"/>
  <c r="BH1980" i="4"/>
  <c r="BH1972" i="4"/>
  <c r="BH1964" i="4"/>
  <c r="BH1956" i="4"/>
  <c r="BH1948" i="4"/>
  <c r="BH2062" i="4"/>
  <c r="BH1998" i="4"/>
  <c r="BH2033" i="4"/>
  <c r="BH2076" i="4"/>
  <c r="BH2012" i="4"/>
  <c r="BH2107" i="4"/>
  <c r="BH2082" i="4"/>
  <c r="BH2015" i="4"/>
  <c r="BH1892" i="4"/>
  <c r="BH1828" i="4"/>
  <c r="BH1903" i="4"/>
  <c r="BH1839" i="4"/>
  <c r="BH1928" i="4"/>
  <c r="BH1882" i="4"/>
  <c r="BH1818" i="4"/>
  <c r="BH1885" i="4"/>
  <c r="BH1821" i="4"/>
  <c r="BH1888" i="4"/>
  <c r="BH1824" i="4"/>
  <c r="BH1797" i="4"/>
  <c r="BH1875" i="4"/>
  <c r="BH1811" i="4"/>
  <c r="BH1923" i="4"/>
  <c r="BH1862" i="4"/>
  <c r="BH1938" i="4"/>
  <c r="BH1865" i="4"/>
  <c r="BH1807" i="4"/>
  <c r="BH1760" i="4"/>
  <c r="BH1718" i="4"/>
  <c r="BH1673" i="4"/>
  <c r="BH1665" i="4"/>
  <c r="BH1657" i="4"/>
  <c r="BH1649" i="4"/>
  <c r="BH1641" i="4"/>
  <c r="BH1633" i="4"/>
  <c r="BH1721" i="4"/>
  <c r="BH1791" i="4"/>
  <c r="BH1759" i="4"/>
  <c r="BH1724" i="4"/>
  <c r="BH1727" i="4"/>
  <c r="BH1790" i="4"/>
  <c r="BH1758" i="4"/>
  <c r="BH1722" i="4"/>
  <c r="BH1709" i="4"/>
  <c r="BH1777" i="4"/>
  <c r="BH1745" i="4"/>
  <c r="BH1696" i="4"/>
  <c r="BH1691" i="4"/>
  <c r="BH1497" i="4"/>
  <c r="BH1500" i="4"/>
  <c r="BH1491" i="4"/>
  <c r="BH1483" i="4"/>
  <c r="BH1475" i="4"/>
  <c r="BH1467" i="4"/>
  <c r="BH1459" i="4"/>
  <c r="BH1451" i="4"/>
  <c r="BH1606" i="4"/>
  <c r="BH1590" i="4"/>
  <c r="BH1574" i="4"/>
  <c r="BH1558" i="4"/>
  <c r="BH1542" i="4"/>
  <c r="BH1623" i="4"/>
  <c r="BH1621" i="4"/>
  <c r="BH1496" i="4"/>
  <c r="BH1620" i="4"/>
  <c r="BH1599" i="4"/>
  <c r="BH1583" i="4"/>
  <c r="BH1567" i="4"/>
  <c r="BH1551" i="4"/>
  <c r="BH1526" i="4"/>
  <c r="BH1422" i="4"/>
  <c r="BH1392" i="4"/>
  <c r="BH1360" i="4"/>
  <c r="BH1440" i="4"/>
  <c r="BH1397" i="4"/>
  <c r="BH1365" i="4"/>
  <c r="BH1421" i="4"/>
  <c r="BH1402" i="4"/>
  <c r="BH1370" i="4"/>
  <c r="BH1431" i="4"/>
  <c r="BH1403" i="4"/>
  <c r="BH1371" i="4"/>
  <c r="BH1345" i="4"/>
  <c r="BH1337" i="4"/>
  <c r="BH1329" i="4"/>
  <c r="BH1304" i="4"/>
  <c r="BH1179" i="4"/>
  <c r="BH1257" i="4"/>
  <c r="BH1208" i="4"/>
  <c r="BH1192" i="4"/>
  <c r="BH1319" i="4"/>
  <c r="BH1281" i="4"/>
  <c r="BH1286" i="4"/>
  <c r="BH1164" i="4"/>
  <c r="BH1306" i="4"/>
  <c r="BH1258" i="4"/>
  <c r="BH1269" i="4"/>
  <c r="BH1305" i="4"/>
  <c r="BH1189" i="4"/>
  <c r="BH1151" i="4"/>
  <c r="BH1143" i="4"/>
  <c r="BH1135" i="4"/>
  <c r="BH1127" i="4"/>
  <c r="BH1119" i="4"/>
  <c r="BH1111" i="4"/>
  <c r="BH1168" i="4"/>
  <c r="BH1046" i="4"/>
  <c r="BH1007" i="4"/>
  <c r="BH3551" i="4"/>
  <c r="BH3488" i="4"/>
  <c r="BH3435" i="4"/>
  <c r="BH3369" i="4"/>
  <c r="BH3295" i="4"/>
  <c r="BH3244" i="4"/>
  <c r="BH3206" i="4"/>
  <c r="BH3197" i="4"/>
  <c r="BH3047" i="4"/>
  <c r="BH2966" i="4"/>
  <c r="BH2923" i="4"/>
  <c r="BH2877" i="4"/>
  <c r="BH2857" i="4"/>
  <c r="BH2805" i="4"/>
  <c r="BH2773" i="4"/>
  <c r="BH2738" i="4"/>
  <c r="BH2724" i="4"/>
  <c r="BH2677" i="4"/>
  <c r="BH2645" i="4"/>
  <c r="BH2613" i="4"/>
  <c r="BH2559" i="4"/>
  <c r="BH2555" i="4"/>
  <c r="BH2537" i="4"/>
  <c r="BH2489" i="4"/>
  <c r="BH2437" i="4"/>
  <c r="BH2398" i="4"/>
  <c r="BH2462" i="4"/>
  <c r="BH2351" i="4"/>
  <c r="BH2328" i="4"/>
  <c r="BH2286" i="4"/>
  <c r="BH2266" i="4"/>
  <c r="BH2360" i="4"/>
  <c r="BH2248" i="4"/>
  <c r="BH2225" i="4"/>
  <c r="BH2213" i="4"/>
  <c r="BH2246" i="4"/>
  <c r="BH2208" i="4"/>
  <c r="BH2200" i="4"/>
  <c r="BH2192" i="4"/>
  <c r="BH2184" i="4"/>
  <c r="BH2176" i="4"/>
  <c r="BH2168" i="4"/>
  <c r="BH2160" i="4"/>
  <c r="BH2152" i="4"/>
  <c r="BH2144" i="4"/>
  <c r="BH2136" i="4"/>
  <c r="BH2128" i="4"/>
  <c r="BH2120" i="4"/>
  <c r="BH2229" i="4"/>
  <c r="BH2226" i="4"/>
  <c r="BH2066" i="4"/>
  <c r="BH2002" i="4"/>
  <c r="BH2037" i="4"/>
  <c r="BH2081" i="4"/>
  <c r="BH2016" i="4"/>
  <c r="BH2043" i="4"/>
  <c r="BH1995" i="4"/>
  <c r="BH1987" i="4"/>
  <c r="BH1979" i="4"/>
  <c r="BH1971" i="4"/>
  <c r="BH1963" i="4"/>
  <c r="BH1955" i="4"/>
  <c r="BH1947" i="4"/>
  <c r="BH2054" i="4"/>
  <c r="BH2088" i="4"/>
  <c r="BH2025" i="4"/>
  <c r="BH2068" i="4"/>
  <c r="BH2004" i="4"/>
  <c r="BH2106" i="4"/>
  <c r="BH2071" i="4"/>
  <c r="BH2007" i="4"/>
  <c r="BH1884" i="4"/>
  <c r="BH1820" i="4"/>
  <c r="BH1895" i="4"/>
  <c r="BH1831" i="4"/>
  <c r="BH1926" i="4"/>
  <c r="BH1874" i="4"/>
  <c r="BH1810" i="4"/>
  <c r="BH1877" i="4"/>
  <c r="BH1813" i="4"/>
  <c r="BH1880" i="4"/>
  <c r="BH1816" i="4"/>
  <c r="BH1796" i="4"/>
  <c r="BH1867" i="4"/>
  <c r="BH1803" i="4"/>
  <c r="BH1918" i="4"/>
  <c r="BH1854" i="4"/>
  <c r="BH1921" i="4"/>
  <c r="BH1857" i="4"/>
  <c r="BH1788" i="4"/>
  <c r="BH1756" i="4"/>
  <c r="BH1710" i="4"/>
  <c r="BH1672" i="4"/>
  <c r="BH1664" i="4"/>
  <c r="BH1656" i="4"/>
  <c r="BH1648" i="4"/>
  <c r="BH1640" i="4"/>
  <c r="BH1632" i="4"/>
  <c r="BH1713" i="4"/>
  <c r="BH1787" i="4"/>
  <c r="BH1755" i="4"/>
  <c r="BH1716" i="4"/>
  <c r="BH1719" i="4"/>
  <c r="BH1786" i="4"/>
  <c r="BH1754" i="4"/>
  <c r="BH1714" i="4"/>
  <c r="BH1701" i="4"/>
  <c r="BH1773" i="4"/>
  <c r="BH1741" i="4"/>
  <c r="BH1688" i="4"/>
  <c r="BH1683" i="4"/>
  <c r="BH1619" i="4"/>
  <c r="BH1535" i="4"/>
  <c r="BH1490" i="4"/>
  <c r="BH1482" i="4"/>
  <c r="BH1474" i="4"/>
  <c r="BH1466" i="4"/>
  <c r="BH1458" i="4"/>
  <c r="BH1450" i="4"/>
  <c r="BH1604" i="4"/>
  <c r="BH1588" i="4"/>
  <c r="BH1572" i="4"/>
  <c r="BH1556" i="4"/>
  <c r="BH1540" i="4"/>
  <c r="BH1533" i="4"/>
  <c r="BH1617" i="4"/>
  <c r="BH1625" i="4"/>
  <c r="BH1616" i="4"/>
  <c r="BH1597" i="4"/>
  <c r="BH1581" i="4"/>
  <c r="BH1565" i="4"/>
  <c r="BH1549" i="4"/>
  <c r="BH1518" i="4"/>
  <c r="BH1420" i="4"/>
  <c r="BH1388" i="4"/>
  <c r="BH1356" i="4"/>
  <c r="BH1432" i="4"/>
  <c r="BH1393" i="4"/>
  <c r="BH1361" i="4"/>
  <c r="BH1442" i="4"/>
  <c r="BH1398" i="4"/>
  <c r="BH1366" i="4"/>
  <c r="BH1423" i="4"/>
  <c r="BH1399" i="4"/>
  <c r="BH1367" i="4"/>
  <c r="BH1344" i="4"/>
  <c r="BH1336" i="4"/>
  <c r="BH1444" i="4"/>
  <c r="BH1300" i="4"/>
  <c r="BH1171" i="4"/>
  <c r="BH1223" i="4"/>
  <c r="BH1206" i="4"/>
  <c r="BH1190" i="4"/>
  <c r="BH1315" i="4"/>
  <c r="BH1276" i="4"/>
  <c r="BH1278" i="4"/>
  <c r="BH1156" i="4"/>
  <c r="BH1302" i="4"/>
  <c r="BH1183" i="4"/>
  <c r="BH1261" i="4"/>
  <c r="BH1301" i="4"/>
  <c r="BH1181" i="4"/>
  <c r="BH1150" i="4"/>
  <c r="BH1142" i="4"/>
  <c r="BH1134" i="4"/>
  <c r="BH1126" i="4"/>
  <c r="BH1118" i="4"/>
  <c r="BH1110" i="4"/>
  <c r="BH1108" i="4"/>
  <c r="BH1038" i="4"/>
  <c r="BH3543" i="4"/>
  <c r="BH3480" i="4"/>
  <c r="BH3427" i="4"/>
  <c r="BH3334" i="4"/>
  <c r="BH3287" i="4"/>
  <c r="BH3236" i="4"/>
  <c r="BH3186" i="4"/>
  <c r="BH3156" i="4"/>
  <c r="BH3042" i="4"/>
  <c r="BH2958" i="4"/>
  <c r="BH2918" i="4"/>
  <c r="BH2902" i="4"/>
  <c r="BH2834" i="4"/>
  <c r="BH2802" i="4"/>
  <c r="BH2770" i="4"/>
  <c r="BH2710" i="4"/>
  <c r="BH2706" i="4"/>
  <c r="BH2674" i="4"/>
  <c r="BH2642" i="4"/>
  <c r="BH2610" i="4"/>
  <c r="BH2535" i="4"/>
  <c r="BH2531" i="4"/>
  <c r="BH2580" i="4"/>
  <c r="BH2483" i="4"/>
  <c r="BH2427" i="4"/>
  <c r="BH2395" i="4"/>
  <c r="BH2456" i="4"/>
  <c r="BH2364" i="4"/>
  <c r="BH2310" i="4"/>
  <c r="BH2282" i="4"/>
  <c r="BH2265" i="4"/>
  <c r="BH2352" i="4"/>
  <c r="BH2244" i="4"/>
  <c r="BH2217" i="4"/>
  <c r="BH2243" i="4"/>
  <c r="BH2240" i="4"/>
  <c r="BH2207" i="4"/>
  <c r="BH2199" i="4"/>
  <c r="BH2191" i="4"/>
  <c r="BH2183" i="4"/>
  <c r="BH2175" i="4"/>
  <c r="BH2167" i="4"/>
  <c r="BH2159" i="4"/>
  <c r="BH2151" i="4"/>
  <c r="BH2143" i="4"/>
  <c r="BH2135" i="4"/>
  <c r="BH2127" i="4"/>
  <c r="BH2119" i="4"/>
  <c r="BH2221" i="4"/>
  <c r="BH2218" i="4"/>
  <c r="BH2058" i="4"/>
  <c r="BH2092" i="4"/>
  <c r="BH2029" i="4"/>
  <c r="BH2072" i="4"/>
  <c r="BH2008" i="4"/>
  <c r="BH2035" i="4"/>
  <c r="BH1994" i="4"/>
  <c r="BH1986" i="4"/>
  <c r="BH1978" i="4"/>
  <c r="BH1970" i="4"/>
  <c r="BH1962" i="4"/>
  <c r="BH1954" i="4"/>
  <c r="BH2098" i="4"/>
  <c r="BH2046" i="4"/>
  <c r="BH2080" i="4"/>
  <c r="BH2017" i="4"/>
  <c r="BH2060" i="4"/>
  <c r="BH2113" i="4"/>
  <c r="BH2105" i="4"/>
  <c r="BH2063" i="4"/>
  <c r="BH1999" i="4"/>
  <c r="BH1876" i="4"/>
  <c r="BH1812" i="4"/>
  <c r="BH1887" i="4"/>
  <c r="BH1823" i="4"/>
  <c r="BH1924" i="4"/>
  <c r="BH1866" i="4"/>
  <c r="BH1942" i="4"/>
  <c r="BH1869" i="4"/>
  <c r="BH1805" i="4"/>
  <c r="BH1872" i="4"/>
  <c r="BH1808" i="4"/>
  <c r="BH1936" i="4"/>
  <c r="BH1859" i="4"/>
  <c r="BH1941" i="4"/>
  <c r="BH1910" i="4"/>
  <c r="BH1846" i="4"/>
  <c r="BH1913" i="4"/>
  <c r="BH1849" i="4"/>
  <c r="BH1784" i="4"/>
  <c r="BH1752" i="4"/>
  <c r="BH1702" i="4"/>
  <c r="BH1671" i="4"/>
  <c r="BH1663" i="4"/>
  <c r="BH1655" i="4"/>
  <c r="BH1647" i="4"/>
  <c r="BH1639" i="4"/>
  <c r="BH1631" i="4"/>
  <c r="BH1705" i="4"/>
  <c r="BH1783" i="4"/>
  <c r="BH1751" i="4"/>
  <c r="BH1708" i="4"/>
  <c r="BH1711" i="4"/>
  <c r="BH1782" i="4"/>
  <c r="BH1750" i="4"/>
  <c r="BH1706" i="4"/>
  <c r="BH1693" i="4"/>
  <c r="BH1769" i="4"/>
  <c r="BH1737" i="4"/>
  <c r="BH1680" i="4"/>
  <c r="BH1627" i="4"/>
  <c r="BH1615" i="4"/>
  <c r="BH1527" i="4"/>
  <c r="BH1489" i="4"/>
  <c r="BH1481" i="4"/>
  <c r="BH1473" i="4"/>
  <c r="BH1465" i="4"/>
  <c r="BH1457" i="4"/>
  <c r="BH1449" i="4"/>
  <c r="BH1602" i="4"/>
  <c r="BH1586" i="4"/>
  <c r="BH1570" i="4"/>
  <c r="BH1554" i="4"/>
  <c r="BH1538" i="4"/>
  <c r="BH1525" i="4"/>
  <c r="BH1613" i="4"/>
  <c r="BH1531" i="4"/>
  <c r="BH1612" i="4"/>
  <c r="BH1595" i="4"/>
  <c r="BH1579" i="4"/>
  <c r="BH1563" i="4"/>
  <c r="BH1547" i="4"/>
  <c r="BH1510" i="4"/>
  <c r="BH1416" i="4"/>
  <c r="BH1384" i="4"/>
  <c r="BH1352" i="4"/>
  <c r="BH1424" i="4"/>
  <c r="BH1389" i="4"/>
  <c r="BH1357" i="4"/>
  <c r="BH1434" i="4"/>
  <c r="BH1394" i="4"/>
  <c r="BH1362" i="4"/>
  <c r="BH1436" i="4"/>
  <c r="BH1395" i="4"/>
  <c r="BH1363" i="4"/>
  <c r="BH1343" i="4"/>
  <c r="BH1335" i="4"/>
  <c r="BH1328" i="4"/>
  <c r="BH1296" i="4"/>
  <c r="BH1163" i="4"/>
  <c r="BH1220" i="4"/>
  <c r="BH1204" i="4"/>
  <c r="BH1182" i="4"/>
  <c r="BH1311" i="4"/>
  <c r="BH1268" i="4"/>
  <c r="BH1271" i="4"/>
  <c r="BH1441" i="4"/>
  <c r="BH1298" i="4"/>
  <c r="BH1175" i="4"/>
  <c r="BH1425" i="4"/>
  <c r="BH1297" i="4"/>
  <c r="BH1173" i="4"/>
  <c r="BH1149" i="4"/>
  <c r="BH1141" i="4"/>
  <c r="BH1133" i="4"/>
  <c r="BH1125" i="4"/>
  <c r="BH1117" i="4"/>
  <c r="BH1109" i="4"/>
  <c r="BH1100" i="4"/>
  <c r="BH1031" i="4"/>
  <c r="BH1375" i="4"/>
  <c r="BH1265" i="4"/>
  <c r="BH1289" i="4"/>
  <c r="BH1318" i="4"/>
  <c r="BH1433" i="4"/>
  <c r="BH1277" i="4"/>
  <c r="BH1146" i="4"/>
  <c r="BH1130" i="4"/>
  <c r="BH1114" i="4"/>
  <c r="BH1070" i="4"/>
  <c r="BH999" i="4"/>
  <c r="BH1197" i="4"/>
  <c r="BH1053" i="4"/>
  <c r="BH1254" i="4"/>
  <c r="BH1215" i="4"/>
  <c r="BH1076" i="4"/>
  <c r="BH1022" i="4"/>
  <c r="BH987" i="4"/>
  <c r="BH1170" i="4"/>
  <c r="BH1051" i="4"/>
  <c r="BH1234" i="4"/>
  <c r="BH1080" i="4"/>
  <c r="BH1025" i="4"/>
  <c r="BH989" i="4"/>
  <c r="BH1097" i="4"/>
  <c r="BH1033" i="4"/>
  <c r="BH1247" i="4"/>
  <c r="BH1098" i="4"/>
  <c r="BH1032" i="4"/>
  <c r="BH1000" i="4"/>
  <c r="BH969" i="4"/>
  <c r="BH961" i="4"/>
  <c r="BH953" i="4"/>
  <c r="BH945" i="4"/>
  <c r="BH937" i="4"/>
  <c r="BH929" i="4"/>
  <c r="BH921" i="4"/>
  <c r="BH913" i="4"/>
  <c r="BH905" i="4"/>
  <c r="BH897" i="4"/>
  <c r="BH889" i="4"/>
  <c r="BH881" i="4"/>
  <c r="BH873" i="4"/>
  <c r="BH865" i="4"/>
  <c r="BH857" i="4"/>
  <c r="BH849" i="4"/>
  <c r="BH841" i="4"/>
  <c r="BH833" i="4"/>
  <c r="BH825" i="4"/>
  <c r="BH817" i="4"/>
  <c r="BH809" i="4"/>
  <c r="BH801" i="4"/>
  <c r="BH793" i="4"/>
  <c r="BH785" i="4"/>
  <c r="BH777" i="4"/>
  <c r="BH563" i="4"/>
  <c r="BH1099" i="4"/>
  <c r="BH569" i="4"/>
  <c r="BH755" i="4"/>
  <c r="BH739" i="4"/>
  <c r="BH723" i="4"/>
  <c r="BH707" i="4"/>
  <c r="BH691" i="4"/>
  <c r="BH675" i="4"/>
  <c r="BH659" i="4"/>
  <c r="BH643" i="4"/>
  <c r="BH627" i="4"/>
  <c r="BH611" i="4"/>
  <c r="BH580" i="4"/>
  <c r="BH553" i="4"/>
  <c r="BH545" i="4"/>
  <c r="BH537" i="4"/>
  <c r="BH529" i="4"/>
  <c r="BH521" i="4"/>
  <c r="BH513" i="4"/>
  <c r="BH505" i="4"/>
  <c r="BH497" i="4"/>
  <c r="BH489" i="4"/>
  <c r="BH481" i="4"/>
  <c r="BH473" i="4"/>
  <c r="BH465" i="4"/>
  <c r="BH457" i="4"/>
  <c r="BH449" i="4"/>
  <c r="BH441" i="4"/>
  <c r="BH433" i="4"/>
  <c r="BH425" i="4"/>
  <c r="BH417" i="4"/>
  <c r="BH409" i="4"/>
  <c r="BH401" i="4"/>
  <c r="BH393" i="4"/>
  <c r="BH385" i="4"/>
  <c r="BH377" i="4"/>
  <c r="BH369" i="4"/>
  <c r="BH361" i="4"/>
  <c r="BH767" i="4"/>
  <c r="BH1227" i="4"/>
  <c r="BH1055" i="4"/>
  <c r="BH573" i="4"/>
  <c r="BH754" i="4"/>
  <c r="BH738" i="4"/>
  <c r="BH722" i="4"/>
  <c r="BH706" i="4"/>
  <c r="BH690" i="4"/>
  <c r="BH674" i="4"/>
  <c r="BH658" i="4"/>
  <c r="BH642" i="4"/>
  <c r="BH626" i="4"/>
  <c r="BH610" i="4"/>
  <c r="BH576" i="4"/>
  <c r="BH314" i="4"/>
  <c r="BH293" i="4"/>
  <c r="BH349" i="4"/>
  <c r="BH352" i="4"/>
  <c r="BH347" i="4"/>
  <c r="BH350" i="4"/>
  <c r="BH337" i="4"/>
  <c r="BH359" i="4"/>
  <c r="BH264" i="4"/>
  <c r="BH247" i="4"/>
  <c r="BH231" i="4"/>
  <c r="BH229" i="4"/>
  <c r="BH70" i="4"/>
  <c r="BH55" i="4"/>
  <c r="BH40" i="4"/>
  <c r="BH248" i="4"/>
  <c r="BH232" i="4"/>
  <c r="BH221" i="4"/>
  <c r="BH213" i="4"/>
  <c r="BH205" i="4"/>
  <c r="BH197" i="4"/>
  <c r="BH189" i="4"/>
  <c r="BH181" i="4"/>
  <c r="BH173" i="4"/>
  <c r="BH165" i="4"/>
  <c r="BH157" i="4"/>
  <c r="BH149" i="4"/>
  <c r="BH141" i="4"/>
  <c r="BH133" i="4"/>
  <c r="BH125" i="4"/>
  <c r="BH117" i="4"/>
  <c r="BH109" i="4"/>
  <c r="BH101" i="4"/>
  <c r="BH93" i="4"/>
  <c r="BH85" i="4"/>
  <c r="BH77" i="4"/>
  <c r="BH67" i="4"/>
  <c r="BH49" i="4"/>
  <c r="BH282" i="4"/>
  <c r="BH279" i="4"/>
  <c r="BH148" i="4"/>
  <c r="BH124" i="4"/>
  <c r="BH100" i="4"/>
  <c r="BH76" i="4"/>
  <c r="BH278" i="4"/>
  <c r="BH275" i="4"/>
  <c r="BH115" i="4"/>
  <c r="BH83" i="4"/>
  <c r="BH274" i="4"/>
  <c r="BH138" i="4"/>
  <c r="BH98" i="4"/>
  <c r="BH43" i="4"/>
  <c r="BH97" i="4"/>
  <c r="BH266" i="4"/>
  <c r="BH79" i="4"/>
  <c r="BH1346" i="4"/>
  <c r="BH1212" i="4"/>
  <c r="BH1169" i="4"/>
  <c r="BH1314" i="4"/>
  <c r="BH1288" i="4"/>
  <c r="BH1272" i="4"/>
  <c r="BH1145" i="4"/>
  <c r="BH1129" i="4"/>
  <c r="BH1113" i="4"/>
  <c r="BH1062" i="4"/>
  <c r="BH993" i="4"/>
  <c r="BH1176" i="4"/>
  <c r="BH1045" i="4"/>
  <c r="BH1252" i="4"/>
  <c r="BH1191" i="4"/>
  <c r="BH1068" i="4"/>
  <c r="BH1018" i="4"/>
  <c r="BH978" i="4"/>
  <c r="BH1103" i="4"/>
  <c r="BH1043" i="4"/>
  <c r="BH1226" i="4"/>
  <c r="BH1074" i="4"/>
  <c r="BH1021" i="4"/>
  <c r="BH981" i="4"/>
  <c r="BH1089" i="4"/>
  <c r="BH994" i="4"/>
  <c r="BH1245" i="4"/>
  <c r="BH1090" i="4"/>
  <c r="BH1028" i="4"/>
  <c r="BH991" i="4"/>
  <c r="BH968" i="4"/>
  <c r="BH960" i="4"/>
  <c r="BH952" i="4"/>
  <c r="BH944" i="4"/>
  <c r="BH936" i="4"/>
  <c r="BH928" i="4"/>
  <c r="BH920" i="4"/>
  <c r="BH912" i="4"/>
  <c r="BH904" i="4"/>
  <c r="BH896" i="4"/>
  <c r="BH888" i="4"/>
  <c r="BH880" i="4"/>
  <c r="BH872" i="4"/>
  <c r="BH864" i="4"/>
  <c r="BH856" i="4"/>
  <c r="BH848" i="4"/>
  <c r="BH840" i="4"/>
  <c r="BH832" i="4"/>
  <c r="BH824" i="4"/>
  <c r="BH816" i="4"/>
  <c r="BH808" i="4"/>
  <c r="BH800" i="4"/>
  <c r="BH792" i="4"/>
  <c r="BH784" i="4"/>
  <c r="BH773" i="4"/>
  <c r="BH1243" i="4"/>
  <c r="BH776" i="4"/>
  <c r="BH561" i="4"/>
  <c r="BH753" i="4"/>
  <c r="BH737" i="4"/>
  <c r="BH721" i="4"/>
  <c r="BH705" i="4"/>
  <c r="BH689" i="4"/>
  <c r="BH673" i="4"/>
  <c r="BH657" i="4"/>
  <c r="BH641" i="4"/>
  <c r="BH625" i="4"/>
  <c r="BH609" i="4"/>
  <c r="BH572" i="4"/>
  <c r="BH552" i="4"/>
  <c r="BH544" i="4"/>
  <c r="BH536" i="4"/>
  <c r="BH528" i="4"/>
  <c r="BH520" i="4"/>
  <c r="BH512" i="4"/>
  <c r="BH504" i="4"/>
  <c r="BH496" i="4"/>
  <c r="BH488" i="4"/>
  <c r="BH480" i="4"/>
  <c r="BH472" i="4"/>
  <c r="BH464" i="4"/>
  <c r="BH456" i="4"/>
  <c r="BH448" i="4"/>
  <c r="BH440" i="4"/>
  <c r="BH432" i="4"/>
  <c r="BH424" i="4"/>
  <c r="BH416" i="4"/>
  <c r="BH408" i="4"/>
  <c r="BH400" i="4"/>
  <c r="BH392" i="4"/>
  <c r="BH384" i="4"/>
  <c r="BH376" i="4"/>
  <c r="BH368" i="4"/>
  <c r="BH1160" i="4"/>
  <c r="BH763" i="4"/>
  <c r="BH1107" i="4"/>
  <c r="BH778" i="4"/>
  <c r="BH565" i="4"/>
  <c r="BH752" i="4"/>
  <c r="BH736" i="4"/>
  <c r="BH720" i="4"/>
  <c r="BH704" i="4"/>
  <c r="BH688" i="4"/>
  <c r="BH672" i="4"/>
  <c r="BH656" i="4"/>
  <c r="BH640" i="4"/>
  <c r="BH624" i="4"/>
  <c r="BH608" i="4"/>
  <c r="BH568" i="4"/>
  <c r="BH306" i="4"/>
  <c r="BH292" i="4"/>
  <c r="BH341" i="4"/>
  <c r="BH344" i="4"/>
  <c r="BH339" i="4"/>
  <c r="BH342" i="4"/>
  <c r="BH356" i="4"/>
  <c r="BH351" i="4"/>
  <c r="BH261" i="4"/>
  <c r="BH245" i="4"/>
  <c r="BH305" i="4"/>
  <c r="BH302" i="4"/>
  <c r="BH68" i="4"/>
  <c r="BH54" i="4"/>
  <c r="BH262" i="4"/>
  <c r="BH246" i="4"/>
  <c r="BH230" i="4"/>
  <c r="BH220" i="4"/>
  <c r="BH212" i="4"/>
  <c r="BH204" i="4"/>
  <c r="BH196" i="4"/>
  <c r="BH188" i="4"/>
  <c r="BH180" i="4"/>
  <c r="BH172" i="4"/>
  <c r="BH164" i="4"/>
  <c r="BH156" i="4"/>
  <c r="BH132" i="4"/>
  <c r="BH108" i="4"/>
  <c r="BH84" i="4"/>
  <c r="BH48" i="4"/>
  <c r="BH123" i="4"/>
  <c r="BH91" i="4"/>
  <c r="BH75" i="4"/>
  <c r="BH271" i="4"/>
  <c r="BH106" i="4"/>
  <c r="BH62" i="4"/>
  <c r="BH81" i="4"/>
  <c r="BH265" i="4"/>
  <c r="BH53" i="4"/>
  <c r="BH1338" i="4"/>
  <c r="BH1210" i="4"/>
  <c r="BH1161" i="4"/>
  <c r="BH1310" i="4"/>
  <c r="BH1280" i="4"/>
  <c r="BH1264" i="4"/>
  <c r="BH1144" i="4"/>
  <c r="BH1128" i="4"/>
  <c r="BH1112" i="4"/>
  <c r="BH1054" i="4"/>
  <c r="BH985" i="4"/>
  <c r="BH1101" i="4"/>
  <c r="BH1037" i="4"/>
  <c r="BH1250" i="4"/>
  <c r="BH1184" i="4"/>
  <c r="BH1060" i="4"/>
  <c r="BH1014" i="4"/>
  <c r="BH1290" i="4"/>
  <c r="BH1095" i="4"/>
  <c r="BH1035" i="4"/>
  <c r="BH1211" i="4"/>
  <c r="BH1066" i="4"/>
  <c r="BH1017" i="4"/>
  <c r="BH976" i="4"/>
  <c r="BH1081" i="4"/>
  <c r="BH986" i="4"/>
  <c r="BH1240" i="4"/>
  <c r="BH1082" i="4"/>
  <c r="BH1024" i="4"/>
  <c r="BH983" i="4"/>
  <c r="BH967" i="4"/>
  <c r="BH959" i="4"/>
  <c r="BH951" i="4"/>
  <c r="BH943" i="4"/>
  <c r="BH935" i="4"/>
  <c r="BH927" i="4"/>
  <c r="BH919" i="4"/>
  <c r="BH911" i="4"/>
  <c r="BH903" i="4"/>
  <c r="BH895" i="4"/>
  <c r="BH887" i="4"/>
  <c r="BH879" i="4"/>
  <c r="BH871" i="4"/>
  <c r="BH863" i="4"/>
  <c r="BH855" i="4"/>
  <c r="BH847" i="4"/>
  <c r="BH839" i="4"/>
  <c r="BH831" i="4"/>
  <c r="BH823" i="4"/>
  <c r="BH815" i="4"/>
  <c r="BH807" i="4"/>
  <c r="BH799" i="4"/>
  <c r="BH791" i="4"/>
  <c r="BH783" i="4"/>
  <c r="BH769" i="4"/>
  <c r="BH1193" i="4"/>
  <c r="BH772" i="4"/>
  <c r="BH1235" i="4"/>
  <c r="BH751" i="4"/>
  <c r="BH735" i="4"/>
  <c r="BH719" i="4"/>
  <c r="BH703" i="4"/>
  <c r="BH687" i="4"/>
  <c r="BH671" i="4"/>
  <c r="BH655" i="4"/>
  <c r="BH639" i="4"/>
  <c r="BH623" i="4"/>
  <c r="BH607" i="4"/>
  <c r="BH564" i="4"/>
  <c r="BH551" i="4"/>
  <c r="BH543" i="4"/>
  <c r="BH535" i="4"/>
  <c r="BH527" i="4"/>
  <c r="BH519" i="4"/>
  <c r="BH511" i="4"/>
  <c r="BH503" i="4"/>
  <c r="BH495" i="4"/>
  <c r="BH487" i="4"/>
  <c r="BH479" i="4"/>
  <c r="BH471" i="4"/>
  <c r="BH463" i="4"/>
  <c r="BH455" i="4"/>
  <c r="BH447" i="4"/>
  <c r="BH439" i="4"/>
  <c r="BH431" i="4"/>
  <c r="BH423" i="4"/>
  <c r="BH415" i="4"/>
  <c r="BH407" i="4"/>
  <c r="BH399" i="4"/>
  <c r="BH391" i="4"/>
  <c r="BH383" i="4"/>
  <c r="BH375" i="4"/>
  <c r="BH367" i="4"/>
  <c r="BH1083" i="4"/>
  <c r="BH599" i="4"/>
  <c r="BH1047" i="4"/>
  <c r="BH774" i="4"/>
  <c r="BH1091" i="4"/>
  <c r="BH750" i="4"/>
  <c r="BH734" i="4"/>
  <c r="BH718" i="4"/>
  <c r="BH702" i="4"/>
  <c r="BH686" i="4"/>
  <c r="BH670" i="4"/>
  <c r="BH654" i="4"/>
  <c r="BH638" i="4"/>
  <c r="BH622" i="4"/>
  <c r="BH606" i="4"/>
  <c r="BH560" i="4"/>
  <c r="BH299" i="4"/>
  <c r="BH291" i="4"/>
  <c r="BH333" i="4"/>
  <c r="BH336" i="4"/>
  <c r="BH331" i="4"/>
  <c r="BH334" i="4"/>
  <c r="BH348" i="4"/>
  <c r="BH343" i="4"/>
  <c r="BH259" i="4"/>
  <c r="BH243" i="4"/>
  <c r="BH284" i="4"/>
  <c r="BH313" i="4"/>
  <c r="BH65" i="4"/>
  <c r="BH51" i="4"/>
  <c r="BH260" i="4"/>
  <c r="BH244" i="4"/>
  <c r="BH227" i="4"/>
  <c r="BH219" i="4"/>
  <c r="BH211" i="4"/>
  <c r="BH203" i="4"/>
  <c r="BH195" i="4"/>
  <c r="BH187" i="4"/>
  <c r="BH179" i="4"/>
  <c r="BH171" i="4"/>
  <c r="BH163" i="4"/>
  <c r="BH155" i="4"/>
  <c r="BH147" i="4"/>
  <c r="BH139" i="4"/>
  <c r="BH107" i="4"/>
  <c r="BH46" i="4"/>
  <c r="BH130" i="4"/>
  <c r="BH90" i="4"/>
  <c r="BH270" i="4"/>
  <c r="BH73" i="4"/>
  <c r="BH38" i="4"/>
  <c r="BL38" i="4" s="1"/>
  <c r="BH1330" i="4"/>
  <c r="BH1196" i="4"/>
  <c r="BH1222" i="4"/>
  <c r="BH1291" i="4"/>
  <c r="BH1321" i="4"/>
  <c r="BH1157" i="4"/>
  <c r="BH1139" i="4"/>
  <c r="BH1123" i="4"/>
  <c r="BH1238" i="4"/>
  <c r="BH1023" i="4"/>
  <c r="BH980" i="4"/>
  <c r="BH1093" i="4"/>
  <c r="BH990" i="4"/>
  <c r="BH1248" i="4"/>
  <c r="BH1162" i="4"/>
  <c r="BH1052" i="4"/>
  <c r="BH1010" i="4"/>
  <c r="BH1239" i="4"/>
  <c r="BH1087" i="4"/>
  <c r="BH992" i="4"/>
  <c r="BH1195" i="4"/>
  <c r="BH1058" i="4"/>
  <c r="BH1013" i="4"/>
  <c r="BH1237" i="4"/>
  <c r="BH1073" i="4"/>
  <c r="BH979" i="4"/>
  <c r="BH1232" i="4"/>
  <c r="BH1072" i="4"/>
  <c r="BH1020" i="4"/>
  <c r="BH974" i="4"/>
  <c r="BH966" i="4"/>
  <c r="BH958" i="4"/>
  <c r="BH950" i="4"/>
  <c r="BH942" i="4"/>
  <c r="BH934" i="4"/>
  <c r="BH926" i="4"/>
  <c r="BH918" i="4"/>
  <c r="BH910" i="4"/>
  <c r="BH902" i="4"/>
  <c r="BH894" i="4"/>
  <c r="BH886" i="4"/>
  <c r="BH878" i="4"/>
  <c r="BH870" i="4"/>
  <c r="BH862" i="4"/>
  <c r="BH854" i="4"/>
  <c r="BH846" i="4"/>
  <c r="BH838" i="4"/>
  <c r="BH830" i="4"/>
  <c r="BH822" i="4"/>
  <c r="BH814" i="4"/>
  <c r="BH806" i="4"/>
  <c r="BH798" i="4"/>
  <c r="BH790" i="4"/>
  <c r="BH782" i="4"/>
  <c r="BH765" i="4"/>
  <c r="BH598" i="4"/>
  <c r="BH768" i="4"/>
  <c r="BH1213" i="4"/>
  <c r="BH749" i="4"/>
  <c r="BH733" i="4"/>
  <c r="BH717" i="4"/>
  <c r="BH701" i="4"/>
  <c r="BH685" i="4"/>
  <c r="BH669" i="4"/>
  <c r="BH653" i="4"/>
  <c r="BH637" i="4"/>
  <c r="BH621" i="4"/>
  <c r="BH605" i="4"/>
  <c r="BH558" i="4"/>
  <c r="BH550" i="4"/>
  <c r="BH542" i="4"/>
  <c r="BH534" i="4"/>
  <c r="BH526" i="4"/>
  <c r="BH518" i="4"/>
  <c r="BH510" i="4"/>
  <c r="BH502" i="4"/>
  <c r="BH494" i="4"/>
  <c r="BH486" i="4"/>
  <c r="BH478" i="4"/>
  <c r="BH470" i="4"/>
  <c r="BH462" i="4"/>
  <c r="BH454" i="4"/>
  <c r="BH446" i="4"/>
  <c r="BH438" i="4"/>
  <c r="BH430" i="4"/>
  <c r="BH422" i="4"/>
  <c r="BH414" i="4"/>
  <c r="BH406" i="4"/>
  <c r="BH398" i="4"/>
  <c r="BH390" i="4"/>
  <c r="BH382" i="4"/>
  <c r="BH374" i="4"/>
  <c r="BH366" i="4"/>
  <c r="BH1039" i="4"/>
  <c r="BH591" i="4"/>
  <c r="BH594" i="4"/>
  <c r="BH770" i="4"/>
  <c r="BH1063" i="4"/>
  <c r="BH748" i="4"/>
  <c r="BH732" i="4"/>
  <c r="BH716" i="4"/>
  <c r="BH700" i="4"/>
  <c r="BH684" i="4"/>
  <c r="BH668" i="4"/>
  <c r="BH652" i="4"/>
  <c r="BH636" i="4"/>
  <c r="BH620" i="4"/>
  <c r="BH604" i="4"/>
  <c r="BH354" i="4"/>
  <c r="BH298" i="4"/>
  <c r="BH290" i="4"/>
  <c r="BH325" i="4"/>
  <c r="BH328" i="4"/>
  <c r="BH323" i="4"/>
  <c r="BH326" i="4"/>
  <c r="BH340" i="4"/>
  <c r="BH335" i="4"/>
  <c r="BH257" i="4"/>
  <c r="BH241" i="4"/>
  <c r="BH280" i="4"/>
  <c r="BH285" i="4"/>
  <c r="BH64" i="4"/>
  <c r="BH50" i="4"/>
  <c r="BH258" i="4"/>
  <c r="BH242" i="4"/>
  <c r="BH226" i="4"/>
  <c r="BH218" i="4"/>
  <c r="BH210" i="4"/>
  <c r="BH202" i="4"/>
  <c r="BH194" i="4"/>
  <c r="BH186" i="4"/>
  <c r="BH178" i="4"/>
  <c r="BH170" i="4"/>
  <c r="BH162" i="4"/>
  <c r="BH154" i="4"/>
  <c r="BH122" i="4"/>
  <c r="BH82" i="4"/>
  <c r="BH267" i="4"/>
  <c r="BH58" i="4"/>
  <c r="BH103" i="4"/>
  <c r="BH1308" i="4"/>
  <c r="BH1194" i="4"/>
  <c r="BH1188" i="4"/>
  <c r="BH1283" i="4"/>
  <c r="BH1317" i="4"/>
  <c r="BH1154" i="4"/>
  <c r="BH1138" i="4"/>
  <c r="BH1122" i="4"/>
  <c r="BH1230" i="4"/>
  <c r="BH1019" i="4"/>
  <c r="BH1241" i="4"/>
  <c r="BH1085" i="4"/>
  <c r="BH982" i="4"/>
  <c r="BH1246" i="4"/>
  <c r="BH1102" i="4"/>
  <c r="BH1044" i="4"/>
  <c r="BH1006" i="4"/>
  <c r="BH1231" i="4"/>
  <c r="BH1079" i="4"/>
  <c r="BH984" i="4"/>
  <c r="BH1178" i="4"/>
  <c r="BH1050" i="4"/>
  <c r="BH1009" i="4"/>
  <c r="BH1229" i="4"/>
  <c r="BH1065" i="4"/>
  <c r="BH1255" i="4"/>
  <c r="BH1224" i="4"/>
  <c r="BH1064" i="4"/>
  <c r="BH1016" i="4"/>
  <c r="BH973" i="4"/>
  <c r="BH965" i="4"/>
  <c r="BH957" i="4"/>
  <c r="BH949" i="4"/>
  <c r="BH941" i="4"/>
  <c r="BH933" i="4"/>
  <c r="BH925" i="4"/>
  <c r="BH917" i="4"/>
  <c r="BH909" i="4"/>
  <c r="BH901" i="4"/>
  <c r="BH893" i="4"/>
  <c r="BH885" i="4"/>
  <c r="BH877" i="4"/>
  <c r="BH869" i="4"/>
  <c r="BH861" i="4"/>
  <c r="BH853" i="4"/>
  <c r="BH845" i="4"/>
  <c r="BH837" i="4"/>
  <c r="BH829" i="4"/>
  <c r="BH821" i="4"/>
  <c r="BH813" i="4"/>
  <c r="BH805" i="4"/>
  <c r="BH797" i="4"/>
  <c r="BH789" i="4"/>
  <c r="BH781" i="4"/>
  <c r="BH595" i="4"/>
  <c r="BH590" i="4"/>
  <c r="BH764" i="4"/>
  <c r="BH988" i="4"/>
  <c r="BH747" i="4"/>
  <c r="BH731" i="4"/>
  <c r="BH715" i="4"/>
  <c r="BH699" i="4"/>
  <c r="BH683" i="4"/>
  <c r="BH667" i="4"/>
  <c r="BH651" i="4"/>
  <c r="BH635" i="4"/>
  <c r="BH619" i="4"/>
  <c r="BH603" i="4"/>
  <c r="BH557" i="4"/>
  <c r="BH549" i="4"/>
  <c r="BH541" i="4"/>
  <c r="BH533" i="4"/>
  <c r="BH525" i="4"/>
  <c r="BH517" i="4"/>
  <c r="BH509" i="4"/>
  <c r="BH501" i="4"/>
  <c r="BH493" i="4"/>
  <c r="BH485" i="4"/>
  <c r="BH477" i="4"/>
  <c r="BH469" i="4"/>
  <c r="BH461" i="4"/>
  <c r="BH453" i="4"/>
  <c r="BH445" i="4"/>
  <c r="BH437" i="4"/>
  <c r="BH429" i="4"/>
  <c r="BH421" i="4"/>
  <c r="BH413" i="4"/>
  <c r="BH405" i="4"/>
  <c r="BH397" i="4"/>
  <c r="BH389" i="4"/>
  <c r="BH381" i="4"/>
  <c r="BH373" i="4"/>
  <c r="BH365" i="4"/>
  <c r="BH977" i="4"/>
  <c r="BH583" i="4"/>
  <c r="BH586" i="4"/>
  <c r="BH766" i="4"/>
  <c r="BH762" i="4"/>
  <c r="BH746" i="4"/>
  <c r="BH730" i="4"/>
  <c r="BH714" i="4"/>
  <c r="BH698" i="4"/>
  <c r="BH682" i="4"/>
  <c r="BH666" i="4"/>
  <c r="BH650" i="4"/>
  <c r="BH634" i="4"/>
  <c r="BH618" i="4"/>
  <c r="BH602" i="4"/>
  <c r="BH346" i="4"/>
  <c r="BH297" i="4"/>
  <c r="BH289" i="4"/>
  <c r="BH317" i="4"/>
  <c r="BH320" i="4"/>
  <c r="BH315" i="4"/>
  <c r="BH318" i="4"/>
  <c r="BH332" i="4"/>
  <c r="BH327" i="4"/>
  <c r="BH255" i="4"/>
  <c r="BH239" i="4"/>
  <c r="BH276" i="4"/>
  <c r="BH281" i="4"/>
  <c r="BH61" i="4"/>
  <c r="BH47" i="4"/>
  <c r="BH256" i="4"/>
  <c r="BH240" i="4"/>
  <c r="BH225" i="4"/>
  <c r="BH217" i="4"/>
  <c r="BH209" i="4"/>
  <c r="BH201" i="4"/>
  <c r="BH193" i="4"/>
  <c r="BH185" i="4"/>
  <c r="BH177" i="4"/>
  <c r="BH169" i="4"/>
  <c r="BH161" i="4"/>
  <c r="BH153" i="4"/>
  <c r="BH145" i="4"/>
  <c r="BH137" i="4"/>
  <c r="BH129" i="4"/>
  <c r="BH121" i="4"/>
  <c r="BH113" i="4"/>
  <c r="BH105" i="4"/>
  <c r="BH42" i="4"/>
  <c r="BH71" i="4"/>
  <c r="BH1262" i="4"/>
  <c r="BH1327" i="4"/>
  <c r="BH1180" i="4"/>
  <c r="BH1274" i="4"/>
  <c r="BH1313" i="4"/>
  <c r="BH1153" i="4"/>
  <c r="BH1137" i="4"/>
  <c r="BH1121" i="4"/>
  <c r="BH1219" i="4"/>
  <c r="BH1015" i="4"/>
  <c r="BH1233" i="4"/>
  <c r="BH1077" i="4"/>
  <c r="BH975" i="4"/>
  <c r="BH1244" i="4"/>
  <c r="BH1094" i="4"/>
  <c r="BH1036" i="4"/>
  <c r="BH1002" i="4"/>
  <c r="BH1221" i="4"/>
  <c r="BH1075" i="4"/>
  <c r="BH1282" i="4"/>
  <c r="BH1104" i="4"/>
  <c r="BH1042" i="4"/>
  <c r="BH1005" i="4"/>
  <c r="BH1217" i="4"/>
  <c r="BH1057" i="4"/>
  <c r="BH1253" i="4"/>
  <c r="BH1207" i="4"/>
  <c r="BH1056" i="4"/>
  <c r="BH1012" i="4"/>
  <c r="BH972" i="4"/>
  <c r="BH964" i="4"/>
  <c r="BH956" i="4"/>
  <c r="BH948" i="4"/>
  <c r="BH940" i="4"/>
  <c r="BH932" i="4"/>
  <c r="BH924" i="4"/>
  <c r="BH916" i="4"/>
  <c r="BH908" i="4"/>
  <c r="BH900" i="4"/>
  <c r="BH892" i="4"/>
  <c r="BH884" i="4"/>
  <c r="BH876" i="4"/>
  <c r="BH868" i="4"/>
  <c r="BH860" i="4"/>
  <c r="BH852" i="4"/>
  <c r="BH844" i="4"/>
  <c r="BH836" i="4"/>
  <c r="BH828" i="4"/>
  <c r="BH820" i="4"/>
  <c r="BH812" i="4"/>
  <c r="BH804" i="4"/>
  <c r="BH796" i="4"/>
  <c r="BH788" i="4"/>
  <c r="BH780" i="4"/>
  <c r="BH587" i="4"/>
  <c r="BH582" i="4"/>
  <c r="BH593" i="4"/>
  <c r="BH761" i="4"/>
  <c r="BH745" i="4"/>
  <c r="BH729" i="4"/>
  <c r="BH713" i="4"/>
  <c r="BH697" i="4"/>
  <c r="BH681" i="4"/>
  <c r="BH665" i="4"/>
  <c r="BH649" i="4"/>
  <c r="BH633" i="4"/>
  <c r="BH617" i="4"/>
  <c r="BH601" i="4"/>
  <c r="BH556" i="4"/>
  <c r="BH548" i="4"/>
  <c r="BH540" i="4"/>
  <c r="BH532" i="4"/>
  <c r="BH524" i="4"/>
  <c r="BH516" i="4"/>
  <c r="BH508" i="4"/>
  <c r="BH500" i="4"/>
  <c r="BH492" i="4"/>
  <c r="BH484" i="4"/>
  <c r="BH476" i="4"/>
  <c r="BH468" i="4"/>
  <c r="BH460" i="4"/>
  <c r="BH452" i="4"/>
  <c r="BH444" i="4"/>
  <c r="BH436" i="4"/>
  <c r="BH428" i="4"/>
  <c r="BH420" i="4"/>
  <c r="BH412" i="4"/>
  <c r="BH404" i="4"/>
  <c r="BH396" i="4"/>
  <c r="BH388" i="4"/>
  <c r="BH380" i="4"/>
  <c r="BH372" i="4"/>
  <c r="BH364" i="4"/>
  <c r="BH779" i="4"/>
  <c r="BH575" i="4"/>
  <c r="BH578" i="4"/>
  <c r="BH597" i="4"/>
  <c r="BH760" i="4"/>
  <c r="BH744" i="4"/>
  <c r="BH728" i="4"/>
  <c r="BH712" i="4"/>
  <c r="BH696" i="4"/>
  <c r="BH680" i="4"/>
  <c r="BH664" i="4"/>
  <c r="BH648" i="4"/>
  <c r="BH632" i="4"/>
  <c r="BH616" i="4"/>
  <c r="BH600" i="4"/>
  <c r="BH338" i="4"/>
  <c r="BH296" i="4"/>
  <c r="BH288" i="4"/>
  <c r="BH309" i="4"/>
  <c r="BH312" i="4"/>
  <c r="BH307" i="4"/>
  <c r="BH310" i="4"/>
  <c r="BH324" i="4"/>
  <c r="BH319" i="4"/>
  <c r="BH253" i="4"/>
  <c r="BH237" i="4"/>
  <c r="BH272" i="4"/>
  <c r="BH277" i="4"/>
  <c r="BH60" i="4"/>
  <c r="BH45" i="4"/>
  <c r="BH254" i="4"/>
  <c r="BH238" i="4"/>
  <c r="BH224" i="4"/>
  <c r="BH216" i="4"/>
  <c r="BH208" i="4"/>
  <c r="BH200" i="4"/>
  <c r="BH192" i="4"/>
  <c r="BH184" i="4"/>
  <c r="BH176" i="4"/>
  <c r="BH168" i="4"/>
  <c r="BH160" i="4"/>
  <c r="BH152" i="4"/>
  <c r="BH144" i="4"/>
  <c r="BH136" i="4"/>
  <c r="BH128" i="4"/>
  <c r="BH120" i="4"/>
  <c r="BH112" i="4"/>
  <c r="BH104" i="4"/>
  <c r="BH96" i="4"/>
  <c r="BH88" i="4"/>
  <c r="BH80" i="4"/>
  <c r="BH72" i="4"/>
  <c r="BH57" i="4"/>
  <c r="BH39" i="4"/>
  <c r="BH228" i="4"/>
  <c r="BH329" i="4"/>
  <c r="BH1187" i="4"/>
  <c r="BH1323" i="4"/>
  <c r="BH1172" i="4"/>
  <c r="BH1266" i="4"/>
  <c r="BH1309" i="4"/>
  <c r="BH1152" i="4"/>
  <c r="BH1136" i="4"/>
  <c r="BH1120" i="4"/>
  <c r="BH1203" i="4"/>
  <c r="BH1011" i="4"/>
  <c r="BH1225" i="4"/>
  <c r="BH1069" i="4"/>
  <c r="BH1267" i="4"/>
  <c r="BH1236" i="4"/>
  <c r="BH1086" i="4"/>
  <c r="BH1030" i="4"/>
  <c r="BH998" i="4"/>
  <c r="BH1205" i="4"/>
  <c r="BH1067" i="4"/>
  <c r="BH1275" i="4"/>
  <c r="BH1096" i="4"/>
  <c r="BH1034" i="4"/>
  <c r="BH1001" i="4"/>
  <c r="BH1186" i="4"/>
  <c r="BH1049" i="4"/>
  <c r="BH1251" i="4"/>
  <c r="BH1199" i="4"/>
  <c r="BH1048" i="4"/>
  <c r="BH1008" i="4"/>
  <c r="BH971" i="4"/>
  <c r="BH963" i="4"/>
  <c r="BH955" i="4"/>
  <c r="BH947" i="4"/>
  <c r="BH939" i="4"/>
  <c r="BH931" i="4"/>
  <c r="BH923" i="4"/>
  <c r="BH915" i="4"/>
  <c r="BH907" i="4"/>
  <c r="BH899" i="4"/>
  <c r="BH891" i="4"/>
  <c r="BH883" i="4"/>
  <c r="BH875" i="4"/>
  <c r="BH867" i="4"/>
  <c r="BH859" i="4"/>
  <c r="BH851" i="4"/>
  <c r="BH843" i="4"/>
  <c r="BH835" i="4"/>
  <c r="BH827" i="4"/>
  <c r="BH819" i="4"/>
  <c r="BH811" i="4"/>
  <c r="BH803" i="4"/>
  <c r="BH795" i="4"/>
  <c r="BH787" i="4"/>
  <c r="BH1071" i="4"/>
  <c r="BH579" i="4"/>
  <c r="BH574" i="4"/>
  <c r="BH585" i="4"/>
  <c r="BH759" i="4"/>
  <c r="BH743" i="4"/>
  <c r="BH727" i="4"/>
  <c r="BH711" i="4"/>
  <c r="BH695" i="4"/>
  <c r="BH679" i="4"/>
  <c r="BH663" i="4"/>
  <c r="BH647" i="4"/>
  <c r="BH631" i="4"/>
  <c r="BH615" i="4"/>
  <c r="BH596" i="4"/>
  <c r="BH555" i="4"/>
  <c r="BH547" i="4"/>
  <c r="BH539" i="4"/>
  <c r="BH531" i="4"/>
  <c r="BH523" i="4"/>
  <c r="BH515" i="4"/>
  <c r="BH507" i="4"/>
  <c r="BH499" i="4"/>
  <c r="BH491" i="4"/>
  <c r="BH483" i="4"/>
  <c r="BH475" i="4"/>
  <c r="BH467" i="4"/>
  <c r="BH459" i="4"/>
  <c r="BH451" i="4"/>
  <c r="BH443" i="4"/>
  <c r="BH435" i="4"/>
  <c r="BH427" i="4"/>
  <c r="BH419" i="4"/>
  <c r="BH411" i="4"/>
  <c r="BH403" i="4"/>
  <c r="BH395" i="4"/>
  <c r="BH387" i="4"/>
  <c r="BH379" i="4"/>
  <c r="BH371" i="4"/>
  <c r="BH363" i="4"/>
  <c r="BH775" i="4"/>
  <c r="BH567" i="4"/>
  <c r="BH570" i="4"/>
  <c r="BH589" i="4"/>
  <c r="BH758" i="4"/>
  <c r="BH742" i="4"/>
  <c r="BH726" i="4"/>
  <c r="BH710" i="4"/>
  <c r="BH694" i="4"/>
  <c r="BH678" i="4"/>
  <c r="BH662" i="4"/>
  <c r="BH646" i="4"/>
  <c r="BH630" i="4"/>
  <c r="BH614" i="4"/>
  <c r="BH592" i="4"/>
  <c r="BH330" i="4"/>
  <c r="BH295" i="4"/>
  <c r="BH287" i="4"/>
  <c r="BH300" i="4"/>
  <c r="BH304" i="4"/>
  <c r="BH301" i="4"/>
  <c r="BH353" i="4"/>
  <c r="BH316" i="4"/>
  <c r="BH311" i="4"/>
  <c r="BH251" i="4"/>
  <c r="BH235" i="4"/>
  <c r="BH268" i="4"/>
  <c r="BH273" i="4"/>
  <c r="BH59" i="4"/>
  <c r="BH44" i="4"/>
  <c r="BH252" i="4"/>
  <c r="BH236" i="4"/>
  <c r="BH223" i="4"/>
  <c r="BH215" i="4"/>
  <c r="BH207" i="4"/>
  <c r="BH199" i="4"/>
  <c r="BH191" i="4"/>
  <c r="BH183" i="4"/>
  <c r="BH175" i="4"/>
  <c r="BH167" i="4"/>
  <c r="BH159" i="4"/>
  <c r="BH151" i="4"/>
  <c r="BH143" i="4"/>
  <c r="BH135" i="4"/>
  <c r="BH127" i="4"/>
  <c r="BH119" i="4"/>
  <c r="BH111" i="4"/>
  <c r="BH87" i="4"/>
  <c r="BH1273" i="4"/>
  <c r="BH1295" i="4"/>
  <c r="BH1322" i="4"/>
  <c r="BH1159" i="4"/>
  <c r="BH1285" i="4"/>
  <c r="BH1147" i="4"/>
  <c r="BH1131" i="4"/>
  <c r="BH1115" i="4"/>
  <c r="BH1084" i="4"/>
  <c r="BH1003" i="4"/>
  <c r="BH1209" i="4"/>
  <c r="BH1061" i="4"/>
  <c r="BH1256" i="4"/>
  <c r="BH1228" i="4"/>
  <c r="BH1078" i="4"/>
  <c r="BH1026" i="4"/>
  <c r="BH995" i="4"/>
  <c r="BH1201" i="4"/>
  <c r="BH1059" i="4"/>
  <c r="BH1242" i="4"/>
  <c r="BH1088" i="4"/>
  <c r="BH1029" i="4"/>
  <c r="BH997" i="4"/>
  <c r="BH1105" i="4"/>
  <c r="BH1041" i="4"/>
  <c r="BH1249" i="4"/>
  <c r="BH1106" i="4"/>
  <c r="BH1040" i="4"/>
  <c r="BH1004" i="4"/>
  <c r="BH970" i="4"/>
  <c r="BH962" i="4"/>
  <c r="BH954" i="4"/>
  <c r="BH946" i="4"/>
  <c r="BH938" i="4"/>
  <c r="BH930" i="4"/>
  <c r="BH922" i="4"/>
  <c r="BH914" i="4"/>
  <c r="BH906" i="4"/>
  <c r="BH898" i="4"/>
  <c r="BH890" i="4"/>
  <c r="BH882" i="4"/>
  <c r="BH874" i="4"/>
  <c r="BH866" i="4"/>
  <c r="BH858" i="4"/>
  <c r="BH850" i="4"/>
  <c r="BH842" i="4"/>
  <c r="BH834" i="4"/>
  <c r="BH826" i="4"/>
  <c r="BH818" i="4"/>
  <c r="BH810" i="4"/>
  <c r="BH802" i="4"/>
  <c r="BH794" i="4"/>
  <c r="BH786" i="4"/>
  <c r="BH996" i="4"/>
  <c r="BH571" i="4"/>
  <c r="BH566" i="4"/>
  <c r="BH577" i="4"/>
  <c r="BH757" i="4"/>
  <c r="BH741" i="4"/>
  <c r="BH725" i="4"/>
  <c r="BH709" i="4"/>
  <c r="BH693" i="4"/>
  <c r="BH677" i="4"/>
  <c r="BH661" i="4"/>
  <c r="BH645" i="4"/>
  <c r="BH629" i="4"/>
  <c r="BH613" i="4"/>
  <c r="BH588" i="4"/>
  <c r="BH554" i="4"/>
  <c r="BH546" i="4"/>
  <c r="BH538" i="4"/>
  <c r="BH530" i="4"/>
  <c r="BH522" i="4"/>
  <c r="BH514" i="4"/>
  <c r="BH506" i="4"/>
  <c r="BH498" i="4"/>
  <c r="BH490" i="4"/>
  <c r="BH482" i="4"/>
  <c r="BH474" i="4"/>
  <c r="BH466" i="4"/>
  <c r="BH458" i="4"/>
  <c r="BH450" i="4"/>
  <c r="BH442" i="4"/>
  <c r="BH434" i="4"/>
  <c r="BH426" i="4"/>
  <c r="BH418" i="4"/>
  <c r="BH410" i="4"/>
  <c r="BH402" i="4"/>
  <c r="BH394" i="4"/>
  <c r="BH386" i="4"/>
  <c r="BH378" i="4"/>
  <c r="BH370" i="4"/>
  <c r="BH362" i="4"/>
  <c r="BH771" i="4"/>
  <c r="BH559" i="4"/>
  <c r="BH562" i="4"/>
  <c r="BH581" i="4"/>
  <c r="BH756" i="4"/>
  <c r="BH740" i="4"/>
  <c r="BH724" i="4"/>
  <c r="BH708" i="4"/>
  <c r="BH692" i="4"/>
  <c r="BH676" i="4"/>
  <c r="BH660" i="4"/>
  <c r="BH644" i="4"/>
  <c r="BH628" i="4"/>
  <c r="BH612" i="4"/>
  <c r="BH584" i="4"/>
  <c r="BH322" i="4"/>
  <c r="BH294" i="4"/>
  <c r="BH357" i="4"/>
  <c r="BH360" i="4"/>
  <c r="BH355" i="4"/>
  <c r="BH358" i="4"/>
  <c r="BH345" i="4"/>
  <c r="BH308" i="4"/>
  <c r="BH303" i="4"/>
  <c r="BH249" i="4"/>
  <c r="BH233" i="4"/>
  <c r="BH263" i="4"/>
  <c r="BH269" i="4"/>
  <c r="BH56" i="4"/>
  <c r="BH41" i="4"/>
  <c r="BH250" i="4"/>
  <c r="BH234" i="4"/>
  <c r="BH222" i="4"/>
  <c r="BH214" i="4"/>
  <c r="BH206" i="4"/>
  <c r="BH198" i="4"/>
  <c r="BH190" i="4"/>
  <c r="BH182" i="4"/>
  <c r="BH174" i="4"/>
  <c r="BH166" i="4"/>
  <c r="BH158" i="4"/>
  <c r="BH150" i="4"/>
  <c r="BH142" i="4"/>
  <c r="BH134" i="4"/>
  <c r="BH126" i="4"/>
  <c r="BH118" i="4"/>
  <c r="BH110" i="4"/>
  <c r="BH102" i="4"/>
  <c r="BH94" i="4"/>
  <c r="BH86" i="4"/>
  <c r="BH78" i="4"/>
  <c r="BH69" i="4"/>
  <c r="BH52" i="4"/>
  <c r="BH286" i="4"/>
  <c r="BH283" i="4"/>
  <c r="BH140" i="4"/>
  <c r="BH116" i="4"/>
  <c r="BH92" i="4"/>
  <c r="BH66" i="4"/>
  <c r="BH131" i="4"/>
  <c r="BH99" i="4"/>
  <c r="BH63" i="4"/>
  <c r="BH146" i="4"/>
  <c r="BH114" i="4"/>
  <c r="BH74" i="4"/>
  <c r="BH89" i="4"/>
  <c r="BH95" i="4"/>
  <c r="BH321" i="4"/>
  <c r="AZ38" i="4"/>
  <c r="AY38" i="4"/>
  <c r="BK914" i="4" l="1"/>
  <c r="BI914" i="4"/>
  <c r="BK939" i="4"/>
  <c r="BI939" i="4"/>
  <c r="BI1011" i="4"/>
  <c r="BK900" i="4"/>
  <c r="BM900" i="4" s="1"/>
  <c r="Z894" i="6" s="1"/>
  <c r="AA894" i="6" s="1"/>
  <c r="BI900" i="4"/>
  <c r="BK909" i="4"/>
  <c r="BI909" i="4"/>
  <c r="BK942" i="4"/>
  <c r="BI942" i="4"/>
  <c r="BK943" i="4"/>
  <c r="BM943" i="4" s="1"/>
  <c r="Z937" i="6" s="1"/>
  <c r="AA937" i="6" s="1"/>
  <c r="BI943" i="4"/>
  <c r="BK912" i="4"/>
  <c r="BI912" i="4"/>
  <c r="BK994" i="4"/>
  <c r="BI994" i="4"/>
  <c r="BK945" i="4"/>
  <c r="BI945" i="4"/>
  <c r="BI922" i="4"/>
  <c r="BK947" i="4"/>
  <c r="BI947" i="4"/>
  <c r="BK908" i="4"/>
  <c r="BM908" i="4" s="1"/>
  <c r="Z902" i="6" s="1"/>
  <c r="AA902" i="6" s="1"/>
  <c r="BI908" i="4"/>
  <c r="BK982" i="4"/>
  <c r="BI982" i="4"/>
  <c r="BK950" i="4"/>
  <c r="BI950" i="4"/>
  <c r="BI951" i="4"/>
  <c r="BK951" i="4"/>
  <c r="BM951" i="4" s="1"/>
  <c r="Z945" i="6" s="1"/>
  <c r="AA945" i="6" s="1"/>
  <c r="BI920" i="4"/>
  <c r="BK953" i="4"/>
  <c r="BI953" i="4"/>
  <c r="BI930" i="4"/>
  <c r="BK997" i="4"/>
  <c r="BM997" i="4" s="1"/>
  <c r="Z991" i="6" s="1"/>
  <c r="AA991" i="6" s="1"/>
  <c r="BI997" i="4"/>
  <c r="BK916" i="4"/>
  <c r="BI916" i="4"/>
  <c r="BK975" i="4"/>
  <c r="BI975" i="4"/>
  <c r="BI925" i="4"/>
  <c r="BI958" i="4"/>
  <c r="BK992" i="4"/>
  <c r="BI992" i="4"/>
  <c r="BI959" i="4"/>
  <c r="BI928" i="4"/>
  <c r="BK981" i="4"/>
  <c r="BM981" i="4" s="1"/>
  <c r="Z975" i="6" s="1"/>
  <c r="AA975" i="6" s="1"/>
  <c r="BI981" i="4"/>
  <c r="BI961" i="4"/>
  <c r="BI1007" i="4"/>
  <c r="BK938" i="4"/>
  <c r="BI938" i="4"/>
  <c r="BI1003" i="4"/>
  <c r="BI963" i="4"/>
  <c r="BI924" i="4"/>
  <c r="BI1009" i="4"/>
  <c r="BI966" i="4"/>
  <c r="BI967" i="4"/>
  <c r="BK936" i="4"/>
  <c r="BM936" i="4" s="1"/>
  <c r="Z930" i="6" s="1"/>
  <c r="AA930" i="6" s="1"/>
  <c r="BI936" i="4"/>
  <c r="BK993" i="4"/>
  <c r="BI993" i="4"/>
  <c r="BI969" i="4"/>
  <c r="BK946" i="4"/>
  <c r="BI946" i="4"/>
  <c r="BI1005" i="4"/>
  <c r="BI977" i="4"/>
  <c r="BK977" i="4"/>
  <c r="BK988" i="4"/>
  <c r="BI988" i="4"/>
  <c r="BK941" i="4"/>
  <c r="BM941" i="4" s="1"/>
  <c r="Z935" i="6" s="1"/>
  <c r="AA935" i="6" s="1"/>
  <c r="BI941" i="4"/>
  <c r="BK974" i="4"/>
  <c r="BI974" i="4"/>
  <c r="BK983" i="4"/>
  <c r="BI983" i="4"/>
  <c r="BK944" i="4"/>
  <c r="BI944" i="4"/>
  <c r="BK1000" i="4"/>
  <c r="BI1000" i="4"/>
  <c r="BK987" i="4"/>
  <c r="BI987" i="4"/>
  <c r="BI1008" i="4"/>
  <c r="BK998" i="4"/>
  <c r="BM998" i="4" s="1"/>
  <c r="Z992" i="6" s="1"/>
  <c r="AA992" i="6" s="1"/>
  <c r="BI998" i="4"/>
  <c r="BK940" i="4"/>
  <c r="BI940" i="4"/>
  <c r="BI1015" i="4"/>
  <c r="BK949" i="4"/>
  <c r="BI949" i="4"/>
  <c r="BI1010" i="4"/>
  <c r="BI1014" i="4"/>
  <c r="BK952" i="4"/>
  <c r="BI952" i="4"/>
  <c r="BI962" i="4"/>
  <c r="BK948" i="4"/>
  <c r="BM948" i="4" s="1"/>
  <c r="Z942" i="6" s="1"/>
  <c r="AA942" i="6" s="1"/>
  <c r="BI948" i="4"/>
  <c r="BI957" i="4"/>
  <c r="BK984" i="4"/>
  <c r="BI984" i="4"/>
  <c r="BI960" i="4"/>
  <c r="BK996" i="4"/>
  <c r="BM996" i="4" s="1"/>
  <c r="Z990" i="6" s="1"/>
  <c r="AA990" i="6" s="1"/>
  <c r="BI996" i="4"/>
  <c r="BI970" i="4"/>
  <c r="BI899" i="4"/>
  <c r="BK899" i="4"/>
  <c r="BI965" i="4"/>
  <c r="BK902" i="4"/>
  <c r="BM902" i="4" s="1"/>
  <c r="Z896" i="6" s="1"/>
  <c r="AA896" i="6" s="1"/>
  <c r="BI902" i="4"/>
  <c r="BK903" i="4"/>
  <c r="BI903" i="4"/>
  <c r="BI968" i="4"/>
  <c r="BK905" i="4"/>
  <c r="BI905" i="4"/>
  <c r="BI1004" i="4"/>
  <c r="BK995" i="4"/>
  <c r="BI995" i="4"/>
  <c r="BK907" i="4"/>
  <c r="BM907" i="4" s="1"/>
  <c r="Z901" i="6" s="1"/>
  <c r="AA901" i="6" s="1"/>
  <c r="BI907" i="4"/>
  <c r="BI964" i="4"/>
  <c r="BI973" i="4"/>
  <c r="BK910" i="4"/>
  <c r="BI910" i="4"/>
  <c r="BK979" i="4"/>
  <c r="BI979" i="4"/>
  <c r="BK911" i="4"/>
  <c r="BM911" i="4" s="1"/>
  <c r="Z905" i="6" s="1"/>
  <c r="AA905" i="6" s="1"/>
  <c r="BI911" i="4"/>
  <c r="BK986" i="4"/>
  <c r="BI986" i="4"/>
  <c r="BI991" i="4"/>
  <c r="BK991" i="4"/>
  <c r="BM991" i="4" s="1"/>
  <c r="Z985" i="6" s="1"/>
  <c r="AA985" i="6" s="1"/>
  <c r="BK978" i="4"/>
  <c r="BM978" i="4" s="1"/>
  <c r="Z972" i="6" s="1"/>
  <c r="AA972" i="6" s="1"/>
  <c r="BI978" i="4"/>
  <c r="BK913" i="4"/>
  <c r="BM913" i="4" s="1"/>
  <c r="Z907" i="6" s="1"/>
  <c r="AA907" i="6" s="1"/>
  <c r="BI913" i="4"/>
  <c r="BK915" i="4"/>
  <c r="BI915" i="4"/>
  <c r="BI1016" i="4"/>
  <c r="BI1006" i="4"/>
  <c r="BI918" i="4"/>
  <c r="BK990" i="4"/>
  <c r="BI990" i="4"/>
  <c r="BI919" i="4"/>
  <c r="BI921" i="4"/>
  <c r="BI923" i="4"/>
  <c r="BI1012" i="4"/>
  <c r="BI926" i="4"/>
  <c r="BI927" i="4"/>
  <c r="BK976" i="4"/>
  <c r="BI976" i="4"/>
  <c r="BI929" i="4"/>
  <c r="BK989" i="4"/>
  <c r="BI989" i="4"/>
  <c r="BK898" i="4"/>
  <c r="BI898" i="4"/>
  <c r="BI906" i="4"/>
  <c r="BK906" i="4"/>
  <c r="BI931" i="4"/>
  <c r="BK1001" i="4"/>
  <c r="BI1001" i="4"/>
  <c r="BK901" i="4"/>
  <c r="BI901" i="4"/>
  <c r="BK934" i="4"/>
  <c r="BI934" i="4"/>
  <c r="BI1013" i="4"/>
  <c r="BK980" i="4"/>
  <c r="BM980" i="4" s="1"/>
  <c r="Z974" i="6" s="1"/>
  <c r="AA974" i="6" s="1"/>
  <c r="BI980" i="4"/>
  <c r="BK935" i="4"/>
  <c r="BM935" i="4" s="1"/>
  <c r="Z929" i="6" s="1"/>
  <c r="AA929" i="6" s="1"/>
  <c r="BI935" i="4"/>
  <c r="BK985" i="4"/>
  <c r="BI985" i="4"/>
  <c r="BK904" i="4"/>
  <c r="BI904" i="4"/>
  <c r="BK937" i="4"/>
  <c r="BM937" i="4" s="1"/>
  <c r="Z931" i="6" s="1"/>
  <c r="AA931" i="6" s="1"/>
  <c r="BI937" i="4"/>
  <c r="BK999" i="4"/>
  <c r="BI999" i="4"/>
  <c r="BK843" i="4"/>
  <c r="BI843" i="4"/>
  <c r="BI846" i="4"/>
  <c r="BI847" i="4"/>
  <c r="BI849" i="4"/>
  <c r="BI851" i="4"/>
  <c r="BK821" i="4"/>
  <c r="BI821" i="4"/>
  <c r="BI854" i="4"/>
  <c r="BK855" i="4"/>
  <c r="BI855" i="4"/>
  <c r="BI824" i="4"/>
  <c r="BK824" i="4"/>
  <c r="BM824" i="4" s="1"/>
  <c r="Z818" i="6" s="1"/>
  <c r="AA818" i="6" s="1"/>
  <c r="BK857" i="4"/>
  <c r="BM857" i="4" s="1"/>
  <c r="Z851" i="6" s="1"/>
  <c r="AA851" i="6" s="1"/>
  <c r="BI857" i="4"/>
  <c r="BK826" i="4"/>
  <c r="BI826" i="4"/>
  <c r="BI834" i="4"/>
  <c r="BK859" i="4"/>
  <c r="BI859" i="4"/>
  <c r="BK829" i="4"/>
  <c r="BM829" i="4" s="1"/>
  <c r="Z823" i="6" s="1"/>
  <c r="AA823" i="6" s="1"/>
  <c r="BI829" i="4"/>
  <c r="BI862" i="4"/>
  <c r="BK863" i="4"/>
  <c r="BI863" i="4"/>
  <c r="BK832" i="4"/>
  <c r="BM832" i="4" s="1"/>
  <c r="Z826" i="6" s="1"/>
  <c r="AA826" i="6" s="1"/>
  <c r="BI832" i="4"/>
  <c r="BI865" i="4"/>
  <c r="BI842" i="4"/>
  <c r="BI867" i="4"/>
  <c r="BI828" i="4"/>
  <c r="BI837" i="4"/>
  <c r="BI870" i="4"/>
  <c r="BI871" i="4"/>
  <c r="BI873" i="4"/>
  <c r="BI850" i="4"/>
  <c r="BI875" i="4"/>
  <c r="BI836" i="4"/>
  <c r="BI845" i="4"/>
  <c r="BI878" i="4"/>
  <c r="BI879" i="4"/>
  <c r="BI848" i="4"/>
  <c r="BI881" i="4"/>
  <c r="BK858" i="4"/>
  <c r="BI858" i="4"/>
  <c r="BI883" i="4"/>
  <c r="BI844" i="4"/>
  <c r="BK853" i="4"/>
  <c r="BI853" i="4"/>
  <c r="BI886" i="4"/>
  <c r="BI887" i="4"/>
  <c r="BI856" i="4"/>
  <c r="BI889" i="4"/>
  <c r="BI891" i="4"/>
  <c r="BI852" i="4"/>
  <c r="BI861" i="4"/>
  <c r="BI864" i="4"/>
  <c r="BI866" i="4"/>
  <c r="BI874" i="4"/>
  <c r="BI860" i="4"/>
  <c r="BI869" i="4"/>
  <c r="BI872" i="4"/>
  <c r="BI882" i="4"/>
  <c r="BI868" i="4"/>
  <c r="BI877" i="4"/>
  <c r="BI880" i="4"/>
  <c r="BI890" i="4"/>
  <c r="BI876" i="4"/>
  <c r="BI885" i="4"/>
  <c r="BK822" i="4"/>
  <c r="BI822" i="4"/>
  <c r="BK823" i="4"/>
  <c r="BI823" i="4"/>
  <c r="BK888" i="4"/>
  <c r="BM888" i="4" s="1"/>
  <c r="Z882" i="6" s="1"/>
  <c r="AA882" i="6" s="1"/>
  <c r="BI888" i="4"/>
  <c r="BI825" i="4"/>
  <c r="BK827" i="4"/>
  <c r="BM827" i="4" s="1"/>
  <c r="Z821" i="6" s="1"/>
  <c r="AA821" i="6" s="1"/>
  <c r="BI827" i="4"/>
  <c r="BI884" i="4"/>
  <c r="BI893" i="4"/>
  <c r="BK830" i="4"/>
  <c r="BI830" i="4"/>
  <c r="BI831" i="4"/>
  <c r="BK831" i="4"/>
  <c r="BK833" i="4"/>
  <c r="BM833" i="4" s="1"/>
  <c r="Z827" i="6" s="1"/>
  <c r="AA827" i="6" s="1"/>
  <c r="BI833" i="4"/>
  <c r="BI835" i="4"/>
  <c r="BK892" i="4"/>
  <c r="BI892" i="4"/>
  <c r="BI838" i="4"/>
  <c r="BI841" i="4"/>
  <c r="BK709" i="4"/>
  <c r="BI709" i="4"/>
  <c r="BI759" i="4"/>
  <c r="BK759" i="4"/>
  <c r="BM759" i="4" s="1"/>
  <c r="Z753" i="6" s="1"/>
  <c r="AA753" i="6" s="1"/>
  <c r="BK744" i="4"/>
  <c r="BI744" i="4"/>
  <c r="BK804" i="4"/>
  <c r="BI804" i="4"/>
  <c r="BK762" i="4"/>
  <c r="BI762" i="4"/>
  <c r="BI699" i="4"/>
  <c r="BK699" i="4"/>
  <c r="BK813" i="4"/>
  <c r="BI813" i="4"/>
  <c r="BK705" i="4"/>
  <c r="BI705" i="4"/>
  <c r="BK816" i="4"/>
  <c r="BI816" i="4"/>
  <c r="BK740" i="4"/>
  <c r="BM740" i="4" s="1"/>
  <c r="Z734" i="6" s="1"/>
  <c r="AA734" i="6" s="1"/>
  <c r="BI740" i="4"/>
  <c r="BK725" i="4"/>
  <c r="BI725" i="4"/>
  <c r="BK760" i="4"/>
  <c r="BM760" i="4" s="1"/>
  <c r="Z754" i="6" s="1"/>
  <c r="AA754" i="6" s="1"/>
  <c r="BI760" i="4"/>
  <c r="BK697" i="4"/>
  <c r="BI697" i="4"/>
  <c r="BK812" i="4"/>
  <c r="BI812" i="4"/>
  <c r="BK766" i="4"/>
  <c r="BM766" i="4" s="1"/>
  <c r="Z760" i="6" s="1"/>
  <c r="AA760" i="6" s="1"/>
  <c r="BI766" i="4"/>
  <c r="BK715" i="4"/>
  <c r="BM715" i="4" s="1"/>
  <c r="Z709" i="6" s="1"/>
  <c r="AA709" i="6" s="1"/>
  <c r="BI715" i="4"/>
  <c r="BK768" i="4"/>
  <c r="BI768" i="4"/>
  <c r="BK772" i="4"/>
  <c r="BM772" i="4" s="1"/>
  <c r="Z766" i="6" s="1"/>
  <c r="AA766" i="6" s="1"/>
  <c r="BI772" i="4"/>
  <c r="BK778" i="4"/>
  <c r="BI778" i="4"/>
  <c r="BK721" i="4"/>
  <c r="BI721" i="4"/>
  <c r="BK741" i="4"/>
  <c r="BI741" i="4"/>
  <c r="BI713" i="4"/>
  <c r="BK713" i="4"/>
  <c r="BK731" i="4"/>
  <c r="BI731" i="4"/>
  <c r="BK737" i="4"/>
  <c r="BI737" i="4"/>
  <c r="BK771" i="4"/>
  <c r="BI771" i="4"/>
  <c r="BK757" i="4"/>
  <c r="BI757" i="4"/>
  <c r="BI729" i="4"/>
  <c r="BK729" i="4"/>
  <c r="BK747" i="4"/>
  <c r="BM747" i="4" s="1"/>
  <c r="Z741" i="6" s="1"/>
  <c r="AA741" i="6" s="1"/>
  <c r="BI747" i="4"/>
  <c r="BK684" i="4"/>
  <c r="BI684" i="4"/>
  <c r="BK765" i="4"/>
  <c r="BM765" i="4" s="1"/>
  <c r="Z759" i="6" s="1"/>
  <c r="AA759" i="6" s="1"/>
  <c r="BI765" i="4"/>
  <c r="BK686" i="4"/>
  <c r="BI686" i="4"/>
  <c r="BK769" i="4"/>
  <c r="BI769" i="4"/>
  <c r="BK763" i="4"/>
  <c r="BI763" i="4"/>
  <c r="BK753" i="4"/>
  <c r="BI753" i="4"/>
  <c r="BK690" i="4"/>
  <c r="BI690" i="4"/>
  <c r="BK777" i="4"/>
  <c r="BM777" i="4" s="1"/>
  <c r="Z771" i="6" s="1"/>
  <c r="AA771" i="6" s="1"/>
  <c r="BI777" i="4"/>
  <c r="BK694" i="4"/>
  <c r="BI694" i="4"/>
  <c r="BK745" i="4"/>
  <c r="BI745" i="4"/>
  <c r="BK700" i="4"/>
  <c r="BI700" i="4"/>
  <c r="BK782" i="4"/>
  <c r="BM782" i="4" s="1"/>
  <c r="Z776" i="6" s="1"/>
  <c r="AA776" i="6" s="1"/>
  <c r="BI782" i="4"/>
  <c r="BK702" i="4"/>
  <c r="BI702" i="4"/>
  <c r="BK783" i="4"/>
  <c r="BM783" i="4" s="1"/>
  <c r="Z777" i="6" s="1"/>
  <c r="AA777" i="6" s="1"/>
  <c r="BI783" i="4"/>
  <c r="BI706" i="4"/>
  <c r="BK706" i="4"/>
  <c r="BK785" i="4"/>
  <c r="BI785" i="4"/>
  <c r="BK710" i="4"/>
  <c r="BI710" i="4"/>
  <c r="BK787" i="4"/>
  <c r="BM787" i="4" s="1"/>
  <c r="Z781" i="6" s="1"/>
  <c r="AA781" i="6" s="1"/>
  <c r="BI787" i="4"/>
  <c r="BK779" i="4"/>
  <c r="BI779" i="4"/>
  <c r="BK761" i="4"/>
  <c r="BI761" i="4"/>
  <c r="BK764" i="4"/>
  <c r="BI764" i="4"/>
  <c r="BK716" i="4"/>
  <c r="BI716" i="4"/>
  <c r="BK790" i="4"/>
  <c r="BI790" i="4"/>
  <c r="BK718" i="4"/>
  <c r="BI718" i="4"/>
  <c r="BK791" i="4"/>
  <c r="BI791" i="4"/>
  <c r="BK776" i="4"/>
  <c r="BM776" i="4" s="1"/>
  <c r="Z770" i="6" s="1"/>
  <c r="AA770" i="6" s="1"/>
  <c r="BI776" i="4"/>
  <c r="BK722" i="4"/>
  <c r="BI722" i="4"/>
  <c r="BK793" i="4"/>
  <c r="BI793" i="4"/>
  <c r="BK726" i="4"/>
  <c r="BI726" i="4"/>
  <c r="BK795" i="4"/>
  <c r="BM795" i="4" s="1"/>
  <c r="Z789" i="6" s="1"/>
  <c r="AA789" i="6" s="1"/>
  <c r="BI795" i="4"/>
  <c r="BK732" i="4"/>
  <c r="BI732" i="4"/>
  <c r="BK798" i="4"/>
  <c r="BM798" i="4" s="1"/>
  <c r="Z792" i="6" s="1"/>
  <c r="AA792" i="6" s="1"/>
  <c r="BI798" i="4"/>
  <c r="BK734" i="4"/>
  <c r="BI734" i="4"/>
  <c r="BK799" i="4"/>
  <c r="BI799" i="4"/>
  <c r="BK738" i="4"/>
  <c r="BI738" i="4"/>
  <c r="BI801" i="4"/>
  <c r="BK803" i="4"/>
  <c r="BI803" i="4"/>
  <c r="BK682" i="4"/>
  <c r="BM682" i="4" s="1"/>
  <c r="Z676" i="6" s="1"/>
  <c r="AA676" i="6" s="1"/>
  <c r="BI682" i="4"/>
  <c r="BK748" i="4"/>
  <c r="BM748" i="4" s="1"/>
  <c r="Z742" i="6" s="1"/>
  <c r="AA742" i="6" s="1"/>
  <c r="BI748" i="4"/>
  <c r="BK685" i="4"/>
  <c r="BI685" i="4"/>
  <c r="BK806" i="4"/>
  <c r="BI806" i="4"/>
  <c r="BI750" i="4"/>
  <c r="BK687" i="4"/>
  <c r="BI687" i="4"/>
  <c r="BK807" i="4"/>
  <c r="BI807" i="4"/>
  <c r="BK688" i="4"/>
  <c r="BI688" i="4"/>
  <c r="BI773" i="4"/>
  <c r="BK773" i="4"/>
  <c r="BM773" i="4" s="1"/>
  <c r="Z767" i="6" s="1"/>
  <c r="AA767" i="6" s="1"/>
  <c r="BK754" i="4"/>
  <c r="BI754" i="4"/>
  <c r="BK691" i="4"/>
  <c r="BI691" i="4"/>
  <c r="BK809" i="4"/>
  <c r="BI809" i="4"/>
  <c r="BK708" i="4"/>
  <c r="BI708" i="4"/>
  <c r="BK786" i="4"/>
  <c r="BM786" i="4" s="1"/>
  <c r="Z780" i="6" s="1"/>
  <c r="AA780" i="6" s="1"/>
  <c r="BI786" i="4"/>
  <c r="BK758" i="4"/>
  <c r="BM758" i="4" s="1"/>
  <c r="Z752" i="6" s="1"/>
  <c r="AA752" i="6" s="1"/>
  <c r="BI758" i="4"/>
  <c r="BK695" i="4"/>
  <c r="BI695" i="4"/>
  <c r="BK811" i="4"/>
  <c r="BI811" i="4"/>
  <c r="BK698" i="4"/>
  <c r="BI698" i="4"/>
  <c r="BK781" i="4"/>
  <c r="BM781" i="4" s="1"/>
  <c r="Z775" i="6" s="1"/>
  <c r="AA775" i="6" s="1"/>
  <c r="BI781" i="4"/>
  <c r="BK701" i="4"/>
  <c r="BI701" i="4"/>
  <c r="BK814" i="4"/>
  <c r="BI814" i="4"/>
  <c r="BK703" i="4"/>
  <c r="BI703" i="4"/>
  <c r="BK815" i="4"/>
  <c r="BI815" i="4"/>
  <c r="BK704" i="4"/>
  <c r="BI704" i="4"/>
  <c r="BK784" i="4"/>
  <c r="BM784" i="4" s="1"/>
  <c r="Z778" i="6" s="1"/>
  <c r="AA778" i="6" s="1"/>
  <c r="BI784" i="4"/>
  <c r="BK707" i="4"/>
  <c r="BI707" i="4"/>
  <c r="BK724" i="4"/>
  <c r="BI724" i="4"/>
  <c r="BI794" i="4"/>
  <c r="BK794" i="4"/>
  <c r="BM794" i="4" s="1"/>
  <c r="Z788" i="6" s="1"/>
  <c r="AA788" i="6" s="1"/>
  <c r="BK711" i="4"/>
  <c r="BM711" i="4" s="1"/>
  <c r="Z705" i="6" s="1"/>
  <c r="AA705" i="6" s="1"/>
  <c r="BI711" i="4"/>
  <c r="BK696" i="4"/>
  <c r="BM696" i="4" s="1"/>
  <c r="Z690" i="6" s="1"/>
  <c r="AA690" i="6" s="1"/>
  <c r="BI696" i="4"/>
  <c r="BI780" i="4"/>
  <c r="BK780" i="4"/>
  <c r="BM780" i="4" s="1"/>
  <c r="Z774" i="6" s="1"/>
  <c r="AA774" i="6" s="1"/>
  <c r="BK714" i="4"/>
  <c r="BI714" i="4"/>
  <c r="BK789" i="4"/>
  <c r="BM789" i="4" s="1"/>
  <c r="Z783" i="6" s="1"/>
  <c r="AA783" i="6" s="1"/>
  <c r="BI789" i="4"/>
  <c r="BK770" i="4"/>
  <c r="BI770" i="4"/>
  <c r="BK717" i="4"/>
  <c r="BI717" i="4"/>
  <c r="BK719" i="4"/>
  <c r="BI719" i="4"/>
  <c r="BK720" i="4"/>
  <c r="BI720" i="4"/>
  <c r="BI792" i="4"/>
  <c r="BK723" i="4"/>
  <c r="BI723" i="4"/>
  <c r="BI727" i="4"/>
  <c r="BK727" i="4"/>
  <c r="BK712" i="4"/>
  <c r="BI712" i="4"/>
  <c r="BK788" i="4"/>
  <c r="BM788" i="4" s="1"/>
  <c r="Z782" i="6" s="1"/>
  <c r="AA782" i="6" s="1"/>
  <c r="BI788" i="4"/>
  <c r="BK730" i="4"/>
  <c r="BI730" i="4"/>
  <c r="BK797" i="4"/>
  <c r="BM797" i="4" s="1"/>
  <c r="Z791" i="6" s="1"/>
  <c r="AA791" i="6" s="1"/>
  <c r="BI797" i="4"/>
  <c r="BK733" i="4"/>
  <c r="BI733" i="4"/>
  <c r="BK735" i="4"/>
  <c r="BI735" i="4"/>
  <c r="BI736" i="4"/>
  <c r="BK736" i="4"/>
  <c r="BK800" i="4"/>
  <c r="BI800" i="4"/>
  <c r="BK739" i="4"/>
  <c r="BI739" i="4"/>
  <c r="BK756" i="4"/>
  <c r="BM756" i="4" s="1"/>
  <c r="Z750" i="6" s="1"/>
  <c r="AA750" i="6" s="1"/>
  <c r="BI756" i="4"/>
  <c r="BK810" i="4"/>
  <c r="BI810" i="4"/>
  <c r="BK728" i="4"/>
  <c r="BI728" i="4"/>
  <c r="BK796" i="4"/>
  <c r="BM796" i="4" s="1"/>
  <c r="Z790" i="6" s="1"/>
  <c r="AA790" i="6" s="1"/>
  <c r="BI796" i="4"/>
  <c r="BK746" i="4"/>
  <c r="BM746" i="4" s="1"/>
  <c r="Z740" i="6" s="1"/>
  <c r="AA740" i="6" s="1"/>
  <c r="BI746" i="4"/>
  <c r="BK683" i="4"/>
  <c r="BI683" i="4"/>
  <c r="BK805" i="4"/>
  <c r="BI805" i="4"/>
  <c r="BK749" i="4"/>
  <c r="BM749" i="4" s="1"/>
  <c r="Z743" i="6" s="1"/>
  <c r="AA743" i="6" s="1"/>
  <c r="BI749" i="4"/>
  <c r="BK751" i="4"/>
  <c r="BM751" i="4" s="1"/>
  <c r="Z745" i="6" s="1"/>
  <c r="AA745" i="6" s="1"/>
  <c r="BI751" i="4"/>
  <c r="BK752" i="4"/>
  <c r="BM752" i="4" s="1"/>
  <c r="Z746" i="6" s="1"/>
  <c r="AA746" i="6" s="1"/>
  <c r="BI752" i="4"/>
  <c r="BK689" i="4"/>
  <c r="BI689" i="4"/>
  <c r="BK808" i="4"/>
  <c r="BI808" i="4"/>
  <c r="BK767" i="4"/>
  <c r="BM767" i="4" s="1"/>
  <c r="Z761" i="6" s="1"/>
  <c r="AA761" i="6" s="1"/>
  <c r="BI767" i="4"/>
  <c r="BK755" i="4"/>
  <c r="BM755" i="4" s="1"/>
  <c r="Z749" i="6" s="1"/>
  <c r="AA749" i="6" s="1"/>
  <c r="BI755" i="4"/>
  <c r="BK644" i="4"/>
  <c r="BI644" i="4"/>
  <c r="BK630" i="4"/>
  <c r="BM630" i="4" s="1"/>
  <c r="Z624" i="6" s="1"/>
  <c r="AA624" i="6" s="1"/>
  <c r="BI630" i="4"/>
  <c r="BK636" i="4"/>
  <c r="BI636" i="4"/>
  <c r="BK638" i="4"/>
  <c r="BM638" i="4" s="1"/>
  <c r="Z632" i="6" s="1"/>
  <c r="AA632" i="6" s="1"/>
  <c r="BI638" i="4"/>
  <c r="BK642" i="4"/>
  <c r="BM642" i="4" s="1"/>
  <c r="Z636" i="6" s="1"/>
  <c r="AA636" i="6" s="1"/>
  <c r="BI642" i="4"/>
  <c r="BK646" i="4"/>
  <c r="BM646" i="4" s="1"/>
  <c r="Z640" i="6" s="1"/>
  <c r="AA640" i="6" s="1"/>
  <c r="BI646" i="4"/>
  <c r="BK652" i="4"/>
  <c r="BM652" i="4" s="1"/>
  <c r="Z646" i="6" s="1"/>
  <c r="AA646" i="6" s="1"/>
  <c r="BI652" i="4"/>
  <c r="BK654" i="4"/>
  <c r="BM654" i="4" s="1"/>
  <c r="Z648" i="6" s="1"/>
  <c r="AA648" i="6" s="1"/>
  <c r="BI654" i="4"/>
  <c r="BK658" i="4"/>
  <c r="BI658" i="4"/>
  <c r="BI612" i="4"/>
  <c r="BK662" i="4"/>
  <c r="BM662" i="4" s="1"/>
  <c r="Z656" i="6" s="1"/>
  <c r="AA656" i="6" s="1"/>
  <c r="BI662" i="4"/>
  <c r="BI602" i="4"/>
  <c r="BK668" i="4"/>
  <c r="BM668" i="4" s="1"/>
  <c r="Z662" i="6" s="1"/>
  <c r="AA662" i="6" s="1"/>
  <c r="BI668" i="4"/>
  <c r="BK605" i="4"/>
  <c r="BI605" i="4"/>
  <c r="BK670" i="4"/>
  <c r="BM670" i="4" s="1"/>
  <c r="Z664" i="6" s="1"/>
  <c r="AA664" i="6" s="1"/>
  <c r="BI670" i="4"/>
  <c r="BK607" i="4"/>
  <c r="BM607" i="4" s="1"/>
  <c r="Z601" i="6" s="1"/>
  <c r="AA601" i="6" s="1"/>
  <c r="BI607" i="4"/>
  <c r="BK608" i="4"/>
  <c r="BM608" i="4" s="1"/>
  <c r="Z602" i="6" s="1"/>
  <c r="AA602" i="6" s="1"/>
  <c r="BI608" i="4"/>
  <c r="BK674" i="4"/>
  <c r="BM674" i="4" s="1"/>
  <c r="Z668" i="6" s="1"/>
  <c r="AA668" i="6" s="1"/>
  <c r="BI674" i="4"/>
  <c r="BK628" i="4"/>
  <c r="BM628" i="4" s="1"/>
  <c r="Z622" i="6" s="1"/>
  <c r="AA622" i="6" s="1"/>
  <c r="BI628" i="4"/>
  <c r="BK615" i="4"/>
  <c r="BM615" i="4" s="1"/>
  <c r="Z609" i="6" s="1"/>
  <c r="AA609" i="6" s="1"/>
  <c r="BI615" i="4"/>
  <c r="BI618" i="4"/>
  <c r="BK621" i="4"/>
  <c r="BI621" i="4"/>
  <c r="BK623" i="4"/>
  <c r="BM623" i="4" s="1"/>
  <c r="Z617" i="6" s="1"/>
  <c r="AA617" i="6" s="1"/>
  <c r="BI623" i="4"/>
  <c r="BK627" i="4"/>
  <c r="BM627" i="4" s="1"/>
  <c r="Z621" i="6" s="1"/>
  <c r="AA621" i="6" s="1"/>
  <c r="BI627" i="4"/>
  <c r="BK631" i="4"/>
  <c r="BM631" i="4" s="1"/>
  <c r="Z625" i="6" s="1"/>
  <c r="AA625" i="6" s="1"/>
  <c r="BI631" i="4"/>
  <c r="BK634" i="4"/>
  <c r="BM634" i="4" s="1"/>
  <c r="Z628" i="6" s="1"/>
  <c r="AA628" i="6" s="1"/>
  <c r="BI634" i="4"/>
  <c r="BK639" i="4"/>
  <c r="BM639" i="4" s="1"/>
  <c r="Z633" i="6" s="1"/>
  <c r="AA633" i="6" s="1"/>
  <c r="BI639" i="4"/>
  <c r="BK640" i="4"/>
  <c r="BM640" i="4" s="1"/>
  <c r="Z634" i="6" s="1"/>
  <c r="AA634" i="6" s="1"/>
  <c r="BI640" i="4"/>
  <c r="BK643" i="4"/>
  <c r="BM643" i="4" s="1"/>
  <c r="Z637" i="6" s="1"/>
  <c r="AA637" i="6" s="1"/>
  <c r="BI643" i="4"/>
  <c r="BK660" i="4"/>
  <c r="BM660" i="4" s="1"/>
  <c r="Z654" i="6" s="1"/>
  <c r="AA654" i="6" s="1"/>
  <c r="BI660" i="4"/>
  <c r="BK647" i="4"/>
  <c r="BM647" i="4" s="1"/>
  <c r="Z641" i="6" s="1"/>
  <c r="AA641" i="6" s="1"/>
  <c r="BI647" i="4"/>
  <c r="BK632" i="4"/>
  <c r="BM632" i="4" s="1"/>
  <c r="Z626" i="6" s="1"/>
  <c r="AA626" i="6" s="1"/>
  <c r="BI632" i="4"/>
  <c r="BK650" i="4"/>
  <c r="BI650" i="4"/>
  <c r="BI653" i="4"/>
  <c r="BK653" i="4"/>
  <c r="BI655" i="4"/>
  <c r="BK655" i="4"/>
  <c r="BM655" i="4" s="1"/>
  <c r="Z649" i="6" s="1"/>
  <c r="AA649" i="6" s="1"/>
  <c r="BK656" i="4"/>
  <c r="BM656" i="4" s="1"/>
  <c r="Z650" i="6" s="1"/>
  <c r="AA650" i="6" s="1"/>
  <c r="BI656" i="4"/>
  <c r="BK659" i="4"/>
  <c r="BM659" i="4" s="1"/>
  <c r="Z653" i="6" s="1"/>
  <c r="AA653" i="6" s="1"/>
  <c r="BI659" i="4"/>
  <c r="BI676" i="4"/>
  <c r="BK613" i="4"/>
  <c r="BI613" i="4"/>
  <c r="BK663" i="4"/>
  <c r="BM663" i="4" s="1"/>
  <c r="Z657" i="6" s="1"/>
  <c r="AA657" i="6" s="1"/>
  <c r="BI663" i="4"/>
  <c r="BI648" i="4"/>
  <c r="BK666" i="4"/>
  <c r="BM666" i="4" s="1"/>
  <c r="Z660" i="6" s="1"/>
  <c r="AA660" i="6" s="1"/>
  <c r="BI666" i="4"/>
  <c r="BI603" i="4"/>
  <c r="BK669" i="4"/>
  <c r="BM669" i="4" s="1"/>
  <c r="Z663" i="6" s="1"/>
  <c r="AA663" i="6" s="1"/>
  <c r="BI669" i="4"/>
  <c r="BK671" i="4"/>
  <c r="BM671" i="4" s="1"/>
  <c r="Z665" i="6" s="1"/>
  <c r="AA665" i="6" s="1"/>
  <c r="BI671" i="4"/>
  <c r="BK672" i="4"/>
  <c r="BM672" i="4" s="1"/>
  <c r="Z666" i="6" s="1"/>
  <c r="AA666" i="6" s="1"/>
  <c r="BI672" i="4"/>
  <c r="BK609" i="4"/>
  <c r="BI609" i="4"/>
  <c r="BK629" i="4"/>
  <c r="BM629" i="4" s="1"/>
  <c r="Z623" i="6" s="1"/>
  <c r="AA623" i="6" s="1"/>
  <c r="BI629" i="4"/>
  <c r="BI664" i="4"/>
  <c r="BK664" i="4"/>
  <c r="BI601" i="4"/>
  <c r="BK625" i="4"/>
  <c r="BM625" i="4" s="1"/>
  <c r="Z619" i="6" s="1"/>
  <c r="AA619" i="6" s="1"/>
  <c r="BI625" i="4"/>
  <c r="BK645" i="4"/>
  <c r="BI645" i="4"/>
  <c r="BK617" i="4"/>
  <c r="BI617" i="4"/>
  <c r="BK635" i="4"/>
  <c r="BM635" i="4" s="1"/>
  <c r="Z629" i="6" s="1"/>
  <c r="AA629" i="6" s="1"/>
  <c r="BI635" i="4"/>
  <c r="BI641" i="4"/>
  <c r="BK641" i="4"/>
  <c r="BM641" i="4" s="1"/>
  <c r="Z635" i="6" s="1"/>
  <c r="AA635" i="6" s="1"/>
  <c r="BK661" i="4"/>
  <c r="BM661" i="4" s="1"/>
  <c r="Z655" i="6" s="1"/>
  <c r="AA655" i="6" s="1"/>
  <c r="BI661" i="4"/>
  <c r="BK633" i="4"/>
  <c r="BM633" i="4" s="1"/>
  <c r="Z627" i="6" s="1"/>
  <c r="AA627" i="6" s="1"/>
  <c r="BI633" i="4"/>
  <c r="BI651" i="4"/>
  <c r="BI657" i="4"/>
  <c r="BI677" i="4"/>
  <c r="BK649" i="4"/>
  <c r="BM649" i="4" s="1"/>
  <c r="Z643" i="6" s="1"/>
  <c r="AA643" i="6" s="1"/>
  <c r="BI649" i="4"/>
  <c r="BK667" i="4"/>
  <c r="BI667" i="4"/>
  <c r="BI606" i="4"/>
  <c r="BI673" i="4"/>
  <c r="BK673" i="4"/>
  <c r="BM673" i="4" s="1"/>
  <c r="Z667" i="6" s="1"/>
  <c r="AA667" i="6" s="1"/>
  <c r="BK610" i="4"/>
  <c r="BI610" i="4"/>
  <c r="BI614" i="4"/>
  <c r="BK665" i="4"/>
  <c r="BI665" i="4"/>
  <c r="BK620" i="4"/>
  <c r="BM620" i="4" s="1"/>
  <c r="Z614" i="6" s="1"/>
  <c r="AA614" i="6" s="1"/>
  <c r="BI620" i="4"/>
  <c r="BK622" i="4"/>
  <c r="BM622" i="4" s="1"/>
  <c r="Z616" i="6" s="1"/>
  <c r="AA616" i="6" s="1"/>
  <c r="BI622" i="4"/>
  <c r="BK626" i="4"/>
  <c r="BM626" i="4" s="1"/>
  <c r="Z620" i="6" s="1"/>
  <c r="AA620" i="6" s="1"/>
  <c r="BI626" i="4"/>
  <c r="BI451" i="4"/>
  <c r="BK569" i="4"/>
  <c r="BM569" i="4" s="1"/>
  <c r="Z563" i="6" s="1"/>
  <c r="AA563" i="6" s="1"/>
  <c r="BI569" i="4"/>
  <c r="BK584" i="4"/>
  <c r="BM584" i="4" s="1"/>
  <c r="Z578" i="6" s="1"/>
  <c r="AA578" i="6" s="1"/>
  <c r="BI584" i="4"/>
  <c r="BK434" i="4"/>
  <c r="BI434" i="4"/>
  <c r="BI311" i="4"/>
  <c r="BK311" i="4"/>
  <c r="BK363" i="4"/>
  <c r="BM363" i="4" s="1"/>
  <c r="Z357" i="6" s="1"/>
  <c r="AA357" i="6" s="1"/>
  <c r="BI363" i="4"/>
  <c r="BI459" i="4"/>
  <c r="BK555" i="4"/>
  <c r="BM555" i="4" s="1"/>
  <c r="Z549" i="6" s="1"/>
  <c r="AA549" i="6" s="1"/>
  <c r="BI555" i="4"/>
  <c r="BK585" i="4"/>
  <c r="BM585" i="4" s="1"/>
  <c r="Z579" i="6" s="1"/>
  <c r="AA579" i="6" s="1"/>
  <c r="BI585" i="4"/>
  <c r="BK420" i="4"/>
  <c r="BI420" i="4"/>
  <c r="BK516" i="4"/>
  <c r="BM516" i="4" s="1"/>
  <c r="Z510" i="6" s="1"/>
  <c r="AA510" i="6" s="1"/>
  <c r="BI516" i="4"/>
  <c r="BK346" i="4"/>
  <c r="BM346" i="4" s="1"/>
  <c r="Z340" i="6" s="1"/>
  <c r="AA340" i="6" s="1"/>
  <c r="BI346" i="4"/>
  <c r="BK429" i="4"/>
  <c r="BM429" i="4" s="1"/>
  <c r="Z423" i="6" s="1"/>
  <c r="AA423" i="6" s="1"/>
  <c r="BI429" i="4"/>
  <c r="BK525" i="4"/>
  <c r="BM525" i="4" s="1"/>
  <c r="Z519" i="6" s="1"/>
  <c r="AA519" i="6" s="1"/>
  <c r="BI525" i="4"/>
  <c r="BK335" i="4"/>
  <c r="BM335" i="4" s="1"/>
  <c r="Z329" i="6" s="1"/>
  <c r="AA329" i="6" s="1"/>
  <c r="BI335" i="4"/>
  <c r="BI366" i="4"/>
  <c r="BK366" i="4"/>
  <c r="BK462" i="4"/>
  <c r="BM462" i="4" s="1"/>
  <c r="Z456" i="6" s="1"/>
  <c r="AA456" i="6" s="1"/>
  <c r="BI462" i="4"/>
  <c r="BK558" i="4"/>
  <c r="BI558" i="4"/>
  <c r="BK343" i="4"/>
  <c r="BM343" i="4" s="1"/>
  <c r="Z337" i="6" s="1"/>
  <c r="AA337" i="6" s="1"/>
  <c r="BI343" i="4"/>
  <c r="BK367" i="4"/>
  <c r="BM367" i="4" s="1"/>
  <c r="Z361" i="6" s="1"/>
  <c r="AA361" i="6" s="1"/>
  <c r="BI367" i="4"/>
  <c r="BK463" i="4"/>
  <c r="BM463" i="4" s="1"/>
  <c r="Z457" i="6" s="1"/>
  <c r="AA457" i="6" s="1"/>
  <c r="BI463" i="4"/>
  <c r="BK564" i="4"/>
  <c r="BI564" i="4"/>
  <c r="BK568" i="4"/>
  <c r="BM568" i="4" s="1"/>
  <c r="Z562" i="6" s="1"/>
  <c r="AA562" i="6" s="1"/>
  <c r="BI568" i="4"/>
  <c r="BI432" i="4"/>
  <c r="BK432" i="4"/>
  <c r="BM432" i="4" s="1"/>
  <c r="Z426" i="6" s="1"/>
  <c r="AA426" i="6" s="1"/>
  <c r="BI528" i="4"/>
  <c r="BI359" i="4"/>
  <c r="BK359" i="4"/>
  <c r="BM359" i="4" s="1"/>
  <c r="Z353" i="6" s="1"/>
  <c r="AA353" i="6" s="1"/>
  <c r="BK369" i="4"/>
  <c r="BM369" i="4" s="1"/>
  <c r="Z363" i="6" s="1"/>
  <c r="AA363" i="6" s="1"/>
  <c r="BI369" i="4"/>
  <c r="BK580" i="4"/>
  <c r="BM580" i="4" s="1"/>
  <c r="Z574" i="6" s="1"/>
  <c r="AA574" i="6" s="1"/>
  <c r="BI580" i="4"/>
  <c r="BK547" i="4"/>
  <c r="BM547" i="4" s="1"/>
  <c r="Z541" i="6" s="1"/>
  <c r="AA541" i="6" s="1"/>
  <c r="BI547" i="4"/>
  <c r="BK421" i="4"/>
  <c r="BM421" i="4" s="1"/>
  <c r="Z415" i="6" s="1"/>
  <c r="AA415" i="6" s="1"/>
  <c r="BI421" i="4"/>
  <c r="BK562" i="4"/>
  <c r="BM562" i="4" s="1"/>
  <c r="Z556" i="6" s="1"/>
  <c r="AA556" i="6" s="1"/>
  <c r="BI562" i="4"/>
  <c r="BI530" i="4"/>
  <c r="BK559" i="4"/>
  <c r="BM559" i="4" s="1"/>
  <c r="Z553" i="6" s="1"/>
  <c r="AA553" i="6" s="1"/>
  <c r="BI559" i="4"/>
  <c r="BK442" i="4"/>
  <c r="BM442" i="4" s="1"/>
  <c r="Z436" i="6" s="1"/>
  <c r="AA436" i="6" s="1"/>
  <c r="BI442" i="4"/>
  <c r="BK538" i="4"/>
  <c r="BI538" i="4"/>
  <c r="BI316" i="4"/>
  <c r="BK371" i="4"/>
  <c r="BI371" i="4"/>
  <c r="BI467" i="4"/>
  <c r="BK574" i="4"/>
  <c r="BM574" i="4" s="1"/>
  <c r="Z568" i="6" s="1"/>
  <c r="AA568" i="6" s="1"/>
  <c r="BI574" i="4"/>
  <c r="BI338" i="4"/>
  <c r="BI428" i="4"/>
  <c r="BK428" i="4"/>
  <c r="BM428" i="4" s="1"/>
  <c r="Z422" i="6" s="1"/>
  <c r="AA422" i="6" s="1"/>
  <c r="BI586" i="4"/>
  <c r="BK586" i="4"/>
  <c r="BM586" i="4" s="1"/>
  <c r="Z580" i="6" s="1"/>
  <c r="AA580" i="6" s="1"/>
  <c r="BK437" i="4"/>
  <c r="BI437" i="4"/>
  <c r="BI533" i="4"/>
  <c r="BK533" i="4"/>
  <c r="BK340" i="4"/>
  <c r="BM340" i="4" s="1"/>
  <c r="Z334" i="6" s="1"/>
  <c r="AA334" i="6" s="1"/>
  <c r="BI340" i="4"/>
  <c r="BK374" i="4"/>
  <c r="BI374" i="4"/>
  <c r="BK470" i="4"/>
  <c r="BM470" i="4" s="1"/>
  <c r="Z464" i="6" s="1"/>
  <c r="AA464" i="6" s="1"/>
  <c r="BI470" i="4"/>
  <c r="BK348" i="4"/>
  <c r="BM348" i="4" s="1"/>
  <c r="Z342" i="6" s="1"/>
  <c r="AA342" i="6" s="1"/>
  <c r="BI348" i="4"/>
  <c r="BI375" i="4"/>
  <c r="BK375" i="4"/>
  <c r="BM375" i="4" s="1"/>
  <c r="Z369" i="6" s="1"/>
  <c r="AA369" i="6" s="1"/>
  <c r="BK471" i="4"/>
  <c r="BI471" i="4"/>
  <c r="BI536" i="4"/>
  <c r="BI337" i="4"/>
  <c r="BK473" i="4"/>
  <c r="BM473" i="4" s="1"/>
  <c r="Z467" i="6" s="1"/>
  <c r="AA467" i="6" s="1"/>
  <c r="BI473" i="4"/>
  <c r="BI450" i="4"/>
  <c r="BI546" i="4"/>
  <c r="BK353" i="4"/>
  <c r="BI353" i="4"/>
  <c r="BK475" i="4"/>
  <c r="BI475" i="4"/>
  <c r="BI579" i="4"/>
  <c r="BK579" i="4"/>
  <c r="BK578" i="4"/>
  <c r="BM578" i="4" s="1"/>
  <c r="Z572" i="6" s="1"/>
  <c r="AA572" i="6" s="1"/>
  <c r="BI578" i="4"/>
  <c r="BK436" i="4"/>
  <c r="BM436" i="4" s="1"/>
  <c r="Z430" i="6" s="1"/>
  <c r="AA430" i="6" s="1"/>
  <c r="BI436" i="4"/>
  <c r="BI532" i="4"/>
  <c r="BK583" i="4"/>
  <c r="BM583" i="4" s="1"/>
  <c r="Z577" i="6" s="1"/>
  <c r="AA577" i="6" s="1"/>
  <c r="BI583" i="4"/>
  <c r="BK541" i="4"/>
  <c r="BI541" i="4"/>
  <c r="BK326" i="4"/>
  <c r="BM326" i="4" s="1"/>
  <c r="Z320" i="6" s="1"/>
  <c r="AA320" i="6" s="1"/>
  <c r="BI326" i="4"/>
  <c r="BK382" i="4"/>
  <c r="BI382" i="4"/>
  <c r="BK478" i="4"/>
  <c r="BM478" i="4" s="1"/>
  <c r="Z472" i="6" s="1"/>
  <c r="AA472" i="6" s="1"/>
  <c r="BI478" i="4"/>
  <c r="BK479" i="4"/>
  <c r="BM479" i="4" s="1"/>
  <c r="Z473" i="6" s="1"/>
  <c r="AA473" i="6" s="1"/>
  <c r="BI479" i="4"/>
  <c r="BI448" i="4"/>
  <c r="BK544" i="4"/>
  <c r="BI544" i="4"/>
  <c r="BK350" i="4"/>
  <c r="BI350" i="4"/>
  <c r="BK385" i="4"/>
  <c r="BI385" i="4"/>
  <c r="BI550" i="4"/>
  <c r="BI455" i="4"/>
  <c r="BI520" i="4"/>
  <c r="BK520" i="4"/>
  <c r="BM520" i="4" s="1"/>
  <c r="Z514" i="6" s="1"/>
  <c r="AA514" i="6" s="1"/>
  <c r="BK362" i="4"/>
  <c r="BM362" i="4" s="1"/>
  <c r="Z356" i="6" s="1"/>
  <c r="AA356" i="6" s="1"/>
  <c r="BI362" i="4"/>
  <c r="BI458" i="4"/>
  <c r="BK554" i="4"/>
  <c r="BM554" i="4" s="1"/>
  <c r="Z548" i="6" s="1"/>
  <c r="AA548" i="6" s="1"/>
  <c r="BI554" i="4"/>
  <c r="BK577" i="4"/>
  <c r="BM577" i="4" s="1"/>
  <c r="Z571" i="6" s="1"/>
  <c r="AA571" i="6" s="1"/>
  <c r="BI577" i="4"/>
  <c r="BK387" i="4"/>
  <c r="BM387" i="4" s="1"/>
  <c r="Z381" i="6" s="1"/>
  <c r="AA381" i="6" s="1"/>
  <c r="BI387" i="4"/>
  <c r="BK575" i="4"/>
  <c r="BM575" i="4" s="1"/>
  <c r="Z569" i="6" s="1"/>
  <c r="AA569" i="6" s="1"/>
  <c r="BI575" i="4"/>
  <c r="BI540" i="4"/>
  <c r="BK540" i="4"/>
  <c r="BM540" i="4" s="1"/>
  <c r="Z534" i="6" s="1"/>
  <c r="AA534" i="6" s="1"/>
  <c r="BI453" i="4"/>
  <c r="BI549" i="4"/>
  <c r="BK549" i="4"/>
  <c r="BM549" i="4" s="1"/>
  <c r="Z543" i="6" s="1"/>
  <c r="AA543" i="6" s="1"/>
  <c r="BK323" i="4"/>
  <c r="BI323" i="4"/>
  <c r="BI390" i="4"/>
  <c r="BK390" i="4"/>
  <c r="BK331" i="4"/>
  <c r="BM331" i="4" s="1"/>
  <c r="Z325" i="6" s="1"/>
  <c r="AA325" i="6" s="1"/>
  <c r="BI331" i="4"/>
  <c r="BI487" i="4"/>
  <c r="BI456" i="4"/>
  <c r="BI552" i="4"/>
  <c r="BK561" i="4"/>
  <c r="BM561" i="4" s="1"/>
  <c r="Z555" i="6" s="1"/>
  <c r="AA555" i="6" s="1"/>
  <c r="BI561" i="4"/>
  <c r="BK347" i="4"/>
  <c r="BM347" i="4" s="1"/>
  <c r="Z341" i="6" s="1"/>
  <c r="AA341" i="6" s="1"/>
  <c r="BI347" i="4"/>
  <c r="BI393" i="4"/>
  <c r="BI551" i="4"/>
  <c r="BK370" i="4"/>
  <c r="BM370" i="4" s="1"/>
  <c r="Z364" i="6" s="1"/>
  <c r="AA364" i="6" s="1"/>
  <c r="BI370" i="4"/>
  <c r="BK466" i="4"/>
  <c r="BM466" i="4" s="1"/>
  <c r="Z460" i="6" s="1"/>
  <c r="AA460" i="6" s="1"/>
  <c r="BI466" i="4"/>
  <c r="BK588" i="4"/>
  <c r="BM588" i="4" s="1"/>
  <c r="Z582" i="6" s="1"/>
  <c r="AA582" i="6" s="1"/>
  <c r="BI588" i="4"/>
  <c r="BK566" i="4"/>
  <c r="BM566" i="4" s="1"/>
  <c r="Z560" i="6" s="1"/>
  <c r="AA560" i="6" s="1"/>
  <c r="BI566" i="4"/>
  <c r="BI491" i="4"/>
  <c r="BI327" i="4"/>
  <c r="BK327" i="4"/>
  <c r="BM327" i="4" s="1"/>
  <c r="Z321" i="6" s="1"/>
  <c r="AA321" i="6" s="1"/>
  <c r="BK365" i="4"/>
  <c r="BM365" i="4" s="1"/>
  <c r="Z359" i="6" s="1"/>
  <c r="AA359" i="6" s="1"/>
  <c r="BI365" i="4"/>
  <c r="BK557" i="4"/>
  <c r="BM557" i="4" s="1"/>
  <c r="Z551" i="6" s="1"/>
  <c r="AA551" i="6" s="1"/>
  <c r="BI557" i="4"/>
  <c r="BK328" i="4"/>
  <c r="BM328" i="4" s="1"/>
  <c r="Z322" i="6" s="1"/>
  <c r="AA322" i="6" s="1"/>
  <c r="BI328" i="4"/>
  <c r="BK398" i="4"/>
  <c r="BM398" i="4" s="1"/>
  <c r="Z392" i="6" s="1"/>
  <c r="AA392" i="6" s="1"/>
  <c r="BI398" i="4"/>
  <c r="BI494" i="4"/>
  <c r="BI336" i="4"/>
  <c r="BI399" i="4"/>
  <c r="BI495" i="4"/>
  <c r="BK351" i="4"/>
  <c r="BM351" i="4" s="1"/>
  <c r="Z345" i="6" s="1"/>
  <c r="AA345" i="6" s="1"/>
  <c r="BI351" i="4"/>
  <c r="BK368" i="4"/>
  <c r="BM368" i="4" s="1"/>
  <c r="Z362" i="6" s="1"/>
  <c r="AA362" i="6" s="1"/>
  <c r="BI368" i="4"/>
  <c r="BK464" i="4"/>
  <c r="BM464" i="4" s="1"/>
  <c r="Z458" i="6" s="1"/>
  <c r="AA458" i="6" s="1"/>
  <c r="BI464" i="4"/>
  <c r="BK572" i="4"/>
  <c r="BM572" i="4" s="1"/>
  <c r="Z566" i="6" s="1"/>
  <c r="AA566" i="6" s="1"/>
  <c r="BI572" i="4"/>
  <c r="BK352" i="4"/>
  <c r="BM352" i="4" s="1"/>
  <c r="Z346" i="6" s="1"/>
  <c r="AA346" i="6" s="1"/>
  <c r="BI352" i="4"/>
  <c r="BK401" i="4"/>
  <c r="BM401" i="4" s="1"/>
  <c r="Z395" i="6" s="1"/>
  <c r="AA395" i="6" s="1"/>
  <c r="BI401" i="4"/>
  <c r="BI497" i="4"/>
  <c r="BK345" i="4"/>
  <c r="BI345" i="4"/>
  <c r="BK474" i="4"/>
  <c r="BM474" i="4" s="1"/>
  <c r="Z468" i="6" s="1"/>
  <c r="AA468" i="6" s="1"/>
  <c r="BI474" i="4"/>
  <c r="BK571" i="4"/>
  <c r="BM571" i="4" s="1"/>
  <c r="Z565" i="6" s="1"/>
  <c r="AA565" i="6" s="1"/>
  <c r="BI571" i="4"/>
  <c r="BK499" i="4"/>
  <c r="BM499" i="4" s="1"/>
  <c r="Z493" i="6" s="1"/>
  <c r="AA493" i="6" s="1"/>
  <c r="BI499" i="4"/>
  <c r="BK319" i="4"/>
  <c r="BM319" i="4" s="1"/>
  <c r="Z313" i="6" s="1"/>
  <c r="AA313" i="6" s="1"/>
  <c r="BI319" i="4"/>
  <c r="BK364" i="4"/>
  <c r="BM364" i="4" s="1"/>
  <c r="Z358" i="6" s="1"/>
  <c r="AA358" i="6" s="1"/>
  <c r="BI364" i="4"/>
  <c r="BK460" i="4"/>
  <c r="BM460" i="4" s="1"/>
  <c r="Z454" i="6" s="1"/>
  <c r="AA454" i="6" s="1"/>
  <c r="BI460" i="4"/>
  <c r="BK556" i="4"/>
  <c r="BM556" i="4" s="1"/>
  <c r="Z550" i="6" s="1"/>
  <c r="AA550" i="6" s="1"/>
  <c r="BI556" i="4"/>
  <c r="BI332" i="4"/>
  <c r="BK373" i="4"/>
  <c r="BM373" i="4" s="1"/>
  <c r="Z367" i="6" s="1"/>
  <c r="AA367" i="6" s="1"/>
  <c r="BI373" i="4"/>
  <c r="BK469" i="4"/>
  <c r="BM469" i="4" s="1"/>
  <c r="Z463" i="6" s="1"/>
  <c r="AA463" i="6" s="1"/>
  <c r="BI469" i="4"/>
  <c r="BK590" i="4"/>
  <c r="BI590" i="4"/>
  <c r="BK325" i="4"/>
  <c r="BM325" i="4" s="1"/>
  <c r="Z319" i="6" s="1"/>
  <c r="AA319" i="6" s="1"/>
  <c r="BI325" i="4"/>
  <c r="BI406" i="4"/>
  <c r="BK406" i="4"/>
  <c r="BM406" i="4" s="1"/>
  <c r="Z400" i="6" s="1"/>
  <c r="AA400" i="6" s="1"/>
  <c r="BK502" i="4"/>
  <c r="BI502" i="4"/>
  <c r="BK333" i="4"/>
  <c r="BM333" i="4" s="1"/>
  <c r="Z327" i="6" s="1"/>
  <c r="AA327" i="6" s="1"/>
  <c r="BI333" i="4"/>
  <c r="BK407" i="4"/>
  <c r="BM407" i="4" s="1"/>
  <c r="Z401" i="6" s="1"/>
  <c r="AA401" i="6" s="1"/>
  <c r="BI407" i="4"/>
  <c r="BK503" i="4"/>
  <c r="BI503" i="4"/>
  <c r="BK356" i="4"/>
  <c r="BM356" i="4" s="1"/>
  <c r="Z350" i="6" s="1"/>
  <c r="AA350" i="6" s="1"/>
  <c r="BI356" i="4"/>
  <c r="BK376" i="4"/>
  <c r="BM376" i="4" s="1"/>
  <c r="Z370" i="6" s="1"/>
  <c r="AA370" i="6" s="1"/>
  <c r="BI376" i="4"/>
  <c r="BK472" i="4"/>
  <c r="BM472" i="4" s="1"/>
  <c r="Z466" i="6" s="1"/>
  <c r="AA466" i="6" s="1"/>
  <c r="BI472" i="4"/>
  <c r="BI409" i="4"/>
  <c r="BK409" i="4"/>
  <c r="BM409" i="4" s="1"/>
  <c r="Z403" i="6" s="1"/>
  <c r="AA403" i="6" s="1"/>
  <c r="BK505" i="4"/>
  <c r="BM505" i="4" s="1"/>
  <c r="Z499" i="6" s="1"/>
  <c r="AA499" i="6" s="1"/>
  <c r="BI505" i="4"/>
  <c r="BI322" i="4"/>
  <c r="BK508" i="4"/>
  <c r="BM508" i="4" s="1"/>
  <c r="Z502" i="6" s="1"/>
  <c r="AA502" i="6" s="1"/>
  <c r="BI508" i="4"/>
  <c r="BK424" i="4"/>
  <c r="BM424" i="4" s="1"/>
  <c r="Z418" i="6" s="1"/>
  <c r="AA418" i="6" s="1"/>
  <c r="BI424" i="4"/>
  <c r="BK361" i="4"/>
  <c r="BM361" i="4" s="1"/>
  <c r="Z355" i="6" s="1"/>
  <c r="AA355" i="6" s="1"/>
  <c r="BI361" i="4"/>
  <c r="BI358" i="4"/>
  <c r="BK358" i="4"/>
  <c r="BM358" i="4" s="1"/>
  <c r="Z352" i="6" s="1"/>
  <c r="AA352" i="6" s="1"/>
  <c r="BK386" i="4"/>
  <c r="BM386" i="4" s="1"/>
  <c r="Z380" i="6" s="1"/>
  <c r="AA380" i="6" s="1"/>
  <c r="BI386" i="4"/>
  <c r="BK507" i="4"/>
  <c r="BI507" i="4"/>
  <c r="BK324" i="4"/>
  <c r="BM324" i="4" s="1"/>
  <c r="Z318" i="6" s="1"/>
  <c r="AA318" i="6" s="1"/>
  <c r="BI324" i="4"/>
  <c r="BK372" i="4"/>
  <c r="BM372" i="4" s="1"/>
  <c r="Z366" i="6" s="1"/>
  <c r="AA366" i="6" s="1"/>
  <c r="BI372" i="4"/>
  <c r="BK468" i="4"/>
  <c r="BM468" i="4" s="1"/>
  <c r="Z462" i="6" s="1"/>
  <c r="AA462" i="6" s="1"/>
  <c r="BI468" i="4"/>
  <c r="BK582" i="4"/>
  <c r="BM582" i="4" s="1"/>
  <c r="Z576" i="6" s="1"/>
  <c r="AA576" i="6" s="1"/>
  <c r="BI582" i="4"/>
  <c r="BI318" i="4"/>
  <c r="BK381" i="4"/>
  <c r="BI381" i="4"/>
  <c r="BK477" i="4"/>
  <c r="BI477" i="4"/>
  <c r="BK595" i="4"/>
  <c r="BI595" i="4"/>
  <c r="BK414" i="4"/>
  <c r="BM414" i="4" s="1"/>
  <c r="Z408" i="6" s="1"/>
  <c r="AA408" i="6" s="1"/>
  <c r="BI414" i="4"/>
  <c r="BK510" i="4"/>
  <c r="BI510" i="4"/>
  <c r="BK415" i="4"/>
  <c r="BM415" i="4" s="1"/>
  <c r="Z409" i="6" s="1"/>
  <c r="AA409" i="6" s="1"/>
  <c r="BI415" i="4"/>
  <c r="BI511" i="4"/>
  <c r="BK511" i="4"/>
  <c r="BK342" i="4"/>
  <c r="BI342" i="4"/>
  <c r="BI384" i="4"/>
  <c r="BK480" i="4"/>
  <c r="BI480" i="4"/>
  <c r="BK417" i="4"/>
  <c r="BM417" i="4" s="1"/>
  <c r="Z411" i="6" s="1"/>
  <c r="AA411" i="6" s="1"/>
  <c r="BI417" i="4"/>
  <c r="BK513" i="4"/>
  <c r="BM513" i="4" s="1"/>
  <c r="Z507" i="6" s="1"/>
  <c r="AA507" i="6" s="1"/>
  <c r="BI513" i="4"/>
  <c r="BK581" i="4"/>
  <c r="BM581" i="4" s="1"/>
  <c r="Z575" i="6" s="1"/>
  <c r="AA575" i="6" s="1"/>
  <c r="BI581" i="4"/>
  <c r="BK412" i="4"/>
  <c r="BM412" i="4" s="1"/>
  <c r="Z406" i="6" s="1"/>
  <c r="AA406" i="6" s="1"/>
  <c r="BI412" i="4"/>
  <c r="BK517" i="4"/>
  <c r="BM517" i="4" s="1"/>
  <c r="Z511" i="6" s="1"/>
  <c r="AA511" i="6" s="1"/>
  <c r="BI517" i="4"/>
  <c r="BI454" i="4"/>
  <c r="BI490" i="4"/>
  <c r="BK419" i="4"/>
  <c r="BI419" i="4"/>
  <c r="BK515" i="4"/>
  <c r="BM515" i="4" s="1"/>
  <c r="Z509" i="6" s="1"/>
  <c r="AA509" i="6" s="1"/>
  <c r="BI515" i="4"/>
  <c r="BK380" i="4"/>
  <c r="BI380" i="4"/>
  <c r="BI476" i="4"/>
  <c r="BK476" i="4"/>
  <c r="BM476" i="4" s="1"/>
  <c r="Z470" i="6" s="1"/>
  <c r="AA470" i="6" s="1"/>
  <c r="BK587" i="4"/>
  <c r="BM587" i="4" s="1"/>
  <c r="Z581" i="6" s="1"/>
  <c r="AA581" i="6" s="1"/>
  <c r="BI587" i="4"/>
  <c r="BI315" i="4"/>
  <c r="BI389" i="4"/>
  <c r="BI485" i="4"/>
  <c r="BK422" i="4"/>
  <c r="BI422" i="4"/>
  <c r="BK518" i="4"/>
  <c r="BM518" i="4" s="1"/>
  <c r="Z512" i="6" s="1"/>
  <c r="AA512" i="6" s="1"/>
  <c r="BI518" i="4"/>
  <c r="BK423" i="4"/>
  <c r="BM423" i="4" s="1"/>
  <c r="Z417" i="6" s="1"/>
  <c r="AA417" i="6" s="1"/>
  <c r="BI423" i="4"/>
  <c r="BK519" i="4"/>
  <c r="BM519" i="4" s="1"/>
  <c r="Z513" i="6" s="1"/>
  <c r="AA513" i="6" s="1"/>
  <c r="BI519" i="4"/>
  <c r="BI392" i="4"/>
  <c r="BI488" i="4"/>
  <c r="BI314" i="4"/>
  <c r="BK573" i="4"/>
  <c r="BM573" i="4" s="1"/>
  <c r="Z567" i="6" s="1"/>
  <c r="AA567" i="6" s="1"/>
  <c r="BI573" i="4"/>
  <c r="BI457" i="4"/>
  <c r="BI394" i="4"/>
  <c r="BK360" i="4"/>
  <c r="BM360" i="4" s="1"/>
  <c r="Z354" i="6" s="1"/>
  <c r="AA354" i="6" s="1"/>
  <c r="BI360" i="4"/>
  <c r="BK402" i="4"/>
  <c r="BM402" i="4" s="1"/>
  <c r="Z396" i="6" s="1"/>
  <c r="AA396" i="6" s="1"/>
  <c r="BI402" i="4"/>
  <c r="BI498" i="4"/>
  <c r="BK498" i="4"/>
  <c r="BK330" i="4"/>
  <c r="BM330" i="4" s="1"/>
  <c r="Z324" i="6" s="1"/>
  <c r="AA324" i="6" s="1"/>
  <c r="BI330" i="4"/>
  <c r="BK589" i="4"/>
  <c r="BM589" i="4" s="1"/>
  <c r="Z583" i="6" s="1"/>
  <c r="AA583" i="6" s="1"/>
  <c r="BI589" i="4"/>
  <c r="BI388" i="4"/>
  <c r="BK388" i="4"/>
  <c r="BM388" i="4" s="1"/>
  <c r="Z382" i="6" s="1"/>
  <c r="AA382" i="6" s="1"/>
  <c r="BI320" i="4"/>
  <c r="BK320" i="4"/>
  <c r="BM320" i="4" s="1"/>
  <c r="Z314" i="6" s="1"/>
  <c r="AA314" i="6" s="1"/>
  <c r="BI397" i="4"/>
  <c r="BI493" i="4"/>
  <c r="BK354" i="4"/>
  <c r="BM354" i="4" s="1"/>
  <c r="Z348" i="6" s="1"/>
  <c r="AA348" i="6" s="1"/>
  <c r="BI354" i="4"/>
  <c r="BI430" i="4"/>
  <c r="BK430" i="4"/>
  <c r="BM430" i="4" s="1"/>
  <c r="Z424" i="6" s="1"/>
  <c r="AA424" i="6" s="1"/>
  <c r="BK526" i="4"/>
  <c r="BM526" i="4" s="1"/>
  <c r="Z520" i="6" s="1"/>
  <c r="AA520" i="6" s="1"/>
  <c r="BI526" i="4"/>
  <c r="BK313" i="4"/>
  <c r="BM313" i="4" s="1"/>
  <c r="Z307" i="6" s="1"/>
  <c r="AA307" i="6" s="1"/>
  <c r="BI313" i="4"/>
  <c r="BK560" i="4"/>
  <c r="BM560" i="4" s="1"/>
  <c r="Z554" i="6" s="1"/>
  <c r="AA554" i="6" s="1"/>
  <c r="BI560" i="4"/>
  <c r="BK431" i="4"/>
  <c r="BM431" i="4" s="1"/>
  <c r="Z425" i="6" s="1"/>
  <c r="AA425" i="6" s="1"/>
  <c r="BI431" i="4"/>
  <c r="BK527" i="4"/>
  <c r="BM527" i="4" s="1"/>
  <c r="Z521" i="6" s="1"/>
  <c r="AA521" i="6" s="1"/>
  <c r="BI527" i="4"/>
  <c r="BK344" i="4"/>
  <c r="BM344" i="4" s="1"/>
  <c r="Z338" i="6" s="1"/>
  <c r="AA338" i="6" s="1"/>
  <c r="BI344" i="4"/>
  <c r="BI400" i="4"/>
  <c r="BI496" i="4"/>
  <c r="BK576" i="4"/>
  <c r="BM576" i="4" s="1"/>
  <c r="Z570" i="6" s="1"/>
  <c r="AA570" i="6" s="1"/>
  <c r="BI576" i="4"/>
  <c r="BI433" i="4"/>
  <c r="BI529" i="4"/>
  <c r="BK321" i="4"/>
  <c r="BM321" i="4" s="1"/>
  <c r="Z315" i="6" s="1"/>
  <c r="AA315" i="6" s="1"/>
  <c r="BI321" i="4"/>
  <c r="BK355" i="4"/>
  <c r="BM355" i="4" s="1"/>
  <c r="Z349" i="6" s="1"/>
  <c r="AA349" i="6" s="1"/>
  <c r="BI355" i="4"/>
  <c r="BK357" i="4"/>
  <c r="BI357" i="4"/>
  <c r="BK410" i="4"/>
  <c r="BI410" i="4"/>
  <c r="BK570" i="4"/>
  <c r="BM570" i="4" s="1"/>
  <c r="Z564" i="6" s="1"/>
  <c r="AA564" i="6" s="1"/>
  <c r="BI570" i="4"/>
  <c r="BI531" i="4"/>
  <c r="BK329" i="4"/>
  <c r="BM329" i="4" s="1"/>
  <c r="Z323" i="6" s="1"/>
  <c r="AA323" i="6" s="1"/>
  <c r="BI329" i="4"/>
  <c r="BK312" i="4"/>
  <c r="BI312" i="4"/>
  <c r="BK396" i="4"/>
  <c r="BI396" i="4"/>
  <c r="BI492" i="4"/>
  <c r="BI317" i="4"/>
  <c r="BK405" i="4"/>
  <c r="BI405" i="4"/>
  <c r="BK501" i="4"/>
  <c r="BM501" i="4" s="1"/>
  <c r="Z495" i="6" s="1"/>
  <c r="AA495" i="6" s="1"/>
  <c r="BI501" i="4"/>
  <c r="BK594" i="4"/>
  <c r="BM594" i="4" s="1"/>
  <c r="Z588" i="6" s="1"/>
  <c r="AA588" i="6" s="1"/>
  <c r="BI594" i="4"/>
  <c r="BK438" i="4"/>
  <c r="BI438" i="4"/>
  <c r="BK534" i="4"/>
  <c r="BM534" i="4" s="1"/>
  <c r="Z528" i="6" s="1"/>
  <c r="AA528" i="6" s="1"/>
  <c r="BI534" i="4"/>
  <c r="BI439" i="4"/>
  <c r="BK439" i="4"/>
  <c r="BM439" i="4" s="1"/>
  <c r="Z433" i="6" s="1"/>
  <c r="AA433" i="6" s="1"/>
  <c r="BK535" i="4"/>
  <c r="BM535" i="4" s="1"/>
  <c r="Z529" i="6" s="1"/>
  <c r="AA529" i="6" s="1"/>
  <c r="BI535" i="4"/>
  <c r="BI341" i="4"/>
  <c r="BK341" i="4"/>
  <c r="BI408" i="4"/>
  <c r="BK408" i="4"/>
  <c r="BK504" i="4"/>
  <c r="BI504" i="4"/>
  <c r="BK441" i="4"/>
  <c r="BI441" i="4"/>
  <c r="BK537" i="4"/>
  <c r="BM537" i="4" s="1"/>
  <c r="Z531" i="6" s="1"/>
  <c r="AA531" i="6" s="1"/>
  <c r="BI537" i="4"/>
  <c r="BK565" i="4"/>
  <c r="BM565" i="4" s="1"/>
  <c r="Z559" i="6" s="1"/>
  <c r="AA559" i="6" s="1"/>
  <c r="BI565" i="4"/>
  <c r="BK418" i="4"/>
  <c r="BI418" i="4"/>
  <c r="BK514" i="4"/>
  <c r="BM514" i="4" s="1"/>
  <c r="Z508" i="6" s="1"/>
  <c r="AA508" i="6" s="1"/>
  <c r="BI514" i="4"/>
  <c r="BI567" i="4"/>
  <c r="BK567" i="4"/>
  <c r="BM567" i="4" s="1"/>
  <c r="Z561" i="6" s="1"/>
  <c r="AA561" i="6" s="1"/>
  <c r="BI443" i="4"/>
  <c r="BK443" i="4"/>
  <c r="BK539" i="4"/>
  <c r="BI539" i="4"/>
  <c r="BK404" i="4"/>
  <c r="BM404" i="4" s="1"/>
  <c r="Z398" i="6" s="1"/>
  <c r="AA398" i="6" s="1"/>
  <c r="BI404" i="4"/>
  <c r="BI413" i="4"/>
  <c r="BK413" i="4"/>
  <c r="BM413" i="4" s="1"/>
  <c r="Z407" i="6" s="1"/>
  <c r="AA407" i="6" s="1"/>
  <c r="BI509" i="4"/>
  <c r="BK509" i="4"/>
  <c r="BK591" i="4"/>
  <c r="BI591" i="4"/>
  <c r="BI542" i="4"/>
  <c r="BK542" i="4"/>
  <c r="BM542" i="4" s="1"/>
  <c r="Z536" i="6" s="1"/>
  <c r="AA536" i="6" s="1"/>
  <c r="BK543" i="4"/>
  <c r="BM543" i="4" s="1"/>
  <c r="Z537" i="6" s="1"/>
  <c r="AA537" i="6" s="1"/>
  <c r="BI543" i="4"/>
  <c r="BK416" i="4"/>
  <c r="BI416" i="4"/>
  <c r="BK512" i="4"/>
  <c r="BM512" i="4" s="1"/>
  <c r="Z506" i="6" s="1"/>
  <c r="AA506" i="6" s="1"/>
  <c r="BI512" i="4"/>
  <c r="BK545" i="4"/>
  <c r="BM545" i="4" s="1"/>
  <c r="Z539" i="6" s="1"/>
  <c r="AA539" i="6" s="1"/>
  <c r="BI545" i="4"/>
  <c r="BK198" i="4"/>
  <c r="BI198" i="4"/>
  <c r="BK288" i="4"/>
  <c r="BM288" i="4" s="1"/>
  <c r="Z282" i="6" s="1"/>
  <c r="AA282" i="6" s="1"/>
  <c r="BI288" i="4"/>
  <c r="BK297" i="4"/>
  <c r="BM297" i="4" s="1"/>
  <c r="Z291" i="6" s="1"/>
  <c r="AA291" i="6" s="1"/>
  <c r="BI297" i="4"/>
  <c r="BK278" i="4"/>
  <c r="BM278" i="4" s="1"/>
  <c r="Z272" i="6" s="1"/>
  <c r="AA272" i="6" s="1"/>
  <c r="BI278" i="4"/>
  <c r="BK197" i="4"/>
  <c r="BM197" i="4" s="1"/>
  <c r="Z191" i="6" s="1"/>
  <c r="AA191" i="6" s="1"/>
  <c r="BI197" i="4"/>
  <c r="BK199" i="4"/>
  <c r="BM199" i="4" s="1"/>
  <c r="Z193" i="6" s="1"/>
  <c r="AA193" i="6" s="1"/>
  <c r="BI199" i="4"/>
  <c r="BK160" i="4"/>
  <c r="BI160" i="4"/>
  <c r="BI296" i="4"/>
  <c r="BK296" i="4"/>
  <c r="BM296" i="4" s="1"/>
  <c r="Z290" i="6" s="1"/>
  <c r="AA290" i="6" s="1"/>
  <c r="BK281" i="4"/>
  <c r="BM281" i="4" s="1"/>
  <c r="Z275" i="6" s="1"/>
  <c r="AA275" i="6" s="1"/>
  <c r="BI281" i="4"/>
  <c r="BK172" i="4"/>
  <c r="BM172" i="4" s="1"/>
  <c r="Z166" i="6" s="1"/>
  <c r="AA166" i="6" s="1"/>
  <c r="BI172" i="4"/>
  <c r="BK109" i="4"/>
  <c r="BM109" i="4" s="1"/>
  <c r="Z103" i="6" s="1"/>
  <c r="AA103" i="6" s="1"/>
  <c r="BI109" i="4"/>
  <c r="BK72" i="4"/>
  <c r="BI72" i="4"/>
  <c r="BI277" i="4"/>
  <c r="BK277" i="4"/>
  <c r="BM277" i="4" s="1"/>
  <c r="Z271" i="6" s="1"/>
  <c r="AA271" i="6" s="1"/>
  <c r="BK276" i="4"/>
  <c r="BI276" i="4"/>
  <c r="BK210" i="4"/>
  <c r="BI210" i="4"/>
  <c r="BK249" i="4"/>
  <c r="BM249" i="4" s="1"/>
  <c r="Z243" i="6" s="1"/>
  <c r="AA243" i="6" s="1"/>
  <c r="BI249" i="4"/>
  <c r="BK71" i="4"/>
  <c r="BI71" i="4"/>
  <c r="BK185" i="4"/>
  <c r="BM185" i="4" s="1"/>
  <c r="Z179" i="6" s="1"/>
  <c r="AA179" i="6" s="1"/>
  <c r="BI185" i="4"/>
  <c r="BK184" i="4"/>
  <c r="BI184" i="4"/>
  <c r="BK237" i="4"/>
  <c r="BM237" i="4" s="1"/>
  <c r="Z231" i="6" s="1"/>
  <c r="AA231" i="6" s="1"/>
  <c r="BI237" i="4"/>
  <c r="BK261" i="4"/>
  <c r="BM261" i="4" s="1"/>
  <c r="Z255" i="6" s="1"/>
  <c r="AA255" i="6" s="1"/>
  <c r="BI261" i="4"/>
  <c r="BI97" i="4"/>
  <c r="BK97" i="4"/>
  <c r="BM97" i="4" s="1"/>
  <c r="Z91" i="6" s="1"/>
  <c r="AA91" i="6" s="1"/>
  <c r="BI133" i="4"/>
  <c r="BK133" i="4"/>
  <c r="BM133" i="4" s="1"/>
  <c r="Z127" i="6" s="1"/>
  <c r="AA127" i="6" s="1"/>
  <c r="BI236" i="4"/>
  <c r="BK236" i="4"/>
  <c r="BM236" i="4" s="1"/>
  <c r="Z230" i="6" s="1"/>
  <c r="AA230" i="6" s="1"/>
  <c r="BK304" i="4"/>
  <c r="BI304" i="4"/>
  <c r="BK96" i="4"/>
  <c r="BM96" i="4" s="1"/>
  <c r="Z90" i="6" s="1"/>
  <c r="AA90" i="6" s="1"/>
  <c r="BI96" i="4"/>
  <c r="BK279" i="4"/>
  <c r="BM279" i="4" s="1"/>
  <c r="Z273" i="6" s="1"/>
  <c r="AA273" i="6" s="1"/>
  <c r="BI279" i="4"/>
  <c r="BK248" i="4"/>
  <c r="BM248" i="4" s="1"/>
  <c r="Z242" i="6" s="1"/>
  <c r="AA242" i="6" s="1"/>
  <c r="BI248" i="4"/>
  <c r="BK300" i="4"/>
  <c r="BM300" i="4" s="1"/>
  <c r="Z294" i="6" s="1"/>
  <c r="AA294" i="6" s="1"/>
  <c r="BI300" i="4"/>
  <c r="BK260" i="4"/>
  <c r="BM260" i="4" s="1"/>
  <c r="Z254" i="6" s="1"/>
  <c r="AA254" i="6" s="1"/>
  <c r="BI260" i="4"/>
  <c r="BK282" i="4"/>
  <c r="BI282" i="4"/>
  <c r="BK287" i="4"/>
  <c r="BM287" i="4" s="1"/>
  <c r="Z281" i="6" s="1"/>
  <c r="AA281" i="6" s="1"/>
  <c r="BI287" i="4"/>
  <c r="BI290" i="4"/>
  <c r="BK290" i="4"/>
  <c r="BM290" i="4" s="1"/>
  <c r="Z284" i="6" s="1"/>
  <c r="AA284" i="6" s="1"/>
  <c r="BK291" i="4"/>
  <c r="BM291" i="4" s="1"/>
  <c r="Z285" i="6" s="1"/>
  <c r="AA285" i="6" s="1"/>
  <c r="BI291" i="4"/>
  <c r="BK157" i="4"/>
  <c r="BM157" i="4" s="1"/>
  <c r="Z151" i="6" s="1"/>
  <c r="AA151" i="6" s="1"/>
  <c r="BI157" i="4"/>
  <c r="BK293" i="4"/>
  <c r="BM293" i="4" s="1"/>
  <c r="Z287" i="6" s="1"/>
  <c r="AA287" i="6" s="1"/>
  <c r="BI293" i="4"/>
  <c r="BI303" i="4"/>
  <c r="BK303" i="4"/>
  <c r="BM303" i="4" s="1"/>
  <c r="Z297" i="6" s="1"/>
  <c r="AA297" i="6" s="1"/>
  <c r="BI222" i="4"/>
  <c r="BK222" i="4"/>
  <c r="BK134" i="4"/>
  <c r="BM134" i="4" s="1"/>
  <c r="Z128" i="6" s="1"/>
  <c r="AA128" i="6" s="1"/>
  <c r="BI134" i="4"/>
  <c r="BK234" i="4"/>
  <c r="BM234" i="4" s="1"/>
  <c r="Z228" i="6" s="1"/>
  <c r="AA228" i="6" s="1"/>
  <c r="BI234" i="4"/>
  <c r="BI159" i="4"/>
  <c r="BK159" i="4"/>
  <c r="BM159" i="4" s="1"/>
  <c r="Z153" i="6" s="1"/>
  <c r="AA153" i="6" s="1"/>
  <c r="BK295" i="4"/>
  <c r="BM295" i="4" s="1"/>
  <c r="Z289" i="6" s="1"/>
  <c r="AA289" i="6" s="1"/>
  <c r="BI295" i="4"/>
  <c r="BK298" i="4"/>
  <c r="BI298" i="4"/>
  <c r="BK299" i="4"/>
  <c r="BM299" i="4" s="1"/>
  <c r="Z293" i="6" s="1"/>
  <c r="AA293" i="6" s="1"/>
  <c r="BI299" i="4"/>
  <c r="BI84" i="4"/>
  <c r="BK84" i="4"/>
  <c r="BM84" i="4" s="1"/>
  <c r="Z78" i="6" s="1"/>
  <c r="AA78" i="6" s="1"/>
  <c r="BI274" i="4"/>
  <c r="BK274" i="4"/>
  <c r="BM274" i="4" s="1"/>
  <c r="Z268" i="6" s="1"/>
  <c r="AA268" i="6" s="1"/>
  <c r="BI131" i="4"/>
  <c r="BK131" i="4"/>
  <c r="BM131" i="4" s="1"/>
  <c r="Z125" i="6" s="1"/>
  <c r="AA125" i="6" s="1"/>
  <c r="BK95" i="4"/>
  <c r="BM95" i="4" s="1"/>
  <c r="Z89" i="6" s="1"/>
  <c r="AA89" i="6" s="1"/>
  <c r="BI95" i="4"/>
  <c r="BI283" i="4"/>
  <c r="BK283" i="4"/>
  <c r="BM283" i="4" s="1"/>
  <c r="Z277" i="6" s="1"/>
  <c r="AA277" i="6" s="1"/>
  <c r="BK171" i="4"/>
  <c r="BI171" i="4"/>
  <c r="BK108" i="4"/>
  <c r="BM108" i="4" s="1"/>
  <c r="Z102" i="6" s="1"/>
  <c r="AA102" i="6" s="1"/>
  <c r="BI108" i="4"/>
  <c r="BK83" i="4"/>
  <c r="BM83" i="4" s="1"/>
  <c r="Z77" i="6" s="1"/>
  <c r="AA77" i="6" s="1"/>
  <c r="BI83" i="4"/>
  <c r="BK280" i="4"/>
  <c r="BM280" i="4" s="1"/>
  <c r="Z274" i="6" s="1"/>
  <c r="AA274" i="6" s="1"/>
  <c r="BI280" i="4"/>
  <c r="BK284" i="4"/>
  <c r="BM284" i="4" s="1"/>
  <c r="Z278" i="6" s="1"/>
  <c r="AA278" i="6" s="1"/>
  <c r="BI284" i="4"/>
  <c r="BK132" i="4"/>
  <c r="BI132" i="4"/>
  <c r="BK262" i="4"/>
  <c r="BM262" i="4" s="1"/>
  <c r="Z256" i="6" s="1"/>
  <c r="AA256" i="6" s="1"/>
  <c r="BI262" i="4"/>
  <c r="BK158" i="4"/>
  <c r="BM158" i="4" s="1"/>
  <c r="Z152" i="6" s="1"/>
  <c r="AA152" i="6" s="1"/>
  <c r="BI158" i="4"/>
  <c r="BK183" i="4"/>
  <c r="BI183" i="4"/>
  <c r="BK235" i="4"/>
  <c r="BM235" i="4" s="1"/>
  <c r="Z229" i="6" s="1"/>
  <c r="AA229" i="6" s="1"/>
  <c r="BI235" i="4"/>
  <c r="BI289" i="4"/>
  <c r="BK289" i="4"/>
  <c r="BM289" i="4" s="1"/>
  <c r="Z283" i="6" s="1"/>
  <c r="AA283" i="6" s="1"/>
  <c r="BK186" i="4"/>
  <c r="BI186" i="4"/>
  <c r="BK292" i="4"/>
  <c r="BI292" i="4"/>
  <c r="BK46" i="4"/>
  <c r="BM46" i="4" s="1"/>
  <c r="Z40" i="6" s="1"/>
  <c r="AA40" i="6" s="1"/>
  <c r="BI46" i="4"/>
  <c r="BK47" i="4"/>
  <c r="BM47" i="4" s="1"/>
  <c r="Z41" i="6" s="1"/>
  <c r="AA41" i="6" s="1"/>
  <c r="BI47" i="4"/>
  <c r="BM745" i="4"/>
  <c r="Z739" i="6" s="1"/>
  <c r="AA739" i="6" s="1"/>
  <c r="BL745" i="4"/>
  <c r="BK259" i="4"/>
  <c r="BM259" i="4" s="1"/>
  <c r="Z253" i="6" s="1"/>
  <c r="AA253" i="6" s="1"/>
  <c r="BI259" i="4"/>
  <c r="BL259" i="4"/>
  <c r="BM1066" i="4"/>
  <c r="BL1066" i="4"/>
  <c r="BM1264" i="4"/>
  <c r="BL1264" i="4"/>
  <c r="BL640" i="4"/>
  <c r="BL641" i="4"/>
  <c r="BM994" i="4"/>
  <c r="Z988" i="6" s="1"/>
  <c r="AA988" i="6" s="1"/>
  <c r="BL994" i="4"/>
  <c r="BI232" i="4"/>
  <c r="BK232" i="4"/>
  <c r="BM232" i="4" s="1"/>
  <c r="Z226" i="6" s="1"/>
  <c r="AA226" i="6" s="1"/>
  <c r="BL232" i="4"/>
  <c r="BM425" i="4"/>
  <c r="Z419" i="6" s="1"/>
  <c r="AA419" i="6" s="1"/>
  <c r="BL425" i="4"/>
  <c r="BL913" i="4"/>
  <c r="BM1109" i="4"/>
  <c r="BL1109" i="4"/>
  <c r="BM1615" i="4"/>
  <c r="BL1615" i="4"/>
  <c r="BK206" i="4"/>
  <c r="BI206" i="4"/>
  <c r="BL402" i="4"/>
  <c r="BM954" i="4"/>
  <c r="Z948" i="6" s="1"/>
  <c r="AA948" i="6" s="1"/>
  <c r="BL954" i="4"/>
  <c r="BM311" i="4"/>
  <c r="Z305" i="6" s="1"/>
  <c r="AA305" i="6" s="1"/>
  <c r="BL311" i="4"/>
  <c r="BL711" i="4"/>
  <c r="BM1096" i="4"/>
  <c r="BL1096" i="4"/>
  <c r="BM307" i="4"/>
  <c r="BL307" i="4"/>
  <c r="BL766" i="4"/>
  <c r="BL821" i="4"/>
  <c r="BM821" i="4"/>
  <c r="Z815" i="6" s="1"/>
  <c r="AA815" i="6" s="1"/>
  <c r="BM1308" i="4"/>
  <c r="BL1308" i="4"/>
  <c r="BL430" i="4"/>
  <c r="BM1321" i="4"/>
  <c r="BL1321" i="4"/>
  <c r="BL1280" i="4"/>
  <c r="BM1280" i="4"/>
  <c r="BL778" i="4"/>
  <c r="BM778" i="4"/>
  <c r="Z772" i="6" s="1"/>
  <c r="AA772" i="6" s="1"/>
  <c r="BM952" i="4"/>
  <c r="Z946" i="6" s="1"/>
  <c r="AA946" i="6" s="1"/>
  <c r="BL952" i="4"/>
  <c r="BL248" i="4"/>
  <c r="BL580" i="4"/>
  <c r="BM1053" i="4"/>
  <c r="BL1053" i="4"/>
  <c r="BL1531" i="4"/>
  <c r="BM1531" i="4"/>
  <c r="BL1869" i="4"/>
  <c r="BM1869" i="4"/>
  <c r="BM2265" i="4"/>
  <c r="BL2265" i="4"/>
  <c r="BM1367" i="4"/>
  <c r="BL1367" i="4"/>
  <c r="BM1640" i="4"/>
  <c r="BL1640" i="4"/>
  <c r="BM2176" i="4"/>
  <c r="BL2176" i="4"/>
  <c r="BL3047" i="4"/>
  <c r="BM3047" i="4"/>
  <c r="BL1421" i="4"/>
  <c r="BM1421" i="4"/>
  <c r="BL1791" i="4"/>
  <c r="BM1791" i="4"/>
  <c r="BL2012" i="4"/>
  <c r="BM2012" i="4"/>
  <c r="BM2018" i="4"/>
  <c r="BL2018" i="4"/>
  <c r="BI114" i="4"/>
  <c r="BK114" i="4"/>
  <c r="BM114" i="4" s="1"/>
  <c r="Z108" i="6" s="1"/>
  <c r="AA108" i="6" s="1"/>
  <c r="BL114" i="4"/>
  <c r="BL140" i="4"/>
  <c r="BK140" i="4"/>
  <c r="BM140" i="4" s="1"/>
  <c r="Z134" i="6" s="1"/>
  <c r="AA134" i="6" s="1"/>
  <c r="BI140" i="4"/>
  <c r="BI102" i="4"/>
  <c r="BK102" i="4"/>
  <c r="BM102" i="4" s="1"/>
  <c r="Z96" i="6" s="1"/>
  <c r="AA96" i="6" s="1"/>
  <c r="BL102" i="4"/>
  <c r="BK166" i="4"/>
  <c r="BM166" i="4" s="1"/>
  <c r="Z160" i="6" s="1"/>
  <c r="AA160" i="6" s="1"/>
  <c r="BI166" i="4"/>
  <c r="BL166" i="4"/>
  <c r="BL234" i="4"/>
  <c r="BL303" i="4"/>
  <c r="BL362" i="4"/>
  <c r="BM426" i="4"/>
  <c r="Z420" i="6" s="1"/>
  <c r="AA420" i="6" s="1"/>
  <c r="BL426" i="4"/>
  <c r="BL554" i="4"/>
  <c r="BL709" i="4"/>
  <c r="BM709" i="4"/>
  <c r="Z703" i="6" s="1"/>
  <c r="AA703" i="6" s="1"/>
  <c r="BL786" i="4"/>
  <c r="BM914" i="4"/>
  <c r="Z908" i="6" s="1"/>
  <c r="AA908" i="6" s="1"/>
  <c r="BL914" i="4"/>
  <c r="BM1088" i="4"/>
  <c r="BL1088" i="4"/>
  <c r="BM1256" i="4"/>
  <c r="BL1256" i="4"/>
  <c r="BM1285" i="4"/>
  <c r="BL1285" i="4"/>
  <c r="BI127" i="4"/>
  <c r="BK127" i="4"/>
  <c r="BM127" i="4" s="1"/>
  <c r="Z121" i="6" s="1"/>
  <c r="AA121" i="6" s="1"/>
  <c r="BL127" i="4"/>
  <c r="BK191" i="4"/>
  <c r="BM191" i="4" s="1"/>
  <c r="Z185" i="6" s="1"/>
  <c r="AA185" i="6" s="1"/>
  <c r="BI191" i="4"/>
  <c r="BL191" i="4"/>
  <c r="BL59" i="4"/>
  <c r="BM59" i="4"/>
  <c r="BM301" i="4"/>
  <c r="Z295" i="6" s="1"/>
  <c r="AA295" i="6" s="1"/>
  <c r="BL301" i="4"/>
  <c r="BL630" i="4"/>
  <c r="BL758" i="4"/>
  <c r="BL387" i="4"/>
  <c r="BL515" i="4"/>
  <c r="BL631" i="4"/>
  <c r="BL759" i="4"/>
  <c r="BM939" i="4"/>
  <c r="Z933" i="6" s="1"/>
  <c r="AA933" i="6" s="1"/>
  <c r="BL939" i="4"/>
  <c r="BM1251" i="4"/>
  <c r="BL1251" i="4"/>
  <c r="BM1205" i="4"/>
  <c r="BL1205" i="4"/>
  <c r="BM1323" i="4"/>
  <c r="BL1323" i="4"/>
  <c r="BI88" i="4"/>
  <c r="BK88" i="4"/>
  <c r="BM88" i="4" s="1"/>
  <c r="Z82" i="6" s="1"/>
  <c r="AA82" i="6" s="1"/>
  <c r="BL88" i="4"/>
  <c r="BK152" i="4"/>
  <c r="BM152" i="4" s="1"/>
  <c r="Z146" i="6" s="1"/>
  <c r="AA146" i="6" s="1"/>
  <c r="BI152" i="4"/>
  <c r="BL152" i="4"/>
  <c r="BK216" i="4"/>
  <c r="BM216" i="4" s="1"/>
  <c r="Z210" i="6" s="1"/>
  <c r="AA210" i="6" s="1"/>
  <c r="BI216" i="4"/>
  <c r="BL216" i="4"/>
  <c r="BL237" i="4"/>
  <c r="BL288" i="4"/>
  <c r="BM680" i="4"/>
  <c r="BL680" i="4"/>
  <c r="BL575" i="4"/>
  <c r="BL412" i="4"/>
  <c r="BL476" i="4"/>
  <c r="BL540" i="4"/>
  <c r="BM681" i="4"/>
  <c r="BL681" i="4"/>
  <c r="BL587" i="4"/>
  <c r="BL900" i="4"/>
  <c r="BL1094" i="4"/>
  <c r="BM1094" i="4"/>
  <c r="BM1137" i="4"/>
  <c r="BL1137" i="4"/>
  <c r="BK42" i="4"/>
  <c r="BM42" i="4" s="1"/>
  <c r="Z36" i="6" s="1"/>
  <c r="AA36" i="6" s="1"/>
  <c r="BI42" i="4"/>
  <c r="BL42" i="4"/>
  <c r="BI161" i="4"/>
  <c r="BK161" i="4"/>
  <c r="BM161" i="4" s="1"/>
  <c r="Z155" i="6" s="1"/>
  <c r="AA155" i="6" s="1"/>
  <c r="BL161" i="4"/>
  <c r="BK225" i="4"/>
  <c r="BM225" i="4" s="1"/>
  <c r="Z219" i="6" s="1"/>
  <c r="AA219" i="6" s="1"/>
  <c r="BI225" i="4"/>
  <c r="BL225" i="4"/>
  <c r="BK255" i="4"/>
  <c r="BM255" i="4" s="1"/>
  <c r="Z249" i="6" s="1"/>
  <c r="AA249" i="6" s="1"/>
  <c r="BI255" i="4"/>
  <c r="BL255" i="4"/>
  <c r="BL297" i="4"/>
  <c r="BM977" i="4"/>
  <c r="Z971" i="6" s="1"/>
  <c r="AA971" i="6" s="1"/>
  <c r="BL977" i="4"/>
  <c r="BL421" i="4"/>
  <c r="BL549" i="4"/>
  <c r="BL781" i="4"/>
  <c r="BM909" i="4"/>
  <c r="Z903" i="6" s="1"/>
  <c r="AA903" i="6" s="1"/>
  <c r="BL909" i="4"/>
  <c r="BL1050" i="4"/>
  <c r="BM1050" i="4"/>
  <c r="BM1246" i="4"/>
  <c r="BL1246" i="4"/>
  <c r="BM1154" i="4"/>
  <c r="BL1154" i="4"/>
  <c r="BK267" i="4"/>
  <c r="BI267" i="4"/>
  <c r="BK194" i="4"/>
  <c r="BM194" i="4" s="1"/>
  <c r="Z188" i="6" s="1"/>
  <c r="AA188" i="6" s="1"/>
  <c r="BI194" i="4"/>
  <c r="BL194" i="4"/>
  <c r="BK64" i="4"/>
  <c r="BI64" i="4"/>
  <c r="BM323" i="4"/>
  <c r="Z317" i="6" s="1"/>
  <c r="AA317" i="6" s="1"/>
  <c r="BL323" i="4"/>
  <c r="BL636" i="4"/>
  <c r="BM636" i="4"/>
  <c r="Z630" i="6" s="1"/>
  <c r="AA630" i="6" s="1"/>
  <c r="BM1063" i="4"/>
  <c r="BL1063" i="4"/>
  <c r="BM390" i="4"/>
  <c r="Z384" i="6" s="1"/>
  <c r="AA384" i="6" s="1"/>
  <c r="BL390" i="4"/>
  <c r="BL518" i="4"/>
  <c r="BL637" i="4"/>
  <c r="BM637" i="4"/>
  <c r="Z631" i="6" s="1"/>
  <c r="AA631" i="6" s="1"/>
  <c r="BM1213" i="4"/>
  <c r="BL1213" i="4"/>
  <c r="BM942" i="4"/>
  <c r="Z936" i="6" s="1"/>
  <c r="AA936" i="6" s="1"/>
  <c r="BL942" i="4"/>
  <c r="BL979" i="4"/>
  <c r="BM979" i="4"/>
  <c r="Z973" i="6" s="1"/>
  <c r="AA973" i="6" s="1"/>
  <c r="BM1239" i="4"/>
  <c r="BL1239" i="4"/>
  <c r="BM1023" i="4"/>
  <c r="BL1023" i="4"/>
  <c r="BM1196" i="4"/>
  <c r="BL1196" i="4"/>
  <c r="BI107" i="4"/>
  <c r="BK195" i="4"/>
  <c r="BM195" i="4" s="1"/>
  <c r="Z189" i="6" s="1"/>
  <c r="AA189" i="6" s="1"/>
  <c r="BI195" i="4"/>
  <c r="BL195" i="4"/>
  <c r="BK65" i="4"/>
  <c r="BM65" i="4" s="1"/>
  <c r="Z59" i="6" s="1"/>
  <c r="AA59" i="6" s="1"/>
  <c r="BI65" i="4"/>
  <c r="BL65" i="4"/>
  <c r="BL331" i="4"/>
  <c r="BL638" i="4"/>
  <c r="BM1091" i="4"/>
  <c r="BL1091" i="4"/>
  <c r="BM391" i="4"/>
  <c r="Z385" i="6" s="1"/>
  <c r="AA385" i="6" s="1"/>
  <c r="BL391" i="4"/>
  <c r="BL519" i="4"/>
  <c r="BL639" i="4"/>
  <c r="BM1235" i="4"/>
  <c r="BL1235" i="4"/>
  <c r="BL943" i="4"/>
  <c r="BM986" i="4"/>
  <c r="Z980" i="6" s="1"/>
  <c r="AA980" i="6" s="1"/>
  <c r="BL986" i="4"/>
  <c r="BM1290" i="4"/>
  <c r="BL1290" i="4"/>
  <c r="BM1054" i="4"/>
  <c r="BL1054" i="4"/>
  <c r="BL1210" i="4"/>
  <c r="BM1210" i="4"/>
  <c r="BK75" i="4"/>
  <c r="BM75" i="4" s="1"/>
  <c r="Z69" i="6" s="1"/>
  <c r="AA69" i="6" s="1"/>
  <c r="BI75" i="4"/>
  <c r="BL75" i="4"/>
  <c r="BL164" i="4"/>
  <c r="BK164" i="4"/>
  <c r="BM164" i="4" s="1"/>
  <c r="Z158" i="6" s="1"/>
  <c r="AA158" i="6" s="1"/>
  <c r="BI164" i="4"/>
  <c r="BI230" i="4"/>
  <c r="BK230" i="4"/>
  <c r="BM230" i="4" s="1"/>
  <c r="Z224" i="6" s="1"/>
  <c r="AA224" i="6" s="1"/>
  <c r="BL230" i="4"/>
  <c r="BL261" i="4"/>
  <c r="BM306" i="4"/>
  <c r="Z300" i="6" s="1"/>
  <c r="AA300" i="6" s="1"/>
  <c r="BL306" i="4"/>
  <c r="BM1160" i="4"/>
  <c r="BL1160" i="4"/>
  <c r="BL424" i="4"/>
  <c r="BL705" i="4"/>
  <c r="BM705" i="4"/>
  <c r="Z699" i="6" s="1"/>
  <c r="AA699" i="6" s="1"/>
  <c r="BL784" i="4"/>
  <c r="BM912" i="4"/>
  <c r="Z906" i="6" s="1"/>
  <c r="AA906" i="6" s="1"/>
  <c r="BL912" i="4"/>
  <c r="BL991" i="4"/>
  <c r="BM1074" i="4"/>
  <c r="BL1074" i="4"/>
  <c r="BM1252" i="4"/>
  <c r="BL1252" i="4"/>
  <c r="BM1272" i="4"/>
  <c r="BL1272" i="4"/>
  <c r="BL97" i="4"/>
  <c r="BL278" i="4"/>
  <c r="BK67" i="4"/>
  <c r="BI67" i="4"/>
  <c r="BL133" i="4"/>
  <c r="BL197" i="4"/>
  <c r="BK70" i="4"/>
  <c r="BI70" i="4"/>
  <c r="BL347" i="4"/>
  <c r="BL642" i="4"/>
  <c r="BL573" i="4"/>
  <c r="BM521" i="4"/>
  <c r="Z515" i="6" s="1"/>
  <c r="AA515" i="6" s="1"/>
  <c r="BL521" i="4"/>
  <c r="BL643" i="4"/>
  <c r="BL569" i="4"/>
  <c r="BM817" i="4"/>
  <c r="Z811" i="6" s="1"/>
  <c r="AA811" i="6" s="1"/>
  <c r="BL817" i="4"/>
  <c r="BM945" i="4"/>
  <c r="Z939" i="6" s="1"/>
  <c r="AA939" i="6" s="1"/>
  <c r="BL945" i="4"/>
  <c r="BL1033" i="4"/>
  <c r="BM1033" i="4"/>
  <c r="BL987" i="4"/>
  <c r="BM987" i="4"/>
  <c r="Z981" i="6" s="1"/>
  <c r="AA981" i="6" s="1"/>
  <c r="BM1070" i="4"/>
  <c r="BL1070" i="4"/>
  <c r="BM1265" i="4"/>
  <c r="BL1265" i="4"/>
  <c r="BM1141" i="4"/>
  <c r="BL1141" i="4"/>
  <c r="BL1271" i="4"/>
  <c r="BM1271" i="4"/>
  <c r="BM1328" i="4"/>
  <c r="BL1328" i="4"/>
  <c r="BL1434" i="4"/>
  <c r="BM1434" i="4"/>
  <c r="BM1547" i="4"/>
  <c r="BL1547" i="4"/>
  <c r="BM1538" i="4"/>
  <c r="BL1538" i="4"/>
  <c r="BL1473" i="4"/>
  <c r="BM1473" i="4"/>
  <c r="BL1769" i="4"/>
  <c r="BM1769" i="4"/>
  <c r="BL1783" i="4"/>
  <c r="BM1783" i="4"/>
  <c r="BM1702" i="4"/>
  <c r="BL1702" i="4"/>
  <c r="BL1859" i="4"/>
  <c r="BM1859" i="4"/>
  <c r="BL1924" i="4"/>
  <c r="BM1924" i="4"/>
  <c r="BM2113" i="4"/>
  <c r="BL2113" i="4"/>
  <c r="BM1970" i="4"/>
  <c r="BL1970" i="4"/>
  <c r="BM2092" i="4"/>
  <c r="BL2092" i="4"/>
  <c r="BM2151" i="4"/>
  <c r="BL2151" i="4"/>
  <c r="BL2240" i="4"/>
  <c r="BM2240" i="4"/>
  <c r="BL2364" i="4"/>
  <c r="BM2364" i="4"/>
  <c r="BM2610" i="4"/>
  <c r="BL2610" i="4"/>
  <c r="BM2902" i="4"/>
  <c r="BL2902" i="4"/>
  <c r="BM3334" i="4"/>
  <c r="BL3334" i="4"/>
  <c r="BM1126" i="4"/>
  <c r="BL1126" i="4"/>
  <c r="BM1302" i="4"/>
  <c r="BL1302" i="4"/>
  <c r="BM1171" i="4"/>
  <c r="BL1171" i="4"/>
  <c r="BL1366" i="4"/>
  <c r="BM1366" i="4"/>
  <c r="BM1420" i="4"/>
  <c r="BL1420" i="4"/>
  <c r="BM1617" i="4"/>
  <c r="BL1617" i="4"/>
  <c r="BM1458" i="4"/>
  <c r="BL1458" i="4"/>
  <c r="BM1688" i="4"/>
  <c r="BL1688" i="4"/>
  <c r="BM1716" i="4"/>
  <c r="BL1716" i="4"/>
  <c r="BM1664" i="4"/>
  <c r="BL1664" i="4"/>
  <c r="BL1918" i="4"/>
  <c r="BM1918" i="4"/>
  <c r="BL1810" i="4"/>
  <c r="BM1810" i="4"/>
  <c r="BL2071" i="4"/>
  <c r="BM2071" i="4"/>
  <c r="BM1955" i="4"/>
  <c r="BL1955" i="4"/>
  <c r="BM2081" i="4"/>
  <c r="BL2081" i="4"/>
  <c r="BM2136" i="4"/>
  <c r="BL2136" i="4"/>
  <c r="BM2200" i="4"/>
  <c r="BL2200" i="4"/>
  <c r="BM2286" i="4"/>
  <c r="BL2286" i="4"/>
  <c r="BL2555" i="4"/>
  <c r="BM2555" i="4"/>
  <c r="BM2805" i="4"/>
  <c r="BL2805" i="4"/>
  <c r="BM3244" i="4"/>
  <c r="BL3244" i="4"/>
  <c r="BL1168" i="4"/>
  <c r="BM1168" i="4"/>
  <c r="BL1305" i="4"/>
  <c r="BM1305" i="4"/>
  <c r="BL1192" i="4"/>
  <c r="BM1192" i="4"/>
  <c r="BL1371" i="4"/>
  <c r="BM1371" i="4"/>
  <c r="BL1440" i="4"/>
  <c r="BM1440" i="4"/>
  <c r="BL1599" i="4"/>
  <c r="BM1599" i="4"/>
  <c r="BL1590" i="4"/>
  <c r="BM1590" i="4"/>
  <c r="BL1500" i="4"/>
  <c r="BM1500" i="4"/>
  <c r="BM1758" i="4"/>
  <c r="BL1758" i="4"/>
  <c r="BL1641" i="4"/>
  <c r="BM1641" i="4"/>
  <c r="BM1865" i="4"/>
  <c r="BL1865" i="4"/>
  <c r="BM1888" i="4"/>
  <c r="BL1888" i="4"/>
  <c r="BM1828" i="4"/>
  <c r="BL1828" i="4"/>
  <c r="BM1998" i="4"/>
  <c r="BL1998" i="4"/>
  <c r="BL1996" i="4"/>
  <c r="BM1996" i="4"/>
  <c r="BM2237" i="4"/>
  <c r="BL2237" i="4"/>
  <c r="BL2177" i="4"/>
  <c r="BM2177" i="4"/>
  <c r="BM2252" i="4"/>
  <c r="BL2252" i="4"/>
  <c r="BM2450" i="4"/>
  <c r="BL2450" i="4"/>
  <c r="BL2735" i="4"/>
  <c r="BM2735" i="4"/>
  <c r="BL3020" i="4"/>
  <c r="BM3020" i="4"/>
  <c r="BL3575" i="4"/>
  <c r="BM3575" i="4"/>
  <c r="BM1448" i="4"/>
  <c r="BL1448" i="4"/>
  <c r="BM1601" i="4"/>
  <c r="BL1601" i="4"/>
  <c r="BM1592" i="4"/>
  <c r="BL1592" i="4"/>
  <c r="BM1508" i="4"/>
  <c r="BL1508" i="4"/>
  <c r="BL1762" i="4"/>
  <c r="BM1762" i="4"/>
  <c r="BM1642" i="4"/>
  <c r="BL1642" i="4"/>
  <c r="BL1873" i="4"/>
  <c r="BM1873" i="4"/>
  <c r="BL1896" i="4"/>
  <c r="BM1896" i="4"/>
  <c r="BL1836" i="4"/>
  <c r="BM1836" i="4"/>
  <c r="BL2006" i="4"/>
  <c r="BM2006" i="4"/>
  <c r="BM1997" i="4"/>
  <c r="BL1997" i="4"/>
  <c r="BM2114" i="4"/>
  <c r="BL2114" i="4"/>
  <c r="BM2178" i="4"/>
  <c r="BL2178" i="4"/>
  <c r="BL2256" i="4"/>
  <c r="BM2256" i="4"/>
  <c r="BM2439" i="4"/>
  <c r="BL2439" i="4"/>
  <c r="BL2717" i="4"/>
  <c r="BM2717" i="4"/>
  <c r="BM3062" i="4"/>
  <c r="BL3062" i="4"/>
  <c r="BM3574" i="4"/>
  <c r="BL3574" i="4"/>
  <c r="BM1378" i="4"/>
  <c r="BL1378" i="4"/>
  <c r="BM1438" i="4"/>
  <c r="BL1438" i="4"/>
  <c r="BM1493" i="4"/>
  <c r="BL1493" i="4"/>
  <c r="BM1461" i="4"/>
  <c r="BL1461" i="4"/>
  <c r="BM1712" i="4"/>
  <c r="BL1712" i="4"/>
  <c r="BL1735" i="4"/>
  <c r="BM1735" i="4"/>
  <c r="BM1667" i="4"/>
  <c r="BL1667" i="4"/>
  <c r="BM1927" i="4"/>
  <c r="BL1927" i="4"/>
  <c r="BM1834" i="4"/>
  <c r="BL1834" i="4"/>
  <c r="BM2101" i="4"/>
  <c r="BL2101" i="4"/>
  <c r="BM1958" i="4"/>
  <c r="BL1958" i="4"/>
  <c r="BM2099" i="4"/>
  <c r="BL2099" i="4"/>
  <c r="BM2139" i="4"/>
  <c r="BL2139" i="4"/>
  <c r="BM2203" i="4"/>
  <c r="BL2203" i="4"/>
  <c r="BM2294" i="4"/>
  <c r="BL2294" i="4"/>
  <c r="BL2533" i="4"/>
  <c r="BM2533" i="4"/>
  <c r="BM2818" i="4"/>
  <c r="BL2818" i="4"/>
  <c r="BL3255" i="4"/>
  <c r="BM3255" i="4"/>
  <c r="BM1158" i="4"/>
  <c r="BL1158" i="4"/>
  <c r="BM1351" i="4"/>
  <c r="BL1351" i="4"/>
  <c r="BM1409" i="4"/>
  <c r="BL1409" i="4"/>
  <c r="BM1589" i="4"/>
  <c r="BL1589" i="4"/>
  <c r="BM1580" i="4"/>
  <c r="BL1580" i="4"/>
  <c r="BM1503" i="4"/>
  <c r="BL1503" i="4"/>
  <c r="BL1738" i="4"/>
  <c r="BM1738" i="4"/>
  <c r="BM1636" i="4"/>
  <c r="BL1636" i="4"/>
  <c r="BL1825" i="4"/>
  <c r="BM1825" i="4"/>
  <c r="BL1848" i="4"/>
  <c r="BM1848" i="4"/>
  <c r="BL1940" i="4"/>
  <c r="BM1940" i="4"/>
  <c r="BL2057" i="4"/>
  <c r="BM2057" i="4"/>
  <c r="BM1991" i="4"/>
  <c r="BL1991" i="4"/>
  <c r="BL2249" i="4"/>
  <c r="BM2249" i="4"/>
  <c r="BM2172" i="4"/>
  <c r="BL2172" i="4"/>
  <c r="BL2220" i="4"/>
  <c r="BM2220" i="4"/>
  <c r="BM2414" i="4"/>
  <c r="BL2414" i="4"/>
  <c r="BM2693" i="4"/>
  <c r="BL2693" i="4"/>
  <c r="BM2998" i="4"/>
  <c r="BL2998" i="4"/>
  <c r="BM3531" i="4"/>
  <c r="BL3531" i="4"/>
  <c r="BM1279" i="4"/>
  <c r="BL1279" i="4"/>
  <c r="BL1386" i="4"/>
  <c r="BM1386" i="4"/>
  <c r="BM1494" i="4"/>
  <c r="BL1494" i="4"/>
  <c r="BM1509" i="4"/>
  <c r="BL1509" i="4"/>
  <c r="BM1463" i="4"/>
  <c r="BL1463" i="4"/>
  <c r="BM1728" i="4"/>
  <c r="BL1728" i="4"/>
  <c r="BL1743" i="4"/>
  <c r="BM1743" i="4"/>
  <c r="BM1669" i="4"/>
  <c r="BL1669" i="4"/>
  <c r="BL1931" i="4"/>
  <c r="BM1931" i="4"/>
  <c r="BL1850" i="4"/>
  <c r="BM1850" i="4"/>
  <c r="BM2103" i="4"/>
  <c r="BL2103" i="4"/>
  <c r="BM1960" i="4"/>
  <c r="BL1960" i="4"/>
  <c r="BL2013" i="4"/>
  <c r="BM2013" i="4"/>
  <c r="BM2141" i="4"/>
  <c r="BL2141" i="4"/>
  <c r="BM2205" i="4"/>
  <c r="BL2205" i="4"/>
  <c r="BM2302" i="4"/>
  <c r="BL2302" i="4"/>
  <c r="BL2530" i="4"/>
  <c r="BM2530" i="4"/>
  <c r="BM2826" i="4"/>
  <c r="BL2826" i="4"/>
  <c r="BM3271" i="4"/>
  <c r="BL3271" i="4"/>
  <c r="BM1259" i="4"/>
  <c r="BL1259" i="4"/>
  <c r="BM1325" i="4"/>
  <c r="BL1325" i="4"/>
  <c r="BM1202" i="4"/>
  <c r="BL1202" i="4"/>
  <c r="BM1391" i="4"/>
  <c r="BL1391" i="4"/>
  <c r="BM1348" i="4"/>
  <c r="BL1348" i="4"/>
  <c r="BM1609" i="4"/>
  <c r="BL1609" i="4"/>
  <c r="BM1600" i="4"/>
  <c r="BL1600" i="4"/>
  <c r="BM1611" i="4"/>
  <c r="BL1611" i="4"/>
  <c r="BL1778" i="4"/>
  <c r="BM1778" i="4"/>
  <c r="BM1646" i="4"/>
  <c r="BL1646" i="4"/>
  <c r="BL1905" i="4"/>
  <c r="BM1905" i="4"/>
  <c r="BL1939" i="4"/>
  <c r="BM1939" i="4"/>
  <c r="BL1868" i="4"/>
  <c r="BM1868" i="4"/>
  <c r="BL2038" i="4"/>
  <c r="BM2038" i="4"/>
  <c r="BL2027" i="4"/>
  <c r="BM2027" i="4"/>
  <c r="BM2118" i="4"/>
  <c r="BL2118" i="4"/>
  <c r="BM2182" i="4"/>
  <c r="BL2182" i="4"/>
  <c r="BL2239" i="4"/>
  <c r="BM2239" i="4"/>
  <c r="BL2473" i="4"/>
  <c r="BM2473" i="4"/>
  <c r="BL2741" i="4"/>
  <c r="BM2741" i="4"/>
  <c r="BL3140" i="4"/>
  <c r="BM3140" i="4"/>
  <c r="BM3611" i="4"/>
  <c r="BL3611" i="4"/>
  <c r="BM2931" i="4"/>
  <c r="BL2931" i="4"/>
  <c r="BM2979" i="4"/>
  <c r="BL2979" i="4"/>
  <c r="BL3051" i="4"/>
  <c r="BM3051" i="4"/>
  <c r="BL3119" i="4"/>
  <c r="BM3119" i="4"/>
  <c r="BM3181" i="4"/>
  <c r="BL3181" i="4"/>
  <c r="BL3338" i="4"/>
  <c r="BM3338" i="4"/>
  <c r="BM3308" i="4"/>
  <c r="BL3308" i="4"/>
  <c r="BM3367" i="4"/>
  <c r="BL3367" i="4"/>
  <c r="BM3448" i="4"/>
  <c r="BL3448" i="4"/>
  <c r="BM3525" i="4"/>
  <c r="BL3525" i="4"/>
  <c r="BM3562" i="4"/>
  <c r="BL3562" i="4"/>
  <c r="BL2271" i="4"/>
  <c r="BM2271" i="4"/>
  <c r="BL2377" i="4"/>
  <c r="BM2377" i="4"/>
  <c r="BL2388" i="4"/>
  <c r="BM2388" i="4"/>
  <c r="BM2469" i="4"/>
  <c r="BL2469" i="4"/>
  <c r="BM2515" i="4"/>
  <c r="BL2515" i="4"/>
  <c r="BM2603" i="4"/>
  <c r="BL2603" i="4"/>
  <c r="BL2667" i="4"/>
  <c r="BM2667" i="4"/>
  <c r="BL2731" i="4"/>
  <c r="BM2731" i="4"/>
  <c r="BL2795" i="4"/>
  <c r="BM2795" i="4"/>
  <c r="BL2846" i="4"/>
  <c r="BM2846" i="4"/>
  <c r="BL2915" i="4"/>
  <c r="BM2915" i="4"/>
  <c r="BM2964" i="4"/>
  <c r="BL2964" i="4"/>
  <c r="BM3031" i="4"/>
  <c r="BL3031" i="4"/>
  <c r="BL3128" i="4"/>
  <c r="BM3128" i="4"/>
  <c r="BL3198" i="4"/>
  <c r="BM3198" i="4"/>
  <c r="BM3242" i="4"/>
  <c r="BL3242" i="4"/>
  <c r="BL3293" i="4"/>
  <c r="BM3293" i="4"/>
  <c r="BM3394" i="4"/>
  <c r="BL3394" i="4"/>
  <c r="BL3433" i="4"/>
  <c r="BM3433" i="4"/>
  <c r="BM3486" i="4"/>
  <c r="BL3486" i="4"/>
  <c r="BL3549" i="4"/>
  <c r="BM3549" i="4"/>
  <c r="BL2363" i="4"/>
  <c r="BM2363" i="4"/>
  <c r="BL2342" i="4"/>
  <c r="BM2342" i="4"/>
  <c r="BM2476" i="4"/>
  <c r="BL2476" i="4"/>
  <c r="BM2431" i="4"/>
  <c r="BL2431" i="4"/>
  <c r="BL2534" i="4"/>
  <c r="BM2534" i="4"/>
  <c r="BL2588" i="4"/>
  <c r="BM2588" i="4"/>
  <c r="BM2652" i="4"/>
  <c r="BL2652" i="4"/>
  <c r="BL2709" i="4"/>
  <c r="BM2709" i="4"/>
  <c r="BM2780" i="4"/>
  <c r="BL2780" i="4"/>
  <c r="BL2847" i="4"/>
  <c r="BM2847" i="4"/>
  <c r="BL2894" i="4"/>
  <c r="BM2894" i="4"/>
  <c r="BL3054" i="4"/>
  <c r="BM3054" i="4"/>
  <c r="BM3060" i="4"/>
  <c r="BL3060" i="4"/>
  <c r="BL3138" i="4"/>
  <c r="BM3138" i="4"/>
  <c r="BL3124" i="4"/>
  <c r="BM3124" i="4"/>
  <c r="BM3227" i="4"/>
  <c r="BL3227" i="4"/>
  <c r="BM3278" i="4"/>
  <c r="BL3278" i="4"/>
  <c r="BL3347" i="4"/>
  <c r="BM3347" i="4"/>
  <c r="BL3418" i="4"/>
  <c r="BM3418" i="4"/>
  <c r="BM3471" i="4"/>
  <c r="BL3471" i="4"/>
  <c r="BM3597" i="4"/>
  <c r="BL3597" i="4"/>
  <c r="BM3608" i="4"/>
  <c r="BL3608" i="4"/>
  <c r="BL2335" i="4"/>
  <c r="BM2335" i="4"/>
  <c r="BM2407" i="4"/>
  <c r="BL2407" i="4"/>
  <c r="BL2503" i="4"/>
  <c r="BM2503" i="4"/>
  <c r="BL2568" i="4"/>
  <c r="BM2568" i="4"/>
  <c r="BM2622" i="4"/>
  <c r="BL2622" i="4"/>
  <c r="BM2686" i="4"/>
  <c r="BL2686" i="4"/>
  <c r="BL2750" i="4"/>
  <c r="BM2750" i="4"/>
  <c r="BM2814" i="4"/>
  <c r="BL2814" i="4"/>
  <c r="BL2868" i="4"/>
  <c r="BM2868" i="4"/>
  <c r="BM2935" i="4"/>
  <c r="BL2935" i="4"/>
  <c r="BM2983" i="4"/>
  <c r="BL2983" i="4"/>
  <c r="BM3070" i="4"/>
  <c r="BL3070" i="4"/>
  <c r="BL3139" i="4"/>
  <c r="BM3139" i="4"/>
  <c r="BM3170" i="4"/>
  <c r="BL3170" i="4"/>
  <c r="BL3346" i="4"/>
  <c r="BM3346" i="4"/>
  <c r="BM3312" i="4"/>
  <c r="BL3312" i="4"/>
  <c r="BM3374" i="4"/>
  <c r="BL3374" i="4"/>
  <c r="BM3452" i="4"/>
  <c r="BL3452" i="4"/>
  <c r="BM3534" i="4"/>
  <c r="BL3534" i="4"/>
  <c r="BM3578" i="4"/>
  <c r="BL3578" i="4"/>
  <c r="BM2299" i="4"/>
  <c r="BL2299" i="4"/>
  <c r="BL2362" i="4"/>
  <c r="BM2362" i="4"/>
  <c r="BM2416" i="4"/>
  <c r="BL2416" i="4"/>
  <c r="BM2502" i="4"/>
  <c r="BL2502" i="4"/>
  <c r="BL2573" i="4"/>
  <c r="BM2573" i="4"/>
  <c r="BM2631" i="4"/>
  <c r="BL2631" i="4"/>
  <c r="BM2695" i="4"/>
  <c r="BL2695" i="4"/>
  <c r="BL2759" i="4"/>
  <c r="BM2759" i="4"/>
  <c r="BM2823" i="4"/>
  <c r="BL2823" i="4"/>
  <c r="BM2908" i="4"/>
  <c r="BL2908" i="4"/>
  <c r="BM2944" i="4"/>
  <c r="BL2944" i="4"/>
  <c r="BM2992" i="4"/>
  <c r="BL2992" i="4"/>
  <c r="BL3063" i="4"/>
  <c r="BM3063" i="4"/>
  <c r="BL3157" i="4"/>
  <c r="BM3157" i="4"/>
  <c r="BM3179" i="4"/>
  <c r="BL3179" i="4"/>
  <c r="BM3257" i="4"/>
  <c r="BL3257" i="4"/>
  <c r="BM3321" i="4"/>
  <c r="BL3321" i="4"/>
  <c r="BL3401" i="4"/>
  <c r="BM3401" i="4"/>
  <c r="BM3461" i="4"/>
  <c r="BL3461" i="4"/>
  <c r="BM3502" i="4"/>
  <c r="BL3502" i="4"/>
  <c r="BM3581" i="4"/>
  <c r="BL3581" i="4"/>
  <c r="BM2284" i="4"/>
  <c r="BL2284" i="4"/>
  <c r="BM2314" i="4"/>
  <c r="BL2314" i="4"/>
  <c r="BM2401" i="4"/>
  <c r="BL2401" i="4"/>
  <c r="BL2496" i="4"/>
  <c r="BM2496" i="4"/>
  <c r="BL2579" i="4"/>
  <c r="BM2579" i="4"/>
  <c r="BM2616" i="4"/>
  <c r="BL2616" i="4"/>
  <c r="BM2680" i="4"/>
  <c r="BL2680" i="4"/>
  <c r="BL2744" i="4"/>
  <c r="BM2744" i="4"/>
  <c r="BM2808" i="4"/>
  <c r="BL2808" i="4"/>
  <c r="BL2858" i="4"/>
  <c r="BM2858" i="4"/>
  <c r="BM2929" i="4"/>
  <c r="BL2929" i="4"/>
  <c r="BM2977" i="4"/>
  <c r="BL2977" i="4"/>
  <c r="BL3044" i="4"/>
  <c r="BM3044" i="4"/>
  <c r="BM3164" i="4"/>
  <c r="BL3164" i="4"/>
  <c r="BM3211" i="4"/>
  <c r="BL3211" i="4"/>
  <c r="BL3328" i="4"/>
  <c r="BM3328" i="4"/>
  <c r="BM3306" i="4"/>
  <c r="BL3306" i="4"/>
  <c r="BL3392" i="4"/>
  <c r="BM3392" i="4"/>
  <c r="BM3446" i="4"/>
  <c r="BL3446" i="4"/>
  <c r="BM3517" i="4"/>
  <c r="BL3517" i="4"/>
  <c r="BM3585" i="4"/>
  <c r="BL3585" i="4"/>
  <c r="BM2269" i="4"/>
  <c r="BL2269" i="4"/>
  <c r="BL2375" i="4"/>
  <c r="BM2375" i="4"/>
  <c r="BM2386" i="4"/>
  <c r="BL2386" i="4"/>
  <c r="BM2465" i="4"/>
  <c r="BL2465" i="4"/>
  <c r="BL2513" i="4"/>
  <c r="BM2513" i="4"/>
  <c r="BM2601" i="4"/>
  <c r="BL2601" i="4"/>
  <c r="BM2665" i="4"/>
  <c r="BL2665" i="4"/>
  <c r="BL2716" i="4"/>
  <c r="BM2716" i="4"/>
  <c r="BM2793" i="4"/>
  <c r="BL2793" i="4"/>
  <c r="BL2853" i="4"/>
  <c r="BM2853" i="4"/>
  <c r="BM2907" i="4"/>
  <c r="BL2907" i="4"/>
  <c r="BM2962" i="4"/>
  <c r="BL2962" i="4"/>
  <c r="BL3015" i="4"/>
  <c r="BM3015" i="4"/>
  <c r="BL3112" i="4"/>
  <c r="BM3112" i="4"/>
  <c r="BM3192" i="4"/>
  <c r="BL3192" i="4"/>
  <c r="BM3240" i="4"/>
  <c r="BL3240" i="4"/>
  <c r="BM3291" i="4"/>
  <c r="BL3291" i="4"/>
  <c r="BM3378" i="4"/>
  <c r="BL3378" i="4"/>
  <c r="BM3431" i="4"/>
  <c r="BL3431" i="4"/>
  <c r="BM3484" i="4"/>
  <c r="BL3484" i="4"/>
  <c r="BM3547" i="4"/>
  <c r="BL3547" i="4"/>
  <c r="BK69" i="4"/>
  <c r="BI69" i="4"/>
  <c r="BL581" i="4"/>
  <c r="BL577" i="4"/>
  <c r="BK251" i="4"/>
  <c r="BM251" i="4" s="1"/>
  <c r="Z245" i="6" s="1"/>
  <c r="AA245" i="6" s="1"/>
  <c r="BI251" i="4"/>
  <c r="BL251" i="4"/>
  <c r="BL547" i="4"/>
  <c r="BI39" i="4"/>
  <c r="BK39" i="4"/>
  <c r="BM39" i="4" s="1"/>
  <c r="Z33" i="6" s="1"/>
  <c r="AA33" i="6" s="1"/>
  <c r="BL39" i="4"/>
  <c r="BM744" i="4"/>
  <c r="Z738" i="6" s="1"/>
  <c r="AA738" i="6" s="1"/>
  <c r="BL744" i="4"/>
  <c r="BL1075" i="4"/>
  <c r="BM1075" i="4"/>
  <c r="BM1180" i="4"/>
  <c r="BL1180" i="4"/>
  <c r="BL634" i="4"/>
  <c r="BM988" i="4"/>
  <c r="Z982" i="6" s="1"/>
  <c r="AA982" i="6" s="1"/>
  <c r="BL988" i="4"/>
  <c r="BM1231" i="4"/>
  <c r="BL1231" i="4"/>
  <c r="BK226" i="4"/>
  <c r="BM226" i="4" s="1"/>
  <c r="Z220" i="6" s="1"/>
  <c r="AA220" i="6" s="1"/>
  <c r="BI226" i="4"/>
  <c r="BL226" i="4"/>
  <c r="BM1039" i="4"/>
  <c r="BL1039" i="4"/>
  <c r="BL782" i="4"/>
  <c r="BI163" i="4"/>
  <c r="BK163" i="4"/>
  <c r="BM163" i="4" s="1"/>
  <c r="Z157" i="6" s="1"/>
  <c r="AA157" i="6" s="1"/>
  <c r="BL163" i="4"/>
  <c r="BM1083" i="4"/>
  <c r="BL1083" i="4"/>
  <c r="BL911" i="4"/>
  <c r="BM1250" i="4"/>
  <c r="BL1250" i="4"/>
  <c r="BM339" i="4"/>
  <c r="Z333" i="6" s="1"/>
  <c r="AA333" i="6" s="1"/>
  <c r="BL339" i="4"/>
  <c r="BL561" i="4"/>
  <c r="BM1062" i="4"/>
  <c r="BL1062" i="4"/>
  <c r="BI165" i="4"/>
  <c r="BK165" i="4"/>
  <c r="BM165" i="4" s="1"/>
  <c r="Z159" i="6" s="1"/>
  <c r="AA159" i="6" s="1"/>
  <c r="BL165" i="4"/>
  <c r="BL361" i="4"/>
  <c r="BM785" i="4"/>
  <c r="Z779" i="6" s="1"/>
  <c r="AA779" i="6" s="1"/>
  <c r="BL785" i="4"/>
  <c r="BM1080" i="4"/>
  <c r="BL1080" i="4"/>
  <c r="BL1395" i="4"/>
  <c r="BM1395" i="4"/>
  <c r="BK78" i="4"/>
  <c r="BM78" i="4" s="1"/>
  <c r="BI78" i="4"/>
  <c r="BL78" i="4"/>
  <c r="BL562" i="4"/>
  <c r="BL236" i="4"/>
  <c r="BM1267" i="4"/>
  <c r="BL1267" i="4"/>
  <c r="BL632" i="4"/>
  <c r="BI201" i="4"/>
  <c r="BK201" i="4"/>
  <c r="BM201" i="4" s="1"/>
  <c r="Z195" i="6" s="1"/>
  <c r="AA195" i="6" s="1"/>
  <c r="BL201" i="4"/>
  <c r="BL525" i="4"/>
  <c r="BM1065" i="4"/>
  <c r="BL1065" i="4"/>
  <c r="BI90" i="4"/>
  <c r="BK90" i="4"/>
  <c r="BM90" i="4" s="1"/>
  <c r="BL90" i="4"/>
  <c r="BL431" i="4"/>
  <c r="BK62" i="4"/>
  <c r="BM62" i="4" s="1"/>
  <c r="Z56" i="6" s="1"/>
  <c r="AA56" i="6" s="1"/>
  <c r="BI62" i="4"/>
  <c r="BL62" i="4"/>
  <c r="BL888" i="4"/>
  <c r="BL83" i="4"/>
  <c r="BL793" i="4"/>
  <c r="BM793" i="4"/>
  <c r="Z787" i="6" s="1"/>
  <c r="AA787" i="6" s="1"/>
  <c r="BL1117" i="4"/>
  <c r="BM1117" i="4"/>
  <c r="BL1627" i="4"/>
  <c r="BM1627" i="4"/>
  <c r="BL2008" i="4"/>
  <c r="BM2008" i="4"/>
  <c r="BM1301" i="4"/>
  <c r="BL1301" i="4"/>
  <c r="BL1857" i="4"/>
  <c r="BM1857" i="4"/>
  <c r="BL1544" i="4"/>
  <c r="BM1544" i="4"/>
  <c r="BL146" i="4"/>
  <c r="BM146" i="4"/>
  <c r="Z140" i="6" s="1"/>
  <c r="AA140" i="6" s="1"/>
  <c r="BK174" i="4"/>
  <c r="BM174" i="4" s="1"/>
  <c r="Z168" i="6" s="1"/>
  <c r="AA168" i="6" s="1"/>
  <c r="BI174" i="4"/>
  <c r="BL174" i="4"/>
  <c r="BL584" i="4"/>
  <c r="BM434" i="4"/>
  <c r="Z428" i="6" s="1"/>
  <c r="AA428" i="6" s="1"/>
  <c r="BL434" i="4"/>
  <c r="BL794" i="4"/>
  <c r="BM1040" i="4"/>
  <c r="BL1040" i="4"/>
  <c r="BK135" i="4"/>
  <c r="BM135" i="4" s="1"/>
  <c r="Z129" i="6" s="1"/>
  <c r="AA129" i="6" s="1"/>
  <c r="BI135" i="4"/>
  <c r="BL135" i="4"/>
  <c r="BL646" i="4"/>
  <c r="BL585" i="4"/>
  <c r="BM1049" i="4"/>
  <c r="BL1049" i="4"/>
  <c r="BL96" i="4"/>
  <c r="BK253" i="4"/>
  <c r="BI253" i="4"/>
  <c r="BL696" i="4"/>
  <c r="BM484" i="4"/>
  <c r="Z478" i="6" s="1"/>
  <c r="AA478" i="6" s="1"/>
  <c r="BL484" i="4"/>
  <c r="BM972" i="4"/>
  <c r="Z966" i="6" s="1"/>
  <c r="AA966" i="6" s="1"/>
  <c r="BL972" i="4"/>
  <c r="BM1244" i="4"/>
  <c r="BL1244" i="4"/>
  <c r="BM1153" i="4"/>
  <c r="BL1153" i="4"/>
  <c r="BK105" i="4"/>
  <c r="BM105" i="4" s="1"/>
  <c r="BI105" i="4"/>
  <c r="BL105" i="4"/>
  <c r="BI240" i="4"/>
  <c r="BK240" i="4"/>
  <c r="BM240" i="4" s="1"/>
  <c r="Z234" i="6" s="1"/>
  <c r="AA234" i="6" s="1"/>
  <c r="BL240" i="4"/>
  <c r="BL327" i="4"/>
  <c r="BL346" i="4"/>
  <c r="BL365" i="4"/>
  <c r="BL429" i="4"/>
  <c r="BL557" i="4"/>
  <c r="BL715" i="4"/>
  <c r="BL789" i="4"/>
  <c r="BM853" i="4"/>
  <c r="Z847" i="6" s="1"/>
  <c r="AA847" i="6" s="1"/>
  <c r="BL853" i="4"/>
  <c r="BM917" i="4"/>
  <c r="Z911" i="6" s="1"/>
  <c r="AA911" i="6" s="1"/>
  <c r="BL917" i="4"/>
  <c r="BM1178" i="4"/>
  <c r="BL1178" i="4"/>
  <c r="BM982" i="4"/>
  <c r="Z976" i="6" s="1"/>
  <c r="AA976" i="6" s="1"/>
  <c r="BL982" i="4"/>
  <c r="BM1317" i="4"/>
  <c r="BL1317" i="4"/>
  <c r="BL82" i="4"/>
  <c r="BK82" i="4"/>
  <c r="BM82" i="4" s="1"/>
  <c r="Z76" i="6" s="1"/>
  <c r="AA76" i="6" s="1"/>
  <c r="BI82" i="4"/>
  <c r="BK202" i="4"/>
  <c r="BM202" i="4" s="1"/>
  <c r="Z196" i="6" s="1"/>
  <c r="AA196" i="6" s="1"/>
  <c r="BI202" i="4"/>
  <c r="BL202" i="4"/>
  <c r="BM285" i="4"/>
  <c r="Z279" i="6" s="1"/>
  <c r="AA279" i="6" s="1"/>
  <c r="BL285" i="4"/>
  <c r="BL328" i="4"/>
  <c r="BL652" i="4"/>
  <c r="BL770" i="4"/>
  <c r="BM770" i="4"/>
  <c r="Z764" i="6" s="1"/>
  <c r="AA764" i="6" s="1"/>
  <c r="BL398" i="4"/>
  <c r="BL462" i="4"/>
  <c r="BL526" i="4"/>
  <c r="BL653" i="4"/>
  <c r="BM653" i="4"/>
  <c r="Z647" i="6" s="1"/>
  <c r="AA647" i="6" s="1"/>
  <c r="BL768" i="4"/>
  <c r="BM768" i="4"/>
  <c r="Z762" i="6" s="1"/>
  <c r="AA762" i="6" s="1"/>
  <c r="BL822" i="4"/>
  <c r="BM822" i="4"/>
  <c r="Z816" i="6" s="1"/>
  <c r="AA816" i="6" s="1"/>
  <c r="BM950" i="4"/>
  <c r="Z944" i="6" s="1"/>
  <c r="AA944" i="6" s="1"/>
  <c r="BL950" i="4"/>
  <c r="BM1073" i="4"/>
  <c r="BL1073" i="4"/>
  <c r="BM1238" i="4"/>
  <c r="BL1238" i="4"/>
  <c r="BL1330" i="4"/>
  <c r="BM1330" i="4"/>
  <c r="BK139" i="4"/>
  <c r="BM139" i="4" s="1"/>
  <c r="Z133" i="6" s="1"/>
  <c r="AA133" i="6" s="1"/>
  <c r="BI139" i="4"/>
  <c r="BL139" i="4"/>
  <c r="BK203" i="4"/>
  <c r="BM203" i="4" s="1"/>
  <c r="Z197" i="6" s="1"/>
  <c r="AA197" i="6" s="1"/>
  <c r="BI203" i="4"/>
  <c r="BL203" i="4"/>
  <c r="BL313" i="4"/>
  <c r="BL654" i="4"/>
  <c r="BL774" i="4"/>
  <c r="BM774" i="4"/>
  <c r="Z768" i="6" s="1"/>
  <c r="AA768" i="6" s="1"/>
  <c r="BL463" i="4"/>
  <c r="BL527" i="4"/>
  <c r="BL655" i="4"/>
  <c r="BL772" i="4"/>
  <c r="BL823" i="4"/>
  <c r="BM823" i="4"/>
  <c r="Z817" i="6" s="1"/>
  <c r="AA817" i="6" s="1"/>
  <c r="BL951" i="4"/>
  <c r="BM1081" i="4"/>
  <c r="BL1081" i="4"/>
  <c r="BL1112" i="4"/>
  <c r="BM1112" i="4"/>
  <c r="BM1338" i="4"/>
  <c r="BL1338" i="4"/>
  <c r="BI91" i="4"/>
  <c r="BK91" i="4"/>
  <c r="BM91" i="4" s="1"/>
  <c r="Z85" i="6" s="1"/>
  <c r="AA85" i="6" s="1"/>
  <c r="BL91" i="4"/>
  <c r="BL172" i="4"/>
  <c r="BI246" i="4"/>
  <c r="BL246" i="4"/>
  <c r="BK246" i="4"/>
  <c r="BM246" i="4" s="1"/>
  <c r="Z240" i="6" s="1"/>
  <c r="AA240" i="6" s="1"/>
  <c r="BL351" i="4"/>
  <c r="BL568" i="4"/>
  <c r="BL368" i="4"/>
  <c r="BL432" i="4"/>
  <c r="BL572" i="4"/>
  <c r="BM1028" i="4"/>
  <c r="BL1028" i="4"/>
  <c r="BM1226" i="4"/>
  <c r="BL1226" i="4"/>
  <c r="BM1045" i="4"/>
  <c r="BL1045" i="4"/>
  <c r="BM1288" i="4"/>
  <c r="BL1288" i="4"/>
  <c r="BK43" i="4"/>
  <c r="BM43" i="4" s="1"/>
  <c r="Z37" i="6" s="1"/>
  <c r="AA37" i="6" s="1"/>
  <c r="BI43" i="4"/>
  <c r="BL43" i="4"/>
  <c r="BK76" i="4"/>
  <c r="BI76" i="4"/>
  <c r="BK77" i="4"/>
  <c r="BM77" i="4" s="1"/>
  <c r="Z71" i="6" s="1"/>
  <c r="AA71" i="6" s="1"/>
  <c r="BI77" i="4"/>
  <c r="BL77" i="4"/>
  <c r="BI141" i="4"/>
  <c r="BK141" i="4"/>
  <c r="BM141" i="4" s="1"/>
  <c r="Z135" i="6" s="1"/>
  <c r="AA135" i="6" s="1"/>
  <c r="BL141" i="4"/>
  <c r="BI205" i="4"/>
  <c r="BK205" i="4"/>
  <c r="BM205" i="4" s="1"/>
  <c r="Z199" i="6" s="1"/>
  <c r="AA199" i="6" s="1"/>
  <c r="BL205" i="4"/>
  <c r="BI229" i="4"/>
  <c r="BK229" i="4"/>
  <c r="BM229" i="4" s="1"/>
  <c r="Z223" i="6" s="1"/>
  <c r="AA223" i="6" s="1"/>
  <c r="BL229" i="4"/>
  <c r="BL352" i="4"/>
  <c r="BL658" i="4"/>
  <c r="BM658" i="4"/>
  <c r="Z652" i="6" s="1"/>
  <c r="AA652" i="6" s="1"/>
  <c r="BL1055" i="4"/>
  <c r="BM1055" i="4"/>
  <c r="BL401" i="4"/>
  <c r="BM465" i="4"/>
  <c r="Z459" i="6" s="1"/>
  <c r="AA459" i="6" s="1"/>
  <c r="BL465" i="4"/>
  <c r="BL659" i="4"/>
  <c r="BM1099" i="4"/>
  <c r="BL1099" i="4"/>
  <c r="BL953" i="4"/>
  <c r="BM953" i="4"/>
  <c r="Z947" i="6" s="1"/>
  <c r="AA947" i="6" s="1"/>
  <c r="BL1097" i="4"/>
  <c r="BM1097" i="4"/>
  <c r="BL1022" i="4"/>
  <c r="BM1022" i="4"/>
  <c r="BM1114" i="4"/>
  <c r="BL1114" i="4"/>
  <c r="BM1375" i="4"/>
  <c r="BL1375" i="4"/>
  <c r="BM1149" i="4"/>
  <c r="BL1149" i="4"/>
  <c r="BL1268" i="4"/>
  <c r="BM1268" i="4"/>
  <c r="BL1335" i="4"/>
  <c r="BM1335" i="4"/>
  <c r="BL1357" i="4"/>
  <c r="BM1357" i="4"/>
  <c r="BL1563" i="4"/>
  <c r="BM1563" i="4"/>
  <c r="BL1554" i="4"/>
  <c r="BM1554" i="4"/>
  <c r="BL1481" i="4"/>
  <c r="BM1481" i="4"/>
  <c r="BM1693" i="4"/>
  <c r="BL1693" i="4"/>
  <c r="BL1705" i="4"/>
  <c r="BM1705" i="4"/>
  <c r="BL1752" i="4"/>
  <c r="BM1752" i="4"/>
  <c r="BM1936" i="4"/>
  <c r="BL1936" i="4"/>
  <c r="BL1823" i="4"/>
  <c r="BM1823" i="4"/>
  <c r="BM2060" i="4"/>
  <c r="BL2060" i="4"/>
  <c r="BM1978" i="4"/>
  <c r="BL1978" i="4"/>
  <c r="BM2058" i="4"/>
  <c r="BL2058" i="4"/>
  <c r="BM2159" i="4"/>
  <c r="BL2159" i="4"/>
  <c r="BM2243" i="4"/>
  <c r="BL2243" i="4"/>
  <c r="BM2456" i="4"/>
  <c r="BL2456" i="4"/>
  <c r="BM2642" i="4"/>
  <c r="BL2642" i="4"/>
  <c r="BL2918" i="4"/>
  <c r="BM2918" i="4"/>
  <c r="BL3427" i="4"/>
  <c r="BM3427" i="4"/>
  <c r="BM1134" i="4"/>
  <c r="BL1134" i="4"/>
  <c r="BM1156" i="4"/>
  <c r="BL1156" i="4"/>
  <c r="BM1300" i="4"/>
  <c r="BL1300" i="4"/>
  <c r="BL1398" i="4"/>
  <c r="BM1398" i="4"/>
  <c r="BM1518" i="4"/>
  <c r="BL1518" i="4"/>
  <c r="BM1533" i="4"/>
  <c r="BL1533" i="4"/>
  <c r="BM1466" i="4"/>
  <c r="BL1466" i="4"/>
  <c r="BL1741" i="4"/>
  <c r="BM1741" i="4"/>
  <c r="BL1755" i="4"/>
  <c r="BM1755" i="4"/>
  <c r="BM1672" i="4"/>
  <c r="BL1672" i="4"/>
  <c r="BL1803" i="4"/>
  <c r="BM1803" i="4"/>
  <c r="BL1874" i="4"/>
  <c r="BM1874" i="4"/>
  <c r="BM2106" i="4"/>
  <c r="BL2106" i="4"/>
  <c r="BM1963" i="4"/>
  <c r="BL1963" i="4"/>
  <c r="BL2037" i="4"/>
  <c r="BM2037" i="4"/>
  <c r="BM2144" i="4"/>
  <c r="BL2144" i="4"/>
  <c r="BM2208" i="4"/>
  <c r="BL2208" i="4"/>
  <c r="BM2328" i="4"/>
  <c r="BL2328" i="4"/>
  <c r="BM2559" i="4"/>
  <c r="BL2559" i="4"/>
  <c r="BM2857" i="4"/>
  <c r="BL2857" i="4"/>
  <c r="BM3295" i="4"/>
  <c r="BL3295" i="4"/>
  <c r="BM1111" i="4"/>
  <c r="BL1111" i="4"/>
  <c r="BM1269" i="4"/>
  <c r="BL1269" i="4"/>
  <c r="BM1208" i="4"/>
  <c r="BL1208" i="4"/>
  <c r="BM1403" i="4"/>
  <c r="BL1403" i="4"/>
  <c r="BM1360" i="4"/>
  <c r="BL1360" i="4"/>
  <c r="BM1620" i="4"/>
  <c r="BL1620" i="4"/>
  <c r="BM1606" i="4"/>
  <c r="BL1606" i="4"/>
  <c r="BM1497" i="4"/>
  <c r="BL1497" i="4"/>
  <c r="BL1790" i="4"/>
  <c r="BM1790" i="4"/>
  <c r="BM1649" i="4"/>
  <c r="BL1649" i="4"/>
  <c r="BL1938" i="4"/>
  <c r="BM1938" i="4"/>
  <c r="BM1821" i="4"/>
  <c r="BL1821" i="4"/>
  <c r="BM1892" i="4"/>
  <c r="BL1892" i="4"/>
  <c r="BM2062" i="4"/>
  <c r="BL2062" i="4"/>
  <c r="BM2051" i="4"/>
  <c r="BL2051" i="4"/>
  <c r="BL2121" i="4"/>
  <c r="BM2121" i="4"/>
  <c r="BL2185" i="4"/>
  <c r="BM2185" i="4"/>
  <c r="BL2368" i="4"/>
  <c r="BM2368" i="4"/>
  <c r="BM2433" i="4"/>
  <c r="BL2433" i="4"/>
  <c r="BL2746" i="4"/>
  <c r="BM2746" i="4"/>
  <c r="BL3122" i="4"/>
  <c r="BM3122" i="4"/>
  <c r="BL1407" i="4"/>
  <c r="BM1407" i="4"/>
  <c r="BL1364" i="4"/>
  <c r="BM1364" i="4"/>
  <c r="BL1626" i="4"/>
  <c r="BM1626" i="4"/>
  <c r="BL1608" i="4"/>
  <c r="BM1608" i="4"/>
  <c r="BL1505" i="4"/>
  <c r="BM1505" i="4"/>
  <c r="BM1795" i="4"/>
  <c r="BL1795" i="4"/>
  <c r="BL1650" i="4"/>
  <c r="BM1650" i="4"/>
  <c r="BM1946" i="4"/>
  <c r="BL1946" i="4"/>
  <c r="BM1829" i="4"/>
  <c r="BL1829" i="4"/>
  <c r="BM1900" i="4"/>
  <c r="BL1900" i="4"/>
  <c r="BM2070" i="4"/>
  <c r="BL2070" i="4"/>
  <c r="BM2059" i="4"/>
  <c r="BL2059" i="4"/>
  <c r="BL2122" i="4"/>
  <c r="BM2122" i="4"/>
  <c r="BL2186" i="4"/>
  <c r="BM2186" i="4"/>
  <c r="BM2319" i="4"/>
  <c r="BL2319" i="4"/>
  <c r="BL2497" i="4"/>
  <c r="BM2497" i="4"/>
  <c r="BL2749" i="4"/>
  <c r="BM2749" i="4"/>
  <c r="BM3137" i="4"/>
  <c r="BL3137" i="4"/>
  <c r="BL1312" i="4"/>
  <c r="BM1312" i="4"/>
  <c r="BL1410" i="4"/>
  <c r="BM1410" i="4"/>
  <c r="BM1539" i="4"/>
  <c r="BL1539" i="4"/>
  <c r="BM1506" i="4"/>
  <c r="BL1506" i="4"/>
  <c r="BM1469" i="4"/>
  <c r="BL1469" i="4"/>
  <c r="BL1753" i="4"/>
  <c r="BM1753" i="4"/>
  <c r="BL1767" i="4"/>
  <c r="BM1767" i="4"/>
  <c r="BM1675" i="4"/>
  <c r="BL1675" i="4"/>
  <c r="BM1827" i="4"/>
  <c r="BL1827" i="4"/>
  <c r="BM1898" i="4"/>
  <c r="BL1898" i="4"/>
  <c r="BM2109" i="4"/>
  <c r="BL2109" i="4"/>
  <c r="BM1966" i="4"/>
  <c r="BL1966" i="4"/>
  <c r="BL2061" i="4"/>
  <c r="BM2061" i="4"/>
  <c r="BM2147" i="4"/>
  <c r="BL2147" i="4"/>
  <c r="BM2214" i="4"/>
  <c r="BL2214" i="4"/>
  <c r="BL2366" i="4"/>
  <c r="BM2366" i="4"/>
  <c r="BL2594" i="4"/>
  <c r="BM2594" i="4"/>
  <c r="BL2845" i="4"/>
  <c r="BM2845" i="4"/>
  <c r="BL3319" i="4"/>
  <c r="BM3319" i="4"/>
  <c r="BM1198" i="4"/>
  <c r="BL1198" i="4"/>
  <c r="BM1383" i="4"/>
  <c r="BL1383" i="4"/>
  <c r="BM1435" i="4"/>
  <c r="BL1435" i="4"/>
  <c r="BM1605" i="4"/>
  <c r="BL1605" i="4"/>
  <c r="BM1596" i="4"/>
  <c r="BL1596" i="4"/>
  <c r="BM1524" i="4"/>
  <c r="BL1524" i="4"/>
  <c r="BL1770" i="4"/>
  <c r="BM1770" i="4"/>
  <c r="BM1644" i="4"/>
  <c r="BL1644" i="4"/>
  <c r="BL1889" i="4"/>
  <c r="BM1889" i="4"/>
  <c r="BL1912" i="4"/>
  <c r="BM1912" i="4"/>
  <c r="BL1852" i="4"/>
  <c r="BM1852" i="4"/>
  <c r="BL2022" i="4"/>
  <c r="BM2022" i="4"/>
  <c r="BL2011" i="4"/>
  <c r="BM2011" i="4"/>
  <c r="BM2116" i="4"/>
  <c r="BL2116" i="4"/>
  <c r="BM2180" i="4"/>
  <c r="BL2180" i="4"/>
  <c r="BL2223" i="4"/>
  <c r="BM2223" i="4"/>
  <c r="BM2457" i="4"/>
  <c r="BL2457" i="4"/>
  <c r="BL2711" i="4"/>
  <c r="BM2711" i="4"/>
  <c r="BL3022" i="4"/>
  <c r="BM3022" i="4"/>
  <c r="BL3587" i="4"/>
  <c r="BM3587" i="4"/>
  <c r="BM1320" i="4"/>
  <c r="BL1320" i="4"/>
  <c r="BL1418" i="4"/>
  <c r="BM1418" i="4"/>
  <c r="BM1543" i="4"/>
  <c r="BL1543" i="4"/>
  <c r="BM1522" i="4"/>
  <c r="BL1522" i="4"/>
  <c r="BM1471" i="4"/>
  <c r="BL1471" i="4"/>
  <c r="BL1761" i="4"/>
  <c r="BM1761" i="4"/>
  <c r="BL1775" i="4"/>
  <c r="BM1775" i="4"/>
  <c r="BM1686" i="4"/>
  <c r="BL1686" i="4"/>
  <c r="BL1843" i="4"/>
  <c r="BM1843" i="4"/>
  <c r="BL1914" i="4"/>
  <c r="BM1914" i="4"/>
  <c r="BM2111" i="4"/>
  <c r="BL2111" i="4"/>
  <c r="BM1968" i="4"/>
  <c r="BL1968" i="4"/>
  <c r="BL2077" i="4"/>
  <c r="BM2077" i="4"/>
  <c r="BM2149" i="4"/>
  <c r="BL2149" i="4"/>
  <c r="BL2224" i="4"/>
  <c r="BM2224" i="4"/>
  <c r="BL2376" i="4"/>
  <c r="BM2376" i="4"/>
  <c r="BM2602" i="4"/>
  <c r="BL2602" i="4"/>
  <c r="BL2840" i="4"/>
  <c r="BM2840" i="4"/>
  <c r="BL3357" i="4"/>
  <c r="BM3357" i="4"/>
  <c r="BM1116" i="4"/>
  <c r="BL1116" i="4"/>
  <c r="BM1167" i="4"/>
  <c r="BL1167" i="4"/>
  <c r="BM1218" i="4"/>
  <c r="BL1218" i="4"/>
  <c r="BM1428" i="4"/>
  <c r="BL1428" i="4"/>
  <c r="BM1380" i="4"/>
  <c r="BL1380" i="4"/>
  <c r="BM1523" i="4"/>
  <c r="BL1523" i="4"/>
  <c r="BM1622" i="4"/>
  <c r="BL1622" i="4"/>
  <c r="BM1537" i="4"/>
  <c r="BL1537" i="4"/>
  <c r="BM1703" i="4"/>
  <c r="BL1703" i="4"/>
  <c r="BM1654" i="4"/>
  <c r="BL1654" i="4"/>
  <c r="BL1838" i="4"/>
  <c r="BM1838" i="4"/>
  <c r="BL1861" i="4"/>
  <c r="BM1861" i="4"/>
  <c r="BL1945" i="4"/>
  <c r="BM1945" i="4"/>
  <c r="BM2094" i="4"/>
  <c r="BL2094" i="4"/>
  <c r="BL2000" i="4"/>
  <c r="BM2000" i="4"/>
  <c r="BM2126" i="4"/>
  <c r="BL2126" i="4"/>
  <c r="BM2190" i="4"/>
  <c r="BL2190" i="4"/>
  <c r="BM2262" i="4"/>
  <c r="BL2262" i="4"/>
  <c r="BM2540" i="4"/>
  <c r="BL2540" i="4"/>
  <c r="BM2765" i="4"/>
  <c r="BL2765" i="4"/>
  <c r="BL3132" i="4"/>
  <c r="BM3132" i="4"/>
  <c r="BL2881" i="4"/>
  <c r="BM2881" i="4"/>
  <c r="BM2939" i="4"/>
  <c r="BL2939" i="4"/>
  <c r="BM2987" i="4"/>
  <c r="BL2987" i="4"/>
  <c r="BL3017" i="4"/>
  <c r="BM3017" i="4"/>
  <c r="BL3147" i="4"/>
  <c r="BM3147" i="4"/>
  <c r="BM3174" i="4"/>
  <c r="BL3174" i="4"/>
  <c r="BM3252" i="4"/>
  <c r="BL3252" i="4"/>
  <c r="BM3316" i="4"/>
  <c r="BL3316" i="4"/>
  <c r="BM3373" i="4"/>
  <c r="BL3373" i="4"/>
  <c r="BM3456" i="4"/>
  <c r="BL3456" i="4"/>
  <c r="BM3514" i="4"/>
  <c r="BL3514" i="4"/>
  <c r="BM3561" i="4"/>
  <c r="BL3561" i="4"/>
  <c r="BM2279" i="4"/>
  <c r="BL2279" i="4"/>
  <c r="BM2315" i="4"/>
  <c r="BL2315" i="4"/>
  <c r="BM2396" i="4"/>
  <c r="BL2396" i="4"/>
  <c r="BM2485" i="4"/>
  <c r="BL2485" i="4"/>
  <c r="BL2539" i="4"/>
  <c r="BM2539" i="4"/>
  <c r="BM2611" i="4"/>
  <c r="BL2611" i="4"/>
  <c r="BM2675" i="4"/>
  <c r="BL2675" i="4"/>
  <c r="BL2718" i="4"/>
  <c r="BM2718" i="4"/>
  <c r="BM2803" i="4"/>
  <c r="BL2803" i="4"/>
  <c r="BL2861" i="4"/>
  <c r="BM2861" i="4"/>
  <c r="BM3065" i="4"/>
  <c r="BL3065" i="4"/>
  <c r="BM2972" i="4"/>
  <c r="BL2972" i="4"/>
  <c r="BL3118" i="4"/>
  <c r="BM3118" i="4"/>
  <c r="BL3106" i="4"/>
  <c r="BM3106" i="4"/>
  <c r="BM3190" i="4"/>
  <c r="BL3190" i="4"/>
  <c r="BM3250" i="4"/>
  <c r="BL3250" i="4"/>
  <c r="BM3301" i="4"/>
  <c r="BL3301" i="4"/>
  <c r="BL3402" i="4"/>
  <c r="BM3402" i="4"/>
  <c r="BM3441" i="4"/>
  <c r="BL3441" i="4"/>
  <c r="BM3494" i="4"/>
  <c r="BL3494" i="4"/>
  <c r="BL3567" i="4"/>
  <c r="BM3567" i="4"/>
  <c r="BM2264" i="4"/>
  <c r="BL2264" i="4"/>
  <c r="BL2317" i="4"/>
  <c r="BM2317" i="4"/>
  <c r="BM2492" i="4"/>
  <c r="BL2492" i="4"/>
  <c r="BM2452" i="4"/>
  <c r="BL2452" i="4"/>
  <c r="BL2508" i="4"/>
  <c r="BM2508" i="4"/>
  <c r="BL2596" i="4"/>
  <c r="BM2596" i="4"/>
  <c r="BM2660" i="4"/>
  <c r="BL2660" i="4"/>
  <c r="BL2740" i="4"/>
  <c r="BM2740" i="4"/>
  <c r="BM2788" i="4"/>
  <c r="BL2788" i="4"/>
  <c r="BL2848" i="4"/>
  <c r="BM2848" i="4"/>
  <c r="BM2914" i="4"/>
  <c r="BL2914" i="4"/>
  <c r="BM2957" i="4"/>
  <c r="BL2957" i="4"/>
  <c r="BL3034" i="4"/>
  <c r="BM3034" i="4"/>
  <c r="BL3154" i="4"/>
  <c r="BM3154" i="4"/>
  <c r="BM3167" i="4"/>
  <c r="BL3167" i="4"/>
  <c r="BM3235" i="4"/>
  <c r="BL3235" i="4"/>
  <c r="BM3286" i="4"/>
  <c r="BL3286" i="4"/>
  <c r="BL3326" i="4"/>
  <c r="BM3326" i="4"/>
  <c r="BM3426" i="4"/>
  <c r="BL3426" i="4"/>
  <c r="BM3479" i="4"/>
  <c r="BL3479" i="4"/>
  <c r="BM3542" i="4"/>
  <c r="BL3542" i="4"/>
  <c r="BM2298" i="4"/>
  <c r="BL2298" i="4"/>
  <c r="BL2354" i="4"/>
  <c r="BM2354" i="4"/>
  <c r="BM2415" i="4"/>
  <c r="BL2415" i="4"/>
  <c r="BL2501" i="4"/>
  <c r="BM2501" i="4"/>
  <c r="BL2565" i="4"/>
  <c r="BM2565" i="4"/>
  <c r="BM2630" i="4"/>
  <c r="BL2630" i="4"/>
  <c r="BM2694" i="4"/>
  <c r="BL2694" i="4"/>
  <c r="BM2758" i="4"/>
  <c r="BL2758" i="4"/>
  <c r="BM2822" i="4"/>
  <c r="BL2822" i="4"/>
  <c r="BL2883" i="4"/>
  <c r="BM2883" i="4"/>
  <c r="BM2943" i="4"/>
  <c r="BL2943" i="4"/>
  <c r="BM2991" i="4"/>
  <c r="BL2991" i="4"/>
  <c r="BM3058" i="4"/>
  <c r="BL3058" i="4"/>
  <c r="BL3155" i="4"/>
  <c r="BM3155" i="4"/>
  <c r="BM3178" i="4"/>
  <c r="BL3178" i="4"/>
  <c r="BM3256" i="4"/>
  <c r="BL3256" i="4"/>
  <c r="BM3320" i="4"/>
  <c r="BL3320" i="4"/>
  <c r="BL3399" i="4"/>
  <c r="BM3399" i="4"/>
  <c r="BM3460" i="4"/>
  <c r="BL3460" i="4"/>
  <c r="BM3530" i="4"/>
  <c r="BL3530" i="4"/>
  <c r="BM3577" i="4"/>
  <c r="BL3577" i="4"/>
  <c r="BM2307" i="4"/>
  <c r="BL2307" i="4"/>
  <c r="BM2432" i="4"/>
  <c r="BL2432" i="4"/>
  <c r="BM2424" i="4"/>
  <c r="BL2424" i="4"/>
  <c r="BL2556" i="4"/>
  <c r="BM2556" i="4"/>
  <c r="BM2570" i="4"/>
  <c r="BL2570" i="4"/>
  <c r="BM2639" i="4"/>
  <c r="BL2639" i="4"/>
  <c r="BM2703" i="4"/>
  <c r="BL2703" i="4"/>
  <c r="BM2767" i="4"/>
  <c r="BL2767" i="4"/>
  <c r="BM2831" i="4"/>
  <c r="BL2831" i="4"/>
  <c r="BM2913" i="4"/>
  <c r="BL2913" i="4"/>
  <c r="BL2952" i="4"/>
  <c r="BM2952" i="4"/>
  <c r="BM3000" i="4"/>
  <c r="BL3000" i="4"/>
  <c r="BM3038" i="4"/>
  <c r="BL3038" i="4"/>
  <c r="BM3095" i="4"/>
  <c r="BL3095" i="4"/>
  <c r="BM3216" i="4"/>
  <c r="BL3216" i="4"/>
  <c r="BL3265" i="4"/>
  <c r="BM3265" i="4"/>
  <c r="BL3351" i="4"/>
  <c r="BM3351" i="4"/>
  <c r="BL3405" i="4"/>
  <c r="BM3405" i="4"/>
  <c r="BL3505" i="4"/>
  <c r="BM3505" i="4"/>
  <c r="BM3507" i="4"/>
  <c r="BL3507" i="4"/>
  <c r="BM3605" i="4"/>
  <c r="BL3605" i="4"/>
  <c r="BM2292" i="4"/>
  <c r="BL2292" i="4"/>
  <c r="BL2339" i="4"/>
  <c r="BM2339" i="4"/>
  <c r="BM2409" i="4"/>
  <c r="BL2409" i="4"/>
  <c r="BM2438" i="4"/>
  <c r="BL2438" i="4"/>
  <c r="BL2584" i="4"/>
  <c r="BM2584" i="4"/>
  <c r="BM2624" i="4"/>
  <c r="BL2624" i="4"/>
  <c r="BM2688" i="4"/>
  <c r="BL2688" i="4"/>
  <c r="BL2752" i="4"/>
  <c r="BM2752" i="4"/>
  <c r="BM2816" i="4"/>
  <c r="BL2816" i="4"/>
  <c r="BL2884" i="4"/>
  <c r="BM2884" i="4"/>
  <c r="BM2937" i="4"/>
  <c r="BL2937" i="4"/>
  <c r="BM2985" i="4"/>
  <c r="BL2985" i="4"/>
  <c r="BM3086" i="4"/>
  <c r="BL3086" i="4"/>
  <c r="BL3143" i="4"/>
  <c r="BM3143" i="4"/>
  <c r="BM3172" i="4"/>
  <c r="BL3172" i="4"/>
  <c r="BL3353" i="4"/>
  <c r="BM3353" i="4"/>
  <c r="BM3314" i="4"/>
  <c r="BL3314" i="4"/>
  <c r="BM3390" i="4"/>
  <c r="BL3390" i="4"/>
  <c r="BM3454" i="4"/>
  <c r="BL3454" i="4"/>
  <c r="BM3508" i="4"/>
  <c r="BL3508" i="4"/>
  <c r="BM3593" i="4"/>
  <c r="BL3593" i="4"/>
  <c r="BM2277" i="4"/>
  <c r="BL2277" i="4"/>
  <c r="BL2356" i="4"/>
  <c r="BM2356" i="4"/>
  <c r="BM2394" i="4"/>
  <c r="BL2394" i="4"/>
  <c r="BM2481" i="4"/>
  <c r="BL2481" i="4"/>
  <c r="BL2523" i="4"/>
  <c r="BM2523" i="4"/>
  <c r="BM2609" i="4"/>
  <c r="BL2609" i="4"/>
  <c r="BM2673" i="4"/>
  <c r="BL2673" i="4"/>
  <c r="BL2734" i="4"/>
  <c r="BM2734" i="4"/>
  <c r="BM2801" i="4"/>
  <c r="BL2801" i="4"/>
  <c r="BL2880" i="4"/>
  <c r="BM2880" i="4"/>
  <c r="BL3035" i="4"/>
  <c r="BM3035" i="4"/>
  <c r="BM2970" i="4"/>
  <c r="BL2970" i="4"/>
  <c r="BM3077" i="4"/>
  <c r="BL3077" i="4"/>
  <c r="BL3133" i="4"/>
  <c r="BM3133" i="4"/>
  <c r="BL3191" i="4"/>
  <c r="BM3191" i="4"/>
  <c r="BM3248" i="4"/>
  <c r="BL3248" i="4"/>
  <c r="BM3299" i="4"/>
  <c r="BL3299" i="4"/>
  <c r="BL3398" i="4"/>
  <c r="BM3398" i="4"/>
  <c r="BM3439" i="4"/>
  <c r="BL3439" i="4"/>
  <c r="BM3492" i="4"/>
  <c r="BL3492" i="4"/>
  <c r="BM3555" i="4"/>
  <c r="BL3555" i="4"/>
  <c r="BK269" i="4"/>
  <c r="BM269" i="4" s="1"/>
  <c r="Z263" i="6" s="1"/>
  <c r="AA263" i="6" s="1"/>
  <c r="BI269" i="4"/>
  <c r="BL269" i="4"/>
  <c r="BL159" i="4"/>
  <c r="BM1071" i="4"/>
  <c r="BL1071" i="4"/>
  <c r="BM1034" i="4"/>
  <c r="BL1034" i="4"/>
  <c r="BL45" i="4"/>
  <c r="BM45" i="4"/>
  <c r="Z39" i="6" s="1"/>
  <c r="AA39" i="6" s="1"/>
  <c r="BL508" i="4"/>
  <c r="BL1207" i="4"/>
  <c r="BM1207" i="4"/>
  <c r="BI193" i="4"/>
  <c r="BK193" i="4"/>
  <c r="BM193" i="4" s="1"/>
  <c r="Z187" i="6" s="1"/>
  <c r="AA187" i="6" s="1"/>
  <c r="BL193" i="4"/>
  <c r="BL635" i="4"/>
  <c r="BM1255" i="4"/>
  <c r="BL1255" i="4"/>
  <c r="BK162" i="4"/>
  <c r="BM162" i="4" s="1"/>
  <c r="Z156" i="6" s="1"/>
  <c r="AA156" i="6" s="1"/>
  <c r="BI162" i="4"/>
  <c r="BL162" i="4"/>
  <c r="BL974" i="4"/>
  <c r="BM974" i="4"/>
  <c r="Z968" i="6" s="1"/>
  <c r="AA968" i="6" s="1"/>
  <c r="BM1248" i="4"/>
  <c r="BL1248" i="4"/>
  <c r="BL299" i="4"/>
  <c r="BK81" i="4"/>
  <c r="BM81" i="4" s="1"/>
  <c r="Z75" i="6" s="1"/>
  <c r="AA75" i="6" s="1"/>
  <c r="BL81" i="4"/>
  <c r="BI81" i="4"/>
  <c r="BL565" i="4"/>
  <c r="BL978" i="4"/>
  <c r="BK148" i="4"/>
  <c r="BM148" i="4" s="1"/>
  <c r="Z142" i="6" s="1"/>
  <c r="AA142" i="6" s="1"/>
  <c r="BI148" i="4"/>
  <c r="BL148" i="4"/>
  <c r="BM553" i="4"/>
  <c r="Z547" i="6" s="1"/>
  <c r="AA547" i="6" s="1"/>
  <c r="BL553" i="4"/>
  <c r="BM1000" i="4"/>
  <c r="Z994" i="6" s="1"/>
  <c r="AA994" i="6" s="1"/>
  <c r="BL1000" i="4"/>
  <c r="BM1425" i="4"/>
  <c r="BL1425" i="4"/>
  <c r="BM1602" i="4"/>
  <c r="BL1602" i="4"/>
  <c r="BL95" i="4"/>
  <c r="BL360" i="4"/>
  <c r="BL566" i="4"/>
  <c r="BM1026" i="4"/>
  <c r="BL1026" i="4"/>
  <c r="BL710" i="4"/>
  <c r="BM710" i="4"/>
  <c r="Z704" i="6" s="1"/>
  <c r="AA704" i="6" s="1"/>
  <c r="BL787" i="4"/>
  <c r="BL60" i="4"/>
  <c r="BM60" i="4"/>
  <c r="BL516" i="4"/>
  <c r="BM1221" i="4"/>
  <c r="BL1221" i="4"/>
  <c r="BL320" i="4"/>
  <c r="BL764" i="4"/>
  <c r="BM764" i="4"/>
  <c r="Z758" i="6" s="1"/>
  <c r="AA758" i="6" s="1"/>
  <c r="BK170" i="4"/>
  <c r="BM170" i="4" s="1"/>
  <c r="Z164" i="6" s="1"/>
  <c r="AA164" i="6" s="1"/>
  <c r="BI170" i="4"/>
  <c r="BL170" i="4"/>
  <c r="BM558" i="4"/>
  <c r="Z552" i="6" s="1"/>
  <c r="AA552" i="6" s="1"/>
  <c r="BL558" i="4"/>
  <c r="BI244" i="4"/>
  <c r="BK244" i="4"/>
  <c r="BM244" i="4" s="1"/>
  <c r="Z238" i="6" s="1"/>
  <c r="AA238" i="6" s="1"/>
  <c r="BL244" i="4"/>
  <c r="BL564" i="4"/>
  <c r="BM564" i="4"/>
  <c r="Z558" i="6" s="1"/>
  <c r="AA558" i="6" s="1"/>
  <c r="BL204" i="4"/>
  <c r="BK204" i="4"/>
  <c r="BM204" i="4" s="1"/>
  <c r="Z198" i="6" s="1"/>
  <c r="AA198" i="6" s="1"/>
  <c r="BI204" i="4"/>
  <c r="BL464" i="4"/>
  <c r="BM1089" i="4"/>
  <c r="BL1089" i="4"/>
  <c r="BM1346" i="4"/>
  <c r="BL1346" i="4"/>
  <c r="BL576" i="4"/>
  <c r="BM1433" i="4"/>
  <c r="BL1433" i="4"/>
  <c r="BL1449" i="4"/>
  <c r="BM1449" i="4"/>
  <c r="BM2098" i="4"/>
  <c r="BL2098" i="4"/>
  <c r="BM2770" i="4"/>
  <c r="BL2770" i="4"/>
  <c r="BM1597" i="4"/>
  <c r="BL1597" i="4"/>
  <c r="BL2229" i="4"/>
  <c r="BM2229" i="4"/>
  <c r="BM1781" i="4"/>
  <c r="BL1781" i="4"/>
  <c r="BL110" i="4"/>
  <c r="BK110" i="4"/>
  <c r="BM110" i="4" s="1"/>
  <c r="Z104" i="6" s="1"/>
  <c r="AA104" i="6" s="1"/>
  <c r="BI110" i="4"/>
  <c r="BM308" i="4"/>
  <c r="BL308" i="4"/>
  <c r="BL370" i="4"/>
  <c r="BL588" i="4"/>
  <c r="BM858" i="4"/>
  <c r="Z852" i="6" s="1"/>
  <c r="AA852" i="6" s="1"/>
  <c r="BL858" i="4"/>
  <c r="BM1242" i="4"/>
  <c r="BL1242" i="4"/>
  <c r="BM1159" i="4"/>
  <c r="BL1159" i="4"/>
  <c r="BL199" i="4"/>
  <c r="BM395" i="4"/>
  <c r="Z389" i="6" s="1"/>
  <c r="AA389" i="6" s="1"/>
  <c r="BL395" i="4"/>
  <c r="BL647" i="4"/>
  <c r="BL998" i="4"/>
  <c r="BM1187" i="4"/>
  <c r="BL1187" i="4"/>
  <c r="BK224" i="4"/>
  <c r="BM224" i="4" s="1"/>
  <c r="Z218" i="6" s="1"/>
  <c r="AA218" i="6" s="1"/>
  <c r="BI224" i="4"/>
  <c r="BL224" i="4"/>
  <c r="BL296" i="4"/>
  <c r="BL779" i="4"/>
  <c r="BM779" i="4"/>
  <c r="Z773" i="6" s="1"/>
  <c r="AA773" i="6" s="1"/>
  <c r="BM548" i="4"/>
  <c r="Z542" i="6" s="1"/>
  <c r="AA542" i="6" s="1"/>
  <c r="BL548" i="4"/>
  <c r="BL780" i="4"/>
  <c r="BL908" i="4"/>
  <c r="BM1042" i="4"/>
  <c r="BL1042" i="4"/>
  <c r="BI169" i="4"/>
  <c r="BL169" i="4"/>
  <c r="BK169" i="4"/>
  <c r="BM169" i="4" s="1"/>
  <c r="Z163" i="6" s="1"/>
  <c r="AA163" i="6" s="1"/>
  <c r="BK63" i="4"/>
  <c r="BI63" i="4"/>
  <c r="BL286" i="4"/>
  <c r="BM286" i="4"/>
  <c r="Z280" i="6" s="1"/>
  <c r="AA280" i="6" s="1"/>
  <c r="BK118" i="4"/>
  <c r="BM118" i="4" s="1"/>
  <c r="Z112" i="6" s="1"/>
  <c r="AA112" i="6" s="1"/>
  <c r="BI118" i="4"/>
  <c r="BL118" i="4"/>
  <c r="BK182" i="4"/>
  <c r="BM182" i="4" s="1"/>
  <c r="Z176" i="6" s="1"/>
  <c r="AA176" i="6" s="1"/>
  <c r="BI182" i="4"/>
  <c r="BL182" i="4"/>
  <c r="BL41" i="4"/>
  <c r="BI41" i="4"/>
  <c r="BK41" i="4"/>
  <c r="BM41" i="4" s="1"/>
  <c r="Z35" i="6" s="1"/>
  <c r="AA35" i="6" s="1"/>
  <c r="BM345" i="4"/>
  <c r="Z339" i="6" s="1"/>
  <c r="AA339" i="6" s="1"/>
  <c r="BL345" i="4"/>
  <c r="BL740" i="4"/>
  <c r="BM378" i="4"/>
  <c r="Z372" i="6" s="1"/>
  <c r="AA372" i="6" s="1"/>
  <c r="BL378" i="4"/>
  <c r="BL442" i="4"/>
  <c r="BM506" i="4"/>
  <c r="Z500" i="6" s="1"/>
  <c r="AA500" i="6" s="1"/>
  <c r="BL506" i="4"/>
  <c r="BL613" i="4"/>
  <c r="BM613" i="4"/>
  <c r="Z607" i="6" s="1"/>
  <c r="AA607" i="6" s="1"/>
  <c r="BL802" i="4"/>
  <c r="BM802" i="4"/>
  <c r="Z796" i="6" s="1"/>
  <c r="AA796" i="6" s="1"/>
  <c r="BM1106" i="4"/>
  <c r="BL1106" i="4"/>
  <c r="BM1059" i="4"/>
  <c r="BL1059" i="4"/>
  <c r="BM1209" i="4"/>
  <c r="BL1209" i="4"/>
  <c r="BM1322" i="4"/>
  <c r="BL1322" i="4"/>
  <c r="BK143" i="4"/>
  <c r="BM143" i="4" s="1"/>
  <c r="Z137" i="6" s="1"/>
  <c r="AA137" i="6" s="1"/>
  <c r="BI143" i="4"/>
  <c r="BL143" i="4"/>
  <c r="BK207" i="4"/>
  <c r="BM207" i="4" s="1"/>
  <c r="Z201" i="6" s="1"/>
  <c r="AA201" i="6" s="1"/>
  <c r="BI207" i="4"/>
  <c r="BL207" i="4"/>
  <c r="BK268" i="4"/>
  <c r="BM268" i="4" s="1"/>
  <c r="Z262" i="6" s="1"/>
  <c r="AA262" i="6" s="1"/>
  <c r="BI268" i="4"/>
  <c r="BL268" i="4"/>
  <c r="BL300" i="4"/>
  <c r="BL662" i="4"/>
  <c r="BL570" i="4"/>
  <c r="BL403" i="4"/>
  <c r="BM403" i="4"/>
  <c r="Z397" i="6" s="1"/>
  <c r="AA397" i="6" s="1"/>
  <c r="BL663" i="4"/>
  <c r="BL574" i="4"/>
  <c r="BL827" i="4"/>
  <c r="BL955" i="4"/>
  <c r="BM955" i="4"/>
  <c r="Z949" i="6" s="1"/>
  <c r="AA949" i="6" s="1"/>
  <c r="BL1186" i="4"/>
  <c r="BM1186" i="4"/>
  <c r="BL1030" i="4"/>
  <c r="BM1030" i="4"/>
  <c r="BM1120" i="4"/>
  <c r="BL1120" i="4"/>
  <c r="BL329" i="4"/>
  <c r="BK104" i="4"/>
  <c r="BM104" i="4" s="1"/>
  <c r="Z98" i="6" s="1"/>
  <c r="AA98" i="6" s="1"/>
  <c r="BI104" i="4"/>
  <c r="BL104" i="4"/>
  <c r="BK168" i="4"/>
  <c r="BM168" i="4" s="1"/>
  <c r="Z162" i="6" s="1"/>
  <c r="AA162" i="6" s="1"/>
  <c r="BI168" i="4"/>
  <c r="BL168" i="4"/>
  <c r="BI238" i="4"/>
  <c r="BK238" i="4"/>
  <c r="BM238" i="4" s="1"/>
  <c r="Z232" i="6" s="1"/>
  <c r="AA232" i="6" s="1"/>
  <c r="BL238" i="4"/>
  <c r="BL319" i="4"/>
  <c r="BL364" i="4"/>
  <c r="BL428" i="4"/>
  <c r="BL556" i="4"/>
  <c r="BL788" i="4"/>
  <c r="BM916" i="4"/>
  <c r="Z910" i="6" s="1"/>
  <c r="AA910" i="6" s="1"/>
  <c r="BL916" i="4"/>
  <c r="BM1104" i="4"/>
  <c r="BL1104" i="4"/>
  <c r="BL975" i="4"/>
  <c r="BM975" i="4"/>
  <c r="Z969" i="6" s="1"/>
  <c r="AA969" i="6" s="1"/>
  <c r="BL1313" i="4"/>
  <c r="BM1313" i="4"/>
  <c r="BK113" i="4"/>
  <c r="BM113" i="4" s="1"/>
  <c r="Z107" i="6" s="1"/>
  <c r="AA107" i="6" s="1"/>
  <c r="BI113" i="4"/>
  <c r="BL113" i="4"/>
  <c r="BI177" i="4"/>
  <c r="BK177" i="4"/>
  <c r="BM177" i="4" s="1"/>
  <c r="Z171" i="6" s="1"/>
  <c r="AA171" i="6" s="1"/>
  <c r="BL177" i="4"/>
  <c r="BK256" i="4"/>
  <c r="BM256" i="4" s="1"/>
  <c r="Z250" i="6" s="1"/>
  <c r="AA250" i="6" s="1"/>
  <c r="BI256" i="4"/>
  <c r="BL256" i="4"/>
  <c r="BL373" i="4"/>
  <c r="BM437" i="4"/>
  <c r="Z431" i="6" s="1"/>
  <c r="AA431" i="6" s="1"/>
  <c r="BL437" i="4"/>
  <c r="BL501" i="4"/>
  <c r="BL797" i="4"/>
  <c r="BM1064" i="4"/>
  <c r="BL1064" i="4"/>
  <c r="BM984" i="4"/>
  <c r="Z978" i="6" s="1"/>
  <c r="AA978" i="6" s="1"/>
  <c r="BL984" i="4"/>
  <c r="BM1085" i="4"/>
  <c r="BL1085" i="4"/>
  <c r="BM1283" i="4"/>
  <c r="BL1283" i="4"/>
  <c r="BK122" i="4"/>
  <c r="BM122" i="4" s="1"/>
  <c r="Z116" i="6" s="1"/>
  <c r="AA116" i="6" s="1"/>
  <c r="BI122" i="4"/>
  <c r="BL122" i="4"/>
  <c r="BL280" i="4"/>
  <c r="BL325" i="4"/>
  <c r="BL668" i="4"/>
  <c r="BL594" i="4"/>
  <c r="BL406" i="4"/>
  <c r="BL470" i="4"/>
  <c r="BL534" i="4"/>
  <c r="BL669" i="4"/>
  <c r="BL598" i="4"/>
  <c r="BM598" i="4"/>
  <c r="BL830" i="4"/>
  <c r="BM830" i="4"/>
  <c r="Z824" i="6" s="1"/>
  <c r="AA824" i="6" s="1"/>
  <c r="BM894" i="4"/>
  <c r="Z888" i="6" s="1"/>
  <c r="AA888" i="6" s="1"/>
  <c r="BL894" i="4"/>
  <c r="BM1237" i="4"/>
  <c r="BL1237" i="4"/>
  <c r="BM1052" i="4"/>
  <c r="BL1052" i="4"/>
  <c r="BM1123" i="4"/>
  <c r="BL1123" i="4"/>
  <c r="BK147" i="4"/>
  <c r="BM147" i="4" s="1"/>
  <c r="Z141" i="6" s="1"/>
  <c r="AA141" i="6" s="1"/>
  <c r="BI147" i="4"/>
  <c r="BL147" i="4"/>
  <c r="BL211" i="4"/>
  <c r="BM211" i="4"/>
  <c r="Z205" i="6" s="1"/>
  <c r="AA205" i="6" s="1"/>
  <c r="BL284" i="4"/>
  <c r="BL333" i="4"/>
  <c r="BL670" i="4"/>
  <c r="BM1047" i="4"/>
  <c r="BL1047" i="4"/>
  <c r="BL407" i="4"/>
  <c r="BM471" i="4"/>
  <c r="Z465" i="6" s="1"/>
  <c r="AA465" i="6" s="1"/>
  <c r="BL471" i="4"/>
  <c r="BL535" i="4"/>
  <c r="BL671" i="4"/>
  <c r="BM1193" i="4"/>
  <c r="BL1193" i="4"/>
  <c r="BL831" i="4"/>
  <c r="BM831" i="4"/>
  <c r="Z825" i="6" s="1"/>
  <c r="AA825" i="6" s="1"/>
  <c r="BM895" i="4"/>
  <c r="Z889" i="6" s="1"/>
  <c r="AA889" i="6" s="1"/>
  <c r="BL895" i="4"/>
  <c r="BL976" i="4"/>
  <c r="BM976" i="4"/>
  <c r="Z970" i="6" s="1"/>
  <c r="AA970" i="6" s="1"/>
  <c r="BM1060" i="4"/>
  <c r="BL1060" i="4"/>
  <c r="BM1128" i="4"/>
  <c r="BL1128" i="4"/>
  <c r="BK53" i="4"/>
  <c r="BM53" i="4" s="1"/>
  <c r="Z47" i="6" s="1"/>
  <c r="AA47" i="6" s="1"/>
  <c r="BI53" i="4"/>
  <c r="BL53" i="4"/>
  <c r="BI123" i="4"/>
  <c r="BK123" i="4"/>
  <c r="BM123" i="4" s="1"/>
  <c r="Z117" i="6" s="1"/>
  <c r="AA117" i="6" s="1"/>
  <c r="BL123" i="4"/>
  <c r="BL180" i="4"/>
  <c r="BK180" i="4"/>
  <c r="BM180" i="4" s="1"/>
  <c r="Z174" i="6" s="1"/>
  <c r="AA174" i="6" s="1"/>
  <c r="BI180" i="4"/>
  <c r="BL262" i="4"/>
  <c r="BL356" i="4"/>
  <c r="BL608" i="4"/>
  <c r="BL376" i="4"/>
  <c r="BM440" i="4"/>
  <c r="Z434" i="6" s="1"/>
  <c r="AA434" i="6" s="1"/>
  <c r="BL440" i="4"/>
  <c r="BM504" i="4"/>
  <c r="Z498" i="6" s="1"/>
  <c r="AA498" i="6" s="1"/>
  <c r="BL504" i="4"/>
  <c r="BL609" i="4"/>
  <c r="BM609" i="4"/>
  <c r="Z603" i="6" s="1"/>
  <c r="AA603" i="6" s="1"/>
  <c r="BL800" i="4"/>
  <c r="BM800" i="4"/>
  <c r="Z794" i="6" s="1"/>
  <c r="AA794" i="6" s="1"/>
  <c r="BM1090" i="4"/>
  <c r="BL1090" i="4"/>
  <c r="BM1043" i="4"/>
  <c r="BL1043" i="4"/>
  <c r="BM1176" i="4"/>
  <c r="BL1176" i="4"/>
  <c r="BM1314" i="4"/>
  <c r="BL1314" i="4"/>
  <c r="BI98" i="4"/>
  <c r="BK98" i="4"/>
  <c r="BM98" i="4" s="1"/>
  <c r="Z92" i="6" s="1"/>
  <c r="AA92" i="6" s="1"/>
  <c r="BL98" i="4"/>
  <c r="BI100" i="4"/>
  <c r="BK100" i="4"/>
  <c r="BM100" i="4" s="1"/>
  <c r="Z94" i="6" s="1"/>
  <c r="AA94" i="6" s="1"/>
  <c r="BL100" i="4"/>
  <c r="BI85" i="4"/>
  <c r="BK85" i="4"/>
  <c r="BM85" i="4" s="1"/>
  <c r="Z79" i="6" s="1"/>
  <c r="AA79" i="6" s="1"/>
  <c r="BL85" i="4"/>
  <c r="BK149" i="4"/>
  <c r="BM149" i="4" s="1"/>
  <c r="Z143" i="6" s="1"/>
  <c r="AA143" i="6" s="1"/>
  <c r="BI149" i="4"/>
  <c r="BL149" i="4"/>
  <c r="BI213" i="4"/>
  <c r="BK213" i="4"/>
  <c r="BM213" i="4" s="1"/>
  <c r="Z207" i="6" s="1"/>
  <c r="AA207" i="6" s="1"/>
  <c r="BL213" i="4"/>
  <c r="BK231" i="4"/>
  <c r="BM231" i="4" s="1"/>
  <c r="Z225" i="6" s="1"/>
  <c r="AA225" i="6" s="1"/>
  <c r="BI231" i="4"/>
  <c r="BL231" i="4"/>
  <c r="BM349" i="4"/>
  <c r="Z343" i="6" s="1"/>
  <c r="AA343" i="6" s="1"/>
  <c r="BL349" i="4"/>
  <c r="BL674" i="4"/>
  <c r="BL1227" i="4"/>
  <c r="BM1227" i="4"/>
  <c r="BL409" i="4"/>
  <c r="BL473" i="4"/>
  <c r="BL537" i="4"/>
  <c r="BM675" i="4"/>
  <c r="Z669" i="6" s="1"/>
  <c r="AA669" i="6" s="1"/>
  <c r="BL675" i="4"/>
  <c r="BL563" i="4"/>
  <c r="BM563" i="4"/>
  <c r="Z557" i="6" s="1"/>
  <c r="AA557" i="6" s="1"/>
  <c r="BL833" i="4"/>
  <c r="BM897" i="4"/>
  <c r="BL897" i="4"/>
  <c r="BL989" i="4"/>
  <c r="BM989" i="4"/>
  <c r="Z983" i="6" s="1"/>
  <c r="AA983" i="6" s="1"/>
  <c r="BL1076" i="4"/>
  <c r="BM1076" i="4"/>
  <c r="BM1130" i="4"/>
  <c r="BL1130" i="4"/>
  <c r="BL1031" i="4"/>
  <c r="BM1031" i="4"/>
  <c r="BL1173" i="4"/>
  <c r="BM1173" i="4"/>
  <c r="BL1311" i="4"/>
  <c r="BM1311" i="4"/>
  <c r="BM1343" i="4"/>
  <c r="BL1343" i="4"/>
  <c r="BM1389" i="4"/>
  <c r="BL1389" i="4"/>
  <c r="BL1579" i="4"/>
  <c r="BM1579" i="4"/>
  <c r="BL1570" i="4"/>
  <c r="BM1570" i="4"/>
  <c r="BL1489" i="4"/>
  <c r="BM1489" i="4"/>
  <c r="BL1706" i="4"/>
  <c r="BM1706" i="4"/>
  <c r="BL1631" i="4"/>
  <c r="BM1631" i="4"/>
  <c r="BM1784" i="4"/>
  <c r="BL1784" i="4"/>
  <c r="BM1808" i="4"/>
  <c r="BL1808" i="4"/>
  <c r="BM1887" i="4"/>
  <c r="BL1887" i="4"/>
  <c r="BM2017" i="4"/>
  <c r="BL2017" i="4"/>
  <c r="BL1986" i="4"/>
  <c r="BM1986" i="4"/>
  <c r="BM2218" i="4"/>
  <c r="BL2218" i="4"/>
  <c r="BL2167" i="4"/>
  <c r="BM2167" i="4"/>
  <c r="BM2217" i="4"/>
  <c r="BL2217" i="4"/>
  <c r="BM2395" i="4"/>
  <c r="BL2395" i="4"/>
  <c r="BM2674" i="4"/>
  <c r="BL2674" i="4"/>
  <c r="BL2958" i="4"/>
  <c r="BM2958" i="4"/>
  <c r="BL3480" i="4"/>
  <c r="BM3480" i="4"/>
  <c r="BM1142" i="4"/>
  <c r="BL1142" i="4"/>
  <c r="BM1278" i="4"/>
  <c r="BL1278" i="4"/>
  <c r="BM1444" i="4"/>
  <c r="BL1444" i="4"/>
  <c r="BM1442" i="4"/>
  <c r="BL1442" i="4"/>
  <c r="BM1549" i="4"/>
  <c r="BL1549" i="4"/>
  <c r="BM1540" i="4"/>
  <c r="BL1540" i="4"/>
  <c r="BM1474" i="4"/>
  <c r="BL1474" i="4"/>
  <c r="BL1773" i="4"/>
  <c r="BM1773" i="4"/>
  <c r="BL1787" i="4"/>
  <c r="BM1787" i="4"/>
  <c r="BM1710" i="4"/>
  <c r="BL1710" i="4"/>
  <c r="BL1867" i="4"/>
  <c r="BM1867" i="4"/>
  <c r="BL1926" i="4"/>
  <c r="BM1926" i="4"/>
  <c r="BL2004" i="4"/>
  <c r="BM2004" i="4"/>
  <c r="BM1971" i="4"/>
  <c r="BL1971" i="4"/>
  <c r="BL2002" i="4"/>
  <c r="BM2002" i="4"/>
  <c r="BM2152" i="4"/>
  <c r="BL2152" i="4"/>
  <c r="BL2246" i="4"/>
  <c r="BM2246" i="4"/>
  <c r="BL2351" i="4"/>
  <c r="BM2351" i="4"/>
  <c r="BM2613" i="4"/>
  <c r="BL2613" i="4"/>
  <c r="BL2877" i="4"/>
  <c r="BM2877" i="4"/>
  <c r="BM3369" i="4"/>
  <c r="BL3369" i="4"/>
  <c r="BM1119" i="4"/>
  <c r="BL1119" i="4"/>
  <c r="BM1258" i="4"/>
  <c r="BL1258" i="4"/>
  <c r="BM1257" i="4"/>
  <c r="BL1257" i="4"/>
  <c r="BM1431" i="4"/>
  <c r="BL1431" i="4"/>
  <c r="BM1392" i="4"/>
  <c r="BL1392" i="4"/>
  <c r="BM1496" i="4"/>
  <c r="BL1496" i="4"/>
  <c r="BM1451" i="4"/>
  <c r="BL1451" i="4"/>
  <c r="BM1691" i="4"/>
  <c r="BL1691" i="4"/>
  <c r="BM1727" i="4"/>
  <c r="BL1727" i="4"/>
  <c r="BL1657" i="4"/>
  <c r="BM1657" i="4"/>
  <c r="BM1862" i="4"/>
  <c r="BL1862" i="4"/>
  <c r="BL1885" i="4"/>
  <c r="BM1885" i="4"/>
  <c r="BL2015" i="4"/>
  <c r="BM2015" i="4"/>
  <c r="BL1948" i="4"/>
  <c r="BM1948" i="4"/>
  <c r="BL2024" i="4"/>
  <c r="BM2024" i="4"/>
  <c r="BM2129" i="4"/>
  <c r="BL2129" i="4"/>
  <c r="BM2193" i="4"/>
  <c r="BL2193" i="4"/>
  <c r="BL2267" i="4"/>
  <c r="BM2267" i="4"/>
  <c r="BL2577" i="4"/>
  <c r="BM2577" i="4"/>
  <c r="BM2778" i="4"/>
  <c r="BL2778" i="4"/>
  <c r="BM3199" i="4"/>
  <c r="BL3199" i="4"/>
  <c r="BM1439" i="4"/>
  <c r="BL1439" i="4"/>
  <c r="BM1396" i="4"/>
  <c r="BL1396" i="4"/>
  <c r="BM1504" i="4"/>
  <c r="BL1504" i="4"/>
  <c r="BM1452" i="4"/>
  <c r="BL1452" i="4"/>
  <c r="BM1699" i="4"/>
  <c r="BL1699" i="4"/>
  <c r="BL1794" i="4"/>
  <c r="BM1794" i="4"/>
  <c r="BM1658" i="4"/>
  <c r="BL1658" i="4"/>
  <c r="BL1870" i="4"/>
  <c r="BM1870" i="4"/>
  <c r="BL1893" i="4"/>
  <c r="BM1893" i="4"/>
  <c r="BL2023" i="4"/>
  <c r="BM2023" i="4"/>
  <c r="BL1949" i="4"/>
  <c r="BM1949" i="4"/>
  <c r="BL2032" i="4"/>
  <c r="BM2032" i="4"/>
  <c r="BM2130" i="4"/>
  <c r="BL2130" i="4"/>
  <c r="BM2194" i="4"/>
  <c r="BL2194" i="4"/>
  <c r="BM2270" i="4"/>
  <c r="BL2270" i="4"/>
  <c r="BL2542" i="4"/>
  <c r="BM2542" i="4"/>
  <c r="BL2781" i="4"/>
  <c r="BM2781" i="4"/>
  <c r="BM3169" i="4"/>
  <c r="BL3169" i="4"/>
  <c r="BM1331" i="4"/>
  <c r="BL1331" i="4"/>
  <c r="BM1437" i="4"/>
  <c r="BL1437" i="4"/>
  <c r="BL1555" i="4"/>
  <c r="BM1555" i="4"/>
  <c r="BM1546" i="4"/>
  <c r="BL1546" i="4"/>
  <c r="BM1477" i="4"/>
  <c r="BL1477" i="4"/>
  <c r="BM1785" i="4"/>
  <c r="BL1785" i="4"/>
  <c r="BL1806" i="4"/>
  <c r="BM1806" i="4"/>
  <c r="BL1736" i="4"/>
  <c r="BM1736" i="4"/>
  <c r="BL1891" i="4"/>
  <c r="BM1891" i="4"/>
  <c r="BL1932" i="4"/>
  <c r="BM1932" i="4"/>
  <c r="BL2028" i="4"/>
  <c r="BM2028" i="4"/>
  <c r="BM1974" i="4"/>
  <c r="BL1974" i="4"/>
  <c r="BM2026" i="4"/>
  <c r="BL2026" i="4"/>
  <c r="BM2155" i="4"/>
  <c r="BL2155" i="4"/>
  <c r="BL2258" i="4"/>
  <c r="BM2258" i="4"/>
  <c r="BL2343" i="4"/>
  <c r="BM2343" i="4"/>
  <c r="BM2626" i="4"/>
  <c r="BL2626" i="4"/>
  <c r="BM2875" i="4"/>
  <c r="BL2875" i="4"/>
  <c r="BM3397" i="4"/>
  <c r="BL3397" i="4"/>
  <c r="BM1214" i="4"/>
  <c r="BL1214" i="4"/>
  <c r="BM1415" i="4"/>
  <c r="BL1415" i="4"/>
  <c r="BM1372" i="4"/>
  <c r="BL1372" i="4"/>
  <c r="BM1507" i="4"/>
  <c r="BL1507" i="4"/>
  <c r="BM1614" i="4"/>
  <c r="BL1614" i="4"/>
  <c r="BM1521" i="4"/>
  <c r="BL1521" i="4"/>
  <c r="BM1687" i="4"/>
  <c r="BL1687" i="4"/>
  <c r="BM1652" i="4"/>
  <c r="BL1652" i="4"/>
  <c r="BL1822" i="4"/>
  <c r="BM1822" i="4"/>
  <c r="BL1845" i="4"/>
  <c r="BM1845" i="4"/>
  <c r="BL1916" i="4"/>
  <c r="BM1916" i="4"/>
  <c r="BM2083" i="4"/>
  <c r="BL2083" i="4"/>
  <c r="BL2075" i="4"/>
  <c r="BM2075" i="4"/>
  <c r="BM2124" i="4"/>
  <c r="BL2124" i="4"/>
  <c r="BM2188" i="4"/>
  <c r="BL2188" i="4"/>
  <c r="BL2381" i="4"/>
  <c r="BM2381" i="4"/>
  <c r="BL2500" i="4"/>
  <c r="BM2500" i="4"/>
  <c r="BL2757" i="4"/>
  <c r="BM2757" i="4"/>
  <c r="BM3093" i="4"/>
  <c r="BL3093" i="4"/>
  <c r="BM1185" i="4"/>
  <c r="BL1185" i="4"/>
  <c r="BM1333" i="4"/>
  <c r="BL1333" i="4"/>
  <c r="BM1349" i="4"/>
  <c r="BL1349" i="4"/>
  <c r="BM1559" i="4"/>
  <c r="BL1559" i="4"/>
  <c r="BM1550" i="4"/>
  <c r="BL1550" i="4"/>
  <c r="BM1479" i="4"/>
  <c r="BL1479" i="4"/>
  <c r="BM1677" i="4"/>
  <c r="BL1677" i="4"/>
  <c r="BM1689" i="4"/>
  <c r="BL1689" i="4"/>
  <c r="BL1744" i="4"/>
  <c r="BM1744" i="4"/>
  <c r="BL1907" i="4"/>
  <c r="BM1907" i="4"/>
  <c r="BM1943" i="4"/>
  <c r="BL1943" i="4"/>
  <c r="BL2044" i="4"/>
  <c r="BM2044" i="4"/>
  <c r="BM1976" i="4"/>
  <c r="BL1976" i="4"/>
  <c r="BL2042" i="4"/>
  <c r="BM2042" i="4"/>
  <c r="BM2157" i="4"/>
  <c r="BL2157" i="4"/>
  <c r="BM2227" i="4"/>
  <c r="BL2227" i="4"/>
  <c r="BM2321" i="4"/>
  <c r="BL2321" i="4"/>
  <c r="BM2634" i="4"/>
  <c r="BL2634" i="4"/>
  <c r="BL2887" i="4"/>
  <c r="BM2887" i="4"/>
  <c r="BL3411" i="4"/>
  <c r="BM3411" i="4"/>
  <c r="BM1124" i="4"/>
  <c r="BL1124" i="4"/>
  <c r="BM1294" i="4"/>
  <c r="BL1294" i="4"/>
  <c r="BM1155" i="4"/>
  <c r="BL1155" i="4"/>
  <c r="BL1358" i="4"/>
  <c r="BM1358" i="4"/>
  <c r="BM1412" i="4"/>
  <c r="BL1412" i="4"/>
  <c r="BM1536" i="4"/>
  <c r="BL1536" i="4"/>
  <c r="BM1456" i="4"/>
  <c r="BL1456" i="4"/>
  <c r="BM1731" i="4"/>
  <c r="BL1731" i="4"/>
  <c r="BM1700" i="4"/>
  <c r="BL1700" i="4"/>
  <c r="BM1662" i="4"/>
  <c r="BL1662" i="4"/>
  <c r="BL1902" i="4"/>
  <c r="BM1902" i="4"/>
  <c r="BL1934" i="4"/>
  <c r="BM1934" i="4"/>
  <c r="BL2055" i="4"/>
  <c r="BM2055" i="4"/>
  <c r="BM1953" i="4"/>
  <c r="BL1953" i="4"/>
  <c r="BL2064" i="4"/>
  <c r="BM2064" i="4"/>
  <c r="BM2134" i="4"/>
  <c r="BL2134" i="4"/>
  <c r="BM2198" i="4"/>
  <c r="BL2198" i="4"/>
  <c r="BM2281" i="4"/>
  <c r="BL2281" i="4"/>
  <c r="BM2517" i="4"/>
  <c r="BL2517" i="4"/>
  <c r="BM2797" i="4"/>
  <c r="BL2797" i="4"/>
  <c r="BM3228" i="4"/>
  <c r="BL3228" i="4"/>
  <c r="BM2920" i="4"/>
  <c r="BL2920" i="4"/>
  <c r="BM2947" i="4"/>
  <c r="BL2947" i="4"/>
  <c r="BM2995" i="4"/>
  <c r="BL2995" i="4"/>
  <c r="BM3087" i="4"/>
  <c r="BL3087" i="4"/>
  <c r="BM3090" i="4"/>
  <c r="BL3090" i="4"/>
  <c r="BM3196" i="4"/>
  <c r="BL3196" i="4"/>
  <c r="BM3260" i="4"/>
  <c r="BL3260" i="4"/>
  <c r="BM3324" i="4"/>
  <c r="BL3324" i="4"/>
  <c r="BM3372" i="4"/>
  <c r="BL3372" i="4"/>
  <c r="BM3504" i="4"/>
  <c r="BL3504" i="4"/>
  <c r="BM3519" i="4"/>
  <c r="BL3519" i="4"/>
  <c r="BM3588" i="4"/>
  <c r="BL3588" i="4"/>
  <c r="BM2287" i="4"/>
  <c r="BL2287" i="4"/>
  <c r="BM2329" i="4"/>
  <c r="BL2329" i="4"/>
  <c r="BM2404" i="4"/>
  <c r="BL2404" i="4"/>
  <c r="BL2441" i="4"/>
  <c r="BM2441" i="4"/>
  <c r="BL2544" i="4"/>
  <c r="BM2544" i="4"/>
  <c r="BL2619" i="4"/>
  <c r="BM2619" i="4"/>
  <c r="BM2683" i="4"/>
  <c r="BL2683" i="4"/>
  <c r="BM2747" i="4"/>
  <c r="BL2747" i="4"/>
  <c r="BM2811" i="4"/>
  <c r="BL2811" i="4"/>
  <c r="BM2882" i="4"/>
  <c r="BL2882" i="4"/>
  <c r="BM2932" i="4"/>
  <c r="BL2932" i="4"/>
  <c r="BL2980" i="4"/>
  <c r="BM2980" i="4"/>
  <c r="BL3053" i="4"/>
  <c r="BM3053" i="4"/>
  <c r="BM3127" i="4"/>
  <c r="BL3127" i="4"/>
  <c r="BM3189" i="4"/>
  <c r="BL3189" i="4"/>
  <c r="BM3340" i="4"/>
  <c r="BL3340" i="4"/>
  <c r="BM3309" i="4"/>
  <c r="BL3309" i="4"/>
  <c r="BL3375" i="4"/>
  <c r="BM3375" i="4"/>
  <c r="BM3449" i="4"/>
  <c r="BL3449" i="4"/>
  <c r="BL3529" i="4"/>
  <c r="BM3529" i="4"/>
  <c r="BM3566" i="4"/>
  <c r="BL3566" i="4"/>
  <c r="BM2272" i="4"/>
  <c r="BL2272" i="4"/>
  <c r="BL2378" i="4"/>
  <c r="BM2378" i="4"/>
  <c r="BM2389" i="4"/>
  <c r="BL2389" i="4"/>
  <c r="BM2471" i="4"/>
  <c r="BL2471" i="4"/>
  <c r="BL2516" i="4"/>
  <c r="BM2516" i="4"/>
  <c r="BM2604" i="4"/>
  <c r="BL2604" i="4"/>
  <c r="BM2668" i="4"/>
  <c r="BL2668" i="4"/>
  <c r="BL2737" i="4"/>
  <c r="BM2737" i="4"/>
  <c r="BM2796" i="4"/>
  <c r="BL2796" i="4"/>
  <c r="BL2859" i="4"/>
  <c r="BM2859" i="4"/>
  <c r="BM2919" i="4"/>
  <c r="BL2919" i="4"/>
  <c r="BM2965" i="4"/>
  <c r="BL2965" i="4"/>
  <c r="BL3039" i="4"/>
  <c r="BM3039" i="4"/>
  <c r="BM3162" i="4"/>
  <c r="BL3162" i="4"/>
  <c r="BM3202" i="4"/>
  <c r="BL3202" i="4"/>
  <c r="BM3243" i="4"/>
  <c r="BL3243" i="4"/>
  <c r="BM3294" i="4"/>
  <c r="BL3294" i="4"/>
  <c r="BM3361" i="4"/>
  <c r="BL3361" i="4"/>
  <c r="BM3434" i="4"/>
  <c r="BL3434" i="4"/>
  <c r="BM3487" i="4"/>
  <c r="BL3487" i="4"/>
  <c r="BM3550" i="4"/>
  <c r="BL3550" i="4"/>
  <c r="BM2306" i="4"/>
  <c r="BL2306" i="4"/>
  <c r="BL2382" i="4"/>
  <c r="BM2382" i="4"/>
  <c r="BM2423" i="4"/>
  <c r="BL2423" i="4"/>
  <c r="BL2548" i="4"/>
  <c r="BM2548" i="4"/>
  <c r="BL2562" i="4"/>
  <c r="BM2562" i="4"/>
  <c r="BM2638" i="4"/>
  <c r="BL2638" i="4"/>
  <c r="BM2702" i="4"/>
  <c r="BL2702" i="4"/>
  <c r="BM2766" i="4"/>
  <c r="BL2766" i="4"/>
  <c r="BM2830" i="4"/>
  <c r="BL2830" i="4"/>
  <c r="BM2909" i="4"/>
  <c r="BL2909" i="4"/>
  <c r="BM2951" i="4"/>
  <c r="BL2951" i="4"/>
  <c r="BM2999" i="4"/>
  <c r="BL2999" i="4"/>
  <c r="BL3030" i="4"/>
  <c r="BM3030" i="4"/>
  <c r="BM3094" i="4"/>
  <c r="BL3094" i="4"/>
  <c r="BM3212" i="4"/>
  <c r="BL3212" i="4"/>
  <c r="BM3264" i="4"/>
  <c r="BL3264" i="4"/>
  <c r="BL3330" i="4"/>
  <c r="BM3330" i="4"/>
  <c r="BL3404" i="4"/>
  <c r="BM3404" i="4"/>
  <c r="BM3528" i="4"/>
  <c r="BL3528" i="4"/>
  <c r="BM3499" i="4"/>
  <c r="BL3499" i="4"/>
  <c r="BL3600" i="4"/>
  <c r="BM3600" i="4"/>
  <c r="BM2332" i="4"/>
  <c r="BL2332" i="4"/>
  <c r="BL2466" i="4"/>
  <c r="BM2466" i="4"/>
  <c r="BM2453" i="4"/>
  <c r="BL2453" i="4"/>
  <c r="BL2553" i="4"/>
  <c r="BM2553" i="4"/>
  <c r="BM2575" i="4"/>
  <c r="BL2575" i="4"/>
  <c r="BM2647" i="4"/>
  <c r="BL2647" i="4"/>
  <c r="BL2712" i="4"/>
  <c r="BM2712" i="4"/>
  <c r="BL2775" i="4"/>
  <c r="BM2775" i="4"/>
  <c r="BL2844" i="4"/>
  <c r="BM2844" i="4"/>
  <c r="BL2889" i="4"/>
  <c r="BM2889" i="4"/>
  <c r="BL3032" i="4"/>
  <c r="BM3032" i="4"/>
  <c r="BL3013" i="4"/>
  <c r="BM3013" i="4"/>
  <c r="BM3107" i="4"/>
  <c r="BL3107" i="4"/>
  <c r="BM3103" i="4"/>
  <c r="BL3103" i="4"/>
  <c r="BM3222" i="4"/>
  <c r="BL3222" i="4"/>
  <c r="BM3273" i="4"/>
  <c r="BL3273" i="4"/>
  <c r="BL3337" i="4"/>
  <c r="BM3337" i="4"/>
  <c r="BL3413" i="4"/>
  <c r="BM3413" i="4"/>
  <c r="BM3466" i="4"/>
  <c r="BL3466" i="4"/>
  <c r="BL3564" i="4"/>
  <c r="BM3564" i="4"/>
  <c r="BM3598" i="4"/>
  <c r="BL3598" i="4"/>
  <c r="BM2300" i="4"/>
  <c r="BL2300" i="4"/>
  <c r="BL2370" i="4"/>
  <c r="BM2370" i="4"/>
  <c r="BM2417" i="4"/>
  <c r="BL2417" i="4"/>
  <c r="BM2435" i="4"/>
  <c r="BL2435" i="4"/>
  <c r="BL2581" i="4"/>
  <c r="BM2581" i="4"/>
  <c r="BM2632" i="4"/>
  <c r="BL2632" i="4"/>
  <c r="BM2696" i="4"/>
  <c r="BL2696" i="4"/>
  <c r="BM2760" i="4"/>
  <c r="BL2760" i="4"/>
  <c r="BM2824" i="4"/>
  <c r="BL2824" i="4"/>
  <c r="BM2912" i="4"/>
  <c r="BL2912" i="4"/>
  <c r="BM2945" i="4"/>
  <c r="BL2945" i="4"/>
  <c r="BM2993" i="4"/>
  <c r="BL2993" i="4"/>
  <c r="BM3071" i="4"/>
  <c r="BL3071" i="4"/>
  <c r="BM3165" i="4"/>
  <c r="BL3165" i="4"/>
  <c r="BM3180" i="4"/>
  <c r="BL3180" i="4"/>
  <c r="BM3258" i="4"/>
  <c r="BL3258" i="4"/>
  <c r="BM3322" i="4"/>
  <c r="BL3322" i="4"/>
  <c r="BL3403" i="4"/>
  <c r="BM3403" i="4"/>
  <c r="BM3462" i="4"/>
  <c r="BL3462" i="4"/>
  <c r="BM3511" i="4"/>
  <c r="BL3511" i="4"/>
  <c r="BL3592" i="4"/>
  <c r="BM3592" i="4"/>
  <c r="BM2285" i="4"/>
  <c r="BL2285" i="4"/>
  <c r="BM2322" i="4"/>
  <c r="BL2322" i="4"/>
  <c r="BM2402" i="4"/>
  <c r="BL2402" i="4"/>
  <c r="BL2504" i="4"/>
  <c r="BM2504" i="4"/>
  <c r="BL2528" i="4"/>
  <c r="BM2528" i="4"/>
  <c r="BM2617" i="4"/>
  <c r="BL2617" i="4"/>
  <c r="BM2681" i="4"/>
  <c r="BL2681" i="4"/>
  <c r="BL2745" i="4"/>
  <c r="BM2745" i="4"/>
  <c r="BL2809" i="4"/>
  <c r="BM2809" i="4"/>
  <c r="BL2866" i="4"/>
  <c r="BM2866" i="4"/>
  <c r="BM2930" i="4"/>
  <c r="BL2930" i="4"/>
  <c r="BL2978" i="4"/>
  <c r="BM2978" i="4"/>
  <c r="BM3049" i="4"/>
  <c r="BL3049" i="4"/>
  <c r="BM3111" i="4"/>
  <c r="BL3111" i="4"/>
  <c r="BM3215" i="4"/>
  <c r="BL3215" i="4"/>
  <c r="BL3336" i="4"/>
  <c r="BM3336" i="4"/>
  <c r="BM3307" i="4"/>
  <c r="BL3307" i="4"/>
  <c r="BM3359" i="4"/>
  <c r="BL3359" i="4"/>
  <c r="BM3447" i="4"/>
  <c r="BL3447" i="4"/>
  <c r="BM3521" i="4"/>
  <c r="BL3521" i="4"/>
  <c r="BL3558" i="4"/>
  <c r="BM3558" i="4"/>
  <c r="BL198" i="4"/>
  <c r="BM198" i="4"/>
  <c r="Z192" i="6" s="1"/>
  <c r="AA192" i="6" s="1"/>
  <c r="BL818" i="4"/>
  <c r="BM818" i="4"/>
  <c r="Z812" i="6" s="1"/>
  <c r="AA812" i="6" s="1"/>
  <c r="BM1084" i="4"/>
  <c r="BL1084" i="4"/>
  <c r="BL295" i="4"/>
  <c r="BM971" i="4"/>
  <c r="Z965" i="6" s="1"/>
  <c r="AA965" i="6" s="1"/>
  <c r="BL971" i="4"/>
  <c r="BL184" i="4"/>
  <c r="BM184" i="4"/>
  <c r="Z178" i="6" s="1"/>
  <c r="AA178" i="6" s="1"/>
  <c r="BL444" i="4"/>
  <c r="BM444" i="4"/>
  <c r="Z438" i="6" s="1"/>
  <c r="AA438" i="6" s="1"/>
  <c r="BL932" i="4"/>
  <c r="BM932" i="4"/>
  <c r="Z926" i="6" s="1"/>
  <c r="AA926" i="6" s="1"/>
  <c r="BK61" i="4"/>
  <c r="BI61" i="4"/>
  <c r="BM1019" i="4"/>
  <c r="BL1019" i="4"/>
  <c r="BM1194" i="4"/>
  <c r="BL1194" i="4"/>
  <c r="BM298" i="4"/>
  <c r="Z292" i="6" s="1"/>
  <c r="AA292" i="6" s="1"/>
  <c r="BL298" i="4"/>
  <c r="BL486" i="4"/>
  <c r="BM486" i="4"/>
  <c r="Z480" i="6" s="1"/>
  <c r="AA480" i="6" s="1"/>
  <c r="BM910" i="4"/>
  <c r="Z904" i="6" s="1"/>
  <c r="AA904" i="6" s="1"/>
  <c r="BL910" i="4"/>
  <c r="BK227" i="4"/>
  <c r="BM227" i="4" s="1"/>
  <c r="Z221" i="6" s="1"/>
  <c r="AA221" i="6" s="1"/>
  <c r="BI227" i="4"/>
  <c r="BL227" i="4"/>
  <c r="BK68" i="4"/>
  <c r="BI68" i="4"/>
  <c r="BM1212" i="4"/>
  <c r="BL1212" i="4"/>
  <c r="BI101" i="4"/>
  <c r="BK101" i="4"/>
  <c r="BM101" i="4" s="1"/>
  <c r="Z95" i="6" s="1"/>
  <c r="AA95" i="6" s="1"/>
  <c r="BL101" i="4"/>
  <c r="BM707" i="4"/>
  <c r="Z701" i="6" s="1"/>
  <c r="AA701" i="6" s="1"/>
  <c r="BL707" i="4"/>
  <c r="BM1254" i="4"/>
  <c r="BL1254" i="4"/>
  <c r="BM1782" i="4"/>
  <c r="BL1782" i="4"/>
  <c r="BL263" i="4"/>
  <c r="BM263" i="4"/>
  <c r="Z257" i="6" s="1"/>
  <c r="AA257" i="6" s="1"/>
  <c r="BL661" i="4"/>
  <c r="BI167" i="4"/>
  <c r="BK167" i="4"/>
  <c r="BM167" i="4" s="1"/>
  <c r="Z161" i="6" s="1"/>
  <c r="AA161" i="6" s="1"/>
  <c r="BL167" i="4"/>
  <c r="BL555" i="4"/>
  <c r="BK192" i="4"/>
  <c r="BM192" i="4" s="1"/>
  <c r="Z186" i="6" s="1"/>
  <c r="AA186" i="6" s="1"/>
  <c r="BI192" i="4"/>
  <c r="BL192" i="4"/>
  <c r="BL633" i="4"/>
  <c r="BK137" i="4"/>
  <c r="BM137" i="4" s="1"/>
  <c r="Z131" i="6" s="1"/>
  <c r="AA131" i="6" s="1"/>
  <c r="BI137" i="4"/>
  <c r="BL137" i="4"/>
  <c r="BM461" i="4"/>
  <c r="Z455" i="6" s="1"/>
  <c r="AA455" i="6" s="1"/>
  <c r="BL461" i="4"/>
  <c r="BM949" i="4"/>
  <c r="Z943" i="6" s="1"/>
  <c r="AA943" i="6" s="1"/>
  <c r="BL949" i="4"/>
  <c r="BL335" i="4"/>
  <c r="BM1020" i="4"/>
  <c r="BL1020" i="4"/>
  <c r="BL343" i="4"/>
  <c r="BM1211" i="4"/>
  <c r="BL1211" i="4"/>
  <c r="BL344" i="4"/>
  <c r="BL776" i="4"/>
  <c r="BI173" i="4"/>
  <c r="BK173" i="4"/>
  <c r="BM173" i="4" s="1"/>
  <c r="Z167" i="6" s="1"/>
  <c r="AA167" i="6" s="1"/>
  <c r="BL173" i="4"/>
  <c r="BM1234" i="4"/>
  <c r="BL1234" i="4"/>
  <c r="BL1384" i="4"/>
  <c r="BM1384" i="4"/>
  <c r="BL1846" i="4"/>
  <c r="BM1846" i="4"/>
  <c r="BL2580" i="4"/>
  <c r="BM2580" i="4"/>
  <c r="BM1432" i="4"/>
  <c r="BL1432" i="4"/>
  <c r="BM1995" i="4"/>
  <c r="BL1995" i="4"/>
  <c r="BM1793" i="4"/>
  <c r="BL1793" i="4"/>
  <c r="BL283" i="4"/>
  <c r="BI250" i="4"/>
  <c r="BK250" i="4"/>
  <c r="BM250" i="4" s="1"/>
  <c r="Z244" i="6" s="1"/>
  <c r="AA244" i="6" s="1"/>
  <c r="BL250" i="4"/>
  <c r="BL498" i="4"/>
  <c r="BM498" i="4"/>
  <c r="Z492" i="6" s="1"/>
  <c r="AA492" i="6" s="1"/>
  <c r="BL725" i="4"/>
  <c r="BM725" i="4"/>
  <c r="Z719" i="6" s="1"/>
  <c r="AA719" i="6" s="1"/>
  <c r="BM1061" i="4"/>
  <c r="BL1061" i="4"/>
  <c r="BK273" i="4"/>
  <c r="BM273" i="4" s="1"/>
  <c r="Z267" i="6" s="1"/>
  <c r="AA267" i="6" s="1"/>
  <c r="BI273" i="4"/>
  <c r="BL273" i="4"/>
  <c r="BL589" i="4"/>
  <c r="BM523" i="4"/>
  <c r="Z517" i="6" s="1"/>
  <c r="AA517" i="6" s="1"/>
  <c r="BL523" i="4"/>
  <c r="BL819" i="4"/>
  <c r="BM819" i="4"/>
  <c r="BM947" i="4"/>
  <c r="Z941" i="6" s="1"/>
  <c r="AA941" i="6" s="1"/>
  <c r="BL947" i="4"/>
  <c r="BM1203" i="4"/>
  <c r="BL1203" i="4"/>
  <c r="BI99" i="4"/>
  <c r="BK99" i="4"/>
  <c r="BM99" i="4" s="1"/>
  <c r="Z93" i="6" s="1"/>
  <c r="AA93" i="6" s="1"/>
  <c r="BL99" i="4"/>
  <c r="BK52" i="4"/>
  <c r="BM52" i="4" s="1"/>
  <c r="Z46" i="6" s="1"/>
  <c r="AA46" i="6" s="1"/>
  <c r="BI52" i="4"/>
  <c r="BL52" i="4"/>
  <c r="BK126" i="4"/>
  <c r="BM126" i="4" s="1"/>
  <c r="BI126" i="4"/>
  <c r="BL126" i="4"/>
  <c r="BK190" i="4"/>
  <c r="BM190" i="4" s="1"/>
  <c r="Z184" i="6" s="1"/>
  <c r="AA184" i="6" s="1"/>
  <c r="BI190" i="4"/>
  <c r="BL190" i="4"/>
  <c r="BK56" i="4"/>
  <c r="BM56" i="4" s="1"/>
  <c r="Z50" i="6" s="1"/>
  <c r="AA50" i="6" s="1"/>
  <c r="BI56" i="4"/>
  <c r="BL56" i="4"/>
  <c r="BL358" i="4"/>
  <c r="BL628" i="4"/>
  <c r="BL756" i="4"/>
  <c r="BL386" i="4"/>
  <c r="BL514" i="4"/>
  <c r="BL629" i="4"/>
  <c r="BL757" i="4"/>
  <c r="BM757" i="4"/>
  <c r="Z751" i="6" s="1"/>
  <c r="AA751" i="6" s="1"/>
  <c r="BM938" i="4"/>
  <c r="Z932" i="6" s="1"/>
  <c r="AA932" i="6" s="1"/>
  <c r="BL938" i="4"/>
  <c r="BM1249" i="4"/>
  <c r="BL1249" i="4"/>
  <c r="BM1201" i="4"/>
  <c r="BL1201" i="4"/>
  <c r="BM1295" i="4"/>
  <c r="BL1295" i="4"/>
  <c r="BI151" i="4"/>
  <c r="BK151" i="4"/>
  <c r="BM151" i="4" s="1"/>
  <c r="Z145" i="6" s="1"/>
  <c r="AA145" i="6" s="1"/>
  <c r="BL151" i="4"/>
  <c r="BK215" i="4"/>
  <c r="BM215" i="4" s="1"/>
  <c r="Z209" i="6" s="1"/>
  <c r="AA209" i="6" s="1"/>
  <c r="BI215" i="4"/>
  <c r="BL215" i="4"/>
  <c r="BL235" i="4"/>
  <c r="BL287" i="4"/>
  <c r="BL678" i="4"/>
  <c r="BM678" i="4"/>
  <c r="Z672" i="6" s="1"/>
  <c r="AA672" i="6" s="1"/>
  <c r="BL567" i="4"/>
  <c r="BM411" i="4"/>
  <c r="Z405" i="6" s="1"/>
  <c r="AA405" i="6" s="1"/>
  <c r="BL411" i="4"/>
  <c r="BM475" i="4"/>
  <c r="Z469" i="6" s="1"/>
  <c r="AA469" i="6" s="1"/>
  <c r="BL475" i="4"/>
  <c r="BM539" i="4"/>
  <c r="Z533" i="6" s="1"/>
  <c r="AA533" i="6" s="1"/>
  <c r="BL539" i="4"/>
  <c r="BL679" i="4"/>
  <c r="BM679" i="4"/>
  <c r="Z673" i="6" s="1"/>
  <c r="AA673" i="6" s="1"/>
  <c r="BL579" i="4"/>
  <c r="BM579" i="4"/>
  <c r="Z573" i="6" s="1"/>
  <c r="AA573" i="6" s="1"/>
  <c r="BM899" i="4"/>
  <c r="Z893" i="6" s="1"/>
  <c r="AA893" i="6" s="1"/>
  <c r="BL899" i="4"/>
  <c r="BM1001" i="4"/>
  <c r="Z995" i="6" s="1"/>
  <c r="AA995" i="6" s="1"/>
  <c r="BL1001" i="4"/>
  <c r="BM1086" i="4"/>
  <c r="BL1086" i="4"/>
  <c r="BM1136" i="4"/>
  <c r="BL1136" i="4"/>
  <c r="BK228" i="4"/>
  <c r="BM228" i="4" s="1"/>
  <c r="Z222" i="6" s="1"/>
  <c r="AA222" i="6" s="1"/>
  <c r="BI228" i="4"/>
  <c r="BL228" i="4"/>
  <c r="BK112" i="4"/>
  <c r="BM112" i="4" s="1"/>
  <c r="Z106" i="6" s="1"/>
  <c r="AA106" i="6" s="1"/>
  <c r="BI112" i="4"/>
  <c r="BL112" i="4"/>
  <c r="BK176" i="4"/>
  <c r="BM176" i="4" s="1"/>
  <c r="Z170" i="6" s="1"/>
  <c r="AA170" i="6" s="1"/>
  <c r="BI176" i="4"/>
  <c r="BL176" i="4"/>
  <c r="BK254" i="4"/>
  <c r="BM254" i="4" s="1"/>
  <c r="Z248" i="6" s="1"/>
  <c r="AA248" i="6" s="1"/>
  <c r="BI254" i="4"/>
  <c r="BL254" i="4"/>
  <c r="BL324" i="4"/>
  <c r="BL600" i="4"/>
  <c r="BM600" i="4"/>
  <c r="BL372" i="4"/>
  <c r="BL436" i="4"/>
  <c r="BM500" i="4"/>
  <c r="Z494" i="6" s="1"/>
  <c r="AA494" i="6" s="1"/>
  <c r="BL500" i="4"/>
  <c r="BL796" i="4"/>
  <c r="BM1056" i="4"/>
  <c r="BL1056" i="4"/>
  <c r="BM1282" i="4"/>
  <c r="BL1282" i="4"/>
  <c r="BM1077" i="4"/>
  <c r="BL1077" i="4"/>
  <c r="BL1274" i="4"/>
  <c r="BM1274" i="4"/>
  <c r="BI121" i="4"/>
  <c r="BK121" i="4"/>
  <c r="BM121" i="4" s="1"/>
  <c r="Z115" i="6" s="1"/>
  <c r="AA115" i="6" s="1"/>
  <c r="BL121" i="4"/>
  <c r="BL185" i="4"/>
  <c r="BL47" i="4"/>
  <c r="BL746" i="4"/>
  <c r="BM445" i="4"/>
  <c r="Z439" i="6" s="1"/>
  <c r="AA439" i="6" s="1"/>
  <c r="BL445" i="4"/>
  <c r="BM509" i="4"/>
  <c r="Z503" i="6" s="1"/>
  <c r="AA503" i="6" s="1"/>
  <c r="BL509" i="4"/>
  <c r="BM619" i="4"/>
  <c r="Z613" i="6" s="1"/>
  <c r="AA613" i="6" s="1"/>
  <c r="BL619" i="4"/>
  <c r="BL747" i="4"/>
  <c r="BL933" i="4"/>
  <c r="BM933" i="4"/>
  <c r="Z927" i="6" s="1"/>
  <c r="AA927" i="6" s="1"/>
  <c r="BM1224" i="4"/>
  <c r="BL1224" i="4"/>
  <c r="BM1079" i="4"/>
  <c r="BL1079" i="4"/>
  <c r="BL1241" i="4"/>
  <c r="BM1241" i="4"/>
  <c r="BM1188" i="4"/>
  <c r="BL1188" i="4"/>
  <c r="BK154" i="4"/>
  <c r="BM154" i="4" s="1"/>
  <c r="Z148" i="6" s="1"/>
  <c r="AA148" i="6" s="1"/>
  <c r="BI154" i="4"/>
  <c r="BL154" i="4"/>
  <c r="BK218" i="4"/>
  <c r="BM218" i="4" s="1"/>
  <c r="Z212" i="6" s="1"/>
  <c r="AA212" i="6" s="1"/>
  <c r="BI218" i="4"/>
  <c r="BL218" i="4"/>
  <c r="BK241" i="4"/>
  <c r="BM241" i="4" s="1"/>
  <c r="Z235" i="6" s="1"/>
  <c r="AA235" i="6" s="1"/>
  <c r="BI241" i="4"/>
  <c r="BL241" i="4"/>
  <c r="BL290" i="4"/>
  <c r="BL591" i="4"/>
  <c r="BM591" i="4"/>
  <c r="Z585" i="6" s="1"/>
  <c r="AA585" i="6" s="1"/>
  <c r="BL414" i="4"/>
  <c r="BL478" i="4"/>
  <c r="BL542" i="4"/>
  <c r="BL685" i="4"/>
  <c r="BM685" i="4"/>
  <c r="Z679" i="6" s="1"/>
  <c r="AA679" i="6" s="1"/>
  <c r="BL765" i="4"/>
  <c r="BL902" i="4"/>
  <c r="BM1162" i="4"/>
  <c r="BL1162" i="4"/>
  <c r="BM1139" i="4"/>
  <c r="BL1139" i="4"/>
  <c r="BK73" i="4"/>
  <c r="BM73" i="4" s="1"/>
  <c r="Z67" i="6" s="1"/>
  <c r="AA67" i="6" s="1"/>
  <c r="BI73" i="4"/>
  <c r="BL73" i="4"/>
  <c r="BI155" i="4"/>
  <c r="BK155" i="4"/>
  <c r="BM155" i="4" s="1"/>
  <c r="Z149" i="6" s="1"/>
  <c r="AA149" i="6" s="1"/>
  <c r="BL155" i="4"/>
  <c r="BK219" i="4"/>
  <c r="BM219" i="4" s="1"/>
  <c r="Z213" i="6" s="1"/>
  <c r="AA213" i="6" s="1"/>
  <c r="BI219" i="4"/>
  <c r="BL219" i="4"/>
  <c r="BK243" i="4"/>
  <c r="BM243" i="4" s="1"/>
  <c r="Z237" i="6" s="1"/>
  <c r="AA237" i="6" s="1"/>
  <c r="BI243" i="4"/>
  <c r="BL243" i="4"/>
  <c r="BL291" i="4"/>
  <c r="BL686" i="4"/>
  <c r="BM686" i="4"/>
  <c r="Z680" i="6" s="1"/>
  <c r="AA680" i="6" s="1"/>
  <c r="BL599" i="4"/>
  <c r="BM599" i="4"/>
  <c r="BL415" i="4"/>
  <c r="BL479" i="4"/>
  <c r="BL543" i="4"/>
  <c r="BL769" i="4"/>
  <c r="BM769" i="4"/>
  <c r="Z763" i="6" s="1"/>
  <c r="AA763" i="6" s="1"/>
  <c r="BM839" i="4"/>
  <c r="Z833" i="6" s="1"/>
  <c r="AA833" i="6" s="1"/>
  <c r="BL839" i="4"/>
  <c r="BM903" i="4"/>
  <c r="Z897" i="6" s="1"/>
  <c r="AA897" i="6" s="1"/>
  <c r="BL903" i="4"/>
  <c r="BM1017" i="4"/>
  <c r="Z1011" i="6" s="1"/>
  <c r="AA1011" i="6" s="1"/>
  <c r="BL1017" i="4"/>
  <c r="BM1184" i="4"/>
  <c r="BL1184" i="4"/>
  <c r="BL1144" i="4"/>
  <c r="BM1144" i="4"/>
  <c r="BK265" i="4"/>
  <c r="BM265" i="4" s="1"/>
  <c r="Z259" i="6" s="1"/>
  <c r="AA259" i="6" s="1"/>
  <c r="BI265" i="4"/>
  <c r="BL265" i="4"/>
  <c r="BI48" i="4"/>
  <c r="BL48" i="4"/>
  <c r="BK48" i="4"/>
  <c r="BM48" i="4" s="1"/>
  <c r="Z42" i="6" s="1"/>
  <c r="AA42" i="6" s="1"/>
  <c r="BK188" i="4"/>
  <c r="BM188" i="4" s="1"/>
  <c r="Z182" i="6" s="1"/>
  <c r="AA182" i="6" s="1"/>
  <c r="BI188" i="4"/>
  <c r="BL188" i="4"/>
  <c r="BK54" i="4"/>
  <c r="BM54" i="4" s="1"/>
  <c r="Z48" i="6" s="1"/>
  <c r="AA48" i="6" s="1"/>
  <c r="BI54" i="4"/>
  <c r="BL54" i="4"/>
  <c r="BL342" i="4"/>
  <c r="BM342" i="4"/>
  <c r="Z336" i="6" s="1"/>
  <c r="AA336" i="6" s="1"/>
  <c r="BL624" i="4"/>
  <c r="BM624" i="4"/>
  <c r="Z618" i="6" s="1"/>
  <c r="AA618" i="6" s="1"/>
  <c r="BL752" i="4"/>
  <c r="BL512" i="4"/>
  <c r="BL625" i="4"/>
  <c r="BL753" i="4"/>
  <c r="BM753" i="4"/>
  <c r="Z747" i="6" s="1"/>
  <c r="AA747" i="6" s="1"/>
  <c r="BL936" i="4"/>
  <c r="BM1245" i="4"/>
  <c r="BL1245" i="4"/>
  <c r="BM1103" i="4"/>
  <c r="BL1103" i="4"/>
  <c r="BM993" i="4"/>
  <c r="Z987" i="6" s="1"/>
  <c r="AA987" i="6" s="1"/>
  <c r="BL993" i="4"/>
  <c r="BM1169" i="4"/>
  <c r="BL1169" i="4"/>
  <c r="BK138" i="4"/>
  <c r="BM138" i="4" s="1"/>
  <c r="Z132" i="6" s="1"/>
  <c r="AA132" i="6" s="1"/>
  <c r="BL138" i="4"/>
  <c r="BI138" i="4"/>
  <c r="BL124" i="4"/>
  <c r="BK124" i="4"/>
  <c r="BM124" i="4" s="1"/>
  <c r="Z118" i="6" s="1"/>
  <c r="AA118" i="6" s="1"/>
  <c r="BI124" i="4"/>
  <c r="BI93" i="4"/>
  <c r="BK93" i="4"/>
  <c r="BL157" i="4"/>
  <c r="BI221" i="4"/>
  <c r="BK221" i="4"/>
  <c r="BM221" i="4" s="1"/>
  <c r="Z215" i="6" s="1"/>
  <c r="AA215" i="6" s="1"/>
  <c r="BL221" i="4"/>
  <c r="BK247" i="4"/>
  <c r="BI247" i="4"/>
  <c r="BL293" i="4"/>
  <c r="BL767" i="4"/>
  <c r="BL417" i="4"/>
  <c r="BL481" i="4"/>
  <c r="BM481" i="4"/>
  <c r="Z475" i="6" s="1"/>
  <c r="AA475" i="6" s="1"/>
  <c r="BL545" i="4"/>
  <c r="BL777" i="4"/>
  <c r="BL905" i="4"/>
  <c r="BM905" i="4"/>
  <c r="Z899" i="6" s="1"/>
  <c r="AA899" i="6" s="1"/>
  <c r="BM1025" i="4"/>
  <c r="BL1025" i="4"/>
  <c r="BL1215" i="4"/>
  <c r="BM1215" i="4"/>
  <c r="BM1146" i="4"/>
  <c r="BL1146" i="4"/>
  <c r="BL1100" i="4"/>
  <c r="BM1100" i="4"/>
  <c r="BL1297" i="4"/>
  <c r="BM1297" i="4"/>
  <c r="BM1182" i="4"/>
  <c r="BL1182" i="4"/>
  <c r="BL1363" i="4"/>
  <c r="BM1363" i="4"/>
  <c r="BM1424" i="4"/>
  <c r="BL1424" i="4"/>
  <c r="BM1595" i="4"/>
  <c r="BL1595" i="4"/>
  <c r="BM1586" i="4"/>
  <c r="BL1586" i="4"/>
  <c r="BM1527" i="4"/>
  <c r="BL1527" i="4"/>
  <c r="BL1750" i="4"/>
  <c r="BM1750" i="4"/>
  <c r="BM1639" i="4"/>
  <c r="BL1639" i="4"/>
  <c r="BL1849" i="4"/>
  <c r="BM1849" i="4"/>
  <c r="BL1872" i="4"/>
  <c r="BM1872" i="4"/>
  <c r="BL1812" i="4"/>
  <c r="BM1812" i="4"/>
  <c r="BM2080" i="4"/>
  <c r="BL2080" i="4"/>
  <c r="BM1994" i="4"/>
  <c r="BL1994" i="4"/>
  <c r="BL2221" i="4"/>
  <c r="BM2221" i="4"/>
  <c r="BM2175" i="4"/>
  <c r="BL2175" i="4"/>
  <c r="BL2244" i="4"/>
  <c r="BM2244" i="4"/>
  <c r="BM2427" i="4"/>
  <c r="BL2427" i="4"/>
  <c r="BM2706" i="4"/>
  <c r="BL2706" i="4"/>
  <c r="BM3042" i="4"/>
  <c r="BL3042" i="4"/>
  <c r="BL3543" i="4"/>
  <c r="BM3543" i="4"/>
  <c r="BM1150" i="4"/>
  <c r="BL1150" i="4"/>
  <c r="BM1276" i="4"/>
  <c r="BL1276" i="4"/>
  <c r="BM1336" i="4"/>
  <c r="BL1336" i="4"/>
  <c r="BM1361" i="4"/>
  <c r="BL1361" i="4"/>
  <c r="BM1565" i="4"/>
  <c r="BL1565" i="4"/>
  <c r="BM1556" i="4"/>
  <c r="BL1556" i="4"/>
  <c r="BM1482" i="4"/>
  <c r="BL1482" i="4"/>
  <c r="BM1701" i="4"/>
  <c r="BL1701" i="4"/>
  <c r="BM1713" i="4"/>
  <c r="BL1713" i="4"/>
  <c r="BL1756" i="4"/>
  <c r="BM1756" i="4"/>
  <c r="BL1796" i="4"/>
  <c r="BM1796" i="4"/>
  <c r="BL1831" i="4"/>
  <c r="BM1831" i="4"/>
  <c r="BL2068" i="4"/>
  <c r="BM2068" i="4"/>
  <c r="BM1979" i="4"/>
  <c r="BL1979" i="4"/>
  <c r="BL2066" i="4"/>
  <c r="BM2066" i="4"/>
  <c r="BM2160" i="4"/>
  <c r="BL2160" i="4"/>
  <c r="BM2213" i="4"/>
  <c r="BL2213" i="4"/>
  <c r="BL2462" i="4"/>
  <c r="BM2462" i="4"/>
  <c r="BM2645" i="4"/>
  <c r="BL2645" i="4"/>
  <c r="BM2923" i="4"/>
  <c r="BL2923" i="4"/>
  <c r="BM3435" i="4"/>
  <c r="BL3435" i="4"/>
  <c r="BM1127" i="4"/>
  <c r="BL1127" i="4"/>
  <c r="BM1306" i="4"/>
  <c r="BL1306" i="4"/>
  <c r="BM1179" i="4"/>
  <c r="BL1179" i="4"/>
  <c r="BL1370" i="4"/>
  <c r="BM1370" i="4"/>
  <c r="BM1422" i="4"/>
  <c r="BL1422" i="4"/>
  <c r="BM1621" i="4"/>
  <c r="BL1621" i="4"/>
  <c r="BM1459" i="4"/>
  <c r="BL1459" i="4"/>
  <c r="BM1696" i="4"/>
  <c r="BL1696" i="4"/>
  <c r="BM1724" i="4"/>
  <c r="BL1724" i="4"/>
  <c r="BM1665" i="4"/>
  <c r="BL1665" i="4"/>
  <c r="BL1923" i="4"/>
  <c r="BM1923" i="4"/>
  <c r="BL1818" i="4"/>
  <c r="BM1818" i="4"/>
  <c r="BM2082" i="4"/>
  <c r="BL2082" i="4"/>
  <c r="BM1956" i="4"/>
  <c r="BL1956" i="4"/>
  <c r="BM2089" i="4"/>
  <c r="BL2089" i="4"/>
  <c r="BM2137" i="4"/>
  <c r="BL2137" i="4"/>
  <c r="BM2201" i="4"/>
  <c r="BL2201" i="4"/>
  <c r="BM2289" i="4"/>
  <c r="BL2289" i="4"/>
  <c r="BL2536" i="4"/>
  <c r="BM2536" i="4"/>
  <c r="BM2810" i="4"/>
  <c r="BL2810" i="4"/>
  <c r="BL3331" i="4"/>
  <c r="BM3331" i="4"/>
  <c r="BL1374" i="4"/>
  <c r="BM1374" i="4"/>
  <c r="BM1430" i="4"/>
  <c r="BL1430" i="4"/>
  <c r="BM1624" i="4"/>
  <c r="BL1624" i="4"/>
  <c r="BM1460" i="4"/>
  <c r="BL1460" i="4"/>
  <c r="BM1704" i="4"/>
  <c r="BL1704" i="4"/>
  <c r="BM1732" i="4"/>
  <c r="BL1732" i="4"/>
  <c r="BM1666" i="4"/>
  <c r="BL1666" i="4"/>
  <c r="BL1925" i="4"/>
  <c r="BM1925" i="4"/>
  <c r="BL1826" i="4"/>
  <c r="BM1826" i="4"/>
  <c r="BM2090" i="4"/>
  <c r="BL2090" i="4"/>
  <c r="BM1957" i="4"/>
  <c r="BL1957" i="4"/>
  <c r="BM2095" i="4"/>
  <c r="BL2095" i="4"/>
  <c r="BM2138" i="4"/>
  <c r="BL2138" i="4"/>
  <c r="BM2202" i="4"/>
  <c r="BL2202" i="4"/>
  <c r="BM2290" i="4"/>
  <c r="BL2290" i="4"/>
  <c r="BL2560" i="4"/>
  <c r="BM2560" i="4"/>
  <c r="BM2813" i="4"/>
  <c r="BL2813" i="4"/>
  <c r="BM3344" i="4"/>
  <c r="BL3344" i="4"/>
  <c r="BM1339" i="4"/>
  <c r="BL1339" i="4"/>
  <c r="BL1373" i="4"/>
  <c r="BM1373" i="4"/>
  <c r="BL1571" i="4"/>
  <c r="BM1571" i="4"/>
  <c r="BM1562" i="4"/>
  <c r="BL1562" i="4"/>
  <c r="BM1485" i="4"/>
  <c r="BL1485" i="4"/>
  <c r="BM1725" i="4"/>
  <c r="BL1725" i="4"/>
  <c r="BL1792" i="4"/>
  <c r="BM1792" i="4"/>
  <c r="BL1768" i="4"/>
  <c r="BM1768" i="4"/>
  <c r="BL1799" i="4"/>
  <c r="BM1799" i="4"/>
  <c r="BL1855" i="4"/>
  <c r="BM1855" i="4"/>
  <c r="BL2093" i="4"/>
  <c r="BM2093" i="4"/>
  <c r="BM1982" i="4"/>
  <c r="BL1982" i="4"/>
  <c r="BM2087" i="4"/>
  <c r="BL2087" i="4"/>
  <c r="BM2163" i="4"/>
  <c r="BL2163" i="4"/>
  <c r="BL2238" i="4"/>
  <c r="BM2238" i="4"/>
  <c r="BM2488" i="4"/>
  <c r="BL2488" i="4"/>
  <c r="BM2658" i="4"/>
  <c r="BL2658" i="4"/>
  <c r="BL2942" i="4"/>
  <c r="BM2942" i="4"/>
  <c r="BL3459" i="4"/>
  <c r="BM3459" i="4"/>
  <c r="BM1284" i="4"/>
  <c r="BL1284" i="4"/>
  <c r="BL1350" i="4"/>
  <c r="BM1350" i="4"/>
  <c r="BM1404" i="4"/>
  <c r="BL1404" i="4"/>
  <c r="BM1520" i="4"/>
  <c r="BL1520" i="4"/>
  <c r="BM1454" i="4"/>
  <c r="BL1454" i="4"/>
  <c r="BM1715" i="4"/>
  <c r="BL1715" i="4"/>
  <c r="BM1684" i="4"/>
  <c r="BL1684" i="4"/>
  <c r="BM1660" i="4"/>
  <c r="BL1660" i="4"/>
  <c r="BL1886" i="4"/>
  <c r="BM1886" i="4"/>
  <c r="BL1909" i="4"/>
  <c r="BM1909" i="4"/>
  <c r="BL2039" i="4"/>
  <c r="BM2039" i="4"/>
  <c r="BM1951" i="4"/>
  <c r="BL1951" i="4"/>
  <c r="BL2048" i="4"/>
  <c r="BM2048" i="4"/>
  <c r="BM2132" i="4"/>
  <c r="BL2132" i="4"/>
  <c r="BM2196" i="4"/>
  <c r="BL2196" i="4"/>
  <c r="BM2274" i="4"/>
  <c r="BL2274" i="4"/>
  <c r="BL2509" i="4"/>
  <c r="BM2509" i="4"/>
  <c r="BM2789" i="4"/>
  <c r="BL2789" i="4"/>
  <c r="BM3208" i="4"/>
  <c r="BL3208" i="4"/>
  <c r="BM1303" i="4"/>
  <c r="BL1303" i="4"/>
  <c r="BM1341" i="4"/>
  <c r="BL1341" i="4"/>
  <c r="BM1381" i="4"/>
  <c r="BL1381" i="4"/>
  <c r="BM1575" i="4"/>
  <c r="BL1575" i="4"/>
  <c r="BM1566" i="4"/>
  <c r="BL1566" i="4"/>
  <c r="BM1487" i="4"/>
  <c r="BL1487" i="4"/>
  <c r="BM1690" i="4"/>
  <c r="BL1690" i="4"/>
  <c r="BM1629" i="4"/>
  <c r="BL1629" i="4"/>
  <c r="BL1776" i="4"/>
  <c r="BM1776" i="4"/>
  <c r="BL1801" i="4"/>
  <c r="BM1801" i="4"/>
  <c r="BL1871" i="4"/>
  <c r="BM1871" i="4"/>
  <c r="BL2001" i="4"/>
  <c r="BM2001" i="4"/>
  <c r="BM1984" i="4"/>
  <c r="BL1984" i="4"/>
  <c r="BM2100" i="4"/>
  <c r="BL2100" i="4"/>
  <c r="BM2165" i="4"/>
  <c r="BL2165" i="4"/>
  <c r="BL2251" i="4"/>
  <c r="BM2251" i="4"/>
  <c r="BM2387" i="4"/>
  <c r="BL2387" i="4"/>
  <c r="BM2666" i="4"/>
  <c r="BL2666" i="4"/>
  <c r="BM3016" i="4"/>
  <c r="BL3016" i="4"/>
  <c r="BL3464" i="4"/>
  <c r="BM3464" i="4"/>
  <c r="BM1132" i="4"/>
  <c r="BL1132" i="4"/>
  <c r="BM1326" i="4"/>
  <c r="BL1326" i="4"/>
  <c r="BM1287" i="4"/>
  <c r="BL1287" i="4"/>
  <c r="BL1390" i="4"/>
  <c r="BM1390" i="4"/>
  <c r="BM1502" i="4"/>
  <c r="BL1502" i="4"/>
  <c r="BM1517" i="4"/>
  <c r="BL1517" i="4"/>
  <c r="BM1464" i="4"/>
  <c r="BL1464" i="4"/>
  <c r="BL1733" i="4"/>
  <c r="BM1733" i="4"/>
  <c r="BL1747" i="4"/>
  <c r="BM1747" i="4"/>
  <c r="BM1670" i="4"/>
  <c r="BL1670" i="4"/>
  <c r="BL1933" i="4"/>
  <c r="BM1933" i="4"/>
  <c r="BL1858" i="4"/>
  <c r="BM1858" i="4"/>
  <c r="BM2104" i="4"/>
  <c r="BL2104" i="4"/>
  <c r="BM1961" i="4"/>
  <c r="BL1961" i="4"/>
  <c r="BL2021" i="4"/>
  <c r="BM2021" i="4"/>
  <c r="BM2142" i="4"/>
  <c r="BL2142" i="4"/>
  <c r="BM2206" i="4"/>
  <c r="BL2206" i="4"/>
  <c r="BL2305" i="4"/>
  <c r="BM2305" i="4"/>
  <c r="BM2554" i="4"/>
  <c r="BL2554" i="4"/>
  <c r="BM2829" i="4"/>
  <c r="BL2829" i="4"/>
  <c r="BM3279" i="4"/>
  <c r="BL3279" i="4"/>
  <c r="BM2925" i="4"/>
  <c r="BL2925" i="4"/>
  <c r="BM3081" i="4"/>
  <c r="BL3081" i="4"/>
  <c r="BM3003" i="4"/>
  <c r="BL3003" i="4"/>
  <c r="BM3072" i="4"/>
  <c r="BL3072" i="4"/>
  <c r="BM3098" i="4"/>
  <c r="BL3098" i="4"/>
  <c r="BM3217" i="4"/>
  <c r="BL3217" i="4"/>
  <c r="BM3268" i="4"/>
  <c r="BL3268" i="4"/>
  <c r="BL3327" i="4"/>
  <c r="BM3327" i="4"/>
  <c r="BL3408" i="4"/>
  <c r="BM3408" i="4"/>
  <c r="BM3497" i="4"/>
  <c r="BL3497" i="4"/>
  <c r="BM3591" i="4"/>
  <c r="BL3591" i="4"/>
  <c r="BM3604" i="4"/>
  <c r="BL3604" i="4"/>
  <c r="BL2295" i="4"/>
  <c r="BM2295" i="4"/>
  <c r="BM2345" i="4"/>
  <c r="BL2345" i="4"/>
  <c r="BL2412" i="4"/>
  <c r="BM2412" i="4"/>
  <c r="BM2498" i="4"/>
  <c r="BL2498" i="4"/>
  <c r="BM2541" i="4"/>
  <c r="BL2541" i="4"/>
  <c r="BL2627" i="4"/>
  <c r="BM2627" i="4"/>
  <c r="BL2691" i="4"/>
  <c r="BM2691" i="4"/>
  <c r="BM2755" i="4"/>
  <c r="BL2755" i="4"/>
  <c r="BL2819" i="4"/>
  <c r="BM2819" i="4"/>
  <c r="BM2870" i="4"/>
  <c r="BL2870" i="4"/>
  <c r="BL2940" i="4"/>
  <c r="BM2940" i="4"/>
  <c r="BL2988" i="4"/>
  <c r="BM2988" i="4"/>
  <c r="BM3025" i="4"/>
  <c r="BL3025" i="4"/>
  <c r="BM3149" i="4"/>
  <c r="BL3149" i="4"/>
  <c r="BL3175" i="4"/>
  <c r="BM3175" i="4"/>
  <c r="BL3253" i="4"/>
  <c r="BM3253" i="4"/>
  <c r="BL3317" i="4"/>
  <c r="BM3317" i="4"/>
  <c r="BL3381" i="4"/>
  <c r="BM3381" i="4"/>
  <c r="BL3457" i="4"/>
  <c r="BM3457" i="4"/>
  <c r="BL3518" i="4"/>
  <c r="BM3518" i="4"/>
  <c r="BL3565" i="4"/>
  <c r="BM3565" i="4"/>
  <c r="BM2280" i="4"/>
  <c r="BL2280" i="4"/>
  <c r="BM2323" i="4"/>
  <c r="BL2323" i="4"/>
  <c r="BM2397" i="4"/>
  <c r="BL2397" i="4"/>
  <c r="BM2487" i="4"/>
  <c r="BL2487" i="4"/>
  <c r="BL2547" i="4"/>
  <c r="BM2547" i="4"/>
  <c r="BM2612" i="4"/>
  <c r="BL2612" i="4"/>
  <c r="BM2676" i="4"/>
  <c r="BL2676" i="4"/>
  <c r="BL2729" i="4"/>
  <c r="BM2729" i="4"/>
  <c r="BM2804" i="4"/>
  <c r="BL2804" i="4"/>
  <c r="BL2869" i="4"/>
  <c r="BM2869" i="4"/>
  <c r="BM3059" i="4"/>
  <c r="BL3059" i="4"/>
  <c r="BM2973" i="4"/>
  <c r="BL2973" i="4"/>
  <c r="BL3012" i="4"/>
  <c r="BM3012" i="4"/>
  <c r="BL3114" i="4"/>
  <c r="BM3114" i="4"/>
  <c r="BM3195" i="4"/>
  <c r="BL3195" i="4"/>
  <c r="BM3251" i="4"/>
  <c r="BL3251" i="4"/>
  <c r="BM3302" i="4"/>
  <c r="BL3302" i="4"/>
  <c r="BL3360" i="4"/>
  <c r="BM3360" i="4"/>
  <c r="BM3442" i="4"/>
  <c r="BL3442" i="4"/>
  <c r="BM3495" i="4"/>
  <c r="BL3495" i="4"/>
  <c r="BL3571" i="4"/>
  <c r="BM3571" i="4"/>
  <c r="BM2330" i="4"/>
  <c r="BL2330" i="4"/>
  <c r="BL2464" i="4"/>
  <c r="BM2464" i="4"/>
  <c r="BL2445" i="4"/>
  <c r="BM2445" i="4"/>
  <c r="BM2545" i="4"/>
  <c r="BL2545" i="4"/>
  <c r="BM2567" i="4"/>
  <c r="BL2567" i="4"/>
  <c r="BL2646" i="4"/>
  <c r="BM2646" i="4"/>
  <c r="BM2732" i="4"/>
  <c r="BL2732" i="4"/>
  <c r="BL2774" i="4"/>
  <c r="BM2774" i="4"/>
  <c r="BM2842" i="4"/>
  <c r="BL2842" i="4"/>
  <c r="BM2888" i="4"/>
  <c r="BL2888" i="4"/>
  <c r="BM3024" i="4"/>
  <c r="BL3024" i="4"/>
  <c r="BL3007" i="4"/>
  <c r="BM3007" i="4"/>
  <c r="BL3595" i="4"/>
  <c r="BM3595" i="4"/>
  <c r="BL3102" i="4"/>
  <c r="BM3102" i="4"/>
  <c r="BL3221" i="4"/>
  <c r="BM3221" i="4"/>
  <c r="BL3272" i="4"/>
  <c r="BM3272" i="4"/>
  <c r="BM3332" i="4"/>
  <c r="BL3332" i="4"/>
  <c r="BM3412" i="4"/>
  <c r="BL3412" i="4"/>
  <c r="BL3465" i="4"/>
  <c r="BM3465" i="4"/>
  <c r="BL3560" i="4"/>
  <c r="BM3560" i="4"/>
  <c r="BM3596" i="4"/>
  <c r="BL3596" i="4"/>
  <c r="BL2348" i="4"/>
  <c r="BM2348" i="4"/>
  <c r="BM2482" i="4"/>
  <c r="BL2482" i="4"/>
  <c r="BM2455" i="4"/>
  <c r="BL2455" i="4"/>
  <c r="BM2558" i="4"/>
  <c r="BL2558" i="4"/>
  <c r="BL2591" i="4"/>
  <c r="BM2591" i="4"/>
  <c r="BM2655" i="4"/>
  <c r="BL2655" i="4"/>
  <c r="BL2730" i="4"/>
  <c r="BM2730" i="4"/>
  <c r="BL2783" i="4"/>
  <c r="BM2783" i="4"/>
  <c r="BL2855" i="4"/>
  <c r="BM2855" i="4"/>
  <c r="BL2897" i="4"/>
  <c r="BM2897" i="4"/>
  <c r="BL3074" i="4"/>
  <c r="BM3074" i="4"/>
  <c r="BM3083" i="4"/>
  <c r="BL3083" i="4"/>
  <c r="BL3144" i="4"/>
  <c r="BM3144" i="4"/>
  <c r="BL3213" i="4"/>
  <c r="BM3213" i="4"/>
  <c r="BM3230" i="4"/>
  <c r="BL3230" i="4"/>
  <c r="BL3281" i="4"/>
  <c r="BM3281" i="4"/>
  <c r="BM3329" i="4"/>
  <c r="BL3329" i="4"/>
  <c r="BM3421" i="4"/>
  <c r="BL3421" i="4"/>
  <c r="BL3474" i="4"/>
  <c r="BM3474" i="4"/>
  <c r="BM3537" i="4"/>
  <c r="BL3537" i="4"/>
  <c r="BM3616" i="4"/>
  <c r="BL3616" i="4"/>
  <c r="BM2308" i="4"/>
  <c r="BL2308" i="4"/>
  <c r="BM2440" i="4"/>
  <c r="BL2440" i="4"/>
  <c r="BM2425" i="4"/>
  <c r="BL2425" i="4"/>
  <c r="BL2564" i="4"/>
  <c r="BM2564" i="4"/>
  <c r="BL2578" i="4"/>
  <c r="BM2578" i="4"/>
  <c r="BM2640" i="4"/>
  <c r="BL2640" i="4"/>
  <c r="BM2704" i="4"/>
  <c r="BL2704" i="4"/>
  <c r="BM2768" i="4"/>
  <c r="BL2768" i="4"/>
  <c r="BM2832" i="4"/>
  <c r="BL2832" i="4"/>
  <c r="BM2917" i="4"/>
  <c r="BL2917" i="4"/>
  <c r="BM2953" i="4"/>
  <c r="BL2953" i="4"/>
  <c r="BM3001" i="4"/>
  <c r="BL3001" i="4"/>
  <c r="BL3046" i="4"/>
  <c r="BM3046" i="4"/>
  <c r="BM3096" i="4"/>
  <c r="BL3096" i="4"/>
  <c r="BM3187" i="4"/>
  <c r="BL3187" i="4"/>
  <c r="BM3266" i="4"/>
  <c r="BL3266" i="4"/>
  <c r="BL3363" i="4"/>
  <c r="BM3363" i="4"/>
  <c r="BL3406" i="4"/>
  <c r="BM3406" i="4"/>
  <c r="BM3516" i="4"/>
  <c r="BL3516" i="4"/>
  <c r="BM3590" i="4"/>
  <c r="BL3590" i="4"/>
  <c r="BM3612" i="4"/>
  <c r="BL3612" i="4"/>
  <c r="BM2293" i="4"/>
  <c r="BL2293" i="4"/>
  <c r="BL2341" i="4"/>
  <c r="BM2341" i="4"/>
  <c r="BM2410" i="4"/>
  <c r="BL2410" i="4"/>
  <c r="BM2446" i="4"/>
  <c r="BL2446" i="4"/>
  <c r="BL2525" i="4"/>
  <c r="BM2525" i="4"/>
  <c r="BM2625" i="4"/>
  <c r="BL2625" i="4"/>
  <c r="BM2689" i="4"/>
  <c r="BL2689" i="4"/>
  <c r="BL2753" i="4"/>
  <c r="BM2753" i="4"/>
  <c r="BM2817" i="4"/>
  <c r="BL2817" i="4"/>
  <c r="BL2873" i="4"/>
  <c r="BM2873" i="4"/>
  <c r="BM2938" i="4"/>
  <c r="BL2938" i="4"/>
  <c r="BM2986" i="4"/>
  <c r="BL2986" i="4"/>
  <c r="BL3009" i="4"/>
  <c r="BM3009" i="4"/>
  <c r="BL3145" i="4"/>
  <c r="BM3145" i="4"/>
  <c r="BL3173" i="4"/>
  <c r="BM3173" i="4"/>
  <c r="BM3371" i="4"/>
  <c r="BL3371" i="4"/>
  <c r="BM3315" i="4"/>
  <c r="BL3315" i="4"/>
  <c r="BL3520" i="4"/>
  <c r="BM3520" i="4"/>
  <c r="BL3455" i="4"/>
  <c r="BM3455" i="4"/>
  <c r="BL3510" i="4"/>
  <c r="BM3510" i="4"/>
  <c r="BM3557" i="4"/>
  <c r="BL3557" i="4"/>
  <c r="BL134" i="4"/>
  <c r="BL783" i="4"/>
  <c r="BM1612" i="4"/>
  <c r="BL1612" i="4"/>
  <c r="BM1647" i="4"/>
  <c r="BL1647" i="4"/>
  <c r="BM1913" i="4"/>
  <c r="BL1913" i="4"/>
  <c r="BL1805" i="4"/>
  <c r="BM1805" i="4"/>
  <c r="BM1876" i="4"/>
  <c r="BL1876" i="4"/>
  <c r="BL2046" i="4"/>
  <c r="BM2046" i="4"/>
  <c r="BM2035" i="4"/>
  <c r="BL2035" i="4"/>
  <c r="BM2119" i="4"/>
  <c r="BL2119" i="4"/>
  <c r="BL2183" i="4"/>
  <c r="BM2183" i="4"/>
  <c r="BM2352" i="4"/>
  <c r="BL2352" i="4"/>
  <c r="BM2483" i="4"/>
  <c r="BL2483" i="4"/>
  <c r="BL2710" i="4"/>
  <c r="BM2710" i="4"/>
  <c r="BM3156" i="4"/>
  <c r="BL3156" i="4"/>
  <c r="BM1038" i="4"/>
  <c r="BL1038" i="4"/>
  <c r="BM1181" i="4"/>
  <c r="BL1181" i="4"/>
  <c r="BM1315" i="4"/>
  <c r="BL1315" i="4"/>
  <c r="BM1344" i="4"/>
  <c r="BL1344" i="4"/>
  <c r="BM1393" i="4"/>
  <c r="BL1393" i="4"/>
  <c r="BM1581" i="4"/>
  <c r="BL1581" i="4"/>
  <c r="BM1572" i="4"/>
  <c r="BL1572" i="4"/>
  <c r="BM1490" i="4"/>
  <c r="BL1490" i="4"/>
  <c r="BM1714" i="4"/>
  <c r="BL1714" i="4"/>
  <c r="BM1632" i="4"/>
  <c r="BL1632" i="4"/>
  <c r="BL1788" i="4"/>
  <c r="BM1788" i="4"/>
  <c r="BL1816" i="4"/>
  <c r="BM1816" i="4"/>
  <c r="BL1895" i="4"/>
  <c r="BM1895" i="4"/>
  <c r="BL2025" i="4"/>
  <c r="BM2025" i="4"/>
  <c r="BM1987" i="4"/>
  <c r="BL1987" i="4"/>
  <c r="BL2226" i="4"/>
  <c r="BM2226" i="4"/>
  <c r="BM2168" i="4"/>
  <c r="BL2168" i="4"/>
  <c r="BL2225" i="4"/>
  <c r="BM2225" i="4"/>
  <c r="BM2398" i="4"/>
  <c r="BL2398" i="4"/>
  <c r="BM2677" i="4"/>
  <c r="BL2677" i="4"/>
  <c r="BM2966" i="4"/>
  <c r="BL2966" i="4"/>
  <c r="BM3488" i="4"/>
  <c r="BL3488" i="4"/>
  <c r="BL1135" i="4"/>
  <c r="BM1135" i="4"/>
  <c r="BL1164" i="4"/>
  <c r="BM1164" i="4"/>
  <c r="BL1304" i="4"/>
  <c r="BM1304" i="4"/>
  <c r="BM1402" i="4"/>
  <c r="BL1402" i="4"/>
  <c r="BL1526" i="4"/>
  <c r="BM1526" i="4"/>
  <c r="BL1623" i="4"/>
  <c r="BM1623" i="4"/>
  <c r="BL1467" i="4"/>
  <c r="BM1467" i="4"/>
  <c r="BM1745" i="4"/>
  <c r="BL1745" i="4"/>
  <c r="BM1759" i="4"/>
  <c r="BL1759" i="4"/>
  <c r="BL1673" i="4"/>
  <c r="BM1673" i="4"/>
  <c r="BM1811" i="4"/>
  <c r="BL1811" i="4"/>
  <c r="BM1882" i="4"/>
  <c r="BL1882" i="4"/>
  <c r="BL2107" i="4"/>
  <c r="BM2107" i="4"/>
  <c r="BL1964" i="4"/>
  <c r="BM1964" i="4"/>
  <c r="BM2045" i="4"/>
  <c r="BL2045" i="4"/>
  <c r="BL2145" i="4"/>
  <c r="BM2145" i="4"/>
  <c r="BL2209" i="4"/>
  <c r="BM2209" i="4"/>
  <c r="BL2338" i="4"/>
  <c r="BM2338" i="4"/>
  <c r="BL2586" i="4"/>
  <c r="BM2586" i="4"/>
  <c r="BL2863" i="4"/>
  <c r="BM2863" i="4"/>
  <c r="BM3303" i="4"/>
  <c r="BL3303" i="4"/>
  <c r="BL1406" i="4"/>
  <c r="BM1406" i="4"/>
  <c r="BM1534" i="4"/>
  <c r="BL1534" i="4"/>
  <c r="BM1498" i="4"/>
  <c r="BL1498" i="4"/>
  <c r="BM1468" i="4"/>
  <c r="BL1468" i="4"/>
  <c r="BL1749" i="4"/>
  <c r="BM1749" i="4"/>
  <c r="BL1763" i="4"/>
  <c r="BM1763" i="4"/>
  <c r="BM1674" i="4"/>
  <c r="BL1674" i="4"/>
  <c r="BL1819" i="4"/>
  <c r="BM1819" i="4"/>
  <c r="BL1890" i="4"/>
  <c r="BM1890" i="4"/>
  <c r="BM2108" i="4"/>
  <c r="BL2108" i="4"/>
  <c r="BM1965" i="4"/>
  <c r="BL1965" i="4"/>
  <c r="BL2053" i="4"/>
  <c r="BM2053" i="4"/>
  <c r="BM2146" i="4"/>
  <c r="BL2146" i="4"/>
  <c r="BM2210" i="4"/>
  <c r="BL2210" i="4"/>
  <c r="BL2344" i="4"/>
  <c r="BM2344" i="4"/>
  <c r="BL2589" i="4"/>
  <c r="BM2589" i="4"/>
  <c r="BL2852" i="4"/>
  <c r="BM2852" i="4"/>
  <c r="BM3311" i="4"/>
  <c r="BL3311" i="4"/>
  <c r="BM1347" i="4"/>
  <c r="BL1347" i="4"/>
  <c r="BM1405" i="4"/>
  <c r="BL1405" i="4"/>
  <c r="BM1587" i="4"/>
  <c r="BL1587" i="4"/>
  <c r="BL1578" i="4"/>
  <c r="BM1578" i="4"/>
  <c r="BL1495" i="4"/>
  <c r="BM1495" i="4"/>
  <c r="BM1734" i="4"/>
  <c r="BL1734" i="4"/>
  <c r="BM1635" i="4"/>
  <c r="BL1635" i="4"/>
  <c r="BL1817" i="4"/>
  <c r="BM1817" i="4"/>
  <c r="BL1840" i="4"/>
  <c r="BM1840" i="4"/>
  <c r="BM1919" i="4"/>
  <c r="BL1919" i="4"/>
  <c r="BL2049" i="4"/>
  <c r="BM2049" i="4"/>
  <c r="BL1990" i="4"/>
  <c r="BM1990" i="4"/>
  <c r="BM2245" i="4"/>
  <c r="BL2245" i="4"/>
  <c r="BM2171" i="4"/>
  <c r="BL2171" i="4"/>
  <c r="BM2212" i="4"/>
  <c r="BL2212" i="4"/>
  <c r="BM2411" i="4"/>
  <c r="BL2411" i="4"/>
  <c r="BM2690" i="4"/>
  <c r="BL2690" i="4"/>
  <c r="BL2990" i="4"/>
  <c r="BM2990" i="4"/>
  <c r="BL3526" i="4"/>
  <c r="BM3526" i="4"/>
  <c r="BM1270" i="4"/>
  <c r="BL1270" i="4"/>
  <c r="BL1382" i="4"/>
  <c r="BM1382" i="4"/>
  <c r="BM1446" i="4"/>
  <c r="BL1446" i="4"/>
  <c r="BM1501" i="4"/>
  <c r="BL1501" i="4"/>
  <c r="BM1462" i="4"/>
  <c r="BL1462" i="4"/>
  <c r="BM1720" i="4"/>
  <c r="BL1720" i="4"/>
  <c r="BL1739" i="4"/>
  <c r="BM1739" i="4"/>
  <c r="BM1668" i="4"/>
  <c r="BL1668" i="4"/>
  <c r="BL1929" i="4"/>
  <c r="BM1929" i="4"/>
  <c r="BL1842" i="4"/>
  <c r="BM1842" i="4"/>
  <c r="BM2102" i="4"/>
  <c r="BL2102" i="4"/>
  <c r="BM1959" i="4"/>
  <c r="BL1959" i="4"/>
  <c r="BL2005" i="4"/>
  <c r="BM2005" i="4"/>
  <c r="BM2140" i="4"/>
  <c r="BL2140" i="4"/>
  <c r="BM2204" i="4"/>
  <c r="BL2204" i="4"/>
  <c r="BM2297" i="4"/>
  <c r="BL2297" i="4"/>
  <c r="BL2557" i="4"/>
  <c r="BM2557" i="4"/>
  <c r="BM2821" i="4"/>
  <c r="BL2821" i="4"/>
  <c r="BM3263" i="4"/>
  <c r="BL3263" i="4"/>
  <c r="BM1166" i="4"/>
  <c r="BL1166" i="4"/>
  <c r="BM1355" i="4"/>
  <c r="BL1355" i="4"/>
  <c r="BM1413" i="4"/>
  <c r="BL1413" i="4"/>
  <c r="BM1591" i="4"/>
  <c r="BL1591" i="4"/>
  <c r="BM1582" i="4"/>
  <c r="BL1582" i="4"/>
  <c r="BM1511" i="4"/>
  <c r="BL1511" i="4"/>
  <c r="BL1742" i="4"/>
  <c r="BM1742" i="4"/>
  <c r="BM1637" i="4"/>
  <c r="BL1637" i="4"/>
  <c r="BL1833" i="4"/>
  <c r="BM1833" i="4"/>
  <c r="BL1856" i="4"/>
  <c r="BM1856" i="4"/>
  <c r="BL1944" i="4"/>
  <c r="BM1944" i="4"/>
  <c r="BL2065" i="4"/>
  <c r="BM2065" i="4"/>
  <c r="BM1992" i="4"/>
  <c r="BL1992" i="4"/>
  <c r="BL2253" i="4"/>
  <c r="BM2253" i="4"/>
  <c r="BM2173" i="4"/>
  <c r="BL2173" i="4"/>
  <c r="BL2228" i="4"/>
  <c r="BM2228" i="4"/>
  <c r="BM2419" i="4"/>
  <c r="BL2419" i="4"/>
  <c r="BM2698" i="4"/>
  <c r="BL2698" i="4"/>
  <c r="BM3006" i="4"/>
  <c r="BL3006" i="4"/>
  <c r="BM3556" i="4"/>
  <c r="BL3556" i="4"/>
  <c r="BM1140" i="4"/>
  <c r="BL1140" i="4"/>
  <c r="BM1263" i="4"/>
  <c r="BL1263" i="4"/>
  <c r="BM1324" i="4"/>
  <c r="BL1324" i="4"/>
  <c r="BM1426" i="4"/>
  <c r="BL1426" i="4"/>
  <c r="BM1545" i="4"/>
  <c r="BL1545" i="4"/>
  <c r="BM1530" i="4"/>
  <c r="BL1530" i="4"/>
  <c r="BM1472" i="4"/>
  <c r="BL1472" i="4"/>
  <c r="BL1765" i="4"/>
  <c r="BM1765" i="4"/>
  <c r="BL1779" i="4"/>
  <c r="BM1779" i="4"/>
  <c r="BM1694" i="4"/>
  <c r="BL1694" i="4"/>
  <c r="BL1851" i="4"/>
  <c r="BM1851" i="4"/>
  <c r="BL1922" i="4"/>
  <c r="BM1922" i="4"/>
  <c r="BM2112" i="4"/>
  <c r="BL2112" i="4"/>
  <c r="BM1969" i="4"/>
  <c r="BL1969" i="4"/>
  <c r="BM2084" i="4"/>
  <c r="BL2084" i="4"/>
  <c r="BM2150" i="4"/>
  <c r="BL2150" i="4"/>
  <c r="BL2232" i="4"/>
  <c r="BM2232" i="4"/>
  <c r="BM2379" i="4"/>
  <c r="BL2379" i="4"/>
  <c r="BM2605" i="4"/>
  <c r="BL2605" i="4"/>
  <c r="BL2862" i="4"/>
  <c r="BM2862" i="4"/>
  <c r="BL3349" i="4"/>
  <c r="BM3349" i="4"/>
  <c r="BL2892" i="4"/>
  <c r="BM2892" i="4"/>
  <c r="BL3050" i="4"/>
  <c r="BM3050" i="4"/>
  <c r="BL3037" i="4"/>
  <c r="BM3037" i="4"/>
  <c r="BL3131" i="4"/>
  <c r="BM3131" i="4"/>
  <c r="BL3108" i="4"/>
  <c r="BM3108" i="4"/>
  <c r="BM3225" i="4"/>
  <c r="BL3225" i="4"/>
  <c r="BM3276" i="4"/>
  <c r="BL3276" i="4"/>
  <c r="BL3343" i="4"/>
  <c r="BM3343" i="4"/>
  <c r="BL3416" i="4"/>
  <c r="BM3416" i="4"/>
  <c r="BL3469" i="4"/>
  <c r="BM3469" i="4"/>
  <c r="BL3576" i="4"/>
  <c r="BM3576" i="4"/>
  <c r="BL3614" i="4"/>
  <c r="BM3614" i="4"/>
  <c r="BM2303" i="4"/>
  <c r="BL2303" i="4"/>
  <c r="BL2357" i="4"/>
  <c r="BM2357" i="4"/>
  <c r="BM2420" i="4"/>
  <c r="BL2420" i="4"/>
  <c r="BL2524" i="4"/>
  <c r="BM2524" i="4"/>
  <c r="BL2538" i="4"/>
  <c r="BM2538" i="4"/>
  <c r="BM2635" i="4"/>
  <c r="BL2635" i="4"/>
  <c r="BM2699" i="4"/>
  <c r="BL2699" i="4"/>
  <c r="BM2763" i="4"/>
  <c r="BL2763" i="4"/>
  <c r="BM2827" i="4"/>
  <c r="BL2827" i="4"/>
  <c r="BM2924" i="4"/>
  <c r="BL2924" i="4"/>
  <c r="BM2948" i="4"/>
  <c r="BL2948" i="4"/>
  <c r="BM2996" i="4"/>
  <c r="BL2996" i="4"/>
  <c r="BL3126" i="4"/>
  <c r="BM3126" i="4"/>
  <c r="BM3091" i="4"/>
  <c r="BL3091" i="4"/>
  <c r="BM3200" i="4"/>
  <c r="BL3200" i="4"/>
  <c r="BM3261" i="4"/>
  <c r="BL3261" i="4"/>
  <c r="BL3325" i="4"/>
  <c r="BM3325" i="4"/>
  <c r="BM3380" i="4"/>
  <c r="BL3380" i="4"/>
  <c r="BM3496" i="4"/>
  <c r="BL3496" i="4"/>
  <c r="BM3523" i="4"/>
  <c r="BL3523" i="4"/>
  <c r="BM3606" i="4"/>
  <c r="BL3606" i="4"/>
  <c r="BM2288" i="4"/>
  <c r="BL2288" i="4"/>
  <c r="BL2331" i="4"/>
  <c r="BM2331" i="4"/>
  <c r="BM2405" i="4"/>
  <c r="BL2405" i="4"/>
  <c r="BM2449" i="4"/>
  <c r="BL2449" i="4"/>
  <c r="BL2552" i="4"/>
  <c r="BM2552" i="4"/>
  <c r="BM2620" i="4"/>
  <c r="BL2620" i="4"/>
  <c r="BM2684" i="4"/>
  <c r="BL2684" i="4"/>
  <c r="BL2748" i="4"/>
  <c r="BM2748" i="4"/>
  <c r="BM2812" i="4"/>
  <c r="BL2812" i="4"/>
  <c r="BL2871" i="4"/>
  <c r="BM2871" i="4"/>
  <c r="BM2933" i="4"/>
  <c r="BL2933" i="4"/>
  <c r="BM2981" i="4"/>
  <c r="BL2981" i="4"/>
  <c r="BL3055" i="4"/>
  <c r="BM3055" i="4"/>
  <c r="BL3135" i="4"/>
  <c r="BM3135" i="4"/>
  <c r="BM3168" i="4"/>
  <c r="BL3168" i="4"/>
  <c r="BL3342" i="4"/>
  <c r="BM3342" i="4"/>
  <c r="BM3310" i="4"/>
  <c r="BL3310" i="4"/>
  <c r="BM3383" i="4"/>
  <c r="BL3383" i="4"/>
  <c r="BM3450" i="4"/>
  <c r="BL3450" i="4"/>
  <c r="BM3533" i="4"/>
  <c r="BL3533" i="4"/>
  <c r="BM3570" i="4"/>
  <c r="BL3570" i="4"/>
  <c r="BL2346" i="4"/>
  <c r="BM2346" i="4"/>
  <c r="BM2480" i="4"/>
  <c r="BL2480" i="4"/>
  <c r="BM2447" i="4"/>
  <c r="BL2447" i="4"/>
  <c r="BL2550" i="4"/>
  <c r="BM2550" i="4"/>
  <c r="BL2590" i="4"/>
  <c r="BM2590" i="4"/>
  <c r="BM2654" i="4"/>
  <c r="BL2654" i="4"/>
  <c r="BL2722" i="4"/>
  <c r="BM2722" i="4"/>
  <c r="BM2782" i="4"/>
  <c r="BL2782" i="4"/>
  <c r="BL2836" i="4"/>
  <c r="BM2836" i="4"/>
  <c r="BL2896" i="4"/>
  <c r="BM2896" i="4"/>
  <c r="BM3066" i="4"/>
  <c r="BL3066" i="4"/>
  <c r="BM3075" i="4"/>
  <c r="BL3075" i="4"/>
  <c r="BL3142" i="4"/>
  <c r="BM3142" i="4"/>
  <c r="BM3166" i="4"/>
  <c r="BL3166" i="4"/>
  <c r="BM3229" i="4"/>
  <c r="BL3229" i="4"/>
  <c r="BM3280" i="4"/>
  <c r="BL3280" i="4"/>
  <c r="BM3358" i="4"/>
  <c r="BL3358" i="4"/>
  <c r="BM3420" i="4"/>
  <c r="BL3420" i="4"/>
  <c r="BM3473" i="4"/>
  <c r="BL3473" i="4"/>
  <c r="BM3536" i="4"/>
  <c r="BL3536" i="4"/>
  <c r="BL3583" i="4"/>
  <c r="BM3583" i="4"/>
  <c r="BM2361" i="4"/>
  <c r="BL2361" i="4"/>
  <c r="BL2384" i="4"/>
  <c r="BM2384" i="4"/>
  <c r="BM2461" i="4"/>
  <c r="BL2461" i="4"/>
  <c r="BM2511" i="4"/>
  <c r="BL2511" i="4"/>
  <c r="BM2599" i="4"/>
  <c r="BL2599" i="4"/>
  <c r="BM2663" i="4"/>
  <c r="BL2663" i="4"/>
  <c r="BL2728" i="4"/>
  <c r="BM2728" i="4"/>
  <c r="BM2791" i="4"/>
  <c r="BL2791" i="4"/>
  <c r="BL2843" i="4"/>
  <c r="BM2843" i="4"/>
  <c r="BM2903" i="4"/>
  <c r="BL2903" i="4"/>
  <c r="BM2960" i="4"/>
  <c r="BL2960" i="4"/>
  <c r="BM3076" i="4"/>
  <c r="BL3076" i="4"/>
  <c r="BM3161" i="4"/>
  <c r="BL3161" i="4"/>
  <c r="BM3185" i="4"/>
  <c r="BL3185" i="4"/>
  <c r="BM3238" i="4"/>
  <c r="BL3238" i="4"/>
  <c r="BM3289" i="4"/>
  <c r="BL3289" i="4"/>
  <c r="BL3362" i="4"/>
  <c r="BM3362" i="4"/>
  <c r="BL3429" i="4"/>
  <c r="BM3429" i="4"/>
  <c r="BM3482" i="4"/>
  <c r="BL3482" i="4"/>
  <c r="BM3545" i="4"/>
  <c r="BL3545" i="4"/>
  <c r="BL2372" i="4"/>
  <c r="BM2372" i="4"/>
  <c r="BL2334" i="4"/>
  <c r="BM2334" i="4"/>
  <c r="BM2468" i="4"/>
  <c r="BL2468" i="4"/>
  <c r="BM2434" i="4"/>
  <c r="BL2434" i="4"/>
  <c r="BL2561" i="4"/>
  <c r="BM2561" i="4"/>
  <c r="BL2583" i="4"/>
  <c r="BM2583" i="4"/>
  <c r="BM2648" i="4"/>
  <c r="BL2648" i="4"/>
  <c r="BL2720" i="4"/>
  <c r="BM2720" i="4"/>
  <c r="BM2776" i="4"/>
  <c r="BL2776" i="4"/>
  <c r="BL2854" i="4"/>
  <c r="BM2854" i="4"/>
  <c r="BL2890" i="4"/>
  <c r="BM2890" i="4"/>
  <c r="BL3040" i="4"/>
  <c r="BM3040" i="4"/>
  <c r="BL3021" i="4"/>
  <c r="BM3021" i="4"/>
  <c r="BL3115" i="4"/>
  <c r="BM3115" i="4"/>
  <c r="BM3104" i="4"/>
  <c r="BL3104" i="4"/>
  <c r="BM3223" i="4"/>
  <c r="BL3223" i="4"/>
  <c r="BM3274" i="4"/>
  <c r="BL3274" i="4"/>
  <c r="BL3339" i="4"/>
  <c r="BM3339" i="4"/>
  <c r="BL3414" i="4"/>
  <c r="BM3414" i="4"/>
  <c r="BM3467" i="4"/>
  <c r="BL3467" i="4"/>
  <c r="BM3568" i="4"/>
  <c r="BL3568" i="4"/>
  <c r="BL3602" i="4"/>
  <c r="BM3602" i="4"/>
  <c r="BM2301" i="4"/>
  <c r="BL2301" i="4"/>
  <c r="BM2313" i="4"/>
  <c r="BL2313" i="4"/>
  <c r="BM2418" i="4"/>
  <c r="BL2418" i="4"/>
  <c r="BM2443" i="4"/>
  <c r="BL2443" i="4"/>
  <c r="BL2522" i="4"/>
  <c r="BM2522" i="4"/>
  <c r="BM2633" i="4"/>
  <c r="BL2633" i="4"/>
  <c r="BM2697" i="4"/>
  <c r="BL2697" i="4"/>
  <c r="BM2761" i="4"/>
  <c r="BL2761" i="4"/>
  <c r="BM2825" i="4"/>
  <c r="BL2825" i="4"/>
  <c r="BM2916" i="4"/>
  <c r="BL2916" i="4"/>
  <c r="BM2946" i="4"/>
  <c r="BL2946" i="4"/>
  <c r="BM2994" i="4"/>
  <c r="BL2994" i="4"/>
  <c r="BM3079" i="4"/>
  <c r="BL3079" i="4"/>
  <c r="BM3089" i="4"/>
  <c r="BL3089" i="4"/>
  <c r="BM3188" i="4"/>
  <c r="BL3188" i="4"/>
  <c r="BM3259" i="4"/>
  <c r="BL3259" i="4"/>
  <c r="BM3323" i="4"/>
  <c r="BL3323" i="4"/>
  <c r="BM3364" i="4"/>
  <c r="BL3364" i="4"/>
  <c r="BM3463" i="4"/>
  <c r="BL3463" i="4"/>
  <c r="BM3515" i="4"/>
  <c r="BL3515" i="4"/>
  <c r="BM3610" i="4"/>
  <c r="BL3610" i="4"/>
  <c r="BL131" i="4"/>
  <c r="BL644" i="4"/>
  <c r="BM644" i="4"/>
  <c r="Z638" i="6" s="1"/>
  <c r="AA638" i="6" s="1"/>
  <c r="BL645" i="4"/>
  <c r="BM645" i="4"/>
  <c r="Z639" i="6" s="1"/>
  <c r="AA639" i="6" s="1"/>
  <c r="BM946" i="4"/>
  <c r="Z940" i="6" s="1"/>
  <c r="AA940" i="6" s="1"/>
  <c r="BL946" i="4"/>
  <c r="BM1273" i="4"/>
  <c r="BL1273" i="4"/>
  <c r="BL775" i="4"/>
  <c r="BM775" i="4"/>
  <c r="Z769" i="6" s="1"/>
  <c r="AA769" i="6" s="1"/>
  <c r="BM843" i="4"/>
  <c r="Z837" i="6" s="1"/>
  <c r="AA837" i="6" s="1"/>
  <c r="BL843" i="4"/>
  <c r="BM120" i="4"/>
  <c r="Z114" i="6" s="1"/>
  <c r="AA114" i="6" s="1"/>
  <c r="BL120" i="4"/>
  <c r="BM1105" i="4"/>
  <c r="BL1105" i="4"/>
  <c r="BL330" i="4"/>
  <c r="BM1309" i="4"/>
  <c r="BL1309" i="4"/>
  <c r="BL760" i="4"/>
  <c r="BL281" i="4"/>
  <c r="BI242" i="4"/>
  <c r="BK242" i="4"/>
  <c r="BM242" i="4" s="1"/>
  <c r="Z236" i="6" s="1"/>
  <c r="AA236" i="6" s="1"/>
  <c r="BL242" i="4"/>
  <c r="BM990" i="4"/>
  <c r="Z984" i="6" s="1"/>
  <c r="AA984" i="6" s="1"/>
  <c r="BL990" i="4"/>
  <c r="BL108" i="4"/>
  <c r="BL1113" i="4"/>
  <c r="BM1113" i="4"/>
  <c r="BL359" i="4"/>
  <c r="BL857" i="4"/>
  <c r="BL1436" i="4"/>
  <c r="BM1436" i="4"/>
  <c r="BL1999" i="4"/>
  <c r="BM1999" i="4"/>
  <c r="BL3186" i="4"/>
  <c r="BM3186" i="4"/>
  <c r="BL1754" i="4"/>
  <c r="BM1754" i="4"/>
  <c r="BM2088" i="4"/>
  <c r="BL2088" i="4"/>
  <c r="BL2724" i="4"/>
  <c r="BM2724" i="4"/>
  <c r="BM1286" i="4"/>
  <c r="BL1286" i="4"/>
  <c r="BL1777" i="4"/>
  <c r="BM1777" i="4"/>
  <c r="BL1928" i="4"/>
  <c r="BM1928" i="4"/>
  <c r="BM2153" i="4"/>
  <c r="BL2153" i="4"/>
  <c r="BM2618" i="4"/>
  <c r="BL2618" i="4"/>
  <c r="BM1429" i="4"/>
  <c r="BL1429" i="4"/>
  <c r="BL1476" i="4"/>
  <c r="BM1476" i="4"/>
  <c r="BL1726" i="4"/>
  <c r="BM1726" i="4"/>
  <c r="BM1883" i="4"/>
  <c r="BL1883" i="4"/>
  <c r="BM1930" i="4"/>
  <c r="BL1930" i="4"/>
  <c r="BM2020" i="4"/>
  <c r="BL2020" i="4"/>
  <c r="BL1973" i="4"/>
  <c r="BM1973" i="4"/>
  <c r="BL2154" i="4"/>
  <c r="BM2154" i="4"/>
  <c r="BM2254" i="4"/>
  <c r="BL2254" i="4"/>
  <c r="BL2333" i="4"/>
  <c r="BM2333" i="4"/>
  <c r="BM2879" i="4"/>
  <c r="BL2879" i="4"/>
  <c r="BM1379" i="4"/>
  <c r="BL1379" i="4"/>
  <c r="BM1427" i="4"/>
  <c r="BL1427" i="4"/>
  <c r="BM1603" i="4"/>
  <c r="BL1603" i="4"/>
  <c r="BM1594" i="4"/>
  <c r="BL1594" i="4"/>
  <c r="BM1516" i="4"/>
  <c r="BL1516" i="4"/>
  <c r="BL1766" i="4"/>
  <c r="BM1766" i="4"/>
  <c r="BM1643" i="4"/>
  <c r="BL1643" i="4"/>
  <c r="BL1881" i="4"/>
  <c r="BM1881" i="4"/>
  <c r="BL1904" i="4"/>
  <c r="BM1904" i="4"/>
  <c r="BL1844" i="4"/>
  <c r="BM1844" i="4"/>
  <c r="BL2014" i="4"/>
  <c r="BM2014" i="4"/>
  <c r="BM2003" i="4"/>
  <c r="BL2003" i="4"/>
  <c r="BL2115" i="4"/>
  <c r="BM2115" i="4"/>
  <c r="BM2179" i="4"/>
  <c r="BL2179" i="4"/>
  <c r="BM2215" i="4"/>
  <c r="BL2215" i="4"/>
  <c r="BM2436" i="4"/>
  <c r="BL2436" i="4"/>
  <c r="BL2733" i="4"/>
  <c r="BM2733" i="4"/>
  <c r="BM3041" i="4"/>
  <c r="BL3041" i="4"/>
  <c r="BL3573" i="4"/>
  <c r="BM3573" i="4"/>
  <c r="BM1316" i="4"/>
  <c r="BL1316" i="4"/>
  <c r="BL1414" i="4"/>
  <c r="BM1414" i="4"/>
  <c r="BM1541" i="4"/>
  <c r="BL1541" i="4"/>
  <c r="BM1514" i="4"/>
  <c r="BL1514" i="4"/>
  <c r="BM1470" i="4"/>
  <c r="BL1470" i="4"/>
  <c r="BL1757" i="4"/>
  <c r="BM1757" i="4"/>
  <c r="BL1771" i="4"/>
  <c r="BM1771" i="4"/>
  <c r="BM1678" i="4"/>
  <c r="BL1678" i="4"/>
  <c r="BL1835" i="4"/>
  <c r="BM1835" i="4"/>
  <c r="BL1906" i="4"/>
  <c r="BM1906" i="4"/>
  <c r="BM2110" i="4"/>
  <c r="BL2110" i="4"/>
  <c r="BM1967" i="4"/>
  <c r="BL1967" i="4"/>
  <c r="BL2069" i="4"/>
  <c r="BM2069" i="4"/>
  <c r="BM2148" i="4"/>
  <c r="BL2148" i="4"/>
  <c r="BL2216" i="4"/>
  <c r="BM2216" i="4"/>
  <c r="BL2325" i="4"/>
  <c r="BM2325" i="4"/>
  <c r="BM2597" i="4"/>
  <c r="BL2597" i="4"/>
  <c r="BM2865" i="4"/>
  <c r="BL2865" i="4"/>
  <c r="BL3356" i="4"/>
  <c r="BM3356" i="4"/>
  <c r="BM1200" i="4"/>
  <c r="BL1200" i="4"/>
  <c r="BM1387" i="4"/>
  <c r="BL1387" i="4"/>
  <c r="BM1443" i="4"/>
  <c r="BL1443" i="4"/>
  <c r="BM1607" i="4"/>
  <c r="BL1607" i="4"/>
  <c r="BM1598" i="4"/>
  <c r="BL1598" i="4"/>
  <c r="BM1532" i="4"/>
  <c r="BL1532" i="4"/>
  <c r="BL1774" i="4"/>
  <c r="BM1774" i="4"/>
  <c r="BM1645" i="4"/>
  <c r="BL1645" i="4"/>
  <c r="BL1897" i="4"/>
  <c r="BM1897" i="4"/>
  <c r="BL1920" i="4"/>
  <c r="BM1920" i="4"/>
  <c r="BL1860" i="4"/>
  <c r="BM1860" i="4"/>
  <c r="BL2030" i="4"/>
  <c r="BM2030" i="4"/>
  <c r="BL2019" i="4"/>
  <c r="BM2019" i="4"/>
  <c r="BM2117" i="4"/>
  <c r="BL2117" i="4"/>
  <c r="BM2181" i="4"/>
  <c r="BL2181" i="4"/>
  <c r="BL2231" i="4"/>
  <c r="BM2231" i="4"/>
  <c r="BM2467" i="4"/>
  <c r="BL2467" i="4"/>
  <c r="BL2723" i="4"/>
  <c r="BM2723" i="4"/>
  <c r="BL3205" i="4"/>
  <c r="BM3205" i="4"/>
  <c r="BM3594" i="4"/>
  <c r="BL3594" i="4"/>
  <c r="BM1148" i="4"/>
  <c r="BL1148" i="4"/>
  <c r="BM1260" i="4"/>
  <c r="BL1260" i="4"/>
  <c r="BM1334" i="4"/>
  <c r="BL1334" i="4"/>
  <c r="BM1353" i="4"/>
  <c r="BL1353" i="4"/>
  <c r="BM1561" i="4"/>
  <c r="BL1561" i="4"/>
  <c r="BM1552" i="4"/>
  <c r="BL1552" i="4"/>
  <c r="BM1480" i="4"/>
  <c r="BL1480" i="4"/>
  <c r="BM1685" i="4"/>
  <c r="BL1685" i="4"/>
  <c r="BM1697" i="4"/>
  <c r="BL1697" i="4"/>
  <c r="BL1748" i="4"/>
  <c r="BM1748" i="4"/>
  <c r="BL1915" i="4"/>
  <c r="BM1915" i="4"/>
  <c r="BL1815" i="4"/>
  <c r="BM1815" i="4"/>
  <c r="BL2052" i="4"/>
  <c r="BM2052" i="4"/>
  <c r="BM1977" i="4"/>
  <c r="BL1977" i="4"/>
  <c r="BL2050" i="4"/>
  <c r="BM2050" i="4"/>
  <c r="BM2158" i="4"/>
  <c r="BL2158" i="4"/>
  <c r="BL2235" i="4"/>
  <c r="BM2235" i="4"/>
  <c r="BM2371" i="4"/>
  <c r="BL2371" i="4"/>
  <c r="BM2637" i="4"/>
  <c r="BL2637" i="4"/>
  <c r="BL2895" i="4"/>
  <c r="BM2895" i="4"/>
  <c r="BL3419" i="4"/>
  <c r="BM3419" i="4"/>
  <c r="BM2906" i="4"/>
  <c r="BL2906" i="4"/>
  <c r="BM2955" i="4"/>
  <c r="BL2955" i="4"/>
  <c r="BL3018" i="4"/>
  <c r="BM3018" i="4"/>
  <c r="BL3150" i="4"/>
  <c r="BM3150" i="4"/>
  <c r="BL3129" i="4"/>
  <c r="BM3129" i="4"/>
  <c r="BM3233" i="4"/>
  <c r="BL3233" i="4"/>
  <c r="BM3284" i="4"/>
  <c r="BL3284" i="4"/>
  <c r="BM3366" i="4"/>
  <c r="BL3366" i="4"/>
  <c r="BM3424" i="4"/>
  <c r="BL3424" i="4"/>
  <c r="BM3477" i="4"/>
  <c r="BL3477" i="4"/>
  <c r="BM3540" i="4"/>
  <c r="BL3540" i="4"/>
  <c r="BM2312" i="4"/>
  <c r="BL2312" i="4"/>
  <c r="BL2318" i="4"/>
  <c r="BM2318" i="4"/>
  <c r="BM2458" i="4"/>
  <c r="BL2458" i="4"/>
  <c r="BL2428" i="4"/>
  <c r="BM2428" i="4"/>
  <c r="BL2521" i="4"/>
  <c r="BM2521" i="4"/>
  <c r="BM2543" i="4"/>
  <c r="BL2543" i="4"/>
  <c r="BM2643" i="4"/>
  <c r="BL2643" i="4"/>
  <c r="BM2707" i="4"/>
  <c r="BL2707" i="4"/>
  <c r="BM2771" i="4"/>
  <c r="BL2771" i="4"/>
  <c r="BM2837" i="4"/>
  <c r="BL2837" i="4"/>
  <c r="BL2885" i="4"/>
  <c r="BM2885" i="4"/>
  <c r="BM3134" i="4"/>
  <c r="BL3134" i="4"/>
  <c r="BM3004" i="4"/>
  <c r="BL3004" i="4"/>
  <c r="BL3080" i="4"/>
  <c r="BM3080" i="4"/>
  <c r="BM3099" i="4"/>
  <c r="BL3099" i="4"/>
  <c r="BL3218" i="4"/>
  <c r="BM3218" i="4"/>
  <c r="BM3269" i="4"/>
  <c r="BL3269" i="4"/>
  <c r="BM3335" i="4"/>
  <c r="BL3335" i="4"/>
  <c r="BL3409" i="4"/>
  <c r="BM3409" i="4"/>
  <c r="BL3501" i="4"/>
  <c r="BM3501" i="4"/>
  <c r="BM3589" i="4"/>
  <c r="BL3589" i="4"/>
  <c r="BL3609" i="4"/>
  <c r="BM3609" i="4"/>
  <c r="BM2296" i="4"/>
  <c r="BL2296" i="4"/>
  <c r="BL2347" i="4"/>
  <c r="BM2347" i="4"/>
  <c r="BM2413" i="4"/>
  <c r="BL2413" i="4"/>
  <c r="BL2499" i="4"/>
  <c r="BM2499" i="4"/>
  <c r="BL2549" i="4"/>
  <c r="BM2549" i="4"/>
  <c r="BM2628" i="4"/>
  <c r="BL2628" i="4"/>
  <c r="BM2692" i="4"/>
  <c r="BL2692" i="4"/>
  <c r="BL2756" i="4"/>
  <c r="BM2756" i="4"/>
  <c r="BM2820" i="4"/>
  <c r="BL2820" i="4"/>
  <c r="BL2878" i="4"/>
  <c r="BM2878" i="4"/>
  <c r="BM2941" i="4"/>
  <c r="BL2941" i="4"/>
  <c r="BM2989" i="4"/>
  <c r="BL2989" i="4"/>
  <c r="BL3033" i="4"/>
  <c r="BM3033" i="4"/>
  <c r="BL3151" i="4"/>
  <c r="BM3151" i="4"/>
  <c r="BM3176" i="4"/>
  <c r="BL3176" i="4"/>
  <c r="BM3254" i="4"/>
  <c r="BL3254" i="4"/>
  <c r="BM3318" i="4"/>
  <c r="BL3318" i="4"/>
  <c r="BM3389" i="4"/>
  <c r="BL3389" i="4"/>
  <c r="BM3458" i="4"/>
  <c r="BL3458" i="4"/>
  <c r="BM3522" i="4"/>
  <c r="BL3522" i="4"/>
  <c r="BM3569" i="4"/>
  <c r="BL3569" i="4"/>
  <c r="BL2353" i="4"/>
  <c r="BM2353" i="4"/>
  <c r="BL2383" i="4"/>
  <c r="BM2383" i="4"/>
  <c r="BM2459" i="4"/>
  <c r="BL2459" i="4"/>
  <c r="BL2510" i="4"/>
  <c r="BM2510" i="4"/>
  <c r="BM2598" i="4"/>
  <c r="BL2598" i="4"/>
  <c r="BM2662" i="4"/>
  <c r="BL2662" i="4"/>
  <c r="BL2719" i="4"/>
  <c r="BM2719" i="4"/>
  <c r="BM2790" i="4"/>
  <c r="BL2790" i="4"/>
  <c r="BL2835" i="4"/>
  <c r="BM2835" i="4"/>
  <c r="BM2922" i="4"/>
  <c r="BL2922" i="4"/>
  <c r="BM2959" i="4"/>
  <c r="BL2959" i="4"/>
  <c r="BM3068" i="4"/>
  <c r="BL3068" i="4"/>
  <c r="BL3158" i="4"/>
  <c r="BM3158" i="4"/>
  <c r="BM3209" i="4"/>
  <c r="BL3209" i="4"/>
  <c r="BM3237" i="4"/>
  <c r="BL3237" i="4"/>
  <c r="BM3288" i="4"/>
  <c r="BL3288" i="4"/>
  <c r="BL3355" i="4"/>
  <c r="BM3355" i="4"/>
  <c r="BM3428" i="4"/>
  <c r="BL3428" i="4"/>
  <c r="BM3481" i="4"/>
  <c r="BL3481" i="4"/>
  <c r="BM3544" i="4"/>
  <c r="BL3544" i="4"/>
  <c r="BM2275" i="4"/>
  <c r="BL2275" i="4"/>
  <c r="BM2316" i="4"/>
  <c r="BL2316" i="4"/>
  <c r="BM2392" i="4"/>
  <c r="BL2392" i="4"/>
  <c r="BM2477" i="4"/>
  <c r="BL2477" i="4"/>
  <c r="BL2519" i="4"/>
  <c r="BM2519" i="4"/>
  <c r="BL2607" i="4"/>
  <c r="BM2607" i="4"/>
  <c r="BM2671" i="4"/>
  <c r="BL2671" i="4"/>
  <c r="BL2721" i="4"/>
  <c r="BM2721" i="4"/>
  <c r="BL2799" i="4"/>
  <c r="BM2799" i="4"/>
  <c r="BL2864" i="4"/>
  <c r="BM2864" i="4"/>
  <c r="BL3019" i="4"/>
  <c r="BM3019" i="4"/>
  <c r="BL2968" i="4"/>
  <c r="BM2968" i="4"/>
  <c r="BM3061" i="4"/>
  <c r="BL3061" i="4"/>
  <c r="BL3117" i="4"/>
  <c r="BM3117" i="4"/>
  <c r="BL3214" i="4"/>
  <c r="BM3214" i="4"/>
  <c r="BM3246" i="4"/>
  <c r="BL3246" i="4"/>
  <c r="BM3297" i="4"/>
  <c r="BL3297" i="4"/>
  <c r="BM3385" i="4"/>
  <c r="BL3385" i="4"/>
  <c r="BL3437" i="4"/>
  <c r="BM3437" i="4"/>
  <c r="BM3490" i="4"/>
  <c r="BL3490" i="4"/>
  <c r="BM3553" i="4"/>
  <c r="BL3553" i="4"/>
  <c r="BM2260" i="4"/>
  <c r="BL2260" i="4"/>
  <c r="BL2350" i="4"/>
  <c r="BM2350" i="4"/>
  <c r="BM2484" i="4"/>
  <c r="BL2484" i="4"/>
  <c r="BL2495" i="4"/>
  <c r="BM2495" i="4"/>
  <c r="BL2566" i="4"/>
  <c r="BM2566" i="4"/>
  <c r="BL2592" i="4"/>
  <c r="BM2592" i="4"/>
  <c r="BM2656" i="4"/>
  <c r="BL2656" i="4"/>
  <c r="BL2714" i="4"/>
  <c r="BM2714" i="4"/>
  <c r="BM2784" i="4"/>
  <c r="BL2784" i="4"/>
  <c r="BL2867" i="4"/>
  <c r="BM2867" i="4"/>
  <c r="BL2898" i="4"/>
  <c r="BM2898" i="4"/>
  <c r="BM3082" i="4"/>
  <c r="BL3082" i="4"/>
  <c r="BL3110" i="4"/>
  <c r="BM3110" i="4"/>
  <c r="BL3146" i="4"/>
  <c r="BM3146" i="4"/>
  <c r="BL3113" i="4"/>
  <c r="BM3113" i="4"/>
  <c r="BM3231" i="4"/>
  <c r="BL3231" i="4"/>
  <c r="BM3282" i="4"/>
  <c r="BL3282" i="4"/>
  <c r="BL3352" i="4"/>
  <c r="BM3352" i="4"/>
  <c r="BM3422" i="4"/>
  <c r="BL3422" i="4"/>
  <c r="BM3475" i="4"/>
  <c r="BL3475" i="4"/>
  <c r="BM3538" i="4"/>
  <c r="BL3538" i="4"/>
  <c r="BM3607" i="4"/>
  <c r="BL3607" i="4"/>
  <c r="BM2309" i="4"/>
  <c r="BL2309" i="4"/>
  <c r="BM2448" i="4"/>
  <c r="BL2448" i="4"/>
  <c r="BM2426" i="4"/>
  <c r="BL2426" i="4"/>
  <c r="BL2572" i="4"/>
  <c r="BM2572" i="4"/>
  <c r="BL2527" i="4"/>
  <c r="BM2527" i="4"/>
  <c r="BM2641" i="4"/>
  <c r="BL2641" i="4"/>
  <c r="BM2705" i="4"/>
  <c r="BL2705" i="4"/>
  <c r="BM2769" i="4"/>
  <c r="BL2769" i="4"/>
  <c r="BM2833" i="4"/>
  <c r="BL2833" i="4"/>
  <c r="BM2921" i="4"/>
  <c r="BL2921" i="4"/>
  <c r="BM3073" i="4"/>
  <c r="BL3073" i="4"/>
  <c r="BM3002" i="4"/>
  <c r="BL3002" i="4"/>
  <c r="BM3064" i="4"/>
  <c r="BL3064" i="4"/>
  <c r="BM3097" i="4"/>
  <c r="BL3097" i="4"/>
  <c r="BM3193" i="4"/>
  <c r="BL3193" i="4"/>
  <c r="BM3267" i="4"/>
  <c r="BL3267" i="4"/>
  <c r="BM3387" i="4"/>
  <c r="BL3387" i="4"/>
  <c r="BL3407" i="4"/>
  <c r="BM3407" i="4"/>
  <c r="BM3532" i="4"/>
  <c r="BL3532" i="4"/>
  <c r="BL3563" i="4"/>
  <c r="BM3563" i="4"/>
  <c r="BL3601" i="4"/>
  <c r="BM3601" i="4"/>
  <c r="BM995" i="4"/>
  <c r="Z989" i="6" s="1"/>
  <c r="AA989" i="6" s="1"/>
  <c r="BL995" i="4"/>
  <c r="BM1152" i="4"/>
  <c r="BL1152" i="4"/>
  <c r="BM616" i="4"/>
  <c r="Z610" i="6" s="1"/>
  <c r="AA610" i="6" s="1"/>
  <c r="BL616" i="4"/>
  <c r="BL1233" i="4"/>
  <c r="BM1233" i="4"/>
  <c r="BK270" i="4"/>
  <c r="BM270" i="4" s="1"/>
  <c r="Z264" i="6" s="1"/>
  <c r="AA264" i="6" s="1"/>
  <c r="BI270" i="4"/>
  <c r="BL270" i="4"/>
  <c r="BL423" i="4"/>
  <c r="BM983" i="4"/>
  <c r="Z977" i="6" s="1"/>
  <c r="AA977" i="6" s="1"/>
  <c r="BL983" i="4"/>
  <c r="BL84" i="4"/>
  <c r="BL520" i="4"/>
  <c r="BL1204" i="4"/>
  <c r="BM1204" i="4"/>
  <c r="BK66" i="4"/>
  <c r="BI66" i="4"/>
  <c r="BL660" i="4"/>
  <c r="BL826" i="4"/>
  <c r="BM826" i="4"/>
  <c r="Z820" i="6" s="1"/>
  <c r="AA820" i="6" s="1"/>
  <c r="BM1115" i="4"/>
  <c r="BL1115" i="4"/>
  <c r="BL363" i="4"/>
  <c r="BM915" i="4"/>
  <c r="Z909" i="6" s="1"/>
  <c r="AA909" i="6" s="1"/>
  <c r="BL915" i="4"/>
  <c r="BK57" i="4"/>
  <c r="BM57" i="4" s="1"/>
  <c r="Z51" i="6" s="1"/>
  <c r="AA51" i="6" s="1"/>
  <c r="BI57" i="4"/>
  <c r="BL57" i="4"/>
  <c r="BL388" i="4"/>
  <c r="BM940" i="4"/>
  <c r="Z934" i="6" s="1"/>
  <c r="AA934" i="6" s="1"/>
  <c r="BL940" i="4"/>
  <c r="BM1327" i="4"/>
  <c r="BL1327" i="4"/>
  <c r="BM1230" i="4"/>
  <c r="BL1230" i="4"/>
  <c r="BM366" i="4"/>
  <c r="Z360" i="6" s="1"/>
  <c r="AA360" i="6" s="1"/>
  <c r="BL366" i="4"/>
  <c r="BM1195" i="4"/>
  <c r="BL1195" i="4"/>
  <c r="BL560" i="4"/>
  <c r="BL791" i="4"/>
  <c r="BM791" i="4"/>
  <c r="Z785" i="6" s="1"/>
  <c r="AA785" i="6" s="1"/>
  <c r="BM1024" i="4"/>
  <c r="BL1024" i="4"/>
  <c r="BM302" i="4"/>
  <c r="Z296" i="6" s="1"/>
  <c r="AA296" i="6" s="1"/>
  <c r="BL302" i="4"/>
  <c r="BM1018" i="4"/>
  <c r="Z1012" i="6" s="1"/>
  <c r="AA1012" i="6" s="1"/>
  <c r="BL1018" i="4"/>
  <c r="BL279" i="4"/>
  <c r="BL369" i="4"/>
  <c r="BM1220" i="4"/>
  <c r="BL1220" i="4"/>
  <c r="BM1655" i="4"/>
  <c r="BL1655" i="4"/>
  <c r="BM2191" i="4"/>
  <c r="BL2191" i="4"/>
  <c r="BM1190" i="4"/>
  <c r="BL1190" i="4"/>
  <c r="BM1535" i="4"/>
  <c r="BL1535" i="4"/>
  <c r="BL1820" i="4"/>
  <c r="BM1820" i="4"/>
  <c r="BL2437" i="4"/>
  <c r="BM2437" i="4"/>
  <c r="BM3551" i="4"/>
  <c r="BL3551" i="4"/>
  <c r="BM1329" i="4"/>
  <c r="BL1329" i="4"/>
  <c r="BM1542" i="4"/>
  <c r="BL1542" i="4"/>
  <c r="BM1718" i="4"/>
  <c r="BL1718" i="4"/>
  <c r="BM1972" i="4"/>
  <c r="BL1972" i="4"/>
  <c r="BL2250" i="4"/>
  <c r="BM2250" i="4"/>
  <c r="BL2874" i="4"/>
  <c r="BM2874" i="4"/>
  <c r="BL1553" i="4"/>
  <c r="BM1553" i="4"/>
  <c r="BL3391" i="4"/>
  <c r="BM3391" i="4"/>
  <c r="BI89" i="4"/>
  <c r="BK89" i="4"/>
  <c r="BM89" i="4" s="1"/>
  <c r="Z83" i="6" s="1"/>
  <c r="AA83" i="6" s="1"/>
  <c r="BL89" i="4"/>
  <c r="BI86" i="4"/>
  <c r="BK86" i="4"/>
  <c r="BM86" i="4" s="1"/>
  <c r="Z80" i="6" s="1"/>
  <c r="AA80" i="6" s="1"/>
  <c r="BL86" i="4"/>
  <c r="BK150" i="4"/>
  <c r="BM150" i="4" s="1"/>
  <c r="Z144" i="6" s="1"/>
  <c r="AA144" i="6" s="1"/>
  <c r="BI150" i="4"/>
  <c r="BL150" i="4"/>
  <c r="BK233" i="4"/>
  <c r="BM233" i="4" s="1"/>
  <c r="Z227" i="6" s="1"/>
  <c r="AA227" i="6" s="1"/>
  <c r="BI233" i="4"/>
  <c r="BL233" i="4"/>
  <c r="BM357" i="4"/>
  <c r="Z351" i="6" s="1"/>
  <c r="AA351" i="6" s="1"/>
  <c r="BL357" i="4"/>
  <c r="BL559" i="4"/>
  <c r="BL474" i="4"/>
  <c r="BM538" i="4"/>
  <c r="Z532" i="6" s="1"/>
  <c r="AA532" i="6" s="1"/>
  <c r="BL538" i="4"/>
  <c r="BL571" i="4"/>
  <c r="BM898" i="4"/>
  <c r="Z892" i="6" s="1"/>
  <c r="AA892" i="6" s="1"/>
  <c r="BL898" i="4"/>
  <c r="BL997" i="4"/>
  <c r="BM1078" i="4"/>
  <c r="BL1078" i="4"/>
  <c r="BM1131" i="4"/>
  <c r="BL1131" i="4"/>
  <c r="BI111" i="4"/>
  <c r="BK111" i="4"/>
  <c r="BM111" i="4" s="1"/>
  <c r="Z105" i="6" s="1"/>
  <c r="AA105" i="6" s="1"/>
  <c r="BL111" i="4"/>
  <c r="BK175" i="4"/>
  <c r="BM175" i="4" s="1"/>
  <c r="Z169" i="6" s="1"/>
  <c r="AA169" i="6" s="1"/>
  <c r="BI175" i="4"/>
  <c r="BL175" i="4"/>
  <c r="BK252" i="4"/>
  <c r="BM252" i="4" s="1"/>
  <c r="Z246" i="6" s="1"/>
  <c r="AA246" i="6" s="1"/>
  <c r="BI252" i="4"/>
  <c r="BL252" i="4"/>
  <c r="BM592" i="4"/>
  <c r="Z586" i="6" s="1"/>
  <c r="AA586" i="6" s="1"/>
  <c r="BL592" i="4"/>
  <c r="BL371" i="4"/>
  <c r="BM371" i="4"/>
  <c r="Z365" i="6" s="1"/>
  <c r="AA365" i="6" s="1"/>
  <c r="BL435" i="4"/>
  <c r="BM435" i="4"/>
  <c r="Z429" i="6" s="1"/>
  <c r="AA429" i="6" s="1"/>
  <c r="BL499" i="4"/>
  <c r="BM596" i="4"/>
  <c r="Z590" i="6" s="1"/>
  <c r="AA590" i="6" s="1"/>
  <c r="BL596" i="4"/>
  <c r="BL795" i="4"/>
  <c r="BL859" i="4"/>
  <c r="BM859" i="4"/>
  <c r="Z853" i="6" s="1"/>
  <c r="AA853" i="6" s="1"/>
  <c r="BL1048" i="4"/>
  <c r="BM1048" i="4"/>
  <c r="BL1275" i="4"/>
  <c r="BM1275" i="4"/>
  <c r="BL1069" i="4"/>
  <c r="BM1069" i="4"/>
  <c r="BM1266" i="4"/>
  <c r="BL1266" i="4"/>
  <c r="BK136" i="4"/>
  <c r="BM136" i="4" s="1"/>
  <c r="Z130" i="6" s="1"/>
  <c r="AA130" i="6" s="1"/>
  <c r="BI136" i="4"/>
  <c r="BL136" i="4"/>
  <c r="BK200" i="4"/>
  <c r="BM200" i="4" s="1"/>
  <c r="Z194" i="6" s="1"/>
  <c r="AA194" i="6" s="1"/>
  <c r="BI200" i="4"/>
  <c r="BL200" i="4"/>
  <c r="BL277" i="4"/>
  <c r="BL312" i="4"/>
  <c r="BM312" i="4"/>
  <c r="Z306" i="6" s="1"/>
  <c r="AA306" i="6" s="1"/>
  <c r="BL597" i="4"/>
  <c r="BM597" i="4"/>
  <c r="Z591" i="6" s="1"/>
  <c r="AA591" i="6" s="1"/>
  <c r="BM396" i="4"/>
  <c r="Z390" i="6" s="1"/>
  <c r="AA390" i="6" s="1"/>
  <c r="BL396" i="4"/>
  <c r="BL460" i="4"/>
  <c r="BM524" i="4"/>
  <c r="Z518" i="6" s="1"/>
  <c r="AA518" i="6" s="1"/>
  <c r="BL524" i="4"/>
  <c r="BL649" i="4"/>
  <c r="BL593" i="4"/>
  <c r="BM593" i="4"/>
  <c r="Z587" i="6" s="1"/>
  <c r="AA587" i="6" s="1"/>
  <c r="BL820" i="4"/>
  <c r="BM820" i="4"/>
  <c r="BL948" i="4"/>
  <c r="BM1057" i="4"/>
  <c r="BL1057" i="4"/>
  <c r="BM1002" i="4"/>
  <c r="Z996" i="6" s="1"/>
  <c r="AA996" i="6" s="1"/>
  <c r="BL1002" i="4"/>
  <c r="BM1219" i="4"/>
  <c r="BL1219" i="4"/>
  <c r="BM1262" i="4"/>
  <c r="BL1262" i="4"/>
  <c r="BL145" i="4"/>
  <c r="BM145" i="4"/>
  <c r="Z139" i="6" s="1"/>
  <c r="AA139" i="6" s="1"/>
  <c r="BI209" i="4"/>
  <c r="BK209" i="4"/>
  <c r="BL276" i="4"/>
  <c r="BM276" i="4"/>
  <c r="Z270" i="6" s="1"/>
  <c r="AA270" i="6" s="1"/>
  <c r="BL666" i="4"/>
  <c r="BL586" i="4"/>
  <c r="BL405" i="4"/>
  <c r="BM405" i="4"/>
  <c r="Z399" i="6" s="1"/>
  <c r="AA399" i="6" s="1"/>
  <c r="BL469" i="4"/>
  <c r="BM533" i="4"/>
  <c r="Z527" i="6" s="1"/>
  <c r="AA527" i="6" s="1"/>
  <c r="BL533" i="4"/>
  <c r="BL667" i="4"/>
  <c r="BM667" i="4"/>
  <c r="Z661" i="6" s="1"/>
  <c r="AA661" i="6" s="1"/>
  <c r="BL590" i="4"/>
  <c r="BM590" i="4"/>
  <c r="Z584" i="6" s="1"/>
  <c r="AA584" i="6" s="1"/>
  <c r="BL829" i="4"/>
  <c r="BL1229" i="4"/>
  <c r="BM1229" i="4"/>
  <c r="BM1044" i="4"/>
  <c r="BL1044" i="4"/>
  <c r="BM1122" i="4"/>
  <c r="BL1122" i="4"/>
  <c r="BI103" i="4"/>
  <c r="BK103" i="4"/>
  <c r="BM103" i="4" s="1"/>
  <c r="BL103" i="4"/>
  <c r="BK178" i="4"/>
  <c r="BM178" i="4" s="1"/>
  <c r="Z172" i="6" s="1"/>
  <c r="AA172" i="6" s="1"/>
  <c r="BI178" i="4"/>
  <c r="BL178" i="4"/>
  <c r="BI258" i="4"/>
  <c r="BK258" i="4"/>
  <c r="BM258" i="4" s="1"/>
  <c r="Z252" i="6" s="1"/>
  <c r="AA252" i="6" s="1"/>
  <c r="BL258" i="4"/>
  <c r="BL340" i="4"/>
  <c r="BL604" i="4"/>
  <c r="BM604" i="4"/>
  <c r="Z598" i="6" s="1"/>
  <c r="AA598" i="6" s="1"/>
  <c r="BM374" i="4"/>
  <c r="Z368" i="6" s="1"/>
  <c r="AA368" i="6" s="1"/>
  <c r="BL374" i="4"/>
  <c r="BM438" i="4"/>
  <c r="Z432" i="6" s="1"/>
  <c r="AA432" i="6" s="1"/>
  <c r="BL438" i="4"/>
  <c r="BL502" i="4"/>
  <c r="BM502" i="4"/>
  <c r="Z496" i="6" s="1"/>
  <c r="AA496" i="6" s="1"/>
  <c r="BL605" i="4"/>
  <c r="BM605" i="4"/>
  <c r="Z599" i="6" s="1"/>
  <c r="AA599" i="6" s="1"/>
  <c r="BL798" i="4"/>
  <c r="BM1072" i="4"/>
  <c r="BL1072" i="4"/>
  <c r="BM992" i="4"/>
  <c r="Z986" i="6" s="1"/>
  <c r="AA986" i="6" s="1"/>
  <c r="BL992" i="4"/>
  <c r="BM1093" i="4"/>
  <c r="BL1093" i="4"/>
  <c r="BM1291" i="4"/>
  <c r="BL1291" i="4"/>
  <c r="BK130" i="4"/>
  <c r="BM130" i="4" s="1"/>
  <c r="Z124" i="6" s="1"/>
  <c r="AA124" i="6" s="1"/>
  <c r="BI130" i="4"/>
  <c r="BL130" i="4"/>
  <c r="BK179" i="4"/>
  <c r="BM179" i="4" s="1"/>
  <c r="Z173" i="6" s="1"/>
  <c r="AA173" i="6" s="1"/>
  <c r="BI179" i="4"/>
  <c r="BL179" i="4"/>
  <c r="BL260" i="4"/>
  <c r="BL348" i="4"/>
  <c r="BL375" i="4"/>
  <c r="BL439" i="4"/>
  <c r="BM503" i="4"/>
  <c r="Z497" i="6" s="1"/>
  <c r="AA497" i="6" s="1"/>
  <c r="BL503" i="4"/>
  <c r="BL607" i="4"/>
  <c r="BM863" i="4"/>
  <c r="Z857" i="6" s="1"/>
  <c r="AA857" i="6" s="1"/>
  <c r="BL863" i="4"/>
  <c r="BM1082" i="4"/>
  <c r="BL1082" i="4"/>
  <c r="BM1035" i="4"/>
  <c r="BL1035" i="4"/>
  <c r="BM1101" i="4"/>
  <c r="BL1101" i="4"/>
  <c r="BM1310" i="4"/>
  <c r="BL1310" i="4"/>
  <c r="BI106" i="4"/>
  <c r="BK106" i="4"/>
  <c r="BM106" i="4" s="1"/>
  <c r="Z100" i="6" s="1"/>
  <c r="AA100" i="6" s="1"/>
  <c r="BL106" i="4"/>
  <c r="BL132" i="4"/>
  <c r="BM132" i="4"/>
  <c r="Z126" i="6" s="1"/>
  <c r="AA126" i="6" s="1"/>
  <c r="BL212" i="4"/>
  <c r="BK212" i="4"/>
  <c r="BM212" i="4" s="1"/>
  <c r="Z206" i="6" s="1"/>
  <c r="AA206" i="6" s="1"/>
  <c r="BI212" i="4"/>
  <c r="BM305" i="4"/>
  <c r="Z299" i="6" s="1"/>
  <c r="AA299" i="6" s="1"/>
  <c r="BL305" i="4"/>
  <c r="BL672" i="4"/>
  <c r="BM1107" i="4"/>
  <c r="BL1107" i="4"/>
  <c r="BM408" i="4"/>
  <c r="Z402" i="6" s="1"/>
  <c r="AA402" i="6" s="1"/>
  <c r="BL408" i="4"/>
  <c r="BL472" i="4"/>
  <c r="BL673" i="4"/>
  <c r="BM1243" i="4"/>
  <c r="BL1243" i="4"/>
  <c r="BL832" i="4"/>
  <c r="BM896" i="4"/>
  <c r="BL896" i="4"/>
  <c r="BL981" i="4"/>
  <c r="BM1068" i="4"/>
  <c r="BL1068" i="4"/>
  <c r="BM1129" i="4"/>
  <c r="BL1129" i="4"/>
  <c r="BK79" i="4"/>
  <c r="BI79" i="4"/>
  <c r="BK115" i="4"/>
  <c r="BM115" i="4" s="1"/>
  <c r="BI115" i="4"/>
  <c r="BL115" i="4"/>
  <c r="BL282" i="4"/>
  <c r="BM282" i="4"/>
  <c r="Z276" i="6" s="1"/>
  <c r="AA276" i="6" s="1"/>
  <c r="BK117" i="4"/>
  <c r="BM117" i="4" s="1"/>
  <c r="BI117" i="4"/>
  <c r="BL117" i="4"/>
  <c r="BI181" i="4"/>
  <c r="BK181" i="4"/>
  <c r="BM181" i="4" s="1"/>
  <c r="Z175" i="6" s="1"/>
  <c r="AA175" i="6" s="1"/>
  <c r="BL181" i="4"/>
  <c r="BI40" i="4"/>
  <c r="BK40" i="4"/>
  <c r="BM40" i="4" s="1"/>
  <c r="Z34" i="6" s="1"/>
  <c r="AA34" i="6" s="1"/>
  <c r="BL40" i="4"/>
  <c r="BL610" i="4"/>
  <c r="BM610" i="4"/>
  <c r="Z604" i="6" s="1"/>
  <c r="AA604" i="6" s="1"/>
  <c r="BM377" i="4"/>
  <c r="Z371" i="6" s="1"/>
  <c r="AA371" i="6" s="1"/>
  <c r="BL377" i="4"/>
  <c r="BM441" i="4"/>
  <c r="Z435" i="6" s="1"/>
  <c r="AA435" i="6" s="1"/>
  <c r="BL441" i="4"/>
  <c r="BL505" i="4"/>
  <c r="BL611" i="4"/>
  <c r="BM611" i="4"/>
  <c r="Z605" i="6" s="1"/>
  <c r="AA605" i="6" s="1"/>
  <c r="BM1098" i="4"/>
  <c r="BL1098" i="4"/>
  <c r="BM1051" i="4"/>
  <c r="BL1051" i="4"/>
  <c r="BM1197" i="4"/>
  <c r="BL1197" i="4"/>
  <c r="BM1318" i="4"/>
  <c r="BL1318" i="4"/>
  <c r="BL1125" i="4"/>
  <c r="BM1125" i="4"/>
  <c r="BM1298" i="4"/>
  <c r="BL1298" i="4"/>
  <c r="BL1163" i="4"/>
  <c r="BM1163" i="4"/>
  <c r="BM1362" i="4"/>
  <c r="BL1362" i="4"/>
  <c r="BL1416" i="4"/>
  <c r="BM1416" i="4"/>
  <c r="BL1613" i="4"/>
  <c r="BM1613" i="4"/>
  <c r="BL1457" i="4"/>
  <c r="BM1457" i="4"/>
  <c r="BL1680" i="4"/>
  <c r="BM1680" i="4"/>
  <c r="BL1708" i="4"/>
  <c r="BM1708" i="4"/>
  <c r="BL1663" i="4"/>
  <c r="BM1663" i="4"/>
  <c r="BM1910" i="4"/>
  <c r="BL1910" i="4"/>
  <c r="BM1942" i="4"/>
  <c r="BL1942" i="4"/>
  <c r="BM2063" i="4"/>
  <c r="BL2063" i="4"/>
  <c r="BL1954" i="4"/>
  <c r="BM1954" i="4"/>
  <c r="BM2072" i="4"/>
  <c r="BL2072" i="4"/>
  <c r="BL2135" i="4"/>
  <c r="BM2135" i="4"/>
  <c r="BL2199" i="4"/>
  <c r="BM2199" i="4"/>
  <c r="BL2282" i="4"/>
  <c r="BM2282" i="4"/>
  <c r="BL2531" i="4"/>
  <c r="BM2531" i="4"/>
  <c r="BM2802" i="4"/>
  <c r="BL2802" i="4"/>
  <c r="BL3236" i="4"/>
  <c r="BM3236" i="4"/>
  <c r="BM1110" i="4"/>
  <c r="BL1110" i="4"/>
  <c r="BM1261" i="4"/>
  <c r="BL1261" i="4"/>
  <c r="BM1206" i="4"/>
  <c r="BL1206" i="4"/>
  <c r="BM1399" i="4"/>
  <c r="BL1399" i="4"/>
  <c r="BM1356" i="4"/>
  <c r="BL1356" i="4"/>
  <c r="BM1616" i="4"/>
  <c r="BL1616" i="4"/>
  <c r="BM1604" i="4"/>
  <c r="BL1604" i="4"/>
  <c r="BM1619" i="4"/>
  <c r="BL1619" i="4"/>
  <c r="BL1786" i="4"/>
  <c r="BM1786" i="4"/>
  <c r="BM1648" i="4"/>
  <c r="BL1648" i="4"/>
  <c r="BL1921" i="4"/>
  <c r="BM1921" i="4"/>
  <c r="BL1813" i="4"/>
  <c r="BM1813" i="4"/>
  <c r="BL1884" i="4"/>
  <c r="BM1884" i="4"/>
  <c r="BL2054" i="4"/>
  <c r="BM2054" i="4"/>
  <c r="BL2043" i="4"/>
  <c r="BM2043" i="4"/>
  <c r="BM2120" i="4"/>
  <c r="BL2120" i="4"/>
  <c r="BM2184" i="4"/>
  <c r="BL2184" i="4"/>
  <c r="BM2360" i="4"/>
  <c r="BL2360" i="4"/>
  <c r="BM2489" i="4"/>
  <c r="BL2489" i="4"/>
  <c r="BL2738" i="4"/>
  <c r="BM2738" i="4"/>
  <c r="BM3197" i="4"/>
  <c r="BL3197" i="4"/>
  <c r="BM1151" i="4"/>
  <c r="BL1151" i="4"/>
  <c r="BM1281" i="4"/>
  <c r="BL1281" i="4"/>
  <c r="BM1337" i="4"/>
  <c r="BL1337" i="4"/>
  <c r="BM1365" i="4"/>
  <c r="BL1365" i="4"/>
  <c r="BM1567" i="4"/>
  <c r="BL1567" i="4"/>
  <c r="BM1558" i="4"/>
  <c r="BL1558" i="4"/>
  <c r="BM1483" i="4"/>
  <c r="BL1483" i="4"/>
  <c r="BM1709" i="4"/>
  <c r="BL1709" i="4"/>
  <c r="BM1721" i="4"/>
  <c r="BL1721" i="4"/>
  <c r="BM1760" i="4"/>
  <c r="BL1760" i="4"/>
  <c r="BM1797" i="4"/>
  <c r="BL1797" i="4"/>
  <c r="BL1839" i="4"/>
  <c r="BM1839" i="4"/>
  <c r="BL2076" i="4"/>
  <c r="BM2076" i="4"/>
  <c r="BM1980" i="4"/>
  <c r="BL1980" i="4"/>
  <c r="BL2074" i="4"/>
  <c r="BM2074" i="4"/>
  <c r="BM2161" i="4"/>
  <c r="BL2161" i="4"/>
  <c r="BL2222" i="4"/>
  <c r="BM2222" i="4"/>
  <c r="BM2472" i="4"/>
  <c r="BL2472" i="4"/>
  <c r="BM2650" i="4"/>
  <c r="BL2650" i="4"/>
  <c r="BM2926" i="4"/>
  <c r="BL2926" i="4"/>
  <c r="BM3443" i="4"/>
  <c r="BL3443" i="4"/>
  <c r="BM1369" i="4"/>
  <c r="BL1369" i="4"/>
  <c r="BM1569" i="4"/>
  <c r="BL1569" i="4"/>
  <c r="BM1560" i="4"/>
  <c r="BL1560" i="4"/>
  <c r="BM1484" i="4"/>
  <c r="BL1484" i="4"/>
  <c r="BM1717" i="4"/>
  <c r="BL1717" i="4"/>
  <c r="BM1729" i="4"/>
  <c r="BL1729" i="4"/>
  <c r="BL1764" i="4"/>
  <c r="BM1764" i="4"/>
  <c r="BL1798" i="4"/>
  <c r="BM1798" i="4"/>
  <c r="BL1847" i="4"/>
  <c r="BM1847" i="4"/>
  <c r="BM2085" i="4"/>
  <c r="BL2085" i="4"/>
  <c r="BM1981" i="4"/>
  <c r="BL1981" i="4"/>
  <c r="BM2079" i="4"/>
  <c r="BL2079" i="4"/>
  <c r="BM2162" i="4"/>
  <c r="BL2162" i="4"/>
  <c r="BL2230" i="4"/>
  <c r="BM2230" i="4"/>
  <c r="BM2478" i="4"/>
  <c r="BL2478" i="4"/>
  <c r="BM2653" i="4"/>
  <c r="BL2653" i="4"/>
  <c r="BM2934" i="4"/>
  <c r="BL2934" i="4"/>
  <c r="BM3451" i="4"/>
  <c r="BL3451" i="4"/>
  <c r="BM1411" i="4"/>
  <c r="BL1411" i="4"/>
  <c r="BM1368" i="4"/>
  <c r="BL1368" i="4"/>
  <c r="BM1499" i="4"/>
  <c r="BL1499" i="4"/>
  <c r="BM1610" i="4"/>
  <c r="BL1610" i="4"/>
  <c r="BL1513" i="4"/>
  <c r="BM1513" i="4"/>
  <c r="BL1679" i="4"/>
  <c r="BM1679" i="4"/>
  <c r="BM1651" i="4"/>
  <c r="BL1651" i="4"/>
  <c r="BL1814" i="4"/>
  <c r="BM1814" i="4"/>
  <c r="BM1837" i="4"/>
  <c r="BL1837" i="4"/>
  <c r="BL1908" i="4"/>
  <c r="BM1908" i="4"/>
  <c r="BL2078" i="4"/>
  <c r="BM2078" i="4"/>
  <c r="BL2067" i="4"/>
  <c r="BM2067" i="4"/>
  <c r="BM2123" i="4"/>
  <c r="BL2123" i="4"/>
  <c r="BL2187" i="4"/>
  <c r="BM2187" i="4"/>
  <c r="BL2373" i="4"/>
  <c r="BM2373" i="4"/>
  <c r="BM2454" i="4"/>
  <c r="BL2454" i="4"/>
  <c r="BL2754" i="4"/>
  <c r="BM2754" i="4"/>
  <c r="BM3153" i="4"/>
  <c r="BL3153" i="4"/>
  <c r="BM1177" i="4"/>
  <c r="BL1177" i="4"/>
  <c r="BM1332" i="4"/>
  <c r="BL1332" i="4"/>
  <c r="BM1445" i="4"/>
  <c r="BL1445" i="4"/>
  <c r="BM1557" i="4"/>
  <c r="BL1557" i="4"/>
  <c r="BM1548" i="4"/>
  <c r="BL1548" i="4"/>
  <c r="BM1478" i="4"/>
  <c r="BL1478" i="4"/>
  <c r="BL1789" i="4"/>
  <c r="BM1789" i="4"/>
  <c r="BM1681" i="4"/>
  <c r="BL1681" i="4"/>
  <c r="BL1740" i="4"/>
  <c r="BM1740" i="4"/>
  <c r="BL1899" i="4"/>
  <c r="BM1899" i="4"/>
  <c r="BL1937" i="4"/>
  <c r="BM1937" i="4"/>
  <c r="BL2036" i="4"/>
  <c r="BM2036" i="4"/>
  <c r="BM1975" i="4"/>
  <c r="BL1975" i="4"/>
  <c r="BL2034" i="4"/>
  <c r="BM2034" i="4"/>
  <c r="BM2156" i="4"/>
  <c r="BL2156" i="4"/>
  <c r="BL2219" i="4"/>
  <c r="BM2219" i="4"/>
  <c r="BL2349" i="4"/>
  <c r="BM2349" i="4"/>
  <c r="BM2629" i="4"/>
  <c r="BL2629" i="4"/>
  <c r="BM2905" i="4"/>
  <c r="BL2905" i="4"/>
  <c r="BM3396" i="4"/>
  <c r="BL3396" i="4"/>
  <c r="BM1216" i="4"/>
  <c r="BL1216" i="4"/>
  <c r="BM1419" i="4"/>
  <c r="BL1419" i="4"/>
  <c r="BM1376" i="4"/>
  <c r="BL1376" i="4"/>
  <c r="BM1515" i="4"/>
  <c r="BL1515" i="4"/>
  <c r="BM1618" i="4"/>
  <c r="BL1618" i="4"/>
  <c r="BM1529" i="4"/>
  <c r="BL1529" i="4"/>
  <c r="BL1695" i="4"/>
  <c r="BM1695" i="4"/>
  <c r="BM1653" i="4"/>
  <c r="BL1653" i="4"/>
  <c r="BL1830" i="4"/>
  <c r="BM1830" i="4"/>
  <c r="BL1853" i="4"/>
  <c r="BM1853" i="4"/>
  <c r="BL1935" i="4"/>
  <c r="BM1935" i="4"/>
  <c r="BL2091" i="4"/>
  <c r="BM2091" i="4"/>
  <c r="BL2086" i="4"/>
  <c r="BM2086" i="4"/>
  <c r="BL2125" i="4"/>
  <c r="BM2125" i="4"/>
  <c r="BM2189" i="4"/>
  <c r="BL2189" i="4"/>
  <c r="BM2259" i="4"/>
  <c r="BL2259" i="4"/>
  <c r="BM2451" i="4"/>
  <c r="BL2451" i="4"/>
  <c r="BM2762" i="4"/>
  <c r="BL2762" i="4"/>
  <c r="BM3101" i="4"/>
  <c r="BL3101" i="4"/>
  <c r="BM1027" i="4"/>
  <c r="BL1027" i="4"/>
  <c r="BM1165" i="4"/>
  <c r="BL1165" i="4"/>
  <c r="BM1307" i="4"/>
  <c r="BL1307" i="4"/>
  <c r="BM1342" i="4"/>
  <c r="BL1342" i="4"/>
  <c r="BM1385" i="4"/>
  <c r="BL1385" i="4"/>
  <c r="BM1577" i="4"/>
  <c r="BL1577" i="4"/>
  <c r="BM1568" i="4"/>
  <c r="BL1568" i="4"/>
  <c r="BM1488" i="4"/>
  <c r="BL1488" i="4"/>
  <c r="BM1698" i="4"/>
  <c r="BL1698" i="4"/>
  <c r="BM1630" i="4"/>
  <c r="BL1630" i="4"/>
  <c r="BL1780" i="4"/>
  <c r="BM1780" i="4"/>
  <c r="BL1802" i="4"/>
  <c r="BM1802" i="4"/>
  <c r="BL1879" i="4"/>
  <c r="BM1879" i="4"/>
  <c r="BL2009" i="4"/>
  <c r="BM2009" i="4"/>
  <c r="BM1985" i="4"/>
  <c r="BL1985" i="4"/>
  <c r="BM2211" i="4"/>
  <c r="BL2211" i="4"/>
  <c r="BM2166" i="4"/>
  <c r="BL2166" i="4"/>
  <c r="BL2255" i="4"/>
  <c r="BM2255" i="4"/>
  <c r="BL2390" i="4"/>
  <c r="BM2390" i="4"/>
  <c r="BM2669" i="4"/>
  <c r="BL2669" i="4"/>
  <c r="BL3056" i="4"/>
  <c r="BM3056" i="4"/>
  <c r="BM3472" i="4"/>
  <c r="BL3472" i="4"/>
  <c r="BM2911" i="4"/>
  <c r="BL2911" i="4"/>
  <c r="BM2963" i="4"/>
  <c r="BL2963" i="4"/>
  <c r="BL3023" i="4"/>
  <c r="BM3023" i="4"/>
  <c r="BL3120" i="4"/>
  <c r="BM3120" i="4"/>
  <c r="BM3194" i="4"/>
  <c r="BL3194" i="4"/>
  <c r="BM3241" i="4"/>
  <c r="BL3241" i="4"/>
  <c r="BM3292" i="4"/>
  <c r="BL3292" i="4"/>
  <c r="BM3386" i="4"/>
  <c r="BL3386" i="4"/>
  <c r="BM3432" i="4"/>
  <c r="BL3432" i="4"/>
  <c r="BM3485" i="4"/>
  <c r="BL3485" i="4"/>
  <c r="BM3548" i="4"/>
  <c r="BL3548" i="4"/>
  <c r="BL2355" i="4"/>
  <c r="BM2355" i="4"/>
  <c r="BL2340" i="4"/>
  <c r="BM2340" i="4"/>
  <c r="BM2474" i="4"/>
  <c r="BL2474" i="4"/>
  <c r="BL2506" i="4"/>
  <c r="BM2506" i="4"/>
  <c r="BL2526" i="4"/>
  <c r="BM2526" i="4"/>
  <c r="BL2587" i="4"/>
  <c r="BM2587" i="4"/>
  <c r="BM2651" i="4"/>
  <c r="BL2651" i="4"/>
  <c r="BL2739" i="4"/>
  <c r="BM2739" i="4"/>
  <c r="BM2779" i="4"/>
  <c r="BL2779" i="4"/>
  <c r="BL2839" i="4"/>
  <c r="BM2839" i="4"/>
  <c r="BL2893" i="4"/>
  <c r="BM2893" i="4"/>
  <c r="BL3052" i="4"/>
  <c r="BM3052" i="4"/>
  <c r="BL3045" i="4"/>
  <c r="BM3045" i="4"/>
  <c r="BL3136" i="4"/>
  <c r="BM3136" i="4"/>
  <c r="BL3116" i="4"/>
  <c r="BM3116" i="4"/>
  <c r="BM3226" i="4"/>
  <c r="BL3226" i="4"/>
  <c r="BM3277" i="4"/>
  <c r="BL3277" i="4"/>
  <c r="BL3345" i="4"/>
  <c r="BM3345" i="4"/>
  <c r="BL3417" i="4"/>
  <c r="BM3417" i="4"/>
  <c r="BM3470" i="4"/>
  <c r="BL3470" i="4"/>
  <c r="BM3580" i="4"/>
  <c r="BL3580" i="4"/>
  <c r="BL3584" i="4"/>
  <c r="BM3584" i="4"/>
  <c r="BM2304" i="4"/>
  <c r="BL2304" i="4"/>
  <c r="BL2365" i="4"/>
  <c r="BM2365" i="4"/>
  <c r="BM2421" i="4"/>
  <c r="BL2421" i="4"/>
  <c r="BL2532" i="4"/>
  <c r="BM2532" i="4"/>
  <c r="BL2546" i="4"/>
  <c r="BM2546" i="4"/>
  <c r="BM2636" i="4"/>
  <c r="BL2636" i="4"/>
  <c r="BM2700" i="4"/>
  <c r="BL2700" i="4"/>
  <c r="BM2764" i="4"/>
  <c r="BL2764" i="4"/>
  <c r="BM2828" i="4"/>
  <c r="BL2828" i="4"/>
  <c r="BM2899" i="4"/>
  <c r="BL2899" i="4"/>
  <c r="BM2949" i="4"/>
  <c r="BL2949" i="4"/>
  <c r="BM2997" i="4"/>
  <c r="BL2997" i="4"/>
  <c r="BL3014" i="4"/>
  <c r="BM3014" i="4"/>
  <c r="BM3092" i="4"/>
  <c r="BL3092" i="4"/>
  <c r="BM3204" i="4"/>
  <c r="BL3204" i="4"/>
  <c r="BM3262" i="4"/>
  <c r="BL3262" i="4"/>
  <c r="BL3333" i="4"/>
  <c r="BM3333" i="4"/>
  <c r="BM3388" i="4"/>
  <c r="BL3388" i="4"/>
  <c r="BM3524" i="4"/>
  <c r="BL3524" i="4"/>
  <c r="BM3527" i="4"/>
  <c r="BL3527" i="4"/>
  <c r="BM3615" i="4"/>
  <c r="BL3615" i="4"/>
  <c r="BL2380" i="4"/>
  <c r="BM2380" i="4"/>
  <c r="BM2391" i="4"/>
  <c r="BL2391" i="4"/>
  <c r="BM2475" i="4"/>
  <c r="BL2475" i="4"/>
  <c r="BL2518" i="4"/>
  <c r="BM2518" i="4"/>
  <c r="BM2606" i="4"/>
  <c r="BL2606" i="4"/>
  <c r="BM2670" i="4"/>
  <c r="BL2670" i="4"/>
  <c r="BL2713" i="4"/>
  <c r="BM2713" i="4"/>
  <c r="BM2798" i="4"/>
  <c r="BL2798" i="4"/>
  <c r="BL2856" i="4"/>
  <c r="BM2856" i="4"/>
  <c r="BL3011" i="4"/>
  <c r="BM3011" i="4"/>
  <c r="BM2967" i="4"/>
  <c r="BL2967" i="4"/>
  <c r="BM3057" i="4"/>
  <c r="BL3057" i="4"/>
  <c r="BL3109" i="4"/>
  <c r="BM3109" i="4"/>
  <c r="BM3210" i="4"/>
  <c r="BL3210" i="4"/>
  <c r="BM3245" i="4"/>
  <c r="BL3245" i="4"/>
  <c r="BM3296" i="4"/>
  <c r="BL3296" i="4"/>
  <c r="BM3377" i="4"/>
  <c r="BL3377" i="4"/>
  <c r="BM3436" i="4"/>
  <c r="BL3436" i="4"/>
  <c r="BM3489" i="4"/>
  <c r="BL3489" i="4"/>
  <c r="BM3552" i="4"/>
  <c r="BL3552" i="4"/>
  <c r="BL2283" i="4"/>
  <c r="BM2283" i="4"/>
  <c r="BM2367" i="4"/>
  <c r="BL2367" i="4"/>
  <c r="BM2400" i="4"/>
  <c r="BL2400" i="4"/>
  <c r="BM2493" i="4"/>
  <c r="BL2493" i="4"/>
  <c r="BL2571" i="4"/>
  <c r="BM2571" i="4"/>
  <c r="BM2615" i="4"/>
  <c r="BL2615" i="4"/>
  <c r="BM2679" i="4"/>
  <c r="BL2679" i="4"/>
  <c r="BL2743" i="4"/>
  <c r="BM2743" i="4"/>
  <c r="BL2807" i="4"/>
  <c r="BM2807" i="4"/>
  <c r="BL2850" i="4"/>
  <c r="BM2850" i="4"/>
  <c r="BM2928" i="4"/>
  <c r="BL2928" i="4"/>
  <c r="BM2976" i="4"/>
  <c r="BL2976" i="4"/>
  <c r="BL3036" i="4"/>
  <c r="BM3036" i="4"/>
  <c r="BL3159" i="4"/>
  <c r="BM3159" i="4"/>
  <c r="BM3207" i="4"/>
  <c r="BL3207" i="4"/>
  <c r="BM3395" i="4"/>
  <c r="BL3395" i="4"/>
  <c r="BM3305" i="4"/>
  <c r="BL3305" i="4"/>
  <c r="BL3384" i="4"/>
  <c r="BM3384" i="4"/>
  <c r="BL3445" i="4"/>
  <c r="BM3445" i="4"/>
  <c r="BL3513" i="4"/>
  <c r="BM3513" i="4"/>
  <c r="BL3599" i="4"/>
  <c r="BM3599" i="4"/>
  <c r="BM2268" i="4"/>
  <c r="BL2268" i="4"/>
  <c r="BL2369" i="4"/>
  <c r="BM2369" i="4"/>
  <c r="BL2385" i="4"/>
  <c r="BM2385" i="4"/>
  <c r="BM2463" i="4"/>
  <c r="BL2463" i="4"/>
  <c r="BL2512" i="4"/>
  <c r="BM2512" i="4"/>
  <c r="BM2600" i="4"/>
  <c r="BL2600" i="4"/>
  <c r="BM2664" i="4"/>
  <c r="BL2664" i="4"/>
  <c r="BL2708" i="4"/>
  <c r="BM2708" i="4"/>
  <c r="BM2792" i="4"/>
  <c r="BL2792" i="4"/>
  <c r="BL2851" i="4"/>
  <c r="BM2851" i="4"/>
  <c r="BM2900" i="4"/>
  <c r="BL2900" i="4"/>
  <c r="BM2961" i="4"/>
  <c r="BL2961" i="4"/>
  <c r="BM3084" i="4"/>
  <c r="BL3084" i="4"/>
  <c r="BM3201" i="4"/>
  <c r="BL3201" i="4"/>
  <c r="BM3184" i="4"/>
  <c r="BL3184" i="4"/>
  <c r="BM3239" i="4"/>
  <c r="BL3239" i="4"/>
  <c r="BM3290" i="4"/>
  <c r="BL3290" i="4"/>
  <c r="BL3370" i="4"/>
  <c r="BM3370" i="4"/>
  <c r="BM3430" i="4"/>
  <c r="BL3430" i="4"/>
  <c r="BM3483" i="4"/>
  <c r="BL3483" i="4"/>
  <c r="BM3546" i="4"/>
  <c r="BL3546" i="4"/>
  <c r="BL2311" i="4"/>
  <c r="BM2311" i="4"/>
  <c r="BM2336" i="4"/>
  <c r="BL2336" i="4"/>
  <c r="BM2470" i="4"/>
  <c r="BL2470" i="4"/>
  <c r="BL2442" i="4"/>
  <c r="BM2442" i="4"/>
  <c r="BM2569" i="4"/>
  <c r="BL2569" i="4"/>
  <c r="BM2585" i="4"/>
  <c r="BL2585" i="4"/>
  <c r="BM2649" i="4"/>
  <c r="BL2649" i="4"/>
  <c r="BM2727" i="4"/>
  <c r="BL2727" i="4"/>
  <c r="BM2777" i="4"/>
  <c r="BL2777" i="4"/>
  <c r="BL2860" i="4"/>
  <c r="BM2860" i="4"/>
  <c r="BM2891" i="4"/>
  <c r="BL2891" i="4"/>
  <c r="BL3048" i="4"/>
  <c r="BM3048" i="4"/>
  <c r="BL3029" i="4"/>
  <c r="BM3029" i="4"/>
  <c r="BL3123" i="4"/>
  <c r="BM3123" i="4"/>
  <c r="BM3105" i="4"/>
  <c r="BL3105" i="4"/>
  <c r="BL3224" i="4"/>
  <c r="BM3224" i="4"/>
  <c r="BM3275" i="4"/>
  <c r="BL3275" i="4"/>
  <c r="BM3341" i="4"/>
  <c r="BL3341" i="4"/>
  <c r="BL3415" i="4"/>
  <c r="BM3415" i="4"/>
  <c r="BL3468" i="4"/>
  <c r="BM3468" i="4"/>
  <c r="BM3572" i="4"/>
  <c r="BL3572" i="4"/>
  <c r="BL3603" i="4"/>
  <c r="BM3603" i="4"/>
  <c r="BL321" i="4"/>
  <c r="BL355" i="4"/>
  <c r="BM522" i="4"/>
  <c r="Z516" i="6" s="1"/>
  <c r="AA516" i="6" s="1"/>
  <c r="BL522" i="4"/>
  <c r="BM1041" i="4"/>
  <c r="BL1041" i="4"/>
  <c r="BM223" i="4"/>
  <c r="Z217" i="6" s="1"/>
  <c r="AA217" i="6" s="1"/>
  <c r="BL223" i="4"/>
  <c r="BM483" i="4"/>
  <c r="Z477" i="6" s="1"/>
  <c r="AA477" i="6" s="1"/>
  <c r="BL483" i="4"/>
  <c r="BL907" i="4"/>
  <c r="BM1236" i="4"/>
  <c r="BL1236" i="4"/>
  <c r="BM310" i="4"/>
  <c r="BL310" i="4"/>
  <c r="BM617" i="4"/>
  <c r="Z611" i="6" s="1"/>
  <c r="AA611" i="6" s="1"/>
  <c r="BL617" i="4"/>
  <c r="BI129" i="4"/>
  <c r="BK129" i="4"/>
  <c r="BM129" i="4" s="1"/>
  <c r="Z123" i="6" s="1"/>
  <c r="AA123" i="6" s="1"/>
  <c r="BL129" i="4"/>
  <c r="BL517" i="4"/>
  <c r="BL941" i="4"/>
  <c r="BI257" i="4"/>
  <c r="BK257" i="4"/>
  <c r="BM257" i="4" s="1"/>
  <c r="Z251" i="6" s="1"/>
  <c r="AA251" i="6" s="1"/>
  <c r="BL257" i="4"/>
  <c r="BM422" i="4"/>
  <c r="Z416" i="6" s="1"/>
  <c r="AA416" i="6" s="1"/>
  <c r="BL422" i="4"/>
  <c r="BM1058" i="4"/>
  <c r="BL1058" i="4"/>
  <c r="BM1157" i="4"/>
  <c r="BL1157" i="4"/>
  <c r="BK196" i="4"/>
  <c r="BM196" i="4" s="1"/>
  <c r="Z190" i="6" s="1"/>
  <c r="AA190" i="6" s="1"/>
  <c r="BI196" i="4"/>
  <c r="BL196" i="4"/>
  <c r="BM944" i="4"/>
  <c r="Z938" i="6" s="1"/>
  <c r="AA938" i="6" s="1"/>
  <c r="BL944" i="4"/>
  <c r="BL274" i="4"/>
  <c r="BL264" i="4"/>
  <c r="BK264" i="4"/>
  <c r="BM264" i="4" s="1"/>
  <c r="Z258" i="6" s="1"/>
  <c r="AA258" i="6" s="1"/>
  <c r="BI264" i="4"/>
  <c r="BL489" i="4"/>
  <c r="BM489" i="4"/>
  <c r="Z483" i="6" s="1"/>
  <c r="AA483" i="6" s="1"/>
  <c r="BM1277" i="4"/>
  <c r="BL1277" i="4"/>
  <c r="BM1352" i="4"/>
  <c r="BL1352" i="4"/>
  <c r="BK142" i="4"/>
  <c r="BM142" i="4" s="1"/>
  <c r="Z136" i="6" s="1"/>
  <c r="AA136" i="6" s="1"/>
  <c r="BI142" i="4"/>
  <c r="BL142" i="4"/>
  <c r="BL466" i="4"/>
  <c r="BI87" i="4"/>
  <c r="BK87" i="4"/>
  <c r="BM87" i="4" s="1"/>
  <c r="Z81" i="6" s="1"/>
  <c r="AA81" i="6" s="1"/>
  <c r="BL87" i="4"/>
  <c r="BM427" i="4"/>
  <c r="Z421" i="6" s="1"/>
  <c r="AA421" i="6" s="1"/>
  <c r="BL427" i="4"/>
  <c r="BK128" i="4"/>
  <c r="BM128" i="4" s="1"/>
  <c r="Z122" i="6" s="1"/>
  <c r="AA122" i="6" s="1"/>
  <c r="BI128" i="4"/>
  <c r="BL128" i="4"/>
  <c r="BM452" i="4"/>
  <c r="Z446" i="6" s="1"/>
  <c r="AA446" i="6" s="1"/>
  <c r="BL452" i="4"/>
  <c r="BM1253" i="4"/>
  <c r="BL1253" i="4"/>
  <c r="BL650" i="4"/>
  <c r="BM650" i="4"/>
  <c r="Z644" i="6" s="1"/>
  <c r="AA644" i="6" s="1"/>
  <c r="BL354" i="4"/>
  <c r="BL790" i="4"/>
  <c r="BM790" i="4"/>
  <c r="Z784" i="6" s="1"/>
  <c r="AA784" i="6" s="1"/>
  <c r="BL171" i="4"/>
  <c r="BM171" i="4"/>
  <c r="Z165" i="6" s="1"/>
  <c r="AA165" i="6" s="1"/>
  <c r="BL367" i="4"/>
  <c r="BM855" i="4"/>
  <c r="Z849" i="6" s="1"/>
  <c r="AA849" i="6" s="1"/>
  <c r="BL855" i="4"/>
  <c r="BM1037" i="4"/>
  <c r="BL1037" i="4"/>
  <c r="BL656" i="4"/>
  <c r="BL824" i="4"/>
  <c r="BL109" i="4"/>
  <c r="BM1032" i="4"/>
  <c r="BL1032" i="4"/>
  <c r="BL1175" i="4"/>
  <c r="BM1175" i="4"/>
  <c r="BM1711" i="4"/>
  <c r="BL1711" i="4"/>
  <c r="BM2127" i="4"/>
  <c r="BL2127" i="4"/>
  <c r="BM1108" i="4"/>
  <c r="BL1108" i="4"/>
  <c r="BM1588" i="4"/>
  <c r="BL1588" i="4"/>
  <c r="BL1880" i="4"/>
  <c r="BM1880" i="4"/>
  <c r="BL2248" i="4"/>
  <c r="BM2248" i="4"/>
  <c r="BM1143" i="4"/>
  <c r="BL1143" i="4"/>
  <c r="BM1551" i="4"/>
  <c r="BL1551" i="4"/>
  <c r="BM1475" i="4"/>
  <c r="BL1475" i="4"/>
  <c r="BL1875" i="4"/>
  <c r="BM1875" i="4"/>
  <c r="BL2010" i="4"/>
  <c r="BM2010" i="4"/>
  <c r="BL2327" i="4"/>
  <c r="BM2327" i="4"/>
  <c r="BL3368" i="4"/>
  <c r="BM3368" i="4"/>
  <c r="BM2621" i="4"/>
  <c r="BL2621" i="4"/>
  <c r="BL92" i="4"/>
  <c r="BI92" i="4"/>
  <c r="BK92" i="4"/>
  <c r="BM92" i="4" s="1"/>
  <c r="BK214" i="4"/>
  <c r="BM214" i="4" s="1"/>
  <c r="Z208" i="6" s="1"/>
  <c r="AA208" i="6" s="1"/>
  <c r="BI214" i="4"/>
  <c r="BL214" i="4"/>
  <c r="BK74" i="4"/>
  <c r="BM74" i="4" s="1"/>
  <c r="Z68" i="6" s="1"/>
  <c r="AA68" i="6" s="1"/>
  <c r="BI74" i="4"/>
  <c r="BL74" i="4"/>
  <c r="BI116" i="4"/>
  <c r="BK116" i="4"/>
  <c r="BI94" i="4"/>
  <c r="BK94" i="4"/>
  <c r="BM94" i="4" s="1"/>
  <c r="Z88" i="6" s="1"/>
  <c r="AA88" i="6" s="1"/>
  <c r="BL94" i="4"/>
  <c r="BL158" i="4"/>
  <c r="BL222" i="4"/>
  <c r="BM222" i="4"/>
  <c r="Z216" i="6" s="1"/>
  <c r="AA216" i="6" s="1"/>
  <c r="BL249" i="4"/>
  <c r="BL294" i="4"/>
  <c r="BM294" i="4"/>
  <c r="Z288" i="6" s="1"/>
  <c r="AA288" i="6" s="1"/>
  <c r="BM692" i="4"/>
  <c r="Z686" i="6" s="1"/>
  <c r="AA686" i="6" s="1"/>
  <c r="BL692" i="4"/>
  <c r="BM771" i="4"/>
  <c r="Z765" i="6" s="1"/>
  <c r="AA765" i="6" s="1"/>
  <c r="BL771" i="4"/>
  <c r="BM482" i="4"/>
  <c r="Z476" i="6" s="1"/>
  <c r="AA476" i="6" s="1"/>
  <c r="BL482" i="4"/>
  <c r="BL693" i="4"/>
  <c r="BM693" i="4"/>
  <c r="Z687" i="6" s="1"/>
  <c r="AA687" i="6" s="1"/>
  <c r="BL996" i="4"/>
  <c r="BM906" i="4"/>
  <c r="Z900" i="6" s="1"/>
  <c r="AA900" i="6" s="1"/>
  <c r="BL906" i="4"/>
  <c r="BM1029" i="4"/>
  <c r="BL1029" i="4"/>
  <c r="BM1228" i="4"/>
  <c r="BL1228" i="4"/>
  <c r="BM1147" i="4"/>
  <c r="BL1147" i="4"/>
  <c r="BI119" i="4"/>
  <c r="BK119" i="4"/>
  <c r="BM119" i="4" s="1"/>
  <c r="Z113" i="6" s="1"/>
  <c r="AA113" i="6" s="1"/>
  <c r="BL119" i="4"/>
  <c r="BM183" i="4"/>
  <c r="Z177" i="6" s="1"/>
  <c r="AA177" i="6" s="1"/>
  <c r="BL183" i="4"/>
  <c r="BK44" i="4"/>
  <c r="BM44" i="4" s="1"/>
  <c r="Z38" i="6" s="1"/>
  <c r="AA38" i="6" s="1"/>
  <c r="BI44" i="4"/>
  <c r="BL44" i="4"/>
  <c r="BM353" i="4"/>
  <c r="Z347" i="6" s="1"/>
  <c r="AA347" i="6" s="1"/>
  <c r="BL353" i="4"/>
  <c r="BL742" i="4"/>
  <c r="BM742" i="4"/>
  <c r="Z736" i="6" s="1"/>
  <c r="AA736" i="6" s="1"/>
  <c r="BM379" i="4"/>
  <c r="Z373" i="6" s="1"/>
  <c r="AA373" i="6" s="1"/>
  <c r="BL379" i="4"/>
  <c r="BM443" i="4"/>
  <c r="Z437" i="6" s="1"/>
  <c r="AA437" i="6" s="1"/>
  <c r="BL443" i="4"/>
  <c r="BM507" i="4"/>
  <c r="Z501" i="6" s="1"/>
  <c r="AA501" i="6" s="1"/>
  <c r="BL507" i="4"/>
  <c r="BL615" i="4"/>
  <c r="BL743" i="4"/>
  <c r="BM743" i="4"/>
  <c r="Z737" i="6" s="1"/>
  <c r="AA737" i="6" s="1"/>
  <c r="BM1199" i="4"/>
  <c r="BL1199" i="4"/>
  <c r="BM1067" i="4"/>
  <c r="BL1067" i="4"/>
  <c r="BM1225" i="4"/>
  <c r="BL1225" i="4"/>
  <c r="BM1172" i="4"/>
  <c r="BL1172" i="4"/>
  <c r="BK80" i="4"/>
  <c r="BM80" i="4" s="1"/>
  <c r="BI80" i="4"/>
  <c r="BL80" i="4"/>
  <c r="BK144" i="4"/>
  <c r="BM144" i="4" s="1"/>
  <c r="Z138" i="6" s="1"/>
  <c r="AA138" i="6" s="1"/>
  <c r="BI144" i="4"/>
  <c r="BL144" i="4"/>
  <c r="BK208" i="4"/>
  <c r="BM208" i="4" s="1"/>
  <c r="Z202" i="6" s="1"/>
  <c r="AA202" i="6" s="1"/>
  <c r="BI208" i="4"/>
  <c r="BL208" i="4"/>
  <c r="BK272" i="4"/>
  <c r="BM272" i="4" s="1"/>
  <c r="Z266" i="6" s="1"/>
  <c r="AA266" i="6" s="1"/>
  <c r="BI272" i="4"/>
  <c r="BL272" i="4"/>
  <c r="BM309" i="4"/>
  <c r="BL309" i="4"/>
  <c r="BL664" i="4"/>
  <c r="BM664" i="4"/>
  <c r="Z658" i="6" s="1"/>
  <c r="AA658" i="6" s="1"/>
  <c r="BL578" i="4"/>
  <c r="BL404" i="4"/>
  <c r="BL468" i="4"/>
  <c r="BL665" i="4"/>
  <c r="BM665" i="4"/>
  <c r="Z659" i="6" s="1"/>
  <c r="AA659" i="6" s="1"/>
  <c r="BL582" i="4"/>
  <c r="BM892" i="4"/>
  <c r="Z886" i="6" s="1"/>
  <c r="AA886" i="6" s="1"/>
  <c r="BL892" i="4"/>
  <c r="BM956" i="4"/>
  <c r="Z950" i="6" s="1"/>
  <c r="AA950" i="6" s="1"/>
  <c r="BL956" i="4"/>
  <c r="BM1217" i="4"/>
  <c r="BL1217" i="4"/>
  <c r="BM1036" i="4"/>
  <c r="BL1036" i="4"/>
  <c r="BL1121" i="4"/>
  <c r="BM1121" i="4"/>
  <c r="BK153" i="4"/>
  <c r="BM153" i="4" s="1"/>
  <c r="Z147" i="6" s="1"/>
  <c r="AA147" i="6" s="1"/>
  <c r="BI153" i="4"/>
  <c r="BL153" i="4"/>
  <c r="BI217" i="4"/>
  <c r="BK217" i="4"/>
  <c r="BM217" i="4" s="1"/>
  <c r="Z211" i="6" s="1"/>
  <c r="AA211" i="6" s="1"/>
  <c r="BL217" i="4"/>
  <c r="BK239" i="4"/>
  <c r="BM239" i="4" s="1"/>
  <c r="Z233" i="6" s="1"/>
  <c r="AA233" i="6" s="1"/>
  <c r="BI239" i="4"/>
  <c r="BL239" i="4"/>
  <c r="BL289" i="4"/>
  <c r="BL682" i="4"/>
  <c r="BL583" i="4"/>
  <c r="BL413" i="4"/>
  <c r="BL477" i="4"/>
  <c r="BM477" i="4"/>
  <c r="Z471" i="6" s="1"/>
  <c r="AA471" i="6" s="1"/>
  <c r="BM541" i="4"/>
  <c r="Z535" i="6" s="1"/>
  <c r="AA535" i="6" s="1"/>
  <c r="BL541" i="4"/>
  <c r="BM901" i="4"/>
  <c r="Z895" i="6" s="1"/>
  <c r="AA895" i="6" s="1"/>
  <c r="BL901" i="4"/>
  <c r="BL1102" i="4"/>
  <c r="BM1102" i="4"/>
  <c r="BM1138" i="4"/>
  <c r="BL1138" i="4"/>
  <c r="BM58" i="4"/>
  <c r="BL58" i="4"/>
  <c r="BL186" i="4"/>
  <c r="BM186" i="4"/>
  <c r="Z180" i="6" s="1"/>
  <c r="AA180" i="6" s="1"/>
  <c r="BK50" i="4"/>
  <c r="BM50" i="4" s="1"/>
  <c r="Z44" i="6" s="1"/>
  <c r="AA44" i="6" s="1"/>
  <c r="BI50" i="4"/>
  <c r="BL50" i="4"/>
  <c r="BL326" i="4"/>
  <c r="BL620" i="4"/>
  <c r="BL748" i="4"/>
  <c r="BM446" i="4"/>
  <c r="Z440" i="6" s="1"/>
  <c r="AA440" i="6" s="1"/>
  <c r="BL446" i="4"/>
  <c r="BM510" i="4"/>
  <c r="Z504" i="6" s="1"/>
  <c r="AA504" i="6" s="1"/>
  <c r="BL510" i="4"/>
  <c r="BL621" i="4"/>
  <c r="BM621" i="4"/>
  <c r="Z615" i="6" s="1"/>
  <c r="AA615" i="6" s="1"/>
  <c r="BL749" i="4"/>
  <c r="BM934" i="4"/>
  <c r="Z928" i="6" s="1"/>
  <c r="AA928" i="6" s="1"/>
  <c r="BL934" i="4"/>
  <c r="BM1232" i="4"/>
  <c r="BL1232" i="4"/>
  <c r="BM1087" i="4"/>
  <c r="BL1087" i="4"/>
  <c r="BL980" i="4"/>
  <c r="BM1222" i="4"/>
  <c r="BL1222" i="4"/>
  <c r="BL46" i="4"/>
  <c r="BK187" i="4"/>
  <c r="BM187" i="4" s="1"/>
  <c r="Z181" i="6" s="1"/>
  <c r="AA181" i="6" s="1"/>
  <c r="BI187" i="4"/>
  <c r="BL187" i="4"/>
  <c r="BK51" i="4"/>
  <c r="BM51" i="4" s="1"/>
  <c r="Z45" i="6" s="1"/>
  <c r="AA45" i="6" s="1"/>
  <c r="BI51" i="4"/>
  <c r="BL51" i="4"/>
  <c r="BL334" i="4"/>
  <c r="BM334" i="4"/>
  <c r="Z328" i="6" s="1"/>
  <c r="AA328" i="6" s="1"/>
  <c r="BL622" i="4"/>
  <c r="BM383" i="4"/>
  <c r="Z377" i="6" s="1"/>
  <c r="AA377" i="6" s="1"/>
  <c r="BL383" i="4"/>
  <c r="BM447" i="4"/>
  <c r="Z441" i="6" s="1"/>
  <c r="AA441" i="6" s="1"/>
  <c r="BL447" i="4"/>
  <c r="BM511" i="4"/>
  <c r="Z505" i="6" s="1"/>
  <c r="AA505" i="6" s="1"/>
  <c r="BL511" i="4"/>
  <c r="BL623" i="4"/>
  <c r="BL751" i="4"/>
  <c r="BL935" i="4"/>
  <c r="BM1240" i="4"/>
  <c r="BL1240" i="4"/>
  <c r="BM1095" i="4"/>
  <c r="BL1095" i="4"/>
  <c r="BM985" i="4"/>
  <c r="Z979" i="6" s="1"/>
  <c r="AA979" i="6" s="1"/>
  <c r="BL985" i="4"/>
  <c r="BL1161" i="4"/>
  <c r="BM1161" i="4"/>
  <c r="BK271" i="4"/>
  <c r="BM271" i="4" s="1"/>
  <c r="Z265" i="6" s="1"/>
  <c r="AA265" i="6" s="1"/>
  <c r="BI271" i="4"/>
  <c r="BL271" i="4"/>
  <c r="BL156" i="4"/>
  <c r="BI156" i="4"/>
  <c r="BK156" i="4"/>
  <c r="BM156" i="4" s="1"/>
  <c r="Z150" i="6" s="1"/>
  <c r="AA150" i="6" s="1"/>
  <c r="BK220" i="4"/>
  <c r="BM220" i="4" s="1"/>
  <c r="Z214" i="6" s="1"/>
  <c r="AA214" i="6" s="1"/>
  <c r="BI220" i="4"/>
  <c r="BL220" i="4"/>
  <c r="BK245" i="4"/>
  <c r="BM245" i="4" s="1"/>
  <c r="Z239" i="6" s="1"/>
  <c r="AA239" i="6" s="1"/>
  <c r="BI245" i="4"/>
  <c r="BL245" i="4"/>
  <c r="BM292" i="4"/>
  <c r="Z286" i="6" s="1"/>
  <c r="AA286" i="6" s="1"/>
  <c r="BL292" i="4"/>
  <c r="BL763" i="4"/>
  <c r="BM763" i="4"/>
  <c r="Z757" i="6" s="1"/>
  <c r="AA757" i="6" s="1"/>
  <c r="BM416" i="4"/>
  <c r="Z410" i="6" s="1"/>
  <c r="AA410" i="6" s="1"/>
  <c r="BL416" i="4"/>
  <c r="BM480" i="4"/>
  <c r="Z474" i="6" s="1"/>
  <c r="AA474" i="6" s="1"/>
  <c r="BL480" i="4"/>
  <c r="BM544" i="4"/>
  <c r="Z538" i="6" s="1"/>
  <c r="AA538" i="6" s="1"/>
  <c r="BL544" i="4"/>
  <c r="BL773" i="4"/>
  <c r="BM840" i="4"/>
  <c r="Z834" i="6" s="1"/>
  <c r="AA834" i="6" s="1"/>
  <c r="BL840" i="4"/>
  <c r="BM904" i="4"/>
  <c r="Z898" i="6" s="1"/>
  <c r="AA898" i="6" s="1"/>
  <c r="BL904" i="4"/>
  <c r="BM1021" i="4"/>
  <c r="BL1021" i="4"/>
  <c r="BM1191" i="4"/>
  <c r="BL1191" i="4"/>
  <c r="BM1145" i="4"/>
  <c r="BL1145" i="4"/>
  <c r="BK266" i="4"/>
  <c r="BM266" i="4" s="1"/>
  <c r="Z260" i="6" s="1"/>
  <c r="AA260" i="6" s="1"/>
  <c r="BI266" i="4"/>
  <c r="BL266" i="4"/>
  <c r="BL275" i="4"/>
  <c r="BK275" i="4"/>
  <c r="BM275" i="4" s="1"/>
  <c r="Z269" i="6" s="1"/>
  <c r="AA269" i="6" s="1"/>
  <c r="BI275" i="4"/>
  <c r="BK49" i="4"/>
  <c r="BM49" i="4" s="1"/>
  <c r="Z43" i="6" s="1"/>
  <c r="AA43" i="6" s="1"/>
  <c r="BI49" i="4"/>
  <c r="BL49" i="4"/>
  <c r="BI125" i="4"/>
  <c r="BK125" i="4"/>
  <c r="BM125" i="4" s="1"/>
  <c r="Z119" i="6" s="1"/>
  <c r="AA119" i="6" s="1"/>
  <c r="BL125" i="4"/>
  <c r="BI189" i="4"/>
  <c r="BK189" i="4"/>
  <c r="BM189" i="4" s="1"/>
  <c r="Z183" i="6" s="1"/>
  <c r="AA183" i="6" s="1"/>
  <c r="BL189" i="4"/>
  <c r="BK55" i="4"/>
  <c r="BM55" i="4" s="1"/>
  <c r="Z49" i="6" s="1"/>
  <c r="AA49" i="6" s="1"/>
  <c r="BI55" i="4"/>
  <c r="BL55" i="4"/>
  <c r="BL350" i="4"/>
  <c r="BM350" i="4"/>
  <c r="Z344" i="6" s="1"/>
  <c r="AA344" i="6" s="1"/>
  <c r="BL626" i="4"/>
  <c r="BL754" i="4"/>
  <c r="BM754" i="4"/>
  <c r="Z748" i="6" s="1"/>
  <c r="AA748" i="6" s="1"/>
  <c r="BL449" i="4"/>
  <c r="BM449" i="4"/>
  <c r="Z443" i="6" s="1"/>
  <c r="AA443" i="6" s="1"/>
  <c r="BL513" i="4"/>
  <c r="BL627" i="4"/>
  <c r="BL755" i="4"/>
  <c r="BL937" i="4"/>
  <c r="BL1247" i="4"/>
  <c r="BM1247" i="4"/>
  <c r="BM1170" i="4"/>
  <c r="BL1170" i="4"/>
  <c r="BM999" i="4"/>
  <c r="Z993" i="6" s="1"/>
  <c r="AA993" i="6" s="1"/>
  <c r="BL999" i="4"/>
  <c r="BM1289" i="4"/>
  <c r="BL1289" i="4"/>
  <c r="BM1133" i="4"/>
  <c r="BL1133" i="4"/>
  <c r="BM1441" i="4"/>
  <c r="BL1441" i="4"/>
  <c r="BM1296" i="4"/>
  <c r="BL1296" i="4"/>
  <c r="BL1394" i="4"/>
  <c r="BM1394" i="4"/>
  <c r="BM1510" i="4"/>
  <c r="BL1510" i="4"/>
  <c r="BM1525" i="4"/>
  <c r="BL1525" i="4"/>
  <c r="BM1465" i="4"/>
  <c r="BL1465" i="4"/>
  <c r="BM1737" i="4"/>
  <c r="BL1737" i="4"/>
  <c r="BL1751" i="4"/>
  <c r="BM1751" i="4"/>
  <c r="BL1671" i="4"/>
  <c r="BM1671" i="4"/>
  <c r="BL1941" i="4"/>
  <c r="BM1941" i="4"/>
  <c r="BM1866" i="4"/>
  <c r="BL1866" i="4"/>
  <c r="BM2105" i="4"/>
  <c r="BL2105" i="4"/>
  <c r="BL1962" i="4"/>
  <c r="BM1962" i="4"/>
  <c r="BL2029" i="4"/>
  <c r="BM2029" i="4"/>
  <c r="BL2143" i="4"/>
  <c r="BM2143" i="4"/>
  <c r="BM2207" i="4"/>
  <c r="BL2207" i="4"/>
  <c r="BM2310" i="4"/>
  <c r="BL2310" i="4"/>
  <c r="BL2535" i="4"/>
  <c r="BM2535" i="4"/>
  <c r="BM2834" i="4"/>
  <c r="BL2834" i="4"/>
  <c r="BL3287" i="4"/>
  <c r="BM3287" i="4"/>
  <c r="BM1118" i="4"/>
  <c r="BL1118" i="4"/>
  <c r="BM1183" i="4"/>
  <c r="BL1183" i="4"/>
  <c r="BM1223" i="4"/>
  <c r="BL1223" i="4"/>
  <c r="BM1423" i="4"/>
  <c r="BL1423" i="4"/>
  <c r="BM1388" i="4"/>
  <c r="BL1388" i="4"/>
  <c r="BM1625" i="4"/>
  <c r="BL1625" i="4"/>
  <c r="BM1450" i="4"/>
  <c r="BL1450" i="4"/>
  <c r="BM1683" i="4"/>
  <c r="BL1683" i="4"/>
  <c r="BM1719" i="4"/>
  <c r="BL1719" i="4"/>
  <c r="BM1656" i="4"/>
  <c r="BL1656" i="4"/>
  <c r="BL1854" i="4"/>
  <c r="BM1854" i="4"/>
  <c r="BL1877" i="4"/>
  <c r="BM1877" i="4"/>
  <c r="BL2007" i="4"/>
  <c r="BM2007" i="4"/>
  <c r="BL1947" i="4"/>
  <c r="BM1947" i="4"/>
  <c r="BL2016" i="4"/>
  <c r="BM2016" i="4"/>
  <c r="BM2128" i="4"/>
  <c r="BL2128" i="4"/>
  <c r="BM2192" i="4"/>
  <c r="BL2192" i="4"/>
  <c r="BM2266" i="4"/>
  <c r="BL2266" i="4"/>
  <c r="BM2537" i="4"/>
  <c r="BL2537" i="4"/>
  <c r="BM2773" i="4"/>
  <c r="BL2773" i="4"/>
  <c r="BM3206" i="4"/>
  <c r="BL3206" i="4"/>
  <c r="BM1046" i="4"/>
  <c r="BL1046" i="4"/>
  <c r="BM1189" i="4"/>
  <c r="BL1189" i="4"/>
  <c r="BM1319" i="4"/>
  <c r="BL1319" i="4"/>
  <c r="BM1345" i="4"/>
  <c r="BL1345" i="4"/>
  <c r="BM1397" i="4"/>
  <c r="BL1397" i="4"/>
  <c r="BM1583" i="4"/>
  <c r="BL1583" i="4"/>
  <c r="BM1574" i="4"/>
  <c r="BL1574" i="4"/>
  <c r="BM1491" i="4"/>
  <c r="BL1491" i="4"/>
  <c r="BM1722" i="4"/>
  <c r="BL1722" i="4"/>
  <c r="BM1633" i="4"/>
  <c r="BL1633" i="4"/>
  <c r="BL1807" i="4"/>
  <c r="BM1807" i="4"/>
  <c r="BL1824" i="4"/>
  <c r="BM1824" i="4"/>
  <c r="BL1903" i="4"/>
  <c r="BM1903" i="4"/>
  <c r="BL2033" i="4"/>
  <c r="BM2033" i="4"/>
  <c r="BM1988" i="4"/>
  <c r="BL1988" i="4"/>
  <c r="BL2234" i="4"/>
  <c r="BM2234" i="4"/>
  <c r="BM2169" i="4"/>
  <c r="BL2169" i="4"/>
  <c r="BL2233" i="4"/>
  <c r="BM2233" i="4"/>
  <c r="BM2403" i="4"/>
  <c r="BL2403" i="4"/>
  <c r="BM2682" i="4"/>
  <c r="BL2682" i="4"/>
  <c r="BM2974" i="4"/>
  <c r="BL2974" i="4"/>
  <c r="BM3498" i="4"/>
  <c r="BL3498" i="4"/>
  <c r="BM1401" i="4"/>
  <c r="BL1401" i="4"/>
  <c r="BM1585" i="4"/>
  <c r="BL1585" i="4"/>
  <c r="BM1576" i="4"/>
  <c r="BL1576" i="4"/>
  <c r="BM1492" i="4"/>
  <c r="BL1492" i="4"/>
  <c r="BM1730" i="4"/>
  <c r="BL1730" i="4"/>
  <c r="BM1634" i="4"/>
  <c r="BL1634" i="4"/>
  <c r="BL1809" i="4"/>
  <c r="BM1809" i="4"/>
  <c r="BL1832" i="4"/>
  <c r="BM1832" i="4"/>
  <c r="BL1911" i="4"/>
  <c r="BM1911" i="4"/>
  <c r="BL2041" i="4"/>
  <c r="BM2041" i="4"/>
  <c r="BM1989" i="4"/>
  <c r="BL1989" i="4"/>
  <c r="BL2242" i="4"/>
  <c r="BM2242" i="4"/>
  <c r="BM2170" i="4"/>
  <c r="BL2170" i="4"/>
  <c r="BL2241" i="4"/>
  <c r="BM2241" i="4"/>
  <c r="BM2406" i="4"/>
  <c r="BL2406" i="4"/>
  <c r="BM2685" i="4"/>
  <c r="BL2685" i="4"/>
  <c r="BL2982" i="4"/>
  <c r="BM2982" i="4"/>
  <c r="BL3503" i="4"/>
  <c r="BM3503" i="4"/>
  <c r="BL1447" i="4"/>
  <c r="BM1447" i="4"/>
  <c r="BM1400" i="4"/>
  <c r="BL1400" i="4"/>
  <c r="BM1512" i="4"/>
  <c r="BL1512" i="4"/>
  <c r="BM1453" i="4"/>
  <c r="BL1453" i="4"/>
  <c r="BL1707" i="4"/>
  <c r="BM1707" i="4"/>
  <c r="BM1676" i="4"/>
  <c r="BL1676" i="4"/>
  <c r="BL1659" i="4"/>
  <c r="BM1659" i="4"/>
  <c r="BL1878" i="4"/>
  <c r="BM1878" i="4"/>
  <c r="BL1901" i="4"/>
  <c r="BM1901" i="4"/>
  <c r="BL2031" i="4"/>
  <c r="BM2031" i="4"/>
  <c r="BM1950" i="4"/>
  <c r="BL1950" i="4"/>
  <c r="BL2040" i="4"/>
  <c r="BM2040" i="4"/>
  <c r="BM2131" i="4"/>
  <c r="BL2131" i="4"/>
  <c r="BM2195" i="4"/>
  <c r="BL2195" i="4"/>
  <c r="BL2273" i="4"/>
  <c r="BM2273" i="4"/>
  <c r="BL2582" i="4"/>
  <c r="BM2582" i="4"/>
  <c r="BM2786" i="4"/>
  <c r="BL2786" i="4"/>
  <c r="BL3177" i="4"/>
  <c r="BM3177" i="4"/>
  <c r="BM1299" i="4"/>
  <c r="BL1299" i="4"/>
  <c r="BM1340" i="4"/>
  <c r="BL1340" i="4"/>
  <c r="BM1377" i="4"/>
  <c r="BL1377" i="4"/>
  <c r="BM1573" i="4"/>
  <c r="BL1573" i="4"/>
  <c r="BM1564" i="4"/>
  <c r="BL1564" i="4"/>
  <c r="BM1486" i="4"/>
  <c r="BL1486" i="4"/>
  <c r="BM1682" i="4"/>
  <c r="BL1682" i="4"/>
  <c r="BM1628" i="4"/>
  <c r="BL1628" i="4"/>
  <c r="BL1772" i="4"/>
  <c r="BM1772" i="4"/>
  <c r="BL1800" i="4"/>
  <c r="BM1800" i="4"/>
  <c r="BL1863" i="4"/>
  <c r="BM1863" i="4"/>
  <c r="BM2097" i="4"/>
  <c r="BL2097" i="4"/>
  <c r="BM1983" i="4"/>
  <c r="BL1983" i="4"/>
  <c r="BM2096" i="4"/>
  <c r="BL2096" i="4"/>
  <c r="BM2164" i="4"/>
  <c r="BL2164" i="4"/>
  <c r="BL2247" i="4"/>
  <c r="BM2247" i="4"/>
  <c r="BM2494" i="4"/>
  <c r="BL2494" i="4"/>
  <c r="BM2661" i="4"/>
  <c r="BL2661" i="4"/>
  <c r="BM2950" i="4"/>
  <c r="BL2950" i="4"/>
  <c r="BM3512" i="4"/>
  <c r="BL3512" i="4"/>
  <c r="BM1292" i="4"/>
  <c r="BL1292" i="4"/>
  <c r="BL1354" i="4"/>
  <c r="BM1354" i="4"/>
  <c r="BM1408" i="4"/>
  <c r="BL1408" i="4"/>
  <c r="BM1528" i="4"/>
  <c r="BL1528" i="4"/>
  <c r="BM1455" i="4"/>
  <c r="BL1455" i="4"/>
  <c r="BM1723" i="4"/>
  <c r="BL1723" i="4"/>
  <c r="BM1692" i="4"/>
  <c r="BL1692" i="4"/>
  <c r="BM1661" i="4"/>
  <c r="BL1661" i="4"/>
  <c r="BL1894" i="4"/>
  <c r="BM1894" i="4"/>
  <c r="BL1917" i="4"/>
  <c r="BM1917" i="4"/>
  <c r="BL2047" i="4"/>
  <c r="BM2047" i="4"/>
  <c r="BM1952" i="4"/>
  <c r="BL1952" i="4"/>
  <c r="BL2056" i="4"/>
  <c r="BM2056" i="4"/>
  <c r="BM2133" i="4"/>
  <c r="BL2133" i="4"/>
  <c r="BM2197" i="4"/>
  <c r="BL2197" i="4"/>
  <c r="BM2278" i="4"/>
  <c r="BL2278" i="4"/>
  <c r="BL2514" i="4"/>
  <c r="BM2514" i="4"/>
  <c r="BM2794" i="4"/>
  <c r="BL2794" i="4"/>
  <c r="BL3220" i="4"/>
  <c r="BM3220" i="4"/>
  <c r="BM1092" i="4"/>
  <c r="BL1092" i="4"/>
  <c r="BM1293" i="4"/>
  <c r="BL1293" i="4"/>
  <c r="BM1174" i="4"/>
  <c r="BL1174" i="4"/>
  <c r="BM1359" i="4"/>
  <c r="BL1359" i="4"/>
  <c r="BM1417" i="4"/>
  <c r="BL1417" i="4"/>
  <c r="BM1593" i="4"/>
  <c r="BL1593" i="4"/>
  <c r="BM1584" i="4"/>
  <c r="BL1584" i="4"/>
  <c r="BM1519" i="4"/>
  <c r="BL1519" i="4"/>
  <c r="BL1746" i="4"/>
  <c r="BM1746" i="4"/>
  <c r="BM1638" i="4"/>
  <c r="BL1638" i="4"/>
  <c r="BL1841" i="4"/>
  <c r="BM1841" i="4"/>
  <c r="BL1864" i="4"/>
  <c r="BM1864" i="4"/>
  <c r="BL1804" i="4"/>
  <c r="BM1804" i="4"/>
  <c r="BL2073" i="4"/>
  <c r="BM2073" i="4"/>
  <c r="BM1993" i="4"/>
  <c r="BL1993" i="4"/>
  <c r="BL2257" i="4"/>
  <c r="BM2257" i="4"/>
  <c r="BM2174" i="4"/>
  <c r="BL2174" i="4"/>
  <c r="BL2236" i="4"/>
  <c r="BM2236" i="4"/>
  <c r="BL2422" i="4"/>
  <c r="BM2422" i="4"/>
  <c r="BM2701" i="4"/>
  <c r="BL2701" i="4"/>
  <c r="BM3067" i="4"/>
  <c r="BL3067" i="4"/>
  <c r="BM3535" i="4"/>
  <c r="BL3535" i="4"/>
  <c r="BL3043" i="4"/>
  <c r="BM3043" i="4"/>
  <c r="BM2971" i="4"/>
  <c r="BL2971" i="4"/>
  <c r="BM3085" i="4"/>
  <c r="BL3085" i="4"/>
  <c r="BM3163" i="4"/>
  <c r="BL3163" i="4"/>
  <c r="BM3182" i="4"/>
  <c r="BL3182" i="4"/>
  <c r="BM3249" i="4"/>
  <c r="BL3249" i="4"/>
  <c r="BM3300" i="4"/>
  <c r="BL3300" i="4"/>
  <c r="BL3400" i="4"/>
  <c r="BM3400" i="4"/>
  <c r="BM3440" i="4"/>
  <c r="BL3440" i="4"/>
  <c r="BM3493" i="4"/>
  <c r="BL3493" i="4"/>
  <c r="BM3582" i="4"/>
  <c r="BL3582" i="4"/>
  <c r="BL2263" i="4"/>
  <c r="BM2263" i="4"/>
  <c r="BM2374" i="4"/>
  <c r="BL2374" i="4"/>
  <c r="BL2490" i="4"/>
  <c r="BM2490" i="4"/>
  <c r="BL2444" i="4"/>
  <c r="BM2444" i="4"/>
  <c r="BM2507" i="4"/>
  <c r="BL2507" i="4"/>
  <c r="BM2595" i="4"/>
  <c r="BL2595" i="4"/>
  <c r="BL2659" i="4"/>
  <c r="BM2659" i="4"/>
  <c r="BM2736" i="4"/>
  <c r="BL2736" i="4"/>
  <c r="BL2787" i="4"/>
  <c r="BM2787" i="4"/>
  <c r="BM2838" i="4"/>
  <c r="BL2838" i="4"/>
  <c r="BL2910" i="4"/>
  <c r="BM2910" i="4"/>
  <c r="BM2956" i="4"/>
  <c r="BL2956" i="4"/>
  <c r="BM3026" i="4"/>
  <c r="BL3026" i="4"/>
  <c r="BM3152" i="4"/>
  <c r="BL3152" i="4"/>
  <c r="BM3160" i="4"/>
  <c r="BL3160" i="4"/>
  <c r="BL3234" i="4"/>
  <c r="BM3234" i="4"/>
  <c r="BL3285" i="4"/>
  <c r="BM3285" i="4"/>
  <c r="BL3379" i="4"/>
  <c r="BM3379" i="4"/>
  <c r="BL3425" i="4"/>
  <c r="BM3425" i="4"/>
  <c r="BL3478" i="4"/>
  <c r="BM3478" i="4"/>
  <c r="BL3541" i="4"/>
  <c r="BM3541" i="4"/>
  <c r="BM2320" i="4"/>
  <c r="BL2320" i="4"/>
  <c r="BL2326" i="4"/>
  <c r="BM2326" i="4"/>
  <c r="BM2460" i="4"/>
  <c r="BL2460" i="4"/>
  <c r="BM2429" i="4"/>
  <c r="BL2429" i="4"/>
  <c r="BL2529" i="4"/>
  <c r="BM2529" i="4"/>
  <c r="BL2551" i="4"/>
  <c r="BM2551" i="4"/>
  <c r="BM2644" i="4"/>
  <c r="BL2644" i="4"/>
  <c r="BL2715" i="4"/>
  <c r="BM2715" i="4"/>
  <c r="BM2772" i="4"/>
  <c r="BL2772" i="4"/>
  <c r="BL2849" i="4"/>
  <c r="BM2849" i="4"/>
  <c r="BL2886" i="4"/>
  <c r="BM2886" i="4"/>
  <c r="BL3008" i="4"/>
  <c r="BM3008" i="4"/>
  <c r="BM3005" i="4"/>
  <c r="BL3005" i="4"/>
  <c r="BM3088" i="4"/>
  <c r="BL3088" i="4"/>
  <c r="BM3100" i="4"/>
  <c r="BL3100" i="4"/>
  <c r="BM3219" i="4"/>
  <c r="BL3219" i="4"/>
  <c r="BM3270" i="4"/>
  <c r="BL3270" i="4"/>
  <c r="BL3354" i="4"/>
  <c r="BM3354" i="4"/>
  <c r="BL3410" i="4"/>
  <c r="BM3410" i="4"/>
  <c r="BM3509" i="4"/>
  <c r="BL3509" i="4"/>
  <c r="BL3559" i="4"/>
  <c r="BM3559" i="4"/>
  <c r="BM3617" i="4"/>
  <c r="BL3617" i="4"/>
  <c r="BM2359" i="4"/>
  <c r="BL2359" i="4"/>
  <c r="BL2399" i="4"/>
  <c r="BM2399" i="4"/>
  <c r="BL2491" i="4"/>
  <c r="BM2491" i="4"/>
  <c r="BM2563" i="4"/>
  <c r="BL2563" i="4"/>
  <c r="BL2614" i="4"/>
  <c r="BM2614" i="4"/>
  <c r="BL2678" i="4"/>
  <c r="BM2678" i="4"/>
  <c r="BM2742" i="4"/>
  <c r="BL2742" i="4"/>
  <c r="BL2806" i="4"/>
  <c r="BM2806" i="4"/>
  <c r="BL2904" i="4"/>
  <c r="BM2904" i="4"/>
  <c r="BL2927" i="4"/>
  <c r="BM2927" i="4"/>
  <c r="BL2975" i="4"/>
  <c r="BM2975" i="4"/>
  <c r="BM3028" i="4"/>
  <c r="BL3028" i="4"/>
  <c r="BM3130" i="4"/>
  <c r="BL3130" i="4"/>
  <c r="BL3203" i="4"/>
  <c r="BM3203" i="4"/>
  <c r="BM3350" i="4"/>
  <c r="BL3350" i="4"/>
  <c r="BL3304" i="4"/>
  <c r="BM3304" i="4"/>
  <c r="BM3376" i="4"/>
  <c r="BL3376" i="4"/>
  <c r="BL3444" i="4"/>
  <c r="BM3444" i="4"/>
  <c r="BL3506" i="4"/>
  <c r="BM3506" i="4"/>
  <c r="BM3579" i="4"/>
  <c r="BL3579" i="4"/>
  <c r="BM2291" i="4"/>
  <c r="BL2291" i="4"/>
  <c r="BL2337" i="4"/>
  <c r="BM2337" i="4"/>
  <c r="BM2408" i="4"/>
  <c r="BL2408" i="4"/>
  <c r="BM2430" i="4"/>
  <c r="BL2430" i="4"/>
  <c r="BM2576" i="4"/>
  <c r="BL2576" i="4"/>
  <c r="BM2623" i="4"/>
  <c r="BL2623" i="4"/>
  <c r="BM2687" i="4"/>
  <c r="BL2687" i="4"/>
  <c r="BM2751" i="4"/>
  <c r="BL2751" i="4"/>
  <c r="BL2815" i="4"/>
  <c r="BM2815" i="4"/>
  <c r="BL2876" i="4"/>
  <c r="BM2876" i="4"/>
  <c r="BM2936" i="4"/>
  <c r="BL2936" i="4"/>
  <c r="BM2984" i="4"/>
  <c r="BL2984" i="4"/>
  <c r="BM3078" i="4"/>
  <c r="BL3078" i="4"/>
  <c r="BL3141" i="4"/>
  <c r="BM3141" i="4"/>
  <c r="BL3171" i="4"/>
  <c r="BM3171" i="4"/>
  <c r="BM3348" i="4"/>
  <c r="BL3348" i="4"/>
  <c r="BM3313" i="4"/>
  <c r="BL3313" i="4"/>
  <c r="BM3382" i="4"/>
  <c r="BL3382" i="4"/>
  <c r="BM3453" i="4"/>
  <c r="BL3453" i="4"/>
  <c r="BM3500" i="4"/>
  <c r="BL3500" i="4"/>
  <c r="BM3586" i="4"/>
  <c r="BL3586" i="4"/>
  <c r="BM2276" i="4"/>
  <c r="BL2276" i="4"/>
  <c r="BM2324" i="4"/>
  <c r="BL2324" i="4"/>
  <c r="BM2393" i="4"/>
  <c r="BL2393" i="4"/>
  <c r="BM2479" i="4"/>
  <c r="BL2479" i="4"/>
  <c r="BL2520" i="4"/>
  <c r="BM2520" i="4"/>
  <c r="BM2608" i="4"/>
  <c r="BL2608" i="4"/>
  <c r="BM2672" i="4"/>
  <c r="BL2672" i="4"/>
  <c r="BL2726" i="4"/>
  <c r="BM2726" i="4"/>
  <c r="BM2800" i="4"/>
  <c r="BL2800" i="4"/>
  <c r="BL2872" i="4"/>
  <c r="BM2872" i="4"/>
  <c r="BL3027" i="4"/>
  <c r="BM3027" i="4"/>
  <c r="BM2969" i="4"/>
  <c r="BL2969" i="4"/>
  <c r="BM3069" i="4"/>
  <c r="BL3069" i="4"/>
  <c r="BL3125" i="4"/>
  <c r="BM3125" i="4"/>
  <c r="BL3183" i="4"/>
  <c r="BM3183" i="4"/>
  <c r="BM3247" i="4"/>
  <c r="BL3247" i="4"/>
  <c r="BM3298" i="4"/>
  <c r="BL3298" i="4"/>
  <c r="BM3393" i="4"/>
  <c r="BL3393" i="4"/>
  <c r="BM3438" i="4"/>
  <c r="BL3438" i="4"/>
  <c r="BM3491" i="4"/>
  <c r="BL3491" i="4"/>
  <c r="BM3554" i="4"/>
  <c r="BL3554" i="4"/>
  <c r="BM2261" i="4"/>
  <c r="BL2261" i="4"/>
  <c r="BL2358" i="4"/>
  <c r="BM2358" i="4"/>
  <c r="BM2486" i="4"/>
  <c r="BL2486" i="4"/>
  <c r="BL2505" i="4"/>
  <c r="BM2505" i="4"/>
  <c r="BL2574" i="4"/>
  <c r="BM2574" i="4"/>
  <c r="BL2593" i="4"/>
  <c r="BM2593" i="4"/>
  <c r="BM2657" i="4"/>
  <c r="BL2657" i="4"/>
  <c r="BL2725" i="4"/>
  <c r="BM2725" i="4"/>
  <c r="BM2785" i="4"/>
  <c r="BL2785" i="4"/>
  <c r="BL2841" i="4"/>
  <c r="BM2841" i="4"/>
  <c r="BM2901" i="4"/>
  <c r="BL2901" i="4"/>
  <c r="BM2954" i="4"/>
  <c r="BL2954" i="4"/>
  <c r="BM3010" i="4"/>
  <c r="BL3010" i="4"/>
  <c r="BL3148" i="4"/>
  <c r="BM3148" i="4"/>
  <c r="BL3121" i="4"/>
  <c r="BM3121" i="4"/>
  <c r="BM3232" i="4"/>
  <c r="BL3232" i="4"/>
  <c r="BM3283" i="4"/>
  <c r="BL3283" i="4"/>
  <c r="BL3365" i="4"/>
  <c r="BM3365" i="4"/>
  <c r="BM3423" i="4"/>
  <c r="BL3423" i="4"/>
  <c r="BL3476" i="4"/>
  <c r="BM3476" i="4"/>
  <c r="BM3539" i="4"/>
  <c r="BL3539" i="4"/>
  <c r="BM3613" i="4"/>
  <c r="BL3613" i="4"/>
  <c r="X38" i="4"/>
  <c r="BL929" i="4" l="1"/>
  <c r="BL814" i="4"/>
  <c r="BK930" i="4"/>
  <c r="BL969" i="4"/>
  <c r="BK1007" i="4"/>
  <c r="BL966" i="4"/>
  <c r="BL810" i="4"/>
  <c r="BL919" i="4"/>
  <c r="BL1015" i="4"/>
  <c r="BK929" i="4"/>
  <c r="BK921" i="4"/>
  <c r="BK1004" i="4"/>
  <c r="BK1015" i="4"/>
  <c r="BK1005" i="4"/>
  <c r="BK966" i="4"/>
  <c r="BK958" i="4"/>
  <c r="BL1009" i="4"/>
  <c r="BL809" i="4"/>
  <c r="BL968" i="4"/>
  <c r="BL806" i="4"/>
  <c r="BL965" i="4"/>
  <c r="BL957" i="4"/>
  <c r="BL963" i="4"/>
  <c r="BL973" i="4"/>
  <c r="BK925" i="4"/>
  <c r="BL931" i="4"/>
  <c r="BL967" i="4"/>
  <c r="BL922" i="4"/>
  <c r="BL958" i="4"/>
  <c r="BL812" i="4"/>
  <c r="BM966" i="4" s="1"/>
  <c r="Z960" i="6" s="1"/>
  <c r="AA960" i="6" s="1"/>
  <c r="BK919" i="4"/>
  <c r="BK970" i="4"/>
  <c r="BK962" i="4"/>
  <c r="BK1009" i="4"/>
  <c r="BK961" i="4"/>
  <c r="BK920" i="4"/>
  <c r="BK922" i="4"/>
  <c r="BL927" i="4"/>
  <c r="BL921" i="4"/>
  <c r="BL928" i="4"/>
  <c r="BL1012" i="4"/>
  <c r="BL1004" i="4"/>
  <c r="BL923" i="4"/>
  <c r="BL1003" i="4"/>
  <c r="BL1014" i="4"/>
  <c r="BL1005" i="4"/>
  <c r="BL811" i="4"/>
  <c r="BL918" i="4"/>
  <c r="BK931" i="4"/>
  <c r="BK927" i="4"/>
  <c r="BK973" i="4"/>
  <c r="BK968" i="4"/>
  <c r="BK969" i="4"/>
  <c r="BK924" i="4"/>
  <c r="BL807" i="4"/>
  <c r="BL960" i="4"/>
  <c r="BL804" i="4"/>
  <c r="BM804" i="4" s="1"/>
  <c r="Z798" i="6" s="1"/>
  <c r="AA798" i="6" s="1"/>
  <c r="BL1016" i="4"/>
  <c r="BK1014" i="4"/>
  <c r="BM1014" i="4" s="1"/>
  <c r="Z1008" i="6" s="1"/>
  <c r="AA1008" i="6" s="1"/>
  <c r="BK963" i="4"/>
  <c r="BL1006" i="4"/>
  <c r="BL925" i="4"/>
  <c r="BL1010" i="4"/>
  <c r="BL815" i="4"/>
  <c r="BL964" i="4"/>
  <c r="BK926" i="4"/>
  <c r="BK918" i="4"/>
  <c r="BK964" i="4"/>
  <c r="BK960" i="4"/>
  <c r="BK1008" i="4"/>
  <c r="BK928" i="4"/>
  <c r="BK1011" i="4"/>
  <c r="BL926" i="4"/>
  <c r="BL813" i="4"/>
  <c r="BL970" i="4"/>
  <c r="BM929" i="4"/>
  <c r="Z923" i="6" s="1"/>
  <c r="AA923" i="6" s="1"/>
  <c r="BL799" i="4"/>
  <c r="BM799" i="4" s="1"/>
  <c r="Z793" i="6" s="1"/>
  <c r="AA793" i="6" s="1"/>
  <c r="BL962" i="4"/>
  <c r="BL924" i="4"/>
  <c r="BL961" i="4"/>
  <c r="BL1008" i="4"/>
  <c r="BL816" i="4"/>
  <c r="BL1011" i="4"/>
  <c r="BK1013" i="4"/>
  <c r="BK1012" i="4"/>
  <c r="BK1006" i="4"/>
  <c r="BK1010" i="4"/>
  <c r="BK1003" i="4"/>
  <c r="BK959" i="4"/>
  <c r="BM970" i="4"/>
  <c r="Z964" i="6" s="1"/>
  <c r="AA964" i="6" s="1"/>
  <c r="BL805" i="4"/>
  <c r="BL959" i="4"/>
  <c r="BL930" i="4"/>
  <c r="BL1007" i="4"/>
  <c r="BL808" i="4"/>
  <c r="BL1013" i="4"/>
  <c r="BL920" i="4"/>
  <c r="BK923" i="4"/>
  <c r="BK1016" i="4"/>
  <c r="BK965" i="4"/>
  <c r="BK957" i="4"/>
  <c r="BK967" i="4"/>
  <c r="BL870" i="4"/>
  <c r="BK854" i="4"/>
  <c r="BM854" i="4" s="1"/>
  <c r="Z848" i="6" s="1"/>
  <c r="AA848" i="6" s="1"/>
  <c r="BL683" i="4"/>
  <c r="BL694" i="4"/>
  <c r="BL849" i="4"/>
  <c r="BL734" i="4"/>
  <c r="BL880" i="4"/>
  <c r="BL699" i="4"/>
  <c r="BL688" i="4"/>
  <c r="BL837" i="4"/>
  <c r="BL701" i="4"/>
  <c r="BL735" i="4"/>
  <c r="BL885" i="4"/>
  <c r="BL851" i="4"/>
  <c r="BL723" i="4"/>
  <c r="BL886" i="4"/>
  <c r="BL875" i="4"/>
  <c r="BL761" i="4"/>
  <c r="BK880" i="4"/>
  <c r="BL866" i="4"/>
  <c r="BL883" i="4"/>
  <c r="BL762" i="4"/>
  <c r="BL890" i="4"/>
  <c r="BK860" i="4"/>
  <c r="BK891" i="4"/>
  <c r="BK844" i="4"/>
  <c r="BK878" i="4"/>
  <c r="BK871" i="4"/>
  <c r="BM871" i="4" s="1"/>
  <c r="Z865" i="6" s="1"/>
  <c r="AA865" i="6" s="1"/>
  <c r="BK865" i="4"/>
  <c r="BK834" i="4"/>
  <c r="BL738" i="4"/>
  <c r="BL727" i="4"/>
  <c r="BM727" i="4" s="1"/>
  <c r="Z721" i="6" s="1"/>
  <c r="AA721" i="6" s="1"/>
  <c r="BL717" i="4"/>
  <c r="BL869" i="4"/>
  <c r="BL721" i="4"/>
  <c r="BL844" i="4"/>
  <c r="BL848" i="4"/>
  <c r="BK845" i="4"/>
  <c r="BL730" i="4"/>
  <c r="BL889" i="4"/>
  <c r="BM889" i="4" s="1"/>
  <c r="Z883" i="6" s="1"/>
  <c r="AA883" i="6" s="1"/>
  <c r="BL698" i="4"/>
  <c r="BK841" i="4"/>
  <c r="BK877" i="4"/>
  <c r="BK874" i="4"/>
  <c r="BK889" i="4"/>
  <c r="BK883" i="4"/>
  <c r="BM883" i="4" s="1"/>
  <c r="Z877" i="6" s="1"/>
  <c r="AA877" i="6" s="1"/>
  <c r="BK870" i="4"/>
  <c r="BK851" i="4"/>
  <c r="BL871" i="4"/>
  <c r="BL847" i="4"/>
  <c r="BM699" i="4" s="1"/>
  <c r="Z693" i="6" s="1"/>
  <c r="AA693" i="6" s="1"/>
  <c r="BM738" i="4"/>
  <c r="Z732" i="6" s="1"/>
  <c r="AA732" i="6" s="1"/>
  <c r="BL862" i="4"/>
  <c r="BL893" i="4"/>
  <c r="BL690" i="4"/>
  <c r="BM690" i="4" s="1"/>
  <c r="Z684" i="6" s="1"/>
  <c r="AA684" i="6" s="1"/>
  <c r="BL703" i="4"/>
  <c r="BL713" i="4"/>
  <c r="BL882" i="4"/>
  <c r="BL836" i="4"/>
  <c r="BK838" i="4"/>
  <c r="BK868" i="4"/>
  <c r="BL838" i="4"/>
  <c r="BL684" i="4"/>
  <c r="BL860" i="4"/>
  <c r="BL728" i="4"/>
  <c r="BL706" i="4"/>
  <c r="BL864" i="4"/>
  <c r="BL861" i="4"/>
  <c r="BL700" i="4"/>
  <c r="BL887" i="4"/>
  <c r="BL697" i="4"/>
  <c r="BK893" i="4"/>
  <c r="BK866" i="4"/>
  <c r="BK856" i="4"/>
  <c r="BK836" i="4"/>
  <c r="BK837" i="4"/>
  <c r="BK849" i="4"/>
  <c r="BL873" i="4"/>
  <c r="BL689" i="4"/>
  <c r="BL867" i="4"/>
  <c r="BL842" i="4"/>
  <c r="BL865" i="4"/>
  <c r="BL854" i="4"/>
  <c r="BM706" i="4" s="1"/>
  <c r="Z700" i="6" s="1"/>
  <c r="AA700" i="6" s="1"/>
  <c r="BL841" i="4"/>
  <c r="BL872" i="4"/>
  <c r="BM724" i="4" s="1"/>
  <c r="Z718" i="6" s="1"/>
  <c r="AA718" i="6" s="1"/>
  <c r="BL724" i="4"/>
  <c r="BL736" i="4"/>
  <c r="BL825" i="4"/>
  <c r="BL845" i="4"/>
  <c r="BK887" i="4"/>
  <c r="BL702" i="4"/>
  <c r="BL739" i="4"/>
  <c r="BL846" i="4"/>
  <c r="BL876" i="4"/>
  <c r="BL874" i="4"/>
  <c r="BL877" i="4"/>
  <c r="BL695" i="4"/>
  <c r="BM695" i="4" s="1"/>
  <c r="Z689" i="6" s="1"/>
  <c r="AA689" i="6" s="1"/>
  <c r="BL891" i="4"/>
  <c r="BL720" i="4"/>
  <c r="BK884" i="4"/>
  <c r="BK885" i="4"/>
  <c r="BK882" i="4"/>
  <c r="BM882" i="4" s="1"/>
  <c r="Z876" i="6" s="1"/>
  <c r="AA876" i="6" s="1"/>
  <c r="BK864" i="4"/>
  <c r="BK881" i="4"/>
  <c r="BK875" i="4"/>
  <c r="BK828" i="4"/>
  <c r="BK862" i="4"/>
  <c r="BK847" i="4"/>
  <c r="BL733" i="4"/>
  <c r="BL828" i="4"/>
  <c r="BM734" i="4"/>
  <c r="Z728" i="6" s="1"/>
  <c r="AA728" i="6" s="1"/>
  <c r="BL835" i="4"/>
  <c r="BM688" i="4" s="1"/>
  <c r="Z682" i="6" s="1"/>
  <c r="AA682" i="6" s="1"/>
  <c r="BL878" i="4"/>
  <c r="BL708" i="4"/>
  <c r="BL732" i="4"/>
  <c r="BL803" i="4"/>
  <c r="BL691" i="4"/>
  <c r="BL737" i="4"/>
  <c r="BM737" i="4" s="1"/>
  <c r="Z731" i="6" s="1"/>
  <c r="AA731" i="6" s="1"/>
  <c r="BL731" i="4"/>
  <c r="BL714" i="4"/>
  <c r="BM714" i="4" s="1"/>
  <c r="Z708" i="6" s="1"/>
  <c r="AA708" i="6" s="1"/>
  <c r="BL718" i="4"/>
  <c r="BM718" i="4" s="1"/>
  <c r="Z712" i="6" s="1"/>
  <c r="AA712" i="6" s="1"/>
  <c r="BK835" i="4"/>
  <c r="BK876" i="4"/>
  <c r="BK872" i="4"/>
  <c r="BK861" i="4"/>
  <c r="BK886" i="4"/>
  <c r="BK848" i="4"/>
  <c r="BK850" i="4"/>
  <c r="BK867" i="4"/>
  <c r="BK846" i="4"/>
  <c r="BM847" i="4"/>
  <c r="Z841" i="6" s="1"/>
  <c r="AA841" i="6" s="1"/>
  <c r="BL687" i="4"/>
  <c r="BM687" i="4" s="1"/>
  <c r="Z681" i="6" s="1"/>
  <c r="AA681" i="6" s="1"/>
  <c r="BL729" i="4"/>
  <c r="BL719" i="4"/>
  <c r="BM719" i="4" s="1"/>
  <c r="Z713" i="6" s="1"/>
  <c r="AA713" i="6" s="1"/>
  <c r="BL712" i="4"/>
  <c r="BL722" i="4"/>
  <c r="BL881" i="4"/>
  <c r="BL879" i="4"/>
  <c r="BL850" i="4"/>
  <c r="BM735" i="4"/>
  <c r="Z729" i="6" s="1"/>
  <c r="AA729" i="6" s="1"/>
  <c r="BL884" i="4"/>
  <c r="BL726" i="4"/>
  <c r="BM726" i="4" s="1"/>
  <c r="Z720" i="6" s="1"/>
  <c r="AA720" i="6" s="1"/>
  <c r="BL834" i="4"/>
  <c r="BL852" i="4"/>
  <c r="BM723" i="4"/>
  <c r="Z717" i="6" s="1"/>
  <c r="AA717" i="6" s="1"/>
  <c r="BL856" i="4"/>
  <c r="BL716" i="4"/>
  <c r="BL868" i="4"/>
  <c r="BM720" i="4" s="1"/>
  <c r="Z714" i="6" s="1"/>
  <c r="AA714" i="6" s="1"/>
  <c r="BL704" i="4"/>
  <c r="BM704" i="4" s="1"/>
  <c r="Z698" i="6" s="1"/>
  <c r="AA698" i="6" s="1"/>
  <c r="BK825" i="4"/>
  <c r="BK890" i="4"/>
  <c r="BK869" i="4"/>
  <c r="BM869" i="4" s="1"/>
  <c r="Z863" i="6" s="1"/>
  <c r="AA863" i="6" s="1"/>
  <c r="BK852" i="4"/>
  <c r="BK879" i="4"/>
  <c r="BK873" i="4"/>
  <c r="BK842" i="4"/>
  <c r="BK801" i="4"/>
  <c r="BL741" i="4"/>
  <c r="BL801" i="4"/>
  <c r="BL750" i="4"/>
  <c r="BK792" i="4"/>
  <c r="BL792" i="4"/>
  <c r="BK750" i="4"/>
  <c r="BL253" i="4"/>
  <c r="BM253" i="4" s="1"/>
  <c r="Z247" i="6" s="1"/>
  <c r="AA247" i="6" s="1"/>
  <c r="BK677" i="4"/>
  <c r="BL612" i="4"/>
  <c r="BL602" i="4"/>
  <c r="BL676" i="4"/>
  <c r="BK603" i="4"/>
  <c r="BL385" i="4"/>
  <c r="BL614" i="4"/>
  <c r="BK614" i="4"/>
  <c r="BK602" i="4"/>
  <c r="BL606" i="4"/>
  <c r="BM385" i="4" s="1"/>
  <c r="Z379" i="6" s="1"/>
  <c r="AA379" i="6" s="1"/>
  <c r="BL648" i="4"/>
  <c r="BK657" i="4"/>
  <c r="BL419" i="4"/>
  <c r="BK648" i="4"/>
  <c r="BL651" i="4"/>
  <c r="BL381" i="4"/>
  <c r="BL420" i="4"/>
  <c r="BL603" i="4"/>
  <c r="BK651" i="4"/>
  <c r="BK612" i="4"/>
  <c r="BL382" i="4"/>
  <c r="BL418" i="4"/>
  <c r="BM418" i="4" s="1"/>
  <c r="Z412" i="6" s="1"/>
  <c r="AA412" i="6" s="1"/>
  <c r="BL677" i="4"/>
  <c r="BL380" i="4"/>
  <c r="BK606" i="4"/>
  <c r="BK618" i="4"/>
  <c r="BL595" i="4"/>
  <c r="BM595" i="4"/>
  <c r="Z589" i="6" s="1"/>
  <c r="AA589" i="6" s="1"/>
  <c r="BL410" i="4"/>
  <c r="BL657" i="4"/>
  <c r="BK601" i="4"/>
  <c r="BK676" i="4"/>
  <c r="BL618" i="4"/>
  <c r="BL601" i="4"/>
  <c r="BK467" i="4"/>
  <c r="BL467" i="4"/>
  <c r="BL341" i="4"/>
  <c r="BL71" i="4"/>
  <c r="BL64" i="4"/>
  <c r="BL209" i="4"/>
  <c r="BL79" i="4"/>
  <c r="BK451" i="4"/>
  <c r="BL68" i="4"/>
  <c r="BL433" i="4"/>
  <c r="BL63" i="4"/>
  <c r="BL532" i="4"/>
  <c r="BL494" i="4"/>
  <c r="BL400" i="4"/>
  <c r="BL455" i="4"/>
  <c r="BL72" i="4"/>
  <c r="BL453" i="4"/>
  <c r="BL491" i="4"/>
  <c r="BL206" i="4"/>
  <c r="BL487" i="4"/>
  <c r="BK492" i="4"/>
  <c r="BK397" i="4"/>
  <c r="BK488" i="4"/>
  <c r="BK485" i="4"/>
  <c r="BK322" i="4"/>
  <c r="BK497" i="4"/>
  <c r="BK550" i="4"/>
  <c r="BK450" i="4"/>
  <c r="BK316" i="4"/>
  <c r="BL546" i="4"/>
  <c r="BL317" i="4"/>
  <c r="BL454" i="4"/>
  <c r="BL485" i="4"/>
  <c r="BK318" i="4"/>
  <c r="BL528" i="4"/>
  <c r="BL456" i="4"/>
  <c r="BL332" i="4"/>
  <c r="BL338" i="4"/>
  <c r="BL458" i="4"/>
  <c r="BL399" i="4"/>
  <c r="BL493" i="4"/>
  <c r="BL70" i="4"/>
  <c r="BK496" i="4"/>
  <c r="BK392" i="4"/>
  <c r="BK389" i="4"/>
  <c r="BK495" i="4"/>
  <c r="BK552" i="4"/>
  <c r="BL448" i="4"/>
  <c r="BL322" i="4"/>
  <c r="BK456" i="4"/>
  <c r="BK458" i="4"/>
  <c r="BK337" i="4"/>
  <c r="BL116" i="4"/>
  <c r="BL247" i="4"/>
  <c r="BL61" i="4"/>
  <c r="BL457" i="4"/>
  <c r="BL552" i="4"/>
  <c r="BL267" i="4"/>
  <c r="BK400" i="4"/>
  <c r="BK394" i="4"/>
  <c r="BM394" i="4" s="1"/>
  <c r="Z388" i="6" s="1"/>
  <c r="AA388" i="6" s="1"/>
  <c r="BK315" i="4"/>
  <c r="BK490" i="4"/>
  <c r="BK399" i="4"/>
  <c r="BK453" i="4"/>
  <c r="BK338" i="4"/>
  <c r="BL530" i="4"/>
  <c r="BL384" i="4"/>
  <c r="BM206" i="4" s="1"/>
  <c r="Z200" i="6" s="1"/>
  <c r="AA200" i="6" s="1"/>
  <c r="BL497" i="4"/>
  <c r="BL210" i="4"/>
  <c r="BL550" i="4"/>
  <c r="BK336" i="4"/>
  <c r="BK551" i="4"/>
  <c r="BL316" i="4"/>
  <c r="BL495" i="4"/>
  <c r="BL492" i="4"/>
  <c r="BL304" i="4"/>
  <c r="BL393" i="4"/>
  <c r="BM210" i="4" s="1"/>
  <c r="Z204" i="6" s="1"/>
  <c r="AA204" i="6" s="1"/>
  <c r="BL488" i="4"/>
  <c r="BK457" i="4"/>
  <c r="BK454" i="4"/>
  <c r="BK332" i="4"/>
  <c r="BK487" i="4"/>
  <c r="BK536" i="4"/>
  <c r="BL392" i="4"/>
  <c r="BL66" i="4"/>
  <c r="BL450" i="4"/>
  <c r="BM63" i="4" s="1"/>
  <c r="Z57" i="6" s="1"/>
  <c r="AA57" i="6" s="1"/>
  <c r="BL314" i="4"/>
  <c r="BL459" i="4"/>
  <c r="BM79" i="4" s="1"/>
  <c r="Z73" i="6" s="1"/>
  <c r="AA73" i="6" s="1"/>
  <c r="BL67" i="4"/>
  <c r="BK531" i="4"/>
  <c r="BK384" i="4"/>
  <c r="BK494" i="4"/>
  <c r="BK448" i="4"/>
  <c r="BL315" i="4"/>
  <c r="BL397" i="4"/>
  <c r="BL394" i="4"/>
  <c r="BL496" i="4"/>
  <c r="BL336" i="4"/>
  <c r="BL451" i="4"/>
  <c r="BM64" i="4" s="1"/>
  <c r="Z58" i="6" s="1"/>
  <c r="AA58" i="6" s="1"/>
  <c r="BL490" i="4"/>
  <c r="BK529" i="4"/>
  <c r="BK491" i="4"/>
  <c r="BK393" i="4"/>
  <c r="BM393" i="4" s="1"/>
  <c r="Z387" i="6" s="1"/>
  <c r="AA387" i="6" s="1"/>
  <c r="BK530" i="4"/>
  <c r="BL536" i="4"/>
  <c r="BL551" i="4"/>
  <c r="BL529" i="4"/>
  <c r="BL69" i="4"/>
  <c r="BL337" i="4"/>
  <c r="BL389" i="4"/>
  <c r="BM267" i="4" s="1"/>
  <c r="Z261" i="6" s="1"/>
  <c r="AA261" i="6" s="1"/>
  <c r="BL318" i="4"/>
  <c r="BM160" i="4" s="1"/>
  <c r="Z154" i="6" s="1"/>
  <c r="AA154" i="6" s="1"/>
  <c r="BL160" i="4"/>
  <c r="BL531" i="4"/>
  <c r="BL76" i="4"/>
  <c r="BK317" i="4"/>
  <c r="BK433" i="4"/>
  <c r="BK493" i="4"/>
  <c r="BK314" i="4"/>
  <c r="BK455" i="4"/>
  <c r="BK532" i="4"/>
  <c r="BK546" i="4"/>
  <c r="BM546" i="4" s="1"/>
  <c r="Z540" i="6" s="1"/>
  <c r="AA540" i="6" s="1"/>
  <c r="BK528" i="4"/>
  <c r="BK459" i="4"/>
  <c r="BM459" i="4" s="1"/>
  <c r="Z453" i="6" s="1"/>
  <c r="AA453" i="6" s="1"/>
  <c r="BL107" i="4"/>
  <c r="BK107" i="4"/>
  <c r="BL93" i="4"/>
  <c r="BB38" i="4"/>
  <c r="BE38" i="4" s="1"/>
  <c r="BA38" i="4"/>
  <c r="J22" i="4"/>
  <c r="BM957" i="4" l="1"/>
  <c r="Z951" i="6" s="1"/>
  <c r="AA951" i="6" s="1"/>
  <c r="BM968" i="4"/>
  <c r="Z962" i="6" s="1"/>
  <c r="AA962" i="6" s="1"/>
  <c r="BM963" i="4"/>
  <c r="Z957" i="6" s="1"/>
  <c r="AA957" i="6" s="1"/>
  <c r="BM921" i="4"/>
  <c r="Z915" i="6" s="1"/>
  <c r="AA915" i="6" s="1"/>
  <c r="BM930" i="4"/>
  <c r="Z924" i="6" s="1"/>
  <c r="AA924" i="6" s="1"/>
  <c r="BM761" i="4"/>
  <c r="Z755" i="6" s="1"/>
  <c r="AA755" i="6" s="1"/>
  <c r="BM806" i="4"/>
  <c r="Z800" i="6" s="1"/>
  <c r="AA800" i="6" s="1"/>
  <c r="BM808" i="4"/>
  <c r="Z802" i="6" s="1"/>
  <c r="AA802" i="6" s="1"/>
  <c r="BM870" i="4"/>
  <c r="Z864" i="6" s="1"/>
  <c r="AA864" i="6" s="1"/>
  <c r="BM960" i="4"/>
  <c r="Z954" i="6" s="1"/>
  <c r="AA954" i="6" s="1"/>
  <c r="BM801" i="4"/>
  <c r="Z795" i="6" s="1"/>
  <c r="AA795" i="6" s="1"/>
  <c r="BM814" i="4"/>
  <c r="Z808" i="6" s="1"/>
  <c r="AA808" i="6" s="1"/>
  <c r="BM811" i="4"/>
  <c r="Z805" i="6" s="1"/>
  <c r="AA805" i="6" s="1"/>
  <c r="BM1006" i="4"/>
  <c r="Z1000" i="6" s="1"/>
  <c r="AA1000" i="6" s="1"/>
  <c r="BM931" i="4"/>
  <c r="Z925" i="6" s="1"/>
  <c r="AA925" i="6" s="1"/>
  <c r="BM924" i="4"/>
  <c r="Z918" i="6" s="1"/>
  <c r="AA918" i="6" s="1"/>
  <c r="BM846" i="4"/>
  <c r="Z840" i="6" s="1"/>
  <c r="AA840" i="6" s="1"/>
  <c r="BM965" i="4"/>
  <c r="Z959" i="6" s="1"/>
  <c r="AA959" i="6" s="1"/>
  <c r="BM959" i="4"/>
  <c r="Z953" i="6" s="1"/>
  <c r="AA953" i="6" s="1"/>
  <c r="BM926" i="4"/>
  <c r="Z920" i="6" s="1"/>
  <c r="AA920" i="6" s="1"/>
  <c r="BM1004" i="4"/>
  <c r="Z998" i="6" s="1"/>
  <c r="AA998" i="6" s="1"/>
  <c r="BM815" i="4"/>
  <c r="Z809" i="6" s="1"/>
  <c r="AA809" i="6" s="1"/>
  <c r="BM1012" i="4"/>
  <c r="Z1006" i="6" s="1"/>
  <c r="AA1006" i="6" s="1"/>
  <c r="BM1013" i="4"/>
  <c r="Z1007" i="6" s="1"/>
  <c r="AA1007" i="6" s="1"/>
  <c r="BM810" i="4"/>
  <c r="Z804" i="6" s="1"/>
  <c r="AA804" i="6" s="1"/>
  <c r="BM809" i="4"/>
  <c r="Z803" i="6" s="1"/>
  <c r="AA803" i="6" s="1"/>
  <c r="BM927" i="4"/>
  <c r="Z921" i="6" s="1"/>
  <c r="AA921" i="6" s="1"/>
  <c r="BM1005" i="4"/>
  <c r="Z999" i="6" s="1"/>
  <c r="AA999" i="6" s="1"/>
  <c r="BM962" i="4"/>
  <c r="Z956" i="6" s="1"/>
  <c r="AA956" i="6" s="1"/>
  <c r="BM961" i="4"/>
  <c r="Z955" i="6" s="1"/>
  <c r="AA955" i="6" s="1"/>
  <c r="BM877" i="4"/>
  <c r="Z871" i="6" s="1"/>
  <c r="AA871" i="6" s="1"/>
  <c r="BM958" i="4"/>
  <c r="Z952" i="6" s="1"/>
  <c r="AA952" i="6" s="1"/>
  <c r="BM807" i="4"/>
  <c r="Z801" i="6" s="1"/>
  <c r="AA801" i="6" s="1"/>
  <c r="BM1016" i="4"/>
  <c r="Z1010" i="6" s="1"/>
  <c r="AA1010" i="6" s="1"/>
  <c r="BM1011" i="4"/>
  <c r="Z1005" i="6" s="1"/>
  <c r="AA1005" i="6" s="1"/>
  <c r="BM922" i="4"/>
  <c r="Z916" i="6" s="1"/>
  <c r="AA916" i="6" s="1"/>
  <c r="BM1015" i="4"/>
  <c r="Z1009" i="6" s="1"/>
  <c r="AA1009" i="6" s="1"/>
  <c r="BM828" i="4"/>
  <c r="Z822" i="6" s="1"/>
  <c r="AA822" i="6" s="1"/>
  <c r="BM1008" i="4"/>
  <c r="Z1002" i="6" s="1"/>
  <c r="AA1002" i="6" s="1"/>
  <c r="BM967" i="4"/>
  <c r="Z961" i="6" s="1"/>
  <c r="AA961" i="6" s="1"/>
  <c r="BM805" i="4"/>
  <c r="Z799" i="6" s="1"/>
  <c r="AA799" i="6" s="1"/>
  <c r="BM919" i="4"/>
  <c r="Z913" i="6" s="1"/>
  <c r="AA913" i="6" s="1"/>
  <c r="BM969" i="4"/>
  <c r="Z963" i="6" s="1"/>
  <c r="AA963" i="6" s="1"/>
  <c r="BM1010" i="4"/>
  <c r="Z1004" i="6" s="1"/>
  <c r="AA1004" i="6" s="1"/>
  <c r="BM918" i="4"/>
  <c r="Z912" i="6" s="1"/>
  <c r="AA912" i="6" s="1"/>
  <c r="BM928" i="4"/>
  <c r="Z922" i="6" s="1"/>
  <c r="AA922" i="6" s="1"/>
  <c r="BM973" i="4"/>
  <c r="Z967" i="6" s="1"/>
  <c r="AA967" i="6" s="1"/>
  <c r="BM1009" i="4"/>
  <c r="Z1003" i="6" s="1"/>
  <c r="AA1003" i="6" s="1"/>
  <c r="BM816" i="4"/>
  <c r="Z810" i="6" s="1"/>
  <c r="AA810" i="6" s="1"/>
  <c r="BM964" i="4"/>
  <c r="Z958" i="6" s="1"/>
  <c r="AA958" i="6" s="1"/>
  <c r="BM923" i="4"/>
  <c r="Z917" i="6" s="1"/>
  <c r="AA917" i="6" s="1"/>
  <c r="BM812" i="4"/>
  <c r="Z806" i="6" s="1"/>
  <c r="AA806" i="6" s="1"/>
  <c r="BM887" i="4"/>
  <c r="Z881" i="6" s="1"/>
  <c r="AA881" i="6" s="1"/>
  <c r="BM920" i="4"/>
  <c r="Z914" i="6" s="1"/>
  <c r="AA914" i="6" s="1"/>
  <c r="BM813" i="4"/>
  <c r="Z807" i="6" s="1"/>
  <c r="AA807" i="6" s="1"/>
  <c r="BM925" i="4"/>
  <c r="Z919" i="6" s="1"/>
  <c r="AA919" i="6" s="1"/>
  <c r="BM1003" i="4"/>
  <c r="Z997" i="6" s="1"/>
  <c r="AA997" i="6" s="1"/>
  <c r="BM1007" i="4"/>
  <c r="Z1001" i="6" s="1"/>
  <c r="AA1001" i="6" s="1"/>
  <c r="BM838" i="4"/>
  <c r="Z832" i="6" s="1"/>
  <c r="AA832" i="6" s="1"/>
  <c r="BM878" i="4"/>
  <c r="Z872" i="6" s="1"/>
  <c r="AA872" i="6" s="1"/>
  <c r="BM851" i="4"/>
  <c r="Z845" i="6" s="1"/>
  <c r="AA845" i="6" s="1"/>
  <c r="BM886" i="4"/>
  <c r="Z880" i="6" s="1"/>
  <c r="AA880" i="6" s="1"/>
  <c r="BM880" i="4"/>
  <c r="Z874" i="6" s="1"/>
  <c r="AA874" i="6" s="1"/>
  <c r="BM848" i="4"/>
  <c r="Z842" i="6" s="1"/>
  <c r="AA842" i="6" s="1"/>
  <c r="BM890" i="4"/>
  <c r="Z884" i="6" s="1"/>
  <c r="AA884" i="6" s="1"/>
  <c r="BM849" i="4"/>
  <c r="Z843" i="6" s="1"/>
  <c r="AA843" i="6" s="1"/>
  <c r="BM881" i="4"/>
  <c r="Z875" i="6" s="1"/>
  <c r="AA875" i="6" s="1"/>
  <c r="BM836" i="4"/>
  <c r="Z830" i="6" s="1"/>
  <c r="AA830" i="6" s="1"/>
  <c r="BM864" i="4"/>
  <c r="Z858" i="6" s="1"/>
  <c r="AA858" i="6" s="1"/>
  <c r="BM860" i="4"/>
  <c r="Z854" i="6" s="1"/>
  <c r="AA854" i="6" s="1"/>
  <c r="BM825" i="4"/>
  <c r="Z819" i="6" s="1"/>
  <c r="AA819" i="6" s="1"/>
  <c r="BM841" i="4"/>
  <c r="Z835" i="6" s="1"/>
  <c r="AA835" i="6" s="1"/>
  <c r="BM861" i="4"/>
  <c r="Z855" i="6" s="1"/>
  <c r="AA855" i="6" s="1"/>
  <c r="BM879" i="4"/>
  <c r="Z873" i="6" s="1"/>
  <c r="AA873" i="6" s="1"/>
  <c r="BM712" i="4"/>
  <c r="Z706" i="6" s="1"/>
  <c r="AA706" i="6" s="1"/>
  <c r="BM762" i="4"/>
  <c r="Z756" i="6" s="1"/>
  <c r="AA756" i="6" s="1"/>
  <c r="BM701" i="4"/>
  <c r="Z695" i="6" s="1"/>
  <c r="AA695" i="6" s="1"/>
  <c r="BM891" i="4"/>
  <c r="Z885" i="6" s="1"/>
  <c r="AA885" i="6" s="1"/>
  <c r="BM872" i="4"/>
  <c r="Z866" i="6" s="1"/>
  <c r="AA866" i="6" s="1"/>
  <c r="BM876" i="4"/>
  <c r="Z870" i="6" s="1"/>
  <c r="AA870" i="6" s="1"/>
  <c r="BM697" i="4"/>
  <c r="Z691" i="6" s="1"/>
  <c r="AA691" i="6" s="1"/>
  <c r="BM691" i="4"/>
  <c r="Z685" i="6" s="1"/>
  <c r="AA685" i="6" s="1"/>
  <c r="BM713" i="4"/>
  <c r="Z707" i="6" s="1"/>
  <c r="AA707" i="6" s="1"/>
  <c r="BM722" i="4"/>
  <c r="Z716" i="6" s="1"/>
  <c r="AA716" i="6" s="1"/>
  <c r="BM856" i="4"/>
  <c r="Z850" i="6" s="1"/>
  <c r="AA850" i="6" s="1"/>
  <c r="BM884" i="4"/>
  <c r="Z878" i="6" s="1"/>
  <c r="AA878" i="6" s="1"/>
  <c r="BM728" i="4"/>
  <c r="Z722" i="6" s="1"/>
  <c r="AA722" i="6" s="1"/>
  <c r="BM721" i="4"/>
  <c r="Z715" i="6" s="1"/>
  <c r="AA715" i="6" s="1"/>
  <c r="BM834" i="4"/>
  <c r="Z828" i="6" s="1"/>
  <c r="AA828" i="6" s="1"/>
  <c r="BM874" i="4"/>
  <c r="Z868" i="6" s="1"/>
  <c r="AA868" i="6" s="1"/>
  <c r="BM684" i="4"/>
  <c r="Z678" i="6" s="1"/>
  <c r="AA678" i="6" s="1"/>
  <c r="BM865" i="4"/>
  <c r="Z859" i="6" s="1"/>
  <c r="AA859" i="6" s="1"/>
  <c r="BM868" i="4"/>
  <c r="Z862" i="6" s="1"/>
  <c r="AA862" i="6" s="1"/>
  <c r="BM731" i="4"/>
  <c r="Z725" i="6" s="1"/>
  <c r="AA725" i="6" s="1"/>
  <c r="BM716" i="4"/>
  <c r="Z710" i="6" s="1"/>
  <c r="AA710" i="6" s="1"/>
  <c r="BM850" i="4"/>
  <c r="Z844" i="6" s="1"/>
  <c r="AA844" i="6" s="1"/>
  <c r="BM730" i="4"/>
  <c r="Z724" i="6" s="1"/>
  <c r="AA724" i="6" s="1"/>
  <c r="BM729" i="4"/>
  <c r="Z723" i="6" s="1"/>
  <c r="AA723" i="6" s="1"/>
  <c r="BM733" i="4"/>
  <c r="Z727" i="6" s="1"/>
  <c r="AA727" i="6" s="1"/>
  <c r="BM698" i="4"/>
  <c r="Z692" i="6" s="1"/>
  <c r="AA692" i="6" s="1"/>
  <c r="BM873" i="4"/>
  <c r="Z867" i="6" s="1"/>
  <c r="AA867" i="6" s="1"/>
  <c r="BM845" i="4"/>
  <c r="Z839" i="6" s="1"/>
  <c r="AA839" i="6" s="1"/>
  <c r="BM700" i="4"/>
  <c r="Z694" i="6" s="1"/>
  <c r="AA694" i="6" s="1"/>
  <c r="BM741" i="4"/>
  <c r="Z735" i="6" s="1"/>
  <c r="AA735" i="6" s="1"/>
  <c r="BM835" i="4"/>
  <c r="Z829" i="6" s="1"/>
  <c r="AA829" i="6" s="1"/>
  <c r="BM708" i="4"/>
  <c r="Z702" i="6" s="1"/>
  <c r="AA702" i="6" s="1"/>
  <c r="BM842" i="4"/>
  <c r="Z836" i="6" s="1"/>
  <c r="AA836" i="6" s="1"/>
  <c r="BM717" i="4"/>
  <c r="Z711" i="6" s="1"/>
  <c r="AA711" i="6" s="1"/>
  <c r="BM852" i="4"/>
  <c r="Z846" i="6" s="1"/>
  <c r="AA846" i="6" s="1"/>
  <c r="BM732" i="4"/>
  <c r="Z726" i="6" s="1"/>
  <c r="AA726" i="6" s="1"/>
  <c r="BM844" i="4"/>
  <c r="Z838" i="6" s="1"/>
  <c r="AA838" i="6" s="1"/>
  <c r="BM885" i="4"/>
  <c r="Z879" i="6" s="1"/>
  <c r="AA879" i="6" s="1"/>
  <c r="BM341" i="4"/>
  <c r="Z335" i="6" s="1"/>
  <c r="AA335" i="6" s="1"/>
  <c r="BM739" i="4"/>
  <c r="Z733" i="6" s="1"/>
  <c r="AA733" i="6" s="1"/>
  <c r="BM736" i="4"/>
  <c r="Z730" i="6" s="1"/>
  <c r="AA730" i="6" s="1"/>
  <c r="BM866" i="4"/>
  <c r="Z860" i="6" s="1"/>
  <c r="AA860" i="6" s="1"/>
  <c r="BM837" i="4"/>
  <c r="Z831" i="6" s="1"/>
  <c r="AA831" i="6" s="1"/>
  <c r="BM803" i="4"/>
  <c r="Z797" i="6" s="1"/>
  <c r="AA797" i="6" s="1"/>
  <c r="BM689" i="4"/>
  <c r="Z683" i="6" s="1"/>
  <c r="AA683" i="6" s="1"/>
  <c r="BM703" i="4"/>
  <c r="Z697" i="6" s="1"/>
  <c r="AA697" i="6" s="1"/>
  <c r="BM875" i="4"/>
  <c r="Z869" i="6" s="1"/>
  <c r="AA869" i="6" s="1"/>
  <c r="BM893" i="4"/>
  <c r="Z887" i="6" s="1"/>
  <c r="AA887" i="6" s="1"/>
  <c r="BM694" i="4"/>
  <c r="Z688" i="6" s="1"/>
  <c r="AA688" i="6" s="1"/>
  <c r="BM867" i="4"/>
  <c r="Z861" i="6" s="1"/>
  <c r="AA861" i="6" s="1"/>
  <c r="BM683" i="4"/>
  <c r="Z677" i="6" s="1"/>
  <c r="AA677" i="6" s="1"/>
  <c r="BM862" i="4"/>
  <c r="Z856" i="6" s="1"/>
  <c r="AA856" i="6" s="1"/>
  <c r="BM702" i="4"/>
  <c r="Z696" i="6" s="1"/>
  <c r="AA696" i="6" s="1"/>
  <c r="BM792" i="4"/>
  <c r="Z786" i="6" s="1"/>
  <c r="AA786" i="6" s="1"/>
  <c r="BM750" i="4"/>
  <c r="Z744" i="6" s="1"/>
  <c r="AA744" i="6" s="1"/>
  <c r="BM651" i="4"/>
  <c r="Z645" i="6" s="1"/>
  <c r="AA645" i="6" s="1"/>
  <c r="BM676" i="4"/>
  <c r="Z670" i="6" s="1"/>
  <c r="AA670" i="6" s="1"/>
  <c r="BM612" i="4"/>
  <c r="Z606" i="6" s="1"/>
  <c r="AA606" i="6" s="1"/>
  <c r="BM602" i="4"/>
  <c r="Z596" i="6" s="1"/>
  <c r="AA596" i="6" s="1"/>
  <c r="BM618" i="4"/>
  <c r="Z612" i="6" s="1"/>
  <c r="AA612" i="6" s="1"/>
  <c r="BM677" i="4"/>
  <c r="Z671" i="6" s="1"/>
  <c r="AA671" i="6" s="1"/>
  <c r="BM657" i="4"/>
  <c r="Z651" i="6" s="1"/>
  <c r="AA651" i="6" s="1"/>
  <c r="BM606" i="4"/>
  <c r="Z600" i="6" s="1"/>
  <c r="AA600" i="6" s="1"/>
  <c r="BM614" i="4"/>
  <c r="Z608" i="6" s="1"/>
  <c r="AA608" i="6" s="1"/>
  <c r="BM601" i="4"/>
  <c r="Z595" i="6" s="1"/>
  <c r="AA595" i="6" s="1"/>
  <c r="BM381" i="4"/>
  <c r="Z375" i="6" s="1"/>
  <c r="AA375" i="6" s="1"/>
  <c r="BM209" i="4"/>
  <c r="Z203" i="6" s="1"/>
  <c r="AA203" i="6" s="1"/>
  <c r="BM485" i="4"/>
  <c r="Z479" i="6" s="1"/>
  <c r="AA479" i="6" s="1"/>
  <c r="BM410" i="4"/>
  <c r="Z404" i="6" s="1"/>
  <c r="AA404" i="6" s="1"/>
  <c r="BM380" i="4"/>
  <c r="Z374" i="6" s="1"/>
  <c r="AA374" i="6" s="1"/>
  <c r="BM382" i="4"/>
  <c r="Z376" i="6" s="1"/>
  <c r="AA376" i="6" s="1"/>
  <c r="BM419" i="4"/>
  <c r="Z413" i="6" s="1"/>
  <c r="AA413" i="6" s="1"/>
  <c r="BM68" i="4"/>
  <c r="Z62" i="6" s="1"/>
  <c r="AA62" i="6" s="1"/>
  <c r="BM648" i="4"/>
  <c r="Z642" i="6" s="1"/>
  <c r="AA642" i="6" s="1"/>
  <c r="BM420" i="4"/>
  <c r="Z414" i="6" s="1"/>
  <c r="AA414" i="6" s="1"/>
  <c r="BM603" i="4"/>
  <c r="Z597" i="6" s="1"/>
  <c r="AA597" i="6" s="1"/>
  <c r="BM433" i="4"/>
  <c r="Z427" i="6" s="1"/>
  <c r="AA427" i="6" s="1"/>
  <c r="BM496" i="4"/>
  <c r="Z490" i="6" s="1"/>
  <c r="AA490" i="6" s="1"/>
  <c r="BM536" i="4"/>
  <c r="Z530" i="6" s="1"/>
  <c r="AA530" i="6" s="1"/>
  <c r="BM454" i="4"/>
  <c r="Z448" i="6" s="1"/>
  <c r="AA448" i="6" s="1"/>
  <c r="BM332" i="4"/>
  <c r="Z326" i="6" s="1"/>
  <c r="AA326" i="6" s="1"/>
  <c r="BM467" i="4"/>
  <c r="Z461" i="6" s="1"/>
  <c r="AA461" i="6" s="1"/>
  <c r="BM531" i="4"/>
  <c r="Z525" i="6" s="1"/>
  <c r="AA525" i="6" s="1"/>
  <c r="BM490" i="4"/>
  <c r="Z484" i="6" s="1"/>
  <c r="AA484" i="6" s="1"/>
  <c r="BM107" i="4"/>
  <c r="Z101" i="6" s="1"/>
  <c r="AA101" i="6" s="1"/>
  <c r="BM532" i="4"/>
  <c r="Z526" i="6" s="1"/>
  <c r="AA526" i="6" s="1"/>
  <c r="BM384" i="4"/>
  <c r="Z378" i="6" s="1"/>
  <c r="AA378" i="6" s="1"/>
  <c r="BM76" i="4"/>
  <c r="Z70" i="6" s="1"/>
  <c r="AA70" i="6" s="1"/>
  <c r="BM392" i="4"/>
  <c r="Z386" i="6" s="1"/>
  <c r="AA386" i="6" s="1"/>
  <c r="BM530" i="4"/>
  <c r="Z524" i="6" s="1"/>
  <c r="AA524" i="6" s="1"/>
  <c r="BM336" i="4"/>
  <c r="Z330" i="6" s="1"/>
  <c r="AA330" i="6" s="1"/>
  <c r="BM552" i="4"/>
  <c r="Z546" i="6" s="1"/>
  <c r="AA546" i="6" s="1"/>
  <c r="BM247" i="4"/>
  <c r="Z241" i="6" s="1"/>
  <c r="AA241" i="6" s="1"/>
  <c r="BM494" i="4"/>
  <c r="Z488" i="6" s="1"/>
  <c r="AA488" i="6" s="1"/>
  <c r="BM338" i="4"/>
  <c r="Z332" i="6" s="1"/>
  <c r="AA332" i="6" s="1"/>
  <c r="BM551" i="4"/>
  <c r="Z545" i="6" s="1"/>
  <c r="AA545" i="6" s="1"/>
  <c r="BM451" i="4"/>
  <c r="Z445" i="6" s="1"/>
  <c r="AA445" i="6" s="1"/>
  <c r="BM389" i="4"/>
  <c r="Z383" i="6" s="1"/>
  <c r="AA383" i="6" s="1"/>
  <c r="BM550" i="4"/>
  <c r="Z544" i="6" s="1"/>
  <c r="AA544" i="6" s="1"/>
  <c r="BM67" i="4"/>
  <c r="Z61" i="6" s="1"/>
  <c r="AA61" i="6" s="1"/>
  <c r="BM458" i="4"/>
  <c r="Z452" i="6" s="1"/>
  <c r="AA452" i="6" s="1"/>
  <c r="BM116" i="4"/>
  <c r="Z110" i="6" s="1"/>
  <c r="AA110" i="6" s="1"/>
  <c r="BM399" i="4"/>
  <c r="Z393" i="6" s="1"/>
  <c r="AA393" i="6" s="1"/>
  <c r="BM61" i="4"/>
  <c r="Z55" i="6" s="1"/>
  <c r="AA55" i="6" s="1"/>
  <c r="BM318" i="4"/>
  <c r="Z312" i="6" s="1"/>
  <c r="AA312" i="6" s="1"/>
  <c r="BM529" i="4"/>
  <c r="Z523" i="6" s="1"/>
  <c r="AA523" i="6" s="1"/>
  <c r="BM488" i="4"/>
  <c r="Z482" i="6" s="1"/>
  <c r="AA482" i="6" s="1"/>
  <c r="BM497" i="4"/>
  <c r="Z491" i="6" s="1"/>
  <c r="AA491" i="6" s="1"/>
  <c r="BM457" i="4"/>
  <c r="Z451" i="6" s="1"/>
  <c r="AA451" i="6" s="1"/>
  <c r="BM448" i="4"/>
  <c r="Z442" i="6" s="1"/>
  <c r="AA442" i="6" s="1"/>
  <c r="BM456" i="4"/>
  <c r="Z450" i="6" s="1"/>
  <c r="AA450" i="6" s="1"/>
  <c r="BM491" i="4"/>
  <c r="Z485" i="6" s="1"/>
  <c r="AA485" i="6" s="1"/>
  <c r="BM397" i="4"/>
  <c r="Z391" i="6" s="1"/>
  <c r="AA391" i="6" s="1"/>
  <c r="BM314" i="4"/>
  <c r="Z308" i="6" s="1"/>
  <c r="AA308" i="6" s="1"/>
  <c r="BM450" i="4"/>
  <c r="Z444" i="6" s="1"/>
  <c r="AA444" i="6" s="1"/>
  <c r="BM304" i="4"/>
  <c r="Z298" i="6" s="1"/>
  <c r="AA298" i="6" s="1"/>
  <c r="BM528" i="4"/>
  <c r="Z522" i="6" s="1"/>
  <c r="AA522" i="6" s="1"/>
  <c r="BM453" i="4"/>
  <c r="Z447" i="6" s="1"/>
  <c r="AA447" i="6" s="1"/>
  <c r="BM69" i="4"/>
  <c r="Z63" i="6" s="1"/>
  <c r="AA63" i="6" s="1"/>
  <c r="BM71" i="4"/>
  <c r="Z65" i="6" s="1"/>
  <c r="AA65" i="6" s="1"/>
  <c r="BM72" i="4"/>
  <c r="Z66" i="6" s="1"/>
  <c r="AA66" i="6" s="1"/>
  <c r="BM492" i="4"/>
  <c r="Z486" i="6" s="1"/>
  <c r="AA486" i="6" s="1"/>
  <c r="BM322" i="4"/>
  <c r="Z316" i="6" s="1"/>
  <c r="AA316" i="6" s="1"/>
  <c r="BM93" i="4"/>
  <c r="Z87" i="6" s="1"/>
  <c r="AA87" i="6" s="1"/>
  <c r="BM66" i="4"/>
  <c r="Z60" i="6" s="1"/>
  <c r="AA60" i="6" s="1"/>
  <c r="BM317" i="4"/>
  <c r="Z311" i="6" s="1"/>
  <c r="AA311" i="6" s="1"/>
  <c r="BM495" i="4"/>
  <c r="Z489" i="6" s="1"/>
  <c r="AA489" i="6" s="1"/>
  <c r="BM316" i="4"/>
  <c r="Z310" i="6" s="1"/>
  <c r="AA310" i="6" s="1"/>
  <c r="BM455" i="4"/>
  <c r="Z449" i="6" s="1"/>
  <c r="AA449" i="6" s="1"/>
  <c r="BM337" i="4"/>
  <c r="Z331" i="6" s="1"/>
  <c r="AA331" i="6" s="1"/>
  <c r="BM70" i="4"/>
  <c r="Z64" i="6" s="1"/>
  <c r="AA64" i="6" s="1"/>
  <c r="BM493" i="4"/>
  <c r="Z487" i="6" s="1"/>
  <c r="AA487" i="6" s="1"/>
  <c r="BM315" i="4"/>
  <c r="Z309" i="6" s="1"/>
  <c r="AA309" i="6" s="1"/>
  <c r="BM487" i="4"/>
  <c r="Z481" i="6" s="1"/>
  <c r="AA481" i="6" s="1"/>
  <c r="BM400" i="4"/>
  <c r="Z394" i="6" s="1"/>
  <c r="AA394" i="6" s="1"/>
  <c r="BD38" i="4"/>
  <c r="BC38" i="4"/>
  <c r="B12" i="4"/>
  <c r="Z12" i="4" l="1"/>
  <c r="AQ38" i="4" l="1"/>
  <c r="AH22" i="4" l="1"/>
  <c r="AT20" i="4" l="1"/>
  <c r="AP20" i="4" s="1"/>
  <c r="AP22" i="4"/>
  <c r="X18" i="6"/>
  <c r="V18" i="6"/>
  <c r="B18" i="6"/>
  <c r="X14" i="6"/>
  <c r="T14" i="6" l="1"/>
  <c r="J14" i="6"/>
  <c r="B14" i="6"/>
  <c r="X10" i="6"/>
  <c r="N10" i="6"/>
  <c r="AV38" i="4" l="1"/>
  <c r="AX38" i="4"/>
  <c r="AT38" i="4"/>
  <c r="AS38" i="4" l="1"/>
  <c r="AR38" i="4"/>
  <c r="AP38" i="4"/>
  <c r="B32" i="6"/>
  <c r="D32" i="6"/>
  <c r="R32" i="6"/>
  <c r="T32" i="6"/>
  <c r="BJ38" i="4" l="1"/>
  <c r="BK38" i="4" s="1"/>
  <c r="BM38" i="4" s="1"/>
  <c r="V20" i="4"/>
  <c r="X22" i="4"/>
  <c r="AN22" i="4"/>
  <c r="B26" i="4" s="1"/>
  <c r="AD20" i="4"/>
  <c r="AL20" i="4"/>
  <c r="AL22" i="4"/>
  <c r="AD22" i="4"/>
  <c r="AF22" i="4"/>
  <c r="Z32" i="6" l="1"/>
  <c r="AA32" i="6" l="1"/>
  <c r="V53" i="6" l="1"/>
  <c r="V52" i="6"/>
  <c r="AB52" i="6" l="1"/>
  <c r="X52" i="6"/>
  <c r="AB53" i="6"/>
  <c r="X53" i="6"/>
  <c r="Z54" i="6" l="1"/>
  <c r="Z72" i="6"/>
  <c r="AA72" i="6" s="1"/>
  <c r="Z74" i="6"/>
  <c r="AA74" i="6" s="1"/>
  <c r="Z84" i="6"/>
  <c r="AA84" i="6" s="1"/>
  <c r="Z86" i="6"/>
  <c r="AA86" i="6" s="1"/>
  <c r="Z97" i="6"/>
  <c r="AA97" i="6" s="1"/>
  <c r="Z99" i="6"/>
  <c r="AA99" i="6" s="1"/>
  <c r="Z109" i="6"/>
  <c r="AA109" i="6" s="1"/>
  <c r="Z111" i="6"/>
  <c r="AA111" i="6" s="1"/>
  <c r="Z120" i="6"/>
  <c r="AA120" i="6" s="1"/>
  <c r="Z22" i="6" l="1"/>
  <c r="AA54" i="6"/>
  <c r="AA22" i="6" s="1"/>
  <c r="V1008" i="6" l="1"/>
  <c r="V1004" i="6"/>
  <c r="V998" i="6"/>
  <c r="V994" i="6"/>
  <c r="V986" i="6"/>
  <c r="V976" i="6"/>
  <c r="V968" i="6"/>
  <c r="V956" i="6"/>
  <c r="V944" i="6"/>
  <c r="V930" i="6"/>
  <c r="V920" i="6"/>
  <c r="V908" i="6"/>
  <c r="V898" i="6"/>
  <c r="V1012" i="6"/>
  <c r="V1006" i="6"/>
  <c r="V1000" i="6"/>
  <c r="V992" i="6"/>
  <c r="V980" i="6"/>
  <c r="V972" i="6"/>
  <c r="V966" i="6"/>
  <c r="V954" i="6"/>
  <c r="V940" i="6"/>
  <c r="V928" i="6"/>
  <c r="V916" i="6"/>
  <c r="V900" i="6"/>
  <c r="V991" i="6"/>
  <c r="V965" i="6"/>
  <c r="V951" i="6"/>
  <c r="V939" i="6"/>
  <c r="V927" i="6"/>
  <c r="V913" i="6"/>
  <c r="V901" i="6"/>
  <c r="V1011" i="6"/>
  <c r="V1005" i="6"/>
  <c r="V999" i="6"/>
  <c r="V993" i="6"/>
  <c r="V985" i="6"/>
  <c r="V975" i="6"/>
  <c r="V963" i="6"/>
  <c r="V953" i="6"/>
  <c r="V943" i="6"/>
  <c r="V933" i="6"/>
  <c r="V921" i="6"/>
  <c r="V909" i="6"/>
  <c r="V897" i="6"/>
  <c r="V1003" i="6"/>
  <c r="V989" i="6"/>
  <c r="V977" i="6"/>
  <c r="V967" i="6"/>
  <c r="V959" i="6"/>
  <c r="V949" i="6"/>
  <c r="V937" i="6"/>
  <c r="V925" i="6"/>
  <c r="V915" i="6"/>
  <c r="V905" i="6"/>
  <c r="V893" i="6"/>
  <c r="V1009" i="6"/>
  <c r="V997" i="6"/>
  <c r="V987" i="6"/>
  <c r="V979" i="6"/>
  <c r="V969" i="6"/>
  <c r="V955" i="6"/>
  <c r="V941" i="6"/>
  <c r="V929" i="6"/>
  <c r="V917" i="6"/>
  <c r="V903" i="6"/>
  <c r="V1001" i="6"/>
  <c r="V983" i="6"/>
  <c r="V973" i="6"/>
  <c r="V961" i="6"/>
  <c r="V947" i="6"/>
  <c r="V935" i="6"/>
  <c r="V923" i="6"/>
  <c r="V911" i="6"/>
  <c r="V899" i="6"/>
  <c r="V1007" i="6"/>
  <c r="V995" i="6"/>
  <c r="V981" i="6"/>
  <c r="V971" i="6"/>
  <c r="V957" i="6"/>
  <c r="V945" i="6"/>
  <c r="V931" i="6"/>
  <c r="V919" i="6"/>
  <c r="V907" i="6"/>
  <c r="V895" i="6"/>
  <c r="V984" i="6"/>
  <c r="V962" i="6"/>
  <c r="V950" i="6"/>
  <c r="V938" i="6"/>
  <c r="V926" i="6"/>
  <c r="V914" i="6"/>
  <c r="V902" i="6"/>
  <c r="V982" i="6"/>
  <c r="V960" i="6"/>
  <c r="V948" i="6"/>
  <c r="V934" i="6"/>
  <c r="V918" i="6"/>
  <c r="V906" i="6"/>
  <c r="V894" i="6"/>
  <c r="V1010" i="6"/>
  <c r="V1002" i="6"/>
  <c r="V996" i="6"/>
  <c r="V988" i="6"/>
  <c r="V978" i="6"/>
  <c r="V970" i="6"/>
  <c r="V958" i="6"/>
  <c r="V946" i="6"/>
  <c r="V932" i="6"/>
  <c r="V924" i="6"/>
  <c r="V912" i="6"/>
  <c r="V904" i="6"/>
  <c r="V892" i="6"/>
  <c r="V990" i="6"/>
  <c r="V974" i="6"/>
  <c r="V964" i="6"/>
  <c r="V952" i="6"/>
  <c r="V942" i="6"/>
  <c r="V936" i="6"/>
  <c r="V922" i="6"/>
  <c r="V910" i="6"/>
  <c r="V896" i="6"/>
  <c r="V884" i="6"/>
  <c r="V878" i="6"/>
  <c r="V868" i="6"/>
  <c r="V862" i="6"/>
  <c r="V856" i="6"/>
  <c r="V846" i="6"/>
  <c r="V838" i="6"/>
  <c r="V828" i="6"/>
  <c r="V818" i="6"/>
  <c r="V879" i="6"/>
  <c r="V863" i="6"/>
  <c r="V849" i="6"/>
  <c r="V835" i="6"/>
  <c r="V821" i="6"/>
  <c r="V873" i="6"/>
  <c r="V857" i="6"/>
  <c r="V843" i="6"/>
  <c r="V831" i="6"/>
  <c r="V819" i="6"/>
  <c r="V887" i="6"/>
  <c r="V875" i="6"/>
  <c r="V867" i="6"/>
  <c r="V855" i="6"/>
  <c r="V845" i="6"/>
  <c r="V833" i="6"/>
  <c r="V823" i="6"/>
  <c r="V883" i="6"/>
  <c r="V869" i="6"/>
  <c r="V859" i="6"/>
  <c r="V847" i="6"/>
  <c r="V837" i="6"/>
  <c r="V825" i="6"/>
  <c r="V881" i="6"/>
  <c r="V865" i="6"/>
  <c r="V853" i="6"/>
  <c r="V839" i="6"/>
  <c r="V827" i="6"/>
  <c r="V815" i="6"/>
  <c r="V889" i="6"/>
  <c r="V885" i="6"/>
  <c r="V877" i="6"/>
  <c r="V871" i="6"/>
  <c r="V861" i="6"/>
  <c r="V851" i="6"/>
  <c r="V841" i="6"/>
  <c r="V829" i="6"/>
  <c r="V817" i="6"/>
  <c r="V888" i="6"/>
  <c r="V886" i="6"/>
  <c r="V882" i="6"/>
  <c r="V880" i="6"/>
  <c r="V876" i="6"/>
  <c r="V870" i="6"/>
  <c r="V866" i="6"/>
  <c r="V858" i="6"/>
  <c r="V854" i="6"/>
  <c r="V844" i="6"/>
  <c r="V836" i="6"/>
  <c r="V832" i="6"/>
  <c r="V822" i="6"/>
  <c r="V874" i="6"/>
  <c r="V860" i="6"/>
  <c r="V848" i="6"/>
  <c r="V840" i="6"/>
  <c r="V830" i="6"/>
  <c r="V816" i="6"/>
  <c r="V852" i="6"/>
  <c r="V820" i="6"/>
  <c r="V872" i="6"/>
  <c r="V850" i="6"/>
  <c r="V834" i="6"/>
  <c r="V824" i="6"/>
  <c r="V864" i="6"/>
  <c r="V842" i="6"/>
  <c r="V826" i="6"/>
  <c r="V810" i="6"/>
  <c r="V796" i="6"/>
  <c r="V784" i="6"/>
  <c r="V776" i="6"/>
  <c r="V768" i="6"/>
  <c r="V758" i="6"/>
  <c r="V748" i="6"/>
  <c r="V738" i="6"/>
  <c r="V728" i="6"/>
  <c r="V720" i="6"/>
  <c r="V710" i="6"/>
  <c r="V700" i="6"/>
  <c r="V692" i="6"/>
  <c r="V682" i="6"/>
  <c r="V804" i="6"/>
  <c r="V792" i="6"/>
  <c r="V782" i="6"/>
  <c r="V772" i="6"/>
  <c r="V762" i="6"/>
  <c r="V752" i="6"/>
  <c r="V742" i="6"/>
  <c r="V732" i="6"/>
  <c r="V722" i="6"/>
  <c r="V716" i="6"/>
  <c r="V706" i="6"/>
  <c r="V698" i="6"/>
  <c r="V688" i="6"/>
  <c r="V678" i="6"/>
  <c r="V808" i="6"/>
  <c r="V798" i="6"/>
  <c r="V786" i="6"/>
  <c r="V774" i="6"/>
  <c r="V764" i="6"/>
  <c r="V754" i="6"/>
  <c r="V744" i="6"/>
  <c r="V734" i="6"/>
  <c r="V724" i="6"/>
  <c r="V714" i="6"/>
  <c r="V704" i="6"/>
  <c r="V694" i="6"/>
  <c r="V684" i="6"/>
  <c r="V812" i="6"/>
  <c r="V806" i="6"/>
  <c r="V800" i="6"/>
  <c r="V794" i="6"/>
  <c r="V788" i="6"/>
  <c r="V778" i="6"/>
  <c r="V766" i="6"/>
  <c r="V756" i="6"/>
  <c r="V746" i="6"/>
  <c r="V736" i="6"/>
  <c r="V726" i="6"/>
  <c r="V712" i="6"/>
  <c r="V702" i="6"/>
  <c r="V690" i="6"/>
  <c r="V680" i="6"/>
  <c r="V805" i="6"/>
  <c r="V795" i="6"/>
  <c r="V785" i="6"/>
  <c r="V775" i="6"/>
  <c r="V763" i="6"/>
  <c r="V751" i="6"/>
  <c r="V739" i="6"/>
  <c r="V729" i="6"/>
  <c r="V717" i="6"/>
  <c r="V705" i="6"/>
  <c r="V691" i="6"/>
  <c r="V679" i="6"/>
  <c r="V807" i="6"/>
  <c r="V793" i="6"/>
  <c r="V781" i="6"/>
  <c r="V771" i="6"/>
  <c r="V759" i="6"/>
  <c r="V749" i="6"/>
  <c r="V737" i="6"/>
  <c r="V727" i="6"/>
  <c r="V715" i="6"/>
  <c r="V707" i="6"/>
  <c r="V693" i="6"/>
  <c r="V677" i="6"/>
  <c r="V789" i="6"/>
  <c r="V769" i="6"/>
  <c r="V757" i="6"/>
  <c r="V747" i="6"/>
  <c r="V735" i="6"/>
  <c r="V723" i="6"/>
  <c r="V713" i="6"/>
  <c r="V701" i="6"/>
  <c r="V695" i="6"/>
  <c r="V683" i="6"/>
  <c r="V811" i="6"/>
  <c r="V809" i="6"/>
  <c r="V803" i="6"/>
  <c r="V797" i="6"/>
  <c r="V791" i="6"/>
  <c r="V783" i="6"/>
  <c r="V773" i="6"/>
  <c r="V765" i="6"/>
  <c r="V753" i="6"/>
  <c r="V745" i="6"/>
  <c r="V733" i="6"/>
  <c r="V721" i="6"/>
  <c r="V711" i="6"/>
  <c r="V699" i="6"/>
  <c r="V689" i="6"/>
  <c r="V681" i="6"/>
  <c r="V799" i="6"/>
  <c r="V787" i="6"/>
  <c r="V777" i="6"/>
  <c r="V767" i="6"/>
  <c r="V755" i="6"/>
  <c r="V741" i="6"/>
  <c r="V731" i="6"/>
  <c r="V719" i="6"/>
  <c r="V709" i="6"/>
  <c r="V697" i="6"/>
  <c r="V685" i="6"/>
  <c r="V801" i="6"/>
  <c r="V779" i="6"/>
  <c r="V761" i="6"/>
  <c r="V743" i="6"/>
  <c r="V725" i="6"/>
  <c r="V703" i="6"/>
  <c r="V687" i="6"/>
  <c r="V802" i="6"/>
  <c r="V790" i="6"/>
  <c r="V780" i="6"/>
  <c r="V770" i="6"/>
  <c r="V760" i="6"/>
  <c r="V750" i="6"/>
  <c r="V740" i="6"/>
  <c r="V730" i="6"/>
  <c r="V718" i="6"/>
  <c r="V708" i="6"/>
  <c r="V696" i="6"/>
  <c r="V686" i="6"/>
  <c r="V676" i="6"/>
  <c r="V645" i="6"/>
  <c r="V623" i="6"/>
  <c r="V607" i="6"/>
  <c r="V595" i="6"/>
  <c r="V659" i="6"/>
  <c r="V643" i="6"/>
  <c r="V631" i="6"/>
  <c r="V619" i="6"/>
  <c r="V611" i="6"/>
  <c r="V599" i="6"/>
  <c r="V671" i="6"/>
  <c r="V667" i="6"/>
  <c r="V661" i="6"/>
  <c r="V655" i="6"/>
  <c r="V647" i="6"/>
  <c r="V637" i="6"/>
  <c r="V625" i="6"/>
  <c r="V613" i="6"/>
  <c r="V601" i="6"/>
  <c r="V657" i="6"/>
  <c r="V649" i="6"/>
  <c r="V635" i="6"/>
  <c r="V627" i="6"/>
  <c r="V615" i="6"/>
  <c r="V603" i="6"/>
  <c r="V670" i="6"/>
  <c r="V664" i="6"/>
  <c r="V658" i="6"/>
  <c r="V648" i="6"/>
  <c r="V642" i="6"/>
  <c r="V632" i="6"/>
  <c r="V622" i="6"/>
  <c r="V612" i="6"/>
  <c r="V600" i="6"/>
  <c r="V672" i="6"/>
  <c r="V668" i="6"/>
  <c r="V666" i="6"/>
  <c r="V660" i="6"/>
  <c r="V650" i="6"/>
  <c r="V644" i="6"/>
  <c r="V636" i="6"/>
  <c r="V628" i="6"/>
  <c r="V616" i="6"/>
  <c r="V606" i="6"/>
  <c r="V662" i="6"/>
  <c r="V646" i="6"/>
  <c r="V638" i="6"/>
  <c r="V624" i="6"/>
  <c r="V614" i="6"/>
  <c r="V602" i="6"/>
  <c r="V652" i="6"/>
  <c r="V626" i="6"/>
  <c r="V608" i="6"/>
  <c r="V596" i="6"/>
  <c r="V656" i="6"/>
  <c r="V634" i="6"/>
  <c r="V618" i="6"/>
  <c r="V604" i="6"/>
  <c r="V654" i="6"/>
  <c r="V640" i="6"/>
  <c r="V630" i="6"/>
  <c r="V620" i="6"/>
  <c r="V610" i="6"/>
  <c r="V598" i="6"/>
  <c r="V673" i="6"/>
  <c r="V669" i="6"/>
  <c r="V663" i="6"/>
  <c r="V653" i="6"/>
  <c r="V639" i="6"/>
  <c r="V629" i="6"/>
  <c r="V617" i="6"/>
  <c r="V605" i="6"/>
  <c r="V665" i="6"/>
  <c r="V651" i="6"/>
  <c r="V641" i="6"/>
  <c r="V633" i="6"/>
  <c r="V621" i="6"/>
  <c r="V609" i="6"/>
  <c r="V597" i="6"/>
  <c r="V558" i="6"/>
  <c r="V518" i="6"/>
  <c r="V494" i="6"/>
  <c r="V472" i="6"/>
  <c r="V450" i="6"/>
  <c r="V422" i="6"/>
  <c r="V396" i="6"/>
  <c r="V370" i="6"/>
  <c r="V342" i="6"/>
  <c r="V316" i="6"/>
  <c r="V567" i="6"/>
  <c r="V541" i="6"/>
  <c r="V523" i="6"/>
  <c r="V507" i="6"/>
  <c r="V493" i="6"/>
  <c r="V477" i="6"/>
  <c r="V463" i="6"/>
  <c r="V449" i="6"/>
  <c r="V439" i="6"/>
  <c r="V427" i="6"/>
  <c r="V415" i="6"/>
  <c r="V403" i="6"/>
  <c r="V393" i="6"/>
  <c r="V381" i="6"/>
  <c r="V367" i="6"/>
  <c r="V353" i="6"/>
  <c r="V337" i="6"/>
  <c r="V325" i="6"/>
  <c r="V313" i="6"/>
  <c r="V590" i="6"/>
  <c r="V584" i="6"/>
  <c r="V576" i="6"/>
  <c r="V568" i="6"/>
  <c r="V556" i="6"/>
  <c r="V538" i="6"/>
  <c r="V520" i="6"/>
  <c r="V500" i="6"/>
  <c r="V480" i="6"/>
  <c r="V456" i="6"/>
  <c r="V434" i="6"/>
  <c r="V408" i="6"/>
  <c r="V384" i="6"/>
  <c r="V360" i="6"/>
  <c r="V336" i="6"/>
  <c r="V314" i="6"/>
  <c r="V591" i="6"/>
  <c r="V585" i="6"/>
  <c r="V579" i="6"/>
  <c r="V575" i="6"/>
  <c r="V565" i="6"/>
  <c r="V557" i="6"/>
  <c r="V545" i="6"/>
  <c r="V533" i="6"/>
  <c r="V517" i="6"/>
  <c r="V505" i="6"/>
  <c r="V495" i="6"/>
  <c r="V483" i="6"/>
  <c r="V467" i="6"/>
  <c r="V451" i="6"/>
  <c r="V435" i="6"/>
  <c r="V423" i="6"/>
  <c r="V409" i="6"/>
  <c r="V395" i="6"/>
  <c r="V383" i="6"/>
  <c r="V369" i="6"/>
  <c r="V357" i="6"/>
  <c r="V345" i="6"/>
  <c r="V333" i="6"/>
  <c r="V323" i="6"/>
  <c r="V311" i="6"/>
  <c r="V588" i="6"/>
  <c r="V580" i="6"/>
  <c r="V572" i="6"/>
  <c r="V562" i="6"/>
  <c r="V550" i="6"/>
  <c r="V532" i="6"/>
  <c r="V510" i="6"/>
  <c r="V488" i="6"/>
  <c r="V470" i="6"/>
  <c r="V452" i="6"/>
  <c r="V432" i="6"/>
  <c r="V412" i="6"/>
  <c r="V390" i="6"/>
  <c r="V372" i="6"/>
  <c r="V352" i="6"/>
  <c r="V344" i="6"/>
  <c r="V322" i="6"/>
  <c r="V563" i="6"/>
  <c r="V553" i="6"/>
  <c r="V543" i="6"/>
  <c r="V535" i="6"/>
  <c r="V527" i="6"/>
  <c r="V519" i="6"/>
  <c r="V509" i="6"/>
  <c r="V497" i="6"/>
  <c r="V485" i="6"/>
  <c r="V475" i="6"/>
  <c r="V465" i="6"/>
  <c r="V455" i="6"/>
  <c r="V441" i="6"/>
  <c r="V429" i="6"/>
  <c r="V417" i="6"/>
  <c r="V407" i="6"/>
  <c r="V397" i="6"/>
  <c r="V385" i="6"/>
  <c r="V373" i="6"/>
  <c r="V363" i="6"/>
  <c r="V351" i="6"/>
  <c r="V341" i="6"/>
  <c r="V327" i="6"/>
  <c r="V317" i="6"/>
  <c r="V307" i="6"/>
  <c r="V554" i="6"/>
  <c r="V530" i="6"/>
  <c r="V516" i="6"/>
  <c r="V492" i="6"/>
  <c r="V466" i="6"/>
  <c r="V440" i="6"/>
  <c r="V424" i="6"/>
  <c r="V404" i="6"/>
  <c r="V382" i="6"/>
  <c r="V362" i="6"/>
  <c r="V332" i="6"/>
  <c r="V310" i="6"/>
  <c r="V573" i="6"/>
  <c r="V551" i="6"/>
  <c r="V531" i="6"/>
  <c r="V515" i="6"/>
  <c r="V503" i="6"/>
  <c r="V487" i="6"/>
  <c r="V471" i="6"/>
  <c r="V459" i="6"/>
  <c r="V447" i="6"/>
  <c r="V437" i="6"/>
  <c r="V425" i="6"/>
  <c r="V413" i="6"/>
  <c r="V401" i="6"/>
  <c r="V389" i="6"/>
  <c r="V377" i="6"/>
  <c r="V365" i="6"/>
  <c r="V355" i="6"/>
  <c r="V343" i="6"/>
  <c r="V331" i="6"/>
  <c r="V319" i="6"/>
  <c r="V305" i="6"/>
  <c r="V546" i="6"/>
  <c r="V514" i="6"/>
  <c r="V486" i="6"/>
  <c r="V458" i="6"/>
  <c r="V430" i="6"/>
  <c r="V402" i="6"/>
  <c r="V376" i="6"/>
  <c r="V350" i="6"/>
  <c r="V326" i="6"/>
  <c r="V589" i="6"/>
  <c r="V587" i="6"/>
  <c r="V581" i="6"/>
  <c r="V577" i="6"/>
  <c r="V569" i="6"/>
  <c r="V561" i="6"/>
  <c r="V555" i="6"/>
  <c r="V547" i="6"/>
  <c r="V539" i="6"/>
  <c r="V529" i="6"/>
  <c r="V521" i="6"/>
  <c r="V511" i="6"/>
  <c r="V501" i="6"/>
  <c r="V491" i="6"/>
  <c r="V481" i="6"/>
  <c r="V473" i="6"/>
  <c r="V461" i="6"/>
  <c r="V453" i="6"/>
  <c r="V443" i="6"/>
  <c r="V433" i="6"/>
  <c r="V421" i="6"/>
  <c r="V411" i="6"/>
  <c r="V399" i="6"/>
  <c r="V387" i="6"/>
  <c r="V379" i="6"/>
  <c r="V371" i="6"/>
  <c r="V359" i="6"/>
  <c r="V349" i="6"/>
  <c r="V339" i="6"/>
  <c r="V329" i="6"/>
  <c r="V315" i="6"/>
  <c r="V586" i="6"/>
  <c r="V574" i="6"/>
  <c r="V560" i="6"/>
  <c r="V544" i="6"/>
  <c r="V528" i="6"/>
  <c r="V512" i="6"/>
  <c r="V490" i="6"/>
  <c r="V464" i="6"/>
  <c r="V444" i="6"/>
  <c r="V428" i="6"/>
  <c r="V406" i="6"/>
  <c r="V386" i="6"/>
  <c r="V358" i="6"/>
  <c r="V338" i="6"/>
  <c r="V312" i="6"/>
  <c r="V583" i="6"/>
  <c r="V571" i="6"/>
  <c r="V559" i="6"/>
  <c r="V549" i="6"/>
  <c r="V537" i="6"/>
  <c r="V525" i="6"/>
  <c r="V513" i="6"/>
  <c r="V499" i="6"/>
  <c r="V489" i="6"/>
  <c r="V479" i="6"/>
  <c r="V469" i="6"/>
  <c r="V457" i="6"/>
  <c r="V445" i="6"/>
  <c r="V431" i="6"/>
  <c r="V419" i="6"/>
  <c r="V405" i="6"/>
  <c r="V391" i="6"/>
  <c r="V375" i="6"/>
  <c r="V361" i="6"/>
  <c r="V347" i="6"/>
  <c r="V335" i="6"/>
  <c r="V321" i="6"/>
  <c r="V309" i="6"/>
  <c r="V578" i="6"/>
  <c r="V564" i="6"/>
  <c r="V542" i="6"/>
  <c r="V524" i="6"/>
  <c r="V496" i="6"/>
  <c r="V468" i="6"/>
  <c r="V442" i="6"/>
  <c r="V414" i="6"/>
  <c r="V388" i="6"/>
  <c r="V364" i="6"/>
  <c r="V334" i="6"/>
  <c r="V308" i="6"/>
  <c r="V548" i="6"/>
  <c r="V526" i="6"/>
  <c r="V506" i="6"/>
  <c r="V484" i="6"/>
  <c r="V460" i="6"/>
  <c r="V436" i="6"/>
  <c r="V410" i="6"/>
  <c r="V380" i="6"/>
  <c r="V356" i="6"/>
  <c r="V330" i="6"/>
  <c r="V552" i="6"/>
  <c r="V522" i="6"/>
  <c r="V498" i="6"/>
  <c r="V478" i="6"/>
  <c r="V462" i="6"/>
  <c r="V438" i="6"/>
  <c r="V416" i="6"/>
  <c r="V398" i="6"/>
  <c r="V378" i="6"/>
  <c r="V354" i="6"/>
  <c r="V328" i="6"/>
  <c r="V306" i="6"/>
  <c r="V570" i="6"/>
  <c r="V534" i="6"/>
  <c r="V504" i="6"/>
  <c r="V476" i="6"/>
  <c r="V448" i="6"/>
  <c r="V418" i="6"/>
  <c r="V394" i="6"/>
  <c r="V368" i="6"/>
  <c r="V340" i="6"/>
  <c r="V318" i="6"/>
  <c r="V566" i="6"/>
  <c r="V536" i="6"/>
  <c r="V502" i="6"/>
  <c r="V474" i="6"/>
  <c r="V446" i="6"/>
  <c r="V420" i="6"/>
  <c r="V392" i="6"/>
  <c r="V366" i="6"/>
  <c r="V346" i="6"/>
  <c r="V320" i="6"/>
  <c r="V582" i="6"/>
  <c r="V540" i="6"/>
  <c r="V508" i="6"/>
  <c r="V482" i="6"/>
  <c r="V454" i="6"/>
  <c r="V426" i="6"/>
  <c r="V400" i="6"/>
  <c r="V374" i="6"/>
  <c r="V348" i="6"/>
  <c r="V324" i="6"/>
  <c r="V297" i="6"/>
  <c r="V295" i="6"/>
  <c r="V287" i="6"/>
  <c r="V281" i="6"/>
  <c r="V271" i="6"/>
  <c r="V256" i="6"/>
  <c r="V254" i="6"/>
  <c r="V216" i="6"/>
  <c r="V180" i="6"/>
  <c r="V178" i="6"/>
  <c r="V140" i="6"/>
  <c r="V279" i="6"/>
  <c r="V242" i="6"/>
  <c r="V126" i="6"/>
  <c r="V283" i="6"/>
  <c r="V231" i="6"/>
  <c r="V229" i="6"/>
  <c r="V193" i="6"/>
  <c r="V191" i="6"/>
  <c r="V153" i="6"/>
  <c r="V151" i="6"/>
  <c r="V299" i="6"/>
  <c r="V289" i="6"/>
  <c r="V285" i="6"/>
  <c r="V277" i="6"/>
  <c r="V293" i="6"/>
  <c r="V275" i="6"/>
  <c r="V291" i="6"/>
  <c r="V273" i="6"/>
  <c r="V204" i="6"/>
  <c r="V270" i="6"/>
  <c r="V128" i="6"/>
  <c r="V257" i="6"/>
  <c r="V255" i="6"/>
  <c r="V217" i="6"/>
  <c r="V179" i="6"/>
  <c r="V177" i="6"/>
  <c r="V139" i="6"/>
  <c r="V300" i="6"/>
  <c r="V296" i="6"/>
  <c r="V292" i="6"/>
  <c r="V290" i="6"/>
  <c r="V282" i="6"/>
  <c r="V278" i="6"/>
  <c r="V272" i="6"/>
  <c r="V243" i="6"/>
  <c r="V165" i="6"/>
  <c r="V298" i="6"/>
  <c r="V294" i="6"/>
  <c r="V288" i="6"/>
  <c r="V280" i="6"/>
  <c r="V276" i="6"/>
  <c r="V127" i="6"/>
  <c r="V268" i="6"/>
  <c r="V230" i="6"/>
  <c r="V228" i="6"/>
  <c r="V192" i="6"/>
  <c r="V154" i="6"/>
  <c r="V152" i="6"/>
  <c r="V286" i="6"/>
  <c r="V274" i="6"/>
  <c r="V205" i="6"/>
  <c r="V125" i="6"/>
  <c r="V166" i="6"/>
  <c r="V284" i="6"/>
  <c r="V102" i="6"/>
  <c r="V65" i="6"/>
  <c r="V114" i="6"/>
  <c r="V89" i="6"/>
  <c r="V66" i="6"/>
  <c r="V78" i="6"/>
  <c r="V32" i="6"/>
  <c r="AB32" i="6" s="1"/>
  <c r="V39" i="6"/>
  <c r="V41" i="6"/>
  <c r="V236" i="6"/>
  <c r="V224" i="6"/>
  <c r="V220" i="6"/>
  <c r="V188" i="6"/>
  <c r="V176" i="6"/>
  <c r="V172" i="6"/>
  <c r="V168" i="6"/>
  <c r="V164" i="6"/>
  <c r="V156" i="6"/>
  <c r="V148" i="6"/>
  <c r="V136" i="6"/>
  <c r="V258" i="6"/>
  <c r="V222" i="6"/>
  <c r="V206" i="6"/>
  <c r="V186" i="6"/>
  <c r="V162" i="6"/>
  <c r="V264" i="6"/>
  <c r="V260" i="6"/>
  <c r="V252" i="6"/>
  <c r="V248" i="6"/>
  <c r="V244" i="6"/>
  <c r="V240" i="6"/>
  <c r="V232" i="6"/>
  <c r="V212" i="6"/>
  <c r="V208" i="6"/>
  <c r="V200" i="6"/>
  <c r="V196" i="6"/>
  <c r="V184" i="6"/>
  <c r="V132" i="6"/>
  <c r="V250" i="6"/>
  <c r="V218" i="6"/>
  <c r="V202" i="6"/>
  <c r="V182" i="6"/>
  <c r="V142" i="6"/>
  <c r="V265" i="6"/>
  <c r="V245" i="6"/>
  <c r="V237" i="6"/>
  <c r="V213" i="6"/>
  <c r="V209" i="6"/>
  <c r="V189" i="6"/>
  <c r="V185" i="6"/>
  <c r="V181" i="6"/>
  <c r="V173" i="6"/>
  <c r="V169" i="6"/>
  <c r="V129" i="6"/>
  <c r="V262" i="6"/>
  <c r="V246" i="6"/>
  <c r="V210" i="6"/>
  <c r="V190" i="6"/>
  <c r="V150" i="6"/>
  <c r="V138" i="6"/>
  <c r="V130" i="6"/>
  <c r="V269" i="6"/>
  <c r="V261" i="6"/>
  <c r="V253" i="6"/>
  <c r="V249" i="6"/>
  <c r="V241" i="6"/>
  <c r="V233" i="6"/>
  <c r="V225" i="6"/>
  <c r="V221" i="6"/>
  <c r="V201" i="6"/>
  <c r="V197" i="6"/>
  <c r="V161" i="6"/>
  <c r="V157" i="6"/>
  <c r="V149" i="6"/>
  <c r="V145" i="6"/>
  <c r="V141" i="6"/>
  <c r="V137" i="6"/>
  <c r="V133" i="6"/>
  <c r="V266" i="6"/>
  <c r="V238" i="6"/>
  <c r="V194" i="6"/>
  <c r="V170" i="6"/>
  <c r="V122" i="6"/>
  <c r="V259" i="6"/>
  <c r="V251" i="6"/>
  <c r="V247" i="6"/>
  <c r="V227" i="6"/>
  <c r="V223" i="6"/>
  <c r="V219" i="6"/>
  <c r="V215" i="6"/>
  <c r="V207" i="6"/>
  <c r="V203" i="6"/>
  <c r="V199" i="6"/>
  <c r="V175" i="6"/>
  <c r="V171" i="6"/>
  <c r="V163" i="6"/>
  <c r="V159" i="6"/>
  <c r="V155" i="6"/>
  <c r="V147" i="6"/>
  <c r="V143" i="6"/>
  <c r="V123" i="6"/>
  <c r="V160" i="6"/>
  <c r="V144" i="6"/>
  <c r="V124" i="6"/>
  <c r="V198" i="6"/>
  <c r="V267" i="6"/>
  <c r="V263" i="6"/>
  <c r="V239" i="6"/>
  <c r="V235" i="6"/>
  <c r="V211" i="6"/>
  <c r="V195" i="6"/>
  <c r="V187" i="6"/>
  <c r="V183" i="6"/>
  <c r="V167" i="6"/>
  <c r="V135" i="6"/>
  <c r="V131" i="6"/>
  <c r="V234" i="6"/>
  <c r="V226" i="6"/>
  <c r="V214" i="6"/>
  <c r="V174" i="6"/>
  <c r="V158" i="6"/>
  <c r="V146" i="6"/>
  <c r="V134" i="6"/>
  <c r="V55" i="6"/>
  <c r="V92" i="6"/>
  <c r="V108" i="6"/>
  <c r="V68" i="6"/>
  <c r="V95" i="6"/>
  <c r="V100" i="6"/>
  <c r="V47" i="6"/>
  <c r="V106" i="6"/>
  <c r="V87" i="6"/>
  <c r="V73" i="6"/>
  <c r="V79" i="6"/>
  <c r="V75" i="6"/>
  <c r="V49" i="6"/>
  <c r="V105" i="6"/>
  <c r="V60" i="6"/>
  <c r="V121" i="6"/>
  <c r="V62" i="6"/>
  <c r="V81" i="6"/>
  <c r="V116" i="6"/>
  <c r="V119" i="6"/>
  <c r="V38" i="6"/>
  <c r="V93" i="6"/>
  <c r="V36" i="6"/>
  <c r="V43" i="6"/>
  <c r="V48" i="6"/>
  <c r="V56" i="6"/>
  <c r="V61" i="6"/>
  <c r="V69" i="6"/>
  <c r="V74" i="6"/>
  <c r="V82" i="6"/>
  <c r="V86" i="6"/>
  <c r="V94" i="6"/>
  <c r="V99" i="6"/>
  <c r="V107" i="6"/>
  <c r="V112" i="6"/>
  <c r="V118" i="6"/>
  <c r="V33" i="6"/>
  <c r="V37" i="6"/>
  <c r="V44" i="6"/>
  <c r="V50" i="6"/>
  <c r="V57" i="6"/>
  <c r="V63" i="6"/>
  <c r="V70" i="6"/>
  <c r="V76" i="6"/>
  <c r="V83" i="6"/>
  <c r="V88" i="6"/>
  <c r="V96" i="6"/>
  <c r="V101" i="6"/>
  <c r="V109" i="6"/>
  <c r="V113" i="6"/>
  <c r="V120" i="6"/>
  <c r="V34" i="6"/>
  <c r="V40" i="6"/>
  <c r="V45" i="6"/>
  <c r="V51" i="6"/>
  <c r="V58" i="6"/>
  <c r="V64" i="6"/>
  <c r="V71" i="6"/>
  <c r="V77" i="6"/>
  <c r="V84" i="6"/>
  <c r="V90" i="6"/>
  <c r="V97" i="6"/>
  <c r="V103" i="6"/>
  <c r="V110" i="6"/>
  <c r="V115" i="6"/>
  <c r="V42" i="6"/>
  <c r="V46" i="6"/>
  <c r="V59" i="6"/>
  <c r="V72" i="6"/>
  <c r="V85" i="6"/>
  <c r="V98" i="6"/>
  <c r="V111" i="6"/>
  <c r="V35" i="6"/>
  <c r="V54" i="6"/>
  <c r="V67" i="6"/>
  <c r="V80" i="6"/>
  <c r="V91" i="6"/>
  <c r="V104" i="6"/>
  <c r="V117" i="6"/>
  <c r="AB910" i="6" l="1"/>
  <c r="X910" i="6"/>
  <c r="AB932" i="6"/>
  <c r="X932" i="6"/>
  <c r="AB934" i="6"/>
  <c r="X934" i="6"/>
  <c r="AB907" i="6"/>
  <c r="X907" i="6"/>
  <c r="AB935" i="6"/>
  <c r="X935" i="6"/>
  <c r="X979" i="6"/>
  <c r="AB979" i="6"/>
  <c r="X977" i="6"/>
  <c r="AB977" i="6"/>
  <c r="AB993" i="6"/>
  <c r="X993" i="6"/>
  <c r="AB916" i="6"/>
  <c r="X916" i="6"/>
  <c r="AB908" i="6"/>
  <c r="X908" i="6"/>
  <c r="AB922" i="6"/>
  <c r="X922" i="6"/>
  <c r="X946" i="6"/>
  <c r="AB946" i="6"/>
  <c r="AB948" i="6"/>
  <c r="X948" i="6"/>
  <c r="AB919" i="6"/>
  <c r="X919" i="6"/>
  <c r="AB947" i="6"/>
  <c r="X947" i="6"/>
  <c r="X987" i="6"/>
  <c r="AB987" i="6"/>
  <c r="AB989" i="6"/>
  <c r="X989" i="6"/>
  <c r="AB999" i="6"/>
  <c r="X999" i="6"/>
  <c r="AB928" i="6"/>
  <c r="X928" i="6"/>
  <c r="AB920" i="6"/>
  <c r="X920" i="6"/>
  <c r="AB936" i="6"/>
  <c r="X936" i="6"/>
  <c r="AB958" i="6"/>
  <c r="X958" i="6"/>
  <c r="AB960" i="6"/>
  <c r="X960" i="6"/>
  <c r="AB931" i="6"/>
  <c r="X931" i="6"/>
  <c r="AB961" i="6"/>
  <c r="X961" i="6"/>
  <c r="AB997" i="6"/>
  <c r="X997" i="6"/>
  <c r="AB1003" i="6"/>
  <c r="X1003" i="6"/>
  <c r="AB1005" i="6"/>
  <c r="X1005" i="6"/>
  <c r="AB940" i="6"/>
  <c r="X940" i="6"/>
  <c r="X930" i="6"/>
  <c r="AB930" i="6"/>
  <c r="X942" i="6"/>
  <c r="AB942" i="6"/>
  <c r="X970" i="6"/>
  <c r="AB970" i="6"/>
  <c r="AB982" i="6"/>
  <c r="X982" i="6"/>
  <c r="AB945" i="6"/>
  <c r="X945" i="6"/>
  <c r="AB973" i="6"/>
  <c r="X973" i="6"/>
  <c r="X1009" i="6"/>
  <c r="AB1009" i="6"/>
  <c r="AB897" i="6"/>
  <c r="X897" i="6"/>
  <c r="AB1011" i="6"/>
  <c r="X1011" i="6"/>
  <c r="X954" i="6"/>
  <c r="AB954" i="6"/>
  <c r="AB944" i="6"/>
  <c r="X944" i="6"/>
  <c r="AB952" i="6"/>
  <c r="X952" i="6"/>
  <c r="AB978" i="6"/>
  <c r="X978" i="6"/>
  <c r="AB902" i="6"/>
  <c r="X902" i="6"/>
  <c r="AB957" i="6"/>
  <c r="X957" i="6"/>
  <c r="AB983" i="6"/>
  <c r="X983" i="6"/>
  <c r="AB893" i="6"/>
  <c r="X893" i="6"/>
  <c r="AB909" i="6"/>
  <c r="X909" i="6"/>
  <c r="AB901" i="6"/>
  <c r="X901" i="6"/>
  <c r="AB966" i="6"/>
  <c r="X966" i="6"/>
  <c r="AB956" i="6"/>
  <c r="X956" i="6"/>
  <c r="AB964" i="6"/>
  <c r="X964" i="6"/>
  <c r="X988" i="6"/>
  <c r="AB988" i="6"/>
  <c r="AB914" i="6"/>
  <c r="X914" i="6"/>
  <c r="AB971" i="6"/>
  <c r="X971" i="6"/>
  <c r="AB1001" i="6"/>
  <c r="X1001" i="6"/>
  <c r="AB905" i="6"/>
  <c r="X905" i="6"/>
  <c r="AB921" i="6"/>
  <c r="X921" i="6"/>
  <c r="AB913" i="6"/>
  <c r="X913" i="6"/>
  <c r="AB972" i="6"/>
  <c r="X972" i="6"/>
  <c r="AB968" i="6"/>
  <c r="X968" i="6"/>
  <c r="AB974" i="6"/>
  <c r="X974" i="6"/>
  <c r="X996" i="6"/>
  <c r="AB996" i="6"/>
  <c r="AB926" i="6"/>
  <c r="X926" i="6"/>
  <c r="AB981" i="6"/>
  <c r="X981" i="6"/>
  <c r="AB903" i="6"/>
  <c r="X903" i="6"/>
  <c r="AB915" i="6"/>
  <c r="X915" i="6"/>
  <c r="AB933" i="6"/>
  <c r="X933" i="6"/>
  <c r="AB927" i="6"/>
  <c r="X927" i="6"/>
  <c r="AB980" i="6"/>
  <c r="X980" i="6"/>
  <c r="AB976" i="6"/>
  <c r="X976" i="6"/>
  <c r="AB990" i="6"/>
  <c r="X990" i="6"/>
  <c r="AB1002" i="6"/>
  <c r="X1002" i="6"/>
  <c r="X938" i="6"/>
  <c r="AB938" i="6"/>
  <c r="AB995" i="6"/>
  <c r="X995" i="6"/>
  <c r="AB917" i="6"/>
  <c r="X917" i="6"/>
  <c r="AB925" i="6"/>
  <c r="X925" i="6"/>
  <c r="AB943" i="6"/>
  <c r="X943" i="6"/>
  <c r="AB939" i="6"/>
  <c r="X939" i="6"/>
  <c r="AB992" i="6"/>
  <c r="X992" i="6"/>
  <c r="AB986" i="6"/>
  <c r="X986" i="6"/>
  <c r="AB892" i="6"/>
  <c r="X892" i="6"/>
  <c r="AB1010" i="6"/>
  <c r="X1010" i="6"/>
  <c r="AB950" i="6"/>
  <c r="X950" i="6"/>
  <c r="AB1007" i="6"/>
  <c r="X1007" i="6"/>
  <c r="AB929" i="6"/>
  <c r="X929" i="6"/>
  <c r="AB937" i="6"/>
  <c r="X937" i="6"/>
  <c r="AB953" i="6"/>
  <c r="X953" i="6"/>
  <c r="AB951" i="6"/>
  <c r="X951" i="6"/>
  <c r="AB1000" i="6"/>
  <c r="X1000" i="6"/>
  <c r="AB994" i="6"/>
  <c r="X994" i="6"/>
  <c r="AB904" i="6"/>
  <c r="X904" i="6"/>
  <c r="AB894" i="6"/>
  <c r="X894" i="6"/>
  <c r="X962" i="6"/>
  <c r="AB962" i="6"/>
  <c r="AB899" i="6"/>
  <c r="X899" i="6"/>
  <c r="AB941" i="6"/>
  <c r="X941" i="6"/>
  <c r="AB949" i="6"/>
  <c r="X949" i="6"/>
  <c r="AB963" i="6"/>
  <c r="X963" i="6"/>
  <c r="AB965" i="6"/>
  <c r="X965" i="6"/>
  <c r="AB1006" i="6"/>
  <c r="X1006" i="6"/>
  <c r="AB998" i="6"/>
  <c r="X998" i="6"/>
  <c r="AB912" i="6"/>
  <c r="X912" i="6"/>
  <c r="AB906" i="6"/>
  <c r="X906" i="6"/>
  <c r="AB984" i="6"/>
  <c r="X984" i="6"/>
  <c r="AB911" i="6"/>
  <c r="X911" i="6"/>
  <c r="AB955" i="6"/>
  <c r="X955" i="6"/>
  <c r="AB959" i="6"/>
  <c r="X959" i="6"/>
  <c r="AB975" i="6"/>
  <c r="X975" i="6"/>
  <c r="AB991" i="6"/>
  <c r="X991" i="6"/>
  <c r="X1012" i="6"/>
  <c r="AB1012" i="6"/>
  <c r="AB1004" i="6"/>
  <c r="X1004" i="6"/>
  <c r="AB896" i="6"/>
  <c r="X896" i="6"/>
  <c r="AB924" i="6"/>
  <c r="X924" i="6"/>
  <c r="AB918" i="6"/>
  <c r="X918" i="6"/>
  <c r="AB895" i="6"/>
  <c r="X895" i="6"/>
  <c r="AB923" i="6"/>
  <c r="X923" i="6"/>
  <c r="AB969" i="6"/>
  <c r="X969" i="6"/>
  <c r="AB967" i="6"/>
  <c r="X967" i="6"/>
  <c r="X985" i="6"/>
  <c r="AB985" i="6"/>
  <c r="AB900" i="6"/>
  <c r="X900" i="6"/>
  <c r="AB898" i="6"/>
  <c r="X898" i="6"/>
  <c r="AB1008" i="6"/>
  <c r="X1008" i="6"/>
  <c r="AB824" i="6"/>
  <c r="X824" i="6"/>
  <c r="AB822" i="6"/>
  <c r="X822" i="6"/>
  <c r="AB888" i="6"/>
  <c r="X888" i="6"/>
  <c r="AB839" i="6"/>
  <c r="X839" i="6"/>
  <c r="AB845" i="6"/>
  <c r="X845" i="6"/>
  <c r="AB849" i="6"/>
  <c r="X849" i="6"/>
  <c r="AB834" i="6"/>
  <c r="X834" i="6"/>
  <c r="AB832" i="6"/>
  <c r="X832" i="6"/>
  <c r="AB817" i="6"/>
  <c r="X817" i="6"/>
  <c r="AB853" i="6"/>
  <c r="X853" i="6"/>
  <c r="AB855" i="6"/>
  <c r="X855" i="6"/>
  <c r="AB863" i="6"/>
  <c r="X863" i="6"/>
  <c r="AB850" i="6"/>
  <c r="X850" i="6"/>
  <c r="AB836" i="6"/>
  <c r="X836" i="6"/>
  <c r="AB829" i="6"/>
  <c r="X829" i="6"/>
  <c r="AB867" i="6"/>
  <c r="X867" i="6"/>
  <c r="AB879" i="6"/>
  <c r="X879" i="6"/>
  <c r="X865" i="6"/>
  <c r="AB865" i="6"/>
  <c r="AB872" i="6"/>
  <c r="X872" i="6"/>
  <c r="AB844" i="6"/>
  <c r="X844" i="6"/>
  <c r="AB841" i="6"/>
  <c r="X841" i="6"/>
  <c r="X881" i="6"/>
  <c r="AB881" i="6"/>
  <c r="AB875" i="6"/>
  <c r="X875" i="6"/>
  <c r="AB818" i="6"/>
  <c r="X818" i="6"/>
  <c r="AB820" i="6"/>
  <c r="X820" i="6"/>
  <c r="AB854" i="6"/>
  <c r="X854" i="6"/>
  <c r="AB851" i="6"/>
  <c r="X851" i="6"/>
  <c r="AB825" i="6"/>
  <c r="X825" i="6"/>
  <c r="AB887" i="6"/>
  <c r="X887" i="6"/>
  <c r="AB828" i="6"/>
  <c r="X828" i="6"/>
  <c r="AB852" i="6"/>
  <c r="X852" i="6"/>
  <c r="AB858" i="6"/>
  <c r="X858" i="6"/>
  <c r="AB861" i="6"/>
  <c r="X861" i="6"/>
  <c r="AB837" i="6"/>
  <c r="X837" i="6"/>
  <c r="AB819" i="6"/>
  <c r="X819" i="6"/>
  <c r="AB838" i="6"/>
  <c r="X838" i="6"/>
  <c r="AB816" i="6"/>
  <c r="X816" i="6"/>
  <c r="X866" i="6"/>
  <c r="AB866" i="6"/>
  <c r="AB871" i="6"/>
  <c r="X871" i="6"/>
  <c r="X847" i="6"/>
  <c r="AB847" i="6"/>
  <c r="AB831" i="6"/>
  <c r="X831" i="6"/>
  <c r="AB846" i="6"/>
  <c r="X846" i="6"/>
  <c r="AB830" i="6"/>
  <c r="X830" i="6"/>
  <c r="AB870" i="6"/>
  <c r="X870" i="6"/>
  <c r="AB877" i="6"/>
  <c r="X877" i="6"/>
  <c r="AB859" i="6"/>
  <c r="X859" i="6"/>
  <c r="AB843" i="6"/>
  <c r="X843" i="6"/>
  <c r="AB856" i="6"/>
  <c r="X856" i="6"/>
  <c r="AB840" i="6"/>
  <c r="X840" i="6"/>
  <c r="AB876" i="6"/>
  <c r="X876" i="6"/>
  <c r="AB885" i="6"/>
  <c r="X885" i="6"/>
  <c r="AB857" i="6"/>
  <c r="X857" i="6"/>
  <c r="AB862" i="6"/>
  <c r="X862" i="6"/>
  <c r="AB869" i="6"/>
  <c r="X869" i="6"/>
  <c r="AB826" i="6"/>
  <c r="X826" i="6"/>
  <c r="AB848" i="6"/>
  <c r="X848" i="6"/>
  <c r="AB880" i="6"/>
  <c r="X880" i="6"/>
  <c r="AB889" i="6"/>
  <c r="X889" i="6"/>
  <c r="AB883" i="6"/>
  <c r="X883" i="6"/>
  <c r="X873" i="6"/>
  <c r="AB873" i="6"/>
  <c r="AB868" i="6"/>
  <c r="X868" i="6"/>
  <c r="AB842" i="6"/>
  <c r="X842" i="6"/>
  <c r="AB860" i="6"/>
  <c r="X860" i="6"/>
  <c r="X882" i="6"/>
  <c r="AB882" i="6"/>
  <c r="AB815" i="6"/>
  <c r="X815" i="6"/>
  <c r="AB823" i="6"/>
  <c r="X823" i="6"/>
  <c r="AB821" i="6"/>
  <c r="X821" i="6"/>
  <c r="X878" i="6"/>
  <c r="AB878" i="6"/>
  <c r="AB864" i="6"/>
  <c r="X864" i="6"/>
  <c r="AB874" i="6"/>
  <c r="X874" i="6"/>
  <c r="AB886" i="6"/>
  <c r="X886" i="6"/>
  <c r="X827" i="6"/>
  <c r="AB827" i="6"/>
  <c r="AB833" i="6"/>
  <c r="X833" i="6"/>
  <c r="X835" i="6"/>
  <c r="AB835" i="6"/>
  <c r="AB884" i="6"/>
  <c r="X884" i="6"/>
  <c r="AB730" i="6"/>
  <c r="X730" i="6"/>
  <c r="AB761" i="6"/>
  <c r="X761" i="6"/>
  <c r="X787" i="6"/>
  <c r="AB787" i="6"/>
  <c r="AB783" i="6"/>
  <c r="X783" i="6"/>
  <c r="AB747" i="6"/>
  <c r="X747" i="6"/>
  <c r="AB771" i="6"/>
  <c r="X771" i="6"/>
  <c r="AB775" i="6"/>
  <c r="X775" i="6"/>
  <c r="AB766" i="6"/>
  <c r="X766" i="6"/>
  <c r="AB734" i="6"/>
  <c r="X734" i="6"/>
  <c r="AB716" i="6"/>
  <c r="X716" i="6"/>
  <c r="AB700" i="6"/>
  <c r="X700" i="6"/>
  <c r="AB740" i="6"/>
  <c r="X740" i="6"/>
  <c r="X779" i="6"/>
  <c r="AB779" i="6"/>
  <c r="AB799" i="6"/>
  <c r="X799" i="6"/>
  <c r="AB791" i="6"/>
  <c r="X791" i="6"/>
  <c r="AB757" i="6"/>
  <c r="X757" i="6"/>
  <c r="AB781" i="6"/>
  <c r="X781" i="6"/>
  <c r="AB785" i="6"/>
  <c r="X785" i="6"/>
  <c r="AB778" i="6"/>
  <c r="X778" i="6"/>
  <c r="AB744" i="6"/>
  <c r="X744" i="6"/>
  <c r="AB722" i="6"/>
  <c r="X722" i="6"/>
  <c r="AB710" i="6"/>
  <c r="X710" i="6"/>
  <c r="AB750" i="6"/>
  <c r="X750" i="6"/>
  <c r="AB801" i="6"/>
  <c r="X801" i="6"/>
  <c r="AB681" i="6"/>
  <c r="X681" i="6"/>
  <c r="AB797" i="6"/>
  <c r="X797" i="6"/>
  <c r="AB769" i="6"/>
  <c r="X769" i="6"/>
  <c r="AB793" i="6"/>
  <c r="X793" i="6"/>
  <c r="AB795" i="6"/>
  <c r="X795" i="6"/>
  <c r="AB788" i="6"/>
  <c r="X788" i="6"/>
  <c r="AB754" i="6"/>
  <c r="X754" i="6"/>
  <c r="AB732" i="6"/>
  <c r="X732" i="6"/>
  <c r="AB720" i="6"/>
  <c r="X720" i="6"/>
  <c r="AB685" i="6"/>
  <c r="X685" i="6"/>
  <c r="AB689" i="6"/>
  <c r="X689" i="6"/>
  <c r="AB803" i="6"/>
  <c r="X803" i="6"/>
  <c r="AB789" i="6"/>
  <c r="X789" i="6"/>
  <c r="X807" i="6"/>
  <c r="AB807" i="6"/>
  <c r="AB805" i="6"/>
  <c r="X805" i="6"/>
  <c r="AB794" i="6"/>
  <c r="X794" i="6"/>
  <c r="AB764" i="6"/>
  <c r="X764" i="6"/>
  <c r="AB728" i="6"/>
  <c r="X728" i="6"/>
  <c r="AB760" i="6"/>
  <c r="X760" i="6"/>
  <c r="AB742" i="6"/>
  <c r="X742" i="6"/>
  <c r="AB770" i="6"/>
  <c r="X770" i="6"/>
  <c r="AB697" i="6"/>
  <c r="X697" i="6"/>
  <c r="AB699" i="6"/>
  <c r="X699" i="6"/>
  <c r="AB809" i="6"/>
  <c r="X809" i="6"/>
  <c r="AB677" i="6"/>
  <c r="X677" i="6"/>
  <c r="AB679" i="6"/>
  <c r="X679" i="6"/>
  <c r="AB680" i="6"/>
  <c r="X680" i="6"/>
  <c r="AB800" i="6"/>
  <c r="X800" i="6"/>
  <c r="AB774" i="6"/>
  <c r="X774" i="6"/>
  <c r="AB752" i="6"/>
  <c r="X752" i="6"/>
  <c r="AB738" i="6"/>
  <c r="X738" i="6"/>
  <c r="AB780" i="6"/>
  <c r="X780" i="6"/>
  <c r="AB709" i="6"/>
  <c r="X709" i="6"/>
  <c r="AB711" i="6"/>
  <c r="X711" i="6"/>
  <c r="X811" i="6"/>
  <c r="AB811" i="6"/>
  <c r="AB693" i="6"/>
  <c r="X693" i="6"/>
  <c r="AB691" i="6"/>
  <c r="X691" i="6"/>
  <c r="AB690" i="6"/>
  <c r="X690" i="6"/>
  <c r="AB806" i="6"/>
  <c r="X806" i="6"/>
  <c r="AB786" i="6"/>
  <c r="X786" i="6"/>
  <c r="AB762" i="6"/>
  <c r="X762" i="6"/>
  <c r="AB748" i="6"/>
  <c r="X748" i="6"/>
  <c r="AB790" i="6"/>
  <c r="X790" i="6"/>
  <c r="AB719" i="6"/>
  <c r="X719" i="6"/>
  <c r="AB721" i="6"/>
  <c r="X721" i="6"/>
  <c r="AB683" i="6"/>
  <c r="X683" i="6"/>
  <c r="AB707" i="6"/>
  <c r="X707" i="6"/>
  <c r="AB705" i="6"/>
  <c r="X705" i="6"/>
  <c r="AB702" i="6"/>
  <c r="X702" i="6"/>
  <c r="AB812" i="6"/>
  <c r="X812" i="6"/>
  <c r="AB798" i="6"/>
  <c r="X798" i="6"/>
  <c r="AB772" i="6"/>
  <c r="X772" i="6"/>
  <c r="AB758" i="6"/>
  <c r="X758" i="6"/>
  <c r="AB676" i="6"/>
  <c r="X676" i="6"/>
  <c r="AB802" i="6"/>
  <c r="X802" i="6"/>
  <c r="AB731" i="6"/>
  <c r="X731" i="6"/>
  <c r="AB733" i="6"/>
  <c r="X733" i="6"/>
  <c r="AB695" i="6"/>
  <c r="X695" i="6"/>
  <c r="AB715" i="6"/>
  <c r="X715" i="6"/>
  <c r="AB717" i="6"/>
  <c r="X717" i="6"/>
  <c r="AB712" i="6"/>
  <c r="X712" i="6"/>
  <c r="AB684" i="6"/>
  <c r="X684" i="6"/>
  <c r="AB808" i="6"/>
  <c r="X808" i="6"/>
  <c r="AB782" i="6"/>
  <c r="X782" i="6"/>
  <c r="AB768" i="6"/>
  <c r="X768" i="6"/>
  <c r="AB686" i="6"/>
  <c r="X686" i="6"/>
  <c r="AB687" i="6"/>
  <c r="X687" i="6"/>
  <c r="AB741" i="6"/>
  <c r="X741" i="6"/>
  <c r="AB745" i="6"/>
  <c r="X745" i="6"/>
  <c r="AB701" i="6"/>
  <c r="X701" i="6"/>
  <c r="AB727" i="6"/>
  <c r="X727" i="6"/>
  <c r="AB729" i="6"/>
  <c r="X729" i="6"/>
  <c r="AB726" i="6"/>
  <c r="X726" i="6"/>
  <c r="AB694" i="6"/>
  <c r="X694" i="6"/>
  <c r="AB678" i="6"/>
  <c r="X678" i="6"/>
  <c r="AB792" i="6"/>
  <c r="X792" i="6"/>
  <c r="AB776" i="6"/>
  <c r="X776" i="6"/>
  <c r="AB696" i="6"/>
  <c r="X696" i="6"/>
  <c r="AB755" i="6"/>
  <c r="X755" i="6"/>
  <c r="AB753" i="6"/>
  <c r="X753" i="6"/>
  <c r="AB713" i="6"/>
  <c r="X713" i="6"/>
  <c r="AB737" i="6"/>
  <c r="X737" i="6"/>
  <c r="AB739" i="6"/>
  <c r="X739" i="6"/>
  <c r="AB736" i="6"/>
  <c r="X736" i="6"/>
  <c r="AB704" i="6"/>
  <c r="X704" i="6"/>
  <c r="AB688" i="6"/>
  <c r="X688" i="6"/>
  <c r="AB784" i="6"/>
  <c r="X784" i="6"/>
  <c r="AB703" i="6"/>
  <c r="X703" i="6"/>
  <c r="AB804" i="6"/>
  <c r="X804" i="6"/>
  <c r="AB708" i="6"/>
  <c r="X708" i="6"/>
  <c r="AB725" i="6"/>
  <c r="X725" i="6"/>
  <c r="AB767" i="6"/>
  <c r="X767" i="6"/>
  <c r="AB765" i="6"/>
  <c r="X765" i="6"/>
  <c r="AB723" i="6"/>
  <c r="X723" i="6"/>
  <c r="AB749" i="6"/>
  <c r="X749" i="6"/>
  <c r="AB751" i="6"/>
  <c r="X751" i="6"/>
  <c r="AB746" i="6"/>
  <c r="X746" i="6"/>
  <c r="AB714" i="6"/>
  <c r="X714" i="6"/>
  <c r="AB698" i="6"/>
  <c r="X698" i="6"/>
  <c r="AB682" i="6"/>
  <c r="X682" i="6"/>
  <c r="AB796" i="6"/>
  <c r="X796" i="6"/>
  <c r="AB718" i="6"/>
  <c r="X718" i="6"/>
  <c r="AB743" i="6"/>
  <c r="X743" i="6"/>
  <c r="AB777" i="6"/>
  <c r="X777" i="6"/>
  <c r="AB773" i="6"/>
  <c r="X773" i="6"/>
  <c r="AB735" i="6"/>
  <c r="X735" i="6"/>
  <c r="AB759" i="6"/>
  <c r="X759" i="6"/>
  <c r="X763" i="6"/>
  <c r="AB763" i="6"/>
  <c r="AB756" i="6"/>
  <c r="X756" i="6"/>
  <c r="AB724" i="6"/>
  <c r="X724" i="6"/>
  <c r="AB706" i="6"/>
  <c r="X706" i="6"/>
  <c r="AB692" i="6"/>
  <c r="X692" i="6"/>
  <c r="AB810" i="6"/>
  <c r="X810" i="6"/>
  <c r="AB605" i="6"/>
  <c r="X605" i="6"/>
  <c r="AB640" i="6"/>
  <c r="X640" i="6"/>
  <c r="AB624" i="6"/>
  <c r="X624" i="6"/>
  <c r="AB668" i="6"/>
  <c r="X668" i="6"/>
  <c r="AB615" i="6"/>
  <c r="X615" i="6"/>
  <c r="AB667" i="6"/>
  <c r="X667" i="6"/>
  <c r="AB617" i="6"/>
  <c r="X617" i="6"/>
  <c r="AB654" i="6"/>
  <c r="X654" i="6"/>
  <c r="AB638" i="6"/>
  <c r="X638" i="6"/>
  <c r="AB672" i="6"/>
  <c r="X672" i="6"/>
  <c r="AB627" i="6"/>
  <c r="X627" i="6"/>
  <c r="AB671" i="6"/>
  <c r="X671" i="6"/>
  <c r="AB629" i="6"/>
  <c r="X629" i="6"/>
  <c r="AB604" i="6"/>
  <c r="X604" i="6"/>
  <c r="AB646" i="6"/>
  <c r="X646" i="6"/>
  <c r="AB600" i="6"/>
  <c r="X600" i="6"/>
  <c r="AB635" i="6"/>
  <c r="X635" i="6"/>
  <c r="X599" i="6"/>
  <c r="AB599" i="6"/>
  <c r="X639" i="6"/>
  <c r="AB639" i="6"/>
  <c r="AB618" i="6"/>
  <c r="X618" i="6"/>
  <c r="AB662" i="6"/>
  <c r="X662" i="6"/>
  <c r="AB612" i="6"/>
  <c r="X612" i="6"/>
  <c r="AB649" i="6"/>
  <c r="X649" i="6"/>
  <c r="AB611" i="6"/>
  <c r="X611" i="6"/>
  <c r="AB653" i="6"/>
  <c r="X653" i="6"/>
  <c r="AB634" i="6"/>
  <c r="X634" i="6"/>
  <c r="X606" i="6"/>
  <c r="AB606" i="6"/>
  <c r="X622" i="6"/>
  <c r="AB622" i="6"/>
  <c r="AB657" i="6"/>
  <c r="X657" i="6"/>
  <c r="AB619" i="6"/>
  <c r="X619" i="6"/>
  <c r="AB597" i="6"/>
  <c r="X597" i="6"/>
  <c r="AB663" i="6"/>
  <c r="X663" i="6"/>
  <c r="AB656" i="6"/>
  <c r="X656" i="6"/>
  <c r="AB616" i="6"/>
  <c r="X616" i="6"/>
  <c r="AB632" i="6"/>
  <c r="X632" i="6"/>
  <c r="AB601" i="6"/>
  <c r="X601" i="6"/>
  <c r="AB631" i="6"/>
  <c r="X631" i="6"/>
  <c r="AB609" i="6"/>
  <c r="X609" i="6"/>
  <c r="AB669" i="6"/>
  <c r="X669" i="6"/>
  <c r="AB596" i="6"/>
  <c r="X596" i="6"/>
  <c r="AB628" i="6"/>
  <c r="X628" i="6"/>
  <c r="AB642" i="6"/>
  <c r="X642" i="6"/>
  <c r="AB613" i="6"/>
  <c r="X613" i="6"/>
  <c r="AB643" i="6"/>
  <c r="X643" i="6"/>
  <c r="AB621" i="6"/>
  <c r="X621" i="6"/>
  <c r="AB673" i="6"/>
  <c r="X673" i="6"/>
  <c r="AB608" i="6"/>
  <c r="X608" i="6"/>
  <c r="AB636" i="6"/>
  <c r="X636" i="6"/>
  <c r="AB648" i="6"/>
  <c r="X648" i="6"/>
  <c r="AB625" i="6"/>
  <c r="X625" i="6"/>
  <c r="AB659" i="6"/>
  <c r="X659" i="6"/>
  <c r="AB633" i="6"/>
  <c r="X633" i="6"/>
  <c r="AB598" i="6"/>
  <c r="X598" i="6"/>
  <c r="AB626" i="6"/>
  <c r="X626" i="6"/>
  <c r="AB644" i="6"/>
  <c r="X644" i="6"/>
  <c r="AB658" i="6"/>
  <c r="X658" i="6"/>
  <c r="AB637" i="6"/>
  <c r="X637" i="6"/>
  <c r="AB595" i="6"/>
  <c r="X595" i="6"/>
  <c r="AB641" i="6"/>
  <c r="X641" i="6"/>
  <c r="AB610" i="6"/>
  <c r="X610" i="6"/>
  <c r="AB652" i="6"/>
  <c r="X652" i="6"/>
  <c r="AB650" i="6"/>
  <c r="X650" i="6"/>
  <c r="AB664" i="6"/>
  <c r="X664" i="6"/>
  <c r="X647" i="6"/>
  <c r="AB647" i="6"/>
  <c r="X607" i="6"/>
  <c r="AB607" i="6"/>
  <c r="AB651" i="6"/>
  <c r="X651" i="6"/>
  <c r="AB620" i="6"/>
  <c r="X620" i="6"/>
  <c r="AB602" i="6"/>
  <c r="X602" i="6"/>
  <c r="AB660" i="6"/>
  <c r="X660" i="6"/>
  <c r="AB670" i="6"/>
  <c r="X670" i="6"/>
  <c r="X655" i="6"/>
  <c r="AB655" i="6"/>
  <c r="AB623" i="6"/>
  <c r="X623" i="6"/>
  <c r="AB665" i="6"/>
  <c r="X665" i="6"/>
  <c r="X630" i="6"/>
  <c r="AB630" i="6"/>
  <c r="AB614" i="6"/>
  <c r="X614" i="6"/>
  <c r="AB666" i="6"/>
  <c r="X666" i="6"/>
  <c r="AB603" i="6"/>
  <c r="X603" i="6"/>
  <c r="AB661" i="6"/>
  <c r="X661" i="6"/>
  <c r="AB645" i="6"/>
  <c r="X645" i="6"/>
  <c r="X306" i="6"/>
  <c r="AB306" i="6"/>
  <c r="X566" i="6"/>
  <c r="AB566" i="6"/>
  <c r="AB347" i="6"/>
  <c r="X347" i="6"/>
  <c r="AB453" i="6"/>
  <c r="X453" i="6"/>
  <c r="AB310" i="6"/>
  <c r="X310" i="6"/>
  <c r="AB383" i="6"/>
  <c r="X383" i="6"/>
  <c r="AB354" i="6"/>
  <c r="X354" i="6"/>
  <c r="AB320" i="6"/>
  <c r="X320" i="6"/>
  <c r="AB368" i="6"/>
  <c r="X368" i="6"/>
  <c r="AB436" i="6"/>
  <c r="X436" i="6"/>
  <c r="AB391" i="6"/>
  <c r="X391" i="6"/>
  <c r="AB464" i="6"/>
  <c r="X464" i="6"/>
  <c r="AB481" i="6"/>
  <c r="X481" i="6"/>
  <c r="AB341" i="6"/>
  <c r="X341" i="6"/>
  <c r="AB346" i="6"/>
  <c r="X346" i="6"/>
  <c r="AB394" i="6"/>
  <c r="X394" i="6"/>
  <c r="AB416" i="6"/>
  <c r="X416" i="6"/>
  <c r="X460" i="6"/>
  <c r="AB460" i="6"/>
  <c r="AB496" i="6"/>
  <c r="X496" i="6"/>
  <c r="AB405" i="6"/>
  <c r="X405" i="6"/>
  <c r="AB549" i="6"/>
  <c r="X549" i="6"/>
  <c r="AB490" i="6"/>
  <c r="X490" i="6"/>
  <c r="AB371" i="6"/>
  <c r="X371" i="6"/>
  <c r="AB491" i="6"/>
  <c r="X491" i="6"/>
  <c r="AB587" i="6"/>
  <c r="X587" i="6"/>
  <c r="AB319" i="6"/>
  <c r="X319" i="6"/>
  <c r="AB459" i="6"/>
  <c r="X459" i="6"/>
  <c r="AB404" i="6"/>
  <c r="X404" i="6"/>
  <c r="AB351" i="6"/>
  <c r="X351" i="6"/>
  <c r="AB485" i="6"/>
  <c r="X485" i="6"/>
  <c r="AB372" i="6"/>
  <c r="X372" i="6"/>
  <c r="AB580" i="6"/>
  <c r="X580" i="6"/>
  <c r="AB435" i="6"/>
  <c r="X435" i="6"/>
  <c r="AB579" i="6"/>
  <c r="X579" i="6"/>
  <c r="AB520" i="6"/>
  <c r="X520" i="6"/>
  <c r="AB381" i="6"/>
  <c r="X381" i="6"/>
  <c r="AB541" i="6"/>
  <c r="X541" i="6"/>
  <c r="AB366" i="6"/>
  <c r="X366" i="6"/>
  <c r="AB419" i="6"/>
  <c r="X419" i="6"/>
  <c r="AB559" i="6"/>
  <c r="X559" i="6"/>
  <c r="AB512" i="6"/>
  <c r="X512" i="6"/>
  <c r="AB379" i="6"/>
  <c r="X379" i="6"/>
  <c r="AB501" i="6"/>
  <c r="X501" i="6"/>
  <c r="AB589" i="6"/>
  <c r="X589" i="6"/>
  <c r="X331" i="6"/>
  <c r="AB331" i="6"/>
  <c r="AB471" i="6"/>
  <c r="X471" i="6"/>
  <c r="AB424" i="6"/>
  <c r="X424" i="6"/>
  <c r="AB363" i="6"/>
  <c r="X363" i="6"/>
  <c r="AB497" i="6"/>
  <c r="X497" i="6"/>
  <c r="AB390" i="6"/>
  <c r="X390" i="6"/>
  <c r="AB588" i="6"/>
  <c r="X588" i="6"/>
  <c r="AB451" i="6"/>
  <c r="X451" i="6"/>
  <c r="AB585" i="6"/>
  <c r="X585" i="6"/>
  <c r="AB538" i="6"/>
  <c r="X538" i="6"/>
  <c r="AB393" i="6"/>
  <c r="X393" i="6"/>
  <c r="X567" i="6"/>
  <c r="AB567" i="6"/>
  <c r="AB324" i="6"/>
  <c r="X324" i="6"/>
  <c r="AB506" i="6"/>
  <c r="X506" i="6"/>
  <c r="AB511" i="6"/>
  <c r="X511" i="6"/>
  <c r="AB440" i="6"/>
  <c r="X440" i="6"/>
  <c r="AB373" i="6"/>
  <c r="X373" i="6"/>
  <c r="AB412" i="6"/>
  <c r="X412" i="6"/>
  <c r="AB591" i="6"/>
  <c r="X591" i="6"/>
  <c r="AB556" i="6"/>
  <c r="X556" i="6"/>
  <c r="AB403" i="6"/>
  <c r="X403" i="6"/>
  <c r="AB316" i="6"/>
  <c r="X316" i="6"/>
  <c r="AB524" i="6"/>
  <c r="X524" i="6"/>
  <c r="X431" i="6"/>
  <c r="AB431" i="6"/>
  <c r="AB418" i="6"/>
  <c r="X418" i="6"/>
  <c r="AB348" i="6"/>
  <c r="X348" i="6"/>
  <c r="AB462" i="6"/>
  <c r="X462" i="6"/>
  <c r="AB528" i="6"/>
  <c r="X528" i="6"/>
  <c r="AB326" i="6"/>
  <c r="X326" i="6"/>
  <c r="AB509" i="6"/>
  <c r="X509" i="6"/>
  <c r="AB374" i="6"/>
  <c r="X374" i="6"/>
  <c r="AB420" i="6"/>
  <c r="X420" i="6"/>
  <c r="AB526" i="6"/>
  <c r="X526" i="6"/>
  <c r="AB564" i="6"/>
  <c r="X564" i="6"/>
  <c r="AB445" i="6"/>
  <c r="X445" i="6"/>
  <c r="AB583" i="6"/>
  <c r="X583" i="6"/>
  <c r="AB544" i="6"/>
  <c r="X544" i="6"/>
  <c r="AB399" i="6"/>
  <c r="X399" i="6"/>
  <c r="AB521" i="6"/>
  <c r="X521" i="6"/>
  <c r="AB350" i="6"/>
  <c r="X350" i="6"/>
  <c r="AB355" i="6"/>
  <c r="X355" i="6"/>
  <c r="AB503" i="6"/>
  <c r="X503" i="6"/>
  <c r="AB466" i="6"/>
  <c r="X466" i="6"/>
  <c r="AB385" i="6"/>
  <c r="X385" i="6"/>
  <c r="X519" i="6"/>
  <c r="AB519" i="6"/>
  <c r="X432" i="6"/>
  <c r="AB432" i="6"/>
  <c r="AB323" i="6"/>
  <c r="X323" i="6"/>
  <c r="AB483" i="6"/>
  <c r="X483" i="6"/>
  <c r="AB314" i="6"/>
  <c r="X314" i="6"/>
  <c r="AB568" i="6"/>
  <c r="X568" i="6"/>
  <c r="AB415" i="6"/>
  <c r="X415" i="6"/>
  <c r="AB342" i="6"/>
  <c r="X342" i="6"/>
  <c r="AB400" i="6"/>
  <c r="X400" i="6"/>
  <c r="AB446" i="6"/>
  <c r="X446" i="6"/>
  <c r="AB504" i="6"/>
  <c r="X504" i="6"/>
  <c r="AB498" i="6"/>
  <c r="X498" i="6"/>
  <c r="AB548" i="6"/>
  <c r="X548" i="6"/>
  <c r="AB578" i="6"/>
  <c r="X578" i="6"/>
  <c r="AB457" i="6"/>
  <c r="X457" i="6"/>
  <c r="AB312" i="6"/>
  <c r="X312" i="6"/>
  <c r="AB560" i="6"/>
  <c r="X560" i="6"/>
  <c r="AB411" i="6"/>
  <c r="X411" i="6"/>
  <c r="AB529" i="6"/>
  <c r="X529" i="6"/>
  <c r="AB376" i="6"/>
  <c r="X376" i="6"/>
  <c r="AB365" i="6"/>
  <c r="X365" i="6"/>
  <c r="AB515" i="6"/>
  <c r="X515" i="6"/>
  <c r="AB492" i="6"/>
  <c r="X492" i="6"/>
  <c r="AB397" i="6"/>
  <c r="X397" i="6"/>
  <c r="AB527" i="6"/>
  <c r="X527" i="6"/>
  <c r="AB452" i="6"/>
  <c r="X452" i="6"/>
  <c r="AB333" i="6"/>
  <c r="X333" i="6"/>
  <c r="AB495" i="6"/>
  <c r="X495" i="6"/>
  <c r="AB336" i="6"/>
  <c r="X336" i="6"/>
  <c r="AB576" i="6"/>
  <c r="X576" i="6"/>
  <c r="AB427" i="6"/>
  <c r="X427" i="6"/>
  <c r="AB370" i="6"/>
  <c r="X370" i="6"/>
  <c r="AB484" i="6"/>
  <c r="X484" i="6"/>
  <c r="AB448" i="6"/>
  <c r="X448" i="6"/>
  <c r="AB571" i="6"/>
  <c r="X571" i="6"/>
  <c r="X343" i="6"/>
  <c r="AB343" i="6"/>
  <c r="AB467" i="6"/>
  <c r="X467" i="6"/>
  <c r="AB476" i="6"/>
  <c r="X476" i="6"/>
  <c r="AB426" i="6"/>
  <c r="X426" i="6"/>
  <c r="AB534" i="6"/>
  <c r="X534" i="6"/>
  <c r="AB308" i="6"/>
  <c r="X308" i="6"/>
  <c r="AB469" i="6"/>
  <c r="X469" i="6"/>
  <c r="AB421" i="6"/>
  <c r="X421" i="6"/>
  <c r="AB402" i="6"/>
  <c r="X402" i="6"/>
  <c r="AB377" i="6"/>
  <c r="X377" i="6"/>
  <c r="AB531" i="6"/>
  <c r="X531" i="6"/>
  <c r="AB516" i="6"/>
  <c r="X516" i="6"/>
  <c r="AB535" i="6"/>
  <c r="X535" i="6"/>
  <c r="AB470" i="6"/>
  <c r="X470" i="6"/>
  <c r="AB345" i="6"/>
  <c r="X345" i="6"/>
  <c r="AB505" i="6"/>
  <c r="X505" i="6"/>
  <c r="AB360" i="6"/>
  <c r="X360" i="6"/>
  <c r="AB584" i="6"/>
  <c r="X584" i="6"/>
  <c r="AB439" i="6"/>
  <c r="X439" i="6"/>
  <c r="AB396" i="6"/>
  <c r="X396" i="6"/>
  <c r="AB438" i="6"/>
  <c r="X438" i="6"/>
  <c r="AB392" i="6"/>
  <c r="X392" i="6"/>
  <c r="AB542" i="6"/>
  <c r="X542" i="6"/>
  <c r="AB387" i="6"/>
  <c r="X387" i="6"/>
  <c r="AB487" i="6"/>
  <c r="X487" i="6"/>
  <c r="AB311" i="6"/>
  <c r="X311" i="6"/>
  <c r="AB478" i="6"/>
  <c r="X478" i="6"/>
  <c r="AB474" i="6"/>
  <c r="X474" i="6"/>
  <c r="AB522" i="6"/>
  <c r="X522" i="6"/>
  <c r="AB309" i="6"/>
  <c r="X309" i="6"/>
  <c r="AB338" i="6"/>
  <c r="X338" i="6"/>
  <c r="AB574" i="6"/>
  <c r="X574" i="6"/>
  <c r="AB539" i="6"/>
  <c r="X539" i="6"/>
  <c r="AB407" i="6"/>
  <c r="X407" i="6"/>
  <c r="AB454" i="6"/>
  <c r="X454" i="6"/>
  <c r="AB502" i="6"/>
  <c r="X502" i="6"/>
  <c r="AB570" i="6"/>
  <c r="X570" i="6"/>
  <c r="AB552" i="6"/>
  <c r="X552" i="6"/>
  <c r="AB334" i="6"/>
  <c r="X334" i="6"/>
  <c r="AB321" i="6"/>
  <c r="X321" i="6"/>
  <c r="AB479" i="6"/>
  <c r="X479" i="6"/>
  <c r="AB358" i="6"/>
  <c r="X358" i="6"/>
  <c r="AB586" i="6"/>
  <c r="X586" i="6"/>
  <c r="AB433" i="6"/>
  <c r="X433" i="6"/>
  <c r="AB547" i="6"/>
  <c r="X547" i="6"/>
  <c r="AB430" i="6"/>
  <c r="X430" i="6"/>
  <c r="AB389" i="6"/>
  <c r="X389" i="6"/>
  <c r="AB551" i="6"/>
  <c r="X551" i="6"/>
  <c r="AB530" i="6"/>
  <c r="X530" i="6"/>
  <c r="AB417" i="6"/>
  <c r="X417" i="6"/>
  <c r="AB543" i="6"/>
  <c r="X543" i="6"/>
  <c r="AB488" i="6"/>
  <c r="X488" i="6"/>
  <c r="AB357" i="6"/>
  <c r="X357" i="6"/>
  <c r="AB517" i="6"/>
  <c r="X517" i="6"/>
  <c r="AB384" i="6"/>
  <c r="X384" i="6"/>
  <c r="AB590" i="6"/>
  <c r="X590" i="6"/>
  <c r="AB449" i="6"/>
  <c r="X449" i="6"/>
  <c r="AB422" i="6"/>
  <c r="X422" i="6"/>
  <c r="AB482" i="6"/>
  <c r="X482" i="6"/>
  <c r="AB330" i="6"/>
  <c r="X330" i="6"/>
  <c r="AB489" i="6"/>
  <c r="X489" i="6"/>
  <c r="AB386" i="6"/>
  <c r="X386" i="6"/>
  <c r="AB315" i="6"/>
  <c r="X315" i="6"/>
  <c r="AB443" i="6"/>
  <c r="X443" i="6"/>
  <c r="AB555" i="6"/>
  <c r="X555" i="6"/>
  <c r="AB458" i="6"/>
  <c r="X458" i="6"/>
  <c r="AB401" i="6"/>
  <c r="X401" i="6"/>
  <c r="AB573" i="6"/>
  <c r="X573" i="6"/>
  <c r="AB554" i="6"/>
  <c r="X554" i="6"/>
  <c r="AB429" i="6"/>
  <c r="X429" i="6"/>
  <c r="AB553" i="6"/>
  <c r="X553" i="6"/>
  <c r="AB510" i="6"/>
  <c r="X510" i="6"/>
  <c r="AB369" i="6"/>
  <c r="X369" i="6"/>
  <c r="AB533" i="6"/>
  <c r="X533" i="6"/>
  <c r="X408" i="6"/>
  <c r="AB408" i="6"/>
  <c r="AB313" i="6"/>
  <c r="X313" i="6"/>
  <c r="AB463" i="6"/>
  <c r="X463" i="6"/>
  <c r="AB450" i="6"/>
  <c r="X450" i="6"/>
  <c r="AB388" i="6"/>
  <c r="X388" i="6"/>
  <c r="AB561" i="6"/>
  <c r="X561" i="6"/>
  <c r="AB307" i="6"/>
  <c r="X307" i="6"/>
  <c r="AB441" i="6"/>
  <c r="X441" i="6"/>
  <c r="AB563" i="6"/>
  <c r="X563" i="6"/>
  <c r="AB532" i="6"/>
  <c r="X532" i="6"/>
  <c r="AB325" i="6"/>
  <c r="X325" i="6"/>
  <c r="AB477" i="6"/>
  <c r="X477" i="6"/>
  <c r="X472" i="6"/>
  <c r="AB472" i="6"/>
  <c r="AB335" i="6"/>
  <c r="X335" i="6"/>
  <c r="AB499" i="6"/>
  <c r="X499" i="6"/>
  <c r="AB536" i="6"/>
  <c r="X536" i="6"/>
  <c r="AB508" i="6"/>
  <c r="X508" i="6"/>
  <c r="AB356" i="6"/>
  <c r="X356" i="6"/>
  <c r="AB406" i="6"/>
  <c r="X406" i="6"/>
  <c r="AB486" i="6"/>
  <c r="X486" i="6"/>
  <c r="AB434" i="6"/>
  <c r="X434" i="6"/>
  <c r="AB540" i="6"/>
  <c r="X540" i="6"/>
  <c r="AB380" i="6"/>
  <c r="X380" i="6"/>
  <c r="X414" i="6"/>
  <c r="AB414" i="6"/>
  <c r="AB361" i="6"/>
  <c r="X361" i="6"/>
  <c r="AB513" i="6"/>
  <c r="X513" i="6"/>
  <c r="AB428" i="6"/>
  <c r="X428" i="6"/>
  <c r="AB339" i="6"/>
  <c r="X339" i="6"/>
  <c r="AB461" i="6"/>
  <c r="X461" i="6"/>
  <c r="AB569" i="6"/>
  <c r="X569" i="6"/>
  <c r="AB514" i="6"/>
  <c r="X514" i="6"/>
  <c r="X425" i="6"/>
  <c r="AB425" i="6"/>
  <c r="X332" i="6"/>
  <c r="AB332" i="6"/>
  <c r="AB317" i="6"/>
  <c r="X317" i="6"/>
  <c r="X455" i="6"/>
  <c r="AB455" i="6"/>
  <c r="X322" i="6"/>
  <c r="AB322" i="6"/>
  <c r="AB550" i="6"/>
  <c r="X550" i="6"/>
  <c r="AB395" i="6"/>
  <c r="X395" i="6"/>
  <c r="AB557" i="6"/>
  <c r="X557" i="6"/>
  <c r="AB456" i="6"/>
  <c r="X456" i="6"/>
  <c r="AB337" i="6"/>
  <c r="X337" i="6"/>
  <c r="AB493" i="6"/>
  <c r="X493" i="6"/>
  <c r="AB494" i="6"/>
  <c r="X494" i="6"/>
  <c r="AB582" i="6"/>
  <c r="X582" i="6"/>
  <c r="AB340" i="6"/>
  <c r="X340" i="6"/>
  <c r="AB378" i="6"/>
  <c r="X378" i="6"/>
  <c r="AB410" i="6"/>
  <c r="X410" i="6"/>
  <c r="AB442" i="6"/>
  <c r="X442" i="6"/>
  <c r="AB375" i="6"/>
  <c r="X375" i="6"/>
  <c r="AB525" i="6"/>
  <c r="X525" i="6"/>
  <c r="AB444" i="6"/>
  <c r="X444" i="6"/>
  <c r="AB349" i="6"/>
  <c r="X349" i="6"/>
  <c r="AB473" i="6"/>
  <c r="X473" i="6"/>
  <c r="AB577" i="6"/>
  <c r="X577" i="6"/>
  <c r="AB546" i="6"/>
  <c r="X546" i="6"/>
  <c r="AB437" i="6"/>
  <c r="X437" i="6"/>
  <c r="AB362" i="6"/>
  <c r="X362" i="6"/>
  <c r="AB327" i="6"/>
  <c r="X327" i="6"/>
  <c r="AB465" i="6"/>
  <c r="X465" i="6"/>
  <c r="AB344" i="6"/>
  <c r="X344" i="6"/>
  <c r="AB562" i="6"/>
  <c r="X562" i="6"/>
  <c r="AB409" i="6"/>
  <c r="X409" i="6"/>
  <c r="AB565" i="6"/>
  <c r="X565" i="6"/>
  <c r="AB480" i="6"/>
  <c r="X480" i="6"/>
  <c r="AB353" i="6"/>
  <c r="X353" i="6"/>
  <c r="AB507" i="6"/>
  <c r="X507" i="6"/>
  <c r="AB518" i="6"/>
  <c r="X518" i="6"/>
  <c r="AB364" i="6"/>
  <c r="X364" i="6"/>
  <c r="AB328" i="6"/>
  <c r="X328" i="6"/>
  <c r="AB329" i="6"/>
  <c r="X329" i="6"/>
  <c r="AB413" i="6"/>
  <c r="X413" i="6"/>
  <c r="AB545" i="6"/>
  <c r="X545" i="6"/>
  <c r="AB318" i="6"/>
  <c r="X318" i="6"/>
  <c r="AB398" i="6"/>
  <c r="X398" i="6"/>
  <c r="AB468" i="6"/>
  <c r="X468" i="6"/>
  <c r="AB537" i="6"/>
  <c r="X537" i="6"/>
  <c r="AB359" i="6"/>
  <c r="X359" i="6"/>
  <c r="AB581" i="6"/>
  <c r="X581" i="6"/>
  <c r="AB305" i="6"/>
  <c r="X305" i="6"/>
  <c r="X447" i="6"/>
  <c r="AB447" i="6"/>
  <c r="AB382" i="6"/>
  <c r="X382" i="6"/>
  <c r="AB475" i="6"/>
  <c r="X475" i="6"/>
  <c r="AB352" i="6"/>
  <c r="X352" i="6"/>
  <c r="AB572" i="6"/>
  <c r="X572" i="6"/>
  <c r="AB423" i="6"/>
  <c r="X423" i="6"/>
  <c r="X575" i="6"/>
  <c r="AB575" i="6"/>
  <c r="AB500" i="6"/>
  <c r="X500" i="6"/>
  <c r="AB367" i="6"/>
  <c r="X367" i="6"/>
  <c r="AB523" i="6"/>
  <c r="X523" i="6"/>
  <c r="AB558" i="6"/>
  <c r="X558" i="6"/>
  <c r="AB292" i="6"/>
  <c r="X292" i="6"/>
  <c r="AB271" i="6"/>
  <c r="X271" i="6"/>
  <c r="AB276" i="6"/>
  <c r="X276" i="6"/>
  <c r="AB231" i="6"/>
  <c r="X231" i="6"/>
  <c r="X274" i="6"/>
  <c r="AB274" i="6"/>
  <c r="AB294" i="6"/>
  <c r="X294" i="6"/>
  <c r="AB177" i="6"/>
  <c r="X177" i="6"/>
  <c r="AB277" i="6"/>
  <c r="X277" i="6"/>
  <c r="AB242" i="6"/>
  <c r="X242" i="6"/>
  <c r="AB297" i="6"/>
  <c r="X297" i="6"/>
  <c r="AB286" i="6"/>
  <c r="X286" i="6"/>
  <c r="AB298" i="6"/>
  <c r="X298" i="6"/>
  <c r="AB179" i="6"/>
  <c r="X179" i="6"/>
  <c r="AB285" i="6"/>
  <c r="X285" i="6"/>
  <c r="AB279" i="6"/>
  <c r="X279" i="6"/>
  <c r="AB152" i="6"/>
  <c r="X152" i="6"/>
  <c r="AB217" i="6"/>
  <c r="X217" i="6"/>
  <c r="AB289" i="6"/>
  <c r="X289" i="6"/>
  <c r="AB243" i="6"/>
  <c r="X243" i="6"/>
  <c r="AB178" i="6"/>
  <c r="X178" i="6"/>
  <c r="AB89" i="6"/>
  <c r="X89" i="6"/>
  <c r="AB192" i="6"/>
  <c r="X192" i="6"/>
  <c r="AB272" i="6"/>
  <c r="X272" i="6"/>
  <c r="AB257" i="6"/>
  <c r="X257" i="6"/>
  <c r="AB151" i="6"/>
  <c r="X151" i="6"/>
  <c r="AB180" i="6"/>
  <c r="X180" i="6"/>
  <c r="X114" i="6"/>
  <c r="AB114" i="6"/>
  <c r="AB228" i="6"/>
  <c r="X228" i="6"/>
  <c r="AB278" i="6"/>
  <c r="X278" i="6"/>
  <c r="AB128" i="6"/>
  <c r="X128" i="6"/>
  <c r="AB153" i="6"/>
  <c r="X153" i="6"/>
  <c r="AB216" i="6"/>
  <c r="X216" i="6"/>
  <c r="AB66" i="6"/>
  <c r="X66" i="6"/>
  <c r="AB255" i="6"/>
  <c r="X255" i="6"/>
  <c r="AB78" i="6"/>
  <c r="X78" i="6"/>
  <c r="AB165" i="6"/>
  <c r="X165" i="6"/>
  <c r="AB140" i="6"/>
  <c r="X140" i="6"/>
  <c r="AB154" i="6"/>
  <c r="X154" i="6"/>
  <c r="AB299" i="6"/>
  <c r="X299" i="6"/>
  <c r="AB65" i="6"/>
  <c r="X65" i="6"/>
  <c r="X230" i="6"/>
  <c r="AB230" i="6"/>
  <c r="X282" i="6"/>
  <c r="AB282" i="6"/>
  <c r="AB270" i="6"/>
  <c r="X270" i="6"/>
  <c r="AB191" i="6"/>
  <c r="X191" i="6"/>
  <c r="AB254" i="6"/>
  <c r="X254" i="6"/>
  <c r="AB102" i="6"/>
  <c r="X102" i="6"/>
  <c r="AB268" i="6"/>
  <c r="X268" i="6"/>
  <c r="X290" i="6"/>
  <c r="AB290" i="6"/>
  <c r="AB204" i="6"/>
  <c r="X204" i="6"/>
  <c r="AB193" i="6"/>
  <c r="X193" i="6"/>
  <c r="AB256" i="6"/>
  <c r="X256" i="6"/>
  <c r="AB127" i="6"/>
  <c r="X127" i="6"/>
  <c r="AB273" i="6"/>
  <c r="X273" i="6"/>
  <c r="AB296" i="6"/>
  <c r="X296" i="6"/>
  <c r="AB281" i="6"/>
  <c r="X281" i="6"/>
  <c r="AB125" i="6"/>
  <c r="X125" i="6"/>
  <c r="AB280" i="6"/>
  <c r="X280" i="6"/>
  <c r="AB300" i="6"/>
  <c r="X300" i="6"/>
  <c r="AB275" i="6"/>
  <c r="X275" i="6"/>
  <c r="AB283" i="6"/>
  <c r="X283" i="6"/>
  <c r="AB287" i="6"/>
  <c r="X287" i="6"/>
  <c r="AB205" i="6"/>
  <c r="X205" i="6"/>
  <c r="X288" i="6"/>
  <c r="AB288" i="6"/>
  <c r="AB139" i="6"/>
  <c r="X139" i="6"/>
  <c r="AB293" i="6"/>
  <c r="X293" i="6"/>
  <c r="X126" i="6"/>
  <c r="AB126" i="6"/>
  <c r="AB295" i="6"/>
  <c r="X295" i="6"/>
  <c r="AB284" i="6"/>
  <c r="X284" i="6"/>
  <c r="AB229" i="6"/>
  <c r="X229" i="6"/>
  <c r="AB166" i="6"/>
  <c r="X166" i="6"/>
  <c r="AB291" i="6"/>
  <c r="X291" i="6"/>
  <c r="X32" i="6"/>
  <c r="AB41" i="6"/>
  <c r="X41" i="6"/>
  <c r="X39" i="6"/>
  <c r="AB39" i="6"/>
  <c r="X174" i="6"/>
  <c r="AB174" i="6"/>
  <c r="AB214" i="6"/>
  <c r="X214" i="6"/>
  <c r="AB171" i="6"/>
  <c r="X171" i="6"/>
  <c r="AB261" i="6"/>
  <c r="X261" i="6"/>
  <c r="AB240" i="6"/>
  <c r="X240" i="6"/>
  <c r="AB116" i="6"/>
  <c r="X116" i="6"/>
  <c r="AB108" i="6"/>
  <c r="X108" i="6"/>
  <c r="AB160" i="6"/>
  <c r="X160" i="6"/>
  <c r="AB247" i="6"/>
  <c r="X247" i="6"/>
  <c r="AB201" i="6"/>
  <c r="X201" i="6"/>
  <c r="AB129" i="6"/>
  <c r="X129" i="6"/>
  <c r="X222" i="6"/>
  <c r="AB222" i="6"/>
  <c r="AB81" i="6"/>
  <c r="X81" i="6"/>
  <c r="AB92" i="6"/>
  <c r="X92" i="6"/>
  <c r="AB235" i="6"/>
  <c r="X235" i="6"/>
  <c r="AB199" i="6"/>
  <c r="X199" i="6"/>
  <c r="AB137" i="6"/>
  <c r="X137" i="6"/>
  <c r="AB130" i="6"/>
  <c r="X130" i="6"/>
  <c r="AB245" i="6"/>
  <c r="X245" i="6"/>
  <c r="AB248" i="6"/>
  <c r="X248" i="6"/>
  <c r="AB258" i="6"/>
  <c r="X258" i="6"/>
  <c r="AB62" i="6"/>
  <c r="X62" i="6"/>
  <c r="AB55" i="6"/>
  <c r="X55" i="6"/>
  <c r="AB239" i="6"/>
  <c r="X239" i="6"/>
  <c r="AB203" i="6"/>
  <c r="X203" i="6"/>
  <c r="AB141" i="6"/>
  <c r="X141" i="6"/>
  <c r="AB138" i="6"/>
  <c r="X138" i="6"/>
  <c r="AB265" i="6"/>
  <c r="X265" i="6"/>
  <c r="AB196" i="6"/>
  <c r="X196" i="6"/>
  <c r="AB252" i="6"/>
  <c r="X252" i="6"/>
  <c r="AB136" i="6"/>
  <c r="X136" i="6"/>
  <c r="AB121" i="6"/>
  <c r="X121" i="6"/>
  <c r="X106" i="6"/>
  <c r="AB106" i="6"/>
  <c r="AB134" i="6"/>
  <c r="X134" i="6"/>
  <c r="AB135" i="6"/>
  <c r="X135" i="6"/>
  <c r="AB147" i="6"/>
  <c r="X147" i="6"/>
  <c r="AB207" i="6"/>
  <c r="X207" i="6"/>
  <c r="AB122" i="6"/>
  <c r="X122" i="6"/>
  <c r="AB145" i="6"/>
  <c r="X145" i="6"/>
  <c r="AB233" i="6"/>
  <c r="X233" i="6"/>
  <c r="AB150" i="6"/>
  <c r="X150" i="6"/>
  <c r="AB181" i="6"/>
  <c r="X181" i="6"/>
  <c r="AB142" i="6"/>
  <c r="X142" i="6"/>
  <c r="AB200" i="6"/>
  <c r="X200" i="6"/>
  <c r="AB260" i="6"/>
  <c r="X260" i="6"/>
  <c r="AB148" i="6"/>
  <c r="X148" i="6"/>
  <c r="AB224" i="6"/>
  <c r="X224" i="6"/>
  <c r="AB60" i="6"/>
  <c r="X60" i="6"/>
  <c r="AB47" i="6"/>
  <c r="X47" i="6"/>
  <c r="AB146" i="6"/>
  <c r="X146" i="6"/>
  <c r="AB167" i="6"/>
  <c r="X167" i="6"/>
  <c r="AB267" i="6"/>
  <c r="X267" i="6"/>
  <c r="AB155" i="6"/>
  <c r="X155" i="6"/>
  <c r="AB215" i="6"/>
  <c r="X215" i="6"/>
  <c r="X170" i="6"/>
  <c r="AB170" i="6"/>
  <c r="AB149" i="6"/>
  <c r="X149" i="6"/>
  <c r="AB241" i="6"/>
  <c r="X241" i="6"/>
  <c r="X190" i="6"/>
  <c r="AB190" i="6"/>
  <c r="AB185" i="6"/>
  <c r="X185" i="6"/>
  <c r="X182" i="6"/>
  <c r="AB182" i="6"/>
  <c r="AB208" i="6"/>
  <c r="X208" i="6"/>
  <c r="AB264" i="6"/>
  <c r="X264" i="6"/>
  <c r="AB156" i="6"/>
  <c r="X156" i="6"/>
  <c r="AB236" i="6"/>
  <c r="X236" i="6"/>
  <c r="AB93" i="6"/>
  <c r="X93" i="6"/>
  <c r="AB105" i="6"/>
  <c r="X105" i="6"/>
  <c r="AB100" i="6"/>
  <c r="X100" i="6"/>
  <c r="X158" i="6"/>
  <c r="AB158" i="6"/>
  <c r="AB183" i="6"/>
  <c r="X183" i="6"/>
  <c r="AB198" i="6"/>
  <c r="X198" i="6"/>
  <c r="AB159" i="6"/>
  <c r="X159" i="6"/>
  <c r="AB219" i="6"/>
  <c r="X219" i="6"/>
  <c r="X194" i="6"/>
  <c r="AB194" i="6"/>
  <c r="AB157" i="6"/>
  <c r="X157" i="6"/>
  <c r="AB249" i="6"/>
  <c r="X249" i="6"/>
  <c r="AB210" i="6"/>
  <c r="X210" i="6"/>
  <c r="AB189" i="6"/>
  <c r="X189" i="6"/>
  <c r="X202" i="6"/>
  <c r="AB202" i="6"/>
  <c r="AB212" i="6"/>
  <c r="X212" i="6"/>
  <c r="AB162" i="6"/>
  <c r="X162" i="6"/>
  <c r="AB164" i="6"/>
  <c r="X164" i="6"/>
  <c r="AB124" i="6"/>
  <c r="X124" i="6"/>
  <c r="AB238" i="6"/>
  <c r="X238" i="6"/>
  <c r="AB161" i="6"/>
  <c r="X161" i="6"/>
  <c r="AB253" i="6"/>
  <c r="X253" i="6"/>
  <c r="AB246" i="6"/>
  <c r="X246" i="6"/>
  <c r="AB209" i="6"/>
  <c r="X209" i="6"/>
  <c r="X218" i="6"/>
  <c r="AB218" i="6"/>
  <c r="AB232" i="6"/>
  <c r="X232" i="6"/>
  <c r="X186" i="6"/>
  <c r="AB186" i="6"/>
  <c r="AB168" i="6"/>
  <c r="X168" i="6"/>
  <c r="AB49" i="6"/>
  <c r="X49" i="6"/>
  <c r="AB119" i="6"/>
  <c r="X119" i="6"/>
  <c r="AB227" i="6"/>
  <c r="X227" i="6"/>
  <c r="X213" i="6"/>
  <c r="AB213" i="6"/>
  <c r="AB206" i="6"/>
  <c r="X206" i="6"/>
  <c r="AB172" i="6"/>
  <c r="X172" i="6"/>
  <c r="AB38" i="6"/>
  <c r="X38" i="6"/>
  <c r="AB163" i="6"/>
  <c r="X163" i="6"/>
  <c r="AB68" i="6"/>
  <c r="X68" i="6"/>
  <c r="X266" i="6"/>
  <c r="AB266" i="6"/>
  <c r="AB132" i="6"/>
  <c r="X132" i="6"/>
  <c r="AB187" i="6"/>
  <c r="X187" i="6"/>
  <c r="AB195" i="6"/>
  <c r="X195" i="6"/>
  <c r="AB262" i="6"/>
  <c r="X262" i="6"/>
  <c r="AB211" i="6"/>
  <c r="X211" i="6"/>
  <c r="AB95" i="6"/>
  <c r="X95" i="6"/>
  <c r="AB223" i="6"/>
  <c r="X223" i="6"/>
  <c r="AB75" i="6"/>
  <c r="X75" i="6"/>
  <c r="AB144" i="6"/>
  <c r="X144" i="6"/>
  <c r="AB197" i="6"/>
  <c r="X197" i="6"/>
  <c r="X250" i="6"/>
  <c r="AB250" i="6"/>
  <c r="AB79" i="6"/>
  <c r="X79" i="6"/>
  <c r="AB226" i="6"/>
  <c r="X226" i="6"/>
  <c r="AB175" i="6"/>
  <c r="X175" i="6"/>
  <c r="AB133" i="6"/>
  <c r="X133" i="6"/>
  <c r="AB269" i="6"/>
  <c r="X269" i="6"/>
  <c r="AB237" i="6"/>
  <c r="X237" i="6"/>
  <c r="AB244" i="6"/>
  <c r="X244" i="6"/>
  <c r="AB176" i="6"/>
  <c r="X176" i="6"/>
  <c r="X73" i="6"/>
  <c r="AB73" i="6"/>
  <c r="X234" i="6"/>
  <c r="AB234" i="6"/>
  <c r="AB123" i="6"/>
  <c r="X123" i="6"/>
  <c r="AB251" i="6"/>
  <c r="X251" i="6"/>
  <c r="AB221" i="6"/>
  <c r="X221" i="6"/>
  <c r="AB169" i="6"/>
  <c r="X169" i="6"/>
  <c r="AB184" i="6"/>
  <c r="X184" i="6"/>
  <c r="AB188" i="6"/>
  <c r="X188" i="6"/>
  <c r="X87" i="6"/>
  <c r="AB87" i="6"/>
  <c r="AB131" i="6"/>
  <c r="X131" i="6"/>
  <c r="AB143" i="6"/>
  <c r="X143" i="6"/>
  <c r="AB259" i="6"/>
  <c r="X259" i="6"/>
  <c r="AB225" i="6"/>
  <c r="X225" i="6"/>
  <c r="X173" i="6"/>
  <c r="AB173" i="6"/>
  <c r="AB220" i="6"/>
  <c r="X220" i="6"/>
  <c r="AB263" i="6"/>
  <c r="X263" i="6"/>
  <c r="AB97" i="6"/>
  <c r="X97" i="6"/>
  <c r="AB45" i="6"/>
  <c r="X45" i="6"/>
  <c r="X88" i="6"/>
  <c r="AB88" i="6"/>
  <c r="AB37" i="6"/>
  <c r="X37" i="6"/>
  <c r="X82" i="6"/>
  <c r="AB82" i="6"/>
  <c r="X91" i="6"/>
  <c r="AB91" i="6"/>
  <c r="AB40" i="6"/>
  <c r="X40" i="6"/>
  <c r="AB83" i="6"/>
  <c r="X83" i="6"/>
  <c r="AB33" i="6"/>
  <c r="X33" i="6"/>
  <c r="X74" i="6"/>
  <c r="AB74" i="6"/>
  <c r="X59" i="6"/>
  <c r="AB59" i="6"/>
  <c r="AB76" i="6"/>
  <c r="X76" i="6"/>
  <c r="X118" i="6"/>
  <c r="AB118" i="6"/>
  <c r="X69" i="6"/>
  <c r="AB69" i="6"/>
  <c r="X72" i="6"/>
  <c r="AB72" i="6"/>
  <c r="X46" i="6"/>
  <c r="AB46" i="6"/>
  <c r="AB77" i="6"/>
  <c r="X77" i="6"/>
  <c r="AB120" i="6"/>
  <c r="X120" i="6"/>
  <c r="AB70" i="6"/>
  <c r="X70" i="6"/>
  <c r="X112" i="6"/>
  <c r="AB112" i="6"/>
  <c r="X61" i="6"/>
  <c r="AB61" i="6"/>
  <c r="X85" i="6"/>
  <c r="AB85" i="6"/>
  <c r="AB84" i="6"/>
  <c r="X84" i="6"/>
  <c r="X54" i="6"/>
  <c r="AB54" i="6"/>
  <c r="X42" i="6"/>
  <c r="AB42" i="6"/>
  <c r="AB71" i="6"/>
  <c r="X71" i="6"/>
  <c r="AB113" i="6"/>
  <c r="X113" i="6"/>
  <c r="X63" i="6"/>
  <c r="AB63" i="6"/>
  <c r="X107" i="6"/>
  <c r="AB107" i="6"/>
  <c r="X56" i="6"/>
  <c r="AB56" i="6"/>
  <c r="AB90" i="6"/>
  <c r="X90" i="6"/>
  <c r="X67" i="6"/>
  <c r="AB67" i="6"/>
  <c r="X35" i="6"/>
  <c r="AB35" i="6"/>
  <c r="AB115" i="6"/>
  <c r="X115" i="6"/>
  <c r="AB64" i="6"/>
  <c r="X64" i="6"/>
  <c r="AB109" i="6"/>
  <c r="X109" i="6"/>
  <c r="AB57" i="6"/>
  <c r="X57" i="6"/>
  <c r="X99" i="6"/>
  <c r="AB99" i="6"/>
  <c r="X48" i="6"/>
  <c r="AB48" i="6"/>
  <c r="AB34" i="6"/>
  <c r="X34" i="6"/>
  <c r="X111" i="6"/>
  <c r="AB111" i="6"/>
  <c r="AB110" i="6"/>
  <c r="X110" i="6"/>
  <c r="AB58" i="6"/>
  <c r="X58" i="6"/>
  <c r="X101" i="6"/>
  <c r="AB101" i="6"/>
  <c r="X50" i="6"/>
  <c r="AB50" i="6"/>
  <c r="X94" i="6"/>
  <c r="AB94" i="6"/>
  <c r="X43" i="6"/>
  <c r="AB43" i="6"/>
  <c r="X104" i="6"/>
  <c r="AB104" i="6"/>
  <c r="X80" i="6"/>
  <c r="AB80" i="6"/>
  <c r="X117" i="6"/>
  <c r="AB117" i="6"/>
  <c r="X98" i="6"/>
  <c r="AB98" i="6"/>
  <c r="AB103" i="6"/>
  <c r="X103" i="6"/>
  <c r="AB51" i="6"/>
  <c r="X51" i="6"/>
  <c r="AB96" i="6"/>
  <c r="X96" i="6"/>
  <c r="AB44" i="6"/>
  <c r="X44" i="6"/>
  <c r="X86" i="6"/>
  <c r="AB86" i="6"/>
  <c r="X36" i="6"/>
  <c r="AB36" i="6"/>
  <c r="X22" i="6" l="1"/>
  <c r="X24" i="6" s="1"/>
  <c r="H24" i="6" s="1"/>
  <c r="B2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Alessandro Francisco da Silva</author>
    <author>Alessandro Silva</author>
  </authors>
  <commentList>
    <comment ref="B2" authorId="0" shapeId="0" xr:uid="{00000000-0006-0000-0000-000001000000}">
      <text>
        <r>
          <rPr>
            <sz val="5"/>
            <color indexed="81"/>
            <rFont val="Tahoma"/>
            <family val="2"/>
          </rPr>
          <t>Nota: Arrastar a margem azul inferior da planilha para ajustar a área de impressão.</t>
        </r>
      </text>
    </comment>
    <comment ref="N2" authorId="1" shapeId="0" xr:uid="{00000000-0006-0000-0000-000002000000}">
      <text>
        <r>
          <rPr>
            <sz val="5"/>
            <color indexed="81"/>
            <rFont val="Segoe UI"/>
            <family val="2"/>
          </rPr>
          <t>Nota: Arrastar a margem azul inferior da planilha para ajustar a área de impressão.</t>
        </r>
      </text>
    </comment>
    <comment ref="N4" authorId="1" shapeId="0" xr:uid="{00000000-0006-0000-0000-000003000000}">
      <text>
        <r>
          <rPr>
            <sz val="5"/>
            <color indexed="81"/>
            <rFont val="Segoe UI"/>
            <family val="2"/>
          </rPr>
          <t>Nota: Arrastar a margem azul inferior da planilha para ajustar a área de impressão.</t>
        </r>
      </text>
    </comment>
    <comment ref="B6" authorId="0" shapeId="0" xr:uid="{00000000-0006-0000-0000-000004000000}">
      <text>
        <r>
          <rPr>
            <sz val="5"/>
            <color indexed="81"/>
            <rFont val="Tahoma"/>
            <family val="2"/>
          </rPr>
          <t>Nota: Arrastar a margem azul inferior da planilha para ajustar a área de impressão.</t>
        </r>
      </text>
    </comment>
    <comment ref="B8" authorId="0" shapeId="0" xr:uid="{00000000-0006-0000-0000-000005000000}">
      <text>
        <r>
          <rPr>
            <b/>
            <sz val="9"/>
            <color indexed="81"/>
            <rFont val="Tahoma"/>
            <family val="2"/>
          </rPr>
          <t>Atenção!</t>
        </r>
        <r>
          <rPr>
            <sz val="9"/>
            <color indexed="81"/>
            <rFont val="Tahoma"/>
            <family val="2"/>
          </rPr>
          <t xml:space="preserve">
</t>
        </r>
        <r>
          <rPr>
            <sz val="7"/>
            <color indexed="81"/>
            <rFont val="Tahoma"/>
            <family val="2"/>
          </rPr>
          <t xml:space="preserve">Nesta planilha é efetuada a análise da proposta. Como retorno, tem-se o "Resultado da Avaliação" que informa os vícios detectados. Enquanto que a planilha "NP" (nesta pasta de trabalho) apresenta uma sugestão de uma nova planilha com os ajustes recomendáveis para as falhas detectadas na planilha proposta ou para negociação de uma proposta mais vantajosa.
</t>
        </r>
        <r>
          <rPr>
            <sz val="5"/>
            <color indexed="81"/>
            <rFont val="Tahoma"/>
            <family val="2"/>
          </rPr>
          <t>Observa-se que a análise seguiu ao disposto na legislação (Leis 8.666/1993 e 13.303/2016 e jurisprudência correlata).</t>
        </r>
      </text>
    </comment>
    <comment ref="V8" authorId="0" shapeId="0" xr:uid="{00000000-0006-0000-0000-000006000000}">
      <text>
        <r>
          <rPr>
            <sz val="5"/>
            <color indexed="81"/>
            <rFont val="Tahoma"/>
            <family val="2"/>
          </rPr>
          <t>Atenção! Para evitar perda de formatação, em caso de colagem para preenchimento deste campo, usar colagem especial tipo "Fórmulas (F)" e com as células de origem não mescladas.</t>
        </r>
      </text>
    </comment>
    <comment ref="AJ8" authorId="0" shapeId="0" xr:uid="{00000000-0006-0000-0000-000007000000}">
      <text>
        <r>
          <rPr>
            <sz val="5"/>
            <color indexed="81"/>
            <rFont val="Tahoma"/>
            <family val="2"/>
          </rPr>
          <t>Atenção! O preenchimento deste campo é por meio de escolha na lista de opções mostrada ao clicar na seta que aparece no canto inferior direito ao clicar no campo.</t>
        </r>
      </text>
    </comment>
    <comment ref="AN8" authorId="0" shapeId="0" xr:uid="{00000000-0006-0000-0000-000008000000}">
      <text>
        <r>
          <rPr>
            <sz val="5"/>
            <color indexed="81"/>
            <rFont val="Tahoma"/>
            <family val="2"/>
          </rPr>
          <t>Atenção! Para evitar perda de formatação, em caso de colagem para preenchimento deste campo, usar colagem especial tipo "Fórmulas (F)" e com as células de origem não mescladas.</t>
        </r>
      </text>
    </comment>
    <comment ref="AJ10" authorId="0" shapeId="0" xr:uid="{00000000-0006-0000-0000-000009000000}">
      <text>
        <r>
          <rPr>
            <sz val="5"/>
            <color indexed="81"/>
            <rFont val="Tahoma"/>
            <family val="2"/>
          </rPr>
          <t>Atenção! O preenchimento deste campo é por meio de escolha na lista de opções mostrada ao clicar na seta que aparece no canto inferior direito ao clicar no campo.</t>
        </r>
      </text>
    </comment>
    <comment ref="B12" authorId="0" shapeId="0" xr:uid="{00000000-0006-0000-0000-00000A000000}">
      <text>
        <r>
          <rPr>
            <sz val="5"/>
            <color indexed="81"/>
            <rFont val="Tahoma"/>
            <family val="2"/>
          </rPr>
          <t>Atenção! Para evitar perda de formatação, em caso de colagem para preenchimento deste campo, usar colagem especial tipo "Fórmulas (F)" e com as células de origem não mescladas.</t>
        </r>
      </text>
    </comment>
    <comment ref="J12" authorId="0" shapeId="0" xr:uid="{00000000-0006-0000-0000-00000B000000}">
      <text>
        <r>
          <rPr>
            <sz val="5"/>
            <color indexed="81"/>
            <rFont val="Tahoma"/>
            <family val="2"/>
          </rPr>
          <t>Atenção! Para evitar perda de formatação, em caso de colagem para preenchimento deste campo, usar colagem especial tipo "Fórmulas (F)" e com as células de origem não mescladas.</t>
        </r>
      </text>
    </comment>
    <comment ref="R12" authorId="0" shapeId="0" xr:uid="{00000000-0006-0000-0000-00000C000000}">
      <text>
        <r>
          <rPr>
            <sz val="5"/>
            <color indexed="81"/>
            <rFont val="Tahoma"/>
            <family val="2"/>
          </rPr>
          <t>Atenção! Para evitar perda de formatação, em caso de colagem para preenchimento deste campo, usar colagem especial tipo "Fórmulas (F)" e com as células de origem não mescladas.</t>
        </r>
      </text>
    </comment>
    <comment ref="X12" authorId="0" shapeId="0" xr:uid="{00000000-0006-0000-0000-00000D000000}">
      <text>
        <r>
          <rPr>
            <sz val="5"/>
            <color indexed="81"/>
            <rFont val="Tahoma"/>
            <family val="2"/>
          </rPr>
          <t>Atenção! Para evitar perda de formatação, em caso de colagem para preenchimento deste campo, usar colagem especial tipo "Fórmulas (F)" e com as células de origem não mescladas.</t>
        </r>
      </text>
    </comment>
    <comment ref="Z12" authorId="0" shapeId="0" xr:uid="{00000000-0006-0000-0000-00000E000000}">
      <text>
        <r>
          <rPr>
            <sz val="5"/>
            <color indexed="81"/>
            <rFont val="Tahoma"/>
            <family val="2"/>
          </rPr>
          <t>Atenção! Para evitar perda de formatação, em caso de colagem para preenchimento deste campo, usar colagem especial tipo "Fórmulas (F)" e com as células de origem não mescladas.</t>
        </r>
      </text>
    </comment>
    <comment ref="AF12" authorId="0" shapeId="0" xr:uid="{00000000-0006-0000-0000-00000F000000}">
      <text>
        <r>
          <rPr>
            <sz val="5"/>
            <color indexed="81"/>
            <rFont val="Tahoma"/>
            <family val="2"/>
          </rPr>
          <t>Atenção! Para evitar perda de formatação, em caso de colagem para preenchimento deste campo, usar colagem especial tipo "Fórmulas (F)" e com as células de origem não mescladas.</t>
        </r>
      </text>
    </comment>
    <comment ref="AJ12" authorId="0" shapeId="0" xr:uid="{00000000-0006-0000-0000-000010000000}">
      <text>
        <r>
          <rPr>
            <sz val="5"/>
            <color indexed="81"/>
            <rFont val="Tahoma"/>
            <family val="2"/>
          </rPr>
          <t>Atenção! O preenchimento deste campo é por meio de escolha na lista de opções mostrada ao clicar na seta que aparece no canto inferior direito ao clicar no campo.</t>
        </r>
      </text>
    </comment>
    <comment ref="AN12" authorId="0" shapeId="0" xr:uid="{00000000-0006-0000-0000-000011000000}">
      <text>
        <r>
          <rPr>
            <sz val="5"/>
            <color indexed="81"/>
            <rFont val="Tahoma"/>
            <family val="2"/>
          </rPr>
          <t>Atenção! Para evitar perda de formatação, em caso de colagem para preenchimento deste campo, usar colagem especial tipo "Fórmulas (F)" e com as células de origem não mescladas.</t>
        </r>
      </text>
    </comment>
    <comment ref="AJ14" authorId="0" shapeId="0" xr:uid="{00000000-0006-0000-0000-000012000000}">
      <text>
        <r>
          <rPr>
            <sz val="5"/>
            <color indexed="81"/>
            <rFont val="Tahoma"/>
            <family val="2"/>
          </rPr>
          <t>Atenção! O preenchimento deste campo é por meio de escolha na lista de opções mostrada ao clicar na seta que aparece no canto inferior direito ao clicar no campo.</t>
        </r>
      </text>
    </comment>
    <comment ref="B20" authorId="0" shapeId="0" xr:uid="{00000000-0006-0000-0000-000013000000}">
      <text>
        <r>
          <rPr>
            <sz val="5"/>
            <color indexed="81"/>
            <rFont val="Tahoma"/>
            <family val="2"/>
          </rPr>
          <t>Atenção! Para evitar perda de formatação, em caso de colagem para preenchimento deste campo, usar colagem especial tipo "Fórmulas (F)" e com as células de origem não mescladas. Recomenda-se converter a célula de origem para valores e arredondar os valores para, no máximo, duas casas decimais.</t>
        </r>
      </text>
    </comment>
    <comment ref="R20" authorId="0" shapeId="0" xr:uid="{00000000-0006-0000-0000-000014000000}">
      <text>
        <r>
          <rPr>
            <sz val="5"/>
            <color indexed="81"/>
            <rFont val="Tahoma"/>
            <family val="2"/>
          </rPr>
          <t>Atenção! Para evitar perda de formatação, em caso de colagem para preenchimento deste campo, usar colagem especial tipo "Fórmulas (F)" e com as células de origem não mescladas. Recomenda-se converter a célula de origem para valores e arredondar os valores para, no máximo, duas casas decimais.</t>
        </r>
      </text>
    </comment>
    <comment ref="V20" authorId="0" shapeId="0" xr:uid="{00000000-0006-0000-0000-000015000000}">
      <text>
        <r>
          <rPr>
            <sz val="5"/>
            <color indexed="81"/>
            <rFont val="Tahoma"/>
            <family val="2"/>
          </rPr>
          <t>Atenção! Para evitar perda de formatação, em caso de colagem para preenchimento deste campo, usar colagem especial tipo "Valores (V)" e com as células de origem não mescladas. Recomenda-se arredondar os valores para, no máximo, duas casas decimais.</t>
        </r>
      </text>
    </comment>
    <comment ref="B32" authorId="0" shapeId="0" xr:uid="{00000000-0006-0000-0000-000016000000}">
      <text>
        <r>
          <rPr>
            <sz val="5"/>
            <color indexed="81"/>
            <rFont val="Tahoma"/>
            <family val="2"/>
          </rPr>
          <t>Atenção! Para evitar perda de formatação, em caso de colagem para preenchimento desta coluna, usar colagem especial tipo "Valores (V)" e com as células de origem não mescladas.</t>
        </r>
      </text>
    </comment>
    <comment ref="D32" authorId="0" shapeId="0" xr:uid="{00000000-0006-0000-0000-000017000000}">
      <text>
        <r>
          <rPr>
            <sz val="5"/>
            <color indexed="81"/>
            <rFont val="Tahoma"/>
            <family val="2"/>
          </rPr>
          <t>Atenção! Para evitar perda de formatação, em caso de colagem para preenchimento desta coluna, usar colagem especial tipo "Fórmulas (F)" e com as células de origem não mescladas.</t>
        </r>
      </text>
    </comment>
    <comment ref="P32" authorId="0" shapeId="0" xr:uid="{00000000-0006-0000-0000-000018000000}">
      <text>
        <r>
          <rPr>
            <sz val="5"/>
            <color indexed="81"/>
            <rFont val="Tahoma"/>
            <family val="2"/>
          </rPr>
          <t>Atenção! Para evitar perda de formatação, em caso de colagem para preenchimento desta coluna, usar colagem especial tipo "Valores (V)" e com as células de origem não mescladas.</t>
        </r>
      </text>
    </comment>
    <comment ref="R32" authorId="0" shapeId="0" xr:uid="{00000000-0006-0000-0000-000019000000}">
      <text>
        <r>
          <rPr>
            <sz val="5"/>
            <color indexed="81"/>
            <rFont val="Tahoma"/>
            <family val="2"/>
          </rPr>
          <t>Atenção! Para evitar perda de formatação, em caso de colagem para preenchimento desta coluna, usar colagem especial tipo "Valores (V)" e com as células de origem não mescladas. Recomenda-se arredondar os valores para, no máximo, duas casas decimais.</t>
        </r>
      </text>
    </comment>
    <comment ref="Z32" authorId="0" shapeId="0" xr:uid="{00000000-0006-0000-0000-00001A000000}">
      <text>
        <r>
          <rPr>
            <sz val="5"/>
            <color indexed="81"/>
            <rFont val="Tahoma"/>
            <family val="2"/>
          </rPr>
          <t>Atenção! Para evitar perda de formatação, em caso de colagem para preenchimento desta coluna, usar colagem especial tipo "Valores (V)" e com as células de origem não mescladas. Recomenda-se arredondar os valores para, no máximo, duas casas decimais.</t>
        </r>
      </text>
    </comment>
    <comment ref="T34" authorId="0" shapeId="0" xr:uid="{00000000-0006-0000-0000-00001B000000}">
      <text>
        <r>
          <rPr>
            <sz val="5"/>
            <color indexed="81"/>
            <rFont val="Tahoma"/>
            <family val="2"/>
          </rPr>
          <t>Atenção! Para evitar perda de formatação, em caso de colagem para preenchimento desta coluna, usar colagem especial tipo "Valores (V)" e com as células de origem não mescladas. Recomenda-se arredondar os valores para, no máximo, duas casas decimais.</t>
        </r>
      </text>
    </comment>
    <comment ref="V36" authorId="0" shapeId="0" xr:uid="{00000000-0006-0000-0000-00001C000000}">
      <text>
        <r>
          <rPr>
            <sz val="5"/>
            <color indexed="81"/>
            <rFont val="Tahoma"/>
            <family val="2"/>
          </rPr>
          <t>Atenção! Para evitar perda de formatação, em caso de colagem para preenchimento desta coluna, usar colagem especial tipo "Valores (V)" e com as células de origem não mescladas. Recomenda-se arredondar os valores para, no máximo, duas casas decimais.</t>
        </r>
      </text>
    </comment>
    <comment ref="AB36" authorId="0" shapeId="0" xr:uid="{00000000-0006-0000-0000-00001D000000}">
      <text>
        <r>
          <rPr>
            <sz val="5"/>
            <color indexed="81"/>
            <rFont val="Tahoma"/>
            <family val="2"/>
          </rPr>
          <t>Atenção! Para evitar perda de formatação, em caso de colagem para preenchimento desta coluna, usar colagem especial tipo "Valores (V)" e com as células de origem não mescladas. Recomenda-se arredondar os valores para, no máximo, duas casas decimais.</t>
        </r>
      </text>
    </comment>
    <comment ref="AD36" authorId="0" shapeId="0" xr:uid="{00000000-0006-0000-0000-00001E000000}">
      <text>
        <r>
          <rPr>
            <sz val="5"/>
            <color indexed="81"/>
            <rFont val="Tahoma"/>
            <family val="2"/>
          </rPr>
          <t>Atenção! Para evitar perda de formatação, em caso de colagem para preenchimento desta coluna, usar colagem especial tipo "Valores (V)" e com as células de origem não mescladas. Recomenda-se arredondar os valores para, no máximo, duas casas decimais.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Alessandro Silva</author>
    <author>Alessandro Francisco da Silva</author>
  </authors>
  <commentList>
    <comment ref="B2" authorId="0" shapeId="0" xr:uid="{00000000-0006-0000-0100-000001000000}">
      <text>
        <r>
          <rPr>
            <sz val="5"/>
            <color indexed="81"/>
            <rFont val="Segoe UI"/>
            <family val="2"/>
          </rPr>
          <t>Nota: Arrastar a margem azul inferior da planilha para ajustar a área de impressão.</t>
        </r>
      </text>
    </comment>
    <comment ref="N2" authorId="0" shapeId="0" xr:uid="{00000000-0006-0000-0100-000002000000}">
      <text>
        <r>
          <rPr>
            <sz val="5"/>
            <color indexed="81"/>
            <rFont val="Segoe UI"/>
            <family val="2"/>
          </rPr>
          <t>Nota: Arrastar a margem azul inferior da planilha para ajustar a área de impressão.</t>
        </r>
      </text>
    </comment>
    <comment ref="N4" authorId="1" shapeId="0" xr:uid="{00000000-0006-0000-0100-000003000000}">
      <text>
        <r>
          <rPr>
            <sz val="5"/>
            <color indexed="81"/>
            <rFont val="Tahoma"/>
            <family val="2"/>
          </rPr>
          <t>Nota: Arrastar a margem azul inferior da planilha para ajustar a área de impressão.</t>
        </r>
      </text>
    </comment>
    <comment ref="B6" authorId="0" shapeId="0" xr:uid="{00000000-0006-0000-0100-000004000000}">
      <text>
        <r>
          <rPr>
            <sz val="5"/>
            <color indexed="81"/>
            <rFont val="Segoe UI"/>
            <family val="2"/>
          </rPr>
          <t>Nota: Arrastar a margem azul inferior da planilha para ajustar a área de impressão.</t>
        </r>
      </text>
    </comment>
    <comment ref="B8" authorId="1" shapeId="0" xr:uid="{00000000-0006-0000-0100-000005000000}">
      <text>
        <r>
          <rPr>
            <b/>
            <sz val="9"/>
            <color indexed="81"/>
            <rFont val="Tahoma"/>
            <family val="2"/>
          </rPr>
          <t>Atenção!</t>
        </r>
        <r>
          <rPr>
            <sz val="9"/>
            <color indexed="81"/>
            <rFont val="Tahoma"/>
            <family val="2"/>
          </rPr>
          <t xml:space="preserve">
</t>
        </r>
        <r>
          <rPr>
            <sz val="7"/>
            <color indexed="81"/>
            <rFont val="Tahoma"/>
            <family val="2"/>
          </rPr>
          <t xml:space="preserve">Esta planilha pode ser apresentada como uma sugestão de uma nova planilha para os ajustes recomendáveis para as falhas detectadas na planilha proposta ou para negociação de uma proposta mais vantajosa, considerando a avaliação efetuada na planilha "AC".
</t>
        </r>
        <r>
          <rPr>
            <sz val="5"/>
            <color indexed="81"/>
            <rFont val="Tahoma"/>
            <family val="2"/>
          </rPr>
          <t>Observa-se que a análise seguiu ao disposto na legislação (Leis 8.666/1993 e 13.303/2016 e jurisprudência correlata).</t>
        </r>
      </text>
    </comment>
    <comment ref="N10" authorId="1" shapeId="0" xr:uid="{00000000-0006-0000-0100-000006000000}">
      <text>
        <r>
          <rPr>
            <b/>
            <sz val="9"/>
            <color indexed="81"/>
            <rFont val="Tahoma"/>
            <family val="2"/>
          </rPr>
          <t>Aternção!</t>
        </r>
        <r>
          <rPr>
            <sz val="9"/>
            <color indexed="81"/>
            <rFont val="Tahoma"/>
            <family val="2"/>
          </rPr>
          <t xml:space="preserve">
</t>
        </r>
        <r>
          <rPr>
            <sz val="7"/>
            <color indexed="81"/>
            <rFont val="Tahoma"/>
            <family val="2"/>
          </rPr>
          <t>Esta planilha é preenchida automaticamente. Sendo necessário, simplesmente, o ajuste da área de impressão, arrastando-se a margem azul inferior.</t>
        </r>
      </text>
    </comment>
    <comment ref="B28" authorId="1" shapeId="0" xr:uid="{00000000-0006-0000-0100-000007000000}">
      <text>
        <r>
          <rPr>
            <b/>
            <sz val="7"/>
            <color indexed="81"/>
            <rFont val="Tahoma"/>
            <family val="2"/>
          </rPr>
          <t>Atenção!</t>
        </r>
        <r>
          <rPr>
            <sz val="9"/>
            <color indexed="81"/>
            <rFont val="Tahoma"/>
            <family val="2"/>
          </rPr>
          <t xml:space="preserve">
</t>
        </r>
        <r>
          <rPr>
            <sz val="5"/>
            <color indexed="81"/>
            <rFont val="Tahoma"/>
            <family val="2"/>
          </rPr>
          <t>Esta planilha é preenchida automaticamente. Sendo necessário, simplesmente, o ajuste da área de impressão, arrastando-se a margem azul inferior.</t>
        </r>
      </text>
    </comment>
    <comment ref="D28" authorId="1" shapeId="0" xr:uid="{00000000-0006-0000-0100-000008000000}">
      <text>
        <r>
          <rPr>
            <b/>
            <sz val="7"/>
            <color indexed="81"/>
            <rFont val="Tahoma"/>
            <family val="2"/>
          </rPr>
          <t>Atenção!</t>
        </r>
        <r>
          <rPr>
            <sz val="7"/>
            <color indexed="81"/>
            <rFont val="Tahoma"/>
            <family val="2"/>
          </rPr>
          <t xml:space="preserve">
</t>
        </r>
        <r>
          <rPr>
            <sz val="5"/>
            <color indexed="81"/>
            <rFont val="Tahoma"/>
            <family val="2"/>
          </rPr>
          <t>Esta planilha é preenchida automaticamente. Sendo necessário, simplesmente, o ajuste da área de impressão, arrastando-se a margem azul inferior.</t>
        </r>
      </text>
    </comment>
    <comment ref="R28" authorId="1" shapeId="0" xr:uid="{00000000-0006-0000-0100-000009000000}">
      <text>
        <r>
          <rPr>
            <b/>
            <sz val="7"/>
            <color indexed="81"/>
            <rFont val="Tahoma"/>
            <family val="2"/>
          </rPr>
          <t>Atenção!</t>
        </r>
        <r>
          <rPr>
            <sz val="9"/>
            <color indexed="81"/>
            <rFont val="Tahoma"/>
            <family val="2"/>
          </rPr>
          <t xml:space="preserve">
</t>
        </r>
        <r>
          <rPr>
            <sz val="5"/>
            <color indexed="81"/>
            <rFont val="Tahoma"/>
            <family val="2"/>
          </rPr>
          <t>Esta planilha é preenchida automaticamente. Sendo necessário, simplesmente, o ajuste da área de impressão, arrastando-se a margem azul inferior.</t>
        </r>
      </text>
    </comment>
    <comment ref="T28" authorId="1" shapeId="0" xr:uid="{00000000-0006-0000-0100-00000A000000}">
      <text>
        <r>
          <rPr>
            <b/>
            <sz val="7"/>
            <color indexed="81"/>
            <rFont val="Tahoma"/>
            <family val="2"/>
          </rPr>
          <t>Atenção!</t>
        </r>
        <r>
          <rPr>
            <sz val="9"/>
            <color indexed="81"/>
            <rFont val="Tahoma"/>
            <family val="2"/>
          </rPr>
          <t xml:space="preserve">
</t>
        </r>
        <r>
          <rPr>
            <sz val="5"/>
            <color indexed="81"/>
            <rFont val="Tahoma"/>
            <family val="2"/>
          </rPr>
          <t>Esta planilha é preenchida automaticamente. Sendo necessário, simplesmente, o ajuste da área de impressão, arrastando-se a margem azul inferior.</t>
        </r>
      </text>
    </comment>
    <comment ref="V28" authorId="1" shapeId="0" xr:uid="{00000000-0006-0000-0100-00000B000000}">
      <text>
        <r>
          <rPr>
            <b/>
            <sz val="7"/>
            <color indexed="81"/>
            <rFont val="Tahoma"/>
            <family val="2"/>
          </rPr>
          <t>Atenção!</t>
        </r>
        <r>
          <rPr>
            <sz val="9"/>
            <color indexed="81"/>
            <rFont val="Tahoma"/>
            <family val="2"/>
          </rPr>
          <t xml:space="preserve">
</t>
        </r>
        <r>
          <rPr>
            <sz val="5"/>
            <color indexed="81"/>
            <rFont val="Tahoma"/>
            <family val="2"/>
          </rPr>
          <t>Esta planilha é preenchida automaticamente. Sendo necessário, simplesmente, o ajuste da área de impressão, arrastando-se a margem azul inferior.</t>
        </r>
      </text>
    </comment>
  </commentList>
</comments>
</file>

<file path=xl/sharedStrings.xml><?xml version="1.0" encoding="utf-8"?>
<sst xmlns="http://schemas.openxmlformats.org/spreadsheetml/2006/main" count="12445" uniqueCount="1557">
  <si>
    <t>ITEM</t>
  </si>
  <si>
    <t>DESCRIÇÃO</t>
  </si>
  <si>
    <t>TOTAL</t>
  </si>
  <si>
    <t>UNID</t>
  </si>
  <si>
    <t>DATA</t>
  </si>
  <si>
    <t>PREÇOS (R$)</t>
  </si>
  <si>
    <t>OBJETO</t>
  </si>
  <si>
    <t>AUTORIZAÇÃO</t>
  </si>
  <si>
    <t>PROCESSO</t>
  </si>
  <si>
    <t>PROPOSTA</t>
  </si>
  <si>
    <t>PROTOCOLO</t>
  </si>
  <si>
    <t>QUANTIDADE</t>
  </si>
  <si>
    <t>UNITÁRIO</t>
  </si>
  <si>
    <t>AVALIAÇÃO</t>
  </si>
  <si>
    <t>AVALIAÇÃO DOS VALORES PROPOSTOS</t>
  </si>
  <si>
    <t>VALORES PROPOSTOS</t>
  </si>
  <si>
    <t>LICITANTE/PROPONENTE/CONVENENTE</t>
  </si>
  <si>
    <t>CNPJ/CPF</t>
  </si>
  <si>
    <t>VALORES COM CORREÇÕES ARITMÉTICAS</t>
  </si>
  <si>
    <t>TOTAL (R$)</t>
  </si>
  <si>
    <t>Companhia de Desenvolvimento dos Vales do São Francisco e do Parnaíba</t>
  </si>
  <si>
    <t>VALOR GLOBAL (R$)</t>
  </si>
  <si>
    <t>EDITAL/REFERÊNCIA</t>
  </si>
  <si>
    <t>FOR-1912-2-AFS-ANÁLISE-DE-CUSTOS-NOVA-PLANILHA</t>
  </si>
  <si>
    <t>Ministério do Desenvolvimento Regional - MDR</t>
  </si>
  <si>
    <t>DETALHAMENTO DOS VALORES EM AVALIAÇÃO</t>
  </si>
  <si>
    <t>QUANT</t>
  </si>
  <si>
    <t>ITENS EM AVALIAÇÃO</t>
  </si>
  <si>
    <t>DESC (%)</t>
  </si>
  <si>
    <t>REF (%)</t>
  </si>
  <si>
    <t>VALOR TOTAL (R$)</t>
  </si>
  <si>
    <r>
      <t xml:space="preserve">ANÁLISE DE CUSTOS
</t>
    </r>
    <r>
      <rPr>
        <b/>
        <sz val="10"/>
        <rFont val="Arial"/>
        <family val="2"/>
      </rPr>
      <t>AVALIAÇÃO</t>
    </r>
  </si>
  <si>
    <t>FOR-1912-1-AFS-ANÁLISE-DE-CUSTOS/AVALIAÇÃO</t>
  </si>
  <si>
    <t>VALORES DE REFERÊNCIA</t>
  </si>
  <si>
    <t>VALOR TOTAL DE REFERÊNCIA
PARA OS ITENS EM AVALIAÇÃO (R$)</t>
  </si>
  <si>
    <t>RESULTADO DA AVALIAÇÃO</t>
  </si>
  <si>
    <t>COMO APRESENTADO</t>
  </si>
  <si>
    <t>COM CORREÇÕES ARITMÉTICAS</t>
  </si>
  <si>
    <t>PROJETO</t>
  </si>
  <si>
    <t>LICITAÇÃO 
MAIOR DESCONTO</t>
  </si>
  <si>
    <t>LICITAÇÃO 
MENOR PREÇO</t>
  </si>
  <si>
    <t>OUTRAS</t>
  </si>
  <si>
    <t>DATA BASE</t>
  </si>
  <si>
    <t>NÃO DESONERADO</t>
  </si>
  <si>
    <t>REGIME DE ENCARGOS</t>
  </si>
  <si>
    <t>DESONERADO</t>
  </si>
  <si>
    <t>ORIGINAL</t>
  </si>
  <si>
    <t>CALCULADO</t>
  </si>
  <si>
    <t>PREÇOS
(R$)</t>
  </si>
  <si>
    <t>ORIGINAL/PUBLICADO</t>
  </si>
  <si>
    <t>MATÉRIA DA ANÁLISE</t>
  </si>
  <si>
    <t>Desc&lt;0</t>
  </si>
  <si>
    <t>TProp&gt;TEst</t>
  </si>
  <si>
    <t>Teste Inexeq</t>
  </si>
  <si>
    <t>Teste Irrisório</t>
  </si>
  <si>
    <t>Teste Arred Desc - &lt; Desc Geral Of</t>
  </si>
  <si>
    <t>Teste Arred Desc + &lt; Desc Geral Of</t>
  </si>
  <si>
    <t>Teste arred Desc &gt; Desc Geral Of</t>
  </si>
  <si>
    <t>Quant Dif</t>
  </si>
  <si>
    <t>É unitário</t>
  </si>
  <si>
    <t>Dif Calc &lt; Orig</t>
  </si>
  <si>
    <t>Dif Cal &gt; 1% Orig</t>
  </si>
  <si>
    <t>Dif Cal &lt;&gt; 0</t>
  </si>
  <si>
    <t>Dif Insig</t>
  </si>
  <si>
    <t>Inexeq</t>
  </si>
  <si>
    <t>Iguais+Dif</t>
  </si>
  <si>
    <t>Dif Tot&gt;1%</t>
  </si>
  <si>
    <t>Dif tot&lt;1%</t>
  </si>
  <si>
    <t>Teste Unid</t>
  </si>
  <si>
    <t>DESCONTO (%)</t>
  </si>
  <si>
    <t>OFERTADOS</t>
  </si>
  <si>
    <t>CALCULADOS PARA OS ITENS EM AVALIAÇÃO</t>
  </si>
  <si>
    <r>
      <t xml:space="preserve">NOVA PLANILHA ORÇAMENTÁRIA
</t>
    </r>
    <r>
      <rPr>
        <b/>
        <sz val="8"/>
        <rFont val="Arial"/>
        <family val="2"/>
      </rPr>
      <t>COM CORREÇÕES ARITMÉTICAS
E AJUSTES SUGERIDOS</t>
    </r>
  </si>
  <si>
    <t>VALORES CALCULADOS PARA OS ITENS EM AVALIAÇÃO
 COM AS CORREÇÕES ARITMÉTICAS</t>
  </si>
  <si>
    <t>PARA AVALIAÇÃO DOS REAIS VALORES OFERTADOS</t>
  </si>
  <si>
    <t>UND</t>
  </si>
  <si>
    <t>1.1</t>
  </si>
  <si>
    <t>1.1.1</t>
  </si>
  <si>
    <t>1.2</t>
  </si>
  <si>
    <t>1.2.1</t>
  </si>
  <si>
    <t>1.3</t>
  </si>
  <si>
    <t>1.3.1</t>
  </si>
  <si>
    <t>1.3.2</t>
  </si>
  <si>
    <t>1.3.3</t>
  </si>
  <si>
    <t>1.3.4</t>
  </si>
  <si>
    <t>1.3.5</t>
  </si>
  <si>
    <t>1.3.6</t>
  </si>
  <si>
    <t>1.3.7</t>
  </si>
  <si>
    <t>1.3.8</t>
  </si>
  <si>
    <t>1.3.9</t>
  </si>
  <si>
    <t>1.3.10</t>
  </si>
  <si>
    <t>PROJETO EXECUTIVO</t>
  </si>
  <si>
    <t>SUB-TOTAL</t>
  </si>
  <si>
    <t>ADMINISTRAÇÃO LOCAL / MANUTEN. DO CANTEIRO DE OBRAS</t>
  </si>
  <si>
    <t>PLACA DE OBRA EM CHAPA DE ACO GALVANIZADO</t>
  </si>
  <si>
    <t>MOBILIZAÇÃO DE PESSOAL E EQUIPAMENTOS</t>
  </si>
  <si>
    <t>DESMOBILIZAÇÃO DE PESSOAL E EQUIPAMENTOS</t>
  </si>
  <si>
    <t>DISPONIBILIZAÇÃO DE CARRO PARA FISCALIZAÇÃO TIPO PICK-UP CABINE DUPLA 4X4 (163CV), COM MOTORISTA, COM SEGURO, COMBUSTIVEL, LUBRIFICANTES E MANUTENÇÃO INCLUSO</t>
  </si>
  <si>
    <t>EXECUÇÃO DE SANITÁRIO E VESTIÁRIO EM CANTEIRO DE OBRA EM ALVENARIA, NÃO INCLUSO MOBILIÁRIO. AF_02/2016</t>
  </si>
  <si>
    <t>EXECUÇÃO DE ESCRITÓRIO EM CANTEIRO DE OBRA EM ALVENARIA. AF_02/2016</t>
  </si>
  <si>
    <t>EXECUÇÃO DE ALMOXARIFADO EM CANTEIRO DE OBRA EM ALVENARIA, INCLUSO PRATELEIRAS. AF_02/2016</t>
  </si>
  <si>
    <t>EXECUÇÃO DE REFEITÓRIO EM CANTEIRO DE OBRA EM ALVENARIA, NÃO INCLUSO MOBILIÁRIO E EQUIPAMENTOS. AF_02/2016</t>
  </si>
  <si>
    <t>INSTAL/LIGACAO PROVISORIA ELETRICA BAIXA TENSAO P/CANT OBRA,M3-CHAVE 100A CARGA 3KWH,20CV EXCL FORN MEDIDOR</t>
  </si>
  <si>
    <t>SERVIÇO DE ARQUEOLOGIA</t>
  </si>
  <si>
    <t>GLOBAL</t>
  </si>
  <si>
    <t>m²</t>
  </si>
  <si>
    <t>un</t>
  </si>
  <si>
    <t>mês</t>
  </si>
  <si>
    <t>2.1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</si>
  <si>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</si>
  <si>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</si>
  <si>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</si>
  <si>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</si>
  <si>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</si>
  <si>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</si>
  <si>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</si>
  <si>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</si>
  <si>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</si>
  <si>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</si>
  <si>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</si>
  <si>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</si>
  <si>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</si>
  <si>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</si>
  <si>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</si>
  <si>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</si>
  <si>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</si>
  <si>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</si>
  <si>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</si>
  <si>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</si>
  <si>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</si>
  <si>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</si>
  <si>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</si>
  <si>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</si>
  <si>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</si>
  <si>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</si>
  <si>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</si>
  <si>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</si>
  <si>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</si>
  <si>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</si>
  <si>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</si>
  <si>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</si>
  <si>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</si>
  <si>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</si>
  <si>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</si>
  <si>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</si>
  <si>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</si>
  <si>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</si>
  <si>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</si>
  <si>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</si>
  <si>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</si>
  <si>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</si>
  <si>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</si>
  <si>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</si>
  <si>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</si>
  <si>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</si>
  <si>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</si>
  <si>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</si>
  <si>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</si>
  <si>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</si>
  <si>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</si>
  <si>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</si>
  <si>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</si>
  <si>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</si>
  <si>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</si>
  <si>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</si>
  <si>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</si>
  <si>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</si>
  <si>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</si>
  <si>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</si>
  <si>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</si>
  <si>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</si>
  <si>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</si>
  <si>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</si>
  <si>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</si>
  <si>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</si>
  <si>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</si>
  <si>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</si>
  <si>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</si>
  <si>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</si>
  <si>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</si>
  <si>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</si>
  <si>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</si>
  <si>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2.3</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</si>
  <si>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</si>
  <si>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</si>
  <si>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</si>
  <si>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</si>
  <si>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</si>
  <si>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</si>
  <si>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</si>
  <si>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</si>
  <si>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</si>
  <si>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</si>
  <si>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</si>
  <si>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</si>
  <si>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</si>
  <si>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</si>
  <si>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</si>
  <si>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</si>
  <si>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</si>
  <si>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</si>
  <si>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</si>
  <si>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</si>
  <si>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</si>
  <si>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</si>
  <si>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</si>
  <si>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</si>
  <si>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</si>
  <si>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</si>
  <si>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</si>
  <si>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</si>
  <si>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</si>
  <si>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</si>
  <si>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</si>
  <si>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</si>
  <si>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</si>
  <si>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</si>
  <si>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</si>
  <si>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</si>
  <si>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</si>
  <si>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</si>
  <si>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</si>
  <si>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</si>
  <si>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</si>
  <si>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</si>
  <si>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</si>
  <si>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</si>
  <si>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</si>
  <si>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</si>
  <si>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</si>
  <si>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</si>
  <si>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</si>
  <si>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</si>
  <si>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</si>
  <si>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</si>
  <si>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</si>
  <si>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</si>
  <si>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</si>
  <si>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</si>
  <si>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</si>
  <si>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</si>
  <si>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</si>
  <si>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</si>
  <si>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</si>
  <si>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</si>
  <si>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</si>
  <si>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</si>
  <si>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</si>
  <si>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</si>
  <si>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</si>
  <si>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</si>
  <si>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</si>
  <si>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</si>
  <si>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</si>
  <si>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</si>
  <si>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</si>
  <si>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</si>
  <si>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</si>
  <si>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</si>
  <si>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</si>
  <si>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</si>
  <si>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</si>
  <si>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</si>
  <si>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</si>
  <si>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</si>
  <si>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</si>
  <si>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</si>
  <si>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</si>
  <si>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</si>
  <si>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</si>
  <si>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</si>
  <si>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</si>
  <si>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</si>
  <si>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</si>
  <si>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</si>
  <si>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</si>
  <si>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</si>
  <si>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</si>
  <si>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</si>
  <si>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</si>
  <si>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</si>
  <si>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</si>
  <si>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</si>
  <si>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</si>
  <si>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</si>
  <si>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</si>
  <si>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2.5</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</si>
  <si>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</si>
  <si>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</si>
  <si>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</si>
  <si>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</si>
  <si>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</si>
  <si>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</si>
  <si>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</si>
  <si>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</si>
  <si>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</si>
  <si>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</si>
  <si>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</si>
  <si>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</si>
  <si>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</si>
  <si>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</si>
  <si>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</si>
  <si>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</si>
  <si>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</si>
  <si>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</si>
  <si>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</si>
  <si>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</si>
  <si>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</si>
  <si>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</si>
  <si>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</si>
  <si>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</si>
  <si>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</si>
  <si>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</si>
  <si>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</si>
  <si>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</si>
  <si>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</si>
  <si>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</si>
  <si>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2.6</t>
  </si>
  <si>
    <t>2.6.1</t>
  </si>
  <si>
    <t>2.6.2</t>
  </si>
  <si>
    <t>OBRAS CIVIS</t>
  </si>
  <si>
    <t>SERVIÇOS PRELIMINARES</t>
  </si>
  <si>
    <t>Locacao convencional de obra, através de gabarito de tabuas corridas ontaletadas, com reaproveitamento de 10 vezes.</t>
  </si>
  <si>
    <t>MOVIMENTAÇÃO DE TERRA</t>
  </si>
  <si>
    <t>ESCAVACAO MECANICA CAMPO ABERTO EM SOLO EXCETO ROCHA ATE 2,OOM PROFUNDIDADE</t>
  </si>
  <si>
    <t>ESPALHAMENTO DE MATERIAL EM BOTA FORA, COM UTILIZACAO DE TRATOR DE EST</t>
  </si>
  <si>
    <t>ESTRUTURAS</t>
  </si>
  <si>
    <t>LASTRO DE CONCRETO, PREPARO MECANICO, INCLUSO ADITIVO IMPERMEABILIZANTE</t>
  </si>
  <si>
    <t>CONCRETO FCK = 25MPA, TRAgO 1:2,3:2,7 (CIMENTO/ AREIA MEDIA/ BRITA 1)</t>
  </si>
  <si>
    <t>LANCAMENTO/APLICACAO MANUAL DE CONCRETO EM ESTRUTURAS</t>
  </si>
  <si>
    <t>Forma plana para estruturas, em compensado plastificado de 14mm, 05 usos, inclusive escoramento - Revisada</t>
  </si>
  <si>
    <t>Desmontagem de forma</t>
  </si>
  <si>
    <t xml:space="preserve">Armacao aco ca-50 diam.6,3 mm à 16,00 mm - fornecimento/ corte(perda de 10%) / dobra / colocação. 
</t>
  </si>
  <si>
    <t xml:space="preserve">IMPERMEABILIZACAO DE SUPERFICIE COM MANTA ASFALTICA PROTEGIDA COM FILME DE ALUMINIO GOFRADO (DE ESPESSURA 0,8MM), INCLUSA APLICACAO DE   EMULSAO ASFALTICA, E=3MM.  </t>
  </si>
  <si>
    <t>ALVENARIA DE VEDAcAO DE BLOCOS CERAMICOS FURADOS NA HORIZONTAL DE 14X9X19CM (ESPESSURA 14CM) DE PAREDES COM AREA LIQUIDA MAIOR OU IGUAL A 6M2 SEM VAOS E ARGAMASSA DE ASSENTAMENTO COM PREPARO MANUAL. AF 06/2014</t>
  </si>
  <si>
    <t>ALVENARIA DE VEDAqAO DE BLOCOS CERAMICOS FURADOS NA HORIZONTAL DE 9X19X19CM (ESPESSURA 9CM) DE PAREDES COM AREA LIQUIDA MAIOR OU IGUAL A 6M2 COM VAOS E ARGAMASSA DE ASSENTAMENTO COM PREPARO EM BETONEIRA. AF 06/</t>
  </si>
  <si>
    <t xml:space="preserve">CHAPISCO APLICADO TANTO EM PILARES E VIGAS DE CONCRETO COMO EM ALVENARIAS DE PAREDES INTERNAS, COM ROLO PARA TEXTURA ACRÍLICA. ARGAMASSA TRAÇO 1:4 E EMULSÃO POLIMÉRICA (ADESIVO) COM PREPARO EM BETONEIRA 400L. AF_06/2014 </t>
  </si>
  <si>
    <t>Reboco especial de parede 2cm com argamassa traço t1 - 1:3 (cimento / areia)</t>
  </si>
  <si>
    <t>COBOGO CERAMICO (ELEMENTO VAZADO), 9X2OX20CM, ASSENTADO COM ARGAMASSA</t>
  </si>
  <si>
    <t>IMPERMEABILIZACAO DE SUPERFICIE COM ARGAMASSA DE CIMENTO E AREIA,TRAC</t>
  </si>
  <si>
    <t>Tampa em concreto armado 60x60x5cm p/ reservatório</t>
  </si>
  <si>
    <t>Escada marinheiro com guarda corpo, L=45cm, executada em barras chata galvanizada 1 1/4" x 5/16", e guarda corpo</t>
  </si>
  <si>
    <t>PINTURA COM TINTA IMPERMEAVEL MINERAL EM PO, DUAS DEMAOS</t>
  </si>
  <si>
    <t>REVESTIMENTO CERAMICO PARA PAREDES INTERNAS COM PLACAS TIPO GRES OU SE</t>
  </si>
  <si>
    <t>REVESTIMENTO CERAMICO PARA PISO COM PLACAS TIPO GRES DE DIMENSOES 35X3</t>
  </si>
  <si>
    <t>TRAMA DE MADEIRA COMPOSTA POR RIPAS, CAIBROS E TERÇAS PARA TELHADOS DE ATÉ 2 ÁGUAS PARA TELHA DE ENCAIXE DE CERÂMICA OU DE CONCRETO.</t>
  </si>
  <si>
    <t>Telha fibrocimento tipo canalete 49 s/ acessorios, comprimento 4,50 m (eternit ou similar)</t>
  </si>
  <si>
    <t>ASSENTAMENTO DE TUBOS E PEÇAS</t>
  </si>
  <si>
    <t>ASSENTAMENTO DE TUBO DE FOFO</t>
  </si>
  <si>
    <t>ASSENTAMENTO DE CONEXÕES EM FOFO</t>
  </si>
  <si>
    <t>MONTAGEM DE BOMBA CENTRIFUGA ATÉ 5CV</t>
  </si>
  <si>
    <t>FORNECIMENTO DE PEÇAS</t>
  </si>
  <si>
    <t>CURVA DE 90° fofo COM BOLSAS JE - 100 mm</t>
  </si>
  <si>
    <t>TUBO COM PONTA E FLANGE - 100 mm</t>
  </si>
  <si>
    <t>CURVA DE 90° COM FLANGES - 100 mm</t>
  </si>
  <si>
    <t>TUBO COM PONTA E FLANGE - 0,80 metros - 100 mm</t>
  </si>
  <si>
    <t>EXTREMIDADE PONTA E FLANGES COM ABA DE VEDAÇÃO - 0,70 metros - 100 mm</t>
  </si>
  <si>
    <t>REGISTRO DE GAVETA COM FLANGES E VOLANTE - 100 mm</t>
  </si>
  <si>
    <t>TE COM FLANGES - 100 mm</t>
  </si>
  <si>
    <t>TUBO COM FLANGES  - 100 mm</t>
  </si>
  <si>
    <t>TOCO COM FLANGES - 100 mm</t>
  </si>
  <si>
    <t>REDUcAO EXCENTRICA COM FLANGES</t>
  </si>
  <si>
    <t>BOMBA CENTRIFUGA C/ MOTOR ELETRICO TRIFASICO 5CV  BOCAIS 2"    X 1.1/2" X 1" DANCOR SERIE CAM MOD.618 - TJM HM/ Q = 40M / 25M3/H A 47M / 16M3/H**CAIXA**"</t>
  </si>
  <si>
    <t>REDUÇÃO CONCENTRICA COM FLANGES - 100 / 50</t>
  </si>
  <si>
    <t>JUNTA DE DESMONTAGEM COM FLANGES TRAVADA AXIALMENTE - 100 mm</t>
  </si>
  <si>
    <t>VALVULA DE RETENCAO COM PORTINHOLA ONICA TIPO WALFER - 100 mm</t>
  </si>
  <si>
    <t>TUBO COM FLANGES - 100 mm - 1,20 metros</t>
  </si>
  <si>
    <t>TUBO COM PONTA E FLANGE - 2,20 m - 100 mm</t>
  </si>
  <si>
    <t>TUBO COM FLANGES - 2,60 m -100 mm</t>
  </si>
  <si>
    <t>CURVA DE 90° COM FLANGES - 80 mm</t>
  </si>
  <si>
    <t>TOCO COM FLANGES - 0,50 m - 80 mm</t>
  </si>
  <si>
    <t>MOVIMENTO DE TERRA</t>
  </si>
  <si>
    <t>ESPALHAMENTO DE MATERIAL EM BOTA FORA, COM UTILIZACAO DE TRATOR DE ESTEIRAS DE 165 HP</t>
  </si>
  <si>
    <t>ANDAIMES E PLATAFORMAS</t>
  </si>
  <si>
    <t>ANDAIME METALICO TIPO FACHADEIRO, LARGURA DE 1,20M, ALTURA POR PECA DE 2,0M</t>
  </si>
  <si>
    <t>PLATAFORMA MADEIRA P/ ANDAIME TUBULAR APROVEITAMENTO 20 VEZES</t>
  </si>
  <si>
    <t>ESTRUTURA DE CONCRETO + CAIXA DE FIBRA DE VIDRO 20.000 L</t>
  </si>
  <si>
    <t>CAIXA DE INSPEÇÃO EM ALVENARIA DE TIJOLO MACIÇO 60X60X60CM, REVESTIDA INTERNAMENTO COM BARRA LISA (CIMENTO E AREIA, TRAÇO 1:4) E=2,0CM, COM TAMPA PRÉ-MOLDADA DE CONCRETO E FUNDO DE CONCRETO 15MPA TIPO C - ESCAVAÇÃO E CONFECÇÃO</t>
  </si>
  <si>
    <t>CONCRETO CICLOPICO FCK=10MPA 30% PEDRA DE MAO INCLUSIVE LANCAMENTO</t>
  </si>
  <si>
    <t>FORMA TABUAS MADEIRA 3A P/ PECAS CONCRETO ARM, REAPR 2X, INCL MONTAGEM E DESMONTAGEM.</t>
  </si>
  <si>
    <t>INSTALAÇÕES HIDRÁULICAS</t>
  </si>
  <si>
    <t>JOELHO PVC SOLD 90G P/ AGUA FRIA PREDIAL 75 MM</t>
  </si>
  <si>
    <t xml:space="preserve">UNIAO DE ACO GALVANIZADO 3" </t>
  </si>
  <si>
    <t>NIPLE DE ACO GALVANIZADO 3" - FORNECIMENTO E INSTALACAO</t>
  </si>
  <si>
    <t>Tê 90º pvc, je, bbb, PBA, d= 100mm</t>
  </si>
  <si>
    <t>TORNEIRA DE BOIA REAL, ROSCAVEL, 2", FORNECIDA E INSTALADA EM RESERVAÇÃO DE AGUA. AF 06/2016</t>
  </si>
  <si>
    <t>REGISTRO GAVETA 3" BRUTO LATAO - FORNECIMENTO E INSTALACAO</t>
  </si>
  <si>
    <t>ABRACADEIRA TIPO D 4" C/ PARAFUSO"</t>
  </si>
  <si>
    <t>ABRACADEIRA TIPO D 3" C/ PARAFUSO"</t>
  </si>
  <si>
    <t>ABRACADEIRA 400mm C/ PARAFUSO"</t>
  </si>
  <si>
    <t>REDUCAO PVC PBA, JE, BB, DN 75 X 50 / DE 85 X 60 MM</t>
  </si>
  <si>
    <t>ADAPTADOR PBA 50 mm</t>
  </si>
  <si>
    <t>MATERIAIS E EQUIPAMENTOS</t>
  </si>
  <si>
    <t>TUBO PVC PBA 15 JE NBR 5647 P/REDE AGUA DN 65/DE 75 MM</t>
  </si>
  <si>
    <t>TUBO PVC PBA 15 JE NBR 5647 P/REDE AGUA DN 65/DE 100 MM</t>
  </si>
  <si>
    <t>CURVA PVC PBA NBR 10351 P/ REDE AGUA JE PB 45G DN 75 /DE 85MM</t>
  </si>
  <si>
    <t>EXTREMIDADE PVC PBA NBR 10351 BF DN 75/ DE 85MM</t>
  </si>
  <si>
    <t>EXTREMIDADE PVC PBA NBR 10351 PF DN 100/ DE 110MM</t>
  </si>
  <si>
    <t>RESERVATÓRIO DE RETROLAVAGEM - 40 m³</t>
  </si>
  <si>
    <t>ESTRUTURAS - RESERVATÓRIO</t>
  </si>
  <si>
    <t>CONCRETO FCK = 25MPA, TRAÇO 1:2,3:2,7 (CIMENTO/ AREIA MEDIA/ BRITA 1) - PREPARO MECANICO COM BETONEIRA 400 L. AF 07/2016</t>
  </si>
  <si>
    <t>EMBASAMENTO DE MATERIAL GRANULAR - RACHAO</t>
  </si>
  <si>
    <t>COBOGO CERAMICO (ELEMENTO VAZADO), 9X2OX20CM, ASSENTADO COM ARGAMASSATRACO 1:4 DE CIMENTO E AREIA</t>
  </si>
  <si>
    <t>IMPERMEABILIZACAO DE SUPERFICIE COM ARGAMASSA DE CIMENTO E AREIA, TRAC0 1:3, COM ADITIVO IMPERMEABILIZANTE, E=1,5 CM</t>
  </si>
  <si>
    <t>Escada em concreto armado, fck = 15 mpa, moldada in loco</t>
  </si>
  <si>
    <t>Escada marinheiro com guarda corpo, L=45cm, executada em barras chata galvanizada 1 1/4" x 5/16", e guarda corpo d=65cm em barra chata galv.d=1"x1/8", sendo degraus em barra red. d=5/8", espaçados de 30cm, inclusive lixamento e pintura, fornec e inst</t>
  </si>
  <si>
    <t>APLICAÇAO MANUAL DE PINTURA COM TINTA LATEX ACRILICA EM PAREDES, DUAS DEMAOS. AF 06/2014</t>
  </si>
  <si>
    <t>INSTALAÇÕES HIDRÁULICAS - RESERVATÓRIO</t>
  </si>
  <si>
    <t>MATERIAIS E EQUIPAMENTOS - RESERVATÓRIO</t>
  </si>
  <si>
    <t>CURVA DE 900 COM BOLSAS JE - 80 mm</t>
  </si>
  <si>
    <t>TUBO COM PONTA E FLANGE  - 80 mm</t>
  </si>
  <si>
    <t>CURVA DE 90° COM FLANGES  - 80 mm</t>
  </si>
  <si>
    <t>TUBO COM PONTA E FLANGE - 80 mm</t>
  </si>
  <si>
    <t>EXTREMIDADE PONTA E FLANGES COM ABA DE VEDAcAO  - 80 mm</t>
  </si>
  <si>
    <t>REGISTRO DE GAVETA COM FLANGES E VOLANTE - 80 mm</t>
  </si>
  <si>
    <t>TE COM FLANGES  - 80 mm</t>
  </si>
  <si>
    <t>TUBO COM FLANGES  - 80 mm</t>
  </si>
  <si>
    <t>TOCO COM FLANGES  - 80 mm</t>
  </si>
  <si>
    <t>REDUcAO EXCENTRICA COM FLANGES  - 50 / 80 mm</t>
  </si>
  <si>
    <t>REDUCAO CONCENTRICA COM FLANGES  -  50 / 80 mm</t>
  </si>
  <si>
    <t>JUNTA DE DESMONTAGEM COM FLANGES TRAVADAAXIALMENTE  - 80 mm</t>
  </si>
  <si>
    <t>VALVULA DE RETENÇÃO TIPO WALTER COM PORTINHOLA ÚNICA - 80 mm</t>
  </si>
  <si>
    <t>TUBO EM F° GALVANIZADO - 3"</t>
  </si>
  <si>
    <t>UNIAO DE ASSENTO PLANO EM F° GALVANIZADO ROSCA BSP - 3"</t>
  </si>
  <si>
    <t>NIPLE DUPLO EM F° GALVANIZADO ROSCA BSP - 3"</t>
  </si>
  <si>
    <t>VALVULA DE GAVETA EM AÇO FORJADO CLASSE 800 ROSCA BSP - 3'</t>
  </si>
  <si>
    <t>COTOVELO EM F° GALVANIZADO ROSCA BSP - 3"</t>
  </si>
  <si>
    <t>LUVA EM F° GALVANIZADO ROSCA BSP - 3"</t>
  </si>
  <si>
    <t>TORNEIRA DE BOIA ROSCA BSP - 3"</t>
  </si>
  <si>
    <t>MOVIMENTO DE TERRA - ETA</t>
  </si>
  <si>
    <t>ESCAVAcAO MECANIZADA DE VALA COM PROF. ATE 1,5 M (MEDIA ENTRE MONTANTE E JUSANTE/UMA COMPOSIcAO POR TRECHO), COM RETROESCAVADEIRA ( 0,26 M3/88 HP), LARG. DE 0,8 M A 1,5 M, EM SOLO DE 1A CATEGORIA, EM LOCAIS COM ALTO NIVEL DE INTERFERENCIA. AF 01/2015</t>
  </si>
  <si>
    <t>Regularização manual e compactão com placa vibratótia</t>
  </si>
  <si>
    <t>CARGA, DESCARGA E TRANSPORTE DE MATERIAIS - ETA</t>
  </si>
  <si>
    <t>CARGA E DESCARGA MECANICA DE SOLO UTILIZANDO CAMINHAO BASCULANTE 5,0M3 /11T E PA CARREGADEIRA SOBRE PNEUS * 105 HP * CAP. 1,72M3.</t>
  </si>
  <si>
    <t>TRANSPORTE COM CAMINHAO BASCULANTE 6 M3 EM RODOVIA COM LEITO NATURAL, DMT 800 A 1.000 M</t>
  </si>
  <si>
    <t>ETA COMPACTA - 5 l/s</t>
  </si>
  <si>
    <t>Lastro de concreto, preparo mecanico, incluso aditivo impermeabilizante</t>
  </si>
  <si>
    <t>Escavação com retro-escavadeira de pneus, de valas, em material de 1ª categoria entre 1,50 e 3,00m de</t>
  </si>
  <si>
    <t>CARGA, DESCARGA E TRANSPORTE DE MATERIAIS</t>
  </si>
  <si>
    <t>Carga manual de material de 1ª categoria</t>
  </si>
  <si>
    <t>LASTRO DE CONCRETO, E = 5 CM, PREPARO MECANICO, INCLUSOS LANÇAMENTO E ADENSAMENTO. AF 07 2016</t>
  </si>
  <si>
    <t>VERGA PRE-MOLDADA PARA PORTAS COM ATE 1,5 M DE VAO. AF 03/2016</t>
  </si>
  <si>
    <t>REVESTIMENTO CERÂMICO PARA PAREDES INTERNAS COM PLACAS TIPO GRÊS OU SEMI-GRÊS DE DIMENSÕES 20X20 CM APLICADAS EM AMBIENTES DE ÁREA MAIOR QUE 5 M² NA ALTURA INTEIRA DAS PAREDES. AF_06/2014</t>
  </si>
  <si>
    <t>PISO CIMENTADO TRACO 1:3 (CIMENTO E AREIA) ACABAMENTO LISO ESPESSURA 2,OCM, PREPARO MANUAL DA ARGAMASSA</t>
  </si>
  <si>
    <t>REVESTIMENTO CERÂMICO PARA PISO COM PLACAS TIPO GRÊS DE DIMENSÕES 35X35 CM APLICADA EM AMBIENTES DE ÁREA MENOR QUE 5 M2. AF_06/2014</t>
  </si>
  <si>
    <t>Laje pre-mold beta 20 p/3,5kn/m2 vao 6,2m incl vigotas tijolos armadu-ra negativa capeamento 3cm concreto 15mpa escoramento material e mao   de obra.</t>
  </si>
  <si>
    <t>TELHAMENTO COM TELHA CERAMICA CAPA-CANAL, TIPO COLONIAL, COM ATE 2 AGU</t>
  </si>
  <si>
    <t>PINTURA ESMALTE BRILHANTE (2 DEMAOS) SOBRE SUPERFICIE METALICA, INCLUSIVE PROTECAO COM ZARCAO (1 DEMAO)</t>
  </si>
  <si>
    <t>PORTA DE FERRO, DE ABRIR, TIPO CHAPA LISA, COM GUARNICOES</t>
  </si>
  <si>
    <t>EXECUCAO DE DRENO FRANCES COM AREIA MEDIA</t>
  </si>
  <si>
    <t>CAMADA DRENANTE COM BRITA NUM 3</t>
  </si>
  <si>
    <t>INSTALAÇÕES HIDRO-SANITÁRIAS</t>
  </si>
  <si>
    <t>Fossa séptica com 03 anéis ø=1,00m e h=0,50m com, fundo e tampa de concreto, com separador de anéis (completa)</t>
  </si>
  <si>
    <t>CAIXA DE INSPEÇÃO EM CONCRETO PRÉ-MOLDADO DN 60MM COM TAMPA H= 60CM - FORNECIMENTO E INSTALACAO</t>
  </si>
  <si>
    <t>CAIXA SIFONADA, PVC, DN 100 X 100 X 50 MM, JUNTA ELASTICA, FORNECIDA E INSTALADA EM RAMAL DE DESCARGA OU EM RAMAL DE ESGOTO SANITARIO. AF 12/2014 P</t>
  </si>
  <si>
    <t>Vaso sanitario c/caixa de descarga acoplada, ELIZABETH ou similar, padrão popular, inclusive assento plastico Amanco ou similar, conjunto de fixação, anel de vedação e engate plástico</t>
  </si>
  <si>
    <t>CHUVEIRO ELETRICO COMUM CORPO PLASTICO TIPO DUCHA, FORNECIMENTO E INSTALACAO</t>
  </si>
  <si>
    <t>LAVATÓRIO LOUÇA BRANCA COM COLUNA, 45 X 55CM OU EQUIVALENTE, PADRÃO MÉDIO - FORNECIMENTO E INSTALAÇÃO.</t>
  </si>
  <si>
    <t>CAIXA D´ÁGUA EM POLIETILENO, 1000 LITROS, COM ACESSÓRIOS</t>
  </si>
  <si>
    <t>TUBO PVC CORRUGADO PERFURADO 100 MM C/ JUNTA ELASTICA PARA DRENAGEM.</t>
  </si>
  <si>
    <t>TUBO PVC, SERIE NORMAL, ESGOTO PREDIAL, DN 100 MM, FORNECIDO E INSTALADO EM RAMAL DE DESCARGA OU RAMAL DE ESGOTO SANITÁRIO. AF_12/2014_P</t>
  </si>
  <si>
    <t>TUBO PVC, SERIE NORMAL, ESGOTO PREDIAL, DN 50 MM, FORNECIDO E INSTALADO EM RAMAL DE DESCARGA OU RAMAL DE ESGOTO SANITÁRIO. AF_12/2014_P</t>
  </si>
  <si>
    <t>TUBO, PVC, SOLDÁVEL, DN 20MM, INSTALADO EM RAMAL DE DISTRIBUIÇÃO DE ÁGUA FORNECIMENTO E INSTALAÇÃO. AF_12/2014_P</t>
  </si>
  <si>
    <t>REATERRO MANUAL DE VALAS COM COMPACTAÇÃO MECANIZADA. AF 04/2016</t>
  </si>
  <si>
    <t xml:space="preserve">ALVENARIA EM TIJOLO CERAMICO MACICO 5X10X20CM 1/2 VEZ (ESPESSURA 10CM)
</t>
  </si>
  <si>
    <t>CAMADA DRENANTE COM BRITA NUM 2</t>
  </si>
  <si>
    <t>AREIA PARA LEITO FILTRANTE (0,42 A 1,68 MM) - POSTO JAZIDA/FORNECEDOR (RETIRADO NA JAZIDA, SEM TRANSPORTE)</t>
  </si>
  <si>
    <t>TUBO PVC CORRUGADO RIGIDO PERFURADO DN 150 PARA DRENAGEM - FORNECIMENTO E INSTALACAO</t>
  </si>
  <si>
    <t>TUBO DE AÇO GALVANIZADO COM COSTURA 4" (100MM), INCLUSIVE CONEXOES - FORNECIMENTO E INSTALACAO</t>
  </si>
  <si>
    <t>TE DE ACO GALVANIZADO 4" - FORNECIMENTO E INSTALACAO</t>
  </si>
  <si>
    <t>TUBO ACO GALV C/ COSTURA DIN 2440/NBR 5580 CLASSE MEDIA DN 3" (80MM) E = 4,05MM - 8,47KG/M</t>
  </si>
  <si>
    <t>Assentamento de registro de gaveta em ferro fundido com bolsas, diam. = 50mm a 150mm</t>
  </si>
  <si>
    <t>Assentamento de conexões em ferro fundido, junta elástica, diam.= 150 mm</t>
  </si>
  <si>
    <t>Assentamento de conexão de pvc je   para esgoto sanitário 03 ou 04 bolsas diam. = 125, 150, 200 ou 250mm</t>
  </si>
  <si>
    <t>CAP PVC JE P/REDE ESGOTO 150 MM</t>
  </si>
  <si>
    <t>Cruzeta em fofo, c/ bolsas, je, d= 150 x 150mm</t>
  </si>
  <si>
    <t>ANEL BORRACHA, PARA TUBO PVC, REDE COLETOR ESGOTO, DN 150 MM (NBR 7362)</t>
  </si>
  <si>
    <t>Registro gaveta fofo 150mm</t>
  </si>
  <si>
    <t>Fornecimento de curva 90º com bolsas, de ferro fundido, junta elástica, diam. = 100mm</t>
  </si>
  <si>
    <t>Fornecimento de curva 90º com bolsas, de ferro fundido, junta elástica, diam. = 80mm</t>
  </si>
  <si>
    <t>PLANTIO DE ARVORE REGIONAL, ALTURA MAIOR QUE 2,00M, EM CAVAS DE 80X80X80CM</t>
  </si>
  <si>
    <t>m³</t>
  </si>
  <si>
    <t>m2</t>
  </si>
  <si>
    <t>kg</t>
  </si>
  <si>
    <t>m</t>
  </si>
  <si>
    <t>und</t>
  </si>
  <si>
    <t>m x mês</t>
  </si>
  <si>
    <t>un.</t>
  </si>
  <si>
    <t>Un</t>
  </si>
  <si>
    <t>um</t>
  </si>
  <si>
    <t>unid</t>
  </si>
  <si>
    <t>02</t>
  </si>
  <si>
    <t>05</t>
  </si>
  <si>
    <t>06</t>
  </si>
  <si>
    <t>03</t>
  </si>
  <si>
    <t>04</t>
  </si>
  <si>
    <t>01</t>
  </si>
  <si>
    <t>08</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</si>
  <si>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</si>
  <si>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</si>
  <si>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</si>
  <si>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</si>
  <si>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</si>
  <si>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</si>
  <si>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</si>
  <si>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</si>
  <si>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</si>
  <si>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</si>
  <si>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</si>
  <si>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</si>
  <si>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</si>
  <si>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</si>
  <si>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</si>
  <si>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</si>
  <si>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</si>
  <si>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</si>
  <si>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</si>
  <si>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</si>
  <si>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</si>
  <si>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</si>
  <si>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</si>
  <si>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</si>
  <si>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</si>
  <si>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</si>
  <si>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</si>
  <si>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</si>
  <si>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</si>
  <si>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</si>
  <si>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</si>
  <si>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</si>
  <si>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</si>
  <si>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</si>
  <si>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</si>
  <si>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</si>
  <si>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</si>
  <si>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</si>
  <si>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</si>
  <si>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</si>
  <si>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</si>
  <si>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</si>
  <si>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</si>
  <si>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</si>
  <si>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</si>
  <si>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</si>
  <si>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</si>
  <si>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</si>
  <si>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</si>
  <si>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</si>
  <si>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</si>
  <si>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</si>
  <si>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</si>
  <si>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</si>
  <si>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</si>
  <si>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</si>
  <si>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</si>
  <si>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</si>
  <si>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</si>
  <si>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</si>
  <si>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</si>
  <si>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</si>
  <si>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</si>
  <si>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</si>
  <si>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</si>
  <si>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</si>
  <si>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</si>
  <si>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</si>
  <si>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</si>
  <si>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</si>
  <si>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</si>
  <si>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</si>
  <si>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</si>
  <si>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</si>
  <si>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</si>
  <si>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</si>
  <si>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</si>
  <si>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</si>
  <si>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</si>
  <si>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</si>
  <si>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</si>
  <si>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</si>
  <si>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</si>
  <si>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</si>
  <si>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</si>
  <si>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</si>
  <si>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</si>
  <si>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</si>
  <si>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</si>
  <si>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</si>
  <si>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</si>
  <si>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</si>
  <si>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</si>
  <si>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</si>
  <si>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</si>
  <si>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</si>
  <si>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</si>
  <si>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</si>
  <si>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</si>
  <si>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</si>
  <si>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</si>
  <si>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</si>
  <si>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</si>
  <si>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</si>
  <si>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</si>
  <si>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3.3</t>
  </si>
  <si>
    <t>3.3.1</t>
  </si>
  <si>
    <t>3.3.2</t>
  </si>
  <si>
    <t>3.3.3</t>
  </si>
  <si>
    <t>3.3.4</t>
  </si>
  <si>
    <t>3.3.5</t>
  </si>
  <si>
    <t>3.3.6</t>
  </si>
  <si>
    <t>3.3.7</t>
  </si>
  <si>
    <t>3.3.8</t>
  </si>
  <si>
    <t>3.3.9</t>
  </si>
  <si>
    <t>3.3.10</t>
  </si>
  <si>
    <t>3.3.11</t>
  </si>
  <si>
    <t>3.3.12</t>
  </si>
  <si>
    <t>3.3.13</t>
  </si>
  <si>
    <t>3.3.14</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</si>
  <si>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</si>
  <si>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</si>
  <si>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</si>
  <si>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</si>
  <si>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</si>
  <si>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</si>
  <si>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</si>
  <si>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</si>
  <si>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</si>
  <si>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</si>
  <si>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</si>
  <si>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</si>
  <si>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</si>
  <si>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</si>
  <si>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</si>
  <si>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</si>
  <si>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</si>
  <si>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</si>
  <si>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</si>
  <si>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</si>
  <si>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</si>
  <si>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</si>
  <si>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</si>
  <si>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</si>
  <si>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</si>
  <si>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</si>
  <si>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</si>
  <si>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</si>
  <si>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</si>
  <si>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</si>
  <si>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3.5</t>
  </si>
  <si>
    <t>3.5.1</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</si>
  <si>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</si>
  <si>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</si>
  <si>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</si>
  <si>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</si>
  <si>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</si>
  <si>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</si>
  <si>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</si>
  <si>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</si>
  <si>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</si>
  <si>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</si>
  <si>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</si>
  <si>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</si>
  <si>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</si>
  <si>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</si>
  <si>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</si>
  <si>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</si>
  <si>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</si>
  <si>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</si>
  <si>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</si>
  <si>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</si>
  <si>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</si>
  <si>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</si>
  <si>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</si>
  <si>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</si>
  <si>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</si>
  <si>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</si>
  <si>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</si>
  <si>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</si>
  <si>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</si>
  <si>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</si>
  <si>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</si>
  <si>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</si>
  <si>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</si>
  <si>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</si>
  <si>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</si>
  <si>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</si>
  <si>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</si>
  <si>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</si>
  <si>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</si>
  <si>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</si>
  <si>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</si>
  <si>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</si>
  <si>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</si>
  <si>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</si>
  <si>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</si>
  <si>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</si>
  <si>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</si>
  <si>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</si>
  <si>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</si>
  <si>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</si>
  <si>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</si>
  <si>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</si>
  <si>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</si>
  <si>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</si>
  <si>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</si>
  <si>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</si>
  <si>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</si>
  <si>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</si>
  <si>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</si>
  <si>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</si>
  <si>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</si>
  <si>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</si>
  <si>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</si>
  <si>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</si>
  <si>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</si>
  <si>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</si>
  <si>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</si>
  <si>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</si>
  <si>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</si>
  <si>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</si>
  <si>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</si>
  <si>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</si>
  <si>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</si>
  <si>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</si>
  <si>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</si>
  <si>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</si>
  <si>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</si>
  <si>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</si>
  <si>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</si>
  <si>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</si>
  <si>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</si>
  <si>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</si>
  <si>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</si>
  <si>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</si>
  <si>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</si>
  <si>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</si>
  <si>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</si>
  <si>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</si>
  <si>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</si>
  <si>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</si>
  <si>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</si>
  <si>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</si>
  <si>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</si>
  <si>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</si>
  <si>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</si>
  <si>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</si>
  <si>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3.7</t>
  </si>
  <si>
    <t>3.7.1</t>
  </si>
  <si>
    <t>3.7.2</t>
  </si>
  <si>
    <t>SISTEMA DE CAPTAÇÃO E RECALQUE</t>
  </si>
  <si>
    <t>CAPTAÇÃO</t>
  </si>
  <si>
    <t>CASA DE COMANDO</t>
  </si>
  <si>
    <t>CERCA COM MOUROES DE CONCRETO, SECAO "T" PONTA INCLINADA, 10X10CM, ESPACAMENTO DE 3M, CRAVADOS 0,5M, COM 11 FIOS DE ARAME FARPADO Nº 16</t>
  </si>
  <si>
    <t>PORTAO EM TELA ARAME GALVANIZADO N.12 MALHA 2" E MOLDURA EM TUBOS DE ACO COM DUAS FOLHAS DE ABRIR, INCLUSO FERRAGENS</t>
  </si>
  <si>
    <t>CONCRETO FCK = 25MPA, TRAgO 1:2,3:2,7 (CIMENTO/ AREIA MEDIA/ BRITA 1) - PREPARO MECANICO COM BETONEIRA 400 L. AF 07/2016</t>
  </si>
  <si>
    <t>ALVENARIA DE VEDAcAO DE BLOCOS CERAMICOS FURADOS NA HORIZONTAL DE 14X9 X19CM (ESPESSURA 14CM) DE PAREDES COM AREA LIQUIDA MAIOR OU IGUAL A 6M 2 SEM VAOS E ARGAMASSA DE ASSENTAMENTO COM PREPARO EM BETONEIRA</t>
  </si>
  <si>
    <t>ALVENARIA DE VEDAcAO DE BLOCOS CERAMICOS FURADOS NA HORIZONTAL DE 9X19X19CM (ESPESSURA 9CM) DE PAREDES COM AREA LIQUIDA MAIOR OU IGUAL A 6M2 COM VAOS E ARGAMASSA DE ASSENTAMENTO COM PREPARO EM BETONEIRA</t>
  </si>
  <si>
    <t>CHAPISCO APLICADO TANTO EM PILARES E VIGAS DE CONCRETO COMO EM ALVENARIAS DE PAREDES INTERNAS, COM ROLO PARA TEXTURA ACRILICA. ARGAMASSA TRAcO 1:4 E EMULSAO POLIMERICA (ADESIVO) COM PREPARO EM BETONEIRA</t>
  </si>
  <si>
    <t xml:space="preserve">COBOGO CERAMICO (ELEMENTO VAZADO), 9X20X20CM, ASSENTADO COM ARGAMASSA TRACO 1:4 DE CIMENTO E AREIA    </t>
  </si>
  <si>
    <t>PISO CIMENTADO TRAÇO 1:3 (CIMENTO E AREIA) ACABAMENTO LISO ESPESSURA 2CM COM PREPARO MANUAL DA ARGAMASSA</t>
  </si>
  <si>
    <t>CONTRAPISO EM ARGAMASSA TRAgO 1:4 (CIMENTO E AREIA), PREPARO MECANICO COM BETONEIRA 400 L, APLICADO EM AREAS MOLHADAS SOBRE IMPERMEABILIZAcA0, ESPESSURA 3CM</t>
  </si>
  <si>
    <t>IMPERMEABILIZACAO DE SUPERFICIE COM ARGAMASSA DE CIMENTO E AREIA (MEDIA), TRACO 1:3, COM ADITIVO IMPERMEABILIZANTE, E=2CM.</t>
  </si>
  <si>
    <t>EXECUcAO DE PASSEIO (CALcADA) COM CONCRETO MOLDADO IN LOCO,FEITO EM 0BRA, ACABAMENTO CONVENCIONAL, ESPESSURA 6 CM, ARMADO. AF 07/2016</t>
  </si>
  <si>
    <t>Vigota pré-moldada 0.10 x 0.20 m, fornecimento e instalação</t>
  </si>
  <si>
    <t>Laje pre-mold beta 12 p/3,5kn/m2 vao 4,1m incl vigotas tijolos armadu-ra negativa capeamento 3cm concreto 15mpa escoramento materiais e mao de obra.</t>
  </si>
  <si>
    <t>TELHA CERAMICA TIPO COLONIAL, COMPRIMENTO DE *44* CM, RENDIMENTO DE *26* TELHAS/M2</t>
  </si>
  <si>
    <t>APLICAcAO MANUAL DE PINTURA COM TINTA LATEX ACRILICA EM PAREDES, DUAS DEMAOS. AF 06/2014</t>
  </si>
  <si>
    <t>KIT DE PORTA DE MADEIRA PARA PINTURA, SEMI-OCA (LEVE OU MÉDIA), PADRÃO MÉDIO, 90X210CM, ESPESSURA DE 3,5CM, ITENS INCLUSOS: DOBRADIÇAS, MONTAGEM E INSTALAÇÃO DO BATENTE, FECHADURA COM EXECUÇÃO DO FURO - FORNECIMENTO E INSTALAÇÃO</t>
  </si>
  <si>
    <t>BLOCOS DE APOIO</t>
  </si>
  <si>
    <t>INSTALACAO DE CONJ.MOTO BOMBA SUBMERSIVEL DE 26 A 50 CV</t>
  </si>
  <si>
    <t xml:space="preserve">VÁLVULA DE RETENÇÃO HORIZONTAL Ø 300MM - FORNECIMENTO E INSTALAÇÃO  </t>
  </si>
  <si>
    <t>Montagem de tubos em ferro fundido com flanges, diam.= 300 mm, L=2,00m</t>
  </si>
  <si>
    <t>Assentamento de registro de gaveta em ferro fundido com flanges, diam. = 300mm</t>
  </si>
  <si>
    <t>Assentamento de conexões em ferro fundido, junta mecânica, diam.= 300 mm</t>
  </si>
  <si>
    <t>Assentamento de registro de gaveta em ferro fundido com flanges, diam. = 250mm</t>
  </si>
  <si>
    <t>Assentamento de conexões em ferro fundido, junta mecânica, diam.= 250 mm</t>
  </si>
  <si>
    <t>Assentamento de HIDROMETRO 20,0 M3/H DN 1 1/2"</t>
  </si>
  <si>
    <t>Escada metálica em aço inox</t>
  </si>
  <si>
    <t>FORNECIMENTO DE BOMBA ANFÍBIA DE ESTÁGIO ÚNICO COM VAZÃO DE 187,5 m³/h, PRESSÃO DE 137,41 mca E POTÊNCIA DE 150 CV</t>
  </si>
  <si>
    <t>Toco em fofo c/ flanges pn 10, comp. = 0,25m, d= 300mm</t>
  </si>
  <si>
    <t>Toco em fofo c/ flanges pn 10, comp. = 0,50m, d= 300mm</t>
  </si>
  <si>
    <t>Fornecimento de curva 90º, em ferro fundido, com flanges, diam. = 300mm</t>
  </si>
  <si>
    <t>FORNECIMENTO DE JUNTA DE DESMONTAGEM COM FLANGES TRAVADA AXIALMENTE diam. = 300mm</t>
  </si>
  <si>
    <t>Fornecimento de tubo em ferro fundido, c/ flanges PN 10, diam. = 300mm, L=2,00m</t>
  </si>
  <si>
    <t>Registro gaveta fofo, c/ flanges, cunha borracha, corpo curto e cabeçote, pn 10, tipo euro 23, d= 300mm</t>
  </si>
  <si>
    <t>Fornecimento de tubo em ferro fundido, c/ flanges PN 10, diam. = 300mm, L=1,00m</t>
  </si>
  <si>
    <t>Registro gaveta fofo, c/ flanges, cunha borracha, corpo curto e cabeçote, pn 16, tipo euro 23, d= 250mm</t>
  </si>
  <si>
    <t>TUBO EM FOFO, C/ FLANGES PN 10 / 16, D= 250MM, L=1,00M</t>
  </si>
  <si>
    <t>Fornecimento de curva 22º 30', em ferro fundido, com flanges pn 25, diam. = 300mm</t>
  </si>
  <si>
    <t>Fornecimento de curva 11º 15', em ferro fundido, com flanges pn 10 / 16, diam. = 300mm</t>
  </si>
  <si>
    <t>Fornecimento de curva 22º 30', em ferro fundido, com flanges pn 25, diam. = 250mm</t>
  </si>
  <si>
    <t>Fornecimento de curva 11º 15', em ferro fundido, com flanges pn 10 / 16, diam. = 250mm</t>
  </si>
  <si>
    <t>Toco em fofo c/ flanges pn 10 / 16, comp. = 0,50m, d= 250mm</t>
  </si>
  <si>
    <t>VÁLVULA ANTI-GOLPE 300 mm</t>
  </si>
  <si>
    <t>Fornecimento de tubo em ferro fundido, ponta e flange PN 10, diam. = 300mm, L=1,00m</t>
  </si>
  <si>
    <t>Fornecimento de tubo em ferro fundido, ponta e flange PN 10, diam. = 250mm, L=1,00m</t>
  </si>
  <si>
    <t>Tê em fofo c/ flanges pn 10 / 16, d= 300 mm</t>
  </si>
  <si>
    <t xml:space="preserve">REDUÇÃO CONCÊNTRICA COM FLANGES d= 2"x 1/2" </t>
  </si>
  <si>
    <t>REDUÇÃO CONCÊNTRICA COM FLANGES d= 300 x 150 mm</t>
  </si>
  <si>
    <t>REDUÇÃO CONCÊNTRICA COM FLANGES d= 300 x 250 mm</t>
  </si>
  <si>
    <t>REDUÇÃO CONCÊNTRICA COM FLANGES d= 100 x 50 mm</t>
  </si>
  <si>
    <t>REDUÇÃO CONCÊNTRICA COM FLANGES d= 150 x 80 mm</t>
  </si>
  <si>
    <t>FLANGE ROSCADO 1/2"</t>
  </si>
  <si>
    <t>MANOMETRO 1/2"</t>
  </si>
  <si>
    <t>HIDROMETRO 100 mm</t>
  </si>
  <si>
    <t>LINHA DE RECALQUE</t>
  </si>
  <si>
    <t xml:space="preserve">LOCAÇÃO DE ADUTORAS, COLETORES TRONCO E INTERCEPTORES - ATÉ DN 500 MM, INCLUSIVE TOPOGRAFO   </t>
  </si>
  <si>
    <t>SINALIZACAO DE TRANSITO - NOTURNA</t>
  </si>
  <si>
    <t>ISOLAMENTO DE OBRA COM TELA PLASTICA COM MALHA DE 5MM E ESTRUTURA DE MADEIRA PONTALETEADA</t>
  </si>
  <si>
    <t>MOVIMENTO DE  TERRA</t>
  </si>
  <si>
    <t xml:space="preserve">ESCAVACAO MECANICA DE VALA EM MATERIAL DE 2A. CATEGORIA ATE 2 M DE PROFUNDIDADE COM UTILIZACAO DE ESCAVADEIRA HIDRAULICA   </t>
  </si>
  <si>
    <t>Escavação de vala em material de 3ª categoria, inclusive carga</t>
  </si>
  <si>
    <t>LASTRO DE VALA COM PREPARO DE FUNDO, LARGURA MENOR QUE 1,5 M, COM CAMADA DE AREIA, LANCAMENTO MECANIZADO, EM LOCAL COM NIVEL BAIXO DE INTERFERENCIA. AF 06/2016</t>
  </si>
  <si>
    <t>Escavação, carga e transporte de material de 1ª categoria, com escavadeira hidraúlica, dmt 801   a 1000m</t>
  </si>
  <si>
    <t>ESCORAMENTO DE VALA, TIPO PONTALETEAMENTO, COM PROFUNDIDADE DE 0 A 1,5 M, LARGURA MENOR QUE 1,5 M, EM LOCAL COM NIVEL BAIXO DE INTERFERENCIA  AF 06/2016</t>
  </si>
  <si>
    <t>CONCRETO FCK = 20MPA, TRAgO 1:2,7:3 (CIMENTO/ AREIA MEDIA/ BRITA 1) - PREPARO MECANICO COM BETONEIRA 600 L. AF 07/2016</t>
  </si>
  <si>
    <t>CAIXA ENTERRADA HIDRÁULICA RETANGULAR EM ALVENARIA COM TIJOLOS CERÂMICOS MACIÇOS, DIMENSÕES INTERNAS: 0,8X0,8X0,6 M PARA REDE DE ESGOTO. AF_05/2018</t>
  </si>
  <si>
    <t>ALVENARIA DE EMBASAMENTO COM BLOCO ESTRUTURAL DE CERÂMICA, DE 14X19X29CM E ARGAMASSA DE ASSENTAMENTO COM PREPARO EM BETONEIRA. AF_05/2020</t>
  </si>
  <si>
    <t>ASSENTAMENTO DE TUBO DE PVC DEFOFO OU PRFV OU RPVC PARA REDE DE ÁGUA, DN 300 MM, JUNTA ELÁSTICA INTEGRADA, INSTALADO EM LOCAL COM NÍVEL ALTO DE INTERFERÊNCIAS (NÃO INCLUI FORNECIMENTO). AF_11/2017</t>
  </si>
  <si>
    <t>Assentamento de conexões em ferro fundido, junta elástica, diam.= 300 mm</t>
  </si>
  <si>
    <t>Assentamento de tubos em ferro fundido, junta elástica, ponta / bolsa, diam.= 200 mm, exclusive transporte</t>
  </si>
  <si>
    <t>Assentamento de conexões em ferro fundido, junta elástica, diam.= 200 mm</t>
  </si>
  <si>
    <t>Assentamento de registro de gaveta em ferro fundido com flanges, diam. = 50 mm</t>
  </si>
  <si>
    <t>Assentamento de ventosa em ferro fundido com flange,   diam. = 50mm</t>
  </si>
  <si>
    <t>Limpeza, desinfecção e teste de redes de abastecimento de água</t>
  </si>
  <si>
    <t>FORNECIMENTO DE MATERIAIS E EQUIPAMENTOS</t>
  </si>
  <si>
    <t>TUBO PVC DEFOFO, JEI, 1,6 MPA, DN 300 MM, PARA REDE DE AGUA (NBR 7665)</t>
  </si>
  <si>
    <t>TUBO PVC DEFOFO, JEI, 1,6 MPA, DN 200 MM, PARA REDE DE AGUA (NBR 7665)</t>
  </si>
  <si>
    <t>Fornecimento de curva 11º 15` com bolsas, de ferro fundido, junta elástica, diam. = 300mm</t>
  </si>
  <si>
    <t>Fornecimento de curva 22º 30' com bolsas, de ferro fundido, junta elástica, diam. = 300mm</t>
  </si>
  <si>
    <t>Fornecimento de curva 45º com bolsas, de ferro fundido, junta elástica, diam.= 300mm</t>
  </si>
  <si>
    <t>Fornecimento de curva 11º 15` com bolsas, de ferro fundido, junta elástica, diam. = 200mm</t>
  </si>
  <si>
    <t>Fornecimento de curva 22º 30' com bolsas, de ferro fundido, junta elástica, diam. = 200mm</t>
  </si>
  <si>
    <t>Fornecimento de curva 45º com bolsas, de ferro fundido, junta elástica, diam.= 200mm</t>
  </si>
  <si>
    <t>VENTOSA TRIPLICE FUNCAO FOFO C/ FLANGES PN-10/16/25 DN 50</t>
  </si>
  <si>
    <t>Fornecimento de registro de gaveta em ferro fundido, com flanges diam. = 50mm</t>
  </si>
  <si>
    <t>Tê em fofo c/ bolsas e flange, je, d= 300 x 50mm</t>
  </si>
  <si>
    <t>Tê em fofo c/ bolsas e flange, je, d= 200 x 50mm</t>
  </si>
  <si>
    <t>RESERVATÓRIO PULMÃO (APOIADO)</t>
  </si>
  <si>
    <t>URBANIZAÇÃO</t>
  </si>
  <si>
    <t>DESMATAMENTO E LIMPEZA MECANIZADA DE TERRENO COM REMOCAO DE CAMADA VEGETAL, UTILIZANDO TRATOR DE ESTEIRAS</t>
  </si>
  <si>
    <t>PINTURA DA LOGOMARCA DA CODEVASF NOS PORTÕES</t>
  </si>
  <si>
    <t>PLANTIO DE GRAMA BATATAIS EM PLACAS</t>
  </si>
  <si>
    <t>PAVIMENTAÇÃO</t>
  </si>
  <si>
    <t>Meio-fio de concreto simples, sobre base de concreto simples e rejuntado com argamassa de cimento e areia traço 1:3</t>
  </si>
  <si>
    <t>BASE PARA PAVIMENTACAO COM BRITA GRADUADA, INCLUSIVE COMPACTACAO</t>
  </si>
  <si>
    <t>PAVIMENTO EM PARALELEPIPEDO SOBRE COLCHAO DE AREIA REJUNTADO COM ARGAMASSA DE CIMENTO E AREIA NO TRAÇO 1:3 (PEDRAS PEQUENAS 30 A 35 PECAS POR M2)</t>
  </si>
  <si>
    <t>DRENAGEM</t>
  </si>
  <si>
    <t>Valeta de proteção de cortes com revestimento de concreto - VPC 03 - areia e brita comerciais</t>
  </si>
  <si>
    <t>EXECUcAO DE SARJETA DE CONCRETO USINADO, MOLDADA IN LOCO EM TRECHO CURVO, 60 CM BASE X 15 CM ALTURA. AF 06/2016</t>
  </si>
  <si>
    <t>Dissipador de energia - DEB 03 - areia e pedra de mão comerciais</t>
  </si>
  <si>
    <t xml:space="preserve">BOOSTER </t>
  </si>
  <si>
    <t>ESCADA TIPO MARINHEIRO EM ACO CA-50 9,52MM INCLUSO PINTURA COM FUNDO ANTICORROSIVO TIPO ZARCAO</t>
  </si>
  <si>
    <t>Assentamento de tubos em ferro fundido, junta mecânica, diam.= 300 mm</t>
  </si>
  <si>
    <t>REDUÇÃO CONCÊNTRICA COM FLANGES 300X200</t>
  </si>
  <si>
    <t>TOCO COM FANGES L = 0,25 m, D = 300 mm</t>
  </si>
  <si>
    <t>JUNÇÃO DE 45º COM FLANGES D = 300 mm</t>
  </si>
  <si>
    <t>TUBO COM PONTA E FLANGE L = 1,00 m, D = 300 mm</t>
  </si>
  <si>
    <t>LUVA DE CORRER JE D = 300 mm</t>
  </si>
  <si>
    <t>TUBO COM FLANGES L = 1,00 m, D = 300 mm</t>
  </si>
  <si>
    <t>TUBO COM FLANGES L = 1,0 m, D = 300 mm</t>
  </si>
  <si>
    <t>CURVA DE 45º COM FLANGES D = 300 mm</t>
  </si>
  <si>
    <t>TUBO COM FLANGES L = 5,80 m, D = 300 mm</t>
  </si>
  <si>
    <t>REDUÇÃO CONCÊNTRICA COM FLANGES 300X150</t>
  </si>
  <si>
    <t>CONJUNTO MOTOR-BOMBA, 187,5 m³/h, PRESSÃO DE 142,87 mca E POTÊNCIA DE 150 CV</t>
  </si>
  <si>
    <t>RESERVATÓRIO APOIADO - 200 m³</t>
  </si>
  <si>
    <t>Pintura de acabamento com aplicação de fundo preparador epoxi, 01 demão de massa epoxi e 02 demãos de tinta esmalte epoxi branco, e = 35 micra p/ demão - R1</t>
  </si>
  <si>
    <t>Assentamento de tubos em ferro fundido, junta mecânica, diam.= 200 mm</t>
  </si>
  <si>
    <t>Assentamento de conexões em ferro fundido, junta mecânica, diam.= 200 mm</t>
  </si>
  <si>
    <t>Assentamento de tubos em ferro fundido, junta mecânica, diam.= 150 mm</t>
  </si>
  <si>
    <t>Assentamento de conexões em ferro fundido, junta mecânica, diam.= 150 mm</t>
  </si>
  <si>
    <t>Assentamento de registro de gaveta em ferro fundido com flanges, diam. = 50mm a 150mm</t>
  </si>
  <si>
    <t>Fornecimento de tubo em fofo, ponta e flange pn 10 / 16 / 25, d= 200mm, L=1,00m</t>
  </si>
  <si>
    <t>CURVA 90° EM F°F° DÚCTIL COM FLANGE PN-10, ØNOM.200</t>
  </si>
  <si>
    <t>TUBO EM F°F° DÚCTIL COM FLANGES PN-10, ØNOM.200, L=2,00m</t>
  </si>
  <si>
    <t>TOCO COM ABA DE VEDAÇÃO EM F°F° DÚCTIL PN-10, ØNOM.200</t>
  </si>
  <si>
    <t>TOCO COM ABA DE VEDAÇÃO EM F°F° DÚCTIL PN-10, ØNOM.150</t>
  </si>
  <si>
    <t>Registro gaveta fofo, c/ flanges, cunha borracha, corpo curto e cabeçote, pn10, tipo euro 23, d= 200mm</t>
  </si>
  <si>
    <t>TUBO EM F°F° DÚCTIL COM PONTA E FLANGE PN-10, ØNOM.150, L=1,00 m</t>
  </si>
  <si>
    <t>CURVA 45° EM F°F° DÚCTIL COM FLANGE PN-10, ØNOM.200</t>
  </si>
  <si>
    <t>TUBO EM F°F° DÚCTIL COM FLANGES PN-10, ØNOM.200, L=1,00 m</t>
  </si>
  <si>
    <t>Toco em fofo c/ flanges pn 10, comp. = 0,50m, d= 200mm</t>
  </si>
  <si>
    <t>FORNECIMENTO DE JUNTA DE DESMONTAGEM COM FLANGES TRAVADA AXIALMENTE diam. = 200mm</t>
  </si>
  <si>
    <t>Fornecimento de junção 45º em ferro fundido, com flanges pn 10 / 16, diam. = 200 x 200mm</t>
  </si>
  <si>
    <t>TUBO EM F°F° DÚCTIL COM FLANGES PN-10, ØNOM.150, L=1,00 m</t>
  </si>
  <si>
    <t>Registro gaveta fofo, c/ flanges, cunha borracha, corpo curto e cabeçote, pn10, tipo euro 23, d= 150mm</t>
  </si>
  <si>
    <t>ESTAÇÃO ELEVATÓRIA - RESERVATÓRIO PULMÃO</t>
  </si>
  <si>
    <t xml:space="preserve">VÁLVULA DE RETENÇÃO HORIZONTAL Ø 200MM - FORNECIMENTO E INSTALAÇÃO  </t>
  </si>
  <si>
    <t>Assentamento de registro de gaveta em ferro fundido com flanges, diam. = 150mm</t>
  </si>
  <si>
    <t>Montagem de tubos em ferro fundido com flanges, diam.= 200 mm, L=2,00m</t>
  </si>
  <si>
    <t>Assentamento de registro de gaveta em ferro fundido com flanges, diam. = 200mm</t>
  </si>
  <si>
    <t>BOMBA ANFÍBIA (TIPO MONOBLOCO) C/ 3 ESTÁGIOS, COM VAZÃO DE 80 m³/h, PRESSÃO DE 140 mca E POTÊNCIA DE 75 CV</t>
  </si>
  <si>
    <t>Toco em fofo c/ flanges pn 10, comp. = 0,25m, d= 200mm</t>
  </si>
  <si>
    <t>Fornecimento de curva 90º, em ferro fundido, com flanges, diam. = 200mm</t>
  </si>
  <si>
    <t>Fornecimento de tubo em ferro fundido, c/ flanges PN 10, diam. = 200mm, L=2,00m</t>
  </si>
  <si>
    <t>Registro gaveta fofo, c/ flanges, cunha borracha, corpo curto e cabeçote, pn 10, tipo euro 23, d= 200mm</t>
  </si>
  <si>
    <t>Fornecimento de tubo em ferro fundido, c/ flanges PN 10, diam. = 200mm, L=1,00m</t>
  </si>
  <si>
    <t>Registro gaveta fofo, c/ flanges, cunha borracha, corpo curto e cabeçote, pn 16, tipo euro 23, d= 150mm</t>
  </si>
  <si>
    <t>TUBO EM FOFO, C/ FLANGES PN 10 / 16, D= 150MM, L=1,00M</t>
  </si>
  <si>
    <t>Fornecimento de curva 22º 30', em ferro fundido, com flanges pn 25, diam. = 200mm</t>
  </si>
  <si>
    <t>Fornecimento e assentamento de curva 11º 15', em ferro fundido, com flanges pn 10, diam. = 200mm</t>
  </si>
  <si>
    <t>Fornecimento de curva 22º 30', em ferro fundido, com flanges pn 25, diam. = 150mm</t>
  </si>
  <si>
    <t>Fornecimento e assentamento de curva 11º 15', em ferro fundido, com flanges pn 10, diam. = 150mm</t>
  </si>
  <si>
    <t>Toco em fofo c/ flanges pn 10 / 16, comp. = 0,50m, d= 150mm</t>
  </si>
  <si>
    <t>VÁLVULA ANTI-GOLPE 200 mm</t>
  </si>
  <si>
    <t>Fornecimento de tubo em ferro fundido, ponta e flange PN 10, diam. = 200mm, L=1,00m</t>
  </si>
  <si>
    <t>Fornecimento de tubo em ferro fundido, ponta e flange PN 10, diam. = 150mm, L=1,00m</t>
  </si>
  <si>
    <t>Tê em fofo c/ flanges pn 10 / 16, d= 200 mm</t>
  </si>
  <si>
    <t>Tê em fofo c/ flanges pn 10, d= 200 x 100mm</t>
  </si>
  <si>
    <t>REDUÇÃO CONCÊNTRICA COM FLANGES d= 200 x 100 mm</t>
  </si>
  <si>
    <t>REDUÇÃO CONCÊNTRICA COM FLANGES d= 200 x 150 mm</t>
  </si>
  <si>
    <t>REDUÇÃO CONCÊNTRICA COM FLANGES d= 100 x 80 mm</t>
  </si>
  <si>
    <t>AS BUILT E CADASTRO</t>
  </si>
  <si>
    <t>As built - Como construído</t>
  </si>
  <si>
    <t>CADASTRO DE REDES, INCLUSIVE DESENHISTA</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</si>
  <si>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</si>
  <si>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</si>
  <si>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</si>
  <si>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</si>
  <si>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</si>
  <si>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</si>
  <si>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</si>
  <si>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</si>
  <si>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</si>
  <si>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</si>
  <si>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</si>
  <si>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</si>
  <si>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</si>
  <si>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</si>
  <si>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</si>
  <si>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</si>
  <si>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</si>
  <si>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</si>
  <si>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</si>
  <si>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</si>
  <si>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</si>
  <si>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</si>
  <si>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</si>
  <si>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</si>
  <si>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</si>
  <si>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</si>
  <si>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</si>
  <si>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</si>
  <si>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</si>
  <si>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</si>
  <si>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</si>
  <si>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</si>
  <si>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</si>
  <si>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</si>
  <si>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</si>
  <si>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</si>
  <si>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</si>
  <si>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</si>
  <si>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</si>
  <si>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</si>
  <si>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</si>
  <si>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</si>
  <si>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</si>
  <si>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</si>
  <si>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</si>
  <si>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</si>
  <si>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</si>
  <si>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</si>
  <si>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</si>
  <si>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</si>
  <si>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</si>
  <si>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</si>
  <si>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</si>
  <si>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</si>
  <si>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</si>
  <si>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</si>
  <si>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</si>
  <si>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</si>
  <si>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</si>
  <si>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</si>
  <si>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</si>
  <si>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</si>
  <si>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</si>
  <si>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</si>
  <si>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</si>
  <si>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</si>
  <si>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</si>
  <si>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</si>
  <si>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</si>
  <si>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</si>
  <si>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ESCAVACAO MEC VALA N ESCOR MAT 1A CAT C/RETROESCAV ATE 1,50M EXCL ESGOTAMENTO</t>
  </si>
  <si>
    <t>Escavação de vala em material de 3ª categoria</t>
  </si>
  <si>
    <t>LASTRO DE AREIA MEDIA</t>
  </si>
  <si>
    <t xml:space="preserve">REATERRO DE VALA COM MATERIAL GRANULAR REAPROVEITADO ADENSADO E VIBRADO   </t>
  </si>
  <si>
    <t xml:space="preserve">REATERRO APILOADO EM CAMADAS 0,20M, UTILIZANDO MATERIAL ARGILO-ARENOSO ADQUIRIDO EM JAZIDA, JÁ CONSIDERANDO UM ACRÉSCIMO DE 25% NO VOLUME DO MATERIAL ADQUIRIDO, NÃO CONSIDERANDO O TRANSPORTE ATÉ O REATERRO </t>
  </si>
  <si>
    <t>TRANSPORTE LOCAL COM CAMINHAO BASCULANTE 6 M3, RODOVIA EM LEITO NATURAL, DMT 800 A 1.000 M</t>
  </si>
  <si>
    <t>ESCORAMENTO DE MADEIRA EM VALAS, TIPO PONTALETEAMENTO</t>
  </si>
  <si>
    <t>ESTRUTURA</t>
  </si>
  <si>
    <t>CONCRETO FCK=20MPA, VIRADO EM BETONEIRA, SEM LANCAMENTO</t>
  </si>
  <si>
    <t>RETIRADA, LIMPEZA E REASSENTAMENTO DE PARALELEPIPEDO SOBRE COLCHAO DE PO DE PEDRA ESPESSURA 10CM, REJUNTADO COM ARGAMASSA TRACO 1:3 (CIMENTO E AREIA), CONSIDERANDO APROVEITAMENTO DO PARALELEPIPEDO</t>
  </si>
  <si>
    <t>DEMOLIÇÃO PARCIAL DE PAVIMENTO ASFÁLTICO, DE FORMA MECANIZADA, SEM REAPROVEITAMENTO. AF_12/2017</t>
  </si>
  <si>
    <t xml:space="preserve">CARGA, MANOBRAS E DESCARGA DE AREIA, BRITA, PEDRA DE MAO E SOLOS COM CAMINHAO BASCULANTE 6 M3 (DESCARGA LIVRE)  </t>
  </si>
  <si>
    <t xml:space="preserve">CONSTRUÇÃO DE PAVIMENTO COM APLICAÇÃO DE CONCRETO BETUMINOSO USINADO A QUENTE (CBUQ), CAMADA DE ROLAMENTO, COM ESPESSURA DE 5,0 CM - EXCLUSIVE TRANSPORTE. AF_03/2017 </t>
  </si>
  <si>
    <t xml:space="preserve">ASSENTAMENTO TUBO PVC COM JUNTA ELASTICA, DN 50 MM - (OU RPVC, OU PVC DEFOFO, OU PRFV) - PARA AGUA.     </t>
  </si>
  <si>
    <t>ASSENTAMENTO TUBO PVC COM JUNTA ELASTICA, DN 75 MM - (OU RPVC, OU PVC DEFOFO, OU PRFV) - PARA AGUA.</t>
  </si>
  <si>
    <t>ASSENTAMENTO TUBO PVC COM JUNTA ELASTICA, DN 100 MM - (OU RPVC, OU PVC DEFOFO, OU PRFV) - PARA AGUA.</t>
  </si>
  <si>
    <t>ASSENTAMENTO TUBO PVC COM JUNTA ELASTICA, DN 150 MM - (OU RPVC, OU PVC DEFOFO, OU PRFV) - PARA AGUA.</t>
  </si>
  <si>
    <t>ASSENTAMENTO TUBO PVC COM JUNTA ELASTICA, DN 200 MM - (OU RPVC, OU PVC DEFOFO, OU PRFV) - PARA AGUA.</t>
  </si>
  <si>
    <t>ASSENTAMENTO TUBO PVC COM JUNTA ELASTICA, DN 250 MM - (OU RPVC, OU PVC DEFOFO, OU PRFV) - PARA AGUA.</t>
  </si>
  <si>
    <t>Assentamento de conexões de pvc, junta elástica, ponta e bolsa, diam.= 50 mm</t>
  </si>
  <si>
    <t>Assentamento de conexões de pvc, junta elástica, ponta e bolsa, diam.= 75 mm</t>
  </si>
  <si>
    <t>Assentamento de conexões de pvc, junta elástica, ponta e bolsa, diam.= 100 mm</t>
  </si>
  <si>
    <t>Assentamento de conexões de pvc, junta elástica, ponta e bolsa, diam.= 150 mm</t>
  </si>
  <si>
    <t>Assentamento de conexões de pvc, junta elástica, ponta e bolsa, diam.= 200 mm</t>
  </si>
  <si>
    <t>Assentamento de conexões de pvc, junta elástica, ponta e bolsa, diam.= 250 mm</t>
  </si>
  <si>
    <t>TUBO PVC PBA, CLASSE 20, JE, DN 50/DE 60 MM, REDE AGUA (NBR 5647)</t>
  </si>
  <si>
    <t>TUBO PVC PBA JEI, CLASSE 12, DN 75 MM, PARA REDE DE AGUA (NBR 5647)</t>
  </si>
  <si>
    <t>TUBO PVC PBA JEI, CLASSE 12, DN 100 MM, PARA REDE DE AGUA (NBR 5647)</t>
  </si>
  <si>
    <t>TUBO PVC DEFOFO, JEI, 1 MPA, DN 150 MM, PARA REDEDE  AGUA (NBR 7665)</t>
  </si>
  <si>
    <t>TUBO PVC DEFOFO, JEI, 1 MPA, DN 200 MM, PARA REDE DE AGUA (NBR 7665)</t>
  </si>
  <si>
    <t>TUBO PVC DEFOFO, JEI, 1 MPA, DN 250 MM, PARA REDE DE AGUA (NBR 7665)</t>
  </si>
  <si>
    <t>curva pvc pba, je, pb, 22 graus, dn 50 / de 60 mm, para rede agua (nbr 10351)</t>
  </si>
  <si>
    <t>curva pvc pba, je, pb, 22 graus, dn 75 / de 85 mm, para rede agua (nbr 10351)</t>
  </si>
  <si>
    <t>CURVA PVC PBA, JE, PB, 22 GRAUS, DN 100 / DE 110 MM, PARA REDE AGUA (NBR 10351)</t>
  </si>
  <si>
    <t>Fornecimento de curva 11º 15` com bolsas, de ferro fundido, junta elástica, diam. = 150mm</t>
  </si>
  <si>
    <t>Fornecimento de curva 11º 15` com bolsas, de ferro fundido, junta elástica, diam. = 250mm</t>
  </si>
  <si>
    <t>Fornecimento de curva 22º 30' com bolsas, de ferro fundido, junta elástica, diam. = 150mm</t>
  </si>
  <si>
    <t>Fornecimento de curva 22º 30' com bolsas, de ferro fundido, junta elástica, diam. = 250mm</t>
  </si>
  <si>
    <t>curva pvc pba, je, pb, 45 graus, dn 50 / de 60 mm, para rede agua (nbr 10351)</t>
  </si>
  <si>
    <t>curva pvc pba, je, pb, 45 graus, dn 75 / de 85 mm, para rede agua (nbr 10351)</t>
  </si>
  <si>
    <t>CURVA PVC PBA, JE, PB, 45 GRAUS, DN 100 / DE 110 MM, PARA REDE AGUA (NBR 10351)</t>
  </si>
  <si>
    <t>Fornecimento de curva 45º com bolsas, de ferro fundido, junta elástica, diam.= 150mm</t>
  </si>
  <si>
    <t>Fornecimento de curva 45º com bolsas, de ferro fundido, junta elástica, diam.= 250mm</t>
  </si>
  <si>
    <t>curva pvc pba, je, pb, 90 graus, dn 50 / de 60 mm, para rede agua (nbr 10351)</t>
  </si>
  <si>
    <t>curva pvc pba, je, pb, 90 graus, dn 75 / de 85 mm, para rede agua (nbr 10351)</t>
  </si>
  <si>
    <t>CURVA PVC PBA, JE, PB, 90 GRAUS, DN 150 / DE 110 MM, PARA REDE AGUA (NBR 10351)</t>
  </si>
  <si>
    <t>cap, pvc pba, je, dn 50 / de 60 mm,  para rede de agua (nbr 10351)</t>
  </si>
  <si>
    <t>te, pvc pba, bbb, 90 graus, dn 50 / de 60 mm, para rede agua (nbr 10351)</t>
  </si>
  <si>
    <t>te, pvc pba, bbb, 90 graus, dn 75 / de 85 mm, para rede agua (nbr 10351)</t>
  </si>
  <si>
    <t>te, pvc pba, bbb, 90 graus, dn 100 mm, para rede agua (nbr 10351)</t>
  </si>
  <si>
    <t>te, pvc pba, bbb, 90 graus, dn 150 mm, para rede agua (nbr 10351)</t>
  </si>
  <si>
    <t>CRUZETA PVC PBA, JE, BBBB, DN 50 / DE 60 MM (NBR 5647)</t>
  </si>
  <si>
    <t>reducao pvc pba, je, bb, dn 75 x 50 / de 85 x 60 mm, para rede de agua</t>
  </si>
  <si>
    <t>reducao pvc pba, je, bb, dn 100 / de 50 mm, para rede de agua</t>
  </si>
  <si>
    <t>reducao pvc pba, je, bb, dn 100 / de 75 mm, para rede de agua</t>
  </si>
  <si>
    <t>reducao pvc pba, je, bb, dn 150 / de 50 mm, para rede de agua</t>
  </si>
  <si>
    <t>reducao pvc pba, je, bb, dn 150 / de 100 mm, para rede de agua</t>
  </si>
  <si>
    <t>ligação predial de água em passeio, com fornecimento de material, inclusive hidrômetro, c/tampa de concreto</t>
  </si>
  <si>
    <t>ramal predial em tubo pead 20mm - fornecimento, instalação, escavação e reaterro</t>
  </si>
  <si>
    <t>CADASTRO E TESTE</t>
  </si>
  <si>
    <t>M³</t>
  </si>
  <si>
    <t xml:space="preserve">unid </t>
  </si>
  <si>
    <t>5.1</t>
  </si>
  <si>
    <t>5.1.1</t>
  </si>
  <si>
    <t>5.1.2</t>
  </si>
  <si>
    <t>5.1.3</t>
  </si>
  <si>
    <t>5.1.4</t>
  </si>
  <si>
    <t>5.1.5</t>
  </si>
  <si>
    <t>5.1.6</t>
  </si>
  <si>
    <t>5.1.7</t>
  </si>
  <si>
    <t>5.1.8</t>
  </si>
  <si>
    <t>5.1.9</t>
  </si>
  <si>
    <t>5.1.10</t>
  </si>
  <si>
    <t>5.2</t>
  </si>
  <si>
    <t>5.2.1</t>
  </si>
  <si>
    <t>5.2.2</t>
  </si>
  <si>
    <t>5.2.3</t>
  </si>
  <si>
    <t>5.2.4</t>
  </si>
  <si>
    <t>5.2.5</t>
  </si>
  <si>
    <t>5.2.6</t>
  </si>
  <si>
    <t>5.2.7</t>
  </si>
  <si>
    <t>5.2.8</t>
  </si>
  <si>
    <t>5.2.9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</si>
  <si>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</si>
  <si>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</si>
  <si>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</si>
  <si>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</si>
  <si>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</si>
  <si>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</si>
  <si>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</si>
  <si>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</si>
  <si>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</si>
  <si>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</si>
  <si>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</si>
  <si>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</si>
  <si>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</si>
  <si>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</si>
  <si>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</si>
  <si>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</si>
  <si>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</si>
  <si>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</si>
  <si>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</si>
  <si>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</si>
  <si>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</si>
  <si>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</si>
  <si>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</si>
  <si>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</si>
  <si>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</si>
  <si>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</si>
  <si>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</si>
  <si>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</si>
  <si>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</si>
  <si>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</si>
  <si>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</si>
  <si>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</si>
  <si>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</si>
  <si>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</si>
  <si>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</si>
  <si>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</si>
  <si>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</si>
  <si>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</si>
  <si>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</si>
  <si>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5.3</t>
  </si>
  <si>
    <t>5.3.1</t>
  </si>
  <si>
    <t>5.3.2</t>
  </si>
  <si>
    <t>5.3.3</t>
  </si>
  <si>
    <t>5.3.4</t>
  </si>
  <si>
    <t>5.3.5</t>
  </si>
  <si>
    <t>5.3.6</t>
  </si>
  <si>
    <t>5.3.7</t>
  </si>
  <si>
    <t>5.3.8</t>
  </si>
  <si>
    <t>5.3.9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</si>
  <si>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</si>
  <si>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</si>
  <si>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</si>
  <si>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</si>
  <si>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</si>
  <si>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</si>
  <si>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</si>
  <si>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</si>
  <si>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</si>
  <si>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</si>
  <si>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</si>
  <si>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</si>
  <si>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</si>
  <si>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</si>
  <si>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</si>
  <si>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</si>
  <si>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</si>
  <si>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</si>
  <si>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</si>
  <si>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</si>
  <si>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</si>
  <si>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5.4</t>
  </si>
  <si>
    <t>5.4.1</t>
  </si>
  <si>
    <t>5.4.2</t>
  </si>
  <si>
    <t>5.4.3</t>
  </si>
  <si>
    <t>5.4.4</t>
  </si>
  <si>
    <t>5.4.5</t>
  </si>
  <si>
    <t>5.4.6</t>
  </si>
  <si>
    <t>5.4.7</t>
  </si>
  <si>
    <t>5.4.8</t>
  </si>
  <si>
    <t>5.4.9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</si>
  <si>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</si>
  <si>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</si>
  <si>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</si>
  <si>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</si>
  <si>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</si>
  <si>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</si>
  <si>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</si>
  <si>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</si>
  <si>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</si>
  <si>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</si>
  <si>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</si>
  <si>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</si>
  <si>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</si>
  <si>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</si>
  <si>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</si>
  <si>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</si>
  <si>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</si>
  <si>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</si>
  <si>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</si>
  <si>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</si>
  <si>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</si>
  <si>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</si>
  <si>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</si>
  <si>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</si>
  <si>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</si>
  <si>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</si>
  <si>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</si>
  <si>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</si>
  <si>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</si>
  <si>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</si>
  <si>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</si>
  <si>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REDE ELÉTRICA CAPTAÇÃO</t>
  </si>
  <si>
    <t>EXTENSÃO DA REDE ELÉTRICA EM 13,8 KV</t>
  </si>
  <si>
    <t>INSTALAÇÃO DE MATERIAIS PARA ESTRUTURA CE 3  (PADRÃO ELETROBRÁS)</t>
  </si>
  <si>
    <t>INSTALAÇÃO DE MATERIAIS PARA ESTRUTURA N3CE3E6 (PADRÃO ELETROBRÁS)</t>
  </si>
  <si>
    <t>FORNECIMENTO DE MATERIAIS PARA ESTRUTURA N3CEE6 (PADRÃO ELETROBRÁS)</t>
  </si>
  <si>
    <t>FORNECIMENTO DE MATERIAIS PARA ESTRUTURA CE 3  (PADRÃO ELETROBRÁS)</t>
  </si>
  <si>
    <t>INSTALAÇÃO DE CABO DE ALUMÍNIO PROTEGIDO 35 mm² 15 Kv</t>
  </si>
  <si>
    <t>INSTALAÇÃO DE CABO DE AÇO 9,5 mm²</t>
  </si>
  <si>
    <t>INSTALAÇÃO DE ESPAÇADOR LOSANGULAR 15 Kv, COM ANEIS E ALÇA</t>
  </si>
  <si>
    <t>CABO PROTEGIDO ANTI-TRACKING 15kv 35mm²</t>
  </si>
  <si>
    <t xml:space="preserve">CABO DE AÇO 9,5 mm </t>
  </si>
  <si>
    <t>FORNECIMENTO DE ESPAÇADOR LOSANGULAR 15 Kv, COM ANEIS E ALÇA</t>
  </si>
  <si>
    <t>SUBESTAÇÃO</t>
  </si>
  <si>
    <t>INSTALAÇÃO DE TRANSFORMADOR  TRIFASICO 60HZ CLASSE 15KV IMERSO EM ÓLEO MINERAL E ACESSÓRIOS</t>
  </si>
  <si>
    <t>CRUZETA DE CONCRETO TIPO T 1900 mm</t>
  </si>
  <si>
    <t>TRANSFORMADOR TRIFASICO DE DISTRIBUICAO, POTENCIA DE 225 KVA, TENSAO NOMINAL DE 15 KV, TENSAO SECUNDARIA DE 220/127V, EM OLEO ISOLANTE TIPO MINERAL</t>
  </si>
  <si>
    <t>GRAMPO LINHA VIVA, DE ALUMINIO CABO PRINCIPAL ( 10 - 120MM2) DERIVACAO (10 - 70MM2)</t>
  </si>
  <si>
    <t>Isolador de disco polimérico 15 kv</t>
  </si>
  <si>
    <t>PARA-RAIOS DE DISTRIBUICAO TIPO VALVULA DE OXIDO DE ZINCO, TENSAO NOMINAL 15KV</t>
  </si>
  <si>
    <t>CHAVE FUSIVEL DE DISTRIBUICAO 15,0KV/100A</t>
  </si>
  <si>
    <t>PARAFUSO M16 (ROSCA MAQUINA D=16MM) X 250MM CAB QUADRADA - ZINCAGEM A FOGO</t>
  </si>
  <si>
    <t>PARAFUSO M16 (ROSCA MAQUINA D=16MM) X 300MM CAB QUADRADA - ZINCAGEM A FOGO</t>
  </si>
  <si>
    <t>PARAFUSO M16 (ROSCA MAQUINA D=16MM) X 450MM CAB QUADRADA - Z INCAGEM A FOGO</t>
  </si>
  <si>
    <t>Poste concreto duplo T (DT) 11/ 600</t>
  </si>
  <si>
    <t>DISJUNTOR TERMOMAGNETICO TRIPOLAR 350 A 30kA</t>
  </si>
  <si>
    <t>HASTE DE TERRA TIPO CANTONEIRA GALVANIZADA L=2,00M</t>
  </si>
  <si>
    <t>CABO DE COBRE FLEXIVEL ISOLADO, 50 MM2, ANTI-CHAMA 0,6/1,0 KV TP SINTENAX PIRELLI OU EQUIV</t>
  </si>
  <si>
    <t>CABO DE COBRE NU 25MM2 MEIO-DURO</t>
  </si>
  <si>
    <t>ELETRODUTO DE PVC ROSCÁVEL DE 2", SEM LUVA</t>
  </si>
  <si>
    <t>CURVA PVC 90G P/ ELETRODUTO ROSCAVEL 2"</t>
  </si>
  <si>
    <t>LUVA PVC ROSCAVEL P/ ELETRODUTO 2''</t>
  </si>
  <si>
    <t>CAIXA DE MEDICAO EM ALTA TENSAO - FORNECIMENTO E INSTALACAO</t>
  </si>
  <si>
    <t>BUCHA LIGA ALUMINIO P/ ELETRODUTO ROSCAVEL 2"</t>
  </si>
  <si>
    <t>SUPORTE DT 185 X 95MM X 5/16" P/TRANSFORMADOR</t>
  </si>
  <si>
    <t>Elo fusível 10K, 500 mm</t>
  </si>
  <si>
    <t>Arruela quadrada galvanizada 50 mm c/furo 18 mm (11/16")</t>
  </si>
  <si>
    <t>PARAF. CAB QUADRADA M16x200 MM</t>
  </si>
  <si>
    <t>PARAF. CAB QUADRADA M16x45 MM</t>
  </si>
  <si>
    <t>PARAF. CAB QUADRADA M16x75 MM</t>
  </si>
  <si>
    <t>ISOLADOR DE PINO TP HI-POT CILINDRICO CLASSE 15KV. FORNECIMENTO E INST.</t>
  </si>
  <si>
    <t>CONECTOR DERIVAÇÃO DE CUNHA</t>
  </si>
  <si>
    <t>Conector Estribo Reto com capa de cobre estanhado para cabo isolado 50mm2</t>
  </si>
  <si>
    <t>CONECTOR DERIVAÇÃO PARAFUSO FENDIDO (aparece duas vzes na lista</t>
  </si>
  <si>
    <t>CONECTOR DE ATERRAMENTO CABO HASTE</t>
  </si>
  <si>
    <t>GANHCO OLHAL</t>
  </si>
  <si>
    <t>MANILHA SAPATILHA</t>
  </si>
  <si>
    <t>OLHAL PARA PARAFUSO M16</t>
  </si>
  <si>
    <t>SAPATILHA</t>
  </si>
  <si>
    <t>BRAÇO TIPO C</t>
  </si>
  <si>
    <t>CANTONEIRA AUXILIAR PARA BRAÇO TIPO C</t>
  </si>
  <si>
    <t>MANILHA TORCIDA</t>
  </si>
  <si>
    <t>GRAMPO DE ANCORAGEM PARA CABO COBERTO</t>
  </si>
  <si>
    <t>ISOLADOR DE PINO POLIMÉRICO DE 15 Kv</t>
  </si>
  <si>
    <t>ISOLADOR DE ANCORAGEM POLIMÉRICO DE 15 Kv</t>
  </si>
  <si>
    <t>ALÇA PREFORMADA P/ CABO AÇO 9.5MM</t>
  </si>
  <si>
    <t>ALÇA PREFORMADA P/ CABO COBERTO</t>
  </si>
  <si>
    <t>ARRUELA ROSCA EM ALUMÍNIO 40 MM</t>
  </si>
  <si>
    <t>FITA BAN DIT 3/4</t>
  </si>
  <si>
    <t>CABO DE COBRE FLEXIVEL ISOLADO, 16,0 MM2,ANTI-CHAMA 450/750 V,PARA DISTRIBUIcAO - FORNECIMENTO E INSTALAcAO.AF 12/2015</t>
  </si>
  <si>
    <t>FECHO BAN DIT 3/4</t>
  </si>
  <si>
    <t>AUTOMAÇÃO / URBANIZAÇÃO ÁREA DO RESERVATÓRIO PULMÃO</t>
  </si>
  <si>
    <t>CAIXA DE PASSAGEM 40X4OX50 FUNDO BRITA COM TAMPA</t>
  </si>
  <si>
    <t>Eletroduto corrugado flexivel Ø 2" em PEAD, tipo Kanaduto/SW (Kanaflex ou similar</t>
  </si>
  <si>
    <t>Cabo de fibra ótica de 6 vias</t>
  </si>
  <si>
    <t>Cabo de aço galvanizado com alma de fibra DN 6mm (1/4")</t>
  </si>
  <si>
    <t>HASTE COPPERWELD 5/8 X 2,40M COM CONECTOR</t>
  </si>
  <si>
    <t>ELETRODUTO RIGIDO ROSCAVEL, PVC, DN 32 MM (1") , PARA CIRCUITOS TERMINAIS, INSTALADO EM PAREDE - FORNECIMENTO E INSTALAcAO. AF 12/2015</t>
  </si>
  <si>
    <t>SOLDA EXOTÉRMICA TIPO CABO/BARRA OU BARRA/BARRA,  PADRÃO.</t>
  </si>
  <si>
    <t>Poste circular de concreto 8/200   para iluminação pública</t>
  </si>
  <si>
    <t>CAIXA DE PROTECAO PARA MEDIDOR MONOFASICO, FORNECIMENTO E INSTALACAO</t>
  </si>
  <si>
    <t>ARMACAO SECUNDARIA OU REX COMPLETA PARA DUAS LINHAS-FORNECIMENTO E INSTALACAO.</t>
  </si>
  <si>
    <t>Poste circular de concreto 12/ 200   para iluminação pública</t>
  </si>
  <si>
    <t>QUADRO METÁLICO PARA MONTAGEM ELETROELETRÔNICO 60X60X20 CM - FORNECIMENTO E INSTALAÇÃO</t>
  </si>
  <si>
    <t>AUTOMATICO DE BOIA SUPERIOR / INFERIOR, *15* A 1250 V</t>
  </si>
  <si>
    <t>CHAVE DE BOIA AUTOMÁTICA</t>
  </si>
  <si>
    <t>CABO DE COBRE ISOLAMENTO TERMOPLASTICO 0,6/1KV 2,5MM2 ANTI-CHAMA - FORNECIMENTO E INSTALACAO</t>
  </si>
  <si>
    <t>LUMINARIA ABERTA PARA ILUMINACAO PUBLICA, PARA LAMPADA A VAPOR DE MERCURIO ATE 400W E MISTA ATE 500W, COM BRACO EM TUBO DE ACO GALV D=50MM PROJ HOR=2.500MM E PROJ VERT= 2.200MM, FORNECIMENTO E INSTALACAO</t>
  </si>
  <si>
    <t>Lâmpada a vapor de sódio de alta pressão 70 w (phillips ref son 70w ou similar)</t>
  </si>
  <si>
    <t>RELE FOTOELETRICO P/ COMANDO DE ILUMINACAO EXTERNA 220V/1000W - FORNECIMENTO E INSTALACAO</t>
  </si>
  <si>
    <t>CABO DE COBRE FLEXIVEL ISOLADO, 4 MM2, ANTI-CHAMA 450/750 V, PARA CIRCUITOS TERMINAIS - FORNECIMENTO E INSTALACAO. AF 12/2015</t>
  </si>
  <si>
    <t>QUADRO DE DISTRIBUICAO DE ENERGIA DE EMBUTIR, EM CHAPA METALICA, PARA 3 DISJUNTORES TERMOMAGNETICOS MONOPOLARES SEM BARRAMENTO FORNECIMENTO E INSTALACAO</t>
  </si>
  <si>
    <t>DISJUNTOR TERMOMAGNETICO MONOPOLAR PADRAO NEMA (AMERICANO) 10 A 30A 240V, FORNECIMENTO E INSTALACAO</t>
  </si>
  <si>
    <t>ELETRODUTO RIGIDO ROSCAVEL, PVC, DN 25 MM (3/4") , PARA CIRCUITOS TERMINAIS, INSTALADO EM PAREDE - FORNECIMENTO E INSTALAcAO. AF 12/2015</t>
  </si>
  <si>
    <t>CABO DE COBRE FLEXÍVEL BLINDADO COM FITA DE COBRE, 3 X 1,5MM2 - FORNECIMENTO E INSTALAÇÃO</t>
  </si>
  <si>
    <t>FORNECIMENTO MULTI MEDIDOR DE GRANDEZAS</t>
  </si>
  <si>
    <t>FORNECIMENTO HORIMETRO DIGITAL</t>
  </si>
  <si>
    <t>FORNECIMENTO MEDIDOR DE NÍVEL ULTRASSÔNICO</t>
  </si>
  <si>
    <t>FORNECIMENTO MICRO CONTROLADOR PROGRAMÁVEL (MCP)</t>
  </si>
  <si>
    <t>FORNECIMENTO CONVERSOR SERIAL RS485 X FIBRA ÓTICA</t>
  </si>
  <si>
    <t>FORNECIMENTO KIT SOLAR 170w/dia (24v) OFF GRID</t>
  </si>
  <si>
    <t>CASA DE BOMBAS CAPTAÇÃO</t>
  </si>
  <si>
    <t>CABO DE COBRE FLEXIVEL ISOLADO, 150,0 MM2,ANTI-CHAMA 450/750 V,PARA DISTRIBUIcAO - FORNECIMENTO E INSTALAcAO.AF 12/2015</t>
  </si>
  <si>
    <t>CABO DE COBRE FLEXIVEL ISOLADO, 95 MM2,ANTI-CHAMA 450/750 V,PARA DISTRIBUIcAO - FORNECIMENTO E INSTALAcAO.AF 12/2015</t>
  </si>
  <si>
    <t>Caixa De Areia 60X60X60Cm Em Alvenaria - Execução</t>
  </si>
  <si>
    <t>PROJETOR P/ FACHADA PROVA DE TEMPO P/ LAMPADA INCANDESCENTE OU VAPOR MERCURIO E27, TIPO Z-15 PETERCO OU EQUIV</t>
  </si>
  <si>
    <t>LAMPADA DE VAPOR DE SODIO DE 250WX220V - FORNECIMENTO E INSTALACAO</t>
  </si>
  <si>
    <t>IGNITOR PARA PARTIDA LÂMPADA VAPOR SÓDIO ALTA PRESSÃO ATÉ 400W</t>
  </si>
  <si>
    <t>REATOR PARA LAMPADA VAPOR DE SODIO ALTA PRESSAO - 220V/250W - USO EXTERNO</t>
  </si>
  <si>
    <t>LUMINARIA TIPO CALHA, DE SOBREPOR, COM REATOR DE PARTIDA RAPIDA E LAMPADA FLUORESCENTE 1X40W, COMPLETA, FORNECIMENTO E INSTALACAO</t>
  </si>
  <si>
    <t>INTERRUPTOR PARALELO (1 MODULO), 1OA/250V, SEM SUPORTE E SEM PLACA - FORNECIMENTO E INSTALAcAO. AF 12/2015</t>
  </si>
  <si>
    <t>CAIXA DE PASSAGEM PVC OCTOGONAL</t>
  </si>
  <si>
    <t>CABO DE COBRE FLEXIVEL ISOLADO, 2,5 MM2, ANTI-CHAMA 450/750 V, PARA CIRCUITOS TERMINAIS - FORNECIMENTO E INSTALACAO. AF 12/2015</t>
  </si>
  <si>
    <t>CABO DE COBRE FLEXIVEL ISOLADO, 1,5 MM2, ANTI-CHAMA 450/750 V, PARA CIRCUITOS TERMINAIS - FORNECIMENTO E INSTALACAO. AF 12/2015</t>
  </si>
  <si>
    <t>DISJUNTOR TERMOMAGNETICO TRIPOLAR PADRAO NEMA (AMERICANO) 60 A 100A 240V, FORNECIMENTO E INSTALACAO</t>
  </si>
  <si>
    <t>DISJUNTOR TERMOMAGNETICO TRIPOLAR PADRAO NEMA (AMERICANO) 125 A 150A 240V, FORNECIMENTO E INSTALACAO</t>
  </si>
  <si>
    <t>FIXAÇÃO DE ELETRODUTO COM FITA DE AÇO INOX P/ CINTAR 0,8 X 19 MM E FEChO PARA FITA DE AÇO</t>
  </si>
  <si>
    <t>FORNECIMENTO E INSTALAÇÃO DE SOFT-STARTER Ssw07 - 85A/380v COM IhM LOCAL PARA ACIONAMENTO DAS BOMBAS</t>
  </si>
  <si>
    <t>ELETRODUTO RIGIDO ROSCAVEL, PVC, DN 50 MM (1 1/2") - FORNECIMENTO E INSTALAcAO. AF 12/2015</t>
  </si>
  <si>
    <t>INTERRUPTOR SIMPLES (1 MODULO) COM 1 TOMADA DE EMBUTIR 2P+T 10 A, INCLUINDO SUPORTE E PLACA - FORNECIMENTO E INSTALAcAO. AF 12/2015</t>
  </si>
  <si>
    <t>CAIXA DE PASSAGEM PVC 4X2" - FORNECIMENTO E INSTALACAO</t>
  </si>
  <si>
    <t>SPDA - CASA DE BOMBAS CAPTAÇÃO</t>
  </si>
  <si>
    <t>Molde de solda exotérmica tipo "T" para cabo cobre nu 35 mm²</t>
  </si>
  <si>
    <t>Cartucho p/ solda exotermica nr 45</t>
  </si>
  <si>
    <t>Pasta para Solda</t>
  </si>
  <si>
    <t>CABO DE COBRE NU 50MM2 - FORNECIMENTO E INSTALACAO</t>
  </si>
  <si>
    <t>CABO DE COBRE NU 35MM2 - FORNECIMENTO E INSTALACAO</t>
  </si>
  <si>
    <t>Terminal aéreo 600mm c/ base horizontal ref.GTP-TAH</t>
  </si>
  <si>
    <t>Caixa de equalização p/aterramento 20x20x10cm de sobrepor p/11 terminais de pressão c/barramento (pára-raio)</t>
  </si>
  <si>
    <t>CAIXA INSPECAO EM POLIETILENO PARA ATERRAMENTO E PARA RAIOS DIAMETRO = 300 MM</t>
  </si>
  <si>
    <t>HASTE DE ATERRAMENTO EM ACO COM 2,40 M DE COMPRIMENTO E DN = 5/8", REVESTIDA</t>
  </si>
  <si>
    <t>Caixa de inspeção suspensa p/aterramento.</t>
  </si>
  <si>
    <t>INSTALAÇÃO DE SIPSTEMA DE PROTEÇÃO DESCARGA ATMOSFÉRICA - SPDA</t>
  </si>
  <si>
    <t>Suporte guia 90º - ref. Tel 280</t>
  </si>
  <si>
    <t>SUPORTE GUIA SIMPLES COM ROLDANA EM POLIPROPILENO PARA CHUMBAR, H = 20 CM</t>
  </si>
  <si>
    <t>ELETRODUTO RIGIDO ROSCAVEL, PVC, DN 50 MM (1 1/2") - FORNECIMENTO E INSTALAcAO.</t>
  </si>
  <si>
    <t>M</t>
  </si>
  <si>
    <t>Kg</t>
  </si>
  <si>
    <t>UN</t>
  </si>
  <si>
    <t>6.1</t>
  </si>
  <si>
    <t>6.1.1</t>
  </si>
  <si>
    <t>6.1.2</t>
  </si>
  <si>
    <t>6.1.3</t>
  </si>
  <si>
    <t>6.1.4</t>
  </si>
  <si>
    <t>6.1.5</t>
  </si>
  <si>
    <t>6.1.6</t>
  </si>
  <si>
    <t>6.1.7</t>
  </si>
  <si>
    <t>6.1.8</t>
  </si>
  <si>
    <t>6.1.9</t>
  </si>
  <si>
    <t>6.1.10</t>
  </si>
  <si>
    <t>6.1.11</t>
  </si>
  <si>
    <t>6.1.12</t>
  </si>
  <si>
    <t>6.1.13</t>
  </si>
  <si>
    <t>6.1.14</t>
  </si>
  <si>
    <t>6.1.15</t>
  </si>
  <si>
    <t>6.1.16</t>
  </si>
  <si>
    <t>6.1.17</t>
  </si>
  <si>
    <t>6.1.18</t>
  </si>
  <si>
    <t>6.2</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</si>
  <si>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</si>
  <si>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</si>
  <si>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</si>
  <si>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</si>
  <si>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</si>
  <si>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</si>
  <si>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</si>
  <si>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</si>
  <si>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</si>
  <si>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</si>
  <si>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</si>
  <si>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</si>
  <si>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</si>
  <si>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</si>
  <si>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</si>
  <si>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</si>
  <si>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</si>
  <si>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</si>
  <si>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</si>
  <si>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</si>
  <si>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</si>
  <si>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</si>
  <si>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</si>
  <si>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</si>
  <si>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</si>
  <si>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</si>
  <si>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</si>
  <si>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</si>
  <si>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</si>
  <si>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</si>
  <si>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</si>
  <si>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</si>
  <si>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</si>
  <si>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</si>
  <si>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</si>
  <si>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</si>
  <si>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</si>
  <si>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</si>
  <si>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</si>
  <si>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</si>
  <si>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</si>
  <si>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</si>
  <si>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</si>
  <si>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</si>
  <si>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</si>
  <si>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</si>
  <si>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</si>
  <si>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</si>
  <si>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</si>
  <si>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</si>
  <si>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</si>
  <si>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</si>
  <si>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</si>
  <si>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REDE ELÉTRICA TRATAMENTO</t>
  </si>
  <si>
    <t>INSTALAÇÃO DE MATERIAIS PARA ESTRUTURA CE 1 (PADRÃO ELETROBRÁS)</t>
  </si>
  <si>
    <t>INSTALAÇÃO DE MATERIAIS PARA ESTRUTURA CE 2  (PADRÃO ELETROBRÁS)</t>
  </si>
  <si>
    <t>INSTALAÇÃO DE MATERIAIS PARA ESTRUTURA CE 3-CE 3  (PADRÃO ELETROBRÁS)</t>
  </si>
  <si>
    <t>INSTALAÇÃO DE MATERIAIS PARA ESTRUTURA CE 4  (PADRÃO ELETROBRÁS)</t>
  </si>
  <si>
    <t>INSTALAÇÃO DE MATERIAL PARA ATERRAMENTO DE ESTRUTURA DE CONCRETO</t>
  </si>
  <si>
    <t>FORNECIMENTO DE MATERIAL PARA ATERRAMENTO DE ESTRUTURA DE CONCRETO</t>
  </si>
  <si>
    <t>FORNECIMENTO DE MATERIAIS PARA ESTRUTURA CE 4  (PADRÃO ELETROBRÁS)</t>
  </si>
  <si>
    <t>FORNECIMENTO DE MATERIAIS PARA ESTRUTURA CE 3-CE 3  (PADRÃO ELETROBRÁS)</t>
  </si>
  <si>
    <t>FORNECIMENTO DE MATERIAIS PARA ESTRUTURA CE 2  (PADRÃO ELETROBRÁS)</t>
  </si>
  <si>
    <t>FORNECIMENTO DE MATERIAIS PARA ESTRUTURA CE 1 (PADRÃO ELETROBRÁS)</t>
  </si>
  <si>
    <t>INSTALAÇÃO DE CABO DE ALUMÍNIO PROTEGIDO 50 mm² 15 Kv</t>
  </si>
  <si>
    <t>TRANSFORMADOR TRIFASICO DE DISTRIBUICAO, POTENCIA DE 112,5 KVA, TENSAO NOMINAL DE 15 KV, TENSAO SECUNDARIA DE 220/127V, EM OLEO ISOLANTE TIPO MINERAL</t>
  </si>
  <si>
    <t>DISJUNTOR TERMOMAGNETICO TRIPOLAR 175 A</t>
  </si>
  <si>
    <t>CABO DE COBRE FLEXIVEL ISOLADO, 95,00 MM2, ANTI-CHAMA 0,6/1,0 KV TP SINTENAX PIRELLI OU EQUIV</t>
  </si>
  <si>
    <t>ELETRODUTO DE PVC ROSCÁVEL DE 1 1/14", SEM LUVA</t>
  </si>
  <si>
    <t>CURVA PVC 90G P/ ELETRODUTO ROSCAVEL 1 1/14"</t>
  </si>
  <si>
    <t>LUVA PVC ROSCAVEL P/ ELETRODUTO 1 1/14''</t>
  </si>
  <si>
    <t>Elo fusível 5 h, 500 mm</t>
  </si>
  <si>
    <t xml:space="preserve"> LUMINARIA ABERTA PARA ILUMINACAO PUBLICA, PARA LAMPADA A VAPOR DE MERCURIO ATE 400W E MISTA ATE 500W, COM BRACO EM TUBO DE ACO GALV D=50MM PROJ HOR=2.500MM E PROJ VERT= 2.200MM, FORNECIMENTO E INSTALACAO</t>
  </si>
  <si>
    <t>Cartucho p/ solda exotermica nr 35</t>
  </si>
  <si>
    <t>7.1</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</si>
  <si>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</si>
  <si>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</si>
  <si>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</si>
  <si>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</si>
  <si>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</si>
  <si>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</si>
  <si>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</si>
  <si>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</si>
  <si>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</si>
  <si>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</si>
  <si>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</si>
  <si>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</si>
  <si>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</si>
  <si>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</si>
  <si>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</si>
  <si>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</si>
  <si>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</si>
  <si>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</si>
  <si>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</si>
  <si>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</si>
  <si>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</si>
  <si>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</si>
  <si>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</si>
  <si>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</si>
  <si>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</si>
  <si>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</si>
  <si>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</si>
  <si>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</si>
  <si>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</si>
  <si>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</si>
  <si>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</si>
  <si>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</si>
  <si>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</si>
  <si>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7.2</t>
  </si>
  <si>
    <t>7.2.1</t>
  </si>
  <si>
    <t>7.2.2</t>
  </si>
  <si>
    <t>7.2.3</t>
  </si>
  <si>
    <t>7.2.4</t>
  </si>
  <si>
    <t>7.2.5</t>
  </si>
  <si>
    <t>7.2.6</t>
  </si>
  <si>
    <t>7.2.7</t>
  </si>
  <si>
    <t>7.2.8</t>
  </si>
  <si>
    <t>7.2.9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</si>
  <si>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</si>
  <si>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</si>
  <si>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</si>
  <si>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</si>
  <si>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</si>
  <si>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</si>
  <si>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</si>
  <si>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</si>
  <si>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</si>
  <si>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</si>
  <si>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</si>
  <si>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</si>
  <si>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</si>
  <si>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</si>
  <si>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</si>
  <si>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</si>
  <si>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</si>
  <si>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</si>
  <si>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</si>
  <si>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</si>
  <si>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</si>
  <si>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</si>
  <si>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</si>
  <si>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</si>
  <si>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</si>
  <si>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7.3</t>
  </si>
  <si>
    <t>7.3.1</t>
  </si>
  <si>
    <t>7.3.2</t>
  </si>
  <si>
    <t>7.3.3</t>
  </si>
  <si>
    <t>7.3.4</t>
  </si>
  <si>
    <t>7.3.5</t>
  </si>
  <si>
    <t>7.3.6</t>
  </si>
  <si>
    <t>7.3.7</t>
  </si>
  <si>
    <t>7.3.8</t>
  </si>
  <si>
    <t>7.3.9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</si>
  <si>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</si>
  <si>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</si>
  <si>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</si>
  <si>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</si>
  <si>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</si>
  <si>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</si>
  <si>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</si>
  <si>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</si>
  <si>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</si>
  <si>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</si>
  <si>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</si>
  <si>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</si>
  <si>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</si>
  <si>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</si>
  <si>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</si>
  <si>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</si>
  <si>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</si>
  <si>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</si>
  <si>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</si>
  <si>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</si>
  <si>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</si>
  <si>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</si>
  <si>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</si>
  <si>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</si>
  <si>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</si>
  <si>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</si>
  <si>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</si>
  <si>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</si>
  <si>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</si>
  <si>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</si>
  <si>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</si>
  <si>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</si>
  <si>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</si>
  <si>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</si>
  <si>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CABO DE COBRE ISOLADO PVC 450/750V 4,0MM2 RESISTENTE A CHAMA - FORNECIMENTO E INSTALACAO</t>
  </si>
  <si>
    <t>Eletroduto corrugado flexivel Ø 1 1/4" em PEAD, tipo Kanaduto/SW (Kanaflex ou</t>
  </si>
  <si>
    <t>CAIXA DE PASSAGEM 40X40X50 FUNDO BRITA COM TAMPA</t>
  </si>
  <si>
    <t>DISJUNTOR TERMOMAGNETICO TRIPOLAR PADRAO NEMA (AMERICANO) 10 A 50A 240V, FORNECIMENTO E INSTALACAO</t>
  </si>
  <si>
    <t>DISJUNTOR TERMOMAGNETICO MONOPOLAR PADRAO NEMA (AMERICANO) 10 A 30A 24OV, FORNECIMENTO E INSTALACA</t>
  </si>
  <si>
    <t>Disjuntor bipolar DR 20 A, tipo AC, corrente nominal residual 30mA, ref.: Siemens 5SM1 ou similar</t>
  </si>
  <si>
    <t>Dispositivo de proteção contra surto de tensão DPS 40kA - 175v</t>
  </si>
  <si>
    <t>CHAVE PARTIDA DIRETA TRIFASICA P/ MOTOR 5CV-380V C/ FUSIVEL DIAZED 20A</t>
  </si>
  <si>
    <t>CAIXA INTERNA/EXTERNA DE MEDICAO PARA 4 MEDIDORES MONOFASICOS, COM VISOR, EM CHAPA DE ACO 18 USG (PADRAO DA CONCESSIONARIA LOCAL)</t>
  </si>
  <si>
    <t>Voltímetro de 0 - 600V - 96 x 96mm</t>
  </si>
  <si>
    <t>QUADRO METALICO P/ MONT ELETRO-ELETRONICO 48 X 38 X 22CM CEMAR OU EQUIV</t>
  </si>
  <si>
    <t>PONTO DE ILUMINAcAO RESIDENCIAL INCLUINDO INTERRUPTOR SIMPLES, CAIXA ELETRICA, ELETRODUTO, CABO, RASGO, QUEBRA E CHUMBAMENTO (EXCLUINDO LUMINARIA E LAMPADA). AF 01/2016</t>
  </si>
  <si>
    <t>LUMINARIA CALHA SOBREPOR EM CHAPA ACO C/ 2 LAMPADAS FLUORESCENTES 40W (COMPLETA, INCL REATOR PART RAPIDA E LAMPADAS)</t>
  </si>
  <si>
    <t>PONTO DE TOMADA RESIDENCIAL INCLUINDO TOMADA 1OA/250V, CAIXA ELETRICA,ELETRODUTO, CABO, RASGO, QUEBRA E CHUMBAMENTO. AF 01/2016</t>
  </si>
  <si>
    <t>Relé de falta de fase 127-220V, ref. 3UGO2 40-OA507</t>
  </si>
  <si>
    <t>Rele De Nivel Eps-1 220v 220v 5a 2rev</t>
  </si>
  <si>
    <t>PONTO EMBUTIDO PARA ALIMENTAÇÃO DOS MOTORES</t>
  </si>
  <si>
    <t>ELETRODO EM AÇO INOX3X50mm, REVISTIMENTO INTERNO EM PVC</t>
  </si>
  <si>
    <t>Amperímetro de 0 - 400: 5 A - 96 x 96mm</t>
  </si>
  <si>
    <t>CAIXA DE PASSAGEM PVC 4X4" - FORNECIMENTO E INSTALACAO</t>
  </si>
  <si>
    <t>Eetroduto corrugado flexivel Ø 1 1/4" em PEAD, tipo Kanaduto/SW (Kanaflex ou</t>
  </si>
  <si>
    <t>QUADRO DE DISTRIBUICAO DE ENERGIA DE EMBUTIR, EM CHAPA METALICA, PARA  18 DISJUNTORES TERMOMAGNETICOS MONOPOLARES, COM BARRAMENTO TRIFASICO E NEUTRO, FORNECIMENTO E INSTALACAO</t>
  </si>
  <si>
    <t>CAIXA DE PASSAGEM 30X30X40 COM TAMPA E DRENO BRITA</t>
  </si>
  <si>
    <t>CAIXA METALICA SEXTAVADA (HEXAGONAL) 3X3"</t>
  </si>
  <si>
    <t>DISJUNTOR TERMOMAGNETICO TRIPOLAR PADRAO NEMA (AMERICANO) 20A 240V, FORNECIMENTO E INSTALACAO</t>
  </si>
  <si>
    <t>DISJUNTOR TERMOMAGNETICO TRIPOLAR PADRAO NEMA (AMERICANO) 15A 240V, FORNECIMENTO E INSTALACAO</t>
  </si>
  <si>
    <t>DISJUNTOR TERMOMAGNETICO TRIPOLAR PADRAO NEMA (AMERICANO) 10A 240V, FORNECIMENTO E INSTALACAO</t>
  </si>
  <si>
    <t>DISJUNTOR TERMOMAGNETICO MONOPOLAR PADRAO NEMA (AMERICANO) 10A 240V, FORNECIMENTO E INSTALACAO</t>
  </si>
  <si>
    <t>DISJUNTOR TERMOMAGNETICO MONOPOLAR PADRAO NEMA (AMERICANO) 15A 240V, FORNECIMENTO E INSTALACAO</t>
  </si>
  <si>
    <t>Disjuntor bipolar DR 25 A - Dispositivo residual diferencial, tipo AC, 30MA, ref.5SM1 312-OMB, Siemens ou similar</t>
  </si>
  <si>
    <t>Dispositivo de proteção contra surto de tensão DPS 60kA - 275v</t>
  </si>
  <si>
    <t>CABO DE COBRE ISOLADO PVC 450/750V 1,5MM2 RESISTENTE A CHAMA - FORNECIMENTO E INSTALACAO</t>
  </si>
  <si>
    <t>CABO DE COBRE ISOLADO PVC 450/750V 2,5MM2 RESISTENTE A CHAMA - FORNECIMENTO E INSTALACAO</t>
  </si>
  <si>
    <t>CABO DE COBRE ISOLADO PVC 450/750V 4MM2 RESISTENTE A CHAMA - FORNECIMENTO E INSTALACAO</t>
  </si>
  <si>
    <t>CABO DE COBRE ISOLADO PVC 450/750V 10MM2 RESISTENTE A CHAMA - FORNECIMENTO E INSTALACAO</t>
  </si>
  <si>
    <t>LUMINARIA TIPO CALHA, DE SOBREPOR, COM REATOR DE PARTIDA RAPIDA E LAMPADA FLUORESCENTE 2X20W, COMPLETA, FORNECIMENTO E INSTALACAO</t>
  </si>
  <si>
    <t>Luminária de embutir com difusor, quadrada, para lâmpada compacta eletrônica, 2 x 25w, linha zuri, ref. RE 1251/2,   da Revoluz ou similar</t>
  </si>
  <si>
    <t>INTERRUPTOR SIMPLES 2 TECLAS COM TOMADA CONJUGADOS - FORNECIMENTO E INSTALACAO</t>
  </si>
  <si>
    <t xml:space="preserve">INTERRUPTOR SIMPLES COM 1 TOMADA UNIVERSAL CONJUGADOS COM PLACA - FORN </t>
  </si>
  <si>
    <t>ELETRODUTO DE PVC RIGIDO ROSCAVEL DN 20MM (3/4") INCL CONEXOES, FORNECIMENTO E INSTALACAO</t>
  </si>
  <si>
    <t>ELETRODUTO DE PVC RIGIDO ROSCAVEL DN 15MM (1/2") INCL CONEXOES, FORNECIMENTO E INSTALACAO</t>
  </si>
  <si>
    <t>CHAVE GUARDA MOTOR TRIFASICO 5CV/220V C/ CHAVE MAGNETICA - FORNECIMENTO E INSTALACAO</t>
  </si>
  <si>
    <t>REFLETOR REDONDO EM ALUMINIO COM SUPORTE E ALCA REGULAVEL PARA FIXACAO, COM LAMPADA VAPOR DE MERCURIO 250W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</si>
</sst>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dd/mm/yy;@"/>
    <numFmt numFmtId="165" formatCode="[$-416]mmm\-yy;@"/>
    <numFmt numFmtId="166" formatCode="000&quot;.&quot;000&quot;.&quot;000&quot;-&quot;00"/>
    <numFmt numFmtId="167" formatCode="#00&quot;/&quot;0000"/>
  </numFmts>
  <fonts count="27" x14ac:knownFonts="1">
    <font>
      <sz val="10"/>
      <name val="Arial"/>
    </font>
    <font>
      <sz val="10"/>
      <name val="Arial"/>
      <family val="2"/>
    </font>
    <font>
      <sz val="8"/>
      <name val="Times New Roman"/>
      <family val="1"/>
    </font>
    <font>
      <sz val="7"/>
      <name val="Arial"/>
      <family val="2"/>
    </font>
    <font>
      <b/>
      <sz val="12"/>
      <name val="Arial"/>
      <family val="2"/>
    </font>
    <font>
      <b/>
      <sz val="5"/>
      <name val="Arial"/>
      <family val="2"/>
    </font>
    <font>
      <b/>
      <sz val="7"/>
      <name val="Arial"/>
      <family val="2"/>
    </font>
    <font>
      <sz val="6"/>
      <name val="Arial"/>
      <family val="2"/>
    </font>
    <font>
      <b/>
      <sz val="10"/>
      <name val="Arial"/>
      <family val="2"/>
    </font>
    <font>
      <sz val="5"/>
      <name val="Arial"/>
      <family val="2"/>
    </font>
    <font>
      <b/>
      <sz val="10"/>
      <name val="Times New Roman"/>
      <family val="1"/>
    </font>
    <font>
      <b/>
      <sz val="7"/>
      <name val="Times New Roman"/>
      <family val="1"/>
    </font>
    <font>
      <b/>
      <sz val="8"/>
      <name val="Times New Roman"/>
      <family val="1"/>
    </font>
    <font>
      <b/>
      <sz val="6"/>
      <name val="Arial"/>
      <family val="2"/>
    </font>
    <font>
      <b/>
      <sz val="6"/>
      <color rgb="FFFF0000"/>
      <name val="Arial"/>
      <family val="2"/>
    </font>
    <font>
      <b/>
      <sz val="8"/>
      <name val="Arial"/>
      <family val="2"/>
    </font>
    <font>
      <sz val="5"/>
      <color indexed="81"/>
      <name val="Tahoma"/>
      <family val="2"/>
    </font>
    <font>
      <sz val="5"/>
      <color indexed="81"/>
      <name val="Segoe UI"/>
      <family val="2"/>
    </font>
    <font>
      <sz val="7"/>
      <color rgb="FFFFFF00"/>
      <name val="Arial"/>
      <family val="2"/>
    </font>
    <font>
      <sz val="7"/>
      <color rgb="FFFF0000"/>
      <name val="Arial"/>
      <family val="2"/>
    </font>
    <font>
      <sz val="7"/>
      <color rgb="FF0070C0"/>
      <name val="Arial"/>
      <family val="2"/>
    </font>
    <font>
      <sz val="9"/>
      <color indexed="81"/>
      <name val="Tahoma"/>
      <family val="2"/>
    </font>
    <font>
      <b/>
      <sz val="9"/>
      <color indexed="81"/>
      <name val="Tahoma"/>
      <family val="2"/>
    </font>
    <font>
      <sz val="7"/>
      <color indexed="81"/>
      <name val="Tahoma"/>
      <family val="2"/>
    </font>
    <font>
      <b/>
      <sz val="7"/>
      <color indexed="81"/>
      <name val="Tahoma"/>
      <family val="2"/>
    </font>
    <font>
      <sz val="5"/>
      <color rgb="FFFF0000"/>
      <name val="Arial"/>
      <family val="2"/>
    </font>
    <font>
      <sz val="4"/>
      <name val="Arial"/>
      <family val="2"/>
    </font>
  </fonts>
  <fills count="7">
    <fill>
      <patternFill patternType="none"/>
    </fill>
    <fill>
      <patternFill patternType="gray125"/>
    </fill>
    <fill>
      <patternFill patternType="solid">
        <fgColor theme="4" tint="0.39994506668294322"/>
        <bgColor indexed="64"/>
      </patternFill>
    </fill>
    <fill>
      <patternFill patternType="solid">
        <fgColor theme="4" tint="0.59996337778862885"/>
        <bgColor indexed="64"/>
      </patternFill>
    </fill>
    <fill>
      <patternFill patternType="solid">
        <fgColor theme="6" tint="0.59996337778862885"/>
        <bgColor indexed="64"/>
      </patternFill>
    </fill>
    <fill>
      <patternFill patternType="solid">
        <fgColor theme="3" tint="0.79998168889431442"/>
        <bgColor indexed="64"/>
      </patternFill>
    </fill>
    <fill>
      <patternFill patternType="solid">
        <fgColor theme="6" tint="0.79998168889431442"/>
        <bgColor indexed="64"/>
      </patternFill>
    </fill>
  </fills>
  <borders count="55">
    <border>
      <left/>
      <right/>
      <top/>
      <bottom/>
      <diagonal/>
    </border>
    <border>
      <left/>
      <right/>
      <top style="thin">
        <color rgb="FF203856"/>
      </top>
      <bottom style="thin">
        <color rgb="FFD8E3F0"/>
      </bottom>
      <diagonal/>
    </border>
    <border>
      <left/>
      <right/>
      <top/>
      <bottom style="thin">
        <color rgb="FFD8E3F0"/>
      </bottom>
      <diagonal/>
    </border>
    <border>
      <left style="thin">
        <color theme="0" tint="-0.24994659260841701"/>
      </left>
      <right/>
      <top style="thin">
        <color theme="0" tint="-0.24994659260841701"/>
      </top>
      <bottom style="thin">
        <color theme="1" tint="0.34998626667073579"/>
      </bottom>
      <diagonal/>
    </border>
    <border>
      <left/>
      <right/>
      <top style="thin">
        <color theme="0" tint="-0.24994659260841701"/>
      </top>
      <bottom style="thin">
        <color theme="1" tint="0.34998626667073579"/>
      </bottom>
      <diagonal/>
    </border>
    <border>
      <left/>
      <right style="thin">
        <color theme="1" tint="0.34998626667073579"/>
      </right>
      <top style="thin">
        <color theme="0" tint="-0.24994659260841701"/>
      </top>
      <bottom style="thin">
        <color theme="1" tint="0.34998626667073579"/>
      </bottom>
      <diagonal/>
    </border>
    <border>
      <left/>
      <right/>
      <top style="thin">
        <color rgb="FF203856"/>
      </top>
      <bottom/>
      <diagonal/>
    </border>
    <border>
      <left style="thin">
        <color theme="0" tint="-0.14996795556505021"/>
      </left>
      <right style="thin">
        <color theme="0" tint="-0.499984740745262"/>
      </right>
      <top style="thin">
        <color theme="0" tint="-0.14996795556505021"/>
      </top>
      <bottom style="thin">
        <color theme="0" tint="-0.499984740745262"/>
      </bottom>
      <diagonal/>
    </border>
    <border>
      <left style="thin">
        <color theme="0" tint="-0.14996795556505021"/>
      </left>
      <right/>
      <top style="thin">
        <color theme="0" tint="-0.14996795556505021"/>
      </top>
      <bottom style="thin">
        <color theme="0" tint="-0.499984740745262"/>
      </bottom>
      <diagonal/>
    </border>
    <border>
      <left/>
      <right/>
      <top style="thin">
        <color theme="0" tint="-0.14996795556505021"/>
      </top>
      <bottom style="thin">
        <color theme="0" tint="-0.499984740745262"/>
      </bottom>
      <diagonal/>
    </border>
    <border>
      <left/>
      <right style="thin">
        <color theme="0" tint="-0.499984740745262"/>
      </right>
      <top style="thin">
        <color theme="0" tint="-0.14996795556505021"/>
      </top>
      <bottom style="thin">
        <color theme="0" tint="-0.499984740745262"/>
      </bottom>
      <diagonal/>
    </border>
    <border>
      <left style="thin">
        <color theme="0" tint="-0.24994659260841701"/>
      </left>
      <right style="thin">
        <color theme="1" tint="0.34998626667073579"/>
      </right>
      <top style="thin">
        <color theme="0" tint="-0.24994659260841701"/>
      </top>
      <bottom style="thin">
        <color theme="1" tint="0.34998626667073579"/>
      </bottom>
      <diagonal/>
    </border>
    <border>
      <left style="thin">
        <color theme="0" tint="-0.24994659260841701"/>
      </left>
      <right style="thin">
        <color theme="0" tint="-0.499984740745262"/>
      </right>
      <top style="thin">
        <color theme="0" tint="-0.24994659260841701"/>
      </top>
      <bottom style="thin">
        <color theme="1" tint="0.34998626667073579"/>
      </bottom>
      <diagonal/>
    </border>
    <border>
      <left style="thin">
        <color theme="3" tint="-0.24994659260841701"/>
      </left>
      <right style="thin">
        <color theme="3" tint="-0.24994659260841701"/>
      </right>
      <top style="thin">
        <color theme="3" tint="-0.24994659260841701"/>
      </top>
      <bottom style="thin">
        <color theme="0"/>
      </bottom>
      <diagonal/>
    </border>
    <border>
      <left style="thin">
        <color theme="3" tint="-0.24994659260841701"/>
      </left>
      <right style="thin">
        <color theme="0"/>
      </right>
      <top style="thin">
        <color theme="3" tint="-0.24994659260841701"/>
      </top>
      <bottom style="thin">
        <color theme="0"/>
      </bottom>
      <diagonal/>
    </border>
    <border>
      <left style="thin">
        <color theme="3" tint="-0.24994659260841701"/>
      </left>
      <right/>
      <top style="thin">
        <color theme="3" tint="-0.24994659260841701"/>
      </top>
      <bottom style="thin">
        <color theme="0"/>
      </bottom>
      <diagonal/>
    </border>
    <border>
      <left/>
      <right/>
      <top style="thin">
        <color theme="3" tint="-0.24994659260841701"/>
      </top>
      <bottom style="thin">
        <color theme="0"/>
      </bottom>
      <diagonal/>
    </border>
    <border>
      <left/>
      <right style="thin">
        <color theme="0"/>
      </right>
      <top style="thin">
        <color theme="3" tint="-0.24994659260841701"/>
      </top>
      <bottom style="thin">
        <color theme="0"/>
      </bottom>
      <diagonal/>
    </border>
    <border>
      <left/>
      <right style="thin">
        <color theme="4" tint="-0.499984740745262"/>
      </right>
      <top/>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theme="0"/>
      </left>
      <right/>
      <top style="thin">
        <color theme="0"/>
      </top>
      <bottom style="thin">
        <color theme="4" tint="-0.24994659260841701"/>
      </bottom>
      <diagonal/>
    </border>
    <border>
      <left/>
      <right/>
      <top style="thin">
        <color theme="0"/>
      </top>
      <bottom style="thin">
        <color theme="4" tint="-0.24994659260841701"/>
      </bottom>
      <diagonal/>
    </border>
    <border>
      <left/>
      <right style="thin">
        <color theme="4" tint="-0.24994659260841701"/>
      </right>
      <top style="thin">
        <color theme="0"/>
      </top>
      <bottom style="thin">
        <color theme="4" tint="-0.24994659260841701"/>
      </bottom>
      <diagonal/>
    </border>
    <border>
      <left style="thin">
        <color theme="0"/>
      </left>
      <right style="thin">
        <color theme="4" tint="-0.24994659260841701"/>
      </right>
      <top style="thin">
        <color theme="0"/>
      </top>
      <bottom/>
      <diagonal/>
    </border>
    <border>
      <left style="thin">
        <color theme="0"/>
      </left>
      <right style="thin">
        <color theme="4" tint="-0.24994659260841701"/>
      </right>
      <top/>
      <bottom/>
      <diagonal/>
    </border>
    <border>
      <left style="thin">
        <color theme="0"/>
      </left>
      <right style="thin">
        <color theme="4" tint="-0.24994659260841701"/>
      </right>
      <top/>
      <bottom style="thin">
        <color theme="4" tint="-0.24994659260841701"/>
      </bottom>
      <diagonal/>
    </border>
    <border>
      <left style="thin">
        <color theme="0"/>
      </left>
      <right/>
      <top style="thin">
        <color theme="0"/>
      </top>
      <bottom/>
      <diagonal/>
    </border>
    <border>
      <left/>
      <right/>
      <top style="thin">
        <color theme="0"/>
      </top>
      <bottom/>
      <diagonal/>
    </border>
    <border>
      <left/>
      <right style="thin">
        <color theme="4" tint="-0.24994659260841701"/>
      </right>
      <top style="thin">
        <color theme="0"/>
      </top>
      <bottom/>
      <diagonal/>
    </border>
    <border>
      <left style="thin">
        <color theme="0"/>
      </left>
      <right/>
      <top/>
      <bottom/>
      <diagonal/>
    </border>
    <border>
      <left/>
      <right style="thin">
        <color theme="4" tint="-0.24994659260841701"/>
      </right>
      <top/>
      <bottom/>
      <diagonal/>
    </border>
    <border>
      <left style="thin">
        <color theme="0"/>
      </left>
      <right/>
      <top/>
      <bottom style="thin">
        <color theme="4" tint="-0.24994659260841701"/>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style="thin">
        <color theme="0"/>
      </left>
      <right style="thin">
        <color theme="6" tint="-0.499984740745262"/>
      </right>
      <top style="thin">
        <color theme="0"/>
      </top>
      <bottom style="thin">
        <color theme="6" tint="-0.499984740745262"/>
      </bottom>
      <diagonal/>
    </border>
    <border>
      <left style="thin">
        <color theme="0"/>
      </left>
      <right/>
      <top style="thin">
        <color theme="0"/>
      </top>
      <bottom style="thin">
        <color theme="6" tint="-0.499984740745262"/>
      </bottom>
      <diagonal/>
    </border>
    <border>
      <left/>
      <right/>
      <top style="thin">
        <color theme="0"/>
      </top>
      <bottom style="thin">
        <color theme="6" tint="-0.499984740745262"/>
      </bottom>
      <diagonal/>
    </border>
    <border>
      <left/>
      <right style="thin">
        <color theme="6" tint="-0.499984740745262"/>
      </right>
      <top style="thin">
        <color theme="0"/>
      </top>
      <bottom style="thin">
        <color theme="6" tint="-0.499984740745262"/>
      </bottom>
      <diagonal/>
    </border>
    <border>
      <left style="thin">
        <color theme="0"/>
      </left>
      <right style="thin">
        <color theme="6" tint="-0.499984740745262"/>
      </right>
      <top style="thin">
        <color theme="0"/>
      </top>
      <bottom/>
      <diagonal/>
    </border>
    <border>
      <left style="thin">
        <color theme="0"/>
      </left>
      <right style="thin">
        <color theme="6" tint="-0.499984740745262"/>
      </right>
      <top/>
      <bottom/>
      <diagonal/>
    </border>
    <border>
      <left style="thin">
        <color theme="0"/>
      </left>
      <right style="thin">
        <color theme="6" tint="-0.499984740745262"/>
      </right>
      <top/>
      <bottom style="thin">
        <color theme="6" tint="-0.499984740745262"/>
      </bottom>
      <diagonal/>
    </border>
    <border>
      <left style="thin">
        <color theme="0"/>
      </left>
      <right style="thin">
        <color theme="3" tint="-0.24994659260841701"/>
      </right>
      <top style="thin">
        <color theme="0"/>
      </top>
      <bottom style="thin">
        <color theme="3" tint="-0.24994659260841701"/>
      </bottom>
      <diagonal/>
    </border>
    <border>
      <left style="thin">
        <color theme="0"/>
      </left>
      <right/>
      <top style="thin">
        <color theme="0"/>
      </top>
      <bottom style="thin">
        <color theme="3" tint="-0.24994659260841701"/>
      </bottom>
      <diagonal/>
    </border>
    <border>
      <left/>
      <right/>
      <top style="thin">
        <color theme="0"/>
      </top>
      <bottom style="thin">
        <color theme="3" tint="-0.24994659260841701"/>
      </bottom>
      <diagonal/>
    </border>
    <border>
      <left/>
      <right style="thin">
        <color theme="3" tint="-0.24994659260841701"/>
      </right>
      <top style="thin">
        <color theme="0"/>
      </top>
      <bottom style="thin">
        <color theme="3" tint="-0.24994659260841701"/>
      </bottom>
      <diagonal/>
    </border>
    <border>
      <left/>
      <right/>
      <top style="thin">
        <color theme="4" tint="0.79995117038483843"/>
      </top>
      <bottom style="thin">
        <color theme="4" tint="-0.499984740745262"/>
      </bottom>
      <diagonal/>
    </border>
    <border>
      <left/>
      <right style="thin">
        <color theme="4" tint="-0.499984740745262"/>
      </right>
      <top style="thin">
        <color theme="4" tint="0.79995117038483843"/>
      </top>
      <bottom style="thin">
        <color theme="4" tint="-0.499984740745262"/>
      </bottom>
      <diagonal/>
    </border>
    <border>
      <left style="thin">
        <color theme="4" tint="0.79995117038483843"/>
      </left>
      <right style="thin">
        <color theme="4" tint="-0.499984740745262"/>
      </right>
      <top style="thin">
        <color theme="4" tint="0.79995117038483843"/>
      </top>
      <bottom style="thin">
        <color theme="4" tint="-0.499984740745262"/>
      </bottom>
      <diagonal/>
    </border>
    <border>
      <left style="thin">
        <color theme="4" tint="0.79995117038483843"/>
      </left>
      <right/>
      <top style="thin">
        <color theme="4" tint="0.79995117038483843"/>
      </top>
      <bottom/>
      <diagonal/>
    </border>
    <border>
      <left/>
      <right/>
      <top style="thin">
        <color theme="4" tint="0.79995117038483843"/>
      </top>
      <bottom/>
      <diagonal/>
    </border>
    <border>
      <left/>
      <right style="thin">
        <color theme="4" tint="-0.499984740745262"/>
      </right>
      <top style="thin">
        <color theme="4" tint="0.79995117038483843"/>
      </top>
      <bottom/>
      <diagonal/>
    </border>
    <border>
      <left style="thin">
        <color theme="4" tint="0.79995117038483843"/>
      </left>
      <right/>
      <top/>
      <bottom/>
      <diagonal/>
    </border>
    <border>
      <left style="thin">
        <color theme="4" tint="0.79995117038483843"/>
      </left>
      <right/>
      <top/>
      <bottom style="thin">
        <color theme="4" tint="-0.499984740745262"/>
      </bottom>
      <diagonal/>
    </border>
    <border>
      <left style="thin">
        <color theme="4" tint="0.79995117038483843"/>
      </left>
      <right/>
      <top style="thin">
        <color theme="4" tint="0.79995117038483843"/>
      </top>
      <bottom style="thin">
        <color theme="4" tint="-0.499984740745262"/>
      </bottom>
      <diagonal/>
    </border>
  </borders>
  <cellStyleXfs count="5">
    <xf numFmtId="0" fontId="0" fillId="0" borderId="0"/>
    <xf numFmtId="0" fontId="1" fillId="0" borderId="0"/>
    <xf numFmtId="0" fontId="2" fillId="0" borderId="0"/>
    <xf numFmtId="0" fontId="1" fillId="0" borderId="0"/>
    <xf numFmtId="0" fontId="1" fillId="0" borderId="0"/>
  </cellStyleXfs>
  <cellXfs count="213">
    <xf numFmtId="0" fontId="0" fillId="0" borderId="0" xfId="0"/>
    <xf numFmtId="43" fontId="3" fillId="0" borderId="0" xfId="2" applyNumberFormat="1" applyFont="1" applyFill="1" applyBorder="1" applyAlignment="1" applyProtection="1">
      <alignment vertical="center"/>
      <protection hidden="1"/>
    </xf>
    <xf numFmtId="164" fontId="3" fillId="0" borderId="0" xfId="2" applyNumberFormat="1" applyFont="1" applyFill="1" applyBorder="1" applyAlignment="1" applyProtection="1">
      <alignment horizontal="center" vertical="center"/>
      <protection hidden="1"/>
    </xf>
    <xf numFmtId="43" fontId="3" fillId="0" borderId="0" xfId="2" applyNumberFormat="1" applyFont="1" applyFill="1" applyBorder="1" applyProtection="1">
      <protection hidden="1"/>
    </xf>
    <xf numFmtId="0" fontId="3" fillId="0" borderId="0" xfId="2" applyNumberFormat="1" applyFont="1" applyFill="1" applyBorder="1" applyAlignment="1" applyProtection="1">
      <alignment horizontal="justify" vertical="top"/>
      <protection hidden="1"/>
    </xf>
    <xf numFmtId="49" fontId="3" fillId="0" borderId="0" xfId="2" applyNumberFormat="1" applyFont="1" applyFill="1" applyBorder="1" applyProtection="1">
      <protection hidden="1"/>
    </xf>
    <xf numFmtId="49" fontId="3" fillId="0" borderId="0" xfId="2" applyNumberFormat="1" applyFont="1" applyFill="1" applyBorder="1" applyAlignment="1" applyProtection="1">
      <alignment vertical="center"/>
      <protection hidden="1"/>
    </xf>
    <xf numFmtId="0" fontId="3" fillId="0" borderId="0" xfId="2" applyNumberFormat="1" applyFont="1" applyFill="1" applyBorder="1" applyAlignment="1" applyProtection="1">
      <alignment vertical="center"/>
      <protection hidden="1"/>
    </xf>
    <xf numFmtId="0" fontId="3" fillId="0" borderId="0" xfId="2" applyNumberFormat="1" applyFont="1" applyFill="1" applyBorder="1" applyAlignment="1" applyProtection="1">
      <alignment vertical="top"/>
      <protection hidden="1"/>
    </xf>
    <xf numFmtId="43" fontId="3" fillId="0" borderId="0" xfId="2" applyNumberFormat="1" applyFont="1" applyFill="1" applyBorder="1" applyAlignment="1" applyProtection="1">
      <alignment horizontal="justify" vertical="center"/>
      <protection hidden="1"/>
    </xf>
    <xf numFmtId="43" fontId="6" fillId="0" borderId="0" xfId="2" applyNumberFormat="1" applyFont="1" applyFill="1" applyBorder="1" applyAlignment="1" applyProtection="1">
      <alignment horizontal="center" vertical="center"/>
      <protection hidden="1"/>
    </xf>
    <xf numFmtId="49" fontId="3" fillId="0" borderId="0" xfId="2" applyNumberFormat="1" applyFont="1" applyFill="1" applyBorder="1" applyAlignment="1" applyProtection="1">
      <alignment horizontal="center" vertical="center"/>
      <protection hidden="1"/>
    </xf>
    <xf numFmtId="43" fontId="3" fillId="0" borderId="0" xfId="2" applyNumberFormat="1" applyFont="1" applyFill="1" applyBorder="1" applyAlignment="1" applyProtection="1">
      <alignment horizontal="center" vertical="center"/>
      <protection hidden="1"/>
    </xf>
    <xf numFmtId="43" fontId="3" fillId="0" borderId="0" xfId="2" applyNumberFormat="1" applyFont="1" applyFill="1" applyBorder="1" applyAlignment="1" applyProtection="1">
      <alignment horizontal="center" vertical="center"/>
      <protection hidden="1"/>
    </xf>
    <xf numFmtId="43" fontId="3" fillId="0" borderId="1" xfId="2" applyNumberFormat="1" applyFont="1" applyFill="1" applyBorder="1" applyAlignment="1" applyProtection="1">
      <alignment vertical="top"/>
      <protection hidden="1"/>
    </xf>
    <xf numFmtId="43" fontId="3" fillId="0" borderId="2" xfId="2" applyNumberFormat="1" applyFont="1" applyFill="1" applyBorder="1" applyAlignment="1" applyProtection="1">
      <alignment vertical="top"/>
      <protection hidden="1"/>
    </xf>
    <xf numFmtId="43" fontId="6" fillId="0" borderId="0" xfId="2" applyNumberFormat="1" applyFont="1" applyFill="1" applyBorder="1" applyAlignment="1" applyProtection="1">
      <alignment vertical="center"/>
      <protection hidden="1"/>
    </xf>
    <xf numFmtId="43" fontId="3" fillId="0" borderId="6" xfId="2" applyNumberFormat="1" applyFont="1" applyFill="1" applyBorder="1" applyAlignment="1" applyProtection="1">
      <alignment vertical="top"/>
      <protection hidden="1"/>
    </xf>
    <xf numFmtId="43" fontId="3" fillId="0" borderId="0" xfId="2" applyNumberFormat="1" applyFont="1" applyFill="1" applyBorder="1" applyAlignment="1" applyProtection="1">
      <alignment horizontal="center" vertical="center"/>
      <protection hidden="1"/>
    </xf>
    <xf numFmtId="43" fontId="9" fillId="0" borderId="0" xfId="2" applyNumberFormat="1" applyFont="1" applyFill="1" applyBorder="1" applyAlignment="1" applyProtection="1">
      <alignment vertical="center"/>
      <protection hidden="1"/>
    </xf>
    <xf numFmtId="43" fontId="11" fillId="0" borderId="0" xfId="2" applyNumberFormat="1" applyFont="1" applyFill="1" applyBorder="1" applyAlignment="1" applyProtection="1">
      <alignment vertical="center"/>
      <protection hidden="1"/>
    </xf>
    <xf numFmtId="43" fontId="7" fillId="0" borderId="0" xfId="2" applyNumberFormat="1" applyFont="1" applyFill="1" applyBorder="1" applyAlignment="1" applyProtection="1">
      <alignment vertical="center"/>
      <protection hidden="1"/>
    </xf>
    <xf numFmtId="43" fontId="7" fillId="0" borderId="0" xfId="2" applyNumberFormat="1" applyFont="1" applyFill="1" applyBorder="1" applyAlignment="1" applyProtection="1">
      <alignment horizontal="center" vertical="center"/>
      <protection hidden="1"/>
    </xf>
    <xf numFmtId="43" fontId="7" fillId="0" borderId="0" xfId="2" applyNumberFormat="1" applyFont="1" applyFill="1" applyBorder="1" applyAlignment="1" applyProtection="1">
      <alignment horizontal="justify" vertical="center"/>
      <protection hidden="1"/>
    </xf>
    <xf numFmtId="43" fontId="13" fillId="0" borderId="0" xfId="2" applyNumberFormat="1" applyFont="1" applyFill="1" applyBorder="1" applyAlignment="1" applyProtection="1">
      <alignment horizontal="center" vertical="center"/>
      <protection hidden="1"/>
    </xf>
    <xf numFmtId="49" fontId="3" fillId="0" borderId="0"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justify" vertical="top"/>
      <protection hidden="1"/>
    </xf>
    <xf numFmtId="43" fontId="3" fillId="0" borderId="0" xfId="2" applyNumberFormat="1" applyFont="1" applyFill="1" applyBorder="1" applyAlignment="1" applyProtection="1">
      <alignment vertical="top"/>
      <protection hidden="1"/>
    </xf>
    <xf numFmtId="49" fontId="8" fillId="0" borderId="0" xfId="2" applyNumberFormat="1" applyFont="1" applyFill="1" applyBorder="1" applyAlignment="1" applyProtection="1">
      <alignment horizontal="center" vertical="center"/>
      <protection hidden="1"/>
    </xf>
    <xf numFmtId="43" fontId="9" fillId="0" borderId="0" xfId="2" applyNumberFormat="1" applyFont="1" applyFill="1" applyBorder="1" applyAlignment="1" applyProtection="1">
      <alignment vertical="top"/>
      <protection hidden="1"/>
    </xf>
    <xf numFmtId="43" fontId="7" fillId="0" borderId="0" xfId="2" applyNumberFormat="1" applyFont="1" applyFill="1" applyBorder="1" applyAlignment="1" applyProtection="1">
      <alignment vertical="top"/>
      <protection hidden="1"/>
    </xf>
    <xf numFmtId="0" fontId="9" fillId="0" borderId="7" xfId="2" applyNumberFormat="1" applyFont="1" applyFill="1" applyBorder="1" applyAlignment="1" applyProtection="1">
      <alignment horizontal="center" vertical="top"/>
      <protection locked="0"/>
    </xf>
    <xf numFmtId="0" fontId="9" fillId="0" borderId="0" xfId="2" applyNumberFormat="1" applyFont="1" applyFill="1" applyBorder="1" applyAlignment="1" applyProtection="1">
      <alignment horizontal="center" vertical="top"/>
      <protection hidden="1"/>
    </xf>
    <xf numFmtId="0" fontId="9" fillId="0" borderId="0" xfId="2" applyNumberFormat="1" applyFont="1" applyFill="1" applyBorder="1" applyAlignment="1" applyProtection="1">
      <alignment horizontal="justify" vertical="top"/>
      <protection hidden="1"/>
    </xf>
    <xf numFmtId="43" fontId="9" fillId="0" borderId="0" xfId="2" applyNumberFormat="1" applyFont="1" applyFill="1" applyBorder="1" applyAlignment="1" applyProtection="1">
      <alignment horizontal="justify" vertical="top"/>
      <protection hidden="1"/>
    </xf>
    <xf numFmtId="43" fontId="9" fillId="0" borderId="0" xfId="2" applyNumberFormat="1" applyFont="1" applyFill="1" applyBorder="1" applyProtection="1">
      <protection hidden="1"/>
    </xf>
    <xf numFmtId="41" fontId="9" fillId="0" borderId="0" xfId="2" applyNumberFormat="1" applyFont="1" applyFill="1" applyBorder="1" applyAlignment="1" applyProtection="1">
      <alignment vertical="top"/>
      <protection hidden="1"/>
    </xf>
    <xf numFmtId="0" fontId="9" fillId="0" borderId="11" xfId="2" applyNumberFormat="1" applyFont="1" applyFill="1" applyBorder="1" applyAlignment="1" applyProtection="1">
      <alignment horizontal="center" vertical="top"/>
      <protection hidden="1"/>
    </xf>
    <xf numFmtId="0" fontId="3" fillId="0" borderId="0" xfId="2" applyNumberFormat="1" applyFont="1" applyFill="1" applyBorder="1" applyAlignment="1" applyProtection="1">
      <alignment horizontal="justify" vertical="top"/>
      <protection hidden="1"/>
    </xf>
    <xf numFmtId="43" fontId="3" fillId="0" borderId="0" xfId="2" applyNumberFormat="1" applyFont="1" applyFill="1" applyBorder="1" applyAlignment="1" applyProtection="1">
      <alignment vertical="top" wrapText="1"/>
      <protection hidden="1"/>
    </xf>
    <xf numFmtId="43" fontId="5" fillId="2" borderId="0" xfId="2" applyNumberFormat="1" applyFont="1" applyFill="1" applyBorder="1" applyAlignment="1" applyProtection="1">
      <alignment vertical="center"/>
      <protection hidden="1"/>
    </xf>
    <xf numFmtId="49" fontId="3" fillId="0" borderId="0" xfId="2" applyNumberFormat="1" applyFont="1" applyFill="1" applyBorder="1" applyAlignment="1" applyProtection="1">
      <alignment horizontal="center" vertical="center"/>
      <protection hidden="1"/>
    </xf>
    <xf numFmtId="41" fontId="7" fillId="0" borderId="0" xfId="2" applyNumberFormat="1" applyFont="1" applyFill="1" applyBorder="1" applyAlignment="1" applyProtection="1">
      <alignment vertical="top"/>
      <protection hidden="1"/>
    </xf>
    <xf numFmtId="0" fontId="3" fillId="0" borderId="0" xfId="2" applyNumberFormat="1" applyFont="1" applyFill="1" applyBorder="1" applyAlignment="1" applyProtection="1">
      <alignment horizontal="justify" vertical="top"/>
      <protection hidden="1"/>
    </xf>
    <xf numFmtId="0" fontId="3" fillId="0" borderId="0" xfId="2" applyNumberFormat="1" applyFont="1" applyFill="1" applyBorder="1" applyAlignment="1" applyProtection="1">
      <alignment horizontal="justify" vertical="top"/>
      <protection hidden="1"/>
    </xf>
    <xf numFmtId="43" fontId="9" fillId="0" borderId="7" xfId="2" applyNumberFormat="1" applyFont="1" applyFill="1" applyBorder="1" applyAlignment="1" applyProtection="1">
      <alignment horizontal="center" vertical="top"/>
      <protection locked="0"/>
    </xf>
    <xf numFmtId="43" fontId="9" fillId="0" borderId="0" xfId="2" applyNumberFormat="1" applyFont="1" applyFill="1" applyBorder="1" applyAlignment="1" applyProtection="1">
      <alignment horizontal="center" vertical="top"/>
      <protection hidden="1"/>
    </xf>
    <xf numFmtId="43" fontId="9" fillId="0" borderId="11" xfId="2" applyNumberFormat="1" applyFont="1" applyFill="1" applyBorder="1" applyAlignment="1" applyProtection="1">
      <alignment horizontal="center" vertical="top"/>
      <protection hidden="1"/>
    </xf>
    <xf numFmtId="43" fontId="9" fillId="0" borderId="12" xfId="2" applyNumberFormat="1" applyFont="1" applyFill="1" applyBorder="1" applyAlignment="1" applyProtection="1">
      <alignment horizontal="center" vertical="top"/>
      <protection hidden="1"/>
    </xf>
    <xf numFmtId="165" fontId="7" fillId="5" borderId="13" xfId="2" applyNumberFormat="1" applyFont="1" applyFill="1" applyBorder="1" applyAlignment="1" applyProtection="1">
      <alignment horizontal="center" vertical="center"/>
      <protection locked="0"/>
    </xf>
    <xf numFmtId="43" fontId="13" fillId="5" borderId="14" xfId="2" applyNumberFormat="1" applyFont="1" applyFill="1" applyBorder="1" applyAlignment="1" applyProtection="1">
      <alignment vertical="center"/>
      <protection locked="0"/>
    </xf>
    <xf numFmtId="43" fontId="5" fillId="4" borderId="35" xfId="2" applyNumberFormat="1" applyFont="1" applyFill="1" applyBorder="1" applyAlignment="1" applyProtection="1">
      <alignment horizontal="center" vertical="center"/>
      <protection hidden="1"/>
    </xf>
    <xf numFmtId="43" fontId="5" fillId="6" borderId="35" xfId="2" applyNumberFormat="1" applyFont="1" applyFill="1" applyBorder="1" applyAlignment="1" applyProtection="1">
      <alignment horizontal="center" vertical="center"/>
      <protection hidden="1"/>
    </xf>
    <xf numFmtId="43" fontId="13" fillId="5" borderId="42" xfId="2" applyNumberFormat="1" applyFont="1" applyFill="1" applyBorder="1" applyAlignment="1" applyProtection="1">
      <alignment vertical="center"/>
      <protection hidden="1"/>
    </xf>
    <xf numFmtId="43" fontId="13" fillId="5" borderId="42" xfId="2" applyNumberFormat="1" applyFont="1" applyFill="1" applyBorder="1" applyAlignment="1" applyProtection="1">
      <alignment horizontal="center" vertical="center"/>
      <protection hidden="1"/>
    </xf>
    <xf numFmtId="164" fontId="7" fillId="5" borderId="14" xfId="2" applyNumberFormat="1" applyFont="1" applyFill="1" applyBorder="1" applyAlignment="1" applyProtection="1">
      <alignment horizontal="center" vertical="center"/>
      <protection locked="0"/>
    </xf>
    <xf numFmtId="43" fontId="5" fillId="2" borderId="48" xfId="2" applyNumberFormat="1" applyFont="1" applyFill="1" applyBorder="1" applyAlignment="1" applyProtection="1">
      <alignment horizontal="center" vertical="center"/>
      <protection hidden="1"/>
    </xf>
    <xf numFmtId="43" fontId="18" fillId="0" borderId="0" xfId="2" applyNumberFormat="1" applyFont="1" applyFill="1" applyBorder="1" applyAlignment="1" applyProtection="1">
      <alignment vertical="top"/>
      <protection hidden="1"/>
    </xf>
    <xf numFmtId="43" fontId="19" fillId="0" borderId="0" xfId="2" applyNumberFormat="1" applyFont="1" applyFill="1" applyBorder="1" applyAlignment="1" applyProtection="1">
      <alignment vertical="top"/>
      <protection hidden="1"/>
    </xf>
    <xf numFmtId="43" fontId="20" fillId="0" borderId="0" xfId="2" applyNumberFormat="1" applyFont="1" applyFill="1" applyBorder="1" applyAlignment="1" applyProtection="1">
      <alignment vertical="top"/>
      <protection hidden="1"/>
    </xf>
    <xf numFmtId="43" fontId="18" fillId="0" borderId="0" xfId="2" applyNumberFormat="1" applyFont="1" applyFill="1" applyBorder="1" applyAlignment="1" applyProtection="1">
      <alignment vertical="center"/>
      <protection hidden="1"/>
    </xf>
    <xf numFmtId="43" fontId="3" fillId="0" borderId="0" xfId="2" applyNumberFormat="1" applyFont="1" applyFill="1" applyBorder="1" applyAlignment="1" applyProtection="1">
      <alignment horizontal="center" vertical="center"/>
      <protection hidden="1"/>
    </xf>
    <xf numFmtId="0" fontId="5" fillId="2" borderId="48" xfId="2" applyNumberFormat="1" applyFont="1" applyFill="1" applyBorder="1" applyAlignment="1" applyProtection="1">
      <alignment horizontal="center" vertical="center"/>
      <protection hidden="1"/>
    </xf>
    <xf numFmtId="43" fontId="13" fillId="2" borderId="46" xfId="2" applyNumberFormat="1" applyFont="1" applyFill="1" applyBorder="1" applyAlignment="1" applyProtection="1">
      <alignment vertical="center"/>
      <protection hidden="1"/>
    </xf>
    <xf numFmtId="43" fontId="5" fillId="3" borderId="30" xfId="1" applyNumberFormat="1" applyFont="1" applyFill="1" applyBorder="1" applyAlignment="1" applyProtection="1">
      <alignment vertical="center"/>
      <protection hidden="1"/>
    </xf>
    <xf numFmtId="43" fontId="5" fillId="3" borderId="0" xfId="1" applyNumberFormat="1" applyFont="1" applyFill="1" applyBorder="1" applyAlignment="1" applyProtection="1">
      <alignment vertical="center"/>
      <protection hidden="1"/>
    </xf>
    <xf numFmtId="43" fontId="5" fillId="3" borderId="31" xfId="1" applyNumberFormat="1" applyFont="1" applyFill="1" applyBorder="1" applyAlignment="1" applyProtection="1">
      <alignment vertical="center"/>
      <protection hidden="1"/>
    </xf>
    <xf numFmtId="164" fontId="7" fillId="5" borderId="13" xfId="2" applyNumberFormat="1" applyFont="1" applyFill="1" applyBorder="1" applyAlignment="1" applyProtection="1">
      <alignment horizontal="center" vertical="center"/>
      <protection locked="0"/>
    </xf>
    <xf numFmtId="164" fontId="7" fillId="5" borderId="42" xfId="2" applyNumberFormat="1" applyFont="1" applyFill="1" applyBorder="1" applyAlignment="1" applyProtection="1">
      <alignment horizontal="center" vertical="center"/>
      <protection hidden="1"/>
    </xf>
    <xf numFmtId="164" fontId="7" fillId="5" borderId="42" xfId="2" applyNumberFormat="1" applyFont="1" applyFill="1" applyBorder="1" applyAlignment="1" applyProtection="1">
      <alignment vertical="center"/>
      <protection hidden="1"/>
    </xf>
    <xf numFmtId="166" fontId="7" fillId="5" borderId="42"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justify" vertical="top" wrapText="1"/>
      <protection locked="0"/>
    </xf>
    <xf numFmtId="0" fontId="9" fillId="0" borderId="9" xfId="2" applyNumberFormat="1" applyFont="1" applyFill="1" applyBorder="1" applyAlignment="1" applyProtection="1">
      <alignment horizontal="justify" vertical="top"/>
      <protection locked="0"/>
    </xf>
    <xf numFmtId="0" fontId="9" fillId="0" borderId="10" xfId="2" applyNumberFormat="1" applyFont="1" applyFill="1" applyBorder="1" applyAlignment="1" applyProtection="1">
      <alignment horizontal="justify" vertical="top"/>
      <protection locked="0"/>
    </xf>
    <xf numFmtId="49" fontId="4" fillId="2" borderId="49" xfId="2" applyNumberFormat="1" applyFont="1" applyFill="1" applyBorder="1" applyAlignment="1" applyProtection="1">
      <alignment horizontal="center" vertical="center" wrapText="1"/>
      <protection hidden="1"/>
    </xf>
    <xf numFmtId="49" fontId="4" fillId="2" borderId="50" xfId="2" applyNumberFormat="1" applyFont="1" applyFill="1" applyBorder="1" applyAlignment="1" applyProtection="1">
      <alignment horizontal="center" vertical="center" wrapText="1"/>
      <protection hidden="1"/>
    </xf>
    <xf numFmtId="49" fontId="4" fillId="2" borderId="51" xfId="2" applyNumberFormat="1" applyFont="1" applyFill="1" applyBorder="1" applyAlignment="1" applyProtection="1">
      <alignment horizontal="center" vertical="center" wrapText="1"/>
      <protection hidden="1"/>
    </xf>
    <xf numFmtId="49" fontId="4" fillId="2" borderId="52" xfId="2" applyNumberFormat="1" applyFont="1" applyFill="1" applyBorder="1" applyAlignment="1" applyProtection="1">
      <alignment horizontal="center" vertical="center" wrapText="1"/>
      <protection hidden="1"/>
    </xf>
    <xf numFmtId="49" fontId="4" fillId="2" borderId="0" xfId="2" applyNumberFormat="1" applyFont="1" applyFill="1" applyBorder="1" applyAlignment="1" applyProtection="1">
      <alignment horizontal="center" vertical="center" wrapText="1"/>
      <protection hidden="1"/>
    </xf>
    <xf numFmtId="49" fontId="4" fillId="2" borderId="18" xfId="2" applyNumberFormat="1" applyFont="1" applyFill="1" applyBorder="1" applyAlignment="1" applyProtection="1">
      <alignment horizontal="center" vertical="center" wrapText="1"/>
      <protection hidden="1"/>
    </xf>
    <xf numFmtId="49" fontId="4" fillId="2" borderId="53" xfId="2" applyNumberFormat="1" applyFont="1" applyFill="1" applyBorder="1" applyAlignment="1" applyProtection="1">
      <alignment horizontal="center" vertical="center" wrapText="1"/>
      <protection hidden="1"/>
    </xf>
    <xf numFmtId="49" fontId="4" fillId="2" borderId="19" xfId="2" applyNumberFormat="1" applyFont="1" applyFill="1" applyBorder="1" applyAlignment="1" applyProtection="1">
      <alignment horizontal="center" vertical="center" wrapText="1"/>
      <protection hidden="1"/>
    </xf>
    <xf numFmtId="49" fontId="4" fillId="2" borderId="20" xfId="2" applyNumberFormat="1" applyFont="1" applyFill="1" applyBorder="1" applyAlignment="1" applyProtection="1">
      <alignment horizontal="center" vertical="center" wrapText="1"/>
      <protection hidden="1"/>
    </xf>
    <xf numFmtId="43" fontId="13" fillId="5" borderId="15" xfId="2" applyNumberFormat="1" applyFont="1" applyFill="1" applyBorder="1" applyAlignment="1" applyProtection="1">
      <alignment horizontal="center" vertical="center"/>
      <protection locked="0"/>
    </xf>
    <xf numFmtId="43" fontId="13" fillId="5" borderId="16" xfId="2" applyNumberFormat="1" applyFont="1" applyFill="1" applyBorder="1" applyAlignment="1" applyProtection="1">
      <alignment horizontal="center" vertical="center"/>
      <protection locked="0"/>
    </xf>
    <xf numFmtId="43" fontId="13" fillId="5" borderId="17" xfId="2" applyNumberFormat="1" applyFont="1" applyFill="1" applyBorder="1" applyAlignment="1" applyProtection="1">
      <alignment horizontal="center" vertical="center"/>
      <protection locked="0"/>
    </xf>
    <xf numFmtId="43" fontId="5" fillId="2" borderId="49" xfId="2" applyNumberFormat="1" applyFont="1" applyFill="1" applyBorder="1" applyAlignment="1" applyProtection="1">
      <alignment horizontal="center" vertical="center" wrapText="1"/>
      <protection hidden="1"/>
    </xf>
    <xf numFmtId="43" fontId="5" fillId="2" borderId="50" xfId="2" applyNumberFormat="1" applyFont="1" applyFill="1" applyBorder="1" applyAlignment="1" applyProtection="1">
      <alignment horizontal="center" vertical="center" wrapText="1"/>
      <protection hidden="1"/>
    </xf>
    <xf numFmtId="43" fontId="5" fillId="2" borderId="51" xfId="2" applyNumberFormat="1" applyFont="1" applyFill="1" applyBorder="1" applyAlignment="1" applyProtection="1">
      <alignment horizontal="center" vertical="center" wrapText="1"/>
      <protection hidden="1"/>
    </xf>
    <xf numFmtId="43" fontId="5" fillId="2" borderId="52" xfId="2" applyNumberFormat="1" applyFont="1" applyFill="1" applyBorder="1" applyAlignment="1" applyProtection="1">
      <alignment horizontal="center" vertical="center" wrapText="1"/>
      <protection hidden="1"/>
    </xf>
    <xf numFmtId="43" fontId="5" fillId="2" borderId="0" xfId="2" applyNumberFormat="1" applyFont="1" applyFill="1" applyBorder="1" applyAlignment="1" applyProtection="1">
      <alignment horizontal="center" vertical="center" wrapText="1"/>
      <protection hidden="1"/>
    </xf>
    <xf numFmtId="43" fontId="5" fillId="2" borderId="18" xfId="2" applyNumberFormat="1" applyFont="1" applyFill="1" applyBorder="1" applyAlignment="1" applyProtection="1">
      <alignment horizontal="center" vertical="center" wrapText="1"/>
      <protection hidden="1"/>
    </xf>
    <xf numFmtId="43" fontId="5" fillId="2" borderId="53" xfId="2" applyNumberFormat="1" applyFont="1" applyFill="1" applyBorder="1" applyAlignment="1" applyProtection="1">
      <alignment horizontal="center" vertical="center" wrapText="1"/>
      <protection hidden="1"/>
    </xf>
    <xf numFmtId="43" fontId="5" fillId="2" borderId="19" xfId="2" applyNumberFormat="1" applyFont="1" applyFill="1" applyBorder="1" applyAlignment="1" applyProtection="1">
      <alignment horizontal="center" vertical="center" wrapText="1"/>
      <protection hidden="1"/>
    </xf>
    <xf numFmtId="43" fontId="5" fillId="2" borderId="20" xfId="2" applyNumberFormat="1" applyFont="1" applyFill="1" applyBorder="1" applyAlignment="1" applyProtection="1">
      <alignment horizontal="center" vertical="center" wrapText="1"/>
      <protection hidden="1"/>
    </xf>
    <xf numFmtId="43" fontId="5" fillId="2" borderId="54" xfId="2" applyNumberFormat="1" applyFont="1" applyFill="1" applyBorder="1" applyAlignment="1" applyProtection="1">
      <alignment horizontal="center" vertical="center"/>
      <protection hidden="1"/>
    </xf>
    <xf numFmtId="43" fontId="5" fillId="2" borderId="46" xfId="2" applyNumberFormat="1" applyFont="1" applyFill="1" applyBorder="1" applyAlignment="1" applyProtection="1">
      <alignment horizontal="center" vertical="center"/>
      <protection hidden="1"/>
    </xf>
    <xf numFmtId="43" fontId="5" fillId="2" borderId="47" xfId="2" applyNumberFormat="1" applyFont="1" applyFill="1" applyBorder="1" applyAlignment="1" applyProtection="1">
      <alignment horizontal="center" vertical="center"/>
      <protection hidden="1"/>
    </xf>
    <xf numFmtId="43" fontId="5" fillId="4" borderId="36" xfId="2" applyNumberFormat="1" applyFont="1" applyFill="1" applyBorder="1" applyAlignment="1" applyProtection="1">
      <alignment horizontal="center" vertical="center"/>
      <protection hidden="1"/>
    </xf>
    <xf numFmtId="43" fontId="5" fillId="4" borderId="37" xfId="2" applyNumberFormat="1" applyFont="1" applyFill="1" applyBorder="1" applyAlignment="1" applyProtection="1">
      <alignment horizontal="center" vertical="center"/>
      <protection hidden="1"/>
    </xf>
    <xf numFmtId="43" fontId="5" fillId="4" borderId="38" xfId="2" applyNumberFormat="1" applyFont="1" applyFill="1" applyBorder="1" applyAlignment="1" applyProtection="1">
      <alignment horizontal="center" vertical="center"/>
      <protection hidden="1"/>
    </xf>
    <xf numFmtId="43" fontId="13" fillId="5" borderId="43" xfId="2" applyNumberFormat="1" applyFont="1" applyFill="1" applyBorder="1" applyAlignment="1" applyProtection="1">
      <alignment horizontal="center" vertical="center"/>
      <protection hidden="1"/>
    </xf>
    <xf numFmtId="43" fontId="13" fillId="5" borderId="44" xfId="2" applyNumberFormat="1" applyFont="1" applyFill="1" applyBorder="1" applyAlignment="1" applyProtection="1">
      <alignment horizontal="center" vertical="center"/>
      <protection hidden="1"/>
    </xf>
    <xf numFmtId="43" fontId="13" fillId="5" borderId="45" xfId="2" applyNumberFormat="1" applyFont="1" applyFill="1" applyBorder="1" applyAlignment="1" applyProtection="1">
      <alignment horizontal="center" vertical="center"/>
      <protection hidden="1"/>
    </xf>
    <xf numFmtId="43" fontId="5" fillId="3" borderId="21" xfId="2" applyNumberFormat="1" applyFont="1" applyFill="1" applyBorder="1" applyAlignment="1" applyProtection="1">
      <alignment horizontal="center" vertical="center" wrapText="1"/>
      <protection hidden="1"/>
    </xf>
    <xf numFmtId="43" fontId="5" fillId="3" borderId="22" xfId="2" applyNumberFormat="1" applyFont="1" applyFill="1" applyBorder="1" applyAlignment="1" applyProtection="1">
      <alignment horizontal="center" vertical="center" wrapText="1"/>
      <protection hidden="1"/>
    </xf>
    <xf numFmtId="43" fontId="5" fillId="3" borderId="23" xfId="2" applyNumberFormat="1" applyFont="1" applyFill="1" applyBorder="1" applyAlignment="1" applyProtection="1">
      <alignment horizontal="center" vertical="center" wrapText="1"/>
      <protection hidden="1"/>
    </xf>
    <xf numFmtId="167" fontId="7" fillId="5" borderId="15" xfId="2" applyNumberFormat="1" applyFont="1" applyFill="1" applyBorder="1" applyAlignment="1" applyProtection="1">
      <alignment horizontal="center" vertical="center"/>
      <protection locked="0"/>
    </xf>
    <xf numFmtId="167" fontId="7" fillId="5" borderId="16" xfId="2" applyNumberFormat="1" applyFont="1" applyFill="1" applyBorder="1" applyAlignment="1" applyProtection="1">
      <alignment horizontal="center" vertical="center"/>
      <protection locked="0"/>
    </xf>
    <xf numFmtId="167" fontId="7" fillId="5" borderId="17" xfId="2" applyNumberFormat="1" applyFont="1" applyFill="1" applyBorder="1" applyAlignment="1" applyProtection="1">
      <alignment horizontal="center" vertical="center"/>
      <protection locked="0"/>
    </xf>
    <xf numFmtId="164" fontId="7" fillId="5" borderId="15" xfId="2" applyNumberFormat="1" applyFont="1" applyFill="1" applyBorder="1" applyAlignment="1" applyProtection="1">
      <alignment horizontal="center" vertical="center"/>
      <protection locked="0"/>
    </xf>
    <xf numFmtId="164" fontId="7" fillId="5" borderId="16" xfId="2" applyNumberFormat="1" applyFont="1" applyFill="1" applyBorder="1" applyAlignment="1" applyProtection="1">
      <alignment horizontal="center" vertical="center"/>
      <protection locked="0"/>
    </xf>
    <xf numFmtId="164" fontId="7" fillId="5" borderId="17" xfId="2" applyNumberFormat="1" applyFont="1" applyFill="1" applyBorder="1" applyAlignment="1" applyProtection="1">
      <alignment horizontal="center" vertical="center"/>
      <protection locked="0"/>
    </xf>
    <xf numFmtId="49" fontId="5" fillId="3" borderId="24" xfId="2" applyNumberFormat="1" applyFont="1" applyFill="1" applyBorder="1" applyAlignment="1" applyProtection="1">
      <alignment horizontal="center" vertical="center"/>
      <protection hidden="1"/>
    </xf>
    <xf numFmtId="49" fontId="5" fillId="3" borderId="25" xfId="2" applyNumberFormat="1" applyFont="1" applyFill="1" applyBorder="1" applyAlignment="1" applyProtection="1">
      <alignment horizontal="center" vertical="center"/>
      <protection hidden="1"/>
    </xf>
    <xf numFmtId="49" fontId="5" fillId="3" borderId="26" xfId="2" applyNumberFormat="1" applyFont="1" applyFill="1" applyBorder="1" applyAlignment="1" applyProtection="1">
      <alignment horizontal="center" vertical="center"/>
      <protection hidden="1"/>
    </xf>
    <xf numFmtId="43" fontId="5" fillId="3" borderId="21" xfId="1" applyNumberFormat="1" applyFont="1" applyFill="1" applyBorder="1" applyAlignment="1" applyProtection="1">
      <alignment horizontal="center" vertical="center"/>
      <protection hidden="1"/>
    </xf>
    <xf numFmtId="43" fontId="5" fillId="3" borderId="22" xfId="1" applyNumberFormat="1" applyFont="1" applyFill="1" applyBorder="1" applyAlignment="1" applyProtection="1">
      <alignment horizontal="center" vertical="center"/>
      <protection hidden="1"/>
    </xf>
    <xf numFmtId="43" fontId="5" fillId="3" borderId="23" xfId="1" applyNumberFormat="1" applyFont="1" applyFill="1" applyBorder="1" applyAlignment="1" applyProtection="1">
      <alignment horizontal="center" vertical="center"/>
      <protection hidden="1"/>
    </xf>
    <xf numFmtId="43" fontId="5" fillId="3" borderId="27" xfId="2" applyNumberFormat="1" applyFont="1" applyFill="1" applyBorder="1" applyAlignment="1" applyProtection="1">
      <alignment horizontal="center" vertical="center"/>
      <protection hidden="1"/>
    </xf>
    <xf numFmtId="43" fontId="5" fillId="3" borderId="28" xfId="2" applyNumberFormat="1" applyFont="1" applyFill="1" applyBorder="1" applyAlignment="1" applyProtection="1">
      <alignment horizontal="center" vertical="center"/>
      <protection hidden="1"/>
    </xf>
    <xf numFmtId="43" fontId="5" fillId="3" borderId="29" xfId="2" applyNumberFormat="1" applyFont="1" applyFill="1" applyBorder="1" applyAlignment="1" applyProtection="1">
      <alignment horizontal="center" vertical="center"/>
      <protection hidden="1"/>
    </xf>
    <xf numFmtId="43" fontId="5" fillId="3" borderId="30" xfId="2" applyNumberFormat="1" applyFont="1" applyFill="1" applyBorder="1" applyAlignment="1" applyProtection="1">
      <alignment horizontal="center" vertical="center"/>
      <protection hidden="1"/>
    </xf>
    <xf numFmtId="43" fontId="5" fillId="3" borderId="0" xfId="2" applyNumberFormat="1" applyFont="1" applyFill="1" applyBorder="1" applyAlignment="1" applyProtection="1">
      <alignment horizontal="center" vertical="center"/>
      <protection hidden="1"/>
    </xf>
    <xf numFmtId="43" fontId="5" fillId="3" borderId="31" xfId="2" applyNumberFormat="1" applyFont="1" applyFill="1" applyBorder="1" applyAlignment="1" applyProtection="1">
      <alignment horizontal="center" vertical="center"/>
      <protection hidden="1"/>
    </xf>
    <xf numFmtId="43" fontId="5" fillId="3" borderId="32" xfId="2" applyNumberFormat="1" applyFont="1" applyFill="1" applyBorder="1" applyAlignment="1" applyProtection="1">
      <alignment horizontal="center" vertical="center"/>
      <protection hidden="1"/>
    </xf>
    <xf numFmtId="43" fontId="5" fillId="3" borderId="33" xfId="2" applyNumberFormat="1" applyFont="1" applyFill="1" applyBorder="1" applyAlignment="1" applyProtection="1">
      <alignment horizontal="center" vertical="center"/>
      <protection hidden="1"/>
    </xf>
    <xf numFmtId="43" fontId="5" fillId="3" borderId="34" xfId="2" applyNumberFormat="1" applyFont="1" applyFill="1" applyBorder="1" applyAlignment="1" applyProtection="1">
      <alignment horizontal="center" vertical="center"/>
      <protection hidden="1"/>
    </xf>
    <xf numFmtId="49" fontId="8" fillId="2" borderId="54" xfId="2" applyNumberFormat="1" applyFont="1" applyFill="1" applyBorder="1" applyAlignment="1" applyProtection="1">
      <alignment horizontal="center" vertical="center"/>
      <protection hidden="1"/>
    </xf>
    <xf numFmtId="49" fontId="8" fillId="2" borderId="46" xfId="2" applyNumberFormat="1" applyFont="1" applyFill="1" applyBorder="1" applyAlignment="1" applyProtection="1">
      <alignment horizontal="center" vertical="center"/>
      <protection hidden="1"/>
    </xf>
    <xf numFmtId="49" fontId="8" fillId="2" borderId="47" xfId="2" applyNumberFormat="1" applyFont="1" applyFill="1" applyBorder="1" applyAlignment="1" applyProtection="1">
      <alignment horizontal="center" vertical="center"/>
      <protection hidden="1"/>
    </xf>
    <xf numFmtId="49" fontId="5" fillId="2" borderId="54" xfId="2" applyNumberFormat="1" applyFont="1" applyFill="1" applyBorder="1" applyAlignment="1" applyProtection="1">
      <alignment horizontal="center" vertical="center"/>
      <protection hidden="1"/>
    </xf>
    <xf numFmtId="49" fontId="5" fillId="2" borderId="46" xfId="2" applyNumberFormat="1" applyFont="1" applyFill="1" applyBorder="1" applyAlignment="1" applyProtection="1">
      <alignment horizontal="center" vertical="center"/>
      <protection hidden="1"/>
    </xf>
    <xf numFmtId="49" fontId="5" fillId="2" borderId="47" xfId="2" applyNumberFormat="1" applyFont="1" applyFill="1" applyBorder="1" applyAlignment="1" applyProtection="1">
      <alignment horizontal="center" vertical="center"/>
      <protection hidden="1"/>
    </xf>
    <xf numFmtId="0" fontId="9" fillId="5" borderId="43" xfId="2" applyNumberFormat="1" applyFont="1" applyFill="1" applyBorder="1" applyAlignment="1" applyProtection="1">
      <alignment horizontal="justify" vertical="top"/>
      <protection hidden="1"/>
    </xf>
    <xf numFmtId="0" fontId="9" fillId="5" borderId="44" xfId="2" applyNumberFormat="1" applyFont="1" applyFill="1" applyBorder="1" applyAlignment="1" applyProtection="1">
      <alignment horizontal="justify" vertical="top"/>
      <protection hidden="1"/>
    </xf>
    <xf numFmtId="0" fontId="9" fillId="5" borderId="45" xfId="2" applyNumberFormat="1" applyFont="1" applyFill="1" applyBorder="1" applyAlignment="1" applyProtection="1">
      <alignment horizontal="justify" vertical="top"/>
      <protection hidden="1"/>
    </xf>
    <xf numFmtId="43" fontId="14" fillId="5" borderId="43" xfId="2" applyNumberFormat="1" applyFont="1" applyFill="1" applyBorder="1" applyAlignment="1" applyProtection="1">
      <alignment horizontal="center" vertical="center"/>
      <protection hidden="1"/>
    </xf>
    <xf numFmtId="43" fontId="14" fillId="5" borderId="44" xfId="2" applyNumberFormat="1" applyFont="1" applyFill="1" applyBorder="1" applyAlignment="1" applyProtection="1">
      <alignment horizontal="center" vertical="center"/>
      <protection hidden="1"/>
    </xf>
    <xf numFmtId="43" fontId="14" fillId="5" borderId="45" xfId="2" applyNumberFormat="1" applyFont="1" applyFill="1" applyBorder="1" applyAlignment="1" applyProtection="1">
      <alignment horizontal="center" vertical="center"/>
      <protection hidden="1"/>
    </xf>
    <xf numFmtId="49" fontId="7" fillId="5" borderId="15" xfId="2" applyNumberFormat="1" applyFont="1" applyFill="1" applyBorder="1" applyAlignment="1" applyProtection="1">
      <alignment horizontal="center" vertical="center"/>
      <protection locked="0"/>
    </xf>
    <xf numFmtId="49" fontId="7" fillId="5" borderId="16" xfId="2" applyNumberFormat="1" applyFont="1" applyFill="1" applyBorder="1" applyAlignment="1" applyProtection="1">
      <alignment horizontal="center" vertical="center"/>
      <protection locked="0"/>
    </xf>
    <xf numFmtId="49" fontId="7" fillId="5" borderId="17" xfId="2" applyNumberFormat="1" applyFont="1" applyFill="1" applyBorder="1" applyAlignment="1" applyProtection="1">
      <alignment horizontal="center" vertical="center"/>
      <protection locked="0"/>
    </xf>
    <xf numFmtId="43" fontId="5" fillId="3" borderId="27" xfId="1" applyNumberFormat="1" applyFont="1" applyFill="1" applyBorder="1" applyAlignment="1" applyProtection="1">
      <alignment horizontal="center" vertical="center" wrapText="1"/>
      <protection hidden="1"/>
    </xf>
    <xf numFmtId="43" fontId="5" fillId="3" borderId="28" xfId="1" applyNumberFormat="1" applyFont="1" applyFill="1" applyBorder="1" applyAlignment="1" applyProtection="1">
      <alignment horizontal="center" vertical="center" wrapText="1"/>
      <protection hidden="1"/>
    </xf>
    <xf numFmtId="43" fontId="5" fillId="3" borderId="29" xfId="1" applyNumberFormat="1" applyFont="1" applyFill="1" applyBorder="1" applyAlignment="1" applyProtection="1">
      <alignment horizontal="center" vertical="center" wrapText="1"/>
      <protection hidden="1"/>
    </xf>
    <xf numFmtId="43" fontId="26" fillId="3" borderId="32" xfId="1" applyNumberFormat="1" applyFont="1" applyFill="1" applyBorder="1" applyAlignment="1" applyProtection="1">
      <alignment horizontal="center" vertical="center"/>
      <protection hidden="1"/>
    </xf>
    <xf numFmtId="43" fontId="26" fillId="3" borderId="33" xfId="1" applyNumberFormat="1" applyFont="1" applyFill="1" applyBorder="1" applyAlignment="1" applyProtection="1">
      <alignment horizontal="center" vertical="center"/>
      <protection hidden="1"/>
    </xf>
    <xf numFmtId="43" fontId="26" fillId="3" borderId="34" xfId="1" applyNumberFormat="1" applyFont="1" applyFill="1" applyBorder="1" applyAlignment="1" applyProtection="1">
      <alignment horizontal="center" vertical="center"/>
      <protection hidden="1"/>
    </xf>
    <xf numFmtId="43" fontId="3" fillId="0" borderId="0" xfId="2" applyNumberFormat="1" applyFont="1" applyFill="1" applyBorder="1" applyAlignment="1" applyProtection="1">
      <alignment horizontal="center" vertical="center"/>
      <protection hidden="1"/>
    </xf>
    <xf numFmtId="43" fontId="10" fillId="0" borderId="0" xfId="2" applyNumberFormat="1" applyFont="1" applyFill="1" applyBorder="1" applyAlignment="1" applyProtection="1">
      <alignment horizontal="justify"/>
      <protection hidden="1"/>
    </xf>
    <xf numFmtId="43" fontId="10" fillId="0" borderId="0" xfId="2" applyNumberFormat="1" applyFont="1" applyFill="1" applyBorder="1" applyAlignment="1" applyProtection="1">
      <alignment horizontal="justify" vertical="top"/>
      <protection hidden="1"/>
    </xf>
    <xf numFmtId="164" fontId="9" fillId="5" borderId="15" xfId="2" applyNumberFormat="1" applyFont="1" applyFill="1" applyBorder="1" applyAlignment="1" applyProtection="1">
      <alignment horizontal="justify" vertical="center"/>
      <protection locked="0"/>
    </xf>
    <xf numFmtId="164" fontId="9" fillId="5" borderId="16" xfId="2" applyNumberFormat="1" applyFont="1" applyFill="1" applyBorder="1" applyAlignment="1" applyProtection="1">
      <alignment horizontal="justify" vertical="center"/>
      <protection locked="0"/>
    </xf>
    <xf numFmtId="164" fontId="9" fillId="5" borderId="17" xfId="2" applyNumberFormat="1" applyFont="1" applyFill="1" applyBorder="1" applyAlignment="1" applyProtection="1">
      <alignment horizontal="justify" vertical="center"/>
      <protection locked="0"/>
    </xf>
    <xf numFmtId="43" fontId="5" fillId="3" borderId="28" xfId="1" applyNumberFormat="1" applyFont="1" applyFill="1" applyBorder="1" applyAlignment="1" applyProtection="1">
      <alignment horizontal="center" vertical="center"/>
      <protection hidden="1"/>
    </xf>
    <xf numFmtId="43" fontId="5" fillId="3" borderId="29" xfId="1" applyNumberFormat="1" applyFont="1" applyFill="1" applyBorder="1" applyAlignment="1" applyProtection="1">
      <alignment horizontal="center" vertical="center"/>
      <protection hidden="1"/>
    </xf>
    <xf numFmtId="43" fontId="5" fillId="3" borderId="30" xfId="1" applyNumberFormat="1" applyFont="1" applyFill="1" applyBorder="1" applyAlignment="1" applyProtection="1">
      <alignment horizontal="center" vertical="center"/>
      <protection hidden="1"/>
    </xf>
    <xf numFmtId="43" fontId="5" fillId="3" borderId="0" xfId="1" applyNumberFormat="1" applyFont="1" applyFill="1" applyBorder="1" applyAlignment="1" applyProtection="1">
      <alignment horizontal="center" vertical="center"/>
      <protection hidden="1"/>
    </xf>
    <xf numFmtId="43" fontId="5" fillId="3" borderId="31" xfId="1" applyNumberFormat="1" applyFont="1" applyFill="1" applyBorder="1" applyAlignment="1" applyProtection="1">
      <alignment horizontal="center" vertical="center"/>
      <protection hidden="1"/>
    </xf>
    <xf numFmtId="43" fontId="5" fillId="3" borderId="32" xfId="1" applyNumberFormat="1" applyFont="1" applyFill="1" applyBorder="1" applyAlignment="1" applyProtection="1">
      <alignment horizontal="center" vertical="center"/>
      <protection hidden="1"/>
    </xf>
    <xf numFmtId="43" fontId="5" fillId="3" borderId="33" xfId="1" applyNumberFormat="1" applyFont="1" applyFill="1" applyBorder="1" applyAlignment="1" applyProtection="1">
      <alignment horizontal="center" vertical="center"/>
      <protection hidden="1"/>
    </xf>
    <xf numFmtId="43" fontId="5" fillId="3" borderId="34" xfId="1" applyNumberFormat="1" applyFont="1" applyFill="1" applyBorder="1" applyAlignment="1" applyProtection="1">
      <alignment horizontal="center" vertical="center"/>
      <protection hidden="1"/>
    </xf>
    <xf numFmtId="43" fontId="5" fillId="4" borderId="39" xfId="2" applyNumberFormat="1" applyFont="1" applyFill="1" applyBorder="1" applyAlignment="1" applyProtection="1">
      <alignment horizontal="center" vertical="center"/>
      <protection hidden="1"/>
    </xf>
    <xf numFmtId="43" fontId="5" fillId="4" borderId="40" xfId="2" applyNumberFormat="1" applyFont="1" applyFill="1" applyBorder="1" applyAlignment="1" applyProtection="1">
      <alignment horizontal="center" vertical="center"/>
      <protection hidden="1"/>
    </xf>
    <xf numFmtId="43" fontId="5" fillId="4" borderId="41" xfId="2" applyNumberFormat="1" applyFont="1" applyFill="1" applyBorder="1" applyAlignment="1" applyProtection="1">
      <alignment horizontal="center" vertical="center"/>
      <protection hidden="1"/>
    </xf>
    <xf numFmtId="43" fontId="7" fillId="5" borderId="15" xfId="2" applyNumberFormat="1" applyFont="1" applyFill="1" applyBorder="1" applyAlignment="1" applyProtection="1">
      <alignment horizontal="justify" vertical="center"/>
      <protection locked="0"/>
    </xf>
    <xf numFmtId="43" fontId="7" fillId="5" borderId="16" xfId="2" applyNumberFormat="1" applyFont="1" applyFill="1" applyBorder="1" applyAlignment="1" applyProtection="1">
      <alignment horizontal="justify" vertical="center"/>
      <protection locked="0"/>
    </xf>
    <xf numFmtId="43" fontId="7" fillId="5" borderId="17" xfId="2" applyNumberFormat="1" applyFont="1" applyFill="1" applyBorder="1" applyAlignment="1" applyProtection="1">
      <alignment horizontal="justify" vertical="center"/>
      <protection locked="0"/>
    </xf>
    <xf numFmtId="166" fontId="7" fillId="5" borderId="15" xfId="2" applyNumberFormat="1" applyFont="1" applyFill="1" applyBorder="1" applyAlignment="1" applyProtection="1">
      <alignment horizontal="center" vertical="center"/>
      <protection locked="0"/>
    </xf>
    <xf numFmtId="166" fontId="7" fillId="5" borderId="16" xfId="2" applyNumberFormat="1" applyFont="1" applyFill="1" applyBorder="1" applyAlignment="1" applyProtection="1">
      <alignment horizontal="center" vertical="center"/>
      <protection locked="0"/>
    </xf>
    <xf numFmtId="166" fontId="7" fillId="5" borderId="17" xfId="2" applyNumberFormat="1" applyFont="1" applyFill="1" applyBorder="1" applyAlignment="1" applyProtection="1">
      <alignment horizontal="center" vertical="center"/>
      <protection locked="0"/>
    </xf>
    <xf numFmtId="0" fontId="5" fillId="2" borderId="54" xfId="2" applyNumberFormat="1" applyFont="1" applyFill="1" applyBorder="1" applyAlignment="1" applyProtection="1">
      <alignment horizontal="center" vertical="center"/>
      <protection hidden="1"/>
    </xf>
    <xf numFmtId="0" fontId="5" fillId="2" borderId="46" xfId="2" applyNumberFormat="1" applyFont="1" applyFill="1" applyBorder="1" applyAlignment="1" applyProtection="1">
      <alignment horizontal="center" vertical="center"/>
      <protection hidden="1"/>
    </xf>
    <xf numFmtId="0" fontId="5" fillId="2" borderId="47" xfId="2" applyNumberFormat="1" applyFont="1" applyFill="1" applyBorder="1" applyAlignment="1" applyProtection="1">
      <alignment horizontal="center" vertical="center"/>
      <protection hidden="1"/>
    </xf>
    <xf numFmtId="0" fontId="7" fillId="5" borderId="15" xfId="2" applyNumberFormat="1" applyFont="1" applyFill="1" applyBorder="1" applyAlignment="1" applyProtection="1">
      <alignment horizontal="justify" vertical="top"/>
      <protection locked="0"/>
    </xf>
    <xf numFmtId="0" fontId="7" fillId="5" borderId="16" xfId="2" applyNumberFormat="1" applyFont="1" applyFill="1" applyBorder="1" applyAlignment="1" applyProtection="1">
      <alignment horizontal="justify" vertical="top"/>
      <protection locked="0"/>
    </xf>
    <xf numFmtId="0" fontId="7" fillId="5" borderId="17" xfId="2" applyNumberFormat="1" applyFont="1" applyFill="1" applyBorder="1" applyAlignment="1" applyProtection="1">
      <alignment horizontal="justify" vertical="top"/>
      <protection locked="0"/>
    </xf>
    <xf numFmtId="43" fontId="9" fillId="0" borderId="0" xfId="2" applyNumberFormat="1" applyFont="1" applyFill="1" applyBorder="1" applyAlignment="1" applyProtection="1">
      <alignment horizontal="justify"/>
      <protection hidden="1"/>
    </xf>
    <xf numFmtId="0" fontId="9" fillId="0" borderId="3" xfId="2" applyNumberFormat="1" applyFont="1" applyFill="1" applyBorder="1" applyAlignment="1" applyProtection="1">
      <alignment horizontal="justify" vertical="top"/>
      <protection hidden="1"/>
    </xf>
    <xf numFmtId="0" fontId="9" fillId="0" borderId="4" xfId="2" applyNumberFormat="1" applyFont="1" applyFill="1" applyBorder="1" applyAlignment="1" applyProtection="1">
      <alignment horizontal="justify" vertical="top"/>
      <protection hidden="1"/>
    </xf>
    <xf numFmtId="0" fontId="9" fillId="0" borderId="5" xfId="2" applyNumberFormat="1" applyFont="1" applyFill="1" applyBorder="1" applyAlignment="1" applyProtection="1">
      <alignment horizontal="justify" vertical="top"/>
      <protection hidden="1"/>
    </xf>
    <xf numFmtId="49" fontId="3" fillId="0" borderId="0" xfId="2" applyNumberFormat="1" applyFont="1" applyFill="1" applyBorder="1" applyAlignment="1" applyProtection="1">
      <alignment horizontal="center" vertical="center"/>
      <protection hidden="1"/>
    </xf>
    <xf numFmtId="49" fontId="8" fillId="2" borderId="49" xfId="2" applyNumberFormat="1" applyFont="1" applyFill="1" applyBorder="1" applyAlignment="1" applyProtection="1">
      <alignment horizontal="center" vertical="center" wrapText="1"/>
      <protection hidden="1"/>
    </xf>
    <xf numFmtId="49" fontId="8" fillId="2" borderId="50" xfId="2" applyNumberFormat="1" applyFont="1" applyFill="1" applyBorder="1" applyAlignment="1" applyProtection="1">
      <alignment horizontal="center" vertical="center" wrapText="1"/>
      <protection hidden="1"/>
    </xf>
    <xf numFmtId="49" fontId="8" fillId="2" borderId="51" xfId="2" applyNumberFormat="1" applyFont="1" applyFill="1" applyBorder="1" applyAlignment="1" applyProtection="1">
      <alignment horizontal="center" vertical="center" wrapText="1"/>
      <protection hidden="1"/>
    </xf>
    <xf numFmtId="49" fontId="8" fillId="2" borderId="52" xfId="2" applyNumberFormat="1" applyFont="1" applyFill="1" applyBorder="1" applyAlignment="1" applyProtection="1">
      <alignment horizontal="center" vertical="center" wrapText="1"/>
      <protection hidden="1"/>
    </xf>
    <xf numFmtId="49" fontId="8" fillId="2" borderId="0" xfId="2" applyNumberFormat="1" applyFont="1" applyFill="1" applyBorder="1" applyAlignment="1" applyProtection="1">
      <alignment horizontal="center" vertical="center" wrapText="1"/>
      <protection hidden="1"/>
    </xf>
    <xf numFmtId="49" fontId="8" fillId="2" borderId="18" xfId="2" applyNumberFormat="1" applyFont="1" applyFill="1" applyBorder="1" applyAlignment="1" applyProtection="1">
      <alignment horizontal="center" vertical="center" wrapText="1"/>
      <protection hidden="1"/>
    </xf>
    <xf numFmtId="49" fontId="8" fillId="2" borderId="53" xfId="2" applyNumberFormat="1" applyFont="1" applyFill="1" applyBorder="1" applyAlignment="1" applyProtection="1">
      <alignment horizontal="center" vertical="center" wrapText="1"/>
      <protection hidden="1"/>
    </xf>
    <xf numFmtId="49" fontId="8" fillId="2" borderId="19" xfId="2" applyNumberFormat="1" applyFont="1" applyFill="1" applyBorder="1" applyAlignment="1" applyProtection="1">
      <alignment horizontal="center" vertical="center" wrapText="1"/>
      <protection hidden="1"/>
    </xf>
    <xf numFmtId="49" fontId="8" fillId="2" borderId="20" xfId="2" applyNumberFormat="1" applyFont="1" applyFill="1" applyBorder="1" applyAlignment="1" applyProtection="1">
      <alignment horizontal="center" vertical="center" wrapText="1"/>
      <protection hidden="1"/>
    </xf>
    <xf numFmtId="49" fontId="12" fillId="0" borderId="0" xfId="2" applyNumberFormat="1" applyFont="1" applyFill="1" applyBorder="1" applyAlignment="1" applyProtection="1">
      <alignment horizontal="justify"/>
      <protection hidden="1"/>
    </xf>
    <xf numFmtId="49" fontId="12" fillId="0" borderId="0" xfId="2" applyNumberFormat="1" applyFont="1" applyFill="1" applyBorder="1" applyAlignment="1" applyProtection="1">
      <alignment horizontal="justify" vertical="top"/>
      <protection hidden="1"/>
    </xf>
    <xf numFmtId="49" fontId="9" fillId="0" borderId="0" xfId="2" applyNumberFormat="1" applyFont="1" applyFill="1" applyBorder="1" applyAlignment="1" applyProtection="1">
      <alignment horizontal="justify"/>
      <protection hidden="1"/>
    </xf>
    <xf numFmtId="43" fontId="13" fillId="2" borderId="54" xfId="2" applyNumberFormat="1" applyFont="1" applyFill="1" applyBorder="1" applyAlignment="1" applyProtection="1">
      <alignment horizontal="justify" vertical="center"/>
      <protection hidden="1"/>
    </xf>
    <xf numFmtId="43" fontId="13" fillId="2" borderId="46" xfId="2" applyNumberFormat="1" applyFont="1" applyFill="1" applyBorder="1" applyAlignment="1" applyProtection="1">
      <alignment horizontal="justify" vertical="center"/>
      <protection hidden="1"/>
    </xf>
    <xf numFmtId="43" fontId="13" fillId="2" borderId="47" xfId="2" applyNumberFormat="1" applyFont="1" applyFill="1" applyBorder="1" applyAlignment="1" applyProtection="1">
      <alignment horizontal="justify" vertical="center"/>
      <protection hidden="1"/>
    </xf>
    <xf numFmtId="49" fontId="3" fillId="0" borderId="0" xfId="2" applyNumberFormat="1" applyFont="1" applyFill="1" applyBorder="1" applyAlignment="1" applyProtection="1">
      <alignment horizontal="justify"/>
      <protection hidden="1"/>
    </xf>
    <xf numFmtId="49" fontId="7" fillId="5" borderId="43" xfId="2" applyNumberFormat="1" applyFont="1" applyFill="1" applyBorder="1" applyAlignment="1" applyProtection="1">
      <alignment horizontal="center" vertical="center"/>
      <protection hidden="1"/>
    </xf>
    <xf numFmtId="49" fontId="7" fillId="5" borderId="44" xfId="2" applyNumberFormat="1" applyFont="1" applyFill="1" applyBorder="1" applyAlignment="1" applyProtection="1">
      <alignment horizontal="center" vertical="center"/>
      <protection hidden="1"/>
    </xf>
    <xf numFmtId="49" fontId="7" fillId="5" borderId="45" xfId="2" applyNumberFormat="1" applyFont="1" applyFill="1" applyBorder="1" applyAlignment="1" applyProtection="1">
      <alignment horizontal="center" vertical="center"/>
      <protection hidden="1"/>
    </xf>
    <xf numFmtId="0" fontId="9" fillId="2" borderId="54" xfId="2" applyNumberFormat="1" applyFont="1" applyFill="1" applyBorder="1" applyAlignment="1" applyProtection="1">
      <alignment horizontal="center" vertical="center"/>
      <protection hidden="1"/>
    </xf>
    <xf numFmtId="0" fontId="9" fillId="2" borderId="46" xfId="2" applyNumberFormat="1" applyFont="1" applyFill="1" applyBorder="1" applyAlignment="1" applyProtection="1">
      <alignment horizontal="center" vertical="center"/>
      <protection hidden="1"/>
    </xf>
    <xf numFmtId="0" fontId="9" fillId="2" borderId="47" xfId="2" applyNumberFormat="1" applyFont="1" applyFill="1" applyBorder="1" applyAlignment="1" applyProtection="1">
      <alignment horizontal="center" vertical="center"/>
      <protection hidden="1"/>
    </xf>
    <xf numFmtId="0" fontId="7" fillId="5" borderId="43" xfId="2" applyNumberFormat="1" applyFont="1" applyFill="1" applyBorder="1" applyAlignment="1" applyProtection="1">
      <alignment horizontal="justify" vertical="top"/>
      <protection hidden="1"/>
    </xf>
    <xf numFmtId="0" fontId="7" fillId="5" borderId="44" xfId="2" applyNumberFormat="1" applyFont="1" applyFill="1" applyBorder="1" applyAlignment="1" applyProtection="1">
      <alignment horizontal="justify" vertical="top"/>
      <protection hidden="1"/>
    </xf>
    <xf numFmtId="0" fontId="7" fillId="5" borderId="45" xfId="2" applyNumberFormat="1" applyFont="1" applyFill="1" applyBorder="1" applyAlignment="1" applyProtection="1">
      <alignment horizontal="justify" vertical="top"/>
      <protection hidden="1"/>
    </xf>
    <xf numFmtId="49" fontId="7" fillId="5" borderId="43" xfId="2" applyNumberFormat="1" applyFont="1" applyFill="1" applyBorder="1" applyAlignment="1" applyProtection="1">
      <alignment horizontal="justify" vertical="center"/>
      <protection hidden="1"/>
    </xf>
    <xf numFmtId="49" fontId="7" fillId="5" borderId="44" xfId="2" applyNumberFormat="1" applyFont="1" applyFill="1" applyBorder="1" applyAlignment="1" applyProtection="1">
      <alignment horizontal="justify" vertical="center"/>
      <protection hidden="1"/>
    </xf>
    <xf numFmtId="49" fontId="7" fillId="5" borderId="45" xfId="2" applyNumberFormat="1" applyFont="1" applyFill="1" applyBorder="1" applyAlignment="1" applyProtection="1">
      <alignment horizontal="justify" vertical="center"/>
      <protection hidden="1"/>
    </xf>
    <xf numFmtId="43" fontId="25" fillId="2" borderId="46" xfId="2" applyNumberFormat="1" applyFont="1" applyFill="1" applyBorder="1" applyAlignment="1" applyProtection="1">
      <alignment horizontal="center" vertical="center"/>
      <protection hidden="1"/>
    </xf>
    <xf numFmtId="43" fontId="25" fillId="2" borderId="47" xfId="2" applyNumberFormat="1" applyFont="1" applyFill="1" applyBorder="1" applyAlignment="1" applyProtection="1">
      <alignment horizontal="center" vertical="center"/>
      <protection hidden="1"/>
    </xf>
  </cellXfs>
  <cellStyles count="5">
    <cellStyle name="Normal" xfId="0" builtinId="0"/>
    <cellStyle name="Normal 101" xfId="3" xr:uid="{00000000-0005-0000-0000-000001000000}"/>
    <cellStyle name="Normal 2" xfId="4" xr:uid="{00000000-0005-0000-0000-000002000000}"/>
    <cellStyle name="Normal_Cais de Piaçabuçu 2" xfId="1" xr:uid="{00000000-0005-0000-0000-000003000000}"/>
    <cellStyle name="Normal_orçcomp" xfId="2" xr:uid="{00000000-0005-0000-0000-000004000000}"/>
  </cellStyles>
  <dxfs count="56">
    <dxf>
      <font>
        <color rgb="FFFF0000"/>
      </font>
      <fill>
        <patternFill>
          <bgColor theme="8" tint="0.59996337778862885"/>
        </patternFill>
      </fill>
    </dxf>
    <dxf>
      <font>
        <b/>
        <i val="0"/>
        <color rgb="FFFF0000"/>
      </font>
    </dxf>
    <dxf>
      <font>
        <b val="0"/>
        <i val="0"/>
        <color rgb="FFFF0000"/>
      </font>
      <fill>
        <patternFill>
          <bgColor theme="8" tint="0.59996337778862885"/>
        </patternFill>
      </fill>
      <border>
        <left style="thin">
          <color theme="0"/>
        </left>
        <right style="thin">
          <color theme="8" tint="-0.24994659260841701"/>
        </right>
        <top style="thin">
          <color theme="0"/>
        </top>
        <bottom style="thin">
          <color theme="8" tint="-0.24994659260841701"/>
        </bottom>
        <vertical/>
        <horizontal/>
      </border>
    </dxf>
    <dxf>
      <numFmt numFmtId="168" formatCode="#00&quot;.&quot;000&quot;.&quot;000&quot;/&quot;0000&quot;-&quot;00"/>
    </dxf>
    <dxf>
      <font>
        <b/>
        <i val="0"/>
        <color rgb="FF00B050"/>
      </font>
    </dxf>
    <dxf>
      <font>
        <b/>
        <i val="0"/>
        <color theme="9" tint="-0.24994659260841701"/>
      </font>
    </dxf>
    <dxf>
      <font>
        <b/>
        <i val="0"/>
        <color rgb="FFC00000"/>
      </font>
      <fill>
        <patternFill>
          <bgColor rgb="FFFFC000"/>
        </patternFill>
      </fill>
      <border>
        <left style="thin">
          <color rgb="FF6F6C00"/>
        </left>
        <right style="thin">
          <color rgb="FFFFFFCC"/>
        </right>
        <top style="thin">
          <color rgb="FF6F6C00"/>
        </top>
        <bottom style="thin">
          <color rgb="FFFFFFCC"/>
        </bottom>
        <vertical/>
        <horizontal/>
      </border>
    </dxf>
    <dxf>
      <font>
        <b/>
        <i val="0"/>
        <color rgb="FFFF0000"/>
      </font>
      <fill>
        <patternFill>
          <bgColor rgb="FFFFFF00"/>
        </patternFill>
      </fill>
      <border>
        <left style="thin">
          <color rgb="FF6F6C00"/>
        </left>
        <right style="thin">
          <color rgb="FFFFFFCC"/>
        </right>
        <top style="thin">
          <color rgb="FF6F6C00"/>
        </top>
        <bottom style="thin">
          <color rgb="FFFFFFCC"/>
        </bottom>
      </border>
    </dxf>
    <dxf>
      <font>
        <b/>
        <i val="0"/>
        <color rgb="FF0070C0"/>
      </font>
    </dxf>
    <dxf>
      <font>
        <b/>
        <i val="0"/>
        <color rgb="FFFF0000"/>
      </font>
    </dxf>
    <dxf>
      <font>
        <b/>
        <i val="0"/>
        <color rgb="FFC00000"/>
      </font>
      <fill>
        <patternFill>
          <bgColor rgb="FFFFC000"/>
        </patternFill>
      </fill>
      <border>
        <left style="thin">
          <color rgb="FF6F6C00"/>
        </left>
        <right style="thin">
          <color rgb="FFFFFFCC"/>
        </right>
        <top style="thin">
          <color rgb="FF6F6C00"/>
        </top>
        <bottom style="thin">
          <color rgb="FFFFFFCC"/>
        </bottom>
        <vertical/>
        <horizontal/>
      </border>
    </dxf>
    <dxf>
      <font>
        <b/>
        <i val="0"/>
        <color rgb="FFFF0000"/>
      </font>
      <fill>
        <patternFill>
          <bgColor rgb="FFFFFF00"/>
        </patternFill>
      </fill>
      <border>
        <left style="thin">
          <color rgb="FF6F6C00"/>
        </left>
        <right style="thin">
          <color rgb="FFFFFFCC"/>
        </right>
        <top style="thin">
          <color rgb="FF6F6C00"/>
        </top>
        <bottom style="thin">
          <color rgb="FFFFFFCC"/>
        </bottom>
      </border>
    </dxf>
    <dxf>
      <font>
        <b/>
        <i val="0"/>
        <color rgb="FFFF0000"/>
      </font>
    </dxf>
    <dxf>
      <font>
        <b/>
        <i val="0"/>
        <color rgb="FF0070C0"/>
      </font>
    </dxf>
    <dxf>
      <font>
        <b/>
        <i val="0"/>
        <color rgb="FF00B0F0"/>
      </font>
      <border>
        <vertical/>
        <horizontal/>
      </border>
    </dxf>
    <dxf>
      <font>
        <b/>
        <i val="0"/>
        <color rgb="FF00B0F0"/>
      </font>
      <border>
        <vertical/>
        <horizontal/>
      </border>
    </dxf>
    <dxf>
      <font>
        <color rgb="FFFF0000"/>
      </font>
      <fill>
        <patternFill>
          <bgColor rgb="FF66FFFF"/>
        </patternFill>
      </fill>
      <border>
        <left style="thin">
          <color theme="8" tint="0.79998168889431442"/>
        </left>
        <right style="thin">
          <color theme="8" tint="-0.499984740745262"/>
        </right>
        <top style="thin">
          <color theme="8" tint="0.79998168889431442"/>
        </top>
        <bottom style="thin">
          <color theme="8" tint="-0.499984740745262"/>
        </bottom>
        <vertical/>
        <horizontal/>
      </border>
    </dxf>
    <dxf>
      <fill>
        <patternFill>
          <bgColor theme="0" tint="-4.9989318521683403E-2"/>
        </patternFill>
      </fill>
      <border>
        <left style="thin">
          <color theme="1" tint="0.34998626667073579"/>
        </left>
        <right style="thin">
          <color theme="0" tint="-0.14996795556505021"/>
        </right>
        <top style="thin">
          <color theme="1" tint="0.34998626667073579"/>
        </top>
        <bottom style="thin">
          <color theme="0" tint="-0.14996795556505021"/>
        </bottom>
        <vertical/>
        <horizontal/>
      </border>
    </dxf>
    <dxf>
      <font>
        <b/>
        <i val="0"/>
        <color rgb="FF00B0F0"/>
      </font>
      <border>
        <vertical/>
        <horizontal/>
      </border>
    </dxf>
    <dxf>
      <font>
        <b/>
        <i val="0"/>
        <color rgb="FF00B0F0"/>
      </font>
      <border>
        <vertical/>
        <horizontal/>
      </border>
    </dxf>
    <dxf>
      <font>
        <color rgb="FFFF0000"/>
      </font>
      <fill>
        <patternFill>
          <bgColor rgb="FF66FFFF"/>
        </patternFill>
      </fill>
      <border>
        <left style="thin">
          <color theme="8" tint="0.79998168889431442"/>
        </left>
        <right style="thin">
          <color theme="8" tint="-0.499984740745262"/>
        </right>
        <top style="thin">
          <color theme="8" tint="0.79998168889431442"/>
        </top>
        <bottom style="thin">
          <color theme="8" tint="-0.499984740745262"/>
        </bottom>
        <vertical/>
        <horizontal/>
      </border>
    </dxf>
    <dxf>
      <fill>
        <patternFill>
          <bgColor theme="0" tint="-4.9989318521683403E-2"/>
        </patternFill>
      </fill>
      <border>
        <left style="thin">
          <color theme="1" tint="0.34998626667073579"/>
        </left>
        <right style="thin">
          <color theme="0" tint="-0.24994659260841701"/>
        </right>
        <top style="thin">
          <color theme="1" tint="0.34998626667073579"/>
        </top>
        <bottom style="thin">
          <color theme="0" tint="-0.24994659260841701"/>
        </bottom>
        <vertical/>
        <horizontal/>
      </border>
    </dxf>
    <dxf>
      <font>
        <b/>
        <i val="0"/>
        <color rgb="FF00B0F0"/>
      </font>
      <border>
        <vertical/>
        <horizontal/>
      </border>
    </dxf>
    <dxf>
      <fill>
        <patternFill>
          <bgColor theme="0" tint="-4.9989318521683403E-2"/>
        </patternFill>
      </fill>
      <border>
        <left style="thin">
          <color theme="1" tint="0.34998626667073579"/>
        </left>
        <right style="thin">
          <color theme="0" tint="-0.14996795556505021"/>
        </right>
        <top style="thin">
          <color theme="1" tint="0.34998626667073579"/>
        </top>
        <bottom style="thin">
          <color theme="0" tint="-0.14996795556505021"/>
        </bottom>
        <vertical/>
        <horizontal/>
      </border>
    </dxf>
    <dxf>
      <font>
        <b/>
        <i val="0"/>
        <color rgb="FFCC00CC"/>
      </font>
      <fill>
        <patternFill patternType="none">
          <bgColor auto="1"/>
        </patternFill>
      </fill>
    </dxf>
    <dxf>
      <font>
        <b/>
        <i val="0"/>
        <color rgb="FF00B0F0"/>
      </font>
      <border>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4" tint="-0.24994659260841701"/>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0" tint="-4.9989318521683403E-2"/>
        </patternFill>
      </fill>
      <border>
        <left style="thin">
          <color theme="1" tint="0.34998626667073579"/>
        </left>
        <right style="thin">
          <color theme="0" tint="-0.14996795556505021"/>
        </right>
        <top style="thin">
          <color theme="1" tint="0.34998626667073579"/>
        </top>
        <bottom style="thin">
          <color theme="0" tint="-0.14996795556505021"/>
        </bottom>
        <vertical/>
        <horizontal/>
      </border>
    </dxf>
    <dxf>
      <font>
        <b/>
        <i val="0"/>
        <color rgb="FFCC00CC"/>
      </font>
    </dxf>
    <dxf>
      <font>
        <b/>
        <i val="0"/>
        <color rgb="FF0070C0"/>
      </font>
    </dxf>
    <dxf>
      <font>
        <b/>
        <i val="0"/>
        <color rgb="FFFF0000"/>
      </font>
    </dxf>
    <dxf>
      <font>
        <b/>
        <i val="0"/>
        <color rgb="FF00B050"/>
      </font>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ont>
        <b/>
        <i val="0"/>
        <color rgb="FFFF0000"/>
      </font>
      <fill>
        <patternFill>
          <bgColor rgb="FFFFFF00"/>
        </patternFill>
      </fill>
    </dxf>
    <dxf>
      <font>
        <b/>
        <i val="0"/>
        <color rgb="FF0070C0"/>
      </font>
    </dxf>
    <dxf>
      <font>
        <b/>
        <i val="0"/>
        <color rgb="FFFF0000"/>
      </font>
      <fill>
        <patternFill>
          <bgColor rgb="FFFFFF00"/>
        </patternFill>
      </fill>
    </dxf>
    <dxf>
      <fill>
        <patternFill>
          <bgColor theme="0" tint="-4.9989318521683403E-2"/>
        </patternFill>
      </fill>
      <border>
        <left style="thin">
          <color theme="1" tint="0.34998626667073579"/>
        </left>
        <right style="thin">
          <color theme="0" tint="-0.14996795556505021"/>
        </right>
        <top style="thin">
          <color theme="1" tint="0.34998626667073579"/>
        </top>
        <bottom style="thin">
          <color theme="0" tint="-0.14996795556505021"/>
        </bottom>
        <vertical/>
        <horizontal/>
      </border>
    </dxf>
    <dxf>
      <font>
        <b/>
        <i val="0"/>
        <color rgb="FF00B0F0"/>
      </font>
      <border>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numFmt numFmtId="167" formatCode="#00&quot;/&quot;0000"/>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4" tint="-0.24994659260841701"/>
        </right>
        <top style="thin">
          <color theme="4" tint="-0.24994659260841701"/>
        </top>
        <bottom style="thin">
          <color theme="0"/>
        </bottom>
        <vertical/>
        <horizontal/>
      </border>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fill>
        <patternFill>
          <bgColor theme="0" tint="-4.9989318521683403E-2"/>
        </patternFill>
      </fill>
      <border>
        <left style="thin">
          <color theme="1" tint="0.34998626667073579"/>
        </left>
        <right style="thin">
          <color theme="0" tint="-0.14996795556505021"/>
        </right>
        <top style="thin">
          <color theme="1" tint="0.34998626667073579"/>
        </top>
        <bottom style="thin">
          <color theme="0" tint="-0.14996795556505021"/>
        </bottom>
        <vertical/>
        <horizontal/>
      </border>
    </dxf>
    <dxf>
      <font>
        <b/>
        <i val="0"/>
        <color rgb="FFFF0000"/>
      </font>
      <fill>
        <patternFill>
          <bgColor rgb="FFFFFF00"/>
        </patternFill>
      </fill>
    </dxf>
    <dxf>
      <font>
        <b/>
        <i val="0"/>
        <color rgb="FFFF0000"/>
      </font>
      <fill>
        <patternFill>
          <bgColor rgb="FFFFFF00"/>
        </patternFill>
      </fill>
    </dxf>
    <dxf>
      <font>
        <b/>
        <i val="0"/>
        <color rgb="FF0070C0"/>
      </font>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
      <numFmt numFmtId="168" formatCode="#00&quot;.&quot;000&quot;.&quot;000&quot;/&quot;0000&quot;-&quot;00"/>
    </dxf>
    <dxf>
      <fill>
        <patternFill>
          <bgColor theme="4" tint="0.79998168889431442"/>
        </patternFill>
      </fill>
      <border>
        <left style="thin">
          <color theme="4" tint="-0.24994659260841701"/>
        </left>
        <right style="thin">
          <color theme="0"/>
        </right>
        <top style="thin">
          <color theme="4" tint="-0.24994659260841701"/>
        </top>
        <bottom style="thin">
          <color theme="0"/>
        </bottom>
        <vertical/>
        <horizontal/>
      </border>
    </dxf>
  </dxfs>
  <tableStyles count="0" defaultTableStyle="TableStyleMedium2" defaultPivotStyle="PivotStyleLight16"/>
  <colors>
    <mruColors>
      <color rgb="FF66FFFF"/>
      <color rgb="FFFFFFCC"/>
      <color rgb="FFCC9900"/>
      <color rgb="FFCC00CC"/>
      <color rgb="FF264264"/>
      <color rgb="FF203856"/>
      <color rgb="FF6F6C00"/>
      <color rgb="FFFF6600"/>
      <color rgb="FFFF99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1</xdr:row>
          <xdr:rowOff>38100</xdr:rowOff>
        </xdr:from>
        <xdr:to>
          <xdr:col>11</xdr:col>
          <xdr:colOff>171450</xdr:colOff>
          <xdr:row>3</xdr:row>
          <xdr:rowOff>133350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1</xdr:row>
          <xdr:rowOff>38100</xdr:rowOff>
        </xdr:from>
        <xdr:to>
          <xdr:col>11</xdr:col>
          <xdr:colOff>38100</xdr:colOff>
          <xdr:row>3</xdr:row>
          <xdr:rowOff>133350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image" Target="../media/image1.png"/><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B1:BQ3617"/>
  <sheetViews>
    <sheetView showGridLines="0" showRowColHeaders="0" tabSelected="1" view="pageBreakPreview" zoomScale="130" zoomScaleNormal="100" zoomScaleSheetLayoutView="130" workbookViewId="0">
      <selection activeCell="AB341" sqref="AB341"/>
    </sheetView>
  </sheetViews>
  <sheetFormatPr defaultColWidth="9.140625" defaultRowHeight="12" customHeight="1" x14ac:dyDescent="0.15"/>
  <cols>
    <col min="1" max="1" width="0.140625" style="3" customWidth="1"/>
    <col min="2" max="2" width="3.7109375" style="5" customWidth="1"/>
    <col min="3" max="3" width="0.140625" style="5" customWidth="1"/>
    <col min="4" max="4" width="3.7109375" style="3" customWidth="1"/>
    <col min="5" max="5" width="0.140625" style="3" customWidth="1"/>
    <col min="6" max="6" width="3.7109375" style="3" customWidth="1"/>
    <col min="7" max="7" width="0.140625" style="3" customWidth="1"/>
    <col min="8" max="8" width="3.7109375" style="3" customWidth="1"/>
    <col min="9" max="9" width="0.140625" style="3" customWidth="1"/>
    <col min="10" max="10" width="3.7109375" style="3" customWidth="1"/>
    <col min="11" max="11" width="0.140625" style="3" customWidth="1"/>
    <col min="12" max="12" width="3.7109375" style="3" customWidth="1"/>
    <col min="13" max="13" width="0.140625" style="3" customWidth="1"/>
    <col min="14" max="14" width="3.7109375" style="3" customWidth="1"/>
    <col min="15" max="15" width="0.140625" style="3" customWidth="1"/>
    <col min="16" max="16" width="3.7109375" style="3" customWidth="1"/>
    <col min="17" max="17" width="0.140625" style="3" customWidth="1"/>
    <col min="18" max="18" width="6.85546875" style="3" customWidth="1"/>
    <col min="19" max="19" width="0.140625" style="3" customWidth="1"/>
    <col min="20" max="20" width="6.85546875" style="3" customWidth="1"/>
    <col min="21" max="21" width="0.140625" style="3" customWidth="1"/>
    <col min="22" max="22" width="10" style="3" customWidth="1"/>
    <col min="23" max="23" width="0.140625" style="3" customWidth="1"/>
    <col min="24" max="24" width="10" style="3" customWidth="1"/>
    <col min="25" max="25" width="0.140625" style="3" customWidth="1"/>
    <col min="26" max="26" width="6.85546875" style="3" customWidth="1"/>
    <col min="27" max="27" width="0.140625" style="3" customWidth="1"/>
    <col min="28" max="28" width="6.85546875" style="3" customWidth="1"/>
    <col min="29" max="29" width="0.140625" style="3" customWidth="1"/>
    <col min="30" max="30" width="10" style="3" customWidth="1"/>
    <col min="31" max="31" width="0.140625" style="3" customWidth="1"/>
    <col min="32" max="32" width="6.42578125" style="3" customWidth="1"/>
    <col min="33" max="33" width="0.140625" style="3" customWidth="1"/>
    <col min="34" max="34" width="6.42578125" style="3" customWidth="1"/>
    <col min="35" max="35" width="0.140625" style="3" customWidth="1"/>
    <col min="36" max="36" width="10" style="3" customWidth="1"/>
    <col min="37" max="37" width="0.140625" style="3" customWidth="1"/>
    <col min="38" max="38" width="6.42578125" style="3" customWidth="1"/>
    <col min="39" max="39" width="0.140625" style="3" customWidth="1"/>
    <col min="40" max="40" width="6.42578125" style="3" customWidth="1"/>
    <col min="41" max="41" width="0.140625" style="3" customWidth="1"/>
    <col min="42" max="45" width="8.140625" style="27" hidden="1" customWidth="1"/>
    <col min="46" max="46" width="22.28515625" style="27" hidden="1" customWidth="1"/>
    <col min="47" max="47" width="22.5703125" style="27" hidden="1" customWidth="1"/>
    <col min="48" max="48" width="8.140625" style="27" hidden="1" customWidth="1"/>
    <col min="49" max="49" width="10.5703125" style="27" hidden="1" customWidth="1"/>
    <col min="50" max="50" width="21.5703125" style="27" hidden="1" customWidth="1"/>
    <col min="51" max="52" width="8.140625" style="27" hidden="1" customWidth="1"/>
    <col min="53" max="53" width="11.7109375" style="3" hidden="1" customWidth="1"/>
    <col min="54" max="55" width="14.140625" style="3" hidden="1" customWidth="1"/>
    <col min="56" max="66" width="8.140625" style="3" hidden="1" customWidth="1"/>
    <col min="67" max="68" width="0" style="3" hidden="1" customWidth="1"/>
    <col min="69" max="69" width="8.140625" style="3" hidden="1" customWidth="1"/>
    <col min="70" max="16384" width="9.140625" style="3"/>
  </cols>
  <sheetData>
    <row r="1" spans="2:52" ht="0.75" customHeight="1" x14ac:dyDescent="0.15"/>
    <row r="2" spans="2:52" s="1" customFormat="1" ht="14.25" customHeight="1" x14ac:dyDescent="0.2">
      <c r="B2" s="149"/>
      <c r="C2" s="149"/>
      <c r="D2" s="149"/>
      <c r="E2" s="149"/>
      <c r="F2" s="149"/>
      <c r="G2" s="149"/>
      <c r="H2" s="149"/>
      <c r="I2" s="149"/>
      <c r="J2" s="149"/>
      <c r="K2" s="149"/>
      <c r="L2" s="149"/>
      <c r="N2" s="150" t="s">
        <v>24</v>
      </c>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Q2" s="27"/>
      <c r="AR2" s="27"/>
      <c r="AS2" s="27"/>
      <c r="AT2" s="27"/>
      <c r="AU2" s="27"/>
      <c r="AV2" s="27"/>
      <c r="AW2" s="27"/>
      <c r="AX2" s="27"/>
      <c r="AY2" s="27"/>
      <c r="AZ2" s="27"/>
    </row>
    <row r="3" spans="2:52" s="1" customFormat="1" ht="0.75" customHeight="1" x14ac:dyDescent="0.2">
      <c r="B3" s="149"/>
      <c r="C3" s="149"/>
      <c r="D3" s="149"/>
      <c r="E3" s="149"/>
      <c r="F3" s="149"/>
      <c r="G3" s="149"/>
      <c r="H3" s="149"/>
      <c r="I3" s="149"/>
      <c r="J3" s="149"/>
      <c r="K3" s="149"/>
      <c r="L3" s="149"/>
      <c r="N3" s="20"/>
      <c r="AE3" s="9"/>
      <c r="AQ3" s="27"/>
      <c r="AR3" s="27"/>
      <c r="AS3" s="27"/>
      <c r="AT3" s="27"/>
      <c r="AU3" s="27"/>
      <c r="AV3" s="27"/>
      <c r="AW3" s="27"/>
      <c r="AX3" s="27"/>
      <c r="AY3" s="27"/>
      <c r="AZ3" s="27"/>
    </row>
    <row r="4" spans="2:52" s="1" customFormat="1" ht="14.25" customHeight="1" x14ac:dyDescent="0.2">
      <c r="B4" s="149"/>
      <c r="C4" s="149"/>
      <c r="D4" s="149"/>
      <c r="E4" s="149"/>
      <c r="F4" s="149"/>
      <c r="G4" s="149"/>
      <c r="H4" s="149"/>
      <c r="I4" s="149"/>
      <c r="J4" s="149"/>
      <c r="K4" s="149"/>
      <c r="L4" s="149"/>
      <c r="N4" s="151" t="s">
        <v>20</v>
      </c>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Q4" s="27"/>
      <c r="AR4" s="27"/>
      <c r="AS4" s="27"/>
      <c r="AT4" s="27"/>
      <c r="AU4" s="27"/>
      <c r="AV4" s="27"/>
      <c r="AW4" s="27"/>
      <c r="AX4" s="27"/>
      <c r="AY4" s="27"/>
      <c r="AZ4" s="27"/>
    </row>
    <row r="5" spans="2:52" s="1" customFormat="1" ht="0.75" customHeight="1" x14ac:dyDescent="0.2">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Q5" s="27"/>
      <c r="AR5" s="27"/>
      <c r="AS5" s="27"/>
      <c r="AT5" s="27"/>
      <c r="AU5" s="27"/>
      <c r="AV5" s="27"/>
      <c r="AW5" s="27"/>
      <c r="AX5" s="27"/>
      <c r="AY5" s="27"/>
      <c r="AZ5" s="27"/>
    </row>
    <row r="6" spans="2:52" s="19" customFormat="1" ht="15.75" customHeight="1" x14ac:dyDescent="0.15">
      <c r="B6" s="178" t="s">
        <v>32</v>
      </c>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P6" s="39"/>
      <c r="AQ6" s="29"/>
      <c r="AR6" s="29"/>
      <c r="AS6" s="29"/>
      <c r="AT6" s="29"/>
      <c r="AU6" s="29"/>
      <c r="AV6" s="29"/>
      <c r="AW6" s="29"/>
      <c r="AX6" s="29"/>
      <c r="AY6" s="29"/>
      <c r="AZ6" s="29"/>
    </row>
    <row r="7" spans="2:52" s="1" customFormat="1" ht="0.75" customHeight="1" x14ac:dyDescent="0.2">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P7" s="39"/>
      <c r="AQ7" s="27"/>
      <c r="AR7" s="27"/>
      <c r="AS7" s="27"/>
      <c r="AT7" s="27"/>
      <c r="AU7" s="27"/>
      <c r="AV7" s="27"/>
      <c r="AW7" s="27"/>
      <c r="AX7" s="27"/>
      <c r="AY7" s="27"/>
      <c r="AZ7" s="27"/>
    </row>
    <row r="8" spans="2:52" s="1" customFormat="1" ht="9" customHeight="1" x14ac:dyDescent="0.2">
      <c r="B8" s="74" t="s">
        <v>31</v>
      </c>
      <c r="C8" s="75"/>
      <c r="D8" s="75"/>
      <c r="E8" s="75"/>
      <c r="F8" s="75"/>
      <c r="G8" s="75"/>
      <c r="H8" s="75"/>
      <c r="I8" s="75"/>
      <c r="J8" s="75"/>
      <c r="K8" s="75"/>
      <c r="L8" s="75"/>
      <c r="M8" s="75"/>
      <c r="N8" s="75"/>
      <c r="O8" s="75"/>
      <c r="P8" s="75"/>
      <c r="Q8" s="75"/>
      <c r="R8" s="75"/>
      <c r="S8" s="75"/>
      <c r="T8" s="76"/>
      <c r="U8" s="7"/>
      <c r="V8" s="172" t="s">
        <v>6</v>
      </c>
      <c r="W8" s="173"/>
      <c r="X8" s="173"/>
      <c r="Y8" s="173"/>
      <c r="Z8" s="173"/>
      <c r="AA8" s="173"/>
      <c r="AB8" s="173"/>
      <c r="AC8" s="173"/>
      <c r="AD8" s="173"/>
      <c r="AE8" s="173"/>
      <c r="AF8" s="173"/>
      <c r="AG8" s="173"/>
      <c r="AH8" s="174"/>
      <c r="AI8" s="38"/>
      <c r="AJ8" s="95" t="s">
        <v>50</v>
      </c>
      <c r="AK8" s="96"/>
      <c r="AL8" s="97"/>
      <c r="AN8" s="56" t="s">
        <v>4</v>
      </c>
      <c r="AP8" s="39" t="s">
        <v>39</v>
      </c>
      <c r="AQ8" s="39"/>
      <c r="AR8" s="39"/>
      <c r="AS8" s="39"/>
      <c r="AT8" s="27"/>
      <c r="AU8" s="27"/>
      <c r="AV8" s="27"/>
      <c r="AW8" s="27"/>
      <c r="AX8" s="27"/>
      <c r="AY8" s="27"/>
      <c r="AZ8" s="27"/>
    </row>
    <row r="9" spans="2:52" s="1" customFormat="1" ht="0.75" customHeight="1" x14ac:dyDescent="0.15">
      <c r="B9" s="77"/>
      <c r="C9" s="78"/>
      <c r="D9" s="78"/>
      <c r="E9" s="78"/>
      <c r="F9" s="78"/>
      <c r="G9" s="78"/>
      <c r="H9" s="78"/>
      <c r="I9" s="78"/>
      <c r="J9" s="78"/>
      <c r="K9" s="78"/>
      <c r="L9" s="78"/>
      <c r="M9" s="78"/>
      <c r="N9" s="78"/>
      <c r="O9" s="78"/>
      <c r="P9" s="78"/>
      <c r="Q9" s="78"/>
      <c r="R9" s="78"/>
      <c r="S9" s="78"/>
      <c r="T9" s="79"/>
      <c r="U9" s="43"/>
      <c r="V9" s="44"/>
      <c r="W9" s="44"/>
      <c r="X9" s="44"/>
      <c r="Y9" s="44"/>
      <c r="Z9" s="44"/>
      <c r="AA9" s="44"/>
      <c r="AB9" s="44"/>
      <c r="AC9" s="44"/>
      <c r="AD9" s="44"/>
      <c r="AE9" s="44"/>
      <c r="AF9" s="44"/>
      <c r="AG9" s="44"/>
      <c r="AH9" s="44"/>
      <c r="AI9" s="38"/>
      <c r="AJ9" s="9"/>
      <c r="AK9" s="9"/>
      <c r="AL9" s="9"/>
      <c r="AM9" s="3"/>
      <c r="AN9" s="27"/>
      <c r="AP9" s="39" t="s">
        <v>40</v>
      </c>
      <c r="AQ9" s="39"/>
      <c r="AR9" s="39"/>
      <c r="AS9" s="39"/>
      <c r="AT9" s="27"/>
      <c r="AU9" s="27"/>
      <c r="AV9" s="27"/>
      <c r="AW9" s="27"/>
      <c r="AX9" s="27"/>
      <c r="AY9" s="27"/>
      <c r="AZ9" s="27"/>
    </row>
    <row r="10" spans="2:52" s="1" customFormat="1" ht="30.75" customHeight="1" x14ac:dyDescent="0.2">
      <c r="B10" s="80"/>
      <c r="C10" s="81"/>
      <c r="D10" s="81"/>
      <c r="E10" s="81"/>
      <c r="F10" s="81"/>
      <c r="G10" s="81"/>
      <c r="H10" s="81"/>
      <c r="I10" s="81"/>
      <c r="J10" s="81"/>
      <c r="K10" s="81"/>
      <c r="L10" s="81"/>
      <c r="M10" s="81"/>
      <c r="N10" s="81"/>
      <c r="O10" s="81"/>
      <c r="P10" s="81"/>
      <c r="Q10" s="81"/>
      <c r="R10" s="81"/>
      <c r="S10" s="81"/>
      <c r="T10" s="82"/>
      <c r="U10" s="8"/>
      <c r="V10" s="175"/>
      <c r="W10" s="176"/>
      <c r="X10" s="176"/>
      <c r="Y10" s="176"/>
      <c r="Z10" s="176"/>
      <c r="AA10" s="176"/>
      <c r="AB10" s="176"/>
      <c r="AC10" s="176"/>
      <c r="AD10" s="176"/>
      <c r="AE10" s="176"/>
      <c r="AF10" s="176"/>
      <c r="AG10" s="176"/>
      <c r="AH10" s="177"/>
      <c r="AI10" s="38"/>
      <c r="AJ10" s="152" t="s">
        <v>39</v>
      </c>
      <c r="AK10" s="153"/>
      <c r="AL10" s="154"/>
      <c r="AM10" s="26"/>
      <c r="AN10" s="67"/>
      <c r="AP10" s="39" t="s">
        <v>38</v>
      </c>
      <c r="AQ10" s="39"/>
      <c r="AR10" s="39"/>
      <c r="AS10" s="39"/>
      <c r="AT10" s="27"/>
      <c r="AU10" s="27"/>
      <c r="AV10" s="27"/>
      <c r="AW10" s="27"/>
      <c r="AX10" s="27"/>
      <c r="AY10" s="27"/>
      <c r="AZ10" s="27"/>
    </row>
    <row r="11" spans="2:52" s="1" customFormat="1" ht="0.75" customHeight="1" x14ac:dyDescent="0.2">
      <c r="B11" s="25"/>
      <c r="C11" s="25"/>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P11" s="27" t="s">
        <v>41</v>
      </c>
      <c r="AQ11" s="27"/>
      <c r="AR11" s="27"/>
      <c r="AS11" s="27"/>
      <c r="AT11" s="27"/>
      <c r="AU11" s="27"/>
      <c r="AV11" s="27"/>
      <c r="AW11" s="27"/>
      <c r="AX11" s="27"/>
      <c r="AY11" s="27"/>
      <c r="AZ11" s="27"/>
    </row>
    <row r="12" spans="2:52" s="1" customFormat="1" ht="11.25" customHeight="1" x14ac:dyDescent="0.2">
      <c r="B12" s="95" t="str">
        <f>IF(OR(AJ10=AP8,AJ10=AP9),"EDITAL","CONTRATO/DOC")</f>
        <v>EDITAL</v>
      </c>
      <c r="C12" s="96"/>
      <c r="D12" s="96"/>
      <c r="E12" s="96"/>
      <c r="F12" s="96"/>
      <c r="G12" s="96"/>
      <c r="H12" s="97"/>
      <c r="J12" s="95" t="str">
        <f>IF(OR(AJ10=AP8,AJ10=AP9),"AUTORIZAÇÃO","ASSINATURA/EMISSÃO")</f>
        <v>AUTORIZAÇÃO</v>
      </c>
      <c r="K12" s="96"/>
      <c r="L12" s="96"/>
      <c r="M12" s="96"/>
      <c r="N12" s="96"/>
      <c r="O12" s="96"/>
      <c r="P12" s="97"/>
      <c r="Q12" s="9"/>
      <c r="R12" s="95" t="s">
        <v>8</v>
      </c>
      <c r="S12" s="96"/>
      <c r="T12" s="96"/>
      <c r="U12" s="96"/>
      <c r="V12" s="97"/>
      <c r="W12" s="9"/>
      <c r="X12" s="56" t="s">
        <v>9</v>
      </c>
      <c r="Y12" s="9"/>
      <c r="Z12" s="95" t="str">
        <f>IF(OR(AJ10=AP8,AJ10=AP9),"LICITANTE","PROPONENTE")</f>
        <v>LICITANTE</v>
      </c>
      <c r="AA12" s="96"/>
      <c r="AB12" s="96"/>
      <c r="AC12" s="96"/>
      <c r="AD12" s="97"/>
      <c r="AF12" s="95" t="s">
        <v>17</v>
      </c>
      <c r="AG12" s="96"/>
      <c r="AH12" s="97"/>
      <c r="AJ12" s="95" t="s">
        <v>44</v>
      </c>
      <c r="AK12" s="96"/>
      <c r="AL12" s="97"/>
      <c r="AN12" s="56" t="s">
        <v>42</v>
      </c>
      <c r="AP12" s="27" t="s">
        <v>45</v>
      </c>
      <c r="AQ12" s="27"/>
      <c r="AR12" s="27"/>
      <c r="AS12" s="27"/>
      <c r="AT12" s="27"/>
      <c r="AU12" s="27"/>
      <c r="AV12" s="27"/>
      <c r="AW12" s="27"/>
      <c r="AX12" s="27"/>
      <c r="AY12" s="27"/>
      <c r="AZ12" s="27"/>
    </row>
    <row r="13" spans="2:52" ht="0.75" customHeight="1" x14ac:dyDescent="0.15">
      <c r="B13" s="9"/>
      <c r="C13" s="9"/>
      <c r="D13" s="9"/>
      <c r="E13" s="9"/>
      <c r="F13" s="9"/>
      <c r="G13" s="9"/>
      <c r="H13" s="9"/>
      <c r="I13" s="17"/>
      <c r="J13" s="9"/>
      <c r="K13" s="9"/>
      <c r="L13" s="9"/>
      <c r="M13" s="9"/>
      <c r="N13" s="9"/>
      <c r="O13" s="9"/>
      <c r="P13" s="9"/>
      <c r="Q13" s="17"/>
      <c r="R13" s="27"/>
      <c r="S13" s="27"/>
      <c r="T13" s="27"/>
      <c r="U13" s="27"/>
      <c r="V13" s="27"/>
      <c r="W13" s="17"/>
      <c r="X13" s="9"/>
      <c r="Y13" s="17"/>
      <c r="Z13" s="9"/>
      <c r="AA13" s="9"/>
      <c r="AB13" s="9"/>
      <c r="AC13" s="9"/>
      <c r="AD13" s="9"/>
      <c r="AE13" s="1"/>
      <c r="AF13" s="9"/>
      <c r="AG13" s="9"/>
      <c r="AH13" s="9"/>
      <c r="AI13" s="1"/>
      <c r="AJ13" s="9"/>
      <c r="AK13" s="9"/>
      <c r="AL13" s="9"/>
      <c r="AN13" s="27"/>
      <c r="AP13" s="27" t="s">
        <v>43</v>
      </c>
    </row>
    <row r="14" spans="2:52" s="1" customFormat="1" ht="11.25" customHeight="1" x14ac:dyDescent="0.2">
      <c r="B14" s="107">
        <v>282020</v>
      </c>
      <c r="C14" s="108"/>
      <c r="D14" s="108"/>
      <c r="E14" s="108"/>
      <c r="F14" s="108"/>
      <c r="G14" s="108"/>
      <c r="H14" s="109"/>
      <c r="I14" s="21"/>
      <c r="J14" s="110"/>
      <c r="K14" s="111"/>
      <c r="L14" s="111"/>
      <c r="M14" s="111"/>
      <c r="N14" s="111"/>
      <c r="O14" s="111"/>
      <c r="P14" s="112"/>
      <c r="Q14" s="22"/>
      <c r="R14" s="140"/>
      <c r="S14" s="141"/>
      <c r="T14" s="141"/>
      <c r="U14" s="141"/>
      <c r="V14" s="142"/>
      <c r="W14" s="23"/>
      <c r="X14" s="55"/>
      <c r="Y14" s="22"/>
      <c r="Z14" s="166"/>
      <c r="AA14" s="167"/>
      <c r="AB14" s="167"/>
      <c r="AC14" s="167"/>
      <c r="AD14" s="168"/>
      <c r="AE14" s="21"/>
      <c r="AF14" s="169"/>
      <c r="AG14" s="170"/>
      <c r="AH14" s="171"/>
      <c r="AI14" s="21"/>
      <c r="AJ14" s="140" t="s">
        <v>43</v>
      </c>
      <c r="AK14" s="141"/>
      <c r="AL14" s="142"/>
      <c r="AN14" s="49">
        <v>43983</v>
      </c>
      <c r="AP14" s="27"/>
      <c r="AQ14" s="27"/>
      <c r="AR14" s="27"/>
      <c r="AS14" s="27"/>
      <c r="AT14" s="27"/>
      <c r="AU14" s="27"/>
      <c r="AV14" s="27"/>
      <c r="AW14" s="27"/>
      <c r="AX14" s="27"/>
      <c r="AY14" s="27"/>
      <c r="AZ14" s="27"/>
    </row>
    <row r="15" spans="2:52" ht="0.75" customHeight="1" x14ac:dyDescent="0.15">
      <c r="B15" s="25"/>
      <c r="C15" s="25"/>
      <c r="D15" s="18"/>
      <c r="E15" s="18"/>
      <c r="F15" s="18"/>
      <c r="G15" s="18"/>
      <c r="H15" s="18"/>
      <c r="I15" s="18"/>
      <c r="J15" s="18"/>
      <c r="K15" s="18"/>
      <c r="L15" s="18"/>
      <c r="M15" s="18"/>
      <c r="N15" s="18"/>
      <c r="O15" s="18"/>
      <c r="P15" s="18"/>
      <c r="Q15" s="18"/>
      <c r="R15" s="18"/>
      <c r="S15" s="18"/>
      <c r="T15" s="18"/>
      <c r="U15" s="18"/>
      <c r="V15" s="18"/>
      <c r="W15" s="18"/>
      <c r="X15" s="18"/>
      <c r="Y15" s="18"/>
      <c r="Z15" s="18"/>
      <c r="AA15" s="9"/>
    </row>
    <row r="16" spans="2:52" s="21" customFormat="1" ht="11.25" customHeight="1" x14ac:dyDescent="0.2">
      <c r="B16" s="86" t="s">
        <v>34</v>
      </c>
      <c r="C16" s="87"/>
      <c r="D16" s="87"/>
      <c r="E16" s="87"/>
      <c r="F16" s="87"/>
      <c r="G16" s="87"/>
      <c r="H16" s="87"/>
      <c r="I16" s="87"/>
      <c r="J16" s="87"/>
      <c r="K16" s="87"/>
      <c r="L16" s="87"/>
      <c r="M16" s="87"/>
      <c r="N16" s="87"/>
      <c r="O16" s="87"/>
      <c r="P16" s="88"/>
      <c r="R16" s="95" t="s">
        <v>15</v>
      </c>
      <c r="S16" s="96"/>
      <c r="T16" s="96"/>
      <c r="U16" s="96"/>
      <c r="V16" s="96"/>
      <c r="W16" s="96"/>
      <c r="X16" s="96"/>
      <c r="Y16" s="96"/>
      <c r="Z16" s="96"/>
      <c r="AA16" s="96"/>
      <c r="AB16" s="96"/>
      <c r="AC16" s="96"/>
      <c r="AD16" s="96"/>
      <c r="AE16" s="96"/>
      <c r="AF16" s="97"/>
      <c r="AH16" s="86" t="s">
        <v>73</v>
      </c>
      <c r="AI16" s="87"/>
      <c r="AJ16" s="87"/>
      <c r="AK16" s="87"/>
      <c r="AL16" s="87"/>
      <c r="AM16" s="87"/>
      <c r="AN16" s="88"/>
      <c r="AP16" s="30"/>
      <c r="AQ16" s="30"/>
      <c r="AR16" s="30"/>
      <c r="AS16" s="30"/>
      <c r="AT16" s="30"/>
      <c r="AU16" s="30"/>
      <c r="AV16" s="30"/>
      <c r="AW16" s="30"/>
      <c r="AX16" s="30"/>
      <c r="AY16" s="30"/>
      <c r="AZ16" s="30"/>
    </row>
    <row r="17" spans="2:54" s="1" customFormat="1" ht="0.75" customHeight="1" x14ac:dyDescent="0.2">
      <c r="B17" s="89"/>
      <c r="C17" s="90"/>
      <c r="D17" s="90"/>
      <c r="E17" s="90"/>
      <c r="F17" s="90"/>
      <c r="G17" s="90"/>
      <c r="H17" s="90"/>
      <c r="I17" s="90"/>
      <c r="J17" s="90"/>
      <c r="K17" s="90"/>
      <c r="L17" s="90"/>
      <c r="M17" s="90"/>
      <c r="N17" s="90"/>
      <c r="O17" s="90"/>
      <c r="P17" s="91"/>
      <c r="Q17" s="16"/>
      <c r="U17" s="16"/>
      <c r="V17" s="16"/>
      <c r="W17" s="16"/>
      <c r="X17" s="16"/>
      <c r="Y17" s="16"/>
      <c r="Z17" s="16"/>
      <c r="AA17" s="16"/>
      <c r="AB17" s="16"/>
      <c r="AC17" s="16"/>
      <c r="AD17" s="16"/>
      <c r="AH17" s="89"/>
      <c r="AI17" s="90"/>
      <c r="AJ17" s="90"/>
      <c r="AK17" s="90"/>
      <c r="AL17" s="90"/>
      <c r="AM17" s="90"/>
      <c r="AN17" s="91"/>
      <c r="AP17" s="27"/>
      <c r="AQ17" s="27"/>
      <c r="AR17" s="27"/>
      <c r="AS17" s="27"/>
      <c r="AT17" s="27"/>
      <c r="AU17" s="27"/>
      <c r="AV17" s="27"/>
      <c r="AW17" s="27"/>
      <c r="AX17" s="27"/>
      <c r="AY17" s="27"/>
      <c r="AZ17" s="27"/>
    </row>
    <row r="18" spans="2:54" s="1" customFormat="1" ht="12.75" customHeight="1" x14ac:dyDescent="0.2">
      <c r="B18" s="92"/>
      <c r="C18" s="93"/>
      <c r="D18" s="93"/>
      <c r="E18" s="93"/>
      <c r="F18" s="93"/>
      <c r="G18" s="93"/>
      <c r="H18" s="93"/>
      <c r="I18" s="93"/>
      <c r="J18" s="93"/>
      <c r="K18" s="93"/>
      <c r="L18" s="93"/>
      <c r="M18" s="93"/>
      <c r="N18" s="93"/>
      <c r="O18" s="93"/>
      <c r="P18" s="94"/>
      <c r="R18" s="104" t="s">
        <v>70</v>
      </c>
      <c r="S18" s="105"/>
      <c r="T18" s="105"/>
      <c r="U18" s="105"/>
      <c r="V18" s="105"/>
      <c r="W18" s="105"/>
      <c r="X18" s="106"/>
      <c r="Z18" s="104" t="s">
        <v>71</v>
      </c>
      <c r="AA18" s="105"/>
      <c r="AB18" s="105"/>
      <c r="AC18" s="105"/>
      <c r="AD18" s="105"/>
      <c r="AE18" s="105"/>
      <c r="AF18" s="106"/>
      <c r="AH18" s="92"/>
      <c r="AI18" s="93"/>
      <c r="AJ18" s="93"/>
      <c r="AK18" s="93"/>
      <c r="AL18" s="93"/>
      <c r="AM18" s="93"/>
      <c r="AN18" s="94"/>
      <c r="AP18" s="27"/>
      <c r="AQ18" s="27"/>
      <c r="AR18" s="27"/>
      <c r="AS18" s="27"/>
      <c r="AT18" s="27"/>
      <c r="AU18" s="27"/>
      <c r="AV18" s="27"/>
      <c r="AW18" s="27"/>
      <c r="AX18" s="27"/>
      <c r="AY18" s="27"/>
      <c r="AZ18" s="27"/>
    </row>
    <row r="19" spans="2:54" s="1" customFormat="1" ht="0.75" customHeight="1" x14ac:dyDescent="0.2">
      <c r="I19" s="16"/>
      <c r="J19" s="16"/>
      <c r="K19" s="16"/>
      <c r="L19" s="16"/>
      <c r="M19" s="16"/>
      <c r="N19" s="16"/>
      <c r="O19" s="40"/>
      <c r="P19" s="16"/>
      <c r="R19" s="27"/>
      <c r="X19" s="27"/>
      <c r="Z19" s="27"/>
      <c r="AE19" s="9"/>
      <c r="AF19" s="9"/>
      <c r="AH19" s="9"/>
      <c r="AP19" s="27"/>
      <c r="AQ19" s="27"/>
      <c r="AR19" s="27"/>
      <c r="AS19" s="27"/>
      <c r="AT19" s="27"/>
      <c r="AU19" s="27"/>
      <c r="AV19" s="27"/>
      <c r="AW19" s="27"/>
      <c r="AX19" s="27"/>
      <c r="AY19" s="27"/>
      <c r="AZ19" s="27"/>
    </row>
    <row r="20" spans="2:54" s="1" customFormat="1" ht="12.75" customHeight="1" x14ac:dyDescent="0.2">
      <c r="B20" s="98" t="s">
        <v>49</v>
      </c>
      <c r="C20" s="99"/>
      <c r="D20" s="99"/>
      <c r="E20" s="99"/>
      <c r="F20" s="99"/>
      <c r="G20" s="99"/>
      <c r="H20" s="100"/>
      <c r="I20" s="18"/>
      <c r="J20" s="98" t="s">
        <v>47</v>
      </c>
      <c r="K20" s="99"/>
      <c r="L20" s="99"/>
      <c r="M20" s="99"/>
      <c r="N20" s="99"/>
      <c r="O20" s="99"/>
      <c r="P20" s="100"/>
      <c r="R20" s="98" t="s">
        <v>21</v>
      </c>
      <c r="S20" s="99"/>
      <c r="T20" s="100"/>
      <c r="U20" s="18"/>
      <c r="V20" s="51" t="str">
        <f>IF(OR(ISERR(R22&lt;=B22),R22&lt;=B22),"DESC (%)","ACRSC (%)")</f>
        <v>DESC (%)</v>
      </c>
      <c r="W20" s="18"/>
      <c r="X20" s="51" t="s">
        <v>29</v>
      </c>
      <c r="Z20" s="98" t="s">
        <v>30</v>
      </c>
      <c r="AA20" s="99"/>
      <c r="AB20" s="100"/>
      <c r="AD20" s="51" t="str">
        <f>IF(OR(ISERR(Z22&lt;=B22),Z22&lt;=B22),"DESC (%)","ACRSC (%)")</f>
        <v>DESC (%)</v>
      </c>
      <c r="AE20" s="18"/>
      <c r="AF20" s="51" t="s">
        <v>29</v>
      </c>
      <c r="AH20" s="98" t="s">
        <v>30</v>
      </c>
      <c r="AI20" s="99"/>
      <c r="AJ20" s="100"/>
      <c r="AK20" s="18"/>
      <c r="AL20" s="51" t="str">
        <f>IF(OR(ISERR(AH22&lt;=B22),AH22&lt;=B22),"DESC (%)","ACRSC (%)")</f>
        <v>DESC (%)</v>
      </c>
      <c r="AM20" s="18"/>
      <c r="AN20" s="51" t="s">
        <v>29</v>
      </c>
      <c r="AP20" s="27" t="str">
        <f>IF(OR(ISBLANK(B22),ISERR(B22),ISERR(J22)),"",                        IF(OR(AJ10=AP8,AJ10=AP9),                                       IF(B22&lt;0.7*J22,                       "Constata-se que o valor de referência total original/publicado é menor que 70% do valor real calculado, caracterizando a inexequibilidade e, portanto, inviabilizando a realização do objeto; ",                                        IF(AND(B22&gt;=0.7*J22,B22&lt;=J22/0.7),                     IF(B22&lt;=J22,IF(AH22&lt;0.7*B22,"O valor total (valor global proposto aplicadas as correções aritméticas) é inferior a 70% do valor de referência publicado, sendo necessária a comprovação de exequibilidade; ",IF(AND(AH22&gt;=0.7*B22,AH22&lt;0.7*J22),"O valor total (valor global proposto aplicadas as correções aritméticas) é inferior a 70% do valor de referência real calculado, portanto, se faz necessária a comprovação de exequibilidade; ",IF(AND(AH22&gt;=0.7*J22,AH22&lt;=B22),                                                            IF(B22=J22,AT20,           IF(ROUND(ABS(B22-J22)/J22,4)&lt;0.0001,   CONCATENATE("A diferença entre o valor original publicado e o valor calculado foi considerada insignificante; ",AT20),           CONCATENATE( "Verifica-se que o valor de referência calculado é maior que o valor publicado, porém o proponente/licitante assumiu o risco ordinário por não se manifestar quando oportuno; ",AT20))),                                                              IF(AND(AH22&gt;B22,AH22&lt;=J22),         IF(R22&lt;=B22,"O valor total proposto (aplicadas as correções aritméticas) é maior que o valor global ofertado e maior que o valor de referência original/publicado, recomenda-se negociar a realização de ajustes na proposta caso não afete a concorrência; ",            "O valor total proposto (aplicadas as correções aritméticas) é maior que o valor original publicado e ainda que esteja inferior ao real calculado, recomenda-se a desclassificação da proposto por afetar a ampla concorrência; "),         IF(R22&lt;=B22,"O valor total proposto (aplicadas as correções aritméticas) é maior que o valor global ofertado e maior que o valor de referência original/publicado, recomenda-se negociar a realização de ajustes na proposta caso não afete a concorrência; ",                           "O valor total proposto (aplicadas as correções aritméticas) é maior que o valor de referência, recomenda-se a desclassificação da proposta; "))                                  ))),IF(AH22&lt;0.7*J22,"O valor total proposto (aplicadas as correções aritméticas) é inferior a 70% do valor de referência, sendo necessária a comprovação de exequibilidade; ",IF(AND(AH22&gt;=0.7*J22,AH22&lt;0.7*B22),"O valor total proposto (aplicadas as correções aritméticas) é inferior a 70% do valor original publicado, sendo necessária a comprovação de exequibilidade; ",IF(AND(AH22&gt;=0.7*B22,AH22&lt;=J22),                  IF(B22=J22,AT20,           IF(ROUND(ABS(B22-J22)/J22,4)&lt;0.0001,   CONCATENATE("A diferença entre o valor original publicado e o valor calculado foi considerada insignificante; ",AT20),                                    CONCATENATE("Verifica-se que o valor de referência calculado é menor que o valor original publicado, porém o valor total proposto (aplicadas as correções aritméticas) não é maior que o valor de referência calculado, portanto, não há prejuizo para a Administração; ",AT20))),                                                          IF(AND(AH22&gt;J22,AH22&lt;=B22),                     IF(B22=J22,"",           IF(ROUND(ABS(AH22-J22)/J22,4)&lt;0.0001,   "A diferença entre o valor total proposto (aplicadas as correções aritméticas) e o valor de referência calculado foi considerada insignificante; ",IF(ROUND(ABS(B22-J22)/J22,4)&lt;0.01, CONCATENATE("A diferença entre o valor original publicado e o valor calculado foi considerada insignificante; ",AT20),                                             "O valor de referência calculado é menor que o publicado e o valor total proposto (com correções) é menor que o publicado, porém maior que o real calculado, recomenda-se negociar redução do valor da proposta; "))),                  IF(R22&lt;=B22,"O valor total proposto (aplicadas as correções aritméticas) é maior que o valor global ofertado e maior que o valor de referência real calculado, recomenda-se negociar a realização de ajustes e redução do valor da proposta, caso não afete a concorrência; ",                            "O valor total proposto (aplicadas as correções aritméticas) é maior que o valor de referência, recomenda-se a desclassificação da proposta; ")             ))))),             "Constata-se que o valor de referência total calculado é menor que 70% do valor de referência original/publicado, inviabilizando a realização do objeto; ")),                                       IF(AH22&lt;0.7*J22,"O valor total proposto (aplicadas as correções aritméticas) é inferior a 70% do valor de referência real calculado, implicando na necessidade de justificativas; ",IF(AND(AH22&gt;=0.7*J22,AH22&lt;=J22),"","O valor total proposto (aplicadas as correções aritméticas) é maior que o valor de referência calculado, implicando na necessidade de ajustes; ")))                              )</f>
        <v xml:space="preserve">A diferença entre o valor original publicado e o valor calculado foi considerada insignificante; A diferença entre o valor ofertado e o valor com correções aritmética é insignificante, podendo ser desconsiderada; </v>
      </c>
      <c r="AQ20" s="27"/>
      <c r="AR20" s="27"/>
      <c r="AS20" s="27"/>
      <c r="AT20" s="27" t="str">
        <f>IF(OR(ISBLANK(R22),ISERR(AH22),ISERR(AH22)),"",       IF(R22=AH22,"",         IF(ROUND(ABS(R22-AH22)/R22,4)&lt;=0.0001,    "A diferença entre o valor ofertado e o valor com correções aritmética é insignificante, podendo ser desconsiderada; ",   IF(R22&lt;AH22, "O valor total proposto (com as correções aritméticas) é maior que o valor global ofertado, recomenda-se a realização de ajustes de forma a reduzir o valor total para que fique menor ou igual ao valor global ofertado; ", "Há correções aritméticas necessárias, recomenda-se negociar o ajuste da proposta; "))  )     )</f>
        <v xml:space="preserve">A diferença entre o valor ofertado e o valor com correções aritmética é insignificante, podendo ser desconsiderada; </v>
      </c>
      <c r="AU20" s="27"/>
      <c r="AV20" s="27"/>
      <c r="AW20" s="27"/>
      <c r="AX20" s="27"/>
      <c r="AY20" s="27"/>
      <c r="AZ20" s="27"/>
    </row>
    <row r="21" spans="2:54" s="1" customFormat="1" ht="0.75" customHeight="1" x14ac:dyDescent="0.2">
      <c r="B21" s="9"/>
      <c r="C21" s="9"/>
      <c r="D21" s="9"/>
      <c r="E21" s="9"/>
      <c r="F21" s="9"/>
      <c r="G21" s="9"/>
      <c r="H21" s="9"/>
      <c r="I21" s="9"/>
      <c r="J21" s="9"/>
      <c r="M21" s="27"/>
      <c r="N21" s="27"/>
      <c r="O21" s="27"/>
      <c r="P21" s="27"/>
      <c r="R21" s="27"/>
      <c r="V21" s="27"/>
      <c r="X21" s="17"/>
      <c r="Z21" s="27"/>
      <c r="AD21" s="9"/>
      <c r="AE21" s="9"/>
      <c r="AF21" s="9"/>
      <c r="AH21" s="9"/>
      <c r="AP21" s="27"/>
      <c r="AQ21" s="27"/>
      <c r="AR21" s="27"/>
      <c r="AS21" s="27"/>
      <c r="AT21" s="27"/>
      <c r="AU21" s="27"/>
      <c r="AV21" s="27"/>
      <c r="AW21" s="27"/>
      <c r="AX21" s="27"/>
      <c r="AY21" s="27"/>
      <c r="AZ21" s="27"/>
    </row>
    <row r="22" spans="2:54" s="21" customFormat="1" ht="11.25" customHeight="1" x14ac:dyDescent="0.2">
      <c r="B22" s="83">
        <v>36227133.609000191</v>
      </c>
      <c r="C22" s="84" t="e">
        <f>#REF!+#REF!+C2+C5+C11+C15+C20</f>
        <v>#REF!</v>
      </c>
      <c r="D22" s="84" t="e">
        <f>#REF!+#REF!+D2+D5+D11+D15+D20</f>
        <v>#REF!</v>
      </c>
      <c r="E22" s="84" t="e">
        <f>#REF!+#REF!+E2+E5+E11+E15+E20</f>
        <v>#REF!</v>
      </c>
      <c r="F22" s="84" t="e">
        <f>#REF!+#REF!+F2+F5+F11+F15+F20</f>
        <v>#REF!</v>
      </c>
      <c r="G22" s="84" t="e">
        <f>#REF!+#REF!+G2+G5+G11+G15+G20</f>
        <v>#REF!</v>
      </c>
      <c r="H22" s="85" t="e">
        <f>#REF!+#REF!+H2+H5+H11+H15+H20</f>
        <v>#REF!</v>
      </c>
      <c r="J22" s="101">
        <f>SUM(X37:X3617)</f>
        <v>36227133.599999964</v>
      </c>
      <c r="K22" s="102"/>
      <c r="L22" s="102"/>
      <c r="M22" s="102"/>
      <c r="N22" s="102"/>
      <c r="O22" s="102"/>
      <c r="P22" s="103"/>
      <c r="R22" s="83">
        <v>26944597.625564542</v>
      </c>
      <c r="S22" s="84"/>
      <c r="T22" s="85"/>
      <c r="V22" s="50">
        <v>25.62</v>
      </c>
      <c r="X22" s="53">
        <f>IF(ISERR(R22/B22),0,ROUND(100*R22/B22,2))</f>
        <v>74.38</v>
      </c>
      <c r="Z22" s="101">
        <f>SUM(BQ38:BQ3617)</f>
        <v>13478601.06000001</v>
      </c>
      <c r="AA22" s="102"/>
      <c r="AB22" s="103"/>
      <c r="AD22" s="53">
        <f>IF(ISERR((B22-Z22)/B22),0,ROUND(ABS(100*(B22-Z22)/B22),2))</f>
        <v>62.79</v>
      </c>
      <c r="AE22" s="24"/>
      <c r="AF22" s="54">
        <f>IF(ISERR(Z22/B22),0,ROUND(100*Z22/B22,2))</f>
        <v>37.21</v>
      </c>
      <c r="AH22" s="137">
        <f>SUM(AJ37:AK3617)</f>
        <v>26944597.61999996</v>
      </c>
      <c r="AI22" s="138"/>
      <c r="AJ22" s="139"/>
      <c r="AK22" s="24"/>
      <c r="AL22" s="54">
        <f>IF(ISERR((B22-AH22)/B22),0,ROUND(ABS(100*(B22-AH22)/B22),2))</f>
        <v>25.62</v>
      </c>
      <c r="AM22" s="24"/>
      <c r="AN22" s="54">
        <f>IF(ISERR(AH22/B22),0,ROUND(100*AH22/B22,2))</f>
        <v>74.38</v>
      </c>
      <c r="AP22" s="42" t="str">
        <f>CONCATENATE( IF(      B22&gt;J22,    IF(B22&lt;AH22,        IF(OR(AJ10=AP8,AJ10=AP9),"O valor total (valor global da proposta) calculado com a aplicação das devidas correções aritméticas está maior que o valor de referência original, implicando na desclassificação da proposta. ","O valor total (valor global da proposta) calculado com a aplicação das devidas correções aritméticas está maior que o valor de referência, ajuste necessário. "),   IF(J22&lt;AH22,IF(OR(AJ10=AP8,AJ10=AP9),"O valor total (valor global da proposta) calculado com a aplicação das devidas correções aritméticas está menor que o valor de referência original, porém, maior que o valor real calculado, negociar ajuste da proposta. ","O valor total (valor global da proposta) calculado com a aplicação das devidas correções aritméticas está maior que o valor de referência, ajuste necessário. "),                                                 IF(AH22&gt;=0.7*J22,"",IF(OR(AJ10=AP8,AJ10=AP9),"O valor total (valor global da proposta) calculado com a aplicação das devidas correções aritméticas está abaixo de 70 % do valor de referência, portanto, considerado inexequível caso sua viabilidade não for comprovada; ","O valor total (valor global da proposta) calculado com a aplicação das devidas correções aritméticas está abaixo de 70 % do valor de referência, implicando na necessidade de justificativas; ")))),                                                                                                        IF(B22&lt;AH22,        IF(OR(AJ10=AP8,AJ10=AP9),"O valor total (valor global da proposta) calculado com a aplicação das devidas correções aritméticas está maior que o valor de referência original, implicando na desclassificação da proposta. ","O valor total (valor global da proposta) calculado com a aplicação das devidas correções aritméticas está maior que o valor de referência, ajuste necessário. "),                                                     IF(AH22&gt;=0.7*B22,"",IF(OR(AJ10=AP8,AJ10=AP9),"O valor total (valor global da proposta) calculado com a aplicação das devidas correções aritméticas está abaixo de 70 % do valor de referência, portanto, considerado inexequível caso sua viabilidade não for comprovada; ","O valor total (valor global da proposta) calculado com a aplicação das devidas correções aritméticas está abaixo de 70 % do valor de referência, implicando na necessidade de justificativas; ")))                           ))</f>
        <v/>
      </c>
      <c r="AQ22" s="42"/>
      <c r="AR22" s="42"/>
      <c r="AS22" s="42"/>
      <c r="AT22" s="42"/>
      <c r="AU22" s="42"/>
      <c r="AV22" s="42"/>
      <c r="AW22" s="42"/>
      <c r="AX22" s="42"/>
      <c r="AY22" s="42"/>
      <c r="AZ22" s="42"/>
      <c r="BA22" s="42"/>
      <c r="BB22" s="42"/>
    </row>
    <row r="23" spans="2:54" s="1" customFormat="1" ht="0.75" customHeight="1"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P23" s="27"/>
      <c r="AQ23" s="27"/>
      <c r="AR23" s="27"/>
      <c r="AS23" s="27"/>
      <c r="AT23" s="27"/>
      <c r="AU23" s="27"/>
      <c r="AV23" s="27"/>
      <c r="AW23" s="27"/>
      <c r="AX23" s="27"/>
      <c r="AY23" s="27"/>
      <c r="AZ23" s="27"/>
    </row>
    <row r="24" spans="2:54" s="1" customFormat="1" ht="17.25" customHeight="1" x14ac:dyDescent="0.2">
      <c r="B24" s="128" t="s">
        <v>35</v>
      </c>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30"/>
      <c r="AP24" s="27"/>
      <c r="AQ24" s="27"/>
      <c r="AR24" s="27"/>
      <c r="AS24" s="27"/>
      <c r="AT24" s="27"/>
      <c r="AU24" s="27"/>
      <c r="AV24" s="27"/>
      <c r="AW24" s="27"/>
      <c r="AX24" s="27"/>
      <c r="AY24" s="27"/>
      <c r="AZ24" s="27"/>
    </row>
    <row r="25" spans="2:54" s="1" customFormat="1" ht="0.75" customHeight="1" x14ac:dyDescent="0.2">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P25" s="27"/>
      <c r="AQ25" s="27"/>
      <c r="AR25" s="27"/>
      <c r="AS25" s="27"/>
      <c r="AT25" s="27"/>
      <c r="AU25" s="27"/>
      <c r="AV25" s="27"/>
      <c r="AW25" s="27"/>
      <c r="AX25" s="27"/>
      <c r="AY25" s="27"/>
      <c r="AZ25" s="27"/>
    </row>
    <row r="26" spans="2:54" s="1" customFormat="1" ht="75" customHeight="1" x14ac:dyDescent="0.2">
      <c r="B26" s="134" t="str">
        <f>IF(AND($B$22&lt;&gt;0,SUM(AZ37:AZ3617)&lt;&gt;0),CONCATENATE(IF(SUM($BN$38:$BN$3617)=0,"","Os itens marcados com fonte em azul claro estão sem descrição de unidade, porém apresentam quantidades ou valores unitários - verificar e, se for o caso, efetuar os ajustes necessários; "),IF(AND(SUM(BA38:BA3617)&lt;&gt;0,SUM(BD38:BD3617)=0),"Há itens na planilha do orçamento de referência, marcados em verde, com o valor total do item acima do real calculado, porém, o valor proposto está inferior ao valor de referência calculado, não havendo prejuízo para a Administração; ",IF(AND(SUM(BA38:BA3617)&lt;&gt;0,SUM(BD38:BD3617)&lt;&gt;0),"Há itens na planilha do orçamento de referência, marcados em vermelho, com o valor total do item acima do real calculado e o valor do item da proposta também está acima do valor real calculado, caracterizando prejuízo para a Administração no item; ","")),IF(AND(SUM(BB38:BB3617)&lt;&gt;0,SUM(BE38:BE3617)=0),"Há itens na planilha do orçamento de referência, marcados em azul, com o valor total do item inferior ao real calculado, porém o proponente assumiu o risco ordinário por não se manifestar oportunamente; ",IF(AND(SUM(BB38:BB3617)&lt;&gt;0,SUM(BE38:BE3617)&lt;&gt;0),"Há itens na planilha do orçamento de referência, marcados em roxo, com o valor total do item inferior ao real calculado e o valor total do item na proposta está abaixo de 70% do real calculado, necessitando de comprovação de exequibilidade para o item; ","")),IF(SUM(BC38:BC3617)&lt;&gt;0,"Alguns itens na planilha do orçamento de referência apresentam o valor total do item diferente do real calculado, porém, a diferença é insignificante comparada ao valor total do item e, portanto, esses casos não foram evidenciados; ",""),                     AP20,                                                                                            IF(SUM(BH38:BH3617)=0,"",IF(OR(AJ10=AP8,AJ10=AP9),CONCATENATE("Há serviços idênticos que apresentam preços unitários propostos diferentes, marcados com fonte em rosa, sendo recomendável a realização de ajustes, ","desde que não resultem em acréscimo do valor global nem alteração da ordem classificatória, sob pena de desclassificação da proposta; "),"Há serviços idênticos que apresentam preços unitários propostos diferentes, marcados com fonte em rosa, sendo recomendável a realização de ajustes e, em caso de contrato, verificação da possibilidade de aditivo; ")),                                                                                                    IF(SUM(AY37:AY3617)=0,"",IF(OR(AJ10=AP8,AJ10=AP9),"Há itens com oferta de quantidade divergente da previsão para o objeto, sendo recomendável a realização de ajustes, desde que não resultem em acréscimo do valor global nem alteração da ordem classificatória, sob pena de desclassificação da proposta; ","Há itens com oferta de quantidade divergente da previsão para o objeto, sendo recomendável a realização dos devidos ajustes e, em caso de contrato, verificação da possibilidade de aditivo; ")),IF(SUM(AR37:AR3617)=0,"",IF(AJ10=AP8,"",IF(AJ10=AP9,"Os itens com a referência percentual marcada com fonte em vermelho e com tarja amarela estão superiores aos valores de referência, sendo recomendável a realização dos devidos ajustes, sob pena de desclassificação da proposta; ","Os itens com a referência percentual marcada com fonte em vermelho e com tarja amarela estão superiores aos valores de referência, ajuste necessário; "))),IF(SUM(AS37:AS3617)=0,"",IF(AJ10=AP8,"",IF(AJ10=AP9,"Os itens com a referência percentual marcada com fonte em vermelho, sem tarja, estão superiores ao valor de referência, porém não são significativamente maiores que os valores calculados, podendo ser relevados; ","Os itens com a referência percentual marcada com fonte em vermelho, sem tarja, estão superiores ao valor de referência, ajuste necessário; "))),IF(SUM(AW37:AW3617)=0,"",IF(AJ10=AP8,"",IF(AJ10=AP9,"Os itens com referência percentual marcada com fonte em vermelho e tarja laranja estão com preços irrisórios, com valor insignificante ou  sem valor, implicando na desclassifcação se não houver compravada renúncia da remuneração para tais serviços; ","Os itens com referência percentual marcada com fonte em vermelho e tarja laranja estão com preços irrisórios, com valor insignificante ou  sem valor, implicando na necessidade de ajustes; "))),IF(SUM(AV37:AV3617)=0,"",IF(AJ10=AP8,"","Os itens com referência percentual marcada com fonte em azul estão com valores inferiores a 70 % do valor de referência, fazendo-se necessária a comprovação de exequibilidade; ")),IF(SUM(AR37:AR3617)=0,"",IF(AJ10=AP8,"Os itens com o desconto marcado com fonte em vermelho e com tarja amarela estão superiores aos valores de referência, sendo recomendável a realização dos devidos ajustes, sob pena de desclassificação da proposta; ","")),IF(SUM(AS37:AS3617)=0,"",IF(AJ10=AP8,"Os itens com o desconto marcado com fonte em vermelho, sem tarja, estão superiores aos valores de referência, porém não são significativamente maiores que os valores calculados, podendo ser relevados; ","")),IF(SUM(AW37:AW3617)=0,"",IF(AJ10=AP8,"Os itens com desconto marcado com fonte em vermelho e tarja laranja estão com preços irrisórios, com valor insignificante ou  sem valor, implicando na desclassifcação se não houver compravada renúncia da remuneração para tais serviços; ","")),IF(SUM(AV37:AV3617)=0,"",IF(AJ10=AP8,"Os itens com desconto marcado com fonte em azul estão com valores inferiores a 70 % dos valores de referência, fazendo-se necessária a comprovação de exequibilidade; ","")),IF(AJ10=AP8,IF(SUM(AT37:AT3617)=0,"","Os itens com o desconto marcado com fonte em laranja estão com desconto não linear menor que o desconto global ofertado, sendo recomendável a realização de ajustes; "),""),IF(AJ10=AP8,IF(SUM(AU37:AU3617)=0,"","Os itens com o desconto marcado com fonte em verde estão com desconto não linear maior que o desconto global ofertado, sendo recomendável a realização de ajustes caso não resulte em acréscimo do valor global; "),""),IF(AJ10=AP8,IF(SUM(AX37:AX3617)=0,"","Devido ao nível de precisão dos cálculos, alguns itens apresentam descontos diferentes do desconto global ofertado, porém, para esses casos a divergência foi desprezada; "),""),IF(AND(SUM(AP37:AY3617)=0,AN22&gt;=70,OR(AND(ISBLANK(R22),AH22&lt;=B22),AH22=R22)),"Os valores propostos se apresentam de forma satisfatória, considerando a aplicação das devidas correções aritméticas. ",IF(AND($B$22&lt;&gt;0,OR(SUM(AP37:AY3617)&lt;&gt;0,$AN$22&lt;70,AND(NOT(ISBLANK(R22)),AH22&gt;R22))),"Na análise foi observada a aplicação das devidas correções aritméticas. ",""))),"")</f>
        <v xml:space="preserve">A diferença entre o valor original publicado e o valor calculado foi considerada insignificante; A diferença entre o valor ofertado e o valor com correções aritmética é insignificante, podendo ser desconsiderada; Há serviços idênticos que apresentam preços unitários propostos diferentes, marcados com fonte em rosa, sendo recomendável a realização de ajustes, desde que não resultem em acréscimo do valor global nem alteração da ordem classificatória, sob pena de desclassificação da proposta; Os itens com desconto marcado com fonte em vermelho e tarja laranja estão com preços irrisórios, com valor insignificante ou  sem valor, implicando na desclassifcação se não houver compravada renúncia da remuneração para tais serviços; Os itens com desconto marcado com fonte em azul estão com valores inferiores a 70 % dos valores de referência, fazendo-se necessária a comprovação de exequibilidade; Os itens com o desconto marcado com fonte em laranja estão com desconto não linear menor que o desconto global ofertado, sendo recomendável a realização de ajustes; Os itens com o desconto marcado com fonte em verde estão com desconto não linear maior que o desconto global ofertado, sendo recomendável a realização de ajustes caso não resulte em acréscimo do valor global; Devido ao nível de precisão dos cálculos, alguns itens apresentam descontos diferentes do desconto global ofertado, porém, para esses casos a divergência foi desprezada; Na análise foi observada a aplicação das devidas correções aritméticas. </v>
      </c>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6"/>
      <c r="AP26" s="27"/>
      <c r="AQ26" s="27"/>
      <c r="AR26" s="27"/>
      <c r="AS26" s="27"/>
      <c r="AT26" s="27"/>
      <c r="AU26" s="27"/>
      <c r="AV26" s="27"/>
      <c r="AW26" s="27"/>
      <c r="AX26" s="27"/>
      <c r="AY26" s="27"/>
      <c r="AZ26" s="27"/>
    </row>
    <row r="27" spans="2:54" ht="0.75" customHeight="1" x14ac:dyDescent="0.15">
      <c r="B27" s="25"/>
      <c r="C27" s="25"/>
      <c r="D27" s="18"/>
      <c r="E27" s="18"/>
      <c r="F27" s="18"/>
      <c r="G27" s="18"/>
      <c r="H27" s="18"/>
      <c r="I27" s="18"/>
      <c r="M27" s="18"/>
      <c r="N27" s="18"/>
      <c r="O27" s="18"/>
      <c r="P27" s="18"/>
      <c r="Q27" s="18"/>
      <c r="R27" s="27"/>
      <c r="S27" s="18"/>
      <c r="T27" s="27"/>
      <c r="U27" s="18"/>
      <c r="V27" s="18"/>
      <c r="W27" s="18"/>
      <c r="X27" s="27"/>
      <c r="Y27" s="18"/>
      <c r="Z27" s="27"/>
      <c r="AA27" s="27"/>
      <c r="AB27" s="27"/>
      <c r="AC27" s="27"/>
      <c r="AD27" s="27"/>
      <c r="AE27" s="27"/>
      <c r="AF27" s="27"/>
      <c r="AG27" s="18"/>
      <c r="AH27" s="18"/>
      <c r="AJ27" s="27"/>
      <c r="AK27" s="27"/>
      <c r="AL27" s="27"/>
      <c r="AM27" s="18"/>
      <c r="AN27" s="18"/>
    </row>
    <row r="28" spans="2:54" s="1" customFormat="1" ht="17.25" customHeight="1" x14ac:dyDescent="0.2">
      <c r="B28" s="128" t="s">
        <v>25</v>
      </c>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30"/>
      <c r="AP28" s="27"/>
      <c r="AQ28" s="27"/>
      <c r="AR28" s="27"/>
      <c r="AS28" s="27"/>
      <c r="AT28" s="27"/>
      <c r="AU28" s="27"/>
      <c r="AV28" s="27"/>
      <c r="AW28" s="27"/>
      <c r="AX28" s="27"/>
      <c r="AY28" s="27"/>
      <c r="AZ28" s="27"/>
    </row>
    <row r="29" spans="2:54" s="1" customFormat="1" ht="0.75" customHeight="1" x14ac:dyDescent="0.2">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P29" s="27"/>
      <c r="AQ29" s="27"/>
      <c r="AR29" s="27"/>
      <c r="AS29" s="27"/>
      <c r="AT29" s="27"/>
      <c r="AU29" s="27"/>
      <c r="AV29" s="27"/>
      <c r="AW29" s="27"/>
      <c r="AX29" s="27"/>
      <c r="AY29" s="27"/>
      <c r="AZ29" s="27"/>
    </row>
    <row r="30" spans="2:54" s="1" customFormat="1" ht="11.25" customHeight="1" x14ac:dyDescent="0.2">
      <c r="B30" s="131" t="s">
        <v>27</v>
      </c>
      <c r="C30" s="132"/>
      <c r="D30" s="132"/>
      <c r="E30" s="132"/>
      <c r="F30" s="132"/>
      <c r="G30" s="132"/>
      <c r="H30" s="132"/>
      <c r="I30" s="132"/>
      <c r="J30" s="132"/>
      <c r="K30" s="132"/>
      <c r="L30" s="132"/>
      <c r="M30" s="132"/>
      <c r="N30" s="132"/>
      <c r="O30" s="132"/>
      <c r="P30" s="133"/>
      <c r="R30" s="95" t="s">
        <v>33</v>
      </c>
      <c r="S30" s="96"/>
      <c r="T30" s="96"/>
      <c r="U30" s="96"/>
      <c r="V30" s="96"/>
      <c r="W30" s="96"/>
      <c r="X30" s="97"/>
      <c r="Z30" s="95" t="s">
        <v>15</v>
      </c>
      <c r="AA30" s="96"/>
      <c r="AB30" s="96"/>
      <c r="AC30" s="96"/>
      <c r="AD30" s="97"/>
      <c r="AF30" s="95" t="s">
        <v>14</v>
      </c>
      <c r="AG30" s="96"/>
      <c r="AH30" s="96"/>
      <c r="AI30" s="96"/>
      <c r="AJ30" s="96"/>
      <c r="AK30" s="96"/>
      <c r="AL30" s="96" t="s">
        <v>13</v>
      </c>
      <c r="AM30" s="96"/>
      <c r="AN30" s="97"/>
      <c r="AP30" s="27"/>
      <c r="AQ30" s="27"/>
      <c r="AR30" s="27"/>
      <c r="AS30" s="27"/>
      <c r="AT30" s="27"/>
      <c r="AU30" s="27"/>
      <c r="AV30" s="27"/>
      <c r="AW30" s="27"/>
      <c r="AX30" s="27"/>
      <c r="AY30" s="27"/>
      <c r="AZ30" s="27"/>
    </row>
    <row r="31" spans="2:54" ht="0.75" customHeight="1" x14ac:dyDescent="0.15">
      <c r="B31" s="25"/>
      <c r="C31" s="25"/>
      <c r="D31" s="18"/>
      <c r="E31" s="18"/>
      <c r="F31" s="18"/>
      <c r="G31" s="18"/>
      <c r="H31" s="18"/>
      <c r="I31" s="18"/>
      <c r="M31" s="18"/>
      <c r="N31" s="18"/>
      <c r="O31" s="18"/>
      <c r="P31" s="18"/>
      <c r="Q31" s="18"/>
      <c r="R31" s="27"/>
      <c r="S31" s="18"/>
      <c r="T31" s="27"/>
      <c r="U31" s="18"/>
      <c r="V31" s="18"/>
      <c r="W31" s="18"/>
      <c r="X31" s="27"/>
      <c r="Y31" s="18"/>
      <c r="Z31" s="27"/>
      <c r="AA31" s="15"/>
      <c r="AB31" s="27"/>
      <c r="AC31" s="27"/>
      <c r="AD31" s="27"/>
      <c r="AE31" s="14"/>
      <c r="AF31" s="27"/>
      <c r="AG31" s="18"/>
      <c r="AH31" s="18"/>
      <c r="AJ31" s="27"/>
      <c r="AK31" s="27"/>
      <c r="AL31" s="27"/>
      <c r="AM31" s="27"/>
      <c r="AN31" s="27"/>
    </row>
    <row r="32" spans="2:54" s="1" customFormat="1" ht="11.25" customHeight="1" x14ac:dyDescent="0.2">
      <c r="B32" s="113" t="s">
        <v>0</v>
      </c>
      <c r="C32" s="25"/>
      <c r="D32" s="119" t="s">
        <v>1</v>
      </c>
      <c r="E32" s="120"/>
      <c r="F32" s="120"/>
      <c r="G32" s="120"/>
      <c r="H32" s="120"/>
      <c r="I32" s="120"/>
      <c r="J32" s="120"/>
      <c r="K32" s="120"/>
      <c r="L32" s="120"/>
      <c r="M32" s="120"/>
      <c r="N32" s="121"/>
      <c r="O32" s="18"/>
      <c r="P32" s="113" t="s">
        <v>75</v>
      </c>
      <c r="Q32" s="18"/>
      <c r="R32" s="113" t="s">
        <v>26</v>
      </c>
      <c r="S32" s="18"/>
      <c r="T32" s="116" t="s">
        <v>5</v>
      </c>
      <c r="U32" s="117"/>
      <c r="V32" s="117"/>
      <c r="W32" s="117"/>
      <c r="X32" s="118"/>
      <c r="Y32" s="18"/>
      <c r="Z32" s="113" t="s">
        <v>26</v>
      </c>
      <c r="AA32" s="18"/>
      <c r="AB32" s="143" t="s">
        <v>48</v>
      </c>
      <c r="AC32" s="155"/>
      <c r="AD32" s="156"/>
      <c r="AE32" s="18"/>
      <c r="AF32" s="143" t="s">
        <v>36</v>
      </c>
      <c r="AG32" s="155"/>
      <c r="AH32" s="156"/>
      <c r="AJ32" s="143" t="s">
        <v>37</v>
      </c>
      <c r="AK32" s="144"/>
      <c r="AL32" s="144"/>
      <c r="AM32" s="144"/>
      <c r="AN32" s="145"/>
      <c r="AP32" s="27"/>
      <c r="AQ32" s="27"/>
      <c r="AR32" s="27"/>
      <c r="AS32" s="27"/>
      <c r="AT32" s="27"/>
      <c r="AU32" s="27"/>
      <c r="AV32" s="27"/>
      <c r="AW32" s="27"/>
      <c r="AX32" s="27"/>
      <c r="AY32" s="27"/>
      <c r="AZ32" s="27"/>
    </row>
    <row r="33" spans="2:69" s="1" customFormat="1" ht="0.75" customHeight="1" x14ac:dyDescent="0.2">
      <c r="B33" s="114"/>
      <c r="C33" s="9"/>
      <c r="D33" s="122"/>
      <c r="E33" s="123"/>
      <c r="F33" s="123"/>
      <c r="G33" s="123"/>
      <c r="H33" s="123"/>
      <c r="I33" s="123"/>
      <c r="J33" s="123"/>
      <c r="K33" s="123"/>
      <c r="L33" s="123"/>
      <c r="M33" s="123"/>
      <c r="N33" s="124"/>
      <c r="O33" s="9"/>
      <c r="P33" s="114"/>
      <c r="Q33" s="9"/>
      <c r="R33" s="114"/>
      <c r="S33" s="9"/>
      <c r="T33" s="9"/>
      <c r="U33" s="9"/>
      <c r="V33" s="9"/>
      <c r="W33" s="9"/>
      <c r="X33" s="9"/>
      <c r="Y33" s="9"/>
      <c r="Z33" s="114"/>
      <c r="AA33" s="9"/>
      <c r="AB33" s="157"/>
      <c r="AC33" s="158"/>
      <c r="AD33" s="159"/>
      <c r="AE33" s="9"/>
      <c r="AF33" s="157"/>
      <c r="AG33" s="158"/>
      <c r="AH33" s="159"/>
      <c r="AJ33" s="64"/>
      <c r="AK33" s="65"/>
      <c r="AL33" s="65"/>
      <c r="AM33" s="65"/>
      <c r="AN33" s="66"/>
      <c r="AP33" s="27"/>
      <c r="AQ33" s="27"/>
      <c r="AR33" s="27"/>
      <c r="AS33" s="27"/>
      <c r="AT33" s="27"/>
      <c r="AU33" s="27"/>
      <c r="AV33" s="27"/>
      <c r="AW33" s="27"/>
      <c r="AX33" s="27"/>
      <c r="AY33" s="27"/>
      <c r="AZ33" s="27"/>
    </row>
    <row r="34" spans="2:69" s="1" customFormat="1" ht="11.25" customHeight="1" x14ac:dyDescent="0.2">
      <c r="B34" s="114"/>
      <c r="C34" s="41"/>
      <c r="D34" s="122"/>
      <c r="E34" s="123"/>
      <c r="F34" s="123"/>
      <c r="G34" s="123"/>
      <c r="H34" s="123"/>
      <c r="I34" s="123"/>
      <c r="J34" s="123"/>
      <c r="K34" s="123"/>
      <c r="L34" s="123"/>
      <c r="M34" s="123"/>
      <c r="N34" s="124"/>
      <c r="O34" s="18"/>
      <c r="P34" s="114"/>
      <c r="Q34" s="18"/>
      <c r="R34" s="114"/>
      <c r="S34" s="18"/>
      <c r="T34" s="163" t="s">
        <v>12</v>
      </c>
      <c r="U34" s="18"/>
      <c r="V34" s="98" t="s">
        <v>2</v>
      </c>
      <c r="W34" s="99"/>
      <c r="X34" s="100"/>
      <c r="Y34" s="18"/>
      <c r="Z34" s="114"/>
      <c r="AA34" s="18"/>
      <c r="AB34" s="160"/>
      <c r="AC34" s="161"/>
      <c r="AD34" s="162"/>
      <c r="AE34" s="18"/>
      <c r="AF34" s="160"/>
      <c r="AG34" s="161"/>
      <c r="AH34" s="162"/>
      <c r="AJ34" s="146" t="s">
        <v>74</v>
      </c>
      <c r="AK34" s="147"/>
      <c r="AL34" s="147"/>
      <c r="AM34" s="147"/>
      <c r="AN34" s="148"/>
      <c r="AP34" s="27"/>
      <c r="AQ34" s="27"/>
      <c r="AR34" s="27"/>
      <c r="AS34" s="27"/>
      <c r="AT34" s="27"/>
      <c r="AU34" s="27"/>
      <c r="AV34" s="27"/>
      <c r="AW34" s="27"/>
      <c r="AX34" s="27"/>
      <c r="AY34" s="27"/>
      <c r="AZ34" s="27"/>
    </row>
    <row r="35" spans="2:69" s="1" customFormat="1" ht="0.75" customHeight="1" x14ac:dyDescent="0.2">
      <c r="B35" s="114"/>
      <c r="C35" s="9"/>
      <c r="D35" s="122"/>
      <c r="E35" s="123"/>
      <c r="F35" s="123"/>
      <c r="G35" s="123"/>
      <c r="H35" s="123"/>
      <c r="I35" s="123"/>
      <c r="J35" s="123"/>
      <c r="K35" s="123"/>
      <c r="L35" s="123"/>
      <c r="M35" s="123"/>
      <c r="N35" s="124"/>
      <c r="O35" s="9"/>
      <c r="P35" s="114"/>
      <c r="Q35" s="9"/>
      <c r="R35" s="114"/>
      <c r="S35" s="9"/>
      <c r="T35" s="164"/>
      <c r="U35" s="9"/>
      <c r="V35" s="9"/>
      <c r="W35" s="9"/>
      <c r="X35" s="9"/>
      <c r="Y35" s="9"/>
      <c r="Z35" s="114"/>
      <c r="AA35" s="9"/>
      <c r="AB35" s="9"/>
      <c r="AC35" s="9"/>
      <c r="AD35" s="9"/>
      <c r="AE35" s="9"/>
      <c r="AF35" s="9"/>
      <c r="AG35" s="9"/>
      <c r="AH35" s="9"/>
      <c r="AJ35" s="9"/>
      <c r="AP35" s="27"/>
      <c r="AQ35" s="27"/>
      <c r="AR35" s="27"/>
      <c r="AS35" s="27"/>
      <c r="AT35" s="27"/>
      <c r="AU35" s="27"/>
      <c r="AV35" s="27"/>
      <c r="AW35" s="27"/>
      <c r="AX35" s="27"/>
      <c r="AY35" s="27"/>
      <c r="AZ35" s="27"/>
    </row>
    <row r="36" spans="2:69" s="1" customFormat="1" ht="11.25" customHeight="1" x14ac:dyDescent="0.2">
      <c r="B36" s="115"/>
      <c r="C36" s="25"/>
      <c r="D36" s="125"/>
      <c r="E36" s="126"/>
      <c r="F36" s="126"/>
      <c r="G36" s="126"/>
      <c r="H36" s="126"/>
      <c r="I36" s="126"/>
      <c r="J36" s="126"/>
      <c r="K36" s="126"/>
      <c r="L36" s="126"/>
      <c r="M36" s="126"/>
      <c r="N36" s="127"/>
      <c r="O36" s="18"/>
      <c r="P36" s="115"/>
      <c r="Q36" s="18"/>
      <c r="R36" s="115"/>
      <c r="S36" s="18"/>
      <c r="T36" s="165"/>
      <c r="U36" s="18"/>
      <c r="V36" s="52" t="s">
        <v>46</v>
      </c>
      <c r="W36" s="9"/>
      <c r="X36" s="52" t="s">
        <v>47</v>
      </c>
      <c r="Y36" s="18"/>
      <c r="Z36" s="115"/>
      <c r="AA36" s="18"/>
      <c r="AB36" s="51" t="s">
        <v>12</v>
      </c>
      <c r="AC36" s="18"/>
      <c r="AD36" s="51" t="s">
        <v>2</v>
      </c>
      <c r="AE36" s="18"/>
      <c r="AF36" s="51" t="s">
        <v>28</v>
      </c>
      <c r="AG36" s="18"/>
      <c r="AH36" s="51" t="s">
        <v>29</v>
      </c>
      <c r="AJ36" s="51" t="s">
        <v>19</v>
      </c>
      <c r="AK36" s="18"/>
      <c r="AL36" s="51" t="s">
        <v>28</v>
      </c>
      <c r="AM36" s="18"/>
      <c r="AN36" s="51" t="s">
        <v>29</v>
      </c>
      <c r="AP36" s="57" t="s">
        <v>51</v>
      </c>
      <c r="AQ36" s="57" t="s">
        <v>52</v>
      </c>
      <c r="AR36" s="57" t="s">
        <v>66</v>
      </c>
      <c r="AS36" s="57" t="s">
        <v>67</v>
      </c>
      <c r="AT36" s="57" t="s">
        <v>55</v>
      </c>
      <c r="AU36" s="57" t="s">
        <v>56</v>
      </c>
      <c r="AV36" s="57" t="s">
        <v>53</v>
      </c>
      <c r="AW36" s="58" t="s">
        <v>54</v>
      </c>
      <c r="AX36" s="57" t="s">
        <v>57</v>
      </c>
      <c r="AY36" s="59" t="s">
        <v>58</v>
      </c>
      <c r="AZ36" s="59" t="s">
        <v>59</v>
      </c>
      <c r="BA36" s="60" t="s">
        <v>60</v>
      </c>
      <c r="BB36" s="60" t="s">
        <v>61</v>
      </c>
      <c r="BC36" s="60" t="s">
        <v>62</v>
      </c>
      <c r="BD36" s="60" t="s">
        <v>63</v>
      </c>
      <c r="BE36" s="60" t="s">
        <v>64</v>
      </c>
      <c r="BH36" s="60" t="s">
        <v>65</v>
      </c>
      <c r="BI36" s="60"/>
      <c r="BJ36" s="60"/>
      <c r="BK36" s="60"/>
      <c r="BL36" s="60"/>
      <c r="BM36" s="60"/>
      <c r="BN36" s="60" t="s">
        <v>68</v>
      </c>
      <c r="BQ36" s="60"/>
    </row>
    <row r="37" spans="2:69" s="1" customFormat="1" ht="0.75" customHeight="1" x14ac:dyDescent="0.2">
      <c r="B37" s="9"/>
      <c r="C37" s="9"/>
      <c r="O37" s="9"/>
      <c r="P37" s="9"/>
      <c r="Q37" s="9"/>
      <c r="S37" s="9"/>
      <c r="U37" s="9"/>
      <c r="W37" s="18"/>
      <c r="Y37" s="9"/>
      <c r="AA37" s="9"/>
      <c r="AC37" s="9"/>
      <c r="AE37" s="9"/>
      <c r="AG37" s="9"/>
      <c r="AM37" s="9"/>
      <c r="AP37" s="27"/>
      <c r="AQ37" s="27"/>
      <c r="AR37" s="27"/>
      <c r="AS37" s="27"/>
      <c r="AT37" s="27"/>
      <c r="AU37" s="27"/>
      <c r="AV37" s="27"/>
      <c r="AW37" s="27"/>
      <c r="AX37" s="27"/>
      <c r="AY37" s="27"/>
      <c r="AZ37" s="27"/>
    </row>
    <row r="38" spans="2:69" s="35" customFormat="1" ht="30" customHeight="1" x14ac:dyDescent="0.15">
      <c r="B38" s="31">
        <v>1</v>
      </c>
      <c r="C38" s="32"/>
      <c r="D38" s="71"/>
      <c r="E38" s="72"/>
      <c r="F38" s="72"/>
      <c r="G38" s="72"/>
      <c r="H38" s="72"/>
      <c r="I38" s="72"/>
      <c r="J38" s="72"/>
      <c r="K38" s="72"/>
      <c r="L38" s="72"/>
      <c r="M38" s="72"/>
      <c r="N38" s="73"/>
      <c r="O38" s="33"/>
      <c r="P38" s="31"/>
      <c r="Q38" s="34"/>
      <c r="R38" s="45"/>
      <c r="S38" s="34"/>
      <c r="T38" s="45"/>
      <c r="U38" s="34"/>
      <c r="V38" s="45"/>
      <c r="W38" s="46"/>
      <c r="X38" s="47" t="str">
        <f t="shared" ref="X38:X101" si="0">IF(ISBLANK(R38),"",IF(ISERR(R38*T38),"-",ROUND(R38*T38,2)))</f>
        <v/>
      </c>
      <c r="Y38" s="34"/>
      <c r="Z38" s="45"/>
      <c r="AA38" s="34"/>
      <c r="AB38" s="45"/>
      <c r="AC38" s="34"/>
      <c r="AD38" s="45"/>
      <c r="AE38" s="34"/>
      <c r="AF38" s="48" t="str">
        <f t="shared" ref="AF38:AF101" si="1">IF(OR(ISBLANK(Z38),Z38=""),"",IF(ISERR((V38-AD38)/V38),"",ROUND(100*(V38-AD38)/V38,2)))</f>
        <v/>
      </c>
      <c r="AG38" s="34"/>
      <c r="AH38" s="48" t="str">
        <f t="shared" ref="AH38:AH101" si="2">IF(OR(ISBLANK(Z38),Z38=""),"",IF(ISERR(AD38/V38),"-",ROUND(100*AD38/V38,2)))</f>
        <v/>
      </c>
      <c r="AJ38" s="48" t="str">
        <f>IF(OR(ISBLANK(P38),ISBLANK(R38),R38="",R38=0),"",IF(ISERR(Z38*AB38),"",ROUND(Z38*AB38,2)))</f>
        <v/>
      </c>
      <c r="AK38" s="34"/>
      <c r="AL38" s="47" t="str">
        <f t="shared" ref="AL38:AL101" si="3">IF(OR(ISBLANK(P38),ISBLANK(R38),R38="",R38=0),"",IF(ISERR((X38-AJ38)/X38),"",ROUND(100*(X38-AJ38)/X38,2)))</f>
        <v/>
      </c>
      <c r="AM38" s="34"/>
      <c r="AN38" s="47" t="str">
        <f t="shared" ref="AN38:AN101" si="4">IF(OR(ISBLANK(P38),ISBLANK(R38),R38="",R38=0),"",IF(ISERR(AJ38/X38),"",ROUND(100*AJ38/X38,2)))</f>
        <v/>
      </c>
      <c r="AP38" s="36">
        <f t="shared" ref="AP38" si="5">IF(AL38&lt;0,1,0)</f>
        <v>0</v>
      </c>
      <c r="AQ38" s="36">
        <f t="shared" ref="AQ38:AQ101" si="6">IF(ISBLANK(R38),0,IF(ISERR(100*(AJ38-X38)/X38),0,IF(100*(AJ38-X38)/X38&gt;0.1,1,0)))</f>
        <v>0</v>
      </c>
      <c r="AR38" s="36">
        <f t="shared" ref="AR38:AR101" si="7">IF(ISBLANK(R38),0,IF(ISERR(OR(AN38,100*(AJ38-X38)/X38)),0,IF(AND(AN38&gt;100,100*(AJ38-X38)/X38&gt;1),1,0)))</f>
        <v>0</v>
      </c>
      <c r="AS38" s="36">
        <f t="shared" ref="AS38:AS101" si="8">IF(ISBLANK(R38),0,IF(ISERR(OR(AN38,100*(AJ38-X38)/X38)),0,IF(AND(AN38&gt;100,100*(AJ38-X38)/X38&lt;1),1,0)))</f>
        <v>0</v>
      </c>
      <c r="AT38" s="36">
        <f t="shared" ref="AT38:AT101" si="9">IF(OR(ISBLANK(P38),ISERR(IF(AND(AL38&gt;=0,AL38&lt;=30),IF(AL38&lt;$V$22,IF(ROUND(100*(V38-ROUND((AB38-0.01)*Z38,2))/V38,2)&lt;=$V$22,1,0),0),0))),0,IF(AND(AL38&gt;=0,AL38&lt;=30),IF(AL38&lt;$V$22,IF(ROUND(100*(V38-ROUND((AB38-0.01)*Z38,2))/V38,2)&lt;=$V$22,1,0),0),0))</f>
        <v>0</v>
      </c>
      <c r="AU38" s="36">
        <f t="shared" ref="AU38:AU101" si="10">IF(OR(ISBLANK(P38),ISERR(IF($AJ$10=$AP$8,IF(AND(AL38&gt;=0,AL38&lt;=30),IF(AL38&gt;$V$22,IF(ROUND(100*(V38-ROUND((AB38+0.01)*Z38,2))/V38,2)&gt;=$V$22,1,0),0),0),0))),0,IF($AJ$10=$AP$8,IF(AND(AL38&gt;=0,AL38&lt;=30),IF(AL38&gt;$V$22,IF(ROUND(100*(V38-ROUND((AB38+0.01)*Z38,2))/V38,2)&gt;=$V$22,1,0),0),0),0))</f>
        <v>0</v>
      </c>
      <c r="AV38" s="36">
        <f>IF(ISERR(IF(AND(AL38&gt;30,AL38&lt;=99),1,0)),0,IF(AND(AL38&gt;30,AL38&lt;=99),1,0))</f>
        <v>0</v>
      </c>
      <c r="AW38" s="36">
        <f>IF(ISERR(IF(AND($R38&lt;&gt;"",NOT(ISBLANK($R38)),AL38&gt;99),1,0)),0,IF(AND($R38&lt;&gt;"",NOT(ISBLANK($R38)),AL38&gt;99),1,0))</f>
        <v>0</v>
      </c>
      <c r="AX38" s="36">
        <f t="shared" ref="AX38:AX101" si="11">IF(OR(ISBLANK(P38),ISERR(IF(AND(AL38&gt;=0,AL38&lt;=30),IF(AL38&gt;$V$22,IF(ROUND(100*(V38-ROUND((AB38+0.01)*Z38,2))/V38,2)&lt;$V$22,1,0),IF(AL38&lt;$V$22,IF(ROUND(100*(V38-ROUND((AB38-0.01)*Z38,2))/V38,2)&gt;$V$22,1,0),0)),0))),0,IF(AND(AL38&gt;=0,AL38&lt;=30),IF(AL38&gt;$V$22,IF(ROUND(100*(V38-ROUND((AB38+0.01)*Z38,2))/V38,2)&lt;$V$22,1,0),IF(AL38&lt;$V$22,IF(ROUND(100*(V38-ROUND((AB38-0.01)*Z38,2))/V38,2)&gt;$V$22,1,0),0)),0))</f>
        <v>0</v>
      </c>
      <c r="AY38" s="36">
        <f>IF(OR(ISBLANK(R38),ISERR(IF(AND(NOT(ISBLANK($R38)),$R38&lt;&gt;"",$Z38&lt;&gt;$R38),1,0))),0,IF(AND(NOT(ISBLANK($R38)),$R38&lt;&gt;"",$Z38&lt;&gt;$R38),1,0))</f>
        <v>0</v>
      </c>
      <c r="AZ38" s="36">
        <f>IF(OR(ISBLANK(P38),ISERR(IF(OR(ISBLANK(P38),P38=""),0,1))),0,IF(OR(ISBLANK(P38),P38=""),0,1))</f>
        <v>0</v>
      </c>
      <c r="BA38" s="36">
        <f t="shared" ref="BA38:BA101" si="12">IF(OR(ISBLANK(P38),ISERR(IF(OR(ISBLANK(X38),ISBLANK(V38)),0,IF(ROUND(100*(X38-V38)/X38,2)&lt;-0.1,1,0)))),0,IF(OR(ISBLANK(X38),ISBLANK(V38)),0,IF(ROUND(100*(X38-V38)/X38,2)&lt;-0.1,1,0)))</f>
        <v>0</v>
      </c>
      <c r="BB38" s="36">
        <f t="shared" ref="BB38:BB101" si="13">IF(OR(ISBLANK(P38),ISERR(IF(OR(ISBLANK(X38),ISBLANK(V38)),0,IF(ROUND(100*(X38-V38)/X38,2)&gt;1,1,0)))),0,IF(OR(ISBLANK(X38),ISBLANK(V38)),0,IF(ROUND(100*(X38-V38)/X38,2)&gt;1,1,0)))</f>
        <v>0</v>
      </c>
      <c r="BC38" s="36">
        <f t="shared" ref="BC38:BC101" si="14">IF(OR(ISBLANK(P38),ISERR(IF(OR(ISBLANK(X38),ISBLANK(V38)),0,IF(AND(BA38=0,BB38=0,ROUND(100*(X38-V38)/X38,2)&lt;&gt;0),1,0)))),0,IF(OR(ISBLANK(X38),ISBLANK(V38)),0,IF(AND(BA38=0,BB38=0,ROUND(100*(X38-V38)/X38,2)&lt;&gt;0),1,0)))</f>
        <v>0</v>
      </c>
      <c r="BD38" s="36">
        <f t="shared" ref="BD38:BD101" si="15">IF(OR(ISBLANK(P38),ISERR(IF(OR(ISBLANK(X38),ISBLANK(V38)),0,IF(BA38=0,0,IF(ROUND(100*(AJ38-X38)/X38,4)&lt;=0.1,0,1))))),0,IF(OR(ISBLANK(X38),ISBLANK(V38)),0,IF(BA38=0,0,IF(ROUND(100*(AJ38-X38)/X38,4)&lt;=0.1,0,1))))</f>
        <v>0</v>
      </c>
      <c r="BE38" s="36">
        <f t="shared" ref="BE38:BE101" si="16">IF(OR(ISBLANK(P38),ISERR(IF(OR(ISBLANK(X38),ISBLANK(V38)),0,IF(BB38=0,0,IF(ROUND(100*(X38-AJ38)/X38,2)&lt;=30,0,1))))),0,IF(OR(ISBLANK(X38),ISBLANK(V38)),0,IF(BB38=0,0,IF(ROUND(100*(X38-AJ38)/X38,2)&lt;=30,0,1))))</f>
        <v>0</v>
      </c>
      <c r="BF38" s="36">
        <f>ROW(BF38)</f>
        <v>38</v>
      </c>
      <c r="BG38" s="36">
        <f>IF(OR(ISBLANK(D38),ISERR(D38),D38="",ISBLANK(P38),P38="",ISERR(P38),ISERR(VLOOKUP(D38,$D$38:$BF$3617,55,FALSE))),0,IF(VLOOKUP(D38,$D$38:$BF$3617,25,FALSE)=AB38,0,VLOOKUP(D38,$D$38:$BF$3617,55,FALSE)))</f>
        <v>0</v>
      </c>
      <c r="BH38" s="36">
        <f>IF(OR(ISBLANK(D38),D38="",ISERR(D38),ISBLANK(P38),P38="",ISERR(P38),ISNA(IF(VLOOKUP(D38,$D$38:$AN$3617,25,FALSE)&lt;&gt;AB38,1,0)),ISERR(IF(AND(ISNA(VLOOKUP(ROW(D38),$BG$38:$BG$3617,1,FALSE)),VLOOKUP(D38,$D$38:$AN$3617,25,FALSE)=AB38),0,1))),0,IF(AND(ISNA(VLOOKUP(ROW(D38),$BG$38:$BG$3617,1,FALSE)),VLOOKUP(D38,$D$38:$AN$3617,25,FALSE)=AB38),0,1))</f>
        <v>0</v>
      </c>
      <c r="BI38" s="36">
        <f>IF(OR(ISBLANK(D38),D38="",ISERR(D38),ISBLANK(P38),P38="",ISERR(P38)),0,IF(BH38=0,0,IF(BG38=0,BF38,BG38)))</f>
        <v>0</v>
      </c>
      <c r="BJ38" s="29">
        <f t="shared" ref="BJ38:BJ101" si="17">IF(OR(ISBLANK(P38),P38="",ISERR(P38),ISBLANK(R38),R38="",ISERR(R38),ISBLANK(T38),T38="",ISERR(T38),ISERR(IF(SUM(AP38,AQ38,AR38,AT38,AU38,AX38,BA38,BB38,BC38,BD38,BE38)=0,ROUND(AB38,2),IF($AJ$10=$AP$8,ROUND(X38*(1-($V$22/100))/R38,2),IF(AB38&gt;T38,ROUND(T38,2),ROUND(AB38,2)))))),0,IF(SUM(AP38,AQ38,AR38,AT38,AU38,AX38,BA38,BB38,BC38,BD38,BE38)=0,ROUND(AB38,2),IF($AJ$10=$AP$8,ROUND(X38*(1-($V$22/100))/R38,2),IF(AB38&gt;T38,ROUND(T38,2),ROUND(AB38,2)))))</f>
        <v>0</v>
      </c>
      <c r="BK38" s="29">
        <f>IF(OR(ISBLANK(D38),D38="",ISERR(D38),ISBLANK(P38),P38="",ISERR(P38)),0,IF(BH38=0,ROUND(BJ38,2),IF(BG38&lt;&gt;0,IF(BJ38&lt;VLOOKUP(BG38,$BI$38:$BK$3617,3,FALSE),ROUND(BJ38,2),ROUND(VLOOKUP(BG38,$BI$38:$BK$3617,3,FALSE),2)),IF(BJ38&lt;VLOOKUP(BF38,$BG$38:$BK$3617,4,FALSE),ROUND(BJ38,2),VLOOKUP(BF38,$BG$38:$BK$3617,4,FALSE)))))</f>
        <v>0</v>
      </c>
      <c r="BL38" s="29">
        <f>IF(BH38=0,0,(BJ38-SUMIFS($BJ$38:$BJ$3617,$BI$38:$BI$3617,BI38)/COUNTIFS($BI$38:$BI$3617,BI38))^2)</f>
        <v>0</v>
      </c>
      <c r="BM38" s="29">
        <f>IF(BH38=0,BK38,ROUND(((SUMIFS($BJ$38:$BJ$3617,$BI$38:$BI$3617,BI38)/COUNTIFS($BI$38:$BI$3617,BI38))-((SUMIFS($BL$38:$BL$3617,$BI$38:$BI$3617,BI38)/COUNTIFS($BI$38:$BI$3617,BI38))^0.5)),2))</f>
        <v>0</v>
      </c>
      <c r="BN38" s="36">
        <f>IF(AND(OR(P38="",ISBLANK(P38),ISERR(P38)),OR(AND(R38&lt;&gt;0,R38&lt;&gt;"",NOT(ISBLANK(R38))),AND(T38&lt;&gt;0,T38&lt;&gt;"",NOT(ISBLANK(T38))),AND(Z38&lt;&gt;0,Z38&lt;&gt;"",NOT(ISBLANK(Z38))),AND(AB38&lt;&gt;0,AB38&lt;&gt;"",NOT(ISBLANK(AB38))))),1,0)</f>
        <v>0</v>
      </c>
      <c r="BQ38" s="29">
        <f>IF(ISERR(IF(OR(ISBLANK(Z38),Z38="",Z38=0),0,IF(OR(ISBLANK(AD38),AD38=""),0,ROUND(AD38,2)))),0,IF(OR(ISBLANK(Z38),Z38="",Z38=0),0,IF(OR(ISBLANK(AD38),AD38=""),0,ROUND(AD38,2))))</f>
        <v>0</v>
      </c>
    </row>
    <row r="39" spans="2:69" s="35" customFormat="1" ht="30" customHeight="1" x14ac:dyDescent="0.15">
      <c r="B39" s="31" t="s">
        <v>76</v>
      </c>
      <c r="C39" s="32"/>
      <c r="D39" s="71"/>
      <c r="E39" s="72"/>
      <c r="F39" s="72"/>
      <c r="G39" s="72"/>
      <c r="H39" s="72"/>
      <c r="I39" s="72"/>
      <c r="J39" s="72"/>
      <c r="K39" s="72"/>
      <c r="L39" s="72"/>
      <c r="M39" s="72"/>
      <c r="N39" s="73"/>
      <c r="O39" s="33"/>
      <c r="P39" s="31"/>
      <c r="Q39" s="34"/>
      <c r="R39" s="45"/>
      <c r="S39" s="34"/>
      <c r="T39" s="45"/>
      <c r="U39" s="34"/>
      <c r="V39" s="45"/>
      <c r="W39" s="46"/>
      <c r="X39" s="47" t="str">
        <f t="shared" si="0"/>
        <v/>
      </c>
      <c r="Y39" s="34"/>
      <c r="Z39" s="45"/>
      <c r="AA39" s="34"/>
      <c r="AB39" s="45"/>
      <c r="AC39" s="34"/>
      <c r="AD39" s="45"/>
      <c r="AE39" s="34"/>
      <c r="AF39" s="48" t="str">
        <f t="shared" si="1"/>
        <v/>
      </c>
      <c r="AG39" s="34"/>
      <c r="AH39" s="48" t="str">
        <f t="shared" si="2"/>
        <v/>
      </c>
      <c r="AJ39" s="48" t="str">
        <f t="shared" ref="AJ39:AJ102" si="18">IF(OR(ISBLANK(P39),ISBLANK(R39),R39="",R39=0),"",IF(ISERR(Z39*AB39),"",ROUND(Z39*AB39,2)))</f>
        <v/>
      </c>
      <c r="AK39" s="34"/>
      <c r="AL39" s="47" t="str">
        <f t="shared" si="3"/>
        <v/>
      </c>
      <c r="AM39" s="34"/>
      <c r="AN39" s="47" t="str">
        <f t="shared" si="4"/>
        <v/>
      </c>
      <c r="AP39" s="36">
        <f t="shared" ref="AP39:AP102" si="19">IF(AL39&lt;0,1,0)</f>
        <v>0</v>
      </c>
      <c r="AQ39" s="36">
        <f t="shared" si="6"/>
        <v>0</v>
      </c>
      <c r="AR39" s="36">
        <f t="shared" si="7"/>
        <v>0</v>
      </c>
      <c r="AS39" s="36">
        <f t="shared" si="8"/>
        <v>0</v>
      </c>
      <c r="AT39" s="36">
        <f t="shared" si="9"/>
        <v>0</v>
      </c>
      <c r="AU39" s="36">
        <f t="shared" si="10"/>
        <v>0</v>
      </c>
      <c r="AV39" s="36">
        <f t="shared" ref="AV39:AV102" si="20">IF(ISERR(IF(AND(AL39&gt;30,AL39&lt;=99),1,0)),0,IF(AND(AL39&gt;30,AL39&lt;=99),1,0))</f>
        <v>0</v>
      </c>
      <c r="AW39" s="36">
        <f t="shared" ref="AW39:AW102" si="21">IF(ISERR(IF(AND($R39&lt;&gt;"",NOT(ISBLANK($R39)),AL39&gt;99),1,0)),0,IF(AND($R39&lt;&gt;"",NOT(ISBLANK($R39)),AL39&gt;99),1,0))</f>
        <v>0</v>
      </c>
      <c r="AX39" s="36">
        <f t="shared" si="11"/>
        <v>0</v>
      </c>
      <c r="AY39" s="36">
        <f t="shared" ref="AY39:AY102" si="22">IF(OR(ISBLANK(R39),ISERR(IF(AND(NOT(ISBLANK($R39)),$R39&lt;&gt;"",$Z39&lt;&gt;$R39),1,0))),0,IF(AND(NOT(ISBLANK($R39)),$R39&lt;&gt;"",$Z39&lt;&gt;$R39),1,0))</f>
        <v>0</v>
      </c>
      <c r="AZ39" s="36">
        <f t="shared" ref="AZ39:AZ102" si="23">IF(OR(ISBLANK(P39),ISERR(IF(OR(ISBLANK(P39),P39=""),0,1))),0,IF(OR(ISBLANK(P39),P39=""),0,1))</f>
        <v>0</v>
      </c>
      <c r="BA39" s="36">
        <f t="shared" si="12"/>
        <v>0</v>
      </c>
      <c r="BB39" s="36">
        <f t="shared" si="13"/>
        <v>0</v>
      </c>
      <c r="BC39" s="36">
        <f t="shared" si="14"/>
        <v>0</v>
      </c>
      <c r="BD39" s="36">
        <f t="shared" si="15"/>
        <v>0</v>
      </c>
      <c r="BE39" s="36">
        <f t="shared" si="16"/>
        <v>0</v>
      </c>
      <c r="BF39" s="36">
        <f t="shared" ref="BF39:BF102" si="24">ROW(BF39)</f>
        <v>39</v>
      </c>
      <c r="BG39" s="36">
        <f t="shared" ref="BG39:BG102" si="25">IF(OR(ISBLANK(D39),ISERR(D39),D39="",ISBLANK(P39),P39="",ISERR(P39),ISERR(VLOOKUP(D39,$D$38:$BF$3617,55,FALSE))),0,IF(VLOOKUP(D39,$D$38:$BF$3617,25,FALSE)=AB39,0,VLOOKUP(D39,$D$38:$BF$3617,55,FALSE)))</f>
        <v>0</v>
      </c>
      <c r="BH39" s="36">
        <f t="shared" ref="BH39:BH102" si="26">IF(OR(ISBLANK(D39),D39="",ISERR(D39),ISBLANK(P39),P39="",ISERR(P39),ISNA(IF(VLOOKUP(D39,$D$38:$AN$3617,25,FALSE)&lt;&gt;AB39,1,0)),ISERR(IF(AND(ISNA(VLOOKUP(ROW(D39),$BG$38:$BG$3617,1,FALSE)),VLOOKUP(D39,$D$38:$AN$3617,25,FALSE)=AB39),0,1))),0,IF(AND(ISNA(VLOOKUP(ROW(D39),$BG$38:$BG$3617,1,FALSE)),VLOOKUP(D39,$D$38:$AN$3617,25,FALSE)=AB39),0,1))</f>
        <v>0</v>
      </c>
      <c r="BI39" s="36">
        <f t="shared" ref="BI39:BI102" si="27">IF(OR(ISBLANK(D39),D39="",ISERR(D39),ISBLANK(P39),P39="",ISERR(P39)),0,IF(BH39=0,0,IF(BG39=0,BF39,BG39)))</f>
        <v>0</v>
      </c>
      <c r="BJ39" s="29">
        <f t="shared" si="17"/>
        <v>0</v>
      </c>
      <c r="BK39" s="29">
        <f t="shared" ref="BK39:BK102" si="28">IF(OR(ISBLANK(D39),D39="",ISERR(D39),ISBLANK(P39),P39="",ISERR(P39)),0,IF(BH39=0,ROUND(BJ39,2),IF(BG39&lt;&gt;0,IF(BJ39&lt;VLOOKUP(BG39,$BI$38:$BK$3617,3,FALSE),ROUND(BJ39,2),ROUND(VLOOKUP(BG39,$BI$38:$BK$3617,3,FALSE),2)),IF(BJ39&lt;VLOOKUP(BF39,$BG$38:$BK$3617,4,FALSE),ROUND(BJ39,2),VLOOKUP(BF39,$BG$38:$BK$3617,4,FALSE)))))</f>
        <v>0</v>
      </c>
      <c r="BL39" s="29">
        <f t="shared" ref="BL39:BL102" si="29">IF(BH39=0,0,(BJ39-SUMIFS($BJ$38:$BJ$3617,$BI$38:$BI$3617,BI39)/COUNTIFS($BI$38:$BI$3617,BI39))^2)</f>
        <v>0</v>
      </c>
      <c r="BM39" s="29">
        <f t="shared" ref="BM39:BM102" si="30">IF(BH39=0,BK39,ROUND(((SUMIFS($BJ$38:$BJ$3617,$BI$38:$BI$3617,BI39)/COUNTIFS($BI$38:$BI$3617,BI39))-((SUMIFS($BL$38:$BL$3617,$BI$38:$BI$3617,BI39)/COUNTIFS($BI$38:$BI$3617,BI39))^0.5)),2))</f>
        <v>0</v>
      </c>
      <c r="BN39" s="36">
        <f t="shared" ref="BN39:BN102" si="31">IF(AND(OR(P39="",ISBLANK(P39),ISERR(P39)),OR(AND(R39&lt;&gt;0,R39&lt;&gt;"",NOT(ISBLANK(R39))),AND(T39&lt;&gt;0,T39&lt;&gt;"",NOT(ISBLANK(T39))),AND(Z39&lt;&gt;0,Z39&lt;&gt;"",NOT(ISBLANK(Z39))),AND(AB39&lt;&gt;0,AB39&lt;&gt;"",NOT(ISBLANK(AB39))))),1,0)</f>
        <v>0</v>
      </c>
      <c r="BQ39" s="29">
        <f t="shared" ref="BQ39:BQ102" si="32">IF(ISERR(IF(OR(ISBLANK(Z39),Z39="",Z39=0),0,IF(OR(ISBLANK(AD39),AD39=""),0,ROUND(AD39,2)))),0,IF(OR(ISBLANK(Z39),Z39="",Z39=0),0,IF(OR(ISBLANK(AD39),AD39=""),0,ROUND(AD39,2))))</f>
        <v>0</v>
      </c>
    </row>
    <row r="40" spans="2:69" s="35" customFormat="1" ht="30" customHeight="1" x14ac:dyDescent="0.15">
      <c r="B40" s="31" t="s">
        <v>77</v>
      </c>
      <c r="C40" s="32"/>
      <c r="D40" s="71" t="s">
        <v>91</v>
      </c>
      <c r="E40" s="72" t="s">
        <v>91</v>
      </c>
      <c r="F40" s="72" t="s">
        <v>91</v>
      </c>
      <c r="G40" s="72" t="s">
        <v>91</v>
      </c>
      <c r="H40" s="72" t="s">
        <v>91</v>
      </c>
      <c r="I40" s="72" t="s">
        <v>91</v>
      </c>
      <c r="J40" s="72" t="s">
        <v>91</v>
      </c>
      <c r="K40" s="72" t="s">
        <v>91</v>
      </c>
      <c r="L40" s="72" t="s">
        <v>91</v>
      </c>
      <c r="M40" s="72" t="s">
        <v>91</v>
      </c>
      <c r="N40" s="73" t="s">
        <v>91</v>
      </c>
      <c r="O40" s="33"/>
      <c r="P40" s="31" t="s">
        <v>104</v>
      </c>
      <c r="Q40" s="34"/>
      <c r="R40" s="45">
        <v>1</v>
      </c>
      <c r="S40" s="34"/>
      <c r="T40" s="45">
        <v>345792.45</v>
      </c>
      <c r="U40" s="34"/>
      <c r="V40" s="45">
        <v>345792.45</v>
      </c>
      <c r="W40" s="46"/>
      <c r="X40" s="47">
        <f t="shared" si="0"/>
        <v>345792.45</v>
      </c>
      <c r="Y40" s="34"/>
      <c r="Z40" s="45">
        <v>1</v>
      </c>
      <c r="AA40" s="34"/>
      <c r="AB40" s="45">
        <v>257250.56</v>
      </c>
      <c r="AC40" s="34"/>
      <c r="AD40" s="45">
        <v>257250.56</v>
      </c>
      <c r="AE40" s="34"/>
      <c r="AF40" s="48">
        <f t="shared" si="1"/>
        <v>25.61</v>
      </c>
      <c r="AG40" s="34"/>
      <c r="AH40" s="48">
        <f t="shared" si="2"/>
        <v>74.39</v>
      </c>
      <c r="AJ40" s="48">
        <f t="shared" si="18"/>
        <v>257250.56</v>
      </c>
      <c r="AK40" s="34"/>
      <c r="AL40" s="47">
        <f t="shared" si="3"/>
        <v>25.61</v>
      </c>
      <c r="AM40" s="34"/>
      <c r="AN40" s="47">
        <f t="shared" si="4"/>
        <v>74.39</v>
      </c>
      <c r="AP40" s="36">
        <f t="shared" si="19"/>
        <v>0</v>
      </c>
      <c r="AQ40" s="36">
        <f t="shared" si="6"/>
        <v>0</v>
      </c>
      <c r="AR40" s="36">
        <f t="shared" si="7"/>
        <v>0</v>
      </c>
      <c r="AS40" s="36">
        <f t="shared" si="8"/>
        <v>0</v>
      </c>
      <c r="AT40" s="36">
        <f t="shared" si="9"/>
        <v>1</v>
      </c>
      <c r="AU40" s="36">
        <f t="shared" si="10"/>
        <v>0</v>
      </c>
      <c r="AV40" s="36">
        <f t="shared" si="20"/>
        <v>0</v>
      </c>
      <c r="AW40" s="36">
        <f t="shared" si="21"/>
        <v>0</v>
      </c>
      <c r="AX40" s="36">
        <f t="shared" si="11"/>
        <v>0</v>
      </c>
      <c r="AY40" s="36">
        <f t="shared" si="22"/>
        <v>0</v>
      </c>
      <c r="AZ40" s="36">
        <f t="shared" si="23"/>
        <v>1</v>
      </c>
      <c r="BA40" s="36">
        <f t="shared" si="12"/>
        <v>0</v>
      </c>
      <c r="BB40" s="36">
        <f t="shared" si="13"/>
        <v>0</v>
      </c>
      <c r="BC40" s="36">
        <f t="shared" si="14"/>
        <v>0</v>
      </c>
      <c r="BD40" s="36">
        <f t="shared" si="15"/>
        <v>0</v>
      </c>
      <c r="BE40" s="36">
        <f t="shared" si="16"/>
        <v>0</v>
      </c>
      <c r="BF40" s="36">
        <f t="shared" si="24"/>
        <v>40</v>
      </c>
      <c r="BG40" s="36">
        <f t="shared" si="25"/>
        <v>0</v>
      </c>
      <c r="BH40" s="36">
        <f t="shared" si="26"/>
        <v>0</v>
      </c>
      <c r="BI40" s="36">
        <f t="shared" si="27"/>
        <v>0</v>
      </c>
      <c r="BJ40" s="29">
        <f t="shared" si="17"/>
        <v>257200.42</v>
      </c>
      <c r="BK40" s="29">
        <f t="shared" si="28"/>
        <v>257200.42</v>
      </c>
      <c r="BL40" s="29">
        <f t="shared" si="29"/>
        <v>0</v>
      </c>
      <c r="BM40" s="29">
        <f t="shared" si="30"/>
        <v>257200.42</v>
      </c>
      <c r="BN40" s="36">
        <f t="shared" si="31"/>
        <v>0</v>
      </c>
      <c r="BQ40" s="29">
        <f t="shared" si="32"/>
        <v>257250.56</v>
      </c>
    </row>
    <row r="41" spans="2:69" s="35" customFormat="1" ht="30" customHeight="1" x14ac:dyDescent="0.15">
      <c r="B41" s="31"/>
      <c r="C41" s="32"/>
      <c r="D41" s="71" t="s">
        <v>92</v>
      </c>
      <c r="E41" s="72" t="s">
        <v>92</v>
      </c>
      <c r="F41" s="72" t="s">
        <v>92</v>
      </c>
      <c r="G41" s="72" t="s">
        <v>92</v>
      </c>
      <c r="H41" s="72" t="s">
        <v>92</v>
      </c>
      <c r="I41" s="72" t="s">
        <v>92</v>
      </c>
      <c r="J41" s="72" t="s">
        <v>92</v>
      </c>
      <c r="K41" s="72" t="s">
        <v>92</v>
      </c>
      <c r="L41" s="72" t="s">
        <v>92</v>
      </c>
      <c r="M41" s="72" t="s">
        <v>92</v>
      </c>
      <c r="N41" s="73" t="s">
        <v>92</v>
      </c>
      <c r="O41" s="33"/>
      <c r="P41" s="31"/>
      <c r="Q41" s="34"/>
      <c r="R41" s="45"/>
      <c r="S41" s="34"/>
      <c r="T41" s="45">
        <v>0</v>
      </c>
      <c r="U41" s="34"/>
      <c r="V41" s="45">
        <v>345792.45</v>
      </c>
      <c r="W41" s="46"/>
      <c r="X41" s="47" t="str">
        <f t="shared" si="0"/>
        <v/>
      </c>
      <c r="Y41" s="34"/>
      <c r="Z41" s="45"/>
      <c r="AA41" s="34"/>
      <c r="AB41" s="45">
        <v>0</v>
      </c>
      <c r="AC41" s="34"/>
      <c r="AD41" s="45">
        <v>257250.56</v>
      </c>
      <c r="AE41" s="34"/>
      <c r="AF41" s="48" t="str">
        <f t="shared" si="1"/>
        <v/>
      </c>
      <c r="AG41" s="34"/>
      <c r="AH41" s="48" t="str">
        <f t="shared" si="2"/>
        <v/>
      </c>
      <c r="AJ41" s="48" t="str">
        <f t="shared" si="18"/>
        <v/>
      </c>
      <c r="AK41" s="34"/>
      <c r="AL41" s="47" t="str">
        <f t="shared" si="3"/>
        <v/>
      </c>
      <c r="AM41" s="34"/>
      <c r="AN41" s="47" t="str">
        <f t="shared" si="4"/>
        <v/>
      </c>
      <c r="AP41" s="36">
        <f t="shared" si="19"/>
        <v>0</v>
      </c>
      <c r="AQ41" s="36">
        <f t="shared" si="6"/>
        <v>0</v>
      </c>
      <c r="AR41" s="36">
        <f t="shared" si="7"/>
        <v>0</v>
      </c>
      <c r="AS41" s="36">
        <f t="shared" si="8"/>
        <v>0</v>
      </c>
      <c r="AT41" s="36">
        <f t="shared" si="9"/>
        <v>0</v>
      </c>
      <c r="AU41" s="36">
        <f t="shared" si="10"/>
        <v>0</v>
      </c>
      <c r="AV41" s="36">
        <f t="shared" si="20"/>
        <v>0</v>
      </c>
      <c r="AW41" s="36">
        <f t="shared" si="21"/>
        <v>0</v>
      </c>
      <c r="AX41" s="36">
        <f t="shared" si="11"/>
        <v>0</v>
      </c>
      <c r="AY41" s="36">
        <f t="shared" si="22"/>
        <v>0</v>
      </c>
      <c r="AZ41" s="36">
        <f t="shared" si="23"/>
        <v>0</v>
      </c>
      <c r="BA41" s="36">
        <f t="shared" si="12"/>
        <v>0</v>
      </c>
      <c r="BB41" s="36">
        <f t="shared" si="13"/>
        <v>0</v>
      </c>
      <c r="BC41" s="36">
        <f t="shared" si="14"/>
        <v>0</v>
      </c>
      <c r="BD41" s="36">
        <f t="shared" si="15"/>
        <v>0</v>
      </c>
      <c r="BE41" s="36">
        <f t="shared" si="16"/>
        <v>0</v>
      </c>
      <c r="BF41" s="36">
        <f t="shared" si="24"/>
        <v>41</v>
      </c>
      <c r="BG41" s="36">
        <f t="shared" si="25"/>
        <v>0</v>
      </c>
      <c r="BH41" s="36">
        <f t="shared" si="26"/>
        <v>0</v>
      </c>
      <c r="BI41" s="36">
        <f t="shared" si="27"/>
        <v>0</v>
      </c>
      <c r="BJ41" s="29">
        <f t="shared" si="17"/>
        <v>0</v>
      </c>
      <c r="BK41" s="29">
        <f t="shared" si="28"/>
        <v>0</v>
      </c>
      <c r="BL41" s="29">
        <f t="shared" si="29"/>
        <v>0</v>
      </c>
      <c r="BM41" s="29">
        <f t="shared" si="30"/>
        <v>0</v>
      </c>
      <c r="BN41" s="36">
        <f t="shared" si="31"/>
        <v>0</v>
      </c>
      <c r="BQ41" s="29">
        <f t="shared" si="32"/>
        <v>0</v>
      </c>
    </row>
    <row r="42" spans="2:69" s="35" customFormat="1" ht="30" customHeight="1" x14ac:dyDescent="0.15">
      <c r="B42" s="31" t="s">
        <v>78</v>
      </c>
      <c r="C42" s="32"/>
      <c r="D42" s="71"/>
      <c r="E42" s="72"/>
      <c r="F42" s="72"/>
      <c r="G42" s="72"/>
      <c r="H42" s="72"/>
      <c r="I42" s="72"/>
      <c r="J42" s="72"/>
      <c r="K42" s="72"/>
      <c r="L42" s="72"/>
      <c r="M42" s="72"/>
      <c r="N42" s="73"/>
      <c r="O42" s="33"/>
      <c r="P42" s="31"/>
      <c r="Q42" s="34"/>
      <c r="R42" s="45"/>
      <c r="S42" s="34"/>
      <c r="T42" s="45">
        <v>0</v>
      </c>
      <c r="U42" s="34"/>
      <c r="V42" s="45">
        <v>0</v>
      </c>
      <c r="W42" s="46"/>
      <c r="X42" s="47" t="str">
        <f t="shared" si="0"/>
        <v/>
      </c>
      <c r="Y42" s="34"/>
      <c r="Z42" s="45"/>
      <c r="AA42" s="34"/>
      <c r="AB42" s="45">
        <v>0</v>
      </c>
      <c r="AC42" s="34"/>
      <c r="AD42" s="45">
        <v>0</v>
      </c>
      <c r="AE42" s="34"/>
      <c r="AF42" s="48" t="str">
        <f t="shared" si="1"/>
        <v/>
      </c>
      <c r="AG42" s="34"/>
      <c r="AH42" s="48" t="str">
        <f t="shared" si="2"/>
        <v/>
      </c>
      <c r="AJ42" s="48" t="str">
        <f t="shared" si="18"/>
        <v/>
      </c>
      <c r="AK42" s="34"/>
      <c r="AL42" s="47" t="str">
        <f t="shared" si="3"/>
        <v/>
      </c>
      <c r="AM42" s="34"/>
      <c r="AN42" s="47" t="str">
        <f t="shared" si="4"/>
        <v/>
      </c>
      <c r="AP42" s="36">
        <f t="shared" si="19"/>
        <v>0</v>
      </c>
      <c r="AQ42" s="36">
        <f t="shared" si="6"/>
        <v>0</v>
      </c>
      <c r="AR42" s="36">
        <f t="shared" si="7"/>
        <v>0</v>
      </c>
      <c r="AS42" s="36">
        <f t="shared" si="8"/>
        <v>0</v>
      </c>
      <c r="AT42" s="36">
        <f t="shared" si="9"/>
        <v>0</v>
      </c>
      <c r="AU42" s="36">
        <f t="shared" si="10"/>
        <v>0</v>
      </c>
      <c r="AV42" s="36">
        <f t="shared" si="20"/>
        <v>0</v>
      </c>
      <c r="AW42" s="36">
        <f t="shared" si="21"/>
        <v>0</v>
      </c>
      <c r="AX42" s="36">
        <f t="shared" si="11"/>
        <v>0</v>
      </c>
      <c r="AY42" s="36">
        <f t="shared" si="22"/>
        <v>0</v>
      </c>
      <c r="AZ42" s="36">
        <f t="shared" si="23"/>
        <v>0</v>
      </c>
      <c r="BA42" s="36">
        <f t="shared" si="12"/>
        <v>0</v>
      </c>
      <c r="BB42" s="36">
        <f t="shared" si="13"/>
        <v>0</v>
      </c>
      <c r="BC42" s="36">
        <f t="shared" si="14"/>
        <v>0</v>
      </c>
      <c r="BD42" s="36">
        <f t="shared" si="15"/>
        <v>0</v>
      </c>
      <c r="BE42" s="36">
        <f t="shared" si="16"/>
        <v>0</v>
      </c>
      <c r="BF42" s="36">
        <f t="shared" si="24"/>
        <v>42</v>
      </c>
      <c r="BG42" s="36">
        <f t="shared" si="25"/>
        <v>0</v>
      </c>
      <c r="BH42" s="36">
        <f t="shared" si="26"/>
        <v>0</v>
      </c>
      <c r="BI42" s="36">
        <f t="shared" si="27"/>
        <v>0</v>
      </c>
      <c r="BJ42" s="29">
        <f t="shared" si="17"/>
        <v>0</v>
      </c>
      <c r="BK42" s="29">
        <f t="shared" si="28"/>
        <v>0</v>
      </c>
      <c r="BL42" s="29">
        <f t="shared" si="29"/>
        <v>0</v>
      </c>
      <c r="BM42" s="29">
        <f t="shared" si="30"/>
        <v>0</v>
      </c>
      <c r="BN42" s="36">
        <f t="shared" si="31"/>
        <v>0</v>
      </c>
      <c r="BQ42" s="29">
        <f t="shared" si="32"/>
        <v>0</v>
      </c>
    </row>
    <row r="43" spans="2:69" s="35" customFormat="1" ht="30" customHeight="1" x14ac:dyDescent="0.15">
      <c r="B43" s="31" t="s">
        <v>79</v>
      </c>
      <c r="C43" s="32"/>
      <c r="D43" s="71" t="s">
        <v>93</v>
      </c>
      <c r="E43" s="72" t="s">
        <v>93</v>
      </c>
      <c r="F43" s="72" t="s">
        <v>93</v>
      </c>
      <c r="G43" s="72" t="s">
        <v>93</v>
      </c>
      <c r="H43" s="72" t="s">
        <v>93</v>
      </c>
      <c r="I43" s="72" t="s">
        <v>93</v>
      </c>
      <c r="J43" s="72" t="s">
        <v>93</v>
      </c>
      <c r="K43" s="72" t="s">
        <v>93</v>
      </c>
      <c r="L43" s="72" t="s">
        <v>93</v>
      </c>
      <c r="M43" s="72" t="s">
        <v>93</v>
      </c>
      <c r="N43" s="73" t="s">
        <v>93</v>
      </c>
      <c r="O43" s="33"/>
      <c r="P43" s="31" t="s">
        <v>104</v>
      </c>
      <c r="Q43" s="34"/>
      <c r="R43" s="45">
        <v>1</v>
      </c>
      <c r="S43" s="34"/>
      <c r="T43" s="45">
        <v>2289762.5699999998</v>
      </c>
      <c r="U43" s="34"/>
      <c r="V43" s="45">
        <v>2289762.5699999998</v>
      </c>
      <c r="W43" s="46"/>
      <c r="X43" s="47">
        <f t="shared" si="0"/>
        <v>2289762.5699999998</v>
      </c>
      <c r="Y43" s="34"/>
      <c r="Z43" s="45">
        <v>1</v>
      </c>
      <c r="AA43" s="34"/>
      <c r="AB43" s="45">
        <v>1703457.93</v>
      </c>
      <c r="AC43" s="34"/>
      <c r="AD43" s="45">
        <v>1703457.93</v>
      </c>
      <c r="AE43" s="34"/>
      <c r="AF43" s="48">
        <f t="shared" si="1"/>
        <v>25.61</v>
      </c>
      <c r="AG43" s="34"/>
      <c r="AH43" s="48">
        <f t="shared" si="2"/>
        <v>74.39</v>
      </c>
      <c r="AJ43" s="48">
        <f t="shared" si="18"/>
        <v>1703457.93</v>
      </c>
      <c r="AK43" s="34"/>
      <c r="AL43" s="47">
        <f t="shared" si="3"/>
        <v>25.61</v>
      </c>
      <c r="AM43" s="34"/>
      <c r="AN43" s="47">
        <f t="shared" si="4"/>
        <v>74.39</v>
      </c>
      <c r="AP43" s="36">
        <f t="shared" si="19"/>
        <v>0</v>
      </c>
      <c r="AQ43" s="36">
        <f t="shared" si="6"/>
        <v>0</v>
      </c>
      <c r="AR43" s="36">
        <f t="shared" si="7"/>
        <v>0</v>
      </c>
      <c r="AS43" s="36">
        <f t="shared" si="8"/>
        <v>0</v>
      </c>
      <c r="AT43" s="36">
        <f t="shared" si="9"/>
        <v>1</v>
      </c>
      <c r="AU43" s="36">
        <f t="shared" si="10"/>
        <v>0</v>
      </c>
      <c r="AV43" s="36">
        <f t="shared" si="20"/>
        <v>0</v>
      </c>
      <c r="AW43" s="36">
        <f t="shared" si="21"/>
        <v>0</v>
      </c>
      <c r="AX43" s="36">
        <f t="shared" si="11"/>
        <v>0</v>
      </c>
      <c r="AY43" s="36">
        <f t="shared" si="22"/>
        <v>0</v>
      </c>
      <c r="AZ43" s="36">
        <f t="shared" si="23"/>
        <v>1</v>
      </c>
      <c r="BA43" s="36">
        <f t="shared" si="12"/>
        <v>0</v>
      </c>
      <c r="BB43" s="36">
        <f t="shared" si="13"/>
        <v>0</v>
      </c>
      <c r="BC43" s="36">
        <f t="shared" si="14"/>
        <v>0</v>
      </c>
      <c r="BD43" s="36">
        <f t="shared" si="15"/>
        <v>0</v>
      </c>
      <c r="BE43" s="36">
        <f t="shared" si="16"/>
        <v>0</v>
      </c>
      <c r="BF43" s="36">
        <f t="shared" si="24"/>
        <v>43</v>
      </c>
      <c r="BG43" s="36">
        <f t="shared" si="25"/>
        <v>0</v>
      </c>
      <c r="BH43" s="36">
        <f t="shared" si="26"/>
        <v>0</v>
      </c>
      <c r="BI43" s="36">
        <f t="shared" si="27"/>
        <v>0</v>
      </c>
      <c r="BJ43" s="29">
        <f t="shared" si="17"/>
        <v>1703125.4</v>
      </c>
      <c r="BK43" s="29">
        <f t="shared" si="28"/>
        <v>1703125.4</v>
      </c>
      <c r="BL43" s="29">
        <f t="shared" si="29"/>
        <v>0</v>
      </c>
      <c r="BM43" s="29">
        <f t="shared" si="30"/>
        <v>1703125.4</v>
      </c>
      <c r="BN43" s="36">
        <f t="shared" si="31"/>
        <v>0</v>
      </c>
      <c r="BQ43" s="29">
        <f t="shared" si="32"/>
        <v>1703457.93</v>
      </c>
    </row>
    <row r="44" spans="2:69" s="35" customFormat="1" ht="30" customHeight="1" x14ac:dyDescent="0.15">
      <c r="B44" s="31"/>
      <c r="C44" s="32"/>
      <c r="D44" s="71" t="s">
        <v>92</v>
      </c>
      <c r="E44" s="72" t="s">
        <v>92</v>
      </c>
      <c r="F44" s="72" t="s">
        <v>92</v>
      </c>
      <c r="G44" s="72" t="s">
        <v>92</v>
      </c>
      <c r="H44" s="72" t="s">
        <v>92</v>
      </c>
      <c r="I44" s="72" t="s">
        <v>92</v>
      </c>
      <c r="J44" s="72" t="s">
        <v>92</v>
      </c>
      <c r="K44" s="72" t="s">
        <v>92</v>
      </c>
      <c r="L44" s="72" t="s">
        <v>92</v>
      </c>
      <c r="M44" s="72" t="s">
        <v>92</v>
      </c>
      <c r="N44" s="73" t="s">
        <v>92</v>
      </c>
      <c r="O44" s="33"/>
      <c r="P44" s="31"/>
      <c r="Q44" s="34"/>
      <c r="R44" s="45"/>
      <c r="S44" s="34"/>
      <c r="T44" s="45">
        <v>0</v>
      </c>
      <c r="U44" s="34"/>
      <c r="V44" s="45">
        <v>2289762.5699999998</v>
      </c>
      <c r="W44" s="46"/>
      <c r="X44" s="47" t="str">
        <f t="shared" si="0"/>
        <v/>
      </c>
      <c r="Y44" s="34"/>
      <c r="Z44" s="45"/>
      <c r="AA44" s="34"/>
      <c r="AB44" s="45">
        <v>0</v>
      </c>
      <c r="AC44" s="34"/>
      <c r="AD44" s="45">
        <v>1703457.93</v>
      </c>
      <c r="AE44" s="34"/>
      <c r="AF44" s="48" t="str">
        <f t="shared" si="1"/>
        <v/>
      </c>
      <c r="AG44" s="34"/>
      <c r="AH44" s="48" t="str">
        <f t="shared" si="2"/>
        <v/>
      </c>
      <c r="AJ44" s="48" t="str">
        <f t="shared" si="18"/>
        <v/>
      </c>
      <c r="AK44" s="34"/>
      <c r="AL44" s="47" t="str">
        <f t="shared" si="3"/>
        <v/>
      </c>
      <c r="AM44" s="34"/>
      <c r="AN44" s="47" t="str">
        <f t="shared" si="4"/>
        <v/>
      </c>
      <c r="AP44" s="36">
        <f t="shared" si="19"/>
        <v>0</v>
      </c>
      <c r="AQ44" s="36">
        <f t="shared" si="6"/>
        <v>0</v>
      </c>
      <c r="AR44" s="36">
        <f t="shared" si="7"/>
        <v>0</v>
      </c>
      <c r="AS44" s="36">
        <f t="shared" si="8"/>
        <v>0</v>
      </c>
      <c r="AT44" s="36">
        <f t="shared" si="9"/>
        <v>0</v>
      </c>
      <c r="AU44" s="36">
        <f t="shared" si="10"/>
        <v>0</v>
      </c>
      <c r="AV44" s="36">
        <f t="shared" si="20"/>
        <v>0</v>
      </c>
      <c r="AW44" s="36">
        <f t="shared" si="21"/>
        <v>0</v>
      </c>
      <c r="AX44" s="36">
        <f t="shared" si="11"/>
        <v>0</v>
      </c>
      <c r="AY44" s="36">
        <f t="shared" si="22"/>
        <v>0</v>
      </c>
      <c r="AZ44" s="36">
        <f t="shared" si="23"/>
        <v>0</v>
      </c>
      <c r="BA44" s="36">
        <f t="shared" si="12"/>
        <v>0</v>
      </c>
      <c r="BB44" s="36">
        <f t="shared" si="13"/>
        <v>0</v>
      </c>
      <c r="BC44" s="36">
        <f t="shared" si="14"/>
        <v>0</v>
      </c>
      <c r="BD44" s="36">
        <f t="shared" si="15"/>
        <v>0</v>
      </c>
      <c r="BE44" s="36">
        <f t="shared" si="16"/>
        <v>0</v>
      </c>
      <c r="BF44" s="36">
        <f t="shared" si="24"/>
        <v>44</v>
      </c>
      <c r="BG44" s="36">
        <f t="shared" si="25"/>
        <v>0</v>
      </c>
      <c r="BH44" s="36">
        <f t="shared" si="26"/>
        <v>0</v>
      </c>
      <c r="BI44" s="36">
        <f t="shared" si="27"/>
        <v>0</v>
      </c>
      <c r="BJ44" s="29">
        <f t="shared" si="17"/>
        <v>0</v>
      </c>
      <c r="BK44" s="29">
        <f t="shared" si="28"/>
        <v>0</v>
      </c>
      <c r="BL44" s="29">
        <f t="shared" si="29"/>
        <v>0</v>
      </c>
      <c r="BM44" s="29">
        <f t="shared" si="30"/>
        <v>0</v>
      </c>
      <c r="BN44" s="36">
        <f t="shared" si="31"/>
        <v>0</v>
      </c>
      <c r="BQ44" s="29">
        <f t="shared" si="32"/>
        <v>0</v>
      </c>
    </row>
    <row r="45" spans="2:69" s="35" customFormat="1" ht="30" customHeight="1" x14ac:dyDescent="0.15">
      <c r="B45" s="31" t="s">
        <v>80</v>
      </c>
      <c r="C45" s="32"/>
      <c r="D45" s="71"/>
      <c r="E45" s="72"/>
      <c r="F45" s="72"/>
      <c r="G45" s="72"/>
      <c r="H45" s="72"/>
      <c r="I45" s="72"/>
      <c r="J45" s="72"/>
      <c r="K45" s="72"/>
      <c r="L45" s="72"/>
      <c r="M45" s="72"/>
      <c r="N45" s="73"/>
      <c r="O45" s="33"/>
      <c r="P45" s="31"/>
      <c r="Q45" s="34"/>
      <c r="R45" s="45"/>
      <c r="S45" s="34"/>
      <c r="T45" s="45">
        <v>0</v>
      </c>
      <c r="U45" s="34"/>
      <c r="V45" s="45">
        <v>0</v>
      </c>
      <c r="W45" s="46"/>
      <c r="X45" s="47" t="str">
        <f t="shared" si="0"/>
        <v/>
      </c>
      <c r="Y45" s="34"/>
      <c r="Z45" s="45"/>
      <c r="AA45" s="34"/>
      <c r="AB45" s="45">
        <v>0</v>
      </c>
      <c r="AC45" s="34"/>
      <c r="AD45" s="45">
        <v>0</v>
      </c>
      <c r="AE45" s="34"/>
      <c r="AF45" s="48" t="str">
        <f t="shared" si="1"/>
        <v/>
      </c>
      <c r="AG45" s="34"/>
      <c r="AH45" s="48" t="str">
        <f t="shared" si="2"/>
        <v/>
      </c>
      <c r="AJ45" s="48" t="str">
        <f t="shared" si="18"/>
        <v/>
      </c>
      <c r="AK45" s="34"/>
      <c r="AL45" s="47" t="str">
        <f t="shared" si="3"/>
        <v/>
      </c>
      <c r="AM45" s="34"/>
      <c r="AN45" s="47" t="str">
        <f t="shared" si="4"/>
        <v/>
      </c>
      <c r="AP45" s="36">
        <f t="shared" si="19"/>
        <v>0</v>
      </c>
      <c r="AQ45" s="36">
        <f t="shared" si="6"/>
        <v>0</v>
      </c>
      <c r="AR45" s="36">
        <f t="shared" si="7"/>
        <v>0</v>
      </c>
      <c r="AS45" s="36">
        <f t="shared" si="8"/>
        <v>0</v>
      </c>
      <c r="AT45" s="36">
        <f t="shared" si="9"/>
        <v>0</v>
      </c>
      <c r="AU45" s="36">
        <f t="shared" si="10"/>
        <v>0</v>
      </c>
      <c r="AV45" s="36">
        <f t="shared" si="20"/>
        <v>0</v>
      </c>
      <c r="AW45" s="36">
        <f t="shared" si="21"/>
        <v>0</v>
      </c>
      <c r="AX45" s="36">
        <f t="shared" si="11"/>
        <v>0</v>
      </c>
      <c r="AY45" s="36">
        <f t="shared" si="22"/>
        <v>0</v>
      </c>
      <c r="AZ45" s="36">
        <f t="shared" si="23"/>
        <v>0</v>
      </c>
      <c r="BA45" s="36">
        <f t="shared" si="12"/>
        <v>0</v>
      </c>
      <c r="BB45" s="36">
        <f t="shared" si="13"/>
        <v>0</v>
      </c>
      <c r="BC45" s="36">
        <f t="shared" si="14"/>
        <v>0</v>
      </c>
      <c r="BD45" s="36">
        <f t="shared" si="15"/>
        <v>0</v>
      </c>
      <c r="BE45" s="36">
        <f t="shared" si="16"/>
        <v>0</v>
      </c>
      <c r="BF45" s="36">
        <f t="shared" si="24"/>
        <v>45</v>
      </c>
      <c r="BG45" s="36">
        <f t="shared" si="25"/>
        <v>0</v>
      </c>
      <c r="BH45" s="36">
        <f t="shared" si="26"/>
        <v>0</v>
      </c>
      <c r="BI45" s="36">
        <f t="shared" si="27"/>
        <v>0</v>
      </c>
      <c r="BJ45" s="29">
        <f t="shared" si="17"/>
        <v>0</v>
      </c>
      <c r="BK45" s="29">
        <f t="shared" si="28"/>
        <v>0</v>
      </c>
      <c r="BL45" s="29">
        <f t="shared" si="29"/>
        <v>0</v>
      </c>
      <c r="BM45" s="29">
        <f t="shared" si="30"/>
        <v>0</v>
      </c>
      <c r="BN45" s="36">
        <f t="shared" si="31"/>
        <v>0</v>
      </c>
      <c r="BQ45" s="29">
        <f t="shared" si="32"/>
        <v>0</v>
      </c>
    </row>
    <row r="46" spans="2:69" s="35" customFormat="1" ht="30" customHeight="1" x14ac:dyDescent="0.15">
      <c r="B46" s="31" t="s">
        <v>81</v>
      </c>
      <c r="C46" s="32"/>
      <c r="D46" s="71" t="s">
        <v>94</v>
      </c>
      <c r="E46" s="72" t="s">
        <v>94</v>
      </c>
      <c r="F46" s="72" t="s">
        <v>94</v>
      </c>
      <c r="G46" s="72" t="s">
        <v>94</v>
      </c>
      <c r="H46" s="72" t="s">
        <v>94</v>
      </c>
      <c r="I46" s="72" t="s">
        <v>94</v>
      </c>
      <c r="J46" s="72" t="s">
        <v>94</v>
      </c>
      <c r="K46" s="72" t="s">
        <v>94</v>
      </c>
      <c r="L46" s="72" t="s">
        <v>94</v>
      </c>
      <c r="M46" s="72" t="s">
        <v>94</v>
      </c>
      <c r="N46" s="73" t="s">
        <v>94</v>
      </c>
      <c r="O46" s="33"/>
      <c r="P46" s="31" t="s">
        <v>105</v>
      </c>
      <c r="Q46" s="34"/>
      <c r="R46" s="45">
        <v>24</v>
      </c>
      <c r="S46" s="34"/>
      <c r="T46" s="45">
        <v>372.54</v>
      </c>
      <c r="U46" s="34"/>
      <c r="V46" s="45">
        <v>8940.9599999999991</v>
      </c>
      <c r="W46" s="46"/>
      <c r="X46" s="47">
        <f t="shared" si="0"/>
        <v>8940.9599999999991</v>
      </c>
      <c r="Y46" s="34"/>
      <c r="Z46" s="45">
        <v>24</v>
      </c>
      <c r="AA46" s="34"/>
      <c r="AB46" s="45">
        <v>277.14</v>
      </c>
      <c r="AC46" s="34"/>
      <c r="AD46" s="45">
        <v>6651.36</v>
      </c>
      <c r="AE46" s="34"/>
      <c r="AF46" s="48">
        <f t="shared" si="1"/>
        <v>25.61</v>
      </c>
      <c r="AG46" s="34"/>
      <c r="AH46" s="48">
        <f t="shared" si="2"/>
        <v>74.39</v>
      </c>
      <c r="AJ46" s="48">
        <f t="shared" si="18"/>
        <v>6651.36</v>
      </c>
      <c r="AK46" s="34"/>
      <c r="AL46" s="47">
        <f t="shared" si="3"/>
        <v>25.61</v>
      </c>
      <c r="AM46" s="34"/>
      <c r="AN46" s="47">
        <f t="shared" si="4"/>
        <v>74.39</v>
      </c>
      <c r="AP46" s="36">
        <f t="shared" si="19"/>
        <v>0</v>
      </c>
      <c r="AQ46" s="36">
        <f t="shared" si="6"/>
        <v>0</v>
      </c>
      <c r="AR46" s="36">
        <f t="shared" si="7"/>
        <v>0</v>
      </c>
      <c r="AS46" s="36">
        <f t="shared" si="8"/>
        <v>0</v>
      </c>
      <c r="AT46" s="36">
        <f t="shared" si="9"/>
        <v>1</v>
      </c>
      <c r="AU46" s="36">
        <f t="shared" si="10"/>
        <v>0</v>
      </c>
      <c r="AV46" s="36">
        <f t="shared" si="20"/>
        <v>0</v>
      </c>
      <c r="AW46" s="36">
        <f t="shared" si="21"/>
        <v>0</v>
      </c>
      <c r="AX46" s="36">
        <f t="shared" si="11"/>
        <v>0</v>
      </c>
      <c r="AY46" s="36">
        <f t="shared" si="22"/>
        <v>0</v>
      </c>
      <c r="AZ46" s="36">
        <f t="shared" si="23"/>
        <v>1</v>
      </c>
      <c r="BA46" s="36">
        <f t="shared" si="12"/>
        <v>0</v>
      </c>
      <c r="BB46" s="36">
        <f t="shared" si="13"/>
        <v>0</v>
      </c>
      <c r="BC46" s="36">
        <f t="shared" si="14"/>
        <v>0</v>
      </c>
      <c r="BD46" s="36">
        <f t="shared" si="15"/>
        <v>0</v>
      </c>
      <c r="BE46" s="36">
        <f t="shared" si="16"/>
        <v>0</v>
      </c>
      <c r="BF46" s="36">
        <f t="shared" si="24"/>
        <v>46</v>
      </c>
      <c r="BG46" s="36">
        <f t="shared" si="25"/>
        <v>0</v>
      </c>
      <c r="BH46" s="36">
        <f t="shared" si="26"/>
        <v>0</v>
      </c>
      <c r="BI46" s="36">
        <f t="shared" si="27"/>
        <v>0</v>
      </c>
      <c r="BJ46" s="29">
        <f t="shared" si="17"/>
        <v>277.10000000000002</v>
      </c>
      <c r="BK46" s="29">
        <f t="shared" si="28"/>
        <v>277.10000000000002</v>
      </c>
      <c r="BL46" s="29">
        <f t="shared" si="29"/>
        <v>0</v>
      </c>
      <c r="BM46" s="29">
        <f t="shared" si="30"/>
        <v>277.10000000000002</v>
      </c>
      <c r="BN46" s="36">
        <f t="shared" si="31"/>
        <v>0</v>
      </c>
      <c r="BQ46" s="29">
        <f t="shared" si="32"/>
        <v>6651.36</v>
      </c>
    </row>
    <row r="47" spans="2:69" s="35" customFormat="1" ht="30" customHeight="1" x14ac:dyDescent="0.15">
      <c r="B47" s="31" t="s">
        <v>82</v>
      </c>
      <c r="C47" s="32"/>
      <c r="D47" s="71" t="s">
        <v>95</v>
      </c>
      <c r="E47" s="72" t="s">
        <v>95</v>
      </c>
      <c r="F47" s="72" t="s">
        <v>95</v>
      </c>
      <c r="G47" s="72" t="s">
        <v>95</v>
      </c>
      <c r="H47" s="72" t="s">
        <v>95</v>
      </c>
      <c r="I47" s="72" t="s">
        <v>95</v>
      </c>
      <c r="J47" s="72" t="s">
        <v>95</v>
      </c>
      <c r="K47" s="72" t="s">
        <v>95</v>
      </c>
      <c r="L47" s="72" t="s">
        <v>95</v>
      </c>
      <c r="M47" s="72" t="s">
        <v>95</v>
      </c>
      <c r="N47" s="73" t="s">
        <v>95</v>
      </c>
      <c r="O47" s="33"/>
      <c r="P47" s="31" t="s">
        <v>106</v>
      </c>
      <c r="Q47" s="34"/>
      <c r="R47" s="45">
        <v>1</v>
      </c>
      <c r="S47" s="34"/>
      <c r="T47" s="45">
        <v>6160.92</v>
      </c>
      <c r="U47" s="34"/>
      <c r="V47" s="45">
        <v>6160.92</v>
      </c>
      <c r="W47" s="46"/>
      <c r="X47" s="47">
        <f t="shared" si="0"/>
        <v>6160.92</v>
      </c>
      <c r="Y47" s="34"/>
      <c r="Z47" s="45">
        <v>1</v>
      </c>
      <c r="AA47" s="34"/>
      <c r="AB47" s="45">
        <v>4583.37</v>
      </c>
      <c r="AC47" s="34"/>
      <c r="AD47" s="45">
        <v>4583.37</v>
      </c>
      <c r="AE47" s="34"/>
      <c r="AF47" s="48">
        <f t="shared" si="1"/>
        <v>25.61</v>
      </c>
      <c r="AG47" s="34"/>
      <c r="AH47" s="48">
        <f t="shared" si="2"/>
        <v>74.39</v>
      </c>
      <c r="AJ47" s="48">
        <f t="shared" si="18"/>
        <v>4583.37</v>
      </c>
      <c r="AK47" s="34"/>
      <c r="AL47" s="47">
        <f t="shared" si="3"/>
        <v>25.61</v>
      </c>
      <c r="AM47" s="34"/>
      <c r="AN47" s="47">
        <f t="shared" si="4"/>
        <v>74.39</v>
      </c>
      <c r="AP47" s="36">
        <f t="shared" si="19"/>
        <v>0</v>
      </c>
      <c r="AQ47" s="36">
        <f t="shared" si="6"/>
        <v>0</v>
      </c>
      <c r="AR47" s="36">
        <f t="shared" si="7"/>
        <v>0</v>
      </c>
      <c r="AS47" s="36">
        <f t="shared" si="8"/>
        <v>0</v>
      </c>
      <c r="AT47" s="36">
        <f t="shared" si="9"/>
        <v>1</v>
      </c>
      <c r="AU47" s="36">
        <f t="shared" si="10"/>
        <v>0</v>
      </c>
      <c r="AV47" s="36">
        <f t="shared" si="20"/>
        <v>0</v>
      </c>
      <c r="AW47" s="36">
        <f t="shared" si="21"/>
        <v>0</v>
      </c>
      <c r="AX47" s="36">
        <f t="shared" si="11"/>
        <v>0</v>
      </c>
      <c r="AY47" s="36">
        <f t="shared" si="22"/>
        <v>0</v>
      </c>
      <c r="AZ47" s="36">
        <f t="shared" si="23"/>
        <v>1</v>
      </c>
      <c r="BA47" s="36">
        <f t="shared" si="12"/>
        <v>0</v>
      </c>
      <c r="BB47" s="36">
        <f t="shared" si="13"/>
        <v>0</v>
      </c>
      <c r="BC47" s="36">
        <f t="shared" si="14"/>
        <v>0</v>
      </c>
      <c r="BD47" s="36">
        <f t="shared" si="15"/>
        <v>0</v>
      </c>
      <c r="BE47" s="36">
        <f t="shared" si="16"/>
        <v>0</v>
      </c>
      <c r="BF47" s="36">
        <f t="shared" si="24"/>
        <v>47</v>
      </c>
      <c r="BG47" s="36">
        <f t="shared" si="25"/>
        <v>0</v>
      </c>
      <c r="BH47" s="36">
        <f t="shared" si="26"/>
        <v>0</v>
      </c>
      <c r="BI47" s="36">
        <f t="shared" si="27"/>
        <v>0</v>
      </c>
      <c r="BJ47" s="29">
        <f t="shared" si="17"/>
        <v>4582.49</v>
      </c>
      <c r="BK47" s="29">
        <f t="shared" si="28"/>
        <v>4582.49</v>
      </c>
      <c r="BL47" s="29">
        <f t="shared" si="29"/>
        <v>0</v>
      </c>
      <c r="BM47" s="29">
        <f t="shared" si="30"/>
        <v>4582.49</v>
      </c>
      <c r="BN47" s="36">
        <f t="shared" si="31"/>
        <v>0</v>
      </c>
      <c r="BQ47" s="29">
        <f t="shared" si="32"/>
        <v>4583.37</v>
      </c>
    </row>
    <row r="48" spans="2:69" s="35" customFormat="1" ht="30" customHeight="1" x14ac:dyDescent="0.15">
      <c r="B48" s="31" t="s">
        <v>83</v>
      </c>
      <c r="C48" s="32"/>
      <c r="D48" s="71" t="s">
        <v>96</v>
      </c>
      <c r="E48" s="72" t="s">
        <v>96</v>
      </c>
      <c r="F48" s="72" t="s">
        <v>96</v>
      </c>
      <c r="G48" s="72" t="s">
        <v>96</v>
      </c>
      <c r="H48" s="72" t="s">
        <v>96</v>
      </c>
      <c r="I48" s="72" t="s">
        <v>96</v>
      </c>
      <c r="J48" s="72" t="s">
        <v>96</v>
      </c>
      <c r="K48" s="72" t="s">
        <v>96</v>
      </c>
      <c r="L48" s="72" t="s">
        <v>96</v>
      </c>
      <c r="M48" s="72" t="s">
        <v>96</v>
      </c>
      <c r="N48" s="73" t="s">
        <v>96</v>
      </c>
      <c r="O48" s="33"/>
      <c r="P48" s="31" t="s">
        <v>106</v>
      </c>
      <c r="Q48" s="34"/>
      <c r="R48" s="45">
        <v>1</v>
      </c>
      <c r="S48" s="34"/>
      <c r="T48" s="45">
        <v>6160.92</v>
      </c>
      <c r="U48" s="34"/>
      <c r="V48" s="45">
        <v>6160.92</v>
      </c>
      <c r="W48" s="46"/>
      <c r="X48" s="47">
        <f t="shared" si="0"/>
        <v>6160.92</v>
      </c>
      <c r="Y48" s="34"/>
      <c r="Z48" s="45">
        <v>1</v>
      </c>
      <c r="AA48" s="34"/>
      <c r="AB48" s="45">
        <v>4583.37</v>
      </c>
      <c r="AC48" s="34"/>
      <c r="AD48" s="45">
        <v>4583.37</v>
      </c>
      <c r="AE48" s="34"/>
      <c r="AF48" s="48">
        <f t="shared" si="1"/>
        <v>25.61</v>
      </c>
      <c r="AG48" s="34"/>
      <c r="AH48" s="48">
        <f t="shared" si="2"/>
        <v>74.39</v>
      </c>
      <c r="AJ48" s="48">
        <f t="shared" si="18"/>
        <v>4583.37</v>
      </c>
      <c r="AK48" s="34"/>
      <c r="AL48" s="47">
        <f t="shared" si="3"/>
        <v>25.61</v>
      </c>
      <c r="AM48" s="34"/>
      <c r="AN48" s="47">
        <f t="shared" si="4"/>
        <v>74.39</v>
      </c>
      <c r="AP48" s="36">
        <f t="shared" si="19"/>
        <v>0</v>
      </c>
      <c r="AQ48" s="36">
        <f t="shared" si="6"/>
        <v>0</v>
      </c>
      <c r="AR48" s="36">
        <f t="shared" si="7"/>
        <v>0</v>
      </c>
      <c r="AS48" s="36">
        <f t="shared" si="8"/>
        <v>0</v>
      </c>
      <c r="AT48" s="36">
        <f t="shared" si="9"/>
        <v>1</v>
      </c>
      <c r="AU48" s="36">
        <f t="shared" si="10"/>
        <v>0</v>
      </c>
      <c r="AV48" s="36">
        <f t="shared" si="20"/>
        <v>0</v>
      </c>
      <c r="AW48" s="36">
        <f t="shared" si="21"/>
        <v>0</v>
      </c>
      <c r="AX48" s="36">
        <f t="shared" si="11"/>
        <v>0</v>
      </c>
      <c r="AY48" s="36">
        <f t="shared" si="22"/>
        <v>0</v>
      </c>
      <c r="AZ48" s="36">
        <f t="shared" si="23"/>
        <v>1</v>
      </c>
      <c r="BA48" s="36">
        <f t="shared" si="12"/>
        <v>0</v>
      </c>
      <c r="BB48" s="36">
        <f t="shared" si="13"/>
        <v>0</v>
      </c>
      <c r="BC48" s="36">
        <f t="shared" si="14"/>
        <v>0</v>
      </c>
      <c r="BD48" s="36">
        <f t="shared" si="15"/>
        <v>0</v>
      </c>
      <c r="BE48" s="36">
        <f t="shared" si="16"/>
        <v>0</v>
      </c>
      <c r="BF48" s="36">
        <f t="shared" si="24"/>
        <v>48</v>
      </c>
      <c r="BG48" s="36">
        <f t="shared" si="25"/>
        <v>0</v>
      </c>
      <c r="BH48" s="36">
        <f t="shared" si="26"/>
        <v>0</v>
      </c>
      <c r="BI48" s="36">
        <f t="shared" si="27"/>
        <v>0</v>
      </c>
      <c r="BJ48" s="29">
        <f t="shared" si="17"/>
        <v>4582.49</v>
      </c>
      <c r="BK48" s="29">
        <f t="shared" si="28"/>
        <v>4582.49</v>
      </c>
      <c r="BL48" s="29">
        <f t="shared" si="29"/>
        <v>0</v>
      </c>
      <c r="BM48" s="29">
        <f t="shared" si="30"/>
        <v>4582.49</v>
      </c>
      <c r="BN48" s="36">
        <f t="shared" si="31"/>
        <v>0</v>
      </c>
      <c r="BQ48" s="29">
        <f t="shared" si="32"/>
        <v>4583.37</v>
      </c>
    </row>
    <row r="49" spans="2:69" s="35" customFormat="1" ht="30" customHeight="1" x14ac:dyDescent="0.15">
      <c r="B49" s="31" t="s">
        <v>84</v>
      </c>
      <c r="C49" s="32"/>
      <c r="D49" s="71" t="s">
        <v>97</v>
      </c>
      <c r="E49" s="72" t="s">
        <v>97</v>
      </c>
      <c r="F49" s="72" t="s">
        <v>97</v>
      </c>
      <c r="G49" s="72" t="s">
        <v>97</v>
      </c>
      <c r="H49" s="72" t="s">
        <v>97</v>
      </c>
      <c r="I49" s="72" t="s">
        <v>97</v>
      </c>
      <c r="J49" s="72" t="s">
        <v>97</v>
      </c>
      <c r="K49" s="72" t="s">
        <v>97</v>
      </c>
      <c r="L49" s="72" t="s">
        <v>97</v>
      </c>
      <c r="M49" s="72" t="s">
        <v>97</v>
      </c>
      <c r="N49" s="73" t="s">
        <v>97</v>
      </c>
      <c r="O49" s="33"/>
      <c r="P49" s="31" t="s">
        <v>107</v>
      </c>
      <c r="Q49" s="34"/>
      <c r="R49" s="45">
        <v>24</v>
      </c>
      <c r="S49" s="34"/>
      <c r="T49" s="45">
        <v>7748</v>
      </c>
      <c r="U49" s="34"/>
      <c r="V49" s="45">
        <v>185952</v>
      </c>
      <c r="W49" s="46"/>
      <c r="X49" s="47">
        <f t="shared" si="0"/>
        <v>185952</v>
      </c>
      <c r="Y49" s="34"/>
      <c r="Z49" s="45">
        <v>24</v>
      </c>
      <c r="AA49" s="34"/>
      <c r="AB49" s="45">
        <v>5764.09</v>
      </c>
      <c r="AC49" s="34"/>
      <c r="AD49" s="45">
        <v>138338.16</v>
      </c>
      <c r="AE49" s="34"/>
      <c r="AF49" s="48">
        <f t="shared" si="1"/>
        <v>25.61</v>
      </c>
      <c r="AG49" s="34"/>
      <c r="AH49" s="48">
        <f t="shared" si="2"/>
        <v>74.39</v>
      </c>
      <c r="AJ49" s="48">
        <f t="shared" si="18"/>
        <v>138338.16</v>
      </c>
      <c r="AK49" s="34"/>
      <c r="AL49" s="47">
        <f t="shared" si="3"/>
        <v>25.61</v>
      </c>
      <c r="AM49" s="34"/>
      <c r="AN49" s="47">
        <f t="shared" si="4"/>
        <v>74.39</v>
      </c>
      <c r="AP49" s="36">
        <f t="shared" si="19"/>
        <v>0</v>
      </c>
      <c r="AQ49" s="36">
        <f t="shared" si="6"/>
        <v>0</v>
      </c>
      <c r="AR49" s="36">
        <f t="shared" si="7"/>
        <v>0</v>
      </c>
      <c r="AS49" s="36">
        <f t="shared" si="8"/>
        <v>0</v>
      </c>
      <c r="AT49" s="36">
        <f t="shared" si="9"/>
        <v>1</v>
      </c>
      <c r="AU49" s="36">
        <f t="shared" si="10"/>
        <v>0</v>
      </c>
      <c r="AV49" s="36">
        <f t="shared" si="20"/>
        <v>0</v>
      </c>
      <c r="AW49" s="36">
        <f t="shared" si="21"/>
        <v>0</v>
      </c>
      <c r="AX49" s="36">
        <f t="shared" si="11"/>
        <v>0</v>
      </c>
      <c r="AY49" s="36">
        <f t="shared" si="22"/>
        <v>0</v>
      </c>
      <c r="AZ49" s="36">
        <f t="shared" si="23"/>
        <v>1</v>
      </c>
      <c r="BA49" s="36">
        <f t="shared" si="12"/>
        <v>0</v>
      </c>
      <c r="BB49" s="36">
        <f t="shared" si="13"/>
        <v>0</v>
      </c>
      <c r="BC49" s="36">
        <f t="shared" si="14"/>
        <v>0</v>
      </c>
      <c r="BD49" s="36">
        <f t="shared" si="15"/>
        <v>0</v>
      </c>
      <c r="BE49" s="36">
        <f t="shared" si="16"/>
        <v>0</v>
      </c>
      <c r="BF49" s="36">
        <f t="shared" si="24"/>
        <v>49</v>
      </c>
      <c r="BG49" s="36">
        <f t="shared" si="25"/>
        <v>0</v>
      </c>
      <c r="BH49" s="36">
        <f t="shared" si="26"/>
        <v>0</v>
      </c>
      <c r="BI49" s="36">
        <f t="shared" si="27"/>
        <v>0</v>
      </c>
      <c r="BJ49" s="29">
        <f t="shared" si="17"/>
        <v>5762.96</v>
      </c>
      <c r="BK49" s="29">
        <f t="shared" si="28"/>
        <v>5762.96</v>
      </c>
      <c r="BL49" s="29">
        <f t="shared" si="29"/>
        <v>0</v>
      </c>
      <c r="BM49" s="29">
        <f t="shared" si="30"/>
        <v>5762.96</v>
      </c>
      <c r="BN49" s="36">
        <f t="shared" si="31"/>
        <v>0</v>
      </c>
      <c r="BQ49" s="29">
        <f t="shared" si="32"/>
        <v>138338.16</v>
      </c>
    </row>
    <row r="50" spans="2:69" s="35" customFormat="1" ht="30" customHeight="1" x14ac:dyDescent="0.15">
      <c r="B50" s="31" t="s">
        <v>85</v>
      </c>
      <c r="C50" s="32"/>
      <c r="D50" s="71" t="s">
        <v>98</v>
      </c>
      <c r="E50" s="72" t="s">
        <v>98</v>
      </c>
      <c r="F50" s="72" t="s">
        <v>98</v>
      </c>
      <c r="G50" s="72" t="s">
        <v>98</v>
      </c>
      <c r="H50" s="72" t="s">
        <v>98</v>
      </c>
      <c r="I50" s="72" t="s">
        <v>98</v>
      </c>
      <c r="J50" s="72" t="s">
        <v>98</v>
      </c>
      <c r="K50" s="72" t="s">
        <v>98</v>
      </c>
      <c r="L50" s="72" t="s">
        <v>98</v>
      </c>
      <c r="M50" s="72" t="s">
        <v>98</v>
      </c>
      <c r="N50" s="73" t="s">
        <v>98</v>
      </c>
      <c r="O50" s="33"/>
      <c r="P50" s="31" t="s">
        <v>105</v>
      </c>
      <c r="Q50" s="34"/>
      <c r="R50" s="45">
        <v>20</v>
      </c>
      <c r="S50" s="34"/>
      <c r="T50" s="45">
        <v>866.79</v>
      </c>
      <c r="U50" s="34"/>
      <c r="V50" s="45">
        <v>17335.8</v>
      </c>
      <c r="W50" s="46"/>
      <c r="X50" s="47">
        <f t="shared" si="0"/>
        <v>17335.8</v>
      </c>
      <c r="Y50" s="34"/>
      <c r="Z50" s="45">
        <v>20</v>
      </c>
      <c r="AA50" s="34"/>
      <c r="AB50" s="45">
        <v>644.66999999999996</v>
      </c>
      <c r="AC50" s="34"/>
      <c r="AD50" s="45">
        <v>12893.4</v>
      </c>
      <c r="AE50" s="34"/>
      <c r="AF50" s="48">
        <f t="shared" si="1"/>
        <v>25.63</v>
      </c>
      <c r="AG50" s="34"/>
      <c r="AH50" s="48">
        <f t="shared" si="2"/>
        <v>74.37</v>
      </c>
      <c r="AJ50" s="48">
        <f t="shared" si="18"/>
        <v>12893.4</v>
      </c>
      <c r="AK50" s="34"/>
      <c r="AL50" s="47">
        <f t="shared" si="3"/>
        <v>25.63</v>
      </c>
      <c r="AM50" s="34"/>
      <c r="AN50" s="47">
        <f t="shared" si="4"/>
        <v>74.37</v>
      </c>
      <c r="AP50" s="36">
        <f t="shared" si="19"/>
        <v>0</v>
      </c>
      <c r="AQ50" s="36">
        <f t="shared" si="6"/>
        <v>0</v>
      </c>
      <c r="AR50" s="36">
        <f t="shared" si="7"/>
        <v>0</v>
      </c>
      <c r="AS50" s="36">
        <f t="shared" si="8"/>
        <v>0</v>
      </c>
      <c r="AT50" s="36">
        <f t="shared" si="9"/>
        <v>0</v>
      </c>
      <c r="AU50" s="36">
        <f t="shared" si="10"/>
        <v>1</v>
      </c>
      <c r="AV50" s="36">
        <f t="shared" si="20"/>
        <v>0</v>
      </c>
      <c r="AW50" s="36">
        <f t="shared" si="21"/>
        <v>0</v>
      </c>
      <c r="AX50" s="36">
        <f t="shared" si="11"/>
        <v>0</v>
      </c>
      <c r="AY50" s="36">
        <f t="shared" si="22"/>
        <v>0</v>
      </c>
      <c r="AZ50" s="36">
        <f t="shared" si="23"/>
        <v>1</v>
      </c>
      <c r="BA50" s="36">
        <f t="shared" si="12"/>
        <v>0</v>
      </c>
      <c r="BB50" s="36">
        <f t="shared" si="13"/>
        <v>0</v>
      </c>
      <c r="BC50" s="36">
        <f t="shared" si="14"/>
        <v>0</v>
      </c>
      <c r="BD50" s="36">
        <f t="shared" si="15"/>
        <v>0</v>
      </c>
      <c r="BE50" s="36">
        <f t="shared" si="16"/>
        <v>0</v>
      </c>
      <c r="BF50" s="36">
        <f t="shared" si="24"/>
        <v>50</v>
      </c>
      <c r="BG50" s="36">
        <f t="shared" si="25"/>
        <v>0</v>
      </c>
      <c r="BH50" s="36">
        <f t="shared" si="26"/>
        <v>0</v>
      </c>
      <c r="BI50" s="36">
        <f t="shared" si="27"/>
        <v>0</v>
      </c>
      <c r="BJ50" s="29">
        <f t="shared" si="17"/>
        <v>644.72</v>
      </c>
      <c r="BK50" s="29">
        <f t="shared" si="28"/>
        <v>644.72</v>
      </c>
      <c r="BL50" s="29">
        <f t="shared" si="29"/>
        <v>0</v>
      </c>
      <c r="BM50" s="29">
        <f t="shared" si="30"/>
        <v>644.72</v>
      </c>
      <c r="BN50" s="36">
        <f t="shared" si="31"/>
        <v>0</v>
      </c>
      <c r="BQ50" s="29">
        <f t="shared" si="32"/>
        <v>12893.4</v>
      </c>
    </row>
    <row r="51" spans="2:69" s="35" customFormat="1" ht="30" customHeight="1" x14ac:dyDescent="0.15">
      <c r="B51" s="31" t="s">
        <v>86</v>
      </c>
      <c r="C51" s="32"/>
      <c r="D51" s="71" t="s">
        <v>99</v>
      </c>
      <c r="E51" s="72" t="s">
        <v>99</v>
      </c>
      <c r="F51" s="72" t="s">
        <v>99</v>
      </c>
      <c r="G51" s="72" t="s">
        <v>99</v>
      </c>
      <c r="H51" s="72" t="s">
        <v>99</v>
      </c>
      <c r="I51" s="72" t="s">
        <v>99</v>
      </c>
      <c r="J51" s="72" t="s">
        <v>99</v>
      </c>
      <c r="K51" s="72" t="s">
        <v>99</v>
      </c>
      <c r="L51" s="72" t="s">
        <v>99</v>
      </c>
      <c r="M51" s="72" t="s">
        <v>99</v>
      </c>
      <c r="N51" s="73" t="s">
        <v>99</v>
      </c>
      <c r="O51" s="33"/>
      <c r="P51" s="31" t="s">
        <v>105</v>
      </c>
      <c r="Q51" s="34"/>
      <c r="R51" s="45">
        <v>100</v>
      </c>
      <c r="S51" s="34"/>
      <c r="T51" s="45">
        <v>947.02</v>
      </c>
      <c r="U51" s="34"/>
      <c r="V51" s="45">
        <v>94702</v>
      </c>
      <c r="W51" s="46"/>
      <c r="X51" s="47">
        <f t="shared" si="0"/>
        <v>94702</v>
      </c>
      <c r="Y51" s="34"/>
      <c r="Z51" s="45">
        <v>100</v>
      </c>
      <c r="AA51" s="34"/>
      <c r="AB51" s="45">
        <v>704.37</v>
      </c>
      <c r="AC51" s="34"/>
      <c r="AD51" s="45">
        <v>70437</v>
      </c>
      <c r="AE51" s="34"/>
      <c r="AF51" s="48">
        <f t="shared" si="1"/>
        <v>25.62</v>
      </c>
      <c r="AG51" s="34"/>
      <c r="AH51" s="48">
        <f t="shared" si="2"/>
        <v>74.38</v>
      </c>
      <c r="AJ51" s="48">
        <f t="shared" si="18"/>
        <v>70437</v>
      </c>
      <c r="AK51" s="34"/>
      <c r="AL51" s="47">
        <f t="shared" si="3"/>
        <v>25.62</v>
      </c>
      <c r="AM51" s="34"/>
      <c r="AN51" s="47">
        <f t="shared" si="4"/>
        <v>74.38</v>
      </c>
      <c r="AP51" s="36">
        <f t="shared" si="19"/>
        <v>0</v>
      </c>
      <c r="AQ51" s="36">
        <f t="shared" si="6"/>
        <v>0</v>
      </c>
      <c r="AR51" s="36">
        <f t="shared" si="7"/>
        <v>0</v>
      </c>
      <c r="AS51" s="36">
        <f t="shared" si="8"/>
        <v>0</v>
      </c>
      <c r="AT51" s="36">
        <f t="shared" si="9"/>
        <v>0</v>
      </c>
      <c r="AU51" s="36">
        <f t="shared" si="10"/>
        <v>0</v>
      </c>
      <c r="AV51" s="36">
        <f t="shared" si="20"/>
        <v>0</v>
      </c>
      <c r="AW51" s="36">
        <f t="shared" si="21"/>
        <v>0</v>
      </c>
      <c r="AX51" s="36">
        <f t="shared" si="11"/>
        <v>0</v>
      </c>
      <c r="AY51" s="36">
        <f t="shared" si="22"/>
        <v>0</v>
      </c>
      <c r="AZ51" s="36">
        <f t="shared" si="23"/>
        <v>1</v>
      </c>
      <c r="BA51" s="36">
        <f t="shared" si="12"/>
        <v>0</v>
      </c>
      <c r="BB51" s="36">
        <f t="shared" si="13"/>
        <v>0</v>
      </c>
      <c r="BC51" s="36">
        <f t="shared" si="14"/>
        <v>0</v>
      </c>
      <c r="BD51" s="36">
        <f t="shared" si="15"/>
        <v>0</v>
      </c>
      <c r="BE51" s="36">
        <f t="shared" si="16"/>
        <v>0</v>
      </c>
      <c r="BF51" s="36">
        <f t="shared" si="24"/>
        <v>51</v>
      </c>
      <c r="BG51" s="36">
        <f t="shared" si="25"/>
        <v>0</v>
      </c>
      <c r="BH51" s="36">
        <f t="shared" si="26"/>
        <v>0</v>
      </c>
      <c r="BI51" s="36">
        <f t="shared" si="27"/>
        <v>0</v>
      </c>
      <c r="BJ51" s="29">
        <f t="shared" si="17"/>
        <v>704.37</v>
      </c>
      <c r="BK51" s="29">
        <f t="shared" si="28"/>
        <v>704.37</v>
      </c>
      <c r="BL51" s="29">
        <f t="shared" si="29"/>
        <v>0</v>
      </c>
      <c r="BM51" s="29">
        <f t="shared" si="30"/>
        <v>704.37</v>
      </c>
      <c r="BN51" s="36">
        <f t="shared" si="31"/>
        <v>0</v>
      </c>
      <c r="BQ51" s="29">
        <f t="shared" si="32"/>
        <v>70437</v>
      </c>
    </row>
    <row r="52" spans="2:69" s="35" customFormat="1" ht="30" customHeight="1" x14ac:dyDescent="0.15">
      <c r="B52" s="31" t="s">
        <v>87</v>
      </c>
      <c r="C52" s="32"/>
      <c r="D52" s="71" t="s">
        <v>100</v>
      </c>
      <c r="E52" s="72" t="s">
        <v>100</v>
      </c>
      <c r="F52" s="72" t="s">
        <v>100</v>
      </c>
      <c r="G52" s="72" t="s">
        <v>100</v>
      </c>
      <c r="H52" s="72" t="s">
        <v>100</v>
      </c>
      <c r="I52" s="72" t="s">
        <v>100</v>
      </c>
      <c r="J52" s="72" t="s">
        <v>100</v>
      </c>
      <c r="K52" s="72" t="s">
        <v>100</v>
      </c>
      <c r="L52" s="72" t="s">
        <v>100</v>
      </c>
      <c r="M52" s="72" t="s">
        <v>100</v>
      </c>
      <c r="N52" s="73" t="s">
        <v>100</v>
      </c>
      <c r="O52" s="33"/>
      <c r="P52" s="31" t="s">
        <v>105</v>
      </c>
      <c r="Q52" s="34"/>
      <c r="R52" s="45">
        <v>30</v>
      </c>
      <c r="S52" s="34"/>
      <c r="T52" s="45">
        <v>791.15</v>
      </c>
      <c r="U52" s="34"/>
      <c r="V52" s="45">
        <v>23734.5</v>
      </c>
      <c r="W52" s="46"/>
      <c r="X52" s="47">
        <f t="shared" si="0"/>
        <v>23734.5</v>
      </c>
      <c r="Y52" s="34"/>
      <c r="Z52" s="45">
        <v>30</v>
      </c>
      <c r="AA52" s="34"/>
      <c r="AB52" s="45">
        <v>588.53</v>
      </c>
      <c r="AC52" s="34"/>
      <c r="AD52" s="45">
        <v>17655.900000000001</v>
      </c>
      <c r="AE52" s="34"/>
      <c r="AF52" s="48">
        <f t="shared" si="1"/>
        <v>25.61</v>
      </c>
      <c r="AG52" s="34"/>
      <c r="AH52" s="48">
        <f t="shared" si="2"/>
        <v>74.39</v>
      </c>
      <c r="AJ52" s="48">
        <f t="shared" si="18"/>
        <v>17655.900000000001</v>
      </c>
      <c r="AK52" s="34"/>
      <c r="AL52" s="47">
        <f t="shared" si="3"/>
        <v>25.61</v>
      </c>
      <c r="AM52" s="34"/>
      <c r="AN52" s="47">
        <f t="shared" si="4"/>
        <v>74.39</v>
      </c>
      <c r="AP52" s="36">
        <f t="shared" si="19"/>
        <v>0</v>
      </c>
      <c r="AQ52" s="36">
        <f t="shared" si="6"/>
        <v>0</v>
      </c>
      <c r="AR52" s="36">
        <f t="shared" si="7"/>
        <v>0</v>
      </c>
      <c r="AS52" s="36">
        <f t="shared" si="8"/>
        <v>0</v>
      </c>
      <c r="AT52" s="36">
        <f t="shared" si="9"/>
        <v>1</v>
      </c>
      <c r="AU52" s="36">
        <f t="shared" si="10"/>
        <v>0</v>
      </c>
      <c r="AV52" s="36">
        <f t="shared" si="20"/>
        <v>0</v>
      </c>
      <c r="AW52" s="36">
        <f t="shared" si="21"/>
        <v>0</v>
      </c>
      <c r="AX52" s="36">
        <f t="shared" si="11"/>
        <v>0</v>
      </c>
      <c r="AY52" s="36">
        <f t="shared" si="22"/>
        <v>0</v>
      </c>
      <c r="AZ52" s="36">
        <f t="shared" si="23"/>
        <v>1</v>
      </c>
      <c r="BA52" s="36">
        <f t="shared" si="12"/>
        <v>0</v>
      </c>
      <c r="BB52" s="36">
        <f t="shared" si="13"/>
        <v>0</v>
      </c>
      <c r="BC52" s="36">
        <f t="shared" si="14"/>
        <v>0</v>
      </c>
      <c r="BD52" s="36">
        <f t="shared" si="15"/>
        <v>0</v>
      </c>
      <c r="BE52" s="36">
        <f t="shared" si="16"/>
        <v>0</v>
      </c>
      <c r="BF52" s="36">
        <f t="shared" si="24"/>
        <v>52</v>
      </c>
      <c r="BG52" s="36">
        <f t="shared" si="25"/>
        <v>0</v>
      </c>
      <c r="BH52" s="36">
        <f t="shared" si="26"/>
        <v>0</v>
      </c>
      <c r="BI52" s="36">
        <f t="shared" si="27"/>
        <v>0</v>
      </c>
      <c r="BJ52" s="29">
        <f t="shared" si="17"/>
        <v>588.46</v>
      </c>
      <c r="BK52" s="29">
        <f t="shared" si="28"/>
        <v>588.46</v>
      </c>
      <c r="BL52" s="29">
        <f t="shared" si="29"/>
        <v>0</v>
      </c>
      <c r="BM52" s="29">
        <f t="shared" si="30"/>
        <v>588.46</v>
      </c>
      <c r="BN52" s="36">
        <f t="shared" si="31"/>
        <v>0</v>
      </c>
      <c r="BQ52" s="29">
        <f t="shared" si="32"/>
        <v>17655.900000000001</v>
      </c>
    </row>
    <row r="53" spans="2:69" s="35" customFormat="1" ht="30" customHeight="1" x14ac:dyDescent="0.15">
      <c r="B53" s="31" t="s">
        <v>88</v>
      </c>
      <c r="C53" s="32"/>
      <c r="D53" s="71" t="s">
        <v>101</v>
      </c>
      <c r="E53" s="72" t="s">
        <v>101</v>
      </c>
      <c r="F53" s="72" t="s">
        <v>101</v>
      </c>
      <c r="G53" s="72" t="s">
        <v>101</v>
      </c>
      <c r="H53" s="72" t="s">
        <v>101</v>
      </c>
      <c r="I53" s="72" t="s">
        <v>101</v>
      </c>
      <c r="J53" s="72" t="s">
        <v>101</v>
      </c>
      <c r="K53" s="72" t="s">
        <v>101</v>
      </c>
      <c r="L53" s="72" t="s">
        <v>101</v>
      </c>
      <c r="M53" s="72" t="s">
        <v>101</v>
      </c>
      <c r="N53" s="73" t="s">
        <v>101</v>
      </c>
      <c r="O53" s="33"/>
      <c r="P53" s="31" t="s">
        <v>105</v>
      </c>
      <c r="Q53" s="34"/>
      <c r="R53" s="45">
        <v>30</v>
      </c>
      <c r="S53" s="34"/>
      <c r="T53" s="45">
        <v>493.16</v>
      </c>
      <c r="U53" s="34"/>
      <c r="V53" s="45">
        <v>14794.8</v>
      </c>
      <c r="W53" s="46"/>
      <c r="X53" s="47">
        <f t="shared" si="0"/>
        <v>14794.8</v>
      </c>
      <c r="Y53" s="34"/>
      <c r="Z53" s="45">
        <v>30</v>
      </c>
      <c r="AA53" s="34"/>
      <c r="AB53" s="45">
        <v>366.82</v>
      </c>
      <c r="AC53" s="34"/>
      <c r="AD53" s="45">
        <v>11004.6</v>
      </c>
      <c r="AE53" s="34"/>
      <c r="AF53" s="48">
        <f t="shared" si="1"/>
        <v>25.62</v>
      </c>
      <c r="AG53" s="34"/>
      <c r="AH53" s="48">
        <f t="shared" si="2"/>
        <v>74.38</v>
      </c>
      <c r="AJ53" s="48">
        <f t="shared" si="18"/>
        <v>11004.6</v>
      </c>
      <c r="AK53" s="34"/>
      <c r="AL53" s="47">
        <f t="shared" si="3"/>
        <v>25.62</v>
      </c>
      <c r="AM53" s="34"/>
      <c r="AN53" s="47">
        <f t="shared" si="4"/>
        <v>74.38</v>
      </c>
      <c r="AP53" s="36">
        <f t="shared" si="19"/>
        <v>0</v>
      </c>
      <c r="AQ53" s="36">
        <f t="shared" si="6"/>
        <v>0</v>
      </c>
      <c r="AR53" s="36">
        <f t="shared" si="7"/>
        <v>0</v>
      </c>
      <c r="AS53" s="36">
        <f t="shared" si="8"/>
        <v>0</v>
      </c>
      <c r="AT53" s="36">
        <f t="shared" si="9"/>
        <v>0</v>
      </c>
      <c r="AU53" s="36">
        <f t="shared" si="10"/>
        <v>0</v>
      </c>
      <c r="AV53" s="36">
        <f t="shared" si="20"/>
        <v>0</v>
      </c>
      <c r="AW53" s="36">
        <f t="shared" si="21"/>
        <v>0</v>
      </c>
      <c r="AX53" s="36">
        <f t="shared" si="11"/>
        <v>0</v>
      </c>
      <c r="AY53" s="36">
        <f t="shared" si="22"/>
        <v>0</v>
      </c>
      <c r="AZ53" s="36">
        <f t="shared" si="23"/>
        <v>1</v>
      </c>
      <c r="BA53" s="36">
        <f t="shared" si="12"/>
        <v>0</v>
      </c>
      <c r="BB53" s="36">
        <f t="shared" si="13"/>
        <v>0</v>
      </c>
      <c r="BC53" s="36">
        <f t="shared" si="14"/>
        <v>0</v>
      </c>
      <c r="BD53" s="36">
        <f t="shared" si="15"/>
        <v>0</v>
      </c>
      <c r="BE53" s="36">
        <f t="shared" si="16"/>
        <v>0</v>
      </c>
      <c r="BF53" s="36">
        <f t="shared" si="24"/>
        <v>53</v>
      </c>
      <c r="BG53" s="36">
        <f t="shared" si="25"/>
        <v>0</v>
      </c>
      <c r="BH53" s="36">
        <f t="shared" si="26"/>
        <v>0</v>
      </c>
      <c r="BI53" s="36">
        <f t="shared" si="27"/>
        <v>0</v>
      </c>
      <c r="BJ53" s="29">
        <f t="shared" si="17"/>
        <v>366.82</v>
      </c>
      <c r="BK53" s="29">
        <f t="shared" si="28"/>
        <v>366.82</v>
      </c>
      <c r="BL53" s="29">
        <f t="shared" si="29"/>
        <v>0</v>
      </c>
      <c r="BM53" s="29">
        <f t="shared" si="30"/>
        <v>366.82</v>
      </c>
      <c r="BN53" s="36">
        <f t="shared" si="31"/>
        <v>0</v>
      </c>
      <c r="BQ53" s="29">
        <f t="shared" si="32"/>
        <v>11004.6</v>
      </c>
    </row>
    <row r="54" spans="2:69" s="35" customFormat="1" ht="30" customHeight="1" x14ac:dyDescent="0.15">
      <c r="B54" s="31" t="s">
        <v>89</v>
      </c>
      <c r="C54" s="32"/>
      <c r="D54" s="71" t="s">
        <v>102</v>
      </c>
      <c r="E54" s="72" t="s">
        <v>102</v>
      </c>
      <c r="F54" s="72" t="s">
        <v>102</v>
      </c>
      <c r="G54" s="72" t="s">
        <v>102</v>
      </c>
      <c r="H54" s="72" t="s">
        <v>102</v>
      </c>
      <c r="I54" s="72" t="s">
        <v>102</v>
      </c>
      <c r="J54" s="72" t="s">
        <v>102</v>
      </c>
      <c r="K54" s="72" t="s">
        <v>102</v>
      </c>
      <c r="L54" s="72" t="s">
        <v>102</v>
      </c>
      <c r="M54" s="72" t="s">
        <v>102</v>
      </c>
      <c r="N54" s="73" t="s">
        <v>102</v>
      </c>
      <c r="O54" s="33"/>
      <c r="P54" s="31" t="s">
        <v>106</v>
      </c>
      <c r="Q54" s="34"/>
      <c r="R54" s="45">
        <v>1</v>
      </c>
      <c r="S54" s="34"/>
      <c r="T54" s="45">
        <v>1574.04</v>
      </c>
      <c r="U54" s="34"/>
      <c r="V54" s="45">
        <v>1574.04</v>
      </c>
      <c r="W54" s="46"/>
      <c r="X54" s="47">
        <f t="shared" si="0"/>
        <v>1574.04</v>
      </c>
      <c r="Y54" s="34"/>
      <c r="Z54" s="45">
        <v>1</v>
      </c>
      <c r="AA54" s="34"/>
      <c r="AB54" s="45">
        <v>1170.8900000000001</v>
      </c>
      <c r="AC54" s="34"/>
      <c r="AD54" s="45">
        <v>1170.8900000000001</v>
      </c>
      <c r="AE54" s="34"/>
      <c r="AF54" s="48">
        <f t="shared" si="1"/>
        <v>25.61</v>
      </c>
      <c r="AG54" s="34"/>
      <c r="AH54" s="48">
        <f t="shared" si="2"/>
        <v>74.39</v>
      </c>
      <c r="AJ54" s="48">
        <f t="shared" si="18"/>
        <v>1170.8900000000001</v>
      </c>
      <c r="AK54" s="34"/>
      <c r="AL54" s="47">
        <f t="shared" si="3"/>
        <v>25.61</v>
      </c>
      <c r="AM54" s="34"/>
      <c r="AN54" s="47">
        <f t="shared" si="4"/>
        <v>74.39</v>
      </c>
      <c r="AP54" s="36">
        <f t="shared" si="19"/>
        <v>0</v>
      </c>
      <c r="AQ54" s="36">
        <f t="shared" si="6"/>
        <v>0</v>
      </c>
      <c r="AR54" s="36">
        <f t="shared" si="7"/>
        <v>0</v>
      </c>
      <c r="AS54" s="36">
        <f t="shared" si="8"/>
        <v>0</v>
      </c>
      <c r="AT54" s="36">
        <f t="shared" si="9"/>
        <v>1</v>
      </c>
      <c r="AU54" s="36">
        <f t="shared" si="10"/>
        <v>0</v>
      </c>
      <c r="AV54" s="36">
        <f t="shared" si="20"/>
        <v>0</v>
      </c>
      <c r="AW54" s="36">
        <f t="shared" si="21"/>
        <v>0</v>
      </c>
      <c r="AX54" s="36">
        <f t="shared" si="11"/>
        <v>0</v>
      </c>
      <c r="AY54" s="36">
        <f t="shared" si="22"/>
        <v>0</v>
      </c>
      <c r="AZ54" s="36">
        <f t="shared" si="23"/>
        <v>1</v>
      </c>
      <c r="BA54" s="36">
        <f t="shared" si="12"/>
        <v>0</v>
      </c>
      <c r="BB54" s="36">
        <f t="shared" si="13"/>
        <v>0</v>
      </c>
      <c r="BC54" s="36">
        <f t="shared" si="14"/>
        <v>0</v>
      </c>
      <c r="BD54" s="36">
        <f t="shared" si="15"/>
        <v>0</v>
      </c>
      <c r="BE54" s="36">
        <f t="shared" si="16"/>
        <v>0</v>
      </c>
      <c r="BF54" s="36">
        <f t="shared" si="24"/>
        <v>54</v>
      </c>
      <c r="BG54" s="36">
        <f t="shared" si="25"/>
        <v>0</v>
      </c>
      <c r="BH54" s="36">
        <f t="shared" si="26"/>
        <v>0</v>
      </c>
      <c r="BI54" s="36">
        <f t="shared" si="27"/>
        <v>0</v>
      </c>
      <c r="BJ54" s="29">
        <f t="shared" si="17"/>
        <v>1170.77</v>
      </c>
      <c r="BK54" s="29">
        <f t="shared" si="28"/>
        <v>1170.77</v>
      </c>
      <c r="BL54" s="29">
        <f t="shared" si="29"/>
        <v>0</v>
      </c>
      <c r="BM54" s="29">
        <f t="shared" si="30"/>
        <v>1170.77</v>
      </c>
      <c r="BN54" s="36">
        <f t="shared" si="31"/>
        <v>0</v>
      </c>
      <c r="BQ54" s="29">
        <f t="shared" si="32"/>
        <v>1170.8900000000001</v>
      </c>
    </row>
    <row r="55" spans="2:69" s="35" customFormat="1" ht="30" customHeight="1" x14ac:dyDescent="0.15">
      <c r="B55" s="31" t="s">
        <v>90</v>
      </c>
      <c r="C55" s="32"/>
      <c r="D55" s="71" t="s">
        <v>103</v>
      </c>
      <c r="E55" s="72" t="s">
        <v>103</v>
      </c>
      <c r="F55" s="72" t="s">
        <v>103</v>
      </c>
      <c r="G55" s="72" t="s">
        <v>103</v>
      </c>
      <c r="H55" s="72" t="s">
        <v>103</v>
      </c>
      <c r="I55" s="72" t="s">
        <v>103</v>
      </c>
      <c r="J55" s="72" t="s">
        <v>103</v>
      </c>
      <c r="K55" s="72" t="s">
        <v>103</v>
      </c>
      <c r="L55" s="72" t="s">
        <v>103</v>
      </c>
      <c r="M55" s="72" t="s">
        <v>103</v>
      </c>
      <c r="N55" s="73" t="s">
        <v>103</v>
      </c>
      <c r="O55" s="33"/>
      <c r="P55" s="31" t="s">
        <v>107</v>
      </c>
      <c r="Q55" s="34"/>
      <c r="R55" s="45">
        <v>24</v>
      </c>
      <c r="S55" s="34"/>
      <c r="T55" s="45">
        <v>47606.47</v>
      </c>
      <c r="U55" s="34"/>
      <c r="V55" s="45">
        <v>1142555.28</v>
      </c>
      <c r="W55" s="46"/>
      <c r="X55" s="47">
        <f t="shared" si="0"/>
        <v>1142555.28</v>
      </c>
      <c r="Y55" s="34"/>
      <c r="Z55" s="45">
        <v>24</v>
      </c>
      <c r="AA55" s="34"/>
      <c r="AB55" s="45">
        <v>35416.6</v>
      </c>
      <c r="AC55" s="34"/>
      <c r="AD55" s="45">
        <v>849998.4</v>
      </c>
      <c r="AE55" s="34"/>
      <c r="AF55" s="48">
        <f t="shared" si="1"/>
        <v>25.61</v>
      </c>
      <c r="AG55" s="34"/>
      <c r="AH55" s="48">
        <f t="shared" si="2"/>
        <v>74.39</v>
      </c>
      <c r="AJ55" s="48">
        <f t="shared" si="18"/>
        <v>849998.4</v>
      </c>
      <c r="AK55" s="34"/>
      <c r="AL55" s="47">
        <f t="shared" si="3"/>
        <v>25.61</v>
      </c>
      <c r="AM55" s="34"/>
      <c r="AN55" s="47">
        <f t="shared" si="4"/>
        <v>74.39</v>
      </c>
      <c r="AP55" s="36">
        <f t="shared" si="19"/>
        <v>0</v>
      </c>
      <c r="AQ55" s="36">
        <f t="shared" si="6"/>
        <v>0</v>
      </c>
      <c r="AR55" s="36">
        <f t="shared" si="7"/>
        <v>0</v>
      </c>
      <c r="AS55" s="36">
        <f t="shared" si="8"/>
        <v>0</v>
      </c>
      <c r="AT55" s="36">
        <f t="shared" si="9"/>
        <v>1</v>
      </c>
      <c r="AU55" s="36">
        <f t="shared" si="10"/>
        <v>0</v>
      </c>
      <c r="AV55" s="36">
        <f t="shared" si="20"/>
        <v>0</v>
      </c>
      <c r="AW55" s="36">
        <f t="shared" si="21"/>
        <v>0</v>
      </c>
      <c r="AX55" s="36">
        <f t="shared" si="11"/>
        <v>0</v>
      </c>
      <c r="AY55" s="36">
        <f t="shared" si="22"/>
        <v>0</v>
      </c>
      <c r="AZ55" s="36">
        <f t="shared" si="23"/>
        <v>1</v>
      </c>
      <c r="BA55" s="36">
        <f t="shared" si="12"/>
        <v>0</v>
      </c>
      <c r="BB55" s="36">
        <f t="shared" si="13"/>
        <v>0</v>
      </c>
      <c r="BC55" s="36">
        <f t="shared" si="14"/>
        <v>0</v>
      </c>
      <c r="BD55" s="36">
        <f t="shared" si="15"/>
        <v>0</v>
      </c>
      <c r="BE55" s="36">
        <f t="shared" si="16"/>
        <v>0</v>
      </c>
      <c r="BF55" s="36">
        <f t="shared" si="24"/>
        <v>55</v>
      </c>
      <c r="BG55" s="36">
        <f t="shared" si="25"/>
        <v>0</v>
      </c>
      <c r="BH55" s="36">
        <f t="shared" si="26"/>
        <v>0</v>
      </c>
      <c r="BI55" s="36">
        <f t="shared" si="27"/>
        <v>0</v>
      </c>
      <c r="BJ55" s="29">
        <f t="shared" si="17"/>
        <v>35409.69</v>
      </c>
      <c r="BK55" s="29">
        <f t="shared" si="28"/>
        <v>35409.69</v>
      </c>
      <c r="BL55" s="29">
        <f t="shared" si="29"/>
        <v>0</v>
      </c>
      <c r="BM55" s="29">
        <f t="shared" si="30"/>
        <v>35409.69</v>
      </c>
      <c r="BN55" s="36">
        <f t="shared" si="31"/>
        <v>0</v>
      </c>
      <c r="BQ55" s="29">
        <f t="shared" si="32"/>
        <v>849998.4</v>
      </c>
    </row>
    <row r="56" spans="2:69" s="35" customFormat="1" ht="30" customHeight="1" x14ac:dyDescent="0.15">
      <c r="B56" s="31"/>
      <c r="C56" s="32"/>
      <c r="D56" s="71" t="s">
        <v>92</v>
      </c>
      <c r="E56" s="72" t="s">
        <v>92</v>
      </c>
      <c r="F56" s="72" t="s">
        <v>92</v>
      </c>
      <c r="G56" s="72" t="s">
        <v>92</v>
      </c>
      <c r="H56" s="72" t="s">
        <v>92</v>
      </c>
      <c r="I56" s="72" t="s">
        <v>92</v>
      </c>
      <c r="J56" s="72" t="s">
        <v>92</v>
      </c>
      <c r="K56" s="72" t="s">
        <v>92</v>
      </c>
      <c r="L56" s="72" t="s">
        <v>92</v>
      </c>
      <c r="M56" s="72" t="s">
        <v>92</v>
      </c>
      <c r="N56" s="73" t="s">
        <v>92</v>
      </c>
      <c r="O56" s="33"/>
      <c r="P56" s="31"/>
      <c r="Q56" s="34"/>
      <c r="R56" s="45"/>
      <c r="S56" s="34"/>
      <c r="T56" s="45">
        <v>0</v>
      </c>
      <c r="U56" s="34"/>
      <c r="V56" s="45">
        <v>1501911.22</v>
      </c>
      <c r="W56" s="46"/>
      <c r="X56" s="47" t="str">
        <f t="shared" si="0"/>
        <v/>
      </c>
      <c r="Y56" s="34"/>
      <c r="Z56" s="45"/>
      <c r="AA56" s="34"/>
      <c r="AB56" s="45">
        <v>0</v>
      </c>
      <c r="AC56" s="34"/>
      <c r="AD56" s="45">
        <v>1117316.45</v>
      </c>
      <c r="AE56" s="34"/>
      <c r="AF56" s="48" t="str">
        <f t="shared" si="1"/>
        <v/>
      </c>
      <c r="AG56" s="34"/>
      <c r="AH56" s="48" t="str">
        <f t="shared" si="2"/>
        <v/>
      </c>
      <c r="AJ56" s="48" t="str">
        <f t="shared" si="18"/>
        <v/>
      </c>
      <c r="AK56" s="34"/>
      <c r="AL56" s="47" t="str">
        <f t="shared" si="3"/>
        <v/>
      </c>
      <c r="AM56" s="34"/>
      <c r="AN56" s="47" t="str">
        <f t="shared" si="4"/>
        <v/>
      </c>
      <c r="AP56" s="36">
        <f t="shared" si="19"/>
        <v>0</v>
      </c>
      <c r="AQ56" s="36">
        <f t="shared" si="6"/>
        <v>0</v>
      </c>
      <c r="AR56" s="36">
        <f t="shared" si="7"/>
        <v>0</v>
      </c>
      <c r="AS56" s="36">
        <f t="shared" si="8"/>
        <v>0</v>
      </c>
      <c r="AT56" s="36">
        <f t="shared" si="9"/>
        <v>0</v>
      </c>
      <c r="AU56" s="36">
        <f t="shared" si="10"/>
        <v>0</v>
      </c>
      <c r="AV56" s="36">
        <f t="shared" si="20"/>
        <v>0</v>
      </c>
      <c r="AW56" s="36">
        <f t="shared" si="21"/>
        <v>0</v>
      </c>
      <c r="AX56" s="36">
        <f t="shared" si="11"/>
        <v>0</v>
      </c>
      <c r="AY56" s="36">
        <f t="shared" si="22"/>
        <v>0</v>
      </c>
      <c r="AZ56" s="36">
        <f t="shared" si="23"/>
        <v>0</v>
      </c>
      <c r="BA56" s="36">
        <f t="shared" si="12"/>
        <v>0</v>
      </c>
      <c r="BB56" s="36">
        <f t="shared" si="13"/>
        <v>0</v>
      </c>
      <c r="BC56" s="36">
        <f t="shared" si="14"/>
        <v>0</v>
      </c>
      <c r="BD56" s="36">
        <f t="shared" si="15"/>
        <v>0</v>
      </c>
      <c r="BE56" s="36">
        <f t="shared" si="16"/>
        <v>0</v>
      </c>
      <c r="BF56" s="36">
        <f t="shared" si="24"/>
        <v>56</v>
      </c>
      <c r="BG56" s="36">
        <f t="shared" si="25"/>
        <v>0</v>
      </c>
      <c r="BH56" s="36">
        <f t="shared" si="26"/>
        <v>0</v>
      </c>
      <c r="BI56" s="36">
        <f t="shared" si="27"/>
        <v>0</v>
      </c>
      <c r="BJ56" s="29">
        <f t="shared" si="17"/>
        <v>0</v>
      </c>
      <c r="BK56" s="29">
        <f t="shared" si="28"/>
        <v>0</v>
      </c>
      <c r="BL56" s="29">
        <f t="shared" si="29"/>
        <v>0</v>
      </c>
      <c r="BM56" s="29">
        <f t="shared" si="30"/>
        <v>0</v>
      </c>
      <c r="BN56" s="36">
        <f t="shared" si="31"/>
        <v>0</v>
      </c>
      <c r="BQ56" s="29">
        <f t="shared" si="32"/>
        <v>0</v>
      </c>
    </row>
    <row r="57" spans="2:69" s="35" customFormat="1" ht="30" customHeight="1" x14ac:dyDescent="0.15">
      <c r="B57" s="31">
        <v>2</v>
      </c>
      <c r="C57" s="32"/>
      <c r="D57" s="71"/>
      <c r="E57" s="72"/>
      <c r="F57" s="72"/>
      <c r="G57" s="72"/>
      <c r="H57" s="72"/>
      <c r="I57" s="72"/>
      <c r="J57" s="72"/>
      <c r="K57" s="72"/>
      <c r="L57" s="72"/>
      <c r="M57" s="72"/>
      <c r="N57" s="73"/>
      <c r="O57" s="33"/>
      <c r="P57" s="31"/>
      <c r="Q57" s="34"/>
      <c r="R57" s="45"/>
      <c r="S57" s="34"/>
      <c r="T57" s="45"/>
      <c r="U57" s="34"/>
      <c r="V57" s="45"/>
      <c r="W57" s="46"/>
      <c r="X57" s="47" t="str">
        <f t="shared" si="0"/>
        <v/>
      </c>
      <c r="Y57" s="34"/>
      <c r="Z57" s="45"/>
      <c r="AA57" s="34"/>
      <c r="AB57" s="45"/>
      <c r="AC57" s="34"/>
      <c r="AD57" s="45"/>
      <c r="AE57" s="34"/>
      <c r="AF57" s="48" t="str">
        <f t="shared" si="1"/>
        <v/>
      </c>
      <c r="AG57" s="34"/>
      <c r="AH57" s="48" t="str">
        <f t="shared" si="2"/>
        <v/>
      </c>
      <c r="AJ57" s="48" t="str">
        <f t="shared" si="18"/>
        <v/>
      </c>
      <c r="AK57" s="34"/>
      <c r="AL57" s="47" t="str">
        <f t="shared" si="3"/>
        <v/>
      </c>
      <c r="AM57" s="34"/>
      <c r="AN57" s="47" t="str">
        <f t="shared" si="4"/>
        <v/>
      </c>
      <c r="AP57" s="36">
        <f t="shared" si="19"/>
        <v>0</v>
      </c>
      <c r="AQ57" s="36">
        <f t="shared" si="6"/>
        <v>0</v>
      </c>
      <c r="AR57" s="36">
        <f t="shared" si="7"/>
        <v>0</v>
      </c>
      <c r="AS57" s="36">
        <f t="shared" si="8"/>
        <v>0</v>
      </c>
      <c r="AT57" s="36">
        <f t="shared" si="9"/>
        <v>0</v>
      </c>
      <c r="AU57" s="36">
        <f t="shared" si="10"/>
        <v>0</v>
      </c>
      <c r="AV57" s="36">
        <f t="shared" si="20"/>
        <v>0</v>
      </c>
      <c r="AW57" s="36">
        <f t="shared" si="21"/>
        <v>0</v>
      </c>
      <c r="AX57" s="36">
        <f t="shared" si="11"/>
        <v>0</v>
      </c>
      <c r="AY57" s="36">
        <f t="shared" si="22"/>
        <v>0</v>
      </c>
      <c r="AZ57" s="36">
        <f t="shared" si="23"/>
        <v>0</v>
      </c>
      <c r="BA57" s="36">
        <f t="shared" si="12"/>
        <v>0</v>
      </c>
      <c r="BB57" s="36">
        <f t="shared" si="13"/>
        <v>0</v>
      </c>
      <c r="BC57" s="36">
        <f t="shared" si="14"/>
        <v>0</v>
      </c>
      <c r="BD57" s="36">
        <f t="shared" si="15"/>
        <v>0</v>
      </c>
      <c r="BE57" s="36">
        <f t="shared" si="16"/>
        <v>0</v>
      </c>
      <c r="BF57" s="36">
        <f t="shared" si="24"/>
        <v>57</v>
      </c>
      <c r="BG57" s="36">
        <f t="shared" si="25"/>
        <v>0</v>
      </c>
      <c r="BH57" s="36">
        <f t="shared" si="26"/>
        <v>0</v>
      </c>
      <c r="BI57" s="36">
        <f t="shared" si="27"/>
        <v>0</v>
      </c>
      <c r="BJ57" s="29">
        <f t="shared" si="17"/>
        <v>0</v>
      </c>
      <c r="BK57" s="29">
        <f t="shared" si="28"/>
        <v>0</v>
      </c>
      <c r="BL57" s="29">
        <f t="shared" si="29"/>
        <v>0</v>
      </c>
      <c r="BM57" s="29">
        <f t="shared" si="30"/>
        <v>0</v>
      </c>
      <c r="BN57" s="36">
        <f t="shared" si="31"/>
        <v>0</v>
      </c>
      <c r="BQ57" s="29">
        <f t="shared" si="32"/>
        <v>0</v>
      </c>
    </row>
    <row r="58" spans="2:69" s="35" customFormat="1" ht="30" customHeight="1" x14ac:dyDescent="0.15">
      <c r="B58" s="31" t="s">
        <v>108</v>
      </c>
      <c r="C58" s="32"/>
      <c r="D58" s="71"/>
      <c r="E58" s="72"/>
      <c r="F58" s="72"/>
      <c r="G58" s="72"/>
      <c r="H58" s="72"/>
      <c r="I58" s="72"/>
      <c r="J58" s="72"/>
      <c r="K58" s="72"/>
      <c r="L58" s="72"/>
      <c r="M58" s="72"/>
      <c r="N58" s="73"/>
      <c r="O58" s="33"/>
      <c r="P58" s="31"/>
      <c r="Q58" s="34"/>
      <c r="R58" s="45"/>
      <c r="S58" s="34"/>
      <c r="T58" s="45"/>
      <c r="U58" s="34"/>
      <c r="V58" s="45"/>
      <c r="W58" s="46"/>
      <c r="X58" s="47" t="str">
        <f t="shared" si="0"/>
        <v/>
      </c>
      <c r="Y58" s="34"/>
      <c r="Z58" s="45"/>
      <c r="AA58" s="34"/>
      <c r="AB58" s="45"/>
      <c r="AC58" s="34"/>
      <c r="AD58" s="45"/>
      <c r="AE58" s="34"/>
      <c r="AF58" s="48" t="str">
        <f t="shared" si="1"/>
        <v/>
      </c>
      <c r="AG58" s="34"/>
      <c r="AH58" s="48" t="str">
        <f t="shared" si="2"/>
        <v/>
      </c>
      <c r="AJ58" s="48" t="str">
        <f t="shared" si="18"/>
        <v/>
      </c>
      <c r="AK58" s="34"/>
      <c r="AL58" s="47" t="str">
        <f t="shared" si="3"/>
        <v/>
      </c>
      <c r="AM58" s="34"/>
      <c r="AN58" s="47" t="str">
        <f t="shared" si="4"/>
        <v/>
      </c>
      <c r="AP58" s="36">
        <f t="shared" si="19"/>
        <v>0</v>
      </c>
      <c r="AQ58" s="36">
        <f t="shared" si="6"/>
        <v>0</v>
      </c>
      <c r="AR58" s="36">
        <f t="shared" si="7"/>
        <v>0</v>
      </c>
      <c r="AS58" s="36">
        <f t="shared" si="8"/>
        <v>0</v>
      </c>
      <c r="AT58" s="36">
        <f t="shared" si="9"/>
        <v>0</v>
      </c>
      <c r="AU58" s="36">
        <f t="shared" si="10"/>
        <v>0</v>
      </c>
      <c r="AV58" s="36">
        <f t="shared" si="20"/>
        <v>0</v>
      </c>
      <c r="AW58" s="36">
        <f t="shared" si="21"/>
        <v>0</v>
      </c>
      <c r="AX58" s="36">
        <f t="shared" si="11"/>
        <v>0</v>
      </c>
      <c r="AY58" s="36">
        <f t="shared" si="22"/>
        <v>0</v>
      </c>
      <c r="AZ58" s="36">
        <f t="shared" si="23"/>
        <v>0</v>
      </c>
      <c r="BA58" s="36">
        <f t="shared" si="12"/>
        <v>0</v>
      </c>
      <c r="BB58" s="36">
        <f t="shared" si="13"/>
        <v>0</v>
      </c>
      <c r="BC58" s="36">
        <f t="shared" si="14"/>
        <v>0</v>
      </c>
      <c r="BD58" s="36">
        <f t="shared" si="15"/>
        <v>0</v>
      </c>
      <c r="BE58" s="36">
        <f t="shared" si="16"/>
        <v>0</v>
      </c>
      <c r="BF58" s="36">
        <f t="shared" si="24"/>
        <v>58</v>
      </c>
      <c r="BG58" s="36">
        <f t="shared" si="25"/>
        <v>0</v>
      </c>
      <c r="BH58" s="36">
        <f t="shared" si="26"/>
        <v>0</v>
      </c>
      <c r="BI58" s="36">
        <f t="shared" si="27"/>
        <v>0</v>
      </c>
      <c r="BJ58" s="29">
        <f t="shared" si="17"/>
        <v>0</v>
      </c>
      <c r="BK58" s="29">
        <f t="shared" si="28"/>
        <v>0</v>
      </c>
      <c r="BL58" s="29">
        <f t="shared" si="29"/>
        <v>0</v>
      </c>
      <c r="BM58" s="29">
        <f t="shared" si="30"/>
        <v>0</v>
      </c>
      <c r="BN58" s="36">
        <f t="shared" si="31"/>
        <v>0</v>
      </c>
      <c r="BQ58" s="29">
        <f t="shared" si="32"/>
        <v>0</v>
      </c>
    </row>
    <row r="59" spans="2:69" s="35" customFormat="1" ht="30" customHeight="1" x14ac:dyDescent="0.15">
      <c r="B59" s="31"/>
      <c r="C59" s="32"/>
      <c r="D59" s="71" t="s">
        <v>320</v>
      </c>
      <c r="E59" s="72" t="s">
        <v>320</v>
      </c>
      <c r="F59" s="72" t="s">
        <v>320</v>
      </c>
      <c r="G59" s="72" t="s">
        <v>320</v>
      </c>
      <c r="H59" s="72" t="s">
        <v>320</v>
      </c>
      <c r="I59" s="72" t="s">
        <v>320</v>
      </c>
      <c r="J59" s="72" t="s">
        <v>320</v>
      </c>
      <c r="K59" s="72" t="s">
        <v>320</v>
      </c>
      <c r="L59" s="72" t="s">
        <v>320</v>
      </c>
      <c r="M59" s="72" t="s">
        <v>320</v>
      </c>
      <c r="N59" s="73" t="s">
        <v>320</v>
      </c>
      <c r="O59" s="33"/>
      <c r="P59" s="31"/>
      <c r="Q59" s="34"/>
      <c r="R59" s="45"/>
      <c r="S59" s="34"/>
      <c r="T59" s="45"/>
      <c r="U59" s="34"/>
      <c r="V59" s="45"/>
      <c r="W59" s="46"/>
      <c r="X59" s="47" t="str">
        <f t="shared" si="0"/>
        <v/>
      </c>
      <c r="Y59" s="34"/>
      <c r="Z59" s="45"/>
      <c r="AA59" s="34"/>
      <c r="AB59" s="45"/>
      <c r="AC59" s="34"/>
      <c r="AD59" s="45"/>
      <c r="AE59" s="34"/>
      <c r="AF59" s="48" t="str">
        <f t="shared" si="1"/>
        <v/>
      </c>
      <c r="AG59" s="34"/>
      <c r="AH59" s="48" t="str">
        <f t="shared" si="2"/>
        <v/>
      </c>
      <c r="AJ59" s="48" t="str">
        <f t="shared" si="18"/>
        <v/>
      </c>
      <c r="AK59" s="34"/>
      <c r="AL59" s="47" t="str">
        <f t="shared" si="3"/>
        <v/>
      </c>
      <c r="AM59" s="34"/>
      <c r="AN59" s="47" t="str">
        <f t="shared" si="4"/>
        <v/>
      </c>
      <c r="AP59" s="36">
        <f t="shared" si="19"/>
        <v>0</v>
      </c>
      <c r="AQ59" s="36">
        <f t="shared" si="6"/>
        <v>0</v>
      </c>
      <c r="AR59" s="36">
        <f t="shared" si="7"/>
        <v>0</v>
      </c>
      <c r="AS59" s="36">
        <f t="shared" si="8"/>
        <v>0</v>
      </c>
      <c r="AT59" s="36">
        <f t="shared" si="9"/>
        <v>0</v>
      </c>
      <c r="AU59" s="36">
        <f t="shared" si="10"/>
        <v>0</v>
      </c>
      <c r="AV59" s="36">
        <f t="shared" si="20"/>
        <v>0</v>
      </c>
      <c r="AW59" s="36">
        <f t="shared" si="21"/>
        <v>0</v>
      </c>
      <c r="AX59" s="36">
        <f t="shared" si="11"/>
        <v>0</v>
      </c>
      <c r="AY59" s="36">
        <f t="shared" si="22"/>
        <v>0</v>
      </c>
      <c r="AZ59" s="36">
        <f t="shared" si="23"/>
        <v>0</v>
      </c>
      <c r="BA59" s="36">
        <f t="shared" si="12"/>
        <v>0</v>
      </c>
      <c r="BB59" s="36">
        <f t="shared" si="13"/>
        <v>0</v>
      </c>
      <c r="BC59" s="36">
        <f t="shared" si="14"/>
        <v>0</v>
      </c>
      <c r="BD59" s="36">
        <f t="shared" si="15"/>
        <v>0</v>
      </c>
      <c r="BE59" s="36">
        <f t="shared" si="16"/>
        <v>0</v>
      </c>
      <c r="BF59" s="36">
        <f t="shared" si="24"/>
        <v>59</v>
      </c>
      <c r="BG59" s="36">
        <f t="shared" si="25"/>
        <v>0</v>
      </c>
      <c r="BH59" s="36">
        <f t="shared" si="26"/>
        <v>0</v>
      </c>
      <c r="BI59" s="36">
        <f t="shared" si="27"/>
        <v>0</v>
      </c>
      <c r="BJ59" s="29">
        <f t="shared" si="17"/>
        <v>0</v>
      </c>
      <c r="BK59" s="29">
        <f t="shared" si="28"/>
        <v>0</v>
      </c>
      <c r="BL59" s="29">
        <f t="shared" si="29"/>
        <v>0</v>
      </c>
      <c r="BM59" s="29">
        <f t="shared" si="30"/>
        <v>0</v>
      </c>
      <c r="BN59" s="36">
        <f t="shared" si="31"/>
        <v>0</v>
      </c>
      <c r="BQ59" s="29">
        <f t="shared" si="32"/>
        <v>0</v>
      </c>
    </row>
    <row r="60" spans="2:69" s="35" customFormat="1" ht="30" customHeight="1" x14ac:dyDescent="0.15">
      <c r="B60" s="31"/>
      <c r="C60" s="32"/>
      <c r="D60" s="71" t="s">
        <v>321</v>
      </c>
      <c r="E60" s="72" t="s">
        <v>321</v>
      </c>
      <c r="F60" s="72" t="s">
        <v>321</v>
      </c>
      <c r="G60" s="72" t="s">
        <v>321</v>
      </c>
      <c r="H60" s="72" t="s">
        <v>321</v>
      </c>
      <c r="I60" s="72" t="s">
        <v>321</v>
      </c>
      <c r="J60" s="72" t="s">
        <v>321</v>
      </c>
      <c r="K60" s="72" t="s">
        <v>321</v>
      </c>
      <c r="L60" s="72" t="s">
        <v>321</v>
      </c>
      <c r="M60" s="72" t="s">
        <v>321</v>
      </c>
      <c r="N60" s="73" t="s">
        <v>321</v>
      </c>
      <c r="O60" s="33"/>
      <c r="P60" s="31"/>
      <c r="Q60" s="34"/>
      <c r="R60" s="45"/>
      <c r="S60" s="34"/>
      <c r="T60" s="45"/>
      <c r="U60" s="34"/>
      <c r="V60" s="45"/>
      <c r="W60" s="46"/>
      <c r="X60" s="47" t="str">
        <f t="shared" si="0"/>
        <v/>
      </c>
      <c r="Y60" s="34"/>
      <c r="Z60" s="45"/>
      <c r="AA60" s="34"/>
      <c r="AB60" s="45"/>
      <c r="AC60" s="34"/>
      <c r="AD60" s="45"/>
      <c r="AE60" s="34"/>
      <c r="AF60" s="48" t="str">
        <f t="shared" si="1"/>
        <v/>
      </c>
      <c r="AG60" s="34"/>
      <c r="AH60" s="48" t="str">
        <f t="shared" si="2"/>
        <v/>
      </c>
      <c r="AJ60" s="48" t="str">
        <f t="shared" si="18"/>
        <v/>
      </c>
      <c r="AK60" s="34"/>
      <c r="AL60" s="47" t="str">
        <f t="shared" si="3"/>
        <v/>
      </c>
      <c r="AM60" s="34"/>
      <c r="AN60" s="47" t="str">
        <f t="shared" si="4"/>
        <v/>
      </c>
      <c r="AP60" s="36">
        <f t="shared" si="19"/>
        <v>0</v>
      </c>
      <c r="AQ60" s="36">
        <f t="shared" si="6"/>
        <v>0</v>
      </c>
      <c r="AR60" s="36">
        <f t="shared" si="7"/>
        <v>0</v>
      </c>
      <c r="AS60" s="36">
        <f t="shared" si="8"/>
        <v>0</v>
      </c>
      <c r="AT60" s="36">
        <f t="shared" si="9"/>
        <v>0</v>
      </c>
      <c r="AU60" s="36">
        <f t="shared" si="10"/>
        <v>0</v>
      </c>
      <c r="AV60" s="36">
        <f t="shared" si="20"/>
        <v>0</v>
      </c>
      <c r="AW60" s="36">
        <f t="shared" si="21"/>
        <v>0</v>
      </c>
      <c r="AX60" s="36">
        <f t="shared" si="11"/>
        <v>0</v>
      </c>
      <c r="AY60" s="36">
        <f t="shared" si="22"/>
        <v>0</v>
      </c>
      <c r="AZ60" s="36">
        <f t="shared" si="23"/>
        <v>0</v>
      </c>
      <c r="BA60" s="36">
        <f t="shared" si="12"/>
        <v>0</v>
      </c>
      <c r="BB60" s="36">
        <f t="shared" si="13"/>
        <v>0</v>
      </c>
      <c r="BC60" s="36">
        <f t="shared" si="14"/>
        <v>0</v>
      </c>
      <c r="BD60" s="36">
        <f t="shared" si="15"/>
        <v>0</v>
      </c>
      <c r="BE60" s="36">
        <f t="shared" si="16"/>
        <v>0</v>
      </c>
      <c r="BF60" s="36">
        <f t="shared" si="24"/>
        <v>60</v>
      </c>
      <c r="BG60" s="36">
        <f t="shared" si="25"/>
        <v>0</v>
      </c>
      <c r="BH60" s="36">
        <f t="shared" si="26"/>
        <v>0</v>
      </c>
      <c r="BI60" s="36">
        <f t="shared" si="27"/>
        <v>0</v>
      </c>
      <c r="BJ60" s="29">
        <f t="shared" si="17"/>
        <v>0</v>
      </c>
      <c r="BK60" s="29">
        <f t="shared" si="28"/>
        <v>0</v>
      </c>
      <c r="BL60" s="29">
        <f t="shared" si="29"/>
        <v>0</v>
      </c>
      <c r="BM60" s="29">
        <f t="shared" si="30"/>
        <v>0</v>
      </c>
      <c r="BN60" s="36">
        <f t="shared" si="31"/>
        <v>0</v>
      </c>
      <c r="BQ60" s="29">
        <f t="shared" si="32"/>
        <v>0</v>
      </c>
    </row>
    <row r="61" spans="2:69" s="35" customFormat="1" ht="30" customHeight="1" x14ac:dyDescent="0.15">
      <c r="B61" s="31" t="s">
        <v>109</v>
      </c>
      <c r="C61" s="32"/>
      <c r="D61" s="71" t="s">
        <v>322</v>
      </c>
      <c r="E61" s="72" t="s">
        <v>322</v>
      </c>
      <c r="F61" s="72" t="s">
        <v>322</v>
      </c>
      <c r="G61" s="72" t="s">
        <v>322</v>
      </c>
      <c r="H61" s="72" t="s">
        <v>322</v>
      </c>
      <c r="I61" s="72" t="s">
        <v>322</v>
      </c>
      <c r="J61" s="72" t="s">
        <v>322</v>
      </c>
      <c r="K61" s="72" t="s">
        <v>322</v>
      </c>
      <c r="L61" s="72" t="s">
        <v>322</v>
      </c>
      <c r="M61" s="72" t="s">
        <v>322</v>
      </c>
      <c r="N61" s="73" t="s">
        <v>322</v>
      </c>
      <c r="O61" s="33"/>
      <c r="P61" s="31" t="s">
        <v>105</v>
      </c>
      <c r="Q61" s="34"/>
      <c r="R61" s="45">
        <v>106.875</v>
      </c>
      <c r="S61" s="34"/>
      <c r="T61" s="45">
        <v>7.92</v>
      </c>
      <c r="U61" s="34"/>
      <c r="V61" s="45">
        <v>846.45</v>
      </c>
      <c r="W61" s="46"/>
      <c r="X61" s="47">
        <f t="shared" si="0"/>
        <v>846.45</v>
      </c>
      <c r="Y61" s="34"/>
      <c r="Z61" s="45">
        <v>106.875</v>
      </c>
      <c r="AA61" s="34"/>
      <c r="AB61" s="45">
        <v>5.89</v>
      </c>
      <c r="AC61" s="34"/>
      <c r="AD61" s="45">
        <v>629.49</v>
      </c>
      <c r="AE61" s="34"/>
      <c r="AF61" s="48">
        <f t="shared" si="1"/>
        <v>25.63</v>
      </c>
      <c r="AG61" s="34"/>
      <c r="AH61" s="48">
        <f t="shared" si="2"/>
        <v>74.37</v>
      </c>
      <c r="AJ61" s="48">
        <f t="shared" si="18"/>
        <v>629.49</v>
      </c>
      <c r="AK61" s="34"/>
      <c r="AL61" s="47">
        <f t="shared" si="3"/>
        <v>25.63</v>
      </c>
      <c r="AM61" s="34"/>
      <c r="AN61" s="47">
        <f t="shared" si="4"/>
        <v>74.37</v>
      </c>
      <c r="AP61" s="36">
        <f t="shared" si="19"/>
        <v>0</v>
      </c>
      <c r="AQ61" s="36">
        <f t="shared" si="6"/>
        <v>0</v>
      </c>
      <c r="AR61" s="36">
        <f t="shared" si="7"/>
        <v>0</v>
      </c>
      <c r="AS61" s="36">
        <f t="shared" si="8"/>
        <v>0</v>
      </c>
      <c r="AT61" s="36">
        <f t="shared" si="9"/>
        <v>0</v>
      </c>
      <c r="AU61" s="36">
        <f t="shared" si="10"/>
        <v>0</v>
      </c>
      <c r="AV61" s="36">
        <f t="shared" si="20"/>
        <v>0</v>
      </c>
      <c r="AW61" s="36">
        <f t="shared" si="21"/>
        <v>0</v>
      </c>
      <c r="AX61" s="36">
        <f t="shared" si="11"/>
        <v>1</v>
      </c>
      <c r="AY61" s="36">
        <f t="shared" si="22"/>
        <v>0</v>
      </c>
      <c r="AZ61" s="36">
        <f t="shared" si="23"/>
        <v>1</v>
      </c>
      <c r="BA61" s="36">
        <f t="shared" si="12"/>
        <v>0</v>
      </c>
      <c r="BB61" s="36">
        <f t="shared" si="13"/>
        <v>0</v>
      </c>
      <c r="BC61" s="36">
        <f t="shared" si="14"/>
        <v>0</v>
      </c>
      <c r="BD61" s="36">
        <f t="shared" si="15"/>
        <v>0</v>
      </c>
      <c r="BE61" s="36">
        <f t="shared" si="16"/>
        <v>0</v>
      </c>
      <c r="BF61" s="36">
        <f t="shared" si="24"/>
        <v>61</v>
      </c>
      <c r="BG61" s="36">
        <f t="shared" si="25"/>
        <v>0</v>
      </c>
      <c r="BH61" s="36">
        <f t="shared" si="26"/>
        <v>0</v>
      </c>
      <c r="BI61" s="36">
        <f t="shared" si="27"/>
        <v>0</v>
      </c>
      <c r="BJ61" s="29">
        <f t="shared" si="17"/>
        <v>5.89</v>
      </c>
      <c r="BK61" s="29">
        <f t="shared" si="28"/>
        <v>5.89</v>
      </c>
      <c r="BL61" s="29">
        <f t="shared" si="29"/>
        <v>0</v>
      </c>
      <c r="BM61" s="29">
        <f t="shared" si="30"/>
        <v>5.89</v>
      </c>
      <c r="BN61" s="36">
        <f t="shared" si="31"/>
        <v>0</v>
      </c>
      <c r="BQ61" s="29">
        <f t="shared" si="32"/>
        <v>629.49</v>
      </c>
    </row>
    <row r="62" spans="2:69" s="35" customFormat="1" ht="30" customHeight="1" x14ac:dyDescent="0.15">
      <c r="B62" s="31"/>
      <c r="C62" s="32"/>
      <c r="D62" s="71" t="s">
        <v>323</v>
      </c>
      <c r="E62" s="72" t="s">
        <v>323</v>
      </c>
      <c r="F62" s="72" t="s">
        <v>323</v>
      </c>
      <c r="G62" s="72" t="s">
        <v>323</v>
      </c>
      <c r="H62" s="72" t="s">
        <v>323</v>
      </c>
      <c r="I62" s="72" t="s">
        <v>323</v>
      </c>
      <c r="J62" s="72" t="s">
        <v>323</v>
      </c>
      <c r="K62" s="72" t="s">
        <v>323</v>
      </c>
      <c r="L62" s="72" t="s">
        <v>323</v>
      </c>
      <c r="M62" s="72" t="s">
        <v>323</v>
      </c>
      <c r="N62" s="73" t="s">
        <v>323</v>
      </c>
      <c r="O62" s="33"/>
      <c r="P62" s="31"/>
      <c r="Q62" s="34"/>
      <c r="R62" s="45"/>
      <c r="S62" s="34"/>
      <c r="T62" s="45">
        <v>0</v>
      </c>
      <c r="U62" s="34"/>
      <c r="V62" s="45">
        <v>0</v>
      </c>
      <c r="W62" s="46"/>
      <c r="X62" s="47" t="str">
        <f t="shared" si="0"/>
        <v/>
      </c>
      <c r="Y62" s="34"/>
      <c r="Z62" s="45"/>
      <c r="AA62" s="34"/>
      <c r="AB62" s="45">
        <v>0</v>
      </c>
      <c r="AC62" s="34"/>
      <c r="AD62" s="45">
        <v>0</v>
      </c>
      <c r="AE62" s="34"/>
      <c r="AF62" s="48" t="str">
        <f t="shared" si="1"/>
        <v/>
      </c>
      <c r="AG62" s="34"/>
      <c r="AH62" s="48" t="str">
        <f t="shared" si="2"/>
        <v/>
      </c>
      <c r="AJ62" s="48" t="str">
        <f t="shared" si="18"/>
        <v/>
      </c>
      <c r="AK62" s="34"/>
      <c r="AL62" s="47" t="str">
        <f t="shared" si="3"/>
        <v/>
      </c>
      <c r="AM62" s="34"/>
      <c r="AN62" s="47" t="str">
        <f t="shared" si="4"/>
        <v/>
      </c>
      <c r="AP62" s="36">
        <f t="shared" si="19"/>
        <v>0</v>
      </c>
      <c r="AQ62" s="36">
        <f t="shared" si="6"/>
        <v>0</v>
      </c>
      <c r="AR62" s="36">
        <f t="shared" si="7"/>
        <v>0</v>
      </c>
      <c r="AS62" s="36">
        <f t="shared" si="8"/>
        <v>0</v>
      </c>
      <c r="AT62" s="36">
        <f t="shared" si="9"/>
        <v>0</v>
      </c>
      <c r="AU62" s="36">
        <f t="shared" si="10"/>
        <v>0</v>
      </c>
      <c r="AV62" s="36">
        <f t="shared" si="20"/>
        <v>0</v>
      </c>
      <c r="AW62" s="36">
        <f t="shared" si="21"/>
        <v>0</v>
      </c>
      <c r="AX62" s="36">
        <f t="shared" si="11"/>
        <v>0</v>
      </c>
      <c r="AY62" s="36">
        <f t="shared" si="22"/>
        <v>0</v>
      </c>
      <c r="AZ62" s="36">
        <f t="shared" si="23"/>
        <v>0</v>
      </c>
      <c r="BA62" s="36">
        <f t="shared" si="12"/>
        <v>0</v>
      </c>
      <c r="BB62" s="36">
        <f t="shared" si="13"/>
        <v>0</v>
      </c>
      <c r="BC62" s="36">
        <f t="shared" si="14"/>
        <v>0</v>
      </c>
      <c r="BD62" s="36">
        <f t="shared" si="15"/>
        <v>0</v>
      </c>
      <c r="BE62" s="36">
        <f t="shared" si="16"/>
        <v>0</v>
      </c>
      <c r="BF62" s="36">
        <f t="shared" si="24"/>
        <v>62</v>
      </c>
      <c r="BG62" s="36">
        <f t="shared" si="25"/>
        <v>0</v>
      </c>
      <c r="BH62" s="36">
        <f t="shared" si="26"/>
        <v>0</v>
      </c>
      <c r="BI62" s="36">
        <f t="shared" si="27"/>
        <v>0</v>
      </c>
      <c r="BJ62" s="29">
        <f t="shared" si="17"/>
        <v>0</v>
      </c>
      <c r="BK62" s="29">
        <f t="shared" si="28"/>
        <v>0</v>
      </c>
      <c r="BL62" s="29">
        <f t="shared" si="29"/>
        <v>0</v>
      </c>
      <c r="BM62" s="29">
        <f t="shared" si="30"/>
        <v>0</v>
      </c>
      <c r="BN62" s="36">
        <f t="shared" si="31"/>
        <v>0</v>
      </c>
      <c r="BQ62" s="29">
        <f t="shared" si="32"/>
        <v>0</v>
      </c>
    </row>
    <row r="63" spans="2:69" s="35" customFormat="1" ht="30" customHeight="1" x14ac:dyDescent="0.15">
      <c r="B63" s="31" t="s">
        <v>110</v>
      </c>
      <c r="C63" s="32"/>
      <c r="D63" s="71" t="s">
        <v>324</v>
      </c>
      <c r="E63" s="72" t="s">
        <v>324</v>
      </c>
      <c r="F63" s="72" t="s">
        <v>324</v>
      </c>
      <c r="G63" s="72" t="s">
        <v>324</v>
      </c>
      <c r="H63" s="72" t="s">
        <v>324</v>
      </c>
      <c r="I63" s="72" t="s">
        <v>324</v>
      </c>
      <c r="J63" s="72" t="s">
        <v>324</v>
      </c>
      <c r="K63" s="72" t="s">
        <v>324</v>
      </c>
      <c r="L63" s="72" t="s">
        <v>324</v>
      </c>
      <c r="M63" s="72" t="s">
        <v>324</v>
      </c>
      <c r="N63" s="73" t="s">
        <v>324</v>
      </c>
      <c r="O63" s="33"/>
      <c r="P63" s="31" t="s">
        <v>481</v>
      </c>
      <c r="Q63" s="34"/>
      <c r="R63" s="45">
        <v>32.0625</v>
      </c>
      <c r="S63" s="34"/>
      <c r="T63" s="45">
        <v>2.2200000000000002</v>
      </c>
      <c r="U63" s="34"/>
      <c r="V63" s="45">
        <v>71.180000000000007</v>
      </c>
      <c r="W63" s="46"/>
      <c r="X63" s="47">
        <f t="shared" si="0"/>
        <v>71.180000000000007</v>
      </c>
      <c r="Y63" s="34"/>
      <c r="Z63" s="45">
        <v>32.0625</v>
      </c>
      <c r="AA63" s="34"/>
      <c r="AB63" s="45">
        <v>1.65</v>
      </c>
      <c r="AC63" s="34"/>
      <c r="AD63" s="45">
        <v>52.9</v>
      </c>
      <c r="AE63" s="34"/>
      <c r="AF63" s="48">
        <f t="shared" si="1"/>
        <v>25.68</v>
      </c>
      <c r="AG63" s="34"/>
      <c r="AH63" s="48">
        <f t="shared" si="2"/>
        <v>74.319999999999993</v>
      </c>
      <c r="AJ63" s="48">
        <f t="shared" si="18"/>
        <v>52.9</v>
      </c>
      <c r="AK63" s="34"/>
      <c r="AL63" s="47">
        <f t="shared" si="3"/>
        <v>25.68</v>
      </c>
      <c r="AM63" s="34"/>
      <c r="AN63" s="47">
        <f t="shared" si="4"/>
        <v>74.319999999999993</v>
      </c>
      <c r="AP63" s="36">
        <f t="shared" si="19"/>
        <v>0</v>
      </c>
      <c r="AQ63" s="36">
        <f t="shared" si="6"/>
        <v>0</v>
      </c>
      <c r="AR63" s="36">
        <f t="shared" si="7"/>
        <v>0</v>
      </c>
      <c r="AS63" s="36">
        <f t="shared" si="8"/>
        <v>0</v>
      </c>
      <c r="AT63" s="36">
        <f t="shared" si="9"/>
        <v>0</v>
      </c>
      <c r="AU63" s="36">
        <f t="shared" si="10"/>
        <v>0</v>
      </c>
      <c r="AV63" s="36">
        <f t="shared" si="20"/>
        <v>0</v>
      </c>
      <c r="AW63" s="36">
        <f t="shared" si="21"/>
        <v>0</v>
      </c>
      <c r="AX63" s="36">
        <f t="shared" si="11"/>
        <v>1</v>
      </c>
      <c r="AY63" s="36">
        <f t="shared" si="22"/>
        <v>0</v>
      </c>
      <c r="AZ63" s="36">
        <f t="shared" si="23"/>
        <v>1</v>
      </c>
      <c r="BA63" s="36">
        <f t="shared" si="12"/>
        <v>0</v>
      </c>
      <c r="BB63" s="36">
        <f t="shared" si="13"/>
        <v>0</v>
      </c>
      <c r="BC63" s="36">
        <f t="shared" si="14"/>
        <v>0</v>
      </c>
      <c r="BD63" s="36">
        <f t="shared" si="15"/>
        <v>0</v>
      </c>
      <c r="BE63" s="36">
        <f t="shared" si="16"/>
        <v>0</v>
      </c>
      <c r="BF63" s="36">
        <f t="shared" si="24"/>
        <v>63</v>
      </c>
      <c r="BG63" s="36">
        <f t="shared" si="25"/>
        <v>0</v>
      </c>
      <c r="BH63" s="36">
        <f t="shared" si="26"/>
        <v>0</v>
      </c>
      <c r="BI63" s="36">
        <f t="shared" si="27"/>
        <v>0</v>
      </c>
      <c r="BJ63" s="29">
        <f t="shared" si="17"/>
        <v>1.65</v>
      </c>
      <c r="BK63" s="29">
        <f t="shared" si="28"/>
        <v>1.65</v>
      </c>
      <c r="BL63" s="29">
        <f t="shared" si="29"/>
        <v>0</v>
      </c>
      <c r="BM63" s="29">
        <f t="shared" si="30"/>
        <v>1.65</v>
      </c>
      <c r="BN63" s="36">
        <f t="shared" si="31"/>
        <v>0</v>
      </c>
      <c r="BQ63" s="29">
        <f t="shared" si="32"/>
        <v>52.9</v>
      </c>
    </row>
    <row r="64" spans="2:69" s="35" customFormat="1" ht="30" customHeight="1" x14ac:dyDescent="0.15">
      <c r="B64" s="31" t="s">
        <v>111</v>
      </c>
      <c r="C64" s="32"/>
      <c r="D64" s="71" t="s">
        <v>325</v>
      </c>
      <c r="E64" s="72" t="s">
        <v>325</v>
      </c>
      <c r="F64" s="72" t="s">
        <v>325</v>
      </c>
      <c r="G64" s="72" t="s">
        <v>325</v>
      </c>
      <c r="H64" s="72" t="s">
        <v>325</v>
      </c>
      <c r="I64" s="72" t="s">
        <v>325</v>
      </c>
      <c r="J64" s="72" t="s">
        <v>325</v>
      </c>
      <c r="K64" s="72" t="s">
        <v>325</v>
      </c>
      <c r="L64" s="72" t="s">
        <v>325</v>
      </c>
      <c r="M64" s="72" t="s">
        <v>325</v>
      </c>
      <c r="N64" s="73" t="s">
        <v>325</v>
      </c>
      <c r="O64" s="33"/>
      <c r="P64" s="31" t="s">
        <v>481</v>
      </c>
      <c r="Q64" s="34"/>
      <c r="R64" s="45">
        <v>32.0625</v>
      </c>
      <c r="S64" s="34"/>
      <c r="T64" s="45">
        <v>1.75</v>
      </c>
      <c r="U64" s="34"/>
      <c r="V64" s="45">
        <v>56.11</v>
      </c>
      <c r="W64" s="46"/>
      <c r="X64" s="47">
        <f t="shared" si="0"/>
        <v>56.11</v>
      </c>
      <c r="Y64" s="34"/>
      <c r="Z64" s="45">
        <v>32.0625</v>
      </c>
      <c r="AA64" s="34"/>
      <c r="AB64" s="45">
        <v>1.3</v>
      </c>
      <c r="AC64" s="34"/>
      <c r="AD64" s="45">
        <v>41.68</v>
      </c>
      <c r="AE64" s="34"/>
      <c r="AF64" s="48">
        <f t="shared" si="1"/>
        <v>25.72</v>
      </c>
      <c r="AG64" s="34"/>
      <c r="AH64" s="48">
        <f t="shared" si="2"/>
        <v>74.28</v>
      </c>
      <c r="AJ64" s="48">
        <f t="shared" si="18"/>
        <v>41.68</v>
      </c>
      <c r="AK64" s="34"/>
      <c r="AL64" s="47">
        <f t="shared" si="3"/>
        <v>25.72</v>
      </c>
      <c r="AM64" s="34"/>
      <c r="AN64" s="47">
        <f t="shared" si="4"/>
        <v>74.28</v>
      </c>
      <c r="AP64" s="36">
        <f t="shared" si="19"/>
        <v>0</v>
      </c>
      <c r="AQ64" s="36">
        <f t="shared" si="6"/>
        <v>0</v>
      </c>
      <c r="AR64" s="36">
        <f t="shared" si="7"/>
        <v>0</v>
      </c>
      <c r="AS64" s="36">
        <f t="shared" si="8"/>
        <v>0</v>
      </c>
      <c r="AT64" s="36">
        <f t="shared" si="9"/>
        <v>0</v>
      </c>
      <c r="AU64" s="36">
        <f t="shared" si="10"/>
        <v>0</v>
      </c>
      <c r="AV64" s="36">
        <f t="shared" si="20"/>
        <v>0</v>
      </c>
      <c r="AW64" s="36">
        <f t="shared" si="21"/>
        <v>0</v>
      </c>
      <c r="AX64" s="36">
        <f t="shared" si="11"/>
        <v>1</v>
      </c>
      <c r="AY64" s="36">
        <f t="shared" si="22"/>
        <v>0</v>
      </c>
      <c r="AZ64" s="36">
        <f t="shared" si="23"/>
        <v>1</v>
      </c>
      <c r="BA64" s="36">
        <f t="shared" si="12"/>
        <v>0</v>
      </c>
      <c r="BB64" s="36">
        <f t="shared" si="13"/>
        <v>0</v>
      </c>
      <c r="BC64" s="36">
        <f t="shared" si="14"/>
        <v>0</v>
      </c>
      <c r="BD64" s="36">
        <f t="shared" si="15"/>
        <v>0</v>
      </c>
      <c r="BE64" s="36">
        <f t="shared" si="16"/>
        <v>0</v>
      </c>
      <c r="BF64" s="36">
        <f t="shared" si="24"/>
        <v>64</v>
      </c>
      <c r="BG64" s="36">
        <f t="shared" si="25"/>
        <v>0</v>
      </c>
      <c r="BH64" s="36">
        <f t="shared" si="26"/>
        <v>0</v>
      </c>
      <c r="BI64" s="36">
        <f t="shared" si="27"/>
        <v>0</v>
      </c>
      <c r="BJ64" s="29">
        <f t="shared" si="17"/>
        <v>1.3</v>
      </c>
      <c r="BK64" s="29">
        <f t="shared" si="28"/>
        <v>1.3</v>
      </c>
      <c r="BL64" s="29">
        <f t="shared" si="29"/>
        <v>0</v>
      </c>
      <c r="BM64" s="29">
        <f t="shared" si="30"/>
        <v>1.3</v>
      </c>
      <c r="BN64" s="36">
        <f t="shared" si="31"/>
        <v>0</v>
      </c>
      <c r="BQ64" s="29">
        <f t="shared" si="32"/>
        <v>41.68</v>
      </c>
    </row>
    <row r="65" spans="2:69" s="35" customFormat="1" ht="30" customHeight="1" x14ac:dyDescent="0.15">
      <c r="B65" s="31"/>
      <c r="C65" s="32"/>
      <c r="D65" s="71" t="s">
        <v>326</v>
      </c>
      <c r="E65" s="72" t="s">
        <v>326</v>
      </c>
      <c r="F65" s="72" t="s">
        <v>326</v>
      </c>
      <c r="G65" s="72" t="s">
        <v>326</v>
      </c>
      <c r="H65" s="72" t="s">
        <v>326</v>
      </c>
      <c r="I65" s="72" t="s">
        <v>326</v>
      </c>
      <c r="J65" s="72" t="s">
        <v>326</v>
      </c>
      <c r="K65" s="72" t="s">
        <v>326</v>
      </c>
      <c r="L65" s="72" t="s">
        <v>326</v>
      </c>
      <c r="M65" s="72" t="s">
        <v>326</v>
      </c>
      <c r="N65" s="73" t="s">
        <v>326</v>
      </c>
      <c r="O65" s="33"/>
      <c r="P65" s="31"/>
      <c r="Q65" s="34"/>
      <c r="R65" s="45"/>
      <c r="S65" s="34"/>
      <c r="T65" s="45">
        <v>0</v>
      </c>
      <c r="U65" s="34"/>
      <c r="V65" s="45">
        <v>0</v>
      </c>
      <c r="W65" s="46"/>
      <c r="X65" s="47" t="str">
        <f t="shared" si="0"/>
        <v/>
      </c>
      <c r="Y65" s="34"/>
      <c r="Z65" s="45"/>
      <c r="AA65" s="34"/>
      <c r="AB65" s="45">
        <v>0</v>
      </c>
      <c r="AC65" s="34"/>
      <c r="AD65" s="45">
        <v>0</v>
      </c>
      <c r="AE65" s="34"/>
      <c r="AF65" s="48" t="str">
        <f t="shared" si="1"/>
        <v/>
      </c>
      <c r="AG65" s="34"/>
      <c r="AH65" s="48" t="str">
        <f t="shared" si="2"/>
        <v/>
      </c>
      <c r="AJ65" s="48" t="str">
        <f t="shared" si="18"/>
        <v/>
      </c>
      <c r="AK65" s="34"/>
      <c r="AL65" s="47" t="str">
        <f t="shared" si="3"/>
        <v/>
      </c>
      <c r="AM65" s="34"/>
      <c r="AN65" s="47" t="str">
        <f t="shared" si="4"/>
        <v/>
      </c>
      <c r="AP65" s="36">
        <f t="shared" si="19"/>
        <v>0</v>
      </c>
      <c r="AQ65" s="36">
        <f t="shared" si="6"/>
        <v>0</v>
      </c>
      <c r="AR65" s="36">
        <f t="shared" si="7"/>
        <v>0</v>
      </c>
      <c r="AS65" s="36">
        <f t="shared" si="8"/>
        <v>0</v>
      </c>
      <c r="AT65" s="36">
        <f t="shared" si="9"/>
        <v>0</v>
      </c>
      <c r="AU65" s="36">
        <f t="shared" si="10"/>
        <v>0</v>
      </c>
      <c r="AV65" s="36">
        <f t="shared" si="20"/>
        <v>0</v>
      </c>
      <c r="AW65" s="36">
        <f t="shared" si="21"/>
        <v>0</v>
      </c>
      <c r="AX65" s="36">
        <f t="shared" si="11"/>
        <v>0</v>
      </c>
      <c r="AY65" s="36">
        <f t="shared" si="22"/>
        <v>0</v>
      </c>
      <c r="AZ65" s="36">
        <f t="shared" si="23"/>
        <v>0</v>
      </c>
      <c r="BA65" s="36">
        <f t="shared" si="12"/>
        <v>0</v>
      </c>
      <c r="BB65" s="36">
        <f t="shared" si="13"/>
        <v>0</v>
      </c>
      <c r="BC65" s="36">
        <f t="shared" si="14"/>
        <v>0</v>
      </c>
      <c r="BD65" s="36">
        <f t="shared" si="15"/>
        <v>0</v>
      </c>
      <c r="BE65" s="36">
        <f t="shared" si="16"/>
        <v>0</v>
      </c>
      <c r="BF65" s="36">
        <f t="shared" si="24"/>
        <v>65</v>
      </c>
      <c r="BG65" s="36">
        <f t="shared" si="25"/>
        <v>0</v>
      </c>
      <c r="BH65" s="36">
        <f t="shared" si="26"/>
        <v>0</v>
      </c>
      <c r="BI65" s="36">
        <f t="shared" si="27"/>
        <v>0</v>
      </c>
      <c r="BJ65" s="29">
        <f t="shared" si="17"/>
        <v>0</v>
      </c>
      <c r="BK65" s="29">
        <f t="shared" si="28"/>
        <v>0</v>
      </c>
      <c r="BL65" s="29">
        <f t="shared" si="29"/>
        <v>0</v>
      </c>
      <c r="BM65" s="29">
        <f t="shared" si="30"/>
        <v>0</v>
      </c>
      <c r="BN65" s="36">
        <f t="shared" si="31"/>
        <v>0</v>
      </c>
      <c r="BQ65" s="29">
        <f t="shared" si="32"/>
        <v>0</v>
      </c>
    </row>
    <row r="66" spans="2:69" s="35" customFormat="1" ht="30" customHeight="1" x14ac:dyDescent="0.15">
      <c r="B66" s="31" t="s">
        <v>112</v>
      </c>
      <c r="C66" s="32"/>
      <c r="D66" s="71" t="s">
        <v>327</v>
      </c>
      <c r="E66" s="72" t="s">
        <v>327</v>
      </c>
      <c r="F66" s="72" t="s">
        <v>327</v>
      </c>
      <c r="G66" s="72" t="s">
        <v>327</v>
      </c>
      <c r="H66" s="72" t="s">
        <v>327</v>
      </c>
      <c r="I66" s="72" t="s">
        <v>327</v>
      </c>
      <c r="J66" s="72" t="s">
        <v>327</v>
      </c>
      <c r="K66" s="72" t="s">
        <v>327</v>
      </c>
      <c r="L66" s="72" t="s">
        <v>327</v>
      </c>
      <c r="M66" s="72" t="s">
        <v>327</v>
      </c>
      <c r="N66" s="73" t="s">
        <v>327</v>
      </c>
      <c r="O66" s="33"/>
      <c r="P66" s="31" t="s">
        <v>481</v>
      </c>
      <c r="Q66" s="34"/>
      <c r="R66" s="45">
        <v>3.46875</v>
      </c>
      <c r="S66" s="34"/>
      <c r="T66" s="45">
        <v>317.06</v>
      </c>
      <c r="U66" s="34"/>
      <c r="V66" s="45">
        <v>1099.8</v>
      </c>
      <c r="W66" s="46"/>
      <c r="X66" s="47">
        <f t="shared" si="0"/>
        <v>1099.8</v>
      </c>
      <c r="Y66" s="34"/>
      <c r="Z66" s="45">
        <v>3.46875</v>
      </c>
      <c r="AA66" s="34"/>
      <c r="AB66" s="45">
        <v>235.86</v>
      </c>
      <c r="AC66" s="34"/>
      <c r="AD66" s="45">
        <v>818.14</v>
      </c>
      <c r="AE66" s="34"/>
      <c r="AF66" s="48">
        <f t="shared" si="1"/>
        <v>25.61</v>
      </c>
      <c r="AG66" s="34"/>
      <c r="AH66" s="48">
        <f t="shared" si="2"/>
        <v>74.39</v>
      </c>
      <c r="AJ66" s="48">
        <f t="shared" si="18"/>
        <v>818.14</v>
      </c>
      <c r="AK66" s="34"/>
      <c r="AL66" s="47">
        <f t="shared" si="3"/>
        <v>25.61</v>
      </c>
      <c r="AM66" s="34"/>
      <c r="AN66" s="47">
        <f t="shared" si="4"/>
        <v>74.39</v>
      </c>
      <c r="AP66" s="36">
        <f t="shared" si="19"/>
        <v>0</v>
      </c>
      <c r="AQ66" s="36">
        <f t="shared" si="6"/>
        <v>0</v>
      </c>
      <c r="AR66" s="36">
        <f t="shared" si="7"/>
        <v>0</v>
      </c>
      <c r="AS66" s="36">
        <f t="shared" si="8"/>
        <v>0</v>
      </c>
      <c r="AT66" s="36">
        <f t="shared" si="9"/>
        <v>1</v>
      </c>
      <c r="AU66" s="36">
        <f t="shared" si="10"/>
        <v>0</v>
      </c>
      <c r="AV66" s="36">
        <f t="shared" si="20"/>
        <v>0</v>
      </c>
      <c r="AW66" s="36">
        <f t="shared" si="21"/>
        <v>0</v>
      </c>
      <c r="AX66" s="36">
        <f t="shared" si="11"/>
        <v>0</v>
      </c>
      <c r="AY66" s="36">
        <f t="shared" si="22"/>
        <v>0</v>
      </c>
      <c r="AZ66" s="36">
        <f t="shared" si="23"/>
        <v>1</v>
      </c>
      <c r="BA66" s="36">
        <f t="shared" si="12"/>
        <v>0</v>
      </c>
      <c r="BB66" s="36">
        <f t="shared" si="13"/>
        <v>0</v>
      </c>
      <c r="BC66" s="36">
        <f t="shared" si="14"/>
        <v>0</v>
      </c>
      <c r="BD66" s="36">
        <f t="shared" si="15"/>
        <v>0</v>
      </c>
      <c r="BE66" s="36">
        <f t="shared" si="16"/>
        <v>0</v>
      </c>
      <c r="BF66" s="36">
        <f t="shared" si="24"/>
        <v>66</v>
      </c>
      <c r="BG66" s="36">
        <f t="shared" si="25"/>
        <v>0</v>
      </c>
      <c r="BH66" s="36">
        <f t="shared" si="26"/>
        <v>0</v>
      </c>
      <c r="BI66" s="36">
        <f t="shared" si="27"/>
        <v>0</v>
      </c>
      <c r="BJ66" s="29">
        <f t="shared" si="17"/>
        <v>235.83</v>
      </c>
      <c r="BK66" s="29">
        <f t="shared" si="28"/>
        <v>235.83</v>
      </c>
      <c r="BL66" s="29">
        <f t="shared" si="29"/>
        <v>0</v>
      </c>
      <c r="BM66" s="29">
        <f t="shared" si="30"/>
        <v>235.83</v>
      </c>
      <c r="BN66" s="36">
        <f t="shared" si="31"/>
        <v>0</v>
      </c>
      <c r="BQ66" s="29">
        <f t="shared" si="32"/>
        <v>818.14</v>
      </c>
    </row>
    <row r="67" spans="2:69" s="35" customFormat="1" ht="30" customHeight="1" x14ac:dyDescent="0.15">
      <c r="B67" s="31" t="s">
        <v>113</v>
      </c>
      <c r="C67" s="32"/>
      <c r="D67" s="71" t="s">
        <v>328</v>
      </c>
      <c r="E67" s="72" t="s">
        <v>328</v>
      </c>
      <c r="F67" s="72" t="s">
        <v>328</v>
      </c>
      <c r="G67" s="72" t="s">
        <v>328</v>
      </c>
      <c r="H67" s="72" t="s">
        <v>328</v>
      </c>
      <c r="I67" s="72" t="s">
        <v>328</v>
      </c>
      <c r="J67" s="72" t="s">
        <v>328</v>
      </c>
      <c r="K67" s="72" t="s">
        <v>328</v>
      </c>
      <c r="L67" s="72" t="s">
        <v>328</v>
      </c>
      <c r="M67" s="72" t="s">
        <v>328</v>
      </c>
      <c r="N67" s="73" t="s">
        <v>328</v>
      </c>
      <c r="O67" s="33"/>
      <c r="P67" s="31" t="s">
        <v>481</v>
      </c>
      <c r="Q67" s="34"/>
      <c r="R67" s="45">
        <v>51.046499999999995</v>
      </c>
      <c r="S67" s="34"/>
      <c r="T67" s="45">
        <v>398.16</v>
      </c>
      <c r="U67" s="34"/>
      <c r="V67" s="45">
        <v>20324.669999999998</v>
      </c>
      <c r="W67" s="46"/>
      <c r="X67" s="47">
        <f t="shared" si="0"/>
        <v>20324.669999999998</v>
      </c>
      <c r="Y67" s="34"/>
      <c r="Z67" s="45">
        <v>51.046499999999995</v>
      </c>
      <c r="AA67" s="34"/>
      <c r="AB67" s="45">
        <v>296.19</v>
      </c>
      <c r="AC67" s="34"/>
      <c r="AD67" s="45">
        <v>15119.46</v>
      </c>
      <c r="AE67" s="34"/>
      <c r="AF67" s="48">
        <f t="shared" si="1"/>
        <v>25.61</v>
      </c>
      <c r="AG67" s="34"/>
      <c r="AH67" s="48">
        <f t="shared" si="2"/>
        <v>74.39</v>
      </c>
      <c r="AJ67" s="48">
        <f t="shared" si="18"/>
        <v>15119.46</v>
      </c>
      <c r="AK67" s="34"/>
      <c r="AL67" s="47">
        <f t="shared" si="3"/>
        <v>25.61</v>
      </c>
      <c r="AM67" s="34"/>
      <c r="AN67" s="47">
        <f t="shared" si="4"/>
        <v>74.39</v>
      </c>
      <c r="AP67" s="36">
        <f t="shared" si="19"/>
        <v>0</v>
      </c>
      <c r="AQ67" s="36">
        <f t="shared" si="6"/>
        <v>0</v>
      </c>
      <c r="AR67" s="36">
        <f t="shared" si="7"/>
        <v>0</v>
      </c>
      <c r="AS67" s="36">
        <f t="shared" si="8"/>
        <v>0</v>
      </c>
      <c r="AT67" s="36">
        <f t="shared" si="9"/>
        <v>1</v>
      </c>
      <c r="AU67" s="36">
        <f t="shared" si="10"/>
        <v>0</v>
      </c>
      <c r="AV67" s="36">
        <f t="shared" si="20"/>
        <v>0</v>
      </c>
      <c r="AW67" s="36">
        <f t="shared" si="21"/>
        <v>0</v>
      </c>
      <c r="AX67" s="36">
        <f t="shared" si="11"/>
        <v>0</v>
      </c>
      <c r="AY67" s="36">
        <f t="shared" si="22"/>
        <v>0</v>
      </c>
      <c r="AZ67" s="36">
        <f t="shared" si="23"/>
        <v>1</v>
      </c>
      <c r="BA67" s="36">
        <f t="shared" si="12"/>
        <v>0</v>
      </c>
      <c r="BB67" s="36">
        <f t="shared" si="13"/>
        <v>0</v>
      </c>
      <c r="BC67" s="36">
        <f t="shared" si="14"/>
        <v>0</v>
      </c>
      <c r="BD67" s="36">
        <f t="shared" si="15"/>
        <v>0</v>
      </c>
      <c r="BE67" s="36">
        <f t="shared" si="16"/>
        <v>0</v>
      </c>
      <c r="BF67" s="36">
        <f t="shared" si="24"/>
        <v>67</v>
      </c>
      <c r="BG67" s="36">
        <f t="shared" si="25"/>
        <v>0</v>
      </c>
      <c r="BH67" s="36">
        <f t="shared" si="26"/>
        <v>0</v>
      </c>
      <c r="BI67" s="36">
        <f t="shared" si="27"/>
        <v>0</v>
      </c>
      <c r="BJ67" s="29">
        <f t="shared" si="17"/>
        <v>296.14999999999998</v>
      </c>
      <c r="BK67" s="29">
        <f t="shared" si="28"/>
        <v>296.14999999999998</v>
      </c>
      <c r="BL67" s="29">
        <f t="shared" si="29"/>
        <v>0</v>
      </c>
      <c r="BM67" s="29">
        <f t="shared" si="30"/>
        <v>296.14999999999998</v>
      </c>
      <c r="BN67" s="36">
        <f t="shared" si="31"/>
        <v>0</v>
      </c>
      <c r="BQ67" s="29">
        <f t="shared" si="32"/>
        <v>15119.46</v>
      </c>
    </row>
    <row r="68" spans="2:69" s="35" customFormat="1" ht="30" customHeight="1" x14ac:dyDescent="0.15">
      <c r="B68" s="31" t="s">
        <v>114</v>
      </c>
      <c r="C68" s="32"/>
      <c r="D68" s="71" t="s">
        <v>329</v>
      </c>
      <c r="E68" s="72" t="s">
        <v>329</v>
      </c>
      <c r="F68" s="72" t="s">
        <v>329</v>
      </c>
      <c r="G68" s="72" t="s">
        <v>329</v>
      </c>
      <c r="H68" s="72" t="s">
        <v>329</v>
      </c>
      <c r="I68" s="72" t="s">
        <v>329</v>
      </c>
      <c r="J68" s="72" t="s">
        <v>329</v>
      </c>
      <c r="K68" s="72" t="s">
        <v>329</v>
      </c>
      <c r="L68" s="72" t="s">
        <v>329</v>
      </c>
      <c r="M68" s="72" t="s">
        <v>329</v>
      </c>
      <c r="N68" s="73" t="s">
        <v>329</v>
      </c>
      <c r="O68" s="33"/>
      <c r="P68" s="31" t="s">
        <v>481</v>
      </c>
      <c r="Q68" s="34"/>
      <c r="R68" s="45">
        <v>51.046499999999995</v>
      </c>
      <c r="S68" s="34"/>
      <c r="T68" s="45">
        <v>183.65</v>
      </c>
      <c r="U68" s="34"/>
      <c r="V68" s="45">
        <v>9374.69</v>
      </c>
      <c r="W68" s="46"/>
      <c r="X68" s="47">
        <f t="shared" si="0"/>
        <v>9374.69</v>
      </c>
      <c r="Y68" s="34"/>
      <c r="Z68" s="45">
        <v>51.046499999999995</v>
      </c>
      <c r="AA68" s="34"/>
      <c r="AB68" s="45">
        <v>136.6</v>
      </c>
      <c r="AC68" s="34"/>
      <c r="AD68" s="45">
        <v>6972.95</v>
      </c>
      <c r="AE68" s="34"/>
      <c r="AF68" s="48">
        <f t="shared" si="1"/>
        <v>25.62</v>
      </c>
      <c r="AG68" s="34"/>
      <c r="AH68" s="48">
        <f t="shared" si="2"/>
        <v>74.38</v>
      </c>
      <c r="AJ68" s="48">
        <f t="shared" si="18"/>
        <v>6972.95</v>
      </c>
      <c r="AK68" s="34"/>
      <c r="AL68" s="47">
        <f t="shared" si="3"/>
        <v>25.62</v>
      </c>
      <c r="AM68" s="34"/>
      <c r="AN68" s="47">
        <f t="shared" si="4"/>
        <v>74.38</v>
      </c>
      <c r="AP68" s="36">
        <f t="shared" si="19"/>
        <v>0</v>
      </c>
      <c r="AQ68" s="36">
        <f t="shared" si="6"/>
        <v>0</v>
      </c>
      <c r="AR68" s="36">
        <f t="shared" si="7"/>
        <v>0</v>
      </c>
      <c r="AS68" s="36">
        <f t="shared" si="8"/>
        <v>0</v>
      </c>
      <c r="AT68" s="36">
        <f t="shared" si="9"/>
        <v>0</v>
      </c>
      <c r="AU68" s="36">
        <f t="shared" si="10"/>
        <v>0</v>
      </c>
      <c r="AV68" s="36">
        <f t="shared" si="20"/>
        <v>0</v>
      </c>
      <c r="AW68" s="36">
        <f t="shared" si="21"/>
        <v>0</v>
      </c>
      <c r="AX68" s="36">
        <f t="shared" si="11"/>
        <v>0</v>
      </c>
      <c r="AY68" s="36">
        <f t="shared" si="22"/>
        <v>0</v>
      </c>
      <c r="AZ68" s="36">
        <f t="shared" si="23"/>
        <v>1</v>
      </c>
      <c r="BA68" s="36">
        <f t="shared" si="12"/>
        <v>0</v>
      </c>
      <c r="BB68" s="36">
        <f t="shared" si="13"/>
        <v>0</v>
      </c>
      <c r="BC68" s="36">
        <f t="shared" si="14"/>
        <v>0</v>
      </c>
      <c r="BD68" s="36">
        <f t="shared" si="15"/>
        <v>0</v>
      </c>
      <c r="BE68" s="36">
        <f t="shared" si="16"/>
        <v>0</v>
      </c>
      <c r="BF68" s="36">
        <f t="shared" si="24"/>
        <v>68</v>
      </c>
      <c r="BG68" s="36">
        <f t="shared" si="25"/>
        <v>0</v>
      </c>
      <c r="BH68" s="36">
        <f t="shared" si="26"/>
        <v>0</v>
      </c>
      <c r="BI68" s="36">
        <f t="shared" si="27"/>
        <v>0</v>
      </c>
      <c r="BJ68" s="29">
        <f t="shared" si="17"/>
        <v>136.6</v>
      </c>
      <c r="BK68" s="29">
        <f t="shared" si="28"/>
        <v>136.6</v>
      </c>
      <c r="BL68" s="29">
        <f t="shared" si="29"/>
        <v>0</v>
      </c>
      <c r="BM68" s="29">
        <f t="shared" si="30"/>
        <v>136.6</v>
      </c>
      <c r="BN68" s="36">
        <f t="shared" si="31"/>
        <v>0</v>
      </c>
      <c r="BQ68" s="29">
        <f t="shared" si="32"/>
        <v>6972.95</v>
      </c>
    </row>
    <row r="69" spans="2:69" s="35" customFormat="1" ht="30" customHeight="1" x14ac:dyDescent="0.15">
      <c r="B69" s="31" t="s">
        <v>115</v>
      </c>
      <c r="C69" s="32"/>
      <c r="D69" s="71" t="s">
        <v>330</v>
      </c>
      <c r="E69" s="72" t="s">
        <v>330</v>
      </c>
      <c r="F69" s="72" t="s">
        <v>330</v>
      </c>
      <c r="G69" s="72" t="s">
        <v>330</v>
      </c>
      <c r="H69" s="72" t="s">
        <v>330</v>
      </c>
      <c r="I69" s="72" t="s">
        <v>330</v>
      </c>
      <c r="J69" s="72" t="s">
        <v>330</v>
      </c>
      <c r="K69" s="72" t="s">
        <v>330</v>
      </c>
      <c r="L69" s="72" t="s">
        <v>330</v>
      </c>
      <c r="M69" s="72" t="s">
        <v>330</v>
      </c>
      <c r="N69" s="73" t="s">
        <v>330</v>
      </c>
      <c r="O69" s="33"/>
      <c r="P69" s="31" t="s">
        <v>105</v>
      </c>
      <c r="Q69" s="34"/>
      <c r="R69" s="45">
        <v>275.02497599999998</v>
      </c>
      <c r="S69" s="34"/>
      <c r="T69" s="45">
        <v>55.71</v>
      </c>
      <c r="U69" s="34"/>
      <c r="V69" s="45">
        <v>15321.64</v>
      </c>
      <c r="W69" s="46"/>
      <c r="X69" s="47">
        <f t="shared" si="0"/>
        <v>15321.64</v>
      </c>
      <c r="Y69" s="34"/>
      <c r="Z69" s="45">
        <v>275.02497599999998</v>
      </c>
      <c r="AA69" s="34"/>
      <c r="AB69" s="45">
        <v>41.44</v>
      </c>
      <c r="AC69" s="34"/>
      <c r="AD69" s="45">
        <v>11397.04</v>
      </c>
      <c r="AE69" s="34"/>
      <c r="AF69" s="48">
        <f t="shared" si="1"/>
        <v>25.61</v>
      </c>
      <c r="AG69" s="34"/>
      <c r="AH69" s="48">
        <f t="shared" si="2"/>
        <v>74.39</v>
      </c>
      <c r="AJ69" s="48">
        <f t="shared" si="18"/>
        <v>11397.04</v>
      </c>
      <c r="AK69" s="34"/>
      <c r="AL69" s="47">
        <f t="shared" si="3"/>
        <v>25.61</v>
      </c>
      <c r="AM69" s="34"/>
      <c r="AN69" s="47">
        <f t="shared" si="4"/>
        <v>74.39</v>
      </c>
      <c r="AP69" s="36">
        <f t="shared" si="19"/>
        <v>0</v>
      </c>
      <c r="AQ69" s="36">
        <f t="shared" si="6"/>
        <v>0</v>
      </c>
      <c r="AR69" s="36">
        <f t="shared" si="7"/>
        <v>0</v>
      </c>
      <c r="AS69" s="36">
        <f t="shared" si="8"/>
        <v>0</v>
      </c>
      <c r="AT69" s="36">
        <f t="shared" si="9"/>
        <v>0</v>
      </c>
      <c r="AU69" s="36">
        <f t="shared" si="10"/>
        <v>0</v>
      </c>
      <c r="AV69" s="36">
        <f t="shared" si="20"/>
        <v>0</v>
      </c>
      <c r="AW69" s="36">
        <f t="shared" si="21"/>
        <v>0</v>
      </c>
      <c r="AX69" s="36">
        <f t="shared" si="11"/>
        <v>1</v>
      </c>
      <c r="AY69" s="36">
        <f t="shared" si="22"/>
        <v>0</v>
      </c>
      <c r="AZ69" s="36">
        <f t="shared" si="23"/>
        <v>1</v>
      </c>
      <c r="BA69" s="36">
        <f t="shared" si="12"/>
        <v>0</v>
      </c>
      <c r="BB69" s="36">
        <f t="shared" si="13"/>
        <v>0</v>
      </c>
      <c r="BC69" s="36">
        <f t="shared" si="14"/>
        <v>0</v>
      </c>
      <c r="BD69" s="36">
        <f t="shared" si="15"/>
        <v>0</v>
      </c>
      <c r="BE69" s="36">
        <f t="shared" si="16"/>
        <v>0</v>
      </c>
      <c r="BF69" s="36">
        <f t="shared" si="24"/>
        <v>69</v>
      </c>
      <c r="BG69" s="36">
        <f t="shared" si="25"/>
        <v>0</v>
      </c>
      <c r="BH69" s="36">
        <f t="shared" si="26"/>
        <v>0</v>
      </c>
      <c r="BI69" s="36">
        <f t="shared" si="27"/>
        <v>0</v>
      </c>
      <c r="BJ69" s="29">
        <f t="shared" si="17"/>
        <v>41.44</v>
      </c>
      <c r="BK69" s="29">
        <f t="shared" si="28"/>
        <v>41.44</v>
      </c>
      <c r="BL69" s="29">
        <f t="shared" si="29"/>
        <v>0</v>
      </c>
      <c r="BM69" s="29">
        <f t="shared" si="30"/>
        <v>41.44</v>
      </c>
      <c r="BN69" s="36">
        <f t="shared" si="31"/>
        <v>0</v>
      </c>
      <c r="BQ69" s="29">
        <f t="shared" si="32"/>
        <v>11397.04</v>
      </c>
    </row>
    <row r="70" spans="2:69" s="35" customFormat="1" ht="30" customHeight="1" x14ac:dyDescent="0.15">
      <c r="B70" s="31" t="s">
        <v>116</v>
      </c>
      <c r="C70" s="32"/>
      <c r="D70" s="71" t="s">
        <v>331</v>
      </c>
      <c r="E70" s="72" t="s">
        <v>331</v>
      </c>
      <c r="F70" s="72" t="s">
        <v>331</v>
      </c>
      <c r="G70" s="72" t="s">
        <v>331</v>
      </c>
      <c r="H70" s="72" t="s">
        <v>331</v>
      </c>
      <c r="I70" s="72" t="s">
        <v>331</v>
      </c>
      <c r="J70" s="72" t="s">
        <v>331</v>
      </c>
      <c r="K70" s="72" t="s">
        <v>331</v>
      </c>
      <c r="L70" s="72" t="s">
        <v>331</v>
      </c>
      <c r="M70" s="72" t="s">
        <v>331</v>
      </c>
      <c r="N70" s="73" t="s">
        <v>331</v>
      </c>
      <c r="O70" s="33"/>
      <c r="P70" s="31" t="s">
        <v>482</v>
      </c>
      <c r="Q70" s="34"/>
      <c r="R70" s="45">
        <v>275.02497599999998</v>
      </c>
      <c r="S70" s="34"/>
      <c r="T70" s="45">
        <v>18.559999999999999</v>
      </c>
      <c r="U70" s="34"/>
      <c r="V70" s="45">
        <v>5104.46</v>
      </c>
      <c r="W70" s="46"/>
      <c r="X70" s="47">
        <f t="shared" si="0"/>
        <v>5104.46</v>
      </c>
      <c r="Y70" s="34"/>
      <c r="Z70" s="45">
        <v>275.02497599999998</v>
      </c>
      <c r="AA70" s="34"/>
      <c r="AB70" s="45">
        <v>13.8</v>
      </c>
      <c r="AC70" s="34"/>
      <c r="AD70" s="45">
        <v>3795.34</v>
      </c>
      <c r="AE70" s="34"/>
      <c r="AF70" s="48">
        <f t="shared" si="1"/>
        <v>25.65</v>
      </c>
      <c r="AG70" s="34"/>
      <c r="AH70" s="48">
        <f t="shared" si="2"/>
        <v>74.349999999999994</v>
      </c>
      <c r="AJ70" s="48">
        <f t="shared" si="18"/>
        <v>3795.34</v>
      </c>
      <c r="AK70" s="34"/>
      <c r="AL70" s="47">
        <f t="shared" si="3"/>
        <v>25.65</v>
      </c>
      <c r="AM70" s="34"/>
      <c r="AN70" s="47">
        <f t="shared" si="4"/>
        <v>74.349999999999994</v>
      </c>
      <c r="AP70" s="36">
        <f t="shared" si="19"/>
        <v>0</v>
      </c>
      <c r="AQ70" s="36">
        <f t="shared" si="6"/>
        <v>0</v>
      </c>
      <c r="AR70" s="36">
        <f t="shared" si="7"/>
        <v>0</v>
      </c>
      <c r="AS70" s="36">
        <f t="shared" si="8"/>
        <v>0</v>
      </c>
      <c r="AT70" s="36">
        <f t="shared" si="9"/>
        <v>0</v>
      </c>
      <c r="AU70" s="36">
        <f t="shared" si="10"/>
        <v>0</v>
      </c>
      <c r="AV70" s="36">
        <f t="shared" si="20"/>
        <v>0</v>
      </c>
      <c r="AW70" s="36">
        <f t="shared" si="21"/>
        <v>0</v>
      </c>
      <c r="AX70" s="36">
        <f t="shared" si="11"/>
        <v>1</v>
      </c>
      <c r="AY70" s="36">
        <f t="shared" si="22"/>
        <v>0</v>
      </c>
      <c r="AZ70" s="36">
        <f t="shared" si="23"/>
        <v>1</v>
      </c>
      <c r="BA70" s="36">
        <f t="shared" si="12"/>
        <v>0</v>
      </c>
      <c r="BB70" s="36">
        <f t="shared" si="13"/>
        <v>0</v>
      </c>
      <c r="BC70" s="36">
        <f t="shared" si="14"/>
        <v>0</v>
      </c>
      <c r="BD70" s="36">
        <f t="shared" si="15"/>
        <v>0</v>
      </c>
      <c r="BE70" s="36">
        <f t="shared" si="16"/>
        <v>0</v>
      </c>
      <c r="BF70" s="36">
        <f t="shared" si="24"/>
        <v>70</v>
      </c>
      <c r="BG70" s="36">
        <f t="shared" si="25"/>
        <v>0</v>
      </c>
      <c r="BH70" s="36">
        <f t="shared" si="26"/>
        <v>0</v>
      </c>
      <c r="BI70" s="36">
        <f t="shared" si="27"/>
        <v>0</v>
      </c>
      <c r="BJ70" s="29">
        <f t="shared" si="17"/>
        <v>13.8</v>
      </c>
      <c r="BK70" s="29">
        <f t="shared" si="28"/>
        <v>13.8</v>
      </c>
      <c r="BL70" s="29">
        <f t="shared" si="29"/>
        <v>0</v>
      </c>
      <c r="BM70" s="29">
        <f t="shared" si="30"/>
        <v>13.8</v>
      </c>
      <c r="BN70" s="36">
        <f t="shared" si="31"/>
        <v>0</v>
      </c>
      <c r="BQ70" s="29">
        <f t="shared" si="32"/>
        <v>3795.34</v>
      </c>
    </row>
    <row r="71" spans="2:69" s="35" customFormat="1" ht="30" customHeight="1" x14ac:dyDescent="0.15">
      <c r="B71" s="31" t="s">
        <v>117</v>
      </c>
      <c r="C71" s="32"/>
      <c r="D71" s="71" t="s">
        <v>332</v>
      </c>
      <c r="E71" s="72" t="s">
        <v>332</v>
      </c>
      <c r="F71" s="72" t="s">
        <v>332</v>
      </c>
      <c r="G71" s="72" t="s">
        <v>332</v>
      </c>
      <c r="H71" s="72" t="s">
        <v>332</v>
      </c>
      <c r="I71" s="72" t="s">
        <v>332</v>
      </c>
      <c r="J71" s="72" t="s">
        <v>332</v>
      </c>
      <c r="K71" s="72" t="s">
        <v>332</v>
      </c>
      <c r="L71" s="72" t="s">
        <v>332</v>
      </c>
      <c r="M71" s="72" t="s">
        <v>332</v>
      </c>
      <c r="N71" s="73" t="s">
        <v>332</v>
      </c>
      <c r="O71" s="33"/>
      <c r="P71" s="31" t="s">
        <v>483</v>
      </c>
      <c r="Q71" s="34"/>
      <c r="R71" s="45">
        <v>5810</v>
      </c>
      <c r="S71" s="34"/>
      <c r="T71" s="45">
        <v>9.66</v>
      </c>
      <c r="U71" s="34"/>
      <c r="V71" s="45">
        <v>56124.6</v>
      </c>
      <c r="W71" s="46"/>
      <c r="X71" s="47">
        <f t="shared" si="0"/>
        <v>56124.6</v>
      </c>
      <c r="Y71" s="34"/>
      <c r="Z71" s="45">
        <v>5810</v>
      </c>
      <c r="AA71" s="34"/>
      <c r="AB71" s="45">
        <v>7.19</v>
      </c>
      <c r="AC71" s="34"/>
      <c r="AD71" s="45">
        <v>41773.9</v>
      </c>
      <c r="AE71" s="34"/>
      <c r="AF71" s="48">
        <f t="shared" si="1"/>
        <v>25.57</v>
      </c>
      <c r="AG71" s="34"/>
      <c r="AH71" s="48">
        <f t="shared" si="2"/>
        <v>74.430000000000007</v>
      </c>
      <c r="AJ71" s="48">
        <f t="shared" si="18"/>
        <v>41773.9</v>
      </c>
      <c r="AK71" s="34"/>
      <c r="AL71" s="47">
        <f t="shared" si="3"/>
        <v>25.57</v>
      </c>
      <c r="AM71" s="34"/>
      <c r="AN71" s="47">
        <f t="shared" si="4"/>
        <v>74.430000000000007</v>
      </c>
      <c r="AP71" s="36">
        <f t="shared" si="19"/>
        <v>0</v>
      </c>
      <c r="AQ71" s="36">
        <f t="shared" si="6"/>
        <v>0</v>
      </c>
      <c r="AR71" s="36">
        <f t="shared" si="7"/>
        <v>0</v>
      </c>
      <c r="AS71" s="36">
        <f t="shared" si="8"/>
        <v>0</v>
      </c>
      <c r="AT71" s="36">
        <f t="shared" si="9"/>
        <v>0</v>
      </c>
      <c r="AU71" s="36">
        <f t="shared" si="10"/>
        <v>0</v>
      </c>
      <c r="AV71" s="36">
        <f t="shared" si="20"/>
        <v>0</v>
      </c>
      <c r="AW71" s="36">
        <f t="shared" si="21"/>
        <v>0</v>
      </c>
      <c r="AX71" s="36">
        <f t="shared" si="11"/>
        <v>1</v>
      </c>
      <c r="AY71" s="36">
        <f t="shared" si="22"/>
        <v>0</v>
      </c>
      <c r="AZ71" s="36">
        <f t="shared" si="23"/>
        <v>1</v>
      </c>
      <c r="BA71" s="36">
        <f t="shared" si="12"/>
        <v>0</v>
      </c>
      <c r="BB71" s="36">
        <f t="shared" si="13"/>
        <v>0</v>
      </c>
      <c r="BC71" s="36">
        <f t="shared" si="14"/>
        <v>0</v>
      </c>
      <c r="BD71" s="36">
        <f t="shared" si="15"/>
        <v>0</v>
      </c>
      <c r="BE71" s="36">
        <f t="shared" si="16"/>
        <v>0</v>
      </c>
      <c r="BF71" s="36">
        <f t="shared" si="24"/>
        <v>71</v>
      </c>
      <c r="BG71" s="36">
        <f t="shared" si="25"/>
        <v>0</v>
      </c>
      <c r="BH71" s="36">
        <f t="shared" si="26"/>
        <v>0</v>
      </c>
      <c r="BI71" s="36">
        <f t="shared" si="27"/>
        <v>0</v>
      </c>
      <c r="BJ71" s="29">
        <f t="shared" si="17"/>
        <v>7.19</v>
      </c>
      <c r="BK71" s="29">
        <f t="shared" si="28"/>
        <v>7.19</v>
      </c>
      <c r="BL71" s="29">
        <f t="shared" si="29"/>
        <v>0</v>
      </c>
      <c r="BM71" s="29">
        <f t="shared" si="30"/>
        <v>7.19</v>
      </c>
      <c r="BN71" s="36">
        <f t="shared" si="31"/>
        <v>0</v>
      </c>
      <c r="BQ71" s="29">
        <f t="shared" si="32"/>
        <v>41773.9</v>
      </c>
    </row>
    <row r="72" spans="2:69" s="35" customFormat="1" ht="30" customHeight="1" x14ac:dyDescent="0.15">
      <c r="B72" s="31" t="s">
        <v>118</v>
      </c>
      <c r="C72" s="32"/>
      <c r="D72" s="71" t="s">
        <v>333</v>
      </c>
      <c r="E72" s="72" t="s">
        <v>333</v>
      </c>
      <c r="F72" s="72" t="s">
        <v>333</v>
      </c>
      <c r="G72" s="72" t="s">
        <v>333</v>
      </c>
      <c r="H72" s="72" t="s">
        <v>333</v>
      </c>
      <c r="I72" s="72" t="s">
        <v>333</v>
      </c>
      <c r="J72" s="72" t="s">
        <v>333</v>
      </c>
      <c r="K72" s="72" t="s">
        <v>333</v>
      </c>
      <c r="L72" s="72" t="s">
        <v>333</v>
      </c>
      <c r="M72" s="72" t="s">
        <v>333</v>
      </c>
      <c r="N72" s="73" t="s">
        <v>333</v>
      </c>
      <c r="O72" s="33"/>
      <c r="P72" s="31" t="s">
        <v>105</v>
      </c>
      <c r="Q72" s="34"/>
      <c r="R72" s="45">
        <v>149.44999999999999</v>
      </c>
      <c r="S72" s="34"/>
      <c r="T72" s="45">
        <v>95.97</v>
      </c>
      <c r="U72" s="34"/>
      <c r="V72" s="45">
        <v>14342.72</v>
      </c>
      <c r="W72" s="46"/>
      <c r="X72" s="47">
        <f t="shared" si="0"/>
        <v>14342.72</v>
      </c>
      <c r="Y72" s="34"/>
      <c r="Z72" s="45">
        <v>149.44999999999999</v>
      </c>
      <c r="AA72" s="34"/>
      <c r="AB72" s="45">
        <v>71.39</v>
      </c>
      <c r="AC72" s="34"/>
      <c r="AD72" s="45">
        <v>10669.24</v>
      </c>
      <c r="AE72" s="34"/>
      <c r="AF72" s="48">
        <f t="shared" si="1"/>
        <v>25.61</v>
      </c>
      <c r="AG72" s="34"/>
      <c r="AH72" s="48">
        <f t="shared" si="2"/>
        <v>74.39</v>
      </c>
      <c r="AJ72" s="48">
        <f t="shared" si="18"/>
        <v>10669.24</v>
      </c>
      <c r="AK72" s="34"/>
      <c r="AL72" s="47">
        <f t="shared" si="3"/>
        <v>25.61</v>
      </c>
      <c r="AM72" s="34"/>
      <c r="AN72" s="47">
        <f t="shared" si="4"/>
        <v>74.39</v>
      </c>
      <c r="AP72" s="36">
        <f t="shared" si="19"/>
        <v>0</v>
      </c>
      <c r="AQ72" s="36">
        <f t="shared" si="6"/>
        <v>0</v>
      </c>
      <c r="AR72" s="36">
        <f t="shared" si="7"/>
        <v>0</v>
      </c>
      <c r="AS72" s="36">
        <f t="shared" si="8"/>
        <v>0</v>
      </c>
      <c r="AT72" s="36">
        <f t="shared" si="9"/>
        <v>1</v>
      </c>
      <c r="AU72" s="36">
        <f t="shared" si="10"/>
        <v>0</v>
      </c>
      <c r="AV72" s="36">
        <f t="shared" si="20"/>
        <v>0</v>
      </c>
      <c r="AW72" s="36">
        <f t="shared" si="21"/>
        <v>0</v>
      </c>
      <c r="AX72" s="36">
        <f t="shared" si="11"/>
        <v>0</v>
      </c>
      <c r="AY72" s="36">
        <f t="shared" si="22"/>
        <v>0</v>
      </c>
      <c r="AZ72" s="36">
        <f t="shared" si="23"/>
        <v>1</v>
      </c>
      <c r="BA72" s="36">
        <f t="shared" si="12"/>
        <v>0</v>
      </c>
      <c r="BB72" s="36">
        <f t="shared" si="13"/>
        <v>0</v>
      </c>
      <c r="BC72" s="36">
        <f t="shared" si="14"/>
        <v>0</v>
      </c>
      <c r="BD72" s="36">
        <f t="shared" si="15"/>
        <v>0</v>
      </c>
      <c r="BE72" s="36">
        <f t="shared" si="16"/>
        <v>0</v>
      </c>
      <c r="BF72" s="36">
        <f t="shared" si="24"/>
        <v>72</v>
      </c>
      <c r="BG72" s="36">
        <f t="shared" si="25"/>
        <v>0</v>
      </c>
      <c r="BH72" s="36">
        <f t="shared" si="26"/>
        <v>0</v>
      </c>
      <c r="BI72" s="36">
        <f t="shared" si="27"/>
        <v>0</v>
      </c>
      <c r="BJ72" s="29">
        <f t="shared" si="17"/>
        <v>71.38</v>
      </c>
      <c r="BK72" s="29">
        <f t="shared" si="28"/>
        <v>71.38</v>
      </c>
      <c r="BL72" s="29">
        <f t="shared" si="29"/>
        <v>0</v>
      </c>
      <c r="BM72" s="29">
        <f t="shared" si="30"/>
        <v>71.38</v>
      </c>
      <c r="BN72" s="36">
        <f t="shared" si="31"/>
        <v>0</v>
      </c>
      <c r="BQ72" s="29">
        <f t="shared" si="32"/>
        <v>10669.24</v>
      </c>
    </row>
    <row r="73" spans="2:69" s="35" customFormat="1" ht="30" customHeight="1" x14ac:dyDescent="0.15">
      <c r="B73" s="31" t="s">
        <v>119</v>
      </c>
      <c r="C73" s="32"/>
      <c r="D73" s="71" t="s">
        <v>334</v>
      </c>
      <c r="E73" s="72" t="s">
        <v>334</v>
      </c>
      <c r="F73" s="72" t="s">
        <v>334</v>
      </c>
      <c r="G73" s="72" t="s">
        <v>334</v>
      </c>
      <c r="H73" s="72" t="s">
        <v>334</v>
      </c>
      <c r="I73" s="72" t="s">
        <v>334</v>
      </c>
      <c r="J73" s="72" t="s">
        <v>334</v>
      </c>
      <c r="K73" s="72" t="s">
        <v>334</v>
      </c>
      <c r="L73" s="72" t="s">
        <v>334</v>
      </c>
      <c r="M73" s="72" t="s">
        <v>334</v>
      </c>
      <c r="N73" s="73" t="s">
        <v>334</v>
      </c>
      <c r="O73" s="33"/>
      <c r="P73" s="31" t="s">
        <v>105</v>
      </c>
      <c r="Q73" s="34"/>
      <c r="R73" s="45">
        <v>10.3</v>
      </c>
      <c r="S73" s="34"/>
      <c r="T73" s="45">
        <v>106.46</v>
      </c>
      <c r="U73" s="34"/>
      <c r="V73" s="45">
        <v>1096.54</v>
      </c>
      <c r="W73" s="46"/>
      <c r="X73" s="47">
        <f t="shared" si="0"/>
        <v>1096.54</v>
      </c>
      <c r="Y73" s="34"/>
      <c r="Z73" s="45">
        <v>10.3</v>
      </c>
      <c r="AA73" s="34"/>
      <c r="AB73" s="45">
        <v>79.19</v>
      </c>
      <c r="AC73" s="34"/>
      <c r="AD73" s="45">
        <v>815.66</v>
      </c>
      <c r="AE73" s="34"/>
      <c r="AF73" s="48">
        <f t="shared" si="1"/>
        <v>25.62</v>
      </c>
      <c r="AG73" s="34"/>
      <c r="AH73" s="48">
        <f t="shared" si="2"/>
        <v>74.38</v>
      </c>
      <c r="AJ73" s="48">
        <f t="shared" si="18"/>
        <v>815.66</v>
      </c>
      <c r="AK73" s="34"/>
      <c r="AL73" s="47">
        <f t="shared" si="3"/>
        <v>25.62</v>
      </c>
      <c r="AM73" s="34"/>
      <c r="AN73" s="47">
        <f t="shared" si="4"/>
        <v>74.38</v>
      </c>
      <c r="AP73" s="36">
        <f t="shared" si="19"/>
        <v>0</v>
      </c>
      <c r="AQ73" s="36">
        <f t="shared" si="6"/>
        <v>0</v>
      </c>
      <c r="AR73" s="36">
        <f t="shared" si="7"/>
        <v>0</v>
      </c>
      <c r="AS73" s="36">
        <f t="shared" si="8"/>
        <v>0</v>
      </c>
      <c r="AT73" s="36">
        <f t="shared" si="9"/>
        <v>0</v>
      </c>
      <c r="AU73" s="36">
        <f t="shared" si="10"/>
        <v>0</v>
      </c>
      <c r="AV73" s="36">
        <f t="shared" si="20"/>
        <v>0</v>
      </c>
      <c r="AW73" s="36">
        <f t="shared" si="21"/>
        <v>0</v>
      </c>
      <c r="AX73" s="36">
        <f t="shared" si="11"/>
        <v>0</v>
      </c>
      <c r="AY73" s="36">
        <f t="shared" si="22"/>
        <v>0</v>
      </c>
      <c r="AZ73" s="36">
        <f t="shared" si="23"/>
        <v>1</v>
      </c>
      <c r="BA73" s="36">
        <f t="shared" si="12"/>
        <v>0</v>
      </c>
      <c r="BB73" s="36">
        <f t="shared" si="13"/>
        <v>0</v>
      </c>
      <c r="BC73" s="36">
        <f t="shared" si="14"/>
        <v>0</v>
      </c>
      <c r="BD73" s="36">
        <f t="shared" si="15"/>
        <v>0</v>
      </c>
      <c r="BE73" s="36">
        <f t="shared" si="16"/>
        <v>0</v>
      </c>
      <c r="BF73" s="36">
        <f t="shared" si="24"/>
        <v>73</v>
      </c>
      <c r="BG73" s="36">
        <f t="shared" si="25"/>
        <v>0</v>
      </c>
      <c r="BH73" s="36">
        <f t="shared" si="26"/>
        <v>0</v>
      </c>
      <c r="BI73" s="36">
        <f t="shared" si="27"/>
        <v>0</v>
      </c>
      <c r="BJ73" s="29">
        <f t="shared" si="17"/>
        <v>79.19</v>
      </c>
      <c r="BK73" s="29">
        <f t="shared" si="28"/>
        <v>79.19</v>
      </c>
      <c r="BL73" s="29">
        <f t="shared" si="29"/>
        <v>0</v>
      </c>
      <c r="BM73" s="29">
        <f t="shared" si="30"/>
        <v>79.19</v>
      </c>
      <c r="BN73" s="36">
        <f t="shared" si="31"/>
        <v>0</v>
      </c>
      <c r="BQ73" s="29">
        <f t="shared" si="32"/>
        <v>815.66</v>
      </c>
    </row>
    <row r="74" spans="2:69" s="35" customFormat="1" ht="30" customHeight="1" x14ac:dyDescent="0.15">
      <c r="B74" s="31" t="s">
        <v>120</v>
      </c>
      <c r="C74" s="32"/>
      <c r="D74" s="71" t="s">
        <v>335</v>
      </c>
      <c r="E74" s="72" t="s">
        <v>335</v>
      </c>
      <c r="F74" s="72" t="s">
        <v>335</v>
      </c>
      <c r="G74" s="72" t="s">
        <v>335</v>
      </c>
      <c r="H74" s="72" t="s">
        <v>335</v>
      </c>
      <c r="I74" s="72" t="s">
        <v>335</v>
      </c>
      <c r="J74" s="72" t="s">
        <v>335</v>
      </c>
      <c r="K74" s="72" t="s">
        <v>335</v>
      </c>
      <c r="L74" s="72" t="s">
        <v>335</v>
      </c>
      <c r="M74" s="72" t="s">
        <v>335</v>
      </c>
      <c r="N74" s="73" t="s">
        <v>335</v>
      </c>
      <c r="O74" s="33"/>
      <c r="P74" s="31" t="s">
        <v>105</v>
      </c>
      <c r="Q74" s="34"/>
      <c r="R74" s="45">
        <v>12.495000000000001</v>
      </c>
      <c r="S74" s="34"/>
      <c r="T74" s="45">
        <v>71.16</v>
      </c>
      <c r="U74" s="34"/>
      <c r="V74" s="45">
        <v>889.14</v>
      </c>
      <c r="W74" s="46"/>
      <c r="X74" s="47">
        <f t="shared" si="0"/>
        <v>889.14</v>
      </c>
      <c r="Y74" s="34"/>
      <c r="Z74" s="45">
        <v>12.495000000000001</v>
      </c>
      <c r="AA74" s="34"/>
      <c r="AB74" s="45">
        <v>52.91</v>
      </c>
      <c r="AC74" s="34"/>
      <c r="AD74" s="45">
        <v>661.11</v>
      </c>
      <c r="AE74" s="34"/>
      <c r="AF74" s="48">
        <f t="shared" si="1"/>
        <v>25.65</v>
      </c>
      <c r="AG74" s="34"/>
      <c r="AH74" s="48">
        <f t="shared" si="2"/>
        <v>74.349999999999994</v>
      </c>
      <c r="AJ74" s="48">
        <f t="shared" si="18"/>
        <v>661.11</v>
      </c>
      <c r="AK74" s="34"/>
      <c r="AL74" s="47">
        <f t="shared" si="3"/>
        <v>25.65</v>
      </c>
      <c r="AM74" s="34"/>
      <c r="AN74" s="47">
        <f t="shared" si="4"/>
        <v>74.349999999999994</v>
      </c>
      <c r="AP74" s="36">
        <f t="shared" si="19"/>
        <v>0</v>
      </c>
      <c r="AQ74" s="36">
        <f t="shared" si="6"/>
        <v>0</v>
      </c>
      <c r="AR74" s="36">
        <f t="shared" si="7"/>
        <v>0</v>
      </c>
      <c r="AS74" s="36">
        <f t="shared" si="8"/>
        <v>0</v>
      </c>
      <c r="AT74" s="36">
        <f t="shared" si="9"/>
        <v>0</v>
      </c>
      <c r="AU74" s="36">
        <f t="shared" si="10"/>
        <v>1</v>
      </c>
      <c r="AV74" s="36">
        <f t="shared" si="20"/>
        <v>0</v>
      </c>
      <c r="AW74" s="36">
        <f t="shared" si="21"/>
        <v>0</v>
      </c>
      <c r="AX74" s="36">
        <f t="shared" si="11"/>
        <v>0</v>
      </c>
      <c r="AY74" s="36">
        <f t="shared" si="22"/>
        <v>0</v>
      </c>
      <c r="AZ74" s="36">
        <f t="shared" si="23"/>
        <v>1</v>
      </c>
      <c r="BA74" s="36">
        <f t="shared" si="12"/>
        <v>0</v>
      </c>
      <c r="BB74" s="36">
        <f t="shared" si="13"/>
        <v>0</v>
      </c>
      <c r="BC74" s="36">
        <f t="shared" si="14"/>
        <v>0</v>
      </c>
      <c r="BD74" s="36">
        <f t="shared" si="15"/>
        <v>0</v>
      </c>
      <c r="BE74" s="36">
        <f t="shared" si="16"/>
        <v>0</v>
      </c>
      <c r="BF74" s="36">
        <f t="shared" si="24"/>
        <v>74</v>
      </c>
      <c r="BG74" s="36">
        <f t="shared" si="25"/>
        <v>0</v>
      </c>
      <c r="BH74" s="36">
        <f t="shared" si="26"/>
        <v>0</v>
      </c>
      <c r="BI74" s="36">
        <f t="shared" si="27"/>
        <v>0</v>
      </c>
      <c r="BJ74" s="29">
        <f t="shared" si="17"/>
        <v>52.93</v>
      </c>
      <c r="BK74" s="29">
        <f t="shared" si="28"/>
        <v>52.93</v>
      </c>
      <c r="BL74" s="29">
        <f t="shared" si="29"/>
        <v>0</v>
      </c>
      <c r="BM74" s="29">
        <f t="shared" si="30"/>
        <v>52.93</v>
      </c>
      <c r="BN74" s="36">
        <f t="shared" si="31"/>
        <v>0</v>
      </c>
      <c r="BQ74" s="29">
        <f t="shared" si="32"/>
        <v>661.11</v>
      </c>
    </row>
    <row r="75" spans="2:69" s="35" customFormat="1" ht="30" customHeight="1" x14ac:dyDescent="0.15">
      <c r="B75" s="31" t="s">
        <v>121</v>
      </c>
      <c r="C75" s="32"/>
      <c r="D75" s="71" t="s">
        <v>336</v>
      </c>
      <c r="E75" s="72" t="s">
        <v>336</v>
      </c>
      <c r="F75" s="72" t="s">
        <v>336</v>
      </c>
      <c r="G75" s="72" t="s">
        <v>336</v>
      </c>
      <c r="H75" s="72" t="s">
        <v>336</v>
      </c>
      <c r="I75" s="72" t="s">
        <v>336</v>
      </c>
      <c r="J75" s="72" t="s">
        <v>336</v>
      </c>
      <c r="K75" s="72" t="s">
        <v>336</v>
      </c>
      <c r="L75" s="72" t="s">
        <v>336</v>
      </c>
      <c r="M75" s="72" t="s">
        <v>336</v>
      </c>
      <c r="N75" s="73" t="s">
        <v>336</v>
      </c>
      <c r="O75" s="33"/>
      <c r="P75" s="31" t="s">
        <v>105</v>
      </c>
      <c r="Q75" s="34"/>
      <c r="R75" s="45">
        <v>45.59</v>
      </c>
      <c r="S75" s="34"/>
      <c r="T75" s="45">
        <v>6.05</v>
      </c>
      <c r="U75" s="34"/>
      <c r="V75" s="45">
        <v>275.82</v>
      </c>
      <c r="W75" s="46"/>
      <c r="X75" s="47">
        <f t="shared" si="0"/>
        <v>275.82</v>
      </c>
      <c r="Y75" s="34"/>
      <c r="Z75" s="45">
        <v>45.59</v>
      </c>
      <c r="AA75" s="34"/>
      <c r="AB75" s="45">
        <v>4.5</v>
      </c>
      <c r="AC75" s="34"/>
      <c r="AD75" s="45">
        <v>205.16</v>
      </c>
      <c r="AE75" s="34"/>
      <c r="AF75" s="48">
        <f t="shared" si="1"/>
        <v>25.62</v>
      </c>
      <c r="AG75" s="34"/>
      <c r="AH75" s="48">
        <f t="shared" si="2"/>
        <v>74.38</v>
      </c>
      <c r="AJ75" s="48">
        <f t="shared" si="18"/>
        <v>205.16</v>
      </c>
      <c r="AK75" s="34"/>
      <c r="AL75" s="47">
        <f t="shared" si="3"/>
        <v>25.62</v>
      </c>
      <c r="AM75" s="34"/>
      <c r="AN75" s="47">
        <f t="shared" si="4"/>
        <v>74.38</v>
      </c>
      <c r="AP75" s="36">
        <f t="shared" si="19"/>
        <v>0</v>
      </c>
      <c r="AQ75" s="36">
        <f t="shared" si="6"/>
        <v>0</v>
      </c>
      <c r="AR75" s="36">
        <f t="shared" si="7"/>
        <v>0</v>
      </c>
      <c r="AS75" s="36">
        <f t="shared" si="8"/>
        <v>0</v>
      </c>
      <c r="AT75" s="36">
        <f t="shared" si="9"/>
        <v>0</v>
      </c>
      <c r="AU75" s="36">
        <f t="shared" si="10"/>
        <v>0</v>
      </c>
      <c r="AV75" s="36">
        <f t="shared" si="20"/>
        <v>0</v>
      </c>
      <c r="AW75" s="36">
        <f t="shared" si="21"/>
        <v>0</v>
      </c>
      <c r="AX75" s="36">
        <f t="shared" si="11"/>
        <v>0</v>
      </c>
      <c r="AY75" s="36">
        <f t="shared" si="22"/>
        <v>0</v>
      </c>
      <c r="AZ75" s="36">
        <f t="shared" si="23"/>
        <v>1</v>
      </c>
      <c r="BA75" s="36">
        <f t="shared" si="12"/>
        <v>0</v>
      </c>
      <c r="BB75" s="36">
        <f t="shared" si="13"/>
        <v>0</v>
      </c>
      <c r="BC75" s="36">
        <f t="shared" si="14"/>
        <v>0</v>
      </c>
      <c r="BD75" s="36">
        <f t="shared" si="15"/>
        <v>0</v>
      </c>
      <c r="BE75" s="36">
        <f t="shared" si="16"/>
        <v>0</v>
      </c>
      <c r="BF75" s="36">
        <f t="shared" si="24"/>
        <v>75</v>
      </c>
      <c r="BG75" s="36">
        <f t="shared" si="25"/>
        <v>0</v>
      </c>
      <c r="BH75" s="36">
        <f t="shared" si="26"/>
        <v>0</v>
      </c>
      <c r="BI75" s="36">
        <f t="shared" si="27"/>
        <v>0</v>
      </c>
      <c r="BJ75" s="29">
        <f t="shared" si="17"/>
        <v>4.5</v>
      </c>
      <c r="BK75" s="29">
        <f t="shared" si="28"/>
        <v>4.5</v>
      </c>
      <c r="BL75" s="29">
        <f t="shared" si="29"/>
        <v>0</v>
      </c>
      <c r="BM75" s="29">
        <f t="shared" si="30"/>
        <v>4.5</v>
      </c>
      <c r="BN75" s="36">
        <f t="shared" si="31"/>
        <v>0</v>
      </c>
      <c r="BQ75" s="29">
        <f t="shared" si="32"/>
        <v>205.16</v>
      </c>
    </row>
    <row r="76" spans="2:69" s="35" customFormat="1" ht="30" customHeight="1" x14ac:dyDescent="0.15">
      <c r="B76" s="31" t="s">
        <v>122</v>
      </c>
      <c r="C76" s="32"/>
      <c r="D76" s="71" t="s">
        <v>337</v>
      </c>
      <c r="E76" s="72" t="s">
        <v>337</v>
      </c>
      <c r="F76" s="72" t="s">
        <v>337</v>
      </c>
      <c r="G76" s="72" t="s">
        <v>337</v>
      </c>
      <c r="H76" s="72" t="s">
        <v>337</v>
      </c>
      <c r="I76" s="72" t="s">
        <v>337</v>
      </c>
      <c r="J76" s="72" t="s">
        <v>337</v>
      </c>
      <c r="K76" s="72" t="s">
        <v>337</v>
      </c>
      <c r="L76" s="72" t="s">
        <v>337</v>
      </c>
      <c r="M76" s="72" t="s">
        <v>337</v>
      </c>
      <c r="N76" s="73" t="s">
        <v>337</v>
      </c>
      <c r="O76" s="33"/>
      <c r="P76" s="31" t="s">
        <v>105</v>
      </c>
      <c r="Q76" s="34"/>
      <c r="R76" s="45">
        <v>45.59</v>
      </c>
      <c r="S76" s="34"/>
      <c r="T76" s="45">
        <v>31.01</v>
      </c>
      <c r="U76" s="34"/>
      <c r="V76" s="45">
        <v>1413.75</v>
      </c>
      <c r="W76" s="46"/>
      <c r="X76" s="47">
        <f t="shared" si="0"/>
        <v>1413.75</v>
      </c>
      <c r="Y76" s="34"/>
      <c r="Z76" s="45">
        <v>45.59</v>
      </c>
      <c r="AA76" s="34"/>
      <c r="AB76" s="45">
        <v>23.07</v>
      </c>
      <c r="AC76" s="34"/>
      <c r="AD76" s="45">
        <v>1051.76</v>
      </c>
      <c r="AE76" s="34"/>
      <c r="AF76" s="48">
        <f t="shared" si="1"/>
        <v>25.6</v>
      </c>
      <c r="AG76" s="34"/>
      <c r="AH76" s="48">
        <f t="shared" si="2"/>
        <v>74.400000000000006</v>
      </c>
      <c r="AJ76" s="48">
        <f t="shared" si="18"/>
        <v>1051.76</v>
      </c>
      <c r="AK76" s="34"/>
      <c r="AL76" s="47">
        <f t="shared" si="3"/>
        <v>25.6</v>
      </c>
      <c r="AM76" s="34"/>
      <c r="AN76" s="47">
        <f t="shared" si="4"/>
        <v>74.400000000000006</v>
      </c>
      <c r="AP76" s="36">
        <f t="shared" si="19"/>
        <v>0</v>
      </c>
      <c r="AQ76" s="36">
        <f t="shared" si="6"/>
        <v>0</v>
      </c>
      <c r="AR76" s="36">
        <f t="shared" si="7"/>
        <v>0</v>
      </c>
      <c r="AS76" s="36">
        <f t="shared" si="8"/>
        <v>0</v>
      </c>
      <c r="AT76" s="36">
        <f t="shared" si="9"/>
        <v>0</v>
      </c>
      <c r="AU76" s="36">
        <f t="shared" si="10"/>
        <v>0</v>
      </c>
      <c r="AV76" s="36">
        <f t="shared" si="20"/>
        <v>0</v>
      </c>
      <c r="AW76" s="36">
        <f t="shared" si="21"/>
        <v>0</v>
      </c>
      <c r="AX76" s="36">
        <f t="shared" si="11"/>
        <v>1</v>
      </c>
      <c r="AY76" s="36">
        <f t="shared" si="22"/>
        <v>0</v>
      </c>
      <c r="AZ76" s="36">
        <f t="shared" si="23"/>
        <v>1</v>
      </c>
      <c r="BA76" s="36">
        <f t="shared" si="12"/>
        <v>0</v>
      </c>
      <c r="BB76" s="36">
        <f t="shared" si="13"/>
        <v>0</v>
      </c>
      <c r="BC76" s="36">
        <f t="shared" si="14"/>
        <v>0</v>
      </c>
      <c r="BD76" s="36">
        <f t="shared" si="15"/>
        <v>0</v>
      </c>
      <c r="BE76" s="36">
        <f t="shared" si="16"/>
        <v>0</v>
      </c>
      <c r="BF76" s="36">
        <f t="shared" si="24"/>
        <v>76</v>
      </c>
      <c r="BG76" s="36">
        <f t="shared" si="25"/>
        <v>0</v>
      </c>
      <c r="BH76" s="36">
        <f t="shared" si="26"/>
        <v>0</v>
      </c>
      <c r="BI76" s="36">
        <f t="shared" si="27"/>
        <v>0</v>
      </c>
      <c r="BJ76" s="29">
        <f t="shared" si="17"/>
        <v>23.07</v>
      </c>
      <c r="BK76" s="29">
        <f t="shared" si="28"/>
        <v>23.07</v>
      </c>
      <c r="BL76" s="29">
        <f t="shared" si="29"/>
        <v>0</v>
      </c>
      <c r="BM76" s="29">
        <f t="shared" si="30"/>
        <v>23.07</v>
      </c>
      <c r="BN76" s="36">
        <f t="shared" si="31"/>
        <v>0</v>
      </c>
      <c r="BQ76" s="29">
        <f t="shared" si="32"/>
        <v>1051.76</v>
      </c>
    </row>
    <row r="77" spans="2:69" s="35" customFormat="1" ht="30" customHeight="1" x14ac:dyDescent="0.15">
      <c r="B77" s="31" t="s">
        <v>123</v>
      </c>
      <c r="C77" s="32"/>
      <c r="D77" s="71" t="s">
        <v>338</v>
      </c>
      <c r="E77" s="72" t="s">
        <v>338</v>
      </c>
      <c r="F77" s="72" t="s">
        <v>338</v>
      </c>
      <c r="G77" s="72" t="s">
        <v>338</v>
      </c>
      <c r="H77" s="72" t="s">
        <v>338</v>
      </c>
      <c r="I77" s="72" t="s">
        <v>338</v>
      </c>
      <c r="J77" s="72" t="s">
        <v>338</v>
      </c>
      <c r="K77" s="72" t="s">
        <v>338</v>
      </c>
      <c r="L77" s="72" t="s">
        <v>338</v>
      </c>
      <c r="M77" s="72" t="s">
        <v>338</v>
      </c>
      <c r="N77" s="73" t="s">
        <v>338</v>
      </c>
      <c r="O77" s="33"/>
      <c r="P77" s="31" t="s">
        <v>105</v>
      </c>
      <c r="Q77" s="34"/>
      <c r="R77" s="45">
        <v>13.77</v>
      </c>
      <c r="S77" s="34"/>
      <c r="T77" s="45">
        <v>94.14</v>
      </c>
      <c r="U77" s="34"/>
      <c r="V77" s="45">
        <v>1296.31</v>
      </c>
      <c r="W77" s="46"/>
      <c r="X77" s="47">
        <f t="shared" si="0"/>
        <v>1296.31</v>
      </c>
      <c r="Y77" s="34"/>
      <c r="Z77" s="45">
        <v>13.77</v>
      </c>
      <c r="AA77" s="34"/>
      <c r="AB77" s="45">
        <v>70.03</v>
      </c>
      <c r="AC77" s="34"/>
      <c r="AD77" s="45">
        <v>964.31</v>
      </c>
      <c r="AE77" s="34"/>
      <c r="AF77" s="48">
        <f t="shared" si="1"/>
        <v>25.61</v>
      </c>
      <c r="AG77" s="34"/>
      <c r="AH77" s="48">
        <f t="shared" si="2"/>
        <v>74.39</v>
      </c>
      <c r="AJ77" s="48">
        <f t="shared" si="18"/>
        <v>964.31</v>
      </c>
      <c r="AK77" s="34"/>
      <c r="AL77" s="47">
        <f t="shared" si="3"/>
        <v>25.61</v>
      </c>
      <c r="AM77" s="34"/>
      <c r="AN77" s="47">
        <f t="shared" si="4"/>
        <v>74.39</v>
      </c>
      <c r="AP77" s="36">
        <f t="shared" si="19"/>
        <v>0</v>
      </c>
      <c r="AQ77" s="36">
        <f t="shared" si="6"/>
        <v>0</v>
      </c>
      <c r="AR77" s="36">
        <f t="shared" si="7"/>
        <v>0</v>
      </c>
      <c r="AS77" s="36">
        <f t="shared" si="8"/>
        <v>0</v>
      </c>
      <c r="AT77" s="36">
        <f t="shared" si="9"/>
        <v>1</v>
      </c>
      <c r="AU77" s="36">
        <f t="shared" si="10"/>
        <v>0</v>
      </c>
      <c r="AV77" s="36">
        <f t="shared" si="20"/>
        <v>0</v>
      </c>
      <c r="AW77" s="36">
        <f t="shared" si="21"/>
        <v>0</v>
      </c>
      <c r="AX77" s="36">
        <f t="shared" si="11"/>
        <v>0</v>
      </c>
      <c r="AY77" s="36">
        <f t="shared" si="22"/>
        <v>0</v>
      </c>
      <c r="AZ77" s="36">
        <f t="shared" si="23"/>
        <v>1</v>
      </c>
      <c r="BA77" s="36">
        <f t="shared" si="12"/>
        <v>0</v>
      </c>
      <c r="BB77" s="36">
        <f t="shared" si="13"/>
        <v>0</v>
      </c>
      <c r="BC77" s="36">
        <f t="shared" si="14"/>
        <v>0</v>
      </c>
      <c r="BD77" s="36">
        <f t="shared" si="15"/>
        <v>0</v>
      </c>
      <c r="BE77" s="36">
        <f t="shared" si="16"/>
        <v>0</v>
      </c>
      <c r="BF77" s="36">
        <f t="shared" si="24"/>
        <v>77</v>
      </c>
      <c r="BG77" s="36">
        <f t="shared" si="25"/>
        <v>0</v>
      </c>
      <c r="BH77" s="36">
        <f t="shared" si="26"/>
        <v>0</v>
      </c>
      <c r="BI77" s="36">
        <f t="shared" si="27"/>
        <v>0</v>
      </c>
      <c r="BJ77" s="29">
        <f t="shared" si="17"/>
        <v>70.02</v>
      </c>
      <c r="BK77" s="29">
        <f t="shared" si="28"/>
        <v>70.02</v>
      </c>
      <c r="BL77" s="29">
        <f t="shared" si="29"/>
        <v>0</v>
      </c>
      <c r="BM77" s="29">
        <f t="shared" si="30"/>
        <v>70.02</v>
      </c>
      <c r="BN77" s="36">
        <f t="shared" si="31"/>
        <v>0</v>
      </c>
      <c r="BQ77" s="29">
        <f t="shared" si="32"/>
        <v>964.31</v>
      </c>
    </row>
    <row r="78" spans="2:69" s="35" customFormat="1" ht="30" customHeight="1" x14ac:dyDescent="0.15">
      <c r="B78" s="31" t="s">
        <v>124</v>
      </c>
      <c r="C78" s="32"/>
      <c r="D78" s="71" t="s">
        <v>339</v>
      </c>
      <c r="E78" s="72" t="s">
        <v>339</v>
      </c>
      <c r="F78" s="72" t="s">
        <v>339</v>
      </c>
      <c r="G78" s="72" t="s">
        <v>339</v>
      </c>
      <c r="H78" s="72" t="s">
        <v>339</v>
      </c>
      <c r="I78" s="72" t="s">
        <v>339</v>
      </c>
      <c r="J78" s="72" t="s">
        <v>339</v>
      </c>
      <c r="K78" s="72" t="s">
        <v>339</v>
      </c>
      <c r="L78" s="72" t="s">
        <v>339</v>
      </c>
      <c r="M78" s="72" t="s">
        <v>339</v>
      </c>
      <c r="N78" s="73" t="s">
        <v>339</v>
      </c>
      <c r="O78" s="33"/>
      <c r="P78" s="31" t="s">
        <v>105</v>
      </c>
      <c r="Q78" s="34"/>
      <c r="R78" s="45">
        <v>56.81</v>
      </c>
      <c r="S78" s="34"/>
      <c r="T78" s="45">
        <v>46.94</v>
      </c>
      <c r="U78" s="34"/>
      <c r="V78" s="45">
        <v>2666.66</v>
      </c>
      <c r="W78" s="46"/>
      <c r="X78" s="47">
        <f t="shared" si="0"/>
        <v>2666.66</v>
      </c>
      <c r="Y78" s="34"/>
      <c r="Z78" s="45">
        <v>56.81</v>
      </c>
      <c r="AA78" s="34"/>
      <c r="AB78" s="45">
        <v>34.92</v>
      </c>
      <c r="AC78" s="34"/>
      <c r="AD78" s="45">
        <v>1983.81</v>
      </c>
      <c r="AE78" s="34"/>
      <c r="AF78" s="48">
        <f t="shared" si="1"/>
        <v>25.61</v>
      </c>
      <c r="AG78" s="34"/>
      <c r="AH78" s="48">
        <f t="shared" si="2"/>
        <v>74.39</v>
      </c>
      <c r="AJ78" s="48">
        <f t="shared" si="18"/>
        <v>1983.81</v>
      </c>
      <c r="AK78" s="34"/>
      <c r="AL78" s="47">
        <f t="shared" si="3"/>
        <v>25.61</v>
      </c>
      <c r="AM78" s="34"/>
      <c r="AN78" s="47">
        <f t="shared" si="4"/>
        <v>74.39</v>
      </c>
      <c r="AP78" s="36">
        <f t="shared" si="19"/>
        <v>0</v>
      </c>
      <c r="AQ78" s="36">
        <f t="shared" si="6"/>
        <v>0</v>
      </c>
      <c r="AR78" s="36">
        <f t="shared" si="7"/>
        <v>0</v>
      </c>
      <c r="AS78" s="36">
        <f t="shared" si="8"/>
        <v>0</v>
      </c>
      <c r="AT78" s="36">
        <f t="shared" si="9"/>
        <v>0</v>
      </c>
      <c r="AU78" s="36">
        <f t="shared" si="10"/>
        <v>0</v>
      </c>
      <c r="AV78" s="36">
        <f t="shared" si="20"/>
        <v>0</v>
      </c>
      <c r="AW78" s="36">
        <f t="shared" si="21"/>
        <v>0</v>
      </c>
      <c r="AX78" s="36">
        <f t="shared" si="11"/>
        <v>1</v>
      </c>
      <c r="AY78" s="36">
        <f t="shared" si="22"/>
        <v>0</v>
      </c>
      <c r="AZ78" s="36">
        <f t="shared" si="23"/>
        <v>1</v>
      </c>
      <c r="BA78" s="36">
        <f t="shared" si="12"/>
        <v>0</v>
      </c>
      <c r="BB78" s="36">
        <f t="shared" si="13"/>
        <v>0</v>
      </c>
      <c r="BC78" s="36">
        <f t="shared" si="14"/>
        <v>0</v>
      </c>
      <c r="BD78" s="36">
        <f t="shared" si="15"/>
        <v>0</v>
      </c>
      <c r="BE78" s="36">
        <f t="shared" si="16"/>
        <v>0</v>
      </c>
      <c r="BF78" s="36">
        <f t="shared" si="24"/>
        <v>78</v>
      </c>
      <c r="BG78" s="36">
        <f t="shared" si="25"/>
        <v>0</v>
      </c>
      <c r="BH78" s="36">
        <f t="shared" si="26"/>
        <v>0</v>
      </c>
      <c r="BI78" s="36">
        <f t="shared" si="27"/>
        <v>0</v>
      </c>
      <c r="BJ78" s="29">
        <f t="shared" si="17"/>
        <v>34.909999999999997</v>
      </c>
      <c r="BK78" s="29">
        <f t="shared" si="28"/>
        <v>34.909999999999997</v>
      </c>
      <c r="BL78" s="29">
        <f t="shared" si="29"/>
        <v>0</v>
      </c>
      <c r="BM78" s="29">
        <f t="shared" si="30"/>
        <v>34.909999999999997</v>
      </c>
      <c r="BN78" s="36">
        <f t="shared" si="31"/>
        <v>0</v>
      </c>
      <c r="BQ78" s="29">
        <f t="shared" si="32"/>
        <v>1983.81</v>
      </c>
    </row>
    <row r="79" spans="2:69" s="35" customFormat="1" ht="30" customHeight="1" x14ac:dyDescent="0.15">
      <c r="B79" s="31" t="s">
        <v>125</v>
      </c>
      <c r="C79" s="32"/>
      <c r="D79" s="71" t="s">
        <v>340</v>
      </c>
      <c r="E79" s="72" t="s">
        <v>340</v>
      </c>
      <c r="F79" s="72" t="s">
        <v>340</v>
      </c>
      <c r="G79" s="72" t="s">
        <v>340</v>
      </c>
      <c r="H79" s="72" t="s">
        <v>340</v>
      </c>
      <c r="I79" s="72" t="s">
        <v>340</v>
      </c>
      <c r="J79" s="72" t="s">
        <v>340</v>
      </c>
      <c r="K79" s="72" t="s">
        <v>340</v>
      </c>
      <c r="L79" s="72" t="s">
        <v>340</v>
      </c>
      <c r="M79" s="72" t="s">
        <v>340</v>
      </c>
      <c r="N79" s="73" t="s">
        <v>340</v>
      </c>
      <c r="O79" s="33"/>
      <c r="P79" s="31" t="s">
        <v>106</v>
      </c>
      <c r="Q79" s="34"/>
      <c r="R79" s="45">
        <v>1</v>
      </c>
      <c r="S79" s="34"/>
      <c r="T79" s="45">
        <v>30.36</v>
      </c>
      <c r="U79" s="34"/>
      <c r="V79" s="45">
        <v>30.36</v>
      </c>
      <c r="W79" s="46"/>
      <c r="X79" s="47">
        <f t="shared" si="0"/>
        <v>30.36</v>
      </c>
      <c r="Y79" s="34"/>
      <c r="Z79" s="45">
        <v>1</v>
      </c>
      <c r="AA79" s="34"/>
      <c r="AB79" s="45">
        <v>22.56</v>
      </c>
      <c r="AC79" s="34"/>
      <c r="AD79" s="45">
        <v>22.56</v>
      </c>
      <c r="AE79" s="34"/>
      <c r="AF79" s="48">
        <f t="shared" si="1"/>
        <v>25.69</v>
      </c>
      <c r="AG79" s="34"/>
      <c r="AH79" s="48">
        <f t="shared" si="2"/>
        <v>74.31</v>
      </c>
      <c r="AJ79" s="48">
        <f t="shared" si="18"/>
        <v>22.56</v>
      </c>
      <c r="AK79" s="34"/>
      <c r="AL79" s="47">
        <f t="shared" si="3"/>
        <v>25.69</v>
      </c>
      <c r="AM79" s="34"/>
      <c r="AN79" s="47">
        <f t="shared" si="4"/>
        <v>74.31</v>
      </c>
      <c r="AP79" s="36">
        <f t="shared" si="19"/>
        <v>0</v>
      </c>
      <c r="AQ79" s="36">
        <f t="shared" si="6"/>
        <v>0</v>
      </c>
      <c r="AR79" s="36">
        <f t="shared" si="7"/>
        <v>0</v>
      </c>
      <c r="AS79" s="36">
        <f t="shared" si="8"/>
        <v>0</v>
      </c>
      <c r="AT79" s="36">
        <f t="shared" si="9"/>
        <v>0</v>
      </c>
      <c r="AU79" s="36">
        <f t="shared" si="10"/>
        <v>1</v>
      </c>
      <c r="AV79" s="36">
        <f t="shared" si="20"/>
        <v>0</v>
      </c>
      <c r="AW79" s="36">
        <f t="shared" si="21"/>
        <v>0</v>
      </c>
      <c r="AX79" s="36">
        <f t="shared" si="11"/>
        <v>0</v>
      </c>
      <c r="AY79" s="36">
        <f t="shared" si="22"/>
        <v>0</v>
      </c>
      <c r="AZ79" s="36">
        <f t="shared" si="23"/>
        <v>1</v>
      </c>
      <c r="BA79" s="36">
        <f t="shared" si="12"/>
        <v>0</v>
      </c>
      <c r="BB79" s="36">
        <f t="shared" si="13"/>
        <v>0</v>
      </c>
      <c r="BC79" s="36">
        <f t="shared" si="14"/>
        <v>0</v>
      </c>
      <c r="BD79" s="36">
        <f t="shared" si="15"/>
        <v>0</v>
      </c>
      <c r="BE79" s="36">
        <f t="shared" si="16"/>
        <v>0</v>
      </c>
      <c r="BF79" s="36">
        <f t="shared" si="24"/>
        <v>79</v>
      </c>
      <c r="BG79" s="36">
        <f t="shared" si="25"/>
        <v>0</v>
      </c>
      <c r="BH79" s="36">
        <f t="shared" si="26"/>
        <v>0</v>
      </c>
      <c r="BI79" s="36">
        <f t="shared" si="27"/>
        <v>0</v>
      </c>
      <c r="BJ79" s="29">
        <f t="shared" si="17"/>
        <v>22.58</v>
      </c>
      <c r="BK79" s="29">
        <f t="shared" si="28"/>
        <v>22.58</v>
      </c>
      <c r="BL79" s="29">
        <f t="shared" si="29"/>
        <v>0</v>
      </c>
      <c r="BM79" s="29">
        <f t="shared" si="30"/>
        <v>22.58</v>
      </c>
      <c r="BN79" s="36">
        <f t="shared" si="31"/>
        <v>0</v>
      </c>
      <c r="BQ79" s="29">
        <f t="shared" si="32"/>
        <v>22.56</v>
      </c>
    </row>
    <row r="80" spans="2:69" s="35" customFormat="1" ht="30" customHeight="1" x14ac:dyDescent="0.15">
      <c r="B80" s="31" t="s">
        <v>126</v>
      </c>
      <c r="C80" s="32"/>
      <c r="D80" s="71" t="s">
        <v>341</v>
      </c>
      <c r="E80" s="72" t="s">
        <v>341</v>
      </c>
      <c r="F80" s="72" t="s">
        <v>341</v>
      </c>
      <c r="G80" s="72" t="s">
        <v>341</v>
      </c>
      <c r="H80" s="72" t="s">
        <v>341</v>
      </c>
      <c r="I80" s="72" t="s">
        <v>341</v>
      </c>
      <c r="J80" s="72" t="s">
        <v>341</v>
      </c>
      <c r="K80" s="72" t="s">
        <v>341</v>
      </c>
      <c r="L80" s="72" t="s">
        <v>341</v>
      </c>
      <c r="M80" s="72" t="s">
        <v>341</v>
      </c>
      <c r="N80" s="73" t="s">
        <v>341</v>
      </c>
      <c r="O80" s="33"/>
      <c r="P80" s="31" t="s">
        <v>484</v>
      </c>
      <c r="Q80" s="34"/>
      <c r="R80" s="45">
        <v>4</v>
      </c>
      <c r="S80" s="34"/>
      <c r="T80" s="45">
        <v>1409.08</v>
      </c>
      <c r="U80" s="34"/>
      <c r="V80" s="45">
        <v>5636.32</v>
      </c>
      <c r="W80" s="46"/>
      <c r="X80" s="47">
        <f t="shared" si="0"/>
        <v>5636.32</v>
      </c>
      <c r="Y80" s="34"/>
      <c r="Z80" s="45">
        <v>4</v>
      </c>
      <c r="AA80" s="34"/>
      <c r="AB80" s="45">
        <v>1048.27</v>
      </c>
      <c r="AC80" s="34"/>
      <c r="AD80" s="45">
        <v>4193.08</v>
      </c>
      <c r="AE80" s="34"/>
      <c r="AF80" s="48">
        <f t="shared" si="1"/>
        <v>25.61</v>
      </c>
      <c r="AG80" s="34"/>
      <c r="AH80" s="48">
        <f t="shared" si="2"/>
        <v>74.39</v>
      </c>
      <c r="AJ80" s="48">
        <f t="shared" si="18"/>
        <v>4193.08</v>
      </c>
      <c r="AK80" s="34"/>
      <c r="AL80" s="47">
        <f t="shared" si="3"/>
        <v>25.61</v>
      </c>
      <c r="AM80" s="34"/>
      <c r="AN80" s="47">
        <f t="shared" si="4"/>
        <v>74.39</v>
      </c>
      <c r="AP80" s="36">
        <f t="shared" si="19"/>
        <v>0</v>
      </c>
      <c r="AQ80" s="36">
        <f t="shared" si="6"/>
        <v>0</v>
      </c>
      <c r="AR80" s="36">
        <f t="shared" si="7"/>
        <v>0</v>
      </c>
      <c r="AS80" s="36">
        <f t="shared" si="8"/>
        <v>0</v>
      </c>
      <c r="AT80" s="36">
        <f t="shared" si="9"/>
        <v>1</v>
      </c>
      <c r="AU80" s="36">
        <f t="shared" si="10"/>
        <v>0</v>
      </c>
      <c r="AV80" s="36">
        <f t="shared" si="20"/>
        <v>0</v>
      </c>
      <c r="AW80" s="36">
        <f t="shared" si="21"/>
        <v>0</v>
      </c>
      <c r="AX80" s="36">
        <f t="shared" si="11"/>
        <v>0</v>
      </c>
      <c r="AY80" s="36">
        <f t="shared" si="22"/>
        <v>0</v>
      </c>
      <c r="AZ80" s="36">
        <f t="shared" si="23"/>
        <v>1</v>
      </c>
      <c r="BA80" s="36">
        <f t="shared" si="12"/>
        <v>0</v>
      </c>
      <c r="BB80" s="36">
        <f t="shared" si="13"/>
        <v>0</v>
      </c>
      <c r="BC80" s="36">
        <f t="shared" si="14"/>
        <v>0</v>
      </c>
      <c r="BD80" s="36">
        <f t="shared" si="15"/>
        <v>0</v>
      </c>
      <c r="BE80" s="36">
        <f t="shared" si="16"/>
        <v>0</v>
      </c>
      <c r="BF80" s="36">
        <f t="shared" si="24"/>
        <v>80</v>
      </c>
      <c r="BG80" s="36">
        <f t="shared" si="25"/>
        <v>0</v>
      </c>
      <c r="BH80" s="36">
        <f t="shared" si="26"/>
        <v>0</v>
      </c>
      <c r="BI80" s="36">
        <f t="shared" si="27"/>
        <v>0</v>
      </c>
      <c r="BJ80" s="29">
        <f t="shared" si="17"/>
        <v>1048.07</v>
      </c>
      <c r="BK80" s="29">
        <f t="shared" si="28"/>
        <v>1048.07</v>
      </c>
      <c r="BL80" s="29">
        <f t="shared" si="29"/>
        <v>0</v>
      </c>
      <c r="BM80" s="29">
        <f t="shared" si="30"/>
        <v>1048.07</v>
      </c>
      <c r="BN80" s="36">
        <f t="shared" si="31"/>
        <v>0</v>
      </c>
      <c r="BQ80" s="29">
        <f t="shared" si="32"/>
        <v>4193.08</v>
      </c>
    </row>
    <row r="81" spans="2:69" s="35" customFormat="1" ht="30" customHeight="1" x14ac:dyDescent="0.15">
      <c r="B81" s="31" t="s">
        <v>127</v>
      </c>
      <c r="C81" s="32"/>
      <c r="D81" s="71" t="s">
        <v>342</v>
      </c>
      <c r="E81" s="72" t="s">
        <v>342</v>
      </c>
      <c r="F81" s="72" t="s">
        <v>342</v>
      </c>
      <c r="G81" s="72" t="s">
        <v>342</v>
      </c>
      <c r="H81" s="72" t="s">
        <v>342</v>
      </c>
      <c r="I81" s="72" t="s">
        <v>342</v>
      </c>
      <c r="J81" s="72" t="s">
        <v>342</v>
      </c>
      <c r="K81" s="72" t="s">
        <v>342</v>
      </c>
      <c r="L81" s="72" t="s">
        <v>342</v>
      </c>
      <c r="M81" s="72" t="s">
        <v>342</v>
      </c>
      <c r="N81" s="73" t="s">
        <v>342</v>
      </c>
      <c r="O81" s="33"/>
      <c r="P81" s="31" t="s">
        <v>105</v>
      </c>
      <c r="Q81" s="34"/>
      <c r="R81" s="45">
        <v>172.97499999999999</v>
      </c>
      <c r="S81" s="34"/>
      <c r="T81" s="45">
        <v>12.19</v>
      </c>
      <c r="U81" s="34"/>
      <c r="V81" s="45">
        <v>2108.5700000000002</v>
      </c>
      <c r="W81" s="46"/>
      <c r="X81" s="47">
        <f t="shared" si="0"/>
        <v>2108.5700000000002</v>
      </c>
      <c r="Y81" s="34"/>
      <c r="Z81" s="45">
        <v>172.97499999999999</v>
      </c>
      <c r="AA81" s="34"/>
      <c r="AB81" s="45">
        <v>9.07</v>
      </c>
      <c r="AC81" s="34"/>
      <c r="AD81" s="45">
        <v>1568.88</v>
      </c>
      <c r="AE81" s="34"/>
      <c r="AF81" s="48">
        <f t="shared" si="1"/>
        <v>25.6</v>
      </c>
      <c r="AG81" s="34"/>
      <c r="AH81" s="48">
        <f t="shared" si="2"/>
        <v>74.400000000000006</v>
      </c>
      <c r="AJ81" s="48">
        <f t="shared" si="18"/>
        <v>1568.88</v>
      </c>
      <c r="AK81" s="34"/>
      <c r="AL81" s="47">
        <f t="shared" si="3"/>
        <v>25.6</v>
      </c>
      <c r="AM81" s="34"/>
      <c r="AN81" s="47">
        <f t="shared" si="4"/>
        <v>74.400000000000006</v>
      </c>
      <c r="AP81" s="36">
        <f t="shared" si="19"/>
        <v>0</v>
      </c>
      <c r="AQ81" s="36">
        <f t="shared" si="6"/>
        <v>0</v>
      </c>
      <c r="AR81" s="36">
        <f t="shared" si="7"/>
        <v>0</v>
      </c>
      <c r="AS81" s="36">
        <f t="shared" si="8"/>
        <v>0</v>
      </c>
      <c r="AT81" s="36">
        <f t="shared" si="9"/>
        <v>0</v>
      </c>
      <c r="AU81" s="36">
        <f t="shared" si="10"/>
        <v>0</v>
      </c>
      <c r="AV81" s="36">
        <f t="shared" si="20"/>
        <v>0</v>
      </c>
      <c r="AW81" s="36">
        <f t="shared" si="21"/>
        <v>0</v>
      </c>
      <c r="AX81" s="36">
        <f t="shared" si="11"/>
        <v>1</v>
      </c>
      <c r="AY81" s="36">
        <f t="shared" si="22"/>
        <v>0</v>
      </c>
      <c r="AZ81" s="36">
        <f t="shared" si="23"/>
        <v>1</v>
      </c>
      <c r="BA81" s="36">
        <f t="shared" si="12"/>
        <v>0</v>
      </c>
      <c r="BB81" s="36">
        <f t="shared" si="13"/>
        <v>0</v>
      </c>
      <c r="BC81" s="36">
        <f t="shared" si="14"/>
        <v>0</v>
      </c>
      <c r="BD81" s="36">
        <f t="shared" si="15"/>
        <v>0</v>
      </c>
      <c r="BE81" s="36">
        <f t="shared" si="16"/>
        <v>0</v>
      </c>
      <c r="BF81" s="36">
        <f t="shared" si="24"/>
        <v>81</v>
      </c>
      <c r="BG81" s="36">
        <f t="shared" si="25"/>
        <v>0</v>
      </c>
      <c r="BH81" s="36">
        <f t="shared" si="26"/>
        <v>0</v>
      </c>
      <c r="BI81" s="36">
        <f t="shared" si="27"/>
        <v>0</v>
      </c>
      <c r="BJ81" s="29">
        <f t="shared" si="17"/>
        <v>9.07</v>
      </c>
      <c r="BK81" s="29">
        <f t="shared" si="28"/>
        <v>9.07</v>
      </c>
      <c r="BL81" s="29">
        <f t="shared" si="29"/>
        <v>0</v>
      </c>
      <c r="BM81" s="29">
        <f t="shared" si="30"/>
        <v>9.07</v>
      </c>
      <c r="BN81" s="36">
        <f t="shared" si="31"/>
        <v>0</v>
      </c>
      <c r="BQ81" s="29">
        <f t="shared" si="32"/>
        <v>1568.88</v>
      </c>
    </row>
    <row r="82" spans="2:69" s="35" customFormat="1" ht="30" customHeight="1" x14ac:dyDescent="0.15">
      <c r="B82" s="31" t="s">
        <v>128</v>
      </c>
      <c r="C82" s="32"/>
      <c r="D82" s="71" t="s">
        <v>338</v>
      </c>
      <c r="E82" s="72" t="s">
        <v>338</v>
      </c>
      <c r="F82" s="72" t="s">
        <v>338</v>
      </c>
      <c r="G82" s="72" t="s">
        <v>338</v>
      </c>
      <c r="H82" s="72" t="s">
        <v>338</v>
      </c>
      <c r="I82" s="72" t="s">
        <v>338</v>
      </c>
      <c r="J82" s="72" t="s">
        <v>338</v>
      </c>
      <c r="K82" s="72" t="s">
        <v>338</v>
      </c>
      <c r="L82" s="72" t="s">
        <v>338</v>
      </c>
      <c r="M82" s="72" t="s">
        <v>338</v>
      </c>
      <c r="N82" s="73" t="s">
        <v>338</v>
      </c>
      <c r="O82" s="33"/>
      <c r="P82" s="31" t="s">
        <v>105</v>
      </c>
      <c r="Q82" s="34"/>
      <c r="R82" s="45">
        <v>7.84</v>
      </c>
      <c r="S82" s="34"/>
      <c r="T82" s="45">
        <v>94.14</v>
      </c>
      <c r="U82" s="34"/>
      <c r="V82" s="45">
        <v>738.06</v>
      </c>
      <c r="W82" s="46"/>
      <c r="X82" s="47">
        <f t="shared" si="0"/>
        <v>738.06</v>
      </c>
      <c r="Y82" s="34"/>
      <c r="Z82" s="45">
        <v>7.84</v>
      </c>
      <c r="AA82" s="34"/>
      <c r="AB82" s="45">
        <v>70.03</v>
      </c>
      <c r="AC82" s="34"/>
      <c r="AD82" s="45">
        <v>549.04</v>
      </c>
      <c r="AE82" s="34"/>
      <c r="AF82" s="48">
        <f t="shared" si="1"/>
        <v>25.61</v>
      </c>
      <c r="AG82" s="34"/>
      <c r="AH82" s="48">
        <f t="shared" si="2"/>
        <v>74.39</v>
      </c>
      <c r="AJ82" s="48">
        <f t="shared" si="18"/>
        <v>549.04</v>
      </c>
      <c r="AK82" s="34"/>
      <c r="AL82" s="47">
        <f t="shared" si="3"/>
        <v>25.61</v>
      </c>
      <c r="AM82" s="34"/>
      <c r="AN82" s="47">
        <f t="shared" si="4"/>
        <v>74.39</v>
      </c>
      <c r="AP82" s="36">
        <f t="shared" si="19"/>
        <v>0</v>
      </c>
      <c r="AQ82" s="36">
        <f t="shared" si="6"/>
        <v>0</v>
      </c>
      <c r="AR82" s="36">
        <f t="shared" si="7"/>
        <v>0</v>
      </c>
      <c r="AS82" s="36">
        <f t="shared" si="8"/>
        <v>0</v>
      </c>
      <c r="AT82" s="36">
        <f t="shared" si="9"/>
        <v>1</v>
      </c>
      <c r="AU82" s="36">
        <f t="shared" si="10"/>
        <v>0</v>
      </c>
      <c r="AV82" s="36">
        <f t="shared" si="20"/>
        <v>0</v>
      </c>
      <c r="AW82" s="36">
        <f t="shared" si="21"/>
        <v>0</v>
      </c>
      <c r="AX82" s="36">
        <f t="shared" si="11"/>
        <v>0</v>
      </c>
      <c r="AY82" s="36">
        <f t="shared" si="22"/>
        <v>0</v>
      </c>
      <c r="AZ82" s="36">
        <f t="shared" si="23"/>
        <v>1</v>
      </c>
      <c r="BA82" s="36">
        <f t="shared" si="12"/>
        <v>0</v>
      </c>
      <c r="BB82" s="36">
        <f t="shared" si="13"/>
        <v>0</v>
      </c>
      <c r="BC82" s="36">
        <f t="shared" si="14"/>
        <v>0</v>
      </c>
      <c r="BD82" s="36">
        <f t="shared" si="15"/>
        <v>0</v>
      </c>
      <c r="BE82" s="36">
        <f t="shared" si="16"/>
        <v>0</v>
      </c>
      <c r="BF82" s="36">
        <f t="shared" si="24"/>
        <v>82</v>
      </c>
      <c r="BG82" s="36">
        <f t="shared" si="25"/>
        <v>0</v>
      </c>
      <c r="BH82" s="36">
        <f t="shared" si="26"/>
        <v>0</v>
      </c>
      <c r="BI82" s="36">
        <f t="shared" si="27"/>
        <v>0</v>
      </c>
      <c r="BJ82" s="29">
        <f t="shared" si="17"/>
        <v>70.02</v>
      </c>
      <c r="BK82" s="29">
        <f t="shared" si="28"/>
        <v>70.02</v>
      </c>
      <c r="BL82" s="29">
        <f t="shared" si="29"/>
        <v>0</v>
      </c>
      <c r="BM82" s="29">
        <f t="shared" si="30"/>
        <v>70.02</v>
      </c>
      <c r="BN82" s="36">
        <f t="shared" si="31"/>
        <v>0</v>
      </c>
      <c r="BQ82" s="29">
        <f t="shared" si="32"/>
        <v>549.04</v>
      </c>
    </row>
    <row r="83" spans="2:69" s="35" customFormat="1" ht="30" customHeight="1" x14ac:dyDescent="0.15">
      <c r="B83" s="31" t="s">
        <v>129</v>
      </c>
      <c r="C83" s="32"/>
      <c r="D83" s="71" t="s">
        <v>343</v>
      </c>
      <c r="E83" s="72" t="s">
        <v>343</v>
      </c>
      <c r="F83" s="72" t="s">
        <v>343</v>
      </c>
      <c r="G83" s="72" t="s">
        <v>343</v>
      </c>
      <c r="H83" s="72" t="s">
        <v>343</v>
      </c>
      <c r="I83" s="72" t="s">
        <v>343</v>
      </c>
      <c r="J83" s="72" t="s">
        <v>343</v>
      </c>
      <c r="K83" s="72" t="s">
        <v>343</v>
      </c>
      <c r="L83" s="72" t="s">
        <v>343</v>
      </c>
      <c r="M83" s="72" t="s">
        <v>343</v>
      </c>
      <c r="N83" s="73" t="s">
        <v>343</v>
      </c>
      <c r="O83" s="33"/>
      <c r="P83" s="31" t="s">
        <v>105</v>
      </c>
      <c r="Q83" s="34"/>
      <c r="R83" s="45">
        <v>12.495000000000001</v>
      </c>
      <c r="S83" s="34"/>
      <c r="T83" s="45">
        <v>48.06</v>
      </c>
      <c r="U83" s="34"/>
      <c r="V83" s="45">
        <v>600.51</v>
      </c>
      <c r="W83" s="46"/>
      <c r="X83" s="47">
        <f t="shared" si="0"/>
        <v>600.51</v>
      </c>
      <c r="Y83" s="34"/>
      <c r="Z83" s="45">
        <v>12.495000000000001</v>
      </c>
      <c r="AA83" s="34"/>
      <c r="AB83" s="45">
        <v>35.74</v>
      </c>
      <c r="AC83" s="34"/>
      <c r="AD83" s="45">
        <v>446.57</v>
      </c>
      <c r="AE83" s="34"/>
      <c r="AF83" s="48">
        <f t="shared" si="1"/>
        <v>25.63</v>
      </c>
      <c r="AG83" s="34"/>
      <c r="AH83" s="48">
        <f t="shared" si="2"/>
        <v>74.37</v>
      </c>
      <c r="AJ83" s="48">
        <f t="shared" si="18"/>
        <v>446.57</v>
      </c>
      <c r="AK83" s="34"/>
      <c r="AL83" s="47">
        <f t="shared" si="3"/>
        <v>25.63</v>
      </c>
      <c r="AM83" s="34"/>
      <c r="AN83" s="47">
        <f t="shared" si="4"/>
        <v>74.37</v>
      </c>
      <c r="AP83" s="36">
        <f t="shared" si="19"/>
        <v>0</v>
      </c>
      <c r="AQ83" s="36">
        <f t="shared" si="6"/>
        <v>0</v>
      </c>
      <c r="AR83" s="36">
        <f t="shared" si="7"/>
        <v>0</v>
      </c>
      <c r="AS83" s="36">
        <f t="shared" si="8"/>
        <v>0</v>
      </c>
      <c r="AT83" s="36">
        <f t="shared" si="9"/>
        <v>0</v>
      </c>
      <c r="AU83" s="36">
        <f t="shared" si="10"/>
        <v>0</v>
      </c>
      <c r="AV83" s="36">
        <f t="shared" si="20"/>
        <v>0</v>
      </c>
      <c r="AW83" s="36">
        <f t="shared" si="21"/>
        <v>0</v>
      </c>
      <c r="AX83" s="36">
        <f t="shared" si="11"/>
        <v>1</v>
      </c>
      <c r="AY83" s="36">
        <f t="shared" si="22"/>
        <v>0</v>
      </c>
      <c r="AZ83" s="36">
        <f t="shared" si="23"/>
        <v>1</v>
      </c>
      <c r="BA83" s="36">
        <f t="shared" si="12"/>
        <v>0</v>
      </c>
      <c r="BB83" s="36">
        <f t="shared" si="13"/>
        <v>0</v>
      </c>
      <c r="BC83" s="36">
        <f t="shared" si="14"/>
        <v>0</v>
      </c>
      <c r="BD83" s="36">
        <f t="shared" si="15"/>
        <v>0</v>
      </c>
      <c r="BE83" s="36">
        <f t="shared" si="16"/>
        <v>0</v>
      </c>
      <c r="BF83" s="36">
        <f t="shared" si="24"/>
        <v>83</v>
      </c>
      <c r="BG83" s="36">
        <f t="shared" si="25"/>
        <v>0</v>
      </c>
      <c r="BH83" s="36">
        <f t="shared" si="26"/>
        <v>0</v>
      </c>
      <c r="BI83" s="36">
        <f t="shared" si="27"/>
        <v>0</v>
      </c>
      <c r="BJ83" s="29">
        <f t="shared" si="17"/>
        <v>35.75</v>
      </c>
      <c r="BK83" s="29">
        <f t="shared" si="28"/>
        <v>35.75</v>
      </c>
      <c r="BL83" s="29">
        <f t="shared" si="29"/>
        <v>0</v>
      </c>
      <c r="BM83" s="29">
        <f t="shared" si="30"/>
        <v>35.75</v>
      </c>
      <c r="BN83" s="36">
        <f t="shared" si="31"/>
        <v>0</v>
      </c>
      <c r="BQ83" s="29">
        <f t="shared" si="32"/>
        <v>446.57</v>
      </c>
    </row>
    <row r="84" spans="2:69" s="35" customFormat="1" ht="30" customHeight="1" x14ac:dyDescent="0.15">
      <c r="B84" s="31" t="s">
        <v>130</v>
      </c>
      <c r="C84" s="32"/>
      <c r="D84" s="71" t="s">
        <v>344</v>
      </c>
      <c r="E84" s="72" t="s">
        <v>344</v>
      </c>
      <c r="F84" s="72" t="s">
        <v>344</v>
      </c>
      <c r="G84" s="72" t="s">
        <v>344</v>
      </c>
      <c r="H84" s="72" t="s">
        <v>344</v>
      </c>
      <c r="I84" s="72" t="s">
        <v>344</v>
      </c>
      <c r="J84" s="72" t="s">
        <v>344</v>
      </c>
      <c r="K84" s="72" t="s">
        <v>344</v>
      </c>
      <c r="L84" s="72" t="s">
        <v>344</v>
      </c>
      <c r="M84" s="72" t="s">
        <v>344</v>
      </c>
      <c r="N84" s="73" t="s">
        <v>344</v>
      </c>
      <c r="O84" s="33"/>
      <c r="P84" s="31" t="s">
        <v>105</v>
      </c>
      <c r="Q84" s="34"/>
      <c r="R84" s="45">
        <v>11.22</v>
      </c>
      <c r="S84" s="34"/>
      <c r="T84" s="45">
        <v>51.61</v>
      </c>
      <c r="U84" s="34"/>
      <c r="V84" s="45">
        <v>579.05999999999995</v>
      </c>
      <c r="W84" s="46"/>
      <c r="X84" s="47">
        <f t="shared" si="0"/>
        <v>579.05999999999995</v>
      </c>
      <c r="Y84" s="34"/>
      <c r="Z84" s="45">
        <v>11.22</v>
      </c>
      <c r="AA84" s="34"/>
      <c r="AB84" s="45">
        <v>38.369999999999997</v>
      </c>
      <c r="AC84" s="34"/>
      <c r="AD84" s="45">
        <v>430.51</v>
      </c>
      <c r="AE84" s="34"/>
      <c r="AF84" s="48">
        <f t="shared" si="1"/>
        <v>25.65</v>
      </c>
      <c r="AG84" s="34"/>
      <c r="AH84" s="48">
        <f t="shared" si="2"/>
        <v>74.349999999999994</v>
      </c>
      <c r="AJ84" s="48">
        <f t="shared" si="18"/>
        <v>430.51</v>
      </c>
      <c r="AK84" s="34"/>
      <c r="AL84" s="47">
        <f t="shared" si="3"/>
        <v>25.65</v>
      </c>
      <c r="AM84" s="34"/>
      <c r="AN84" s="47">
        <f t="shared" si="4"/>
        <v>74.349999999999994</v>
      </c>
      <c r="AP84" s="36">
        <f t="shared" si="19"/>
        <v>0</v>
      </c>
      <c r="AQ84" s="36">
        <f t="shared" si="6"/>
        <v>0</v>
      </c>
      <c r="AR84" s="36">
        <f t="shared" si="7"/>
        <v>0</v>
      </c>
      <c r="AS84" s="36">
        <f t="shared" si="8"/>
        <v>0</v>
      </c>
      <c r="AT84" s="36">
        <f t="shared" si="9"/>
        <v>0</v>
      </c>
      <c r="AU84" s="36">
        <f t="shared" si="10"/>
        <v>1</v>
      </c>
      <c r="AV84" s="36">
        <f t="shared" si="20"/>
        <v>0</v>
      </c>
      <c r="AW84" s="36">
        <f t="shared" si="21"/>
        <v>0</v>
      </c>
      <c r="AX84" s="36">
        <f t="shared" si="11"/>
        <v>0</v>
      </c>
      <c r="AY84" s="36">
        <f t="shared" si="22"/>
        <v>0</v>
      </c>
      <c r="AZ84" s="36">
        <f t="shared" si="23"/>
        <v>1</v>
      </c>
      <c r="BA84" s="36">
        <f t="shared" si="12"/>
        <v>0</v>
      </c>
      <c r="BB84" s="36">
        <f t="shared" si="13"/>
        <v>0</v>
      </c>
      <c r="BC84" s="36">
        <f t="shared" si="14"/>
        <v>0</v>
      </c>
      <c r="BD84" s="36">
        <f t="shared" si="15"/>
        <v>0</v>
      </c>
      <c r="BE84" s="36">
        <f t="shared" si="16"/>
        <v>0</v>
      </c>
      <c r="BF84" s="36">
        <f t="shared" si="24"/>
        <v>84</v>
      </c>
      <c r="BG84" s="36">
        <f t="shared" si="25"/>
        <v>0</v>
      </c>
      <c r="BH84" s="36">
        <f t="shared" si="26"/>
        <v>0</v>
      </c>
      <c r="BI84" s="36">
        <f t="shared" si="27"/>
        <v>0</v>
      </c>
      <c r="BJ84" s="29">
        <f t="shared" si="17"/>
        <v>38.39</v>
      </c>
      <c r="BK84" s="29">
        <f t="shared" si="28"/>
        <v>38.39</v>
      </c>
      <c r="BL84" s="29">
        <f t="shared" si="29"/>
        <v>0</v>
      </c>
      <c r="BM84" s="29">
        <f t="shared" si="30"/>
        <v>38.39</v>
      </c>
      <c r="BN84" s="36">
        <f t="shared" si="31"/>
        <v>0</v>
      </c>
      <c r="BQ84" s="29">
        <f t="shared" si="32"/>
        <v>430.51</v>
      </c>
    </row>
    <row r="85" spans="2:69" s="35" customFormat="1" ht="30" customHeight="1" x14ac:dyDescent="0.15">
      <c r="B85" s="31" t="s">
        <v>131</v>
      </c>
      <c r="C85" s="32"/>
      <c r="D85" s="71" t="s">
        <v>345</v>
      </c>
      <c r="E85" s="72" t="s">
        <v>345</v>
      </c>
      <c r="F85" s="72" t="s">
        <v>345</v>
      </c>
      <c r="G85" s="72" t="s">
        <v>345</v>
      </c>
      <c r="H85" s="72" t="s">
        <v>345</v>
      </c>
      <c r="I85" s="72" t="s">
        <v>345</v>
      </c>
      <c r="J85" s="72" t="s">
        <v>345</v>
      </c>
      <c r="K85" s="72" t="s">
        <v>345</v>
      </c>
      <c r="L85" s="72" t="s">
        <v>345</v>
      </c>
      <c r="M85" s="72" t="s">
        <v>345</v>
      </c>
      <c r="N85" s="73" t="s">
        <v>345</v>
      </c>
      <c r="O85" s="33"/>
      <c r="P85" s="31" t="s">
        <v>105</v>
      </c>
      <c r="Q85" s="34"/>
      <c r="R85" s="45">
        <v>13.2</v>
      </c>
      <c r="S85" s="34"/>
      <c r="T85" s="45">
        <v>64.45</v>
      </c>
      <c r="U85" s="34"/>
      <c r="V85" s="45">
        <v>850.74</v>
      </c>
      <c r="W85" s="46"/>
      <c r="X85" s="47">
        <f t="shared" si="0"/>
        <v>850.74</v>
      </c>
      <c r="Y85" s="34"/>
      <c r="Z85" s="45">
        <v>13.2</v>
      </c>
      <c r="AA85" s="34"/>
      <c r="AB85" s="45">
        <v>47.95</v>
      </c>
      <c r="AC85" s="34"/>
      <c r="AD85" s="45">
        <v>632.94000000000005</v>
      </c>
      <c r="AE85" s="34"/>
      <c r="AF85" s="48">
        <f t="shared" si="1"/>
        <v>25.6</v>
      </c>
      <c r="AG85" s="34"/>
      <c r="AH85" s="48">
        <f t="shared" si="2"/>
        <v>74.400000000000006</v>
      </c>
      <c r="AJ85" s="48">
        <f t="shared" si="18"/>
        <v>632.94000000000005</v>
      </c>
      <c r="AK85" s="34"/>
      <c r="AL85" s="47">
        <f t="shared" si="3"/>
        <v>25.6</v>
      </c>
      <c r="AM85" s="34"/>
      <c r="AN85" s="47">
        <f t="shared" si="4"/>
        <v>74.400000000000006</v>
      </c>
      <c r="AP85" s="36">
        <f t="shared" si="19"/>
        <v>0</v>
      </c>
      <c r="AQ85" s="36">
        <f t="shared" si="6"/>
        <v>0</v>
      </c>
      <c r="AR85" s="36">
        <f t="shared" si="7"/>
        <v>0</v>
      </c>
      <c r="AS85" s="36">
        <f t="shared" si="8"/>
        <v>0</v>
      </c>
      <c r="AT85" s="36">
        <f t="shared" si="9"/>
        <v>1</v>
      </c>
      <c r="AU85" s="36">
        <f t="shared" si="10"/>
        <v>0</v>
      </c>
      <c r="AV85" s="36">
        <f t="shared" si="20"/>
        <v>0</v>
      </c>
      <c r="AW85" s="36">
        <f t="shared" si="21"/>
        <v>0</v>
      </c>
      <c r="AX85" s="36">
        <f t="shared" si="11"/>
        <v>0</v>
      </c>
      <c r="AY85" s="36">
        <f t="shared" si="22"/>
        <v>0</v>
      </c>
      <c r="AZ85" s="36">
        <f t="shared" si="23"/>
        <v>1</v>
      </c>
      <c r="BA85" s="36">
        <f t="shared" si="12"/>
        <v>0</v>
      </c>
      <c r="BB85" s="36">
        <f t="shared" si="13"/>
        <v>0</v>
      </c>
      <c r="BC85" s="36">
        <f t="shared" si="14"/>
        <v>0</v>
      </c>
      <c r="BD85" s="36">
        <f t="shared" si="15"/>
        <v>0</v>
      </c>
      <c r="BE85" s="36">
        <f t="shared" si="16"/>
        <v>0</v>
      </c>
      <c r="BF85" s="36">
        <f t="shared" si="24"/>
        <v>85</v>
      </c>
      <c r="BG85" s="36">
        <f t="shared" si="25"/>
        <v>0</v>
      </c>
      <c r="BH85" s="36">
        <f t="shared" si="26"/>
        <v>0</v>
      </c>
      <c r="BI85" s="36">
        <f t="shared" si="27"/>
        <v>0</v>
      </c>
      <c r="BJ85" s="29">
        <f t="shared" si="17"/>
        <v>47.94</v>
      </c>
      <c r="BK85" s="29">
        <f t="shared" si="28"/>
        <v>47.94</v>
      </c>
      <c r="BL85" s="29">
        <f t="shared" si="29"/>
        <v>0</v>
      </c>
      <c r="BM85" s="29">
        <f t="shared" si="30"/>
        <v>47.94</v>
      </c>
      <c r="BN85" s="36">
        <f t="shared" si="31"/>
        <v>0</v>
      </c>
      <c r="BQ85" s="29">
        <f t="shared" si="32"/>
        <v>632.94000000000005</v>
      </c>
    </row>
    <row r="86" spans="2:69" s="35" customFormat="1" ht="30" customHeight="1" x14ac:dyDescent="0.15">
      <c r="B86" s="31" t="s">
        <v>132</v>
      </c>
      <c r="C86" s="32"/>
      <c r="D86" s="71" t="s">
        <v>346</v>
      </c>
      <c r="E86" s="72" t="s">
        <v>346</v>
      </c>
      <c r="F86" s="72" t="s">
        <v>346</v>
      </c>
      <c r="G86" s="72" t="s">
        <v>346</v>
      </c>
      <c r="H86" s="72" t="s">
        <v>346</v>
      </c>
      <c r="I86" s="72" t="s">
        <v>346</v>
      </c>
      <c r="J86" s="72" t="s">
        <v>346</v>
      </c>
      <c r="K86" s="72" t="s">
        <v>346</v>
      </c>
      <c r="L86" s="72" t="s">
        <v>346</v>
      </c>
      <c r="M86" s="72" t="s">
        <v>346</v>
      </c>
      <c r="N86" s="73" t="s">
        <v>346</v>
      </c>
      <c r="O86" s="33"/>
      <c r="P86" s="31" t="s">
        <v>105</v>
      </c>
      <c r="Q86" s="34"/>
      <c r="R86" s="45">
        <v>6</v>
      </c>
      <c r="S86" s="34"/>
      <c r="T86" s="45">
        <v>96.49</v>
      </c>
      <c r="U86" s="34"/>
      <c r="V86" s="45">
        <v>578.94000000000005</v>
      </c>
      <c r="W86" s="46"/>
      <c r="X86" s="47">
        <f t="shared" si="0"/>
        <v>578.94000000000005</v>
      </c>
      <c r="Y86" s="34"/>
      <c r="Z86" s="45">
        <v>6</v>
      </c>
      <c r="AA86" s="34"/>
      <c r="AB86" s="45">
        <v>71.78</v>
      </c>
      <c r="AC86" s="34"/>
      <c r="AD86" s="45">
        <v>430.68</v>
      </c>
      <c r="AE86" s="34"/>
      <c r="AF86" s="48">
        <f t="shared" si="1"/>
        <v>25.61</v>
      </c>
      <c r="AG86" s="34"/>
      <c r="AH86" s="48">
        <f t="shared" si="2"/>
        <v>74.39</v>
      </c>
      <c r="AJ86" s="48">
        <f t="shared" si="18"/>
        <v>430.68</v>
      </c>
      <c r="AK86" s="34"/>
      <c r="AL86" s="47">
        <f t="shared" si="3"/>
        <v>25.61</v>
      </c>
      <c r="AM86" s="34"/>
      <c r="AN86" s="47">
        <f t="shared" si="4"/>
        <v>74.39</v>
      </c>
      <c r="AP86" s="36">
        <f t="shared" si="19"/>
        <v>0</v>
      </c>
      <c r="AQ86" s="36">
        <f t="shared" si="6"/>
        <v>0</v>
      </c>
      <c r="AR86" s="36">
        <f t="shared" si="7"/>
        <v>0</v>
      </c>
      <c r="AS86" s="36">
        <f t="shared" si="8"/>
        <v>0</v>
      </c>
      <c r="AT86" s="36">
        <f t="shared" si="9"/>
        <v>1</v>
      </c>
      <c r="AU86" s="36">
        <f t="shared" si="10"/>
        <v>0</v>
      </c>
      <c r="AV86" s="36">
        <f t="shared" si="20"/>
        <v>0</v>
      </c>
      <c r="AW86" s="36">
        <f t="shared" si="21"/>
        <v>0</v>
      </c>
      <c r="AX86" s="36">
        <f t="shared" si="11"/>
        <v>0</v>
      </c>
      <c r="AY86" s="36">
        <f t="shared" si="22"/>
        <v>0</v>
      </c>
      <c r="AZ86" s="36">
        <f t="shared" si="23"/>
        <v>1</v>
      </c>
      <c r="BA86" s="36">
        <f t="shared" si="12"/>
        <v>0</v>
      </c>
      <c r="BB86" s="36">
        <f t="shared" si="13"/>
        <v>0</v>
      </c>
      <c r="BC86" s="36">
        <f t="shared" si="14"/>
        <v>0</v>
      </c>
      <c r="BD86" s="36">
        <f t="shared" si="15"/>
        <v>0</v>
      </c>
      <c r="BE86" s="36">
        <f t="shared" si="16"/>
        <v>0</v>
      </c>
      <c r="BF86" s="36">
        <f t="shared" si="24"/>
        <v>86</v>
      </c>
      <c r="BG86" s="36">
        <f t="shared" si="25"/>
        <v>0</v>
      </c>
      <c r="BH86" s="36">
        <f t="shared" si="26"/>
        <v>0</v>
      </c>
      <c r="BI86" s="36">
        <f t="shared" si="27"/>
        <v>0</v>
      </c>
      <c r="BJ86" s="29">
        <f t="shared" si="17"/>
        <v>71.77</v>
      </c>
      <c r="BK86" s="29">
        <f t="shared" si="28"/>
        <v>71.77</v>
      </c>
      <c r="BL86" s="29">
        <f t="shared" si="29"/>
        <v>0</v>
      </c>
      <c r="BM86" s="29">
        <f t="shared" si="30"/>
        <v>71.77</v>
      </c>
      <c r="BN86" s="36">
        <f t="shared" si="31"/>
        <v>0</v>
      </c>
      <c r="BQ86" s="29">
        <f t="shared" si="32"/>
        <v>430.68</v>
      </c>
    </row>
    <row r="87" spans="2:69" s="35" customFormat="1" ht="30" customHeight="1" x14ac:dyDescent="0.15">
      <c r="B87" s="31"/>
      <c r="C87" s="32"/>
      <c r="D87" s="71" t="s">
        <v>347</v>
      </c>
      <c r="E87" s="72" t="s">
        <v>347</v>
      </c>
      <c r="F87" s="72" t="s">
        <v>347</v>
      </c>
      <c r="G87" s="72" t="s">
        <v>347</v>
      </c>
      <c r="H87" s="72" t="s">
        <v>347</v>
      </c>
      <c r="I87" s="72" t="s">
        <v>347</v>
      </c>
      <c r="J87" s="72" t="s">
        <v>347</v>
      </c>
      <c r="K87" s="72" t="s">
        <v>347</v>
      </c>
      <c r="L87" s="72" t="s">
        <v>347</v>
      </c>
      <c r="M87" s="72" t="s">
        <v>347</v>
      </c>
      <c r="N87" s="73" t="s">
        <v>347</v>
      </c>
      <c r="O87" s="33"/>
      <c r="P87" s="31"/>
      <c r="Q87" s="34"/>
      <c r="R87" s="45"/>
      <c r="S87" s="34"/>
      <c r="T87" s="45">
        <v>0</v>
      </c>
      <c r="U87" s="34"/>
      <c r="V87" s="45">
        <v>0</v>
      </c>
      <c r="W87" s="46"/>
      <c r="X87" s="47" t="str">
        <f t="shared" si="0"/>
        <v/>
      </c>
      <c r="Y87" s="34"/>
      <c r="Z87" s="45"/>
      <c r="AA87" s="34"/>
      <c r="AB87" s="45">
        <v>0</v>
      </c>
      <c r="AC87" s="34"/>
      <c r="AD87" s="45">
        <v>0</v>
      </c>
      <c r="AE87" s="34"/>
      <c r="AF87" s="48" t="str">
        <f t="shared" si="1"/>
        <v/>
      </c>
      <c r="AG87" s="34"/>
      <c r="AH87" s="48" t="str">
        <f t="shared" si="2"/>
        <v/>
      </c>
      <c r="AJ87" s="48" t="str">
        <f t="shared" si="18"/>
        <v/>
      </c>
      <c r="AK87" s="34"/>
      <c r="AL87" s="47" t="str">
        <f t="shared" si="3"/>
        <v/>
      </c>
      <c r="AM87" s="34"/>
      <c r="AN87" s="47" t="str">
        <f t="shared" si="4"/>
        <v/>
      </c>
      <c r="AP87" s="36">
        <f t="shared" si="19"/>
        <v>0</v>
      </c>
      <c r="AQ87" s="36">
        <f t="shared" si="6"/>
        <v>0</v>
      </c>
      <c r="AR87" s="36">
        <f t="shared" si="7"/>
        <v>0</v>
      </c>
      <c r="AS87" s="36">
        <f t="shared" si="8"/>
        <v>0</v>
      </c>
      <c r="AT87" s="36">
        <f t="shared" si="9"/>
        <v>0</v>
      </c>
      <c r="AU87" s="36">
        <f t="shared" si="10"/>
        <v>0</v>
      </c>
      <c r="AV87" s="36">
        <f t="shared" si="20"/>
        <v>0</v>
      </c>
      <c r="AW87" s="36">
        <f t="shared" si="21"/>
        <v>0</v>
      </c>
      <c r="AX87" s="36">
        <f t="shared" si="11"/>
        <v>0</v>
      </c>
      <c r="AY87" s="36">
        <f t="shared" si="22"/>
        <v>0</v>
      </c>
      <c r="AZ87" s="36">
        <f t="shared" si="23"/>
        <v>0</v>
      </c>
      <c r="BA87" s="36">
        <f t="shared" si="12"/>
        <v>0</v>
      </c>
      <c r="BB87" s="36">
        <f t="shared" si="13"/>
        <v>0</v>
      </c>
      <c r="BC87" s="36">
        <f t="shared" si="14"/>
        <v>0</v>
      </c>
      <c r="BD87" s="36">
        <f t="shared" si="15"/>
        <v>0</v>
      </c>
      <c r="BE87" s="36">
        <f t="shared" si="16"/>
        <v>0</v>
      </c>
      <c r="BF87" s="36">
        <f t="shared" si="24"/>
        <v>87</v>
      </c>
      <c r="BG87" s="36">
        <f t="shared" si="25"/>
        <v>0</v>
      </c>
      <c r="BH87" s="36">
        <f t="shared" si="26"/>
        <v>0</v>
      </c>
      <c r="BI87" s="36">
        <f t="shared" si="27"/>
        <v>0</v>
      </c>
      <c r="BJ87" s="29">
        <f t="shared" si="17"/>
        <v>0</v>
      </c>
      <c r="BK87" s="29">
        <f t="shared" si="28"/>
        <v>0</v>
      </c>
      <c r="BL87" s="29">
        <f t="shared" si="29"/>
        <v>0</v>
      </c>
      <c r="BM87" s="29">
        <f t="shared" si="30"/>
        <v>0</v>
      </c>
      <c r="BN87" s="36">
        <f t="shared" si="31"/>
        <v>0</v>
      </c>
      <c r="BQ87" s="29">
        <f t="shared" si="32"/>
        <v>0</v>
      </c>
    </row>
    <row r="88" spans="2:69" s="35" customFormat="1" ht="30" customHeight="1" x14ac:dyDescent="0.15">
      <c r="B88" s="31" t="s">
        <v>133</v>
      </c>
      <c r="C88" s="32"/>
      <c r="D88" s="71" t="s">
        <v>348</v>
      </c>
      <c r="E88" s="72" t="s">
        <v>348</v>
      </c>
      <c r="F88" s="72" t="s">
        <v>348</v>
      </c>
      <c r="G88" s="72" t="s">
        <v>348</v>
      </c>
      <c r="H88" s="72" t="s">
        <v>348</v>
      </c>
      <c r="I88" s="72" t="s">
        <v>348</v>
      </c>
      <c r="J88" s="72" t="s">
        <v>348</v>
      </c>
      <c r="K88" s="72" t="s">
        <v>348</v>
      </c>
      <c r="L88" s="72" t="s">
        <v>348</v>
      </c>
      <c r="M88" s="72" t="s">
        <v>348</v>
      </c>
      <c r="N88" s="73" t="s">
        <v>348</v>
      </c>
      <c r="O88" s="33"/>
      <c r="P88" s="31" t="s">
        <v>484</v>
      </c>
      <c r="Q88" s="34"/>
      <c r="R88" s="45">
        <v>8</v>
      </c>
      <c r="S88" s="34"/>
      <c r="T88" s="45">
        <v>15.13</v>
      </c>
      <c r="U88" s="34"/>
      <c r="V88" s="45">
        <v>121.04</v>
      </c>
      <c r="W88" s="46"/>
      <c r="X88" s="47">
        <f t="shared" si="0"/>
        <v>121.04</v>
      </c>
      <c r="Y88" s="34"/>
      <c r="Z88" s="45">
        <v>8</v>
      </c>
      <c r="AA88" s="34"/>
      <c r="AB88" s="45">
        <v>11.26</v>
      </c>
      <c r="AC88" s="34"/>
      <c r="AD88" s="45">
        <v>90.08</v>
      </c>
      <c r="AE88" s="34"/>
      <c r="AF88" s="48">
        <f t="shared" si="1"/>
        <v>25.58</v>
      </c>
      <c r="AG88" s="34"/>
      <c r="AH88" s="48">
        <f t="shared" si="2"/>
        <v>74.42</v>
      </c>
      <c r="AJ88" s="48">
        <f t="shared" si="18"/>
        <v>90.08</v>
      </c>
      <c r="AK88" s="34"/>
      <c r="AL88" s="47">
        <f t="shared" si="3"/>
        <v>25.58</v>
      </c>
      <c r="AM88" s="34"/>
      <c r="AN88" s="47">
        <f t="shared" si="4"/>
        <v>74.42</v>
      </c>
      <c r="AP88" s="36">
        <f t="shared" si="19"/>
        <v>0</v>
      </c>
      <c r="AQ88" s="36">
        <f t="shared" si="6"/>
        <v>0</v>
      </c>
      <c r="AR88" s="36">
        <f t="shared" si="7"/>
        <v>0</v>
      </c>
      <c r="AS88" s="36">
        <f t="shared" si="8"/>
        <v>0</v>
      </c>
      <c r="AT88" s="36">
        <f t="shared" si="9"/>
        <v>0</v>
      </c>
      <c r="AU88" s="36">
        <f t="shared" si="10"/>
        <v>0</v>
      </c>
      <c r="AV88" s="36">
        <f t="shared" si="20"/>
        <v>0</v>
      </c>
      <c r="AW88" s="36">
        <f t="shared" si="21"/>
        <v>0</v>
      </c>
      <c r="AX88" s="36">
        <f t="shared" si="11"/>
        <v>1</v>
      </c>
      <c r="AY88" s="36">
        <f t="shared" si="22"/>
        <v>0</v>
      </c>
      <c r="AZ88" s="36">
        <f t="shared" si="23"/>
        <v>1</v>
      </c>
      <c r="BA88" s="36">
        <f t="shared" si="12"/>
        <v>0</v>
      </c>
      <c r="BB88" s="36">
        <f t="shared" si="13"/>
        <v>0</v>
      </c>
      <c r="BC88" s="36">
        <f t="shared" si="14"/>
        <v>0</v>
      </c>
      <c r="BD88" s="36">
        <f t="shared" si="15"/>
        <v>0</v>
      </c>
      <c r="BE88" s="36">
        <f t="shared" si="16"/>
        <v>0</v>
      </c>
      <c r="BF88" s="36">
        <f t="shared" si="24"/>
        <v>88</v>
      </c>
      <c r="BG88" s="36">
        <f t="shared" si="25"/>
        <v>0</v>
      </c>
      <c r="BH88" s="36">
        <f t="shared" si="26"/>
        <v>0</v>
      </c>
      <c r="BI88" s="36">
        <f t="shared" si="27"/>
        <v>0</v>
      </c>
      <c r="BJ88" s="29">
        <f t="shared" si="17"/>
        <v>11.25</v>
      </c>
      <c r="BK88" s="29">
        <f t="shared" si="28"/>
        <v>11.25</v>
      </c>
      <c r="BL88" s="29">
        <f t="shared" si="29"/>
        <v>0</v>
      </c>
      <c r="BM88" s="29">
        <f t="shared" si="30"/>
        <v>11.25</v>
      </c>
      <c r="BN88" s="36">
        <f t="shared" si="31"/>
        <v>0</v>
      </c>
      <c r="BQ88" s="29">
        <f t="shared" si="32"/>
        <v>90.08</v>
      </c>
    </row>
    <row r="89" spans="2:69" s="35" customFormat="1" ht="30" customHeight="1" x14ac:dyDescent="0.15">
      <c r="B89" s="31" t="s">
        <v>134</v>
      </c>
      <c r="C89" s="32"/>
      <c r="D89" s="71" t="s">
        <v>349</v>
      </c>
      <c r="E89" s="72" t="s">
        <v>349</v>
      </c>
      <c r="F89" s="72" t="s">
        <v>349</v>
      </c>
      <c r="G89" s="72" t="s">
        <v>349</v>
      </c>
      <c r="H89" s="72" t="s">
        <v>349</v>
      </c>
      <c r="I89" s="72" t="s">
        <v>349</v>
      </c>
      <c r="J89" s="72" t="s">
        <v>349</v>
      </c>
      <c r="K89" s="72" t="s">
        <v>349</v>
      </c>
      <c r="L89" s="72" t="s">
        <v>349</v>
      </c>
      <c r="M89" s="72" t="s">
        <v>349</v>
      </c>
      <c r="N89" s="73" t="s">
        <v>349</v>
      </c>
      <c r="O89" s="33"/>
      <c r="P89" s="31" t="s">
        <v>485</v>
      </c>
      <c r="Q89" s="34"/>
      <c r="R89" s="45">
        <v>19</v>
      </c>
      <c r="S89" s="34"/>
      <c r="T89" s="45">
        <v>8.26</v>
      </c>
      <c r="U89" s="34"/>
      <c r="V89" s="45">
        <v>156.94</v>
      </c>
      <c r="W89" s="46"/>
      <c r="X89" s="47">
        <f t="shared" si="0"/>
        <v>156.94</v>
      </c>
      <c r="Y89" s="34"/>
      <c r="Z89" s="45">
        <v>19</v>
      </c>
      <c r="AA89" s="34"/>
      <c r="AB89" s="45">
        <v>6.13</v>
      </c>
      <c r="AC89" s="34"/>
      <c r="AD89" s="45">
        <v>116.47</v>
      </c>
      <c r="AE89" s="34"/>
      <c r="AF89" s="48">
        <f t="shared" si="1"/>
        <v>25.79</v>
      </c>
      <c r="AG89" s="34"/>
      <c r="AH89" s="48">
        <f t="shared" si="2"/>
        <v>74.209999999999994</v>
      </c>
      <c r="AJ89" s="48">
        <f t="shared" si="18"/>
        <v>116.47</v>
      </c>
      <c r="AK89" s="34"/>
      <c r="AL89" s="47">
        <f t="shared" si="3"/>
        <v>25.79</v>
      </c>
      <c r="AM89" s="34"/>
      <c r="AN89" s="47">
        <f t="shared" si="4"/>
        <v>74.209999999999994</v>
      </c>
      <c r="AP89" s="36">
        <f t="shared" si="19"/>
        <v>0</v>
      </c>
      <c r="AQ89" s="36">
        <f t="shared" si="6"/>
        <v>0</v>
      </c>
      <c r="AR89" s="36">
        <f t="shared" si="7"/>
        <v>0</v>
      </c>
      <c r="AS89" s="36">
        <f t="shared" si="8"/>
        <v>0</v>
      </c>
      <c r="AT89" s="36">
        <f t="shared" si="9"/>
        <v>0</v>
      </c>
      <c r="AU89" s="36">
        <f t="shared" si="10"/>
        <v>1</v>
      </c>
      <c r="AV89" s="36">
        <f t="shared" si="20"/>
        <v>0</v>
      </c>
      <c r="AW89" s="36">
        <f t="shared" si="21"/>
        <v>0</v>
      </c>
      <c r="AX89" s="36">
        <f t="shared" si="11"/>
        <v>0</v>
      </c>
      <c r="AY89" s="36">
        <f t="shared" si="22"/>
        <v>0</v>
      </c>
      <c r="AZ89" s="36">
        <f t="shared" si="23"/>
        <v>1</v>
      </c>
      <c r="BA89" s="36">
        <f t="shared" si="12"/>
        <v>0</v>
      </c>
      <c r="BB89" s="36">
        <f t="shared" si="13"/>
        <v>0</v>
      </c>
      <c r="BC89" s="36">
        <f t="shared" si="14"/>
        <v>0</v>
      </c>
      <c r="BD89" s="36">
        <f t="shared" si="15"/>
        <v>0</v>
      </c>
      <c r="BE89" s="36">
        <f t="shared" si="16"/>
        <v>0</v>
      </c>
      <c r="BF89" s="36">
        <f t="shared" si="24"/>
        <v>89</v>
      </c>
      <c r="BG89" s="36">
        <f t="shared" si="25"/>
        <v>0</v>
      </c>
      <c r="BH89" s="36">
        <f t="shared" si="26"/>
        <v>0</v>
      </c>
      <c r="BI89" s="36">
        <f t="shared" si="27"/>
        <v>0</v>
      </c>
      <c r="BJ89" s="29">
        <f t="shared" si="17"/>
        <v>6.14</v>
      </c>
      <c r="BK89" s="29">
        <f t="shared" si="28"/>
        <v>6.14</v>
      </c>
      <c r="BL89" s="29">
        <f t="shared" si="29"/>
        <v>0</v>
      </c>
      <c r="BM89" s="29">
        <f t="shared" si="30"/>
        <v>6.14</v>
      </c>
      <c r="BN89" s="36">
        <f t="shared" si="31"/>
        <v>0</v>
      </c>
      <c r="BQ89" s="29">
        <f t="shared" si="32"/>
        <v>116.47</v>
      </c>
    </row>
    <row r="90" spans="2:69" s="35" customFormat="1" ht="30" customHeight="1" x14ac:dyDescent="0.15">
      <c r="B90" s="31" t="s">
        <v>135</v>
      </c>
      <c r="C90" s="32"/>
      <c r="D90" s="71" t="s">
        <v>350</v>
      </c>
      <c r="E90" s="72" t="s">
        <v>350</v>
      </c>
      <c r="F90" s="72" t="s">
        <v>350</v>
      </c>
      <c r="G90" s="72" t="s">
        <v>350</v>
      </c>
      <c r="H90" s="72" t="s">
        <v>350</v>
      </c>
      <c r="I90" s="72" t="s">
        <v>350</v>
      </c>
      <c r="J90" s="72" t="s">
        <v>350</v>
      </c>
      <c r="K90" s="72" t="s">
        <v>350</v>
      </c>
      <c r="L90" s="72" t="s">
        <v>350</v>
      </c>
      <c r="M90" s="72" t="s">
        <v>350</v>
      </c>
      <c r="N90" s="73" t="s">
        <v>350</v>
      </c>
      <c r="O90" s="33"/>
      <c r="P90" s="31" t="s">
        <v>485</v>
      </c>
      <c r="Q90" s="34"/>
      <c r="R90" s="45">
        <v>2</v>
      </c>
      <c r="S90" s="34"/>
      <c r="T90" s="45">
        <v>46.16</v>
      </c>
      <c r="U90" s="34"/>
      <c r="V90" s="45">
        <v>92.32</v>
      </c>
      <c r="W90" s="46"/>
      <c r="X90" s="47">
        <f t="shared" si="0"/>
        <v>92.32</v>
      </c>
      <c r="Y90" s="34"/>
      <c r="Z90" s="45">
        <v>2</v>
      </c>
      <c r="AA90" s="34"/>
      <c r="AB90" s="45">
        <v>34.340000000000003</v>
      </c>
      <c r="AC90" s="34"/>
      <c r="AD90" s="45">
        <v>68.680000000000007</v>
      </c>
      <c r="AE90" s="34"/>
      <c r="AF90" s="48">
        <f t="shared" si="1"/>
        <v>25.61</v>
      </c>
      <c r="AG90" s="34"/>
      <c r="AH90" s="48">
        <f t="shared" si="2"/>
        <v>74.39</v>
      </c>
      <c r="AJ90" s="48">
        <f t="shared" si="18"/>
        <v>68.680000000000007</v>
      </c>
      <c r="AK90" s="34"/>
      <c r="AL90" s="47">
        <f t="shared" si="3"/>
        <v>25.61</v>
      </c>
      <c r="AM90" s="34"/>
      <c r="AN90" s="47">
        <f t="shared" si="4"/>
        <v>74.39</v>
      </c>
      <c r="AP90" s="36">
        <f t="shared" si="19"/>
        <v>0</v>
      </c>
      <c r="AQ90" s="36">
        <f t="shared" si="6"/>
        <v>0</v>
      </c>
      <c r="AR90" s="36">
        <f t="shared" si="7"/>
        <v>0</v>
      </c>
      <c r="AS90" s="36">
        <f t="shared" si="8"/>
        <v>0</v>
      </c>
      <c r="AT90" s="36">
        <f t="shared" si="9"/>
        <v>0</v>
      </c>
      <c r="AU90" s="36">
        <f t="shared" si="10"/>
        <v>0</v>
      </c>
      <c r="AV90" s="36">
        <f t="shared" si="20"/>
        <v>0</v>
      </c>
      <c r="AW90" s="36">
        <f t="shared" si="21"/>
        <v>0</v>
      </c>
      <c r="AX90" s="36">
        <f t="shared" si="11"/>
        <v>1</v>
      </c>
      <c r="AY90" s="36">
        <f t="shared" si="22"/>
        <v>0</v>
      </c>
      <c r="AZ90" s="36">
        <f t="shared" si="23"/>
        <v>1</v>
      </c>
      <c r="BA90" s="36">
        <f t="shared" si="12"/>
        <v>0</v>
      </c>
      <c r="BB90" s="36">
        <f t="shared" si="13"/>
        <v>0</v>
      </c>
      <c r="BC90" s="36">
        <f t="shared" si="14"/>
        <v>0</v>
      </c>
      <c r="BD90" s="36">
        <f t="shared" si="15"/>
        <v>0</v>
      </c>
      <c r="BE90" s="36">
        <f t="shared" si="16"/>
        <v>0</v>
      </c>
      <c r="BF90" s="36">
        <f t="shared" si="24"/>
        <v>90</v>
      </c>
      <c r="BG90" s="36">
        <f t="shared" si="25"/>
        <v>0</v>
      </c>
      <c r="BH90" s="36">
        <f t="shared" si="26"/>
        <v>0</v>
      </c>
      <c r="BI90" s="36">
        <f t="shared" si="27"/>
        <v>0</v>
      </c>
      <c r="BJ90" s="29">
        <f t="shared" si="17"/>
        <v>34.33</v>
      </c>
      <c r="BK90" s="29">
        <f t="shared" si="28"/>
        <v>34.33</v>
      </c>
      <c r="BL90" s="29">
        <f t="shared" si="29"/>
        <v>0</v>
      </c>
      <c r="BM90" s="29">
        <f t="shared" si="30"/>
        <v>34.33</v>
      </c>
      <c r="BN90" s="36">
        <f t="shared" si="31"/>
        <v>0</v>
      </c>
      <c r="BQ90" s="29">
        <f t="shared" si="32"/>
        <v>68.680000000000007</v>
      </c>
    </row>
    <row r="91" spans="2:69" s="35" customFormat="1" ht="30" customHeight="1" x14ac:dyDescent="0.15">
      <c r="B91" s="31"/>
      <c r="C91" s="32"/>
      <c r="D91" s="71" t="s">
        <v>351</v>
      </c>
      <c r="E91" s="72" t="s">
        <v>351</v>
      </c>
      <c r="F91" s="72" t="s">
        <v>351</v>
      </c>
      <c r="G91" s="72" t="s">
        <v>351</v>
      </c>
      <c r="H91" s="72" t="s">
        <v>351</v>
      </c>
      <c r="I91" s="72" t="s">
        <v>351</v>
      </c>
      <c r="J91" s="72" t="s">
        <v>351</v>
      </c>
      <c r="K91" s="72" t="s">
        <v>351</v>
      </c>
      <c r="L91" s="72" t="s">
        <v>351</v>
      </c>
      <c r="M91" s="72" t="s">
        <v>351</v>
      </c>
      <c r="N91" s="73" t="s">
        <v>351</v>
      </c>
      <c r="O91" s="33"/>
      <c r="P91" s="31"/>
      <c r="Q91" s="34"/>
      <c r="R91" s="45"/>
      <c r="S91" s="34"/>
      <c r="T91" s="45">
        <v>0</v>
      </c>
      <c r="U91" s="34"/>
      <c r="V91" s="45">
        <v>0</v>
      </c>
      <c r="W91" s="46"/>
      <c r="X91" s="47" t="str">
        <f t="shared" si="0"/>
        <v/>
      </c>
      <c r="Y91" s="34"/>
      <c r="Z91" s="45"/>
      <c r="AA91" s="34"/>
      <c r="AB91" s="45">
        <v>0</v>
      </c>
      <c r="AC91" s="34"/>
      <c r="AD91" s="45">
        <v>0</v>
      </c>
      <c r="AE91" s="34"/>
      <c r="AF91" s="48" t="str">
        <f t="shared" si="1"/>
        <v/>
      </c>
      <c r="AG91" s="34"/>
      <c r="AH91" s="48" t="str">
        <f t="shared" si="2"/>
        <v/>
      </c>
      <c r="AJ91" s="48" t="str">
        <f t="shared" si="18"/>
        <v/>
      </c>
      <c r="AK91" s="34"/>
      <c r="AL91" s="47" t="str">
        <f t="shared" si="3"/>
        <v/>
      </c>
      <c r="AM91" s="34"/>
      <c r="AN91" s="47" t="str">
        <f t="shared" si="4"/>
        <v/>
      </c>
      <c r="AP91" s="36">
        <f t="shared" si="19"/>
        <v>0</v>
      </c>
      <c r="AQ91" s="36">
        <f t="shared" si="6"/>
        <v>0</v>
      </c>
      <c r="AR91" s="36">
        <f t="shared" si="7"/>
        <v>0</v>
      </c>
      <c r="AS91" s="36">
        <f t="shared" si="8"/>
        <v>0</v>
      </c>
      <c r="AT91" s="36">
        <f t="shared" si="9"/>
        <v>0</v>
      </c>
      <c r="AU91" s="36">
        <f t="shared" si="10"/>
        <v>0</v>
      </c>
      <c r="AV91" s="36">
        <f t="shared" si="20"/>
        <v>0</v>
      </c>
      <c r="AW91" s="36">
        <f t="shared" si="21"/>
        <v>0</v>
      </c>
      <c r="AX91" s="36">
        <f t="shared" si="11"/>
        <v>0</v>
      </c>
      <c r="AY91" s="36">
        <f t="shared" si="22"/>
        <v>0</v>
      </c>
      <c r="AZ91" s="36">
        <f t="shared" si="23"/>
        <v>0</v>
      </c>
      <c r="BA91" s="36">
        <f t="shared" si="12"/>
        <v>0</v>
      </c>
      <c r="BB91" s="36">
        <f t="shared" si="13"/>
        <v>0</v>
      </c>
      <c r="BC91" s="36">
        <f t="shared" si="14"/>
        <v>0</v>
      </c>
      <c r="BD91" s="36">
        <f t="shared" si="15"/>
        <v>0</v>
      </c>
      <c r="BE91" s="36">
        <f t="shared" si="16"/>
        <v>0</v>
      </c>
      <c r="BF91" s="36">
        <f t="shared" si="24"/>
        <v>91</v>
      </c>
      <c r="BG91" s="36">
        <f t="shared" si="25"/>
        <v>0</v>
      </c>
      <c r="BH91" s="36">
        <f t="shared" si="26"/>
        <v>0</v>
      </c>
      <c r="BI91" s="36">
        <f t="shared" si="27"/>
        <v>0</v>
      </c>
      <c r="BJ91" s="29">
        <f t="shared" si="17"/>
        <v>0</v>
      </c>
      <c r="BK91" s="29">
        <f t="shared" si="28"/>
        <v>0</v>
      </c>
      <c r="BL91" s="29">
        <f t="shared" si="29"/>
        <v>0</v>
      </c>
      <c r="BM91" s="29">
        <f t="shared" si="30"/>
        <v>0</v>
      </c>
      <c r="BN91" s="36">
        <f t="shared" si="31"/>
        <v>0</v>
      </c>
      <c r="BQ91" s="29">
        <f t="shared" si="32"/>
        <v>0</v>
      </c>
    </row>
    <row r="92" spans="2:69" s="35" customFormat="1" ht="30" customHeight="1" x14ac:dyDescent="0.15">
      <c r="B92" s="31" t="s">
        <v>136</v>
      </c>
      <c r="C92" s="32"/>
      <c r="D92" s="71" t="s">
        <v>352</v>
      </c>
      <c r="E92" s="72" t="s">
        <v>352</v>
      </c>
      <c r="F92" s="72" t="s">
        <v>352</v>
      </c>
      <c r="G92" s="72" t="s">
        <v>352</v>
      </c>
      <c r="H92" s="72" t="s">
        <v>352</v>
      </c>
      <c r="I92" s="72" t="s">
        <v>352</v>
      </c>
      <c r="J92" s="72" t="s">
        <v>352</v>
      </c>
      <c r="K92" s="72" t="s">
        <v>352</v>
      </c>
      <c r="L92" s="72" t="s">
        <v>352</v>
      </c>
      <c r="M92" s="72" t="s">
        <v>352</v>
      </c>
      <c r="N92" s="73" t="s">
        <v>352</v>
      </c>
      <c r="O92" s="33"/>
      <c r="P92" s="31" t="s">
        <v>485</v>
      </c>
      <c r="Q92" s="34"/>
      <c r="R92" s="45" t="s">
        <v>491</v>
      </c>
      <c r="S92" s="34"/>
      <c r="T92" s="45">
        <v>276.7</v>
      </c>
      <c r="U92" s="34"/>
      <c r="V92" s="45">
        <v>553.4</v>
      </c>
      <c r="W92" s="46"/>
      <c r="X92" s="47">
        <f t="shared" si="0"/>
        <v>553.4</v>
      </c>
      <c r="Y92" s="34"/>
      <c r="Z92" s="45" t="s">
        <v>491</v>
      </c>
      <c r="AA92" s="34"/>
      <c r="AB92" s="45">
        <v>205.85</v>
      </c>
      <c r="AC92" s="34"/>
      <c r="AD92" s="45">
        <v>411.7</v>
      </c>
      <c r="AE92" s="34"/>
      <c r="AF92" s="48">
        <f t="shared" si="1"/>
        <v>25.61</v>
      </c>
      <c r="AG92" s="34"/>
      <c r="AH92" s="48">
        <f t="shared" si="2"/>
        <v>74.39</v>
      </c>
      <c r="AJ92" s="48">
        <f t="shared" si="18"/>
        <v>411.7</v>
      </c>
      <c r="AK92" s="34"/>
      <c r="AL92" s="47">
        <f t="shared" si="3"/>
        <v>25.61</v>
      </c>
      <c r="AM92" s="34"/>
      <c r="AN92" s="47">
        <f t="shared" si="4"/>
        <v>74.39</v>
      </c>
      <c r="AP92" s="36">
        <f t="shared" si="19"/>
        <v>0</v>
      </c>
      <c r="AQ92" s="36">
        <f t="shared" si="6"/>
        <v>0</v>
      </c>
      <c r="AR92" s="36">
        <f t="shared" si="7"/>
        <v>0</v>
      </c>
      <c r="AS92" s="36">
        <f t="shared" si="8"/>
        <v>0</v>
      </c>
      <c r="AT92" s="36">
        <f t="shared" si="9"/>
        <v>1</v>
      </c>
      <c r="AU92" s="36">
        <f t="shared" si="10"/>
        <v>0</v>
      </c>
      <c r="AV92" s="36">
        <f t="shared" si="20"/>
        <v>0</v>
      </c>
      <c r="AW92" s="36">
        <f t="shared" si="21"/>
        <v>0</v>
      </c>
      <c r="AX92" s="36">
        <f t="shared" si="11"/>
        <v>0</v>
      </c>
      <c r="AY92" s="36">
        <f t="shared" si="22"/>
        <v>0</v>
      </c>
      <c r="AZ92" s="36">
        <f t="shared" si="23"/>
        <v>1</v>
      </c>
      <c r="BA92" s="36">
        <f t="shared" si="12"/>
        <v>0</v>
      </c>
      <c r="BB92" s="36">
        <f t="shared" si="13"/>
        <v>0</v>
      </c>
      <c r="BC92" s="36">
        <f t="shared" si="14"/>
        <v>0</v>
      </c>
      <c r="BD92" s="36">
        <f t="shared" si="15"/>
        <v>0</v>
      </c>
      <c r="BE92" s="36">
        <f t="shared" si="16"/>
        <v>0</v>
      </c>
      <c r="BF92" s="36">
        <f t="shared" si="24"/>
        <v>92</v>
      </c>
      <c r="BG92" s="36">
        <f t="shared" si="25"/>
        <v>0</v>
      </c>
      <c r="BH92" s="36">
        <f t="shared" si="26"/>
        <v>0</v>
      </c>
      <c r="BI92" s="36">
        <f t="shared" si="27"/>
        <v>0</v>
      </c>
      <c r="BJ92" s="29">
        <f t="shared" si="17"/>
        <v>205.81</v>
      </c>
      <c r="BK92" s="29">
        <f t="shared" si="28"/>
        <v>205.81</v>
      </c>
      <c r="BL92" s="29">
        <f t="shared" si="29"/>
        <v>0</v>
      </c>
      <c r="BM92" s="29">
        <f t="shared" si="30"/>
        <v>205.81</v>
      </c>
      <c r="BN92" s="36">
        <f t="shared" si="31"/>
        <v>0</v>
      </c>
      <c r="BQ92" s="29">
        <f t="shared" si="32"/>
        <v>411.7</v>
      </c>
    </row>
    <row r="93" spans="2:69" s="35" customFormat="1" ht="30" customHeight="1" x14ac:dyDescent="0.15">
      <c r="B93" s="31" t="s">
        <v>137</v>
      </c>
      <c r="C93" s="32"/>
      <c r="D93" s="71" t="s">
        <v>353</v>
      </c>
      <c r="E93" s="72" t="s">
        <v>353</v>
      </c>
      <c r="F93" s="72" t="s">
        <v>353</v>
      </c>
      <c r="G93" s="72" t="s">
        <v>353</v>
      </c>
      <c r="H93" s="72" t="s">
        <v>353</v>
      </c>
      <c r="I93" s="72" t="s">
        <v>353</v>
      </c>
      <c r="J93" s="72" t="s">
        <v>353</v>
      </c>
      <c r="K93" s="72" t="s">
        <v>353</v>
      </c>
      <c r="L93" s="72" t="s">
        <v>353</v>
      </c>
      <c r="M93" s="72" t="s">
        <v>353</v>
      </c>
      <c r="N93" s="73" t="s">
        <v>353</v>
      </c>
      <c r="O93" s="33"/>
      <c r="P93" s="31" t="s">
        <v>484</v>
      </c>
      <c r="Q93" s="34"/>
      <c r="R93" s="45">
        <v>3</v>
      </c>
      <c r="S93" s="34"/>
      <c r="T93" s="45">
        <v>376.99</v>
      </c>
      <c r="U93" s="34"/>
      <c r="V93" s="45">
        <v>1130.97</v>
      </c>
      <c r="W93" s="46"/>
      <c r="X93" s="47">
        <f t="shared" si="0"/>
        <v>1130.97</v>
      </c>
      <c r="Y93" s="34"/>
      <c r="Z93" s="45">
        <v>3</v>
      </c>
      <c r="AA93" s="34"/>
      <c r="AB93" s="45">
        <v>280.45999999999998</v>
      </c>
      <c r="AC93" s="34"/>
      <c r="AD93" s="45">
        <v>841.38</v>
      </c>
      <c r="AE93" s="34"/>
      <c r="AF93" s="48">
        <f t="shared" si="1"/>
        <v>25.61</v>
      </c>
      <c r="AG93" s="34"/>
      <c r="AH93" s="48">
        <f t="shared" si="2"/>
        <v>74.39</v>
      </c>
      <c r="AJ93" s="48">
        <f t="shared" si="18"/>
        <v>841.38</v>
      </c>
      <c r="AK93" s="34"/>
      <c r="AL93" s="47">
        <f t="shared" si="3"/>
        <v>25.61</v>
      </c>
      <c r="AM93" s="34"/>
      <c r="AN93" s="47">
        <f t="shared" si="4"/>
        <v>74.39</v>
      </c>
      <c r="AP93" s="36">
        <f t="shared" si="19"/>
        <v>0</v>
      </c>
      <c r="AQ93" s="36">
        <f t="shared" si="6"/>
        <v>0</v>
      </c>
      <c r="AR93" s="36">
        <f t="shared" si="7"/>
        <v>0</v>
      </c>
      <c r="AS93" s="36">
        <f t="shared" si="8"/>
        <v>0</v>
      </c>
      <c r="AT93" s="36">
        <f t="shared" si="9"/>
        <v>1</v>
      </c>
      <c r="AU93" s="36">
        <f t="shared" si="10"/>
        <v>0</v>
      </c>
      <c r="AV93" s="36">
        <f t="shared" si="20"/>
        <v>0</v>
      </c>
      <c r="AW93" s="36">
        <f t="shared" si="21"/>
        <v>0</v>
      </c>
      <c r="AX93" s="36">
        <f t="shared" si="11"/>
        <v>0</v>
      </c>
      <c r="AY93" s="36">
        <f t="shared" si="22"/>
        <v>0</v>
      </c>
      <c r="AZ93" s="36">
        <f t="shared" si="23"/>
        <v>1</v>
      </c>
      <c r="BA93" s="36">
        <f t="shared" si="12"/>
        <v>0</v>
      </c>
      <c r="BB93" s="36">
        <f t="shared" si="13"/>
        <v>0</v>
      </c>
      <c r="BC93" s="36">
        <f t="shared" si="14"/>
        <v>0</v>
      </c>
      <c r="BD93" s="36">
        <f t="shared" si="15"/>
        <v>0</v>
      </c>
      <c r="BE93" s="36">
        <f t="shared" si="16"/>
        <v>0</v>
      </c>
      <c r="BF93" s="36">
        <f t="shared" si="24"/>
        <v>93</v>
      </c>
      <c r="BG93" s="36">
        <f t="shared" si="25"/>
        <v>0</v>
      </c>
      <c r="BH93" s="36">
        <f t="shared" si="26"/>
        <v>1</v>
      </c>
      <c r="BI93" s="36">
        <f t="shared" si="27"/>
        <v>93</v>
      </c>
      <c r="BJ93" s="29">
        <f t="shared" si="17"/>
        <v>280.41000000000003</v>
      </c>
      <c r="BK93" s="29">
        <f t="shared" si="28"/>
        <v>280.41000000000003</v>
      </c>
      <c r="BL93" s="29">
        <f t="shared" si="29"/>
        <v>71572.300900000017</v>
      </c>
      <c r="BM93" s="29">
        <f t="shared" si="30"/>
        <v>280.41000000000003</v>
      </c>
      <c r="BN93" s="36">
        <f t="shared" si="31"/>
        <v>0</v>
      </c>
      <c r="BQ93" s="29">
        <f t="shared" si="32"/>
        <v>841.38</v>
      </c>
    </row>
    <row r="94" spans="2:69" s="35" customFormat="1" ht="30" customHeight="1" x14ac:dyDescent="0.15">
      <c r="B94" s="31" t="s">
        <v>138</v>
      </c>
      <c r="C94" s="32"/>
      <c r="D94" s="71" t="s">
        <v>354</v>
      </c>
      <c r="E94" s="72" t="s">
        <v>354</v>
      </c>
      <c r="F94" s="72" t="s">
        <v>354</v>
      </c>
      <c r="G94" s="72" t="s">
        <v>354</v>
      </c>
      <c r="H94" s="72" t="s">
        <v>354</v>
      </c>
      <c r="I94" s="72" t="s">
        <v>354</v>
      </c>
      <c r="J94" s="72" t="s">
        <v>354</v>
      </c>
      <c r="K94" s="72" t="s">
        <v>354</v>
      </c>
      <c r="L94" s="72" t="s">
        <v>354</v>
      </c>
      <c r="M94" s="72" t="s">
        <v>354</v>
      </c>
      <c r="N94" s="73" t="s">
        <v>354</v>
      </c>
      <c r="O94" s="33"/>
      <c r="P94" s="31" t="s">
        <v>485</v>
      </c>
      <c r="Q94" s="34"/>
      <c r="R94" s="45" t="s">
        <v>492</v>
      </c>
      <c r="S94" s="34"/>
      <c r="T94" s="45">
        <v>308.49</v>
      </c>
      <c r="U94" s="34"/>
      <c r="V94" s="45">
        <v>1542.45</v>
      </c>
      <c r="W94" s="46"/>
      <c r="X94" s="47">
        <f t="shared" si="0"/>
        <v>1542.45</v>
      </c>
      <c r="Y94" s="34"/>
      <c r="Z94" s="45" t="s">
        <v>492</v>
      </c>
      <c r="AA94" s="34"/>
      <c r="AB94" s="45">
        <v>229.5</v>
      </c>
      <c r="AC94" s="34"/>
      <c r="AD94" s="45">
        <v>1147.5</v>
      </c>
      <c r="AE94" s="34"/>
      <c r="AF94" s="48">
        <f t="shared" si="1"/>
        <v>25.61</v>
      </c>
      <c r="AG94" s="34"/>
      <c r="AH94" s="48">
        <f t="shared" si="2"/>
        <v>74.39</v>
      </c>
      <c r="AJ94" s="48">
        <f t="shared" si="18"/>
        <v>1147.5</v>
      </c>
      <c r="AK94" s="34"/>
      <c r="AL94" s="47">
        <f t="shared" si="3"/>
        <v>25.61</v>
      </c>
      <c r="AM94" s="34"/>
      <c r="AN94" s="47">
        <f t="shared" si="4"/>
        <v>74.39</v>
      </c>
      <c r="AP94" s="36">
        <f t="shared" si="19"/>
        <v>0</v>
      </c>
      <c r="AQ94" s="36">
        <f t="shared" si="6"/>
        <v>0</v>
      </c>
      <c r="AR94" s="36">
        <f t="shared" si="7"/>
        <v>0</v>
      </c>
      <c r="AS94" s="36">
        <f t="shared" si="8"/>
        <v>0</v>
      </c>
      <c r="AT94" s="36">
        <f t="shared" si="9"/>
        <v>1</v>
      </c>
      <c r="AU94" s="36">
        <f t="shared" si="10"/>
        <v>0</v>
      </c>
      <c r="AV94" s="36">
        <f t="shared" si="20"/>
        <v>0</v>
      </c>
      <c r="AW94" s="36">
        <f t="shared" si="21"/>
        <v>0</v>
      </c>
      <c r="AX94" s="36">
        <f t="shared" si="11"/>
        <v>0</v>
      </c>
      <c r="AY94" s="36">
        <f t="shared" si="22"/>
        <v>0</v>
      </c>
      <c r="AZ94" s="36">
        <f t="shared" si="23"/>
        <v>1</v>
      </c>
      <c r="BA94" s="36">
        <f t="shared" si="12"/>
        <v>0</v>
      </c>
      <c r="BB94" s="36">
        <f t="shared" si="13"/>
        <v>0</v>
      </c>
      <c r="BC94" s="36">
        <f t="shared" si="14"/>
        <v>0</v>
      </c>
      <c r="BD94" s="36">
        <f t="shared" si="15"/>
        <v>0</v>
      </c>
      <c r="BE94" s="36">
        <f t="shared" si="16"/>
        <v>0</v>
      </c>
      <c r="BF94" s="36">
        <f t="shared" si="24"/>
        <v>94</v>
      </c>
      <c r="BG94" s="36">
        <f t="shared" si="25"/>
        <v>0</v>
      </c>
      <c r="BH94" s="36">
        <f t="shared" si="26"/>
        <v>0</v>
      </c>
      <c r="BI94" s="36">
        <f t="shared" si="27"/>
        <v>0</v>
      </c>
      <c r="BJ94" s="29">
        <f t="shared" si="17"/>
        <v>229.45</v>
      </c>
      <c r="BK94" s="29">
        <f t="shared" si="28"/>
        <v>229.45</v>
      </c>
      <c r="BL94" s="29">
        <f t="shared" si="29"/>
        <v>0</v>
      </c>
      <c r="BM94" s="29">
        <f t="shared" si="30"/>
        <v>229.45</v>
      </c>
      <c r="BN94" s="36">
        <f t="shared" si="31"/>
        <v>0</v>
      </c>
      <c r="BQ94" s="29">
        <f t="shared" si="32"/>
        <v>1147.5</v>
      </c>
    </row>
    <row r="95" spans="2:69" s="35" customFormat="1" ht="30" customHeight="1" x14ac:dyDescent="0.15">
      <c r="B95" s="31" t="s">
        <v>139</v>
      </c>
      <c r="C95" s="32"/>
      <c r="D95" s="71" t="s">
        <v>355</v>
      </c>
      <c r="E95" s="72" t="s">
        <v>355</v>
      </c>
      <c r="F95" s="72" t="s">
        <v>355</v>
      </c>
      <c r="G95" s="72" t="s">
        <v>355</v>
      </c>
      <c r="H95" s="72" t="s">
        <v>355</v>
      </c>
      <c r="I95" s="72" t="s">
        <v>355</v>
      </c>
      <c r="J95" s="72" t="s">
        <v>355</v>
      </c>
      <c r="K95" s="72" t="s">
        <v>355</v>
      </c>
      <c r="L95" s="72" t="s">
        <v>355</v>
      </c>
      <c r="M95" s="72" t="s">
        <v>355</v>
      </c>
      <c r="N95" s="73" t="s">
        <v>355</v>
      </c>
      <c r="O95" s="33"/>
      <c r="P95" s="31" t="s">
        <v>485</v>
      </c>
      <c r="Q95" s="34"/>
      <c r="R95" s="45" t="s">
        <v>491</v>
      </c>
      <c r="S95" s="34"/>
      <c r="T95" s="45">
        <v>1096.3599999999999</v>
      </c>
      <c r="U95" s="34"/>
      <c r="V95" s="45">
        <v>2192.7199999999998</v>
      </c>
      <c r="W95" s="46"/>
      <c r="X95" s="47">
        <f t="shared" si="0"/>
        <v>2192.7199999999998</v>
      </c>
      <c r="Y95" s="34"/>
      <c r="Z95" s="45" t="s">
        <v>491</v>
      </c>
      <c r="AA95" s="34"/>
      <c r="AB95" s="45">
        <v>815.63</v>
      </c>
      <c r="AC95" s="34"/>
      <c r="AD95" s="45">
        <v>1631.26</v>
      </c>
      <c r="AE95" s="34"/>
      <c r="AF95" s="48">
        <f t="shared" si="1"/>
        <v>25.61</v>
      </c>
      <c r="AG95" s="34"/>
      <c r="AH95" s="48">
        <f t="shared" si="2"/>
        <v>74.39</v>
      </c>
      <c r="AJ95" s="48">
        <f t="shared" si="18"/>
        <v>1631.26</v>
      </c>
      <c r="AK95" s="34"/>
      <c r="AL95" s="47">
        <f t="shared" si="3"/>
        <v>25.61</v>
      </c>
      <c r="AM95" s="34"/>
      <c r="AN95" s="47">
        <f t="shared" si="4"/>
        <v>74.39</v>
      </c>
      <c r="AP95" s="36">
        <f t="shared" si="19"/>
        <v>0</v>
      </c>
      <c r="AQ95" s="36">
        <f t="shared" si="6"/>
        <v>0</v>
      </c>
      <c r="AR95" s="36">
        <f t="shared" si="7"/>
        <v>0</v>
      </c>
      <c r="AS95" s="36">
        <f t="shared" si="8"/>
        <v>0</v>
      </c>
      <c r="AT95" s="36">
        <f t="shared" si="9"/>
        <v>1</v>
      </c>
      <c r="AU95" s="36">
        <f t="shared" si="10"/>
        <v>0</v>
      </c>
      <c r="AV95" s="36">
        <f t="shared" si="20"/>
        <v>0</v>
      </c>
      <c r="AW95" s="36">
        <f t="shared" si="21"/>
        <v>0</v>
      </c>
      <c r="AX95" s="36">
        <f t="shared" si="11"/>
        <v>0</v>
      </c>
      <c r="AY95" s="36">
        <f t="shared" si="22"/>
        <v>0</v>
      </c>
      <c r="AZ95" s="36">
        <f t="shared" si="23"/>
        <v>1</v>
      </c>
      <c r="BA95" s="36">
        <f t="shared" si="12"/>
        <v>0</v>
      </c>
      <c r="BB95" s="36">
        <f t="shared" si="13"/>
        <v>0</v>
      </c>
      <c r="BC95" s="36">
        <f t="shared" si="14"/>
        <v>0</v>
      </c>
      <c r="BD95" s="36">
        <f t="shared" si="15"/>
        <v>0</v>
      </c>
      <c r="BE95" s="36">
        <f t="shared" si="16"/>
        <v>0</v>
      </c>
      <c r="BF95" s="36">
        <f t="shared" si="24"/>
        <v>95</v>
      </c>
      <c r="BG95" s="36">
        <f t="shared" si="25"/>
        <v>0</v>
      </c>
      <c r="BH95" s="36">
        <f t="shared" si="26"/>
        <v>0</v>
      </c>
      <c r="BI95" s="36">
        <f t="shared" si="27"/>
        <v>0</v>
      </c>
      <c r="BJ95" s="29">
        <f t="shared" si="17"/>
        <v>815.47</v>
      </c>
      <c r="BK95" s="29">
        <f t="shared" si="28"/>
        <v>815.47</v>
      </c>
      <c r="BL95" s="29">
        <f t="shared" si="29"/>
        <v>0</v>
      </c>
      <c r="BM95" s="29">
        <f t="shared" si="30"/>
        <v>815.47</v>
      </c>
      <c r="BN95" s="36">
        <f t="shared" si="31"/>
        <v>0</v>
      </c>
      <c r="BQ95" s="29">
        <f t="shared" si="32"/>
        <v>1631.26</v>
      </c>
    </row>
    <row r="96" spans="2:69" s="35" customFormat="1" ht="30" customHeight="1" x14ac:dyDescent="0.15">
      <c r="B96" s="31" t="s">
        <v>140</v>
      </c>
      <c r="C96" s="32"/>
      <c r="D96" s="71" t="s">
        <v>356</v>
      </c>
      <c r="E96" s="72" t="s">
        <v>356</v>
      </c>
      <c r="F96" s="72" t="s">
        <v>356</v>
      </c>
      <c r="G96" s="72" t="s">
        <v>356</v>
      </c>
      <c r="H96" s="72" t="s">
        <v>356</v>
      </c>
      <c r="I96" s="72" t="s">
        <v>356</v>
      </c>
      <c r="J96" s="72" t="s">
        <v>356</v>
      </c>
      <c r="K96" s="72" t="s">
        <v>356</v>
      </c>
      <c r="L96" s="72" t="s">
        <v>356</v>
      </c>
      <c r="M96" s="72" t="s">
        <v>356</v>
      </c>
      <c r="N96" s="73" t="s">
        <v>356</v>
      </c>
      <c r="O96" s="33"/>
      <c r="P96" s="31" t="s">
        <v>485</v>
      </c>
      <c r="Q96" s="34"/>
      <c r="R96" s="45" t="s">
        <v>491</v>
      </c>
      <c r="S96" s="34"/>
      <c r="T96" s="45">
        <v>481.4</v>
      </c>
      <c r="U96" s="34"/>
      <c r="V96" s="45">
        <v>962.8</v>
      </c>
      <c r="W96" s="46"/>
      <c r="X96" s="47">
        <f t="shared" si="0"/>
        <v>962.8</v>
      </c>
      <c r="Y96" s="34"/>
      <c r="Z96" s="45" t="s">
        <v>491</v>
      </c>
      <c r="AA96" s="34"/>
      <c r="AB96" s="45">
        <v>358.13</v>
      </c>
      <c r="AC96" s="34"/>
      <c r="AD96" s="45">
        <v>716.26</v>
      </c>
      <c r="AE96" s="34"/>
      <c r="AF96" s="48">
        <f t="shared" si="1"/>
        <v>25.61</v>
      </c>
      <c r="AG96" s="34"/>
      <c r="AH96" s="48">
        <f t="shared" si="2"/>
        <v>74.39</v>
      </c>
      <c r="AJ96" s="48">
        <f t="shared" si="18"/>
        <v>716.26</v>
      </c>
      <c r="AK96" s="34"/>
      <c r="AL96" s="47">
        <f t="shared" si="3"/>
        <v>25.61</v>
      </c>
      <c r="AM96" s="34"/>
      <c r="AN96" s="47">
        <f t="shared" si="4"/>
        <v>74.39</v>
      </c>
      <c r="AP96" s="36">
        <f t="shared" si="19"/>
        <v>0</v>
      </c>
      <c r="AQ96" s="36">
        <f t="shared" si="6"/>
        <v>0</v>
      </c>
      <c r="AR96" s="36">
        <f t="shared" si="7"/>
        <v>0</v>
      </c>
      <c r="AS96" s="36">
        <f t="shared" si="8"/>
        <v>0</v>
      </c>
      <c r="AT96" s="36">
        <f t="shared" si="9"/>
        <v>1</v>
      </c>
      <c r="AU96" s="36">
        <f t="shared" si="10"/>
        <v>0</v>
      </c>
      <c r="AV96" s="36">
        <f t="shared" si="20"/>
        <v>0</v>
      </c>
      <c r="AW96" s="36">
        <f t="shared" si="21"/>
        <v>0</v>
      </c>
      <c r="AX96" s="36">
        <f t="shared" si="11"/>
        <v>0</v>
      </c>
      <c r="AY96" s="36">
        <f t="shared" si="22"/>
        <v>0</v>
      </c>
      <c r="AZ96" s="36">
        <f t="shared" si="23"/>
        <v>1</v>
      </c>
      <c r="BA96" s="36">
        <f t="shared" si="12"/>
        <v>0</v>
      </c>
      <c r="BB96" s="36">
        <f t="shared" si="13"/>
        <v>0</v>
      </c>
      <c r="BC96" s="36">
        <f t="shared" si="14"/>
        <v>0</v>
      </c>
      <c r="BD96" s="36">
        <f t="shared" si="15"/>
        <v>0</v>
      </c>
      <c r="BE96" s="36">
        <f t="shared" si="16"/>
        <v>0</v>
      </c>
      <c r="BF96" s="36">
        <f t="shared" si="24"/>
        <v>96</v>
      </c>
      <c r="BG96" s="36">
        <f t="shared" si="25"/>
        <v>0</v>
      </c>
      <c r="BH96" s="36">
        <f t="shared" si="26"/>
        <v>0</v>
      </c>
      <c r="BI96" s="36">
        <f t="shared" si="27"/>
        <v>0</v>
      </c>
      <c r="BJ96" s="29">
        <f t="shared" si="17"/>
        <v>358.07</v>
      </c>
      <c r="BK96" s="29">
        <f t="shared" si="28"/>
        <v>358.07</v>
      </c>
      <c r="BL96" s="29">
        <f t="shared" si="29"/>
        <v>0</v>
      </c>
      <c r="BM96" s="29">
        <f t="shared" si="30"/>
        <v>358.07</v>
      </c>
      <c r="BN96" s="36">
        <f t="shared" si="31"/>
        <v>0</v>
      </c>
      <c r="BQ96" s="29">
        <f t="shared" si="32"/>
        <v>716.26</v>
      </c>
    </row>
    <row r="97" spans="2:69" s="35" customFormat="1" ht="30" customHeight="1" x14ac:dyDescent="0.15">
      <c r="B97" s="31" t="s">
        <v>141</v>
      </c>
      <c r="C97" s="32"/>
      <c r="D97" s="71" t="s">
        <v>357</v>
      </c>
      <c r="E97" s="72" t="s">
        <v>357</v>
      </c>
      <c r="F97" s="72" t="s">
        <v>357</v>
      </c>
      <c r="G97" s="72" t="s">
        <v>357</v>
      </c>
      <c r="H97" s="72" t="s">
        <v>357</v>
      </c>
      <c r="I97" s="72" t="s">
        <v>357</v>
      </c>
      <c r="J97" s="72" t="s">
        <v>357</v>
      </c>
      <c r="K97" s="72" t="s">
        <v>357</v>
      </c>
      <c r="L97" s="72" t="s">
        <v>357</v>
      </c>
      <c r="M97" s="72" t="s">
        <v>357</v>
      </c>
      <c r="N97" s="73" t="s">
        <v>357</v>
      </c>
      <c r="O97" s="33"/>
      <c r="P97" s="31" t="s">
        <v>485</v>
      </c>
      <c r="Q97" s="34"/>
      <c r="R97" s="45" t="s">
        <v>493</v>
      </c>
      <c r="S97" s="34"/>
      <c r="T97" s="45">
        <v>592.26</v>
      </c>
      <c r="U97" s="34"/>
      <c r="V97" s="45">
        <v>3553.56</v>
      </c>
      <c r="W97" s="46"/>
      <c r="X97" s="47">
        <f t="shared" si="0"/>
        <v>3553.56</v>
      </c>
      <c r="Y97" s="34"/>
      <c r="Z97" s="45" t="s">
        <v>493</v>
      </c>
      <c r="AA97" s="34"/>
      <c r="AB97" s="45">
        <v>440.61</v>
      </c>
      <c r="AC97" s="34"/>
      <c r="AD97" s="45">
        <v>2643.66</v>
      </c>
      <c r="AE97" s="34"/>
      <c r="AF97" s="48">
        <f t="shared" si="1"/>
        <v>25.61</v>
      </c>
      <c r="AG97" s="34"/>
      <c r="AH97" s="48">
        <f t="shared" si="2"/>
        <v>74.39</v>
      </c>
      <c r="AJ97" s="48">
        <f t="shared" si="18"/>
        <v>2643.66</v>
      </c>
      <c r="AK97" s="34"/>
      <c r="AL97" s="47">
        <f t="shared" si="3"/>
        <v>25.61</v>
      </c>
      <c r="AM97" s="34"/>
      <c r="AN97" s="47">
        <f t="shared" si="4"/>
        <v>74.39</v>
      </c>
      <c r="AP97" s="36">
        <f t="shared" si="19"/>
        <v>0</v>
      </c>
      <c r="AQ97" s="36">
        <f t="shared" si="6"/>
        <v>0</v>
      </c>
      <c r="AR97" s="36">
        <f t="shared" si="7"/>
        <v>0</v>
      </c>
      <c r="AS97" s="36">
        <f t="shared" si="8"/>
        <v>0</v>
      </c>
      <c r="AT97" s="36">
        <f t="shared" si="9"/>
        <v>1</v>
      </c>
      <c r="AU97" s="36">
        <f t="shared" si="10"/>
        <v>0</v>
      </c>
      <c r="AV97" s="36">
        <f t="shared" si="20"/>
        <v>0</v>
      </c>
      <c r="AW97" s="36">
        <f t="shared" si="21"/>
        <v>0</v>
      </c>
      <c r="AX97" s="36">
        <f t="shared" si="11"/>
        <v>0</v>
      </c>
      <c r="AY97" s="36">
        <f t="shared" si="22"/>
        <v>0</v>
      </c>
      <c r="AZ97" s="36">
        <f t="shared" si="23"/>
        <v>1</v>
      </c>
      <c r="BA97" s="36">
        <f t="shared" si="12"/>
        <v>0</v>
      </c>
      <c r="BB97" s="36">
        <f t="shared" si="13"/>
        <v>0</v>
      </c>
      <c r="BC97" s="36">
        <f t="shared" si="14"/>
        <v>0</v>
      </c>
      <c r="BD97" s="36">
        <f t="shared" si="15"/>
        <v>0</v>
      </c>
      <c r="BE97" s="36">
        <f t="shared" si="16"/>
        <v>0</v>
      </c>
      <c r="BF97" s="36">
        <f t="shared" si="24"/>
        <v>97</v>
      </c>
      <c r="BG97" s="36">
        <f t="shared" si="25"/>
        <v>0</v>
      </c>
      <c r="BH97" s="36">
        <f t="shared" si="26"/>
        <v>0</v>
      </c>
      <c r="BI97" s="36">
        <f t="shared" si="27"/>
        <v>0</v>
      </c>
      <c r="BJ97" s="29">
        <f t="shared" si="17"/>
        <v>440.52</v>
      </c>
      <c r="BK97" s="29">
        <f t="shared" si="28"/>
        <v>440.52</v>
      </c>
      <c r="BL97" s="29">
        <f t="shared" si="29"/>
        <v>0</v>
      </c>
      <c r="BM97" s="29">
        <f t="shared" si="30"/>
        <v>440.52</v>
      </c>
      <c r="BN97" s="36">
        <f t="shared" si="31"/>
        <v>0</v>
      </c>
      <c r="BQ97" s="29">
        <f t="shared" si="32"/>
        <v>2643.66</v>
      </c>
    </row>
    <row r="98" spans="2:69" s="35" customFormat="1" ht="30" customHeight="1" x14ac:dyDescent="0.15">
      <c r="B98" s="31" t="s">
        <v>142</v>
      </c>
      <c r="C98" s="32"/>
      <c r="D98" s="71" t="s">
        <v>358</v>
      </c>
      <c r="E98" s="72" t="s">
        <v>358</v>
      </c>
      <c r="F98" s="72" t="s">
        <v>358</v>
      </c>
      <c r="G98" s="72" t="s">
        <v>358</v>
      </c>
      <c r="H98" s="72" t="s">
        <v>358</v>
      </c>
      <c r="I98" s="72" t="s">
        <v>358</v>
      </c>
      <c r="J98" s="72" t="s">
        <v>358</v>
      </c>
      <c r="K98" s="72" t="s">
        <v>358</v>
      </c>
      <c r="L98" s="72" t="s">
        <v>358</v>
      </c>
      <c r="M98" s="72" t="s">
        <v>358</v>
      </c>
      <c r="N98" s="73" t="s">
        <v>358</v>
      </c>
      <c r="O98" s="33"/>
      <c r="P98" s="31" t="s">
        <v>485</v>
      </c>
      <c r="Q98" s="34"/>
      <c r="R98" s="45" t="s">
        <v>494</v>
      </c>
      <c r="S98" s="34"/>
      <c r="T98" s="45">
        <v>432.06</v>
      </c>
      <c r="U98" s="34"/>
      <c r="V98" s="45">
        <v>1296.18</v>
      </c>
      <c r="W98" s="46"/>
      <c r="X98" s="47">
        <f t="shared" si="0"/>
        <v>1296.18</v>
      </c>
      <c r="Y98" s="34"/>
      <c r="Z98" s="45" t="s">
        <v>494</v>
      </c>
      <c r="AA98" s="34"/>
      <c r="AB98" s="45">
        <v>321.43</v>
      </c>
      <c r="AC98" s="34"/>
      <c r="AD98" s="45">
        <v>964.29</v>
      </c>
      <c r="AE98" s="34"/>
      <c r="AF98" s="48">
        <f t="shared" si="1"/>
        <v>25.61</v>
      </c>
      <c r="AG98" s="34"/>
      <c r="AH98" s="48">
        <f t="shared" si="2"/>
        <v>74.39</v>
      </c>
      <c r="AJ98" s="48">
        <f t="shared" si="18"/>
        <v>964.29</v>
      </c>
      <c r="AK98" s="34"/>
      <c r="AL98" s="47">
        <f t="shared" si="3"/>
        <v>25.61</v>
      </c>
      <c r="AM98" s="34"/>
      <c r="AN98" s="47">
        <f t="shared" si="4"/>
        <v>74.39</v>
      </c>
      <c r="AP98" s="36">
        <f t="shared" si="19"/>
        <v>0</v>
      </c>
      <c r="AQ98" s="36">
        <f t="shared" si="6"/>
        <v>0</v>
      </c>
      <c r="AR98" s="36">
        <f t="shared" si="7"/>
        <v>0</v>
      </c>
      <c r="AS98" s="36">
        <f t="shared" si="8"/>
        <v>0</v>
      </c>
      <c r="AT98" s="36">
        <f t="shared" si="9"/>
        <v>1</v>
      </c>
      <c r="AU98" s="36">
        <f t="shared" si="10"/>
        <v>0</v>
      </c>
      <c r="AV98" s="36">
        <f t="shared" si="20"/>
        <v>0</v>
      </c>
      <c r="AW98" s="36">
        <f t="shared" si="21"/>
        <v>0</v>
      </c>
      <c r="AX98" s="36">
        <f t="shared" si="11"/>
        <v>0</v>
      </c>
      <c r="AY98" s="36">
        <f t="shared" si="22"/>
        <v>0</v>
      </c>
      <c r="AZ98" s="36">
        <f t="shared" si="23"/>
        <v>1</v>
      </c>
      <c r="BA98" s="36">
        <f t="shared" si="12"/>
        <v>0</v>
      </c>
      <c r="BB98" s="36">
        <f t="shared" si="13"/>
        <v>0</v>
      </c>
      <c r="BC98" s="36">
        <f t="shared" si="14"/>
        <v>0</v>
      </c>
      <c r="BD98" s="36">
        <f t="shared" si="15"/>
        <v>0</v>
      </c>
      <c r="BE98" s="36">
        <f t="shared" si="16"/>
        <v>0</v>
      </c>
      <c r="BF98" s="36">
        <f t="shared" si="24"/>
        <v>98</v>
      </c>
      <c r="BG98" s="36">
        <f t="shared" si="25"/>
        <v>0</v>
      </c>
      <c r="BH98" s="36">
        <f t="shared" si="26"/>
        <v>0</v>
      </c>
      <c r="BI98" s="36">
        <f t="shared" si="27"/>
        <v>0</v>
      </c>
      <c r="BJ98" s="29">
        <f t="shared" si="17"/>
        <v>321.37</v>
      </c>
      <c r="BK98" s="29">
        <f t="shared" si="28"/>
        <v>321.37</v>
      </c>
      <c r="BL98" s="29">
        <f t="shared" si="29"/>
        <v>0</v>
      </c>
      <c r="BM98" s="29">
        <f t="shared" si="30"/>
        <v>321.37</v>
      </c>
      <c r="BN98" s="36">
        <f t="shared" si="31"/>
        <v>0</v>
      </c>
      <c r="BQ98" s="29">
        <f t="shared" si="32"/>
        <v>964.29</v>
      </c>
    </row>
    <row r="99" spans="2:69" s="35" customFormat="1" ht="30" customHeight="1" x14ac:dyDescent="0.15">
      <c r="B99" s="31" t="s">
        <v>143</v>
      </c>
      <c r="C99" s="32"/>
      <c r="D99" s="71" t="s">
        <v>359</v>
      </c>
      <c r="E99" s="72" t="s">
        <v>359</v>
      </c>
      <c r="F99" s="72" t="s">
        <v>359</v>
      </c>
      <c r="G99" s="72" t="s">
        <v>359</v>
      </c>
      <c r="H99" s="72" t="s">
        <v>359</v>
      </c>
      <c r="I99" s="72" t="s">
        <v>359</v>
      </c>
      <c r="J99" s="72" t="s">
        <v>359</v>
      </c>
      <c r="K99" s="72" t="s">
        <v>359</v>
      </c>
      <c r="L99" s="72" t="s">
        <v>359</v>
      </c>
      <c r="M99" s="72" t="s">
        <v>359</v>
      </c>
      <c r="N99" s="73" t="s">
        <v>359</v>
      </c>
      <c r="O99" s="33"/>
      <c r="P99" s="31" t="s">
        <v>485</v>
      </c>
      <c r="Q99" s="34"/>
      <c r="R99" s="45" t="s">
        <v>491</v>
      </c>
      <c r="S99" s="34"/>
      <c r="T99" s="45">
        <v>1540.21</v>
      </c>
      <c r="U99" s="34"/>
      <c r="V99" s="45">
        <v>3080.42</v>
      </c>
      <c r="W99" s="46"/>
      <c r="X99" s="47">
        <f t="shared" si="0"/>
        <v>3080.42</v>
      </c>
      <c r="Y99" s="34"/>
      <c r="Z99" s="45" t="s">
        <v>491</v>
      </c>
      <c r="AA99" s="34"/>
      <c r="AB99" s="45">
        <v>1145.83</v>
      </c>
      <c r="AC99" s="34"/>
      <c r="AD99" s="45">
        <v>2291.66</v>
      </c>
      <c r="AE99" s="34"/>
      <c r="AF99" s="48">
        <f t="shared" si="1"/>
        <v>25.61</v>
      </c>
      <c r="AG99" s="34"/>
      <c r="AH99" s="48">
        <f t="shared" si="2"/>
        <v>74.39</v>
      </c>
      <c r="AJ99" s="48">
        <f t="shared" si="18"/>
        <v>2291.66</v>
      </c>
      <c r="AK99" s="34"/>
      <c r="AL99" s="47">
        <f t="shared" si="3"/>
        <v>25.61</v>
      </c>
      <c r="AM99" s="34"/>
      <c r="AN99" s="47">
        <f t="shared" si="4"/>
        <v>74.39</v>
      </c>
      <c r="AP99" s="36">
        <f t="shared" si="19"/>
        <v>0</v>
      </c>
      <c r="AQ99" s="36">
        <f t="shared" si="6"/>
        <v>0</v>
      </c>
      <c r="AR99" s="36">
        <f t="shared" si="7"/>
        <v>0</v>
      </c>
      <c r="AS99" s="36">
        <f t="shared" si="8"/>
        <v>0</v>
      </c>
      <c r="AT99" s="36">
        <f t="shared" si="9"/>
        <v>1</v>
      </c>
      <c r="AU99" s="36">
        <f t="shared" si="10"/>
        <v>0</v>
      </c>
      <c r="AV99" s="36">
        <f t="shared" si="20"/>
        <v>0</v>
      </c>
      <c r="AW99" s="36">
        <f t="shared" si="21"/>
        <v>0</v>
      </c>
      <c r="AX99" s="36">
        <f t="shared" si="11"/>
        <v>0</v>
      </c>
      <c r="AY99" s="36">
        <f t="shared" si="22"/>
        <v>0</v>
      </c>
      <c r="AZ99" s="36">
        <f t="shared" si="23"/>
        <v>1</v>
      </c>
      <c r="BA99" s="36">
        <f t="shared" si="12"/>
        <v>0</v>
      </c>
      <c r="BB99" s="36">
        <f t="shared" si="13"/>
        <v>0</v>
      </c>
      <c r="BC99" s="36">
        <f t="shared" si="14"/>
        <v>0</v>
      </c>
      <c r="BD99" s="36">
        <f t="shared" si="15"/>
        <v>0</v>
      </c>
      <c r="BE99" s="36">
        <f t="shared" si="16"/>
        <v>0</v>
      </c>
      <c r="BF99" s="36">
        <f t="shared" si="24"/>
        <v>99</v>
      </c>
      <c r="BG99" s="36">
        <f t="shared" si="25"/>
        <v>0</v>
      </c>
      <c r="BH99" s="36">
        <f t="shared" si="26"/>
        <v>0</v>
      </c>
      <c r="BI99" s="36">
        <f t="shared" si="27"/>
        <v>0</v>
      </c>
      <c r="BJ99" s="29">
        <f t="shared" si="17"/>
        <v>1145.6099999999999</v>
      </c>
      <c r="BK99" s="29">
        <f t="shared" si="28"/>
        <v>1145.6099999999999</v>
      </c>
      <c r="BL99" s="29">
        <f t="shared" si="29"/>
        <v>0</v>
      </c>
      <c r="BM99" s="29">
        <f t="shared" si="30"/>
        <v>1145.6099999999999</v>
      </c>
      <c r="BN99" s="36">
        <f t="shared" si="31"/>
        <v>0</v>
      </c>
      <c r="BQ99" s="29">
        <f t="shared" si="32"/>
        <v>2291.66</v>
      </c>
    </row>
    <row r="100" spans="2:69" s="35" customFormat="1" ht="30" customHeight="1" x14ac:dyDescent="0.15">
      <c r="B100" s="31" t="s">
        <v>144</v>
      </c>
      <c r="C100" s="32"/>
      <c r="D100" s="71" t="s">
        <v>360</v>
      </c>
      <c r="E100" s="72" t="s">
        <v>360</v>
      </c>
      <c r="F100" s="72" t="s">
        <v>360</v>
      </c>
      <c r="G100" s="72" t="s">
        <v>360</v>
      </c>
      <c r="H100" s="72" t="s">
        <v>360</v>
      </c>
      <c r="I100" s="72" t="s">
        <v>360</v>
      </c>
      <c r="J100" s="72" t="s">
        <v>360</v>
      </c>
      <c r="K100" s="72" t="s">
        <v>360</v>
      </c>
      <c r="L100" s="72" t="s">
        <v>360</v>
      </c>
      <c r="M100" s="72" t="s">
        <v>360</v>
      </c>
      <c r="N100" s="73" t="s">
        <v>360</v>
      </c>
      <c r="O100" s="33"/>
      <c r="P100" s="31" t="s">
        <v>485</v>
      </c>
      <c r="Q100" s="34"/>
      <c r="R100" s="45" t="s">
        <v>495</v>
      </c>
      <c r="S100" s="34"/>
      <c r="T100" s="45">
        <v>425.42</v>
      </c>
      <c r="U100" s="34"/>
      <c r="V100" s="45">
        <v>1701.68</v>
      </c>
      <c r="W100" s="46"/>
      <c r="X100" s="47">
        <f t="shared" si="0"/>
        <v>1701.68</v>
      </c>
      <c r="Y100" s="34"/>
      <c r="Z100" s="45" t="s">
        <v>495</v>
      </c>
      <c r="AA100" s="34"/>
      <c r="AB100" s="45">
        <v>316.49</v>
      </c>
      <c r="AC100" s="34"/>
      <c r="AD100" s="45">
        <v>1265.96</v>
      </c>
      <c r="AE100" s="34"/>
      <c r="AF100" s="48">
        <f t="shared" si="1"/>
        <v>25.61</v>
      </c>
      <c r="AG100" s="34"/>
      <c r="AH100" s="48">
        <f t="shared" si="2"/>
        <v>74.39</v>
      </c>
      <c r="AJ100" s="48">
        <f t="shared" si="18"/>
        <v>1265.96</v>
      </c>
      <c r="AK100" s="34"/>
      <c r="AL100" s="47">
        <f t="shared" si="3"/>
        <v>25.61</v>
      </c>
      <c r="AM100" s="34"/>
      <c r="AN100" s="47">
        <f t="shared" si="4"/>
        <v>74.39</v>
      </c>
      <c r="AP100" s="36">
        <f t="shared" si="19"/>
        <v>0</v>
      </c>
      <c r="AQ100" s="36">
        <f t="shared" si="6"/>
        <v>0</v>
      </c>
      <c r="AR100" s="36">
        <f t="shared" si="7"/>
        <v>0</v>
      </c>
      <c r="AS100" s="36">
        <f t="shared" si="8"/>
        <v>0</v>
      </c>
      <c r="AT100" s="36">
        <f t="shared" si="9"/>
        <v>1</v>
      </c>
      <c r="AU100" s="36">
        <f t="shared" si="10"/>
        <v>0</v>
      </c>
      <c r="AV100" s="36">
        <f t="shared" si="20"/>
        <v>0</v>
      </c>
      <c r="AW100" s="36">
        <f t="shared" si="21"/>
        <v>0</v>
      </c>
      <c r="AX100" s="36">
        <f t="shared" si="11"/>
        <v>0</v>
      </c>
      <c r="AY100" s="36">
        <f t="shared" si="22"/>
        <v>0</v>
      </c>
      <c r="AZ100" s="36">
        <f t="shared" si="23"/>
        <v>1</v>
      </c>
      <c r="BA100" s="36">
        <f t="shared" si="12"/>
        <v>0</v>
      </c>
      <c r="BB100" s="36">
        <f t="shared" si="13"/>
        <v>0</v>
      </c>
      <c r="BC100" s="36">
        <f t="shared" si="14"/>
        <v>0</v>
      </c>
      <c r="BD100" s="36">
        <f t="shared" si="15"/>
        <v>0</v>
      </c>
      <c r="BE100" s="36">
        <f t="shared" si="16"/>
        <v>0</v>
      </c>
      <c r="BF100" s="36">
        <f t="shared" si="24"/>
        <v>100</v>
      </c>
      <c r="BG100" s="36">
        <f t="shared" si="25"/>
        <v>0</v>
      </c>
      <c r="BH100" s="36">
        <f t="shared" si="26"/>
        <v>0</v>
      </c>
      <c r="BI100" s="36">
        <f t="shared" si="27"/>
        <v>0</v>
      </c>
      <c r="BJ100" s="29">
        <f t="shared" si="17"/>
        <v>316.43</v>
      </c>
      <c r="BK100" s="29">
        <f t="shared" si="28"/>
        <v>316.43</v>
      </c>
      <c r="BL100" s="29">
        <f t="shared" si="29"/>
        <v>0</v>
      </c>
      <c r="BM100" s="29">
        <f t="shared" si="30"/>
        <v>316.43</v>
      </c>
      <c r="BN100" s="36">
        <f t="shared" si="31"/>
        <v>0</v>
      </c>
      <c r="BQ100" s="29">
        <f t="shared" si="32"/>
        <v>1265.96</v>
      </c>
    </row>
    <row r="101" spans="2:69" s="35" customFormat="1" ht="30" customHeight="1" x14ac:dyDescent="0.15">
      <c r="B101" s="31" t="s">
        <v>145</v>
      </c>
      <c r="C101" s="32"/>
      <c r="D101" s="71" t="s">
        <v>361</v>
      </c>
      <c r="E101" s="72" t="s">
        <v>361</v>
      </c>
      <c r="F101" s="72" t="s">
        <v>361</v>
      </c>
      <c r="G101" s="72" t="s">
        <v>361</v>
      </c>
      <c r="H101" s="72" t="s">
        <v>361</v>
      </c>
      <c r="I101" s="72" t="s">
        <v>361</v>
      </c>
      <c r="J101" s="72" t="s">
        <v>361</v>
      </c>
      <c r="K101" s="72" t="s">
        <v>361</v>
      </c>
      <c r="L101" s="72" t="s">
        <v>361</v>
      </c>
      <c r="M101" s="72" t="s">
        <v>361</v>
      </c>
      <c r="N101" s="73" t="s">
        <v>361</v>
      </c>
      <c r="O101" s="33"/>
      <c r="P101" s="31" t="s">
        <v>485</v>
      </c>
      <c r="Q101" s="34"/>
      <c r="R101" s="45" t="s">
        <v>491</v>
      </c>
      <c r="S101" s="34"/>
      <c r="T101" s="45">
        <v>367.39</v>
      </c>
      <c r="U101" s="34"/>
      <c r="V101" s="45">
        <v>734.78</v>
      </c>
      <c r="W101" s="46"/>
      <c r="X101" s="47">
        <f t="shared" si="0"/>
        <v>734.78</v>
      </c>
      <c r="Y101" s="34"/>
      <c r="Z101" s="45" t="s">
        <v>491</v>
      </c>
      <c r="AA101" s="34"/>
      <c r="AB101" s="45">
        <v>273.31</v>
      </c>
      <c r="AC101" s="34"/>
      <c r="AD101" s="45">
        <v>546.62</v>
      </c>
      <c r="AE101" s="34"/>
      <c r="AF101" s="48">
        <f t="shared" si="1"/>
        <v>25.61</v>
      </c>
      <c r="AG101" s="34"/>
      <c r="AH101" s="48">
        <f t="shared" si="2"/>
        <v>74.39</v>
      </c>
      <c r="AJ101" s="48">
        <f t="shared" si="18"/>
        <v>546.62</v>
      </c>
      <c r="AK101" s="34"/>
      <c r="AL101" s="47">
        <f t="shared" si="3"/>
        <v>25.61</v>
      </c>
      <c r="AM101" s="34"/>
      <c r="AN101" s="47">
        <f t="shared" si="4"/>
        <v>74.39</v>
      </c>
      <c r="AP101" s="36">
        <f t="shared" si="19"/>
        <v>0</v>
      </c>
      <c r="AQ101" s="36">
        <f t="shared" si="6"/>
        <v>0</v>
      </c>
      <c r="AR101" s="36">
        <f t="shared" si="7"/>
        <v>0</v>
      </c>
      <c r="AS101" s="36">
        <f t="shared" si="8"/>
        <v>0</v>
      </c>
      <c r="AT101" s="36">
        <f t="shared" si="9"/>
        <v>1</v>
      </c>
      <c r="AU101" s="36">
        <f t="shared" si="10"/>
        <v>0</v>
      </c>
      <c r="AV101" s="36">
        <f t="shared" si="20"/>
        <v>0</v>
      </c>
      <c r="AW101" s="36">
        <f t="shared" si="21"/>
        <v>0</v>
      </c>
      <c r="AX101" s="36">
        <f t="shared" si="11"/>
        <v>0</v>
      </c>
      <c r="AY101" s="36">
        <f t="shared" si="22"/>
        <v>0</v>
      </c>
      <c r="AZ101" s="36">
        <f t="shared" si="23"/>
        <v>1</v>
      </c>
      <c r="BA101" s="36">
        <f t="shared" si="12"/>
        <v>0</v>
      </c>
      <c r="BB101" s="36">
        <f t="shared" si="13"/>
        <v>0</v>
      </c>
      <c r="BC101" s="36">
        <f t="shared" si="14"/>
        <v>0</v>
      </c>
      <c r="BD101" s="36">
        <f t="shared" si="15"/>
        <v>0</v>
      </c>
      <c r="BE101" s="36">
        <f t="shared" si="16"/>
        <v>0</v>
      </c>
      <c r="BF101" s="36">
        <f t="shared" si="24"/>
        <v>101</v>
      </c>
      <c r="BG101" s="36">
        <f t="shared" si="25"/>
        <v>0</v>
      </c>
      <c r="BH101" s="36">
        <f t="shared" si="26"/>
        <v>0</v>
      </c>
      <c r="BI101" s="36">
        <f t="shared" si="27"/>
        <v>0</v>
      </c>
      <c r="BJ101" s="29">
        <f t="shared" si="17"/>
        <v>273.26</v>
      </c>
      <c r="BK101" s="29">
        <f t="shared" si="28"/>
        <v>273.26</v>
      </c>
      <c r="BL101" s="29">
        <f t="shared" si="29"/>
        <v>0</v>
      </c>
      <c r="BM101" s="29">
        <f t="shared" si="30"/>
        <v>273.26</v>
      </c>
      <c r="BN101" s="36">
        <f t="shared" si="31"/>
        <v>0</v>
      </c>
      <c r="BQ101" s="29">
        <f t="shared" si="32"/>
        <v>546.62</v>
      </c>
    </row>
    <row r="102" spans="2:69" s="35" customFormat="1" ht="30" customHeight="1" x14ac:dyDescent="0.15">
      <c r="B102" s="31" t="s">
        <v>146</v>
      </c>
      <c r="C102" s="32"/>
      <c r="D102" s="71" t="s">
        <v>362</v>
      </c>
      <c r="E102" s="72" t="s">
        <v>362</v>
      </c>
      <c r="F102" s="72" t="s">
        <v>362</v>
      </c>
      <c r="G102" s="72" t="s">
        <v>362</v>
      </c>
      <c r="H102" s="72" t="s">
        <v>362</v>
      </c>
      <c r="I102" s="72" t="s">
        <v>362</v>
      </c>
      <c r="J102" s="72" t="s">
        <v>362</v>
      </c>
      <c r="K102" s="72" t="s">
        <v>362</v>
      </c>
      <c r="L102" s="72" t="s">
        <v>362</v>
      </c>
      <c r="M102" s="72" t="s">
        <v>362</v>
      </c>
      <c r="N102" s="73" t="s">
        <v>362</v>
      </c>
      <c r="O102" s="33"/>
      <c r="P102" s="31" t="s">
        <v>485</v>
      </c>
      <c r="Q102" s="34"/>
      <c r="R102" s="45" t="s">
        <v>491</v>
      </c>
      <c r="S102" s="34"/>
      <c r="T102" s="45">
        <v>1735.52</v>
      </c>
      <c r="U102" s="34"/>
      <c r="V102" s="45">
        <v>3471.04</v>
      </c>
      <c r="W102" s="46"/>
      <c r="X102" s="47">
        <f t="shared" ref="X102:X165" si="33">IF(ISBLANK(R102),"",IF(ISERR(R102*T102),"-",ROUND(R102*T102,2)))</f>
        <v>3471.04</v>
      </c>
      <c r="Y102" s="34"/>
      <c r="Z102" s="45" t="s">
        <v>491</v>
      </c>
      <c r="AA102" s="34"/>
      <c r="AB102" s="45">
        <v>1291.1300000000001</v>
      </c>
      <c r="AC102" s="34"/>
      <c r="AD102" s="45">
        <v>2582.2600000000002</v>
      </c>
      <c r="AE102" s="34"/>
      <c r="AF102" s="48">
        <f t="shared" ref="AF102:AF165" si="34">IF(OR(ISBLANK(Z102),Z102=""),"",IF(ISERR((V102-AD102)/V102),"",ROUND(100*(V102-AD102)/V102,2)))</f>
        <v>25.61</v>
      </c>
      <c r="AG102" s="34"/>
      <c r="AH102" s="48">
        <f t="shared" ref="AH102:AH165" si="35">IF(OR(ISBLANK(Z102),Z102=""),"",IF(ISERR(AD102/V102),"-",ROUND(100*AD102/V102,2)))</f>
        <v>74.39</v>
      </c>
      <c r="AJ102" s="48">
        <f t="shared" si="18"/>
        <v>2582.2600000000002</v>
      </c>
      <c r="AK102" s="34"/>
      <c r="AL102" s="47">
        <f t="shared" ref="AL102:AL165" si="36">IF(OR(ISBLANK(P102),ISBLANK(R102),R102="",R102=0),"",IF(ISERR((X102-AJ102)/X102),"",ROUND(100*(X102-AJ102)/X102,2)))</f>
        <v>25.61</v>
      </c>
      <c r="AM102" s="34"/>
      <c r="AN102" s="47">
        <f t="shared" ref="AN102:AN165" si="37">IF(OR(ISBLANK(P102),ISBLANK(R102),R102="",R102=0),"",IF(ISERR(AJ102/X102),"",ROUND(100*AJ102/X102,2)))</f>
        <v>74.39</v>
      </c>
      <c r="AP102" s="36">
        <f t="shared" si="19"/>
        <v>0</v>
      </c>
      <c r="AQ102" s="36">
        <f t="shared" ref="AQ102:AQ165" si="38">IF(ISBLANK(R102),0,IF(ISERR(100*(AJ102-X102)/X102),0,IF(100*(AJ102-X102)/X102&gt;0.1,1,0)))</f>
        <v>0</v>
      </c>
      <c r="AR102" s="36">
        <f t="shared" ref="AR102:AR165" si="39">IF(ISBLANK(R102),0,IF(ISERR(OR(AN102,100*(AJ102-X102)/X102)),0,IF(AND(AN102&gt;100,100*(AJ102-X102)/X102&gt;1),1,0)))</f>
        <v>0</v>
      </c>
      <c r="AS102" s="36">
        <f t="shared" ref="AS102:AS165" si="40">IF(ISBLANK(R102),0,IF(ISERR(OR(AN102,100*(AJ102-X102)/X102)),0,IF(AND(AN102&gt;100,100*(AJ102-X102)/X102&lt;1),1,0)))</f>
        <v>0</v>
      </c>
      <c r="AT102" s="36">
        <f t="shared" ref="AT102:AT165" si="41">IF(OR(ISBLANK(P102),ISERR(IF(AND(AL102&gt;=0,AL102&lt;=30),IF(AL102&lt;$V$22,IF(ROUND(100*(V102-ROUND((AB102-0.01)*Z102,2))/V102,2)&lt;=$V$22,1,0),0),0))),0,IF(AND(AL102&gt;=0,AL102&lt;=30),IF(AL102&lt;$V$22,IF(ROUND(100*(V102-ROUND((AB102-0.01)*Z102,2))/V102,2)&lt;=$V$22,1,0),0),0))</f>
        <v>1</v>
      </c>
      <c r="AU102" s="36">
        <f t="shared" ref="AU102:AU165" si="42">IF(OR(ISBLANK(P102),ISERR(IF($AJ$10=$AP$8,IF(AND(AL102&gt;=0,AL102&lt;=30),IF(AL102&gt;$V$22,IF(ROUND(100*(V102-ROUND((AB102+0.01)*Z102,2))/V102,2)&gt;=$V$22,1,0),0),0),0))),0,IF($AJ$10=$AP$8,IF(AND(AL102&gt;=0,AL102&lt;=30),IF(AL102&gt;$V$22,IF(ROUND(100*(V102-ROUND((AB102+0.01)*Z102,2))/V102,2)&gt;=$V$22,1,0),0),0),0))</f>
        <v>0</v>
      </c>
      <c r="AV102" s="36">
        <f t="shared" si="20"/>
        <v>0</v>
      </c>
      <c r="AW102" s="36">
        <f t="shared" si="21"/>
        <v>0</v>
      </c>
      <c r="AX102" s="36">
        <f t="shared" ref="AX102:AX165" si="43">IF(OR(ISBLANK(P102),ISERR(IF(AND(AL102&gt;=0,AL102&lt;=30),IF(AL102&gt;$V$22,IF(ROUND(100*(V102-ROUND((AB102+0.01)*Z102,2))/V102,2)&lt;$V$22,1,0),IF(AL102&lt;$V$22,IF(ROUND(100*(V102-ROUND((AB102-0.01)*Z102,2))/V102,2)&gt;$V$22,1,0),0)),0))),0,IF(AND(AL102&gt;=0,AL102&lt;=30),IF(AL102&gt;$V$22,IF(ROUND(100*(V102-ROUND((AB102+0.01)*Z102,2))/V102,2)&lt;$V$22,1,0),IF(AL102&lt;$V$22,IF(ROUND(100*(V102-ROUND((AB102-0.01)*Z102,2))/V102,2)&gt;$V$22,1,0),0)),0))</f>
        <v>0</v>
      </c>
      <c r="AY102" s="36">
        <f t="shared" si="22"/>
        <v>0</v>
      </c>
      <c r="AZ102" s="36">
        <f t="shared" si="23"/>
        <v>1</v>
      </c>
      <c r="BA102" s="36">
        <f t="shared" ref="BA102:BA165" si="44">IF(OR(ISBLANK(P102),ISERR(IF(OR(ISBLANK(X102),ISBLANK(V102)),0,IF(ROUND(100*(X102-V102)/X102,2)&lt;-0.1,1,0)))),0,IF(OR(ISBLANK(X102),ISBLANK(V102)),0,IF(ROUND(100*(X102-V102)/X102,2)&lt;-0.1,1,0)))</f>
        <v>0</v>
      </c>
      <c r="BB102" s="36">
        <f t="shared" ref="BB102:BB165" si="45">IF(OR(ISBLANK(P102),ISERR(IF(OR(ISBLANK(X102),ISBLANK(V102)),0,IF(ROUND(100*(X102-V102)/X102,2)&gt;1,1,0)))),0,IF(OR(ISBLANK(X102),ISBLANK(V102)),0,IF(ROUND(100*(X102-V102)/X102,2)&gt;1,1,0)))</f>
        <v>0</v>
      </c>
      <c r="BC102" s="36">
        <f t="shared" ref="BC102:BC165" si="46">IF(OR(ISBLANK(P102),ISERR(IF(OR(ISBLANK(X102),ISBLANK(V102)),0,IF(AND(BA102=0,BB102=0,ROUND(100*(X102-V102)/X102,2)&lt;&gt;0),1,0)))),0,IF(OR(ISBLANK(X102),ISBLANK(V102)),0,IF(AND(BA102=0,BB102=0,ROUND(100*(X102-V102)/X102,2)&lt;&gt;0),1,0)))</f>
        <v>0</v>
      </c>
      <c r="BD102" s="36">
        <f t="shared" ref="BD102:BD165" si="47">IF(OR(ISBLANK(P102),ISERR(IF(OR(ISBLANK(X102),ISBLANK(V102)),0,IF(BA102=0,0,IF(ROUND(100*(AJ102-X102)/X102,4)&lt;=0.1,0,1))))),0,IF(OR(ISBLANK(X102),ISBLANK(V102)),0,IF(BA102=0,0,IF(ROUND(100*(AJ102-X102)/X102,4)&lt;=0.1,0,1))))</f>
        <v>0</v>
      </c>
      <c r="BE102" s="36">
        <f t="shared" ref="BE102:BE165" si="48">IF(OR(ISBLANK(P102),ISERR(IF(OR(ISBLANK(X102),ISBLANK(V102)),0,IF(BB102=0,0,IF(ROUND(100*(X102-AJ102)/X102,2)&lt;=30,0,1))))),0,IF(OR(ISBLANK(X102),ISBLANK(V102)),0,IF(BB102=0,0,IF(ROUND(100*(X102-AJ102)/X102,2)&lt;=30,0,1))))</f>
        <v>0</v>
      </c>
      <c r="BF102" s="36">
        <f t="shared" si="24"/>
        <v>102</v>
      </c>
      <c r="BG102" s="36">
        <f t="shared" si="25"/>
        <v>0</v>
      </c>
      <c r="BH102" s="36">
        <f t="shared" si="26"/>
        <v>0</v>
      </c>
      <c r="BI102" s="36">
        <f t="shared" si="27"/>
        <v>0</v>
      </c>
      <c r="BJ102" s="29">
        <f t="shared" ref="BJ102:BJ165" si="49">IF(OR(ISBLANK(P102),P102="",ISERR(P102),ISBLANK(R102),R102="",ISERR(R102),ISBLANK(T102),T102="",ISERR(T102),ISERR(IF(SUM(AP102,AQ102,AR102,AT102,AU102,AX102,BA102,BB102,BC102,BD102,BE102)=0,ROUND(AB102,2),IF($AJ$10=$AP$8,ROUND(X102*(1-($V$22/100))/R102,2),IF(AB102&gt;T102,ROUND(T102,2),ROUND(AB102,2)))))),0,IF(SUM(AP102,AQ102,AR102,AT102,AU102,AX102,BA102,BB102,BC102,BD102,BE102)=0,ROUND(AB102,2),IF($AJ$10=$AP$8,ROUND(X102*(1-($V$22/100))/R102,2),IF(AB102&gt;T102,ROUND(T102,2),ROUND(AB102,2)))))</f>
        <v>1290.8800000000001</v>
      </c>
      <c r="BK102" s="29">
        <f t="shared" si="28"/>
        <v>1290.8800000000001</v>
      </c>
      <c r="BL102" s="29">
        <f t="shared" si="29"/>
        <v>0</v>
      </c>
      <c r="BM102" s="29">
        <f t="shared" si="30"/>
        <v>1290.8800000000001</v>
      </c>
      <c r="BN102" s="36">
        <f t="shared" si="31"/>
        <v>0</v>
      </c>
      <c r="BQ102" s="29">
        <f t="shared" si="32"/>
        <v>2582.2600000000002</v>
      </c>
    </row>
    <row r="103" spans="2:69" s="35" customFormat="1" ht="30" customHeight="1" x14ac:dyDescent="0.15">
      <c r="B103" s="31" t="s">
        <v>147</v>
      </c>
      <c r="C103" s="32"/>
      <c r="D103" s="71" t="s">
        <v>363</v>
      </c>
      <c r="E103" s="72" t="s">
        <v>363</v>
      </c>
      <c r="F103" s="72" t="s">
        <v>363</v>
      </c>
      <c r="G103" s="72" t="s">
        <v>363</v>
      </c>
      <c r="H103" s="72" t="s">
        <v>363</v>
      </c>
      <c r="I103" s="72" t="s">
        <v>363</v>
      </c>
      <c r="J103" s="72" t="s">
        <v>363</v>
      </c>
      <c r="K103" s="72" t="s">
        <v>363</v>
      </c>
      <c r="L103" s="72" t="s">
        <v>363</v>
      </c>
      <c r="M103" s="72" t="s">
        <v>363</v>
      </c>
      <c r="N103" s="73" t="s">
        <v>363</v>
      </c>
      <c r="O103" s="33"/>
      <c r="P103" s="31" t="s">
        <v>485</v>
      </c>
      <c r="Q103" s="34"/>
      <c r="R103" s="45" t="s">
        <v>491</v>
      </c>
      <c r="S103" s="34"/>
      <c r="T103" s="45">
        <v>27.02</v>
      </c>
      <c r="U103" s="34"/>
      <c r="V103" s="45">
        <v>54.04</v>
      </c>
      <c r="W103" s="46"/>
      <c r="X103" s="47">
        <f t="shared" si="33"/>
        <v>54.04</v>
      </c>
      <c r="Y103" s="34"/>
      <c r="Z103" s="45" t="s">
        <v>491</v>
      </c>
      <c r="AA103" s="34"/>
      <c r="AB103" s="45">
        <v>20.100000000000001</v>
      </c>
      <c r="AC103" s="34"/>
      <c r="AD103" s="45">
        <v>40.200000000000003</v>
      </c>
      <c r="AE103" s="34"/>
      <c r="AF103" s="48">
        <f t="shared" si="34"/>
        <v>25.61</v>
      </c>
      <c r="AG103" s="34"/>
      <c r="AH103" s="48">
        <f t="shared" si="35"/>
        <v>74.39</v>
      </c>
      <c r="AJ103" s="48">
        <f t="shared" ref="AJ103:AJ166" si="50">IF(OR(ISBLANK(P103),ISBLANK(R103),R103="",R103=0),"",IF(ISERR(Z103*AB103),"",ROUND(Z103*AB103,2)))</f>
        <v>40.200000000000003</v>
      </c>
      <c r="AK103" s="34"/>
      <c r="AL103" s="47">
        <f t="shared" si="36"/>
        <v>25.61</v>
      </c>
      <c r="AM103" s="34"/>
      <c r="AN103" s="47">
        <f t="shared" si="37"/>
        <v>74.39</v>
      </c>
      <c r="AP103" s="36">
        <f t="shared" ref="AP103:AP166" si="51">IF(AL103&lt;0,1,0)</f>
        <v>0</v>
      </c>
      <c r="AQ103" s="36">
        <f t="shared" si="38"/>
        <v>0</v>
      </c>
      <c r="AR103" s="36">
        <f t="shared" si="39"/>
        <v>0</v>
      </c>
      <c r="AS103" s="36">
        <f t="shared" si="40"/>
        <v>0</v>
      </c>
      <c r="AT103" s="36">
        <f t="shared" si="41"/>
        <v>0</v>
      </c>
      <c r="AU103" s="36">
        <f t="shared" si="42"/>
        <v>0</v>
      </c>
      <c r="AV103" s="36">
        <f t="shared" ref="AV103:AV166" si="52">IF(ISERR(IF(AND(AL103&gt;30,AL103&lt;=99),1,0)),0,IF(AND(AL103&gt;30,AL103&lt;=99),1,0))</f>
        <v>0</v>
      </c>
      <c r="AW103" s="36">
        <f t="shared" ref="AW103:AW166" si="53">IF(ISERR(IF(AND($R103&lt;&gt;"",NOT(ISBLANK($R103)),AL103&gt;99),1,0)),0,IF(AND($R103&lt;&gt;"",NOT(ISBLANK($R103)),AL103&gt;99),1,0))</f>
        <v>0</v>
      </c>
      <c r="AX103" s="36">
        <f t="shared" si="43"/>
        <v>1</v>
      </c>
      <c r="AY103" s="36">
        <f t="shared" ref="AY103:AY166" si="54">IF(OR(ISBLANK(R103),ISERR(IF(AND(NOT(ISBLANK($R103)),$R103&lt;&gt;"",$Z103&lt;&gt;$R103),1,0))),0,IF(AND(NOT(ISBLANK($R103)),$R103&lt;&gt;"",$Z103&lt;&gt;$R103),1,0))</f>
        <v>0</v>
      </c>
      <c r="AZ103" s="36">
        <f t="shared" ref="AZ103:AZ166" si="55">IF(OR(ISBLANK(P103),ISERR(IF(OR(ISBLANK(P103),P103=""),0,1))),0,IF(OR(ISBLANK(P103),P103=""),0,1))</f>
        <v>1</v>
      </c>
      <c r="BA103" s="36">
        <f t="shared" si="44"/>
        <v>0</v>
      </c>
      <c r="BB103" s="36">
        <f t="shared" si="45"/>
        <v>0</v>
      </c>
      <c r="BC103" s="36">
        <f t="shared" si="46"/>
        <v>0</v>
      </c>
      <c r="BD103" s="36">
        <f t="shared" si="47"/>
        <v>0</v>
      </c>
      <c r="BE103" s="36">
        <f t="shared" si="48"/>
        <v>0</v>
      </c>
      <c r="BF103" s="36">
        <f t="shared" ref="BF103:BF166" si="56">ROW(BF103)</f>
        <v>103</v>
      </c>
      <c r="BG103" s="36">
        <f t="shared" ref="BG103:BG166" si="57">IF(OR(ISBLANK(D103),ISERR(D103),D103="",ISBLANK(P103),P103="",ISERR(P103),ISERR(VLOOKUP(D103,$D$38:$BF$3617,55,FALSE))),0,IF(VLOOKUP(D103,$D$38:$BF$3617,25,FALSE)=AB103,0,VLOOKUP(D103,$D$38:$BF$3617,55,FALSE)))</f>
        <v>0</v>
      </c>
      <c r="BH103" s="36">
        <f t="shared" ref="BH103:BH166" si="58">IF(OR(ISBLANK(D103),D103="",ISERR(D103),ISBLANK(P103),P103="",ISERR(P103),ISNA(IF(VLOOKUP(D103,$D$38:$AN$3617,25,FALSE)&lt;&gt;AB103,1,0)),ISERR(IF(AND(ISNA(VLOOKUP(ROW(D103),$BG$38:$BG$3617,1,FALSE)),VLOOKUP(D103,$D$38:$AN$3617,25,FALSE)=AB103),0,1))),0,IF(AND(ISNA(VLOOKUP(ROW(D103),$BG$38:$BG$3617,1,FALSE)),VLOOKUP(D103,$D$38:$AN$3617,25,FALSE)=AB103),0,1))</f>
        <v>0</v>
      </c>
      <c r="BI103" s="36">
        <f t="shared" ref="BI103:BI166" si="59">IF(OR(ISBLANK(D103),D103="",ISERR(D103),ISBLANK(P103),P103="",ISERR(P103)),0,IF(BH103=0,0,IF(BG103=0,BF103,BG103)))</f>
        <v>0</v>
      </c>
      <c r="BJ103" s="29">
        <f t="shared" si="49"/>
        <v>20.100000000000001</v>
      </c>
      <c r="BK103" s="29">
        <f t="shared" ref="BK103:BK166" si="60">IF(OR(ISBLANK(D103),D103="",ISERR(D103),ISBLANK(P103),P103="",ISERR(P103)),0,IF(BH103=0,ROUND(BJ103,2),IF(BG103&lt;&gt;0,IF(BJ103&lt;VLOOKUP(BG103,$BI$38:$BK$3617,3,FALSE),ROUND(BJ103,2),ROUND(VLOOKUP(BG103,$BI$38:$BK$3617,3,FALSE),2)),IF(BJ103&lt;VLOOKUP(BF103,$BG$38:$BK$3617,4,FALSE),ROUND(BJ103,2),VLOOKUP(BF103,$BG$38:$BK$3617,4,FALSE)))))</f>
        <v>20.100000000000001</v>
      </c>
      <c r="BL103" s="29">
        <f t="shared" ref="BL103:BL166" si="61">IF(BH103=0,0,(BJ103-SUMIFS($BJ$38:$BJ$3617,$BI$38:$BI$3617,BI103)/COUNTIFS($BI$38:$BI$3617,BI103))^2)</f>
        <v>0</v>
      </c>
      <c r="BM103" s="29">
        <f t="shared" ref="BM103:BM166" si="62">IF(BH103=0,BK103,ROUND(((SUMIFS($BJ$38:$BJ$3617,$BI$38:$BI$3617,BI103)/COUNTIFS($BI$38:$BI$3617,BI103))-((SUMIFS($BL$38:$BL$3617,$BI$38:$BI$3617,BI103)/COUNTIFS($BI$38:$BI$3617,BI103))^0.5)),2))</f>
        <v>20.100000000000001</v>
      </c>
      <c r="BN103" s="36">
        <f t="shared" ref="BN103:BN166" si="63">IF(AND(OR(P103="",ISBLANK(P103),ISERR(P103)),OR(AND(R103&lt;&gt;0,R103&lt;&gt;"",NOT(ISBLANK(R103))),AND(T103&lt;&gt;0,T103&lt;&gt;"",NOT(ISBLANK(T103))),AND(Z103&lt;&gt;0,Z103&lt;&gt;"",NOT(ISBLANK(Z103))),AND(AB103&lt;&gt;0,AB103&lt;&gt;"",NOT(ISBLANK(AB103))))),1,0)</f>
        <v>0</v>
      </c>
      <c r="BQ103" s="29">
        <f t="shared" ref="BQ103:BQ166" si="64">IF(ISERR(IF(OR(ISBLANK(Z103),Z103="",Z103=0),0,IF(OR(ISBLANK(AD103),AD103=""),0,ROUND(AD103,2)))),0,IF(OR(ISBLANK(Z103),Z103="",Z103=0),0,IF(OR(ISBLANK(AD103),AD103=""),0,ROUND(AD103,2))))</f>
        <v>40.200000000000003</v>
      </c>
    </row>
    <row r="104" spans="2:69" s="35" customFormat="1" ht="30" customHeight="1" x14ac:dyDescent="0.15">
      <c r="B104" s="31" t="s">
        <v>148</v>
      </c>
      <c r="C104" s="32"/>
      <c r="D104" s="71" t="s">
        <v>364</v>
      </c>
      <c r="E104" s="72" t="s">
        <v>364</v>
      </c>
      <c r="F104" s="72" t="s">
        <v>364</v>
      </c>
      <c r="G104" s="72" t="s">
        <v>364</v>
      </c>
      <c r="H104" s="72" t="s">
        <v>364</v>
      </c>
      <c r="I104" s="72" t="s">
        <v>364</v>
      </c>
      <c r="J104" s="72" t="s">
        <v>364</v>
      </c>
      <c r="K104" s="72" t="s">
        <v>364</v>
      </c>
      <c r="L104" s="72" t="s">
        <v>364</v>
      </c>
      <c r="M104" s="72" t="s">
        <v>364</v>
      </c>
      <c r="N104" s="73" t="s">
        <v>364</v>
      </c>
      <c r="O104" s="33"/>
      <c r="P104" s="31" t="s">
        <v>485</v>
      </c>
      <c r="Q104" s="34"/>
      <c r="R104" s="45" t="s">
        <v>494</v>
      </c>
      <c r="S104" s="34"/>
      <c r="T104" s="45">
        <v>401.66</v>
      </c>
      <c r="U104" s="34"/>
      <c r="V104" s="45">
        <v>1204.98</v>
      </c>
      <c r="W104" s="46"/>
      <c r="X104" s="47">
        <f t="shared" si="33"/>
        <v>1204.98</v>
      </c>
      <c r="Y104" s="34"/>
      <c r="Z104" s="45" t="s">
        <v>494</v>
      </c>
      <c r="AA104" s="34"/>
      <c r="AB104" s="45">
        <v>298.81</v>
      </c>
      <c r="AC104" s="34"/>
      <c r="AD104" s="45">
        <v>896.43</v>
      </c>
      <c r="AE104" s="34"/>
      <c r="AF104" s="48">
        <f t="shared" si="34"/>
        <v>25.61</v>
      </c>
      <c r="AG104" s="34"/>
      <c r="AH104" s="48">
        <f t="shared" si="35"/>
        <v>74.39</v>
      </c>
      <c r="AJ104" s="48">
        <f t="shared" si="50"/>
        <v>896.43</v>
      </c>
      <c r="AK104" s="34"/>
      <c r="AL104" s="47">
        <f t="shared" si="36"/>
        <v>25.61</v>
      </c>
      <c r="AM104" s="34"/>
      <c r="AN104" s="47">
        <f t="shared" si="37"/>
        <v>74.39</v>
      </c>
      <c r="AP104" s="36">
        <f t="shared" si="51"/>
        <v>0</v>
      </c>
      <c r="AQ104" s="36">
        <f t="shared" si="38"/>
        <v>0</v>
      </c>
      <c r="AR104" s="36">
        <f t="shared" si="39"/>
        <v>0</v>
      </c>
      <c r="AS104" s="36">
        <f t="shared" si="40"/>
        <v>0</v>
      </c>
      <c r="AT104" s="36">
        <f t="shared" si="41"/>
        <v>1</v>
      </c>
      <c r="AU104" s="36">
        <f t="shared" si="42"/>
        <v>0</v>
      </c>
      <c r="AV104" s="36">
        <f t="shared" si="52"/>
        <v>0</v>
      </c>
      <c r="AW104" s="36">
        <f t="shared" si="53"/>
        <v>0</v>
      </c>
      <c r="AX104" s="36">
        <f t="shared" si="43"/>
        <v>0</v>
      </c>
      <c r="AY104" s="36">
        <f t="shared" si="54"/>
        <v>0</v>
      </c>
      <c r="AZ104" s="36">
        <f t="shared" si="55"/>
        <v>1</v>
      </c>
      <c r="BA104" s="36">
        <f t="shared" si="44"/>
        <v>0</v>
      </c>
      <c r="BB104" s="36">
        <f t="shared" si="45"/>
        <v>0</v>
      </c>
      <c r="BC104" s="36">
        <f t="shared" si="46"/>
        <v>0</v>
      </c>
      <c r="BD104" s="36">
        <f t="shared" si="47"/>
        <v>0</v>
      </c>
      <c r="BE104" s="36">
        <f t="shared" si="48"/>
        <v>0</v>
      </c>
      <c r="BF104" s="36">
        <f t="shared" si="56"/>
        <v>104</v>
      </c>
      <c r="BG104" s="36">
        <f t="shared" si="57"/>
        <v>0</v>
      </c>
      <c r="BH104" s="36">
        <f t="shared" si="58"/>
        <v>0</v>
      </c>
      <c r="BI104" s="36">
        <f t="shared" si="59"/>
        <v>0</v>
      </c>
      <c r="BJ104" s="29">
        <f t="shared" si="49"/>
        <v>298.75</v>
      </c>
      <c r="BK104" s="29">
        <f t="shared" si="60"/>
        <v>298.75</v>
      </c>
      <c r="BL104" s="29">
        <f t="shared" si="61"/>
        <v>0</v>
      </c>
      <c r="BM104" s="29">
        <f t="shared" si="62"/>
        <v>298.75</v>
      </c>
      <c r="BN104" s="36">
        <f t="shared" si="63"/>
        <v>0</v>
      </c>
      <c r="BQ104" s="29">
        <f t="shared" si="64"/>
        <v>896.43</v>
      </c>
    </row>
    <row r="105" spans="2:69" s="35" customFormat="1" ht="30" customHeight="1" x14ac:dyDescent="0.15">
      <c r="B105" s="31" t="s">
        <v>149</v>
      </c>
      <c r="C105" s="32"/>
      <c r="D105" s="71" t="s">
        <v>365</v>
      </c>
      <c r="E105" s="72" t="s">
        <v>365</v>
      </c>
      <c r="F105" s="72" t="s">
        <v>365</v>
      </c>
      <c r="G105" s="72" t="s">
        <v>365</v>
      </c>
      <c r="H105" s="72" t="s">
        <v>365</v>
      </c>
      <c r="I105" s="72" t="s">
        <v>365</v>
      </c>
      <c r="J105" s="72" t="s">
        <v>365</v>
      </c>
      <c r="K105" s="72" t="s">
        <v>365</v>
      </c>
      <c r="L105" s="72" t="s">
        <v>365</v>
      </c>
      <c r="M105" s="72" t="s">
        <v>365</v>
      </c>
      <c r="N105" s="73" t="s">
        <v>365</v>
      </c>
      <c r="O105" s="33"/>
      <c r="P105" s="31" t="s">
        <v>485</v>
      </c>
      <c r="Q105" s="34"/>
      <c r="R105" s="45" t="s">
        <v>491</v>
      </c>
      <c r="S105" s="34"/>
      <c r="T105" s="45">
        <v>1474.15</v>
      </c>
      <c r="U105" s="34"/>
      <c r="V105" s="45">
        <v>2948.3</v>
      </c>
      <c r="W105" s="46"/>
      <c r="X105" s="47">
        <f t="shared" si="33"/>
        <v>2948.3</v>
      </c>
      <c r="Y105" s="34"/>
      <c r="Z105" s="45" t="s">
        <v>491</v>
      </c>
      <c r="AA105" s="34"/>
      <c r="AB105" s="45">
        <v>1096.69</v>
      </c>
      <c r="AC105" s="34"/>
      <c r="AD105" s="45">
        <v>2193.38</v>
      </c>
      <c r="AE105" s="34"/>
      <c r="AF105" s="48">
        <f t="shared" si="34"/>
        <v>25.61</v>
      </c>
      <c r="AG105" s="34"/>
      <c r="AH105" s="48">
        <f t="shared" si="35"/>
        <v>74.39</v>
      </c>
      <c r="AJ105" s="48">
        <f t="shared" si="50"/>
        <v>2193.38</v>
      </c>
      <c r="AK105" s="34"/>
      <c r="AL105" s="47">
        <f t="shared" si="36"/>
        <v>25.61</v>
      </c>
      <c r="AM105" s="34"/>
      <c r="AN105" s="47">
        <f t="shared" si="37"/>
        <v>74.39</v>
      </c>
      <c r="AP105" s="36">
        <f t="shared" si="51"/>
        <v>0</v>
      </c>
      <c r="AQ105" s="36">
        <f t="shared" si="38"/>
        <v>0</v>
      </c>
      <c r="AR105" s="36">
        <f t="shared" si="39"/>
        <v>0</v>
      </c>
      <c r="AS105" s="36">
        <f t="shared" si="40"/>
        <v>0</v>
      </c>
      <c r="AT105" s="36">
        <f t="shared" si="41"/>
        <v>1</v>
      </c>
      <c r="AU105" s="36">
        <f t="shared" si="42"/>
        <v>0</v>
      </c>
      <c r="AV105" s="36">
        <f t="shared" si="52"/>
        <v>0</v>
      </c>
      <c r="AW105" s="36">
        <f t="shared" si="53"/>
        <v>0</v>
      </c>
      <c r="AX105" s="36">
        <f t="shared" si="43"/>
        <v>0</v>
      </c>
      <c r="AY105" s="36">
        <f t="shared" si="54"/>
        <v>0</v>
      </c>
      <c r="AZ105" s="36">
        <f t="shared" si="55"/>
        <v>1</v>
      </c>
      <c r="BA105" s="36">
        <f t="shared" si="44"/>
        <v>0</v>
      </c>
      <c r="BB105" s="36">
        <f t="shared" si="45"/>
        <v>0</v>
      </c>
      <c r="BC105" s="36">
        <f t="shared" si="46"/>
        <v>0</v>
      </c>
      <c r="BD105" s="36">
        <f t="shared" si="47"/>
        <v>0</v>
      </c>
      <c r="BE105" s="36">
        <f t="shared" si="48"/>
        <v>0</v>
      </c>
      <c r="BF105" s="36">
        <f t="shared" si="56"/>
        <v>105</v>
      </c>
      <c r="BG105" s="36">
        <f t="shared" si="57"/>
        <v>0</v>
      </c>
      <c r="BH105" s="36">
        <f t="shared" si="58"/>
        <v>0</v>
      </c>
      <c r="BI105" s="36">
        <f t="shared" si="59"/>
        <v>0</v>
      </c>
      <c r="BJ105" s="29">
        <f t="shared" si="49"/>
        <v>1096.47</v>
      </c>
      <c r="BK105" s="29">
        <f t="shared" si="60"/>
        <v>1096.47</v>
      </c>
      <c r="BL105" s="29">
        <f t="shared" si="61"/>
        <v>0</v>
      </c>
      <c r="BM105" s="29">
        <f t="shared" si="62"/>
        <v>1096.47</v>
      </c>
      <c r="BN105" s="36">
        <f t="shared" si="63"/>
        <v>0</v>
      </c>
      <c r="BQ105" s="29">
        <f t="shared" si="64"/>
        <v>2193.38</v>
      </c>
    </row>
    <row r="106" spans="2:69" s="35" customFormat="1" ht="30" customHeight="1" x14ac:dyDescent="0.15">
      <c r="B106" s="31" t="s">
        <v>150</v>
      </c>
      <c r="C106" s="32"/>
      <c r="D106" s="71" t="s">
        <v>366</v>
      </c>
      <c r="E106" s="72" t="s">
        <v>366</v>
      </c>
      <c r="F106" s="72" t="s">
        <v>366</v>
      </c>
      <c r="G106" s="72" t="s">
        <v>366</v>
      </c>
      <c r="H106" s="72" t="s">
        <v>366</v>
      </c>
      <c r="I106" s="72" t="s">
        <v>366</v>
      </c>
      <c r="J106" s="72" t="s">
        <v>366</v>
      </c>
      <c r="K106" s="72" t="s">
        <v>366</v>
      </c>
      <c r="L106" s="72" t="s">
        <v>366</v>
      </c>
      <c r="M106" s="72" t="s">
        <v>366</v>
      </c>
      <c r="N106" s="73" t="s">
        <v>366</v>
      </c>
      <c r="O106" s="33"/>
      <c r="P106" s="31" t="s">
        <v>485</v>
      </c>
      <c r="Q106" s="34"/>
      <c r="R106" s="45">
        <v>1</v>
      </c>
      <c r="S106" s="34"/>
      <c r="T106" s="45">
        <v>1540.21</v>
      </c>
      <c r="U106" s="34"/>
      <c r="V106" s="45">
        <v>1540.21</v>
      </c>
      <c r="W106" s="46"/>
      <c r="X106" s="47">
        <f t="shared" si="33"/>
        <v>1540.21</v>
      </c>
      <c r="Y106" s="34"/>
      <c r="Z106" s="45">
        <v>1</v>
      </c>
      <c r="AA106" s="34"/>
      <c r="AB106" s="45">
        <v>1145.83</v>
      </c>
      <c r="AC106" s="34"/>
      <c r="AD106" s="45">
        <v>1145.83</v>
      </c>
      <c r="AE106" s="34"/>
      <c r="AF106" s="48">
        <f t="shared" si="34"/>
        <v>25.61</v>
      </c>
      <c r="AG106" s="34"/>
      <c r="AH106" s="48">
        <f t="shared" si="35"/>
        <v>74.39</v>
      </c>
      <c r="AJ106" s="48">
        <f t="shared" si="50"/>
        <v>1145.83</v>
      </c>
      <c r="AK106" s="34"/>
      <c r="AL106" s="47">
        <f t="shared" si="36"/>
        <v>25.61</v>
      </c>
      <c r="AM106" s="34"/>
      <c r="AN106" s="47">
        <f t="shared" si="37"/>
        <v>74.39</v>
      </c>
      <c r="AP106" s="36">
        <f t="shared" si="51"/>
        <v>0</v>
      </c>
      <c r="AQ106" s="36">
        <f t="shared" si="38"/>
        <v>0</v>
      </c>
      <c r="AR106" s="36">
        <f t="shared" si="39"/>
        <v>0</v>
      </c>
      <c r="AS106" s="36">
        <f t="shared" si="40"/>
        <v>0</v>
      </c>
      <c r="AT106" s="36">
        <f t="shared" si="41"/>
        <v>1</v>
      </c>
      <c r="AU106" s="36">
        <f t="shared" si="42"/>
        <v>0</v>
      </c>
      <c r="AV106" s="36">
        <f t="shared" si="52"/>
        <v>0</v>
      </c>
      <c r="AW106" s="36">
        <f t="shared" si="53"/>
        <v>0</v>
      </c>
      <c r="AX106" s="36">
        <f t="shared" si="43"/>
        <v>0</v>
      </c>
      <c r="AY106" s="36">
        <f t="shared" si="54"/>
        <v>0</v>
      </c>
      <c r="AZ106" s="36">
        <f t="shared" si="55"/>
        <v>1</v>
      </c>
      <c r="BA106" s="36">
        <f t="shared" si="44"/>
        <v>0</v>
      </c>
      <c r="BB106" s="36">
        <f t="shared" si="45"/>
        <v>0</v>
      </c>
      <c r="BC106" s="36">
        <f t="shared" si="46"/>
        <v>0</v>
      </c>
      <c r="BD106" s="36">
        <f t="shared" si="47"/>
        <v>0</v>
      </c>
      <c r="BE106" s="36">
        <f t="shared" si="48"/>
        <v>0</v>
      </c>
      <c r="BF106" s="36">
        <f t="shared" si="56"/>
        <v>106</v>
      </c>
      <c r="BG106" s="36">
        <f t="shared" si="57"/>
        <v>0</v>
      </c>
      <c r="BH106" s="36">
        <f t="shared" si="58"/>
        <v>0</v>
      </c>
      <c r="BI106" s="36">
        <f t="shared" si="59"/>
        <v>0</v>
      </c>
      <c r="BJ106" s="29">
        <f t="shared" si="49"/>
        <v>1145.6099999999999</v>
      </c>
      <c r="BK106" s="29">
        <f t="shared" si="60"/>
        <v>1145.6099999999999</v>
      </c>
      <c r="BL106" s="29">
        <f t="shared" si="61"/>
        <v>0</v>
      </c>
      <c r="BM106" s="29">
        <f t="shared" si="62"/>
        <v>1145.6099999999999</v>
      </c>
      <c r="BN106" s="36">
        <f t="shared" si="63"/>
        <v>0</v>
      </c>
      <c r="BQ106" s="29">
        <f t="shared" si="64"/>
        <v>1145.83</v>
      </c>
    </row>
    <row r="107" spans="2:69" s="35" customFormat="1" ht="30" customHeight="1" x14ac:dyDescent="0.15">
      <c r="B107" s="31" t="s">
        <v>151</v>
      </c>
      <c r="C107" s="32"/>
      <c r="D107" s="71" t="s">
        <v>353</v>
      </c>
      <c r="E107" s="72" t="s">
        <v>353</v>
      </c>
      <c r="F107" s="72" t="s">
        <v>353</v>
      </c>
      <c r="G107" s="72" t="s">
        <v>353</v>
      </c>
      <c r="H107" s="72" t="s">
        <v>353</v>
      </c>
      <c r="I107" s="72" t="s">
        <v>353</v>
      </c>
      <c r="J107" s="72" t="s">
        <v>353</v>
      </c>
      <c r="K107" s="72" t="s">
        <v>353</v>
      </c>
      <c r="L107" s="72" t="s">
        <v>353</v>
      </c>
      <c r="M107" s="72" t="s">
        <v>353</v>
      </c>
      <c r="N107" s="73" t="s">
        <v>353</v>
      </c>
      <c r="O107" s="33"/>
      <c r="P107" s="31" t="s">
        <v>485</v>
      </c>
      <c r="Q107" s="34"/>
      <c r="R107" s="45" t="s">
        <v>496</v>
      </c>
      <c r="S107" s="34"/>
      <c r="T107" s="45">
        <v>1096.3599999999999</v>
      </c>
      <c r="U107" s="34"/>
      <c r="V107" s="45">
        <v>1096.3599999999999</v>
      </c>
      <c r="W107" s="46"/>
      <c r="X107" s="47">
        <f t="shared" si="33"/>
        <v>1096.3599999999999</v>
      </c>
      <c r="Y107" s="34"/>
      <c r="Z107" s="45" t="s">
        <v>496</v>
      </c>
      <c r="AA107" s="34"/>
      <c r="AB107" s="45">
        <v>815.63</v>
      </c>
      <c r="AC107" s="34"/>
      <c r="AD107" s="45">
        <v>815.63</v>
      </c>
      <c r="AE107" s="34"/>
      <c r="AF107" s="48">
        <f t="shared" si="34"/>
        <v>25.61</v>
      </c>
      <c r="AG107" s="34"/>
      <c r="AH107" s="48">
        <f t="shared" si="35"/>
        <v>74.39</v>
      </c>
      <c r="AJ107" s="48">
        <f t="shared" si="50"/>
        <v>815.63</v>
      </c>
      <c r="AK107" s="34"/>
      <c r="AL107" s="47">
        <f t="shared" si="36"/>
        <v>25.61</v>
      </c>
      <c r="AM107" s="34"/>
      <c r="AN107" s="47">
        <f t="shared" si="37"/>
        <v>74.39</v>
      </c>
      <c r="AP107" s="36">
        <f t="shared" si="51"/>
        <v>0</v>
      </c>
      <c r="AQ107" s="36">
        <f t="shared" si="38"/>
        <v>0</v>
      </c>
      <c r="AR107" s="36">
        <f t="shared" si="39"/>
        <v>0</v>
      </c>
      <c r="AS107" s="36">
        <f t="shared" si="40"/>
        <v>0</v>
      </c>
      <c r="AT107" s="36">
        <f t="shared" si="41"/>
        <v>1</v>
      </c>
      <c r="AU107" s="36">
        <f t="shared" si="42"/>
        <v>0</v>
      </c>
      <c r="AV107" s="36">
        <f t="shared" si="52"/>
        <v>0</v>
      </c>
      <c r="AW107" s="36">
        <f t="shared" si="53"/>
        <v>0</v>
      </c>
      <c r="AX107" s="36">
        <f t="shared" si="43"/>
        <v>0</v>
      </c>
      <c r="AY107" s="36">
        <f t="shared" si="54"/>
        <v>0</v>
      </c>
      <c r="AZ107" s="36">
        <f t="shared" si="55"/>
        <v>1</v>
      </c>
      <c r="BA107" s="36">
        <f t="shared" si="44"/>
        <v>0</v>
      </c>
      <c r="BB107" s="36">
        <f t="shared" si="45"/>
        <v>0</v>
      </c>
      <c r="BC107" s="36">
        <f t="shared" si="46"/>
        <v>0</v>
      </c>
      <c r="BD107" s="36">
        <f t="shared" si="47"/>
        <v>0</v>
      </c>
      <c r="BE107" s="36">
        <f t="shared" si="48"/>
        <v>0</v>
      </c>
      <c r="BF107" s="36">
        <f t="shared" si="56"/>
        <v>107</v>
      </c>
      <c r="BG107" s="36">
        <f t="shared" si="57"/>
        <v>93</v>
      </c>
      <c r="BH107" s="36">
        <f t="shared" si="58"/>
        <v>1</v>
      </c>
      <c r="BI107" s="36">
        <f t="shared" si="59"/>
        <v>93</v>
      </c>
      <c r="BJ107" s="29">
        <f t="shared" si="49"/>
        <v>815.47</v>
      </c>
      <c r="BK107" s="29">
        <f t="shared" si="60"/>
        <v>280.41000000000003</v>
      </c>
      <c r="BL107" s="29">
        <f t="shared" si="61"/>
        <v>71572.300899999987</v>
      </c>
      <c r="BM107" s="29">
        <f t="shared" si="62"/>
        <v>280.41000000000003</v>
      </c>
      <c r="BN107" s="36">
        <f t="shared" si="63"/>
        <v>0</v>
      </c>
      <c r="BQ107" s="29">
        <f t="shared" si="64"/>
        <v>815.63</v>
      </c>
    </row>
    <row r="108" spans="2:69" s="35" customFormat="1" ht="30" customHeight="1" x14ac:dyDescent="0.15">
      <c r="B108" s="31" t="s">
        <v>152</v>
      </c>
      <c r="C108" s="32"/>
      <c r="D108" s="71" t="s">
        <v>367</v>
      </c>
      <c r="E108" s="72" t="s">
        <v>367</v>
      </c>
      <c r="F108" s="72" t="s">
        <v>367</v>
      </c>
      <c r="G108" s="72" t="s">
        <v>367</v>
      </c>
      <c r="H108" s="72" t="s">
        <v>367</v>
      </c>
      <c r="I108" s="72" t="s">
        <v>367</v>
      </c>
      <c r="J108" s="72" t="s">
        <v>367</v>
      </c>
      <c r="K108" s="72" t="s">
        <v>367</v>
      </c>
      <c r="L108" s="72" t="s">
        <v>367</v>
      </c>
      <c r="M108" s="72" t="s">
        <v>367</v>
      </c>
      <c r="N108" s="73" t="s">
        <v>367</v>
      </c>
      <c r="O108" s="33"/>
      <c r="P108" s="31" t="s">
        <v>485</v>
      </c>
      <c r="Q108" s="34"/>
      <c r="R108" s="45">
        <v>2</v>
      </c>
      <c r="S108" s="34"/>
      <c r="T108" s="45">
        <v>1096.3599999999999</v>
      </c>
      <c r="U108" s="34"/>
      <c r="V108" s="45">
        <v>2192.7199999999998</v>
      </c>
      <c r="W108" s="46"/>
      <c r="X108" s="47">
        <f t="shared" si="33"/>
        <v>2192.7199999999998</v>
      </c>
      <c r="Y108" s="34"/>
      <c r="Z108" s="45">
        <v>2</v>
      </c>
      <c r="AA108" s="34"/>
      <c r="AB108" s="45">
        <v>815.63</v>
      </c>
      <c r="AC108" s="34"/>
      <c r="AD108" s="45">
        <v>1631.26</v>
      </c>
      <c r="AE108" s="34"/>
      <c r="AF108" s="48">
        <f t="shared" si="34"/>
        <v>25.61</v>
      </c>
      <c r="AG108" s="34"/>
      <c r="AH108" s="48">
        <f t="shared" si="35"/>
        <v>74.39</v>
      </c>
      <c r="AJ108" s="48">
        <f t="shared" si="50"/>
        <v>1631.26</v>
      </c>
      <c r="AK108" s="34"/>
      <c r="AL108" s="47">
        <f t="shared" si="36"/>
        <v>25.61</v>
      </c>
      <c r="AM108" s="34"/>
      <c r="AN108" s="47">
        <f t="shared" si="37"/>
        <v>74.39</v>
      </c>
      <c r="AP108" s="36">
        <f t="shared" si="51"/>
        <v>0</v>
      </c>
      <c r="AQ108" s="36">
        <f t="shared" si="38"/>
        <v>0</v>
      </c>
      <c r="AR108" s="36">
        <f t="shared" si="39"/>
        <v>0</v>
      </c>
      <c r="AS108" s="36">
        <f t="shared" si="40"/>
        <v>0</v>
      </c>
      <c r="AT108" s="36">
        <f t="shared" si="41"/>
        <v>1</v>
      </c>
      <c r="AU108" s="36">
        <f t="shared" si="42"/>
        <v>0</v>
      </c>
      <c r="AV108" s="36">
        <f t="shared" si="52"/>
        <v>0</v>
      </c>
      <c r="AW108" s="36">
        <f t="shared" si="53"/>
        <v>0</v>
      </c>
      <c r="AX108" s="36">
        <f t="shared" si="43"/>
        <v>0</v>
      </c>
      <c r="AY108" s="36">
        <f t="shared" si="54"/>
        <v>0</v>
      </c>
      <c r="AZ108" s="36">
        <f t="shared" si="55"/>
        <v>1</v>
      </c>
      <c r="BA108" s="36">
        <f t="shared" si="44"/>
        <v>0</v>
      </c>
      <c r="BB108" s="36">
        <f t="shared" si="45"/>
        <v>0</v>
      </c>
      <c r="BC108" s="36">
        <f t="shared" si="46"/>
        <v>0</v>
      </c>
      <c r="BD108" s="36">
        <f t="shared" si="47"/>
        <v>0</v>
      </c>
      <c r="BE108" s="36">
        <f t="shared" si="48"/>
        <v>0</v>
      </c>
      <c r="BF108" s="36">
        <f t="shared" si="56"/>
        <v>108</v>
      </c>
      <c r="BG108" s="36">
        <f t="shared" si="57"/>
        <v>0</v>
      </c>
      <c r="BH108" s="36">
        <f t="shared" si="58"/>
        <v>0</v>
      </c>
      <c r="BI108" s="36">
        <f t="shared" si="59"/>
        <v>0</v>
      </c>
      <c r="BJ108" s="29">
        <f t="shared" si="49"/>
        <v>815.47</v>
      </c>
      <c r="BK108" s="29">
        <f t="shared" si="60"/>
        <v>815.47</v>
      </c>
      <c r="BL108" s="29">
        <f t="shared" si="61"/>
        <v>0</v>
      </c>
      <c r="BM108" s="29">
        <f t="shared" si="62"/>
        <v>815.47</v>
      </c>
      <c r="BN108" s="36">
        <f t="shared" si="63"/>
        <v>0</v>
      </c>
      <c r="BQ108" s="29">
        <f t="shared" si="64"/>
        <v>1631.26</v>
      </c>
    </row>
    <row r="109" spans="2:69" s="35" customFormat="1" ht="30" customHeight="1" x14ac:dyDescent="0.15">
      <c r="B109" s="31" t="s">
        <v>153</v>
      </c>
      <c r="C109" s="32"/>
      <c r="D109" s="71" t="s">
        <v>368</v>
      </c>
      <c r="E109" s="72" t="s">
        <v>368</v>
      </c>
      <c r="F109" s="72" t="s">
        <v>368</v>
      </c>
      <c r="G109" s="72" t="s">
        <v>368</v>
      </c>
      <c r="H109" s="72" t="s">
        <v>368</v>
      </c>
      <c r="I109" s="72" t="s">
        <v>368</v>
      </c>
      <c r="J109" s="72" t="s">
        <v>368</v>
      </c>
      <c r="K109" s="72" t="s">
        <v>368</v>
      </c>
      <c r="L109" s="72" t="s">
        <v>368</v>
      </c>
      <c r="M109" s="72" t="s">
        <v>368</v>
      </c>
      <c r="N109" s="73" t="s">
        <v>368</v>
      </c>
      <c r="O109" s="33"/>
      <c r="P109" s="31" t="s">
        <v>485</v>
      </c>
      <c r="Q109" s="34"/>
      <c r="R109" s="45" t="s">
        <v>496</v>
      </c>
      <c r="S109" s="34"/>
      <c r="T109" s="45">
        <v>2013.22</v>
      </c>
      <c r="U109" s="34"/>
      <c r="V109" s="45">
        <v>2013.22</v>
      </c>
      <c r="W109" s="46"/>
      <c r="X109" s="47">
        <f t="shared" si="33"/>
        <v>2013.22</v>
      </c>
      <c r="Y109" s="34"/>
      <c r="Z109" s="45" t="s">
        <v>496</v>
      </c>
      <c r="AA109" s="34"/>
      <c r="AB109" s="45">
        <v>1497.72</v>
      </c>
      <c r="AC109" s="34"/>
      <c r="AD109" s="45">
        <v>1497.72</v>
      </c>
      <c r="AE109" s="34"/>
      <c r="AF109" s="48">
        <f t="shared" si="34"/>
        <v>25.61</v>
      </c>
      <c r="AG109" s="34"/>
      <c r="AH109" s="48">
        <f t="shared" si="35"/>
        <v>74.39</v>
      </c>
      <c r="AJ109" s="48">
        <f t="shared" si="50"/>
        <v>1497.72</v>
      </c>
      <c r="AK109" s="34"/>
      <c r="AL109" s="47">
        <f t="shared" si="36"/>
        <v>25.61</v>
      </c>
      <c r="AM109" s="34"/>
      <c r="AN109" s="47">
        <f t="shared" si="37"/>
        <v>74.39</v>
      </c>
      <c r="AP109" s="36">
        <f t="shared" si="51"/>
        <v>0</v>
      </c>
      <c r="AQ109" s="36">
        <f t="shared" si="38"/>
        <v>0</v>
      </c>
      <c r="AR109" s="36">
        <f t="shared" si="39"/>
        <v>0</v>
      </c>
      <c r="AS109" s="36">
        <f t="shared" si="40"/>
        <v>0</v>
      </c>
      <c r="AT109" s="36">
        <f t="shared" si="41"/>
        <v>1</v>
      </c>
      <c r="AU109" s="36">
        <f t="shared" si="42"/>
        <v>0</v>
      </c>
      <c r="AV109" s="36">
        <f t="shared" si="52"/>
        <v>0</v>
      </c>
      <c r="AW109" s="36">
        <f t="shared" si="53"/>
        <v>0</v>
      </c>
      <c r="AX109" s="36">
        <f t="shared" si="43"/>
        <v>0</v>
      </c>
      <c r="AY109" s="36">
        <f t="shared" si="54"/>
        <v>0</v>
      </c>
      <c r="AZ109" s="36">
        <f t="shared" si="55"/>
        <v>1</v>
      </c>
      <c r="BA109" s="36">
        <f t="shared" si="44"/>
        <v>0</v>
      </c>
      <c r="BB109" s="36">
        <f t="shared" si="45"/>
        <v>0</v>
      </c>
      <c r="BC109" s="36">
        <f t="shared" si="46"/>
        <v>0</v>
      </c>
      <c r="BD109" s="36">
        <f t="shared" si="47"/>
        <v>0</v>
      </c>
      <c r="BE109" s="36">
        <f t="shared" si="48"/>
        <v>0</v>
      </c>
      <c r="BF109" s="36">
        <f t="shared" si="56"/>
        <v>109</v>
      </c>
      <c r="BG109" s="36">
        <f t="shared" si="57"/>
        <v>0</v>
      </c>
      <c r="BH109" s="36">
        <f t="shared" si="58"/>
        <v>0</v>
      </c>
      <c r="BI109" s="36">
        <f t="shared" si="59"/>
        <v>0</v>
      </c>
      <c r="BJ109" s="29">
        <f t="shared" si="49"/>
        <v>1497.43</v>
      </c>
      <c r="BK109" s="29">
        <f t="shared" si="60"/>
        <v>1497.43</v>
      </c>
      <c r="BL109" s="29">
        <f t="shared" si="61"/>
        <v>0</v>
      </c>
      <c r="BM109" s="29">
        <f t="shared" si="62"/>
        <v>1497.43</v>
      </c>
      <c r="BN109" s="36">
        <f t="shared" si="63"/>
        <v>0</v>
      </c>
      <c r="BQ109" s="29">
        <f t="shared" si="64"/>
        <v>1497.72</v>
      </c>
    </row>
    <row r="110" spans="2:69" s="35" customFormat="1" ht="30" customHeight="1" x14ac:dyDescent="0.15">
      <c r="B110" s="31" t="s">
        <v>154</v>
      </c>
      <c r="C110" s="32"/>
      <c r="D110" s="71" t="s">
        <v>369</v>
      </c>
      <c r="E110" s="72" t="s">
        <v>369</v>
      </c>
      <c r="F110" s="72" t="s">
        <v>369</v>
      </c>
      <c r="G110" s="72" t="s">
        <v>369</v>
      </c>
      <c r="H110" s="72" t="s">
        <v>369</v>
      </c>
      <c r="I110" s="72" t="s">
        <v>369</v>
      </c>
      <c r="J110" s="72" t="s">
        <v>369</v>
      </c>
      <c r="K110" s="72" t="s">
        <v>369</v>
      </c>
      <c r="L110" s="72" t="s">
        <v>369</v>
      </c>
      <c r="M110" s="72" t="s">
        <v>369</v>
      </c>
      <c r="N110" s="73" t="s">
        <v>369</v>
      </c>
      <c r="O110" s="33"/>
      <c r="P110" s="31" t="s">
        <v>485</v>
      </c>
      <c r="Q110" s="34"/>
      <c r="R110" s="45" t="s">
        <v>497</v>
      </c>
      <c r="S110" s="34"/>
      <c r="T110" s="45">
        <v>217.96</v>
      </c>
      <c r="U110" s="34"/>
      <c r="V110" s="45">
        <v>1743.68</v>
      </c>
      <c r="W110" s="46"/>
      <c r="X110" s="47">
        <f t="shared" si="33"/>
        <v>1743.68</v>
      </c>
      <c r="Y110" s="34"/>
      <c r="Z110" s="45" t="s">
        <v>497</v>
      </c>
      <c r="AA110" s="34"/>
      <c r="AB110" s="45">
        <v>162.15</v>
      </c>
      <c r="AC110" s="34"/>
      <c r="AD110" s="45">
        <v>1297.2</v>
      </c>
      <c r="AE110" s="34"/>
      <c r="AF110" s="48">
        <f t="shared" si="34"/>
        <v>25.61</v>
      </c>
      <c r="AG110" s="34"/>
      <c r="AH110" s="48">
        <f t="shared" si="35"/>
        <v>74.39</v>
      </c>
      <c r="AJ110" s="48">
        <f t="shared" si="50"/>
        <v>1297.2</v>
      </c>
      <c r="AK110" s="34"/>
      <c r="AL110" s="47">
        <f t="shared" si="36"/>
        <v>25.61</v>
      </c>
      <c r="AM110" s="34"/>
      <c r="AN110" s="47">
        <f t="shared" si="37"/>
        <v>74.39</v>
      </c>
      <c r="AP110" s="36">
        <f t="shared" si="51"/>
        <v>0</v>
      </c>
      <c r="AQ110" s="36">
        <f t="shared" si="38"/>
        <v>0</v>
      </c>
      <c r="AR110" s="36">
        <f t="shared" si="39"/>
        <v>0</v>
      </c>
      <c r="AS110" s="36">
        <f t="shared" si="40"/>
        <v>0</v>
      </c>
      <c r="AT110" s="36">
        <f t="shared" si="41"/>
        <v>1</v>
      </c>
      <c r="AU110" s="36">
        <f t="shared" si="42"/>
        <v>0</v>
      </c>
      <c r="AV110" s="36">
        <f t="shared" si="52"/>
        <v>0</v>
      </c>
      <c r="AW110" s="36">
        <f t="shared" si="53"/>
        <v>0</v>
      </c>
      <c r="AX110" s="36">
        <f t="shared" si="43"/>
        <v>0</v>
      </c>
      <c r="AY110" s="36">
        <f t="shared" si="54"/>
        <v>0</v>
      </c>
      <c r="AZ110" s="36">
        <f t="shared" si="55"/>
        <v>1</v>
      </c>
      <c r="BA110" s="36">
        <f t="shared" si="44"/>
        <v>0</v>
      </c>
      <c r="BB110" s="36">
        <f t="shared" si="45"/>
        <v>0</v>
      </c>
      <c r="BC110" s="36">
        <f t="shared" si="46"/>
        <v>0</v>
      </c>
      <c r="BD110" s="36">
        <f t="shared" si="47"/>
        <v>0</v>
      </c>
      <c r="BE110" s="36">
        <f t="shared" si="48"/>
        <v>0</v>
      </c>
      <c r="BF110" s="36">
        <f t="shared" si="56"/>
        <v>110</v>
      </c>
      <c r="BG110" s="36">
        <f t="shared" si="57"/>
        <v>0</v>
      </c>
      <c r="BH110" s="36">
        <f t="shared" si="58"/>
        <v>0</v>
      </c>
      <c r="BI110" s="36">
        <f t="shared" si="59"/>
        <v>0</v>
      </c>
      <c r="BJ110" s="29">
        <f t="shared" si="49"/>
        <v>162.12</v>
      </c>
      <c r="BK110" s="29">
        <f t="shared" si="60"/>
        <v>162.12</v>
      </c>
      <c r="BL110" s="29">
        <f t="shared" si="61"/>
        <v>0</v>
      </c>
      <c r="BM110" s="29">
        <f t="shared" si="62"/>
        <v>162.12</v>
      </c>
      <c r="BN110" s="36">
        <f t="shared" si="63"/>
        <v>0</v>
      </c>
      <c r="BQ110" s="29">
        <f t="shared" si="64"/>
        <v>1297.2</v>
      </c>
    </row>
    <row r="111" spans="2:69" s="35" customFormat="1" ht="30" customHeight="1" x14ac:dyDescent="0.15">
      <c r="B111" s="31" t="s">
        <v>155</v>
      </c>
      <c r="C111" s="32"/>
      <c r="D111" s="71" t="s">
        <v>370</v>
      </c>
      <c r="E111" s="72" t="s">
        <v>370</v>
      </c>
      <c r="F111" s="72" t="s">
        <v>370</v>
      </c>
      <c r="G111" s="72" t="s">
        <v>370</v>
      </c>
      <c r="H111" s="72" t="s">
        <v>370</v>
      </c>
      <c r="I111" s="72" t="s">
        <v>370</v>
      </c>
      <c r="J111" s="72" t="s">
        <v>370</v>
      </c>
      <c r="K111" s="72" t="s">
        <v>370</v>
      </c>
      <c r="L111" s="72" t="s">
        <v>370</v>
      </c>
      <c r="M111" s="72" t="s">
        <v>370</v>
      </c>
      <c r="N111" s="73" t="s">
        <v>370</v>
      </c>
      <c r="O111" s="33"/>
      <c r="P111" s="31" t="s">
        <v>485</v>
      </c>
      <c r="Q111" s="34"/>
      <c r="R111" s="45" t="s">
        <v>495</v>
      </c>
      <c r="S111" s="34"/>
      <c r="T111" s="45">
        <v>375.62</v>
      </c>
      <c r="U111" s="34"/>
      <c r="V111" s="45">
        <v>1502.48</v>
      </c>
      <c r="W111" s="46"/>
      <c r="X111" s="47">
        <f t="shared" si="33"/>
        <v>1502.48</v>
      </c>
      <c r="Y111" s="34"/>
      <c r="Z111" s="45" t="s">
        <v>495</v>
      </c>
      <c r="AA111" s="34"/>
      <c r="AB111" s="45">
        <v>279.44</v>
      </c>
      <c r="AC111" s="34"/>
      <c r="AD111" s="45">
        <v>1117.76</v>
      </c>
      <c r="AE111" s="34"/>
      <c r="AF111" s="48">
        <f t="shared" si="34"/>
        <v>25.61</v>
      </c>
      <c r="AG111" s="34"/>
      <c r="AH111" s="48">
        <f t="shared" si="35"/>
        <v>74.39</v>
      </c>
      <c r="AJ111" s="48">
        <f t="shared" si="50"/>
        <v>1117.76</v>
      </c>
      <c r="AK111" s="34"/>
      <c r="AL111" s="47">
        <f t="shared" si="36"/>
        <v>25.61</v>
      </c>
      <c r="AM111" s="34"/>
      <c r="AN111" s="47">
        <f t="shared" si="37"/>
        <v>74.39</v>
      </c>
      <c r="AP111" s="36">
        <f t="shared" si="51"/>
        <v>0</v>
      </c>
      <c r="AQ111" s="36">
        <f t="shared" si="38"/>
        <v>0</v>
      </c>
      <c r="AR111" s="36">
        <f t="shared" si="39"/>
        <v>0</v>
      </c>
      <c r="AS111" s="36">
        <f t="shared" si="40"/>
        <v>0</v>
      </c>
      <c r="AT111" s="36">
        <f t="shared" si="41"/>
        <v>1</v>
      </c>
      <c r="AU111" s="36">
        <f t="shared" si="42"/>
        <v>0</v>
      </c>
      <c r="AV111" s="36">
        <f t="shared" si="52"/>
        <v>0</v>
      </c>
      <c r="AW111" s="36">
        <f t="shared" si="53"/>
        <v>0</v>
      </c>
      <c r="AX111" s="36">
        <f t="shared" si="43"/>
        <v>0</v>
      </c>
      <c r="AY111" s="36">
        <f t="shared" si="54"/>
        <v>0</v>
      </c>
      <c r="AZ111" s="36">
        <f t="shared" si="55"/>
        <v>1</v>
      </c>
      <c r="BA111" s="36">
        <f t="shared" si="44"/>
        <v>0</v>
      </c>
      <c r="BB111" s="36">
        <f t="shared" si="45"/>
        <v>0</v>
      </c>
      <c r="BC111" s="36">
        <f t="shared" si="46"/>
        <v>0</v>
      </c>
      <c r="BD111" s="36">
        <f t="shared" si="47"/>
        <v>0</v>
      </c>
      <c r="BE111" s="36">
        <f t="shared" si="48"/>
        <v>0</v>
      </c>
      <c r="BF111" s="36">
        <f t="shared" si="56"/>
        <v>111</v>
      </c>
      <c r="BG111" s="36">
        <f t="shared" si="57"/>
        <v>0</v>
      </c>
      <c r="BH111" s="36">
        <f t="shared" si="58"/>
        <v>0</v>
      </c>
      <c r="BI111" s="36">
        <f t="shared" si="59"/>
        <v>0</v>
      </c>
      <c r="BJ111" s="29">
        <f t="shared" si="49"/>
        <v>279.39</v>
      </c>
      <c r="BK111" s="29">
        <f t="shared" si="60"/>
        <v>279.39</v>
      </c>
      <c r="BL111" s="29">
        <f t="shared" si="61"/>
        <v>0</v>
      </c>
      <c r="BM111" s="29">
        <f t="shared" si="62"/>
        <v>279.39</v>
      </c>
      <c r="BN111" s="36">
        <f t="shared" si="63"/>
        <v>0</v>
      </c>
      <c r="BQ111" s="29">
        <f t="shared" si="64"/>
        <v>1117.76</v>
      </c>
    </row>
    <row r="112" spans="2:69" s="35" customFormat="1" ht="30" customHeight="1" x14ac:dyDescent="0.15">
      <c r="B112" s="31"/>
      <c r="C112" s="32"/>
      <c r="D112" s="71" t="s">
        <v>92</v>
      </c>
      <c r="E112" s="72" t="s">
        <v>92</v>
      </c>
      <c r="F112" s="72" t="s">
        <v>92</v>
      </c>
      <c r="G112" s="72" t="s">
        <v>92</v>
      </c>
      <c r="H112" s="72" t="s">
        <v>92</v>
      </c>
      <c r="I112" s="72" t="s">
        <v>92</v>
      </c>
      <c r="J112" s="72" t="s">
        <v>92</v>
      </c>
      <c r="K112" s="72" t="s">
        <v>92</v>
      </c>
      <c r="L112" s="72" t="s">
        <v>92</v>
      </c>
      <c r="M112" s="72" t="s">
        <v>92</v>
      </c>
      <c r="N112" s="73" t="s">
        <v>92</v>
      </c>
      <c r="O112" s="33"/>
      <c r="P112" s="31"/>
      <c r="Q112" s="34"/>
      <c r="R112" s="45"/>
      <c r="S112" s="34"/>
      <c r="T112" s="45">
        <v>0</v>
      </c>
      <c r="U112" s="34"/>
      <c r="V112" s="45">
        <v>176313.39</v>
      </c>
      <c r="W112" s="46"/>
      <c r="X112" s="47" t="str">
        <f t="shared" si="33"/>
        <v/>
      </c>
      <c r="Y112" s="34"/>
      <c r="Z112" s="45"/>
      <c r="AA112" s="34"/>
      <c r="AB112" s="45">
        <v>0</v>
      </c>
      <c r="AC112" s="34"/>
      <c r="AD112" s="45">
        <v>131179.4</v>
      </c>
      <c r="AE112" s="34"/>
      <c r="AF112" s="48" t="str">
        <f t="shared" si="34"/>
        <v/>
      </c>
      <c r="AG112" s="34"/>
      <c r="AH112" s="48" t="str">
        <f t="shared" si="35"/>
        <v/>
      </c>
      <c r="AJ112" s="48" t="str">
        <f t="shared" si="50"/>
        <v/>
      </c>
      <c r="AK112" s="34"/>
      <c r="AL112" s="47" t="str">
        <f t="shared" si="36"/>
        <v/>
      </c>
      <c r="AM112" s="34"/>
      <c r="AN112" s="47" t="str">
        <f t="shared" si="37"/>
        <v/>
      </c>
      <c r="AP112" s="36">
        <f t="shared" si="51"/>
        <v>0</v>
      </c>
      <c r="AQ112" s="36">
        <f t="shared" si="38"/>
        <v>0</v>
      </c>
      <c r="AR112" s="36">
        <f t="shared" si="39"/>
        <v>0</v>
      </c>
      <c r="AS112" s="36">
        <f t="shared" si="40"/>
        <v>0</v>
      </c>
      <c r="AT112" s="36">
        <f t="shared" si="41"/>
        <v>0</v>
      </c>
      <c r="AU112" s="36">
        <f t="shared" si="42"/>
        <v>0</v>
      </c>
      <c r="AV112" s="36">
        <f t="shared" si="52"/>
        <v>0</v>
      </c>
      <c r="AW112" s="36">
        <f t="shared" si="53"/>
        <v>0</v>
      </c>
      <c r="AX112" s="36">
        <f t="shared" si="43"/>
        <v>0</v>
      </c>
      <c r="AY112" s="36">
        <f t="shared" si="54"/>
        <v>0</v>
      </c>
      <c r="AZ112" s="36">
        <f t="shared" si="55"/>
        <v>0</v>
      </c>
      <c r="BA112" s="36">
        <f t="shared" si="44"/>
        <v>0</v>
      </c>
      <c r="BB112" s="36">
        <f t="shared" si="45"/>
        <v>0</v>
      </c>
      <c r="BC112" s="36">
        <f t="shared" si="46"/>
        <v>0</v>
      </c>
      <c r="BD112" s="36">
        <f t="shared" si="47"/>
        <v>0</v>
      </c>
      <c r="BE112" s="36">
        <f t="shared" si="48"/>
        <v>0</v>
      </c>
      <c r="BF112" s="36">
        <f t="shared" si="56"/>
        <v>112</v>
      </c>
      <c r="BG112" s="36">
        <f t="shared" si="57"/>
        <v>0</v>
      </c>
      <c r="BH112" s="36">
        <f t="shared" si="58"/>
        <v>0</v>
      </c>
      <c r="BI112" s="36">
        <f t="shared" si="59"/>
        <v>0</v>
      </c>
      <c r="BJ112" s="29">
        <f t="shared" si="49"/>
        <v>0</v>
      </c>
      <c r="BK112" s="29">
        <f t="shared" si="60"/>
        <v>0</v>
      </c>
      <c r="BL112" s="29">
        <f t="shared" si="61"/>
        <v>0</v>
      </c>
      <c r="BM112" s="29">
        <f t="shared" si="62"/>
        <v>0</v>
      </c>
      <c r="BN112" s="36">
        <f t="shared" si="63"/>
        <v>0</v>
      </c>
      <c r="BQ112" s="29">
        <f t="shared" si="64"/>
        <v>0</v>
      </c>
    </row>
    <row r="113" spans="2:69" s="35" customFormat="1" ht="30" customHeight="1" x14ac:dyDescent="0.15">
      <c r="B113" s="31" t="s">
        <v>156</v>
      </c>
      <c r="C113" s="32"/>
      <c r="D113" s="71"/>
      <c r="E113" s="72"/>
      <c r="F113" s="72"/>
      <c r="G113" s="72"/>
      <c r="H113" s="72"/>
      <c r="I113" s="72"/>
      <c r="J113" s="72"/>
      <c r="K113" s="72"/>
      <c r="L113" s="72"/>
      <c r="M113" s="72"/>
      <c r="N113" s="73"/>
      <c r="O113" s="33"/>
      <c r="P113" s="31"/>
      <c r="Q113" s="34"/>
      <c r="R113" s="45"/>
      <c r="S113" s="34"/>
      <c r="T113" s="45">
        <v>0</v>
      </c>
      <c r="U113" s="34"/>
      <c r="V113" s="45">
        <v>0</v>
      </c>
      <c r="W113" s="46"/>
      <c r="X113" s="47" t="str">
        <f t="shared" si="33"/>
        <v/>
      </c>
      <c r="Y113" s="34"/>
      <c r="Z113" s="45"/>
      <c r="AA113" s="34"/>
      <c r="AB113" s="45">
        <v>0</v>
      </c>
      <c r="AC113" s="34"/>
      <c r="AD113" s="45">
        <v>0</v>
      </c>
      <c r="AE113" s="34"/>
      <c r="AF113" s="48" t="str">
        <f t="shared" si="34"/>
        <v/>
      </c>
      <c r="AG113" s="34"/>
      <c r="AH113" s="48" t="str">
        <f t="shared" si="35"/>
        <v/>
      </c>
      <c r="AJ113" s="48" t="str">
        <f t="shared" si="50"/>
        <v/>
      </c>
      <c r="AK113" s="34"/>
      <c r="AL113" s="47" t="str">
        <f t="shared" si="36"/>
        <v/>
      </c>
      <c r="AM113" s="34"/>
      <c r="AN113" s="47" t="str">
        <f t="shared" si="37"/>
        <v/>
      </c>
      <c r="AP113" s="36">
        <f t="shared" si="51"/>
        <v>0</v>
      </c>
      <c r="AQ113" s="36">
        <f t="shared" si="38"/>
        <v>0</v>
      </c>
      <c r="AR113" s="36">
        <f t="shared" si="39"/>
        <v>0</v>
      </c>
      <c r="AS113" s="36">
        <f t="shared" si="40"/>
        <v>0</v>
      </c>
      <c r="AT113" s="36">
        <f t="shared" si="41"/>
        <v>0</v>
      </c>
      <c r="AU113" s="36">
        <f t="shared" si="42"/>
        <v>0</v>
      </c>
      <c r="AV113" s="36">
        <f t="shared" si="52"/>
        <v>0</v>
      </c>
      <c r="AW113" s="36">
        <f t="shared" si="53"/>
        <v>0</v>
      </c>
      <c r="AX113" s="36">
        <f t="shared" si="43"/>
        <v>0</v>
      </c>
      <c r="AY113" s="36">
        <f t="shared" si="54"/>
        <v>0</v>
      </c>
      <c r="AZ113" s="36">
        <f t="shared" si="55"/>
        <v>0</v>
      </c>
      <c r="BA113" s="36">
        <f t="shared" si="44"/>
        <v>0</v>
      </c>
      <c r="BB113" s="36">
        <f t="shared" si="45"/>
        <v>0</v>
      </c>
      <c r="BC113" s="36">
        <f t="shared" si="46"/>
        <v>0</v>
      </c>
      <c r="BD113" s="36">
        <f t="shared" si="47"/>
        <v>0</v>
      </c>
      <c r="BE113" s="36">
        <f t="shared" si="48"/>
        <v>0</v>
      </c>
      <c r="BF113" s="36">
        <f t="shared" si="56"/>
        <v>113</v>
      </c>
      <c r="BG113" s="36">
        <f t="shared" si="57"/>
        <v>0</v>
      </c>
      <c r="BH113" s="36">
        <f t="shared" si="58"/>
        <v>0</v>
      </c>
      <c r="BI113" s="36">
        <f t="shared" si="59"/>
        <v>0</v>
      </c>
      <c r="BJ113" s="29">
        <f t="shared" si="49"/>
        <v>0</v>
      </c>
      <c r="BK113" s="29">
        <f t="shared" si="60"/>
        <v>0</v>
      </c>
      <c r="BL113" s="29">
        <f t="shared" si="61"/>
        <v>0</v>
      </c>
      <c r="BM113" s="29">
        <f t="shared" si="62"/>
        <v>0</v>
      </c>
      <c r="BN113" s="36">
        <f t="shared" si="63"/>
        <v>0</v>
      </c>
      <c r="BQ113" s="29">
        <f t="shared" si="64"/>
        <v>0</v>
      </c>
    </row>
    <row r="114" spans="2:69" s="35" customFormat="1" ht="30" customHeight="1" x14ac:dyDescent="0.15">
      <c r="B114" s="31"/>
      <c r="C114" s="32"/>
      <c r="D114" s="71" t="s">
        <v>371</v>
      </c>
      <c r="E114" s="72" t="s">
        <v>371</v>
      </c>
      <c r="F114" s="72" t="s">
        <v>371</v>
      </c>
      <c r="G114" s="72" t="s">
        <v>371</v>
      </c>
      <c r="H114" s="72" t="s">
        <v>371</v>
      </c>
      <c r="I114" s="72" t="s">
        <v>371</v>
      </c>
      <c r="J114" s="72" t="s">
        <v>371</v>
      </c>
      <c r="K114" s="72" t="s">
        <v>371</v>
      </c>
      <c r="L114" s="72" t="s">
        <v>371</v>
      </c>
      <c r="M114" s="72" t="s">
        <v>371</v>
      </c>
      <c r="N114" s="73" t="s">
        <v>371</v>
      </c>
      <c r="O114" s="33"/>
      <c r="P114" s="31"/>
      <c r="Q114" s="34"/>
      <c r="R114" s="45"/>
      <c r="S114" s="34"/>
      <c r="T114" s="45">
        <v>0</v>
      </c>
      <c r="U114" s="34"/>
      <c r="V114" s="45">
        <v>0</v>
      </c>
      <c r="W114" s="46"/>
      <c r="X114" s="47" t="str">
        <f t="shared" si="33"/>
        <v/>
      </c>
      <c r="Y114" s="34"/>
      <c r="Z114" s="45"/>
      <c r="AA114" s="34"/>
      <c r="AB114" s="45">
        <v>0</v>
      </c>
      <c r="AC114" s="34"/>
      <c r="AD114" s="45">
        <v>0</v>
      </c>
      <c r="AE114" s="34"/>
      <c r="AF114" s="48" t="str">
        <f t="shared" si="34"/>
        <v/>
      </c>
      <c r="AG114" s="34"/>
      <c r="AH114" s="48" t="str">
        <f t="shared" si="35"/>
        <v/>
      </c>
      <c r="AJ114" s="48" t="str">
        <f t="shared" si="50"/>
        <v/>
      </c>
      <c r="AK114" s="34"/>
      <c r="AL114" s="47" t="str">
        <f t="shared" si="36"/>
        <v/>
      </c>
      <c r="AM114" s="34"/>
      <c r="AN114" s="47" t="str">
        <f t="shared" si="37"/>
        <v/>
      </c>
      <c r="AP114" s="36">
        <f t="shared" si="51"/>
        <v>0</v>
      </c>
      <c r="AQ114" s="36">
        <f t="shared" si="38"/>
        <v>0</v>
      </c>
      <c r="AR114" s="36">
        <f t="shared" si="39"/>
        <v>0</v>
      </c>
      <c r="AS114" s="36">
        <f t="shared" si="40"/>
        <v>0</v>
      </c>
      <c r="AT114" s="36">
        <f t="shared" si="41"/>
        <v>0</v>
      </c>
      <c r="AU114" s="36">
        <f t="shared" si="42"/>
        <v>0</v>
      </c>
      <c r="AV114" s="36">
        <f t="shared" si="52"/>
        <v>0</v>
      </c>
      <c r="AW114" s="36">
        <f t="shared" si="53"/>
        <v>0</v>
      </c>
      <c r="AX114" s="36">
        <f t="shared" si="43"/>
        <v>0</v>
      </c>
      <c r="AY114" s="36">
        <f t="shared" si="54"/>
        <v>0</v>
      </c>
      <c r="AZ114" s="36">
        <f t="shared" si="55"/>
        <v>0</v>
      </c>
      <c r="BA114" s="36">
        <f t="shared" si="44"/>
        <v>0</v>
      </c>
      <c r="BB114" s="36">
        <f t="shared" si="45"/>
        <v>0</v>
      </c>
      <c r="BC114" s="36">
        <f t="shared" si="46"/>
        <v>0</v>
      </c>
      <c r="BD114" s="36">
        <f t="shared" si="47"/>
        <v>0</v>
      </c>
      <c r="BE114" s="36">
        <f t="shared" si="48"/>
        <v>0</v>
      </c>
      <c r="BF114" s="36">
        <f t="shared" si="56"/>
        <v>114</v>
      </c>
      <c r="BG114" s="36">
        <f t="shared" si="57"/>
        <v>0</v>
      </c>
      <c r="BH114" s="36">
        <f t="shared" si="58"/>
        <v>0</v>
      </c>
      <c r="BI114" s="36">
        <f t="shared" si="59"/>
        <v>0</v>
      </c>
      <c r="BJ114" s="29">
        <f t="shared" si="49"/>
        <v>0</v>
      </c>
      <c r="BK114" s="29">
        <f t="shared" si="60"/>
        <v>0</v>
      </c>
      <c r="BL114" s="29">
        <f t="shared" si="61"/>
        <v>0</v>
      </c>
      <c r="BM114" s="29">
        <f t="shared" si="62"/>
        <v>0</v>
      </c>
      <c r="BN114" s="36">
        <f t="shared" si="63"/>
        <v>0</v>
      </c>
      <c r="BQ114" s="29">
        <f t="shared" si="64"/>
        <v>0</v>
      </c>
    </row>
    <row r="115" spans="2:69" s="35" customFormat="1" ht="30" customHeight="1" x14ac:dyDescent="0.15">
      <c r="B115" s="31" t="s">
        <v>157</v>
      </c>
      <c r="C115" s="32"/>
      <c r="D115" s="71" t="s">
        <v>324</v>
      </c>
      <c r="E115" s="72" t="s">
        <v>324</v>
      </c>
      <c r="F115" s="72" t="s">
        <v>324</v>
      </c>
      <c r="G115" s="72" t="s">
        <v>324</v>
      </c>
      <c r="H115" s="72" t="s">
        <v>324</v>
      </c>
      <c r="I115" s="72" t="s">
        <v>324</v>
      </c>
      <c r="J115" s="72" t="s">
        <v>324</v>
      </c>
      <c r="K115" s="72" t="s">
        <v>324</v>
      </c>
      <c r="L115" s="72" t="s">
        <v>324</v>
      </c>
      <c r="M115" s="72" t="s">
        <v>324</v>
      </c>
      <c r="N115" s="73" t="s">
        <v>324</v>
      </c>
      <c r="O115" s="33"/>
      <c r="P115" s="31" t="s">
        <v>481</v>
      </c>
      <c r="Q115" s="34"/>
      <c r="R115" s="45">
        <v>12.136752000000001</v>
      </c>
      <c r="S115" s="34"/>
      <c r="T115" s="45">
        <v>2.2200000000000002</v>
      </c>
      <c r="U115" s="34"/>
      <c r="V115" s="45">
        <v>26.94</v>
      </c>
      <c r="W115" s="46"/>
      <c r="X115" s="47">
        <f t="shared" si="33"/>
        <v>26.94</v>
      </c>
      <c r="Y115" s="34"/>
      <c r="Z115" s="45">
        <v>12.136752000000001</v>
      </c>
      <c r="AA115" s="34"/>
      <c r="AB115" s="45">
        <v>1.65</v>
      </c>
      <c r="AC115" s="34"/>
      <c r="AD115" s="45">
        <v>20.03</v>
      </c>
      <c r="AE115" s="34"/>
      <c r="AF115" s="48">
        <f t="shared" si="34"/>
        <v>25.65</v>
      </c>
      <c r="AG115" s="34"/>
      <c r="AH115" s="48">
        <f t="shared" si="35"/>
        <v>74.349999999999994</v>
      </c>
      <c r="AJ115" s="48">
        <f t="shared" si="50"/>
        <v>20.03</v>
      </c>
      <c r="AK115" s="34"/>
      <c r="AL115" s="47">
        <f t="shared" si="36"/>
        <v>25.65</v>
      </c>
      <c r="AM115" s="34"/>
      <c r="AN115" s="47">
        <f t="shared" si="37"/>
        <v>74.349999999999994</v>
      </c>
      <c r="AP115" s="36">
        <f t="shared" si="51"/>
        <v>0</v>
      </c>
      <c r="AQ115" s="36">
        <f t="shared" si="38"/>
        <v>0</v>
      </c>
      <c r="AR115" s="36">
        <f t="shared" si="39"/>
        <v>0</v>
      </c>
      <c r="AS115" s="36">
        <f t="shared" si="40"/>
        <v>0</v>
      </c>
      <c r="AT115" s="36">
        <f t="shared" si="41"/>
        <v>0</v>
      </c>
      <c r="AU115" s="36">
        <f t="shared" si="42"/>
        <v>0</v>
      </c>
      <c r="AV115" s="36">
        <f t="shared" si="52"/>
        <v>0</v>
      </c>
      <c r="AW115" s="36">
        <f t="shared" si="53"/>
        <v>0</v>
      </c>
      <c r="AX115" s="36">
        <f t="shared" si="43"/>
        <v>1</v>
      </c>
      <c r="AY115" s="36">
        <f t="shared" si="54"/>
        <v>0</v>
      </c>
      <c r="AZ115" s="36">
        <f t="shared" si="55"/>
        <v>1</v>
      </c>
      <c r="BA115" s="36">
        <f t="shared" si="44"/>
        <v>0</v>
      </c>
      <c r="BB115" s="36">
        <f t="shared" si="45"/>
        <v>0</v>
      </c>
      <c r="BC115" s="36">
        <f t="shared" si="46"/>
        <v>0</v>
      </c>
      <c r="BD115" s="36">
        <f t="shared" si="47"/>
        <v>0</v>
      </c>
      <c r="BE115" s="36">
        <f t="shared" si="48"/>
        <v>0</v>
      </c>
      <c r="BF115" s="36">
        <f t="shared" si="56"/>
        <v>115</v>
      </c>
      <c r="BG115" s="36">
        <f t="shared" si="57"/>
        <v>0</v>
      </c>
      <c r="BH115" s="36">
        <f t="shared" si="58"/>
        <v>0</v>
      </c>
      <c r="BI115" s="36">
        <f t="shared" si="59"/>
        <v>0</v>
      </c>
      <c r="BJ115" s="29">
        <f t="shared" si="49"/>
        <v>1.65</v>
      </c>
      <c r="BK115" s="29">
        <f t="shared" si="60"/>
        <v>1.65</v>
      </c>
      <c r="BL115" s="29">
        <f t="shared" si="61"/>
        <v>0</v>
      </c>
      <c r="BM115" s="29">
        <f t="shared" si="62"/>
        <v>1.65</v>
      </c>
      <c r="BN115" s="36">
        <f t="shared" si="63"/>
        <v>0</v>
      </c>
      <c r="BQ115" s="29">
        <f t="shared" si="64"/>
        <v>20.03</v>
      </c>
    </row>
    <row r="116" spans="2:69" s="35" customFormat="1" ht="30" customHeight="1" x14ac:dyDescent="0.15">
      <c r="B116" s="31" t="s">
        <v>158</v>
      </c>
      <c r="C116" s="32"/>
      <c r="D116" s="71" t="s">
        <v>372</v>
      </c>
      <c r="E116" s="72" t="s">
        <v>372</v>
      </c>
      <c r="F116" s="72" t="s">
        <v>372</v>
      </c>
      <c r="G116" s="72" t="s">
        <v>372</v>
      </c>
      <c r="H116" s="72" t="s">
        <v>372</v>
      </c>
      <c r="I116" s="72" t="s">
        <v>372</v>
      </c>
      <c r="J116" s="72" t="s">
        <v>372</v>
      </c>
      <c r="K116" s="72" t="s">
        <v>372</v>
      </c>
      <c r="L116" s="72" t="s">
        <v>372</v>
      </c>
      <c r="M116" s="72" t="s">
        <v>372</v>
      </c>
      <c r="N116" s="73" t="s">
        <v>372</v>
      </c>
      <c r="O116" s="33"/>
      <c r="P116" s="31" t="s">
        <v>481</v>
      </c>
      <c r="Q116" s="34"/>
      <c r="R116" s="45">
        <v>12.136752000000001</v>
      </c>
      <c r="S116" s="34"/>
      <c r="T116" s="45">
        <v>1.75</v>
      </c>
      <c r="U116" s="34"/>
      <c r="V116" s="45">
        <v>21.24</v>
      </c>
      <c r="W116" s="46"/>
      <c r="X116" s="47">
        <f t="shared" si="33"/>
        <v>21.24</v>
      </c>
      <c r="Y116" s="34"/>
      <c r="Z116" s="45">
        <v>12.136752000000001</v>
      </c>
      <c r="AA116" s="34"/>
      <c r="AB116" s="45">
        <v>1.3</v>
      </c>
      <c r="AC116" s="34"/>
      <c r="AD116" s="45">
        <v>15.78</v>
      </c>
      <c r="AE116" s="34"/>
      <c r="AF116" s="48">
        <f t="shared" si="34"/>
        <v>25.71</v>
      </c>
      <c r="AG116" s="34"/>
      <c r="AH116" s="48">
        <f t="shared" si="35"/>
        <v>74.290000000000006</v>
      </c>
      <c r="AJ116" s="48">
        <f t="shared" si="50"/>
        <v>15.78</v>
      </c>
      <c r="AK116" s="34"/>
      <c r="AL116" s="47">
        <f t="shared" si="36"/>
        <v>25.71</v>
      </c>
      <c r="AM116" s="34"/>
      <c r="AN116" s="47">
        <f t="shared" si="37"/>
        <v>74.290000000000006</v>
      </c>
      <c r="AP116" s="36">
        <f t="shared" si="51"/>
        <v>0</v>
      </c>
      <c r="AQ116" s="36">
        <f t="shared" si="38"/>
        <v>0</v>
      </c>
      <c r="AR116" s="36">
        <f t="shared" si="39"/>
        <v>0</v>
      </c>
      <c r="AS116" s="36">
        <f t="shared" si="40"/>
        <v>0</v>
      </c>
      <c r="AT116" s="36">
        <f t="shared" si="41"/>
        <v>0</v>
      </c>
      <c r="AU116" s="36">
        <f t="shared" si="42"/>
        <v>0</v>
      </c>
      <c r="AV116" s="36">
        <f t="shared" si="52"/>
        <v>0</v>
      </c>
      <c r="AW116" s="36">
        <f t="shared" si="53"/>
        <v>0</v>
      </c>
      <c r="AX116" s="36">
        <f t="shared" si="43"/>
        <v>1</v>
      </c>
      <c r="AY116" s="36">
        <f t="shared" si="54"/>
        <v>0</v>
      </c>
      <c r="AZ116" s="36">
        <f t="shared" si="55"/>
        <v>1</v>
      </c>
      <c r="BA116" s="36">
        <f t="shared" si="44"/>
        <v>0</v>
      </c>
      <c r="BB116" s="36">
        <f t="shared" si="45"/>
        <v>0</v>
      </c>
      <c r="BC116" s="36">
        <f t="shared" si="46"/>
        <v>0</v>
      </c>
      <c r="BD116" s="36">
        <f t="shared" si="47"/>
        <v>0</v>
      </c>
      <c r="BE116" s="36">
        <f t="shared" si="48"/>
        <v>0</v>
      </c>
      <c r="BF116" s="36">
        <f t="shared" si="56"/>
        <v>116</v>
      </c>
      <c r="BG116" s="36">
        <f t="shared" si="57"/>
        <v>0</v>
      </c>
      <c r="BH116" s="36">
        <f t="shared" si="58"/>
        <v>0</v>
      </c>
      <c r="BI116" s="36">
        <f t="shared" si="59"/>
        <v>0</v>
      </c>
      <c r="BJ116" s="29">
        <f t="shared" si="49"/>
        <v>1.3</v>
      </c>
      <c r="BK116" s="29">
        <f t="shared" si="60"/>
        <v>1.3</v>
      </c>
      <c r="BL116" s="29">
        <f t="shared" si="61"/>
        <v>0</v>
      </c>
      <c r="BM116" s="29">
        <f t="shared" si="62"/>
        <v>1.3</v>
      </c>
      <c r="BN116" s="36">
        <f t="shared" si="63"/>
        <v>0</v>
      </c>
      <c r="BQ116" s="29">
        <f t="shared" si="64"/>
        <v>15.78</v>
      </c>
    </row>
    <row r="117" spans="2:69" s="35" customFormat="1" ht="30" customHeight="1" x14ac:dyDescent="0.15">
      <c r="B117" s="31"/>
      <c r="C117" s="32"/>
      <c r="D117" s="71" t="s">
        <v>373</v>
      </c>
      <c r="E117" s="72" t="s">
        <v>373</v>
      </c>
      <c r="F117" s="72" t="s">
        <v>373</v>
      </c>
      <c r="G117" s="72" t="s">
        <v>373</v>
      </c>
      <c r="H117" s="72" t="s">
        <v>373</v>
      </c>
      <c r="I117" s="72" t="s">
        <v>373</v>
      </c>
      <c r="J117" s="72" t="s">
        <v>373</v>
      </c>
      <c r="K117" s="72" t="s">
        <v>373</v>
      </c>
      <c r="L117" s="72" t="s">
        <v>373</v>
      </c>
      <c r="M117" s="72" t="s">
        <v>373</v>
      </c>
      <c r="N117" s="73" t="s">
        <v>373</v>
      </c>
      <c r="O117" s="33"/>
      <c r="P117" s="31"/>
      <c r="Q117" s="34"/>
      <c r="R117" s="45"/>
      <c r="S117" s="34"/>
      <c r="T117" s="45">
        <v>0</v>
      </c>
      <c r="U117" s="34"/>
      <c r="V117" s="45">
        <v>0</v>
      </c>
      <c r="W117" s="46"/>
      <c r="X117" s="47" t="str">
        <f t="shared" si="33"/>
        <v/>
      </c>
      <c r="Y117" s="34"/>
      <c r="Z117" s="45"/>
      <c r="AA117" s="34"/>
      <c r="AB117" s="45">
        <v>0</v>
      </c>
      <c r="AC117" s="34"/>
      <c r="AD117" s="45">
        <v>0</v>
      </c>
      <c r="AE117" s="34"/>
      <c r="AF117" s="48" t="str">
        <f t="shared" si="34"/>
        <v/>
      </c>
      <c r="AG117" s="34"/>
      <c r="AH117" s="48" t="str">
        <f t="shared" si="35"/>
        <v/>
      </c>
      <c r="AJ117" s="48" t="str">
        <f t="shared" si="50"/>
        <v/>
      </c>
      <c r="AK117" s="34"/>
      <c r="AL117" s="47" t="str">
        <f t="shared" si="36"/>
        <v/>
      </c>
      <c r="AM117" s="34"/>
      <c r="AN117" s="47" t="str">
        <f t="shared" si="37"/>
        <v/>
      </c>
      <c r="AP117" s="36">
        <f t="shared" si="51"/>
        <v>0</v>
      </c>
      <c r="AQ117" s="36">
        <f t="shared" si="38"/>
        <v>0</v>
      </c>
      <c r="AR117" s="36">
        <f t="shared" si="39"/>
        <v>0</v>
      </c>
      <c r="AS117" s="36">
        <f t="shared" si="40"/>
        <v>0</v>
      </c>
      <c r="AT117" s="36">
        <f t="shared" si="41"/>
        <v>0</v>
      </c>
      <c r="AU117" s="36">
        <f t="shared" si="42"/>
        <v>0</v>
      </c>
      <c r="AV117" s="36">
        <f t="shared" si="52"/>
        <v>0</v>
      </c>
      <c r="AW117" s="36">
        <f t="shared" si="53"/>
        <v>0</v>
      </c>
      <c r="AX117" s="36">
        <f t="shared" si="43"/>
        <v>0</v>
      </c>
      <c r="AY117" s="36">
        <f t="shared" si="54"/>
        <v>0</v>
      </c>
      <c r="AZ117" s="36">
        <f t="shared" si="55"/>
        <v>0</v>
      </c>
      <c r="BA117" s="36">
        <f t="shared" si="44"/>
        <v>0</v>
      </c>
      <c r="BB117" s="36">
        <f t="shared" si="45"/>
        <v>0</v>
      </c>
      <c r="BC117" s="36">
        <f t="shared" si="46"/>
        <v>0</v>
      </c>
      <c r="BD117" s="36">
        <f t="shared" si="47"/>
        <v>0</v>
      </c>
      <c r="BE117" s="36">
        <f t="shared" si="48"/>
        <v>0</v>
      </c>
      <c r="BF117" s="36">
        <f t="shared" si="56"/>
        <v>117</v>
      </c>
      <c r="BG117" s="36">
        <f t="shared" si="57"/>
        <v>0</v>
      </c>
      <c r="BH117" s="36">
        <f t="shared" si="58"/>
        <v>0</v>
      </c>
      <c r="BI117" s="36">
        <f t="shared" si="59"/>
        <v>0</v>
      </c>
      <c r="BJ117" s="29">
        <f t="shared" si="49"/>
        <v>0</v>
      </c>
      <c r="BK117" s="29">
        <f t="shared" si="60"/>
        <v>0</v>
      </c>
      <c r="BL117" s="29">
        <f t="shared" si="61"/>
        <v>0</v>
      </c>
      <c r="BM117" s="29">
        <f t="shared" si="62"/>
        <v>0</v>
      </c>
      <c r="BN117" s="36">
        <f t="shared" si="63"/>
        <v>0</v>
      </c>
      <c r="BQ117" s="29">
        <f t="shared" si="64"/>
        <v>0</v>
      </c>
    </row>
    <row r="118" spans="2:69" s="35" customFormat="1" ht="30" customHeight="1" x14ac:dyDescent="0.15">
      <c r="B118" s="31" t="s">
        <v>159</v>
      </c>
      <c r="C118" s="32"/>
      <c r="D118" s="71" t="s">
        <v>374</v>
      </c>
      <c r="E118" s="72" t="s">
        <v>374</v>
      </c>
      <c r="F118" s="72" t="s">
        <v>374</v>
      </c>
      <c r="G118" s="72" t="s">
        <v>374</v>
      </c>
      <c r="H118" s="72" t="s">
        <v>374</v>
      </c>
      <c r="I118" s="72" t="s">
        <v>374</v>
      </c>
      <c r="J118" s="72" t="s">
        <v>374</v>
      </c>
      <c r="K118" s="72" t="s">
        <v>374</v>
      </c>
      <c r="L118" s="72" t="s">
        <v>374</v>
      </c>
      <c r="M118" s="72" t="s">
        <v>374</v>
      </c>
      <c r="N118" s="73" t="s">
        <v>374</v>
      </c>
      <c r="O118" s="33"/>
      <c r="P118" s="31" t="s">
        <v>486</v>
      </c>
      <c r="Q118" s="34"/>
      <c r="R118" s="45">
        <v>17</v>
      </c>
      <c r="S118" s="34"/>
      <c r="T118" s="45">
        <v>3.71</v>
      </c>
      <c r="U118" s="34"/>
      <c r="V118" s="45">
        <v>63.07</v>
      </c>
      <c r="W118" s="46"/>
      <c r="X118" s="47">
        <f t="shared" si="33"/>
        <v>63.07</v>
      </c>
      <c r="Y118" s="34"/>
      <c r="Z118" s="45">
        <v>17</v>
      </c>
      <c r="AA118" s="34"/>
      <c r="AB118" s="45">
        <v>2.76</v>
      </c>
      <c r="AC118" s="34"/>
      <c r="AD118" s="45">
        <v>46.92</v>
      </c>
      <c r="AE118" s="34"/>
      <c r="AF118" s="48">
        <f t="shared" si="34"/>
        <v>25.61</v>
      </c>
      <c r="AG118" s="34"/>
      <c r="AH118" s="48">
        <f t="shared" si="35"/>
        <v>74.39</v>
      </c>
      <c r="AJ118" s="48">
        <f t="shared" si="50"/>
        <v>46.92</v>
      </c>
      <c r="AK118" s="34"/>
      <c r="AL118" s="47">
        <f t="shared" si="36"/>
        <v>25.61</v>
      </c>
      <c r="AM118" s="34"/>
      <c r="AN118" s="47">
        <f t="shared" si="37"/>
        <v>74.39</v>
      </c>
      <c r="AP118" s="36">
        <f t="shared" si="51"/>
        <v>0</v>
      </c>
      <c r="AQ118" s="36">
        <f t="shared" si="38"/>
        <v>0</v>
      </c>
      <c r="AR118" s="36">
        <f t="shared" si="39"/>
        <v>0</v>
      </c>
      <c r="AS118" s="36">
        <f t="shared" si="40"/>
        <v>0</v>
      </c>
      <c r="AT118" s="36">
        <f t="shared" si="41"/>
        <v>0</v>
      </c>
      <c r="AU118" s="36">
        <f t="shared" si="42"/>
        <v>0</v>
      </c>
      <c r="AV118" s="36">
        <f t="shared" si="52"/>
        <v>0</v>
      </c>
      <c r="AW118" s="36">
        <f t="shared" si="53"/>
        <v>0</v>
      </c>
      <c r="AX118" s="36">
        <f t="shared" si="43"/>
        <v>1</v>
      </c>
      <c r="AY118" s="36">
        <f t="shared" si="54"/>
        <v>0</v>
      </c>
      <c r="AZ118" s="36">
        <f t="shared" si="55"/>
        <v>1</v>
      </c>
      <c r="BA118" s="36">
        <f t="shared" si="44"/>
        <v>0</v>
      </c>
      <c r="BB118" s="36">
        <f t="shared" si="45"/>
        <v>0</v>
      </c>
      <c r="BC118" s="36">
        <f t="shared" si="46"/>
        <v>0</v>
      </c>
      <c r="BD118" s="36">
        <f t="shared" si="47"/>
        <v>0</v>
      </c>
      <c r="BE118" s="36">
        <f t="shared" si="48"/>
        <v>0</v>
      </c>
      <c r="BF118" s="36">
        <f t="shared" si="56"/>
        <v>118</v>
      </c>
      <c r="BG118" s="36">
        <f t="shared" si="57"/>
        <v>0</v>
      </c>
      <c r="BH118" s="36">
        <f t="shared" si="58"/>
        <v>0</v>
      </c>
      <c r="BI118" s="36">
        <f t="shared" si="59"/>
        <v>0</v>
      </c>
      <c r="BJ118" s="29">
        <f t="shared" si="49"/>
        <v>2.76</v>
      </c>
      <c r="BK118" s="29">
        <f t="shared" si="60"/>
        <v>2.76</v>
      </c>
      <c r="BL118" s="29">
        <f t="shared" si="61"/>
        <v>0</v>
      </c>
      <c r="BM118" s="29">
        <f t="shared" si="62"/>
        <v>2.76</v>
      </c>
      <c r="BN118" s="36">
        <f t="shared" si="63"/>
        <v>0</v>
      </c>
      <c r="BQ118" s="29">
        <f t="shared" si="64"/>
        <v>46.92</v>
      </c>
    </row>
    <row r="119" spans="2:69" s="35" customFormat="1" ht="30" customHeight="1" x14ac:dyDescent="0.15">
      <c r="B119" s="31" t="s">
        <v>160</v>
      </c>
      <c r="C119" s="32"/>
      <c r="D119" s="71" t="s">
        <v>375</v>
      </c>
      <c r="E119" s="72" t="s">
        <v>375</v>
      </c>
      <c r="F119" s="72" t="s">
        <v>375</v>
      </c>
      <c r="G119" s="72" t="s">
        <v>375</v>
      </c>
      <c r="H119" s="72" t="s">
        <v>375</v>
      </c>
      <c r="I119" s="72" t="s">
        <v>375</v>
      </c>
      <c r="J119" s="72" t="s">
        <v>375</v>
      </c>
      <c r="K119" s="72" t="s">
        <v>375</v>
      </c>
      <c r="L119" s="72" t="s">
        <v>375</v>
      </c>
      <c r="M119" s="72" t="s">
        <v>375</v>
      </c>
      <c r="N119" s="73" t="s">
        <v>375</v>
      </c>
      <c r="O119" s="33"/>
      <c r="P119" s="31" t="s">
        <v>105</v>
      </c>
      <c r="Q119" s="34"/>
      <c r="R119" s="45">
        <v>17</v>
      </c>
      <c r="S119" s="34"/>
      <c r="T119" s="45">
        <v>3.96</v>
      </c>
      <c r="U119" s="34"/>
      <c r="V119" s="45">
        <v>67.319999999999993</v>
      </c>
      <c r="W119" s="46"/>
      <c r="X119" s="47">
        <f t="shared" si="33"/>
        <v>67.319999999999993</v>
      </c>
      <c r="Y119" s="34"/>
      <c r="Z119" s="45">
        <v>17</v>
      </c>
      <c r="AA119" s="34"/>
      <c r="AB119" s="45">
        <v>2.94</v>
      </c>
      <c r="AC119" s="34"/>
      <c r="AD119" s="45">
        <v>49.98</v>
      </c>
      <c r="AE119" s="34"/>
      <c r="AF119" s="48">
        <f t="shared" si="34"/>
        <v>25.76</v>
      </c>
      <c r="AG119" s="34"/>
      <c r="AH119" s="48">
        <f t="shared" si="35"/>
        <v>74.239999999999995</v>
      </c>
      <c r="AJ119" s="48">
        <f t="shared" si="50"/>
        <v>49.98</v>
      </c>
      <c r="AK119" s="34"/>
      <c r="AL119" s="47">
        <f t="shared" si="36"/>
        <v>25.76</v>
      </c>
      <c r="AM119" s="34"/>
      <c r="AN119" s="47">
        <f t="shared" si="37"/>
        <v>74.239999999999995</v>
      </c>
      <c r="AP119" s="36">
        <f t="shared" si="51"/>
        <v>0</v>
      </c>
      <c r="AQ119" s="36">
        <f t="shared" si="38"/>
        <v>0</v>
      </c>
      <c r="AR119" s="36">
        <f t="shared" si="39"/>
        <v>0</v>
      </c>
      <c r="AS119" s="36">
        <f t="shared" si="40"/>
        <v>0</v>
      </c>
      <c r="AT119" s="36">
        <f t="shared" si="41"/>
        <v>0</v>
      </c>
      <c r="AU119" s="36">
        <f t="shared" si="42"/>
        <v>0</v>
      </c>
      <c r="AV119" s="36">
        <f t="shared" si="52"/>
        <v>0</v>
      </c>
      <c r="AW119" s="36">
        <f t="shared" si="53"/>
        <v>0</v>
      </c>
      <c r="AX119" s="36">
        <f t="shared" si="43"/>
        <v>1</v>
      </c>
      <c r="AY119" s="36">
        <f t="shared" si="54"/>
        <v>0</v>
      </c>
      <c r="AZ119" s="36">
        <f t="shared" si="55"/>
        <v>1</v>
      </c>
      <c r="BA119" s="36">
        <f t="shared" si="44"/>
        <v>0</v>
      </c>
      <c r="BB119" s="36">
        <f t="shared" si="45"/>
        <v>0</v>
      </c>
      <c r="BC119" s="36">
        <f t="shared" si="46"/>
        <v>0</v>
      </c>
      <c r="BD119" s="36">
        <f t="shared" si="47"/>
        <v>0</v>
      </c>
      <c r="BE119" s="36">
        <f t="shared" si="48"/>
        <v>0</v>
      </c>
      <c r="BF119" s="36">
        <f t="shared" si="56"/>
        <v>119</v>
      </c>
      <c r="BG119" s="36">
        <f t="shared" si="57"/>
        <v>0</v>
      </c>
      <c r="BH119" s="36">
        <f t="shared" si="58"/>
        <v>0</v>
      </c>
      <c r="BI119" s="36">
        <f t="shared" si="59"/>
        <v>0</v>
      </c>
      <c r="BJ119" s="29">
        <f t="shared" si="49"/>
        <v>2.95</v>
      </c>
      <c r="BK119" s="29">
        <f t="shared" si="60"/>
        <v>2.95</v>
      </c>
      <c r="BL119" s="29">
        <f t="shared" si="61"/>
        <v>0</v>
      </c>
      <c r="BM119" s="29">
        <f t="shared" si="62"/>
        <v>2.95</v>
      </c>
      <c r="BN119" s="36">
        <f t="shared" si="63"/>
        <v>0</v>
      </c>
      <c r="BQ119" s="29">
        <f t="shared" si="64"/>
        <v>49.98</v>
      </c>
    </row>
    <row r="120" spans="2:69" s="35" customFormat="1" ht="30" customHeight="1" x14ac:dyDescent="0.15">
      <c r="B120" s="31"/>
      <c r="C120" s="32"/>
      <c r="D120" s="71" t="s">
        <v>326</v>
      </c>
      <c r="E120" s="72" t="s">
        <v>326</v>
      </c>
      <c r="F120" s="72" t="s">
        <v>326</v>
      </c>
      <c r="G120" s="72" t="s">
        <v>326</v>
      </c>
      <c r="H120" s="72" t="s">
        <v>326</v>
      </c>
      <c r="I120" s="72" t="s">
        <v>326</v>
      </c>
      <c r="J120" s="72" t="s">
        <v>326</v>
      </c>
      <c r="K120" s="72" t="s">
        <v>326</v>
      </c>
      <c r="L120" s="72" t="s">
        <v>326</v>
      </c>
      <c r="M120" s="72" t="s">
        <v>326</v>
      </c>
      <c r="N120" s="73" t="s">
        <v>326</v>
      </c>
      <c r="O120" s="33"/>
      <c r="P120" s="31"/>
      <c r="Q120" s="34"/>
      <c r="R120" s="45"/>
      <c r="S120" s="34"/>
      <c r="T120" s="45">
        <v>0</v>
      </c>
      <c r="U120" s="34"/>
      <c r="V120" s="45">
        <v>0</v>
      </c>
      <c r="W120" s="46"/>
      <c r="X120" s="47" t="str">
        <f t="shared" si="33"/>
        <v/>
      </c>
      <c r="Y120" s="34"/>
      <c r="Z120" s="45"/>
      <c r="AA120" s="34"/>
      <c r="AB120" s="45">
        <v>0</v>
      </c>
      <c r="AC120" s="34"/>
      <c r="AD120" s="45">
        <v>0</v>
      </c>
      <c r="AE120" s="34"/>
      <c r="AF120" s="48" t="str">
        <f t="shared" si="34"/>
        <v/>
      </c>
      <c r="AG120" s="34"/>
      <c r="AH120" s="48" t="str">
        <f t="shared" si="35"/>
        <v/>
      </c>
      <c r="AJ120" s="48" t="str">
        <f t="shared" si="50"/>
        <v/>
      </c>
      <c r="AK120" s="34"/>
      <c r="AL120" s="47" t="str">
        <f t="shared" si="36"/>
        <v/>
      </c>
      <c r="AM120" s="34"/>
      <c r="AN120" s="47" t="str">
        <f t="shared" si="37"/>
        <v/>
      </c>
      <c r="AP120" s="36">
        <f t="shared" si="51"/>
        <v>0</v>
      </c>
      <c r="AQ120" s="36">
        <f t="shared" si="38"/>
        <v>0</v>
      </c>
      <c r="AR120" s="36">
        <f t="shared" si="39"/>
        <v>0</v>
      </c>
      <c r="AS120" s="36">
        <f t="shared" si="40"/>
        <v>0</v>
      </c>
      <c r="AT120" s="36">
        <f t="shared" si="41"/>
        <v>0</v>
      </c>
      <c r="AU120" s="36">
        <f t="shared" si="42"/>
        <v>0</v>
      </c>
      <c r="AV120" s="36">
        <f t="shared" si="52"/>
        <v>0</v>
      </c>
      <c r="AW120" s="36">
        <f t="shared" si="53"/>
        <v>0</v>
      </c>
      <c r="AX120" s="36">
        <f t="shared" si="43"/>
        <v>0</v>
      </c>
      <c r="AY120" s="36">
        <f t="shared" si="54"/>
        <v>0</v>
      </c>
      <c r="AZ120" s="36">
        <f t="shared" si="55"/>
        <v>0</v>
      </c>
      <c r="BA120" s="36">
        <f t="shared" si="44"/>
        <v>0</v>
      </c>
      <c r="BB120" s="36">
        <f t="shared" si="45"/>
        <v>0</v>
      </c>
      <c r="BC120" s="36">
        <f t="shared" si="46"/>
        <v>0</v>
      </c>
      <c r="BD120" s="36">
        <f t="shared" si="47"/>
        <v>0</v>
      </c>
      <c r="BE120" s="36">
        <f t="shared" si="48"/>
        <v>0</v>
      </c>
      <c r="BF120" s="36">
        <f t="shared" si="56"/>
        <v>120</v>
      </c>
      <c r="BG120" s="36">
        <f t="shared" si="57"/>
        <v>0</v>
      </c>
      <c r="BH120" s="36">
        <f t="shared" si="58"/>
        <v>0</v>
      </c>
      <c r="BI120" s="36">
        <f t="shared" si="59"/>
        <v>0</v>
      </c>
      <c r="BJ120" s="29">
        <f t="shared" si="49"/>
        <v>0</v>
      </c>
      <c r="BK120" s="29">
        <f t="shared" si="60"/>
        <v>0</v>
      </c>
      <c r="BL120" s="29">
        <f t="shared" si="61"/>
        <v>0</v>
      </c>
      <c r="BM120" s="29">
        <f t="shared" si="62"/>
        <v>0</v>
      </c>
      <c r="BN120" s="36">
        <f t="shared" si="63"/>
        <v>0</v>
      </c>
      <c r="BQ120" s="29">
        <f t="shared" si="64"/>
        <v>0</v>
      </c>
    </row>
    <row r="121" spans="2:69" s="35" customFormat="1" ht="30" customHeight="1" x14ac:dyDescent="0.15">
      <c r="B121" s="31" t="s">
        <v>161</v>
      </c>
      <c r="C121" s="32"/>
      <c r="D121" s="71" t="s">
        <v>376</v>
      </c>
      <c r="E121" s="72" t="s">
        <v>376</v>
      </c>
      <c r="F121" s="72" t="s">
        <v>376</v>
      </c>
      <c r="G121" s="72" t="s">
        <v>376</v>
      </c>
      <c r="H121" s="72" t="s">
        <v>376</v>
      </c>
      <c r="I121" s="72" t="s">
        <v>376</v>
      </c>
      <c r="J121" s="72" t="s">
        <v>376</v>
      </c>
      <c r="K121" s="72" t="s">
        <v>376</v>
      </c>
      <c r="L121" s="72" t="s">
        <v>376</v>
      </c>
      <c r="M121" s="72" t="s">
        <v>376</v>
      </c>
      <c r="N121" s="73" t="s">
        <v>376</v>
      </c>
      <c r="O121" s="33"/>
      <c r="P121" s="31" t="s">
        <v>106</v>
      </c>
      <c r="Q121" s="34"/>
      <c r="R121" s="45">
        <v>2</v>
      </c>
      <c r="S121" s="34"/>
      <c r="T121" s="45">
        <v>68599.929999999993</v>
      </c>
      <c r="U121" s="34"/>
      <c r="V121" s="45">
        <v>137199.85999999999</v>
      </c>
      <c r="W121" s="46"/>
      <c r="X121" s="47">
        <f t="shared" si="33"/>
        <v>137199.85999999999</v>
      </c>
      <c r="Y121" s="34"/>
      <c r="Z121" s="45">
        <v>2</v>
      </c>
      <c r="AA121" s="34"/>
      <c r="AB121" s="45">
        <v>51034.57</v>
      </c>
      <c r="AC121" s="34"/>
      <c r="AD121" s="45">
        <v>102069.14</v>
      </c>
      <c r="AE121" s="34"/>
      <c r="AF121" s="48">
        <f t="shared" si="34"/>
        <v>25.61</v>
      </c>
      <c r="AG121" s="34"/>
      <c r="AH121" s="48">
        <f t="shared" si="35"/>
        <v>74.39</v>
      </c>
      <c r="AJ121" s="48">
        <f t="shared" si="50"/>
        <v>102069.14</v>
      </c>
      <c r="AK121" s="34"/>
      <c r="AL121" s="47">
        <f t="shared" si="36"/>
        <v>25.61</v>
      </c>
      <c r="AM121" s="34"/>
      <c r="AN121" s="47">
        <f t="shared" si="37"/>
        <v>74.39</v>
      </c>
      <c r="AP121" s="36">
        <f t="shared" si="51"/>
        <v>0</v>
      </c>
      <c r="AQ121" s="36">
        <f t="shared" si="38"/>
        <v>0</v>
      </c>
      <c r="AR121" s="36">
        <f t="shared" si="39"/>
        <v>0</v>
      </c>
      <c r="AS121" s="36">
        <f t="shared" si="40"/>
        <v>0</v>
      </c>
      <c r="AT121" s="36">
        <f t="shared" si="41"/>
        <v>1</v>
      </c>
      <c r="AU121" s="36">
        <f t="shared" si="42"/>
        <v>0</v>
      </c>
      <c r="AV121" s="36">
        <f t="shared" si="52"/>
        <v>0</v>
      </c>
      <c r="AW121" s="36">
        <f t="shared" si="53"/>
        <v>0</v>
      </c>
      <c r="AX121" s="36">
        <f t="shared" si="43"/>
        <v>0</v>
      </c>
      <c r="AY121" s="36">
        <f t="shared" si="54"/>
        <v>0</v>
      </c>
      <c r="AZ121" s="36">
        <f t="shared" si="55"/>
        <v>1</v>
      </c>
      <c r="BA121" s="36">
        <f t="shared" si="44"/>
        <v>0</v>
      </c>
      <c r="BB121" s="36">
        <f t="shared" si="45"/>
        <v>0</v>
      </c>
      <c r="BC121" s="36">
        <f t="shared" si="46"/>
        <v>0</v>
      </c>
      <c r="BD121" s="36">
        <f t="shared" si="47"/>
        <v>0</v>
      </c>
      <c r="BE121" s="36">
        <f t="shared" si="48"/>
        <v>0</v>
      </c>
      <c r="BF121" s="36">
        <f t="shared" si="56"/>
        <v>121</v>
      </c>
      <c r="BG121" s="36">
        <f t="shared" si="57"/>
        <v>0</v>
      </c>
      <c r="BH121" s="36">
        <f t="shared" si="58"/>
        <v>0</v>
      </c>
      <c r="BI121" s="36">
        <f t="shared" si="59"/>
        <v>0</v>
      </c>
      <c r="BJ121" s="29">
        <f t="shared" si="49"/>
        <v>51024.63</v>
      </c>
      <c r="BK121" s="29">
        <f t="shared" si="60"/>
        <v>51024.63</v>
      </c>
      <c r="BL121" s="29">
        <f t="shared" si="61"/>
        <v>0</v>
      </c>
      <c r="BM121" s="29">
        <f t="shared" si="62"/>
        <v>51024.63</v>
      </c>
      <c r="BN121" s="36">
        <f t="shared" si="63"/>
        <v>0</v>
      </c>
      <c r="BQ121" s="29">
        <f t="shared" si="64"/>
        <v>102069.14</v>
      </c>
    </row>
    <row r="122" spans="2:69" s="35" customFormat="1" ht="30" customHeight="1" x14ac:dyDescent="0.15">
      <c r="B122" s="31" t="s">
        <v>162</v>
      </c>
      <c r="C122" s="32"/>
      <c r="D122" s="71" t="s">
        <v>327</v>
      </c>
      <c r="E122" s="72" t="s">
        <v>327</v>
      </c>
      <c r="F122" s="72" t="s">
        <v>327</v>
      </c>
      <c r="G122" s="72" t="s">
        <v>327</v>
      </c>
      <c r="H122" s="72" t="s">
        <v>327</v>
      </c>
      <c r="I122" s="72" t="s">
        <v>327</v>
      </c>
      <c r="J122" s="72" t="s">
        <v>327</v>
      </c>
      <c r="K122" s="72" t="s">
        <v>327</v>
      </c>
      <c r="L122" s="72" t="s">
        <v>327</v>
      </c>
      <c r="M122" s="72" t="s">
        <v>327</v>
      </c>
      <c r="N122" s="73" t="s">
        <v>327</v>
      </c>
      <c r="O122" s="33"/>
      <c r="P122" s="31" t="s">
        <v>481</v>
      </c>
      <c r="Q122" s="34"/>
      <c r="R122" s="45">
        <v>0.32400000000000007</v>
      </c>
      <c r="S122" s="34"/>
      <c r="T122" s="45">
        <v>317.06</v>
      </c>
      <c r="U122" s="34"/>
      <c r="V122" s="45">
        <v>102.73</v>
      </c>
      <c r="W122" s="46"/>
      <c r="X122" s="47">
        <f t="shared" si="33"/>
        <v>102.73</v>
      </c>
      <c r="Y122" s="34"/>
      <c r="Z122" s="45">
        <v>0.32400000000000007</v>
      </c>
      <c r="AA122" s="34"/>
      <c r="AB122" s="45">
        <v>235.86</v>
      </c>
      <c r="AC122" s="34"/>
      <c r="AD122" s="45">
        <v>76.42</v>
      </c>
      <c r="AE122" s="34"/>
      <c r="AF122" s="48">
        <f t="shared" si="34"/>
        <v>25.61</v>
      </c>
      <c r="AG122" s="34"/>
      <c r="AH122" s="48">
        <f t="shared" si="35"/>
        <v>74.39</v>
      </c>
      <c r="AJ122" s="48">
        <f t="shared" si="50"/>
        <v>76.42</v>
      </c>
      <c r="AK122" s="34"/>
      <c r="AL122" s="47">
        <f t="shared" si="36"/>
        <v>25.61</v>
      </c>
      <c r="AM122" s="34"/>
      <c r="AN122" s="47">
        <f t="shared" si="37"/>
        <v>74.39</v>
      </c>
      <c r="AP122" s="36">
        <f t="shared" si="51"/>
        <v>0</v>
      </c>
      <c r="AQ122" s="36">
        <f t="shared" si="38"/>
        <v>0</v>
      </c>
      <c r="AR122" s="36">
        <f t="shared" si="39"/>
        <v>0</v>
      </c>
      <c r="AS122" s="36">
        <f t="shared" si="40"/>
        <v>0</v>
      </c>
      <c r="AT122" s="36">
        <f t="shared" si="41"/>
        <v>1</v>
      </c>
      <c r="AU122" s="36">
        <f t="shared" si="42"/>
        <v>0</v>
      </c>
      <c r="AV122" s="36">
        <f t="shared" si="52"/>
        <v>0</v>
      </c>
      <c r="AW122" s="36">
        <f t="shared" si="53"/>
        <v>0</v>
      </c>
      <c r="AX122" s="36">
        <f t="shared" si="43"/>
        <v>0</v>
      </c>
      <c r="AY122" s="36">
        <f t="shared" si="54"/>
        <v>0</v>
      </c>
      <c r="AZ122" s="36">
        <f t="shared" si="55"/>
        <v>1</v>
      </c>
      <c r="BA122" s="36">
        <f t="shared" si="44"/>
        <v>0</v>
      </c>
      <c r="BB122" s="36">
        <f t="shared" si="45"/>
        <v>0</v>
      </c>
      <c r="BC122" s="36">
        <f t="shared" si="46"/>
        <v>0</v>
      </c>
      <c r="BD122" s="36">
        <f t="shared" si="47"/>
        <v>0</v>
      </c>
      <c r="BE122" s="36">
        <f t="shared" si="48"/>
        <v>0</v>
      </c>
      <c r="BF122" s="36">
        <f t="shared" si="56"/>
        <v>122</v>
      </c>
      <c r="BG122" s="36">
        <f t="shared" si="57"/>
        <v>0</v>
      </c>
      <c r="BH122" s="36">
        <f t="shared" si="58"/>
        <v>0</v>
      </c>
      <c r="BI122" s="36">
        <f t="shared" si="59"/>
        <v>0</v>
      </c>
      <c r="BJ122" s="29">
        <f t="shared" si="49"/>
        <v>235.84</v>
      </c>
      <c r="BK122" s="29">
        <f t="shared" si="60"/>
        <v>235.84</v>
      </c>
      <c r="BL122" s="29">
        <f t="shared" si="61"/>
        <v>0</v>
      </c>
      <c r="BM122" s="29">
        <f t="shared" si="62"/>
        <v>235.84</v>
      </c>
      <c r="BN122" s="36">
        <f t="shared" si="63"/>
        <v>0</v>
      </c>
      <c r="BQ122" s="29">
        <f t="shared" si="64"/>
        <v>76.42</v>
      </c>
    </row>
    <row r="123" spans="2:69" s="35" customFormat="1" ht="30" customHeight="1" x14ac:dyDescent="0.15">
      <c r="B123" s="31" t="s">
        <v>163</v>
      </c>
      <c r="C123" s="32"/>
      <c r="D123" s="71" t="s">
        <v>377</v>
      </c>
      <c r="E123" s="72" t="s">
        <v>377</v>
      </c>
      <c r="F123" s="72" t="s">
        <v>377</v>
      </c>
      <c r="G123" s="72" t="s">
        <v>377</v>
      </c>
      <c r="H123" s="72" t="s">
        <v>377</v>
      </c>
      <c r="I123" s="72" t="s">
        <v>377</v>
      </c>
      <c r="J123" s="72" t="s">
        <v>377</v>
      </c>
      <c r="K123" s="72" t="s">
        <v>377</v>
      </c>
      <c r="L123" s="72" t="s">
        <v>377</v>
      </c>
      <c r="M123" s="72" t="s">
        <v>377</v>
      </c>
      <c r="N123" s="73" t="s">
        <v>377</v>
      </c>
      <c r="O123" s="33"/>
      <c r="P123" s="31" t="s">
        <v>106</v>
      </c>
      <c r="Q123" s="34"/>
      <c r="R123" s="45">
        <v>1</v>
      </c>
      <c r="S123" s="34"/>
      <c r="T123" s="45">
        <v>155.65</v>
      </c>
      <c r="U123" s="34"/>
      <c r="V123" s="45">
        <v>155.65</v>
      </c>
      <c r="W123" s="46"/>
      <c r="X123" s="47">
        <f t="shared" si="33"/>
        <v>155.65</v>
      </c>
      <c r="Y123" s="34"/>
      <c r="Z123" s="45">
        <v>1</v>
      </c>
      <c r="AA123" s="34"/>
      <c r="AB123" s="45">
        <v>115.77</v>
      </c>
      <c r="AC123" s="34"/>
      <c r="AD123" s="45">
        <v>115.77</v>
      </c>
      <c r="AE123" s="34"/>
      <c r="AF123" s="48">
        <f t="shared" si="34"/>
        <v>25.62</v>
      </c>
      <c r="AG123" s="34"/>
      <c r="AH123" s="48">
        <f t="shared" si="35"/>
        <v>74.38</v>
      </c>
      <c r="AJ123" s="48">
        <f t="shared" si="50"/>
        <v>115.77</v>
      </c>
      <c r="AK123" s="34"/>
      <c r="AL123" s="47">
        <f t="shared" si="36"/>
        <v>25.62</v>
      </c>
      <c r="AM123" s="34"/>
      <c r="AN123" s="47">
        <f t="shared" si="37"/>
        <v>74.38</v>
      </c>
      <c r="AP123" s="36">
        <f t="shared" si="51"/>
        <v>0</v>
      </c>
      <c r="AQ123" s="36">
        <f t="shared" si="38"/>
        <v>0</v>
      </c>
      <c r="AR123" s="36">
        <f t="shared" si="39"/>
        <v>0</v>
      </c>
      <c r="AS123" s="36">
        <f t="shared" si="40"/>
        <v>0</v>
      </c>
      <c r="AT123" s="36">
        <f t="shared" si="41"/>
        <v>0</v>
      </c>
      <c r="AU123" s="36">
        <f t="shared" si="42"/>
        <v>0</v>
      </c>
      <c r="AV123" s="36">
        <f t="shared" si="52"/>
        <v>0</v>
      </c>
      <c r="AW123" s="36">
        <f t="shared" si="53"/>
        <v>0</v>
      </c>
      <c r="AX123" s="36">
        <f t="shared" si="43"/>
        <v>0</v>
      </c>
      <c r="AY123" s="36">
        <f t="shared" si="54"/>
        <v>0</v>
      </c>
      <c r="AZ123" s="36">
        <f t="shared" si="55"/>
        <v>1</v>
      </c>
      <c r="BA123" s="36">
        <f t="shared" si="44"/>
        <v>0</v>
      </c>
      <c r="BB123" s="36">
        <f t="shared" si="45"/>
        <v>0</v>
      </c>
      <c r="BC123" s="36">
        <f t="shared" si="46"/>
        <v>0</v>
      </c>
      <c r="BD123" s="36">
        <f t="shared" si="47"/>
        <v>0</v>
      </c>
      <c r="BE123" s="36">
        <f t="shared" si="48"/>
        <v>0</v>
      </c>
      <c r="BF123" s="36">
        <f t="shared" si="56"/>
        <v>123</v>
      </c>
      <c r="BG123" s="36">
        <f t="shared" si="57"/>
        <v>0</v>
      </c>
      <c r="BH123" s="36">
        <f t="shared" si="58"/>
        <v>0</v>
      </c>
      <c r="BI123" s="36">
        <f t="shared" si="59"/>
        <v>0</v>
      </c>
      <c r="BJ123" s="29">
        <f t="shared" si="49"/>
        <v>115.77</v>
      </c>
      <c r="BK123" s="29">
        <f t="shared" si="60"/>
        <v>115.77</v>
      </c>
      <c r="BL123" s="29">
        <f t="shared" si="61"/>
        <v>0</v>
      </c>
      <c r="BM123" s="29">
        <f t="shared" si="62"/>
        <v>115.77</v>
      </c>
      <c r="BN123" s="36">
        <f t="shared" si="63"/>
        <v>0</v>
      </c>
      <c r="BQ123" s="29">
        <f t="shared" si="64"/>
        <v>115.77</v>
      </c>
    </row>
    <row r="124" spans="2:69" s="35" customFormat="1" ht="30" customHeight="1" x14ac:dyDescent="0.15">
      <c r="B124" s="31" t="s">
        <v>164</v>
      </c>
      <c r="C124" s="32"/>
      <c r="D124" s="71" t="s">
        <v>378</v>
      </c>
      <c r="E124" s="72" t="s">
        <v>378</v>
      </c>
      <c r="F124" s="72" t="s">
        <v>378</v>
      </c>
      <c r="G124" s="72" t="s">
        <v>378</v>
      </c>
      <c r="H124" s="72" t="s">
        <v>378</v>
      </c>
      <c r="I124" s="72" t="s">
        <v>378</v>
      </c>
      <c r="J124" s="72" t="s">
        <v>378</v>
      </c>
      <c r="K124" s="72" t="s">
        <v>378</v>
      </c>
      <c r="L124" s="72" t="s">
        <v>378</v>
      </c>
      <c r="M124" s="72" t="s">
        <v>378</v>
      </c>
      <c r="N124" s="73" t="s">
        <v>378</v>
      </c>
      <c r="O124" s="33"/>
      <c r="P124" s="31" t="s">
        <v>481</v>
      </c>
      <c r="Q124" s="34"/>
      <c r="R124" s="45">
        <v>11.287008881569227</v>
      </c>
      <c r="S124" s="34"/>
      <c r="T124" s="45">
        <v>440.67</v>
      </c>
      <c r="U124" s="34"/>
      <c r="V124" s="45">
        <v>4973.8500000000004</v>
      </c>
      <c r="W124" s="46"/>
      <c r="X124" s="47">
        <f t="shared" si="33"/>
        <v>4973.8500000000004</v>
      </c>
      <c r="Y124" s="34"/>
      <c r="Z124" s="45">
        <v>11.287008881569227</v>
      </c>
      <c r="AA124" s="34"/>
      <c r="AB124" s="45">
        <v>327.84</v>
      </c>
      <c r="AC124" s="34"/>
      <c r="AD124" s="45">
        <v>3700.33</v>
      </c>
      <c r="AE124" s="34"/>
      <c r="AF124" s="48">
        <f t="shared" si="34"/>
        <v>25.6</v>
      </c>
      <c r="AG124" s="34"/>
      <c r="AH124" s="48">
        <f t="shared" si="35"/>
        <v>74.400000000000006</v>
      </c>
      <c r="AJ124" s="48">
        <f t="shared" si="50"/>
        <v>3700.33</v>
      </c>
      <c r="AK124" s="34"/>
      <c r="AL124" s="47">
        <f t="shared" si="36"/>
        <v>25.6</v>
      </c>
      <c r="AM124" s="34"/>
      <c r="AN124" s="47">
        <f t="shared" si="37"/>
        <v>74.400000000000006</v>
      </c>
      <c r="AP124" s="36">
        <f t="shared" si="51"/>
        <v>0</v>
      </c>
      <c r="AQ124" s="36">
        <f t="shared" si="38"/>
        <v>0</v>
      </c>
      <c r="AR124" s="36">
        <f t="shared" si="39"/>
        <v>0</v>
      </c>
      <c r="AS124" s="36">
        <f t="shared" si="40"/>
        <v>0</v>
      </c>
      <c r="AT124" s="36">
        <f t="shared" si="41"/>
        <v>1</v>
      </c>
      <c r="AU124" s="36">
        <f t="shared" si="42"/>
        <v>0</v>
      </c>
      <c r="AV124" s="36">
        <f t="shared" si="52"/>
        <v>0</v>
      </c>
      <c r="AW124" s="36">
        <f t="shared" si="53"/>
        <v>0</v>
      </c>
      <c r="AX124" s="36">
        <f t="shared" si="43"/>
        <v>0</v>
      </c>
      <c r="AY124" s="36">
        <f t="shared" si="54"/>
        <v>0</v>
      </c>
      <c r="AZ124" s="36">
        <f t="shared" si="55"/>
        <v>1</v>
      </c>
      <c r="BA124" s="36">
        <f t="shared" si="44"/>
        <v>0</v>
      </c>
      <c r="BB124" s="36">
        <f t="shared" si="45"/>
        <v>0</v>
      </c>
      <c r="BC124" s="36">
        <f t="shared" si="46"/>
        <v>0</v>
      </c>
      <c r="BD124" s="36">
        <f t="shared" si="47"/>
        <v>0</v>
      </c>
      <c r="BE124" s="36">
        <f t="shared" si="48"/>
        <v>0</v>
      </c>
      <c r="BF124" s="36">
        <f t="shared" si="56"/>
        <v>124</v>
      </c>
      <c r="BG124" s="36">
        <f t="shared" si="57"/>
        <v>0</v>
      </c>
      <c r="BH124" s="36">
        <f t="shared" si="58"/>
        <v>0</v>
      </c>
      <c r="BI124" s="36">
        <f t="shared" si="59"/>
        <v>0</v>
      </c>
      <c r="BJ124" s="29">
        <f t="shared" si="49"/>
        <v>327.77</v>
      </c>
      <c r="BK124" s="29">
        <f t="shared" si="60"/>
        <v>327.77</v>
      </c>
      <c r="BL124" s="29">
        <f t="shared" si="61"/>
        <v>0</v>
      </c>
      <c r="BM124" s="29">
        <f t="shared" si="62"/>
        <v>327.77</v>
      </c>
      <c r="BN124" s="36">
        <f t="shared" si="63"/>
        <v>0</v>
      </c>
      <c r="BQ124" s="29">
        <f t="shared" si="64"/>
        <v>3700.33</v>
      </c>
    </row>
    <row r="125" spans="2:69" s="35" customFormat="1" ht="30" customHeight="1" x14ac:dyDescent="0.15">
      <c r="B125" s="31" t="s">
        <v>165</v>
      </c>
      <c r="C125" s="32"/>
      <c r="D125" s="71" t="s">
        <v>379</v>
      </c>
      <c r="E125" s="72" t="s">
        <v>379</v>
      </c>
      <c r="F125" s="72" t="s">
        <v>379</v>
      </c>
      <c r="G125" s="72" t="s">
        <v>379</v>
      </c>
      <c r="H125" s="72" t="s">
        <v>379</v>
      </c>
      <c r="I125" s="72" t="s">
        <v>379</v>
      </c>
      <c r="J125" s="72" t="s">
        <v>379</v>
      </c>
      <c r="K125" s="72" t="s">
        <v>379</v>
      </c>
      <c r="L125" s="72" t="s">
        <v>379</v>
      </c>
      <c r="M125" s="72" t="s">
        <v>379</v>
      </c>
      <c r="N125" s="73" t="s">
        <v>379</v>
      </c>
      <c r="O125" s="33"/>
      <c r="P125" s="31" t="s">
        <v>105</v>
      </c>
      <c r="Q125" s="34"/>
      <c r="R125" s="45">
        <v>25.92</v>
      </c>
      <c r="S125" s="34"/>
      <c r="T125" s="45">
        <v>36.51</v>
      </c>
      <c r="U125" s="34"/>
      <c r="V125" s="45">
        <v>946.34</v>
      </c>
      <c r="W125" s="46"/>
      <c r="X125" s="47">
        <f t="shared" si="33"/>
        <v>946.34</v>
      </c>
      <c r="Y125" s="34"/>
      <c r="Z125" s="45">
        <v>25.92</v>
      </c>
      <c r="AA125" s="34"/>
      <c r="AB125" s="45">
        <v>27.15</v>
      </c>
      <c r="AC125" s="34"/>
      <c r="AD125" s="45">
        <v>703.73</v>
      </c>
      <c r="AE125" s="34"/>
      <c r="AF125" s="48">
        <f t="shared" si="34"/>
        <v>25.64</v>
      </c>
      <c r="AG125" s="34"/>
      <c r="AH125" s="48">
        <f t="shared" si="35"/>
        <v>74.36</v>
      </c>
      <c r="AJ125" s="48">
        <f t="shared" si="50"/>
        <v>703.73</v>
      </c>
      <c r="AK125" s="34"/>
      <c r="AL125" s="47">
        <f t="shared" si="36"/>
        <v>25.64</v>
      </c>
      <c r="AM125" s="34"/>
      <c r="AN125" s="47">
        <f t="shared" si="37"/>
        <v>74.36</v>
      </c>
      <c r="AP125" s="36">
        <f t="shared" si="51"/>
        <v>0</v>
      </c>
      <c r="AQ125" s="36">
        <f t="shared" si="38"/>
        <v>0</v>
      </c>
      <c r="AR125" s="36">
        <f t="shared" si="39"/>
        <v>0</v>
      </c>
      <c r="AS125" s="36">
        <f t="shared" si="40"/>
        <v>0</v>
      </c>
      <c r="AT125" s="36">
        <f t="shared" si="41"/>
        <v>0</v>
      </c>
      <c r="AU125" s="36">
        <f t="shared" si="42"/>
        <v>0</v>
      </c>
      <c r="AV125" s="36">
        <f t="shared" si="52"/>
        <v>0</v>
      </c>
      <c r="AW125" s="36">
        <f t="shared" si="53"/>
        <v>0</v>
      </c>
      <c r="AX125" s="36">
        <f t="shared" si="43"/>
        <v>1</v>
      </c>
      <c r="AY125" s="36">
        <f t="shared" si="54"/>
        <v>0</v>
      </c>
      <c r="AZ125" s="36">
        <f t="shared" si="55"/>
        <v>1</v>
      </c>
      <c r="BA125" s="36">
        <f t="shared" si="44"/>
        <v>0</v>
      </c>
      <c r="BB125" s="36">
        <f t="shared" si="45"/>
        <v>0</v>
      </c>
      <c r="BC125" s="36">
        <f t="shared" si="46"/>
        <v>0</v>
      </c>
      <c r="BD125" s="36">
        <f t="shared" si="47"/>
        <v>0</v>
      </c>
      <c r="BE125" s="36">
        <f t="shared" si="48"/>
        <v>0</v>
      </c>
      <c r="BF125" s="36">
        <f t="shared" si="56"/>
        <v>125</v>
      </c>
      <c r="BG125" s="36">
        <f t="shared" si="57"/>
        <v>0</v>
      </c>
      <c r="BH125" s="36">
        <f t="shared" si="58"/>
        <v>0</v>
      </c>
      <c r="BI125" s="36">
        <f t="shared" si="59"/>
        <v>0</v>
      </c>
      <c r="BJ125" s="29">
        <f t="shared" si="49"/>
        <v>27.16</v>
      </c>
      <c r="BK125" s="29">
        <f t="shared" si="60"/>
        <v>27.16</v>
      </c>
      <c r="BL125" s="29">
        <f t="shared" si="61"/>
        <v>0</v>
      </c>
      <c r="BM125" s="29">
        <f t="shared" si="62"/>
        <v>27.16</v>
      </c>
      <c r="BN125" s="36">
        <f t="shared" si="63"/>
        <v>0</v>
      </c>
      <c r="BQ125" s="29">
        <f t="shared" si="64"/>
        <v>703.73</v>
      </c>
    </row>
    <row r="126" spans="2:69" s="35" customFormat="1" ht="30" customHeight="1" x14ac:dyDescent="0.15">
      <c r="B126" s="31"/>
      <c r="C126" s="32"/>
      <c r="D126" s="71" t="s">
        <v>380</v>
      </c>
      <c r="E126" s="72" t="s">
        <v>380</v>
      </c>
      <c r="F126" s="72" t="s">
        <v>380</v>
      </c>
      <c r="G126" s="72" t="s">
        <v>380</v>
      </c>
      <c r="H126" s="72" t="s">
        <v>380</v>
      </c>
      <c r="I126" s="72" t="s">
        <v>380</v>
      </c>
      <c r="J126" s="72" t="s">
        <v>380</v>
      </c>
      <c r="K126" s="72" t="s">
        <v>380</v>
      </c>
      <c r="L126" s="72" t="s">
        <v>380</v>
      </c>
      <c r="M126" s="72" t="s">
        <v>380</v>
      </c>
      <c r="N126" s="73" t="s">
        <v>380</v>
      </c>
      <c r="O126" s="33"/>
      <c r="P126" s="31"/>
      <c r="Q126" s="34"/>
      <c r="R126" s="45"/>
      <c r="S126" s="34"/>
      <c r="T126" s="45">
        <v>0</v>
      </c>
      <c r="U126" s="34"/>
      <c r="V126" s="45">
        <v>0</v>
      </c>
      <c r="W126" s="46"/>
      <c r="X126" s="47" t="str">
        <f t="shared" si="33"/>
        <v/>
      </c>
      <c r="Y126" s="34"/>
      <c r="Z126" s="45"/>
      <c r="AA126" s="34"/>
      <c r="AB126" s="45">
        <v>0</v>
      </c>
      <c r="AC126" s="34"/>
      <c r="AD126" s="45">
        <v>0</v>
      </c>
      <c r="AE126" s="34"/>
      <c r="AF126" s="48" t="str">
        <f t="shared" si="34"/>
        <v/>
      </c>
      <c r="AG126" s="34"/>
      <c r="AH126" s="48" t="str">
        <f t="shared" si="35"/>
        <v/>
      </c>
      <c r="AJ126" s="48" t="str">
        <f t="shared" si="50"/>
        <v/>
      </c>
      <c r="AK126" s="34"/>
      <c r="AL126" s="47" t="str">
        <f t="shared" si="36"/>
        <v/>
      </c>
      <c r="AM126" s="34"/>
      <c r="AN126" s="47" t="str">
        <f t="shared" si="37"/>
        <v/>
      </c>
      <c r="AP126" s="36">
        <f t="shared" si="51"/>
        <v>0</v>
      </c>
      <c r="AQ126" s="36">
        <f t="shared" si="38"/>
        <v>0</v>
      </c>
      <c r="AR126" s="36">
        <f t="shared" si="39"/>
        <v>0</v>
      </c>
      <c r="AS126" s="36">
        <f t="shared" si="40"/>
        <v>0</v>
      </c>
      <c r="AT126" s="36">
        <f t="shared" si="41"/>
        <v>0</v>
      </c>
      <c r="AU126" s="36">
        <f t="shared" si="42"/>
        <v>0</v>
      </c>
      <c r="AV126" s="36">
        <f t="shared" si="52"/>
        <v>0</v>
      </c>
      <c r="AW126" s="36">
        <f t="shared" si="53"/>
        <v>0</v>
      </c>
      <c r="AX126" s="36">
        <f t="shared" si="43"/>
        <v>0</v>
      </c>
      <c r="AY126" s="36">
        <f t="shared" si="54"/>
        <v>0</v>
      </c>
      <c r="AZ126" s="36">
        <f t="shared" si="55"/>
        <v>0</v>
      </c>
      <c r="BA126" s="36">
        <f t="shared" si="44"/>
        <v>0</v>
      </c>
      <c r="BB126" s="36">
        <f t="shared" si="45"/>
        <v>0</v>
      </c>
      <c r="BC126" s="36">
        <f t="shared" si="46"/>
        <v>0</v>
      </c>
      <c r="BD126" s="36">
        <f t="shared" si="47"/>
        <v>0</v>
      </c>
      <c r="BE126" s="36">
        <f t="shared" si="48"/>
        <v>0</v>
      </c>
      <c r="BF126" s="36">
        <f t="shared" si="56"/>
        <v>126</v>
      </c>
      <c r="BG126" s="36">
        <f t="shared" si="57"/>
        <v>0</v>
      </c>
      <c r="BH126" s="36">
        <f t="shared" si="58"/>
        <v>0</v>
      </c>
      <c r="BI126" s="36">
        <f t="shared" si="59"/>
        <v>0</v>
      </c>
      <c r="BJ126" s="29">
        <f t="shared" si="49"/>
        <v>0</v>
      </c>
      <c r="BK126" s="29">
        <f t="shared" si="60"/>
        <v>0</v>
      </c>
      <c r="BL126" s="29">
        <f t="shared" si="61"/>
        <v>0</v>
      </c>
      <c r="BM126" s="29">
        <f t="shared" si="62"/>
        <v>0</v>
      </c>
      <c r="BN126" s="36">
        <f t="shared" si="63"/>
        <v>0</v>
      </c>
      <c r="BQ126" s="29">
        <f t="shared" si="64"/>
        <v>0</v>
      </c>
    </row>
    <row r="127" spans="2:69" s="35" customFormat="1" ht="30" customHeight="1" x14ac:dyDescent="0.15">
      <c r="B127" s="31" t="s">
        <v>166</v>
      </c>
      <c r="C127" s="32"/>
      <c r="D127" s="71" t="s">
        <v>381</v>
      </c>
      <c r="E127" s="72" t="s">
        <v>381</v>
      </c>
      <c r="F127" s="72" t="s">
        <v>381</v>
      </c>
      <c r="G127" s="72" t="s">
        <v>381</v>
      </c>
      <c r="H127" s="72" t="s">
        <v>381</v>
      </c>
      <c r="I127" s="72" t="s">
        <v>381</v>
      </c>
      <c r="J127" s="72" t="s">
        <v>381</v>
      </c>
      <c r="K127" s="72" t="s">
        <v>381</v>
      </c>
      <c r="L127" s="72" t="s">
        <v>381</v>
      </c>
      <c r="M127" s="72" t="s">
        <v>381</v>
      </c>
      <c r="N127" s="73" t="s">
        <v>381</v>
      </c>
      <c r="O127" s="33"/>
      <c r="P127" s="31" t="s">
        <v>487</v>
      </c>
      <c r="Q127" s="34"/>
      <c r="R127" s="45">
        <v>7</v>
      </c>
      <c r="S127" s="34"/>
      <c r="T127" s="45">
        <v>74.36</v>
      </c>
      <c r="U127" s="34"/>
      <c r="V127" s="45">
        <v>520.52</v>
      </c>
      <c r="W127" s="46"/>
      <c r="X127" s="47">
        <f t="shared" si="33"/>
        <v>520.52</v>
      </c>
      <c r="Y127" s="34"/>
      <c r="Z127" s="45">
        <v>7</v>
      </c>
      <c r="AA127" s="34"/>
      <c r="AB127" s="45">
        <v>55.32</v>
      </c>
      <c r="AC127" s="34"/>
      <c r="AD127" s="45">
        <v>387.24</v>
      </c>
      <c r="AE127" s="34"/>
      <c r="AF127" s="48">
        <f t="shared" si="34"/>
        <v>25.61</v>
      </c>
      <c r="AG127" s="34"/>
      <c r="AH127" s="48">
        <f t="shared" si="35"/>
        <v>74.39</v>
      </c>
      <c r="AJ127" s="48">
        <f t="shared" si="50"/>
        <v>387.24</v>
      </c>
      <c r="AK127" s="34"/>
      <c r="AL127" s="47">
        <f t="shared" si="36"/>
        <v>25.61</v>
      </c>
      <c r="AM127" s="34"/>
      <c r="AN127" s="47">
        <f t="shared" si="37"/>
        <v>74.39</v>
      </c>
      <c r="AP127" s="36">
        <f t="shared" si="51"/>
        <v>0</v>
      </c>
      <c r="AQ127" s="36">
        <f t="shared" si="38"/>
        <v>0</v>
      </c>
      <c r="AR127" s="36">
        <f t="shared" si="39"/>
        <v>0</v>
      </c>
      <c r="AS127" s="36">
        <f t="shared" si="40"/>
        <v>0</v>
      </c>
      <c r="AT127" s="36">
        <f t="shared" si="41"/>
        <v>1</v>
      </c>
      <c r="AU127" s="36">
        <f t="shared" si="42"/>
        <v>0</v>
      </c>
      <c r="AV127" s="36">
        <f t="shared" si="52"/>
        <v>0</v>
      </c>
      <c r="AW127" s="36">
        <f t="shared" si="53"/>
        <v>0</v>
      </c>
      <c r="AX127" s="36">
        <f t="shared" si="43"/>
        <v>0</v>
      </c>
      <c r="AY127" s="36">
        <f t="shared" si="54"/>
        <v>0</v>
      </c>
      <c r="AZ127" s="36">
        <f t="shared" si="55"/>
        <v>1</v>
      </c>
      <c r="BA127" s="36">
        <f t="shared" si="44"/>
        <v>0</v>
      </c>
      <c r="BB127" s="36">
        <f t="shared" si="45"/>
        <v>0</v>
      </c>
      <c r="BC127" s="36">
        <f t="shared" si="46"/>
        <v>0</v>
      </c>
      <c r="BD127" s="36">
        <f t="shared" si="47"/>
        <v>0</v>
      </c>
      <c r="BE127" s="36">
        <f t="shared" si="48"/>
        <v>0</v>
      </c>
      <c r="BF127" s="36">
        <f t="shared" si="56"/>
        <v>127</v>
      </c>
      <c r="BG127" s="36">
        <f t="shared" si="57"/>
        <v>0</v>
      </c>
      <c r="BH127" s="36">
        <f t="shared" si="58"/>
        <v>0</v>
      </c>
      <c r="BI127" s="36">
        <f t="shared" si="59"/>
        <v>0</v>
      </c>
      <c r="BJ127" s="29">
        <f t="shared" si="49"/>
        <v>55.31</v>
      </c>
      <c r="BK127" s="29">
        <f t="shared" si="60"/>
        <v>55.31</v>
      </c>
      <c r="BL127" s="29">
        <f t="shared" si="61"/>
        <v>0</v>
      </c>
      <c r="BM127" s="29">
        <f t="shared" si="62"/>
        <v>55.31</v>
      </c>
      <c r="BN127" s="36">
        <f t="shared" si="63"/>
        <v>0</v>
      </c>
      <c r="BQ127" s="29">
        <f t="shared" si="64"/>
        <v>387.24</v>
      </c>
    </row>
    <row r="128" spans="2:69" s="35" customFormat="1" ht="30" customHeight="1" x14ac:dyDescent="0.15">
      <c r="B128" s="31" t="s">
        <v>167</v>
      </c>
      <c r="C128" s="32"/>
      <c r="D128" s="71" t="s">
        <v>382</v>
      </c>
      <c r="E128" s="72" t="s">
        <v>382</v>
      </c>
      <c r="F128" s="72" t="s">
        <v>382</v>
      </c>
      <c r="G128" s="72" t="s">
        <v>382</v>
      </c>
      <c r="H128" s="72" t="s">
        <v>382</v>
      </c>
      <c r="I128" s="72" t="s">
        <v>382</v>
      </c>
      <c r="J128" s="72" t="s">
        <v>382</v>
      </c>
      <c r="K128" s="72" t="s">
        <v>382</v>
      </c>
      <c r="L128" s="72" t="s">
        <v>382</v>
      </c>
      <c r="M128" s="72" t="s">
        <v>382</v>
      </c>
      <c r="N128" s="73" t="s">
        <v>382</v>
      </c>
      <c r="O128" s="33"/>
      <c r="P128" s="31" t="s">
        <v>487</v>
      </c>
      <c r="Q128" s="34"/>
      <c r="R128" s="45">
        <v>7</v>
      </c>
      <c r="S128" s="34"/>
      <c r="T128" s="45">
        <v>180.77</v>
      </c>
      <c r="U128" s="34"/>
      <c r="V128" s="45">
        <v>1265.3900000000001</v>
      </c>
      <c r="W128" s="46"/>
      <c r="X128" s="47">
        <f t="shared" si="33"/>
        <v>1265.3900000000001</v>
      </c>
      <c r="Y128" s="34"/>
      <c r="Z128" s="45">
        <v>7</v>
      </c>
      <c r="AA128" s="34"/>
      <c r="AB128" s="45">
        <v>134.47999999999999</v>
      </c>
      <c r="AC128" s="34"/>
      <c r="AD128" s="45">
        <v>941.36</v>
      </c>
      <c r="AE128" s="34"/>
      <c r="AF128" s="48">
        <f t="shared" si="34"/>
        <v>25.61</v>
      </c>
      <c r="AG128" s="34"/>
      <c r="AH128" s="48">
        <f t="shared" si="35"/>
        <v>74.39</v>
      </c>
      <c r="AJ128" s="48">
        <f t="shared" si="50"/>
        <v>941.36</v>
      </c>
      <c r="AK128" s="34"/>
      <c r="AL128" s="47">
        <f t="shared" si="36"/>
        <v>25.61</v>
      </c>
      <c r="AM128" s="34"/>
      <c r="AN128" s="47">
        <f t="shared" si="37"/>
        <v>74.39</v>
      </c>
      <c r="AP128" s="36">
        <f t="shared" si="51"/>
        <v>0</v>
      </c>
      <c r="AQ128" s="36">
        <f t="shared" si="38"/>
        <v>0</v>
      </c>
      <c r="AR128" s="36">
        <f t="shared" si="39"/>
        <v>0</v>
      </c>
      <c r="AS128" s="36">
        <f t="shared" si="40"/>
        <v>0</v>
      </c>
      <c r="AT128" s="36">
        <f t="shared" si="41"/>
        <v>1</v>
      </c>
      <c r="AU128" s="36">
        <f t="shared" si="42"/>
        <v>0</v>
      </c>
      <c r="AV128" s="36">
        <f t="shared" si="52"/>
        <v>0</v>
      </c>
      <c r="AW128" s="36">
        <f t="shared" si="53"/>
        <v>0</v>
      </c>
      <c r="AX128" s="36">
        <f t="shared" si="43"/>
        <v>0</v>
      </c>
      <c r="AY128" s="36">
        <f t="shared" si="54"/>
        <v>0</v>
      </c>
      <c r="AZ128" s="36">
        <f t="shared" si="55"/>
        <v>1</v>
      </c>
      <c r="BA128" s="36">
        <f t="shared" si="44"/>
        <v>0</v>
      </c>
      <c r="BB128" s="36">
        <f t="shared" si="45"/>
        <v>0</v>
      </c>
      <c r="BC128" s="36">
        <f t="shared" si="46"/>
        <v>0</v>
      </c>
      <c r="BD128" s="36">
        <f t="shared" si="47"/>
        <v>0</v>
      </c>
      <c r="BE128" s="36">
        <f t="shared" si="48"/>
        <v>0</v>
      </c>
      <c r="BF128" s="36">
        <f t="shared" si="56"/>
        <v>128</v>
      </c>
      <c r="BG128" s="36">
        <f t="shared" si="57"/>
        <v>0</v>
      </c>
      <c r="BH128" s="36">
        <f t="shared" si="58"/>
        <v>0</v>
      </c>
      <c r="BI128" s="36">
        <f t="shared" si="59"/>
        <v>0</v>
      </c>
      <c r="BJ128" s="29">
        <f t="shared" si="49"/>
        <v>134.46</v>
      </c>
      <c r="BK128" s="29">
        <f t="shared" si="60"/>
        <v>134.46</v>
      </c>
      <c r="BL128" s="29">
        <f t="shared" si="61"/>
        <v>0</v>
      </c>
      <c r="BM128" s="29">
        <f t="shared" si="62"/>
        <v>134.46</v>
      </c>
      <c r="BN128" s="36">
        <f t="shared" si="63"/>
        <v>0</v>
      </c>
      <c r="BQ128" s="29">
        <f t="shared" si="64"/>
        <v>941.36</v>
      </c>
    </row>
    <row r="129" spans="2:69" s="35" customFormat="1" ht="30" customHeight="1" x14ac:dyDescent="0.15">
      <c r="B129" s="31" t="s">
        <v>168</v>
      </c>
      <c r="C129" s="32"/>
      <c r="D129" s="71" t="s">
        <v>383</v>
      </c>
      <c r="E129" s="72" t="s">
        <v>383</v>
      </c>
      <c r="F129" s="72" t="s">
        <v>383</v>
      </c>
      <c r="G129" s="72" t="s">
        <v>383</v>
      </c>
      <c r="H129" s="72" t="s">
        <v>383</v>
      </c>
      <c r="I129" s="72" t="s">
        <v>383</v>
      </c>
      <c r="J129" s="72" t="s">
        <v>383</v>
      </c>
      <c r="K129" s="72" t="s">
        <v>383</v>
      </c>
      <c r="L129" s="72" t="s">
        <v>383</v>
      </c>
      <c r="M129" s="72" t="s">
        <v>383</v>
      </c>
      <c r="N129" s="73" t="s">
        <v>383</v>
      </c>
      <c r="O129" s="33"/>
      <c r="P129" s="31" t="s">
        <v>487</v>
      </c>
      <c r="Q129" s="34"/>
      <c r="R129" s="45">
        <v>7</v>
      </c>
      <c r="S129" s="34"/>
      <c r="T129" s="45">
        <v>127.42</v>
      </c>
      <c r="U129" s="34"/>
      <c r="V129" s="45">
        <v>891.94</v>
      </c>
      <c r="W129" s="46"/>
      <c r="X129" s="47">
        <f t="shared" si="33"/>
        <v>891.94</v>
      </c>
      <c r="Y129" s="34"/>
      <c r="Z129" s="45">
        <v>7</v>
      </c>
      <c r="AA129" s="34"/>
      <c r="AB129" s="45">
        <v>94.77</v>
      </c>
      <c r="AC129" s="34"/>
      <c r="AD129" s="45">
        <v>663.39</v>
      </c>
      <c r="AE129" s="34"/>
      <c r="AF129" s="48">
        <f t="shared" si="34"/>
        <v>25.62</v>
      </c>
      <c r="AG129" s="34"/>
      <c r="AH129" s="48">
        <f t="shared" si="35"/>
        <v>74.38</v>
      </c>
      <c r="AJ129" s="48">
        <f t="shared" si="50"/>
        <v>663.39</v>
      </c>
      <c r="AK129" s="34"/>
      <c r="AL129" s="47">
        <f t="shared" si="36"/>
        <v>25.62</v>
      </c>
      <c r="AM129" s="34"/>
      <c r="AN129" s="47">
        <f t="shared" si="37"/>
        <v>74.38</v>
      </c>
      <c r="AP129" s="36">
        <f t="shared" si="51"/>
        <v>0</v>
      </c>
      <c r="AQ129" s="36">
        <f t="shared" si="38"/>
        <v>0</v>
      </c>
      <c r="AR129" s="36">
        <f t="shared" si="39"/>
        <v>0</v>
      </c>
      <c r="AS129" s="36">
        <f t="shared" si="40"/>
        <v>0</v>
      </c>
      <c r="AT129" s="36">
        <f t="shared" si="41"/>
        <v>0</v>
      </c>
      <c r="AU129" s="36">
        <f t="shared" si="42"/>
        <v>0</v>
      </c>
      <c r="AV129" s="36">
        <f t="shared" si="52"/>
        <v>0</v>
      </c>
      <c r="AW129" s="36">
        <f t="shared" si="53"/>
        <v>0</v>
      </c>
      <c r="AX129" s="36">
        <f t="shared" si="43"/>
        <v>0</v>
      </c>
      <c r="AY129" s="36">
        <f t="shared" si="54"/>
        <v>0</v>
      </c>
      <c r="AZ129" s="36">
        <f t="shared" si="55"/>
        <v>1</v>
      </c>
      <c r="BA129" s="36">
        <f t="shared" si="44"/>
        <v>0</v>
      </c>
      <c r="BB129" s="36">
        <f t="shared" si="45"/>
        <v>0</v>
      </c>
      <c r="BC129" s="36">
        <f t="shared" si="46"/>
        <v>0</v>
      </c>
      <c r="BD129" s="36">
        <f t="shared" si="47"/>
        <v>0</v>
      </c>
      <c r="BE129" s="36">
        <f t="shared" si="48"/>
        <v>0</v>
      </c>
      <c r="BF129" s="36">
        <f t="shared" si="56"/>
        <v>129</v>
      </c>
      <c r="BG129" s="36">
        <f t="shared" si="57"/>
        <v>0</v>
      </c>
      <c r="BH129" s="36">
        <f t="shared" si="58"/>
        <v>0</v>
      </c>
      <c r="BI129" s="36">
        <f t="shared" si="59"/>
        <v>0</v>
      </c>
      <c r="BJ129" s="29">
        <f t="shared" si="49"/>
        <v>94.77</v>
      </c>
      <c r="BK129" s="29">
        <f t="shared" si="60"/>
        <v>94.77</v>
      </c>
      <c r="BL129" s="29">
        <f t="shared" si="61"/>
        <v>0</v>
      </c>
      <c r="BM129" s="29">
        <f t="shared" si="62"/>
        <v>94.77</v>
      </c>
      <c r="BN129" s="36">
        <f t="shared" si="63"/>
        <v>0</v>
      </c>
      <c r="BQ129" s="29">
        <f t="shared" si="64"/>
        <v>663.39</v>
      </c>
    </row>
    <row r="130" spans="2:69" s="35" customFormat="1" ht="30" customHeight="1" x14ac:dyDescent="0.15">
      <c r="B130" s="31" t="s">
        <v>169</v>
      </c>
      <c r="C130" s="32"/>
      <c r="D130" s="71" t="s">
        <v>384</v>
      </c>
      <c r="E130" s="72" t="s">
        <v>384</v>
      </c>
      <c r="F130" s="72" t="s">
        <v>384</v>
      </c>
      <c r="G130" s="72" t="s">
        <v>384</v>
      </c>
      <c r="H130" s="72" t="s">
        <v>384</v>
      </c>
      <c r="I130" s="72" t="s">
        <v>384</v>
      </c>
      <c r="J130" s="72" t="s">
        <v>384</v>
      </c>
      <c r="K130" s="72" t="s">
        <v>384</v>
      </c>
      <c r="L130" s="72" t="s">
        <v>384</v>
      </c>
      <c r="M130" s="72" t="s">
        <v>384</v>
      </c>
      <c r="N130" s="73" t="s">
        <v>384</v>
      </c>
      <c r="O130" s="33"/>
      <c r="P130" s="31" t="s">
        <v>487</v>
      </c>
      <c r="Q130" s="34"/>
      <c r="R130" s="45">
        <v>1</v>
      </c>
      <c r="S130" s="34"/>
      <c r="T130" s="45">
        <v>100.94</v>
      </c>
      <c r="U130" s="34"/>
      <c r="V130" s="45">
        <v>100.94</v>
      </c>
      <c r="W130" s="46"/>
      <c r="X130" s="47">
        <f t="shared" si="33"/>
        <v>100.94</v>
      </c>
      <c r="Y130" s="34"/>
      <c r="Z130" s="45">
        <v>1</v>
      </c>
      <c r="AA130" s="34"/>
      <c r="AB130" s="45">
        <v>75.09</v>
      </c>
      <c r="AC130" s="34"/>
      <c r="AD130" s="45">
        <v>75.09</v>
      </c>
      <c r="AE130" s="34"/>
      <c r="AF130" s="48">
        <f t="shared" si="34"/>
        <v>25.61</v>
      </c>
      <c r="AG130" s="34"/>
      <c r="AH130" s="48">
        <f t="shared" si="35"/>
        <v>74.39</v>
      </c>
      <c r="AJ130" s="48">
        <f t="shared" si="50"/>
        <v>75.09</v>
      </c>
      <c r="AK130" s="34"/>
      <c r="AL130" s="47">
        <f t="shared" si="36"/>
        <v>25.61</v>
      </c>
      <c r="AM130" s="34"/>
      <c r="AN130" s="47">
        <f t="shared" si="37"/>
        <v>74.39</v>
      </c>
      <c r="AP130" s="36">
        <f t="shared" si="51"/>
        <v>0</v>
      </c>
      <c r="AQ130" s="36">
        <f t="shared" si="38"/>
        <v>0</v>
      </c>
      <c r="AR130" s="36">
        <f t="shared" si="39"/>
        <v>0</v>
      </c>
      <c r="AS130" s="36">
        <f t="shared" si="40"/>
        <v>0</v>
      </c>
      <c r="AT130" s="36">
        <f t="shared" si="41"/>
        <v>1</v>
      </c>
      <c r="AU130" s="36">
        <f t="shared" si="42"/>
        <v>0</v>
      </c>
      <c r="AV130" s="36">
        <f t="shared" si="52"/>
        <v>0</v>
      </c>
      <c r="AW130" s="36">
        <f t="shared" si="53"/>
        <v>0</v>
      </c>
      <c r="AX130" s="36">
        <f t="shared" si="43"/>
        <v>0</v>
      </c>
      <c r="AY130" s="36">
        <f t="shared" si="54"/>
        <v>0</v>
      </c>
      <c r="AZ130" s="36">
        <f t="shared" si="55"/>
        <v>1</v>
      </c>
      <c r="BA130" s="36">
        <f t="shared" si="44"/>
        <v>0</v>
      </c>
      <c r="BB130" s="36">
        <f t="shared" si="45"/>
        <v>0</v>
      </c>
      <c r="BC130" s="36">
        <f t="shared" si="46"/>
        <v>0</v>
      </c>
      <c r="BD130" s="36">
        <f t="shared" si="47"/>
        <v>0</v>
      </c>
      <c r="BE130" s="36">
        <f t="shared" si="48"/>
        <v>0</v>
      </c>
      <c r="BF130" s="36">
        <f t="shared" si="56"/>
        <v>130</v>
      </c>
      <c r="BG130" s="36">
        <f t="shared" si="57"/>
        <v>0</v>
      </c>
      <c r="BH130" s="36">
        <f t="shared" si="58"/>
        <v>0</v>
      </c>
      <c r="BI130" s="36">
        <f t="shared" si="59"/>
        <v>0</v>
      </c>
      <c r="BJ130" s="29">
        <f t="shared" si="49"/>
        <v>75.08</v>
      </c>
      <c r="BK130" s="29">
        <f t="shared" si="60"/>
        <v>75.08</v>
      </c>
      <c r="BL130" s="29">
        <f t="shared" si="61"/>
        <v>0</v>
      </c>
      <c r="BM130" s="29">
        <f t="shared" si="62"/>
        <v>75.08</v>
      </c>
      <c r="BN130" s="36">
        <f t="shared" si="63"/>
        <v>0</v>
      </c>
      <c r="BQ130" s="29">
        <f t="shared" si="64"/>
        <v>75.09</v>
      </c>
    </row>
    <row r="131" spans="2:69" s="35" customFormat="1" ht="30" customHeight="1" x14ac:dyDescent="0.15">
      <c r="B131" s="31" t="s">
        <v>170</v>
      </c>
      <c r="C131" s="32"/>
      <c r="D131" s="71" t="s">
        <v>385</v>
      </c>
      <c r="E131" s="72" t="s">
        <v>385</v>
      </c>
      <c r="F131" s="72" t="s">
        <v>385</v>
      </c>
      <c r="G131" s="72" t="s">
        <v>385</v>
      </c>
      <c r="H131" s="72" t="s">
        <v>385</v>
      </c>
      <c r="I131" s="72" t="s">
        <v>385</v>
      </c>
      <c r="J131" s="72" t="s">
        <v>385</v>
      </c>
      <c r="K131" s="72" t="s">
        <v>385</v>
      </c>
      <c r="L131" s="72" t="s">
        <v>385</v>
      </c>
      <c r="M131" s="72" t="s">
        <v>385</v>
      </c>
      <c r="N131" s="73" t="s">
        <v>385</v>
      </c>
      <c r="O131" s="33"/>
      <c r="P131" s="31" t="s">
        <v>487</v>
      </c>
      <c r="Q131" s="34"/>
      <c r="R131" s="45">
        <v>1</v>
      </c>
      <c r="S131" s="34"/>
      <c r="T131" s="45">
        <v>110.25</v>
      </c>
      <c r="U131" s="34"/>
      <c r="V131" s="45">
        <v>110.25</v>
      </c>
      <c r="W131" s="46"/>
      <c r="X131" s="47">
        <f t="shared" si="33"/>
        <v>110.25</v>
      </c>
      <c r="Y131" s="34"/>
      <c r="Z131" s="45">
        <v>1</v>
      </c>
      <c r="AA131" s="34"/>
      <c r="AB131" s="45">
        <v>82.01</v>
      </c>
      <c r="AC131" s="34"/>
      <c r="AD131" s="45">
        <v>82.01</v>
      </c>
      <c r="AE131" s="34"/>
      <c r="AF131" s="48">
        <f t="shared" si="34"/>
        <v>25.61</v>
      </c>
      <c r="AG131" s="34"/>
      <c r="AH131" s="48">
        <f t="shared" si="35"/>
        <v>74.39</v>
      </c>
      <c r="AJ131" s="48">
        <f t="shared" si="50"/>
        <v>82.01</v>
      </c>
      <c r="AK131" s="34"/>
      <c r="AL131" s="47">
        <f t="shared" si="36"/>
        <v>25.61</v>
      </c>
      <c r="AM131" s="34"/>
      <c r="AN131" s="47">
        <f t="shared" si="37"/>
        <v>74.39</v>
      </c>
      <c r="AP131" s="36">
        <f t="shared" si="51"/>
        <v>0</v>
      </c>
      <c r="AQ131" s="36">
        <f t="shared" si="38"/>
        <v>0</v>
      </c>
      <c r="AR131" s="36">
        <f t="shared" si="39"/>
        <v>0</v>
      </c>
      <c r="AS131" s="36">
        <f t="shared" si="40"/>
        <v>0</v>
      </c>
      <c r="AT131" s="36">
        <f t="shared" si="41"/>
        <v>1</v>
      </c>
      <c r="AU131" s="36">
        <f t="shared" si="42"/>
        <v>0</v>
      </c>
      <c r="AV131" s="36">
        <f t="shared" si="52"/>
        <v>0</v>
      </c>
      <c r="AW131" s="36">
        <f t="shared" si="53"/>
        <v>0</v>
      </c>
      <c r="AX131" s="36">
        <f t="shared" si="43"/>
        <v>0</v>
      </c>
      <c r="AY131" s="36">
        <f t="shared" si="54"/>
        <v>0</v>
      </c>
      <c r="AZ131" s="36">
        <f t="shared" si="55"/>
        <v>1</v>
      </c>
      <c r="BA131" s="36">
        <f t="shared" si="44"/>
        <v>0</v>
      </c>
      <c r="BB131" s="36">
        <f t="shared" si="45"/>
        <v>0</v>
      </c>
      <c r="BC131" s="36">
        <f t="shared" si="46"/>
        <v>0</v>
      </c>
      <c r="BD131" s="36">
        <f t="shared" si="47"/>
        <v>0</v>
      </c>
      <c r="BE131" s="36">
        <f t="shared" si="48"/>
        <v>0</v>
      </c>
      <c r="BF131" s="36">
        <f t="shared" si="56"/>
        <v>131</v>
      </c>
      <c r="BG131" s="36">
        <f t="shared" si="57"/>
        <v>0</v>
      </c>
      <c r="BH131" s="36">
        <f t="shared" si="58"/>
        <v>0</v>
      </c>
      <c r="BI131" s="36">
        <f t="shared" si="59"/>
        <v>0</v>
      </c>
      <c r="BJ131" s="29">
        <f t="shared" si="49"/>
        <v>82</v>
      </c>
      <c r="BK131" s="29">
        <f t="shared" si="60"/>
        <v>82</v>
      </c>
      <c r="BL131" s="29">
        <f t="shared" si="61"/>
        <v>0</v>
      </c>
      <c r="BM131" s="29">
        <f t="shared" si="62"/>
        <v>82</v>
      </c>
      <c r="BN131" s="36">
        <f t="shared" si="63"/>
        <v>0</v>
      </c>
      <c r="BQ131" s="29">
        <f t="shared" si="64"/>
        <v>82.01</v>
      </c>
    </row>
    <row r="132" spans="2:69" s="35" customFormat="1" ht="30" customHeight="1" x14ac:dyDescent="0.15">
      <c r="B132" s="31" t="s">
        <v>171</v>
      </c>
      <c r="C132" s="32"/>
      <c r="D132" s="71" t="s">
        <v>386</v>
      </c>
      <c r="E132" s="72" t="s">
        <v>386</v>
      </c>
      <c r="F132" s="72" t="s">
        <v>386</v>
      </c>
      <c r="G132" s="72" t="s">
        <v>386</v>
      </c>
      <c r="H132" s="72" t="s">
        <v>386</v>
      </c>
      <c r="I132" s="72" t="s">
        <v>386</v>
      </c>
      <c r="J132" s="72" t="s">
        <v>386</v>
      </c>
      <c r="K132" s="72" t="s">
        <v>386</v>
      </c>
      <c r="L132" s="72" t="s">
        <v>386</v>
      </c>
      <c r="M132" s="72" t="s">
        <v>386</v>
      </c>
      <c r="N132" s="73" t="s">
        <v>386</v>
      </c>
      <c r="O132" s="33"/>
      <c r="P132" s="31" t="s">
        <v>487</v>
      </c>
      <c r="Q132" s="34"/>
      <c r="R132" s="45">
        <v>7</v>
      </c>
      <c r="S132" s="34"/>
      <c r="T132" s="45">
        <v>308.49</v>
      </c>
      <c r="U132" s="34"/>
      <c r="V132" s="45">
        <v>2159.4299999999998</v>
      </c>
      <c r="W132" s="46"/>
      <c r="X132" s="47">
        <f t="shared" si="33"/>
        <v>2159.4299999999998</v>
      </c>
      <c r="Y132" s="34"/>
      <c r="Z132" s="45">
        <v>7</v>
      </c>
      <c r="AA132" s="34"/>
      <c r="AB132" s="45">
        <v>229.5</v>
      </c>
      <c r="AC132" s="34"/>
      <c r="AD132" s="45">
        <v>1606.5</v>
      </c>
      <c r="AE132" s="34"/>
      <c r="AF132" s="48">
        <f t="shared" si="34"/>
        <v>25.61</v>
      </c>
      <c r="AG132" s="34"/>
      <c r="AH132" s="48">
        <f t="shared" si="35"/>
        <v>74.39</v>
      </c>
      <c r="AJ132" s="48">
        <f t="shared" si="50"/>
        <v>1606.5</v>
      </c>
      <c r="AK132" s="34"/>
      <c r="AL132" s="47">
        <f t="shared" si="36"/>
        <v>25.61</v>
      </c>
      <c r="AM132" s="34"/>
      <c r="AN132" s="47">
        <f t="shared" si="37"/>
        <v>74.39</v>
      </c>
      <c r="AP132" s="36">
        <f t="shared" si="51"/>
        <v>0</v>
      </c>
      <c r="AQ132" s="36">
        <f t="shared" si="38"/>
        <v>0</v>
      </c>
      <c r="AR132" s="36">
        <f t="shared" si="39"/>
        <v>0</v>
      </c>
      <c r="AS132" s="36">
        <f t="shared" si="40"/>
        <v>0</v>
      </c>
      <c r="AT132" s="36">
        <f t="shared" si="41"/>
        <v>1</v>
      </c>
      <c r="AU132" s="36">
        <f t="shared" si="42"/>
        <v>0</v>
      </c>
      <c r="AV132" s="36">
        <f t="shared" si="52"/>
        <v>0</v>
      </c>
      <c r="AW132" s="36">
        <f t="shared" si="53"/>
        <v>0</v>
      </c>
      <c r="AX132" s="36">
        <f t="shared" si="43"/>
        <v>0</v>
      </c>
      <c r="AY132" s="36">
        <f t="shared" si="54"/>
        <v>0</v>
      </c>
      <c r="AZ132" s="36">
        <f t="shared" si="55"/>
        <v>1</v>
      </c>
      <c r="BA132" s="36">
        <f t="shared" si="44"/>
        <v>0</v>
      </c>
      <c r="BB132" s="36">
        <f t="shared" si="45"/>
        <v>0</v>
      </c>
      <c r="BC132" s="36">
        <f t="shared" si="46"/>
        <v>0</v>
      </c>
      <c r="BD132" s="36">
        <f t="shared" si="47"/>
        <v>0</v>
      </c>
      <c r="BE132" s="36">
        <f t="shared" si="48"/>
        <v>0</v>
      </c>
      <c r="BF132" s="36">
        <f t="shared" si="56"/>
        <v>132</v>
      </c>
      <c r="BG132" s="36">
        <f t="shared" si="57"/>
        <v>0</v>
      </c>
      <c r="BH132" s="36">
        <f t="shared" si="58"/>
        <v>0</v>
      </c>
      <c r="BI132" s="36">
        <f t="shared" si="59"/>
        <v>0</v>
      </c>
      <c r="BJ132" s="29">
        <f t="shared" si="49"/>
        <v>229.45</v>
      </c>
      <c r="BK132" s="29">
        <f t="shared" si="60"/>
        <v>229.45</v>
      </c>
      <c r="BL132" s="29">
        <f t="shared" si="61"/>
        <v>0</v>
      </c>
      <c r="BM132" s="29">
        <f t="shared" si="62"/>
        <v>229.45</v>
      </c>
      <c r="BN132" s="36">
        <f t="shared" si="63"/>
        <v>0</v>
      </c>
      <c r="BQ132" s="29">
        <f t="shared" si="64"/>
        <v>1606.5</v>
      </c>
    </row>
    <row r="133" spans="2:69" s="35" customFormat="1" ht="30" customHeight="1" x14ac:dyDescent="0.15">
      <c r="B133" s="31" t="s">
        <v>172</v>
      </c>
      <c r="C133" s="32"/>
      <c r="D133" s="71" t="s">
        <v>387</v>
      </c>
      <c r="E133" s="72" t="s">
        <v>387</v>
      </c>
      <c r="F133" s="72" t="s">
        <v>387</v>
      </c>
      <c r="G133" s="72" t="s">
        <v>387</v>
      </c>
      <c r="H133" s="72" t="s">
        <v>387</v>
      </c>
      <c r="I133" s="72" t="s">
        <v>387</v>
      </c>
      <c r="J133" s="72" t="s">
        <v>387</v>
      </c>
      <c r="K133" s="72" t="s">
        <v>387</v>
      </c>
      <c r="L133" s="72" t="s">
        <v>387</v>
      </c>
      <c r="M133" s="72" t="s">
        <v>387</v>
      </c>
      <c r="N133" s="73" t="s">
        <v>387</v>
      </c>
      <c r="O133" s="33"/>
      <c r="P133" s="31" t="s">
        <v>487</v>
      </c>
      <c r="Q133" s="34"/>
      <c r="R133" s="45">
        <v>5</v>
      </c>
      <c r="S133" s="34"/>
      <c r="T133" s="45">
        <v>4.28</v>
      </c>
      <c r="U133" s="34"/>
      <c r="V133" s="45">
        <v>21.4</v>
      </c>
      <c r="W133" s="46"/>
      <c r="X133" s="47">
        <f t="shared" si="33"/>
        <v>21.4</v>
      </c>
      <c r="Y133" s="34"/>
      <c r="Z133" s="45">
        <v>5</v>
      </c>
      <c r="AA133" s="34"/>
      <c r="AB133" s="45">
        <v>3.18</v>
      </c>
      <c r="AC133" s="34"/>
      <c r="AD133" s="45">
        <v>15.9</v>
      </c>
      <c r="AE133" s="34"/>
      <c r="AF133" s="48">
        <f t="shared" si="34"/>
        <v>25.7</v>
      </c>
      <c r="AG133" s="34"/>
      <c r="AH133" s="48">
        <f t="shared" si="35"/>
        <v>74.3</v>
      </c>
      <c r="AJ133" s="48">
        <f t="shared" si="50"/>
        <v>15.9</v>
      </c>
      <c r="AK133" s="34"/>
      <c r="AL133" s="47">
        <f t="shared" si="36"/>
        <v>25.7</v>
      </c>
      <c r="AM133" s="34"/>
      <c r="AN133" s="47">
        <f t="shared" si="37"/>
        <v>74.3</v>
      </c>
      <c r="AP133" s="36">
        <f t="shared" si="51"/>
        <v>0</v>
      </c>
      <c r="AQ133" s="36">
        <f t="shared" si="38"/>
        <v>0</v>
      </c>
      <c r="AR133" s="36">
        <f t="shared" si="39"/>
        <v>0</v>
      </c>
      <c r="AS133" s="36">
        <f t="shared" si="40"/>
        <v>0</v>
      </c>
      <c r="AT133" s="36">
        <f t="shared" si="41"/>
        <v>0</v>
      </c>
      <c r="AU133" s="36">
        <f t="shared" si="42"/>
        <v>0</v>
      </c>
      <c r="AV133" s="36">
        <f t="shared" si="52"/>
        <v>0</v>
      </c>
      <c r="AW133" s="36">
        <f t="shared" si="53"/>
        <v>0</v>
      </c>
      <c r="AX133" s="36">
        <f t="shared" si="43"/>
        <v>1</v>
      </c>
      <c r="AY133" s="36">
        <f t="shared" si="54"/>
        <v>0</v>
      </c>
      <c r="AZ133" s="36">
        <f t="shared" si="55"/>
        <v>1</v>
      </c>
      <c r="BA133" s="36">
        <f t="shared" si="44"/>
        <v>0</v>
      </c>
      <c r="BB133" s="36">
        <f t="shared" si="45"/>
        <v>0</v>
      </c>
      <c r="BC133" s="36">
        <f t="shared" si="46"/>
        <v>0</v>
      </c>
      <c r="BD133" s="36">
        <f t="shared" si="47"/>
        <v>0</v>
      </c>
      <c r="BE133" s="36">
        <f t="shared" si="48"/>
        <v>0</v>
      </c>
      <c r="BF133" s="36">
        <f t="shared" si="56"/>
        <v>133</v>
      </c>
      <c r="BG133" s="36">
        <f t="shared" si="57"/>
        <v>0</v>
      </c>
      <c r="BH133" s="36">
        <f t="shared" si="58"/>
        <v>0</v>
      </c>
      <c r="BI133" s="36">
        <f t="shared" si="59"/>
        <v>0</v>
      </c>
      <c r="BJ133" s="29">
        <f t="shared" si="49"/>
        <v>3.18</v>
      </c>
      <c r="BK133" s="29">
        <f t="shared" si="60"/>
        <v>3.18</v>
      </c>
      <c r="BL133" s="29">
        <f t="shared" si="61"/>
        <v>0</v>
      </c>
      <c r="BM133" s="29">
        <f t="shared" si="62"/>
        <v>3.18</v>
      </c>
      <c r="BN133" s="36">
        <f t="shared" si="63"/>
        <v>0</v>
      </c>
      <c r="BQ133" s="29">
        <f t="shared" si="64"/>
        <v>15.9</v>
      </c>
    </row>
    <row r="134" spans="2:69" s="35" customFormat="1" ht="30" customHeight="1" x14ac:dyDescent="0.15">
      <c r="B134" s="31" t="s">
        <v>173</v>
      </c>
      <c r="C134" s="32"/>
      <c r="D134" s="71" t="s">
        <v>388</v>
      </c>
      <c r="E134" s="72" t="s">
        <v>388</v>
      </c>
      <c r="F134" s="72" t="s">
        <v>388</v>
      </c>
      <c r="G134" s="72" t="s">
        <v>388</v>
      </c>
      <c r="H134" s="72" t="s">
        <v>388</v>
      </c>
      <c r="I134" s="72" t="s">
        <v>388</v>
      </c>
      <c r="J134" s="72" t="s">
        <v>388</v>
      </c>
      <c r="K134" s="72" t="s">
        <v>388</v>
      </c>
      <c r="L134" s="72" t="s">
        <v>388</v>
      </c>
      <c r="M134" s="72" t="s">
        <v>388</v>
      </c>
      <c r="N134" s="73" t="s">
        <v>388</v>
      </c>
      <c r="O134" s="33"/>
      <c r="P134" s="31" t="s">
        <v>487</v>
      </c>
      <c r="Q134" s="34"/>
      <c r="R134" s="45">
        <v>10</v>
      </c>
      <c r="S134" s="34"/>
      <c r="T134" s="45">
        <v>3.32</v>
      </c>
      <c r="U134" s="34"/>
      <c r="V134" s="45">
        <v>33.200000000000003</v>
      </c>
      <c r="W134" s="46"/>
      <c r="X134" s="47">
        <f t="shared" si="33"/>
        <v>33.200000000000003</v>
      </c>
      <c r="Y134" s="34"/>
      <c r="Z134" s="45">
        <v>10</v>
      </c>
      <c r="AA134" s="34"/>
      <c r="AB134" s="45">
        <v>2.4700000000000002</v>
      </c>
      <c r="AC134" s="34"/>
      <c r="AD134" s="45">
        <v>24.7</v>
      </c>
      <c r="AE134" s="34"/>
      <c r="AF134" s="48">
        <f t="shared" si="34"/>
        <v>25.6</v>
      </c>
      <c r="AG134" s="34"/>
      <c r="AH134" s="48">
        <f t="shared" si="35"/>
        <v>74.400000000000006</v>
      </c>
      <c r="AJ134" s="48">
        <f t="shared" si="50"/>
        <v>24.7</v>
      </c>
      <c r="AK134" s="34"/>
      <c r="AL134" s="47">
        <f t="shared" si="36"/>
        <v>25.6</v>
      </c>
      <c r="AM134" s="34"/>
      <c r="AN134" s="47">
        <f t="shared" si="37"/>
        <v>74.400000000000006</v>
      </c>
      <c r="AP134" s="36">
        <f t="shared" si="51"/>
        <v>0</v>
      </c>
      <c r="AQ134" s="36">
        <f t="shared" si="38"/>
        <v>0</v>
      </c>
      <c r="AR134" s="36">
        <f t="shared" si="39"/>
        <v>0</v>
      </c>
      <c r="AS134" s="36">
        <f t="shared" si="40"/>
        <v>0</v>
      </c>
      <c r="AT134" s="36">
        <f t="shared" si="41"/>
        <v>0</v>
      </c>
      <c r="AU134" s="36">
        <f t="shared" si="42"/>
        <v>0</v>
      </c>
      <c r="AV134" s="36">
        <f t="shared" si="52"/>
        <v>0</v>
      </c>
      <c r="AW134" s="36">
        <f t="shared" si="53"/>
        <v>0</v>
      </c>
      <c r="AX134" s="36">
        <f t="shared" si="43"/>
        <v>1</v>
      </c>
      <c r="AY134" s="36">
        <f t="shared" si="54"/>
        <v>0</v>
      </c>
      <c r="AZ134" s="36">
        <f t="shared" si="55"/>
        <v>1</v>
      </c>
      <c r="BA134" s="36">
        <f t="shared" si="44"/>
        <v>0</v>
      </c>
      <c r="BB134" s="36">
        <f t="shared" si="45"/>
        <v>0</v>
      </c>
      <c r="BC134" s="36">
        <f t="shared" si="46"/>
        <v>0</v>
      </c>
      <c r="BD134" s="36">
        <f t="shared" si="47"/>
        <v>0</v>
      </c>
      <c r="BE134" s="36">
        <f t="shared" si="48"/>
        <v>0</v>
      </c>
      <c r="BF134" s="36">
        <f t="shared" si="56"/>
        <v>134</v>
      </c>
      <c r="BG134" s="36">
        <f t="shared" si="57"/>
        <v>0</v>
      </c>
      <c r="BH134" s="36">
        <f t="shared" si="58"/>
        <v>0</v>
      </c>
      <c r="BI134" s="36">
        <f t="shared" si="59"/>
        <v>0</v>
      </c>
      <c r="BJ134" s="29">
        <f t="shared" si="49"/>
        <v>2.4700000000000002</v>
      </c>
      <c r="BK134" s="29">
        <f t="shared" si="60"/>
        <v>2.4700000000000002</v>
      </c>
      <c r="BL134" s="29">
        <f t="shared" si="61"/>
        <v>0</v>
      </c>
      <c r="BM134" s="29">
        <f t="shared" si="62"/>
        <v>2.4700000000000002</v>
      </c>
      <c r="BN134" s="36">
        <f t="shared" si="63"/>
        <v>0</v>
      </c>
      <c r="BQ134" s="29">
        <f t="shared" si="64"/>
        <v>24.7</v>
      </c>
    </row>
    <row r="135" spans="2:69" s="35" customFormat="1" ht="30" customHeight="1" x14ac:dyDescent="0.15">
      <c r="B135" s="31" t="s">
        <v>174</v>
      </c>
      <c r="C135" s="32"/>
      <c r="D135" s="71" t="s">
        <v>389</v>
      </c>
      <c r="E135" s="72" t="s">
        <v>389</v>
      </c>
      <c r="F135" s="72" t="s">
        <v>389</v>
      </c>
      <c r="G135" s="72" t="s">
        <v>389</v>
      </c>
      <c r="H135" s="72" t="s">
        <v>389</v>
      </c>
      <c r="I135" s="72" t="s">
        <v>389</v>
      </c>
      <c r="J135" s="72" t="s">
        <v>389</v>
      </c>
      <c r="K135" s="72" t="s">
        <v>389</v>
      </c>
      <c r="L135" s="72" t="s">
        <v>389</v>
      </c>
      <c r="M135" s="72" t="s">
        <v>389</v>
      </c>
      <c r="N135" s="73" t="s">
        <v>389</v>
      </c>
      <c r="O135" s="33"/>
      <c r="P135" s="31" t="s">
        <v>487</v>
      </c>
      <c r="Q135" s="34"/>
      <c r="R135" s="45">
        <v>15</v>
      </c>
      <c r="S135" s="34"/>
      <c r="T135" s="45">
        <v>41.5</v>
      </c>
      <c r="U135" s="34"/>
      <c r="V135" s="45">
        <v>622.5</v>
      </c>
      <c r="W135" s="46"/>
      <c r="X135" s="47">
        <f t="shared" si="33"/>
        <v>622.5</v>
      </c>
      <c r="Y135" s="34"/>
      <c r="Z135" s="45">
        <v>15</v>
      </c>
      <c r="AA135" s="34"/>
      <c r="AB135" s="45">
        <v>30.87</v>
      </c>
      <c r="AC135" s="34"/>
      <c r="AD135" s="45">
        <v>463.05</v>
      </c>
      <c r="AE135" s="34"/>
      <c r="AF135" s="48">
        <f t="shared" si="34"/>
        <v>25.61</v>
      </c>
      <c r="AG135" s="34"/>
      <c r="AH135" s="48">
        <f t="shared" si="35"/>
        <v>74.39</v>
      </c>
      <c r="AJ135" s="48">
        <f t="shared" si="50"/>
        <v>463.05</v>
      </c>
      <c r="AK135" s="34"/>
      <c r="AL135" s="47">
        <f t="shared" si="36"/>
        <v>25.61</v>
      </c>
      <c r="AM135" s="34"/>
      <c r="AN135" s="47">
        <f t="shared" si="37"/>
        <v>74.39</v>
      </c>
      <c r="AP135" s="36">
        <f t="shared" si="51"/>
        <v>0</v>
      </c>
      <c r="AQ135" s="36">
        <f t="shared" si="38"/>
        <v>0</v>
      </c>
      <c r="AR135" s="36">
        <f t="shared" si="39"/>
        <v>0</v>
      </c>
      <c r="AS135" s="36">
        <f t="shared" si="40"/>
        <v>0</v>
      </c>
      <c r="AT135" s="36">
        <f t="shared" si="41"/>
        <v>0</v>
      </c>
      <c r="AU135" s="36">
        <f t="shared" si="42"/>
        <v>0</v>
      </c>
      <c r="AV135" s="36">
        <f t="shared" si="52"/>
        <v>0</v>
      </c>
      <c r="AW135" s="36">
        <f t="shared" si="53"/>
        <v>0</v>
      </c>
      <c r="AX135" s="36">
        <f t="shared" si="43"/>
        <v>1</v>
      </c>
      <c r="AY135" s="36">
        <f t="shared" si="54"/>
        <v>0</v>
      </c>
      <c r="AZ135" s="36">
        <f t="shared" si="55"/>
        <v>1</v>
      </c>
      <c r="BA135" s="36">
        <f t="shared" si="44"/>
        <v>0</v>
      </c>
      <c r="BB135" s="36">
        <f t="shared" si="45"/>
        <v>0</v>
      </c>
      <c r="BC135" s="36">
        <f t="shared" si="46"/>
        <v>0</v>
      </c>
      <c r="BD135" s="36">
        <f t="shared" si="47"/>
        <v>0</v>
      </c>
      <c r="BE135" s="36">
        <f t="shared" si="48"/>
        <v>0</v>
      </c>
      <c r="BF135" s="36">
        <f t="shared" si="56"/>
        <v>135</v>
      </c>
      <c r="BG135" s="36">
        <f t="shared" si="57"/>
        <v>0</v>
      </c>
      <c r="BH135" s="36">
        <f t="shared" si="58"/>
        <v>0</v>
      </c>
      <c r="BI135" s="36">
        <f t="shared" si="59"/>
        <v>0</v>
      </c>
      <c r="BJ135" s="29">
        <f t="shared" si="49"/>
        <v>30.87</v>
      </c>
      <c r="BK135" s="29">
        <f t="shared" si="60"/>
        <v>30.87</v>
      </c>
      <c r="BL135" s="29">
        <f t="shared" si="61"/>
        <v>0</v>
      </c>
      <c r="BM135" s="29">
        <f t="shared" si="62"/>
        <v>30.87</v>
      </c>
      <c r="BN135" s="36">
        <f t="shared" si="63"/>
        <v>0</v>
      </c>
      <c r="BQ135" s="29">
        <f t="shared" si="64"/>
        <v>463.05</v>
      </c>
    </row>
    <row r="136" spans="2:69" s="35" customFormat="1" ht="30" customHeight="1" x14ac:dyDescent="0.15">
      <c r="B136" s="31" t="s">
        <v>175</v>
      </c>
      <c r="C136" s="32"/>
      <c r="D136" s="71" t="s">
        <v>390</v>
      </c>
      <c r="E136" s="72" t="s">
        <v>390</v>
      </c>
      <c r="F136" s="72" t="s">
        <v>390</v>
      </c>
      <c r="G136" s="72" t="s">
        <v>390</v>
      </c>
      <c r="H136" s="72" t="s">
        <v>390</v>
      </c>
      <c r="I136" s="72" t="s">
        <v>390</v>
      </c>
      <c r="J136" s="72" t="s">
        <v>390</v>
      </c>
      <c r="K136" s="72" t="s">
        <v>390</v>
      </c>
      <c r="L136" s="72" t="s">
        <v>390</v>
      </c>
      <c r="M136" s="72" t="s">
        <v>390</v>
      </c>
      <c r="N136" s="73" t="s">
        <v>390</v>
      </c>
      <c r="O136" s="33"/>
      <c r="P136" s="31" t="s">
        <v>487</v>
      </c>
      <c r="Q136" s="34"/>
      <c r="R136" s="45">
        <v>1</v>
      </c>
      <c r="S136" s="34"/>
      <c r="T136" s="45">
        <v>16.649999999999999</v>
      </c>
      <c r="U136" s="34"/>
      <c r="V136" s="45">
        <v>16.649999999999999</v>
      </c>
      <c r="W136" s="46"/>
      <c r="X136" s="47">
        <f t="shared" si="33"/>
        <v>16.649999999999999</v>
      </c>
      <c r="Y136" s="34"/>
      <c r="Z136" s="45">
        <v>1</v>
      </c>
      <c r="AA136" s="34"/>
      <c r="AB136" s="45">
        <v>12.38</v>
      </c>
      <c r="AC136" s="34"/>
      <c r="AD136" s="45">
        <v>12.38</v>
      </c>
      <c r="AE136" s="34"/>
      <c r="AF136" s="48">
        <f t="shared" si="34"/>
        <v>25.65</v>
      </c>
      <c r="AG136" s="34"/>
      <c r="AH136" s="48">
        <f t="shared" si="35"/>
        <v>74.349999999999994</v>
      </c>
      <c r="AJ136" s="48">
        <f t="shared" si="50"/>
        <v>12.38</v>
      </c>
      <c r="AK136" s="34"/>
      <c r="AL136" s="47">
        <f t="shared" si="36"/>
        <v>25.65</v>
      </c>
      <c r="AM136" s="34"/>
      <c r="AN136" s="47">
        <f t="shared" si="37"/>
        <v>74.349999999999994</v>
      </c>
      <c r="AP136" s="36">
        <f t="shared" si="51"/>
        <v>0</v>
      </c>
      <c r="AQ136" s="36">
        <f t="shared" si="38"/>
        <v>0</v>
      </c>
      <c r="AR136" s="36">
        <f t="shared" si="39"/>
        <v>0</v>
      </c>
      <c r="AS136" s="36">
        <f t="shared" si="40"/>
        <v>0</v>
      </c>
      <c r="AT136" s="36">
        <f t="shared" si="41"/>
        <v>0</v>
      </c>
      <c r="AU136" s="36">
        <f t="shared" si="42"/>
        <v>0</v>
      </c>
      <c r="AV136" s="36">
        <f t="shared" si="52"/>
        <v>0</v>
      </c>
      <c r="AW136" s="36">
        <f t="shared" si="53"/>
        <v>0</v>
      </c>
      <c r="AX136" s="36">
        <f t="shared" si="43"/>
        <v>1</v>
      </c>
      <c r="AY136" s="36">
        <f t="shared" si="54"/>
        <v>0</v>
      </c>
      <c r="AZ136" s="36">
        <f t="shared" si="55"/>
        <v>1</v>
      </c>
      <c r="BA136" s="36">
        <f t="shared" si="44"/>
        <v>0</v>
      </c>
      <c r="BB136" s="36">
        <f t="shared" si="45"/>
        <v>0</v>
      </c>
      <c r="BC136" s="36">
        <f t="shared" si="46"/>
        <v>0</v>
      </c>
      <c r="BD136" s="36">
        <f t="shared" si="47"/>
        <v>0</v>
      </c>
      <c r="BE136" s="36">
        <f t="shared" si="48"/>
        <v>0</v>
      </c>
      <c r="BF136" s="36">
        <f t="shared" si="56"/>
        <v>136</v>
      </c>
      <c r="BG136" s="36">
        <f t="shared" si="57"/>
        <v>0</v>
      </c>
      <c r="BH136" s="36">
        <f t="shared" si="58"/>
        <v>0</v>
      </c>
      <c r="BI136" s="36">
        <f t="shared" si="59"/>
        <v>0</v>
      </c>
      <c r="BJ136" s="29">
        <f t="shared" si="49"/>
        <v>12.38</v>
      </c>
      <c r="BK136" s="29">
        <f t="shared" si="60"/>
        <v>12.38</v>
      </c>
      <c r="BL136" s="29">
        <f t="shared" si="61"/>
        <v>0</v>
      </c>
      <c r="BM136" s="29">
        <f t="shared" si="62"/>
        <v>12.38</v>
      </c>
      <c r="BN136" s="36">
        <f t="shared" si="63"/>
        <v>0</v>
      </c>
      <c r="BQ136" s="29">
        <f t="shared" si="64"/>
        <v>12.38</v>
      </c>
    </row>
    <row r="137" spans="2:69" s="35" customFormat="1" ht="30" customHeight="1" x14ac:dyDescent="0.15">
      <c r="B137" s="31" t="s">
        <v>176</v>
      </c>
      <c r="C137" s="32"/>
      <c r="D137" s="71" t="s">
        <v>391</v>
      </c>
      <c r="E137" s="72" t="s">
        <v>391</v>
      </c>
      <c r="F137" s="72" t="s">
        <v>391</v>
      </c>
      <c r="G137" s="72" t="s">
        <v>391</v>
      </c>
      <c r="H137" s="72" t="s">
        <v>391</v>
      </c>
      <c r="I137" s="72" t="s">
        <v>391</v>
      </c>
      <c r="J137" s="72" t="s">
        <v>391</v>
      </c>
      <c r="K137" s="72" t="s">
        <v>391</v>
      </c>
      <c r="L137" s="72" t="s">
        <v>391</v>
      </c>
      <c r="M137" s="72" t="s">
        <v>391</v>
      </c>
      <c r="N137" s="73" t="s">
        <v>391</v>
      </c>
      <c r="O137" s="33"/>
      <c r="P137" s="31" t="s">
        <v>487</v>
      </c>
      <c r="Q137" s="34"/>
      <c r="R137" s="45">
        <v>1</v>
      </c>
      <c r="S137" s="34"/>
      <c r="T137" s="45">
        <v>13.65</v>
      </c>
      <c r="U137" s="34"/>
      <c r="V137" s="45">
        <v>13.65</v>
      </c>
      <c r="W137" s="46"/>
      <c r="X137" s="47">
        <f t="shared" si="33"/>
        <v>13.65</v>
      </c>
      <c r="Y137" s="34"/>
      <c r="Z137" s="45">
        <v>1</v>
      </c>
      <c r="AA137" s="34"/>
      <c r="AB137" s="45">
        <v>10.15</v>
      </c>
      <c r="AC137" s="34"/>
      <c r="AD137" s="45">
        <v>10.15</v>
      </c>
      <c r="AE137" s="34"/>
      <c r="AF137" s="48">
        <f t="shared" si="34"/>
        <v>25.64</v>
      </c>
      <c r="AG137" s="34"/>
      <c r="AH137" s="48">
        <f t="shared" si="35"/>
        <v>74.36</v>
      </c>
      <c r="AJ137" s="48">
        <f t="shared" si="50"/>
        <v>10.15</v>
      </c>
      <c r="AK137" s="34"/>
      <c r="AL137" s="47">
        <f t="shared" si="36"/>
        <v>25.64</v>
      </c>
      <c r="AM137" s="34"/>
      <c r="AN137" s="47">
        <f t="shared" si="37"/>
        <v>74.36</v>
      </c>
      <c r="AP137" s="36">
        <f t="shared" si="51"/>
        <v>0</v>
      </c>
      <c r="AQ137" s="36">
        <f t="shared" si="38"/>
        <v>0</v>
      </c>
      <c r="AR137" s="36">
        <f t="shared" si="39"/>
        <v>0</v>
      </c>
      <c r="AS137" s="36">
        <f t="shared" si="40"/>
        <v>0</v>
      </c>
      <c r="AT137" s="36">
        <f t="shared" si="41"/>
        <v>0</v>
      </c>
      <c r="AU137" s="36">
        <f t="shared" si="42"/>
        <v>0</v>
      </c>
      <c r="AV137" s="36">
        <f t="shared" si="52"/>
        <v>0</v>
      </c>
      <c r="AW137" s="36">
        <f t="shared" si="53"/>
        <v>0</v>
      </c>
      <c r="AX137" s="36">
        <f t="shared" si="43"/>
        <v>1</v>
      </c>
      <c r="AY137" s="36">
        <f t="shared" si="54"/>
        <v>0</v>
      </c>
      <c r="AZ137" s="36">
        <f t="shared" si="55"/>
        <v>1</v>
      </c>
      <c r="BA137" s="36">
        <f t="shared" si="44"/>
        <v>0</v>
      </c>
      <c r="BB137" s="36">
        <f t="shared" si="45"/>
        <v>0</v>
      </c>
      <c r="BC137" s="36">
        <f t="shared" si="46"/>
        <v>0</v>
      </c>
      <c r="BD137" s="36">
        <f t="shared" si="47"/>
        <v>0</v>
      </c>
      <c r="BE137" s="36">
        <f t="shared" si="48"/>
        <v>0</v>
      </c>
      <c r="BF137" s="36">
        <f t="shared" si="56"/>
        <v>137</v>
      </c>
      <c r="BG137" s="36">
        <f t="shared" si="57"/>
        <v>0</v>
      </c>
      <c r="BH137" s="36">
        <f t="shared" si="58"/>
        <v>0</v>
      </c>
      <c r="BI137" s="36">
        <f t="shared" si="59"/>
        <v>0</v>
      </c>
      <c r="BJ137" s="29">
        <f t="shared" si="49"/>
        <v>10.15</v>
      </c>
      <c r="BK137" s="29">
        <f t="shared" si="60"/>
        <v>10.15</v>
      </c>
      <c r="BL137" s="29">
        <f t="shared" si="61"/>
        <v>0</v>
      </c>
      <c r="BM137" s="29">
        <f t="shared" si="62"/>
        <v>10.15</v>
      </c>
      <c r="BN137" s="36">
        <f t="shared" si="63"/>
        <v>0</v>
      </c>
      <c r="BQ137" s="29">
        <f t="shared" si="64"/>
        <v>10.15</v>
      </c>
    </row>
    <row r="138" spans="2:69" s="35" customFormat="1" ht="30" customHeight="1" x14ac:dyDescent="0.15">
      <c r="B138" s="31"/>
      <c r="C138" s="32"/>
      <c r="D138" s="71" t="s">
        <v>392</v>
      </c>
      <c r="E138" s="72" t="s">
        <v>392</v>
      </c>
      <c r="F138" s="72" t="s">
        <v>392</v>
      </c>
      <c r="G138" s="72" t="s">
        <v>392</v>
      </c>
      <c r="H138" s="72" t="s">
        <v>392</v>
      </c>
      <c r="I138" s="72" t="s">
        <v>392</v>
      </c>
      <c r="J138" s="72" t="s">
        <v>392</v>
      </c>
      <c r="K138" s="72" t="s">
        <v>392</v>
      </c>
      <c r="L138" s="72" t="s">
        <v>392</v>
      </c>
      <c r="M138" s="72" t="s">
        <v>392</v>
      </c>
      <c r="N138" s="73" t="s">
        <v>392</v>
      </c>
      <c r="O138" s="33"/>
      <c r="P138" s="31"/>
      <c r="Q138" s="34"/>
      <c r="R138" s="45"/>
      <c r="S138" s="34"/>
      <c r="T138" s="45">
        <v>0</v>
      </c>
      <c r="U138" s="34"/>
      <c r="V138" s="45">
        <v>0</v>
      </c>
      <c r="W138" s="46"/>
      <c r="X138" s="47" t="str">
        <f t="shared" si="33"/>
        <v/>
      </c>
      <c r="Y138" s="34"/>
      <c r="Z138" s="45"/>
      <c r="AA138" s="34"/>
      <c r="AB138" s="45">
        <v>0</v>
      </c>
      <c r="AC138" s="34"/>
      <c r="AD138" s="45">
        <v>0</v>
      </c>
      <c r="AE138" s="34"/>
      <c r="AF138" s="48" t="str">
        <f t="shared" si="34"/>
        <v/>
      </c>
      <c r="AG138" s="34"/>
      <c r="AH138" s="48" t="str">
        <f t="shared" si="35"/>
        <v/>
      </c>
      <c r="AJ138" s="48" t="str">
        <f t="shared" si="50"/>
        <v/>
      </c>
      <c r="AK138" s="34"/>
      <c r="AL138" s="47" t="str">
        <f t="shared" si="36"/>
        <v/>
      </c>
      <c r="AM138" s="34"/>
      <c r="AN138" s="47" t="str">
        <f t="shared" si="37"/>
        <v/>
      </c>
      <c r="AP138" s="36">
        <f t="shared" si="51"/>
        <v>0</v>
      </c>
      <c r="AQ138" s="36">
        <f t="shared" si="38"/>
        <v>0</v>
      </c>
      <c r="AR138" s="36">
        <f t="shared" si="39"/>
        <v>0</v>
      </c>
      <c r="AS138" s="36">
        <f t="shared" si="40"/>
        <v>0</v>
      </c>
      <c r="AT138" s="36">
        <f t="shared" si="41"/>
        <v>0</v>
      </c>
      <c r="AU138" s="36">
        <f t="shared" si="42"/>
        <v>0</v>
      </c>
      <c r="AV138" s="36">
        <f t="shared" si="52"/>
        <v>0</v>
      </c>
      <c r="AW138" s="36">
        <f t="shared" si="53"/>
        <v>0</v>
      </c>
      <c r="AX138" s="36">
        <f t="shared" si="43"/>
        <v>0</v>
      </c>
      <c r="AY138" s="36">
        <f t="shared" si="54"/>
        <v>0</v>
      </c>
      <c r="AZ138" s="36">
        <f t="shared" si="55"/>
        <v>0</v>
      </c>
      <c r="BA138" s="36">
        <f t="shared" si="44"/>
        <v>0</v>
      </c>
      <c r="BB138" s="36">
        <f t="shared" si="45"/>
        <v>0</v>
      </c>
      <c r="BC138" s="36">
        <f t="shared" si="46"/>
        <v>0</v>
      </c>
      <c r="BD138" s="36">
        <f t="shared" si="47"/>
        <v>0</v>
      </c>
      <c r="BE138" s="36">
        <f t="shared" si="48"/>
        <v>0</v>
      </c>
      <c r="BF138" s="36">
        <f t="shared" si="56"/>
        <v>138</v>
      </c>
      <c r="BG138" s="36">
        <f t="shared" si="57"/>
        <v>0</v>
      </c>
      <c r="BH138" s="36">
        <f t="shared" si="58"/>
        <v>0</v>
      </c>
      <c r="BI138" s="36">
        <f t="shared" si="59"/>
        <v>0</v>
      </c>
      <c r="BJ138" s="29">
        <f t="shared" si="49"/>
        <v>0</v>
      </c>
      <c r="BK138" s="29">
        <f t="shared" si="60"/>
        <v>0</v>
      </c>
      <c r="BL138" s="29">
        <f t="shared" si="61"/>
        <v>0</v>
      </c>
      <c r="BM138" s="29">
        <f t="shared" si="62"/>
        <v>0</v>
      </c>
      <c r="BN138" s="36">
        <f t="shared" si="63"/>
        <v>0</v>
      </c>
      <c r="BQ138" s="29">
        <f t="shared" si="64"/>
        <v>0</v>
      </c>
    </row>
    <row r="139" spans="2:69" s="35" customFormat="1" ht="30" customHeight="1" x14ac:dyDescent="0.15">
      <c r="B139" s="31" t="s">
        <v>177</v>
      </c>
      <c r="C139" s="32"/>
      <c r="D139" s="71" t="s">
        <v>393</v>
      </c>
      <c r="E139" s="72" t="s">
        <v>393</v>
      </c>
      <c r="F139" s="72" t="s">
        <v>393</v>
      </c>
      <c r="G139" s="72" t="s">
        <v>393</v>
      </c>
      <c r="H139" s="72" t="s">
        <v>393</v>
      </c>
      <c r="I139" s="72" t="s">
        <v>393</v>
      </c>
      <c r="J139" s="72" t="s">
        <v>393</v>
      </c>
      <c r="K139" s="72" t="s">
        <v>393</v>
      </c>
      <c r="L139" s="72" t="s">
        <v>393</v>
      </c>
      <c r="M139" s="72" t="s">
        <v>393</v>
      </c>
      <c r="N139" s="73" t="s">
        <v>393</v>
      </c>
      <c r="O139" s="33"/>
      <c r="P139" s="31" t="s">
        <v>484</v>
      </c>
      <c r="Q139" s="34"/>
      <c r="R139" s="45">
        <v>23</v>
      </c>
      <c r="S139" s="34"/>
      <c r="T139" s="45">
        <v>30</v>
      </c>
      <c r="U139" s="34"/>
      <c r="V139" s="45">
        <v>690</v>
      </c>
      <c r="W139" s="46"/>
      <c r="X139" s="47">
        <f t="shared" si="33"/>
        <v>690</v>
      </c>
      <c r="Y139" s="34"/>
      <c r="Z139" s="45">
        <v>23</v>
      </c>
      <c r="AA139" s="34"/>
      <c r="AB139" s="45">
        <v>22.32</v>
      </c>
      <c r="AC139" s="34"/>
      <c r="AD139" s="45">
        <v>513.36</v>
      </c>
      <c r="AE139" s="34"/>
      <c r="AF139" s="48">
        <f t="shared" si="34"/>
        <v>25.6</v>
      </c>
      <c r="AG139" s="34"/>
      <c r="AH139" s="48">
        <f t="shared" si="35"/>
        <v>74.400000000000006</v>
      </c>
      <c r="AJ139" s="48">
        <f t="shared" si="50"/>
        <v>513.36</v>
      </c>
      <c r="AK139" s="34"/>
      <c r="AL139" s="47">
        <f t="shared" si="36"/>
        <v>25.6</v>
      </c>
      <c r="AM139" s="34"/>
      <c r="AN139" s="47">
        <f t="shared" si="37"/>
        <v>74.400000000000006</v>
      </c>
      <c r="AP139" s="36">
        <f t="shared" si="51"/>
        <v>0</v>
      </c>
      <c r="AQ139" s="36">
        <f t="shared" si="38"/>
        <v>0</v>
      </c>
      <c r="AR139" s="36">
        <f t="shared" si="39"/>
        <v>0</v>
      </c>
      <c r="AS139" s="36">
        <f t="shared" si="40"/>
        <v>0</v>
      </c>
      <c r="AT139" s="36">
        <f t="shared" si="41"/>
        <v>0</v>
      </c>
      <c r="AU139" s="36">
        <f t="shared" si="42"/>
        <v>0</v>
      </c>
      <c r="AV139" s="36">
        <f t="shared" si="52"/>
        <v>0</v>
      </c>
      <c r="AW139" s="36">
        <f t="shared" si="53"/>
        <v>0</v>
      </c>
      <c r="AX139" s="36">
        <f t="shared" si="43"/>
        <v>1</v>
      </c>
      <c r="AY139" s="36">
        <f t="shared" si="54"/>
        <v>0</v>
      </c>
      <c r="AZ139" s="36">
        <f t="shared" si="55"/>
        <v>1</v>
      </c>
      <c r="BA139" s="36">
        <f t="shared" si="44"/>
        <v>0</v>
      </c>
      <c r="BB139" s="36">
        <f t="shared" si="45"/>
        <v>0</v>
      </c>
      <c r="BC139" s="36">
        <f t="shared" si="46"/>
        <v>0</v>
      </c>
      <c r="BD139" s="36">
        <f t="shared" si="47"/>
        <v>0</v>
      </c>
      <c r="BE139" s="36">
        <f t="shared" si="48"/>
        <v>0</v>
      </c>
      <c r="BF139" s="36">
        <f t="shared" si="56"/>
        <v>139</v>
      </c>
      <c r="BG139" s="36">
        <f t="shared" si="57"/>
        <v>0</v>
      </c>
      <c r="BH139" s="36">
        <f t="shared" si="58"/>
        <v>0</v>
      </c>
      <c r="BI139" s="36">
        <f t="shared" si="59"/>
        <v>0</v>
      </c>
      <c r="BJ139" s="29">
        <f t="shared" si="49"/>
        <v>22.31</v>
      </c>
      <c r="BK139" s="29">
        <f t="shared" si="60"/>
        <v>22.31</v>
      </c>
      <c r="BL139" s="29">
        <f t="shared" si="61"/>
        <v>0</v>
      </c>
      <c r="BM139" s="29">
        <f t="shared" si="62"/>
        <v>22.31</v>
      </c>
      <c r="BN139" s="36">
        <f t="shared" si="63"/>
        <v>0</v>
      </c>
      <c r="BQ139" s="29">
        <f t="shared" si="64"/>
        <v>513.36</v>
      </c>
    </row>
    <row r="140" spans="2:69" s="35" customFormat="1" ht="30" customHeight="1" x14ac:dyDescent="0.15">
      <c r="B140" s="31" t="s">
        <v>178</v>
      </c>
      <c r="C140" s="32"/>
      <c r="D140" s="71" t="s">
        <v>394</v>
      </c>
      <c r="E140" s="72" t="s">
        <v>394</v>
      </c>
      <c r="F140" s="72" t="s">
        <v>394</v>
      </c>
      <c r="G140" s="72" t="s">
        <v>394</v>
      </c>
      <c r="H140" s="72" t="s">
        <v>394</v>
      </c>
      <c r="I140" s="72" t="s">
        <v>394</v>
      </c>
      <c r="J140" s="72" t="s">
        <v>394</v>
      </c>
      <c r="K140" s="72" t="s">
        <v>394</v>
      </c>
      <c r="L140" s="72" t="s">
        <v>394</v>
      </c>
      <c r="M140" s="72" t="s">
        <v>394</v>
      </c>
      <c r="N140" s="73" t="s">
        <v>394</v>
      </c>
      <c r="O140" s="33"/>
      <c r="P140" s="31" t="s">
        <v>484</v>
      </c>
      <c r="Q140" s="34"/>
      <c r="R140" s="45">
        <v>0.5</v>
      </c>
      <c r="S140" s="34"/>
      <c r="T140" s="45">
        <v>48.75</v>
      </c>
      <c r="U140" s="34"/>
      <c r="V140" s="45">
        <v>24.38</v>
      </c>
      <c r="W140" s="46"/>
      <c r="X140" s="47">
        <f t="shared" si="33"/>
        <v>24.38</v>
      </c>
      <c r="Y140" s="34"/>
      <c r="Z140" s="45">
        <v>0.5</v>
      </c>
      <c r="AA140" s="34"/>
      <c r="AB140" s="45">
        <v>36.270000000000003</v>
      </c>
      <c r="AC140" s="34"/>
      <c r="AD140" s="45">
        <v>18.14</v>
      </c>
      <c r="AE140" s="34"/>
      <c r="AF140" s="48">
        <f t="shared" si="34"/>
        <v>25.59</v>
      </c>
      <c r="AG140" s="34"/>
      <c r="AH140" s="48">
        <f t="shared" si="35"/>
        <v>74.41</v>
      </c>
      <c r="AJ140" s="48">
        <f t="shared" si="50"/>
        <v>18.14</v>
      </c>
      <c r="AK140" s="34"/>
      <c r="AL140" s="47">
        <f t="shared" si="36"/>
        <v>25.59</v>
      </c>
      <c r="AM140" s="34"/>
      <c r="AN140" s="47">
        <f t="shared" si="37"/>
        <v>74.41</v>
      </c>
      <c r="AP140" s="36">
        <f t="shared" si="51"/>
        <v>0</v>
      </c>
      <c r="AQ140" s="36">
        <f t="shared" si="38"/>
        <v>0</v>
      </c>
      <c r="AR140" s="36">
        <f t="shared" si="39"/>
        <v>0</v>
      </c>
      <c r="AS140" s="36">
        <f t="shared" si="40"/>
        <v>0</v>
      </c>
      <c r="AT140" s="36">
        <f t="shared" si="41"/>
        <v>0</v>
      </c>
      <c r="AU140" s="36">
        <f t="shared" si="42"/>
        <v>0</v>
      </c>
      <c r="AV140" s="36">
        <f t="shared" si="52"/>
        <v>0</v>
      </c>
      <c r="AW140" s="36">
        <f t="shared" si="53"/>
        <v>0</v>
      </c>
      <c r="AX140" s="36">
        <f t="shared" si="43"/>
        <v>1</v>
      </c>
      <c r="AY140" s="36">
        <f t="shared" si="54"/>
        <v>0</v>
      </c>
      <c r="AZ140" s="36">
        <f t="shared" si="55"/>
        <v>1</v>
      </c>
      <c r="BA140" s="36">
        <f t="shared" si="44"/>
        <v>0</v>
      </c>
      <c r="BB140" s="36">
        <f t="shared" si="45"/>
        <v>0</v>
      </c>
      <c r="BC140" s="36">
        <f t="shared" si="46"/>
        <v>0</v>
      </c>
      <c r="BD140" s="36">
        <f t="shared" si="47"/>
        <v>0</v>
      </c>
      <c r="BE140" s="36">
        <f t="shared" si="48"/>
        <v>0</v>
      </c>
      <c r="BF140" s="36">
        <f t="shared" si="56"/>
        <v>140</v>
      </c>
      <c r="BG140" s="36">
        <f t="shared" si="57"/>
        <v>0</v>
      </c>
      <c r="BH140" s="36">
        <f t="shared" si="58"/>
        <v>0</v>
      </c>
      <c r="BI140" s="36">
        <f t="shared" si="59"/>
        <v>0</v>
      </c>
      <c r="BJ140" s="29">
        <f t="shared" si="49"/>
        <v>36.270000000000003</v>
      </c>
      <c r="BK140" s="29">
        <f t="shared" si="60"/>
        <v>36.270000000000003</v>
      </c>
      <c r="BL140" s="29">
        <f t="shared" si="61"/>
        <v>0</v>
      </c>
      <c r="BM140" s="29">
        <f t="shared" si="62"/>
        <v>36.270000000000003</v>
      </c>
      <c r="BN140" s="36">
        <f t="shared" si="63"/>
        <v>0</v>
      </c>
      <c r="BQ140" s="29">
        <f t="shared" si="64"/>
        <v>18.14</v>
      </c>
    </row>
    <row r="141" spans="2:69" s="35" customFormat="1" ht="30" customHeight="1" x14ac:dyDescent="0.15">
      <c r="B141" s="31" t="s">
        <v>179</v>
      </c>
      <c r="C141" s="32"/>
      <c r="D141" s="71" t="s">
        <v>395</v>
      </c>
      <c r="E141" s="72" t="s">
        <v>395</v>
      </c>
      <c r="F141" s="72" t="s">
        <v>395</v>
      </c>
      <c r="G141" s="72" t="s">
        <v>395</v>
      </c>
      <c r="H141" s="72" t="s">
        <v>395</v>
      </c>
      <c r="I141" s="72" t="s">
        <v>395</v>
      </c>
      <c r="J141" s="72" t="s">
        <v>395</v>
      </c>
      <c r="K141" s="72" t="s">
        <v>395</v>
      </c>
      <c r="L141" s="72" t="s">
        <v>395</v>
      </c>
      <c r="M141" s="72" t="s">
        <v>395</v>
      </c>
      <c r="N141" s="73" t="s">
        <v>395</v>
      </c>
      <c r="O141" s="33"/>
      <c r="P141" s="31" t="s">
        <v>487</v>
      </c>
      <c r="Q141" s="34"/>
      <c r="R141" s="45">
        <v>6</v>
      </c>
      <c r="S141" s="34"/>
      <c r="T141" s="45">
        <v>63.47</v>
      </c>
      <c r="U141" s="34"/>
      <c r="V141" s="45">
        <v>380.82</v>
      </c>
      <c r="W141" s="46"/>
      <c r="X141" s="47">
        <f t="shared" si="33"/>
        <v>380.82</v>
      </c>
      <c r="Y141" s="34"/>
      <c r="Z141" s="45">
        <v>6</v>
      </c>
      <c r="AA141" s="34"/>
      <c r="AB141" s="45">
        <v>47.22</v>
      </c>
      <c r="AC141" s="34"/>
      <c r="AD141" s="45">
        <v>283.32</v>
      </c>
      <c r="AE141" s="34"/>
      <c r="AF141" s="48">
        <f t="shared" si="34"/>
        <v>25.6</v>
      </c>
      <c r="AG141" s="34"/>
      <c r="AH141" s="48">
        <f t="shared" si="35"/>
        <v>74.400000000000006</v>
      </c>
      <c r="AJ141" s="48">
        <f t="shared" si="50"/>
        <v>283.32</v>
      </c>
      <c r="AK141" s="34"/>
      <c r="AL141" s="47">
        <f t="shared" si="36"/>
        <v>25.6</v>
      </c>
      <c r="AM141" s="34"/>
      <c r="AN141" s="47">
        <f t="shared" si="37"/>
        <v>74.400000000000006</v>
      </c>
      <c r="AP141" s="36">
        <f t="shared" si="51"/>
        <v>0</v>
      </c>
      <c r="AQ141" s="36">
        <f t="shared" si="38"/>
        <v>0</v>
      </c>
      <c r="AR141" s="36">
        <f t="shared" si="39"/>
        <v>0</v>
      </c>
      <c r="AS141" s="36">
        <f t="shared" si="40"/>
        <v>0</v>
      </c>
      <c r="AT141" s="36">
        <f t="shared" si="41"/>
        <v>1</v>
      </c>
      <c r="AU141" s="36">
        <f t="shared" si="42"/>
        <v>0</v>
      </c>
      <c r="AV141" s="36">
        <f t="shared" si="52"/>
        <v>0</v>
      </c>
      <c r="AW141" s="36">
        <f t="shared" si="53"/>
        <v>0</v>
      </c>
      <c r="AX141" s="36">
        <f t="shared" si="43"/>
        <v>0</v>
      </c>
      <c r="AY141" s="36">
        <f t="shared" si="54"/>
        <v>0</v>
      </c>
      <c r="AZ141" s="36">
        <f t="shared" si="55"/>
        <v>1</v>
      </c>
      <c r="BA141" s="36">
        <f t="shared" si="44"/>
        <v>0</v>
      </c>
      <c r="BB141" s="36">
        <f t="shared" si="45"/>
        <v>0</v>
      </c>
      <c r="BC141" s="36">
        <f t="shared" si="46"/>
        <v>0</v>
      </c>
      <c r="BD141" s="36">
        <f t="shared" si="47"/>
        <v>0</v>
      </c>
      <c r="BE141" s="36">
        <f t="shared" si="48"/>
        <v>0</v>
      </c>
      <c r="BF141" s="36">
        <f t="shared" si="56"/>
        <v>141</v>
      </c>
      <c r="BG141" s="36">
        <f t="shared" si="57"/>
        <v>0</v>
      </c>
      <c r="BH141" s="36">
        <f t="shared" si="58"/>
        <v>0</v>
      </c>
      <c r="BI141" s="36">
        <f t="shared" si="59"/>
        <v>0</v>
      </c>
      <c r="BJ141" s="29">
        <f t="shared" si="49"/>
        <v>47.21</v>
      </c>
      <c r="BK141" s="29">
        <f t="shared" si="60"/>
        <v>47.21</v>
      </c>
      <c r="BL141" s="29">
        <f t="shared" si="61"/>
        <v>0</v>
      </c>
      <c r="BM141" s="29">
        <f t="shared" si="62"/>
        <v>47.21</v>
      </c>
      <c r="BN141" s="36">
        <f t="shared" si="63"/>
        <v>0</v>
      </c>
      <c r="BQ141" s="29">
        <f t="shared" si="64"/>
        <v>283.32</v>
      </c>
    </row>
    <row r="142" spans="2:69" s="35" customFormat="1" ht="30" customHeight="1" x14ac:dyDescent="0.15">
      <c r="B142" s="31" t="s">
        <v>180</v>
      </c>
      <c r="C142" s="32"/>
      <c r="D142" s="71" t="s">
        <v>396</v>
      </c>
      <c r="E142" s="72" t="s">
        <v>396</v>
      </c>
      <c r="F142" s="72" t="s">
        <v>396</v>
      </c>
      <c r="G142" s="72" t="s">
        <v>396</v>
      </c>
      <c r="H142" s="72" t="s">
        <v>396</v>
      </c>
      <c r="I142" s="72" t="s">
        <v>396</v>
      </c>
      <c r="J142" s="72" t="s">
        <v>396</v>
      </c>
      <c r="K142" s="72" t="s">
        <v>396</v>
      </c>
      <c r="L142" s="72" t="s">
        <v>396</v>
      </c>
      <c r="M142" s="72" t="s">
        <v>396</v>
      </c>
      <c r="N142" s="73" t="s">
        <v>396</v>
      </c>
      <c r="O142" s="33"/>
      <c r="P142" s="31" t="s">
        <v>487</v>
      </c>
      <c r="Q142" s="34"/>
      <c r="R142" s="45">
        <v>1</v>
      </c>
      <c r="S142" s="34"/>
      <c r="T142" s="45">
        <v>109.39</v>
      </c>
      <c r="U142" s="34"/>
      <c r="V142" s="45">
        <v>109.39</v>
      </c>
      <c r="W142" s="46"/>
      <c r="X142" s="47">
        <f t="shared" si="33"/>
        <v>109.39</v>
      </c>
      <c r="Y142" s="34"/>
      <c r="Z142" s="45">
        <v>1</v>
      </c>
      <c r="AA142" s="34"/>
      <c r="AB142" s="45">
        <v>81.38</v>
      </c>
      <c r="AC142" s="34"/>
      <c r="AD142" s="45">
        <v>81.38</v>
      </c>
      <c r="AE142" s="34"/>
      <c r="AF142" s="48">
        <f t="shared" si="34"/>
        <v>25.61</v>
      </c>
      <c r="AG142" s="34"/>
      <c r="AH142" s="48">
        <f t="shared" si="35"/>
        <v>74.39</v>
      </c>
      <c r="AJ142" s="48">
        <f t="shared" si="50"/>
        <v>81.38</v>
      </c>
      <c r="AK142" s="34"/>
      <c r="AL142" s="47">
        <f t="shared" si="36"/>
        <v>25.61</v>
      </c>
      <c r="AM142" s="34"/>
      <c r="AN142" s="47">
        <f t="shared" si="37"/>
        <v>74.39</v>
      </c>
      <c r="AP142" s="36">
        <f t="shared" si="51"/>
        <v>0</v>
      </c>
      <c r="AQ142" s="36">
        <f t="shared" si="38"/>
        <v>0</v>
      </c>
      <c r="AR142" s="36">
        <f t="shared" si="39"/>
        <v>0</v>
      </c>
      <c r="AS142" s="36">
        <f t="shared" si="40"/>
        <v>0</v>
      </c>
      <c r="AT142" s="36">
        <f t="shared" si="41"/>
        <v>1</v>
      </c>
      <c r="AU142" s="36">
        <f t="shared" si="42"/>
        <v>0</v>
      </c>
      <c r="AV142" s="36">
        <f t="shared" si="52"/>
        <v>0</v>
      </c>
      <c r="AW142" s="36">
        <f t="shared" si="53"/>
        <v>0</v>
      </c>
      <c r="AX142" s="36">
        <f t="shared" si="43"/>
        <v>0</v>
      </c>
      <c r="AY142" s="36">
        <f t="shared" si="54"/>
        <v>0</v>
      </c>
      <c r="AZ142" s="36">
        <f t="shared" si="55"/>
        <v>1</v>
      </c>
      <c r="BA142" s="36">
        <f t="shared" si="44"/>
        <v>0</v>
      </c>
      <c r="BB142" s="36">
        <f t="shared" si="45"/>
        <v>0</v>
      </c>
      <c r="BC142" s="36">
        <f t="shared" si="46"/>
        <v>0</v>
      </c>
      <c r="BD142" s="36">
        <f t="shared" si="47"/>
        <v>0</v>
      </c>
      <c r="BE142" s="36">
        <f t="shared" si="48"/>
        <v>0</v>
      </c>
      <c r="BF142" s="36">
        <f t="shared" si="56"/>
        <v>142</v>
      </c>
      <c r="BG142" s="36">
        <f t="shared" si="57"/>
        <v>0</v>
      </c>
      <c r="BH142" s="36">
        <f t="shared" si="58"/>
        <v>0</v>
      </c>
      <c r="BI142" s="36">
        <f t="shared" si="59"/>
        <v>0</v>
      </c>
      <c r="BJ142" s="29">
        <f t="shared" si="49"/>
        <v>81.36</v>
      </c>
      <c r="BK142" s="29">
        <f t="shared" si="60"/>
        <v>81.36</v>
      </c>
      <c r="BL142" s="29">
        <f t="shared" si="61"/>
        <v>0</v>
      </c>
      <c r="BM142" s="29">
        <f t="shared" si="62"/>
        <v>81.36</v>
      </c>
      <c r="BN142" s="36">
        <f t="shared" si="63"/>
        <v>0</v>
      </c>
      <c r="BQ142" s="29">
        <f t="shared" si="64"/>
        <v>81.38</v>
      </c>
    </row>
    <row r="143" spans="2:69" s="35" customFormat="1" ht="30" customHeight="1" x14ac:dyDescent="0.15">
      <c r="B143" s="31" t="s">
        <v>181</v>
      </c>
      <c r="C143" s="32"/>
      <c r="D143" s="71" t="s">
        <v>397</v>
      </c>
      <c r="E143" s="72" t="s">
        <v>397</v>
      </c>
      <c r="F143" s="72" t="s">
        <v>397</v>
      </c>
      <c r="G143" s="72" t="s">
        <v>397</v>
      </c>
      <c r="H143" s="72" t="s">
        <v>397</v>
      </c>
      <c r="I143" s="72" t="s">
        <v>397</v>
      </c>
      <c r="J143" s="72" t="s">
        <v>397</v>
      </c>
      <c r="K143" s="72" t="s">
        <v>397</v>
      </c>
      <c r="L143" s="72" t="s">
        <v>397</v>
      </c>
      <c r="M143" s="72" t="s">
        <v>397</v>
      </c>
      <c r="N143" s="73" t="s">
        <v>397</v>
      </c>
      <c r="O143" s="33"/>
      <c r="P143" s="31" t="s">
        <v>487</v>
      </c>
      <c r="Q143" s="34"/>
      <c r="R143" s="45">
        <v>7</v>
      </c>
      <c r="S143" s="34"/>
      <c r="T143" s="45">
        <v>142.44999999999999</v>
      </c>
      <c r="U143" s="34"/>
      <c r="V143" s="45">
        <v>997.15</v>
      </c>
      <c r="W143" s="46"/>
      <c r="X143" s="47">
        <f t="shared" si="33"/>
        <v>997.15</v>
      </c>
      <c r="Y143" s="34"/>
      <c r="Z143" s="45">
        <v>7</v>
      </c>
      <c r="AA143" s="34"/>
      <c r="AB143" s="45">
        <v>105.98</v>
      </c>
      <c r="AC143" s="34"/>
      <c r="AD143" s="45">
        <v>741.86</v>
      </c>
      <c r="AE143" s="34"/>
      <c r="AF143" s="48">
        <f t="shared" si="34"/>
        <v>25.6</v>
      </c>
      <c r="AG143" s="34"/>
      <c r="AH143" s="48">
        <f t="shared" si="35"/>
        <v>74.400000000000006</v>
      </c>
      <c r="AJ143" s="48">
        <f t="shared" si="50"/>
        <v>741.86</v>
      </c>
      <c r="AK143" s="34"/>
      <c r="AL143" s="47">
        <f t="shared" si="36"/>
        <v>25.6</v>
      </c>
      <c r="AM143" s="34"/>
      <c r="AN143" s="47">
        <f t="shared" si="37"/>
        <v>74.400000000000006</v>
      </c>
      <c r="AP143" s="36">
        <f t="shared" si="51"/>
        <v>0</v>
      </c>
      <c r="AQ143" s="36">
        <f t="shared" si="38"/>
        <v>0</v>
      </c>
      <c r="AR143" s="36">
        <f t="shared" si="39"/>
        <v>0</v>
      </c>
      <c r="AS143" s="36">
        <f t="shared" si="40"/>
        <v>0</v>
      </c>
      <c r="AT143" s="36">
        <f t="shared" si="41"/>
        <v>1</v>
      </c>
      <c r="AU143" s="36">
        <f t="shared" si="42"/>
        <v>0</v>
      </c>
      <c r="AV143" s="36">
        <f t="shared" si="52"/>
        <v>0</v>
      </c>
      <c r="AW143" s="36">
        <f t="shared" si="53"/>
        <v>0</v>
      </c>
      <c r="AX143" s="36">
        <f t="shared" si="43"/>
        <v>0</v>
      </c>
      <c r="AY143" s="36">
        <f t="shared" si="54"/>
        <v>0</v>
      </c>
      <c r="AZ143" s="36">
        <f t="shared" si="55"/>
        <v>1</v>
      </c>
      <c r="BA143" s="36">
        <f t="shared" si="44"/>
        <v>0</v>
      </c>
      <c r="BB143" s="36">
        <f t="shared" si="45"/>
        <v>0</v>
      </c>
      <c r="BC143" s="36">
        <f t="shared" si="46"/>
        <v>0</v>
      </c>
      <c r="BD143" s="36">
        <f t="shared" si="47"/>
        <v>0</v>
      </c>
      <c r="BE143" s="36">
        <f t="shared" si="48"/>
        <v>0</v>
      </c>
      <c r="BF143" s="36">
        <f t="shared" si="56"/>
        <v>143</v>
      </c>
      <c r="BG143" s="36">
        <f t="shared" si="57"/>
        <v>0</v>
      </c>
      <c r="BH143" s="36">
        <f t="shared" si="58"/>
        <v>0</v>
      </c>
      <c r="BI143" s="36">
        <f t="shared" si="59"/>
        <v>0</v>
      </c>
      <c r="BJ143" s="29">
        <f t="shared" si="49"/>
        <v>105.95</v>
      </c>
      <c r="BK143" s="29">
        <f t="shared" si="60"/>
        <v>105.95</v>
      </c>
      <c r="BL143" s="29">
        <f t="shared" si="61"/>
        <v>0</v>
      </c>
      <c r="BM143" s="29">
        <f t="shared" si="62"/>
        <v>105.95</v>
      </c>
      <c r="BN143" s="36">
        <f t="shared" si="63"/>
        <v>0</v>
      </c>
      <c r="BQ143" s="29">
        <f t="shared" si="64"/>
        <v>741.86</v>
      </c>
    </row>
    <row r="144" spans="2:69" s="35" customFormat="1" ht="30" customHeight="1" x14ac:dyDescent="0.15">
      <c r="B144" s="31"/>
      <c r="C144" s="32"/>
      <c r="D144" s="71" t="s">
        <v>92</v>
      </c>
      <c r="E144" s="72" t="s">
        <v>92</v>
      </c>
      <c r="F144" s="72" t="s">
        <v>92</v>
      </c>
      <c r="G144" s="72" t="s">
        <v>92</v>
      </c>
      <c r="H144" s="72" t="s">
        <v>92</v>
      </c>
      <c r="I144" s="72" t="s">
        <v>92</v>
      </c>
      <c r="J144" s="72" t="s">
        <v>92</v>
      </c>
      <c r="K144" s="72" t="s">
        <v>92</v>
      </c>
      <c r="L144" s="72" t="s">
        <v>92</v>
      </c>
      <c r="M144" s="72" t="s">
        <v>92</v>
      </c>
      <c r="N144" s="73" t="s">
        <v>92</v>
      </c>
      <c r="O144" s="33"/>
      <c r="P144" s="31"/>
      <c r="Q144" s="34"/>
      <c r="R144" s="45"/>
      <c r="S144" s="34"/>
      <c r="T144" s="45">
        <v>0</v>
      </c>
      <c r="U144" s="34"/>
      <c r="V144" s="45">
        <v>151514.6</v>
      </c>
      <c r="W144" s="46"/>
      <c r="X144" s="47" t="str">
        <f t="shared" si="33"/>
        <v/>
      </c>
      <c r="Y144" s="34"/>
      <c r="Z144" s="45"/>
      <c r="AA144" s="34"/>
      <c r="AB144" s="45">
        <v>0</v>
      </c>
      <c r="AC144" s="34"/>
      <c r="AD144" s="45">
        <v>112717.92</v>
      </c>
      <c r="AE144" s="34"/>
      <c r="AF144" s="48" t="str">
        <f t="shared" si="34"/>
        <v/>
      </c>
      <c r="AG144" s="34"/>
      <c r="AH144" s="48" t="str">
        <f t="shared" si="35"/>
        <v/>
      </c>
      <c r="AJ144" s="48" t="str">
        <f t="shared" si="50"/>
        <v/>
      </c>
      <c r="AK144" s="34"/>
      <c r="AL144" s="47" t="str">
        <f t="shared" si="36"/>
        <v/>
      </c>
      <c r="AM144" s="34"/>
      <c r="AN144" s="47" t="str">
        <f t="shared" si="37"/>
        <v/>
      </c>
      <c r="AP144" s="36">
        <f t="shared" si="51"/>
        <v>0</v>
      </c>
      <c r="AQ144" s="36">
        <f t="shared" si="38"/>
        <v>0</v>
      </c>
      <c r="AR144" s="36">
        <f t="shared" si="39"/>
        <v>0</v>
      </c>
      <c r="AS144" s="36">
        <f t="shared" si="40"/>
        <v>0</v>
      </c>
      <c r="AT144" s="36">
        <f t="shared" si="41"/>
        <v>0</v>
      </c>
      <c r="AU144" s="36">
        <f t="shared" si="42"/>
        <v>0</v>
      </c>
      <c r="AV144" s="36">
        <f t="shared" si="52"/>
        <v>0</v>
      </c>
      <c r="AW144" s="36">
        <f t="shared" si="53"/>
        <v>0</v>
      </c>
      <c r="AX144" s="36">
        <f t="shared" si="43"/>
        <v>0</v>
      </c>
      <c r="AY144" s="36">
        <f t="shared" si="54"/>
        <v>0</v>
      </c>
      <c r="AZ144" s="36">
        <f t="shared" si="55"/>
        <v>0</v>
      </c>
      <c r="BA144" s="36">
        <f t="shared" si="44"/>
        <v>0</v>
      </c>
      <c r="BB144" s="36">
        <f t="shared" si="45"/>
        <v>0</v>
      </c>
      <c r="BC144" s="36">
        <f t="shared" si="46"/>
        <v>0</v>
      </c>
      <c r="BD144" s="36">
        <f t="shared" si="47"/>
        <v>0</v>
      </c>
      <c r="BE144" s="36">
        <f t="shared" si="48"/>
        <v>0</v>
      </c>
      <c r="BF144" s="36">
        <f t="shared" si="56"/>
        <v>144</v>
      </c>
      <c r="BG144" s="36">
        <f t="shared" si="57"/>
        <v>0</v>
      </c>
      <c r="BH144" s="36">
        <f t="shared" si="58"/>
        <v>0</v>
      </c>
      <c r="BI144" s="36">
        <f t="shared" si="59"/>
        <v>0</v>
      </c>
      <c r="BJ144" s="29">
        <f t="shared" si="49"/>
        <v>0</v>
      </c>
      <c r="BK144" s="29">
        <f t="shared" si="60"/>
        <v>0</v>
      </c>
      <c r="BL144" s="29">
        <f t="shared" si="61"/>
        <v>0</v>
      </c>
      <c r="BM144" s="29">
        <f t="shared" si="62"/>
        <v>0</v>
      </c>
      <c r="BN144" s="36">
        <f t="shared" si="63"/>
        <v>0</v>
      </c>
      <c r="BQ144" s="29">
        <f t="shared" si="64"/>
        <v>0</v>
      </c>
    </row>
    <row r="145" spans="2:69" s="35" customFormat="1" ht="30" customHeight="1" x14ac:dyDescent="0.15">
      <c r="B145" s="31" t="s">
        <v>182</v>
      </c>
      <c r="C145" s="32"/>
      <c r="D145" s="71" t="s">
        <v>398</v>
      </c>
      <c r="E145" s="72" t="s">
        <v>398</v>
      </c>
      <c r="F145" s="72" t="s">
        <v>398</v>
      </c>
      <c r="G145" s="72" t="s">
        <v>398</v>
      </c>
      <c r="H145" s="72" t="s">
        <v>398</v>
      </c>
      <c r="I145" s="72" t="s">
        <v>398</v>
      </c>
      <c r="J145" s="72" t="s">
        <v>398</v>
      </c>
      <c r="K145" s="72" t="s">
        <v>398</v>
      </c>
      <c r="L145" s="72" t="s">
        <v>398</v>
      </c>
      <c r="M145" s="72" t="s">
        <v>398</v>
      </c>
      <c r="N145" s="73" t="s">
        <v>398</v>
      </c>
      <c r="O145" s="33"/>
      <c r="P145" s="31"/>
      <c r="Q145" s="34"/>
      <c r="R145" s="45"/>
      <c r="S145" s="34"/>
      <c r="T145" s="45">
        <v>0</v>
      </c>
      <c r="U145" s="34"/>
      <c r="V145" s="45">
        <v>0</v>
      </c>
      <c r="W145" s="46"/>
      <c r="X145" s="47" t="str">
        <f t="shared" si="33"/>
        <v/>
      </c>
      <c r="Y145" s="34"/>
      <c r="Z145" s="45"/>
      <c r="AA145" s="34"/>
      <c r="AB145" s="45">
        <v>0</v>
      </c>
      <c r="AC145" s="34"/>
      <c r="AD145" s="45">
        <v>0</v>
      </c>
      <c r="AE145" s="34"/>
      <c r="AF145" s="48" t="str">
        <f t="shared" si="34"/>
        <v/>
      </c>
      <c r="AG145" s="34"/>
      <c r="AH145" s="48" t="str">
        <f t="shared" si="35"/>
        <v/>
      </c>
      <c r="AJ145" s="48" t="str">
        <f t="shared" si="50"/>
        <v/>
      </c>
      <c r="AK145" s="34"/>
      <c r="AL145" s="47" t="str">
        <f t="shared" si="36"/>
        <v/>
      </c>
      <c r="AM145" s="34"/>
      <c r="AN145" s="47" t="str">
        <f t="shared" si="37"/>
        <v/>
      </c>
      <c r="AP145" s="36">
        <f t="shared" si="51"/>
        <v>0</v>
      </c>
      <c r="AQ145" s="36">
        <f t="shared" si="38"/>
        <v>0</v>
      </c>
      <c r="AR145" s="36">
        <f t="shared" si="39"/>
        <v>0</v>
      </c>
      <c r="AS145" s="36">
        <f t="shared" si="40"/>
        <v>0</v>
      </c>
      <c r="AT145" s="36">
        <f t="shared" si="41"/>
        <v>0</v>
      </c>
      <c r="AU145" s="36">
        <f t="shared" si="42"/>
        <v>0</v>
      </c>
      <c r="AV145" s="36">
        <f t="shared" si="52"/>
        <v>0</v>
      </c>
      <c r="AW145" s="36">
        <f t="shared" si="53"/>
        <v>0</v>
      </c>
      <c r="AX145" s="36">
        <f t="shared" si="43"/>
        <v>0</v>
      </c>
      <c r="AY145" s="36">
        <f t="shared" si="54"/>
        <v>0</v>
      </c>
      <c r="AZ145" s="36">
        <f t="shared" si="55"/>
        <v>0</v>
      </c>
      <c r="BA145" s="36">
        <f t="shared" si="44"/>
        <v>0</v>
      </c>
      <c r="BB145" s="36">
        <f t="shared" si="45"/>
        <v>0</v>
      </c>
      <c r="BC145" s="36">
        <f t="shared" si="46"/>
        <v>0</v>
      </c>
      <c r="BD145" s="36">
        <f t="shared" si="47"/>
        <v>0</v>
      </c>
      <c r="BE145" s="36">
        <f t="shared" si="48"/>
        <v>0</v>
      </c>
      <c r="BF145" s="36">
        <f t="shared" si="56"/>
        <v>145</v>
      </c>
      <c r="BG145" s="36">
        <f t="shared" si="57"/>
        <v>0</v>
      </c>
      <c r="BH145" s="36">
        <f t="shared" si="58"/>
        <v>0</v>
      </c>
      <c r="BI145" s="36">
        <f t="shared" si="59"/>
        <v>0</v>
      </c>
      <c r="BJ145" s="29">
        <f t="shared" si="49"/>
        <v>0</v>
      </c>
      <c r="BK145" s="29">
        <f t="shared" si="60"/>
        <v>0</v>
      </c>
      <c r="BL145" s="29">
        <f t="shared" si="61"/>
        <v>0</v>
      </c>
      <c r="BM145" s="29">
        <f t="shared" si="62"/>
        <v>0</v>
      </c>
      <c r="BN145" s="36">
        <f t="shared" si="63"/>
        <v>0</v>
      </c>
      <c r="BQ145" s="29">
        <f t="shared" si="64"/>
        <v>0</v>
      </c>
    </row>
    <row r="146" spans="2:69" s="35" customFormat="1" ht="30" customHeight="1" x14ac:dyDescent="0.15">
      <c r="B146" s="31"/>
      <c r="C146" s="32"/>
      <c r="D146" s="71" t="s">
        <v>320</v>
      </c>
      <c r="E146" s="72" t="s">
        <v>320</v>
      </c>
      <c r="F146" s="72" t="s">
        <v>320</v>
      </c>
      <c r="G146" s="72" t="s">
        <v>320</v>
      </c>
      <c r="H146" s="72" t="s">
        <v>320</v>
      </c>
      <c r="I146" s="72" t="s">
        <v>320</v>
      </c>
      <c r="J146" s="72" t="s">
        <v>320</v>
      </c>
      <c r="K146" s="72" t="s">
        <v>320</v>
      </c>
      <c r="L146" s="72" t="s">
        <v>320</v>
      </c>
      <c r="M146" s="72" t="s">
        <v>320</v>
      </c>
      <c r="N146" s="73" t="s">
        <v>320</v>
      </c>
      <c r="O146" s="33"/>
      <c r="P146" s="31"/>
      <c r="Q146" s="34"/>
      <c r="R146" s="45"/>
      <c r="S146" s="34"/>
      <c r="T146" s="45">
        <v>0</v>
      </c>
      <c r="U146" s="34"/>
      <c r="V146" s="45">
        <v>0</v>
      </c>
      <c r="W146" s="46"/>
      <c r="X146" s="47" t="str">
        <f t="shared" si="33"/>
        <v/>
      </c>
      <c r="Y146" s="34"/>
      <c r="Z146" s="45"/>
      <c r="AA146" s="34"/>
      <c r="AB146" s="45">
        <v>0</v>
      </c>
      <c r="AC146" s="34"/>
      <c r="AD146" s="45">
        <v>0</v>
      </c>
      <c r="AE146" s="34"/>
      <c r="AF146" s="48" t="str">
        <f t="shared" si="34"/>
        <v/>
      </c>
      <c r="AG146" s="34"/>
      <c r="AH146" s="48" t="str">
        <f t="shared" si="35"/>
        <v/>
      </c>
      <c r="AJ146" s="48" t="str">
        <f t="shared" si="50"/>
        <v/>
      </c>
      <c r="AK146" s="34"/>
      <c r="AL146" s="47" t="str">
        <f t="shared" si="36"/>
        <v/>
      </c>
      <c r="AM146" s="34"/>
      <c r="AN146" s="47" t="str">
        <f t="shared" si="37"/>
        <v/>
      </c>
      <c r="AP146" s="36">
        <f t="shared" si="51"/>
        <v>0</v>
      </c>
      <c r="AQ146" s="36">
        <f t="shared" si="38"/>
        <v>0</v>
      </c>
      <c r="AR146" s="36">
        <f t="shared" si="39"/>
        <v>0</v>
      </c>
      <c r="AS146" s="36">
        <f t="shared" si="40"/>
        <v>0</v>
      </c>
      <c r="AT146" s="36">
        <f t="shared" si="41"/>
        <v>0</v>
      </c>
      <c r="AU146" s="36">
        <f t="shared" si="42"/>
        <v>0</v>
      </c>
      <c r="AV146" s="36">
        <f t="shared" si="52"/>
        <v>0</v>
      </c>
      <c r="AW146" s="36">
        <f t="shared" si="53"/>
        <v>0</v>
      </c>
      <c r="AX146" s="36">
        <f t="shared" si="43"/>
        <v>0</v>
      </c>
      <c r="AY146" s="36">
        <f t="shared" si="54"/>
        <v>0</v>
      </c>
      <c r="AZ146" s="36">
        <f t="shared" si="55"/>
        <v>0</v>
      </c>
      <c r="BA146" s="36">
        <f t="shared" si="44"/>
        <v>0</v>
      </c>
      <c r="BB146" s="36">
        <f t="shared" si="45"/>
        <v>0</v>
      </c>
      <c r="BC146" s="36">
        <f t="shared" si="46"/>
        <v>0</v>
      </c>
      <c r="BD146" s="36">
        <f t="shared" si="47"/>
        <v>0</v>
      </c>
      <c r="BE146" s="36">
        <f t="shared" si="48"/>
        <v>0</v>
      </c>
      <c r="BF146" s="36">
        <f t="shared" si="56"/>
        <v>146</v>
      </c>
      <c r="BG146" s="36">
        <f t="shared" si="57"/>
        <v>0</v>
      </c>
      <c r="BH146" s="36">
        <f t="shared" si="58"/>
        <v>0</v>
      </c>
      <c r="BI146" s="36">
        <f t="shared" si="59"/>
        <v>0</v>
      </c>
      <c r="BJ146" s="29">
        <f t="shared" si="49"/>
        <v>0</v>
      </c>
      <c r="BK146" s="29">
        <f t="shared" si="60"/>
        <v>0</v>
      </c>
      <c r="BL146" s="29">
        <f t="shared" si="61"/>
        <v>0</v>
      </c>
      <c r="BM146" s="29">
        <f t="shared" si="62"/>
        <v>0</v>
      </c>
      <c r="BN146" s="36">
        <f t="shared" si="63"/>
        <v>0</v>
      </c>
      <c r="BQ146" s="29">
        <f t="shared" si="64"/>
        <v>0</v>
      </c>
    </row>
    <row r="147" spans="2:69" s="35" customFormat="1" ht="30" customHeight="1" x14ac:dyDescent="0.15">
      <c r="B147" s="31"/>
      <c r="C147" s="32"/>
      <c r="D147" s="71" t="s">
        <v>321</v>
      </c>
      <c r="E147" s="72" t="s">
        <v>321</v>
      </c>
      <c r="F147" s="72" t="s">
        <v>321</v>
      </c>
      <c r="G147" s="72" t="s">
        <v>321</v>
      </c>
      <c r="H147" s="72" t="s">
        <v>321</v>
      </c>
      <c r="I147" s="72" t="s">
        <v>321</v>
      </c>
      <c r="J147" s="72" t="s">
        <v>321</v>
      </c>
      <c r="K147" s="72" t="s">
        <v>321</v>
      </c>
      <c r="L147" s="72" t="s">
        <v>321</v>
      </c>
      <c r="M147" s="72" t="s">
        <v>321</v>
      </c>
      <c r="N147" s="73" t="s">
        <v>321</v>
      </c>
      <c r="O147" s="33"/>
      <c r="P147" s="31"/>
      <c r="Q147" s="34"/>
      <c r="R147" s="45"/>
      <c r="S147" s="34"/>
      <c r="T147" s="45">
        <v>0</v>
      </c>
      <c r="U147" s="34"/>
      <c r="V147" s="45">
        <v>0</v>
      </c>
      <c r="W147" s="46"/>
      <c r="X147" s="47" t="str">
        <f t="shared" si="33"/>
        <v/>
      </c>
      <c r="Y147" s="34"/>
      <c r="Z147" s="45"/>
      <c r="AA147" s="34"/>
      <c r="AB147" s="45">
        <v>0</v>
      </c>
      <c r="AC147" s="34"/>
      <c r="AD147" s="45">
        <v>0</v>
      </c>
      <c r="AE147" s="34"/>
      <c r="AF147" s="48" t="str">
        <f t="shared" si="34"/>
        <v/>
      </c>
      <c r="AG147" s="34"/>
      <c r="AH147" s="48" t="str">
        <f t="shared" si="35"/>
        <v/>
      </c>
      <c r="AJ147" s="48" t="str">
        <f t="shared" si="50"/>
        <v/>
      </c>
      <c r="AK147" s="34"/>
      <c r="AL147" s="47" t="str">
        <f t="shared" si="36"/>
        <v/>
      </c>
      <c r="AM147" s="34"/>
      <c r="AN147" s="47" t="str">
        <f t="shared" si="37"/>
        <v/>
      </c>
      <c r="AP147" s="36">
        <f t="shared" si="51"/>
        <v>0</v>
      </c>
      <c r="AQ147" s="36">
        <f t="shared" si="38"/>
        <v>0</v>
      </c>
      <c r="AR147" s="36">
        <f t="shared" si="39"/>
        <v>0</v>
      </c>
      <c r="AS147" s="36">
        <f t="shared" si="40"/>
        <v>0</v>
      </c>
      <c r="AT147" s="36">
        <f t="shared" si="41"/>
        <v>0</v>
      </c>
      <c r="AU147" s="36">
        <f t="shared" si="42"/>
        <v>0</v>
      </c>
      <c r="AV147" s="36">
        <f t="shared" si="52"/>
        <v>0</v>
      </c>
      <c r="AW147" s="36">
        <f t="shared" si="53"/>
        <v>0</v>
      </c>
      <c r="AX147" s="36">
        <f t="shared" si="43"/>
        <v>0</v>
      </c>
      <c r="AY147" s="36">
        <f t="shared" si="54"/>
        <v>0</v>
      </c>
      <c r="AZ147" s="36">
        <f t="shared" si="55"/>
        <v>0</v>
      </c>
      <c r="BA147" s="36">
        <f t="shared" si="44"/>
        <v>0</v>
      </c>
      <c r="BB147" s="36">
        <f t="shared" si="45"/>
        <v>0</v>
      </c>
      <c r="BC147" s="36">
        <f t="shared" si="46"/>
        <v>0</v>
      </c>
      <c r="BD147" s="36">
        <f t="shared" si="47"/>
        <v>0</v>
      </c>
      <c r="BE147" s="36">
        <f t="shared" si="48"/>
        <v>0</v>
      </c>
      <c r="BF147" s="36">
        <f t="shared" si="56"/>
        <v>147</v>
      </c>
      <c r="BG147" s="36">
        <f t="shared" si="57"/>
        <v>0</v>
      </c>
      <c r="BH147" s="36">
        <f t="shared" si="58"/>
        <v>0</v>
      </c>
      <c r="BI147" s="36">
        <f t="shared" si="59"/>
        <v>0</v>
      </c>
      <c r="BJ147" s="29">
        <f t="shared" si="49"/>
        <v>0</v>
      </c>
      <c r="BK147" s="29">
        <f t="shared" si="60"/>
        <v>0</v>
      </c>
      <c r="BL147" s="29">
        <f t="shared" si="61"/>
        <v>0</v>
      </c>
      <c r="BM147" s="29">
        <f t="shared" si="62"/>
        <v>0</v>
      </c>
      <c r="BN147" s="36">
        <f t="shared" si="63"/>
        <v>0</v>
      </c>
      <c r="BQ147" s="29">
        <f t="shared" si="64"/>
        <v>0</v>
      </c>
    </row>
    <row r="148" spans="2:69" s="35" customFormat="1" ht="30" customHeight="1" x14ac:dyDescent="0.15">
      <c r="B148" s="31" t="s">
        <v>183</v>
      </c>
      <c r="C148" s="32"/>
      <c r="D148" s="71" t="s">
        <v>322</v>
      </c>
      <c r="E148" s="72" t="s">
        <v>322</v>
      </c>
      <c r="F148" s="72" t="s">
        <v>322</v>
      </c>
      <c r="G148" s="72" t="s">
        <v>322</v>
      </c>
      <c r="H148" s="72" t="s">
        <v>322</v>
      </c>
      <c r="I148" s="72" t="s">
        <v>322</v>
      </c>
      <c r="J148" s="72" t="s">
        <v>322</v>
      </c>
      <c r="K148" s="72" t="s">
        <v>322</v>
      </c>
      <c r="L148" s="72" t="s">
        <v>322</v>
      </c>
      <c r="M148" s="72" t="s">
        <v>322</v>
      </c>
      <c r="N148" s="73" t="s">
        <v>322</v>
      </c>
      <c r="O148" s="33"/>
      <c r="P148" s="31" t="s">
        <v>105</v>
      </c>
      <c r="Q148" s="34"/>
      <c r="R148" s="45">
        <v>55.502500000000005</v>
      </c>
      <c r="S148" s="34"/>
      <c r="T148" s="45">
        <v>7.92</v>
      </c>
      <c r="U148" s="34"/>
      <c r="V148" s="45">
        <v>439.58</v>
      </c>
      <c r="W148" s="46"/>
      <c r="X148" s="47">
        <f t="shared" si="33"/>
        <v>439.58</v>
      </c>
      <c r="Y148" s="34"/>
      <c r="Z148" s="45">
        <v>55.502500000000005</v>
      </c>
      <c r="AA148" s="34"/>
      <c r="AB148" s="45">
        <v>5.89</v>
      </c>
      <c r="AC148" s="34"/>
      <c r="AD148" s="45">
        <v>326.91000000000003</v>
      </c>
      <c r="AE148" s="34"/>
      <c r="AF148" s="48">
        <f t="shared" si="34"/>
        <v>25.63</v>
      </c>
      <c r="AG148" s="34"/>
      <c r="AH148" s="48">
        <f t="shared" si="35"/>
        <v>74.37</v>
      </c>
      <c r="AJ148" s="48">
        <f t="shared" si="50"/>
        <v>326.91000000000003</v>
      </c>
      <c r="AK148" s="34"/>
      <c r="AL148" s="47">
        <f t="shared" si="36"/>
        <v>25.63</v>
      </c>
      <c r="AM148" s="34"/>
      <c r="AN148" s="47">
        <f t="shared" si="37"/>
        <v>74.37</v>
      </c>
      <c r="AP148" s="36">
        <f t="shared" si="51"/>
        <v>0</v>
      </c>
      <c r="AQ148" s="36">
        <f t="shared" si="38"/>
        <v>0</v>
      </c>
      <c r="AR148" s="36">
        <f t="shared" si="39"/>
        <v>0</v>
      </c>
      <c r="AS148" s="36">
        <f t="shared" si="40"/>
        <v>0</v>
      </c>
      <c r="AT148" s="36">
        <f t="shared" si="41"/>
        <v>0</v>
      </c>
      <c r="AU148" s="36">
        <f t="shared" si="42"/>
        <v>0</v>
      </c>
      <c r="AV148" s="36">
        <f t="shared" si="52"/>
        <v>0</v>
      </c>
      <c r="AW148" s="36">
        <f t="shared" si="53"/>
        <v>0</v>
      </c>
      <c r="AX148" s="36">
        <f t="shared" si="43"/>
        <v>1</v>
      </c>
      <c r="AY148" s="36">
        <f t="shared" si="54"/>
        <v>0</v>
      </c>
      <c r="AZ148" s="36">
        <f t="shared" si="55"/>
        <v>1</v>
      </c>
      <c r="BA148" s="36">
        <f t="shared" si="44"/>
        <v>0</v>
      </c>
      <c r="BB148" s="36">
        <f t="shared" si="45"/>
        <v>0</v>
      </c>
      <c r="BC148" s="36">
        <f t="shared" si="46"/>
        <v>0</v>
      </c>
      <c r="BD148" s="36">
        <f t="shared" si="47"/>
        <v>0</v>
      </c>
      <c r="BE148" s="36">
        <f t="shared" si="48"/>
        <v>0</v>
      </c>
      <c r="BF148" s="36">
        <f t="shared" si="56"/>
        <v>148</v>
      </c>
      <c r="BG148" s="36">
        <f t="shared" si="57"/>
        <v>0</v>
      </c>
      <c r="BH148" s="36">
        <f t="shared" si="58"/>
        <v>0</v>
      </c>
      <c r="BI148" s="36">
        <f t="shared" si="59"/>
        <v>0</v>
      </c>
      <c r="BJ148" s="29">
        <f t="shared" si="49"/>
        <v>5.89</v>
      </c>
      <c r="BK148" s="29">
        <f t="shared" si="60"/>
        <v>5.89</v>
      </c>
      <c r="BL148" s="29">
        <f t="shared" si="61"/>
        <v>0</v>
      </c>
      <c r="BM148" s="29">
        <f t="shared" si="62"/>
        <v>5.89</v>
      </c>
      <c r="BN148" s="36">
        <f t="shared" si="63"/>
        <v>0</v>
      </c>
      <c r="BQ148" s="29">
        <f t="shared" si="64"/>
        <v>326.91000000000003</v>
      </c>
    </row>
    <row r="149" spans="2:69" s="35" customFormat="1" ht="30" customHeight="1" x14ac:dyDescent="0.15">
      <c r="B149" s="31"/>
      <c r="C149" s="32"/>
      <c r="D149" s="71" t="s">
        <v>323</v>
      </c>
      <c r="E149" s="72" t="s">
        <v>323</v>
      </c>
      <c r="F149" s="72" t="s">
        <v>323</v>
      </c>
      <c r="G149" s="72" t="s">
        <v>323</v>
      </c>
      <c r="H149" s="72" t="s">
        <v>323</v>
      </c>
      <c r="I149" s="72" t="s">
        <v>323</v>
      </c>
      <c r="J149" s="72" t="s">
        <v>323</v>
      </c>
      <c r="K149" s="72" t="s">
        <v>323</v>
      </c>
      <c r="L149" s="72" t="s">
        <v>323</v>
      </c>
      <c r="M149" s="72" t="s">
        <v>323</v>
      </c>
      <c r="N149" s="73" t="s">
        <v>323</v>
      </c>
      <c r="O149" s="33"/>
      <c r="P149" s="31"/>
      <c r="Q149" s="34"/>
      <c r="R149" s="45"/>
      <c r="S149" s="34"/>
      <c r="T149" s="45">
        <v>0</v>
      </c>
      <c r="U149" s="34"/>
      <c r="V149" s="45">
        <v>0</v>
      </c>
      <c r="W149" s="46"/>
      <c r="X149" s="47" t="str">
        <f t="shared" si="33"/>
        <v/>
      </c>
      <c r="Y149" s="34"/>
      <c r="Z149" s="45"/>
      <c r="AA149" s="34"/>
      <c r="AB149" s="45">
        <v>0</v>
      </c>
      <c r="AC149" s="34"/>
      <c r="AD149" s="45">
        <v>0</v>
      </c>
      <c r="AE149" s="34"/>
      <c r="AF149" s="48" t="str">
        <f t="shared" si="34"/>
        <v/>
      </c>
      <c r="AG149" s="34"/>
      <c r="AH149" s="48" t="str">
        <f t="shared" si="35"/>
        <v/>
      </c>
      <c r="AJ149" s="48" t="str">
        <f t="shared" si="50"/>
        <v/>
      </c>
      <c r="AK149" s="34"/>
      <c r="AL149" s="47" t="str">
        <f t="shared" si="36"/>
        <v/>
      </c>
      <c r="AM149" s="34"/>
      <c r="AN149" s="47" t="str">
        <f t="shared" si="37"/>
        <v/>
      </c>
      <c r="AP149" s="36">
        <f t="shared" si="51"/>
        <v>0</v>
      </c>
      <c r="AQ149" s="36">
        <f t="shared" si="38"/>
        <v>0</v>
      </c>
      <c r="AR149" s="36">
        <f t="shared" si="39"/>
        <v>0</v>
      </c>
      <c r="AS149" s="36">
        <f t="shared" si="40"/>
        <v>0</v>
      </c>
      <c r="AT149" s="36">
        <f t="shared" si="41"/>
        <v>0</v>
      </c>
      <c r="AU149" s="36">
        <f t="shared" si="42"/>
        <v>0</v>
      </c>
      <c r="AV149" s="36">
        <f t="shared" si="52"/>
        <v>0</v>
      </c>
      <c r="AW149" s="36">
        <f t="shared" si="53"/>
        <v>0</v>
      </c>
      <c r="AX149" s="36">
        <f t="shared" si="43"/>
        <v>0</v>
      </c>
      <c r="AY149" s="36">
        <f t="shared" si="54"/>
        <v>0</v>
      </c>
      <c r="AZ149" s="36">
        <f t="shared" si="55"/>
        <v>0</v>
      </c>
      <c r="BA149" s="36">
        <f t="shared" si="44"/>
        <v>0</v>
      </c>
      <c r="BB149" s="36">
        <f t="shared" si="45"/>
        <v>0</v>
      </c>
      <c r="BC149" s="36">
        <f t="shared" si="46"/>
        <v>0</v>
      </c>
      <c r="BD149" s="36">
        <f t="shared" si="47"/>
        <v>0</v>
      </c>
      <c r="BE149" s="36">
        <f t="shared" si="48"/>
        <v>0</v>
      </c>
      <c r="BF149" s="36">
        <f t="shared" si="56"/>
        <v>149</v>
      </c>
      <c r="BG149" s="36">
        <f t="shared" si="57"/>
        <v>0</v>
      </c>
      <c r="BH149" s="36">
        <f t="shared" si="58"/>
        <v>0</v>
      </c>
      <c r="BI149" s="36">
        <f t="shared" si="59"/>
        <v>0</v>
      </c>
      <c r="BJ149" s="29">
        <f t="shared" si="49"/>
        <v>0</v>
      </c>
      <c r="BK149" s="29">
        <f t="shared" si="60"/>
        <v>0</v>
      </c>
      <c r="BL149" s="29">
        <f t="shared" si="61"/>
        <v>0</v>
      </c>
      <c r="BM149" s="29">
        <f t="shared" si="62"/>
        <v>0</v>
      </c>
      <c r="BN149" s="36">
        <f t="shared" si="63"/>
        <v>0</v>
      </c>
      <c r="BQ149" s="29">
        <f t="shared" si="64"/>
        <v>0</v>
      </c>
    </row>
    <row r="150" spans="2:69" s="35" customFormat="1" ht="30" customHeight="1" x14ac:dyDescent="0.15">
      <c r="B150" s="31" t="s">
        <v>184</v>
      </c>
      <c r="C150" s="32"/>
      <c r="D150" s="71" t="s">
        <v>324</v>
      </c>
      <c r="E150" s="72" t="s">
        <v>324</v>
      </c>
      <c r="F150" s="72" t="s">
        <v>324</v>
      </c>
      <c r="G150" s="72" t="s">
        <v>324</v>
      </c>
      <c r="H150" s="72" t="s">
        <v>324</v>
      </c>
      <c r="I150" s="72" t="s">
        <v>324</v>
      </c>
      <c r="J150" s="72" t="s">
        <v>324</v>
      </c>
      <c r="K150" s="72" t="s">
        <v>324</v>
      </c>
      <c r="L150" s="72" t="s">
        <v>324</v>
      </c>
      <c r="M150" s="72" t="s">
        <v>324</v>
      </c>
      <c r="N150" s="73" t="s">
        <v>324</v>
      </c>
      <c r="O150" s="33"/>
      <c r="P150" s="31" t="s">
        <v>481</v>
      </c>
      <c r="Q150" s="34"/>
      <c r="R150" s="45">
        <v>16.650750000000002</v>
      </c>
      <c r="S150" s="34"/>
      <c r="T150" s="45">
        <v>2.2200000000000002</v>
      </c>
      <c r="U150" s="34"/>
      <c r="V150" s="45">
        <v>36.96</v>
      </c>
      <c r="W150" s="46"/>
      <c r="X150" s="47">
        <f t="shared" si="33"/>
        <v>36.96</v>
      </c>
      <c r="Y150" s="34"/>
      <c r="Z150" s="45">
        <v>16.650750000000002</v>
      </c>
      <c r="AA150" s="34"/>
      <c r="AB150" s="45">
        <v>1.65</v>
      </c>
      <c r="AC150" s="34"/>
      <c r="AD150" s="45">
        <v>27.47</v>
      </c>
      <c r="AE150" s="34"/>
      <c r="AF150" s="48">
        <f t="shared" si="34"/>
        <v>25.68</v>
      </c>
      <c r="AG150" s="34"/>
      <c r="AH150" s="48">
        <f t="shared" si="35"/>
        <v>74.319999999999993</v>
      </c>
      <c r="AJ150" s="48">
        <f t="shared" si="50"/>
        <v>27.47</v>
      </c>
      <c r="AK150" s="34"/>
      <c r="AL150" s="47">
        <f t="shared" si="36"/>
        <v>25.68</v>
      </c>
      <c r="AM150" s="34"/>
      <c r="AN150" s="47">
        <f t="shared" si="37"/>
        <v>74.319999999999993</v>
      </c>
      <c r="AP150" s="36">
        <f t="shared" si="51"/>
        <v>0</v>
      </c>
      <c r="AQ150" s="36">
        <f t="shared" si="38"/>
        <v>0</v>
      </c>
      <c r="AR150" s="36">
        <f t="shared" si="39"/>
        <v>0</v>
      </c>
      <c r="AS150" s="36">
        <f t="shared" si="40"/>
        <v>0</v>
      </c>
      <c r="AT150" s="36">
        <f t="shared" si="41"/>
        <v>0</v>
      </c>
      <c r="AU150" s="36">
        <f t="shared" si="42"/>
        <v>0</v>
      </c>
      <c r="AV150" s="36">
        <f t="shared" si="52"/>
        <v>0</v>
      </c>
      <c r="AW150" s="36">
        <f t="shared" si="53"/>
        <v>0</v>
      </c>
      <c r="AX150" s="36">
        <f t="shared" si="43"/>
        <v>1</v>
      </c>
      <c r="AY150" s="36">
        <f t="shared" si="54"/>
        <v>0</v>
      </c>
      <c r="AZ150" s="36">
        <f t="shared" si="55"/>
        <v>1</v>
      </c>
      <c r="BA150" s="36">
        <f t="shared" si="44"/>
        <v>0</v>
      </c>
      <c r="BB150" s="36">
        <f t="shared" si="45"/>
        <v>0</v>
      </c>
      <c r="BC150" s="36">
        <f t="shared" si="46"/>
        <v>0</v>
      </c>
      <c r="BD150" s="36">
        <f t="shared" si="47"/>
        <v>0</v>
      </c>
      <c r="BE150" s="36">
        <f t="shared" si="48"/>
        <v>0</v>
      </c>
      <c r="BF150" s="36">
        <f t="shared" si="56"/>
        <v>150</v>
      </c>
      <c r="BG150" s="36">
        <f t="shared" si="57"/>
        <v>0</v>
      </c>
      <c r="BH150" s="36">
        <f t="shared" si="58"/>
        <v>0</v>
      </c>
      <c r="BI150" s="36">
        <f t="shared" si="59"/>
        <v>0</v>
      </c>
      <c r="BJ150" s="29">
        <f t="shared" si="49"/>
        <v>1.65</v>
      </c>
      <c r="BK150" s="29">
        <f t="shared" si="60"/>
        <v>1.65</v>
      </c>
      <c r="BL150" s="29">
        <f t="shared" si="61"/>
        <v>0</v>
      </c>
      <c r="BM150" s="29">
        <f t="shared" si="62"/>
        <v>1.65</v>
      </c>
      <c r="BN150" s="36">
        <f t="shared" si="63"/>
        <v>0</v>
      </c>
      <c r="BQ150" s="29">
        <f t="shared" si="64"/>
        <v>27.47</v>
      </c>
    </row>
    <row r="151" spans="2:69" s="35" customFormat="1" ht="30" customHeight="1" x14ac:dyDescent="0.15">
      <c r="B151" s="31" t="s">
        <v>185</v>
      </c>
      <c r="C151" s="32"/>
      <c r="D151" s="71" t="s">
        <v>325</v>
      </c>
      <c r="E151" s="72" t="s">
        <v>325</v>
      </c>
      <c r="F151" s="72" t="s">
        <v>325</v>
      </c>
      <c r="G151" s="72" t="s">
        <v>325</v>
      </c>
      <c r="H151" s="72" t="s">
        <v>325</v>
      </c>
      <c r="I151" s="72" t="s">
        <v>325</v>
      </c>
      <c r="J151" s="72" t="s">
        <v>325</v>
      </c>
      <c r="K151" s="72" t="s">
        <v>325</v>
      </c>
      <c r="L151" s="72" t="s">
        <v>325</v>
      </c>
      <c r="M151" s="72" t="s">
        <v>325</v>
      </c>
      <c r="N151" s="73" t="s">
        <v>325</v>
      </c>
      <c r="O151" s="33"/>
      <c r="P151" s="31" t="s">
        <v>481</v>
      </c>
      <c r="Q151" s="34"/>
      <c r="R151" s="45">
        <v>16.650750000000002</v>
      </c>
      <c r="S151" s="34"/>
      <c r="T151" s="45">
        <v>1.75</v>
      </c>
      <c r="U151" s="34"/>
      <c r="V151" s="45">
        <v>29.14</v>
      </c>
      <c r="W151" s="46"/>
      <c r="X151" s="47">
        <f t="shared" si="33"/>
        <v>29.14</v>
      </c>
      <c r="Y151" s="34"/>
      <c r="Z151" s="45">
        <v>16.650750000000002</v>
      </c>
      <c r="AA151" s="34"/>
      <c r="AB151" s="45">
        <v>1.3</v>
      </c>
      <c r="AC151" s="34"/>
      <c r="AD151" s="45">
        <v>21.65</v>
      </c>
      <c r="AE151" s="34"/>
      <c r="AF151" s="48">
        <f t="shared" si="34"/>
        <v>25.7</v>
      </c>
      <c r="AG151" s="34"/>
      <c r="AH151" s="48">
        <f t="shared" si="35"/>
        <v>74.3</v>
      </c>
      <c r="AJ151" s="48">
        <f t="shared" si="50"/>
        <v>21.65</v>
      </c>
      <c r="AK151" s="34"/>
      <c r="AL151" s="47">
        <f t="shared" si="36"/>
        <v>25.7</v>
      </c>
      <c r="AM151" s="34"/>
      <c r="AN151" s="47">
        <f t="shared" si="37"/>
        <v>74.3</v>
      </c>
      <c r="AP151" s="36">
        <f t="shared" si="51"/>
        <v>0</v>
      </c>
      <c r="AQ151" s="36">
        <f t="shared" si="38"/>
        <v>0</v>
      </c>
      <c r="AR151" s="36">
        <f t="shared" si="39"/>
        <v>0</v>
      </c>
      <c r="AS151" s="36">
        <f t="shared" si="40"/>
        <v>0</v>
      </c>
      <c r="AT151" s="36">
        <f t="shared" si="41"/>
        <v>0</v>
      </c>
      <c r="AU151" s="36">
        <f t="shared" si="42"/>
        <v>0</v>
      </c>
      <c r="AV151" s="36">
        <f t="shared" si="52"/>
        <v>0</v>
      </c>
      <c r="AW151" s="36">
        <f t="shared" si="53"/>
        <v>0</v>
      </c>
      <c r="AX151" s="36">
        <f t="shared" si="43"/>
        <v>1</v>
      </c>
      <c r="AY151" s="36">
        <f t="shared" si="54"/>
        <v>0</v>
      </c>
      <c r="AZ151" s="36">
        <f t="shared" si="55"/>
        <v>1</v>
      </c>
      <c r="BA151" s="36">
        <f t="shared" si="44"/>
        <v>0</v>
      </c>
      <c r="BB151" s="36">
        <f t="shared" si="45"/>
        <v>0</v>
      </c>
      <c r="BC151" s="36">
        <f t="shared" si="46"/>
        <v>0</v>
      </c>
      <c r="BD151" s="36">
        <f t="shared" si="47"/>
        <v>0</v>
      </c>
      <c r="BE151" s="36">
        <f t="shared" si="48"/>
        <v>0</v>
      </c>
      <c r="BF151" s="36">
        <f t="shared" si="56"/>
        <v>151</v>
      </c>
      <c r="BG151" s="36">
        <f t="shared" si="57"/>
        <v>0</v>
      </c>
      <c r="BH151" s="36">
        <f t="shared" si="58"/>
        <v>0</v>
      </c>
      <c r="BI151" s="36">
        <f t="shared" si="59"/>
        <v>0</v>
      </c>
      <c r="BJ151" s="29">
        <f t="shared" si="49"/>
        <v>1.3</v>
      </c>
      <c r="BK151" s="29">
        <f t="shared" si="60"/>
        <v>1.3</v>
      </c>
      <c r="BL151" s="29">
        <f t="shared" si="61"/>
        <v>0</v>
      </c>
      <c r="BM151" s="29">
        <f t="shared" si="62"/>
        <v>1.3</v>
      </c>
      <c r="BN151" s="36">
        <f t="shared" si="63"/>
        <v>0</v>
      </c>
      <c r="BQ151" s="29">
        <f t="shared" si="64"/>
        <v>21.65</v>
      </c>
    </row>
    <row r="152" spans="2:69" s="35" customFormat="1" ht="30" customHeight="1" x14ac:dyDescent="0.15">
      <c r="B152" s="31"/>
      <c r="C152" s="32"/>
      <c r="D152" s="71" t="s">
        <v>399</v>
      </c>
      <c r="E152" s="72" t="s">
        <v>399</v>
      </c>
      <c r="F152" s="72" t="s">
        <v>399</v>
      </c>
      <c r="G152" s="72" t="s">
        <v>399</v>
      </c>
      <c r="H152" s="72" t="s">
        <v>399</v>
      </c>
      <c r="I152" s="72" t="s">
        <v>399</v>
      </c>
      <c r="J152" s="72" t="s">
        <v>399</v>
      </c>
      <c r="K152" s="72" t="s">
        <v>399</v>
      </c>
      <c r="L152" s="72" t="s">
        <v>399</v>
      </c>
      <c r="M152" s="72" t="s">
        <v>399</v>
      </c>
      <c r="N152" s="73" t="s">
        <v>399</v>
      </c>
      <c r="O152" s="33"/>
      <c r="P152" s="31"/>
      <c r="Q152" s="34"/>
      <c r="R152" s="45"/>
      <c r="S152" s="34"/>
      <c r="T152" s="45">
        <v>0</v>
      </c>
      <c r="U152" s="34"/>
      <c r="V152" s="45">
        <v>0</v>
      </c>
      <c r="W152" s="46"/>
      <c r="X152" s="47" t="str">
        <f t="shared" si="33"/>
        <v/>
      </c>
      <c r="Y152" s="34"/>
      <c r="Z152" s="45"/>
      <c r="AA152" s="34"/>
      <c r="AB152" s="45">
        <v>0</v>
      </c>
      <c r="AC152" s="34"/>
      <c r="AD152" s="45">
        <v>0</v>
      </c>
      <c r="AE152" s="34"/>
      <c r="AF152" s="48" t="str">
        <f t="shared" si="34"/>
        <v/>
      </c>
      <c r="AG152" s="34"/>
      <c r="AH152" s="48" t="str">
        <f t="shared" si="35"/>
        <v/>
      </c>
      <c r="AJ152" s="48" t="str">
        <f t="shared" si="50"/>
        <v/>
      </c>
      <c r="AK152" s="34"/>
      <c r="AL152" s="47" t="str">
        <f t="shared" si="36"/>
        <v/>
      </c>
      <c r="AM152" s="34"/>
      <c r="AN152" s="47" t="str">
        <f t="shared" si="37"/>
        <v/>
      </c>
      <c r="AP152" s="36">
        <f t="shared" si="51"/>
        <v>0</v>
      </c>
      <c r="AQ152" s="36">
        <f t="shared" si="38"/>
        <v>0</v>
      </c>
      <c r="AR152" s="36">
        <f t="shared" si="39"/>
        <v>0</v>
      </c>
      <c r="AS152" s="36">
        <f t="shared" si="40"/>
        <v>0</v>
      </c>
      <c r="AT152" s="36">
        <f t="shared" si="41"/>
        <v>0</v>
      </c>
      <c r="AU152" s="36">
        <f t="shared" si="42"/>
        <v>0</v>
      </c>
      <c r="AV152" s="36">
        <f t="shared" si="52"/>
        <v>0</v>
      </c>
      <c r="AW152" s="36">
        <f t="shared" si="53"/>
        <v>0</v>
      </c>
      <c r="AX152" s="36">
        <f t="shared" si="43"/>
        <v>0</v>
      </c>
      <c r="AY152" s="36">
        <f t="shared" si="54"/>
        <v>0</v>
      </c>
      <c r="AZ152" s="36">
        <f t="shared" si="55"/>
        <v>0</v>
      </c>
      <c r="BA152" s="36">
        <f t="shared" si="44"/>
        <v>0</v>
      </c>
      <c r="BB152" s="36">
        <f t="shared" si="45"/>
        <v>0</v>
      </c>
      <c r="BC152" s="36">
        <f t="shared" si="46"/>
        <v>0</v>
      </c>
      <c r="BD152" s="36">
        <f t="shared" si="47"/>
        <v>0</v>
      </c>
      <c r="BE152" s="36">
        <f t="shared" si="48"/>
        <v>0</v>
      </c>
      <c r="BF152" s="36">
        <f t="shared" si="56"/>
        <v>152</v>
      </c>
      <c r="BG152" s="36">
        <f t="shared" si="57"/>
        <v>0</v>
      </c>
      <c r="BH152" s="36">
        <f t="shared" si="58"/>
        <v>0</v>
      </c>
      <c r="BI152" s="36">
        <f t="shared" si="59"/>
        <v>0</v>
      </c>
      <c r="BJ152" s="29">
        <f t="shared" si="49"/>
        <v>0</v>
      </c>
      <c r="BK152" s="29">
        <f t="shared" si="60"/>
        <v>0</v>
      </c>
      <c r="BL152" s="29">
        <f t="shared" si="61"/>
        <v>0</v>
      </c>
      <c r="BM152" s="29">
        <f t="shared" si="62"/>
        <v>0</v>
      </c>
      <c r="BN152" s="36">
        <f t="shared" si="63"/>
        <v>0</v>
      </c>
      <c r="BQ152" s="29">
        <f t="shared" si="64"/>
        <v>0</v>
      </c>
    </row>
    <row r="153" spans="2:69" s="35" customFormat="1" ht="30" customHeight="1" x14ac:dyDescent="0.15">
      <c r="B153" s="31" t="s">
        <v>186</v>
      </c>
      <c r="C153" s="32"/>
      <c r="D153" s="71" t="s">
        <v>327</v>
      </c>
      <c r="E153" s="72" t="s">
        <v>327</v>
      </c>
      <c r="F153" s="72" t="s">
        <v>327</v>
      </c>
      <c r="G153" s="72" t="s">
        <v>327</v>
      </c>
      <c r="H153" s="72" t="s">
        <v>327</v>
      </c>
      <c r="I153" s="72" t="s">
        <v>327</v>
      </c>
      <c r="J153" s="72" t="s">
        <v>327</v>
      </c>
      <c r="K153" s="72" t="s">
        <v>327</v>
      </c>
      <c r="L153" s="72" t="s">
        <v>327</v>
      </c>
      <c r="M153" s="72" t="s">
        <v>327</v>
      </c>
      <c r="N153" s="73" t="s">
        <v>327</v>
      </c>
      <c r="O153" s="33"/>
      <c r="P153" s="31" t="s">
        <v>481</v>
      </c>
      <c r="Q153" s="34"/>
      <c r="R153" s="45">
        <v>1.485125</v>
      </c>
      <c r="S153" s="34"/>
      <c r="T153" s="45">
        <v>317.06</v>
      </c>
      <c r="U153" s="34"/>
      <c r="V153" s="45">
        <v>470.87</v>
      </c>
      <c r="W153" s="46"/>
      <c r="X153" s="47">
        <f t="shared" si="33"/>
        <v>470.87</v>
      </c>
      <c r="Y153" s="34"/>
      <c r="Z153" s="45">
        <v>1.485125</v>
      </c>
      <c r="AA153" s="34"/>
      <c r="AB153" s="45">
        <v>235.86</v>
      </c>
      <c r="AC153" s="34"/>
      <c r="AD153" s="45">
        <v>350.28</v>
      </c>
      <c r="AE153" s="34"/>
      <c r="AF153" s="48">
        <f t="shared" si="34"/>
        <v>25.61</v>
      </c>
      <c r="AG153" s="34"/>
      <c r="AH153" s="48">
        <f t="shared" si="35"/>
        <v>74.39</v>
      </c>
      <c r="AJ153" s="48">
        <f t="shared" si="50"/>
        <v>350.28</v>
      </c>
      <c r="AK153" s="34"/>
      <c r="AL153" s="47">
        <f t="shared" si="36"/>
        <v>25.61</v>
      </c>
      <c r="AM153" s="34"/>
      <c r="AN153" s="47">
        <f t="shared" si="37"/>
        <v>74.39</v>
      </c>
      <c r="AP153" s="36">
        <f t="shared" si="51"/>
        <v>0</v>
      </c>
      <c r="AQ153" s="36">
        <f t="shared" si="38"/>
        <v>0</v>
      </c>
      <c r="AR153" s="36">
        <f t="shared" si="39"/>
        <v>0</v>
      </c>
      <c r="AS153" s="36">
        <f t="shared" si="40"/>
        <v>0</v>
      </c>
      <c r="AT153" s="36">
        <f t="shared" si="41"/>
        <v>1</v>
      </c>
      <c r="AU153" s="36">
        <f t="shared" si="42"/>
        <v>0</v>
      </c>
      <c r="AV153" s="36">
        <f t="shared" si="52"/>
        <v>0</v>
      </c>
      <c r="AW153" s="36">
        <f t="shared" si="53"/>
        <v>0</v>
      </c>
      <c r="AX153" s="36">
        <f t="shared" si="43"/>
        <v>0</v>
      </c>
      <c r="AY153" s="36">
        <f t="shared" si="54"/>
        <v>0</v>
      </c>
      <c r="AZ153" s="36">
        <f t="shared" si="55"/>
        <v>1</v>
      </c>
      <c r="BA153" s="36">
        <f t="shared" si="44"/>
        <v>0</v>
      </c>
      <c r="BB153" s="36">
        <f t="shared" si="45"/>
        <v>0</v>
      </c>
      <c r="BC153" s="36">
        <f t="shared" si="46"/>
        <v>0</v>
      </c>
      <c r="BD153" s="36">
        <f t="shared" si="47"/>
        <v>0</v>
      </c>
      <c r="BE153" s="36">
        <f t="shared" si="48"/>
        <v>0</v>
      </c>
      <c r="BF153" s="36">
        <f t="shared" si="56"/>
        <v>153</v>
      </c>
      <c r="BG153" s="36">
        <f t="shared" si="57"/>
        <v>0</v>
      </c>
      <c r="BH153" s="36">
        <f t="shared" si="58"/>
        <v>0</v>
      </c>
      <c r="BI153" s="36">
        <f t="shared" si="59"/>
        <v>0</v>
      </c>
      <c r="BJ153" s="29">
        <f t="shared" si="49"/>
        <v>235.83</v>
      </c>
      <c r="BK153" s="29">
        <f t="shared" si="60"/>
        <v>235.83</v>
      </c>
      <c r="BL153" s="29">
        <f t="shared" si="61"/>
        <v>0</v>
      </c>
      <c r="BM153" s="29">
        <f t="shared" si="62"/>
        <v>235.83</v>
      </c>
      <c r="BN153" s="36">
        <f t="shared" si="63"/>
        <v>0</v>
      </c>
      <c r="BQ153" s="29">
        <f t="shared" si="64"/>
        <v>350.28</v>
      </c>
    </row>
    <row r="154" spans="2:69" s="35" customFormat="1" ht="30" customHeight="1" x14ac:dyDescent="0.15">
      <c r="B154" s="31" t="s">
        <v>187</v>
      </c>
      <c r="C154" s="32"/>
      <c r="D154" s="71" t="s">
        <v>400</v>
      </c>
      <c r="E154" s="72" t="s">
        <v>400</v>
      </c>
      <c r="F154" s="72" t="s">
        <v>400</v>
      </c>
      <c r="G154" s="72" t="s">
        <v>400</v>
      </c>
      <c r="H154" s="72" t="s">
        <v>400</v>
      </c>
      <c r="I154" s="72" t="s">
        <v>400</v>
      </c>
      <c r="J154" s="72" t="s">
        <v>400</v>
      </c>
      <c r="K154" s="72" t="s">
        <v>400</v>
      </c>
      <c r="L154" s="72" t="s">
        <v>400</v>
      </c>
      <c r="M154" s="72" t="s">
        <v>400</v>
      </c>
      <c r="N154" s="73" t="s">
        <v>400</v>
      </c>
      <c r="O154" s="33"/>
      <c r="P154" s="31" t="s">
        <v>481</v>
      </c>
      <c r="Q154" s="34"/>
      <c r="R154" s="45">
        <v>15.6465</v>
      </c>
      <c r="S154" s="34"/>
      <c r="T154" s="45">
        <v>398.16</v>
      </c>
      <c r="U154" s="34"/>
      <c r="V154" s="45">
        <v>6229.81</v>
      </c>
      <c r="W154" s="46"/>
      <c r="X154" s="47">
        <f t="shared" si="33"/>
        <v>6229.81</v>
      </c>
      <c r="Y154" s="34"/>
      <c r="Z154" s="45">
        <v>15.6465</v>
      </c>
      <c r="AA154" s="34"/>
      <c r="AB154" s="45">
        <v>296.19</v>
      </c>
      <c r="AC154" s="34"/>
      <c r="AD154" s="45">
        <v>4634.34</v>
      </c>
      <c r="AE154" s="34"/>
      <c r="AF154" s="48">
        <f t="shared" si="34"/>
        <v>25.61</v>
      </c>
      <c r="AG154" s="34"/>
      <c r="AH154" s="48">
        <f t="shared" si="35"/>
        <v>74.39</v>
      </c>
      <c r="AJ154" s="48">
        <f t="shared" si="50"/>
        <v>4634.34</v>
      </c>
      <c r="AK154" s="34"/>
      <c r="AL154" s="47">
        <f t="shared" si="36"/>
        <v>25.61</v>
      </c>
      <c r="AM154" s="34"/>
      <c r="AN154" s="47">
        <f t="shared" si="37"/>
        <v>74.39</v>
      </c>
      <c r="AP154" s="36">
        <f t="shared" si="51"/>
        <v>0</v>
      </c>
      <c r="AQ154" s="36">
        <f t="shared" si="38"/>
        <v>0</v>
      </c>
      <c r="AR154" s="36">
        <f t="shared" si="39"/>
        <v>0</v>
      </c>
      <c r="AS154" s="36">
        <f t="shared" si="40"/>
        <v>0</v>
      </c>
      <c r="AT154" s="36">
        <f t="shared" si="41"/>
        <v>1</v>
      </c>
      <c r="AU154" s="36">
        <f t="shared" si="42"/>
        <v>0</v>
      </c>
      <c r="AV154" s="36">
        <f t="shared" si="52"/>
        <v>0</v>
      </c>
      <c r="AW154" s="36">
        <f t="shared" si="53"/>
        <v>0</v>
      </c>
      <c r="AX154" s="36">
        <f t="shared" si="43"/>
        <v>0</v>
      </c>
      <c r="AY154" s="36">
        <f t="shared" si="54"/>
        <v>0</v>
      </c>
      <c r="AZ154" s="36">
        <f t="shared" si="55"/>
        <v>1</v>
      </c>
      <c r="BA154" s="36">
        <f t="shared" si="44"/>
        <v>0</v>
      </c>
      <c r="BB154" s="36">
        <f t="shared" si="45"/>
        <v>0</v>
      </c>
      <c r="BC154" s="36">
        <f t="shared" si="46"/>
        <v>0</v>
      </c>
      <c r="BD154" s="36">
        <f t="shared" si="47"/>
        <v>0</v>
      </c>
      <c r="BE154" s="36">
        <f t="shared" si="48"/>
        <v>0</v>
      </c>
      <c r="BF154" s="36">
        <f t="shared" si="56"/>
        <v>154</v>
      </c>
      <c r="BG154" s="36">
        <f t="shared" si="57"/>
        <v>0</v>
      </c>
      <c r="BH154" s="36">
        <f t="shared" si="58"/>
        <v>0</v>
      </c>
      <c r="BI154" s="36">
        <f t="shared" si="59"/>
        <v>0</v>
      </c>
      <c r="BJ154" s="29">
        <f t="shared" si="49"/>
        <v>296.14999999999998</v>
      </c>
      <c r="BK154" s="29">
        <f t="shared" si="60"/>
        <v>296.14999999999998</v>
      </c>
      <c r="BL154" s="29">
        <f t="shared" si="61"/>
        <v>0</v>
      </c>
      <c r="BM154" s="29">
        <f t="shared" si="62"/>
        <v>296.14999999999998</v>
      </c>
      <c r="BN154" s="36">
        <f t="shared" si="63"/>
        <v>0</v>
      </c>
      <c r="BQ154" s="29">
        <f t="shared" si="64"/>
        <v>4634.34</v>
      </c>
    </row>
    <row r="155" spans="2:69" s="35" customFormat="1" ht="30" customHeight="1" x14ac:dyDescent="0.15">
      <c r="B155" s="31" t="s">
        <v>188</v>
      </c>
      <c r="C155" s="32"/>
      <c r="D155" s="71" t="s">
        <v>329</v>
      </c>
      <c r="E155" s="72" t="s">
        <v>329</v>
      </c>
      <c r="F155" s="72" t="s">
        <v>329</v>
      </c>
      <c r="G155" s="72" t="s">
        <v>329</v>
      </c>
      <c r="H155" s="72" t="s">
        <v>329</v>
      </c>
      <c r="I155" s="72" t="s">
        <v>329</v>
      </c>
      <c r="J155" s="72" t="s">
        <v>329</v>
      </c>
      <c r="K155" s="72" t="s">
        <v>329</v>
      </c>
      <c r="L155" s="72" t="s">
        <v>329</v>
      </c>
      <c r="M155" s="72" t="s">
        <v>329</v>
      </c>
      <c r="N155" s="73" t="s">
        <v>329</v>
      </c>
      <c r="O155" s="33"/>
      <c r="P155" s="31" t="s">
        <v>481</v>
      </c>
      <c r="Q155" s="34"/>
      <c r="R155" s="45">
        <v>15.6465</v>
      </c>
      <c r="S155" s="34"/>
      <c r="T155" s="45">
        <v>183.65</v>
      </c>
      <c r="U155" s="34"/>
      <c r="V155" s="45">
        <v>2873.48</v>
      </c>
      <c r="W155" s="46"/>
      <c r="X155" s="47">
        <f t="shared" si="33"/>
        <v>2873.48</v>
      </c>
      <c r="Y155" s="34"/>
      <c r="Z155" s="45">
        <v>15.6465</v>
      </c>
      <c r="AA155" s="34"/>
      <c r="AB155" s="45">
        <v>136.6</v>
      </c>
      <c r="AC155" s="34"/>
      <c r="AD155" s="45">
        <v>2137.31</v>
      </c>
      <c r="AE155" s="34"/>
      <c r="AF155" s="48">
        <f t="shared" si="34"/>
        <v>25.62</v>
      </c>
      <c r="AG155" s="34"/>
      <c r="AH155" s="48">
        <f t="shared" si="35"/>
        <v>74.38</v>
      </c>
      <c r="AJ155" s="48">
        <f t="shared" si="50"/>
        <v>2137.31</v>
      </c>
      <c r="AK155" s="34"/>
      <c r="AL155" s="47">
        <f t="shared" si="36"/>
        <v>25.62</v>
      </c>
      <c r="AM155" s="34"/>
      <c r="AN155" s="47">
        <f t="shared" si="37"/>
        <v>74.38</v>
      </c>
      <c r="AP155" s="36">
        <f t="shared" si="51"/>
        <v>0</v>
      </c>
      <c r="AQ155" s="36">
        <f t="shared" si="38"/>
        <v>0</v>
      </c>
      <c r="AR155" s="36">
        <f t="shared" si="39"/>
        <v>0</v>
      </c>
      <c r="AS155" s="36">
        <f t="shared" si="40"/>
        <v>0</v>
      </c>
      <c r="AT155" s="36">
        <f t="shared" si="41"/>
        <v>0</v>
      </c>
      <c r="AU155" s="36">
        <f t="shared" si="42"/>
        <v>0</v>
      </c>
      <c r="AV155" s="36">
        <f t="shared" si="52"/>
        <v>0</v>
      </c>
      <c r="AW155" s="36">
        <f t="shared" si="53"/>
        <v>0</v>
      </c>
      <c r="AX155" s="36">
        <f t="shared" si="43"/>
        <v>0</v>
      </c>
      <c r="AY155" s="36">
        <f t="shared" si="54"/>
        <v>0</v>
      </c>
      <c r="AZ155" s="36">
        <f t="shared" si="55"/>
        <v>1</v>
      </c>
      <c r="BA155" s="36">
        <f t="shared" si="44"/>
        <v>0</v>
      </c>
      <c r="BB155" s="36">
        <f t="shared" si="45"/>
        <v>0</v>
      </c>
      <c r="BC155" s="36">
        <f t="shared" si="46"/>
        <v>0</v>
      </c>
      <c r="BD155" s="36">
        <f t="shared" si="47"/>
        <v>0</v>
      </c>
      <c r="BE155" s="36">
        <f t="shared" si="48"/>
        <v>0</v>
      </c>
      <c r="BF155" s="36">
        <f t="shared" si="56"/>
        <v>155</v>
      </c>
      <c r="BG155" s="36">
        <f t="shared" si="57"/>
        <v>0</v>
      </c>
      <c r="BH155" s="36">
        <f t="shared" si="58"/>
        <v>0</v>
      </c>
      <c r="BI155" s="36">
        <f t="shared" si="59"/>
        <v>0</v>
      </c>
      <c r="BJ155" s="29">
        <f t="shared" si="49"/>
        <v>136.6</v>
      </c>
      <c r="BK155" s="29">
        <f t="shared" si="60"/>
        <v>136.6</v>
      </c>
      <c r="BL155" s="29">
        <f t="shared" si="61"/>
        <v>0</v>
      </c>
      <c r="BM155" s="29">
        <f t="shared" si="62"/>
        <v>136.6</v>
      </c>
      <c r="BN155" s="36">
        <f t="shared" si="63"/>
        <v>0</v>
      </c>
      <c r="BQ155" s="29">
        <f t="shared" si="64"/>
        <v>2137.31</v>
      </c>
    </row>
    <row r="156" spans="2:69" s="35" customFormat="1" ht="30" customHeight="1" x14ac:dyDescent="0.15">
      <c r="B156" s="31" t="s">
        <v>189</v>
      </c>
      <c r="C156" s="32"/>
      <c r="D156" s="71" t="s">
        <v>330</v>
      </c>
      <c r="E156" s="72" t="s">
        <v>330</v>
      </c>
      <c r="F156" s="72" t="s">
        <v>330</v>
      </c>
      <c r="G156" s="72" t="s">
        <v>330</v>
      </c>
      <c r="H156" s="72" t="s">
        <v>330</v>
      </c>
      <c r="I156" s="72" t="s">
        <v>330</v>
      </c>
      <c r="J156" s="72" t="s">
        <v>330</v>
      </c>
      <c r="K156" s="72" t="s">
        <v>330</v>
      </c>
      <c r="L156" s="72" t="s">
        <v>330</v>
      </c>
      <c r="M156" s="72" t="s">
        <v>330</v>
      </c>
      <c r="N156" s="73" t="s">
        <v>330</v>
      </c>
      <c r="O156" s="33"/>
      <c r="P156" s="31" t="s">
        <v>105</v>
      </c>
      <c r="Q156" s="34"/>
      <c r="R156" s="45">
        <v>124.78249999999998</v>
      </c>
      <c r="S156" s="34"/>
      <c r="T156" s="45">
        <v>55.71</v>
      </c>
      <c r="U156" s="34"/>
      <c r="V156" s="45">
        <v>6951.63</v>
      </c>
      <c r="W156" s="46"/>
      <c r="X156" s="47">
        <f t="shared" si="33"/>
        <v>6951.63</v>
      </c>
      <c r="Y156" s="34"/>
      <c r="Z156" s="45">
        <v>124.78249999999998</v>
      </c>
      <c r="AA156" s="34"/>
      <c r="AB156" s="45">
        <v>41.44</v>
      </c>
      <c r="AC156" s="34"/>
      <c r="AD156" s="45">
        <v>5170.99</v>
      </c>
      <c r="AE156" s="34"/>
      <c r="AF156" s="48">
        <f t="shared" si="34"/>
        <v>25.61</v>
      </c>
      <c r="AG156" s="34"/>
      <c r="AH156" s="48">
        <f t="shared" si="35"/>
        <v>74.39</v>
      </c>
      <c r="AJ156" s="48">
        <f t="shared" si="50"/>
        <v>5170.99</v>
      </c>
      <c r="AK156" s="34"/>
      <c r="AL156" s="47">
        <f t="shared" si="36"/>
        <v>25.61</v>
      </c>
      <c r="AM156" s="34"/>
      <c r="AN156" s="47">
        <f t="shared" si="37"/>
        <v>74.39</v>
      </c>
      <c r="AP156" s="36">
        <f t="shared" si="51"/>
        <v>0</v>
      </c>
      <c r="AQ156" s="36">
        <f t="shared" si="38"/>
        <v>0</v>
      </c>
      <c r="AR156" s="36">
        <f t="shared" si="39"/>
        <v>0</v>
      </c>
      <c r="AS156" s="36">
        <f t="shared" si="40"/>
        <v>0</v>
      </c>
      <c r="AT156" s="36">
        <f t="shared" si="41"/>
        <v>0</v>
      </c>
      <c r="AU156" s="36">
        <f t="shared" si="42"/>
        <v>0</v>
      </c>
      <c r="AV156" s="36">
        <f t="shared" si="52"/>
        <v>0</v>
      </c>
      <c r="AW156" s="36">
        <f t="shared" si="53"/>
        <v>0</v>
      </c>
      <c r="AX156" s="36">
        <f t="shared" si="43"/>
        <v>1</v>
      </c>
      <c r="AY156" s="36">
        <f t="shared" si="54"/>
        <v>0</v>
      </c>
      <c r="AZ156" s="36">
        <f t="shared" si="55"/>
        <v>1</v>
      </c>
      <c r="BA156" s="36">
        <f t="shared" si="44"/>
        <v>0</v>
      </c>
      <c r="BB156" s="36">
        <f t="shared" si="45"/>
        <v>0</v>
      </c>
      <c r="BC156" s="36">
        <f t="shared" si="46"/>
        <v>0</v>
      </c>
      <c r="BD156" s="36">
        <f t="shared" si="47"/>
        <v>0</v>
      </c>
      <c r="BE156" s="36">
        <f t="shared" si="48"/>
        <v>0</v>
      </c>
      <c r="BF156" s="36">
        <f t="shared" si="56"/>
        <v>156</v>
      </c>
      <c r="BG156" s="36">
        <f t="shared" si="57"/>
        <v>0</v>
      </c>
      <c r="BH156" s="36">
        <f t="shared" si="58"/>
        <v>0</v>
      </c>
      <c r="BI156" s="36">
        <f t="shared" si="59"/>
        <v>0</v>
      </c>
      <c r="BJ156" s="29">
        <f t="shared" si="49"/>
        <v>41.44</v>
      </c>
      <c r="BK156" s="29">
        <f t="shared" si="60"/>
        <v>41.44</v>
      </c>
      <c r="BL156" s="29">
        <f t="shared" si="61"/>
        <v>0</v>
      </c>
      <c r="BM156" s="29">
        <f t="shared" si="62"/>
        <v>41.44</v>
      </c>
      <c r="BN156" s="36">
        <f t="shared" si="63"/>
        <v>0</v>
      </c>
      <c r="BQ156" s="29">
        <f t="shared" si="64"/>
        <v>5170.99</v>
      </c>
    </row>
    <row r="157" spans="2:69" s="35" customFormat="1" ht="30" customHeight="1" x14ac:dyDescent="0.15">
      <c r="B157" s="31" t="s">
        <v>190</v>
      </c>
      <c r="C157" s="32"/>
      <c r="D157" s="71" t="s">
        <v>331</v>
      </c>
      <c r="E157" s="72" t="s">
        <v>331</v>
      </c>
      <c r="F157" s="72" t="s">
        <v>331</v>
      </c>
      <c r="G157" s="72" t="s">
        <v>331</v>
      </c>
      <c r="H157" s="72" t="s">
        <v>331</v>
      </c>
      <c r="I157" s="72" t="s">
        <v>331</v>
      </c>
      <c r="J157" s="72" t="s">
        <v>331</v>
      </c>
      <c r="K157" s="72" t="s">
        <v>331</v>
      </c>
      <c r="L157" s="72" t="s">
        <v>331</v>
      </c>
      <c r="M157" s="72" t="s">
        <v>331</v>
      </c>
      <c r="N157" s="73" t="s">
        <v>331</v>
      </c>
      <c r="O157" s="33"/>
      <c r="P157" s="31" t="s">
        <v>105</v>
      </c>
      <c r="Q157" s="34"/>
      <c r="R157" s="45">
        <v>124.78249999999998</v>
      </c>
      <c r="S157" s="34"/>
      <c r="T157" s="45">
        <v>18.559999999999999</v>
      </c>
      <c r="U157" s="34"/>
      <c r="V157" s="45">
        <v>2315.96</v>
      </c>
      <c r="W157" s="46"/>
      <c r="X157" s="47">
        <f t="shared" si="33"/>
        <v>2315.96</v>
      </c>
      <c r="Y157" s="34"/>
      <c r="Z157" s="45">
        <v>124.78249999999998</v>
      </c>
      <c r="AA157" s="34"/>
      <c r="AB157" s="45">
        <v>13.8</v>
      </c>
      <c r="AC157" s="34"/>
      <c r="AD157" s="45">
        <v>1722</v>
      </c>
      <c r="AE157" s="34"/>
      <c r="AF157" s="48">
        <f t="shared" si="34"/>
        <v>25.65</v>
      </c>
      <c r="AG157" s="34"/>
      <c r="AH157" s="48">
        <f t="shared" si="35"/>
        <v>74.349999999999994</v>
      </c>
      <c r="AJ157" s="48">
        <f t="shared" si="50"/>
        <v>1722</v>
      </c>
      <c r="AK157" s="34"/>
      <c r="AL157" s="47">
        <f t="shared" si="36"/>
        <v>25.65</v>
      </c>
      <c r="AM157" s="34"/>
      <c r="AN157" s="47">
        <f t="shared" si="37"/>
        <v>74.349999999999994</v>
      </c>
      <c r="AP157" s="36">
        <f t="shared" si="51"/>
        <v>0</v>
      </c>
      <c r="AQ157" s="36">
        <f t="shared" si="38"/>
        <v>0</v>
      </c>
      <c r="AR157" s="36">
        <f t="shared" si="39"/>
        <v>0</v>
      </c>
      <c r="AS157" s="36">
        <f t="shared" si="40"/>
        <v>0</v>
      </c>
      <c r="AT157" s="36">
        <f t="shared" si="41"/>
        <v>0</v>
      </c>
      <c r="AU157" s="36">
        <f t="shared" si="42"/>
        <v>0</v>
      </c>
      <c r="AV157" s="36">
        <f t="shared" si="52"/>
        <v>0</v>
      </c>
      <c r="AW157" s="36">
        <f t="shared" si="53"/>
        <v>0</v>
      </c>
      <c r="AX157" s="36">
        <f t="shared" si="43"/>
        <v>1</v>
      </c>
      <c r="AY157" s="36">
        <f t="shared" si="54"/>
        <v>0</v>
      </c>
      <c r="AZ157" s="36">
        <f t="shared" si="55"/>
        <v>1</v>
      </c>
      <c r="BA157" s="36">
        <f t="shared" si="44"/>
        <v>0</v>
      </c>
      <c r="BB157" s="36">
        <f t="shared" si="45"/>
        <v>0</v>
      </c>
      <c r="BC157" s="36">
        <f t="shared" si="46"/>
        <v>0</v>
      </c>
      <c r="BD157" s="36">
        <f t="shared" si="47"/>
        <v>0</v>
      </c>
      <c r="BE157" s="36">
        <f t="shared" si="48"/>
        <v>0</v>
      </c>
      <c r="BF157" s="36">
        <f t="shared" si="56"/>
        <v>157</v>
      </c>
      <c r="BG157" s="36">
        <f t="shared" si="57"/>
        <v>0</v>
      </c>
      <c r="BH157" s="36">
        <f t="shared" si="58"/>
        <v>0</v>
      </c>
      <c r="BI157" s="36">
        <f t="shared" si="59"/>
        <v>0</v>
      </c>
      <c r="BJ157" s="29">
        <f t="shared" si="49"/>
        <v>13.8</v>
      </c>
      <c r="BK157" s="29">
        <f t="shared" si="60"/>
        <v>13.8</v>
      </c>
      <c r="BL157" s="29">
        <f t="shared" si="61"/>
        <v>0</v>
      </c>
      <c r="BM157" s="29">
        <f t="shared" si="62"/>
        <v>13.8</v>
      </c>
      <c r="BN157" s="36">
        <f t="shared" si="63"/>
        <v>0</v>
      </c>
      <c r="BQ157" s="29">
        <f t="shared" si="64"/>
        <v>1722</v>
      </c>
    </row>
    <row r="158" spans="2:69" s="35" customFormat="1" ht="30" customHeight="1" x14ac:dyDescent="0.15">
      <c r="B158" s="31" t="s">
        <v>191</v>
      </c>
      <c r="C158" s="32"/>
      <c r="D158" s="71" t="s">
        <v>332</v>
      </c>
      <c r="E158" s="72" t="s">
        <v>332</v>
      </c>
      <c r="F158" s="72" t="s">
        <v>332</v>
      </c>
      <c r="G158" s="72" t="s">
        <v>332</v>
      </c>
      <c r="H158" s="72" t="s">
        <v>332</v>
      </c>
      <c r="I158" s="72" t="s">
        <v>332</v>
      </c>
      <c r="J158" s="72" t="s">
        <v>332</v>
      </c>
      <c r="K158" s="72" t="s">
        <v>332</v>
      </c>
      <c r="L158" s="72" t="s">
        <v>332</v>
      </c>
      <c r="M158" s="72" t="s">
        <v>332</v>
      </c>
      <c r="N158" s="73" t="s">
        <v>332</v>
      </c>
      <c r="O158" s="33"/>
      <c r="P158" s="31" t="s">
        <v>483</v>
      </c>
      <c r="Q158" s="34"/>
      <c r="R158" s="45">
        <v>1734</v>
      </c>
      <c r="S158" s="34"/>
      <c r="T158" s="45">
        <v>9.66</v>
      </c>
      <c r="U158" s="34"/>
      <c r="V158" s="45">
        <v>16750.439999999999</v>
      </c>
      <c r="W158" s="46"/>
      <c r="X158" s="47">
        <f t="shared" si="33"/>
        <v>16750.439999999999</v>
      </c>
      <c r="Y158" s="34"/>
      <c r="Z158" s="45">
        <v>1734</v>
      </c>
      <c r="AA158" s="34"/>
      <c r="AB158" s="45">
        <v>7.19</v>
      </c>
      <c r="AC158" s="34"/>
      <c r="AD158" s="45">
        <v>12467.46</v>
      </c>
      <c r="AE158" s="34"/>
      <c r="AF158" s="48">
        <f t="shared" si="34"/>
        <v>25.57</v>
      </c>
      <c r="AG158" s="34"/>
      <c r="AH158" s="48">
        <f t="shared" si="35"/>
        <v>74.430000000000007</v>
      </c>
      <c r="AJ158" s="48">
        <f t="shared" si="50"/>
        <v>12467.46</v>
      </c>
      <c r="AK158" s="34"/>
      <c r="AL158" s="47">
        <f t="shared" si="36"/>
        <v>25.57</v>
      </c>
      <c r="AM158" s="34"/>
      <c r="AN158" s="47">
        <f t="shared" si="37"/>
        <v>74.430000000000007</v>
      </c>
      <c r="AP158" s="36">
        <f t="shared" si="51"/>
        <v>0</v>
      </c>
      <c r="AQ158" s="36">
        <f t="shared" si="38"/>
        <v>0</v>
      </c>
      <c r="AR158" s="36">
        <f t="shared" si="39"/>
        <v>0</v>
      </c>
      <c r="AS158" s="36">
        <f t="shared" si="40"/>
        <v>0</v>
      </c>
      <c r="AT158" s="36">
        <f t="shared" si="41"/>
        <v>0</v>
      </c>
      <c r="AU158" s="36">
        <f t="shared" si="42"/>
        <v>0</v>
      </c>
      <c r="AV158" s="36">
        <f t="shared" si="52"/>
        <v>0</v>
      </c>
      <c r="AW158" s="36">
        <f t="shared" si="53"/>
        <v>0</v>
      </c>
      <c r="AX158" s="36">
        <f t="shared" si="43"/>
        <v>1</v>
      </c>
      <c r="AY158" s="36">
        <f t="shared" si="54"/>
        <v>0</v>
      </c>
      <c r="AZ158" s="36">
        <f t="shared" si="55"/>
        <v>1</v>
      </c>
      <c r="BA158" s="36">
        <f t="shared" si="44"/>
        <v>0</v>
      </c>
      <c r="BB158" s="36">
        <f t="shared" si="45"/>
        <v>0</v>
      </c>
      <c r="BC158" s="36">
        <f t="shared" si="46"/>
        <v>0</v>
      </c>
      <c r="BD158" s="36">
        <f t="shared" si="47"/>
        <v>0</v>
      </c>
      <c r="BE158" s="36">
        <f t="shared" si="48"/>
        <v>0</v>
      </c>
      <c r="BF158" s="36">
        <f t="shared" si="56"/>
        <v>158</v>
      </c>
      <c r="BG158" s="36">
        <f t="shared" si="57"/>
        <v>0</v>
      </c>
      <c r="BH158" s="36">
        <f t="shared" si="58"/>
        <v>0</v>
      </c>
      <c r="BI158" s="36">
        <f t="shared" si="59"/>
        <v>0</v>
      </c>
      <c r="BJ158" s="29">
        <f t="shared" si="49"/>
        <v>7.19</v>
      </c>
      <c r="BK158" s="29">
        <f t="shared" si="60"/>
        <v>7.19</v>
      </c>
      <c r="BL158" s="29">
        <f t="shared" si="61"/>
        <v>0</v>
      </c>
      <c r="BM158" s="29">
        <f t="shared" si="62"/>
        <v>7.19</v>
      </c>
      <c r="BN158" s="36">
        <f t="shared" si="63"/>
        <v>0</v>
      </c>
      <c r="BQ158" s="29">
        <f t="shared" si="64"/>
        <v>12467.46</v>
      </c>
    </row>
    <row r="159" spans="2:69" s="35" customFormat="1" ht="30" customHeight="1" x14ac:dyDescent="0.15">
      <c r="B159" s="31" t="s">
        <v>192</v>
      </c>
      <c r="C159" s="32"/>
      <c r="D159" s="71" t="s">
        <v>333</v>
      </c>
      <c r="E159" s="72" t="s">
        <v>333</v>
      </c>
      <c r="F159" s="72" t="s">
        <v>333</v>
      </c>
      <c r="G159" s="72" t="s">
        <v>333</v>
      </c>
      <c r="H159" s="72" t="s">
        <v>333</v>
      </c>
      <c r="I159" s="72" t="s">
        <v>333</v>
      </c>
      <c r="J159" s="72" t="s">
        <v>333</v>
      </c>
      <c r="K159" s="72" t="s">
        <v>333</v>
      </c>
      <c r="L159" s="72" t="s">
        <v>333</v>
      </c>
      <c r="M159" s="72" t="s">
        <v>333</v>
      </c>
      <c r="N159" s="73" t="s">
        <v>333</v>
      </c>
      <c r="O159" s="33"/>
      <c r="P159" s="31" t="s">
        <v>105</v>
      </c>
      <c r="Q159" s="34"/>
      <c r="R159" s="45">
        <v>65.662499999999994</v>
      </c>
      <c r="S159" s="34"/>
      <c r="T159" s="45">
        <v>95.97</v>
      </c>
      <c r="U159" s="34"/>
      <c r="V159" s="45">
        <v>6301.63</v>
      </c>
      <c r="W159" s="46"/>
      <c r="X159" s="47">
        <f t="shared" si="33"/>
        <v>6301.63</v>
      </c>
      <c r="Y159" s="34"/>
      <c r="Z159" s="45">
        <v>65.662499999999994</v>
      </c>
      <c r="AA159" s="34"/>
      <c r="AB159" s="45">
        <v>71.39</v>
      </c>
      <c r="AC159" s="34"/>
      <c r="AD159" s="45">
        <v>4687.6499999999996</v>
      </c>
      <c r="AE159" s="34"/>
      <c r="AF159" s="48">
        <f t="shared" si="34"/>
        <v>25.61</v>
      </c>
      <c r="AG159" s="34"/>
      <c r="AH159" s="48">
        <f t="shared" si="35"/>
        <v>74.39</v>
      </c>
      <c r="AJ159" s="48">
        <f t="shared" si="50"/>
        <v>4687.6499999999996</v>
      </c>
      <c r="AK159" s="34"/>
      <c r="AL159" s="47">
        <f t="shared" si="36"/>
        <v>25.61</v>
      </c>
      <c r="AM159" s="34"/>
      <c r="AN159" s="47">
        <f t="shared" si="37"/>
        <v>74.39</v>
      </c>
      <c r="AP159" s="36">
        <f t="shared" si="51"/>
        <v>0</v>
      </c>
      <c r="AQ159" s="36">
        <f t="shared" si="38"/>
        <v>0</v>
      </c>
      <c r="AR159" s="36">
        <f t="shared" si="39"/>
        <v>0</v>
      </c>
      <c r="AS159" s="36">
        <f t="shared" si="40"/>
        <v>0</v>
      </c>
      <c r="AT159" s="36">
        <f t="shared" si="41"/>
        <v>1</v>
      </c>
      <c r="AU159" s="36">
        <f t="shared" si="42"/>
        <v>0</v>
      </c>
      <c r="AV159" s="36">
        <f t="shared" si="52"/>
        <v>0</v>
      </c>
      <c r="AW159" s="36">
        <f t="shared" si="53"/>
        <v>0</v>
      </c>
      <c r="AX159" s="36">
        <f t="shared" si="43"/>
        <v>0</v>
      </c>
      <c r="AY159" s="36">
        <f t="shared" si="54"/>
        <v>0</v>
      </c>
      <c r="AZ159" s="36">
        <f t="shared" si="55"/>
        <v>1</v>
      </c>
      <c r="BA159" s="36">
        <f t="shared" si="44"/>
        <v>0</v>
      </c>
      <c r="BB159" s="36">
        <f t="shared" si="45"/>
        <v>0</v>
      </c>
      <c r="BC159" s="36">
        <f t="shared" si="46"/>
        <v>0</v>
      </c>
      <c r="BD159" s="36">
        <f t="shared" si="47"/>
        <v>0</v>
      </c>
      <c r="BE159" s="36">
        <f t="shared" si="48"/>
        <v>0</v>
      </c>
      <c r="BF159" s="36">
        <f t="shared" si="56"/>
        <v>159</v>
      </c>
      <c r="BG159" s="36">
        <f t="shared" si="57"/>
        <v>0</v>
      </c>
      <c r="BH159" s="36">
        <f t="shared" si="58"/>
        <v>0</v>
      </c>
      <c r="BI159" s="36">
        <f t="shared" si="59"/>
        <v>0</v>
      </c>
      <c r="BJ159" s="29">
        <f t="shared" si="49"/>
        <v>71.38</v>
      </c>
      <c r="BK159" s="29">
        <f t="shared" si="60"/>
        <v>71.38</v>
      </c>
      <c r="BL159" s="29">
        <f t="shared" si="61"/>
        <v>0</v>
      </c>
      <c r="BM159" s="29">
        <f t="shared" si="62"/>
        <v>71.38</v>
      </c>
      <c r="BN159" s="36">
        <f t="shared" si="63"/>
        <v>0</v>
      </c>
      <c r="BQ159" s="29">
        <f t="shared" si="64"/>
        <v>4687.6499999999996</v>
      </c>
    </row>
    <row r="160" spans="2:69" s="35" customFormat="1" ht="30" customHeight="1" x14ac:dyDescent="0.15">
      <c r="B160" s="31" t="s">
        <v>193</v>
      </c>
      <c r="C160" s="32"/>
      <c r="D160" s="71" t="s">
        <v>401</v>
      </c>
      <c r="E160" s="72" t="s">
        <v>401</v>
      </c>
      <c r="F160" s="72" t="s">
        <v>401</v>
      </c>
      <c r="G160" s="72" t="s">
        <v>401</v>
      </c>
      <c r="H160" s="72" t="s">
        <v>401</v>
      </c>
      <c r="I160" s="72" t="s">
        <v>401</v>
      </c>
      <c r="J160" s="72" t="s">
        <v>401</v>
      </c>
      <c r="K160" s="72" t="s">
        <v>401</v>
      </c>
      <c r="L160" s="72" t="s">
        <v>401</v>
      </c>
      <c r="M160" s="72" t="s">
        <v>401</v>
      </c>
      <c r="N160" s="73" t="s">
        <v>401</v>
      </c>
      <c r="O160" s="33"/>
      <c r="P160" s="31" t="s">
        <v>481</v>
      </c>
      <c r="Q160" s="34"/>
      <c r="R160" s="45">
        <v>1.236</v>
      </c>
      <c r="S160" s="34"/>
      <c r="T160" s="45">
        <v>680.23</v>
      </c>
      <c r="U160" s="34"/>
      <c r="V160" s="45">
        <v>840.76</v>
      </c>
      <c r="W160" s="46"/>
      <c r="X160" s="47">
        <f t="shared" si="33"/>
        <v>840.76</v>
      </c>
      <c r="Y160" s="34"/>
      <c r="Z160" s="45">
        <v>1.236</v>
      </c>
      <c r="AA160" s="34"/>
      <c r="AB160" s="45">
        <v>506.05</v>
      </c>
      <c r="AC160" s="34"/>
      <c r="AD160" s="45">
        <v>625.48</v>
      </c>
      <c r="AE160" s="34"/>
      <c r="AF160" s="48">
        <f t="shared" si="34"/>
        <v>25.61</v>
      </c>
      <c r="AG160" s="34"/>
      <c r="AH160" s="48">
        <f t="shared" si="35"/>
        <v>74.39</v>
      </c>
      <c r="AJ160" s="48">
        <f t="shared" si="50"/>
        <v>625.48</v>
      </c>
      <c r="AK160" s="34"/>
      <c r="AL160" s="47">
        <f t="shared" si="36"/>
        <v>25.61</v>
      </c>
      <c r="AM160" s="34"/>
      <c r="AN160" s="47">
        <f t="shared" si="37"/>
        <v>74.39</v>
      </c>
      <c r="AP160" s="36">
        <f t="shared" si="51"/>
        <v>0</v>
      </c>
      <c r="AQ160" s="36">
        <f t="shared" si="38"/>
        <v>0</v>
      </c>
      <c r="AR160" s="36">
        <f t="shared" si="39"/>
        <v>0</v>
      </c>
      <c r="AS160" s="36">
        <f t="shared" si="40"/>
        <v>0</v>
      </c>
      <c r="AT160" s="36">
        <f t="shared" si="41"/>
        <v>1</v>
      </c>
      <c r="AU160" s="36">
        <f t="shared" si="42"/>
        <v>0</v>
      </c>
      <c r="AV160" s="36">
        <f t="shared" si="52"/>
        <v>0</v>
      </c>
      <c r="AW160" s="36">
        <f t="shared" si="53"/>
        <v>0</v>
      </c>
      <c r="AX160" s="36">
        <f t="shared" si="43"/>
        <v>0</v>
      </c>
      <c r="AY160" s="36">
        <f t="shared" si="54"/>
        <v>0</v>
      </c>
      <c r="AZ160" s="36">
        <f t="shared" si="55"/>
        <v>1</v>
      </c>
      <c r="BA160" s="36">
        <f t="shared" si="44"/>
        <v>0</v>
      </c>
      <c r="BB160" s="36">
        <f t="shared" si="45"/>
        <v>0</v>
      </c>
      <c r="BC160" s="36">
        <f t="shared" si="46"/>
        <v>0</v>
      </c>
      <c r="BD160" s="36">
        <f t="shared" si="47"/>
        <v>0</v>
      </c>
      <c r="BE160" s="36">
        <f t="shared" si="48"/>
        <v>0</v>
      </c>
      <c r="BF160" s="36">
        <f t="shared" si="56"/>
        <v>160</v>
      </c>
      <c r="BG160" s="36">
        <f t="shared" si="57"/>
        <v>0</v>
      </c>
      <c r="BH160" s="36">
        <f t="shared" si="58"/>
        <v>0</v>
      </c>
      <c r="BI160" s="36">
        <f t="shared" si="59"/>
        <v>0</v>
      </c>
      <c r="BJ160" s="29">
        <f t="shared" si="49"/>
        <v>505.95</v>
      </c>
      <c r="BK160" s="29">
        <f t="shared" si="60"/>
        <v>505.95</v>
      </c>
      <c r="BL160" s="29">
        <f t="shared" si="61"/>
        <v>0</v>
      </c>
      <c r="BM160" s="29">
        <f t="shared" si="62"/>
        <v>505.95</v>
      </c>
      <c r="BN160" s="36">
        <f t="shared" si="63"/>
        <v>0</v>
      </c>
      <c r="BQ160" s="29">
        <f t="shared" si="64"/>
        <v>625.48</v>
      </c>
    </row>
    <row r="161" spans="2:69" s="35" customFormat="1" ht="30" customHeight="1" x14ac:dyDescent="0.15">
      <c r="B161" s="31" t="s">
        <v>194</v>
      </c>
      <c r="C161" s="32"/>
      <c r="D161" s="71" t="s">
        <v>334</v>
      </c>
      <c r="E161" s="72" t="s">
        <v>334</v>
      </c>
      <c r="F161" s="72" t="s">
        <v>334</v>
      </c>
      <c r="G161" s="72" t="s">
        <v>334</v>
      </c>
      <c r="H161" s="72" t="s">
        <v>334</v>
      </c>
      <c r="I161" s="72" t="s">
        <v>334</v>
      </c>
      <c r="J161" s="72" t="s">
        <v>334</v>
      </c>
      <c r="K161" s="72" t="s">
        <v>334</v>
      </c>
      <c r="L161" s="72" t="s">
        <v>334</v>
      </c>
      <c r="M161" s="72" t="s">
        <v>334</v>
      </c>
      <c r="N161" s="73" t="s">
        <v>334</v>
      </c>
      <c r="O161" s="33"/>
      <c r="P161" s="31" t="s">
        <v>105</v>
      </c>
      <c r="Q161" s="34"/>
      <c r="R161" s="45">
        <v>3.75</v>
      </c>
      <c r="S161" s="34"/>
      <c r="T161" s="45">
        <v>106.46</v>
      </c>
      <c r="U161" s="34"/>
      <c r="V161" s="45">
        <v>399.23</v>
      </c>
      <c r="W161" s="46"/>
      <c r="X161" s="47">
        <f t="shared" si="33"/>
        <v>399.23</v>
      </c>
      <c r="Y161" s="34"/>
      <c r="Z161" s="45">
        <v>3.75</v>
      </c>
      <c r="AA161" s="34"/>
      <c r="AB161" s="45">
        <v>79.19</v>
      </c>
      <c r="AC161" s="34"/>
      <c r="AD161" s="45">
        <v>296.95999999999998</v>
      </c>
      <c r="AE161" s="34"/>
      <c r="AF161" s="48">
        <f t="shared" si="34"/>
        <v>25.62</v>
      </c>
      <c r="AG161" s="34"/>
      <c r="AH161" s="48">
        <f t="shared" si="35"/>
        <v>74.38</v>
      </c>
      <c r="AJ161" s="48">
        <f t="shared" si="50"/>
        <v>296.95999999999998</v>
      </c>
      <c r="AK161" s="34"/>
      <c r="AL161" s="47">
        <f t="shared" si="36"/>
        <v>25.62</v>
      </c>
      <c r="AM161" s="34"/>
      <c r="AN161" s="47">
        <f t="shared" si="37"/>
        <v>74.38</v>
      </c>
      <c r="AP161" s="36">
        <f t="shared" si="51"/>
        <v>0</v>
      </c>
      <c r="AQ161" s="36">
        <f t="shared" si="38"/>
        <v>0</v>
      </c>
      <c r="AR161" s="36">
        <f t="shared" si="39"/>
        <v>0</v>
      </c>
      <c r="AS161" s="36">
        <f t="shared" si="40"/>
        <v>0</v>
      </c>
      <c r="AT161" s="36">
        <f t="shared" si="41"/>
        <v>0</v>
      </c>
      <c r="AU161" s="36">
        <f t="shared" si="42"/>
        <v>0</v>
      </c>
      <c r="AV161" s="36">
        <f t="shared" si="52"/>
        <v>0</v>
      </c>
      <c r="AW161" s="36">
        <f t="shared" si="53"/>
        <v>0</v>
      </c>
      <c r="AX161" s="36">
        <f t="shared" si="43"/>
        <v>0</v>
      </c>
      <c r="AY161" s="36">
        <f t="shared" si="54"/>
        <v>0</v>
      </c>
      <c r="AZ161" s="36">
        <f t="shared" si="55"/>
        <v>1</v>
      </c>
      <c r="BA161" s="36">
        <f t="shared" si="44"/>
        <v>0</v>
      </c>
      <c r="BB161" s="36">
        <f t="shared" si="45"/>
        <v>0</v>
      </c>
      <c r="BC161" s="36">
        <f t="shared" si="46"/>
        <v>0</v>
      </c>
      <c r="BD161" s="36">
        <f t="shared" si="47"/>
        <v>0</v>
      </c>
      <c r="BE161" s="36">
        <f t="shared" si="48"/>
        <v>0</v>
      </c>
      <c r="BF161" s="36">
        <f t="shared" si="56"/>
        <v>161</v>
      </c>
      <c r="BG161" s="36">
        <f t="shared" si="57"/>
        <v>0</v>
      </c>
      <c r="BH161" s="36">
        <f t="shared" si="58"/>
        <v>0</v>
      </c>
      <c r="BI161" s="36">
        <f t="shared" si="59"/>
        <v>0</v>
      </c>
      <c r="BJ161" s="29">
        <f t="shared" si="49"/>
        <v>79.19</v>
      </c>
      <c r="BK161" s="29">
        <f t="shared" si="60"/>
        <v>79.19</v>
      </c>
      <c r="BL161" s="29">
        <f t="shared" si="61"/>
        <v>0</v>
      </c>
      <c r="BM161" s="29">
        <f t="shared" si="62"/>
        <v>79.19</v>
      </c>
      <c r="BN161" s="36">
        <f t="shared" si="63"/>
        <v>0</v>
      </c>
      <c r="BQ161" s="29">
        <f t="shared" si="64"/>
        <v>296.95999999999998</v>
      </c>
    </row>
    <row r="162" spans="2:69" s="35" customFormat="1" ht="30" customHeight="1" x14ac:dyDescent="0.15">
      <c r="B162" s="31" t="s">
        <v>195</v>
      </c>
      <c r="C162" s="32"/>
      <c r="D162" s="71" t="s">
        <v>335</v>
      </c>
      <c r="E162" s="72" t="s">
        <v>335</v>
      </c>
      <c r="F162" s="72" t="s">
        <v>335</v>
      </c>
      <c r="G162" s="72" t="s">
        <v>335</v>
      </c>
      <c r="H162" s="72" t="s">
        <v>335</v>
      </c>
      <c r="I162" s="72" t="s">
        <v>335</v>
      </c>
      <c r="J162" s="72" t="s">
        <v>335</v>
      </c>
      <c r="K162" s="72" t="s">
        <v>335</v>
      </c>
      <c r="L162" s="72" t="s">
        <v>335</v>
      </c>
      <c r="M162" s="72" t="s">
        <v>335</v>
      </c>
      <c r="N162" s="73" t="s">
        <v>335</v>
      </c>
      <c r="O162" s="33"/>
      <c r="P162" s="31" t="s">
        <v>105</v>
      </c>
      <c r="Q162" s="34"/>
      <c r="R162" s="45">
        <v>16.14</v>
      </c>
      <c r="S162" s="34"/>
      <c r="T162" s="45">
        <v>71.16</v>
      </c>
      <c r="U162" s="34"/>
      <c r="V162" s="45">
        <v>1148.52</v>
      </c>
      <c r="W162" s="46"/>
      <c r="X162" s="47">
        <f t="shared" si="33"/>
        <v>1148.52</v>
      </c>
      <c r="Y162" s="34"/>
      <c r="Z162" s="45">
        <v>16.14</v>
      </c>
      <c r="AA162" s="34"/>
      <c r="AB162" s="45">
        <v>52.91</v>
      </c>
      <c r="AC162" s="34"/>
      <c r="AD162" s="45">
        <v>853.97</v>
      </c>
      <c r="AE162" s="34"/>
      <c r="AF162" s="48">
        <f t="shared" si="34"/>
        <v>25.65</v>
      </c>
      <c r="AG162" s="34"/>
      <c r="AH162" s="48">
        <f t="shared" si="35"/>
        <v>74.349999999999994</v>
      </c>
      <c r="AJ162" s="48">
        <f t="shared" si="50"/>
        <v>853.97</v>
      </c>
      <c r="AK162" s="34"/>
      <c r="AL162" s="47">
        <f t="shared" si="36"/>
        <v>25.65</v>
      </c>
      <c r="AM162" s="34"/>
      <c r="AN162" s="47">
        <f t="shared" si="37"/>
        <v>74.349999999999994</v>
      </c>
      <c r="AP162" s="36">
        <f t="shared" si="51"/>
        <v>0</v>
      </c>
      <c r="AQ162" s="36">
        <f t="shared" si="38"/>
        <v>0</v>
      </c>
      <c r="AR162" s="36">
        <f t="shared" si="39"/>
        <v>0</v>
      </c>
      <c r="AS162" s="36">
        <f t="shared" si="40"/>
        <v>0</v>
      </c>
      <c r="AT162" s="36">
        <f t="shared" si="41"/>
        <v>0</v>
      </c>
      <c r="AU162" s="36">
        <f t="shared" si="42"/>
        <v>1</v>
      </c>
      <c r="AV162" s="36">
        <f t="shared" si="52"/>
        <v>0</v>
      </c>
      <c r="AW162" s="36">
        <f t="shared" si="53"/>
        <v>0</v>
      </c>
      <c r="AX162" s="36">
        <f t="shared" si="43"/>
        <v>0</v>
      </c>
      <c r="AY162" s="36">
        <f t="shared" si="54"/>
        <v>0</v>
      </c>
      <c r="AZ162" s="36">
        <f t="shared" si="55"/>
        <v>1</v>
      </c>
      <c r="BA162" s="36">
        <f t="shared" si="44"/>
        <v>0</v>
      </c>
      <c r="BB162" s="36">
        <f t="shared" si="45"/>
        <v>0</v>
      </c>
      <c r="BC162" s="36">
        <f t="shared" si="46"/>
        <v>0</v>
      </c>
      <c r="BD162" s="36">
        <f t="shared" si="47"/>
        <v>0</v>
      </c>
      <c r="BE162" s="36">
        <f t="shared" si="48"/>
        <v>0</v>
      </c>
      <c r="BF162" s="36">
        <f t="shared" si="56"/>
        <v>162</v>
      </c>
      <c r="BG162" s="36">
        <f t="shared" si="57"/>
        <v>0</v>
      </c>
      <c r="BH162" s="36">
        <f t="shared" si="58"/>
        <v>0</v>
      </c>
      <c r="BI162" s="36">
        <f t="shared" si="59"/>
        <v>0</v>
      </c>
      <c r="BJ162" s="29">
        <f t="shared" si="49"/>
        <v>52.93</v>
      </c>
      <c r="BK162" s="29">
        <f t="shared" si="60"/>
        <v>52.93</v>
      </c>
      <c r="BL162" s="29">
        <f t="shared" si="61"/>
        <v>0</v>
      </c>
      <c r="BM162" s="29">
        <f t="shared" si="62"/>
        <v>52.93</v>
      </c>
      <c r="BN162" s="36">
        <f t="shared" si="63"/>
        <v>0</v>
      </c>
      <c r="BQ162" s="29">
        <f t="shared" si="64"/>
        <v>853.97</v>
      </c>
    </row>
    <row r="163" spans="2:69" s="35" customFormat="1" ht="30" customHeight="1" x14ac:dyDescent="0.15">
      <c r="B163" s="31" t="s">
        <v>196</v>
      </c>
      <c r="C163" s="32"/>
      <c r="D163" s="71" t="s">
        <v>402</v>
      </c>
      <c r="E163" s="72" t="s">
        <v>402</v>
      </c>
      <c r="F163" s="72" t="s">
        <v>402</v>
      </c>
      <c r="G163" s="72" t="s">
        <v>402</v>
      </c>
      <c r="H163" s="72" t="s">
        <v>402</v>
      </c>
      <c r="I163" s="72" t="s">
        <v>402</v>
      </c>
      <c r="J163" s="72" t="s">
        <v>402</v>
      </c>
      <c r="K163" s="72" t="s">
        <v>402</v>
      </c>
      <c r="L163" s="72" t="s">
        <v>402</v>
      </c>
      <c r="M163" s="72" t="s">
        <v>402</v>
      </c>
      <c r="N163" s="73" t="s">
        <v>402</v>
      </c>
      <c r="O163" s="33"/>
      <c r="P163" s="31" t="s">
        <v>105</v>
      </c>
      <c r="Q163" s="34"/>
      <c r="R163" s="45">
        <v>2.4000000000000004</v>
      </c>
      <c r="S163" s="34"/>
      <c r="T163" s="45">
        <v>94.14</v>
      </c>
      <c r="U163" s="34"/>
      <c r="V163" s="45">
        <v>225.94</v>
      </c>
      <c r="W163" s="46"/>
      <c r="X163" s="47">
        <f t="shared" si="33"/>
        <v>225.94</v>
      </c>
      <c r="Y163" s="34"/>
      <c r="Z163" s="45">
        <v>2.4000000000000004</v>
      </c>
      <c r="AA163" s="34"/>
      <c r="AB163" s="45">
        <v>70.03</v>
      </c>
      <c r="AC163" s="34"/>
      <c r="AD163" s="45">
        <v>168.07</v>
      </c>
      <c r="AE163" s="34"/>
      <c r="AF163" s="48">
        <f t="shared" si="34"/>
        <v>25.61</v>
      </c>
      <c r="AG163" s="34"/>
      <c r="AH163" s="48">
        <f t="shared" si="35"/>
        <v>74.39</v>
      </c>
      <c r="AJ163" s="48">
        <f t="shared" si="50"/>
        <v>168.07</v>
      </c>
      <c r="AK163" s="34"/>
      <c r="AL163" s="47">
        <f t="shared" si="36"/>
        <v>25.61</v>
      </c>
      <c r="AM163" s="34"/>
      <c r="AN163" s="47">
        <f t="shared" si="37"/>
        <v>74.39</v>
      </c>
      <c r="AP163" s="36">
        <f t="shared" si="51"/>
        <v>0</v>
      </c>
      <c r="AQ163" s="36">
        <f t="shared" si="38"/>
        <v>0</v>
      </c>
      <c r="AR163" s="36">
        <f t="shared" si="39"/>
        <v>0</v>
      </c>
      <c r="AS163" s="36">
        <f t="shared" si="40"/>
        <v>0</v>
      </c>
      <c r="AT163" s="36">
        <f t="shared" si="41"/>
        <v>1</v>
      </c>
      <c r="AU163" s="36">
        <f t="shared" si="42"/>
        <v>0</v>
      </c>
      <c r="AV163" s="36">
        <f t="shared" si="52"/>
        <v>0</v>
      </c>
      <c r="AW163" s="36">
        <f t="shared" si="53"/>
        <v>0</v>
      </c>
      <c r="AX163" s="36">
        <f t="shared" si="43"/>
        <v>0</v>
      </c>
      <c r="AY163" s="36">
        <f t="shared" si="54"/>
        <v>0</v>
      </c>
      <c r="AZ163" s="36">
        <f t="shared" si="55"/>
        <v>1</v>
      </c>
      <c r="BA163" s="36">
        <f t="shared" si="44"/>
        <v>0</v>
      </c>
      <c r="BB163" s="36">
        <f t="shared" si="45"/>
        <v>0</v>
      </c>
      <c r="BC163" s="36">
        <f t="shared" si="46"/>
        <v>0</v>
      </c>
      <c r="BD163" s="36">
        <f t="shared" si="47"/>
        <v>0</v>
      </c>
      <c r="BE163" s="36">
        <f t="shared" si="48"/>
        <v>0</v>
      </c>
      <c r="BF163" s="36">
        <f t="shared" si="56"/>
        <v>163</v>
      </c>
      <c r="BG163" s="36">
        <f t="shared" si="57"/>
        <v>0</v>
      </c>
      <c r="BH163" s="36">
        <f t="shared" si="58"/>
        <v>0</v>
      </c>
      <c r="BI163" s="36">
        <f t="shared" si="59"/>
        <v>0</v>
      </c>
      <c r="BJ163" s="29">
        <f t="shared" si="49"/>
        <v>70.02</v>
      </c>
      <c r="BK163" s="29">
        <f t="shared" si="60"/>
        <v>70.02</v>
      </c>
      <c r="BL163" s="29">
        <f t="shared" si="61"/>
        <v>0</v>
      </c>
      <c r="BM163" s="29">
        <f t="shared" si="62"/>
        <v>70.02</v>
      </c>
      <c r="BN163" s="36">
        <f t="shared" si="63"/>
        <v>0</v>
      </c>
      <c r="BQ163" s="29">
        <f t="shared" si="64"/>
        <v>168.07</v>
      </c>
    </row>
    <row r="164" spans="2:69" s="35" customFormat="1" ht="30" customHeight="1" x14ac:dyDescent="0.15">
      <c r="B164" s="31" t="s">
        <v>197</v>
      </c>
      <c r="C164" s="32"/>
      <c r="D164" s="71" t="s">
        <v>336</v>
      </c>
      <c r="E164" s="72" t="s">
        <v>336</v>
      </c>
      <c r="F164" s="72" t="s">
        <v>336</v>
      </c>
      <c r="G164" s="72" t="s">
        <v>336</v>
      </c>
      <c r="H164" s="72" t="s">
        <v>336</v>
      </c>
      <c r="I164" s="72" t="s">
        <v>336</v>
      </c>
      <c r="J164" s="72" t="s">
        <v>336</v>
      </c>
      <c r="K164" s="72" t="s">
        <v>336</v>
      </c>
      <c r="L164" s="72" t="s">
        <v>336</v>
      </c>
      <c r="M164" s="72" t="s">
        <v>336</v>
      </c>
      <c r="N164" s="73" t="s">
        <v>336</v>
      </c>
      <c r="O164" s="33"/>
      <c r="P164" s="31" t="s">
        <v>105</v>
      </c>
      <c r="Q164" s="34"/>
      <c r="R164" s="45">
        <v>16.14</v>
      </c>
      <c r="S164" s="34"/>
      <c r="T164" s="45">
        <v>6.05</v>
      </c>
      <c r="U164" s="34"/>
      <c r="V164" s="45">
        <v>97.65</v>
      </c>
      <c r="W164" s="46"/>
      <c r="X164" s="47">
        <f t="shared" si="33"/>
        <v>97.65</v>
      </c>
      <c r="Y164" s="34"/>
      <c r="Z164" s="45">
        <v>16.14</v>
      </c>
      <c r="AA164" s="34"/>
      <c r="AB164" s="45">
        <v>4.5</v>
      </c>
      <c r="AC164" s="34"/>
      <c r="AD164" s="45">
        <v>72.63</v>
      </c>
      <c r="AE164" s="34"/>
      <c r="AF164" s="48">
        <f t="shared" si="34"/>
        <v>25.62</v>
      </c>
      <c r="AG164" s="34"/>
      <c r="AH164" s="48">
        <f t="shared" si="35"/>
        <v>74.38</v>
      </c>
      <c r="AJ164" s="48">
        <f t="shared" si="50"/>
        <v>72.63</v>
      </c>
      <c r="AK164" s="34"/>
      <c r="AL164" s="47">
        <f t="shared" si="36"/>
        <v>25.62</v>
      </c>
      <c r="AM164" s="34"/>
      <c r="AN164" s="47">
        <f t="shared" si="37"/>
        <v>74.38</v>
      </c>
      <c r="AP164" s="36">
        <f t="shared" si="51"/>
        <v>0</v>
      </c>
      <c r="AQ164" s="36">
        <f t="shared" si="38"/>
        <v>0</v>
      </c>
      <c r="AR164" s="36">
        <f t="shared" si="39"/>
        <v>0</v>
      </c>
      <c r="AS164" s="36">
        <f t="shared" si="40"/>
        <v>0</v>
      </c>
      <c r="AT164" s="36">
        <f t="shared" si="41"/>
        <v>0</v>
      </c>
      <c r="AU164" s="36">
        <f t="shared" si="42"/>
        <v>0</v>
      </c>
      <c r="AV164" s="36">
        <f t="shared" si="52"/>
        <v>0</v>
      </c>
      <c r="AW164" s="36">
        <f t="shared" si="53"/>
        <v>0</v>
      </c>
      <c r="AX164" s="36">
        <f t="shared" si="43"/>
        <v>0</v>
      </c>
      <c r="AY164" s="36">
        <f t="shared" si="54"/>
        <v>0</v>
      </c>
      <c r="AZ164" s="36">
        <f t="shared" si="55"/>
        <v>1</v>
      </c>
      <c r="BA164" s="36">
        <f t="shared" si="44"/>
        <v>0</v>
      </c>
      <c r="BB164" s="36">
        <f t="shared" si="45"/>
        <v>0</v>
      </c>
      <c r="BC164" s="36">
        <f t="shared" si="46"/>
        <v>0</v>
      </c>
      <c r="BD164" s="36">
        <f t="shared" si="47"/>
        <v>0</v>
      </c>
      <c r="BE164" s="36">
        <f t="shared" si="48"/>
        <v>0</v>
      </c>
      <c r="BF164" s="36">
        <f t="shared" si="56"/>
        <v>164</v>
      </c>
      <c r="BG164" s="36">
        <f t="shared" si="57"/>
        <v>0</v>
      </c>
      <c r="BH164" s="36">
        <f t="shared" si="58"/>
        <v>0</v>
      </c>
      <c r="BI164" s="36">
        <f t="shared" si="59"/>
        <v>0</v>
      </c>
      <c r="BJ164" s="29">
        <f t="shared" si="49"/>
        <v>4.5</v>
      </c>
      <c r="BK164" s="29">
        <f t="shared" si="60"/>
        <v>4.5</v>
      </c>
      <c r="BL164" s="29">
        <f t="shared" si="61"/>
        <v>0</v>
      </c>
      <c r="BM164" s="29">
        <f t="shared" si="62"/>
        <v>4.5</v>
      </c>
      <c r="BN164" s="36">
        <f t="shared" si="63"/>
        <v>0</v>
      </c>
      <c r="BQ164" s="29">
        <f t="shared" si="64"/>
        <v>72.63</v>
      </c>
    </row>
    <row r="165" spans="2:69" s="35" customFormat="1" ht="30" customHeight="1" x14ac:dyDescent="0.15">
      <c r="B165" s="31" t="s">
        <v>198</v>
      </c>
      <c r="C165" s="32"/>
      <c r="D165" s="71" t="s">
        <v>337</v>
      </c>
      <c r="E165" s="72" t="s">
        <v>337</v>
      </c>
      <c r="F165" s="72" t="s">
        <v>337</v>
      </c>
      <c r="G165" s="72" t="s">
        <v>337</v>
      </c>
      <c r="H165" s="72" t="s">
        <v>337</v>
      </c>
      <c r="I165" s="72" t="s">
        <v>337</v>
      </c>
      <c r="J165" s="72" t="s">
        <v>337</v>
      </c>
      <c r="K165" s="72" t="s">
        <v>337</v>
      </c>
      <c r="L165" s="72" t="s">
        <v>337</v>
      </c>
      <c r="M165" s="72" t="s">
        <v>337</v>
      </c>
      <c r="N165" s="73" t="s">
        <v>337</v>
      </c>
      <c r="O165" s="33"/>
      <c r="P165" s="31" t="s">
        <v>105</v>
      </c>
      <c r="Q165" s="34"/>
      <c r="R165" s="45">
        <v>16.14</v>
      </c>
      <c r="S165" s="34"/>
      <c r="T165" s="45">
        <v>31.01</v>
      </c>
      <c r="U165" s="34"/>
      <c r="V165" s="45">
        <v>500.5</v>
      </c>
      <c r="W165" s="46"/>
      <c r="X165" s="47">
        <f t="shared" si="33"/>
        <v>500.5</v>
      </c>
      <c r="Y165" s="34"/>
      <c r="Z165" s="45">
        <v>16.14</v>
      </c>
      <c r="AA165" s="34"/>
      <c r="AB165" s="45">
        <v>23.07</v>
      </c>
      <c r="AC165" s="34"/>
      <c r="AD165" s="45">
        <v>372.35</v>
      </c>
      <c r="AE165" s="34"/>
      <c r="AF165" s="48">
        <f t="shared" si="34"/>
        <v>25.6</v>
      </c>
      <c r="AG165" s="34"/>
      <c r="AH165" s="48">
        <f t="shared" si="35"/>
        <v>74.400000000000006</v>
      </c>
      <c r="AJ165" s="48">
        <f t="shared" si="50"/>
        <v>372.35</v>
      </c>
      <c r="AK165" s="34"/>
      <c r="AL165" s="47">
        <f t="shared" si="36"/>
        <v>25.6</v>
      </c>
      <c r="AM165" s="34"/>
      <c r="AN165" s="47">
        <f t="shared" si="37"/>
        <v>74.400000000000006</v>
      </c>
      <c r="AP165" s="36">
        <f t="shared" si="51"/>
        <v>0</v>
      </c>
      <c r="AQ165" s="36">
        <f t="shared" si="38"/>
        <v>0</v>
      </c>
      <c r="AR165" s="36">
        <f t="shared" si="39"/>
        <v>0</v>
      </c>
      <c r="AS165" s="36">
        <f t="shared" si="40"/>
        <v>0</v>
      </c>
      <c r="AT165" s="36">
        <f t="shared" si="41"/>
        <v>0</v>
      </c>
      <c r="AU165" s="36">
        <f t="shared" si="42"/>
        <v>0</v>
      </c>
      <c r="AV165" s="36">
        <f t="shared" si="52"/>
        <v>0</v>
      </c>
      <c r="AW165" s="36">
        <f t="shared" si="53"/>
        <v>0</v>
      </c>
      <c r="AX165" s="36">
        <f t="shared" si="43"/>
        <v>1</v>
      </c>
      <c r="AY165" s="36">
        <f t="shared" si="54"/>
        <v>0</v>
      </c>
      <c r="AZ165" s="36">
        <f t="shared" si="55"/>
        <v>1</v>
      </c>
      <c r="BA165" s="36">
        <f t="shared" si="44"/>
        <v>0</v>
      </c>
      <c r="BB165" s="36">
        <f t="shared" si="45"/>
        <v>0</v>
      </c>
      <c r="BC165" s="36">
        <f t="shared" si="46"/>
        <v>0</v>
      </c>
      <c r="BD165" s="36">
        <f t="shared" si="47"/>
        <v>0</v>
      </c>
      <c r="BE165" s="36">
        <f t="shared" si="48"/>
        <v>0</v>
      </c>
      <c r="BF165" s="36">
        <f t="shared" si="56"/>
        <v>165</v>
      </c>
      <c r="BG165" s="36">
        <f t="shared" si="57"/>
        <v>0</v>
      </c>
      <c r="BH165" s="36">
        <f t="shared" si="58"/>
        <v>0</v>
      </c>
      <c r="BI165" s="36">
        <f t="shared" si="59"/>
        <v>0</v>
      </c>
      <c r="BJ165" s="29">
        <f t="shared" si="49"/>
        <v>23.07</v>
      </c>
      <c r="BK165" s="29">
        <f t="shared" si="60"/>
        <v>23.07</v>
      </c>
      <c r="BL165" s="29">
        <f t="shared" si="61"/>
        <v>0</v>
      </c>
      <c r="BM165" s="29">
        <f t="shared" si="62"/>
        <v>23.07</v>
      </c>
      <c r="BN165" s="36">
        <f t="shared" si="63"/>
        <v>0</v>
      </c>
      <c r="BQ165" s="29">
        <f t="shared" si="64"/>
        <v>372.35</v>
      </c>
    </row>
    <row r="166" spans="2:69" s="35" customFormat="1" ht="30" customHeight="1" x14ac:dyDescent="0.15">
      <c r="B166" s="31" t="s">
        <v>199</v>
      </c>
      <c r="C166" s="32"/>
      <c r="D166" s="71" t="s">
        <v>403</v>
      </c>
      <c r="E166" s="72" t="s">
        <v>403</v>
      </c>
      <c r="F166" s="72" t="s">
        <v>403</v>
      </c>
      <c r="G166" s="72" t="s">
        <v>403</v>
      </c>
      <c r="H166" s="72" t="s">
        <v>403</v>
      </c>
      <c r="I166" s="72" t="s">
        <v>403</v>
      </c>
      <c r="J166" s="72" t="s">
        <v>403</v>
      </c>
      <c r="K166" s="72" t="s">
        <v>403</v>
      </c>
      <c r="L166" s="72" t="s">
        <v>403</v>
      </c>
      <c r="M166" s="72" t="s">
        <v>403</v>
      </c>
      <c r="N166" s="73" t="s">
        <v>403</v>
      </c>
      <c r="O166" s="33"/>
      <c r="P166" s="31" t="s">
        <v>105</v>
      </c>
      <c r="Q166" s="34"/>
      <c r="R166" s="45">
        <v>20.28</v>
      </c>
      <c r="S166" s="34"/>
      <c r="T166" s="45">
        <v>46.94</v>
      </c>
      <c r="U166" s="34"/>
      <c r="V166" s="45">
        <v>951.94</v>
      </c>
      <c r="W166" s="46"/>
      <c r="X166" s="47">
        <f t="shared" ref="X166:X229" si="65">IF(ISBLANK(R166),"",IF(ISERR(R166*T166),"-",ROUND(R166*T166,2)))</f>
        <v>951.94</v>
      </c>
      <c r="Y166" s="34"/>
      <c r="Z166" s="45">
        <v>20.28</v>
      </c>
      <c r="AA166" s="34"/>
      <c r="AB166" s="45">
        <v>34.92</v>
      </c>
      <c r="AC166" s="34"/>
      <c r="AD166" s="45">
        <v>708.18</v>
      </c>
      <c r="AE166" s="34"/>
      <c r="AF166" s="48">
        <f t="shared" ref="AF166:AF229" si="66">IF(OR(ISBLANK(Z166),Z166=""),"",IF(ISERR((V166-AD166)/V166),"",ROUND(100*(V166-AD166)/V166,2)))</f>
        <v>25.61</v>
      </c>
      <c r="AG166" s="34"/>
      <c r="AH166" s="48">
        <f t="shared" ref="AH166:AH229" si="67">IF(OR(ISBLANK(Z166),Z166=""),"",IF(ISERR(AD166/V166),"-",ROUND(100*AD166/V166,2)))</f>
        <v>74.39</v>
      </c>
      <c r="AJ166" s="48">
        <f t="shared" si="50"/>
        <v>708.18</v>
      </c>
      <c r="AK166" s="34"/>
      <c r="AL166" s="47">
        <f t="shared" ref="AL166:AL229" si="68">IF(OR(ISBLANK(P166),ISBLANK(R166),R166="",R166=0),"",IF(ISERR((X166-AJ166)/X166),"",ROUND(100*(X166-AJ166)/X166,2)))</f>
        <v>25.61</v>
      </c>
      <c r="AM166" s="34"/>
      <c r="AN166" s="47">
        <f t="shared" ref="AN166:AN229" si="69">IF(OR(ISBLANK(P166),ISBLANK(R166),R166="",R166=0),"",IF(ISERR(AJ166/X166),"",ROUND(100*AJ166/X166,2)))</f>
        <v>74.39</v>
      </c>
      <c r="AP166" s="36">
        <f t="shared" si="51"/>
        <v>0</v>
      </c>
      <c r="AQ166" s="36">
        <f t="shared" ref="AQ166:AQ229" si="70">IF(ISBLANK(R166),0,IF(ISERR(100*(AJ166-X166)/X166),0,IF(100*(AJ166-X166)/X166&gt;0.1,1,0)))</f>
        <v>0</v>
      </c>
      <c r="AR166" s="36">
        <f t="shared" ref="AR166:AR229" si="71">IF(ISBLANK(R166),0,IF(ISERR(OR(AN166,100*(AJ166-X166)/X166)),0,IF(AND(AN166&gt;100,100*(AJ166-X166)/X166&gt;1),1,0)))</f>
        <v>0</v>
      </c>
      <c r="AS166" s="36">
        <f t="shared" ref="AS166:AS229" si="72">IF(ISBLANK(R166),0,IF(ISERR(OR(AN166,100*(AJ166-X166)/X166)),0,IF(AND(AN166&gt;100,100*(AJ166-X166)/X166&lt;1),1,0)))</f>
        <v>0</v>
      </c>
      <c r="AT166" s="36">
        <f t="shared" ref="AT166:AT229" si="73">IF(OR(ISBLANK(P166),ISERR(IF(AND(AL166&gt;=0,AL166&lt;=30),IF(AL166&lt;$V$22,IF(ROUND(100*(V166-ROUND((AB166-0.01)*Z166,2))/V166,2)&lt;=$V$22,1,0),0),0))),0,IF(AND(AL166&gt;=0,AL166&lt;=30),IF(AL166&lt;$V$22,IF(ROUND(100*(V166-ROUND((AB166-0.01)*Z166,2))/V166,2)&lt;=$V$22,1,0),0),0))</f>
        <v>0</v>
      </c>
      <c r="AU166" s="36">
        <f t="shared" ref="AU166:AU229" si="74">IF(OR(ISBLANK(P166),ISERR(IF($AJ$10=$AP$8,IF(AND(AL166&gt;=0,AL166&lt;=30),IF(AL166&gt;$V$22,IF(ROUND(100*(V166-ROUND((AB166+0.01)*Z166,2))/V166,2)&gt;=$V$22,1,0),0),0),0))),0,IF($AJ$10=$AP$8,IF(AND(AL166&gt;=0,AL166&lt;=30),IF(AL166&gt;$V$22,IF(ROUND(100*(V166-ROUND((AB166+0.01)*Z166,2))/V166,2)&gt;=$V$22,1,0),0),0),0))</f>
        <v>0</v>
      </c>
      <c r="AV166" s="36">
        <f t="shared" si="52"/>
        <v>0</v>
      </c>
      <c r="AW166" s="36">
        <f t="shared" si="53"/>
        <v>0</v>
      </c>
      <c r="AX166" s="36">
        <f t="shared" ref="AX166:AX229" si="75">IF(OR(ISBLANK(P166),ISERR(IF(AND(AL166&gt;=0,AL166&lt;=30),IF(AL166&gt;$V$22,IF(ROUND(100*(V166-ROUND((AB166+0.01)*Z166,2))/V166,2)&lt;$V$22,1,0),IF(AL166&lt;$V$22,IF(ROUND(100*(V166-ROUND((AB166-0.01)*Z166,2))/V166,2)&gt;$V$22,1,0),0)),0))),0,IF(AND(AL166&gt;=0,AL166&lt;=30),IF(AL166&gt;$V$22,IF(ROUND(100*(V166-ROUND((AB166+0.01)*Z166,2))/V166,2)&lt;$V$22,1,0),IF(AL166&lt;$V$22,IF(ROUND(100*(V166-ROUND((AB166-0.01)*Z166,2))/V166,2)&gt;$V$22,1,0),0)),0))</f>
        <v>1</v>
      </c>
      <c r="AY166" s="36">
        <f t="shared" si="54"/>
        <v>0</v>
      </c>
      <c r="AZ166" s="36">
        <f t="shared" si="55"/>
        <v>1</v>
      </c>
      <c r="BA166" s="36">
        <f t="shared" ref="BA166:BA229" si="76">IF(OR(ISBLANK(P166),ISERR(IF(OR(ISBLANK(X166),ISBLANK(V166)),0,IF(ROUND(100*(X166-V166)/X166,2)&lt;-0.1,1,0)))),0,IF(OR(ISBLANK(X166),ISBLANK(V166)),0,IF(ROUND(100*(X166-V166)/X166,2)&lt;-0.1,1,0)))</f>
        <v>0</v>
      </c>
      <c r="BB166" s="36">
        <f t="shared" ref="BB166:BB229" si="77">IF(OR(ISBLANK(P166),ISERR(IF(OR(ISBLANK(X166),ISBLANK(V166)),0,IF(ROUND(100*(X166-V166)/X166,2)&gt;1,1,0)))),0,IF(OR(ISBLANK(X166),ISBLANK(V166)),0,IF(ROUND(100*(X166-V166)/X166,2)&gt;1,1,0)))</f>
        <v>0</v>
      </c>
      <c r="BC166" s="36">
        <f t="shared" ref="BC166:BC229" si="78">IF(OR(ISBLANK(P166),ISERR(IF(OR(ISBLANK(X166),ISBLANK(V166)),0,IF(AND(BA166=0,BB166=0,ROUND(100*(X166-V166)/X166,2)&lt;&gt;0),1,0)))),0,IF(OR(ISBLANK(X166),ISBLANK(V166)),0,IF(AND(BA166=0,BB166=0,ROUND(100*(X166-V166)/X166,2)&lt;&gt;0),1,0)))</f>
        <v>0</v>
      </c>
      <c r="BD166" s="36">
        <f t="shared" ref="BD166:BD229" si="79">IF(OR(ISBLANK(P166),ISERR(IF(OR(ISBLANK(X166),ISBLANK(V166)),0,IF(BA166=0,0,IF(ROUND(100*(AJ166-X166)/X166,4)&lt;=0.1,0,1))))),0,IF(OR(ISBLANK(X166),ISBLANK(V166)),0,IF(BA166=0,0,IF(ROUND(100*(AJ166-X166)/X166,4)&lt;=0.1,0,1))))</f>
        <v>0</v>
      </c>
      <c r="BE166" s="36">
        <f t="shared" ref="BE166:BE229" si="80">IF(OR(ISBLANK(P166),ISERR(IF(OR(ISBLANK(X166),ISBLANK(V166)),0,IF(BB166=0,0,IF(ROUND(100*(X166-AJ166)/X166,2)&lt;=30,0,1))))),0,IF(OR(ISBLANK(X166),ISBLANK(V166)),0,IF(BB166=0,0,IF(ROUND(100*(X166-AJ166)/X166,2)&lt;=30,0,1))))</f>
        <v>0</v>
      </c>
      <c r="BF166" s="36">
        <f t="shared" si="56"/>
        <v>166</v>
      </c>
      <c r="BG166" s="36">
        <f t="shared" si="57"/>
        <v>0</v>
      </c>
      <c r="BH166" s="36">
        <f t="shared" si="58"/>
        <v>0</v>
      </c>
      <c r="BI166" s="36">
        <f t="shared" si="59"/>
        <v>0</v>
      </c>
      <c r="BJ166" s="29">
        <f t="shared" ref="BJ166:BJ229" si="81">IF(OR(ISBLANK(P166),P166="",ISERR(P166),ISBLANK(R166),R166="",ISERR(R166),ISBLANK(T166),T166="",ISERR(T166),ISERR(IF(SUM(AP166,AQ166,AR166,AT166,AU166,AX166,BA166,BB166,BC166,BD166,BE166)=0,ROUND(AB166,2),IF($AJ$10=$AP$8,ROUND(X166*(1-($V$22/100))/R166,2),IF(AB166&gt;T166,ROUND(T166,2),ROUND(AB166,2)))))),0,IF(SUM(AP166,AQ166,AR166,AT166,AU166,AX166,BA166,BB166,BC166,BD166,BE166)=0,ROUND(AB166,2),IF($AJ$10=$AP$8,ROUND(X166*(1-($V$22/100))/R166,2),IF(AB166&gt;T166,ROUND(T166,2),ROUND(AB166,2)))))</f>
        <v>34.909999999999997</v>
      </c>
      <c r="BK166" s="29">
        <f t="shared" si="60"/>
        <v>34.909999999999997</v>
      </c>
      <c r="BL166" s="29">
        <f t="shared" si="61"/>
        <v>0</v>
      </c>
      <c r="BM166" s="29">
        <f t="shared" si="62"/>
        <v>34.909999999999997</v>
      </c>
      <c r="BN166" s="36">
        <f t="shared" si="63"/>
        <v>0</v>
      </c>
      <c r="BQ166" s="29">
        <f t="shared" si="64"/>
        <v>708.18</v>
      </c>
    </row>
    <row r="167" spans="2:69" s="35" customFormat="1" ht="30" customHeight="1" x14ac:dyDescent="0.15">
      <c r="B167" s="31" t="s">
        <v>200</v>
      </c>
      <c r="C167" s="32"/>
      <c r="D167" s="71" t="s">
        <v>340</v>
      </c>
      <c r="E167" s="72" t="s">
        <v>340</v>
      </c>
      <c r="F167" s="72" t="s">
        <v>340</v>
      </c>
      <c r="G167" s="72" t="s">
        <v>340</v>
      </c>
      <c r="H167" s="72" t="s">
        <v>340</v>
      </c>
      <c r="I167" s="72" t="s">
        <v>340</v>
      </c>
      <c r="J167" s="72" t="s">
        <v>340</v>
      </c>
      <c r="K167" s="72" t="s">
        <v>340</v>
      </c>
      <c r="L167" s="72" t="s">
        <v>340</v>
      </c>
      <c r="M167" s="72" t="s">
        <v>340</v>
      </c>
      <c r="N167" s="73" t="s">
        <v>340</v>
      </c>
      <c r="O167" s="33"/>
      <c r="P167" s="31" t="s">
        <v>106</v>
      </c>
      <c r="Q167" s="34"/>
      <c r="R167" s="45">
        <v>4</v>
      </c>
      <c r="S167" s="34"/>
      <c r="T167" s="45">
        <v>30.36</v>
      </c>
      <c r="U167" s="34"/>
      <c r="V167" s="45">
        <v>121.44</v>
      </c>
      <c r="W167" s="46"/>
      <c r="X167" s="47">
        <f t="shared" si="65"/>
        <v>121.44</v>
      </c>
      <c r="Y167" s="34"/>
      <c r="Z167" s="45">
        <v>4</v>
      </c>
      <c r="AA167" s="34"/>
      <c r="AB167" s="45">
        <v>22.56</v>
      </c>
      <c r="AC167" s="34"/>
      <c r="AD167" s="45">
        <v>90.24</v>
      </c>
      <c r="AE167" s="34"/>
      <c r="AF167" s="48">
        <f t="shared" si="66"/>
        <v>25.69</v>
      </c>
      <c r="AG167" s="34"/>
      <c r="AH167" s="48">
        <f t="shared" si="67"/>
        <v>74.31</v>
      </c>
      <c r="AJ167" s="48">
        <f t="shared" ref="AJ167:AJ230" si="82">IF(OR(ISBLANK(P167),ISBLANK(R167),R167="",R167=0),"",IF(ISERR(Z167*AB167),"",ROUND(Z167*AB167,2)))</f>
        <v>90.24</v>
      </c>
      <c r="AK167" s="34"/>
      <c r="AL167" s="47">
        <f t="shared" si="68"/>
        <v>25.69</v>
      </c>
      <c r="AM167" s="34"/>
      <c r="AN167" s="47">
        <f t="shared" si="69"/>
        <v>74.31</v>
      </c>
      <c r="AP167" s="36">
        <f t="shared" ref="AP167:AP230" si="83">IF(AL167&lt;0,1,0)</f>
        <v>0</v>
      </c>
      <c r="AQ167" s="36">
        <f t="shared" si="70"/>
        <v>0</v>
      </c>
      <c r="AR167" s="36">
        <f t="shared" si="71"/>
        <v>0</v>
      </c>
      <c r="AS167" s="36">
        <f t="shared" si="72"/>
        <v>0</v>
      </c>
      <c r="AT167" s="36">
        <f t="shared" si="73"/>
        <v>0</v>
      </c>
      <c r="AU167" s="36">
        <f t="shared" si="74"/>
        <v>1</v>
      </c>
      <c r="AV167" s="36">
        <f t="shared" ref="AV167:AV230" si="84">IF(ISERR(IF(AND(AL167&gt;30,AL167&lt;=99),1,0)),0,IF(AND(AL167&gt;30,AL167&lt;=99),1,0))</f>
        <v>0</v>
      </c>
      <c r="AW167" s="36">
        <f t="shared" ref="AW167:AW230" si="85">IF(ISERR(IF(AND($R167&lt;&gt;"",NOT(ISBLANK($R167)),AL167&gt;99),1,0)),0,IF(AND($R167&lt;&gt;"",NOT(ISBLANK($R167)),AL167&gt;99),1,0))</f>
        <v>0</v>
      </c>
      <c r="AX167" s="36">
        <f t="shared" si="75"/>
        <v>0</v>
      </c>
      <c r="AY167" s="36">
        <f t="shared" ref="AY167:AY230" si="86">IF(OR(ISBLANK(R167),ISERR(IF(AND(NOT(ISBLANK($R167)),$R167&lt;&gt;"",$Z167&lt;&gt;$R167),1,0))),0,IF(AND(NOT(ISBLANK($R167)),$R167&lt;&gt;"",$Z167&lt;&gt;$R167),1,0))</f>
        <v>0</v>
      </c>
      <c r="AZ167" s="36">
        <f t="shared" ref="AZ167:AZ230" si="87">IF(OR(ISBLANK(P167),ISERR(IF(OR(ISBLANK(P167),P167=""),0,1))),0,IF(OR(ISBLANK(P167),P167=""),0,1))</f>
        <v>1</v>
      </c>
      <c r="BA167" s="36">
        <f t="shared" si="76"/>
        <v>0</v>
      </c>
      <c r="BB167" s="36">
        <f t="shared" si="77"/>
        <v>0</v>
      </c>
      <c r="BC167" s="36">
        <f t="shared" si="78"/>
        <v>0</v>
      </c>
      <c r="BD167" s="36">
        <f t="shared" si="79"/>
        <v>0</v>
      </c>
      <c r="BE167" s="36">
        <f t="shared" si="80"/>
        <v>0</v>
      </c>
      <c r="BF167" s="36">
        <f t="shared" ref="BF167:BF230" si="88">ROW(BF167)</f>
        <v>167</v>
      </c>
      <c r="BG167" s="36">
        <f t="shared" ref="BG167:BG230" si="89">IF(OR(ISBLANK(D167),ISERR(D167),D167="",ISBLANK(P167),P167="",ISERR(P167),ISERR(VLOOKUP(D167,$D$38:$BF$3617,55,FALSE))),0,IF(VLOOKUP(D167,$D$38:$BF$3617,25,FALSE)=AB167,0,VLOOKUP(D167,$D$38:$BF$3617,55,FALSE)))</f>
        <v>0</v>
      </c>
      <c r="BH167" s="36">
        <f t="shared" ref="BH167:BH230" si="90">IF(OR(ISBLANK(D167),D167="",ISERR(D167),ISBLANK(P167),P167="",ISERR(P167),ISNA(IF(VLOOKUP(D167,$D$38:$AN$3617,25,FALSE)&lt;&gt;AB167,1,0)),ISERR(IF(AND(ISNA(VLOOKUP(ROW(D167),$BG$38:$BG$3617,1,FALSE)),VLOOKUP(D167,$D$38:$AN$3617,25,FALSE)=AB167),0,1))),0,IF(AND(ISNA(VLOOKUP(ROW(D167),$BG$38:$BG$3617,1,FALSE)),VLOOKUP(D167,$D$38:$AN$3617,25,FALSE)=AB167),0,1))</f>
        <v>0</v>
      </c>
      <c r="BI167" s="36">
        <f t="shared" ref="BI167:BI230" si="91">IF(OR(ISBLANK(D167),D167="",ISERR(D167),ISBLANK(P167),P167="",ISERR(P167)),0,IF(BH167=0,0,IF(BG167=0,BF167,BG167)))</f>
        <v>0</v>
      </c>
      <c r="BJ167" s="29">
        <f t="shared" si="81"/>
        <v>22.58</v>
      </c>
      <c r="BK167" s="29">
        <f t="shared" ref="BK167:BK230" si="92">IF(OR(ISBLANK(D167),D167="",ISERR(D167),ISBLANK(P167),P167="",ISERR(P167)),0,IF(BH167=0,ROUND(BJ167,2),IF(BG167&lt;&gt;0,IF(BJ167&lt;VLOOKUP(BG167,$BI$38:$BK$3617,3,FALSE),ROUND(BJ167,2),ROUND(VLOOKUP(BG167,$BI$38:$BK$3617,3,FALSE),2)),IF(BJ167&lt;VLOOKUP(BF167,$BG$38:$BK$3617,4,FALSE),ROUND(BJ167,2),VLOOKUP(BF167,$BG$38:$BK$3617,4,FALSE)))))</f>
        <v>22.58</v>
      </c>
      <c r="BL167" s="29">
        <f t="shared" ref="BL167:BL230" si="93">IF(BH167=0,0,(BJ167-SUMIFS($BJ$38:$BJ$3617,$BI$38:$BI$3617,BI167)/COUNTIFS($BI$38:$BI$3617,BI167))^2)</f>
        <v>0</v>
      </c>
      <c r="BM167" s="29">
        <f t="shared" ref="BM167:BM230" si="94">IF(BH167=0,BK167,ROUND(((SUMIFS($BJ$38:$BJ$3617,$BI$38:$BI$3617,BI167)/COUNTIFS($BI$38:$BI$3617,BI167))-((SUMIFS($BL$38:$BL$3617,$BI$38:$BI$3617,BI167)/COUNTIFS($BI$38:$BI$3617,BI167))^0.5)),2))</f>
        <v>22.58</v>
      </c>
      <c r="BN167" s="36">
        <f t="shared" ref="BN167:BN230" si="95">IF(AND(OR(P167="",ISBLANK(P167),ISERR(P167)),OR(AND(R167&lt;&gt;0,R167&lt;&gt;"",NOT(ISBLANK(R167))),AND(T167&lt;&gt;0,T167&lt;&gt;"",NOT(ISBLANK(T167))),AND(Z167&lt;&gt;0,Z167&lt;&gt;"",NOT(ISBLANK(Z167))),AND(AB167&lt;&gt;0,AB167&lt;&gt;"",NOT(ISBLANK(AB167))))),1,0)</f>
        <v>0</v>
      </c>
      <c r="BQ167" s="29">
        <f t="shared" ref="BQ167:BQ230" si="96">IF(ISERR(IF(OR(ISBLANK(Z167),Z167="",Z167=0),0,IF(OR(ISBLANK(AD167),AD167=""),0,ROUND(AD167,2)))),0,IF(OR(ISBLANK(Z167),Z167="",Z167=0),0,IF(OR(ISBLANK(AD167),AD167=""),0,ROUND(AD167,2))))</f>
        <v>90.24</v>
      </c>
    </row>
    <row r="168" spans="2:69" s="35" customFormat="1" ht="30" customHeight="1" x14ac:dyDescent="0.15">
      <c r="B168" s="31" t="s">
        <v>201</v>
      </c>
      <c r="C168" s="32"/>
      <c r="D168" s="71" t="s">
        <v>404</v>
      </c>
      <c r="E168" s="72" t="s">
        <v>404</v>
      </c>
      <c r="F168" s="72" t="s">
        <v>404</v>
      </c>
      <c r="G168" s="72" t="s">
        <v>404</v>
      </c>
      <c r="H168" s="72" t="s">
        <v>404</v>
      </c>
      <c r="I168" s="72" t="s">
        <v>404</v>
      </c>
      <c r="J168" s="72" t="s">
        <v>404</v>
      </c>
      <c r="K168" s="72" t="s">
        <v>404</v>
      </c>
      <c r="L168" s="72" t="s">
        <v>404</v>
      </c>
      <c r="M168" s="72" t="s">
        <v>404</v>
      </c>
      <c r="N168" s="73" t="s">
        <v>404</v>
      </c>
      <c r="O168" s="33"/>
      <c r="P168" s="31" t="s">
        <v>481</v>
      </c>
      <c r="Q168" s="34"/>
      <c r="R168" s="45">
        <v>1.82</v>
      </c>
      <c r="S168" s="34"/>
      <c r="T168" s="45">
        <v>2871.43</v>
      </c>
      <c r="U168" s="34"/>
      <c r="V168" s="45">
        <v>5226</v>
      </c>
      <c r="W168" s="46"/>
      <c r="X168" s="47">
        <f t="shared" si="65"/>
        <v>5226</v>
      </c>
      <c r="Y168" s="34"/>
      <c r="Z168" s="45">
        <v>1.82</v>
      </c>
      <c r="AA168" s="34"/>
      <c r="AB168" s="45">
        <v>2136.17</v>
      </c>
      <c r="AC168" s="34"/>
      <c r="AD168" s="45">
        <v>3887.83</v>
      </c>
      <c r="AE168" s="34"/>
      <c r="AF168" s="48">
        <f t="shared" si="66"/>
        <v>25.61</v>
      </c>
      <c r="AG168" s="34"/>
      <c r="AH168" s="48">
        <f t="shared" si="67"/>
        <v>74.39</v>
      </c>
      <c r="AJ168" s="48">
        <f t="shared" si="82"/>
        <v>3887.83</v>
      </c>
      <c r="AK168" s="34"/>
      <c r="AL168" s="47">
        <f t="shared" si="68"/>
        <v>25.61</v>
      </c>
      <c r="AM168" s="34"/>
      <c r="AN168" s="47">
        <f t="shared" si="69"/>
        <v>74.39</v>
      </c>
      <c r="AP168" s="36">
        <f t="shared" si="83"/>
        <v>0</v>
      </c>
      <c r="AQ168" s="36">
        <f t="shared" si="70"/>
        <v>0</v>
      </c>
      <c r="AR168" s="36">
        <f t="shared" si="71"/>
        <v>0</v>
      </c>
      <c r="AS168" s="36">
        <f t="shared" si="72"/>
        <v>0</v>
      </c>
      <c r="AT168" s="36">
        <f t="shared" si="73"/>
        <v>1</v>
      </c>
      <c r="AU168" s="36">
        <f t="shared" si="74"/>
        <v>0</v>
      </c>
      <c r="AV168" s="36">
        <f t="shared" si="84"/>
        <v>0</v>
      </c>
      <c r="AW168" s="36">
        <f t="shared" si="85"/>
        <v>0</v>
      </c>
      <c r="AX168" s="36">
        <f t="shared" si="75"/>
        <v>0</v>
      </c>
      <c r="AY168" s="36">
        <f t="shared" si="86"/>
        <v>0</v>
      </c>
      <c r="AZ168" s="36">
        <f t="shared" si="87"/>
        <v>1</v>
      </c>
      <c r="BA168" s="36">
        <f t="shared" si="76"/>
        <v>0</v>
      </c>
      <c r="BB168" s="36">
        <f t="shared" si="77"/>
        <v>0</v>
      </c>
      <c r="BC168" s="36">
        <f t="shared" si="78"/>
        <v>0</v>
      </c>
      <c r="BD168" s="36">
        <f t="shared" si="79"/>
        <v>0</v>
      </c>
      <c r="BE168" s="36">
        <f t="shared" si="80"/>
        <v>0</v>
      </c>
      <c r="BF168" s="36">
        <f t="shared" si="88"/>
        <v>168</v>
      </c>
      <c r="BG168" s="36">
        <f t="shared" si="89"/>
        <v>0</v>
      </c>
      <c r="BH168" s="36">
        <f t="shared" si="90"/>
        <v>0</v>
      </c>
      <c r="BI168" s="36">
        <f t="shared" si="91"/>
        <v>0</v>
      </c>
      <c r="BJ168" s="29">
        <f t="shared" si="81"/>
        <v>2135.77</v>
      </c>
      <c r="BK168" s="29">
        <f t="shared" si="92"/>
        <v>2135.77</v>
      </c>
      <c r="BL168" s="29">
        <f t="shared" si="93"/>
        <v>0</v>
      </c>
      <c r="BM168" s="29">
        <f t="shared" si="94"/>
        <v>2135.77</v>
      </c>
      <c r="BN168" s="36">
        <f t="shared" si="95"/>
        <v>0</v>
      </c>
      <c r="BQ168" s="29">
        <f t="shared" si="96"/>
        <v>3887.83</v>
      </c>
    </row>
    <row r="169" spans="2:69" s="35" customFormat="1" ht="30" customHeight="1" x14ac:dyDescent="0.15">
      <c r="B169" s="31" t="s">
        <v>202</v>
      </c>
      <c r="C169" s="32"/>
      <c r="D169" s="71" t="s">
        <v>405</v>
      </c>
      <c r="E169" s="72" t="s">
        <v>405</v>
      </c>
      <c r="F169" s="72" t="s">
        <v>405</v>
      </c>
      <c r="G169" s="72" t="s">
        <v>405</v>
      </c>
      <c r="H169" s="72" t="s">
        <v>405</v>
      </c>
      <c r="I169" s="72" t="s">
        <v>405</v>
      </c>
      <c r="J169" s="72" t="s">
        <v>405</v>
      </c>
      <c r="K169" s="72" t="s">
        <v>405</v>
      </c>
      <c r="L169" s="72" t="s">
        <v>405</v>
      </c>
      <c r="M169" s="72" t="s">
        <v>405</v>
      </c>
      <c r="N169" s="73" t="s">
        <v>405</v>
      </c>
      <c r="O169" s="33"/>
      <c r="P169" s="31" t="s">
        <v>481</v>
      </c>
      <c r="Q169" s="34"/>
      <c r="R169" s="45">
        <v>3.2</v>
      </c>
      <c r="S169" s="34"/>
      <c r="T169" s="45">
        <v>1409.08</v>
      </c>
      <c r="U169" s="34"/>
      <c r="V169" s="45">
        <v>4509.0600000000004</v>
      </c>
      <c r="W169" s="46"/>
      <c r="X169" s="47">
        <f t="shared" si="65"/>
        <v>4509.0600000000004</v>
      </c>
      <c r="Y169" s="34"/>
      <c r="Z169" s="45">
        <v>3.2</v>
      </c>
      <c r="AA169" s="34"/>
      <c r="AB169" s="45">
        <v>1048.27</v>
      </c>
      <c r="AC169" s="34"/>
      <c r="AD169" s="45">
        <v>3354.46</v>
      </c>
      <c r="AE169" s="34"/>
      <c r="AF169" s="48">
        <f t="shared" si="66"/>
        <v>25.61</v>
      </c>
      <c r="AG169" s="34"/>
      <c r="AH169" s="48">
        <f t="shared" si="67"/>
        <v>74.39</v>
      </c>
      <c r="AJ169" s="48">
        <f t="shared" si="82"/>
        <v>3354.46</v>
      </c>
      <c r="AK169" s="34"/>
      <c r="AL169" s="47">
        <f t="shared" si="68"/>
        <v>25.61</v>
      </c>
      <c r="AM169" s="34"/>
      <c r="AN169" s="47">
        <f t="shared" si="69"/>
        <v>74.39</v>
      </c>
      <c r="AP169" s="36">
        <f t="shared" si="83"/>
        <v>0</v>
      </c>
      <c r="AQ169" s="36">
        <f t="shared" si="70"/>
        <v>0</v>
      </c>
      <c r="AR169" s="36">
        <f t="shared" si="71"/>
        <v>0</v>
      </c>
      <c r="AS169" s="36">
        <f t="shared" si="72"/>
        <v>0</v>
      </c>
      <c r="AT169" s="36">
        <f t="shared" si="73"/>
        <v>1</v>
      </c>
      <c r="AU169" s="36">
        <f t="shared" si="74"/>
        <v>0</v>
      </c>
      <c r="AV169" s="36">
        <f t="shared" si="84"/>
        <v>0</v>
      </c>
      <c r="AW169" s="36">
        <f t="shared" si="85"/>
        <v>0</v>
      </c>
      <c r="AX169" s="36">
        <f t="shared" si="75"/>
        <v>0</v>
      </c>
      <c r="AY169" s="36">
        <f t="shared" si="86"/>
        <v>0</v>
      </c>
      <c r="AZ169" s="36">
        <f t="shared" si="87"/>
        <v>1</v>
      </c>
      <c r="BA169" s="36">
        <f t="shared" si="76"/>
        <v>0</v>
      </c>
      <c r="BB169" s="36">
        <f t="shared" si="77"/>
        <v>0</v>
      </c>
      <c r="BC169" s="36">
        <f t="shared" si="78"/>
        <v>0</v>
      </c>
      <c r="BD169" s="36">
        <f t="shared" si="79"/>
        <v>0</v>
      </c>
      <c r="BE169" s="36">
        <f t="shared" si="80"/>
        <v>0</v>
      </c>
      <c r="BF169" s="36">
        <f t="shared" si="88"/>
        <v>169</v>
      </c>
      <c r="BG169" s="36">
        <f t="shared" si="89"/>
        <v>0</v>
      </c>
      <c r="BH169" s="36">
        <f t="shared" si="90"/>
        <v>0</v>
      </c>
      <c r="BI169" s="36">
        <f t="shared" si="91"/>
        <v>0</v>
      </c>
      <c r="BJ169" s="29">
        <f t="shared" si="81"/>
        <v>1048.07</v>
      </c>
      <c r="BK169" s="29">
        <f t="shared" si="92"/>
        <v>1048.07</v>
      </c>
      <c r="BL169" s="29">
        <f t="shared" si="93"/>
        <v>0</v>
      </c>
      <c r="BM169" s="29">
        <f t="shared" si="94"/>
        <v>1048.07</v>
      </c>
      <c r="BN169" s="36">
        <f t="shared" si="95"/>
        <v>0</v>
      </c>
      <c r="BQ169" s="29">
        <f t="shared" si="96"/>
        <v>3354.46</v>
      </c>
    </row>
    <row r="170" spans="2:69" s="35" customFormat="1" ht="30" customHeight="1" x14ac:dyDescent="0.15">
      <c r="B170" s="31" t="s">
        <v>203</v>
      </c>
      <c r="C170" s="32"/>
      <c r="D170" s="71" t="s">
        <v>342</v>
      </c>
      <c r="E170" s="72" t="s">
        <v>342</v>
      </c>
      <c r="F170" s="72" t="s">
        <v>342</v>
      </c>
      <c r="G170" s="72" t="s">
        <v>342</v>
      </c>
      <c r="H170" s="72" t="s">
        <v>342</v>
      </c>
      <c r="I170" s="72" t="s">
        <v>342</v>
      </c>
      <c r="J170" s="72" t="s">
        <v>342</v>
      </c>
      <c r="K170" s="72" t="s">
        <v>342</v>
      </c>
      <c r="L170" s="72" t="s">
        <v>342</v>
      </c>
      <c r="M170" s="72" t="s">
        <v>342</v>
      </c>
      <c r="N170" s="73" t="s">
        <v>342</v>
      </c>
      <c r="O170" s="33"/>
      <c r="P170" s="31" t="s">
        <v>105</v>
      </c>
      <c r="Q170" s="34"/>
      <c r="R170" s="45">
        <v>71.122500000000002</v>
      </c>
      <c r="S170" s="34"/>
      <c r="T170" s="45">
        <v>12.19</v>
      </c>
      <c r="U170" s="34"/>
      <c r="V170" s="45">
        <v>866.98</v>
      </c>
      <c r="W170" s="46"/>
      <c r="X170" s="47">
        <f t="shared" si="65"/>
        <v>866.98</v>
      </c>
      <c r="Y170" s="34"/>
      <c r="Z170" s="45">
        <v>71.122500000000002</v>
      </c>
      <c r="AA170" s="34"/>
      <c r="AB170" s="45">
        <v>9.07</v>
      </c>
      <c r="AC170" s="34"/>
      <c r="AD170" s="45">
        <v>645.08000000000004</v>
      </c>
      <c r="AE170" s="34"/>
      <c r="AF170" s="48">
        <f t="shared" si="66"/>
        <v>25.59</v>
      </c>
      <c r="AG170" s="34"/>
      <c r="AH170" s="48">
        <f t="shared" si="67"/>
        <v>74.41</v>
      </c>
      <c r="AJ170" s="48">
        <f t="shared" si="82"/>
        <v>645.08000000000004</v>
      </c>
      <c r="AK170" s="34"/>
      <c r="AL170" s="47">
        <f t="shared" si="68"/>
        <v>25.59</v>
      </c>
      <c r="AM170" s="34"/>
      <c r="AN170" s="47">
        <f t="shared" si="69"/>
        <v>74.41</v>
      </c>
      <c r="AP170" s="36">
        <f t="shared" si="83"/>
        <v>0</v>
      </c>
      <c r="AQ170" s="36">
        <f t="shared" si="70"/>
        <v>0</v>
      </c>
      <c r="AR170" s="36">
        <f t="shared" si="71"/>
        <v>0</v>
      </c>
      <c r="AS170" s="36">
        <f t="shared" si="72"/>
        <v>0</v>
      </c>
      <c r="AT170" s="36">
        <f t="shared" si="73"/>
        <v>0</v>
      </c>
      <c r="AU170" s="36">
        <f t="shared" si="74"/>
        <v>0</v>
      </c>
      <c r="AV170" s="36">
        <f t="shared" si="84"/>
        <v>0</v>
      </c>
      <c r="AW170" s="36">
        <f t="shared" si="85"/>
        <v>0</v>
      </c>
      <c r="AX170" s="36">
        <f t="shared" si="75"/>
        <v>1</v>
      </c>
      <c r="AY170" s="36">
        <f t="shared" si="86"/>
        <v>0</v>
      </c>
      <c r="AZ170" s="36">
        <f t="shared" si="87"/>
        <v>1</v>
      </c>
      <c r="BA170" s="36">
        <f t="shared" si="76"/>
        <v>0</v>
      </c>
      <c r="BB170" s="36">
        <f t="shared" si="77"/>
        <v>0</v>
      </c>
      <c r="BC170" s="36">
        <f t="shared" si="78"/>
        <v>0</v>
      </c>
      <c r="BD170" s="36">
        <f t="shared" si="79"/>
        <v>0</v>
      </c>
      <c r="BE170" s="36">
        <f t="shared" si="80"/>
        <v>0</v>
      </c>
      <c r="BF170" s="36">
        <f t="shared" si="88"/>
        <v>170</v>
      </c>
      <c r="BG170" s="36">
        <f t="shared" si="89"/>
        <v>0</v>
      </c>
      <c r="BH170" s="36">
        <f t="shared" si="90"/>
        <v>0</v>
      </c>
      <c r="BI170" s="36">
        <f t="shared" si="91"/>
        <v>0</v>
      </c>
      <c r="BJ170" s="29">
        <f t="shared" si="81"/>
        <v>9.07</v>
      </c>
      <c r="BK170" s="29">
        <f t="shared" si="92"/>
        <v>9.07</v>
      </c>
      <c r="BL170" s="29">
        <f t="shared" si="93"/>
        <v>0</v>
      </c>
      <c r="BM170" s="29">
        <f t="shared" si="94"/>
        <v>9.07</v>
      </c>
      <c r="BN170" s="36">
        <f t="shared" si="95"/>
        <v>0</v>
      </c>
      <c r="BQ170" s="29">
        <f t="shared" si="96"/>
        <v>645.08000000000004</v>
      </c>
    </row>
    <row r="171" spans="2:69" s="35" customFormat="1" ht="30" customHeight="1" x14ac:dyDescent="0.15">
      <c r="B171" s="31" t="s">
        <v>204</v>
      </c>
      <c r="C171" s="32"/>
      <c r="D171" s="71" t="s">
        <v>406</v>
      </c>
      <c r="E171" s="72" t="s">
        <v>406</v>
      </c>
      <c r="F171" s="72" t="s">
        <v>406</v>
      </c>
      <c r="G171" s="72" t="s">
        <v>406</v>
      </c>
      <c r="H171" s="72" t="s">
        <v>406</v>
      </c>
      <c r="I171" s="72" t="s">
        <v>406</v>
      </c>
      <c r="J171" s="72" t="s">
        <v>406</v>
      </c>
      <c r="K171" s="72" t="s">
        <v>406</v>
      </c>
      <c r="L171" s="72" t="s">
        <v>406</v>
      </c>
      <c r="M171" s="72" t="s">
        <v>406</v>
      </c>
      <c r="N171" s="73" t="s">
        <v>406</v>
      </c>
      <c r="O171" s="33"/>
      <c r="P171" s="31" t="s">
        <v>105</v>
      </c>
      <c r="Q171" s="34"/>
      <c r="R171" s="45">
        <v>32.28</v>
      </c>
      <c r="S171" s="34"/>
      <c r="T171" s="45">
        <v>13.7</v>
      </c>
      <c r="U171" s="34"/>
      <c r="V171" s="45">
        <v>442.24</v>
      </c>
      <c r="W171" s="46"/>
      <c r="X171" s="47">
        <f t="shared" si="65"/>
        <v>442.24</v>
      </c>
      <c r="Y171" s="34"/>
      <c r="Z171" s="45">
        <v>32.28</v>
      </c>
      <c r="AA171" s="34"/>
      <c r="AB171" s="45">
        <v>10.18</v>
      </c>
      <c r="AC171" s="34"/>
      <c r="AD171" s="45">
        <v>328.61</v>
      </c>
      <c r="AE171" s="34"/>
      <c r="AF171" s="48">
        <f t="shared" si="66"/>
        <v>25.69</v>
      </c>
      <c r="AG171" s="34"/>
      <c r="AH171" s="48">
        <f t="shared" si="67"/>
        <v>74.31</v>
      </c>
      <c r="AJ171" s="48">
        <f t="shared" si="82"/>
        <v>328.61</v>
      </c>
      <c r="AK171" s="34"/>
      <c r="AL171" s="47">
        <f t="shared" si="68"/>
        <v>25.69</v>
      </c>
      <c r="AM171" s="34"/>
      <c r="AN171" s="47">
        <f t="shared" si="69"/>
        <v>74.31</v>
      </c>
      <c r="AP171" s="36">
        <f t="shared" si="83"/>
        <v>0</v>
      </c>
      <c r="AQ171" s="36">
        <f t="shared" si="70"/>
        <v>0</v>
      </c>
      <c r="AR171" s="36">
        <f t="shared" si="71"/>
        <v>0</v>
      </c>
      <c r="AS171" s="36">
        <f t="shared" si="72"/>
        <v>0</v>
      </c>
      <c r="AT171" s="36">
        <f t="shared" si="73"/>
        <v>0</v>
      </c>
      <c r="AU171" s="36">
        <f t="shared" si="74"/>
        <v>1</v>
      </c>
      <c r="AV171" s="36">
        <f t="shared" si="84"/>
        <v>0</v>
      </c>
      <c r="AW171" s="36">
        <f t="shared" si="85"/>
        <v>0</v>
      </c>
      <c r="AX171" s="36">
        <f t="shared" si="75"/>
        <v>0</v>
      </c>
      <c r="AY171" s="36">
        <f t="shared" si="86"/>
        <v>0</v>
      </c>
      <c r="AZ171" s="36">
        <f t="shared" si="87"/>
        <v>1</v>
      </c>
      <c r="BA171" s="36">
        <f t="shared" si="76"/>
        <v>0</v>
      </c>
      <c r="BB171" s="36">
        <f t="shared" si="77"/>
        <v>0</v>
      </c>
      <c r="BC171" s="36">
        <f t="shared" si="78"/>
        <v>0</v>
      </c>
      <c r="BD171" s="36">
        <f t="shared" si="79"/>
        <v>0</v>
      </c>
      <c r="BE171" s="36">
        <f t="shared" si="80"/>
        <v>0</v>
      </c>
      <c r="BF171" s="36">
        <f t="shared" si="88"/>
        <v>171</v>
      </c>
      <c r="BG171" s="36">
        <f t="shared" si="89"/>
        <v>0</v>
      </c>
      <c r="BH171" s="36">
        <f t="shared" si="90"/>
        <v>0</v>
      </c>
      <c r="BI171" s="36">
        <f t="shared" si="91"/>
        <v>0</v>
      </c>
      <c r="BJ171" s="29">
        <f t="shared" si="81"/>
        <v>10.19</v>
      </c>
      <c r="BK171" s="29">
        <f t="shared" si="92"/>
        <v>10.19</v>
      </c>
      <c r="BL171" s="29">
        <f t="shared" si="93"/>
        <v>0</v>
      </c>
      <c r="BM171" s="29">
        <f t="shared" si="94"/>
        <v>10.19</v>
      </c>
      <c r="BN171" s="36">
        <f t="shared" si="95"/>
        <v>0</v>
      </c>
      <c r="BQ171" s="29">
        <f t="shared" si="96"/>
        <v>328.61</v>
      </c>
    </row>
    <row r="172" spans="2:69" s="35" customFormat="1" ht="30" customHeight="1" x14ac:dyDescent="0.15">
      <c r="B172" s="31" t="s">
        <v>205</v>
      </c>
      <c r="C172" s="32"/>
      <c r="D172" s="71" t="s">
        <v>345</v>
      </c>
      <c r="E172" s="72" t="s">
        <v>345</v>
      </c>
      <c r="F172" s="72" t="s">
        <v>345</v>
      </c>
      <c r="G172" s="72" t="s">
        <v>345</v>
      </c>
      <c r="H172" s="72" t="s">
        <v>345</v>
      </c>
      <c r="I172" s="72" t="s">
        <v>345</v>
      </c>
      <c r="J172" s="72" t="s">
        <v>345</v>
      </c>
      <c r="K172" s="72" t="s">
        <v>345</v>
      </c>
      <c r="L172" s="72" t="s">
        <v>345</v>
      </c>
      <c r="M172" s="72" t="s">
        <v>345</v>
      </c>
      <c r="N172" s="73" t="s">
        <v>345</v>
      </c>
      <c r="O172" s="33"/>
      <c r="P172" s="31" t="s">
        <v>105</v>
      </c>
      <c r="Q172" s="34"/>
      <c r="R172" s="45">
        <v>7.55</v>
      </c>
      <c r="S172" s="34"/>
      <c r="T172" s="45">
        <v>64.45</v>
      </c>
      <c r="U172" s="34"/>
      <c r="V172" s="45">
        <v>486.6</v>
      </c>
      <c r="W172" s="46"/>
      <c r="X172" s="47">
        <f t="shared" si="65"/>
        <v>486.6</v>
      </c>
      <c r="Y172" s="34"/>
      <c r="Z172" s="45">
        <v>7.55</v>
      </c>
      <c r="AA172" s="34"/>
      <c r="AB172" s="45">
        <v>47.95</v>
      </c>
      <c r="AC172" s="34"/>
      <c r="AD172" s="45">
        <v>362.02</v>
      </c>
      <c r="AE172" s="34"/>
      <c r="AF172" s="48">
        <f t="shared" si="66"/>
        <v>25.6</v>
      </c>
      <c r="AG172" s="34"/>
      <c r="AH172" s="48">
        <f t="shared" si="67"/>
        <v>74.400000000000006</v>
      </c>
      <c r="AJ172" s="48">
        <f t="shared" si="82"/>
        <v>362.02</v>
      </c>
      <c r="AK172" s="34"/>
      <c r="AL172" s="47">
        <f t="shared" si="68"/>
        <v>25.6</v>
      </c>
      <c r="AM172" s="34"/>
      <c r="AN172" s="47">
        <f t="shared" si="69"/>
        <v>74.400000000000006</v>
      </c>
      <c r="AP172" s="36">
        <f t="shared" si="83"/>
        <v>0</v>
      </c>
      <c r="AQ172" s="36">
        <f t="shared" si="70"/>
        <v>0</v>
      </c>
      <c r="AR172" s="36">
        <f t="shared" si="71"/>
        <v>0</v>
      </c>
      <c r="AS172" s="36">
        <f t="shared" si="72"/>
        <v>0</v>
      </c>
      <c r="AT172" s="36">
        <f t="shared" si="73"/>
        <v>1</v>
      </c>
      <c r="AU172" s="36">
        <f t="shared" si="74"/>
        <v>0</v>
      </c>
      <c r="AV172" s="36">
        <f t="shared" si="84"/>
        <v>0</v>
      </c>
      <c r="AW172" s="36">
        <f t="shared" si="85"/>
        <v>0</v>
      </c>
      <c r="AX172" s="36">
        <f t="shared" si="75"/>
        <v>0</v>
      </c>
      <c r="AY172" s="36">
        <f t="shared" si="86"/>
        <v>0</v>
      </c>
      <c r="AZ172" s="36">
        <f t="shared" si="87"/>
        <v>1</v>
      </c>
      <c r="BA172" s="36">
        <f t="shared" si="76"/>
        <v>0</v>
      </c>
      <c r="BB172" s="36">
        <f t="shared" si="77"/>
        <v>0</v>
      </c>
      <c r="BC172" s="36">
        <f t="shared" si="78"/>
        <v>0</v>
      </c>
      <c r="BD172" s="36">
        <f t="shared" si="79"/>
        <v>0</v>
      </c>
      <c r="BE172" s="36">
        <f t="shared" si="80"/>
        <v>0</v>
      </c>
      <c r="BF172" s="36">
        <f t="shared" si="88"/>
        <v>172</v>
      </c>
      <c r="BG172" s="36">
        <f t="shared" si="89"/>
        <v>0</v>
      </c>
      <c r="BH172" s="36">
        <f t="shared" si="90"/>
        <v>0</v>
      </c>
      <c r="BI172" s="36">
        <f t="shared" si="91"/>
        <v>0</v>
      </c>
      <c r="BJ172" s="29">
        <f t="shared" si="81"/>
        <v>47.94</v>
      </c>
      <c r="BK172" s="29">
        <f t="shared" si="92"/>
        <v>47.94</v>
      </c>
      <c r="BL172" s="29">
        <f t="shared" si="93"/>
        <v>0</v>
      </c>
      <c r="BM172" s="29">
        <f t="shared" si="94"/>
        <v>47.94</v>
      </c>
      <c r="BN172" s="36">
        <f t="shared" si="95"/>
        <v>0</v>
      </c>
      <c r="BQ172" s="29">
        <f t="shared" si="96"/>
        <v>362.02</v>
      </c>
    </row>
    <row r="173" spans="2:69" s="35" customFormat="1" ht="30" customHeight="1" x14ac:dyDescent="0.15">
      <c r="B173" s="31" t="s">
        <v>206</v>
      </c>
      <c r="C173" s="32"/>
      <c r="D173" s="71" t="s">
        <v>346</v>
      </c>
      <c r="E173" s="72" t="s">
        <v>346</v>
      </c>
      <c r="F173" s="72" t="s">
        <v>346</v>
      </c>
      <c r="G173" s="72" t="s">
        <v>346</v>
      </c>
      <c r="H173" s="72" t="s">
        <v>346</v>
      </c>
      <c r="I173" s="72" t="s">
        <v>346</v>
      </c>
      <c r="J173" s="72" t="s">
        <v>346</v>
      </c>
      <c r="K173" s="72" t="s">
        <v>346</v>
      </c>
      <c r="L173" s="72" t="s">
        <v>346</v>
      </c>
      <c r="M173" s="72" t="s">
        <v>346</v>
      </c>
      <c r="N173" s="73" t="s">
        <v>346</v>
      </c>
      <c r="O173" s="33"/>
      <c r="P173" s="31" t="s">
        <v>106</v>
      </c>
      <c r="Q173" s="34"/>
      <c r="R173" s="45">
        <v>6</v>
      </c>
      <c r="S173" s="34"/>
      <c r="T173" s="45">
        <v>96.49</v>
      </c>
      <c r="U173" s="34"/>
      <c r="V173" s="45">
        <v>578.94000000000005</v>
      </c>
      <c r="W173" s="46"/>
      <c r="X173" s="47">
        <f t="shared" si="65"/>
        <v>578.94000000000005</v>
      </c>
      <c r="Y173" s="34"/>
      <c r="Z173" s="45">
        <v>6</v>
      </c>
      <c r="AA173" s="34"/>
      <c r="AB173" s="45">
        <v>71.78</v>
      </c>
      <c r="AC173" s="34"/>
      <c r="AD173" s="45">
        <v>430.68</v>
      </c>
      <c r="AE173" s="34"/>
      <c r="AF173" s="48">
        <f t="shared" si="66"/>
        <v>25.61</v>
      </c>
      <c r="AG173" s="34"/>
      <c r="AH173" s="48">
        <f t="shared" si="67"/>
        <v>74.39</v>
      </c>
      <c r="AJ173" s="48">
        <f t="shared" si="82"/>
        <v>430.68</v>
      </c>
      <c r="AK173" s="34"/>
      <c r="AL173" s="47">
        <f t="shared" si="68"/>
        <v>25.61</v>
      </c>
      <c r="AM173" s="34"/>
      <c r="AN173" s="47">
        <f t="shared" si="69"/>
        <v>74.39</v>
      </c>
      <c r="AP173" s="36">
        <f t="shared" si="83"/>
        <v>0</v>
      </c>
      <c r="AQ173" s="36">
        <f t="shared" si="70"/>
        <v>0</v>
      </c>
      <c r="AR173" s="36">
        <f t="shared" si="71"/>
        <v>0</v>
      </c>
      <c r="AS173" s="36">
        <f t="shared" si="72"/>
        <v>0</v>
      </c>
      <c r="AT173" s="36">
        <f t="shared" si="73"/>
        <v>1</v>
      </c>
      <c r="AU173" s="36">
        <f t="shared" si="74"/>
        <v>0</v>
      </c>
      <c r="AV173" s="36">
        <f t="shared" si="84"/>
        <v>0</v>
      </c>
      <c r="AW173" s="36">
        <f t="shared" si="85"/>
        <v>0</v>
      </c>
      <c r="AX173" s="36">
        <f t="shared" si="75"/>
        <v>0</v>
      </c>
      <c r="AY173" s="36">
        <f t="shared" si="86"/>
        <v>0</v>
      </c>
      <c r="AZ173" s="36">
        <f t="shared" si="87"/>
        <v>1</v>
      </c>
      <c r="BA173" s="36">
        <f t="shared" si="76"/>
        <v>0</v>
      </c>
      <c r="BB173" s="36">
        <f t="shared" si="77"/>
        <v>0</v>
      </c>
      <c r="BC173" s="36">
        <f t="shared" si="78"/>
        <v>0</v>
      </c>
      <c r="BD173" s="36">
        <f t="shared" si="79"/>
        <v>0</v>
      </c>
      <c r="BE173" s="36">
        <f t="shared" si="80"/>
        <v>0</v>
      </c>
      <c r="BF173" s="36">
        <f t="shared" si="88"/>
        <v>173</v>
      </c>
      <c r="BG173" s="36">
        <f t="shared" si="89"/>
        <v>0</v>
      </c>
      <c r="BH173" s="36">
        <f t="shared" si="90"/>
        <v>0</v>
      </c>
      <c r="BI173" s="36">
        <f t="shared" si="91"/>
        <v>0</v>
      </c>
      <c r="BJ173" s="29">
        <f t="shared" si="81"/>
        <v>71.77</v>
      </c>
      <c r="BK173" s="29">
        <f t="shared" si="92"/>
        <v>71.77</v>
      </c>
      <c r="BL173" s="29">
        <f t="shared" si="93"/>
        <v>0</v>
      </c>
      <c r="BM173" s="29">
        <f t="shared" si="94"/>
        <v>71.77</v>
      </c>
      <c r="BN173" s="36">
        <f t="shared" si="95"/>
        <v>0</v>
      </c>
      <c r="BQ173" s="29">
        <f t="shared" si="96"/>
        <v>430.68</v>
      </c>
    </row>
    <row r="174" spans="2:69" s="35" customFormat="1" ht="30" customHeight="1" x14ac:dyDescent="0.15">
      <c r="B174" s="31"/>
      <c r="C174" s="32"/>
      <c r="D174" s="71" t="s">
        <v>407</v>
      </c>
      <c r="E174" s="72" t="s">
        <v>407</v>
      </c>
      <c r="F174" s="72" t="s">
        <v>407</v>
      </c>
      <c r="G174" s="72" t="s">
        <v>407</v>
      </c>
      <c r="H174" s="72" t="s">
        <v>407</v>
      </c>
      <c r="I174" s="72" t="s">
        <v>407</v>
      </c>
      <c r="J174" s="72" t="s">
        <v>407</v>
      </c>
      <c r="K174" s="72" t="s">
        <v>407</v>
      </c>
      <c r="L174" s="72" t="s">
        <v>407</v>
      </c>
      <c r="M174" s="72" t="s">
        <v>407</v>
      </c>
      <c r="N174" s="73" t="s">
        <v>407</v>
      </c>
      <c r="O174" s="33"/>
      <c r="P174" s="31"/>
      <c r="Q174" s="34"/>
      <c r="R174" s="45"/>
      <c r="S174" s="34"/>
      <c r="T174" s="45">
        <v>0</v>
      </c>
      <c r="U174" s="34"/>
      <c r="V174" s="45">
        <v>0</v>
      </c>
      <c r="W174" s="46"/>
      <c r="X174" s="47" t="str">
        <f t="shared" si="65"/>
        <v/>
      </c>
      <c r="Y174" s="34"/>
      <c r="Z174" s="45"/>
      <c r="AA174" s="34"/>
      <c r="AB174" s="45">
        <v>0</v>
      </c>
      <c r="AC174" s="34"/>
      <c r="AD174" s="45">
        <v>0</v>
      </c>
      <c r="AE174" s="34"/>
      <c r="AF174" s="48" t="str">
        <f t="shared" si="66"/>
        <v/>
      </c>
      <c r="AG174" s="34"/>
      <c r="AH174" s="48" t="str">
        <f t="shared" si="67"/>
        <v/>
      </c>
      <c r="AJ174" s="48" t="str">
        <f t="shared" si="82"/>
        <v/>
      </c>
      <c r="AK174" s="34"/>
      <c r="AL174" s="47" t="str">
        <f t="shared" si="68"/>
        <v/>
      </c>
      <c r="AM174" s="34"/>
      <c r="AN174" s="47" t="str">
        <f t="shared" si="69"/>
        <v/>
      </c>
      <c r="AP174" s="36">
        <f t="shared" si="83"/>
        <v>0</v>
      </c>
      <c r="AQ174" s="36">
        <f t="shared" si="70"/>
        <v>0</v>
      </c>
      <c r="AR174" s="36">
        <f t="shared" si="71"/>
        <v>0</v>
      </c>
      <c r="AS174" s="36">
        <f t="shared" si="72"/>
        <v>0</v>
      </c>
      <c r="AT174" s="36">
        <f t="shared" si="73"/>
        <v>0</v>
      </c>
      <c r="AU174" s="36">
        <f t="shared" si="74"/>
        <v>0</v>
      </c>
      <c r="AV174" s="36">
        <f t="shared" si="84"/>
        <v>0</v>
      </c>
      <c r="AW174" s="36">
        <f t="shared" si="85"/>
        <v>0</v>
      </c>
      <c r="AX174" s="36">
        <f t="shared" si="75"/>
        <v>0</v>
      </c>
      <c r="AY174" s="36">
        <f t="shared" si="86"/>
        <v>0</v>
      </c>
      <c r="AZ174" s="36">
        <f t="shared" si="87"/>
        <v>0</v>
      </c>
      <c r="BA174" s="36">
        <f t="shared" si="76"/>
        <v>0</v>
      </c>
      <c r="BB174" s="36">
        <f t="shared" si="77"/>
        <v>0</v>
      </c>
      <c r="BC174" s="36">
        <f t="shared" si="78"/>
        <v>0</v>
      </c>
      <c r="BD174" s="36">
        <f t="shared" si="79"/>
        <v>0</v>
      </c>
      <c r="BE174" s="36">
        <f t="shared" si="80"/>
        <v>0</v>
      </c>
      <c r="BF174" s="36">
        <f t="shared" si="88"/>
        <v>174</v>
      </c>
      <c r="BG174" s="36">
        <f t="shared" si="89"/>
        <v>0</v>
      </c>
      <c r="BH174" s="36">
        <f t="shared" si="90"/>
        <v>0</v>
      </c>
      <c r="BI174" s="36">
        <f t="shared" si="91"/>
        <v>0</v>
      </c>
      <c r="BJ174" s="29">
        <f t="shared" si="81"/>
        <v>0</v>
      </c>
      <c r="BK174" s="29">
        <f t="shared" si="92"/>
        <v>0</v>
      </c>
      <c r="BL174" s="29">
        <f t="shared" si="93"/>
        <v>0</v>
      </c>
      <c r="BM174" s="29">
        <f t="shared" si="94"/>
        <v>0</v>
      </c>
      <c r="BN174" s="36">
        <f t="shared" si="95"/>
        <v>0</v>
      </c>
      <c r="BQ174" s="29">
        <f t="shared" si="96"/>
        <v>0</v>
      </c>
    </row>
    <row r="175" spans="2:69" s="35" customFormat="1" ht="30" customHeight="1" x14ac:dyDescent="0.15">
      <c r="B175" s="31" t="s">
        <v>207</v>
      </c>
      <c r="C175" s="32"/>
      <c r="D175" s="71" t="s">
        <v>349</v>
      </c>
      <c r="E175" s="72" t="s">
        <v>349</v>
      </c>
      <c r="F175" s="72" t="s">
        <v>349</v>
      </c>
      <c r="G175" s="72" t="s">
        <v>349</v>
      </c>
      <c r="H175" s="72" t="s">
        <v>349</v>
      </c>
      <c r="I175" s="72" t="s">
        <v>349</v>
      </c>
      <c r="J175" s="72" t="s">
        <v>349</v>
      </c>
      <c r="K175" s="72" t="s">
        <v>349</v>
      </c>
      <c r="L175" s="72" t="s">
        <v>349</v>
      </c>
      <c r="M175" s="72" t="s">
        <v>349</v>
      </c>
      <c r="N175" s="73" t="s">
        <v>349</v>
      </c>
      <c r="O175" s="33"/>
      <c r="P175" s="31" t="s">
        <v>488</v>
      </c>
      <c r="Q175" s="34"/>
      <c r="R175" s="45">
        <v>76</v>
      </c>
      <c r="S175" s="34"/>
      <c r="T175" s="45">
        <v>8.26</v>
      </c>
      <c r="U175" s="34"/>
      <c r="V175" s="45">
        <v>627.76</v>
      </c>
      <c r="W175" s="46"/>
      <c r="X175" s="47">
        <f t="shared" si="65"/>
        <v>627.76</v>
      </c>
      <c r="Y175" s="34"/>
      <c r="Z175" s="45">
        <v>76</v>
      </c>
      <c r="AA175" s="34"/>
      <c r="AB175" s="45">
        <v>6.13</v>
      </c>
      <c r="AC175" s="34"/>
      <c r="AD175" s="45">
        <v>465.88</v>
      </c>
      <c r="AE175" s="34"/>
      <c r="AF175" s="48">
        <f t="shared" si="66"/>
        <v>25.79</v>
      </c>
      <c r="AG175" s="34"/>
      <c r="AH175" s="48">
        <f t="shared" si="67"/>
        <v>74.209999999999994</v>
      </c>
      <c r="AJ175" s="48">
        <f t="shared" si="82"/>
        <v>465.88</v>
      </c>
      <c r="AK175" s="34"/>
      <c r="AL175" s="47">
        <f t="shared" si="68"/>
        <v>25.79</v>
      </c>
      <c r="AM175" s="34"/>
      <c r="AN175" s="47">
        <f t="shared" si="69"/>
        <v>74.209999999999994</v>
      </c>
      <c r="AP175" s="36">
        <f t="shared" si="83"/>
        <v>0</v>
      </c>
      <c r="AQ175" s="36">
        <f t="shared" si="70"/>
        <v>0</v>
      </c>
      <c r="AR175" s="36">
        <f t="shared" si="71"/>
        <v>0</v>
      </c>
      <c r="AS175" s="36">
        <f t="shared" si="72"/>
        <v>0</v>
      </c>
      <c r="AT175" s="36">
        <f t="shared" si="73"/>
        <v>0</v>
      </c>
      <c r="AU175" s="36">
        <f t="shared" si="74"/>
        <v>1</v>
      </c>
      <c r="AV175" s="36">
        <f t="shared" si="84"/>
        <v>0</v>
      </c>
      <c r="AW175" s="36">
        <f t="shared" si="85"/>
        <v>0</v>
      </c>
      <c r="AX175" s="36">
        <f t="shared" si="75"/>
        <v>0</v>
      </c>
      <c r="AY175" s="36">
        <f t="shared" si="86"/>
        <v>0</v>
      </c>
      <c r="AZ175" s="36">
        <f t="shared" si="87"/>
        <v>1</v>
      </c>
      <c r="BA175" s="36">
        <f t="shared" si="76"/>
        <v>0</v>
      </c>
      <c r="BB175" s="36">
        <f t="shared" si="77"/>
        <v>0</v>
      </c>
      <c r="BC175" s="36">
        <f t="shared" si="78"/>
        <v>0</v>
      </c>
      <c r="BD175" s="36">
        <f t="shared" si="79"/>
        <v>0</v>
      </c>
      <c r="BE175" s="36">
        <f t="shared" si="80"/>
        <v>0</v>
      </c>
      <c r="BF175" s="36">
        <f t="shared" si="88"/>
        <v>175</v>
      </c>
      <c r="BG175" s="36">
        <f t="shared" si="89"/>
        <v>0</v>
      </c>
      <c r="BH175" s="36">
        <f t="shared" si="90"/>
        <v>0</v>
      </c>
      <c r="BI175" s="36">
        <f t="shared" si="91"/>
        <v>0</v>
      </c>
      <c r="BJ175" s="29">
        <f t="shared" si="81"/>
        <v>6.14</v>
      </c>
      <c r="BK175" s="29">
        <f t="shared" si="92"/>
        <v>6.14</v>
      </c>
      <c r="BL175" s="29">
        <f t="shared" si="93"/>
        <v>0</v>
      </c>
      <c r="BM175" s="29">
        <f t="shared" si="94"/>
        <v>6.14</v>
      </c>
      <c r="BN175" s="36">
        <f t="shared" si="95"/>
        <v>0</v>
      </c>
      <c r="BQ175" s="29">
        <f t="shared" si="96"/>
        <v>465.88</v>
      </c>
    </row>
    <row r="176" spans="2:69" s="35" customFormat="1" ht="30" customHeight="1" x14ac:dyDescent="0.15">
      <c r="B176" s="31" t="s">
        <v>208</v>
      </c>
      <c r="C176" s="32"/>
      <c r="D176" s="71" t="s">
        <v>350</v>
      </c>
      <c r="E176" s="72" t="s">
        <v>350</v>
      </c>
      <c r="F176" s="72" t="s">
        <v>350</v>
      </c>
      <c r="G176" s="72" t="s">
        <v>350</v>
      </c>
      <c r="H176" s="72" t="s">
        <v>350</v>
      </c>
      <c r="I176" s="72" t="s">
        <v>350</v>
      </c>
      <c r="J176" s="72" t="s">
        <v>350</v>
      </c>
      <c r="K176" s="72" t="s">
        <v>350</v>
      </c>
      <c r="L176" s="72" t="s">
        <v>350</v>
      </c>
      <c r="M176" s="72" t="s">
        <v>350</v>
      </c>
      <c r="N176" s="73" t="s">
        <v>350</v>
      </c>
      <c r="O176" s="33"/>
      <c r="P176" s="31" t="s">
        <v>488</v>
      </c>
      <c r="Q176" s="34"/>
      <c r="R176" s="45" t="s">
        <v>491</v>
      </c>
      <c r="S176" s="34"/>
      <c r="T176" s="45">
        <v>46.16</v>
      </c>
      <c r="U176" s="34"/>
      <c r="V176" s="45">
        <v>92.32</v>
      </c>
      <c r="W176" s="46"/>
      <c r="X176" s="47">
        <f t="shared" si="65"/>
        <v>92.32</v>
      </c>
      <c r="Y176" s="34"/>
      <c r="Z176" s="45" t="s">
        <v>491</v>
      </c>
      <c r="AA176" s="34"/>
      <c r="AB176" s="45">
        <v>34.340000000000003</v>
      </c>
      <c r="AC176" s="34"/>
      <c r="AD176" s="45">
        <v>68.680000000000007</v>
      </c>
      <c r="AE176" s="34"/>
      <c r="AF176" s="48">
        <f t="shared" si="66"/>
        <v>25.61</v>
      </c>
      <c r="AG176" s="34"/>
      <c r="AH176" s="48">
        <f t="shared" si="67"/>
        <v>74.39</v>
      </c>
      <c r="AJ176" s="48">
        <f t="shared" si="82"/>
        <v>68.680000000000007</v>
      </c>
      <c r="AK176" s="34"/>
      <c r="AL176" s="47">
        <f t="shared" si="68"/>
        <v>25.61</v>
      </c>
      <c r="AM176" s="34"/>
      <c r="AN176" s="47">
        <f t="shared" si="69"/>
        <v>74.39</v>
      </c>
      <c r="AP176" s="36">
        <f t="shared" si="83"/>
        <v>0</v>
      </c>
      <c r="AQ176" s="36">
        <f t="shared" si="70"/>
        <v>0</v>
      </c>
      <c r="AR176" s="36">
        <f t="shared" si="71"/>
        <v>0</v>
      </c>
      <c r="AS176" s="36">
        <f t="shared" si="72"/>
        <v>0</v>
      </c>
      <c r="AT176" s="36">
        <f t="shared" si="73"/>
        <v>0</v>
      </c>
      <c r="AU176" s="36">
        <f t="shared" si="74"/>
        <v>0</v>
      </c>
      <c r="AV176" s="36">
        <f t="shared" si="84"/>
        <v>0</v>
      </c>
      <c r="AW176" s="36">
        <f t="shared" si="85"/>
        <v>0</v>
      </c>
      <c r="AX176" s="36">
        <f t="shared" si="75"/>
        <v>1</v>
      </c>
      <c r="AY176" s="36">
        <f t="shared" si="86"/>
        <v>0</v>
      </c>
      <c r="AZ176" s="36">
        <f t="shared" si="87"/>
        <v>1</v>
      </c>
      <c r="BA176" s="36">
        <f t="shared" si="76"/>
        <v>0</v>
      </c>
      <c r="BB176" s="36">
        <f t="shared" si="77"/>
        <v>0</v>
      </c>
      <c r="BC176" s="36">
        <f t="shared" si="78"/>
        <v>0</v>
      </c>
      <c r="BD176" s="36">
        <f t="shared" si="79"/>
        <v>0</v>
      </c>
      <c r="BE176" s="36">
        <f t="shared" si="80"/>
        <v>0</v>
      </c>
      <c r="BF176" s="36">
        <f t="shared" si="88"/>
        <v>176</v>
      </c>
      <c r="BG176" s="36">
        <f t="shared" si="89"/>
        <v>0</v>
      </c>
      <c r="BH176" s="36">
        <f t="shared" si="90"/>
        <v>0</v>
      </c>
      <c r="BI176" s="36">
        <f t="shared" si="91"/>
        <v>0</v>
      </c>
      <c r="BJ176" s="29">
        <f t="shared" si="81"/>
        <v>34.33</v>
      </c>
      <c r="BK176" s="29">
        <f t="shared" si="92"/>
        <v>34.33</v>
      </c>
      <c r="BL176" s="29">
        <f t="shared" si="93"/>
        <v>0</v>
      </c>
      <c r="BM176" s="29">
        <f t="shared" si="94"/>
        <v>34.33</v>
      </c>
      <c r="BN176" s="36">
        <f t="shared" si="95"/>
        <v>0</v>
      </c>
      <c r="BQ176" s="29">
        <f t="shared" si="96"/>
        <v>68.680000000000007</v>
      </c>
    </row>
    <row r="177" spans="2:69" s="35" customFormat="1" ht="30" customHeight="1" x14ac:dyDescent="0.15">
      <c r="B177" s="31"/>
      <c r="C177" s="32"/>
      <c r="D177" s="71" t="s">
        <v>408</v>
      </c>
      <c r="E177" s="72" t="s">
        <v>408</v>
      </c>
      <c r="F177" s="72" t="s">
        <v>408</v>
      </c>
      <c r="G177" s="72" t="s">
        <v>408</v>
      </c>
      <c r="H177" s="72" t="s">
        <v>408</v>
      </c>
      <c r="I177" s="72" t="s">
        <v>408</v>
      </c>
      <c r="J177" s="72" t="s">
        <v>408</v>
      </c>
      <c r="K177" s="72" t="s">
        <v>408</v>
      </c>
      <c r="L177" s="72" t="s">
        <v>408</v>
      </c>
      <c r="M177" s="72" t="s">
        <v>408</v>
      </c>
      <c r="N177" s="73" t="s">
        <v>408</v>
      </c>
      <c r="O177" s="33"/>
      <c r="P177" s="31"/>
      <c r="Q177" s="34"/>
      <c r="R177" s="45"/>
      <c r="S177" s="34"/>
      <c r="T177" s="45">
        <v>0</v>
      </c>
      <c r="U177" s="34"/>
      <c r="V177" s="45">
        <v>0</v>
      </c>
      <c r="W177" s="46"/>
      <c r="X177" s="47" t="str">
        <f t="shared" si="65"/>
        <v/>
      </c>
      <c r="Y177" s="34"/>
      <c r="Z177" s="45"/>
      <c r="AA177" s="34"/>
      <c r="AB177" s="45">
        <v>0</v>
      </c>
      <c r="AC177" s="34"/>
      <c r="AD177" s="45">
        <v>0</v>
      </c>
      <c r="AE177" s="34"/>
      <c r="AF177" s="48" t="str">
        <f t="shared" si="66"/>
        <v/>
      </c>
      <c r="AG177" s="34"/>
      <c r="AH177" s="48" t="str">
        <f t="shared" si="67"/>
        <v/>
      </c>
      <c r="AJ177" s="48" t="str">
        <f t="shared" si="82"/>
        <v/>
      </c>
      <c r="AK177" s="34"/>
      <c r="AL177" s="47" t="str">
        <f t="shared" si="68"/>
        <v/>
      </c>
      <c r="AM177" s="34"/>
      <c r="AN177" s="47" t="str">
        <f t="shared" si="69"/>
        <v/>
      </c>
      <c r="AP177" s="36">
        <f t="shared" si="83"/>
        <v>0</v>
      </c>
      <c r="AQ177" s="36">
        <f t="shared" si="70"/>
        <v>0</v>
      </c>
      <c r="AR177" s="36">
        <f t="shared" si="71"/>
        <v>0</v>
      </c>
      <c r="AS177" s="36">
        <f t="shared" si="72"/>
        <v>0</v>
      </c>
      <c r="AT177" s="36">
        <f t="shared" si="73"/>
        <v>0</v>
      </c>
      <c r="AU177" s="36">
        <f t="shared" si="74"/>
        <v>0</v>
      </c>
      <c r="AV177" s="36">
        <f t="shared" si="84"/>
        <v>0</v>
      </c>
      <c r="AW177" s="36">
        <f t="shared" si="85"/>
        <v>0</v>
      </c>
      <c r="AX177" s="36">
        <f t="shared" si="75"/>
        <v>0</v>
      </c>
      <c r="AY177" s="36">
        <f t="shared" si="86"/>
        <v>0</v>
      </c>
      <c r="AZ177" s="36">
        <f t="shared" si="87"/>
        <v>0</v>
      </c>
      <c r="BA177" s="36">
        <f t="shared" si="76"/>
        <v>0</v>
      </c>
      <c r="BB177" s="36">
        <f t="shared" si="77"/>
        <v>0</v>
      </c>
      <c r="BC177" s="36">
        <f t="shared" si="78"/>
        <v>0</v>
      </c>
      <c r="BD177" s="36">
        <f t="shared" si="79"/>
        <v>0</v>
      </c>
      <c r="BE177" s="36">
        <f t="shared" si="80"/>
        <v>0</v>
      </c>
      <c r="BF177" s="36">
        <f t="shared" si="88"/>
        <v>177</v>
      </c>
      <c r="BG177" s="36">
        <f t="shared" si="89"/>
        <v>0</v>
      </c>
      <c r="BH177" s="36">
        <f t="shared" si="90"/>
        <v>0</v>
      </c>
      <c r="BI177" s="36">
        <f t="shared" si="91"/>
        <v>0</v>
      </c>
      <c r="BJ177" s="29">
        <f t="shared" si="81"/>
        <v>0</v>
      </c>
      <c r="BK177" s="29">
        <f t="shared" si="92"/>
        <v>0</v>
      </c>
      <c r="BL177" s="29">
        <f t="shared" si="93"/>
        <v>0</v>
      </c>
      <c r="BM177" s="29">
        <f t="shared" si="94"/>
        <v>0</v>
      </c>
      <c r="BN177" s="36">
        <f t="shared" si="95"/>
        <v>0</v>
      </c>
      <c r="BQ177" s="29">
        <f t="shared" si="96"/>
        <v>0</v>
      </c>
    </row>
    <row r="178" spans="2:69" s="35" customFormat="1" ht="30" customHeight="1" x14ac:dyDescent="0.15">
      <c r="B178" s="31" t="s">
        <v>209</v>
      </c>
      <c r="C178" s="32"/>
      <c r="D178" s="71" t="s">
        <v>409</v>
      </c>
      <c r="E178" s="72" t="s">
        <v>409</v>
      </c>
      <c r="F178" s="72" t="s">
        <v>409</v>
      </c>
      <c r="G178" s="72" t="s">
        <v>409</v>
      </c>
      <c r="H178" s="72" t="s">
        <v>409</v>
      </c>
      <c r="I178" s="72" t="s">
        <v>409</v>
      </c>
      <c r="J178" s="72" t="s">
        <v>409</v>
      </c>
      <c r="K178" s="72" t="s">
        <v>409</v>
      </c>
      <c r="L178" s="72" t="s">
        <v>409</v>
      </c>
      <c r="M178" s="72" t="s">
        <v>409</v>
      </c>
      <c r="N178" s="73" t="s">
        <v>409</v>
      </c>
      <c r="O178" s="33"/>
      <c r="P178" s="31" t="s">
        <v>106</v>
      </c>
      <c r="Q178" s="34"/>
      <c r="R178" s="45" t="s">
        <v>491</v>
      </c>
      <c r="S178" s="34"/>
      <c r="T178" s="45">
        <v>156.32</v>
      </c>
      <c r="U178" s="34"/>
      <c r="V178" s="45">
        <v>312.64</v>
      </c>
      <c r="W178" s="46"/>
      <c r="X178" s="47">
        <f t="shared" si="65"/>
        <v>312.64</v>
      </c>
      <c r="Y178" s="34"/>
      <c r="Z178" s="45" t="s">
        <v>491</v>
      </c>
      <c r="AA178" s="34"/>
      <c r="AB178" s="45">
        <v>116.29</v>
      </c>
      <c r="AC178" s="34"/>
      <c r="AD178" s="45">
        <v>232.58</v>
      </c>
      <c r="AE178" s="34"/>
      <c r="AF178" s="48">
        <f t="shared" si="66"/>
        <v>25.61</v>
      </c>
      <c r="AG178" s="34"/>
      <c r="AH178" s="48">
        <f t="shared" si="67"/>
        <v>74.39</v>
      </c>
      <c r="AJ178" s="48">
        <f t="shared" si="82"/>
        <v>232.58</v>
      </c>
      <c r="AK178" s="34"/>
      <c r="AL178" s="47">
        <f t="shared" si="68"/>
        <v>25.61</v>
      </c>
      <c r="AM178" s="34"/>
      <c r="AN178" s="47">
        <f t="shared" si="69"/>
        <v>74.39</v>
      </c>
      <c r="AP178" s="36">
        <f t="shared" si="83"/>
        <v>0</v>
      </c>
      <c r="AQ178" s="36">
        <f t="shared" si="70"/>
        <v>0</v>
      </c>
      <c r="AR178" s="36">
        <f t="shared" si="71"/>
        <v>0</v>
      </c>
      <c r="AS178" s="36">
        <f t="shared" si="72"/>
        <v>0</v>
      </c>
      <c r="AT178" s="36">
        <f t="shared" si="73"/>
        <v>1</v>
      </c>
      <c r="AU178" s="36">
        <f t="shared" si="74"/>
        <v>0</v>
      </c>
      <c r="AV178" s="36">
        <f t="shared" si="84"/>
        <v>0</v>
      </c>
      <c r="AW178" s="36">
        <f t="shared" si="85"/>
        <v>0</v>
      </c>
      <c r="AX178" s="36">
        <f t="shared" si="75"/>
        <v>0</v>
      </c>
      <c r="AY178" s="36">
        <f t="shared" si="86"/>
        <v>0</v>
      </c>
      <c r="AZ178" s="36">
        <f t="shared" si="87"/>
        <v>1</v>
      </c>
      <c r="BA178" s="36">
        <f t="shared" si="76"/>
        <v>0</v>
      </c>
      <c r="BB178" s="36">
        <f t="shared" si="77"/>
        <v>0</v>
      </c>
      <c r="BC178" s="36">
        <f t="shared" si="78"/>
        <v>0</v>
      </c>
      <c r="BD178" s="36">
        <f t="shared" si="79"/>
        <v>0</v>
      </c>
      <c r="BE178" s="36">
        <f t="shared" si="80"/>
        <v>0</v>
      </c>
      <c r="BF178" s="36">
        <f t="shared" si="88"/>
        <v>178</v>
      </c>
      <c r="BG178" s="36">
        <f t="shared" si="89"/>
        <v>0</v>
      </c>
      <c r="BH178" s="36">
        <f t="shared" si="90"/>
        <v>0</v>
      </c>
      <c r="BI178" s="36">
        <f t="shared" si="91"/>
        <v>0</v>
      </c>
      <c r="BJ178" s="29">
        <f t="shared" si="81"/>
        <v>116.27</v>
      </c>
      <c r="BK178" s="29">
        <f t="shared" si="92"/>
        <v>116.27</v>
      </c>
      <c r="BL178" s="29">
        <f t="shared" si="93"/>
        <v>0</v>
      </c>
      <c r="BM178" s="29">
        <f t="shared" si="94"/>
        <v>116.27</v>
      </c>
      <c r="BN178" s="36">
        <f t="shared" si="95"/>
        <v>0</v>
      </c>
      <c r="BQ178" s="29">
        <f t="shared" si="96"/>
        <v>232.58</v>
      </c>
    </row>
    <row r="179" spans="2:69" s="35" customFormat="1" ht="30" customHeight="1" x14ac:dyDescent="0.15">
      <c r="B179" s="31" t="s">
        <v>210</v>
      </c>
      <c r="C179" s="32"/>
      <c r="D179" s="71" t="s">
        <v>410</v>
      </c>
      <c r="E179" s="72" t="s">
        <v>410</v>
      </c>
      <c r="F179" s="72" t="s">
        <v>410</v>
      </c>
      <c r="G179" s="72" t="s">
        <v>410</v>
      </c>
      <c r="H179" s="72" t="s">
        <v>410</v>
      </c>
      <c r="I179" s="72" t="s">
        <v>410</v>
      </c>
      <c r="J179" s="72" t="s">
        <v>410</v>
      </c>
      <c r="K179" s="72" t="s">
        <v>410</v>
      </c>
      <c r="L179" s="72" t="s">
        <v>410</v>
      </c>
      <c r="M179" s="72" t="s">
        <v>410</v>
      </c>
      <c r="N179" s="73" t="s">
        <v>410</v>
      </c>
      <c r="O179" s="33"/>
      <c r="P179" s="31" t="s">
        <v>106</v>
      </c>
      <c r="Q179" s="34"/>
      <c r="R179" s="45" t="s">
        <v>496</v>
      </c>
      <c r="S179" s="34"/>
      <c r="T179" s="45">
        <v>959.68</v>
      </c>
      <c r="U179" s="34"/>
      <c r="V179" s="45">
        <v>959.68</v>
      </c>
      <c r="W179" s="46"/>
      <c r="X179" s="47">
        <f t="shared" si="65"/>
        <v>959.68</v>
      </c>
      <c r="Y179" s="34"/>
      <c r="Z179" s="45" t="s">
        <v>496</v>
      </c>
      <c r="AA179" s="34"/>
      <c r="AB179" s="45">
        <v>713.95</v>
      </c>
      <c r="AC179" s="34"/>
      <c r="AD179" s="45">
        <v>713.95</v>
      </c>
      <c r="AE179" s="34"/>
      <c r="AF179" s="48">
        <f t="shared" si="66"/>
        <v>25.61</v>
      </c>
      <c r="AG179" s="34"/>
      <c r="AH179" s="48">
        <f t="shared" si="67"/>
        <v>74.39</v>
      </c>
      <c r="AJ179" s="48">
        <f t="shared" si="82"/>
        <v>713.95</v>
      </c>
      <c r="AK179" s="34"/>
      <c r="AL179" s="47">
        <f t="shared" si="68"/>
        <v>25.61</v>
      </c>
      <c r="AM179" s="34"/>
      <c r="AN179" s="47">
        <f t="shared" si="69"/>
        <v>74.39</v>
      </c>
      <c r="AP179" s="36">
        <f t="shared" si="83"/>
        <v>0</v>
      </c>
      <c r="AQ179" s="36">
        <f t="shared" si="70"/>
        <v>0</v>
      </c>
      <c r="AR179" s="36">
        <f t="shared" si="71"/>
        <v>0</v>
      </c>
      <c r="AS179" s="36">
        <f t="shared" si="72"/>
        <v>0</v>
      </c>
      <c r="AT179" s="36">
        <f t="shared" si="73"/>
        <v>1</v>
      </c>
      <c r="AU179" s="36">
        <f t="shared" si="74"/>
        <v>0</v>
      </c>
      <c r="AV179" s="36">
        <f t="shared" si="84"/>
        <v>0</v>
      </c>
      <c r="AW179" s="36">
        <f t="shared" si="85"/>
        <v>0</v>
      </c>
      <c r="AX179" s="36">
        <f t="shared" si="75"/>
        <v>0</v>
      </c>
      <c r="AY179" s="36">
        <f t="shared" si="86"/>
        <v>0</v>
      </c>
      <c r="AZ179" s="36">
        <f t="shared" si="87"/>
        <v>1</v>
      </c>
      <c r="BA179" s="36">
        <f t="shared" si="76"/>
        <v>0</v>
      </c>
      <c r="BB179" s="36">
        <f t="shared" si="77"/>
        <v>0</v>
      </c>
      <c r="BC179" s="36">
        <f t="shared" si="78"/>
        <v>0</v>
      </c>
      <c r="BD179" s="36">
        <f t="shared" si="79"/>
        <v>0</v>
      </c>
      <c r="BE179" s="36">
        <f t="shared" si="80"/>
        <v>0</v>
      </c>
      <c r="BF179" s="36">
        <f t="shared" si="88"/>
        <v>179</v>
      </c>
      <c r="BG179" s="36">
        <f t="shared" si="89"/>
        <v>0</v>
      </c>
      <c r="BH179" s="36">
        <f t="shared" si="90"/>
        <v>0</v>
      </c>
      <c r="BI179" s="36">
        <f t="shared" si="91"/>
        <v>0</v>
      </c>
      <c r="BJ179" s="29">
        <f t="shared" si="81"/>
        <v>713.81</v>
      </c>
      <c r="BK179" s="29">
        <f t="shared" si="92"/>
        <v>713.81</v>
      </c>
      <c r="BL179" s="29">
        <f t="shared" si="93"/>
        <v>0</v>
      </c>
      <c r="BM179" s="29">
        <f t="shared" si="94"/>
        <v>713.81</v>
      </c>
      <c r="BN179" s="36">
        <f t="shared" si="95"/>
        <v>0</v>
      </c>
      <c r="BQ179" s="29">
        <f t="shared" si="96"/>
        <v>713.95</v>
      </c>
    </row>
    <row r="180" spans="2:69" s="35" customFormat="1" ht="30" customHeight="1" x14ac:dyDescent="0.15">
      <c r="B180" s="31" t="s">
        <v>211</v>
      </c>
      <c r="C180" s="32"/>
      <c r="D180" s="71" t="s">
        <v>411</v>
      </c>
      <c r="E180" s="72" t="s">
        <v>411</v>
      </c>
      <c r="F180" s="72" t="s">
        <v>411</v>
      </c>
      <c r="G180" s="72" t="s">
        <v>411</v>
      </c>
      <c r="H180" s="72" t="s">
        <v>411</v>
      </c>
      <c r="I180" s="72" t="s">
        <v>411</v>
      </c>
      <c r="J180" s="72" t="s">
        <v>411</v>
      </c>
      <c r="K180" s="72" t="s">
        <v>411</v>
      </c>
      <c r="L180" s="72" t="s">
        <v>411</v>
      </c>
      <c r="M180" s="72" t="s">
        <v>411</v>
      </c>
      <c r="N180" s="73" t="s">
        <v>411</v>
      </c>
      <c r="O180" s="33"/>
      <c r="P180" s="31" t="s">
        <v>106</v>
      </c>
      <c r="Q180" s="34"/>
      <c r="R180" s="45" t="s">
        <v>493</v>
      </c>
      <c r="S180" s="34"/>
      <c r="T180" s="45">
        <v>217.96</v>
      </c>
      <c r="U180" s="34"/>
      <c r="V180" s="45">
        <v>1307.76</v>
      </c>
      <c r="W180" s="46"/>
      <c r="X180" s="47">
        <f t="shared" si="65"/>
        <v>1307.76</v>
      </c>
      <c r="Y180" s="34"/>
      <c r="Z180" s="45" t="s">
        <v>493</v>
      </c>
      <c r="AA180" s="34"/>
      <c r="AB180" s="45">
        <v>162.15</v>
      </c>
      <c r="AC180" s="34"/>
      <c r="AD180" s="45">
        <v>972.9</v>
      </c>
      <c r="AE180" s="34"/>
      <c r="AF180" s="48">
        <f t="shared" si="66"/>
        <v>25.61</v>
      </c>
      <c r="AG180" s="34"/>
      <c r="AH180" s="48">
        <f t="shared" si="67"/>
        <v>74.39</v>
      </c>
      <c r="AJ180" s="48">
        <f t="shared" si="82"/>
        <v>972.9</v>
      </c>
      <c r="AK180" s="34"/>
      <c r="AL180" s="47">
        <f t="shared" si="68"/>
        <v>25.61</v>
      </c>
      <c r="AM180" s="34"/>
      <c r="AN180" s="47">
        <f t="shared" si="69"/>
        <v>74.39</v>
      </c>
      <c r="AP180" s="36">
        <f t="shared" si="83"/>
        <v>0</v>
      </c>
      <c r="AQ180" s="36">
        <f t="shared" si="70"/>
        <v>0</v>
      </c>
      <c r="AR180" s="36">
        <f t="shared" si="71"/>
        <v>0</v>
      </c>
      <c r="AS180" s="36">
        <f t="shared" si="72"/>
        <v>0</v>
      </c>
      <c r="AT180" s="36">
        <f t="shared" si="73"/>
        <v>1</v>
      </c>
      <c r="AU180" s="36">
        <f t="shared" si="74"/>
        <v>0</v>
      </c>
      <c r="AV180" s="36">
        <f t="shared" si="84"/>
        <v>0</v>
      </c>
      <c r="AW180" s="36">
        <f t="shared" si="85"/>
        <v>0</v>
      </c>
      <c r="AX180" s="36">
        <f t="shared" si="75"/>
        <v>0</v>
      </c>
      <c r="AY180" s="36">
        <f t="shared" si="86"/>
        <v>0</v>
      </c>
      <c r="AZ180" s="36">
        <f t="shared" si="87"/>
        <v>1</v>
      </c>
      <c r="BA180" s="36">
        <f t="shared" si="76"/>
        <v>0</v>
      </c>
      <c r="BB180" s="36">
        <f t="shared" si="77"/>
        <v>0</v>
      </c>
      <c r="BC180" s="36">
        <f t="shared" si="78"/>
        <v>0</v>
      </c>
      <c r="BD180" s="36">
        <f t="shared" si="79"/>
        <v>0</v>
      </c>
      <c r="BE180" s="36">
        <f t="shared" si="80"/>
        <v>0</v>
      </c>
      <c r="BF180" s="36">
        <f t="shared" si="88"/>
        <v>180</v>
      </c>
      <c r="BG180" s="36">
        <f t="shared" si="89"/>
        <v>0</v>
      </c>
      <c r="BH180" s="36">
        <f t="shared" si="90"/>
        <v>0</v>
      </c>
      <c r="BI180" s="36">
        <f t="shared" si="91"/>
        <v>0</v>
      </c>
      <c r="BJ180" s="29">
        <f t="shared" si="81"/>
        <v>162.12</v>
      </c>
      <c r="BK180" s="29">
        <f t="shared" si="92"/>
        <v>162.12</v>
      </c>
      <c r="BL180" s="29">
        <f t="shared" si="93"/>
        <v>0</v>
      </c>
      <c r="BM180" s="29">
        <f t="shared" si="94"/>
        <v>162.12</v>
      </c>
      <c r="BN180" s="36">
        <f t="shared" si="95"/>
        <v>0</v>
      </c>
      <c r="BQ180" s="29">
        <f t="shared" si="96"/>
        <v>972.9</v>
      </c>
    </row>
    <row r="181" spans="2:69" s="35" customFormat="1" ht="30" customHeight="1" x14ac:dyDescent="0.15">
      <c r="B181" s="31" t="s">
        <v>212</v>
      </c>
      <c r="C181" s="32"/>
      <c r="D181" s="71" t="s">
        <v>412</v>
      </c>
      <c r="E181" s="72" t="s">
        <v>412</v>
      </c>
      <c r="F181" s="72" t="s">
        <v>412</v>
      </c>
      <c r="G181" s="72" t="s">
        <v>412</v>
      </c>
      <c r="H181" s="72" t="s">
        <v>412</v>
      </c>
      <c r="I181" s="72" t="s">
        <v>412</v>
      </c>
      <c r="J181" s="72" t="s">
        <v>412</v>
      </c>
      <c r="K181" s="72" t="s">
        <v>412</v>
      </c>
      <c r="L181" s="72" t="s">
        <v>412</v>
      </c>
      <c r="M181" s="72" t="s">
        <v>412</v>
      </c>
      <c r="N181" s="73" t="s">
        <v>412</v>
      </c>
      <c r="O181" s="33"/>
      <c r="P181" s="31" t="s">
        <v>106</v>
      </c>
      <c r="Q181" s="34"/>
      <c r="R181" s="45" t="s">
        <v>491</v>
      </c>
      <c r="S181" s="34"/>
      <c r="T181" s="45">
        <v>959.68</v>
      </c>
      <c r="U181" s="34"/>
      <c r="V181" s="45">
        <v>1919.36</v>
      </c>
      <c r="W181" s="46"/>
      <c r="X181" s="47">
        <f t="shared" si="65"/>
        <v>1919.36</v>
      </c>
      <c r="Y181" s="34"/>
      <c r="Z181" s="45" t="s">
        <v>491</v>
      </c>
      <c r="AA181" s="34"/>
      <c r="AB181" s="45">
        <v>713.95</v>
      </c>
      <c r="AC181" s="34"/>
      <c r="AD181" s="45">
        <v>1427.9</v>
      </c>
      <c r="AE181" s="34"/>
      <c r="AF181" s="48">
        <f t="shared" si="66"/>
        <v>25.61</v>
      </c>
      <c r="AG181" s="34"/>
      <c r="AH181" s="48">
        <f t="shared" si="67"/>
        <v>74.39</v>
      </c>
      <c r="AJ181" s="48">
        <f t="shared" si="82"/>
        <v>1427.9</v>
      </c>
      <c r="AK181" s="34"/>
      <c r="AL181" s="47">
        <f t="shared" si="68"/>
        <v>25.61</v>
      </c>
      <c r="AM181" s="34"/>
      <c r="AN181" s="47">
        <f t="shared" si="69"/>
        <v>74.39</v>
      </c>
      <c r="AP181" s="36">
        <f t="shared" si="83"/>
        <v>0</v>
      </c>
      <c r="AQ181" s="36">
        <f t="shared" si="70"/>
        <v>0</v>
      </c>
      <c r="AR181" s="36">
        <f t="shared" si="71"/>
        <v>0</v>
      </c>
      <c r="AS181" s="36">
        <f t="shared" si="72"/>
        <v>0</v>
      </c>
      <c r="AT181" s="36">
        <f t="shared" si="73"/>
        <v>1</v>
      </c>
      <c r="AU181" s="36">
        <f t="shared" si="74"/>
        <v>0</v>
      </c>
      <c r="AV181" s="36">
        <f t="shared" si="84"/>
        <v>0</v>
      </c>
      <c r="AW181" s="36">
        <f t="shared" si="85"/>
        <v>0</v>
      </c>
      <c r="AX181" s="36">
        <f t="shared" si="75"/>
        <v>0</v>
      </c>
      <c r="AY181" s="36">
        <f t="shared" si="86"/>
        <v>0</v>
      </c>
      <c r="AZ181" s="36">
        <f t="shared" si="87"/>
        <v>1</v>
      </c>
      <c r="BA181" s="36">
        <f t="shared" si="76"/>
        <v>0</v>
      </c>
      <c r="BB181" s="36">
        <f t="shared" si="77"/>
        <v>0</v>
      </c>
      <c r="BC181" s="36">
        <f t="shared" si="78"/>
        <v>0</v>
      </c>
      <c r="BD181" s="36">
        <f t="shared" si="79"/>
        <v>0</v>
      </c>
      <c r="BE181" s="36">
        <f t="shared" si="80"/>
        <v>0</v>
      </c>
      <c r="BF181" s="36">
        <f t="shared" si="88"/>
        <v>181</v>
      </c>
      <c r="BG181" s="36">
        <f t="shared" si="89"/>
        <v>0</v>
      </c>
      <c r="BH181" s="36">
        <f t="shared" si="90"/>
        <v>0</v>
      </c>
      <c r="BI181" s="36">
        <f t="shared" si="91"/>
        <v>0</v>
      </c>
      <c r="BJ181" s="29">
        <f t="shared" si="81"/>
        <v>713.81</v>
      </c>
      <c r="BK181" s="29">
        <f t="shared" si="92"/>
        <v>713.81</v>
      </c>
      <c r="BL181" s="29">
        <f t="shared" si="93"/>
        <v>0</v>
      </c>
      <c r="BM181" s="29">
        <f t="shared" si="94"/>
        <v>713.81</v>
      </c>
      <c r="BN181" s="36">
        <f t="shared" si="95"/>
        <v>0</v>
      </c>
      <c r="BQ181" s="29">
        <f t="shared" si="96"/>
        <v>1427.9</v>
      </c>
    </row>
    <row r="182" spans="2:69" s="35" customFormat="1" ht="30" customHeight="1" x14ac:dyDescent="0.15">
      <c r="B182" s="31" t="s">
        <v>213</v>
      </c>
      <c r="C182" s="32"/>
      <c r="D182" s="71" t="s">
        <v>413</v>
      </c>
      <c r="E182" s="72" t="s">
        <v>413</v>
      </c>
      <c r="F182" s="72" t="s">
        <v>413</v>
      </c>
      <c r="G182" s="72" t="s">
        <v>413</v>
      </c>
      <c r="H182" s="72" t="s">
        <v>413</v>
      </c>
      <c r="I182" s="72" t="s">
        <v>413</v>
      </c>
      <c r="J182" s="72" t="s">
        <v>413</v>
      </c>
      <c r="K182" s="72" t="s">
        <v>413</v>
      </c>
      <c r="L182" s="72" t="s">
        <v>413</v>
      </c>
      <c r="M182" s="72" t="s">
        <v>413</v>
      </c>
      <c r="N182" s="73" t="s">
        <v>413</v>
      </c>
      <c r="O182" s="33"/>
      <c r="P182" s="31" t="s">
        <v>106</v>
      </c>
      <c r="Q182" s="34"/>
      <c r="R182" s="45" t="s">
        <v>491</v>
      </c>
      <c r="S182" s="34"/>
      <c r="T182" s="45">
        <v>206.39</v>
      </c>
      <c r="U182" s="34"/>
      <c r="V182" s="45">
        <v>412.78</v>
      </c>
      <c r="W182" s="46"/>
      <c r="X182" s="47">
        <f t="shared" si="65"/>
        <v>412.78</v>
      </c>
      <c r="Y182" s="34"/>
      <c r="Z182" s="45" t="s">
        <v>491</v>
      </c>
      <c r="AA182" s="34"/>
      <c r="AB182" s="45">
        <v>153.54</v>
      </c>
      <c r="AC182" s="34"/>
      <c r="AD182" s="45">
        <v>307.08</v>
      </c>
      <c r="AE182" s="34"/>
      <c r="AF182" s="48">
        <f t="shared" si="66"/>
        <v>25.61</v>
      </c>
      <c r="AG182" s="34"/>
      <c r="AH182" s="48">
        <f t="shared" si="67"/>
        <v>74.39</v>
      </c>
      <c r="AJ182" s="48">
        <f t="shared" si="82"/>
        <v>307.08</v>
      </c>
      <c r="AK182" s="34"/>
      <c r="AL182" s="47">
        <f t="shared" si="68"/>
        <v>25.61</v>
      </c>
      <c r="AM182" s="34"/>
      <c r="AN182" s="47">
        <f t="shared" si="69"/>
        <v>74.39</v>
      </c>
      <c r="AP182" s="36">
        <f t="shared" si="83"/>
        <v>0</v>
      </c>
      <c r="AQ182" s="36">
        <f t="shared" si="70"/>
        <v>0</v>
      </c>
      <c r="AR182" s="36">
        <f t="shared" si="71"/>
        <v>0</v>
      </c>
      <c r="AS182" s="36">
        <f t="shared" si="72"/>
        <v>0</v>
      </c>
      <c r="AT182" s="36">
        <f t="shared" si="73"/>
        <v>1</v>
      </c>
      <c r="AU182" s="36">
        <f t="shared" si="74"/>
        <v>0</v>
      </c>
      <c r="AV182" s="36">
        <f t="shared" si="84"/>
        <v>0</v>
      </c>
      <c r="AW182" s="36">
        <f t="shared" si="85"/>
        <v>0</v>
      </c>
      <c r="AX182" s="36">
        <f t="shared" si="75"/>
        <v>0</v>
      </c>
      <c r="AY182" s="36">
        <f t="shared" si="86"/>
        <v>0</v>
      </c>
      <c r="AZ182" s="36">
        <f t="shared" si="87"/>
        <v>1</v>
      </c>
      <c r="BA182" s="36">
        <f t="shared" si="76"/>
        <v>0</v>
      </c>
      <c r="BB182" s="36">
        <f t="shared" si="77"/>
        <v>0</v>
      </c>
      <c r="BC182" s="36">
        <f t="shared" si="78"/>
        <v>0</v>
      </c>
      <c r="BD182" s="36">
        <f t="shared" si="79"/>
        <v>0</v>
      </c>
      <c r="BE182" s="36">
        <f t="shared" si="80"/>
        <v>0</v>
      </c>
      <c r="BF182" s="36">
        <f t="shared" si="88"/>
        <v>182</v>
      </c>
      <c r="BG182" s="36">
        <f t="shared" si="89"/>
        <v>0</v>
      </c>
      <c r="BH182" s="36">
        <f t="shared" si="90"/>
        <v>0</v>
      </c>
      <c r="BI182" s="36">
        <f t="shared" si="91"/>
        <v>0</v>
      </c>
      <c r="BJ182" s="29">
        <f t="shared" si="81"/>
        <v>153.51</v>
      </c>
      <c r="BK182" s="29">
        <f t="shared" si="92"/>
        <v>153.51</v>
      </c>
      <c r="BL182" s="29">
        <f t="shared" si="93"/>
        <v>0</v>
      </c>
      <c r="BM182" s="29">
        <f t="shared" si="94"/>
        <v>153.51</v>
      </c>
      <c r="BN182" s="36">
        <f t="shared" si="95"/>
        <v>0</v>
      </c>
      <c r="BQ182" s="29">
        <f t="shared" si="96"/>
        <v>307.08</v>
      </c>
    </row>
    <row r="183" spans="2:69" s="35" customFormat="1" ht="30" customHeight="1" x14ac:dyDescent="0.15">
      <c r="B183" s="31" t="s">
        <v>214</v>
      </c>
      <c r="C183" s="32"/>
      <c r="D183" s="71" t="s">
        <v>414</v>
      </c>
      <c r="E183" s="72" t="s">
        <v>414</v>
      </c>
      <c r="F183" s="72" t="s">
        <v>414</v>
      </c>
      <c r="G183" s="72" t="s">
        <v>414</v>
      </c>
      <c r="H183" s="72" t="s">
        <v>414</v>
      </c>
      <c r="I183" s="72" t="s">
        <v>414</v>
      </c>
      <c r="J183" s="72" t="s">
        <v>414</v>
      </c>
      <c r="K183" s="72" t="s">
        <v>414</v>
      </c>
      <c r="L183" s="72" t="s">
        <v>414</v>
      </c>
      <c r="M183" s="72" t="s">
        <v>414</v>
      </c>
      <c r="N183" s="73" t="s">
        <v>414</v>
      </c>
      <c r="O183" s="33"/>
      <c r="P183" s="31" t="s">
        <v>106</v>
      </c>
      <c r="Q183" s="34"/>
      <c r="R183" s="45" t="s">
        <v>493</v>
      </c>
      <c r="S183" s="34"/>
      <c r="T183" s="45">
        <v>502.84</v>
      </c>
      <c r="U183" s="34"/>
      <c r="V183" s="45">
        <v>3017.04</v>
      </c>
      <c r="W183" s="46"/>
      <c r="X183" s="47">
        <f t="shared" si="65"/>
        <v>3017.04</v>
      </c>
      <c r="Y183" s="34"/>
      <c r="Z183" s="45" t="s">
        <v>493</v>
      </c>
      <c r="AA183" s="34"/>
      <c r="AB183" s="45">
        <v>374.09</v>
      </c>
      <c r="AC183" s="34"/>
      <c r="AD183" s="45">
        <v>2244.54</v>
      </c>
      <c r="AE183" s="34"/>
      <c r="AF183" s="48">
        <f t="shared" si="66"/>
        <v>25.6</v>
      </c>
      <c r="AG183" s="34"/>
      <c r="AH183" s="48">
        <f t="shared" si="67"/>
        <v>74.400000000000006</v>
      </c>
      <c r="AJ183" s="48">
        <f t="shared" si="82"/>
        <v>2244.54</v>
      </c>
      <c r="AK183" s="34"/>
      <c r="AL183" s="47">
        <f t="shared" si="68"/>
        <v>25.6</v>
      </c>
      <c r="AM183" s="34"/>
      <c r="AN183" s="47">
        <f t="shared" si="69"/>
        <v>74.400000000000006</v>
      </c>
      <c r="AP183" s="36">
        <f t="shared" si="83"/>
        <v>0</v>
      </c>
      <c r="AQ183" s="36">
        <f t="shared" si="70"/>
        <v>0</v>
      </c>
      <c r="AR183" s="36">
        <f t="shared" si="71"/>
        <v>0</v>
      </c>
      <c r="AS183" s="36">
        <f t="shared" si="72"/>
        <v>0</v>
      </c>
      <c r="AT183" s="36">
        <f t="shared" si="73"/>
        <v>1</v>
      </c>
      <c r="AU183" s="36">
        <f t="shared" si="74"/>
        <v>0</v>
      </c>
      <c r="AV183" s="36">
        <f t="shared" si="84"/>
        <v>0</v>
      </c>
      <c r="AW183" s="36">
        <f t="shared" si="85"/>
        <v>0</v>
      </c>
      <c r="AX183" s="36">
        <f t="shared" si="75"/>
        <v>0</v>
      </c>
      <c r="AY183" s="36">
        <f t="shared" si="86"/>
        <v>0</v>
      </c>
      <c r="AZ183" s="36">
        <f t="shared" si="87"/>
        <v>1</v>
      </c>
      <c r="BA183" s="36">
        <f t="shared" si="76"/>
        <v>0</v>
      </c>
      <c r="BB183" s="36">
        <f t="shared" si="77"/>
        <v>0</v>
      </c>
      <c r="BC183" s="36">
        <f t="shared" si="78"/>
        <v>0</v>
      </c>
      <c r="BD183" s="36">
        <f t="shared" si="79"/>
        <v>0</v>
      </c>
      <c r="BE183" s="36">
        <f t="shared" si="80"/>
        <v>0</v>
      </c>
      <c r="BF183" s="36">
        <f t="shared" si="88"/>
        <v>183</v>
      </c>
      <c r="BG183" s="36">
        <f t="shared" si="89"/>
        <v>0</v>
      </c>
      <c r="BH183" s="36">
        <f t="shared" si="90"/>
        <v>0</v>
      </c>
      <c r="BI183" s="36">
        <f t="shared" si="91"/>
        <v>0</v>
      </c>
      <c r="BJ183" s="29">
        <f t="shared" si="81"/>
        <v>374.01</v>
      </c>
      <c r="BK183" s="29">
        <f t="shared" si="92"/>
        <v>374.01</v>
      </c>
      <c r="BL183" s="29">
        <f t="shared" si="93"/>
        <v>0</v>
      </c>
      <c r="BM183" s="29">
        <f t="shared" si="94"/>
        <v>374.01</v>
      </c>
      <c r="BN183" s="36">
        <f t="shared" si="95"/>
        <v>0</v>
      </c>
      <c r="BQ183" s="29">
        <f t="shared" si="96"/>
        <v>2244.54</v>
      </c>
    </row>
    <row r="184" spans="2:69" s="35" customFormat="1" ht="30" customHeight="1" x14ac:dyDescent="0.15">
      <c r="B184" s="31" t="s">
        <v>215</v>
      </c>
      <c r="C184" s="32"/>
      <c r="D184" s="71" t="s">
        <v>415</v>
      </c>
      <c r="E184" s="72" t="s">
        <v>415</v>
      </c>
      <c r="F184" s="72" t="s">
        <v>415</v>
      </c>
      <c r="G184" s="72" t="s">
        <v>415</v>
      </c>
      <c r="H184" s="72" t="s">
        <v>415</v>
      </c>
      <c r="I184" s="72" t="s">
        <v>415</v>
      </c>
      <c r="J184" s="72" t="s">
        <v>415</v>
      </c>
      <c r="K184" s="72" t="s">
        <v>415</v>
      </c>
      <c r="L184" s="72" t="s">
        <v>415</v>
      </c>
      <c r="M184" s="72" t="s">
        <v>415</v>
      </c>
      <c r="N184" s="73" t="s">
        <v>415</v>
      </c>
      <c r="O184" s="33"/>
      <c r="P184" s="31" t="s">
        <v>484</v>
      </c>
      <c r="Q184" s="34"/>
      <c r="R184" s="45" t="s">
        <v>494</v>
      </c>
      <c r="S184" s="34"/>
      <c r="T184" s="45">
        <v>326.8</v>
      </c>
      <c r="U184" s="34"/>
      <c r="V184" s="45">
        <v>980.4</v>
      </c>
      <c r="W184" s="46"/>
      <c r="X184" s="47">
        <f t="shared" si="65"/>
        <v>980.4</v>
      </c>
      <c r="Y184" s="34"/>
      <c r="Z184" s="45" t="s">
        <v>494</v>
      </c>
      <c r="AA184" s="34"/>
      <c r="AB184" s="45">
        <v>243.12</v>
      </c>
      <c r="AC184" s="34"/>
      <c r="AD184" s="45">
        <v>729.36</v>
      </c>
      <c r="AE184" s="34"/>
      <c r="AF184" s="48">
        <f t="shared" si="66"/>
        <v>25.61</v>
      </c>
      <c r="AG184" s="34"/>
      <c r="AH184" s="48">
        <f t="shared" si="67"/>
        <v>74.39</v>
      </c>
      <c r="AJ184" s="48">
        <f t="shared" si="82"/>
        <v>729.36</v>
      </c>
      <c r="AK184" s="34"/>
      <c r="AL184" s="47">
        <f t="shared" si="68"/>
        <v>25.61</v>
      </c>
      <c r="AM184" s="34"/>
      <c r="AN184" s="47">
        <f t="shared" si="69"/>
        <v>74.39</v>
      </c>
      <c r="AP184" s="36">
        <f t="shared" si="83"/>
        <v>0</v>
      </c>
      <c r="AQ184" s="36">
        <f t="shared" si="70"/>
        <v>0</v>
      </c>
      <c r="AR184" s="36">
        <f t="shared" si="71"/>
        <v>0</v>
      </c>
      <c r="AS184" s="36">
        <f t="shared" si="72"/>
        <v>0</v>
      </c>
      <c r="AT184" s="36">
        <f t="shared" si="73"/>
        <v>1</v>
      </c>
      <c r="AU184" s="36">
        <f t="shared" si="74"/>
        <v>0</v>
      </c>
      <c r="AV184" s="36">
        <f t="shared" si="84"/>
        <v>0</v>
      </c>
      <c r="AW184" s="36">
        <f t="shared" si="85"/>
        <v>0</v>
      </c>
      <c r="AX184" s="36">
        <f t="shared" si="75"/>
        <v>0</v>
      </c>
      <c r="AY184" s="36">
        <f t="shared" si="86"/>
        <v>0</v>
      </c>
      <c r="AZ184" s="36">
        <f t="shared" si="87"/>
        <v>1</v>
      </c>
      <c r="BA184" s="36">
        <f t="shared" si="76"/>
        <v>0</v>
      </c>
      <c r="BB184" s="36">
        <f t="shared" si="77"/>
        <v>0</v>
      </c>
      <c r="BC184" s="36">
        <f t="shared" si="78"/>
        <v>0</v>
      </c>
      <c r="BD184" s="36">
        <f t="shared" si="79"/>
        <v>0</v>
      </c>
      <c r="BE184" s="36">
        <f t="shared" si="80"/>
        <v>0</v>
      </c>
      <c r="BF184" s="36">
        <f t="shared" si="88"/>
        <v>184</v>
      </c>
      <c r="BG184" s="36">
        <f t="shared" si="89"/>
        <v>0</v>
      </c>
      <c r="BH184" s="36">
        <f t="shared" si="90"/>
        <v>0</v>
      </c>
      <c r="BI184" s="36">
        <f t="shared" si="91"/>
        <v>0</v>
      </c>
      <c r="BJ184" s="29">
        <f t="shared" si="81"/>
        <v>243.07</v>
      </c>
      <c r="BK184" s="29">
        <f t="shared" si="92"/>
        <v>243.07</v>
      </c>
      <c r="BL184" s="29">
        <f t="shared" si="93"/>
        <v>0</v>
      </c>
      <c r="BM184" s="29">
        <f t="shared" si="94"/>
        <v>243.07</v>
      </c>
      <c r="BN184" s="36">
        <f t="shared" si="95"/>
        <v>0</v>
      </c>
      <c r="BQ184" s="29">
        <f t="shared" si="96"/>
        <v>729.36</v>
      </c>
    </row>
    <row r="185" spans="2:69" s="35" customFormat="1" ht="30" customHeight="1" x14ac:dyDescent="0.15">
      <c r="B185" s="31" t="s">
        <v>216</v>
      </c>
      <c r="C185" s="32"/>
      <c r="D185" s="71" t="s">
        <v>416</v>
      </c>
      <c r="E185" s="72" t="s">
        <v>416</v>
      </c>
      <c r="F185" s="72" t="s">
        <v>416</v>
      </c>
      <c r="G185" s="72" t="s">
        <v>416</v>
      </c>
      <c r="H185" s="72" t="s">
        <v>416</v>
      </c>
      <c r="I185" s="72" t="s">
        <v>416</v>
      </c>
      <c r="J185" s="72" t="s">
        <v>416</v>
      </c>
      <c r="K185" s="72" t="s">
        <v>416</v>
      </c>
      <c r="L185" s="72" t="s">
        <v>416</v>
      </c>
      <c r="M185" s="72" t="s">
        <v>416</v>
      </c>
      <c r="N185" s="73" t="s">
        <v>416</v>
      </c>
      <c r="O185" s="33"/>
      <c r="P185" s="31" t="s">
        <v>106</v>
      </c>
      <c r="Q185" s="34"/>
      <c r="R185" s="45" t="s">
        <v>491</v>
      </c>
      <c r="S185" s="34"/>
      <c r="T185" s="45">
        <v>1294.05</v>
      </c>
      <c r="U185" s="34"/>
      <c r="V185" s="45">
        <v>2588.1</v>
      </c>
      <c r="W185" s="46"/>
      <c r="X185" s="47">
        <f t="shared" si="65"/>
        <v>2588.1</v>
      </c>
      <c r="Y185" s="34"/>
      <c r="Z185" s="45" t="s">
        <v>491</v>
      </c>
      <c r="AA185" s="34"/>
      <c r="AB185" s="45">
        <v>962.7</v>
      </c>
      <c r="AC185" s="34"/>
      <c r="AD185" s="45">
        <v>1925.4</v>
      </c>
      <c r="AE185" s="34"/>
      <c r="AF185" s="48">
        <f t="shared" si="66"/>
        <v>25.61</v>
      </c>
      <c r="AG185" s="34"/>
      <c r="AH185" s="48">
        <f t="shared" si="67"/>
        <v>74.39</v>
      </c>
      <c r="AJ185" s="48">
        <f t="shared" si="82"/>
        <v>1925.4</v>
      </c>
      <c r="AK185" s="34"/>
      <c r="AL185" s="47">
        <f t="shared" si="68"/>
        <v>25.61</v>
      </c>
      <c r="AM185" s="34"/>
      <c r="AN185" s="47">
        <f t="shared" si="69"/>
        <v>74.39</v>
      </c>
      <c r="AP185" s="36">
        <f t="shared" si="83"/>
        <v>0</v>
      </c>
      <c r="AQ185" s="36">
        <f t="shared" si="70"/>
        <v>0</v>
      </c>
      <c r="AR185" s="36">
        <f t="shared" si="71"/>
        <v>0</v>
      </c>
      <c r="AS185" s="36">
        <f t="shared" si="72"/>
        <v>0</v>
      </c>
      <c r="AT185" s="36">
        <f t="shared" si="73"/>
        <v>1</v>
      </c>
      <c r="AU185" s="36">
        <f t="shared" si="74"/>
        <v>0</v>
      </c>
      <c r="AV185" s="36">
        <f t="shared" si="84"/>
        <v>0</v>
      </c>
      <c r="AW185" s="36">
        <f t="shared" si="85"/>
        <v>0</v>
      </c>
      <c r="AX185" s="36">
        <f t="shared" si="75"/>
        <v>0</v>
      </c>
      <c r="AY185" s="36">
        <f t="shared" si="86"/>
        <v>0</v>
      </c>
      <c r="AZ185" s="36">
        <f t="shared" si="87"/>
        <v>1</v>
      </c>
      <c r="BA185" s="36">
        <f t="shared" si="76"/>
        <v>0</v>
      </c>
      <c r="BB185" s="36">
        <f t="shared" si="77"/>
        <v>0</v>
      </c>
      <c r="BC185" s="36">
        <f t="shared" si="78"/>
        <v>0</v>
      </c>
      <c r="BD185" s="36">
        <f t="shared" si="79"/>
        <v>0</v>
      </c>
      <c r="BE185" s="36">
        <f t="shared" si="80"/>
        <v>0</v>
      </c>
      <c r="BF185" s="36">
        <f t="shared" si="88"/>
        <v>185</v>
      </c>
      <c r="BG185" s="36">
        <f t="shared" si="89"/>
        <v>0</v>
      </c>
      <c r="BH185" s="36">
        <f t="shared" si="90"/>
        <v>0</v>
      </c>
      <c r="BI185" s="36">
        <f t="shared" si="91"/>
        <v>0</v>
      </c>
      <c r="BJ185" s="29">
        <f t="shared" si="81"/>
        <v>962.51</v>
      </c>
      <c r="BK185" s="29">
        <f t="shared" si="92"/>
        <v>962.51</v>
      </c>
      <c r="BL185" s="29">
        <f t="shared" si="93"/>
        <v>0</v>
      </c>
      <c r="BM185" s="29">
        <f t="shared" si="94"/>
        <v>962.51</v>
      </c>
      <c r="BN185" s="36">
        <f t="shared" si="95"/>
        <v>0</v>
      </c>
      <c r="BQ185" s="29">
        <f t="shared" si="96"/>
        <v>1925.4</v>
      </c>
    </row>
    <row r="186" spans="2:69" s="35" customFormat="1" ht="30" customHeight="1" x14ac:dyDescent="0.15">
      <c r="B186" s="31" t="s">
        <v>217</v>
      </c>
      <c r="C186" s="32"/>
      <c r="D186" s="71" t="s">
        <v>417</v>
      </c>
      <c r="E186" s="72" t="s">
        <v>417</v>
      </c>
      <c r="F186" s="72" t="s">
        <v>417</v>
      </c>
      <c r="G186" s="72" t="s">
        <v>417</v>
      </c>
      <c r="H186" s="72" t="s">
        <v>417</v>
      </c>
      <c r="I186" s="72" t="s">
        <v>417</v>
      </c>
      <c r="J186" s="72" t="s">
        <v>417</v>
      </c>
      <c r="K186" s="72" t="s">
        <v>417</v>
      </c>
      <c r="L186" s="72" t="s">
        <v>417</v>
      </c>
      <c r="M186" s="72" t="s">
        <v>417</v>
      </c>
      <c r="N186" s="73" t="s">
        <v>417</v>
      </c>
      <c r="O186" s="33"/>
      <c r="P186" s="31" t="s">
        <v>106</v>
      </c>
      <c r="Q186" s="34"/>
      <c r="R186" s="45">
        <v>5</v>
      </c>
      <c r="S186" s="34"/>
      <c r="T186" s="45">
        <v>375.62</v>
      </c>
      <c r="U186" s="34"/>
      <c r="V186" s="45">
        <v>1878.1</v>
      </c>
      <c r="W186" s="46"/>
      <c r="X186" s="47">
        <f t="shared" si="65"/>
        <v>1878.1</v>
      </c>
      <c r="Y186" s="34"/>
      <c r="Z186" s="45">
        <v>5</v>
      </c>
      <c r="AA186" s="34"/>
      <c r="AB186" s="45">
        <v>279.44</v>
      </c>
      <c r="AC186" s="34"/>
      <c r="AD186" s="45">
        <v>1397.2</v>
      </c>
      <c r="AE186" s="34"/>
      <c r="AF186" s="48">
        <f t="shared" si="66"/>
        <v>25.61</v>
      </c>
      <c r="AG186" s="34"/>
      <c r="AH186" s="48">
        <f t="shared" si="67"/>
        <v>74.39</v>
      </c>
      <c r="AJ186" s="48">
        <f t="shared" si="82"/>
        <v>1397.2</v>
      </c>
      <c r="AK186" s="34"/>
      <c r="AL186" s="47">
        <f t="shared" si="68"/>
        <v>25.61</v>
      </c>
      <c r="AM186" s="34"/>
      <c r="AN186" s="47">
        <f t="shared" si="69"/>
        <v>74.39</v>
      </c>
      <c r="AP186" s="36">
        <f t="shared" si="83"/>
        <v>0</v>
      </c>
      <c r="AQ186" s="36">
        <f t="shared" si="70"/>
        <v>0</v>
      </c>
      <c r="AR186" s="36">
        <f t="shared" si="71"/>
        <v>0</v>
      </c>
      <c r="AS186" s="36">
        <f t="shared" si="72"/>
        <v>0</v>
      </c>
      <c r="AT186" s="36">
        <f t="shared" si="73"/>
        <v>1</v>
      </c>
      <c r="AU186" s="36">
        <f t="shared" si="74"/>
        <v>0</v>
      </c>
      <c r="AV186" s="36">
        <f t="shared" si="84"/>
        <v>0</v>
      </c>
      <c r="AW186" s="36">
        <f t="shared" si="85"/>
        <v>0</v>
      </c>
      <c r="AX186" s="36">
        <f t="shared" si="75"/>
        <v>0</v>
      </c>
      <c r="AY186" s="36">
        <f t="shared" si="86"/>
        <v>0</v>
      </c>
      <c r="AZ186" s="36">
        <f t="shared" si="87"/>
        <v>1</v>
      </c>
      <c r="BA186" s="36">
        <f t="shared" si="76"/>
        <v>0</v>
      </c>
      <c r="BB186" s="36">
        <f t="shared" si="77"/>
        <v>0</v>
      </c>
      <c r="BC186" s="36">
        <f t="shared" si="78"/>
        <v>0</v>
      </c>
      <c r="BD186" s="36">
        <f t="shared" si="79"/>
        <v>0</v>
      </c>
      <c r="BE186" s="36">
        <f t="shared" si="80"/>
        <v>0</v>
      </c>
      <c r="BF186" s="36">
        <f t="shared" si="88"/>
        <v>186</v>
      </c>
      <c r="BG186" s="36">
        <f t="shared" si="89"/>
        <v>0</v>
      </c>
      <c r="BH186" s="36">
        <f t="shared" si="90"/>
        <v>0</v>
      </c>
      <c r="BI186" s="36">
        <f t="shared" si="91"/>
        <v>0</v>
      </c>
      <c r="BJ186" s="29">
        <f t="shared" si="81"/>
        <v>279.39</v>
      </c>
      <c r="BK186" s="29">
        <f t="shared" si="92"/>
        <v>279.39</v>
      </c>
      <c r="BL186" s="29">
        <f t="shared" si="93"/>
        <v>0</v>
      </c>
      <c r="BM186" s="29">
        <f t="shared" si="94"/>
        <v>279.39</v>
      </c>
      <c r="BN186" s="36">
        <f t="shared" si="95"/>
        <v>0</v>
      </c>
      <c r="BQ186" s="29">
        <f t="shared" si="96"/>
        <v>1397.2</v>
      </c>
    </row>
    <row r="187" spans="2:69" s="35" customFormat="1" ht="30" customHeight="1" x14ac:dyDescent="0.15">
      <c r="B187" s="31" t="s">
        <v>218</v>
      </c>
      <c r="C187" s="32"/>
      <c r="D187" s="71" t="s">
        <v>418</v>
      </c>
      <c r="E187" s="72" t="s">
        <v>418</v>
      </c>
      <c r="F187" s="72" t="s">
        <v>418</v>
      </c>
      <c r="G187" s="72" t="s">
        <v>418</v>
      </c>
      <c r="H187" s="72" t="s">
        <v>418</v>
      </c>
      <c r="I187" s="72" t="s">
        <v>418</v>
      </c>
      <c r="J187" s="72" t="s">
        <v>418</v>
      </c>
      <c r="K187" s="72" t="s">
        <v>418</v>
      </c>
      <c r="L187" s="72" t="s">
        <v>418</v>
      </c>
      <c r="M187" s="72" t="s">
        <v>418</v>
      </c>
      <c r="N187" s="73" t="s">
        <v>418</v>
      </c>
      <c r="O187" s="33"/>
      <c r="P187" s="31" t="s">
        <v>106</v>
      </c>
      <c r="Q187" s="34"/>
      <c r="R187" s="45" t="s">
        <v>491</v>
      </c>
      <c r="S187" s="34"/>
      <c r="T187" s="45">
        <v>367.39</v>
      </c>
      <c r="U187" s="34"/>
      <c r="V187" s="45">
        <v>734.78</v>
      </c>
      <c r="W187" s="46"/>
      <c r="X187" s="47">
        <f t="shared" si="65"/>
        <v>734.78</v>
      </c>
      <c r="Y187" s="34"/>
      <c r="Z187" s="45" t="s">
        <v>491</v>
      </c>
      <c r="AA187" s="34"/>
      <c r="AB187" s="45">
        <v>273.31</v>
      </c>
      <c r="AC187" s="34"/>
      <c r="AD187" s="45">
        <v>546.62</v>
      </c>
      <c r="AE187" s="34"/>
      <c r="AF187" s="48">
        <f t="shared" si="66"/>
        <v>25.61</v>
      </c>
      <c r="AG187" s="34"/>
      <c r="AH187" s="48">
        <f t="shared" si="67"/>
        <v>74.39</v>
      </c>
      <c r="AJ187" s="48">
        <f t="shared" si="82"/>
        <v>546.62</v>
      </c>
      <c r="AK187" s="34"/>
      <c r="AL187" s="47">
        <f t="shared" si="68"/>
        <v>25.61</v>
      </c>
      <c r="AM187" s="34"/>
      <c r="AN187" s="47">
        <f t="shared" si="69"/>
        <v>74.39</v>
      </c>
      <c r="AP187" s="36">
        <f t="shared" si="83"/>
        <v>0</v>
      </c>
      <c r="AQ187" s="36">
        <f t="shared" si="70"/>
        <v>0</v>
      </c>
      <c r="AR187" s="36">
        <f t="shared" si="71"/>
        <v>0</v>
      </c>
      <c r="AS187" s="36">
        <f t="shared" si="72"/>
        <v>0</v>
      </c>
      <c r="AT187" s="36">
        <f t="shared" si="73"/>
        <v>1</v>
      </c>
      <c r="AU187" s="36">
        <f t="shared" si="74"/>
        <v>0</v>
      </c>
      <c r="AV187" s="36">
        <f t="shared" si="84"/>
        <v>0</v>
      </c>
      <c r="AW187" s="36">
        <f t="shared" si="85"/>
        <v>0</v>
      </c>
      <c r="AX187" s="36">
        <f t="shared" si="75"/>
        <v>0</v>
      </c>
      <c r="AY187" s="36">
        <f t="shared" si="86"/>
        <v>0</v>
      </c>
      <c r="AZ187" s="36">
        <f t="shared" si="87"/>
        <v>1</v>
      </c>
      <c r="BA187" s="36">
        <f t="shared" si="76"/>
        <v>0</v>
      </c>
      <c r="BB187" s="36">
        <f t="shared" si="77"/>
        <v>0</v>
      </c>
      <c r="BC187" s="36">
        <f t="shared" si="78"/>
        <v>0</v>
      </c>
      <c r="BD187" s="36">
        <f t="shared" si="79"/>
        <v>0</v>
      </c>
      <c r="BE187" s="36">
        <f t="shared" si="80"/>
        <v>0</v>
      </c>
      <c r="BF187" s="36">
        <f t="shared" si="88"/>
        <v>187</v>
      </c>
      <c r="BG187" s="36">
        <f t="shared" si="89"/>
        <v>0</v>
      </c>
      <c r="BH187" s="36">
        <f t="shared" si="90"/>
        <v>0</v>
      </c>
      <c r="BI187" s="36">
        <f t="shared" si="91"/>
        <v>0</v>
      </c>
      <c r="BJ187" s="29">
        <f t="shared" si="81"/>
        <v>273.26</v>
      </c>
      <c r="BK187" s="29">
        <f t="shared" si="92"/>
        <v>273.26</v>
      </c>
      <c r="BL187" s="29">
        <f t="shared" si="93"/>
        <v>0</v>
      </c>
      <c r="BM187" s="29">
        <f t="shared" si="94"/>
        <v>273.26</v>
      </c>
      <c r="BN187" s="36">
        <f t="shared" si="95"/>
        <v>0</v>
      </c>
      <c r="BQ187" s="29">
        <f t="shared" si="96"/>
        <v>546.62</v>
      </c>
    </row>
    <row r="188" spans="2:69" s="35" customFormat="1" ht="30" customHeight="1" x14ac:dyDescent="0.15">
      <c r="B188" s="31" t="s">
        <v>219</v>
      </c>
      <c r="C188" s="32"/>
      <c r="D188" s="71" t="s">
        <v>362</v>
      </c>
      <c r="E188" s="72" t="s">
        <v>362</v>
      </c>
      <c r="F188" s="72" t="s">
        <v>362</v>
      </c>
      <c r="G188" s="72" t="s">
        <v>362</v>
      </c>
      <c r="H188" s="72" t="s">
        <v>362</v>
      </c>
      <c r="I188" s="72" t="s">
        <v>362</v>
      </c>
      <c r="J188" s="72" t="s">
        <v>362</v>
      </c>
      <c r="K188" s="72" t="s">
        <v>362</v>
      </c>
      <c r="L188" s="72" t="s">
        <v>362</v>
      </c>
      <c r="M188" s="72" t="s">
        <v>362</v>
      </c>
      <c r="N188" s="73" t="s">
        <v>362</v>
      </c>
      <c r="O188" s="33"/>
      <c r="P188" s="31" t="s">
        <v>487</v>
      </c>
      <c r="Q188" s="34"/>
      <c r="R188" s="45" t="s">
        <v>491</v>
      </c>
      <c r="S188" s="34"/>
      <c r="T188" s="45">
        <v>1735.52</v>
      </c>
      <c r="U188" s="34"/>
      <c r="V188" s="45">
        <v>3471.04</v>
      </c>
      <c r="W188" s="46"/>
      <c r="X188" s="47">
        <f t="shared" si="65"/>
        <v>3471.04</v>
      </c>
      <c r="Y188" s="34"/>
      <c r="Z188" s="45" t="s">
        <v>491</v>
      </c>
      <c r="AA188" s="34"/>
      <c r="AB188" s="45">
        <v>1291.1300000000001</v>
      </c>
      <c r="AC188" s="34"/>
      <c r="AD188" s="45">
        <v>2582.2600000000002</v>
      </c>
      <c r="AE188" s="34"/>
      <c r="AF188" s="48">
        <f t="shared" si="66"/>
        <v>25.61</v>
      </c>
      <c r="AG188" s="34"/>
      <c r="AH188" s="48">
        <f t="shared" si="67"/>
        <v>74.39</v>
      </c>
      <c r="AJ188" s="48">
        <f t="shared" si="82"/>
        <v>2582.2600000000002</v>
      </c>
      <c r="AK188" s="34"/>
      <c r="AL188" s="47">
        <f t="shared" si="68"/>
        <v>25.61</v>
      </c>
      <c r="AM188" s="34"/>
      <c r="AN188" s="47">
        <f t="shared" si="69"/>
        <v>74.39</v>
      </c>
      <c r="AP188" s="36">
        <f t="shared" si="83"/>
        <v>0</v>
      </c>
      <c r="AQ188" s="36">
        <f t="shared" si="70"/>
        <v>0</v>
      </c>
      <c r="AR188" s="36">
        <f t="shared" si="71"/>
        <v>0</v>
      </c>
      <c r="AS188" s="36">
        <f t="shared" si="72"/>
        <v>0</v>
      </c>
      <c r="AT188" s="36">
        <f t="shared" si="73"/>
        <v>1</v>
      </c>
      <c r="AU188" s="36">
        <f t="shared" si="74"/>
        <v>0</v>
      </c>
      <c r="AV188" s="36">
        <f t="shared" si="84"/>
        <v>0</v>
      </c>
      <c r="AW188" s="36">
        <f t="shared" si="85"/>
        <v>0</v>
      </c>
      <c r="AX188" s="36">
        <f t="shared" si="75"/>
        <v>0</v>
      </c>
      <c r="AY188" s="36">
        <f t="shared" si="86"/>
        <v>0</v>
      </c>
      <c r="AZ188" s="36">
        <f t="shared" si="87"/>
        <v>1</v>
      </c>
      <c r="BA188" s="36">
        <f t="shared" si="76"/>
        <v>0</v>
      </c>
      <c r="BB188" s="36">
        <f t="shared" si="77"/>
        <v>0</v>
      </c>
      <c r="BC188" s="36">
        <f t="shared" si="78"/>
        <v>0</v>
      </c>
      <c r="BD188" s="36">
        <f t="shared" si="79"/>
        <v>0</v>
      </c>
      <c r="BE188" s="36">
        <f t="shared" si="80"/>
        <v>0</v>
      </c>
      <c r="BF188" s="36">
        <f t="shared" si="88"/>
        <v>188</v>
      </c>
      <c r="BG188" s="36">
        <f t="shared" si="89"/>
        <v>0</v>
      </c>
      <c r="BH188" s="36">
        <f t="shared" si="90"/>
        <v>0</v>
      </c>
      <c r="BI188" s="36">
        <f t="shared" si="91"/>
        <v>0</v>
      </c>
      <c r="BJ188" s="29">
        <f t="shared" si="81"/>
        <v>1290.8800000000001</v>
      </c>
      <c r="BK188" s="29">
        <f t="shared" si="92"/>
        <v>1290.8800000000001</v>
      </c>
      <c r="BL188" s="29">
        <f t="shared" si="93"/>
        <v>0</v>
      </c>
      <c r="BM188" s="29">
        <f t="shared" si="94"/>
        <v>1290.8800000000001</v>
      </c>
      <c r="BN188" s="36">
        <f t="shared" si="95"/>
        <v>0</v>
      </c>
      <c r="BQ188" s="29">
        <f t="shared" si="96"/>
        <v>2582.2600000000002</v>
      </c>
    </row>
    <row r="189" spans="2:69" s="35" customFormat="1" ht="30" customHeight="1" x14ac:dyDescent="0.15">
      <c r="B189" s="31" t="s">
        <v>220</v>
      </c>
      <c r="C189" s="32"/>
      <c r="D189" s="71" t="s">
        <v>419</v>
      </c>
      <c r="E189" s="72" t="s">
        <v>419</v>
      </c>
      <c r="F189" s="72" t="s">
        <v>419</v>
      </c>
      <c r="G189" s="72" t="s">
        <v>419</v>
      </c>
      <c r="H189" s="72" t="s">
        <v>419</v>
      </c>
      <c r="I189" s="72" t="s">
        <v>419</v>
      </c>
      <c r="J189" s="72" t="s">
        <v>419</v>
      </c>
      <c r="K189" s="72" t="s">
        <v>419</v>
      </c>
      <c r="L189" s="72" t="s">
        <v>419</v>
      </c>
      <c r="M189" s="72" t="s">
        <v>419</v>
      </c>
      <c r="N189" s="73" t="s">
        <v>419</v>
      </c>
      <c r="O189" s="33"/>
      <c r="P189" s="31" t="s">
        <v>487</v>
      </c>
      <c r="Q189" s="34"/>
      <c r="R189" s="45" t="s">
        <v>491</v>
      </c>
      <c r="S189" s="34"/>
      <c r="T189" s="45">
        <v>167.16</v>
      </c>
      <c r="U189" s="34"/>
      <c r="V189" s="45">
        <v>334.32</v>
      </c>
      <c r="W189" s="46"/>
      <c r="X189" s="47">
        <f t="shared" si="65"/>
        <v>334.32</v>
      </c>
      <c r="Y189" s="34"/>
      <c r="Z189" s="45" t="s">
        <v>491</v>
      </c>
      <c r="AA189" s="34"/>
      <c r="AB189" s="45">
        <v>124.35</v>
      </c>
      <c r="AC189" s="34"/>
      <c r="AD189" s="45">
        <v>248.7</v>
      </c>
      <c r="AE189" s="34"/>
      <c r="AF189" s="48">
        <f t="shared" si="66"/>
        <v>25.61</v>
      </c>
      <c r="AG189" s="34"/>
      <c r="AH189" s="48">
        <f t="shared" si="67"/>
        <v>74.39</v>
      </c>
      <c r="AJ189" s="48">
        <f t="shared" si="82"/>
        <v>248.7</v>
      </c>
      <c r="AK189" s="34"/>
      <c r="AL189" s="47">
        <f t="shared" si="68"/>
        <v>25.61</v>
      </c>
      <c r="AM189" s="34"/>
      <c r="AN189" s="47">
        <f t="shared" si="69"/>
        <v>74.39</v>
      </c>
      <c r="AP189" s="36">
        <f t="shared" si="83"/>
        <v>0</v>
      </c>
      <c r="AQ189" s="36">
        <f t="shared" si="70"/>
        <v>0</v>
      </c>
      <c r="AR189" s="36">
        <f t="shared" si="71"/>
        <v>0</v>
      </c>
      <c r="AS189" s="36">
        <f t="shared" si="72"/>
        <v>0</v>
      </c>
      <c r="AT189" s="36">
        <f t="shared" si="73"/>
        <v>1</v>
      </c>
      <c r="AU189" s="36">
        <f t="shared" si="74"/>
        <v>0</v>
      </c>
      <c r="AV189" s="36">
        <f t="shared" si="84"/>
        <v>0</v>
      </c>
      <c r="AW189" s="36">
        <f t="shared" si="85"/>
        <v>0</v>
      </c>
      <c r="AX189" s="36">
        <f t="shared" si="75"/>
        <v>0</v>
      </c>
      <c r="AY189" s="36">
        <f t="shared" si="86"/>
        <v>0</v>
      </c>
      <c r="AZ189" s="36">
        <f t="shared" si="87"/>
        <v>1</v>
      </c>
      <c r="BA189" s="36">
        <f t="shared" si="76"/>
        <v>0</v>
      </c>
      <c r="BB189" s="36">
        <f t="shared" si="77"/>
        <v>0</v>
      </c>
      <c r="BC189" s="36">
        <f t="shared" si="78"/>
        <v>0</v>
      </c>
      <c r="BD189" s="36">
        <f t="shared" si="79"/>
        <v>0</v>
      </c>
      <c r="BE189" s="36">
        <f t="shared" si="80"/>
        <v>0</v>
      </c>
      <c r="BF189" s="36">
        <f t="shared" si="88"/>
        <v>189</v>
      </c>
      <c r="BG189" s="36">
        <f t="shared" si="89"/>
        <v>0</v>
      </c>
      <c r="BH189" s="36">
        <f t="shared" si="90"/>
        <v>0</v>
      </c>
      <c r="BI189" s="36">
        <f t="shared" si="91"/>
        <v>0</v>
      </c>
      <c r="BJ189" s="29">
        <f t="shared" si="81"/>
        <v>124.33</v>
      </c>
      <c r="BK189" s="29">
        <f t="shared" si="92"/>
        <v>124.33</v>
      </c>
      <c r="BL189" s="29">
        <f t="shared" si="93"/>
        <v>0</v>
      </c>
      <c r="BM189" s="29">
        <f t="shared" si="94"/>
        <v>124.33</v>
      </c>
      <c r="BN189" s="36">
        <f t="shared" si="95"/>
        <v>0</v>
      </c>
      <c r="BQ189" s="29">
        <f t="shared" si="96"/>
        <v>248.7</v>
      </c>
    </row>
    <row r="190" spans="2:69" s="35" customFormat="1" ht="30" customHeight="1" x14ac:dyDescent="0.15">
      <c r="B190" s="31" t="s">
        <v>221</v>
      </c>
      <c r="C190" s="32"/>
      <c r="D190" s="71" t="s">
        <v>420</v>
      </c>
      <c r="E190" s="72" t="s">
        <v>420</v>
      </c>
      <c r="F190" s="72" t="s">
        <v>420</v>
      </c>
      <c r="G190" s="72" t="s">
        <v>420</v>
      </c>
      <c r="H190" s="72" t="s">
        <v>420</v>
      </c>
      <c r="I190" s="72" t="s">
        <v>420</v>
      </c>
      <c r="J190" s="72" t="s">
        <v>420</v>
      </c>
      <c r="K190" s="72" t="s">
        <v>420</v>
      </c>
      <c r="L190" s="72" t="s">
        <v>420</v>
      </c>
      <c r="M190" s="72" t="s">
        <v>420</v>
      </c>
      <c r="N190" s="73" t="s">
        <v>420</v>
      </c>
      <c r="O190" s="33"/>
      <c r="P190" s="31" t="s">
        <v>106</v>
      </c>
      <c r="Q190" s="34"/>
      <c r="R190" s="45" t="s">
        <v>494</v>
      </c>
      <c r="S190" s="34"/>
      <c r="T190" s="45">
        <v>364.05</v>
      </c>
      <c r="U190" s="34"/>
      <c r="V190" s="45">
        <v>1092.1500000000001</v>
      </c>
      <c r="W190" s="46"/>
      <c r="X190" s="47">
        <f t="shared" si="65"/>
        <v>1092.1500000000001</v>
      </c>
      <c r="Y190" s="34"/>
      <c r="Z190" s="45" t="s">
        <v>494</v>
      </c>
      <c r="AA190" s="34"/>
      <c r="AB190" s="45">
        <v>270.83999999999997</v>
      </c>
      <c r="AC190" s="34"/>
      <c r="AD190" s="45">
        <v>812.52</v>
      </c>
      <c r="AE190" s="34"/>
      <c r="AF190" s="48">
        <f t="shared" si="66"/>
        <v>25.6</v>
      </c>
      <c r="AG190" s="34"/>
      <c r="AH190" s="48">
        <f t="shared" si="67"/>
        <v>74.400000000000006</v>
      </c>
      <c r="AJ190" s="48">
        <f t="shared" si="82"/>
        <v>812.52</v>
      </c>
      <c r="AK190" s="34"/>
      <c r="AL190" s="47">
        <f t="shared" si="68"/>
        <v>25.6</v>
      </c>
      <c r="AM190" s="34"/>
      <c r="AN190" s="47">
        <f t="shared" si="69"/>
        <v>74.400000000000006</v>
      </c>
      <c r="AP190" s="36">
        <f t="shared" si="83"/>
        <v>0</v>
      </c>
      <c r="AQ190" s="36">
        <f t="shared" si="70"/>
        <v>0</v>
      </c>
      <c r="AR190" s="36">
        <f t="shared" si="71"/>
        <v>0</v>
      </c>
      <c r="AS190" s="36">
        <f t="shared" si="72"/>
        <v>0</v>
      </c>
      <c r="AT190" s="36">
        <f t="shared" si="73"/>
        <v>1</v>
      </c>
      <c r="AU190" s="36">
        <f t="shared" si="74"/>
        <v>0</v>
      </c>
      <c r="AV190" s="36">
        <f t="shared" si="84"/>
        <v>0</v>
      </c>
      <c r="AW190" s="36">
        <f t="shared" si="85"/>
        <v>0</v>
      </c>
      <c r="AX190" s="36">
        <f t="shared" si="75"/>
        <v>0</v>
      </c>
      <c r="AY190" s="36">
        <f t="shared" si="86"/>
        <v>0</v>
      </c>
      <c r="AZ190" s="36">
        <f t="shared" si="87"/>
        <v>1</v>
      </c>
      <c r="BA190" s="36">
        <f t="shared" si="76"/>
        <v>0</v>
      </c>
      <c r="BB190" s="36">
        <f t="shared" si="77"/>
        <v>0</v>
      </c>
      <c r="BC190" s="36">
        <f t="shared" si="78"/>
        <v>0</v>
      </c>
      <c r="BD190" s="36">
        <f t="shared" si="79"/>
        <v>0</v>
      </c>
      <c r="BE190" s="36">
        <f t="shared" si="80"/>
        <v>0</v>
      </c>
      <c r="BF190" s="36">
        <f t="shared" si="88"/>
        <v>190</v>
      </c>
      <c r="BG190" s="36">
        <f t="shared" si="89"/>
        <v>0</v>
      </c>
      <c r="BH190" s="36">
        <f t="shared" si="90"/>
        <v>0</v>
      </c>
      <c r="BI190" s="36">
        <f t="shared" si="91"/>
        <v>0</v>
      </c>
      <c r="BJ190" s="29">
        <f t="shared" si="81"/>
        <v>270.77999999999997</v>
      </c>
      <c r="BK190" s="29">
        <f t="shared" si="92"/>
        <v>270.77999999999997</v>
      </c>
      <c r="BL190" s="29">
        <f t="shared" si="93"/>
        <v>0</v>
      </c>
      <c r="BM190" s="29">
        <f t="shared" si="94"/>
        <v>270.77999999999997</v>
      </c>
      <c r="BN190" s="36">
        <f t="shared" si="95"/>
        <v>0</v>
      </c>
      <c r="BQ190" s="29">
        <f t="shared" si="96"/>
        <v>812.52</v>
      </c>
    </row>
    <row r="191" spans="2:69" s="35" customFormat="1" ht="30" customHeight="1" x14ac:dyDescent="0.15">
      <c r="B191" s="31" t="s">
        <v>222</v>
      </c>
      <c r="C191" s="32"/>
      <c r="D191" s="71" t="s">
        <v>421</v>
      </c>
      <c r="E191" s="72" t="s">
        <v>421</v>
      </c>
      <c r="F191" s="72" t="s">
        <v>421</v>
      </c>
      <c r="G191" s="72" t="s">
        <v>421</v>
      </c>
      <c r="H191" s="72" t="s">
        <v>421</v>
      </c>
      <c r="I191" s="72" t="s">
        <v>421</v>
      </c>
      <c r="J191" s="72" t="s">
        <v>421</v>
      </c>
      <c r="K191" s="72" t="s">
        <v>421</v>
      </c>
      <c r="L191" s="72" t="s">
        <v>421</v>
      </c>
      <c r="M191" s="72" t="s">
        <v>421</v>
      </c>
      <c r="N191" s="73" t="s">
        <v>421</v>
      </c>
      <c r="O191" s="33"/>
      <c r="P191" s="31" t="s">
        <v>106</v>
      </c>
      <c r="Q191" s="34"/>
      <c r="R191" s="45" t="s">
        <v>491</v>
      </c>
      <c r="S191" s="34"/>
      <c r="T191" s="45">
        <v>1474.15</v>
      </c>
      <c r="U191" s="34"/>
      <c r="V191" s="45">
        <v>2948.3</v>
      </c>
      <c r="W191" s="46"/>
      <c r="X191" s="47">
        <f t="shared" si="65"/>
        <v>2948.3</v>
      </c>
      <c r="Y191" s="34"/>
      <c r="Z191" s="45" t="s">
        <v>491</v>
      </c>
      <c r="AA191" s="34"/>
      <c r="AB191" s="45">
        <v>1096.69</v>
      </c>
      <c r="AC191" s="34"/>
      <c r="AD191" s="45">
        <v>2193.38</v>
      </c>
      <c r="AE191" s="34"/>
      <c r="AF191" s="48">
        <f t="shared" si="66"/>
        <v>25.61</v>
      </c>
      <c r="AG191" s="34"/>
      <c r="AH191" s="48">
        <f t="shared" si="67"/>
        <v>74.39</v>
      </c>
      <c r="AJ191" s="48">
        <f t="shared" si="82"/>
        <v>2193.38</v>
      </c>
      <c r="AK191" s="34"/>
      <c r="AL191" s="47">
        <f t="shared" si="68"/>
        <v>25.61</v>
      </c>
      <c r="AM191" s="34"/>
      <c r="AN191" s="47">
        <f t="shared" si="69"/>
        <v>74.39</v>
      </c>
      <c r="AP191" s="36">
        <f t="shared" si="83"/>
        <v>0</v>
      </c>
      <c r="AQ191" s="36">
        <f t="shared" si="70"/>
        <v>0</v>
      </c>
      <c r="AR191" s="36">
        <f t="shared" si="71"/>
        <v>0</v>
      </c>
      <c r="AS191" s="36">
        <f t="shared" si="72"/>
        <v>0</v>
      </c>
      <c r="AT191" s="36">
        <f t="shared" si="73"/>
        <v>1</v>
      </c>
      <c r="AU191" s="36">
        <f t="shared" si="74"/>
        <v>0</v>
      </c>
      <c r="AV191" s="36">
        <f t="shared" si="84"/>
        <v>0</v>
      </c>
      <c r="AW191" s="36">
        <f t="shared" si="85"/>
        <v>0</v>
      </c>
      <c r="AX191" s="36">
        <f t="shared" si="75"/>
        <v>0</v>
      </c>
      <c r="AY191" s="36">
        <f t="shared" si="86"/>
        <v>0</v>
      </c>
      <c r="AZ191" s="36">
        <f t="shared" si="87"/>
        <v>1</v>
      </c>
      <c r="BA191" s="36">
        <f t="shared" si="76"/>
        <v>0</v>
      </c>
      <c r="BB191" s="36">
        <f t="shared" si="77"/>
        <v>0</v>
      </c>
      <c r="BC191" s="36">
        <f t="shared" si="78"/>
        <v>0</v>
      </c>
      <c r="BD191" s="36">
        <f t="shared" si="79"/>
        <v>0</v>
      </c>
      <c r="BE191" s="36">
        <f t="shared" si="80"/>
        <v>0</v>
      </c>
      <c r="BF191" s="36">
        <f t="shared" si="88"/>
        <v>191</v>
      </c>
      <c r="BG191" s="36">
        <f t="shared" si="89"/>
        <v>0</v>
      </c>
      <c r="BH191" s="36">
        <f t="shared" si="90"/>
        <v>0</v>
      </c>
      <c r="BI191" s="36">
        <f t="shared" si="91"/>
        <v>0</v>
      </c>
      <c r="BJ191" s="29">
        <f t="shared" si="81"/>
        <v>1096.47</v>
      </c>
      <c r="BK191" s="29">
        <f t="shared" si="92"/>
        <v>1096.47</v>
      </c>
      <c r="BL191" s="29">
        <f t="shared" si="93"/>
        <v>0</v>
      </c>
      <c r="BM191" s="29">
        <f t="shared" si="94"/>
        <v>1096.47</v>
      </c>
      <c r="BN191" s="36">
        <f t="shared" si="95"/>
        <v>0</v>
      </c>
      <c r="BQ191" s="29">
        <f t="shared" si="96"/>
        <v>2193.38</v>
      </c>
    </row>
    <row r="192" spans="2:69" s="35" customFormat="1" ht="30" customHeight="1" x14ac:dyDescent="0.15">
      <c r="B192" s="31" t="s">
        <v>223</v>
      </c>
      <c r="C192" s="32"/>
      <c r="D192" s="71" t="s">
        <v>416</v>
      </c>
      <c r="E192" s="72" t="s">
        <v>416</v>
      </c>
      <c r="F192" s="72" t="s">
        <v>416</v>
      </c>
      <c r="G192" s="72" t="s">
        <v>416</v>
      </c>
      <c r="H192" s="72" t="s">
        <v>416</v>
      </c>
      <c r="I192" s="72" t="s">
        <v>416</v>
      </c>
      <c r="J192" s="72" t="s">
        <v>416</v>
      </c>
      <c r="K192" s="72" t="s">
        <v>416</v>
      </c>
      <c r="L192" s="72" t="s">
        <v>416</v>
      </c>
      <c r="M192" s="72" t="s">
        <v>416</v>
      </c>
      <c r="N192" s="73" t="s">
        <v>416</v>
      </c>
      <c r="O192" s="33"/>
      <c r="P192" s="31" t="s">
        <v>106</v>
      </c>
      <c r="Q192" s="34"/>
      <c r="R192" s="45"/>
      <c r="S192" s="34"/>
      <c r="T192" s="45">
        <v>1294.05</v>
      </c>
      <c r="U192" s="34"/>
      <c r="V192" s="45">
        <v>0</v>
      </c>
      <c r="W192" s="46"/>
      <c r="X192" s="47" t="str">
        <f t="shared" si="65"/>
        <v/>
      </c>
      <c r="Y192" s="34"/>
      <c r="Z192" s="45"/>
      <c r="AA192" s="34"/>
      <c r="AB192" s="45">
        <v>962.7</v>
      </c>
      <c r="AC192" s="34"/>
      <c r="AD192" s="45">
        <v>0</v>
      </c>
      <c r="AE192" s="34"/>
      <c r="AF192" s="48" t="str">
        <f t="shared" si="66"/>
        <v/>
      </c>
      <c r="AG192" s="34"/>
      <c r="AH192" s="48" t="str">
        <f t="shared" si="67"/>
        <v/>
      </c>
      <c r="AJ192" s="48" t="str">
        <f t="shared" si="82"/>
        <v/>
      </c>
      <c r="AK192" s="34"/>
      <c r="AL192" s="47" t="str">
        <f t="shared" si="68"/>
        <v/>
      </c>
      <c r="AM192" s="34"/>
      <c r="AN192" s="47" t="str">
        <f t="shared" si="69"/>
        <v/>
      </c>
      <c r="AP192" s="36">
        <f t="shared" si="83"/>
        <v>0</v>
      </c>
      <c r="AQ192" s="36">
        <f t="shared" si="70"/>
        <v>0</v>
      </c>
      <c r="AR192" s="36">
        <f t="shared" si="71"/>
        <v>0</v>
      </c>
      <c r="AS192" s="36">
        <f t="shared" si="72"/>
        <v>0</v>
      </c>
      <c r="AT192" s="36">
        <f t="shared" si="73"/>
        <v>0</v>
      </c>
      <c r="AU192" s="36">
        <f t="shared" si="74"/>
        <v>0</v>
      </c>
      <c r="AV192" s="36">
        <f t="shared" si="84"/>
        <v>0</v>
      </c>
      <c r="AW192" s="36">
        <f t="shared" si="85"/>
        <v>0</v>
      </c>
      <c r="AX192" s="36">
        <f t="shared" si="75"/>
        <v>0</v>
      </c>
      <c r="AY192" s="36">
        <f t="shared" si="86"/>
        <v>0</v>
      </c>
      <c r="AZ192" s="36">
        <f t="shared" si="87"/>
        <v>1</v>
      </c>
      <c r="BA192" s="36">
        <f t="shared" si="76"/>
        <v>0</v>
      </c>
      <c r="BB192" s="36">
        <f t="shared" si="77"/>
        <v>0</v>
      </c>
      <c r="BC192" s="36">
        <f t="shared" si="78"/>
        <v>0</v>
      </c>
      <c r="BD192" s="36">
        <f t="shared" si="79"/>
        <v>0</v>
      </c>
      <c r="BE192" s="36">
        <f t="shared" si="80"/>
        <v>0</v>
      </c>
      <c r="BF192" s="36">
        <f t="shared" si="88"/>
        <v>192</v>
      </c>
      <c r="BG192" s="36">
        <f t="shared" si="89"/>
        <v>0</v>
      </c>
      <c r="BH192" s="36">
        <f t="shared" si="90"/>
        <v>0</v>
      </c>
      <c r="BI192" s="36">
        <f t="shared" si="91"/>
        <v>0</v>
      </c>
      <c r="BJ192" s="29">
        <f t="shared" si="81"/>
        <v>0</v>
      </c>
      <c r="BK192" s="29">
        <f t="shared" si="92"/>
        <v>0</v>
      </c>
      <c r="BL192" s="29">
        <f t="shared" si="93"/>
        <v>0</v>
      </c>
      <c r="BM192" s="29">
        <f t="shared" si="94"/>
        <v>0</v>
      </c>
      <c r="BN192" s="36">
        <f t="shared" si="95"/>
        <v>0</v>
      </c>
      <c r="BQ192" s="29">
        <f t="shared" si="96"/>
        <v>0</v>
      </c>
    </row>
    <row r="193" spans="2:69" s="35" customFormat="1" ht="30" customHeight="1" x14ac:dyDescent="0.15">
      <c r="B193" s="31" t="s">
        <v>224</v>
      </c>
      <c r="C193" s="32"/>
      <c r="D193" s="71" t="s">
        <v>410</v>
      </c>
      <c r="E193" s="72" t="s">
        <v>410</v>
      </c>
      <c r="F193" s="72" t="s">
        <v>410</v>
      </c>
      <c r="G193" s="72" t="s">
        <v>410</v>
      </c>
      <c r="H193" s="72" t="s">
        <v>410</v>
      </c>
      <c r="I193" s="72" t="s">
        <v>410</v>
      </c>
      <c r="J193" s="72" t="s">
        <v>410</v>
      </c>
      <c r="K193" s="72" t="s">
        <v>410</v>
      </c>
      <c r="L193" s="72" t="s">
        <v>410</v>
      </c>
      <c r="M193" s="72" t="s">
        <v>410</v>
      </c>
      <c r="N193" s="73" t="s">
        <v>410</v>
      </c>
      <c r="O193" s="33"/>
      <c r="P193" s="31" t="s">
        <v>106</v>
      </c>
      <c r="Q193" s="34"/>
      <c r="R193" s="45" t="s">
        <v>496</v>
      </c>
      <c r="S193" s="34"/>
      <c r="T193" s="45">
        <v>959.68</v>
      </c>
      <c r="U193" s="34"/>
      <c r="V193" s="45">
        <v>959.68</v>
      </c>
      <c r="W193" s="46"/>
      <c r="X193" s="47">
        <f t="shared" si="65"/>
        <v>959.68</v>
      </c>
      <c r="Y193" s="34"/>
      <c r="Z193" s="45" t="s">
        <v>496</v>
      </c>
      <c r="AA193" s="34"/>
      <c r="AB193" s="45">
        <v>713.95</v>
      </c>
      <c r="AC193" s="34"/>
      <c r="AD193" s="45">
        <v>713.95</v>
      </c>
      <c r="AE193" s="34"/>
      <c r="AF193" s="48">
        <f t="shared" si="66"/>
        <v>25.61</v>
      </c>
      <c r="AG193" s="34"/>
      <c r="AH193" s="48">
        <f t="shared" si="67"/>
        <v>74.39</v>
      </c>
      <c r="AJ193" s="48">
        <f t="shared" si="82"/>
        <v>713.95</v>
      </c>
      <c r="AK193" s="34"/>
      <c r="AL193" s="47">
        <f t="shared" si="68"/>
        <v>25.61</v>
      </c>
      <c r="AM193" s="34"/>
      <c r="AN193" s="47">
        <f t="shared" si="69"/>
        <v>74.39</v>
      </c>
      <c r="AP193" s="36">
        <f t="shared" si="83"/>
        <v>0</v>
      </c>
      <c r="AQ193" s="36">
        <f t="shared" si="70"/>
        <v>0</v>
      </c>
      <c r="AR193" s="36">
        <f t="shared" si="71"/>
        <v>0</v>
      </c>
      <c r="AS193" s="36">
        <f t="shared" si="72"/>
        <v>0</v>
      </c>
      <c r="AT193" s="36">
        <f t="shared" si="73"/>
        <v>1</v>
      </c>
      <c r="AU193" s="36">
        <f t="shared" si="74"/>
        <v>0</v>
      </c>
      <c r="AV193" s="36">
        <f t="shared" si="84"/>
        <v>0</v>
      </c>
      <c r="AW193" s="36">
        <f t="shared" si="85"/>
        <v>0</v>
      </c>
      <c r="AX193" s="36">
        <f t="shared" si="75"/>
        <v>0</v>
      </c>
      <c r="AY193" s="36">
        <f t="shared" si="86"/>
        <v>0</v>
      </c>
      <c r="AZ193" s="36">
        <f t="shared" si="87"/>
        <v>1</v>
      </c>
      <c r="BA193" s="36">
        <f t="shared" si="76"/>
        <v>0</v>
      </c>
      <c r="BB193" s="36">
        <f t="shared" si="77"/>
        <v>0</v>
      </c>
      <c r="BC193" s="36">
        <f t="shared" si="78"/>
        <v>0</v>
      </c>
      <c r="BD193" s="36">
        <f t="shared" si="79"/>
        <v>0</v>
      </c>
      <c r="BE193" s="36">
        <f t="shared" si="80"/>
        <v>0</v>
      </c>
      <c r="BF193" s="36">
        <f t="shared" si="88"/>
        <v>193</v>
      </c>
      <c r="BG193" s="36">
        <f t="shared" si="89"/>
        <v>0</v>
      </c>
      <c r="BH193" s="36">
        <f t="shared" si="90"/>
        <v>0</v>
      </c>
      <c r="BI193" s="36">
        <f t="shared" si="91"/>
        <v>0</v>
      </c>
      <c r="BJ193" s="29">
        <f t="shared" si="81"/>
        <v>713.81</v>
      </c>
      <c r="BK193" s="29">
        <f t="shared" si="92"/>
        <v>713.81</v>
      </c>
      <c r="BL193" s="29">
        <f t="shared" si="93"/>
        <v>0</v>
      </c>
      <c r="BM193" s="29">
        <f t="shared" si="94"/>
        <v>713.81</v>
      </c>
      <c r="BN193" s="36">
        <f t="shared" si="95"/>
        <v>0</v>
      </c>
      <c r="BQ193" s="29">
        <f t="shared" si="96"/>
        <v>713.95</v>
      </c>
    </row>
    <row r="194" spans="2:69" s="35" customFormat="1" ht="30" customHeight="1" x14ac:dyDescent="0.15">
      <c r="B194" s="31" t="s">
        <v>225</v>
      </c>
      <c r="C194" s="32"/>
      <c r="D194" s="71" t="s">
        <v>410</v>
      </c>
      <c r="E194" s="72" t="s">
        <v>410</v>
      </c>
      <c r="F194" s="72" t="s">
        <v>410</v>
      </c>
      <c r="G194" s="72" t="s">
        <v>410</v>
      </c>
      <c r="H194" s="72" t="s">
        <v>410</v>
      </c>
      <c r="I194" s="72" t="s">
        <v>410</v>
      </c>
      <c r="J194" s="72" t="s">
        <v>410</v>
      </c>
      <c r="K194" s="72" t="s">
        <v>410</v>
      </c>
      <c r="L194" s="72" t="s">
        <v>410</v>
      </c>
      <c r="M194" s="72" t="s">
        <v>410</v>
      </c>
      <c r="N194" s="73" t="s">
        <v>410</v>
      </c>
      <c r="O194" s="33"/>
      <c r="P194" s="31" t="s">
        <v>106</v>
      </c>
      <c r="Q194" s="34"/>
      <c r="R194" s="45" t="s">
        <v>496</v>
      </c>
      <c r="S194" s="34"/>
      <c r="T194" s="45">
        <v>959.68</v>
      </c>
      <c r="U194" s="34"/>
      <c r="V194" s="45">
        <v>959.68</v>
      </c>
      <c r="W194" s="46"/>
      <c r="X194" s="47">
        <f t="shared" si="65"/>
        <v>959.68</v>
      </c>
      <c r="Y194" s="34"/>
      <c r="Z194" s="45" t="s">
        <v>496</v>
      </c>
      <c r="AA194" s="34"/>
      <c r="AB194" s="45">
        <v>713.95</v>
      </c>
      <c r="AC194" s="34"/>
      <c r="AD194" s="45">
        <v>713.95</v>
      </c>
      <c r="AE194" s="34"/>
      <c r="AF194" s="48">
        <f t="shared" si="66"/>
        <v>25.61</v>
      </c>
      <c r="AG194" s="34"/>
      <c r="AH194" s="48">
        <f t="shared" si="67"/>
        <v>74.39</v>
      </c>
      <c r="AJ194" s="48">
        <f t="shared" si="82"/>
        <v>713.95</v>
      </c>
      <c r="AK194" s="34"/>
      <c r="AL194" s="47">
        <f t="shared" si="68"/>
        <v>25.61</v>
      </c>
      <c r="AM194" s="34"/>
      <c r="AN194" s="47">
        <f t="shared" si="69"/>
        <v>74.39</v>
      </c>
      <c r="AP194" s="36">
        <f t="shared" si="83"/>
        <v>0</v>
      </c>
      <c r="AQ194" s="36">
        <f t="shared" si="70"/>
        <v>0</v>
      </c>
      <c r="AR194" s="36">
        <f t="shared" si="71"/>
        <v>0</v>
      </c>
      <c r="AS194" s="36">
        <f t="shared" si="72"/>
        <v>0</v>
      </c>
      <c r="AT194" s="36">
        <f t="shared" si="73"/>
        <v>1</v>
      </c>
      <c r="AU194" s="36">
        <f t="shared" si="74"/>
        <v>0</v>
      </c>
      <c r="AV194" s="36">
        <f t="shared" si="84"/>
        <v>0</v>
      </c>
      <c r="AW194" s="36">
        <f t="shared" si="85"/>
        <v>0</v>
      </c>
      <c r="AX194" s="36">
        <f t="shared" si="75"/>
        <v>0</v>
      </c>
      <c r="AY194" s="36">
        <f t="shared" si="86"/>
        <v>0</v>
      </c>
      <c r="AZ194" s="36">
        <f t="shared" si="87"/>
        <v>1</v>
      </c>
      <c r="BA194" s="36">
        <f t="shared" si="76"/>
        <v>0</v>
      </c>
      <c r="BB194" s="36">
        <f t="shared" si="77"/>
        <v>0</v>
      </c>
      <c r="BC194" s="36">
        <f t="shared" si="78"/>
        <v>0</v>
      </c>
      <c r="BD194" s="36">
        <f t="shared" si="79"/>
        <v>0</v>
      </c>
      <c r="BE194" s="36">
        <f t="shared" si="80"/>
        <v>0</v>
      </c>
      <c r="BF194" s="36">
        <f t="shared" si="88"/>
        <v>194</v>
      </c>
      <c r="BG194" s="36">
        <f t="shared" si="89"/>
        <v>0</v>
      </c>
      <c r="BH194" s="36">
        <f t="shared" si="90"/>
        <v>0</v>
      </c>
      <c r="BI194" s="36">
        <f t="shared" si="91"/>
        <v>0</v>
      </c>
      <c r="BJ194" s="29">
        <f t="shared" si="81"/>
        <v>713.81</v>
      </c>
      <c r="BK194" s="29">
        <f t="shared" si="92"/>
        <v>713.81</v>
      </c>
      <c r="BL194" s="29">
        <f t="shared" si="93"/>
        <v>0</v>
      </c>
      <c r="BM194" s="29">
        <f t="shared" si="94"/>
        <v>713.81</v>
      </c>
      <c r="BN194" s="36">
        <f t="shared" si="95"/>
        <v>0</v>
      </c>
      <c r="BQ194" s="29">
        <f t="shared" si="96"/>
        <v>713.95</v>
      </c>
    </row>
    <row r="195" spans="2:69" s="35" customFormat="1" ht="30" customHeight="1" x14ac:dyDescent="0.15">
      <c r="B195" s="31" t="s">
        <v>226</v>
      </c>
      <c r="C195" s="32"/>
      <c r="D195" s="71" t="s">
        <v>416</v>
      </c>
      <c r="E195" s="72" t="s">
        <v>416</v>
      </c>
      <c r="F195" s="72" t="s">
        <v>416</v>
      </c>
      <c r="G195" s="72" t="s">
        <v>416</v>
      </c>
      <c r="H195" s="72" t="s">
        <v>416</v>
      </c>
      <c r="I195" s="72" t="s">
        <v>416</v>
      </c>
      <c r="J195" s="72" t="s">
        <v>416</v>
      </c>
      <c r="K195" s="72" t="s">
        <v>416</v>
      </c>
      <c r="L195" s="72" t="s">
        <v>416</v>
      </c>
      <c r="M195" s="72" t="s">
        <v>416</v>
      </c>
      <c r="N195" s="73" t="s">
        <v>416</v>
      </c>
      <c r="O195" s="33"/>
      <c r="P195" s="31" t="s">
        <v>106</v>
      </c>
      <c r="Q195" s="34"/>
      <c r="R195" s="45" t="s">
        <v>496</v>
      </c>
      <c r="S195" s="34"/>
      <c r="T195" s="45">
        <v>1294.05</v>
      </c>
      <c r="U195" s="34"/>
      <c r="V195" s="45">
        <v>1294.05</v>
      </c>
      <c r="W195" s="46"/>
      <c r="X195" s="47">
        <f t="shared" si="65"/>
        <v>1294.05</v>
      </c>
      <c r="Y195" s="34"/>
      <c r="Z195" s="45" t="s">
        <v>496</v>
      </c>
      <c r="AA195" s="34"/>
      <c r="AB195" s="45">
        <v>962.7</v>
      </c>
      <c r="AC195" s="34"/>
      <c r="AD195" s="45">
        <v>962.7</v>
      </c>
      <c r="AE195" s="34"/>
      <c r="AF195" s="48">
        <f t="shared" si="66"/>
        <v>25.61</v>
      </c>
      <c r="AG195" s="34"/>
      <c r="AH195" s="48">
        <f t="shared" si="67"/>
        <v>74.39</v>
      </c>
      <c r="AJ195" s="48">
        <f t="shared" si="82"/>
        <v>962.7</v>
      </c>
      <c r="AK195" s="34"/>
      <c r="AL195" s="47">
        <f t="shared" si="68"/>
        <v>25.61</v>
      </c>
      <c r="AM195" s="34"/>
      <c r="AN195" s="47">
        <f t="shared" si="69"/>
        <v>74.39</v>
      </c>
      <c r="AP195" s="36">
        <f t="shared" si="83"/>
        <v>0</v>
      </c>
      <c r="AQ195" s="36">
        <f t="shared" si="70"/>
        <v>0</v>
      </c>
      <c r="AR195" s="36">
        <f t="shared" si="71"/>
        <v>0</v>
      </c>
      <c r="AS195" s="36">
        <f t="shared" si="72"/>
        <v>0</v>
      </c>
      <c r="AT195" s="36">
        <f t="shared" si="73"/>
        <v>1</v>
      </c>
      <c r="AU195" s="36">
        <f t="shared" si="74"/>
        <v>0</v>
      </c>
      <c r="AV195" s="36">
        <f t="shared" si="84"/>
        <v>0</v>
      </c>
      <c r="AW195" s="36">
        <f t="shared" si="85"/>
        <v>0</v>
      </c>
      <c r="AX195" s="36">
        <f t="shared" si="75"/>
        <v>0</v>
      </c>
      <c r="AY195" s="36">
        <f t="shared" si="86"/>
        <v>0</v>
      </c>
      <c r="AZ195" s="36">
        <f t="shared" si="87"/>
        <v>1</v>
      </c>
      <c r="BA195" s="36">
        <f t="shared" si="76"/>
        <v>0</v>
      </c>
      <c r="BB195" s="36">
        <f t="shared" si="77"/>
        <v>0</v>
      </c>
      <c r="BC195" s="36">
        <f t="shared" si="78"/>
        <v>0</v>
      </c>
      <c r="BD195" s="36">
        <f t="shared" si="79"/>
        <v>0</v>
      </c>
      <c r="BE195" s="36">
        <f t="shared" si="80"/>
        <v>0</v>
      </c>
      <c r="BF195" s="36">
        <f t="shared" si="88"/>
        <v>195</v>
      </c>
      <c r="BG195" s="36">
        <f t="shared" si="89"/>
        <v>0</v>
      </c>
      <c r="BH195" s="36">
        <f t="shared" si="90"/>
        <v>0</v>
      </c>
      <c r="BI195" s="36">
        <f t="shared" si="91"/>
        <v>0</v>
      </c>
      <c r="BJ195" s="29">
        <f t="shared" si="81"/>
        <v>962.51</v>
      </c>
      <c r="BK195" s="29">
        <f t="shared" si="92"/>
        <v>962.51</v>
      </c>
      <c r="BL195" s="29">
        <f t="shared" si="93"/>
        <v>0</v>
      </c>
      <c r="BM195" s="29">
        <f t="shared" si="94"/>
        <v>962.51</v>
      </c>
      <c r="BN195" s="36">
        <f t="shared" si="95"/>
        <v>0</v>
      </c>
      <c r="BQ195" s="29">
        <f t="shared" si="96"/>
        <v>962.7</v>
      </c>
    </row>
    <row r="196" spans="2:69" s="35" customFormat="1" ht="30" customHeight="1" x14ac:dyDescent="0.15">
      <c r="B196" s="31" t="s">
        <v>227</v>
      </c>
      <c r="C196" s="32"/>
      <c r="D196" s="71" t="s">
        <v>411</v>
      </c>
      <c r="E196" s="72" t="s">
        <v>411</v>
      </c>
      <c r="F196" s="72" t="s">
        <v>411</v>
      </c>
      <c r="G196" s="72" t="s">
        <v>411</v>
      </c>
      <c r="H196" s="72" t="s">
        <v>411</v>
      </c>
      <c r="I196" s="72" t="s">
        <v>411</v>
      </c>
      <c r="J196" s="72" t="s">
        <v>411</v>
      </c>
      <c r="K196" s="72" t="s">
        <v>411</v>
      </c>
      <c r="L196" s="72" t="s">
        <v>411</v>
      </c>
      <c r="M196" s="72" t="s">
        <v>411</v>
      </c>
      <c r="N196" s="73" t="s">
        <v>411</v>
      </c>
      <c r="O196" s="33"/>
      <c r="P196" s="31" t="s">
        <v>106</v>
      </c>
      <c r="Q196" s="34"/>
      <c r="R196" s="45" t="s">
        <v>497</v>
      </c>
      <c r="S196" s="34"/>
      <c r="T196" s="45">
        <v>217.96</v>
      </c>
      <c r="U196" s="34"/>
      <c r="V196" s="45">
        <v>1743.68</v>
      </c>
      <c r="W196" s="46"/>
      <c r="X196" s="47">
        <f t="shared" si="65"/>
        <v>1743.68</v>
      </c>
      <c r="Y196" s="34"/>
      <c r="Z196" s="45" t="s">
        <v>497</v>
      </c>
      <c r="AA196" s="34"/>
      <c r="AB196" s="45">
        <v>162.15</v>
      </c>
      <c r="AC196" s="34"/>
      <c r="AD196" s="45">
        <v>1297.2</v>
      </c>
      <c r="AE196" s="34"/>
      <c r="AF196" s="48">
        <f t="shared" si="66"/>
        <v>25.61</v>
      </c>
      <c r="AG196" s="34"/>
      <c r="AH196" s="48">
        <f t="shared" si="67"/>
        <v>74.39</v>
      </c>
      <c r="AJ196" s="48">
        <f t="shared" si="82"/>
        <v>1297.2</v>
      </c>
      <c r="AK196" s="34"/>
      <c r="AL196" s="47">
        <f t="shared" si="68"/>
        <v>25.61</v>
      </c>
      <c r="AM196" s="34"/>
      <c r="AN196" s="47">
        <f t="shared" si="69"/>
        <v>74.39</v>
      </c>
      <c r="AP196" s="36">
        <f t="shared" si="83"/>
        <v>0</v>
      </c>
      <c r="AQ196" s="36">
        <f t="shared" si="70"/>
        <v>0</v>
      </c>
      <c r="AR196" s="36">
        <f t="shared" si="71"/>
        <v>0</v>
      </c>
      <c r="AS196" s="36">
        <f t="shared" si="72"/>
        <v>0</v>
      </c>
      <c r="AT196" s="36">
        <f t="shared" si="73"/>
        <v>1</v>
      </c>
      <c r="AU196" s="36">
        <f t="shared" si="74"/>
        <v>0</v>
      </c>
      <c r="AV196" s="36">
        <f t="shared" si="84"/>
        <v>0</v>
      </c>
      <c r="AW196" s="36">
        <f t="shared" si="85"/>
        <v>0</v>
      </c>
      <c r="AX196" s="36">
        <f t="shared" si="75"/>
        <v>0</v>
      </c>
      <c r="AY196" s="36">
        <f t="shared" si="86"/>
        <v>0</v>
      </c>
      <c r="AZ196" s="36">
        <f t="shared" si="87"/>
        <v>1</v>
      </c>
      <c r="BA196" s="36">
        <f t="shared" si="76"/>
        <v>0</v>
      </c>
      <c r="BB196" s="36">
        <f t="shared" si="77"/>
        <v>0</v>
      </c>
      <c r="BC196" s="36">
        <f t="shared" si="78"/>
        <v>0</v>
      </c>
      <c r="BD196" s="36">
        <f t="shared" si="79"/>
        <v>0</v>
      </c>
      <c r="BE196" s="36">
        <f t="shared" si="80"/>
        <v>0</v>
      </c>
      <c r="BF196" s="36">
        <f t="shared" si="88"/>
        <v>196</v>
      </c>
      <c r="BG196" s="36">
        <f t="shared" si="89"/>
        <v>0</v>
      </c>
      <c r="BH196" s="36">
        <f t="shared" si="90"/>
        <v>0</v>
      </c>
      <c r="BI196" s="36">
        <f t="shared" si="91"/>
        <v>0</v>
      </c>
      <c r="BJ196" s="29">
        <f t="shared" si="81"/>
        <v>162.12</v>
      </c>
      <c r="BK196" s="29">
        <f t="shared" si="92"/>
        <v>162.12</v>
      </c>
      <c r="BL196" s="29">
        <f t="shared" si="93"/>
        <v>0</v>
      </c>
      <c r="BM196" s="29">
        <f t="shared" si="94"/>
        <v>162.12</v>
      </c>
      <c r="BN196" s="36">
        <f t="shared" si="95"/>
        <v>0</v>
      </c>
      <c r="BQ196" s="29">
        <f t="shared" si="96"/>
        <v>1297.2</v>
      </c>
    </row>
    <row r="197" spans="2:69" s="35" customFormat="1" ht="30" customHeight="1" x14ac:dyDescent="0.15">
      <c r="B197" s="31" t="s">
        <v>228</v>
      </c>
      <c r="C197" s="32"/>
      <c r="D197" s="71" t="s">
        <v>417</v>
      </c>
      <c r="E197" s="72" t="s">
        <v>417</v>
      </c>
      <c r="F197" s="72" t="s">
        <v>417</v>
      </c>
      <c r="G197" s="72" t="s">
        <v>417</v>
      </c>
      <c r="H197" s="72" t="s">
        <v>417</v>
      </c>
      <c r="I197" s="72" t="s">
        <v>417</v>
      </c>
      <c r="J197" s="72" t="s">
        <v>417</v>
      </c>
      <c r="K197" s="72" t="s">
        <v>417</v>
      </c>
      <c r="L197" s="72" t="s">
        <v>417</v>
      </c>
      <c r="M197" s="72" t="s">
        <v>417</v>
      </c>
      <c r="N197" s="73" t="s">
        <v>417</v>
      </c>
      <c r="O197" s="33"/>
      <c r="P197" s="31" t="s">
        <v>106</v>
      </c>
      <c r="Q197" s="34"/>
      <c r="R197" s="45" t="s">
        <v>495</v>
      </c>
      <c r="S197" s="34"/>
      <c r="T197" s="45">
        <v>375.62</v>
      </c>
      <c r="U197" s="34"/>
      <c r="V197" s="45">
        <v>1502.48</v>
      </c>
      <c r="W197" s="46"/>
      <c r="X197" s="47">
        <f t="shared" si="65"/>
        <v>1502.48</v>
      </c>
      <c r="Y197" s="34"/>
      <c r="Z197" s="45" t="s">
        <v>495</v>
      </c>
      <c r="AA197" s="34"/>
      <c r="AB197" s="45">
        <v>279.44</v>
      </c>
      <c r="AC197" s="34"/>
      <c r="AD197" s="45">
        <v>1117.76</v>
      </c>
      <c r="AE197" s="34"/>
      <c r="AF197" s="48">
        <f t="shared" si="66"/>
        <v>25.61</v>
      </c>
      <c r="AG197" s="34"/>
      <c r="AH197" s="48">
        <f t="shared" si="67"/>
        <v>74.39</v>
      </c>
      <c r="AJ197" s="48">
        <f t="shared" si="82"/>
        <v>1117.76</v>
      </c>
      <c r="AK197" s="34"/>
      <c r="AL197" s="47">
        <f t="shared" si="68"/>
        <v>25.61</v>
      </c>
      <c r="AM197" s="34"/>
      <c r="AN197" s="47">
        <f t="shared" si="69"/>
        <v>74.39</v>
      </c>
      <c r="AP197" s="36">
        <f t="shared" si="83"/>
        <v>0</v>
      </c>
      <c r="AQ197" s="36">
        <f t="shared" si="70"/>
        <v>0</v>
      </c>
      <c r="AR197" s="36">
        <f t="shared" si="71"/>
        <v>0</v>
      </c>
      <c r="AS197" s="36">
        <f t="shared" si="72"/>
        <v>0</v>
      </c>
      <c r="AT197" s="36">
        <f t="shared" si="73"/>
        <v>1</v>
      </c>
      <c r="AU197" s="36">
        <f t="shared" si="74"/>
        <v>0</v>
      </c>
      <c r="AV197" s="36">
        <f t="shared" si="84"/>
        <v>0</v>
      </c>
      <c r="AW197" s="36">
        <f t="shared" si="85"/>
        <v>0</v>
      </c>
      <c r="AX197" s="36">
        <f t="shared" si="75"/>
        <v>0</v>
      </c>
      <c r="AY197" s="36">
        <f t="shared" si="86"/>
        <v>0</v>
      </c>
      <c r="AZ197" s="36">
        <f t="shared" si="87"/>
        <v>1</v>
      </c>
      <c r="BA197" s="36">
        <f t="shared" si="76"/>
        <v>0</v>
      </c>
      <c r="BB197" s="36">
        <f t="shared" si="77"/>
        <v>0</v>
      </c>
      <c r="BC197" s="36">
        <f t="shared" si="78"/>
        <v>0</v>
      </c>
      <c r="BD197" s="36">
        <f t="shared" si="79"/>
        <v>0</v>
      </c>
      <c r="BE197" s="36">
        <f t="shared" si="80"/>
        <v>0</v>
      </c>
      <c r="BF197" s="36">
        <f t="shared" si="88"/>
        <v>197</v>
      </c>
      <c r="BG197" s="36">
        <f t="shared" si="89"/>
        <v>0</v>
      </c>
      <c r="BH197" s="36">
        <f t="shared" si="90"/>
        <v>0</v>
      </c>
      <c r="BI197" s="36">
        <f t="shared" si="91"/>
        <v>0</v>
      </c>
      <c r="BJ197" s="29">
        <f t="shared" si="81"/>
        <v>279.39</v>
      </c>
      <c r="BK197" s="29">
        <f t="shared" si="92"/>
        <v>279.39</v>
      </c>
      <c r="BL197" s="29">
        <f t="shared" si="93"/>
        <v>0</v>
      </c>
      <c r="BM197" s="29">
        <f t="shared" si="94"/>
        <v>279.39</v>
      </c>
      <c r="BN197" s="36">
        <f t="shared" si="95"/>
        <v>0</v>
      </c>
      <c r="BQ197" s="29">
        <f t="shared" si="96"/>
        <v>1117.76</v>
      </c>
    </row>
    <row r="198" spans="2:69" s="35" customFormat="1" ht="30" customHeight="1" x14ac:dyDescent="0.15">
      <c r="B198" s="31" t="s">
        <v>229</v>
      </c>
      <c r="C198" s="32"/>
      <c r="D198" s="71" t="s">
        <v>422</v>
      </c>
      <c r="E198" s="72" t="s">
        <v>422</v>
      </c>
      <c r="F198" s="72" t="s">
        <v>422</v>
      </c>
      <c r="G198" s="72" t="s">
        <v>422</v>
      </c>
      <c r="H198" s="72" t="s">
        <v>422</v>
      </c>
      <c r="I198" s="72" t="s">
        <v>422</v>
      </c>
      <c r="J198" s="72" t="s">
        <v>422</v>
      </c>
      <c r="K198" s="72" t="s">
        <v>422</v>
      </c>
      <c r="L198" s="72" t="s">
        <v>422</v>
      </c>
      <c r="M198" s="72" t="s">
        <v>422</v>
      </c>
      <c r="N198" s="73" t="s">
        <v>422</v>
      </c>
      <c r="O198" s="33"/>
      <c r="P198" s="31" t="s">
        <v>106</v>
      </c>
      <c r="Q198" s="34"/>
      <c r="R198" s="45">
        <v>5</v>
      </c>
      <c r="S198" s="34"/>
      <c r="T198" s="45">
        <v>54.95</v>
      </c>
      <c r="U198" s="34"/>
      <c r="V198" s="45">
        <v>274.75</v>
      </c>
      <c r="W198" s="46"/>
      <c r="X198" s="47">
        <f t="shared" si="65"/>
        <v>274.75</v>
      </c>
      <c r="Y198" s="34"/>
      <c r="Z198" s="45">
        <v>5</v>
      </c>
      <c r="AA198" s="34"/>
      <c r="AB198" s="45">
        <v>40.880000000000003</v>
      </c>
      <c r="AC198" s="34"/>
      <c r="AD198" s="45">
        <v>204.4</v>
      </c>
      <c r="AE198" s="34"/>
      <c r="AF198" s="48">
        <f t="shared" si="66"/>
        <v>25.61</v>
      </c>
      <c r="AG198" s="34"/>
      <c r="AH198" s="48">
        <f t="shared" si="67"/>
        <v>74.39</v>
      </c>
      <c r="AJ198" s="48">
        <f t="shared" si="82"/>
        <v>204.4</v>
      </c>
      <c r="AK198" s="34"/>
      <c r="AL198" s="47">
        <f t="shared" si="68"/>
        <v>25.61</v>
      </c>
      <c r="AM198" s="34"/>
      <c r="AN198" s="47">
        <f t="shared" si="69"/>
        <v>74.39</v>
      </c>
      <c r="AP198" s="36">
        <f t="shared" si="83"/>
        <v>0</v>
      </c>
      <c r="AQ198" s="36">
        <f t="shared" si="70"/>
        <v>0</v>
      </c>
      <c r="AR198" s="36">
        <f t="shared" si="71"/>
        <v>0</v>
      </c>
      <c r="AS198" s="36">
        <f t="shared" si="72"/>
        <v>0</v>
      </c>
      <c r="AT198" s="36">
        <f t="shared" si="73"/>
        <v>1</v>
      </c>
      <c r="AU198" s="36">
        <f t="shared" si="74"/>
        <v>0</v>
      </c>
      <c r="AV198" s="36">
        <f t="shared" si="84"/>
        <v>0</v>
      </c>
      <c r="AW198" s="36">
        <f t="shared" si="85"/>
        <v>0</v>
      </c>
      <c r="AX198" s="36">
        <f t="shared" si="75"/>
        <v>0</v>
      </c>
      <c r="AY198" s="36">
        <f t="shared" si="86"/>
        <v>0</v>
      </c>
      <c r="AZ198" s="36">
        <f t="shared" si="87"/>
        <v>1</v>
      </c>
      <c r="BA198" s="36">
        <f t="shared" si="76"/>
        <v>0</v>
      </c>
      <c r="BB198" s="36">
        <f t="shared" si="77"/>
        <v>0</v>
      </c>
      <c r="BC198" s="36">
        <f t="shared" si="78"/>
        <v>0</v>
      </c>
      <c r="BD198" s="36">
        <f t="shared" si="79"/>
        <v>0</v>
      </c>
      <c r="BE198" s="36">
        <f t="shared" si="80"/>
        <v>0</v>
      </c>
      <c r="BF198" s="36">
        <f t="shared" si="88"/>
        <v>198</v>
      </c>
      <c r="BG198" s="36">
        <f t="shared" si="89"/>
        <v>0</v>
      </c>
      <c r="BH198" s="36">
        <f t="shared" si="90"/>
        <v>0</v>
      </c>
      <c r="BI198" s="36">
        <f t="shared" si="91"/>
        <v>0</v>
      </c>
      <c r="BJ198" s="29">
        <f t="shared" si="81"/>
        <v>40.869999999999997</v>
      </c>
      <c r="BK198" s="29">
        <f t="shared" si="92"/>
        <v>40.869999999999997</v>
      </c>
      <c r="BL198" s="29">
        <f t="shared" si="93"/>
        <v>0</v>
      </c>
      <c r="BM198" s="29">
        <f t="shared" si="94"/>
        <v>40.869999999999997</v>
      </c>
      <c r="BN198" s="36">
        <f t="shared" si="95"/>
        <v>0</v>
      </c>
      <c r="BQ198" s="29">
        <f t="shared" si="96"/>
        <v>204.4</v>
      </c>
    </row>
    <row r="199" spans="2:69" s="35" customFormat="1" ht="30" customHeight="1" x14ac:dyDescent="0.15">
      <c r="B199" s="31" t="s">
        <v>230</v>
      </c>
      <c r="C199" s="32"/>
      <c r="D199" s="71" t="s">
        <v>423</v>
      </c>
      <c r="E199" s="72" t="s">
        <v>423</v>
      </c>
      <c r="F199" s="72" t="s">
        <v>423</v>
      </c>
      <c r="G199" s="72" t="s">
        <v>423</v>
      </c>
      <c r="H199" s="72" t="s">
        <v>423</v>
      </c>
      <c r="I199" s="72" t="s">
        <v>423</v>
      </c>
      <c r="J199" s="72" t="s">
        <v>423</v>
      </c>
      <c r="K199" s="72" t="s">
        <v>423</v>
      </c>
      <c r="L199" s="72" t="s">
        <v>423</v>
      </c>
      <c r="M199" s="72" t="s">
        <v>423</v>
      </c>
      <c r="N199" s="73" t="s">
        <v>423</v>
      </c>
      <c r="O199" s="33"/>
      <c r="P199" s="31" t="s">
        <v>484</v>
      </c>
      <c r="Q199" s="34"/>
      <c r="R199" s="45" t="s">
        <v>492</v>
      </c>
      <c r="S199" s="34"/>
      <c r="T199" s="45">
        <v>180.77</v>
      </c>
      <c r="U199" s="34"/>
      <c r="V199" s="45">
        <v>903.85</v>
      </c>
      <c r="W199" s="46"/>
      <c r="X199" s="47">
        <f t="shared" si="65"/>
        <v>903.85</v>
      </c>
      <c r="Y199" s="34"/>
      <c r="Z199" s="45" t="s">
        <v>492</v>
      </c>
      <c r="AA199" s="34"/>
      <c r="AB199" s="45">
        <v>134.47999999999999</v>
      </c>
      <c r="AC199" s="34"/>
      <c r="AD199" s="45">
        <v>672.4</v>
      </c>
      <c r="AE199" s="34"/>
      <c r="AF199" s="48">
        <f t="shared" si="66"/>
        <v>25.61</v>
      </c>
      <c r="AG199" s="34"/>
      <c r="AH199" s="48">
        <f t="shared" si="67"/>
        <v>74.39</v>
      </c>
      <c r="AJ199" s="48">
        <f t="shared" si="82"/>
        <v>672.4</v>
      </c>
      <c r="AK199" s="34"/>
      <c r="AL199" s="47">
        <f t="shared" si="68"/>
        <v>25.61</v>
      </c>
      <c r="AM199" s="34"/>
      <c r="AN199" s="47">
        <f t="shared" si="69"/>
        <v>74.39</v>
      </c>
      <c r="AP199" s="36">
        <f t="shared" si="83"/>
        <v>0</v>
      </c>
      <c r="AQ199" s="36">
        <f t="shared" si="70"/>
        <v>0</v>
      </c>
      <c r="AR199" s="36">
        <f t="shared" si="71"/>
        <v>0</v>
      </c>
      <c r="AS199" s="36">
        <f t="shared" si="72"/>
        <v>0</v>
      </c>
      <c r="AT199" s="36">
        <f t="shared" si="73"/>
        <v>1</v>
      </c>
      <c r="AU199" s="36">
        <f t="shared" si="74"/>
        <v>0</v>
      </c>
      <c r="AV199" s="36">
        <f t="shared" si="84"/>
        <v>0</v>
      </c>
      <c r="AW199" s="36">
        <f t="shared" si="85"/>
        <v>0</v>
      </c>
      <c r="AX199" s="36">
        <f t="shared" si="75"/>
        <v>0</v>
      </c>
      <c r="AY199" s="36">
        <f t="shared" si="86"/>
        <v>0</v>
      </c>
      <c r="AZ199" s="36">
        <f t="shared" si="87"/>
        <v>1</v>
      </c>
      <c r="BA199" s="36">
        <f t="shared" si="76"/>
        <v>0</v>
      </c>
      <c r="BB199" s="36">
        <f t="shared" si="77"/>
        <v>0</v>
      </c>
      <c r="BC199" s="36">
        <f t="shared" si="78"/>
        <v>0</v>
      </c>
      <c r="BD199" s="36">
        <f t="shared" si="79"/>
        <v>0</v>
      </c>
      <c r="BE199" s="36">
        <f t="shared" si="80"/>
        <v>0</v>
      </c>
      <c r="BF199" s="36">
        <f t="shared" si="88"/>
        <v>199</v>
      </c>
      <c r="BG199" s="36">
        <f t="shared" si="89"/>
        <v>0</v>
      </c>
      <c r="BH199" s="36">
        <f t="shared" si="90"/>
        <v>0</v>
      </c>
      <c r="BI199" s="36">
        <f t="shared" si="91"/>
        <v>0</v>
      </c>
      <c r="BJ199" s="29">
        <f t="shared" si="81"/>
        <v>134.46</v>
      </c>
      <c r="BK199" s="29">
        <f t="shared" si="92"/>
        <v>134.46</v>
      </c>
      <c r="BL199" s="29">
        <f t="shared" si="93"/>
        <v>0</v>
      </c>
      <c r="BM199" s="29">
        <f t="shared" si="94"/>
        <v>134.46</v>
      </c>
      <c r="BN199" s="36">
        <f t="shared" si="95"/>
        <v>0</v>
      </c>
      <c r="BQ199" s="29">
        <f t="shared" si="96"/>
        <v>672.4</v>
      </c>
    </row>
    <row r="200" spans="2:69" s="35" customFormat="1" ht="30" customHeight="1" x14ac:dyDescent="0.15">
      <c r="B200" s="31" t="s">
        <v>231</v>
      </c>
      <c r="C200" s="32"/>
      <c r="D200" s="71" t="s">
        <v>424</v>
      </c>
      <c r="E200" s="72" t="s">
        <v>424</v>
      </c>
      <c r="F200" s="72" t="s">
        <v>424</v>
      </c>
      <c r="G200" s="72" t="s">
        <v>424</v>
      </c>
      <c r="H200" s="72" t="s">
        <v>424</v>
      </c>
      <c r="I200" s="72" t="s">
        <v>424</v>
      </c>
      <c r="J200" s="72" t="s">
        <v>424</v>
      </c>
      <c r="K200" s="72" t="s">
        <v>424</v>
      </c>
      <c r="L200" s="72" t="s">
        <v>424</v>
      </c>
      <c r="M200" s="72" t="s">
        <v>424</v>
      </c>
      <c r="N200" s="73" t="s">
        <v>424</v>
      </c>
      <c r="O200" s="33"/>
      <c r="P200" s="31" t="s">
        <v>484</v>
      </c>
      <c r="Q200" s="34"/>
      <c r="R200" s="45" t="s">
        <v>491</v>
      </c>
      <c r="S200" s="34"/>
      <c r="T200" s="45">
        <v>60.6</v>
      </c>
      <c r="U200" s="34"/>
      <c r="V200" s="45">
        <v>121.2</v>
      </c>
      <c r="W200" s="46"/>
      <c r="X200" s="47">
        <f t="shared" si="65"/>
        <v>121.2</v>
      </c>
      <c r="Y200" s="34"/>
      <c r="Z200" s="45" t="s">
        <v>491</v>
      </c>
      <c r="AA200" s="34"/>
      <c r="AB200" s="45">
        <v>45.09</v>
      </c>
      <c r="AC200" s="34"/>
      <c r="AD200" s="45">
        <v>90.18</v>
      </c>
      <c r="AE200" s="34"/>
      <c r="AF200" s="48">
        <f t="shared" si="66"/>
        <v>25.59</v>
      </c>
      <c r="AG200" s="34"/>
      <c r="AH200" s="48">
        <f t="shared" si="67"/>
        <v>74.41</v>
      </c>
      <c r="AJ200" s="48">
        <f t="shared" si="82"/>
        <v>90.18</v>
      </c>
      <c r="AK200" s="34"/>
      <c r="AL200" s="47">
        <f t="shared" si="68"/>
        <v>25.59</v>
      </c>
      <c r="AM200" s="34"/>
      <c r="AN200" s="47">
        <f t="shared" si="69"/>
        <v>74.41</v>
      </c>
      <c r="AP200" s="36">
        <f t="shared" si="83"/>
        <v>0</v>
      </c>
      <c r="AQ200" s="36">
        <f t="shared" si="70"/>
        <v>0</v>
      </c>
      <c r="AR200" s="36">
        <f t="shared" si="71"/>
        <v>0</v>
      </c>
      <c r="AS200" s="36">
        <f t="shared" si="72"/>
        <v>0</v>
      </c>
      <c r="AT200" s="36">
        <f t="shared" si="73"/>
        <v>1</v>
      </c>
      <c r="AU200" s="36">
        <f t="shared" si="74"/>
        <v>0</v>
      </c>
      <c r="AV200" s="36">
        <f t="shared" si="84"/>
        <v>0</v>
      </c>
      <c r="AW200" s="36">
        <f t="shared" si="85"/>
        <v>0</v>
      </c>
      <c r="AX200" s="36">
        <f t="shared" si="75"/>
        <v>0</v>
      </c>
      <c r="AY200" s="36">
        <f t="shared" si="86"/>
        <v>0</v>
      </c>
      <c r="AZ200" s="36">
        <f t="shared" si="87"/>
        <v>1</v>
      </c>
      <c r="BA200" s="36">
        <f t="shared" si="76"/>
        <v>0</v>
      </c>
      <c r="BB200" s="36">
        <f t="shared" si="77"/>
        <v>0</v>
      </c>
      <c r="BC200" s="36">
        <f t="shared" si="78"/>
        <v>0</v>
      </c>
      <c r="BD200" s="36">
        <f t="shared" si="79"/>
        <v>0</v>
      </c>
      <c r="BE200" s="36">
        <f t="shared" si="80"/>
        <v>0</v>
      </c>
      <c r="BF200" s="36">
        <f t="shared" si="88"/>
        <v>200</v>
      </c>
      <c r="BG200" s="36">
        <f t="shared" si="89"/>
        <v>0</v>
      </c>
      <c r="BH200" s="36">
        <f t="shared" si="90"/>
        <v>0</v>
      </c>
      <c r="BI200" s="36">
        <f t="shared" si="91"/>
        <v>0</v>
      </c>
      <c r="BJ200" s="29">
        <f t="shared" si="81"/>
        <v>45.07</v>
      </c>
      <c r="BK200" s="29">
        <f t="shared" si="92"/>
        <v>45.07</v>
      </c>
      <c r="BL200" s="29">
        <f t="shared" si="93"/>
        <v>0</v>
      </c>
      <c r="BM200" s="29">
        <f t="shared" si="94"/>
        <v>45.07</v>
      </c>
      <c r="BN200" s="36">
        <f t="shared" si="95"/>
        <v>0</v>
      </c>
      <c r="BQ200" s="29">
        <f t="shared" si="96"/>
        <v>90.18</v>
      </c>
    </row>
    <row r="201" spans="2:69" s="35" customFormat="1" ht="30" customHeight="1" x14ac:dyDescent="0.15">
      <c r="B201" s="31" t="s">
        <v>232</v>
      </c>
      <c r="C201" s="32"/>
      <c r="D201" s="71" t="s">
        <v>425</v>
      </c>
      <c r="E201" s="72" t="s">
        <v>425</v>
      </c>
      <c r="F201" s="72" t="s">
        <v>425</v>
      </c>
      <c r="G201" s="72" t="s">
        <v>425</v>
      </c>
      <c r="H201" s="72" t="s">
        <v>425</v>
      </c>
      <c r="I201" s="72" t="s">
        <v>425</v>
      </c>
      <c r="J201" s="72" t="s">
        <v>425</v>
      </c>
      <c r="K201" s="72" t="s">
        <v>425</v>
      </c>
      <c r="L201" s="72" t="s">
        <v>425</v>
      </c>
      <c r="M201" s="72" t="s">
        <v>425</v>
      </c>
      <c r="N201" s="73" t="s">
        <v>425</v>
      </c>
      <c r="O201" s="33"/>
      <c r="P201" s="31" t="s">
        <v>106</v>
      </c>
      <c r="Q201" s="34"/>
      <c r="R201" s="45">
        <v>5</v>
      </c>
      <c r="S201" s="34"/>
      <c r="T201" s="45">
        <v>792.94</v>
      </c>
      <c r="U201" s="34"/>
      <c r="V201" s="45">
        <v>3964.7</v>
      </c>
      <c r="W201" s="46"/>
      <c r="X201" s="47">
        <f t="shared" si="65"/>
        <v>3964.7</v>
      </c>
      <c r="Y201" s="34"/>
      <c r="Z201" s="45">
        <v>5</v>
      </c>
      <c r="AA201" s="34"/>
      <c r="AB201" s="45">
        <v>589.91</v>
      </c>
      <c r="AC201" s="34"/>
      <c r="AD201" s="45">
        <v>2949.55</v>
      </c>
      <c r="AE201" s="34"/>
      <c r="AF201" s="48">
        <f t="shared" si="66"/>
        <v>25.6</v>
      </c>
      <c r="AG201" s="34"/>
      <c r="AH201" s="48">
        <f t="shared" si="67"/>
        <v>74.400000000000006</v>
      </c>
      <c r="AJ201" s="48">
        <f t="shared" si="82"/>
        <v>2949.55</v>
      </c>
      <c r="AK201" s="34"/>
      <c r="AL201" s="47">
        <f t="shared" si="68"/>
        <v>25.6</v>
      </c>
      <c r="AM201" s="34"/>
      <c r="AN201" s="47">
        <f t="shared" si="69"/>
        <v>74.400000000000006</v>
      </c>
      <c r="AP201" s="36">
        <f t="shared" si="83"/>
        <v>0</v>
      </c>
      <c r="AQ201" s="36">
        <f t="shared" si="70"/>
        <v>0</v>
      </c>
      <c r="AR201" s="36">
        <f t="shared" si="71"/>
        <v>0</v>
      </c>
      <c r="AS201" s="36">
        <f t="shared" si="72"/>
        <v>0</v>
      </c>
      <c r="AT201" s="36">
        <f t="shared" si="73"/>
        <v>1</v>
      </c>
      <c r="AU201" s="36">
        <f t="shared" si="74"/>
        <v>0</v>
      </c>
      <c r="AV201" s="36">
        <f t="shared" si="84"/>
        <v>0</v>
      </c>
      <c r="AW201" s="36">
        <f t="shared" si="85"/>
        <v>0</v>
      </c>
      <c r="AX201" s="36">
        <f t="shared" si="75"/>
        <v>0</v>
      </c>
      <c r="AY201" s="36">
        <f t="shared" si="86"/>
        <v>0</v>
      </c>
      <c r="AZ201" s="36">
        <f t="shared" si="87"/>
        <v>1</v>
      </c>
      <c r="BA201" s="36">
        <f t="shared" si="76"/>
        <v>0</v>
      </c>
      <c r="BB201" s="36">
        <f t="shared" si="77"/>
        <v>0</v>
      </c>
      <c r="BC201" s="36">
        <f t="shared" si="78"/>
        <v>0</v>
      </c>
      <c r="BD201" s="36">
        <f t="shared" si="79"/>
        <v>0</v>
      </c>
      <c r="BE201" s="36">
        <f t="shared" si="80"/>
        <v>0</v>
      </c>
      <c r="BF201" s="36">
        <f t="shared" si="88"/>
        <v>201</v>
      </c>
      <c r="BG201" s="36">
        <f t="shared" si="89"/>
        <v>0</v>
      </c>
      <c r="BH201" s="36">
        <f t="shared" si="90"/>
        <v>0</v>
      </c>
      <c r="BI201" s="36">
        <f t="shared" si="91"/>
        <v>0</v>
      </c>
      <c r="BJ201" s="29">
        <f t="shared" si="81"/>
        <v>589.79</v>
      </c>
      <c r="BK201" s="29">
        <f t="shared" si="92"/>
        <v>589.79</v>
      </c>
      <c r="BL201" s="29">
        <f t="shared" si="93"/>
        <v>0</v>
      </c>
      <c r="BM201" s="29">
        <f t="shared" si="94"/>
        <v>589.79</v>
      </c>
      <c r="BN201" s="36">
        <f t="shared" si="95"/>
        <v>0</v>
      </c>
      <c r="BQ201" s="29">
        <f t="shared" si="96"/>
        <v>2949.55</v>
      </c>
    </row>
    <row r="202" spans="2:69" s="35" customFormat="1" ht="30" customHeight="1" x14ac:dyDescent="0.15">
      <c r="B202" s="31" t="s">
        <v>233</v>
      </c>
      <c r="C202" s="32"/>
      <c r="D202" s="71" t="s">
        <v>426</v>
      </c>
      <c r="E202" s="72" t="s">
        <v>426</v>
      </c>
      <c r="F202" s="72" t="s">
        <v>426</v>
      </c>
      <c r="G202" s="72" t="s">
        <v>426</v>
      </c>
      <c r="H202" s="72" t="s">
        <v>426</v>
      </c>
      <c r="I202" s="72" t="s">
        <v>426</v>
      </c>
      <c r="J202" s="72" t="s">
        <v>426</v>
      </c>
      <c r="K202" s="72" t="s">
        <v>426</v>
      </c>
      <c r="L202" s="72" t="s">
        <v>426</v>
      </c>
      <c r="M202" s="72" t="s">
        <v>426</v>
      </c>
      <c r="N202" s="73" t="s">
        <v>426</v>
      </c>
      <c r="O202" s="33"/>
      <c r="P202" s="31" t="s">
        <v>106</v>
      </c>
      <c r="Q202" s="34"/>
      <c r="R202" s="45">
        <v>4</v>
      </c>
      <c r="S202" s="34"/>
      <c r="T202" s="45">
        <v>88.68</v>
      </c>
      <c r="U202" s="34"/>
      <c r="V202" s="45">
        <v>354.72</v>
      </c>
      <c r="W202" s="46"/>
      <c r="X202" s="47">
        <f t="shared" si="65"/>
        <v>354.72</v>
      </c>
      <c r="Y202" s="34"/>
      <c r="Z202" s="45">
        <v>4</v>
      </c>
      <c r="AA202" s="34"/>
      <c r="AB202" s="45">
        <v>65.98</v>
      </c>
      <c r="AC202" s="34"/>
      <c r="AD202" s="45">
        <v>263.92</v>
      </c>
      <c r="AE202" s="34"/>
      <c r="AF202" s="48">
        <f t="shared" si="66"/>
        <v>25.6</v>
      </c>
      <c r="AG202" s="34"/>
      <c r="AH202" s="48">
        <f t="shared" si="67"/>
        <v>74.400000000000006</v>
      </c>
      <c r="AJ202" s="48">
        <f t="shared" si="82"/>
        <v>263.92</v>
      </c>
      <c r="AK202" s="34"/>
      <c r="AL202" s="47">
        <f t="shared" si="68"/>
        <v>25.6</v>
      </c>
      <c r="AM202" s="34"/>
      <c r="AN202" s="47">
        <f t="shared" si="69"/>
        <v>74.400000000000006</v>
      </c>
      <c r="AP202" s="36">
        <f t="shared" si="83"/>
        <v>0</v>
      </c>
      <c r="AQ202" s="36">
        <f t="shared" si="70"/>
        <v>0</v>
      </c>
      <c r="AR202" s="36">
        <f t="shared" si="71"/>
        <v>0</v>
      </c>
      <c r="AS202" s="36">
        <f t="shared" si="72"/>
        <v>0</v>
      </c>
      <c r="AT202" s="36">
        <f t="shared" si="73"/>
        <v>1</v>
      </c>
      <c r="AU202" s="36">
        <f t="shared" si="74"/>
        <v>0</v>
      </c>
      <c r="AV202" s="36">
        <f t="shared" si="84"/>
        <v>0</v>
      </c>
      <c r="AW202" s="36">
        <f t="shared" si="85"/>
        <v>0</v>
      </c>
      <c r="AX202" s="36">
        <f t="shared" si="75"/>
        <v>0</v>
      </c>
      <c r="AY202" s="36">
        <f t="shared" si="86"/>
        <v>0</v>
      </c>
      <c r="AZ202" s="36">
        <f t="shared" si="87"/>
        <v>1</v>
      </c>
      <c r="BA202" s="36">
        <f t="shared" si="76"/>
        <v>0</v>
      </c>
      <c r="BB202" s="36">
        <f t="shared" si="77"/>
        <v>0</v>
      </c>
      <c r="BC202" s="36">
        <f t="shared" si="78"/>
        <v>0</v>
      </c>
      <c r="BD202" s="36">
        <f t="shared" si="79"/>
        <v>0</v>
      </c>
      <c r="BE202" s="36">
        <f t="shared" si="80"/>
        <v>0</v>
      </c>
      <c r="BF202" s="36">
        <f t="shared" si="88"/>
        <v>202</v>
      </c>
      <c r="BG202" s="36">
        <f t="shared" si="89"/>
        <v>0</v>
      </c>
      <c r="BH202" s="36">
        <f t="shared" si="90"/>
        <v>0</v>
      </c>
      <c r="BI202" s="36">
        <f t="shared" si="91"/>
        <v>0</v>
      </c>
      <c r="BJ202" s="29">
        <f t="shared" si="81"/>
        <v>65.959999999999994</v>
      </c>
      <c r="BK202" s="29">
        <f t="shared" si="92"/>
        <v>65.959999999999994</v>
      </c>
      <c r="BL202" s="29">
        <f t="shared" si="93"/>
        <v>0</v>
      </c>
      <c r="BM202" s="29">
        <f t="shared" si="94"/>
        <v>65.959999999999994</v>
      </c>
      <c r="BN202" s="36">
        <f t="shared" si="95"/>
        <v>0</v>
      </c>
      <c r="BQ202" s="29">
        <f t="shared" si="96"/>
        <v>263.92</v>
      </c>
    </row>
    <row r="203" spans="2:69" s="35" customFormat="1" ht="30" customHeight="1" x14ac:dyDescent="0.15">
      <c r="B203" s="31" t="s">
        <v>234</v>
      </c>
      <c r="C203" s="32"/>
      <c r="D203" s="71" t="s">
        <v>427</v>
      </c>
      <c r="E203" s="72" t="s">
        <v>427</v>
      </c>
      <c r="F203" s="72" t="s">
        <v>427</v>
      </c>
      <c r="G203" s="72" t="s">
        <v>427</v>
      </c>
      <c r="H203" s="72" t="s">
        <v>427</v>
      </c>
      <c r="I203" s="72" t="s">
        <v>427</v>
      </c>
      <c r="J203" s="72" t="s">
        <v>427</v>
      </c>
      <c r="K203" s="72" t="s">
        <v>427</v>
      </c>
      <c r="L203" s="72" t="s">
        <v>427</v>
      </c>
      <c r="M203" s="72" t="s">
        <v>427</v>
      </c>
      <c r="N203" s="73" t="s">
        <v>427</v>
      </c>
      <c r="O203" s="33"/>
      <c r="P203" s="31" t="s">
        <v>106</v>
      </c>
      <c r="Q203" s="34"/>
      <c r="R203" s="45">
        <v>1</v>
      </c>
      <c r="S203" s="34"/>
      <c r="T203" s="45">
        <v>66.930000000000007</v>
      </c>
      <c r="U203" s="34"/>
      <c r="V203" s="45">
        <v>66.930000000000007</v>
      </c>
      <c r="W203" s="46"/>
      <c r="X203" s="47">
        <f t="shared" si="65"/>
        <v>66.930000000000007</v>
      </c>
      <c r="Y203" s="34"/>
      <c r="Z203" s="45">
        <v>1</v>
      </c>
      <c r="AA203" s="34"/>
      <c r="AB203" s="45">
        <v>49.79</v>
      </c>
      <c r="AC203" s="34"/>
      <c r="AD203" s="45">
        <v>49.79</v>
      </c>
      <c r="AE203" s="34"/>
      <c r="AF203" s="48">
        <f t="shared" si="66"/>
        <v>25.61</v>
      </c>
      <c r="AG203" s="34"/>
      <c r="AH203" s="48">
        <f t="shared" si="67"/>
        <v>74.39</v>
      </c>
      <c r="AJ203" s="48">
        <f t="shared" si="82"/>
        <v>49.79</v>
      </c>
      <c r="AK203" s="34"/>
      <c r="AL203" s="47">
        <f t="shared" si="68"/>
        <v>25.61</v>
      </c>
      <c r="AM203" s="34"/>
      <c r="AN203" s="47">
        <f t="shared" si="69"/>
        <v>74.39</v>
      </c>
      <c r="AP203" s="36">
        <f t="shared" si="83"/>
        <v>0</v>
      </c>
      <c r="AQ203" s="36">
        <f t="shared" si="70"/>
        <v>0</v>
      </c>
      <c r="AR203" s="36">
        <f t="shared" si="71"/>
        <v>0</v>
      </c>
      <c r="AS203" s="36">
        <f t="shared" si="72"/>
        <v>0</v>
      </c>
      <c r="AT203" s="36">
        <f t="shared" si="73"/>
        <v>1</v>
      </c>
      <c r="AU203" s="36">
        <f t="shared" si="74"/>
        <v>0</v>
      </c>
      <c r="AV203" s="36">
        <f t="shared" si="84"/>
        <v>0</v>
      </c>
      <c r="AW203" s="36">
        <f t="shared" si="85"/>
        <v>0</v>
      </c>
      <c r="AX203" s="36">
        <f t="shared" si="75"/>
        <v>0</v>
      </c>
      <c r="AY203" s="36">
        <f t="shared" si="86"/>
        <v>0</v>
      </c>
      <c r="AZ203" s="36">
        <f t="shared" si="87"/>
        <v>1</v>
      </c>
      <c r="BA203" s="36">
        <f t="shared" si="76"/>
        <v>0</v>
      </c>
      <c r="BB203" s="36">
        <f t="shared" si="77"/>
        <v>0</v>
      </c>
      <c r="BC203" s="36">
        <f t="shared" si="78"/>
        <v>0</v>
      </c>
      <c r="BD203" s="36">
        <f t="shared" si="79"/>
        <v>0</v>
      </c>
      <c r="BE203" s="36">
        <f t="shared" si="80"/>
        <v>0</v>
      </c>
      <c r="BF203" s="36">
        <f t="shared" si="88"/>
        <v>203</v>
      </c>
      <c r="BG203" s="36">
        <f t="shared" si="89"/>
        <v>0</v>
      </c>
      <c r="BH203" s="36">
        <f t="shared" si="90"/>
        <v>0</v>
      </c>
      <c r="BI203" s="36">
        <f t="shared" si="91"/>
        <v>0</v>
      </c>
      <c r="BJ203" s="29">
        <f t="shared" si="81"/>
        <v>49.78</v>
      </c>
      <c r="BK203" s="29">
        <f t="shared" si="92"/>
        <v>49.78</v>
      </c>
      <c r="BL203" s="29">
        <f t="shared" si="93"/>
        <v>0</v>
      </c>
      <c r="BM203" s="29">
        <f t="shared" si="94"/>
        <v>49.78</v>
      </c>
      <c r="BN203" s="36">
        <f t="shared" si="95"/>
        <v>0</v>
      </c>
      <c r="BQ203" s="29">
        <f t="shared" si="96"/>
        <v>49.79</v>
      </c>
    </row>
    <row r="204" spans="2:69" s="35" customFormat="1" ht="30" customHeight="1" x14ac:dyDescent="0.15">
      <c r="B204" s="31" t="s">
        <v>235</v>
      </c>
      <c r="C204" s="32"/>
      <c r="D204" s="71" t="s">
        <v>428</v>
      </c>
      <c r="E204" s="72" t="s">
        <v>428</v>
      </c>
      <c r="F204" s="72" t="s">
        <v>428</v>
      </c>
      <c r="G204" s="72" t="s">
        <v>428</v>
      </c>
      <c r="H204" s="72" t="s">
        <v>428</v>
      </c>
      <c r="I204" s="72" t="s">
        <v>428</v>
      </c>
      <c r="J204" s="72" t="s">
        <v>428</v>
      </c>
      <c r="K204" s="72" t="s">
        <v>428</v>
      </c>
      <c r="L204" s="72" t="s">
        <v>428</v>
      </c>
      <c r="M204" s="72" t="s">
        <v>428</v>
      </c>
      <c r="N204" s="73" t="s">
        <v>428</v>
      </c>
      <c r="O204" s="33"/>
      <c r="P204" s="31" t="s">
        <v>484</v>
      </c>
      <c r="Q204" s="34"/>
      <c r="R204" s="45">
        <v>1</v>
      </c>
      <c r="S204" s="34"/>
      <c r="T204" s="45">
        <v>1382.21</v>
      </c>
      <c r="U204" s="34"/>
      <c r="V204" s="45">
        <v>1382.21</v>
      </c>
      <c r="W204" s="46"/>
      <c r="X204" s="47">
        <f t="shared" si="65"/>
        <v>1382.21</v>
      </c>
      <c r="Y204" s="34"/>
      <c r="Z204" s="45">
        <v>1</v>
      </c>
      <c r="AA204" s="34"/>
      <c r="AB204" s="45">
        <v>1028.29</v>
      </c>
      <c r="AC204" s="34"/>
      <c r="AD204" s="45">
        <v>1028.29</v>
      </c>
      <c r="AE204" s="34"/>
      <c r="AF204" s="48">
        <f t="shared" si="66"/>
        <v>25.61</v>
      </c>
      <c r="AG204" s="34"/>
      <c r="AH204" s="48">
        <f t="shared" si="67"/>
        <v>74.39</v>
      </c>
      <c r="AJ204" s="48">
        <f t="shared" si="82"/>
        <v>1028.29</v>
      </c>
      <c r="AK204" s="34"/>
      <c r="AL204" s="47">
        <f t="shared" si="68"/>
        <v>25.61</v>
      </c>
      <c r="AM204" s="34"/>
      <c r="AN204" s="47">
        <f t="shared" si="69"/>
        <v>74.39</v>
      </c>
      <c r="AP204" s="36">
        <f t="shared" si="83"/>
        <v>0</v>
      </c>
      <c r="AQ204" s="36">
        <f t="shared" si="70"/>
        <v>0</v>
      </c>
      <c r="AR204" s="36">
        <f t="shared" si="71"/>
        <v>0</v>
      </c>
      <c r="AS204" s="36">
        <f t="shared" si="72"/>
        <v>0</v>
      </c>
      <c r="AT204" s="36">
        <f t="shared" si="73"/>
        <v>1</v>
      </c>
      <c r="AU204" s="36">
        <f t="shared" si="74"/>
        <v>0</v>
      </c>
      <c r="AV204" s="36">
        <f t="shared" si="84"/>
        <v>0</v>
      </c>
      <c r="AW204" s="36">
        <f t="shared" si="85"/>
        <v>0</v>
      </c>
      <c r="AX204" s="36">
        <f t="shared" si="75"/>
        <v>0</v>
      </c>
      <c r="AY204" s="36">
        <f t="shared" si="86"/>
        <v>0</v>
      </c>
      <c r="AZ204" s="36">
        <f t="shared" si="87"/>
        <v>1</v>
      </c>
      <c r="BA204" s="36">
        <f t="shared" si="76"/>
        <v>0</v>
      </c>
      <c r="BB204" s="36">
        <f t="shared" si="77"/>
        <v>0</v>
      </c>
      <c r="BC204" s="36">
        <f t="shared" si="78"/>
        <v>0</v>
      </c>
      <c r="BD204" s="36">
        <f t="shared" si="79"/>
        <v>0</v>
      </c>
      <c r="BE204" s="36">
        <f t="shared" si="80"/>
        <v>0</v>
      </c>
      <c r="BF204" s="36">
        <f t="shared" si="88"/>
        <v>204</v>
      </c>
      <c r="BG204" s="36">
        <f t="shared" si="89"/>
        <v>0</v>
      </c>
      <c r="BH204" s="36">
        <f t="shared" si="90"/>
        <v>0</v>
      </c>
      <c r="BI204" s="36">
        <f t="shared" si="91"/>
        <v>0</v>
      </c>
      <c r="BJ204" s="29">
        <f t="shared" si="81"/>
        <v>1028.0899999999999</v>
      </c>
      <c r="BK204" s="29">
        <f t="shared" si="92"/>
        <v>1028.0899999999999</v>
      </c>
      <c r="BL204" s="29">
        <f t="shared" si="93"/>
        <v>0</v>
      </c>
      <c r="BM204" s="29">
        <f t="shared" si="94"/>
        <v>1028.0899999999999</v>
      </c>
      <c r="BN204" s="36">
        <f t="shared" si="95"/>
        <v>0</v>
      </c>
      <c r="BQ204" s="29">
        <f t="shared" si="96"/>
        <v>1028.29</v>
      </c>
    </row>
    <row r="205" spans="2:69" s="35" customFormat="1" ht="30" customHeight="1" x14ac:dyDescent="0.15">
      <c r="B205" s="31"/>
      <c r="C205" s="32"/>
      <c r="D205" s="71" t="s">
        <v>429</v>
      </c>
      <c r="E205" s="72" t="s">
        <v>429</v>
      </c>
      <c r="F205" s="72" t="s">
        <v>429</v>
      </c>
      <c r="G205" s="72" t="s">
        <v>429</v>
      </c>
      <c r="H205" s="72" t="s">
        <v>429</v>
      </c>
      <c r="I205" s="72" t="s">
        <v>429</v>
      </c>
      <c r="J205" s="72" t="s">
        <v>429</v>
      </c>
      <c r="K205" s="72" t="s">
        <v>429</v>
      </c>
      <c r="L205" s="72" t="s">
        <v>429</v>
      </c>
      <c r="M205" s="72" t="s">
        <v>429</v>
      </c>
      <c r="N205" s="73" t="s">
        <v>429</v>
      </c>
      <c r="O205" s="33"/>
      <c r="P205" s="31"/>
      <c r="Q205" s="34"/>
      <c r="R205" s="45"/>
      <c r="S205" s="34"/>
      <c r="T205" s="45">
        <v>0</v>
      </c>
      <c r="U205" s="34"/>
      <c r="V205" s="45">
        <v>0</v>
      </c>
      <c r="W205" s="46"/>
      <c r="X205" s="47" t="str">
        <f t="shared" si="65"/>
        <v/>
      </c>
      <c r="Y205" s="34"/>
      <c r="Z205" s="45"/>
      <c r="AA205" s="34"/>
      <c r="AB205" s="45">
        <v>0</v>
      </c>
      <c r="AC205" s="34"/>
      <c r="AD205" s="45">
        <v>0</v>
      </c>
      <c r="AE205" s="34"/>
      <c r="AF205" s="48" t="str">
        <f t="shared" si="66"/>
        <v/>
      </c>
      <c r="AG205" s="34"/>
      <c r="AH205" s="48" t="str">
        <f t="shared" si="67"/>
        <v/>
      </c>
      <c r="AJ205" s="48" t="str">
        <f t="shared" si="82"/>
        <v/>
      </c>
      <c r="AK205" s="34"/>
      <c r="AL205" s="47" t="str">
        <f t="shared" si="68"/>
        <v/>
      </c>
      <c r="AM205" s="34"/>
      <c r="AN205" s="47" t="str">
        <f t="shared" si="69"/>
        <v/>
      </c>
      <c r="AP205" s="36">
        <f t="shared" si="83"/>
        <v>0</v>
      </c>
      <c r="AQ205" s="36">
        <f t="shared" si="70"/>
        <v>0</v>
      </c>
      <c r="AR205" s="36">
        <f t="shared" si="71"/>
        <v>0</v>
      </c>
      <c r="AS205" s="36">
        <f t="shared" si="72"/>
        <v>0</v>
      </c>
      <c r="AT205" s="36">
        <f t="shared" si="73"/>
        <v>0</v>
      </c>
      <c r="AU205" s="36">
        <f t="shared" si="74"/>
        <v>0</v>
      </c>
      <c r="AV205" s="36">
        <f t="shared" si="84"/>
        <v>0</v>
      </c>
      <c r="AW205" s="36">
        <f t="shared" si="85"/>
        <v>0</v>
      </c>
      <c r="AX205" s="36">
        <f t="shared" si="75"/>
        <v>0</v>
      </c>
      <c r="AY205" s="36">
        <f t="shared" si="86"/>
        <v>0</v>
      </c>
      <c r="AZ205" s="36">
        <f t="shared" si="87"/>
        <v>0</v>
      </c>
      <c r="BA205" s="36">
        <f t="shared" si="76"/>
        <v>0</v>
      </c>
      <c r="BB205" s="36">
        <f t="shared" si="77"/>
        <v>0</v>
      </c>
      <c r="BC205" s="36">
        <f t="shared" si="78"/>
        <v>0</v>
      </c>
      <c r="BD205" s="36">
        <f t="shared" si="79"/>
        <v>0</v>
      </c>
      <c r="BE205" s="36">
        <f t="shared" si="80"/>
        <v>0</v>
      </c>
      <c r="BF205" s="36">
        <f t="shared" si="88"/>
        <v>205</v>
      </c>
      <c r="BG205" s="36">
        <f t="shared" si="89"/>
        <v>0</v>
      </c>
      <c r="BH205" s="36">
        <f t="shared" si="90"/>
        <v>0</v>
      </c>
      <c r="BI205" s="36">
        <f t="shared" si="91"/>
        <v>0</v>
      </c>
      <c r="BJ205" s="29">
        <f t="shared" si="81"/>
        <v>0</v>
      </c>
      <c r="BK205" s="29">
        <f t="shared" si="92"/>
        <v>0</v>
      </c>
      <c r="BL205" s="29">
        <f t="shared" si="93"/>
        <v>0</v>
      </c>
      <c r="BM205" s="29">
        <f t="shared" si="94"/>
        <v>0</v>
      </c>
      <c r="BN205" s="36">
        <f t="shared" si="95"/>
        <v>0</v>
      </c>
      <c r="BQ205" s="29">
        <f t="shared" si="96"/>
        <v>0</v>
      </c>
    </row>
    <row r="206" spans="2:69" s="35" customFormat="1" ht="30" customHeight="1" x14ac:dyDescent="0.15">
      <c r="B206" s="31" t="s">
        <v>236</v>
      </c>
      <c r="C206" s="32"/>
      <c r="D206" s="71" t="s">
        <v>430</v>
      </c>
      <c r="E206" s="72" t="s">
        <v>430</v>
      </c>
      <c r="F206" s="72" t="s">
        <v>430</v>
      </c>
      <c r="G206" s="72" t="s">
        <v>430</v>
      </c>
      <c r="H206" s="72" t="s">
        <v>430</v>
      </c>
      <c r="I206" s="72" t="s">
        <v>430</v>
      </c>
      <c r="J206" s="72" t="s">
        <v>430</v>
      </c>
      <c r="K206" s="72" t="s">
        <v>430</v>
      </c>
      <c r="L206" s="72" t="s">
        <v>430</v>
      </c>
      <c r="M206" s="72" t="s">
        <v>430</v>
      </c>
      <c r="N206" s="73" t="s">
        <v>430</v>
      </c>
      <c r="O206" s="33"/>
      <c r="P206" s="31" t="s">
        <v>481</v>
      </c>
      <c r="Q206" s="34"/>
      <c r="R206" s="45">
        <v>7.8455000000000004</v>
      </c>
      <c r="S206" s="34"/>
      <c r="T206" s="45">
        <v>9.7899999999999991</v>
      </c>
      <c r="U206" s="34"/>
      <c r="V206" s="45">
        <v>76.81</v>
      </c>
      <c r="W206" s="46"/>
      <c r="X206" s="47">
        <f t="shared" si="65"/>
        <v>76.81</v>
      </c>
      <c r="Y206" s="34"/>
      <c r="Z206" s="45">
        <v>7.8455000000000004</v>
      </c>
      <c r="AA206" s="34"/>
      <c r="AB206" s="45">
        <v>7.26</v>
      </c>
      <c r="AC206" s="34"/>
      <c r="AD206" s="45">
        <v>56.96</v>
      </c>
      <c r="AE206" s="34"/>
      <c r="AF206" s="48">
        <f t="shared" si="66"/>
        <v>25.84</v>
      </c>
      <c r="AG206" s="34"/>
      <c r="AH206" s="48">
        <f t="shared" si="67"/>
        <v>74.16</v>
      </c>
      <c r="AJ206" s="48">
        <f t="shared" si="82"/>
        <v>56.96</v>
      </c>
      <c r="AK206" s="34"/>
      <c r="AL206" s="47">
        <f t="shared" si="68"/>
        <v>25.84</v>
      </c>
      <c r="AM206" s="34"/>
      <c r="AN206" s="47">
        <f t="shared" si="69"/>
        <v>74.16</v>
      </c>
      <c r="AP206" s="36">
        <f t="shared" si="83"/>
        <v>0</v>
      </c>
      <c r="AQ206" s="36">
        <f t="shared" si="70"/>
        <v>0</v>
      </c>
      <c r="AR206" s="36">
        <f t="shared" si="71"/>
        <v>0</v>
      </c>
      <c r="AS206" s="36">
        <f t="shared" si="72"/>
        <v>0</v>
      </c>
      <c r="AT206" s="36">
        <f t="shared" si="73"/>
        <v>0</v>
      </c>
      <c r="AU206" s="36">
        <f t="shared" si="74"/>
        <v>1</v>
      </c>
      <c r="AV206" s="36">
        <f t="shared" si="84"/>
        <v>0</v>
      </c>
      <c r="AW206" s="36">
        <f t="shared" si="85"/>
        <v>0</v>
      </c>
      <c r="AX206" s="36">
        <f t="shared" si="75"/>
        <v>0</v>
      </c>
      <c r="AY206" s="36">
        <f t="shared" si="86"/>
        <v>0</v>
      </c>
      <c r="AZ206" s="36">
        <f t="shared" si="87"/>
        <v>1</v>
      </c>
      <c r="BA206" s="36">
        <f t="shared" si="76"/>
        <v>0</v>
      </c>
      <c r="BB206" s="36">
        <f t="shared" si="77"/>
        <v>0</v>
      </c>
      <c r="BC206" s="36">
        <f t="shared" si="78"/>
        <v>0</v>
      </c>
      <c r="BD206" s="36">
        <f t="shared" si="79"/>
        <v>0</v>
      </c>
      <c r="BE206" s="36">
        <f t="shared" si="80"/>
        <v>0</v>
      </c>
      <c r="BF206" s="36">
        <f t="shared" si="88"/>
        <v>206</v>
      </c>
      <c r="BG206" s="36">
        <f t="shared" si="89"/>
        <v>0</v>
      </c>
      <c r="BH206" s="36">
        <f t="shared" si="90"/>
        <v>0</v>
      </c>
      <c r="BI206" s="36">
        <f t="shared" si="91"/>
        <v>0</v>
      </c>
      <c r="BJ206" s="29">
        <f t="shared" si="81"/>
        <v>7.28</v>
      </c>
      <c r="BK206" s="29">
        <f t="shared" si="92"/>
        <v>7.28</v>
      </c>
      <c r="BL206" s="29">
        <f t="shared" si="93"/>
        <v>0</v>
      </c>
      <c r="BM206" s="29">
        <f t="shared" si="94"/>
        <v>7.28</v>
      </c>
      <c r="BN206" s="36">
        <f t="shared" si="95"/>
        <v>0</v>
      </c>
      <c r="BQ206" s="29">
        <f t="shared" si="96"/>
        <v>56.96</v>
      </c>
    </row>
    <row r="207" spans="2:69" s="35" customFormat="1" ht="30" customHeight="1" x14ac:dyDescent="0.15">
      <c r="B207" s="31" t="s">
        <v>237</v>
      </c>
      <c r="C207" s="32"/>
      <c r="D207" s="71" t="s">
        <v>431</v>
      </c>
      <c r="E207" s="72" t="s">
        <v>431</v>
      </c>
      <c r="F207" s="72" t="s">
        <v>431</v>
      </c>
      <c r="G207" s="72" t="s">
        <v>431</v>
      </c>
      <c r="H207" s="72" t="s">
        <v>431</v>
      </c>
      <c r="I207" s="72" t="s">
        <v>431</v>
      </c>
      <c r="J207" s="72" t="s">
        <v>431</v>
      </c>
      <c r="K207" s="72" t="s">
        <v>431</v>
      </c>
      <c r="L207" s="72" t="s">
        <v>431</v>
      </c>
      <c r="M207" s="72" t="s">
        <v>431</v>
      </c>
      <c r="N207" s="73" t="s">
        <v>431</v>
      </c>
      <c r="O207" s="33"/>
      <c r="P207" s="31" t="s">
        <v>105</v>
      </c>
      <c r="Q207" s="34"/>
      <c r="R207" s="45">
        <v>7.8455000000000004</v>
      </c>
      <c r="S207" s="34"/>
      <c r="T207" s="45">
        <v>6.4</v>
      </c>
      <c r="U207" s="34"/>
      <c r="V207" s="45">
        <v>50.21</v>
      </c>
      <c r="W207" s="46"/>
      <c r="X207" s="47">
        <f t="shared" si="65"/>
        <v>50.21</v>
      </c>
      <c r="Y207" s="34"/>
      <c r="Z207" s="45">
        <v>7.8455000000000004</v>
      </c>
      <c r="AA207" s="34"/>
      <c r="AB207" s="45">
        <v>4.74</v>
      </c>
      <c r="AC207" s="34"/>
      <c r="AD207" s="45">
        <v>37.19</v>
      </c>
      <c r="AE207" s="34"/>
      <c r="AF207" s="48">
        <f t="shared" si="66"/>
        <v>25.93</v>
      </c>
      <c r="AG207" s="34"/>
      <c r="AH207" s="48">
        <f t="shared" si="67"/>
        <v>74.069999999999993</v>
      </c>
      <c r="AJ207" s="48">
        <f t="shared" si="82"/>
        <v>37.19</v>
      </c>
      <c r="AK207" s="34"/>
      <c r="AL207" s="47">
        <f t="shared" si="68"/>
        <v>25.93</v>
      </c>
      <c r="AM207" s="34"/>
      <c r="AN207" s="47">
        <f t="shared" si="69"/>
        <v>74.069999999999993</v>
      </c>
      <c r="AP207" s="36">
        <f t="shared" si="83"/>
        <v>0</v>
      </c>
      <c r="AQ207" s="36">
        <f t="shared" si="70"/>
        <v>0</v>
      </c>
      <c r="AR207" s="36">
        <f t="shared" si="71"/>
        <v>0</v>
      </c>
      <c r="AS207" s="36">
        <f t="shared" si="72"/>
        <v>0</v>
      </c>
      <c r="AT207" s="36">
        <f t="shared" si="73"/>
        <v>0</v>
      </c>
      <c r="AU207" s="36">
        <f t="shared" si="74"/>
        <v>1</v>
      </c>
      <c r="AV207" s="36">
        <f t="shared" si="84"/>
        <v>0</v>
      </c>
      <c r="AW207" s="36">
        <f t="shared" si="85"/>
        <v>0</v>
      </c>
      <c r="AX207" s="36">
        <f t="shared" si="75"/>
        <v>0</v>
      </c>
      <c r="AY207" s="36">
        <f t="shared" si="86"/>
        <v>0</v>
      </c>
      <c r="AZ207" s="36">
        <f t="shared" si="87"/>
        <v>1</v>
      </c>
      <c r="BA207" s="36">
        <f t="shared" si="76"/>
        <v>0</v>
      </c>
      <c r="BB207" s="36">
        <f t="shared" si="77"/>
        <v>0</v>
      </c>
      <c r="BC207" s="36">
        <f t="shared" si="78"/>
        <v>0</v>
      </c>
      <c r="BD207" s="36">
        <f t="shared" si="79"/>
        <v>0</v>
      </c>
      <c r="BE207" s="36">
        <f t="shared" si="80"/>
        <v>0</v>
      </c>
      <c r="BF207" s="36">
        <f t="shared" si="88"/>
        <v>207</v>
      </c>
      <c r="BG207" s="36">
        <f t="shared" si="89"/>
        <v>0</v>
      </c>
      <c r="BH207" s="36">
        <f t="shared" si="90"/>
        <v>0</v>
      </c>
      <c r="BI207" s="36">
        <f t="shared" si="91"/>
        <v>0</v>
      </c>
      <c r="BJ207" s="29">
        <f t="shared" si="81"/>
        <v>4.76</v>
      </c>
      <c r="BK207" s="29">
        <f t="shared" si="92"/>
        <v>4.76</v>
      </c>
      <c r="BL207" s="29">
        <f t="shared" si="93"/>
        <v>0</v>
      </c>
      <c r="BM207" s="29">
        <f t="shared" si="94"/>
        <v>4.76</v>
      </c>
      <c r="BN207" s="36">
        <f t="shared" si="95"/>
        <v>0</v>
      </c>
      <c r="BQ207" s="29">
        <f t="shared" si="96"/>
        <v>37.19</v>
      </c>
    </row>
    <row r="208" spans="2:69" s="35" customFormat="1" ht="30" customHeight="1" x14ac:dyDescent="0.15">
      <c r="B208" s="31"/>
      <c r="C208" s="32"/>
      <c r="D208" s="71" t="s">
        <v>432</v>
      </c>
      <c r="E208" s="72" t="s">
        <v>432</v>
      </c>
      <c r="F208" s="72" t="s">
        <v>432</v>
      </c>
      <c r="G208" s="72" t="s">
        <v>432</v>
      </c>
      <c r="H208" s="72" t="s">
        <v>432</v>
      </c>
      <c r="I208" s="72" t="s">
        <v>432</v>
      </c>
      <c r="J208" s="72" t="s">
        <v>432</v>
      </c>
      <c r="K208" s="72" t="s">
        <v>432</v>
      </c>
      <c r="L208" s="72" t="s">
        <v>432</v>
      </c>
      <c r="M208" s="72" t="s">
        <v>432</v>
      </c>
      <c r="N208" s="73" t="s">
        <v>432</v>
      </c>
      <c r="O208" s="33"/>
      <c r="P208" s="31"/>
      <c r="Q208" s="34"/>
      <c r="R208" s="45"/>
      <c r="S208" s="34"/>
      <c r="T208" s="45">
        <v>0</v>
      </c>
      <c r="U208" s="34"/>
      <c r="V208" s="45">
        <v>0</v>
      </c>
      <c r="W208" s="46"/>
      <c r="X208" s="47" t="str">
        <f t="shared" si="65"/>
        <v/>
      </c>
      <c r="Y208" s="34"/>
      <c r="Z208" s="45"/>
      <c r="AA208" s="34"/>
      <c r="AB208" s="45">
        <v>0</v>
      </c>
      <c r="AC208" s="34"/>
      <c r="AD208" s="45">
        <v>0</v>
      </c>
      <c r="AE208" s="34"/>
      <c r="AF208" s="48" t="str">
        <f t="shared" si="66"/>
        <v/>
      </c>
      <c r="AG208" s="34"/>
      <c r="AH208" s="48" t="str">
        <f t="shared" si="67"/>
        <v/>
      </c>
      <c r="AJ208" s="48" t="str">
        <f t="shared" si="82"/>
        <v/>
      </c>
      <c r="AK208" s="34"/>
      <c r="AL208" s="47" t="str">
        <f t="shared" si="68"/>
        <v/>
      </c>
      <c r="AM208" s="34"/>
      <c r="AN208" s="47" t="str">
        <f t="shared" si="69"/>
        <v/>
      </c>
      <c r="AP208" s="36">
        <f t="shared" si="83"/>
        <v>0</v>
      </c>
      <c r="AQ208" s="36">
        <f t="shared" si="70"/>
        <v>0</v>
      </c>
      <c r="AR208" s="36">
        <f t="shared" si="71"/>
        <v>0</v>
      </c>
      <c r="AS208" s="36">
        <f t="shared" si="72"/>
        <v>0</v>
      </c>
      <c r="AT208" s="36">
        <f t="shared" si="73"/>
        <v>0</v>
      </c>
      <c r="AU208" s="36">
        <f t="shared" si="74"/>
        <v>0</v>
      </c>
      <c r="AV208" s="36">
        <f t="shared" si="84"/>
        <v>0</v>
      </c>
      <c r="AW208" s="36">
        <f t="shared" si="85"/>
        <v>0</v>
      </c>
      <c r="AX208" s="36">
        <f t="shared" si="75"/>
        <v>0</v>
      </c>
      <c r="AY208" s="36">
        <f t="shared" si="86"/>
        <v>0</v>
      </c>
      <c r="AZ208" s="36">
        <f t="shared" si="87"/>
        <v>0</v>
      </c>
      <c r="BA208" s="36">
        <f t="shared" si="76"/>
        <v>0</v>
      </c>
      <c r="BB208" s="36">
        <f t="shared" si="77"/>
        <v>0</v>
      </c>
      <c r="BC208" s="36">
        <f t="shared" si="78"/>
        <v>0</v>
      </c>
      <c r="BD208" s="36">
        <f t="shared" si="79"/>
        <v>0</v>
      </c>
      <c r="BE208" s="36">
        <f t="shared" si="80"/>
        <v>0</v>
      </c>
      <c r="BF208" s="36">
        <f t="shared" si="88"/>
        <v>208</v>
      </c>
      <c r="BG208" s="36">
        <f t="shared" si="89"/>
        <v>0</v>
      </c>
      <c r="BH208" s="36">
        <f t="shared" si="90"/>
        <v>0</v>
      </c>
      <c r="BI208" s="36">
        <f t="shared" si="91"/>
        <v>0</v>
      </c>
      <c r="BJ208" s="29">
        <f t="shared" si="81"/>
        <v>0</v>
      </c>
      <c r="BK208" s="29">
        <f t="shared" si="92"/>
        <v>0</v>
      </c>
      <c r="BL208" s="29">
        <f t="shared" si="93"/>
        <v>0</v>
      </c>
      <c r="BM208" s="29">
        <f t="shared" si="94"/>
        <v>0</v>
      </c>
      <c r="BN208" s="36">
        <f t="shared" si="95"/>
        <v>0</v>
      </c>
      <c r="BQ208" s="29">
        <f t="shared" si="96"/>
        <v>0</v>
      </c>
    </row>
    <row r="209" spans="2:69" s="35" customFormat="1" ht="30" customHeight="1" x14ac:dyDescent="0.15">
      <c r="B209" s="31" t="s">
        <v>238</v>
      </c>
      <c r="C209" s="32"/>
      <c r="D209" s="71" t="s">
        <v>433</v>
      </c>
      <c r="E209" s="72" t="s">
        <v>433</v>
      </c>
      <c r="F209" s="72" t="s">
        <v>433</v>
      </c>
      <c r="G209" s="72" t="s">
        <v>433</v>
      </c>
      <c r="H209" s="72" t="s">
        <v>433</v>
      </c>
      <c r="I209" s="72" t="s">
        <v>433</v>
      </c>
      <c r="J209" s="72" t="s">
        <v>433</v>
      </c>
      <c r="K209" s="72" t="s">
        <v>433</v>
      </c>
      <c r="L209" s="72" t="s">
        <v>433</v>
      </c>
      <c r="M209" s="72" t="s">
        <v>433</v>
      </c>
      <c r="N209" s="73" t="s">
        <v>433</v>
      </c>
      <c r="O209" s="33"/>
      <c r="P209" s="31" t="s">
        <v>481</v>
      </c>
      <c r="Q209" s="34"/>
      <c r="R209" s="45">
        <v>7.8455000000000004</v>
      </c>
      <c r="S209" s="34"/>
      <c r="T209" s="45">
        <v>1.64</v>
      </c>
      <c r="U209" s="34"/>
      <c r="V209" s="45">
        <v>12.87</v>
      </c>
      <c r="W209" s="46"/>
      <c r="X209" s="47">
        <f t="shared" si="65"/>
        <v>12.87</v>
      </c>
      <c r="Y209" s="34"/>
      <c r="Z209" s="45">
        <v>7.8455000000000004</v>
      </c>
      <c r="AA209" s="34"/>
      <c r="AB209" s="45">
        <v>1.2</v>
      </c>
      <c r="AC209" s="34"/>
      <c r="AD209" s="45">
        <v>9.41</v>
      </c>
      <c r="AE209" s="34"/>
      <c r="AF209" s="48">
        <f t="shared" si="66"/>
        <v>26.88</v>
      </c>
      <c r="AG209" s="34"/>
      <c r="AH209" s="48">
        <f t="shared" si="67"/>
        <v>73.12</v>
      </c>
      <c r="AJ209" s="48">
        <f t="shared" si="82"/>
        <v>9.41</v>
      </c>
      <c r="AK209" s="34"/>
      <c r="AL209" s="47">
        <f t="shared" si="68"/>
        <v>26.88</v>
      </c>
      <c r="AM209" s="34"/>
      <c r="AN209" s="47">
        <f t="shared" si="69"/>
        <v>73.12</v>
      </c>
      <c r="AP209" s="36">
        <f t="shared" si="83"/>
        <v>0</v>
      </c>
      <c r="AQ209" s="36">
        <f t="shared" si="70"/>
        <v>0</v>
      </c>
      <c r="AR209" s="36">
        <f t="shared" si="71"/>
        <v>0</v>
      </c>
      <c r="AS209" s="36">
        <f t="shared" si="72"/>
        <v>0</v>
      </c>
      <c r="AT209" s="36">
        <f t="shared" si="73"/>
        <v>0</v>
      </c>
      <c r="AU209" s="36">
        <f t="shared" si="74"/>
        <v>1</v>
      </c>
      <c r="AV209" s="36">
        <f t="shared" si="84"/>
        <v>0</v>
      </c>
      <c r="AW209" s="36">
        <f t="shared" si="85"/>
        <v>0</v>
      </c>
      <c r="AX209" s="36">
        <f t="shared" si="75"/>
        <v>0</v>
      </c>
      <c r="AY209" s="36">
        <f t="shared" si="86"/>
        <v>0</v>
      </c>
      <c r="AZ209" s="36">
        <f t="shared" si="87"/>
        <v>1</v>
      </c>
      <c r="BA209" s="36">
        <f t="shared" si="76"/>
        <v>0</v>
      </c>
      <c r="BB209" s="36">
        <f t="shared" si="77"/>
        <v>0</v>
      </c>
      <c r="BC209" s="36">
        <f t="shared" si="78"/>
        <v>0</v>
      </c>
      <c r="BD209" s="36">
        <f t="shared" si="79"/>
        <v>0</v>
      </c>
      <c r="BE209" s="36">
        <f t="shared" si="80"/>
        <v>0</v>
      </c>
      <c r="BF209" s="36">
        <f t="shared" si="88"/>
        <v>209</v>
      </c>
      <c r="BG209" s="36">
        <f t="shared" si="89"/>
        <v>0</v>
      </c>
      <c r="BH209" s="36">
        <f t="shared" si="90"/>
        <v>0</v>
      </c>
      <c r="BI209" s="36">
        <f t="shared" si="91"/>
        <v>0</v>
      </c>
      <c r="BJ209" s="29">
        <f t="shared" si="81"/>
        <v>1.22</v>
      </c>
      <c r="BK209" s="29">
        <f t="shared" si="92"/>
        <v>1.22</v>
      </c>
      <c r="BL209" s="29">
        <f t="shared" si="93"/>
        <v>0</v>
      </c>
      <c r="BM209" s="29">
        <f t="shared" si="94"/>
        <v>1.22</v>
      </c>
      <c r="BN209" s="36">
        <f t="shared" si="95"/>
        <v>0</v>
      </c>
      <c r="BQ209" s="29">
        <f t="shared" si="96"/>
        <v>9.41</v>
      </c>
    </row>
    <row r="210" spans="2:69" s="35" customFormat="1" ht="30" customHeight="1" x14ac:dyDescent="0.15">
      <c r="B210" s="31" t="s">
        <v>239</v>
      </c>
      <c r="C210" s="32"/>
      <c r="D210" s="71" t="s">
        <v>434</v>
      </c>
      <c r="E210" s="72" t="s">
        <v>434</v>
      </c>
      <c r="F210" s="72" t="s">
        <v>434</v>
      </c>
      <c r="G210" s="72" t="s">
        <v>434</v>
      </c>
      <c r="H210" s="72" t="s">
        <v>434</v>
      </c>
      <c r="I210" s="72" t="s">
        <v>434</v>
      </c>
      <c r="J210" s="72" t="s">
        <v>434</v>
      </c>
      <c r="K210" s="72" t="s">
        <v>434</v>
      </c>
      <c r="L210" s="72" t="s">
        <v>434</v>
      </c>
      <c r="M210" s="72" t="s">
        <v>434</v>
      </c>
      <c r="N210" s="73" t="s">
        <v>434</v>
      </c>
      <c r="O210" s="33"/>
      <c r="P210" s="31" t="s">
        <v>481</v>
      </c>
      <c r="Q210" s="34"/>
      <c r="R210" s="45">
        <v>7.8455000000000004</v>
      </c>
      <c r="S210" s="34"/>
      <c r="T210" s="45">
        <v>1.89</v>
      </c>
      <c r="U210" s="34"/>
      <c r="V210" s="45">
        <v>14.83</v>
      </c>
      <c r="W210" s="46"/>
      <c r="X210" s="47">
        <f t="shared" si="65"/>
        <v>14.83</v>
      </c>
      <c r="Y210" s="34"/>
      <c r="Z210" s="45">
        <v>7.8455000000000004</v>
      </c>
      <c r="AA210" s="34"/>
      <c r="AB210" s="45">
        <v>1.4</v>
      </c>
      <c r="AC210" s="34"/>
      <c r="AD210" s="45">
        <v>10.98</v>
      </c>
      <c r="AE210" s="34"/>
      <c r="AF210" s="48">
        <f t="shared" si="66"/>
        <v>25.96</v>
      </c>
      <c r="AG210" s="34"/>
      <c r="AH210" s="48">
        <f t="shared" si="67"/>
        <v>74.040000000000006</v>
      </c>
      <c r="AJ210" s="48">
        <f t="shared" si="82"/>
        <v>10.98</v>
      </c>
      <c r="AK210" s="34"/>
      <c r="AL210" s="47">
        <f t="shared" si="68"/>
        <v>25.96</v>
      </c>
      <c r="AM210" s="34"/>
      <c r="AN210" s="47">
        <f t="shared" si="69"/>
        <v>74.040000000000006</v>
      </c>
      <c r="AP210" s="36">
        <f t="shared" si="83"/>
        <v>0</v>
      </c>
      <c r="AQ210" s="36">
        <f t="shared" si="70"/>
        <v>0</v>
      </c>
      <c r="AR210" s="36">
        <f t="shared" si="71"/>
        <v>0</v>
      </c>
      <c r="AS210" s="36">
        <f t="shared" si="72"/>
        <v>0</v>
      </c>
      <c r="AT210" s="36">
        <f t="shared" si="73"/>
        <v>0</v>
      </c>
      <c r="AU210" s="36">
        <f t="shared" si="74"/>
        <v>0</v>
      </c>
      <c r="AV210" s="36">
        <f t="shared" si="84"/>
        <v>0</v>
      </c>
      <c r="AW210" s="36">
        <f t="shared" si="85"/>
        <v>0</v>
      </c>
      <c r="AX210" s="36">
        <f t="shared" si="75"/>
        <v>1</v>
      </c>
      <c r="AY210" s="36">
        <f t="shared" si="86"/>
        <v>0</v>
      </c>
      <c r="AZ210" s="36">
        <f t="shared" si="87"/>
        <v>1</v>
      </c>
      <c r="BA210" s="36">
        <f t="shared" si="76"/>
        <v>0</v>
      </c>
      <c r="BB210" s="36">
        <f t="shared" si="77"/>
        <v>0</v>
      </c>
      <c r="BC210" s="36">
        <f t="shared" si="78"/>
        <v>0</v>
      </c>
      <c r="BD210" s="36">
        <f t="shared" si="79"/>
        <v>0</v>
      </c>
      <c r="BE210" s="36">
        <f t="shared" si="80"/>
        <v>0</v>
      </c>
      <c r="BF210" s="36">
        <f t="shared" si="88"/>
        <v>210</v>
      </c>
      <c r="BG210" s="36">
        <f t="shared" si="89"/>
        <v>0</v>
      </c>
      <c r="BH210" s="36">
        <f t="shared" si="90"/>
        <v>0</v>
      </c>
      <c r="BI210" s="36">
        <f t="shared" si="91"/>
        <v>0</v>
      </c>
      <c r="BJ210" s="29">
        <f t="shared" si="81"/>
        <v>1.41</v>
      </c>
      <c r="BK210" s="29">
        <f t="shared" si="92"/>
        <v>1.41</v>
      </c>
      <c r="BL210" s="29">
        <f t="shared" si="93"/>
        <v>0</v>
      </c>
      <c r="BM210" s="29">
        <f t="shared" si="94"/>
        <v>1.41</v>
      </c>
      <c r="BN210" s="36">
        <f t="shared" si="95"/>
        <v>0</v>
      </c>
      <c r="BQ210" s="29">
        <f t="shared" si="96"/>
        <v>10.98</v>
      </c>
    </row>
    <row r="211" spans="2:69" s="35" customFormat="1" ht="30" customHeight="1" x14ac:dyDescent="0.15">
      <c r="B211" s="31"/>
      <c r="C211" s="32"/>
      <c r="D211" s="71" t="s">
        <v>326</v>
      </c>
      <c r="E211" s="72" t="s">
        <v>326</v>
      </c>
      <c r="F211" s="72" t="s">
        <v>326</v>
      </c>
      <c r="G211" s="72" t="s">
        <v>326</v>
      </c>
      <c r="H211" s="72" t="s">
        <v>326</v>
      </c>
      <c r="I211" s="72" t="s">
        <v>326</v>
      </c>
      <c r="J211" s="72" t="s">
        <v>326</v>
      </c>
      <c r="K211" s="72" t="s">
        <v>326</v>
      </c>
      <c r="L211" s="72" t="s">
        <v>326</v>
      </c>
      <c r="M211" s="72" t="s">
        <v>326</v>
      </c>
      <c r="N211" s="73" t="s">
        <v>326</v>
      </c>
      <c r="O211" s="33"/>
      <c r="P211" s="31"/>
      <c r="Q211" s="34"/>
      <c r="R211" s="45"/>
      <c r="S211" s="34"/>
      <c r="T211" s="45">
        <v>0</v>
      </c>
      <c r="U211" s="34"/>
      <c r="V211" s="45">
        <v>0</v>
      </c>
      <c r="W211" s="46"/>
      <c r="X211" s="47" t="str">
        <f t="shared" si="65"/>
        <v/>
      </c>
      <c r="Y211" s="34"/>
      <c r="Z211" s="45"/>
      <c r="AA211" s="34"/>
      <c r="AB211" s="45">
        <v>0</v>
      </c>
      <c r="AC211" s="34"/>
      <c r="AD211" s="45">
        <v>0</v>
      </c>
      <c r="AE211" s="34"/>
      <c r="AF211" s="48" t="str">
        <f t="shared" si="66"/>
        <v/>
      </c>
      <c r="AG211" s="34"/>
      <c r="AH211" s="48" t="str">
        <f t="shared" si="67"/>
        <v/>
      </c>
      <c r="AJ211" s="48" t="str">
        <f t="shared" si="82"/>
        <v/>
      </c>
      <c r="AK211" s="34"/>
      <c r="AL211" s="47" t="str">
        <f t="shared" si="68"/>
        <v/>
      </c>
      <c r="AM211" s="34"/>
      <c r="AN211" s="47" t="str">
        <f t="shared" si="69"/>
        <v/>
      </c>
      <c r="AP211" s="36">
        <f t="shared" si="83"/>
        <v>0</v>
      </c>
      <c r="AQ211" s="36">
        <f t="shared" si="70"/>
        <v>0</v>
      </c>
      <c r="AR211" s="36">
        <f t="shared" si="71"/>
        <v>0</v>
      </c>
      <c r="AS211" s="36">
        <f t="shared" si="72"/>
        <v>0</v>
      </c>
      <c r="AT211" s="36">
        <f t="shared" si="73"/>
        <v>0</v>
      </c>
      <c r="AU211" s="36">
        <f t="shared" si="74"/>
        <v>0</v>
      </c>
      <c r="AV211" s="36">
        <f t="shared" si="84"/>
        <v>0</v>
      </c>
      <c r="AW211" s="36">
        <f t="shared" si="85"/>
        <v>0</v>
      </c>
      <c r="AX211" s="36">
        <f t="shared" si="75"/>
        <v>0</v>
      </c>
      <c r="AY211" s="36">
        <f t="shared" si="86"/>
        <v>0</v>
      </c>
      <c r="AZ211" s="36">
        <f t="shared" si="87"/>
        <v>0</v>
      </c>
      <c r="BA211" s="36">
        <f t="shared" si="76"/>
        <v>0</v>
      </c>
      <c r="BB211" s="36">
        <f t="shared" si="77"/>
        <v>0</v>
      </c>
      <c r="BC211" s="36">
        <f t="shared" si="78"/>
        <v>0</v>
      </c>
      <c r="BD211" s="36">
        <f t="shared" si="79"/>
        <v>0</v>
      </c>
      <c r="BE211" s="36">
        <f t="shared" si="80"/>
        <v>0</v>
      </c>
      <c r="BF211" s="36">
        <f t="shared" si="88"/>
        <v>211</v>
      </c>
      <c r="BG211" s="36">
        <f t="shared" si="89"/>
        <v>0</v>
      </c>
      <c r="BH211" s="36">
        <f t="shared" si="90"/>
        <v>0</v>
      </c>
      <c r="BI211" s="36">
        <f t="shared" si="91"/>
        <v>0</v>
      </c>
      <c r="BJ211" s="29">
        <f t="shared" si="81"/>
        <v>0</v>
      </c>
      <c r="BK211" s="29">
        <f t="shared" si="92"/>
        <v>0</v>
      </c>
      <c r="BL211" s="29">
        <f t="shared" si="93"/>
        <v>0</v>
      </c>
      <c r="BM211" s="29">
        <f t="shared" si="94"/>
        <v>0</v>
      </c>
      <c r="BN211" s="36">
        <f t="shared" si="95"/>
        <v>0</v>
      </c>
      <c r="BQ211" s="29">
        <f t="shared" si="96"/>
        <v>0</v>
      </c>
    </row>
    <row r="212" spans="2:69" s="35" customFormat="1" ht="30" customHeight="1" x14ac:dyDescent="0.15">
      <c r="B212" s="31" t="s">
        <v>240</v>
      </c>
      <c r="C212" s="32"/>
      <c r="D212" s="71" t="s">
        <v>435</v>
      </c>
      <c r="E212" s="72" t="s">
        <v>435</v>
      </c>
      <c r="F212" s="72" t="s">
        <v>435</v>
      </c>
      <c r="G212" s="72" t="s">
        <v>435</v>
      </c>
      <c r="H212" s="72" t="s">
        <v>435</v>
      </c>
      <c r="I212" s="72" t="s">
        <v>435</v>
      </c>
      <c r="J212" s="72" t="s">
        <v>435</v>
      </c>
      <c r="K212" s="72" t="s">
        <v>435</v>
      </c>
      <c r="L212" s="72" t="s">
        <v>435</v>
      </c>
      <c r="M212" s="72" t="s">
        <v>435</v>
      </c>
      <c r="N212" s="73" t="s">
        <v>435</v>
      </c>
      <c r="O212" s="33"/>
      <c r="P212" s="31" t="s">
        <v>487</v>
      </c>
      <c r="Q212" s="34"/>
      <c r="R212" s="45">
        <v>1</v>
      </c>
      <c r="S212" s="34"/>
      <c r="T212" s="45">
        <v>288995.43</v>
      </c>
      <c r="U212" s="34"/>
      <c r="V212" s="45">
        <v>288995.43</v>
      </c>
      <c r="W212" s="46"/>
      <c r="X212" s="47">
        <f t="shared" si="65"/>
        <v>288995.43</v>
      </c>
      <c r="Y212" s="34"/>
      <c r="Z212" s="45">
        <v>1</v>
      </c>
      <c r="AA212" s="34"/>
      <c r="AB212" s="45">
        <v>214996.71</v>
      </c>
      <c r="AC212" s="34"/>
      <c r="AD212" s="45">
        <v>214996.71</v>
      </c>
      <c r="AE212" s="34"/>
      <c r="AF212" s="48">
        <f t="shared" si="66"/>
        <v>25.61</v>
      </c>
      <c r="AG212" s="34"/>
      <c r="AH212" s="48">
        <f t="shared" si="67"/>
        <v>74.39</v>
      </c>
      <c r="AJ212" s="48">
        <f t="shared" si="82"/>
        <v>214996.71</v>
      </c>
      <c r="AK212" s="34"/>
      <c r="AL212" s="47">
        <f t="shared" si="68"/>
        <v>25.61</v>
      </c>
      <c r="AM212" s="34"/>
      <c r="AN212" s="47">
        <f t="shared" si="69"/>
        <v>74.39</v>
      </c>
      <c r="AP212" s="36">
        <f t="shared" si="83"/>
        <v>0</v>
      </c>
      <c r="AQ212" s="36">
        <f t="shared" si="70"/>
        <v>0</v>
      </c>
      <c r="AR212" s="36">
        <f t="shared" si="71"/>
        <v>0</v>
      </c>
      <c r="AS212" s="36">
        <f t="shared" si="72"/>
        <v>0</v>
      </c>
      <c r="AT212" s="36">
        <f t="shared" si="73"/>
        <v>1</v>
      </c>
      <c r="AU212" s="36">
        <f t="shared" si="74"/>
        <v>0</v>
      </c>
      <c r="AV212" s="36">
        <f t="shared" si="84"/>
        <v>0</v>
      </c>
      <c r="AW212" s="36">
        <f t="shared" si="85"/>
        <v>0</v>
      </c>
      <c r="AX212" s="36">
        <f t="shared" si="75"/>
        <v>0</v>
      </c>
      <c r="AY212" s="36">
        <f t="shared" si="86"/>
        <v>0</v>
      </c>
      <c r="AZ212" s="36">
        <f t="shared" si="87"/>
        <v>1</v>
      </c>
      <c r="BA212" s="36">
        <f t="shared" si="76"/>
        <v>0</v>
      </c>
      <c r="BB212" s="36">
        <f t="shared" si="77"/>
        <v>0</v>
      </c>
      <c r="BC212" s="36">
        <f t="shared" si="78"/>
        <v>0</v>
      </c>
      <c r="BD212" s="36">
        <f t="shared" si="79"/>
        <v>0</v>
      </c>
      <c r="BE212" s="36">
        <f t="shared" si="80"/>
        <v>0</v>
      </c>
      <c r="BF212" s="36">
        <f t="shared" si="88"/>
        <v>212</v>
      </c>
      <c r="BG212" s="36">
        <f t="shared" si="89"/>
        <v>0</v>
      </c>
      <c r="BH212" s="36">
        <f t="shared" si="90"/>
        <v>0</v>
      </c>
      <c r="BI212" s="36">
        <f t="shared" si="91"/>
        <v>0</v>
      </c>
      <c r="BJ212" s="29">
        <f t="shared" si="81"/>
        <v>214954.8</v>
      </c>
      <c r="BK212" s="29">
        <f t="shared" si="92"/>
        <v>214954.8</v>
      </c>
      <c r="BL212" s="29">
        <f t="shared" si="93"/>
        <v>0</v>
      </c>
      <c r="BM212" s="29">
        <f t="shared" si="94"/>
        <v>214954.8</v>
      </c>
      <c r="BN212" s="36">
        <f t="shared" si="95"/>
        <v>0</v>
      </c>
      <c r="BQ212" s="29">
        <f t="shared" si="96"/>
        <v>214996.71</v>
      </c>
    </row>
    <row r="213" spans="2:69" s="35" customFormat="1" ht="30" customHeight="1" x14ac:dyDescent="0.15">
      <c r="B213" s="31" t="s">
        <v>241</v>
      </c>
      <c r="C213" s="32"/>
      <c r="D213" s="71" t="s">
        <v>436</v>
      </c>
      <c r="E213" s="72" t="s">
        <v>436</v>
      </c>
      <c r="F213" s="72" t="s">
        <v>436</v>
      </c>
      <c r="G213" s="72" t="s">
        <v>436</v>
      </c>
      <c r="H213" s="72" t="s">
        <v>436</v>
      </c>
      <c r="I213" s="72" t="s">
        <v>436</v>
      </c>
      <c r="J213" s="72" t="s">
        <v>436</v>
      </c>
      <c r="K213" s="72" t="s">
        <v>436</v>
      </c>
      <c r="L213" s="72" t="s">
        <v>436</v>
      </c>
      <c r="M213" s="72" t="s">
        <v>436</v>
      </c>
      <c r="N213" s="73" t="s">
        <v>436</v>
      </c>
      <c r="O213" s="33"/>
      <c r="P213" s="31" t="s">
        <v>481</v>
      </c>
      <c r="Q213" s="34"/>
      <c r="R213" s="45">
        <v>2.7380000000000004</v>
      </c>
      <c r="S213" s="34"/>
      <c r="T213" s="45">
        <v>317.06</v>
      </c>
      <c r="U213" s="34"/>
      <c r="V213" s="45">
        <v>868.11</v>
      </c>
      <c r="W213" s="46"/>
      <c r="X213" s="47">
        <f t="shared" si="65"/>
        <v>868.11</v>
      </c>
      <c r="Y213" s="34"/>
      <c r="Z213" s="45">
        <v>2.7380000000000004</v>
      </c>
      <c r="AA213" s="34"/>
      <c r="AB213" s="45">
        <v>235.86</v>
      </c>
      <c r="AC213" s="34"/>
      <c r="AD213" s="45">
        <v>645.78</v>
      </c>
      <c r="AE213" s="34"/>
      <c r="AF213" s="48">
        <f t="shared" si="66"/>
        <v>25.61</v>
      </c>
      <c r="AG213" s="34"/>
      <c r="AH213" s="48">
        <f t="shared" si="67"/>
        <v>74.39</v>
      </c>
      <c r="AJ213" s="48">
        <f t="shared" si="82"/>
        <v>645.78</v>
      </c>
      <c r="AK213" s="34"/>
      <c r="AL213" s="47">
        <f t="shared" si="68"/>
        <v>25.61</v>
      </c>
      <c r="AM213" s="34"/>
      <c r="AN213" s="47">
        <f t="shared" si="69"/>
        <v>74.39</v>
      </c>
      <c r="AP213" s="36">
        <f t="shared" si="83"/>
        <v>0</v>
      </c>
      <c r="AQ213" s="36">
        <f t="shared" si="70"/>
        <v>0</v>
      </c>
      <c r="AR213" s="36">
        <f t="shared" si="71"/>
        <v>0</v>
      </c>
      <c r="AS213" s="36">
        <f t="shared" si="72"/>
        <v>0</v>
      </c>
      <c r="AT213" s="36">
        <f t="shared" si="73"/>
        <v>1</v>
      </c>
      <c r="AU213" s="36">
        <f t="shared" si="74"/>
        <v>0</v>
      </c>
      <c r="AV213" s="36">
        <f t="shared" si="84"/>
        <v>0</v>
      </c>
      <c r="AW213" s="36">
        <f t="shared" si="85"/>
        <v>0</v>
      </c>
      <c r="AX213" s="36">
        <f t="shared" si="75"/>
        <v>0</v>
      </c>
      <c r="AY213" s="36">
        <f t="shared" si="86"/>
        <v>0</v>
      </c>
      <c r="AZ213" s="36">
        <f t="shared" si="87"/>
        <v>1</v>
      </c>
      <c r="BA213" s="36">
        <f t="shared" si="76"/>
        <v>0</v>
      </c>
      <c r="BB213" s="36">
        <f t="shared" si="77"/>
        <v>0</v>
      </c>
      <c r="BC213" s="36">
        <f t="shared" si="78"/>
        <v>0</v>
      </c>
      <c r="BD213" s="36">
        <f t="shared" si="79"/>
        <v>0</v>
      </c>
      <c r="BE213" s="36">
        <f t="shared" si="80"/>
        <v>0</v>
      </c>
      <c r="BF213" s="36">
        <f t="shared" si="88"/>
        <v>213</v>
      </c>
      <c r="BG213" s="36">
        <f t="shared" si="89"/>
        <v>0</v>
      </c>
      <c r="BH213" s="36">
        <f t="shared" si="90"/>
        <v>0</v>
      </c>
      <c r="BI213" s="36">
        <f t="shared" si="91"/>
        <v>0</v>
      </c>
      <c r="BJ213" s="29">
        <f t="shared" si="81"/>
        <v>235.83</v>
      </c>
      <c r="BK213" s="29">
        <f t="shared" si="92"/>
        <v>235.83</v>
      </c>
      <c r="BL213" s="29">
        <f t="shared" si="93"/>
        <v>0</v>
      </c>
      <c r="BM213" s="29">
        <f t="shared" si="94"/>
        <v>235.83</v>
      </c>
      <c r="BN213" s="36">
        <f t="shared" si="95"/>
        <v>0</v>
      </c>
      <c r="BQ213" s="29">
        <f t="shared" si="96"/>
        <v>645.78</v>
      </c>
    </row>
    <row r="214" spans="2:69" s="35" customFormat="1" ht="30" customHeight="1" x14ac:dyDescent="0.15">
      <c r="B214" s="31" t="s">
        <v>242</v>
      </c>
      <c r="C214" s="32"/>
      <c r="D214" s="71" t="s">
        <v>400</v>
      </c>
      <c r="E214" s="72" t="s">
        <v>400</v>
      </c>
      <c r="F214" s="72" t="s">
        <v>400</v>
      </c>
      <c r="G214" s="72" t="s">
        <v>400</v>
      </c>
      <c r="H214" s="72" t="s">
        <v>400</v>
      </c>
      <c r="I214" s="72" t="s">
        <v>400</v>
      </c>
      <c r="J214" s="72" t="s">
        <v>400</v>
      </c>
      <c r="K214" s="72" t="s">
        <v>400</v>
      </c>
      <c r="L214" s="72" t="s">
        <v>400</v>
      </c>
      <c r="M214" s="72" t="s">
        <v>400</v>
      </c>
      <c r="N214" s="73" t="s">
        <v>400</v>
      </c>
      <c r="O214" s="33"/>
      <c r="P214" s="31" t="s">
        <v>481</v>
      </c>
      <c r="Q214" s="34"/>
      <c r="R214" s="45">
        <v>2.54</v>
      </c>
      <c r="S214" s="34"/>
      <c r="T214" s="45">
        <v>398.16</v>
      </c>
      <c r="U214" s="34"/>
      <c r="V214" s="45">
        <v>1011.33</v>
      </c>
      <c r="W214" s="46"/>
      <c r="X214" s="47">
        <f t="shared" si="65"/>
        <v>1011.33</v>
      </c>
      <c r="Y214" s="34"/>
      <c r="Z214" s="45">
        <v>2.54</v>
      </c>
      <c r="AA214" s="34"/>
      <c r="AB214" s="45">
        <v>296.19</v>
      </c>
      <c r="AC214" s="34"/>
      <c r="AD214" s="45">
        <v>752.32</v>
      </c>
      <c r="AE214" s="34"/>
      <c r="AF214" s="48">
        <f t="shared" si="66"/>
        <v>25.61</v>
      </c>
      <c r="AG214" s="34"/>
      <c r="AH214" s="48">
        <f t="shared" si="67"/>
        <v>74.39</v>
      </c>
      <c r="AJ214" s="48">
        <f t="shared" si="82"/>
        <v>752.32</v>
      </c>
      <c r="AK214" s="34"/>
      <c r="AL214" s="47">
        <f t="shared" si="68"/>
        <v>25.61</v>
      </c>
      <c r="AM214" s="34"/>
      <c r="AN214" s="47">
        <f t="shared" si="69"/>
        <v>74.39</v>
      </c>
      <c r="AP214" s="36">
        <f t="shared" si="83"/>
        <v>0</v>
      </c>
      <c r="AQ214" s="36">
        <f t="shared" si="70"/>
        <v>0</v>
      </c>
      <c r="AR214" s="36">
        <f t="shared" si="71"/>
        <v>0</v>
      </c>
      <c r="AS214" s="36">
        <f t="shared" si="72"/>
        <v>0</v>
      </c>
      <c r="AT214" s="36">
        <f t="shared" si="73"/>
        <v>1</v>
      </c>
      <c r="AU214" s="36">
        <f t="shared" si="74"/>
        <v>0</v>
      </c>
      <c r="AV214" s="36">
        <f t="shared" si="84"/>
        <v>0</v>
      </c>
      <c r="AW214" s="36">
        <f t="shared" si="85"/>
        <v>0</v>
      </c>
      <c r="AX214" s="36">
        <f t="shared" si="75"/>
        <v>0</v>
      </c>
      <c r="AY214" s="36">
        <f t="shared" si="86"/>
        <v>0</v>
      </c>
      <c r="AZ214" s="36">
        <f t="shared" si="87"/>
        <v>1</v>
      </c>
      <c r="BA214" s="36">
        <f t="shared" si="76"/>
        <v>0</v>
      </c>
      <c r="BB214" s="36">
        <f t="shared" si="77"/>
        <v>0</v>
      </c>
      <c r="BC214" s="36">
        <f t="shared" si="78"/>
        <v>0</v>
      </c>
      <c r="BD214" s="36">
        <f t="shared" si="79"/>
        <v>0</v>
      </c>
      <c r="BE214" s="36">
        <f t="shared" si="80"/>
        <v>0</v>
      </c>
      <c r="BF214" s="36">
        <f t="shared" si="88"/>
        <v>214</v>
      </c>
      <c r="BG214" s="36">
        <f t="shared" si="89"/>
        <v>0</v>
      </c>
      <c r="BH214" s="36">
        <f t="shared" si="90"/>
        <v>0</v>
      </c>
      <c r="BI214" s="36">
        <f t="shared" si="91"/>
        <v>0</v>
      </c>
      <c r="BJ214" s="29">
        <f t="shared" si="81"/>
        <v>296.14999999999998</v>
      </c>
      <c r="BK214" s="29">
        <f t="shared" si="92"/>
        <v>296.14999999999998</v>
      </c>
      <c r="BL214" s="29">
        <f t="shared" si="93"/>
        <v>0</v>
      </c>
      <c r="BM214" s="29">
        <f t="shared" si="94"/>
        <v>296.14999999999998</v>
      </c>
      <c r="BN214" s="36">
        <f t="shared" si="95"/>
        <v>0</v>
      </c>
      <c r="BQ214" s="29">
        <f t="shared" si="96"/>
        <v>752.32</v>
      </c>
    </row>
    <row r="215" spans="2:69" s="35" customFormat="1" ht="30" customHeight="1" x14ac:dyDescent="0.15">
      <c r="B215" s="31" t="s">
        <v>243</v>
      </c>
      <c r="C215" s="32"/>
      <c r="D215" s="71" t="s">
        <v>329</v>
      </c>
      <c r="E215" s="72" t="s">
        <v>329</v>
      </c>
      <c r="F215" s="72" t="s">
        <v>329</v>
      </c>
      <c r="G215" s="72" t="s">
        <v>329</v>
      </c>
      <c r="H215" s="72" t="s">
        <v>329</v>
      </c>
      <c r="I215" s="72" t="s">
        <v>329</v>
      </c>
      <c r="J215" s="72" t="s">
        <v>329</v>
      </c>
      <c r="K215" s="72" t="s">
        <v>329</v>
      </c>
      <c r="L215" s="72" t="s">
        <v>329</v>
      </c>
      <c r="M215" s="72" t="s">
        <v>329</v>
      </c>
      <c r="N215" s="73" t="s">
        <v>329</v>
      </c>
      <c r="O215" s="33"/>
      <c r="P215" s="31" t="s">
        <v>481</v>
      </c>
      <c r="Q215" s="34"/>
      <c r="R215" s="45">
        <v>2.54</v>
      </c>
      <c r="S215" s="34"/>
      <c r="T215" s="45">
        <v>183.65</v>
      </c>
      <c r="U215" s="34"/>
      <c r="V215" s="45">
        <v>466.47</v>
      </c>
      <c r="W215" s="46"/>
      <c r="X215" s="47">
        <f t="shared" si="65"/>
        <v>466.47</v>
      </c>
      <c r="Y215" s="34"/>
      <c r="Z215" s="45">
        <v>2.54</v>
      </c>
      <c r="AA215" s="34"/>
      <c r="AB215" s="45">
        <v>136.6</v>
      </c>
      <c r="AC215" s="34"/>
      <c r="AD215" s="45">
        <v>346.96</v>
      </c>
      <c r="AE215" s="34"/>
      <c r="AF215" s="48">
        <f t="shared" si="66"/>
        <v>25.62</v>
      </c>
      <c r="AG215" s="34"/>
      <c r="AH215" s="48">
        <f t="shared" si="67"/>
        <v>74.38</v>
      </c>
      <c r="AJ215" s="48">
        <f t="shared" si="82"/>
        <v>346.96</v>
      </c>
      <c r="AK215" s="34"/>
      <c r="AL215" s="47">
        <f t="shared" si="68"/>
        <v>25.62</v>
      </c>
      <c r="AM215" s="34"/>
      <c r="AN215" s="47">
        <f t="shared" si="69"/>
        <v>74.38</v>
      </c>
      <c r="AP215" s="36">
        <f t="shared" si="83"/>
        <v>0</v>
      </c>
      <c r="AQ215" s="36">
        <f t="shared" si="70"/>
        <v>0</v>
      </c>
      <c r="AR215" s="36">
        <f t="shared" si="71"/>
        <v>0</v>
      </c>
      <c r="AS215" s="36">
        <f t="shared" si="72"/>
        <v>0</v>
      </c>
      <c r="AT215" s="36">
        <f t="shared" si="73"/>
        <v>0</v>
      </c>
      <c r="AU215" s="36">
        <f t="shared" si="74"/>
        <v>0</v>
      </c>
      <c r="AV215" s="36">
        <f t="shared" si="84"/>
        <v>0</v>
      </c>
      <c r="AW215" s="36">
        <f t="shared" si="85"/>
        <v>0</v>
      </c>
      <c r="AX215" s="36">
        <f t="shared" si="75"/>
        <v>0</v>
      </c>
      <c r="AY215" s="36">
        <f t="shared" si="86"/>
        <v>0</v>
      </c>
      <c r="AZ215" s="36">
        <f t="shared" si="87"/>
        <v>1</v>
      </c>
      <c r="BA215" s="36">
        <f t="shared" si="76"/>
        <v>0</v>
      </c>
      <c r="BB215" s="36">
        <f t="shared" si="77"/>
        <v>0</v>
      </c>
      <c r="BC215" s="36">
        <f t="shared" si="78"/>
        <v>0</v>
      </c>
      <c r="BD215" s="36">
        <f t="shared" si="79"/>
        <v>0</v>
      </c>
      <c r="BE215" s="36">
        <f t="shared" si="80"/>
        <v>0</v>
      </c>
      <c r="BF215" s="36">
        <f t="shared" si="88"/>
        <v>215</v>
      </c>
      <c r="BG215" s="36">
        <f t="shared" si="89"/>
        <v>0</v>
      </c>
      <c r="BH215" s="36">
        <f t="shared" si="90"/>
        <v>0</v>
      </c>
      <c r="BI215" s="36">
        <f t="shared" si="91"/>
        <v>0</v>
      </c>
      <c r="BJ215" s="29">
        <f t="shared" si="81"/>
        <v>136.6</v>
      </c>
      <c r="BK215" s="29">
        <f t="shared" si="92"/>
        <v>136.6</v>
      </c>
      <c r="BL215" s="29">
        <f t="shared" si="93"/>
        <v>0</v>
      </c>
      <c r="BM215" s="29">
        <f t="shared" si="94"/>
        <v>136.6</v>
      </c>
      <c r="BN215" s="36">
        <f t="shared" si="95"/>
        <v>0</v>
      </c>
      <c r="BQ215" s="29">
        <f t="shared" si="96"/>
        <v>346.96</v>
      </c>
    </row>
    <row r="216" spans="2:69" s="35" customFormat="1" ht="30" customHeight="1" x14ac:dyDescent="0.15">
      <c r="B216" s="31" t="s">
        <v>244</v>
      </c>
      <c r="C216" s="32"/>
      <c r="D216" s="71" t="s">
        <v>330</v>
      </c>
      <c r="E216" s="72" t="s">
        <v>330</v>
      </c>
      <c r="F216" s="72" t="s">
        <v>330</v>
      </c>
      <c r="G216" s="72" t="s">
        <v>330</v>
      </c>
      <c r="H216" s="72" t="s">
        <v>330</v>
      </c>
      <c r="I216" s="72" t="s">
        <v>330</v>
      </c>
      <c r="J216" s="72" t="s">
        <v>330</v>
      </c>
      <c r="K216" s="72" t="s">
        <v>330</v>
      </c>
      <c r="L216" s="72" t="s">
        <v>330</v>
      </c>
      <c r="M216" s="72" t="s">
        <v>330</v>
      </c>
      <c r="N216" s="73" t="s">
        <v>330</v>
      </c>
      <c r="O216" s="33"/>
      <c r="P216" s="31" t="s">
        <v>482</v>
      </c>
      <c r="Q216" s="34"/>
      <c r="R216" s="45">
        <v>17.760000000000002</v>
      </c>
      <c r="S216" s="34"/>
      <c r="T216" s="45">
        <v>55.71</v>
      </c>
      <c r="U216" s="34"/>
      <c r="V216" s="45">
        <v>989.41</v>
      </c>
      <c r="W216" s="46"/>
      <c r="X216" s="47">
        <f t="shared" si="65"/>
        <v>989.41</v>
      </c>
      <c r="Y216" s="34"/>
      <c r="Z216" s="45">
        <v>17.760000000000002</v>
      </c>
      <c r="AA216" s="34"/>
      <c r="AB216" s="45">
        <v>41.44</v>
      </c>
      <c r="AC216" s="34"/>
      <c r="AD216" s="45">
        <v>735.97</v>
      </c>
      <c r="AE216" s="34"/>
      <c r="AF216" s="48">
        <f t="shared" si="66"/>
        <v>25.62</v>
      </c>
      <c r="AG216" s="34"/>
      <c r="AH216" s="48">
        <f t="shared" si="67"/>
        <v>74.38</v>
      </c>
      <c r="AJ216" s="48">
        <f t="shared" si="82"/>
        <v>735.97</v>
      </c>
      <c r="AK216" s="34"/>
      <c r="AL216" s="47">
        <f t="shared" si="68"/>
        <v>25.62</v>
      </c>
      <c r="AM216" s="34"/>
      <c r="AN216" s="47">
        <f t="shared" si="69"/>
        <v>74.38</v>
      </c>
      <c r="AP216" s="36">
        <f t="shared" si="83"/>
        <v>0</v>
      </c>
      <c r="AQ216" s="36">
        <f t="shared" si="70"/>
        <v>0</v>
      </c>
      <c r="AR216" s="36">
        <f t="shared" si="71"/>
        <v>0</v>
      </c>
      <c r="AS216" s="36">
        <f t="shared" si="72"/>
        <v>0</v>
      </c>
      <c r="AT216" s="36">
        <f t="shared" si="73"/>
        <v>0</v>
      </c>
      <c r="AU216" s="36">
        <f t="shared" si="74"/>
        <v>0</v>
      </c>
      <c r="AV216" s="36">
        <f t="shared" si="84"/>
        <v>0</v>
      </c>
      <c r="AW216" s="36">
        <f t="shared" si="85"/>
        <v>0</v>
      </c>
      <c r="AX216" s="36">
        <f t="shared" si="75"/>
        <v>0</v>
      </c>
      <c r="AY216" s="36">
        <f t="shared" si="86"/>
        <v>0</v>
      </c>
      <c r="AZ216" s="36">
        <f t="shared" si="87"/>
        <v>1</v>
      </c>
      <c r="BA216" s="36">
        <f t="shared" si="76"/>
        <v>0</v>
      </c>
      <c r="BB216" s="36">
        <f t="shared" si="77"/>
        <v>0</v>
      </c>
      <c r="BC216" s="36">
        <f t="shared" si="78"/>
        <v>0</v>
      </c>
      <c r="BD216" s="36">
        <f t="shared" si="79"/>
        <v>0</v>
      </c>
      <c r="BE216" s="36">
        <f t="shared" si="80"/>
        <v>0</v>
      </c>
      <c r="BF216" s="36">
        <f t="shared" si="88"/>
        <v>216</v>
      </c>
      <c r="BG216" s="36">
        <f t="shared" si="89"/>
        <v>0</v>
      </c>
      <c r="BH216" s="36">
        <f t="shared" si="90"/>
        <v>0</v>
      </c>
      <c r="BI216" s="36">
        <f t="shared" si="91"/>
        <v>0</v>
      </c>
      <c r="BJ216" s="29">
        <f t="shared" si="81"/>
        <v>41.44</v>
      </c>
      <c r="BK216" s="29">
        <f t="shared" si="92"/>
        <v>41.44</v>
      </c>
      <c r="BL216" s="29">
        <f t="shared" si="93"/>
        <v>0</v>
      </c>
      <c r="BM216" s="29">
        <f t="shared" si="94"/>
        <v>41.44</v>
      </c>
      <c r="BN216" s="36">
        <f t="shared" si="95"/>
        <v>0</v>
      </c>
      <c r="BQ216" s="29">
        <f t="shared" si="96"/>
        <v>735.97</v>
      </c>
    </row>
    <row r="217" spans="2:69" s="35" customFormat="1" ht="30" customHeight="1" x14ac:dyDescent="0.15">
      <c r="B217" s="31" t="s">
        <v>245</v>
      </c>
      <c r="C217" s="32"/>
      <c r="D217" s="71" t="s">
        <v>331</v>
      </c>
      <c r="E217" s="72" t="s">
        <v>331</v>
      </c>
      <c r="F217" s="72" t="s">
        <v>331</v>
      </c>
      <c r="G217" s="72" t="s">
        <v>331</v>
      </c>
      <c r="H217" s="72" t="s">
        <v>331</v>
      </c>
      <c r="I217" s="72" t="s">
        <v>331</v>
      </c>
      <c r="J217" s="72" t="s">
        <v>331</v>
      </c>
      <c r="K217" s="72" t="s">
        <v>331</v>
      </c>
      <c r="L217" s="72" t="s">
        <v>331</v>
      </c>
      <c r="M217" s="72" t="s">
        <v>331</v>
      </c>
      <c r="N217" s="73" t="s">
        <v>331</v>
      </c>
      <c r="O217" s="33"/>
      <c r="P217" s="31" t="s">
        <v>482</v>
      </c>
      <c r="Q217" s="34"/>
      <c r="R217" s="45">
        <v>17.760000000000002</v>
      </c>
      <c r="S217" s="34"/>
      <c r="T217" s="45">
        <v>18.559999999999999</v>
      </c>
      <c r="U217" s="34"/>
      <c r="V217" s="45">
        <v>329.63</v>
      </c>
      <c r="W217" s="46"/>
      <c r="X217" s="47">
        <f t="shared" si="65"/>
        <v>329.63</v>
      </c>
      <c r="Y217" s="34"/>
      <c r="Z217" s="45">
        <v>17.760000000000002</v>
      </c>
      <c r="AA217" s="34"/>
      <c r="AB217" s="45">
        <v>13.8</v>
      </c>
      <c r="AC217" s="34"/>
      <c r="AD217" s="45">
        <v>245.09</v>
      </c>
      <c r="AE217" s="34"/>
      <c r="AF217" s="48">
        <f t="shared" si="66"/>
        <v>25.65</v>
      </c>
      <c r="AG217" s="34"/>
      <c r="AH217" s="48">
        <f t="shared" si="67"/>
        <v>74.349999999999994</v>
      </c>
      <c r="AJ217" s="48">
        <f t="shared" si="82"/>
        <v>245.09</v>
      </c>
      <c r="AK217" s="34"/>
      <c r="AL217" s="47">
        <f t="shared" si="68"/>
        <v>25.65</v>
      </c>
      <c r="AM217" s="34"/>
      <c r="AN217" s="47">
        <f t="shared" si="69"/>
        <v>74.349999999999994</v>
      </c>
      <c r="AP217" s="36">
        <f t="shared" si="83"/>
        <v>0</v>
      </c>
      <c r="AQ217" s="36">
        <f t="shared" si="70"/>
        <v>0</v>
      </c>
      <c r="AR217" s="36">
        <f t="shared" si="71"/>
        <v>0</v>
      </c>
      <c r="AS217" s="36">
        <f t="shared" si="72"/>
        <v>0</v>
      </c>
      <c r="AT217" s="36">
        <f t="shared" si="73"/>
        <v>0</v>
      </c>
      <c r="AU217" s="36">
        <f t="shared" si="74"/>
        <v>0</v>
      </c>
      <c r="AV217" s="36">
        <f t="shared" si="84"/>
        <v>0</v>
      </c>
      <c r="AW217" s="36">
        <f t="shared" si="85"/>
        <v>0</v>
      </c>
      <c r="AX217" s="36">
        <f t="shared" si="75"/>
        <v>1</v>
      </c>
      <c r="AY217" s="36">
        <f t="shared" si="86"/>
        <v>0</v>
      </c>
      <c r="AZ217" s="36">
        <f t="shared" si="87"/>
        <v>1</v>
      </c>
      <c r="BA217" s="36">
        <f t="shared" si="76"/>
        <v>0</v>
      </c>
      <c r="BB217" s="36">
        <f t="shared" si="77"/>
        <v>0</v>
      </c>
      <c r="BC217" s="36">
        <f t="shared" si="78"/>
        <v>0</v>
      </c>
      <c r="BD217" s="36">
        <f t="shared" si="79"/>
        <v>0</v>
      </c>
      <c r="BE217" s="36">
        <f t="shared" si="80"/>
        <v>0</v>
      </c>
      <c r="BF217" s="36">
        <f t="shared" si="88"/>
        <v>217</v>
      </c>
      <c r="BG217" s="36">
        <f t="shared" si="89"/>
        <v>0</v>
      </c>
      <c r="BH217" s="36">
        <f t="shared" si="90"/>
        <v>0</v>
      </c>
      <c r="BI217" s="36">
        <f t="shared" si="91"/>
        <v>0</v>
      </c>
      <c r="BJ217" s="29">
        <f t="shared" si="81"/>
        <v>13.81</v>
      </c>
      <c r="BK217" s="29">
        <f t="shared" si="92"/>
        <v>13.81</v>
      </c>
      <c r="BL217" s="29">
        <f t="shared" si="93"/>
        <v>0</v>
      </c>
      <c r="BM217" s="29">
        <f t="shared" si="94"/>
        <v>13.81</v>
      </c>
      <c r="BN217" s="36">
        <f t="shared" si="95"/>
        <v>0</v>
      </c>
      <c r="BQ217" s="29">
        <f t="shared" si="96"/>
        <v>245.09</v>
      </c>
    </row>
    <row r="218" spans="2:69" s="35" customFormat="1" ht="30" customHeight="1" x14ac:dyDescent="0.15">
      <c r="B218" s="31" t="s">
        <v>246</v>
      </c>
      <c r="C218" s="32"/>
      <c r="D218" s="71" t="s">
        <v>332</v>
      </c>
      <c r="E218" s="72" t="s">
        <v>332</v>
      </c>
      <c r="F218" s="72" t="s">
        <v>332</v>
      </c>
      <c r="G218" s="72" t="s">
        <v>332</v>
      </c>
      <c r="H218" s="72" t="s">
        <v>332</v>
      </c>
      <c r="I218" s="72" t="s">
        <v>332</v>
      </c>
      <c r="J218" s="72" t="s">
        <v>332</v>
      </c>
      <c r="K218" s="72" t="s">
        <v>332</v>
      </c>
      <c r="L218" s="72" t="s">
        <v>332</v>
      </c>
      <c r="M218" s="72" t="s">
        <v>332</v>
      </c>
      <c r="N218" s="73" t="s">
        <v>332</v>
      </c>
      <c r="O218" s="33"/>
      <c r="P218" s="31" t="s">
        <v>483</v>
      </c>
      <c r="Q218" s="34"/>
      <c r="R218" s="45">
        <v>199</v>
      </c>
      <c r="S218" s="34"/>
      <c r="T218" s="45">
        <v>9.66</v>
      </c>
      <c r="U218" s="34"/>
      <c r="V218" s="45">
        <v>1922.34</v>
      </c>
      <c r="W218" s="46"/>
      <c r="X218" s="47">
        <f t="shared" si="65"/>
        <v>1922.34</v>
      </c>
      <c r="Y218" s="34"/>
      <c r="Z218" s="45">
        <v>199</v>
      </c>
      <c r="AA218" s="34"/>
      <c r="AB218" s="45">
        <v>7.19</v>
      </c>
      <c r="AC218" s="34"/>
      <c r="AD218" s="45">
        <v>1430.81</v>
      </c>
      <c r="AE218" s="34"/>
      <c r="AF218" s="48">
        <f t="shared" si="66"/>
        <v>25.57</v>
      </c>
      <c r="AG218" s="34"/>
      <c r="AH218" s="48">
        <f t="shared" si="67"/>
        <v>74.430000000000007</v>
      </c>
      <c r="AJ218" s="48">
        <f t="shared" si="82"/>
        <v>1430.81</v>
      </c>
      <c r="AK218" s="34"/>
      <c r="AL218" s="47">
        <f t="shared" si="68"/>
        <v>25.57</v>
      </c>
      <c r="AM218" s="34"/>
      <c r="AN218" s="47">
        <f t="shared" si="69"/>
        <v>74.430000000000007</v>
      </c>
      <c r="AP218" s="36">
        <f t="shared" si="83"/>
        <v>0</v>
      </c>
      <c r="AQ218" s="36">
        <f t="shared" si="70"/>
        <v>0</v>
      </c>
      <c r="AR218" s="36">
        <f t="shared" si="71"/>
        <v>0</v>
      </c>
      <c r="AS218" s="36">
        <f t="shared" si="72"/>
        <v>0</v>
      </c>
      <c r="AT218" s="36">
        <f t="shared" si="73"/>
        <v>0</v>
      </c>
      <c r="AU218" s="36">
        <f t="shared" si="74"/>
        <v>0</v>
      </c>
      <c r="AV218" s="36">
        <f t="shared" si="84"/>
        <v>0</v>
      </c>
      <c r="AW218" s="36">
        <f t="shared" si="85"/>
        <v>0</v>
      </c>
      <c r="AX218" s="36">
        <f t="shared" si="75"/>
        <v>1</v>
      </c>
      <c r="AY218" s="36">
        <f t="shared" si="86"/>
        <v>0</v>
      </c>
      <c r="AZ218" s="36">
        <f t="shared" si="87"/>
        <v>1</v>
      </c>
      <c r="BA218" s="36">
        <f t="shared" si="76"/>
        <v>0</v>
      </c>
      <c r="BB218" s="36">
        <f t="shared" si="77"/>
        <v>0</v>
      </c>
      <c r="BC218" s="36">
        <f t="shared" si="78"/>
        <v>0</v>
      </c>
      <c r="BD218" s="36">
        <f t="shared" si="79"/>
        <v>0</v>
      </c>
      <c r="BE218" s="36">
        <f t="shared" si="80"/>
        <v>0</v>
      </c>
      <c r="BF218" s="36">
        <f t="shared" si="88"/>
        <v>218</v>
      </c>
      <c r="BG218" s="36">
        <f t="shared" si="89"/>
        <v>0</v>
      </c>
      <c r="BH218" s="36">
        <f t="shared" si="90"/>
        <v>0</v>
      </c>
      <c r="BI218" s="36">
        <f t="shared" si="91"/>
        <v>0</v>
      </c>
      <c r="BJ218" s="29">
        <f t="shared" si="81"/>
        <v>7.19</v>
      </c>
      <c r="BK218" s="29">
        <f t="shared" si="92"/>
        <v>7.19</v>
      </c>
      <c r="BL218" s="29">
        <f t="shared" si="93"/>
        <v>0</v>
      </c>
      <c r="BM218" s="29">
        <f t="shared" si="94"/>
        <v>7.19</v>
      </c>
      <c r="BN218" s="36">
        <f t="shared" si="95"/>
        <v>0</v>
      </c>
      <c r="BQ218" s="29">
        <f t="shared" si="96"/>
        <v>1430.81</v>
      </c>
    </row>
    <row r="219" spans="2:69" s="35" customFormat="1" ht="30" customHeight="1" x14ac:dyDescent="0.15">
      <c r="B219" s="31"/>
      <c r="C219" s="32"/>
      <c r="D219" s="71" t="s">
        <v>92</v>
      </c>
      <c r="E219" s="72" t="s">
        <v>92</v>
      </c>
      <c r="F219" s="72" t="s">
        <v>92</v>
      </c>
      <c r="G219" s="72" t="s">
        <v>92</v>
      </c>
      <c r="H219" s="72" t="s">
        <v>92</v>
      </c>
      <c r="I219" s="72" t="s">
        <v>92</v>
      </c>
      <c r="J219" s="72" t="s">
        <v>92</v>
      </c>
      <c r="K219" s="72" t="s">
        <v>92</v>
      </c>
      <c r="L219" s="72" t="s">
        <v>92</v>
      </c>
      <c r="M219" s="72" t="s">
        <v>92</v>
      </c>
      <c r="N219" s="73" t="s">
        <v>92</v>
      </c>
      <c r="O219" s="33"/>
      <c r="P219" s="31"/>
      <c r="Q219" s="34"/>
      <c r="R219" s="45"/>
      <c r="S219" s="34"/>
      <c r="T219" s="45">
        <v>0</v>
      </c>
      <c r="U219" s="34"/>
      <c r="V219" s="45">
        <v>389737.19</v>
      </c>
      <c r="W219" s="46"/>
      <c r="X219" s="47" t="str">
        <f t="shared" si="65"/>
        <v/>
      </c>
      <c r="Y219" s="34"/>
      <c r="Z219" s="45"/>
      <c r="AA219" s="34"/>
      <c r="AB219" s="45">
        <v>0</v>
      </c>
      <c r="AC219" s="34"/>
      <c r="AD219" s="45">
        <v>289943.84999999998</v>
      </c>
      <c r="AE219" s="34"/>
      <c r="AF219" s="48" t="str">
        <f t="shared" si="66"/>
        <v/>
      </c>
      <c r="AG219" s="34"/>
      <c r="AH219" s="48" t="str">
        <f t="shared" si="67"/>
        <v/>
      </c>
      <c r="AJ219" s="48" t="str">
        <f t="shared" si="82"/>
        <v/>
      </c>
      <c r="AK219" s="34"/>
      <c r="AL219" s="47" t="str">
        <f t="shared" si="68"/>
        <v/>
      </c>
      <c r="AM219" s="34"/>
      <c r="AN219" s="47" t="str">
        <f t="shared" si="69"/>
        <v/>
      </c>
      <c r="AP219" s="36">
        <f t="shared" si="83"/>
        <v>0</v>
      </c>
      <c r="AQ219" s="36">
        <f t="shared" si="70"/>
        <v>0</v>
      </c>
      <c r="AR219" s="36">
        <f t="shared" si="71"/>
        <v>0</v>
      </c>
      <c r="AS219" s="36">
        <f t="shared" si="72"/>
        <v>0</v>
      </c>
      <c r="AT219" s="36">
        <f t="shared" si="73"/>
        <v>0</v>
      </c>
      <c r="AU219" s="36">
        <f t="shared" si="74"/>
        <v>0</v>
      </c>
      <c r="AV219" s="36">
        <f t="shared" si="84"/>
        <v>0</v>
      </c>
      <c r="AW219" s="36">
        <f t="shared" si="85"/>
        <v>0</v>
      </c>
      <c r="AX219" s="36">
        <f t="shared" si="75"/>
        <v>0</v>
      </c>
      <c r="AY219" s="36">
        <f t="shared" si="86"/>
        <v>0</v>
      </c>
      <c r="AZ219" s="36">
        <f t="shared" si="87"/>
        <v>0</v>
      </c>
      <c r="BA219" s="36">
        <f t="shared" si="76"/>
        <v>0</v>
      </c>
      <c r="BB219" s="36">
        <f t="shared" si="77"/>
        <v>0</v>
      </c>
      <c r="BC219" s="36">
        <f t="shared" si="78"/>
        <v>0</v>
      </c>
      <c r="BD219" s="36">
        <f t="shared" si="79"/>
        <v>0</v>
      </c>
      <c r="BE219" s="36">
        <f t="shared" si="80"/>
        <v>0</v>
      </c>
      <c r="BF219" s="36">
        <f t="shared" si="88"/>
        <v>219</v>
      </c>
      <c r="BG219" s="36">
        <f t="shared" si="89"/>
        <v>0</v>
      </c>
      <c r="BH219" s="36">
        <f t="shared" si="90"/>
        <v>0</v>
      </c>
      <c r="BI219" s="36">
        <f t="shared" si="91"/>
        <v>0</v>
      </c>
      <c r="BJ219" s="29">
        <f t="shared" si="81"/>
        <v>0</v>
      </c>
      <c r="BK219" s="29">
        <f t="shared" si="92"/>
        <v>0</v>
      </c>
      <c r="BL219" s="29">
        <f t="shared" si="93"/>
        <v>0</v>
      </c>
      <c r="BM219" s="29">
        <f t="shared" si="94"/>
        <v>0</v>
      </c>
      <c r="BN219" s="36">
        <f t="shared" si="95"/>
        <v>0</v>
      </c>
      <c r="BQ219" s="29">
        <f t="shared" si="96"/>
        <v>0</v>
      </c>
    </row>
    <row r="220" spans="2:69" s="35" customFormat="1" ht="30" customHeight="1" x14ac:dyDescent="0.15">
      <c r="B220" s="31" t="s">
        <v>247</v>
      </c>
      <c r="C220" s="32"/>
      <c r="D220" s="71"/>
      <c r="E220" s="72"/>
      <c r="F220" s="72"/>
      <c r="G220" s="72"/>
      <c r="H220" s="72"/>
      <c r="I220" s="72"/>
      <c r="J220" s="72"/>
      <c r="K220" s="72"/>
      <c r="L220" s="72"/>
      <c r="M220" s="72"/>
      <c r="N220" s="73"/>
      <c r="O220" s="33"/>
      <c r="P220" s="31"/>
      <c r="Q220" s="34"/>
      <c r="R220" s="45"/>
      <c r="S220" s="34"/>
      <c r="T220" s="45">
        <v>0</v>
      </c>
      <c r="U220" s="34"/>
      <c r="V220" s="45">
        <v>0</v>
      </c>
      <c r="W220" s="46"/>
      <c r="X220" s="47" t="str">
        <f t="shared" si="65"/>
        <v/>
      </c>
      <c r="Y220" s="34"/>
      <c r="Z220" s="45"/>
      <c r="AA220" s="34"/>
      <c r="AB220" s="45">
        <v>0</v>
      </c>
      <c r="AC220" s="34"/>
      <c r="AD220" s="45">
        <v>0</v>
      </c>
      <c r="AE220" s="34"/>
      <c r="AF220" s="48" t="str">
        <f t="shared" si="66"/>
        <v/>
      </c>
      <c r="AG220" s="34"/>
      <c r="AH220" s="48" t="str">
        <f t="shared" si="67"/>
        <v/>
      </c>
      <c r="AJ220" s="48" t="str">
        <f t="shared" si="82"/>
        <v/>
      </c>
      <c r="AK220" s="34"/>
      <c r="AL220" s="47" t="str">
        <f t="shared" si="68"/>
        <v/>
      </c>
      <c r="AM220" s="34"/>
      <c r="AN220" s="47" t="str">
        <f t="shared" si="69"/>
        <v/>
      </c>
      <c r="AP220" s="36">
        <f t="shared" si="83"/>
        <v>0</v>
      </c>
      <c r="AQ220" s="36">
        <f t="shared" si="70"/>
        <v>0</v>
      </c>
      <c r="AR220" s="36">
        <f t="shared" si="71"/>
        <v>0</v>
      </c>
      <c r="AS220" s="36">
        <f t="shared" si="72"/>
        <v>0</v>
      </c>
      <c r="AT220" s="36">
        <f t="shared" si="73"/>
        <v>0</v>
      </c>
      <c r="AU220" s="36">
        <f t="shared" si="74"/>
        <v>0</v>
      </c>
      <c r="AV220" s="36">
        <f t="shared" si="84"/>
        <v>0</v>
      </c>
      <c r="AW220" s="36">
        <f t="shared" si="85"/>
        <v>0</v>
      </c>
      <c r="AX220" s="36">
        <f t="shared" si="75"/>
        <v>0</v>
      </c>
      <c r="AY220" s="36">
        <f t="shared" si="86"/>
        <v>0</v>
      </c>
      <c r="AZ220" s="36">
        <f t="shared" si="87"/>
        <v>0</v>
      </c>
      <c r="BA220" s="36">
        <f t="shared" si="76"/>
        <v>0</v>
      </c>
      <c r="BB220" s="36">
        <f t="shared" si="77"/>
        <v>0</v>
      </c>
      <c r="BC220" s="36">
        <f t="shared" si="78"/>
        <v>0</v>
      </c>
      <c r="BD220" s="36">
        <f t="shared" si="79"/>
        <v>0</v>
      </c>
      <c r="BE220" s="36">
        <f t="shared" si="80"/>
        <v>0</v>
      </c>
      <c r="BF220" s="36">
        <f t="shared" si="88"/>
        <v>220</v>
      </c>
      <c r="BG220" s="36">
        <f t="shared" si="89"/>
        <v>0</v>
      </c>
      <c r="BH220" s="36">
        <f t="shared" si="90"/>
        <v>0</v>
      </c>
      <c r="BI220" s="36">
        <f t="shared" si="91"/>
        <v>0</v>
      </c>
      <c r="BJ220" s="29">
        <f t="shared" si="81"/>
        <v>0</v>
      </c>
      <c r="BK220" s="29">
        <f t="shared" si="92"/>
        <v>0</v>
      </c>
      <c r="BL220" s="29">
        <f t="shared" si="93"/>
        <v>0</v>
      </c>
      <c r="BM220" s="29">
        <f t="shared" si="94"/>
        <v>0</v>
      </c>
      <c r="BN220" s="36">
        <f t="shared" si="95"/>
        <v>0</v>
      </c>
      <c r="BQ220" s="29">
        <f t="shared" si="96"/>
        <v>0</v>
      </c>
    </row>
    <row r="221" spans="2:69" s="35" customFormat="1" ht="30" customHeight="1" x14ac:dyDescent="0.15">
      <c r="B221" s="31"/>
      <c r="C221" s="32"/>
      <c r="D221" s="71" t="s">
        <v>371</v>
      </c>
      <c r="E221" s="72" t="s">
        <v>371</v>
      </c>
      <c r="F221" s="72" t="s">
        <v>371</v>
      </c>
      <c r="G221" s="72" t="s">
        <v>371</v>
      </c>
      <c r="H221" s="72" t="s">
        <v>371</v>
      </c>
      <c r="I221" s="72" t="s">
        <v>371</v>
      </c>
      <c r="J221" s="72" t="s">
        <v>371</v>
      </c>
      <c r="K221" s="72" t="s">
        <v>371</v>
      </c>
      <c r="L221" s="72" t="s">
        <v>371</v>
      </c>
      <c r="M221" s="72" t="s">
        <v>371</v>
      </c>
      <c r="N221" s="73" t="s">
        <v>371</v>
      </c>
      <c r="O221" s="33"/>
      <c r="P221" s="31"/>
      <c r="Q221" s="34"/>
      <c r="R221" s="45"/>
      <c r="S221" s="34"/>
      <c r="T221" s="45">
        <v>0</v>
      </c>
      <c r="U221" s="34"/>
      <c r="V221" s="45">
        <v>0</v>
      </c>
      <c r="W221" s="46"/>
      <c r="X221" s="47" t="str">
        <f t="shared" si="65"/>
        <v/>
      </c>
      <c r="Y221" s="34"/>
      <c r="Z221" s="45"/>
      <c r="AA221" s="34"/>
      <c r="AB221" s="45">
        <v>0</v>
      </c>
      <c r="AC221" s="34"/>
      <c r="AD221" s="45">
        <v>0</v>
      </c>
      <c r="AE221" s="34"/>
      <c r="AF221" s="48" t="str">
        <f t="shared" si="66"/>
        <v/>
      </c>
      <c r="AG221" s="34"/>
      <c r="AH221" s="48" t="str">
        <f t="shared" si="67"/>
        <v/>
      </c>
      <c r="AJ221" s="48" t="str">
        <f t="shared" si="82"/>
        <v/>
      </c>
      <c r="AK221" s="34"/>
      <c r="AL221" s="47" t="str">
        <f t="shared" si="68"/>
        <v/>
      </c>
      <c r="AM221" s="34"/>
      <c r="AN221" s="47" t="str">
        <f t="shared" si="69"/>
        <v/>
      </c>
      <c r="AP221" s="36">
        <f t="shared" si="83"/>
        <v>0</v>
      </c>
      <c r="AQ221" s="36">
        <f t="shared" si="70"/>
        <v>0</v>
      </c>
      <c r="AR221" s="36">
        <f t="shared" si="71"/>
        <v>0</v>
      </c>
      <c r="AS221" s="36">
        <f t="shared" si="72"/>
        <v>0</v>
      </c>
      <c r="AT221" s="36">
        <f t="shared" si="73"/>
        <v>0</v>
      </c>
      <c r="AU221" s="36">
        <f t="shared" si="74"/>
        <v>0</v>
      </c>
      <c r="AV221" s="36">
        <f t="shared" si="84"/>
        <v>0</v>
      </c>
      <c r="AW221" s="36">
        <f t="shared" si="85"/>
        <v>0</v>
      </c>
      <c r="AX221" s="36">
        <f t="shared" si="75"/>
        <v>0</v>
      </c>
      <c r="AY221" s="36">
        <f t="shared" si="86"/>
        <v>0</v>
      </c>
      <c r="AZ221" s="36">
        <f t="shared" si="87"/>
        <v>0</v>
      </c>
      <c r="BA221" s="36">
        <f t="shared" si="76"/>
        <v>0</v>
      </c>
      <c r="BB221" s="36">
        <f t="shared" si="77"/>
        <v>0</v>
      </c>
      <c r="BC221" s="36">
        <f t="shared" si="78"/>
        <v>0</v>
      </c>
      <c r="BD221" s="36">
        <f t="shared" si="79"/>
        <v>0</v>
      </c>
      <c r="BE221" s="36">
        <f t="shared" si="80"/>
        <v>0</v>
      </c>
      <c r="BF221" s="36">
        <f t="shared" si="88"/>
        <v>221</v>
      </c>
      <c r="BG221" s="36">
        <f t="shared" si="89"/>
        <v>0</v>
      </c>
      <c r="BH221" s="36">
        <f t="shared" si="90"/>
        <v>0</v>
      </c>
      <c r="BI221" s="36">
        <f t="shared" si="91"/>
        <v>0</v>
      </c>
      <c r="BJ221" s="29">
        <f t="shared" si="81"/>
        <v>0</v>
      </c>
      <c r="BK221" s="29">
        <f t="shared" si="92"/>
        <v>0</v>
      </c>
      <c r="BL221" s="29">
        <f t="shared" si="93"/>
        <v>0</v>
      </c>
      <c r="BM221" s="29">
        <f t="shared" si="94"/>
        <v>0</v>
      </c>
      <c r="BN221" s="36">
        <f t="shared" si="95"/>
        <v>0</v>
      </c>
      <c r="BQ221" s="29">
        <f t="shared" si="96"/>
        <v>0</v>
      </c>
    </row>
    <row r="222" spans="2:69" s="35" customFormat="1" ht="30" customHeight="1" x14ac:dyDescent="0.15">
      <c r="B222" s="31" t="s">
        <v>248</v>
      </c>
      <c r="C222" s="32"/>
      <c r="D222" s="71" t="s">
        <v>437</v>
      </c>
      <c r="E222" s="72" t="s">
        <v>437</v>
      </c>
      <c r="F222" s="72" t="s">
        <v>437</v>
      </c>
      <c r="G222" s="72" t="s">
        <v>437</v>
      </c>
      <c r="H222" s="72" t="s">
        <v>437</v>
      </c>
      <c r="I222" s="72" t="s">
        <v>437</v>
      </c>
      <c r="J222" s="72" t="s">
        <v>437</v>
      </c>
      <c r="K222" s="72" t="s">
        <v>437</v>
      </c>
      <c r="L222" s="72" t="s">
        <v>437</v>
      </c>
      <c r="M222" s="72" t="s">
        <v>437</v>
      </c>
      <c r="N222" s="73" t="s">
        <v>437</v>
      </c>
      <c r="O222" s="33"/>
      <c r="P222" s="31" t="s">
        <v>481</v>
      </c>
      <c r="Q222" s="34"/>
      <c r="R222" s="45">
        <v>14.112000000000002</v>
      </c>
      <c r="S222" s="34"/>
      <c r="T222" s="45">
        <v>9.9</v>
      </c>
      <c r="U222" s="34"/>
      <c r="V222" s="45">
        <v>139.71</v>
      </c>
      <c r="W222" s="46"/>
      <c r="X222" s="47">
        <f t="shared" si="65"/>
        <v>139.71</v>
      </c>
      <c r="Y222" s="34"/>
      <c r="Z222" s="45">
        <v>14.112000000000002</v>
      </c>
      <c r="AA222" s="34"/>
      <c r="AB222" s="45">
        <v>7.35</v>
      </c>
      <c r="AC222" s="34"/>
      <c r="AD222" s="45">
        <v>103.72</v>
      </c>
      <c r="AE222" s="34"/>
      <c r="AF222" s="48">
        <f t="shared" si="66"/>
        <v>25.76</v>
      </c>
      <c r="AG222" s="34"/>
      <c r="AH222" s="48">
        <f t="shared" si="67"/>
        <v>74.239999999999995</v>
      </c>
      <c r="AJ222" s="48">
        <f t="shared" si="82"/>
        <v>103.72</v>
      </c>
      <c r="AK222" s="34"/>
      <c r="AL222" s="47">
        <f t="shared" si="68"/>
        <v>25.76</v>
      </c>
      <c r="AM222" s="34"/>
      <c r="AN222" s="47">
        <f t="shared" si="69"/>
        <v>74.239999999999995</v>
      </c>
      <c r="AP222" s="36">
        <f t="shared" si="83"/>
        <v>0</v>
      </c>
      <c r="AQ222" s="36">
        <f t="shared" si="70"/>
        <v>0</v>
      </c>
      <c r="AR222" s="36">
        <f t="shared" si="71"/>
        <v>0</v>
      </c>
      <c r="AS222" s="36">
        <f t="shared" si="72"/>
        <v>0</v>
      </c>
      <c r="AT222" s="36">
        <f t="shared" si="73"/>
        <v>0</v>
      </c>
      <c r="AU222" s="36">
        <f t="shared" si="74"/>
        <v>1</v>
      </c>
      <c r="AV222" s="36">
        <f t="shared" si="84"/>
        <v>0</v>
      </c>
      <c r="AW222" s="36">
        <f t="shared" si="85"/>
        <v>0</v>
      </c>
      <c r="AX222" s="36">
        <f t="shared" si="75"/>
        <v>0</v>
      </c>
      <c r="AY222" s="36">
        <f t="shared" si="86"/>
        <v>0</v>
      </c>
      <c r="AZ222" s="36">
        <f t="shared" si="87"/>
        <v>1</v>
      </c>
      <c r="BA222" s="36">
        <f t="shared" si="76"/>
        <v>0</v>
      </c>
      <c r="BB222" s="36">
        <f t="shared" si="77"/>
        <v>0</v>
      </c>
      <c r="BC222" s="36">
        <f t="shared" si="78"/>
        <v>0</v>
      </c>
      <c r="BD222" s="36">
        <f t="shared" si="79"/>
        <v>0</v>
      </c>
      <c r="BE222" s="36">
        <f t="shared" si="80"/>
        <v>0</v>
      </c>
      <c r="BF222" s="36">
        <f t="shared" si="88"/>
        <v>222</v>
      </c>
      <c r="BG222" s="36">
        <f t="shared" si="89"/>
        <v>0</v>
      </c>
      <c r="BH222" s="36">
        <f t="shared" si="90"/>
        <v>0</v>
      </c>
      <c r="BI222" s="36">
        <f t="shared" si="91"/>
        <v>0</v>
      </c>
      <c r="BJ222" s="29">
        <f t="shared" si="81"/>
        <v>7.36</v>
      </c>
      <c r="BK222" s="29">
        <f t="shared" si="92"/>
        <v>7.36</v>
      </c>
      <c r="BL222" s="29">
        <f t="shared" si="93"/>
        <v>0</v>
      </c>
      <c r="BM222" s="29">
        <f t="shared" si="94"/>
        <v>7.36</v>
      </c>
      <c r="BN222" s="36">
        <f t="shared" si="95"/>
        <v>0</v>
      </c>
      <c r="BQ222" s="29">
        <f t="shared" si="96"/>
        <v>103.72</v>
      </c>
    </row>
    <row r="223" spans="2:69" s="35" customFormat="1" ht="30" customHeight="1" x14ac:dyDescent="0.15">
      <c r="B223" s="31"/>
      <c r="C223" s="32"/>
      <c r="D223" s="71" t="s">
        <v>438</v>
      </c>
      <c r="E223" s="72" t="s">
        <v>438</v>
      </c>
      <c r="F223" s="72" t="s">
        <v>438</v>
      </c>
      <c r="G223" s="72" t="s">
        <v>438</v>
      </c>
      <c r="H223" s="72" t="s">
        <v>438</v>
      </c>
      <c r="I223" s="72" t="s">
        <v>438</v>
      </c>
      <c r="J223" s="72" t="s">
        <v>438</v>
      </c>
      <c r="K223" s="72" t="s">
        <v>438</v>
      </c>
      <c r="L223" s="72" t="s">
        <v>438</v>
      </c>
      <c r="M223" s="72" t="s">
        <v>438</v>
      </c>
      <c r="N223" s="73" t="s">
        <v>438</v>
      </c>
      <c r="O223" s="33"/>
      <c r="P223" s="31"/>
      <c r="Q223" s="34"/>
      <c r="R223" s="45"/>
      <c r="S223" s="34"/>
      <c r="T223" s="45">
        <v>0</v>
      </c>
      <c r="U223" s="34"/>
      <c r="V223" s="45">
        <v>0</v>
      </c>
      <c r="W223" s="46"/>
      <c r="X223" s="47" t="str">
        <f t="shared" si="65"/>
        <v/>
      </c>
      <c r="Y223" s="34"/>
      <c r="Z223" s="45"/>
      <c r="AA223" s="34"/>
      <c r="AB223" s="45">
        <v>0</v>
      </c>
      <c r="AC223" s="34"/>
      <c r="AD223" s="45">
        <v>0</v>
      </c>
      <c r="AE223" s="34"/>
      <c r="AF223" s="48" t="str">
        <f t="shared" si="66"/>
        <v/>
      </c>
      <c r="AG223" s="34"/>
      <c r="AH223" s="48" t="str">
        <f t="shared" si="67"/>
        <v/>
      </c>
      <c r="AJ223" s="48" t="str">
        <f t="shared" si="82"/>
        <v/>
      </c>
      <c r="AK223" s="34"/>
      <c r="AL223" s="47" t="str">
        <f t="shared" si="68"/>
        <v/>
      </c>
      <c r="AM223" s="34"/>
      <c r="AN223" s="47" t="str">
        <f t="shared" si="69"/>
        <v/>
      </c>
      <c r="AP223" s="36">
        <f t="shared" si="83"/>
        <v>0</v>
      </c>
      <c r="AQ223" s="36">
        <f t="shared" si="70"/>
        <v>0</v>
      </c>
      <c r="AR223" s="36">
        <f t="shared" si="71"/>
        <v>0</v>
      </c>
      <c r="AS223" s="36">
        <f t="shared" si="72"/>
        <v>0</v>
      </c>
      <c r="AT223" s="36">
        <f t="shared" si="73"/>
        <v>0</v>
      </c>
      <c r="AU223" s="36">
        <f t="shared" si="74"/>
        <v>0</v>
      </c>
      <c r="AV223" s="36">
        <f t="shared" si="84"/>
        <v>0</v>
      </c>
      <c r="AW223" s="36">
        <f t="shared" si="85"/>
        <v>0</v>
      </c>
      <c r="AX223" s="36">
        <f t="shared" si="75"/>
        <v>0</v>
      </c>
      <c r="AY223" s="36">
        <f t="shared" si="86"/>
        <v>0</v>
      </c>
      <c r="AZ223" s="36">
        <f t="shared" si="87"/>
        <v>0</v>
      </c>
      <c r="BA223" s="36">
        <f t="shared" si="76"/>
        <v>0</v>
      </c>
      <c r="BB223" s="36">
        <f t="shared" si="77"/>
        <v>0</v>
      </c>
      <c r="BC223" s="36">
        <f t="shared" si="78"/>
        <v>0</v>
      </c>
      <c r="BD223" s="36">
        <f t="shared" si="79"/>
        <v>0</v>
      </c>
      <c r="BE223" s="36">
        <f t="shared" si="80"/>
        <v>0</v>
      </c>
      <c r="BF223" s="36">
        <f t="shared" si="88"/>
        <v>223</v>
      </c>
      <c r="BG223" s="36">
        <f t="shared" si="89"/>
        <v>0</v>
      </c>
      <c r="BH223" s="36">
        <f t="shared" si="90"/>
        <v>0</v>
      </c>
      <c r="BI223" s="36">
        <f t="shared" si="91"/>
        <v>0</v>
      </c>
      <c r="BJ223" s="29">
        <f t="shared" si="81"/>
        <v>0</v>
      </c>
      <c r="BK223" s="29">
        <f t="shared" si="92"/>
        <v>0</v>
      </c>
      <c r="BL223" s="29">
        <f t="shared" si="93"/>
        <v>0</v>
      </c>
      <c r="BM223" s="29">
        <f t="shared" si="94"/>
        <v>0</v>
      </c>
      <c r="BN223" s="36">
        <f t="shared" si="95"/>
        <v>0</v>
      </c>
      <c r="BQ223" s="29">
        <f t="shared" si="96"/>
        <v>0</v>
      </c>
    </row>
    <row r="224" spans="2:69" s="35" customFormat="1" ht="30" customHeight="1" x14ac:dyDescent="0.15">
      <c r="B224" s="31" t="s">
        <v>249</v>
      </c>
      <c r="C224" s="32"/>
      <c r="D224" s="71" t="s">
        <v>439</v>
      </c>
      <c r="E224" s="72" t="s">
        <v>439</v>
      </c>
      <c r="F224" s="72" t="s">
        <v>439</v>
      </c>
      <c r="G224" s="72" t="s">
        <v>439</v>
      </c>
      <c r="H224" s="72" t="s">
        <v>439</v>
      </c>
      <c r="I224" s="72" t="s">
        <v>439</v>
      </c>
      <c r="J224" s="72" t="s">
        <v>439</v>
      </c>
      <c r="K224" s="72" t="s">
        <v>439</v>
      </c>
      <c r="L224" s="72" t="s">
        <v>439</v>
      </c>
      <c r="M224" s="72" t="s">
        <v>439</v>
      </c>
      <c r="N224" s="73" t="s">
        <v>439</v>
      </c>
      <c r="O224" s="33"/>
      <c r="P224" s="31" t="s">
        <v>481</v>
      </c>
      <c r="Q224" s="34"/>
      <c r="R224" s="45">
        <v>14.112000000000002</v>
      </c>
      <c r="S224" s="34"/>
      <c r="T224" s="45">
        <v>9.69</v>
      </c>
      <c r="U224" s="34"/>
      <c r="V224" s="45">
        <v>136.75</v>
      </c>
      <c r="W224" s="46"/>
      <c r="X224" s="47">
        <f t="shared" si="65"/>
        <v>136.75</v>
      </c>
      <c r="Y224" s="34"/>
      <c r="Z224" s="45">
        <v>14.112000000000002</v>
      </c>
      <c r="AA224" s="34"/>
      <c r="AB224" s="45">
        <v>7.2</v>
      </c>
      <c r="AC224" s="34"/>
      <c r="AD224" s="45">
        <v>101.61</v>
      </c>
      <c r="AE224" s="34"/>
      <c r="AF224" s="48">
        <f t="shared" si="66"/>
        <v>25.7</v>
      </c>
      <c r="AG224" s="34"/>
      <c r="AH224" s="48">
        <f t="shared" si="67"/>
        <v>74.3</v>
      </c>
      <c r="AJ224" s="48">
        <f t="shared" si="82"/>
        <v>101.61</v>
      </c>
      <c r="AK224" s="34"/>
      <c r="AL224" s="47">
        <f t="shared" si="68"/>
        <v>25.7</v>
      </c>
      <c r="AM224" s="34"/>
      <c r="AN224" s="47">
        <f t="shared" si="69"/>
        <v>74.3</v>
      </c>
      <c r="AP224" s="36">
        <f t="shared" si="83"/>
        <v>0</v>
      </c>
      <c r="AQ224" s="36">
        <f t="shared" si="70"/>
        <v>0</v>
      </c>
      <c r="AR224" s="36">
        <f t="shared" si="71"/>
        <v>0</v>
      </c>
      <c r="AS224" s="36">
        <f t="shared" si="72"/>
        <v>0</v>
      </c>
      <c r="AT224" s="36">
        <f t="shared" si="73"/>
        <v>0</v>
      </c>
      <c r="AU224" s="36">
        <f t="shared" si="74"/>
        <v>0</v>
      </c>
      <c r="AV224" s="36">
        <f t="shared" si="84"/>
        <v>0</v>
      </c>
      <c r="AW224" s="36">
        <f t="shared" si="85"/>
        <v>0</v>
      </c>
      <c r="AX224" s="36">
        <f t="shared" si="75"/>
        <v>1</v>
      </c>
      <c r="AY224" s="36">
        <f t="shared" si="86"/>
        <v>0</v>
      </c>
      <c r="AZ224" s="36">
        <f t="shared" si="87"/>
        <v>1</v>
      </c>
      <c r="BA224" s="36">
        <f t="shared" si="76"/>
        <v>0</v>
      </c>
      <c r="BB224" s="36">
        <f t="shared" si="77"/>
        <v>0</v>
      </c>
      <c r="BC224" s="36">
        <f t="shared" si="78"/>
        <v>0</v>
      </c>
      <c r="BD224" s="36">
        <f t="shared" si="79"/>
        <v>0</v>
      </c>
      <c r="BE224" s="36">
        <f t="shared" si="80"/>
        <v>0</v>
      </c>
      <c r="BF224" s="36">
        <f t="shared" si="88"/>
        <v>224</v>
      </c>
      <c r="BG224" s="36">
        <f t="shared" si="89"/>
        <v>0</v>
      </c>
      <c r="BH224" s="36">
        <f t="shared" si="90"/>
        <v>0</v>
      </c>
      <c r="BI224" s="36">
        <f t="shared" si="91"/>
        <v>0</v>
      </c>
      <c r="BJ224" s="29">
        <f t="shared" si="81"/>
        <v>7.21</v>
      </c>
      <c r="BK224" s="29">
        <f t="shared" si="92"/>
        <v>7.21</v>
      </c>
      <c r="BL224" s="29">
        <f t="shared" si="93"/>
        <v>0</v>
      </c>
      <c r="BM224" s="29">
        <f t="shared" si="94"/>
        <v>7.21</v>
      </c>
      <c r="BN224" s="36">
        <f t="shared" si="95"/>
        <v>0</v>
      </c>
      <c r="BQ224" s="29">
        <f t="shared" si="96"/>
        <v>101.61</v>
      </c>
    </row>
    <row r="225" spans="2:69" s="35" customFormat="1" ht="30" customHeight="1" x14ac:dyDescent="0.15">
      <c r="B225" s="31" t="s">
        <v>250</v>
      </c>
      <c r="C225" s="32"/>
      <c r="D225" s="71" t="s">
        <v>434</v>
      </c>
      <c r="E225" s="72" t="s">
        <v>434</v>
      </c>
      <c r="F225" s="72" t="s">
        <v>434</v>
      </c>
      <c r="G225" s="72" t="s">
        <v>434</v>
      </c>
      <c r="H225" s="72" t="s">
        <v>434</v>
      </c>
      <c r="I225" s="72" t="s">
        <v>434</v>
      </c>
      <c r="J225" s="72" t="s">
        <v>434</v>
      </c>
      <c r="K225" s="72" t="s">
        <v>434</v>
      </c>
      <c r="L225" s="72" t="s">
        <v>434</v>
      </c>
      <c r="M225" s="72" t="s">
        <v>434</v>
      </c>
      <c r="N225" s="73" t="s">
        <v>434</v>
      </c>
      <c r="O225" s="33"/>
      <c r="P225" s="31" t="s">
        <v>481</v>
      </c>
      <c r="Q225" s="34"/>
      <c r="R225" s="45">
        <v>14.112000000000002</v>
      </c>
      <c r="S225" s="34"/>
      <c r="T225" s="45">
        <v>1.89</v>
      </c>
      <c r="U225" s="34"/>
      <c r="V225" s="45">
        <v>26.67</v>
      </c>
      <c r="W225" s="46"/>
      <c r="X225" s="47">
        <f t="shared" si="65"/>
        <v>26.67</v>
      </c>
      <c r="Y225" s="34"/>
      <c r="Z225" s="45">
        <v>14.112000000000002</v>
      </c>
      <c r="AA225" s="34"/>
      <c r="AB225" s="45">
        <v>1.4</v>
      </c>
      <c r="AC225" s="34"/>
      <c r="AD225" s="45">
        <v>19.760000000000002</v>
      </c>
      <c r="AE225" s="34"/>
      <c r="AF225" s="48">
        <f t="shared" si="66"/>
        <v>25.91</v>
      </c>
      <c r="AG225" s="34"/>
      <c r="AH225" s="48">
        <f t="shared" si="67"/>
        <v>74.09</v>
      </c>
      <c r="AJ225" s="48">
        <f t="shared" si="82"/>
        <v>19.760000000000002</v>
      </c>
      <c r="AK225" s="34"/>
      <c r="AL225" s="47">
        <f t="shared" si="68"/>
        <v>25.91</v>
      </c>
      <c r="AM225" s="34"/>
      <c r="AN225" s="47">
        <f t="shared" si="69"/>
        <v>74.09</v>
      </c>
      <c r="AP225" s="36">
        <f t="shared" si="83"/>
        <v>0</v>
      </c>
      <c r="AQ225" s="36">
        <f t="shared" si="70"/>
        <v>0</v>
      </c>
      <c r="AR225" s="36">
        <f t="shared" si="71"/>
        <v>0</v>
      </c>
      <c r="AS225" s="36">
        <f t="shared" si="72"/>
        <v>0</v>
      </c>
      <c r="AT225" s="36">
        <f t="shared" si="73"/>
        <v>0</v>
      </c>
      <c r="AU225" s="36">
        <f t="shared" si="74"/>
        <v>0</v>
      </c>
      <c r="AV225" s="36">
        <f t="shared" si="84"/>
        <v>0</v>
      </c>
      <c r="AW225" s="36">
        <f t="shared" si="85"/>
        <v>0</v>
      </c>
      <c r="AX225" s="36">
        <f t="shared" si="75"/>
        <v>1</v>
      </c>
      <c r="AY225" s="36">
        <f t="shared" si="86"/>
        <v>0</v>
      </c>
      <c r="AZ225" s="36">
        <f t="shared" si="87"/>
        <v>1</v>
      </c>
      <c r="BA225" s="36">
        <f t="shared" si="76"/>
        <v>0</v>
      </c>
      <c r="BB225" s="36">
        <f t="shared" si="77"/>
        <v>0</v>
      </c>
      <c r="BC225" s="36">
        <f t="shared" si="78"/>
        <v>0</v>
      </c>
      <c r="BD225" s="36">
        <f t="shared" si="79"/>
        <v>0</v>
      </c>
      <c r="BE225" s="36">
        <f t="shared" si="80"/>
        <v>0</v>
      </c>
      <c r="BF225" s="36">
        <f t="shared" si="88"/>
        <v>225</v>
      </c>
      <c r="BG225" s="36">
        <f t="shared" si="89"/>
        <v>0</v>
      </c>
      <c r="BH225" s="36">
        <f t="shared" si="90"/>
        <v>0</v>
      </c>
      <c r="BI225" s="36">
        <f t="shared" si="91"/>
        <v>0</v>
      </c>
      <c r="BJ225" s="29">
        <f t="shared" si="81"/>
        <v>1.41</v>
      </c>
      <c r="BK225" s="29">
        <f t="shared" si="92"/>
        <v>1.41</v>
      </c>
      <c r="BL225" s="29">
        <f t="shared" si="93"/>
        <v>0</v>
      </c>
      <c r="BM225" s="29">
        <f t="shared" si="94"/>
        <v>1.41</v>
      </c>
      <c r="BN225" s="36">
        <f t="shared" si="95"/>
        <v>0</v>
      </c>
      <c r="BQ225" s="29">
        <f t="shared" si="96"/>
        <v>19.760000000000002</v>
      </c>
    </row>
    <row r="226" spans="2:69" s="35" customFormat="1" ht="30" customHeight="1" x14ac:dyDescent="0.15">
      <c r="B226" s="31" t="s">
        <v>251</v>
      </c>
      <c r="C226" s="32"/>
      <c r="D226" s="71" t="s">
        <v>372</v>
      </c>
      <c r="E226" s="72" t="s">
        <v>372</v>
      </c>
      <c r="F226" s="72" t="s">
        <v>372</v>
      </c>
      <c r="G226" s="72" t="s">
        <v>372</v>
      </c>
      <c r="H226" s="72" t="s">
        <v>372</v>
      </c>
      <c r="I226" s="72" t="s">
        <v>372</v>
      </c>
      <c r="J226" s="72" t="s">
        <v>372</v>
      </c>
      <c r="K226" s="72" t="s">
        <v>372</v>
      </c>
      <c r="L226" s="72" t="s">
        <v>372</v>
      </c>
      <c r="M226" s="72" t="s">
        <v>372</v>
      </c>
      <c r="N226" s="73" t="s">
        <v>372</v>
      </c>
      <c r="O226" s="33"/>
      <c r="P226" s="31" t="s">
        <v>481</v>
      </c>
      <c r="Q226" s="34"/>
      <c r="R226" s="45">
        <v>14.112000000000002</v>
      </c>
      <c r="S226" s="34"/>
      <c r="T226" s="45">
        <v>1.75</v>
      </c>
      <c r="U226" s="34"/>
      <c r="V226" s="45">
        <v>24.7</v>
      </c>
      <c r="W226" s="46"/>
      <c r="X226" s="47">
        <f t="shared" si="65"/>
        <v>24.7</v>
      </c>
      <c r="Y226" s="34"/>
      <c r="Z226" s="45">
        <v>14.112000000000002</v>
      </c>
      <c r="AA226" s="34"/>
      <c r="AB226" s="45">
        <v>1.3</v>
      </c>
      <c r="AC226" s="34"/>
      <c r="AD226" s="45">
        <v>18.350000000000001</v>
      </c>
      <c r="AE226" s="34"/>
      <c r="AF226" s="48">
        <f t="shared" si="66"/>
        <v>25.71</v>
      </c>
      <c r="AG226" s="34"/>
      <c r="AH226" s="48">
        <f t="shared" si="67"/>
        <v>74.290000000000006</v>
      </c>
      <c r="AJ226" s="48">
        <f t="shared" si="82"/>
        <v>18.350000000000001</v>
      </c>
      <c r="AK226" s="34"/>
      <c r="AL226" s="47">
        <f t="shared" si="68"/>
        <v>25.71</v>
      </c>
      <c r="AM226" s="34"/>
      <c r="AN226" s="47">
        <f t="shared" si="69"/>
        <v>74.290000000000006</v>
      </c>
      <c r="AP226" s="36">
        <f t="shared" si="83"/>
        <v>0</v>
      </c>
      <c r="AQ226" s="36">
        <f t="shared" si="70"/>
        <v>0</v>
      </c>
      <c r="AR226" s="36">
        <f t="shared" si="71"/>
        <v>0</v>
      </c>
      <c r="AS226" s="36">
        <f t="shared" si="72"/>
        <v>0</v>
      </c>
      <c r="AT226" s="36">
        <f t="shared" si="73"/>
        <v>0</v>
      </c>
      <c r="AU226" s="36">
        <f t="shared" si="74"/>
        <v>0</v>
      </c>
      <c r="AV226" s="36">
        <f t="shared" si="84"/>
        <v>0</v>
      </c>
      <c r="AW226" s="36">
        <f t="shared" si="85"/>
        <v>0</v>
      </c>
      <c r="AX226" s="36">
        <f t="shared" si="75"/>
        <v>1</v>
      </c>
      <c r="AY226" s="36">
        <f t="shared" si="86"/>
        <v>0</v>
      </c>
      <c r="AZ226" s="36">
        <f t="shared" si="87"/>
        <v>1</v>
      </c>
      <c r="BA226" s="36">
        <f t="shared" si="76"/>
        <v>0</v>
      </c>
      <c r="BB226" s="36">
        <f t="shared" si="77"/>
        <v>0</v>
      </c>
      <c r="BC226" s="36">
        <f t="shared" si="78"/>
        <v>0</v>
      </c>
      <c r="BD226" s="36">
        <f t="shared" si="79"/>
        <v>0</v>
      </c>
      <c r="BE226" s="36">
        <f t="shared" si="80"/>
        <v>0</v>
      </c>
      <c r="BF226" s="36">
        <f t="shared" si="88"/>
        <v>226</v>
      </c>
      <c r="BG226" s="36">
        <f t="shared" si="89"/>
        <v>0</v>
      </c>
      <c r="BH226" s="36">
        <f t="shared" si="90"/>
        <v>0</v>
      </c>
      <c r="BI226" s="36">
        <f t="shared" si="91"/>
        <v>0</v>
      </c>
      <c r="BJ226" s="29">
        <f t="shared" si="81"/>
        <v>1.3</v>
      </c>
      <c r="BK226" s="29">
        <f t="shared" si="92"/>
        <v>1.3</v>
      </c>
      <c r="BL226" s="29">
        <f t="shared" si="93"/>
        <v>0</v>
      </c>
      <c r="BM226" s="29">
        <f t="shared" si="94"/>
        <v>1.3</v>
      </c>
      <c r="BN226" s="36">
        <f t="shared" si="95"/>
        <v>0</v>
      </c>
      <c r="BQ226" s="29">
        <f t="shared" si="96"/>
        <v>18.350000000000001</v>
      </c>
    </row>
    <row r="227" spans="2:69" s="35" customFormat="1" ht="30" customHeight="1" x14ac:dyDescent="0.15">
      <c r="B227" s="31"/>
      <c r="C227" s="32"/>
      <c r="D227" s="71" t="s">
        <v>326</v>
      </c>
      <c r="E227" s="72" t="s">
        <v>326</v>
      </c>
      <c r="F227" s="72" t="s">
        <v>326</v>
      </c>
      <c r="G227" s="72" t="s">
        <v>326</v>
      </c>
      <c r="H227" s="72" t="s">
        <v>326</v>
      </c>
      <c r="I227" s="72" t="s">
        <v>326</v>
      </c>
      <c r="J227" s="72" t="s">
        <v>326</v>
      </c>
      <c r="K227" s="72" t="s">
        <v>326</v>
      </c>
      <c r="L227" s="72" t="s">
        <v>326</v>
      </c>
      <c r="M227" s="72" t="s">
        <v>326</v>
      </c>
      <c r="N227" s="73" t="s">
        <v>326</v>
      </c>
      <c r="O227" s="33"/>
      <c r="P227" s="31"/>
      <c r="Q227" s="34"/>
      <c r="R227" s="45"/>
      <c r="S227" s="34"/>
      <c r="T227" s="45">
        <v>0</v>
      </c>
      <c r="U227" s="34"/>
      <c r="V227" s="45">
        <v>0</v>
      </c>
      <c r="W227" s="46"/>
      <c r="X227" s="47" t="str">
        <f t="shared" si="65"/>
        <v/>
      </c>
      <c r="Y227" s="34"/>
      <c r="Z227" s="45"/>
      <c r="AA227" s="34"/>
      <c r="AB227" s="45">
        <v>0</v>
      </c>
      <c r="AC227" s="34"/>
      <c r="AD227" s="45">
        <v>0</v>
      </c>
      <c r="AE227" s="34"/>
      <c r="AF227" s="48" t="str">
        <f t="shared" si="66"/>
        <v/>
      </c>
      <c r="AG227" s="34"/>
      <c r="AH227" s="48" t="str">
        <f t="shared" si="67"/>
        <v/>
      </c>
      <c r="AJ227" s="48" t="str">
        <f t="shared" si="82"/>
        <v/>
      </c>
      <c r="AK227" s="34"/>
      <c r="AL227" s="47" t="str">
        <f t="shared" si="68"/>
        <v/>
      </c>
      <c r="AM227" s="34"/>
      <c r="AN227" s="47" t="str">
        <f t="shared" si="69"/>
        <v/>
      </c>
      <c r="AP227" s="36">
        <f t="shared" si="83"/>
        <v>0</v>
      </c>
      <c r="AQ227" s="36">
        <f t="shared" si="70"/>
        <v>0</v>
      </c>
      <c r="AR227" s="36">
        <f t="shared" si="71"/>
        <v>0</v>
      </c>
      <c r="AS227" s="36">
        <f t="shared" si="72"/>
        <v>0</v>
      </c>
      <c r="AT227" s="36">
        <f t="shared" si="73"/>
        <v>0</v>
      </c>
      <c r="AU227" s="36">
        <f t="shared" si="74"/>
        <v>0</v>
      </c>
      <c r="AV227" s="36">
        <f t="shared" si="84"/>
        <v>0</v>
      </c>
      <c r="AW227" s="36">
        <f t="shared" si="85"/>
        <v>0</v>
      </c>
      <c r="AX227" s="36">
        <f t="shared" si="75"/>
        <v>0</v>
      </c>
      <c r="AY227" s="36">
        <f t="shared" si="86"/>
        <v>0</v>
      </c>
      <c r="AZ227" s="36">
        <f t="shared" si="87"/>
        <v>0</v>
      </c>
      <c r="BA227" s="36">
        <f t="shared" si="76"/>
        <v>0</v>
      </c>
      <c r="BB227" s="36">
        <f t="shared" si="77"/>
        <v>0</v>
      </c>
      <c r="BC227" s="36">
        <f t="shared" si="78"/>
        <v>0</v>
      </c>
      <c r="BD227" s="36">
        <f t="shared" si="79"/>
        <v>0</v>
      </c>
      <c r="BE227" s="36">
        <f t="shared" si="80"/>
        <v>0</v>
      </c>
      <c r="BF227" s="36">
        <f t="shared" si="88"/>
        <v>227</v>
      </c>
      <c r="BG227" s="36">
        <f t="shared" si="89"/>
        <v>0</v>
      </c>
      <c r="BH227" s="36">
        <f t="shared" si="90"/>
        <v>0</v>
      </c>
      <c r="BI227" s="36">
        <f t="shared" si="91"/>
        <v>0</v>
      </c>
      <c r="BJ227" s="29">
        <f t="shared" si="81"/>
        <v>0</v>
      </c>
      <c r="BK227" s="29">
        <f t="shared" si="92"/>
        <v>0</v>
      </c>
      <c r="BL227" s="29">
        <f t="shared" si="93"/>
        <v>0</v>
      </c>
      <c r="BM227" s="29">
        <f t="shared" si="94"/>
        <v>0</v>
      </c>
      <c r="BN227" s="36">
        <f t="shared" si="95"/>
        <v>0</v>
      </c>
      <c r="BQ227" s="29">
        <f t="shared" si="96"/>
        <v>0</v>
      </c>
    </row>
    <row r="228" spans="2:69" s="35" customFormat="1" ht="30" customHeight="1" x14ac:dyDescent="0.15">
      <c r="B228" s="31" t="s">
        <v>252</v>
      </c>
      <c r="C228" s="32"/>
      <c r="D228" s="71" t="s">
        <v>436</v>
      </c>
      <c r="E228" s="72" t="s">
        <v>436</v>
      </c>
      <c r="F228" s="72" t="s">
        <v>436</v>
      </c>
      <c r="G228" s="72" t="s">
        <v>436</v>
      </c>
      <c r="H228" s="72" t="s">
        <v>436</v>
      </c>
      <c r="I228" s="72" t="s">
        <v>436</v>
      </c>
      <c r="J228" s="72" t="s">
        <v>436</v>
      </c>
      <c r="K228" s="72" t="s">
        <v>436</v>
      </c>
      <c r="L228" s="72" t="s">
        <v>436</v>
      </c>
      <c r="M228" s="72" t="s">
        <v>436</v>
      </c>
      <c r="N228" s="73" t="s">
        <v>436</v>
      </c>
      <c r="O228" s="33"/>
      <c r="P228" s="31" t="s">
        <v>481</v>
      </c>
      <c r="Q228" s="34"/>
      <c r="R228" s="45">
        <v>0.44400000000000006</v>
      </c>
      <c r="S228" s="34"/>
      <c r="T228" s="45">
        <v>317.06</v>
      </c>
      <c r="U228" s="34"/>
      <c r="V228" s="45">
        <v>140.77000000000001</v>
      </c>
      <c r="W228" s="46"/>
      <c r="X228" s="47">
        <f t="shared" si="65"/>
        <v>140.77000000000001</v>
      </c>
      <c r="Y228" s="34"/>
      <c r="Z228" s="45">
        <v>0.44400000000000006</v>
      </c>
      <c r="AA228" s="34"/>
      <c r="AB228" s="45">
        <v>235.86</v>
      </c>
      <c r="AC228" s="34"/>
      <c r="AD228" s="45">
        <v>104.72</v>
      </c>
      <c r="AE228" s="34"/>
      <c r="AF228" s="48">
        <f t="shared" si="66"/>
        <v>25.61</v>
      </c>
      <c r="AG228" s="34"/>
      <c r="AH228" s="48">
        <f t="shared" si="67"/>
        <v>74.39</v>
      </c>
      <c r="AJ228" s="48">
        <f t="shared" si="82"/>
        <v>104.72</v>
      </c>
      <c r="AK228" s="34"/>
      <c r="AL228" s="47">
        <f t="shared" si="68"/>
        <v>25.61</v>
      </c>
      <c r="AM228" s="34"/>
      <c r="AN228" s="47">
        <f t="shared" si="69"/>
        <v>74.39</v>
      </c>
      <c r="AP228" s="36">
        <f t="shared" si="83"/>
        <v>0</v>
      </c>
      <c r="AQ228" s="36">
        <f t="shared" si="70"/>
        <v>0</v>
      </c>
      <c r="AR228" s="36">
        <f t="shared" si="71"/>
        <v>0</v>
      </c>
      <c r="AS228" s="36">
        <f t="shared" si="72"/>
        <v>0</v>
      </c>
      <c r="AT228" s="36">
        <f t="shared" si="73"/>
        <v>1</v>
      </c>
      <c r="AU228" s="36">
        <f t="shared" si="74"/>
        <v>0</v>
      </c>
      <c r="AV228" s="36">
        <f t="shared" si="84"/>
        <v>0</v>
      </c>
      <c r="AW228" s="36">
        <f t="shared" si="85"/>
        <v>0</v>
      </c>
      <c r="AX228" s="36">
        <f t="shared" si="75"/>
        <v>0</v>
      </c>
      <c r="AY228" s="36">
        <f t="shared" si="86"/>
        <v>0</v>
      </c>
      <c r="AZ228" s="36">
        <f t="shared" si="87"/>
        <v>1</v>
      </c>
      <c r="BA228" s="36">
        <f t="shared" si="76"/>
        <v>0</v>
      </c>
      <c r="BB228" s="36">
        <f t="shared" si="77"/>
        <v>0</v>
      </c>
      <c r="BC228" s="36">
        <f t="shared" si="78"/>
        <v>0</v>
      </c>
      <c r="BD228" s="36">
        <f t="shared" si="79"/>
        <v>0</v>
      </c>
      <c r="BE228" s="36">
        <f t="shared" si="80"/>
        <v>0</v>
      </c>
      <c r="BF228" s="36">
        <f t="shared" si="88"/>
        <v>228</v>
      </c>
      <c r="BG228" s="36">
        <f t="shared" si="89"/>
        <v>0</v>
      </c>
      <c r="BH228" s="36">
        <f t="shared" si="90"/>
        <v>0</v>
      </c>
      <c r="BI228" s="36">
        <f t="shared" si="91"/>
        <v>0</v>
      </c>
      <c r="BJ228" s="29">
        <f t="shared" si="81"/>
        <v>235.82</v>
      </c>
      <c r="BK228" s="29">
        <f t="shared" si="92"/>
        <v>235.82</v>
      </c>
      <c r="BL228" s="29">
        <f t="shared" si="93"/>
        <v>0</v>
      </c>
      <c r="BM228" s="29">
        <f t="shared" si="94"/>
        <v>235.82</v>
      </c>
      <c r="BN228" s="36">
        <f t="shared" si="95"/>
        <v>0</v>
      </c>
      <c r="BQ228" s="29">
        <f t="shared" si="96"/>
        <v>104.72</v>
      </c>
    </row>
    <row r="229" spans="2:69" s="35" customFormat="1" ht="30" customHeight="1" x14ac:dyDescent="0.15">
      <c r="B229" s="31" t="s">
        <v>253</v>
      </c>
      <c r="C229" s="32"/>
      <c r="D229" s="71" t="s">
        <v>400</v>
      </c>
      <c r="E229" s="72" t="s">
        <v>400</v>
      </c>
      <c r="F229" s="72" t="s">
        <v>400</v>
      </c>
      <c r="G229" s="72" t="s">
        <v>400</v>
      </c>
      <c r="H229" s="72" t="s">
        <v>400</v>
      </c>
      <c r="I229" s="72" t="s">
        <v>400</v>
      </c>
      <c r="J229" s="72" t="s">
        <v>400</v>
      </c>
      <c r="K229" s="72" t="s">
        <v>400</v>
      </c>
      <c r="L229" s="72" t="s">
        <v>400</v>
      </c>
      <c r="M229" s="72" t="s">
        <v>400</v>
      </c>
      <c r="N229" s="73" t="s">
        <v>400</v>
      </c>
      <c r="O229" s="33"/>
      <c r="P229" s="31" t="s">
        <v>481</v>
      </c>
      <c r="Q229" s="34"/>
      <c r="R229" s="45">
        <v>2.0000000000000004</v>
      </c>
      <c r="S229" s="34"/>
      <c r="T229" s="45">
        <v>398.16</v>
      </c>
      <c r="U229" s="34"/>
      <c r="V229" s="45">
        <v>796.32</v>
      </c>
      <c r="W229" s="46"/>
      <c r="X229" s="47">
        <f t="shared" si="65"/>
        <v>796.32</v>
      </c>
      <c r="Y229" s="34"/>
      <c r="Z229" s="45">
        <v>2.0000000000000004</v>
      </c>
      <c r="AA229" s="34"/>
      <c r="AB229" s="45">
        <v>296.19</v>
      </c>
      <c r="AC229" s="34"/>
      <c r="AD229" s="45">
        <v>592.38</v>
      </c>
      <c r="AE229" s="34"/>
      <c r="AF229" s="48">
        <f t="shared" si="66"/>
        <v>25.61</v>
      </c>
      <c r="AG229" s="34"/>
      <c r="AH229" s="48">
        <f t="shared" si="67"/>
        <v>74.39</v>
      </c>
      <c r="AJ229" s="48">
        <f t="shared" si="82"/>
        <v>592.38</v>
      </c>
      <c r="AK229" s="34"/>
      <c r="AL229" s="47">
        <f t="shared" si="68"/>
        <v>25.61</v>
      </c>
      <c r="AM229" s="34"/>
      <c r="AN229" s="47">
        <f t="shared" si="69"/>
        <v>74.39</v>
      </c>
      <c r="AP229" s="36">
        <f t="shared" si="83"/>
        <v>0</v>
      </c>
      <c r="AQ229" s="36">
        <f t="shared" si="70"/>
        <v>0</v>
      </c>
      <c r="AR229" s="36">
        <f t="shared" si="71"/>
        <v>0</v>
      </c>
      <c r="AS229" s="36">
        <f t="shared" si="72"/>
        <v>0</v>
      </c>
      <c r="AT229" s="36">
        <f t="shared" si="73"/>
        <v>1</v>
      </c>
      <c r="AU229" s="36">
        <f t="shared" si="74"/>
        <v>0</v>
      </c>
      <c r="AV229" s="36">
        <f t="shared" si="84"/>
        <v>0</v>
      </c>
      <c r="AW229" s="36">
        <f t="shared" si="85"/>
        <v>0</v>
      </c>
      <c r="AX229" s="36">
        <f t="shared" si="75"/>
        <v>0</v>
      </c>
      <c r="AY229" s="36">
        <f t="shared" si="86"/>
        <v>0</v>
      </c>
      <c r="AZ229" s="36">
        <f t="shared" si="87"/>
        <v>1</v>
      </c>
      <c r="BA229" s="36">
        <f t="shared" si="76"/>
        <v>0</v>
      </c>
      <c r="BB229" s="36">
        <f t="shared" si="77"/>
        <v>0</v>
      </c>
      <c r="BC229" s="36">
        <f t="shared" si="78"/>
        <v>0</v>
      </c>
      <c r="BD229" s="36">
        <f t="shared" si="79"/>
        <v>0</v>
      </c>
      <c r="BE229" s="36">
        <f t="shared" si="80"/>
        <v>0</v>
      </c>
      <c r="BF229" s="36">
        <f t="shared" si="88"/>
        <v>229</v>
      </c>
      <c r="BG229" s="36">
        <f t="shared" si="89"/>
        <v>0</v>
      </c>
      <c r="BH229" s="36">
        <f t="shared" si="90"/>
        <v>0</v>
      </c>
      <c r="BI229" s="36">
        <f t="shared" si="91"/>
        <v>0</v>
      </c>
      <c r="BJ229" s="29">
        <f t="shared" si="81"/>
        <v>296.14999999999998</v>
      </c>
      <c r="BK229" s="29">
        <f t="shared" si="92"/>
        <v>296.14999999999998</v>
      </c>
      <c r="BL229" s="29">
        <f t="shared" si="93"/>
        <v>0</v>
      </c>
      <c r="BM229" s="29">
        <f t="shared" si="94"/>
        <v>296.14999999999998</v>
      </c>
      <c r="BN229" s="36">
        <f t="shared" si="95"/>
        <v>0</v>
      </c>
      <c r="BQ229" s="29">
        <f t="shared" si="96"/>
        <v>592.38</v>
      </c>
    </row>
    <row r="230" spans="2:69" s="35" customFormat="1" ht="30" customHeight="1" x14ac:dyDescent="0.15">
      <c r="B230" s="31" t="s">
        <v>254</v>
      </c>
      <c r="C230" s="32"/>
      <c r="D230" s="71" t="s">
        <v>329</v>
      </c>
      <c r="E230" s="72" t="s">
        <v>329</v>
      </c>
      <c r="F230" s="72" t="s">
        <v>329</v>
      </c>
      <c r="G230" s="72" t="s">
        <v>329</v>
      </c>
      <c r="H230" s="72" t="s">
        <v>329</v>
      </c>
      <c r="I230" s="72" t="s">
        <v>329</v>
      </c>
      <c r="J230" s="72" t="s">
        <v>329</v>
      </c>
      <c r="K230" s="72" t="s">
        <v>329</v>
      </c>
      <c r="L230" s="72" t="s">
        <v>329</v>
      </c>
      <c r="M230" s="72" t="s">
        <v>329</v>
      </c>
      <c r="N230" s="73" t="s">
        <v>329</v>
      </c>
      <c r="O230" s="33"/>
      <c r="P230" s="31" t="s">
        <v>481</v>
      </c>
      <c r="Q230" s="34"/>
      <c r="R230" s="45">
        <v>2.0000000000000004</v>
      </c>
      <c r="S230" s="34"/>
      <c r="T230" s="45">
        <v>183.65</v>
      </c>
      <c r="U230" s="34"/>
      <c r="V230" s="45">
        <v>367.3</v>
      </c>
      <c r="W230" s="46"/>
      <c r="X230" s="47">
        <f t="shared" ref="X230:X293" si="97">IF(ISBLANK(R230),"",IF(ISERR(R230*T230),"-",ROUND(R230*T230,2)))</f>
        <v>367.3</v>
      </c>
      <c r="Y230" s="34"/>
      <c r="Z230" s="45">
        <v>2.0000000000000004</v>
      </c>
      <c r="AA230" s="34"/>
      <c r="AB230" s="45">
        <v>136.6</v>
      </c>
      <c r="AC230" s="34"/>
      <c r="AD230" s="45">
        <v>273.2</v>
      </c>
      <c r="AE230" s="34"/>
      <c r="AF230" s="48">
        <f t="shared" ref="AF230:AF293" si="98">IF(OR(ISBLANK(Z230),Z230=""),"",IF(ISERR((V230-AD230)/V230),"",ROUND(100*(V230-AD230)/V230,2)))</f>
        <v>25.62</v>
      </c>
      <c r="AG230" s="34"/>
      <c r="AH230" s="48">
        <f t="shared" ref="AH230:AH293" si="99">IF(OR(ISBLANK(Z230),Z230=""),"",IF(ISERR(AD230/V230),"-",ROUND(100*AD230/V230,2)))</f>
        <v>74.38</v>
      </c>
      <c r="AJ230" s="48">
        <f t="shared" si="82"/>
        <v>273.2</v>
      </c>
      <c r="AK230" s="34"/>
      <c r="AL230" s="47">
        <f t="shared" ref="AL230:AL293" si="100">IF(OR(ISBLANK(P230),ISBLANK(R230),R230="",R230=0),"",IF(ISERR((X230-AJ230)/X230),"",ROUND(100*(X230-AJ230)/X230,2)))</f>
        <v>25.62</v>
      </c>
      <c r="AM230" s="34"/>
      <c r="AN230" s="47">
        <f t="shared" ref="AN230:AN293" si="101">IF(OR(ISBLANK(P230),ISBLANK(R230),R230="",R230=0),"",IF(ISERR(AJ230/X230),"",ROUND(100*AJ230/X230,2)))</f>
        <v>74.38</v>
      </c>
      <c r="AP230" s="36">
        <f t="shared" si="83"/>
        <v>0</v>
      </c>
      <c r="AQ230" s="36">
        <f t="shared" ref="AQ230:AQ293" si="102">IF(ISBLANK(R230),0,IF(ISERR(100*(AJ230-X230)/X230),0,IF(100*(AJ230-X230)/X230&gt;0.1,1,0)))</f>
        <v>0</v>
      </c>
      <c r="AR230" s="36">
        <f t="shared" ref="AR230:AR293" si="103">IF(ISBLANK(R230),0,IF(ISERR(OR(AN230,100*(AJ230-X230)/X230)),0,IF(AND(AN230&gt;100,100*(AJ230-X230)/X230&gt;1),1,0)))</f>
        <v>0</v>
      </c>
      <c r="AS230" s="36">
        <f t="shared" ref="AS230:AS293" si="104">IF(ISBLANK(R230),0,IF(ISERR(OR(AN230,100*(AJ230-X230)/X230)),0,IF(AND(AN230&gt;100,100*(AJ230-X230)/X230&lt;1),1,0)))</f>
        <v>0</v>
      </c>
      <c r="AT230" s="36">
        <f t="shared" ref="AT230:AT293" si="105">IF(OR(ISBLANK(P230),ISERR(IF(AND(AL230&gt;=0,AL230&lt;=30),IF(AL230&lt;$V$22,IF(ROUND(100*(V230-ROUND((AB230-0.01)*Z230,2))/V230,2)&lt;=$V$22,1,0),0),0))),0,IF(AND(AL230&gt;=0,AL230&lt;=30),IF(AL230&lt;$V$22,IF(ROUND(100*(V230-ROUND((AB230-0.01)*Z230,2))/V230,2)&lt;=$V$22,1,0),0),0))</f>
        <v>0</v>
      </c>
      <c r="AU230" s="36">
        <f t="shared" ref="AU230:AU293" si="106">IF(OR(ISBLANK(P230),ISERR(IF($AJ$10=$AP$8,IF(AND(AL230&gt;=0,AL230&lt;=30),IF(AL230&gt;$V$22,IF(ROUND(100*(V230-ROUND((AB230+0.01)*Z230,2))/V230,2)&gt;=$V$22,1,0),0),0),0))),0,IF($AJ$10=$AP$8,IF(AND(AL230&gt;=0,AL230&lt;=30),IF(AL230&gt;$V$22,IF(ROUND(100*(V230-ROUND((AB230+0.01)*Z230,2))/V230,2)&gt;=$V$22,1,0),0),0),0))</f>
        <v>0</v>
      </c>
      <c r="AV230" s="36">
        <f t="shared" si="84"/>
        <v>0</v>
      </c>
      <c r="AW230" s="36">
        <f t="shared" si="85"/>
        <v>0</v>
      </c>
      <c r="AX230" s="36">
        <f t="shared" ref="AX230:AX293" si="107">IF(OR(ISBLANK(P230),ISERR(IF(AND(AL230&gt;=0,AL230&lt;=30),IF(AL230&gt;$V$22,IF(ROUND(100*(V230-ROUND((AB230+0.01)*Z230,2))/V230,2)&lt;$V$22,1,0),IF(AL230&lt;$V$22,IF(ROUND(100*(V230-ROUND((AB230-0.01)*Z230,2))/V230,2)&gt;$V$22,1,0),0)),0))),0,IF(AND(AL230&gt;=0,AL230&lt;=30),IF(AL230&gt;$V$22,IF(ROUND(100*(V230-ROUND((AB230+0.01)*Z230,2))/V230,2)&lt;$V$22,1,0),IF(AL230&lt;$V$22,IF(ROUND(100*(V230-ROUND((AB230-0.01)*Z230,2))/V230,2)&gt;$V$22,1,0),0)),0))</f>
        <v>0</v>
      </c>
      <c r="AY230" s="36">
        <f t="shared" si="86"/>
        <v>0</v>
      </c>
      <c r="AZ230" s="36">
        <f t="shared" si="87"/>
        <v>1</v>
      </c>
      <c r="BA230" s="36">
        <f t="shared" ref="BA230:BA293" si="108">IF(OR(ISBLANK(P230),ISERR(IF(OR(ISBLANK(X230),ISBLANK(V230)),0,IF(ROUND(100*(X230-V230)/X230,2)&lt;-0.1,1,0)))),0,IF(OR(ISBLANK(X230),ISBLANK(V230)),0,IF(ROUND(100*(X230-V230)/X230,2)&lt;-0.1,1,0)))</f>
        <v>0</v>
      </c>
      <c r="BB230" s="36">
        <f t="shared" ref="BB230:BB293" si="109">IF(OR(ISBLANK(P230),ISERR(IF(OR(ISBLANK(X230),ISBLANK(V230)),0,IF(ROUND(100*(X230-V230)/X230,2)&gt;1,1,0)))),0,IF(OR(ISBLANK(X230),ISBLANK(V230)),0,IF(ROUND(100*(X230-V230)/X230,2)&gt;1,1,0)))</f>
        <v>0</v>
      </c>
      <c r="BC230" s="36">
        <f t="shared" ref="BC230:BC293" si="110">IF(OR(ISBLANK(P230),ISERR(IF(OR(ISBLANK(X230),ISBLANK(V230)),0,IF(AND(BA230=0,BB230=0,ROUND(100*(X230-V230)/X230,2)&lt;&gt;0),1,0)))),0,IF(OR(ISBLANK(X230),ISBLANK(V230)),0,IF(AND(BA230=0,BB230=0,ROUND(100*(X230-V230)/X230,2)&lt;&gt;0),1,0)))</f>
        <v>0</v>
      </c>
      <c r="BD230" s="36">
        <f t="shared" ref="BD230:BD293" si="111">IF(OR(ISBLANK(P230),ISERR(IF(OR(ISBLANK(X230),ISBLANK(V230)),0,IF(BA230=0,0,IF(ROUND(100*(AJ230-X230)/X230,4)&lt;=0.1,0,1))))),0,IF(OR(ISBLANK(X230),ISBLANK(V230)),0,IF(BA230=0,0,IF(ROUND(100*(AJ230-X230)/X230,4)&lt;=0.1,0,1))))</f>
        <v>0</v>
      </c>
      <c r="BE230" s="36">
        <f t="shared" ref="BE230:BE293" si="112">IF(OR(ISBLANK(P230),ISERR(IF(OR(ISBLANK(X230),ISBLANK(V230)),0,IF(BB230=0,0,IF(ROUND(100*(X230-AJ230)/X230,2)&lt;=30,0,1))))),0,IF(OR(ISBLANK(X230),ISBLANK(V230)),0,IF(BB230=0,0,IF(ROUND(100*(X230-AJ230)/X230,2)&lt;=30,0,1))))</f>
        <v>0</v>
      </c>
      <c r="BF230" s="36">
        <f t="shared" si="88"/>
        <v>230</v>
      </c>
      <c r="BG230" s="36">
        <f t="shared" si="89"/>
        <v>0</v>
      </c>
      <c r="BH230" s="36">
        <f t="shared" si="90"/>
        <v>0</v>
      </c>
      <c r="BI230" s="36">
        <f t="shared" si="91"/>
        <v>0</v>
      </c>
      <c r="BJ230" s="29">
        <f t="shared" ref="BJ230:BJ293" si="113">IF(OR(ISBLANK(P230),P230="",ISERR(P230),ISBLANK(R230),R230="",ISERR(R230),ISBLANK(T230),T230="",ISERR(T230),ISERR(IF(SUM(AP230,AQ230,AR230,AT230,AU230,AX230,BA230,BB230,BC230,BD230,BE230)=0,ROUND(AB230,2),IF($AJ$10=$AP$8,ROUND(X230*(1-($V$22/100))/R230,2),IF(AB230&gt;T230,ROUND(T230,2),ROUND(AB230,2)))))),0,IF(SUM(AP230,AQ230,AR230,AT230,AU230,AX230,BA230,BB230,BC230,BD230,BE230)=0,ROUND(AB230,2),IF($AJ$10=$AP$8,ROUND(X230*(1-($V$22/100))/R230,2),IF(AB230&gt;T230,ROUND(T230,2),ROUND(AB230,2)))))</f>
        <v>136.6</v>
      </c>
      <c r="BK230" s="29">
        <f t="shared" si="92"/>
        <v>136.6</v>
      </c>
      <c r="BL230" s="29">
        <f t="shared" si="93"/>
        <v>0</v>
      </c>
      <c r="BM230" s="29">
        <f t="shared" si="94"/>
        <v>136.6</v>
      </c>
      <c r="BN230" s="36">
        <f t="shared" si="95"/>
        <v>0</v>
      </c>
      <c r="BQ230" s="29">
        <f t="shared" si="96"/>
        <v>273.2</v>
      </c>
    </row>
    <row r="231" spans="2:69" s="35" customFormat="1" ht="30" customHeight="1" x14ac:dyDescent="0.15">
      <c r="B231" s="31" t="s">
        <v>255</v>
      </c>
      <c r="C231" s="32"/>
      <c r="D231" s="71" t="s">
        <v>330</v>
      </c>
      <c r="E231" s="72" t="s">
        <v>330</v>
      </c>
      <c r="F231" s="72" t="s">
        <v>330</v>
      </c>
      <c r="G231" s="72" t="s">
        <v>330</v>
      </c>
      <c r="H231" s="72" t="s">
        <v>330</v>
      </c>
      <c r="I231" s="72" t="s">
        <v>330</v>
      </c>
      <c r="J231" s="72" t="s">
        <v>330</v>
      </c>
      <c r="K231" s="72" t="s">
        <v>330</v>
      </c>
      <c r="L231" s="72" t="s">
        <v>330</v>
      </c>
      <c r="M231" s="72" t="s">
        <v>330</v>
      </c>
      <c r="N231" s="73" t="s">
        <v>330</v>
      </c>
      <c r="O231" s="33"/>
      <c r="P231" s="31" t="s">
        <v>105</v>
      </c>
      <c r="Q231" s="34"/>
      <c r="R231" s="45">
        <v>29</v>
      </c>
      <c r="S231" s="34"/>
      <c r="T231" s="45">
        <v>55.71</v>
      </c>
      <c r="U231" s="34"/>
      <c r="V231" s="45">
        <v>1615.59</v>
      </c>
      <c r="W231" s="46"/>
      <c r="X231" s="47">
        <f t="shared" si="97"/>
        <v>1615.59</v>
      </c>
      <c r="Y231" s="34"/>
      <c r="Z231" s="45">
        <v>29</v>
      </c>
      <c r="AA231" s="34"/>
      <c r="AB231" s="45">
        <v>41.44</v>
      </c>
      <c r="AC231" s="34"/>
      <c r="AD231" s="45">
        <v>1201.76</v>
      </c>
      <c r="AE231" s="34"/>
      <c r="AF231" s="48">
        <f t="shared" si="98"/>
        <v>25.61</v>
      </c>
      <c r="AG231" s="34"/>
      <c r="AH231" s="48">
        <f t="shared" si="99"/>
        <v>74.39</v>
      </c>
      <c r="AJ231" s="48">
        <f t="shared" ref="AJ231:AJ294" si="114">IF(OR(ISBLANK(P231),ISBLANK(R231),R231="",R231=0),"",IF(ISERR(Z231*AB231),"",ROUND(Z231*AB231,2)))</f>
        <v>1201.76</v>
      </c>
      <c r="AK231" s="34"/>
      <c r="AL231" s="47">
        <f t="shared" si="100"/>
        <v>25.61</v>
      </c>
      <c r="AM231" s="34"/>
      <c r="AN231" s="47">
        <f t="shared" si="101"/>
        <v>74.39</v>
      </c>
      <c r="AP231" s="36">
        <f t="shared" ref="AP231:AP294" si="115">IF(AL231&lt;0,1,0)</f>
        <v>0</v>
      </c>
      <c r="AQ231" s="36">
        <f t="shared" si="102"/>
        <v>0</v>
      </c>
      <c r="AR231" s="36">
        <f t="shared" si="103"/>
        <v>0</v>
      </c>
      <c r="AS231" s="36">
        <f t="shared" si="104"/>
        <v>0</v>
      </c>
      <c r="AT231" s="36">
        <f t="shared" si="105"/>
        <v>0</v>
      </c>
      <c r="AU231" s="36">
        <f t="shared" si="106"/>
        <v>0</v>
      </c>
      <c r="AV231" s="36">
        <f t="shared" ref="AV231:AV294" si="116">IF(ISERR(IF(AND(AL231&gt;30,AL231&lt;=99),1,0)),0,IF(AND(AL231&gt;30,AL231&lt;=99),1,0))</f>
        <v>0</v>
      </c>
      <c r="AW231" s="36">
        <f t="shared" ref="AW231:AW294" si="117">IF(ISERR(IF(AND($R231&lt;&gt;"",NOT(ISBLANK($R231)),AL231&gt;99),1,0)),0,IF(AND($R231&lt;&gt;"",NOT(ISBLANK($R231)),AL231&gt;99),1,0))</f>
        <v>0</v>
      </c>
      <c r="AX231" s="36">
        <f t="shared" si="107"/>
        <v>1</v>
      </c>
      <c r="AY231" s="36">
        <f t="shared" ref="AY231:AY294" si="118">IF(OR(ISBLANK(R231),ISERR(IF(AND(NOT(ISBLANK($R231)),$R231&lt;&gt;"",$Z231&lt;&gt;$R231),1,0))),0,IF(AND(NOT(ISBLANK($R231)),$R231&lt;&gt;"",$Z231&lt;&gt;$R231),1,0))</f>
        <v>0</v>
      </c>
      <c r="AZ231" s="36">
        <f t="shared" ref="AZ231:AZ294" si="119">IF(OR(ISBLANK(P231),ISERR(IF(OR(ISBLANK(P231),P231=""),0,1))),0,IF(OR(ISBLANK(P231),P231=""),0,1))</f>
        <v>1</v>
      </c>
      <c r="BA231" s="36">
        <f t="shared" si="108"/>
        <v>0</v>
      </c>
      <c r="BB231" s="36">
        <f t="shared" si="109"/>
        <v>0</v>
      </c>
      <c r="BC231" s="36">
        <f t="shared" si="110"/>
        <v>0</v>
      </c>
      <c r="BD231" s="36">
        <f t="shared" si="111"/>
        <v>0</v>
      </c>
      <c r="BE231" s="36">
        <f t="shared" si="112"/>
        <v>0</v>
      </c>
      <c r="BF231" s="36">
        <f t="shared" ref="BF231:BF294" si="120">ROW(BF231)</f>
        <v>231</v>
      </c>
      <c r="BG231" s="36">
        <f t="shared" ref="BG231:BG294" si="121">IF(OR(ISBLANK(D231),ISERR(D231),D231="",ISBLANK(P231),P231="",ISERR(P231),ISERR(VLOOKUP(D231,$D$38:$BF$3617,55,FALSE))),0,IF(VLOOKUP(D231,$D$38:$BF$3617,25,FALSE)=AB231,0,VLOOKUP(D231,$D$38:$BF$3617,55,FALSE)))</f>
        <v>0</v>
      </c>
      <c r="BH231" s="36">
        <f t="shared" ref="BH231:BH294" si="122">IF(OR(ISBLANK(D231),D231="",ISERR(D231),ISBLANK(P231),P231="",ISERR(P231),ISNA(IF(VLOOKUP(D231,$D$38:$AN$3617,25,FALSE)&lt;&gt;AB231,1,0)),ISERR(IF(AND(ISNA(VLOOKUP(ROW(D231),$BG$38:$BG$3617,1,FALSE)),VLOOKUP(D231,$D$38:$AN$3617,25,FALSE)=AB231),0,1))),0,IF(AND(ISNA(VLOOKUP(ROW(D231),$BG$38:$BG$3617,1,FALSE)),VLOOKUP(D231,$D$38:$AN$3617,25,FALSE)=AB231),0,1))</f>
        <v>0</v>
      </c>
      <c r="BI231" s="36">
        <f t="shared" ref="BI231:BI294" si="123">IF(OR(ISBLANK(D231),D231="",ISERR(D231),ISBLANK(P231),P231="",ISERR(P231)),0,IF(BH231=0,0,IF(BG231=0,BF231,BG231)))</f>
        <v>0</v>
      </c>
      <c r="BJ231" s="29">
        <f t="shared" si="113"/>
        <v>41.44</v>
      </c>
      <c r="BK231" s="29">
        <f t="shared" ref="BK231:BK294" si="124">IF(OR(ISBLANK(D231),D231="",ISERR(D231),ISBLANK(P231),P231="",ISERR(P231)),0,IF(BH231=0,ROUND(BJ231,2),IF(BG231&lt;&gt;0,IF(BJ231&lt;VLOOKUP(BG231,$BI$38:$BK$3617,3,FALSE),ROUND(BJ231,2),ROUND(VLOOKUP(BG231,$BI$38:$BK$3617,3,FALSE),2)),IF(BJ231&lt;VLOOKUP(BF231,$BG$38:$BK$3617,4,FALSE),ROUND(BJ231,2),VLOOKUP(BF231,$BG$38:$BK$3617,4,FALSE)))))</f>
        <v>41.44</v>
      </c>
      <c r="BL231" s="29">
        <f t="shared" ref="BL231:BL294" si="125">IF(BH231=0,0,(BJ231-SUMIFS($BJ$38:$BJ$3617,$BI$38:$BI$3617,BI231)/COUNTIFS($BI$38:$BI$3617,BI231))^2)</f>
        <v>0</v>
      </c>
      <c r="BM231" s="29">
        <f t="shared" ref="BM231:BM294" si="126">IF(BH231=0,BK231,ROUND(((SUMIFS($BJ$38:$BJ$3617,$BI$38:$BI$3617,BI231)/COUNTIFS($BI$38:$BI$3617,BI231))-((SUMIFS($BL$38:$BL$3617,$BI$38:$BI$3617,BI231)/COUNTIFS($BI$38:$BI$3617,BI231))^0.5)),2))</f>
        <v>41.44</v>
      </c>
      <c r="BN231" s="36">
        <f t="shared" ref="BN231:BN294" si="127">IF(AND(OR(P231="",ISBLANK(P231),ISERR(P231)),OR(AND(R231&lt;&gt;0,R231&lt;&gt;"",NOT(ISBLANK(R231))),AND(T231&lt;&gt;0,T231&lt;&gt;"",NOT(ISBLANK(T231))),AND(Z231&lt;&gt;0,Z231&lt;&gt;"",NOT(ISBLANK(Z231))),AND(AB231&lt;&gt;0,AB231&lt;&gt;"",NOT(ISBLANK(AB231))))),1,0)</f>
        <v>0</v>
      </c>
      <c r="BQ231" s="29">
        <f t="shared" ref="BQ231:BQ294" si="128">IF(ISERR(IF(OR(ISBLANK(Z231),Z231="",Z231=0),0,IF(OR(ISBLANK(AD231),AD231=""),0,ROUND(AD231,2)))),0,IF(OR(ISBLANK(Z231),Z231="",Z231=0),0,IF(OR(ISBLANK(AD231),AD231=""),0,ROUND(AD231,2))))</f>
        <v>1201.76</v>
      </c>
    </row>
    <row r="232" spans="2:69" s="35" customFormat="1" ht="30" customHeight="1" x14ac:dyDescent="0.15">
      <c r="B232" s="31" t="s">
        <v>256</v>
      </c>
      <c r="C232" s="32"/>
      <c r="D232" s="71" t="s">
        <v>331</v>
      </c>
      <c r="E232" s="72" t="s">
        <v>331</v>
      </c>
      <c r="F232" s="72" t="s">
        <v>331</v>
      </c>
      <c r="G232" s="72" t="s">
        <v>331</v>
      </c>
      <c r="H232" s="72" t="s">
        <v>331</v>
      </c>
      <c r="I232" s="72" t="s">
        <v>331</v>
      </c>
      <c r="J232" s="72" t="s">
        <v>331</v>
      </c>
      <c r="K232" s="72" t="s">
        <v>331</v>
      </c>
      <c r="L232" s="72" t="s">
        <v>331</v>
      </c>
      <c r="M232" s="72" t="s">
        <v>331</v>
      </c>
      <c r="N232" s="73" t="s">
        <v>331</v>
      </c>
      <c r="O232" s="33"/>
      <c r="P232" s="31" t="s">
        <v>105</v>
      </c>
      <c r="Q232" s="34"/>
      <c r="R232" s="45">
        <v>29</v>
      </c>
      <c r="S232" s="34"/>
      <c r="T232" s="45">
        <v>18.559999999999999</v>
      </c>
      <c r="U232" s="34"/>
      <c r="V232" s="45">
        <v>538.24</v>
      </c>
      <c r="W232" s="46"/>
      <c r="X232" s="47">
        <f t="shared" si="97"/>
        <v>538.24</v>
      </c>
      <c r="Y232" s="34"/>
      <c r="Z232" s="45">
        <v>29</v>
      </c>
      <c r="AA232" s="34"/>
      <c r="AB232" s="45">
        <v>13.8</v>
      </c>
      <c r="AC232" s="34"/>
      <c r="AD232" s="45">
        <v>400.2</v>
      </c>
      <c r="AE232" s="34"/>
      <c r="AF232" s="48">
        <f t="shared" si="98"/>
        <v>25.65</v>
      </c>
      <c r="AG232" s="34"/>
      <c r="AH232" s="48">
        <f t="shared" si="99"/>
        <v>74.349999999999994</v>
      </c>
      <c r="AJ232" s="48">
        <f t="shared" si="114"/>
        <v>400.2</v>
      </c>
      <c r="AK232" s="34"/>
      <c r="AL232" s="47">
        <f t="shared" si="100"/>
        <v>25.65</v>
      </c>
      <c r="AM232" s="34"/>
      <c r="AN232" s="47">
        <f t="shared" si="101"/>
        <v>74.349999999999994</v>
      </c>
      <c r="AP232" s="36">
        <f t="shared" si="115"/>
        <v>0</v>
      </c>
      <c r="AQ232" s="36">
        <f t="shared" si="102"/>
        <v>0</v>
      </c>
      <c r="AR232" s="36">
        <f t="shared" si="103"/>
        <v>0</v>
      </c>
      <c r="AS232" s="36">
        <f t="shared" si="104"/>
        <v>0</v>
      </c>
      <c r="AT232" s="36">
        <f t="shared" si="105"/>
        <v>0</v>
      </c>
      <c r="AU232" s="36">
        <f t="shared" si="106"/>
        <v>0</v>
      </c>
      <c r="AV232" s="36">
        <f t="shared" si="116"/>
        <v>0</v>
      </c>
      <c r="AW232" s="36">
        <f t="shared" si="117"/>
        <v>0</v>
      </c>
      <c r="AX232" s="36">
        <f t="shared" si="107"/>
        <v>1</v>
      </c>
      <c r="AY232" s="36">
        <f t="shared" si="118"/>
        <v>0</v>
      </c>
      <c r="AZ232" s="36">
        <f t="shared" si="119"/>
        <v>1</v>
      </c>
      <c r="BA232" s="36">
        <f t="shared" si="108"/>
        <v>0</v>
      </c>
      <c r="BB232" s="36">
        <f t="shared" si="109"/>
        <v>0</v>
      </c>
      <c r="BC232" s="36">
        <f t="shared" si="110"/>
        <v>0</v>
      </c>
      <c r="BD232" s="36">
        <f t="shared" si="111"/>
        <v>0</v>
      </c>
      <c r="BE232" s="36">
        <f t="shared" si="112"/>
        <v>0</v>
      </c>
      <c r="BF232" s="36">
        <f t="shared" si="120"/>
        <v>232</v>
      </c>
      <c r="BG232" s="36">
        <f t="shared" si="121"/>
        <v>0</v>
      </c>
      <c r="BH232" s="36">
        <f t="shared" si="122"/>
        <v>0</v>
      </c>
      <c r="BI232" s="36">
        <f t="shared" si="123"/>
        <v>0</v>
      </c>
      <c r="BJ232" s="29">
        <f t="shared" si="113"/>
        <v>13.8</v>
      </c>
      <c r="BK232" s="29">
        <f t="shared" si="124"/>
        <v>13.8</v>
      </c>
      <c r="BL232" s="29">
        <f t="shared" si="125"/>
        <v>0</v>
      </c>
      <c r="BM232" s="29">
        <f t="shared" si="126"/>
        <v>13.8</v>
      </c>
      <c r="BN232" s="36">
        <f t="shared" si="127"/>
        <v>0</v>
      </c>
      <c r="BQ232" s="29">
        <f t="shared" si="128"/>
        <v>400.2</v>
      </c>
    </row>
    <row r="233" spans="2:69" s="35" customFormat="1" ht="30" customHeight="1" x14ac:dyDescent="0.15">
      <c r="B233" s="31" t="s">
        <v>257</v>
      </c>
      <c r="C233" s="32"/>
      <c r="D233" s="71" t="s">
        <v>332</v>
      </c>
      <c r="E233" s="72" t="s">
        <v>332</v>
      </c>
      <c r="F233" s="72" t="s">
        <v>332</v>
      </c>
      <c r="G233" s="72" t="s">
        <v>332</v>
      </c>
      <c r="H233" s="72" t="s">
        <v>332</v>
      </c>
      <c r="I233" s="72" t="s">
        <v>332</v>
      </c>
      <c r="J233" s="72" t="s">
        <v>332</v>
      </c>
      <c r="K233" s="72" t="s">
        <v>332</v>
      </c>
      <c r="L233" s="72" t="s">
        <v>332</v>
      </c>
      <c r="M233" s="72" t="s">
        <v>332</v>
      </c>
      <c r="N233" s="73" t="s">
        <v>332</v>
      </c>
      <c r="O233" s="33"/>
      <c r="P233" s="31" t="s">
        <v>483</v>
      </c>
      <c r="Q233" s="34"/>
      <c r="R233" s="45">
        <v>191</v>
      </c>
      <c r="S233" s="34"/>
      <c r="T233" s="45">
        <v>9.66</v>
      </c>
      <c r="U233" s="34"/>
      <c r="V233" s="45">
        <v>1845.06</v>
      </c>
      <c r="W233" s="46"/>
      <c r="X233" s="47">
        <f t="shared" si="97"/>
        <v>1845.06</v>
      </c>
      <c r="Y233" s="34"/>
      <c r="Z233" s="45">
        <v>191</v>
      </c>
      <c r="AA233" s="34"/>
      <c r="AB233" s="45">
        <v>7.19</v>
      </c>
      <c r="AC233" s="34"/>
      <c r="AD233" s="45">
        <v>1373.29</v>
      </c>
      <c r="AE233" s="34"/>
      <c r="AF233" s="48">
        <f t="shared" si="98"/>
        <v>25.57</v>
      </c>
      <c r="AG233" s="34"/>
      <c r="AH233" s="48">
        <f t="shared" si="99"/>
        <v>74.430000000000007</v>
      </c>
      <c r="AJ233" s="48">
        <f t="shared" si="114"/>
        <v>1373.29</v>
      </c>
      <c r="AK233" s="34"/>
      <c r="AL233" s="47">
        <f t="shared" si="100"/>
        <v>25.57</v>
      </c>
      <c r="AM233" s="34"/>
      <c r="AN233" s="47">
        <f t="shared" si="101"/>
        <v>74.430000000000007</v>
      </c>
      <c r="AP233" s="36">
        <f t="shared" si="115"/>
        <v>0</v>
      </c>
      <c r="AQ233" s="36">
        <f t="shared" si="102"/>
        <v>0</v>
      </c>
      <c r="AR233" s="36">
        <f t="shared" si="103"/>
        <v>0</v>
      </c>
      <c r="AS233" s="36">
        <f t="shared" si="104"/>
        <v>0</v>
      </c>
      <c r="AT233" s="36">
        <f t="shared" si="105"/>
        <v>0</v>
      </c>
      <c r="AU233" s="36">
        <f t="shared" si="106"/>
        <v>0</v>
      </c>
      <c r="AV233" s="36">
        <f t="shared" si="116"/>
        <v>0</v>
      </c>
      <c r="AW233" s="36">
        <f t="shared" si="117"/>
        <v>0</v>
      </c>
      <c r="AX233" s="36">
        <f t="shared" si="107"/>
        <v>1</v>
      </c>
      <c r="AY233" s="36">
        <f t="shared" si="118"/>
        <v>0</v>
      </c>
      <c r="AZ233" s="36">
        <f t="shared" si="119"/>
        <v>1</v>
      </c>
      <c r="BA233" s="36">
        <f t="shared" si="108"/>
        <v>0</v>
      </c>
      <c r="BB233" s="36">
        <f t="shared" si="109"/>
        <v>0</v>
      </c>
      <c r="BC233" s="36">
        <f t="shared" si="110"/>
        <v>0</v>
      </c>
      <c r="BD233" s="36">
        <f t="shared" si="111"/>
        <v>0</v>
      </c>
      <c r="BE233" s="36">
        <f t="shared" si="112"/>
        <v>0</v>
      </c>
      <c r="BF233" s="36">
        <f t="shared" si="120"/>
        <v>233</v>
      </c>
      <c r="BG233" s="36">
        <f t="shared" si="121"/>
        <v>0</v>
      </c>
      <c r="BH233" s="36">
        <f t="shared" si="122"/>
        <v>0</v>
      </c>
      <c r="BI233" s="36">
        <f t="shared" si="123"/>
        <v>0</v>
      </c>
      <c r="BJ233" s="29">
        <f t="shared" si="113"/>
        <v>7.19</v>
      </c>
      <c r="BK233" s="29">
        <f t="shared" si="124"/>
        <v>7.19</v>
      </c>
      <c r="BL233" s="29">
        <f t="shared" si="125"/>
        <v>0</v>
      </c>
      <c r="BM233" s="29">
        <f t="shared" si="126"/>
        <v>7.19</v>
      </c>
      <c r="BN233" s="36">
        <f t="shared" si="127"/>
        <v>0</v>
      </c>
      <c r="BQ233" s="29">
        <f t="shared" si="128"/>
        <v>1373.29</v>
      </c>
    </row>
    <row r="234" spans="2:69" s="35" customFormat="1" ht="30" customHeight="1" x14ac:dyDescent="0.15">
      <c r="B234" s="31" t="s">
        <v>258</v>
      </c>
      <c r="C234" s="32"/>
      <c r="D234" s="71" t="s">
        <v>401</v>
      </c>
      <c r="E234" s="72" t="s">
        <v>401</v>
      </c>
      <c r="F234" s="72" t="s">
        <v>401</v>
      </c>
      <c r="G234" s="72" t="s">
        <v>401</v>
      </c>
      <c r="H234" s="72" t="s">
        <v>401</v>
      </c>
      <c r="I234" s="72" t="s">
        <v>401</v>
      </c>
      <c r="J234" s="72" t="s">
        <v>401</v>
      </c>
      <c r="K234" s="72" t="s">
        <v>401</v>
      </c>
      <c r="L234" s="72" t="s">
        <v>401</v>
      </c>
      <c r="M234" s="72" t="s">
        <v>401</v>
      </c>
      <c r="N234" s="73" t="s">
        <v>401</v>
      </c>
      <c r="O234" s="33"/>
      <c r="P234" s="31" t="s">
        <v>481</v>
      </c>
      <c r="Q234" s="34"/>
      <c r="R234" s="45">
        <v>3.552</v>
      </c>
      <c r="S234" s="34"/>
      <c r="T234" s="45">
        <v>680.23</v>
      </c>
      <c r="U234" s="34"/>
      <c r="V234" s="45">
        <v>2416.1799999999998</v>
      </c>
      <c r="W234" s="46"/>
      <c r="X234" s="47">
        <f t="shared" si="97"/>
        <v>2416.1799999999998</v>
      </c>
      <c r="Y234" s="34"/>
      <c r="Z234" s="45">
        <v>3.552</v>
      </c>
      <c r="AA234" s="34"/>
      <c r="AB234" s="45">
        <v>506.05</v>
      </c>
      <c r="AC234" s="34"/>
      <c r="AD234" s="45">
        <v>1797.49</v>
      </c>
      <c r="AE234" s="34"/>
      <c r="AF234" s="48">
        <f t="shared" si="98"/>
        <v>25.61</v>
      </c>
      <c r="AG234" s="34"/>
      <c r="AH234" s="48">
        <f t="shared" si="99"/>
        <v>74.39</v>
      </c>
      <c r="AJ234" s="48">
        <f t="shared" si="114"/>
        <v>1797.49</v>
      </c>
      <c r="AK234" s="34"/>
      <c r="AL234" s="47">
        <f t="shared" si="100"/>
        <v>25.61</v>
      </c>
      <c r="AM234" s="34"/>
      <c r="AN234" s="47">
        <f t="shared" si="101"/>
        <v>74.39</v>
      </c>
      <c r="AP234" s="36">
        <f t="shared" si="115"/>
        <v>0</v>
      </c>
      <c r="AQ234" s="36">
        <f t="shared" si="102"/>
        <v>0</v>
      </c>
      <c r="AR234" s="36">
        <f t="shared" si="103"/>
        <v>0</v>
      </c>
      <c r="AS234" s="36">
        <f t="shared" si="104"/>
        <v>0</v>
      </c>
      <c r="AT234" s="36">
        <f t="shared" si="105"/>
        <v>1</v>
      </c>
      <c r="AU234" s="36">
        <f t="shared" si="106"/>
        <v>0</v>
      </c>
      <c r="AV234" s="36">
        <f t="shared" si="116"/>
        <v>0</v>
      </c>
      <c r="AW234" s="36">
        <f t="shared" si="117"/>
        <v>0</v>
      </c>
      <c r="AX234" s="36">
        <f t="shared" si="107"/>
        <v>0</v>
      </c>
      <c r="AY234" s="36">
        <f t="shared" si="118"/>
        <v>0</v>
      </c>
      <c r="AZ234" s="36">
        <f t="shared" si="119"/>
        <v>1</v>
      </c>
      <c r="BA234" s="36">
        <f t="shared" si="108"/>
        <v>0</v>
      </c>
      <c r="BB234" s="36">
        <f t="shared" si="109"/>
        <v>0</v>
      </c>
      <c r="BC234" s="36">
        <f t="shared" si="110"/>
        <v>0</v>
      </c>
      <c r="BD234" s="36">
        <f t="shared" si="111"/>
        <v>0</v>
      </c>
      <c r="BE234" s="36">
        <f t="shared" si="112"/>
        <v>0</v>
      </c>
      <c r="BF234" s="36">
        <f t="shared" si="120"/>
        <v>234</v>
      </c>
      <c r="BG234" s="36">
        <f t="shared" si="121"/>
        <v>0</v>
      </c>
      <c r="BH234" s="36">
        <f t="shared" si="122"/>
        <v>0</v>
      </c>
      <c r="BI234" s="36">
        <f t="shared" si="123"/>
        <v>0</v>
      </c>
      <c r="BJ234" s="29">
        <f t="shared" si="113"/>
        <v>505.96</v>
      </c>
      <c r="BK234" s="29">
        <f t="shared" si="124"/>
        <v>505.96</v>
      </c>
      <c r="BL234" s="29">
        <f t="shared" si="125"/>
        <v>0</v>
      </c>
      <c r="BM234" s="29">
        <f t="shared" si="126"/>
        <v>505.96</v>
      </c>
      <c r="BN234" s="36">
        <f t="shared" si="127"/>
        <v>0</v>
      </c>
      <c r="BQ234" s="29">
        <f t="shared" si="128"/>
        <v>1797.49</v>
      </c>
    </row>
    <row r="235" spans="2:69" s="35" customFormat="1" ht="30" customHeight="1" x14ac:dyDescent="0.15">
      <c r="B235" s="31" t="s">
        <v>259</v>
      </c>
      <c r="C235" s="32"/>
      <c r="D235" s="71" t="s">
        <v>440</v>
      </c>
      <c r="E235" s="72" t="s">
        <v>440</v>
      </c>
      <c r="F235" s="72" t="s">
        <v>440</v>
      </c>
      <c r="G235" s="72" t="s">
        <v>440</v>
      </c>
      <c r="H235" s="72" t="s">
        <v>440</v>
      </c>
      <c r="I235" s="72" t="s">
        <v>440</v>
      </c>
      <c r="J235" s="72" t="s">
        <v>440</v>
      </c>
      <c r="K235" s="72" t="s">
        <v>440</v>
      </c>
      <c r="L235" s="72" t="s">
        <v>440</v>
      </c>
      <c r="M235" s="72" t="s">
        <v>440</v>
      </c>
      <c r="N235" s="73" t="s">
        <v>440</v>
      </c>
      <c r="O235" s="33"/>
      <c r="P235" s="31" t="s">
        <v>105</v>
      </c>
      <c r="Q235" s="34"/>
      <c r="R235" s="45">
        <v>35</v>
      </c>
      <c r="S235" s="34"/>
      <c r="T235" s="45">
        <v>25.23</v>
      </c>
      <c r="U235" s="34"/>
      <c r="V235" s="45">
        <v>883.05</v>
      </c>
      <c r="W235" s="46"/>
      <c r="X235" s="47">
        <f t="shared" si="97"/>
        <v>883.05</v>
      </c>
      <c r="Y235" s="34"/>
      <c r="Z235" s="45">
        <v>35</v>
      </c>
      <c r="AA235" s="34"/>
      <c r="AB235" s="45">
        <v>18.78</v>
      </c>
      <c r="AC235" s="34"/>
      <c r="AD235" s="45">
        <v>657.3</v>
      </c>
      <c r="AE235" s="34"/>
      <c r="AF235" s="48">
        <f t="shared" si="98"/>
        <v>25.56</v>
      </c>
      <c r="AG235" s="34"/>
      <c r="AH235" s="48">
        <f t="shared" si="99"/>
        <v>74.44</v>
      </c>
      <c r="AJ235" s="48">
        <f t="shared" si="114"/>
        <v>657.3</v>
      </c>
      <c r="AK235" s="34"/>
      <c r="AL235" s="47">
        <f t="shared" si="100"/>
        <v>25.56</v>
      </c>
      <c r="AM235" s="34"/>
      <c r="AN235" s="47">
        <f t="shared" si="101"/>
        <v>74.44</v>
      </c>
      <c r="AP235" s="36">
        <f t="shared" si="115"/>
        <v>0</v>
      </c>
      <c r="AQ235" s="36">
        <f t="shared" si="102"/>
        <v>0</v>
      </c>
      <c r="AR235" s="36">
        <f t="shared" si="103"/>
        <v>0</v>
      </c>
      <c r="AS235" s="36">
        <f t="shared" si="104"/>
        <v>0</v>
      </c>
      <c r="AT235" s="36">
        <f t="shared" si="105"/>
        <v>1</v>
      </c>
      <c r="AU235" s="36">
        <f t="shared" si="106"/>
        <v>0</v>
      </c>
      <c r="AV235" s="36">
        <f t="shared" si="116"/>
        <v>0</v>
      </c>
      <c r="AW235" s="36">
        <f t="shared" si="117"/>
        <v>0</v>
      </c>
      <c r="AX235" s="36">
        <f t="shared" si="107"/>
        <v>0</v>
      </c>
      <c r="AY235" s="36">
        <f t="shared" si="118"/>
        <v>0</v>
      </c>
      <c r="AZ235" s="36">
        <f t="shared" si="119"/>
        <v>1</v>
      </c>
      <c r="BA235" s="36">
        <f t="shared" si="108"/>
        <v>0</v>
      </c>
      <c r="BB235" s="36">
        <f t="shared" si="109"/>
        <v>0</v>
      </c>
      <c r="BC235" s="36">
        <f t="shared" si="110"/>
        <v>0</v>
      </c>
      <c r="BD235" s="36">
        <f t="shared" si="111"/>
        <v>0</v>
      </c>
      <c r="BE235" s="36">
        <f t="shared" si="112"/>
        <v>0</v>
      </c>
      <c r="BF235" s="36">
        <f t="shared" si="120"/>
        <v>235</v>
      </c>
      <c r="BG235" s="36">
        <f t="shared" si="121"/>
        <v>0</v>
      </c>
      <c r="BH235" s="36">
        <f t="shared" si="122"/>
        <v>0</v>
      </c>
      <c r="BI235" s="36">
        <f t="shared" si="123"/>
        <v>0</v>
      </c>
      <c r="BJ235" s="29">
        <f t="shared" si="113"/>
        <v>18.77</v>
      </c>
      <c r="BK235" s="29">
        <f t="shared" si="124"/>
        <v>18.77</v>
      </c>
      <c r="BL235" s="29">
        <f t="shared" si="125"/>
        <v>0</v>
      </c>
      <c r="BM235" s="29">
        <f t="shared" si="126"/>
        <v>18.77</v>
      </c>
      <c r="BN235" s="36">
        <f t="shared" si="127"/>
        <v>0</v>
      </c>
      <c r="BQ235" s="29">
        <f t="shared" si="128"/>
        <v>657.3</v>
      </c>
    </row>
    <row r="236" spans="2:69" s="35" customFormat="1" ht="30" customHeight="1" x14ac:dyDescent="0.15">
      <c r="B236" s="31" t="s">
        <v>260</v>
      </c>
      <c r="C236" s="32"/>
      <c r="D236" s="71" t="s">
        <v>441</v>
      </c>
      <c r="E236" s="72" t="s">
        <v>441</v>
      </c>
      <c r="F236" s="72" t="s">
        <v>441</v>
      </c>
      <c r="G236" s="72" t="s">
        <v>441</v>
      </c>
      <c r="H236" s="72" t="s">
        <v>441</v>
      </c>
      <c r="I236" s="72" t="s">
        <v>441</v>
      </c>
      <c r="J236" s="72" t="s">
        <v>441</v>
      </c>
      <c r="K236" s="72" t="s">
        <v>441</v>
      </c>
      <c r="L236" s="72" t="s">
        <v>441</v>
      </c>
      <c r="M236" s="72" t="s">
        <v>441</v>
      </c>
      <c r="N236" s="73" t="s">
        <v>441</v>
      </c>
      <c r="O236" s="33"/>
      <c r="P236" s="31" t="s">
        <v>484</v>
      </c>
      <c r="Q236" s="34"/>
      <c r="R236" s="45">
        <v>2.4000000000000004</v>
      </c>
      <c r="S236" s="34"/>
      <c r="T236" s="45">
        <v>23.93</v>
      </c>
      <c r="U236" s="34"/>
      <c r="V236" s="45">
        <v>57.43</v>
      </c>
      <c r="W236" s="46"/>
      <c r="X236" s="47">
        <f t="shared" si="97"/>
        <v>57.43</v>
      </c>
      <c r="Y236" s="34"/>
      <c r="Z236" s="45">
        <v>2.4000000000000004</v>
      </c>
      <c r="AA236" s="34"/>
      <c r="AB236" s="45">
        <v>17.77</v>
      </c>
      <c r="AC236" s="34"/>
      <c r="AD236" s="45">
        <v>42.65</v>
      </c>
      <c r="AE236" s="34"/>
      <c r="AF236" s="48">
        <f t="shared" si="98"/>
        <v>25.74</v>
      </c>
      <c r="AG236" s="34"/>
      <c r="AH236" s="48">
        <f t="shared" si="99"/>
        <v>74.260000000000005</v>
      </c>
      <c r="AJ236" s="48">
        <f t="shared" si="114"/>
        <v>42.65</v>
      </c>
      <c r="AK236" s="34"/>
      <c r="AL236" s="47">
        <f t="shared" si="100"/>
        <v>25.74</v>
      </c>
      <c r="AM236" s="34"/>
      <c r="AN236" s="47">
        <f t="shared" si="101"/>
        <v>74.260000000000005</v>
      </c>
      <c r="AP236" s="36">
        <f t="shared" si="115"/>
        <v>0</v>
      </c>
      <c r="AQ236" s="36">
        <f t="shared" si="102"/>
        <v>0</v>
      </c>
      <c r="AR236" s="36">
        <f t="shared" si="103"/>
        <v>0</v>
      </c>
      <c r="AS236" s="36">
        <f t="shared" si="104"/>
        <v>0</v>
      </c>
      <c r="AT236" s="36">
        <f t="shared" si="105"/>
        <v>0</v>
      </c>
      <c r="AU236" s="36">
        <f t="shared" si="106"/>
        <v>1</v>
      </c>
      <c r="AV236" s="36">
        <f t="shared" si="116"/>
        <v>0</v>
      </c>
      <c r="AW236" s="36">
        <f t="shared" si="117"/>
        <v>0</v>
      </c>
      <c r="AX236" s="36">
        <f t="shared" si="107"/>
        <v>0</v>
      </c>
      <c r="AY236" s="36">
        <f t="shared" si="118"/>
        <v>0</v>
      </c>
      <c r="AZ236" s="36">
        <f t="shared" si="119"/>
        <v>1</v>
      </c>
      <c r="BA236" s="36">
        <f t="shared" si="108"/>
        <v>0</v>
      </c>
      <c r="BB236" s="36">
        <f t="shared" si="109"/>
        <v>0</v>
      </c>
      <c r="BC236" s="36">
        <f t="shared" si="110"/>
        <v>0</v>
      </c>
      <c r="BD236" s="36">
        <f t="shared" si="111"/>
        <v>0</v>
      </c>
      <c r="BE236" s="36">
        <f t="shared" si="112"/>
        <v>0</v>
      </c>
      <c r="BF236" s="36">
        <f t="shared" si="120"/>
        <v>236</v>
      </c>
      <c r="BG236" s="36">
        <f t="shared" si="121"/>
        <v>0</v>
      </c>
      <c r="BH236" s="36">
        <f t="shared" si="122"/>
        <v>0</v>
      </c>
      <c r="BI236" s="36">
        <f t="shared" si="123"/>
        <v>0</v>
      </c>
      <c r="BJ236" s="29">
        <f t="shared" si="113"/>
        <v>17.8</v>
      </c>
      <c r="BK236" s="29">
        <f t="shared" si="124"/>
        <v>17.8</v>
      </c>
      <c r="BL236" s="29">
        <f t="shared" si="125"/>
        <v>0</v>
      </c>
      <c r="BM236" s="29">
        <f t="shared" si="126"/>
        <v>17.8</v>
      </c>
      <c r="BN236" s="36">
        <f t="shared" si="127"/>
        <v>0</v>
      </c>
      <c r="BQ236" s="29">
        <f t="shared" si="128"/>
        <v>42.65</v>
      </c>
    </row>
    <row r="237" spans="2:69" s="35" customFormat="1" ht="30" customHeight="1" x14ac:dyDescent="0.15">
      <c r="B237" s="31" t="s">
        <v>261</v>
      </c>
      <c r="C237" s="32"/>
      <c r="D237" s="71" t="s">
        <v>335</v>
      </c>
      <c r="E237" s="72" t="s">
        <v>335</v>
      </c>
      <c r="F237" s="72" t="s">
        <v>335</v>
      </c>
      <c r="G237" s="72" t="s">
        <v>335</v>
      </c>
      <c r="H237" s="72" t="s">
        <v>335</v>
      </c>
      <c r="I237" s="72" t="s">
        <v>335</v>
      </c>
      <c r="J237" s="72" t="s">
        <v>335</v>
      </c>
      <c r="K237" s="72" t="s">
        <v>335</v>
      </c>
      <c r="L237" s="72" t="s">
        <v>335</v>
      </c>
      <c r="M237" s="72" t="s">
        <v>335</v>
      </c>
      <c r="N237" s="73" t="s">
        <v>335</v>
      </c>
      <c r="O237" s="33"/>
      <c r="P237" s="31" t="s">
        <v>105</v>
      </c>
      <c r="Q237" s="34"/>
      <c r="R237" s="45">
        <v>66.948999999999998</v>
      </c>
      <c r="S237" s="34"/>
      <c r="T237" s="45">
        <v>71.16</v>
      </c>
      <c r="U237" s="34"/>
      <c r="V237" s="45">
        <v>4764.09</v>
      </c>
      <c r="W237" s="46"/>
      <c r="X237" s="47">
        <f t="shared" si="97"/>
        <v>4764.09</v>
      </c>
      <c r="Y237" s="34"/>
      <c r="Z237" s="45">
        <v>66.948999999999998</v>
      </c>
      <c r="AA237" s="34"/>
      <c r="AB237" s="45">
        <v>52.91</v>
      </c>
      <c r="AC237" s="34"/>
      <c r="AD237" s="45">
        <v>3542.27</v>
      </c>
      <c r="AE237" s="34"/>
      <c r="AF237" s="48">
        <f t="shared" si="98"/>
        <v>25.65</v>
      </c>
      <c r="AG237" s="34"/>
      <c r="AH237" s="48">
        <f t="shared" si="99"/>
        <v>74.349999999999994</v>
      </c>
      <c r="AJ237" s="48">
        <f t="shared" si="114"/>
        <v>3542.27</v>
      </c>
      <c r="AK237" s="34"/>
      <c r="AL237" s="47">
        <f t="shared" si="100"/>
        <v>25.65</v>
      </c>
      <c r="AM237" s="34"/>
      <c r="AN237" s="47">
        <f t="shared" si="101"/>
        <v>74.349999999999994</v>
      </c>
      <c r="AP237" s="36">
        <f t="shared" si="115"/>
        <v>0</v>
      </c>
      <c r="AQ237" s="36">
        <f t="shared" si="102"/>
        <v>0</v>
      </c>
      <c r="AR237" s="36">
        <f t="shared" si="103"/>
        <v>0</v>
      </c>
      <c r="AS237" s="36">
        <f t="shared" si="104"/>
        <v>0</v>
      </c>
      <c r="AT237" s="36">
        <f t="shared" si="105"/>
        <v>0</v>
      </c>
      <c r="AU237" s="36">
        <f t="shared" si="106"/>
        <v>1</v>
      </c>
      <c r="AV237" s="36">
        <f t="shared" si="116"/>
        <v>0</v>
      </c>
      <c r="AW237" s="36">
        <f t="shared" si="117"/>
        <v>0</v>
      </c>
      <c r="AX237" s="36">
        <f t="shared" si="107"/>
        <v>0</v>
      </c>
      <c r="AY237" s="36">
        <f t="shared" si="118"/>
        <v>0</v>
      </c>
      <c r="AZ237" s="36">
        <f t="shared" si="119"/>
        <v>1</v>
      </c>
      <c r="BA237" s="36">
        <f t="shared" si="108"/>
        <v>0</v>
      </c>
      <c r="BB237" s="36">
        <f t="shared" si="109"/>
        <v>0</v>
      </c>
      <c r="BC237" s="36">
        <f t="shared" si="110"/>
        <v>0</v>
      </c>
      <c r="BD237" s="36">
        <f t="shared" si="111"/>
        <v>0</v>
      </c>
      <c r="BE237" s="36">
        <f t="shared" si="112"/>
        <v>0</v>
      </c>
      <c r="BF237" s="36">
        <f t="shared" si="120"/>
        <v>237</v>
      </c>
      <c r="BG237" s="36">
        <f t="shared" si="121"/>
        <v>0</v>
      </c>
      <c r="BH237" s="36">
        <f t="shared" si="122"/>
        <v>0</v>
      </c>
      <c r="BI237" s="36">
        <f t="shared" si="123"/>
        <v>0</v>
      </c>
      <c r="BJ237" s="29">
        <f t="shared" si="113"/>
        <v>52.93</v>
      </c>
      <c r="BK237" s="29">
        <f t="shared" si="124"/>
        <v>52.93</v>
      </c>
      <c r="BL237" s="29">
        <f t="shared" si="125"/>
        <v>0</v>
      </c>
      <c r="BM237" s="29">
        <f t="shared" si="126"/>
        <v>52.93</v>
      </c>
      <c r="BN237" s="36">
        <f t="shared" si="127"/>
        <v>0</v>
      </c>
      <c r="BQ237" s="29">
        <f t="shared" si="128"/>
        <v>3542.27</v>
      </c>
    </row>
    <row r="238" spans="2:69" s="35" customFormat="1" ht="30" customHeight="1" x14ac:dyDescent="0.15">
      <c r="B238" s="31" t="s">
        <v>262</v>
      </c>
      <c r="C238" s="32"/>
      <c r="D238" s="71" t="s">
        <v>336</v>
      </c>
      <c r="E238" s="72" t="s">
        <v>336</v>
      </c>
      <c r="F238" s="72" t="s">
        <v>336</v>
      </c>
      <c r="G238" s="72" t="s">
        <v>336</v>
      </c>
      <c r="H238" s="72" t="s">
        <v>336</v>
      </c>
      <c r="I238" s="72" t="s">
        <v>336</v>
      </c>
      <c r="J238" s="72" t="s">
        <v>336</v>
      </c>
      <c r="K238" s="72" t="s">
        <v>336</v>
      </c>
      <c r="L238" s="72" t="s">
        <v>336</v>
      </c>
      <c r="M238" s="72" t="s">
        <v>336</v>
      </c>
      <c r="N238" s="73" t="s">
        <v>336</v>
      </c>
      <c r="O238" s="33"/>
      <c r="P238" s="31" t="s">
        <v>105</v>
      </c>
      <c r="Q238" s="34"/>
      <c r="R238" s="45">
        <v>186.18799999999999</v>
      </c>
      <c r="S238" s="34"/>
      <c r="T238" s="45">
        <v>6.05</v>
      </c>
      <c r="U238" s="34"/>
      <c r="V238" s="45">
        <v>1126.44</v>
      </c>
      <c r="W238" s="46"/>
      <c r="X238" s="47">
        <f t="shared" si="97"/>
        <v>1126.44</v>
      </c>
      <c r="Y238" s="34"/>
      <c r="Z238" s="45">
        <v>186.18799999999999</v>
      </c>
      <c r="AA238" s="34"/>
      <c r="AB238" s="45">
        <v>4.5</v>
      </c>
      <c r="AC238" s="34"/>
      <c r="AD238" s="45">
        <v>837.85</v>
      </c>
      <c r="AE238" s="34"/>
      <c r="AF238" s="48">
        <f t="shared" si="98"/>
        <v>25.62</v>
      </c>
      <c r="AG238" s="34"/>
      <c r="AH238" s="48">
        <f t="shared" si="99"/>
        <v>74.38</v>
      </c>
      <c r="AJ238" s="48">
        <f t="shared" si="114"/>
        <v>837.85</v>
      </c>
      <c r="AK238" s="34"/>
      <c r="AL238" s="47">
        <f t="shared" si="100"/>
        <v>25.62</v>
      </c>
      <c r="AM238" s="34"/>
      <c r="AN238" s="47">
        <f t="shared" si="101"/>
        <v>74.38</v>
      </c>
      <c r="AP238" s="36">
        <f t="shared" si="115"/>
        <v>0</v>
      </c>
      <c r="AQ238" s="36">
        <f t="shared" si="102"/>
        <v>0</v>
      </c>
      <c r="AR238" s="36">
        <f t="shared" si="103"/>
        <v>0</v>
      </c>
      <c r="AS238" s="36">
        <f t="shared" si="104"/>
        <v>0</v>
      </c>
      <c r="AT238" s="36">
        <f t="shared" si="105"/>
        <v>0</v>
      </c>
      <c r="AU238" s="36">
        <f t="shared" si="106"/>
        <v>0</v>
      </c>
      <c r="AV238" s="36">
        <f t="shared" si="116"/>
        <v>0</v>
      </c>
      <c r="AW238" s="36">
        <f t="shared" si="117"/>
        <v>0</v>
      </c>
      <c r="AX238" s="36">
        <f t="shared" si="107"/>
        <v>0</v>
      </c>
      <c r="AY238" s="36">
        <f t="shared" si="118"/>
        <v>0</v>
      </c>
      <c r="AZ238" s="36">
        <f t="shared" si="119"/>
        <v>1</v>
      </c>
      <c r="BA238" s="36">
        <f t="shared" si="108"/>
        <v>0</v>
      </c>
      <c r="BB238" s="36">
        <f t="shared" si="109"/>
        <v>0</v>
      </c>
      <c r="BC238" s="36">
        <f t="shared" si="110"/>
        <v>0</v>
      </c>
      <c r="BD238" s="36">
        <f t="shared" si="111"/>
        <v>0</v>
      </c>
      <c r="BE238" s="36">
        <f t="shared" si="112"/>
        <v>0</v>
      </c>
      <c r="BF238" s="36">
        <f t="shared" si="120"/>
        <v>238</v>
      </c>
      <c r="BG238" s="36">
        <f t="shared" si="121"/>
        <v>0</v>
      </c>
      <c r="BH238" s="36">
        <f t="shared" si="122"/>
        <v>0</v>
      </c>
      <c r="BI238" s="36">
        <f t="shared" si="123"/>
        <v>0</v>
      </c>
      <c r="BJ238" s="29">
        <f t="shared" si="113"/>
        <v>4.5</v>
      </c>
      <c r="BK238" s="29">
        <f t="shared" si="124"/>
        <v>4.5</v>
      </c>
      <c r="BL238" s="29">
        <f t="shared" si="125"/>
        <v>0</v>
      </c>
      <c r="BM238" s="29">
        <f t="shared" si="126"/>
        <v>4.5</v>
      </c>
      <c r="BN238" s="36">
        <f t="shared" si="127"/>
        <v>0</v>
      </c>
      <c r="BQ238" s="29">
        <f t="shared" si="128"/>
        <v>837.85</v>
      </c>
    </row>
    <row r="239" spans="2:69" s="35" customFormat="1" ht="30" customHeight="1" x14ac:dyDescent="0.15">
      <c r="B239" s="31" t="s">
        <v>263</v>
      </c>
      <c r="C239" s="32"/>
      <c r="D239" s="71" t="s">
        <v>337</v>
      </c>
      <c r="E239" s="72" t="s">
        <v>337</v>
      </c>
      <c r="F239" s="72" t="s">
        <v>337</v>
      </c>
      <c r="G239" s="72" t="s">
        <v>337</v>
      </c>
      <c r="H239" s="72" t="s">
        <v>337</v>
      </c>
      <c r="I239" s="72" t="s">
        <v>337</v>
      </c>
      <c r="J239" s="72" t="s">
        <v>337</v>
      </c>
      <c r="K239" s="72" t="s">
        <v>337</v>
      </c>
      <c r="L239" s="72" t="s">
        <v>337</v>
      </c>
      <c r="M239" s="72" t="s">
        <v>337</v>
      </c>
      <c r="N239" s="73" t="s">
        <v>337</v>
      </c>
      <c r="O239" s="33"/>
      <c r="P239" s="31" t="s">
        <v>105</v>
      </c>
      <c r="Q239" s="34"/>
      <c r="R239" s="45">
        <v>186.18799999999999</v>
      </c>
      <c r="S239" s="34"/>
      <c r="T239" s="45">
        <v>31.01</v>
      </c>
      <c r="U239" s="34"/>
      <c r="V239" s="45">
        <v>5773.69</v>
      </c>
      <c r="W239" s="46"/>
      <c r="X239" s="47">
        <f t="shared" si="97"/>
        <v>5773.69</v>
      </c>
      <c r="Y239" s="34"/>
      <c r="Z239" s="45">
        <v>186.18799999999999</v>
      </c>
      <c r="AA239" s="34"/>
      <c r="AB239" s="45">
        <v>23.07</v>
      </c>
      <c r="AC239" s="34"/>
      <c r="AD239" s="45">
        <v>4295.3599999999997</v>
      </c>
      <c r="AE239" s="34"/>
      <c r="AF239" s="48">
        <f t="shared" si="98"/>
        <v>25.6</v>
      </c>
      <c r="AG239" s="34"/>
      <c r="AH239" s="48">
        <f t="shared" si="99"/>
        <v>74.400000000000006</v>
      </c>
      <c r="AJ239" s="48">
        <f t="shared" si="114"/>
        <v>4295.3599999999997</v>
      </c>
      <c r="AK239" s="34"/>
      <c r="AL239" s="47">
        <f t="shared" si="100"/>
        <v>25.6</v>
      </c>
      <c r="AM239" s="34"/>
      <c r="AN239" s="47">
        <f t="shared" si="101"/>
        <v>74.400000000000006</v>
      </c>
      <c r="AP239" s="36">
        <f t="shared" si="115"/>
        <v>0</v>
      </c>
      <c r="AQ239" s="36">
        <f t="shared" si="102"/>
        <v>0</v>
      </c>
      <c r="AR239" s="36">
        <f t="shared" si="103"/>
        <v>0</v>
      </c>
      <c r="AS239" s="36">
        <f t="shared" si="104"/>
        <v>0</v>
      </c>
      <c r="AT239" s="36">
        <f t="shared" si="105"/>
        <v>0</v>
      </c>
      <c r="AU239" s="36">
        <f t="shared" si="106"/>
        <v>0</v>
      </c>
      <c r="AV239" s="36">
        <f t="shared" si="116"/>
        <v>0</v>
      </c>
      <c r="AW239" s="36">
        <f t="shared" si="117"/>
        <v>0</v>
      </c>
      <c r="AX239" s="36">
        <f t="shared" si="107"/>
        <v>1</v>
      </c>
      <c r="AY239" s="36">
        <f t="shared" si="118"/>
        <v>0</v>
      </c>
      <c r="AZ239" s="36">
        <f t="shared" si="119"/>
        <v>1</v>
      </c>
      <c r="BA239" s="36">
        <f t="shared" si="108"/>
        <v>0</v>
      </c>
      <c r="BB239" s="36">
        <f t="shared" si="109"/>
        <v>0</v>
      </c>
      <c r="BC239" s="36">
        <f t="shared" si="110"/>
        <v>0</v>
      </c>
      <c r="BD239" s="36">
        <f t="shared" si="111"/>
        <v>0</v>
      </c>
      <c r="BE239" s="36">
        <f t="shared" si="112"/>
        <v>0</v>
      </c>
      <c r="BF239" s="36">
        <f t="shared" si="120"/>
        <v>239</v>
      </c>
      <c r="BG239" s="36">
        <f t="shared" si="121"/>
        <v>0</v>
      </c>
      <c r="BH239" s="36">
        <f t="shared" si="122"/>
        <v>0</v>
      </c>
      <c r="BI239" s="36">
        <f t="shared" si="123"/>
        <v>0</v>
      </c>
      <c r="BJ239" s="29">
        <f t="shared" si="113"/>
        <v>23.07</v>
      </c>
      <c r="BK239" s="29">
        <f t="shared" si="124"/>
        <v>23.07</v>
      </c>
      <c r="BL239" s="29">
        <f t="shared" si="125"/>
        <v>0</v>
      </c>
      <c r="BM239" s="29">
        <f t="shared" si="126"/>
        <v>23.07</v>
      </c>
      <c r="BN239" s="36">
        <f t="shared" si="127"/>
        <v>0</v>
      </c>
      <c r="BQ239" s="29">
        <f t="shared" si="128"/>
        <v>4295.3599999999997</v>
      </c>
    </row>
    <row r="240" spans="2:69" s="35" customFormat="1" ht="30" customHeight="1" x14ac:dyDescent="0.15">
      <c r="B240" s="31" t="s">
        <v>264</v>
      </c>
      <c r="C240" s="32"/>
      <c r="D240" s="71" t="s">
        <v>402</v>
      </c>
      <c r="E240" s="72" t="s">
        <v>402</v>
      </c>
      <c r="F240" s="72" t="s">
        <v>402</v>
      </c>
      <c r="G240" s="72" t="s">
        <v>402</v>
      </c>
      <c r="H240" s="72" t="s">
        <v>402</v>
      </c>
      <c r="I240" s="72" t="s">
        <v>402</v>
      </c>
      <c r="J240" s="72" t="s">
        <v>402</v>
      </c>
      <c r="K240" s="72" t="s">
        <v>402</v>
      </c>
      <c r="L240" s="72" t="s">
        <v>402</v>
      </c>
      <c r="M240" s="72" t="s">
        <v>402</v>
      </c>
      <c r="N240" s="73" t="s">
        <v>402</v>
      </c>
      <c r="O240" s="33"/>
      <c r="P240" s="31" t="s">
        <v>105</v>
      </c>
      <c r="Q240" s="34"/>
      <c r="R240" s="45">
        <v>5</v>
      </c>
      <c r="S240" s="34"/>
      <c r="T240" s="45">
        <v>94.14</v>
      </c>
      <c r="U240" s="34"/>
      <c r="V240" s="45">
        <v>470.7</v>
      </c>
      <c r="W240" s="46"/>
      <c r="X240" s="47">
        <f t="shared" si="97"/>
        <v>470.7</v>
      </c>
      <c r="Y240" s="34"/>
      <c r="Z240" s="45">
        <v>5</v>
      </c>
      <c r="AA240" s="34"/>
      <c r="AB240" s="45">
        <v>70.03</v>
      </c>
      <c r="AC240" s="34"/>
      <c r="AD240" s="45">
        <v>350.15</v>
      </c>
      <c r="AE240" s="34"/>
      <c r="AF240" s="48">
        <f t="shared" si="98"/>
        <v>25.61</v>
      </c>
      <c r="AG240" s="34"/>
      <c r="AH240" s="48">
        <f t="shared" si="99"/>
        <v>74.39</v>
      </c>
      <c r="AJ240" s="48">
        <f t="shared" si="114"/>
        <v>350.15</v>
      </c>
      <c r="AK240" s="34"/>
      <c r="AL240" s="47">
        <f t="shared" si="100"/>
        <v>25.61</v>
      </c>
      <c r="AM240" s="34"/>
      <c r="AN240" s="47">
        <f t="shared" si="101"/>
        <v>74.39</v>
      </c>
      <c r="AP240" s="36">
        <f t="shared" si="115"/>
        <v>0</v>
      </c>
      <c r="AQ240" s="36">
        <f t="shared" si="102"/>
        <v>0</v>
      </c>
      <c r="AR240" s="36">
        <f t="shared" si="103"/>
        <v>0</v>
      </c>
      <c r="AS240" s="36">
        <f t="shared" si="104"/>
        <v>0</v>
      </c>
      <c r="AT240" s="36">
        <f t="shared" si="105"/>
        <v>1</v>
      </c>
      <c r="AU240" s="36">
        <f t="shared" si="106"/>
        <v>0</v>
      </c>
      <c r="AV240" s="36">
        <f t="shared" si="116"/>
        <v>0</v>
      </c>
      <c r="AW240" s="36">
        <f t="shared" si="117"/>
        <v>0</v>
      </c>
      <c r="AX240" s="36">
        <f t="shared" si="107"/>
        <v>0</v>
      </c>
      <c r="AY240" s="36">
        <f t="shared" si="118"/>
        <v>0</v>
      </c>
      <c r="AZ240" s="36">
        <f t="shared" si="119"/>
        <v>1</v>
      </c>
      <c r="BA240" s="36">
        <f t="shared" si="108"/>
        <v>0</v>
      </c>
      <c r="BB240" s="36">
        <f t="shared" si="109"/>
        <v>0</v>
      </c>
      <c r="BC240" s="36">
        <f t="shared" si="110"/>
        <v>0</v>
      </c>
      <c r="BD240" s="36">
        <f t="shared" si="111"/>
        <v>0</v>
      </c>
      <c r="BE240" s="36">
        <f t="shared" si="112"/>
        <v>0</v>
      </c>
      <c r="BF240" s="36">
        <f t="shared" si="120"/>
        <v>240</v>
      </c>
      <c r="BG240" s="36">
        <f t="shared" si="121"/>
        <v>0</v>
      </c>
      <c r="BH240" s="36">
        <f t="shared" si="122"/>
        <v>0</v>
      </c>
      <c r="BI240" s="36">
        <f t="shared" si="123"/>
        <v>0</v>
      </c>
      <c r="BJ240" s="29">
        <f t="shared" si="113"/>
        <v>70.02</v>
      </c>
      <c r="BK240" s="29">
        <f t="shared" si="124"/>
        <v>70.02</v>
      </c>
      <c r="BL240" s="29">
        <f t="shared" si="125"/>
        <v>0</v>
      </c>
      <c r="BM240" s="29">
        <f t="shared" si="126"/>
        <v>70.02</v>
      </c>
      <c r="BN240" s="36">
        <f t="shared" si="127"/>
        <v>0</v>
      </c>
      <c r="BQ240" s="29">
        <f t="shared" si="128"/>
        <v>350.15</v>
      </c>
    </row>
    <row r="241" spans="2:69" s="35" customFormat="1" ht="30" customHeight="1" x14ac:dyDescent="0.15">
      <c r="B241" s="31" t="s">
        <v>265</v>
      </c>
      <c r="C241" s="32"/>
      <c r="D241" s="71" t="s">
        <v>442</v>
      </c>
      <c r="E241" s="72" t="s">
        <v>442</v>
      </c>
      <c r="F241" s="72" t="s">
        <v>442</v>
      </c>
      <c r="G241" s="72" t="s">
        <v>442</v>
      </c>
      <c r="H241" s="72" t="s">
        <v>442</v>
      </c>
      <c r="I241" s="72" t="s">
        <v>442</v>
      </c>
      <c r="J241" s="72" t="s">
        <v>442</v>
      </c>
      <c r="K241" s="72" t="s">
        <v>442</v>
      </c>
      <c r="L241" s="72" t="s">
        <v>442</v>
      </c>
      <c r="M241" s="72" t="s">
        <v>442</v>
      </c>
      <c r="N241" s="73" t="s">
        <v>442</v>
      </c>
      <c r="O241" s="33"/>
      <c r="P241" s="31" t="s">
        <v>105</v>
      </c>
      <c r="Q241" s="34"/>
      <c r="R241" s="45">
        <v>11.725</v>
      </c>
      <c r="S241" s="34"/>
      <c r="T241" s="45">
        <v>48.06</v>
      </c>
      <c r="U241" s="34"/>
      <c r="V241" s="45">
        <v>563.5</v>
      </c>
      <c r="W241" s="46"/>
      <c r="X241" s="47">
        <f t="shared" si="97"/>
        <v>563.5</v>
      </c>
      <c r="Y241" s="34"/>
      <c r="Z241" s="45">
        <v>11.725</v>
      </c>
      <c r="AA241" s="34"/>
      <c r="AB241" s="45">
        <v>35.74</v>
      </c>
      <c r="AC241" s="34"/>
      <c r="AD241" s="45">
        <v>419.05</v>
      </c>
      <c r="AE241" s="34"/>
      <c r="AF241" s="48">
        <f t="shared" si="98"/>
        <v>25.63</v>
      </c>
      <c r="AG241" s="34"/>
      <c r="AH241" s="48">
        <f t="shared" si="99"/>
        <v>74.37</v>
      </c>
      <c r="AJ241" s="48">
        <f t="shared" si="114"/>
        <v>419.05</v>
      </c>
      <c r="AK241" s="34"/>
      <c r="AL241" s="47">
        <f t="shared" si="100"/>
        <v>25.63</v>
      </c>
      <c r="AM241" s="34"/>
      <c r="AN241" s="47">
        <f t="shared" si="101"/>
        <v>74.37</v>
      </c>
      <c r="AP241" s="36">
        <f t="shared" si="115"/>
        <v>0</v>
      </c>
      <c r="AQ241" s="36">
        <f t="shared" si="102"/>
        <v>0</v>
      </c>
      <c r="AR241" s="36">
        <f t="shared" si="103"/>
        <v>0</v>
      </c>
      <c r="AS241" s="36">
        <f t="shared" si="104"/>
        <v>0</v>
      </c>
      <c r="AT241" s="36">
        <f t="shared" si="105"/>
        <v>0</v>
      </c>
      <c r="AU241" s="36">
        <f t="shared" si="106"/>
        <v>0</v>
      </c>
      <c r="AV241" s="36">
        <f t="shared" si="116"/>
        <v>0</v>
      </c>
      <c r="AW241" s="36">
        <f t="shared" si="117"/>
        <v>0</v>
      </c>
      <c r="AX241" s="36">
        <f t="shared" si="107"/>
        <v>1</v>
      </c>
      <c r="AY241" s="36">
        <f t="shared" si="118"/>
        <v>0</v>
      </c>
      <c r="AZ241" s="36">
        <f t="shared" si="119"/>
        <v>1</v>
      </c>
      <c r="BA241" s="36">
        <f t="shared" si="108"/>
        <v>0</v>
      </c>
      <c r="BB241" s="36">
        <f t="shared" si="109"/>
        <v>0</v>
      </c>
      <c r="BC241" s="36">
        <f t="shared" si="110"/>
        <v>0</v>
      </c>
      <c r="BD241" s="36">
        <f t="shared" si="111"/>
        <v>0</v>
      </c>
      <c r="BE241" s="36">
        <f t="shared" si="112"/>
        <v>0</v>
      </c>
      <c r="BF241" s="36">
        <f t="shared" si="120"/>
        <v>241</v>
      </c>
      <c r="BG241" s="36">
        <f t="shared" si="121"/>
        <v>0</v>
      </c>
      <c r="BH241" s="36">
        <f t="shared" si="122"/>
        <v>0</v>
      </c>
      <c r="BI241" s="36">
        <f t="shared" si="123"/>
        <v>0</v>
      </c>
      <c r="BJ241" s="29">
        <f t="shared" si="113"/>
        <v>35.75</v>
      </c>
      <c r="BK241" s="29">
        <f t="shared" si="124"/>
        <v>35.75</v>
      </c>
      <c r="BL241" s="29">
        <f t="shared" si="125"/>
        <v>0</v>
      </c>
      <c r="BM241" s="29">
        <f t="shared" si="126"/>
        <v>35.75</v>
      </c>
      <c r="BN241" s="36">
        <f t="shared" si="127"/>
        <v>0</v>
      </c>
      <c r="BQ241" s="29">
        <f t="shared" si="128"/>
        <v>419.05</v>
      </c>
    </row>
    <row r="242" spans="2:69" s="35" customFormat="1" ht="30" customHeight="1" x14ac:dyDescent="0.15">
      <c r="B242" s="31" t="s">
        <v>266</v>
      </c>
      <c r="C242" s="32"/>
      <c r="D242" s="71" t="s">
        <v>443</v>
      </c>
      <c r="E242" s="72" t="s">
        <v>443</v>
      </c>
      <c r="F242" s="72" t="s">
        <v>443</v>
      </c>
      <c r="G242" s="72" t="s">
        <v>443</v>
      </c>
      <c r="H242" s="72" t="s">
        <v>443</v>
      </c>
      <c r="I242" s="72" t="s">
        <v>443</v>
      </c>
      <c r="J242" s="72" t="s">
        <v>443</v>
      </c>
      <c r="K242" s="72" t="s">
        <v>443</v>
      </c>
      <c r="L242" s="72" t="s">
        <v>443</v>
      </c>
      <c r="M242" s="72" t="s">
        <v>443</v>
      </c>
      <c r="N242" s="73" t="s">
        <v>443</v>
      </c>
      <c r="O242" s="33"/>
      <c r="P242" s="31" t="s">
        <v>105</v>
      </c>
      <c r="Q242" s="34"/>
      <c r="R242" s="45">
        <v>35</v>
      </c>
      <c r="S242" s="34"/>
      <c r="T242" s="45">
        <v>29.9</v>
      </c>
      <c r="U242" s="34"/>
      <c r="V242" s="45">
        <v>1046.5</v>
      </c>
      <c r="W242" s="46"/>
      <c r="X242" s="47">
        <f t="shared" si="97"/>
        <v>1046.5</v>
      </c>
      <c r="Y242" s="34"/>
      <c r="Z242" s="45">
        <v>35</v>
      </c>
      <c r="AA242" s="34"/>
      <c r="AB242" s="45">
        <v>22.24</v>
      </c>
      <c r="AC242" s="34"/>
      <c r="AD242" s="45">
        <v>778.4</v>
      </c>
      <c r="AE242" s="34"/>
      <c r="AF242" s="48">
        <f t="shared" si="98"/>
        <v>25.62</v>
      </c>
      <c r="AG242" s="34"/>
      <c r="AH242" s="48">
        <f t="shared" si="99"/>
        <v>74.38</v>
      </c>
      <c r="AJ242" s="48">
        <f t="shared" si="114"/>
        <v>778.4</v>
      </c>
      <c r="AK242" s="34"/>
      <c r="AL242" s="47">
        <f t="shared" si="100"/>
        <v>25.62</v>
      </c>
      <c r="AM242" s="34"/>
      <c r="AN242" s="47">
        <f t="shared" si="101"/>
        <v>74.38</v>
      </c>
      <c r="AP242" s="36">
        <f t="shared" si="115"/>
        <v>0</v>
      </c>
      <c r="AQ242" s="36">
        <f t="shared" si="102"/>
        <v>0</v>
      </c>
      <c r="AR242" s="36">
        <f t="shared" si="103"/>
        <v>0</v>
      </c>
      <c r="AS242" s="36">
        <f t="shared" si="104"/>
        <v>0</v>
      </c>
      <c r="AT242" s="36">
        <f t="shared" si="105"/>
        <v>0</v>
      </c>
      <c r="AU242" s="36">
        <f t="shared" si="106"/>
        <v>0</v>
      </c>
      <c r="AV242" s="36">
        <f t="shared" si="116"/>
        <v>0</v>
      </c>
      <c r="AW242" s="36">
        <f t="shared" si="117"/>
        <v>0</v>
      </c>
      <c r="AX242" s="36">
        <f t="shared" si="107"/>
        <v>0</v>
      </c>
      <c r="AY242" s="36">
        <f t="shared" si="118"/>
        <v>0</v>
      </c>
      <c r="AZ242" s="36">
        <f t="shared" si="119"/>
        <v>1</v>
      </c>
      <c r="BA242" s="36">
        <f t="shared" si="108"/>
        <v>0</v>
      </c>
      <c r="BB242" s="36">
        <f t="shared" si="109"/>
        <v>0</v>
      </c>
      <c r="BC242" s="36">
        <f t="shared" si="110"/>
        <v>0</v>
      </c>
      <c r="BD242" s="36">
        <f t="shared" si="111"/>
        <v>0</v>
      </c>
      <c r="BE242" s="36">
        <f t="shared" si="112"/>
        <v>0</v>
      </c>
      <c r="BF242" s="36">
        <f t="shared" si="120"/>
        <v>242</v>
      </c>
      <c r="BG242" s="36">
        <f t="shared" si="121"/>
        <v>0</v>
      </c>
      <c r="BH242" s="36">
        <f t="shared" si="122"/>
        <v>0</v>
      </c>
      <c r="BI242" s="36">
        <f t="shared" si="123"/>
        <v>0</v>
      </c>
      <c r="BJ242" s="29">
        <f t="shared" si="113"/>
        <v>22.24</v>
      </c>
      <c r="BK242" s="29">
        <f t="shared" si="124"/>
        <v>22.24</v>
      </c>
      <c r="BL242" s="29">
        <f t="shared" si="125"/>
        <v>0</v>
      </c>
      <c r="BM242" s="29">
        <f t="shared" si="126"/>
        <v>22.24</v>
      </c>
      <c r="BN242" s="36">
        <f t="shared" si="127"/>
        <v>0</v>
      </c>
      <c r="BQ242" s="29">
        <f t="shared" si="128"/>
        <v>778.4</v>
      </c>
    </row>
    <row r="243" spans="2:69" s="35" customFormat="1" ht="30" customHeight="1" x14ac:dyDescent="0.15">
      <c r="B243" s="31" t="s">
        <v>267</v>
      </c>
      <c r="C243" s="32"/>
      <c r="D243" s="71" t="s">
        <v>444</v>
      </c>
      <c r="E243" s="72" t="s">
        <v>444</v>
      </c>
      <c r="F243" s="72" t="s">
        <v>444</v>
      </c>
      <c r="G243" s="72" t="s">
        <v>444</v>
      </c>
      <c r="H243" s="72" t="s">
        <v>444</v>
      </c>
      <c r="I243" s="72" t="s">
        <v>444</v>
      </c>
      <c r="J243" s="72" t="s">
        <v>444</v>
      </c>
      <c r="K243" s="72" t="s">
        <v>444</v>
      </c>
      <c r="L243" s="72" t="s">
        <v>444</v>
      </c>
      <c r="M243" s="72" t="s">
        <v>444</v>
      </c>
      <c r="N243" s="73" t="s">
        <v>444</v>
      </c>
      <c r="O243" s="33"/>
      <c r="P243" s="31" t="s">
        <v>105</v>
      </c>
      <c r="Q243" s="34"/>
      <c r="R243" s="45">
        <v>3.12</v>
      </c>
      <c r="S243" s="34"/>
      <c r="T243" s="45">
        <v>51.61</v>
      </c>
      <c r="U243" s="34"/>
      <c r="V243" s="45">
        <v>161.02000000000001</v>
      </c>
      <c r="W243" s="46"/>
      <c r="X243" s="47">
        <f t="shared" si="97"/>
        <v>161.02000000000001</v>
      </c>
      <c r="Y243" s="34"/>
      <c r="Z243" s="45">
        <v>3.12</v>
      </c>
      <c r="AA243" s="34"/>
      <c r="AB243" s="45">
        <v>38.369999999999997</v>
      </c>
      <c r="AC243" s="34"/>
      <c r="AD243" s="45">
        <v>119.71</v>
      </c>
      <c r="AE243" s="34"/>
      <c r="AF243" s="48">
        <f t="shared" si="98"/>
        <v>25.66</v>
      </c>
      <c r="AG243" s="34"/>
      <c r="AH243" s="48">
        <f t="shared" si="99"/>
        <v>74.34</v>
      </c>
      <c r="AJ243" s="48">
        <f t="shared" si="114"/>
        <v>119.71</v>
      </c>
      <c r="AK243" s="34"/>
      <c r="AL243" s="47">
        <f t="shared" si="100"/>
        <v>25.66</v>
      </c>
      <c r="AM243" s="34"/>
      <c r="AN243" s="47">
        <f t="shared" si="101"/>
        <v>74.34</v>
      </c>
      <c r="AP243" s="36">
        <f t="shared" si="115"/>
        <v>0</v>
      </c>
      <c r="AQ243" s="36">
        <f t="shared" si="102"/>
        <v>0</v>
      </c>
      <c r="AR243" s="36">
        <f t="shared" si="103"/>
        <v>0</v>
      </c>
      <c r="AS243" s="36">
        <f t="shared" si="104"/>
        <v>0</v>
      </c>
      <c r="AT243" s="36">
        <f t="shared" si="105"/>
        <v>0</v>
      </c>
      <c r="AU243" s="36">
        <f t="shared" si="106"/>
        <v>1</v>
      </c>
      <c r="AV243" s="36">
        <f t="shared" si="116"/>
        <v>0</v>
      </c>
      <c r="AW243" s="36">
        <f t="shared" si="117"/>
        <v>0</v>
      </c>
      <c r="AX243" s="36">
        <f t="shared" si="107"/>
        <v>0</v>
      </c>
      <c r="AY243" s="36">
        <f t="shared" si="118"/>
        <v>0</v>
      </c>
      <c r="AZ243" s="36">
        <f t="shared" si="119"/>
        <v>1</v>
      </c>
      <c r="BA243" s="36">
        <f t="shared" si="108"/>
        <v>0</v>
      </c>
      <c r="BB243" s="36">
        <f t="shared" si="109"/>
        <v>0</v>
      </c>
      <c r="BC243" s="36">
        <f t="shared" si="110"/>
        <v>0</v>
      </c>
      <c r="BD243" s="36">
        <f t="shared" si="111"/>
        <v>0</v>
      </c>
      <c r="BE243" s="36">
        <f t="shared" si="112"/>
        <v>0</v>
      </c>
      <c r="BF243" s="36">
        <f t="shared" si="120"/>
        <v>243</v>
      </c>
      <c r="BG243" s="36">
        <f t="shared" si="121"/>
        <v>0</v>
      </c>
      <c r="BH243" s="36">
        <f t="shared" si="122"/>
        <v>0</v>
      </c>
      <c r="BI243" s="36">
        <f t="shared" si="123"/>
        <v>0</v>
      </c>
      <c r="BJ243" s="29">
        <f t="shared" si="113"/>
        <v>38.39</v>
      </c>
      <c r="BK243" s="29">
        <f t="shared" si="124"/>
        <v>38.39</v>
      </c>
      <c r="BL243" s="29">
        <f t="shared" si="125"/>
        <v>0</v>
      </c>
      <c r="BM243" s="29">
        <f t="shared" si="126"/>
        <v>38.39</v>
      </c>
      <c r="BN243" s="36">
        <f t="shared" si="127"/>
        <v>0</v>
      </c>
      <c r="BQ243" s="29">
        <f t="shared" si="128"/>
        <v>119.71</v>
      </c>
    </row>
    <row r="244" spans="2:69" s="35" customFormat="1" ht="30" customHeight="1" x14ac:dyDescent="0.15">
      <c r="B244" s="31" t="s">
        <v>268</v>
      </c>
      <c r="C244" s="32"/>
      <c r="D244" s="71" t="s">
        <v>445</v>
      </c>
      <c r="E244" s="72" t="s">
        <v>445</v>
      </c>
      <c r="F244" s="72" t="s">
        <v>445</v>
      </c>
      <c r="G244" s="72" t="s">
        <v>445</v>
      </c>
      <c r="H244" s="72" t="s">
        <v>445</v>
      </c>
      <c r="I244" s="72" t="s">
        <v>445</v>
      </c>
      <c r="J244" s="72" t="s">
        <v>445</v>
      </c>
      <c r="K244" s="72" t="s">
        <v>445</v>
      </c>
      <c r="L244" s="72" t="s">
        <v>445</v>
      </c>
      <c r="M244" s="72" t="s">
        <v>445</v>
      </c>
      <c r="N244" s="73" t="s">
        <v>445</v>
      </c>
      <c r="O244" s="33"/>
      <c r="P244" s="31" t="s">
        <v>105</v>
      </c>
      <c r="Q244" s="34"/>
      <c r="R244" s="45">
        <v>52.29</v>
      </c>
      <c r="S244" s="34"/>
      <c r="T244" s="45">
        <v>151.15</v>
      </c>
      <c r="U244" s="34"/>
      <c r="V244" s="45">
        <v>7903.63</v>
      </c>
      <c r="W244" s="46"/>
      <c r="X244" s="47">
        <f t="shared" si="97"/>
        <v>7903.63</v>
      </c>
      <c r="Y244" s="34"/>
      <c r="Z244" s="45">
        <v>52.29</v>
      </c>
      <c r="AA244" s="34"/>
      <c r="AB244" s="45">
        <v>112.41</v>
      </c>
      <c r="AC244" s="34"/>
      <c r="AD244" s="45">
        <v>5877.92</v>
      </c>
      <c r="AE244" s="34"/>
      <c r="AF244" s="48">
        <f t="shared" si="98"/>
        <v>25.63</v>
      </c>
      <c r="AG244" s="34"/>
      <c r="AH244" s="48">
        <f t="shared" si="99"/>
        <v>74.37</v>
      </c>
      <c r="AJ244" s="48">
        <f t="shared" si="114"/>
        <v>5877.92</v>
      </c>
      <c r="AK244" s="34"/>
      <c r="AL244" s="47">
        <f t="shared" si="100"/>
        <v>25.63</v>
      </c>
      <c r="AM244" s="34"/>
      <c r="AN244" s="47">
        <f t="shared" si="101"/>
        <v>74.37</v>
      </c>
      <c r="AP244" s="36">
        <f t="shared" si="115"/>
        <v>0</v>
      </c>
      <c r="AQ244" s="36">
        <f t="shared" si="102"/>
        <v>0</v>
      </c>
      <c r="AR244" s="36">
        <f t="shared" si="103"/>
        <v>0</v>
      </c>
      <c r="AS244" s="36">
        <f t="shared" si="104"/>
        <v>0</v>
      </c>
      <c r="AT244" s="36">
        <f t="shared" si="105"/>
        <v>0</v>
      </c>
      <c r="AU244" s="36">
        <f t="shared" si="106"/>
        <v>1</v>
      </c>
      <c r="AV244" s="36">
        <f t="shared" si="116"/>
        <v>0</v>
      </c>
      <c r="AW244" s="36">
        <f t="shared" si="117"/>
        <v>0</v>
      </c>
      <c r="AX244" s="36">
        <f t="shared" si="107"/>
        <v>0</v>
      </c>
      <c r="AY244" s="36">
        <f t="shared" si="118"/>
        <v>0</v>
      </c>
      <c r="AZ244" s="36">
        <f t="shared" si="119"/>
        <v>1</v>
      </c>
      <c r="BA244" s="36">
        <f t="shared" si="108"/>
        <v>0</v>
      </c>
      <c r="BB244" s="36">
        <f t="shared" si="109"/>
        <v>0</v>
      </c>
      <c r="BC244" s="36">
        <f t="shared" si="110"/>
        <v>0</v>
      </c>
      <c r="BD244" s="36">
        <f t="shared" si="111"/>
        <v>0</v>
      </c>
      <c r="BE244" s="36">
        <f t="shared" si="112"/>
        <v>0</v>
      </c>
      <c r="BF244" s="36">
        <f t="shared" si="120"/>
        <v>244</v>
      </c>
      <c r="BG244" s="36">
        <f t="shared" si="121"/>
        <v>0</v>
      </c>
      <c r="BH244" s="36">
        <f t="shared" si="122"/>
        <v>0</v>
      </c>
      <c r="BI244" s="36">
        <f t="shared" si="123"/>
        <v>0</v>
      </c>
      <c r="BJ244" s="29">
        <f t="shared" si="113"/>
        <v>112.43</v>
      </c>
      <c r="BK244" s="29">
        <f t="shared" si="124"/>
        <v>112.43</v>
      </c>
      <c r="BL244" s="29">
        <f t="shared" si="125"/>
        <v>0</v>
      </c>
      <c r="BM244" s="29">
        <f t="shared" si="126"/>
        <v>112.43</v>
      </c>
      <c r="BN244" s="36">
        <f t="shared" si="127"/>
        <v>0</v>
      </c>
      <c r="BQ244" s="29">
        <f t="shared" si="128"/>
        <v>5877.92</v>
      </c>
    </row>
    <row r="245" spans="2:69" s="35" customFormat="1" ht="30" customHeight="1" x14ac:dyDescent="0.15">
      <c r="B245" s="31" t="s">
        <v>269</v>
      </c>
      <c r="C245" s="32"/>
      <c r="D245" s="71" t="s">
        <v>446</v>
      </c>
      <c r="E245" s="72" t="s">
        <v>446</v>
      </c>
      <c r="F245" s="72" t="s">
        <v>446</v>
      </c>
      <c r="G245" s="72" t="s">
        <v>446</v>
      </c>
      <c r="H245" s="72" t="s">
        <v>446</v>
      </c>
      <c r="I245" s="72" t="s">
        <v>446</v>
      </c>
      <c r="J245" s="72" t="s">
        <v>446</v>
      </c>
      <c r="K245" s="72" t="s">
        <v>446</v>
      </c>
      <c r="L245" s="72" t="s">
        <v>446</v>
      </c>
      <c r="M245" s="72" t="s">
        <v>446</v>
      </c>
      <c r="N245" s="73" t="s">
        <v>446</v>
      </c>
      <c r="O245" s="33"/>
      <c r="P245" s="31" t="s">
        <v>105</v>
      </c>
      <c r="Q245" s="34"/>
      <c r="R245" s="45">
        <v>52.29</v>
      </c>
      <c r="S245" s="34"/>
      <c r="T245" s="45">
        <v>31.54</v>
      </c>
      <c r="U245" s="34"/>
      <c r="V245" s="45">
        <v>1649.23</v>
      </c>
      <c r="W245" s="46"/>
      <c r="X245" s="47">
        <f t="shared" si="97"/>
        <v>1649.23</v>
      </c>
      <c r="Y245" s="34"/>
      <c r="Z245" s="45">
        <v>52.29</v>
      </c>
      <c r="AA245" s="34"/>
      <c r="AB245" s="45">
        <v>23.46</v>
      </c>
      <c r="AC245" s="34"/>
      <c r="AD245" s="45">
        <v>1226.72</v>
      </c>
      <c r="AE245" s="34"/>
      <c r="AF245" s="48">
        <f t="shared" si="98"/>
        <v>25.62</v>
      </c>
      <c r="AG245" s="34"/>
      <c r="AH245" s="48">
        <f t="shared" si="99"/>
        <v>74.38</v>
      </c>
      <c r="AJ245" s="48">
        <f t="shared" si="114"/>
        <v>1226.72</v>
      </c>
      <c r="AK245" s="34"/>
      <c r="AL245" s="47">
        <f t="shared" si="100"/>
        <v>25.62</v>
      </c>
      <c r="AM245" s="34"/>
      <c r="AN245" s="47">
        <f t="shared" si="101"/>
        <v>74.38</v>
      </c>
      <c r="AP245" s="36">
        <f t="shared" si="115"/>
        <v>0</v>
      </c>
      <c r="AQ245" s="36">
        <f t="shared" si="102"/>
        <v>0</v>
      </c>
      <c r="AR245" s="36">
        <f t="shared" si="103"/>
        <v>0</v>
      </c>
      <c r="AS245" s="36">
        <f t="shared" si="104"/>
        <v>0</v>
      </c>
      <c r="AT245" s="36">
        <f t="shared" si="105"/>
        <v>0</v>
      </c>
      <c r="AU245" s="36">
        <f t="shared" si="106"/>
        <v>0</v>
      </c>
      <c r="AV245" s="36">
        <f t="shared" si="116"/>
        <v>0</v>
      </c>
      <c r="AW245" s="36">
        <f t="shared" si="117"/>
        <v>0</v>
      </c>
      <c r="AX245" s="36">
        <f t="shared" si="107"/>
        <v>0</v>
      </c>
      <c r="AY245" s="36">
        <f t="shared" si="118"/>
        <v>0</v>
      </c>
      <c r="AZ245" s="36">
        <f t="shared" si="119"/>
        <v>1</v>
      </c>
      <c r="BA245" s="36">
        <f t="shared" si="108"/>
        <v>0</v>
      </c>
      <c r="BB245" s="36">
        <f t="shared" si="109"/>
        <v>0</v>
      </c>
      <c r="BC245" s="36">
        <f t="shared" si="110"/>
        <v>0</v>
      </c>
      <c r="BD245" s="36">
        <f t="shared" si="111"/>
        <v>0</v>
      </c>
      <c r="BE245" s="36">
        <f t="shared" si="112"/>
        <v>0</v>
      </c>
      <c r="BF245" s="36">
        <f t="shared" si="120"/>
        <v>245</v>
      </c>
      <c r="BG245" s="36">
        <f t="shared" si="121"/>
        <v>0</v>
      </c>
      <c r="BH245" s="36">
        <f t="shared" si="122"/>
        <v>0</v>
      </c>
      <c r="BI245" s="36">
        <f t="shared" si="123"/>
        <v>0</v>
      </c>
      <c r="BJ245" s="29">
        <f t="shared" si="113"/>
        <v>23.46</v>
      </c>
      <c r="BK245" s="29">
        <f t="shared" si="124"/>
        <v>23.46</v>
      </c>
      <c r="BL245" s="29">
        <f t="shared" si="125"/>
        <v>0</v>
      </c>
      <c r="BM245" s="29">
        <f t="shared" si="126"/>
        <v>23.46</v>
      </c>
      <c r="BN245" s="36">
        <f t="shared" si="127"/>
        <v>0</v>
      </c>
      <c r="BQ245" s="29">
        <f t="shared" si="128"/>
        <v>1226.72</v>
      </c>
    </row>
    <row r="246" spans="2:69" s="35" customFormat="1" ht="30" customHeight="1" x14ac:dyDescent="0.15">
      <c r="B246" s="31" t="s">
        <v>270</v>
      </c>
      <c r="C246" s="32"/>
      <c r="D246" s="71" t="s">
        <v>406</v>
      </c>
      <c r="E246" s="72" t="s">
        <v>406</v>
      </c>
      <c r="F246" s="72" t="s">
        <v>406</v>
      </c>
      <c r="G246" s="72" t="s">
        <v>406</v>
      </c>
      <c r="H246" s="72" t="s">
        <v>406</v>
      </c>
      <c r="I246" s="72" t="s">
        <v>406</v>
      </c>
      <c r="J246" s="72" t="s">
        <v>406</v>
      </c>
      <c r="K246" s="72" t="s">
        <v>406</v>
      </c>
      <c r="L246" s="72" t="s">
        <v>406</v>
      </c>
      <c r="M246" s="72" t="s">
        <v>406</v>
      </c>
      <c r="N246" s="73" t="s">
        <v>406</v>
      </c>
      <c r="O246" s="33"/>
      <c r="P246" s="31" t="s">
        <v>105</v>
      </c>
      <c r="Q246" s="34"/>
      <c r="R246" s="45">
        <v>186.18799999999999</v>
      </c>
      <c r="S246" s="34"/>
      <c r="T246" s="45">
        <v>13.7</v>
      </c>
      <c r="U246" s="34"/>
      <c r="V246" s="45">
        <v>2550.7800000000002</v>
      </c>
      <c r="W246" s="46"/>
      <c r="X246" s="47">
        <f t="shared" si="97"/>
        <v>2550.7800000000002</v>
      </c>
      <c r="Y246" s="34"/>
      <c r="Z246" s="45">
        <v>186.18799999999999</v>
      </c>
      <c r="AA246" s="34"/>
      <c r="AB246" s="45">
        <v>10.18</v>
      </c>
      <c r="AC246" s="34"/>
      <c r="AD246" s="45">
        <v>1895.39</v>
      </c>
      <c r="AE246" s="34"/>
      <c r="AF246" s="48">
        <f t="shared" si="98"/>
        <v>25.69</v>
      </c>
      <c r="AG246" s="34"/>
      <c r="AH246" s="48">
        <f t="shared" si="99"/>
        <v>74.31</v>
      </c>
      <c r="AJ246" s="48">
        <f t="shared" si="114"/>
        <v>1895.39</v>
      </c>
      <c r="AK246" s="34"/>
      <c r="AL246" s="47">
        <f t="shared" si="100"/>
        <v>25.69</v>
      </c>
      <c r="AM246" s="34"/>
      <c r="AN246" s="47">
        <f t="shared" si="101"/>
        <v>74.31</v>
      </c>
      <c r="AP246" s="36">
        <f t="shared" si="115"/>
        <v>0</v>
      </c>
      <c r="AQ246" s="36">
        <f t="shared" si="102"/>
        <v>0</v>
      </c>
      <c r="AR246" s="36">
        <f t="shared" si="103"/>
        <v>0</v>
      </c>
      <c r="AS246" s="36">
        <f t="shared" si="104"/>
        <v>0</v>
      </c>
      <c r="AT246" s="36">
        <f t="shared" si="105"/>
        <v>0</v>
      </c>
      <c r="AU246" s="36">
        <f t="shared" si="106"/>
        <v>1</v>
      </c>
      <c r="AV246" s="36">
        <f t="shared" si="116"/>
        <v>0</v>
      </c>
      <c r="AW246" s="36">
        <f t="shared" si="117"/>
        <v>0</v>
      </c>
      <c r="AX246" s="36">
        <f t="shared" si="107"/>
        <v>0</v>
      </c>
      <c r="AY246" s="36">
        <f t="shared" si="118"/>
        <v>0</v>
      </c>
      <c r="AZ246" s="36">
        <f t="shared" si="119"/>
        <v>1</v>
      </c>
      <c r="BA246" s="36">
        <f t="shared" si="108"/>
        <v>0</v>
      </c>
      <c r="BB246" s="36">
        <f t="shared" si="109"/>
        <v>0</v>
      </c>
      <c r="BC246" s="36">
        <f t="shared" si="110"/>
        <v>0</v>
      </c>
      <c r="BD246" s="36">
        <f t="shared" si="111"/>
        <v>0</v>
      </c>
      <c r="BE246" s="36">
        <f t="shared" si="112"/>
        <v>0</v>
      </c>
      <c r="BF246" s="36">
        <f t="shared" si="120"/>
        <v>246</v>
      </c>
      <c r="BG246" s="36">
        <f t="shared" si="121"/>
        <v>0</v>
      </c>
      <c r="BH246" s="36">
        <f t="shared" si="122"/>
        <v>0</v>
      </c>
      <c r="BI246" s="36">
        <f t="shared" si="123"/>
        <v>0</v>
      </c>
      <c r="BJ246" s="29">
        <f t="shared" si="113"/>
        <v>10.19</v>
      </c>
      <c r="BK246" s="29">
        <f t="shared" si="124"/>
        <v>10.19</v>
      </c>
      <c r="BL246" s="29">
        <f t="shared" si="125"/>
        <v>0</v>
      </c>
      <c r="BM246" s="29">
        <f t="shared" si="126"/>
        <v>10.19</v>
      </c>
      <c r="BN246" s="36">
        <f t="shared" si="127"/>
        <v>0</v>
      </c>
      <c r="BQ246" s="29">
        <f t="shared" si="128"/>
        <v>1895.39</v>
      </c>
    </row>
    <row r="247" spans="2:69" s="35" customFormat="1" ht="30" customHeight="1" x14ac:dyDescent="0.15">
      <c r="B247" s="31" t="s">
        <v>271</v>
      </c>
      <c r="C247" s="32"/>
      <c r="D247" s="71" t="s">
        <v>447</v>
      </c>
      <c r="E247" s="72" t="s">
        <v>447</v>
      </c>
      <c r="F247" s="72" t="s">
        <v>447</v>
      </c>
      <c r="G247" s="72" t="s">
        <v>447</v>
      </c>
      <c r="H247" s="72" t="s">
        <v>447</v>
      </c>
      <c r="I247" s="72" t="s">
        <v>447</v>
      </c>
      <c r="J247" s="72" t="s">
        <v>447</v>
      </c>
      <c r="K247" s="72" t="s">
        <v>447</v>
      </c>
      <c r="L247" s="72" t="s">
        <v>447</v>
      </c>
      <c r="M247" s="72" t="s">
        <v>447</v>
      </c>
      <c r="N247" s="73" t="s">
        <v>447</v>
      </c>
      <c r="O247" s="33"/>
      <c r="P247" s="31" t="s">
        <v>105</v>
      </c>
      <c r="Q247" s="34"/>
      <c r="R247" s="45">
        <v>7.5600000000000005</v>
      </c>
      <c r="S247" s="34"/>
      <c r="T247" s="45">
        <v>39.33</v>
      </c>
      <c r="U247" s="34"/>
      <c r="V247" s="45">
        <v>297.33</v>
      </c>
      <c r="W247" s="46"/>
      <c r="X247" s="47">
        <f t="shared" si="97"/>
        <v>297.33</v>
      </c>
      <c r="Y247" s="34"/>
      <c r="Z247" s="45">
        <v>7.5600000000000005</v>
      </c>
      <c r="AA247" s="34"/>
      <c r="AB247" s="45">
        <v>29.24</v>
      </c>
      <c r="AC247" s="34"/>
      <c r="AD247" s="45">
        <v>221.05</v>
      </c>
      <c r="AE247" s="34"/>
      <c r="AF247" s="48">
        <f t="shared" si="98"/>
        <v>25.65</v>
      </c>
      <c r="AG247" s="34"/>
      <c r="AH247" s="48">
        <f t="shared" si="99"/>
        <v>74.349999999999994</v>
      </c>
      <c r="AJ247" s="48">
        <f t="shared" si="114"/>
        <v>221.05</v>
      </c>
      <c r="AK247" s="34"/>
      <c r="AL247" s="47">
        <f t="shared" si="100"/>
        <v>25.65</v>
      </c>
      <c r="AM247" s="34"/>
      <c r="AN247" s="47">
        <f t="shared" si="101"/>
        <v>74.349999999999994</v>
      </c>
      <c r="AP247" s="36">
        <f t="shared" si="115"/>
        <v>0</v>
      </c>
      <c r="AQ247" s="36">
        <f t="shared" si="102"/>
        <v>0</v>
      </c>
      <c r="AR247" s="36">
        <f t="shared" si="103"/>
        <v>0</v>
      </c>
      <c r="AS247" s="36">
        <f t="shared" si="104"/>
        <v>0</v>
      </c>
      <c r="AT247" s="36">
        <f t="shared" si="105"/>
        <v>0</v>
      </c>
      <c r="AU247" s="36">
        <f t="shared" si="106"/>
        <v>1</v>
      </c>
      <c r="AV247" s="36">
        <f t="shared" si="116"/>
        <v>0</v>
      </c>
      <c r="AW247" s="36">
        <f t="shared" si="117"/>
        <v>0</v>
      </c>
      <c r="AX247" s="36">
        <f t="shared" si="107"/>
        <v>0</v>
      </c>
      <c r="AY247" s="36">
        <f t="shared" si="118"/>
        <v>0</v>
      </c>
      <c r="AZ247" s="36">
        <f t="shared" si="119"/>
        <v>1</v>
      </c>
      <c r="BA247" s="36">
        <f t="shared" si="108"/>
        <v>0</v>
      </c>
      <c r="BB247" s="36">
        <f t="shared" si="109"/>
        <v>0</v>
      </c>
      <c r="BC247" s="36">
        <f t="shared" si="110"/>
        <v>0</v>
      </c>
      <c r="BD247" s="36">
        <f t="shared" si="111"/>
        <v>0</v>
      </c>
      <c r="BE247" s="36">
        <f t="shared" si="112"/>
        <v>0</v>
      </c>
      <c r="BF247" s="36">
        <f t="shared" si="120"/>
        <v>247</v>
      </c>
      <c r="BG247" s="36">
        <f t="shared" si="121"/>
        <v>0</v>
      </c>
      <c r="BH247" s="36">
        <f t="shared" si="122"/>
        <v>0</v>
      </c>
      <c r="BI247" s="36">
        <f t="shared" si="123"/>
        <v>0</v>
      </c>
      <c r="BJ247" s="29">
        <f t="shared" si="113"/>
        <v>29.25</v>
      </c>
      <c r="BK247" s="29">
        <f t="shared" si="124"/>
        <v>29.25</v>
      </c>
      <c r="BL247" s="29">
        <f t="shared" si="125"/>
        <v>0</v>
      </c>
      <c r="BM247" s="29">
        <f t="shared" si="126"/>
        <v>29.25</v>
      </c>
      <c r="BN247" s="36">
        <f t="shared" si="127"/>
        <v>0</v>
      </c>
      <c r="BQ247" s="29">
        <f t="shared" si="128"/>
        <v>221.05</v>
      </c>
    </row>
    <row r="248" spans="2:69" s="35" customFormat="1" ht="30" customHeight="1" x14ac:dyDescent="0.15">
      <c r="B248" s="31" t="s">
        <v>272</v>
      </c>
      <c r="C248" s="32"/>
      <c r="D248" s="71" t="s">
        <v>448</v>
      </c>
      <c r="E248" s="72" t="s">
        <v>448</v>
      </c>
      <c r="F248" s="72" t="s">
        <v>448</v>
      </c>
      <c r="G248" s="72" t="s">
        <v>448</v>
      </c>
      <c r="H248" s="72" t="s">
        <v>448</v>
      </c>
      <c r="I248" s="72" t="s">
        <v>448</v>
      </c>
      <c r="J248" s="72" t="s">
        <v>448</v>
      </c>
      <c r="K248" s="72" t="s">
        <v>448</v>
      </c>
      <c r="L248" s="72" t="s">
        <v>448</v>
      </c>
      <c r="M248" s="72" t="s">
        <v>448</v>
      </c>
      <c r="N248" s="73" t="s">
        <v>448</v>
      </c>
      <c r="O248" s="33"/>
      <c r="P248" s="31" t="s">
        <v>105</v>
      </c>
      <c r="Q248" s="34"/>
      <c r="R248" s="45">
        <v>2.1</v>
      </c>
      <c r="S248" s="34"/>
      <c r="T248" s="45">
        <v>493.89</v>
      </c>
      <c r="U248" s="34"/>
      <c r="V248" s="45">
        <v>1037.17</v>
      </c>
      <c r="W248" s="46"/>
      <c r="X248" s="47">
        <f t="shared" si="97"/>
        <v>1037.17</v>
      </c>
      <c r="Y248" s="34"/>
      <c r="Z248" s="45">
        <v>2.1</v>
      </c>
      <c r="AA248" s="34"/>
      <c r="AB248" s="45">
        <v>367.41</v>
      </c>
      <c r="AC248" s="34"/>
      <c r="AD248" s="45">
        <v>771.56</v>
      </c>
      <c r="AE248" s="34"/>
      <c r="AF248" s="48">
        <f t="shared" si="98"/>
        <v>25.61</v>
      </c>
      <c r="AG248" s="34"/>
      <c r="AH248" s="48">
        <f t="shared" si="99"/>
        <v>74.39</v>
      </c>
      <c r="AJ248" s="48">
        <f t="shared" si="114"/>
        <v>771.56</v>
      </c>
      <c r="AK248" s="34"/>
      <c r="AL248" s="47">
        <f t="shared" si="100"/>
        <v>25.61</v>
      </c>
      <c r="AM248" s="34"/>
      <c r="AN248" s="47">
        <f t="shared" si="101"/>
        <v>74.39</v>
      </c>
      <c r="AP248" s="36">
        <f t="shared" si="115"/>
        <v>0</v>
      </c>
      <c r="AQ248" s="36">
        <f t="shared" si="102"/>
        <v>0</v>
      </c>
      <c r="AR248" s="36">
        <f t="shared" si="103"/>
        <v>0</v>
      </c>
      <c r="AS248" s="36">
        <f t="shared" si="104"/>
        <v>0</v>
      </c>
      <c r="AT248" s="36">
        <f t="shared" si="105"/>
        <v>1</v>
      </c>
      <c r="AU248" s="36">
        <f t="shared" si="106"/>
        <v>0</v>
      </c>
      <c r="AV248" s="36">
        <f t="shared" si="116"/>
        <v>0</v>
      </c>
      <c r="AW248" s="36">
        <f t="shared" si="117"/>
        <v>0</v>
      </c>
      <c r="AX248" s="36">
        <f t="shared" si="107"/>
        <v>0</v>
      </c>
      <c r="AY248" s="36">
        <f t="shared" si="118"/>
        <v>0</v>
      </c>
      <c r="AZ248" s="36">
        <f t="shared" si="119"/>
        <v>1</v>
      </c>
      <c r="BA248" s="36">
        <f t="shared" si="108"/>
        <v>0</v>
      </c>
      <c r="BB248" s="36">
        <f t="shared" si="109"/>
        <v>0</v>
      </c>
      <c r="BC248" s="36">
        <f t="shared" si="110"/>
        <v>0</v>
      </c>
      <c r="BD248" s="36">
        <f t="shared" si="111"/>
        <v>0</v>
      </c>
      <c r="BE248" s="36">
        <f t="shared" si="112"/>
        <v>0</v>
      </c>
      <c r="BF248" s="36">
        <f t="shared" si="120"/>
        <v>248</v>
      </c>
      <c r="BG248" s="36">
        <f t="shared" si="121"/>
        <v>0</v>
      </c>
      <c r="BH248" s="36">
        <f t="shared" si="122"/>
        <v>0</v>
      </c>
      <c r="BI248" s="36">
        <f t="shared" si="123"/>
        <v>0</v>
      </c>
      <c r="BJ248" s="29">
        <f t="shared" si="113"/>
        <v>367.36</v>
      </c>
      <c r="BK248" s="29">
        <f t="shared" si="124"/>
        <v>367.36</v>
      </c>
      <c r="BL248" s="29">
        <f t="shared" si="125"/>
        <v>0</v>
      </c>
      <c r="BM248" s="29">
        <f t="shared" si="126"/>
        <v>367.36</v>
      </c>
      <c r="BN248" s="36">
        <f t="shared" si="127"/>
        <v>0</v>
      </c>
      <c r="BQ248" s="29">
        <f t="shared" si="128"/>
        <v>771.56</v>
      </c>
    </row>
    <row r="249" spans="2:69" s="35" customFormat="1" ht="30" customHeight="1" x14ac:dyDescent="0.15">
      <c r="B249" s="31" t="s">
        <v>273</v>
      </c>
      <c r="C249" s="32"/>
      <c r="D249" s="71" t="s">
        <v>449</v>
      </c>
      <c r="E249" s="72" t="s">
        <v>449</v>
      </c>
      <c r="F249" s="72" t="s">
        <v>449</v>
      </c>
      <c r="G249" s="72" t="s">
        <v>449</v>
      </c>
      <c r="H249" s="72" t="s">
        <v>449</v>
      </c>
      <c r="I249" s="72" t="s">
        <v>449</v>
      </c>
      <c r="J249" s="72" t="s">
        <v>449</v>
      </c>
      <c r="K249" s="72" t="s">
        <v>449</v>
      </c>
      <c r="L249" s="72" t="s">
        <v>449</v>
      </c>
      <c r="M249" s="72" t="s">
        <v>449</v>
      </c>
      <c r="N249" s="73" t="s">
        <v>449</v>
      </c>
      <c r="O249" s="33"/>
      <c r="P249" s="31" t="s">
        <v>481</v>
      </c>
      <c r="Q249" s="34"/>
      <c r="R249" s="45">
        <v>3.8400000000000007</v>
      </c>
      <c r="S249" s="34"/>
      <c r="T249" s="45">
        <v>127.4</v>
      </c>
      <c r="U249" s="34"/>
      <c r="V249" s="45">
        <v>489.22</v>
      </c>
      <c r="W249" s="46"/>
      <c r="X249" s="47">
        <f t="shared" si="97"/>
        <v>489.22</v>
      </c>
      <c r="Y249" s="34"/>
      <c r="Z249" s="45">
        <v>3.8400000000000007</v>
      </c>
      <c r="AA249" s="34"/>
      <c r="AB249" s="45">
        <v>94.76</v>
      </c>
      <c r="AC249" s="34"/>
      <c r="AD249" s="45">
        <v>363.88</v>
      </c>
      <c r="AE249" s="34"/>
      <c r="AF249" s="48">
        <f t="shared" si="98"/>
        <v>25.62</v>
      </c>
      <c r="AG249" s="34"/>
      <c r="AH249" s="48">
        <f t="shared" si="99"/>
        <v>74.38</v>
      </c>
      <c r="AJ249" s="48">
        <f t="shared" si="114"/>
        <v>363.88</v>
      </c>
      <c r="AK249" s="34"/>
      <c r="AL249" s="47">
        <f t="shared" si="100"/>
        <v>25.62</v>
      </c>
      <c r="AM249" s="34"/>
      <c r="AN249" s="47">
        <f t="shared" si="101"/>
        <v>74.38</v>
      </c>
      <c r="AP249" s="36">
        <f t="shared" si="115"/>
        <v>0</v>
      </c>
      <c r="AQ249" s="36">
        <f t="shared" si="102"/>
        <v>0</v>
      </c>
      <c r="AR249" s="36">
        <f t="shared" si="103"/>
        <v>0</v>
      </c>
      <c r="AS249" s="36">
        <f t="shared" si="104"/>
        <v>0</v>
      </c>
      <c r="AT249" s="36">
        <f t="shared" si="105"/>
        <v>0</v>
      </c>
      <c r="AU249" s="36">
        <f t="shared" si="106"/>
        <v>0</v>
      </c>
      <c r="AV249" s="36">
        <f t="shared" si="116"/>
        <v>0</v>
      </c>
      <c r="AW249" s="36">
        <f t="shared" si="117"/>
        <v>0</v>
      </c>
      <c r="AX249" s="36">
        <f t="shared" si="107"/>
        <v>0</v>
      </c>
      <c r="AY249" s="36">
        <f t="shared" si="118"/>
        <v>0</v>
      </c>
      <c r="AZ249" s="36">
        <f t="shared" si="119"/>
        <v>1</v>
      </c>
      <c r="BA249" s="36">
        <f t="shared" si="108"/>
        <v>0</v>
      </c>
      <c r="BB249" s="36">
        <f t="shared" si="109"/>
        <v>0</v>
      </c>
      <c r="BC249" s="36">
        <f t="shared" si="110"/>
        <v>0</v>
      </c>
      <c r="BD249" s="36">
        <f t="shared" si="111"/>
        <v>0</v>
      </c>
      <c r="BE249" s="36">
        <f t="shared" si="112"/>
        <v>0</v>
      </c>
      <c r="BF249" s="36">
        <f t="shared" si="120"/>
        <v>249</v>
      </c>
      <c r="BG249" s="36">
        <f t="shared" si="121"/>
        <v>0</v>
      </c>
      <c r="BH249" s="36">
        <f t="shared" si="122"/>
        <v>0</v>
      </c>
      <c r="BI249" s="36">
        <f t="shared" si="123"/>
        <v>0</v>
      </c>
      <c r="BJ249" s="29">
        <f t="shared" si="113"/>
        <v>94.76</v>
      </c>
      <c r="BK249" s="29">
        <f t="shared" si="124"/>
        <v>94.76</v>
      </c>
      <c r="BL249" s="29">
        <f t="shared" si="125"/>
        <v>0</v>
      </c>
      <c r="BM249" s="29">
        <f t="shared" si="126"/>
        <v>94.76</v>
      </c>
      <c r="BN249" s="36">
        <f t="shared" si="127"/>
        <v>0</v>
      </c>
      <c r="BQ249" s="29">
        <f t="shared" si="128"/>
        <v>363.88</v>
      </c>
    </row>
    <row r="250" spans="2:69" s="35" customFormat="1" ht="30" customHeight="1" x14ac:dyDescent="0.15">
      <c r="B250" s="31" t="s">
        <v>274</v>
      </c>
      <c r="C250" s="32"/>
      <c r="D250" s="71" t="s">
        <v>450</v>
      </c>
      <c r="E250" s="72" t="s">
        <v>450</v>
      </c>
      <c r="F250" s="72" t="s">
        <v>450</v>
      </c>
      <c r="G250" s="72" t="s">
        <v>450</v>
      </c>
      <c r="H250" s="72" t="s">
        <v>450</v>
      </c>
      <c r="I250" s="72" t="s">
        <v>450</v>
      </c>
      <c r="J250" s="72" t="s">
        <v>450</v>
      </c>
      <c r="K250" s="72" t="s">
        <v>450</v>
      </c>
      <c r="L250" s="72" t="s">
        <v>450</v>
      </c>
      <c r="M250" s="72" t="s">
        <v>450</v>
      </c>
      <c r="N250" s="73" t="s">
        <v>450</v>
      </c>
      <c r="O250" s="33"/>
      <c r="P250" s="31" t="s">
        <v>481</v>
      </c>
      <c r="Q250" s="34"/>
      <c r="R250" s="45">
        <v>6.7199999999999989</v>
      </c>
      <c r="S250" s="34"/>
      <c r="T250" s="45">
        <v>136.72999999999999</v>
      </c>
      <c r="U250" s="34"/>
      <c r="V250" s="45">
        <v>918.83</v>
      </c>
      <c r="W250" s="46"/>
      <c r="X250" s="47">
        <f t="shared" si="97"/>
        <v>918.83</v>
      </c>
      <c r="Y250" s="34"/>
      <c r="Z250" s="45">
        <v>6.7199999999999989</v>
      </c>
      <c r="AA250" s="34"/>
      <c r="AB250" s="45">
        <v>101.72</v>
      </c>
      <c r="AC250" s="34"/>
      <c r="AD250" s="45">
        <v>683.56</v>
      </c>
      <c r="AE250" s="34"/>
      <c r="AF250" s="48">
        <f t="shared" si="98"/>
        <v>25.61</v>
      </c>
      <c r="AG250" s="34"/>
      <c r="AH250" s="48">
        <f t="shared" si="99"/>
        <v>74.39</v>
      </c>
      <c r="AJ250" s="48">
        <f t="shared" si="114"/>
        <v>683.56</v>
      </c>
      <c r="AK250" s="34"/>
      <c r="AL250" s="47">
        <f t="shared" si="100"/>
        <v>25.61</v>
      </c>
      <c r="AM250" s="34"/>
      <c r="AN250" s="47">
        <f t="shared" si="101"/>
        <v>74.39</v>
      </c>
      <c r="AP250" s="36">
        <f t="shared" si="115"/>
        <v>0</v>
      </c>
      <c r="AQ250" s="36">
        <f t="shared" si="102"/>
        <v>0</v>
      </c>
      <c r="AR250" s="36">
        <f t="shared" si="103"/>
        <v>0</v>
      </c>
      <c r="AS250" s="36">
        <f t="shared" si="104"/>
        <v>0</v>
      </c>
      <c r="AT250" s="36">
        <f t="shared" si="105"/>
        <v>1</v>
      </c>
      <c r="AU250" s="36">
        <f t="shared" si="106"/>
        <v>0</v>
      </c>
      <c r="AV250" s="36">
        <f t="shared" si="116"/>
        <v>0</v>
      </c>
      <c r="AW250" s="36">
        <f t="shared" si="117"/>
        <v>0</v>
      </c>
      <c r="AX250" s="36">
        <f t="shared" si="107"/>
        <v>0</v>
      </c>
      <c r="AY250" s="36">
        <f t="shared" si="118"/>
        <v>0</v>
      </c>
      <c r="AZ250" s="36">
        <f t="shared" si="119"/>
        <v>1</v>
      </c>
      <c r="BA250" s="36">
        <f t="shared" si="108"/>
        <v>0</v>
      </c>
      <c r="BB250" s="36">
        <f t="shared" si="109"/>
        <v>0</v>
      </c>
      <c r="BC250" s="36">
        <f t="shared" si="110"/>
        <v>0</v>
      </c>
      <c r="BD250" s="36">
        <f t="shared" si="111"/>
        <v>0</v>
      </c>
      <c r="BE250" s="36">
        <f t="shared" si="112"/>
        <v>0</v>
      </c>
      <c r="BF250" s="36">
        <f t="shared" si="120"/>
        <v>250</v>
      </c>
      <c r="BG250" s="36">
        <f t="shared" si="121"/>
        <v>0</v>
      </c>
      <c r="BH250" s="36">
        <f t="shared" si="122"/>
        <v>0</v>
      </c>
      <c r="BI250" s="36">
        <f t="shared" si="123"/>
        <v>0</v>
      </c>
      <c r="BJ250" s="29">
        <f t="shared" si="113"/>
        <v>101.7</v>
      </c>
      <c r="BK250" s="29">
        <f t="shared" si="124"/>
        <v>101.7</v>
      </c>
      <c r="BL250" s="29">
        <f t="shared" si="125"/>
        <v>0</v>
      </c>
      <c r="BM250" s="29">
        <f t="shared" si="126"/>
        <v>101.7</v>
      </c>
      <c r="BN250" s="36">
        <f t="shared" si="127"/>
        <v>0</v>
      </c>
      <c r="BQ250" s="29">
        <f t="shared" si="128"/>
        <v>683.56</v>
      </c>
    </row>
    <row r="251" spans="2:69" s="35" customFormat="1" ht="30" customHeight="1" x14ac:dyDescent="0.15">
      <c r="B251" s="31"/>
      <c r="C251" s="32"/>
      <c r="D251" s="71" t="s">
        <v>451</v>
      </c>
      <c r="E251" s="72" t="s">
        <v>451</v>
      </c>
      <c r="F251" s="72" t="s">
        <v>451</v>
      </c>
      <c r="G251" s="72" t="s">
        <v>451</v>
      </c>
      <c r="H251" s="72" t="s">
        <v>451</v>
      </c>
      <c r="I251" s="72" t="s">
        <v>451</v>
      </c>
      <c r="J251" s="72" t="s">
        <v>451</v>
      </c>
      <c r="K251" s="72" t="s">
        <v>451</v>
      </c>
      <c r="L251" s="72" t="s">
        <v>451</v>
      </c>
      <c r="M251" s="72" t="s">
        <v>451</v>
      </c>
      <c r="N251" s="73" t="s">
        <v>451</v>
      </c>
      <c r="O251" s="33"/>
      <c r="P251" s="31"/>
      <c r="Q251" s="34"/>
      <c r="R251" s="45"/>
      <c r="S251" s="34"/>
      <c r="T251" s="45">
        <v>0</v>
      </c>
      <c r="U251" s="34"/>
      <c r="V251" s="45">
        <v>0</v>
      </c>
      <c r="W251" s="46"/>
      <c r="X251" s="47" t="str">
        <f t="shared" si="97"/>
        <v/>
      </c>
      <c r="Y251" s="34"/>
      <c r="Z251" s="45"/>
      <c r="AA251" s="34"/>
      <c r="AB251" s="45">
        <v>0</v>
      </c>
      <c r="AC251" s="34"/>
      <c r="AD251" s="45">
        <v>0</v>
      </c>
      <c r="AE251" s="34"/>
      <c r="AF251" s="48" t="str">
        <f t="shared" si="98"/>
        <v/>
      </c>
      <c r="AG251" s="34"/>
      <c r="AH251" s="48" t="str">
        <f t="shared" si="99"/>
        <v/>
      </c>
      <c r="AJ251" s="48" t="str">
        <f t="shared" si="114"/>
        <v/>
      </c>
      <c r="AK251" s="34"/>
      <c r="AL251" s="47" t="str">
        <f t="shared" si="100"/>
        <v/>
      </c>
      <c r="AM251" s="34"/>
      <c r="AN251" s="47" t="str">
        <f t="shared" si="101"/>
        <v/>
      </c>
      <c r="AP251" s="36">
        <f t="shared" si="115"/>
        <v>0</v>
      </c>
      <c r="AQ251" s="36">
        <f t="shared" si="102"/>
        <v>0</v>
      </c>
      <c r="AR251" s="36">
        <f t="shared" si="103"/>
        <v>0</v>
      </c>
      <c r="AS251" s="36">
        <f t="shared" si="104"/>
        <v>0</v>
      </c>
      <c r="AT251" s="36">
        <f t="shared" si="105"/>
        <v>0</v>
      </c>
      <c r="AU251" s="36">
        <f t="shared" si="106"/>
        <v>0</v>
      </c>
      <c r="AV251" s="36">
        <f t="shared" si="116"/>
        <v>0</v>
      </c>
      <c r="AW251" s="36">
        <f t="shared" si="117"/>
        <v>0</v>
      </c>
      <c r="AX251" s="36">
        <f t="shared" si="107"/>
        <v>0</v>
      </c>
      <c r="AY251" s="36">
        <f t="shared" si="118"/>
        <v>0</v>
      </c>
      <c r="AZ251" s="36">
        <f t="shared" si="119"/>
        <v>0</v>
      </c>
      <c r="BA251" s="36">
        <f t="shared" si="108"/>
        <v>0</v>
      </c>
      <c r="BB251" s="36">
        <f t="shared" si="109"/>
        <v>0</v>
      </c>
      <c r="BC251" s="36">
        <f t="shared" si="110"/>
        <v>0</v>
      </c>
      <c r="BD251" s="36">
        <f t="shared" si="111"/>
        <v>0</v>
      </c>
      <c r="BE251" s="36">
        <f t="shared" si="112"/>
        <v>0</v>
      </c>
      <c r="BF251" s="36">
        <f t="shared" si="120"/>
        <v>251</v>
      </c>
      <c r="BG251" s="36">
        <f t="shared" si="121"/>
        <v>0</v>
      </c>
      <c r="BH251" s="36">
        <f t="shared" si="122"/>
        <v>0</v>
      </c>
      <c r="BI251" s="36">
        <f t="shared" si="123"/>
        <v>0</v>
      </c>
      <c r="BJ251" s="29">
        <f t="shared" si="113"/>
        <v>0</v>
      </c>
      <c r="BK251" s="29">
        <f t="shared" si="124"/>
        <v>0</v>
      </c>
      <c r="BL251" s="29">
        <f t="shared" si="125"/>
        <v>0</v>
      </c>
      <c r="BM251" s="29">
        <f t="shared" si="126"/>
        <v>0</v>
      </c>
      <c r="BN251" s="36">
        <f t="shared" si="127"/>
        <v>0</v>
      </c>
      <c r="BQ251" s="29">
        <f t="shared" si="128"/>
        <v>0</v>
      </c>
    </row>
    <row r="252" spans="2:69" s="35" customFormat="1" ht="30" customHeight="1" x14ac:dyDescent="0.15">
      <c r="B252" s="31" t="s">
        <v>275</v>
      </c>
      <c r="C252" s="32"/>
      <c r="D252" s="71" t="s">
        <v>452</v>
      </c>
      <c r="E252" s="72" t="s">
        <v>452</v>
      </c>
      <c r="F252" s="72" t="s">
        <v>452</v>
      </c>
      <c r="G252" s="72" t="s">
        <v>452</v>
      </c>
      <c r="H252" s="72" t="s">
        <v>452</v>
      </c>
      <c r="I252" s="72" t="s">
        <v>452</v>
      </c>
      <c r="J252" s="72" t="s">
        <v>452</v>
      </c>
      <c r="K252" s="72" t="s">
        <v>452</v>
      </c>
      <c r="L252" s="72" t="s">
        <v>452</v>
      </c>
      <c r="M252" s="72" t="s">
        <v>452</v>
      </c>
      <c r="N252" s="73" t="s">
        <v>452</v>
      </c>
      <c r="O252" s="33"/>
      <c r="P252" s="31" t="s">
        <v>106</v>
      </c>
      <c r="Q252" s="34"/>
      <c r="R252" s="45">
        <v>1</v>
      </c>
      <c r="S252" s="34"/>
      <c r="T252" s="45">
        <v>853.36</v>
      </c>
      <c r="U252" s="34"/>
      <c r="V252" s="45">
        <v>853.36</v>
      </c>
      <c r="W252" s="46"/>
      <c r="X252" s="47">
        <f t="shared" si="97"/>
        <v>853.36</v>
      </c>
      <c r="Y252" s="34"/>
      <c r="Z252" s="45">
        <v>1</v>
      </c>
      <c r="AA252" s="34"/>
      <c r="AB252" s="45">
        <v>634.85</v>
      </c>
      <c r="AC252" s="34"/>
      <c r="AD252" s="45">
        <v>634.85</v>
      </c>
      <c r="AE252" s="34"/>
      <c r="AF252" s="48">
        <f t="shared" si="98"/>
        <v>25.61</v>
      </c>
      <c r="AG252" s="34"/>
      <c r="AH252" s="48">
        <f t="shared" si="99"/>
        <v>74.39</v>
      </c>
      <c r="AJ252" s="48">
        <f t="shared" si="114"/>
        <v>634.85</v>
      </c>
      <c r="AK252" s="34"/>
      <c r="AL252" s="47">
        <f t="shared" si="100"/>
        <v>25.61</v>
      </c>
      <c r="AM252" s="34"/>
      <c r="AN252" s="47">
        <f t="shared" si="101"/>
        <v>74.39</v>
      </c>
      <c r="AP252" s="36">
        <f t="shared" si="115"/>
        <v>0</v>
      </c>
      <c r="AQ252" s="36">
        <f t="shared" si="102"/>
        <v>0</v>
      </c>
      <c r="AR252" s="36">
        <f t="shared" si="103"/>
        <v>0</v>
      </c>
      <c r="AS252" s="36">
        <f t="shared" si="104"/>
        <v>0</v>
      </c>
      <c r="AT252" s="36">
        <f t="shared" si="105"/>
        <v>1</v>
      </c>
      <c r="AU252" s="36">
        <f t="shared" si="106"/>
        <v>0</v>
      </c>
      <c r="AV252" s="36">
        <f t="shared" si="116"/>
        <v>0</v>
      </c>
      <c r="AW252" s="36">
        <f t="shared" si="117"/>
        <v>0</v>
      </c>
      <c r="AX252" s="36">
        <f t="shared" si="107"/>
        <v>0</v>
      </c>
      <c r="AY252" s="36">
        <f t="shared" si="118"/>
        <v>0</v>
      </c>
      <c r="AZ252" s="36">
        <f t="shared" si="119"/>
        <v>1</v>
      </c>
      <c r="BA252" s="36">
        <f t="shared" si="108"/>
        <v>0</v>
      </c>
      <c r="BB252" s="36">
        <f t="shared" si="109"/>
        <v>0</v>
      </c>
      <c r="BC252" s="36">
        <f t="shared" si="110"/>
        <v>0</v>
      </c>
      <c r="BD252" s="36">
        <f t="shared" si="111"/>
        <v>0</v>
      </c>
      <c r="BE252" s="36">
        <f t="shared" si="112"/>
        <v>0</v>
      </c>
      <c r="BF252" s="36">
        <f t="shared" si="120"/>
        <v>252</v>
      </c>
      <c r="BG252" s="36">
        <f t="shared" si="121"/>
        <v>0</v>
      </c>
      <c r="BH252" s="36">
        <f t="shared" si="122"/>
        <v>0</v>
      </c>
      <c r="BI252" s="36">
        <f t="shared" si="123"/>
        <v>0</v>
      </c>
      <c r="BJ252" s="29">
        <f t="shared" si="113"/>
        <v>634.73</v>
      </c>
      <c r="BK252" s="29">
        <f t="shared" si="124"/>
        <v>634.73</v>
      </c>
      <c r="BL252" s="29">
        <f t="shared" si="125"/>
        <v>0</v>
      </c>
      <c r="BM252" s="29">
        <f t="shared" si="126"/>
        <v>634.73</v>
      </c>
      <c r="BN252" s="36">
        <f t="shared" si="127"/>
        <v>0</v>
      </c>
      <c r="BQ252" s="29">
        <f t="shared" si="128"/>
        <v>634.85</v>
      </c>
    </row>
    <row r="253" spans="2:69" s="35" customFormat="1" ht="30" customHeight="1" x14ac:dyDescent="0.15">
      <c r="B253" s="31" t="s">
        <v>276</v>
      </c>
      <c r="C253" s="32"/>
      <c r="D253" s="71" t="s">
        <v>453</v>
      </c>
      <c r="E253" s="72" t="s">
        <v>453</v>
      </c>
      <c r="F253" s="72" t="s">
        <v>453</v>
      </c>
      <c r="G253" s="72" t="s">
        <v>453</v>
      </c>
      <c r="H253" s="72" t="s">
        <v>453</v>
      </c>
      <c r="I253" s="72" t="s">
        <v>453</v>
      </c>
      <c r="J253" s="72" t="s">
        <v>453</v>
      </c>
      <c r="K253" s="72" t="s">
        <v>453</v>
      </c>
      <c r="L253" s="72" t="s">
        <v>453</v>
      </c>
      <c r="M253" s="72" t="s">
        <v>453</v>
      </c>
      <c r="N253" s="73" t="s">
        <v>453</v>
      </c>
      <c r="O253" s="33"/>
      <c r="P253" s="31" t="s">
        <v>106</v>
      </c>
      <c r="Q253" s="34"/>
      <c r="R253" s="45">
        <v>4</v>
      </c>
      <c r="S253" s="34"/>
      <c r="T253" s="45">
        <v>242.24</v>
      </c>
      <c r="U253" s="34"/>
      <c r="V253" s="45">
        <v>968.96</v>
      </c>
      <c r="W253" s="46"/>
      <c r="X253" s="47">
        <f t="shared" si="97"/>
        <v>968.96</v>
      </c>
      <c r="Y253" s="34"/>
      <c r="Z253" s="45">
        <v>4</v>
      </c>
      <c r="AA253" s="34"/>
      <c r="AB253" s="45">
        <v>180.17</v>
      </c>
      <c r="AC253" s="34"/>
      <c r="AD253" s="45">
        <v>720.68</v>
      </c>
      <c r="AE253" s="34"/>
      <c r="AF253" s="48">
        <f t="shared" si="98"/>
        <v>25.62</v>
      </c>
      <c r="AG253" s="34"/>
      <c r="AH253" s="48">
        <f t="shared" si="99"/>
        <v>74.38</v>
      </c>
      <c r="AJ253" s="48">
        <f t="shared" si="114"/>
        <v>720.68</v>
      </c>
      <c r="AK253" s="34"/>
      <c r="AL253" s="47">
        <f t="shared" si="100"/>
        <v>25.62</v>
      </c>
      <c r="AM253" s="34"/>
      <c r="AN253" s="47">
        <f t="shared" si="101"/>
        <v>74.38</v>
      </c>
      <c r="AP253" s="36">
        <f t="shared" si="115"/>
        <v>0</v>
      </c>
      <c r="AQ253" s="36">
        <f t="shared" si="102"/>
        <v>0</v>
      </c>
      <c r="AR253" s="36">
        <f t="shared" si="103"/>
        <v>0</v>
      </c>
      <c r="AS253" s="36">
        <f t="shared" si="104"/>
        <v>0</v>
      </c>
      <c r="AT253" s="36">
        <f t="shared" si="105"/>
        <v>0</v>
      </c>
      <c r="AU253" s="36">
        <f t="shared" si="106"/>
        <v>0</v>
      </c>
      <c r="AV253" s="36">
        <f t="shared" si="116"/>
        <v>0</v>
      </c>
      <c r="AW253" s="36">
        <f t="shared" si="117"/>
        <v>0</v>
      </c>
      <c r="AX253" s="36">
        <f t="shared" si="107"/>
        <v>0</v>
      </c>
      <c r="AY253" s="36">
        <f t="shared" si="118"/>
        <v>0</v>
      </c>
      <c r="AZ253" s="36">
        <f t="shared" si="119"/>
        <v>1</v>
      </c>
      <c r="BA253" s="36">
        <f t="shared" si="108"/>
        <v>0</v>
      </c>
      <c r="BB253" s="36">
        <f t="shared" si="109"/>
        <v>0</v>
      </c>
      <c r="BC253" s="36">
        <f t="shared" si="110"/>
        <v>0</v>
      </c>
      <c r="BD253" s="36">
        <f t="shared" si="111"/>
        <v>0</v>
      </c>
      <c r="BE253" s="36">
        <f t="shared" si="112"/>
        <v>0</v>
      </c>
      <c r="BF253" s="36">
        <f t="shared" si="120"/>
        <v>253</v>
      </c>
      <c r="BG253" s="36">
        <f t="shared" si="121"/>
        <v>0</v>
      </c>
      <c r="BH253" s="36">
        <f t="shared" si="122"/>
        <v>0</v>
      </c>
      <c r="BI253" s="36">
        <f t="shared" si="123"/>
        <v>0</v>
      </c>
      <c r="BJ253" s="29">
        <f t="shared" si="113"/>
        <v>180.17</v>
      </c>
      <c r="BK253" s="29">
        <f t="shared" si="124"/>
        <v>180.17</v>
      </c>
      <c r="BL253" s="29">
        <f t="shared" si="125"/>
        <v>0</v>
      </c>
      <c r="BM253" s="29">
        <f t="shared" si="126"/>
        <v>180.17</v>
      </c>
      <c r="BN253" s="36">
        <f t="shared" si="127"/>
        <v>0</v>
      </c>
      <c r="BQ253" s="29">
        <f t="shared" si="128"/>
        <v>720.68</v>
      </c>
    </row>
    <row r="254" spans="2:69" s="35" customFormat="1" ht="30" customHeight="1" x14ac:dyDescent="0.15">
      <c r="B254" s="31" t="s">
        <v>277</v>
      </c>
      <c r="C254" s="32"/>
      <c r="D254" s="71" t="s">
        <v>454</v>
      </c>
      <c r="E254" s="72" t="s">
        <v>454</v>
      </c>
      <c r="F254" s="72" t="s">
        <v>454</v>
      </c>
      <c r="G254" s="72" t="s">
        <v>454</v>
      </c>
      <c r="H254" s="72" t="s">
        <v>454</v>
      </c>
      <c r="I254" s="72" t="s">
        <v>454</v>
      </c>
      <c r="J254" s="72" t="s">
        <v>454</v>
      </c>
      <c r="K254" s="72" t="s">
        <v>454</v>
      </c>
      <c r="L254" s="72" t="s">
        <v>454</v>
      </c>
      <c r="M254" s="72" t="s">
        <v>454</v>
      </c>
      <c r="N254" s="73" t="s">
        <v>454</v>
      </c>
      <c r="O254" s="33"/>
      <c r="P254" s="31" t="s">
        <v>106</v>
      </c>
      <c r="Q254" s="34"/>
      <c r="R254" s="45">
        <v>2</v>
      </c>
      <c r="S254" s="34"/>
      <c r="T254" s="45">
        <v>24.75</v>
      </c>
      <c r="U254" s="34"/>
      <c r="V254" s="45">
        <v>49.5</v>
      </c>
      <c r="W254" s="46"/>
      <c r="X254" s="47">
        <f t="shared" si="97"/>
        <v>49.5</v>
      </c>
      <c r="Y254" s="34"/>
      <c r="Z254" s="45">
        <v>2</v>
      </c>
      <c r="AA254" s="34"/>
      <c r="AB254" s="45">
        <v>18.39</v>
      </c>
      <c r="AC254" s="34"/>
      <c r="AD254" s="45">
        <v>36.78</v>
      </c>
      <c r="AE254" s="34"/>
      <c r="AF254" s="48">
        <f t="shared" si="98"/>
        <v>25.7</v>
      </c>
      <c r="AG254" s="34"/>
      <c r="AH254" s="48">
        <f t="shared" si="99"/>
        <v>74.3</v>
      </c>
      <c r="AJ254" s="48">
        <f t="shared" si="114"/>
        <v>36.78</v>
      </c>
      <c r="AK254" s="34"/>
      <c r="AL254" s="47">
        <f t="shared" si="100"/>
        <v>25.7</v>
      </c>
      <c r="AM254" s="34"/>
      <c r="AN254" s="47">
        <f t="shared" si="101"/>
        <v>74.3</v>
      </c>
      <c r="AP254" s="36">
        <f t="shared" si="115"/>
        <v>0</v>
      </c>
      <c r="AQ254" s="36">
        <f t="shared" si="102"/>
        <v>0</v>
      </c>
      <c r="AR254" s="36">
        <f t="shared" si="103"/>
        <v>0</v>
      </c>
      <c r="AS254" s="36">
        <f t="shared" si="104"/>
        <v>0</v>
      </c>
      <c r="AT254" s="36">
        <f t="shared" si="105"/>
        <v>0</v>
      </c>
      <c r="AU254" s="36">
        <f t="shared" si="106"/>
        <v>1</v>
      </c>
      <c r="AV254" s="36">
        <f t="shared" si="116"/>
        <v>0</v>
      </c>
      <c r="AW254" s="36">
        <f t="shared" si="117"/>
        <v>0</v>
      </c>
      <c r="AX254" s="36">
        <f t="shared" si="107"/>
        <v>0</v>
      </c>
      <c r="AY254" s="36">
        <f t="shared" si="118"/>
        <v>0</v>
      </c>
      <c r="AZ254" s="36">
        <f t="shared" si="119"/>
        <v>1</v>
      </c>
      <c r="BA254" s="36">
        <f t="shared" si="108"/>
        <v>0</v>
      </c>
      <c r="BB254" s="36">
        <f t="shared" si="109"/>
        <v>0</v>
      </c>
      <c r="BC254" s="36">
        <f t="shared" si="110"/>
        <v>0</v>
      </c>
      <c r="BD254" s="36">
        <f t="shared" si="111"/>
        <v>0</v>
      </c>
      <c r="BE254" s="36">
        <f t="shared" si="112"/>
        <v>0</v>
      </c>
      <c r="BF254" s="36">
        <f t="shared" si="120"/>
        <v>254</v>
      </c>
      <c r="BG254" s="36">
        <f t="shared" si="121"/>
        <v>0</v>
      </c>
      <c r="BH254" s="36">
        <f t="shared" si="122"/>
        <v>0</v>
      </c>
      <c r="BI254" s="36">
        <f t="shared" si="123"/>
        <v>0</v>
      </c>
      <c r="BJ254" s="29">
        <f t="shared" si="113"/>
        <v>18.41</v>
      </c>
      <c r="BK254" s="29">
        <f t="shared" si="124"/>
        <v>18.41</v>
      </c>
      <c r="BL254" s="29">
        <f t="shared" si="125"/>
        <v>0</v>
      </c>
      <c r="BM254" s="29">
        <f t="shared" si="126"/>
        <v>18.41</v>
      </c>
      <c r="BN254" s="36">
        <f t="shared" si="127"/>
        <v>0</v>
      </c>
      <c r="BQ254" s="29">
        <f t="shared" si="128"/>
        <v>36.78</v>
      </c>
    </row>
    <row r="255" spans="2:69" s="35" customFormat="1" ht="30" customHeight="1" x14ac:dyDescent="0.15">
      <c r="B255" s="31" t="s">
        <v>278</v>
      </c>
      <c r="C255" s="32"/>
      <c r="D255" s="71" t="s">
        <v>455</v>
      </c>
      <c r="E255" s="72" t="s">
        <v>455</v>
      </c>
      <c r="F255" s="72" t="s">
        <v>455</v>
      </c>
      <c r="G255" s="72" t="s">
        <v>455</v>
      </c>
      <c r="H255" s="72" t="s">
        <v>455</v>
      </c>
      <c r="I255" s="72" t="s">
        <v>455</v>
      </c>
      <c r="J255" s="72" t="s">
        <v>455</v>
      </c>
      <c r="K255" s="72" t="s">
        <v>455</v>
      </c>
      <c r="L255" s="72" t="s">
        <v>455</v>
      </c>
      <c r="M255" s="72" t="s">
        <v>455</v>
      </c>
      <c r="N255" s="73" t="s">
        <v>455</v>
      </c>
      <c r="O255" s="33"/>
      <c r="P255" s="31" t="s">
        <v>106</v>
      </c>
      <c r="Q255" s="34"/>
      <c r="R255" s="45">
        <v>1</v>
      </c>
      <c r="S255" s="34"/>
      <c r="T255" s="45">
        <v>430.23</v>
      </c>
      <c r="U255" s="34"/>
      <c r="V255" s="45">
        <v>430.23</v>
      </c>
      <c r="W255" s="46"/>
      <c r="X255" s="47">
        <f t="shared" si="97"/>
        <v>430.23</v>
      </c>
      <c r="Y255" s="34"/>
      <c r="Z255" s="45">
        <v>1</v>
      </c>
      <c r="AA255" s="34"/>
      <c r="AB255" s="45">
        <v>320.05</v>
      </c>
      <c r="AC255" s="34"/>
      <c r="AD255" s="45">
        <v>320.05</v>
      </c>
      <c r="AE255" s="34"/>
      <c r="AF255" s="48">
        <f t="shared" si="98"/>
        <v>25.61</v>
      </c>
      <c r="AG255" s="34"/>
      <c r="AH255" s="48">
        <f t="shared" si="99"/>
        <v>74.39</v>
      </c>
      <c r="AJ255" s="48">
        <f t="shared" si="114"/>
        <v>320.05</v>
      </c>
      <c r="AK255" s="34"/>
      <c r="AL255" s="47">
        <f t="shared" si="100"/>
        <v>25.61</v>
      </c>
      <c r="AM255" s="34"/>
      <c r="AN255" s="47">
        <f t="shared" si="101"/>
        <v>74.39</v>
      </c>
      <c r="AP255" s="36">
        <f t="shared" si="115"/>
        <v>0</v>
      </c>
      <c r="AQ255" s="36">
        <f t="shared" si="102"/>
        <v>0</v>
      </c>
      <c r="AR255" s="36">
        <f t="shared" si="103"/>
        <v>0</v>
      </c>
      <c r="AS255" s="36">
        <f t="shared" si="104"/>
        <v>0</v>
      </c>
      <c r="AT255" s="36">
        <f t="shared" si="105"/>
        <v>1</v>
      </c>
      <c r="AU255" s="36">
        <f t="shared" si="106"/>
        <v>0</v>
      </c>
      <c r="AV255" s="36">
        <f t="shared" si="116"/>
        <v>0</v>
      </c>
      <c r="AW255" s="36">
        <f t="shared" si="117"/>
        <v>0</v>
      </c>
      <c r="AX255" s="36">
        <f t="shared" si="107"/>
        <v>0</v>
      </c>
      <c r="AY255" s="36">
        <f t="shared" si="118"/>
        <v>0</v>
      </c>
      <c r="AZ255" s="36">
        <f t="shared" si="119"/>
        <v>1</v>
      </c>
      <c r="BA255" s="36">
        <f t="shared" si="108"/>
        <v>0</v>
      </c>
      <c r="BB255" s="36">
        <f t="shared" si="109"/>
        <v>0</v>
      </c>
      <c r="BC255" s="36">
        <f t="shared" si="110"/>
        <v>0</v>
      </c>
      <c r="BD255" s="36">
        <f t="shared" si="111"/>
        <v>0</v>
      </c>
      <c r="BE255" s="36">
        <f t="shared" si="112"/>
        <v>0</v>
      </c>
      <c r="BF255" s="36">
        <f t="shared" si="120"/>
        <v>255</v>
      </c>
      <c r="BG255" s="36">
        <f t="shared" si="121"/>
        <v>0</v>
      </c>
      <c r="BH255" s="36">
        <f t="shared" si="122"/>
        <v>0</v>
      </c>
      <c r="BI255" s="36">
        <f t="shared" si="123"/>
        <v>0</v>
      </c>
      <c r="BJ255" s="29">
        <f t="shared" si="113"/>
        <v>320.01</v>
      </c>
      <c r="BK255" s="29">
        <f t="shared" si="124"/>
        <v>320.01</v>
      </c>
      <c r="BL255" s="29">
        <f t="shared" si="125"/>
        <v>0</v>
      </c>
      <c r="BM255" s="29">
        <f t="shared" si="126"/>
        <v>320.01</v>
      </c>
      <c r="BN255" s="36">
        <f t="shared" si="127"/>
        <v>0</v>
      </c>
      <c r="BQ255" s="29">
        <f t="shared" si="128"/>
        <v>320.05</v>
      </c>
    </row>
    <row r="256" spans="2:69" s="35" customFormat="1" ht="30" customHeight="1" x14ac:dyDescent="0.15">
      <c r="B256" s="31" t="s">
        <v>279</v>
      </c>
      <c r="C256" s="32"/>
      <c r="D256" s="71" t="s">
        <v>456</v>
      </c>
      <c r="E256" s="72" t="s">
        <v>456</v>
      </c>
      <c r="F256" s="72" t="s">
        <v>456</v>
      </c>
      <c r="G256" s="72" t="s">
        <v>456</v>
      </c>
      <c r="H256" s="72" t="s">
        <v>456</v>
      </c>
      <c r="I256" s="72" t="s">
        <v>456</v>
      </c>
      <c r="J256" s="72" t="s">
        <v>456</v>
      </c>
      <c r="K256" s="72" t="s">
        <v>456</v>
      </c>
      <c r="L256" s="72" t="s">
        <v>456</v>
      </c>
      <c r="M256" s="72" t="s">
        <v>456</v>
      </c>
      <c r="N256" s="73" t="s">
        <v>456</v>
      </c>
      <c r="O256" s="33"/>
      <c r="P256" s="31" t="s">
        <v>106</v>
      </c>
      <c r="Q256" s="34"/>
      <c r="R256" s="45">
        <v>1</v>
      </c>
      <c r="S256" s="34"/>
      <c r="T256" s="45">
        <v>92.77</v>
      </c>
      <c r="U256" s="34"/>
      <c r="V256" s="45">
        <v>92.77</v>
      </c>
      <c r="W256" s="46"/>
      <c r="X256" s="47">
        <f t="shared" si="97"/>
        <v>92.77</v>
      </c>
      <c r="Y256" s="34"/>
      <c r="Z256" s="45">
        <v>1</v>
      </c>
      <c r="AA256" s="34"/>
      <c r="AB256" s="45">
        <v>68.989999999999995</v>
      </c>
      <c r="AC256" s="34"/>
      <c r="AD256" s="45">
        <v>68.989999999999995</v>
      </c>
      <c r="AE256" s="34"/>
      <c r="AF256" s="48">
        <f t="shared" si="98"/>
        <v>25.63</v>
      </c>
      <c r="AG256" s="34"/>
      <c r="AH256" s="48">
        <f t="shared" si="99"/>
        <v>74.37</v>
      </c>
      <c r="AJ256" s="48">
        <f t="shared" si="114"/>
        <v>68.989999999999995</v>
      </c>
      <c r="AK256" s="34"/>
      <c r="AL256" s="47">
        <f t="shared" si="100"/>
        <v>25.63</v>
      </c>
      <c r="AM256" s="34"/>
      <c r="AN256" s="47">
        <f t="shared" si="101"/>
        <v>74.37</v>
      </c>
      <c r="AP256" s="36">
        <f t="shared" si="115"/>
        <v>0</v>
      </c>
      <c r="AQ256" s="36">
        <f t="shared" si="102"/>
        <v>0</v>
      </c>
      <c r="AR256" s="36">
        <f t="shared" si="103"/>
        <v>0</v>
      </c>
      <c r="AS256" s="36">
        <f t="shared" si="104"/>
        <v>0</v>
      </c>
      <c r="AT256" s="36">
        <f t="shared" si="105"/>
        <v>0</v>
      </c>
      <c r="AU256" s="36">
        <f t="shared" si="106"/>
        <v>1</v>
      </c>
      <c r="AV256" s="36">
        <f t="shared" si="116"/>
        <v>0</v>
      </c>
      <c r="AW256" s="36">
        <f t="shared" si="117"/>
        <v>0</v>
      </c>
      <c r="AX256" s="36">
        <f t="shared" si="107"/>
        <v>0</v>
      </c>
      <c r="AY256" s="36">
        <f t="shared" si="118"/>
        <v>0</v>
      </c>
      <c r="AZ256" s="36">
        <f t="shared" si="119"/>
        <v>1</v>
      </c>
      <c r="BA256" s="36">
        <f t="shared" si="108"/>
        <v>0</v>
      </c>
      <c r="BB256" s="36">
        <f t="shared" si="109"/>
        <v>0</v>
      </c>
      <c r="BC256" s="36">
        <f t="shared" si="110"/>
        <v>0</v>
      </c>
      <c r="BD256" s="36">
        <f t="shared" si="111"/>
        <v>0</v>
      </c>
      <c r="BE256" s="36">
        <f t="shared" si="112"/>
        <v>0</v>
      </c>
      <c r="BF256" s="36">
        <f t="shared" si="120"/>
        <v>256</v>
      </c>
      <c r="BG256" s="36">
        <f t="shared" si="121"/>
        <v>0</v>
      </c>
      <c r="BH256" s="36">
        <f t="shared" si="122"/>
        <v>0</v>
      </c>
      <c r="BI256" s="36">
        <f t="shared" si="123"/>
        <v>0</v>
      </c>
      <c r="BJ256" s="29">
        <f t="shared" si="113"/>
        <v>69</v>
      </c>
      <c r="BK256" s="29">
        <f t="shared" si="124"/>
        <v>69</v>
      </c>
      <c r="BL256" s="29">
        <f t="shared" si="125"/>
        <v>0</v>
      </c>
      <c r="BM256" s="29">
        <f t="shared" si="126"/>
        <v>69</v>
      </c>
      <c r="BN256" s="36">
        <f t="shared" si="127"/>
        <v>0</v>
      </c>
      <c r="BQ256" s="29">
        <f t="shared" si="128"/>
        <v>68.989999999999995</v>
      </c>
    </row>
    <row r="257" spans="2:69" s="35" customFormat="1" ht="30" customHeight="1" x14ac:dyDescent="0.15">
      <c r="B257" s="31" t="s">
        <v>280</v>
      </c>
      <c r="C257" s="32"/>
      <c r="D257" s="71" t="s">
        <v>457</v>
      </c>
      <c r="E257" s="72" t="s">
        <v>457</v>
      </c>
      <c r="F257" s="72" t="s">
        <v>457</v>
      </c>
      <c r="G257" s="72" t="s">
        <v>457</v>
      </c>
      <c r="H257" s="72" t="s">
        <v>457</v>
      </c>
      <c r="I257" s="72" t="s">
        <v>457</v>
      </c>
      <c r="J257" s="72" t="s">
        <v>457</v>
      </c>
      <c r="K257" s="72" t="s">
        <v>457</v>
      </c>
      <c r="L257" s="72" t="s">
        <v>457</v>
      </c>
      <c r="M257" s="72" t="s">
        <v>457</v>
      </c>
      <c r="N257" s="73" t="s">
        <v>457</v>
      </c>
      <c r="O257" s="33"/>
      <c r="P257" s="31" t="s">
        <v>106</v>
      </c>
      <c r="Q257" s="34"/>
      <c r="R257" s="45">
        <v>1</v>
      </c>
      <c r="S257" s="34"/>
      <c r="T257" s="45">
        <v>326.74</v>
      </c>
      <c r="U257" s="34"/>
      <c r="V257" s="45">
        <v>326.74</v>
      </c>
      <c r="W257" s="46"/>
      <c r="X257" s="47">
        <f t="shared" si="97"/>
        <v>326.74</v>
      </c>
      <c r="Y257" s="34"/>
      <c r="Z257" s="45">
        <v>1</v>
      </c>
      <c r="AA257" s="34"/>
      <c r="AB257" s="45">
        <v>243.07</v>
      </c>
      <c r="AC257" s="34"/>
      <c r="AD257" s="45">
        <v>243.07</v>
      </c>
      <c r="AE257" s="34"/>
      <c r="AF257" s="48">
        <f t="shared" si="98"/>
        <v>25.61</v>
      </c>
      <c r="AG257" s="34"/>
      <c r="AH257" s="48">
        <f t="shared" si="99"/>
        <v>74.39</v>
      </c>
      <c r="AJ257" s="48">
        <f t="shared" si="114"/>
        <v>243.07</v>
      </c>
      <c r="AK257" s="34"/>
      <c r="AL257" s="47">
        <f t="shared" si="100"/>
        <v>25.61</v>
      </c>
      <c r="AM257" s="34"/>
      <c r="AN257" s="47">
        <f t="shared" si="101"/>
        <v>74.39</v>
      </c>
      <c r="AP257" s="36">
        <f t="shared" si="115"/>
        <v>0</v>
      </c>
      <c r="AQ257" s="36">
        <f t="shared" si="102"/>
        <v>0</v>
      </c>
      <c r="AR257" s="36">
        <f t="shared" si="103"/>
        <v>0</v>
      </c>
      <c r="AS257" s="36">
        <f t="shared" si="104"/>
        <v>0</v>
      </c>
      <c r="AT257" s="36">
        <f t="shared" si="105"/>
        <v>1</v>
      </c>
      <c r="AU257" s="36">
        <f t="shared" si="106"/>
        <v>0</v>
      </c>
      <c r="AV257" s="36">
        <f t="shared" si="116"/>
        <v>0</v>
      </c>
      <c r="AW257" s="36">
        <f t="shared" si="117"/>
        <v>0</v>
      </c>
      <c r="AX257" s="36">
        <f t="shared" si="107"/>
        <v>0</v>
      </c>
      <c r="AY257" s="36">
        <f t="shared" si="118"/>
        <v>0</v>
      </c>
      <c r="AZ257" s="36">
        <f t="shared" si="119"/>
        <v>1</v>
      </c>
      <c r="BA257" s="36">
        <f t="shared" si="108"/>
        <v>0</v>
      </c>
      <c r="BB257" s="36">
        <f t="shared" si="109"/>
        <v>0</v>
      </c>
      <c r="BC257" s="36">
        <f t="shared" si="110"/>
        <v>0</v>
      </c>
      <c r="BD257" s="36">
        <f t="shared" si="111"/>
        <v>0</v>
      </c>
      <c r="BE257" s="36">
        <f t="shared" si="112"/>
        <v>0</v>
      </c>
      <c r="BF257" s="36">
        <f t="shared" si="120"/>
        <v>257</v>
      </c>
      <c r="BG257" s="36">
        <f t="shared" si="121"/>
        <v>0</v>
      </c>
      <c r="BH257" s="36">
        <f t="shared" si="122"/>
        <v>0</v>
      </c>
      <c r="BI257" s="36">
        <f t="shared" si="123"/>
        <v>0</v>
      </c>
      <c r="BJ257" s="29">
        <f t="shared" si="113"/>
        <v>243.03</v>
      </c>
      <c r="BK257" s="29">
        <f t="shared" si="124"/>
        <v>243.03</v>
      </c>
      <c r="BL257" s="29">
        <f t="shared" si="125"/>
        <v>0</v>
      </c>
      <c r="BM257" s="29">
        <f t="shared" si="126"/>
        <v>243.03</v>
      </c>
      <c r="BN257" s="36">
        <f t="shared" si="127"/>
        <v>0</v>
      </c>
      <c r="BQ257" s="29">
        <f t="shared" si="128"/>
        <v>243.07</v>
      </c>
    </row>
    <row r="258" spans="2:69" s="35" customFormat="1" ht="30" customHeight="1" x14ac:dyDescent="0.15">
      <c r="B258" s="31" t="s">
        <v>281</v>
      </c>
      <c r="C258" s="32"/>
      <c r="D258" s="71" t="s">
        <v>458</v>
      </c>
      <c r="E258" s="72" t="s">
        <v>458</v>
      </c>
      <c r="F258" s="72" t="s">
        <v>458</v>
      </c>
      <c r="G258" s="72" t="s">
        <v>458</v>
      </c>
      <c r="H258" s="72" t="s">
        <v>458</v>
      </c>
      <c r="I258" s="72" t="s">
        <v>458</v>
      </c>
      <c r="J258" s="72" t="s">
        <v>458</v>
      </c>
      <c r="K258" s="72" t="s">
        <v>458</v>
      </c>
      <c r="L258" s="72" t="s">
        <v>458</v>
      </c>
      <c r="M258" s="72" t="s">
        <v>458</v>
      </c>
      <c r="N258" s="73" t="s">
        <v>458</v>
      </c>
      <c r="O258" s="33"/>
      <c r="P258" s="31" t="s">
        <v>106</v>
      </c>
      <c r="Q258" s="34"/>
      <c r="R258" s="45">
        <v>1</v>
      </c>
      <c r="S258" s="34"/>
      <c r="T258" s="45">
        <v>882.49</v>
      </c>
      <c r="U258" s="34"/>
      <c r="V258" s="45">
        <v>882.49</v>
      </c>
      <c r="W258" s="46"/>
      <c r="X258" s="47">
        <f t="shared" si="97"/>
        <v>882.49</v>
      </c>
      <c r="Y258" s="34"/>
      <c r="Z258" s="45">
        <v>1</v>
      </c>
      <c r="AA258" s="34"/>
      <c r="AB258" s="45">
        <v>656.44</v>
      </c>
      <c r="AC258" s="34"/>
      <c r="AD258" s="45">
        <v>656.44</v>
      </c>
      <c r="AE258" s="34"/>
      <c r="AF258" s="48">
        <f t="shared" si="98"/>
        <v>25.62</v>
      </c>
      <c r="AG258" s="34"/>
      <c r="AH258" s="48">
        <f t="shared" si="99"/>
        <v>74.38</v>
      </c>
      <c r="AJ258" s="48">
        <f t="shared" si="114"/>
        <v>656.44</v>
      </c>
      <c r="AK258" s="34"/>
      <c r="AL258" s="47">
        <f t="shared" si="100"/>
        <v>25.62</v>
      </c>
      <c r="AM258" s="34"/>
      <c r="AN258" s="47">
        <f t="shared" si="101"/>
        <v>74.38</v>
      </c>
      <c r="AP258" s="36">
        <f t="shared" si="115"/>
        <v>0</v>
      </c>
      <c r="AQ258" s="36">
        <f t="shared" si="102"/>
        <v>0</v>
      </c>
      <c r="AR258" s="36">
        <f t="shared" si="103"/>
        <v>0</v>
      </c>
      <c r="AS258" s="36">
        <f t="shared" si="104"/>
        <v>0</v>
      </c>
      <c r="AT258" s="36">
        <f t="shared" si="105"/>
        <v>0</v>
      </c>
      <c r="AU258" s="36">
        <f t="shared" si="106"/>
        <v>0</v>
      </c>
      <c r="AV258" s="36">
        <f t="shared" si="116"/>
        <v>0</v>
      </c>
      <c r="AW258" s="36">
        <f t="shared" si="117"/>
        <v>0</v>
      </c>
      <c r="AX258" s="36">
        <f t="shared" si="107"/>
        <v>0</v>
      </c>
      <c r="AY258" s="36">
        <f t="shared" si="118"/>
        <v>0</v>
      </c>
      <c r="AZ258" s="36">
        <f t="shared" si="119"/>
        <v>1</v>
      </c>
      <c r="BA258" s="36">
        <f t="shared" si="108"/>
        <v>0</v>
      </c>
      <c r="BB258" s="36">
        <f t="shared" si="109"/>
        <v>0</v>
      </c>
      <c r="BC258" s="36">
        <f t="shared" si="110"/>
        <v>0</v>
      </c>
      <c r="BD258" s="36">
        <f t="shared" si="111"/>
        <v>0</v>
      </c>
      <c r="BE258" s="36">
        <f t="shared" si="112"/>
        <v>0</v>
      </c>
      <c r="BF258" s="36">
        <f t="shared" si="120"/>
        <v>258</v>
      </c>
      <c r="BG258" s="36">
        <f t="shared" si="121"/>
        <v>0</v>
      </c>
      <c r="BH258" s="36">
        <f t="shared" si="122"/>
        <v>0</v>
      </c>
      <c r="BI258" s="36">
        <f t="shared" si="123"/>
        <v>0</v>
      </c>
      <c r="BJ258" s="29">
        <f t="shared" si="113"/>
        <v>656.44</v>
      </c>
      <c r="BK258" s="29">
        <f t="shared" si="124"/>
        <v>656.44</v>
      </c>
      <c r="BL258" s="29">
        <f t="shared" si="125"/>
        <v>0</v>
      </c>
      <c r="BM258" s="29">
        <f t="shared" si="126"/>
        <v>656.44</v>
      </c>
      <c r="BN258" s="36">
        <f t="shared" si="127"/>
        <v>0</v>
      </c>
      <c r="BQ258" s="29">
        <f t="shared" si="128"/>
        <v>656.44</v>
      </c>
    </row>
    <row r="259" spans="2:69" s="35" customFormat="1" ht="30" customHeight="1" x14ac:dyDescent="0.15">
      <c r="B259" s="31" t="s">
        <v>282</v>
      </c>
      <c r="C259" s="32"/>
      <c r="D259" s="71" t="s">
        <v>459</v>
      </c>
      <c r="E259" s="72" t="s">
        <v>459</v>
      </c>
      <c r="F259" s="72" t="s">
        <v>459</v>
      </c>
      <c r="G259" s="72" t="s">
        <v>459</v>
      </c>
      <c r="H259" s="72" t="s">
        <v>459</v>
      </c>
      <c r="I259" s="72" t="s">
        <v>459</v>
      </c>
      <c r="J259" s="72" t="s">
        <v>459</v>
      </c>
      <c r="K259" s="72" t="s">
        <v>459</v>
      </c>
      <c r="L259" s="72" t="s">
        <v>459</v>
      </c>
      <c r="M259" s="72" t="s">
        <v>459</v>
      </c>
      <c r="N259" s="73" t="s">
        <v>459</v>
      </c>
      <c r="O259" s="33"/>
      <c r="P259" s="31" t="s">
        <v>484</v>
      </c>
      <c r="Q259" s="34"/>
      <c r="R259" s="45">
        <v>12.68</v>
      </c>
      <c r="S259" s="34"/>
      <c r="T259" s="45">
        <v>39.54</v>
      </c>
      <c r="U259" s="34"/>
      <c r="V259" s="45">
        <v>501.37</v>
      </c>
      <c r="W259" s="46"/>
      <c r="X259" s="47">
        <f t="shared" si="97"/>
        <v>501.37</v>
      </c>
      <c r="Y259" s="34"/>
      <c r="Z259" s="45">
        <v>12.68</v>
      </c>
      <c r="AA259" s="34"/>
      <c r="AB259" s="45">
        <v>29.39</v>
      </c>
      <c r="AC259" s="34"/>
      <c r="AD259" s="45">
        <v>372.67</v>
      </c>
      <c r="AE259" s="34"/>
      <c r="AF259" s="48">
        <f t="shared" si="98"/>
        <v>25.67</v>
      </c>
      <c r="AG259" s="34"/>
      <c r="AH259" s="48">
        <f t="shared" si="99"/>
        <v>74.33</v>
      </c>
      <c r="AJ259" s="48">
        <f t="shared" si="114"/>
        <v>372.67</v>
      </c>
      <c r="AK259" s="34"/>
      <c r="AL259" s="47">
        <f t="shared" si="100"/>
        <v>25.67</v>
      </c>
      <c r="AM259" s="34"/>
      <c r="AN259" s="47">
        <f t="shared" si="101"/>
        <v>74.33</v>
      </c>
      <c r="AP259" s="36">
        <f t="shared" si="115"/>
        <v>0</v>
      </c>
      <c r="AQ259" s="36">
        <f t="shared" si="102"/>
        <v>0</v>
      </c>
      <c r="AR259" s="36">
        <f t="shared" si="103"/>
        <v>0</v>
      </c>
      <c r="AS259" s="36">
        <f t="shared" si="104"/>
        <v>0</v>
      </c>
      <c r="AT259" s="36">
        <f t="shared" si="105"/>
        <v>0</v>
      </c>
      <c r="AU259" s="36">
        <f t="shared" si="106"/>
        <v>1</v>
      </c>
      <c r="AV259" s="36">
        <f t="shared" si="116"/>
        <v>0</v>
      </c>
      <c r="AW259" s="36">
        <f t="shared" si="117"/>
        <v>0</v>
      </c>
      <c r="AX259" s="36">
        <f t="shared" si="107"/>
        <v>0</v>
      </c>
      <c r="AY259" s="36">
        <f t="shared" si="118"/>
        <v>0</v>
      </c>
      <c r="AZ259" s="36">
        <f t="shared" si="119"/>
        <v>1</v>
      </c>
      <c r="BA259" s="36">
        <f t="shared" si="108"/>
        <v>0</v>
      </c>
      <c r="BB259" s="36">
        <f t="shared" si="109"/>
        <v>0</v>
      </c>
      <c r="BC259" s="36">
        <f t="shared" si="110"/>
        <v>0</v>
      </c>
      <c r="BD259" s="36">
        <f t="shared" si="111"/>
        <v>0</v>
      </c>
      <c r="BE259" s="36">
        <f t="shared" si="112"/>
        <v>0</v>
      </c>
      <c r="BF259" s="36">
        <f t="shared" si="120"/>
        <v>259</v>
      </c>
      <c r="BG259" s="36">
        <f t="shared" si="121"/>
        <v>0</v>
      </c>
      <c r="BH259" s="36">
        <f t="shared" si="122"/>
        <v>0</v>
      </c>
      <c r="BI259" s="36">
        <f t="shared" si="123"/>
        <v>0</v>
      </c>
      <c r="BJ259" s="29">
        <f t="shared" si="113"/>
        <v>29.41</v>
      </c>
      <c r="BK259" s="29">
        <f t="shared" si="124"/>
        <v>29.41</v>
      </c>
      <c r="BL259" s="29">
        <f t="shared" si="125"/>
        <v>0</v>
      </c>
      <c r="BM259" s="29">
        <f t="shared" si="126"/>
        <v>29.41</v>
      </c>
      <c r="BN259" s="36">
        <f t="shared" si="127"/>
        <v>0</v>
      </c>
      <c r="BQ259" s="29">
        <f t="shared" si="128"/>
        <v>372.67</v>
      </c>
    </row>
    <row r="260" spans="2:69" s="35" customFormat="1" ht="30" customHeight="1" x14ac:dyDescent="0.15">
      <c r="B260" s="31" t="s">
        <v>283</v>
      </c>
      <c r="C260" s="32"/>
      <c r="D260" s="71" t="s">
        <v>460</v>
      </c>
      <c r="E260" s="72" t="s">
        <v>460</v>
      </c>
      <c r="F260" s="72" t="s">
        <v>460</v>
      </c>
      <c r="G260" s="72" t="s">
        <v>460</v>
      </c>
      <c r="H260" s="72" t="s">
        <v>460</v>
      </c>
      <c r="I260" s="72" t="s">
        <v>460</v>
      </c>
      <c r="J260" s="72" t="s">
        <v>460</v>
      </c>
      <c r="K260" s="72" t="s">
        <v>460</v>
      </c>
      <c r="L260" s="72" t="s">
        <v>460</v>
      </c>
      <c r="M260" s="72" t="s">
        <v>460</v>
      </c>
      <c r="N260" s="73" t="s">
        <v>460</v>
      </c>
      <c r="O260" s="33"/>
      <c r="P260" s="31" t="s">
        <v>484</v>
      </c>
      <c r="Q260" s="34"/>
      <c r="R260" s="45">
        <v>4.0199999999999996</v>
      </c>
      <c r="S260" s="34"/>
      <c r="T260" s="45">
        <v>50.57</v>
      </c>
      <c r="U260" s="34"/>
      <c r="V260" s="45">
        <v>203.29</v>
      </c>
      <c r="W260" s="46"/>
      <c r="X260" s="47">
        <f t="shared" si="97"/>
        <v>203.29</v>
      </c>
      <c r="Y260" s="34"/>
      <c r="Z260" s="45">
        <v>4.0199999999999996</v>
      </c>
      <c r="AA260" s="34"/>
      <c r="AB260" s="45">
        <v>37.6</v>
      </c>
      <c r="AC260" s="34"/>
      <c r="AD260" s="45">
        <v>151.15</v>
      </c>
      <c r="AE260" s="34"/>
      <c r="AF260" s="48">
        <f t="shared" si="98"/>
        <v>25.65</v>
      </c>
      <c r="AG260" s="34"/>
      <c r="AH260" s="48">
        <f t="shared" si="99"/>
        <v>74.349999999999994</v>
      </c>
      <c r="AJ260" s="48">
        <f t="shared" si="114"/>
        <v>151.15</v>
      </c>
      <c r="AK260" s="34"/>
      <c r="AL260" s="47">
        <f t="shared" si="100"/>
        <v>25.65</v>
      </c>
      <c r="AM260" s="34"/>
      <c r="AN260" s="47">
        <f t="shared" si="101"/>
        <v>74.349999999999994</v>
      </c>
      <c r="AP260" s="36">
        <f t="shared" si="115"/>
        <v>0</v>
      </c>
      <c r="AQ260" s="36">
        <f t="shared" si="102"/>
        <v>0</v>
      </c>
      <c r="AR260" s="36">
        <f t="shared" si="103"/>
        <v>0</v>
      </c>
      <c r="AS260" s="36">
        <f t="shared" si="104"/>
        <v>0</v>
      </c>
      <c r="AT260" s="36">
        <f t="shared" si="105"/>
        <v>0</v>
      </c>
      <c r="AU260" s="36">
        <f t="shared" si="106"/>
        <v>1</v>
      </c>
      <c r="AV260" s="36">
        <f t="shared" si="116"/>
        <v>0</v>
      </c>
      <c r="AW260" s="36">
        <f t="shared" si="117"/>
        <v>0</v>
      </c>
      <c r="AX260" s="36">
        <f t="shared" si="107"/>
        <v>0</v>
      </c>
      <c r="AY260" s="36">
        <f t="shared" si="118"/>
        <v>0</v>
      </c>
      <c r="AZ260" s="36">
        <f t="shared" si="119"/>
        <v>1</v>
      </c>
      <c r="BA260" s="36">
        <f t="shared" si="108"/>
        <v>0</v>
      </c>
      <c r="BB260" s="36">
        <f t="shared" si="109"/>
        <v>0</v>
      </c>
      <c r="BC260" s="36">
        <f t="shared" si="110"/>
        <v>0</v>
      </c>
      <c r="BD260" s="36">
        <f t="shared" si="111"/>
        <v>0</v>
      </c>
      <c r="BE260" s="36">
        <f t="shared" si="112"/>
        <v>0</v>
      </c>
      <c r="BF260" s="36">
        <f t="shared" si="120"/>
        <v>260</v>
      </c>
      <c r="BG260" s="36">
        <f t="shared" si="121"/>
        <v>0</v>
      </c>
      <c r="BH260" s="36">
        <f t="shared" si="122"/>
        <v>0</v>
      </c>
      <c r="BI260" s="36">
        <f t="shared" si="123"/>
        <v>0</v>
      </c>
      <c r="BJ260" s="29">
        <f t="shared" si="113"/>
        <v>37.61</v>
      </c>
      <c r="BK260" s="29">
        <f t="shared" si="124"/>
        <v>37.61</v>
      </c>
      <c r="BL260" s="29">
        <f t="shared" si="125"/>
        <v>0</v>
      </c>
      <c r="BM260" s="29">
        <f t="shared" si="126"/>
        <v>37.61</v>
      </c>
      <c r="BN260" s="36">
        <f t="shared" si="127"/>
        <v>0</v>
      </c>
      <c r="BQ260" s="29">
        <f t="shared" si="128"/>
        <v>151.15</v>
      </c>
    </row>
    <row r="261" spans="2:69" s="35" customFormat="1" ht="30" customHeight="1" x14ac:dyDescent="0.15">
      <c r="B261" s="31" t="s">
        <v>284</v>
      </c>
      <c r="C261" s="32"/>
      <c r="D261" s="71" t="s">
        <v>461</v>
      </c>
      <c r="E261" s="72" t="s">
        <v>461</v>
      </c>
      <c r="F261" s="72" t="s">
        <v>461</v>
      </c>
      <c r="G261" s="72" t="s">
        <v>461</v>
      </c>
      <c r="H261" s="72" t="s">
        <v>461</v>
      </c>
      <c r="I261" s="72" t="s">
        <v>461</v>
      </c>
      <c r="J261" s="72" t="s">
        <v>461</v>
      </c>
      <c r="K261" s="72" t="s">
        <v>461</v>
      </c>
      <c r="L261" s="72" t="s">
        <v>461</v>
      </c>
      <c r="M261" s="72" t="s">
        <v>461</v>
      </c>
      <c r="N261" s="73" t="s">
        <v>461</v>
      </c>
      <c r="O261" s="33"/>
      <c r="P261" s="31" t="s">
        <v>484</v>
      </c>
      <c r="Q261" s="34"/>
      <c r="R261" s="45">
        <v>5</v>
      </c>
      <c r="S261" s="34"/>
      <c r="T261" s="45">
        <v>26.18</v>
      </c>
      <c r="U261" s="34"/>
      <c r="V261" s="45">
        <v>130.9</v>
      </c>
      <c r="W261" s="46"/>
      <c r="X261" s="47">
        <f t="shared" si="97"/>
        <v>130.9</v>
      </c>
      <c r="Y261" s="34"/>
      <c r="Z261" s="45">
        <v>5</v>
      </c>
      <c r="AA261" s="34"/>
      <c r="AB261" s="45">
        <v>19.47</v>
      </c>
      <c r="AC261" s="34"/>
      <c r="AD261" s="45">
        <v>97.35</v>
      </c>
      <c r="AE261" s="34"/>
      <c r="AF261" s="48">
        <f t="shared" si="98"/>
        <v>25.63</v>
      </c>
      <c r="AG261" s="34"/>
      <c r="AH261" s="48">
        <f t="shared" si="99"/>
        <v>74.37</v>
      </c>
      <c r="AJ261" s="48">
        <f t="shared" si="114"/>
        <v>97.35</v>
      </c>
      <c r="AK261" s="34"/>
      <c r="AL261" s="47">
        <f t="shared" si="100"/>
        <v>25.63</v>
      </c>
      <c r="AM261" s="34"/>
      <c r="AN261" s="47">
        <f t="shared" si="101"/>
        <v>74.37</v>
      </c>
      <c r="AP261" s="36">
        <f t="shared" si="115"/>
        <v>0</v>
      </c>
      <c r="AQ261" s="36">
        <f t="shared" si="102"/>
        <v>0</v>
      </c>
      <c r="AR261" s="36">
        <f t="shared" si="103"/>
        <v>0</v>
      </c>
      <c r="AS261" s="36">
        <f t="shared" si="104"/>
        <v>0</v>
      </c>
      <c r="AT261" s="36">
        <f t="shared" si="105"/>
        <v>0</v>
      </c>
      <c r="AU261" s="36">
        <f t="shared" si="106"/>
        <v>0</v>
      </c>
      <c r="AV261" s="36">
        <f t="shared" si="116"/>
        <v>0</v>
      </c>
      <c r="AW261" s="36">
        <f t="shared" si="117"/>
        <v>0</v>
      </c>
      <c r="AX261" s="36">
        <f t="shared" si="107"/>
        <v>1</v>
      </c>
      <c r="AY261" s="36">
        <f t="shared" si="118"/>
        <v>0</v>
      </c>
      <c r="AZ261" s="36">
        <f t="shared" si="119"/>
        <v>1</v>
      </c>
      <c r="BA261" s="36">
        <f t="shared" si="108"/>
        <v>0</v>
      </c>
      <c r="BB261" s="36">
        <f t="shared" si="109"/>
        <v>0</v>
      </c>
      <c r="BC261" s="36">
        <f t="shared" si="110"/>
        <v>0</v>
      </c>
      <c r="BD261" s="36">
        <f t="shared" si="111"/>
        <v>0</v>
      </c>
      <c r="BE261" s="36">
        <f t="shared" si="112"/>
        <v>0</v>
      </c>
      <c r="BF261" s="36">
        <f t="shared" si="120"/>
        <v>261</v>
      </c>
      <c r="BG261" s="36">
        <f t="shared" si="121"/>
        <v>0</v>
      </c>
      <c r="BH261" s="36">
        <f t="shared" si="122"/>
        <v>0</v>
      </c>
      <c r="BI261" s="36">
        <f t="shared" si="123"/>
        <v>0</v>
      </c>
      <c r="BJ261" s="29">
        <f t="shared" si="113"/>
        <v>19.47</v>
      </c>
      <c r="BK261" s="29">
        <f t="shared" si="124"/>
        <v>19.47</v>
      </c>
      <c r="BL261" s="29">
        <f t="shared" si="125"/>
        <v>0</v>
      </c>
      <c r="BM261" s="29">
        <f t="shared" si="126"/>
        <v>19.47</v>
      </c>
      <c r="BN261" s="36">
        <f t="shared" si="127"/>
        <v>0</v>
      </c>
      <c r="BQ261" s="29">
        <f t="shared" si="128"/>
        <v>97.35</v>
      </c>
    </row>
    <row r="262" spans="2:69" s="35" customFormat="1" ht="30" customHeight="1" x14ac:dyDescent="0.15">
      <c r="B262" s="31" t="s">
        <v>285</v>
      </c>
      <c r="C262" s="32"/>
      <c r="D262" s="71" t="s">
        <v>462</v>
      </c>
      <c r="E262" s="72" t="s">
        <v>462</v>
      </c>
      <c r="F262" s="72" t="s">
        <v>462</v>
      </c>
      <c r="G262" s="72" t="s">
        <v>462</v>
      </c>
      <c r="H262" s="72" t="s">
        <v>462</v>
      </c>
      <c r="I262" s="72" t="s">
        <v>462</v>
      </c>
      <c r="J262" s="72" t="s">
        <v>462</v>
      </c>
      <c r="K262" s="72" t="s">
        <v>462</v>
      </c>
      <c r="L262" s="72" t="s">
        <v>462</v>
      </c>
      <c r="M262" s="72" t="s">
        <v>462</v>
      </c>
      <c r="N262" s="73" t="s">
        <v>462</v>
      </c>
      <c r="O262" s="33"/>
      <c r="P262" s="31" t="s">
        <v>484</v>
      </c>
      <c r="Q262" s="34"/>
      <c r="R262" s="45">
        <v>7.1400000000000015</v>
      </c>
      <c r="S262" s="34"/>
      <c r="T262" s="45">
        <v>7.3</v>
      </c>
      <c r="U262" s="34"/>
      <c r="V262" s="45">
        <v>52.12</v>
      </c>
      <c r="W262" s="46"/>
      <c r="X262" s="47">
        <f t="shared" si="97"/>
        <v>52.12</v>
      </c>
      <c r="Y262" s="34"/>
      <c r="Z262" s="45">
        <v>7.1400000000000015</v>
      </c>
      <c r="AA262" s="34"/>
      <c r="AB262" s="45">
        <v>5.44</v>
      </c>
      <c r="AC262" s="34"/>
      <c r="AD262" s="45">
        <v>38.840000000000003</v>
      </c>
      <c r="AE262" s="34"/>
      <c r="AF262" s="48">
        <f t="shared" si="98"/>
        <v>25.48</v>
      </c>
      <c r="AG262" s="34"/>
      <c r="AH262" s="48">
        <f t="shared" si="99"/>
        <v>74.52</v>
      </c>
      <c r="AJ262" s="48">
        <f t="shared" si="114"/>
        <v>38.840000000000003</v>
      </c>
      <c r="AK262" s="34"/>
      <c r="AL262" s="47">
        <f t="shared" si="100"/>
        <v>25.48</v>
      </c>
      <c r="AM262" s="34"/>
      <c r="AN262" s="47">
        <f t="shared" si="101"/>
        <v>74.52</v>
      </c>
      <c r="AP262" s="36">
        <f t="shared" si="115"/>
        <v>0</v>
      </c>
      <c r="AQ262" s="36">
        <f t="shared" si="102"/>
        <v>0</v>
      </c>
      <c r="AR262" s="36">
        <f t="shared" si="103"/>
        <v>0</v>
      </c>
      <c r="AS262" s="36">
        <f t="shared" si="104"/>
        <v>0</v>
      </c>
      <c r="AT262" s="36">
        <f t="shared" si="105"/>
        <v>1</v>
      </c>
      <c r="AU262" s="36">
        <f t="shared" si="106"/>
        <v>0</v>
      </c>
      <c r="AV262" s="36">
        <f t="shared" si="116"/>
        <v>0</v>
      </c>
      <c r="AW262" s="36">
        <f t="shared" si="117"/>
        <v>0</v>
      </c>
      <c r="AX262" s="36">
        <f t="shared" si="107"/>
        <v>0</v>
      </c>
      <c r="AY262" s="36">
        <f t="shared" si="118"/>
        <v>0</v>
      </c>
      <c r="AZ262" s="36">
        <f t="shared" si="119"/>
        <v>1</v>
      </c>
      <c r="BA262" s="36">
        <f t="shared" si="108"/>
        <v>0</v>
      </c>
      <c r="BB262" s="36">
        <f t="shared" si="109"/>
        <v>0</v>
      </c>
      <c r="BC262" s="36">
        <f t="shared" si="110"/>
        <v>0</v>
      </c>
      <c r="BD262" s="36">
        <f t="shared" si="111"/>
        <v>0</v>
      </c>
      <c r="BE262" s="36">
        <f t="shared" si="112"/>
        <v>0</v>
      </c>
      <c r="BF262" s="36">
        <f t="shared" si="120"/>
        <v>262</v>
      </c>
      <c r="BG262" s="36">
        <f t="shared" si="121"/>
        <v>0</v>
      </c>
      <c r="BH262" s="36">
        <f t="shared" si="122"/>
        <v>0</v>
      </c>
      <c r="BI262" s="36">
        <f t="shared" si="123"/>
        <v>0</v>
      </c>
      <c r="BJ262" s="29">
        <f t="shared" si="113"/>
        <v>5.43</v>
      </c>
      <c r="BK262" s="29">
        <f t="shared" si="124"/>
        <v>5.43</v>
      </c>
      <c r="BL262" s="29">
        <f t="shared" si="125"/>
        <v>0</v>
      </c>
      <c r="BM262" s="29">
        <f t="shared" si="126"/>
        <v>5.43</v>
      </c>
      <c r="BN262" s="36">
        <f t="shared" si="127"/>
        <v>0</v>
      </c>
      <c r="BQ262" s="29">
        <f t="shared" si="128"/>
        <v>38.840000000000003</v>
      </c>
    </row>
    <row r="263" spans="2:69" s="35" customFormat="1" ht="30" customHeight="1" x14ac:dyDescent="0.15">
      <c r="B263" s="31"/>
      <c r="C263" s="32"/>
      <c r="D263" s="71" t="s">
        <v>92</v>
      </c>
      <c r="E263" s="72" t="s">
        <v>92</v>
      </c>
      <c r="F263" s="72" t="s">
        <v>92</v>
      </c>
      <c r="G263" s="72" t="s">
        <v>92</v>
      </c>
      <c r="H263" s="72" t="s">
        <v>92</v>
      </c>
      <c r="I263" s="72" t="s">
        <v>92</v>
      </c>
      <c r="J263" s="72" t="s">
        <v>92</v>
      </c>
      <c r="K263" s="72" t="s">
        <v>92</v>
      </c>
      <c r="L263" s="72" t="s">
        <v>92</v>
      </c>
      <c r="M263" s="72" t="s">
        <v>92</v>
      </c>
      <c r="N263" s="73" t="s">
        <v>92</v>
      </c>
      <c r="O263" s="33"/>
      <c r="P263" s="31"/>
      <c r="Q263" s="34"/>
      <c r="R263" s="45"/>
      <c r="S263" s="34"/>
      <c r="T263" s="45">
        <v>0</v>
      </c>
      <c r="U263" s="34"/>
      <c r="V263" s="45">
        <v>42231.62</v>
      </c>
      <c r="W263" s="46"/>
      <c r="X263" s="47" t="str">
        <f t="shared" si="97"/>
        <v/>
      </c>
      <c r="Y263" s="34"/>
      <c r="Z263" s="45"/>
      <c r="AA263" s="34"/>
      <c r="AB263" s="45">
        <v>0</v>
      </c>
      <c r="AC263" s="34"/>
      <c r="AD263" s="45">
        <v>31410.17</v>
      </c>
      <c r="AE263" s="34"/>
      <c r="AF263" s="48" t="str">
        <f t="shared" si="98"/>
        <v/>
      </c>
      <c r="AG263" s="34"/>
      <c r="AH263" s="48" t="str">
        <f t="shared" si="99"/>
        <v/>
      </c>
      <c r="AJ263" s="48" t="str">
        <f t="shared" si="114"/>
        <v/>
      </c>
      <c r="AK263" s="34"/>
      <c r="AL263" s="47" t="str">
        <f t="shared" si="100"/>
        <v/>
      </c>
      <c r="AM263" s="34"/>
      <c r="AN263" s="47" t="str">
        <f t="shared" si="101"/>
        <v/>
      </c>
      <c r="AP263" s="36">
        <f t="shared" si="115"/>
        <v>0</v>
      </c>
      <c r="AQ263" s="36">
        <f t="shared" si="102"/>
        <v>0</v>
      </c>
      <c r="AR263" s="36">
        <f t="shared" si="103"/>
        <v>0</v>
      </c>
      <c r="AS263" s="36">
        <f t="shared" si="104"/>
        <v>0</v>
      </c>
      <c r="AT263" s="36">
        <f t="shared" si="105"/>
        <v>0</v>
      </c>
      <c r="AU263" s="36">
        <f t="shared" si="106"/>
        <v>0</v>
      </c>
      <c r="AV263" s="36">
        <f t="shared" si="116"/>
        <v>0</v>
      </c>
      <c r="AW263" s="36">
        <f t="shared" si="117"/>
        <v>0</v>
      </c>
      <c r="AX263" s="36">
        <f t="shared" si="107"/>
        <v>0</v>
      </c>
      <c r="AY263" s="36">
        <f t="shared" si="118"/>
        <v>0</v>
      </c>
      <c r="AZ263" s="36">
        <f t="shared" si="119"/>
        <v>0</v>
      </c>
      <c r="BA263" s="36">
        <f t="shared" si="108"/>
        <v>0</v>
      </c>
      <c r="BB263" s="36">
        <f t="shared" si="109"/>
        <v>0</v>
      </c>
      <c r="BC263" s="36">
        <f t="shared" si="110"/>
        <v>0</v>
      </c>
      <c r="BD263" s="36">
        <f t="shared" si="111"/>
        <v>0</v>
      </c>
      <c r="BE263" s="36">
        <f t="shared" si="112"/>
        <v>0</v>
      </c>
      <c r="BF263" s="36">
        <f t="shared" si="120"/>
        <v>263</v>
      </c>
      <c r="BG263" s="36">
        <f t="shared" si="121"/>
        <v>0</v>
      </c>
      <c r="BH263" s="36">
        <f t="shared" si="122"/>
        <v>0</v>
      </c>
      <c r="BI263" s="36">
        <f t="shared" si="123"/>
        <v>0</v>
      </c>
      <c r="BJ263" s="29">
        <f t="shared" si="113"/>
        <v>0</v>
      </c>
      <c r="BK263" s="29">
        <f t="shared" si="124"/>
        <v>0</v>
      </c>
      <c r="BL263" s="29">
        <f t="shared" si="125"/>
        <v>0</v>
      </c>
      <c r="BM263" s="29">
        <f t="shared" si="126"/>
        <v>0</v>
      </c>
      <c r="BN263" s="36">
        <f t="shared" si="127"/>
        <v>0</v>
      </c>
      <c r="BQ263" s="29">
        <f t="shared" si="128"/>
        <v>0</v>
      </c>
    </row>
    <row r="264" spans="2:69" s="35" customFormat="1" ht="30" customHeight="1" x14ac:dyDescent="0.15">
      <c r="B264" s="31" t="s">
        <v>286</v>
      </c>
      <c r="C264" s="32"/>
      <c r="D264" s="71"/>
      <c r="E264" s="72"/>
      <c r="F264" s="72"/>
      <c r="G264" s="72"/>
      <c r="H264" s="72"/>
      <c r="I264" s="72"/>
      <c r="J264" s="72"/>
      <c r="K264" s="72"/>
      <c r="L264" s="72"/>
      <c r="M264" s="72"/>
      <c r="N264" s="73"/>
      <c r="O264" s="33"/>
      <c r="P264" s="31"/>
      <c r="Q264" s="34"/>
      <c r="R264" s="45"/>
      <c r="S264" s="34"/>
      <c r="T264" s="45">
        <v>0</v>
      </c>
      <c r="U264" s="34"/>
      <c r="V264" s="45">
        <v>0</v>
      </c>
      <c r="W264" s="46"/>
      <c r="X264" s="47" t="str">
        <f t="shared" si="97"/>
        <v/>
      </c>
      <c r="Y264" s="34"/>
      <c r="Z264" s="45"/>
      <c r="AA264" s="34"/>
      <c r="AB264" s="45">
        <v>0</v>
      </c>
      <c r="AC264" s="34"/>
      <c r="AD264" s="45">
        <v>0</v>
      </c>
      <c r="AE264" s="34"/>
      <c r="AF264" s="48" t="str">
        <f t="shared" si="98"/>
        <v/>
      </c>
      <c r="AG264" s="34"/>
      <c r="AH264" s="48" t="str">
        <f t="shared" si="99"/>
        <v/>
      </c>
      <c r="AJ264" s="48" t="str">
        <f t="shared" si="114"/>
        <v/>
      </c>
      <c r="AK264" s="34"/>
      <c r="AL264" s="47" t="str">
        <f t="shared" si="100"/>
        <v/>
      </c>
      <c r="AM264" s="34"/>
      <c r="AN264" s="47" t="str">
        <f t="shared" si="101"/>
        <v/>
      </c>
      <c r="AP264" s="36">
        <f t="shared" si="115"/>
        <v>0</v>
      </c>
      <c r="AQ264" s="36">
        <f t="shared" si="102"/>
        <v>0</v>
      </c>
      <c r="AR264" s="36">
        <f t="shared" si="103"/>
        <v>0</v>
      </c>
      <c r="AS264" s="36">
        <f t="shared" si="104"/>
        <v>0</v>
      </c>
      <c r="AT264" s="36">
        <f t="shared" si="105"/>
        <v>0</v>
      </c>
      <c r="AU264" s="36">
        <f t="shared" si="106"/>
        <v>0</v>
      </c>
      <c r="AV264" s="36">
        <f t="shared" si="116"/>
        <v>0</v>
      </c>
      <c r="AW264" s="36">
        <f t="shared" si="117"/>
        <v>0</v>
      </c>
      <c r="AX264" s="36">
        <f t="shared" si="107"/>
        <v>0</v>
      </c>
      <c r="AY264" s="36">
        <f t="shared" si="118"/>
        <v>0</v>
      </c>
      <c r="AZ264" s="36">
        <f t="shared" si="119"/>
        <v>0</v>
      </c>
      <c r="BA264" s="36">
        <f t="shared" si="108"/>
        <v>0</v>
      </c>
      <c r="BB264" s="36">
        <f t="shared" si="109"/>
        <v>0</v>
      </c>
      <c r="BC264" s="36">
        <f t="shared" si="110"/>
        <v>0</v>
      </c>
      <c r="BD264" s="36">
        <f t="shared" si="111"/>
        <v>0</v>
      </c>
      <c r="BE264" s="36">
        <f t="shared" si="112"/>
        <v>0</v>
      </c>
      <c r="BF264" s="36">
        <f t="shared" si="120"/>
        <v>264</v>
      </c>
      <c r="BG264" s="36">
        <f t="shared" si="121"/>
        <v>0</v>
      </c>
      <c r="BH264" s="36">
        <f t="shared" si="122"/>
        <v>0</v>
      </c>
      <c r="BI264" s="36">
        <f t="shared" si="123"/>
        <v>0</v>
      </c>
      <c r="BJ264" s="29">
        <f t="shared" si="113"/>
        <v>0</v>
      </c>
      <c r="BK264" s="29">
        <f t="shared" si="124"/>
        <v>0</v>
      </c>
      <c r="BL264" s="29">
        <f t="shared" si="125"/>
        <v>0</v>
      </c>
      <c r="BM264" s="29">
        <f t="shared" si="126"/>
        <v>0</v>
      </c>
      <c r="BN264" s="36">
        <f t="shared" si="127"/>
        <v>0</v>
      </c>
      <c r="BQ264" s="29">
        <f t="shared" si="128"/>
        <v>0</v>
      </c>
    </row>
    <row r="265" spans="2:69" s="35" customFormat="1" ht="30" customHeight="1" x14ac:dyDescent="0.15">
      <c r="B265" s="31"/>
      <c r="C265" s="32"/>
      <c r="D265" s="71" t="s">
        <v>371</v>
      </c>
      <c r="E265" s="72" t="s">
        <v>371</v>
      </c>
      <c r="F265" s="72" t="s">
        <v>371</v>
      </c>
      <c r="G265" s="72" t="s">
        <v>371</v>
      </c>
      <c r="H265" s="72" t="s">
        <v>371</v>
      </c>
      <c r="I265" s="72" t="s">
        <v>371</v>
      </c>
      <c r="J265" s="72" t="s">
        <v>371</v>
      </c>
      <c r="K265" s="72" t="s">
        <v>371</v>
      </c>
      <c r="L265" s="72" t="s">
        <v>371</v>
      </c>
      <c r="M265" s="72" t="s">
        <v>371</v>
      </c>
      <c r="N265" s="73" t="s">
        <v>371</v>
      </c>
      <c r="O265" s="33"/>
      <c r="P265" s="31"/>
      <c r="Q265" s="34"/>
      <c r="R265" s="45"/>
      <c r="S265" s="34"/>
      <c r="T265" s="45">
        <v>0</v>
      </c>
      <c r="U265" s="34"/>
      <c r="V265" s="45">
        <v>0</v>
      </c>
      <c r="W265" s="46"/>
      <c r="X265" s="47" t="str">
        <f t="shared" si="97"/>
        <v/>
      </c>
      <c r="Y265" s="34"/>
      <c r="Z265" s="45"/>
      <c r="AA265" s="34"/>
      <c r="AB265" s="45">
        <v>0</v>
      </c>
      <c r="AC265" s="34"/>
      <c r="AD265" s="45">
        <v>0</v>
      </c>
      <c r="AE265" s="34"/>
      <c r="AF265" s="48" t="str">
        <f t="shared" si="98"/>
        <v/>
      </c>
      <c r="AG265" s="34"/>
      <c r="AH265" s="48" t="str">
        <f t="shared" si="99"/>
        <v/>
      </c>
      <c r="AJ265" s="48" t="str">
        <f t="shared" si="114"/>
        <v/>
      </c>
      <c r="AK265" s="34"/>
      <c r="AL265" s="47" t="str">
        <f t="shared" si="100"/>
        <v/>
      </c>
      <c r="AM265" s="34"/>
      <c r="AN265" s="47" t="str">
        <f t="shared" si="101"/>
        <v/>
      </c>
      <c r="AP265" s="36">
        <f t="shared" si="115"/>
        <v>0</v>
      </c>
      <c r="AQ265" s="36">
        <f t="shared" si="102"/>
        <v>0</v>
      </c>
      <c r="AR265" s="36">
        <f t="shared" si="103"/>
        <v>0</v>
      </c>
      <c r="AS265" s="36">
        <f t="shared" si="104"/>
        <v>0</v>
      </c>
      <c r="AT265" s="36">
        <f t="shared" si="105"/>
        <v>0</v>
      </c>
      <c r="AU265" s="36">
        <f t="shared" si="106"/>
        <v>0</v>
      </c>
      <c r="AV265" s="36">
        <f t="shared" si="116"/>
        <v>0</v>
      </c>
      <c r="AW265" s="36">
        <f t="shared" si="117"/>
        <v>0</v>
      </c>
      <c r="AX265" s="36">
        <f t="shared" si="107"/>
        <v>0</v>
      </c>
      <c r="AY265" s="36">
        <f t="shared" si="118"/>
        <v>0</v>
      </c>
      <c r="AZ265" s="36">
        <f t="shared" si="119"/>
        <v>0</v>
      </c>
      <c r="BA265" s="36">
        <f t="shared" si="108"/>
        <v>0</v>
      </c>
      <c r="BB265" s="36">
        <f t="shared" si="109"/>
        <v>0</v>
      </c>
      <c r="BC265" s="36">
        <f t="shared" si="110"/>
        <v>0</v>
      </c>
      <c r="BD265" s="36">
        <f t="shared" si="111"/>
        <v>0</v>
      </c>
      <c r="BE265" s="36">
        <f t="shared" si="112"/>
        <v>0</v>
      </c>
      <c r="BF265" s="36">
        <f t="shared" si="120"/>
        <v>265</v>
      </c>
      <c r="BG265" s="36">
        <f t="shared" si="121"/>
        <v>0</v>
      </c>
      <c r="BH265" s="36">
        <f t="shared" si="122"/>
        <v>0</v>
      </c>
      <c r="BI265" s="36">
        <f t="shared" si="123"/>
        <v>0</v>
      </c>
      <c r="BJ265" s="29">
        <f t="shared" si="113"/>
        <v>0</v>
      </c>
      <c r="BK265" s="29">
        <f t="shared" si="124"/>
        <v>0</v>
      </c>
      <c r="BL265" s="29">
        <f t="shared" si="125"/>
        <v>0</v>
      </c>
      <c r="BM265" s="29">
        <f t="shared" si="126"/>
        <v>0</v>
      </c>
      <c r="BN265" s="36">
        <f t="shared" si="127"/>
        <v>0</v>
      </c>
      <c r="BQ265" s="29">
        <f t="shared" si="128"/>
        <v>0</v>
      </c>
    </row>
    <row r="266" spans="2:69" s="35" customFormat="1" ht="30" customHeight="1" x14ac:dyDescent="0.15">
      <c r="B266" s="31" t="s">
        <v>287</v>
      </c>
      <c r="C266" s="32"/>
      <c r="D266" s="71" t="s">
        <v>430</v>
      </c>
      <c r="E266" s="72" t="s">
        <v>430</v>
      </c>
      <c r="F266" s="72" t="s">
        <v>430</v>
      </c>
      <c r="G266" s="72" t="s">
        <v>430</v>
      </c>
      <c r="H266" s="72" t="s">
        <v>430</v>
      </c>
      <c r="I266" s="72" t="s">
        <v>430</v>
      </c>
      <c r="J266" s="72" t="s">
        <v>430</v>
      </c>
      <c r="K266" s="72" t="s">
        <v>430</v>
      </c>
      <c r="L266" s="72" t="s">
        <v>430</v>
      </c>
      <c r="M266" s="72" t="s">
        <v>430</v>
      </c>
      <c r="N266" s="73" t="s">
        <v>430</v>
      </c>
      <c r="O266" s="33"/>
      <c r="P266" s="31" t="s">
        <v>481</v>
      </c>
      <c r="Q266" s="34"/>
      <c r="R266" s="45">
        <v>16.020800000000001</v>
      </c>
      <c r="S266" s="34"/>
      <c r="T266" s="45">
        <v>9.7899999999999991</v>
      </c>
      <c r="U266" s="34"/>
      <c r="V266" s="45">
        <v>156.84</v>
      </c>
      <c r="W266" s="46"/>
      <c r="X266" s="47">
        <f t="shared" si="97"/>
        <v>156.84</v>
      </c>
      <c r="Y266" s="34"/>
      <c r="Z266" s="45">
        <v>16.020800000000001</v>
      </c>
      <c r="AA266" s="34"/>
      <c r="AB266" s="45">
        <v>7.26</v>
      </c>
      <c r="AC266" s="34"/>
      <c r="AD266" s="45">
        <v>116.31</v>
      </c>
      <c r="AE266" s="34"/>
      <c r="AF266" s="48">
        <f t="shared" si="98"/>
        <v>25.84</v>
      </c>
      <c r="AG266" s="34"/>
      <c r="AH266" s="48">
        <f t="shared" si="99"/>
        <v>74.16</v>
      </c>
      <c r="AJ266" s="48">
        <f t="shared" si="114"/>
        <v>116.31</v>
      </c>
      <c r="AK266" s="34"/>
      <c r="AL266" s="47">
        <f t="shared" si="100"/>
        <v>25.84</v>
      </c>
      <c r="AM266" s="34"/>
      <c r="AN266" s="47">
        <f t="shared" si="101"/>
        <v>74.16</v>
      </c>
      <c r="AP266" s="36">
        <f t="shared" si="115"/>
        <v>0</v>
      </c>
      <c r="AQ266" s="36">
        <f t="shared" si="102"/>
        <v>0</v>
      </c>
      <c r="AR266" s="36">
        <f t="shared" si="103"/>
        <v>0</v>
      </c>
      <c r="AS266" s="36">
        <f t="shared" si="104"/>
        <v>0</v>
      </c>
      <c r="AT266" s="36">
        <f t="shared" si="105"/>
        <v>0</v>
      </c>
      <c r="AU266" s="36">
        <f t="shared" si="106"/>
        <v>1</v>
      </c>
      <c r="AV266" s="36">
        <f t="shared" si="116"/>
        <v>0</v>
      </c>
      <c r="AW266" s="36">
        <f t="shared" si="117"/>
        <v>0</v>
      </c>
      <c r="AX266" s="36">
        <f t="shared" si="107"/>
        <v>0</v>
      </c>
      <c r="AY266" s="36">
        <f t="shared" si="118"/>
        <v>0</v>
      </c>
      <c r="AZ266" s="36">
        <f t="shared" si="119"/>
        <v>1</v>
      </c>
      <c r="BA266" s="36">
        <f t="shared" si="108"/>
        <v>0</v>
      </c>
      <c r="BB266" s="36">
        <f t="shared" si="109"/>
        <v>0</v>
      </c>
      <c r="BC266" s="36">
        <f t="shared" si="110"/>
        <v>0</v>
      </c>
      <c r="BD266" s="36">
        <f t="shared" si="111"/>
        <v>0</v>
      </c>
      <c r="BE266" s="36">
        <f t="shared" si="112"/>
        <v>0</v>
      </c>
      <c r="BF266" s="36">
        <f t="shared" si="120"/>
        <v>266</v>
      </c>
      <c r="BG266" s="36">
        <f t="shared" si="121"/>
        <v>0</v>
      </c>
      <c r="BH266" s="36">
        <f t="shared" si="122"/>
        <v>0</v>
      </c>
      <c r="BI266" s="36">
        <f t="shared" si="123"/>
        <v>0</v>
      </c>
      <c r="BJ266" s="29">
        <f t="shared" si="113"/>
        <v>7.28</v>
      </c>
      <c r="BK266" s="29">
        <f t="shared" si="124"/>
        <v>7.28</v>
      </c>
      <c r="BL266" s="29">
        <f t="shared" si="125"/>
        <v>0</v>
      </c>
      <c r="BM266" s="29">
        <f t="shared" si="126"/>
        <v>7.28</v>
      </c>
      <c r="BN266" s="36">
        <f t="shared" si="127"/>
        <v>0</v>
      </c>
      <c r="BQ266" s="29">
        <f t="shared" si="128"/>
        <v>116.31</v>
      </c>
    </row>
    <row r="267" spans="2:69" s="35" customFormat="1" ht="30" customHeight="1" x14ac:dyDescent="0.15">
      <c r="B267" s="31" t="s">
        <v>288</v>
      </c>
      <c r="C267" s="32"/>
      <c r="D267" s="71" t="s">
        <v>463</v>
      </c>
      <c r="E267" s="72" t="s">
        <v>463</v>
      </c>
      <c r="F267" s="72" t="s">
        <v>463</v>
      </c>
      <c r="G267" s="72" t="s">
        <v>463</v>
      </c>
      <c r="H267" s="72" t="s">
        <v>463</v>
      </c>
      <c r="I267" s="72" t="s">
        <v>463</v>
      </c>
      <c r="J267" s="72" t="s">
        <v>463</v>
      </c>
      <c r="K267" s="72" t="s">
        <v>463</v>
      </c>
      <c r="L267" s="72" t="s">
        <v>463</v>
      </c>
      <c r="M267" s="72" t="s">
        <v>463</v>
      </c>
      <c r="N267" s="73" t="s">
        <v>463</v>
      </c>
      <c r="O267" s="33"/>
      <c r="P267" s="31" t="s">
        <v>481</v>
      </c>
      <c r="Q267" s="34"/>
      <c r="R267" s="45">
        <v>5.9567999999999994</v>
      </c>
      <c r="S267" s="34"/>
      <c r="T267" s="45">
        <v>26.59</v>
      </c>
      <c r="U267" s="34"/>
      <c r="V267" s="45">
        <v>158.38999999999999</v>
      </c>
      <c r="W267" s="46"/>
      <c r="X267" s="47">
        <f t="shared" si="97"/>
        <v>158.38999999999999</v>
      </c>
      <c r="Y267" s="34"/>
      <c r="Z267" s="45">
        <v>5.9567999999999994</v>
      </c>
      <c r="AA267" s="34"/>
      <c r="AB267" s="45">
        <v>19.760000000000002</v>
      </c>
      <c r="AC267" s="34"/>
      <c r="AD267" s="45">
        <v>117.71</v>
      </c>
      <c r="AE267" s="34"/>
      <c r="AF267" s="48">
        <f t="shared" si="98"/>
        <v>25.68</v>
      </c>
      <c r="AG267" s="34"/>
      <c r="AH267" s="48">
        <f t="shared" si="99"/>
        <v>74.319999999999993</v>
      </c>
      <c r="AJ267" s="48">
        <f t="shared" si="114"/>
        <v>117.71</v>
      </c>
      <c r="AK267" s="34"/>
      <c r="AL267" s="47">
        <f t="shared" si="100"/>
        <v>25.68</v>
      </c>
      <c r="AM267" s="34"/>
      <c r="AN267" s="47">
        <f t="shared" si="101"/>
        <v>74.319999999999993</v>
      </c>
      <c r="AP267" s="36">
        <f t="shared" si="115"/>
        <v>0</v>
      </c>
      <c r="AQ267" s="36">
        <f t="shared" si="102"/>
        <v>0</v>
      </c>
      <c r="AR267" s="36">
        <f t="shared" si="103"/>
        <v>0</v>
      </c>
      <c r="AS267" s="36">
        <f t="shared" si="104"/>
        <v>0</v>
      </c>
      <c r="AT267" s="36">
        <f t="shared" si="105"/>
        <v>0</v>
      </c>
      <c r="AU267" s="36">
        <f t="shared" si="106"/>
        <v>1</v>
      </c>
      <c r="AV267" s="36">
        <f t="shared" si="116"/>
        <v>0</v>
      </c>
      <c r="AW267" s="36">
        <f t="shared" si="117"/>
        <v>0</v>
      </c>
      <c r="AX267" s="36">
        <f t="shared" si="107"/>
        <v>0</v>
      </c>
      <c r="AY267" s="36">
        <f t="shared" si="118"/>
        <v>0</v>
      </c>
      <c r="AZ267" s="36">
        <f t="shared" si="119"/>
        <v>1</v>
      </c>
      <c r="BA267" s="36">
        <f t="shared" si="108"/>
        <v>0</v>
      </c>
      <c r="BB267" s="36">
        <f t="shared" si="109"/>
        <v>0</v>
      </c>
      <c r="BC267" s="36">
        <f t="shared" si="110"/>
        <v>0</v>
      </c>
      <c r="BD267" s="36">
        <f t="shared" si="111"/>
        <v>0</v>
      </c>
      <c r="BE267" s="36">
        <f t="shared" si="112"/>
        <v>0</v>
      </c>
      <c r="BF267" s="36">
        <f t="shared" si="120"/>
        <v>267</v>
      </c>
      <c r="BG267" s="36">
        <f t="shared" si="121"/>
        <v>0</v>
      </c>
      <c r="BH267" s="36">
        <f t="shared" si="122"/>
        <v>0</v>
      </c>
      <c r="BI267" s="36">
        <f t="shared" si="123"/>
        <v>0</v>
      </c>
      <c r="BJ267" s="29">
        <f t="shared" si="113"/>
        <v>19.78</v>
      </c>
      <c r="BK267" s="29">
        <f t="shared" si="124"/>
        <v>19.78</v>
      </c>
      <c r="BL267" s="29">
        <f t="shared" si="125"/>
        <v>0</v>
      </c>
      <c r="BM267" s="29">
        <f t="shared" si="126"/>
        <v>19.78</v>
      </c>
      <c r="BN267" s="36">
        <f t="shared" si="127"/>
        <v>0</v>
      </c>
      <c r="BQ267" s="29">
        <f t="shared" si="128"/>
        <v>117.71</v>
      </c>
    </row>
    <row r="268" spans="2:69" s="35" customFormat="1" ht="30" customHeight="1" x14ac:dyDescent="0.15">
      <c r="B268" s="31" t="s">
        <v>289</v>
      </c>
      <c r="C268" s="32"/>
      <c r="D268" s="71" t="s">
        <v>431</v>
      </c>
      <c r="E268" s="72" t="s">
        <v>431</v>
      </c>
      <c r="F268" s="72" t="s">
        <v>431</v>
      </c>
      <c r="G268" s="72" t="s">
        <v>431</v>
      </c>
      <c r="H268" s="72" t="s">
        <v>431</v>
      </c>
      <c r="I268" s="72" t="s">
        <v>431</v>
      </c>
      <c r="J268" s="72" t="s">
        <v>431</v>
      </c>
      <c r="K268" s="72" t="s">
        <v>431</v>
      </c>
      <c r="L268" s="72" t="s">
        <v>431</v>
      </c>
      <c r="M268" s="72" t="s">
        <v>431</v>
      </c>
      <c r="N268" s="73" t="s">
        <v>431</v>
      </c>
      <c r="O268" s="33"/>
      <c r="P268" s="31" t="s">
        <v>105</v>
      </c>
      <c r="Q268" s="34"/>
      <c r="R268" s="45">
        <v>23.56</v>
      </c>
      <c r="S268" s="34"/>
      <c r="T268" s="45">
        <v>6.4</v>
      </c>
      <c r="U268" s="34"/>
      <c r="V268" s="45">
        <v>150.78</v>
      </c>
      <c r="W268" s="46"/>
      <c r="X268" s="47">
        <f t="shared" si="97"/>
        <v>150.78</v>
      </c>
      <c r="Y268" s="34"/>
      <c r="Z268" s="45">
        <v>23.56</v>
      </c>
      <c r="AA268" s="34"/>
      <c r="AB268" s="45">
        <v>4.74</v>
      </c>
      <c r="AC268" s="34"/>
      <c r="AD268" s="45">
        <v>111.67</v>
      </c>
      <c r="AE268" s="34"/>
      <c r="AF268" s="48">
        <f t="shared" si="98"/>
        <v>25.94</v>
      </c>
      <c r="AG268" s="34"/>
      <c r="AH268" s="48">
        <f t="shared" si="99"/>
        <v>74.06</v>
      </c>
      <c r="AJ268" s="48">
        <f t="shared" si="114"/>
        <v>111.67</v>
      </c>
      <c r="AK268" s="34"/>
      <c r="AL268" s="47">
        <f t="shared" si="100"/>
        <v>25.94</v>
      </c>
      <c r="AM268" s="34"/>
      <c r="AN268" s="47">
        <f t="shared" si="101"/>
        <v>74.06</v>
      </c>
      <c r="AP268" s="36">
        <f t="shared" si="115"/>
        <v>0</v>
      </c>
      <c r="AQ268" s="36">
        <f t="shared" si="102"/>
        <v>0</v>
      </c>
      <c r="AR268" s="36">
        <f t="shared" si="103"/>
        <v>0</v>
      </c>
      <c r="AS268" s="36">
        <f t="shared" si="104"/>
        <v>0</v>
      </c>
      <c r="AT268" s="36">
        <f t="shared" si="105"/>
        <v>0</v>
      </c>
      <c r="AU268" s="36">
        <f t="shared" si="106"/>
        <v>1</v>
      </c>
      <c r="AV268" s="36">
        <f t="shared" si="116"/>
        <v>0</v>
      </c>
      <c r="AW268" s="36">
        <f t="shared" si="117"/>
        <v>0</v>
      </c>
      <c r="AX268" s="36">
        <f t="shared" si="107"/>
        <v>0</v>
      </c>
      <c r="AY268" s="36">
        <f t="shared" si="118"/>
        <v>0</v>
      </c>
      <c r="AZ268" s="36">
        <f t="shared" si="119"/>
        <v>1</v>
      </c>
      <c r="BA268" s="36">
        <f t="shared" si="108"/>
        <v>0</v>
      </c>
      <c r="BB268" s="36">
        <f t="shared" si="109"/>
        <v>0</v>
      </c>
      <c r="BC268" s="36">
        <f t="shared" si="110"/>
        <v>0</v>
      </c>
      <c r="BD268" s="36">
        <f t="shared" si="111"/>
        <v>0</v>
      </c>
      <c r="BE268" s="36">
        <f t="shared" si="112"/>
        <v>0</v>
      </c>
      <c r="BF268" s="36">
        <f t="shared" si="120"/>
        <v>268</v>
      </c>
      <c r="BG268" s="36">
        <f t="shared" si="121"/>
        <v>0</v>
      </c>
      <c r="BH268" s="36">
        <f t="shared" si="122"/>
        <v>0</v>
      </c>
      <c r="BI268" s="36">
        <f t="shared" si="123"/>
        <v>0</v>
      </c>
      <c r="BJ268" s="29">
        <f t="shared" si="113"/>
        <v>4.76</v>
      </c>
      <c r="BK268" s="29">
        <f t="shared" si="124"/>
        <v>4.76</v>
      </c>
      <c r="BL268" s="29">
        <f t="shared" si="125"/>
        <v>0</v>
      </c>
      <c r="BM268" s="29">
        <f t="shared" si="126"/>
        <v>4.76</v>
      </c>
      <c r="BN268" s="36">
        <f t="shared" si="127"/>
        <v>0</v>
      </c>
      <c r="BQ268" s="29">
        <f t="shared" si="128"/>
        <v>111.67</v>
      </c>
    </row>
    <row r="269" spans="2:69" s="35" customFormat="1" ht="30" customHeight="1" x14ac:dyDescent="0.15">
      <c r="B269" s="31"/>
      <c r="C269" s="32"/>
      <c r="D269" s="71" t="s">
        <v>438</v>
      </c>
      <c r="E269" s="72" t="s">
        <v>438</v>
      </c>
      <c r="F269" s="72" t="s">
        <v>438</v>
      </c>
      <c r="G269" s="72" t="s">
        <v>438</v>
      </c>
      <c r="H269" s="72" t="s">
        <v>438</v>
      </c>
      <c r="I269" s="72" t="s">
        <v>438</v>
      </c>
      <c r="J269" s="72" t="s">
        <v>438</v>
      </c>
      <c r="K269" s="72" t="s">
        <v>438</v>
      </c>
      <c r="L269" s="72" t="s">
        <v>438</v>
      </c>
      <c r="M269" s="72" t="s">
        <v>438</v>
      </c>
      <c r="N269" s="73" t="s">
        <v>438</v>
      </c>
      <c r="O269" s="33"/>
      <c r="P269" s="31"/>
      <c r="Q269" s="34"/>
      <c r="R269" s="45"/>
      <c r="S269" s="34"/>
      <c r="T269" s="45">
        <v>0</v>
      </c>
      <c r="U269" s="34"/>
      <c r="V269" s="45">
        <v>0</v>
      </c>
      <c r="W269" s="46"/>
      <c r="X269" s="47" t="str">
        <f t="shared" si="97"/>
        <v/>
      </c>
      <c r="Y269" s="34"/>
      <c r="Z269" s="45"/>
      <c r="AA269" s="34"/>
      <c r="AB269" s="45">
        <v>0</v>
      </c>
      <c r="AC269" s="34"/>
      <c r="AD269" s="45">
        <v>0</v>
      </c>
      <c r="AE269" s="34"/>
      <c r="AF269" s="48" t="str">
        <f t="shared" si="98"/>
        <v/>
      </c>
      <c r="AG269" s="34"/>
      <c r="AH269" s="48" t="str">
        <f t="shared" si="99"/>
        <v/>
      </c>
      <c r="AJ269" s="48" t="str">
        <f t="shared" si="114"/>
        <v/>
      </c>
      <c r="AK269" s="34"/>
      <c r="AL269" s="47" t="str">
        <f t="shared" si="100"/>
        <v/>
      </c>
      <c r="AM269" s="34"/>
      <c r="AN269" s="47" t="str">
        <f t="shared" si="101"/>
        <v/>
      </c>
      <c r="AP269" s="36">
        <f t="shared" si="115"/>
        <v>0</v>
      </c>
      <c r="AQ269" s="36">
        <f t="shared" si="102"/>
        <v>0</v>
      </c>
      <c r="AR269" s="36">
        <f t="shared" si="103"/>
        <v>0</v>
      </c>
      <c r="AS269" s="36">
        <f t="shared" si="104"/>
        <v>0</v>
      </c>
      <c r="AT269" s="36">
        <f t="shared" si="105"/>
        <v>0</v>
      </c>
      <c r="AU269" s="36">
        <f t="shared" si="106"/>
        <v>0</v>
      </c>
      <c r="AV269" s="36">
        <f t="shared" si="116"/>
        <v>0</v>
      </c>
      <c r="AW269" s="36">
        <f t="shared" si="117"/>
        <v>0</v>
      </c>
      <c r="AX269" s="36">
        <f t="shared" si="107"/>
        <v>0</v>
      </c>
      <c r="AY269" s="36">
        <f t="shared" si="118"/>
        <v>0</v>
      </c>
      <c r="AZ269" s="36">
        <f t="shared" si="119"/>
        <v>0</v>
      </c>
      <c r="BA269" s="36">
        <f t="shared" si="108"/>
        <v>0</v>
      </c>
      <c r="BB269" s="36">
        <f t="shared" si="109"/>
        <v>0</v>
      </c>
      <c r="BC269" s="36">
        <f t="shared" si="110"/>
        <v>0</v>
      </c>
      <c r="BD269" s="36">
        <f t="shared" si="111"/>
        <v>0</v>
      </c>
      <c r="BE269" s="36">
        <f t="shared" si="112"/>
        <v>0</v>
      </c>
      <c r="BF269" s="36">
        <f t="shared" si="120"/>
        <v>269</v>
      </c>
      <c r="BG269" s="36">
        <f t="shared" si="121"/>
        <v>0</v>
      </c>
      <c r="BH269" s="36">
        <f t="shared" si="122"/>
        <v>0</v>
      </c>
      <c r="BI269" s="36">
        <f t="shared" si="123"/>
        <v>0</v>
      </c>
      <c r="BJ269" s="29">
        <f t="shared" si="113"/>
        <v>0</v>
      </c>
      <c r="BK269" s="29">
        <f t="shared" si="124"/>
        <v>0</v>
      </c>
      <c r="BL269" s="29">
        <f t="shared" si="125"/>
        <v>0</v>
      </c>
      <c r="BM269" s="29">
        <f t="shared" si="126"/>
        <v>0</v>
      </c>
      <c r="BN269" s="36">
        <f t="shared" si="127"/>
        <v>0</v>
      </c>
      <c r="BQ269" s="29">
        <f t="shared" si="128"/>
        <v>0</v>
      </c>
    </row>
    <row r="270" spans="2:69" s="35" customFormat="1" ht="30" customHeight="1" x14ac:dyDescent="0.15">
      <c r="B270" s="31" t="s">
        <v>290</v>
      </c>
      <c r="C270" s="32"/>
      <c r="D270" s="71" t="s">
        <v>433</v>
      </c>
      <c r="E270" s="72" t="s">
        <v>433</v>
      </c>
      <c r="F270" s="72" t="s">
        <v>433</v>
      </c>
      <c r="G270" s="72" t="s">
        <v>433</v>
      </c>
      <c r="H270" s="72" t="s">
        <v>433</v>
      </c>
      <c r="I270" s="72" t="s">
        <v>433</v>
      </c>
      <c r="J270" s="72" t="s">
        <v>433</v>
      </c>
      <c r="K270" s="72" t="s">
        <v>433</v>
      </c>
      <c r="L270" s="72" t="s">
        <v>433</v>
      </c>
      <c r="M270" s="72" t="s">
        <v>433</v>
      </c>
      <c r="N270" s="73" t="s">
        <v>433</v>
      </c>
      <c r="O270" s="33"/>
      <c r="P270" s="31" t="s">
        <v>481</v>
      </c>
      <c r="Q270" s="34"/>
      <c r="R270" s="45">
        <v>8.0512000000000015</v>
      </c>
      <c r="S270" s="34"/>
      <c r="T270" s="45">
        <v>1.64</v>
      </c>
      <c r="U270" s="34"/>
      <c r="V270" s="45">
        <v>13.2</v>
      </c>
      <c r="W270" s="46"/>
      <c r="X270" s="47">
        <f t="shared" si="97"/>
        <v>13.2</v>
      </c>
      <c r="Y270" s="34"/>
      <c r="Z270" s="45">
        <v>8.0512000000000015</v>
      </c>
      <c r="AA270" s="34"/>
      <c r="AB270" s="45">
        <v>1.2</v>
      </c>
      <c r="AC270" s="34"/>
      <c r="AD270" s="45">
        <v>9.66</v>
      </c>
      <c r="AE270" s="34"/>
      <c r="AF270" s="48">
        <f t="shared" si="98"/>
        <v>26.82</v>
      </c>
      <c r="AG270" s="34"/>
      <c r="AH270" s="48">
        <f t="shared" si="99"/>
        <v>73.180000000000007</v>
      </c>
      <c r="AJ270" s="48">
        <f t="shared" si="114"/>
        <v>9.66</v>
      </c>
      <c r="AK270" s="34"/>
      <c r="AL270" s="47">
        <f t="shared" si="100"/>
        <v>26.82</v>
      </c>
      <c r="AM270" s="34"/>
      <c r="AN270" s="47">
        <f t="shared" si="101"/>
        <v>73.180000000000007</v>
      </c>
      <c r="AP270" s="36">
        <f t="shared" si="115"/>
        <v>0</v>
      </c>
      <c r="AQ270" s="36">
        <f t="shared" si="102"/>
        <v>0</v>
      </c>
      <c r="AR270" s="36">
        <f t="shared" si="103"/>
        <v>0</v>
      </c>
      <c r="AS270" s="36">
        <f t="shared" si="104"/>
        <v>0</v>
      </c>
      <c r="AT270" s="36">
        <f t="shared" si="105"/>
        <v>0</v>
      </c>
      <c r="AU270" s="36">
        <f t="shared" si="106"/>
        <v>1</v>
      </c>
      <c r="AV270" s="36">
        <f t="shared" si="116"/>
        <v>0</v>
      </c>
      <c r="AW270" s="36">
        <f t="shared" si="117"/>
        <v>0</v>
      </c>
      <c r="AX270" s="36">
        <f t="shared" si="107"/>
        <v>0</v>
      </c>
      <c r="AY270" s="36">
        <f t="shared" si="118"/>
        <v>0</v>
      </c>
      <c r="AZ270" s="36">
        <f t="shared" si="119"/>
        <v>1</v>
      </c>
      <c r="BA270" s="36">
        <f t="shared" si="108"/>
        <v>0</v>
      </c>
      <c r="BB270" s="36">
        <f t="shared" si="109"/>
        <v>0</v>
      </c>
      <c r="BC270" s="36">
        <f t="shared" si="110"/>
        <v>0</v>
      </c>
      <c r="BD270" s="36">
        <f t="shared" si="111"/>
        <v>0</v>
      </c>
      <c r="BE270" s="36">
        <f t="shared" si="112"/>
        <v>0</v>
      </c>
      <c r="BF270" s="36">
        <f t="shared" si="120"/>
        <v>270</v>
      </c>
      <c r="BG270" s="36">
        <f t="shared" si="121"/>
        <v>0</v>
      </c>
      <c r="BH270" s="36">
        <f t="shared" si="122"/>
        <v>0</v>
      </c>
      <c r="BI270" s="36">
        <f t="shared" si="123"/>
        <v>0</v>
      </c>
      <c r="BJ270" s="29">
        <f t="shared" si="113"/>
        <v>1.22</v>
      </c>
      <c r="BK270" s="29">
        <f t="shared" si="124"/>
        <v>1.22</v>
      </c>
      <c r="BL270" s="29">
        <f t="shared" si="125"/>
        <v>0</v>
      </c>
      <c r="BM270" s="29">
        <f t="shared" si="126"/>
        <v>1.22</v>
      </c>
      <c r="BN270" s="36">
        <f t="shared" si="127"/>
        <v>0</v>
      </c>
      <c r="BQ270" s="29">
        <f t="shared" si="128"/>
        <v>9.66</v>
      </c>
    </row>
    <row r="271" spans="2:69" s="35" customFormat="1" ht="30" customHeight="1" x14ac:dyDescent="0.15">
      <c r="B271" s="31" t="s">
        <v>291</v>
      </c>
      <c r="C271" s="32"/>
      <c r="D271" s="71" t="s">
        <v>439</v>
      </c>
      <c r="E271" s="72" t="s">
        <v>439</v>
      </c>
      <c r="F271" s="72" t="s">
        <v>439</v>
      </c>
      <c r="G271" s="72" t="s">
        <v>439</v>
      </c>
      <c r="H271" s="72" t="s">
        <v>439</v>
      </c>
      <c r="I271" s="72" t="s">
        <v>439</v>
      </c>
      <c r="J271" s="72" t="s">
        <v>439</v>
      </c>
      <c r="K271" s="72" t="s">
        <v>439</v>
      </c>
      <c r="L271" s="72" t="s">
        <v>439</v>
      </c>
      <c r="M271" s="72" t="s">
        <v>439</v>
      </c>
      <c r="N271" s="73" t="s">
        <v>439</v>
      </c>
      <c r="O271" s="33"/>
      <c r="P271" s="31" t="s">
        <v>481</v>
      </c>
      <c r="Q271" s="34"/>
      <c r="R271" s="45">
        <v>2.0128000000000004</v>
      </c>
      <c r="S271" s="34"/>
      <c r="T271" s="45">
        <v>9.69</v>
      </c>
      <c r="U271" s="34"/>
      <c r="V271" s="45">
        <v>19.5</v>
      </c>
      <c r="W271" s="46"/>
      <c r="X271" s="47">
        <f t="shared" si="97"/>
        <v>19.5</v>
      </c>
      <c r="Y271" s="34"/>
      <c r="Z271" s="45">
        <v>2.0128000000000004</v>
      </c>
      <c r="AA271" s="34"/>
      <c r="AB271" s="45">
        <v>7.2</v>
      </c>
      <c r="AC271" s="34"/>
      <c r="AD271" s="45">
        <v>14.49</v>
      </c>
      <c r="AE271" s="34"/>
      <c r="AF271" s="48">
        <f t="shared" si="98"/>
        <v>25.69</v>
      </c>
      <c r="AG271" s="34"/>
      <c r="AH271" s="48">
        <f t="shared" si="99"/>
        <v>74.31</v>
      </c>
      <c r="AJ271" s="48">
        <f t="shared" si="114"/>
        <v>14.49</v>
      </c>
      <c r="AK271" s="34"/>
      <c r="AL271" s="47">
        <f t="shared" si="100"/>
        <v>25.69</v>
      </c>
      <c r="AM271" s="34"/>
      <c r="AN271" s="47">
        <f t="shared" si="101"/>
        <v>74.31</v>
      </c>
      <c r="AP271" s="36">
        <f t="shared" si="115"/>
        <v>0</v>
      </c>
      <c r="AQ271" s="36">
        <f t="shared" si="102"/>
        <v>0</v>
      </c>
      <c r="AR271" s="36">
        <f t="shared" si="103"/>
        <v>0</v>
      </c>
      <c r="AS271" s="36">
        <f t="shared" si="104"/>
        <v>0</v>
      </c>
      <c r="AT271" s="36">
        <f t="shared" si="105"/>
        <v>0</v>
      </c>
      <c r="AU271" s="36">
        <f t="shared" si="106"/>
        <v>0</v>
      </c>
      <c r="AV271" s="36">
        <f t="shared" si="116"/>
        <v>0</v>
      </c>
      <c r="AW271" s="36">
        <f t="shared" si="117"/>
        <v>0</v>
      </c>
      <c r="AX271" s="36">
        <f t="shared" si="107"/>
        <v>1</v>
      </c>
      <c r="AY271" s="36">
        <f t="shared" si="118"/>
        <v>0</v>
      </c>
      <c r="AZ271" s="36">
        <f t="shared" si="119"/>
        <v>1</v>
      </c>
      <c r="BA271" s="36">
        <f t="shared" si="108"/>
        <v>0</v>
      </c>
      <c r="BB271" s="36">
        <f t="shared" si="109"/>
        <v>0</v>
      </c>
      <c r="BC271" s="36">
        <f t="shared" si="110"/>
        <v>0</v>
      </c>
      <c r="BD271" s="36">
        <f t="shared" si="111"/>
        <v>0</v>
      </c>
      <c r="BE271" s="36">
        <f t="shared" si="112"/>
        <v>0</v>
      </c>
      <c r="BF271" s="36">
        <f t="shared" si="120"/>
        <v>271</v>
      </c>
      <c r="BG271" s="36">
        <f t="shared" si="121"/>
        <v>0</v>
      </c>
      <c r="BH271" s="36">
        <f t="shared" si="122"/>
        <v>0</v>
      </c>
      <c r="BI271" s="36">
        <f t="shared" si="123"/>
        <v>0</v>
      </c>
      <c r="BJ271" s="29">
        <f t="shared" si="113"/>
        <v>7.21</v>
      </c>
      <c r="BK271" s="29">
        <f t="shared" si="124"/>
        <v>7.21</v>
      </c>
      <c r="BL271" s="29">
        <f t="shared" si="125"/>
        <v>0</v>
      </c>
      <c r="BM271" s="29">
        <f t="shared" si="126"/>
        <v>7.21</v>
      </c>
      <c r="BN271" s="36">
        <f t="shared" si="127"/>
        <v>0</v>
      </c>
      <c r="BQ271" s="29">
        <f t="shared" si="128"/>
        <v>14.49</v>
      </c>
    </row>
    <row r="272" spans="2:69" s="35" customFormat="1" ht="30" customHeight="1" x14ac:dyDescent="0.15">
      <c r="B272" s="31" t="s">
        <v>292</v>
      </c>
      <c r="C272" s="32"/>
      <c r="D272" s="71" t="s">
        <v>434</v>
      </c>
      <c r="E272" s="72" t="s">
        <v>434</v>
      </c>
      <c r="F272" s="72" t="s">
        <v>434</v>
      </c>
      <c r="G272" s="72" t="s">
        <v>434</v>
      </c>
      <c r="H272" s="72" t="s">
        <v>434</v>
      </c>
      <c r="I272" s="72" t="s">
        <v>434</v>
      </c>
      <c r="J272" s="72" t="s">
        <v>434</v>
      </c>
      <c r="K272" s="72" t="s">
        <v>434</v>
      </c>
      <c r="L272" s="72" t="s">
        <v>434</v>
      </c>
      <c r="M272" s="72" t="s">
        <v>434</v>
      </c>
      <c r="N272" s="73" t="s">
        <v>434</v>
      </c>
      <c r="O272" s="33"/>
      <c r="P272" s="31" t="s">
        <v>481</v>
      </c>
      <c r="Q272" s="34"/>
      <c r="R272" s="45">
        <v>10.064000000000002</v>
      </c>
      <c r="S272" s="34"/>
      <c r="T272" s="45">
        <v>1.89</v>
      </c>
      <c r="U272" s="34"/>
      <c r="V272" s="45">
        <v>19.02</v>
      </c>
      <c r="W272" s="46"/>
      <c r="X272" s="47">
        <f t="shared" si="97"/>
        <v>19.02</v>
      </c>
      <c r="Y272" s="34"/>
      <c r="Z272" s="45">
        <v>10.064000000000002</v>
      </c>
      <c r="AA272" s="34"/>
      <c r="AB272" s="45">
        <v>1.4</v>
      </c>
      <c r="AC272" s="34"/>
      <c r="AD272" s="45">
        <v>14.09</v>
      </c>
      <c r="AE272" s="34"/>
      <c r="AF272" s="48">
        <f t="shared" si="98"/>
        <v>25.92</v>
      </c>
      <c r="AG272" s="34"/>
      <c r="AH272" s="48">
        <f t="shared" si="99"/>
        <v>74.08</v>
      </c>
      <c r="AJ272" s="48">
        <f t="shared" si="114"/>
        <v>14.09</v>
      </c>
      <c r="AK272" s="34"/>
      <c r="AL272" s="47">
        <f t="shared" si="100"/>
        <v>25.92</v>
      </c>
      <c r="AM272" s="34"/>
      <c r="AN272" s="47">
        <f t="shared" si="101"/>
        <v>74.08</v>
      </c>
      <c r="AP272" s="36">
        <f t="shared" si="115"/>
        <v>0</v>
      </c>
      <c r="AQ272" s="36">
        <f t="shared" si="102"/>
        <v>0</v>
      </c>
      <c r="AR272" s="36">
        <f t="shared" si="103"/>
        <v>0</v>
      </c>
      <c r="AS272" s="36">
        <f t="shared" si="104"/>
        <v>0</v>
      </c>
      <c r="AT272" s="36">
        <f t="shared" si="105"/>
        <v>0</v>
      </c>
      <c r="AU272" s="36">
        <f t="shared" si="106"/>
        <v>0</v>
      </c>
      <c r="AV272" s="36">
        <f t="shared" si="116"/>
        <v>0</v>
      </c>
      <c r="AW272" s="36">
        <f t="shared" si="117"/>
        <v>0</v>
      </c>
      <c r="AX272" s="36">
        <f t="shared" si="107"/>
        <v>1</v>
      </c>
      <c r="AY272" s="36">
        <f t="shared" si="118"/>
        <v>0</v>
      </c>
      <c r="AZ272" s="36">
        <f t="shared" si="119"/>
        <v>1</v>
      </c>
      <c r="BA272" s="36">
        <f t="shared" si="108"/>
        <v>0</v>
      </c>
      <c r="BB272" s="36">
        <f t="shared" si="109"/>
        <v>0</v>
      </c>
      <c r="BC272" s="36">
        <f t="shared" si="110"/>
        <v>0</v>
      </c>
      <c r="BD272" s="36">
        <f t="shared" si="111"/>
        <v>0</v>
      </c>
      <c r="BE272" s="36">
        <f t="shared" si="112"/>
        <v>0</v>
      </c>
      <c r="BF272" s="36">
        <f t="shared" si="120"/>
        <v>272</v>
      </c>
      <c r="BG272" s="36">
        <f t="shared" si="121"/>
        <v>0</v>
      </c>
      <c r="BH272" s="36">
        <f t="shared" si="122"/>
        <v>0</v>
      </c>
      <c r="BI272" s="36">
        <f t="shared" si="123"/>
        <v>0</v>
      </c>
      <c r="BJ272" s="29">
        <f t="shared" si="113"/>
        <v>1.41</v>
      </c>
      <c r="BK272" s="29">
        <f t="shared" si="124"/>
        <v>1.41</v>
      </c>
      <c r="BL272" s="29">
        <f t="shared" si="125"/>
        <v>0</v>
      </c>
      <c r="BM272" s="29">
        <f t="shared" si="126"/>
        <v>1.41</v>
      </c>
      <c r="BN272" s="36">
        <f t="shared" si="127"/>
        <v>0</v>
      </c>
      <c r="BQ272" s="29">
        <f t="shared" si="128"/>
        <v>14.09</v>
      </c>
    </row>
    <row r="273" spans="2:69" s="35" customFormat="1" ht="30" customHeight="1" x14ac:dyDescent="0.15">
      <c r="B273" s="31" t="s">
        <v>293</v>
      </c>
      <c r="C273" s="32"/>
      <c r="D273" s="71" t="s">
        <v>434</v>
      </c>
      <c r="E273" s="72" t="s">
        <v>434</v>
      </c>
      <c r="F273" s="72" t="s">
        <v>434</v>
      </c>
      <c r="G273" s="72" t="s">
        <v>434</v>
      </c>
      <c r="H273" s="72" t="s">
        <v>434</v>
      </c>
      <c r="I273" s="72" t="s">
        <v>434</v>
      </c>
      <c r="J273" s="72" t="s">
        <v>434</v>
      </c>
      <c r="K273" s="72" t="s">
        <v>434</v>
      </c>
      <c r="L273" s="72" t="s">
        <v>434</v>
      </c>
      <c r="M273" s="72" t="s">
        <v>434</v>
      </c>
      <c r="N273" s="73" t="s">
        <v>434</v>
      </c>
      <c r="O273" s="33"/>
      <c r="P273" s="31" t="s">
        <v>481</v>
      </c>
      <c r="Q273" s="34"/>
      <c r="R273" s="45">
        <v>5.9567999999999994</v>
      </c>
      <c r="S273" s="34"/>
      <c r="T273" s="45">
        <v>1.89</v>
      </c>
      <c r="U273" s="34"/>
      <c r="V273" s="45">
        <v>11.26</v>
      </c>
      <c r="W273" s="46"/>
      <c r="X273" s="47">
        <f t="shared" si="97"/>
        <v>11.26</v>
      </c>
      <c r="Y273" s="34"/>
      <c r="Z273" s="45">
        <v>5.9567999999999994</v>
      </c>
      <c r="AA273" s="34"/>
      <c r="AB273" s="45">
        <v>1.4</v>
      </c>
      <c r="AC273" s="34"/>
      <c r="AD273" s="45">
        <v>8.34</v>
      </c>
      <c r="AE273" s="34"/>
      <c r="AF273" s="48">
        <f t="shared" si="98"/>
        <v>25.93</v>
      </c>
      <c r="AG273" s="34"/>
      <c r="AH273" s="48">
        <f t="shared" si="99"/>
        <v>74.069999999999993</v>
      </c>
      <c r="AJ273" s="48">
        <f t="shared" si="114"/>
        <v>8.34</v>
      </c>
      <c r="AK273" s="34"/>
      <c r="AL273" s="47">
        <f t="shared" si="100"/>
        <v>25.93</v>
      </c>
      <c r="AM273" s="34"/>
      <c r="AN273" s="47">
        <f t="shared" si="101"/>
        <v>74.069999999999993</v>
      </c>
      <c r="AP273" s="36">
        <f t="shared" si="115"/>
        <v>0</v>
      </c>
      <c r="AQ273" s="36">
        <f t="shared" si="102"/>
        <v>0</v>
      </c>
      <c r="AR273" s="36">
        <f t="shared" si="103"/>
        <v>0</v>
      </c>
      <c r="AS273" s="36">
        <f t="shared" si="104"/>
        <v>0</v>
      </c>
      <c r="AT273" s="36">
        <f t="shared" si="105"/>
        <v>0</v>
      </c>
      <c r="AU273" s="36">
        <f t="shared" si="106"/>
        <v>0</v>
      </c>
      <c r="AV273" s="36">
        <f t="shared" si="116"/>
        <v>0</v>
      </c>
      <c r="AW273" s="36">
        <f t="shared" si="117"/>
        <v>0</v>
      </c>
      <c r="AX273" s="36">
        <f t="shared" si="107"/>
        <v>1</v>
      </c>
      <c r="AY273" s="36">
        <f t="shared" si="118"/>
        <v>0</v>
      </c>
      <c r="AZ273" s="36">
        <f t="shared" si="119"/>
        <v>1</v>
      </c>
      <c r="BA273" s="36">
        <f t="shared" si="108"/>
        <v>0</v>
      </c>
      <c r="BB273" s="36">
        <f t="shared" si="109"/>
        <v>0</v>
      </c>
      <c r="BC273" s="36">
        <f t="shared" si="110"/>
        <v>0</v>
      </c>
      <c r="BD273" s="36">
        <f t="shared" si="111"/>
        <v>0</v>
      </c>
      <c r="BE273" s="36">
        <f t="shared" si="112"/>
        <v>0</v>
      </c>
      <c r="BF273" s="36">
        <f t="shared" si="120"/>
        <v>273</v>
      </c>
      <c r="BG273" s="36">
        <f t="shared" si="121"/>
        <v>0</v>
      </c>
      <c r="BH273" s="36">
        <f t="shared" si="122"/>
        <v>0</v>
      </c>
      <c r="BI273" s="36">
        <f t="shared" si="123"/>
        <v>0</v>
      </c>
      <c r="BJ273" s="29">
        <f t="shared" si="113"/>
        <v>1.41</v>
      </c>
      <c r="BK273" s="29">
        <f t="shared" si="124"/>
        <v>1.41</v>
      </c>
      <c r="BL273" s="29">
        <f t="shared" si="125"/>
        <v>0</v>
      </c>
      <c r="BM273" s="29">
        <f t="shared" si="126"/>
        <v>1.41</v>
      </c>
      <c r="BN273" s="36">
        <f t="shared" si="127"/>
        <v>0</v>
      </c>
      <c r="BQ273" s="29">
        <f t="shared" si="128"/>
        <v>8.34</v>
      </c>
    </row>
    <row r="274" spans="2:69" s="35" customFormat="1" ht="30" customHeight="1" x14ac:dyDescent="0.15">
      <c r="B274" s="31" t="s">
        <v>294</v>
      </c>
      <c r="C274" s="32"/>
      <c r="D274" s="71" t="s">
        <v>372</v>
      </c>
      <c r="E274" s="72" t="s">
        <v>372</v>
      </c>
      <c r="F274" s="72" t="s">
        <v>372</v>
      </c>
      <c r="G274" s="72" t="s">
        <v>372</v>
      </c>
      <c r="H274" s="72" t="s">
        <v>372</v>
      </c>
      <c r="I274" s="72" t="s">
        <v>372</v>
      </c>
      <c r="J274" s="72" t="s">
        <v>372</v>
      </c>
      <c r="K274" s="72" t="s">
        <v>372</v>
      </c>
      <c r="L274" s="72" t="s">
        <v>372</v>
      </c>
      <c r="M274" s="72" t="s">
        <v>372</v>
      </c>
      <c r="N274" s="73" t="s">
        <v>372</v>
      </c>
      <c r="O274" s="33"/>
      <c r="P274" s="31" t="s">
        <v>481</v>
      </c>
      <c r="Q274" s="34"/>
      <c r="R274" s="45">
        <v>10.064000000000002</v>
      </c>
      <c r="S274" s="34"/>
      <c r="T274" s="45">
        <v>1.75</v>
      </c>
      <c r="U274" s="34"/>
      <c r="V274" s="45">
        <v>17.61</v>
      </c>
      <c r="W274" s="46"/>
      <c r="X274" s="47">
        <f t="shared" si="97"/>
        <v>17.61</v>
      </c>
      <c r="Y274" s="34"/>
      <c r="Z274" s="45">
        <v>10.064000000000002</v>
      </c>
      <c r="AA274" s="34"/>
      <c r="AB274" s="45">
        <v>1.3</v>
      </c>
      <c r="AC274" s="34"/>
      <c r="AD274" s="45">
        <v>13.08</v>
      </c>
      <c r="AE274" s="34"/>
      <c r="AF274" s="48">
        <f t="shared" si="98"/>
        <v>25.72</v>
      </c>
      <c r="AG274" s="34"/>
      <c r="AH274" s="48">
        <f t="shared" si="99"/>
        <v>74.28</v>
      </c>
      <c r="AJ274" s="48">
        <f t="shared" si="114"/>
        <v>13.08</v>
      </c>
      <c r="AK274" s="34"/>
      <c r="AL274" s="47">
        <f t="shared" si="100"/>
        <v>25.72</v>
      </c>
      <c r="AM274" s="34"/>
      <c r="AN274" s="47">
        <f t="shared" si="101"/>
        <v>74.28</v>
      </c>
      <c r="AP274" s="36">
        <f t="shared" si="115"/>
        <v>0</v>
      </c>
      <c r="AQ274" s="36">
        <f t="shared" si="102"/>
        <v>0</v>
      </c>
      <c r="AR274" s="36">
        <f t="shared" si="103"/>
        <v>0</v>
      </c>
      <c r="AS274" s="36">
        <f t="shared" si="104"/>
        <v>0</v>
      </c>
      <c r="AT274" s="36">
        <f t="shared" si="105"/>
        <v>0</v>
      </c>
      <c r="AU274" s="36">
        <f t="shared" si="106"/>
        <v>0</v>
      </c>
      <c r="AV274" s="36">
        <f t="shared" si="116"/>
        <v>0</v>
      </c>
      <c r="AW274" s="36">
        <f t="shared" si="117"/>
        <v>0</v>
      </c>
      <c r="AX274" s="36">
        <f t="shared" si="107"/>
        <v>1</v>
      </c>
      <c r="AY274" s="36">
        <f t="shared" si="118"/>
        <v>0</v>
      </c>
      <c r="AZ274" s="36">
        <f t="shared" si="119"/>
        <v>1</v>
      </c>
      <c r="BA274" s="36">
        <f t="shared" si="108"/>
        <v>0</v>
      </c>
      <c r="BB274" s="36">
        <f t="shared" si="109"/>
        <v>0</v>
      </c>
      <c r="BC274" s="36">
        <f t="shared" si="110"/>
        <v>0</v>
      </c>
      <c r="BD274" s="36">
        <f t="shared" si="111"/>
        <v>0</v>
      </c>
      <c r="BE274" s="36">
        <f t="shared" si="112"/>
        <v>0</v>
      </c>
      <c r="BF274" s="36">
        <f t="shared" si="120"/>
        <v>274</v>
      </c>
      <c r="BG274" s="36">
        <f t="shared" si="121"/>
        <v>0</v>
      </c>
      <c r="BH274" s="36">
        <f t="shared" si="122"/>
        <v>0</v>
      </c>
      <c r="BI274" s="36">
        <f t="shared" si="123"/>
        <v>0</v>
      </c>
      <c r="BJ274" s="29">
        <f t="shared" si="113"/>
        <v>1.3</v>
      </c>
      <c r="BK274" s="29">
        <f t="shared" si="124"/>
        <v>1.3</v>
      </c>
      <c r="BL274" s="29">
        <f t="shared" si="125"/>
        <v>0</v>
      </c>
      <c r="BM274" s="29">
        <f t="shared" si="126"/>
        <v>1.3</v>
      </c>
      <c r="BN274" s="36">
        <f t="shared" si="127"/>
        <v>0</v>
      </c>
      <c r="BQ274" s="29">
        <f t="shared" si="128"/>
        <v>13.08</v>
      </c>
    </row>
    <row r="275" spans="2:69" s="35" customFormat="1" ht="30" customHeight="1" x14ac:dyDescent="0.15">
      <c r="B275" s="31"/>
      <c r="C275" s="32"/>
      <c r="D275" s="71" t="s">
        <v>326</v>
      </c>
      <c r="E275" s="72" t="s">
        <v>326</v>
      </c>
      <c r="F275" s="72" t="s">
        <v>326</v>
      </c>
      <c r="G275" s="72" t="s">
        <v>326</v>
      </c>
      <c r="H275" s="72" t="s">
        <v>326</v>
      </c>
      <c r="I275" s="72" t="s">
        <v>326</v>
      </c>
      <c r="J275" s="72" t="s">
        <v>326</v>
      </c>
      <c r="K275" s="72" t="s">
        <v>326</v>
      </c>
      <c r="L275" s="72" t="s">
        <v>326</v>
      </c>
      <c r="M275" s="72" t="s">
        <v>326</v>
      </c>
      <c r="N275" s="73" t="s">
        <v>326</v>
      </c>
      <c r="O275" s="33"/>
      <c r="P275" s="31"/>
      <c r="Q275" s="34"/>
      <c r="R275" s="45"/>
      <c r="S275" s="34"/>
      <c r="T275" s="45">
        <v>0</v>
      </c>
      <c r="U275" s="34"/>
      <c r="V275" s="45">
        <v>0</v>
      </c>
      <c r="W275" s="46"/>
      <c r="X275" s="47" t="str">
        <f t="shared" si="97"/>
        <v/>
      </c>
      <c r="Y275" s="34"/>
      <c r="Z275" s="45"/>
      <c r="AA275" s="34"/>
      <c r="AB275" s="45">
        <v>0</v>
      </c>
      <c r="AC275" s="34"/>
      <c r="AD275" s="45">
        <v>0</v>
      </c>
      <c r="AE275" s="34"/>
      <c r="AF275" s="48" t="str">
        <f t="shared" si="98"/>
        <v/>
      </c>
      <c r="AG275" s="34"/>
      <c r="AH275" s="48" t="str">
        <f t="shared" si="99"/>
        <v/>
      </c>
      <c r="AJ275" s="48" t="str">
        <f t="shared" si="114"/>
        <v/>
      </c>
      <c r="AK275" s="34"/>
      <c r="AL275" s="47" t="str">
        <f t="shared" si="100"/>
        <v/>
      </c>
      <c r="AM275" s="34"/>
      <c r="AN275" s="47" t="str">
        <f t="shared" si="101"/>
        <v/>
      </c>
      <c r="AP275" s="36">
        <f t="shared" si="115"/>
        <v>0</v>
      </c>
      <c r="AQ275" s="36">
        <f t="shared" si="102"/>
        <v>0</v>
      </c>
      <c r="AR275" s="36">
        <f t="shared" si="103"/>
        <v>0</v>
      </c>
      <c r="AS275" s="36">
        <f t="shared" si="104"/>
        <v>0</v>
      </c>
      <c r="AT275" s="36">
        <f t="shared" si="105"/>
        <v>0</v>
      </c>
      <c r="AU275" s="36">
        <f t="shared" si="106"/>
        <v>0</v>
      </c>
      <c r="AV275" s="36">
        <f t="shared" si="116"/>
        <v>0</v>
      </c>
      <c r="AW275" s="36">
        <f t="shared" si="117"/>
        <v>0</v>
      </c>
      <c r="AX275" s="36">
        <f t="shared" si="107"/>
        <v>0</v>
      </c>
      <c r="AY275" s="36">
        <f t="shared" si="118"/>
        <v>0</v>
      </c>
      <c r="AZ275" s="36">
        <f t="shared" si="119"/>
        <v>0</v>
      </c>
      <c r="BA275" s="36">
        <f t="shared" si="108"/>
        <v>0</v>
      </c>
      <c r="BB275" s="36">
        <f t="shared" si="109"/>
        <v>0</v>
      </c>
      <c r="BC275" s="36">
        <f t="shared" si="110"/>
        <v>0</v>
      </c>
      <c r="BD275" s="36">
        <f t="shared" si="111"/>
        <v>0</v>
      </c>
      <c r="BE275" s="36">
        <f t="shared" si="112"/>
        <v>0</v>
      </c>
      <c r="BF275" s="36">
        <f t="shared" si="120"/>
        <v>275</v>
      </c>
      <c r="BG275" s="36">
        <f t="shared" si="121"/>
        <v>0</v>
      </c>
      <c r="BH275" s="36">
        <f t="shared" si="122"/>
        <v>0</v>
      </c>
      <c r="BI275" s="36">
        <f t="shared" si="123"/>
        <v>0</v>
      </c>
      <c r="BJ275" s="29">
        <f t="shared" si="113"/>
        <v>0</v>
      </c>
      <c r="BK275" s="29">
        <f t="shared" si="124"/>
        <v>0</v>
      </c>
      <c r="BL275" s="29">
        <f t="shared" si="125"/>
        <v>0</v>
      </c>
      <c r="BM275" s="29">
        <f t="shared" si="126"/>
        <v>0</v>
      </c>
      <c r="BN275" s="36">
        <f t="shared" si="127"/>
        <v>0</v>
      </c>
      <c r="BQ275" s="29">
        <f t="shared" si="128"/>
        <v>0</v>
      </c>
    </row>
    <row r="276" spans="2:69" s="35" customFormat="1" ht="30" customHeight="1" x14ac:dyDescent="0.15">
      <c r="B276" s="31" t="s">
        <v>295</v>
      </c>
      <c r="C276" s="32"/>
      <c r="D276" s="71" t="s">
        <v>436</v>
      </c>
      <c r="E276" s="72" t="s">
        <v>436</v>
      </c>
      <c r="F276" s="72" t="s">
        <v>436</v>
      </c>
      <c r="G276" s="72" t="s">
        <v>436</v>
      </c>
      <c r="H276" s="72" t="s">
        <v>436</v>
      </c>
      <c r="I276" s="72" t="s">
        <v>436</v>
      </c>
      <c r="J276" s="72" t="s">
        <v>436</v>
      </c>
      <c r="K276" s="72" t="s">
        <v>436</v>
      </c>
      <c r="L276" s="72" t="s">
        <v>436</v>
      </c>
      <c r="M276" s="72" t="s">
        <v>436</v>
      </c>
      <c r="N276" s="73" t="s">
        <v>436</v>
      </c>
      <c r="O276" s="33"/>
      <c r="P276" s="31" t="s">
        <v>481</v>
      </c>
      <c r="Q276" s="34"/>
      <c r="R276" s="45">
        <v>0.44400000000000001</v>
      </c>
      <c r="S276" s="34"/>
      <c r="T276" s="45">
        <v>317.06</v>
      </c>
      <c r="U276" s="34"/>
      <c r="V276" s="45">
        <v>140.77000000000001</v>
      </c>
      <c r="W276" s="46"/>
      <c r="X276" s="47">
        <f t="shared" si="97"/>
        <v>140.77000000000001</v>
      </c>
      <c r="Y276" s="34"/>
      <c r="Z276" s="45">
        <v>0.44400000000000001</v>
      </c>
      <c r="AA276" s="34"/>
      <c r="AB276" s="45">
        <v>235.86</v>
      </c>
      <c r="AC276" s="34"/>
      <c r="AD276" s="45">
        <v>104.72</v>
      </c>
      <c r="AE276" s="34"/>
      <c r="AF276" s="48">
        <f t="shared" si="98"/>
        <v>25.61</v>
      </c>
      <c r="AG276" s="34"/>
      <c r="AH276" s="48">
        <f t="shared" si="99"/>
        <v>74.39</v>
      </c>
      <c r="AJ276" s="48">
        <f t="shared" si="114"/>
        <v>104.72</v>
      </c>
      <c r="AK276" s="34"/>
      <c r="AL276" s="47">
        <f t="shared" si="100"/>
        <v>25.61</v>
      </c>
      <c r="AM276" s="34"/>
      <c r="AN276" s="47">
        <f t="shared" si="101"/>
        <v>74.39</v>
      </c>
      <c r="AP276" s="36">
        <f t="shared" si="115"/>
        <v>0</v>
      </c>
      <c r="AQ276" s="36">
        <f t="shared" si="102"/>
        <v>0</v>
      </c>
      <c r="AR276" s="36">
        <f t="shared" si="103"/>
        <v>0</v>
      </c>
      <c r="AS276" s="36">
        <f t="shared" si="104"/>
        <v>0</v>
      </c>
      <c r="AT276" s="36">
        <f t="shared" si="105"/>
        <v>1</v>
      </c>
      <c r="AU276" s="36">
        <f t="shared" si="106"/>
        <v>0</v>
      </c>
      <c r="AV276" s="36">
        <f t="shared" si="116"/>
        <v>0</v>
      </c>
      <c r="AW276" s="36">
        <f t="shared" si="117"/>
        <v>0</v>
      </c>
      <c r="AX276" s="36">
        <f t="shared" si="107"/>
        <v>0</v>
      </c>
      <c r="AY276" s="36">
        <f t="shared" si="118"/>
        <v>0</v>
      </c>
      <c r="AZ276" s="36">
        <f t="shared" si="119"/>
        <v>1</v>
      </c>
      <c r="BA276" s="36">
        <f t="shared" si="108"/>
        <v>0</v>
      </c>
      <c r="BB276" s="36">
        <f t="shared" si="109"/>
        <v>0</v>
      </c>
      <c r="BC276" s="36">
        <f t="shared" si="110"/>
        <v>0</v>
      </c>
      <c r="BD276" s="36">
        <f t="shared" si="111"/>
        <v>0</v>
      </c>
      <c r="BE276" s="36">
        <f t="shared" si="112"/>
        <v>0</v>
      </c>
      <c r="BF276" s="36">
        <f t="shared" si="120"/>
        <v>276</v>
      </c>
      <c r="BG276" s="36">
        <f t="shared" si="121"/>
        <v>0</v>
      </c>
      <c r="BH276" s="36">
        <f t="shared" si="122"/>
        <v>0</v>
      </c>
      <c r="BI276" s="36">
        <f t="shared" si="123"/>
        <v>0</v>
      </c>
      <c r="BJ276" s="29">
        <f t="shared" si="113"/>
        <v>235.82</v>
      </c>
      <c r="BK276" s="29">
        <f t="shared" si="124"/>
        <v>235.82</v>
      </c>
      <c r="BL276" s="29">
        <f t="shared" si="125"/>
        <v>0</v>
      </c>
      <c r="BM276" s="29">
        <f t="shared" si="126"/>
        <v>235.82</v>
      </c>
      <c r="BN276" s="36">
        <f t="shared" si="127"/>
        <v>0</v>
      </c>
      <c r="BQ276" s="29">
        <f t="shared" si="128"/>
        <v>104.72</v>
      </c>
    </row>
    <row r="277" spans="2:69" s="35" customFormat="1" ht="30" customHeight="1" x14ac:dyDescent="0.15">
      <c r="B277" s="31" t="s">
        <v>296</v>
      </c>
      <c r="C277" s="32"/>
      <c r="D277" s="71" t="s">
        <v>400</v>
      </c>
      <c r="E277" s="72" t="s">
        <v>400</v>
      </c>
      <c r="F277" s="72" t="s">
        <v>400</v>
      </c>
      <c r="G277" s="72" t="s">
        <v>400</v>
      </c>
      <c r="H277" s="72" t="s">
        <v>400</v>
      </c>
      <c r="I277" s="72" t="s">
        <v>400</v>
      </c>
      <c r="J277" s="72" t="s">
        <v>400</v>
      </c>
      <c r="K277" s="72" t="s">
        <v>400</v>
      </c>
      <c r="L277" s="72" t="s">
        <v>400</v>
      </c>
      <c r="M277" s="72" t="s">
        <v>400</v>
      </c>
      <c r="N277" s="73" t="s">
        <v>400</v>
      </c>
      <c r="O277" s="33"/>
      <c r="P277" s="31" t="s">
        <v>481</v>
      </c>
      <c r="Q277" s="34"/>
      <c r="R277" s="45">
        <v>5.7644000000000002</v>
      </c>
      <c r="S277" s="34"/>
      <c r="T277" s="45">
        <v>398.16</v>
      </c>
      <c r="U277" s="34"/>
      <c r="V277" s="45">
        <v>2295.15</v>
      </c>
      <c r="W277" s="46"/>
      <c r="X277" s="47">
        <f t="shared" si="97"/>
        <v>2295.15</v>
      </c>
      <c r="Y277" s="34"/>
      <c r="Z277" s="45">
        <v>5.7644000000000002</v>
      </c>
      <c r="AA277" s="34"/>
      <c r="AB277" s="45">
        <v>296.19</v>
      </c>
      <c r="AC277" s="34"/>
      <c r="AD277" s="45">
        <v>1707.36</v>
      </c>
      <c r="AE277" s="34"/>
      <c r="AF277" s="48">
        <f t="shared" si="98"/>
        <v>25.61</v>
      </c>
      <c r="AG277" s="34"/>
      <c r="AH277" s="48">
        <f t="shared" si="99"/>
        <v>74.39</v>
      </c>
      <c r="AJ277" s="48">
        <f t="shared" si="114"/>
        <v>1707.36</v>
      </c>
      <c r="AK277" s="34"/>
      <c r="AL277" s="47">
        <f t="shared" si="100"/>
        <v>25.61</v>
      </c>
      <c r="AM277" s="34"/>
      <c r="AN277" s="47">
        <f t="shared" si="101"/>
        <v>74.39</v>
      </c>
      <c r="AP277" s="36">
        <f t="shared" si="115"/>
        <v>0</v>
      </c>
      <c r="AQ277" s="36">
        <f t="shared" si="102"/>
        <v>0</v>
      </c>
      <c r="AR277" s="36">
        <f t="shared" si="103"/>
        <v>0</v>
      </c>
      <c r="AS277" s="36">
        <f t="shared" si="104"/>
        <v>0</v>
      </c>
      <c r="AT277" s="36">
        <f t="shared" si="105"/>
        <v>1</v>
      </c>
      <c r="AU277" s="36">
        <f t="shared" si="106"/>
        <v>0</v>
      </c>
      <c r="AV277" s="36">
        <f t="shared" si="116"/>
        <v>0</v>
      </c>
      <c r="AW277" s="36">
        <f t="shared" si="117"/>
        <v>0</v>
      </c>
      <c r="AX277" s="36">
        <f t="shared" si="107"/>
        <v>0</v>
      </c>
      <c r="AY277" s="36">
        <f t="shared" si="118"/>
        <v>0</v>
      </c>
      <c r="AZ277" s="36">
        <f t="shared" si="119"/>
        <v>1</v>
      </c>
      <c r="BA277" s="36">
        <f t="shared" si="108"/>
        <v>0</v>
      </c>
      <c r="BB277" s="36">
        <f t="shared" si="109"/>
        <v>0</v>
      </c>
      <c r="BC277" s="36">
        <f t="shared" si="110"/>
        <v>0</v>
      </c>
      <c r="BD277" s="36">
        <f t="shared" si="111"/>
        <v>0</v>
      </c>
      <c r="BE277" s="36">
        <f t="shared" si="112"/>
        <v>0</v>
      </c>
      <c r="BF277" s="36">
        <f t="shared" si="120"/>
        <v>277</v>
      </c>
      <c r="BG277" s="36">
        <f t="shared" si="121"/>
        <v>0</v>
      </c>
      <c r="BH277" s="36">
        <f t="shared" si="122"/>
        <v>0</v>
      </c>
      <c r="BI277" s="36">
        <f t="shared" si="123"/>
        <v>0</v>
      </c>
      <c r="BJ277" s="29">
        <f t="shared" si="113"/>
        <v>296.14999999999998</v>
      </c>
      <c r="BK277" s="29">
        <f t="shared" si="124"/>
        <v>296.14999999999998</v>
      </c>
      <c r="BL277" s="29">
        <f t="shared" si="125"/>
        <v>0</v>
      </c>
      <c r="BM277" s="29">
        <f t="shared" si="126"/>
        <v>296.14999999999998</v>
      </c>
      <c r="BN277" s="36">
        <f t="shared" si="127"/>
        <v>0</v>
      </c>
      <c r="BQ277" s="29">
        <f t="shared" si="128"/>
        <v>1707.36</v>
      </c>
    </row>
    <row r="278" spans="2:69" s="35" customFormat="1" ht="30" customHeight="1" x14ac:dyDescent="0.15">
      <c r="B278" s="31" t="s">
        <v>297</v>
      </c>
      <c r="C278" s="32"/>
      <c r="D278" s="71" t="s">
        <v>329</v>
      </c>
      <c r="E278" s="72" t="s">
        <v>329</v>
      </c>
      <c r="F278" s="72" t="s">
        <v>329</v>
      </c>
      <c r="G278" s="72" t="s">
        <v>329</v>
      </c>
      <c r="H278" s="72" t="s">
        <v>329</v>
      </c>
      <c r="I278" s="72" t="s">
        <v>329</v>
      </c>
      <c r="J278" s="72" t="s">
        <v>329</v>
      </c>
      <c r="K278" s="72" t="s">
        <v>329</v>
      </c>
      <c r="L278" s="72" t="s">
        <v>329</v>
      </c>
      <c r="M278" s="72" t="s">
        <v>329</v>
      </c>
      <c r="N278" s="73" t="s">
        <v>329</v>
      </c>
      <c r="O278" s="33"/>
      <c r="P278" s="31" t="s">
        <v>481</v>
      </c>
      <c r="Q278" s="34"/>
      <c r="R278" s="45">
        <v>5.7644000000000002</v>
      </c>
      <c r="S278" s="34"/>
      <c r="T278" s="45">
        <v>183.65</v>
      </c>
      <c r="U278" s="34"/>
      <c r="V278" s="45">
        <v>1058.6300000000001</v>
      </c>
      <c r="W278" s="46"/>
      <c r="X278" s="47">
        <f t="shared" si="97"/>
        <v>1058.6300000000001</v>
      </c>
      <c r="Y278" s="34"/>
      <c r="Z278" s="45">
        <v>5.7644000000000002</v>
      </c>
      <c r="AA278" s="34"/>
      <c r="AB278" s="45">
        <v>136.6</v>
      </c>
      <c r="AC278" s="34"/>
      <c r="AD278" s="45">
        <v>787.42</v>
      </c>
      <c r="AE278" s="34"/>
      <c r="AF278" s="48">
        <f t="shared" si="98"/>
        <v>25.62</v>
      </c>
      <c r="AG278" s="34"/>
      <c r="AH278" s="48">
        <f t="shared" si="99"/>
        <v>74.38</v>
      </c>
      <c r="AJ278" s="48">
        <f t="shared" si="114"/>
        <v>787.42</v>
      </c>
      <c r="AK278" s="34"/>
      <c r="AL278" s="47">
        <f t="shared" si="100"/>
        <v>25.62</v>
      </c>
      <c r="AM278" s="34"/>
      <c r="AN278" s="47">
        <f t="shared" si="101"/>
        <v>74.38</v>
      </c>
      <c r="AP278" s="36">
        <f t="shared" si="115"/>
        <v>0</v>
      </c>
      <c r="AQ278" s="36">
        <f t="shared" si="102"/>
        <v>0</v>
      </c>
      <c r="AR278" s="36">
        <f t="shared" si="103"/>
        <v>0</v>
      </c>
      <c r="AS278" s="36">
        <f t="shared" si="104"/>
        <v>0</v>
      </c>
      <c r="AT278" s="36">
        <f t="shared" si="105"/>
        <v>0</v>
      </c>
      <c r="AU278" s="36">
        <f t="shared" si="106"/>
        <v>0</v>
      </c>
      <c r="AV278" s="36">
        <f t="shared" si="116"/>
        <v>0</v>
      </c>
      <c r="AW278" s="36">
        <f t="shared" si="117"/>
        <v>0</v>
      </c>
      <c r="AX278" s="36">
        <f t="shared" si="107"/>
        <v>0</v>
      </c>
      <c r="AY278" s="36">
        <f t="shared" si="118"/>
        <v>0</v>
      </c>
      <c r="AZ278" s="36">
        <f t="shared" si="119"/>
        <v>1</v>
      </c>
      <c r="BA278" s="36">
        <f t="shared" si="108"/>
        <v>0</v>
      </c>
      <c r="BB278" s="36">
        <f t="shared" si="109"/>
        <v>0</v>
      </c>
      <c r="BC278" s="36">
        <f t="shared" si="110"/>
        <v>0</v>
      </c>
      <c r="BD278" s="36">
        <f t="shared" si="111"/>
        <v>0</v>
      </c>
      <c r="BE278" s="36">
        <f t="shared" si="112"/>
        <v>0</v>
      </c>
      <c r="BF278" s="36">
        <f t="shared" si="120"/>
        <v>278</v>
      </c>
      <c r="BG278" s="36">
        <f t="shared" si="121"/>
        <v>0</v>
      </c>
      <c r="BH278" s="36">
        <f t="shared" si="122"/>
        <v>0</v>
      </c>
      <c r="BI278" s="36">
        <f t="shared" si="123"/>
        <v>0</v>
      </c>
      <c r="BJ278" s="29">
        <f t="shared" si="113"/>
        <v>136.6</v>
      </c>
      <c r="BK278" s="29">
        <f t="shared" si="124"/>
        <v>136.6</v>
      </c>
      <c r="BL278" s="29">
        <f t="shared" si="125"/>
        <v>0</v>
      </c>
      <c r="BM278" s="29">
        <f t="shared" si="126"/>
        <v>136.6</v>
      </c>
      <c r="BN278" s="36">
        <f t="shared" si="127"/>
        <v>0</v>
      </c>
      <c r="BQ278" s="29">
        <f t="shared" si="128"/>
        <v>787.42</v>
      </c>
    </row>
    <row r="279" spans="2:69" s="35" customFormat="1" ht="30" customHeight="1" x14ac:dyDescent="0.15">
      <c r="B279" s="31" t="s">
        <v>298</v>
      </c>
      <c r="C279" s="32"/>
      <c r="D279" s="71" t="s">
        <v>332</v>
      </c>
      <c r="E279" s="72" t="s">
        <v>332</v>
      </c>
      <c r="F279" s="72" t="s">
        <v>332</v>
      </c>
      <c r="G279" s="72" t="s">
        <v>332</v>
      </c>
      <c r="H279" s="72" t="s">
        <v>332</v>
      </c>
      <c r="I279" s="72" t="s">
        <v>332</v>
      </c>
      <c r="J279" s="72" t="s">
        <v>332</v>
      </c>
      <c r="K279" s="72" t="s">
        <v>332</v>
      </c>
      <c r="L279" s="72" t="s">
        <v>332</v>
      </c>
      <c r="M279" s="72" t="s">
        <v>332</v>
      </c>
      <c r="N279" s="73" t="s">
        <v>332</v>
      </c>
      <c r="O279" s="33"/>
      <c r="P279" s="31" t="s">
        <v>483</v>
      </c>
      <c r="Q279" s="34"/>
      <c r="R279" s="45">
        <v>518.79600000000005</v>
      </c>
      <c r="S279" s="34"/>
      <c r="T279" s="45">
        <v>9.66</v>
      </c>
      <c r="U279" s="34"/>
      <c r="V279" s="45">
        <v>5011.57</v>
      </c>
      <c r="W279" s="46"/>
      <c r="X279" s="47">
        <f t="shared" si="97"/>
        <v>5011.57</v>
      </c>
      <c r="Y279" s="34"/>
      <c r="Z279" s="45">
        <v>518.79600000000005</v>
      </c>
      <c r="AA279" s="34"/>
      <c r="AB279" s="45">
        <v>7.19</v>
      </c>
      <c r="AC279" s="34"/>
      <c r="AD279" s="45">
        <v>3730.14</v>
      </c>
      <c r="AE279" s="34"/>
      <c r="AF279" s="48">
        <f t="shared" si="98"/>
        <v>25.57</v>
      </c>
      <c r="AG279" s="34"/>
      <c r="AH279" s="48">
        <f t="shared" si="99"/>
        <v>74.430000000000007</v>
      </c>
      <c r="AJ279" s="48">
        <f t="shared" si="114"/>
        <v>3730.14</v>
      </c>
      <c r="AK279" s="34"/>
      <c r="AL279" s="47">
        <f t="shared" si="100"/>
        <v>25.57</v>
      </c>
      <c r="AM279" s="34"/>
      <c r="AN279" s="47">
        <f t="shared" si="101"/>
        <v>74.430000000000007</v>
      </c>
      <c r="AP279" s="36">
        <f t="shared" si="115"/>
        <v>0</v>
      </c>
      <c r="AQ279" s="36">
        <f t="shared" si="102"/>
        <v>0</v>
      </c>
      <c r="AR279" s="36">
        <f t="shared" si="103"/>
        <v>0</v>
      </c>
      <c r="AS279" s="36">
        <f t="shared" si="104"/>
        <v>0</v>
      </c>
      <c r="AT279" s="36">
        <f t="shared" si="105"/>
        <v>0</v>
      </c>
      <c r="AU279" s="36">
        <f t="shared" si="106"/>
        <v>0</v>
      </c>
      <c r="AV279" s="36">
        <f t="shared" si="116"/>
        <v>0</v>
      </c>
      <c r="AW279" s="36">
        <f t="shared" si="117"/>
        <v>0</v>
      </c>
      <c r="AX279" s="36">
        <f t="shared" si="107"/>
        <v>1</v>
      </c>
      <c r="AY279" s="36">
        <f t="shared" si="118"/>
        <v>0</v>
      </c>
      <c r="AZ279" s="36">
        <f t="shared" si="119"/>
        <v>1</v>
      </c>
      <c r="BA279" s="36">
        <f t="shared" si="108"/>
        <v>0</v>
      </c>
      <c r="BB279" s="36">
        <f t="shared" si="109"/>
        <v>0</v>
      </c>
      <c r="BC279" s="36">
        <f t="shared" si="110"/>
        <v>0</v>
      </c>
      <c r="BD279" s="36">
        <f t="shared" si="111"/>
        <v>0</v>
      </c>
      <c r="BE279" s="36">
        <f t="shared" si="112"/>
        <v>0</v>
      </c>
      <c r="BF279" s="36">
        <f t="shared" si="120"/>
        <v>279</v>
      </c>
      <c r="BG279" s="36">
        <f t="shared" si="121"/>
        <v>0</v>
      </c>
      <c r="BH279" s="36">
        <f t="shared" si="122"/>
        <v>0</v>
      </c>
      <c r="BI279" s="36">
        <f t="shared" si="123"/>
        <v>0</v>
      </c>
      <c r="BJ279" s="29">
        <f t="shared" si="113"/>
        <v>7.19</v>
      </c>
      <c r="BK279" s="29">
        <f t="shared" si="124"/>
        <v>7.19</v>
      </c>
      <c r="BL279" s="29">
        <f t="shared" si="125"/>
        <v>0</v>
      </c>
      <c r="BM279" s="29">
        <f t="shared" si="126"/>
        <v>7.19</v>
      </c>
      <c r="BN279" s="36">
        <f t="shared" si="127"/>
        <v>0</v>
      </c>
      <c r="BQ279" s="29">
        <f t="shared" si="128"/>
        <v>3730.14</v>
      </c>
    </row>
    <row r="280" spans="2:69" s="35" customFormat="1" ht="30" customHeight="1" x14ac:dyDescent="0.15">
      <c r="B280" s="31" t="s">
        <v>299</v>
      </c>
      <c r="C280" s="32"/>
      <c r="D280" s="71" t="s">
        <v>330</v>
      </c>
      <c r="E280" s="72" t="s">
        <v>330</v>
      </c>
      <c r="F280" s="72" t="s">
        <v>330</v>
      </c>
      <c r="G280" s="72" t="s">
        <v>330</v>
      </c>
      <c r="H280" s="72" t="s">
        <v>330</v>
      </c>
      <c r="I280" s="72" t="s">
        <v>330</v>
      </c>
      <c r="J280" s="72" t="s">
        <v>330</v>
      </c>
      <c r="K280" s="72" t="s">
        <v>330</v>
      </c>
      <c r="L280" s="72" t="s">
        <v>330</v>
      </c>
      <c r="M280" s="72" t="s">
        <v>330</v>
      </c>
      <c r="N280" s="73" t="s">
        <v>330</v>
      </c>
      <c r="O280" s="33"/>
      <c r="P280" s="31" t="s">
        <v>105</v>
      </c>
      <c r="Q280" s="34"/>
      <c r="R280" s="45">
        <v>29.52</v>
      </c>
      <c r="S280" s="34"/>
      <c r="T280" s="45">
        <v>55.71</v>
      </c>
      <c r="U280" s="34"/>
      <c r="V280" s="45">
        <v>1644.56</v>
      </c>
      <c r="W280" s="46"/>
      <c r="X280" s="47">
        <f t="shared" si="97"/>
        <v>1644.56</v>
      </c>
      <c r="Y280" s="34"/>
      <c r="Z280" s="45">
        <v>29.52</v>
      </c>
      <c r="AA280" s="34"/>
      <c r="AB280" s="45">
        <v>41.44</v>
      </c>
      <c r="AC280" s="34"/>
      <c r="AD280" s="45">
        <v>1223.31</v>
      </c>
      <c r="AE280" s="34"/>
      <c r="AF280" s="48">
        <f t="shared" si="98"/>
        <v>25.61</v>
      </c>
      <c r="AG280" s="34"/>
      <c r="AH280" s="48">
        <f t="shared" si="99"/>
        <v>74.39</v>
      </c>
      <c r="AJ280" s="48">
        <f t="shared" si="114"/>
        <v>1223.31</v>
      </c>
      <c r="AK280" s="34"/>
      <c r="AL280" s="47">
        <f t="shared" si="100"/>
        <v>25.61</v>
      </c>
      <c r="AM280" s="34"/>
      <c r="AN280" s="47">
        <f t="shared" si="101"/>
        <v>74.39</v>
      </c>
      <c r="AP280" s="36">
        <f t="shared" si="115"/>
        <v>0</v>
      </c>
      <c r="AQ280" s="36">
        <f t="shared" si="102"/>
        <v>0</v>
      </c>
      <c r="AR280" s="36">
        <f t="shared" si="103"/>
        <v>0</v>
      </c>
      <c r="AS280" s="36">
        <f t="shared" si="104"/>
        <v>0</v>
      </c>
      <c r="AT280" s="36">
        <f t="shared" si="105"/>
        <v>0</v>
      </c>
      <c r="AU280" s="36">
        <f t="shared" si="106"/>
        <v>0</v>
      </c>
      <c r="AV280" s="36">
        <f t="shared" si="116"/>
        <v>0</v>
      </c>
      <c r="AW280" s="36">
        <f t="shared" si="117"/>
        <v>0</v>
      </c>
      <c r="AX280" s="36">
        <f t="shared" si="107"/>
        <v>1</v>
      </c>
      <c r="AY280" s="36">
        <f t="shared" si="118"/>
        <v>0</v>
      </c>
      <c r="AZ280" s="36">
        <f t="shared" si="119"/>
        <v>1</v>
      </c>
      <c r="BA280" s="36">
        <f t="shared" si="108"/>
        <v>0</v>
      </c>
      <c r="BB280" s="36">
        <f t="shared" si="109"/>
        <v>0</v>
      </c>
      <c r="BC280" s="36">
        <f t="shared" si="110"/>
        <v>0</v>
      </c>
      <c r="BD280" s="36">
        <f t="shared" si="111"/>
        <v>0</v>
      </c>
      <c r="BE280" s="36">
        <f t="shared" si="112"/>
        <v>0</v>
      </c>
      <c r="BF280" s="36">
        <f t="shared" si="120"/>
        <v>280</v>
      </c>
      <c r="BG280" s="36">
        <f t="shared" si="121"/>
        <v>0</v>
      </c>
      <c r="BH280" s="36">
        <f t="shared" si="122"/>
        <v>0</v>
      </c>
      <c r="BI280" s="36">
        <f t="shared" si="123"/>
        <v>0</v>
      </c>
      <c r="BJ280" s="29">
        <f t="shared" si="113"/>
        <v>41.44</v>
      </c>
      <c r="BK280" s="29">
        <f t="shared" si="124"/>
        <v>41.44</v>
      </c>
      <c r="BL280" s="29">
        <f t="shared" si="125"/>
        <v>0</v>
      </c>
      <c r="BM280" s="29">
        <f t="shared" si="126"/>
        <v>41.44</v>
      </c>
      <c r="BN280" s="36">
        <f t="shared" si="127"/>
        <v>0</v>
      </c>
      <c r="BQ280" s="29">
        <f t="shared" si="128"/>
        <v>1223.31</v>
      </c>
    </row>
    <row r="281" spans="2:69" s="35" customFormat="1" ht="30" customHeight="1" x14ac:dyDescent="0.15">
      <c r="B281" s="31" t="s">
        <v>300</v>
      </c>
      <c r="C281" s="32"/>
      <c r="D281" s="71" t="s">
        <v>331</v>
      </c>
      <c r="E281" s="72" t="s">
        <v>331</v>
      </c>
      <c r="F281" s="72" t="s">
        <v>331</v>
      </c>
      <c r="G281" s="72" t="s">
        <v>331</v>
      </c>
      <c r="H281" s="72" t="s">
        <v>331</v>
      </c>
      <c r="I281" s="72" t="s">
        <v>331</v>
      </c>
      <c r="J281" s="72" t="s">
        <v>331</v>
      </c>
      <c r="K281" s="72" t="s">
        <v>331</v>
      </c>
      <c r="L281" s="72" t="s">
        <v>331</v>
      </c>
      <c r="M281" s="72" t="s">
        <v>331</v>
      </c>
      <c r="N281" s="73" t="s">
        <v>331</v>
      </c>
      <c r="O281" s="33"/>
      <c r="P281" s="31" t="s">
        <v>482</v>
      </c>
      <c r="Q281" s="34"/>
      <c r="R281" s="45">
        <v>29.52</v>
      </c>
      <c r="S281" s="34"/>
      <c r="T281" s="45">
        <v>18.559999999999999</v>
      </c>
      <c r="U281" s="34"/>
      <c r="V281" s="45">
        <v>547.89</v>
      </c>
      <c r="W281" s="46"/>
      <c r="X281" s="47">
        <f t="shared" si="97"/>
        <v>547.89</v>
      </c>
      <c r="Y281" s="34"/>
      <c r="Z281" s="45">
        <v>29.52</v>
      </c>
      <c r="AA281" s="34"/>
      <c r="AB281" s="45">
        <v>13.8</v>
      </c>
      <c r="AC281" s="34"/>
      <c r="AD281" s="45">
        <v>407.38</v>
      </c>
      <c r="AE281" s="34"/>
      <c r="AF281" s="48">
        <f t="shared" si="98"/>
        <v>25.65</v>
      </c>
      <c r="AG281" s="34"/>
      <c r="AH281" s="48">
        <f t="shared" si="99"/>
        <v>74.349999999999994</v>
      </c>
      <c r="AJ281" s="48">
        <f t="shared" si="114"/>
        <v>407.38</v>
      </c>
      <c r="AK281" s="34"/>
      <c r="AL281" s="47">
        <f t="shared" si="100"/>
        <v>25.65</v>
      </c>
      <c r="AM281" s="34"/>
      <c r="AN281" s="47">
        <f t="shared" si="101"/>
        <v>74.349999999999994</v>
      </c>
      <c r="AP281" s="36">
        <f t="shared" si="115"/>
        <v>0</v>
      </c>
      <c r="AQ281" s="36">
        <f t="shared" si="102"/>
        <v>0</v>
      </c>
      <c r="AR281" s="36">
        <f t="shared" si="103"/>
        <v>0</v>
      </c>
      <c r="AS281" s="36">
        <f t="shared" si="104"/>
        <v>0</v>
      </c>
      <c r="AT281" s="36">
        <f t="shared" si="105"/>
        <v>0</v>
      </c>
      <c r="AU281" s="36">
        <f t="shared" si="106"/>
        <v>0</v>
      </c>
      <c r="AV281" s="36">
        <f t="shared" si="116"/>
        <v>0</v>
      </c>
      <c r="AW281" s="36">
        <f t="shared" si="117"/>
        <v>0</v>
      </c>
      <c r="AX281" s="36">
        <f t="shared" si="107"/>
        <v>1</v>
      </c>
      <c r="AY281" s="36">
        <f t="shared" si="118"/>
        <v>0</v>
      </c>
      <c r="AZ281" s="36">
        <f t="shared" si="119"/>
        <v>1</v>
      </c>
      <c r="BA281" s="36">
        <f t="shared" si="108"/>
        <v>0</v>
      </c>
      <c r="BB281" s="36">
        <f t="shared" si="109"/>
        <v>0</v>
      </c>
      <c r="BC281" s="36">
        <f t="shared" si="110"/>
        <v>0</v>
      </c>
      <c r="BD281" s="36">
        <f t="shared" si="111"/>
        <v>0</v>
      </c>
      <c r="BE281" s="36">
        <f t="shared" si="112"/>
        <v>0</v>
      </c>
      <c r="BF281" s="36">
        <f t="shared" si="120"/>
        <v>281</v>
      </c>
      <c r="BG281" s="36">
        <f t="shared" si="121"/>
        <v>0</v>
      </c>
      <c r="BH281" s="36">
        <f t="shared" si="122"/>
        <v>0</v>
      </c>
      <c r="BI281" s="36">
        <f t="shared" si="123"/>
        <v>0</v>
      </c>
      <c r="BJ281" s="29">
        <f t="shared" si="113"/>
        <v>13.8</v>
      </c>
      <c r="BK281" s="29">
        <f t="shared" si="124"/>
        <v>13.8</v>
      </c>
      <c r="BL281" s="29">
        <f t="shared" si="125"/>
        <v>0</v>
      </c>
      <c r="BM281" s="29">
        <f t="shared" si="126"/>
        <v>13.8</v>
      </c>
      <c r="BN281" s="36">
        <f t="shared" si="127"/>
        <v>0</v>
      </c>
      <c r="BQ281" s="29">
        <f t="shared" si="128"/>
        <v>407.38</v>
      </c>
    </row>
    <row r="282" spans="2:69" s="35" customFormat="1" ht="30" customHeight="1" x14ac:dyDescent="0.15">
      <c r="B282" s="31" t="s">
        <v>301</v>
      </c>
      <c r="C282" s="32"/>
      <c r="D282" s="71" t="s">
        <v>464</v>
      </c>
      <c r="E282" s="72" t="s">
        <v>464</v>
      </c>
      <c r="F282" s="72" t="s">
        <v>464</v>
      </c>
      <c r="G282" s="72" t="s">
        <v>464</v>
      </c>
      <c r="H282" s="72" t="s">
        <v>464</v>
      </c>
      <c r="I282" s="72" t="s">
        <v>464</v>
      </c>
      <c r="J282" s="72" t="s">
        <v>464</v>
      </c>
      <c r="K282" s="72" t="s">
        <v>464</v>
      </c>
      <c r="L282" s="72" t="s">
        <v>464</v>
      </c>
      <c r="M282" s="72" t="s">
        <v>464</v>
      </c>
      <c r="N282" s="73" t="s">
        <v>464</v>
      </c>
      <c r="O282" s="33"/>
      <c r="P282" s="31" t="s">
        <v>105</v>
      </c>
      <c r="Q282" s="34"/>
      <c r="R282" s="45">
        <v>12</v>
      </c>
      <c r="S282" s="34"/>
      <c r="T282" s="45">
        <v>68.150000000000006</v>
      </c>
      <c r="U282" s="34"/>
      <c r="V282" s="45">
        <v>817.8</v>
      </c>
      <c r="W282" s="46"/>
      <c r="X282" s="47">
        <f t="shared" si="97"/>
        <v>817.8</v>
      </c>
      <c r="Y282" s="34"/>
      <c r="Z282" s="45">
        <v>12</v>
      </c>
      <c r="AA282" s="34"/>
      <c r="AB282" s="45">
        <v>50.69</v>
      </c>
      <c r="AC282" s="34"/>
      <c r="AD282" s="45">
        <v>608.28</v>
      </c>
      <c r="AE282" s="34"/>
      <c r="AF282" s="48">
        <f t="shared" si="98"/>
        <v>25.62</v>
      </c>
      <c r="AG282" s="34"/>
      <c r="AH282" s="48">
        <f t="shared" si="99"/>
        <v>74.38</v>
      </c>
      <c r="AJ282" s="48">
        <f t="shared" si="114"/>
        <v>608.28</v>
      </c>
      <c r="AK282" s="34"/>
      <c r="AL282" s="47">
        <f t="shared" si="100"/>
        <v>25.62</v>
      </c>
      <c r="AM282" s="34"/>
      <c r="AN282" s="47">
        <f t="shared" si="101"/>
        <v>74.38</v>
      </c>
      <c r="AP282" s="36">
        <f t="shared" si="115"/>
        <v>0</v>
      </c>
      <c r="AQ282" s="36">
        <f t="shared" si="102"/>
        <v>0</v>
      </c>
      <c r="AR282" s="36">
        <f t="shared" si="103"/>
        <v>0</v>
      </c>
      <c r="AS282" s="36">
        <f t="shared" si="104"/>
        <v>0</v>
      </c>
      <c r="AT282" s="36">
        <f t="shared" si="105"/>
        <v>0</v>
      </c>
      <c r="AU282" s="36">
        <f t="shared" si="106"/>
        <v>0</v>
      </c>
      <c r="AV282" s="36">
        <f t="shared" si="116"/>
        <v>0</v>
      </c>
      <c r="AW282" s="36">
        <f t="shared" si="117"/>
        <v>0</v>
      </c>
      <c r="AX282" s="36">
        <f t="shared" si="107"/>
        <v>0</v>
      </c>
      <c r="AY282" s="36">
        <f t="shared" si="118"/>
        <v>0</v>
      </c>
      <c r="AZ282" s="36">
        <f t="shared" si="119"/>
        <v>1</v>
      </c>
      <c r="BA282" s="36">
        <f t="shared" si="108"/>
        <v>0</v>
      </c>
      <c r="BB282" s="36">
        <f t="shared" si="109"/>
        <v>0</v>
      </c>
      <c r="BC282" s="36">
        <f t="shared" si="110"/>
        <v>0</v>
      </c>
      <c r="BD282" s="36">
        <f t="shared" si="111"/>
        <v>0</v>
      </c>
      <c r="BE282" s="36">
        <f t="shared" si="112"/>
        <v>0</v>
      </c>
      <c r="BF282" s="36">
        <f t="shared" si="120"/>
        <v>282</v>
      </c>
      <c r="BG282" s="36">
        <f t="shared" si="121"/>
        <v>0</v>
      </c>
      <c r="BH282" s="36">
        <f t="shared" si="122"/>
        <v>0</v>
      </c>
      <c r="BI282" s="36">
        <f t="shared" si="123"/>
        <v>0</v>
      </c>
      <c r="BJ282" s="29">
        <f t="shared" si="113"/>
        <v>50.69</v>
      </c>
      <c r="BK282" s="29">
        <f t="shared" si="124"/>
        <v>50.69</v>
      </c>
      <c r="BL282" s="29">
        <f t="shared" si="125"/>
        <v>0</v>
      </c>
      <c r="BM282" s="29">
        <f t="shared" si="126"/>
        <v>50.69</v>
      </c>
      <c r="BN282" s="36">
        <f t="shared" si="127"/>
        <v>0</v>
      </c>
      <c r="BQ282" s="29">
        <f t="shared" si="128"/>
        <v>608.28</v>
      </c>
    </row>
    <row r="283" spans="2:69" s="35" customFormat="1" ht="30" customHeight="1" x14ac:dyDescent="0.15">
      <c r="B283" s="31" t="s">
        <v>302</v>
      </c>
      <c r="C283" s="32"/>
      <c r="D283" s="71" t="s">
        <v>465</v>
      </c>
      <c r="E283" s="72" t="s">
        <v>465</v>
      </c>
      <c r="F283" s="72" t="s">
        <v>465</v>
      </c>
      <c r="G283" s="72" t="s">
        <v>465</v>
      </c>
      <c r="H283" s="72" t="s">
        <v>465</v>
      </c>
      <c r="I283" s="72" t="s">
        <v>465</v>
      </c>
      <c r="J283" s="72" t="s">
        <v>465</v>
      </c>
      <c r="K283" s="72" t="s">
        <v>465</v>
      </c>
      <c r="L283" s="72" t="s">
        <v>465</v>
      </c>
      <c r="M283" s="72" t="s">
        <v>465</v>
      </c>
      <c r="N283" s="73" t="s">
        <v>465</v>
      </c>
      <c r="O283" s="33"/>
      <c r="P283" s="31" t="s">
        <v>481</v>
      </c>
      <c r="Q283" s="34"/>
      <c r="R283" s="45">
        <v>3.5999999999999996</v>
      </c>
      <c r="S283" s="34"/>
      <c r="T283" s="45">
        <v>136.72999999999999</v>
      </c>
      <c r="U283" s="34"/>
      <c r="V283" s="45">
        <v>492.23</v>
      </c>
      <c r="W283" s="46"/>
      <c r="X283" s="47">
        <f t="shared" si="97"/>
        <v>492.23</v>
      </c>
      <c r="Y283" s="34"/>
      <c r="Z283" s="45">
        <v>3.5999999999999996</v>
      </c>
      <c r="AA283" s="34"/>
      <c r="AB283" s="45">
        <v>101.72</v>
      </c>
      <c r="AC283" s="34"/>
      <c r="AD283" s="45">
        <v>366.19</v>
      </c>
      <c r="AE283" s="34"/>
      <c r="AF283" s="48">
        <f t="shared" si="98"/>
        <v>25.61</v>
      </c>
      <c r="AG283" s="34"/>
      <c r="AH283" s="48">
        <f t="shared" si="99"/>
        <v>74.39</v>
      </c>
      <c r="AJ283" s="48">
        <f t="shared" si="114"/>
        <v>366.19</v>
      </c>
      <c r="AK283" s="34"/>
      <c r="AL283" s="47">
        <f t="shared" si="100"/>
        <v>25.61</v>
      </c>
      <c r="AM283" s="34"/>
      <c r="AN283" s="47">
        <f t="shared" si="101"/>
        <v>74.39</v>
      </c>
      <c r="AP283" s="36">
        <f t="shared" si="115"/>
        <v>0</v>
      </c>
      <c r="AQ283" s="36">
        <f t="shared" si="102"/>
        <v>0</v>
      </c>
      <c r="AR283" s="36">
        <f t="shared" si="103"/>
        <v>0</v>
      </c>
      <c r="AS283" s="36">
        <f t="shared" si="104"/>
        <v>0</v>
      </c>
      <c r="AT283" s="36">
        <f t="shared" si="105"/>
        <v>1</v>
      </c>
      <c r="AU283" s="36">
        <f t="shared" si="106"/>
        <v>0</v>
      </c>
      <c r="AV283" s="36">
        <f t="shared" si="116"/>
        <v>0</v>
      </c>
      <c r="AW283" s="36">
        <f t="shared" si="117"/>
        <v>0</v>
      </c>
      <c r="AX283" s="36">
        <f t="shared" si="107"/>
        <v>0</v>
      </c>
      <c r="AY283" s="36">
        <f t="shared" si="118"/>
        <v>0</v>
      </c>
      <c r="AZ283" s="36">
        <f t="shared" si="119"/>
        <v>1</v>
      </c>
      <c r="BA283" s="36">
        <f t="shared" si="108"/>
        <v>0</v>
      </c>
      <c r="BB283" s="36">
        <f t="shared" si="109"/>
        <v>0</v>
      </c>
      <c r="BC283" s="36">
        <f t="shared" si="110"/>
        <v>0</v>
      </c>
      <c r="BD283" s="36">
        <f t="shared" si="111"/>
        <v>0</v>
      </c>
      <c r="BE283" s="36">
        <f t="shared" si="112"/>
        <v>0</v>
      </c>
      <c r="BF283" s="36">
        <f t="shared" si="120"/>
        <v>283</v>
      </c>
      <c r="BG283" s="36">
        <f t="shared" si="121"/>
        <v>0</v>
      </c>
      <c r="BH283" s="36">
        <f t="shared" si="122"/>
        <v>0</v>
      </c>
      <c r="BI283" s="36">
        <f t="shared" si="123"/>
        <v>0</v>
      </c>
      <c r="BJ283" s="29">
        <f t="shared" si="113"/>
        <v>101.7</v>
      </c>
      <c r="BK283" s="29">
        <f t="shared" si="124"/>
        <v>101.7</v>
      </c>
      <c r="BL283" s="29">
        <f t="shared" si="125"/>
        <v>0</v>
      </c>
      <c r="BM283" s="29">
        <f t="shared" si="126"/>
        <v>101.7</v>
      </c>
      <c r="BN283" s="36">
        <f t="shared" si="127"/>
        <v>0</v>
      </c>
      <c r="BQ283" s="29">
        <f t="shared" si="128"/>
        <v>366.19</v>
      </c>
    </row>
    <row r="284" spans="2:69" s="35" customFormat="1" ht="30" customHeight="1" x14ac:dyDescent="0.15">
      <c r="B284" s="31" t="s">
        <v>303</v>
      </c>
      <c r="C284" s="32"/>
      <c r="D284" s="71" t="s">
        <v>466</v>
      </c>
      <c r="E284" s="72" t="s">
        <v>466</v>
      </c>
      <c r="F284" s="72" t="s">
        <v>466</v>
      </c>
      <c r="G284" s="72" t="s">
        <v>466</v>
      </c>
      <c r="H284" s="72" t="s">
        <v>466</v>
      </c>
      <c r="I284" s="72" t="s">
        <v>466</v>
      </c>
      <c r="J284" s="72" t="s">
        <v>466</v>
      </c>
      <c r="K284" s="72" t="s">
        <v>466</v>
      </c>
      <c r="L284" s="72" t="s">
        <v>466</v>
      </c>
      <c r="M284" s="72" t="s">
        <v>466</v>
      </c>
      <c r="N284" s="73" t="s">
        <v>466</v>
      </c>
      <c r="O284" s="33"/>
      <c r="P284" s="31" t="s">
        <v>481</v>
      </c>
      <c r="Q284" s="34"/>
      <c r="R284" s="45">
        <v>3.5999999999999996</v>
      </c>
      <c r="S284" s="34"/>
      <c r="T284" s="45">
        <v>1321.4</v>
      </c>
      <c r="U284" s="34"/>
      <c r="V284" s="45">
        <v>4757.04</v>
      </c>
      <c r="W284" s="46"/>
      <c r="X284" s="47">
        <f t="shared" si="97"/>
        <v>4757.04</v>
      </c>
      <c r="Y284" s="34"/>
      <c r="Z284" s="45">
        <v>3.5999999999999996</v>
      </c>
      <c r="AA284" s="34"/>
      <c r="AB284" s="45">
        <v>983.05</v>
      </c>
      <c r="AC284" s="34"/>
      <c r="AD284" s="45">
        <v>3538.98</v>
      </c>
      <c r="AE284" s="34"/>
      <c r="AF284" s="48">
        <f t="shared" si="98"/>
        <v>25.61</v>
      </c>
      <c r="AG284" s="34"/>
      <c r="AH284" s="48">
        <f t="shared" si="99"/>
        <v>74.39</v>
      </c>
      <c r="AJ284" s="48">
        <f t="shared" si="114"/>
        <v>3538.98</v>
      </c>
      <c r="AK284" s="34"/>
      <c r="AL284" s="47">
        <f t="shared" si="100"/>
        <v>25.61</v>
      </c>
      <c r="AM284" s="34"/>
      <c r="AN284" s="47">
        <f t="shared" si="101"/>
        <v>74.39</v>
      </c>
      <c r="AP284" s="36">
        <f t="shared" si="115"/>
        <v>0</v>
      </c>
      <c r="AQ284" s="36">
        <f t="shared" si="102"/>
        <v>0</v>
      </c>
      <c r="AR284" s="36">
        <f t="shared" si="103"/>
        <v>0</v>
      </c>
      <c r="AS284" s="36">
        <f t="shared" si="104"/>
        <v>0</v>
      </c>
      <c r="AT284" s="36">
        <f t="shared" si="105"/>
        <v>1</v>
      </c>
      <c r="AU284" s="36">
        <f t="shared" si="106"/>
        <v>0</v>
      </c>
      <c r="AV284" s="36">
        <f t="shared" si="116"/>
        <v>0</v>
      </c>
      <c r="AW284" s="36">
        <f t="shared" si="117"/>
        <v>0</v>
      </c>
      <c r="AX284" s="36">
        <f t="shared" si="107"/>
        <v>0</v>
      </c>
      <c r="AY284" s="36">
        <f t="shared" si="118"/>
        <v>0</v>
      </c>
      <c r="AZ284" s="36">
        <f t="shared" si="119"/>
        <v>1</v>
      </c>
      <c r="BA284" s="36">
        <f t="shared" si="108"/>
        <v>0</v>
      </c>
      <c r="BB284" s="36">
        <f t="shared" si="109"/>
        <v>0</v>
      </c>
      <c r="BC284" s="36">
        <f t="shared" si="110"/>
        <v>0</v>
      </c>
      <c r="BD284" s="36">
        <f t="shared" si="111"/>
        <v>0</v>
      </c>
      <c r="BE284" s="36">
        <f t="shared" si="112"/>
        <v>0</v>
      </c>
      <c r="BF284" s="36">
        <f t="shared" si="120"/>
        <v>284</v>
      </c>
      <c r="BG284" s="36">
        <f t="shared" si="121"/>
        <v>0</v>
      </c>
      <c r="BH284" s="36">
        <f t="shared" si="122"/>
        <v>0</v>
      </c>
      <c r="BI284" s="36">
        <f t="shared" si="123"/>
        <v>0</v>
      </c>
      <c r="BJ284" s="29">
        <f t="shared" si="113"/>
        <v>982.86</v>
      </c>
      <c r="BK284" s="29">
        <f t="shared" si="124"/>
        <v>982.86</v>
      </c>
      <c r="BL284" s="29">
        <f t="shared" si="125"/>
        <v>0</v>
      </c>
      <c r="BM284" s="29">
        <f t="shared" si="126"/>
        <v>982.86</v>
      </c>
      <c r="BN284" s="36">
        <f t="shared" si="127"/>
        <v>0</v>
      </c>
      <c r="BQ284" s="29">
        <f t="shared" si="128"/>
        <v>3538.98</v>
      </c>
    </row>
    <row r="285" spans="2:69" s="35" customFormat="1" ht="30" customHeight="1" x14ac:dyDescent="0.15">
      <c r="B285" s="31"/>
      <c r="C285" s="32"/>
      <c r="D285" s="71" t="s">
        <v>451</v>
      </c>
      <c r="E285" s="72" t="s">
        <v>451</v>
      </c>
      <c r="F285" s="72" t="s">
        <v>451</v>
      </c>
      <c r="G285" s="72" t="s">
        <v>451</v>
      </c>
      <c r="H285" s="72" t="s">
        <v>451</v>
      </c>
      <c r="I285" s="72" t="s">
        <v>451</v>
      </c>
      <c r="J285" s="72" t="s">
        <v>451</v>
      </c>
      <c r="K285" s="72" t="s">
        <v>451</v>
      </c>
      <c r="L285" s="72" t="s">
        <v>451</v>
      </c>
      <c r="M285" s="72" t="s">
        <v>451</v>
      </c>
      <c r="N285" s="73" t="s">
        <v>451</v>
      </c>
      <c r="O285" s="33"/>
      <c r="P285" s="31"/>
      <c r="Q285" s="34"/>
      <c r="R285" s="45"/>
      <c r="S285" s="34"/>
      <c r="T285" s="45">
        <v>0</v>
      </c>
      <c r="U285" s="34"/>
      <c r="V285" s="45">
        <v>0</v>
      </c>
      <c r="W285" s="46"/>
      <c r="X285" s="47" t="str">
        <f t="shared" si="97"/>
        <v/>
      </c>
      <c r="Y285" s="34"/>
      <c r="Z285" s="45"/>
      <c r="AA285" s="34"/>
      <c r="AB285" s="45">
        <v>0</v>
      </c>
      <c r="AC285" s="34"/>
      <c r="AD285" s="45">
        <v>0</v>
      </c>
      <c r="AE285" s="34"/>
      <c r="AF285" s="48" t="str">
        <f t="shared" si="98"/>
        <v/>
      </c>
      <c r="AG285" s="34"/>
      <c r="AH285" s="48" t="str">
        <f t="shared" si="99"/>
        <v/>
      </c>
      <c r="AJ285" s="48" t="str">
        <f t="shared" si="114"/>
        <v/>
      </c>
      <c r="AK285" s="34"/>
      <c r="AL285" s="47" t="str">
        <f t="shared" si="100"/>
        <v/>
      </c>
      <c r="AM285" s="34"/>
      <c r="AN285" s="47" t="str">
        <f t="shared" si="101"/>
        <v/>
      </c>
      <c r="AP285" s="36">
        <f t="shared" si="115"/>
        <v>0</v>
      </c>
      <c r="AQ285" s="36">
        <f t="shared" si="102"/>
        <v>0</v>
      </c>
      <c r="AR285" s="36">
        <f t="shared" si="103"/>
        <v>0</v>
      </c>
      <c r="AS285" s="36">
        <f t="shared" si="104"/>
        <v>0</v>
      </c>
      <c r="AT285" s="36">
        <f t="shared" si="105"/>
        <v>0</v>
      </c>
      <c r="AU285" s="36">
        <f t="shared" si="106"/>
        <v>0</v>
      </c>
      <c r="AV285" s="36">
        <f t="shared" si="116"/>
        <v>0</v>
      </c>
      <c r="AW285" s="36">
        <f t="shared" si="117"/>
        <v>0</v>
      </c>
      <c r="AX285" s="36">
        <f t="shared" si="107"/>
        <v>0</v>
      </c>
      <c r="AY285" s="36">
        <f t="shared" si="118"/>
        <v>0</v>
      </c>
      <c r="AZ285" s="36">
        <f t="shared" si="119"/>
        <v>0</v>
      </c>
      <c r="BA285" s="36">
        <f t="shared" si="108"/>
        <v>0</v>
      </c>
      <c r="BB285" s="36">
        <f t="shared" si="109"/>
        <v>0</v>
      </c>
      <c r="BC285" s="36">
        <f t="shared" si="110"/>
        <v>0</v>
      </c>
      <c r="BD285" s="36">
        <f t="shared" si="111"/>
        <v>0</v>
      </c>
      <c r="BE285" s="36">
        <f t="shared" si="112"/>
        <v>0</v>
      </c>
      <c r="BF285" s="36">
        <f t="shared" si="120"/>
        <v>285</v>
      </c>
      <c r="BG285" s="36">
        <f t="shared" si="121"/>
        <v>0</v>
      </c>
      <c r="BH285" s="36">
        <f t="shared" si="122"/>
        <v>0</v>
      </c>
      <c r="BI285" s="36">
        <f t="shared" si="123"/>
        <v>0</v>
      </c>
      <c r="BJ285" s="29">
        <f t="shared" si="113"/>
        <v>0</v>
      </c>
      <c r="BK285" s="29">
        <f t="shared" si="124"/>
        <v>0</v>
      </c>
      <c r="BL285" s="29">
        <f t="shared" si="125"/>
        <v>0</v>
      </c>
      <c r="BM285" s="29">
        <f t="shared" si="126"/>
        <v>0</v>
      </c>
      <c r="BN285" s="36">
        <f t="shared" si="127"/>
        <v>0</v>
      </c>
      <c r="BQ285" s="29">
        <f t="shared" si="128"/>
        <v>0</v>
      </c>
    </row>
    <row r="286" spans="2:69" s="35" customFormat="1" ht="30" customHeight="1" x14ac:dyDescent="0.15">
      <c r="B286" s="31"/>
      <c r="C286" s="32"/>
      <c r="D286" s="71" t="s">
        <v>347</v>
      </c>
      <c r="E286" s="72" t="s">
        <v>347</v>
      </c>
      <c r="F286" s="72" t="s">
        <v>347</v>
      </c>
      <c r="G286" s="72" t="s">
        <v>347</v>
      </c>
      <c r="H286" s="72" t="s">
        <v>347</v>
      </c>
      <c r="I286" s="72" t="s">
        <v>347</v>
      </c>
      <c r="J286" s="72" t="s">
        <v>347</v>
      </c>
      <c r="K286" s="72" t="s">
        <v>347</v>
      </c>
      <c r="L286" s="72" t="s">
        <v>347</v>
      </c>
      <c r="M286" s="72" t="s">
        <v>347</v>
      </c>
      <c r="N286" s="73" t="s">
        <v>347</v>
      </c>
      <c r="O286" s="33"/>
      <c r="P286" s="31"/>
      <c r="Q286" s="34"/>
      <c r="R286" s="45"/>
      <c r="S286" s="34"/>
      <c r="T286" s="45">
        <v>0</v>
      </c>
      <c r="U286" s="34"/>
      <c r="V286" s="45">
        <v>0</v>
      </c>
      <c r="W286" s="46"/>
      <c r="X286" s="47" t="str">
        <f t="shared" si="97"/>
        <v/>
      </c>
      <c r="Y286" s="34"/>
      <c r="Z286" s="45"/>
      <c r="AA286" s="34"/>
      <c r="AB286" s="45">
        <v>0</v>
      </c>
      <c r="AC286" s="34"/>
      <c r="AD286" s="45">
        <v>0</v>
      </c>
      <c r="AE286" s="34"/>
      <c r="AF286" s="48" t="str">
        <f t="shared" si="98"/>
        <v/>
      </c>
      <c r="AG286" s="34"/>
      <c r="AH286" s="48" t="str">
        <f t="shared" si="99"/>
        <v/>
      </c>
      <c r="AJ286" s="48" t="str">
        <f t="shared" si="114"/>
        <v/>
      </c>
      <c r="AK286" s="34"/>
      <c r="AL286" s="47" t="str">
        <f t="shared" si="100"/>
        <v/>
      </c>
      <c r="AM286" s="34"/>
      <c r="AN286" s="47" t="str">
        <f t="shared" si="101"/>
        <v/>
      </c>
      <c r="AP286" s="36">
        <f t="shared" si="115"/>
        <v>0</v>
      </c>
      <c r="AQ286" s="36">
        <f t="shared" si="102"/>
        <v>0</v>
      </c>
      <c r="AR286" s="36">
        <f t="shared" si="103"/>
        <v>0</v>
      </c>
      <c r="AS286" s="36">
        <f t="shared" si="104"/>
        <v>0</v>
      </c>
      <c r="AT286" s="36">
        <f t="shared" si="105"/>
        <v>0</v>
      </c>
      <c r="AU286" s="36">
        <f t="shared" si="106"/>
        <v>0</v>
      </c>
      <c r="AV286" s="36">
        <f t="shared" si="116"/>
        <v>0</v>
      </c>
      <c r="AW286" s="36">
        <f t="shared" si="117"/>
        <v>0</v>
      </c>
      <c r="AX286" s="36">
        <f t="shared" si="107"/>
        <v>0</v>
      </c>
      <c r="AY286" s="36">
        <f t="shared" si="118"/>
        <v>0</v>
      </c>
      <c r="AZ286" s="36">
        <f t="shared" si="119"/>
        <v>0</v>
      </c>
      <c r="BA286" s="36">
        <f t="shared" si="108"/>
        <v>0</v>
      </c>
      <c r="BB286" s="36">
        <f t="shared" si="109"/>
        <v>0</v>
      </c>
      <c r="BC286" s="36">
        <f t="shared" si="110"/>
        <v>0</v>
      </c>
      <c r="BD286" s="36">
        <f t="shared" si="111"/>
        <v>0</v>
      </c>
      <c r="BE286" s="36">
        <f t="shared" si="112"/>
        <v>0</v>
      </c>
      <c r="BF286" s="36">
        <f t="shared" si="120"/>
        <v>286</v>
      </c>
      <c r="BG286" s="36">
        <f t="shared" si="121"/>
        <v>0</v>
      </c>
      <c r="BH286" s="36">
        <f t="shared" si="122"/>
        <v>0</v>
      </c>
      <c r="BI286" s="36">
        <f t="shared" si="123"/>
        <v>0</v>
      </c>
      <c r="BJ286" s="29">
        <f t="shared" si="113"/>
        <v>0</v>
      </c>
      <c r="BK286" s="29">
        <f t="shared" si="124"/>
        <v>0</v>
      </c>
      <c r="BL286" s="29">
        <f t="shared" si="125"/>
        <v>0</v>
      </c>
      <c r="BM286" s="29">
        <f t="shared" si="126"/>
        <v>0</v>
      </c>
      <c r="BN286" s="36">
        <f t="shared" si="127"/>
        <v>0</v>
      </c>
      <c r="BQ286" s="29">
        <f t="shared" si="128"/>
        <v>0</v>
      </c>
    </row>
    <row r="287" spans="2:69" s="35" customFormat="1" ht="30" customHeight="1" x14ac:dyDescent="0.15">
      <c r="B287" s="31" t="s">
        <v>304</v>
      </c>
      <c r="C287" s="32"/>
      <c r="D287" s="71" t="s">
        <v>467</v>
      </c>
      <c r="E287" s="72" t="s">
        <v>467</v>
      </c>
      <c r="F287" s="72" t="s">
        <v>467</v>
      </c>
      <c r="G287" s="72" t="s">
        <v>467</v>
      </c>
      <c r="H287" s="72" t="s">
        <v>467</v>
      </c>
      <c r="I287" s="72" t="s">
        <v>467</v>
      </c>
      <c r="J287" s="72" t="s">
        <v>467</v>
      </c>
      <c r="K287" s="72" t="s">
        <v>467</v>
      </c>
      <c r="L287" s="72" t="s">
        <v>467</v>
      </c>
      <c r="M287" s="72" t="s">
        <v>467</v>
      </c>
      <c r="N287" s="73" t="s">
        <v>467</v>
      </c>
      <c r="O287" s="33"/>
      <c r="P287" s="31" t="s">
        <v>484</v>
      </c>
      <c r="Q287" s="34"/>
      <c r="R287" s="45">
        <v>12</v>
      </c>
      <c r="S287" s="34"/>
      <c r="T287" s="45">
        <v>50.39</v>
      </c>
      <c r="U287" s="34"/>
      <c r="V287" s="45">
        <v>604.67999999999995</v>
      </c>
      <c r="W287" s="46"/>
      <c r="X287" s="47">
        <f t="shared" si="97"/>
        <v>604.67999999999995</v>
      </c>
      <c r="Y287" s="34"/>
      <c r="Z287" s="45">
        <v>12</v>
      </c>
      <c r="AA287" s="34"/>
      <c r="AB287" s="45">
        <v>37.479999999999997</v>
      </c>
      <c r="AC287" s="34"/>
      <c r="AD287" s="45">
        <v>449.76</v>
      </c>
      <c r="AE287" s="34"/>
      <c r="AF287" s="48">
        <f t="shared" si="98"/>
        <v>25.62</v>
      </c>
      <c r="AG287" s="34"/>
      <c r="AH287" s="48">
        <f t="shared" si="99"/>
        <v>74.38</v>
      </c>
      <c r="AJ287" s="48">
        <f t="shared" si="114"/>
        <v>449.76</v>
      </c>
      <c r="AK287" s="34"/>
      <c r="AL287" s="47">
        <f t="shared" si="100"/>
        <v>25.62</v>
      </c>
      <c r="AM287" s="34"/>
      <c r="AN287" s="47">
        <f t="shared" si="101"/>
        <v>74.38</v>
      </c>
      <c r="AP287" s="36">
        <f t="shared" si="115"/>
        <v>0</v>
      </c>
      <c r="AQ287" s="36">
        <f t="shared" si="102"/>
        <v>0</v>
      </c>
      <c r="AR287" s="36">
        <f t="shared" si="103"/>
        <v>0</v>
      </c>
      <c r="AS287" s="36">
        <f t="shared" si="104"/>
        <v>0</v>
      </c>
      <c r="AT287" s="36">
        <f t="shared" si="105"/>
        <v>0</v>
      </c>
      <c r="AU287" s="36">
        <f t="shared" si="106"/>
        <v>0</v>
      </c>
      <c r="AV287" s="36">
        <f t="shared" si="116"/>
        <v>0</v>
      </c>
      <c r="AW287" s="36">
        <f t="shared" si="117"/>
        <v>0</v>
      </c>
      <c r="AX287" s="36">
        <f t="shared" si="107"/>
        <v>0</v>
      </c>
      <c r="AY287" s="36">
        <f t="shared" si="118"/>
        <v>0</v>
      </c>
      <c r="AZ287" s="36">
        <f t="shared" si="119"/>
        <v>1</v>
      </c>
      <c r="BA287" s="36">
        <f t="shared" si="108"/>
        <v>0</v>
      </c>
      <c r="BB287" s="36">
        <f t="shared" si="109"/>
        <v>0</v>
      </c>
      <c r="BC287" s="36">
        <f t="shared" si="110"/>
        <v>0</v>
      </c>
      <c r="BD287" s="36">
        <f t="shared" si="111"/>
        <v>0</v>
      </c>
      <c r="BE287" s="36">
        <f t="shared" si="112"/>
        <v>0</v>
      </c>
      <c r="BF287" s="36">
        <f t="shared" si="120"/>
        <v>287</v>
      </c>
      <c r="BG287" s="36">
        <f t="shared" si="121"/>
        <v>0</v>
      </c>
      <c r="BH287" s="36">
        <f t="shared" si="122"/>
        <v>0</v>
      </c>
      <c r="BI287" s="36">
        <f t="shared" si="123"/>
        <v>0</v>
      </c>
      <c r="BJ287" s="29">
        <f t="shared" si="113"/>
        <v>37.479999999999997</v>
      </c>
      <c r="BK287" s="29">
        <f t="shared" si="124"/>
        <v>37.479999999999997</v>
      </c>
      <c r="BL287" s="29">
        <f t="shared" si="125"/>
        <v>0</v>
      </c>
      <c r="BM287" s="29">
        <f t="shared" si="126"/>
        <v>37.479999999999997</v>
      </c>
      <c r="BN287" s="36">
        <f t="shared" si="127"/>
        <v>0</v>
      </c>
      <c r="BQ287" s="29">
        <f t="shared" si="128"/>
        <v>449.76</v>
      </c>
    </row>
    <row r="288" spans="2:69" s="35" customFormat="1" ht="30" customHeight="1" x14ac:dyDescent="0.15">
      <c r="B288" s="31" t="s">
        <v>305</v>
      </c>
      <c r="C288" s="32"/>
      <c r="D288" s="71" t="s">
        <v>468</v>
      </c>
      <c r="E288" s="72" t="s">
        <v>468</v>
      </c>
      <c r="F288" s="72" t="s">
        <v>468</v>
      </c>
      <c r="G288" s="72" t="s">
        <v>468</v>
      </c>
      <c r="H288" s="72" t="s">
        <v>468</v>
      </c>
      <c r="I288" s="72" t="s">
        <v>468</v>
      </c>
      <c r="J288" s="72" t="s">
        <v>468</v>
      </c>
      <c r="K288" s="72" t="s">
        <v>468</v>
      </c>
      <c r="L288" s="72" t="s">
        <v>468</v>
      </c>
      <c r="M288" s="72" t="s">
        <v>468</v>
      </c>
      <c r="N288" s="73" t="s">
        <v>468</v>
      </c>
      <c r="O288" s="33"/>
      <c r="P288" s="31" t="s">
        <v>484</v>
      </c>
      <c r="Q288" s="34"/>
      <c r="R288" s="45">
        <v>6.1</v>
      </c>
      <c r="S288" s="34"/>
      <c r="T288" s="45">
        <v>273.25</v>
      </c>
      <c r="U288" s="34"/>
      <c r="V288" s="45">
        <v>1666.83</v>
      </c>
      <c r="W288" s="46"/>
      <c r="X288" s="47">
        <f t="shared" si="97"/>
        <v>1666.83</v>
      </c>
      <c r="Y288" s="34"/>
      <c r="Z288" s="45">
        <v>6.1</v>
      </c>
      <c r="AA288" s="34"/>
      <c r="AB288" s="45">
        <v>203.27</v>
      </c>
      <c r="AC288" s="34"/>
      <c r="AD288" s="45">
        <v>1239.95</v>
      </c>
      <c r="AE288" s="34"/>
      <c r="AF288" s="48">
        <f t="shared" si="98"/>
        <v>25.61</v>
      </c>
      <c r="AG288" s="34"/>
      <c r="AH288" s="48">
        <f t="shared" si="99"/>
        <v>74.39</v>
      </c>
      <c r="AJ288" s="48">
        <f t="shared" si="114"/>
        <v>1239.95</v>
      </c>
      <c r="AK288" s="34"/>
      <c r="AL288" s="47">
        <f t="shared" si="100"/>
        <v>25.61</v>
      </c>
      <c r="AM288" s="34"/>
      <c r="AN288" s="47">
        <f t="shared" si="101"/>
        <v>74.39</v>
      </c>
      <c r="AP288" s="36">
        <f t="shared" si="115"/>
        <v>0</v>
      </c>
      <c r="AQ288" s="36">
        <f t="shared" si="102"/>
        <v>0</v>
      </c>
      <c r="AR288" s="36">
        <f t="shared" si="103"/>
        <v>0</v>
      </c>
      <c r="AS288" s="36">
        <f t="shared" si="104"/>
        <v>0</v>
      </c>
      <c r="AT288" s="36">
        <f t="shared" si="105"/>
        <v>1</v>
      </c>
      <c r="AU288" s="36">
        <f t="shared" si="106"/>
        <v>0</v>
      </c>
      <c r="AV288" s="36">
        <f t="shared" si="116"/>
        <v>0</v>
      </c>
      <c r="AW288" s="36">
        <f t="shared" si="117"/>
        <v>0</v>
      </c>
      <c r="AX288" s="36">
        <f t="shared" si="107"/>
        <v>0</v>
      </c>
      <c r="AY288" s="36">
        <f t="shared" si="118"/>
        <v>0</v>
      </c>
      <c r="AZ288" s="36">
        <f t="shared" si="119"/>
        <v>1</v>
      </c>
      <c r="BA288" s="36">
        <f t="shared" si="108"/>
        <v>0</v>
      </c>
      <c r="BB288" s="36">
        <f t="shared" si="109"/>
        <v>0</v>
      </c>
      <c r="BC288" s="36">
        <f t="shared" si="110"/>
        <v>0</v>
      </c>
      <c r="BD288" s="36">
        <f t="shared" si="111"/>
        <v>0</v>
      </c>
      <c r="BE288" s="36">
        <f t="shared" si="112"/>
        <v>0</v>
      </c>
      <c r="BF288" s="36">
        <f t="shared" si="120"/>
        <v>288</v>
      </c>
      <c r="BG288" s="36">
        <f t="shared" si="121"/>
        <v>0</v>
      </c>
      <c r="BH288" s="36">
        <f t="shared" si="122"/>
        <v>0</v>
      </c>
      <c r="BI288" s="36">
        <f t="shared" si="123"/>
        <v>0</v>
      </c>
      <c r="BJ288" s="29">
        <f t="shared" si="113"/>
        <v>203.24</v>
      </c>
      <c r="BK288" s="29">
        <f t="shared" si="124"/>
        <v>203.24</v>
      </c>
      <c r="BL288" s="29">
        <f t="shared" si="125"/>
        <v>0</v>
      </c>
      <c r="BM288" s="29">
        <f t="shared" si="126"/>
        <v>203.24</v>
      </c>
      <c r="BN288" s="36">
        <f t="shared" si="127"/>
        <v>0</v>
      </c>
      <c r="BQ288" s="29">
        <f t="shared" si="128"/>
        <v>1239.95</v>
      </c>
    </row>
    <row r="289" spans="2:69" s="35" customFormat="1" ht="30" customHeight="1" x14ac:dyDescent="0.15">
      <c r="B289" s="31" t="s">
        <v>306</v>
      </c>
      <c r="C289" s="32"/>
      <c r="D289" s="71" t="s">
        <v>469</v>
      </c>
      <c r="E289" s="72" t="s">
        <v>469</v>
      </c>
      <c r="F289" s="72" t="s">
        <v>469</v>
      </c>
      <c r="G289" s="72" t="s">
        <v>469</v>
      </c>
      <c r="H289" s="72" t="s">
        <v>469</v>
      </c>
      <c r="I289" s="72" t="s">
        <v>469</v>
      </c>
      <c r="J289" s="72" t="s">
        <v>469</v>
      </c>
      <c r="K289" s="72" t="s">
        <v>469</v>
      </c>
      <c r="L289" s="72" t="s">
        <v>469</v>
      </c>
      <c r="M289" s="72" t="s">
        <v>469</v>
      </c>
      <c r="N289" s="73" t="s">
        <v>469</v>
      </c>
      <c r="O289" s="33"/>
      <c r="P289" s="31" t="s">
        <v>106</v>
      </c>
      <c r="Q289" s="34"/>
      <c r="R289" s="45">
        <v>1</v>
      </c>
      <c r="S289" s="34"/>
      <c r="T289" s="45">
        <v>281.11</v>
      </c>
      <c r="U289" s="34"/>
      <c r="V289" s="45">
        <v>281.11</v>
      </c>
      <c r="W289" s="46"/>
      <c r="X289" s="47">
        <f t="shared" si="97"/>
        <v>281.11</v>
      </c>
      <c r="Y289" s="34"/>
      <c r="Z289" s="45">
        <v>1</v>
      </c>
      <c r="AA289" s="34"/>
      <c r="AB289" s="45">
        <v>209.12</v>
      </c>
      <c r="AC289" s="34"/>
      <c r="AD289" s="45">
        <v>209.12</v>
      </c>
      <c r="AE289" s="34"/>
      <c r="AF289" s="48">
        <f t="shared" si="98"/>
        <v>25.61</v>
      </c>
      <c r="AG289" s="34"/>
      <c r="AH289" s="48">
        <f t="shared" si="99"/>
        <v>74.39</v>
      </c>
      <c r="AJ289" s="48">
        <f t="shared" si="114"/>
        <v>209.12</v>
      </c>
      <c r="AK289" s="34"/>
      <c r="AL289" s="47">
        <f t="shared" si="100"/>
        <v>25.61</v>
      </c>
      <c r="AM289" s="34"/>
      <c r="AN289" s="47">
        <f t="shared" si="101"/>
        <v>74.39</v>
      </c>
      <c r="AP289" s="36">
        <f t="shared" si="115"/>
        <v>0</v>
      </c>
      <c r="AQ289" s="36">
        <f t="shared" si="102"/>
        <v>0</v>
      </c>
      <c r="AR289" s="36">
        <f t="shared" si="103"/>
        <v>0</v>
      </c>
      <c r="AS289" s="36">
        <f t="shared" si="104"/>
        <v>0</v>
      </c>
      <c r="AT289" s="36">
        <f t="shared" si="105"/>
        <v>1</v>
      </c>
      <c r="AU289" s="36">
        <f t="shared" si="106"/>
        <v>0</v>
      </c>
      <c r="AV289" s="36">
        <f t="shared" si="116"/>
        <v>0</v>
      </c>
      <c r="AW289" s="36">
        <f t="shared" si="117"/>
        <v>0</v>
      </c>
      <c r="AX289" s="36">
        <f t="shared" si="107"/>
        <v>0</v>
      </c>
      <c r="AY289" s="36">
        <f t="shared" si="118"/>
        <v>0</v>
      </c>
      <c r="AZ289" s="36">
        <f t="shared" si="119"/>
        <v>1</v>
      </c>
      <c r="BA289" s="36">
        <f t="shared" si="108"/>
        <v>0</v>
      </c>
      <c r="BB289" s="36">
        <f t="shared" si="109"/>
        <v>0</v>
      </c>
      <c r="BC289" s="36">
        <f t="shared" si="110"/>
        <v>0</v>
      </c>
      <c r="BD289" s="36">
        <f t="shared" si="111"/>
        <v>0</v>
      </c>
      <c r="BE289" s="36">
        <f t="shared" si="112"/>
        <v>0</v>
      </c>
      <c r="BF289" s="36">
        <f t="shared" si="120"/>
        <v>289</v>
      </c>
      <c r="BG289" s="36">
        <f t="shared" si="121"/>
        <v>0</v>
      </c>
      <c r="BH289" s="36">
        <f t="shared" si="122"/>
        <v>0</v>
      </c>
      <c r="BI289" s="36">
        <f t="shared" si="123"/>
        <v>0</v>
      </c>
      <c r="BJ289" s="29">
        <f t="shared" si="113"/>
        <v>209.09</v>
      </c>
      <c r="BK289" s="29">
        <f t="shared" si="124"/>
        <v>209.09</v>
      </c>
      <c r="BL289" s="29">
        <f t="shared" si="125"/>
        <v>0</v>
      </c>
      <c r="BM289" s="29">
        <f t="shared" si="126"/>
        <v>209.09</v>
      </c>
      <c r="BN289" s="36">
        <f t="shared" si="127"/>
        <v>0</v>
      </c>
      <c r="BQ289" s="29">
        <f t="shared" si="128"/>
        <v>209.12</v>
      </c>
    </row>
    <row r="290" spans="2:69" s="35" customFormat="1" ht="30" customHeight="1" x14ac:dyDescent="0.15">
      <c r="B290" s="31" t="s">
        <v>307</v>
      </c>
      <c r="C290" s="32"/>
      <c r="D290" s="71" t="s">
        <v>470</v>
      </c>
      <c r="E290" s="72" t="s">
        <v>470</v>
      </c>
      <c r="F290" s="72" t="s">
        <v>470</v>
      </c>
      <c r="G290" s="72" t="s">
        <v>470</v>
      </c>
      <c r="H290" s="72" t="s">
        <v>470</v>
      </c>
      <c r="I290" s="72" t="s">
        <v>470</v>
      </c>
      <c r="J290" s="72" t="s">
        <v>470</v>
      </c>
      <c r="K290" s="72" t="s">
        <v>470</v>
      </c>
      <c r="L290" s="72" t="s">
        <v>470</v>
      </c>
      <c r="M290" s="72" t="s">
        <v>470</v>
      </c>
      <c r="N290" s="73" t="s">
        <v>470</v>
      </c>
      <c r="O290" s="33"/>
      <c r="P290" s="31" t="s">
        <v>484</v>
      </c>
      <c r="Q290" s="34"/>
      <c r="R290" s="45">
        <v>12.5</v>
      </c>
      <c r="S290" s="34"/>
      <c r="T290" s="45">
        <v>90.3</v>
      </c>
      <c r="U290" s="34"/>
      <c r="V290" s="45">
        <v>1128.75</v>
      </c>
      <c r="W290" s="46"/>
      <c r="X290" s="47">
        <f t="shared" si="97"/>
        <v>1128.75</v>
      </c>
      <c r="Y290" s="34"/>
      <c r="Z290" s="45">
        <v>12.5</v>
      </c>
      <c r="AA290" s="34"/>
      <c r="AB290" s="45">
        <v>67.17</v>
      </c>
      <c r="AC290" s="34"/>
      <c r="AD290" s="45">
        <v>839.63</v>
      </c>
      <c r="AE290" s="34"/>
      <c r="AF290" s="48">
        <f t="shared" si="98"/>
        <v>25.61</v>
      </c>
      <c r="AG290" s="34"/>
      <c r="AH290" s="48">
        <f t="shared" si="99"/>
        <v>74.39</v>
      </c>
      <c r="AJ290" s="48">
        <f t="shared" si="114"/>
        <v>839.63</v>
      </c>
      <c r="AK290" s="34"/>
      <c r="AL290" s="47">
        <f t="shared" si="100"/>
        <v>25.61</v>
      </c>
      <c r="AM290" s="34"/>
      <c r="AN290" s="47">
        <f t="shared" si="101"/>
        <v>74.39</v>
      </c>
      <c r="AP290" s="36">
        <f t="shared" si="115"/>
        <v>0</v>
      </c>
      <c r="AQ290" s="36">
        <f t="shared" si="102"/>
        <v>0</v>
      </c>
      <c r="AR290" s="36">
        <f t="shared" si="103"/>
        <v>0</v>
      </c>
      <c r="AS290" s="36">
        <f t="shared" si="104"/>
        <v>0</v>
      </c>
      <c r="AT290" s="36">
        <f t="shared" si="105"/>
        <v>0</v>
      </c>
      <c r="AU290" s="36">
        <f t="shared" si="106"/>
        <v>0</v>
      </c>
      <c r="AV290" s="36">
        <f t="shared" si="116"/>
        <v>0</v>
      </c>
      <c r="AW290" s="36">
        <f t="shared" si="117"/>
        <v>0</v>
      </c>
      <c r="AX290" s="36">
        <f t="shared" si="107"/>
        <v>1</v>
      </c>
      <c r="AY290" s="36">
        <f t="shared" si="118"/>
        <v>0</v>
      </c>
      <c r="AZ290" s="36">
        <f t="shared" si="119"/>
        <v>1</v>
      </c>
      <c r="BA290" s="36">
        <f t="shared" si="108"/>
        <v>0</v>
      </c>
      <c r="BB290" s="36">
        <f t="shared" si="109"/>
        <v>0</v>
      </c>
      <c r="BC290" s="36">
        <f t="shared" si="110"/>
        <v>0</v>
      </c>
      <c r="BD290" s="36">
        <f t="shared" si="111"/>
        <v>0</v>
      </c>
      <c r="BE290" s="36">
        <f t="shared" si="112"/>
        <v>0</v>
      </c>
      <c r="BF290" s="36">
        <f t="shared" si="120"/>
        <v>290</v>
      </c>
      <c r="BG290" s="36">
        <f t="shared" si="121"/>
        <v>0</v>
      </c>
      <c r="BH290" s="36">
        <f t="shared" si="122"/>
        <v>0</v>
      </c>
      <c r="BI290" s="36">
        <f t="shared" si="123"/>
        <v>0</v>
      </c>
      <c r="BJ290" s="29">
        <f t="shared" si="113"/>
        <v>67.17</v>
      </c>
      <c r="BK290" s="29">
        <f t="shared" si="124"/>
        <v>67.17</v>
      </c>
      <c r="BL290" s="29">
        <f t="shared" si="125"/>
        <v>0</v>
      </c>
      <c r="BM290" s="29">
        <f t="shared" si="126"/>
        <v>67.17</v>
      </c>
      <c r="BN290" s="36">
        <f t="shared" si="127"/>
        <v>0</v>
      </c>
      <c r="BQ290" s="29">
        <f t="shared" si="128"/>
        <v>839.63</v>
      </c>
    </row>
    <row r="291" spans="2:69" s="35" customFormat="1" ht="30" customHeight="1" x14ac:dyDescent="0.15">
      <c r="B291" s="31" t="s">
        <v>308</v>
      </c>
      <c r="C291" s="32"/>
      <c r="D291" s="71" t="s">
        <v>471</v>
      </c>
      <c r="E291" s="72" t="s">
        <v>471</v>
      </c>
      <c r="F291" s="72" t="s">
        <v>471</v>
      </c>
      <c r="G291" s="72" t="s">
        <v>471</v>
      </c>
      <c r="H291" s="72" t="s">
        <v>471</v>
      </c>
      <c r="I291" s="72" t="s">
        <v>471</v>
      </c>
      <c r="J291" s="72" t="s">
        <v>471</v>
      </c>
      <c r="K291" s="72" t="s">
        <v>471</v>
      </c>
      <c r="L291" s="72" t="s">
        <v>471</v>
      </c>
      <c r="M291" s="72" t="s">
        <v>471</v>
      </c>
      <c r="N291" s="73" t="s">
        <v>471</v>
      </c>
      <c r="O291" s="33"/>
      <c r="P291" s="31" t="s">
        <v>106</v>
      </c>
      <c r="Q291" s="34"/>
      <c r="R291" s="45">
        <v>1</v>
      </c>
      <c r="S291" s="34"/>
      <c r="T291" s="45">
        <v>7.24</v>
      </c>
      <c r="U291" s="34"/>
      <c r="V291" s="45">
        <v>7.24</v>
      </c>
      <c r="W291" s="46"/>
      <c r="X291" s="47">
        <f t="shared" si="97"/>
        <v>7.24</v>
      </c>
      <c r="Y291" s="34"/>
      <c r="Z291" s="45">
        <v>1</v>
      </c>
      <c r="AA291" s="34"/>
      <c r="AB291" s="45">
        <v>5.38</v>
      </c>
      <c r="AC291" s="34"/>
      <c r="AD291" s="45">
        <v>5.38</v>
      </c>
      <c r="AE291" s="34"/>
      <c r="AF291" s="48">
        <f t="shared" si="98"/>
        <v>25.69</v>
      </c>
      <c r="AG291" s="34"/>
      <c r="AH291" s="48">
        <f t="shared" si="99"/>
        <v>74.31</v>
      </c>
      <c r="AJ291" s="48">
        <f t="shared" si="114"/>
        <v>5.38</v>
      </c>
      <c r="AK291" s="34"/>
      <c r="AL291" s="47">
        <f t="shared" si="100"/>
        <v>25.69</v>
      </c>
      <c r="AM291" s="34"/>
      <c r="AN291" s="47">
        <f t="shared" si="101"/>
        <v>74.31</v>
      </c>
      <c r="AP291" s="36">
        <f t="shared" si="115"/>
        <v>0</v>
      </c>
      <c r="AQ291" s="36">
        <f t="shared" si="102"/>
        <v>0</v>
      </c>
      <c r="AR291" s="36">
        <f t="shared" si="103"/>
        <v>0</v>
      </c>
      <c r="AS291" s="36">
        <f t="shared" si="104"/>
        <v>0</v>
      </c>
      <c r="AT291" s="36">
        <f t="shared" si="105"/>
        <v>0</v>
      </c>
      <c r="AU291" s="36">
        <f t="shared" si="106"/>
        <v>0</v>
      </c>
      <c r="AV291" s="36">
        <f t="shared" si="116"/>
        <v>0</v>
      </c>
      <c r="AW291" s="36">
        <f t="shared" si="117"/>
        <v>0</v>
      </c>
      <c r="AX291" s="36">
        <f t="shared" si="107"/>
        <v>1</v>
      </c>
      <c r="AY291" s="36">
        <f t="shared" si="118"/>
        <v>0</v>
      </c>
      <c r="AZ291" s="36">
        <f t="shared" si="119"/>
        <v>1</v>
      </c>
      <c r="BA291" s="36">
        <f t="shared" si="108"/>
        <v>0</v>
      </c>
      <c r="BB291" s="36">
        <f t="shared" si="109"/>
        <v>0</v>
      </c>
      <c r="BC291" s="36">
        <f t="shared" si="110"/>
        <v>0</v>
      </c>
      <c r="BD291" s="36">
        <f t="shared" si="111"/>
        <v>0</v>
      </c>
      <c r="BE291" s="36">
        <f t="shared" si="112"/>
        <v>0</v>
      </c>
      <c r="BF291" s="36">
        <f t="shared" si="120"/>
        <v>291</v>
      </c>
      <c r="BG291" s="36">
        <f t="shared" si="121"/>
        <v>0</v>
      </c>
      <c r="BH291" s="36">
        <f t="shared" si="122"/>
        <v>0</v>
      </c>
      <c r="BI291" s="36">
        <f t="shared" si="123"/>
        <v>0</v>
      </c>
      <c r="BJ291" s="29">
        <f t="shared" si="113"/>
        <v>5.39</v>
      </c>
      <c r="BK291" s="29">
        <f t="shared" si="124"/>
        <v>5.39</v>
      </c>
      <c r="BL291" s="29">
        <f t="shared" si="125"/>
        <v>0</v>
      </c>
      <c r="BM291" s="29">
        <f t="shared" si="126"/>
        <v>5.39</v>
      </c>
      <c r="BN291" s="36">
        <f t="shared" si="127"/>
        <v>0</v>
      </c>
      <c r="BQ291" s="29">
        <f t="shared" si="128"/>
        <v>5.38</v>
      </c>
    </row>
    <row r="292" spans="2:69" s="35" customFormat="1" ht="30" customHeight="1" x14ac:dyDescent="0.15">
      <c r="B292" s="31" t="s">
        <v>309</v>
      </c>
      <c r="C292" s="32"/>
      <c r="D292" s="71" t="s">
        <v>472</v>
      </c>
      <c r="E292" s="72" t="s">
        <v>472</v>
      </c>
      <c r="F292" s="72" t="s">
        <v>472</v>
      </c>
      <c r="G292" s="72" t="s">
        <v>472</v>
      </c>
      <c r="H292" s="72" t="s">
        <v>472</v>
      </c>
      <c r="I292" s="72" t="s">
        <v>472</v>
      </c>
      <c r="J292" s="72" t="s">
        <v>472</v>
      </c>
      <c r="K292" s="72" t="s">
        <v>472</v>
      </c>
      <c r="L292" s="72" t="s">
        <v>472</v>
      </c>
      <c r="M292" s="72" t="s">
        <v>472</v>
      </c>
      <c r="N292" s="73" t="s">
        <v>472</v>
      </c>
      <c r="O292" s="33"/>
      <c r="P292" s="31" t="s">
        <v>106</v>
      </c>
      <c r="Q292" s="34"/>
      <c r="R292" s="45">
        <v>3</v>
      </c>
      <c r="S292" s="34"/>
      <c r="T292" s="45">
        <v>14.24</v>
      </c>
      <c r="U292" s="34"/>
      <c r="V292" s="45">
        <v>42.72</v>
      </c>
      <c r="W292" s="46"/>
      <c r="X292" s="47">
        <f t="shared" si="97"/>
        <v>42.72</v>
      </c>
      <c r="Y292" s="34"/>
      <c r="Z292" s="45">
        <v>3</v>
      </c>
      <c r="AA292" s="34"/>
      <c r="AB292" s="45">
        <v>10.59</v>
      </c>
      <c r="AC292" s="34"/>
      <c r="AD292" s="45">
        <v>31.77</v>
      </c>
      <c r="AE292" s="34"/>
      <c r="AF292" s="48">
        <f t="shared" si="98"/>
        <v>25.63</v>
      </c>
      <c r="AG292" s="34"/>
      <c r="AH292" s="48">
        <f t="shared" si="99"/>
        <v>74.37</v>
      </c>
      <c r="AJ292" s="48">
        <f t="shared" si="114"/>
        <v>31.77</v>
      </c>
      <c r="AK292" s="34"/>
      <c r="AL292" s="47">
        <f t="shared" si="100"/>
        <v>25.63</v>
      </c>
      <c r="AM292" s="34"/>
      <c r="AN292" s="47">
        <f t="shared" si="101"/>
        <v>74.37</v>
      </c>
      <c r="AP292" s="36">
        <f t="shared" si="115"/>
        <v>0</v>
      </c>
      <c r="AQ292" s="36">
        <f t="shared" si="102"/>
        <v>0</v>
      </c>
      <c r="AR292" s="36">
        <f t="shared" si="103"/>
        <v>0</v>
      </c>
      <c r="AS292" s="36">
        <f t="shared" si="104"/>
        <v>0</v>
      </c>
      <c r="AT292" s="36">
        <f t="shared" si="105"/>
        <v>0</v>
      </c>
      <c r="AU292" s="36">
        <f t="shared" si="106"/>
        <v>0</v>
      </c>
      <c r="AV292" s="36">
        <f t="shared" si="116"/>
        <v>0</v>
      </c>
      <c r="AW292" s="36">
        <f t="shared" si="117"/>
        <v>0</v>
      </c>
      <c r="AX292" s="36">
        <f t="shared" si="107"/>
        <v>1</v>
      </c>
      <c r="AY292" s="36">
        <f t="shared" si="118"/>
        <v>0</v>
      </c>
      <c r="AZ292" s="36">
        <f t="shared" si="119"/>
        <v>1</v>
      </c>
      <c r="BA292" s="36">
        <f t="shared" si="108"/>
        <v>0</v>
      </c>
      <c r="BB292" s="36">
        <f t="shared" si="109"/>
        <v>0</v>
      </c>
      <c r="BC292" s="36">
        <f t="shared" si="110"/>
        <v>0</v>
      </c>
      <c r="BD292" s="36">
        <f t="shared" si="111"/>
        <v>0</v>
      </c>
      <c r="BE292" s="36">
        <f t="shared" si="112"/>
        <v>0</v>
      </c>
      <c r="BF292" s="36">
        <f t="shared" si="120"/>
        <v>292</v>
      </c>
      <c r="BG292" s="36">
        <f t="shared" si="121"/>
        <v>0</v>
      </c>
      <c r="BH292" s="36">
        <f t="shared" si="122"/>
        <v>0</v>
      </c>
      <c r="BI292" s="36">
        <f t="shared" si="123"/>
        <v>0</v>
      </c>
      <c r="BJ292" s="29">
        <f t="shared" si="113"/>
        <v>10.59</v>
      </c>
      <c r="BK292" s="29">
        <f t="shared" si="124"/>
        <v>10.59</v>
      </c>
      <c r="BL292" s="29">
        <f t="shared" si="125"/>
        <v>0</v>
      </c>
      <c r="BM292" s="29">
        <f t="shared" si="126"/>
        <v>10.59</v>
      </c>
      <c r="BN292" s="36">
        <f t="shared" si="127"/>
        <v>0</v>
      </c>
      <c r="BQ292" s="29">
        <f t="shared" si="128"/>
        <v>31.77</v>
      </c>
    </row>
    <row r="293" spans="2:69" s="35" customFormat="1" ht="30" customHeight="1" x14ac:dyDescent="0.15">
      <c r="B293" s="31" t="s">
        <v>310</v>
      </c>
      <c r="C293" s="32"/>
      <c r="D293" s="71" t="s">
        <v>473</v>
      </c>
      <c r="E293" s="72" t="s">
        <v>473</v>
      </c>
      <c r="F293" s="72" t="s">
        <v>473</v>
      </c>
      <c r="G293" s="72" t="s">
        <v>473</v>
      </c>
      <c r="H293" s="72" t="s">
        <v>473</v>
      </c>
      <c r="I293" s="72" t="s">
        <v>473</v>
      </c>
      <c r="J293" s="72" t="s">
        <v>473</v>
      </c>
      <c r="K293" s="72" t="s">
        <v>473</v>
      </c>
      <c r="L293" s="72" t="s">
        <v>473</v>
      </c>
      <c r="M293" s="72" t="s">
        <v>473</v>
      </c>
      <c r="N293" s="73" t="s">
        <v>473</v>
      </c>
      <c r="O293" s="33"/>
      <c r="P293" s="31" t="s">
        <v>489</v>
      </c>
      <c r="Q293" s="34"/>
      <c r="R293" s="45">
        <v>7</v>
      </c>
      <c r="S293" s="34"/>
      <c r="T293" s="45">
        <v>4.97</v>
      </c>
      <c r="U293" s="34"/>
      <c r="V293" s="45">
        <v>34.79</v>
      </c>
      <c r="W293" s="46"/>
      <c r="X293" s="47">
        <f t="shared" si="97"/>
        <v>34.79</v>
      </c>
      <c r="Y293" s="34"/>
      <c r="Z293" s="45">
        <v>7</v>
      </c>
      <c r="AA293" s="34"/>
      <c r="AB293" s="45">
        <v>3.69</v>
      </c>
      <c r="AC293" s="34"/>
      <c r="AD293" s="45">
        <v>25.83</v>
      </c>
      <c r="AE293" s="34"/>
      <c r="AF293" s="48">
        <f t="shared" si="98"/>
        <v>25.75</v>
      </c>
      <c r="AG293" s="34"/>
      <c r="AH293" s="48">
        <f t="shared" si="99"/>
        <v>74.25</v>
      </c>
      <c r="AJ293" s="48">
        <f t="shared" si="114"/>
        <v>25.83</v>
      </c>
      <c r="AK293" s="34"/>
      <c r="AL293" s="47">
        <f t="shared" si="100"/>
        <v>25.75</v>
      </c>
      <c r="AM293" s="34"/>
      <c r="AN293" s="47">
        <f t="shared" si="101"/>
        <v>74.25</v>
      </c>
      <c r="AP293" s="36">
        <f t="shared" si="115"/>
        <v>0</v>
      </c>
      <c r="AQ293" s="36">
        <f t="shared" si="102"/>
        <v>0</v>
      </c>
      <c r="AR293" s="36">
        <f t="shared" si="103"/>
        <v>0</v>
      </c>
      <c r="AS293" s="36">
        <f t="shared" si="104"/>
        <v>0</v>
      </c>
      <c r="AT293" s="36">
        <f t="shared" si="105"/>
        <v>0</v>
      </c>
      <c r="AU293" s="36">
        <f t="shared" si="106"/>
        <v>0</v>
      </c>
      <c r="AV293" s="36">
        <f t="shared" si="116"/>
        <v>0</v>
      </c>
      <c r="AW293" s="36">
        <f t="shared" si="117"/>
        <v>0</v>
      </c>
      <c r="AX293" s="36">
        <f t="shared" si="107"/>
        <v>1</v>
      </c>
      <c r="AY293" s="36">
        <f t="shared" si="118"/>
        <v>0</v>
      </c>
      <c r="AZ293" s="36">
        <f t="shared" si="119"/>
        <v>1</v>
      </c>
      <c r="BA293" s="36">
        <f t="shared" si="108"/>
        <v>0</v>
      </c>
      <c r="BB293" s="36">
        <f t="shared" si="109"/>
        <v>0</v>
      </c>
      <c r="BC293" s="36">
        <f t="shared" si="110"/>
        <v>0</v>
      </c>
      <c r="BD293" s="36">
        <f t="shared" si="111"/>
        <v>0</v>
      </c>
      <c r="BE293" s="36">
        <f t="shared" si="112"/>
        <v>0</v>
      </c>
      <c r="BF293" s="36">
        <f t="shared" si="120"/>
        <v>293</v>
      </c>
      <c r="BG293" s="36">
        <f t="shared" si="121"/>
        <v>0</v>
      </c>
      <c r="BH293" s="36">
        <f t="shared" si="122"/>
        <v>0</v>
      </c>
      <c r="BI293" s="36">
        <f t="shared" si="123"/>
        <v>0</v>
      </c>
      <c r="BJ293" s="29">
        <f t="shared" si="113"/>
        <v>3.7</v>
      </c>
      <c r="BK293" s="29">
        <f t="shared" si="124"/>
        <v>3.7</v>
      </c>
      <c r="BL293" s="29">
        <f t="shared" si="125"/>
        <v>0</v>
      </c>
      <c r="BM293" s="29">
        <f t="shared" si="126"/>
        <v>3.7</v>
      </c>
      <c r="BN293" s="36">
        <f t="shared" si="127"/>
        <v>0</v>
      </c>
      <c r="BQ293" s="29">
        <f t="shared" si="128"/>
        <v>25.83</v>
      </c>
    </row>
    <row r="294" spans="2:69" s="35" customFormat="1" ht="30" customHeight="1" x14ac:dyDescent="0.15">
      <c r="B294" s="31"/>
      <c r="C294" s="32"/>
      <c r="D294" s="71" t="s">
        <v>351</v>
      </c>
      <c r="E294" s="72" t="s">
        <v>351</v>
      </c>
      <c r="F294" s="72" t="s">
        <v>351</v>
      </c>
      <c r="G294" s="72" t="s">
        <v>351</v>
      </c>
      <c r="H294" s="72" t="s">
        <v>351</v>
      </c>
      <c r="I294" s="72" t="s">
        <v>351</v>
      </c>
      <c r="J294" s="72" t="s">
        <v>351</v>
      </c>
      <c r="K294" s="72" t="s">
        <v>351</v>
      </c>
      <c r="L294" s="72" t="s">
        <v>351</v>
      </c>
      <c r="M294" s="72" t="s">
        <v>351</v>
      </c>
      <c r="N294" s="73" t="s">
        <v>351</v>
      </c>
      <c r="O294" s="33"/>
      <c r="P294" s="31"/>
      <c r="Q294" s="34"/>
      <c r="R294" s="45"/>
      <c r="S294" s="34"/>
      <c r="T294" s="45">
        <v>0</v>
      </c>
      <c r="U294" s="34"/>
      <c r="V294" s="45">
        <v>0</v>
      </c>
      <c r="W294" s="46"/>
      <c r="X294" s="47" t="str">
        <f t="shared" ref="X294:X357" si="129">IF(ISBLANK(R294),"",IF(ISERR(R294*T294),"-",ROUND(R294*T294,2)))</f>
        <v/>
      </c>
      <c r="Y294" s="34"/>
      <c r="Z294" s="45"/>
      <c r="AA294" s="34"/>
      <c r="AB294" s="45">
        <v>0</v>
      </c>
      <c r="AC294" s="34"/>
      <c r="AD294" s="45">
        <v>0</v>
      </c>
      <c r="AE294" s="34"/>
      <c r="AF294" s="48" t="str">
        <f t="shared" ref="AF294:AF357" si="130">IF(OR(ISBLANK(Z294),Z294=""),"",IF(ISERR((V294-AD294)/V294),"",ROUND(100*(V294-AD294)/V294,2)))</f>
        <v/>
      </c>
      <c r="AG294" s="34"/>
      <c r="AH294" s="48" t="str">
        <f t="shared" ref="AH294:AH357" si="131">IF(OR(ISBLANK(Z294),Z294=""),"",IF(ISERR(AD294/V294),"-",ROUND(100*AD294/V294,2)))</f>
        <v/>
      </c>
      <c r="AJ294" s="48" t="str">
        <f t="shared" si="114"/>
        <v/>
      </c>
      <c r="AK294" s="34"/>
      <c r="AL294" s="47" t="str">
        <f t="shared" ref="AL294:AL357" si="132">IF(OR(ISBLANK(P294),ISBLANK(R294),R294="",R294=0),"",IF(ISERR((X294-AJ294)/X294),"",ROUND(100*(X294-AJ294)/X294,2)))</f>
        <v/>
      </c>
      <c r="AM294" s="34"/>
      <c r="AN294" s="47" t="str">
        <f t="shared" ref="AN294:AN357" si="133">IF(OR(ISBLANK(P294),ISBLANK(R294),R294="",R294=0),"",IF(ISERR(AJ294/X294),"",ROUND(100*AJ294/X294,2)))</f>
        <v/>
      </c>
      <c r="AP294" s="36">
        <f t="shared" si="115"/>
        <v>0</v>
      </c>
      <c r="AQ294" s="36">
        <f t="shared" ref="AQ294:AQ357" si="134">IF(ISBLANK(R294),0,IF(ISERR(100*(AJ294-X294)/X294),0,IF(100*(AJ294-X294)/X294&gt;0.1,1,0)))</f>
        <v>0</v>
      </c>
      <c r="AR294" s="36">
        <f t="shared" ref="AR294:AR357" si="135">IF(ISBLANK(R294),0,IF(ISERR(OR(AN294,100*(AJ294-X294)/X294)),0,IF(AND(AN294&gt;100,100*(AJ294-X294)/X294&gt;1),1,0)))</f>
        <v>0</v>
      </c>
      <c r="AS294" s="36">
        <f t="shared" ref="AS294:AS357" si="136">IF(ISBLANK(R294),0,IF(ISERR(OR(AN294,100*(AJ294-X294)/X294)),0,IF(AND(AN294&gt;100,100*(AJ294-X294)/X294&lt;1),1,0)))</f>
        <v>0</v>
      </c>
      <c r="AT294" s="36">
        <f t="shared" ref="AT294:AT357" si="137">IF(OR(ISBLANK(P294),ISERR(IF(AND(AL294&gt;=0,AL294&lt;=30),IF(AL294&lt;$V$22,IF(ROUND(100*(V294-ROUND((AB294-0.01)*Z294,2))/V294,2)&lt;=$V$22,1,0),0),0))),0,IF(AND(AL294&gt;=0,AL294&lt;=30),IF(AL294&lt;$V$22,IF(ROUND(100*(V294-ROUND((AB294-0.01)*Z294,2))/V294,2)&lt;=$V$22,1,0),0),0))</f>
        <v>0</v>
      </c>
      <c r="AU294" s="36">
        <f t="shared" ref="AU294:AU357" si="138">IF(OR(ISBLANK(P294),ISERR(IF($AJ$10=$AP$8,IF(AND(AL294&gt;=0,AL294&lt;=30),IF(AL294&gt;$V$22,IF(ROUND(100*(V294-ROUND((AB294+0.01)*Z294,2))/V294,2)&gt;=$V$22,1,0),0),0),0))),0,IF($AJ$10=$AP$8,IF(AND(AL294&gt;=0,AL294&lt;=30),IF(AL294&gt;$V$22,IF(ROUND(100*(V294-ROUND((AB294+0.01)*Z294,2))/V294,2)&gt;=$V$22,1,0),0),0),0))</f>
        <v>0</v>
      </c>
      <c r="AV294" s="36">
        <f t="shared" si="116"/>
        <v>0</v>
      </c>
      <c r="AW294" s="36">
        <f t="shared" si="117"/>
        <v>0</v>
      </c>
      <c r="AX294" s="36">
        <f t="shared" ref="AX294:AX357" si="139">IF(OR(ISBLANK(P294),ISERR(IF(AND(AL294&gt;=0,AL294&lt;=30),IF(AL294&gt;$V$22,IF(ROUND(100*(V294-ROUND((AB294+0.01)*Z294,2))/V294,2)&lt;$V$22,1,0),IF(AL294&lt;$V$22,IF(ROUND(100*(V294-ROUND((AB294-0.01)*Z294,2))/V294,2)&gt;$V$22,1,0),0)),0))),0,IF(AND(AL294&gt;=0,AL294&lt;=30),IF(AL294&gt;$V$22,IF(ROUND(100*(V294-ROUND((AB294+0.01)*Z294,2))/V294,2)&lt;$V$22,1,0),IF(AL294&lt;$V$22,IF(ROUND(100*(V294-ROUND((AB294-0.01)*Z294,2))/V294,2)&gt;$V$22,1,0),0)),0))</f>
        <v>0</v>
      </c>
      <c r="AY294" s="36">
        <f t="shared" si="118"/>
        <v>0</v>
      </c>
      <c r="AZ294" s="36">
        <f t="shared" si="119"/>
        <v>0</v>
      </c>
      <c r="BA294" s="36">
        <f t="shared" ref="BA294:BA357" si="140">IF(OR(ISBLANK(P294),ISERR(IF(OR(ISBLANK(X294),ISBLANK(V294)),0,IF(ROUND(100*(X294-V294)/X294,2)&lt;-0.1,1,0)))),0,IF(OR(ISBLANK(X294),ISBLANK(V294)),0,IF(ROUND(100*(X294-V294)/X294,2)&lt;-0.1,1,0)))</f>
        <v>0</v>
      </c>
      <c r="BB294" s="36">
        <f t="shared" ref="BB294:BB357" si="141">IF(OR(ISBLANK(P294),ISERR(IF(OR(ISBLANK(X294),ISBLANK(V294)),0,IF(ROUND(100*(X294-V294)/X294,2)&gt;1,1,0)))),0,IF(OR(ISBLANK(X294),ISBLANK(V294)),0,IF(ROUND(100*(X294-V294)/X294,2)&gt;1,1,0)))</f>
        <v>0</v>
      </c>
      <c r="BC294" s="36">
        <f t="shared" ref="BC294:BC357" si="142">IF(OR(ISBLANK(P294),ISERR(IF(OR(ISBLANK(X294),ISBLANK(V294)),0,IF(AND(BA294=0,BB294=0,ROUND(100*(X294-V294)/X294,2)&lt;&gt;0),1,0)))),0,IF(OR(ISBLANK(X294),ISBLANK(V294)),0,IF(AND(BA294=0,BB294=0,ROUND(100*(X294-V294)/X294,2)&lt;&gt;0),1,0)))</f>
        <v>0</v>
      </c>
      <c r="BD294" s="36">
        <f t="shared" ref="BD294:BD357" si="143">IF(OR(ISBLANK(P294),ISERR(IF(OR(ISBLANK(X294),ISBLANK(V294)),0,IF(BA294=0,0,IF(ROUND(100*(AJ294-X294)/X294,4)&lt;=0.1,0,1))))),0,IF(OR(ISBLANK(X294),ISBLANK(V294)),0,IF(BA294=0,0,IF(ROUND(100*(AJ294-X294)/X294,4)&lt;=0.1,0,1))))</f>
        <v>0</v>
      </c>
      <c r="BE294" s="36">
        <f t="shared" ref="BE294:BE357" si="144">IF(OR(ISBLANK(P294),ISERR(IF(OR(ISBLANK(X294),ISBLANK(V294)),0,IF(BB294=0,0,IF(ROUND(100*(X294-AJ294)/X294,2)&lt;=30,0,1))))),0,IF(OR(ISBLANK(X294),ISBLANK(V294)),0,IF(BB294=0,0,IF(ROUND(100*(X294-AJ294)/X294,2)&lt;=30,0,1))))</f>
        <v>0</v>
      </c>
      <c r="BF294" s="36">
        <f t="shared" si="120"/>
        <v>294</v>
      </c>
      <c r="BG294" s="36">
        <f t="shared" si="121"/>
        <v>0</v>
      </c>
      <c r="BH294" s="36">
        <f t="shared" si="122"/>
        <v>0</v>
      </c>
      <c r="BI294" s="36">
        <f t="shared" si="123"/>
        <v>0</v>
      </c>
      <c r="BJ294" s="29">
        <f t="shared" ref="BJ294:BJ357" si="145">IF(OR(ISBLANK(P294),P294="",ISERR(P294),ISBLANK(R294),R294="",ISERR(R294),ISBLANK(T294),T294="",ISERR(T294),ISERR(IF(SUM(AP294,AQ294,AR294,AT294,AU294,AX294,BA294,BB294,BC294,BD294,BE294)=0,ROUND(AB294,2),IF($AJ$10=$AP$8,ROUND(X294*(1-($V$22/100))/R294,2),IF(AB294&gt;T294,ROUND(T294,2),ROUND(AB294,2)))))),0,IF(SUM(AP294,AQ294,AR294,AT294,AU294,AX294,BA294,BB294,BC294,BD294,BE294)=0,ROUND(AB294,2),IF($AJ$10=$AP$8,ROUND(X294*(1-($V$22/100))/R294,2),IF(AB294&gt;T294,ROUND(T294,2),ROUND(AB294,2)))))</f>
        <v>0</v>
      </c>
      <c r="BK294" s="29">
        <f t="shared" si="124"/>
        <v>0</v>
      </c>
      <c r="BL294" s="29">
        <f t="shared" si="125"/>
        <v>0</v>
      </c>
      <c r="BM294" s="29">
        <f t="shared" si="126"/>
        <v>0</v>
      </c>
      <c r="BN294" s="36">
        <f t="shared" si="127"/>
        <v>0</v>
      </c>
      <c r="BQ294" s="29">
        <f t="shared" si="128"/>
        <v>0</v>
      </c>
    </row>
    <row r="295" spans="2:69" s="35" customFormat="1" ht="30" customHeight="1" x14ac:dyDescent="0.15">
      <c r="B295" s="31" t="s">
        <v>311</v>
      </c>
      <c r="C295" s="32"/>
      <c r="D295" s="71" t="s">
        <v>474</v>
      </c>
      <c r="E295" s="72" t="s">
        <v>474</v>
      </c>
      <c r="F295" s="72" t="s">
        <v>474</v>
      </c>
      <c r="G295" s="72" t="s">
        <v>474</v>
      </c>
      <c r="H295" s="72" t="s">
        <v>474</v>
      </c>
      <c r="I295" s="72" t="s">
        <v>474</v>
      </c>
      <c r="J295" s="72" t="s">
        <v>474</v>
      </c>
      <c r="K295" s="72" t="s">
        <v>474</v>
      </c>
      <c r="L295" s="72" t="s">
        <v>474</v>
      </c>
      <c r="M295" s="72" t="s">
        <v>474</v>
      </c>
      <c r="N295" s="73" t="s">
        <v>474</v>
      </c>
      <c r="O295" s="33"/>
      <c r="P295" s="31" t="s">
        <v>106</v>
      </c>
      <c r="Q295" s="34"/>
      <c r="R295" s="45">
        <v>7</v>
      </c>
      <c r="S295" s="34"/>
      <c r="T295" s="45">
        <v>116.61</v>
      </c>
      <c r="U295" s="34"/>
      <c r="V295" s="45">
        <v>816.27</v>
      </c>
      <c r="W295" s="46"/>
      <c r="X295" s="47">
        <f t="shared" si="129"/>
        <v>816.27</v>
      </c>
      <c r="Y295" s="34"/>
      <c r="Z295" s="45">
        <v>7</v>
      </c>
      <c r="AA295" s="34"/>
      <c r="AB295" s="45">
        <v>86.75</v>
      </c>
      <c r="AC295" s="34"/>
      <c r="AD295" s="45">
        <v>607.25</v>
      </c>
      <c r="AE295" s="34"/>
      <c r="AF295" s="48">
        <f t="shared" si="130"/>
        <v>25.61</v>
      </c>
      <c r="AG295" s="34"/>
      <c r="AH295" s="48">
        <f t="shared" si="131"/>
        <v>74.39</v>
      </c>
      <c r="AJ295" s="48">
        <f t="shared" ref="AJ295:AJ358" si="146">IF(OR(ISBLANK(P295),ISBLANK(R295),R295="",R295=0),"",IF(ISERR(Z295*AB295),"",ROUND(Z295*AB295,2)))</f>
        <v>607.25</v>
      </c>
      <c r="AK295" s="34"/>
      <c r="AL295" s="47">
        <f t="shared" si="132"/>
        <v>25.61</v>
      </c>
      <c r="AM295" s="34"/>
      <c r="AN295" s="47">
        <f t="shared" si="133"/>
        <v>74.39</v>
      </c>
      <c r="AP295" s="36">
        <f t="shared" ref="AP295:AP358" si="147">IF(AL295&lt;0,1,0)</f>
        <v>0</v>
      </c>
      <c r="AQ295" s="36">
        <f t="shared" si="134"/>
        <v>0</v>
      </c>
      <c r="AR295" s="36">
        <f t="shared" si="135"/>
        <v>0</v>
      </c>
      <c r="AS295" s="36">
        <f t="shared" si="136"/>
        <v>0</v>
      </c>
      <c r="AT295" s="36">
        <f t="shared" si="137"/>
        <v>1</v>
      </c>
      <c r="AU295" s="36">
        <f t="shared" si="138"/>
        <v>0</v>
      </c>
      <c r="AV295" s="36">
        <f t="shared" ref="AV295:AV358" si="148">IF(ISERR(IF(AND(AL295&gt;30,AL295&lt;=99),1,0)),0,IF(AND(AL295&gt;30,AL295&lt;=99),1,0))</f>
        <v>0</v>
      </c>
      <c r="AW295" s="36">
        <f t="shared" ref="AW295:AW358" si="149">IF(ISERR(IF(AND($R295&lt;&gt;"",NOT(ISBLANK($R295)),AL295&gt;99),1,0)),0,IF(AND($R295&lt;&gt;"",NOT(ISBLANK($R295)),AL295&gt;99),1,0))</f>
        <v>0</v>
      </c>
      <c r="AX295" s="36">
        <f t="shared" si="139"/>
        <v>0</v>
      </c>
      <c r="AY295" s="36">
        <f t="shared" ref="AY295:AY358" si="150">IF(OR(ISBLANK(R295),ISERR(IF(AND(NOT(ISBLANK($R295)),$R295&lt;&gt;"",$Z295&lt;&gt;$R295),1,0))),0,IF(AND(NOT(ISBLANK($R295)),$R295&lt;&gt;"",$Z295&lt;&gt;$R295),1,0))</f>
        <v>0</v>
      </c>
      <c r="AZ295" s="36">
        <f t="shared" ref="AZ295:AZ358" si="151">IF(OR(ISBLANK(P295),ISERR(IF(OR(ISBLANK(P295),P295=""),0,1))),0,IF(OR(ISBLANK(P295),P295=""),0,1))</f>
        <v>1</v>
      </c>
      <c r="BA295" s="36">
        <f t="shared" si="140"/>
        <v>0</v>
      </c>
      <c r="BB295" s="36">
        <f t="shared" si="141"/>
        <v>0</v>
      </c>
      <c r="BC295" s="36">
        <f t="shared" si="142"/>
        <v>0</v>
      </c>
      <c r="BD295" s="36">
        <f t="shared" si="143"/>
        <v>0</v>
      </c>
      <c r="BE295" s="36">
        <f t="shared" si="144"/>
        <v>0</v>
      </c>
      <c r="BF295" s="36">
        <f t="shared" ref="BF295:BF358" si="152">ROW(BF295)</f>
        <v>295</v>
      </c>
      <c r="BG295" s="36">
        <f t="shared" ref="BG295:BG358" si="153">IF(OR(ISBLANK(D295),ISERR(D295),D295="",ISBLANK(P295),P295="",ISERR(P295),ISERR(VLOOKUP(D295,$D$38:$BF$3617,55,FALSE))),0,IF(VLOOKUP(D295,$D$38:$BF$3617,25,FALSE)=AB295,0,VLOOKUP(D295,$D$38:$BF$3617,55,FALSE)))</f>
        <v>0</v>
      </c>
      <c r="BH295" s="36">
        <f t="shared" ref="BH295:BH358" si="154">IF(OR(ISBLANK(D295),D295="",ISERR(D295),ISBLANK(P295),P295="",ISERR(P295),ISNA(IF(VLOOKUP(D295,$D$38:$AN$3617,25,FALSE)&lt;&gt;AB295,1,0)),ISERR(IF(AND(ISNA(VLOOKUP(ROW(D295),$BG$38:$BG$3617,1,FALSE)),VLOOKUP(D295,$D$38:$AN$3617,25,FALSE)=AB295),0,1))),0,IF(AND(ISNA(VLOOKUP(ROW(D295),$BG$38:$BG$3617,1,FALSE)),VLOOKUP(D295,$D$38:$AN$3617,25,FALSE)=AB295),0,1))</f>
        <v>0</v>
      </c>
      <c r="BI295" s="36">
        <f t="shared" ref="BI295:BI358" si="155">IF(OR(ISBLANK(D295),D295="",ISERR(D295),ISBLANK(P295),P295="",ISERR(P295)),0,IF(BH295=0,0,IF(BG295=0,BF295,BG295)))</f>
        <v>0</v>
      </c>
      <c r="BJ295" s="29">
        <f t="shared" si="145"/>
        <v>86.73</v>
      </c>
      <c r="BK295" s="29">
        <f t="shared" ref="BK295:BK358" si="156">IF(OR(ISBLANK(D295),D295="",ISERR(D295),ISBLANK(P295),P295="",ISERR(P295)),0,IF(BH295=0,ROUND(BJ295,2),IF(BG295&lt;&gt;0,IF(BJ295&lt;VLOOKUP(BG295,$BI$38:$BK$3617,3,FALSE),ROUND(BJ295,2),ROUND(VLOOKUP(BG295,$BI$38:$BK$3617,3,FALSE),2)),IF(BJ295&lt;VLOOKUP(BF295,$BG$38:$BK$3617,4,FALSE),ROUND(BJ295,2),VLOOKUP(BF295,$BG$38:$BK$3617,4,FALSE)))))</f>
        <v>86.73</v>
      </c>
      <c r="BL295" s="29">
        <f t="shared" ref="BL295:BL358" si="157">IF(BH295=0,0,(BJ295-SUMIFS($BJ$38:$BJ$3617,$BI$38:$BI$3617,BI295)/COUNTIFS($BI$38:$BI$3617,BI295))^2)</f>
        <v>0</v>
      </c>
      <c r="BM295" s="29">
        <f t="shared" ref="BM295:BM358" si="158">IF(BH295=0,BK295,ROUND(((SUMIFS($BJ$38:$BJ$3617,$BI$38:$BI$3617,BI295)/COUNTIFS($BI$38:$BI$3617,BI295))-((SUMIFS($BL$38:$BL$3617,$BI$38:$BI$3617,BI295)/COUNTIFS($BI$38:$BI$3617,BI295))^0.5)),2))</f>
        <v>86.73</v>
      </c>
      <c r="BN295" s="36">
        <f t="shared" ref="BN295:BN358" si="159">IF(AND(OR(P295="",ISBLANK(P295),ISERR(P295)),OR(AND(R295&lt;&gt;0,R295&lt;&gt;"",NOT(ISBLANK(R295))),AND(T295&lt;&gt;0,T295&lt;&gt;"",NOT(ISBLANK(T295))),AND(Z295&lt;&gt;0,Z295&lt;&gt;"",NOT(ISBLANK(Z295))),AND(AB295&lt;&gt;0,AB295&lt;&gt;"",NOT(ISBLANK(AB295))))),1,0)</f>
        <v>0</v>
      </c>
      <c r="BQ295" s="29">
        <f t="shared" ref="BQ295:BQ358" si="160">IF(ISERR(IF(OR(ISBLANK(Z295),Z295="",Z295=0),0,IF(OR(ISBLANK(AD295),AD295=""),0,ROUND(AD295,2)))),0,IF(OR(ISBLANK(Z295),Z295="",Z295=0),0,IF(OR(ISBLANK(AD295),AD295=""),0,ROUND(AD295,2))))</f>
        <v>607.25</v>
      </c>
    </row>
    <row r="296" spans="2:69" s="35" customFormat="1" ht="30" customHeight="1" x14ac:dyDescent="0.15">
      <c r="B296" s="31" t="s">
        <v>312</v>
      </c>
      <c r="C296" s="32"/>
      <c r="D296" s="71" t="s">
        <v>475</v>
      </c>
      <c r="E296" s="72" t="s">
        <v>475</v>
      </c>
      <c r="F296" s="72" t="s">
        <v>475</v>
      </c>
      <c r="G296" s="72" t="s">
        <v>475</v>
      </c>
      <c r="H296" s="72" t="s">
        <v>475</v>
      </c>
      <c r="I296" s="72" t="s">
        <v>475</v>
      </c>
      <c r="J296" s="72" t="s">
        <v>475</v>
      </c>
      <c r="K296" s="72" t="s">
        <v>475</v>
      </c>
      <c r="L296" s="72" t="s">
        <v>475</v>
      </c>
      <c r="M296" s="72" t="s">
        <v>475</v>
      </c>
      <c r="N296" s="73" t="s">
        <v>475</v>
      </c>
      <c r="O296" s="33"/>
      <c r="P296" s="31" t="s">
        <v>106</v>
      </c>
      <c r="Q296" s="34"/>
      <c r="R296" s="45">
        <v>3</v>
      </c>
      <c r="S296" s="34"/>
      <c r="T296" s="45">
        <v>444.69</v>
      </c>
      <c r="U296" s="34"/>
      <c r="V296" s="45">
        <v>1334.07</v>
      </c>
      <c r="W296" s="46"/>
      <c r="X296" s="47">
        <f t="shared" si="129"/>
        <v>1334.07</v>
      </c>
      <c r="Y296" s="34"/>
      <c r="Z296" s="45">
        <v>3</v>
      </c>
      <c r="AA296" s="34"/>
      <c r="AB296" s="45">
        <v>330.83</v>
      </c>
      <c r="AC296" s="34"/>
      <c r="AD296" s="45">
        <v>992.49</v>
      </c>
      <c r="AE296" s="34"/>
      <c r="AF296" s="48">
        <f t="shared" si="130"/>
        <v>25.6</v>
      </c>
      <c r="AG296" s="34"/>
      <c r="AH296" s="48">
        <f t="shared" si="131"/>
        <v>74.400000000000006</v>
      </c>
      <c r="AJ296" s="48">
        <f t="shared" si="146"/>
        <v>992.49</v>
      </c>
      <c r="AK296" s="34"/>
      <c r="AL296" s="47">
        <f t="shared" si="132"/>
        <v>25.6</v>
      </c>
      <c r="AM296" s="34"/>
      <c r="AN296" s="47">
        <f t="shared" si="133"/>
        <v>74.400000000000006</v>
      </c>
      <c r="AP296" s="36">
        <f t="shared" si="147"/>
        <v>0</v>
      </c>
      <c r="AQ296" s="36">
        <f t="shared" si="134"/>
        <v>0</v>
      </c>
      <c r="AR296" s="36">
        <f t="shared" si="135"/>
        <v>0</v>
      </c>
      <c r="AS296" s="36">
        <f t="shared" si="136"/>
        <v>0</v>
      </c>
      <c r="AT296" s="36">
        <f t="shared" si="137"/>
        <v>1</v>
      </c>
      <c r="AU296" s="36">
        <f t="shared" si="138"/>
        <v>0</v>
      </c>
      <c r="AV296" s="36">
        <f t="shared" si="148"/>
        <v>0</v>
      </c>
      <c r="AW296" s="36">
        <f t="shared" si="149"/>
        <v>0</v>
      </c>
      <c r="AX296" s="36">
        <f t="shared" si="139"/>
        <v>0</v>
      </c>
      <c r="AY296" s="36">
        <f t="shared" si="150"/>
        <v>0</v>
      </c>
      <c r="AZ296" s="36">
        <f t="shared" si="151"/>
        <v>1</v>
      </c>
      <c r="BA296" s="36">
        <f t="shared" si="140"/>
        <v>0</v>
      </c>
      <c r="BB296" s="36">
        <f t="shared" si="141"/>
        <v>0</v>
      </c>
      <c r="BC296" s="36">
        <f t="shared" si="142"/>
        <v>0</v>
      </c>
      <c r="BD296" s="36">
        <f t="shared" si="143"/>
        <v>0</v>
      </c>
      <c r="BE296" s="36">
        <f t="shared" si="144"/>
        <v>0</v>
      </c>
      <c r="BF296" s="36">
        <f t="shared" si="152"/>
        <v>296</v>
      </c>
      <c r="BG296" s="36">
        <f t="shared" si="153"/>
        <v>0</v>
      </c>
      <c r="BH296" s="36">
        <f t="shared" si="154"/>
        <v>0</v>
      </c>
      <c r="BI296" s="36">
        <f t="shared" si="155"/>
        <v>0</v>
      </c>
      <c r="BJ296" s="29">
        <f t="shared" si="145"/>
        <v>330.76</v>
      </c>
      <c r="BK296" s="29">
        <f t="shared" si="156"/>
        <v>330.76</v>
      </c>
      <c r="BL296" s="29">
        <f t="shared" si="157"/>
        <v>0</v>
      </c>
      <c r="BM296" s="29">
        <f t="shared" si="158"/>
        <v>330.76</v>
      </c>
      <c r="BN296" s="36">
        <f t="shared" si="159"/>
        <v>0</v>
      </c>
      <c r="BQ296" s="29">
        <f t="shared" si="160"/>
        <v>992.49</v>
      </c>
    </row>
    <row r="297" spans="2:69" s="35" customFormat="1" ht="30" customHeight="1" x14ac:dyDescent="0.15">
      <c r="B297" s="31" t="s">
        <v>313</v>
      </c>
      <c r="C297" s="32"/>
      <c r="D297" s="71" t="s">
        <v>476</v>
      </c>
      <c r="E297" s="72" t="s">
        <v>476</v>
      </c>
      <c r="F297" s="72" t="s">
        <v>476</v>
      </c>
      <c r="G297" s="72" t="s">
        <v>476</v>
      </c>
      <c r="H297" s="72" t="s">
        <v>476</v>
      </c>
      <c r="I297" s="72" t="s">
        <v>476</v>
      </c>
      <c r="J297" s="72" t="s">
        <v>476</v>
      </c>
      <c r="K297" s="72" t="s">
        <v>476</v>
      </c>
      <c r="L297" s="72" t="s">
        <v>476</v>
      </c>
      <c r="M297" s="72" t="s">
        <v>476</v>
      </c>
      <c r="N297" s="73" t="s">
        <v>476</v>
      </c>
      <c r="O297" s="33"/>
      <c r="P297" s="31" t="s">
        <v>106</v>
      </c>
      <c r="Q297" s="34"/>
      <c r="R297" s="45">
        <v>19</v>
      </c>
      <c r="S297" s="34"/>
      <c r="T297" s="45">
        <v>8.1999999999999993</v>
      </c>
      <c r="U297" s="34"/>
      <c r="V297" s="45">
        <v>155.80000000000001</v>
      </c>
      <c r="W297" s="46"/>
      <c r="X297" s="47">
        <f t="shared" si="129"/>
        <v>155.80000000000001</v>
      </c>
      <c r="Y297" s="34"/>
      <c r="Z297" s="45">
        <v>19</v>
      </c>
      <c r="AA297" s="34"/>
      <c r="AB297" s="45">
        <v>6.1</v>
      </c>
      <c r="AC297" s="34"/>
      <c r="AD297" s="45">
        <v>115.9</v>
      </c>
      <c r="AE297" s="34"/>
      <c r="AF297" s="48">
        <f t="shared" si="130"/>
        <v>25.61</v>
      </c>
      <c r="AG297" s="34"/>
      <c r="AH297" s="48">
        <f t="shared" si="131"/>
        <v>74.39</v>
      </c>
      <c r="AJ297" s="48">
        <f t="shared" si="146"/>
        <v>115.9</v>
      </c>
      <c r="AK297" s="34"/>
      <c r="AL297" s="47">
        <f t="shared" si="132"/>
        <v>25.61</v>
      </c>
      <c r="AM297" s="34"/>
      <c r="AN297" s="47">
        <f t="shared" si="133"/>
        <v>74.39</v>
      </c>
      <c r="AP297" s="36">
        <f t="shared" si="147"/>
        <v>0</v>
      </c>
      <c r="AQ297" s="36">
        <f t="shared" si="134"/>
        <v>0</v>
      </c>
      <c r="AR297" s="36">
        <f t="shared" si="135"/>
        <v>0</v>
      </c>
      <c r="AS297" s="36">
        <f t="shared" si="136"/>
        <v>0</v>
      </c>
      <c r="AT297" s="36">
        <f t="shared" si="137"/>
        <v>0</v>
      </c>
      <c r="AU297" s="36">
        <f t="shared" si="138"/>
        <v>0</v>
      </c>
      <c r="AV297" s="36">
        <f t="shared" si="148"/>
        <v>0</v>
      </c>
      <c r="AW297" s="36">
        <f t="shared" si="149"/>
        <v>0</v>
      </c>
      <c r="AX297" s="36">
        <f t="shared" si="139"/>
        <v>1</v>
      </c>
      <c r="AY297" s="36">
        <f t="shared" si="150"/>
        <v>0</v>
      </c>
      <c r="AZ297" s="36">
        <f t="shared" si="151"/>
        <v>1</v>
      </c>
      <c r="BA297" s="36">
        <f t="shared" si="140"/>
        <v>0</v>
      </c>
      <c r="BB297" s="36">
        <f t="shared" si="141"/>
        <v>0</v>
      </c>
      <c r="BC297" s="36">
        <f t="shared" si="142"/>
        <v>0</v>
      </c>
      <c r="BD297" s="36">
        <f t="shared" si="143"/>
        <v>0</v>
      </c>
      <c r="BE297" s="36">
        <f t="shared" si="144"/>
        <v>0</v>
      </c>
      <c r="BF297" s="36">
        <f t="shared" si="152"/>
        <v>297</v>
      </c>
      <c r="BG297" s="36">
        <f t="shared" si="153"/>
        <v>0</v>
      </c>
      <c r="BH297" s="36">
        <f t="shared" si="154"/>
        <v>0</v>
      </c>
      <c r="BI297" s="36">
        <f t="shared" si="155"/>
        <v>0</v>
      </c>
      <c r="BJ297" s="29">
        <f t="shared" si="145"/>
        <v>6.1</v>
      </c>
      <c r="BK297" s="29">
        <f t="shared" si="156"/>
        <v>6.1</v>
      </c>
      <c r="BL297" s="29">
        <f t="shared" si="157"/>
        <v>0</v>
      </c>
      <c r="BM297" s="29">
        <f t="shared" si="158"/>
        <v>6.1</v>
      </c>
      <c r="BN297" s="36">
        <f t="shared" si="159"/>
        <v>0</v>
      </c>
      <c r="BQ297" s="29">
        <f t="shared" si="160"/>
        <v>115.9</v>
      </c>
    </row>
    <row r="298" spans="2:69" s="35" customFormat="1" ht="30" customHeight="1" x14ac:dyDescent="0.15">
      <c r="B298" s="31" t="s">
        <v>314</v>
      </c>
      <c r="C298" s="32"/>
      <c r="D298" s="71" t="s">
        <v>477</v>
      </c>
      <c r="E298" s="72" t="s">
        <v>477</v>
      </c>
      <c r="F298" s="72" t="s">
        <v>477</v>
      </c>
      <c r="G298" s="72" t="s">
        <v>477</v>
      </c>
      <c r="H298" s="72" t="s">
        <v>477</v>
      </c>
      <c r="I298" s="72" t="s">
        <v>477</v>
      </c>
      <c r="J298" s="72" t="s">
        <v>477</v>
      </c>
      <c r="K298" s="72" t="s">
        <v>477</v>
      </c>
      <c r="L298" s="72" t="s">
        <v>477</v>
      </c>
      <c r="M298" s="72" t="s">
        <v>477</v>
      </c>
      <c r="N298" s="73" t="s">
        <v>477</v>
      </c>
      <c r="O298" s="33"/>
      <c r="P298" s="31" t="s">
        <v>106</v>
      </c>
      <c r="Q298" s="34"/>
      <c r="R298" s="45">
        <v>1</v>
      </c>
      <c r="S298" s="34"/>
      <c r="T298" s="45">
        <v>1477.66</v>
      </c>
      <c r="U298" s="34"/>
      <c r="V298" s="45">
        <v>1477.66</v>
      </c>
      <c r="W298" s="46"/>
      <c r="X298" s="47">
        <f t="shared" si="129"/>
        <v>1477.66</v>
      </c>
      <c r="Y298" s="34"/>
      <c r="Z298" s="45">
        <v>1</v>
      </c>
      <c r="AA298" s="34"/>
      <c r="AB298" s="45">
        <v>1099.3</v>
      </c>
      <c r="AC298" s="34"/>
      <c r="AD298" s="45">
        <v>1099.3</v>
      </c>
      <c r="AE298" s="34"/>
      <c r="AF298" s="48">
        <f t="shared" si="130"/>
        <v>25.61</v>
      </c>
      <c r="AG298" s="34"/>
      <c r="AH298" s="48">
        <f t="shared" si="131"/>
        <v>74.39</v>
      </c>
      <c r="AJ298" s="48">
        <f t="shared" si="146"/>
        <v>1099.3</v>
      </c>
      <c r="AK298" s="34"/>
      <c r="AL298" s="47">
        <f t="shared" si="132"/>
        <v>25.61</v>
      </c>
      <c r="AM298" s="34"/>
      <c r="AN298" s="47">
        <f t="shared" si="133"/>
        <v>74.39</v>
      </c>
      <c r="AP298" s="36">
        <f t="shared" si="147"/>
        <v>0</v>
      </c>
      <c r="AQ298" s="36">
        <f t="shared" si="134"/>
        <v>0</v>
      </c>
      <c r="AR298" s="36">
        <f t="shared" si="135"/>
        <v>0</v>
      </c>
      <c r="AS298" s="36">
        <f t="shared" si="136"/>
        <v>0</v>
      </c>
      <c r="AT298" s="36">
        <f t="shared" si="137"/>
        <v>1</v>
      </c>
      <c r="AU298" s="36">
        <f t="shared" si="138"/>
        <v>0</v>
      </c>
      <c r="AV298" s="36">
        <f t="shared" si="148"/>
        <v>0</v>
      </c>
      <c r="AW298" s="36">
        <f t="shared" si="149"/>
        <v>0</v>
      </c>
      <c r="AX298" s="36">
        <f t="shared" si="139"/>
        <v>0</v>
      </c>
      <c r="AY298" s="36">
        <f t="shared" si="150"/>
        <v>0</v>
      </c>
      <c r="AZ298" s="36">
        <f t="shared" si="151"/>
        <v>1</v>
      </c>
      <c r="BA298" s="36">
        <f t="shared" si="140"/>
        <v>0</v>
      </c>
      <c r="BB298" s="36">
        <f t="shared" si="141"/>
        <v>0</v>
      </c>
      <c r="BC298" s="36">
        <f t="shared" si="142"/>
        <v>0</v>
      </c>
      <c r="BD298" s="36">
        <f t="shared" si="143"/>
        <v>0</v>
      </c>
      <c r="BE298" s="36">
        <f t="shared" si="144"/>
        <v>0</v>
      </c>
      <c r="BF298" s="36">
        <f t="shared" si="152"/>
        <v>298</v>
      </c>
      <c r="BG298" s="36">
        <f t="shared" si="153"/>
        <v>0</v>
      </c>
      <c r="BH298" s="36">
        <f t="shared" si="154"/>
        <v>0</v>
      </c>
      <c r="BI298" s="36">
        <f t="shared" si="155"/>
        <v>0</v>
      </c>
      <c r="BJ298" s="29">
        <f t="shared" si="145"/>
        <v>1099.08</v>
      </c>
      <c r="BK298" s="29">
        <f t="shared" si="156"/>
        <v>1099.08</v>
      </c>
      <c r="BL298" s="29">
        <f t="shared" si="157"/>
        <v>0</v>
      </c>
      <c r="BM298" s="29">
        <f t="shared" si="158"/>
        <v>1099.08</v>
      </c>
      <c r="BN298" s="36">
        <f t="shared" si="159"/>
        <v>0</v>
      </c>
      <c r="BQ298" s="29">
        <f t="shared" si="160"/>
        <v>1099.3</v>
      </c>
    </row>
    <row r="299" spans="2:69" s="35" customFormat="1" ht="30" customHeight="1" x14ac:dyDescent="0.15">
      <c r="B299" s="31" t="s">
        <v>315</v>
      </c>
      <c r="C299" s="32"/>
      <c r="D299" s="71" t="s">
        <v>478</v>
      </c>
      <c r="E299" s="72" t="s">
        <v>478</v>
      </c>
      <c r="F299" s="72" t="s">
        <v>478</v>
      </c>
      <c r="G299" s="72" t="s">
        <v>478</v>
      </c>
      <c r="H299" s="72" t="s">
        <v>478</v>
      </c>
      <c r="I299" s="72" t="s">
        <v>478</v>
      </c>
      <c r="J299" s="72" t="s">
        <v>478</v>
      </c>
      <c r="K299" s="72" t="s">
        <v>478</v>
      </c>
      <c r="L299" s="72" t="s">
        <v>478</v>
      </c>
      <c r="M299" s="72" t="s">
        <v>478</v>
      </c>
      <c r="N299" s="73" t="s">
        <v>478</v>
      </c>
      <c r="O299" s="33"/>
      <c r="P299" s="31" t="s">
        <v>487</v>
      </c>
      <c r="Q299" s="34"/>
      <c r="R299" s="45">
        <v>3</v>
      </c>
      <c r="S299" s="34"/>
      <c r="T299" s="45">
        <v>321.14999999999998</v>
      </c>
      <c r="U299" s="34"/>
      <c r="V299" s="45">
        <v>963.45</v>
      </c>
      <c r="W299" s="46"/>
      <c r="X299" s="47">
        <f t="shared" si="129"/>
        <v>963.45</v>
      </c>
      <c r="Y299" s="34"/>
      <c r="Z299" s="45">
        <v>3</v>
      </c>
      <c r="AA299" s="34"/>
      <c r="AB299" s="45">
        <v>238.91</v>
      </c>
      <c r="AC299" s="34"/>
      <c r="AD299" s="45">
        <v>716.73</v>
      </c>
      <c r="AE299" s="34"/>
      <c r="AF299" s="48">
        <f t="shared" si="130"/>
        <v>25.61</v>
      </c>
      <c r="AG299" s="34"/>
      <c r="AH299" s="48">
        <f t="shared" si="131"/>
        <v>74.39</v>
      </c>
      <c r="AJ299" s="48">
        <f t="shared" si="146"/>
        <v>716.73</v>
      </c>
      <c r="AK299" s="34"/>
      <c r="AL299" s="47">
        <f t="shared" si="132"/>
        <v>25.61</v>
      </c>
      <c r="AM299" s="34"/>
      <c r="AN299" s="47">
        <f t="shared" si="133"/>
        <v>74.39</v>
      </c>
      <c r="AP299" s="36">
        <f t="shared" si="147"/>
        <v>0</v>
      </c>
      <c r="AQ299" s="36">
        <f t="shared" si="134"/>
        <v>0</v>
      </c>
      <c r="AR299" s="36">
        <f t="shared" si="135"/>
        <v>0</v>
      </c>
      <c r="AS299" s="36">
        <f t="shared" si="136"/>
        <v>0</v>
      </c>
      <c r="AT299" s="36">
        <f t="shared" si="137"/>
        <v>1</v>
      </c>
      <c r="AU299" s="36">
        <f t="shared" si="138"/>
        <v>0</v>
      </c>
      <c r="AV299" s="36">
        <f t="shared" si="148"/>
        <v>0</v>
      </c>
      <c r="AW299" s="36">
        <f t="shared" si="149"/>
        <v>0</v>
      </c>
      <c r="AX299" s="36">
        <f t="shared" si="139"/>
        <v>0</v>
      </c>
      <c r="AY299" s="36">
        <f t="shared" si="150"/>
        <v>0</v>
      </c>
      <c r="AZ299" s="36">
        <f t="shared" si="151"/>
        <v>1</v>
      </c>
      <c r="BA299" s="36">
        <f t="shared" si="140"/>
        <v>0</v>
      </c>
      <c r="BB299" s="36">
        <f t="shared" si="141"/>
        <v>0</v>
      </c>
      <c r="BC299" s="36">
        <f t="shared" si="142"/>
        <v>0</v>
      </c>
      <c r="BD299" s="36">
        <f t="shared" si="143"/>
        <v>0</v>
      </c>
      <c r="BE299" s="36">
        <f t="shared" si="144"/>
        <v>0</v>
      </c>
      <c r="BF299" s="36">
        <f t="shared" si="152"/>
        <v>299</v>
      </c>
      <c r="BG299" s="36">
        <f t="shared" si="153"/>
        <v>0</v>
      </c>
      <c r="BH299" s="36">
        <f t="shared" si="154"/>
        <v>0</v>
      </c>
      <c r="BI299" s="36">
        <f t="shared" si="155"/>
        <v>0</v>
      </c>
      <c r="BJ299" s="29">
        <f t="shared" si="145"/>
        <v>238.87</v>
      </c>
      <c r="BK299" s="29">
        <f t="shared" si="156"/>
        <v>238.87</v>
      </c>
      <c r="BL299" s="29">
        <f t="shared" si="157"/>
        <v>0</v>
      </c>
      <c r="BM299" s="29">
        <f t="shared" si="158"/>
        <v>238.87</v>
      </c>
      <c r="BN299" s="36">
        <f t="shared" si="159"/>
        <v>0</v>
      </c>
      <c r="BQ299" s="29">
        <f t="shared" si="160"/>
        <v>716.73</v>
      </c>
    </row>
    <row r="300" spans="2:69" s="35" customFormat="1" ht="30" customHeight="1" x14ac:dyDescent="0.15">
      <c r="B300" s="31" t="s">
        <v>316</v>
      </c>
      <c r="C300" s="32"/>
      <c r="D300" s="71" t="s">
        <v>479</v>
      </c>
      <c r="E300" s="72" t="s">
        <v>479</v>
      </c>
      <c r="F300" s="72" t="s">
        <v>479</v>
      </c>
      <c r="G300" s="72" t="s">
        <v>479</v>
      </c>
      <c r="H300" s="72" t="s">
        <v>479</v>
      </c>
      <c r="I300" s="72" t="s">
        <v>479</v>
      </c>
      <c r="J300" s="72" t="s">
        <v>479</v>
      </c>
      <c r="K300" s="72" t="s">
        <v>479</v>
      </c>
      <c r="L300" s="72" t="s">
        <v>479</v>
      </c>
      <c r="M300" s="72" t="s">
        <v>479</v>
      </c>
      <c r="N300" s="73" t="s">
        <v>479</v>
      </c>
      <c r="O300" s="33"/>
      <c r="P300" s="31" t="s">
        <v>487</v>
      </c>
      <c r="Q300" s="34"/>
      <c r="R300" s="45">
        <v>1</v>
      </c>
      <c r="S300" s="34"/>
      <c r="T300" s="45">
        <v>87.01</v>
      </c>
      <c r="U300" s="34"/>
      <c r="V300" s="45">
        <v>87.01</v>
      </c>
      <c r="W300" s="46"/>
      <c r="X300" s="47">
        <f t="shared" si="129"/>
        <v>87.01</v>
      </c>
      <c r="Y300" s="34"/>
      <c r="Z300" s="45">
        <v>1</v>
      </c>
      <c r="AA300" s="34"/>
      <c r="AB300" s="45">
        <v>64.73</v>
      </c>
      <c r="AC300" s="34"/>
      <c r="AD300" s="45">
        <v>64.73</v>
      </c>
      <c r="AE300" s="34"/>
      <c r="AF300" s="48">
        <f t="shared" si="130"/>
        <v>25.61</v>
      </c>
      <c r="AG300" s="34"/>
      <c r="AH300" s="48">
        <f t="shared" si="131"/>
        <v>74.39</v>
      </c>
      <c r="AJ300" s="48">
        <f t="shared" si="146"/>
        <v>64.73</v>
      </c>
      <c r="AK300" s="34"/>
      <c r="AL300" s="47">
        <f t="shared" si="132"/>
        <v>25.61</v>
      </c>
      <c r="AM300" s="34"/>
      <c r="AN300" s="47">
        <f t="shared" si="133"/>
        <v>74.39</v>
      </c>
      <c r="AP300" s="36">
        <f t="shared" si="147"/>
        <v>0</v>
      </c>
      <c r="AQ300" s="36">
        <f t="shared" si="134"/>
        <v>0</v>
      </c>
      <c r="AR300" s="36">
        <f t="shared" si="135"/>
        <v>0</v>
      </c>
      <c r="AS300" s="36">
        <f t="shared" si="136"/>
        <v>0</v>
      </c>
      <c r="AT300" s="36">
        <f t="shared" si="137"/>
        <v>1</v>
      </c>
      <c r="AU300" s="36">
        <f t="shared" si="138"/>
        <v>0</v>
      </c>
      <c r="AV300" s="36">
        <f t="shared" si="148"/>
        <v>0</v>
      </c>
      <c r="AW300" s="36">
        <f t="shared" si="149"/>
        <v>0</v>
      </c>
      <c r="AX300" s="36">
        <f t="shared" si="139"/>
        <v>0</v>
      </c>
      <c r="AY300" s="36">
        <f t="shared" si="150"/>
        <v>0</v>
      </c>
      <c r="AZ300" s="36">
        <f t="shared" si="151"/>
        <v>1</v>
      </c>
      <c r="BA300" s="36">
        <f t="shared" si="140"/>
        <v>0</v>
      </c>
      <c r="BB300" s="36">
        <f t="shared" si="141"/>
        <v>0</v>
      </c>
      <c r="BC300" s="36">
        <f t="shared" si="142"/>
        <v>0</v>
      </c>
      <c r="BD300" s="36">
        <f t="shared" si="143"/>
        <v>0</v>
      </c>
      <c r="BE300" s="36">
        <f t="shared" si="144"/>
        <v>0</v>
      </c>
      <c r="BF300" s="36">
        <f t="shared" si="152"/>
        <v>300</v>
      </c>
      <c r="BG300" s="36">
        <f t="shared" si="153"/>
        <v>0</v>
      </c>
      <c r="BH300" s="36">
        <f t="shared" si="154"/>
        <v>0</v>
      </c>
      <c r="BI300" s="36">
        <f t="shared" si="155"/>
        <v>0</v>
      </c>
      <c r="BJ300" s="29">
        <f t="shared" si="145"/>
        <v>64.72</v>
      </c>
      <c r="BK300" s="29">
        <f t="shared" si="156"/>
        <v>64.72</v>
      </c>
      <c r="BL300" s="29">
        <f t="shared" si="157"/>
        <v>0</v>
      </c>
      <c r="BM300" s="29">
        <f t="shared" si="158"/>
        <v>64.72</v>
      </c>
      <c r="BN300" s="36">
        <f t="shared" si="159"/>
        <v>0</v>
      </c>
      <c r="BQ300" s="29">
        <f t="shared" si="160"/>
        <v>64.73</v>
      </c>
    </row>
    <row r="301" spans="2:69" s="35" customFormat="1" ht="30" customHeight="1" x14ac:dyDescent="0.15">
      <c r="B301" s="31"/>
      <c r="C301" s="32"/>
      <c r="D301" s="71" t="s">
        <v>92</v>
      </c>
      <c r="E301" s="72" t="s">
        <v>92</v>
      </c>
      <c r="F301" s="72" t="s">
        <v>92</v>
      </c>
      <c r="G301" s="72" t="s">
        <v>92</v>
      </c>
      <c r="H301" s="72" t="s">
        <v>92</v>
      </c>
      <c r="I301" s="72" t="s">
        <v>92</v>
      </c>
      <c r="J301" s="72" t="s">
        <v>92</v>
      </c>
      <c r="K301" s="72" t="s">
        <v>92</v>
      </c>
      <c r="L301" s="72" t="s">
        <v>92</v>
      </c>
      <c r="M301" s="72" t="s">
        <v>92</v>
      </c>
      <c r="N301" s="73" t="s">
        <v>92</v>
      </c>
      <c r="O301" s="33"/>
      <c r="P301" s="31"/>
      <c r="Q301" s="34"/>
      <c r="R301" s="45"/>
      <c r="S301" s="34"/>
      <c r="T301" s="45">
        <v>0</v>
      </c>
      <c r="U301" s="34"/>
      <c r="V301" s="45">
        <v>25912.639999999999</v>
      </c>
      <c r="W301" s="46"/>
      <c r="X301" s="47" t="str">
        <f t="shared" si="129"/>
        <v/>
      </c>
      <c r="Y301" s="34"/>
      <c r="Z301" s="45"/>
      <c r="AA301" s="34"/>
      <c r="AB301" s="45">
        <v>0</v>
      </c>
      <c r="AC301" s="34"/>
      <c r="AD301" s="45">
        <v>19276.97</v>
      </c>
      <c r="AE301" s="34"/>
      <c r="AF301" s="48" t="str">
        <f t="shared" si="130"/>
        <v/>
      </c>
      <c r="AG301" s="34"/>
      <c r="AH301" s="48" t="str">
        <f t="shared" si="131"/>
        <v/>
      </c>
      <c r="AJ301" s="48" t="str">
        <f t="shared" si="146"/>
        <v/>
      </c>
      <c r="AK301" s="34"/>
      <c r="AL301" s="47" t="str">
        <f t="shared" si="132"/>
        <v/>
      </c>
      <c r="AM301" s="34"/>
      <c r="AN301" s="47" t="str">
        <f t="shared" si="133"/>
        <v/>
      </c>
      <c r="AP301" s="36">
        <f t="shared" si="147"/>
        <v>0</v>
      </c>
      <c r="AQ301" s="36">
        <f t="shared" si="134"/>
        <v>0</v>
      </c>
      <c r="AR301" s="36">
        <f t="shared" si="135"/>
        <v>0</v>
      </c>
      <c r="AS301" s="36">
        <f t="shared" si="136"/>
        <v>0</v>
      </c>
      <c r="AT301" s="36">
        <f t="shared" si="137"/>
        <v>0</v>
      </c>
      <c r="AU301" s="36">
        <f t="shared" si="138"/>
        <v>0</v>
      </c>
      <c r="AV301" s="36">
        <f t="shared" si="148"/>
        <v>0</v>
      </c>
      <c r="AW301" s="36">
        <f t="shared" si="149"/>
        <v>0</v>
      </c>
      <c r="AX301" s="36">
        <f t="shared" si="139"/>
        <v>0</v>
      </c>
      <c r="AY301" s="36">
        <f t="shared" si="150"/>
        <v>0</v>
      </c>
      <c r="AZ301" s="36">
        <f t="shared" si="151"/>
        <v>0</v>
      </c>
      <c r="BA301" s="36">
        <f t="shared" si="140"/>
        <v>0</v>
      </c>
      <c r="BB301" s="36">
        <f t="shared" si="141"/>
        <v>0</v>
      </c>
      <c r="BC301" s="36">
        <f t="shared" si="142"/>
        <v>0</v>
      </c>
      <c r="BD301" s="36">
        <f t="shared" si="143"/>
        <v>0</v>
      </c>
      <c r="BE301" s="36">
        <f t="shared" si="144"/>
        <v>0</v>
      </c>
      <c r="BF301" s="36">
        <f t="shared" si="152"/>
        <v>301</v>
      </c>
      <c r="BG301" s="36">
        <f t="shared" si="153"/>
        <v>0</v>
      </c>
      <c r="BH301" s="36">
        <f t="shared" si="154"/>
        <v>0</v>
      </c>
      <c r="BI301" s="36">
        <f t="shared" si="155"/>
        <v>0</v>
      </c>
      <c r="BJ301" s="29">
        <f t="shared" si="145"/>
        <v>0</v>
      </c>
      <c r="BK301" s="29">
        <f t="shared" si="156"/>
        <v>0</v>
      </c>
      <c r="BL301" s="29">
        <f t="shared" si="157"/>
        <v>0</v>
      </c>
      <c r="BM301" s="29">
        <f t="shared" si="158"/>
        <v>0</v>
      </c>
      <c r="BN301" s="36">
        <f t="shared" si="159"/>
        <v>0</v>
      </c>
      <c r="BQ301" s="29">
        <f t="shared" si="160"/>
        <v>0</v>
      </c>
    </row>
    <row r="302" spans="2:69" s="35" customFormat="1" ht="30" customHeight="1" x14ac:dyDescent="0.15">
      <c r="B302" s="31" t="s">
        <v>317</v>
      </c>
      <c r="C302" s="32"/>
      <c r="D302" s="71"/>
      <c r="E302" s="72"/>
      <c r="F302" s="72"/>
      <c r="G302" s="72"/>
      <c r="H302" s="72"/>
      <c r="I302" s="72"/>
      <c r="J302" s="72"/>
      <c r="K302" s="72"/>
      <c r="L302" s="72"/>
      <c r="M302" s="72"/>
      <c r="N302" s="73"/>
      <c r="O302" s="33"/>
      <c r="P302" s="31"/>
      <c r="Q302" s="34"/>
      <c r="R302" s="45"/>
      <c r="S302" s="34"/>
      <c r="T302" s="45">
        <v>0</v>
      </c>
      <c r="U302" s="34"/>
      <c r="V302" s="45">
        <v>0</v>
      </c>
      <c r="W302" s="46"/>
      <c r="X302" s="47" t="str">
        <f t="shared" si="129"/>
        <v/>
      </c>
      <c r="Y302" s="34"/>
      <c r="Z302" s="45"/>
      <c r="AA302" s="34"/>
      <c r="AB302" s="45">
        <v>0</v>
      </c>
      <c r="AC302" s="34"/>
      <c r="AD302" s="45">
        <v>0</v>
      </c>
      <c r="AE302" s="34"/>
      <c r="AF302" s="48" t="str">
        <f t="shared" si="130"/>
        <v/>
      </c>
      <c r="AG302" s="34"/>
      <c r="AH302" s="48" t="str">
        <f t="shared" si="131"/>
        <v/>
      </c>
      <c r="AJ302" s="48" t="str">
        <f t="shared" si="146"/>
        <v/>
      </c>
      <c r="AK302" s="34"/>
      <c r="AL302" s="47" t="str">
        <f t="shared" si="132"/>
        <v/>
      </c>
      <c r="AM302" s="34"/>
      <c r="AN302" s="47" t="str">
        <f t="shared" si="133"/>
        <v/>
      </c>
      <c r="AP302" s="36">
        <f t="shared" si="147"/>
        <v>0</v>
      </c>
      <c r="AQ302" s="36">
        <f t="shared" si="134"/>
        <v>0</v>
      </c>
      <c r="AR302" s="36">
        <f t="shared" si="135"/>
        <v>0</v>
      </c>
      <c r="AS302" s="36">
        <f t="shared" si="136"/>
        <v>0</v>
      </c>
      <c r="AT302" s="36">
        <f t="shared" si="137"/>
        <v>0</v>
      </c>
      <c r="AU302" s="36">
        <f t="shared" si="138"/>
        <v>0</v>
      </c>
      <c r="AV302" s="36">
        <f t="shared" si="148"/>
        <v>0</v>
      </c>
      <c r="AW302" s="36">
        <f t="shared" si="149"/>
        <v>0</v>
      </c>
      <c r="AX302" s="36">
        <f t="shared" si="139"/>
        <v>0</v>
      </c>
      <c r="AY302" s="36">
        <f t="shared" si="150"/>
        <v>0</v>
      </c>
      <c r="AZ302" s="36">
        <f t="shared" si="151"/>
        <v>0</v>
      </c>
      <c r="BA302" s="36">
        <f t="shared" si="140"/>
        <v>0</v>
      </c>
      <c r="BB302" s="36">
        <f t="shared" si="141"/>
        <v>0</v>
      </c>
      <c r="BC302" s="36">
        <f t="shared" si="142"/>
        <v>0</v>
      </c>
      <c r="BD302" s="36">
        <f t="shared" si="143"/>
        <v>0</v>
      </c>
      <c r="BE302" s="36">
        <f t="shared" si="144"/>
        <v>0</v>
      </c>
      <c r="BF302" s="36">
        <f t="shared" si="152"/>
        <v>302</v>
      </c>
      <c r="BG302" s="36">
        <f t="shared" si="153"/>
        <v>0</v>
      </c>
      <c r="BH302" s="36">
        <f t="shared" si="154"/>
        <v>0</v>
      </c>
      <c r="BI302" s="36">
        <f t="shared" si="155"/>
        <v>0</v>
      </c>
      <c r="BJ302" s="29">
        <f t="shared" si="145"/>
        <v>0</v>
      </c>
      <c r="BK302" s="29">
        <f t="shared" si="156"/>
        <v>0</v>
      </c>
      <c r="BL302" s="29">
        <f t="shared" si="157"/>
        <v>0</v>
      </c>
      <c r="BM302" s="29">
        <f t="shared" si="158"/>
        <v>0</v>
      </c>
      <c r="BN302" s="36">
        <f t="shared" si="159"/>
        <v>0</v>
      </c>
      <c r="BQ302" s="29">
        <f t="shared" si="160"/>
        <v>0</v>
      </c>
    </row>
    <row r="303" spans="2:69" s="35" customFormat="1" ht="30" customHeight="1" x14ac:dyDescent="0.15">
      <c r="B303" s="31" t="s">
        <v>318</v>
      </c>
      <c r="C303" s="32"/>
      <c r="D303" s="71" t="s">
        <v>322</v>
      </c>
      <c r="E303" s="72" t="s">
        <v>322</v>
      </c>
      <c r="F303" s="72" t="s">
        <v>322</v>
      </c>
      <c r="G303" s="72" t="s">
        <v>322</v>
      </c>
      <c r="H303" s="72" t="s">
        <v>322</v>
      </c>
      <c r="I303" s="72" t="s">
        <v>322</v>
      </c>
      <c r="J303" s="72" t="s">
        <v>322</v>
      </c>
      <c r="K303" s="72" t="s">
        <v>322</v>
      </c>
      <c r="L303" s="72" t="s">
        <v>322</v>
      </c>
      <c r="M303" s="72" t="s">
        <v>322</v>
      </c>
      <c r="N303" s="73" t="s">
        <v>322</v>
      </c>
      <c r="O303" s="33"/>
      <c r="P303" s="31" t="s">
        <v>105</v>
      </c>
      <c r="Q303" s="34"/>
      <c r="R303" s="45">
        <v>239.52</v>
      </c>
      <c r="S303" s="34"/>
      <c r="T303" s="45">
        <v>7.92</v>
      </c>
      <c r="U303" s="34"/>
      <c r="V303" s="45">
        <v>1897</v>
      </c>
      <c r="W303" s="46"/>
      <c r="X303" s="47">
        <f t="shared" si="129"/>
        <v>1897</v>
      </c>
      <c r="Y303" s="34"/>
      <c r="Z303" s="45">
        <v>239.52</v>
      </c>
      <c r="AA303" s="34"/>
      <c r="AB303" s="45">
        <v>5.89</v>
      </c>
      <c r="AC303" s="34"/>
      <c r="AD303" s="45">
        <v>1410.77</v>
      </c>
      <c r="AE303" s="34"/>
      <c r="AF303" s="48">
        <f t="shared" si="130"/>
        <v>25.63</v>
      </c>
      <c r="AG303" s="34"/>
      <c r="AH303" s="48">
        <f t="shared" si="131"/>
        <v>74.37</v>
      </c>
      <c r="AJ303" s="48">
        <f t="shared" si="146"/>
        <v>1410.77</v>
      </c>
      <c r="AK303" s="34"/>
      <c r="AL303" s="47">
        <f t="shared" si="132"/>
        <v>25.63</v>
      </c>
      <c r="AM303" s="34"/>
      <c r="AN303" s="47">
        <f t="shared" si="133"/>
        <v>74.37</v>
      </c>
      <c r="AP303" s="36">
        <f t="shared" si="147"/>
        <v>0</v>
      </c>
      <c r="AQ303" s="36">
        <f t="shared" si="134"/>
        <v>0</v>
      </c>
      <c r="AR303" s="36">
        <f t="shared" si="135"/>
        <v>0</v>
      </c>
      <c r="AS303" s="36">
        <f t="shared" si="136"/>
        <v>0</v>
      </c>
      <c r="AT303" s="36">
        <f t="shared" si="137"/>
        <v>0</v>
      </c>
      <c r="AU303" s="36">
        <f t="shared" si="138"/>
        <v>0</v>
      </c>
      <c r="AV303" s="36">
        <f t="shared" si="148"/>
        <v>0</v>
      </c>
      <c r="AW303" s="36">
        <f t="shared" si="149"/>
        <v>0</v>
      </c>
      <c r="AX303" s="36">
        <f t="shared" si="139"/>
        <v>1</v>
      </c>
      <c r="AY303" s="36">
        <f t="shared" si="150"/>
        <v>0</v>
      </c>
      <c r="AZ303" s="36">
        <f t="shared" si="151"/>
        <v>1</v>
      </c>
      <c r="BA303" s="36">
        <f t="shared" si="140"/>
        <v>0</v>
      </c>
      <c r="BB303" s="36">
        <f t="shared" si="141"/>
        <v>0</v>
      </c>
      <c r="BC303" s="36">
        <f t="shared" si="142"/>
        <v>0</v>
      </c>
      <c r="BD303" s="36">
        <f t="shared" si="143"/>
        <v>0</v>
      </c>
      <c r="BE303" s="36">
        <f t="shared" si="144"/>
        <v>0</v>
      </c>
      <c r="BF303" s="36">
        <f t="shared" si="152"/>
        <v>303</v>
      </c>
      <c r="BG303" s="36">
        <f t="shared" si="153"/>
        <v>0</v>
      </c>
      <c r="BH303" s="36">
        <f t="shared" si="154"/>
        <v>0</v>
      </c>
      <c r="BI303" s="36">
        <f t="shared" si="155"/>
        <v>0</v>
      </c>
      <c r="BJ303" s="29">
        <f t="shared" si="145"/>
        <v>5.89</v>
      </c>
      <c r="BK303" s="29">
        <f t="shared" si="156"/>
        <v>5.89</v>
      </c>
      <c r="BL303" s="29">
        <f t="shared" si="157"/>
        <v>0</v>
      </c>
      <c r="BM303" s="29">
        <f t="shared" si="158"/>
        <v>5.89</v>
      </c>
      <c r="BN303" s="36">
        <f t="shared" si="159"/>
        <v>0</v>
      </c>
      <c r="BQ303" s="29">
        <f t="shared" si="160"/>
        <v>1410.77</v>
      </c>
    </row>
    <row r="304" spans="2:69" s="35" customFormat="1" ht="30" customHeight="1" x14ac:dyDescent="0.15">
      <c r="B304" s="31" t="s">
        <v>319</v>
      </c>
      <c r="C304" s="32"/>
      <c r="D304" s="71" t="s">
        <v>480</v>
      </c>
      <c r="E304" s="72" t="s">
        <v>480</v>
      </c>
      <c r="F304" s="72" t="s">
        <v>480</v>
      </c>
      <c r="G304" s="72" t="s">
        <v>480</v>
      </c>
      <c r="H304" s="72" t="s">
        <v>480</v>
      </c>
      <c r="I304" s="72" t="s">
        <v>480</v>
      </c>
      <c r="J304" s="72" t="s">
        <v>480</v>
      </c>
      <c r="K304" s="72" t="s">
        <v>480</v>
      </c>
      <c r="L304" s="72" t="s">
        <v>480</v>
      </c>
      <c r="M304" s="72" t="s">
        <v>480</v>
      </c>
      <c r="N304" s="73" t="s">
        <v>480</v>
      </c>
      <c r="O304" s="33"/>
      <c r="P304" s="31" t="s">
        <v>490</v>
      </c>
      <c r="Q304" s="34"/>
      <c r="R304" s="45">
        <v>4</v>
      </c>
      <c r="S304" s="34"/>
      <c r="T304" s="45">
        <v>186.88</v>
      </c>
      <c r="U304" s="34"/>
      <c r="V304" s="45">
        <v>747.52</v>
      </c>
      <c r="W304" s="46"/>
      <c r="X304" s="47">
        <f t="shared" si="129"/>
        <v>747.52</v>
      </c>
      <c r="Y304" s="34"/>
      <c r="Z304" s="45">
        <v>4</v>
      </c>
      <c r="AA304" s="34"/>
      <c r="AB304" s="45">
        <v>139.01</v>
      </c>
      <c r="AC304" s="34"/>
      <c r="AD304" s="45">
        <v>556.04</v>
      </c>
      <c r="AE304" s="34"/>
      <c r="AF304" s="48">
        <f t="shared" si="130"/>
        <v>25.62</v>
      </c>
      <c r="AG304" s="34"/>
      <c r="AH304" s="48">
        <f t="shared" si="131"/>
        <v>74.38</v>
      </c>
      <c r="AJ304" s="48">
        <f t="shared" si="146"/>
        <v>556.04</v>
      </c>
      <c r="AK304" s="34"/>
      <c r="AL304" s="47">
        <f t="shared" si="132"/>
        <v>25.62</v>
      </c>
      <c r="AM304" s="34"/>
      <c r="AN304" s="47">
        <f t="shared" si="133"/>
        <v>74.38</v>
      </c>
      <c r="AP304" s="36">
        <f t="shared" si="147"/>
        <v>0</v>
      </c>
      <c r="AQ304" s="36">
        <f t="shared" si="134"/>
        <v>0</v>
      </c>
      <c r="AR304" s="36">
        <f t="shared" si="135"/>
        <v>0</v>
      </c>
      <c r="AS304" s="36">
        <f t="shared" si="136"/>
        <v>0</v>
      </c>
      <c r="AT304" s="36">
        <f t="shared" si="137"/>
        <v>0</v>
      </c>
      <c r="AU304" s="36">
        <f t="shared" si="138"/>
        <v>0</v>
      </c>
      <c r="AV304" s="36">
        <f t="shared" si="148"/>
        <v>0</v>
      </c>
      <c r="AW304" s="36">
        <f t="shared" si="149"/>
        <v>0</v>
      </c>
      <c r="AX304" s="36">
        <f t="shared" si="139"/>
        <v>0</v>
      </c>
      <c r="AY304" s="36">
        <f t="shared" si="150"/>
        <v>0</v>
      </c>
      <c r="AZ304" s="36">
        <f t="shared" si="151"/>
        <v>1</v>
      </c>
      <c r="BA304" s="36">
        <f t="shared" si="140"/>
        <v>0</v>
      </c>
      <c r="BB304" s="36">
        <f t="shared" si="141"/>
        <v>0</v>
      </c>
      <c r="BC304" s="36">
        <f t="shared" si="142"/>
        <v>0</v>
      </c>
      <c r="BD304" s="36">
        <f t="shared" si="143"/>
        <v>0</v>
      </c>
      <c r="BE304" s="36">
        <f t="shared" si="144"/>
        <v>0</v>
      </c>
      <c r="BF304" s="36">
        <f t="shared" si="152"/>
        <v>304</v>
      </c>
      <c r="BG304" s="36">
        <f t="shared" si="153"/>
        <v>0</v>
      </c>
      <c r="BH304" s="36">
        <f t="shared" si="154"/>
        <v>0</v>
      </c>
      <c r="BI304" s="36">
        <f t="shared" si="155"/>
        <v>0</v>
      </c>
      <c r="BJ304" s="29">
        <f t="shared" si="145"/>
        <v>139.01</v>
      </c>
      <c r="BK304" s="29">
        <f t="shared" si="156"/>
        <v>139.01</v>
      </c>
      <c r="BL304" s="29">
        <f t="shared" si="157"/>
        <v>0</v>
      </c>
      <c r="BM304" s="29">
        <f t="shared" si="158"/>
        <v>139.01</v>
      </c>
      <c r="BN304" s="36">
        <f t="shared" si="159"/>
        <v>0</v>
      </c>
      <c r="BQ304" s="29">
        <f t="shared" si="160"/>
        <v>556.04</v>
      </c>
    </row>
    <row r="305" spans="2:69" s="35" customFormat="1" ht="30" customHeight="1" x14ac:dyDescent="0.15">
      <c r="B305" s="31"/>
      <c r="C305" s="32"/>
      <c r="D305" s="71" t="s">
        <v>92</v>
      </c>
      <c r="E305" s="72" t="s">
        <v>92</v>
      </c>
      <c r="F305" s="72" t="s">
        <v>92</v>
      </c>
      <c r="G305" s="72" t="s">
        <v>92</v>
      </c>
      <c r="H305" s="72" t="s">
        <v>92</v>
      </c>
      <c r="I305" s="72" t="s">
        <v>92</v>
      </c>
      <c r="J305" s="72" t="s">
        <v>92</v>
      </c>
      <c r="K305" s="72" t="s">
        <v>92</v>
      </c>
      <c r="L305" s="72" t="s">
        <v>92</v>
      </c>
      <c r="M305" s="72" t="s">
        <v>92</v>
      </c>
      <c r="N305" s="73" t="s">
        <v>92</v>
      </c>
      <c r="O305" s="33"/>
      <c r="P305" s="31"/>
      <c r="Q305" s="34"/>
      <c r="R305" s="45"/>
      <c r="S305" s="34"/>
      <c r="T305" s="45">
        <v>0</v>
      </c>
      <c r="U305" s="34"/>
      <c r="V305" s="45">
        <v>2644.52</v>
      </c>
      <c r="W305" s="46"/>
      <c r="X305" s="47" t="str">
        <f t="shared" si="129"/>
        <v/>
      </c>
      <c r="Y305" s="34"/>
      <c r="Z305" s="45"/>
      <c r="AA305" s="34"/>
      <c r="AB305" s="45">
        <v>0</v>
      </c>
      <c r="AC305" s="34"/>
      <c r="AD305" s="45">
        <v>1966.81</v>
      </c>
      <c r="AE305" s="34"/>
      <c r="AF305" s="48" t="str">
        <f t="shared" si="130"/>
        <v/>
      </c>
      <c r="AG305" s="34"/>
      <c r="AH305" s="48" t="str">
        <f t="shared" si="131"/>
        <v/>
      </c>
      <c r="AJ305" s="48" t="str">
        <f t="shared" si="146"/>
        <v/>
      </c>
      <c r="AK305" s="34"/>
      <c r="AL305" s="47" t="str">
        <f t="shared" si="132"/>
        <v/>
      </c>
      <c r="AM305" s="34"/>
      <c r="AN305" s="47" t="str">
        <f t="shared" si="133"/>
        <v/>
      </c>
      <c r="AP305" s="36">
        <f t="shared" si="147"/>
        <v>0</v>
      </c>
      <c r="AQ305" s="36">
        <f t="shared" si="134"/>
        <v>0</v>
      </c>
      <c r="AR305" s="36">
        <f t="shared" si="135"/>
        <v>0</v>
      </c>
      <c r="AS305" s="36">
        <f t="shared" si="136"/>
        <v>0</v>
      </c>
      <c r="AT305" s="36">
        <f t="shared" si="137"/>
        <v>0</v>
      </c>
      <c r="AU305" s="36">
        <f t="shared" si="138"/>
        <v>0</v>
      </c>
      <c r="AV305" s="36">
        <f t="shared" si="148"/>
        <v>0</v>
      </c>
      <c r="AW305" s="36">
        <f t="shared" si="149"/>
        <v>0</v>
      </c>
      <c r="AX305" s="36">
        <f t="shared" si="139"/>
        <v>0</v>
      </c>
      <c r="AY305" s="36">
        <f t="shared" si="150"/>
        <v>0</v>
      </c>
      <c r="AZ305" s="36">
        <f t="shared" si="151"/>
        <v>0</v>
      </c>
      <c r="BA305" s="36">
        <f t="shared" si="140"/>
        <v>0</v>
      </c>
      <c r="BB305" s="36">
        <f t="shared" si="141"/>
        <v>0</v>
      </c>
      <c r="BC305" s="36">
        <f t="shared" si="142"/>
        <v>0</v>
      </c>
      <c r="BD305" s="36">
        <f t="shared" si="143"/>
        <v>0</v>
      </c>
      <c r="BE305" s="36">
        <f t="shared" si="144"/>
        <v>0</v>
      </c>
      <c r="BF305" s="36">
        <f t="shared" si="152"/>
        <v>305</v>
      </c>
      <c r="BG305" s="36">
        <f t="shared" si="153"/>
        <v>0</v>
      </c>
      <c r="BH305" s="36">
        <f t="shared" si="154"/>
        <v>0</v>
      </c>
      <c r="BI305" s="36">
        <f t="shared" si="155"/>
        <v>0</v>
      </c>
      <c r="BJ305" s="29">
        <f t="shared" si="145"/>
        <v>0</v>
      </c>
      <c r="BK305" s="29">
        <f t="shared" si="156"/>
        <v>0</v>
      </c>
      <c r="BL305" s="29">
        <f t="shared" si="157"/>
        <v>0</v>
      </c>
      <c r="BM305" s="29">
        <f t="shared" si="158"/>
        <v>0</v>
      </c>
      <c r="BN305" s="36">
        <f t="shared" si="159"/>
        <v>0</v>
      </c>
      <c r="BQ305" s="29">
        <f t="shared" si="160"/>
        <v>0</v>
      </c>
    </row>
    <row r="306" spans="2:69" s="35" customFormat="1" ht="30" customHeight="1" x14ac:dyDescent="0.15">
      <c r="B306" s="31"/>
      <c r="C306" s="32"/>
      <c r="D306" s="71" t="s">
        <v>2</v>
      </c>
      <c r="E306" s="72" t="s">
        <v>2</v>
      </c>
      <c r="F306" s="72" t="s">
        <v>2</v>
      </c>
      <c r="G306" s="72" t="s">
        <v>2</v>
      </c>
      <c r="H306" s="72" t="s">
        <v>2</v>
      </c>
      <c r="I306" s="72" t="s">
        <v>2</v>
      </c>
      <c r="J306" s="72" t="s">
        <v>2</v>
      </c>
      <c r="K306" s="72" t="s">
        <v>2</v>
      </c>
      <c r="L306" s="72" t="s">
        <v>2</v>
      </c>
      <c r="M306" s="72" t="s">
        <v>2</v>
      </c>
      <c r="N306" s="73" t="s">
        <v>2</v>
      </c>
      <c r="O306" s="33"/>
      <c r="P306" s="31"/>
      <c r="Q306" s="34"/>
      <c r="R306" s="45"/>
      <c r="S306" s="34"/>
      <c r="T306" s="45">
        <v>0</v>
      </c>
      <c r="U306" s="34"/>
      <c r="V306" s="45">
        <v>788353.97</v>
      </c>
      <c r="W306" s="46"/>
      <c r="X306" s="47" t="str">
        <f t="shared" si="129"/>
        <v/>
      </c>
      <c r="Y306" s="34"/>
      <c r="Z306" s="45"/>
      <c r="AA306" s="34"/>
      <c r="AB306" s="45">
        <v>0</v>
      </c>
      <c r="AC306" s="34"/>
      <c r="AD306" s="45">
        <v>586495.12</v>
      </c>
      <c r="AE306" s="34"/>
      <c r="AF306" s="48" t="str">
        <f t="shared" si="130"/>
        <v/>
      </c>
      <c r="AG306" s="34"/>
      <c r="AH306" s="48" t="str">
        <f t="shared" si="131"/>
        <v/>
      </c>
      <c r="AJ306" s="48" t="str">
        <f t="shared" si="146"/>
        <v/>
      </c>
      <c r="AK306" s="34"/>
      <c r="AL306" s="47" t="str">
        <f t="shared" si="132"/>
        <v/>
      </c>
      <c r="AM306" s="34"/>
      <c r="AN306" s="47" t="str">
        <f t="shared" si="133"/>
        <v/>
      </c>
      <c r="AP306" s="36">
        <f t="shared" si="147"/>
        <v>0</v>
      </c>
      <c r="AQ306" s="36">
        <f t="shared" si="134"/>
        <v>0</v>
      </c>
      <c r="AR306" s="36">
        <f t="shared" si="135"/>
        <v>0</v>
      </c>
      <c r="AS306" s="36">
        <f t="shared" si="136"/>
        <v>0</v>
      </c>
      <c r="AT306" s="36">
        <f t="shared" si="137"/>
        <v>0</v>
      </c>
      <c r="AU306" s="36">
        <f t="shared" si="138"/>
        <v>0</v>
      </c>
      <c r="AV306" s="36">
        <f t="shared" si="148"/>
        <v>0</v>
      </c>
      <c r="AW306" s="36">
        <f t="shared" si="149"/>
        <v>0</v>
      </c>
      <c r="AX306" s="36">
        <f t="shared" si="139"/>
        <v>0</v>
      </c>
      <c r="AY306" s="36">
        <f t="shared" si="150"/>
        <v>0</v>
      </c>
      <c r="AZ306" s="36">
        <f t="shared" si="151"/>
        <v>0</v>
      </c>
      <c r="BA306" s="36">
        <f t="shared" si="140"/>
        <v>0</v>
      </c>
      <c r="BB306" s="36">
        <f t="shared" si="141"/>
        <v>0</v>
      </c>
      <c r="BC306" s="36">
        <f t="shared" si="142"/>
        <v>0</v>
      </c>
      <c r="BD306" s="36">
        <f t="shared" si="143"/>
        <v>0</v>
      </c>
      <c r="BE306" s="36">
        <f t="shared" si="144"/>
        <v>0</v>
      </c>
      <c r="BF306" s="36">
        <f t="shared" si="152"/>
        <v>306</v>
      </c>
      <c r="BG306" s="36">
        <f t="shared" si="153"/>
        <v>0</v>
      </c>
      <c r="BH306" s="36">
        <f t="shared" si="154"/>
        <v>0</v>
      </c>
      <c r="BI306" s="36">
        <f t="shared" si="155"/>
        <v>0</v>
      </c>
      <c r="BJ306" s="29">
        <f t="shared" si="145"/>
        <v>0</v>
      </c>
      <c r="BK306" s="29">
        <f t="shared" si="156"/>
        <v>0</v>
      </c>
      <c r="BL306" s="29">
        <f t="shared" si="157"/>
        <v>0</v>
      </c>
      <c r="BM306" s="29">
        <f t="shared" si="158"/>
        <v>0</v>
      </c>
      <c r="BN306" s="36">
        <f t="shared" si="159"/>
        <v>0</v>
      </c>
      <c r="BQ306" s="29">
        <f t="shared" si="160"/>
        <v>0</v>
      </c>
    </row>
    <row r="307" spans="2:69" s="35" customFormat="1" ht="30" customHeight="1" x14ac:dyDescent="0.15">
      <c r="B307" s="31">
        <v>3</v>
      </c>
      <c r="C307" s="32"/>
      <c r="D307" s="71" t="s">
        <v>749</v>
      </c>
      <c r="E307" s="72" t="s">
        <v>749</v>
      </c>
      <c r="F307" s="72" t="s">
        <v>749</v>
      </c>
      <c r="G307" s="72" t="s">
        <v>749</v>
      </c>
      <c r="H307" s="72" t="s">
        <v>749</v>
      </c>
      <c r="I307" s="72" t="s">
        <v>749</v>
      </c>
      <c r="J307" s="72" t="s">
        <v>749</v>
      </c>
      <c r="K307" s="72" t="s">
        <v>749</v>
      </c>
      <c r="L307" s="72" t="s">
        <v>749</v>
      </c>
      <c r="M307" s="72" t="s">
        <v>749</v>
      </c>
      <c r="N307" s="73" t="s">
        <v>749</v>
      </c>
      <c r="O307" s="33"/>
      <c r="P307" s="31"/>
      <c r="Q307" s="34"/>
      <c r="R307" s="45"/>
      <c r="S307" s="34"/>
      <c r="T307" s="45"/>
      <c r="U307" s="34"/>
      <c r="V307" s="45"/>
      <c r="W307" s="46"/>
      <c r="X307" s="47" t="str">
        <f t="shared" si="129"/>
        <v/>
      </c>
      <c r="Y307" s="34"/>
      <c r="Z307" s="45"/>
      <c r="AA307" s="34"/>
      <c r="AB307" s="45"/>
      <c r="AC307" s="34"/>
      <c r="AD307" s="45"/>
      <c r="AE307" s="34"/>
      <c r="AF307" s="48" t="str">
        <f t="shared" si="130"/>
        <v/>
      </c>
      <c r="AG307" s="34"/>
      <c r="AH307" s="48" t="str">
        <f t="shared" si="131"/>
        <v/>
      </c>
      <c r="AJ307" s="48" t="str">
        <f t="shared" si="146"/>
        <v/>
      </c>
      <c r="AK307" s="34"/>
      <c r="AL307" s="47" t="str">
        <f t="shared" si="132"/>
        <v/>
      </c>
      <c r="AM307" s="34"/>
      <c r="AN307" s="47" t="str">
        <f t="shared" si="133"/>
        <v/>
      </c>
      <c r="AP307" s="36">
        <f t="shared" si="147"/>
        <v>0</v>
      </c>
      <c r="AQ307" s="36">
        <f t="shared" si="134"/>
        <v>0</v>
      </c>
      <c r="AR307" s="36">
        <f t="shared" si="135"/>
        <v>0</v>
      </c>
      <c r="AS307" s="36">
        <f t="shared" si="136"/>
        <v>0</v>
      </c>
      <c r="AT307" s="36">
        <f t="shared" si="137"/>
        <v>0</v>
      </c>
      <c r="AU307" s="36">
        <f t="shared" si="138"/>
        <v>0</v>
      </c>
      <c r="AV307" s="36">
        <f t="shared" si="148"/>
        <v>0</v>
      </c>
      <c r="AW307" s="36">
        <f t="shared" si="149"/>
        <v>0</v>
      </c>
      <c r="AX307" s="36">
        <f t="shared" si="139"/>
        <v>0</v>
      </c>
      <c r="AY307" s="36">
        <f t="shared" si="150"/>
        <v>0</v>
      </c>
      <c r="AZ307" s="36">
        <f t="shared" si="151"/>
        <v>0</v>
      </c>
      <c r="BA307" s="36">
        <f t="shared" si="140"/>
        <v>0</v>
      </c>
      <c r="BB307" s="36">
        <f t="shared" si="141"/>
        <v>0</v>
      </c>
      <c r="BC307" s="36">
        <f t="shared" si="142"/>
        <v>0</v>
      </c>
      <c r="BD307" s="36">
        <f t="shared" si="143"/>
        <v>0</v>
      </c>
      <c r="BE307" s="36">
        <f t="shared" si="144"/>
        <v>0</v>
      </c>
      <c r="BF307" s="36">
        <f t="shared" si="152"/>
        <v>307</v>
      </c>
      <c r="BG307" s="36">
        <f t="shared" si="153"/>
        <v>0</v>
      </c>
      <c r="BH307" s="36">
        <f t="shared" si="154"/>
        <v>0</v>
      </c>
      <c r="BI307" s="36">
        <f t="shared" si="155"/>
        <v>0</v>
      </c>
      <c r="BJ307" s="29">
        <f t="shared" si="145"/>
        <v>0</v>
      </c>
      <c r="BK307" s="29">
        <f t="shared" si="156"/>
        <v>0</v>
      </c>
      <c r="BL307" s="29">
        <f t="shared" si="157"/>
        <v>0</v>
      </c>
      <c r="BM307" s="29">
        <f t="shared" si="158"/>
        <v>0</v>
      </c>
      <c r="BN307" s="36">
        <f t="shared" si="159"/>
        <v>0</v>
      </c>
      <c r="BQ307" s="29">
        <f t="shared" si="160"/>
        <v>0</v>
      </c>
    </row>
    <row r="308" spans="2:69" s="35" customFormat="1" ht="30" customHeight="1" x14ac:dyDescent="0.15">
      <c r="B308" s="31" t="s">
        <v>498</v>
      </c>
      <c r="C308" s="32"/>
      <c r="D308" s="71" t="s">
        <v>750</v>
      </c>
      <c r="E308" s="72" t="s">
        <v>750</v>
      </c>
      <c r="F308" s="72" t="s">
        <v>750</v>
      </c>
      <c r="G308" s="72" t="s">
        <v>750</v>
      </c>
      <c r="H308" s="72" t="s">
        <v>750</v>
      </c>
      <c r="I308" s="72" t="s">
        <v>750</v>
      </c>
      <c r="J308" s="72" t="s">
        <v>750</v>
      </c>
      <c r="K308" s="72" t="s">
        <v>750</v>
      </c>
      <c r="L308" s="72" t="s">
        <v>750</v>
      </c>
      <c r="M308" s="72" t="s">
        <v>750</v>
      </c>
      <c r="N308" s="73" t="s">
        <v>750</v>
      </c>
      <c r="O308" s="33"/>
      <c r="P308" s="31"/>
      <c r="Q308" s="34"/>
      <c r="R308" s="45"/>
      <c r="S308" s="34"/>
      <c r="T308" s="45"/>
      <c r="U308" s="34"/>
      <c r="V308" s="45"/>
      <c r="W308" s="46"/>
      <c r="X308" s="47" t="str">
        <f t="shared" si="129"/>
        <v/>
      </c>
      <c r="Y308" s="34"/>
      <c r="Z308" s="45"/>
      <c r="AA308" s="34"/>
      <c r="AB308" s="45"/>
      <c r="AC308" s="34"/>
      <c r="AD308" s="45"/>
      <c r="AE308" s="34"/>
      <c r="AF308" s="48" t="str">
        <f t="shared" si="130"/>
        <v/>
      </c>
      <c r="AG308" s="34"/>
      <c r="AH308" s="48" t="str">
        <f t="shared" si="131"/>
        <v/>
      </c>
      <c r="AJ308" s="48" t="str">
        <f t="shared" si="146"/>
        <v/>
      </c>
      <c r="AK308" s="34"/>
      <c r="AL308" s="47" t="str">
        <f t="shared" si="132"/>
        <v/>
      </c>
      <c r="AM308" s="34"/>
      <c r="AN308" s="47" t="str">
        <f t="shared" si="133"/>
        <v/>
      </c>
      <c r="AP308" s="36">
        <f t="shared" si="147"/>
        <v>0</v>
      </c>
      <c r="AQ308" s="36">
        <f t="shared" si="134"/>
        <v>0</v>
      </c>
      <c r="AR308" s="36">
        <f t="shared" si="135"/>
        <v>0</v>
      </c>
      <c r="AS308" s="36">
        <f t="shared" si="136"/>
        <v>0</v>
      </c>
      <c r="AT308" s="36">
        <f t="shared" si="137"/>
        <v>0</v>
      </c>
      <c r="AU308" s="36">
        <f t="shared" si="138"/>
        <v>0</v>
      </c>
      <c r="AV308" s="36">
        <f t="shared" si="148"/>
        <v>0</v>
      </c>
      <c r="AW308" s="36">
        <f t="shared" si="149"/>
        <v>0</v>
      </c>
      <c r="AX308" s="36">
        <f t="shared" si="139"/>
        <v>0</v>
      </c>
      <c r="AY308" s="36">
        <f t="shared" si="150"/>
        <v>0</v>
      </c>
      <c r="AZ308" s="36">
        <f t="shared" si="151"/>
        <v>0</v>
      </c>
      <c r="BA308" s="36">
        <f t="shared" si="140"/>
        <v>0</v>
      </c>
      <c r="BB308" s="36">
        <f t="shared" si="141"/>
        <v>0</v>
      </c>
      <c r="BC308" s="36">
        <f t="shared" si="142"/>
        <v>0</v>
      </c>
      <c r="BD308" s="36">
        <f t="shared" si="143"/>
        <v>0</v>
      </c>
      <c r="BE308" s="36">
        <f t="shared" si="144"/>
        <v>0</v>
      </c>
      <c r="BF308" s="36">
        <f t="shared" si="152"/>
        <v>308</v>
      </c>
      <c r="BG308" s="36">
        <f t="shared" si="153"/>
        <v>0</v>
      </c>
      <c r="BH308" s="36">
        <f t="shared" si="154"/>
        <v>0</v>
      </c>
      <c r="BI308" s="36">
        <f t="shared" si="155"/>
        <v>0</v>
      </c>
      <c r="BJ308" s="29">
        <f t="shared" si="145"/>
        <v>0</v>
      </c>
      <c r="BK308" s="29">
        <f t="shared" si="156"/>
        <v>0</v>
      </c>
      <c r="BL308" s="29">
        <f t="shared" si="157"/>
        <v>0</v>
      </c>
      <c r="BM308" s="29">
        <f t="shared" si="158"/>
        <v>0</v>
      </c>
      <c r="BN308" s="36">
        <f t="shared" si="159"/>
        <v>0</v>
      </c>
      <c r="BQ308" s="29">
        <f t="shared" si="160"/>
        <v>0</v>
      </c>
    </row>
    <row r="309" spans="2:69" s="35" customFormat="1" ht="30" customHeight="1" x14ac:dyDescent="0.15">
      <c r="B309" s="31"/>
      <c r="C309" s="32"/>
      <c r="D309" s="71" t="s">
        <v>320</v>
      </c>
      <c r="E309" s="72" t="s">
        <v>320</v>
      </c>
      <c r="F309" s="72" t="s">
        <v>320</v>
      </c>
      <c r="G309" s="72" t="s">
        <v>320</v>
      </c>
      <c r="H309" s="72" t="s">
        <v>320</v>
      </c>
      <c r="I309" s="72" t="s">
        <v>320</v>
      </c>
      <c r="J309" s="72" t="s">
        <v>320</v>
      </c>
      <c r="K309" s="72" t="s">
        <v>320</v>
      </c>
      <c r="L309" s="72" t="s">
        <v>320</v>
      </c>
      <c r="M309" s="72" t="s">
        <v>320</v>
      </c>
      <c r="N309" s="73" t="s">
        <v>320</v>
      </c>
      <c r="O309" s="33"/>
      <c r="P309" s="31"/>
      <c r="Q309" s="34"/>
      <c r="R309" s="45"/>
      <c r="S309" s="34"/>
      <c r="T309" s="45"/>
      <c r="U309" s="34"/>
      <c r="V309" s="45"/>
      <c r="W309" s="46"/>
      <c r="X309" s="47" t="str">
        <f t="shared" si="129"/>
        <v/>
      </c>
      <c r="Y309" s="34"/>
      <c r="Z309" s="45"/>
      <c r="AA309" s="34"/>
      <c r="AB309" s="45"/>
      <c r="AC309" s="34"/>
      <c r="AD309" s="45"/>
      <c r="AE309" s="34"/>
      <c r="AF309" s="48" t="str">
        <f t="shared" si="130"/>
        <v/>
      </c>
      <c r="AG309" s="34"/>
      <c r="AH309" s="48" t="str">
        <f t="shared" si="131"/>
        <v/>
      </c>
      <c r="AJ309" s="48" t="str">
        <f t="shared" si="146"/>
        <v/>
      </c>
      <c r="AK309" s="34"/>
      <c r="AL309" s="47" t="str">
        <f t="shared" si="132"/>
        <v/>
      </c>
      <c r="AM309" s="34"/>
      <c r="AN309" s="47" t="str">
        <f t="shared" si="133"/>
        <v/>
      </c>
      <c r="AP309" s="36">
        <f t="shared" si="147"/>
        <v>0</v>
      </c>
      <c r="AQ309" s="36">
        <f t="shared" si="134"/>
        <v>0</v>
      </c>
      <c r="AR309" s="36">
        <f t="shared" si="135"/>
        <v>0</v>
      </c>
      <c r="AS309" s="36">
        <f t="shared" si="136"/>
        <v>0</v>
      </c>
      <c r="AT309" s="36">
        <f t="shared" si="137"/>
        <v>0</v>
      </c>
      <c r="AU309" s="36">
        <f t="shared" si="138"/>
        <v>0</v>
      </c>
      <c r="AV309" s="36">
        <f t="shared" si="148"/>
        <v>0</v>
      </c>
      <c r="AW309" s="36">
        <f t="shared" si="149"/>
        <v>0</v>
      </c>
      <c r="AX309" s="36">
        <f t="shared" si="139"/>
        <v>0</v>
      </c>
      <c r="AY309" s="36">
        <f t="shared" si="150"/>
        <v>0</v>
      </c>
      <c r="AZ309" s="36">
        <f t="shared" si="151"/>
        <v>0</v>
      </c>
      <c r="BA309" s="36">
        <f t="shared" si="140"/>
        <v>0</v>
      </c>
      <c r="BB309" s="36">
        <f t="shared" si="141"/>
        <v>0</v>
      </c>
      <c r="BC309" s="36">
        <f t="shared" si="142"/>
        <v>0</v>
      </c>
      <c r="BD309" s="36">
        <f t="shared" si="143"/>
        <v>0</v>
      </c>
      <c r="BE309" s="36">
        <f t="shared" si="144"/>
        <v>0</v>
      </c>
      <c r="BF309" s="36">
        <f t="shared" si="152"/>
        <v>309</v>
      </c>
      <c r="BG309" s="36">
        <f t="shared" si="153"/>
        <v>0</v>
      </c>
      <c r="BH309" s="36">
        <f t="shared" si="154"/>
        <v>0</v>
      </c>
      <c r="BI309" s="36">
        <f t="shared" si="155"/>
        <v>0</v>
      </c>
      <c r="BJ309" s="29">
        <f t="shared" si="145"/>
        <v>0</v>
      </c>
      <c r="BK309" s="29">
        <f t="shared" si="156"/>
        <v>0</v>
      </c>
      <c r="BL309" s="29">
        <f t="shared" si="157"/>
        <v>0</v>
      </c>
      <c r="BM309" s="29">
        <f t="shared" si="158"/>
        <v>0</v>
      </c>
      <c r="BN309" s="36">
        <f t="shared" si="159"/>
        <v>0</v>
      </c>
      <c r="BQ309" s="29">
        <f t="shared" si="160"/>
        <v>0</v>
      </c>
    </row>
    <row r="310" spans="2:69" s="35" customFormat="1" ht="30" customHeight="1" x14ac:dyDescent="0.15">
      <c r="B310" s="31"/>
      <c r="C310" s="32"/>
      <c r="D310" s="71" t="s">
        <v>751</v>
      </c>
      <c r="E310" s="72" t="s">
        <v>751</v>
      </c>
      <c r="F310" s="72" t="s">
        <v>751</v>
      </c>
      <c r="G310" s="72" t="s">
        <v>751</v>
      </c>
      <c r="H310" s="72" t="s">
        <v>751</v>
      </c>
      <c r="I310" s="72" t="s">
        <v>751</v>
      </c>
      <c r="J310" s="72" t="s">
        <v>751</v>
      </c>
      <c r="K310" s="72" t="s">
        <v>751</v>
      </c>
      <c r="L310" s="72" t="s">
        <v>751</v>
      </c>
      <c r="M310" s="72" t="s">
        <v>751</v>
      </c>
      <c r="N310" s="73" t="s">
        <v>751</v>
      </c>
      <c r="O310" s="33"/>
      <c r="P310" s="31"/>
      <c r="Q310" s="34"/>
      <c r="R310" s="45"/>
      <c r="S310" s="34"/>
      <c r="T310" s="45"/>
      <c r="U310" s="34"/>
      <c r="V310" s="45"/>
      <c r="W310" s="46"/>
      <c r="X310" s="47" t="str">
        <f t="shared" si="129"/>
        <v/>
      </c>
      <c r="Y310" s="34"/>
      <c r="Z310" s="45"/>
      <c r="AA310" s="34"/>
      <c r="AB310" s="45"/>
      <c r="AC310" s="34"/>
      <c r="AD310" s="45"/>
      <c r="AE310" s="34"/>
      <c r="AF310" s="48" t="str">
        <f t="shared" si="130"/>
        <v/>
      </c>
      <c r="AG310" s="34"/>
      <c r="AH310" s="48" t="str">
        <f t="shared" si="131"/>
        <v/>
      </c>
      <c r="AJ310" s="48" t="str">
        <f t="shared" si="146"/>
        <v/>
      </c>
      <c r="AK310" s="34"/>
      <c r="AL310" s="47" t="str">
        <f t="shared" si="132"/>
        <v/>
      </c>
      <c r="AM310" s="34"/>
      <c r="AN310" s="47" t="str">
        <f t="shared" si="133"/>
        <v/>
      </c>
      <c r="AP310" s="36">
        <f t="shared" si="147"/>
        <v>0</v>
      </c>
      <c r="AQ310" s="36">
        <f t="shared" si="134"/>
        <v>0</v>
      </c>
      <c r="AR310" s="36">
        <f t="shared" si="135"/>
        <v>0</v>
      </c>
      <c r="AS310" s="36">
        <f t="shared" si="136"/>
        <v>0</v>
      </c>
      <c r="AT310" s="36">
        <f t="shared" si="137"/>
        <v>0</v>
      </c>
      <c r="AU310" s="36">
        <f t="shared" si="138"/>
        <v>0</v>
      </c>
      <c r="AV310" s="36">
        <f t="shared" si="148"/>
        <v>0</v>
      </c>
      <c r="AW310" s="36">
        <f t="shared" si="149"/>
        <v>0</v>
      </c>
      <c r="AX310" s="36">
        <f t="shared" si="139"/>
        <v>0</v>
      </c>
      <c r="AY310" s="36">
        <f t="shared" si="150"/>
        <v>0</v>
      </c>
      <c r="AZ310" s="36">
        <f t="shared" si="151"/>
        <v>0</v>
      </c>
      <c r="BA310" s="36">
        <f t="shared" si="140"/>
        <v>0</v>
      </c>
      <c r="BB310" s="36">
        <f t="shared" si="141"/>
        <v>0</v>
      </c>
      <c r="BC310" s="36">
        <f t="shared" si="142"/>
        <v>0</v>
      </c>
      <c r="BD310" s="36">
        <f t="shared" si="143"/>
        <v>0</v>
      </c>
      <c r="BE310" s="36">
        <f t="shared" si="144"/>
        <v>0</v>
      </c>
      <c r="BF310" s="36">
        <f t="shared" si="152"/>
        <v>310</v>
      </c>
      <c r="BG310" s="36">
        <f t="shared" si="153"/>
        <v>0</v>
      </c>
      <c r="BH310" s="36">
        <f t="shared" si="154"/>
        <v>0</v>
      </c>
      <c r="BI310" s="36">
        <f t="shared" si="155"/>
        <v>0</v>
      </c>
      <c r="BJ310" s="29">
        <f t="shared" si="145"/>
        <v>0</v>
      </c>
      <c r="BK310" s="29">
        <f t="shared" si="156"/>
        <v>0</v>
      </c>
      <c r="BL310" s="29">
        <f t="shared" si="157"/>
        <v>0</v>
      </c>
      <c r="BM310" s="29">
        <f t="shared" si="158"/>
        <v>0</v>
      </c>
      <c r="BN310" s="36">
        <f t="shared" si="159"/>
        <v>0</v>
      </c>
      <c r="BQ310" s="29">
        <f t="shared" si="160"/>
        <v>0</v>
      </c>
    </row>
    <row r="311" spans="2:69" s="35" customFormat="1" ht="30" customHeight="1" x14ac:dyDescent="0.15">
      <c r="B311" s="31" t="s">
        <v>499</v>
      </c>
      <c r="C311" s="32"/>
      <c r="D311" s="71" t="s">
        <v>752</v>
      </c>
      <c r="E311" s="72" t="s">
        <v>752</v>
      </c>
      <c r="F311" s="72" t="s">
        <v>752</v>
      </c>
      <c r="G311" s="72" t="s">
        <v>752</v>
      </c>
      <c r="H311" s="72" t="s">
        <v>752</v>
      </c>
      <c r="I311" s="72" t="s">
        <v>752</v>
      </c>
      <c r="J311" s="72" t="s">
        <v>752</v>
      </c>
      <c r="K311" s="72" t="s">
        <v>752</v>
      </c>
      <c r="L311" s="72" t="s">
        <v>752</v>
      </c>
      <c r="M311" s="72" t="s">
        <v>752</v>
      </c>
      <c r="N311" s="73" t="s">
        <v>752</v>
      </c>
      <c r="O311" s="33"/>
      <c r="P311" s="31" t="s">
        <v>484</v>
      </c>
      <c r="Q311" s="34"/>
      <c r="R311" s="45">
        <v>37</v>
      </c>
      <c r="S311" s="34"/>
      <c r="T311" s="45">
        <v>100.01</v>
      </c>
      <c r="U311" s="34"/>
      <c r="V311" s="45">
        <v>3700.37</v>
      </c>
      <c r="W311" s="46"/>
      <c r="X311" s="47">
        <f t="shared" si="129"/>
        <v>3700.37</v>
      </c>
      <c r="Y311" s="34"/>
      <c r="Z311" s="45">
        <v>37</v>
      </c>
      <c r="AA311" s="34"/>
      <c r="AB311" s="45">
        <v>74.41</v>
      </c>
      <c r="AC311" s="34"/>
      <c r="AD311" s="45"/>
      <c r="AE311" s="34"/>
      <c r="AF311" s="48">
        <f t="shared" si="130"/>
        <v>100</v>
      </c>
      <c r="AG311" s="34"/>
      <c r="AH311" s="48">
        <f t="shared" si="131"/>
        <v>0</v>
      </c>
      <c r="AJ311" s="48">
        <f t="shared" si="146"/>
        <v>2753.17</v>
      </c>
      <c r="AK311" s="34"/>
      <c r="AL311" s="47">
        <f t="shared" si="132"/>
        <v>25.6</v>
      </c>
      <c r="AM311" s="34"/>
      <c r="AN311" s="47">
        <f t="shared" si="133"/>
        <v>74.400000000000006</v>
      </c>
      <c r="AP311" s="36">
        <f t="shared" si="147"/>
        <v>0</v>
      </c>
      <c r="AQ311" s="36">
        <f t="shared" si="134"/>
        <v>0</v>
      </c>
      <c r="AR311" s="36">
        <f t="shared" si="135"/>
        <v>0</v>
      </c>
      <c r="AS311" s="36">
        <f t="shared" si="136"/>
        <v>0</v>
      </c>
      <c r="AT311" s="36">
        <f t="shared" si="137"/>
        <v>1</v>
      </c>
      <c r="AU311" s="36">
        <f t="shared" si="138"/>
        <v>0</v>
      </c>
      <c r="AV311" s="36">
        <f t="shared" si="148"/>
        <v>0</v>
      </c>
      <c r="AW311" s="36">
        <f t="shared" si="149"/>
        <v>0</v>
      </c>
      <c r="AX311" s="36">
        <f t="shared" si="139"/>
        <v>0</v>
      </c>
      <c r="AY311" s="36">
        <f t="shared" si="150"/>
        <v>0</v>
      </c>
      <c r="AZ311" s="36">
        <f t="shared" si="151"/>
        <v>1</v>
      </c>
      <c r="BA311" s="36">
        <f t="shared" si="140"/>
        <v>0</v>
      </c>
      <c r="BB311" s="36">
        <f t="shared" si="141"/>
        <v>0</v>
      </c>
      <c r="BC311" s="36">
        <f t="shared" si="142"/>
        <v>0</v>
      </c>
      <c r="BD311" s="36">
        <f t="shared" si="143"/>
        <v>0</v>
      </c>
      <c r="BE311" s="36">
        <f t="shared" si="144"/>
        <v>0</v>
      </c>
      <c r="BF311" s="36">
        <f t="shared" si="152"/>
        <v>311</v>
      </c>
      <c r="BG311" s="36">
        <f t="shared" si="153"/>
        <v>0</v>
      </c>
      <c r="BH311" s="36">
        <f t="shared" si="154"/>
        <v>0</v>
      </c>
      <c r="BI311" s="36">
        <f t="shared" si="155"/>
        <v>0</v>
      </c>
      <c r="BJ311" s="29">
        <f t="shared" si="145"/>
        <v>74.39</v>
      </c>
      <c r="BK311" s="29">
        <f t="shared" si="156"/>
        <v>74.39</v>
      </c>
      <c r="BL311" s="29">
        <f t="shared" si="157"/>
        <v>0</v>
      </c>
      <c r="BM311" s="29">
        <f t="shared" si="158"/>
        <v>74.39</v>
      </c>
      <c r="BN311" s="36">
        <f t="shared" si="159"/>
        <v>0</v>
      </c>
      <c r="BQ311" s="29">
        <f t="shared" si="160"/>
        <v>0</v>
      </c>
    </row>
    <row r="312" spans="2:69" s="35" customFormat="1" ht="30" customHeight="1" x14ac:dyDescent="0.15">
      <c r="B312" s="31" t="s">
        <v>500</v>
      </c>
      <c r="C312" s="32"/>
      <c r="D312" s="71" t="s">
        <v>753</v>
      </c>
      <c r="E312" s="72" t="s">
        <v>753</v>
      </c>
      <c r="F312" s="72" t="s">
        <v>753</v>
      </c>
      <c r="G312" s="72" t="s">
        <v>753</v>
      </c>
      <c r="H312" s="72" t="s">
        <v>753</v>
      </c>
      <c r="I312" s="72" t="s">
        <v>753</v>
      </c>
      <c r="J312" s="72" t="s">
        <v>753</v>
      </c>
      <c r="K312" s="72" t="s">
        <v>753</v>
      </c>
      <c r="L312" s="72" t="s">
        <v>753</v>
      </c>
      <c r="M312" s="72" t="s">
        <v>753</v>
      </c>
      <c r="N312" s="73" t="s">
        <v>753</v>
      </c>
      <c r="O312" s="33"/>
      <c r="P312" s="31" t="s">
        <v>105</v>
      </c>
      <c r="Q312" s="34"/>
      <c r="R312" s="45">
        <v>10</v>
      </c>
      <c r="S312" s="34"/>
      <c r="T312" s="45">
        <v>526.36</v>
      </c>
      <c r="U312" s="34"/>
      <c r="V312" s="45">
        <v>5263.6</v>
      </c>
      <c r="W312" s="46"/>
      <c r="X312" s="47">
        <f t="shared" si="129"/>
        <v>5263.6</v>
      </c>
      <c r="Y312" s="34"/>
      <c r="Z312" s="45">
        <v>10</v>
      </c>
      <c r="AA312" s="34"/>
      <c r="AB312" s="45">
        <v>391.55</v>
      </c>
      <c r="AC312" s="34"/>
      <c r="AD312" s="45"/>
      <c r="AE312" s="34"/>
      <c r="AF312" s="48">
        <f t="shared" si="130"/>
        <v>100</v>
      </c>
      <c r="AG312" s="34"/>
      <c r="AH312" s="48">
        <f t="shared" si="131"/>
        <v>0</v>
      </c>
      <c r="AJ312" s="48">
        <f t="shared" si="146"/>
        <v>3915.5</v>
      </c>
      <c r="AK312" s="34"/>
      <c r="AL312" s="47">
        <f t="shared" si="132"/>
        <v>25.61</v>
      </c>
      <c r="AM312" s="34"/>
      <c r="AN312" s="47">
        <f t="shared" si="133"/>
        <v>74.39</v>
      </c>
      <c r="AP312" s="36">
        <f t="shared" si="147"/>
        <v>0</v>
      </c>
      <c r="AQ312" s="36">
        <f t="shared" si="134"/>
        <v>0</v>
      </c>
      <c r="AR312" s="36">
        <f t="shared" si="135"/>
        <v>0</v>
      </c>
      <c r="AS312" s="36">
        <f t="shared" si="136"/>
        <v>0</v>
      </c>
      <c r="AT312" s="36">
        <f t="shared" si="137"/>
        <v>1</v>
      </c>
      <c r="AU312" s="36">
        <f t="shared" si="138"/>
        <v>0</v>
      </c>
      <c r="AV312" s="36">
        <f t="shared" si="148"/>
        <v>0</v>
      </c>
      <c r="AW312" s="36">
        <f t="shared" si="149"/>
        <v>0</v>
      </c>
      <c r="AX312" s="36">
        <f t="shared" si="139"/>
        <v>0</v>
      </c>
      <c r="AY312" s="36">
        <f t="shared" si="150"/>
        <v>0</v>
      </c>
      <c r="AZ312" s="36">
        <f t="shared" si="151"/>
        <v>1</v>
      </c>
      <c r="BA312" s="36">
        <f t="shared" si="140"/>
        <v>0</v>
      </c>
      <c r="BB312" s="36">
        <f t="shared" si="141"/>
        <v>0</v>
      </c>
      <c r="BC312" s="36">
        <f t="shared" si="142"/>
        <v>0</v>
      </c>
      <c r="BD312" s="36">
        <f t="shared" si="143"/>
        <v>0</v>
      </c>
      <c r="BE312" s="36">
        <f t="shared" si="144"/>
        <v>0</v>
      </c>
      <c r="BF312" s="36">
        <f t="shared" si="152"/>
        <v>312</v>
      </c>
      <c r="BG312" s="36">
        <f t="shared" si="153"/>
        <v>0</v>
      </c>
      <c r="BH312" s="36">
        <f t="shared" si="154"/>
        <v>0</v>
      </c>
      <c r="BI312" s="36">
        <f t="shared" si="155"/>
        <v>0</v>
      </c>
      <c r="BJ312" s="29">
        <f t="shared" si="145"/>
        <v>391.51</v>
      </c>
      <c r="BK312" s="29">
        <f t="shared" si="156"/>
        <v>391.51</v>
      </c>
      <c r="BL312" s="29">
        <f t="shared" si="157"/>
        <v>0</v>
      </c>
      <c r="BM312" s="29">
        <f t="shared" si="158"/>
        <v>391.51</v>
      </c>
      <c r="BN312" s="36">
        <f t="shared" si="159"/>
        <v>0</v>
      </c>
      <c r="BQ312" s="29">
        <f t="shared" si="160"/>
        <v>0</v>
      </c>
    </row>
    <row r="313" spans="2:69" s="35" customFormat="1" ht="30" customHeight="1" x14ac:dyDescent="0.15">
      <c r="B313" s="31" t="s">
        <v>501</v>
      </c>
      <c r="C313" s="32"/>
      <c r="D313" s="71" t="s">
        <v>754</v>
      </c>
      <c r="E313" s="72" t="s">
        <v>754</v>
      </c>
      <c r="F313" s="72" t="s">
        <v>754</v>
      </c>
      <c r="G313" s="72" t="s">
        <v>754</v>
      </c>
      <c r="H313" s="72" t="s">
        <v>754</v>
      </c>
      <c r="I313" s="72" t="s">
        <v>754</v>
      </c>
      <c r="J313" s="72" t="s">
        <v>754</v>
      </c>
      <c r="K313" s="72" t="s">
        <v>754</v>
      </c>
      <c r="L313" s="72" t="s">
        <v>754</v>
      </c>
      <c r="M313" s="72" t="s">
        <v>754</v>
      </c>
      <c r="N313" s="73" t="s">
        <v>754</v>
      </c>
      <c r="O313" s="33"/>
      <c r="P313" s="31" t="s">
        <v>481</v>
      </c>
      <c r="Q313" s="34"/>
      <c r="R313" s="45">
        <v>5.4028</v>
      </c>
      <c r="S313" s="34"/>
      <c r="T313" s="45">
        <v>398.16</v>
      </c>
      <c r="U313" s="34"/>
      <c r="V313" s="45">
        <v>2151.1799999999998</v>
      </c>
      <c r="W313" s="46"/>
      <c r="X313" s="47">
        <f t="shared" si="129"/>
        <v>2151.1799999999998</v>
      </c>
      <c r="Y313" s="34"/>
      <c r="Z313" s="45">
        <v>5.4028</v>
      </c>
      <c r="AA313" s="34"/>
      <c r="AB313" s="45">
        <v>296.19</v>
      </c>
      <c r="AC313" s="34"/>
      <c r="AD313" s="45"/>
      <c r="AE313" s="34"/>
      <c r="AF313" s="48">
        <f t="shared" si="130"/>
        <v>100</v>
      </c>
      <c r="AG313" s="34"/>
      <c r="AH313" s="48">
        <f t="shared" si="131"/>
        <v>0</v>
      </c>
      <c r="AJ313" s="48">
        <f t="shared" si="146"/>
        <v>1600.26</v>
      </c>
      <c r="AK313" s="34"/>
      <c r="AL313" s="47">
        <f t="shared" si="132"/>
        <v>25.61</v>
      </c>
      <c r="AM313" s="34"/>
      <c r="AN313" s="47">
        <f t="shared" si="133"/>
        <v>74.39</v>
      </c>
      <c r="AP313" s="36">
        <f t="shared" si="147"/>
        <v>0</v>
      </c>
      <c r="AQ313" s="36">
        <f t="shared" si="134"/>
        <v>0</v>
      </c>
      <c r="AR313" s="36">
        <f t="shared" si="135"/>
        <v>0</v>
      </c>
      <c r="AS313" s="36">
        <f t="shared" si="136"/>
        <v>0</v>
      </c>
      <c r="AT313" s="36">
        <f t="shared" si="137"/>
        <v>1</v>
      </c>
      <c r="AU313" s="36">
        <f t="shared" si="138"/>
        <v>0</v>
      </c>
      <c r="AV313" s="36">
        <f t="shared" si="148"/>
        <v>0</v>
      </c>
      <c r="AW313" s="36">
        <f t="shared" si="149"/>
        <v>0</v>
      </c>
      <c r="AX313" s="36">
        <f t="shared" si="139"/>
        <v>0</v>
      </c>
      <c r="AY313" s="36">
        <f t="shared" si="150"/>
        <v>0</v>
      </c>
      <c r="AZ313" s="36">
        <f t="shared" si="151"/>
        <v>1</v>
      </c>
      <c r="BA313" s="36">
        <f t="shared" si="140"/>
        <v>0</v>
      </c>
      <c r="BB313" s="36">
        <f t="shared" si="141"/>
        <v>0</v>
      </c>
      <c r="BC313" s="36">
        <f t="shared" si="142"/>
        <v>0</v>
      </c>
      <c r="BD313" s="36">
        <f t="shared" si="143"/>
        <v>0</v>
      </c>
      <c r="BE313" s="36">
        <f t="shared" si="144"/>
        <v>0</v>
      </c>
      <c r="BF313" s="36">
        <f t="shared" si="152"/>
        <v>313</v>
      </c>
      <c r="BG313" s="36">
        <f t="shared" si="153"/>
        <v>0</v>
      </c>
      <c r="BH313" s="36">
        <f t="shared" si="154"/>
        <v>0</v>
      </c>
      <c r="BI313" s="36">
        <f t="shared" si="155"/>
        <v>0</v>
      </c>
      <c r="BJ313" s="29">
        <f t="shared" si="145"/>
        <v>296.14999999999998</v>
      </c>
      <c r="BK313" s="29">
        <f t="shared" si="156"/>
        <v>296.14999999999998</v>
      </c>
      <c r="BL313" s="29">
        <f t="shared" si="157"/>
        <v>0</v>
      </c>
      <c r="BM313" s="29">
        <f t="shared" si="158"/>
        <v>296.14999999999998</v>
      </c>
      <c r="BN313" s="36">
        <f t="shared" si="159"/>
        <v>0</v>
      </c>
      <c r="BQ313" s="29">
        <f t="shared" si="160"/>
        <v>0</v>
      </c>
    </row>
    <row r="314" spans="2:69" s="35" customFormat="1" ht="30" customHeight="1" x14ac:dyDescent="0.15">
      <c r="B314" s="31" t="s">
        <v>502</v>
      </c>
      <c r="C314" s="32"/>
      <c r="D314" s="71" t="s">
        <v>329</v>
      </c>
      <c r="E314" s="72" t="s">
        <v>329</v>
      </c>
      <c r="F314" s="72" t="s">
        <v>329</v>
      </c>
      <c r="G314" s="72" t="s">
        <v>329</v>
      </c>
      <c r="H314" s="72" t="s">
        <v>329</v>
      </c>
      <c r="I314" s="72" t="s">
        <v>329</v>
      </c>
      <c r="J314" s="72" t="s">
        <v>329</v>
      </c>
      <c r="K314" s="72" t="s">
        <v>329</v>
      </c>
      <c r="L314" s="72" t="s">
        <v>329</v>
      </c>
      <c r="M314" s="72" t="s">
        <v>329</v>
      </c>
      <c r="N314" s="73" t="s">
        <v>329</v>
      </c>
      <c r="O314" s="33"/>
      <c r="P314" s="31" t="s">
        <v>481</v>
      </c>
      <c r="Q314" s="34"/>
      <c r="R314" s="45">
        <v>5.4028</v>
      </c>
      <c r="S314" s="34"/>
      <c r="T314" s="45">
        <v>183.65</v>
      </c>
      <c r="U314" s="34"/>
      <c r="V314" s="45">
        <v>992.22</v>
      </c>
      <c r="W314" s="46"/>
      <c r="X314" s="47">
        <f t="shared" si="129"/>
        <v>992.22</v>
      </c>
      <c r="Y314" s="34"/>
      <c r="Z314" s="45">
        <v>5.4028</v>
      </c>
      <c r="AA314" s="34"/>
      <c r="AB314" s="45">
        <v>136.6</v>
      </c>
      <c r="AC314" s="34"/>
      <c r="AD314" s="45"/>
      <c r="AE314" s="34"/>
      <c r="AF314" s="48">
        <f t="shared" si="130"/>
        <v>100</v>
      </c>
      <c r="AG314" s="34"/>
      <c r="AH314" s="48">
        <f t="shared" si="131"/>
        <v>0</v>
      </c>
      <c r="AJ314" s="48">
        <f t="shared" si="146"/>
        <v>738.02</v>
      </c>
      <c r="AK314" s="34"/>
      <c r="AL314" s="47">
        <f t="shared" si="132"/>
        <v>25.62</v>
      </c>
      <c r="AM314" s="34"/>
      <c r="AN314" s="47">
        <f t="shared" si="133"/>
        <v>74.38</v>
      </c>
      <c r="AP314" s="36">
        <f t="shared" si="147"/>
        <v>0</v>
      </c>
      <c r="AQ314" s="36">
        <f t="shared" si="134"/>
        <v>0</v>
      </c>
      <c r="AR314" s="36">
        <f t="shared" si="135"/>
        <v>0</v>
      </c>
      <c r="AS314" s="36">
        <f t="shared" si="136"/>
        <v>0</v>
      </c>
      <c r="AT314" s="36">
        <f t="shared" si="137"/>
        <v>0</v>
      </c>
      <c r="AU314" s="36">
        <f t="shared" si="138"/>
        <v>0</v>
      </c>
      <c r="AV314" s="36">
        <f t="shared" si="148"/>
        <v>0</v>
      </c>
      <c r="AW314" s="36">
        <f t="shared" si="149"/>
        <v>0</v>
      </c>
      <c r="AX314" s="36">
        <f t="shared" si="139"/>
        <v>0</v>
      </c>
      <c r="AY314" s="36">
        <f t="shared" si="150"/>
        <v>0</v>
      </c>
      <c r="AZ314" s="36">
        <f t="shared" si="151"/>
        <v>1</v>
      </c>
      <c r="BA314" s="36">
        <f t="shared" si="140"/>
        <v>0</v>
      </c>
      <c r="BB314" s="36">
        <f t="shared" si="141"/>
        <v>0</v>
      </c>
      <c r="BC314" s="36">
        <f t="shared" si="142"/>
        <v>0</v>
      </c>
      <c r="BD314" s="36">
        <f t="shared" si="143"/>
        <v>0</v>
      </c>
      <c r="BE314" s="36">
        <f t="shared" si="144"/>
        <v>0</v>
      </c>
      <c r="BF314" s="36">
        <f t="shared" si="152"/>
        <v>314</v>
      </c>
      <c r="BG314" s="36">
        <f t="shared" si="153"/>
        <v>0</v>
      </c>
      <c r="BH314" s="36">
        <f t="shared" si="154"/>
        <v>0</v>
      </c>
      <c r="BI314" s="36">
        <f t="shared" si="155"/>
        <v>0</v>
      </c>
      <c r="BJ314" s="29">
        <f t="shared" si="145"/>
        <v>136.6</v>
      </c>
      <c r="BK314" s="29">
        <f t="shared" si="156"/>
        <v>136.6</v>
      </c>
      <c r="BL314" s="29">
        <f t="shared" si="157"/>
        <v>0</v>
      </c>
      <c r="BM314" s="29">
        <f t="shared" si="158"/>
        <v>136.6</v>
      </c>
      <c r="BN314" s="36">
        <f t="shared" si="159"/>
        <v>0</v>
      </c>
      <c r="BQ314" s="29">
        <f t="shared" si="160"/>
        <v>0</v>
      </c>
    </row>
    <row r="315" spans="2:69" s="35" customFormat="1" ht="30" customHeight="1" x14ac:dyDescent="0.15">
      <c r="B315" s="31" t="s">
        <v>503</v>
      </c>
      <c r="C315" s="32"/>
      <c r="D315" s="71" t="s">
        <v>330</v>
      </c>
      <c r="E315" s="72" t="s">
        <v>330</v>
      </c>
      <c r="F315" s="72" t="s">
        <v>330</v>
      </c>
      <c r="G315" s="72" t="s">
        <v>330</v>
      </c>
      <c r="H315" s="72" t="s">
        <v>330</v>
      </c>
      <c r="I315" s="72" t="s">
        <v>330</v>
      </c>
      <c r="J315" s="72" t="s">
        <v>330</v>
      </c>
      <c r="K315" s="72" t="s">
        <v>330</v>
      </c>
      <c r="L315" s="72" t="s">
        <v>330</v>
      </c>
      <c r="M315" s="72" t="s">
        <v>330</v>
      </c>
      <c r="N315" s="73" t="s">
        <v>330</v>
      </c>
      <c r="O315" s="33"/>
      <c r="P315" s="31" t="s">
        <v>105</v>
      </c>
      <c r="Q315" s="34"/>
      <c r="R315" s="45">
        <v>57.096000000000004</v>
      </c>
      <c r="S315" s="34"/>
      <c r="T315" s="45">
        <v>55.71</v>
      </c>
      <c r="U315" s="34"/>
      <c r="V315" s="45">
        <v>3180.82</v>
      </c>
      <c r="W315" s="46"/>
      <c r="X315" s="47">
        <f t="shared" si="129"/>
        <v>3180.82</v>
      </c>
      <c r="Y315" s="34"/>
      <c r="Z315" s="45">
        <v>57.096000000000004</v>
      </c>
      <c r="AA315" s="34"/>
      <c r="AB315" s="45">
        <v>41.44</v>
      </c>
      <c r="AC315" s="34"/>
      <c r="AD315" s="45"/>
      <c r="AE315" s="34"/>
      <c r="AF315" s="48">
        <f t="shared" si="130"/>
        <v>100</v>
      </c>
      <c r="AG315" s="34"/>
      <c r="AH315" s="48">
        <f t="shared" si="131"/>
        <v>0</v>
      </c>
      <c r="AJ315" s="48">
        <f t="shared" si="146"/>
        <v>2366.06</v>
      </c>
      <c r="AK315" s="34"/>
      <c r="AL315" s="47">
        <f t="shared" si="132"/>
        <v>25.61</v>
      </c>
      <c r="AM315" s="34"/>
      <c r="AN315" s="47">
        <f t="shared" si="133"/>
        <v>74.39</v>
      </c>
      <c r="AP315" s="36">
        <f t="shared" si="147"/>
        <v>0</v>
      </c>
      <c r="AQ315" s="36">
        <f t="shared" si="134"/>
        <v>0</v>
      </c>
      <c r="AR315" s="36">
        <f t="shared" si="135"/>
        <v>0</v>
      </c>
      <c r="AS315" s="36">
        <f t="shared" si="136"/>
        <v>0</v>
      </c>
      <c r="AT315" s="36">
        <f t="shared" si="137"/>
        <v>0</v>
      </c>
      <c r="AU315" s="36">
        <f t="shared" si="138"/>
        <v>0</v>
      </c>
      <c r="AV315" s="36">
        <f t="shared" si="148"/>
        <v>0</v>
      </c>
      <c r="AW315" s="36">
        <f t="shared" si="149"/>
        <v>0</v>
      </c>
      <c r="AX315" s="36">
        <f t="shared" si="139"/>
        <v>1</v>
      </c>
      <c r="AY315" s="36">
        <f t="shared" si="150"/>
        <v>0</v>
      </c>
      <c r="AZ315" s="36">
        <f t="shared" si="151"/>
        <v>1</v>
      </c>
      <c r="BA315" s="36">
        <f t="shared" si="140"/>
        <v>0</v>
      </c>
      <c r="BB315" s="36">
        <f t="shared" si="141"/>
        <v>0</v>
      </c>
      <c r="BC315" s="36">
        <f t="shared" si="142"/>
        <v>0</v>
      </c>
      <c r="BD315" s="36">
        <f t="shared" si="143"/>
        <v>0</v>
      </c>
      <c r="BE315" s="36">
        <f t="shared" si="144"/>
        <v>0</v>
      </c>
      <c r="BF315" s="36">
        <f t="shared" si="152"/>
        <v>315</v>
      </c>
      <c r="BG315" s="36">
        <f t="shared" si="153"/>
        <v>0</v>
      </c>
      <c r="BH315" s="36">
        <f t="shared" si="154"/>
        <v>0</v>
      </c>
      <c r="BI315" s="36">
        <f t="shared" si="155"/>
        <v>0</v>
      </c>
      <c r="BJ315" s="29">
        <f t="shared" si="145"/>
        <v>41.44</v>
      </c>
      <c r="BK315" s="29">
        <f t="shared" si="156"/>
        <v>41.44</v>
      </c>
      <c r="BL315" s="29">
        <f t="shared" si="157"/>
        <v>0</v>
      </c>
      <c r="BM315" s="29">
        <f t="shared" si="158"/>
        <v>41.44</v>
      </c>
      <c r="BN315" s="36">
        <f t="shared" si="159"/>
        <v>0</v>
      </c>
      <c r="BQ315" s="29">
        <f t="shared" si="160"/>
        <v>0</v>
      </c>
    </row>
    <row r="316" spans="2:69" s="35" customFormat="1" ht="30" customHeight="1" x14ac:dyDescent="0.15">
      <c r="B316" s="31" t="s">
        <v>504</v>
      </c>
      <c r="C316" s="32"/>
      <c r="D316" s="71" t="s">
        <v>331</v>
      </c>
      <c r="E316" s="72" t="s">
        <v>331</v>
      </c>
      <c r="F316" s="72" t="s">
        <v>331</v>
      </c>
      <c r="G316" s="72" t="s">
        <v>331</v>
      </c>
      <c r="H316" s="72" t="s">
        <v>331</v>
      </c>
      <c r="I316" s="72" t="s">
        <v>331</v>
      </c>
      <c r="J316" s="72" t="s">
        <v>331</v>
      </c>
      <c r="K316" s="72" t="s">
        <v>331</v>
      </c>
      <c r="L316" s="72" t="s">
        <v>331</v>
      </c>
      <c r="M316" s="72" t="s">
        <v>331</v>
      </c>
      <c r="N316" s="73" t="s">
        <v>331</v>
      </c>
      <c r="O316" s="33"/>
      <c r="P316" s="31" t="s">
        <v>105</v>
      </c>
      <c r="Q316" s="34"/>
      <c r="R316" s="45">
        <v>57.096000000000004</v>
      </c>
      <c r="S316" s="34"/>
      <c r="T316" s="45">
        <v>18.559999999999999</v>
      </c>
      <c r="U316" s="34"/>
      <c r="V316" s="45">
        <v>1059.7</v>
      </c>
      <c r="W316" s="46"/>
      <c r="X316" s="47">
        <f t="shared" si="129"/>
        <v>1059.7</v>
      </c>
      <c r="Y316" s="34"/>
      <c r="Z316" s="45">
        <v>57.096000000000004</v>
      </c>
      <c r="AA316" s="34"/>
      <c r="AB316" s="45">
        <v>13.8</v>
      </c>
      <c r="AC316" s="34"/>
      <c r="AD316" s="45"/>
      <c r="AE316" s="34"/>
      <c r="AF316" s="48">
        <f t="shared" si="130"/>
        <v>100</v>
      </c>
      <c r="AG316" s="34"/>
      <c r="AH316" s="48">
        <f t="shared" si="131"/>
        <v>0</v>
      </c>
      <c r="AJ316" s="48">
        <f t="shared" si="146"/>
        <v>787.92</v>
      </c>
      <c r="AK316" s="34"/>
      <c r="AL316" s="47">
        <f t="shared" si="132"/>
        <v>25.65</v>
      </c>
      <c r="AM316" s="34"/>
      <c r="AN316" s="47">
        <f t="shared" si="133"/>
        <v>74.349999999999994</v>
      </c>
      <c r="AP316" s="36">
        <f t="shared" si="147"/>
        <v>0</v>
      </c>
      <c r="AQ316" s="36">
        <f t="shared" si="134"/>
        <v>0</v>
      </c>
      <c r="AR316" s="36">
        <f t="shared" si="135"/>
        <v>0</v>
      </c>
      <c r="AS316" s="36">
        <f t="shared" si="136"/>
        <v>0</v>
      </c>
      <c r="AT316" s="36">
        <f t="shared" si="137"/>
        <v>0</v>
      </c>
      <c r="AU316" s="36">
        <f t="shared" si="138"/>
        <v>0</v>
      </c>
      <c r="AV316" s="36">
        <f t="shared" si="148"/>
        <v>0</v>
      </c>
      <c r="AW316" s="36">
        <f t="shared" si="149"/>
        <v>0</v>
      </c>
      <c r="AX316" s="36">
        <f t="shared" si="139"/>
        <v>1</v>
      </c>
      <c r="AY316" s="36">
        <f t="shared" si="150"/>
        <v>0</v>
      </c>
      <c r="AZ316" s="36">
        <f t="shared" si="151"/>
        <v>1</v>
      </c>
      <c r="BA316" s="36">
        <f t="shared" si="140"/>
        <v>0</v>
      </c>
      <c r="BB316" s="36">
        <f t="shared" si="141"/>
        <v>0</v>
      </c>
      <c r="BC316" s="36">
        <f t="shared" si="142"/>
        <v>0</v>
      </c>
      <c r="BD316" s="36">
        <f t="shared" si="143"/>
        <v>0</v>
      </c>
      <c r="BE316" s="36">
        <f t="shared" si="144"/>
        <v>0</v>
      </c>
      <c r="BF316" s="36">
        <f t="shared" si="152"/>
        <v>316</v>
      </c>
      <c r="BG316" s="36">
        <f t="shared" si="153"/>
        <v>0</v>
      </c>
      <c r="BH316" s="36">
        <f t="shared" si="154"/>
        <v>0</v>
      </c>
      <c r="BI316" s="36">
        <f t="shared" si="155"/>
        <v>0</v>
      </c>
      <c r="BJ316" s="29">
        <f t="shared" si="145"/>
        <v>13.8</v>
      </c>
      <c r="BK316" s="29">
        <f t="shared" si="156"/>
        <v>13.8</v>
      </c>
      <c r="BL316" s="29">
        <f t="shared" si="157"/>
        <v>0</v>
      </c>
      <c r="BM316" s="29">
        <f t="shared" si="158"/>
        <v>13.8</v>
      </c>
      <c r="BN316" s="36">
        <f t="shared" si="159"/>
        <v>0</v>
      </c>
      <c r="BQ316" s="29">
        <f t="shared" si="160"/>
        <v>0</v>
      </c>
    </row>
    <row r="317" spans="2:69" s="35" customFormat="1" ht="30" customHeight="1" x14ac:dyDescent="0.15">
      <c r="B317" s="31" t="s">
        <v>505</v>
      </c>
      <c r="C317" s="32"/>
      <c r="D317" s="71" t="s">
        <v>332</v>
      </c>
      <c r="E317" s="72" t="s">
        <v>332</v>
      </c>
      <c r="F317" s="72" t="s">
        <v>332</v>
      </c>
      <c r="G317" s="72" t="s">
        <v>332</v>
      </c>
      <c r="H317" s="72" t="s">
        <v>332</v>
      </c>
      <c r="I317" s="72" t="s">
        <v>332</v>
      </c>
      <c r="J317" s="72" t="s">
        <v>332</v>
      </c>
      <c r="K317" s="72" t="s">
        <v>332</v>
      </c>
      <c r="L317" s="72" t="s">
        <v>332</v>
      </c>
      <c r="M317" s="72" t="s">
        <v>332</v>
      </c>
      <c r="N317" s="73" t="s">
        <v>332</v>
      </c>
      <c r="O317" s="33"/>
      <c r="P317" s="31" t="s">
        <v>483</v>
      </c>
      <c r="Q317" s="34"/>
      <c r="R317" s="45">
        <v>428</v>
      </c>
      <c r="S317" s="34"/>
      <c r="T317" s="45">
        <v>9.66</v>
      </c>
      <c r="U317" s="34"/>
      <c r="V317" s="45">
        <v>4134.4799999999996</v>
      </c>
      <c r="W317" s="46"/>
      <c r="X317" s="47">
        <f t="shared" si="129"/>
        <v>4134.4799999999996</v>
      </c>
      <c r="Y317" s="34"/>
      <c r="Z317" s="45">
        <v>428</v>
      </c>
      <c r="AA317" s="34"/>
      <c r="AB317" s="45">
        <v>7.19</v>
      </c>
      <c r="AC317" s="34"/>
      <c r="AD317" s="45"/>
      <c r="AE317" s="34"/>
      <c r="AF317" s="48">
        <f t="shared" si="130"/>
        <v>100</v>
      </c>
      <c r="AG317" s="34"/>
      <c r="AH317" s="48">
        <f t="shared" si="131"/>
        <v>0</v>
      </c>
      <c r="AJ317" s="48">
        <f t="shared" si="146"/>
        <v>3077.32</v>
      </c>
      <c r="AK317" s="34"/>
      <c r="AL317" s="47">
        <f t="shared" si="132"/>
        <v>25.57</v>
      </c>
      <c r="AM317" s="34"/>
      <c r="AN317" s="47">
        <f t="shared" si="133"/>
        <v>74.430000000000007</v>
      </c>
      <c r="AP317" s="36">
        <f t="shared" si="147"/>
        <v>0</v>
      </c>
      <c r="AQ317" s="36">
        <f t="shared" si="134"/>
        <v>0</v>
      </c>
      <c r="AR317" s="36">
        <f t="shared" si="135"/>
        <v>0</v>
      </c>
      <c r="AS317" s="36">
        <f t="shared" si="136"/>
        <v>0</v>
      </c>
      <c r="AT317" s="36">
        <f t="shared" si="137"/>
        <v>0</v>
      </c>
      <c r="AU317" s="36">
        <f t="shared" si="138"/>
        <v>0</v>
      </c>
      <c r="AV317" s="36">
        <f t="shared" si="148"/>
        <v>0</v>
      </c>
      <c r="AW317" s="36">
        <f t="shared" si="149"/>
        <v>0</v>
      </c>
      <c r="AX317" s="36">
        <f t="shared" si="139"/>
        <v>1</v>
      </c>
      <c r="AY317" s="36">
        <f t="shared" si="150"/>
        <v>0</v>
      </c>
      <c r="AZ317" s="36">
        <f t="shared" si="151"/>
        <v>1</v>
      </c>
      <c r="BA317" s="36">
        <f t="shared" si="140"/>
        <v>0</v>
      </c>
      <c r="BB317" s="36">
        <f t="shared" si="141"/>
        <v>0</v>
      </c>
      <c r="BC317" s="36">
        <f t="shared" si="142"/>
        <v>0</v>
      </c>
      <c r="BD317" s="36">
        <f t="shared" si="143"/>
        <v>0</v>
      </c>
      <c r="BE317" s="36">
        <f t="shared" si="144"/>
        <v>0</v>
      </c>
      <c r="BF317" s="36">
        <f t="shared" si="152"/>
        <v>317</v>
      </c>
      <c r="BG317" s="36">
        <f t="shared" si="153"/>
        <v>0</v>
      </c>
      <c r="BH317" s="36">
        <f t="shared" si="154"/>
        <v>0</v>
      </c>
      <c r="BI317" s="36">
        <f t="shared" si="155"/>
        <v>0</v>
      </c>
      <c r="BJ317" s="29">
        <f t="shared" si="145"/>
        <v>7.19</v>
      </c>
      <c r="BK317" s="29">
        <f t="shared" si="156"/>
        <v>7.19</v>
      </c>
      <c r="BL317" s="29">
        <f t="shared" si="157"/>
        <v>0</v>
      </c>
      <c r="BM317" s="29">
        <f t="shared" si="158"/>
        <v>7.19</v>
      </c>
      <c r="BN317" s="36">
        <f t="shared" si="159"/>
        <v>0</v>
      </c>
      <c r="BQ317" s="29">
        <f t="shared" si="160"/>
        <v>0</v>
      </c>
    </row>
    <row r="318" spans="2:69" s="35" customFormat="1" ht="30" customHeight="1" x14ac:dyDescent="0.15">
      <c r="B318" s="31" t="s">
        <v>506</v>
      </c>
      <c r="C318" s="32"/>
      <c r="D318" s="71" t="s">
        <v>401</v>
      </c>
      <c r="E318" s="72" t="s">
        <v>401</v>
      </c>
      <c r="F318" s="72" t="s">
        <v>401</v>
      </c>
      <c r="G318" s="72" t="s">
        <v>401</v>
      </c>
      <c r="H318" s="72" t="s">
        <v>401</v>
      </c>
      <c r="I318" s="72" t="s">
        <v>401</v>
      </c>
      <c r="J318" s="72" t="s">
        <v>401</v>
      </c>
      <c r="K318" s="72" t="s">
        <v>401</v>
      </c>
      <c r="L318" s="72" t="s">
        <v>401</v>
      </c>
      <c r="M318" s="72" t="s">
        <v>401</v>
      </c>
      <c r="N318" s="73" t="s">
        <v>401</v>
      </c>
      <c r="O318" s="33"/>
      <c r="P318" s="31" t="s">
        <v>481</v>
      </c>
      <c r="Q318" s="34"/>
      <c r="R318" s="45">
        <v>1.1279999999999999</v>
      </c>
      <c r="S318" s="34"/>
      <c r="T318" s="45">
        <v>680.23</v>
      </c>
      <c r="U318" s="34"/>
      <c r="V318" s="45">
        <v>767.3</v>
      </c>
      <c r="W318" s="46"/>
      <c r="X318" s="47">
        <f t="shared" si="129"/>
        <v>767.3</v>
      </c>
      <c r="Y318" s="34"/>
      <c r="Z318" s="45">
        <v>1.1279999999999999</v>
      </c>
      <c r="AA318" s="34"/>
      <c r="AB318" s="45">
        <v>506.05</v>
      </c>
      <c r="AC318" s="34"/>
      <c r="AD318" s="45"/>
      <c r="AE318" s="34"/>
      <c r="AF318" s="48">
        <f t="shared" si="130"/>
        <v>100</v>
      </c>
      <c r="AG318" s="34"/>
      <c r="AH318" s="48">
        <f t="shared" si="131"/>
        <v>0</v>
      </c>
      <c r="AJ318" s="48">
        <f t="shared" si="146"/>
        <v>570.82000000000005</v>
      </c>
      <c r="AK318" s="34"/>
      <c r="AL318" s="47">
        <f t="shared" si="132"/>
        <v>25.61</v>
      </c>
      <c r="AM318" s="34"/>
      <c r="AN318" s="47">
        <f t="shared" si="133"/>
        <v>74.39</v>
      </c>
      <c r="AP318" s="36">
        <f t="shared" si="147"/>
        <v>0</v>
      </c>
      <c r="AQ318" s="36">
        <f t="shared" si="134"/>
        <v>0</v>
      </c>
      <c r="AR318" s="36">
        <f t="shared" si="135"/>
        <v>0</v>
      </c>
      <c r="AS318" s="36">
        <f t="shared" si="136"/>
        <v>0</v>
      </c>
      <c r="AT318" s="36">
        <f t="shared" si="137"/>
        <v>1</v>
      </c>
      <c r="AU318" s="36">
        <f t="shared" si="138"/>
        <v>0</v>
      </c>
      <c r="AV318" s="36">
        <f t="shared" si="148"/>
        <v>0</v>
      </c>
      <c r="AW318" s="36">
        <f t="shared" si="149"/>
        <v>0</v>
      </c>
      <c r="AX318" s="36">
        <f t="shared" si="139"/>
        <v>0</v>
      </c>
      <c r="AY318" s="36">
        <f t="shared" si="150"/>
        <v>0</v>
      </c>
      <c r="AZ318" s="36">
        <f t="shared" si="151"/>
        <v>1</v>
      </c>
      <c r="BA318" s="36">
        <f t="shared" si="140"/>
        <v>0</v>
      </c>
      <c r="BB318" s="36">
        <f t="shared" si="141"/>
        <v>0</v>
      </c>
      <c r="BC318" s="36">
        <f t="shared" si="142"/>
        <v>0</v>
      </c>
      <c r="BD318" s="36">
        <f t="shared" si="143"/>
        <v>0</v>
      </c>
      <c r="BE318" s="36">
        <f t="shared" si="144"/>
        <v>0</v>
      </c>
      <c r="BF318" s="36">
        <f t="shared" si="152"/>
        <v>318</v>
      </c>
      <c r="BG318" s="36">
        <f t="shared" si="153"/>
        <v>0</v>
      </c>
      <c r="BH318" s="36">
        <f t="shared" si="154"/>
        <v>0</v>
      </c>
      <c r="BI318" s="36">
        <f t="shared" si="155"/>
        <v>0</v>
      </c>
      <c r="BJ318" s="29">
        <f t="shared" si="145"/>
        <v>505.96</v>
      </c>
      <c r="BK318" s="29">
        <f t="shared" si="156"/>
        <v>505.96</v>
      </c>
      <c r="BL318" s="29">
        <f t="shared" si="157"/>
        <v>0</v>
      </c>
      <c r="BM318" s="29">
        <f t="shared" si="158"/>
        <v>505.96</v>
      </c>
      <c r="BN318" s="36">
        <f t="shared" si="159"/>
        <v>0</v>
      </c>
      <c r="BQ318" s="29">
        <f t="shared" si="160"/>
        <v>0</v>
      </c>
    </row>
    <row r="319" spans="2:69" s="35" customFormat="1" ht="30" customHeight="1" x14ac:dyDescent="0.15">
      <c r="B319" s="31" t="s">
        <v>507</v>
      </c>
      <c r="C319" s="32"/>
      <c r="D319" s="71" t="s">
        <v>755</v>
      </c>
      <c r="E319" s="72" t="s">
        <v>755</v>
      </c>
      <c r="F319" s="72" t="s">
        <v>755</v>
      </c>
      <c r="G319" s="72" t="s">
        <v>755</v>
      </c>
      <c r="H319" s="72" t="s">
        <v>755</v>
      </c>
      <c r="I319" s="72" t="s">
        <v>755</v>
      </c>
      <c r="J319" s="72" t="s">
        <v>755</v>
      </c>
      <c r="K319" s="72" t="s">
        <v>755</v>
      </c>
      <c r="L319" s="72" t="s">
        <v>755</v>
      </c>
      <c r="M319" s="72" t="s">
        <v>755</v>
      </c>
      <c r="N319" s="73" t="s">
        <v>755</v>
      </c>
      <c r="O319" s="33"/>
      <c r="P319" s="31" t="s">
        <v>105</v>
      </c>
      <c r="Q319" s="34"/>
      <c r="R319" s="45">
        <v>1.72</v>
      </c>
      <c r="S319" s="34"/>
      <c r="T319" s="45">
        <v>106.46</v>
      </c>
      <c r="U319" s="34"/>
      <c r="V319" s="45">
        <v>183.11</v>
      </c>
      <c r="W319" s="46"/>
      <c r="X319" s="47">
        <f t="shared" si="129"/>
        <v>183.11</v>
      </c>
      <c r="Y319" s="34"/>
      <c r="Z319" s="45">
        <v>1.72</v>
      </c>
      <c r="AA319" s="34"/>
      <c r="AB319" s="45">
        <v>79.19</v>
      </c>
      <c r="AC319" s="34"/>
      <c r="AD319" s="45"/>
      <c r="AE319" s="34"/>
      <c r="AF319" s="48">
        <f t="shared" si="130"/>
        <v>100</v>
      </c>
      <c r="AG319" s="34"/>
      <c r="AH319" s="48">
        <f t="shared" si="131"/>
        <v>0</v>
      </c>
      <c r="AJ319" s="48">
        <f t="shared" si="146"/>
        <v>136.21</v>
      </c>
      <c r="AK319" s="34"/>
      <c r="AL319" s="47">
        <f t="shared" si="132"/>
        <v>25.61</v>
      </c>
      <c r="AM319" s="34"/>
      <c r="AN319" s="47">
        <f t="shared" si="133"/>
        <v>74.39</v>
      </c>
      <c r="AP319" s="36">
        <f t="shared" si="147"/>
        <v>0</v>
      </c>
      <c r="AQ319" s="36">
        <f t="shared" si="134"/>
        <v>0</v>
      </c>
      <c r="AR319" s="36">
        <f t="shared" si="135"/>
        <v>0</v>
      </c>
      <c r="AS319" s="36">
        <f t="shared" si="136"/>
        <v>0</v>
      </c>
      <c r="AT319" s="36">
        <f t="shared" si="137"/>
        <v>1</v>
      </c>
      <c r="AU319" s="36">
        <f t="shared" si="138"/>
        <v>0</v>
      </c>
      <c r="AV319" s="36">
        <f t="shared" si="148"/>
        <v>0</v>
      </c>
      <c r="AW319" s="36">
        <f t="shared" si="149"/>
        <v>0</v>
      </c>
      <c r="AX319" s="36">
        <f t="shared" si="139"/>
        <v>0</v>
      </c>
      <c r="AY319" s="36">
        <f t="shared" si="150"/>
        <v>0</v>
      </c>
      <c r="AZ319" s="36">
        <f t="shared" si="151"/>
        <v>1</v>
      </c>
      <c r="BA319" s="36">
        <f t="shared" si="140"/>
        <v>0</v>
      </c>
      <c r="BB319" s="36">
        <f t="shared" si="141"/>
        <v>0</v>
      </c>
      <c r="BC319" s="36">
        <f t="shared" si="142"/>
        <v>0</v>
      </c>
      <c r="BD319" s="36">
        <f t="shared" si="143"/>
        <v>0</v>
      </c>
      <c r="BE319" s="36">
        <f t="shared" si="144"/>
        <v>0</v>
      </c>
      <c r="BF319" s="36">
        <f t="shared" si="152"/>
        <v>319</v>
      </c>
      <c r="BG319" s="36">
        <f t="shared" si="153"/>
        <v>0</v>
      </c>
      <c r="BH319" s="36">
        <f t="shared" si="154"/>
        <v>0</v>
      </c>
      <c r="BI319" s="36">
        <f t="shared" si="155"/>
        <v>0</v>
      </c>
      <c r="BJ319" s="29">
        <f t="shared" si="145"/>
        <v>79.180000000000007</v>
      </c>
      <c r="BK319" s="29">
        <f t="shared" si="156"/>
        <v>79.180000000000007</v>
      </c>
      <c r="BL319" s="29">
        <f t="shared" si="157"/>
        <v>0</v>
      </c>
      <c r="BM319" s="29">
        <f t="shared" si="158"/>
        <v>79.180000000000007</v>
      </c>
      <c r="BN319" s="36">
        <f t="shared" si="159"/>
        <v>0</v>
      </c>
      <c r="BQ319" s="29">
        <f t="shared" si="160"/>
        <v>0</v>
      </c>
    </row>
    <row r="320" spans="2:69" s="35" customFormat="1" ht="30" customHeight="1" x14ac:dyDescent="0.15">
      <c r="B320" s="31" t="s">
        <v>508</v>
      </c>
      <c r="C320" s="32"/>
      <c r="D320" s="71" t="s">
        <v>756</v>
      </c>
      <c r="E320" s="72" t="s">
        <v>756</v>
      </c>
      <c r="F320" s="72" t="s">
        <v>756</v>
      </c>
      <c r="G320" s="72" t="s">
        <v>756</v>
      </c>
      <c r="H320" s="72" t="s">
        <v>756</v>
      </c>
      <c r="I320" s="72" t="s">
        <v>756</v>
      </c>
      <c r="J320" s="72" t="s">
        <v>756</v>
      </c>
      <c r="K320" s="72" t="s">
        <v>756</v>
      </c>
      <c r="L320" s="72" t="s">
        <v>756</v>
      </c>
      <c r="M320" s="72" t="s">
        <v>756</v>
      </c>
      <c r="N320" s="73" t="s">
        <v>756</v>
      </c>
      <c r="O320" s="33"/>
      <c r="P320" s="31" t="s">
        <v>105</v>
      </c>
      <c r="Q320" s="34"/>
      <c r="R320" s="45">
        <v>24.648</v>
      </c>
      <c r="S320" s="34"/>
      <c r="T320" s="45">
        <v>71.16</v>
      </c>
      <c r="U320" s="34"/>
      <c r="V320" s="45">
        <v>1753.95</v>
      </c>
      <c r="W320" s="46"/>
      <c r="X320" s="47">
        <f t="shared" si="129"/>
        <v>1753.95</v>
      </c>
      <c r="Y320" s="34"/>
      <c r="Z320" s="45">
        <v>24.648</v>
      </c>
      <c r="AA320" s="34"/>
      <c r="AB320" s="45">
        <v>52.91</v>
      </c>
      <c r="AC320" s="34"/>
      <c r="AD320" s="45"/>
      <c r="AE320" s="34"/>
      <c r="AF320" s="48">
        <f t="shared" si="130"/>
        <v>100</v>
      </c>
      <c r="AG320" s="34"/>
      <c r="AH320" s="48">
        <f t="shared" si="131"/>
        <v>0</v>
      </c>
      <c r="AJ320" s="48">
        <f t="shared" si="146"/>
        <v>1304.1300000000001</v>
      </c>
      <c r="AK320" s="34"/>
      <c r="AL320" s="47">
        <f t="shared" si="132"/>
        <v>25.65</v>
      </c>
      <c r="AM320" s="34"/>
      <c r="AN320" s="47">
        <f t="shared" si="133"/>
        <v>74.349999999999994</v>
      </c>
      <c r="AP320" s="36">
        <f t="shared" si="147"/>
        <v>0</v>
      </c>
      <c r="AQ320" s="36">
        <f t="shared" si="134"/>
        <v>0</v>
      </c>
      <c r="AR320" s="36">
        <f t="shared" si="135"/>
        <v>0</v>
      </c>
      <c r="AS320" s="36">
        <f t="shared" si="136"/>
        <v>0</v>
      </c>
      <c r="AT320" s="36">
        <f t="shared" si="137"/>
        <v>0</v>
      </c>
      <c r="AU320" s="36">
        <f t="shared" si="138"/>
        <v>1</v>
      </c>
      <c r="AV320" s="36">
        <f t="shared" si="148"/>
        <v>0</v>
      </c>
      <c r="AW320" s="36">
        <f t="shared" si="149"/>
        <v>0</v>
      </c>
      <c r="AX320" s="36">
        <f t="shared" si="139"/>
        <v>0</v>
      </c>
      <c r="AY320" s="36">
        <f t="shared" si="150"/>
        <v>0</v>
      </c>
      <c r="AZ320" s="36">
        <f t="shared" si="151"/>
        <v>1</v>
      </c>
      <c r="BA320" s="36">
        <f t="shared" si="140"/>
        <v>0</v>
      </c>
      <c r="BB320" s="36">
        <f t="shared" si="141"/>
        <v>0</v>
      </c>
      <c r="BC320" s="36">
        <f t="shared" si="142"/>
        <v>0</v>
      </c>
      <c r="BD320" s="36">
        <f t="shared" si="143"/>
        <v>0</v>
      </c>
      <c r="BE320" s="36">
        <f t="shared" si="144"/>
        <v>0</v>
      </c>
      <c r="BF320" s="36">
        <f t="shared" si="152"/>
        <v>320</v>
      </c>
      <c r="BG320" s="36">
        <f t="shared" si="153"/>
        <v>0</v>
      </c>
      <c r="BH320" s="36">
        <f t="shared" si="154"/>
        <v>0</v>
      </c>
      <c r="BI320" s="36">
        <f t="shared" si="155"/>
        <v>0</v>
      </c>
      <c r="BJ320" s="29">
        <f t="shared" si="145"/>
        <v>52.93</v>
      </c>
      <c r="BK320" s="29">
        <f t="shared" si="156"/>
        <v>52.93</v>
      </c>
      <c r="BL320" s="29">
        <f t="shared" si="157"/>
        <v>0</v>
      </c>
      <c r="BM320" s="29">
        <f t="shared" si="158"/>
        <v>52.93</v>
      </c>
      <c r="BN320" s="36">
        <f t="shared" si="159"/>
        <v>0</v>
      </c>
      <c r="BQ320" s="29">
        <f t="shared" si="160"/>
        <v>0</v>
      </c>
    </row>
    <row r="321" spans="2:69" s="35" customFormat="1" ht="30" customHeight="1" x14ac:dyDescent="0.15">
      <c r="B321" s="31" t="s">
        <v>509</v>
      </c>
      <c r="C321" s="32"/>
      <c r="D321" s="71" t="s">
        <v>757</v>
      </c>
      <c r="E321" s="72" t="s">
        <v>757</v>
      </c>
      <c r="F321" s="72" t="s">
        <v>757</v>
      </c>
      <c r="G321" s="72" t="s">
        <v>757</v>
      </c>
      <c r="H321" s="72" t="s">
        <v>757</v>
      </c>
      <c r="I321" s="72" t="s">
        <v>757</v>
      </c>
      <c r="J321" s="72" t="s">
        <v>757</v>
      </c>
      <c r="K321" s="72" t="s">
        <v>757</v>
      </c>
      <c r="L321" s="72" t="s">
        <v>757</v>
      </c>
      <c r="M321" s="72" t="s">
        <v>757</v>
      </c>
      <c r="N321" s="73" t="s">
        <v>757</v>
      </c>
      <c r="O321" s="33"/>
      <c r="P321" s="31" t="s">
        <v>105</v>
      </c>
      <c r="Q321" s="34"/>
      <c r="R321" s="45">
        <v>49.295999999999999</v>
      </c>
      <c r="S321" s="34"/>
      <c r="T321" s="45">
        <v>6.05</v>
      </c>
      <c r="U321" s="34"/>
      <c r="V321" s="45">
        <v>298.24</v>
      </c>
      <c r="W321" s="46"/>
      <c r="X321" s="47">
        <f t="shared" si="129"/>
        <v>298.24</v>
      </c>
      <c r="Y321" s="34"/>
      <c r="Z321" s="45">
        <v>49.295999999999999</v>
      </c>
      <c r="AA321" s="34"/>
      <c r="AB321" s="45">
        <v>4.5</v>
      </c>
      <c r="AC321" s="34"/>
      <c r="AD321" s="45"/>
      <c r="AE321" s="34"/>
      <c r="AF321" s="48">
        <f t="shared" si="130"/>
        <v>100</v>
      </c>
      <c r="AG321" s="34"/>
      <c r="AH321" s="48">
        <f t="shared" si="131"/>
        <v>0</v>
      </c>
      <c r="AJ321" s="48">
        <f t="shared" si="146"/>
        <v>221.83</v>
      </c>
      <c r="AK321" s="34"/>
      <c r="AL321" s="47">
        <f t="shared" si="132"/>
        <v>25.62</v>
      </c>
      <c r="AM321" s="34"/>
      <c r="AN321" s="47">
        <f t="shared" si="133"/>
        <v>74.38</v>
      </c>
      <c r="AP321" s="36">
        <f t="shared" si="147"/>
        <v>0</v>
      </c>
      <c r="AQ321" s="36">
        <f t="shared" si="134"/>
        <v>0</v>
      </c>
      <c r="AR321" s="36">
        <f t="shared" si="135"/>
        <v>0</v>
      </c>
      <c r="AS321" s="36">
        <f t="shared" si="136"/>
        <v>0</v>
      </c>
      <c r="AT321" s="36">
        <f t="shared" si="137"/>
        <v>0</v>
      </c>
      <c r="AU321" s="36">
        <f t="shared" si="138"/>
        <v>0</v>
      </c>
      <c r="AV321" s="36">
        <f t="shared" si="148"/>
        <v>0</v>
      </c>
      <c r="AW321" s="36">
        <f t="shared" si="149"/>
        <v>0</v>
      </c>
      <c r="AX321" s="36">
        <f t="shared" si="139"/>
        <v>0</v>
      </c>
      <c r="AY321" s="36">
        <f t="shared" si="150"/>
        <v>0</v>
      </c>
      <c r="AZ321" s="36">
        <f t="shared" si="151"/>
        <v>1</v>
      </c>
      <c r="BA321" s="36">
        <f t="shared" si="140"/>
        <v>0</v>
      </c>
      <c r="BB321" s="36">
        <f t="shared" si="141"/>
        <v>0</v>
      </c>
      <c r="BC321" s="36">
        <f t="shared" si="142"/>
        <v>0</v>
      </c>
      <c r="BD321" s="36">
        <f t="shared" si="143"/>
        <v>0</v>
      </c>
      <c r="BE321" s="36">
        <f t="shared" si="144"/>
        <v>0</v>
      </c>
      <c r="BF321" s="36">
        <f t="shared" si="152"/>
        <v>321</v>
      </c>
      <c r="BG321" s="36">
        <f t="shared" si="153"/>
        <v>0</v>
      </c>
      <c r="BH321" s="36">
        <f t="shared" si="154"/>
        <v>0</v>
      </c>
      <c r="BI321" s="36">
        <f t="shared" si="155"/>
        <v>0</v>
      </c>
      <c r="BJ321" s="29">
        <f t="shared" si="145"/>
        <v>4.5</v>
      </c>
      <c r="BK321" s="29">
        <f t="shared" si="156"/>
        <v>4.5</v>
      </c>
      <c r="BL321" s="29">
        <f t="shared" si="157"/>
        <v>0</v>
      </c>
      <c r="BM321" s="29">
        <f t="shared" si="158"/>
        <v>4.5</v>
      </c>
      <c r="BN321" s="36">
        <f t="shared" si="159"/>
        <v>0</v>
      </c>
      <c r="BQ321" s="29">
        <f t="shared" si="160"/>
        <v>0</v>
      </c>
    </row>
    <row r="322" spans="2:69" s="35" customFormat="1" ht="30" customHeight="1" x14ac:dyDescent="0.15">
      <c r="B322" s="31" t="s">
        <v>510</v>
      </c>
      <c r="C322" s="32"/>
      <c r="D322" s="71" t="s">
        <v>337</v>
      </c>
      <c r="E322" s="72" t="s">
        <v>337</v>
      </c>
      <c r="F322" s="72" t="s">
        <v>337</v>
      </c>
      <c r="G322" s="72" t="s">
        <v>337</v>
      </c>
      <c r="H322" s="72" t="s">
        <v>337</v>
      </c>
      <c r="I322" s="72" t="s">
        <v>337</v>
      </c>
      <c r="J322" s="72" t="s">
        <v>337</v>
      </c>
      <c r="K322" s="72" t="s">
        <v>337</v>
      </c>
      <c r="L322" s="72" t="s">
        <v>337</v>
      </c>
      <c r="M322" s="72" t="s">
        <v>337</v>
      </c>
      <c r="N322" s="73" t="s">
        <v>337</v>
      </c>
      <c r="O322" s="33"/>
      <c r="P322" s="31" t="s">
        <v>105</v>
      </c>
      <c r="Q322" s="34"/>
      <c r="R322" s="45">
        <v>49.295999999999999</v>
      </c>
      <c r="S322" s="34"/>
      <c r="T322" s="45">
        <v>31.01</v>
      </c>
      <c r="U322" s="34"/>
      <c r="V322" s="45">
        <v>1528.67</v>
      </c>
      <c r="W322" s="46"/>
      <c r="X322" s="47">
        <f t="shared" si="129"/>
        <v>1528.67</v>
      </c>
      <c r="Y322" s="34"/>
      <c r="Z322" s="45">
        <v>49.295999999999999</v>
      </c>
      <c r="AA322" s="34"/>
      <c r="AB322" s="45">
        <v>23.07</v>
      </c>
      <c r="AC322" s="34"/>
      <c r="AD322" s="45"/>
      <c r="AE322" s="34"/>
      <c r="AF322" s="48">
        <f t="shared" si="130"/>
        <v>100</v>
      </c>
      <c r="AG322" s="34"/>
      <c r="AH322" s="48">
        <f t="shared" si="131"/>
        <v>0</v>
      </c>
      <c r="AJ322" s="48">
        <f t="shared" si="146"/>
        <v>1137.26</v>
      </c>
      <c r="AK322" s="34"/>
      <c r="AL322" s="47">
        <f t="shared" si="132"/>
        <v>25.6</v>
      </c>
      <c r="AM322" s="34"/>
      <c r="AN322" s="47">
        <f t="shared" si="133"/>
        <v>74.400000000000006</v>
      </c>
      <c r="AP322" s="36">
        <f t="shared" si="147"/>
        <v>0</v>
      </c>
      <c r="AQ322" s="36">
        <f t="shared" si="134"/>
        <v>0</v>
      </c>
      <c r="AR322" s="36">
        <f t="shared" si="135"/>
        <v>0</v>
      </c>
      <c r="AS322" s="36">
        <f t="shared" si="136"/>
        <v>0</v>
      </c>
      <c r="AT322" s="36">
        <f t="shared" si="137"/>
        <v>0</v>
      </c>
      <c r="AU322" s="36">
        <f t="shared" si="138"/>
        <v>0</v>
      </c>
      <c r="AV322" s="36">
        <f t="shared" si="148"/>
        <v>0</v>
      </c>
      <c r="AW322" s="36">
        <f t="shared" si="149"/>
        <v>0</v>
      </c>
      <c r="AX322" s="36">
        <f t="shared" si="139"/>
        <v>1</v>
      </c>
      <c r="AY322" s="36">
        <f t="shared" si="150"/>
        <v>0</v>
      </c>
      <c r="AZ322" s="36">
        <f t="shared" si="151"/>
        <v>1</v>
      </c>
      <c r="BA322" s="36">
        <f t="shared" si="140"/>
        <v>0</v>
      </c>
      <c r="BB322" s="36">
        <f t="shared" si="141"/>
        <v>0</v>
      </c>
      <c r="BC322" s="36">
        <f t="shared" si="142"/>
        <v>0</v>
      </c>
      <c r="BD322" s="36">
        <f t="shared" si="143"/>
        <v>0</v>
      </c>
      <c r="BE322" s="36">
        <f t="shared" si="144"/>
        <v>0</v>
      </c>
      <c r="BF322" s="36">
        <f t="shared" si="152"/>
        <v>322</v>
      </c>
      <c r="BG322" s="36">
        <f t="shared" si="153"/>
        <v>0</v>
      </c>
      <c r="BH322" s="36">
        <f t="shared" si="154"/>
        <v>0</v>
      </c>
      <c r="BI322" s="36">
        <f t="shared" si="155"/>
        <v>0</v>
      </c>
      <c r="BJ322" s="29">
        <f t="shared" si="145"/>
        <v>23.07</v>
      </c>
      <c r="BK322" s="29">
        <f t="shared" si="156"/>
        <v>23.07</v>
      </c>
      <c r="BL322" s="29">
        <f t="shared" si="157"/>
        <v>0</v>
      </c>
      <c r="BM322" s="29">
        <f t="shared" si="158"/>
        <v>23.07</v>
      </c>
      <c r="BN322" s="36">
        <f t="shared" si="159"/>
        <v>0</v>
      </c>
      <c r="BQ322" s="29">
        <f t="shared" si="160"/>
        <v>0</v>
      </c>
    </row>
    <row r="323" spans="2:69" s="35" customFormat="1" ht="30" customHeight="1" x14ac:dyDescent="0.15">
      <c r="B323" s="31" t="s">
        <v>511</v>
      </c>
      <c r="C323" s="32"/>
      <c r="D323" s="71" t="s">
        <v>758</v>
      </c>
      <c r="E323" s="72" t="s">
        <v>758</v>
      </c>
      <c r="F323" s="72" t="s">
        <v>758</v>
      </c>
      <c r="G323" s="72" t="s">
        <v>758</v>
      </c>
      <c r="H323" s="72" t="s">
        <v>758</v>
      </c>
      <c r="I323" s="72" t="s">
        <v>758</v>
      </c>
      <c r="J323" s="72" t="s">
        <v>758</v>
      </c>
      <c r="K323" s="72" t="s">
        <v>758</v>
      </c>
      <c r="L323" s="72" t="s">
        <v>758</v>
      </c>
      <c r="M323" s="72" t="s">
        <v>758</v>
      </c>
      <c r="N323" s="73" t="s">
        <v>758</v>
      </c>
      <c r="O323" s="33"/>
      <c r="P323" s="31" t="s">
        <v>105</v>
      </c>
      <c r="Q323" s="34"/>
      <c r="R323" s="45">
        <v>1.5</v>
      </c>
      <c r="S323" s="34"/>
      <c r="T323" s="45">
        <v>94.14</v>
      </c>
      <c r="U323" s="34"/>
      <c r="V323" s="45">
        <v>141.21</v>
      </c>
      <c r="W323" s="46"/>
      <c r="X323" s="47">
        <f t="shared" si="129"/>
        <v>141.21</v>
      </c>
      <c r="Y323" s="34"/>
      <c r="Z323" s="45">
        <v>1.5</v>
      </c>
      <c r="AA323" s="34"/>
      <c r="AB323" s="45">
        <v>70.03</v>
      </c>
      <c r="AC323" s="34"/>
      <c r="AD323" s="45"/>
      <c r="AE323" s="34"/>
      <c r="AF323" s="48">
        <f t="shared" si="130"/>
        <v>100</v>
      </c>
      <c r="AG323" s="34"/>
      <c r="AH323" s="48">
        <f t="shared" si="131"/>
        <v>0</v>
      </c>
      <c r="AJ323" s="48">
        <f t="shared" si="146"/>
        <v>105.05</v>
      </c>
      <c r="AK323" s="34"/>
      <c r="AL323" s="47">
        <f t="shared" si="132"/>
        <v>25.61</v>
      </c>
      <c r="AM323" s="34"/>
      <c r="AN323" s="47">
        <f t="shared" si="133"/>
        <v>74.39</v>
      </c>
      <c r="AP323" s="36">
        <f t="shared" si="147"/>
        <v>0</v>
      </c>
      <c r="AQ323" s="36">
        <f t="shared" si="134"/>
        <v>0</v>
      </c>
      <c r="AR323" s="36">
        <f t="shared" si="135"/>
        <v>0</v>
      </c>
      <c r="AS323" s="36">
        <f t="shared" si="136"/>
        <v>0</v>
      </c>
      <c r="AT323" s="36">
        <f t="shared" si="137"/>
        <v>1</v>
      </c>
      <c r="AU323" s="36">
        <f t="shared" si="138"/>
        <v>0</v>
      </c>
      <c r="AV323" s="36">
        <f t="shared" si="148"/>
        <v>0</v>
      </c>
      <c r="AW323" s="36">
        <f t="shared" si="149"/>
        <v>0</v>
      </c>
      <c r="AX323" s="36">
        <f t="shared" si="139"/>
        <v>0</v>
      </c>
      <c r="AY323" s="36">
        <f t="shared" si="150"/>
        <v>0</v>
      </c>
      <c r="AZ323" s="36">
        <f t="shared" si="151"/>
        <v>1</v>
      </c>
      <c r="BA323" s="36">
        <f t="shared" si="140"/>
        <v>0</v>
      </c>
      <c r="BB323" s="36">
        <f t="shared" si="141"/>
        <v>0</v>
      </c>
      <c r="BC323" s="36">
        <f t="shared" si="142"/>
        <v>0</v>
      </c>
      <c r="BD323" s="36">
        <f t="shared" si="143"/>
        <v>0</v>
      </c>
      <c r="BE323" s="36">
        <f t="shared" si="144"/>
        <v>0</v>
      </c>
      <c r="BF323" s="36">
        <f t="shared" si="152"/>
        <v>323</v>
      </c>
      <c r="BG323" s="36">
        <f t="shared" si="153"/>
        <v>0</v>
      </c>
      <c r="BH323" s="36">
        <f t="shared" si="154"/>
        <v>0</v>
      </c>
      <c r="BI323" s="36">
        <f t="shared" si="155"/>
        <v>0</v>
      </c>
      <c r="BJ323" s="29">
        <f t="shared" si="145"/>
        <v>70.02</v>
      </c>
      <c r="BK323" s="29">
        <f t="shared" si="156"/>
        <v>70.02</v>
      </c>
      <c r="BL323" s="29">
        <f t="shared" si="157"/>
        <v>0</v>
      </c>
      <c r="BM323" s="29">
        <f t="shared" si="158"/>
        <v>70.02</v>
      </c>
      <c r="BN323" s="36">
        <f t="shared" si="159"/>
        <v>0</v>
      </c>
      <c r="BQ323" s="29">
        <f t="shared" si="160"/>
        <v>0</v>
      </c>
    </row>
    <row r="324" spans="2:69" s="35" customFormat="1" ht="30" customHeight="1" x14ac:dyDescent="0.15">
      <c r="B324" s="31" t="s">
        <v>512</v>
      </c>
      <c r="C324" s="32"/>
      <c r="D324" s="71" t="s">
        <v>759</v>
      </c>
      <c r="E324" s="72" t="s">
        <v>759</v>
      </c>
      <c r="F324" s="72" t="s">
        <v>759</v>
      </c>
      <c r="G324" s="72" t="s">
        <v>759</v>
      </c>
      <c r="H324" s="72" t="s">
        <v>759</v>
      </c>
      <c r="I324" s="72" t="s">
        <v>759</v>
      </c>
      <c r="J324" s="72" t="s">
        <v>759</v>
      </c>
      <c r="K324" s="72" t="s">
        <v>759</v>
      </c>
      <c r="L324" s="72" t="s">
        <v>759</v>
      </c>
      <c r="M324" s="72" t="s">
        <v>759</v>
      </c>
      <c r="N324" s="73" t="s">
        <v>759</v>
      </c>
      <c r="O324" s="33"/>
      <c r="P324" s="31" t="s">
        <v>105</v>
      </c>
      <c r="Q324" s="34"/>
      <c r="R324" s="45">
        <v>4</v>
      </c>
      <c r="S324" s="34"/>
      <c r="T324" s="45">
        <v>29.9</v>
      </c>
      <c r="U324" s="34"/>
      <c r="V324" s="45">
        <v>119.6</v>
      </c>
      <c r="W324" s="46"/>
      <c r="X324" s="47">
        <f t="shared" si="129"/>
        <v>119.6</v>
      </c>
      <c r="Y324" s="34"/>
      <c r="Z324" s="45">
        <v>4</v>
      </c>
      <c r="AA324" s="34"/>
      <c r="AB324" s="45">
        <v>22.24</v>
      </c>
      <c r="AC324" s="34"/>
      <c r="AD324" s="45"/>
      <c r="AE324" s="34"/>
      <c r="AF324" s="48">
        <f t="shared" si="130"/>
        <v>100</v>
      </c>
      <c r="AG324" s="34"/>
      <c r="AH324" s="48">
        <f t="shared" si="131"/>
        <v>0</v>
      </c>
      <c r="AJ324" s="48">
        <f t="shared" si="146"/>
        <v>88.96</v>
      </c>
      <c r="AK324" s="34"/>
      <c r="AL324" s="47">
        <f t="shared" si="132"/>
        <v>25.62</v>
      </c>
      <c r="AM324" s="34"/>
      <c r="AN324" s="47">
        <f t="shared" si="133"/>
        <v>74.38</v>
      </c>
      <c r="AP324" s="36">
        <f t="shared" si="147"/>
        <v>0</v>
      </c>
      <c r="AQ324" s="36">
        <f t="shared" si="134"/>
        <v>0</v>
      </c>
      <c r="AR324" s="36">
        <f t="shared" si="135"/>
        <v>0</v>
      </c>
      <c r="AS324" s="36">
        <f t="shared" si="136"/>
        <v>0</v>
      </c>
      <c r="AT324" s="36">
        <f t="shared" si="137"/>
        <v>0</v>
      </c>
      <c r="AU324" s="36">
        <f t="shared" si="138"/>
        <v>0</v>
      </c>
      <c r="AV324" s="36">
        <f t="shared" si="148"/>
        <v>0</v>
      </c>
      <c r="AW324" s="36">
        <f t="shared" si="149"/>
        <v>0</v>
      </c>
      <c r="AX324" s="36">
        <f t="shared" si="139"/>
        <v>0</v>
      </c>
      <c r="AY324" s="36">
        <f t="shared" si="150"/>
        <v>0</v>
      </c>
      <c r="AZ324" s="36">
        <f t="shared" si="151"/>
        <v>1</v>
      </c>
      <c r="BA324" s="36">
        <f t="shared" si="140"/>
        <v>0</v>
      </c>
      <c r="BB324" s="36">
        <f t="shared" si="141"/>
        <v>0</v>
      </c>
      <c r="BC324" s="36">
        <f t="shared" si="142"/>
        <v>0</v>
      </c>
      <c r="BD324" s="36">
        <f t="shared" si="143"/>
        <v>0</v>
      </c>
      <c r="BE324" s="36">
        <f t="shared" si="144"/>
        <v>0</v>
      </c>
      <c r="BF324" s="36">
        <f t="shared" si="152"/>
        <v>324</v>
      </c>
      <c r="BG324" s="36">
        <f t="shared" si="153"/>
        <v>0</v>
      </c>
      <c r="BH324" s="36">
        <f t="shared" si="154"/>
        <v>0</v>
      </c>
      <c r="BI324" s="36">
        <f t="shared" si="155"/>
        <v>0</v>
      </c>
      <c r="BJ324" s="29">
        <f t="shared" si="145"/>
        <v>22.24</v>
      </c>
      <c r="BK324" s="29">
        <f t="shared" si="156"/>
        <v>22.24</v>
      </c>
      <c r="BL324" s="29">
        <f t="shared" si="157"/>
        <v>0</v>
      </c>
      <c r="BM324" s="29">
        <f t="shared" si="158"/>
        <v>22.24</v>
      </c>
      <c r="BN324" s="36">
        <f t="shared" si="159"/>
        <v>0</v>
      </c>
      <c r="BQ324" s="29">
        <f t="shared" si="160"/>
        <v>0</v>
      </c>
    </row>
    <row r="325" spans="2:69" s="35" customFormat="1" ht="30" customHeight="1" x14ac:dyDescent="0.15">
      <c r="B325" s="31" t="s">
        <v>513</v>
      </c>
      <c r="C325" s="32"/>
      <c r="D325" s="71" t="s">
        <v>760</v>
      </c>
      <c r="E325" s="72" t="s">
        <v>760</v>
      </c>
      <c r="F325" s="72" t="s">
        <v>760</v>
      </c>
      <c r="G325" s="72" t="s">
        <v>760</v>
      </c>
      <c r="H325" s="72" t="s">
        <v>760</v>
      </c>
      <c r="I325" s="72" t="s">
        <v>760</v>
      </c>
      <c r="J325" s="72" t="s">
        <v>760</v>
      </c>
      <c r="K325" s="72" t="s">
        <v>760</v>
      </c>
      <c r="L325" s="72" t="s">
        <v>760</v>
      </c>
      <c r="M325" s="72" t="s">
        <v>760</v>
      </c>
      <c r="N325" s="73" t="s">
        <v>760</v>
      </c>
      <c r="O325" s="33"/>
      <c r="P325" s="31" t="s">
        <v>105</v>
      </c>
      <c r="Q325" s="34"/>
      <c r="R325" s="45">
        <v>4</v>
      </c>
      <c r="S325" s="34"/>
      <c r="T325" s="45">
        <v>42.01</v>
      </c>
      <c r="U325" s="34"/>
      <c r="V325" s="45">
        <v>168.04</v>
      </c>
      <c r="W325" s="46"/>
      <c r="X325" s="47">
        <f t="shared" si="129"/>
        <v>168.04</v>
      </c>
      <c r="Y325" s="34"/>
      <c r="Z325" s="45">
        <v>4</v>
      </c>
      <c r="AA325" s="34"/>
      <c r="AB325" s="45">
        <v>31.24</v>
      </c>
      <c r="AC325" s="34"/>
      <c r="AD325" s="45"/>
      <c r="AE325" s="34"/>
      <c r="AF325" s="48">
        <f t="shared" si="130"/>
        <v>100</v>
      </c>
      <c r="AG325" s="34"/>
      <c r="AH325" s="48">
        <f t="shared" si="131"/>
        <v>0</v>
      </c>
      <c r="AJ325" s="48">
        <f t="shared" si="146"/>
        <v>124.96</v>
      </c>
      <c r="AK325" s="34"/>
      <c r="AL325" s="47">
        <f t="shared" si="132"/>
        <v>25.64</v>
      </c>
      <c r="AM325" s="34"/>
      <c r="AN325" s="47">
        <f t="shared" si="133"/>
        <v>74.36</v>
      </c>
      <c r="AP325" s="36">
        <f t="shared" si="147"/>
        <v>0</v>
      </c>
      <c r="AQ325" s="36">
        <f t="shared" si="134"/>
        <v>0</v>
      </c>
      <c r="AR325" s="36">
        <f t="shared" si="135"/>
        <v>0</v>
      </c>
      <c r="AS325" s="36">
        <f t="shared" si="136"/>
        <v>0</v>
      </c>
      <c r="AT325" s="36">
        <f t="shared" si="137"/>
        <v>0</v>
      </c>
      <c r="AU325" s="36">
        <f t="shared" si="138"/>
        <v>0</v>
      </c>
      <c r="AV325" s="36">
        <f t="shared" si="148"/>
        <v>0</v>
      </c>
      <c r="AW325" s="36">
        <f t="shared" si="149"/>
        <v>0</v>
      </c>
      <c r="AX325" s="36">
        <f t="shared" si="139"/>
        <v>1</v>
      </c>
      <c r="AY325" s="36">
        <f t="shared" si="150"/>
        <v>0</v>
      </c>
      <c r="AZ325" s="36">
        <f t="shared" si="151"/>
        <v>1</v>
      </c>
      <c r="BA325" s="36">
        <f t="shared" si="140"/>
        <v>0</v>
      </c>
      <c r="BB325" s="36">
        <f t="shared" si="141"/>
        <v>0</v>
      </c>
      <c r="BC325" s="36">
        <f t="shared" si="142"/>
        <v>0</v>
      </c>
      <c r="BD325" s="36">
        <f t="shared" si="143"/>
        <v>0</v>
      </c>
      <c r="BE325" s="36">
        <f t="shared" si="144"/>
        <v>0</v>
      </c>
      <c r="BF325" s="36">
        <f t="shared" si="152"/>
        <v>325</v>
      </c>
      <c r="BG325" s="36">
        <f t="shared" si="153"/>
        <v>0</v>
      </c>
      <c r="BH325" s="36">
        <f t="shared" si="154"/>
        <v>0</v>
      </c>
      <c r="BI325" s="36">
        <f t="shared" si="155"/>
        <v>0</v>
      </c>
      <c r="BJ325" s="29">
        <f t="shared" si="145"/>
        <v>31.25</v>
      </c>
      <c r="BK325" s="29">
        <f t="shared" si="156"/>
        <v>31.25</v>
      </c>
      <c r="BL325" s="29">
        <f t="shared" si="157"/>
        <v>0</v>
      </c>
      <c r="BM325" s="29">
        <f t="shared" si="158"/>
        <v>31.25</v>
      </c>
      <c r="BN325" s="36">
        <f t="shared" si="159"/>
        <v>0</v>
      </c>
      <c r="BQ325" s="29">
        <f t="shared" si="160"/>
        <v>0</v>
      </c>
    </row>
    <row r="326" spans="2:69" s="35" customFormat="1" ht="30" customHeight="1" x14ac:dyDescent="0.15">
      <c r="B326" s="31" t="s">
        <v>514</v>
      </c>
      <c r="C326" s="32"/>
      <c r="D326" s="71" t="s">
        <v>761</v>
      </c>
      <c r="E326" s="72" t="s">
        <v>761</v>
      </c>
      <c r="F326" s="72" t="s">
        <v>761</v>
      </c>
      <c r="G326" s="72" t="s">
        <v>761</v>
      </c>
      <c r="H326" s="72" t="s">
        <v>761</v>
      </c>
      <c r="I326" s="72" t="s">
        <v>761</v>
      </c>
      <c r="J326" s="72" t="s">
        <v>761</v>
      </c>
      <c r="K326" s="72" t="s">
        <v>761</v>
      </c>
      <c r="L326" s="72" t="s">
        <v>761</v>
      </c>
      <c r="M326" s="72" t="s">
        <v>761</v>
      </c>
      <c r="N326" s="73" t="s">
        <v>761</v>
      </c>
      <c r="O326" s="33"/>
      <c r="P326" s="31" t="s">
        <v>105</v>
      </c>
      <c r="Q326" s="34"/>
      <c r="R326" s="45">
        <v>4</v>
      </c>
      <c r="S326" s="34"/>
      <c r="T326" s="45">
        <v>39.32</v>
      </c>
      <c r="U326" s="34"/>
      <c r="V326" s="45">
        <v>157.28</v>
      </c>
      <c r="W326" s="46"/>
      <c r="X326" s="47">
        <f t="shared" si="129"/>
        <v>157.28</v>
      </c>
      <c r="Y326" s="34"/>
      <c r="Z326" s="45">
        <v>4</v>
      </c>
      <c r="AA326" s="34"/>
      <c r="AB326" s="45">
        <v>29.26</v>
      </c>
      <c r="AC326" s="34"/>
      <c r="AD326" s="45"/>
      <c r="AE326" s="34"/>
      <c r="AF326" s="48">
        <f t="shared" si="130"/>
        <v>100</v>
      </c>
      <c r="AG326" s="34"/>
      <c r="AH326" s="48">
        <f t="shared" si="131"/>
        <v>0</v>
      </c>
      <c r="AJ326" s="48">
        <f t="shared" si="146"/>
        <v>117.04</v>
      </c>
      <c r="AK326" s="34"/>
      <c r="AL326" s="47">
        <f t="shared" si="132"/>
        <v>25.58</v>
      </c>
      <c r="AM326" s="34"/>
      <c r="AN326" s="47">
        <f t="shared" si="133"/>
        <v>74.42</v>
      </c>
      <c r="AP326" s="36">
        <f t="shared" si="147"/>
        <v>0</v>
      </c>
      <c r="AQ326" s="36">
        <f t="shared" si="134"/>
        <v>0</v>
      </c>
      <c r="AR326" s="36">
        <f t="shared" si="135"/>
        <v>0</v>
      </c>
      <c r="AS326" s="36">
        <f t="shared" si="136"/>
        <v>0</v>
      </c>
      <c r="AT326" s="36">
        <f t="shared" si="137"/>
        <v>1</v>
      </c>
      <c r="AU326" s="36">
        <f t="shared" si="138"/>
        <v>0</v>
      </c>
      <c r="AV326" s="36">
        <f t="shared" si="148"/>
        <v>0</v>
      </c>
      <c r="AW326" s="36">
        <f t="shared" si="149"/>
        <v>0</v>
      </c>
      <c r="AX326" s="36">
        <f t="shared" si="139"/>
        <v>0</v>
      </c>
      <c r="AY326" s="36">
        <f t="shared" si="150"/>
        <v>0</v>
      </c>
      <c r="AZ326" s="36">
        <f t="shared" si="151"/>
        <v>1</v>
      </c>
      <c r="BA326" s="36">
        <f t="shared" si="140"/>
        <v>0</v>
      </c>
      <c r="BB326" s="36">
        <f t="shared" si="141"/>
        <v>0</v>
      </c>
      <c r="BC326" s="36">
        <f t="shared" si="142"/>
        <v>0</v>
      </c>
      <c r="BD326" s="36">
        <f t="shared" si="143"/>
        <v>0</v>
      </c>
      <c r="BE326" s="36">
        <f t="shared" si="144"/>
        <v>0</v>
      </c>
      <c r="BF326" s="36">
        <f t="shared" si="152"/>
        <v>326</v>
      </c>
      <c r="BG326" s="36">
        <f t="shared" si="153"/>
        <v>0</v>
      </c>
      <c r="BH326" s="36">
        <f t="shared" si="154"/>
        <v>0</v>
      </c>
      <c r="BI326" s="36">
        <f t="shared" si="155"/>
        <v>0</v>
      </c>
      <c r="BJ326" s="29">
        <f t="shared" si="145"/>
        <v>29.25</v>
      </c>
      <c r="BK326" s="29">
        <f t="shared" si="156"/>
        <v>29.25</v>
      </c>
      <c r="BL326" s="29">
        <f t="shared" si="157"/>
        <v>0</v>
      </c>
      <c r="BM326" s="29">
        <f t="shared" si="158"/>
        <v>29.25</v>
      </c>
      <c r="BN326" s="36">
        <f t="shared" si="159"/>
        <v>0</v>
      </c>
      <c r="BQ326" s="29">
        <f t="shared" si="160"/>
        <v>0</v>
      </c>
    </row>
    <row r="327" spans="2:69" s="35" customFormat="1" ht="30" customHeight="1" x14ac:dyDescent="0.15">
      <c r="B327" s="31" t="s">
        <v>515</v>
      </c>
      <c r="C327" s="32"/>
      <c r="D327" s="71" t="s">
        <v>762</v>
      </c>
      <c r="E327" s="72" t="s">
        <v>762</v>
      </c>
      <c r="F327" s="72" t="s">
        <v>762</v>
      </c>
      <c r="G327" s="72" t="s">
        <v>762</v>
      </c>
      <c r="H327" s="72" t="s">
        <v>762</v>
      </c>
      <c r="I327" s="72" t="s">
        <v>762</v>
      </c>
      <c r="J327" s="72" t="s">
        <v>762</v>
      </c>
      <c r="K327" s="72" t="s">
        <v>762</v>
      </c>
      <c r="L327" s="72" t="s">
        <v>762</v>
      </c>
      <c r="M327" s="72" t="s">
        <v>762</v>
      </c>
      <c r="N327" s="73" t="s">
        <v>762</v>
      </c>
      <c r="O327" s="33"/>
      <c r="P327" s="31" t="s">
        <v>105</v>
      </c>
      <c r="Q327" s="34"/>
      <c r="R327" s="45">
        <v>4.5999999999999996</v>
      </c>
      <c r="S327" s="34"/>
      <c r="T327" s="45">
        <v>72.19</v>
      </c>
      <c r="U327" s="34"/>
      <c r="V327" s="45">
        <v>332.07</v>
      </c>
      <c r="W327" s="46"/>
      <c r="X327" s="47">
        <f t="shared" si="129"/>
        <v>332.07</v>
      </c>
      <c r="Y327" s="34"/>
      <c r="Z327" s="45">
        <v>4.5999999999999996</v>
      </c>
      <c r="AA327" s="34"/>
      <c r="AB327" s="45">
        <v>53.68</v>
      </c>
      <c r="AC327" s="34"/>
      <c r="AD327" s="45"/>
      <c r="AE327" s="34"/>
      <c r="AF327" s="48">
        <f t="shared" si="130"/>
        <v>100</v>
      </c>
      <c r="AG327" s="34"/>
      <c r="AH327" s="48">
        <f t="shared" si="131"/>
        <v>0</v>
      </c>
      <c r="AJ327" s="48">
        <f t="shared" si="146"/>
        <v>246.93</v>
      </c>
      <c r="AK327" s="34"/>
      <c r="AL327" s="47">
        <f t="shared" si="132"/>
        <v>25.64</v>
      </c>
      <c r="AM327" s="34"/>
      <c r="AN327" s="47">
        <f t="shared" si="133"/>
        <v>74.36</v>
      </c>
      <c r="AP327" s="36">
        <f t="shared" si="147"/>
        <v>0</v>
      </c>
      <c r="AQ327" s="36">
        <f t="shared" si="134"/>
        <v>0</v>
      </c>
      <c r="AR327" s="36">
        <f t="shared" si="135"/>
        <v>0</v>
      </c>
      <c r="AS327" s="36">
        <f t="shared" si="136"/>
        <v>0</v>
      </c>
      <c r="AT327" s="36">
        <f t="shared" si="137"/>
        <v>0</v>
      </c>
      <c r="AU327" s="36">
        <f t="shared" si="138"/>
        <v>1</v>
      </c>
      <c r="AV327" s="36">
        <f t="shared" si="148"/>
        <v>0</v>
      </c>
      <c r="AW327" s="36">
        <f t="shared" si="149"/>
        <v>0</v>
      </c>
      <c r="AX327" s="36">
        <f t="shared" si="139"/>
        <v>0</v>
      </c>
      <c r="AY327" s="36">
        <f t="shared" si="150"/>
        <v>0</v>
      </c>
      <c r="AZ327" s="36">
        <f t="shared" si="151"/>
        <v>1</v>
      </c>
      <c r="BA327" s="36">
        <f t="shared" si="140"/>
        <v>0</v>
      </c>
      <c r="BB327" s="36">
        <f t="shared" si="141"/>
        <v>0</v>
      </c>
      <c r="BC327" s="36">
        <f t="shared" si="142"/>
        <v>0</v>
      </c>
      <c r="BD327" s="36">
        <f t="shared" si="143"/>
        <v>0</v>
      </c>
      <c r="BE327" s="36">
        <f t="shared" si="144"/>
        <v>0</v>
      </c>
      <c r="BF327" s="36">
        <f t="shared" si="152"/>
        <v>327</v>
      </c>
      <c r="BG327" s="36">
        <f t="shared" si="153"/>
        <v>0</v>
      </c>
      <c r="BH327" s="36">
        <f t="shared" si="154"/>
        <v>0</v>
      </c>
      <c r="BI327" s="36">
        <f t="shared" si="155"/>
        <v>0</v>
      </c>
      <c r="BJ327" s="29">
        <f t="shared" si="145"/>
        <v>53.69</v>
      </c>
      <c r="BK327" s="29">
        <f t="shared" si="156"/>
        <v>53.69</v>
      </c>
      <c r="BL327" s="29">
        <f t="shared" si="157"/>
        <v>0</v>
      </c>
      <c r="BM327" s="29">
        <f t="shared" si="158"/>
        <v>53.69</v>
      </c>
      <c r="BN327" s="36">
        <f t="shared" si="159"/>
        <v>0</v>
      </c>
      <c r="BQ327" s="29">
        <f t="shared" si="160"/>
        <v>0</v>
      </c>
    </row>
    <row r="328" spans="2:69" s="35" customFormat="1" ht="30" customHeight="1" x14ac:dyDescent="0.15">
      <c r="B328" s="31" t="s">
        <v>516</v>
      </c>
      <c r="C328" s="32"/>
      <c r="D328" s="71" t="s">
        <v>763</v>
      </c>
      <c r="E328" s="72" t="s">
        <v>763</v>
      </c>
      <c r="F328" s="72" t="s">
        <v>763</v>
      </c>
      <c r="G328" s="72" t="s">
        <v>763</v>
      </c>
      <c r="H328" s="72" t="s">
        <v>763</v>
      </c>
      <c r="I328" s="72" t="s">
        <v>763</v>
      </c>
      <c r="J328" s="72" t="s">
        <v>763</v>
      </c>
      <c r="K328" s="72" t="s">
        <v>763</v>
      </c>
      <c r="L328" s="72" t="s">
        <v>763</v>
      </c>
      <c r="M328" s="72" t="s">
        <v>763</v>
      </c>
      <c r="N328" s="73" t="s">
        <v>763</v>
      </c>
      <c r="O328" s="33"/>
      <c r="P328" s="31" t="s">
        <v>484</v>
      </c>
      <c r="Q328" s="34"/>
      <c r="R328" s="45">
        <v>1.2</v>
      </c>
      <c r="S328" s="34"/>
      <c r="T328" s="45">
        <v>35.25</v>
      </c>
      <c r="U328" s="34"/>
      <c r="V328" s="45">
        <v>42.3</v>
      </c>
      <c r="W328" s="46"/>
      <c r="X328" s="47">
        <f t="shared" si="129"/>
        <v>42.3</v>
      </c>
      <c r="Y328" s="34"/>
      <c r="Z328" s="45">
        <v>1.2</v>
      </c>
      <c r="AA328" s="34"/>
      <c r="AB328" s="45">
        <v>26.21</v>
      </c>
      <c r="AC328" s="34"/>
      <c r="AD328" s="45"/>
      <c r="AE328" s="34"/>
      <c r="AF328" s="48">
        <f t="shared" si="130"/>
        <v>100</v>
      </c>
      <c r="AG328" s="34"/>
      <c r="AH328" s="48">
        <f t="shared" si="131"/>
        <v>0</v>
      </c>
      <c r="AJ328" s="48">
        <f t="shared" si="146"/>
        <v>31.45</v>
      </c>
      <c r="AK328" s="34"/>
      <c r="AL328" s="47">
        <f t="shared" si="132"/>
        <v>25.65</v>
      </c>
      <c r="AM328" s="34"/>
      <c r="AN328" s="47">
        <f t="shared" si="133"/>
        <v>74.349999999999994</v>
      </c>
      <c r="AP328" s="36">
        <f t="shared" si="147"/>
        <v>0</v>
      </c>
      <c r="AQ328" s="36">
        <f t="shared" si="134"/>
        <v>0</v>
      </c>
      <c r="AR328" s="36">
        <f t="shared" si="135"/>
        <v>0</v>
      </c>
      <c r="AS328" s="36">
        <f t="shared" si="136"/>
        <v>0</v>
      </c>
      <c r="AT328" s="36">
        <f t="shared" si="137"/>
        <v>0</v>
      </c>
      <c r="AU328" s="36">
        <f t="shared" si="138"/>
        <v>1</v>
      </c>
      <c r="AV328" s="36">
        <f t="shared" si="148"/>
        <v>0</v>
      </c>
      <c r="AW328" s="36">
        <f t="shared" si="149"/>
        <v>0</v>
      </c>
      <c r="AX328" s="36">
        <f t="shared" si="139"/>
        <v>0</v>
      </c>
      <c r="AY328" s="36">
        <f t="shared" si="150"/>
        <v>0</v>
      </c>
      <c r="AZ328" s="36">
        <f t="shared" si="151"/>
        <v>1</v>
      </c>
      <c r="BA328" s="36">
        <f t="shared" si="140"/>
        <v>0</v>
      </c>
      <c r="BB328" s="36">
        <f t="shared" si="141"/>
        <v>0</v>
      </c>
      <c r="BC328" s="36">
        <f t="shared" si="142"/>
        <v>0</v>
      </c>
      <c r="BD328" s="36">
        <f t="shared" si="143"/>
        <v>0</v>
      </c>
      <c r="BE328" s="36">
        <f t="shared" si="144"/>
        <v>0</v>
      </c>
      <c r="BF328" s="36">
        <f t="shared" si="152"/>
        <v>328</v>
      </c>
      <c r="BG328" s="36">
        <f t="shared" si="153"/>
        <v>0</v>
      </c>
      <c r="BH328" s="36">
        <f t="shared" si="154"/>
        <v>0</v>
      </c>
      <c r="BI328" s="36">
        <f t="shared" si="155"/>
        <v>0</v>
      </c>
      <c r="BJ328" s="29">
        <f t="shared" si="145"/>
        <v>26.22</v>
      </c>
      <c r="BK328" s="29">
        <f t="shared" si="156"/>
        <v>26.22</v>
      </c>
      <c r="BL328" s="29">
        <f t="shared" si="157"/>
        <v>0</v>
      </c>
      <c r="BM328" s="29">
        <f t="shared" si="158"/>
        <v>26.22</v>
      </c>
      <c r="BN328" s="36">
        <f t="shared" si="159"/>
        <v>0</v>
      </c>
      <c r="BQ328" s="29">
        <f t="shared" si="160"/>
        <v>0</v>
      </c>
    </row>
    <row r="329" spans="2:69" s="35" customFormat="1" ht="30" customHeight="1" x14ac:dyDescent="0.15">
      <c r="B329" s="31" t="s">
        <v>517</v>
      </c>
      <c r="C329" s="32"/>
      <c r="D329" s="71" t="s">
        <v>764</v>
      </c>
      <c r="E329" s="72" t="s">
        <v>764</v>
      </c>
      <c r="F329" s="72" t="s">
        <v>764</v>
      </c>
      <c r="G329" s="72" t="s">
        <v>764</v>
      </c>
      <c r="H329" s="72" t="s">
        <v>764</v>
      </c>
      <c r="I329" s="72" t="s">
        <v>764</v>
      </c>
      <c r="J329" s="72" t="s">
        <v>764</v>
      </c>
      <c r="K329" s="72" t="s">
        <v>764</v>
      </c>
      <c r="L329" s="72" t="s">
        <v>764</v>
      </c>
      <c r="M329" s="72" t="s">
        <v>764</v>
      </c>
      <c r="N329" s="73" t="s">
        <v>764</v>
      </c>
      <c r="O329" s="33"/>
      <c r="P329" s="31" t="s">
        <v>105</v>
      </c>
      <c r="Q329" s="34"/>
      <c r="R329" s="45">
        <v>12.25</v>
      </c>
      <c r="S329" s="34"/>
      <c r="T329" s="45">
        <v>110.57</v>
      </c>
      <c r="U329" s="34"/>
      <c r="V329" s="45">
        <v>1354.48</v>
      </c>
      <c r="W329" s="46"/>
      <c r="X329" s="47">
        <f t="shared" si="129"/>
        <v>1354.48</v>
      </c>
      <c r="Y329" s="34"/>
      <c r="Z329" s="45">
        <v>12.25</v>
      </c>
      <c r="AA329" s="34"/>
      <c r="AB329" s="45">
        <v>82.22</v>
      </c>
      <c r="AC329" s="34"/>
      <c r="AD329" s="45"/>
      <c r="AE329" s="34"/>
      <c r="AF329" s="48">
        <f t="shared" si="130"/>
        <v>100</v>
      </c>
      <c r="AG329" s="34"/>
      <c r="AH329" s="48">
        <f t="shared" si="131"/>
        <v>0</v>
      </c>
      <c r="AJ329" s="48">
        <f t="shared" si="146"/>
        <v>1007.2</v>
      </c>
      <c r="AK329" s="34"/>
      <c r="AL329" s="47">
        <f t="shared" si="132"/>
        <v>25.64</v>
      </c>
      <c r="AM329" s="34"/>
      <c r="AN329" s="47">
        <f t="shared" si="133"/>
        <v>74.36</v>
      </c>
      <c r="AP329" s="36">
        <f t="shared" si="147"/>
        <v>0</v>
      </c>
      <c r="AQ329" s="36">
        <f t="shared" si="134"/>
        <v>0</v>
      </c>
      <c r="AR329" s="36">
        <f t="shared" si="135"/>
        <v>0</v>
      </c>
      <c r="AS329" s="36">
        <f t="shared" si="136"/>
        <v>0</v>
      </c>
      <c r="AT329" s="36">
        <f t="shared" si="137"/>
        <v>0</v>
      </c>
      <c r="AU329" s="36">
        <f t="shared" si="138"/>
        <v>1</v>
      </c>
      <c r="AV329" s="36">
        <f t="shared" si="148"/>
        <v>0</v>
      </c>
      <c r="AW329" s="36">
        <f t="shared" si="149"/>
        <v>0</v>
      </c>
      <c r="AX329" s="36">
        <f t="shared" si="139"/>
        <v>0</v>
      </c>
      <c r="AY329" s="36">
        <f t="shared" si="150"/>
        <v>0</v>
      </c>
      <c r="AZ329" s="36">
        <f t="shared" si="151"/>
        <v>1</v>
      </c>
      <c r="BA329" s="36">
        <f t="shared" si="140"/>
        <v>0</v>
      </c>
      <c r="BB329" s="36">
        <f t="shared" si="141"/>
        <v>0</v>
      </c>
      <c r="BC329" s="36">
        <f t="shared" si="142"/>
        <v>0</v>
      </c>
      <c r="BD329" s="36">
        <f t="shared" si="143"/>
        <v>0</v>
      </c>
      <c r="BE329" s="36">
        <f t="shared" si="144"/>
        <v>0</v>
      </c>
      <c r="BF329" s="36">
        <f t="shared" si="152"/>
        <v>329</v>
      </c>
      <c r="BG329" s="36">
        <f t="shared" si="153"/>
        <v>0</v>
      </c>
      <c r="BH329" s="36">
        <f t="shared" si="154"/>
        <v>0</v>
      </c>
      <c r="BI329" s="36">
        <f t="shared" si="155"/>
        <v>0</v>
      </c>
      <c r="BJ329" s="29">
        <f t="shared" si="145"/>
        <v>82.24</v>
      </c>
      <c r="BK329" s="29">
        <f t="shared" si="156"/>
        <v>82.24</v>
      </c>
      <c r="BL329" s="29">
        <f t="shared" si="157"/>
        <v>0</v>
      </c>
      <c r="BM329" s="29">
        <f t="shared" si="158"/>
        <v>82.24</v>
      </c>
      <c r="BN329" s="36">
        <f t="shared" si="159"/>
        <v>0</v>
      </c>
      <c r="BQ329" s="29">
        <f t="shared" si="160"/>
        <v>0</v>
      </c>
    </row>
    <row r="330" spans="2:69" s="35" customFormat="1" ht="30" customHeight="1" x14ac:dyDescent="0.15">
      <c r="B330" s="31" t="s">
        <v>518</v>
      </c>
      <c r="C330" s="32"/>
      <c r="D330" s="71" t="s">
        <v>765</v>
      </c>
      <c r="E330" s="72" t="s">
        <v>765</v>
      </c>
      <c r="F330" s="72" t="s">
        <v>765</v>
      </c>
      <c r="G330" s="72" t="s">
        <v>765</v>
      </c>
      <c r="H330" s="72" t="s">
        <v>765</v>
      </c>
      <c r="I330" s="72" t="s">
        <v>765</v>
      </c>
      <c r="J330" s="72" t="s">
        <v>765</v>
      </c>
      <c r="K330" s="72" t="s">
        <v>765</v>
      </c>
      <c r="L330" s="72" t="s">
        <v>765</v>
      </c>
      <c r="M330" s="72" t="s">
        <v>765</v>
      </c>
      <c r="N330" s="73" t="s">
        <v>765</v>
      </c>
      <c r="O330" s="33"/>
      <c r="P330" s="31" t="s">
        <v>490</v>
      </c>
      <c r="Q330" s="34"/>
      <c r="R330" s="45">
        <v>318.5</v>
      </c>
      <c r="S330" s="34"/>
      <c r="T330" s="45">
        <v>3.41</v>
      </c>
      <c r="U330" s="34"/>
      <c r="V330" s="45">
        <v>1086.0899999999999</v>
      </c>
      <c r="W330" s="46"/>
      <c r="X330" s="47">
        <f t="shared" si="129"/>
        <v>1086.0899999999999</v>
      </c>
      <c r="Y330" s="34"/>
      <c r="Z330" s="45">
        <v>318.5</v>
      </c>
      <c r="AA330" s="34"/>
      <c r="AB330" s="45">
        <v>2.54</v>
      </c>
      <c r="AC330" s="34"/>
      <c r="AD330" s="45"/>
      <c r="AE330" s="34"/>
      <c r="AF330" s="48">
        <f t="shared" si="130"/>
        <v>100</v>
      </c>
      <c r="AG330" s="34"/>
      <c r="AH330" s="48">
        <f t="shared" si="131"/>
        <v>0</v>
      </c>
      <c r="AJ330" s="48">
        <f t="shared" si="146"/>
        <v>808.99</v>
      </c>
      <c r="AK330" s="34"/>
      <c r="AL330" s="47">
        <f t="shared" si="132"/>
        <v>25.51</v>
      </c>
      <c r="AM330" s="34"/>
      <c r="AN330" s="47">
        <f t="shared" si="133"/>
        <v>74.489999999999995</v>
      </c>
      <c r="AP330" s="36">
        <f t="shared" si="147"/>
        <v>0</v>
      </c>
      <c r="AQ330" s="36">
        <f t="shared" si="134"/>
        <v>0</v>
      </c>
      <c r="AR330" s="36">
        <f t="shared" si="135"/>
        <v>0</v>
      </c>
      <c r="AS330" s="36">
        <f t="shared" si="136"/>
        <v>0</v>
      </c>
      <c r="AT330" s="36">
        <f t="shared" si="137"/>
        <v>0</v>
      </c>
      <c r="AU330" s="36">
        <f t="shared" si="138"/>
        <v>0</v>
      </c>
      <c r="AV330" s="36">
        <f t="shared" si="148"/>
        <v>0</v>
      </c>
      <c r="AW330" s="36">
        <f t="shared" si="149"/>
        <v>0</v>
      </c>
      <c r="AX330" s="36">
        <f t="shared" si="139"/>
        <v>1</v>
      </c>
      <c r="AY330" s="36">
        <f t="shared" si="150"/>
        <v>0</v>
      </c>
      <c r="AZ330" s="36">
        <f t="shared" si="151"/>
        <v>1</v>
      </c>
      <c r="BA330" s="36">
        <f t="shared" si="140"/>
        <v>0</v>
      </c>
      <c r="BB330" s="36">
        <f t="shared" si="141"/>
        <v>0</v>
      </c>
      <c r="BC330" s="36">
        <f t="shared" si="142"/>
        <v>0</v>
      </c>
      <c r="BD330" s="36">
        <f t="shared" si="143"/>
        <v>0</v>
      </c>
      <c r="BE330" s="36">
        <f t="shared" si="144"/>
        <v>0</v>
      </c>
      <c r="BF330" s="36">
        <f t="shared" si="152"/>
        <v>330</v>
      </c>
      <c r="BG330" s="36">
        <f t="shared" si="153"/>
        <v>0</v>
      </c>
      <c r="BH330" s="36">
        <f t="shared" si="154"/>
        <v>0</v>
      </c>
      <c r="BI330" s="36">
        <f t="shared" si="155"/>
        <v>0</v>
      </c>
      <c r="BJ330" s="29">
        <f t="shared" si="145"/>
        <v>2.54</v>
      </c>
      <c r="BK330" s="29">
        <f t="shared" si="156"/>
        <v>2.54</v>
      </c>
      <c r="BL330" s="29">
        <f t="shared" si="157"/>
        <v>0</v>
      </c>
      <c r="BM330" s="29">
        <f t="shared" si="158"/>
        <v>2.54</v>
      </c>
      <c r="BN330" s="36">
        <f t="shared" si="159"/>
        <v>0</v>
      </c>
      <c r="BQ330" s="29">
        <f t="shared" si="160"/>
        <v>0</v>
      </c>
    </row>
    <row r="331" spans="2:69" s="35" customFormat="1" ht="30" customHeight="1" x14ac:dyDescent="0.15">
      <c r="B331" s="31" t="s">
        <v>519</v>
      </c>
      <c r="C331" s="32"/>
      <c r="D331" s="71" t="s">
        <v>766</v>
      </c>
      <c r="E331" s="72" t="s">
        <v>766</v>
      </c>
      <c r="F331" s="72" t="s">
        <v>766</v>
      </c>
      <c r="G331" s="72" t="s">
        <v>766</v>
      </c>
      <c r="H331" s="72" t="s">
        <v>766</v>
      </c>
      <c r="I331" s="72" t="s">
        <v>766</v>
      </c>
      <c r="J331" s="72" t="s">
        <v>766</v>
      </c>
      <c r="K331" s="72" t="s">
        <v>766</v>
      </c>
      <c r="L331" s="72" t="s">
        <v>766</v>
      </c>
      <c r="M331" s="72" t="s">
        <v>766</v>
      </c>
      <c r="N331" s="73" t="s">
        <v>766</v>
      </c>
      <c r="O331" s="33"/>
      <c r="P331" s="31" t="s">
        <v>105</v>
      </c>
      <c r="Q331" s="34"/>
      <c r="R331" s="45">
        <v>49.295999999999999</v>
      </c>
      <c r="S331" s="34"/>
      <c r="T331" s="45">
        <v>13.7</v>
      </c>
      <c r="U331" s="34"/>
      <c r="V331" s="45">
        <v>675.36</v>
      </c>
      <c r="W331" s="46"/>
      <c r="X331" s="47">
        <f t="shared" si="129"/>
        <v>675.36</v>
      </c>
      <c r="Y331" s="34"/>
      <c r="Z331" s="45">
        <v>49.295999999999999</v>
      </c>
      <c r="AA331" s="34"/>
      <c r="AB331" s="45">
        <v>10.18</v>
      </c>
      <c r="AC331" s="34"/>
      <c r="AD331" s="45"/>
      <c r="AE331" s="34"/>
      <c r="AF331" s="48">
        <f t="shared" si="130"/>
        <v>100</v>
      </c>
      <c r="AG331" s="34"/>
      <c r="AH331" s="48">
        <f t="shared" si="131"/>
        <v>0</v>
      </c>
      <c r="AJ331" s="48">
        <f t="shared" si="146"/>
        <v>501.83</v>
      </c>
      <c r="AK331" s="34"/>
      <c r="AL331" s="47">
        <f t="shared" si="132"/>
        <v>25.69</v>
      </c>
      <c r="AM331" s="34"/>
      <c r="AN331" s="47">
        <f t="shared" si="133"/>
        <v>74.31</v>
      </c>
      <c r="AP331" s="36">
        <f t="shared" si="147"/>
        <v>0</v>
      </c>
      <c r="AQ331" s="36">
        <f t="shared" si="134"/>
        <v>0</v>
      </c>
      <c r="AR331" s="36">
        <f t="shared" si="135"/>
        <v>0</v>
      </c>
      <c r="AS331" s="36">
        <f t="shared" si="136"/>
        <v>0</v>
      </c>
      <c r="AT331" s="36">
        <f t="shared" si="137"/>
        <v>0</v>
      </c>
      <c r="AU331" s="36">
        <f t="shared" si="138"/>
        <v>1</v>
      </c>
      <c r="AV331" s="36">
        <f t="shared" si="148"/>
        <v>0</v>
      </c>
      <c r="AW331" s="36">
        <f t="shared" si="149"/>
        <v>0</v>
      </c>
      <c r="AX331" s="36">
        <f t="shared" si="139"/>
        <v>0</v>
      </c>
      <c r="AY331" s="36">
        <f t="shared" si="150"/>
        <v>0</v>
      </c>
      <c r="AZ331" s="36">
        <f t="shared" si="151"/>
        <v>1</v>
      </c>
      <c r="BA331" s="36">
        <f t="shared" si="140"/>
        <v>0</v>
      </c>
      <c r="BB331" s="36">
        <f t="shared" si="141"/>
        <v>0</v>
      </c>
      <c r="BC331" s="36">
        <f t="shared" si="142"/>
        <v>0</v>
      </c>
      <c r="BD331" s="36">
        <f t="shared" si="143"/>
        <v>0</v>
      </c>
      <c r="BE331" s="36">
        <f t="shared" si="144"/>
        <v>0</v>
      </c>
      <c r="BF331" s="36">
        <f t="shared" si="152"/>
        <v>331</v>
      </c>
      <c r="BG331" s="36">
        <f t="shared" si="153"/>
        <v>0</v>
      </c>
      <c r="BH331" s="36">
        <f t="shared" si="154"/>
        <v>0</v>
      </c>
      <c r="BI331" s="36">
        <f t="shared" si="155"/>
        <v>0</v>
      </c>
      <c r="BJ331" s="29">
        <f t="shared" si="145"/>
        <v>10.19</v>
      </c>
      <c r="BK331" s="29">
        <f t="shared" si="156"/>
        <v>10.19</v>
      </c>
      <c r="BL331" s="29">
        <f t="shared" si="157"/>
        <v>0</v>
      </c>
      <c r="BM331" s="29">
        <f t="shared" si="158"/>
        <v>10.19</v>
      </c>
      <c r="BN331" s="36">
        <f t="shared" si="159"/>
        <v>0</v>
      </c>
      <c r="BQ331" s="29">
        <f t="shared" si="160"/>
        <v>0</v>
      </c>
    </row>
    <row r="332" spans="2:69" s="35" customFormat="1" ht="30" customHeight="1" x14ac:dyDescent="0.15">
      <c r="B332" s="31" t="s">
        <v>520</v>
      </c>
      <c r="C332" s="32"/>
      <c r="D332" s="71" t="s">
        <v>447</v>
      </c>
      <c r="E332" s="72" t="s">
        <v>447</v>
      </c>
      <c r="F332" s="72" t="s">
        <v>447</v>
      </c>
      <c r="G332" s="72" t="s">
        <v>447</v>
      </c>
      <c r="H332" s="72" t="s">
        <v>447</v>
      </c>
      <c r="I332" s="72" t="s">
        <v>447</v>
      </c>
      <c r="J332" s="72" t="s">
        <v>447</v>
      </c>
      <c r="K332" s="72" t="s">
        <v>447</v>
      </c>
      <c r="L332" s="72" t="s">
        <v>447</v>
      </c>
      <c r="M332" s="72" t="s">
        <v>447</v>
      </c>
      <c r="N332" s="73" t="s">
        <v>447</v>
      </c>
      <c r="O332" s="33"/>
      <c r="P332" s="31" t="s">
        <v>105</v>
      </c>
      <c r="Q332" s="34"/>
      <c r="R332" s="45">
        <v>4.7250000000000005</v>
      </c>
      <c r="S332" s="34"/>
      <c r="T332" s="45">
        <v>39.33</v>
      </c>
      <c r="U332" s="34"/>
      <c r="V332" s="45">
        <v>185.83</v>
      </c>
      <c r="W332" s="46"/>
      <c r="X332" s="47">
        <f t="shared" si="129"/>
        <v>185.83</v>
      </c>
      <c r="Y332" s="34"/>
      <c r="Z332" s="45">
        <v>4.7250000000000005</v>
      </c>
      <c r="AA332" s="34"/>
      <c r="AB332" s="45">
        <v>29.24</v>
      </c>
      <c r="AC332" s="34"/>
      <c r="AD332" s="45"/>
      <c r="AE332" s="34"/>
      <c r="AF332" s="48">
        <f t="shared" si="130"/>
        <v>100</v>
      </c>
      <c r="AG332" s="34"/>
      <c r="AH332" s="48">
        <f t="shared" si="131"/>
        <v>0</v>
      </c>
      <c r="AJ332" s="48">
        <f t="shared" si="146"/>
        <v>138.16</v>
      </c>
      <c r="AK332" s="34"/>
      <c r="AL332" s="47">
        <f t="shared" si="132"/>
        <v>25.65</v>
      </c>
      <c r="AM332" s="34"/>
      <c r="AN332" s="47">
        <f t="shared" si="133"/>
        <v>74.349999999999994</v>
      </c>
      <c r="AP332" s="36">
        <f t="shared" si="147"/>
        <v>0</v>
      </c>
      <c r="AQ332" s="36">
        <f t="shared" si="134"/>
        <v>0</v>
      </c>
      <c r="AR332" s="36">
        <f t="shared" si="135"/>
        <v>0</v>
      </c>
      <c r="AS332" s="36">
        <f t="shared" si="136"/>
        <v>0</v>
      </c>
      <c r="AT332" s="36">
        <f t="shared" si="137"/>
        <v>0</v>
      </c>
      <c r="AU332" s="36">
        <f t="shared" si="138"/>
        <v>1</v>
      </c>
      <c r="AV332" s="36">
        <f t="shared" si="148"/>
        <v>0</v>
      </c>
      <c r="AW332" s="36">
        <f t="shared" si="149"/>
        <v>0</v>
      </c>
      <c r="AX332" s="36">
        <f t="shared" si="139"/>
        <v>0</v>
      </c>
      <c r="AY332" s="36">
        <f t="shared" si="150"/>
        <v>0</v>
      </c>
      <c r="AZ332" s="36">
        <f t="shared" si="151"/>
        <v>1</v>
      </c>
      <c r="BA332" s="36">
        <f t="shared" si="140"/>
        <v>0</v>
      </c>
      <c r="BB332" s="36">
        <f t="shared" si="141"/>
        <v>0</v>
      </c>
      <c r="BC332" s="36">
        <f t="shared" si="142"/>
        <v>0</v>
      </c>
      <c r="BD332" s="36">
        <f t="shared" si="143"/>
        <v>0</v>
      </c>
      <c r="BE332" s="36">
        <f t="shared" si="144"/>
        <v>0</v>
      </c>
      <c r="BF332" s="36">
        <f t="shared" si="152"/>
        <v>332</v>
      </c>
      <c r="BG332" s="36">
        <f t="shared" si="153"/>
        <v>0</v>
      </c>
      <c r="BH332" s="36">
        <f t="shared" si="154"/>
        <v>0</v>
      </c>
      <c r="BI332" s="36">
        <f t="shared" si="155"/>
        <v>0</v>
      </c>
      <c r="BJ332" s="29">
        <f t="shared" si="145"/>
        <v>29.25</v>
      </c>
      <c r="BK332" s="29">
        <f t="shared" si="156"/>
        <v>29.25</v>
      </c>
      <c r="BL332" s="29">
        <f t="shared" si="157"/>
        <v>0</v>
      </c>
      <c r="BM332" s="29">
        <f t="shared" si="158"/>
        <v>29.25</v>
      </c>
      <c r="BN332" s="36">
        <f t="shared" si="159"/>
        <v>0</v>
      </c>
      <c r="BQ332" s="29">
        <f t="shared" si="160"/>
        <v>0</v>
      </c>
    </row>
    <row r="333" spans="2:69" s="35" customFormat="1" ht="30" customHeight="1" x14ac:dyDescent="0.15">
      <c r="B333" s="31" t="s">
        <v>521</v>
      </c>
      <c r="C333" s="32"/>
      <c r="D333" s="71" t="s">
        <v>767</v>
      </c>
      <c r="E333" s="72" t="s">
        <v>767</v>
      </c>
      <c r="F333" s="72" t="s">
        <v>767</v>
      </c>
      <c r="G333" s="72" t="s">
        <v>767</v>
      </c>
      <c r="H333" s="72" t="s">
        <v>767</v>
      </c>
      <c r="I333" s="72" t="s">
        <v>767</v>
      </c>
      <c r="J333" s="72" t="s">
        <v>767</v>
      </c>
      <c r="K333" s="72" t="s">
        <v>767</v>
      </c>
      <c r="L333" s="72" t="s">
        <v>767</v>
      </c>
      <c r="M333" s="72" t="s">
        <v>767</v>
      </c>
      <c r="N333" s="73" t="s">
        <v>767</v>
      </c>
      <c r="O333" s="33"/>
      <c r="P333" s="31" t="s">
        <v>490</v>
      </c>
      <c r="Q333" s="34"/>
      <c r="R333" s="45">
        <v>1</v>
      </c>
      <c r="S333" s="34"/>
      <c r="T333" s="45">
        <v>835.28</v>
      </c>
      <c r="U333" s="34"/>
      <c r="V333" s="45">
        <v>835.28</v>
      </c>
      <c r="W333" s="46"/>
      <c r="X333" s="47">
        <f t="shared" si="129"/>
        <v>835.28</v>
      </c>
      <c r="Y333" s="34"/>
      <c r="Z333" s="45">
        <v>1</v>
      </c>
      <c r="AA333" s="34"/>
      <c r="AB333" s="45">
        <v>621.38</v>
      </c>
      <c r="AC333" s="34"/>
      <c r="AD333" s="45"/>
      <c r="AE333" s="34"/>
      <c r="AF333" s="48">
        <f t="shared" si="130"/>
        <v>100</v>
      </c>
      <c r="AG333" s="34"/>
      <c r="AH333" s="48">
        <f t="shared" si="131"/>
        <v>0</v>
      </c>
      <c r="AJ333" s="48">
        <f t="shared" si="146"/>
        <v>621.38</v>
      </c>
      <c r="AK333" s="34"/>
      <c r="AL333" s="47">
        <f t="shared" si="132"/>
        <v>25.61</v>
      </c>
      <c r="AM333" s="34"/>
      <c r="AN333" s="47">
        <f t="shared" si="133"/>
        <v>74.39</v>
      </c>
      <c r="AP333" s="36">
        <f t="shared" si="147"/>
        <v>0</v>
      </c>
      <c r="AQ333" s="36">
        <f t="shared" si="134"/>
        <v>0</v>
      </c>
      <c r="AR333" s="36">
        <f t="shared" si="135"/>
        <v>0</v>
      </c>
      <c r="AS333" s="36">
        <f t="shared" si="136"/>
        <v>0</v>
      </c>
      <c r="AT333" s="36">
        <f t="shared" si="137"/>
        <v>1</v>
      </c>
      <c r="AU333" s="36">
        <f t="shared" si="138"/>
        <v>0</v>
      </c>
      <c r="AV333" s="36">
        <f t="shared" si="148"/>
        <v>0</v>
      </c>
      <c r="AW333" s="36">
        <f t="shared" si="149"/>
        <v>0</v>
      </c>
      <c r="AX333" s="36">
        <f t="shared" si="139"/>
        <v>0</v>
      </c>
      <c r="AY333" s="36">
        <f t="shared" si="150"/>
        <v>0</v>
      </c>
      <c r="AZ333" s="36">
        <f t="shared" si="151"/>
        <v>1</v>
      </c>
      <c r="BA333" s="36">
        <f t="shared" si="140"/>
        <v>0</v>
      </c>
      <c r="BB333" s="36">
        <f t="shared" si="141"/>
        <v>0</v>
      </c>
      <c r="BC333" s="36">
        <f t="shared" si="142"/>
        <v>0</v>
      </c>
      <c r="BD333" s="36">
        <f t="shared" si="143"/>
        <v>0</v>
      </c>
      <c r="BE333" s="36">
        <f t="shared" si="144"/>
        <v>0</v>
      </c>
      <c r="BF333" s="36">
        <f t="shared" si="152"/>
        <v>333</v>
      </c>
      <c r="BG333" s="36">
        <f t="shared" si="153"/>
        <v>0</v>
      </c>
      <c r="BH333" s="36">
        <f t="shared" si="154"/>
        <v>0</v>
      </c>
      <c r="BI333" s="36">
        <f t="shared" si="155"/>
        <v>0</v>
      </c>
      <c r="BJ333" s="29">
        <f t="shared" si="145"/>
        <v>621.28</v>
      </c>
      <c r="BK333" s="29">
        <f t="shared" si="156"/>
        <v>621.28</v>
      </c>
      <c r="BL333" s="29">
        <f t="shared" si="157"/>
        <v>0</v>
      </c>
      <c r="BM333" s="29">
        <f t="shared" si="158"/>
        <v>621.28</v>
      </c>
      <c r="BN333" s="36">
        <f t="shared" si="159"/>
        <v>0</v>
      </c>
      <c r="BQ333" s="29">
        <f t="shared" si="160"/>
        <v>0</v>
      </c>
    </row>
    <row r="334" spans="2:69" s="35" customFormat="1" ht="30" customHeight="1" x14ac:dyDescent="0.15">
      <c r="B334" s="31"/>
      <c r="C334" s="32"/>
      <c r="D334" s="71" t="s">
        <v>768</v>
      </c>
      <c r="E334" s="72" t="s">
        <v>768</v>
      </c>
      <c r="F334" s="72" t="s">
        <v>768</v>
      </c>
      <c r="G334" s="72" t="s">
        <v>768</v>
      </c>
      <c r="H334" s="72" t="s">
        <v>768</v>
      </c>
      <c r="I334" s="72" t="s">
        <v>768</v>
      </c>
      <c r="J334" s="72" t="s">
        <v>768</v>
      </c>
      <c r="K334" s="72" t="s">
        <v>768</v>
      </c>
      <c r="L334" s="72" t="s">
        <v>768</v>
      </c>
      <c r="M334" s="72" t="s">
        <v>768</v>
      </c>
      <c r="N334" s="73" t="s">
        <v>768</v>
      </c>
      <c r="O334" s="33"/>
      <c r="P334" s="31"/>
      <c r="Q334" s="34"/>
      <c r="R334" s="45"/>
      <c r="S334" s="34"/>
      <c r="T334" s="45">
        <v>0</v>
      </c>
      <c r="U334" s="34"/>
      <c r="V334" s="45">
        <v>0</v>
      </c>
      <c r="W334" s="46"/>
      <c r="X334" s="47" t="str">
        <f t="shared" si="129"/>
        <v/>
      </c>
      <c r="Y334" s="34"/>
      <c r="Z334" s="45"/>
      <c r="AA334" s="34"/>
      <c r="AB334" s="45">
        <v>0</v>
      </c>
      <c r="AC334" s="34"/>
      <c r="AD334" s="45"/>
      <c r="AE334" s="34"/>
      <c r="AF334" s="48" t="str">
        <f t="shared" si="130"/>
        <v/>
      </c>
      <c r="AG334" s="34"/>
      <c r="AH334" s="48" t="str">
        <f t="shared" si="131"/>
        <v/>
      </c>
      <c r="AJ334" s="48" t="str">
        <f t="shared" si="146"/>
        <v/>
      </c>
      <c r="AK334" s="34"/>
      <c r="AL334" s="47" t="str">
        <f t="shared" si="132"/>
        <v/>
      </c>
      <c r="AM334" s="34"/>
      <c r="AN334" s="47" t="str">
        <f t="shared" si="133"/>
        <v/>
      </c>
      <c r="AP334" s="36">
        <f t="shared" si="147"/>
        <v>0</v>
      </c>
      <c r="AQ334" s="36">
        <f t="shared" si="134"/>
        <v>0</v>
      </c>
      <c r="AR334" s="36">
        <f t="shared" si="135"/>
        <v>0</v>
      </c>
      <c r="AS334" s="36">
        <f t="shared" si="136"/>
        <v>0</v>
      </c>
      <c r="AT334" s="36">
        <f t="shared" si="137"/>
        <v>0</v>
      </c>
      <c r="AU334" s="36">
        <f t="shared" si="138"/>
        <v>0</v>
      </c>
      <c r="AV334" s="36">
        <f t="shared" si="148"/>
        <v>0</v>
      </c>
      <c r="AW334" s="36">
        <f t="shared" si="149"/>
        <v>0</v>
      </c>
      <c r="AX334" s="36">
        <f t="shared" si="139"/>
        <v>0</v>
      </c>
      <c r="AY334" s="36">
        <f t="shared" si="150"/>
        <v>0</v>
      </c>
      <c r="AZ334" s="36">
        <f t="shared" si="151"/>
        <v>0</v>
      </c>
      <c r="BA334" s="36">
        <f t="shared" si="140"/>
        <v>0</v>
      </c>
      <c r="BB334" s="36">
        <f t="shared" si="141"/>
        <v>0</v>
      </c>
      <c r="BC334" s="36">
        <f t="shared" si="142"/>
        <v>0</v>
      </c>
      <c r="BD334" s="36">
        <f t="shared" si="143"/>
        <v>0</v>
      </c>
      <c r="BE334" s="36">
        <f t="shared" si="144"/>
        <v>0</v>
      </c>
      <c r="BF334" s="36">
        <f t="shared" si="152"/>
        <v>334</v>
      </c>
      <c r="BG334" s="36">
        <f t="shared" si="153"/>
        <v>0</v>
      </c>
      <c r="BH334" s="36">
        <f t="shared" si="154"/>
        <v>0</v>
      </c>
      <c r="BI334" s="36">
        <f t="shared" si="155"/>
        <v>0</v>
      </c>
      <c r="BJ334" s="29">
        <f t="shared" si="145"/>
        <v>0</v>
      </c>
      <c r="BK334" s="29">
        <f t="shared" si="156"/>
        <v>0</v>
      </c>
      <c r="BL334" s="29">
        <f t="shared" si="157"/>
        <v>0</v>
      </c>
      <c r="BM334" s="29">
        <f t="shared" si="158"/>
        <v>0</v>
      </c>
      <c r="BN334" s="36">
        <f t="shared" si="159"/>
        <v>0</v>
      </c>
      <c r="BQ334" s="29">
        <f t="shared" si="160"/>
        <v>0</v>
      </c>
    </row>
    <row r="335" spans="2:69" s="35" customFormat="1" ht="30" customHeight="1" x14ac:dyDescent="0.15">
      <c r="B335" s="31" t="s">
        <v>522</v>
      </c>
      <c r="C335" s="32"/>
      <c r="D335" s="71" t="s">
        <v>754</v>
      </c>
      <c r="E335" s="72" t="s">
        <v>754</v>
      </c>
      <c r="F335" s="72" t="s">
        <v>754</v>
      </c>
      <c r="G335" s="72" t="s">
        <v>754</v>
      </c>
      <c r="H335" s="72" t="s">
        <v>754</v>
      </c>
      <c r="I335" s="72" t="s">
        <v>754</v>
      </c>
      <c r="J335" s="72" t="s">
        <v>754</v>
      </c>
      <c r="K335" s="72" t="s">
        <v>754</v>
      </c>
      <c r="L335" s="72" t="s">
        <v>754</v>
      </c>
      <c r="M335" s="72" t="s">
        <v>754</v>
      </c>
      <c r="N335" s="73" t="s">
        <v>754</v>
      </c>
      <c r="O335" s="33"/>
      <c r="P335" s="31" t="s">
        <v>106</v>
      </c>
      <c r="Q335" s="34"/>
      <c r="R335" s="45">
        <v>0.27800000000000002</v>
      </c>
      <c r="S335" s="34"/>
      <c r="T335" s="45">
        <v>398.16</v>
      </c>
      <c r="U335" s="34"/>
      <c r="V335" s="45">
        <v>110.69</v>
      </c>
      <c r="W335" s="46"/>
      <c r="X335" s="47">
        <f t="shared" si="129"/>
        <v>110.69</v>
      </c>
      <c r="Y335" s="34"/>
      <c r="Z335" s="45">
        <v>0.27800000000000002</v>
      </c>
      <c r="AA335" s="34"/>
      <c r="AB335" s="45">
        <v>296.19</v>
      </c>
      <c r="AC335" s="34"/>
      <c r="AD335" s="45"/>
      <c r="AE335" s="34"/>
      <c r="AF335" s="48">
        <f t="shared" si="130"/>
        <v>100</v>
      </c>
      <c r="AG335" s="34"/>
      <c r="AH335" s="48">
        <f t="shared" si="131"/>
        <v>0</v>
      </c>
      <c r="AJ335" s="48">
        <f t="shared" si="146"/>
        <v>82.34</v>
      </c>
      <c r="AK335" s="34"/>
      <c r="AL335" s="47">
        <f t="shared" si="132"/>
        <v>25.61</v>
      </c>
      <c r="AM335" s="34"/>
      <c r="AN335" s="47">
        <f t="shared" si="133"/>
        <v>74.39</v>
      </c>
      <c r="AP335" s="36">
        <f t="shared" si="147"/>
        <v>0</v>
      </c>
      <c r="AQ335" s="36">
        <f t="shared" si="134"/>
        <v>0</v>
      </c>
      <c r="AR335" s="36">
        <f t="shared" si="135"/>
        <v>0</v>
      </c>
      <c r="AS335" s="36">
        <f t="shared" si="136"/>
        <v>0</v>
      </c>
      <c r="AT335" s="36">
        <f t="shared" si="137"/>
        <v>1</v>
      </c>
      <c r="AU335" s="36">
        <f t="shared" si="138"/>
        <v>0</v>
      </c>
      <c r="AV335" s="36">
        <f t="shared" si="148"/>
        <v>0</v>
      </c>
      <c r="AW335" s="36">
        <f t="shared" si="149"/>
        <v>0</v>
      </c>
      <c r="AX335" s="36">
        <f t="shared" si="139"/>
        <v>0</v>
      </c>
      <c r="AY335" s="36">
        <f t="shared" si="150"/>
        <v>0</v>
      </c>
      <c r="AZ335" s="36">
        <f t="shared" si="151"/>
        <v>1</v>
      </c>
      <c r="BA335" s="36">
        <f t="shared" si="140"/>
        <v>0</v>
      </c>
      <c r="BB335" s="36">
        <f t="shared" si="141"/>
        <v>0</v>
      </c>
      <c r="BC335" s="36">
        <f t="shared" si="142"/>
        <v>0</v>
      </c>
      <c r="BD335" s="36">
        <f t="shared" si="143"/>
        <v>0</v>
      </c>
      <c r="BE335" s="36">
        <f t="shared" si="144"/>
        <v>0</v>
      </c>
      <c r="BF335" s="36">
        <f t="shared" si="152"/>
        <v>335</v>
      </c>
      <c r="BG335" s="36">
        <f t="shared" si="153"/>
        <v>0</v>
      </c>
      <c r="BH335" s="36">
        <f t="shared" si="154"/>
        <v>0</v>
      </c>
      <c r="BI335" s="36">
        <f t="shared" si="155"/>
        <v>0</v>
      </c>
      <c r="BJ335" s="29">
        <f t="shared" si="145"/>
        <v>296.16000000000003</v>
      </c>
      <c r="BK335" s="29">
        <f t="shared" si="156"/>
        <v>296.16000000000003</v>
      </c>
      <c r="BL335" s="29">
        <f t="shared" si="157"/>
        <v>0</v>
      </c>
      <c r="BM335" s="29">
        <f t="shared" si="158"/>
        <v>296.16000000000003</v>
      </c>
      <c r="BN335" s="36">
        <f t="shared" si="159"/>
        <v>0</v>
      </c>
      <c r="BQ335" s="29">
        <f t="shared" si="160"/>
        <v>0</v>
      </c>
    </row>
    <row r="336" spans="2:69" s="35" customFormat="1" ht="30" customHeight="1" x14ac:dyDescent="0.15">
      <c r="B336" s="31" t="s">
        <v>523</v>
      </c>
      <c r="C336" s="32"/>
      <c r="D336" s="71" t="s">
        <v>329</v>
      </c>
      <c r="E336" s="72" t="s">
        <v>329</v>
      </c>
      <c r="F336" s="72" t="s">
        <v>329</v>
      </c>
      <c r="G336" s="72" t="s">
        <v>329</v>
      </c>
      <c r="H336" s="72" t="s">
        <v>329</v>
      </c>
      <c r="I336" s="72" t="s">
        <v>329</v>
      </c>
      <c r="J336" s="72" t="s">
        <v>329</v>
      </c>
      <c r="K336" s="72" t="s">
        <v>329</v>
      </c>
      <c r="L336" s="72" t="s">
        <v>329</v>
      </c>
      <c r="M336" s="72" t="s">
        <v>329</v>
      </c>
      <c r="N336" s="73" t="s">
        <v>329</v>
      </c>
      <c r="O336" s="33"/>
      <c r="P336" s="31" t="s">
        <v>481</v>
      </c>
      <c r="Q336" s="34"/>
      <c r="R336" s="45">
        <v>0.27800000000000002</v>
      </c>
      <c r="S336" s="34"/>
      <c r="T336" s="45">
        <v>183.65</v>
      </c>
      <c r="U336" s="34"/>
      <c r="V336" s="45">
        <v>51.05</v>
      </c>
      <c r="W336" s="46"/>
      <c r="X336" s="47">
        <f t="shared" si="129"/>
        <v>51.05</v>
      </c>
      <c r="Y336" s="34"/>
      <c r="Z336" s="45">
        <v>0.27800000000000002</v>
      </c>
      <c r="AA336" s="34"/>
      <c r="AB336" s="45">
        <v>136.6</v>
      </c>
      <c r="AC336" s="34"/>
      <c r="AD336" s="45"/>
      <c r="AE336" s="34"/>
      <c r="AF336" s="48">
        <f t="shared" si="130"/>
        <v>100</v>
      </c>
      <c r="AG336" s="34"/>
      <c r="AH336" s="48">
        <f t="shared" si="131"/>
        <v>0</v>
      </c>
      <c r="AJ336" s="48">
        <f t="shared" si="146"/>
        <v>37.97</v>
      </c>
      <c r="AK336" s="34"/>
      <c r="AL336" s="47">
        <f t="shared" si="132"/>
        <v>25.62</v>
      </c>
      <c r="AM336" s="34"/>
      <c r="AN336" s="47">
        <f t="shared" si="133"/>
        <v>74.38</v>
      </c>
      <c r="AP336" s="36">
        <f t="shared" si="147"/>
        <v>0</v>
      </c>
      <c r="AQ336" s="36">
        <f t="shared" si="134"/>
        <v>0</v>
      </c>
      <c r="AR336" s="36">
        <f t="shared" si="135"/>
        <v>0</v>
      </c>
      <c r="AS336" s="36">
        <f t="shared" si="136"/>
        <v>0</v>
      </c>
      <c r="AT336" s="36">
        <f t="shared" si="137"/>
        <v>0</v>
      </c>
      <c r="AU336" s="36">
        <f t="shared" si="138"/>
        <v>0</v>
      </c>
      <c r="AV336" s="36">
        <f t="shared" si="148"/>
        <v>0</v>
      </c>
      <c r="AW336" s="36">
        <f t="shared" si="149"/>
        <v>0</v>
      </c>
      <c r="AX336" s="36">
        <f t="shared" si="139"/>
        <v>0</v>
      </c>
      <c r="AY336" s="36">
        <f t="shared" si="150"/>
        <v>0</v>
      </c>
      <c r="AZ336" s="36">
        <f t="shared" si="151"/>
        <v>1</v>
      </c>
      <c r="BA336" s="36">
        <f t="shared" si="140"/>
        <v>0</v>
      </c>
      <c r="BB336" s="36">
        <f t="shared" si="141"/>
        <v>0</v>
      </c>
      <c r="BC336" s="36">
        <f t="shared" si="142"/>
        <v>0</v>
      </c>
      <c r="BD336" s="36">
        <f t="shared" si="143"/>
        <v>0</v>
      </c>
      <c r="BE336" s="36">
        <f t="shared" si="144"/>
        <v>0</v>
      </c>
      <c r="BF336" s="36">
        <f t="shared" si="152"/>
        <v>336</v>
      </c>
      <c r="BG336" s="36">
        <f t="shared" si="153"/>
        <v>0</v>
      </c>
      <c r="BH336" s="36">
        <f t="shared" si="154"/>
        <v>0</v>
      </c>
      <c r="BI336" s="36">
        <f t="shared" si="155"/>
        <v>0</v>
      </c>
      <c r="BJ336" s="29">
        <f t="shared" si="145"/>
        <v>136.6</v>
      </c>
      <c r="BK336" s="29">
        <f t="shared" si="156"/>
        <v>136.6</v>
      </c>
      <c r="BL336" s="29">
        <f t="shared" si="157"/>
        <v>0</v>
      </c>
      <c r="BM336" s="29">
        <f t="shared" si="158"/>
        <v>136.6</v>
      </c>
      <c r="BN336" s="36">
        <f t="shared" si="159"/>
        <v>0</v>
      </c>
      <c r="BQ336" s="29">
        <f t="shared" si="160"/>
        <v>0</v>
      </c>
    </row>
    <row r="337" spans="2:69" s="35" customFormat="1" ht="30" customHeight="1" x14ac:dyDescent="0.15">
      <c r="B337" s="31" t="s">
        <v>524</v>
      </c>
      <c r="C337" s="32"/>
      <c r="D337" s="71" t="s">
        <v>330</v>
      </c>
      <c r="E337" s="72" t="s">
        <v>330</v>
      </c>
      <c r="F337" s="72" t="s">
        <v>330</v>
      </c>
      <c r="G337" s="72" t="s">
        <v>330</v>
      </c>
      <c r="H337" s="72" t="s">
        <v>330</v>
      </c>
      <c r="I337" s="72" t="s">
        <v>330</v>
      </c>
      <c r="J337" s="72" t="s">
        <v>330</v>
      </c>
      <c r="K337" s="72" t="s">
        <v>330</v>
      </c>
      <c r="L337" s="72" t="s">
        <v>330</v>
      </c>
      <c r="M337" s="72" t="s">
        <v>330</v>
      </c>
      <c r="N337" s="73" t="s">
        <v>330</v>
      </c>
      <c r="O337" s="33"/>
      <c r="P337" s="31" t="s">
        <v>105</v>
      </c>
      <c r="Q337" s="34"/>
      <c r="R337" s="45">
        <v>3.3</v>
      </c>
      <c r="S337" s="34"/>
      <c r="T337" s="45">
        <v>55.71</v>
      </c>
      <c r="U337" s="34"/>
      <c r="V337" s="45">
        <v>183.84</v>
      </c>
      <c r="W337" s="46"/>
      <c r="X337" s="47">
        <f t="shared" si="129"/>
        <v>183.84</v>
      </c>
      <c r="Y337" s="34"/>
      <c r="Z337" s="45">
        <v>3.3</v>
      </c>
      <c r="AA337" s="34"/>
      <c r="AB337" s="45">
        <v>41.44</v>
      </c>
      <c r="AC337" s="34"/>
      <c r="AD337" s="45"/>
      <c r="AE337" s="34"/>
      <c r="AF337" s="48">
        <f t="shared" si="130"/>
        <v>100</v>
      </c>
      <c r="AG337" s="34"/>
      <c r="AH337" s="48">
        <f t="shared" si="131"/>
        <v>0</v>
      </c>
      <c r="AJ337" s="48">
        <f t="shared" si="146"/>
        <v>136.75</v>
      </c>
      <c r="AK337" s="34"/>
      <c r="AL337" s="47">
        <f t="shared" si="132"/>
        <v>25.61</v>
      </c>
      <c r="AM337" s="34"/>
      <c r="AN337" s="47">
        <f t="shared" si="133"/>
        <v>74.39</v>
      </c>
      <c r="AP337" s="36">
        <f t="shared" si="147"/>
        <v>0</v>
      </c>
      <c r="AQ337" s="36">
        <f t="shared" si="134"/>
        <v>0</v>
      </c>
      <c r="AR337" s="36">
        <f t="shared" si="135"/>
        <v>0</v>
      </c>
      <c r="AS337" s="36">
        <f t="shared" si="136"/>
        <v>0</v>
      </c>
      <c r="AT337" s="36">
        <f t="shared" si="137"/>
        <v>0</v>
      </c>
      <c r="AU337" s="36">
        <f t="shared" si="138"/>
        <v>0</v>
      </c>
      <c r="AV337" s="36">
        <f t="shared" si="148"/>
        <v>0</v>
      </c>
      <c r="AW337" s="36">
        <f t="shared" si="149"/>
        <v>0</v>
      </c>
      <c r="AX337" s="36">
        <f t="shared" si="139"/>
        <v>1</v>
      </c>
      <c r="AY337" s="36">
        <f t="shared" si="150"/>
        <v>0</v>
      </c>
      <c r="AZ337" s="36">
        <f t="shared" si="151"/>
        <v>1</v>
      </c>
      <c r="BA337" s="36">
        <f t="shared" si="140"/>
        <v>0</v>
      </c>
      <c r="BB337" s="36">
        <f t="shared" si="141"/>
        <v>0</v>
      </c>
      <c r="BC337" s="36">
        <f t="shared" si="142"/>
        <v>0</v>
      </c>
      <c r="BD337" s="36">
        <f t="shared" si="143"/>
        <v>0</v>
      </c>
      <c r="BE337" s="36">
        <f t="shared" si="144"/>
        <v>0</v>
      </c>
      <c r="BF337" s="36">
        <f t="shared" si="152"/>
        <v>337</v>
      </c>
      <c r="BG337" s="36">
        <f t="shared" si="153"/>
        <v>0</v>
      </c>
      <c r="BH337" s="36">
        <f t="shared" si="154"/>
        <v>0</v>
      </c>
      <c r="BI337" s="36">
        <f t="shared" si="155"/>
        <v>0</v>
      </c>
      <c r="BJ337" s="29">
        <f t="shared" si="145"/>
        <v>41.44</v>
      </c>
      <c r="BK337" s="29">
        <f t="shared" si="156"/>
        <v>41.44</v>
      </c>
      <c r="BL337" s="29">
        <f t="shared" si="157"/>
        <v>0</v>
      </c>
      <c r="BM337" s="29">
        <f t="shared" si="158"/>
        <v>41.44</v>
      </c>
      <c r="BN337" s="36">
        <f t="shared" si="159"/>
        <v>0</v>
      </c>
      <c r="BQ337" s="29">
        <f t="shared" si="160"/>
        <v>0</v>
      </c>
    </row>
    <row r="338" spans="2:69" s="35" customFormat="1" ht="30" customHeight="1" x14ac:dyDescent="0.15">
      <c r="B338" s="31" t="s">
        <v>525</v>
      </c>
      <c r="C338" s="32"/>
      <c r="D338" s="71" t="s">
        <v>331</v>
      </c>
      <c r="E338" s="72" t="s">
        <v>331</v>
      </c>
      <c r="F338" s="72" t="s">
        <v>331</v>
      </c>
      <c r="G338" s="72" t="s">
        <v>331</v>
      </c>
      <c r="H338" s="72" t="s">
        <v>331</v>
      </c>
      <c r="I338" s="72" t="s">
        <v>331</v>
      </c>
      <c r="J338" s="72" t="s">
        <v>331</v>
      </c>
      <c r="K338" s="72" t="s">
        <v>331</v>
      </c>
      <c r="L338" s="72" t="s">
        <v>331</v>
      </c>
      <c r="M338" s="72" t="s">
        <v>331</v>
      </c>
      <c r="N338" s="73" t="s">
        <v>331</v>
      </c>
      <c r="O338" s="33"/>
      <c r="P338" s="31" t="s">
        <v>105</v>
      </c>
      <c r="Q338" s="34"/>
      <c r="R338" s="45">
        <v>3.3</v>
      </c>
      <c r="S338" s="34"/>
      <c r="T338" s="45">
        <v>18.559999999999999</v>
      </c>
      <c r="U338" s="34"/>
      <c r="V338" s="45">
        <v>61.25</v>
      </c>
      <c r="W338" s="46"/>
      <c r="X338" s="47">
        <f t="shared" si="129"/>
        <v>61.25</v>
      </c>
      <c r="Y338" s="34"/>
      <c r="Z338" s="45">
        <v>3.3</v>
      </c>
      <c r="AA338" s="34"/>
      <c r="AB338" s="45">
        <v>13.8</v>
      </c>
      <c r="AC338" s="34"/>
      <c r="AD338" s="45"/>
      <c r="AE338" s="34"/>
      <c r="AF338" s="48">
        <f t="shared" si="130"/>
        <v>100</v>
      </c>
      <c r="AG338" s="34"/>
      <c r="AH338" s="48">
        <f t="shared" si="131"/>
        <v>0</v>
      </c>
      <c r="AJ338" s="48">
        <f t="shared" si="146"/>
        <v>45.54</v>
      </c>
      <c r="AK338" s="34"/>
      <c r="AL338" s="47">
        <f t="shared" si="132"/>
        <v>25.65</v>
      </c>
      <c r="AM338" s="34"/>
      <c r="AN338" s="47">
        <f t="shared" si="133"/>
        <v>74.349999999999994</v>
      </c>
      <c r="AP338" s="36">
        <f t="shared" si="147"/>
        <v>0</v>
      </c>
      <c r="AQ338" s="36">
        <f t="shared" si="134"/>
        <v>0</v>
      </c>
      <c r="AR338" s="36">
        <f t="shared" si="135"/>
        <v>0</v>
      </c>
      <c r="AS338" s="36">
        <f t="shared" si="136"/>
        <v>0</v>
      </c>
      <c r="AT338" s="36">
        <f t="shared" si="137"/>
        <v>0</v>
      </c>
      <c r="AU338" s="36">
        <f t="shared" si="138"/>
        <v>0</v>
      </c>
      <c r="AV338" s="36">
        <f t="shared" si="148"/>
        <v>0</v>
      </c>
      <c r="AW338" s="36">
        <f t="shared" si="149"/>
        <v>0</v>
      </c>
      <c r="AX338" s="36">
        <f t="shared" si="139"/>
        <v>1</v>
      </c>
      <c r="AY338" s="36">
        <f t="shared" si="150"/>
        <v>0</v>
      </c>
      <c r="AZ338" s="36">
        <f t="shared" si="151"/>
        <v>1</v>
      </c>
      <c r="BA338" s="36">
        <f t="shared" si="140"/>
        <v>0</v>
      </c>
      <c r="BB338" s="36">
        <f t="shared" si="141"/>
        <v>0</v>
      </c>
      <c r="BC338" s="36">
        <f t="shared" si="142"/>
        <v>0</v>
      </c>
      <c r="BD338" s="36">
        <f t="shared" si="143"/>
        <v>0</v>
      </c>
      <c r="BE338" s="36">
        <f t="shared" si="144"/>
        <v>0</v>
      </c>
      <c r="BF338" s="36">
        <f t="shared" si="152"/>
        <v>338</v>
      </c>
      <c r="BG338" s="36">
        <f t="shared" si="153"/>
        <v>0</v>
      </c>
      <c r="BH338" s="36">
        <f t="shared" si="154"/>
        <v>0</v>
      </c>
      <c r="BI338" s="36">
        <f t="shared" si="155"/>
        <v>0</v>
      </c>
      <c r="BJ338" s="29">
        <f t="shared" si="145"/>
        <v>13.81</v>
      </c>
      <c r="BK338" s="29">
        <f t="shared" si="156"/>
        <v>13.81</v>
      </c>
      <c r="BL338" s="29">
        <f t="shared" si="157"/>
        <v>0</v>
      </c>
      <c r="BM338" s="29">
        <f t="shared" si="158"/>
        <v>13.81</v>
      </c>
      <c r="BN338" s="36">
        <f t="shared" si="159"/>
        <v>0</v>
      </c>
      <c r="BQ338" s="29">
        <f t="shared" si="160"/>
        <v>0</v>
      </c>
    </row>
    <row r="339" spans="2:69" s="35" customFormat="1" ht="30" customHeight="1" x14ac:dyDescent="0.15">
      <c r="B339" s="31"/>
      <c r="C339" s="32"/>
      <c r="D339" s="71" t="s">
        <v>347</v>
      </c>
      <c r="E339" s="72" t="s">
        <v>347</v>
      </c>
      <c r="F339" s="72" t="s">
        <v>347</v>
      </c>
      <c r="G339" s="72" t="s">
        <v>347</v>
      </c>
      <c r="H339" s="72" t="s">
        <v>347</v>
      </c>
      <c r="I339" s="72" t="s">
        <v>347</v>
      </c>
      <c r="J339" s="72" t="s">
        <v>347</v>
      </c>
      <c r="K339" s="72" t="s">
        <v>347</v>
      </c>
      <c r="L339" s="72" t="s">
        <v>347</v>
      </c>
      <c r="M339" s="72" t="s">
        <v>347</v>
      </c>
      <c r="N339" s="73" t="s">
        <v>347</v>
      </c>
      <c r="O339" s="33"/>
      <c r="P339" s="31"/>
      <c r="Q339" s="34"/>
      <c r="R339" s="45"/>
      <c r="S339" s="34"/>
      <c r="T339" s="45">
        <v>0</v>
      </c>
      <c r="U339" s="34"/>
      <c r="V339" s="45">
        <v>0</v>
      </c>
      <c r="W339" s="46"/>
      <c r="X339" s="47" t="str">
        <f t="shared" si="129"/>
        <v/>
      </c>
      <c r="Y339" s="34"/>
      <c r="Z339" s="45"/>
      <c r="AA339" s="34"/>
      <c r="AB339" s="45">
        <v>0</v>
      </c>
      <c r="AC339" s="34"/>
      <c r="AD339" s="45"/>
      <c r="AE339" s="34"/>
      <c r="AF339" s="48" t="str">
        <f t="shared" si="130"/>
        <v/>
      </c>
      <c r="AG339" s="34"/>
      <c r="AH339" s="48" t="str">
        <f t="shared" si="131"/>
        <v/>
      </c>
      <c r="AJ339" s="48" t="str">
        <f t="shared" si="146"/>
        <v/>
      </c>
      <c r="AK339" s="34"/>
      <c r="AL339" s="47" t="str">
        <f t="shared" si="132"/>
        <v/>
      </c>
      <c r="AM339" s="34"/>
      <c r="AN339" s="47" t="str">
        <f t="shared" si="133"/>
        <v/>
      </c>
      <c r="AP339" s="36">
        <f t="shared" si="147"/>
        <v>0</v>
      </c>
      <c r="AQ339" s="36">
        <f t="shared" si="134"/>
        <v>0</v>
      </c>
      <c r="AR339" s="36">
        <f t="shared" si="135"/>
        <v>0</v>
      </c>
      <c r="AS339" s="36">
        <f t="shared" si="136"/>
        <v>0</v>
      </c>
      <c r="AT339" s="36">
        <f t="shared" si="137"/>
        <v>0</v>
      </c>
      <c r="AU339" s="36">
        <f t="shared" si="138"/>
        <v>0</v>
      </c>
      <c r="AV339" s="36">
        <f t="shared" si="148"/>
        <v>0</v>
      </c>
      <c r="AW339" s="36">
        <f t="shared" si="149"/>
        <v>0</v>
      </c>
      <c r="AX339" s="36">
        <f t="shared" si="139"/>
        <v>0</v>
      </c>
      <c r="AY339" s="36">
        <f t="shared" si="150"/>
        <v>0</v>
      </c>
      <c r="AZ339" s="36">
        <f t="shared" si="151"/>
        <v>0</v>
      </c>
      <c r="BA339" s="36">
        <f t="shared" si="140"/>
        <v>0</v>
      </c>
      <c r="BB339" s="36">
        <f t="shared" si="141"/>
        <v>0</v>
      </c>
      <c r="BC339" s="36">
        <f t="shared" si="142"/>
        <v>0</v>
      </c>
      <c r="BD339" s="36">
        <f t="shared" si="143"/>
        <v>0</v>
      </c>
      <c r="BE339" s="36">
        <f t="shared" si="144"/>
        <v>0</v>
      </c>
      <c r="BF339" s="36">
        <f t="shared" si="152"/>
        <v>339</v>
      </c>
      <c r="BG339" s="36">
        <f t="shared" si="153"/>
        <v>0</v>
      </c>
      <c r="BH339" s="36">
        <f t="shared" si="154"/>
        <v>0</v>
      </c>
      <c r="BI339" s="36">
        <f t="shared" si="155"/>
        <v>0</v>
      </c>
      <c r="BJ339" s="29">
        <f t="shared" si="145"/>
        <v>0</v>
      </c>
      <c r="BK339" s="29">
        <f t="shared" si="156"/>
        <v>0</v>
      </c>
      <c r="BL339" s="29">
        <f t="shared" si="157"/>
        <v>0</v>
      </c>
      <c r="BM339" s="29">
        <f t="shared" si="158"/>
        <v>0</v>
      </c>
      <c r="BN339" s="36">
        <f t="shared" si="159"/>
        <v>0</v>
      </c>
      <c r="BQ339" s="29">
        <f t="shared" si="160"/>
        <v>0</v>
      </c>
    </row>
    <row r="340" spans="2:69" s="35" customFormat="1" ht="30" customHeight="1" x14ac:dyDescent="0.15">
      <c r="B340" s="31" t="s">
        <v>526</v>
      </c>
      <c r="C340" s="32"/>
      <c r="D340" s="71" t="s">
        <v>769</v>
      </c>
      <c r="E340" s="72" t="s">
        <v>769</v>
      </c>
      <c r="F340" s="72" t="s">
        <v>769</v>
      </c>
      <c r="G340" s="72" t="s">
        <v>769</v>
      </c>
      <c r="H340" s="72" t="s">
        <v>769</v>
      </c>
      <c r="I340" s="72" t="s">
        <v>769</v>
      </c>
      <c r="J340" s="72" t="s">
        <v>769</v>
      </c>
      <c r="K340" s="72" t="s">
        <v>769</v>
      </c>
      <c r="L340" s="72" t="s">
        <v>769</v>
      </c>
      <c r="M340" s="72" t="s">
        <v>769</v>
      </c>
      <c r="N340" s="73" t="s">
        <v>769</v>
      </c>
      <c r="O340" s="33"/>
      <c r="P340" s="31" t="s">
        <v>106</v>
      </c>
      <c r="Q340" s="34"/>
      <c r="R340" s="45">
        <v>2</v>
      </c>
      <c r="S340" s="34"/>
      <c r="T340" s="45">
        <v>736.83</v>
      </c>
      <c r="U340" s="34"/>
      <c r="V340" s="45">
        <v>1473.66</v>
      </c>
      <c r="W340" s="46"/>
      <c r="X340" s="47">
        <f t="shared" si="129"/>
        <v>1473.66</v>
      </c>
      <c r="Y340" s="34"/>
      <c r="Z340" s="45">
        <v>2</v>
      </c>
      <c r="AA340" s="34"/>
      <c r="AB340" s="45">
        <v>548.14</v>
      </c>
      <c r="AC340" s="34"/>
      <c r="AD340" s="45"/>
      <c r="AE340" s="34"/>
      <c r="AF340" s="48">
        <f t="shared" si="130"/>
        <v>100</v>
      </c>
      <c r="AG340" s="34"/>
      <c r="AH340" s="48">
        <f t="shared" si="131"/>
        <v>0</v>
      </c>
      <c r="AJ340" s="48">
        <f t="shared" si="146"/>
        <v>1096.28</v>
      </c>
      <c r="AK340" s="34"/>
      <c r="AL340" s="47">
        <f t="shared" si="132"/>
        <v>25.61</v>
      </c>
      <c r="AM340" s="34"/>
      <c r="AN340" s="47">
        <f t="shared" si="133"/>
        <v>74.39</v>
      </c>
      <c r="AP340" s="36">
        <f t="shared" si="147"/>
        <v>0</v>
      </c>
      <c r="AQ340" s="36">
        <f t="shared" si="134"/>
        <v>0</v>
      </c>
      <c r="AR340" s="36">
        <f t="shared" si="135"/>
        <v>0</v>
      </c>
      <c r="AS340" s="36">
        <f t="shared" si="136"/>
        <v>0</v>
      </c>
      <c r="AT340" s="36">
        <f t="shared" si="137"/>
        <v>1</v>
      </c>
      <c r="AU340" s="36">
        <f t="shared" si="138"/>
        <v>0</v>
      </c>
      <c r="AV340" s="36">
        <f t="shared" si="148"/>
        <v>0</v>
      </c>
      <c r="AW340" s="36">
        <f t="shared" si="149"/>
        <v>0</v>
      </c>
      <c r="AX340" s="36">
        <f t="shared" si="139"/>
        <v>0</v>
      </c>
      <c r="AY340" s="36">
        <f t="shared" si="150"/>
        <v>0</v>
      </c>
      <c r="AZ340" s="36">
        <f t="shared" si="151"/>
        <v>1</v>
      </c>
      <c r="BA340" s="36">
        <f t="shared" si="140"/>
        <v>0</v>
      </c>
      <c r="BB340" s="36">
        <f t="shared" si="141"/>
        <v>0</v>
      </c>
      <c r="BC340" s="36">
        <f t="shared" si="142"/>
        <v>0</v>
      </c>
      <c r="BD340" s="36">
        <f t="shared" si="143"/>
        <v>0</v>
      </c>
      <c r="BE340" s="36">
        <f t="shared" si="144"/>
        <v>0</v>
      </c>
      <c r="BF340" s="36">
        <f t="shared" si="152"/>
        <v>340</v>
      </c>
      <c r="BG340" s="36">
        <f t="shared" si="153"/>
        <v>0</v>
      </c>
      <c r="BH340" s="36">
        <f t="shared" si="154"/>
        <v>0</v>
      </c>
      <c r="BI340" s="36">
        <f t="shared" si="155"/>
        <v>0</v>
      </c>
      <c r="BJ340" s="29">
        <f t="shared" si="145"/>
        <v>548.04999999999995</v>
      </c>
      <c r="BK340" s="29">
        <f t="shared" si="156"/>
        <v>548.04999999999995</v>
      </c>
      <c r="BL340" s="29">
        <f t="shared" si="157"/>
        <v>0</v>
      </c>
      <c r="BM340" s="29">
        <f t="shared" si="158"/>
        <v>548.04999999999995</v>
      </c>
      <c r="BN340" s="36">
        <f t="shared" si="159"/>
        <v>0</v>
      </c>
      <c r="BQ340" s="29">
        <f t="shared" si="160"/>
        <v>0</v>
      </c>
    </row>
    <row r="341" spans="2:69" s="35" customFormat="1" ht="30" customHeight="1" x14ac:dyDescent="0.15">
      <c r="B341" s="31" t="s">
        <v>527</v>
      </c>
      <c r="C341" s="32"/>
      <c r="D341" s="71" t="s">
        <v>770</v>
      </c>
      <c r="E341" s="72" t="s">
        <v>770</v>
      </c>
      <c r="F341" s="72" t="s">
        <v>770</v>
      </c>
      <c r="G341" s="72" t="s">
        <v>770</v>
      </c>
      <c r="H341" s="72" t="s">
        <v>770</v>
      </c>
      <c r="I341" s="72" t="s">
        <v>770</v>
      </c>
      <c r="J341" s="72" t="s">
        <v>770</v>
      </c>
      <c r="K341" s="72" t="s">
        <v>770</v>
      </c>
      <c r="L341" s="72" t="s">
        <v>770</v>
      </c>
      <c r="M341" s="72" t="s">
        <v>770</v>
      </c>
      <c r="N341" s="73" t="s">
        <v>770</v>
      </c>
      <c r="O341" s="33"/>
      <c r="P341" s="31" t="s">
        <v>106</v>
      </c>
      <c r="Q341" s="34"/>
      <c r="R341" s="45">
        <v>2</v>
      </c>
      <c r="S341" s="34"/>
      <c r="T341" s="45">
        <v>5488.76</v>
      </c>
      <c r="U341" s="34"/>
      <c r="V341" s="45">
        <v>10977.52</v>
      </c>
      <c r="W341" s="46"/>
      <c r="X341" s="47">
        <f t="shared" si="129"/>
        <v>10977.52</v>
      </c>
      <c r="Y341" s="34"/>
      <c r="Z341" s="45">
        <v>2</v>
      </c>
      <c r="AA341" s="34"/>
      <c r="AB341" s="45">
        <v>4083.33</v>
      </c>
      <c r="AC341" s="34"/>
      <c r="AD341" s="45"/>
      <c r="AE341" s="34"/>
      <c r="AF341" s="48">
        <f t="shared" si="130"/>
        <v>100</v>
      </c>
      <c r="AG341" s="34"/>
      <c r="AH341" s="48">
        <f t="shared" si="131"/>
        <v>0</v>
      </c>
      <c r="AJ341" s="48">
        <f t="shared" si="146"/>
        <v>8166.66</v>
      </c>
      <c r="AK341" s="34"/>
      <c r="AL341" s="47">
        <f t="shared" si="132"/>
        <v>25.61</v>
      </c>
      <c r="AM341" s="34"/>
      <c r="AN341" s="47">
        <f t="shared" si="133"/>
        <v>74.39</v>
      </c>
      <c r="AP341" s="36">
        <f t="shared" si="147"/>
        <v>0</v>
      </c>
      <c r="AQ341" s="36">
        <f t="shared" si="134"/>
        <v>0</v>
      </c>
      <c r="AR341" s="36">
        <f t="shared" si="135"/>
        <v>0</v>
      </c>
      <c r="AS341" s="36">
        <f t="shared" si="136"/>
        <v>0</v>
      </c>
      <c r="AT341" s="36">
        <f t="shared" si="137"/>
        <v>1</v>
      </c>
      <c r="AU341" s="36">
        <f t="shared" si="138"/>
        <v>0</v>
      </c>
      <c r="AV341" s="36">
        <f t="shared" si="148"/>
        <v>0</v>
      </c>
      <c r="AW341" s="36">
        <f t="shared" si="149"/>
        <v>0</v>
      </c>
      <c r="AX341" s="36">
        <f t="shared" si="139"/>
        <v>0</v>
      </c>
      <c r="AY341" s="36">
        <f t="shared" si="150"/>
        <v>0</v>
      </c>
      <c r="AZ341" s="36">
        <f t="shared" si="151"/>
        <v>1</v>
      </c>
      <c r="BA341" s="36">
        <f t="shared" si="140"/>
        <v>0</v>
      </c>
      <c r="BB341" s="36">
        <f t="shared" si="141"/>
        <v>0</v>
      </c>
      <c r="BC341" s="36">
        <f t="shared" si="142"/>
        <v>0</v>
      </c>
      <c r="BD341" s="36">
        <f t="shared" si="143"/>
        <v>0</v>
      </c>
      <c r="BE341" s="36">
        <f t="shared" si="144"/>
        <v>0</v>
      </c>
      <c r="BF341" s="36">
        <f t="shared" si="152"/>
        <v>341</v>
      </c>
      <c r="BG341" s="36">
        <f t="shared" si="153"/>
        <v>0</v>
      </c>
      <c r="BH341" s="36">
        <f t="shared" si="154"/>
        <v>1</v>
      </c>
      <c r="BI341" s="36">
        <f t="shared" si="155"/>
        <v>341</v>
      </c>
      <c r="BJ341" s="29">
        <f t="shared" si="145"/>
        <v>4082.54</v>
      </c>
      <c r="BK341" s="29">
        <f t="shared" si="156"/>
        <v>3789.94</v>
      </c>
      <c r="BL341" s="29">
        <f t="shared" si="157"/>
        <v>21403.690000000053</v>
      </c>
      <c r="BM341" s="29">
        <f t="shared" si="158"/>
        <v>3789.94</v>
      </c>
      <c r="BN341" s="36">
        <f t="shared" si="159"/>
        <v>0</v>
      </c>
      <c r="BQ341" s="29">
        <f t="shared" si="160"/>
        <v>0</v>
      </c>
    </row>
    <row r="342" spans="2:69" s="35" customFormat="1" ht="30" customHeight="1" x14ac:dyDescent="0.15">
      <c r="B342" s="31" t="s">
        <v>528</v>
      </c>
      <c r="C342" s="32"/>
      <c r="D342" s="71" t="s">
        <v>771</v>
      </c>
      <c r="E342" s="72" t="s">
        <v>771</v>
      </c>
      <c r="F342" s="72" t="s">
        <v>771</v>
      </c>
      <c r="G342" s="72" t="s">
        <v>771</v>
      </c>
      <c r="H342" s="72" t="s">
        <v>771</v>
      </c>
      <c r="I342" s="72" t="s">
        <v>771</v>
      </c>
      <c r="J342" s="72" t="s">
        <v>771</v>
      </c>
      <c r="K342" s="72" t="s">
        <v>771</v>
      </c>
      <c r="L342" s="72" t="s">
        <v>771</v>
      </c>
      <c r="M342" s="72" t="s">
        <v>771</v>
      </c>
      <c r="N342" s="73" t="s">
        <v>771</v>
      </c>
      <c r="O342" s="33"/>
      <c r="P342" s="31" t="s">
        <v>106</v>
      </c>
      <c r="Q342" s="34"/>
      <c r="R342" s="45">
        <v>5</v>
      </c>
      <c r="S342" s="34"/>
      <c r="T342" s="45">
        <v>47.16</v>
      </c>
      <c r="U342" s="34"/>
      <c r="V342" s="45">
        <v>235.8</v>
      </c>
      <c r="W342" s="46"/>
      <c r="X342" s="47">
        <f t="shared" si="129"/>
        <v>235.8</v>
      </c>
      <c r="Y342" s="34"/>
      <c r="Z342" s="45">
        <v>5</v>
      </c>
      <c r="AA342" s="34"/>
      <c r="AB342" s="45">
        <v>35.08</v>
      </c>
      <c r="AC342" s="34"/>
      <c r="AD342" s="45"/>
      <c r="AE342" s="34"/>
      <c r="AF342" s="48">
        <f t="shared" si="130"/>
        <v>100</v>
      </c>
      <c r="AG342" s="34"/>
      <c r="AH342" s="48">
        <f t="shared" si="131"/>
        <v>0</v>
      </c>
      <c r="AJ342" s="48">
        <f t="shared" si="146"/>
        <v>175.4</v>
      </c>
      <c r="AK342" s="34"/>
      <c r="AL342" s="47">
        <f t="shared" si="132"/>
        <v>25.61</v>
      </c>
      <c r="AM342" s="34"/>
      <c r="AN342" s="47">
        <f t="shared" si="133"/>
        <v>74.39</v>
      </c>
      <c r="AP342" s="36">
        <f t="shared" si="147"/>
        <v>0</v>
      </c>
      <c r="AQ342" s="36">
        <f t="shared" si="134"/>
        <v>0</v>
      </c>
      <c r="AR342" s="36">
        <f t="shared" si="135"/>
        <v>0</v>
      </c>
      <c r="AS342" s="36">
        <f t="shared" si="136"/>
        <v>0</v>
      </c>
      <c r="AT342" s="36">
        <f t="shared" si="137"/>
        <v>0</v>
      </c>
      <c r="AU342" s="36">
        <f t="shared" si="138"/>
        <v>0</v>
      </c>
      <c r="AV342" s="36">
        <f t="shared" si="148"/>
        <v>0</v>
      </c>
      <c r="AW342" s="36">
        <f t="shared" si="149"/>
        <v>0</v>
      </c>
      <c r="AX342" s="36">
        <f t="shared" si="139"/>
        <v>1</v>
      </c>
      <c r="AY342" s="36">
        <f t="shared" si="150"/>
        <v>0</v>
      </c>
      <c r="AZ342" s="36">
        <f t="shared" si="151"/>
        <v>1</v>
      </c>
      <c r="BA342" s="36">
        <f t="shared" si="140"/>
        <v>0</v>
      </c>
      <c r="BB342" s="36">
        <f t="shared" si="141"/>
        <v>0</v>
      </c>
      <c r="BC342" s="36">
        <f t="shared" si="142"/>
        <v>0</v>
      </c>
      <c r="BD342" s="36">
        <f t="shared" si="143"/>
        <v>0</v>
      </c>
      <c r="BE342" s="36">
        <f t="shared" si="144"/>
        <v>0</v>
      </c>
      <c r="BF342" s="36">
        <f t="shared" si="152"/>
        <v>342</v>
      </c>
      <c r="BG342" s="36">
        <f t="shared" si="153"/>
        <v>0</v>
      </c>
      <c r="BH342" s="36">
        <f t="shared" si="154"/>
        <v>0</v>
      </c>
      <c r="BI342" s="36">
        <f t="shared" si="155"/>
        <v>0</v>
      </c>
      <c r="BJ342" s="29">
        <f t="shared" si="145"/>
        <v>35.08</v>
      </c>
      <c r="BK342" s="29">
        <f t="shared" si="156"/>
        <v>35.08</v>
      </c>
      <c r="BL342" s="29">
        <f t="shared" si="157"/>
        <v>0</v>
      </c>
      <c r="BM342" s="29">
        <f t="shared" si="158"/>
        <v>35.08</v>
      </c>
      <c r="BN342" s="36">
        <f t="shared" si="159"/>
        <v>0</v>
      </c>
      <c r="BQ342" s="29">
        <f t="shared" si="160"/>
        <v>0</v>
      </c>
    </row>
    <row r="343" spans="2:69" s="35" customFormat="1" ht="30" customHeight="1" x14ac:dyDescent="0.15">
      <c r="B343" s="31" t="s">
        <v>529</v>
      </c>
      <c r="C343" s="32"/>
      <c r="D343" s="71" t="s">
        <v>772</v>
      </c>
      <c r="E343" s="72" t="s">
        <v>772</v>
      </c>
      <c r="F343" s="72" t="s">
        <v>772</v>
      </c>
      <c r="G343" s="72" t="s">
        <v>772</v>
      </c>
      <c r="H343" s="72" t="s">
        <v>772</v>
      </c>
      <c r="I343" s="72" t="s">
        <v>772</v>
      </c>
      <c r="J343" s="72" t="s">
        <v>772</v>
      </c>
      <c r="K343" s="72" t="s">
        <v>772</v>
      </c>
      <c r="L343" s="72" t="s">
        <v>772</v>
      </c>
      <c r="M343" s="72" t="s">
        <v>772</v>
      </c>
      <c r="N343" s="73" t="s">
        <v>772</v>
      </c>
      <c r="O343" s="33"/>
      <c r="P343" s="31" t="s">
        <v>106</v>
      </c>
      <c r="Q343" s="34"/>
      <c r="R343" s="45">
        <v>2</v>
      </c>
      <c r="S343" s="34"/>
      <c r="T343" s="45">
        <v>35.5</v>
      </c>
      <c r="U343" s="34"/>
      <c r="V343" s="45">
        <v>71</v>
      </c>
      <c r="W343" s="46"/>
      <c r="X343" s="47">
        <f t="shared" si="129"/>
        <v>71</v>
      </c>
      <c r="Y343" s="34"/>
      <c r="Z343" s="45">
        <v>2</v>
      </c>
      <c r="AA343" s="34"/>
      <c r="AB343" s="45">
        <v>26.4</v>
      </c>
      <c r="AC343" s="34"/>
      <c r="AD343" s="45"/>
      <c r="AE343" s="34"/>
      <c r="AF343" s="48">
        <f t="shared" si="130"/>
        <v>100</v>
      </c>
      <c r="AG343" s="34"/>
      <c r="AH343" s="48">
        <f t="shared" si="131"/>
        <v>0</v>
      </c>
      <c r="AJ343" s="48">
        <f t="shared" si="146"/>
        <v>52.8</v>
      </c>
      <c r="AK343" s="34"/>
      <c r="AL343" s="47">
        <f t="shared" si="132"/>
        <v>25.63</v>
      </c>
      <c r="AM343" s="34"/>
      <c r="AN343" s="47">
        <f t="shared" si="133"/>
        <v>74.37</v>
      </c>
      <c r="AP343" s="36">
        <f t="shared" si="147"/>
        <v>0</v>
      </c>
      <c r="AQ343" s="36">
        <f t="shared" si="134"/>
        <v>0</v>
      </c>
      <c r="AR343" s="36">
        <f t="shared" si="135"/>
        <v>0</v>
      </c>
      <c r="AS343" s="36">
        <f t="shared" si="136"/>
        <v>0</v>
      </c>
      <c r="AT343" s="36">
        <f t="shared" si="137"/>
        <v>0</v>
      </c>
      <c r="AU343" s="36">
        <f t="shared" si="138"/>
        <v>0</v>
      </c>
      <c r="AV343" s="36">
        <f t="shared" si="148"/>
        <v>0</v>
      </c>
      <c r="AW343" s="36">
        <f t="shared" si="149"/>
        <v>0</v>
      </c>
      <c r="AX343" s="36">
        <f t="shared" si="139"/>
        <v>1</v>
      </c>
      <c r="AY343" s="36">
        <f t="shared" si="150"/>
        <v>0</v>
      </c>
      <c r="AZ343" s="36">
        <f t="shared" si="151"/>
        <v>1</v>
      </c>
      <c r="BA343" s="36">
        <f t="shared" si="140"/>
        <v>0</v>
      </c>
      <c r="BB343" s="36">
        <f t="shared" si="141"/>
        <v>0</v>
      </c>
      <c r="BC343" s="36">
        <f t="shared" si="142"/>
        <v>0</v>
      </c>
      <c r="BD343" s="36">
        <f t="shared" si="143"/>
        <v>0</v>
      </c>
      <c r="BE343" s="36">
        <f t="shared" si="144"/>
        <v>0</v>
      </c>
      <c r="BF343" s="36">
        <f t="shared" si="152"/>
        <v>343</v>
      </c>
      <c r="BG343" s="36">
        <f t="shared" si="153"/>
        <v>0</v>
      </c>
      <c r="BH343" s="36">
        <f t="shared" si="154"/>
        <v>0</v>
      </c>
      <c r="BI343" s="36">
        <f t="shared" si="155"/>
        <v>0</v>
      </c>
      <c r="BJ343" s="29">
        <f t="shared" si="145"/>
        <v>26.4</v>
      </c>
      <c r="BK343" s="29">
        <f t="shared" si="156"/>
        <v>26.4</v>
      </c>
      <c r="BL343" s="29">
        <f t="shared" si="157"/>
        <v>0</v>
      </c>
      <c r="BM343" s="29">
        <f t="shared" si="158"/>
        <v>26.4</v>
      </c>
      <c r="BN343" s="36">
        <f t="shared" si="159"/>
        <v>0</v>
      </c>
      <c r="BQ343" s="29">
        <f t="shared" si="160"/>
        <v>0</v>
      </c>
    </row>
    <row r="344" spans="2:69" s="35" customFormat="1" ht="30" customHeight="1" x14ac:dyDescent="0.15">
      <c r="B344" s="31" t="s">
        <v>530</v>
      </c>
      <c r="C344" s="32"/>
      <c r="D344" s="71" t="s">
        <v>773</v>
      </c>
      <c r="E344" s="72" t="s">
        <v>773</v>
      </c>
      <c r="F344" s="72" t="s">
        <v>773</v>
      </c>
      <c r="G344" s="72" t="s">
        <v>773</v>
      </c>
      <c r="H344" s="72" t="s">
        <v>773</v>
      </c>
      <c r="I344" s="72" t="s">
        <v>773</v>
      </c>
      <c r="J344" s="72" t="s">
        <v>773</v>
      </c>
      <c r="K344" s="72" t="s">
        <v>773</v>
      </c>
      <c r="L344" s="72" t="s">
        <v>773</v>
      </c>
      <c r="M344" s="72" t="s">
        <v>773</v>
      </c>
      <c r="N344" s="73" t="s">
        <v>773</v>
      </c>
      <c r="O344" s="33"/>
      <c r="P344" s="31" t="s">
        <v>106</v>
      </c>
      <c r="Q344" s="34"/>
      <c r="R344" s="45">
        <v>24</v>
      </c>
      <c r="S344" s="34"/>
      <c r="T344" s="45">
        <v>33.43</v>
      </c>
      <c r="U344" s="34"/>
      <c r="V344" s="45">
        <v>802.32</v>
      </c>
      <c r="W344" s="46"/>
      <c r="X344" s="47">
        <f t="shared" si="129"/>
        <v>802.32</v>
      </c>
      <c r="Y344" s="34"/>
      <c r="Z344" s="45">
        <v>24</v>
      </c>
      <c r="AA344" s="34"/>
      <c r="AB344" s="45">
        <v>24.87</v>
      </c>
      <c r="AC344" s="34"/>
      <c r="AD344" s="45"/>
      <c r="AE344" s="34"/>
      <c r="AF344" s="48">
        <f t="shared" si="130"/>
        <v>100</v>
      </c>
      <c r="AG344" s="34"/>
      <c r="AH344" s="48">
        <f t="shared" si="131"/>
        <v>0</v>
      </c>
      <c r="AJ344" s="48">
        <f t="shared" si="146"/>
        <v>596.88</v>
      </c>
      <c r="AK344" s="34"/>
      <c r="AL344" s="47">
        <f t="shared" si="132"/>
        <v>25.61</v>
      </c>
      <c r="AM344" s="34"/>
      <c r="AN344" s="47">
        <f t="shared" si="133"/>
        <v>74.39</v>
      </c>
      <c r="AP344" s="36">
        <f t="shared" si="147"/>
        <v>0</v>
      </c>
      <c r="AQ344" s="36">
        <f t="shared" si="134"/>
        <v>0</v>
      </c>
      <c r="AR344" s="36">
        <f t="shared" si="135"/>
        <v>0</v>
      </c>
      <c r="AS344" s="36">
        <f t="shared" si="136"/>
        <v>0</v>
      </c>
      <c r="AT344" s="36">
        <f t="shared" si="137"/>
        <v>0</v>
      </c>
      <c r="AU344" s="36">
        <f t="shared" si="138"/>
        <v>0</v>
      </c>
      <c r="AV344" s="36">
        <f t="shared" si="148"/>
        <v>0</v>
      </c>
      <c r="AW344" s="36">
        <f t="shared" si="149"/>
        <v>0</v>
      </c>
      <c r="AX344" s="36">
        <f t="shared" si="139"/>
        <v>1</v>
      </c>
      <c r="AY344" s="36">
        <f t="shared" si="150"/>
        <v>0</v>
      </c>
      <c r="AZ344" s="36">
        <f t="shared" si="151"/>
        <v>1</v>
      </c>
      <c r="BA344" s="36">
        <f t="shared" si="140"/>
        <v>0</v>
      </c>
      <c r="BB344" s="36">
        <f t="shared" si="141"/>
        <v>0</v>
      </c>
      <c r="BC344" s="36">
        <f t="shared" si="142"/>
        <v>0</v>
      </c>
      <c r="BD344" s="36">
        <f t="shared" si="143"/>
        <v>0</v>
      </c>
      <c r="BE344" s="36">
        <f t="shared" si="144"/>
        <v>0</v>
      </c>
      <c r="BF344" s="36">
        <f t="shared" si="152"/>
        <v>344</v>
      </c>
      <c r="BG344" s="36">
        <f t="shared" si="153"/>
        <v>0</v>
      </c>
      <c r="BH344" s="36">
        <f t="shared" si="154"/>
        <v>0</v>
      </c>
      <c r="BI344" s="36">
        <f t="shared" si="155"/>
        <v>0</v>
      </c>
      <c r="BJ344" s="29">
        <f t="shared" si="145"/>
        <v>24.87</v>
      </c>
      <c r="BK344" s="29">
        <f t="shared" si="156"/>
        <v>24.87</v>
      </c>
      <c r="BL344" s="29">
        <f t="shared" si="157"/>
        <v>0</v>
      </c>
      <c r="BM344" s="29">
        <f t="shared" si="158"/>
        <v>24.87</v>
      </c>
      <c r="BN344" s="36">
        <f t="shared" si="159"/>
        <v>0</v>
      </c>
      <c r="BQ344" s="29">
        <f t="shared" si="160"/>
        <v>0</v>
      </c>
    </row>
    <row r="345" spans="2:69" s="35" customFormat="1" ht="30" customHeight="1" x14ac:dyDescent="0.15">
      <c r="B345" s="31" t="s">
        <v>531</v>
      </c>
      <c r="C345" s="32"/>
      <c r="D345" s="71" t="s">
        <v>774</v>
      </c>
      <c r="E345" s="72" t="s">
        <v>774</v>
      </c>
      <c r="F345" s="72" t="s">
        <v>774</v>
      </c>
      <c r="G345" s="72" t="s">
        <v>774</v>
      </c>
      <c r="H345" s="72" t="s">
        <v>774</v>
      </c>
      <c r="I345" s="72" t="s">
        <v>774</v>
      </c>
      <c r="J345" s="72" t="s">
        <v>774</v>
      </c>
      <c r="K345" s="72" t="s">
        <v>774</v>
      </c>
      <c r="L345" s="72" t="s">
        <v>774</v>
      </c>
      <c r="M345" s="72" t="s">
        <v>774</v>
      </c>
      <c r="N345" s="73" t="s">
        <v>774</v>
      </c>
      <c r="O345" s="33"/>
      <c r="P345" s="31" t="s">
        <v>106</v>
      </c>
      <c r="Q345" s="34"/>
      <c r="R345" s="45">
        <v>1</v>
      </c>
      <c r="S345" s="34"/>
      <c r="T345" s="45">
        <v>35.5</v>
      </c>
      <c r="U345" s="34"/>
      <c r="V345" s="45">
        <v>35.5</v>
      </c>
      <c r="W345" s="46"/>
      <c r="X345" s="47">
        <f t="shared" si="129"/>
        <v>35.5</v>
      </c>
      <c r="Y345" s="34"/>
      <c r="Z345" s="45">
        <v>1</v>
      </c>
      <c r="AA345" s="34"/>
      <c r="AB345" s="45">
        <v>26.4</v>
      </c>
      <c r="AC345" s="34"/>
      <c r="AD345" s="45"/>
      <c r="AE345" s="34"/>
      <c r="AF345" s="48">
        <f t="shared" si="130"/>
        <v>100</v>
      </c>
      <c r="AG345" s="34"/>
      <c r="AH345" s="48">
        <f t="shared" si="131"/>
        <v>0</v>
      </c>
      <c r="AJ345" s="48">
        <f t="shared" si="146"/>
        <v>26.4</v>
      </c>
      <c r="AK345" s="34"/>
      <c r="AL345" s="47">
        <f t="shared" si="132"/>
        <v>25.63</v>
      </c>
      <c r="AM345" s="34"/>
      <c r="AN345" s="47">
        <f t="shared" si="133"/>
        <v>74.37</v>
      </c>
      <c r="AP345" s="36">
        <f t="shared" si="147"/>
        <v>0</v>
      </c>
      <c r="AQ345" s="36">
        <f t="shared" si="134"/>
        <v>0</v>
      </c>
      <c r="AR345" s="36">
        <f t="shared" si="135"/>
        <v>0</v>
      </c>
      <c r="AS345" s="36">
        <f t="shared" si="136"/>
        <v>0</v>
      </c>
      <c r="AT345" s="36">
        <f t="shared" si="137"/>
        <v>0</v>
      </c>
      <c r="AU345" s="36">
        <f t="shared" si="138"/>
        <v>0</v>
      </c>
      <c r="AV345" s="36">
        <f t="shared" si="148"/>
        <v>0</v>
      </c>
      <c r="AW345" s="36">
        <f t="shared" si="149"/>
        <v>0</v>
      </c>
      <c r="AX345" s="36">
        <f t="shared" si="139"/>
        <v>1</v>
      </c>
      <c r="AY345" s="36">
        <f t="shared" si="150"/>
        <v>0</v>
      </c>
      <c r="AZ345" s="36">
        <f t="shared" si="151"/>
        <v>1</v>
      </c>
      <c r="BA345" s="36">
        <f t="shared" si="140"/>
        <v>0</v>
      </c>
      <c r="BB345" s="36">
        <f t="shared" si="141"/>
        <v>0</v>
      </c>
      <c r="BC345" s="36">
        <f t="shared" si="142"/>
        <v>0</v>
      </c>
      <c r="BD345" s="36">
        <f t="shared" si="143"/>
        <v>0</v>
      </c>
      <c r="BE345" s="36">
        <f t="shared" si="144"/>
        <v>0</v>
      </c>
      <c r="BF345" s="36">
        <f t="shared" si="152"/>
        <v>345</v>
      </c>
      <c r="BG345" s="36">
        <f t="shared" si="153"/>
        <v>0</v>
      </c>
      <c r="BH345" s="36">
        <f t="shared" si="154"/>
        <v>0</v>
      </c>
      <c r="BI345" s="36">
        <f t="shared" si="155"/>
        <v>0</v>
      </c>
      <c r="BJ345" s="29">
        <f t="shared" si="145"/>
        <v>26.4</v>
      </c>
      <c r="BK345" s="29">
        <f t="shared" si="156"/>
        <v>26.4</v>
      </c>
      <c r="BL345" s="29">
        <f t="shared" si="157"/>
        <v>0</v>
      </c>
      <c r="BM345" s="29">
        <f t="shared" si="158"/>
        <v>26.4</v>
      </c>
      <c r="BN345" s="36">
        <f t="shared" si="159"/>
        <v>0</v>
      </c>
      <c r="BQ345" s="29">
        <f t="shared" si="160"/>
        <v>0</v>
      </c>
    </row>
    <row r="346" spans="2:69" s="35" customFormat="1" ht="30" customHeight="1" x14ac:dyDescent="0.15">
      <c r="B346" s="31" t="s">
        <v>532</v>
      </c>
      <c r="C346" s="32"/>
      <c r="D346" s="71" t="s">
        <v>775</v>
      </c>
      <c r="E346" s="72" t="s">
        <v>775</v>
      </c>
      <c r="F346" s="72" t="s">
        <v>775</v>
      </c>
      <c r="G346" s="72" t="s">
        <v>775</v>
      </c>
      <c r="H346" s="72" t="s">
        <v>775</v>
      </c>
      <c r="I346" s="72" t="s">
        <v>775</v>
      </c>
      <c r="J346" s="72" t="s">
        <v>775</v>
      </c>
      <c r="K346" s="72" t="s">
        <v>775</v>
      </c>
      <c r="L346" s="72" t="s">
        <v>775</v>
      </c>
      <c r="M346" s="72" t="s">
        <v>775</v>
      </c>
      <c r="N346" s="73" t="s">
        <v>775</v>
      </c>
      <c r="O346" s="33"/>
      <c r="P346" s="31" t="s">
        <v>106</v>
      </c>
      <c r="Q346" s="34"/>
      <c r="R346" s="45">
        <v>6</v>
      </c>
      <c r="S346" s="34"/>
      <c r="T346" s="45">
        <v>24.71</v>
      </c>
      <c r="U346" s="34"/>
      <c r="V346" s="45">
        <v>148.26</v>
      </c>
      <c r="W346" s="46"/>
      <c r="X346" s="47">
        <f t="shared" si="129"/>
        <v>148.26</v>
      </c>
      <c r="Y346" s="34"/>
      <c r="Z346" s="45">
        <v>6</v>
      </c>
      <c r="AA346" s="34"/>
      <c r="AB346" s="45">
        <v>18.38</v>
      </c>
      <c r="AC346" s="34"/>
      <c r="AD346" s="45"/>
      <c r="AE346" s="34"/>
      <c r="AF346" s="48">
        <f t="shared" si="130"/>
        <v>100</v>
      </c>
      <c r="AG346" s="34"/>
      <c r="AH346" s="48">
        <f t="shared" si="131"/>
        <v>0</v>
      </c>
      <c r="AJ346" s="48">
        <f t="shared" si="146"/>
        <v>110.28</v>
      </c>
      <c r="AK346" s="34"/>
      <c r="AL346" s="47">
        <f t="shared" si="132"/>
        <v>25.62</v>
      </c>
      <c r="AM346" s="34"/>
      <c r="AN346" s="47">
        <f t="shared" si="133"/>
        <v>74.38</v>
      </c>
      <c r="AP346" s="36">
        <f t="shared" si="147"/>
        <v>0</v>
      </c>
      <c r="AQ346" s="36">
        <f t="shared" si="134"/>
        <v>0</v>
      </c>
      <c r="AR346" s="36">
        <f t="shared" si="135"/>
        <v>0</v>
      </c>
      <c r="AS346" s="36">
        <f t="shared" si="136"/>
        <v>0</v>
      </c>
      <c r="AT346" s="36">
        <f t="shared" si="137"/>
        <v>0</v>
      </c>
      <c r="AU346" s="36">
        <f t="shared" si="138"/>
        <v>0</v>
      </c>
      <c r="AV346" s="36">
        <f t="shared" si="148"/>
        <v>0</v>
      </c>
      <c r="AW346" s="36">
        <f t="shared" si="149"/>
        <v>0</v>
      </c>
      <c r="AX346" s="36">
        <f t="shared" si="139"/>
        <v>0</v>
      </c>
      <c r="AY346" s="36">
        <f t="shared" si="150"/>
        <v>0</v>
      </c>
      <c r="AZ346" s="36">
        <f t="shared" si="151"/>
        <v>1</v>
      </c>
      <c r="BA346" s="36">
        <f t="shared" si="140"/>
        <v>0</v>
      </c>
      <c r="BB346" s="36">
        <f t="shared" si="141"/>
        <v>0</v>
      </c>
      <c r="BC346" s="36">
        <f t="shared" si="142"/>
        <v>0</v>
      </c>
      <c r="BD346" s="36">
        <f t="shared" si="143"/>
        <v>0</v>
      </c>
      <c r="BE346" s="36">
        <f t="shared" si="144"/>
        <v>0</v>
      </c>
      <c r="BF346" s="36">
        <f t="shared" si="152"/>
        <v>346</v>
      </c>
      <c r="BG346" s="36">
        <f t="shared" si="153"/>
        <v>0</v>
      </c>
      <c r="BH346" s="36">
        <f t="shared" si="154"/>
        <v>0</v>
      </c>
      <c r="BI346" s="36">
        <f t="shared" si="155"/>
        <v>0</v>
      </c>
      <c r="BJ346" s="29">
        <f t="shared" si="145"/>
        <v>18.38</v>
      </c>
      <c r="BK346" s="29">
        <f t="shared" si="156"/>
        <v>18.38</v>
      </c>
      <c r="BL346" s="29">
        <f t="shared" si="157"/>
        <v>0</v>
      </c>
      <c r="BM346" s="29">
        <f t="shared" si="158"/>
        <v>18.38</v>
      </c>
      <c r="BN346" s="36">
        <f t="shared" si="159"/>
        <v>0</v>
      </c>
      <c r="BQ346" s="29">
        <f t="shared" si="160"/>
        <v>0</v>
      </c>
    </row>
    <row r="347" spans="2:69" s="35" customFormat="1" ht="30" customHeight="1" x14ac:dyDescent="0.15">
      <c r="B347" s="31" t="s">
        <v>533</v>
      </c>
      <c r="C347" s="32"/>
      <c r="D347" s="71" t="s">
        <v>776</v>
      </c>
      <c r="E347" s="72" t="s">
        <v>776</v>
      </c>
      <c r="F347" s="72" t="s">
        <v>776</v>
      </c>
      <c r="G347" s="72" t="s">
        <v>776</v>
      </c>
      <c r="H347" s="72" t="s">
        <v>776</v>
      </c>
      <c r="I347" s="72" t="s">
        <v>776</v>
      </c>
      <c r="J347" s="72" t="s">
        <v>776</v>
      </c>
      <c r="K347" s="72" t="s">
        <v>776</v>
      </c>
      <c r="L347" s="72" t="s">
        <v>776</v>
      </c>
      <c r="M347" s="72" t="s">
        <v>776</v>
      </c>
      <c r="N347" s="73" t="s">
        <v>776</v>
      </c>
      <c r="O347" s="33"/>
      <c r="P347" s="31" t="s">
        <v>106</v>
      </c>
      <c r="Q347" s="34"/>
      <c r="R347" s="45">
        <v>1</v>
      </c>
      <c r="S347" s="34"/>
      <c r="T347" s="45">
        <v>15.66</v>
      </c>
      <c r="U347" s="34"/>
      <c r="V347" s="45">
        <v>15.66</v>
      </c>
      <c r="W347" s="46"/>
      <c r="X347" s="47">
        <f t="shared" si="129"/>
        <v>15.66</v>
      </c>
      <c r="Y347" s="34"/>
      <c r="Z347" s="45">
        <v>1</v>
      </c>
      <c r="AA347" s="34"/>
      <c r="AB347" s="45">
        <v>11.66</v>
      </c>
      <c r="AC347" s="34"/>
      <c r="AD347" s="45"/>
      <c r="AE347" s="34"/>
      <c r="AF347" s="48">
        <f t="shared" si="130"/>
        <v>100</v>
      </c>
      <c r="AG347" s="34"/>
      <c r="AH347" s="48">
        <f t="shared" si="131"/>
        <v>0</v>
      </c>
      <c r="AJ347" s="48">
        <f t="shared" si="146"/>
        <v>11.66</v>
      </c>
      <c r="AK347" s="34"/>
      <c r="AL347" s="47">
        <f t="shared" si="132"/>
        <v>25.54</v>
      </c>
      <c r="AM347" s="34"/>
      <c r="AN347" s="47">
        <f t="shared" si="133"/>
        <v>74.459999999999994</v>
      </c>
      <c r="AP347" s="36">
        <f t="shared" si="147"/>
        <v>0</v>
      </c>
      <c r="AQ347" s="36">
        <f t="shared" si="134"/>
        <v>0</v>
      </c>
      <c r="AR347" s="36">
        <f t="shared" si="135"/>
        <v>0</v>
      </c>
      <c r="AS347" s="36">
        <f t="shared" si="136"/>
        <v>0</v>
      </c>
      <c r="AT347" s="36">
        <f t="shared" si="137"/>
        <v>1</v>
      </c>
      <c r="AU347" s="36">
        <f t="shared" si="138"/>
        <v>0</v>
      </c>
      <c r="AV347" s="36">
        <f t="shared" si="148"/>
        <v>0</v>
      </c>
      <c r="AW347" s="36">
        <f t="shared" si="149"/>
        <v>0</v>
      </c>
      <c r="AX347" s="36">
        <f t="shared" si="139"/>
        <v>0</v>
      </c>
      <c r="AY347" s="36">
        <f t="shared" si="150"/>
        <v>0</v>
      </c>
      <c r="AZ347" s="36">
        <f t="shared" si="151"/>
        <v>1</v>
      </c>
      <c r="BA347" s="36">
        <f t="shared" si="140"/>
        <v>0</v>
      </c>
      <c r="BB347" s="36">
        <f t="shared" si="141"/>
        <v>0</v>
      </c>
      <c r="BC347" s="36">
        <f t="shared" si="142"/>
        <v>0</v>
      </c>
      <c r="BD347" s="36">
        <f t="shared" si="143"/>
        <v>0</v>
      </c>
      <c r="BE347" s="36">
        <f t="shared" si="144"/>
        <v>0</v>
      </c>
      <c r="BF347" s="36">
        <f t="shared" si="152"/>
        <v>347</v>
      </c>
      <c r="BG347" s="36">
        <f t="shared" si="153"/>
        <v>0</v>
      </c>
      <c r="BH347" s="36">
        <f t="shared" si="154"/>
        <v>0</v>
      </c>
      <c r="BI347" s="36">
        <f t="shared" si="155"/>
        <v>0</v>
      </c>
      <c r="BJ347" s="29">
        <f t="shared" si="145"/>
        <v>11.65</v>
      </c>
      <c r="BK347" s="29">
        <f t="shared" si="156"/>
        <v>11.65</v>
      </c>
      <c r="BL347" s="29">
        <f t="shared" si="157"/>
        <v>0</v>
      </c>
      <c r="BM347" s="29">
        <f t="shared" si="158"/>
        <v>11.65</v>
      </c>
      <c r="BN347" s="36">
        <f t="shared" si="159"/>
        <v>0</v>
      </c>
      <c r="BQ347" s="29">
        <f t="shared" si="160"/>
        <v>0</v>
      </c>
    </row>
    <row r="348" spans="2:69" s="35" customFormat="1" ht="30" customHeight="1" x14ac:dyDescent="0.15">
      <c r="B348" s="31" t="s">
        <v>534</v>
      </c>
      <c r="C348" s="32"/>
      <c r="D348" s="71" t="s">
        <v>777</v>
      </c>
      <c r="E348" s="72" t="s">
        <v>777</v>
      </c>
      <c r="F348" s="72" t="s">
        <v>777</v>
      </c>
      <c r="G348" s="72" t="s">
        <v>777</v>
      </c>
      <c r="H348" s="72" t="s">
        <v>777</v>
      </c>
      <c r="I348" s="72" t="s">
        <v>777</v>
      </c>
      <c r="J348" s="72" t="s">
        <v>777</v>
      </c>
      <c r="K348" s="72" t="s">
        <v>777</v>
      </c>
      <c r="L348" s="72" t="s">
        <v>777</v>
      </c>
      <c r="M348" s="72" t="s">
        <v>777</v>
      </c>
      <c r="N348" s="73" t="s">
        <v>777</v>
      </c>
      <c r="O348" s="33"/>
      <c r="P348" s="31" t="s">
        <v>484</v>
      </c>
      <c r="Q348" s="34"/>
      <c r="R348" s="45">
        <v>6.5</v>
      </c>
      <c r="S348" s="34"/>
      <c r="T348" s="45">
        <v>795.35</v>
      </c>
      <c r="U348" s="34"/>
      <c r="V348" s="45">
        <v>5169.78</v>
      </c>
      <c r="W348" s="46"/>
      <c r="X348" s="47">
        <f t="shared" si="129"/>
        <v>5169.78</v>
      </c>
      <c r="Y348" s="34"/>
      <c r="Z348" s="45">
        <v>6.5</v>
      </c>
      <c r="AA348" s="34"/>
      <c r="AB348" s="45">
        <v>591.66999999999996</v>
      </c>
      <c r="AC348" s="34"/>
      <c r="AD348" s="45"/>
      <c r="AE348" s="34"/>
      <c r="AF348" s="48">
        <f t="shared" si="130"/>
        <v>100</v>
      </c>
      <c r="AG348" s="34"/>
      <c r="AH348" s="48">
        <f t="shared" si="131"/>
        <v>0</v>
      </c>
      <c r="AJ348" s="48">
        <f t="shared" si="146"/>
        <v>3845.86</v>
      </c>
      <c r="AK348" s="34"/>
      <c r="AL348" s="47">
        <f t="shared" si="132"/>
        <v>25.61</v>
      </c>
      <c r="AM348" s="34"/>
      <c r="AN348" s="47">
        <f t="shared" si="133"/>
        <v>74.39</v>
      </c>
      <c r="AP348" s="36">
        <f t="shared" si="147"/>
        <v>0</v>
      </c>
      <c r="AQ348" s="36">
        <f t="shared" si="134"/>
        <v>0</v>
      </c>
      <c r="AR348" s="36">
        <f t="shared" si="135"/>
        <v>0</v>
      </c>
      <c r="AS348" s="36">
        <f t="shared" si="136"/>
        <v>0</v>
      </c>
      <c r="AT348" s="36">
        <f t="shared" si="137"/>
        <v>1</v>
      </c>
      <c r="AU348" s="36">
        <f t="shared" si="138"/>
        <v>0</v>
      </c>
      <c r="AV348" s="36">
        <f t="shared" si="148"/>
        <v>0</v>
      </c>
      <c r="AW348" s="36">
        <f t="shared" si="149"/>
        <v>0</v>
      </c>
      <c r="AX348" s="36">
        <f t="shared" si="139"/>
        <v>0</v>
      </c>
      <c r="AY348" s="36">
        <f t="shared" si="150"/>
        <v>0</v>
      </c>
      <c r="AZ348" s="36">
        <f t="shared" si="151"/>
        <v>1</v>
      </c>
      <c r="BA348" s="36">
        <f t="shared" si="140"/>
        <v>0</v>
      </c>
      <c r="BB348" s="36">
        <f t="shared" si="141"/>
        <v>0</v>
      </c>
      <c r="BC348" s="36">
        <f t="shared" si="142"/>
        <v>0</v>
      </c>
      <c r="BD348" s="36">
        <f t="shared" si="143"/>
        <v>0</v>
      </c>
      <c r="BE348" s="36">
        <f t="shared" si="144"/>
        <v>0</v>
      </c>
      <c r="BF348" s="36">
        <f t="shared" si="152"/>
        <v>348</v>
      </c>
      <c r="BG348" s="36">
        <f t="shared" si="153"/>
        <v>0</v>
      </c>
      <c r="BH348" s="36">
        <f t="shared" si="154"/>
        <v>0</v>
      </c>
      <c r="BI348" s="36">
        <f t="shared" si="155"/>
        <v>0</v>
      </c>
      <c r="BJ348" s="29">
        <f t="shared" si="145"/>
        <v>591.58000000000004</v>
      </c>
      <c r="BK348" s="29">
        <f t="shared" si="156"/>
        <v>591.58000000000004</v>
      </c>
      <c r="BL348" s="29">
        <f t="shared" si="157"/>
        <v>0</v>
      </c>
      <c r="BM348" s="29">
        <f t="shared" si="158"/>
        <v>591.58000000000004</v>
      </c>
      <c r="BN348" s="36">
        <f t="shared" si="159"/>
        <v>0</v>
      </c>
      <c r="BQ348" s="29">
        <f t="shared" si="160"/>
        <v>0</v>
      </c>
    </row>
    <row r="349" spans="2:69" s="35" customFormat="1" ht="30" customHeight="1" x14ac:dyDescent="0.15">
      <c r="B349" s="31"/>
      <c r="C349" s="32"/>
      <c r="D349" s="71" t="s">
        <v>392</v>
      </c>
      <c r="E349" s="72" t="s">
        <v>392</v>
      </c>
      <c r="F349" s="72" t="s">
        <v>392</v>
      </c>
      <c r="G349" s="72" t="s">
        <v>392</v>
      </c>
      <c r="H349" s="72" t="s">
        <v>392</v>
      </c>
      <c r="I349" s="72" t="s">
        <v>392</v>
      </c>
      <c r="J349" s="72" t="s">
        <v>392</v>
      </c>
      <c r="K349" s="72" t="s">
        <v>392</v>
      </c>
      <c r="L349" s="72" t="s">
        <v>392</v>
      </c>
      <c r="M349" s="72" t="s">
        <v>392</v>
      </c>
      <c r="N349" s="73" t="s">
        <v>392</v>
      </c>
      <c r="O349" s="33"/>
      <c r="P349" s="31"/>
      <c r="Q349" s="34"/>
      <c r="R349" s="45"/>
      <c r="S349" s="34"/>
      <c r="T349" s="45">
        <v>0</v>
      </c>
      <c r="U349" s="34"/>
      <c r="V349" s="45">
        <v>0</v>
      </c>
      <c r="W349" s="46"/>
      <c r="X349" s="47" t="str">
        <f t="shared" si="129"/>
        <v/>
      </c>
      <c r="Y349" s="34"/>
      <c r="Z349" s="45"/>
      <c r="AA349" s="34"/>
      <c r="AB349" s="45">
        <v>0</v>
      </c>
      <c r="AC349" s="34"/>
      <c r="AD349" s="45"/>
      <c r="AE349" s="34"/>
      <c r="AF349" s="48" t="str">
        <f t="shared" si="130"/>
        <v/>
      </c>
      <c r="AG349" s="34"/>
      <c r="AH349" s="48" t="str">
        <f t="shared" si="131"/>
        <v/>
      </c>
      <c r="AJ349" s="48" t="str">
        <f t="shared" si="146"/>
        <v/>
      </c>
      <c r="AK349" s="34"/>
      <c r="AL349" s="47" t="str">
        <f t="shared" si="132"/>
        <v/>
      </c>
      <c r="AM349" s="34"/>
      <c r="AN349" s="47" t="str">
        <f t="shared" si="133"/>
        <v/>
      </c>
      <c r="AP349" s="36">
        <f t="shared" si="147"/>
        <v>0</v>
      </c>
      <c r="AQ349" s="36">
        <f t="shared" si="134"/>
        <v>0</v>
      </c>
      <c r="AR349" s="36">
        <f t="shared" si="135"/>
        <v>0</v>
      </c>
      <c r="AS349" s="36">
        <f t="shared" si="136"/>
        <v>0</v>
      </c>
      <c r="AT349" s="36">
        <f t="shared" si="137"/>
        <v>0</v>
      </c>
      <c r="AU349" s="36">
        <f t="shared" si="138"/>
        <v>0</v>
      </c>
      <c r="AV349" s="36">
        <f t="shared" si="148"/>
        <v>0</v>
      </c>
      <c r="AW349" s="36">
        <f t="shared" si="149"/>
        <v>0</v>
      </c>
      <c r="AX349" s="36">
        <f t="shared" si="139"/>
        <v>0</v>
      </c>
      <c r="AY349" s="36">
        <f t="shared" si="150"/>
        <v>0</v>
      </c>
      <c r="AZ349" s="36">
        <f t="shared" si="151"/>
        <v>0</v>
      </c>
      <c r="BA349" s="36">
        <f t="shared" si="140"/>
        <v>0</v>
      </c>
      <c r="BB349" s="36">
        <f t="shared" si="141"/>
        <v>0</v>
      </c>
      <c r="BC349" s="36">
        <f t="shared" si="142"/>
        <v>0</v>
      </c>
      <c r="BD349" s="36">
        <f t="shared" si="143"/>
        <v>0</v>
      </c>
      <c r="BE349" s="36">
        <f t="shared" si="144"/>
        <v>0</v>
      </c>
      <c r="BF349" s="36">
        <f t="shared" si="152"/>
        <v>349</v>
      </c>
      <c r="BG349" s="36">
        <f t="shared" si="153"/>
        <v>0</v>
      </c>
      <c r="BH349" s="36">
        <f t="shared" si="154"/>
        <v>0</v>
      </c>
      <c r="BI349" s="36">
        <f t="shared" si="155"/>
        <v>0</v>
      </c>
      <c r="BJ349" s="29">
        <f t="shared" si="145"/>
        <v>0</v>
      </c>
      <c r="BK349" s="29">
        <f t="shared" si="156"/>
        <v>0</v>
      </c>
      <c r="BL349" s="29">
        <f t="shared" si="157"/>
        <v>0</v>
      </c>
      <c r="BM349" s="29">
        <f t="shared" si="158"/>
        <v>0</v>
      </c>
      <c r="BN349" s="36">
        <f t="shared" si="159"/>
        <v>0</v>
      </c>
      <c r="BQ349" s="29">
        <f t="shared" si="160"/>
        <v>0</v>
      </c>
    </row>
    <row r="350" spans="2:69" s="35" customFormat="1" ht="30" customHeight="1" x14ac:dyDescent="0.15">
      <c r="B350" s="31" t="s">
        <v>535</v>
      </c>
      <c r="C350" s="32"/>
      <c r="D350" s="71" t="s">
        <v>778</v>
      </c>
      <c r="E350" s="72" t="s">
        <v>778</v>
      </c>
      <c r="F350" s="72" t="s">
        <v>778</v>
      </c>
      <c r="G350" s="72" t="s">
        <v>778</v>
      </c>
      <c r="H350" s="72" t="s">
        <v>778</v>
      </c>
      <c r="I350" s="72" t="s">
        <v>778</v>
      </c>
      <c r="J350" s="72" t="s">
        <v>778</v>
      </c>
      <c r="K350" s="72" t="s">
        <v>778</v>
      </c>
      <c r="L350" s="72" t="s">
        <v>778</v>
      </c>
      <c r="M350" s="72" t="s">
        <v>778</v>
      </c>
      <c r="N350" s="73" t="s">
        <v>778</v>
      </c>
      <c r="O350" s="33"/>
      <c r="P350" s="31" t="s">
        <v>106</v>
      </c>
      <c r="Q350" s="34"/>
      <c r="R350" s="45">
        <v>2</v>
      </c>
      <c r="S350" s="34"/>
      <c r="T350" s="45">
        <v>567168.38</v>
      </c>
      <c r="U350" s="34"/>
      <c r="V350" s="45">
        <v>1134336.76</v>
      </c>
      <c r="W350" s="46"/>
      <c r="X350" s="47">
        <f t="shared" si="129"/>
        <v>1134336.76</v>
      </c>
      <c r="Y350" s="34"/>
      <c r="Z350" s="45">
        <v>2</v>
      </c>
      <c r="AA350" s="34"/>
      <c r="AB350" s="45">
        <v>421942.08</v>
      </c>
      <c r="AC350" s="34"/>
      <c r="AD350" s="45"/>
      <c r="AE350" s="34"/>
      <c r="AF350" s="48">
        <f t="shared" si="130"/>
        <v>100</v>
      </c>
      <c r="AG350" s="34"/>
      <c r="AH350" s="48">
        <f t="shared" si="131"/>
        <v>0</v>
      </c>
      <c r="AJ350" s="48">
        <f t="shared" si="146"/>
        <v>843884.16</v>
      </c>
      <c r="AK350" s="34"/>
      <c r="AL350" s="47">
        <f t="shared" si="132"/>
        <v>25.61</v>
      </c>
      <c r="AM350" s="34"/>
      <c r="AN350" s="47">
        <f t="shared" si="133"/>
        <v>74.39</v>
      </c>
      <c r="AP350" s="36">
        <f t="shared" si="147"/>
        <v>0</v>
      </c>
      <c r="AQ350" s="36">
        <f t="shared" si="134"/>
        <v>0</v>
      </c>
      <c r="AR350" s="36">
        <f t="shared" si="135"/>
        <v>0</v>
      </c>
      <c r="AS350" s="36">
        <f t="shared" si="136"/>
        <v>0</v>
      </c>
      <c r="AT350" s="36">
        <f t="shared" si="137"/>
        <v>1</v>
      </c>
      <c r="AU350" s="36">
        <f t="shared" si="138"/>
        <v>0</v>
      </c>
      <c r="AV350" s="36">
        <f t="shared" si="148"/>
        <v>0</v>
      </c>
      <c r="AW350" s="36">
        <f t="shared" si="149"/>
        <v>0</v>
      </c>
      <c r="AX350" s="36">
        <f t="shared" si="139"/>
        <v>0</v>
      </c>
      <c r="AY350" s="36">
        <f t="shared" si="150"/>
        <v>0</v>
      </c>
      <c r="AZ350" s="36">
        <f t="shared" si="151"/>
        <v>1</v>
      </c>
      <c r="BA350" s="36">
        <f t="shared" si="140"/>
        <v>0</v>
      </c>
      <c r="BB350" s="36">
        <f t="shared" si="141"/>
        <v>0</v>
      </c>
      <c r="BC350" s="36">
        <f t="shared" si="142"/>
        <v>0</v>
      </c>
      <c r="BD350" s="36">
        <f t="shared" si="143"/>
        <v>0</v>
      </c>
      <c r="BE350" s="36">
        <f t="shared" si="144"/>
        <v>0</v>
      </c>
      <c r="BF350" s="36">
        <f t="shared" si="152"/>
        <v>350</v>
      </c>
      <c r="BG350" s="36">
        <f t="shared" si="153"/>
        <v>0</v>
      </c>
      <c r="BH350" s="36">
        <f t="shared" si="154"/>
        <v>0</v>
      </c>
      <c r="BI350" s="36">
        <f t="shared" si="155"/>
        <v>0</v>
      </c>
      <c r="BJ350" s="29">
        <f t="shared" si="145"/>
        <v>421859.84000000003</v>
      </c>
      <c r="BK350" s="29">
        <f t="shared" si="156"/>
        <v>421859.84000000003</v>
      </c>
      <c r="BL350" s="29">
        <f t="shared" si="157"/>
        <v>0</v>
      </c>
      <c r="BM350" s="29">
        <f t="shared" si="158"/>
        <v>421859.84000000003</v>
      </c>
      <c r="BN350" s="36">
        <f t="shared" si="159"/>
        <v>0</v>
      </c>
      <c r="BQ350" s="29">
        <f t="shared" si="160"/>
        <v>0</v>
      </c>
    </row>
    <row r="351" spans="2:69" s="35" customFormat="1" ht="30" customHeight="1" x14ac:dyDescent="0.15">
      <c r="B351" s="31" t="s">
        <v>536</v>
      </c>
      <c r="C351" s="32"/>
      <c r="D351" s="71" t="s">
        <v>779</v>
      </c>
      <c r="E351" s="72" t="s">
        <v>779</v>
      </c>
      <c r="F351" s="72" t="s">
        <v>779</v>
      </c>
      <c r="G351" s="72" t="s">
        <v>779</v>
      </c>
      <c r="H351" s="72" t="s">
        <v>779</v>
      </c>
      <c r="I351" s="72" t="s">
        <v>779</v>
      </c>
      <c r="J351" s="72" t="s">
        <v>779</v>
      </c>
      <c r="K351" s="72" t="s">
        <v>779</v>
      </c>
      <c r="L351" s="72" t="s">
        <v>779</v>
      </c>
      <c r="M351" s="72" t="s">
        <v>779</v>
      </c>
      <c r="N351" s="73" t="s">
        <v>779</v>
      </c>
      <c r="O351" s="33"/>
      <c r="P351" s="31" t="s">
        <v>106</v>
      </c>
      <c r="Q351" s="34"/>
      <c r="R351" s="45">
        <v>2</v>
      </c>
      <c r="S351" s="34"/>
      <c r="T351" s="45">
        <v>535.52</v>
      </c>
      <c r="U351" s="34"/>
      <c r="V351" s="45">
        <v>1071.04</v>
      </c>
      <c r="W351" s="46"/>
      <c r="X351" s="47">
        <f t="shared" si="129"/>
        <v>1071.04</v>
      </c>
      <c r="Y351" s="34"/>
      <c r="Z351" s="45">
        <v>2</v>
      </c>
      <c r="AA351" s="34"/>
      <c r="AB351" s="45">
        <v>398.4</v>
      </c>
      <c r="AC351" s="34"/>
      <c r="AD351" s="45"/>
      <c r="AE351" s="34"/>
      <c r="AF351" s="48">
        <f t="shared" si="130"/>
        <v>100</v>
      </c>
      <c r="AG351" s="34"/>
      <c r="AH351" s="48">
        <f t="shared" si="131"/>
        <v>0</v>
      </c>
      <c r="AJ351" s="48">
        <f t="shared" si="146"/>
        <v>796.8</v>
      </c>
      <c r="AK351" s="34"/>
      <c r="AL351" s="47">
        <f t="shared" si="132"/>
        <v>25.61</v>
      </c>
      <c r="AM351" s="34"/>
      <c r="AN351" s="47">
        <f t="shared" si="133"/>
        <v>74.39</v>
      </c>
      <c r="AP351" s="36">
        <f t="shared" si="147"/>
        <v>0</v>
      </c>
      <c r="AQ351" s="36">
        <f t="shared" si="134"/>
        <v>0</v>
      </c>
      <c r="AR351" s="36">
        <f t="shared" si="135"/>
        <v>0</v>
      </c>
      <c r="AS351" s="36">
        <f t="shared" si="136"/>
        <v>0</v>
      </c>
      <c r="AT351" s="36">
        <f t="shared" si="137"/>
        <v>1</v>
      </c>
      <c r="AU351" s="36">
        <f t="shared" si="138"/>
        <v>0</v>
      </c>
      <c r="AV351" s="36">
        <f t="shared" si="148"/>
        <v>0</v>
      </c>
      <c r="AW351" s="36">
        <f t="shared" si="149"/>
        <v>0</v>
      </c>
      <c r="AX351" s="36">
        <f t="shared" si="139"/>
        <v>0</v>
      </c>
      <c r="AY351" s="36">
        <f t="shared" si="150"/>
        <v>0</v>
      </c>
      <c r="AZ351" s="36">
        <f t="shared" si="151"/>
        <v>1</v>
      </c>
      <c r="BA351" s="36">
        <f t="shared" si="140"/>
        <v>0</v>
      </c>
      <c r="BB351" s="36">
        <f t="shared" si="141"/>
        <v>0</v>
      </c>
      <c r="BC351" s="36">
        <f t="shared" si="142"/>
        <v>0</v>
      </c>
      <c r="BD351" s="36">
        <f t="shared" si="143"/>
        <v>0</v>
      </c>
      <c r="BE351" s="36">
        <f t="shared" si="144"/>
        <v>0</v>
      </c>
      <c r="BF351" s="36">
        <f t="shared" si="152"/>
        <v>351</v>
      </c>
      <c r="BG351" s="36">
        <f t="shared" si="153"/>
        <v>0</v>
      </c>
      <c r="BH351" s="36">
        <f t="shared" si="154"/>
        <v>0</v>
      </c>
      <c r="BI351" s="36">
        <f t="shared" si="155"/>
        <v>0</v>
      </c>
      <c r="BJ351" s="29">
        <f t="shared" si="145"/>
        <v>398.32</v>
      </c>
      <c r="BK351" s="29">
        <f t="shared" si="156"/>
        <v>398.32</v>
      </c>
      <c r="BL351" s="29">
        <f t="shared" si="157"/>
        <v>0</v>
      </c>
      <c r="BM351" s="29">
        <f t="shared" si="158"/>
        <v>398.32</v>
      </c>
      <c r="BN351" s="36">
        <f t="shared" si="159"/>
        <v>0</v>
      </c>
      <c r="BQ351" s="29">
        <f t="shared" si="160"/>
        <v>0</v>
      </c>
    </row>
    <row r="352" spans="2:69" s="35" customFormat="1" ht="30" customHeight="1" x14ac:dyDescent="0.15">
      <c r="B352" s="31" t="s">
        <v>537</v>
      </c>
      <c r="C352" s="32"/>
      <c r="D352" s="71" t="s">
        <v>780</v>
      </c>
      <c r="E352" s="72" t="s">
        <v>780</v>
      </c>
      <c r="F352" s="72" t="s">
        <v>780</v>
      </c>
      <c r="G352" s="72" t="s">
        <v>780</v>
      </c>
      <c r="H352" s="72" t="s">
        <v>780</v>
      </c>
      <c r="I352" s="72" t="s">
        <v>780</v>
      </c>
      <c r="J352" s="72" t="s">
        <v>780</v>
      </c>
      <c r="K352" s="72" t="s">
        <v>780</v>
      </c>
      <c r="L352" s="72" t="s">
        <v>780</v>
      </c>
      <c r="M352" s="72" t="s">
        <v>780</v>
      </c>
      <c r="N352" s="73" t="s">
        <v>780</v>
      </c>
      <c r="O352" s="33"/>
      <c r="P352" s="31" t="s">
        <v>106</v>
      </c>
      <c r="Q352" s="34"/>
      <c r="R352" s="45">
        <v>3</v>
      </c>
      <c r="S352" s="34"/>
      <c r="T352" s="45">
        <v>821.97</v>
      </c>
      <c r="U352" s="34"/>
      <c r="V352" s="45">
        <v>2465.91</v>
      </c>
      <c r="W352" s="46"/>
      <c r="X352" s="47">
        <f t="shared" si="129"/>
        <v>2465.91</v>
      </c>
      <c r="Y352" s="34"/>
      <c r="Z352" s="45">
        <v>3</v>
      </c>
      <c r="AA352" s="34"/>
      <c r="AB352" s="45">
        <v>611.5</v>
      </c>
      <c r="AC352" s="34"/>
      <c r="AD352" s="45"/>
      <c r="AE352" s="34"/>
      <c r="AF352" s="48">
        <f t="shared" si="130"/>
        <v>100</v>
      </c>
      <c r="AG352" s="34"/>
      <c r="AH352" s="48">
        <f t="shared" si="131"/>
        <v>0</v>
      </c>
      <c r="AJ352" s="48">
        <f t="shared" si="146"/>
        <v>1834.5</v>
      </c>
      <c r="AK352" s="34"/>
      <c r="AL352" s="47">
        <f t="shared" si="132"/>
        <v>25.61</v>
      </c>
      <c r="AM352" s="34"/>
      <c r="AN352" s="47">
        <f t="shared" si="133"/>
        <v>74.39</v>
      </c>
      <c r="AP352" s="36">
        <f t="shared" si="147"/>
        <v>0</v>
      </c>
      <c r="AQ352" s="36">
        <f t="shared" si="134"/>
        <v>0</v>
      </c>
      <c r="AR352" s="36">
        <f t="shared" si="135"/>
        <v>0</v>
      </c>
      <c r="AS352" s="36">
        <f t="shared" si="136"/>
        <v>0</v>
      </c>
      <c r="AT352" s="36">
        <f t="shared" si="137"/>
        <v>1</v>
      </c>
      <c r="AU352" s="36">
        <f t="shared" si="138"/>
        <v>0</v>
      </c>
      <c r="AV352" s="36">
        <f t="shared" si="148"/>
        <v>0</v>
      </c>
      <c r="AW352" s="36">
        <f t="shared" si="149"/>
        <v>0</v>
      </c>
      <c r="AX352" s="36">
        <f t="shared" si="139"/>
        <v>0</v>
      </c>
      <c r="AY352" s="36">
        <f t="shared" si="150"/>
        <v>0</v>
      </c>
      <c r="AZ352" s="36">
        <f t="shared" si="151"/>
        <v>1</v>
      </c>
      <c r="BA352" s="36">
        <f t="shared" si="140"/>
        <v>0</v>
      </c>
      <c r="BB352" s="36">
        <f t="shared" si="141"/>
        <v>0</v>
      </c>
      <c r="BC352" s="36">
        <f t="shared" si="142"/>
        <v>0</v>
      </c>
      <c r="BD352" s="36">
        <f t="shared" si="143"/>
        <v>0</v>
      </c>
      <c r="BE352" s="36">
        <f t="shared" si="144"/>
        <v>0</v>
      </c>
      <c r="BF352" s="36">
        <f t="shared" si="152"/>
        <v>352</v>
      </c>
      <c r="BG352" s="36">
        <f t="shared" si="153"/>
        <v>0</v>
      </c>
      <c r="BH352" s="36">
        <f t="shared" si="154"/>
        <v>0</v>
      </c>
      <c r="BI352" s="36">
        <f t="shared" si="155"/>
        <v>0</v>
      </c>
      <c r="BJ352" s="29">
        <f t="shared" si="145"/>
        <v>611.38</v>
      </c>
      <c r="BK352" s="29">
        <f t="shared" si="156"/>
        <v>611.38</v>
      </c>
      <c r="BL352" s="29">
        <f t="shared" si="157"/>
        <v>0</v>
      </c>
      <c r="BM352" s="29">
        <f t="shared" si="158"/>
        <v>611.38</v>
      </c>
      <c r="BN352" s="36">
        <f t="shared" si="159"/>
        <v>0</v>
      </c>
      <c r="BQ352" s="29">
        <f t="shared" si="160"/>
        <v>0</v>
      </c>
    </row>
    <row r="353" spans="2:69" s="35" customFormat="1" ht="30" customHeight="1" x14ac:dyDescent="0.15">
      <c r="B353" s="31" t="s">
        <v>538</v>
      </c>
      <c r="C353" s="32"/>
      <c r="D353" s="71" t="s">
        <v>781</v>
      </c>
      <c r="E353" s="72" t="s">
        <v>781</v>
      </c>
      <c r="F353" s="72" t="s">
        <v>781</v>
      </c>
      <c r="G353" s="72" t="s">
        <v>781</v>
      </c>
      <c r="H353" s="72" t="s">
        <v>781</v>
      </c>
      <c r="I353" s="72" t="s">
        <v>781</v>
      </c>
      <c r="J353" s="72" t="s">
        <v>781</v>
      </c>
      <c r="K353" s="72" t="s">
        <v>781</v>
      </c>
      <c r="L353" s="72" t="s">
        <v>781</v>
      </c>
      <c r="M353" s="72" t="s">
        <v>781</v>
      </c>
      <c r="N353" s="73" t="s">
        <v>781</v>
      </c>
      <c r="O353" s="33"/>
      <c r="P353" s="31" t="s">
        <v>106</v>
      </c>
      <c r="Q353" s="34"/>
      <c r="R353" s="45">
        <v>1</v>
      </c>
      <c r="S353" s="34"/>
      <c r="T353" s="45">
        <v>2016.01</v>
      </c>
      <c r="U353" s="34"/>
      <c r="V353" s="45">
        <v>2016.01</v>
      </c>
      <c r="W353" s="46"/>
      <c r="X353" s="47">
        <f t="shared" si="129"/>
        <v>2016.01</v>
      </c>
      <c r="Y353" s="34"/>
      <c r="Z353" s="45">
        <v>1</v>
      </c>
      <c r="AA353" s="34"/>
      <c r="AB353" s="45">
        <v>1499.8</v>
      </c>
      <c r="AC353" s="34"/>
      <c r="AD353" s="45"/>
      <c r="AE353" s="34"/>
      <c r="AF353" s="48">
        <f t="shared" si="130"/>
        <v>100</v>
      </c>
      <c r="AG353" s="34"/>
      <c r="AH353" s="48">
        <f t="shared" si="131"/>
        <v>0</v>
      </c>
      <c r="AJ353" s="48">
        <f t="shared" si="146"/>
        <v>1499.8</v>
      </c>
      <c r="AK353" s="34"/>
      <c r="AL353" s="47">
        <f t="shared" si="132"/>
        <v>25.61</v>
      </c>
      <c r="AM353" s="34"/>
      <c r="AN353" s="47">
        <f t="shared" si="133"/>
        <v>74.39</v>
      </c>
      <c r="AP353" s="36">
        <f t="shared" si="147"/>
        <v>0</v>
      </c>
      <c r="AQ353" s="36">
        <f t="shared" si="134"/>
        <v>0</v>
      </c>
      <c r="AR353" s="36">
        <f t="shared" si="135"/>
        <v>0</v>
      </c>
      <c r="AS353" s="36">
        <f t="shared" si="136"/>
        <v>0</v>
      </c>
      <c r="AT353" s="36">
        <f t="shared" si="137"/>
        <v>1</v>
      </c>
      <c r="AU353" s="36">
        <f t="shared" si="138"/>
        <v>0</v>
      </c>
      <c r="AV353" s="36">
        <f t="shared" si="148"/>
        <v>0</v>
      </c>
      <c r="AW353" s="36">
        <f t="shared" si="149"/>
        <v>0</v>
      </c>
      <c r="AX353" s="36">
        <f t="shared" si="139"/>
        <v>0</v>
      </c>
      <c r="AY353" s="36">
        <f t="shared" si="150"/>
        <v>0</v>
      </c>
      <c r="AZ353" s="36">
        <f t="shared" si="151"/>
        <v>1</v>
      </c>
      <c r="BA353" s="36">
        <f t="shared" si="140"/>
        <v>0</v>
      </c>
      <c r="BB353" s="36">
        <f t="shared" si="141"/>
        <v>0</v>
      </c>
      <c r="BC353" s="36">
        <f t="shared" si="142"/>
        <v>0</v>
      </c>
      <c r="BD353" s="36">
        <f t="shared" si="143"/>
        <v>0</v>
      </c>
      <c r="BE353" s="36">
        <f t="shared" si="144"/>
        <v>0</v>
      </c>
      <c r="BF353" s="36">
        <f t="shared" si="152"/>
        <v>353</v>
      </c>
      <c r="BG353" s="36">
        <f t="shared" si="153"/>
        <v>0</v>
      </c>
      <c r="BH353" s="36">
        <f t="shared" si="154"/>
        <v>0</v>
      </c>
      <c r="BI353" s="36">
        <f t="shared" si="155"/>
        <v>0</v>
      </c>
      <c r="BJ353" s="29">
        <f t="shared" si="145"/>
        <v>1499.51</v>
      </c>
      <c r="BK353" s="29">
        <f t="shared" si="156"/>
        <v>1499.51</v>
      </c>
      <c r="BL353" s="29">
        <f t="shared" si="157"/>
        <v>0</v>
      </c>
      <c r="BM353" s="29">
        <f t="shared" si="158"/>
        <v>1499.51</v>
      </c>
      <c r="BN353" s="36">
        <f t="shared" si="159"/>
        <v>0</v>
      </c>
      <c r="BQ353" s="29">
        <f t="shared" si="160"/>
        <v>0</v>
      </c>
    </row>
    <row r="354" spans="2:69" s="35" customFormat="1" ht="30" customHeight="1" x14ac:dyDescent="0.15">
      <c r="B354" s="31" t="s">
        <v>539</v>
      </c>
      <c r="C354" s="32"/>
      <c r="D354" s="71" t="s">
        <v>782</v>
      </c>
      <c r="E354" s="72" t="s">
        <v>782</v>
      </c>
      <c r="F354" s="72" t="s">
        <v>782</v>
      </c>
      <c r="G354" s="72" t="s">
        <v>782</v>
      </c>
      <c r="H354" s="72" t="s">
        <v>782</v>
      </c>
      <c r="I354" s="72" t="s">
        <v>782</v>
      </c>
      <c r="J354" s="72" t="s">
        <v>782</v>
      </c>
      <c r="K354" s="72" t="s">
        <v>782</v>
      </c>
      <c r="L354" s="72" t="s">
        <v>782</v>
      </c>
      <c r="M354" s="72" t="s">
        <v>782</v>
      </c>
      <c r="N354" s="73" t="s">
        <v>782</v>
      </c>
      <c r="O354" s="33"/>
      <c r="P354" s="31" t="s">
        <v>106</v>
      </c>
      <c r="Q354" s="34"/>
      <c r="R354" s="45">
        <v>2</v>
      </c>
      <c r="S354" s="34"/>
      <c r="T354" s="45">
        <v>1542.45</v>
      </c>
      <c r="U354" s="34"/>
      <c r="V354" s="45">
        <v>3084.9</v>
      </c>
      <c r="W354" s="46"/>
      <c r="X354" s="47">
        <f t="shared" si="129"/>
        <v>3084.9</v>
      </c>
      <c r="Y354" s="34"/>
      <c r="Z354" s="45">
        <v>2</v>
      </c>
      <c r="AA354" s="34"/>
      <c r="AB354" s="45">
        <v>1147.5</v>
      </c>
      <c r="AC354" s="34"/>
      <c r="AD354" s="45"/>
      <c r="AE354" s="34"/>
      <c r="AF354" s="48">
        <f t="shared" si="130"/>
        <v>100</v>
      </c>
      <c r="AG354" s="34"/>
      <c r="AH354" s="48">
        <f t="shared" si="131"/>
        <v>0</v>
      </c>
      <c r="AJ354" s="48">
        <f t="shared" si="146"/>
        <v>2295</v>
      </c>
      <c r="AK354" s="34"/>
      <c r="AL354" s="47">
        <f t="shared" si="132"/>
        <v>25.61</v>
      </c>
      <c r="AM354" s="34"/>
      <c r="AN354" s="47">
        <f t="shared" si="133"/>
        <v>74.39</v>
      </c>
      <c r="AP354" s="36">
        <f t="shared" si="147"/>
        <v>0</v>
      </c>
      <c r="AQ354" s="36">
        <f t="shared" si="134"/>
        <v>0</v>
      </c>
      <c r="AR354" s="36">
        <f t="shared" si="135"/>
        <v>0</v>
      </c>
      <c r="AS354" s="36">
        <f t="shared" si="136"/>
        <v>0</v>
      </c>
      <c r="AT354" s="36">
        <f t="shared" si="137"/>
        <v>1</v>
      </c>
      <c r="AU354" s="36">
        <f t="shared" si="138"/>
        <v>0</v>
      </c>
      <c r="AV354" s="36">
        <f t="shared" si="148"/>
        <v>0</v>
      </c>
      <c r="AW354" s="36">
        <f t="shared" si="149"/>
        <v>0</v>
      </c>
      <c r="AX354" s="36">
        <f t="shared" si="139"/>
        <v>0</v>
      </c>
      <c r="AY354" s="36">
        <f t="shared" si="150"/>
        <v>0</v>
      </c>
      <c r="AZ354" s="36">
        <f t="shared" si="151"/>
        <v>1</v>
      </c>
      <c r="BA354" s="36">
        <f t="shared" si="140"/>
        <v>0</v>
      </c>
      <c r="BB354" s="36">
        <f t="shared" si="141"/>
        <v>0</v>
      </c>
      <c r="BC354" s="36">
        <f t="shared" si="142"/>
        <v>0</v>
      </c>
      <c r="BD354" s="36">
        <f t="shared" si="143"/>
        <v>0</v>
      </c>
      <c r="BE354" s="36">
        <f t="shared" si="144"/>
        <v>0</v>
      </c>
      <c r="BF354" s="36">
        <f t="shared" si="152"/>
        <v>354</v>
      </c>
      <c r="BG354" s="36">
        <f t="shared" si="153"/>
        <v>0</v>
      </c>
      <c r="BH354" s="36">
        <f t="shared" si="154"/>
        <v>0</v>
      </c>
      <c r="BI354" s="36">
        <f t="shared" si="155"/>
        <v>0</v>
      </c>
      <c r="BJ354" s="29">
        <f t="shared" si="145"/>
        <v>1147.27</v>
      </c>
      <c r="BK354" s="29">
        <f t="shared" si="156"/>
        <v>1147.27</v>
      </c>
      <c r="BL354" s="29">
        <f t="shared" si="157"/>
        <v>0</v>
      </c>
      <c r="BM354" s="29">
        <f t="shared" si="158"/>
        <v>1147.27</v>
      </c>
      <c r="BN354" s="36">
        <f t="shared" si="159"/>
        <v>0</v>
      </c>
      <c r="BQ354" s="29">
        <f t="shared" si="160"/>
        <v>0</v>
      </c>
    </row>
    <row r="355" spans="2:69" s="35" customFormat="1" ht="30" customHeight="1" x14ac:dyDescent="0.15">
      <c r="B355" s="31" t="s">
        <v>540</v>
      </c>
      <c r="C355" s="32"/>
      <c r="D355" s="71" t="s">
        <v>783</v>
      </c>
      <c r="E355" s="72" t="s">
        <v>783</v>
      </c>
      <c r="F355" s="72" t="s">
        <v>783</v>
      </c>
      <c r="G355" s="72" t="s">
        <v>783</v>
      </c>
      <c r="H355" s="72" t="s">
        <v>783</v>
      </c>
      <c r="I355" s="72" t="s">
        <v>783</v>
      </c>
      <c r="J355" s="72" t="s">
        <v>783</v>
      </c>
      <c r="K355" s="72" t="s">
        <v>783</v>
      </c>
      <c r="L355" s="72" t="s">
        <v>783</v>
      </c>
      <c r="M355" s="72" t="s">
        <v>783</v>
      </c>
      <c r="N355" s="73" t="s">
        <v>783</v>
      </c>
      <c r="O355" s="33"/>
      <c r="P355" s="31" t="s">
        <v>106</v>
      </c>
      <c r="Q355" s="34"/>
      <c r="R355" s="45">
        <v>5</v>
      </c>
      <c r="S355" s="34"/>
      <c r="T355" s="45">
        <v>4651.51</v>
      </c>
      <c r="U355" s="34"/>
      <c r="V355" s="45">
        <v>23257.55</v>
      </c>
      <c r="W355" s="46"/>
      <c r="X355" s="47">
        <f t="shared" si="129"/>
        <v>23257.55</v>
      </c>
      <c r="Y355" s="34"/>
      <c r="Z355" s="45">
        <v>5</v>
      </c>
      <c r="AA355" s="34"/>
      <c r="AB355" s="45">
        <v>3460.47</v>
      </c>
      <c r="AC355" s="34"/>
      <c r="AD355" s="45"/>
      <c r="AE355" s="34"/>
      <c r="AF355" s="48">
        <f t="shared" si="130"/>
        <v>100</v>
      </c>
      <c r="AG355" s="34"/>
      <c r="AH355" s="48">
        <f t="shared" si="131"/>
        <v>0</v>
      </c>
      <c r="AJ355" s="48">
        <f t="shared" si="146"/>
        <v>17302.349999999999</v>
      </c>
      <c r="AK355" s="34"/>
      <c r="AL355" s="47">
        <f t="shared" si="132"/>
        <v>25.61</v>
      </c>
      <c r="AM355" s="34"/>
      <c r="AN355" s="47">
        <f t="shared" si="133"/>
        <v>74.39</v>
      </c>
      <c r="AP355" s="36">
        <f t="shared" si="147"/>
        <v>0</v>
      </c>
      <c r="AQ355" s="36">
        <f t="shared" si="134"/>
        <v>0</v>
      </c>
      <c r="AR355" s="36">
        <f t="shared" si="135"/>
        <v>0</v>
      </c>
      <c r="AS355" s="36">
        <f t="shared" si="136"/>
        <v>0</v>
      </c>
      <c r="AT355" s="36">
        <f t="shared" si="137"/>
        <v>1</v>
      </c>
      <c r="AU355" s="36">
        <f t="shared" si="138"/>
        <v>0</v>
      </c>
      <c r="AV355" s="36">
        <f t="shared" si="148"/>
        <v>0</v>
      </c>
      <c r="AW355" s="36">
        <f t="shared" si="149"/>
        <v>0</v>
      </c>
      <c r="AX355" s="36">
        <f t="shared" si="139"/>
        <v>0</v>
      </c>
      <c r="AY355" s="36">
        <f t="shared" si="150"/>
        <v>0</v>
      </c>
      <c r="AZ355" s="36">
        <f t="shared" si="151"/>
        <v>1</v>
      </c>
      <c r="BA355" s="36">
        <f t="shared" si="140"/>
        <v>0</v>
      </c>
      <c r="BB355" s="36">
        <f t="shared" si="141"/>
        <v>0</v>
      </c>
      <c r="BC355" s="36">
        <f t="shared" si="142"/>
        <v>0</v>
      </c>
      <c r="BD355" s="36">
        <f t="shared" si="143"/>
        <v>0</v>
      </c>
      <c r="BE355" s="36">
        <f t="shared" si="144"/>
        <v>0</v>
      </c>
      <c r="BF355" s="36">
        <f t="shared" si="152"/>
        <v>355</v>
      </c>
      <c r="BG355" s="36">
        <f t="shared" si="153"/>
        <v>0</v>
      </c>
      <c r="BH355" s="36">
        <f t="shared" si="154"/>
        <v>0</v>
      </c>
      <c r="BI355" s="36">
        <f t="shared" si="155"/>
        <v>0</v>
      </c>
      <c r="BJ355" s="29">
        <f t="shared" si="145"/>
        <v>3459.79</v>
      </c>
      <c r="BK355" s="29">
        <f t="shared" si="156"/>
        <v>3459.79</v>
      </c>
      <c r="BL355" s="29">
        <f t="shared" si="157"/>
        <v>0</v>
      </c>
      <c r="BM355" s="29">
        <f t="shared" si="158"/>
        <v>3459.79</v>
      </c>
      <c r="BN355" s="36">
        <f t="shared" si="159"/>
        <v>0</v>
      </c>
      <c r="BQ355" s="29">
        <f t="shared" si="160"/>
        <v>0</v>
      </c>
    </row>
    <row r="356" spans="2:69" s="35" customFormat="1" ht="30" customHeight="1" x14ac:dyDescent="0.15">
      <c r="B356" s="31" t="s">
        <v>541</v>
      </c>
      <c r="C356" s="32"/>
      <c r="D356" s="71" t="s">
        <v>784</v>
      </c>
      <c r="E356" s="72" t="s">
        <v>784</v>
      </c>
      <c r="F356" s="72" t="s">
        <v>784</v>
      </c>
      <c r="G356" s="72" t="s">
        <v>784</v>
      </c>
      <c r="H356" s="72" t="s">
        <v>784</v>
      </c>
      <c r="I356" s="72" t="s">
        <v>784</v>
      </c>
      <c r="J356" s="72" t="s">
        <v>784</v>
      </c>
      <c r="K356" s="72" t="s">
        <v>784</v>
      </c>
      <c r="L356" s="72" t="s">
        <v>784</v>
      </c>
      <c r="M356" s="72" t="s">
        <v>784</v>
      </c>
      <c r="N356" s="73" t="s">
        <v>784</v>
      </c>
      <c r="O356" s="33"/>
      <c r="P356" s="31" t="s">
        <v>106</v>
      </c>
      <c r="Q356" s="34"/>
      <c r="R356" s="45">
        <v>2</v>
      </c>
      <c r="S356" s="34"/>
      <c r="T356" s="45">
        <v>4803.71</v>
      </c>
      <c r="U356" s="34"/>
      <c r="V356" s="45">
        <v>9607.42</v>
      </c>
      <c r="W356" s="46"/>
      <c r="X356" s="47">
        <f t="shared" si="129"/>
        <v>9607.42</v>
      </c>
      <c r="Y356" s="34"/>
      <c r="Z356" s="45">
        <v>2</v>
      </c>
      <c r="AA356" s="34"/>
      <c r="AB356" s="45">
        <v>3573.69</v>
      </c>
      <c r="AC356" s="34"/>
      <c r="AD356" s="45"/>
      <c r="AE356" s="34"/>
      <c r="AF356" s="48">
        <f t="shared" si="130"/>
        <v>100</v>
      </c>
      <c r="AG356" s="34"/>
      <c r="AH356" s="48">
        <f t="shared" si="131"/>
        <v>0</v>
      </c>
      <c r="AJ356" s="48">
        <f t="shared" si="146"/>
        <v>7147.38</v>
      </c>
      <c r="AK356" s="34"/>
      <c r="AL356" s="47">
        <f t="shared" si="132"/>
        <v>25.61</v>
      </c>
      <c r="AM356" s="34"/>
      <c r="AN356" s="47">
        <f t="shared" si="133"/>
        <v>74.39</v>
      </c>
      <c r="AP356" s="36">
        <f t="shared" si="147"/>
        <v>0</v>
      </c>
      <c r="AQ356" s="36">
        <f t="shared" si="134"/>
        <v>0</v>
      </c>
      <c r="AR356" s="36">
        <f t="shared" si="135"/>
        <v>0</v>
      </c>
      <c r="AS356" s="36">
        <f t="shared" si="136"/>
        <v>0</v>
      </c>
      <c r="AT356" s="36">
        <f t="shared" si="137"/>
        <v>1</v>
      </c>
      <c r="AU356" s="36">
        <f t="shared" si="138"/>
        <v>0</v>
      </c>
      <c r="AV356" s="36">
        <f t="shared" si="148"/>
        <v>0</v>
      </c>
      <c r="AW356" s="36">
        <f t="shared" si="149"/>
        <v>0</v>
      </c>
      <c r="AX356" s="36">
        <f t="shared" si="139"/>
        <v>0</v>
      </c>
      <c r="AY356" s="36">
        <f t="shared" si="150"/>
        <v>0</v>
      </c>
      <c r="AZ356" s="36">
        <f t="shared" si="151"/>
        <v>1</v>
      </c>
      <c r="BA356" s="36">
        <f t="shared" si="140"/>
        <v>0</v>
      </c>
      <c r="BB356" s="36">
        <f t="shared" si="141"/>
        <v>0</v>
      </c>
      <c r="BC356" s="36">
        <f t="shared" si="142"/>
        <v>0</v>
      </c>
      <c r="BD356" s="36">
        <f t="shared" si="143"/>
        <v>0</v>
      </c>
      <c r="BE356" s="36">
        <f t="shared" si="144"/>
        <v>0</v>
      </c>
      <c r="BF356" s="36">
        <f t="shared" si="152"/>
        <v>356</v>
      </c>
      <c r="BG356" s="36">
        <f t="shared" si="153"/>
        <v>0</v>
      </c>
      <c r="BH356" s="36">
        <f t="shared" si="154"/>
        <v>0</v>
      </c>
      <c r="BI356" s="36">
        <f t="shared" si="155"/>
        <v>0</v>
      </c>
      <c r="BJ356" s="29">
        <f t="shared" si="145"/>
        <v>3573</v>
      </c>
      <c r="BK356" s="29">
        <f t="shared" si="156"/>
        <v>3573</v>
      </c>
      <c r="BL356" s="29">
        <f t="shared" si="157"/>
        <v>0</v>
      </c>
      <c r="BM356" s="29">
        <f t="shared" si="158"/>
        <v>3573</v>
      </c>
      <c r="BN356" s="36">
        <f t="shared" si="159"/>
        <v>0</v>
      </c>
      <c r="BQ356" s="29">
        <f t="shared" si="160"/>
        <v>0</v>
      </c>
    </row>
    <row r="357" spans="2:69" s="35" customFormat="1" ht="30" customHeight="1" x14ac:dyDescent="0.15">
      <c r="B357" s="31" t="s">
        <v>542</v>
      </c>
      <c r="C357" s="32"/>
      <c r="D357" s="71" t="s">
        <v>785</v>
      </c>
      <c r="E357" s="72" t="s">
        <v>785</v>
      </c>
      <c r="F357" s="72" t="s">
        <v>785</v>
      </c>
      <c r="G357" s="72" t="s">
        <v>785</v>
      </c>
      <c r="H357" s="72" t="s">
        <v>785</v>
      </c>
      <c r="I357" s="72" t="s">
        <v>785</v>
      </c>
      <c r="J357" s="72" t="s">
        <v>785</v>
      </c>
      <c r="K357" s="72" t="s">
        <v>785</v>
      </c>
      <c r="L357" s="72" t="s">
        <v>785</v>
      </c>
      <c r="M357" s="72" t="s">
        <v>785</v>
      </c>
      <c r="N357" s="73" t="s">
        <v>785</v>
      </c>
      <c r="O357" s="33"/>
      <c r="P357" s="31" t="s">
        <v>106</v>
      </c>
      <c r="Q357" s="34"/>
      <c r="R357" s="45">
        <v>4</v>
      </c>
      <c r="S357" s="34"/>
      <c r="T357" s="45">
        <v>3436.31</v>
      </c>
      <c r="U357" s="34"/>
      <c r="V357" s="45">
        <v>13745.24</v>
      </c>
      <c r="W357" s="46"/>
      <c r="X357" s="47">
        <f t="shared" si="129"/>
        <v>13745.24</v>
      </c>
      <c r="Y357" s="34"/>
      <c r="Z357" s="45">
        <v>4</v>
      </c>
      <c r="AA357" s="34"/>
      <c r="AB357" s="45">
        <v>2556.4299999999998</v>
      </c>
      <c r="AC357" s="34"/>
      <c r="AD357" s="45"/>
      <c r="AE357" s="34"/>
      <c r="AF357" s="48">
        <f t="shared" si="130"/>
        <v>100</v>
      </c>
      <c r="AG357" s="34"/>
      <c r="AH357" s="48">
        <f t="shared" si="131"/>
        <v>0</v>
      </c>
      <c r="AJ357" s="48">
        <f t="shared" si="146"/>
        <v>10225.719999999999</v>
      </c>
      <c r="AK357" s="34"/>
      <c r="AL357" s="47">
        <f t="shared" si="132"/>
        <v>25.61</v>
      </c>
      <c r="AM357" s="34"/>
      <c r="AN357" s="47">
        <f t="shared" si="133"/>
        <v>74.39</v>
      </c>
      <c r="AP357" s="36">
        <f t="shared" si="147"/>
        <v>0</v>
      </c>
      <c r="AQ357" s="36">
        <f t="shared" si="134"/>
        <v>0</v>
      </c>
      <c r="AR357" s="36">
        <f t="shared" si="135"/>
        <v>0</v>
      </c>
      <c r="AS357" s="36">
        <f t="shared" si="136"/>
        <v>0</v>
      </c>
      <c r="AT357" s="36">
        <f t="shared" si="137"/>
        <v>1</v>
      </c>
      <c r="AU357" s="36">
        <f t="shared" si="138"/>
        <v>0</v>
      </c>
      <c r="AV357" s="36">
        <f t="shared" si="148"/>
        <v>0</v>
      </c>
      <c r="AW357" s="36">
        <f t="shared" si="149"/>
        <v>0</v>
      </c>
      <c r="AX357" s="36">
        <f t="shared" si="139"/>
        <v>0</v>
      </c>
      <c r="AY357" s="36">
        <f t="shared" si="150"/>
        <v>0</v>
      </c>
      <c r="AZ357" s="36">
        <f t="shared" si="151"/>
        <v>1</v>
      </c>
      <c r="BA357" s="36">
        <f t="shared" si="140"/>
        <v>0</v>
      </c>
      <c r="BB357" s="36">
        <f t="shared" si="141"/>
        <v>0</v>
      </c>
      <c r="BC357" s="36">
        <f t="shared" si="142"/>
        <v>0</v>
      </c>
      <c r="BD357" s="36">
        <f t="shared" si="143"/>
        <v>0</v>
      </c>
      <c r="BE357" s="36">
        <f t="shared" si="144"/>
        <v>0</v>
      </c>
      <c r="BF357" s="36">
        <f t="shared" si="152"/>
        <v>357</v>
      </c>
      <c r="BG357" s="36">
        <f t="shared" si="153"/>
        <v>0</v>
      </c>
      <c r="BH357" s="36">
        <f t="shared" si="154"/>
        <v>0</v>
      </c>
      <c r="BI357" s="36">
        <f t="shared" si="155"/>
        <v>0</v>
      </c>
      <c r="BJ357" s="29">
        <f t="shared" si="145"/>
        <v>2555.9299999999998</v>
      </c>
      <c r="BK357" s="29">
        <f t="shared" si="156"/>
        <v>2555.9299999999998</v>
      </c>
      <c r="BL357" s="29">
        <f t="shared" si="157"/>
        <v>0</v>
      </c>
      <c r="BM357" s="29">
        <f t="shared" si="158"/>
        <v>2555.9299999999998</v>
      </c>
      <c r="BN357" s="36">
        <f t="shared" si="159"/>
        <v>0</v>
      </c>
      <c r="BQ357" s="29">
        <f t="shared" si="160"/>
        <v>0</v>
      </c>
    </row>
    <row r="358" spans="2:69" s="35" customFormat="1" ht="30" customHeight="1" x14ac:dyDescent="0.15">
      <c r="B358" s="31" t="s">
        <v>543</v>
      </c>
      <c r="C358" s="32"/>
      <c r="D358" s="71" t="s">
        <v>786</v>
      </c>
      <c r="E358" s="72" t="s">
        <v>786</v>
      </c>
      <c r="F358" s="72" t="s">
        <v>786</v>
      </c>
      <c r="G358" s="72" t="s">
        <v>786</v>
      </c>
      <c r="H358" s="72" t="s">
        <v>786</v>
      </c>
      <c r="I358" s="72" t="s">
        <v>786</v>
      </c>
      <c r="J358" s="72" t="s">
        <v>786</v>
      </c>
      <c r="K358" s="72" t="s">
        <v>786</v>
      </c>
      <c r="L358" s="72" t="s">
        <v>786</v>
      </c>
      <c r="M358" s="72" t="s">
        <v>786</v>
      </c>
      <c r="N358" s="73" t="s">
        <v>786</v>
      </c>
      <c r="O358" s="33"/>
      <c r="P358" s="31" t="s">
        <v>106</v>
      </c>
      <c r="Q358" s="34"/>
      <c r="R358" s="45">
        <v>1</v>
      </c>
      <c r="S358" s="34"/>
      <c r="T358" s="45">
        <v>2175.58</v>
      </c>
      <c r="U358" s="34"/>
      <c r="V358" s="45">
        <v>2175.58</v>
      </c>
      <c r="W358" s="46"/>
      <c r="X358" s="47">
        <f t="shared" ref="X358:X421" si="161">IF(ISBLANK(R358),"",IF(ISERR(R358*T358),"-",ROUND(R358*T358,2)))</f>
        <v>2175.58</v>
      </c>
      <c r="Y358" s="34"/>
      <c r="Z358" s="45">
        <v>1</v>
      </c>
      <c r="AA358" s="34"/>
      <c r="AB358" s="45">
        <v>1618.51</v>
      </c>
      <c r="AC358" s="34"/>
      <c r="AD358" s="45"/>
      <c r="AE358" s="34"/>
      <c r="AF358" s="48">
        <f t="shared" ref="AF358:AF421" si="162">IF(OR(ISBLANK(Z358),Z358=""),"",IF(ISERR((V358-AD358)/V358),"",ROUND(100*(V358-AD358)/V358,2)))</f>
        <v>100</v>
      </c>
      <c r="AG358" s="34"/>
      <c r="AH358" s="48">
        <f t="shared" ref="AH358:AH421" si="163">IF(OR(ISBLANK(Z358),Z358=""),"",IF(ISERR(AD358/V358),"-",ROUND(100*AD358/V358,2)))</f>
        <v>0</v>
      </c>
      <c r="AJ358" s="48">
        <f t="shared" si="146"/>
        <v>1618.51</v>
      </c>
      <c r="AK358" s="34"/>
      <c r="AL358" s="47">
        <f t="shared" ref="AL358:AL421" si="164">IF(OR(ISBLANK(P358),ISBLANK(R358),R358="",R358=0),"",IF(ISERR((X358-AJ358)/X358),"",ROUND(100*(X358-AJ358)/X358,2)))</f>
        <v>25.61</v>
      </c>
      <c r="AM358" s="34"/>
      <c r="AN358" s="47">
        <f t="shared" ref="AN358:AN421" si="165">IF(OR(ISBLANK(P358),ISBLANK(R358),R358="",R358=0),"",IF(ISERR(AJ358/X358),"",ROUND(100*AJ358/X358,2)))</f>
        <v>74.39</v>
      </c>
      <c r="AP358" s="36">
        <f t="shared" si="147"/>
        <v>0</v>
      </c>
      <c r="AQ358" s="36">
        <f t="shared" ref="AQ358:AQ421" si="166">IF(ISBLANK(R358),0,IF(ISERR(100*(AJ358-X358)/X358),0,IF(100*(AJ358-X358)/X358&gt;0.1,1,0)))</f>
        <v>0</v>
      </c>
      <c r="AR358" s="36">
        <f t="shared" ref="AR358:AR421" si="167">IF(ISBLANK(R358),0,IF(ISERR(OR(AN358,100*(AJ358-X358)/X358)),0,IF(AND(AN358&gt;100,100*(AJ358-X358)/X358&gt;1),1,0)))</f>
        <v>0</v>
      </c>
      <c r="AS358" s="36">
        <f t="shared" ref="AS358:AS421" si="168">IF(ISBLANK(R358),0,IF(ISERR(OR(AN358,100*(AJ358-X358)/X358)),0,IF(AND(AN358&gt;100,100*(AJ358-X358)/X358&lt;1),1,0)))</f>
        <v>0</v>
      </c>
      <c r="AT358" s="36">
        <f t="shared" ref="AT358:AT421" si="169">IF(OR(ISBLANK(P358),ISERR(IF(AND(AL358&gt;=0,AL358&lt;=30),IF(AL358&lt;$V$22,IF(ROUND(100*(V358-ROUND((AB358-0.01)*Z358,2))/V358,2)&lt;=$V$22,1,0),0),0))),0,IF(AND(AL358&gt;=0,AL358&lt;=30),IF(AL358&lt;$V$22,IF(ROUND(100*(V358-ROUND((AB358-0.01)*Z358,2))/V358,2)&lt;=$V$22,1,0),0),0))</f>
        <v>1</v>
      </c>
      <c r="AU358" s="36">
        <f t="shared" ref="AU358:AU421" si="170">IF(OR(ISBLANK(P358),ISERR(IF($AJ$10=$AP$8,IF(AND(AL358&gt;=0,AL358&lt;=30),IF(AL358&gt;$V$22,IF(ROUND(100*(V358-ROUND((AB358+0.01)*Z358,2))/V358,2)&gt;=$V$22,1,0),0),0),0))),0,IF($AJ$10=$AP$8,IF(AND(AL358&gt;=0,AL358&lt;=30),IF(AL358&gt;$V$22,IF(ROUND(100*(V358-ROUND((AB358+0.01)*Z358,2))/V358,2)&gt;=$V$22,1,0),0),0),0))</f>
        <v>0</v>
      </c>
      <c r="AV358" s="36">
        <f t="shared" si="148"/>
        <v>0</v>
      </c>
      <c r="AW358" s="36">
        <f t="shared" si="149"/>
        <v>0</v>
      </c>
      <c r="AX358" s="36">
        <f t="shared" ref="AX358:AX421" si="171">IF(OR(ISBLANK(P358),ISERR(IF(AND(AL358&gt;=0,AL358&lt;=30),IF(AL358&gt;$V$22,IF(ROUND(100*(V358-ROUND((AB358+0.01)*Z358,2))/V358,2)&lt;$V$22,1,0),IF(AL358&lt;$V$22,IF(ROUND(100*(V358-ROUND((AB358-0.01)*Z358,2))/V358,2)&gt;$V$22,1,0),0)),0))),0,IF(AND(AL358&gt;=0,AL358&lt;=30),IF(AL358&gt;$V$22,IF(ROUND(100*(V358-ROUND((AB358+0.01)*Z358,2))/V358,2)&lt;$V$22,1,0),IF(AL358&lt;$V$22,IF(ROUND(100*(V358-ROUND((AB358-0.01)*Z358,2))/V358,2)&gt;$V$22,1,0),0)),0))</f>
        <v>0</v>
      </c>
      <c r="AY358" s="36">
        <f t="shared" si="150"/>
        <v>0</v>
      </c>
      <c r="AZ358" s="36">
        <f t="shared" si="151"/>
        <v>1</v>
      </c>
      <c r="BA358" s="36">
        <f t="shared" ref="BA358:BA421" si="172">IF(OR(ISBLANK(P358),ISERR(IF(OR(ISBLANK(X358),ISBLANK(V358)),0,IF(ROUND(100*(X358-V358)/X358,2)&lt;-0.1,1,0)))),0,IF(OR(ISBLANK(X358),ISBLANK(V358)),0,IF(ROUND(100*(X358-V358)/X358,2)&lt;-0.1,1,0)))</f>
        <v>0</v>
      </c>
      <c r="BB358" s="36">
        <f t="shared" ref="BB358:BB421" si="173">IF(OR(ISBLANK(P358),ISERR(IF(OR(ISBLANK(X358),ISBLANK(V358)),0,IF(ROUND(100*(X358-V358)/X358,2)&gt;1,1,0)))),0,IF(OR(ISBLANK(X358),ISBLANK(V358)),0,IF(ROUND(100*(X358-V358)/X358,2)&gt;1,1,0)))</f>
        <v>0</v>
      </c>
      <c r="BC358" s="36">
        <f t="shared" ref="BC358:BC421" si="174">IF(OR(ISBLANK(P358),ISERR(IF(OR(ISBLANK(X358),ISBLANK(V358)),0,IF(AND(BA358=0,BB358=0,ROUND(100*(X358-V358)/X358,2)&lt;&gt;0),1,0)))),0,IF(OR(ISBLANK(X358),ISBLANK(V358)),0,IF(AND(BA358=0,BB358=0,ROUND(100*(X358-V358)/X358,2)&lt;&gt;0),1,0)))</f>
        <v>0</v>
      </c>
      <c r="BD358" s="36">
        <f t="shared" ref="BD358:BD421" si="175">IF(OR(ISBLANK(P358),ISERR(IF(OR(ISBLANK(X358),ISBLANK(V358)),0,IF(BA358=0,0,IF(ROUND(100*(AJ358-X358)/X358,4)&lt;=0.1,0,1))))),0,IF(OR(ISBLANK(X358),ISBLANK(V358)),0,IF(BA358=0,0,IF(ROUND(100*(AJ358-X358)/X358,4)&lt;=0.1,0,1))))</f>
        <v>0</v>
      </c>
      <c r="BE358" s="36">
        <f t="shared" ref="BE358:BE421" si="176">IF(OR(ISBLANK(P358),ISERR(IF(OR(ISBLANK(X358),ISBLANK(V358)),0,IF(BB358=0,0,IF(ROUND(100*(X358-AJ358)/X358,2)&lt;=30,0,1))))),0,IF(OR(ISBLANK(X358),ISBLANK(V358)),0,IF(BB358=0,0,IF(ROUND(100*(X358-AJ358)/X358,2)&lt;=30,0,1))))</f>
        <v>0</v>
      </c>
      <c r="BF358" s="36">
        <f t="shared" si="152"/>
        <v>358</v>
      </c>
      <c r="BG358" s="36">
        <f t="shared" si="153"/>
        <v>0</v>
      </c>
      <c r="BH358" s="36">
        <f t="shared" si="154"/>
        <v>0</v>
      </c>
      <c r="BI358" s="36">
        <f t="shared" si="155"/>
        <v>0</v>
      </c>
      <c r="BJ358" s="29">
        <f t="shared" ref="BJ358:BJ421" si="177">IF(OR(ISBLANK(P358),P358="",ISERR(P358),ISBLANK(R358),R358="",ISERR(R358),ISBLANK(T358),T358="",ISERR(T358),ISERR(IF(SUM(AP358,AQ358,AR358,AT358,AU358,AX358,BA358,BB358,BC358,BD358,BE358)=0,ROUND(AB358,2),IF($AJ$10=$AP$8,ROUND(X358*(1-($V$22/100))/R358,2),IF(AB358&gt;T358,ROUND(T358,2),ROUND(AB358,2)))))),0,IF(SUM(AP358,AQ358,AR358,AT358,AU358,AX358,BA358,BB358,BC358,BD358,BE358)=0,ROUND(AB358,2),IF($AJ$10=$AP$8,ROUND(X358*(1-($V$22/100))/R358,2),IF(AB358&gt;T358,ROUND(T358,2),ROUND(AB358,2)))))</f>
        <v>1618.2</v>
      </c>
      <c r="BK358" s="29">
        <f t="shared" si="156"/>
        <v>1618.2</v>
      </c>
      <c r="BL358" s="29">
        <f t="shared" si="157"/>
        <v>0</v>
      </c>
      <c r="BM358" s="29">
        <f t="shared" si="158"/>
        <v>1618.2</v>
      </c>
      <c r="BN358" s="36">
        <f t="shared" si="159"/>
        <v>0</v>
      </c>
      <c r="BQ358" s="29">
        <f t="shared" si="160"/>
        <v>0</v>
      </c>
    </row>
    <row r="359" spans="2:69" s="35" customFormat="1" ht="30" customHeight="1" x14ac:dyDescent="0.15">
      <c r="B359" s="31" t="s">
        <v>544</v>
      </c>
      <c r="C359" s="32"/>
      <c r="D359" s="71" t="s">
        <v>787</v>
      </c>
      <c r="E359" s="72" t="s">
        <v>787</v>
      </c>
      <c r="F359" s="72" t="s">
        <v>787</v>
      </c>
      <c r="G359" s="72" t="s">
        <v>787</v>
      </c>
      <c r="H359" s="72" t="s">
        <v>787</v>
      </c>
      <c r="I359" s="72" t="s">
        <v>787</v>
      </c>
      <c r="J359" s="72" t="s">
        <v>787</v>
      </c>
      <c r="K359" s="72" t="s">
        <v>787</v>
      </c>
      <c r="L359" s="72" t="s">
        <v>787</v>
      </c>
      <c r="M359" s="72" t="s">
        <v>787</v>
      </c>
      <c r="N359" s="73" t="s">
        <v>787</v>
      </c>
      <c r="O359" s="33"/>
      <c r="P359" s="31" t="s">
        <v>106</v>
      </c>
      <c r="Q359" s="34"/>
      <c r="R359" s="45">
        <v>1</v>
      </c>
      <c r="S359" s="34"/>
      <c r="T359" s="45">
        <v>2772.3</v>
      </c>
      <c r="U359" s="34"/>
      <c r="V359" s="45">
        <v>2772.3</v>
      </c>
      <c r="W359" s="46"/>
      <c r="X359" s="47">
        <f t="shared" si="161"/>
        <v>2772.3</v>
      </c>
      <c r="Y359" s="34"/>
      <c r="Z359" s="45">
        <v>1</v>
      </c>
      <c r="AA359" s="34"/>
      <c r="AB359" s="45">
        <v>2062.44</v>
      </c>
      <c r="AC359" s="34"/>
      <c r="AD359" s="45"/>
      <c r="AE359" s="34"/>
      <c r="AF359" s="48">
        <f t="shared" si="162"/>
        <v>100</v>
      </c>
      <c r="AG359" s="34"/>
      <c r="AH359" s="48">
        <f t="shared" si="163"/>
        <v>0</v>
      </c>
      <c r="AJ359" s="48">
        <f t="shared" ref="AJ359:AJ422" si="178">IF(OR(ISBLANK(P359),ISBLANK(R359),R359="",R359=0),"",IF(ISERR(Z359*AB359),"",ROUND(Z359*AB359,2)))</f>
        <v>2062.44</v>
      </c>
      <c r="AK359" s="34"/>
      <c r="AL359" s="47">
        <f t="shared" si="164"/>
        <v>25.61</v>
      </c>
      <c r="AM359" s="34"/>
      <c r="AN359" s="47">
        <f t="shared" si="165"/>
        <v>74.39</v>
      </c>
      <c r="AP359" s="36">
        <f t="shared" ref="AP359:AP422" si="179">IF(AL359&lt;0,1,0)</f>
        <v>0</v>
      </c>
      <c r="AQ359" s="36">
        <f t="shared" si="166"/>
        <v>0</v>
      </c>
      <c r="AR359" s="36">
        <f t="shared" si="167"/>
        <v>0</v>
      </c>
      <c r="AS359" s="36">
        <f t="shared" si="168"/>
        <v>0</v>
      </c>
      <c r="AT359" s="36">
        <f t="shared" si="169"/>
        <v>1</v>
      </c>
      <c r="AU359" s="36">
        <f t="shared" si="170"/>
        <v>0</v>
      </c>
      <c r="AV359" s="36">
        <f t="shared" ref="AV359:AV422" si="180">IF(ISERR(IF(AND(AL359&gt;30,AL359&lt;=99),1,0)),0,IF(AND(AL359&gt;30,AL359&lt;=99),1,0))</f>
        <v>0</v>
      </c>
      <c r="AW359" s="36">
        <f t="shared" ref="AW359:AW422" si="181">IF(ISERR(IF(AND($R359&lt;&gt;"",NOT(ISBLANK($R359)),AL359&gt;99),1,0)),0,IF(AND($R359&lt;&gt;"",NOT(ISBLANK($R359)),AL359&gt;99),1,0))</f>
        <v>0</v>
      </c>
      <c r="AX359" s="36">
        <f t="shared" si="171"/>
        <v>0</v>
      </c>
      <c r="AY359" s="36">
        <f t="shared" ref="AY359:AY422" si="182">IF(OR(ISBLANK(R359),ISERR(IF(AND(NOT(ISBLANK($R359)),$R359&lt;&gt;"",$Z359&lt;&gt;$R359),1,0))),0,IF(AND(NOT(ISBLANK($R359)),$R359&lt;&gt;"",$Z359&lt;&gt;$R359),1,0))</f>
        <v>0</v>
      </c>
      <c r="AZ359" s="36">
        <f t="shared" ref="AZ359:AZ422" si="183">IF(OR(ISBLANK(P359),ISERR(IF(OR(ISBLANK(P359),P359=""),0,1))),0,IF(OR(ISBLANK(P359),P359=""),0,1))</f>
        <v>1</v>
      </c>
      <c r="BA359" s="36">
        <f t="shared" si="172"/>
        <v>0</v>
      </c>
      <c r="BB359" s="36">
        <f t="shared" si="173"/>
        <v>0</v>
      </c>
      <c r="BC359" s="36">
        <f t="shared" si="174"/>
        <v>0</v>
      </c>
      <c r="BD359" s="36">
        <f t="shared" si="175"/>
        <v>0</v>
      </c>
      <c r="BE359" s="36">
        <f t="shared" si="176"/>
        <v>0</v>
      </c>
      <c r="BF359" s="36">
        <f t="shared" ref="BF359:BF422" si="184">ROW(BF359)</f>
        <v>359</v>
      </c>
      <c r="BG359" s="36">
        <f t="shared" ref="BG359:BG422" si="185">IF(OR(ISBLANK(D359),ISERR(D359),D359="",ISBLANK(P359),P359="",ISERR(P359),ISERR(VLOOKUP(D359,$D$38:$BF$3617,55,FALSE))),0,IF(VLOOKUP(D359,$D$38:$BF$3617,25,FALSE)=AB359,0,VLOOKUP(D359,$D$38:$BF$3617,55,FALSE)))</f>
        <v>0</v>
      </c>
      <c r="BH359" s="36">
        <f t="shared" ref="BH359:BH422" si="186">IF(OR(ISBLANK(D359),D359="",ISERR(D359),ISBLANK(P359),P359="",ISERR(P359),ISNA(IF(VLOOKUP(D359,$D$38:$AN$3617,25,FALSE)&lt;&gt;AB359,1,0)),ISERR(IF(AND(ISNA(VLOOKUP(ROW(D359),$BG$38:$BG$3617,1,FALSE)),VLOOKUP(D359,$D$38:$AN$3617,25,FALSE)=AB359),0,1))),0,IF(AND(ISNA(VLOOKUP(ROW(D359),$BG$38:$BG$3617,1,FALSE)),VLOOKUP(D359,$D$38:$AN$3617,25,FALSE)=AB359),0,1))</f>
        <v>0</v>
      </c>
      <c r="BI359" s="36">
        <f t="shared" ref="BI359:BI422" si="187">IF(OR(ISBLANK(D359),D359="",ISERR(D359),ISBLANK(P359),P359="",ISERR(P359)),0,IF(BH359=0,0,IF(BG359=0,BF359,BG359)))</f>
        <v>0</v>
      </c>
      <c r="BJ359" s="29">
        <f t="shared" si="177"/>
        <v>2062.04</v>
      </c>
      <c r="BK359" s="29">
        <f t="shared" ref="BK359:BK422" si="188">IF(OR(ISBLANK(D359),D359="",ISERR(D359),ISBLANK(P359),P359="",ISERR(P359)),0,IF(BH359=0,ROUND(BJ359,2),IF(BG359&lt;&gt;0,IF(BJ359&lt;VLOOKUP(BG359,$BI$38:$BK$3617,3,FALSE),ROUND(BJ359,2),ROUND(VLOOKUP(BG359,$BI$38:$BK$3617,3,FALSE),2)),IF(BJ359&lt;VLOOKUP(BF359,$BG$38:$BK$3617,4,FALSE),ROUND(BJ359,2),VLOOKUP(BF359,$BG$38:$BK$3617,4,FALSE)))))</f>
        <v>2062.04</v>
      </c>
      <c r="BL359" s="29">
        <f t="shared" ref="BL359:BL422" si="189">IF(BH359=0,0,(BJ359-SUMIFS($BJ$38:$BJ$3617,$BI$38:$BI$3617,BI359)/COUNTIFS($BI$38:$BI$3617,BI359))^2)</f>
        <v>0</v>
      </c>
      <c r="BM359" s="29">
        <f t="shared" ref="BM359:BM422" si="190">IF(BH359=0,BK359,ROUND(((SUMIFS($BJ$38:$BJ$3617,$BI$38:$BI$3617,BI359)/COUNTIFS($BI$38:$BI$3617,BI359))-((SUMIFS($BL$38:$BL$3617,$BI$38:$BI$3617,BI359)/COUNTIFS($BI$38:$BI$3617,BI359))^0.5)),2))</f>
        <v>2062.04</v>
      </c>
      <c r="BN359" s="36">
        <f t="shared" ref="BN359:BN422" si="191">IF(AND(OR(P359="",ISBLANK(P359),ISERR(P359)),OR(AND(R359&lt;&gt;0,R359&lt;&gt;"",NOT(ISBLANK(R359))),AND(T359&lt;&gt;0,T359&lt;&gt;"",NOT(ISBLANK(T359))),AND(Z359&lt;&gt;0,Z359&lt;&gt;"",NOT(ISBLANK(Z359))),AND(AB359&lt;&gt;0,AB359&lt;&gt;"",NOT(ISBLANK(AB359))))),1,0)</f>
        <v>0</v>
      </c>
      <c r="BQ359" s="29">
        <f t="shared" ref="BQ359:BQ422" si="192">IF(ISERR(IF(OR(ISBLANK(Z359),Z359="",Z359=0),0,IF(OR(ISBLANK(AD359),AD359=""),0,ROUND(AD359,2)))),0,IF(OR(ISBLANK(Z359),Z359="",Z359=0),0,IF(OR(ISBLANK(AD359),AD359=""),0,ROUND(AD359,2))))</f>
        <v>0</v>
      </c>
    </row>
    <row r="360" spans="2:69" s="35" customFormat="1" ht="30" customHeight="1" x14ac:dyDescent="0.15">
      <c r="B360" s="31" t="s">
        <v>545</v>
      </c>
      <c r="C360" s="32"/>
      <c r="D360" s="71" t="s">
        <v>788</v>
      </c>
      <c r="E360" s="72" t="s">
        <v>788</v>
      </c>
      <c r="F360" s="72" t="s">
        <v>788</v>
      </c>
      <c r="G360" s="72" t="s">
        <v>788</v>
      </c>
      <c r="H360" s="72" t="s">
        <v>788</v>
      </c>
      <c r="I360" s="72" t="s">
        <v>788</v>
      </c>
      <c r="J360" s="72" t="s">
        <v>788</v>
      </c>
      <c r="K360" s="72" t="s">
        <v>788</v>
      </c>
      <c r="L360" s="72" t="s">
        <v>788</v>
      </c>
      <c r="M360" s="72" t="s">
        <v>788</v>
      </c>
      <c r="N360" s="73" t="s">
        <v>788</v>
      </c>
      <c r="O360" s="33"/>
      <c r="P360" s="31" t="s">
        <v>106</v>
      </c>
      <c r="Q360" s="34"/>
      <c r="R360" s="45">
        <v>2</v>
      </c>
      <c r="S360" s="34"/>
      <c r="T360" s="45">
        <v>3268.06</v>
      </c>
      <c r="U360" s="34"/>
      <c r="V360" s="45">
        <v>6536.12</v>
      </c>
      <c r="W360" s="46"/>
      <c r="X360" s="47">
        <f t="shared" si="161"/>
        <v>6536.12</v>
      </c>
      <c r="Y360" s="34"/>
      <c r="Z360" s="45">
        <v>2</v>
      </c>
      <c r="AA360" s="34"/>
      <c r="AB360" s="45">
        <v>2431.25</v>
      </c>
      <c r="AC360" s="34"/>
      <c r="AD360" s="45"/>
      <c r="AE360" s="34"/>
      <c r="AF360" s="48">
        <f t="shared" si="162"/>
        <v>100</v>
      </c>
      <c r="AG360" s="34"/>
      <c r="AH360" s="48">
        <f t="shared" si="163"/>
        <v>0</v>
      </c>
      <c r="AJ360" s="48">
        <f t="shared" si="178"/>
        <v>4862.5</v>
      </c>
      <c r="AK360" s="34"/>
      <c r="AL360" s="47">
        <f t="shared" si="164"/>
        <v>25.61</v>
      </c>
      <c r="AM360" s="34"/>
      <c r="AN360" s="47">
        <f t="shared" si="165"/>
        <v>74.39</v>
      </c>
      <c r="AP360" s="36">
        <f t="shared" si="179"/>
        <v>0</v>
      </c>
      <c r="AQ360" s="36">
        <f t="shared" si="166"/>
        <v>0</v>
      </c>
      <c r="AR360" s="36">
        <f t="shared" si="167"/>
        <v>0</v>
      </c>
      <c r="AS360" s="36">
        <f t="shared" si="168"/>
        <v>0</v>
      </c>
      <c r="AT360" s="36">
        <f t="shared" si="169"/>
        <v>1</v>
      </c>
      <c r="AU360" s="36">
        <f t="shared" si="170"/>
        <v>0</v>
      </c>
      <c r="AV360" s="36">
        <f t="shared" si="180"/>
        <v>0</v>
      </c>
      <c r="AW360" s="36">
        <f t="shared" si="181"/>
        <v>0</v>
      </c>
      <c r="AX360" s="36">
        <f t="shared" si="171"/>
        <v>0</v>
      </c>
      <c r="AY360" s="36">
        <f t="shared" si="182"/>
        <v>0</v>
      </c>
      <c r="AZ360" s="36">
        <f t="shared" si="183"/>
        <v>1</v>
      </c>
      <c r="BA360" s="36">
        <f t="shared" si="172"/>
        <v>0</v>
      </c>
      <c r="BB360" s="36">
        <f t="shared" si="173"/>
        <v>0</v>
      </c>
      <c r="BC360" s="36">
        <f t="shared" si="174"/>
        <v>0</v>
      </c>
      <c r="BD360" s="36">
        <f t="shared" si="175"/>
        <v>0</v>
      </c>
      <c r="BE360" s="36">
        <f t="shared" si="176"/>
        <v>0</v>
      </c>
      <c r="BF360" s="36">
        <f t="shared" si="184"/>
        <v>360</v>
      </c>
      <c r="BG360" s="36">
        <f t="shared" si="185"/>
        <v>0</v>
      </c>
      <c r="BH360" s="36">
        <f t="shared" si="186"/>
        <v>0</v>
      </c>
      <c r="BI360" s="36">
        <f t="shared" si="187"/>
        <v>0</v>
      </c>
      <c r="BJ360" s="29">
        <f t="shared" si="177"/>
        <v>2430.7800000000002</v>
      </c>
      <c r="BK360" s="29">
        <f t="shared" si="188"/>
        <v>2430.7800000000002</v>
      </c>
      <c r="BL360" s="29">
        <f t="shared" si="189"/>
        <v>0</v>
      </c>
      <c r="BM360" s="29">
        <f t="shared" si="190"/>
        <v>2430.7800000000002</v>
      </c>
      <c r="BN360" s="36">
        <f t="shared" si="191"/>
        <v>0</v>
      </c>
      <c r="BQ360" s="29">
        <f t="shared" si="192"/>
        <v>0</v>
      </c>
    </row>
    <row r="361" spans="2:69" s="35" customFormat="1" ht="30" customHeight="1" x14ac:dyDescent="0.15">
      <c r="B361" s="31" t="s">
        <v>546</v>
      </c>
      <c r="C361" s="32"/>
      <c r="D361" s="71" t="s">
        <v>789</v>
      </c>
      <c r="E361" s="72" t="s">
        <v>789</v>
      </c>
      <c r="F361" s="72" t="s">
        <v>789</v>
      </c>
      <c r="G361" s="72" t="s">
        <v>789</v>
      </c>
      <c r="H361" s="72" t="s">
        <v>789</v>
      </c>
      <c r="I361" s="72" t="s">
        <v>789</v>
      </c>
      <c r="J361" s="72" t="s">
        <v>789</v>
      </c>
      <c r="K361" s="72" t="s">
        <v>789</v>
      </c>
      <c r="L361" s="72" t="s">
        <v>789</v>
      </c>
      <c r="M361" s="72" t="s">
        <v>789</v>
      </c>
      <c r="N361" s="73" t="s">
        <v>789</v>
      </c>
      <c r="O361" s="33"/>
      <c r="P361" s="31" t="s">
        <v>106</v>
      </c>
      <c r="Q361" s="34"/>
      <c r="R361" s="45">
        <v>2</v>
      </c>
      <c r="S361" s="34"/>
      <c r="T361" s="45">
        <v>876.55</v>
      </c>
      <c r="U361" s="34"/>
      <c r="V361" s="45">
        <v>1753.1</v>
      </c>
      <c r="W361" s="46"/>
      <c r="X361" s="47">
        <f t="shared" si="161"/>
        <v>1753.1</v>
      </c>
      <c r="Y361" s="34"/>
      <c r="Z361" s="45">
        <v>2</v>
      </c>
      <c r="AA361" s="34"/>
      <c r="AB361" s="45">
        <v>652.1</v>
      </c>
      <c r="AC361" s="34"/>
      <c r="AD361" s="45"/>
      <c r="AE361" s="34"/>
      <c r="AF361" s="48">
        <f t="shared" si="162"/>
        <v>100</v>
      </c>
      <c r="AG361" s="34"/>
      <c r="AH361" s="48">
        <f t="shared" si="163"/>
        <v>0</v>
      </c>
      <c r="AJ361" s="48">
        <f t="shared" si="178"/>
        <v>1304.2</v>
      </c>
      <c r="AK361" s="34"/>
      <c r="AL361" s="47">
        <f t="shared" si="164"/>
        <v>25.61</v>
      </c>
      <c r="AM361" s="34"/>
      <c r="AN361" s="47">
        <f t="shared" si="165"/>
        <v>74.39</v>
      </c>
      <c r="AP361" s="36">
        <f t="shared" si="179"/>
        <v>0</v>
      </c>
      <c r="AQ361" s="36">
        <f t="shared" si="166"/>
        <v>0</v>
      </c>
      <c r="AR361" s="36">
        <f t="shared" si="167"/>
        <v>0</v>
      </c>
      <c r="AS361" s="36">
        <f t="shared" si="168"/>
        <v>0</v>
      </c>
      <c r="AT361" s="36">
        <f t="shared" si="169"/>
        <v>1</v>
      </c>
      <c r="AU361" s="36">
        <f t="shared" si="170"/>
        <v>0</v>
      </c>
      <c r="AV361" s="36">
        <f t="shared" si="180"/>
        <v>0</v>
      </c>
      <c r="AW361" s="36">
        <f t="shared" si="181"/>
        <v>0</v>
      </c>
      <c r="AX361" s="36">
        <f t="shared" si="171"/>
        <v>0</v>
      </c>
      <c r="AY361" s="36">
        <f t="shared" si="182"/>
        <v>0</v>
      </c>
      <c r="AZ361" s="36">
        <f t="shared" si="183"/>
        <v>1</v>
      </c>
      <c r="BA361" s="36">
        <f t="shared" si="172"/>
        <v>0</v>
      </c>
      <c r="BB361" s="36">
        <f t="shared" si="173"/>
        <v>0</v>
      </c>
      <c r="BC361" s="36">
        <f t="shared" si="174"/>
        <v>0</v>
      </c>
      <c r="BD361" s="36">
        <f t="shared" si="175"/>
        <v>0</v>
      </c>
      <c r="BE361" s="36">
        <f t="shared" si="176"/>
        <v>0</v>
      </c>
      <c r="BF361" s="36">
        <f t="shared" si="184"/>
        <v>361</v>
      </c>
      <c r="BG361" s="36">
        <f t="shared" si="185"/>
        <v>0</v>
      </c>
      <c r="BH361" s="36">
        <f t="shared" si="186"/>
        <v>0</v>
      </c>
      <c r="BI361" s="36">
        <f t="shared" si="187"/>
        <v>0</v>
      </c>
      <c r="BJ361" s="29">
        <f t="shared" si="177"/>
        <v>651.98</v>
      </c>
      <c r="BK361" s="29">
        <f t="shared" si="188"/>
        <v>651.98</v>
      </c>
      <c r="BL361" s="29">
        <f t="shared" si="189"/>
        <v>0</v>
      </c>
      <c r="BM361" s="29">
        <f t="shared" si="190"/>
        <v>651.98</v>
      </c>
      <c r="BN361" s="36">
        <f t="shared" si="191"/>
        <v>0</v>
      </c>
      <c r="BQ361" s="29">
        <f t="shared" si="192"/>
        <v>0</v>
      </c>
    </row>
    <row r="362" spans="2:69" s="35" customFormat="1" ht="30" customHeight="1" x14ac:dyDescent="0.15">
      <c r="B362" s="31" t="s">
        <v>547</v>
      </c>
      <c r="C362" s="32"/>
      <c r="D362" s="71" t="s">
        <v>790</v>
      </c>
      <c r="E362" s="72" t="s">
        <v>790</v>
      </c>
      <c r="F362" s="72" t="s">
        <v>790</v>
      </c>
      <c r="G362" s="72" t="s">
        <v>790</v>
      </c>
      <c r="H362" s="72" t="s">
        <v>790</v>
      </c>
      <c r="I362" s="72" t="s">
        <v>790</v>
      </c>
      <c r="J362" s="72" t="s">
        <v>790</v>
      </c>
      <c r="K362" s="72" t="s">
        <v>790</v>
      </c>
      <c r="L362" s="72" t="s">
        <v>790</v>
      </c>
      <c r="M362" s="72" t="s">
        <v>790</v>
      </c>
      <c r="N362" s="73" t="s">
        <v>790</v>
      </c>
      <c r="O362" s="33"/>
      <c r="P362" s="31" t="s">
        <v>106</v>
      </c>
      <c r="Q362" s="34"/>
      <c r="R362" s="45">
        <v>1</v>
      </c>
      <c r="S362" s="34"/>
      <c r="T362" s="45">
        <v>2257.96</v>
      </c>
      <c r="U362" s="34"/>
      <c r="V362" s="45">
        <v>2257.96</v>
      </c>
      <c r="W362" s="46"/>
      <c r="X362" s="47">
        <f t="shared" si="161"/>
        <v>2257.96</v>
      </c>
      <c r="Y362" s="34"/>
      <c r="Z362" s="45">
        <v>1</v>
      </c>
      <c r="AA362" s="34"/>
      <c r="AB362" s="45">
        <v>1679.78</v>
      </c>
      <c r="AC362" s="34"/>
      <c r="AD362" s="45"/>
      <c r="AE362" s="34"/>
      <c r="AF362" s="48">
        <f t="shared" si="162"/>
        <v>100</v>
      </c>
      <c r="AG362" s="34"/>
      <c r="AH362" s="48">
        <f t="shared" si="163"/>
        <v>0</v>
      </c>
      <c r="AJ362" s="48">
        <f t="shared" si="178"/>
        <v>1679.78</v>
      </c>
      <c r="AK362" s="34"/>
      <c r="AL362" s="47">
        <f t="shared" si="164"/>
        <v>25.61</v>
      </c>
      <c r="AM362" s="34"/>
      <c r="AN362" s="47">
        <f t="shared" si="165"/>
        <v>74.39</v>
      </c>
      <c r="AP362" s="36">
        <f t="shared" si="179"/>
        <v>0</v>
      </c>
      <c r="AQ362" s="36">
        <f t="shared" si="166"/>
        <v>0</v>
      </c>
      <c r="AR362" s="36">
        <f t="shared" si="167"/>
        <v>0</v>
      </c>
      <c r="AS362" s="36">
        <f t="shared" si="168"/>
        <v>0</v>
      </c>
      <c r="AT362" s="36">
        <f t="shared" si="169"/>
        <v>1</v>
      </c>
      <c r="AU362" s="36">
        <f t="shared" si="170"/>
        <v>0</v>
      </c>
      <c r="AV362" s="36">
        <f t="shared" si="180"/>
        <v>0</v>
      </c>
      <c r="AW362" s="36">
        <f t="shared" si="181"/>
        <v>0</v>
      </c>
      <c r="AX362" s="36">
        <f t="shared" si="171"/>
        <v>0</v>
      </c>
      <c r="AY362" s="36">
        <f t="shared" si="182"/>
        <v>0</v>
      </c>
      <c r="AZ362" s="36">
        <f t="shared" si="183"/>
        <v>1</v>
      </c>
      <c r="BA362" s="36">
        <f t="shared" si="172"/>
        <v>0</v>
      </c>
      <c r="BB362" s="36">
        <f t="shared" si="173"/>
        <v>0</v>
      </c>
      <c r="BC362" s="36">
        <f t="shared" si="174"/>
        <v>0</v>
      </c>
      <c r="BD362" s="36">
        <f t="shared" si="175"/>
        <v>0</v>
      </c>
      <c r="BE362" s="36">
        <f t="shared" si="176"/>
        <v>0</v>
      </c>
      <c r="BF362" s="36">
        <f t="shared" si="184"/>
        <v>362</v>
      </c>
      <c r="BG362" s="36">
        <f t="shared" si="185"/>
        <v>0</v>
      </c>
      <c r="BH362" s="36">
        <f t="shared" si="186"/>
        <v>0</v>
      </c>
      <c r="BI362" s="36">
        <f t="shared" si="187"/>
        <v>0</v>
      </c>
      <c r="BJ362" s="29">
        <f t="shared" si="177"/>
        <v>1679.47</v>
      </c>
      <c r="BK362" s="29">
        <f t="shared" si="188"/>
        <v>1679.47</v>
      </c>
      <c r="BL362" s="29">
        <f t="shared" si="189"/>
        <v>0</v>
      </c>
      <c r="BM362" s="29">
        <f t="shared" si="190"/>
        <v>1679.47</v>
      </c>
      <c r="BN362" s="36">
        <f t="shared" si="191"/>
        <v>0</v>
      </c>
      <c r="BQ362" s="29">
        <f t="shared" si="192"/>
        <v>0</v>
      </c>
    </row>
    <row r="363" spans="2:69" s="35" customFormat="1" ht="30" customHeight="1" x14ac:dyDescent="0.15">
      <c r="B363" s="31" t="s">
        <v>548</v>
      </c>
      <c r="C363" s="32"/>
      <c r="D363" s="71" t="s">
        <v>791</v>
      </c>
      <c r="E363" s="72" t="s">
        <v>791</v>
      </c>
      <c r="F363" s="72" t="s">
        <v>791</v>
      </c>
      <c r="G363" s="72" t="s">
        <v>791</v>
      </c>
      <c r="H363" s="72" t="s">
        <v>791</v>
      </c>
      <c r="I363" s="72" t="s">
        <v>791</v>
      </c>
      <c r="J363" s="72" t="s">
        <v>791</v>
      </c>
      <c r="K363" s="72" t="s">
        <v>791</v>
      </c>
      <c r="L363" s="72" t="s">
        <v>791</v>
      </c>
      <c r="M363" s="72" t="s">
        <v>791</v>
      </c>
      <c r="N363" s="73" t="s">
        <v>791</v>
      </c>
      <c r="O363" s="33"/>
      <c r="P363" s="31" t="s">
        <v>106</v>
      </c>
      <c r="Q363" s="34"/>
      <c r="R363" s="45">
        <v>1</v>
      </c>
      <c r="S363" s="34"/>
      <c r="T363" s="45">
        <v>591.51</v>
      </c>
      <c r="U363" s="34"/>
      <c r="V363" s="45">
        <v>591.51</v>
      </c>
      <c r="W363" s="46"/>
      <c r="X363" s="47">
        <f t="shared" si="161"/>
        <v>591.51</v>
      </c>
      <c r="Y363" s="34"/>
      <c r="Z363" s="45">
        <v>1</v>
      </c>
      <c r="AA363" s="34"/>
      <c r="AB363" s="45">
        <v>440.05</v>
      </c>
      <c r="AC363" s="34"/>
      <c r="AD363" s="45"/>
      <c r="AE363" s="34"/>
      <c r="AF363" s="48">
        <f t="shared" si="162"/>
        <v>100</v>
      </c>
      <c r="AG363" s="34"/>
      <c r="AH363" s="48">
        <f t="shared" si="163"/>
        <v>0</v>
      </c>
      <c r="AJ363" s="48">
        <f t="shared" si="178"/>
        <v>440.05</v>
      </c>
      <c r="AK363" s="34"/>
      <c r="AL363" s="47">
        <f t="shared" si="164"/>
        <v>25.61</v>
      </c>
      <c r="AM363" s="34"/>
      <c r="AN363" s="47">
        <f t="shared" si="165"/>
        <v>74.39</v>
      </c>
      <c r="AP363" s="36">
        <f t="shared" si="179"/>
        <v>0</v>
      </c>
      <c r="AQ363" s="36">
        <f t="shared" si="166"/>
        <v>0</v>
      </c>
      <c r="AR363" s="36">
        <f t="shared" si="167"/>
        <v>0</v>
      </c>
      <c r="AS363" s="36">
        <f t="shared" si="168"/>
        <v>0</v>
      </c>
      <c r="AT363" s="36">
        <f t="shared" si="169"/>
        <v>1</v>
      </c>
      <c r="AU363" s="36">
        <f t="shared" si="170"/>
        <v>0</v>
      </c>
      <c r="AV363" s="36">
        <f t="shared" si="180"/>
        <v>0</v>
      </c>
      <c r="AW363" s="36">
        <f t="shared" si="181"/>
        <v>0</v>
      </c>
      <c r="AX363" s="36">
        <f t="shared" si="171"/>
        <v>0</v>
      </c>
      <c r="AY363" s="36">
        <f t="shared" si="182"/>
        <v>0</v>
      </c>
      <c r="AZ363" s="36">
        <f t="shared" si="183"/>
        <v>1</v>
      </c>
      <c r="BA363" s="36">
        <f t="shared" si="172"/>
        <v>0</v>
      </c>
      <c r="BB363" s="36">
        <f t="shared" si="173"/>
        <v>0</v>
      </c>
      <c r="BC363" s="36">
        <f t="shared" si="174"/>
        <v>0</v>
      </c>
      <c r="BD363" s="36">
        <f t="shared" si="175"/>
        <v>0</v>
      </c>
      <c r="BE363" s="36">
        <f t="shared" si="176"/>
        <v>0</v>
      </c>
      <c r="BF363" s="36">
        <f t="shared" si="184"/>
        <v>363</v>
      </c>
      <c r="BG363" s="36">
        <f t="shared" si="185"/>
        <v>0</v>
      </c>
      <c r="BH363" s="36">
        <f t="shared" si="186"/>
        <v>0</v>
      </c>
      <c r="BI363" s="36">
        <f t="shared" si="187"/>
        <v>0</v>
      </c>
      <c r="BJ363" s="29">
        <f t="shared" si="177"/>
        <v>439.97</v>
      </c>
      <c r="BK363" s="29">
        <f t="shared" si="188"/>
        <v>439.97</v>
      </c>
      <c r="BL363" s="29">
        <f t="shared" si="189"/>
        <v>0</v>
      </c>
      <c r="BM363" s="29">
        <f t="shared" si="190"/>
        <v>439.97</v>
      </c>
      <c r="BN363" s="36">
        <f t="shared" si="191"/>
        <v>0</v>
      </c>
      <c r="BQ363" s="29">
        <f t="shared" si="192"/>
        <v>0</v>
      </c>
    </row>
    <row r="364" spans="2:69" s="35" customFormat="1" ht="30" customHeight="1" x14ac:dyDescent="0.15">
      <c r="B364" s="31" t="s">
        <v>549</v>
      </c>
      <c r="C364" s="32"/>
      <c r="D364" s="71" t="s">
        <v>792</v>
      </c>
      <c r="E364" s="72" t="s">
        <v>792</v>
      </c>
      <c r="F364" s="72" t="s">
        <v>792</v>
      </c>
      <c r="G364" s="72" t="s">
        <v>792</v>
      </c>
      <c r="H364" s="72" t="s">
        <v>792</v>
      </c>
      <c r="I364" s="72" t="s">
        <v>792</v>
      </c>
      <c r="J364" s="72" t="s">
        <v>792</v>
      </c>
      <c r="K364" s="72" t="s">
        <v>792</v>
      </c>
      <c r="L364" s="72" t="s">
        <v>792</v>
      </c>
      <c r="M364" s="72" t="s">
        <v>792</v>
      </c>
      <c r="N364" s="73" t="s">
        <v>792</v>
      </c>
      <c r="O364" s="33"/>
      <c r="P364" s="31" t="s">
        <v>106</v>
      </c>
      <c r="Q364" s="34"/>
      <c r="R364" s="45">
        <v>1</v>
      </c>
      <c r="S364" s="34"/>
      <c r="T364" s="45">
        <v>697.43</v>
      </c>
      <c r="U364" s="34"/>
      <c r="V364" s="45">
        <v>697.43</v>
      </c>
      <c r="W364" s="46"/>
      <c r="X364" s="47">
        <f t="shared" si="161"/>
        <v>697.43</v>
      </c>
      <c r="Y364" s="34"/>
      <c r="Z364" s="45">
        <v>1</v>
      </c>
      <c r="AA364" s="34"/>
      <c r="AB364" s="45">
        <v>518.85</v>
      </c>
      <c r="AC364" s="34"/>
      <c r="AD364" s="45"/>
      <c r="AE364" s="34"/>
      <c r="AF364" s="48">
        <f t="shared" si="162"/>
        <v>100</v>
      </c>
      <c r="AG364" s="34"/>
      <c r="AH364" s="48">
        <f t="shared" si="163"/>
        <v>0</v>
      </c>
      <c r="AJ364" s="48">
        <f t="shared" si="178"/>
        <v>518.85</v>
      </c>
      <c r="AK364" s="34"/>
      <c r="AL364" s="47">
        <f t="shared" si="164"/>
        <v>25.61</v>
      </c>
      <c r="AM364" s="34"/>
      <c r="AN364" s="47">
        <f t="shared" si="165"/>
        <v>74.39</v>
      </c>
      <c r="AP364" s="36">
        <f t="shared" si="179"/>
        <v>0</v>
      </c>
      <c r="AQ364" s="36">
        <f t="shared" si="166"/>
        <v>0</v>
      </c>
      <c r="AR364" s="36">
        <f t="shared" si="167"/>
        <v>0</v>
      </c>
      <c r="AS364" s="36">
        <f t="shared" si="168"/>
        <v>0</v>
      </c>
      <c r="AT364" s="36">
        <f t="shared" si="169"/>
        <v>1</v>
      </c>
      <c r="AU364" s="36">
        <f t="shared" si="170"/>
        <v>0</v>
      </c>
      <c r="AV364" s="36">
        <f t="shared" si="180"/>
        <v>0</v>
      </c>
      <c r="AW364" s="36">
        <f t="shared" si="181"/>
        <v>0</v>
      </c>
      <c r="AX364" s="36">
        <f t="shared" si="171"/>
        <v>0</v>
      </c>
      <c r="AY364" s="36">
        <f t="shared" si="182"/>
        <v>0</v>
      </c>
      <c r="AZ364" s="36">
        <f t="shared" si="183"/>
        <v>1</v>
      </c>
      <c r="BA364" s="36">
        <f t="shared" si="172"/>
        <v>0</v>
      </c>
      <c r="BB364" s="36">
        <f t="shared" si="173"/>
        <v>0</v>
      </c>
      <c r="BC364" s="36">
        <f t="shared" si="174"/>
        <v>0</v>
      </c>
      <c r="BD364" s="36">
        <f t="shared" si="175"/>
        <v>0</v>
      </c>
      <c r="BE364" s="36">
        <f t="shared" si="176"/>
        <v>0</v>
      </c>
      <c r="BF364" s="36">
        <f t="shared" si="184"/>
        <v>364</v>
      </c>
      <c r="BG364" s="36">
        <f t="shared" si="185"/>
        <v>0</v>
      </c>
      <c r="BH364" s="36">
        <f t="shared" si="186"/>
        <v>0</v>
      </c>
      <c r="BI364" s="36">
        <f t="shared" si="187"/>
        <v>0</v>
      </c>
      <c r="BJ364" s="29">
        <f t="shared" si="177"/>
        <v>518.75</v>
      </c>
      <c r="BK364" s="29">
        <f t="shared" si="188"/>
        <v>518.75</v>
      </c>
      <c r="BL364" s="29">
        <f t="shared" si="189"/>
        <v>0</v>
      </c>
      <c r="BM364" s="29">
        <f t="shared" si="190"/>
        <v>518.75</v>
      </c>
      <c r="BN364" s="36">
        <f t="shared" si="191"/>
        <v>0</v>
      </c>
      <c r="BQ364" s="29">
        <f t="shared" si="192"/>
        <v>0</v>
      </c>
    </row>
    <row r="365" spans="2:69" s="35" customFormat="1" ht="30" customHeight="1" x14ac:dyDescent="0.15">
      <c r="B365" s="31" t="s">
        <v>550</v>
      </c>
      <c r="C365" s="32"/>
      <c r="D365" s="71" t="s">
        <v>793</v>
      </c>
      <c r="E365" s="72" t="s">
        <v>793</v>
      </c>
      <c r="F365" s="72" t="s">
        <v>793</v>
      </c>
      <c r="G365" s="72" t="s">
        <v>793</v>
      </c>
      <c r="H365" s="72" t="s">
        <v>793</v>
      </c>
      <c r="I365" s="72" t="s">
        <v>793</v>
      </c>
      <c r="J365" s="72" t="s">
        <v>793</v>
      </c>
      <c r="K365" s="72" t="s">
        <v>793</v>
      </c>
      <c r="L365" s="72" t="s">
        <v>793</v>
      </c>
      <c r="M365" s="72" t="s">
        <v>793</v>
      </c>
      <c r="N365" s="73" t="s">
        <v>793</v>
      </c>
      <c r="O365" s="33"/>
      <c r="P365" s="31" t="s">
        <v>106</v>
      </c>
      <c r="Q365" s="34"/>
      <c r="R365" s="45">
        <v>1</v>
      </c>
      <c r="S365" s="34"/>
      <c r="T365" s="45">
        <v>32834.050000000003</v>
      </c>
      <c r="U365" s="34"/>
      <c r="V365" s="45">
        <v>32834.050000000003</v>
      </c>
      <c r="W365" s="46"/>
      <c r="X365" s="47">
        <f t="shared" si="161"/>
        <v>32834.050000000003</v>
      </c>
      <c r="Y365" s="34"/>
      <c r="Z365" s="45">
        <v>1</v>
      </c>
      <c r="AA365" s="34"/>
      <c r="AB365" s="45">
        <v>24426.73</v>
      </c>
      <c r="AC365" s="34"/>
      <c r="AD365" s="45"/>
      <c r="AE365" s="34"/>
      <c r="AF365" s="48">
        <f t="shared" si="162"/>
        <v>100</v>
      </c>
      <c r="AG365" s="34"/>
      <c r="AH365" s="48">
        <f t="shared" si="163"/>
        <v>0</v>
      </c>
      <c r="AJ365" s="48">
        <f t="shared" si="178"/>
        <v>24426.73</v>
      </c>
      <c r="AK365" s="34"/>
      <c r="AL365" s="47">
        <f t="shared" si="164"/>
        <v>25.61</v>
      </c>
      <c r="AM365" s="34"/>
      <c r="AN365" s="47">
        <f t="shared" si="165"/>
        <v>74.39</v>
      </c>
      <c r="AP365" s="36">
        <f t="shared" si="179"/>
        <v>0</v>
      </c>
      <c r="AQ365" s="36">
        <f t="shared" si="166"/>
        <v>0</v>
      </c>
      <c r="AR365" s="36">
        <f t="shared" si="167"/>
        <v>0</v>
      </c>
      <c r="AS365" s="36">
        <f t="shared" si="168"/>
        <v>0</v>
      </c>
      <c r="AT365" s="36">
        <f t="shared" si="169"/>
        <v>1</v>
      </c>
      <c r="AU365" s="36">
        <f t="shared" si="170"/>
        <v>0</v>
      </c>
      <c r="AV365" s="36">
        <f t="shared" si="180"/>
        <v>0</v>
      </c>
      <c r="AW365" s="36">
        <f t="shared" si="181"/>
        <v>0</v>
      </c>
      <c r="AX365" s="36">
        <f t="shared" si="171"/>
        <v>0</v>
      </c>
      <c r="AY365" s="36">
        <f t="shared" si="182"/>
        <v>0</v>
      </c>
      <c r="AZ365" s="36">
        <f t="shared" si="183"/>
        <v>1</v>
      </c>
      <c r="BA365" s="36">
        <f t="shared" si="172"/>
        <v>0</v>
      </c>
      <c r="BB365" s="36">
        <f t="shared" si="173"/>
        <v>0</v>
      </c>
      <c r="BC365" s="36">
        <f t="shared" si="174"/>
        <v>0</v>
      </c>
      <c r="BD365" s="36">
        <f t="shared" si="175"/>
        <v>0</v>
      </c>
      <c r="BE365" s="36">
        <f t="shared" si="176"/>
        <v>0</v>
      </c>
      <c r="BF365" s="36">
        <f t="shared" si="184"/>
        <v>365</v>
      </c>
      <c r="BG365" s="36">
        <f t="shared" si="185"/>
        <v>0</v>
      </c>
      <c r="BH365" s="36">
        <f t="shared" si="186"/>
        <v>0</v>
      </c>
      <c r="BI365" s="36">
        <f t="shared" si="187"/>
        <v>0</v>
      </c>
      <c r="BJ365" s="29">
        <f t="shared" si="177"/>
        <v>24421.97</v>
      </c>
      <c r="BK365" s="29">
        <f t="shared" si="188"/>
        <v>24421.97</v>
      </c>
      <c r="BL365" s="29">
        <f t="shared" si="189"/>
        <v>0</v>
      </c>
      <c r="BM365" s="29">
        <f t="shared" si="190"/>
        <v>24421.97</v>
      </c>
      <c r="BN365" s="36">
        <f t="shared" si="191"/>
        <v>0</v>
      </c>
      <c r="BQ365" s="29">
        <f t="shared" si="192"/>
        <v>0</v>
      </c>
    </row>
    <row r="366" spans="2:69" s="35" customFormat="1" ht="30" customHeight="1" x14ac:dyDescent="0.15">
      <c r="B366" s="31" t="s">
        <v>551</v>
      </c>
      <c r="C366" s="32"/>
      <c r="D366" s="71" t="s">
        <v>794</v>
      </c>
      <c r="E366" s="72" t="s">
        <v>794</v>
      </c>
      <c r="F366" s="72" t="s">
        <v>794</v>
      </c>
      <c r="G366" s="72" t="s">
        <v>794</v>
      </c>
      <c r="H366" s="72" t="s">
        <v>794</v>
      </c>
      <c r="I366" s="72" t="s">
        <v>794</v>
      </c>
      <c r="J366" s="72" t="s">
        <v>794</v>
      </c>
      <c r="K366" s="72" t="s">
        <v>794</v>
      </c>
      <c r="L366" s="72" t="s">
        <v>794</v>
      </c>
      <c r="M366" s="72" t="s">
        <v>794</v>
      </c>
      <c r="N366" s="73" t="s">
        <v>794</v>
      </c>
      <c r="O366" s="33"/>
      <c r="P366" s="31" t="s">
        <v>106</v>
      </c>
      <c r="Q366" s="34"/>
      <c r="R366" s="45">
        <v>1</v>
      </c>
      <c r="S366" s="34"/>
      <c r="T366" s="45">
        <v>2436.4499999999998</v>
      </c>
      <c r="U366" s="34"/>
      <c r="V366" s="45">
        <v>2436.4499999999998</v>
      </c>
      <c r="W366" s="46"/>
      <c r="X366" s="47">
        <f t="shared" si="161"/>
        <v>2436.4499999999998</v>
      </c>
      <c r="Y366" s="34"/>
      <c r="Z366" s="45">
        <v>1</v>
      </c>
      <c r="AA366" s="34"/>
      <c r="AB366" s="45">
        <v>1812.59</v>
      </c>
      <c r="AC366" s="34"/>
      <c r="AD366" s="45"/>
      <c r="AE366" s="34"/>
      <c r="AF366" s="48">
        <f t="shared" si="162"/>
        <v>100</v>
      </c>
      <c r="AG366" s="34"/>
      <c r="AH366" s="48">
        <f t="shared" si="163"/>
        <v>0</v>
      </c>
      <c r="AJ366" s="48">
        <f t="shared" si="178"/>
        <v>1812.59</v>
      </c>
      <c r="AK366" s="34"/>
      <c r="AL366" s="47">
        <f t="shared" si="164"/>
        <v>25.61</v>
      </c>
      <c r="AM366" s="34"/>
      <c r="AN366" s="47">
        <f t="shared" si="165"/>
        <v>74.39</v>
      </c>
      <c r="AP366" s="36">
        <f t="shared" si="179"/>
        <v>0</v>
      </c>
      <c r="AQ366" s="36">
        <f t="shared" si="166"/>
        <v>0</v>
      </c>
      <c r="AR366" s="36">
        <f t="shared" si="167"/>
        <v>0</v>
      </c>
      <c r="AS366" s="36">
        <f t="shared" si="168"/>
        <v>0</v>
      </c>
      <c r="AT366" s="36">
        <f t="shared" si="169"/>
        <v>1</v>
      </c>
      <c r="AU366" s="36">
        <f t="shared" si="170"/>
        <v>0</v>
      </c>
      <c r="AV366" s="36">
        <f t="shared" si="180"/>
        <v>0</v>
      </c>
      <c r="AW366" s="36">
        <f t="shared" si="181"/>
        <v>0</v>
      </c>
      <c r="AX366" s="36">
        <f t="shared" si="171"/>
        <v>0</v>
      </c>
      <c r="AY366" s="36">
        <f t="shared" si="182"/>
        <v>0</v>
      </c>
      <c r="AZ366" s="36">
        <f t="shared" si="183"/>
        <v>1</v>
      </c>
      <c r="BA366" s="36">
        <f t="shared" si="172"/>
        <v>0</v>
      </c>
      <c r="BB366" s="36">
        <f t="shared" si="173"/>
        <v>0</v>
      </c>
      <c r="BC366" s="36">
        <f t="shared" si="174"/>
        <v>0</v>
      </c>
      <c r="BD366" s="36">
        <f t="shared" si="175"/>
        <v>0</v>
      </c>
      <c r="BE366" s="36">
        <f t="shared" si="176"/>
        <v>0</v>
      </c>
      <c r="BF366" s="36">
        <f t="shared" si="184"/>
        <v>366</v>
      </c>
      <c r="BG366" s="36">
        <f t="shared" si="185"/>
        <v>0</v>
      </c>
      <c r="BH366" s="36">
        <f t="shared" si="186"/>
        <v>0</v>
      </c>
      <c r="BI366" s="36">
        <f t="shared" si="187"/>
        <v>0</v>
      </c>
      <c r="BJ366" s="29">
        <f t="shared" si="177"/>
        <v>1812.23</v>
      </c>
      <c r="BK366" s="29">
        <f t="shared" si="188"/>
        <v>1812.23</v>
      </c>
      <c r="BL366" s="29">
        <f t="shared" si="189"/>
        <v>0</v>
      </c>
      <c r="BM366" s="29">
        <f t="shared" si="190"/>
        <v>1812.23</v>
      </c>
      <c r="BN366" s="36">
        <f t="shared" si="191"/>
        <v>0</v>
      </c>
      <c r="BQ366" s="29">
        <f t="shared" si="192"/>
        <v>0</v>
      </c>
    </row>
    <row r="367" spans="2:69" s="35" customFormat="1" ht="30" customHeight="1" x14ac:dyDescent="0.15">
      <c r="B367" s="31" t="s">
        <v>552</v>
      </c>
      <c r="C367" s="32"/>
      <c r="D367" s="71" t="s">
        <v>795</v>
      </c>
      <c r="E367" s="72" t="s">
        <v>795</v>
      </c>
      <c r="F367" s="72" t="s">
        <v>795</v>
      </c>
      <c r="G367" s="72" t="s">
        <v>795</v>
      </c>
      <c r="H367" s="72" t="s">
        <v>795</v>
      </c>
      <c r="I367" s="72" t="s">
        <v>795</v>
      </c>
      <c r="J367" s="72" t="s">
        <v>795</v>
      </c>
      <c r="K367" s="72" t="s">
        <v>795</v>
      </c>
      <c r="L367" s="72" t="s">
        <v>795</v>
      </c>
      <c r="M367" s="72" t="s">
        <v>795</v>
      </c>
      <c r="N367" s="73" t="s">
        <v>795</v>
      </c>
      <c r="O367" s="33"/>
      <c r="P367" s="31" t="s">
        <v>106</v>
      </c>
      <c r="Q367" s="34"/>
      <c r="R367" s="45">
        <v>1</v>
      </c>
      <c r="S367" s="34"/>
      <c r="T367" s="45">
        <v>2005.36</v>
      </c>
      <c r="U367" s="34"/>
      <c r="V367" s="45">
        <v>2005.36</v>
      </c>
      <c r="W367" s="46"/>
      <c r="X367" s="47">
        <f t="shared" si="161"/>
        <v>2005.36</v>
      </c>
      <c r="Y367" s="34"/>
      <c r="Z367" s="45">
        <v>1</v>
      </c>
      <c r="AA367" s="34"/>
      <c r="AB367" s="45">
        <v>1491.88</v>
      </c>
      <c r="AC367" s="34"/>
      <c r="AD367" s="45"/>
      <c r="AE367" s="34"/>
      <c r="AF367" s="48">
        <f t="shared" si="162"/>
        <v>100</v>
      </c>
      <c r="AG367" s="34"/>
      <c r="AH367" s="48">
        <f t="shared" si="163"/>
        <v>0</v>
      </c>
      <c r="AJ367" s="48">
        <f t="shared" si="178"/>
        <v>1491.88</v>
      </c>
      <c r="AK367" s="34"/>
      <c r="AL367" s="47">
        <f t="shared" si="164"/>
        <v>25.61</v>
      </c>
      <c r="AM367" s="34"/>
      <c r="AN367" s="47">
        <f t="shared" si="165"/>
        <v>74.39</v>
      </c>
      <c r="AP367" s="36">
        <f t="shared" si="179"/>
        <v>0</v>
      </c>
      <c r="AQ367" s="36">
        <f t="shared" si="166"/>
        <v>0</v>
      </c>
      <c r="AR367" s="36">
        <f t="shared" si="167"/>
        <v>0</v>
      </c>
      <c r="AS367" s="36">
        <f t="shared" si="168"/>
        <v>0</v>
      </c>
      <c r="AT367" s="36">
        <f t="shared" si="169"/>
        <v>1</v>
      </c>
      <c r="AU367" s="36">
        <f t="shared" si="170"/>
        <v>0</v>
      </c>
      <c r="AV367" s="36">
        <f t="shared" si="180"/>
        <v>0</v>
      </c>
      <c r="AW367" s="36">
        <f t="shared" si="181"/>
        <v>0</v>
      </c>
      <c r="AX367" s="36">
        <f t="shared" si="171"/>
        <v>0</v>
      </c>
      <c r="AY367" s="36">
        <f t="shared" si="182"/>
        <v>0</v>
      </c>
      <c r="AZ367" s="36">
        <f t="shared" si="183"/>
        <v>1</v>
      </c>
      <c r="BA367" s="36">
        <f t="shared" si="172"/>
        <v>0</v>
      </c>
      <c r="BB367" s="36">
        <f t="shared" si="173"/>
        <v>0</v>
      </c>
      <c r="BC367" s="36">
        <f t="shared" si="174"/>
        <v>0</v>
      </c>
      <c r="BD367" s="36">
        <f t="shared" si="175"/>
        <v>0</v>
      </c>
      <c r="BE367" s="36">
        <f t="shared" si="176"/>
        <v>0</v>
      </c>
      <c r="BF367" s="36">
        <f t="shared" si="184"/>
        <v>367</v>
      </c>
      <c r="BG367" s="36">
        <f t="shared" si="185"/>
        <v>0</v>
      </c>
      <c r="BH367" s="36">
        <f t="shared" si="186"/>
        <v>0</v>
      </c>
      <c r="BI367" s="36">
        <f t="shared" si="187"/>
        <v>0</v>
      </c>
      <c r="BJ367" s="29">
        <f t="shared" si="177"/>
        <v>1491.59</v>
      </c>
      <c r="BK367" s="29">
        <f t="shared" si="188"/>
        <v>1491.59</v>
      </c>
      <c r="BL367" s="29">
        <f t="shared" si="189"/>
        <v>0</v>
      </c>
      <c r="BM367" s="29">
        <f t="shared" si="190"/>
        <v>1491.59</v>
      </c>
      <c r="BN367" s="36">
        <f t="shared" si="191"/>
        <v>0</v>
      </c>
      <c r="BQ367" s="29">
        <f t="shared" si="192"/>
        <v>0</v>
      </c>
    </row>
    <row r="368" spans="2:69" s="35" customFormat="1" ht="30" customHeight="1" x14ac:dyDescent="0.15">
      <c r="B368" s="31" t="s">
        <v>553</v>
      </c>
      <c r="C368" s="32"/>
      <c r="D368" s="71" t="s">
        <v>796</v>
      </c>
      <c r="E368" s="72" t="s">
        <v>796</v>
      </c>
      <c r="F368" s="72" t="s">
        <v>796</v>
      </c>
      <c r="G368" s="72" t="s">
        <v>796</v>
      </c>
      <c r="H368" s="72" t="s">
        <v>796</v>
      </c>
      <c r="I368" s="72" t="s">
        <v>796</v>
      </c>
      <c r="J368" s="72" t="s">
        <v>796</v>
      </c>
      <c r="K368" s="72" t="s">
        <v>796</v>
      </c>
      <c r="L368" s="72" t="s">
        <v>796</v>
      </c>
      <c r="M368" s="72" t="s">
        <v>796</v>
      </c>
      <c r="N368" s="73" t="s">
        <v>796</v>
      </c>
      <c r="O368" s="33"/>
      <c r="P368" s="31" t="s">
        <v>106</v>
      </c>
      <c r="Q368" s="34"/>
      <c r="R368" s="45">
        <v>3</v>
      </c>
      <c r="S368" s="34"/>
      <c r="T368" s="45">
        <v>1711.77</v>
      </c>
      <c r="U368" s="34"/>
      <c r="V368" s="45">
        <v>5135.3100000000004</v>
      </c>
      <c r="W368" s="46"/>
      <c r="X368" s="47">
        <f t="shared" si="161"/>
        <v>5135.3100000000004</v>
      </c>
      <c r="Y368" s="34"/>
      <c r="Z368" s="45">
        <v>3</v>
      </c>
      <c r="AA368" s="34"/>
      <c r="AB368" s="45">
        <v>1273.46</v>
      </c>
      <c r="AC368" s="34"/>
      <c r="AD368" s="45"/>
      <c r="AE368" s="34"/>
      <c r="AF368" s="48">
        <f t="shared" si="162"/>
        <v>100</v>
      </c>
      <c r="AG368" s="34"/>
      <c r="AH368" s="48">
        <f t="shared" si="163"/>
        <v>0</v>
      </c>
      <c r="AJ368" s="48">
        <f t="shared" si="178"/>
        <v>3820.38</v>
      </c>
      <c r="AK368" s="34"/>
      <c r="AL368" s="47">
        <f t="shared" si="164"/>
        <v>25.61</v>
      </c>
      <c r="AM368" s="34"/>
      <c r="AN368" s="47">
        <f t="shared" si="165"/>
        <v>74.39</v>
      </c>
      <c r="AP368" s="36">
        <f t="shared" si="179"/>
        <v>0</v>
      </c>
      <c r="AQ368" s="36">
        <f t="shared" si="166"/>
        <v>0</v>
      </c>
      <c r="AR368" s="36">
        <f t="shared" si="167"/>
        <v>0</v>
      </c>
      <c r="AS368" s="36">
        <f t="shared" si="168"/>
        <v>0</v>
      </c>
      <c r="AT368" s="36">
        <f t="shared" si="169"/>
        <v>1</v>
      </c>
      <c r="AU368" s="36">
        <f t="shared" si="170"/>
        <v>0</v>
      </c>
      <c r="AV368" s="36">
        <f t="shared" si="180"/>
        <v>0</v>
      </c>
      <c r="AW368" s="36">
        <f t="shared" si="181"/>
        <v>0</v>
      </c>
      <c r="AX368" s="36">
        <f t="shared" si="171"/>
        <v>0</v>
      </c>
      <c r="AY368" s="36">
        <f t="shared" si="182"/>
        <v>0</v>
      </c>
      <c r="AZ368" s="36">
        <f t="shared" si="183"/>
        <v>1</v>
      </c>
      <c r="BA368" s="36">
        <f t="shared" si="172"/>
        <v>0</v>
      </c>
      <c r="BB368" s="36">
        <f t="shared" si="173"/>
        <v>0</v>
      </c>
      <c r="BC368" s="36">
        <f t="shared" si="174"/>
        <v>0</v>
      </c>
      <c r="BD368" s="36">
        <f t="shared" si="175"/>
        <v>0</v>
      </c>
      <c r="BE368" s="36">
        <f t="shared" si="176"/>
        <v>0</v>
      </c>
      <c r="BF368" s="36">
        <f t="shared" si="184"/>
        <v>368</v>
      </c>
      <c r="BG368" s="36">
        <f t="shared" si="185"/>
        <v>0</v>
      </c>
      <c r="BH368" s="36">
        <f t="shared" si="186"/>
        <v>0</v>
      </c>
      <c r="BI368" s="36">
        <f t="shared" si="187"/>
        <v>0</v>
      </c>
      <c r="BJ368" s="29">
        <f t="shared" si="177"/>
        <v>1273.21</v>
      </c>
      <c r="BK368" s="29">
        <f t="shared" si="188"/>
        <v>1273.21</v>
      </c>
      <c r="BL368" s="29">
        <f t="shared" si="189"/>
        <v>0</v>
      </c>
      <c r="BM368" s="29">
        <f t="shared" si="190"/>
        <v>1273.21</v>
      </c>
      <c r="BN368" s="36">
        <f t="shared" si="191"/>
        <v>0</v>
      </c>
      <c r="BQ368" s="29">
        <f t="shared" si="192"/>
        <v>0</v>
      </c>
    </row>
    <row r="369" spans="2:69" s="35" customFormat="1" ht="30" customHeight="1" x14ac:dyDescent="0.15">
      <c r="B369" s="31" t="s">
        <v>554</v>
      </c>
      <c r="C369" s="32"/>
      <c r="D369" s="71" t="s">
        <v>797</v>
      </c>
      <c r="E369" s="72" t="s">
        <v>797</v>
      </c>
      <c r="F369" s="72" t="s">
        <v>797</v>
      </c>
      <c r="G369" s="72" t="s">
        <v>797</v>
      </c>
      <c r="H369" s="72" t="s">
        <v>797</v>
      </c>
      <c r="I369" s="72" t="s">
        <v>797</v>
      </c>
      <c r="J369" s="72" t="s">
        <v>797</v>
      </c>
      <c r="K369" s="72" t="s">
        <v>797</v>
      </c>
      <c r="L369" s="72" t="s">
        <v>797</v>
      </c>
      <c r="M369" s="72" t="s">
        <v>797</v>
      </c>
      <c r="N369" s="73" t="s">
        <v>797</v>
      </c>
      <c r="O369" s="33"/>
      <c r="P369" s="31" t="s">
        <v>106</v>
      </c>
      <c r="Q369" s="34"/>
      <c r="R369" s="45">
        <v>1</v>
      </c>
      <c r="S369" s="34"/>
      <c r="T369" s="45">
        <v>202.89</v>
      </c>
      <c r="U369" s="34"/>
      <c r="V369" s="45">
        <v>202.89</v>
      </c>
      <c r="W369" s="46"/>
      <c r="X369" s="47">
        <f t="shared" si="161"/>
        <v>202.89</v>
      </c>
      <c r="Y369" s="34"/>
      <c r="Z369" s="45">
        <v>1</v>
      </c>
      <c r="AA369" s="34"/>
      <c r="AB369" s="45">
        <v>150.94</v>
      </c>
      <c r="AC369" s="34"/>
      <c r="AD369" s="45"/>
      <c r="AE369" s="34"/>
      <c r="AF369" s="48">
        <f t="shared" si="162"/>
        <v>100</v>
      </c>
      <c r="AG369" s="34"/>
      <c r="AH369" s="48">
        <f t="shared" si="163"/>
        <v>0</v>
      </c>
      <c r="AJ369" s="48">
        <f t="shared" si="178"/>
        <v>150.94</v>
      </c>
      <c r="AK369" s="34"/>
      <c r="AL369" s="47">
        <f t="shared" si="164"/>
        <v>25.61</v>
      </c>
      <c r="AM369" s="34"/>
      <c r="AN369" s="47">
        <f t="shared" si="165"/>
        <v>74.39</v>
      </c>
      <c r="AP369" s="36">
        <f t="shared" si="179"/>
        <v>0</v>
      </c>
      <c r="AQ369" s="36">
        <f t="shared" si="166"/>
        <v>0</v>
      </c>
      <c r="AR369" s="36">
        <f t="shared" si="167"/>
        <v>0</v>
      </c>
      <c r="AS369" s="36">
        <f t="shared" si="168"/>
        <v>0</v>
      </c>
      <c r="AT369" s="36">
        <f t="shared" si="169"/>
        <v>1</v>
      </c>
      <c r="AU369" s="36">
        <f t="shared" si="170"/>
        <v>0</v>
      </c>
      <c r="AV369" s="36">
        <f t="shared" si="180"/>
        <v>0</v>
      </c>
      <c r="AW369" s="36">
        <f t="shared" si="181"/>
        <v>0</v>
      </c>
      <c r="AX369" s="36">
        <f t="shared" si="171"/>
        <v>0</v>
      </c>
      <c r="AY369" s="36">
        <f t="shared" si="182"/>
        <v>0</v>
      </c>
      <c r="AZ369" s="36">
        <f t="shared" si="183"/>
        <v>1</v>
      </c>
      <c r="BA369" s="36">
        <f t="shared" si="172"/>
        <v>0</v>
      </c>
      <c r="BB369" s="36">
        <f t="shared" si="173"/>
        <v>0</v>
      </c>
      <c r="BC369" s="36">
        <f t="shared" si="174"/>
        <v>0</v>
      </c>
      <c r="BD369" s="36">
        <f t="shared" si="175"/>
        <v>0</v>
      </c>
      <c r="BE369" s="36">
        <f t="shared" si="176"/>
        <v>0</v>
      </c>
      <c r="BF369" s="36">
        <f t="shared" si="184"/>
        <v>369</v>
      </c>
      <c r="BG369" s="36">
        <f t="shared" si="185"/>
        <v>0</v>
      </c>
      <c r="BH369" s="36">
        <f t="shared" si="186"/>
        <v>0</v>
      </c>
      <c r="BI369" s="36">
        <f t="shared" si="187"/>
        <v>0</v>
      </c>
      <c r="BJ369" s="29">
        <f t="shared" si="177"/>
        <v>150.91</v>
      </c>
      <c r="BK369" s="29">
        <f t="shared" si="188"/>
        <v>150.91</v>
      </c>
      <c r="BL369" s="29">
        <f t="shared" si="189"/>
        <v>0</v>
      </c>
      <c r="BM369" s="29">
        <f t="shared" si="190"/>
        <v>150.91</v>
      </c>
      <c r="BN369" s="36">
        <f t="shared" si="191"/>
        <v>0</v>
      </c>
      <c r="BQ369" s="29">
        <f t="shared" si="192"/>
        <v>0</v>
      </c>
    </row>
    <row r="370" spans="2:69" s="35" customFormat="1" ht="30" customHeight="1" x14ac:dyDescent="0.15">
      <c r="B370" s="31" t="s">
        <v>555</v>
      </c>
      <c r="C370" s="32"/>
      <c r="D370" s="71" t="s">
        <v>798</v>
      </c>
      <c r="E370" s="72" t="s">
        <v>798</v>
      </c>
      <c r="F370" s="72" t="s">
        <v>798</v>
      </c>
      <c r="G370" s="72" t="s">
        <v>798</v>
      </c>
      <c r="H370" s="72" t="s">
        <v>798</v>
      </c>
      <c r="I370" s="72" t="s">
        <v>798</v>
      </c>
      <c r="J370" s="72" t="s">
        <v>798</v>
      </c>
      <c r="K370" s="72" t="s">
        <v>798</v>
      </c>
      <c r="L370" s="72" t="s">
        <v>798</v>
      </c>
      <c r="M370" s="72" t="s">
        <v>798</v>
      </c>
      <c r="N370" s="73" t="s">
        <v>798</v>
      </c>
      <c r="O370" s="33"/>
      <c r="P370" s="31" t="s">
        <v>106</v>
      </c>
      <c r="Q370" s="34"/>
      <c r="R370" s="45">
        <v>5</v>
      </c>
      <c r="S370" s="34"/>
      <c r="T370" s="45">
        <v>604.02</v>
      </c>
      <c r="U370" s="34"/>
      <c r="V370" s="45">
        <v>3020.1</v>
      </c>
      <c r="W370" s="46"/>
      <c r="X370" s="47">
        <f t="shared" si="161"/>
        <v>3020.1</v>
      </c>
      <c r="Y370" s="34"/>
      <c r="Z370" s="45">
        <v>5</v>
      </c>
      <c r="AA370" s="34"/>
      <c r="AB370" s="45">
        <v>449.36</v>
      </c>
      <c r="AC370" s="34"/>
      <c r="AD370" s="45"/>
      <c r="AE370" s="34"/>
      <c r="AF370" s="48">
        <f t="shared" si="162"/>
        <v>100</v>
      </c>
      <c r="AG370" s="34"/>
      <c r="AH370" s="48">
        <f t="shared" si="163"/>
        <v>0</v>
      </c>
      <c r="AJ370" s="48">
        <f t="shared" si="178"/>
        <v>2246.8000000000002</v>
      </c>
      <c r="AK370" s="34"/>
      <c r="AL370" s="47">
        <f t="shared" si="164"/>
        <v>25.61</v>
      </c>
      <c r="AM370" s="34"/>
      <c r="AN370" s="47">
        <f t="shared" si="165"/>
        <v>74.39</v>
      </c>
      <c r="AP370" s="36">
        <f t="shared" si="179"/>
        <v>0</v>
      </c>
      <c r="AQ370" s="36">
        <f t="shared" si="166"/>
        <v>0</v>
      </c>
      <c r="AR370" s="36">
        <f t="shared" si="167"/>
        <v>0</v>
      </c>
      <c r="AS370" s="36">
        <f t="shared" si="168"/>
        <v>0</v>
      </c>
      <c r="AT370" s="36">
        <f t="shared" si="169"/>
        <v>1</v>
      </c>
      <c r="AU370" s="36">
        <f t="shared" si="170"/>
        <v>0</v>
      </c>
      <c r="AV370" s="36">
        <f t="shared" si="180"/>
        <v>0</v>
      </c>
      <c r="AW370" s="36">
        <f t="shared" si="181"/>
        <v>0</v>
      </c>
      <c r="AX370" s="36">
        <f t="shared" si="171"/>
        <v>0</v>
      </c>
      <c r="AY370" s="36">
        <f t="shared" si="182"/>
        <v>0</v>
      </c>
      <c r="AZ370" s="36">
        <f t="shared" si="183"/>
        <v>1</v>
      </c>
      <c r="BA370" s="36">
        <f t="shared" si="172"/>
        <v>0</v>
      </c>
      <c r="BB370" s="36">
        <f t="shared" si="173"/>
        <v>0</v>
      </c>
      <c r="BC370" s="36">
        <f t="shared" si="174"/>
        <v>0</v>
      </c>
      <c r="BD370" s="36">
        <f t="shared" si="175"/>
        <v>0</v>
      </c>
      <c r="BE370" s="36">
        <f t="shared" si="176"/>
        <v>0</v>
      </c>
      <c r="BF370" s="36">
        <f t="shared" si="184"/>
        <v>370</v>
      </c>
      <c r="BG370" s="36">
        <f t="shared" si="185"/>
        <v>0</v>
      </c>
      <c r="BH370" s="36">
        <f t="shared" si="186"/>
        <v>0</v>
      </c>
      <c r="BI370" s="36">
        <f t="shared" si="187"/>
        <v>0</v>
      </c>
      <c r="BJ370" s="29">
        <f t="shared" si="177"/>
        <v>449.27</v>
      </c>
      <c r="BK370" s="29">
        <f t="shared" si="188"/>
        <v>449.27</v>
      </c>
      <c r="BL370" s="29">
        <f t="shared" si="189"/>
        <v>0</v>
      </c>
      <c r="BM370" s="29">
        <f t="shared" si="190"/>
        <v>449.27</v>
      </c>
      <c r="BN370" s="36">
        <f t="shared" si="191"/>
        <v>0</v>
      </c>
      <c r="BQ370" s="29">
        <f t="shared" si="192"/>
        <v>0</v>
      </c>
    </row>
    <row r="371" spans="2:69" s="35" customFormat="1" ht="30" customHeight="1" x14ac:dyDescent="0.15">
      <c r="B371" s="31" t="s">
        <v>556</v>
      </c>
      <c r="C371" s="32"/>
      <c r="D371" s="71" t="s">
        <v>799</v>
      </c>
      <c r="E371" s="72" t="s">
        <v>799</v>
      </c>
      <c r="F371" s="72" t="s">
        <v>799</v>
      </c>
      <c r="G371" s="72" t="s">
        <v>799</v>
      </c>
      <c r="H371" s="72" t="s">
        <v>799</v>
      </c>
      <c r="I371" s="72" t="s">
        <v>799</v>
      </c>
      <c r="J371" s="72" t="s">
        <v>799</v>
      </c>
      <c r="K371" s="72" t="s">
        <v>799</v>
      </c>
      <c r="L371" s="72" t="s">
        <v>799</v>
      </c>
      <c r="M371" s="72" t="s">
        <v>799</v>
      </c>
      <c r="N371" s="73" t="s">
        <v>799</v>
      </c>
      <c r="O371" s="33"/>
      <c r="P371" s="31" t="s">
        <v>106</v>
      </c>
      <c r="Q371" s="34"/>
      <c r="R371" s="45">
        <v>1</v>
      </c>
      <c r="S371" s="34"/>
      <c r="T371" s="45">
        <v>535.52</v>
      </c>
      <c r="U371" s="34"/>
      <c r="V371" s="45">
        <v>535.52</v>
      </c>
      <c r="W371" s="46"/>
      <c r="X371" s="47">
        <f t="shared" si="161"/>
        <v>535.52</v>
      </c>
      <c r="Y371" s="34"/>
      <c r="Z371" s="45">
        <v>1</v>
      </c>
      <c r="AA371" s="34"/>
      <c r="AB371" s="45">
        <v>398.4</v>
      </c>
      <c r="AC371" s="34"/>
      <c r="AD371" s="45"/>
      <c r="AE371" s="34"/>
      <c r="AF371" s="48">
        <f t="shared" si="162"/>
        <v>100</v>
      </c>
      <c r="AG371" s="34"/>
      <c r="AH371" s="48">
        <f t="shared" si="163"/>
        <v>0</v>
      </c>
      <c r="AJ371" s="48">
        <f t="shared" si="178"/>
        <v>398.4</v>
      </c>
      <c r="AK371" s="34"/>
      <c r="AL371" s="47">
        <f t="shared" si="164"/>
        <v>25.61</v>
      </c>
      <c r="AM371" s="34"/>
      <c r="AN371" s="47">
        <f t="shared" si="165"/>
        <v>74.39</v>
      </c>
      <c r="AP371" s="36">
        <f t="shared" si="179"/>
        <v>0</v>
      </c>
      <c r="AQ371" s="36">
        <f t="shared" si="166"/>
        <v>0</v>
      </c>
      <c r="AR371" s="36">
        <f t="shared" si="167"/>
        <v>0</v>
      </c>
      <c r="AS371" s="36">
        <f t="shared" si="168"/>
        <v>0</v>
      </c>
      <c r="AT371" s="36">
        <f t="shared" si="169"/>
        <v>1</v>
      </c>
      <c r="AU371" s="36">
        <f t="shared" si="170"/>
        <v>0</v>
      </c>
      <c r="AV371" s="36">
        <f t="shared" si="180"/>
        <v>0</v>
      </c>
      <c r="AW371" s="36">
        <f t="shared" si="181"/>
        <v>0</v>
      </c>
      <c r="AX371" s="36">
        <f t="shared" si="171"/>
        <v>0</v>
      </c>
      <c r="AY371" s="36">
        <f t="shared" si="182"/>
        <v>0</v>
      </c>
      <c r="AZ371" s="36">
        <f t="shared" si="183"/>
        <v>1</v>
      </c>
      <c r="BA371" s="36">
        <f t="shared" si="172"/>
        <v>0</v>
      </c>
      <c r="BB371" s="36">
        <f t="shared" si="173"/>
        <v>0</v>
      </c>
      <c r="BC371" s="36">
        <f t="shared" si="174"/>
        <v>0</v>
      </c>
      <c r="BD371" s="36">
        <f t="shared" si="175"/>
        <v>0</v>
      </c>
      <c r="BE371" s="36">
        <f t="shared" si="176"/>
        <v>0</v>
      </c>
      <c r="BF371" s="36">
        <f t="shared" si="184"/>
        <v>371</v>
      </c>
      <c r="BG371" s="36">
        <f t="shared" si="185"/>
        <v>0</v>
      </c>
      <c r="BH371" s="36">
        <f t="shared" si="186"/>
        <v>0</v>
      </c>
      <c r="BI371" s="36">
        <f t="shared" si="187"/>
        <v>0</v>
      </c>
      <c r="BJ371" s="29">
        <f t="shared" si="177"/>
        <v>398.32</v>
      </c>
      <c r="BK371" s="29">
        <f t="shared" si="188"/>
        <v>398.32</v>
      </c>
      <c r="BL371" s="29">
        <f t="shared" si="189"/>
        <v>0</v>
      </c>
      <c r="BM371" s="29">
        <f t="shared" si="190"/>
        <v>398.32</v>
      </c>
      <c r="BN371" s="36">
        <f t="shared" si="191"/>
        <v>0</v>
      </c>
      <c r="BQ371" s="29">
        <f t="shared" si="192"/>
        <v>0</v>
      </c>
    </row>
    <row r="372" spans="2:69" s="35" customFormat="1" ht="30" customHeight="1" x14ac:dyDescent="0.15">
      <c r="B372" s="31" t="s">
        <v>557</v>
      </c>
      <c r="C372" s="32"/>
      <c r="D372" s="71" t="s">
        <v>800</v>
      </c>
      <c r="E372" s="72" t="s">
        <v>800</v>
      </c>
      <c r="F372" s="72" t="s">
        <v>800</v>
      </c>
      <c r="G372" s="72" t="s">
        <v>800</v>
      </c>
      <c r="H372" s="72" t="s">
        <v>800</v>
      </c>
      <c r="I372" s="72" t="s">
        <v>800</v>
      </c>
      <c r="J372" s="72" t="s">
        <v>800</v>
      </c>
      <c r="K372" s="72" t="s">
        <v>800</v>
      </c>
      <c r="L372" s="72" t="s">
        <v>800</v>
      </c>
      <c r="M372" s="72" t="s">
        <v>800</v>
      </c>
      <c r="N372" s="73" t="s">
        <v>800</v>
      </c>
      <c r="O372" s="33"/>
      <c r="P372" s="31" t="s">
        <v>106</v>
      </c>
      <c r="Q372" s="34"/>
      <c r="R372" s="45">
        <v>1</v>
      </c>
      <c r="S372" s="34"/>
      <c r="T372" s="45">
        <v>141.47</v>
      </c>
      <c r="U372" s="34"/>
      <c r="V372" s="45">
        <v>141.47</v>
      </c>
      <c r="W372" s="46"/>
      <c r="X372" s="47">
        <f t="shared" si="161"/>
        <v>141.47</v>
      </c>
      <c r="Y372" s="34"/>
      <c r="Z372" s="45">
        <v>1</v>
      </c>
      <c r="AA372" s="34"/>
      <c r="AB372" s="45">
        <v>105.25</v>
      </c>
      <c r="AC372" s="34"/>
      <c r="AD372" s="45"/>
      <c r="AE372" s="34"/>
      <c r="AF372" s="48">
        <f t="shared" si="162"/>
        <v>100</v>
      </c>
      <c r="AG372" s="34"/>
      <c r="AH372" s="48">
        <f t="shared" si="163"/>
        <v>0</v>
      </c>
      <c r="AJ372" s="48">
        <f t="shared" si="178"/>
        <v>105.25</v>
      </c>
      <c r="AK372" s="34"/>
      <c r="AL372" s="47">
        <f t="shared" si="164"/>
        <v>25.6</v>
      </c>
      <c r="AM372" s="34"/>
      <c r="AN372" s="47">
        <f t="shared" si="165"/>
        <v>74.400000000000006</v>
      </c>
      <c r="AP372" s="36">
        <f t="shared" si="179"/>
        <v>0</v>
      </c>
      <c r="AQ372" s="36">
        <f t="shared" si="166"/>
        <v>0</v>
      </c>
      <c r="AR372" s="36">
        <f t="shared" si="167"/>
        <v>0</v>
      </c>
      <c r="AS372" s="36">
        <f t="shared" si="168"/>
        <v>0</v>
      </c>
      <c r="AT372" s="36">
        <f t="shared" si="169"/>
        <v>1</v>
      </c>
      <c r="AU372" s="36">
        <f t="shared" si="170"/>
        <v>0</v>
      </c>
      <c r="AV372" s="36">
        <f t="shared" si="180"/>
        <v>0</v>
      </c>
      <c r="AW372" s="36">
        <f t="shared" si="181"/>
        <v>0</v>
      </c>
      <c r="AX372" s="36">
        <f t="shared" si="171"/>
        <v>0</v>
      </c>
      <c r="AY372" s="36">
        <f t="shared" si="182"/>
        <v>0</v>
      </c>
      <c r="AZ372" s="36">
        <f t="shared" si="183"/>
        <v>1</v>
      </c>
      <c r="BA372" s="36">
        <f t="shared" si="172"/>
        <v>0</v>
      </c>
      <c r="BB372" s="36">
        <f t="shared" si="173"/>
        <v>0</v>
      </c>
      <c r="BC372" s="36">
        <f t="shared" si="174"/>
        <v>0</v>
      </c>
      <c r="BD372" s="36">
        <f t="shared" si="175"/>
        <v>0</v>
      </c>
      <c r="BE372" s="36">
        <f t="shared" si="176"/>
        <v>0</v>
      </c>
      <c r="BF372" s="36">
        <f t="shared" si="184"/>
        <v>372</v>
      </c>
      <c r="BG372" s="36">
        <f t="shared" si="185"/>
        <v>0</v>
      </c>
      <c r="BH372" s="36">
        <f t="shared" si="186"/>
        <v>0</v>
      </c>
      <c r="BI372" s="36">
        <f t="shared" si="187"/>
        <v>0</v>
      </c>
      <c r="BJ372" s="29">
        <f t="shared" si="177"/>
        <v>105.23</v>
      </c>
      <c r="BK372" s="29">
        <f t="shared" si="188"/>
        <v>105.23</v>
      </c>
      <c r="BL372" s="29">
        <f t="shared" si="189"/>
        <v>0</v>
      </c>
      <c r="BM372" s="29">
        <f t="shared" si="190"/>
        <v>105.23</v>
      </c>
      <c r="BN372" s="36">
        <f t="shared" si="191"/>
        <v>0</v>
      </c>
      <c r="BQ372" s="29">
        <f t="shared" si="192"/>
        <v>0</v>
      </c>
    </row>
    <row r="373" spans="2:69" s="35" customFormat="1" ht="30" customHeight="1" x14ac:dyDescent="0.15">
      <c r="B373" s="31" t="s">
        <v>558</v>
      </c>
      <c r="C373" s="32"/>
      <c r="D373" s="71" t="s">
        <v>801</v>
      </c>
      <c r="E373" s="72" t="s">
        <v>801</v>
      </c>
      <c r="F373" s="72" t="s">
        <v>801</v>
      </c>
      <c r="G373" s="72" t="s">
        <v>801</v>
      </c>
      <c r="H373" s="72" t="s">
        <v>801</v>
      </c>
      <c r="I373" s="72" t="s">
        <v>801</v>
      </c>
      <c r="J373" s="72" t="s">
        <v>801</v>
      </c>
      <c r="K373" s="72" t="s">
        <v>801</v>
      </c>
      <c r="L373" s="72" t="s">
        <v>801</v>
      </c>
      <c r="M373" s="72" t="s">
        <v>801</v>
      </c>
      <c r="N373" s="73" t="s">
        <v>801</v>
      </c>
      <c r="O373" s="33"/>
      <c r="P373" s="31" t="s">
        <v>106</v>
      </c>
      <c r="Q373" s="34"/>
      <c r="R373" s="45">
        <v>2</v>
      </c>
      <c r="S373" s="34"/>
      <c r="T373" s="45">
        <v>432.22</v>
      </c>
      <c r="U373" s="34"/>
      <c r="V373" s="45">
        <v>864.44</v>
      </c>
      <c r="W373" s="46"/>
      <c r="X373" s="47">
        <f t="shared" si="161"/>
        <v>864.44</v>
      </c>
      <c r="Y373" s="34"/>
      <c r="Z373" s="45">
        <v>2</v>
      </c>
      <c r="AA373" s="34"/>
      <c r="AB373" s="45">
        <v>321.55</v>
      </c>
      <c r="AC373" s="34"/>
      <c r="AD373" s="45"/>
      <c r="AE373" s="34"/>
      <c r="AF373" s="48">
        <f t="shared" si="162"/>
        <v>100</v>
      </c>
      <c r="AG373" s="34"/>
      <c r="AH373" s="48">
        <f t="shared" si="163"/>
        <v>0</v>
      </c>
      <c r="AJ373" s="48">
        <f t="shared" si="178"/>
        <v>643.1</v>
      </c>
      <c r="AK373" s="34"/>
      <c r="AL373" s="47">
        <f t="shared" si="164"/>
        <v>25.61</v>
      </c>
      <c r="AM373" s="34"/>
      <c r="AN373" s="47">
        <f t="shared" si="165"/>
        <v>74.39</v>
      </c>
      <c r="AP373" s="36">
        <f t="shared" si="179"/>
        <v>0</v>
      </c>
      <c r="AQ373" s="36">
        <f t="shared" si="166"/>
        <v>0</v>
      </c>
      <c r="AR373" s="36">
        <f t="shared" si="167"/>
        <v>0</v>
      </c>
      <c r="AS373" s="36">
        <f t="shared" si="168"/>
        <v>0</v>
      </c>
      <c r="AT373" s="36">
        <f t="shared" si="169"/>
        <v>1</v>
      </c>
      <c r="AU373" s="36">
        <f t="shared" si="170"/>
        <v>0</v>
      </c>
      <c r="AV373" s="36">
        <f t="shared" si="180"/>
        <v>0</v>
      </c>
      <c r="AW373" s="36">
        <f t="shared" si="181"/>
        <v>0</v>
      </c>
      <c r="AX373" s="36">
        <f t="shared" si="171"/>
        <v>0</v>
      </c>
      <c r="AY373" s="36">
        <f t="shared" si="182"/>
        <v>0</v>
      </c>
      <c r="AZ373" s="36">
        <f t="shared" si="183"/>
        <v>1</v>
      </c>
      <c r="BA373" s="36">
        <f t="shared" si="172"/>
        <v>0</v>
      </c>
      <c r="BB373" s="36">
        <f t="shared" si="173"/>
        <v>0</v>
      </c>
      <c r="BC373" s="36">
        <f t="shared" si="174"/>
        <v>0</v>
      </c>
      <c r="BD373" s="36">
        <f t="shared" si="175"/>
        <v>0</v>
      </c>
      <c r="BE373" s="36">
        <f t="shared" si="176"/>
        <v>0</v>
      </c>
      <c r="BF373" s="36">
        <f t="shared" si="184"/>
        <v>373</v>
      </c>
      <c r="BG373" s="36">
        <f t="shared" si="185"/>
        <v>0</v>
      </c>
      <c r="BH373" s="36">
        <f t="shared" si="186"/>
        <v>0</v>
      </c>
      <c r="BI373" s="36">
        <f t="shared" si="187"/>
        <v>0</v>
      </c>
      <c r="BJ373" s="29">
        <f t="shared" si="177"/>
        <v>321.49</v>
      </c>
      <c r="BK373" s="29">
        <f t="shared" si="188"/>
        <v>321.49</v>
      </c>
      <c r="BL373" s="29">
        <f t="shared" si="189"/>
        <v>0</v>
      </c>
      <c r="BM373" s="29">
        <f t="shared" si="190"/>
        <v>321.49</v>
      </c>
      <c r="BN373" s="36">
        <f t="shared" si="191"/>
        <v>0</v>
      </c>
      <c r="BQ373" s="29">
        <f t="shared" si="192"/>
        <v>0</v>
      </c>
    </row>
    <row r="374" spans="2:69" s="35" customFormat="1" ht="30" customHeight="1" x14ac:dyDescent="0.15">
      <c r="B374" s="31" t="s">
        <v>559</v>
      </c>
      <c r="C374" s="32"/>
      <c r="D374" s="71" t="s">
        <v>802</v>
      </c>
      <c r="E374" s="72" t="s">
        <v>802</v>
      </c>
      <c r="F374" s="72" t="s">
        <v>802</v>
      </c>
      <c r="G374" s="72" t="s">
        <v>802</v>
      </c>
      <c r="H374" s="72" t="s">
        <v>802</v>
      </c>
      <c r="I374" s="72" t="s">
        <v>802</v>
      </c>
      <c r="J374" s="72" t="s">
        <v>802</v>
      </c>
      <c r="K374" s="72" t="s">
        <v>802</v>
      </c>
      <c r="L374" s="72" t="s">
        <v>802</v>
      </c>
      <c r="M374" s="72" t="s">
        <v>802</v>
      </c>
      <c r="N374" s="73" t="s">
        <v>802</v>
      </c>
      <c r="O374" s="33"/>
      <c r="P374" s="31" t="s">
        <v>106</v>
      </c>
      <c r="Q374" s="34"/>
      <c r="R374" s="45">
        <v>1</v>
      </c>
      <c r="S374" s="34"/>
      <c r="T374" s="45">
        <v>3.57</v>
      </c>
      <c r="U374" s="34"/>
      <c r="V374" s="45">
        <v>3.57</v>
      </c>
      <c r="W374" s="46"/>
      <c r="X374" s="47">
        <f t="shared" si="161"/>
        <v>3.57</v>
      </c>
      <c r="Y374" s="34"/>
      <c r="Z374" s="45">
        <v>1</v>
      </c>
      <c r="AA374" s="34"/>
      <c r="AB374" s="45">
        <v>2.66</v>
      </c>
      <c r="AC374" s="34"/>
      <c r="AD374" s="45"/>
      <c r="AE374" s="34"/>
      <c r="AF374" s="48">
        <f t="shared" si="162"/>
        <v>100</v>
      </c>
      <c r="AG374" s="34"/>
      <c r="AH374" s="48">
        <f t="shared" si="163"/>
        <v>0</v>
      </c>
      <c r="AJ374" s="48">
        <f t="shared" si="178"/>
        <v>2.66</v>
      </c>
      <c r="AK374" s="34"/>
      <c r="AL374" s="47">
        <f t="shared" si="164"/>
        <v>25.49</v>
      </c>
      <c r="AM374" s="34"/>
      <c r="AN374" s="47">
        <f t="shared" si="165"/>
        <v>74.510000000000005</v>
      </c>
      <c r="AP374" s="36">
        <f t="shared" si="179"/>
        <v>0</v>
      </c>
      <c r="AQ374" s="36">
        <f t="shared" si="166"/>
        <v>0</v>
      </c>
      <c r="AR374" s="36">
        <f t="shared" si="167"/>
        <v>0</v>
      </c>
      <c r="AS374" s="36">
        <f t="shared" si="168"/>
        <v>0</v>
      </c>
      <c r="AT374" s="36">
        <f t="shared" si="169"/>
        <v>0</v>
      </c>
      <c r="AU374" s="36">
        <f t="shared" si="170"/>
        <v>0</v>
      </c>
      <c r="AV374" s="36">
        <f t="shared" si="180"/>
        <v>0</v>
      </c>
      <c r="AW374" s="36">
        <f t="shared" si="181"/>
        <v>0</v>
      </c>
      <c r="AX374" s="36">
        <f t="shared" si="171"/>
        <v>1</v>
      </c>
      <c r="AY374" s="36">
        <f t="shared" si="182"/>
        <v>0</v>
      </c>
      <c r="AZ374" s="36">
        <f t="shared" si="183"/>
        <v>1</v>
      </c>
      <c r="BA374" s="36">
        <f t="shared" si="172"/>
        <v>0</v>
      </c>
      <c r="BB374" s="36">
        <f t="shared" si="173"/>
        <v>0</v>
      </c>
      <c r="BC374" s="36">
        <f t="shared" si="174"/>
        <v>0</v>
      </c>
      <c r="BD374" s="36">
        <f t="shared" si="175"/>
        <v>0</v>
      </c>
      <c r="BE374" s="36">
        <f t="shared" si="176"/>
        <v>0</v>
      </c>
      <c r="BF374" s="36">
        <f t="shared" si="184"/>
        <v>374</v>
      </c>
      <c r="BG374" s="36">
        <f t="shared" si="185"/>
        <v>0</v>
      </c>
      <c r="BH374" s="36">
        <f t="shared" si="186"/>
        <v>0</v>
      </c>
      <c r="BI374" s="36">
        <f t="shared" si="187"/>
        <v>0</v>
      </c>
      <c r="BJ374" s="29">
        <f t="shared" si="177"/>
        <v>2.66</v>
      </c>
      <c r="BK374" s="29">
        <f t="shared" si="188"/>
        <v>2.66</v>
      </c>
      <c r="BL374" s="29">
        <f t="shared" si="189"/>
        <v>0</v>
      </c>
      <c r="BM374" s="29">
        <f t="shared" si="190"/>
        <v>2.66</v>
      </c>
      <c r="BN374" s="36">
        <f t="shared" si="191"/>
        <v>0</v>
      </c>
      <c r="BQ374" s="29">
        <f t="shared" si="192"/>
        <v>0</v>
      </c>
    </row>
    <row r="375" spans="2:69" s="35" customFormat="1" ht="30" customHeight="1" x14ac:dyDescent="0.15">
      <c r="B375" s="31" t="s">
        <v>560</v>
      </c>
      <c r="C375" s="32"/>
      <c r="D375" s="71" t="s">
        <v>803</v>
      </c>
      <c r="E375" s="72" t="s">
        <v>803</v>
      </c>
      <c r="F375" s="72" t="s">
        <v>803</v>
      </c>
      <c r="G375" s="72" t="s">
        <v>803</v>
      </c>
      <c r="H375" s="72" t="s">
        <v>803</v>
      </c>
      <c r="I375" s="72" t="s">
        <v>803</v>
      </c>
      <c r="J375" s="72" t="s">
        <v>803</v>
      </c>
      <c r="K375" s="72" t="s">
        <v>803</v>
      </c>
      <c r="L375" s="72" t="s">
        <v>803</v>
      </c>
      <c r="M375" s="72" t="s">
        <v>803</v>
      </c>
      <c r="N375" s="73" t="s">
        <v>803</v>
      </c>
      <c r="O375" s="33"/>
      <c r="P375" s="31" t="s">
        <v>106</v>
      </c>
      <c r="Q375" s="34"/>
      <c r="R375" s="45">
        <v>1</v>
      </c>
      <c r="S375" s="34"/>
      <c r="T375" s="45">
        <v>158.97</v>
      </c>
      <c r="U375" s="34"/>
      <c r="V375" s="45">
        <v>158.97</v>
      </c>
      <c r="W375" s="46"/>
      <c r="X375" s="47">
        <f t="shared" si="161"/>
        <v>158.97</v>
      </c>
      <c r="Y375" s="34"/>
      <c r="Z375" s="45">
        <v>1</v>
      </c>
      <c r="AA375" s="34"/>
      <c r="AB375" s="45">
        <v>118.27</v>
      </c>
      <c r="AC375" s="34"/>
      <c r="AD375" s="45"/>
      <c r="AE375" s="34"/>
      <c r="AF375" s="48">
        <f t="shared" si="162"/>
        <v>100</v>
      </c>
      <c r="AG375" s="34"/>
      <c r="AH375" s="48">
        <f t="shared" si="163"/>
        <v>0</v>
      </c>
      <c r="AJ375" s="48">
        <f t="shared" si="178"/>
        <v>118.27</v>
      </c>
      <c r="AK375" s="34"/>
      <c r="AL375" s="47">
        <f t="shared" si="164"/>
        <v>25.6</v>
      </c>
      <c r="AM375" s="34"/>
      <c r="AN375" s="47">
        <f t="shared" si="165"/>
        <v>74.400000000000006</v>
      </c>
      <c r="AP375" s="36">
        <f t="shared" si="179"/>
        <v>0</v>
      </c>
      <c r="AQ375" s="36">
        <f t="shared" si="166"/>
        <v>0</v>
      </c>
      <c r="AR375" s="36">
        <f t="shared" si="167"/>
        <v>0</v>
      </c>
      <c r="AS375" s="36">
        <f t="shared" si="168"/>
        <v>0</v>
      </c>
      <c r="AT375" s="36">
        <f t="shared" si="169"/>
        <v>1</v>
      </c>
      <c r="AU375" s="36">
        <f t="shared" si="170"/>
        <v>0</v>
      </c>
      <c r="AV375" s="36">
        <f t="shared" si="180"/>
        <v>0</v>
      </c>
      <c r="AW375" s="36">
        <f t="shared" si="181"/>
        <v>0</v>
      </c>
      <c r="AX375" s="36">
        <f t="shared" si="171"/>
        <v>0</v>
      </c>
      <c r="AY375" s="36">
        <f t="shared" si="182"/>
        <v>0</v>
      </c>
      <c r="AZ375" s="36">
        <f t="shared" si="183"/>
        <v>1</v>
      </c>
      <c r="BA375" s="36">
        <f t="shared" si="172"/>
        <v>0</v>
      </c>
      <c r="BB375" s="36">
        <f t="shared" si="173"/>
        <v>0</v>
      </c>
      <c r="BC375" s="36">
        <f t="shared" si="174"/>
        <v>0</v>
      </c>
      <c r="BD375" s="36">
        <f t="shared" si="175"/>
        <v>0</v>
      </c>
      <c r="BE375" s="36">
        <f t="shared" si="176"/>
        <v>0</v>
      </c>
      <c r="BF375" s="36">
        <f t="shared" si="184"/>
        <v>375</v>
      </c>
      <c r="BG375" s="36">
        <f t="shared" si="185"/>
        <v>0</v>
      </c>
      <c r="BH375" s="36">
        <f t="shared" si="186"/>
        <v>0</v>
      </c>
      <c r="BI375" s="36">
        <f t="shared" si="187"/>
        <v>0</v>
      </c>
      <c r="BJ375" s="29">
        <f t="shared" si="177"/>
        <v>118.24</v>
      </c>
      <c r="BK375" s="29">
        <f t="shared" si="188"/>
        <v>118.24</v>
      </c>
      <c r="BL375" s="29">
        <f t="shared" si="189"/>
        <v>0</v>
      </c>
      <c r="BM375" s="29">
        <f t="shared" si="190"/>
        <v>118.24</v>
      </c>
      <c r="BN375" s="36">
        <f t="shared" si="191"/>
        <v>0</v>
      </c>
      <c r="BQ375" s="29">
        <f t="shared" si="192"/>
        <v>0</v>
      </c>
    </row>
    <row r="376" spans="2:69" s="35" customFormat="1" ht="30" customHeight="1" x14ac:dyDescent="0.15">
      <c r="B376" s="31" t="s">
        <v>561</v>
      </c>
      <c r="C376" s="32"/>
      <c r="D376" s="71" t="s">
        <v>804</v>
      </c>
      <c r="E376" s="72" t="s">
        <v>804</v>
      </c>
      <c r="F376" s="72" t="s">
        <v>804</v>
      </c>
      <c r="G376" s="72" t="s">
        <v>804</v>
      </c>
      <c r="H376" s="72" t="s">
        <v>804</v>
      </c>
      <c r="I376" s="72" t="s">
        <v>804</v>
      </c>
      <c r="J376" s="72" t="s">
        <v>804</v>
      </c>
      <c r="K376" s="72" t="s">
        <v>804</v>
      </c>
      <c r="L376" s="72" t="s">
        <v>804</v>
      </c>
      <c r="M376" s="72" t="s">
        <v>804</v>
      </c>
      <c r="N376" s="73" t="s">
        <v>804</v>
      </c>
      <c r="O376" s="33"/>
      <c r="P376" s="31" t="s">
        <v>106</v>
      </c>
      <c r="Q376" s="34"/>
      <c r="R376" s="45">
        <v>1</v>
      </c>
      <c r="S376" s="34"/>
      <c r="T376" s="45">
        <v>1217.3599999999999</v>
      </c>
      <c r="U376" s="34"/>
      <c r="V376" s="45">
        <v>1217.3599999999999</v>
      </c>
      <c r="W376" s="46"/>
      <c r="X376" s="47">
        <f t="shared" si="161"/>
        <v>1217.3599999999999</v>
      </c>
      <c r="Y376" s="34"/>
      <c r="Z376" s="45">
        <v>1</v>
      </c>
      <c r="AA376" s="34"/>
      <c r="AB376" s="45">
        <v>905.65</v>
      </c>
      <c r="AC376" s="34"/>
      <c r="AD376" s="45"/>
      <c r="AE376" s="34"/>
      <c r="AF376" s="48">
        <f t="shared" si="162"/>
        <v>100</v>
      </c>
      <c r="AG376" s="34"/>
      <c r="AH376" s="48">
        <f t="shared" si="163"/>
        <v>0</v>
      </c>
      <c r="AJ376" s="48">
        <f t="shared" si="178"/>
        <v>905.65</v>
      </c>
      <c r="AK376" s="34"/>
      <c r="AL376" s="47">
        <f t="shared" si="164"/>
        <v>25.61</v>
      </c>
      <c r="AM376" s="34"/>
      <c r="AN376" s="47">
        <f t="shared" si="165"/>
        <v>74.39</v>
      </c>
      <c r="AP376" s="36">
        <f t="shared" si="179"/>
        <v>0</v>
      </c>
      <c r="AQ376" s="36">
        <f t="shared" si="166"/>
        <v>0</v>
      </c>
      <c r="AR376" s="36">
        <f t="shared" si="167"/>
        <v>0</v>
      </c>
      <c r="AS376" s="36">
        <f t="shared" si="168"/>
        <v>0</v>
      </c>
      <c r="AT376" s="36">
        <f t="shared" si="169"/>
        <v>1</v>
      </c>
      <c r="AU376" s="36">
        <f t="shared" si="170"/>
        <v>0</v>
      </c>
      <c r="AV376" s="36">
        <f t="shared" si="180"/>
        <v>0</v>
      </c>
      <c r="AW376" s="36">
        <f t="shared" si="181"/>
        <v>0</v>
      </c>
      <c r="AX376" s="36">
        <f t="shared" si="171"/>
        <v>0</v>
      </c>
      <c r="AY376" s="36">
        <f t="shared" si="182"/>
        <v>0</v>
      </c>
      <c r="AZ376" s="36">
        <f t="shared" si="183"/>
        <v>1</v>
      </c>
      <c r="BA376" s="36">
        <f t="shared" si="172"/>
        <v>0</v>
      </c>
      <c r="BB376" s="36">
        <f t="shared" si="173"/>
        <v>0</v>
      </c>
      <c r="BC376" s="36">
        <f t="shared" si="174"/>
        <v>0</v>
      </c>
      <c r="BD376" s="36">
        <f t="shared" si="175"/>
        <v>0</v>
      </c>
      <c r="BE376" s="36">
        <f t="shared" si="176"/>
        <v>0</v>
      </c>
      <c r="BF376" s="36">
        <f t="shared" si="184"/>
        <v>376</v>
      </c>
      <c r="BG376" s="36">
        <f t="shared" si="185"/>
        <v>0</v>
      </c>
      <c r="BH376" s="36">
        <f t="shared" si="186"/>
        <v>0</v>
      </c>
      <c r="BI376" s="36">
        <f t="shared" si="187"/>
        <v>0</v>
      </c>
      <c r="BJ376" s="29">
        <f t="shared" si="177"/>
        <v>905.47</v>
      </c>
      <c r="BK376" s="29">
        <f t="shared" si="188"/>
        <v>905.47</v>
      </c>
      <c r="BL376" s="29">
        <f t="shared" si="189"/>
        <v>0</v>
      </c>
      <c r="BM376" s="29">
        <f t="shared" si="190"/>
        <v>905.47</v>
      </c>
      <c r="BN376" s="36">
        <f t="shared" si="191"/>
        <v>0</v>
      </c>
      <c r="BQ376" s="29">
        <f t="shared" si="192"/>
        <v>0</v>
      </c>
    </row>
    <row r="377" spans="2:69" s="35" customFormat="1" ht="30" customHeight="1" x14ac:dyDescent="0.15">
      <c r="B377" s="31"/>
      <c r="C377" s="32"/>
      <c r="D377" s="71" t="s">
        <v>92</v>
      </c>
      <c r="E377" s="72" t="s">
        <v>92</v>
      </c>
      <c r="F377" s="72" t="s">
        <v>92</v>
      </c>
      <c r="G377" s="72" t="s">
        <v>92</v>
      </c>
      <c r="H377" s="72" t="s">
        <v>92</v>
      </c>
      <c r="I377" s="72" t="s">
        <v>92</v>
      </c>
      <c r="J377" s="72" t="s">
        <v>92</v>
      </c>
      <c r="K377" s="72" t="s">
        <v>92</v>
      </c>
      <c r="L377" s="72" t="s">
        <v>92</v>
      </c>
      <c r="M377" s="72" t="s">
        <v>92</v>
      </c>
      <c r="N377" s="73" t="s">
        <v>92</v>
      </c>
      <c r="O377" s="33"/>
      <c r="P377" s="31"/>
      <c r="Q377" s="34"/>
      <c r="R377" s="45"/>
      <c r="S377" s="34"/>
      <c r="T377" s="45">
        <v>0</v>
      </c>
      <c r="U377" s="34"/>
      <c r="V377" s="45">
        <v>1304371.83</v>
      </c>
      <c r="W377" s="46"/>
      <c r="X377" s="47" t="str">
        <f t="shared" si="161"/>
        <v/>
      </c>
      <c r="Y377" s="34"/>
      <c r="Z377" s="45"/>
      <c r="AA377" s="34"/>
      <c r="AB377" s="45">
        <v>0</v>
      </c>
      <c r="AC377" s="34"/>
      <c r="AD377" s="45"/>
      <c r="AE377" s="34"/>
      <c r="AF377" s="48" t="str">
        <f t="shared" si="162"/>
        <v/>
      </c>
      <c r="AG377" s="34"/>
      <c r="AH377" s="48" t="str">
        <f t="shared" si="163"/>
        <v/>
      </c>
      <c r="AJ377" s="48" t="str">
        <f t="shared" si="178"/>
        <v/>
      </c>
      <c r="AK377" s="34"/>
      <c r="AL377" s="47" t="str">
        <f t="shared" si="164"/>
        <v/>
      </c>
      <c r="AM377" s="34"/>
      <c r="AN377" s="47" t="str">
        <f t="shared" si="165"/>
        <v/>
      </c>
      <c r="AP377" s="36">
        <f t="shared" si="179"/>
        <v>0</v>
      </c>
      <c r="AQ377" s="36">
        <f t="shared" si="166"/>
        <v>0</v>
      </c>
      <c r="AR377" s="36">
        <f t="shared" si="167"/>
        <v>0</v>
      </c>
      <c r="AS377" s="36">
        <f t="shared" si="168"/>
        <v>0</v>
      </c>
      <c r="AT377" s="36">
        <f t="shared" si="169"/>
        <v>0</v>
      </c>
      <c r="AU377" s="36">
        <f t="shared" si="170"/>
        <v>0</v>
      </c>
      <c r="AV377" s="36">
        <f t="shared" si="180"/>
        <v>0</v>
      </c>
      <c r="AW377" s="36">
        <f t="shared" si="181"/>
        <v>0</v>
      </c>
      <c r="AX377" s="36">
        <f t="shared" si="171"/>
        <v>0</v>
      </c>
      <c r="AY377" s="36">
        <f t="shared" si="182"/>
        <v>0</v>
      </c>
      <c r="AZ377" s="36">
        <f t="shared" si="183"/>
        <v>0</v>
      </c>
      <c r="BA377" s="36">
        <f t="shared" si="172"/>
        <v>0</v>
      </c>
      <c r="BB377" s="36">
        <f t="shared" si="173"/>
        <v>0</v>
      </c>
      <c r="BC377" s="36">
        <f t="shared" si="174"/>
        <v>0</v>
      </c>
      <c r="BD377" s="36">
        <f t="shared" si="175"/>
        <v>0</v>
      </c>
      <c r="BE377" s="36">
        <f t="shared" si="176"/>
        <v>0</v>
      </c>
      <c r="BF377" s="36">
        <f t="shared" si="184"/>
        <v>377</v>
      </c>
      <c r="BG377" s="36">
        <f t="shared" si="185"/>
        <v>0</v>
      </c>
      <c r="BH377" s="36">
        <f t="shared" si="186"/>
        <v>0</v>
      </c>
      <c r="BI377" s="36">
        <f t="shared" si="187"/>
        <v>0</v>
      </c>
      <c r="BJ377" s="29">
        <f t="shared" si="177"/>
        <v>0</v>
      </c>
      <c r="BK377" s="29">
        <f t="shared" si="188"/>
        <v>0</v>
      </c>
      <c r="BL377" s="29">
        <f t="shared" si="189"/>
        <v>0</v>
      </c>
      <c r="BM377" s="29">
        <f t="shared" si="190"/>
        <v>0</v>
      </c>
      <c r="BN377" s="36">
        <f t="shared" si="191"/>
        <v>0</v>
      </c>
      <c r="BQ377" s="29">
        <f t="shared" si="192"/>
        <v>0</v>
      </c>
    </row>
    <row r="378" spans="2:69" s="35" customFormat="1" ht="30" customHeight="1" x14ac:dyDescent="0.15">
      <c r="B378" s="31" t="s">
        <v>562</v>
      </c>
      <c r="C378" s="32"/>
      <c r="D378" s="71" t="s">
        <v>805</v>
      </c>
      <c r="E378" s="72" t="s">
        <v>805</v>
      </c>
      <c r="F378" s="72" t="s">
        <v>805</v>
      </c>
      <c r="G378" s="72" t="s">
        <v>805</v>
      </c>
      <c r="H378" s="72" t="s">
        <v>805</v>
      </c>
      <c r="I378" s="72" t="s">
        <v>805</v>
      </c>
      <c r="J378" s="72" t="s">
        <v>805</v>
      </c>
      <c r="K378" s="72" t="s">
        <v>805</v>
      </c>
      <c r="L378" s="72" t="s">
        <v>805</v>
      </c>
      <c r="M378" s="72" t="s">
        <v>805</v>
      </c>
      <c r="N378" s="73" t="s">
        <v>805</v>
      </c>
      <c r="O378" s="33"/>
      <c r="P378" s="31"/>
      <c r="Q378" s="34"/>
      <c r="R378" s="45"/>
      <c r="S378" s="34"/>
      <c r="T378" s="45">
        <v>0</v>
      </c>
      <c r="U378" s="34"/>
      <c r="V378" s="45">
        <v>0</v>
      </c>
      <c r="W378" s="46"/>
      <c r="X378" s="47" t="str">
        <f t="shared" si="161"/>
        <v/>
      </c>
      <c r="Y378" s="34"/>
      <c r="Z378" s="45"/>
      <c r="AA378" s="34"/>
      <c r="AB378" s="45">
        <v>0</v>
      </c>
      <c r="AC378" s="34"/>
      <c r="AD378" s="45"/>
      <c r="AE378" s="34"/>
      <c r="AF378" s="48" t="str">
        <f t="shared" si="162"/>
        <v/>
      </c>
      <c r="AG378" s="34"/>
      <c r="AH378" s="48" t="str">
        <f t="shared" si="163"/>
        <v/>
      </c>
      <c r="AJ378" s="48" t="str">
        <f t="shared" si="178"/>
        <v/>
      </c>
      <c r="AK378" s="34"/>
      <c r="AL378" s="47" t="str">
        <f t="shared" si="164"/>
        <v/>
      </c>
      <c r="AM378" s="34"/>
      <c r="AN378" s="47" t="str">
        <f t="shared" si="165"/>
        <v/>
      </c>
      <c r="AP378" s="36">
        <f t="shared" si="179"/>
        <v>0</v>
      </c>
      <c r="AQ378" s="36">
        <f t="shared" si="166"/>
        <v>0</v>
      </c>
      <c r="AR378" s="36">
        <f t="shared" si="167"/>
        <v>0</v>
      </c>
      <c r="AS378" s="36">
        <f t="shared" si="168"/>
        <v>0</v>
      </c>
      <c r="AT378" s="36">
        <f t="shared" si="169"/>
        <v>0</v>
      </c>
      <c r="AU378" s="36">
        <f t="shared" si="170"/>
        <v>0</v>
      </c>
      <c r="AV378" s="36">
        <f t="shared" si="180"/>
        <v>0</v>
      </c>
      <c r="AW378" s="36">
        <f t="shared" si="181"/>
        <v>0</v>
      </c>
      <c r="AX378" s="36">
        <f t="shared" si="171"/>
        <v>0</v>
      </c>
      <c r="AY378" s="36">
        <f t="shared" si="182"/>
        <v>0</v>
      </c>
      <c r="AZ378" s="36">
        <f t="shared" si="183"/>
        <v>0</v>
      </c>
      <c r="BA378" s="36">
        <f t="shared" si="172"/>
        <v>0</v>
      </c>
      <c r="BB378" s="36">
        <f t="shared" si="173"/>
        <v>0</v>
      </c>
      <c r="BC378" s="36">
        <f t="shared" si="174"/>
        <v>0</v>
      </c>
      <c r="BD378" s="36">
        <f t="shared" si="175"/>
        <v>0</v>
      </c>
      <c r="BE378" s="36">
        <f t="shared" si="176"/>
        <v>0</v>
      </c>
      <c r="BF378" s="36">
        <f t="shared" si="184"/>
        <v>378</v>
      </c>
      <c r="BG378" s="36">
        <f t="shared" si="185"/>
        <v>0</v>
      </c>
      <c r="BH378" s="36">
        <f t="shared" si="186"/>
        <v>0</v>
      </c>
      <c r="BI378" s="36">
        <f t="shared" si="187"/>
        <v>0</v>
      </c>
      <c r="BJ378" s="29">
        <f t="shared" si="177"/>
        <v>0</v>
      </c>
      <c r="BK378" s="29">
        <f t="shared" si="188"/>
        <v>0</v>
      </c>
      <c r="BL378" s="29">
        <f t="shared" si="189"/>
        <v>0</v>
      </c>
      <c r="BM378" s="29">
        <f t="shared" si="190"/>
        <v>0</v>
      </c>
      <c r="BN378" s="36">
        <f t="shared" si="191"/>
        <v>0</v>
      </c>
      <c r="BQ378" s="29">
        <f t="shared" si="192"/>
        <v>0</v>
      </c>
    </row>
    <row r="379" spans="2:69" s="35" customFormat="1" ht="30" customHeight="1" x14ac:dyDescent="0.15">
      <c r="B379" s="31"/>
      <c r="C379" s="32"/>
      <c r="D379" s="71" t="s">
        <v>321</v>
      </c>
      <c r="E379" s="72" t="s">
        <v>321</v>
      </c>
      <c r="F379" s="72" t="s">
        <v>321</v>
      </c>
      <c r="G379" s="72" t="s">
        <v>321</v>
      </c>
      <c r="H379" s="72" t="s">
        <v>321</v>
      </c>
      <c r="I379" s="72" t="s">
        <v>321</v>
      </c>
      <c r="J379" s="72" t="s">
        <v>321</v>
      </c>
      <c r="K379" s="72" t="s">
        <v>321</v>
      </c>
      <c r="L379" s="72" t="s">
        <v>321</v>
      </c>
      <c r="M379" s="72" t="s">
        <v>321</v>
      </c>
      <c r="N379" s="73" t="s">
        <v>321</v>
      </c>
      <c r="O379" s="33"/>
      <c r="P379" s="31"/>
      <c r="Q379" s="34"/>
      <c r="R379" s="45"/>
      <c r="S379" s="34"/>
      <c r="T379" s="45">
        <v>0</v>
      </c>
      <c r="U379" s="34"/>
      <c r="V379" s="45">
        <v>0</v>
      </c>
      <c r="W379" s="46"/>
      <c r="X379" s="47" t="str">
        <f t="shared" si="161"/>
        <v/>
      </c>
      <c r="Y379" s="34"/>
      <c r="Z379" s="45"/>
      <c r="AA379" s="34"/>
      <c r="AB379" s="45">
        <v>0</v>
      </c>
      <c r="AC379" s="34"/>
      <c r="AD379" s="45"/>
      <c r="AE379" s="34"/>
      <c r="AF379" s="48" t="str">
        <f t="shared" si="162"/>
        <v/>
      </c>
      <c r="AG379" s="34"/>
      <c r="AH379" s="48" t="str">
        <f t="shared" si="163"/>
        <v/>
      </c>
      <c r="AJ379" s="48" t="str">
        <f t="shared" si="178"/>
        <v/>
      </c>
      <c r="AK379" s="34"/>
      <c r="AL379" s="47" t="str">
        <f t="shared" si="164"/>
        <v/>
      </c>
      <c r="AM379" s="34"/>
      <c r="AN379" s="47" t="str">
        <f t="shared" si="165"/>
        <v/>
      </c>
      <c r="AP379" s="36">
        <f t="shared" si="179"/>
        <v>0</v>
      </c>
      <c r="AQ379" s="36">
        <f t="shared" si="166"/>
        <v>0</v>
      </c>
      <c r="AR379" s="36">
        <f t="shared" si="167"/>
        <v>0</v>
      </c>
      <c r="AS379" s="36">
        <f t="shared" si="168"/>
        <v>0</v>
      </c>
      <c r="AT379" s="36">
        <f t="shared" si="169"/>
        <v>0</v>
      </c>
      <c r="AU379" s="36">
        <f t="shared" si="170"/>
        <v>0</v>
      </c>
      <c r="AV379" s="36">
        <f t="shared" si="180"/>
        <v>0</v>
      </c>
      <c r="AW379" s="36">
        <f t="shared" si="181"/>
        <v>0</v>
      </c>
      <c r="AX379" s="36">
        <f t="shared" si="171"/>
        <v>0</v>
      </c>
      <c r="AY379" s="36">
        <f t="shared" si="182"/>
        <v>0</v>
      </c>
      <c r="AZ379" s="36">
        <f t="shared" si="183"/>
        <v>0</v>
      </c>
      <c r="BA379" s="36">
        <f t="shared" si="172"/>
        <v>0</v>
      </c>
      <c r="BB379" s="36">
        <f t="shared" si="173"/>
        <v>0</v>
      </c>
      <c r="BC379" s="36">
        <f t="shared" si="174"/>
        <v>0</v>
      </c>
      <c r="BD379" s="36">
        <f t="shared" si="175"/>
        <v>0</v>
      </c>
      <c r="BE379" s="36">
        <f t="shared" si="176"/>
        <v>0</v>
      </c>
      <c r="BF379" s="36">
        <f t="shared" si="184"/>
        <v>379</v>
      </c>
      <c r="BG379" s="36">
        <f t="shared" si="185"/>
        <v>0</v>
      </c>
      <c r="BH379" s="36">
        <f t="shared" si="186"/>
        <v>0</v>
      </c>
      <c r="BI379" s="36">
        <f t="shared" si="187"/>
        <v>0</v>
      </c>
      <c r="BJ379" s="29">
        <f t="shared" si="177"/>
        <v>0</v>
      </c>
      <c r="BK379" s="29">
        <f t="shared" si="188"/>
        <v>0</v>
      </c>
      <c r="BL379" s="29">
        <f t="shared" si="189"/>
        <v>0</v>
      </c>
      <c r="BM379" s="29">
        <f t="shared" si="190"/>
        <v>0</v>
      </c>
      <c r="BN379" s="36">
        <f t="shared" si="191"/>
        <v>0</v>
      </c>
      <c r="BQ379" s="29">
        <f t="shared" si="192"/>
        <v>0</v>
      </c>
    </row>
    <row r="380" spans="2:69" s="35" customFormat="1" ht="30" customHeight="1" x14ac:dyDescent="0.15">
      <c r="B380" s="31" t="s">
        <v>563</v>
      </c>
      <c r="C380" s="32"/>
      <c r="D380" s="71" t="s">
        <v>806</v>
      </c>
      <c r="E380" s="72" t="s">
        <v>806</v>
      </c>
      <c r="F380" s="72" t="s">
        <v>806</v>
      </c>
      <c r="G380" s="72" t="s">
        <v>806</v>
      </c>
      <c r="H380" s="72" t="s">
        <v>806</v>
      </c>
      <c r="I380" s="72" t="s">
        <v>806</v>
      </c>
      <c r="J380" s="72" t="s">
        <v>806</v>
      </c>
      <c r="K380" s="72" t="s">
        <v>806</v>
      </c>
      <c r="L380" s="72" t="s">
        <v>806</v>
      </c>
      <c r="M380" s="72" t="s">
        <v>806</v>
      </c>
      <c r="N380" s="73" t="s">
        <v>806</v>
      </c>
      <c r="O380" s="33"/>
      <c r="P380" s="31" t="s">
        <v>484</v>
      </c>
      <c r="Q380" s="34"/>
      <c r="R380" s="45">
        <v>18155</v>
      </c>
      <c r="S380" s="34"/>
      <c r="T380" s="45">
        <v>1.43</v>
      </c>
      <c r="U380" s="34"/>
      <c r="V380" s="45">
        <v>25961.65</v>
      </c>
      <c r="W380" s="46"/>
      <c r="X380" s="47">
        <f t="shared" si="161"/>
        <v>25961.65</v>
      </c>
      <c r="Y380" s="34"/>
      <c r="Z380" s="45">
        <v>18155</v>
      </c>
      <c r="AA380" s="34"/>
      <c r="AB380" s="45">
        <v>1.07</v>
      </c>
      <c r="AC380" s="34"/>
      <c r="AD380" s="45"/>
      <c r="AE380" s="34"/>
      <c r="AF380" s="48">
        <f t="shared" si="162"/>
        <v>100</v>
      </c>
      <c r="AG380" s="34"/>
      <c r="AH380" s="48">
        <f t="shared" si="163"/>
        <v>0</v>
      </c>
      <c r="AJ380" s="48">
        <f t="shared" si="178"/>
        <v>19425.849999999999</v>
      </c>
      <c r="AK380" s="34"/>
      <c r="AL380" s="47">
        <f t="shared" si="164"/>
        <v>25.17</v>
      </c>
      <c r="AM380" s="34"/>
      <c r="AN380" s="47">
        <f t="shared" si="165"/>
        <v>74.83</v>
      </c>
      <c r="AP380" s="36">
        <f t="shared" si="179"/>
        <v>0</v>
      </c>
      <c r="AQ380" s="36">
        <f t="shared" si="166"/>
        <v>0</v>
      </c>
      <c r="AR380" s="36">
        <f t="shared" si="167"/>
        <v>0</v>
      </c>
      <c r="AS380" s="36">
        <f t="shared" si="168"/>
        <v>0</v>
      </c>
      <c r="AT380" s="36">
        <f t="shared" si="169"/>
        <v>0</v>
      </c>
      <c r="AU380" s="36">
        <f t="shared" si="170"/>
        <v>0</v>
      </c>
      <c r="AV380" s="36">
        <f t="shared" si="180"/>
        <v>0</v>
      </c>
      <c r="AW380" s="36">
        <f t="shared" si="181"/>
        <v>0</v>
      </c>
      <c r="AX380" s="36">
        <f t="shared" si="171"/>
        <v>1</v>
      </c>
      <c r="AY380" s="36">
        <f t="shared" si="182"/>
        <v>0</v>
      </c>
      <c r="AZ380" s="36">
        <f t="shared" si="183"/>
        <v>1</v>
      </c>
      <c r="BA380" s="36">
        <f t="shared" si="172"/>
        <v>0</v>
      </c>
      <c r="BB380" s="36">
        <f t="shared" si="173"/>
        <v>0</v>
      </c>
      <c r="BC380" s="36">
        <f t="shared" si="174"/>
        <v>0</v>
      </c>
      <c r="BD380" s="36">
        <f t="shared" si="175"/>
        <v>0</v>
      </c>
      <c r="BE380" s="36">
        <f t="shared" si="176"/>
        <v>0</v>
      </c>
      <c r="BF380" s="36">
        <f t="shared" si="184"/>
        <v>380</v>
      </c>
      <c r="BG380" s="36">
        <f t="shared" si="185"/>
        <v>0</v>
      </c>
      <c r="BH380" s="36">
        <f t="shared" si="186"/>
        <v>0</v>
      </c>
      <c r="BI380" s="36">
        <f t="shared" si="187"/>
        <v>0</v>
      </c>
      <c r="BJ380" s="29">
        <f t="shared" si="177"/>
        <v>1.06</v>
      </c>
      <c r="BK380" s="29">
        <f t="shared" si="188"/>
        <v>1.06</v>
      </c>
      <c r="BL380" s="29">
        <f t="shared" si="189"/>
        <v>0</v>
      </c>
      <c r="BM380" s="29">
        <f t="shared" si="190"/>
        <v>1.06</v>
      </c>
      <c r="BN380" s="36">
        <f t="shared" si="191"/>
        <v>0</v>
      </c>
      <c r="BQ380" s="29">
        <f t="shared" si="192"/>
        <v>0</v>
      </c>
    </row>
    <row r="381" spans="2:69" s="35" customFormat="1" ht="30" customHeight="1" x14ac:dyDescent="0.15">
      <c r="B381" s="31" t="s">
        <v>564</v>
      </c>
      <c r="C381" s="32"/>
      <c r="D381" s="71" t="s">
        <v>807</v>
      </c>
      <c r="E381" s="72" t="s">
        <v>807</v>
      </c>
      <c r="F381" s="72" t="s">
        <v>807</v>
      </c>
      <c r="G381" s="72" t="s">
        <v>807</v>
      </c>
      <c r="H381" s="72" t="s">
        <v>807</v>
      </c>
      <c r="I381" s="72" t="s">
        <v>807</v>
      </c>
      <c r="J381" s="72" t="s">
        <v>807</v>
      </c>
      <c r="K381" s="72" t="s">
        <v>807</v>
      </c>
      <c r="L381" s="72" t="s">
        <v>807</v>
      </c>
      <c r="M381" s="72" t="s">
        <v>807</v>
      </c>
      <c r="N381" s="73" t="s">
        <v>807</v>
      </c>
      <c r="O381" s="33"/>
      <c r="P381" s="31" t="s">
        <v>484</v>
      </c>
      <c r="Q381" s="34"/>
      <c r="R381" s="45">
        <v>200</v>
      </c>
      <c r="S381" s="34"/>
      <c r="T381" s="45">
        <v>2.69</v>
      </c>
      <c r="U381" s="34"/>
      <c r="V381" s="45">
        <v>538</v>
      </c>
      <c r="W381" s="46"/>
      <c r="X381" s="47">
        <f t="shared" si="161"/>
        <v>538</v>
      </c>
      <c r="Y381" s="34"/>
      <c r="Z381" s="45">
        <v>200</v>
      </c>
      <c r="AA381" s="34"/>
      <c r="AB381" s="45">
        <v>1.99</v>
      </c>
      <c r="AC381" s="34"/>
      <c r="AD381" s="45"/>
      <c r="AE381" s="34"/>
      <c r="AF381" s="48">
        <f t="shared" si="162"/>
        <v>100</v>
      </c>
      <c r="AG381" s="34"/>
      <c r="AH381" s="48">
        <f t="shared" si="163"/>
        <v>0</v>
      </c>
      <c r="AJ381" s="48">
        <f t="shared" si="178"/>
        <v>398</v>
      </c>
      <c r="AK381" s="34"/>
      <c r="AL381" s="47">
        <f t="shared" si="164"/>
        <v>26.02</v>
      </c>
      <c r="AM381" s="34"/>
      <c r="AN381" s="47">
        <f t="shared" si="165"/>
        <v>73.98</v>
      </c>
      <c r="AP381" s="36">
        <f t="shared" si="179"/>
        <v>0</v>
      </c>
      <c r="AQ381" s="36">
        <f t="shared" si="166"/>
        <v>0</v>
      </c>
      <c r="AR381" s="36">
        <f t="shared" si="167"/>
        <v>0</v>
      </c>
      <c r="AS381" s="36">
        <f t="shared" si="168"/>
        <v>0</v>
      </c>
      <c r="AT381" s="36">
        <f t="shared" si="169"/>
        <v>0</v>
      </c>
      <c r="AU381" s="36">
        <f t="shared" si="170"/>
        <v>1</v>
      </c>
      <c r="AV381" s="36">
        <f t="shared" si="180"/>
        <v>0</v>
      </c>
      <c r="AW381" s="36">
        <f t="shared" si="181"/>
        <v>0</v>
      </c>
      <c r="AX381" s="36">
        <f t="shared" si="171"/>
        <v>0</v>
      </c>
      <c r="AY381" s="36">
        <f t="shared" si="182"/>
        <v>0</v>
      </c>
      <c r="AZ381" s="36">
        <f t="shared" si="183"/>
        <v>1</v>
      </c>
      <c r="BA381" s="36">
        <f t="shared" si="172"/>
        <v>0</v>
      </c>
      <c r="BB381" s="36">
        <f t="shared" si="173"/>
        <v>0</v>
      </c>
      <c r="BC381" s="36">
        <f t="shared" si="174"/>
        <v>0</v>
      </c>
      <c r="BD381" s="36">
        <f t="shared" si="175"/>
        <v>0</v>
      </c>
      <c r="BE381" s="36">
        <f t="shared" si="176"/>
        <v>0</v>
      </c>
      <c r="BF381" s="36">
        <f t="shared" si="184"/>
        <v>381</v>
      </c>
      <c r="BG381" s="36">
        <f t="shared" si="185"/>
        <v>0</v>
      </c>
      <c r="BH381" s="36">
        <f t="shared" si="186"/>
        <v>0</v>
      </c>
      <c r="BI381" s="36">
        <f t="shared" si="187"/>
        <v>0</v>
      </c>
      <c r="BJ381" s="29">
        <f t="shared" si="177"/>
        <v>2</v>
      </c>
      <c r="BK381" s="29">
        <f t="shared" si="188"/>
        <v>2</v>
      </c>
      <c r="BL381" s="29">
        <f t="shared" si="189"/>
        <v>0</v>
      </c>
      <c r="BM381" s="29">
        <f t="shared" si="190"/>
        <v>2</v>
      </c>
      <c r="BN381" s="36">
        <f t="shared" si="191"/>
        <v>0</v>
      </c>
      <c r="BQ381" s="29">
        <f t="shared" si="192"/>
        <v>0</v>
      </c>
    </row>
    <row r="382" spans="2:69" s="35" customFormat="1" ht="30" customHeight="1" x14ac:dyDescent="0.15">
      <c r="B382" s="31" t="s">
        <v>565</v>
      </c>
      <c r="C382" s="32"/>
      <c r="D382" s="71" t="s">
        <v>808</v>
      </c>
      <c r="E382" s="72" t="s">
        <v>808</v>
      </c>
      <c r="F382" s="72" t="s">
        <v>808</v>
      </c>
      <c r="G382" s="72" t="s">
        <v>808</v>
      </c>
      <c r="H382" s="72" t="s">
        <v>808</v>
      </c>
      <c r="I382" s="72" t="s">
        <v>808</v>
      </c>
      <c r="J382" s="72" t="s">
        <v>808</v>
      </c>
      <c r="K382" s="72" t="s">
        <v>808</v>
      </c>
      <c r="L382" s="72" t="s">
        <v>808</v>
      </c>
      <c r="M382" s="72" t="s">
        <v>808</v>
      </c>
      <c r="N382" s="73" t="s">
        <v>808</v>
      </c>
      <c r="O382" s="33"/>
      <c r="P382" s="31" t="s">
        <v>105</v>
      </c>
      <c r="Q382" s="34"/>
      <c r="R382" s="45">
        <v>200</v>
      </c>
      <c r="S382" s="34"/>
      <c r="T382" s="45">
        <v>24.13</v>
      </c>
      <c r="U382" s="34"/>
      <c r="V382" s="45">
        <v>4826</v>
      </c>
      <c r="W382" s="46"/>
      <c r="X382" s="47">
        <f t="shared" si="161"/>
        <v>4826</v>
      </c>
      <c r="Y382" s="34"/>
      <c r="Z382" s="45">
        <v>200</v>
      </c>
      <c r="AA382" s="34"/>
      <c r="AB382" s="45">
        <v>17.940000000000001</v>
      </c>
      <c r="AC382" s="34"/>
      <c r="AD382" s="45"/>
      <c r="AE382" s="34"/>
      <c r="AF382" s="48">
        <f t="shared" si="162"/>
        <v>100</v>
      </c>
      <c r="AG382" s="34"/>
      <c r="AH382" s="48">
        <f t="shared" si="163"/>
        <v>0</v>
      </c>
      <c r="AJ382" s="48">
        <f t="shared" si="178"/>
        <v>3588</v>
      </c>
      <c r="AK382" s="34"/>
      <c r="AL382" s="47">
        <f t="shared" si="164"/>
        <v>25.65</v>
      </c>
      <c r="AM382" s="34"/>
      <c r="AN382" s="47">
        <f t="shared" si="165"/>
        <v>74.349999999999994</v>
      </c>
      <c r="AP382" s="36">
        <f t="shared" si="179"/>
        <v>0</v>
      </c>
      <c r="AQ382" s="36">
        <f t="shared" si="166"/>
        <v>0</v>
      </c>
      <c r="AR382" s="36">
        <f t="shared" si="167"/>
        <v>0</v>
      </c>
      <c r="AS382" s="36">
        <f t="shared" si="168"/>
        <v>0</v>
      </c>
      <c r="AT382" s="36">
        <f t="shared" si="169"/>
        <v>0</v>
      </c>
      <c r="AU382" s="36">
        <f t="shared" si="170"/>
        <v>0</v>
      </c>
      <c r="AV382" s="36">
        <f t="shared" si="180"/>
        <v>0</v>
      </c>
      <c r="AW382" s="36">
        <f t="shared" si="181"/>
        <v>0</v>
      </c>
      <c r="AX382" s="36">
        <f t="shared" si="171"/>
        <v>1</v>
      </c>
      <c r="AY382" s="36">
        <f t="shared" si="182"/>
        <v>0</v>
      </c>
      <c r="AZ382" s="36">
        <f t="shared" si="183"/>
        <v>1</v>
      </c>
      <c r="BA382" s="36">
        <f t="shared" si="172"/>
        <v>0</v>
      </c>
      <c r="BB382" s="36">
        <f t="shared" si="173"/>
        <v>0</v>
      </c>
      <c r="BC382" s="36">
        <f t="shared" si="174"/>
        <v>0</v>
      </c>
      <c r="BD382" s="36">
        <f t="shared" si="175"/>
        <v>0</v>
      </c>
      <c r="BE382" s="36">
        <f t="shared" si="176"/>
        <v>0</v>
      </c>
      <c r="BF382" s="36">
        <f t="shared" si="184"/>
        <v>382</v>
      </c>
      <c r="BG382" s="36">
        <f t="shared" si="185"/>
        <v>0</v>
      </c>
      <c r="BH382" s="36">
        <f t="shared" si="186"/>
        <v>0</v>
      </c>
      <c r="BI382" s="36">
        <f t="shared" si="187"/>
        <v>0</v>
      </c>
      <c r="BJ382" s="29">
        <f t="shared" si="177"/>
        <v>17.95</v>
      </c>
      <c r="BK382" s="29">
        <f t="shared" si="188"/>
        <v>17.95</v>
      </c>
      <c r="BL382" s="29">
        <f t="shared" si="189"/>
        <v>0</v>
      </c>
      <c r="BM382" s="29">
        <f t="shared" si="190"/>
        <v>17.95</v>
      </c>
      <c r="BN382" s="36">
        <f t="shared" si="191"/>
        <v>0</v>
      </c>
      <c r="BQ382" s="29">
        <f t="shared" si="192"/>
        <v>0</v>
      </c>
    </row>
    <row r="383" spans="2:69" s="35" customFormat="1" ht="30" customHeight="1" x14ac:dyDescent="0.15">
      <c r="B383" s="31"/>
      <c r="C383" s="32"/>
      <c r="D383" s="71" t="s">
        <v>809</v>
      </c>
      <c r="E383" s="72" t="s">
        <v>809</v>
      </c>
      <c r="F383" s="72" t="s">
        <v>809</v>
      </c>
      <c r="G383" s="72" t="s">
        <v>809</v>
      </c>
      <c r="H383" s="72" t="s">
        <v>809</v>
      </c>
      <c r="I383" s="72" t="s">
        <v>809</v>
      </c>
      <c r="J383" s="72" t="s">
        <v>809</v>
      </c>
      <c r="K383" s="72" t="s">
        <v>809</v>
      </c>
      <c r="L383" s="72" t="s">
        <v>809</v>
      </c>
      <c r="M383" s="72" t="s">
        <v>809</v>
      </c>
      <c r="N383" s="73" t="s">
        <v>809</v>
      </c>
      <c r="O383" s="33"/>
      <c r="P383" s="31"/>
      <c r="Q383" s="34"/>
      <c r="R383" s="45"/>
      <c r="S383" s="34"/>
      <c r="T383" s="45">
        <v>0</v>
      </c>
      <c r="U383" s="34"/>
      <c r="V383" s="45">
        <v>0</v>
      </c>
      <c r="W383" s="46"/>
      <c r="X383" s="47" t="str">
        <f t="shared" si="161"/>
        <v/>
      </c>
      <c r="Y383" s="34"/>
      <c r="Z383" s="45"/>
      <c r="AA383" s="34"/>
      <c r="AB383" s="45">
        <v>0</v>
      </c>
      <c r="AC383" s="34"/>
      <c r="AD383" s="45"/>
      <c r="AE383" s="34"/>
      <c r="AF383" s="48" t="str">
        <f t="shared" si="162"/>
        <v/>
      </c>
      <c r="AG383" s="34"/>
      <c r="AH383" s="48" t="str">
        <f t="shared" si="163"/>
        <v/>
      </c>
      <c r="AJ383" s="48" t="str">
        <f t="shared" si="178"/>
        <v/>
      </c>
      <c r="AK383" s="34"/>
      <c r="AL383" s="47" t="str">
        <f t="shared" si="164"/>
        <v/>
      </c>
      <c r="AM383" s="34"/>
      <c r="AN383" s="47" t="str">
        <f t="shared" si="165"/>
        <v/>
      </c>
      <c r="AP383" s="36">
        <f t="shared" si="179"/>
        <v>0</v>
      </c>
      <c r="AQ383" s="36">
        <f t="shared" si="166"/>
        <v>0</v>
      </c>
      <c r="AR383" s="36">
        <f t="shared" si="167"/>
        <v>0</v>
      </c>
      <c r="AS383" s="36">
        <f t="shared" si="168"/>
        <v>0</v>
      </c>
      <c r="AT383" s="36">
        <f t="shared" si="169"/>
        <v>0</v>
      </c>
      <c r="AU383" s="36">
        <f t="shared" si="170"/>
        <v>0</v>
      </c>
      <c r="AV383" s="36">
        <f t="shared" si="180"/>
        <v>0</v>
      </c>
      <c r="AW383" s="36">
        <f t="shared" si="181"/>
        <v>0</v>
      </c>
      <c r="AX383" s="36">
        <f t="shared" si="171"/>
        <v>0</v>
      </c>
      <c r="AY383" s="36">
        <f t="shared" si="182"/>
        <v>0</v>
      </c>
      <c r="AZ383" s="36">
        <f t="shared" si="183"/>
        <v>0</v>
      </c>
      <c r="BA383" s="36">
        <f t="shared" si="172"/>
        <v>0</v>
      </c>
      <c r="BB383" s="36">
        <f t="shared" si="173"/>
        <v>0</v>
      </c>
      <c r="BC383" s="36">
        <f t="shared" si="174"/>
        <v>0</v>
      </c>
      <c r="BD383" s="36">
        <f t="shared" si="175"/>
        <v>0</v>
      </c>
      <c r="BE383" s="36">
        <f t="shared" si="176"/>
        <v>0</v>
      </c>
      <c r="BF383" s="36">
        <f t="shared" si="184"/>
        <v>383</v>
      </c>
      <c r="BG383" s="36">
        <f t="shared" si="185"/>
        <v>0</v>
      </c>
      <c r="BH383" s="36">
        <f t="shared" si="186"/>
        <v>0</v>
      </c>
      <c r="BI383" s="36">
        <f t="shared" si="187"/>
        <v>0</v>
      </c>
      <c r="BJ383" s="29">
        <f t="shared" si="177"/>
        <v>0</v>
      </c>
      <c r="BK383" s="29">
        <f t="shared" si="188"/>
        <v>0</v>
      </c>
      <c r="BL383" s="29">
        <f t="shared" si="189"/>
        <v>0</v>
      </c>
      <c r="BM383" s="29">
        <f t="shared" si="190"/>
        <v>0</v>
      </c>
      <c r="BN383" s="36">
        <f t="shared" si="191"/>
        <v>0</v>
      </c>
      <c r="BQ383" s="29">
        <f t="shared" si="192"/>
        <v>0</v>
      </c>
    </row>
    <row r="384" spans="2:69" s="35" customFormat="1" ht="30" customHeight="1" x14ac:dyDescent="0.15">
      <c r="B384" s="31" t="s">
        <v>566</v>
      </c>
      <c r="C384" s="32"/>
      <c r="D384" s="71" t="s">
        <v>430</v>
      </c>
      <c r="E384" s="72" t="s">
        <v>430</v>
      </c>
      <c r="F384" s="72" t="s">
        <v>430</v>
      </c>
      <c r="G384" s="72" t="s">
        <v>430</v>
      </c>
      <c r="H384" s="72" t="s">
        <v>430</v>
      </c>
      <c r="I384" s="72" t="s">
        <v>430</v>
      </c>
      <c r="J384" s="72" t="s">
        <v>430</v>
      </c>
      <c r="K384" s="72" t="s">
        <v>430</v>
      </c>
      <c r="L384" s="72" t="s">
        <v>430</v>
      </c>
      <c r="M384" s="72" t="s">
        <v>430</v>
      </c>
      <c r="N384" s="73" t="s">
        <v>430</v>
      </c>
      <c r="O384" s="33"/>
      <c r="P384" s="31" t="s">
        <v>481</v>
      </c>
      <c r="Q384" s="34"/>
      <c r="R384" s="45">
        <v>11274.26</v>
      </c>
      <c r="S384" s="34"/>
      <c r="T384" s="45">
        <v>9.7899999999999991</v>
      </c>
      <c r="U384" s="34"/>
      <c r="V384" s="45">
        <v>110375.01</v>
      </c>
      <c r="W384" s="46"/>
      <c r="X384" s="47">
        <f t="shared" si="161"/>
        <v>110375.01</v>
      </c>
      <c r="Y384" s="34"/>
      <c r="Z384" s="45">
        <v>11274.26</v>
      </c>
      <c r="AA384" s="34"/>
      <c r="AB384" s="45">
        <v>7.26</v>
      </c>
      <c r="AC384" s="34"/>
      <c r="AD384" s="45"/>
      <c r="AE384" s="34"/>
      <c r="AF384" s="48">
        <f t="shared" si="162"/>
        <v>100</v>
      </c>
      <c r="AG384" s="34"/>
      <c r="AH384" s="48">
        <f t="shared" si="163"/>
        <v>0</v>
      </c>
      <c r="AJ384" s="48">
        <f t="shared" si="178"/>
        <v>81851.13</v>
      </c>
      <c r="AK384" s="34"/>
      <c r="AL384" s="47">
        <f t="shared" si="164"/>
        <v>25.84</v>
      </c>
      <c r="AM384" s="34"/>
      <c r="AN384" s="47">
        <f t="shared" si="165"/>
        <v>74.16</v>
      </c>
      <c r="AP384" s="36">
        <f t="shared" si="179"/>
        <v>0</v>
      </c>
      <c r="AQ384" s="36">
        <f t="shared" si="166"/>
        <v>0</v>
      </c>
      <c r="AR384" s="36">
        <f t="shared" si="167"/>
        <v>0</v>
      </c>
      <c r="AS384" s="36">
        <f t="shared" si="168"/>
        <v>0</v>
      </c>
      <c r="AT384" s="36">
        <f t="shared" si="169"/>
        <v>0</v>
      </c>
      <c r="AU384" s="36">
        <f t="shared" si="170"/>
        <v>1</v>
      </c>
      <c r="AV384" s="36">
        <f t="shared" si="180"/>
        <v>0</v>
      </c>
      <c r="AW384" s="36">
        <f t="shared" si="181"/>
        <v>0</v>
      </c>
      <c r="AX384" s="36">
        <f t="shared" si="171"/>
        <v>0</v>
      </c>
      <c r="AY384" s="36">
        <f t="shared" si="182"/>
        <v>0</v>
      </c>
      <c r="AZ384" s="36">
        <f t="shared" si="183"/>
        <v>1</v>
      </c>
      <c r="BA384" s="36">
        <f t="shared" si="172"/>
        <v>0</v>
      </c>
      <c r="BB384" s="36">
        <f t="shared" si="173"/>
        <v>0</v>
      </c>
      <c r="BC384" s="36">
        <f t="shared" si="174"/>
        <v>0</v>
      </c>
      <c r="BD384" s="36">
        <f t="shared" si="175"/>
        <v>0</v>
      </c>
      <c r="BE384" s="36">
        <f t="shared" si="176"/>
        <v>0</v>
      </c>
      <c r="BF384" s="36">
        <f t="shared" si="184"/>
        <v>384</v>
      </c>
      <c r="BG384" s="36">
        <f t="shared" si="185"/>
        <v>0</v>
      </c>
      <c r="BH384" s="36">
        <f t="shared" si="186"/>
        <v>0</v>
      </c>
      <c r="BI384" s="36">
        <f t="shared" si="187"/>
        <v>0</v>
      </c>
      <c r="BJ384" s="29">
        <f t="shared" si="177"/>
        <v>7.28</v>
      </c>
      <c r="BK384" s="29">
        <f t="shared" si="188"/>
        <v>7.28</v>
      </c>
      <c r="BL384" s="29">
        <f t="shared" si="189"/>
        <v>0</v>
      </c>
      <c r="BM384" s="29">
        <f t="shared" si="190"/>
        <v>7.28</v>
      </c>
      <c r="BN384" s="36">
        <f t="shared" si="191"/>
        <v>0</v>
      </c>
      <c r="BQ384" s="29">
        <f t="shared" si="192"/>
        <v>0</v>
      </c>
    </row>
    <row r="385" spans="2:69" s="35" customFormat="1" ht="30" customHeight="1" x14ac:dyDescent="0.15">
      <c r="B385" s="31" t="s">
        <v>567</v>
      </c>
      <c r="C385" s="32"/>
      <c r="D385" s="71" t="s">
        <v>810</v>
      </c>
      <c r="E385" s="72" t="s">
        <v>810</v>
      </c>
      <c r="F385" s="72" t="s">
        <v>810</v>
      </c>
      <c r="G385" s="72" t="s">
        <v>810</v>
      </c>
      <c r="H385" s="72" t="s">
        <v>810</v>
      </c>
      <c r="I385" s="72" t="s">
        <v>810</v>
      </c>
      <c r="J385" s="72" t="s">
        <v>810</v>
      </c>
      <c r="K385" s="72" t="s">
        <v>810</v>
      </c>
      <c r="L385" s="72" t="s">
        <v>810</v>
      </c>
      <c r="M385" s="72" t="s">
        <v>810</v>
      </c>
      <c r="N385" s="73" t="s">
        <v>810</v>
      </c>
      <c r="O385" s="33"/>
      <c r="P385" s="31" t="s">
        <v>481</v>
      </c>
      <c r="Q385" s="34"/>
      <c r="R385" s="45">
        <v>3267.9</v>
      </c>
      <c r="S385" s="34"/>
      <c r="T385" s="45">
        <v>10.79</v>
      </c>
      <c r="U385" s="34"/>
      <c r="V385" s="45">
        <v>35260.639999999999</v>
      </c>
      <c r="W385" s="46"/>
      <c r="X385" s="47">
        <f t="shared" si="161"/>
        <v>35260.639999999999</v>
      </c>
      <c r="Y385" s="34"/>
      <c r="Z385" s="45">
        <v>3267.9</v>
      </c>
      <c r="AA385" s="34"/>
      <c r="AB385" s="45">
        <v>8.02</v>
      </c>
      <c r="AC385" s="34"/>
      <c r="AD385" s="45"/>
      <c r="AE385" s="34"/>
      <c r="AF385" s="48">
        <f t="shared" si="162"/>
        <v>100</v>
      </c>
      <c r="AG385" s="34"/>
      <c r="AH385" s="48">
        <f t="shared" si="163"/>
        <v>0</v>
      </c>
      <c r="AJ385" s="48">
        <f t="shared" si="178"/>
        <v>26208.560000000001</v>
      </c>
      <c r="AK385" s="34"/>
      <c r="AL385" s="47">
        <f t="shared" si="164"/>
        <v>25.67</v>
      </c>
      <c r="AM385" s="34"/>
      <c r="AN385" s="47">
        <f t="shared" si="165"/>
        <v>74.33</v>
      </c>
      <c r="AP385" s="36">
        <f t="shared" si="179"/>
        <v>0</v>
      </c>
      <c r="AQ385" s="36">
        <f t="shared" si="166"/>
        <v>0</v>
      </c>
      <c r="AR385" s="36">
        <f t="shared" si="167"/>
        <v>0</v>
      </c>
      <c r="AS385" s="36">
        <f t="shared" si="168"/>
        <v>0</v>
      </c>
      <c r="AT385" s="36">
        <f t="shared" si="169"/>
        <v>0</v>
      </c>
      <c r="AU385" s="36">
        <f t="shared" si="170"/>
        <v>0</v>
      </c>
      <c r="AV385" s="36">
        <f t="shared" si="180"/>
        <v>0</v>
      </c>
      <c r="AW385" s="36">
        <f t="shared" si="181"/>
        <v>0</v>
      </c>
      <c r="AX385" s="36">
        <f t="shared" si="171"/>
        <v>1</v>
      </c>
      <c r="AY385" s="36">
        <f t="shared" si="182"/>
        <v>0</v>
      </c>
      <c r="AZ385" s="36">
        <f t="shared" si="183"/>
        <v>1</v>
      </c>
      <c r="BA385" s="36">
        <f t="shared" si="172"/>
        <v>0</v>
      </c>
      <c r="BB385" s="36">
        <f t="shared" si="173"/>
        <v>0</v>
      </c>
      <c r="BC385" s="36">
        <f t="shared" si="174"/>
        <v>0</v>
      </c>
      <c r="BD385" s="36">
        <f t="shared" si="175"/>
        <v>0</v>
      </c>
      <c r="BE385" s="36">
        <f t="shared" si="176"/>
        <v>0</v>
      </c>
      <c r="BF385" s="36">
        <f t="shared" si="184"/>
        <v>385</v>
      </c>
      <c r="BG385" s="36">
        <f t="shared" si="185"/>
        <v>0</v>
      </c>
      <c r="BH385" s="36">
        <f t="shared" si="186"/>
        <v>0</v>
      </c>
      <c r="BI385" s="36">
        <f t="shared" si="187"/>
        <v>0</v>
      </c>
      <c r="BJ385" s="29">
        <f t="shared" si="177"/>
        <v>8.0299999999999994</v>
      </c>
      <c r="BK385" s="29">
        <f t="shared" si="188"/>
        <v>8.0299999999999994</v>
      </c>
      <c r="BL385" s="29">
        <f t="shared" si="189"/>
        <v>0</v>
      </c>
      <c r="BM385" s="29">
        <f t="shared" si="190"/>
        <v>8.0299999999999994</v>
      </c>
      <c r="BN385" s="36">
        <f t="shared" si="191"/>
        <v>0</v>
      </c>
      <c r="BQ385" s="29">
        <f t="shared" si="192"/>
        <v>0</v>
      </c>
    </row>
    <row r="386" spans="2:69" s="35" customFormat="1" ht="30" customHeight="1" x14ac:dyDescent="0.15">
      <c r="B386" s="31" t="s">
        <v>568</v>
      </c>
      <c r="C386" s="32"/>
      <c r="D386" s="71" t="s">
        <v>811</v>
      </c>
      <c r="E386" s="72" t="s">
        <v>811</v>
      </c>
      <c r="F386" s="72" t="s">
        <v>811</v>
      </c>
      <c r="G386" s="72" t="s">
        <v>811</v>
      </c>
      <c r="H386" s="72" t="s">
        <v>811</v>
      </c>
      <c r="I386" s="72" t="s">
        <v>811</v>
      </c>
      <c r="J386" s="72" t="s">
        <v>811</v>
      </c>
      <c r="K386" s="72" t="s">
        <v>811</v>
      </c>
      <c r="L386" s="72" t="s">
        <v>811</v>
      </c>
      <c r="M386" s="72" t="s">
        <v>811</v>
      </c>
      <c r="N386" s="73" t="s">
        <v>811</v>
      </c>
      <c r="O386" s="33"/>
      <c r="P386" s="31" t="s">
        <v>481</v>
      </c>
      <c r="Q386" s="34"/>
      <c r="R386" s="45">
        <v>6699.2</v>
      </c>
      <c r="S386" s="34"/>
      <c r="T386" s="45">
        <v>357.08</v>
      </c>
      <c r="U386" s="34"/>
      <c r="V386" s="45">
        <v>2392150.34</v>
      </c>
      <c r="W386" s="46"/>
      <c r="X386" s="47">
        <f t="shared" si="161"/>
        <v>2392150.34</v>
      </c>
      <c r="Y386" s="34"/>
      <c r="Z386" s="45">
        <v>6699.2</v>
      </c>
      <c r="AA386" s="34"/>
      <c r="AB386" s="45">
        <v>265.58</v>
      </c>
      <c r="AC386" s="34"/>
      <c r="AD386" s="45"/>
      <c r="AE386" s="34"/>
      <c r="AF386" s="48">
        <f t="shared" si="162"/>
        <v>100</v>
      </c>
      <c r="AG386" s="34"/>
      <c r="AH386" s="48">
        <f t="shared" si="163"/>
        <v>0</v>
      </c>
      <c r="AJ386" s="48">
        <f t="shared" si="178"/>
        <v>1779173.54</v>
      </c>
      <c r="AK386" s="34"/>
      <c r="AL386" s="47">
        <f t="shared" si="164"/>
        <v>25.62</v>
      </c>
      <c r="AM386" s="34"/>
      <c r="AN386" s="47">
        <f t="shared" si="165"/>
        <v>74.38</v>
      </c>
      <c r="AP386" s="36">
        <f t="shared" si="179"/>
        <v>0</v>
      </c>
      <c r="AQ386" s="36">
        <f t="shared" si="166"/>
        <v>0</v>
      </c>
      <c r="AR386" s="36">
        <f t="shared" si="167"/>
        <v>0</v>
      </c>
      <c r="AS386" s="36">
        <f t="shared" si="168"/>
        <v>0</v>
      </c>
      <c r="AT386" s="36">
        <f t="shared" si="169"/>
        <v>0</v>
      </c>
      <c r="AU386" s="36">
        <f t="shared" si="170"/>
        <v>0</v>
      </c>
      <c r="AV386" s="36">
        <f t="shared" si="180"/>
        <v>0</v>
      </c>
      <c r="AW386" s="36">
        <f t="shared" si="181"/>
        <v>0</v>
      </c>
      <c r="AX386" s="36">
        <f t="shared" si="171"/>
        <v>0</v>
      </c>
      <c r="AY386" s="36">
        <f t="shared" si="182"/>
        <v>0</v>
      </c>
      <c r="AZ386" s="36">
        <f t="shared" si="183"/>
        <v>1</v>
      </c>
      <c r="BA386" s="36">
        <f t="shared" si="172"/>
        <v>0</v>
      </c>
      <c r="BB386" s="36">
        <f t="shared" si="173"/>
        <v>0</v>
      </c>
      <c r="BC386" s="36">
        <f t="shared" si="174"/>
        <v>0</v>
      </c>
      <c r="BD386" s="36">
        <f t="shared" si="175"/>
        <v>0</v>
      </c>
      <c r="BE386" s="36">
        <f t="shared" si="176"/>
        <v>0</v>
      </c>
      <c r="BF386" s="36">
        <f t="shared" si="184"/>
        <v>386</v>
      </c>
      <c r="BG386" s="36">
        <f t="shared" si="185"/>
        <v>0</v>
      </c>
      <c r="BH386" s="36">
        <f t="shared" si="186"/>
        <v>0</v>
      </c>
      <c r="BI386" s="36">
        <f t="shared" si="187"/>
        <v>0</v>
      </c>
      <c r="BJ386" s="29">
        <f t="shared" si="177"/>
        <v>265.58</v>
      </c>
      <c r="BK386" s="29">
        <f t="shared" si="188"/>
        <v>265.58</v>
      </c>
      <c r="BL386" s="29">
        <f t="shared" si="189"/>
        <v>0</v>
      </c>
      <c r="BM386" s="29">
        <f t="shared" si="190"/>
        <v>265.58</v>
      </c>
      <c r="BN386" s="36">
        <f t="shared" si="191"/>
        <v>0</v>
      </c>
      <c r="BQ386" s="29">
        <f t="shared" si="192"/>
        <v>0</v>
      </c>
    </row>
    <row r="387" spans="2:69" s="35" customFormat="1" ht="30" customHeight="1" x14ac:dyDescent="0.15">
      <c r="B387" s="31" t="s">
        <v>569</v>
      </c>
      <c r="C387" s="32"/>
      <c r="D387" s="71" t="s">
        <v>812</v>
      </c>
      <c r="E387" s="72" t="s">
        <v>812</v>
      </c>
      <c r="F387" s="72" t="s">
        <v>812</v>
      </c>
      <c r="G387" s="72" t="s">
        <v>812</v>
      </c>
      <c r="H387" s="72" t="s">
        <v>812</v>
      </c>
      <c r="I387" s="72" t="s">
        <v>812</v>
      </c>
      <c r="J387" s="72" t="s">
        <v>812</v>
      </c>
      <c r="K387" s="72" t="s">
        <v>812</v>
      </c>
      <c r="L387" s="72" t="s">
        <v>812</v>
      </c>
      <c r="M387" s="72" t="s">
        <v>812</v>
      </c>
      <c r="N387" s="73" t="s">
        <v>812</v>
      </c>
      <c r="O387" s="33"/>
      <c r="P387" s="31" t="s">
        <v>481</v>
      </c>
      <c r="Q387" s="34"/>
      <c r="R387" s="45">
        <v>1633.95</v>
      </c>
      <c r="S387" s="34"/>
      <c r="T387" s="45">
        <v>170.83</v>
      </c>
      <c r="U387" s="34"/>
      <c r="V387" s="45">
        <v>279127.67999999999</v>
      </c>
      <c r="W387" s="46"/>
      <c r="X387" s="47">
        <f t="shared" si="161"/>
        <v>279127.67999999999</v>
      </c>
      <c r="Y387" s="34"/>
      <c r="Z387" s="45">
        <v>1633.95</v>
      </c>
      <c r="AA387" s="34"/>
      <c r="AB387" s="45">
        <v>127.1</v>
      </c>
      <c r="AC387" s="34"/>
      <c r="AD387" s="45"/>
      <c r="AE387" s="34"/>
      <c r="AF387" s="48">
        <f t="shared" si="162"/>
        <v>100</v>
      </c>
      <c r="AG387" s="34"/>
      <c r="AH387" s="48">
        <f t="shared" si="163"/>
        <v>0</v>
      </c>
      <c r="AJ387" s="48">
        <f t="shared" si="178"/>
        <v>207675.05</v>
      </c>
      <c r="AK387" s="34"/>
      <c r="AL387" s="47">
        <f t="shared" si="164"/>
        <v>25.6</v>
      </c>
      <c r="AM387" s="34"/>
      <c r="AN387" s="47">
        <f t="shared" si="165"/>
        <v>74.400000000000006</v>
      </c>
      <c r="AP387" s="36">
        <f t="shared" si="179"/>
        <v>0</v>
      </c>
      <c r="AQ387" s="36">
        <f t="shared" si="166"/>
        <v>0</v>
      </c>
      <c r="AR387" s="36">
        <f t="shared" si="167"/>
        <v>0</v>
      </c>
      <c r="AS387" s="36">
        <f t="shared" si="168"/>
        <v>0</v>
      </c>
      <c r="AT387" s="36">
        <f t="shared" si="169"/>
        <v>1</v>
      </c>
      <c r="AU387" s="36">
        <f t="shared" si="170"/>
        <v>0</v>
      </c>
      <c r="AV387" s="36">
        <f t="shared" si="180"/>
        <v>0</v>
      </c>
      <c r="AW387" s="36">
        <f t="shared" si="181"/>
        <v>0</v>
      </c>
      <c r="AX387" s="36">
        <f t="shared" si="171"/>
        <v>0</v>
      </c>
      <c r="AY387" s="36">
        <f t="shared" si="182"/>
        <v>0</v>
      </c>
      <c r="AZ387" s="36">
        <f t="shared" si="183"/>
        <v>1</v>
      </c>
      <c r="BA387" s="36">
        <f t="shared" si="172"/>
        <v>0</v>
      </c>
      <c r="BB387" s="36">
        <f t="shared" si="173"/>
        <v>0</v>
      </c>
      <c r="BC387" s="36">
        <f t="shared" si="174"/>
        <v>0</v>
      </c>
      <c r="BD387" s="36">
        <f t="shared" si="175"/>
        <v>0</v>
      </c>
      <c r="BE387" s="36">
        <f t="shared" si="176"/>
        <v>0</v>
      </c>
      <c r="BF387" s="36">
        <f t="shared" si="184"/>
        <v>387</v>
      </c>
      <c r="BG387" s="36">
        <f t="shared" si="185"/>
        <v>0</v>
      </c>
      <c r="BH387" s="36">
        <f t="shared" si="186"/>
        <v>0</v>
      </c>
      <c r="BI387" s="36">
        <f t="shared" si="187"/>
        <v>0</v>
      </c>
      <c r="BJ387" s="29">
        <f t="shared" si="177"/>
        <v>127.06</v>
      </c>
      <c r="BK387" s="29">
        <f t="shared" si="188"/>
        <v>127.06</v>
      </c>
      <c r="BL387" s="29">
        <f t="shared" si="189"/>
        <v>0</v>
      </c>
      <c r="BM387" s="29">
        <f t="shared" si="190"/>
        <v>127.06</v>
      </c>
      <c r="BN387" s="36">
        <f t="shared" si="191"/>
        <v>0</v>
      </c>
      <c r="BQ387" s="29">
        <f t="shared" si="192"/>
        <v>0</v>
      </c>
    </row>
    <row r="388" spans="2:69" s="35" customFormat="1" ht="30" customHeight="1" x14ac:dyDescent="0.15">
      <c r="B388" s="31" t="s">
        <v>570</v>
      </c>
      <c r="C388" s="32"/>
      <c r="D388" s="71" t="s">
        <v>813</v>
      </c>
      <c r="E388" s="72" t="s">
        <v>813</v>
      </c>
      <c r="F388" s="72" t="s">
        <v>813</v>
      </c>
      <c r="G388" s="72" t="s">
        <v>813</v>
      </c>
      <c r="H388" s="72" t="s">
        <v>813</v>
      </c>
      <c r="I388" s="72" t="s">
        <v>813</v>
      </c>
      <c r="J388" s="72" t="s">
        <v>813</v>
      </c>
      <c r="K388" s="72" t="s">
        <v>813</v>
      </c>
      <c r="L388" s="72" t="s">
        <v>813</v>
      </c>
      <c r="M388" s="72" t="s">
        <v>813</v>
      </c>
      <c r="N388" s="73" t="s">
        <v>813</v>
      </c>
      <c r="O388" s="33"/>
      <c r="P388" s="31" t="s">
        <v>481</v>
      </c>
      <c r="Q388" s="34"/>
      <c r="R388" s="45">
        <v>5415.8986709167402</v>
      </c>
      <c r="S388" s="34"/>
      <c r="T388" s="45">
        <v>7.44</v>
      </c>
      <c r="U388" s="34"/>
      <c r="V388" s="45">
        <v>40294.29</v>
      </c>
      <c r="W388" s="46"/>
      <c r="X388" s="47">
        <f t="shared" si="161"/>
        <v>40294.29</v>
      </c>
      <c r="Y388" s="34"/>
      <c r="Z388" s="45">
        <v>5415.8986709167402</v>
      </c>
      <c r="AA388" s="34"/>
      <c r="AB388" s="45">
        <v>5.5</v>
      </c>
      <c r="AC388" s="34"/>
      <c r="AD388" s="45"/>
      <c r="AE388" s="34"/>
      <c r="AF388" s="48">
        <f t="shared" si="162"/>
        <v>100</v>
      </c>
      <c r="AG388" s="34"/>
      <c r="AH388" s="48">
        <f t="shared" si="163"/>
        <v>0</v>
      </c>
      <c r="AJ388" s="48">
        <f t="shared" si="178"/>
        <v>29787.439999999999</v>
      </c>
      <c r="AK388" s="34"/>
      <c r="AL388" s="47">
        <f t="shared" si="164"/>
        <v>26.08</v>
      </c>
      <c r="AM388" s="34"/>
      <c r="AN388" s="47">
        <f t="shared" si="165"/>
        <v>73.92</v>
      </c>
      <c r="AP388" s="36">
        <f t="shared" si="179"/>
        <v>0</v>
      </c>
      <c r="AQ388" s="36">
        <f t="shared" si="166"/>
        <v>0</v>
      </c>
      <c r="AR388" s="36">
        <f t="shared" si="167"/>
        <v>0</v>
      </c>
      <c r="AS388" s="36">
        <f t="shared" si="168"/>
        <v>0</v>
      </c>
      <c r="AT388" s="36">
        <f t="shared" si="169"/>
        <v>0</v>
      </c>
      <c r="AU388" s="36">
        <f t="shared" si="170"/>
        <v>1</v>
      </c>
      <c r="AV388" s="36">
        <f t="shared" si="180"/>
        <v>0</v>
      </c>
      <c r="AW388" s="36">
        <f t="shared" si="181"/>
        <v>0</v>
      </c>
      <c r="AX388" s="36">
        <f t="shared" si="171"/>
        <v>0</v>
      </c>
      <c r="AY388" s="36">
        <f t="shared" si="182"/>
        <v>0</v>
      </c>
      <c r="AZ388" s="36">
        <f t="shared" si="183"/>
        <v>1</v>
      </c>
      <c r="BA388" s="36">
        <f t="shared" si="172"/>
        <v>0</v>
      </c>
      <c r="BB388" s="36">
        <f t="shared" si="173"/>
        <v>0</v>
      </c>
      <c r="BC388" s="36">
        <f t="shared" si="174"/>
        <v>0</v>
      </c>
      <c r="BD388" s="36">
        <f t="shared" si="175"/>
        <v>0</v>
      </c>
      <c r="BE388" s="36">
        <f t="shared" si="176"/>
        <v>0</v>
      </c>
      <c r="BF388" s="36">
        <f t="shared" si="184"/>
        <v>388</v>
      </c>
      <c r="BG388" s="36">
        <f t="shared" si="185"/>
        <v>0</v>
      </c>
      <c r="BH388" s="36">
        <f t="shared" si="186"/>
        <v>0</v>
      </c>
      <c r="BI388" s="36">
        <f t="shared" si="187"/>
        <v>0</v>
      </c>
      <c r="BJ388" s="29">
        <f t="shared" si="177"/>
        <v>5.53</v>
      </c>
      <c r="BK388" s="29">
        <f t="shared" si="188"/>
        <v>5.53</v>
      </c>
      <c r="BL388" s="29">
        <f t="shared" si="189"/>
        <v>0</v>
      </c>
      <c r="BM388" s="29">
        <f t="shared" si="190"/>
        <v>5.53</v>
      </c>
      <c r="BN388" s="36">
        <f t="shared" si="191"/>
        <v>0</v>
      </c>
      <c r="BQ388" s="29">
        <f t="shared" si="192"/>
        <v>0</v>
      </c>
    </row>
    <row r="389" spans="2:69" s="35" customFormat="1" ht="30" customHeight="1" x14ac:dyDescent="0.15">
      <c r="B389" s="31" t="s">
        <v>571</v>
      </c>
      <c r="C389" s="32"/>
      <c r="D389" s="71" t="s">
        <v>463</v>
      </c>
      <c r="E389" s="72" t="s">
        <v>463</v>
      </c>
      <c r="F389" s="72" t="s">
        <v>463</v>
      </c>
      <c r="G389" s="72" t="s">
        <v>463</v>
      </c>
      <c r="H389" s="72" t="s">
        <v>463</v>
      </c>
      <c r="I389" s="72" t="s">
        <v>463</v>
      </c>
      <c r="J389" s="72" t="s">
        <v>463</v>
      </c>
      <c r="K389" s="72" t="s">
        <v>463</v>
      </c>
      <c r="L389" s="72" t="s">
        <v>463</v>
      </c>
      <c r="M389" s="72" t="s">
        <v>463</v>
      </c>
      <c r="N389" s="73" t="s">
        <v>463</v>
      </c>
      <c r="O389" s="33"/>
      <c r="P389" s="31" t="s">
        <v>481</v>
      </c>
      <c r="Q389" s="34"/>
      <c r="R389" s="45">
        <v>18324.108670916739</v>
      </c>
      <c r="S389" s="34"/>
      <c r="T389" s="45">
        <v>26.59</v>
      </c>
      <c r="U389" s="34"/>
      <c r="V389" s="45">
        <v>487238.05</v>
      </c>
      <c r="W389" s="46"/>
      <c r="X389" s="47">
        <f t="shared" si="161"/>
        <v>487238.05</v>
      </c>
      <c r="Y389" s="34"/>
      <c r="Z389" s="45">
        <v>18324.108670916739</v>
      </c>
      <c r="AA389" s="34"/>
      <c r="AB389" s="45">
        <v>19.760000000000002</v>
      </c>
      <c r="AC389" s="34"/>
      <c r="AD389" s="45"/>
      <c r="AE389" s="34"/>
      <c r="AF389" s="48">
        <f t="shared" si="162"/>
        <v>100</v>
      </c>
      <c r="AG389" s="34"/>
      <c r="AH389" s="48">
        <f t="shared" si="163"/>
        <v>0</v>
      </c>
      <c r="AJ389" s="48">
        <f t="shared" si="178"/>
        <v>362084.39</v>
      </c>
      <c r="AK389" s="34"/>
      <c r="AL389" s="47">
        <f t="shared" si="164"/>
        <v>25.69</v>
      </c>
      <c r="AM389" s="34"/>
      <c r="AN389" s="47">
        <f t="shared" si="165"/>
        <v>74.31</v>
      </c>
      <c r="AP389" s="36">
        <f t="shared" si="179"/>
        <v>0</v>
      </c>
      <c r="AQ389" s="36">
        <f t="shared" si="166"/>
        <v>0</v>
      </c>
      <c r="AR389" s="36">
        <f t="shared" si="167"/>
        <v>0</v>
      </c>
      <c r="AS389" s="36">
        <f t="shared" si="168"/>
        <v>0</v>
      </c>
      <c r="AT389" s="36">
        <f t="shared" si="169"/>
        <v>0</v>
      </c>
      <c r="AU389" s="36">
        <f t="shared" si="170"/>
        <v>1</v>
      </c>
      <c r="AV389" s="36">
        <f t="shared" si="180"/>
        <v>0</v>
      </c>
      <c r="AW389" s="36">
        <f t="shared" si="181"/>
        <v>0</v>
      </c>
      <c r="AX389" s="36">
        <f t="shared" si="171"/>
        <v>0</v>
      </c>
      <c r="AY389" s="36">
        <f t="shared" si="182"/>
        <v>0</v>
      </c>
      <c r="AZ389" s="36">
        <f t="shared" si="183"/>
        <v>1</v>
      </c>
      <c r="BA389" s="36">
        <f t="shared" si="172"/>
        <v>0</v>
      </c>
      <c r="BB389" s="36">
        <f t="shared" si="173"/>
        <v>0</v>
      </c>
      <c r="BC389" s="36">
        <f t="shared" si="174"/>
        <v>0</v>
      </c>
      <c r="BD389" s="36">
        <f t="shared" si="175"/>
        <v>0</v>
      </c>
      <c r="BE389" s="36">
        <f t="shared" si="176"/>
        <v>0</v>
      </c>
      <c r="BF389" s="36">
        <f t="shared" si="184"/>
        <v>389</v>
      </c>
      <c r="BG389" s="36">
        <f t="shared" si="185"/>
        <v>0</v>
      </c>
      <c r="BH389" s="36">
        <f t="shared" si="186"/>
        <v>0</v>
      </c>
      <c r="BI389" s="36">
        <f t="shared" si="187"/>
        <v>0</v>
      </c>
      <c r="BJ389" s="29">
        <f t="shared" si="177"/>
        <v>19.78</v>
      </c>
      <c r="BK389" s="29">
        <f t="shared" si="188"/>
        <v>19.78</v>
      </c>
      <c r="BL389" s="29">
        <f t="shared" si="189"/>
        <v>0</v>
      </c>
      <c r="BM389" s="29">
        <f t="shared" si="190"/>
        <v>19.78</v>
      </c>
      <c r="BN389" s="36">
        <f t="shared" si="191"/>
        <v>0</v>
      </c>
      <c r="BQ389" s="29">
        <f t="shared" si="192"/>
        <v>0</v>
      </c>
    </row>
    <row r="390" spans="2:69" s="35" customFormat="1" ht="30" customHeight="1" x14ac:dyDescent="0.15">
      <c r="B390" s="31" t="s">
        <v>572</v>
      </c>
      <c r="C390" s="32"/>
      <c r="D390" s="71" t="s">
        <v>814</v>
      </c>
      <c r="E390" s="72" t="s">
        <v>814</v>
      </c>
      <c r="F390" s="72" t="s">
        <v>814</v>
      </c>
      <c r="G390" s="72" t="s">
        <v>814</v>
      </c>
      <c r="H390" s="72" t="s">
        <v>814</v>
      </c>
      <c r="I390" s="72" t="s">
        <v>814</v>
      </c>
      <c r="J390" s="72" t="s">
        <v>814</v>
      </c>
      <c r="K390" s="72" t="s">
        <v>814</v>
      </c>
      <c r="L390" s="72" t="s">
        <v>814</v>
      </c>
      <c r="M390" s="72" t="s">
        <v>814</v>
      </c>
      <c r="N390" s="73" t="s">
        <v>814</v>
      </c>
      <c r="O390" s="33"/>
      <c r="P390" s="31" t="s">
        <v>105</v>
      </c>
      <c r="Q390" s="34"/>
      <c r="R390" s="45">
        <v>32570.069999999996</v>
      </c>
      <c r="S390" s="34"/>
      <c r="T390" s="45">
        <v>17.97</v>
      </c>
      <c r="U390" s="34"/>
      <c r="V390" s="45">
        <v>585284.16</v>
      </c>
      <c r="W390" s="46"/>
      <c r="X390" s="47">
        <f t="shared" si="161"/>
        <v>585284.16</v>
      </c>
      <c r="Y390" s="34"/>
      <c r="Z390" s="45">
        <v>32570.069999999996</v>
      </c>
      <c r="AA390" s="34"/>
      <c r="AB390" s="45">
        <v>13.36</v>
      </c>
      <c r="AC390" s="34"/>
      <c r="AD390" s="45"/>
      <c r="AE390" s="34"/>
      <c r="AF390" s="48">
        <f t="shared" si="162"/>
        <v>100</v>
      </c>
      <c r="AG390" s="34"/>
      <c r="AH390" s="48">
        <f t="shared" si="163"/>
        <v>0</v>
      </c>
      <c r="AJ390" s="48">
        <f t="shared" si="178"/>
        <v>435136.14</v>
      </c>
      <c r="AK390" s="34"/>
      <c r="AL390" s="47">
        <f t="shared" si="164"/>
        <v>25.65</v>
      </c>
      <c r="AM390" s="34"/>
      <c r="AN390" s="47">
        <f t="shared" si="165"/>
        <v>74.349999999999994</v>
      </c>
      <c r="AP390" s="36">
        <f t="shared" si="179"/>
        <v>0</v>
      </c>
      <c r="AQ390" s="36">
        <f t="shared" si="166"/>
        <v>0</v>
      </c>
      <c r="AR390" s="36">
        <f t="shared" si="167"/>
        <v>0</v>
      </c>
      <c r="AS390" s="36">
        <f t="shared" si="168"/>
        <v>0</v>
      </c>
      <c r="AT390" s="36">
        <f t="shared" si="169"/>
        <v>0</v>
      </c>
      <c r="AU390" s="36">
        <f t="shared" si="170"/>
        <v>0</v>
      </c>
      <c r="AV390" s="36">
        <f t="shared" si="180"/>
        <v>0</v>
      </c>
      <c r="AW390" s="36">
        <f t="shared" si="181"/>
        <v>0</v>
      </c>
      <c r="AX390" s="36">
        <f t="shared" si="171"/>
        <v>1</v>
      </c>
      <c r="AY390" s="36">
        <f t="shared" si="182"/>
        <v>0</v>
      </c>
      <c r="AZ390" s="36">
        <f t="shared" si="183"/>
        <v>1</v>
      </c>
      <c r="BA390" s="36">
        <f t="shared" si="172"/>
        <v>0</v>
      </c>
      <c r="BB390" s="36">
        <f t="shared" si="173"/>
        <v>0</v>
      </c>
      <c r="BC390" s="36">
        <f t="shared" si="174"/>
        <v>0</v>
      </c>
      <c r="BD390" s="36">
        <f t="shared" si="175"/>
        <v>0</v>
      </c>
      <c r="BE390" s="36">
        <f t="shared" si="176"/>
        <v>0</v>
      </c>
      <c r="BF390" s="36">
        <f t="shared" si="184"/>
        <v>390</v>
      </c>
      <c r="BG390" s="36">
        <f t="shared" si="185"/>
        <v>0</v>
      </c>
      <c r="BH390" s="36">
        <f t="shared" si="186"/>
        <v>0</v>
      </c>
      <c r="BI390" s="36">
        <f t="shared" si="187"/>
        <v>0</v>
      </c>
      <c r="BJ390" s="29">
        <f t="shared" si="177"/>
        <v>13.37</v>
      </c>
      <c r="BK390" s="29">
        <f t="shared" si="188"/>
        <v>13.37</v>
      </c>
      <c r="BL390" s="29">
        <f t="shared" si="189"/>
        <v>0</v>
      </c>
      <c r="BM390" s="29">
        <f t="shared" si="190"/>
        <v>13.37</v>
      </c>
      <c r="BN390" s="36">
        <f t="shared" si="191"/>
        <v>0</v>
      </c>
      <c r="BQ390" s="29">
        <f t="shared" si="192"/>
        <v>0</v>
      </c>
    </row>
    <row r="391" spans="2:69" s="35" customFormat="1" ht="30" customHeight="1" x14ac:dyDescent="0.15">
      <c r="B391" s="31"/>
      <c r="C391" s="32"/>
      <c r="D391" s="71" t="s">
        <v>438</v>
      </c>
      <c r="E391" s="72" t="s">
        <v>438</v>
      </c>
      <c r="F391" s="72" t="s">
        <v>438</v>
      </c>
      <c r="G391" s="72" t="s">
        <v>438</v>
      </c>
      <c r="H391" s="72" t="s">
        <v>438</v>
      </c>
      <c r="I391" s="72" t="s">
        <v>438</v>
      </c>
      <c r="J391" s="72" t="s">
        <v>438</v>
      </c>
      <c r="K391" s="72" t="s">
        <v>438</v>
      </c>
      <c r="L391" s="72" t="s">
        <v>438</v>
      </c>
      <c r="M391" s="72" t="s">
        <v>438</v>
      </c>
      <c r="N391" s="73" t="s">
        <v>438</v>
      </c>
      <c r="O391" s="33"/>
      <c r="P391" s="31"/>
      <c r="Q391" s="34"/>
      <c r="R391" s="45"/>
      <c r="S391" s="34"/>
      <c r="T391" s="45">
        <v>0</v>
      </c>
      <c r="U391" s="34"/>
      <c r="V391" s="45">
        <v>0</v>
      </c>
      <c r="W391" s="46"/>
      <c r="X391" s="47" t="str">
        <f t="shared" si="161"/>
        <v/>
      </c>
      <c r="Y391" s="34"/>
      <c r="Z391" s="45"/>
      <c r="AA391" s="34"/>
      <c r="AB391" s="45">
        <v>0</v>
      </c>
      <c r="AC391" s="34"/>
      <c r="AD391" s="45"/>
      <c r="AE391" s="34"/>
      <c r="AF391" s="48" t="str">
        <f t="shared" si="162"/>
        <v/>
      </c>
      <c r="AG391" s="34"/>
      <c r="AH391" s="48" t="str">
        <f t="shared" si="163"/>
        <v/>
      </c>
      <c r="AJ391" s="48" t="str">
        <f t="shared" si="178"/>
        <v/>
      </c>
      <c r="AK391" s="34"/>
      <c r="AL391" s="47" t="str">
        <f t="shared" si="164"/>
        <v/>
      </c>
      <c r="AM391" s="34"/>
      <c r="AN391" s="47" t="str">
        <f t="shared" si="165"/>
        <v/>
      </c>
      <c r="AP391" s="36">
        <f t="shared" si="179"/>
        <v>0</v>
      </c>
      <c r="AQ391" s="36">
        <f t="shared" si="166"/>
        <v>0</v>
      </c>
      <c r="AR391" s="36">
        <f t="shared" si="167"/>
        <v>0</v>
      </c>
      <c r="AS391" s="36">
        <f t="shared" si="168"/>
        <v>0</v>
      </c>
      <c r="AT391" s="36">
        <f t="shared" si="169"/>
        <v>0</v>
      </c>
      <c r="AU391" s="36">
        <f t="shared" si="170"/>
        <v>0</v>
      </c>
      <c r="AV391" s="36">
        <f t="shared" si="180"/>
        <v>0</v>
      </c>
      <c r="AW391" s="36">
        <f t="shared" si="181"/>
        <v>0</v>
      </c>
      <c r="AX391" s="36">
        <f t="shared" si="171"/>
        <v>0</v>
      </c>
      <c r="AY391" s="36">
        <f t="shared" si="182"/>
        <v>0</v>
      </c>
      <c r="AZ391" s="36">
        <f t="shared" si="183"/>
        <v>0</v>
      </c>
      <c r="BA391" s="36">
        <f t="shared" si="172"/>
        <v>0</v>
      </c>
      <c r="BB391" s="36">
        <f t="shared" si="173"/>
        <v>0</v>
      </c>
      <c r="BC391" s="36">
        <f t="shared" si="174"/>
        <v>0</v>
      </c>
      <c r="BD391" s="36">
        <f t="shared" si="175"/>
        <v>0</v>
      </c>
      <c r="BE391" s="36">
        <f t="shared" si="176"/>
        <v>0</v>
      </c>
      <c r="BF391" s="36">
        <f t="shared" si="184"/>
        <v>391</v>
      </c>
      <c r="BG391" s="36">
        <f t="shared" si="185"/>
        <v>0</v>
      </c>
      <c r="BH391" s="36">
        <f t="shared" si="186"/>
        <v>0</v>
      </c>
      <c r="BI391" s="36">
        <f t="shared" si="187"/>
        <v>0</v>
      </c>
      <c r="BJ391" s="29">
        <f t="shared" si="177"/>
        <v>0</v>
      </c>
      <c r="BK391" s="29">
        <f t="shared" si="188"/>
        <v>0</v>
      </c>
      <c r="BL391" s="29">
        <f t="shared" si="189"/>
        <v>0</v>
      </c>
      <c r="BM391" s="29">
        <f t="shared" si="190"/>
        <v>0</v>
      </c>
      <c r="BN391" s="36">
        <f t="shared" si="191"/>
        <v>0</v>
      </c>
      <c r="BQ391" s="29">
        <f t="shared" si="192"/>
        <v>0</v>
      </c>
    </row>
    <row r="392" spans="2:69" s="35" customFormat="1" ht="30" customHeight="1" x14ac:dyDescent="0.15">
      <c r="B392" s="31" t="s">
        <v>573</v>
      </c>
      <c r="C392" s="32"/>
      <c r="D392" s="71" t="s">
        <v>433</v>
      </c>
      <c r="E392" s="72" t="s">
        <v>433</v>
      </c>
      <c r="F392" s="72" t="s">
        <v>433</v>
      </c>
      <c r="G392" s="72" t="s">
        <v>433</v>
      </c>
      <c r="H392" s="72" t="s">
        <v>433</v>
      </c>
      <c r="I392" s="72" t="s">
        <v>433</v>
      </c>
      <c r="J392" s="72" t="s">
        <v>433</v>
      </c>
      <c r="K392" s="72" t="s">
        <v>433</v>
      </c>
      <c r="L392" s="72" t="s">
        <v>433</v>
      </c>
      <c r="M392" s="72" t="s">
        <v>433</v>
      </c>
      <c r="N392" s="73" t="s">
        <v>433</v>
      </c>
      <c r="O392" s="33"/>
      <c r="P392" s="31" t="s">
        <v>481</v>
      </c>
      <c r="Q392" s="34"/>
      <c r="R392" s="45">
        <v>12115.098670916741</v>
      </c>
      <c r="S392" s="34"/>
      <c r="T392" s="45">
        <v>1.64</v>
      </c>
      <c r="U392" s="34"/>
      <c r="V392" s="45">
        <v>19868.759999999998</v>
      </c>
      <c r="W392" s="46"/>
      <c r="X392" s="47">
        <f t="shared" si="161"/>
        <v>19868.759999999998</v>
      </c>
      <c r="Y392" s="34"/>
      <c r="Z392" s="45">
        <v>12115.098670916741</v>
      </c>
      <c r="AA392" s="34"/>
      <c r="AB392" s="45">
        <v>1.2</v>
      </c>
      <c r="AC392" s="34"/>
      <c r="AD392" s="45"/>
      <c r="AE392" s="34"/>
      <c r="AF392" s="48">
        <f t="shared" si="162"/>
        <v>100</v>
      </c>
      <c r="AG392" s="34"/>
      <c r="AH392" s="48">
        <f t="shared" si="163"/>
        <v>0</v>
      </c>
      <c r="AJ392" s="48">
        <f t="shared" si="178"/>
        <v>14538.12</v>
      </c>
      <c r="AK392" s="34"/>
      <c r="AL392" s="47">
        <f t="shared" si="164"/>
        <v>26.83</v>
      </c>
      <c r="AM392" s="34"/>
      <c r="AN392" s="47">
        <f t="shared" si="165"/>
        <v>73.17</v>
      </c>
      <c r="AP392" s="36">
        <f t="shared" si="179"/>
        <v>0</v>
      </c>
      <c r="AQ392" s="36">
        <f t="shared" si="166"/>
        <v>0</v>
      </c>
      <c r="AR392" s="36">
        <f t="shared" si="167"/>
        <v>0</v>
      </c>
      <c r="AS392" s="36">
        <f t="shared" si="168"/>
        <v>0</v>
      </c>
      <c r="AT392" s="36">
        <f t="shared" si="169"/>
        <v>0</v>
      </c>
      <c r="AU392" s="36">
        <f t="shared" si="170"/>
        <v>1</v>
      </c>
      <c r="AV392" s="36">
        <f t="shared" si="180"/>
        <v>0</v>
      </c>
      <c r="AW392" s="36">
        <f t="shared" si="181"/>
        <v>0</v>
      </c>
      <c r="AX392" s="36">
        <f t="shared" si="171"/>
        <v>0</v>
      </c>
      <c r="AY392" s="36">
        <f t="shared" si="182"/>
        <v>0</v>
      </c>
      <c r="AZ392" s="36">
        <f t="shared" si="183"/>
        <v>1</v>
      </c>
      <c r="BA392" s="36">
        <f t="shared" si="172"/>
        <v>0</v>
      </c>
      <c r="BB392" s="36">
        <f t="shared" si="173"/>
        <v>0</v>
      </c>
      <c r="BC392" s="36">
        <f t="shared" si="174"/>
        <v>0</v>
      </c>
      <c r="BD392" s="36">
        <f t="shared" si="175"/>
        <v>0</v>
      </c>
      <c r="BE392" s="36">
        <f t="shared" si="176"/>
        <v>0</v>
      </c>
      <c r="BF392" s="36">
        <f t="shared" si="184"/>
        <v>392</v>
      </c>
      <c r="BG392" s="36">
        <f t="shared" si="185"/>
        <v>0</v>
      </c>
      <c r="BH392" s="36">
        <f t="shared" si="186"/>
        <v>0</v>
      </c>
      <c r="BI392" s="36">
        <f t="shared" si="187"/>
        <v>0</v>
      </c>
      <c r="BJ392" s="29">
        <f t="shared" si="177"/>
        <v>1.22</v>
      </c>
      <c r="BK392" s="29">
        <f t="shared" si="188"/>
        <v>1.22</v>
      </c>
      <c r="BL392" s="29">
        <f t="shared" si="189"/>
        <v>0</v>
      </c>
      <c r="BM392" s="29">
        <f t="shared" si="190"/>
        <v>1.22</v>
      </c>
      <c r="BN392" s="36">
        <f t="shared" si="191"/>
        <v>0</v>
      </c>
      <c r="BQ392" s="29">
        <f t="shared" si="192"/>
        <v>0</v>
      </c>
    </row>
    <row r="393" spans="2:69" s="35" customFormat="1" ht="30" customHeight="1" x14ac:dyDescent="0.15">
      <c r="B393" s="31" t="s">
        <v>574</v>
      </c>
      <c r="C393" s="32"/>
      <c r="D393" s="71" t="s">
        <v>434</v>
      </c>
      <c r="E393" s="72" t="s">
        <v>434</v>
      </c>
      <c r="F393" s="72" t="s">
        <v>434</v>
      </c>
      <c r="G393" s="72" t="s">
        <v>434</v>
      </c>
      <c r="H393" s="72" t="s">
        <v>434</v>
      </c>
      <c r="I393" s="72" t="s">
        <v>434</v>
      </c>
      <c r="J393" s="72" t="s">
        <v>434</v>
      </c>
      <c r="K393" s="72" t="s">
        <v>434</v>
      </c>
      <c r="L393" s="72" t="s">
        <v>434</v>
      </c>
      <c r="M393" s="72" t="s">
        <v>434</v>
      </c>
      <c r="N393" s="73" t="s">
        <v>434</v>
      </c>
      <c r="O393" s="33"/>
      <c r="P393" s="31" t="s">
        <v>481</v>
      </c>
      <c r="Q393" s="34"/>
      <c r="R393" s="45">
        <v>12115.098670916741</v>
      </c>
      <c r="S393" s="34"/>
      <c r="T393" s="45">
        <v>1.89</v>
      </c>
      <c r="U393" s="34"/>
      <c r="V393" s="45">
        <v>22897.54</v>
      </c>
      <c r="W393" s="46"/>
      <c r="X393" s="47">
        <f t="shared" si="161"/>
        <v>22897.54</v>
      </c>
      <c r="Y393" s="34"/>
      <c r="Z393" s="45">
        <v>12115.098670916741</v>
      </c>
      <c r="AA393" s="34"/>
      <c r="AB393" s="45">
        <v>1.4</v>
      </c>
      <c r="AC393" s="34"/>
      <c r="AD393" s="45"/>
      <c r="AE393" s="34"/>
      <c r="AF393" s="48">
        <f t="shared" si="162"/>
        <v>100</v>
      </c>
      <c r="AG393" s="34"/>
      <c r="AH393" s="48">
        <f t="shared" si="163"/>
        <v>0</v>
      </c>
      <c r="AJ393" s="48">
        <f t="shared" si="178"/>
        <v>16961.14</v>
      </c>
      <c r="AK393" s="34"/>
      <c r="AL393" s="47">
        <f t="shared" si="164"/>
        <v>25.93</v>
      </c>
      <c r="AM393" s="34"/>
      <c r="AN393" s="47">
        <f t="shared" si="165"/>
        <v>74.069999999999993</v>
      </c>
      <c r="AP393" s="36">
        <f t="shared" si="179"/>
        <v>0</v>
      </c>
      <c r="AQ393" s="36">
        <f t="shared" si="166"/>
        <v>0</v>
      </c>
      <c r="AR393" s="36">
        <f t="shared" si="167"/>
        <v>0</v>
      </c>
      <c r="AS393" s="36">
        <f t="shared" si="168"/>
        <v>0</v>
      </c>
      <c r="AT393" s="36">
        <f t="shared" si="169"/>
        <v>0</v>
      </c>
      <c r="AU393" s="36">
        <f t="shared" si="170"/>
        <v>0</v>
      </c>
      <c r="AV393" s="36">
        <f t="shared" si="180"/>
        <v>0</v>
      </c>
      <c r="AW393" s="36">
        <f t="shared" si="181"/>
        <v>0</v>
      </c>
      <c r="AX393" s="36">
        <f t="shared" si="171"/>
        <v>1</v>
      </c>
      <c r="AY393" s="36">
        <f t="shared" si="182"/>
        <v>0</v>
      </c>
      <c r="AZ393" s="36">
        <f t="shared" si="183"/>
        <v>1</v>
      </c>
      <c r="BA393" s="36">
        <f t="shared" si="172"/>
        <v>0</v>
      </c>
      <c r="BB393" s="36">
        <f t="shared" si="173"/>
        <v>0</v>
      </c>
      <c r="BC393" s="36">
        <f t="shared" si="174"/>
        <v>0</v>
      </c>
      <c r="BD393" s="36">
        <f t="shared" si="175"/>
        <v>0</v>
      </c>
      <c r="BE393" s="36">
        <f t="shared" si="176"/>
        <v>0</v>
      </c>
      <c r="BF393" s="36">
        <f t="shared" si="184"/>
        <v>393</v>
      </c>
      <c r="BG393" s="36">
        <f t="shared" si="185"/>
        <v>0</v>
      </c>
      <c r="BH393" s="36">
        <f t="shared" si="186"/>
        <v>0</v>
      </c>
      <c r="BI393" s="36">
        <f t="shared" si="187"/>
        <v>0</v>
      </c>
      <c r="BJ393" s="29">
        <f t="shared" si="177"/>
        <v>1.41</v>
      </c>
      <c r="BK393" s="29">
        <f t="shared" si="188"/>
        <v>1.41</v>
      </c>
      <c r="BL393" s="29">
        <f t="shared" si="189"/>
        <v>0</v>
      </c>
      <c r="BM393" s="29">
        <f t="shared" si="190"/>
        <v>1.41</v>
      </c>
      <c r="BN393" s="36">
        <f t="shared" si="191"/>
        <v>0</v>
      </c>
      <c r="BQ393" s="29">
        <f t="shared" si="192"/>
        <v>0</v>
      </c>
    </row>
    <row r="394" spans="2:69" s="35" customFormat="1" ht="30" customHeight="1" x14ac:dyDescent="0.15">
      <c r="B394" s="31" t="s">
        <v>575</v>
      </c>
      <c r="C394" s="32"/>
      <c r="D394" s="71" t="s">
        <v>372</v>
      </c>
      <c r="E394" s="72" t="s">
        <v>372</v>
      </c>
      <c r="F394" s="72" t="s">
        <v>372</v>
      </c>
      <c r="G394" s="72" t="s">
        <v>372</v>
      </c>
      <c r="H394" s="72" t="s">
        <v>372</v>
      </c>
      <c r="I394" s="72" t="s">
        <v>372</v>
      </c>
      <c r="J394" s="72" t="s">
        <v>372</v>
      </c>
      <c r="K394" s="72" t="s">
        <v>372</v>
      </c>
      <c r="L394" s="72" t="s">
        <v>372</v>
      </c>
      <c r="M394" s="72" t="s">
        <v>372</v>
      </c>
      <c r="N394" s="73" t="s">
        <v>372</v>
      </c>
      <c r="O394" s="33"/>
      <c r="P394" s="31" t="s">
        <v>481</v>
      </c>
      <c r="Q394" s="34"/>
      <c r="R394" s="45">
        <v>6699.2</v>
      </c>
      <c r="S394" s="34"/>
      <c r="T394" s="45">
        <v>1.75</v>
      </c>
      <c r="U394" s="34"/>
      <c r="V394" s="45">
        <v>11723.6</v>
      </c>
      <c r="W394" s="46"/>
      <c r="X394" s="47">
        <f t="shared" si="161"/>
        <v>11723.6</v>
      </c>
      <c r="Y394" s="34"/>
      <c r="Z394" s="45">
        <v>6699.2</v>
      </c>
      <c r="AA394" s="34"/>
      <c r="AB394" s="45">
        <v>1.3</v>
      </c>
      <c r="AC394" s="34"/>
      <c r="AD394" s="45"/>
      <c r="AE394" s="34"/>
      <c r="AF394" s="48">
        <f t="shared" si="162"/>
        <v>100</v>
      </c>
      <c r="AG394" s="34"/>
      <c r="AH394" s="48">
        <f t="shared" si="163"/>
        <v>0</v>
      </c>
      <c r="AJ394" s="48">
        <f t="shared" si="178"/>
        <v>8708.9599999999991</v>
      </c>
      <c r="AK394" s="34"/>
      <c r="AL394" s="47">
        <f t="shared" si="164"/>
        <v>25.71</v>
      </c>
      <c r="AM394" s="34"/>
      <c r="AN394" s="47">
        <f t="shared" si="165"/>
        <v>74.290000000000006</v>
      </c>
      <c r="AP394" s="36">
        <f t="shared" si="179"/>
        <v>0</v>
      </c>
      <c r="AQ394" s="36">
        <f t="shared" si="166"/>
        <v>0</v>
      </c>
      <c r="AR394" s="36">
        <f t="shared" si="167"/>
        <v>0</v>
      </c>
      <c r="AS394" s="36">
        <f t="shared" si="168"/>
        <v>0</v>
      </c>
      <c r="AT394" s="36">
        <f t="shared" si="169"/>
        <v>0</v>
      </c>
      <c r="AU394" s="36">
        <f t="shared" si="170"/>
        <v>0</v>
      </c>
      <c r="AV394" s="36">
        <f t="shared" si="180"/>
        <v>0</v>
      </c>
      <c r="AW394" s="36">
        <f t="shared" si="181"/>
        <v>0</v>
      </c>
      <c r="AX394" s="36">
        <f t="shared" si="171"/>
        <v>1</v>
      </c>
      <c r="AY394" s="36">
        <f t="shared" si="182"/>
        <v>0</v>
      </c>
      <c r="AZ394" s="36">
        <f t="shared" si="183"/>
        <v>1</v>
      </c>
      <c r="BA394" s="36">
        <f t="shared" si="172"/>
        <v>0</v>
      </c>
      <c r="BB394" s="36">
        <f t="shared" si="173"/>
        <v>0</v>
      </c>
      <c r="BC394" s="36">
        <f t="shared" si="174"/>
        <v>0</v>
      </c>
      <c r="BD394" s="36">
        <f t="shared" si="175"/>
        <v>0</v>
      </c>
      <c r="BE394" s="36">
        <f t="shared" si="176"/>
        <v>0</v>
      </c>
      <c r="BF394" s="36">
        <f t="shared" si="184"/>
        <v>394</v>
      </c>
      <c r="BG394" s="36">
        <f t="shared" si="185"/>
        <v>0</v>
      </c>
      <c r="BH394" s="36">
        <f t="shared" si="186"/>
        <v>0</v>
      </c>
      <c r="BI394" s="36">
        <f t="shared" si="187"/>
        <v>0</v>
      </c>
      <c r="BJ394" s="29">
        <f t="shared" si="177"/>
        <v>1.3</v>
      </c>
      <c r="BK394" s="29">
        <f t="shared" si="188"/>
        <v>1.3</v>
      </c>
      <c r="BL394" s="29">
        <f t="shared" si="189"/>
        <v>0</v>
      </c>
      <c r="BM394" s="29">
        <f t="shared" si="190"/>
        <v>1.3</v>
      </c>
      <c r="BN394" s="36">
        <f t="shared" si="191"/>
        <v>0</v>
      </c>
      <c r="BQ394" s="29">
        <f t="shared" si="192"/>
        <v>0</v>
      </c>
    </row>
    <row r="395" spans="2:69" s="35" customFormat="1" ht="30" customHeight="1" x14ac:dyDescent="0.15">
      <c r="B395" s="31"/>
      <c r="C395" s="32"/>
      <c r="D395" s="71" t="s">
        <v>326</v>
      </c>
      <c r="E395" s="72" t="s">
        <v>326</v>
      </c>
      <c r="F395" s="72" t="s">
        <v>326</v>
      </c>
      <c r="G395" s="72" t="s">
        <v>326</v>
      </c>
      <c r="H395" s="72" t="s">
        <v>326</v>
      </c>
      <c r="I395" s="72" t="s">
        <v>326</v>
      </c>
      <c r="J395" s="72" t="s">
        <v>326</v>
      </c>
      <c r="K395" s="72" t="s">
        <v>326</v>
      </c>
      <c r="L395" s="72" t="s">
        <v>326</v>
      </c>
      <c r="M395" s="72" t="s">
        <v>326</v>
      </c>
      <c r="N395" s="73" t="s">
        <v>326</v>
      </c>
      <c r="O395" s="33"/>
      <c r="P395" s="31"/>
      <c r="Q395" s="34"/>
      <c r="R395" s="45"/>
      <c r="S395" s="34"/>
      <c r="T395" s="45">
        <v>0</v>
      </c>
      <c r="U395" s="34"/>
      <c r="V395" s="45">
        <v>0</v>
      </c>
      <c r="W395" s="46"/>
      <c r="X395" s="47" t="str">
        <f t="shared" si="161"/>
        <v/>
      </c>
      <c r="Y395" s="34"/>
      <c r="Z395" s="45"/>
      <c r="AA395" s="34"/>
      <c r="AB395" s="45">
        <v>0</v>
      </c>
      <c r="AC395" s="34"/>
      <c r="AD395" s="45"/>
      <c r="AE395" s="34"/>
      <c r="AF395" s="48" t="str">
        <f t="shared" si="162"/>
        <v/>
      </c>
      <c r="AG395" s="34"/>
      <c r="AH395" s="48" t="str">
        <f t="shared" si="163"/>
        <v/>
      </c>
      <c r="AJ395" s="48" t="str">
        <f t="shared" si="178"/>
        <v/>
      </c>
      <c r="AK395" s="34"/>
      <c r="AL395" s="47" t="str">
        <f t="shared" si="164"/>
        <v/>
      </c>
      <c r="AM395" s="34"/>
      <c r="AN395" s="47" t="str">
        <f t="shared" si="165"/>
        <v/>
      </c>
      <c r="AP395" s="36">
        <f t="shared" si="179"/>
        <v>0</v>
      </c>
      <c r="AQ395" s="36">
        <f t="shared" si="166"/>
        <v>0</v>
      </c>
      <c r="AR395" s="36">
        <f t="shared" si="167"/>
        <v>0</v>
      </c>
      <c r="AS395" s="36">
        <f t="shared" si="168"/>
        <v>0</v>
      </c>
      <c r="AT395" s="36">
        <f t="shared" si="169"/>
        <v>0</v>
      </c>
      <c r="AU395" s="36">
        <f t="shared" si="170"/>
        <v>0</v>
      </c>
      <c r="AV395" s="36">
        <f t="shared" si="180"/>
        <v>0</v>
      </c>
      <c r="AW395" s="36">
        <f t="shared" si="181"/>
        <v>0</v>
      </c>
      <c r="AX395" s="36">
        <f t="shared" si="171"/>
        <v>0</v>
      </c>
      <c r="AY395" s="36">
        <f t="shared" si="182"/>
        <v>0</v>
      </c>
      <c r="AZ395" s="36">
        <f t="shared" si="183"/>
        <v>0</v>
      </c>
      <c r="BA395" s="36">
        <f t="shared" si="172"/>
        <v>0</v>
      </c>
      <c r="BB395" s="36">
        <f t="shared" si="173"/>
        <v>0</v>
      </c>
      <c r="BC395" s="36">
        <f t="shared" si="174"/>
        <v>0</v>
      </c>
      <c r="BD395" s="36">
        <f t="shared" si="175"/>
        <v>0</v>
      </c>
      <c r="BE395" s="36">
        <f t="shared" si="176"/>
        <v>0</v>
      </c>
      <c r="BF395" s="36">
        <f t="shared" si="184"/>
        <v>395</v>
      </c>
      <c r="BG395" s="36">
        <f t="shared" si="185"/>
        <v>0</v>
      </c>
      <c r="BH395" s="36">
        <f t="shared" si="186"/>
        <v>0</v>
      </c>
      <c r="BI395" s="36">
        <f t="shared" si="187"/>
        <v>0</v>
      </c>
      <c r="BJ395" s="29">
        <f t="shared" si="177"/>
        <v>0</v>
      </c>
      <c r="BK395" s="29">
        <f t="shared" si="188"/>
        <v>0</v>
      </c>
      <c r="BL395" s="29">
        <f t="shared" si="189"/>
        <v>0</v>
      </c>
      <c r="BM395" s="29">
        <f t="shared" si="190"/>
        <v>0</v>
      </c>
      <c r="BN395" s="36">
        <f t="shared" si="191"/>
        <v>0</v>
      </c>
      <c r="BQ395" s="29">
        <f t="shared" si="192"/>
        <v>0</v>
      </c>
    </row>
    <row r="396" spans="2:69" s="35" customFormat="1" ht="30" customHeight="1" x14ac:dyDescent="0.15">
      <c r="B396" s="31" t="s">
        <v>576</v>
      </c>
      <c r="C396" s="32"/>
      <c r="D396" s="71" t="s">
        <v>815</v>
      </c>
      <c r="E396" s="72" t="s">
        <v>815</v>
      </c>
      <c r="F396" s="72" t="s">
        <v>815</v>
      </c>
      <c r="G396" s="72" t="s">
        <v>815</v>
      </c>
      <c r="H396" s="72" t="s">
        <v>815</v>
      </c>
      <c r="I396" s="72" t="s">
        <v>815</v>
      </c>
      <c r="J396" s="72" t="s">
        <v>815</v>
      </c>
      <c r="K396" s="72" t="s">
        <v>815</v>
      </c>
      <c r="L396" s="72" t="s">
        <v>815</v>
      </c>
      <c r="M396" s="72" t="s">
        <v>815</v>
      </c>
      <c r="N396" s="73" t="s">
        <v>815</v>
      </c>
      <c r="O396" s="33"/>
      <c r="P396" s="31" t="s">
        <v>481</v>
      </c>
      <c r="Q396" s="34"/>
      <c r="R396" s="45">
        <v>1.7781125000000002</v>
      </c>
      <c r="S396" s="34"/>
      <c r="T396" s="45">
        <v>373</v>
      </c>
      <c r="U396" s="34"/>
      <c r="V396" s="45">
        <v>663.24</v>
      </c>
      <c r="W396" s="46"/>
      <c r="X396" s="47">
        <f t="shared" si="161"/>
        <v>663.24</v>
      </c>
      <c r="Y396" s="34"/>
      <c r="Z396" s="45">
        <v>1.7781125000000002</v>
      </c>
      <c r="AA396" s="34"/>
      <c r="AB396" s="45">
        <v>277.48</v>
      </c>
      <c r="AC396" s="34"/>
      <c r="AD396" s="45"/>
      <c r="AE396" s="34"/>
      <c r="AF396" s="48">
        <f t="shared" si="162"/>
        <v>100</v>
      </c>
      <c r="AG396" s="34"/>
      <c r="AH396" s="48">
        <f t="shared" si="163"/>
        <v>0</v>
      </c>
      <c r="AJ396" s="48">
        <f t="shared" si="178"/>
        <v>493.39</v>
      </c>
      <c r="AK396" s="34"/>
      <c r="AL396" s="47">
        <f t="shared" si="164"/>
        <v>25.61</v>
      </c>
      <c r="AM396" s="34"/>
      <c r="AN396" s="47">
        <f t="shared" si="165"/>
        <v>74.39</v>
      </c>
      <c r="AP396" s="36">
        <f t="shared" si="179"/>
        <v>0</v>
      </c>
      <c r="AQ396" s="36">
        <f t="shared" si="166"/>
        <v>0</v>
      </c>
      <c r="AR396" s="36">
        <f t="shared" si="167"/>
        <v>0</v>
      </c>
      <c r="AS396" s="36">
        <f t="shared" si="168"/>
        <v>0</v>
      </c>
      <c r="AT396" s="36">
        <f t="shared" si="169"/>
        <v>1</v>
      </c>
      <c r="AU396" s="36">
        <f t="shared" si="170"/>
        <v>0</v>
      </c>
      <c r="AV396" s="36">
        <f t="shared" si="180"/>
        <v>0</v>
      </c>
      <c r="AW396" s="36">
        <f t="shared" si="181"/>
        <v>0</v>
      </c>
      <c r="AX396" s="36">
        <f t="shared" si="171"/>
        <v>0</v>
      </c>
      <c r="AY396" s="36">
        <f t="shared" si="182"/>
        <v>0</v>
      </c>
      <c r="AZ396" s="36">
        <f t="shared" si="183"/>
        <v>1</v>
      </c>
      <c r="BA396" s="36">
        <f t="shared" si="172"/>
        <v>0</v>
      </c>
      <c r="BB396" s="36">
        <f t="shared" si="173"/>
        <v>0</v>
      </c>
      <c r="BC396" s="36">
        <f t="shared" si="174"/>
        <v>0</v>
      </c>
      <c r="BD396" s="36">
        <f t="shared" si="175"/>
        <v>0</v>
      </c>
      <c r="BE396" s="36">
        <f t="shared" si="176"/>
        <v>0</v>
      </c>
      <c r="BF396" s="36">
        <f t="shared" si="184"/>
        <v>396</v>
      </c>
      <c r="BG396" s="36">
        <f t="shared" si="185"/>
        <v>0</v>
      </c>
      <c r="BH396" s="36">
        <f t="shared" si="186"/>
        <v>0</v>
      </c>
      <c r="BI396" s="36">
        <f t="shared" si="187"/>
        <v>0</v>
      </c>
      <c r="BJ396" s="29">
        <f t="shared" si="177"/>
        <v>277.44</v>
      </c>
      <c r="BK396" s="29">
        <f t="shared" si="188"/>
        <v>277.44</v>
      </c>
      <c r="BL396" s="29">
        <f t="shared" si="189"/>
        <v>0</v>
      </c>
      <c r="BM396" s="29">
        <f t="shared" si="190"/>
        <v>277.44</v>
      </c>
      <c r="BN396" s="36">
        <f t="shared" si="191"/>
        <v>0</v>
      </c>
      <c r="BQ396" s="29">
        <f t="shared" si="192"/>
        <v>0</v>
      </c>
    </row>
    <row r="397" spans="2:69" s="35" customFormat="1" ht="30" customHeight="1" x14ac:dyDescent="0.15">
      <c r="B397" s="31" t="s">
        <v>577</v>
      </c>
      <c r="C397" s="32"/>
      <c r="D397" s="71" t="s">
        <v>329</v>
      </c>
      <c r="E397" s="72" t="s">
        <v>329</v>
      </c>
      <c r="F397" s="72" t="s">
        <v>329</v>
      </c>
      <c r="G397" s="72" t="s">
        <v>329</v>
      </c>
      <c r="H397" s="72" t="s">
        <v>329</v>
      </c>
      <c r="I397" s="72" t="s">
        <v>329</v>
      </c>
      <c r="J397" s="72" t="s">
        <v>329</v>
      </c>
      <c r="K397" s="72" t="s">
        <v>329</v>
      </c>
      <c r="L397" s="72" t="s">
        <v>329</v>
      </c>
      <c r="M397" s="72" t="s">
        <v>329</v>
      </c>
      <c r="N397" s="73" t="s">
        <v>329</v>
      </c>
      <c r="O397" s="33"/>
      <c r="P397" s="31" t="s">
        <v>481</v>
      </c>
      <c r="Q397" s="34"/>
      <c r="R397" s="45">
        <v>3.024</v>
      </c>
      <c r="S397" s="34"/>
      <c r="T397" s="45">
        <v>183.65</v>
      </c>
      <c r="U397" s="34"/>
      <c r="V397" s="45">
        <v>555.36</v>
      </c>
      <c r="W397" s="46"/>
      <c r="X397" s="47">
        <f t="shared" si="161"/>
        <v>555.36</v>
      </c>
      <c r="Y397" s="34"/>
      <c r="Z397" s="45">
        <v>3.024</v>
      </c>
      <c r="AA397" s="34"/>
      <c r="AB397" s="45">
        <v>136.6</v>
      </c>
      <c r="AC397" s="34"/>
      <c r="AD397" s="45"/>
      <c r="AE397" s="34"/>
      <c r="AF397" s="48">
        <f t="shared" si="162"/>
        <v>100</v>
      </c>
      <c r="AG397" s="34"/>
      <c r="AH397" s="48">
        <f t="shared" si="163"/>
        <v>0</v>
      </c>
      <c r="AJ397" s="48">
        <f t="shared" si="178"/>
        <v>413.08</v>
      </c>
      <c r="AK397" s="34"/>
      <c r="AL397" s="47">
        <f t="shared" si="164"/>
        <v>25.62</v>
      </c>
      <c r="AM397" s="34"/>
      <c r="AN397" s="47">
        <f t="shared" si="165"/>
        <v>74.38</v>
      </c>
      <c r="AP397" s="36">
        <f t="shared" si="179"/>
        <v>0</v>
      </c>
      <c r="AQ397" s="36">
        <f t="shared" si="166"/>
        <v>0</v>
      </c>
      <c r="AR397" s="36">
        <f t="shared" si="167"/>
        <v>0</v>
      </c>
      <c r="AS397" s="36">
        <f t="shared" si="168"/>
        <v>0</v>
      </c>
      <c r="AT397" s="36">
        <f t="shared" si="169"/>
        <v>0</v>
      </c>
      <c r="AU397" s="36">
        <f t="shared" si="170"/>
        <v>0</v>
      </c>
      <c r="AV397" s="36">
        <f t="shared" si="180"/>
        <v>0</v>
      </c>
      <c r="AW397" s="36">
        <f t="shared" si="181"/>
        <v>0</v>
      </c>
      <c r="AX397" s="36">
        <f t="shared" si="171"/>
        <v>0</v>
      </c>
      <c r="AY397" s="36">
        <f t="shared" si="182"/>
        <v>0</v>
      </c>
      <c r="AZ397" s="36">
        <f t="shared" si="183"/>
        <v>1</v>
      </c>
      <c r="BA397" s="36">
        <f t="shared" si="172"/>
        <v>0</v>
      </c>
      <c r="BB397" s="36">
        <f t="shared" si="173"/>
        <v>0</v>
      </c>
      <c r="BC397" s="36">
        <f t="shared" si="174"/>
        <v>0</v>
      </c>
      <c r="BD397" s="36">
        <f t="shared" si="175"/>
        <v>0</v>
      </c>
      <c r="BE397" s="36">
        <f t="shared" si="176"/>
        <v>0</v>
      </c>
      <c r="BF397" s="36">
        <f t="shared" si="184"/>
        <v>397</v>
      </c>
      <c r="BG397" s="36">
        <f t="shared" si="185"/>
        <v>0</v>
      </c>
      <c r="BH397" s="36">
        <f t="shared" si="186"/>
        <v>0</v>
      </c>
      <c r="BI397" s="36">
        <f t="shared" si="187"/>
        <v>0</v>
      </c>
      <c r="BJ397" s="29">
        <f t="shared" si="177"/>
        <v>136.6</v>
      </c>
      <c r="BK397" s="29">
        <f t="shared" si="188"/>
        <v>136.6</v>
      </c>
      <c r="BL397" s="29">
        <f t="shared" si="189"/>
        <v>0</v>
      </c>
      <c r="BM397" s="29">
        <f t="shared" si="190"/>
        <v>136.6</v>
      </c>
      <c r="BN397" s="36">
        <f t="shared" si="191"/>
        <v>0</v>
      </c>
      <c r="BQ397" s="29">
        <f t="shared" si="192"/>
        <v>0</v>
      </c>
    </row>
    <row r="398" spans="2:69" s="35" customFormat="1" ht="30" customHeight="1" x14ac:dyDescent="0.15">
      <c r="B398" s="31" t="s">
        <v>578</v>
      </c>
      <c r="C398" s="32"/>
      <c r="D398" s="71" t="s">
        <v>754</v>
      </c>
      <c r="E398" s="72" t="s">
        <v>754</v>
      </c>
      <c r="F398" s="72" t="s">
        <v>754</v>
      </c>
      <c r="G398" s="72" t="s">
        <v>754</v>
      </c>
      <c r="H398" s="72" t="s">
        <v>754</v>
      </c>
      <c r="I398" s="72" t="s">
        <v>754</v>
      </c>
      <c r="J398" s="72" t="s">
        <v>754</v>
      </c>
      <c r="K398" s="72" t="s">
        <v>754</v>
      </c>
      <c r="L398" s="72" t="s">
        <v>754</v>
      </c>
      <c r="M398" s="72" t="s">
        <v>754</v>
      </c>
      <c r="N398" s="73" t="s">
        <v>754</v>
      </c>
      <c r="O398" s="33"/>
      <c r="P398" s="31" t="s">
        <v>481</v>
      </c>
      <c r="Q398" s="34"/>
      <c r="R398" s="45">
        <v>3.024</v>
      </c>
      <c r="S398" s="34"/>
      <c r="T398" s="45">
        <v>398.16</v>
      </c>
      <c r="U398" s="34"/>
      <c r="V398" s="45">
        <v>1204.04</v>
      </c>
      <c r="W398" s="46"/>
      <c r="X398" s="47">
        <f t="shared" si="161"/>
        <v>1204.04</v>
      </c>
      <c r="Y398" s="34"/>
      <c r="Z398" s="45">
        <v>3.024</v>
      </c>
      <c r="AA398" s="34"/>
      <c r="AB398" s="45">
        <v>296.19</v>
      </c>
      <c r="AC398" s="34"/>
      <c r="AD398" s="45"/>
      <c r="AE398" s="34"/>
      <c r="AF398" s="48">
        <f t="shared" si="162"/>
        <v>100</v>
      </c>
      <c r="AG398" s="34"/>
      <c r="AH398" s="48">
        <f t="shared" si="163"/>
        <v>0</v>
      </c>
      <c r="AJ398" s="48">
        <f t="shared" si="178"/>
        <v>895.68</v>
      </c>
      <c r="AK398" s="34"/>
      <c r="AL398" s="47">
        <f t="shared" si="164"/>
        <v>25.61</v>
      </c>
      <c r="AM398" s="34"/>
      <c r="AN398" s="47">
        <f t="shared" si="165"/>
        <v>74.39</v>
      </c>
      <c r="AP398" s="36">
        <f t="shared" si="179"/>
        <v>0</v>
      </c>
      <c r="AQ398" s="36">
        <f t="shared" si="166"/>
        <v>0</v>
      </c>
      <c r="AR398" s="36">
        <f t="shared" si="167"/>
        <v>0</v>
      </c>
      <c r="AS398" s="36">
        <f t="shared" si="168"/>
        <v>0</v>
      </c>
      <c r="AT398" s="36">
        <f t="shared" si="169"/>
        <v>1</v>
      </c>
      <c r="AU398" s="36">
        <f t="shared" si="170"/>
        <v>0</v>
      </c>
      <c r="AV398" s="36">
        <f t="shared" si="180"/>
        <v>0</v>
      </c>
      <c r="AW398" s="36">
        <f t="shared" si="181"/>
        <v>0</v>
      </c>
      <c r="AX398" s="36">
        <f t="shared" si="171"/>
        <v>0</v>
      </c>
      <c r="AY398" s="36">
        <f t="shared" si="182"/>
        <v>0</v>
      </c>
      <c r="AZ398" s="36">
        <f t="shared" si="183"/>
        <v>1</v>
      </c>
      <c r="BA398" s="36">
        <f t="shared" si="172"/>
        <v>0</v>
      </c>
      <c r="BB398" s="36">
        <f t="shared" si="173"/>
        <v>0</v>
      </c>
      <c r="BC398" s="36">
        <f t="shared" si="174"/>
        <v>0</v>
      </c>
      <c r="BD398" s="36">
        <f t="shared" si="175"/>
        <v>0</v>
      </c>
      <c r="BE398" s="36">
        <f t="shared" si="176"/>
        <v>0</v>
      </c>
      <c r="BF398" s="36">
        <f t="shared" si="184"/>
        <v>398</v>
      </c>
      <c r="BG398" s="36">
        <f t="shared" si="185"/>
        <v>0</v>
      </c>
      <c r="BH398" s="36">
        <f t="shared" si="186"/>
        <v>0</v>
      </c>
      <c r="BI398" s="36">
        <f t="shared" si="187"/>
        <v>0</v>
      </c>
      <c r="BJ398" s="29">
        <f t="shared" si="177"/>
        <v>296.14999999999998</v>
      </c>
      <c r="BK398" s="29">
        <f t="shared" si="188"/>
        <v>296.14999999999998</v>
      </c>
      <c r="BL398" s="29">
        <f t="shared" si="189"/>
        <v>0</v>
      </c>
      <c r="BM398" s="29">
        <f t="shared" si="190"/>
        <v>296.14999999999998</v>
      </c>
      <c r="BN398" s="36">
        <f t="shared" si="191"/>
        <v>0</v>
      </c>
      <c r="BQ398" s="29">
        <f t="shared" si="192"/>
        <v>0</v>
      </c>
    </row>
    <row r="399" spans="2:69" s="35" customFormat="1" ht="30" customHeight="1" x14ac:dyDescent="0.15">
      <c r="B399" s="31" t="s">
        <v>579</v>
      </c>
      <c r="C399" s="32"/>
      <c r="D399" s="71" t="s">
        <v>332</v>
      </c>
      <c r="E399" s="72" t="s">
        <v>332</v>
      </c>
      <c r="F399" s="72" t="s">
        <v>332</v>
      </c>
      <c r="G399" s="72" t="s">
        <v>332</v>
      </c>
      <c r="H399" s="72" t="s">
        <v>332</v>
      </c>
      <c r="I399" s="72" t="s">
        <v>332</v>
      </c>
      <c r="J399" s="72" t="s">
        <v>332</v>
      </c>
      <c r="K399" s="72" t="s">
        <v>332</v>
      </c>
      <c r="L399" s="72" t="s">
        <v>332</v>
      </c>
      <c r="M399" s="72" t="s">
        <v>332</v>
      </c>
      <c r="N399" s="73" t="s">
        <v>332</v>
      </c>
      <c r="O399" s="33"/>
      <c r="P399" s="31" t="s">
        <v>483</v>
      </c>
      <c r="Q399" s="34"/>
      <c r="R399" s="45">
        <v>272.16000000000003</v>
      </c>
      <c r="S399" s="34"/>
      <c r="T399" s="45">
        <v>9.66</v>
      </c>
      <c r="U399" s="34"/>
      <c r="V399" s="45">
        <v>2629.07</v>
      </c>
      <c r="W399" s="46"/>
      <c r="X399" s="47">
        <f t="shared" si="161"/>
        <v>2629.07</v>
      </c>
      <c r="Y399" s="34"/>
      <c r="Z399" s="45">
        <v>272.16000000000003</v>
      </c>
      <c r="AA399" s="34"/>
      <c r="AB399" s="45">
        <v>7.19</v>
      </c>
      <c r="AC399" s="34"/>
      <c r="AD399" s="45"/>
      <c r="AE399" s="34"/>
      <c r="AF399" s="48">
        <f t="shared" si="162"/>
        <v>100</v>
      </c>
      <c r="AG399" s="34"/>
      <c r="AH399" s="48">
        <f t="shared" si="163"/>
        <v>0</v>
      </c>
      <c r="AJ399" s="48">
        <f t="shared" si="178"/>
        <v>1956.83</v>
      </c>
      <c r="AK399" s="34"/>
      <c r="AL399" s="47">
        <f t="shared" si="164"/>
        <v>25.57</v>
      </c>
      <c r="AM399" s="34"/>
      <c r="AN399" s="47">
        <f t="shared" si="165"/>
        <v>74.430000000000007</v>
      </c>
      <c r="AP399" s="36">
        <f t="shared" si="179"/>
        <v>0</v>
      </c>
      <c r="AQ399" s="36">
        <f t="shared" si="166"/>
        <v>0</v>
      </c>
      <c r="AR399" s="36">
        <f t="shared" si="167"/>
        <v>0</v>
      </c>
      <c r="AS399" s="36">
        <f t="shared" si="168"/>
        <v>0</v>
      </c>
      <c r="AT399" s="36">
        <f t="shared" si="169"/>
        <v>0</v>
      </c>
      <c r="AU399" s="36">
        <f t="shared" si="170"/>
        <v>0</v>
      </c>
      <c r="AV399" s="36">
        <f t="shared" si="180"/>
        <v>0</v>
      </c>
      <c r="AW399" s="36">
        <f t="shared" si="181"/>
        <v>0</v>
      </c>
      <c r="AX399" s="36">
        <f t="shared" si="171"/>
        <v>1</v>
      </c>
      <c r="AY399" s="36">
        <f t="shared" si="182"/>
        <v>0</v>
      </c>
      <c r="AZ399" s="36">
        <f t="shared" si="183"/>
        <v>1</v>
      </c>
      <c r="BA399" s="36">
        <f t="shared" si="172"/>
        <v>0</v>
      </c>
      <c r="BB399" s="36">
        <f t="shared" si="173"/>
        <v>0</v>
      </c>
      <c r="BC399" s="36">
        <f t="shared" si="174"/>
        <v>0</v>
      </c>
      <c r="BD399" s="36">
        <f t="shared" si="175"/>
        <v>0</v>
      </c>
      <c r="BE399" s="36">
        <f t="shared" si="176"/>
        <v>0</v>
      </c>
      <c r="BF399" s="36">
        <f t="shared" si="184"/>
        <v>399</v>
      </c>
      <c r="BG399" s="36">
        <f t="shared" si="185"/>
        <v>0</v>
      </c>
      <c r="BH399" s="36">
        <f t="shared" si="186"/>
        <v>0</v>
      </c>
      <c r="BI399" s="36">
        <f t="shared" si="187"/>
        <v>0</v>
      </c>
      <c r="BJ399" s="29">
        <f t="shared" si="177"/>
        <v>7.19</v>
      </c>
      <c r="BK399" s="29">
        <f t="shared" si="188"/>
        <v>7.19</v>
      </c>
      <c r="BL399" s="29">
        <f t="shared" si="189"/>
        <v>0</v>
      </c>
      <c r="BM399" s="29">
        <f t="shared" si="190"/>
        <v>7.19</v>
      </c>
      <c r="BN399" s="36">
        <f t="shared" si="191"/>
        <v>0</v>
      </c>
      <c r="BQ399" s="29">
        <f t="shared" si="192"/>
        <v>0</v>
      </c>
    </row>
    <row r="400" spans="2:69" s="35" customFormat="1" ht="30" customHeight="1" x14ac:dyDescent="0.15">
      <c r="B400" s="31" t="s">
        <v>580</v>
      </c>
      <c r="C400" s="32"/>
      <c r="D400" s="71" t="s">
        <v>330</v>
      </c>
      <c r="E400" s="72" t="s">
        <v>330</v>
      </c>
      <c r="F400" s="72" t="s">
        <v>330</v>
      </c>
      <c r="G400" s="72" t="s">
        <v>330</v>
      </c>
      <c r="H400" s="72" t="s">
        <v>330</v>
      </c>
      <c r="I400" s="72" t="s">
        <v>330</v>
      </c>
      <c r="J400" s="72" t="s">
        <v>330</v>
      </c>
      <c r="K400" s="72" t="s">
        <v>330</v>
      </c>
      <c r="L400" s="72" t="s">
        <v>330</v>
      </c>
      <c r="M400" s="72" t="s">
        <v>330</v>
      </c>
      <c r="N400" s="73" t="s">
        <v>330</v>
      </c>
      <c r="O400" s="33"/>
      <c r="P400" s="31" t="s">
        <v>105</v>
      </c>
      <c r="Q400" s="34"/>
      <c r="R400" s="45">
        <v>142.01450000000003</v>
      </c>
      <c r="S400" s="34"/>
      <c r="T400" s="45">
        <v>55.71</v>
      </c>
      <c r="U400" s="34"/>
      <c r="V400" s="45">
        <v>7911.63</v>
      </c>
      <c r="W400" s="46"/>
      <c r="X400" s="47">
        <f t="shared" si="161"/>
        <v>7911.63</v>
      </c>
      <c r="Y400" s="34"/>
      <c r="Z400" s="45">
        <v>142.01450000000003</v>
      </c>
      <c r="AA400" s="34"/>
      <c r="AB400" s="45">
        <v>41.44</v>
      </c>
      <c r="AC400" s="34"/>
      <c r="AD400" s="45"/>
      <c r="AE400" s="34"/>
      <c r="AF400" s="48">
        <f t="shared" si="162"/>
        <v>100</v>
      </c>
      <c r="AG400" s="34"/>
      <c r="AH400" s="48">
        <f t="shared" si="163"/>
        <v>0</v>
      </c>
      <c r="AJ400" s="48">
        <f t="shared" si="178"/>
        <v>5885.08</v>
      </c>
      <c r="AK400" s="34"/>
      <c r="AL400" s="47">
        <f t="shared" si="164"/>
        <v>25.61</v>
      </c>
      <c r="AM400" s="34"/>
      <c r="AN400" s="47">
        <f t="shared" si="165"/>
        <v>74.39</v>
      </c>
      <c r="AP400" s="36">
        <f t="shared" si="179"/>
        <v>0</v>
      </c>
      <c r="AQ400" s="36">
        <f t="shared" si="166"/>
        <v>0</v>
      </c>
      <c r="AR400" s="36">
        <f t="shared" si="167"/>
        <v>0</v>
      </c>
      <c r="AS400" s="36">
        <f t="shared" si="168"/>
        <v>0</v>
      </c>
      <c r="AT400" s="36">
        <f t="shared" si="169"/>
        <v>0</v>
      </c>
      <c r="AU400" s="36">
        <f t="shared" si="170"/>
        <v>0</v>
      </c>
      <c r="AV400" s="36">
        <f t="shared" si="180"/>
        <v>0</v>
      </c>
      <c r="AW400" s="36">
        <f t="shared" si="181"/>
        <v>0</v>
      </c>
      <c r="AX400" s="36">
        <f t="shared" si="171"/>
        <v>1</v>
      </c>
      <c r="AY400" s="36">
        <f t="shared" si="182"/>
        <v>0</v>
      </c>
      <c r="AZ400" s="36">
        <f t="shared" si="183"/>
        <v>1</v>
      </c>
      <c r="BA400" s="36">
        <f t="shared" si="172"/>
        <v>0</v>
      </c>
      <c r="BB400" s="36">
        <f t="shared" si="173"/>
        <v>0</v>
      </c>
      <c r="BC400" s="36">
        <f t="shared" si="174"/>
        <v>0</v>
      </c>
      <c r="BD400" s="36">
        <f t="shared" si="175"/>
        <v>0</v>
      </c>
      <c r="BE400" s="36">
        <f t="shared" si="176"/>
        <v>0</v>
      </c>
      <c r="BF400" s="36">
        <f t="shared" si="184"/>
        <v>400</v>
      </c>
      <c r="BG400" s="36">
        <f t="shared" si="185"/>
        <v>0</v>
      </c>
      <c r="BH400" s="36">
        <f t="shared" si="186"/>
        <v>0</v>
      </c>
      <c r="BI400" s="36">
        <f t="shared" si="187"/>
        <v>0</v>
      </c>
      <c r="BJ400" s="29">
        <f t="shared" si="177"/>
        <v>41.44</v>
      </c>
      <c r="BK400" s="29">
        <f t="shared" si="188"/>
        <v>41.44</v>
      </c>
      <c r="BL400" s="29">
        <f t="shared" si="189"/>
        <v>0</v>
      </c>
      <c r="BM400" s="29">
        <f t="shared" si="190"/>
        <v>41.44</v>
      </c>
      <c r="BN400" s="36">
        <f t="shared" si="191"/>
        <v>0</v>
      </c>
      <c r="BQ400" s="29">
        <f t="shared" si="192"/>
        <v>0</v>
      </c>
    </row>
    <row r="401" spans="2:69" s="35" customFormat="1" ht="30" customHeight="1" x14ac:dyDescent="0.15">
      <c r="B401" s="31" t="s">
        <v>581</v>
      </c>
      <c r="C401" s="32"/>
      <c r="D401" s="71" t="s">
        <v>816</v>
      </c>
      <c r="E401" s="72" t="s">
        <v>816</v>
      </c>
      <c r="F401" s="72" t="s">
        <v>816</v>
      </c>
      <c r="G401" s="72" t="s">
        <v>816</v>
      </c>
      <c r="H401" s="72" t="s">
        <v>816</v>
      </c>
      <c r="I401" s="72" t="s">
        <v>816</v>
      </c>
      <c r="J401" s="72" t="s">
        <v>816</v>
      </c>
      <c r="K401" s="72" t="s">
        <v>816</v>
      </c>
      <c r="L401" s="72" t="s">
        <v>816</v>
      </c>
      <c r="M401" s="72" t="s">
        <v>816</v>
      </c>
      <c r="N401" s="73" t="s">
        <v>816</v>
      </c>
      <c r="O401" s="33"/>
      <c r="P401" s="31" t="s">
        <v>490</v>
      </c>
      <c r="Q401" s="34"/>
      <c r="R401" s="45">
        <v>55</v>
      </c>
      <c r="S401" s="34"/>
      <c r="T401" s="45">
        <v>695.06</v>
      </c>
      <c r="U401" s="34"/>
      <c r="V401" s="45">
        <v>38228.300000000003</v>
      </c>
      <c r="W401" s="46"/>
      <c r="X401" s="47">
        <f t="shared" si="161"/>
        <v>38228.300000000003</v>
      </c>
      <c r="Y401" s="34"/>
      <c r="Z401" s="45">
        <v>55</v>
      </c>
      <c r="AA401" s="34"/>
      <c r="AB401" s="45">
        <v>517.04999999999995</v>
      </c>
      <c r="AC401" s="34"/>
      <c r="AD401" s="45"/>
      <c r="AE401" s="34"/>
      <c r="AF401" s="48">
        <f t="shared" si="162"/>
        <v>100</v>
      </c>
      <c r="AG401" s="34"/>
      <c r="AH401" s="48">
        <f t="shared" si="163"/>
        <v>0</v>
      </c>
      <c r="AJ401" s="48">
        <f t="shared" si="178"/>
        <v>28437.75</v>
      </c>
      <c r="AK401" s="34"/>
      <c r="AL401" s="47">
        <f t="shared" si="164"/>
        <v>25.61</v>
      </c>
      <c r="AM401" s="34"/>
      <c r="AN401" s="47">
        <f t="shared" si="165"/>
        <v>74.39</v>
      </c>
      <c r="AP401" s="36">
        <f t="shared" si="179"/>
        <v>0</v>
      </c>
      <c r="AQ401" s="36">
        <f t="shared" si="166"/>
        <v>0</v>
      </c>
      <c r="AR401" s="36">
        <f t="shared" si="167"/>
        <v>0</v>
      </c>
      <c r="AS401" s="36">
        <f t="shared" si="168"/>
        <v>0</v>
      </c>
      <c r="AT401" s="36">
        <f t="shared" si="169"/>
        <v>1</v>
      </c>
      <c r="AU401" s="36">
        <f t="shared" si="170"/>
        <v>0</v>
      </c>
      <c r="AV401" s="36">
        <f t="shared" si="180"/>
        <v>0</v>
      </c>
      <c r="AW401" s="36">
        <f t="shared" si="181"/>
        <v>0</v>
      </c>
      <c r="AX401" s="36">
        <f t="shared" si="171"/>
        <v>0</v>
      </c>
      <c r="AY401" s="36">
        <f t="shared" si="182"/>
        <v>0</v>
      </c>
      <c r="AZ401" s="36">
        <f t="shared" si="183"/>
        <v>1</v>
      </c>
      <c r="BA401" s="36">
        <f t="shared" si="172"/>
        <v>0</v>
      </c>
      <c r="BB401" s="36">
        <f t="shared" si="173"/>
        <v>0</v>
      </c>
      <c r="BC401" s="36">
        <f t="shared" si="174"/>
        <v>0</v>
      </c>
      <c r="BD401" s="36">
        <f t="shared" si="175"/>
        <v>0</v>
      </c>
      <c r="BE401" s="36">
        <f t="shared" si="176"/>
        <v>0</v>
      </c>
      <c r="BF401" s="36">
        <f t="shared" si="184"/>
        <v>401</v>
      </c>
      <c r="BG401" s="36">
        <f t="shared" si="185"/>
        <v>0</v>
      </c>
      <c r="BH401" s="36">
        <f t="shared" si="186"/>
        <v>0</v>
      </c>
      <c r="BI401" s="36">
        <f t="shared" si="187"/>
        <v>0</v>
      </c>
      <c r="BJ401" s="29">
        <f t="shared" si="177"/>
        <v>516.99</v>
      </c>
      <c r="BK401" s="29">
        <f t="shared" si="188"/>
        <v>516.99</v>
      </c>
      <c r="BL401" s="29">
        <f t="shared" si="189"/>
        <v>0</v>
      </c>
      <c r="BM401" s="29">
        <f t="shared" si="190"/>
        <v>516.99</v>
      </c>
      <c r="BN401" s="36">
        <f t="shared" si="191"/>
        <v>0</v>
      </c>
      <c r="BQ401" s="29">
        <f t="shared" si="192"/>
        <v>0</v>
      </c>
    </row>
    <row r="402" spans="2:69" s="35" customFormat="1" ht="30" customHeight="1" x14ac:dyDescent="0.15">
      <c r="B402" s="31" t="s">
        <v>582</v>
      </c>
      <c r="C402" s="32"/>
      <c r="D402" s="71" t="s">
        <v>817</v>
      </c>
      <c r="E402" s="72" t="s">
        <v>817</v>
      </c>
      <c r="F402" s="72" t="s">
        <v>817</v>
      </c>
      <c r="G402" s="72" t="s">
        <v>817</v>
      </c>
      <c r="H402" s="72" t="s">
        <v>817</v>
      </c>
      <c r="I402" s="72" t="s">
        <v>817</v>
      </c>
      <c r="J402" s="72" t="s">
        <v>817</v>
      </c>
      <c r="K402" s="72" t="s">
        <v>817</v>
      </c>
      <c r="L402" s="72" t="s">
        <v>817</v>
      </c>
      <c r="M402" s="72" t="s">
        <v>817</v>
      </c>
      <c r="N402" s="73" t="s">
        <v>817</v>
      </c>
      <c r="O402" s="33"/>
      <c r="P402" s="31" t="s">
        <v>481</v>
      </c>
      <c r="Q402" s="34"/>
      <c r="R402" s="45">
        <v>4.125</v>
      </c>
      <c r="S402" s="34"/>
      <c r="T402" s="45">
        <v>522.38</v>
      </c>
      <c r="U402" s="34"/>
      <c r="V402" s="45">
        <v>2154.8200000000002</v>
      </c>
      <c r="W402" s="46"/>
      <c r="X402" s="47">
        <f t="shared" si="161"/>
        <v>2154.8200000000002</v>
      </c>
      <c r="Y402" s="34"/>
      <c r="Z402" s="45">
        <v>4.125</v>
      </c>
      <c r="AA402" s="34"/>
      <c r="AB402" s="45">
        <v>388.62</v>
      </c>
      <c r="AC402" s="34"/>
      <c r="AD402" s="45"/>
      <c r="AE402" s="34"/>
      <c r="AF402" s="48">
        <f t="shared" si="162"/>
        <v>100</v>
      </c>
      <c r="AG402" s="34"/>
      <c r="AH402" s="48">
        <f t="shared" si="163"/>
        <v>0</v>
      </c>
      <c r="AJ402" s="48">
        <f t="shared" si="178"/>
        <v>1603.06</v>
      </c>
      <c r="AK402" s="34"/>
      <c r="AL402" s="47">
        <f t="shared" si="164"/>
        <v>25.61</v>
      </c>
      <c r="AM402" s="34"/>
      <c r="AN402" s="47">
        <f t="shared" si="165"/>
        <v>74.39</v>
      </c>
      <c r="AP402" s="36">
        <f t="shared" si="179"/>
        <v>0</v>
      </c>
      <c r="AQ402" s="36">
        <f t="shared" si="166"/>
        <v>0</v>
      </c>
      <c r="AR402" s="36">
        <f t="shared" si="167"/>
        <v>0</v>
      </c>
      <c r="AS402" s="36">
        <f t="shared" si="168"/>
        <v>0</v>
      </c>
      <c r="AT402" s="36">
        <f t="shared" si="169"/>
        <v>1</v>
      </c>
      <c r="AU402" s="36">
        <f t="shared" si="170"/>
        <v>0</v>
      </c>
      <c r="AV402" s="36">
        <f t="shared" si="180"/>
        <v>0</v>
      </c>
      <c r="AW402" s="36">
        <f t="shared" si="181"/>
        <v>0</v>
      </c>
      <c r="AX402" s="36">
        <f t="shared" si="171"/>
        <v>0</v>
      </c>
      <c r="AY402" s="36">
        <f t="shared" si="182"/>
        <v>0</v>
      </c>
      <c r="AZ402" s="36">
        <f t="shared" si="183"/>
        <v>1</v>
      </c>
      <c r="BA402" s="36">
        <f t="shared" si="172"/>
        <v>0</v>
      </c>
      <c r="BB402" s="36">
        <f t="shared" si="173"/>
        <v>0</v>
      </c>
      <c r="BC402" s="36">
        <f t="shared" si="174"/>
        <v>0</v>
      </c>
      <c r="BD402" s="36">
        <f t="shared" si="175"/>
        <v>0</v>
      </c>
      <c r="BE402" s="36">
        <f t="shared" si="176"/>
        <v>0</v>
      </c>
      <c r="BF402" s="36">
        <f t="shared" si="184"/>
        <v>402</v>
      </c>
      <c r="BG402" s="36">
        <f t="shared" si="185"/>
        <v>0</v>
      </c>
      <c r="BH402" s="36">
        <f t="shared" si="186"/>
        <v>0</v>
      </c>
      <c r="BI402" s="36">
        <f t="shared" si="187"/>
        <v>0</v>
      </c>
      <c r="BJ402" s="29">
        <f t="shared" si="177"/>
        <v>388.55</v>
      </c>
      <c r="BK402" s="29">
        <f t="shared" si="188"/>
        <v>388.55</v>
      </c>
      <c r="BL402" s="29">
        <f t="shared" si="189"/>
        <v>0</v>
      </c>
      <c r="BM402" s="29">
        <f t="shared" si="190"/>
        <v>388.55</v>
      </c>
      <c r="BN402" s="36">
        <f t="shared" si="191"/>
        <v>0</v>
      </c>
      <c r="BQ402" s="29">
        <f t="shared" si="192"/>
        <v>0</v>
      </c>
    </row>
    <row r="403" spans="2:69" s="35" customFormat="1" ht="30" customHeight="1" x14ac:dyDescent="0.15">
      <c r="B403" s="31"/>
      <c r="C403" s="32"/>
      <c r="D403" s="71" t="s">
        <v>347</v>
      </c>
      <c r="E403" s="72" t="s">
        <v>347</v>
      </c>
      <c r="F403" s="72" t="s">
        <v>347</v>
      </c>
      <c r="G403" s="72" t="s">
        <v>347</v>
      </c>
      <c r="H403" s="72" t="s">
        <v>347</v>
      </c>
      <c r="I403" s="72" t="s">
        <v>347</v>
      </c>
      <c r="J403" s="72" t="s">
        <v>347</v>
      </c>
      <c r="K403" s="72" t="s">
        <v>347</v>
      </c>
      <c r="L403" s="72" t="s">
        <v>347</v>
      </c>
      <c r="M403" s="72" t="s">
        <v>347</v>
      </c>
      <c r="N403" s="73" t="s">
        <v>347</v>
      </c>
      <c r="O403" s="33"/>
      <c r="P403" s="31"/>
      <c r="Q403" s="34"/>
      <c r="R403" s="45"/>
      <c r="S403" s="34"/>
      <c r="T403" s="45">
        <v>0</v>
      </c>
      <c r="U403" s="34"/>
      <c r="V403" s="45">
        <v>0</v>
      </c>
      <c r="W403" s="46"/>
      <c r="X403" s="47" t="str">
        <f t="shared" si="161"/>
        <v/>
      </c>
      <c r="Y403" s="34"/>
      <c r="Z403" s="45"/>
      <c r="AA403" s="34"/>
      <c r="AB403" s="45">
        <v>0</v>
      </c>
      <c r="AC403" s="34"/>
      <c r="AD403" s="45"/>
      <c r="AE403" s="34"/>
      <c r="AF403" s="48" t="str">
        <f t="shared" si="162"/>
        <v/>
      </c>
      <c r="AG403" s="34"/>
      <c r="AH403" s="48" t="str">
        <f t="shared" si="163"/>
        <v/>
      </c>
      <c r="AJ403" s="48" t="str">
        <f t="shared" si="178"/>
        <v/>
      </c>
      <c r="AK403" s="34"/>
      <c r="AL403" s="47" t="str">
        <f t="shared" si="164"/>
        <v/>
      </c>
      <c r="AM403" s="34"/>
      <c r="AN403" s="47" t="str">
        <f t="shared" si="165"/>
        <v/>
      </c>
      <c r="AP403" s="36">
        <f t="shared" si="179"/>
        <v>0</v>
      </c>
      <c r="AQ403" s="36">
        <f t="shared" si="166"/>
        <v>0</v>
      </c>
      <c r="AR403" s="36">
        <f t="shared" si="167"/>
        <v>0</v>
      </c>
      <c r="AS403" s="36">
        <f t="shared" si="168"/>
        <v>0</v>
      </c>
      <c r="AT403" s="36">
        <f t="shared" si="169"/>
        <v>0</v>
      </c>
      <c r="AU403" s="36">
        <f t="shared" si="170"/>
        <v>0</v>
      </c>
      <c r="AV403" s="36">
        <f t="shared" si="180"/>
        <v>0</v>
      </c>
      <c r="AW403" s="36">
        <f t="shared" si="181"/>
        <v>0</v>
      </c>
      <c r="AX403" s="36">
        <f t="shared" si="171"/>
        <v>0</v>
      </c>
      <c r="AY403" s="36">
        <f t="shared" si="182"/>
        <v>0</v>
      </c>
      <c r="AZ403" s="36">
        <f t="shared" si="183"/>
        <v>0</v>
      </c>
      <c r="BA403" s="36">
        <f t="shared" si="172"/>
        <v>0</v>
      </c>
      <c r="BB403" s="36">
        <f t="shared" si="173"/>
        <v>0</v>
      </c>
      <c r="BC403" s="36">
        <f t="shared" si="174"/>
        <v>0</v>
      </c>
      <c r="BD403" s="36">
        <f t="shared" si="175"/>
        <v>0</v>
      </c>
      <c r="BE403" s="36">
        <f t="shared" si="176"/>
        <v>0</v>
      </c>
      <c r="BF403" s="36">
        <f t="shared" si="184"/>
        <v>403</v>
      </c>
      <c r="BG403" s="36">
        <f t="shared" si="185"/>
        <v>0</v>
      </c>
      <c r="BH403" s="36">
        <f t="shared" si="186"/>
        <v>0</v>
      </c>
      <c r="BI403" s="36">
        <f t="shared" si="187"/>
        <v>0</v>
      </c>
      <c r="BJ403" s="29">
        <f t="shared" si="177"/>
        <v>0</v>
      </c>
      <c r="BK403" s="29">
        <f t="shared" si="188"/>
        <v>0</v>
      </c>
      <c r="BL403" s="29">
        <f t="shared" si="189"/>
        <v>0</v>
      </c>
      <c r="BM403" s="29">
        <f t="shared" si="190"/>
        <v>0</v>
      </c>
      <c r="BN403" s="36">
        <f t="shared" si="191"/>
        <v>0</v>
      </c>
      <c r="BQ403" s="29">
        <f t="shared" si="192"/>
        <v>0</v>
      </c>
    </row>
    <row r="404" spans="2:69" s="35" customFormat="1" ht="30" customHeight="1" x14ac:dyDescent="0.15">
      <c r="B404" s="31" t="s">
        <v>583</v>
      </c>
      <c r="C404" s="32"/>
      <c r="D404" s="71" t="s">
        <v>818</v>
      </c>
      <c r="E404" s="72" t="s">
        <v>818</v>
      </c>
      <c r="F404" s="72" t="s">
        <v>818</v>
      </c>
      <c r="G404" s="72" t="s">
        <v>818</v>
      </c>
      <c r="H404" s="72" t="s">
        <v>818</v>
      </c>
      <c r="I404" s="72" t="s">
        <v>818</v>
      </c>
      <c r="J404" s="72" t="s">
        <v>818</v>
      </c>
      <c r="K404" s="72" t="s">
        <v>818</v>
      </c>
      <c r="L404" s="72" t="s">
        <v>818</v>
      </c>
      <c r="M404" s="72" t="s">
        <v>818</v>
      </c>
      <c r="N404" s="73" t="s">
        <v>818</v>
      </c>
      <c r="O404" s="33"/>
      <c r="P404" s="31" t="s">
        <v>484</v>
      </c>
      <c r="Q404" s="34"/>
      <c r="R404" s="45">
        <v>12431</v>
      </c>
      <c r="S404" s="34"/>
      <c r="T404" s="45">
        <v>11.92</v>
      </c>
      <c r="U404" s="34"/>
      <c r="V404" s="45">
        <v>148177.51999999999</v>
      </c>
      <c r="W404" s="46"/>
      <c r="X404" s="47">
        <f t="shared" si="161"/>
        <v>148177.51999999999</v>
      </c>
      <c r="Y404" s="34"/>
      <c r="Z404" s="45">
        <v>12431</v>
      </c>
      <c r="AA404" s="34"/>
      <c r="AB404" s="45">
        <v>8.85</v>
      </c>
      <c r="AC404" s="34"/>
      <c r="AD404" s="45"/>
      <c r="AE404" s="34"/>
      <c r="AF404" s="48">
        <f t="shared" si="162"/>
        <v>100</v>
      </c>
      <c r="AG404" s="34"/>
      <c r="AH404" s="48">
        <f t="shared" si="163"/>
        <v>0</v>
      </c>
      <c r="AJ404" s="48">
        <f t="shared" si="178"/>
        <v>110014.35</v>
      </c>
      <c r="AK404" s="34"/>
      <c r="AL404" s="47">
        <f t="shared" si="164"/>
        <v>25.76</v>
      </c>
      <c r="AM404" s="34"/>
      <c r="AN404" s="47">
        <f t="shared" si="165"/>
        <v>74.239999999999995</v>
      </c>
      <c r="AP404" s="36">
        <f t="shared" si="179"/>
        <v>0</v>
      </c>
      <c r="AQ404" s="36">
        <f t="shared" si="166"/>
        <v>0</v>
      </c>
      <c r="AR404" s="36">
        <f t="shared" si="167"/>
        <v>0</v>
      </c>
      <c r="AS404" s="36">
        <f t="shared" si="168"/>
        <v>0</v>
      </c>
      <c r="AT404" s="36">
        <f t="shared" si="169"/>
        <v>0</v>
      </c>
      <c r="AU404" s="36">
        <f t="shared" si="170"/>
        <v>1</v>
      </c>
      <c r="AV404" s="36">
        <f t="shared" si="180"/>
        <v>0</v>
      </c>
      <c r="AW404" s="36">
        <f t="shared" si="181"/>
        <v>0</v>
      </c>
      <c r="AX404" s="36">
        <f t="shared" si="171"/>
        <v>0</v>
      </c>
      <c r="AY404" s="36">
        <f t="shared" si="182"/>
        <v>0</v>
      </c>
      <c r="AZ404" s="36">
        <f t="shared" si="183"/>
        <v>1</v>
      </c>
      <c r="BA404" s="36">
        <f t="shared" si="172"/>
        <v>0</v>
      </c>
      <c r="BB404" s="36">
        <f t="shared" si="173"/>
        <v>0</v>
      </c>
      <c r="BC404" s="36">
        <f t="shared" si="174"/>
        <v>0</v>
      </c>
      <c r="BD404" s="36">
        <f t="shared" si="175"/>
        <v>0</v>
      </c>
      <c r="BE404" s="36">
        <f t="shared" si="176"/>
        <v>0</v>
      </c>
      <c r="BF404" s="36">
        <f t="shared" si="184"/>
        <v>404</v>
      </c>
      <c r="BG404" s="36">
        <f t="shared" si="185"/>
        <v>0</v>
      </c>
      <c r="BH404" s="36">
        <f t="shared" si="186"/>
        <v>0</v>
      </c>
      <c r="BI404" s="36">
        <f t="shared" si="187"/>
        <v>0</v>
      </c>
      <c r="BJ404" s="29">
        <f t="shared" si="177"/>
        <v>8.8699999999999992</v>
      </c>
      <c r="BK404" s="29">
        <f t="shared" si="188"/>
        <v>8.8699999999999992</v>
      </c>
      <c r="BL404" s="29">
        <f t="shared" si="189"/>
        <v>0</v>
      </c>
      <c r="BM404" s="29">
        <f t="shared" si="190"/>
        <v>8.8699999999999992</v>
      </c>
      <c r="BN404" s="36">
        <f t="shared" si="191"/>
        <v>0</v>
      </c>
      <c r="BQ404" s="29">
        <f t="shared" si="192"/>
        <v>0</v>
      </c>
    </row>
    <row r="405" spans="2:69" s="35" customFormat="1" ht="30" customHeight="1" x14ac:dyDescent="0.15">
      <c r="B405" s="31" t="s">
        <v>584</v>
      </c>
      <c r="C405" s="32"/>
      <c r="D405" s="71" t="s">
        <v>819</v>
      </c>
      <c r="E405" s="72" t="s">
        <v>819</v>
      </c>
      <c r="F405" s="72" t="s">
        <v>819</v>
      </c>
      <c r="G405" s="72" t="s">
        <v>819</v>
      </c>
      <c r="H405" s="72" t="s">
        <v>819</v>
      </c>
      <c r="I405" s="72" t="s">
        <v>819</v>
      </c>
      <c r="J405" s="72" t="s">
        <v>819</v>
      </c>
      <c r="K405" s="72" t="s">
        <v>819</v>
      </c>
      <c r="L405" s="72" t="s">
        <v>819</v>
      </c>
      <c r="M405" s="72" t="s">
        <v>819</v>
      </c>
      <c r="N405" s="73" t="s">
        <v>819</v>
      </c>
      <c r="O405" s="33"/>
      <c r="P405" s="31" t="s">
        <v>490</v>
      </c>
      <c r="Q405" s="34"/>
      <c r="R405" s="45">
        <v>199</v>
      </c>
      <c r="S405" s="34"/>
      <c r="T405" s="45">
        <v>24.62</v>
      </c>
      <c r="U405" s="34"/>
      <c r="V405" s="45">
        <v>4899.38</v>
      </c>
      <c r="W405" s="46"/>
      <c r="X405" s="47">
        <f t="shared" si="161"/>
        <v>4899.38</v>
      </c>
      <c r="Y405" s="34"/>
      <c r="Z405" s="45">
        <v>199</v>
      </c>
      <c r="AA405" s="34"/>
      <c r="AB405" s="45">
        <v>18.29</v>
      </c>
      <c r="AC405" s="34"/>
      <c r="AD405" s="45"/>
      <c r="AE405" s="34"/>
      <c r="AF405" s="48">
        <f t="shared" si="162"/>
        <v>100</v>
      </c>
      <c r="AG405" s="34"/>
      <c r="AH405" s="48">
        <f t="shared" si="163"/>
        <v>0</v>
      </c>
      <c r="AJ405" s="48">
        <f t="shared" si="178"/>
        <v>3639.71</v>
      </c>
      <c r="AK405" s="34"/>
      <c r="AL405" s="47">
        <f t="shared" si="164"/>
        <v>25.71</v>
      </c>
      <c r="AM405" s="34"/>
      <c r="AN405" s="47">
        <f t="shared" si="165"/>
        <v>74.290000000000006</v>
      </c>
      <c r="AP405" s="36">
        <f t="shared" si="179"/>
        <v>0</v>
      </c>
      <c r="AQ405" s="36">
        <f t="shared" si="166"/>
        <v>0</v>
      </c>
      <c r="AR405" s="36">
        <f t="shared" si="167"/>
        <v>0</v>
      </c>
      <c r="AS405" s="36">
        <f t="shared" si="168"/>
        <v>0</v>
      </c>
      <c r="AT405" s="36">
        <f t="shared" si="169"/>
        <v>0</v>
      </c>
      <c r="AU405" s="36">
        <f t="shared" si="170"/>
        <v>1</v>
      </c>
      <c r="AV405" s="36">
        <f t="shared" si="180"/>
        <v>0</v>
      </c>
      <c r="AW405" s="36">
        <f t="shared" si="181"/>
        <v>0</v>
      </c>
      <c r="AX405" s="36">
        <f t="shared" si="171"/>
        <v>0</v>
      </c>
      <c r="AY405" s="36">
        <f t="shared" si="182"/>
        <v>0</v>
      </c>
      <c r="AZ405" s="36">
        <f t="shared" si="183"/>
        <v>1</v>
      </c>
      <c r="BA405" s="36">
        <f t="shared" si="172"/>
        <v>0</v>
      </c>
      <c r="BB405" s="36">
        <f t="shared" si="173"/>
        <v>0</v>
      </c>
      <c r="BC405" s="36">
        <f t="shared" si="174"/>
        <v>0</v>
      </c>
      <c r="BD405" s="36">
        <f t="shared" si="175"/>
        <v>0</v>
      </c>
      <c r="BE405" s="36">
        <f t="shared" si="176"/>
        <v>0</v>
      </c>
      <c r="BF405" s="36">
        <f t="shared" si="184"/>
        <v>405</v>
      </c>
      <c r="BG405" s="36">
        <f t="shared" si="185"/>
        <v>0</v>
      </c>
      <c r="BH405" s="36">
        <f t="shared" si="186"/>
        <v>0</v>
      </c>
      <c r="BI405" s="36">
        <f t="shared" si="187"/>
        <v>0</v>
      </c>
      <c r="BJ405" s="29">
        <f t="shared" si="177"/>
        <v>18.309999999999999</v>
      </c>
      <c r="BK405" s="29">
        <f t="shared" si="188"/>
        <v>18.309999999999999</v>
      </c>
      <c r="BL405" s="29">
        <f t="shared" si="189"/>
        <v>0</v>
      </c>
      <c r="BM405" s="29">
        <f t="shared" si="190"/>
        <v>18.309999999999999</v>
      </c>
      <c r="BN405" s="36">
        <f t="shared" si="191"/>
        <v>0</v>
      </c>
      <c r="BQ405" s="29">
        <f t="shared" si="192"/>
        <v>0</v>
      </c>
    </row>
    <row r="406" spans="2:69" s="35" customFormat="1" ht="30" customHeight="1" x14ac:dyDescent="0.15">
      <c r="B406" s="31" t="s">
        <v>585</v>
      </c>
      <c r="C406" s="32"/>
      <c r="D406" s="71" t="s">
        <v>820</v>
      </c>
      <c r="E406" s="72" t="s">
        <v>820</v>
      </c>
      <c r="F406" s="72" t="s">
        <v>820</v>
      </c>
      <c r="G406" s="72" t="s">
        <v>820</v>
      </c>
      <c r="H406" s="72" t="s">
        <v>820</v>
      </c>
      <c r="I406" s="72" t="s">
        <v>820</v>
      </c>
      <c r="J406" s="72" t="s">
        <v>820</v>
      </c>
      <c r="K406" s="72" t="s">
        <v>820</v>
      </c>
      <c r="L406" s="72" t="s">
        <v>820</v>
      </c>
      <c r="M406" s="72" t="s">
        <v>820</v>
      </c>
      <c r="N406" s="73" t="s">
        <v>820</v>
      </c>
      <c r="O406" s="33"/>
      <c r="P406" s="31" t="s">
        <v>484</v>
      </c>
      <c r="Q406" s="34"/>
      <c r="R406" s="45">
        <v>5724</v>
      </c>
      <c r="S406" s="34"/>
      <c r="T406" s="45">
        <v>7.09</v>
      </c>
      <c r="U406" s="34"/>
      <c r="V406" s="45">
        <v>40583.160000000003</v>
      </c>
      <c r="W406" s="46"/>
      <c r="X406" s="47">
        <f t="shared" si="161"/>
        <v>40583.160000000003</v>
      </c>
      <c r="Y406" s="34"/>
      <c r="Z406" s="45">
        <v>5724</v>
      </c>
      <c r="AA406" s="34"/>
      <c r="AB406" s="45">
        <v>5.27</v>
      </c>
      <c r="AC406" s="34"/>
      <c r="AD406" s="45"/>
      <c r="AE406" s="34"/>
      <c r="AF406" s="48">
        <f t="shared" si="162"/>
        <v>100</v>
      </c>
      <c r="AG406" s="34"/>
      <c r="AH406" s="48">
        <f t="shared" si="163"/>
        <v>0</v>
      </c>
      <c r="AJ406" s="48">
        <f t="shared" si="178"/>
        <v>30165.48</v>
      </c>
      <c r="AK406" s="34"/>
      <c r="AL406" s="47">
        <f t="shared" si="164"/>
        <v>25.67</v>
      </c>
      <c r="AM406" s="34"/>
      <c r="AN406" s="47">
        <f t="shared" si="165"/>
        <v>74.33</v>
      </c>
      <c r="AP406" s="36">
        <f t="shared" si="179"/>
        <v>0</v>
      </c>
      <c r="AQ406" s="36">
        <f t="shared" si="166"/>
        <v>0</v>
      </c>
      <c r="AR406" s="36">
        <f t="shared" si="167"/>
        <v>0</v>
      </c>
      <c r="AS406" s="36">
        <f t="shared" si="168"/>
        <v>0</v>
      </c>
      <c r="AT406" s="36">
        <f t="shared" si="169"/>
        <v>0</v>
      </c>
      <c r="AU406" s="36">
        <f t="shared" si="170"/>
        <v>0</v>
      </c>
      <c r="AV406" s="36">
        <f t="shared" si="180"/>
        <v>0</v>
      </c>
      <c r="AW406" s="36">
        <f t="shared" si="181"/>
        <v>0</v>
      </c>
      <c r="AX406" s="36">
        <f t="shared" si="171"/>
        <v>1</v>
      </c>
      <c r="AY406" s="36">
        <f t="shared" si="182"/>
        <v>0</v>
      </c>
      <c r="AZ406" s="36">
        <f t="shared" si="183"/>
        <v>1</v>
      </c>
      <c r="BA406" s="36">
        <f t="shared" si="172"/>
        <v>0</v>
      </c>
      <c r="BB406" s="36">
        <f t="shared" si="173"/>
        <v>0</v>
      </c>
      <c r="BC406" s="36">
        <f t="shared" si="174"/>
        <v>0</v>
      </c>
      <c r="BD406" s="36">
        <f t="shared" si="175"/>
        <v>0</v>
      </c>
      <c r="BE406" s="36">
        <f t="shared" si="176"/>
        <v>0</v>
      </c>
      <c r="BF406" s="36">
        <f t="shared" si="184"/>
        <v>406</v>
      </c>
      <c r="BG406" s="36">
        <f t="shared" si="185"/>
        <v>0</v>
      </c>
      <c r="BH406" s="36">
        <f t="shared" si="186"/>
        <v>0</v>
      </c>
      <c r="BI406" s="36">
        <f t="shared" si="187"/>
        <v>0</v>
      </c>
      <c r="BJ406" s="29">
        <f t="shared" si="177"/>
        <v>5.27</v>
      </c>
      <c r="BK406" s="29">
        <f t="shared" si="188"/>
        <v>5.27</v>
      </c>
      <c r="BL406" s="29">
        <f t="shared" si="189"/>
        <v>0</v>
      </c>
      <c r="BM406" s="29">
        <f t="shared" si="190"/>
        <v>5.27</v>
      </c>
      <c r="BN406" s="36">
        <f t="shared" si="191"/>
        <v>0</v>
      </c>
      <c r="BQ406" s="29">
        <f t="shared" si="192"/>
        <v>0</v>
      </c>
    </row>
    <row r="407" spans="2:69" s="35" customFormat="1" ht="30" customHeight="1" x14ac:dyDescent="0.15">
      <c r="B407" s="31" t="s">
        <v>586</v>
      </c>
      <c r="C407" s="32"/>
      <c r="D407" s="71" t="s">
        <v>821</v>
      </c>
      <c r="E407" s="72" t="s">
        <v>821</v>
      </c>
      <c r="F407" s="72" t="s">
        <v>821</v>
      </c>
      <c r="G407" s="72" t="s">
        <v>821</v>
      </c>
      <c r="H407" s="72" t="s">
        <v>821</v>
      </c>
      <c r="I407" s="72" t="s">
        <v>821</v>
      </c>
      <c r="J407" s="72" t="s">
        <v>821</v>
      </c>
      <c r="K407" s="72" t="s">
        <v>821</v>
      </c>
      <c r="L407" s="72" t="s">
        <v>821</v>
      </c>
      <c r="M407" s="72" t="s">
        <v>821</v>
      </c>
      <c r="N407" s="73" t="s">
        <v>821</v>
      </c>
      <c r="O407" s="33"/>
      <c r="P407" s="31" t="s">
        <v>490</v>
      </c>
      <c r="Q407" s="34"/>
      <c r="R407" s="45">
        <v>145</v>
      </c>
      <c r="S407" s="34"/>
      <c r="T407" s="45">
        <v>18.32</v>
      </c>
      <c r="U407" s="34"/>
      <c r="V407" s="45">
        <v>2656.4</v>
      </c>
      <c r="W407" s="46"/>
      <c r="X407" s="47">
        <f t="shared" si="161"/>
        <v>2656.4</v>
      </c>
      <c r="Y407" s="34"/>
      <c r="Z407" s="45">
        <v>145</v>
      </c>
      <c r="AA407" s="34"/>
      <c r="AB407" s="45">
        <v>13.6</v>
      </c>
      <c r="AC407" s="34"/>
      <c r="AD407" s="45"/>
      <c r="AE407" s="34"/>
      <c r="AF407" s="48">
        <f t="shared" si="162"/>
        <v>100</v>
      </c>
      <c r="AG407" s="34"/>
      <c r="AH407" s="48">
        <f t="shared" si="163"/>
        <v>0</v>
      </c>
      <c r="AJ407" s="48">
        <f t="shared" si="178"/>
        <v>1972</v>
      </c>
      <c r="AK407" s="34"/>
      <c r="AL407" s="47">
        <f t="shared" si="164"/>
        <v>25.76</v>
      </c>
      <c r="AM407" s="34"/>
      <c r="AN407" s="47">
        <f t="shared" si="165"/>
        <v>74.239999999999995</v>
      </c>
      <c r="AP407" s="36">
        <f t="shared" si="179"/>
        <v>0</v>
      </c>
      <c r="AQ407" s="36">
        <f t="shared" si="166"/>
        <v>0</v>
      </c>
      <c r="AR407" s="36">
        <f t="shared" si="167"/>
        <v>0</v>
      </c>
      <c r="AS407" s="36">
        <f t="shared" si="168"/>
        <v>0</v>
      </c>
      <c r="AT407" s="36">
        <f t="shared" si="169"/>
        <v>0</v>
      </c>
      <c r="AU407" s="36">
        <f t="shared" si="170"/>
        <v>1</v>
      </c>
      <c r="AV407" s="36">
        <f t="shared" si="180"/>
        <v>0</v>
      </c>
      <c r="AW407" s="36">
        <f t="shared" si="181"/>
        <v>0</v>
      </c>
      <c r="AX407" s="36">
        <f t="shared" si="171"/>
        <v>0</v>
      </c>
      <c r="AY407" s="36">
        <f t="shared" si="182"/>
        <v>0</v>
      </c>
      <c r="AZ407" s="36">
        <f t="shared" si="183"/>
        <v>1</v>
      </c>
      <c r="BA407" s="36">
        <f t="shared" si="172"/>
        <v>0</v>
      </c>
      <c r="BB407" s="36">
        <f t="shared" si="173"/>
        <v>0</v>
      </c>
      <c r="BC407" s="36">
        <f t="shared" si="174"/>
        <v>0</v>
      </c>
      <c r="BD407" s="36">
        <f t="shared" si="175"/>
        <v>0</v>
      </c>
      <c r="BE407" s="36">
        <f t="shared" si="176"/>
        <v>0</v>
      </c>
      <c r="BF407" s="36">
        <f t="shared" si="184"/>
        <v>407</v>
      </c>
      <c r="BG407" s="36">
        <f t="shared" si="185"/>
        <v>0</v>
      </c>
      <c r="BH407" s="36">
        <f t="shared" si="186"/>
        <v>0</v>
      </c>
      <c r="BI407" s="36">
        <f t="shared" si="187"/>
        <v>0</v>
      </c>
      <c r="BJ407" s="29">
        <f t="shared" si="177"/>
        <v>13.63</v>
      </c>
      <c r="BK407" s="29">
        <f t="shared" si="188"/>
        <v>13.63</v>
      </c>
      <c r="BL407" s="29">
        <f t="shared" si="189"/>
        <v>0</v>
      </c>
      <c r="BM407" s="29">
        <f t="shared" si="190"/>
        <v>13.63</v>
      </c>
      <c r="BN407" s="36">
        <f t="shared" si="191"/>
        <v>0</v>
      </c>
      <c r="BQ407" s="29">
        <f t="shared" si="192"/>
        <v>0</v>
      </c>
    </row>
    <row r="408" spans="2:69" s="35" customFormat="1" ht="30" customHeight="1" x14ac:dyDescent="0.15">
      <c r="B408" s="31" t="s">
        <v>587</v>
      </c>
      <c r="C408" s="32"/>
      <c r="D408" s="71" t="s">
        <v>822</v>
      </c>
      <c r="E408" s="72" t="s">
        <v>822</v>
      </c>
      <c r="F408" s="72" t="s">
        <v>822</v>
      </c>
      <c r="G408" s="72" t="s">
        <v>822</v>
      </c>
      <c r="H408" s="72" t="s">
        <v>822</v>
      </c>
      <c r="I408" s="72" t="s">
        <v>822</v>
      </c>
      <c r="J408" s="72" t="s">
        <v>822</v>
      </c>
      <c r="K408" s="72" t="s">
        <v>822</v>
      </c>
      <c r="L408" s="72" t="s">
        <v>822</v>
      </c>
      <c r="M408" s="72" t="s">
        <v>822</v>
      </c>
      <c r="N408" s="73" t="s">
        <v>822</v>
      </c>
      <c r="O408" s="33"/>
      <c r="P408" s="31" t="s">
        <v>490</v>
      </c>
      <c r="Q408" s="34"/>
      <c r="R408" s="45">
        <v>25</v>
      </c>
      <c r="S408" s="34"/>
      <c r="T408" s="45">
        <v>13.37</v>
      </c>
      <c r="U408" s="34"/>
      <c r="V408" s="45">
        <v>334.25</v>
      </c>
      <c r="W408" s="46"/>
      <c r="X408" s="47">
        <f t="shared" si="161"/>
        <v>334.25</v>
      </c>
      <c r="Y408" s="34"/>
      <c r="Z408" s="45">
        <v>25</v>
      </c>
      <c r="AA408" s="34"/>
      <c r="AB408" s="45">
        <v>9.93</v>
      </c>
      <c r="AC408" s="34"/>
      <c r="AD408" s="45"/>
      <c r="AE408" s="34"/>
      <c r="AF408" s="48">
        <f t="shared" si="162"/>
        <v>100</v>
      </c>
      <c r="AG408" s="34"/>
      <c r="AH408" s="48">
        <f t="shared" si="163"/>
        <v>0</v>
      </c>
      <c r="AJ408" s="48">
        <f t="shared" si="178"/>
        <v>248.25</v>
      </c>
      <c r="AK408" s="34"/>
      <c r="AL408" s="47">
        <f t="shared" si="164"/>
        <v>25.73</v>
      </c>
      <c r="AM408" s="34"/>
      <c r="AN408" s="47">
        <f t="shared" si="165"/>
        <v>74.27</v>
      </c>
      <c r="AP408" s="36">
        <f t="shared" si="179"/>
        <v>0</v>
      </c>
      <c r="AQ408" s="36">
        <f t="shared" si="166"/>
        <v>0</v>
      </c>
      <c r="AR408" s="36">
        <f t="shared" si="167"/>
        <v>0</v>
      </c>
      <c r="AS408" s="36">
        <f t="shared" si="168"/>
        <v>0</v>
      </c>
      <c r="AT408" s="36">
        <f t="shared" si="169"/>
        <v>0</v>
      </c>
      <c r="AU408" s="36">
        <f t="shared" si="170"/>
        <v>1</v>
      </c>
      <c r="AV408" s="36">
        <f t="shared" si="180"/>
        <v>0</v>
      </c>
      <c r="AW408" s="36">
        <f t="shared" si="181"/>
        <v>0</v>
      </c>
      <c r="AX408" s="36">
        <f t="shared" si="171"/>
        <v>0</v>
      </c>
      <c r="AY408" s="36">
        <f t="shared" si="182"/>
        <v>0</v>
      </c>
      <c r="AZ408" s="36">
        <f t="shared" si="183"/>
        <v>1</v>
      </c>
      <c r="BA408" s="36">
        <f t="shared" si="172"/>
        <v>0</v>
      </c>
      <c r="BB408" s="36">
        <f t="shared" si="173"/>
        <v>0</v>
      </c>
      <c r="BC408" s="36">
        <f t="shared" si="174"/>
        <v>0</v>
      </c>
      <c r="BD408" s="36">
        <f t="shared" si="175"/>
        <v>0</v>
      </c>
      <c r="BE408" s="36">
        <f t="shared" si="176"/>
        <v>0</v>
      </c>
      <c r="BF408" s="36">
        <f t="shared" si="184"/>
        <v>408</v>
      </c>
      <c r="BG408" s="36">
        <f t="shared" si="185"/>
        <v>0</v>
      </c>
      <c r="BH408" s="36">
        <f t="shared" si="186"/>
        <v>0</v>
      </c>
      <c r="BI408" s="36">
        <f t="shared" si="187"/>
        <v>0</v>
      </c>
      <c r="BJ408" s="29">
        <f t="shared" si="177"/>
        <v>9.94</v>
      </c>
      <c r="BK408" s="29">
        <f t="shared" si="188"/>
        <v>9.94</v>
      </c>
      <c r="BL408" s="29">
        <f t="shared" si="189"/>
        <v>0</v>
      </c>
      <c r="BM408" s="29">
        <f t="shared" si="190"/>
        <v>9.94</v>
      </c>
      <c r="BN408" s="36">
        <f t="shared" si="191"/>
        <v>0</v>
      </c>
      <c r="BQ408" s="29">
        <f t="shared" si="192"/>
        <v>0</v>
      </c>
    </row>
    <row r="409" spans="2:69" s="35" customFormat="1" ht="30" customHeight="1" x14ac:dyDescent="0.15">
      <c r="B409" s="31" t="s">
        <v>588</v>
      </c>
      <c r="C409" s="32"/>
      <c r="D409" s="71" t="s">
        <v>823</v>
      </c>
      <c r="E409" s="72" t="s">
        <v>823</v>
      </c>
      <c r="F409" s="72" t="s">
        <v>823</v>
      </c>
      <c r="G409" s="72" t="s">
        <v>823</v>
      </c>
      <c r="H409" s="72" t="s">
        <v>823</v>
      </c>
      <c r="I409" s="72" t="s">
        <v>823</v>
      </c>
      <c r="J409" s="72" t="s">
        <v>823</v>
      </c>
      <c r="K409" s="72" t="s">
        <v>823</v>
      </c>
      <c r="L409" s="72" t="s">
        <v>823</v>
      </c>
      <c r="M409" s="72" t="s">
        <v>823</v>
      </c>
      <c r="N409" s="73" t="s">
        <v>823</v>
      </c>
      <c r="O409" s="33"/>
      <c r="P409" s="31" t="s">
        <v>490</v>
      </c>
      <c r="Q409" s="34"/>
      <c r="R409" s="45">
        <v>30</v>
      </c>
      <c r="S409" s="34"/>
      <c r="T409" s="45">
        <v>13.37</v>
      </c>
      <c r="U409" s="34"/>
      <c r="V409" s="45">
        <v>401.1</v>
      </c>
      <c r="W409" s="46"/>
      <c r="X409" s="47">
        <f t="shared" si="161"/>
        <v>401.1</v>
      </c>
      <c r="Y409" s="34"/>
      <c r="Z409" s="45">
        <v>30</v>
      </c>
      <c r="AA409" s="34"/>
      <c r="AB409" s="45">
        <v>9.93</v>
      </c>
      <c r="AC409" s="34"/>
      <c r="AD409" s="45"/>
      <c r="AE409" s="34"/>
      <c r="AF409" s="48">
        <f t="shared" si="162"/>
        <v>100</v>
      </c>
      <c r="AG409" s="34"/>
      <c r="AH409" s="48">
        <f t="shared" si="163"/>
        <v>0</v>
      </c>
      <c r="AJ409" s="48">
        <f t="shared" si="178"/>
        <v>297.89999999999998</v>
      </c>
      <c r="AK409" s="34"/>
      <c r="AL409" s="47">
        <f t="shared" si="164"/>
        <v>25.73</v>
      </c>
      <c r="AM409" s="34"/>
      <c r="AN409" s="47">
        <f t="shared" si="165"/>
        <v>74.27</v>
      </c>
      <c r="AP409" s="36">
        <f t="shared" si="179"/>
        <v>0</v>
      </c>
      <c r="AQ409" s="36">
        <f t="shared" si="166"/>
        <v>0</v>
      </c>
      <c r="AR409" s="36">
        <f t="shared" si="167"/>
        <v>0</v>
      </c>
      <c r="AS409" s="36">
        <f t="shared" si="168"/>
        <v>0</v>
      </c>
      <c r="AT409" s="36">
        <f t="shared" si="169"/>
        <v>0</v>
      </c>
      <c r="AU409" s="36">
        <f t="shared" si="170"/>
        <v>1</v>
      </c>
      <c r="AV409" s="36">
        <f t="shared" si="180"/>
        <v>0</v>
      </c>
      <c r="AW409" s="36">
        <f t="shared" si="181"/>
        <v>0</v>
      </c>
      <c r="AX409" s="36">
        <f t="shared" si="171"/>
        <v>0</v>
      </c>
      <c r="AY409" s="36">
        <f t="shared" si="182"/>
        <v>0</v>
      </c>
      <c r="AZ409" s="36">
        <f t="shared" si="183"/>
        <v>1</v>
      </c>
      <c r="BA409" s="36">
        <f t="shared" si="172"/>
        <v>0</v>
      </c>
      <c r="BB409" s="36">
        <f t="shared" si="173"/>
        <v>0</v>
      </c>
      <c r="BC409" s="36">
        <f t="shared" si="174"/>
        <v>0</v>
      </c>
      <c r="BD409" s="36">
        <f t="shared" si="175"/>
        <v>0</v>
      </c>
      <c r="BE409" s="36">
        <f t="shared" si="176"/>
        <v>0</v>
      </c>
      <c r="BF409" s="36">
        <f t="shared" si="184"/>
        <v>409</v>
      </c>
      <c r="BG409" s="36">
        <f t="shared" si="185"/>
        <v>0</v>
      </c>
      <c r="BH409" s="36">
        <f t="shared" si="186"/>
        <v>0</v>
      </c>
      <c r="BI409" s="36">
        <f t="shared" si="187"/>
        <v>0</v>
      </c>
      <c r="BJ409" s="29">
        <f t="shared" si="177"/>
        <v>9.94</v>
      </c>
      <c r="BK409" s="29">
        <f t="shared" si="188"/>
        <v>9.94</v>
      </c>
      <c r="BL409" s="29">
        <f t="shared" si="189"/>
        <v>0</v>
      </c>
      <c r="BM409" s="29">
        <f t="shared" si="190"/>
        <v>9.94</v>
      </c>
      <c r="BN409" s="36">
        <f t="shared" si="191"/>
        <v>0</v>
      </c>
      <c r="BQ409" s="29">
        <f t="shared" si="192"/>
        <v>0</v>
      </c>
    </row>
    <row r="410" spans="2:69" s="35" customFormat="1" ht="30" customHeight="1" x14ac:dyDescent="0.15">
      <c r="B410" s="31" t="s">
        <v>589</v>
      </c>
      <c r="C410" s="32"/>
      <c r="D410" s="71" t="s">
        <v>824</v>
      </c>
      <c r="E410" s="72" t="s">
        <v>824</v>
      </c>
      <c r="F410" s="72" t="s">
        <v>824</v>
      </c>
      <c r="G410" s="72" t="s">
        <v>824</v>
      </c>
      <c r="H410" s="72" t="s">
        <v>824</v>
      </c>
      <c r="I410" s="72" t="s">
        <v>824</v>
      </c>
      <c r="J410" s="72" t="s">
        <v>824</v>
      </c>
      <c r="K410" s="72" t="s">
        <v>824</v>
      </c>
      <c r="L410" s="72" t="s">
        <v>824</v>
      </c>
      <c r="M410" s="72" t="s">
        <v>824</v>
      </c>
      <c r="N410" s="73" t="s">
        <v>824</v>
      </c>
      <c r="O410" s="33"/>
      <c r="P410" s="31" t="s">
        <v>484</v>
      </c>
      <c r="Q410" s="34"/>
      <c r="R410" s="45">
        <v>18155</v>
      </c>
      <c r="S410" s="34"/>
      <c r="T410" s="45">
        <v>2.52</v>
      </c>
      <c r="U410" s="34"/>
      <c r="V410" s="45">
        <v>45750.6</v>
      </c>
      <c r="W410" s="46"/>
      <c r="X410" s="47">
        <f t="shared" si="161"/>
        <v>45750.6</v>
      </c>
      <c r="Y410" s="34"/>
      <c r="Z410" s="45">
        <v>18155</v>
      </c>
      <c r="AA410" s="34"/>
      <c r="AB410" s="45">
        <v>1.88</v>
      </c>
      <c r="AC410" s="34"/>
      <c r="AD410" s="45"/>
      <c r="AE410" s="34"/>
      <c r="AF410" s="48">
        <f t="shared" si="162"/>
        <v>100</v>
      </c>
      <c r="AG410" s="34"/>
      <c r="AH410" s="48">
        <f t="shared" si="163"/>
        <v>0</v>
      </c>
      <c r="AJ410" s="48">
        <f t="shared" si="178"/>
        <v>34131.4</v>
      </c>
      <c r="AK410" s="34"/>
      <c r="AL410" s="47">
        <f t="shared" si="164"/>
        <v>25.4</v>
      </c>
      <c r="AM410" s="34"/>
      <c r="AN410" s="47">
        <f t="shared" si="165"/>
        <v>74.599999999999994</v>
      </c>
      <c r="AP410" s="36">
        <f t="shared" si="179"/>
        <v>0</v>
      </c>
      <c r="AQ410" s="36">
        <f t="shared" si="166"/>
        <v>0</v>
      </c>
      <c r="AR410" s="36">
        <f t="shared" si="167"/>
        <v>0</v>
      </c>
      <c r="AS410" s="36">
        <f t="shared" si="168"/>
        <v>0</v>
      </c>
      <c r="AT410" s="36">
        <f t="shared" si="169"/>
        <v>0</v>
      </c>
      <c r="AU410" s="36">
        <f t="shared" si="170"/>
        <v>0</v>
      </c>
      <c r="AV410" s="36">
        <f t="shared" si="180"/>
        <v>0</v>
      </c>
      <c r="AW410" s="36">
        <f t="shared" si="181"/>
        <v>0</v>
      </c>
      <c r="AX410" s="36">
        <f t="shared" si="171"/>
        <v>1</v>
      </c>
      <c r="AY410" s="36">
        <f t="shared" si="182"/>
        <v>0</v>
      </c>
      <c r="AZ410" s="36">
        <f t="shared" si="183"/>
        <v>1</v>
      </c>
      <c r="BA410" s="36">
        <f t="shared" si="172"/>
        <v>0</v>
      </c>
      <c r="BB410" s="36">
        <f t="shared" si="173"/>
        <v>0</v>
      </c>
      <c r="BC410" s="36">
        <f t="shared" si="174"/>
        <v>0</v>
      </c>
      <c r="BD410" s="36">
        <f t="shared" si="175"/>
        <v>0</v>
      </c>
      <c r="BE410" s="36">
        <f t="shared" si="176"/>
        <v>0</v>
      </c>
      <c r="BF410" s="36">
        <f t="shared" si="184"/>
        <v>410</v>
      </c>
      <c r="BG410" s="36">
        <f t="shared" si="185"/>
        <v>0</v>
      </c>
      <c r="BH410" s="36">
        <f t="shared" si="186"/>
        <v>0</v>
      </c>
      <c r="BI410" s="36">
        <f t="shared" si="187"/>
        <v>0</v>
      </c>
      <c r="BJ410" s="29">
        <f t="shared" si="177"/>
        <v>1.87</v>
      </c>
      <c r="BK410" s="29">
        <f t="shared" si="188"/>
        <v>1.87</v>
      </c>
      <c r="BL410" s="29">
        <f t="shared" si="189"/>
        <v>0</v>
      </c>
      <c r="BM410" s="29">
        <f t="shared" si="190"/>
        <v>1.87</v>
      </c>
      <c r="BN410" s="36">
        <f t="shared" si="191"/>
        <v>0</v>
      </c>
      <c r="BQ410" s="29">
        <f t="shared" si="192"/>
        <v>0</v>
      </c>
    </row>
    <row r="411" spans="2:69" s="35" customFormat="1" ht="30" customHeight="1" x14ac:dyDescent="0.15">
      <c r="B411" s="31"/>
      <c r="C411" s="32"/>
      <c r="D411" s="71" t="s">
        <v>825</v>
      </c>
      <c r="E411" s="72" t="s">
        <v>825</v>
      </c>
      <c r="F411" s="72" t="s">
        <v>825</v>
      </c>
      <c r="G411" s="72" t="s">
        <v>825</v>
      </c>
      <c r="H411" s="72" t="s">
        <v>825</v>
      </c>
      <c r="I411" s="72" t="s">
        <v>825</v>
      </c>
      <c r="J411" s="72" t="s">
        <v>825</v>
      </c>
      <c r="K411" s="72" t="s">
        <v>825</v>
      </c>
      <c r="L411" s="72" t="s">
        <v>825</v>
      </c>
      <c r="M411" s="72" t="s">
        <v>825</v>
      </c>
      <c r="N411" s="73" t="s">
        <v>825</v>
      </c>
      <c r="O411" s="33"/>
      <c r="P411" s="31"/>
      <c r="Q411" s="34"/>
      <c r="R411" s="45"/>
      <c r="S411" s="34"/>
      <c r="T411" s="45">
        <v>0</v>
      </c>
      <c r="U411" s="34"/>
      <c r="V411" s="45">
        <v>0</v>
      </c>
      <c r="W411" s="46"/>
      <c r="X411" s="47" t="str">
        <f t="shared" si="161"/>
        <v/>
      </c>
      <c r="Y411" s="34"/>
      <c r="Z411" s="45"/>
      <c r="AA411" s="34"/>
      <c r="AB411" s="45">
        <v>0</v>
      </c>
      <c r="AC411" s="34"/>
      <c r="AD411" s="45"/>
      <c r="AE411" s="34"/>
      <c r="AF411" s="48" t="str">
        <f t="shared" si="162"/>
        <v/>
      </c>
      <c r="AG411" s="34"/>
      <c r="AH411" s="48" t="str">
        <f t="shared" si="163"/>
        <v/>
      </c>
      <c r="AJ411" s="48" t="str">
        <f t="shared" si="178"/>
        <v/>
      </c>
      <c r="AK411" s="34"/>
      <c r="AL411" s="47" t="str">
        <f t="shared" si="164"/>
        <v/>
      </c>
      <c r="AM411" s="34"/>
      <c r="AN411" s="47" t="str">
        <f t="shared" si="165"/>
        <v/>
      </c>
      <c r="AP411" s="36">
        <f t="shared" si="179"/>
        <v>0</v>
      </c>
      <c r="AQ411" s="36">
        <f t="shared" si="166"/>
        <v>0</v>
      </c>
      <c r="AR411" s="36">
        <f t="shared" si="167"/>
        <v>0</v>
      </c>
      <c r="AS411" s="36">
        <f t="shared" si="168"/>
        <v>0</v>
      </c>
      <c r="AT411" s="36">
        <f t="shared" si="169"/>
        <v>0</v>
      </c>
      <c r="AU411" s="36">
        <f t="shared" si="170"/>
        <v>0</v>
      </c>
      <c r="AV411" s="36">
        <f t="shared" si="180"/>
        <v>0</v>
      </c>
      <c r="AW411" s="36">
        <f t="shared" si="181"/>
        <v>0</v>
      </c>
      <c r="AX411" s="36">
        <f t="shared" si="171"/>
        <v>0</v>
      </c>
      <c r="AY411" s="36">
        <f t="shared" si="182"/>
        <v>0</v>
      </c>
      <c r="AZ411" s="36">
        <f t="shared" si="183"/>
        <v>0</v>
      </c>
      <c r="BA411" s="36">
        <f t="shared" si="172"/>
        <v>0</v>
      </c>
      <c r="BB411" s="36">
        <f t="shared" si="173"/>
        <v>0</v>
      </c>
      <c r="BC411" s="36">
        <f t="shared" si="174"/>
        <v>0</v>
      </c>
      <c r="BD411" s="36">
        <f t="shared" si="175"/>
        <v>0</v>
      </c>
      <c r="BE411" s="36">
        <f t="shared" si="176"/>
        <v>0</v>
      </c>
      <c r="BF411" s="36">
        <f t="shared" si="184"/>
        <v>411</v>
      </c>
      <c r="BG411" s="36">
        <f t="shared" si="185"/>
        <v>0</v>
      </c>
      <c r="BH411" s="36">
        <f t="shared" si="186"/>
        <v>0</v>
      </c>
      <c r="BI411" s="36">
        <f t="shared" si="187"/>
        <v>0</v>
      </c>
      <c r="BJ411" s="29">
        <f t="shared" si="177"/>
        <v>0</v>
      </c>
      <c r="BK411" s="29">
        <f t="shared" si="188"/>
        <v>0</v>
      </c>
      <c r="BL411" s="29">
        <f t="shared" si="189"/>
        <v>0</v>
      </c>
      <c r="BM411" s="29">
        <f t="shared" si="190"/>
        <v>0</v>
      </c>
      <c r="BN411" s="36">
        <f t="shared" si="191"/>
        <v>0</v>
      </c>
      <c r="BQ411" s="29">
        <f t="shared" si="192"/>
        <v>0</v>
      </c>
    </row>
    <row r="412" spans="2:69" s="35" customFormat="1" ht="30" customHeight="1" x14ac:dyDescent="0.15">
      <c r="B412" s="31" t="s">
        <v>590</v>
      </c>
      <c r="C412" s="32"/>
      <c r="D412" s="71" t="s">
        <v>826</v>
      </c>
      <c r="E412" s="72" t="s">
        <v>826</v>
      </c>
      <c r="F412" s="72" t="s">
        <v>826</v>
      </c>
      <c r="G412" s="72" t="s">
        <v>826</v>
      </c>
      <c r="H412" s="72" t="s">
        <v>826</v>
      </c>
      <c r="I412" s="72" t="s">
        <v>826</v>
      </c>
      <c r="J412" s="72" t="s">
        <v>826</v>
      </c>
      <c r="K412" s="72" t="s">
        <v>826</v>
      </c>
      <c r="L412" s="72" t="s">
        <v>826</v>
      </c>
      <c r="M412" s="72" t="s">
        <v>826</v>
      </c>
      <c r="N412" s="73" t="s">
        <v>826</v>
      </c>
      <c r="O412" s="33"/>
      <c r="P412" s="31" t="s">
        <v>484</v>
      </c>
      <c r="Q412" s="34"/>
      <c r="R412" s="45">
        <v>9320</v>
      </c>
      <c r="S412" s="34"/>
      <c r="T412" s="45">
        <v>615.85</v>
      </c>
      <c r="U412" s="34"/>
      <c r="V412" s="45">
        <v>5739722</v>
      </c>
      <c r="W412" s="46"/>
      <c r="X412" s="47">
        <f t="shared" si="161"/>
        <v>5739722</v>
      </c>
      <c r="Y412" s="34"/>
      <c r="Z412" s="45">
        <v>9320</v>
      </c>
      <c r="AA412" s="34"/>
      <c r="AB412" s="45">
        <v>458.16</v>
      </c>
      <c r="AC412" s="34"/>
      <c r="AD412" s="45"/>
      <c r="AE412" s="34"/>
      <c r="AF412" s="48">
        <f t="shared" si="162"/>
        <v>100</v>
      </c>
      <c r="AG412" s="34"/>
      <c r="AH412" s="48">
        <f t="shared" si="163"/>
        <v>0</v>
      </c>
      <c r="AJ412" s="48">
        <f t="shared" si="178"/>
        <v>4270051.2</v>
      </c>
      <c r="AK412" s="34"/>
      <c r="AL412" s="47">
        <f t="shared" si="164"/>
        <v>25.61</v>
      </c>
      <c r="AM412" s="34"/>
      <c r="AN412" s="47">
        <f t="shared" si="165"/>
        <v>74.39</v>
      </c>
      <c r="AP412" s="36">
        <f t="shared" si="179"/>
        <v>0</v>
      </c>
      <c r="AQ412" s="36">
        <f t="shared" si="166"/>
        <v>0</v>
      </c>
      <c r="AR412" s="36">
        <f t="shared" si="167"/>
        <v>0</v>
      </c>
      <c r="AS412" s="36">
        <f t="shared" si="168"/>
        <v>0</v>
      </c>
      <c r="AT412" s="36">
        <f t="shared" si="169"/>
        <v>1</v>
      </c>
      <c r="AU412" s="36">
        <f t="shared" si="170"/>
        <v>0</v>
      </c>
      <c r="AV412" s="36">
        <f t="shared" si="180"/>
        <v>0</v>
      </c>
      <c r="AW412" s="36">
        <f t="shared" si="181"/>
        <v>0</v>
      </c>
      <c r="AX412" s="36">
        <f t="shared" si="171"/>
        <v>0</v>
      </c>
      <c r="AY412" s="36">
        <f t="shared" si="182"/>
        <v>0</v>
      </c>
      <c r="AZ412" s="36">
        <f t="shared" si="183"/>
        <v>1</v>
      </c>
      <c r="BA412" s="36">
        <f t="shared" si="172"/>
        <v>0</v>
      </c>
      <c r="BB412" s="36">
        <f t="shared" si="173"/>
        <v>0</v>
      </c>
      <c r="BC412" s="36">
        <f t="shared" si="174"/>
        <v>0</v>
      </c>
      <c r="BD412" s="36">
        <f t="shared" si="175"/>
        <v>0</v>
      </c>
      <c r="BE412" s="36">
        <f t="shared" si="176"/>
        <v>0</v>
      </c>
      <c r="BF412" s="36">
        <f t="shared" si="184"/>
        <v>412</v>
      </c>
      <c r="BG412" s="36">
        <f t="shared" si="185"/>
        <v>0</v>
      </c>
      <c r="BH412" s="36">
        <f t="shared" si="186"/>
        <v>0</v>
      </c>
      <c r="BI412" s="36">
        <f t="shared" si="187"/>
        <v>0</v>
      </c>
      <c r="BJ412" s="29">
        <f t="shared" si="177"/>
        <v>458.07</v>
      </c>
      <c r="BK412" s="29">
        <f t="shared" si="188"/>
        <v>458.07</v>
      </c>
      <c r="BL412" s="29">
        <f t="shared" si="189"/>
        <v>0</v>
      </c>
      <c r="BM412" s="29">
        <f t="shared" si="190"/>
        <v>458.07</v>
      </c>
      <c r="BN412" s="36">
        <f t="shared" si="191"/>
        <v>0</v>
      </c>
      <c r="BQ412" s="29">
        <f t="shared" si="192"/>
        <v>0</v>
      </c>
    </row>
    <row r="413" spans="2:69" s="35" customFormat="1" ht="30" customHeight="1" x14ac:dyDescent="0.15">
      <c r="B413" s="31" t="s">
        <v>591</v>
      </c>
      <c r="C413" s="32"/>
      <c r="D413" s="71" t="s">
        <v>826</v>
      </c>
      <c r="E413" s="72" t="s">
        <v>826</v>
      </c>
      <c r="F413" s="72" t="s">
        <v>826</v>
      </c>
      <c r="G413" s="72" t="s">
        <v>826</v>
      </c>
      <c r="H413" s="72" t="s">
        <v>826</v>
      </c>
      <c r="I413" s="72" t="s">
        <v>826</v>
      </c>
      <c r="J413" s="72" t="s">
        <v>826</v>
      </c>
      <c r="K413" s="72" t="s">
        <v>826</v>
      </c>
      <c r="L413" s="72" t="s">
        <v>826</v>
      </c>
      <c r="M413" s="72" t="s">
        <v>826</v>
      </c>
      <c r="N413" s="73" t="s">
        <v>826</v>
      </c>
      <c r="O413" s="33"/>
      <c r="P413" s="31" t="s">
        <v>484</v>
      </c>
      <c r="Q413" s="34"/>
      <c r="R413" s="45">
        <v>3111</v>
      </c>
      <c r="S413" s="34"/>
      <c r="T413" s="45">
        <v>615.85</v>
      </c>
      <c r="U413" s="34"/>
      <c r="V413" s="45">
        <v>1915909.35</v>
      </c>
      <c r="W413" s="46"/>
      <c r="X413" s="47">
        <f t="shared" si="161"/>
        <v>1915909.35</v>
      </c>
      <c r="Y413" s="34"/>
      <c r="Z413" s="45">
        <v>3111</v>
      </c>
      <c r="AA413" s="34"/>
      <c r="AB413" s="45">
        <v>458.16</v>
      </c>
      <c r="AC413" s="34"/>
      <c r="AD413" s="45"/>
      <c r="AE413" s="34"/>
      <c r="AF413" s="48">
        <f t="shared" si="162"/>
        <v>100</v>
      </c>
      <c r="AG413" s="34"/>
      <c r="AH413" s="48">
        <f t="shared" si="163"/>
        <v>0</v>
      </c>
      <c r="AJ413" s="48">
        <f t="shared" si="178"/>
        <v>1425335.76</v>
      </c>
      <c r="AK413" s="34"/>
      <c r="AL413" s="47">
        <f t="shared" si="164"/>
        <v>25.61</v>
      </c>
      <c r="AM413" s="34"/>
      <c r="AN413" s="47">
        <f t="shared" si="165"/>
        <v>74.39</v>
      </c>
      <c r="AP413" s="36">
        <f t="shared" si="179"/>
        <v>0</v>
      </c>
      <c r="AQ413" s="36">
        <f t="shared" si="166"/>
        <v>0</v>
      </c>
      <c r="AR413" s="36">
        <f t="shared" si="167"/>
        <v>0</v>
      </c>
      <c r="AS413" s="36">
        <f t="shared" si="168"/>
        <v>0</v>
      </c>
      <c r="AT413" s="36">
        <f t="shared" si="169"/>
        <v>1</v>
      </c>
      <c r="AU413" s="36">
        <f t="shared" si="170"/>
        <v>0</v>
      </c>
      <c r="AV413" s="36">
        <f t="shared" si="180"/>
        <v>0</v>
      </c>
      <c r="AW413" s="36">
        <f t="shared" si="181"/>
        <v>0</v>
      </c>
      <c r="AX413" s="36">
        <f t="shared" si="171"/>
        <v>0</v>
      </c>
      <c r="AY413" s="36">
        <f t="shared" si="182"/>
        <v>0</v>
      </c>
      <c r="AZ413" s="36">
        <f t="shared" si="183"/>
        <v>1</v>
      </c>
      <c r="BA413" s="36">
        <f t="shared" si="172"/>
        <v>0</v>
      </c>
      <c r="BB413" s="36">
        <f t="shared" si="173"/>
        <v>0</v>
      </c>
      <c r="BC413" s="36">
        <f t="shared" si="174"/>
        <v>0</v>
      </c>
      <c r="BD413" s="36">
        <f t="shared" si="175"/>
        <v>0</v>
      </c>
      <c r="BE413" s="36">
        <f t="shared" si="176"/>
        <v>0</v>
      </c>
      <c r="BF413" s="36">
        <f t="shared" si="184"/>
        <v>413</v>
      </c>
      <c r="BG413" s="36">
        <f t="shared" si="185"/>
        <v>0</v>
      </c>
      <c r="BH413" s="36">
        <f t="shared" si="186"/>
        <v>0</v>
      </c>
      <c r="BI413" s="36">
        <f t="shared" si="187"/>
        <v>0</v>
      </c>
      <c r="BJ413" s="29">
        <f t="shared" si="177"/>
        <v>458.07</v>
      </c>
      <c r="BK413" s="29">
        <f t="shared" si="188"/>
        <v>458.07</v>
      </c>
      <c r="BL413" s="29">
        <f t="shared" si="189"/>
        <v>0</v>
      </c>
      <c r="BM413" s="29">
        <f t="shared" si="190"/>
        <v>458.07</v>
      </c>
      <c r="BN413" s="36">
        <f t="shared" si="191"/>
        <v>0</v>
      </c>
      <c r="BQ413" s="29">
        <f t="shared" si="192"/>
        <v>0</v>
      </c>
    </row>
    <row r="414" spans="2:69" s="35" customFormat="1" ht="30" customHeight="1" x14ac:dyDescent="0.15">
      <c r="B414" s="31" t="s">
        <v>592</v>
      </c>
      <c r="C414" s="32"/>
      <c r="D414" s="71" t="s">
        <v>827</v>
      </c>
      <c r="E414" s="72" t="s">
        <v>827</v>
      </c>
      <c r="F414" s="72" t="s">
        <v>827</v>
      </c>
      <c r="G414" s="72" t="s">
        <v>827</v>
      </c>
      <c r="H414" s="72" t="s">
        <v>827</v>
      </c>
      <c r="I414" s="72" t="s">
        <v>827</v>
      </c>
      <c r="J414" s="72" t="s">
        <v>827</v>
      </c>
      <c r="K414" s="72" t="s">
        <v>827</v>
      </c>
      <c r="L414" s="72" t="s">
        <v>827</v>
      </c>
      <c r="M414" s="72" t="s">
        <v>827</v>
      </c>
      <c r="N414" s="73" t="s">
        <v>827</v>
      </c>
      <c r="O414" s="33"/>
      <c r="P414" s="31" t="s">
        <v>484</v>
      </c>
      <c r="Q414" s="34"/>
      <c r="R414" s="45">
        <v>5724</v>
      </c>
      <c r="S414" s="34"/>
      <c r="T414" s="45">
        <v>295.33</v>
      </c>
      <c r="U414" s="34"/>
      <c r="V414" s="45">
        <v>1690468.92</v>
      </c>
      <c r="W414" s="46"/>
      <c r="X414" s="47">
        <f t="shared" si="161"/>
        <v>1690468.92</v>
      </c>
      <c r="Y414" s="34"/>
      <c r="Z414" s="45">
        <v>5724</v>
      </c>
      <c r="AA414" s="34"/>
      <c r="AB414" s="45">
        <v>219.71</v>
      </c>
      <c r="AC414" s="34"/>
      <c r="AD414" s="45"/>
      <c r="AE414" s="34"/>
      <c r="AF414" s="48">
        <f t="shared" si="162"/>
        <v>100</v>
      </c>
      <c r="AG414" s="34"/>
      <c r="AH414" s="48">
        <f t="shared" si="163"/>
        <v>0</v>
      </c>
      <c r="AJ414" s="48">
        <f t="shared" si="178"/>
        <v>1257620.04</v>
      </c>
      <c r="AK414" s="34"/>
      <c r="AL414" s="47">
        <f t="shared" si="164"/>
        <v>25.61</v>
      </c>
      <c r="AM414" s="34"/>
      <c r="AN414" s="47">
        <f t="shared" si="165"/>
        <v>74.39</v>
      </c>
      <c r="AP414" s="36">
        <f t="shared" si="179"/>
        <v>0</v>
      </c>
      <c r="AQ414" s="36">
        <f t="shared" si="166"/>
        <v>0</v>
      </c>
      <c r="AR414" s="36">
        <f t="shared" si="167"/>
        <v>0</v>
      </c>
      <c r="AS414" s="36">
        <f t="shared" si="168"/>
        <v>0</v>
      </c>
      <c r="AT414" s="36">
        <f t="shared" si="169"/>
        <v>1</v>
      </c>
      <c r="AU414" s="36">
        <f t="shared" si="170"/>
        <v>0</v>
      </c>
      <c r="AV414" s="36">
        <f t="shared" si="180"/>
        <v>0</v>
      </c>
      <c r="AW414" s="36">
        <f t="shared" si="181"/>
        <v>0</v>
      </c>
      <c r="AX414" s="36">
        <f t="shared" si="171"/>
        <v>0</v>
      </c>
      <c r="AY414" s="36">
        <f t="shared" si="182"/>
        <v>0</v>
      </c>
      <c r="AZ414" s="36">
        <f t="shared" si="183"/>
        <v>1</v>
      </c>
      <c r="BA414" s="36">
        <f t="shared" si="172"/>
        <v>0</v>
      </c>
      <c r="BB414" s="36">
        <f t="shared" si="173"/>
        <v>0</v>
      </c>
      <c r="BC414" s="36">
        <f t="shared" si="174"/>
        <v>0</v>
      </c>
      <c r="BD414" s="36">
        <f t="shared" si="175"/>
        <v>0</v>
      </c>
      <c r="BE414" s="36">
        <f t="shared" si="176"/>
        <v>0</v>
      </c>
      <c r="BF414" s="36">
        <f t="shared" si="184"/>
        <v>414</v>
      </c>
      <c r="BG414" s="36">
        <f t="shared" si="185"/>
        <v>0</v>
      </c>
      <c r="BH414" s="36">
        <f t="shared" si="186"/>
        <v>0</v>
      </c>
      <c r="BI414" s="36">
        <f t="shared" si="187"/>
        <v>0</v>
      </c>
      <c r="BJ414" s="29">
        <f t="shared" si="177"/>
        <v>219.67</v>
      </c>
      <c r="BK414" s="29">
        <f t="shared" si="188"/>
        <v>219.67</v>
      </c>
      <c r="BL414" s="29">
        <f t="shared" si="189"/>
        <v>0</v>
      </c>
      <c r="BM414" s="29">
        <f t="shared" si="190"/>
        <v>219.67</v>
      </c>
      <c r="BN414" s="36">
        <f t="shared" si="191"/>
        <v>0</v>
      </c>
      <c r="BQ414" s="29">
        <f t="shared" si="192"/>
        <v>0</v>
      </c>
    </row>
    <row r="415" spans="2:69" s="35" customFormat="1" ht="30" customHeight="1" x14ac:dyDescent="0.15">
      <c r="B415" s="31" t="s">
        <v>593</v>
      </c>
      <c r="C415" s="32"/>
      <c r="D415" s="71" t="s">
        <v>828</v>
      </c>
      <c r="E415" s="72" t="s">
        <v>828</v>
      </c>
      <c r="F415" s="72" t="s">
        <v>828</v>
      </c>
      <c r="G415" s="72" t="s">
        <v>828</v>
      </c>
      <c r="H415" s="72" t="s">
        <v>828</v>
      </c>
      <c r="I415" s="72" t="s">
        <v>828</v>
      </c>
      <c r="J415" s="72" t="s">
        <v>828</v>
      </c>
      <c r="K415" s="72" t="s">
        <v>828</v>
      </c>
      <c r="L415" s="72" t="s">
        <v>828</v>
      </c>
      <c r="M415" s="72" t="s">
        <v>828</v>
      </c>
      <c r="N415" s="73" t="s">
        <v>828</v>
      </c>
      <c r="O415" s="33"/>
      <c r="P415" s="31" t="s">
        <v>106</v>
      </c>
      <c r="Q415" s="34"/>
      <c r="R415" s="45">
        <v>91</v>
      </c>
      <c r="S415" s="34"/>
      <c r="T415" s="45">
        <v>483.69</v>
      </c>
      <c r="U415" s="34"/>
      <c r="V415" s="45">
        <v>44015.79</v>
      </c>
      <c r="W415" s="46"/>
      <c r="X415" s="47">
        <f t="shared" si="161"/>
        <v>44015.79</v>
      </c>
      <c r="Y415" s="34"/>
      <c r="Z415" s="45">
        <v>91</v>
      </c>
      <c r="AA415" s="34"/>
      <c r="AB415" s="45">
        <v>359.84</v>
      </c>
      <c r="AC415" s="34"/>
      <c r="AD415" s="45"/>
      <c r="AE415" s="34"/>
      <c r="AF415" s="48">
        <f t="shared" si="162"/>
        <v>100</v>
      </c>
      <c r="AG415" s="34"/>
      <c r="AH415" s="48">
        <f t="shared" si="163"/>
        <v>0</v>
      </c>
      <c r="AJ415" s="48">
        <f t="shared" si="178"/>
        <v>32745.439999999999</v>
      </c>
      <c r="AK415" s="34"/>
      <c r="AL415" s="47">
        <f t="shared" si="164"/>
        <v>25.61</v>
      </c>
      <c r="AM415" s="34"/>
      <c r="AN415" s="47">
        <f t="shared" si="165"/>
        <v>74.39</v>
      </c>
      <c r="AP415" s="36">
        <f t="shared" si="179"/>
        <v>0</v>
      </c>
      <c r="AQ415" s="36">
        <f t="shared" si="166"/>
        <v>0</v>
      </c>
      <c r="AR415" s="36">
        <f t="shared" si="167"/>
        <v>0</v>
      </c>
      <c r="AS415" s="36">
        <f t="shared" si="168"/>
        <v>0</v>
      </c>
      <c r="AT415" s="36">
        <f t="shared" si="169"/>
        <v>1</v>
      </c>
      <c r="AU415" s="36">
        <f t="shared" si="170"/>
        <v>0</v>
      </c>
      <c r="AV415" s="36">
        <f t="shared" si="180"/>
        <v>0</v>
      </c>
      <c r="AW415" s="36">
        <f t="shared" si="181"/>
        <v>0</v>
      </c>
      <c r="AX415" s="36">
        <f t="shared" si="171"/>
        <v>0</v>
      </c>
      <c r="AY415" s="36">
        <f t="shared" si="182"/>
        <v>0</v>
      </c>
      <c r="AZ415" s="36">
        <f t="shared" si="183"/>
        <v>1</v>
      </c>
      <c r="BA415" s="36">
        <f t="shared" si="172"/>
        <v>0</v>
      </c>
      <c r="BB415" s="36">
        <f t="shared" si="173"/>
        <v>0</v>
      </c>
      <c r="BC415" s="36">
        <f t="shared" si="174"/>
        <v>0</v>
      </c>
      <c r="BD415" s="36">
        <f t="shared" si="175"/>
        <v>0</v>
      </c>
      <c r="BE415" s="36">
        <f t="shared" si="176"/>
        <v>0</v>
      </c>
      <c r="BF415" s="36">
        <f t="shared" si="184"/>
        <v>415</v>
      </c>
      <c r="BG415" s="36">
        <f t="shared" si="185"/>
        <v>0</v>
      </c>
      <c r="BH415" s="36">
        <f t="shared" si="186"/>
        <v>0</v>
      </c>
      <c r="BI415" s="36">
        <f t="shared" si="187"/>
        <v>0</v>
      </c>
      <c r="BJ415" s="29">
        <f t="shared" si="177"/>
        <v>359.77</v>
      </c>
      <c r="BK415" s="29">
        <f t="shared" si="188"/>
        <v>359.77</v>
      </c>
      <c r="BL415" s="29">
        <f t="shared" si="189"/>
        <v>0</v>
      </c>
      <c r="BM415" s="29">
        <f t="shared" si="190"/>
        <v>359.77</v>
      </c>
      <c r="BN415" s="36">
        <f t="shared" si="191"/>
        <v>0</v>
      </c>
      <c r="BQ415" s="29">
        <f t="shared" si="192"/>
        <v>0</v>
      </c>
    </row>
    <row r="416" spans="2:69" s="35" customFormat="1" ht="30" customHeight="1" x14ac:dyDescent="0.15">
      <c r="B416" s="31" t="s">
        <v>594</v>
      </c>
      <c r="C416" s="32"/>
      <c r="D416" s="71" t="s">
        <v>829</v>
      </c>
      <c r="E416" s="72" t="s">
        <v>829</v>
      </c>
      <c r="F416" s="72" t="s">
        <v>829</v>
      </c>
      <c r="G416" s="72" t="s">
        <v>829</v>
      </c>
      <c r="H416" s="72" t="s">
        <v>829</v>
      </c>
      <c r="I416" s="72" t="s">
        <v>829</v>
      </c>
      <c r="J416" s="72" t="s">
        <v>829</v>
      </c>
      <c r="K416" s="72" t="s">
        <v>829</v>
      </c>
      <c r="L416" s="72" t="s">
        <v>829</v>
      </c>
      <c r="M416" s="72" t="s">
        <v>829</v>
      </c>
      <c r="N416" s="73" t="s">
        <v>829</v>
      </c>
      <c r="O416" s="33"/>
      <c r="P416" s="31" t="s">
        <v>106</v>
      </c>
      <c r="Q416" s="34"/>
      <c r="R416" s="45">
        <v>50</v>
      </c>
      <c r="S416" s="34"/>
      <c r="T416" s="45">
        <v>466.88</v>
      </c>
      <c r="U416" s="34"/>
      <c r="V416" s="45">
        <v>23344</v>
      </c>
      <c r="W416" s="46"/>
      <c r="X416" s="47">
        <f t="shared" si="161"/>
        <v>23344</v>
      </c>
      <c r="Y416" s="34"/>
      <c r="Z416" s="45">
        <v>50</v>
      </c>
      <c r="AA416" s="34"/>
      <c r="AB416" s="45">
        <v>347.34</v>
      </c>
      <c r="AC416" s="34"/>
      <c r="AD416" s="45"/>
      <c r="AE416" s="34"/>
      <c r="AF416" s="48">
        <f t="shared" si="162"/>
        <v>100</v>
      </c>
      <c r="AG416" s="34"/>
      <c r="AH416" s="48">
        <f t="shared" si="163"/>
        <v>0</v>
      </c>
      <c r="AJ416" s="48">
        <f t="shared" si="178"/>
        <v>17367</v>
      </c>
      <c r="AK416" s="34"/>
      <c r="AL416" s="47">
        <f t="shared" si="164"/>
        <v>25.6</v>
      </c>
      <c r="AM416" s="34"/>
      <c r="AN416" s="47">
        <f t="shared" si="165"/>
        <v>74.400000000000006</v>
      </c>
      <c r="AP416" s="36">
        <f t="shared" si="179"/>
        <v>0</v>
      </c>
      <c r="AQ416" s="36">
        <f t="shared" si="166"/>
        <v>0</v>
      </c>
      <c r="AR416" s="36">
        <f t="shared" si="167"/>
        <v>0</v>
      </c>
      <c r="AS416" s="36">
        <f t="shared" si="168"/>
        <v>0</v>
      </c>
      <c r="AT416" s="36">
        <f t="shared" si="169"/>
        <v>1</v>
      </c>
      <c r="AU416" s="36">
        <f t="shared" si="170"/>
        <v>0</v>
      </c>
      <c r="AV416" s="36">
        <f t="shared" si="180"/>
        <v>0</v>
      </c>
      <c r="AW416" s="36">
        <f t="shared" si="181"/>
        <v>0</v>
      </c>
      <c r="AX416" s="36">
        <f t="shared" si="171"/>
        <v>0</v>
      </c>
      <c r="AY416" s="36">
        <f t="shared" si="182"/>
        <v>0</v>
      </c>
      <c r="AZ416" s="36">
        <f t="shared" si="183"/>
        <v>1</v>
      </c>
      <c r="BA416" s="36">
        <f t="shared" si="172"/>
        <v>0</v>
      </c>
      <c r="BB416" s="36">
        <f t="shared" si="173"/>
        <v>0</v>
      </c>
      <c r="BC416" s="36">
        <f t="shared" si="174"/>
        <v>0</v>
      </c>
      <c r="BD416" s="36">
        <f t="shared" si="175"/>
        <v>0</v>
      </c>
      <c r="BE416" s="36">
        <f t="shared" si="176"/>
        <v>0</v>
      </c>
      <c r="BF416" s="36">
        <f t="shared" si="184"/>
        <v>416</v>
      </c>
      <c r="BG416" s="36">
        <f t="shared" si="185"/>
        <v>0</v>
      </c>
      <c r="BH416" s="36">
        <f t="shared" si="186"/>
        <v>0</v>
      </c>
      <c r="BI416" s="36">
        <f t="shared" si="187"/>
        <v>0</v>
      </c>
      <c r="BJ416" s="29">
        <f t="shared" si="177"/>
        <v>347.27</v>
      </c>
      <c r="BK416" s="29">
        <f t="shared" si="188"/>
        <v>347.27</v>
      </c>
      <c r="BL416" s="29">
        <f t="shared" si="189"/>
        <v>0</v>
      </c>
      <c r="BM416" s="29">
        <f t="shared" si="190"/>
        <v>347.27</v>
      </c>
      <c r="BN416" s="36">
        <f t="shared" si="191"/>
        <v>0</v>
      </c>
      <c r="BQ416" s="29">
        <f t="shared" si="192"/>
        <v>0</v>
      </c>
    </row>
    <row r="417" spans="2:69" s="35" customFormat="1" ht="30" customHeight="1" x14ac:dyDescent="0.15">
      <c r="B417" s="31" t="s">
        <v>595</v>
      </c>
      <c r="C417" s="32"/>
      <c r="D417" s="71" t="s">
        <v>830</v>
      </c>
      <c r="E417" s="72" t="s">
        <v>830</v>
      </c>
      <c r="F417" s="72" t="s">
        <v>830</v>
      </c>
      <c r="G417" s="72" t="s">
        <v>830</v>
      </c>
      <c r="H417" s="72" t="s">
        <v>830</v>
      </c>
      <c r="I417" s="72" t="s">
        <v>830</v>
      </c>
      <c r="J417" s="72" t="s">
        <v>830</v>
      </c>
      <c r="K417" s="72" t="s">
        <v>830</v>
      </c>
      <c r="L417" s="72" t="s">
        <v>830</v>
      </c>
      <c r="M417" s="72" t="s">
        <v>830</v>
      </c>
      <c r="N417" s="73" t="s">
        <v>830</v>
      </c>
      <c r="O417" s="33"/>
      <c r="P417" s="31" t="s">
        <v>106</v>
      </c>
      <c r="Q417" s="34"/>
      <c r="R417" s="45">
        <v>20</v>
      </c>
      <c r="S417" s="34"/>
      <c r="T417" s="45">
        <v>538.16</v>
      </c>
      <c r="U417" s="34"/>
      <c r="V417" s="45">
        <v>10763.2</v>
      </c>
      <c r="W417" s="46"/>
      <c r="X417" s="47">
        <f t="shared" si="161"/>
        <v>10763.2</v>
      </c>
      <c r="Y417" s="34"/>
      <c r="Z417" s="45">
        <v>20</v>
      </c>
      <c r="AA417" s="34"/>
      <c r="AB417" s="45">
        <v>400.36</v>
      </c>
      <c r="AC417" s="34"/>
      <c r="AD417" s="45"/>
      <c r="AE417" s="34"/>
      <c r="AF417" s="48">
        <f t="shared" si="162"/>
        <v>100</v>
      </c>
      <c r="AG417" s="34"/>
      <c r="AH417" s="48">
        <f t="shared" si="163"/>
        <v>0</v>
      </c>
      <c r="AJ417" s="48">
        <f t="shared" si="178"/>
        <v>8007.2</v>
      </c>
      <c r="AK417" s="34"/>
      <c r="AL417" s="47">
        <f t="shared" si="164"/>
        <v>25.61</v>
      </c>
      <c r="AM417" s="34"/>
      <c r="AN417" s="47">
        <f t="shared" si="165"/>
        <v>74.39</v>
      </c>
      <c r="AP417" s="36">
        <f t="shared" si="179"/>
        <v>0</v>
      </c>
      <c r="AQ417" s="36">
        <f t="shared" si="166"/>
        <v>0</v>
      </c>
      <c r="AR417" s="36">
        <f t="shared" si="167"/>
        <v>0</v>
      </c>
      <c r="AS417" s="36">
        <f t="shared" si="168"/>
        <v>0</v>
      </c>
      <c r="AT417" s="36">
        <f t="shared" si="169"/>
        <v>1</v>
      </c>
      <c r="AU417" s="36">
        <f t="shared" si="170"/>
        <v>0</v>
      </c>
      <c r="AV417" s="36">
        <f t="shared" si="180"/>
        <v>0</v>
      </c>
      <c r="AW417" s="36">
        <f t="shared" si="181"/>
        <v>0</v>
      </c>
      <c r="AX417" s="36">
        <f t="shared" si="171"/>
        <v>0</v>
      </c>
      <c r="AY417" s="36">
        <f t="shared" si="182"/>
        <v>0</v>
      </c>
      <c r="AZ417" s="36">
        <f t="shared" si="183"/>
        <v>1</v>
      </c>
      <c r="BA417" s="36">
        <f t="shared" si="172"/>
        <v>0</v>
      </c>
      <c r="BB417" s="36">
        <f t="shared" si="173"/>
        <v>0</v>
      </c>
      <c r="BC417" s="36">
        <f t="shared" si="174"/>
        <v>0</v>
      </c>
      <c r="BD417" s="36">
        <f t="shared" si="175"/>
        <v>0</v>
      </c>
      <c r="BE417" s="36">
        <f t="shared" si="176"/>
        <v>0</v>
      </c>
      <c r="BF417" s="36">
        <f t="shared" si="184"/>
        <v>417</v>
      </c>
      <c r="BG417" s="36">
        <f t="shared" si="185"/>
        <v>0</v>
      </c>
      <c r="BH417" s="36">
        <f t="shared" si="186"/>
        <v>0</v>
      </c>
      <c r="BI417" s="36">
        <f t="shared" si="187"/>
        <v>0</v>
      </c>
      <c r="BJ417" s="29">
        <f t="shared" si="177"/>
        <v>400.28</v>
      </c>
      <c r="BK417" s="29">
        <f t="shared" si="188"/>
        <v>400.28</v>
      </c>
      <c r="BL417" s="29">
        <f t="shared" si="189"/>
        <v>0</v>
      </c>
      <c r="BM417" s="29">
        <f t="shared" si="190"/>
        <v>400.28</v>
      </c>
      <c r="BN417" s="36">
        <f t="shared" si="191"/>
        <v>0</v>
      </c>
      <c r="BQ417" s="29">
        <f t="shared" si="192"/>
        <v>0</v>
      </c>
    </row>
    <row r="418" spans="2:69" s="35" customFormat="1" ht="30" customHeight="1" x14ac:dyDescent="0.15">
      <c r="B418" s="31" t="s">
        <v>596</v>
      </c>
      <c r="C418" s="32"/>
      <c r="D418" s="71" t="s">
        <v>831</v>
      </c>
      <c r="E418" s="72" t="s">
        <v>831</v>
      </c>
      <c r="F418" s="72" t="s">
        <v>831</v>
      </c>
      <c r="G418" s="72" t="s">
        <v>831</v>
      </c>
      <c r="H418" s="72" t="s">
        <v>831</v>
      </c>
      <c r="I418" s="72" t="s">
        <v>831</v>
      </c>
      <c r="J418" s="72" t="s">
        <v>831</v>
      </c>
      <c r="K418" s="72" t="s">
        <v>831</v>
      </c>
      <c r="L418" s="72" t="s">
        <v>831</v>
      </c>
      <c r="M418" s="72" t="s">
        <v>831</v>
      </c>
      <c r="N418" s="73" t="s">
        <v>831</v>
      </c>
      <c r="O418" s="33"/>
      <c r="P418" s="31" t="s">
        <v>106</v>
      </c>
      <c r="Q418" s="34"/>
      <c r="R418" s="45">
        <v>68</v>
      </c>
      <c r="S418" s="34"/>
      <c r="T418" s="45">
        <v>249</v>
      </c>
      <c r="U418" s="34"/>
      <c r="V418" s="45">
        <v>16932</v>
      </c>
      <c r="W418" s="46"/>
      <c r="X418" s="47">
        <f t="shared" si="161"/>
        <v>16932</v>
      </c>
      <c r="Y418" s="34"/>
      <c r="Z418" s="45">
        <v>68</v>
      </c>
      <c r="AA418" s="34"/>
      <c r="AB418" s="45">
        <v>185.25</v>
      </c>
      <c r="AC418" s="34"/>
      <c r="AD418" s="45"/>
      <c r="AE418" s="34"/>
      <c r="AF418" s="48">
        <f t="shared" si="162"/>
        <v>100</v>
      </c>
      <c r="AG418" s="34"/>
      <c r="AH418" s="48">
        <f t="shared" si="163"/>
        <v>0</v>
      </c>
      <c r="AJ418" s="48">
        <f t="shared" si="178"/>
        <v>12597</v>
      </c>
      <c r="AK418" s="34"/>
      <c r="AL418" s="47">
        <f t="shared" si="164"/>
        <v>25.6</v>
      </c>
      <c r="AM418" s="34"/>
      <c r="AN418" s="47">
        <f t="shared" si="165"/>
        <v>74.400000000000006</v>
      </c>
      <c r="AP418" s="36">
        <f t="shared" si="179"/>
        <v>0</v>
      </c>
      <c r="AQ418" s="36">
        <f t="shared" si="166"/>
        <v>0</v>
      </c>
      <c r="AR418" s="36">
        <f t="shared" si="167"/>
        <v>0</v>
      </c>
      <c r="AS418" s="36">
        <f t="shared" si="168"/>
        <v>0</v>
      </c>
      <c r="AT418" s="36">
        <f t="shared" si="169"/>
        <v>1</v>
      </c>
      <c r="AU418" s="36">
        <f t="shared" si="170"/>
        <v>0</v>
      </c>
      <c r="AV418" s="36">
        <f t="shared" si="180"/>
        <v>0</v>
      </c>
      <c r="AW418" s="36">
        <f t="shared" si="181"/>
        <v>0</v>
      </c>
      <c r="AX418" s="36">
        <f t="shared" si="171"/>
        <v>0</v>
      </c>
      <c r="AY418" s="36">
        <f t="shared" si="182"/>
        <v>0</v>
      </c>
      <c r="AZ418" s="36">
        <f t="shared" si="183"/>
        <v>1</v>
      </c>
      <c r="BA418" s="36">
        <f t="shared" si="172"/>
        <v>0</v>
      </c>
      <c r="BB418" s="36">
        <f t="shared" si="173"/>
        <v>0</v>
      </c>
      <c r="BC418" s="36">
        <f t="shared" si="174"/>
        <v>0</v>
      </c>
      <c r="BD418" s="36">
        <f t="shared" si="175"/>
        <v>0</v>
      </c>
      <c r="BE418" s="36">
        <f t="shared" si="176"/>
        <v>0</v>
      </c>
      <c r="BF418" s="36">
        <f t="shared" si="184"/>
        <v>418</v>
      </c>
      <c r="BG418" s="36">
        <f t="shared" si="185"/>
        <v>0</v>
      </c>
      <c r="BH418" s="36">
        <f t="shared" si="186"/>
        <v>0</v>
      </c>
      <c r="BI418" s="36">
        <f t="shared" si="187"/>
        <v>0</v>
      </c>
      <c r="BJ418" s="29">
        <f t="shared" si="177"/>
        <v>185.21</v>
      </c>
      <c r="BK418" s="29">
        <f t="shared" si="188"/>
        <v>185.21</v>
      </c>
      <c r="BL418" s="29">
        <f t="shared" si="189"/>
        <v>0</v>
      </c>
      <c r="BM418" s="29">
        <f t="shared" si="190"/>
        <v>185.21</v>
      </c>
      <c r="BN418" s="36">
        <f t="shared" si="191"/>
        <v>0</v>
      </c>
      <c r="BQ418" s="29">
        <f t="shared" si="192"/>
        <v>0</v>
      </c>
    </row>
    <row r="419" spans="2:69" s="35" customFormat="1" ht="30" customHeight="1" x14ac:dyDescent="0.15">
      <c r="B419" s="31" t="s">
        <v>597</v>
      </c>
      <c r="C419" s="32"/>
      <c r="D419" s="71" t="s">
        <v>832</v>
      </c>
      <c r="E419" s="72" t="s">
        <v>832</v>
      </c>
      <c r="F419" s="72" t="s">
        <v>832</v>
      </c>
      <c r="G419" s="72" t="s">
        <v>832</v>
      </c>
      <c r="H419" s="72" t="s">
        <v>832</v>
      </c>
      <c r="I419" s="72" t="s">
        <v>832</v>
      </c>
      <c r="J419" s="72" t="s">
        <v>832</v>
      </c>
      <c r="K419" s="72" t="s">
        <v>832</v>
      </c>
      <c r="L419" s="72" t="s">
        <v>832</v>
      </c>
      <c r="M419" s="72" t="s">
        <v>832</v>
      </c>
      <c r="N419" s="73" t="s">
        <v>832</v>
      </c>
      <c r="O419" s="33"/>
      <c r="P419" s="31" t="s">
        <v>106</v>
      </c>
      <c r="Q419" s="34"/>
      <c r="R419" s="45">
        <v>47</v>
      </c>
      <c r="S419" s="34"/>
      <c r="T419" s="45">
        <v>246.54</v>
      </c>
      <c r="U419" s="34"/>
      <c r="V419" s="45">
        <v>11587.38</v>
      </c>
      <c r="W419" s="46"/>
      <c r="X419" s="47">
        <f t="shared" si="161"/>
        <v>11587.38</v>
      </c>
      <c r="Y419" s="34"/>
      <c r="Z419" s="45">
        <v>47</v>
      </c>
      <c r="AA419" s="34"/>
      <c r="AB419" s="45">
        <v>183.41</v>
      </c>
      <c r="AC419" s="34"/>
      <c r="AD419" s="45"/>
      <c r="AE419" s="34"/>
      <c r="AF419" s="48">
        <f t="shared" si="162"/>
        <v>100</v>
      </c>
      <c r="AG419" s="34"/>
      <c r="AH419" s="48">
        <f t="shared" si="163"/>
        <v>0</v>
      </c>
      <c r="AJ419" s="48">
        <f t="shared" si="178"/>
        <v>8620.27</v>
      </c>
      <c r="AK419" s="34"/>
      <c r="AL419" s="47">
        <f t="shared" si="164"/>
        <v>25.61</v>
      </c>
      <c r="AM419" s="34"/>
      <c r="AN419" s="47">
        <f t="shared" si="165"/>
        <v>74.39</v>
      </c>
      <c r="AP419" s="36">
        <f t="shared" si="179"/>
        <v>0</v>
      </c>
      <c r="AQ419" s="36">
        <f t="shared" si="166"/>
        <v>0</v>
      </c>
      <c r="AR419" s="36">
        <f t="shared" si="167"/>
        <v>0</v>
      </c>
      <c r="AS419" s="36">
        <f t="shared" si="168"/>
        <v>0</v>
      </c>
      <c r="AT419" s="36">
        <f t="shared" si="169"/>
        <v>1</v>
      </c>
      <c r="AU419" s="36">
        <f t="shared" si="170"/>
        <v>0</v>
      </c>
      <c r="AV419" s="36">
        <f t="shared" si="180"/>
        <v>0</v>
      </c>
      <c r="AW419" s="36">
        <f t="shared" si="181"/>
        <v>0</v>
      </c>
      <c r="AX419" s="36">
        <f t="shared" si="171"/>
        <v>0</v>
      </c>
      <c r="AY419" s="36">
        <f t="shared" si="182"/>
        <v>0</v>
      </c>
      <c r="AZ419" s="36">
        <f t="shared" si="183"/>
        <v>1</v>
      </c>
      <c r="BA419" s="36">
        <f t="shared" si="172"/>
        <v>0</v>
      </c>
      <c r="BB419" s="36">
        <f t="shared" si="173"/>
        <v>0</v>
      </c>
      <c r="BC419" s="36">
        <f t="shared" si="174"/>
        <v>0</v>
      </c>
      <c r="BD419" s="36">
        <f t="shared" si="175"/>
        <v>0</v>
      </c>
      <c r="BE419" s="36">
        <f t="shared" si="176"/>
        <v>0</v>
      </c>
      <c r="BF419" s="36">
        <f t="shared" si="184"/>
        <v>419</v>
      </c>
      <c r="BG419" s="36">
        <f t="shared" si="185"/>
        <v>0</v>
      </c>
      <c r="BH419" s="36">
        <f t="shared" si="186"/>
        <v>0</v>
      </c>
      <c r="BI419" s="36">
        <f t="shared" si="187"/>
        <v>0</v>
      </c>
      <c r="BJ419" s="29">
        <f t="shared" si="177"/>
        <v>183.38</v>
      </c>
      <c r="BK419" s="29">
        <f t="shared" si="188"/>
        <v>183.38</v>
      </c>
      <c r="BL419" s="29">
        <f t="shared" si="189"/>
        <v>0</v>
      </c>
      <c r="BM419" s="29">
        <f t="shared" si="190"/>
        <v>183.38</v>
      </c>
      <c r="BN419" s="36">
        <f t="shared" si="191"/>
        <v>0</v>
      </c>
      <c r="BQ419" s="29">
        <f t="shared" si="192"/>
        <v>0</v>
      </c>
    </row>
    <row r="420" spans="2:69" s="35" customFormat="1" ht="30" customHeight="1" x14ac:dyDescent="0.15">
      <c r="B420" s="31" t="s">
        <v>598</v>
      </c>
      <c r="C420" s="32"/>
      <c r="D420" s="71" t="s">
        <v>833</v>
      </c>
      <c r="E420" s="72" t="s">
        <v>833</v>
      </c>
      <c r="F420" s="72" t="s">
        <v>833</v>
      </c>
      <c r="G420" s="72" t="s">
        <v>833</v>
      </c>
      <c r="H420" s="72" t="s">
        <v>833</v>
      </c>
      <c r="I420" s="72" t="s">
        <v>833</v>
      </c>
      <c r="J420" s="72" t="s">
        <v>833</v>
      </c>
      <c r="K420" s="72" t="s">
        <v>833</v>
      </c>
      <c r="L420" s="72" t="s">
        <v>833</v>
      </c>
      <c r="M420" s="72" t="s">
        <v>833</v>
      </c>
      <c r="N420" s="73" t="s">
        <v>833</v>
      </c>
      <c r="O420" s="33"/>
      <c r="P420" s="31" t="s">
        <v>106</v>
      </c>
      <c r="Q420" s="34"/>
      <c r="R420" s="45">
        <v>13</v>
      </c>
      <c r="S420" s="34"/>
      <c r="T420" s="45">
        <v>332.48</v>
      </c>
      <c r="U420" s="34"/>
      <c r="V420" s="45">
        <v>4322.24</v>
      </c>
      <c r="W420" s="46"/>
      <c r="X420" s="47">
        <f t="shared" si="161"/>
        <v>4322.24</v>
      </c>
      <c r="Y420" s="34"/>
      <c r="Z420" s="45">
        <v>13</v>
      </c>
      <c r="AA420" s="34"/>
      <c r="AB420" s="45">
        <v>247.35</v>
      </c>
      <c r="AC420" s="34"/>
      <c r="AD420" s="45"/>
      <c r="AE420" s="34"/>
      <c r="AF420" s="48">
        <f t="shared" si="162"/>
        <v>100</v>
      </c>
      <c r="AG420" s="34"/>
      <c r="AH420" s="48">
        <f t="shared" si="163"/>
        <v>0</v>
      </c>
      <c r="AJ420" s="48">
        <f t="shared" si="178"/>
        <v>3215.55</v>
      </c>
      <c r="AK420" s="34"/>
      <c r="AL420" s="47">
        <f t="shared" si="164"/>
        <v>25.6</v>
      </c>
      <c r="AM420" s="34"/>
      <c r="AN420" s="47">
        <f t="shared" si="165"/>
        <v>74.400000000000006</v>
      </c>
      <c r="AP420" s="36">
        <f t="shared" si="179"/>
        <v>0</v>
      </c>
      <c r="AQ420" s="36">
        <f t="shared" si="166"/>
        <v>0</v>
      </c>
      <c r="AR420" s="36">
        <f t="shared" si="167"/>
        <v>0</v>
      </c>
      <c r="AS420" s="36">
        <f t="shared" si="168"/>
        <v>0</v>
      </c>
      <c r="AT420" s="36">
        <f t="shared" si="169"/>
        <v>1</v>
      </c>
      <c r="AU420" s="36">
        <f t="shared" si="170"/>
        <v>0</v>
      </c>
      <c r="AV420" s="36">
        <f t="shared" si="180"/>
        <v>0</v>
      </c>
      <c r="AW420" s="36">
        <f t="shared" si="181"/>
        <v>0</v>
      </c>
      <c r="AX420" s="36">
        <f t="shared" si="171"/>
        <v>0</v>
      </c>
      <c r="AY420" s="36">
        <f t="shared" si="182"/>
        <v>0</v>
      </c>
      <c r="AZ420" s="36">
        <f t="shared" si="183"/>
        <v>1</v>
      </c>
      <c r="BA420" s="36">
        <f t="shared" si="172"/>
        <v>0</v>
      </c>
      <c r="BB420" s="36">
        <f t="shared" si="173"/>
        <v>0</v>
      </c>
      <c r="BC420" s="36">
        <f t="shared" si="174"/>
        <v>0</v>
      </c>
      <c r="BD420" s="36">
        <f t="shared" si="175"/>
        <v>0</v>
      </c>
      <c r="BE420" s="36">
        <f t="shared" si="176"/>
        <v>0</v>
      </c>
      <c r="BF420" s="36">
        <f t="shared" si="184"/>
        <v>420</v>
      </c>
      <c r="BG420" s="36">
        <f t="shared" si="185"/>
        <v>0</v>
      </c>
      <c r="BH420" s="36">
        <f t="shared" si="186"/>
        <v>0</v>
      </c>
      <c r="BI420" s="36">
        <f t="shared" si="187"/>
        <v>0</v>
      </c>
      <c r="BJ420" s="29">
        <f t="shared" si="177"/>
        <v>247.3</v>
      </c>
      <c r="BK420" s="29">
        <f t="shared" si="188"/>
        <v>247.3</v>
      </c>
      <c r="BL420" s="29">
        <f t="shared" si="189"/>
        <v>0</v>
      </c>
      <c r="BM420" s="29">
        <f t="shared" si="190"/>
        <v>247.3</v>
      </c>
      <c r="BN420" s="36">
        <f t="shared" si="191"/>
        <v>0</v>
      </c>
      <c r="BQ420" s="29">
        <f t="shared" si="192"/>
        <v>0</v>
      </c>
    </row>
    <row r="421" spans="2:69" s="35" customFormat="1" ht="30" customHeight="1" x14ac:dyDescent="0.15">
      <c r="B421" s="31" t="s">
        <v>599</v>
      </c>
      <c r="C421" s="32"/>
      <c r="D421" s="71" t="s">
        <v>834</v>
      </c>
      <c r="E421" s="72" t="s">
        <v>834</v>
      </c>
      <c r="F421" s="72" t="s">
        <v>834</v>
      </c>
      <c r="G421" s="72" t="s">
        <v>834</v>
      </c>
      <c r="H421" s="72" t="s">
        <v>834</v>
      </c>
      <c r="I421" s="72" t="s">
        <v>834</v>
      </c>
      <c r="J421" s="72" t="s">
        <v>834</v>
      </c>
      <c r="K421" s="72" t="s">
        <v>834</v>
      </c>
      <c r="L421" s="72" t="s">
        <v>834</v>
      </c>
      <c r="M421" s="72" t="s">
        <v>834</v>
      </c>
      <c r="N421" s="73" t="s">
        <v>834</v>
      </c>
      <c r="O421" s="33"/>
      <c r="P421" s="31" t="s">
        <v>106</v>
      </c>
      <c r="Q421" s="34"/>
      <c r="R421" s="45">
        <v>30</v>
      </c>
      <c r="S421" s="34"/>
      <c r="T421" s="45">
        <v>1744</v>
      </c>
      <c r="U421" s="34"/>
      <c r="V421" s="45">
        <v>52320</v>
      </c>
      <c r="W421" s="46"/>
      <c r="X421" s="47">
        <f t="shared" si="161"/>
        <v>52320</v>
      </c>
      <c r="Y421" s="34"/>
      <c r="Z421" s="45">
        <v>30</v>
      </c>
      <c r="AA421" s="34"/>
      <c r="AB421" s="45">
        <v>1297.42</v>
      </c>
      <c r="AC421" s="34"/>
      <c r="AD421" s="45"/>
      <c r="AE421" s="34"/>
      <c r="AF421" s="48">
        <f t="shared" si="162"/>
        <v>100</v>
      </c>
      <c r="AG421" s="34"/>
      <c r="AH421" s="48">
        <f t="shared" si="163"/>
        <v>0</v>
      </c>
      <c r="AJ421" s="48">
        <f t="shared" si="178"/>
        <v>38922.6</v>
      </c>
      <c r="AK421" s="34"/>
      <c r="AL421" s="47">
        <f t="shared" si="164"/>
        <v>25.61</v>
      </c>
      <c r="AM421" s="34"/>
      <c r="AN421" s="47">
        <f t="shared" si="165"/>
        <v>74.39</v>
      </c>
      <c r="AP421" s="36">
        <f t="shared" si="179"/>
        <v>0</v>
      </c>
      <c r="AQ421" s="36">
        <f t="shared" si="166"/>
        <v>0</v>
      </c>
      <c r="AR421" s="36">
        <f t="shared" si="167"/>
        <v>0</v>
      </c>
      <c r="AS421" s="36">
        <f t="shared" si="168"/>
        <v>0</v>
      </c>
      <c r="AT421" s="36">
        <f t="shared" si="169"/>
        <v>1</v>
      </c>
      <c r="AU421" s="36">
        <f t="shared" si="170"/>
        <v>0</v>
      </c>
      <c r="AV421" s="36">
        <f t="shared" si="180"/>
        <v>0</v>
      </c>
      <c r="AW421" s="36">
        <f t="shared" si="181"/>
        <v>0</v>
      </c>
      <c r="AX421" s="36">
        <f t="shared" si="171"/>
        <v>0</v>
      </c>
      <c r="AY421" s="36">
        <f t="shared" si="182"/>
        <v>0</v>
      </c>
      <c r="AZ421" s="36">
        <f t="shared" si="183"/>
        <v>1</v>
      </c>
      <c r="BA421" s="36">
        <f t="shared" si="172"/>
        <v>0</v>
      </c>
      <c r="BB421" s="36">
        <f t="shared" si="173"/>
        <v>0</v>
      </c>
      <c r="BC421" s="36">
        <f t="shared" si="174"/>
        <v>0</v>
      </c>
      <c r="BD421" s="36">
        <f t="shared" si="175"/>
        <v>0</v>
      </c>
      <c r="BE421" s="36">
        <f t="shared" si="176"/>
        <v>0</v>
      </c>
      <c r="BF421" s="36">
        <f t="shared" si="184"/>
        <v>421</v>
      </c>
      <c r="BG421" s="36">
        <f t="shared" si="185"/>
        <v>0</v>
      </c>
      <c r="BH421" s="36">
        <f t="shared" si="186"/>
        <v>0</v>
      </c>
      <c r="BI421" s="36">
        <f t="shared" si="187"/>
        <v>0</v>
      </c>
      <c r="BJ421" s="29">
        <f t="shared" si="177"/>
        <v>1297.19</v>
      </c>
      <c r="BK421" s="29">
        <f t="shared" si="188"/>
        <v>1297.19</v>
      </c>
      <c r="BL421" s="29">
        <f t="shared" si="189"/>
        <v>0</v>
      </c>
      <c r="BM421" s="29">
        <f t="shared" si="190"/>
        <v>1297.19</v>
      </c>
      <c r="BN421" s="36">
        <f t="shared" si="191"/>
        <v>0</v>
      </c>
      <c r="BQ421" s="29">
        <f t="shared" si="192"/>
        <v>0</v>
      </c>
    </row>
    <row r="422" spans="2:69" s="35" customFormat="1" ht="30" customHeight="1" x14ac:dyDescent="0.15">
      <c r="B422" s="31" t="s">
        <v>600</v>
      </c>
      <c r="C422" s="32"/>
      <c r="D422" s="71" t="s">
        <v>835</v>
      </c>
      <c r="E422" s="72" t="s">
        <v>835</v>
      </c>
      <c r="F422" s="72" t="s">
        <v>835</v>
      </c>
      <c r="G422" s="72" t="s">
        <v>835</v>
      </c>
      <c r="H422" s="72" t="s">
        <v>835</v>
      </c>
      <c r="I422" s="72" t="s">
        <v>835</v>
      </c>
      <c r="J422" s="72" t="s">
        <v>835</v>
      </c>
      <c r="K422" s="72" t="s">
        <v>835</v>
      </c>
      <c r="L422" s="72" t="s">
        <v>835</v>
      </c>
      <c r="M422" s="72" t="s">
        <v>835</v>
      </c>
      <c r="N422" s="73" t="s">
        <v>835</v>
      </c>
      <c r="O422" s="33"/>
      <c r="P422" s="31" t="s">
        <v>106</v>
      </c>
      <c r="Q422" s="34"/>
      <c r="R422" s="45">
        <v>55</v>
      </c>
      <c r="S422" s="34"/>
      <c r="T422" s="45">
        <v>403.02</v>
      </c>
      <c r="U422" s="34"/>
      <c r="V422" s="45">
        <v>22166.1</v>
      </c>
      <c r="W422" s="46"/>
      <c r="X422" s="47">
        <f t="shared" ref="X422:X485" si="193">IF(ISBLANK(R422),"",IF(ISERR(R422*T422),"-",ROUND(R422*T422,2)))</f>
        <v>22166.1</v>
      </c>
      <c r="Y422" s="34"/>
      <c r="Z422" s="45">
        <v>55</v>
      </c>
      <c r="AA422" s="34"/>
      <c r="AB422" s="45">
        <v>299.82</v>
      </c>
      <c r="AC422" s="34"/>
      <c r="AD422" s="45"/>
      <c r="AE422" s="34"/>
      <c r="AF422" s="48">
        <f t="shared" ref="AF422:AF485" si="194">IF(OR(ISBLANK(Z422),Z422=""),"",IF(ISERR((V422-AD422)/V422),"",ROUND(100*(V422-AD422)/V422,2)))</f>
        <v>100</v>
      </c>
      <c r="AG422" s="34"/>
      <c r="AH422" s="48">
        <f t="shared" ref="AH422:AH485" si="195">IF(OR(ISBLANK(Z422),Z422=""),"",IF(ISERR(AD422/V422),"-",ROUND(100*AD422/V422,2)))</f>
        <v>0</v>
      </c>
      <c r="AJ422" s="48">
        <f t="shared" si="178"/>
        <v>16490.099999999999</v>
      </c>
      <c r="AK422" s="34"/>
      <c r="AL422" s="47">
        <f t="shared" ref="AL422:AL485" si="196">IF(OR(ISBLANK(P422),ISBLANK(R422),R422="",R422=0),"",IF(ISERR((X422-AJ422)/X422),"",ROUND(100*(X422-AJ422)/X422,2)))</f>
        <v>25.61</v>
      </c>
      <c r="AM422" s="34"/>
      <c r="AN422" s="47">
        <f t="shared" ref="AN422:AN485" si="197">IF(OR(ISBLANK(P422),ISBLANK(R422),R422="",R422=0),"",IF(ISERR(AJ422/X422),"",ROUND(100*AJ422/X422,2)))</f>
        <v>74.39</v>
      </c>
      <c r="AP422" s="36">
        <f t="shared" si="179"/>
        <v>0</v>
      </c>
      <c r="AQ422" s="36">
        <f t="shared" ref="AQ422:AQ485" si="198">IF(ISBLANK(R422),0,IF(ISERR(100*(AJ422-X422)/X422),0,IF(100*(AJ422-X422)/X422&gt;0.1,1,0)))</f>
        <v>0</v>
      </c>
      <c r="AR422" s="36">
        <f t="shared" ref="AR422:AR485" si="199">IF(ISBLANK(R422),0,IF(ISERR(OR(AN422,100*(AJ422-X422)/X422)),0,IF(AND(AN422&gt;100,100*(AJ422-X422)/X422&gt;1),1,0)))</f>
        <v>0</v>
      </c>
      <c r="AS422" s="36">
        <f t="shared" ref="AS422:AS485" si="200">IF(ISBLANK(R422),0,IF(ISERR(OR(AN422,100*(AJ422-X422)/X422)),0,IF(AND(AN422&gt;100,100*(AJ422-X422)/X422&lt;1),1,0)))</f>
        <v>0</v>
      </c>
      <c r="AT422" s="36">
        <f t="shared" ref="AT422:AT485" si="201">IF(OR(ISBLANK(P422),ISERR(IF(AND(AL422&gt;=0,AL422&lt;=30),IF(AL422&lt;$V$22,IF(ROUND(100*(V422-ROUND((AB422-0.01)*Z422,2))/V422,2)&lt;=$V$22,1,0),0),0))),0,IF(AND(AL422&gt;=0,AL422&lt;=30),IF(AL422&lt;$V$22,IF(ROUND(100*(V422-ROUND((AB422-0.01)*Z422,2))/V422,2)&lt;=$V$22,1,0),0),0))</f>
        <v>1</v>
      </c>
      <c r="AU422" s="36">
        <f t="shared" ref="AU422:AU485" si="202">IF(OR(ISBLANK(P422),ISERR(IF($AJ$10=$AP$8,IF(AND(AL422&gt;=0,AL422&lt;=30),IF(AL422&gt;$V$22,IF(ROUND(100*(V422-ROUND((AB422+0.01)*Z422,2))/V422,2)&gt;=$V$22,1,0),0),0),0))),0,IF($AJ$10=$AP$8,IF(AND(AL422&gt;=0,AL422&lt;=30),IF(AL422&gt;$V$22,IF(ROUND(100*(V422-ROUND((AB422+0.01)*Z422,2))/V422,2)&gt;=$V$22,1,0),0),0),0))</f>
        <v>0</v>
      </c>
      <c r="AV422" s="36">
        <f t="shared" si="180"/>
        <v>0</v>
      </c>
      <c r="AW422" s="36">
        <f t="shared" si="181"/>
        <v>0</v>
      </c>
      <c r="AX422" s="36">
        <f t="shared" ref="AX422:AX485" si="203">IF(OR(ISBLANK(P422),ISERR(IF(AND(AL422&gt;=0,AL422&lt;=30),IF(AL422&gt;$V$22,IF(ROUND(100*(V422-ROUND((AB422+0.01)*Z422,2))/V422,2)&lt;$V$22,1,0),IF(AL422&lt;$V$22,IF(ROUND(100*(V422-ROUND((AB422-0.01)*Z422,2))/V422,2)&gt;$V$22,1,0),0)),0))),0,IF(AND(AL422&gt;=0,AL422&lt;=30),IF(AL422&gt;$V$22,IF(ROUND(100*(V422-ROUND((AB422+0.01)*Z422,2))/V422,2)&lt;$V$22,1,0),IF(AL422&lt;$V$22,IF(ROUND(100*(V422-ROUND((AB422-0.01)*Z422,2))/V422,2)&gt;$V$22,1,0),0)),0))</f>
        <v>0</v>
      </c>
      <c r="AY422" s="36">
        <f t="shared" si="182"/>
        <v>0</v>
      </c>
      <c r="AZ422" s="36">
        <f t="shared" si="183"/>
        <v>1</v>
      </c>
      <c r="BA422" s="36">
        <f t="shared" ref="BA422:BA485" si="204">IF(OR(ISBLANK(P422),ISERR(IF(OR(ISBLANK(X422),ISBLANK(V422)),0,IF(ROUND(100*(X422-V422)/X422,2)&lt;-0.1,1,0)))),0,IF(OR(ISBLANK(X422),ISBLANK(V422)),0,IF(ROUND(100*(X422-V422)/X422,2)&lt;-0.1,1,0)))</f>
        <v>0</v>
      </c>
      <c r="BB422" s="36">
        <f t="shared" ref="BB422:BB485" si="205">IF(OR(ISBLANK(P422),ISERR(IF(OR(ISBLANK(X422),ISBLANK(V422)),0,IF(ROUND(100*(X422-V422)/X422,2)&gt;1,1,0)))),0,IF(OR(ISBLANK(X422),ISBLANK(V422)),0,IF(ROUND(100*(X422-V422)/X422,2)&gt;1,1,0)))</f>
        <v>0</v>
      </c>
      <c r="BC422" s="36">
        <f t="shared" ref="BC422:BC485" si="206">IF(OR(ISBLANK(P422),ISERR(IF(OR(ISBLANK(X422),ISBLANK(V422)),0,IF(AND(BA422=0,BB422=0,ROUND(100*(X422-V422)/X422,2)&lt;&gt;0),1,0)))),0,IF(OR(ISBLANK(X422),ISBLANK(V422)),0,IF(AND(BA422=0,BB422=0,ROUND(100*(X422-V422)/X422,2)&lt;&gt;0),1,0)))</f>
        <v>0</v>
      </c>
      <c r="BD422" s="36">
        <f t="shared" ref="BD422:BD485" si="207">IF(OR(ISBLANK(P422),ISERR(IF(OR(ISBLANK(X422),ISBLANK(V422)),0,IF(BA422=0,0,IF(ROUND(100*(AJ422-X422)/X422,4)&lt;=0.1,0,1))))),0,IF(OR(ISBLANK(X422),ISBLANK(V422)),0,IF(BA422=0,0,IF(ROUND(100*(AJ422-X422)/X422,4)&lt;=0.1,0,1))))</f>
        <v>0</v>
      </c>
      <c r="BE422" s="36">
        <f t="shared" ref="BE422:BE485" si="208">IF(OR(ISBLANK(P422),ISERR(IF(OR(ISBLANK(X422),ISBLANK(V422)),0,IF(BB422=0,0,IF(ROUND(100*(X422-AJ422)/X422,2)&lt;=30,0,1))))),0,IF(OR(ISBLANK(X422),ISBLANK(V422)),0,IF(BB422=0,0,IF(ROUND(100*(X422-AJ422)/X422,2)&lt;=30,0,1))))</f>
        <v>0</v>
      </c>
      <c r="BF422" s="36">
        <f t="shared" si="184"/>
        <v>422</v>
      </c>
      <c r="BG422" s="36">
        <f t="shared" si="185"/>
        <v>0</v>
      </c>
      <c r="BH422" s="36">
        <f t="shared" si="186"/>
        <v>0</v>
      </c>
      <c r="BI422" s="36">
        <f t="shared" si="187"/>
        <v>0</v>
      </c>
      <c r="BJ422" s="29">
        <f t="shared" ref="BJ422:BJ485" si="209">IF(OR(ISBLANK(P422),P422="",ISERR(P422),ISBLANK(R422),R422="",ISERR(R422),ISBLANK(T422),T422="",ISERR(T422),ISERR(IF(SUM(AP422,AQ422,AR422,AT422,AU422,AX422,BA422,BB422,BC422,BD422,BE422)=0,ROUND(AB422,2),IF($AJ$10=$AP$8,ROUND(X422*(1-($V$22/100))/R422,2),IF(AB422&gt;T422,ROUND(T422,2),ROUND(AB422,2)))))),0,IF(SUM(AP422,AQ422,AR422,AT422,AU422,AX422,BA422,BB422,BC422,BD422,BE422)=0,ROUND(AB422,2),IF($AJ$10=$AP$8,ROUND(X422*(1-($V$22/100))/R422,2),IF(AB422&gt;T422,ROUND(T422,2),ROUND(AB422,2)))))</f>
        <v>299.77</v>
      </c>
      <c r="BK422" s="29">
        <f t="shared" si="188"/>
        <v>299.77</v>
      </c>
      <c r="BL422" s="29">
        <f t="shared" si="189"/>
        <v>0</v>
      </c>
      <c r="BM422" s="29">
        <f t="shared" si="190"/>
        <v>299.77</v>
      </c>
      <c r="BN422" s="36">
        <f t="shared" si="191"/>
        <v>0</v>
      </c>
      <c r="BQ422" s="29">
        <f t="shared" si="192"/>
        <v>0</v>
      </c>
    </row>
    <row r="423" spans="2:69" s="35" customFormat="1" ht="30" customHeight="1" x14ac:dyDescent="0.15">
      <c r="B423" s="31" t="s">
        <v>601</v>
      </c>
      <c r="C423" s="32"/>
      <c r="D423" s="71" t="s">
        <v>836</v>
      </c>
      <c r="E423" s="72" t="s">
        <v>836</v>
      </c>
      <c r="F423" s="72" t="s">
        <v>836</v>
      </c>
      <c r="G423" s="72" t="s">
        <v>836</v>
      </c>
      <c r="H423" s="72" t="s">
        <v>836</v>
      </c>
      <c r="I423" s="72" t="s">
        <v>836</v>
      </c>
      <c r="J423" s="72" t="s">
        <v>836</v>
      </c>
      <c r="K423" s="72" t="s">
        <v>836</v>
      </c>
      <c r="L423" s="72" t="s">
        <v>836</v>
      </c>
      <c r="M423" s="72" t="s">
        <v>836</v>
      </c>
      <c r="N423" s="73" t="s">
        <v>836</v>
      </c>
      <c r="O423" s="33"/>
      <c r="P423" s="31" t="s">
        <v>106</v>
      </c>
      <c r="Q423" s="34"/>
      <c r="R423" s="45">
        <v>38</v>
      </c>
      <c r="S423" s="34"/>
      <c r="T423" s="45">
        <v>398.53</v>
      </c>
      <c r="U423" s="34"/>
      <c r="V423" s="45">
        <v>15144.14</v>
      </c>
      <c r="W423" s="46"/>
      <c r="X423" s="47">
        <f t="shared" si="193"/>
        <v>15144.14</v>
      </c>
      <c r="Y423" s="34"/>
      <c r="Z423" s="45">
        <v>38</v>
      </c>
      <c r="AA423" s="34"/>
      <c r="AB423" s="45">
        <v>296.49</v>
      </c>
      <c r="AC423" s="34"/>
      <c r="AD423" s="45"/>
      <c r="AE423" s="34"/>
      <c r="AF423" s="48">
        <f t="shared" si="194"/>
        <v>100</v>
      </c>
      <c r="AG423" s="34"/>
      <c r="AH423" s="48">
        <f t="shared" si="195"/>
        <v>0</v>
      </c>
      <c r="AJ423" s="48">
        <f t="shared" ref="AJ423:AJ486" si="210">IF(OR(ISBLANK(P423),ISBLANK(R423),R423="",R423=0),"",IF(ISERR(Z423*AB423),"",ROUND(Z423*AB423,2)))</f>
        <v>11266.62</v>
      </c>
      <c r="AK423" s="34"/>
      <c r="AL423" s="47">
        <f t="shared" si="196"/>
        <v>25.6</v>
      </c>
      <c r="AM423" s="34"/>
      <c r="AN423" s="47">
        <f t="shared" si="197"/>
        <v>74.400000000000006</v>
      </c>
      <c r="AP423" s="36">
        <f t="shared" ref="AP423:AP486" si="211">IF(AL423&lt;0,1,0)</f>
        <v>0</v>
      </c>
      <c r="AQ423" s="36">
        <f t="shared" si="198"/>
        <v>0</v>
      </c>
      <c r="AR423" s="36">
        <f t="shared" si="199"/>
        <v>0</v>
      </c>
      <c r="AS423" s="36">
        <f t="shared" si="200"/>
        <v>0</v>
      </c>
      <c r="AT423" s="36">
        <f t="shared" si="201"/>
        <v>1</v>
      </c>
      <c r="AU423" s="36">
        <f t="shared" si="202"/>
        <v>0</v>
      </c>
      <c r="AV423" s="36">
        <f t="shared" ref="AV423:AV486" si="212">IF(ISERR(IF(AND(AL423&gt;30,AL423&lt;=99),1,0)),0,IF(AND(AL423&gt;30,AL423&lt;=99),1,0))</f>
        <v>0</v>
      </c>
      <c r="AW423" s="36">
        <f t="shared" ref="AW423:AW486" si="213">IF(ISERR(IF(AND($R423&lt;&gt;"",NOT(ISBLANK($R423)),AL423&gt;99),1,0)),0,IF(AND($R423&lt;&gt;"",NOT(ISBLANK($R423)),AL423&gt;99),1,0))</f>
        <v>0</v>
      </c>
      <c r="AX423" s="36">
        <f t="shared" si="203"/>
        <v>0</v>
      </c>
      <c r="AY423" s="36">
        <f t="shared" ref="AY423:AY486" si="214">IF(OR(ISBLANK(R423),ISERR(IF(AND(NOT(ISBLANK($R423)),$R423&lt;&gt;"",$Z423&lt;&gt;$R423),1,0))),0,IF(AND(NOT(ISBLANK($R423)),$R423&lt;&gt;"",$Z423&lt;&gt;$R423),1,0))</f>
        <v>0</v>
      </c>
      <c r="AZ423" s="36">
        <f t="shared" ref="AZ423:AZ486" si="215">IF(OR(ISBLANK(P423),ISERR(IF(OR(ISBLANK(P423),P423=""),0,1))),0,IF(OR(ISBLANK(P423),P423=""),0,1))</f>
        <v>1</v>
      </c>
      <c r="BA423" s="36">
        <f t="shared" si="204"/>
        <v>0</v>
      </c>
      <c r="BB423" s="36">
        <f t="shared" si="205"/>
        <v>0</v>
      </c>
      <c r="BC423" s="36">
        <f t="shared" si="206"/>
        <v>0</v>
      </c>
      <c r="BD423" s="36">
        <f t="shared" si="207"/>
        <v>0</v>
      </c>
      <c r="BE423" s="36">
        <f t="shared" si="208"/>
        <v>0</v>
      </c>
      <c r="BF423" s="36">
        <f t="shared" ref="BF423:BF486" si="216">ROW(BF423)</f>
        <v>423</v>
      </c>
      <c r="BG423" s="36">
        <f t="shared" ref="BG423:BG486" si="217">IF(OR(ISBLANK(D423),ISERR(D423),D423="",ISBLANK(P423),P423="",ISERR(P423),ISERR(VLOOKUP(D423,$D$38:$BF$3617,55,FALSE))),0,IF(VLOOKUP(D423,$D$38:$BF$3617,25,FALSE)=AB423,0,VLOOKUP(D423,$D$38:$BF$3617,55,FALSE)))</f>
        <v>0</v>
      </c>
      <c r="BH423" s="36">
        <f t="shared" ref="BH423:BH486" si="218">IF(OR(ISBLANK(D423),D423="",ISERR(D423),ISBLANK(P423),P423="",ISERR(P423),ISNA(IF(VLOOKUP(D423,$D$38:$AN$3617,25,FALSE)&lt;&gt;AB423,1,0)),ISERR(IF(AND(ISNA(VLOOKUP(ROW(D423),$BG$38:$BG$3617,1,FALSE)),VLOOKUP(D423,$D$38:$AN$3617,25,FALSE)=AB423),0,1))),0,IF(AND(ISNA(VLOOKUP(ROW(D423),$BG$38:$BG$3617,1,FALSE)),VLOOKUP(D423,$D$38:$AN$3617,25,FALSE)=AB423),0,1))</f>
        <v>0</v>
      </c>
      <c r="BI423" s="36">
        <f t="shared" ref="BI423:BI486" si="219">IF(OR(ISBLANK(D423),D423="",ISERR(D423),ISBLANK(P423),P423="",ISERR(P423)),0,IF(BH423=0,0,IF(BG423=0,BF423,BG423)))</f>
        <v>0</v>
      </c>
      <c r="BJ423" s="29">
        <f t="shared" si="209"/>
        <v>296.43</v>
      </c>
      <c r="BK423" s="29">
        <f t="shared" ref="BK423:BK486" si="220">IF(OR(ISBLANK(D423),D423="",ISERR(D423),ISBLANK(P423),P423="",ISERR(P423)),0,IF(BH423=0,ROUND(BJ423,2),IF(BG423&lt;&gt;0,IF(BJ423&lt;VLOOKUP(BG423,$BI$38:$BK$3617,3,FALSE),ROUND(BJ423,2),ROUND(VLOOKUP(BG423,$BI$38:$BK$3617,3,FALSE),2)),IF(BJ423&lt;VLOOKUP(BF423,$BG$38:$BK$3617,4,FALSE),ROUND(BJ423,2),VLOOKUP(BF423,$BG$38:$BK$3617,4,FALSE)))))</f>
        <v>296.43</v>
      </c>
      <c r="BL423" s="29">
        <f t="shared" ref="BL423:BL486" si="221">IF(BH423=0,0,(BJ423-SUMIFS($BJ$38:$BJ$3617,$BI$38:$BI$3617,BI423)/COUNTIFS($BI$38:$BI$3617,BI423))^2)</f>
        <v>0</v>
      </c>
      <c r="BM423" s="29">
        <f t="shared" ref="BM423:BM486" si="222">IF(BH423=0,BK423,ROUND(((SUMIFS($BJ$38:$BJ$3617,$BI$38:$BI$3617,BI423)/COUNTIFS($BI$38:$BI$3617,BI423))-((SUMIFS($BL$38:$BL$3617,$BI$38:$BI$3617,BI423)/COUNTIFS($BI$38:$BI$3617,BI423))^0.5)),2))</f>
        <v>296.43</v>
      </c>
      <c r="BN423" s="36">
        <f t="shared" ref="BN423:BN486" si="223">IF(AND(OR(P423="",ISBLANK(P423),ISERR(P423)),OR(AND(R423&lt;&gt;0,R423&lt;&gt;"",NOT(ISBLANK(R423))),AND(T423&lt;&gt;0,T423&lt;&gt;"",NOT(ISBLANK(T423))),AND(Z423&lt;&gt;0,Z423&lt;&gt;"",NOT(ISBLANK(Z423))),AND(AB423&lt;&gt;0,AB423&lt;&gt;"",NOT(ISBLANK(AB423))))),1,0)</f>
        <v>0</v>
      </c>
      <c r="BQ423" s="29">
        <f t="shared" ref="BQ423:BQ486" si="224">IF(ISERR(IF(OR(ISBLANK(Z423),Z423="",Z423=0),0,IF(OR(ISBLANK(AD423),AD423=""),0,ROUND(AD423,2)))),0,IF(OR(ISBLANK(Z423),Z423="",Z423=0),0,IF(OR(ISBLANK(AD423),AD423=""),0,ROUND(AD423,2))))</f>
        <v>0</v>
      </c>
    </row>
    <row r="424" spans="2:69" s="35" customFormat="1" ht="30" customHeight="1" x14ac:dyDescent="0.15">
      <c r="B424" s="31" t="s">
        <v>602</v>
      </c>
      <c r="C424" s="32"/>
      <c r="D424" s="71" t="s">
        <v>837</v>
      </c>
      <c r="E424" s="72" t="s">
        <v>837</v>
      </c>
      <c r="F424" s="72" t="s">
        <v>837</v>
      </c>
      <c r="G424" s="72" t="s">
        <v>837</v>
      </c>
      <c r="H424" s="72" t="s">
        <v>837</v>
      </c>
      <c r="I424" s="72" t="s">
        <v>837</v>
      </c>
      <c r="J424" s="72" t="s">
        <v>837</v>
      </c>
      <c r="K424" s="72" t="s">
        <v>837</v>
      </c>
      <c r="L424" s="72" t="s">
        <v>837</v>
      </c>
      <c r="M424" s="72" t="s">
        <v>837</v>
      </c>
      <c r="N424" s="73" t="s">
        <v>837</v>
      </c>
      <c r="O424" s="33"/>
      <c r="P424" s="31" t="s">
        <v>106</v>
      </c>
      <c r="Q424" s="34"/>
      <c r="R424" s="45">
        <v>17</v>
      </c>
      <c r="S424" s="34"/>
      <c r="T424" s="45">
        <v>402.26</v>
      </c>
      <c r="U424" s="34"/>
      <c r="V424" s="45">
        <v>6838.42</v>
      </c>
      <c r="W424" s="46"/>
      <c r="X424" s="47">
        <f t="shared" si="193"/>
        <v>6838.42</v>
      </c>
      <c r="Y424" s="34"/>
      <c r="Z424" s="45">
        <v>17</v>
      </c>
      <c r="AA424" s="34"/>
      <c r="AB424" s="45">
        <v>299.26</v>
      </c>
      <c r="AC424" s="34"/>
      <c r="AD424" s="45"/>
      <c r="AE424" s="34"/>
      <c r="AF424" s="48">
        <f t="shared" si="194"/>
        <v>100</v>
      </c>
      <c r="AG424" s="34"/>
      <c r="AH424" s="48">
        <f t="shared" si="195"/>
        <v>0</v>
      </c>
      <c r="AJ424" s="48">
        <f t="shared" si="210"/>
        <v>5087.42</v>
      </c>
      <c r="AK424" s="34"/>
      <c r="AL424" s="47">
        <f t="shared" si="196"/>
        <v>25.61</v>
      </c>
      <c r="AM424" s="34"/>
      <c r="AN424" s="47">
        <f t="shared" si="197"/>
        <v>74.39</v>
      </c>
      <c r="AP424" s="36">
        <f t="shared" si="211"/>
        <v>0</v>
      </c>
      <c r="AQ424" s="36">
        <f t="shared" si="198"/>
        <v>0</v>
      </c>
      <c r="AR424" s="36">
        <f t="shared" si="199"/>
        <v>0</v>
      </c>
      <c r="AS424" s="36">
        <f t="shared" si="200"/>
        <v>0</v>
      </c>
      <c r="AT424" s="36">
        <f t="shared" si="201"/>
        <v>1</v>
      </c>
      <c r="AU424" s="36">
        <f t="shared" si="202"/>
        <v>0</v>
      </c>
      <c r="AV424" s="36">
        <f t="shared" si="212"/>
        <v>0</v>
      </c>
      <c r="AW424" s="36">
        <f t="shared" si="213"/>
        <v>0</v>
      </c>
      <c r="AX424" s="36">
        <f t="shared" si="203"/>
        <v>0</v>
      </c>
      <c r="AY424" s="36">
        <f t="shared" si="214"/>
        <v>0</v>
      </c>
      <c r="AZ424" s="36">
        <f t="shared" si="215"/>
        <v>1</v>
      </c>
      <c r="BA424" s="36">
        <f t="shared" si="204"/>
        <v>0</v>
      </c>
      <c r="BB424" s="36">
        <f t="shared" si="205"/>
        <v>0</v>
      </c>
      <c r="BC424" s="36">
        <f t="shared" si="206"/>
        <v>0</v>
      </c>
      <c r="BD424" s="36">
        <f t="shared" si="207"/>
        <v>0</v>
      </c>
      <c r="BE424" s="36">
        <f t="shared" si="208"/>
        <v>0</v>
      </c>
      <c r="BF424" s="36">
        <f t="shared" si="216"/>
        <v>424</v>
      </c>
      <c r="BG424" s="36">
        <f t="shared" si="217"/>
        <v>0</v>
      </c>
      <c r="BH424" s="36">
        <f t="shared" si="218"/>
        <v>0</v>
      </c>
      <c r="BI424" s="36">
        <f t="shared" si="219"/>
        <v>0</v>
      </c>
      <c r="BJ424" s="29">
        <f t="shared" si="209"/>
        <v>299.2</v>
      </c>
      <c r="BK424" s="29">
        <f t="shared" si="220"/>
        <v>299.2</v>
      </c>
      <c r="BL424" s="29">
        <f t="shared" si="221"/>
        <v>0</v>
      </c>
      <c r="BM424" s="29">
        <f t="shared" si="222"/>
        <v>299.2</v>
      </c>
      <c r="BN424" s="36">
        <f t="shared" si="223"/>
        <v>0</v>
      </c>
      <c r="BQ424" s="29">
        <f t="shared" si="224"/>
        <v>0</v>
      </c>
    </row>
    <row r="425" spans="2:69" s="35" customFormat="1" ht="30" customHeight="1" x14ac:dyDescent="0.15">
      <c r="B425" s="31"/>
      <c r="C425" s="32"/>
      <c r="D425" s="71" t="s">
        <v>92</v>
      </c>
      <c r="E425" s="72" t="s">
        <v>92</v>
      </c>
      <c r="F425" s="72" t="s">
        <v>92</v>
      </c>
      <c r="G425" s="72" t="s">
        <v>92</v>
      </c>
      <c r="H425" s="72" t="s">
        <v>92</v>
      </c>
      <c r="I425" s="72" t="s">
        <v>92</v>
      </c>
      <c r="J425" s="72" t="s">
        <v>92</v>
      </c>
      <c r="K425" s="72" t="s">
        <v>92</v>
      </c>
      <c r="L425" s="72" t="s">
        <v>92</v>
      </c>
      <c r="M425" s="72" t="s">
        <v>92</v>
      </c>
      <c r="N425" s="73" t="s">
        <v>92</v>
      </c>
      <c r="O425" s="33"/>
      <c r="P425" s="31"/>
      <c r="Q425" s="34"/>
      <c r="R425" s="45"/>
      <c r="S425" s="34"/>
      <c r="T425" s="45">
        <v>0</v>
      </c>
      <c r="U425" s="34"/>
      <c r="V425" s="45">
        <v>13865228.130000001</v>
      </c>
      <c r="W425" s="46"/>
      <c r="X425" s="47" t="str">
        <f t="shared" si="193"/>
        <v/>
      </c>
      <c r="Y425" s="34"/>
      <c r="Z425" s="45"/>
      <c r="AA425" s="34"/>
      <c r="AB425" s="45">
        <v>0</v>
      </c>
      <c r="AC425" s="34"/>
      <c r="AD425" s="45"/>
      <c r="AE425" s="34"/>
      <c r="AF425" s="48" t="str">
        <f t="shared" si="194"/>
        <v/>
      </c>
      <c r="AG425" s="34"/>
      <c r="AH425" s="48" t="str">
        <f t="shared" si="195"/>
        <v/>
      </c>
      <c r="AJ425" s="48" t="str">
        <f t="shared" si="210"/>
        <v/>
      </c>
      <c r="AK425" s="34"/>
      <c r="AL425" s="47" t="str">
        <f t="shared" si="196"/>
        <v/>
      </c>
      <c r="AM425" s="34"/>
      <c r="AN425" s="47" t="str">
        <f t="shared" si="197"/>
        <v/>
      </c>
      <c r="AP425" s="36">
        <f t="shared" si="211"/>
        <v>0</v>
      </c>
      <c r="AQ425" s="36">
        <f t="shared" si="198"/>
        <v>0</v>
      </c>
      <c r="AR425" s="36">
        <f t="shared" si="199"/>
        <v>0</v>
      </c>
      <c r="AS425" s="36">
        <f t="shared" si="200"/>
        <v>0</v>
      </c>
      <c r="AT425" s="36">
        <f t="shared" si="201"/>
        <v>0</v>
      </c>
      <c r="AU425" s="36">
        <f t="shared" si="202"/>
        <v>0</v>
      </c>
      <c r="AV425" s="36">
        <f t="shared" si="212"/>
        <v>0</v>
      </c>
      <c r="AW425" s="36">
        <f t="shared" si="213"/>
        <v>0</v>
      </c>
      <c r="AX425" s="36">
        <f t="shared" si="203"/>
        <v>0</v>
      </c>
      <c r="AY425" s="36">
        <f t="shared" si="214"/>
        <v>0</v>
      </c>
      <c r="AZ425" s="36">
        <f t="shared" si="215"/>
        <v>0</v>
      </c>
      <c r="BA425" s="36">
        <f t="shared" si="204"/>
        <v>0</v>
      </c>
      <c r="BB425" s="36">
        <f t="shared" si="205"/>
        <v>0</v>
      </c>
      <c r="BC425" s="36">
        <f t="shared" si="206"/>
        <v>0</v>
      </c>
      <c r="BD425" s="36">
        <f t="shared" si="207"/>
        <v>0</v>
      </c>
      <c r="BE425" s="36">
        <f t="shared" si="208"/>
        <v>0</v>
      </c>
      <c r="BF425" s="36">
        <f t="shared" si="216"/>
        <v>425</v>
      </c>
      <c r="BG425" s="36">
        <f t="shared" si="217"/>
        <v>0</v>
      </c>
      <c r="BH425" s="36">
        <f t="shared" si="218"/>
        <v>0</v>
      </c>
      <c r="BI425" s="36">
        <f t="shared" si="219"/>
        <v>0</v>
      </c>
      <c r="BJ425" s="29">
        <f t="shared" si="209"/>
        <v>0</v>
      </c>
      <c r="BK425" s="29">
        <f t="shared" si="220"/>
        <v>0</v>
      </c>
      <c r="BL425" s="29">
        <f t="shared" si="221"/>
        <v>0</v>
      </c>
      <c r="BM425" s="29">
        <f t="shared" si="222"/>
        <v>0</v>
      </c>
      <c r="BN425" s="36">
        <f t="shared" si="223"/>
        <v>0</v>
      </c>
      <c r="BQ425" s="29">
        <f t="shared" si="224"/>
        <v>0</v>
      </c>
    </row>
    <row r="426" spans="2:69" s="35" customFormat="1" ht="30" customHeight="1" x14ac:dyDescent="0.15">
      <c r="B426" s="31" t="s">
        <v>603</v>
      </c>
      <c r="C426" s="32"/>
      <c r="D426" s="71" t="s">
        <v>838</v>
      </c>
      <c r="E426" s="72" t="s">
        <v>838</v>
      </c>
      <c r="F426" s="72" t="s">
        <v>838</v>
      </c>
      <c r="G426" s="72" t="s">
        <v>838</v>
      </c>
      <c r="H426" s="72" t="s">
        <v>838</v>
      </c>
      <c r="I426" s="72" t="s">
        <v>838</v>
      </c>
      <c r="J426" s="72" t="s">
        <v>838</v>
      </c>
      <c r="K426" s="72" t="s">
        <v>838</v>
      </c>
      <c r="L426" s="72" t="s">
        <v>838</v>
      </c>
      <c r="M426" s="72" t="s">
        <v>838</v>
      </c>
      <c r="N426" s="73" t="s">
        <v>838</v>
      </c>
      <c r="O426" s="33"/>
      <c r="P426" s="31"/>
      <c r="Q426" s="34"/>
      <c r="R426" s="45"/>
      <c r="S426" s="34"/>
      <c r="T426" s="45">
        <v>0</v>
      </c>
      <c r="U426" s="34"/>
      <c r="V426" s="45">
        <v>0</v>
      </c>
      <c r="W426" s="46"/>
      <c r="X426" s="47" t="str">
        <f t="shared" si="193"/>
        <v/>
      </c>
      <c r="Y426" s="34"/>
      <c r="Z426" s="45"/>
      <c r="AA426" s="34"/>
      <c r="AB426" s="45">
        <v>0</v>
      </c>
      <c r="AC426" s="34"/>
      <c r="AD426" s="45"/>
      <c r="AE426" s="34"/>
      <c r="AF426" s="48" t="str">
        <f t="shared" si="194"/>
        <v/>
      </c>
      <c r="AG426" s="34"/>
      <c r="AH426" s="48" t="str">
        <f t="shared" si="195"/>
        <v/>
      </c>
      <c r="AJ426" s="48" t="str">
        <f t="shared" si="210"/>
        <v/>
      </c>
      <c r="AK426" s="34"/>
      <c r="AL426" s="47" t="str">
        <f t="shared" si="196"/>
        <v/>
      </c>
      <c r="AM426" s="34"/>
      <c r="AN426" s="47" t="str">
        <f t="shared" si="197"/>
        <v/>
      </c>
      <c r="AP426" s="36">
        <f t="shared" si="211"/>
        <v>0</v>
      </c>
      <c r="AQ426" s="36">
        <f t="shared" si="198"/>
        <v>0</v>
      </c>
      <c r="AR426" s="36">
        <f t="shared" si="199"/>
        <v>0</v>
      </c>
      <c r="AS426" s="36">
        <f t="shared" si="200"/>
        <v>0</v>
      </c>
      <c r="AT426" s="36">
        <f t="shared" si="201"/>
        <v>0</v>
      </c>
      <c r="AU426" s="36">
        <f t="shared" si="202"/>
        <v>0</v>
      </c>
      <c r="AV426" s="36">
        <f t="shared" si="212"/>
        <v>0</v>
      </c>
      <c r="AW426" s="36">
        <f t="shared" si="213"/>
        <v>0</v>
      </c>
      <c r="AX426" s="36">
        <f t="shared" si="203"/>
        <v>0</v>
      </c>
      <c r="AY426" s="36">
        <f t="shared" si="214"/>
        <v>0</v>
      </c>
      <c r="AZ426" s="36">
        <f t="shared" si="215"/>
        <v>0</v>
      </c>
      <c r="BA426" s="36">
        <f t="shared" si="204"/>
        <v>0</v>
      </c>
      <c r="BB426" s="36">
        <f t="shared" si="205"/>
        <v>0</v>
      </c>
      <c r="BC426" s="36">
        <f t="shared" si="206"/>
        <v>0</v>
      </c>
      <c r="BD426" s="36">
        <f t="shared" si="207"/>
        <v>0</v>
      </c>
      <c r="BE426" s="36">
        <f t="shared" si="208"/>
        <v>0</v>
      </c>
      <c r="BF426" s="36">
        <f t="shared" si="216"/>
        <v>426</v>
      </c>
      <c r="BG426" s="36">
        <f t="shared" si="217"/>
        <v>0</v>
      </c>
      <c r="BH426" s="36">
        <f t="shared" si="218"/>
        <v>0</v>
      </c>
      <c r="BI426" s="36">
        <f t="shared" si="219"/>
        <v>0</v>
      </c>
      <c r="BJ426" s="29">
        <f t="shared" si="209"/>
        <v>0</v>
      </c>
      <c r="BK426" s="29">
        <f t="shared" si="220"/>
        <v>0</v>
      </c>
      <c r="BL426" s="29">
        <f t="shared" si="221"/>
        <v>0</v>
      </c>
      <c r="BM426" s="29">
        <f t="shared" si="222"/>
        <v>0</v>
      </c>
      <c r="BN426" s="36">
        <f t="shared" si="223"/>
        <v>0</v>
      </c>
      <c r="BQ426" s="29">
        <f t="shared" si="224"/>
        <v>0</v>
      </c>
    </row>
    <row r="427" spans="2:69" s="35" customFormat="1" ht="30" customHeight="1" x14ac:dyDescent="0.15">
      <c r="B427" s="31"/>
      <c r="C427" s="32"/>
      <c r="D427" s="71" t="s">
        <v>839</v>
      </c>
      <c r="E427" s="72" t="s">
        <v>839</v>
      </c>
      <c r="F427" s="72" t="s">
        <v>839</v>
      </c>
      <c r="G427" s="72" t="s">
        <v>839</v>
      </c>
      <c r="H427" s="72" t="s">
        <v>839</v>
      </c>
      <c r="I427" s="72" t="s">
        <v>839</v>
      </c>
      <c r="J427" s="72" t="s">
        <v>839</v>
      </c>
      <c r="K427" s="72" t="s">
        <v>839</v>
      </c>
      <c r="L427" s="72" t="s">
        <v>839</v>
      </c>
      <c r="M427" s="72" t="s">
        <v>839</v>
      </c>
      <c r="N427" s="73" t="s">
        <v>839</v>
      </c>
      <c r="O427" s="33"/>
      <c r="P427" s="31"/>
      <c r="Q427" s="34"/>
      <c r="R427" s="45"/>
      <c r="S427" s="34"/>
      <c r="T427" s="45">
        <v>0</v>
      </c>
      <c r="U427" s="34"/>
      <c r="V427" s="45">
        <v>0</v>
      </c>
      <c r="W427" s="46"/>
      <c r="X427" s="47" t="str">
        <f t="shared" si="193"/>
        <v/>
      </c>
      <c r="Y427" s="34"/>
      <c r="Z427" s="45"/>
      <c r="AA427" s="34"/>
      <c r="AB427" s="45">
        <v>0</v>
      </c>
      <c r="AC427" s="34"/>
      <c r="AD427" s="45"/>
      <c r="AE427" s="34"/>
      <c r="AF427" s="48" t="str">
        <f t="shared" si="194"/>
        <v/>
      </c>
      <c r="AG427" s="34"/>
      <c r="AH427" s="48" t="str">
        <f t="shared" si="195"/>
        <v/>
      </c>
      <c r="AJ427" s="48" t="str">
        <f t="shared" si="210"/>
        <v/>
      </c>
      <c r="AK427" s="34"/>
      <c r="AL427" s="47" t="str">
        <f t="shared" si="196"/>
        <v/>
      </c>
      <c r="AM427" s="34"/>
      <c r="AN427" s="47" t="str">
        <f t="shared" si="197"/>
        <v/>
      </c>
      <c r="AP427" s="36">
        <f t="shared" si="211"/>
        <v>0</v>
      </c>
      <c r="AQ427" s="36">
        <f t="shared" si="198"/>
        <v>0</v>
      </c>
      <c r="AR427" s="36">
        <f t="shared" si="199"/>
        <v>0</v>
      </c>
      <c r="AS427" s="36">
        <f t="shared" si="200"/>
        <v>0</v>
      </c>
      <c r="AT427" s="36">
        <f t="shared" si="201"/>
        <v>0</v>
      </c>
      <c r="AU427" s="36">
        <f t="shared" si="202"/>
        <v>0</v>
      </c>
      <c r="AV427" s="36">
        <f t="shared" si="212"/>
        <v>0</v>
      </c>
      <c r="AW427" s="36">
        <f t="shared" si="213"/>
        <v>0</v>
      </c>
      <c r="AX427" s="36">
        <f t="shared" si="203"/>
        <v>0</v>
      </c>
      <c r="AY427" s="36">
        <f t="shared" si="214"/>
        <v>0</v>
      </c>
      <c r="AZ427" s="36">
        <f t="shared" si="215"/>
        <v>0</v>
      </c>
      <c r="BA427" s="36">
        <f t="shared" si="204"/>
        <v>0</v>
      </c>
      <c r="BB427" s="36">
        <f t="shared" si="205"/>
        <v>0</v>
      </c>
      <c r="BC427" s="36">
        <f t="shared" si="206"/>
        <v>0</v>
      </c>
      <c r="BD427" s="36">
        <f t="shared" si="207"/>
        <v>0</v>
      </c>
      <c r="BE427" s="36">
        <f t="shared" si="208"/>
        <v>0</v>
      </c>
      <c r="BF427" s="36">
        <f t="shared" si="216"/>
        <v>427</v>
      </c>
      <c r="BG427" s="36">
        <f t="shared" si="217"/>
        <v>0</v>
      </c>
      <c r="BH427" s="36">
        <f t="shared" si="218"/>
        <v>0</v>
      </c>
      <c r="BI427" s="36">
        <f t="shared" si="219"/>
        <v>0</v>
      </c>
      <c r="BJ427" s="29">
        <f t="shared" si="209"/>
        <v>0</v>
      </c>
      <c r="BK427" s="29">
        <f t="shared" si="220"/>
        <v>0</v>
      </c>
      <c r="BL427" s="29">
        <f t="shared" si="221"/>
        <v>0</v>
      </c>
      <c r="BM427" s="29">
        <f t="shared" si="222"/>
        <v>0</v>
      </c>
      <c r="BN427" s="36">
        <f t="shared" si="223"/>
        <v>0</v>
      </c>
      <c r="BQ427" s="29">
        <f t="shared" si="224"/>
        <v>0</v>
      </c>
    </row>
    <row r="428" spans="2:69" s="35" customFormat="1" ht="30" customHeight="1" x14ac:dyDescent="0.15">
      <c r="B428" s="31" t="s">
        <v>604</v>
      </c>
      <c r="C428" s="32"/>
      <c r="D428" s="71" t="s">
        <v>840</v>
      </c>
      <c r="E428" s="72" t="s">
        <v>840</v>
      </c>
      <c r="F428" s="72" t="s">
        <v>840</v>
      </c>
      <c r="G428" s="72" t="s">
        <v>840</v>
      </c>
      <c r="H428" s="72" t="s">
        <v>840</v>
      </c>
      <c r="I428" s="72" t="s">
        <v>840</v>
      </c>
      <c r="J428" s="72" t="s">
        <v>840</v>
      </c>
      <c r="K428" s="72" t="s">
        <v>840</v>
      </c>
      <c r="L428" s="72" t="s">
        <v>840</v>
      </c>
      <c r="M428" s="72" t="s">
        <v>840</v>
      </c>
      <c r="N428" s="73" t="s">
        <v>840</v>
      </c>
      <c r="O428" s="33"/>
      <c r="P428" s="31" t="s">
        <v>105</v>
      </c>
      <c r="Q428" s="34"/>
      <c r="R428" s="45">
        <v>18958</v>
      </c>
      <c r="S428" s="34"/>
      <c r="T428" s="45">
        <v>0.3</v>
      </c>
      <c r="U428" s="34"/>
      <c r="V428" s="45">
        <v>5687.4</v>
      </c>
      <c r="W428" s="46"/>
      <c r="X428" s="47">
        <f t="shared" si="193"/>
        <v>5687.4</v>
      </c>
      <c r="Y428" s="34"/>
      <c r="Z428" s="45">
        <v>18958</v>
      </c>
      <c r="AA428" s="34"/>
      <c r="AB428" s="45">
        <v>0.2</v>
      </c>
      <c r="AC428" s="34"/>
      <c r="AD428" s="45"/>
      <c r="AE428" s="34"/>
      <c r="AF428" s="48">
        <f t="shared" si="194"/>
        <v>100</v>
      </c>
      <c r="AG428" s="34"/>
      <c r="AH428" s="48">
        <f t="shared" si="195"/>
        <v>0</v>
      </c>
      <c r="AJ428" s="48">
        <f t="shared" si="210"/>
        <v>3791.6</v>
      </c>
      <c r="AK428" s="34"/>
      <c r="AL428" s="47">
        <f t="shared" si="196"/>
        <v>33.33</v>
      </c>
      <c r="AM428" s="34"/>
      <c r="AN428" s="47">
        <f t="shared" si="197"/>
        <v>66.67</v>
      </c>
      <c r="AP428" s="36">
        <f t="shared" si="211"/>
        <v>0</v>
      </c>
      <c r="AQ428" s="36">
        <f t="shared" si="198"/>
        <v>0</v>
      </c>
      <c r="AR428" s="36">
        <f t="shared" si="199"/>
        <v>0</v>
      </c>
      <c r="AS428" s="36">
        <f t="shared" si="200"/>
        <v>0</v>
      </c>
      <c r="AT428" s="36">
        <f t="shared" si="201"/>
        <v>0</v>
      </c>
      <c r="AU428" s="36">
        <f t="shared" si="202"/>
        <v>0</v>
      </c>
      <c r="AV428" s="36">
        <f t="shared" si="212"/>
        <v>1</v>
      </c>
      <c r="AW428" s="36">
        <f t="shared" si="213"/>
        <v>0</v>
      </c>
      <c r="AX428" s="36">
        <f t="shared" si="203"/>
        <v>0</v>
      </c>
      <c r="AY428" s="36">
        <f t="shared" si="214"/>
        <v>0</v>
      </c>
      <c r="AZ428" s="36">
        <f t="shared" si="215"/>
        <v>1</v>
      </c>
      <c r="BA428" s="36">
        <f t="shared" si="204"/>
        <v>0</v>
      </c>
      <c r="BB428" s="36">
        <f t="shared" si="205"/>
        <v>0</v>
      </c>
      <c r="BC428" s="36">
        <f t="shared" si="206"/>
        <v>0</v>
      </c>
      <c r="BD428" s="36">
        <f t="shared" si="207"/>
        <v>0</v>
      </c>
      <c r="BE428" s="36">
        <f t="shared" si="208"/>
        <v>0</v>
      </c>
      <c r="BF428" s="36">
        <f t="shared" si="216"/>
        <v>428</v>
      </c>
      <c r="BG428" s="36">
        <f t="shared" si="217"/>
        <v>0</v>
      </c>
      <c r="BH428" s="36">
        <f t="shared" si="218"/>
        <v>0</v>
      </c>
      <c r="BI428" s="36">
        <f t="shared" si="219"/>
        <v>0</v>
      </c>
      <c r="BJ428" s="29">
        <f t="shared" si="209"/>
        <v>0.2</v>
      </c>
      <c r="BK428" s="29">
        <f t="shared" si="220"/>
        <v>0.2</v>
      </c>
      <c r="BL428" s="29">
        <f t="shared" si="221"/>
        <v>0</v>
      </c>
      <c r="BM428" s="29">
        <f t="shared" si="222"/>
        <v>0.2</v>
      </c>
      <c r="BN428" s="36">
        <f t="shared" si="223"/>
        <v>0</v>
      </c>
      <c r="BQ428" s="29">
        <f t="shared" si="224"/>
        <v>0</v>
      </c>
    </row>
    <row r="429" spans="2:69" s="35" customFormat="1" ht="30" customHeight="1" x14ac:dyDescent="0.15">
      <c r="B429" s="31" t="s">
        <v>605</v>
      </c>
      <c r="C429" s="32"/>
      <c r="D429" s="71" t="s">
        <v>752</v>
      </c>
      <c r="E429" s="72" t="s">
        <v>752</v>
      </c>
      <c r="F429" s="72" t="s">
        <v>752</v>
      </c>
      <c r="G429" s="72" t="s">
        <v>752</v>
      </c>
      <c r="H429" s="72" t="s">
        <v>752</v>
      </c>
      <c r="I429" s="72" t="s">
        <v>752</v>
      </c>
      <c r="J429" s="72" t="s">
        <v>752</v>
      </c>
      <c r="K429" s="72" t="s">
        <v>752</v>
      </c>
      <c r="L429" s="72" t="s">
        <v>752</v>
      </c>
      <c r="M429" s="72" t="s">
        <v>752</v>
      </c>
      <c r="N429" s="73" t="s">
        <v>752</v>
      </c>
      <c r="O429" s="33"/>
      <c r="P429" s="31" t="s">
        <v>484</v>
      </c>
      <c r="Q429" s="34"/>
      <c r="R429" s="45">
        <v>568.4</v>
      </c>
      <c r="S429" s="34"/>
      <c r="T429" s="45">
        <v>100.01</v>
      </c>
      <c r="U429" s="34"/>
      <c r="V429" s="45">
        <v>56845.68</v>
      </c>
      <c r="W429" s="46"/>
      <c r="X429" s="47">
        <f t="shared" si="193"/>
        <v>56845.68</v>
      </c>
      <c r="Y429" s="34"/>
      <c r="Z429" s="45">
        <v>568.4</v>
      </c>
      <c r="AA429" s="34"/>
      <c r="AB429" s="45">
        <v>74.41</v>
      </c>
      <c r="AC429" s="34"/>
      <c r="AD429" s="45"/>
      <c r="AE429" s="34"/>
      <c r="AF429" s="48">
        <f t="shared" si="194"/>
        <v>100</v>
      </c>
      <c r="AG429" s="34"/>
      <c r="AH429" s="48">
        <f t="shared" si="195"/>
        <v>0</v>
      </c>
      <c r="AJ429" s="48">
        <f t="shared" si="210"/>
        <v>42294.64</v>
      </c>
      <c r="AK429" s="34"/>
      <c r="AL429" s="47">
        <f t="shared" si="196"/>
        <v>25.6</v>
      </c>
      <c r="AM429" s="34"/>
      <c r="AN429" s="47">
        <f t="shared" si="197"/>
        <v>74.400000000000006</v>
      </c>
      <c r="AP429" s="36">
        <f t="shared" si="211"/>
        <v>0</v>
      </c>
      <c r="AQ429" s="36">
        <f t="shared" si="198"/>
        <v>0</v>
      </c>
      <c r="AR429" s="36">
        <f t="shared" si="199"/>
        <v>0</v>
      </c>
      <c r="AS429" s="36">
        <f t="shared" si="200"/>
        <v>0</v>
      </c>
      <c r="AT429" s="36">
        <f t="shared" si="201"/>
        <v>1</v>
      </c>
      <c r="AU429" s="36">
        <f t="shared" si="202"/>
        <v>0</v>
      </c>
      <c r="AV429" s="36">
        <f t="shared" si="212"/>
        <v>0</v>
      </c>
      <c r="AW429" s="36">
        <f t="shared" si="213"/>
        <v>0</v>
      </c>
      <c r="AX429" s="36">
        <f t="shared" si="203"/>
        <v>0</v>
      </c>
      <c r="AY429" s="36">
        <f t="shared" si="214"/>
        <v>0</v>
      </c>
      <c r="AZ429" s="36">
        <f t="shared" si="215"/>
        <v>1</v>
      </c>
      <c r="BA429" s="36">
        <f t="shared" si="204"/>
        <v>0</v>
      </c>
      <c r="BB429" s="36">
        <f t="shared" si="205"/>
        <v>0</v>
      </c>
      <c r="BC429" s="36">
        <f t="shared" si="206"/>
        <v>0</v>
      </c>
      <c r="BD429" s="36">
        <f t="shared" si="207"/>
        <v>0</v>
      </c>
      <c r="BE429" s="36">
        <f t="shared" si="208"/>
        <v>0</v>
      </c>
      <c r="BF429" s="36">
        <f t="shared" si="216"/>
        <v>429</v>
      </c>
      <c r="BG429" s="36">
        <f t="shared" si="217"/>
        <v>0</v>
      </c>
      <c r="BH429" s="36">
        <f t="shared" si="218"/>
        <v>0</v>
      </c>
      <c r="BI429" s="36">
        <f t="shared" si="219"/>
        <v>0</v>
      </c>
      <c r="BJ429" s="29">
        <f t="shared" si="209"/>
        <v>74.39</v>
      </c>
      <c r="BK429" s="29">
        <f t="shared" si="220"/>
        <v>74.39</v>
      </c>
      <c r="BL429" s="29">
        <f t="shared" si="221"/>
        <v>0</v>
      </c>
      <c r="BM429" s="29">
        <f t="shared" si="222"/>
        <v>74.39</v>
      </c>
      <c r="BN429" s="36">
        <f t="shared" si="223"/>
        <v>0</v>
      </c>
      <c r="BQ429" s="29">
        <f t="shared" si="224"/>
        <v>0</v>
      </c>
    </row>
    <row r="430" spans="2:69" s="35" customFormat="1" ht="30" customHeight="1" x14ac:dyDescent="0.15">
      <c r="B430" s="31" t="s">
        <v>606</v>
      </c>
      <c r="C430" s="32"/>
      <c r="D430" s="71" t="s">
        <v>753</v>
      </c>
      <c r="E430" s="72" t="s">
        <v>753</v>
      </c>
      <c r="F430" s="72" t="s">
        <v>753</v>
      </c>
      <c r="G430" s="72" t="s">
        <v>753</v>
      </c>
      <c r="H430" s="72" t="s">
        <v>753</v>
      </c>
      <c r="I430" s="72" t="s">
        <v>753</v>
      </c>
      <c r="J430" s="72" t="s">
        <v>753</v>
      </c>
      <c r="K430" s="72" t="s">
        <v>753</v>
      </c>
      <c r="L430" s="72" t="s">
        <v>753</v>
      </c>
      <c r="M430" s="72" t="s">
        <v>753</v>
      </c>
      <c r="N430" s="73" t="s">
        <v>753</v>
      </c>
      <c r="O430" s="33"/>
      <c r="P430" s="31" t="s">
        <v>105</v>
      </c>
      <c r="Q430" s="34"/>
      <c r="R430" s="45">
        <v>8</v>
      </c>
      <c r="S430" s="34"/>
      <c r="T430" s="45">
        <v>526.36</v>
      </c>
      <c r="U430" s="34"/>
      <c r="V430" s="45">
        <v>4210.88</v>
      </c>
      <c r="W430" s="46"/>
      <c r="X430" s="47">
        <f t="shared" si="193"/>
        <v>4210.88</v>
      </c>
      <c r="Y430" s="34"/>
      <c r="Z430" s="45">
        <v>8</v>
      </c>
      <c r="AA430" s="34"/>
      <c r="AB430" s="45">
        <v>391.55</v>
      </c>
      <c r="AC430" s="34"/>
      <c r="AD430" s="45"/>
      <c r="AE430" s="34"/>
      <c r="AF430" s="48">
        <f t="shared" si="194"/>
        <v>100</v>
      </c>
      <c r="AG430" s="34"/>
      <c r="AH430" s="48">
        <f t="shared" si="195"/>
        <v>0</v>
      </c>
      <c r="AJ430" s="48">
        <f t="shared" si="210"/>
        <v>3132.4</v>
      </c>
      <c r="AK430" s="34"/>
      <c r="AL430" s="47">
        <f t="shared" si="196"/>
        <v>25.61</v>
      </c>
      <c r="AM430" s="34"/>
      <c r="AN430" s="47">
        <f t="shared" si="197"/>
        <v>74.39</v>
      </c>
      <c r="AP430" s="36">
        <f t="shared" si="211"/>
        <v>0</v>
      </c>
      <c r="AQ430" s="36">
        <f t="shared" si="198"/>
        <v>0</v>
      </c>
      <c r="AR430" s="36">
        <f t="shared" si="199"/>
        <v>0</v>
      </c>
      <c r="AS430" s="36">
        <f t="shared" si="200"/>
        <v>0</v>
      </c>
      <c r="AT430" s="36">
        <f t="shared" si="201"/>
        <v>1</v>
      </c>
      <c r="AU430" s="36">
        <f t="shared" si="202"/>
        <v>0</v>
      </c>
      <c r="AV430" s="36">
        <f t="shared" si="212"/>
        <v>0</v>
      </c>
      <c r="AW430" s="36">
        <f t="shared" si="213"/>
        <v>0</v>
      </c>
      <c r="AX430" s="36">
        <f t="shared" si="203"/>
        <v>0</v>
      </c>
      <c r="AY430" s="36">
        <f t="shared" si="214"/>
        <v>0</v>
      </c>
      <c r="AZ430" s="36">
        <f t="shared" si="215"/>
        <v>1</v>
      </c>
      <c r="BA430" s="36">
        <f t="shared" si="204"/>
        <v>0</v>
      </c>
      <c r="BB430" s="36">
        <f t="shared" si="205"/>
        <v>0</v>
      </c>
      <c r="BC430" s="36">
        <f t="shared" si="206"/>
        <v>0</v>
      </c>
      <c r="BD430" s="36">
        <f t="shared" si="207"/>
        <v>0</v>
      </c>
      <c r="BE430" s="36">
        <f t="shared" si="208"/>
        <v>0</v>
      </c>
      <c r="BF430" s="36">
        <f t="shared" si="216"/>
        <v>430</v>
      </c>
      <c r="BG430" s="36">
        <f t="shared" si="217"/>
        <v>0</v>
      </c>
      <c r="BH430" s="36">
        <f t="shared" si="218"/>
        <v>0</v>
      </c>
      <c r="BI430" s="36">
        <f t="shared" si="219"/>
        <v>0</v>
      </c>
      <c r="BJ430" s="29">
        <f t="shared" si="209"/>
        <v>391.51</v>
      </c>
      <c r="BK430" s="29">
        <f t="shared" si="220"/>
        <v>391.51</v>
      </c>
      <c r="BL430" s="29">
        <f t="shared" si="221"/>
        <v>0</v>
      </c>
      <c r="BM430" s="29">
        <f t="shared" si="222"/>
        <v>391.51</v>
      </c>
      <c r="BN430" s="36">
        <f t="shared" si="223"/>
        <v>0</v>
      </c>
      <c r="BQ430" s="29">
        <f t="shared" si="224"/>
        <v>0</v>
      </c>
    </row>
    <row r="431" spans="2:69" s="35" customFormat="1" ht="30" customHeight="1" x14ac:dyDescent="0.15">
      <c r="B431" s="31" t="s">
        <v>607</v>
      </c>
      <c r="C431" s="32"/>
      <c r="D431" s="71" t="s">
        <v>753</v>
      </c>
      <c r="E431" s="72" t="s">
        <v>753</v>
      </c>
      <c r="F431" s="72" t="s">
        <v>753</v>
      </c>
      <c r="G431" s="72" t="s">
        <v>753</v>
      </c>
      <c r="H431" s="72" t="s">
        <v>753</v>
      </c>
      <c r="I431" s="72" t="s">
        <v>753</v>
      </c>
      <c r="J431" s="72" t="s">
        <v>753</v>
      </c>
      <c r="K431" s="72" t="s">
        <v>753</v>
      </c>
      <c r="L431" s="72" t="s">
        <v>753</v>
      </c>
      <c r="M431" s="72" t="s">
        <v>753</v>
      </c>
      <c r="N431" s="73" t="s">
        <v>753</v>
      </c>
      <c r="O431" s="33"/>
      <c r="P431" s="31" t="s">
        <v>105</v>
      </c>
      <c r="Q431" s="34"/>
      <c r="R431" s="45">
        <v>3</v>
      </c>
      <c r="S431" s="34"/>
      <c r="T431" s="45">
        <v>526.36</v>
      </c>
      <c r="U431" s="34"/>
      <c r="V431" s="45">
        <v>1579.08</v>
      </c>
      <c r="W431" s="46"/>
      <c r="X431" s="47">
        <f t="shared" si="193"/>
        <v>1579.08</v>
      </c>
      <c r="Y431" s="34"/>
      <c r="Z431" s="45">
        <v>3</v>
      </c>
      <c r="AA431" s="34"/>
      <c r="AB431" s="45">
        <v>391.55</v>
      </c>
      <c r="AC431" s="34"/>
      <c r="AD431" s="45"/>
      <c r="AE431" s="34"/>
      <c r="AF431" s="48">
        <f t="shared" si="194"/>
        <v>100</v>
      </c>
      <c r="AG431" s="34"/>
      <c r="AH431" s="48">
        <f t="shared" si="195"/>
        <v>0</v>
      </c>
      <c r="AJ431" s="48">
        <f t="shared" si="210"/>
        <v>1174.6500000000001</v>
      </c>
      <c r="AK431" s="34"/>
      <c r="AL431" s="47">
        <f t="shared" si="196"/>
        <v>25.61</v>
      </c>
      <c r="AM431" s="34"/>
      <c r="AN431" s="47">
        <f t="shared" si="197"/>
        <v>74.39</v>
      </c>
      <c r="AP431" s="36">
        <f t="shared" si="211"/>
        <v>0</v>
      </c>
      <c r="AQ431" s="36">
        <f t="shared" si="198"/>
        <v>0</v>
      </c>
      <c r="AR431" s="36">
        <f t="shared" si="199"/>
        <v>0</v>
      </c>
      <c r="AS431" s="36">
        <f t="shared" si="200"/>
        <v>0</v>
      </c>
      <c r="AT431" s="36">
        <f t="shared" si="201"/>
        <v>1</v>
      </c>
      <c r="AU431" s="36">
        <f t="shared" si="202"/>
        <v>0</v>
      </c>
      <c r="AV431" s="36">
        <f t="shared" si="212"/>
        <v>0</v>
      </c>
      <c r="AW431" s="36">
        <f t="shared" si="213"/>
        <v>0</v>
      </c>
      <c r="AX431" s="36">
        <f t="shared" si="203"/>
        <v>0</v>
      </c>
      <c r="AY431" s="36">
        <f t="shared" si="214"/>
        <v>0</v>
      </c>
      <c r="AZ431" s="36">
        <f t="shared" si="215"/>
        <v>1</v>
      </c>
      <c r="BA431" s="36">
        <f t="shared" si="204"/>
        <v>0</v>
      </c>
      <c r="BB431" s="36">
        <f t="shared" si="205"/>
        <v>0</v>
      </c>
      <c r="BC431" s="36">
        <f t="shared" si="206"/>
        <v>0</v>
      </c>
      <c r="BD431" s="36">
        <f t="shared" si="207"/>
        <v>0</v>
      </c>
      <c r="BE431" s="36">
        <f t="shared" si="208"/>
        <v>0</v>
      </c>
      <c r="BF431" s="36">
        <f t="shared" si="216"/>
        <v>431</v>
      </c>
      <c r="BG431" s="36">
        <f t="shared" si="217"/>
        <v>0</v>
      </c>
      <c r="BH431" s="36">
        <f t="shared" si="218"/>
        <v>0</v>
      </c>
      <c r="BI431" s="36">
        <f t="shared" si="219"/>
        <v>0</v>
      </c>
      <c r="BJ431" s="29">
        <f t="shared" si="209"/>
        <v>391.51</v>
      </c>
      <c r="BK431" s="29">
        <f t="shared" si="220"/>
        <v>391.51</v>
      </c>
      <c r="BL431" s="29">
        <f t="shared" si="221"/>
        <v>0</v>
      </c>
      <c r="BM431" s="29">
        <f t="shared" si="222"/>
        <v>391.51</v>
      </c>
      <c r="BN431" s="36">
        <f t="shared" si="223"/>
        <v>0</v>
      </c>
      <c r="BQ431" s="29">
        <f t="shared" si="224"/>
        <v>0</v>
      </c>
    </row>
    <row r="432" spans="2:69" s="35" customFormat="1" ht="30" customHeight="1" x14ac:dyDescent="0.15">
      <c r="B432" s="31" t="s">
        <v>608</v>
      </c>
      <c r="C432" s="32"/>
      <c r="D432" s="71" t="s">
        <v>841</v>
      </c>
      <c r="E432" s="72" t="s">
        <v>841</v>
      </c>
      <c r="F432" s="72" t="s">
        <v>841</v>
      </c>
      <c r="G432" s="72" t="s">
        <v>841</v>
      </c>
      <c r="H432" s="72" t="s">
        <v>841</v>
      </c>
      <c r="I432" s="72" t="s">
        <v>841</v>
      </c>
      <c r="J432" s="72" t="s">
        <v>841</v>
      </c>
      <c r="K432" s="72" t="s">
        <v>841</v>
      </c>
      <c r="L432" s="72" t="s">
        <v>841</v>
      </c>
      <c r="M432" s="72" t="s">
        <v>841</v>
      </c>
      <c r="N432" s="73" t="s">
        <v>841</v>
      </c>
      <c r="O432" s="33"/>
      <c r="P432" s="31" t="s">
        <v>105</v>
      </c>
      <c r="Q432" s="34"/>
      <c r="R432" s="45">
        <v>0.68</v>
      </c>
      <c r="S432" s="34"/>
      <c r="T432" s="45">
        <v>29.19</v>
      </c>
      <c r="U432" s="34"/>
      <c r="V432" s="45">
        <v>19.850000000000001</v>
      </c>
      <c r="W432" s="46"/>
      <c r="X432" s="47">
        <f t="shared" si="193"/>
        <v>19.850000000000001</v>
      </c>
      <c r="Y432" s="34"/>
      <c r="Z432" s="45">
        <v>0.68</v>
      </c>
      <c r="AA432" s="34"/>
      <c r="AB432" s="45">
        <v>21.69</v>
      </c>
      <c r="AC432" s="34"/>
      <c r="AD432" s="45"/>
      <c r="AE432" s="34"/>
      <c r="AF432" s="48">
        <f t="shared" si="194"/>
        <v>100</v>
      </c>
      <c r="AG432" s="34"/>
      <c r="AH432" s="48">
        <f t="shared" si="195"/>
        <v>0</v>
      </c>
      <c r="AJ432" s="48">
        <f t="shared" si="210"/>
        <v>14.75</v>
      </c>
      <c r="AK432" s="34"/>
      <c r="AL432" s="47">
        <f t="shared" si="196"/>
        <v>25.69</v>
      </c>
      <c r="AM432" s="34"/>
      <c r="AN432" s="47">
        <f t="shared" si="197"/>
        <v>74.31</v>
      </c>
      <c r="AP432" s="36">
        <f t="shared" si="211"/>
        <v>0</v>
      </c>
      <c r="AQ432" s="36">
        <f t="shared" si="198"/>
        <v>0</v>
      </c>
      <c r="AR432" s="36">
        <f t="shared" si="199"/>
        <v>0</v>
      </c>
      <c r="AS432" s="36">
        <f t="shared" si="200"/>
        <v>0</v>
      </c>
      <c r="AT432" s="36">
        <f t="shared" si="201"/>
        <v>0</v>
      </c>
      <c r="AU432" s="36">
        <f t="shared" si="202"/>
        <v>1</v>
      </c>
      <c r="AV432" s="36">
        <f t="shared" si="212"/>
        <v>0</v>
      </c>
      <c r="AW432" s="36">
        <f t="shared" si="213"/>
        <v>0</v>
      </c>
      <c r="AX432" s="36">
        <f t="shared" si="203"/>
        <v>0</v>
      </c>
      <c r="AY432" s="36">
        <f t="shared" si="214"/>
        <v>0</v>
      </c>
      <c r="AZ432" s="36">
        <f t="shared" si="215"/>
        <v>1</v>
      </c>
      <c r="BA432" s="36">
        <f t="shared" si="204"/>
        <v>0</v>
      </c>
      <c r="BB432" s="36">
        <f t="shared" si="205"/>
        <v>0</v>
      </c>
      <c r="BC432" s="36">
        <f t="shared" si="206"/>
        <v>0</v>
      </c>
      <c r="BD432" s="36">
        <f t="shared" si="207"/>
        <v>0</v>
      </c>
      <c r="BE432" s="36">
        <f t="shared" si="208"/>
        <v>0</v>
      </c>
      <c r="BF432" s="36">
        <f t="shared" si="216"/>
        <v>432</v>
      </c>
      <c r="BG432" s="36">
        <f t="shared" si="217"/>
        <v>0</v>
      </c>
      <c r="BH432" s="36">
        <f t="shared" si="218"/>
        <v>0</v>
      </c>
      <c r="BI432" s="36">
        <f t="shared" si="219"/>
        <v>0</v>
      </c>
      <c r="BJ432" s="29">
        <f t="shared" si="209"/>
        <v>21.71</v>
      </c>
      <c r="BK432" s="29">
        <f t="shared" si="220"/>
        <v>21.71</v>
      </c>
      <c r="BL432" s="29">
        <f t="shared" si="221"/>
        <v>0</v>
      </c>
      <c r="BM432" s="29">
        <f t="shared" si="222"/>
        <v>21.71</v>
      </c>
      <c r="BN432" s="36">
        <f t="shared" si="223"/>
        <v>0</v>
      </c>
      <c r="BQ432" s="29">
        <f t="shared" si="224"/>
        <v>0</v>
      </c>
    </row>
    <row r="433" spans="2:69" s="35" customFormat="1" ht="30" customHeight="1" x14ac:dyDescent="0.15">
      <c r="B433" s="31" t="s">
        <v>609</v>
      </c>
      <c r="C433" s="32"/>
      <c r="D433" s="71" t="s">
        <v>480</v>
      </c>
      <c r="E433" s="72" t="s">
        <v>480</v>
      </c>
      <c r="F433" s="72" t="s">
        <v>480</v>
      </c>
      <c r="G433" s="72" t="s">
        <v>480</v>
      </c>
      <c r="H433" s="72" t="s">
        <v>480</v>
      </c>
      <c r="I433" s="72" t="s">
        <v>480</v>
      </c>
      <c r="J433" s="72" t="s">
        <v>480</v>
      </c>
      <c r="K433" s="72" t="s">
        <v>480</v>
      </c>
      <c r="L433" s="72" t="s">
        <v>480</v>
      </c>
      <c r="M433" s="72" t="s">
        <v>480</v>
      </c>
      <c r="N433" s="73" t="s">
        <v>480</v>
      </c>
      <c r="O433" s="33"/>
      <c r="P433" s="31" t="s">
        <v>490</v>
      </c>
      <c r="Q433" s="34"/>
      <c r="R433" s="45">
        <v>20</v>
      </c>
      <c r="S433" s="34"/>
      <c r="T433" s="45">
        <v>186.88</v>
      </c>
      <c r="U433" s="34"/>
      <c r="V433" s="45">
        <v>3737.6</v>
      </c>
      <c r="W433" s="46"/>
      <c r="X433" s="47">
        <f t="shared" si="193"/>
        <v>3737.6</v>
      </c>
      <c r="Y433" s="34"/>
      <c r="Z433" s="45">
        <v>20</v>
      </c>
      <c r="AA433" s="34"/>
      <c r="AB433" s="45">
        <v>139.01</v>
      </c>
      <c r="AC433" s="34"/>
      <c r="AD433" s="45"/>
      <c r="AE433" s="34"/>
      <c r="AF433" s="48">
        <f t="shared" si="194"/>
        <v>100</v>
      </c>
      <c r="AG433" s="34"/>
      <c r="AH433" s="48">
        <f t="shared" si="195"/>
        <v>0</v>
      </c>
      <c r="AJ433" s="48">
        <f t="shared" si="210"/>
        <v>2780.2</v>
      </c>
      <c r="AK433" s="34"/>
      <c r="AL433" s="47">
        <f t="shared" si="196"/>
        <v>25.62</v>
      </c>
      <c r="AM433" s="34"/>
      <c r="AN433" s="47">
        <f t="shared" si="197"/>
        <v>74.38</v>
      </c>
      <c r="AP433" s="36">
        <f t="shared" si="211"/>
        <v>0</v>
      </c>
      <c r="AQ433" s="36">
        <f t="shared" si="198"/>
        <v>0</v>
      </c>
      <c r="AR433" s="36">
        <f t="shared" si="199"/>
        <v>0</v>
      </c>
      <c r="AS433" s="36">
        <f t="shared" si="200"/>
        <v>0</v>
      </c>
      <c r="AT433" s="36">
        <f t="shared" si="201"/>
        <v>0</v>
      </c>
      <c r="AU433" s="36">
        <f t="shared" si="202"/>
        <v>0</v>
      </c>
      <c r="AV433" s="36">
        <f t="shared" si="212"/>
        <v>0</v>
      </c>
      <c r="AW433" s="36">
        <f t="shared" si="213"/>
        <v>0</v>
      </c>
      <c r="AX433" s="36">
        <f t="shared" si="203"/>
        <v>0</v>
      </c>
      <c r="AY433" s="36">
        <f t="shared" si="214"/>
        <v>0</v>
      </c>
      <c r="AZ433" s="36">
        <f t="shared" si="215"/>
        <v>1</v>
      </c>
      <c r="BA433" s="36">
        <f t="shared" si="204"/>
        <v>0</v>
      </c>
      <c r="BB433" s="36">
        <f t="shared" si="205"/>
        <v>0</v>
      </c>
      <c r="BC433" s="36">
        <f t="shared" si="206"/>
        <v>0</v>
      </c>
      <c r="BD433" s="36">
        <f t="shared" si="207"/>
        <v>0</v>
      </c>
      <c r="BE433" s="36">
        <f t="shared" si="208"/>
        <v>0</v>
      </c>
      <c r="BF433" s="36">
        <f t="shared" si="216"/>
        <v>433</v>
      </c>
      <c r="BG433" s="36">
        <f t="shared" si="217"/>
        <v>0</v>
      </c>
      <c r="BH433" s="36">
        <f t="shared" si="218"/>
        <v>0</v>
      </c>
      <c r="BI433" s="36">
        <f t="shared" si="219"/>
        <v>0</v>
      </c>
      <c r="BJ433" s="29">
        <f t="shared" si="209"/>
        <v>139.01</v>
      </c>
      <c r="BK433" s="29">
        <f t="shared" si="220"/>
        <v>139.01</v>
      </c>
      <c r="BL433" s="29">
        <f t="shared" si="221"/>
        <v>0</v>
      </c>
      <c r="BM433" s="29">
        <f t="shared" si="222"/>
        <v>139.01</v>
      </c>
      <c r="BN433" s="36">
        <f t="shared" si="223"/>
        <v>0</v>
      </c>
      <c r="BQ433" s="29">
        <f t="shared" si="224"/>
        <v>0</v>
      </c>
    </row>
    <row r="434" spans="2:69" s="35" customFormat="1" ht="30" customHeight="1" x14ac:dyDescent="0.15">
      <c r="B434" s="31" t="s">
        <v>610</v>
      </c>
      <c r="C434" s="32"/>
      <c r="D434" s="71" t="s">
        <v>842</v>
      </c>
      <c r="E434" s="72" t="s">
        <v>842</v>
      </c>
      <c r="F434" s="72" t="s">
        <v>842</v>
      </c>
      <c r="G434" s="72" t="s">
        <v>842</v>
      </c>
      <c r="H434" s="72" t="s">
        <v>842</v>
      </c>
      <c r="I434" s="72" t="s">
        <v>842</v>
      </c>
      <c r="J434" s="72" t="s">
        <v>842</v>
      </c>
      <c r="K434" s="72" t="s">
        <v>842</v>
      </c>
      <c r="L434" s="72" t="s">
        <v>842</v>
      </c>
      <c r="M434" s="72" t="s">
        <v>842</v>
      </c>
      <c r="N434" s="73" t="s">
        <v>842</v>
      </c>
      <c r="O434" s="33"/>
      <c r="P434" s="31" t="s">
        <v>105</v>
      </c>
      <c r="Q434" s="34"/>
      <c r="R434" s="45">
        <v>212.67</v>
      </c>
      <c r="S434" s="34"/>
      <c r="T434" s="45">
        <v>98.03</v>
      </c>
      <c r="U434" s="34"/>
      <c r="V434" s="45">
        <v>20848.04</v>
      </c>
      <c r="W434" s="46"/>
      <c r="X434" s="47">
        <f t="shared" si="193"/>
        <v>20848.04</v>
      </c>
      <c r="Y434" s="34"/>
      <c r="Z434" s="45">
        <v>212.67</v>
      </c>
      <c r="AA434" s="34"/>
      <c r="AB434" s="45">
        <v>72.92</v>
      </c>
      <c r="AC434" s="34"/>
      <c r="AD434" s="45"/>
      <c r="AE434" s="34"/>
      <c r="AF434" s="48">
        <f t="shared" si="194"/>
        <v>100</v>
      </c>
      <c r="AG434" s="34"/>
      <c r="AH434" s="48">
        <f t="shared" si="195"/>
        <v>0</v>
      </c>
      <c r="AJ434" s="48">
        <f t="shared" si="210"/>
        <v>15507.9</v>
      </c>
      <c r="AK434" s="34"/>
      <c r="AL434" s="47">
        <f t="shared" si="196"/>
        <v>25.61</v>
      </c>
      <c r="AM434" s="34"/>
      <c r="AN434" s="47">
        <f t="shared" si="197"/>
        <v>74.39</v>
      </c>
      <c r="AP434" s="36">
        <f t="shared" si="211"/>
        <v>0</v>
      </c>
      <c r="AQ434" s="36">
        <f t="shared" si="198"/>
        <v>0</v>
      </c>
      <c r="AR434" s="36">
        <f t="shared" si="199"/>
        <v>0</v>
      </c>
      <c r="AS434" s="36">
        <f t="shared" si="200"/>
        <v>0</v>
      </c>
      <c r="AT434" s="36">
        <f t="shared" si="201"/>
        <v>1</v>
      </c>
      <c r="AU434" s="36">
        <f t="shared" si="202"/>
        <v>0</v>
      </c>
      <c r="AV434" s="36">
        <f t="shared" si="212"/>
        <v>0</v>
      </c>
      <c r="AW434" s="36">
        <f t="shared" si="213"/>
        <v>0</v>
      </c>
      <c r="AX434" s="36">
        <f t="shared" si="203"/>
        <v>0</v>
      </c>
      <c r="AY434" s="36">
        <f t="shared" si="214"/>
        <v>0</v>
      </c>
      <c r="AZ434" s="36">
        <f t="shared" si="215"/>
        <v>1</v>
      </c>
      <c r="BA434" s="36">
        <f t="shared" si="204"/>
        <v>0</v>
      </c>
      <c r="BB434" s="36">
        <f t="shared" si="205"/>
        <v>0</v>
      </c>
      <c r="BC434" s="36">
        <f t="shared" si="206"/>
        <v>0</v>
      </c>
      <c r="BD434" s="36">
        <f t="shared" si="207"/>
        <v>0</v>
      </c>
      <c r="BE434" s="36">
        <f t="shared" si="208"/>
        <v>0</v>
      </c>
      <c r="BF434" s="36">
        <f t="shared" si="216"/>
        <v>434</v>
      </c>
      <c r="BG434" s="36">
        <f t="shared" si="217"/>
        <v>0</v>
      </c>
      <c r="BH434" s="36">
        <f t="shared" si="218"/>
        <v>0</v>
      </c>
      <c r="BI434" s="36">
        <f t="shared" si="219"/>
        <v>0</v>
      </c>
      <c r="BJ434" s="29">
        <f t="shared" si="209"/>
        <v>72.91</v>
      </c>
      <c r="BK434" s="29">
        <f t="shared" si="220"/>
        <v>72.91</v>
      </c>
      <c r="BL434" s="29">
        <f t="shared" si="221"/>
        <v>0</v>
      </c>
      <c r="BM434" s="29">
        <f t="shared" si="222"/>
        <v>72.91</v>
      </c>
      <c r="BN434" s="36">
        <f t="shared" si="223"/>
        <v>0</v>
      </c>
      <c r="BQ434" s="29">
        <f t="shared" si="224"/>
        <v>0</v>
      </c>
    </row>
    <row r="435" spans="2:69" s="35" customFormat="1" ht="30" customHeight="1" x14ac:dyDescent="0.15">
      <c r="B435" s="31"/>
      <c r="C435" s="32"/>
      <c r="D435" s="71" t="s">
        <v>843</v>
      </c>
      <c r="E435" s="72" t="s">
        <v>843</v>
      </c>
      <c r="F435" s="72" t="s">
        <v>843</v>
      </c>
      <c r="G435" s="72" t="s">
        <v>843</v>
      </c>
      <c r="H435" s="72" t="s">
        <v>843</v>
      </c>
      <c r="I435" s="72" t="s">
        <v>843</v>
      </c>
      <c r="J435" s="72" t="s">
        <v>843</v>
      </c>
      <c r="K435" s="72" t="s">
        <v>843</v>
      </c>
      <c r="L435" s="72" t="s">
        <v>843</v>
      </c>
      <c r="M435" s="72" t="s">
        <v>843</v>
      </c>
      <c r="N435" s="73" t="s">
        <v>843</v>
      </c>
      <c r="O435" s="33"/>
      <c r="P435" s="31"/>
      <c r="Q435" s="34"/>
      <c r="R435" s="45"/>
      <c r="S435" s="34"/>
      <c r="T435" s="45">
        <v>0</v>
      </c>
      <c r="U435" s="34"/>
      <c r="V435" s="45">
        <v>0</v>
      </c>
      <c r="W435" s="46"/>
      <c r="X435" s="47" t="str">
        <f t="shared" si="193"/>
        <v/>
      </c>
      <c r="Y435" s="34"/>
      <c r="Z435" s="45"/>
      <c r="AA435" s="34"/>
      <c r="AB435" s="45">
        <v>0</v>
      </c>
      <c r="AC435" s="34"/>
      <c r="AD435" s="45"/>
      <c r="AE435" s="34"/>
      <c r="AF435" s="48" t="str">
        <f t="shared" si="194"/>
        <v/>
      </c>
      <c r="AG435" s="34"/>
      <c r="AH435" s="48" t="str">
        <f t="shared" si="195"/>
        <v/>
      </c>
      <c r="AJ435" s="48" t="str">
        <f t="shared" si="210"/>
        <v/>
      </c>
      <c r="AK435" s="34"/>
      <c r="AL435" s="47" t="str">
        <f t="shared" si="196"/>
        <v/>
      </c>
      <c r="AM435" s="34"/>
      <c r="AN435" s="47" t="str">
        <f t="shared" si="197"/>
        <v/>
      </c>
      <c r="AP435" s="36">
        <f t="shared" si="211"/>
        <v>0</v>
      </c>
      <c r="AQ435" s="36">
        <f t="shared" si="198"/>
        <v>0</v>
      </c>
      <c r="AR435" s="36">
        <f t="shared" si="199"/>
        <v>0</v>
      </c>
      <c r="AS435" s="36">
        <f t="shared" si="200"/>
        <v>0</v>
      </c>
      <c r="AT435" s="36">
        <f t="shared" si="201"/>
        <v>0</v>
      </c>
      <c r="AU435" s="36">
        <f t="shared" si="202"/>
        <v>0</v>
      </c>
      <c r="AV435" s="36">
        <f t="shared" si="212"/>
        <v>0</v>
      </c>
      <c r="AW435" s="36">
        <f t="shared" si="213"/>
        <v>0</v>
      </c>
      <c r="AX435" s="36">
        <f t="shared" si="203"/>
        <v>0</v>
      </c>
      <c r="AY435" s="36">
        <f t="shared" si="214"/>
        <v>0</v>
      </c>
      <c r="AZ435" s="36">
        <f t="shared" si="215"/>
        <v>0</v>
      </c>
      <c r="BA435" s="36">
        <f t="shared" si="204"/>
        <v>0</v>
      </c>
      <c r="BB435" s="36">
        <f t="shared" si="205"/>
        <v>0</v>
      </c>
      <c r="BC435" s="36">
        <f t="shared" si="206"/>
        <v>0</v>
      </c>
      <c r="BD435" s="36">
        <f t="shared" si="207"/>
        <v>0</v>
      </c>
      <c r="BE435" s="36">
        <f t="shared" si="208"/>
        <v>0</v>
      </c>
      <c r="BF435" s="36">
        <f t="shared" si="216"/>
        <v>435</v>
      </c>
      <c r="BG435" s="36">
        <f t="shared" si="217"/>
        <v>0</v>
      </c>
      <c r="BH435" s="36">
        <f t="shared" si="218"/>
        <v>0</v>
      </c>
      <c r="BI435" s="36">
        <f t="shared" si="219"/>
        <v>0</v>
      </c>
      <c r="BJ435" s="29">
        <f t="shared" si="209"/>
        <v>0</v>
      </c>
      <c r="BK435" s="29">
        <f t="shared" si="220"/>
        <v>0</v>
      </c>
      <c r="BL435" s="29">
        <f t="shared" si="221"/>
        <v>0</v>
      </c>
      <c r="BM435" s="29">
        <f t="shared" si="222"/>
        <v>0</v>
      </c>
      <c r="BN435" s="36">
        <f t="shared" si="223"/>
        <v>0</v>
      </c>
      <c r="BQ435" s="29">
        <f t="shared" si="224"/>
        <v>0</v>
      </c>
    </row>
    <row r="436" spans="2:69" s="35" customFormat="1" ht="30" customHeight="1" x14ac:dyDescent="0.15">
      <c r="B436" s="31" t="s">
        <v>611</v>
      </c>
      <c r="C436" s="32"/>
      <c r="D436" s="71" t="s">
        <v>762</v>
      </c>
      <c r="E436" s="72" t="s">
        <v>762</v>
      </c>
      <c r="F436" s="72" t="s">
        <v>762</v>
      </c>
      <c r="G436" s="72" t="s">
        <v>762</v>
      </c>
      <c r="H436" s="72" t="s">
        <v>762</v>
      </c>
      <c r="I436" s="72" t="s">
        <v>762</v>
      </c>
      <c r="J436" s="72" t="s">
        <v>762</v>
      </c>
      <c r="K436" s="72" t="s">
        <v>762</v>
      </c>
      <c r="L436" s="72" t="s">
        <v>762</v>
      </c>
      <c r="M436" s="72" t="s">
        <v>762</v>
      </c>
      <c r="N436" s="73" t="s">
        <v>762</v>
      </c>
      <c r="O436" s="33"/>
      <c r="P436" s="31" t="s">
        <v>105</v>
      </c>
      <c r="Q436" s="34"/>
      <c r="R436" s="45">
        <v>116</v>
      </c>
      <c r="S436" s="34"/>
      <c r="T436" s="45">
        <v>72.19</v>
      </c>
      <c r="U436" s="34"/>
      <c r="V436" s="45">
        <v>8374.0400000000009</v>
      </c>
      <c r="W436" s="46"/>
      <c r="X436" s="47">
        <f t="shared" si="193"/>
        <v>8374.0400000000009</v>
      </c>
      <c r="Y436" s="34"/>
      <c r="Z436" s="45">
        <v>116</v>
      </c>
      <c r="AA436" s="34"/>
      <c r="AB436" s="45">
        <v>53.68</v>
      </c>
      <c r="AC436" s="34"/>
      <c r="AD436" s="45"/>
      <c r="AE436" s="34"/>
      <c r="AF436" s="48">
        <f t="shared" si="194"/>
        <v>100</v>
      </c>
      <c r="AG436" s="34"/>
      <c r="AH436" s="48">
        <f t="shared" si="195"/>
        <v>0</v>
      </c>
      <c r="AJ436" s="48">
        <f t="shared" si="210"/>
        <v>6226.88</v>
      </c>
      <c r="AK436" s="34"/>
      <c r="AL436" s="47">
        <f t="shared" si="196"/>
        <v>25.64</v>
      </c>
      <c r="AM436" s="34"/>
      <c r="AN436" s="47">
        <f t="shared" si="197"/>
        <v>74.36</v>
      </c>
      <c r="AP436" s="36">
        <f t="shared" si="211"/>
        <v>0</v>
      </c>
      <c r="AQ436" s="36">
        <f t="shared" si="198"/>
        <v>0</v>
      </c>
      <c r="AR436" s="36">
        <f t="shared" si="199"/>
        <v>0</v>
      </c>
      <c r="AS436" s="36">
        <f t="shared" si="200"/>
        <v>0</v>
      </c>
      <c r="AT436" s="36">
        <f t="shared" si="201"/>
        <v>0</v>
      </c>
      <c r="AU436" s="36">
        <f t="shared" si="202"/>
        <v>1</v>
      </c>
      <c r="AV436" s="36">
        <f t="shared" si="212"/>
        <v>0</v>
      </c>
      <c r="AW436" s="36">
        <f t="shared" si="213"/>
        <v>0</v>
      </c>
      <c r="AX436" s="36">
        <f t="shared" si="203"/>
        <v>0</v>
      </c>
      <c r="AY436" s="36">
        <f t="shared" si="214"/>
        <v>0</v>
      </c>
      <c r="AZ436" s="36">
        <f t="shared" si="215"/>
        <v>1</v>
      </c>
      <c r="BA436" s="36">
        <f t="shared" si="204"/>
        <v>0</v>
      </c>
      <c r="BB436" s="36">
        <f t="shared" si="205"/>
        <v>0</v>
      </c>
      <c r="BC436" s="36">
        <f t="shared" si="206"/>
        <v>0</v>
      </c>
      <c r="BD436" s="36">
        <f t="shared" si="207"/>
        <v>0</v>
      </c>
      <c r="BE436" s="36">
        <f t="shared" si="208"/>
        <v>0</v>
      </c>
      <c r="BF436" s="36">
        <f t="shared" si="216"/>
        <v>436</v>
      </c>
      <c r="BG436" s="36">
        <f t="shared" si="217"/>
        <v>0</v>
      </c>
      <c r="BH436" s="36">
        <f t="shared" si="218"/>
        <v>0</v>
      </c>
      <c r="BI436" s="36">
        <f t="shared" si="219"/>
        <v>0</v>
      </c>
      <c r="BJ436" s="29">
        <f t="shared" si="209"/>
        <v>53.69</v>
      </c>
      <c r="BK436" s="29">
        <f t="shared" si="220"/>
        <v>53.69</v>
      </c>
      <c r="BL436" s="29">
        <f t="shared" si="221"/>
        <v>0</v>
      </c>
      <c r="BM436" s="29">
        <f t="shared" si="222"/>
        <v>53.69</v>
      </c>
      <c r="BN436" s="36">
        <f t="shared" si="223"/>
        <v>0</v>
      </c>
      <c r="BQ436" s="29">
        <f t="shared" si="224"/>
        <v>0</v>
      </c>
    </row>
    <row r="437" spans="2:69" s="35" customFormat="1" ht="30" customHeight="1" x14ac:dyDescent="0.15">
      <c r="B437" s="31" t="s">
        <v>612</v>
      </c>
      <c r="C437" s="32"/>
      <c r="D437" s="71" t="s">
        <v>844</v>
      </c>
      <c r="E437" s="72" t="s">
        <v>844</v>
      </c>
      <c r="F437" s="72" t="s">
        <v>844</v>
      </c>
      <c r="G437" s="72" t="s">
        <v>844</v>
      </c>
      <c r="H437" s="72" t="s">
        <v>844</v>
      </c>
      <c r="I437" s="72" t="s">
        <v>844</v>
      </c>
      <c r="J437" s="72" t="s">
        <v>844</v>
      </c>
      <c r="K437" s="72" t="s">
        <v>844</v>
      </c>
      <c r="L437" s="72" t="s">
        <v>844</v>
      </c>
      <c r="M437" s="72" t="s">
        <v>844</v>
      </c>
      <c r="N437" s="73" t="s">
        <v>844</v>
      </c>
      <c r="O437" s="33"/>
      <c r="P437" s="31" t="s">
        <v>484</v>
      </c>
      <c r="Q437" s="34"/>
      <c r="R437" s="45">
        <v>116</v>
      </c>
      <c r="S437" s="34"/>
      <c r="T437" s="45">
        <v>32.03</v>
      </c>
      <c r="U437" s="34"/>
      <c r="V437" s="45">
        <v>3715.48</v>
      </c>
      <c r="W437" s="46"/>
      <c r="X437" s="47">
        <f t="shared" si="193"/>
        <v>3715.48</v>
      </c>
      <c r="Y437" s="34"/>
      <c r="Z437" s="45">
        <v>116</v>
      </c>
      <c r="AA437" s="34"/>
      <c r="AB437" s="45">
        <v>23.81</v>
      </c>
      <c r="AC437" s="34"/>
      <c r="AD437" s="45"/>
      <c r="AE437" s="34"/>
      <c r="AF437" s="48">
        <f t="shared" si="194"/>
        <v>100</v>
      </c>
      <c r="AG437" s="34"/>
      <c r="AH437" s="48">
        <f t="shared" si="195"/>
        <v>0</v>
      </c>
      <c r="AJ437" s="48">
        <f t="shared" si="210"/>
        <v>2761.96</v>
      </c>
      <c r="AK437" s="34"/>
      <c r="AL437" s="47">
        <f t="shared" si="196"/>
        <v>25.66</v>
      </c>
      <c r="AM437" s="34"/>
      <c r="AN437" s="47">
        <f t="shared" si="197"/>
        <v>74.34</v>
      </c>
      <c r="AP437" s="36">
        <f t="shared" si="211"/>
        <v>0</v>
      </c>
      <c r="AQ437" s="36">
        <f t="shared" si="198"/>
        <v>0</v>
      </c>
      <c r="AR437" s="36">
        <f t="shared" si="199"/>
        <v>0</v>
      </c>
      <c r="AS437" s="36">
        <f t="shared" si="200"/>
        <v>0</v>
      </c>
      <c r="AT437" s="36">
        <f t="shared" si="201"/>
        <v>0</v>
      </c>
      <c r="AU437" s="36">
        <f t="shared" si="202"/>
        <v>1</v>
      </c>
      <c r="AV437" s="36">
        <f t="shared" si="212"/>
        <v>0</v>
      </c>
      <c r="AW437" s="36">
        <f t="shared" si="213"/>
        <v>0</v>
      </c>
      <c r="AX437" s="36">
        <f t="shared" si="203"/>
        <v>0</v>
      </c>
      <c r="AY437" s="36">
        <f t="shared" si="214"/>
        <v>0</v>
      </c>
      <c r="AZ437" s="36">
        <f t="shared" si="215"/>
        <v>1</v>
      </c>
      <c r="BA437" s="36">
        <f t="shared" si="204"/>
        <v>0</v>
      </c>
      <c r="BB437" s="36">
        <f t="shared" si="205"/>
        <v>0</v>
      </c>
      <c r="BC437" s="36">
        <f t="shared" si="206"/>
        <v>0</v>
      </c>
      <c r="BD437" s="36">
        <f t="shared" si="207"/>
        <v>0</v>
      </c>
      <c r="BE437" s="36">
        <f t="shared" si="208"/>
        <v>0</v>
      </c>
      <c r="BF437" s="36">
        <f t="shared" si="216"/>
        <v>437</v>
      </c>
      <c r="BG437" s="36">
        <f t="shared" si="217"/>
        <v>0</v>
      </c>
      <c r="BH437" s="36">
        <f t="shared" si="218"/>
        <v>0</v>
      </c>
      <c r="BI437" s="36">
        <f t="shared" si="219"/>
        <v>0</v>
      </c>
      <c r="BJ437" s="29">
        <f t="shared" si="209"/>
        <v>23.82</v>
      </c>
      <c r="BK437" s="29">
        <f t="shared" si="220"/>
        <v>23.82</v>
      </c>
      <c r="BL437" s="29">
        <f t="shared" si="221"/>
        <v>0</v>
      </c>
      <c r="BM437" s="29">
        <f t="shared" si="222"/>
        <v>23.82</v>
      </c>
      <c r="BN437" s="36">
        <f t="shared" si="223"/>
        <v>0</v>
      </c>
      <c r="BQ437" s="29">
        <f t="shared" si="224"/>
        <v>0</v>
      </c>
    </row>
    <row r="438" spans="2:69" s="35" customFormat="1" ht="30" customHeight="1" x14ac:dyDescent="0.15">
      <c r="B438" s="31" t="s">
        <v>613</v>
      </c>
      <c r="C438" s="32"/>
      <c r="D438" s="71" t="s">
        <v>845</v>
      </c>
      <c r="E438" s="72" t="s">
        <v>845</v>
      </c>
      <c r="F438" s="72" t="s">
        <v>845</v>
      </c>
      <c r="G438" s="72" t="s">
        <v>845</v>
      </c>
      <c r="H438" s="72" t="s">
        <v>845</v>
      </c>
      <c r="I438" s="72" t="s">
        <v>845</v>
      </c>
      <c r="J438" s="72" t="s">
        <v>845</v>
      </c>
      <c r="K438" s="72" t="s">
        <v>845</v>
      </c>
      <c r="L438" s="72" t="s">
        <v>845</v>
      </c>
      <c r="M438" s="72" t="s">
        <v>845</v>
      </c>
      <c r="N438" s="73" t="s">
        <v>845</v>
      </c>
      <c r="O438" s="33"/>
      <c r="P438" s="31" t="s">
        <v>481</v>
      </c>
      <c r="Q438" s="34"/>
      <c r="R438" s="45">
        <v>61.5</v>
      </c>
      <c r="S438" s="34"/>
      <c r="T438" s="45">
        <v>137.22999999999999</v>
      </c>
      <c r="U438" s="34"/>
      <c r="V438" s="45">
        <v>8439.65</v>
      </c>
      <c r="W438" s="46"/>
      <c r="X438" s="47">
        <f t="shared" si="193"/>
        <v>8439.65</v>
      </c>
      <c r="Y438" s="34"/>
      <c r="Z438" s="45">
        <v>61.5</v>
      </c>
      <c r="AA438" s="34"/>
      <c r="AB438" s="45">
        <v>102.05</v>
      </c>
      <c r="AC438" s="34"/>
      <c r="AD438" s="45"/>
      <c r="AE438" s="34"/>
      <c r="AF438" s="48">
        <f t="shared" si="194"/>
        <v>100</v>
      </c>
      <c r="AG438" s="34"/>
      <c r="AH438" s="48">
        <f t="shared" si="195"/>
        <v>0</v>
      </c>
      <c r="AJ438" s="48">
        <f t="shared" si="210"/>
        <v>6276.08</v>
      </c>
      <c r="AK438" s="34"/>
      <c r="AL438" s="47">
        <f t="shared" si="196"/>
        <v>25.64</v>
      </c>
      <c r="AM438" s="34"/>
      <c r="AN438" s="47">
        <f t="shared" si="197"/>
        <v>74.36</v>
      </c>
      <c r="AP438" s="36">
        <f t="shared" si="211"/>
        <v>0</v>
      </c>
      <c r="AQ438" s="36">
        <f t="shared" si="198"/>
        <v>0</v>
      </c>
      <c r="AR438" s="36">
        <f t="shared" si="199"/>
        <v>0</v>
      </c>
      <c r="AS438" s="36">
        <f t="shared" si="200"/>
        <v>0</v>
      </c>
      <c r="AT438" s="36">
        <f t="shared" si="201"/>
        <v>0</v>
      </c>
      <c r="AU438" s="36">
        <f t="shared" si="202"/>
        <v>1</v>
      </c>
      <c r="AV438" s="36">
        <f t="shared" si="212"/>
        <v>0</v>
      </c>
      <c r="AW438" s="36">
        <f t="shared" si="213"/>
        <v>0</v>
      </c>
      <c r="AX438" s="36">
        <f t="shared" si="203"/>
        <v>0</v>
      </c>
      <c r="AY438" s="36">
        <f t="shared" si="214"/>
        <v>0</v>
      </c>
      <c r="AZ438" s="36">
        <f t="shared" si="215"/>
        <v>1</v>
      </c>
      <c r="BA438" s="36">
        <f t="shared" si="204"/>
        <v>0</v>
      </c>
      <c r="BB438" s="36">
        <f t="shared" si="205"/>
        <v>0</v>
      </c>
      <c r="BC438" s="36">
        <f t="shared" si="206"/>
        <v>0</v>
      </c>
      <c r="BD438" s="36">
        <f t="shared" si="207"/>
        <v>0</v>
      </c>
      <c r="BE438" s="36">
        <f t="shared" si="208"/>
        <v>0</v>
      </c>
      <c r="BF438" s="36">
        <f t="shared" si="216"/>
        <v>438</v>
      </c>
      <c r="BG438" s="36">
        <f t="shared" si="217"/>
        <v>0</v>
      </c>
      <c r="BH438" s="36">
        <f t="shared" si="218"/>
        <v>0</v>
      </c>
      <c r="BI438" s="36">
        <f t="shared" si="219"/>
        <v>0</v>
      </c>
      <c r="BJ438" s="29">
        <f t="shared" si="209"/>
        <v>102.07</v>
      </c>
      <c r="BK438" s="29">
        <f t="shared" si="220"/>
        <v>102.07</v>
      </c>
      <c r="BL438" s="29">
        <f t="shared" si="221"/>
        <v>0</v>
      </c>
      <c r="BM438" s="29">
        <f t="shared" si="222"/>
        <v>102.07</v>
      </c>
      <c r="BN438" s="36">
        <f t="shared" si="223"/>
        <v>0</v>
      </c>
      <c r="BQ438" s="29">
        <f t="shared" si="224"/>
        <v>0</v>
      </c>
    </row>
    <row r="439" spans="2:69" s="35" customFormat="1" ht="30" customHeight="1" x14ac:dyDescent="0.15">
      <c r="B439" s="31" t="s">
        <v>614</v>
      </c>
      <c r="C439" s="32"/>
      <c r="D439" s="71" t="s">
        <v>846</v>
      </c>
      <c r="E439" s="72" t="s">
        <v>846</v>
      </c>
      <c r="F439" s="72" t="s">
        <v>846</v>
      </c>
      <c r="G439" s="72" t="s">
        <v>846</v>
      </c>
      <c r="H439" s="72" t="s">
        <v>846</v>
      </c>
      <c r="I439" s="72" t="s">
        <v>846</v>
      </c>
      <c r="J439" s="72" t="s">
        <v>846</v>
      </c>
      <c r="K439" s="72" t="s">
        <v>846</v>
      </c>
      <c r="L439" s="72" t="s">
        <v>846</v>
      </c>
      <c r="M439" s="72" t="s">
        <v>846</v>
      </c>
      <c r="N439" s="73" t="s">
        <v>846</v>
      </c>
      <c r="O439" s="33"/>
      <c r="P439" s="31" t="s">
        <v>105</v>
      </c>
      <c r="Q439" s="34"/>
      <c r="R439" s="45">
        <v>410</v>
      </c>
      <c r="S439" s="34"/>
      <c r="T439" s="45">
        <v>97.88</v>
      </c>
      <c r="U439" s="34"/>
      <c r="V439" s="45">
        <v>40130.800000000003</v>
      </c>
      <c r="W439" s="46"/>
      <c r="X439" s="47">
        <f t="shared" si="193"/>
        <v>40130.800000000003</v>
      </c>
      <c r="Y439" s="34"/>
      <c r="Z439" s="45">
        <v>410</v>
      </c>
      <c r="AA439" s="34"/>
      <c r="AB439" s="45">
        <v>72.81</v>
      </c>
      <c r="AC439" s="34"/>
      <c r="AD439" s="45"/>
      <c r="AE439" s="34"/>
      <c r="AF439" s="48">
        <f t="shared" si="194"/>
        <v>100</v>
      </c>
      <c r="AG439" s="34"/>
      <c r="AH439" s="48">
        <f t="shared" si="195"/>
        <v>0</v>
      </c>
      <c r="AJ439" s="48">
        <f t="shared" si="210"/>
        <v>29852.1</v>
      </c>
      <c r="AK439" s="34"/>
      <c r="AL439" s="47">
        <f t="shared" si="196"/>
        <v>25.61</v>
      </c>
      <c r="AM439" s="34"/>
      <c r="AN439" s="47">
        <f t="shared" si="197"/>
        <v>74.39</v>
      </c>
      <c r="AP439" s="36">
        <f t="shared" si="211"/>
        <v>0</v>
      </c>
      <c r="AQ439" s="36">
        <f t="shared" si="198"/>
        <v>0</v>
      </c>
      <c r="AR439" s="36">
        <f t="shared" si="199"/>
        <v>0</v>
      </c>
      <c r="AS439" s="36">
        <f t="shared" si="200"/>
        <v>0</v>
      </c>
      <c r="AT439" s="36">
        <f t="shared" si="201"/>
        <v>1</v>
      </c>
      <c r="AU439" s="36">
        <f t="shared" si="202"/>
        <v>0</v>
      </c>
      <c r="AV439" s="36">
        <f t="shared" si="212"/>
        <v>0</v>
      </c>
      <c r="AW439" s="36">
        <f t="shared" si="213"/>
        <v>0</v>
      </c>
      <c r="AX439" s="36">
        <f t="shared" si="203"/>
        <v>0</v>
      </c>
      <c r="AY439" s="36">
        <f t="shared" si="214"/>
        <v>0</v>
      </c>
      <c r="AZ439" s="36">
        <f t="shared" si="215"/>
        <v>1</v>
      </c>
      <c r="BA439" s="36">
        <f t="shared" si="204"/>
        <v>0</v>
      </c>
      <c r="BB439" s="36">
        <f t="shared" si="205"/>
        <v>0</v>
      </c>
      <c r="BC439" s="36">
        <f t="shared" si="206"/>
        <v>0</v>
      </c>
      <c r="BD439" s="36">
        <f t="shared" si="207"/>
        <v>0</v>
      </c>
      <c r="BE439" s="36">
        <f t="shared" si="208"/>
        <v>0</v>
      </c>
      <c r="BF439" s="36">
        <f t="shared" si="216"/>
        <v>439</v>
      </c>
      <c r="BG439" s="36">
        <f t="shared" si="217"/>
        <v>0</v>
      </c>
      <c r="BH439" s="36">
        <f t="shared" si="218"/>
        <v>0</v>
      </c>
      <c r="BI439" s="36">
        <f t="shared" si="219"/>
        <v>0</v>
      </c>
      <c r="BJ439" s="29">
        <f t="shared" si="209"/>
        <v>72.8</v>
      </c>
      <c r="BK439" s="29">
        <f t="shared" si="220"/>
        <v>72.8</v>
      </c>
      <c r="BL439" s="29">
        <f t="shared" si="221"/>
        <v>0</v>
      </c>
      <c r="BM439" s="29">
        <f t="shared" si="222"/>
        <v>72.8</v>
      </c>
      <c r="BN439" s="36">
        <f t="shared" si="223"/>
        <v>0</v>
      </c>
      <c r="BQ439" s="29">
        <f t="shared" si="224"/>
        <v>0</v>
      </c>
    </row>
    <row r="440" spans="2:69" s="35" customFormat="1" ht="30" customHeight="1" x14ac:dyDescent="0.15">
      <c r="B440" s="31"/>
      <c r="C440" s="32"/>
      <c r="D440" s="71" t="s">
        <v>847</v>
      </c>
      <c r="E440" s="72" t="s">
        <v>847</v>
      </c>
      <c r="F440" s="72" t="s">
        <v>847</v>
      </c>
      <c r="G440" s="72" t="s">
        <v>847</v>
      </c>
      <c r="H440" s="72" t="s">
        <v>847</v>
      </c>
      <c r="I440" s="72" t="s">
        <v>847</v>
      </c>
      <c r="J440" s="72" t="s">
        <v>847</v>
      </c>
      <c r="K440" s="72" t="s">
        <v>847</v>
      </c>
      <c r="L440" s="72" t="s">
        <v>847</v>
      </c>
      <c r="M440" s="72" t="s">
        <v>847</v>
      </c>
      <c r="N440" s="73" t="s">
        <v>847</v>
      </c>
      <c r="O440" s="33"/>
      <c r="P440" s="31"/>
      <c r="Q440" s="34"/>
      <c r="R440" s="45"/>
      <c r="S440" s="34"/>
      <c r="T440" s="45">
        <v>0</v>
      </c>
      <c r="U440" s="34"/>
      <c r="V440" s="45">
        <v>0</v>
      </c>
      <c r="W440" s="46"/>
      <c r="X440" s="47" t="str">
        <f t="shared" si="193"/>
        <v/>
      </c>
      <c r="Y440" s="34"/>
      <c r="Z440" s="45"/>
      <c r="AA440" s="34"/>
      <c r="AB440" s="45">
        <v>0</v>
      </c>
      <c r="AC440" s="34"/>
      <c r="AD440" s="45"/>
      <c r="AE440" s="34"/>
      <c r="AF440" s="48" t="str">
        <f t="shared" si="194"/>
        <v/>
      </c>
      <c r="AG440" s="34"/>
      <c r="AH440" s="48" t="str">
        <f t="shared" si="195"/>
        <v/>
      </c>
      <c r="AJ440" s="48" t="str">
        <f t="shared" si="210"/>
        <v/>
      </c>
      <c r="AK440" s="34"/>
      <c r="AL440" s="47" t="str">
        <f t="shared" si="196"/>
        <v/>
      </c>
      <c r="AM440" s="34"/>
      <c r="AN440" s="47" t="str">
        <f t="shared" si="197"/>
        <v/>
      </c>
      <c r="AP440" s="36">
        <f t="shared" si="211"/>
        <v>0</v>
      </c>
      <c r="AQ440" s="36">
        <f t="shared" si="198"/>
        <v>0</v>
      </c>
      <c r="AR440" s="36">
        <f t="shared" si="199"/>
        <v>0</v>
      </c>
      <c r="AS440" s="36">
        <f t="shared" si="200"/>
        <v>0</v>
      </c>
      <c r="AT440" s="36">
        <f t="shared" si="201"/>
        <v>0</v>
      </c>
      <c r="AU440" s="36">
        <f t="shared" si="202"/>
        <v>0</v>
      </c>
      <c r="AV440" s="36">
        <f t="shared" si="212"/>
        <v>0</v>
      </c>
      <c r="AW440" s="36">
        <f t="shared" si="213"/>
        <v>0</v>
      </c>
      <c r="AX440" s="36">
        <f t="shared" si="203"/>
        <v>0</v>
      </c>
      <c r="AY440" s="36">
        <f t="shared" si="214"/>
        <v>0</v>
      </c>
      <c r="AZ440" s="36">
        <f t="shared" si="215"/>
        <v>0</v>
      </c>
      <c r="BA440" s="36">
        <f t="shared" si="204"/>
        <v>0</v>
      </c>
      <c r="BB440" s="36">
        <f t="shared" si="205"/>
        <v>0</v>
      </c>
      <c r="BC440" s="36">
        <f t="shared" si="206"/>
        <v>0</v>
      </c>
      <c r="BD440" s="36">
        <f t="shared" si="207"/>
        <v>0</v>
      </c>
      <c r="BE440" s="36">
        <f t="shared" si="208"/>
        <v>0</v>
      </c>
      <c r="BF440" s="36">
        <f t="shared" si="216"/>
        <v>440</v>
      </c>
      <c r="BG440" s="36">
        <f t="shared" si="217"/>
        <v>0</v>
      </c>
      <c r="BH440" s="36">
        <f t="shared" si="218"/>
        <v>0</v>
      </c>
      <c r="BI440" s="36">
        <f t="shared" si="219"/>
        <v>0</v>
      </c>
      <c r="BJ440" s="29">
        <f t="shared" si="209"/>
        <v>0</v>
      </c>
      <c r="BK440" s="29">
        <f t="shared" si="220"/>
        <v>0</v>
      </c>
      <c r="BL440" s="29">
        <f t="shared" si="221"/>
        <v>0</v>
      </c>
      <c r="BM440" s="29">
        <f t="shared" si="222"/>
        <v>0</v>
      </c>
      <c r="BN440" s="36">
        <f t="shared" si="223"/>
        <v>0</v>
      </c>
      <c r="BQ440" s="29">
        <f t="shared" si="224"/>
        <v>0</v>
      </c>
    </row>
    <row r="441" spans="2:69" s="35" customFormat="1" ht="30" customHeight="1" x14ac:dyDescent="0.15">
      <c r="B441" s="31" t="s">
        <v>615</v>
      </c>
      <c r="C441" s="32"/>
      <c r="D441" s="71" t="s">
        <v>848</v>
      </c>
      <c r="E441" s="72" t="s">
        <v>848</v>
      </c>
      <c r="F441" s="72" t="s">
        <v>848</v>
      </c>
      <c r="G441" s="72" t="s">
        <v>848</v>
      </c>
      <c r="H441" s="72" t="s">
        <v>848</v>
      </c>
      <c r="I441" s="72" t="s">
        <v>848</v>
      </c>
      <c r="J441" s="72" t="s">
        <v>848</v>
      </c>
      <c r="K441" s="72" t="s">
        <v>848</v>
      </c>
      <c r="L441" s="72" t="s">
        <v>848</v>
      </c>
      <c r="M441" s="72" t="s">
        <v>848</v>
      </c>
      <c r="N441" s="73" t="s">
        <v>848</v>
      </c>
      <c r="O441" s="33"/>
      <c r="P441" s="31" t="s">
        <v>484</v>
      </c>
      <c r="Q441" s="34"/>
      <c r="R441" s="45">
        <v>213.2</v>
      </c>
      <c r="S441" s="34"/>
      <c r="T441" s="45">
        <v>122.7</v>
      </c>
      <c r="U441" s="34"/>
      <c r="V441" s="45">
        <v>26159.64</v>
      </c>
      <c r="W441" s="46"/>
      <c r="X441" s="47">
        <f t="shared" si="193"/>
        <v>26159.64</v>
      </c>
      <c r="Y441" s="34"/>
      <c r="Z441" s="45">
        <v>213.2</v>
      </c>
      <c r="AA441" s="34"/>
      <c r="AB441" s="45">
        <v>91.27</v>
      </c>
      <c r="AC441" s="34"/>
      <c r="AD441" s="45"/>
      <c r="AE441" s="34"/>
      <c r="AF441" s="48">
        <f t="shared" si="194"/>
        <v>100</v>
      </c>
      <c r="AG441" s="34"/>
      <c r="AH441" s="48">
        <f t="shared" si="195"/>
        <v>0</v>
      </c>
      <c r="AJ441" s="48">
        <f t="shared" si="210"/>
        <v>19458.759999999998</v>
      </c>
      <c r="AK441" s="34"/>
      <c r="AL441" s="47">
        <f t="shared" si="196"/>
        <v>25.62</v>
      </c>
      <c r="AM441" s="34"/>
      <c r="AN441" s="47">
        <f t="shared" si="197"/>
        <v>74.38</v>
      </c>
      <c r="AP441" s="36">
        <f t="shared" si="211"/>
        <v>0</v>
      </c>
      <c r="AQ441" s="36">
        <f t="shared" si="198"/>
        <v>0</v>
      </c>
      <c r="AR441" s="36">
        <f t="shared" si="199"/>
        <v>0</v>
      </c>
      <c r="AS441" s="36">
        <f t="shared" si="200"/>
        <v>0</v>
      </c>
      <c r="AT441" s="36">
        <f t="shared" si="201"/>
        <v>0</v>
      </c>
      <c r="AU441" s="36">
        <f t="shared" si="202"/>
        <v>0</v>
      </c>
      <c r="AV441" s="36">
        <f t="shared" si="212"/>
        <v>0</v>
      </c>
      <c r="AW441" s="36">
        <f t="shared" si="213"/>
        <v>0</v>
      </c>
      <c r="AX441" s="36">
        <f t="shared" si="203"/>
        <v>0</v>
      </c>
      <c r="AY441" s="36">
        <f t="shared" si="214"/>
        <v>0</v>
      </c>
      <c r="AZ441" s="36">
        <f t="shared" si="215"/>
        <v>1</v>
      </c>
      <c r="BA441" s="36">
        <f t="shared" si="204"/>
        <v>0</v>
      </c>
      <c r="BB441" s="36">
        <f t="shared" si="205"/>
        <v>0</v>
      </c>
      <c r="BC441" s="36">
        <f t="shared" si="206"/>
        <v>0</v>
      </c>
      <c r="BD441" s="36">
        <f t="shared" si="207"/>
        <v>0</v>
      </c>
      <c r="BE441" s="36">
        <f t="shared" si="208"/>
        <v>0</v>
      </c>
      <c r="BF441" s="36">
        <f t="shared" si="216"/>
        <v>441</v>
      </c>
      <c r="BG441" s="36">
        <f t="shared" si="217"/>
        <v>0</v>
      </c>
      <c r="BH441" s="36">
        <f t="shared" si="218"/>
        <v>0</v>
      </c>
      <c r="BI441" s="36">
        <f t="shared" si="219"/>
        <v>0</v>
      </c>
      <c r="BJ441" s="29">
        <f t="shared" si="209"/>
        <v>91.27</v>
      </c>
      <c r="BK441" s="29">
        <f t="shared" si="220"/>
        <v>91.27</v>
      </c>
      <c r="BL441" s="29">
        <f t="shared" si="221"/>
        <v>0</v>
      </c>
      <c r="BM441" s="29">
        <f t="shared" si="222"/>
        <v>91.27</v>
      </c>
      <c r="BN441" s="36">
        <f t="shared" si="223"/>
        <v>0</v>
      </c>
      <c r="BQ441" s="29">
        <f t="shared" si="224"/>
        <v>0</v>
      </c>
    </row>
    <row r="442" spans="2:69" s="35" customFormat="1" ht="30" customHeight="1" x14ac:dyDescent="0.15">
      <c r="B442" s="31" t="s">
        <v>616</v>
      </c>
      <c r="C442" s="32"/>
      <c r="D442" s="71" t="s">
        <v>849</v>
      </c>
      <c r="E442" s="72" t="s">
        <v>849</v>
      </c>
      <c r="F442" s="72" t="s">
        <v>849</v>
      </c>
      <c r="G442" s="72" t="s">
        <v>849</v>
      </c>
      <c r="H442" s="72" t="s">
        <v>849</v>
      </c>
      <c r="I442" s="72" t="s">
        <v>849</v>
      </c>
      <c r="J442" s="72" t="s">
        <v>849</v>
      </c>
      <c r="K442" s="72" t="s">
        <v>849</v>
      </c>
      <c r="L442" s="72" t="s">
        <v>849</v>
      </c>
      <c r="M442" s="72" t="s">
        <v>849</v>
      </c>
      <c r="N442" s="73" t="s">
        <v>849</v>
      </c>
      <c r="O442" s="33"/>
      <c r="P442" s="31" t="s">
        <v>484</v>
      </c>
      <c r="Q442" s="34"/>
      <c r="R442" s="45">
        <v>0</v>
      </c>
      <c r="S442" s="34"/>
      <c r="T442" s="45">
        <v>77.36</v>
      </c>
      <c r="U442" s="34"/>
      <c r="V442" s="45">
        <v>0</v>
      </c>
      <c r="W442" s="46"/>
      <c r="X442" s="47">
        <f t="shared" si="193"/>
        <v>0</v>
      </c>
      <c r="Y442" s="34"/>
      <c r="Z442" s="45">
        <v>0</v>
      </c>
      <c r="AA442" s="34"/>
      <c r="AB442" s="45">
        <v>57.55</v>
      </c>
      <c r="AC442" s="34"/>
      <c r="AD442" s="45"/>
      <c r="AE442" s="34"/>
      <c r="AF442" s="48" t="str">
        <f t="shared" si="194"/>
        <v/>
      </c>
      <c r="AG442" s="34"/>
      <c r="AH442" s="48" t="str">
        <f t="shared" si="195"/>
        <v>-</v>
      </c>
      <c r="AJ442" s="48" t="str">
        <f t="shared" si="210"/>
        <v/>
      </c>
      <c r="AK442" s="34"/>
      <c r="AL442" s="47" t="str">
        <f t="shared" si="196"/>
        <v/>
      </c>
      <c r="AM442" s="34"/>
      <c r="AN442" s="47" t="str">
        <f t="shared" si="197"/>
        <v/>
      </c>
      <c r="AP442" s="36">
        <f t="shared" si="211"/>
        <v>0</v>
      </c>
      <c r="AQ442" s="36">
        <f t="shared" si="198"/>
        <v>0</v>
      </c>
      <c r="AR442" s="36">
        <f t="shared" si="199"/>
        <v>0</v>
      </c>
      <c r="AS442" s="36">
        <f t="shared" si="200"/>
        <v>0</v>
      </c>
      <c r="AT442" s="36">
        <f t="shared" si="201"/>
        <v>0</v>
      </c>
      <c r="AU442" s="36">
        <f t="shared" si="202"/>
        <v>0</v>
      </c>
      <c r="AV442" s="36">
        <f t="shared" si="212"/>
        <v>0</v>
      </c>
      <c r="AW442" s="36">
        <f t="shared" si="213"/>
        <v>1</v>
      </c>
      <c r="AX442" s="36">
        <f t="shared" si="203"/>
        <v>0</v>
      </c>
      <c r="AY442" s="36">
        <f t="shared" si="214"/>
        <v>0</v>
      </c>
      <c r="AZ442" s="36">
        <f t="shared" si="215"/>
        <v>1</v>
      </c>
      <c r="BA442" s="36">
        <f t="shared" si="204"/>
        <v>0</v>
      </c>
      <c r="BB442" s="36">
        <f t="shared" si="205"/>
        <v>0</v>
      </c>
      <c r="BC442" s="36">
        <f t="shared" si="206"/>
        <v>0</v>
      </c>
      <c r="BD442" s="36">
        <f t="shared" si="207"/>
        <v>0</v>
      </c>
      <c r="BE442" s="36">
        <f t="shared" si="208"/>
        <v>0</v>
      </c>
      <c r="BF442" s="36">
        <f t="shared" si="216"/>
        <v>442</v>
      </c>
      <c r="BG442" s="36">
        <f t="shared" si="217"/>
        <v>0</v>
      </c>
      <c r="BH442" s="36">
        <f t="shared" si="218"/>
        <v>0</v>
      </c>
      <c r="BI442" s="36">
        <f t="shared" si="219"/>
        <v>0</v>
      </c>
      <c r="BJ442" s="29">
        <f t="shared" si="209"/>
        <v>57.55</v>
      </c>
      <c r="BK442" s="29">
        <f t="shared" si="220"/>
        <v>57.55</v>
      </c>
      <c r="BL442" s="29">
        <f t="shared" si="221"/>
        <v>0</v>
      </c>
      <c r="BM442" s="29">
        <f t="shared" si="222"/>
        <v>57.55</v>
      </c>
      <c r="BN442" s="36">
        <f t="shared" si="223"/>
        <v>0</v>
      </c>
      <c r="BQ442" s="29">
        <f t="shared" si="224"/>
        <v>0</v>
      </c>
    </row>
    <row r="443" spans="2:69" s="35" customFormat="1" ht="30" customHeight="1" x14ac:dyDescent="0.15">
      <c r="B443" s="31" t="s">
        <v>617</v>
      </c>
      <c r="C443" s="32"/>
      <c r="D443" s="71" t="s">
        <v>850</v>
      </c>
      <c r="E443" s="72" t="s">
        <v>850</v>
      </c>
      <c r="F443" s="72" t="s">
        <v>850</v>
      </c>
      <c r="G443" s="72" t="s">
        <v>850</v>
      </c>
      <c r="H443" s="72" t="s">
        <v>850</v>
      </c>
      <c r="I443" s="72" t="s">
        <v>850</v>
      </c>
      <c r="J443" s="72" t="s">
        <v>850</v>
      </c>
      <c r="K443" s="72" t="s">
        <v>850</v>
      </c>
      <c r="L443" s="72" t="s">
        <v>850</v>
      </c>
      <c r="M443" s="72" t="s">
        <v>850</v>
      </c>
      <c r="N443" s="73" t="s">
        <v>850</v>
      </c>
      <c r="O443" s="33"/>
      <c r="P443" s="31" t="s">
        <v>75</v>
      </c>
      <c r="Q443" s="34"/>
      <c r="R443" s="45">
        <v>1</v>
      </c>
      <c r="S443" s="34"/>
      <c r="T443" s="45">
        <v>1306.81</v>
      </c>
      <c r="U443" s="34"/>
      <c r="V443" s="45">
        <v>1306.81</v>
      </c>
      <c r="W443" s="46"/>
      <c r="X443" s="47">
        <f t="shared" si="193"/>
        <v>1306.81</v>
      </c>
      <c r="Y443" s="34"/>
      <c r="Z443" s="45">
        <v>1</v>
      </c>
      <c r="AA443" s="34"/>
      <c r="AB443" s="45">
        <v>972.18</v>
      </c>
      <c r="AC443" s="34"/>
      <c r="AD443" s="45"/>
      <c r="AE443" s="34"/>
      <c r="AF443" s="48">
        <f t="shared" si="194"/>
        <v>100</v>
      </c>
      <c r="AG443" s="34"/>
      <c r="AH443" s="48">
        <f t="shared" si="195"/>
        <v>0</v>
      </c>
      <c r="AJ443" s="48">
        <f t="shared" si="210"/>
        <v>972.18</v>
      </c>
      <c r="AK443" s="34"/>
      <c r="AL443" s="47">
        <f t="shared" si="196"/>
        <v>25.61</v>
      </c>
      <c r="AM443" s="34"/>
      <c r="AN443" s="47">
        <f t="shared" si="197"/>
        <v>74.39</v>
      </c>
      <c r="AP443" s="36">
        <f t="shared" si="211"/>
        <v>0</v>
      </c>
      <c r="AQ443" s="36">
        <f t="shared" si="198"/>
        <v>0</v>
      </c>
      <c r="AR443" s="36">
        <f t="shared" si="199"/>
        <v>0</v>
      </c>
      <c r="AS443" s="36">
        <f t="shared" si="200"/>
        <v>0</v>
      </c>
      <c r="AT443" s="36">
        <f t="shared" si="201"/>
        <v>1</v>
      </c>
      <c r="AU443" s="36">
        <f t="shared" si="202"/>
        <v>0</v>
      </c>
      <c r="AV443" s="36">
        <f t="shared" si="212"/>
        <v>0</v>
      </c>
      <c r="AW443" s="36">
        <f t="shared" si="213"/>
        <v>0</v>
      </c>
      <c r="AX443" s="36">
        <f t="shared" si="203"/>
        <v>0</v>
      </c>
      <c r="AY443" s="36">
        <f t="shared" si="214"/>
        <v>0</v>
      </c>
      <c r="AZ443" s="36">
        <f t="shared" si="215"/>
        <v>1</v>
      </c>
      <c r="BA443" s="36">
        <f t="shared" si="204"/>
        <v>0</v>
      </c>
      <c r="BB443" s="36">
        <f t="shared" si="205"/>
        <v>0</v>
      </c>
      <c r="BC443" s="36">
        <f t="shared" si="206"/>
        <v>0</v>
      </c>
      <c r="BD443" s="36">
        <f t="shared" si="207"/>
        <v>0</v>
      </c>
      <c r="BE443" s="36">
        <f t="shared" si="208"/>
        <v>0</v>
      </c>
      <c r="BF443" s="36">
        <f t="shared" si="216"/>
        <v>443</v>
      </c>
      <c r="BG443" s="36">
        <f t="shared" si="217"/>
        <v>0</v>
      </c>
      <c r="BH443" s="36">
        <f t="shared" si="218"/>
        <v>0</v>
      </c>
      <c r="BI443" s="36">
        <f t="shared" si="219"/>
        <v>0</v>
      </c>
      <c r="BJ443" s="29">
        <f t="shared" si="209"/>
        <v>972.01</v>
      </c>
      <c r="BK443" s="29">
        <f t="shared" si="220"/>
        <v>972.01</v>
      </c>
      <c r="BL443" s="29">
        <f t="shared" si="221"/>
        <v>0</v>
      </c>
      <c r="BM443" s="29">
        <f t="shared" si="222"/>
        <v>972.01</v>
      </c>
      <c r="BN443" s="36">
        <f t="shared" si="223"/>
        <v>0</v>
      </c>
      <c r="BQ443" s="29">
        <f t="shared" si="224"/>
        <v>0</v>
      </c>
    </row>
    <row r="444" spans="2:69" s="35" customFormat="1" ht="30" customHeight="1" x14ac:dyDescent="0.15">
      <c r="B444" s="31"/>
      <c r="C444" s="32"/>
      <c r="D444" s="71" t="s">
        <v>92</v>
      </c>
      <c r="E444" s="72" t="s">
        <v>92</v>
      </c>
      <c r="F444" s="72" t="s">
        <v>92</v>
      </c>
      <c r="G444" s="72" t="s">
        <v>92</v>
      </c>
      <c r="H444" s="72" t="s">
        <v>92</v>
      </c>
      <c r="I444" s="72" t="s">
        <v>92</v>
      </c>
      <c r="J444" s="72" t="s">
        <v>92</v>
      </c>
      <c r="K444" s="72" t="s">
        <v>92</v>
      </c>
      <c r="L444" s="72" t="s">
        <v>92</v>
      </c>
      <c r="M444" s="72" t="s">
        <v>92</v>
      </c>
      <c r="N444" s="73" t="s">
        <v>92</v>
      </c>
      <c r="O444" s="33"/>
      <c r="P444" s="31"/>
      <c r="Q444" s="34"/>
      <c r="R444" s="45"/>
      <c r="S444" s="34"/>
      <c r="T444" s="45">
        <v>0</v>
      </c>
      <c r="U444" s="34"/>
      <c r="V444" s="45">
        <v>181054.95</v>
      </c>
      <c r="W444" s="46"/>
      <c r="X444" s="47" t="str">
        <f t="shared" si="193"/>
        <v/>
      </c>
      <c r="Y444" s="34"/>
      <c r="Z444" s="45"/>
      <c r="AA444" s="34"/>
      <c r="AB444" s="45">
        <v>0</v>
      </c>
      <c r="AC444" s="34"/>
      <c r="AD444" s="45"/>
      <c r="AE444" s="34"/>
      <c r="AF444" s="48" t="str">
        <f t="shared" si="194"/>
        <v/>
      </c>
      <c r="AG444" s="34"/>
      <c r="AH444" s="48" t="str">
        <f t="shared" si="195"/>
        <v/>
      </c>
      <c r="AJ444" s="48" t="str">
        <f t="shared" si="210"/>
        <v/>
      </c>
      <c r="AK444" s="34"/>
      <c r="AL444" s="47" t="str">
        <f t="shared" si="196"/>
        <v/>
      </c>
      <c r="AM444" s="34"/>
      <c r="AN444" s="47" t="str">
        <f t="shared" si="197"/>
        <v/>
      </c>
      <c r="AP444" s="36">
        <f t="shared" si="211"/>
        <v>0</v>
      </c>
      <c r="AQ444" s="36">
        <f t="shared" si="198"/>
        <v>0</v>
      </c>
      <c r="AR444" s="36">
        <f t="shared" si="199"/>
        <v>0</v>
      </c>
      <c r="AS444" s="36">
        <f t="shared" si="200"/>
        <v>0</v>
      </c>
      <c r="AT444" s="36">
        <f t="shared" si="201"/>
        <v>0</v>
      </c>
      <c r="AU444" s="36">
        <f t="shared" si="202"/>
        <v>0</v>
      </c>
      <c r="AV444" s="36">
        <f t="shared" si="212"/>
        <v>0</v>
      </c>
      <c r="AW444" s="36">
        <f t="shared" si="213"/>
        <v>0</v>
      </c>
      <c r="AX444" s="36">
        <f t="shared" si="203"/>
        <v>0</v>
      </c>
      <c r="AY444" s="36">
        <f t="shared" si="214"/>
        <v>0</v>
      </c>
      <c r="AZ444" s="36">
        <f t="shared" si="215"/>
        <v>0</v>
      </c>
      <c r="BA444" s="36">
        <f t="shared" si="204"/>
        <v>0</v>
      </c>
      <c r="BB444" s="36">
        <f t="shared" si="205"/>
        <v>0</v>
      </c>
      <c r="BC444" s="36">
        <f t="shared" si="206"/>
        <v>0</v>
      </c>
      <c r="BD444" s="36">
        <f t="shared" si="207"/>
        <v>0</v>
      </c>
      <c r="BE444" s="36">
        <f t="shared" si="208"/>
        <v>0</v>
      </c>
      <c r="BF444" s="36">
        <f t="shared" si="216"/>
        <v>444</v>
      </c>
      <c r="BG444" s="36">
        <f t="shared" si="217"/>
        <v>0</v>
      </c>
      <c r="BH444" s="36">
        <f t="shared" si="218"/>
        <v>0</v>
      </c>
      <c r="BI444" s="36">
        <f t="shared" si="219"/>
        <v>0</v>
      </c>
      <c r="BJ444" s="29">
        <f t="shared" si="209"/>
        <v>0</v>
      </c>
      <c r="BK444" s="29">
        <f t="shared" si="220"/>
        <v>0</v>
      </c>
      <c r="BL444" s="29">
        <f t="shared" si="221"/>
        <v>0</v>
      </c>
      <c r="BM444" s="29">
        <f t="shared" si="222"/>
        <v>0</v>
      </c>
      <c r="BN444" s="36">
        <f t="shared" si="223"/>
        <v>0</v>
      </c>
      <c r="BQ444" s="29">
        <f t="shared" si="224"/>
        <v>0</v>
      </c>
    </row>
    <row r="445" spans="2:69" s="35" customFormat="1" ht="30" customHeight="1" x14ac:dyDescent="0.15">
      <c r="B445" s="31" t="s">
        <v>618</v>
      </c>
      <c r="C445" s="32"/>
      <c r="D445" s="71" t="s">
        <v>851</v>
      </c>
      <c r="E445" s="72" t="s">
        <v>851</v>
      </c>
      <c r="F445" s="72" t="s">
        <v>851</v>
      </c>
      <c r="G445" s="72" t="s">
        <v>851</v>
      </c>
      <c r="H445" s="72" t="s">
        <v>851</v>
      </c>
      <c r="I445" s="72" t="s">
        <v>851</v>
      </c>
      <c r="J445" s="72" t="s">
        <v>851</v>
      </c>
      <c r="K445" s="72" t="s">
        <v>851</v>
      </c>
      <c r="L445" s="72" t="s">
        <v>851</v>
      </c>
      <c r="M445" s="72" t="s">
        <v>851</v>
      </c>
      <c r="N445" s="73" t="s">
        <v>851</v>
      </c>
      <c r="O445" s="33"/>
      <c r="P445" s="31"/>
      <c r="Q445" s="34"/>
      <c r="R445" s="45"/>
      <c r="S445" s="34"/>
      <c r="T445" s="45">
        <v>0</v>
      </c>
      <c r="U445" s="34"/>
      <c r="V445" s="45">
        <v>0</v>
      </c>
      <c r="W445" s="46"/>
      <c r="X445" s="47" t="str">
        <f t="shared" si="193"/>
        <v/>
      </c>
      <c r="Y445" s="34"/>
      <c r="Z445" s="45"/>
      <c r="AA445" s="34"/>
      <c r="AB445" s="45">
        <v>0</v>
      </c>
      <c r="AC445" s="34"/>
      <c r="AD445" s="45"/>
      <c r="AE445" s="34"/>
      <c r="AF445" s="48" t="str">
        <f t="shared" si="194"/>
        <v/>
      </c>
      <c r="AG445" s="34"/>
      <c r="AH445" s="48" t="str">
        <f t="shared" si="195"/>
        <v/>
      </c>
      <c r="AJ445" s="48" t="str">
        <f t="shared" si="210"/>
        <v/>
      </c>
      <c r="AK445" s="34"/>
      <c r="AL445" s="47" t="str">
        <f t="shared" si="196"/>
        <v/>
      </c>
      <c r="AM445" s="34"/>
      <c r="AN445" s="47" t="str">
        <f t="shared" si="197"/>
        <v/>
      </c>
      <c r="AP445" s="36">
        <f t="shared" si="211"/>
        <v>0</v>
      </c>
      <c r="AQ445" s="36">
        <f t="shared" si="198"/>
        <v>0</v>
      </c>
      <c r="AR445" s="36">
        <f t="shared" si="199"/>
        <v>0</v>
      </c>
      <c r="AS445" s="36">
        <f t="shared" si="200"/>
        <v>0</v>
      </c>
      <c r="AT445" s="36">
        <f t="shared" si="201"/>
        <v>0</v>
      </c>
      <c r="AU445" s="36">
        <f t="shared" si="202"/>
        <v>0</v>
      </c>
      <c r="AV445" s="36">
        <f t="shared" si="212"/>
        <v>0</v>
      </c>
      <c r="AW445" s="36">
        <f t="shared" si="213"/>
        <v>0</v>
      </c>
      <c r="AX445" s="36">
        <f t="shared" si="203"/>
        <v>0</v>
      </c>
      <c r="AY445" s="36">
        <f t="shared" si="214"/>
        <v>0</v>
      </c>
      <c r="AZ445" s="36">
        <f t="shared" si="215"/>
        <v>0</v>
      </c>
      <c r="BA445" s="36">
        <f t="shared" si="204"/>
        <v>0</v>
      </c>
      <c r="BB445" s="36">
        <f t="shared" si="205"/>
        <v>0</v>
      </c>
      <c r="BC445" s="36">
        <f t="shared" si="206"/>
        <v>0</v>
      </c>
      <c r="BD445" s="36">
        <f t="shared" si="207"/>
        <v>0</v>
      </c>
      <c r="BE445" s="36">
        <f t="shared" si="208"/>
        <v>0</v>
      </c>
      <c r="BF445" s="36">
        <f t="shared" si="216"/>
        <v>445</v>
      </c>
      <c r="BG445" s="36">
        <f t="shared" si="217"/>
        <v>0</v>
      </c>
      <c r="BH445" s="36">
        <f t="shared" si="218"/>
        <v>0</v>
      </c>
      <c r="BI445" s="36">
        <f t="shared" si="219"/>
        <v>0</v>
      </c>
      <c r="BJ445" s="29">
        <f t="shared" si="209"/>
        <v>0</v>
      </c>
      <c r="BK445" s="29">
        <f t="shared" si="220"/>
        <v>0</v>
      </c>
      <c r="BL445" s="29">
        <f t="shared" si="221"/>
        <v>0</v>
      </c>
      <c r="BM445" s="29">
        <f t="shared" si="222"/>
        <v>0</v>
      </c>
      <c r="BN445" s="36">
        <f t="shared" si="223"/>
        <v>0</v>
      </c>
      <c r="BQ445" s="29">
        <f t="shared" si="224"/>
        <v>0</v>
      </c>
    </row>
    <row r="446" spans="2:69" s="35" customFormat="1" ht="30" customHeight="1" x14ac:dyDescent="0.15">
      <c r="B446" s="31"/>
      <c r="C446" s="32"/>
      <c r="D446" s="71" t="s">
        <v>320</v>
      </c>
      <c r="E446" s="72" t="s">
        <v>320</v>
      </c>
      <c r="F446" s="72" t="s">
        <v>320</v>
      </c>
      <c r="G446" s="72" t="s">
        <v>320</v>
      </c>
      <c r="H446" s="72" t="s">
        <v>320</v>
      </c>
      <c r="I446" s="72" t="s">
        <v>320</v>
      </c>
      <c r="J446" s="72" t="s">
        <v>320</v>
      </c>
      <c r="K446" s="72" t="s">
        <v>320</v>
      </c>
      <c r="L446" s="72" t="s">
        <v>320</v>
      </c>
      <c r="M446" s="72" t="s">
        <v>320</v>
      </c>
      <c r="N446" s="73" t="s">
        <v>320</v>
      </c>
      <c r="O446" s="33"/>
      <c r="P446" s="31"/>
      <c r="Q446" s="34"/>
      <c r="R446" s="45"/>
      <c r="S446" s="34"/>
      <c r="T446" s="45">
        <v>0</v>
      </c>
      <c r="U446" s="34"/>
      <c r="V446" s="45">
        <v>0</v>
      </c>
      <c r="W446" s="46"/>
      <c r="X446" s="47" t="str">
        <f t="shared" si="193"/>
        <v/>
      </c>
      <c r="Y446" s="34"/>
      <c r="Z446" s="45"/>
      <c r="AA446" s="34"/>
      <c r="AB446" s="45">
        <v>0</v>
      </c>
      <c r="AC446" s="34"/>
      <c r="AD446" s="45"/>
      <c r="AE446" s="34"/>
      <c r="AF446" s="48" t="str">
        <f t="shared" si="194"/>
        <v/>
      </c>
      <c r="AG446" s="34"/>
      <c r="AH446" s="48" t="str">
        <f t="shared" si="195"/>
        <v/>
      </c>
      <c r="AJ446" s="48" t="str">
        <f t="shared" si="210"/>
        <v/>
      </c>
      <c r="AK446" s="34"/>
      <c r="AL446" s="47" t="str">
        <f t="shared" si="196"/>
        <v/>
      </c>
      <c r="AM446" s="34"/>
      <c r="AN446" s="47" t="str">
        <f t="shared" si="197"/>
        <v/>
      </c>
      <c r="AP446" s="36">
        <f t="shared" si="211"/>
        <v>0</v>
      </c>
      <c r="AQ446" s="36">
        <f t="shared" si="198"/>
        <v>0</v>
      </c>
      <c r="AR446" s="36">
        <f t="shared" si="199"/>
        <v>0</v>
      </c>
      <c r="AS446" s="36">
        <f t="shared" si="200"/>
        <v>0</v>
      </c>
      <c r="AT446" s="36">
        <f t="shared" si="201"/>
        <v>0</v>
      </c>
      <c r="AU446" s="36">
        <f t="shared" si="202"/>
        <v>0</v>
      </c>
      <c r="AV446" s="36">
        <f t="shared" si="212"/>
        <v>0</v>
      </c>
      <c r="AW446" s="36">
        <f t="shared" si="213"/>
        <v>0</v>
      </c>
      <c r="AX446" s="36">
        <f t="shared" si="203"/>
        <v>0</v>
      </c>
      <c r="AY446" s="36">
        <f t="shared" si="214"/>
        <v>0</v>
      </c>
      <c r="AZ446" s="36">
        <f t="shared" si="215"/>
        <v>0</v>
      </c>
      <c r="BA446" s="36">
        <f t="shared" si="204"/>
        <v>0</v>
      </c>
      <c r="BB446" s="36">
        <f t="shared" si="205"/>
        <v>0</v>
      </c>
      <c r="BC446" s="36">
        <f t="shared" si="206"/>
        <v>0</v>
      </c>
      <c r="BD446" s="36">
        <f t="shared" si="207"/>
        <v>0</v>
      </c>
      <c r="BE446" s="36">
        <f t="shared" si="208"/>
        <v>0</v>
      </c>
      <c r="BF446" s="36">
        <f t="shared" si="216"/>
        <v>446</v>
      </c>
      <c r="BG446" s="36">
        <f t="shared" si="217"/>
        <v>0</v>
      </c>
      <c r="BH446" s="36">
        <f t="shared" si="218"/>
        <v>0</v>
      </c>
      <c r="BI446" s="36">
        <f t="shared" si="219"/>
        <v>0</v>
      </c>
      <c r="BJ446" s="29">
        <f t="shared" si="209"/>
        <v>0</v>
      </c>
      <c r="BK446" s="29">
        <f t="shared" si="220"/>
        <v>0</v>
      </c>
      <c r="BL446" s="29">
        <f t="shared" si="221"/>
        <v>0</v>
      </c>
      <c r="BM446" s="29">
        <f t="shared" si="222"/>
        <v>0</v>
      </c>
      <c r="BN446" s="36">
        <f t="shared" si="223"/>
        <v>0</v>
      </c>
      <c r="BQ446" s="29">
        <f t="shared" si="224"/>
        <v>0</v>
      </c>
    </row>
    <row r="447" spans="2:69" s="35" customFormat="1" ht="30" customHeight="1" x14ac:dyDescent="0.15">
      <c r="B447" s="31"/>
      <c r="C447" s="32"/>
      <c r="D447" s="71" t="s">
        <v>321</v>
      </c>
      <c r="E447" s="72" t="s">
        <v>321</v>
      </c>
      <c r="F447" s="72" t="s">
        <v>321</v>
      </c>
      <c r="G447" s="72" t="s">
        <v>321</v>
      </c>
      <c r="H447" s="72" t="s">
        <v>321</v>
      </c>
      <c r="I447" s="72" t="s">
        <v>321</v>
      </c>
      <c r="J447" s="72" t="s">
        <v>321</v>
      </c>
      <c r="K447" s="72" t="s">
        <v>321</v>
      </c>
      <c r="L447" s="72" t="s">
        <v>321</v>
      </c>
      <c r="M447" s="72" t="s">
        <v>321</v>
      </c>
      <c r="N447" s="73" t="s">
        <v>321</v>
      </c>
      <c r="O447" s="33"/>
      <c r="P447" s="31"/>
      <c r="Q447" s="34"/>
      <c r="R447" s="45"/>
      <c r="S447" s="34"/>
      <c r="T447" s="45">
        <v>0</v>
      </c>
      <c r="U447" s="34"/>
      <c r="V447" s="45">
        <v>0</v>
      </c>
      <c r="W447" s="46"/>
      <c r="X447" s="47" t="str">
        <f t="shared" si="193"/>
        <v/>
      </c>
      <c r="Y447" s="34"/>
      <c r="Z447" s="45"/>
      <c r="AA447" s="34"/>
      <c r="AB447" s="45">
        <v>0</v>
      </c>
      <c r="AC447" s="34"/>
      <c r="AD447" s="45"/>
      <c r="AE447" s="34"/>
      <c r="AF447" s="48" t="str">
        <f t="shared" si="194"/>
        <v/>
      </c>
      <c r="AG447" s="34"/>
      <c r="AH447" s="48" t="str">
        <f t="shared" si="195"/>
        <v/>
      </c>
      <c r="AJ447" s="48" t="str">
        <f t="shared" si="210"/>
        <v/>
      </c>
      <c r="AK447" s="34"/>
      <c r="AL447" s="47" t="str">
        <f t="shared" si="196"/>
        <v/>
      </c>
      <c r="AM447" s="34"/>
      <c r="AN447" s="47" t="str">
        <f t="shared" si="197"/>
        <v/>
      </c>
      <c r="AP447" s="36">
        <f t="shared" si="211"/>
        <v>0</v>
      </c>
      <c r="AQ447" s="36">
        <f t="shared" si="198"/>
        <v>0</v>
      </c>
      <c r="AR447" s="36">
        <f t="shared" si="199"/>
        <v>0</v>
      </c>
      <c r="AS447" s="36">
        <f t="shared" si="200"/>
        <v>0</v>
      </c>
      <c r="AT447" s="36">
        <f t="shared" si="201"/>
        <v>0</v>
      </c>
      <c r="AU447" s="36">
        <f t="shared" si="202"/>
        <v>0</v>
      </c>
      <c r="AV447" s="36">
        <f t="shared" si="212"/>
        <v>0</v>
      </c>
      <c r="AW447" s="36">
        <f t="shared" si="213"/>
        <v>0</v>
      </c>
      <c r="AX447" s="36">
        <f t="shared" si="203"/>
        <v>0</v>
      </c>
      <c r="AY447" s="36">
        <f t="shared" si="214"/>
        <v>0</v>
      </c>
      <c r="AZ447" s="36">
        <f t="shared" si="215"/>
        <v>0</v>
      </c>
      <c r="BA447" s="36">
        <f t="shared" si="204"/>
        <v>0</v>
      </c>
      <c r="BB447" s="36">
        <f t="shared" si="205"/>
        <v>0</v>
      </c>
      <c r="BC447" s="36">
        <f t="shared" si="206"/>
        <v>0</v>
      </c>
      <c r="BD447" s="36">
        <f t="shared" si="207"/>
        <v>0</v>
      </c>
      <c r="BE447" s="36">
        <f t="shared" si="208"/>
        <v>0</v>
      </c>
      <c r="BF447" s="36">
        <f t="shared" si="216"/>
        <v>447</v>
      </c>
      <c r="BG447" s="36">
        <f t="shared" si="217"/>
        <v>0</v>
      </c>
      <c r="BH447" s="36">
        <f t="shared" si="218"/>
        <v>0</v>
      </c>
      <c r="BI447" s="36">
        <f t="shared" si="219"/>
        <v>0</v>
      </c>
      <c r="BJ447" s="29">
        <f t="shared" si="209"/>
        <v>0</v>
      </c>
      <c r="BK447" s="29">
        <f t="shared" si="220"/>
        <v>0</v>
      </c>
      <c r="BL447" s="29">
        <f t="shared" si="221"/>
        <v>0</v>
      </c>
      <c r="BM447" s="29">
        <f t="shared" si="222"/>
        <v>0</v>
      </c>
      <c r="BN447" s="36">
        <f t="shared" si="223"/>
        <v>0</v>
      </c>
      <c r="BQ447" s="29">
        <f t="shared" si="224"/>
        <v>0</v>
      </c>
    </row>
    <row r="448" spans="2:69" s="35" customFormat="1" ht="30" customHeight="1" x14ac:dyDescent="0.15">
      <c r="B448" s="31" t="s">
        <v>619</v>
      </c>
      <c r="C448" s="32"/>
      <c r="D448" s="71" t="s">
        <v>322</v>
      </c>
      <c r="E448" s="72" t="s">
        <v>322</v>
      </c>
      <c r="F448" s="72" t="s">
        <v>322</v>
      </c>
      <c r="G448" s="72" t="s">
        <v>322</v>
      </c>
      <c r="H448" s="72" t="s">
        <v>322</v>
      </c>
      <c r="I448" s="72" t="s">
        <v>322</v>
      </c>
      <c r="J448" s="72" t="s">
        <v>322</v>
      </c>
      <c r="K448" s="72" t="s">
        <v>322</v>
      </c>
      <c r="L448" s="72" t="s">
        <v>322</v>
      </c>
      <c r="M448" s="72" t="s">
        <v>322</v>
      </c>
      <c r="N448" s="73" t="s">
        <v>322</v>
      </c>
      <c r="O448" s="33"/>
      <c r="P448" s="31" t="s">
        <v>105</v>
      </c>
      <c r="Q448" s="34"/>
      <c r="R448" s="45">
        <v>43.615000000000002</v>
      </c>
      <c r="S448" s="34"/>
      <c r="T448" s="45">
        <v>7.92</v>
      </c>
      <c r="U448" s="34"/>
      <c r="V448" s="45">
        <v>345.43</v>
      </c>
      <c r="W448" s="46"/>
      <c r="X448" s="47">
        <f t="shared" si="193"/>
        <v>345.43</v>
      </c>
      <c r="Y448" s="34"/>
      <c r="Z448" s="45">
        <v>43.615000000000002</v>
      </c>
      <c r="AA448" s="34"/>
      <c r="AB448" s="45">
        <v>5.89</v>
      </c>
      <c r="AC448" s="34"/>
      <c r="AD448" s="45"/>
      <c r="AE448" s="34"/>
      <c r="AF448" s="48">
        <f t="shared" si="194"/>
        <v>100</v>
      </c>
      <c r="AG448" s="34"/>
      <c r="AH448" s="48">
        <f t="shared" si="195"/>
        <v>0</v>
      </c>
      <c r="AJ448" s="48">
        <f t="shared" si="210"/>
        <v>256.89</v>
      </c>
      <c r="AK448" s="34"/>
      <c r="AL448" s="47">
        <f t="shared" si="196"/>
        <v>25.63</v>
      </c>
      <c r="AM448" s="34"/>
      <c r="AN448" s="47">
        <f t="shared" si="197"/>
        <v>74.37</v>
      </c>
      <c r="AP448" s="36">
        <f t="shared" si="211"/>
        <v>0</v>
      </c>
      <c r="AQ448" s="36">
        <f t="shared" si="198"/>
        <v>0</v>
      </c>
      <c r="AR448" s="36">
        <f t="shared" si="199"/>
        <v>0</v>
      </c>
      <c r="AS448" s="36">
        <f t="shared" si="200"/>
        <v>0</v>
      </c>
      <c r="AT448" s="36">
        <f t="shared" si="201"/>
        <v>0</v>
      </c>
      <c r="AU448" s="36">
        <f t="shared" si="202"/>
        <v>0</v>
      </c>
      <c r="AV448" s="36">
        <f t="shared" si="212"/>
        <v>0</v>
      </c>
      <c r="AW448" s="36">
        <f t="shared" si="213"/>
        <v>0</v>
      </c>
      <c r="AX448" s="36">
        <f t="shared" si="203"/>
        <v>1</v>
      </c>
      <c r="AY448" s="36">
        <f t="shared" si="214"/>
        <v>0</v>
      </c>
      <c r="AZ448" s="36">
        <f t="shared" si="215"/>
        <v>1</v>
      </c>
      <c r="BA448" s="36">
        <f t="shared" si="204"/>
        <v>0</v>
      </c>
      <c r="BB448" s="36">
        <f t="shared" si="205"/>
        <v>0</v>
      </c>
      <c r="BC448" s="36">
        <f t="shared" si="206"/>
        <v>0</v>
      </c>
      <c r="BD448" s="36">
        <f t="shared" si="207"/>
        <v>0</v>
      </c>
      <c r="BE448" s="36">
        <f t="shared" si="208"/>
        <v>0</v>
      </c>
      <c r="BF448" s="36">
        <f t="shared" si="216"/>
        <v>448</v>
      </c>
      <c r="BG448" s="36">
        <f t="shared" si="217"/>
        <v>0</v>
      </c>
      <c r="BH448" s="36">
        <f t="shared" si="218"/>
        <v>0</v>
      </c>
      <c r="BI448" s="36">
        <f t="shared" si="219"/>
        <v>0</v>
      </c>
      <c r="BJ448" s="29">
        <f t="shared" si="209"/>
        <v>5.89</v>
      </c>
      <c r="BK448" s="29">
        <f t="shared" si="220"/>
        <v>5.89</v>
      </c>
      <c r="BL448" s="29">
        <f t="shared" si="221"/>
        <v>0</v>
      </c>
      <c r="BM448" s="29">
        <f t="shared" si="222"/>
        <v>5.89</v>
      </c>
      <c r="BN448" s="36">
        <f t="shared" si="223"/>
        <v>0</v>
      </c>
      <c r="BQ448" s="29">
        <f t="shared" si="224"/>
        <v>0</v>
      </c>
    </row>
    <row r="449" spans="2:69" s="35" customFormat="1" ht="30" customHeight="1" x14ac:dyDescent="0.15">
      <c r="B449" s="31"/>
      <c r="C449" s="32"/>
      <c r="D449" s="71" t="s">
        <v>323</v>
      </c>
      <c r="E449" s="72" t="s">
        <v>323</v>
      </c>
      <c r="F449" s="72" t="s">
        <v>323</v>
      </c>
      <c r="G449" s="72" t="s">
        <v>323</v>
      </c>
      <c r="H449" s="72" t="s">
        <v>323</v>
      </c>
      <c r="I449" s="72" t="s">
        <v>323</v>
      </c>
      <c r="J449" s="72" t="s">
        <v>323</v>
      </c>
      <c r="K449" s="72" t="s">
        <v>323</v>
      </c>
      <c r="L449" s="72" t="s">
        <v>323</v>
      </c>
      <c r="M449" s="72" t="s">
        <v>323</v>
      </c>
      <c r="N449" s="73" t="s">
        <v>323</v>
      </c>
      <c r="O449" s="33"/>
      <c r="P449" s="31"/>
      <c r="Q449" s="34"/>
      <c r="R449" s="45"/>
      <c r="S449" s="34"/>
      <c r="T449" s="45">
        <v>0</v>
      </c>
      <c r="U449" s="34"/>
      <c r="V449" s="45">
        <v>0</v>
      </c>
      <c r="W449" s="46"/>
      <c r="X449" s="47" t="str">
        <f t="shared" si="193"/>
        <v/>
      </c>
      <c r="Y449" s="34"/>
      <c r="Z449" s="45"/>
      <c r="AA449" s="34"/>
      <c r="AB449" s="45">
        <v>0</v>
      </c>
      <c r="AC449" s="34"/>
      <c r="AD449" s="45"/>
      <c r="AE449" s="34"/>
      <c r="AF449" s="48" t="str">
        <f t="shared" si="194"/>
        <v/>
      </c>
      <c r="AG449" s="34"/>
      <c r="AH449" s="48" t="str">
        <f t="shared" si="195"/>
        <v/>
      </c>
      <c r="AJ449" s="48" t="str">
        <f t="shared" si="210"/>
        <v/>
      </c>
      <c r="AK449" s="34"/>
      <c r="AL449" s="47" t="str">
        <f t="shared" si="196"/>
        <v/>
      </c>
      <c r="AM449" s="34"/>
      <c r="AN449" s="47" t="str">
        <f t="shared" si="197"/>
        <v/>
      </c>
      <c r="AP449" s="36">
        <f t="shared" si="211"/>
        <v>0</v>
      </c>
      <c r="AQ449" s="36">
        <f t="shared" si="198"/>
        <v>0</v>
      </c>
      <c r="AR449" s="36">
        <f t="shared" si="199"/>
        <v>0</v>
      </c>
      <c r="AS449" s="36">
        <f t="shared" si="200"/>
        <v>0</v>
      </c>
      <c r="AT449" s="36">
        <f t="shared" si="201"/>
        <v>0</v>
      </c>
      <c r="AU449" s="36">
        <f t="shared" si="202"/>
        <v>0</v>
      </c>
      <c r="AV449" s="36">
        <f t="shared" si="212"/>
        <v>0</v>
      </c>
      <c r="AW449" s="36">
        <f t="shared" si="213"/>
        <v>0</v>
      </c>
      <c r="AX449" s="36">
        <f t="shared" si="203"/>
        <v>0</v>
      </c>
      <c r="AY449" s="36">
        <f t="shared" si="214"/>
        <v>0</v>
      </c>
      <c r="AZ449" s="36">
        <f t="shared" si="215"/>
        <v>0</v>
      </c>
      <c r="BA449" s="36">
        <f t="shared" si="204"/>
        <v>0</v>
      </c>
      <c r="BB449" s="36">
        <f t="shared" si="205"/>
        <v>0</v>
      </c>
      <c r="BC449" s="36">
        <f t="shared" si="206"/>
        <v>0</v>
      </c>
      <c r="BD449" s="36">
        <f t="shared" si="207"/>
        <v>0</v>
      </c>
      <c r="BE449" s="36">
        <f t="shared" si="208"/>
        <v>0</v>
      </c>
      <c r="BF449" s="36">
        <f t="shared" si="216"/>
        <v>449</v>
      </c>
      <c r="BG449" s="36">
        <f t="shared" si="217"/>
        <v>0</v>
      </c>
      <c r="BH449" s="36">
        <f t="shared" si="218"/>
        <v>0</v>
      </c>
      <c r="BI449" s="36">
        <f t="shared" si="219"/>
        <v>0</v>
      </c>
      <c r="BJ449" s="29">
        <f t="shared" si="209"/>
        <v>0</v>
      </c>
      <c r="BK449" s="29">
        <f t="shared" si="220"/>
        <v>0</v>
      </c>
      <c r="BL449" s="29">
        <f t="shared" si="221"/>
        <v>0</v>
      </c>
      <c r="BM449" s="29">
        <f t="shared" si="222"/>
        <v>0</v>
      </c>
      <c r="BN449" s="36">
        <f t="shared" si="223"/>
        <v>0</v>
      </c>
      <c r="BQ449" s="29">
        <f t="shared" si="224"/>
        <v>0</v>
      </c>
    </row>
    <row r="450" spans="2:69" s="35" customFormat="1" ht="30" customHeight="1" x14ac:dyDescent="0.15">
      <c r="B450" s="31" t="s">
        <v>620</v>
      </c>
      <c r="C450" s="32"/>
      <c r="D450" s="71" t="s">
        <v>324</v>
      </c>
      <c r="E450" s="72" t="s">
        <v>324</v>
      </c>
      <c r="F450" s="72" t="s">
        <v>324</v>
      </c>
      <c r="G450" s="72" t="s">
        <v>324</v>
      </c>
      <c r="H450" s="72" t="s">
        <v>324</v>
      </c>
      <c r="I450" s="72" t="s">
        <v>324</v>
      </c>
      <c r="J450" s="72" t="s">
        <v>324</v>
      </c>
      <c r="K450" s="72" t="s">
        <v>324</v>
      </c>
      <c r="L450" s="72" t="s">
        <v>324</v>
      </c>
      <c r="M450" s="72" t="s">
        <v>324</v>
      </c>
      <c r="N450" s="73" t="s">
        <v>324</v>
      </c>
      <c r="O450" s="33"/>
      <c r="P450" s="31" t="s">
        <v>481</v>
      </c>
      <c r="Q450" s="34"/>
      <c r="R450" s="45">
        <v>93.77225</v>
      </c>
      <c r="S450" s="34"/>
      <c r="T450" s="45">
        <v>2.2200000000000002</v>
      </c>
      <c r="U450" s="34"/>
      <c r="V450" s="45">
        <v>208.17</v>
      </c>
      <c r="W450" s="46"/>
      <c r="X450" s="47">
        <f t="shared" si="193"/>
        <v>208.17</v>
      </c>
      <c r="Y450" s="34"/>
      <c r="Z450" s="45">
        <v>93.77225</v>
      </c>
      <c r="AA450" s="34"/>
      <c r="AB450" s="45">
        <v>1.65</v>
      </c>
      <c r="AC450" s="34"/>
      <c r="AD450" s="45"/>
      <c r="AE450" s="34"/>
      <c r="AF450" s="48">
        <f t="shared" si="194"/>
        <v>100</v>
      </c>
      <c r="AG450" s="34"/>
      <c r="AH450" s="48">
        <f t="shared" si="195"/>
        <v>0</v>
      </c>
      <c r="AJ450" s="48">
        <f t="shared" si="210"/>
        <v>154.72</v>
      </c>
      <c r="AK450" s="34"/>
      <c r="AL450" s="47">
        <f t="shared" si="196"/>
        <v>25.68</v>
      </c>
      <c r="AM450" s="34"/>
      <c r="AN450" s="47">
        <f t="shared" si="197"/>
        <v>74.319999999999993</v>
      </c>
      <c r="AP450" s="36">
        <f t="shared" si="211"/>
        <v>0</v>
      </c>
      <c r="AQ450" s="36">
        <f t="shared" si="198"/>
        <v>0</v>
      </c>
      <c r="AR450" s="36">
        <f t="shared" si="199"/>
        <v>0</v>
      </c>
      <c r="AS450" s="36">
        <f t="shared" si="200"/>
        <v>0</v>
      </c>
      <c r="AT450" s="36">
        <f t="shared" si="201"/>
        <v>0</v>
      </c>
      <c r="AU450" s="36">
        <f t="shared" si="202"/>
        <v>0</v>
      </c>
      <c r="AV450" s="36">
        <f t="shared" si="212"/>
        <v>0</v>
      </c>
      <c r="AW450" s="36">
        <f t="shared" si="213"/>
        <v>0</v>
      </c>
      <c r="AX450" s="36">
        <f t="shared" si="203"/>
        <v>1</v>
      </c>
      <c r="AY450" s="36">
        <f t="shared" si="214"/>
        <v>0</v>
      </c>
      <c r="AZ450" s="36">
        <f t="shared" si="215"/>
        <v>1</v>
      </c>
      <c r="BA450" s="36">
        <f t="shared" si="204"/>
        <v>0</v>
      </c>
      <c r="BB450" s="36">
        <f t="shared" si="205"/>
        <v>0</v>
      </c>
      <c r="BC450" s="36">
        <f t="shared" si="206"/>
        <v>0</v>
      </c>
      <c r="BD450" s="36">
        <f t="shared" si="207"/>
        <v>0</v>
      </c>
      <c r="BE450" s="36">
        <f t="shared" si="208"/>
        <v>0</v>
      </c>
      <c r="BF450" s="36">
        <f t="shared" si="216"/>
        <v>450</v>
      </c>
      <c r="BG450" s="36">
        <f t="shared" si="217"/>
        <v>0</v>
      </c>
      <c r="BH450" s="36">
        <f t="shared" si="218"/>
        <v>0</v>
      </c>
      <c r="BI450" s="36">
        <f t="shared" si="219"/>
        <v>0</v>
      </c>
      <c r="BJ450" s="29">
        <f t="shared" si="209"/>
        <v>1.65</v>
      </c>
      <c r="BK450" s="29">
        <f t="shared" si="220"/>
        <v>1.65</v>
      </c>
      <c r="BL450" s="29">
        <f t="shared" si="221"/>
        <v>0</v>
      </c>
      <c r="BM450" s="29">
        <f t="shared" si="222"/>
        <v>1.65</v>
      </c>
      <c r="BN450" s="36">
        <f t="shared" si="223"/>
        <v>0</v>
      </c>
      <c r="BQ450" s="29">
        <f t="shared" si="224"/>
        <v>0</v>
      </c>
    </row>
    <row r="451" spans="2:69" s="35" customFormat="1" ht="30" customHeight="1" x14ac:dyDescent="0.15">
      <c r="B451" s="31" t="s">
        <v>621</v>
      </c>
      <c r="C451" s="32"/>
      <c r="D451" s="71" t="s">
        <v>325</v>
      </c>
      <c r="E451" s="72" t="s">
        <v>325</v>
      </c>
      <c r="F451" s="72" t="s">
        <v>325</v>
      </c>
      <c r="G451" s="72" t="s">
        <v>325</v>
      </c>
      <c r="H451" s="72" t="s">
        <v>325</v>
      </c>
      <c r="I451" s="72" t="s">
        <v>325</v>
      </c>
      <c r="J451" s="72" t="s">
        <v>325</v>
      </c>
      <c r="K451" s="72" t="s">
        <v>325</v>
      </c>
      <c r="L451" s="72" t="s">
        <v>325</v>
      </c>
      <c r="M451" s="72" t="s">
        <v>325</v>
      </c>
      <c r="N451" s="73" t="s">
        <v>325</v>
      </c>
      <c r="O451" s="33"/>
      <c r="P451" s="31" t="s">
        <v>481</v>
      </c>
      <c r="Q451" s="34"/>
      <c r="R451" s="45">
        <v>93.77225</v>
      </c>
      <c r="S451" s="34"/>
      <c r="T451" s="45">
        <v>1.75</v>
      </c>
      <c r="U451" s="34"/>
      <c r="V451" s="45">
        <v>164.1</v>
      </c>
      <c r="W451" s="46"/>
      <c r="X451" s="47">
        <f t="shared" si="193"/>
        <v>164.1</v>
      </c>
      <c r="Y451" s="34"/>
      <c r="Z451" s="45">
        <v>93.77225</v>
      </c>
      <c r="AA451" s="34"/>
      <c r="AB451" s="45">
        <v>1.3</v>
      </c>
      <c r="AC451" s="34"/>
      <c r="AD451" s="45"/>
      <c r="AE451" s="34"/>
      <c r="AF451" s="48">
        <f t="shared" si="194"/>
        <v>100</v>
      </c>
      <c r="AG451" s="34"/>
      <c r="AH451" s="48">
        <f t="shared" si="195"/>
        <v>0</v>
      </c>
      <c r="AJ451" s="48">
        <f t="shared" si="210"/>
        <v>121.9</v>
      </c>
      <c r="AK451" s="34"/>
      <c r="AL451" s="47">
        <f t="shared" si="196"/>
        <v>25.72</v>
      </c>
      <c r="AM451" s="34"/>
      <c r="AN451" s="47">
        <f t="shared" si="197"/>
        <v>74.28</v>
      </c>
      <c r="AP451" s="36">
        <f t="shared" si="211"/>
        <v>0</v>
      </c>
      <c r="AQ451" s="36">
        <f t="shared" si="198"/>
        <v>0</v>
      </c>
      <c r="AR451" s="36">
        <f t="shared" si="199"/>
        <v>0</v>
      </c>
      <c r="AS451" s="36">
        <f t="shared" si="200"/>
        <v>0</v>
      </c>
      <c r="AT451" s="36">
        <f t="shared" si="201"/>
        <v>0</v>
      </c>
      <c r="AU451" s="36">
        <f t="shared" si="202"/>
        <v>0</v>
      </c>
      <c r="AV451" s="36">
        <f t="shared" si="212"/>
        <v>0</v>
      </c>
      <c r="AW451" s="36">
        <f t="shared" si="213"/>
        <v>0</v>
      </c>
      <c r="AX451" s="36">
        <f t="shared" si="203"/>
        <v>1</v>
      </c>
      <c r="AY451" s="36">
        <f t="shared" si="214"/>
        <v>0</v>
      </c>
      <c r="AZ451" s="36">
        <f t="shared" si="215"/>
        <v>1</v>
      </c>
      <c r="BA451" s="36">
        <f t="shared" si="204"/>
        <v>0</v>
      </c>
      <c r="BB451" s="36">
        <f t="shared" si="205"/>
        <v>0</v>
      </c>
      <c r="BC451" s="36">
        <f t="shared" si="206"/>
        <v>0</v>
      </c>
      <c r="BD451" s="36">
        <f t="shared" si="207"/>
        <v>0</v>
      </c>
      <c r="BE451" s="36">
        <f t="shared" si="208"/>
        <v>0</v>
      </c>
      <c r="BF451" s="36">
        <f t="shared" si="216"/>
        <v>451</v>
      </c>
      <c r="BG451" s="36">
        <f t="shared" si="217"/>
        <v>0</v>
      </c>
      <c r="BH451" s="36">
        <f t="shared" si="218"/>
        <v>0</v>
      </c>
      <c r="BI451" s="36">
        <f t="shared" si="219"/>
        <v>0</v>
      </c>
      <c r="BJ451" s="29">
        <f t="shared" si="209"/>
        <v>1.3</v>
      </c>
      <c r="BK451" s="29">
        <f t="shared" si="220"/>
        <v>1.3</v>
      </c>
      <c r="BL451" s="29">
        <f t="shared" si="221"/>
        <v>0</v>
      </c>
      <c r="BM451" s="29">
        <f t="shared" si="222"/>
        <v>1.3</v>
      </c>
      <c r="BN451" s="36">
        <f t="shared" si="223"/>
        <v>0</v>
      </c>
      <c r="BQ451" s="29">
        <f t="shared" si="224"/>
        <v>0</v>
      </c>
    </row>
    <row r="452" spans="2:69" s="35" customFormat="1" ht="30" customHeight="1" x14ac:dyDescent="0.15">
      <c r="B452" s="31"/>
      <c r="C452" s="32"/>
      <c r="D452" s="71" t="s">
        <v>326</v>
      </c>
      <c r="E452" s="72" t="s">
        <v>326</v>
      </c>
      <c r="F452" s="72" t="s">
        <v>326</v>
      </c>
      <c r="G452" s="72" t="s">
        <v>326</v>
      </c>
      <c r="H452" s="72" t="s">
        <v>326</v>
      </c>
      <c r="I452" s="72" t="s">
        <v>326</v>
      </c>
      <c r="J452" s="72" t="s">
        <v>326</v>
      </c>
      <c r="K452" s="72" t="s">
        <v>326</v>
      </c>
      <c r="L452" s="72" t="s">
        <v>326</v>
      </c>
      <c r="M452" s="72" t="s">
        <v>326</v>
      </c>
      <c r="N452" s="73" t="s">
        <v>326</v>
      </c>
      <c r="O452" s="33"/>
      <c r="P452" s="31"/>
      <c r="Q452" s="34"/>
      <c r="R452" s="45"/>
      <c r="S452" s="34"/>
      <c r="T452" s="45">
        <v>0</v>
      </c>
      <c r="U452" s="34"/>
      <c r="V452" s="45">
        <v>0</v>
      </c>
      <c r="W452" s="46"/>
      <c r="X452" s="47" t="str">
        <f t="shared" si="193"/>
        <v/>
      </c>
      <c r="Y452" s="34"/>
      <c r="Z452" s="45"/>
      <c r="AA452" s="34"/>
      <c r="AB452" s="45">
        <v>0</v>
      </c>
      <c r="AC452" s="34"/>
      <c r="AD452" s="45"/>
      <c r="AE452" s="34"/>
      <c r="AF452" s="48" t="str">
        <f t="shared" si="194"/>
        <v/>
      </c>
      <c r="AG452" s="34"/>
      <c r="AH452" s="48" t="str">
        <f t="shared" si="195"/>
        <v/>
      </c>
      <c r="AJ452" s="48" t="str">
        <f t="shared" si="210"/>
        <v/>
      </c>
      <c r="AK452" s="34"/>
      <c r="AL452" s="47" t="str">
        <f t="shared" si="196"/>
        <v/>
      </c>
      <c r="AM452" s="34"/>
      <c r="AN452" s="47" t="str">
        <f t="shared" si="197"/>
        <v/>
      </c>
      <c r="AP452" s="36">
        <f t="shared" si="211"/>
        <v>0</v>
      </c>
      <c r="AQ452" s="36">
        <f t="shared" si="198"/>
        <v>0</v>
      </c>
      <c r="AR452" s="36">
        <f t="shared" si="199"/>
        <v>0</v>
      </c>
      <c r="AS452" s="36">
        <f t="shared" si="200"/>
        <v>0</v>
      </c>
      <c r="AT452" s="36">
        <f t="shared" si="201"/>
        <v>0</v>
      </c>
      <c r="AU452" s="36">
        <f t="shared" si="202"/>
        <v>0</v>
      </c>
      <c r="AV452" s="36">
        <f t="shared" si="212"/>
        <v>0</v>
      </c>
      <c r="AW452" s="36">
        <f t="shared" si="213"/>
        <v>0</v>
      </c>
      <c r="AX452" s="36">
        <f t="shared" si="203"/>
        <v>0</v>
      </c>
      <c r="AY452" s="36">
        <f t="shared" si="214"/>
        <v>0</v>
      </c>
      <c r="AZ452" s="36">
        <f t="shared" si="215"/>
        <v>0</v>
      </c>
      <c r="BA452" s="36">
        <f t="shared" si="204"/>
        <v>0</v>
      </c>
      <c r="BB452" s="36">
        <f t="shared" si="205"/>
        <v>0</v>
      </c>
      <c r="BC452" s="36">
        <f t="shared" si="206"/>
        <v>0</v>
      </c>
      <c r="BD452" s="36">
        <f t="shared" si="207"/>
        <v>0</v>
      </c>
      <c r="BE452" s="36">
        <f t="shared" si="208"/>
        <v>0</v>
      </c>
      <c r="BF452" s="36">
        <f t="shared" si="216"/>
        <v>452</v>
      </c>
      <c r="BG452" s="36">
        <f t="shared" si="217"/>
        <v>0</v>
      </c>
      <c r="BH452" s="36">
        <f t="shared" si="218"/>
        <v>0</v>
      </c>
      <c r="BI452" s="36">
        <f t="shared" si="219"/>
        <v>0</v>
      </c>
      <c r="BJ452" s="29">
        <f t="shared" si="209"/>
        <v>0</v>
      </c>
      <c r="BK452" s="29">
        <f t="shared" si="220"/>
        <v>0</v>
      </c>
      <c r="BL452" s="29">
        <f t="shared" si="221"/>
        <v>0</v>
      </c>
      <c r="BM452" s="29">
        <f t="shared" si="222"/>
        <v>0</v>
      </c>
      <c r="BN452" s="36">
        <f t="shared" si="223"/>
        <v>0</v>
      </c>
      <c r="BQ452" s="29">
        <f t="shared" si="224"/>
        <v>0</v>
      </c>
    </row>
    <row r="453" spans="2:69" s="35" customFormat="1" ht="30" customHeight="1" x14ac:dyDescent="0.15">
      <c r="B453" s="31" t="s">
        <v>622</v>
      </c>
      <c r="C453" s="32"/>
      <c r="D453" s="71" t="s">
        <v>327</v>
      </c>
      <c r="E453" s="72" t="s">
        <v>327</v>
      </c>
      <c r="F453" s="72" t="s">
        <v>327</v>
      </c>
      <c r="G453" s="72" t="s">
        <v>327</v>
      </c>
      <c r="H453" s="72" t="s">
        <v>327</v>
      </c>
      <c r="I453" s="72" t="s">
        <v>327</v>
      </c>
      <c r="J453" s="72" t="s">
        <v>327</v>
      </c>
      <c r="K453" s="72" t="s">
        <v>327</v>
      </c>
      <c r="L453" s="72" t="s">
        <v>327</v>
      </c>
      <c r="M453" s="72" t="s">
        <v>327</v>
      </c>
      <c r="N453" s="73" t="s">
        <v>327</v>
      </c>
      <c r="O453" s="33"/>
      <c r="P453" s="31" t="s">
        <v>481</v>
      </c>
      <c r="Q453" s="34"/>
      <c r="R453" s="45">
        <v>1.05575</v>
      </c>
      <c r="S453" s="34"/>
      <c r="T453" s="45">
        <v>317.06</v>
      </c>
      <c r="U453" s="34"/>
      <c r="V453" s="45">
        <v>334.74</v>
      </c>
      <c r="W453" s="46"/>
      <c r="X453" s="47">
        <f t="shared" si="193"/>
        <v>334.74</v>
      </c>
      <c r="Y453" s="34"/>
      <c r="Z453" s="45">
        <v>1.05575</v>
      </c>
      <c r="AA453" s="34"/>
      <c r="AB453" s="45">
        <v>235.86</v>
      </c>
      <c r="AC453" s="34"/>
      <c r="AD453" s="45"/>
      <c r="AE453" s="34"/>
      <c r="AF453" s="48">
        <f t="shared" si="194"/>
        <v>100</v>
      </c>
      <c r="AG453" s="34"/>
      <c r="AH453" s="48">
        <f t="shared" si="195"/>
        <v>0</v>
      </c>
      <c r="AJ453" s="48">
        <f t="shared" si="210"/>
        <v>249.01</v>
      </c>
      <c r="AK453" s="34"/>
      <c r="AL453" s="47">
        <f t="shared" si="196"/>
        <v>25.61</v>
      </c>
      <c r="AM453" s="34"/>
      <c r="AN453" s="47">
        <f t="shared" si="197"/>
        <v>74.39</v>
      </c>
      <c r="AP453" s="36">
        <f t="shared" si="211"/>
        <v>0</v>
      </c>
      <c r="AQ453" s="36">
        <f t="shared" si="198"/>
        <v>0</v>
      </c>
      <c r="AR453" s="36">
        <f t="shared" si="199"/>
        <v>0</v>
      </c>
      <c r="AS453" s="36">
        <f t="shared" si="200"/>
        <v>0</v>
      </c>
      <c r="AT453" s="36">
        <f t="shared" si="201"/>
        <v>1</v>
      </c>
      <c r="AU453" s="36">
        <f t="shared" si="202"/>
        <v>0</v>
      </c>
      <c r="AV453" s="36">
        <f t="shared" si="212"/>
        <v>0</v>
      </c>
      <c r="AW453" s="36">
        <f t="shared" si="213"/>
        <v>0</v>
      </c>
      <c r="AX453" s="36">
        <f t="shared" si="203"/>
        <v>0</v>
      </c>
      <c r="AY453" s="36">
        <f t="shared" si="214"/>
        <v>0</v>
      </c>
      <c r="AZ453" s="36">
        <f t="shared" si="215"/>
        <v>1</v>
      </c>
      <c r="BA453" s="36">
        <f t="shared" si="204"/>
        <v>0</v>
      </c>
      <c r="BB453" s="36">
        <f t="shared" si="205"/>
        <v>0</v>
      </c>
      <c r="BC453" s="36">
        <f t="shared" si="206"/>
        <v>0</v>
      </c>
      <c r="BD453" s="36">
        <f t="shared" si="207"/>
        <v>0</v>
      </c>
      <c r="BE453" s="36">
        <f t="shared" si="208"/>
        <v>0</v>
      </c>
      <c r="BF453" s="36">
        <f t="shared" si="216"/>
        <v>453</v>
      </c>
      <c r="BG453" s="36">
        <f t="shared" si="217"/>
        <v>0</v>
      </c>
      <c r="BH453" s="36">
        <f t="shared" si="218"/>
        <v>0</v>
      </c>
      <c r="BI453" s="36">
        <f t="shared" si="219"/>
        <v>0</v>
      </c>
      <c r="BJ453" s="29">
        <f t="shared" si="209"/>
        <v>235.83</v>
      </c>
      <c r="BK453" s="29">
        <f t="shared" si="220"/>
        <v>235.83</v>
      </c>
      <c r="BL453" s="29">
        <f t="shared" si="221"/>
        <v>0</v>
      </c>
      <c r="BM453" s="29">
        <f t="shared" si="222"/>
        <v>235.83</v>
      </c>
      <c r="BN453" s="36">
        <f t="shared" si="223"/>
        <v>0</v>
      </c>
      <c r="BQ453" s="29">
        <f t="shared" si="224"/>
        <v>0</v>
      </c>
    </row>
    <row r="454" spans="2:69" s="35" customFormat="1" ht="30" customHeight="1" x14ac:dyDescent="0.15">
      <c r="B454" s="31" t="s">
        <v>623</v>
      </c>
      <c r="C454" s="32"/>
      <c r="D454" s="71" t="s">
        <v>328</v>
      </c>
      <c r="E454" s="72" t="s">
        <v>328</v>
      </c>
      <c r="F454" s="72" t="s">
        <v>328</v>
      </c>
      <c r="G454" s="72" t="s">
        <v>328</v>
      </c>
      <c r="H454" s="72" t="s">
        <v>328</v>
      </c>
      <c r="I454" s="72" t="s">
        <v>328</v>
      </c>
      <c r="J454" s="72" t="s">
        <v>328</v>
      </c>
      <c r="K454" s="72" t="s">
        <v>328</v>
      </c>
      <c r="L454" s="72" t="s">
        <v>328</v>
      </c>
      <c r="M454" s="72" t="s">
        <v>328</v>
      </c>
      <c r="N454" s="73" t="s">
        <v>328</v>
      </c>
      <c r="O454" s="33"/>
      <c r="P454" s="31" t="s">
        <v>481</v>
      </c>
      <c r="Q454" s="34"/>
      <c r="R454" s="45">
        <v>10.088249999999999</v>
      </c>
      <c r="S454" s="34"/>
      <c r="T454" s="45">
        <v>398.16</v>
      </c>
      <c r="U454" s="34"/>
      <c r="V454" s="45">
        <v>4016.74</v>
      </c>
      <c r="W454" s="46"/>
      <c r="X454" s="47">
        <f t="shared" si="193"/>
        <v>4016.74</v>
      </c>
      <c r="Y454" s="34"/>
      <c r="Z454" s="45">
        <v>10.088249999999999</v>
      </c>
      <c r="AA454" s="34"/>
      <c r="AB454" s="45">
        <v>296.19</v>
      </c>
      <c r="AC454" s="34"/>
      <c r="AD454" s="45"/>
      <c r="AE454" s="34"/>
      <c r="AF454" s="48">
        <f t="shared" si="194"/>
        <v>100</v>
      </c>
      <c r="AG454" s="34"/>
      <c r="AH454" s="48">
        <f t="shared" si="195"/>
        <v>0</v>
      </c>
      <c r="AJ454" s="48">
        <f t="shared" si="210"/>
        <v>2988.04</v>
      </c>
      <c r="AK454" s="34"/>
      <c r="AL454" s="47">
        <f t="shared" si="196"/>
        <v>25.61</v>
      </c>
      <c r="AM454" s="34"/>
      <c r="AN454" s="47">
        <f t="shared" si="197"/>
        <v>74.39</v>
      </c>
      <c r="AP454" s="36">
        <f t="shared" si="211"/>
        <v>0</v>
      </c>
      <c r="AQ454" s="36">
        <f t="shared" si="198"/>
        <v>0</v>
      </c>
      <c r="AR454" s="36">
        <f t="shared" si="199"/>
        <v>0</v>
      </c>
      <c r="AS454" s="36">
        <f t="shared" si="200"/>
        <v>0</v>
      </c>
      <c r="AT454" s="36">
        <f t="shared" si="201"/>
        <v>1</v>
      </c>
      <c r="AU454" s="36">
        <f t="shared" si="202"/>
        <v>0</v>
      </c>
      <c r="AV454" s="36">
        <f t="shared" si="212"/>
        <v>0</v>
      </c>
      <c r="AW454" s="36">
        <f t="shared" si="213"/>
        <v>0</v>
      </c>
      <c r="AX454" s="36">
        <f t="shared" si="203"/>
        <v>0</v>
      </c>
      <c r="AY454" s="36">
        <f t="shared" si="214"/>
        <v>0</v>
      </c>
      <c r="AZ454" s="36">
        <f t="shared" si="215"/>
        <v>1</v>
      </c>
      <c r="BA454" s="36">
        <f t="shared" si="204"/>
        <v>0</v>
      </c>
      <c r="BB454" s="36">
        <f t="shared" si="205"/>
        <v>0</v>
      </c>
      <c r="BC454" s="36">
        <f t="shared" si="206"/>
        <v>0</v>
      </c>
      <c r="BD454" s="36">
        <f t="shared" si="207"/>
        <v>0</v>
      </c>
      <c r="BE454" s="36">
        <f t="shared" si="208"/>
        <v>0</v>
      </c>
      <c r="BF454" s="36">
        <f t="shared" si="216"/>
        <v>454</v>
      </c>
      <c r="BG454" s="36">
        <f t="shared" si="217"/>
        <v>0</v>
      </c>
      <c r="BH454" s="36">
        <f t="shared" si="218"/>
        <v>0</v>
      </c>
      <c r="BI454" s="36">
        <f t="shared" si="219"/>
        <v>0</v>
      </c>
      <c r="BJ454" s="29">
        <f t="shared" si="209"/>
        <v>296.14999999999998</v>
      </c>
      <c r="BK454" s="29">
        <f t="shared" si="220"/>
        <v>296.14999999999998</v>
      </c>
      <c r="BL454" s="29">
        <f t="shared" si="221"/>
        <v>0</v>
      </c>
      <c r="BM454" s="29">
        <f t="shared" si="222"/>
        <v>296.14999999999998</v>
      </c>
      <c r="BN454" s="36">
        <f t="shared" si="223"/>
        <v>0</v>
      </c>
      <c r="BQ454" s="29">
        <f t="shared" si="224"/>
        <v>0</v>
      </c>
    </row>
    <row r="455" spans="2:69" s="35" customFormat="1" ht="30" customHeight="1" x14ac:dyDescent="0.15">
      <c r="B455" s="31" t="s">
        <v>624</v>
      </c>
      <c r="C455" s="32"/>
      <c r="D455" s="71" t="s">
        <v>329</v>
      </c>
      <c r="E455" s="72" t="s">
        <v>329</v>
      </c>
      <c r="F455" s="72" t="s">
        <v>329</v>
      </c>
      <c r="G455" s="72" t="s">
        <v>329</v>
      </c>
      <c r="H455" s="72" t="s">
        <v>329</v>
      </c>
      <c r="I455" s="72" t="s">
        <v>329</v>
      </c>
      <c r="J455" s="72" t="s">
        <v>329</v>
      </c>
      <c r="K455" s="72" t="s">
        <v>329</v>
      </c>
      <c r="L455" s="72" t="s">
        <v>329</v>
      </c>
      <c r="M455" s="72" t="s">
        <v>329</v>
      </c>
      <c r="N455" s="73" t="s">
        <v>329</v>
      </c>
      <c r="O455" s="33"/>
      <c r="P455" s="31" t="s">
        <v>481</v>
      </c>
      <c r="Q455" s="34"/>
      <c r="R455" s="45">
        <v>10.088249999999999</v>
      </c>
      <c r="S455" s="34"/>
      <c r="T455" s="45">
        <v>183.65</v>
      </c>
      <c r="U455" s="34"/>
      <c r="V455" s="45">
        <v>1852.71</v>
      </c>
      <c r="W455" s="46"/>
      <c r="X455" s="47">
        <f t="shared" si="193"/>
        <v>1852.71</v>
      </c>
      <c r="Y455" s="34"/>
      <c r="Z455" s="45">
        <v>10.088249999999999</v>
      </c>
      <c r="AA455" s="34"/>
      <c r="AB455" s="45">
        <v>136.6</v>
      </c>
      <c r="AC455" s="34"/>
      <c r="AD455" s="45"/>
      <c r="AE455" s="34"/>
      <c r="AF455" s="48">
        <f t="shared" si="194"/>
        <v>100</v>
      </c>
      <c r="AG455" s="34"/>
      <c r="AH455" s="48">
        <f t="shared" si="195"/>
        <v>0</v>
      </c>
      <c r="AJ455" s="48">
        <f t="shared" si="210"/>
        <v>1378.05</v>
      </c>
      <c r="AK455" s="34"/>
      <c r="AL455" s="47">
        <f t="shared" si="196"/>
        <v>25.62</v>
      </c>
      <c r="AM455" s="34"/>
      <c r="AN455" s="47">
        <f t="shared" si="197"/>
        <v>74.38</v>
      </c>
      <c r="AP455" s="36">
        <f t="shared" si="211"/>
        <v>0</v>
      </c>
      <c r="AQ455" s="36">
        <f t="shared" si="198"/>
        <v>0</v>
      </c>
      <c r="AR455" s="36">
        <f t="shared" si="199"/>
        <v>0</v>
      </c>
      <c r="AS455" s="36">
        <f t="shared" si="200"/>
        <v>0</v>
      </c>
      <c r="AT455" s="36">
        <f t="shared" si="201"/>
        <v>0</v>
      </c>
      <c r="AU455" s="36">
        <f t="shared" si="202"/>
        <v>0</v>
      </c>
      <c r="AV455" s="36">
        <f t="shared" si="212"/>
        <v>0</v>
      </c>
      <c r="AW455" s="36">
        <f t="shared" si="213"/>
        <v>0</v>
      </c>
      <c r="AX455" s="36">
        <f t="shared" si="203"/>
        <v>0</v>
      </c>
      <c r="AY455" s="36">
        <f t="shared" si="214"/>
        <v>0</v>
      </c>
      <c r="AZ455" s="36">
        <f t="shared" si="215"/>
        <v>1</v>
      </c>
      <c r="BA455" s="36">
        <f t="shared" si="204"/>
        <v>0</v>
      </c>
      <c r="BB455" s="36">
        <f t="shared" si="205"/>
        <v>0</v>
      </c>
      <c r="BC455" s="36">
        <f t="shared" si="206"/>
        <v>0</v>
      </c>
      <c r="BD455" s="36">
        <f t="shared" si="207"/>
        <v>0</v>
      </c>
      <c r="BE455" s="36">
        <f t="shared" si="208"/>
        <v>0</v>
      </c>
      <c r="BF455" s="36">
        <f t="shared" si="216"/>
        <v>455</v>
      </c>
      <c r="BG455" s="36">
        <f t="shared" si="217"/>
        <v>0</v>
      </c>
      <c r="BH455" s="36">
        <f t="shared" si="218"/>
        <v>0</v>
      </c>
      <c r="BI455" s="36">
        <f t="shared" si="219"/>
        <v>0</v>
      </c>
      <c r="BJ455" s="29">
        <f t="shared" si="209"/>
        <v>136.6</v>
      </c>
      <c r="BK455" s="29">
        <f t="shared" si="220"/>
        <v>136.6</v>
      </c>
      <c r="BL455" s="29">
        <f t="shared" si="221"/>
        <v>0</v>
      </c>
      <c r="BM455" s="29">
        <f t="shared" si="222"/>
        <v>136.6</v>
      </c>
      <c r="BN455" s="36">
        <f t="shared" si="223"/>
        <v>0</v>
      </c>
      <c r="BQ455" s="29">
        <f t="shared" si="224"/>
        <v>0</v>
      </c>
    </row>
    <row r="456" spans="2:69" s="35" customFormat="1" ht="30" customHeight="1" x14ac:dyDescent="0.15">
      <c r="B456" s="31" t="s">
        <v>625</v>
      </c>
      <c r="C456" s="32"/>
      <c r="D456" s="71" t="s">
        <v>330</v>
      </c>
      <c r="E456" s="72" t="s">
        <v>330</v>
      </c>
      <c r="F456" s="72" t="s">
        <v>330</v>
      </c>
      <c r="G456" s="72" t="s">
        <v>330</v>
      </c>
      <c r="H456" s="72" t="s">
        <v>330</v>
      </c>
      <c r="I456" s="72" t="s">
        <v>330</v>
      </c>
      <c r="J456" s="72" t="s">
        <v>330</v>
      </c>
      <c r="K456" s="72" t="s">
        <v>330</v>
      </c>
      <c r="L456" s="72" t="s">
        <v>330</v>
      </c>
      <c r="M456" s="72" t="s">
        <v>330</v>
      </c>
      <c r="N456" s="73" t="s">
        <v>330</v>
      </c>
      <c r="O456" s="33"/>
      <c r="P456" s="31" t="s">
        <v>105</v>
      </c>
      <c r="Q456" s="34"/>
      <c r="R456" s="45">
        <v>83.387999999999991</v>
      </c>
      <c r="S456" s="34"/>
      <c r="T456" s="45">
        <v>55.71</v>
      </c>
      <c r="U456" s="34"/>
      <c r="V456" s="45">
        <v>4645.55</v>
      </c>
      <c r="W456" s="46"/>
      <c r="X456" s="47">
        <f t="shared" si="193"/>
        <v>4645.55</v>
      </c>
      <c r="Y456" s="34"/>
      <c r="Z456" s="45">
        <v>83.387999999999991</v>
      </c>
      <c r="AA456" s="34"/>
      <c r="AB456" s="45">
        <v>41.44</v>
      </c>
      <c r="AC456" s="34"/>
      <c r="AD456" s="45"/>
      <c r="AE456" s="34"/>
      <c r="AF456" s="48">
        <f t="shared" si="194"/>
        <v>100</v>
      </c>
      <c r="AG456" s="34"/>
      <c r="AH456" s="48">
        <f t="shared" si="195"/>
        <v>0</v>
      </c>
      <c r="AJ456" s="48">
        <f t="shared" si="210"/>
        <v>3455.6</v>
      </c>
      <c r="AK456" s="34"/>
      <c r="AL456" s="47">
        <f t="shared" si="196"/>
        <v>25.61</v>
      </c>
      <c r="AM456" s="34"/>
      <c r="AN456" s="47">
        <f t="shared" si="197"/>
        <v>74.39</v>
      </c>
      <c r="AP456" s="36">
        <f t="shared" si="211"/>
        <v>0</v>
      </c>
      <c r="AQ456" s="36">
        <f t="shared" si="198"/>
        <v>0</v>
      </c>
      <c r="AR456" s="36">
        <f t="shared" si="199"/>
        <v>0</v>
      </c>
      <c r="AS456" s="36">
        <f t="shared" si="200"/>
        <v>0</v>
      </c>
      <c r="AT456" s="36">
        <f t="shared" si="201"/>
        <v>0</v>
      </c>
      <c r="AU456" s="36">
        <f t="shared" si="202"/>
        <v>0</v>
      </c>
      <c r="AV456" s="36">
        <f t="shared" si="212"/>
        <v>0</v>
      </c>
      <c r="AW456" s="36">
        <f t="shared" si="213"/>
        <v>0</v>
      </c>
      <c r="AX456" s="36">
        <f t="shared" si="203"/>
        <v>1</v>
      </c>
      <c r="AY456" s="36">
        <f t="shared" si="214"/>
        <v>0</v>
      </c>
      <c r="AZ456" s="36">
        <f t="shared" si="215"/>
        <v>1</v>
      </c>
      <c r="BA456" s="36">
        <f t="shared" si="204"/>
        <v>0</v>
      </c>
      <c r="BB456" s="36">
        <f t="shared" si="205"/>
        <v>0</v>
      </c>
      <c r="BC456" s="36">
        <f t="shared" si="206"/>
        <v>0</v>
      </c>
      <c r="BD456" s="36">
        <f t="shared" si="207"/>
        <v>0</v>
      </c>
      <c r="BE456" s="36">
        <f t="shared" si="208"/>
        <v>0</v>
      </c>
      <c r="BF456" s="36">
        <f t="shared" si="216"/>
        <v>456</v>
      </c>
      <c r="BG456" s="36">
        <f t="shared" si="217"/>
        <v>0</v>
      </c>
      <c r="BH456" s="36">
        <f t="shared" si="218"/>
        <v>0</v>
      </c>
      <c r="BI456" s="36">
        <f t="shared" si="219"/>
        <v>0</v>
      </c>
      <c r="BJ456" s="29">
        <f t="shared" si="209"/>
        <v>41.44</v>
      </c>
      <c r="BK456" s="29">
        <f t="shared" si="220"/>
        <v>41.44</v>
      </c>
      <c r="BL456" s="29">
        <f t="shared" si="221"/>
        <v>0</v>
      </c>
      <c r="BM456" s="29">
        <f t="shared" si="222"/>
        <v>41.44</v>
      </c>
      <c r="BN456" s="36">
        <f t="shared" si="223"/>
        <v>0</v>
      </c>
      <c r="BQ456" s="29">
        <f t="shared" si="224"/>
        <v>0</v>
      </c>
    </row>
    <row r="457" spans="2:69" s="35" customFormat="1" ht="30" customHeight="1" x14ac:dyDescent="0.15">
      <c r="B457" s="31" t="s">
        <v>626</v>
      </c>
      <c r="C457" s="32"/>
      <c r="D457" s="71" t="s">
        <v>331</v>
      </c>
      <c r="E457" s="72" t="s">
        <v>331</v>
      </c>
      <c r="F457" s="72" t="s">
        <v>331</v>
      </c>
      <c r="G457" s="72" t="s">
        <v>331</v>
      </c>
      <c r="H457" s="72" t="s">
        <v>331</v>
      </c>
      <c r="I457" s="72" t="s">
        <v>331</v>
      </c>
      <c r="J457" s="72" t="s">
        <v>331</v>
      </c>
      <c r="K457" s="72" t="s">
        <v>331</v>
      </c>
      <c r="L457" s="72" t="s">
        <v>331</v>
      </c>
      <c r="M457" s="72" t="s">
        <v>331</v>
      </c>
      <c r="N457" s="73" t="s">
        <v>331</v>
      </c>
      <c r="O457" s="33"/>
      <c r="P457" s="31" t="s">
        <v>105</v>
      </c>
      <c r="Q457" s="34"/>
      <c r="R457" s="45">
        <v>83.387999999999991</v>
      </c>
      <c r="S457" s="34"/>
      <c r="T457" s="45">
        <v>18.559999999999999</v>
      </c>
      <c r="U457" s="34"/>
      <c r="V457" s="45">
        <v>1547.68</v>
      </c>
      <c r="W457" s="46"/>
      <c r="X457" s="47">
        <f t="shared" si="193"/>
        <v>1547.68</v>
      </c>
      <c r="Y457" s="34"/>
      <c r="Z457" s="45">
        <v>83.387999999999991</v>
      </c>
      <c r="AA457" s="34"/>
      <c r="AB457" s="45">
        <v>13.8</v>
      </c>
      <c r="AC457" s="34"/>
      <c r="AD457" s="45"/>
      <c r="AE457" s="34"/>
      <c r="AF457" s="48">
        <f t="shared" si="194"/>
        <v>100</v>
      </c>
      <c r="AG457" s="34"/>
      <c r="AH457" s="48">
        <f t="shared" si="195"/>
        <v>0</v>
      </c>
      <c r="AJ457" s="48">
        <f t="shared" si="210"/>
        <v>1150.75</v>
      </c>
      <c r="AK457" s="34"/>
      <c r="AL457" s="47">
        <f t="shared" si="196"/>
        <v>25.65</v>
      </c>
      <c r="AM457" s="34"/>
      <c r="AN457" s="47">
        <f t="shared" si="197"/>
        <v>74.349999999999994</v>
      </c>
      <c r="AP457" s="36">
        <f t="shared" si="211"/>
        <v>0</v>
      </c>
      <c r="AQ457" s="36">
        <f t="shared" si="198"/>
        <v>0</v>
      </c>
      <c r="AR457" s="36">
        <f t="shared" si="199"/>
        <v>0</v>
      </c>
      <c r="AS457" s="36">
        <f t="shared" si="200"/>
        <v>0</v>
      </c>
      <c r="AT457" s="36">
        <f t="shared" si="201"/>
        <v>0</v>
      </c>
      <c r="AU457" s="36">
        <f t="shared" si="202"/>
        <v>0</v>
      </c>
      <c r="AV457" s="36">
        <f t="shared" si="212"/>
        <v>0</v>
      </c>
      <c r="AW457" s="36">
        <f t="shared" si="213"/>
        <v>0</v>
      </c>
      <c r="AX457" s="36">
        <f t="shared" si="203"/>
        <v>1</v>
      </c>
      <c r="AY457" s="36">
        <f t="shared" si="214"/>
        <v>0</v>
      </c>
      <c r="AZ457" s="36">
        <f t="shared" si="215"/>
        <v>1</v>
      </c>
      <c r="BA457" s="36">
        <f t="shared" si="204"/>
        <v>0</v>
      </c>
      <c r="BB457" s="36">
        <f t="shared" si="205"/>
        <v>0</v>
      </c>
      <c r="BC457" s="36">
        <f t="shared" si="206"/>
        <v>0</v>
      </c>
      <c r="BD457" s="36">
        <f t="shared" si="207"/>
        <v>0</v>
      </c>
      <c r="BE457" s="36">
        <f t="shared" si="208"/>
        <v>0</v>
      </c>
      <c r="BF457" s="36">
        <f t="shared" si="216"/>
        <v>457</v>
      </c>
      <c r="BG457" s="36">
        <f t="shared" si="217"/>
        <v>0</v>
      </c>
      <c r="BH457" s="36">
        <f t="shared" si="218"/>
        <v>0</v>
      </c>
      <c r="BI457" s="36">
        <f t="shared" si="219"/>
        <v>0</v>
      </c>
      <c r="BJ457" s="29">
        <f t="shared" si="209"/>
        <v>13.8</v>
      </c>
      <c r="BK457" s="29">
        <f t="shared" si="220"/>
        <v>13.8</v>
      </c>
      <c r="BL457" s="29">
        <f t="shared" si="221"/>
        <v>0</v>
      </c>
      <c r="BM457" s="29">
        <f t="shared" si="222"/>
        <v>13.8</v>
      </c>
      <c r="BN457" s="36">
        <f t="shared" si="223"/>
        <v>0</v>
      </c>
      <c r="BQ457" s="29">
        <f t="shared" si="224"/>
        <v>0</v>
      </c>
    </row>
    <row r="458" spans="2:69" s="35" customFormat="1" ht="30" customHeight="1" x14ac:dyDescent="0.15">
      <c r="B458" s="31" t="s">
        <v>627</v>
      </c>
      <c r="C458" s="32"/>
      <c r="D458" s="71" t="s">
        <v>332</v>
      </c>
      <c r="E458" s="72" t="s">
        <v>332</v>
      </c>
      <c r="F458" s="72" t="s">
        <v>332</v>
      </c>
      <c r="G458" s="72" t="s">
        <v>332</v>
      </c>
      <c r="H458" s="72" t="s">
        <v>332</v>
      </c>
      <c r="I458" s="72" t="s">
        <v>332</v>
      </c>
      <c r="J458" s="72" t="s">
        <v>332</v>
      </c>
      <c r="K458" s="72" t="s">
        <v>332</v>
      </c>
      <c r="L458" s="72" t="s">
        <v>332</v>
      </c>
      <c r="M458" s="72" t="s">
        <v>332</v>
      </c>
      <c r="N458" s="73" t="s">
        <v>332</v>
      </c>
      <c r="O458" s="33"/>
      <c r="P458" s="31" t="s">
        <v>483</v>
      </c>
      <c r="Q458" s="34"/>
      <c r="R458" s="45">
        <v>1187</v>
      </c>
      <c r="S458" s="34"/>
      <c r="T458" s="45">
        <v>9.66</v>
      </c>
      <c r="U458" s="34"/>
      <c r="V458" s="45">
        <v>11466.42</v>
      </c>
      <c r="W458" s="46"/>
      <c r="X458" s="47">
        <f t="shared" si="193"/>
        <v>11466.42</v>
      </c>
      <c r="Y458" s="34"/>
      <c r="Z458" s="45">
        <v>1187</v>
      </c>
      <c r="AA458" s="34"/>
      <c r="AB458" s="45">
        <v>7.19</v>
      </c>
      <c r="AC458" s="34"/>
      <c r="AD458" s="45"/>
      <c r="AE458" s="34"/>
      <c r="AF458" s="48">
        <f t="shared" si="194"/>
        <v>100</v>
      </c>
      <c r="AG458" s="34"/>
      <c r="AH458" s="48">
        <f t="shared" si="195"/>
        <v>0</v>
      </c>
      <c r="AJ458" s="48">
        <f t="shared" si="210"/>
        <v>8534.5300000000007</v>
      </c>
      <c r="AK458" s="34"/>
      <c r="AL458" s="47">
        <f t="shared" si="196"/>
        <v>25.57</v>
      </c>
      <c r="AM458" s="34"/>
      <c r="AN458" s="47">
        <f t="shared" si="197"/>
        <v>74.430000000000007</v>
      </c>
      <c r="AP458" s="36">
        <f t="shared" si="211"/>
        <v>0</v>
      </c>
      <c r="AQ458" s="36">
        <f t="shared" si="198"/>
        <v>0</v>
      </c>
      <c r="AR458" s="36">
        <f t="shared" si="199"/>
        <v>0</v>
      </c>
      <c r="AS458" s="36">
        <f t="shared" si="200"/>
        <v>0</v>
      </c>
      <c r="AT458" s="36">
        <f t="shared" si="201"/>
        <v>0</v>
      </c>
      <c r="AU458" s="36">
        <f t="shared" si="202"/>
        <v>0</v>
      </c>
      <c r="AV458" s="36">
        <f t="shared" si="212"/>
        <v>0</v>
      </c>
      <c r="AW458" s="36">
        <f t="shared" si="213"/>
        <v>0</v>
      </c>
      <c r="AX458" s="36">
        <f t="shared" si="203"/>
        <v>1</v>
      </c>
      <c r="AY458" s="36">
        <f t="shared" si="214"/>
        <v>0</v>
      </c>
      <c r="AZ458" s="36">
        <f t="shared" si="215"/>
        <v>1</v>
      </c>
      <c r="BA458" s="36">
        <f t="shared" si="204"/>
        <v>0</v>
      </c>
      <c r="BB458" s="36">
        <f t="shared" si="205"/>
        <v>0</v>
      </c>
      <c r="BC458" s="36">
        <f t="shared" si="206"/>
        <v>0</v>
      </c>
      <c r="BD458" s="36">
        <f t="shared" si="207"/>
        <v>0</v>
      </c>
      <c r="BE458" s="36">
        <f t="shared" si="208"/>
        <v>0</v>
      </c>
      <c r="BF458" s="36">
        <f t="shared" si="216"/>
        <v>458</v>
      </c>
      <c r="BG458" s="36">
        <f t="shared" si="217"/>
        <v>0</v>
      </c>
      <c r="BH458" s="36">
        <f t="shared" si="218"/>
        <v>0</v>
      </c>
      <c r="BI458" s="36">
        <f t="shared" si="219"/>
        <v>0</v>
      </c>
      <c r="BJ458" s="29">
        <f t="shared" si="209"/>
        <v>7.19</v>
      </c>
      <c r="BK458" s="29">
        <f t="shared" si="220"/>
        <v>7.19</v>
      </c>
      <c r="BL458" s="29">
        <f t="shared" si="221"/>
        <v>0</v>
      </c>
      <c r="BM458" s="29">
        <f t="shared" si="222"/>
        <v>7.19</v>
      </c>
      <c r="BN458" s="36">
        <f t="shared" si="223"/>
        <v>0</v>
      </c>
      <c r="BQ458" s="29">
        <f t="shared" si="224"/>
        <v>0</v>
      </c>
    </row>
    <row r="459" spans="2:69" s="35" customFormat="1" ht="30" customHeight="1" x14ac:dyDescent="0.15">
      <c r="B459" s="31" t="s">
        <v>628</v>
      </c>
      <c r="C459" s="32"/>
      <c r="D459" s="71" t="s">
        <v>340</v>
      </c>
      <c r="E459" s="72" t="s">
        <v>340</v>
      </c>
      <c r="F459" s="72" t="s">
        <v>340</v>
      </c>
      <c r="G459" s="72" t="s">
        <v>340</v>
      </c>
      <c r="H459" s="72" t="s">
        <v>340</v>
      </c>
      <c r="I459" s="72" t="s">
        <v>340</v>
      </c>
      <c r="J459" s="72" t="s">
        <v>340</v>
      </c>
      <c r="K459" s="72" t="s">
        <v>340</v>
      </c>
      <c r="L459" s="72" t="s">
        <v>340</v>
      </c>
      <c r="M459" s="72" t="s">
        <v>340</v>
      </c>
      <c r="N459" s="73" t="s">
        <v>340</v>
      </c>
      <c r="O459" s="33"/>
      <c r="P459" s="31" t="s">
        <v>106</v>
      </c>
      <c r="Q459" s="34"/>
      <c r="R459" s="45">
        <v>1</v>
      </c>
      <c r="S459" s="34"/>
      <c r="T459" s="45">
        <v>30.36</v>
      </c>
      <c r="U459" s="34"/>
      <c r="V459" s="45">
        <v>30.36</v>
      </c>
      <c r="W459" s="46"/>
      <c r="X459" s="47">
        <f t="shared" si="193"/>
        <v>30.36</v>
      </c>
      <c r="Y459" s="34"/>
      <c r="Z459" s="45">
        <v>1</v>
      </c>
      <c r="AA459" s="34"/>
      <c r="AB459" s="45">
        <v>22.56</v>
      </c>
      <c r="AC459" s="34"/>
      <c r="AD459" s="45"/>
      <c r="AE459" s="34"/>
      <c r="AF459" s="48">
        <f t="shared" si="194"/>
        <v>100</v>
      </c>
      <c r="AG459" s="34"/>
      <c r="AH459" s="48">
        <f t="shared" si="195"/>
        <v>0</v>
      </c>
      <c r="AJ459" s="48">
        <f t="shared" si="210"/>
        <v>22.56</v>
      </c>
      <c r="AK459" s="34"/>
      <c r="AL459" s="47">
        <f t="shared" si="196"/>
        <v>25.69</v>
      </c>
      <c r="AM459" s="34"/>
      <c r="AN459" s="47">
        <f t="shared" si="197"/>
        <v>74.31</v>
      </c>
      <c r="AP459" s="36">
        <f t="shared" si="211"/>
        <v>0</v>
      </c>
      <c r="AQ459" s="36">
        <f t="shared" si="198"/>
        <v>0</v>
      </c>
      <c r="AR459" s="36">
        <f t="shared" si="199"/>
        <v>0</v>
      </c>
      <c r="AS459" s="36">
        <f t="shared" si="200"/>
        <v>0</v>
      </c>
      <c r="AT459" s="36">
        <f t="shared" si="201"/>
        <v>0</v>
      </c>
      <c r="AU459" s="36">
        <f t="shared" si="202"/>
        <v>1</v>
      </c>
      <c r="AV459" s="36">
        <f t="shared" si="212"/>
        <v>0</v>
      </c>
      <c r="AW459" s="36">
        <f t="shared" si="213"/>
        <v>0</v>
      </c>
      <c r="AX459" s="36">
        <f t="shared" si="203"/>
        <v>0</v>
      </c>
      <c r="AY459" s="36">
        <f t="shared" si="214"/>
        <v>0</v>
      </c>
      <c r="AZ459" s="36">
        <f t="shared" si="215"/>
        <v>1</v>
      </c>
      <c r="BA459" s="36">
        <f t="shared" si="204"/>
        <v>0</v>
      </c>
      <c r="BB459" s="36">
        <f t="shared" si="205"/>
        <v>0</v>
      </c>
      <c r="BC459" s="36">
        <f t="shared" si="206"/>
        <v>0</v>
      </c>
      <c r="BD459" s="36">
        <f t="shared" si="207"/>
        <v>0</v>
      </c>
      <c r="BE459" s="36">
        <f t="shared" si="208"/>
        <v>0</v>
      </c>
      <c r="BF459" s="36">
        <f t="shared" si="216"/>
        <v>459</v>
      </c>
      <c r="BG459" s="36">
        <f t="shared" si="217"/>
        <v>0</v>
      </c>
      <c r="BH459" s="36">
        <f t="shared" si="218"/>
        <v>0</v>
      </c>
      <c r="BI459" s="36">
        <f t="shared" si="219"/>
        <v>0</v>
      </c>
      <c r="BJ459" s="29">
        <f t="shared" si="209"/>
        <v>22.58</v>
      </c>
      <c r="BK459" s="29">
        <f t="shared" si="220"/>
        <v>22.58</v>
      </c>
      <c r="BL459" s="29">
        <f t="shared" si="221"/>
        <v>0</v>
      </c>
      <c r="BM459" s="29">
        <f t="shared" si="222"/>
        <v>22.58</v>
      </c>
      <c r="BN459" s="36">
        <f t="shared" si="223"/>
        <v>0</v>
      </c>
      <c r="BQ459" s="29">
        <f t="shared" si="224"/>
        <v>0</v>
      </c>
    </row>
    <row r="460" spans="2:69" s="35" customFormat="1" ht="30" customHeight="1" x14ac:dyDescent="0.15">
      <c r="B460" s="31" t="s">
        <v>629</v>
      </c>
      <c r="C460" s="32"/>
      <c r="D460" s="71" t="s">
        <v>852</v>
      </c>
      <c r="E460" s="72" t="s">
        <v>852</v>
      </c>
      <c r="F460" s="72" t="s">
        <v>852</v>
      </c>
      <c r="G460" s="72" t="s">
        <v>852</v>
      </c>
      <c r="H460" s="72" t="s">
        <v>852</v>
      </c>
      <c r="I460" s="72" t="s">
        <v>852</v>
      </c>
      <c r="J460" s="72" t="s">
        <v>852</v>
      </c>
      <c r="K460" s="72" t="s">
        <v>852</v>
      </c>
      <c r="L460" s="72" t="s">
        <v>852</v>
      </c>
      <c r="M460" s="72" t="s">
        <v>852</v>
      </c>
      <c r="N460" s="73" t="s">
        <v>852</v>
      </c>
      <c r="O460" s="33"/>
      <c r="P460" s="31" t="s">
        <v>484</v>
      </c>
      <c r="Q460" s="34"/>
      <c r="R460" s="45">
        <v>1.8</v>
      </c>
      <c r="S460" s="34"/>
      <c r="T460" s="45">
        <v>74.12</v>
      </c>
      <c r="U460" s="34"/>
      <c r="V460" s="45">
        <v>133.41999999999999</v>
      </c>
      <c r="W460" s="46"/>
      <c r="X460" s="47">
        <f t="shared" si="193"/>
        <v>133.41999999999999</v>
      </c>
      <c r="Y460" s="34"/>
      <c r="Z460" s="45">
        <v>1.8</v>
      </c>
      <c r="AA460" s="34"/>
      <c r="AB460" s="45">
        <v>55.14</v>
      </c>
      <c r="AC460" s="34"/>
      <c r="AD460" s="45"/>
      <c r="AE460" s="34"/>
      <c r="AF460" s="48">
        <f t="shared" si="194"/>
        <v>100</v>
      </c>
      <c r="AG460" s="34"/>
      <c r="AH460" s="48">
        <f t="shared" si="195"/>
        <v>0</v>
      </c>
      <c r="AJ460" s="48">
        <f t="shared" si="210"/>
        <v>99.25</v>
      </c>
      <c r="AK460" s="34"/>
      <c r="AL460" s="47">
        <f t="shared" si="196"/>
        <v>25.61</v>
      </c>
      <c r="AM460" s="34"/>
      <c r="AN460" s="47">
        <f t="shared" si="197"/>
        <v>74.39</v>
      </c>
      <c r="AP460" s="36">
        <f t="shared" si="211"/>
        <v>0</v>
      </c>
      <c r="AQ460" s="36">
        <f t="shared" si="198"/>
        <v>0</v>
      </c>
      <c r="AR460" s="36">
        <f t="shared" si="199"/>
        <v>0</v>
      </c>
      <c r="AS460" s="36">
        <f t="shared" si="200"/>
        <v>0</v>
      </c>
      <c r="AT460" s="36">
        <f t="shared" si="201"/>
        <v>0</v>
      </c>
      <c r="AU460" s="36">
        <f t="shared" si="202"/>
        <v>0</v>
      </c>
      <c r="AV460" s="36">
        <f t="shared" si="212"/>
        <v>0</v>
      </c>
      <c r="AW460" s="36">
        <f t="shared" si="213"/>
        <v>0</v>
      </c>
      <c r="AX460" s="36">
        <f t="shared" si="203"/>
        <v>1</v>
      </c>
      <c r="AY460" s="36">
        <f t="shared" si="214"/>
        <v>0</v>
      </c>
      <c r="AZ460" s="36">
        <f t="shared" si="215"/>
        <v>1</v>
      </c>
      <c r="BA460" s="36">
        <f t="shared" si="204"/>
        <v>0</v>
      </c>
      <c r="BB460" s="36">
        <f t="shared" si="205"/>
        <v>0</v>
      </c>
      <c r="BC460" s="36">
        <f t="shared" si="206"/>
        <v>0</v>
      </c>
      <c r="BD460" s="36">
        <f t="shared" si="207"/>
        <v>0</v>
      </c>
      <c r="BE460" s="36">
        <f t="shared" si="208"/>
        <v>0</v>
      </c>
      <c r="BF460" s="36">
        <f t="shared" si="216"/>
        <v>460</v>
      </c>
      <c r="BG460" s="36">
        <f t="shared" si="217"/>
        <v>0</v>
      </c>
      <c r="BH460" s="36">
        <f t="shared" si="218"/>
        <v>0</v>
      </c>
      <c r="BI460" s="36">
        <f t="shared" si="219"/>
        <v>0</v>
      </c>
      <c r="BJ460" s="29">
        <f t="shared" si="209"/>
        <v>55.13</v>
      </c>
      <c r="BK460" s="29">
        <f t="shared" si="220"/>
        <v>55.13</v>
      </c>
      <c r="BL460" s="29">
        <f t="shared" si="221"/>
        <v>0</v>
      </c>
      <c r="BM460" s="29">
        <f t="shared" si="222"/>
        <v>55.13</v>
      </c>
      <c r="BN460" s="36">
        <f t="shared" si="223"/>
        <v>0</v>
      </c>
      <c r="BQ460" s="29">
        <f t="shared" si="224"/>
        <v>0</v>
      </c>
    </row>
    <row r="461" spans="2:69" s="35" customFormat="1" ht="30" customHeight="1" x14ac:dyDescent="0.15">
      <c r="B461" s="31"/>
      <c r="C461" s="32"/>
      <c r="D461" s="71" t="s">
        <v>347</v>
      </c>
      <c r="E461" s="72" t="s">
        <v>347</v>
      </c>
      <c r="F461" s="72" t="s">
        <v>347</v>
      </c>
      <c r="G461" s="72" t="s">
        <v>347</v>
      </c>
      <c r="H461" s="72" t="s">
        <v>347</v>
      </c>
      <c r="I461" s="72" t="s">
        <v>347</v>
      </c>
      <c r="J461" s="72" t="s">
        <v>347</v>
      </c>
      <c r="K461" s="72" t="s">
        <v>347</v>
      </c>
      <c r="L461" s="72" t="s">
        <v>347</v>
      </c>
      <c r="M461" s="72" t="s">
        <v>347</v>
      </c>
      <c r="N461" s="73" t="s">
        <v>347</v>
      </c>
      <c r="O461" s="33"/>
      <c r="P461" s="31"/>
      <c r="Q461" s="34"/>
      <c r="R461" s="45"/>
      <c r="S461" s="34"/>
      <c r="T461" s="45">
        <v>0</v>
      </c>
      <c r="U461" s="34"/>
      <c r="V461" s="45">
        <v>0</v>
      </c>
      <c r="W461" s="46"/>
      <c r="X461" s="47" t="str">
        <f t="shared" si="193"/>
        <v/>
      </c>
      <c r="Y461" s="34"/>
      <c r="Z461" s="45"/>
      <c r="AA461" s="34"/>
      <c r="AB461" s="45">
        <v>0</v>
      </c>
      <c r="AC461" s="34"/>
      <c r="AD461" s="45"/>
      <c r="AE461" s="34"/>
      <c r="AF461" s="48" t="str">
        <f t="shared" si="194"/>
        <v/>
      </c>
      <c r="AG461" s="34"/>
      <c r="AH461" s="48" t="str">
        <f t="shared" si="195"/>
        <v/>
      </c>
      <c r="AJ461" s="48" t="str">
        <f t="shared" si="210"/>
        <v/>
      </c>
      <c r="AK461" s="34"/>
      <c r="AL461" s="47" t="str">
        <f t="shared" si="196"/>
        <v/>
      </c>
      <c r="AM461" s="34"/>
      <c r="AN461" s="47" t="str">
        <f t="shared" si="197"/>
        <v/>
      </c>
      <c r="AP461" s="36">
        <f t="shared" si="211"/>
        <v>0</v>
      </c>
      <c r="AQ461" s="36">
        <f t="shared" si="198"/>
        <v>0</v>
      </c>
      <c r="AR461" s="36">
        <f t="shared" si="199"/>
        <v>0</v>
      </c>
      <c r="AS461" s="36">
        <f t="shared" si="200"/>
        <v>0</v>
      </c>
      <c r="AT461" s="36">
        <f t="shared" si="201"/>
        <v>0</v>
      </c>
      <c r="AU461" s="36">
        <f t="shared" si="202"/>
        <v>0</v>
      </c>
      <c r="AV461" s="36">
        <f t="shared" si="212"/>
        <v>0</v>
      </c>
      <c r="AW461" s="36">
        <f t="shared" si="213"/>
        <v>0</v>
      </c>
      <c r="AX461" s="36">
        <f t="shared" si="203"/>
        <v>0</v>
      </c>
      <c r="AY461" s="36">
        <f t="shared" si="214"/>
        <v>0</v>
      </c>
      <c r="AZ461" s="36">
        <f t="shared" si="215"/>
        <v>0</v>
      </c>
      <c r="BA461" s="36">
        <f t="shared" si="204"/>
        <v>0</v>
      </c>
      <c r="BB461" s="36">
        <f t="shared" si="205"/>
        <v>0</v>
      </c>
      <c r="BC461" s="36">
        <f t="shared" si="206"/>
        <v>0</v>
      </c>
      <c r="BD461" s="36">
        <f t="shared" si="207"/>
        <v>0</v>
      </c>
      <c r="BE461" s="36">
        <f t="shared" si="208"/>
        <v>0</v>
      </c>
      <c r="BF461" s="36">
        <f t="shared" si="216"/>
        <v>461</v>
      </c>
      <c r="BG461" s="36">
        <f t="shared" si="217"/>
        <v>0</v>
      </c>
      <c r="BH461" s="36">
        <f t="shared" si="218"/>
        <v>0</v>
      </c>
      <c r="BI461" s="36">
        <f t="shared" si="219"/>
        <v>0</v>
      </c>
      <c r="BJ461" s="29">
        <f t="shared" si="209"/>
        <v>0</v>
      </c>
      <c r="BK461" s="29">
        <f t="shared" si="220"/>
        <v>0</v>
      </c>
      <c r="BL461" s="29">
        <f t="shared" si="221"/>
        <v>0</v>
      </c>
      <c r="BM461" s="29">
        <f t="shared" si="222"/>
        <v>0</v>
      </c>
      <c r="BN461" s="36">
        <f t="shared" si="223"/>
        <v>0</v>
      </c>
      <c r="BQ461" s="29">
        <f t="shared" si="224"/>
        <v>0</v>
      </c>
    </row>
    <row r="462" spans="2:69" s="35" customFormat="1" ht="30" customHeight="1" x14ac:dyDescent="0.15">
      <c r="B462" s="31" t="s">
        <v>630</v>
      </c>
      <c r="C462" s="32"/>
      <c r="D462" s="71" t="s">
        <v>773</v>
      </c>
      <c r="E462" s="72" t="s">
        <v>773</v>
      </c>
      <c r="F462" s="72" t="s">
        <v>773</v>
      </c>
      <c r="G462" s="72" t="s">
        <v>773</v>
      </c>
      <c r="H462" s="72" t="s">
        <v>773</v>
      </c>
      <c r="I462" s="72" t="s">
        <v>773</v>
      </c>
      <c r="J462" s="72" t="s">
        <v>773</v>
      </c>
      <c r="K462" s="72" t="s">
        <v>773</v>
      </c>
      <c r="L462" s="72" t="s">
        <v>773</v>
      </c>
      <c r="M462" s="72" t="s">
        <v>773</v>
      </c>
      <c r="N462" s="73" t="s">
        <v>773</v>
      </c>
      <c r="O462" s="33"/>
      <c r="P462" s="31" t="s">
        <v>487</v>
      </c>
      <c r="Q462" s="34"/>
      <c r="R462" s="45">
        <v>17</v>
      </c>
      <c r="S462" s="34"/>
      <c r="T462" s="45">
        <v>33.43</v>
      </c>
      <c r="U462" s="34"/>
      <c r="V462" s="45">
        <v>568.30999999999995</v>
      </c>
      <c r="W462" s="46"/>
      <c r="X462" s="47">
        <f t="shared" si="193"/>
        <v>568.30999999999995</v>
      </c>
      <c r="Y462" s="34"/>
      <c r="Z462" s="45">
        <v>17</v>
      </c>
      <c r="AA462" s="34"/>
      <c r="AB462" s="45">
        <v>24.87</v>
      </c>
      <c r="AC462" s="34"/>
      <c r="AD462" s="45"/>
      <c r="AE462" s="34"/>
      <c r="AF462" s="48">
        <f t="shared" si="194"/>
        <v>100</v>
      </c>
      <c r="AG462" s="34"/>
      <c r="AH462" s="48">
        <f t="shared" si="195"/>
        <v>0</v>
      </c>
      <c r="AJ462" s="48">
        <f t="shared" si="210"/>
        <v>422.79</v>
      </c>
      <c r="AK462" s="34"/>
      <c r="AL462" s="47">
        <f t="shared" si="196"/>
        <v>25.61</v>
      </c>
      <c r="AM462" s="34"/>
      <c r="AN462" s="47">
        <f t="shared" si="197"/>
        <v>74.39</v>
      </c>
      <c r="AP462" s="36">
        <f t="shared" si="211"/>
        <v>0</v>
      </c>
      <c r="AQ462" s="36">
        <f t="shared" si="198"/>
        <v>0</v>
      </c>
      <c r="AR462" s="36">
        <f t="shared" si="199"/>
        <v>0</v>
      </c>
      <c r="AS462" s="36">
        <f t="shared" si="200"/>
        <v>0</v>
      </c>
      <c r="AT462" s="36">
        <f t="shared" si="201"/>
        <v>0</v>
      </c>
      <c r="AU462" s="36">
        <f t="shared" si="202"/>
        <v>0</v>
      </c>
      <c r="AV462" s="36">
        <f t="shared" si="212"/>
        <v>0</v>
      </c>
      <c r="AW462" s="36">
        <f t="shared" si="213"/>
        <v>0</v>
      </c>
      <c r="AX462" s="36">
        <f t="shared" si="203"/>
        <v>1</v>
      </c>
      <c r="AY462" s="36">
        <f t="shared" si="214"/>
        <v>0</v>
      </c>
      <c r="AZ462" s="36">
        <f t="shared" si="215"/>
        <v>1</v>
      </c>
      <c r="BA462" s="36">
        <f t="shared" si="204"/>
        <v>0</v>
      </c>
      <c r="BB462" s="36">
        <f t="shared" si="205"/>
        <v>0</v>
      </c>
      <c r="BC462" s="36">
        <f t="shared" si="206"/>
        <v>0</v>
      </c>
      <c r="BD462" s="36">
        <f t="shared" si="207"/>
        <v>0</v>
      </c>
      <c r="BE462" s="36">
        <f t="shared" si="208"/>
        <v>0</v>
      </c>
      <c r="BF462" s="36">
        <f t="shared" si="216"/>
        <v>462</v>
      </c>
      <c r="BG462" s="36">
        <f t="shared" si="217"/>
        <v>0</v>
      </c>
      <c r="BH462" s="36">
        <f t="shared" si="218"/>
        <v>0</v>
      </c>
      <c r="BI462" s="36">
        <f t="shared" si="219"/>
        <v>0</v>
      </c>
      <c r="BJ462" s="29">
        <f t="shared" si="209"/>
        <v>24.87</v>
      </c>
      <c r="BK462" s="29">
        <f t="shared" si="220"/>
        <v>24.87</v>
      </c>
      <c r="BL462" s="29">
        <f t="shared" si="221"/>
        <v>0</v>
      </c>
      <c r="BM462" s="29">
        <f t="shared" si="222"/>
        <v>24.87</v>
      </c>
      <c r="BN462" s="36">
        <f t="shared" si="223"/>
        <v>0</v>
      </c>
      <c r="BQ462" s="29">
        <f t="shared" si="224"/>
        <v>0</v>
      </c>
    </row>
    <row r="463" spans="2:69" s="35" customFormat="1" ht="30" customHeight="1" x14ac:dyDescent="0.15">
      <c r="B463" s="31" t="s">
        <v>631</v>
      </c>
      <c r="C463" s="32"/>
      <c r="D463" s="71" t="s">
        <v>772</v>
      </c>
      <c r="E463" s="72" t="s">
        <v>772</v>
      </c>
      <c r="F463" s="72" t="s">
        <v>772</v>
      </c>
      <c r="G463" s="72" t="s">
        <v>772</v>
      </c>
      <c r="H463" s="72" t="s">
        <v>772</v>
      </c>
      <c r="I463" s="72" t="s">
        <v>772</v>
      </c>
      <c r="J463" s="72" t="s">
        <v>772</v>
      </c>
      <c r="K463" s="72" t="s">
        <v>772</v>
      </c>
      <c r="L463" s="72" t="s">
        <v>772</v>
      </c>
      <c r="M463" s="72" t="s">
        <v>772</v>
      </c>
      <c r="N463" s="73" t="s">
        <v>772</v>
      </c>
      <c r="O463" s="33"/>
      <c r="P463" s="31" t="s">
        <v>487</v>
      </c>
      <c r="Q463" s="34"/>
      <c r="R463" s="45">
        <v>5</v>
      </c>
      <c r="S463" s="34"/>
      <c r="T463" s="45">
        <v>35.5</v>
      </c>
      <c r="U463" s="34"/>
      <c r="V463" s="45">
        <v>177.5</v>
      </c>
      <c r="W463" s="46"/>
      <c r="X463" s="47">
        <f t="shared" si="193"/>
        <v>177.5</v>
      </c>
      <c r="Y463" s="34"/>
      <c r="Z463" s="45">
        <v>5</v>
      </c>
      <c r="AA463" s="34"/>
      <c r="AB463" s="45">
        <v>26.4</v>
      </c>
      <c r="AC463" s="34"/>
      <c r="AD463" s="45"/>
      <c r="AE463" s="34"/>
      <c r="AF463" s="48">
        <f t="shared" si="194"/>
        <v>100</v>
      </c>
      <c r="AG463" s="34"/>
      <c r="AH463" s="48">
        <f t="shared" si="195"/>
        <v>0</v>
      </c>
      <c r="AJ463" s="48">
        <f t="shared" si="210"/>
        <v>132</v>
      </c>
      <c r="AK463" s="34"/>
      <c r="AL463" s="47">
        <f t="shared" si="196"/>
        <v>25.63</v>
      </c>
      <c r="AM463" s="34"/>
      <c r="AN463" s="47">
        <f t="shared" si="197"/>
        <v>74.37</v>
      </c>
      <c r="AP463" s="36">
        <f t="shared" si="211"/>
        <v>0</v>
      </c>
      <c r="AQ463" s="36">
        <f t="shared" si="198"/>
        <v>0</v>
      </c>
      <c r="AR463" s="36">
        <f t="shared" si="199"/>
        <v>0</v>
      </c>
      <c r="AS463" s="36">
        <f t="shared" si="200"/>
        <v>0</v>
      </c>
      <c r="AT463" s="36">
        <f t="shared" si="201"/>
        <v>0</v>
      </c>
      <c r="AU463" s="36">
        <f t="shared" si="202"/>
        <v>0</v>
      </c>
      <c r="AV463" s="36">
        <f t="shared" si="212"/>
        <v>0</v>
      </c>
      <c r="AW463" s="36">
        <f t="shared" si="213"/>
        <v>0</v>
      </c>
      <c r="AX463" s="36">
        <f t="shared" si="203"/>
        <v>1</v>
      </c>
      <c r="AY463" s="36">
        <f t="shared" si="214"/>
        <v>0</v>
      </c>
      <c r="AZ463" s="36">
        <f t="shared" si="215"/>
        <v>1</v>
      </c>
      <c r="BA463" s="36">
        <f t="shared" si="204"/>
        <v>0</v>
      </c>
      <c r="BB463" s="36">
        <f t="shared" si="205"/>
        <v>0</v>
      </c>
      <c r="BC463" s="36">
        <f t="shared" si="206"/>
        <v>0</v>
      </c>
      <c r="BD463" s="36">
        <f t="shared" si="207"/>
        <v>0</v>
      </c>
      <c r="BE463" s="36">
        <f t="shared" si="208"/>
        <v>0</v>
      </c>
      <c r="BF463" s="36">
        <f t="shared" si="216"/>
        <v>463</v>
      </c>
      <c r="BG463" s="36">
        <f t="shared" si="217"/>
        <v>0</v>
      </c>
      <c r="BH463" s="36">
        <f t="shared" si="218"/>
        <v>0</v>
      </c>
      <c r="BI463" s="36">
        <f t="shared" si="219"/>
        <v>0</v>
      </c>
      <c r="BJ463" s="29">
        <f t="shared" si="209"/>
        <v>26.4</v>
      </c>
      <c r="BK463" s="29">
        <f t="shared" si="220"/>
        <v>26.4</v>
      </c>
      <c r="BL463" s="29">
        <f t="shared" si="221"/>
        <v>0</v>
      </c>
      <c r="BM463" s="29">
        <f t="shared" si="222"/>
        <v>26.4</v>
      </c>
      <c r="BN463" s="36">
        <f t="shared" si="223"/>
        <v>0</v>
      </c>
      <c r="BQ463" s="29">
        <f t="shared" si="224"/>
        <v>0</v>
      </c>
    </row>
    <row r="464" spans="2:69" s="35" customFormat="1" ht="30" customHeight="1" x14ac:dyDescent="0.15">
      <c r="B464" s="31" t="s">
        <v>632</v>
      </c>
      <c r="C464" s="32"/>
      <c r="D464" s="71" t="s">
        <v>853</v>
      </c>
      <c r="E464" s="72" t="s">
        <v>853</v>
      </c>
      <c r="F464" s="72" t="s">
        <v>853</v>
      </c>
      <c r="G464" s="72" t="s">
        <v>853</v>
      </c>
      <c r="H464" s="72" t="s">
        <v>853</v>
      </c>
      <c r="I464" s="72" t="s">
        <v>853</v>
      </c>
      <c r="J464" s="72" t="s">
        <v>853</v>
      </c>
      <c r="K464" s="72" t="s">
        <v>853</v>
      </c>
      <c r="L464" s="72" t="s">
        <v>853</v>
      </c>
      <c r="M464" s="72" t="s">
        <v>853</v>
      </c>
      <c r="N464" s="73" t="s">
        <v>853</v>
      </c>
      <c r="O464" s="33"/>
      <c r="P464" s="31" t="s">
        <v>484</v>
      </c>
      <c r="Q464" s="34"/>
      <c r="R464" s="45">
        <v>29.8</v>
      </c>
      <c r="S464" s="34"/>
      <c r="T464" s="45">
        <v>27.2</v>
      </c>
      <c r="U464" s="34"/>
      <c r="V464" s="45">
        <v>810.56</v>
      </c>
      <c r="W464" s="46"/>
      <c r="X464" s="47">
        <f t="shared" si="193"/>
        <v>810.56</v>
      </c>
      <c r="Y464" s="34"/>
      <c r="Z464" s="45">
        <v>29.8</v>
      </c>
      <c r="AA464" s="34"/>
      <c r="AB464" s="45">
        <v>20.23</v>
      </c>
      <c r="AC464" s="34"/>
      <c r="AD464" s="45"/>
      <c r="AE464" s="34"/>
      <c r="AF464" s="48">
        <f t="shared" si="194"/>
        <v>100</v>
      </c>
      <c r="AG464" s="34"/>
      <c r="AH464" s="48">
        <f t="shared" si="195"/>
        <v>0</v>
      </c>
      <c r="AJ464" s="48">
        <f t="shared" si="210"/>
        <v>602.85</v>
      </c>
      <c r="AK464" s="34"/>
      <c r="AL464" s="47">
        <f t="shared" si="196"/>
        <v>25.63</v>
      </c>
      <c r="AM464" s="34"/>
      <c r="AN464" s="47">
        <f t="shared" si="197"/>
        <v>74.37</v>
      </c>
      <c r="AP464" s="36">
        <f t="shared" si="211"/>
        <v>0</v>
      </c>
      <c r="AQ464" s="36">
        <f t="shared" si="198"/>
        <v>0</v>
      </c>
      <c r="AR464" s="36">
        <f t="shared" si="199"/>
        <v>0</v>
      </c>
      <c r="AS464" s="36">
        <f t="shared" si="200"/>
        <v>0</v>
      </c>
      <c r="AT464" s="36">
        <f t="shared" si="201"/>
        <v>0</v>
      </c>
      <c r="AU464" s="36">
        <f t="shared" si="202"/>
        <v>0</v>
      </c>
      <c r="AV464" s="36">
        <f t="shared" si="212"/>
        <v>0</v>
      </c>
      <c r="AW464" s="36">
        <f t="shared" si="213"/>
        <v>0</v>
      </c>
      <c r="AX464" s="36">
        <f t="shared" si="203"/>
        <v>1</v>
      </c>
      <c r="AY464" s="36">
        <f t="shared" si="214"/>
        <v>0</v>
      </c>
      <c r="AZ464" s="36">
        <f t="shared" si="215"/>
        <v>1</v>
      </c>
      <c r="BA464" s="36">
        <f t="shared" si="204"/>
        <v>0</v>
      </c>
      <c r="BB464" s="36">
        <f t="shared" si="205"/>
        <v>0</v>
      </c>
      <c r="BC464" s="36">
        <f t="shared" si="206"/>
        <v>0</v>
      </c>
      <c r="BD464" s="36">
        <f t="shared" si="207"/>
        <v>0</v>
      </c>
      <c r="BE464" s="36">
        <f t="shared" si="208"/>
        <v>0</v>
      </c>
      <c r="BF464" s="36">
        <f t="shared" si="216"/>
        <v>464</v>
      </c>
      <c r="BG464" s="36">
        <f t="shared" si="217"/>
        <v>0</v>
      </c>
      <c r="BH464" s="36">
        <f t="shared" si="218"/>
        <v>0</v>
      </c>
      <c r="BI464" s="36">
        <f t="shared" si="219"/>
        <v>0</v>
      </c>
      <c r="BJ464" s="29">
        <f t="shared" si="209"/>
        <v>20.23</v>
      </c>
      <c r="BK464" s="29">
        <f t="shared" si="220"/>
        <v>20.23</v>
      </c>
      <c r="BL464" s="29">
        <f t="shared" si="221"/>
        <v>0</v>
      </c>
      <c r="BM464" s="29">
        <f t="shared" si="222"/>
        <v>20.23</v>
      </c>
      <c r="BN464" s="36">
        <f t="shared" si="223"/>
        <v>0</v>
      </c>
      <c r="BQ464" s="29">
        <f t="shared" si="224"/>
        <v>0</v>
      </c>
    </row>
    <row r="465" spans="2:69" s="35" customFormat="1" ht="30" customHeight="1" x14ac:dyDescent="0.15">
      <c r="B465" s="31"/>
      <c r="C465" s="32"/>
      <c r="D465" s="71" t="s">
        <v>392</v>
      </c>
      <c r="E465" s="72" t="s">
        <v>392</v>
      </c>
      <c r="F465" s="72" t="s">
        <v>392</v>
      </c>
      <c r="G465" s="72" t="s">
        <v>392</v>
      </c>
      <c r="H465" s="72" t="s">
        <v>392</v>
      </c>
      <c r="I465" s="72" t="s">
        <v>392</v>
      </c>
      <c r="J465" s="72" t="s">
        <v>392</v>
      </c>
      <c r="K465" s="72" t="s">
        <v>392</v>
      </c>
      <c r="L465" s="72" t="s">
        <v>392</v>
      </c>
      <c r="M465" s="72" t="s">
        <v>392</v>
      </c>
      <c r="N465" s="73" t="s">
        <v>392</v>
      </c>
      <c r="O465" s="33"/>
      <c r="P465" s="31"/>
      <c r="Q465" s="34"/>
      <c r="R465" s="45"/>
      <c r="S465" s="34"/>
      <c r="T465" s="45">
        <v>0</v>
      </c>
      <c r="U465" s="34"/>
      <c r="V465" s="45">
        <v>0</v>
      </c>
      <c r="W465" s="46"/>
      <c r="X465" s="47" t="str">
        <f t="shared" si="193"/>
        <v/>
      </c>
      <c r="Y465" s="34"/>
      <c r="Z465" s="45"/>
      <c r="AA465" s="34"/>
      <c r="AB465" s="45">
        <v>0</v>
      </c>
      <c r="AC465" s="34"/>
      <c r="AD465" s="45"/>
      <c r="AE465" s="34"/>
      <c r="AF465" s="48" t="str">
        <f t="shared" si="194"/>
        <v/>
      </c>
      <c r="AG465" s="34"/>
      <c r="AH465" s="48" t="str">
        <f t="shared" si="195"/>
        <v/>
      </c>
      <c r="AJ465" s="48" t="str">
        <f t="shared" si="210"/>
        <v/>
      </c>
      <c r="AK465" s="34"/>
      <c r="AL465" s="47" t="str">
        <f t="shared" si="196"/>
        <v/>
      </c>
      <c r="AM465" s="34"/>
      <c r="AN465" s="47" t="str">
        <f t="shared" si="197"/>
        <v/>
      </c>
      <c r="AP465" s="36">
        <f t="shared" si="211"/>
        <v>0</v>
      </c>
      <c r="AQ465" s="36">
        <f t="shared" si="198"/>
        <v>0</v>
      </c>
      <c r="AR465" s="36">
        <f t="shared" si="199"/>
        <v>0</v>
      </c>
      <c r="AS465" s="36">
        <f t="shared" si="200"/>
        <v>0</v>
      </c>
      <c r="AT465" s="36">
        <f t="shared" si="201"/>
        <v>0</v>
      </c>
      <c r="AU465" s="36">
        <f t="shared" si="202"/>
        <v>0</v>
      </c>
      <c r="AV465" s="36">
        <f t="shared" si="212"/>
        <v>0</v>
      </c>
      <c r="AW465" s="36">
        <f t="shared" si="213"/>
        <v>0</v>
      </c>
      <c r="AX465" s="36">
        <f t="shared" si="203"/>
        <v>0</v>
      </c>
      <c r="AY465" s="36">
        <f t="shared" si="214"/>
        <v>0</v>
      </c>
      <c r="AZ465" s="36">
        <f t="shared" si="215"/>
        <v>0</v>
      </c>
      <c r="BA465" s="36">
        <f t="shared" si="204"/>
        <v>0</v>
      </c>
      <c r="BB465" s="36">
        <f t="shared" si="205"/>
        <v>0</v>
      </c>
      <c r="BC465" s="36">
        <f t="shared" si="206"/>
        <v>0</v>
      </c>
      <c r="BD465" s="36">
        <f t="shared" si="207"/>
        <v>0</v>
      </c>
      <c r="BE465" s="36">
        <f t="shared" si="208"/>
        <v>0</v>
      </c>
      <c r="BF465" s="36">
        <f t="shared" si="216"/>
        <v>465</v>
      </c>
      <c r="BG465" s="36">
        <f t="shared" si="217"/>
        <v>0</v>
      </c>
      <c r="BH465" s="36">
        <f t="shared" si="218"/>
        <v>0</v>
      </c>
      <c r="BI465" s="36">
        <f t="shared" si="219"/>
        <v>0</v>
      </c>
      <c r="BJ465" s="29">
        <f t="shared" si="209"/>
        <v>0</v>
      </c>
      <c r="BK465" s="29">
        <f t="shared" si="220"/>
        <v>0</v>
      </c>
      <c r="BL465" s="29">
        <f t="shared" si="221"/>
        <v>0</v>
      </c>
      <c r="BM465" s="29">
        <f t="shared" si="222"/>
        <v>0</v>
      </c>
      <c r="BN465" s="36">
        <f t="shared" si="223"/>
        <v>0</v>
      </c>
      <c r="BQ465" s="29">
        <f t="shared" si="224"/>
        <v>0</v>
      </c>
    </row>
    <row r="466" spans="2:69" s="35" customFormat="1" ht="30" customHeight="1" x14ac:dyDescent="0.15">
      <c r="B466" s="31" t="s">
        <v>633</v>
      </c>
      <c r="C466" s="32"/>
      <c r="D466" s="71" t="s">
        <v>854</v>
      </c>
      <c r="E466" s="72" t="s">
        <v>854</v>
      </c>
      <c r="F466" s="72" t="s">
        <v>854</v>
      </c>
      <c r="G466" s="72" t="s">
        <v>854</v>
      </c>
      <c r="H466" s="72" t="s">
        <v>854</v>
      </c>
      <c r="I466" s="72" t="s">
        <v>854</v>
      </c>
      <c r="J466" s="72" t="s">
        <v>854</v>
      </c>
      <c r="K466" s="72" t="s">
        <v>854</v>
      </c>
      <c r="L466" s="72" t="s">
        <v>854</v>
      </c>
      <c r="M466" s="72" t="s">
        <v>854</v>
      </c>
      <c r="N466" s="73" t="s">
        <v>854</v>
      </c>
      <c r="O466" s="33"/>
      <c r="P466" s="31" t="s">
        <v>487</v>
      </c>
      <c r="Q466" s="34"/>
      <c r="R466" s="45">
        <v>2</v>
      </c>
      <c r="S466" s="34"/>
      <c r="T466" s="45">
        <v>697.43</v>
      </c>
      <c r="U466" s="34"/>
      <c r="V466" s="45">
        <v>1394.86</v>
      </c>
      <c r="W466" s="46"/>
      <c r="X466" s="47">
        <f t="shared" si="193"/>
        <v>1394.86</v>
      </c>
      <c r="Y466" s="34"/>
      <c r="Z466" s="45">
        <v>2</v>
      </c>
      <c r="AA466" s="34"/>
      <c r="AB466" s="45">
        <v>518.85</v>
      </c>
      <c r="AC466" s="34"/>
      <c r="AD466" s="45"/>
      <c r="AE466" s="34"/>
      <c r="AF466" s="48">
        <f t="shared" si="194"/>
        <v>100</v>
      </c>
      <c r="AG466" s="34"/>
      <c r="AH466" s="48">
        <f t="shared" si="195"/>
        <v>0</v>
      </c>
      <c r="AJ466" s="48">
        <f t="shared" si="210"/>
        <v>1037.7</v>
      </c>
      <c r="AK466" s="34"/>
      <c r="AL466" s="47">
        <f t="shared" si="196"/>
        <v>25.61</v>
      </c>
      <c r="AM466" s="34"/>
      <c r="AN466" s="47">
        <f t="shared" si="197"/>
        <v>74.39</v>
      </c>
      <c r="AP466" s="36">
        <f t="shared" si="211"/>
        <v>0</v>
      </c>
      <c r="AQ466" s="36">
        <f t="shared" si="198"/>
        <v>0</v>
      </c>
      <c r="AR466" s="36">
        <f t="shared" si="199"/>
        <v>0</v>
      </c>
      <c r="AS466" s="36">
        <f t="shared" si="200"/>
        <v>0</v>
      </c>
      <c r="AT466" s="36">
        <f t="shared" si="201"/>
        <v>1</v>
      </c>
      <c r="AU466" s="36">
        <f t="shared" si="202"/>
        <v>0</v>
      </c>
      <c r="AV466" s="36">
        <f t="shared" si="212"/>
        <v>0</v>
      </c>
      <c r="AW466" s="36">
        <f t="shared" si="213"/>
        <v>0</v>
      </c>
      <c r="AX466" s="36">
        <f t="shared" si="203"/>
        <v>0</v>
      </c>
      <c r="AY466" s="36">
        <f t="shared" si="214"/>
        <v>0</v>
      </c>
      <c r="AZ466" s="36">
        <f t="shared" si="215"/>
        <v>1</v>
      </c>
      <c r="BA466" s="36">
        <f t="shared" si="204"/>
        <v>0</v>
      </c>
      <c r="BB466" s="36">
        <f t="shared" si="205"/>
        <v>0</v>
      </c>
      <c r="BC466" s="36">
        <f t="shared" si="206"/>
        <v>0</v>
      </c>
      <c r="BD466" s="36">
        <f t="shared" si="207"/>
        <v>0</v>
      </c>
      <c r="BE466" s="36">
        <f t="shared" si="208"/>
        <v>0</v>
      </c>
      <c r="BF466" s="36">
        <f t="shared" si="216"/>
        <v>466</v>
      </c>
      <c r="BG466" s="36">
        <f t="shared" si="217"/>
        <v>0</v>
      </c>
      <c r="BH466" s="36">
        <f t="shared" si="218"/>
        <v>0</v>
      </c>
      <c r="BI466" s="36">
        <f t="shared" si="219"/>
        <v>0</v>
      </c>
      <c r="BJ466" s="29">
        <f t="shared" si="209"/>
        <v>518.75</v>
      </c>
      <c r="BK466" s="29">
        <f t="shared" si="220"/>
        <v>518.75</v>
      </c>
      <c r="BL466" s="29">
        <f t="shared" si="221"/>
        <v>0</v>
      </c>
      <c r="BM466" s="29">
        <f t="shared" si="222"/>
        <v>518.75</v>
      </c>
      <c r="BN466" s="36">
        <f t="shared" si="223"/>
        <v>0</v>
      </c>
      <c r="BQ466" s="29">
        <f t="shared" si="224"/>
        <v>0</v>
      </c>
    </row>
    <row r="467" spans="2:69" s="35" customFormat="1" ht="30" customHeight="1" x14ac:dyDescent="0.15">
      <c r="B467" s="31" t="s">
        <v>634</v>
      </c>
      <c r="C467" s="32"/>
      <c r="D467" s="71" t="s">
        <v>770</v>
      </c>
      <c r="E467" s="72" t="s">
        <v>770</v>
      </c>
      <c r="F467" s="72" t="s">
        <v>770</v>
      </c>
      <c r="G467" s="72" t="s">
        <v>770</v>
      </c>
      <c r="H467" s="72" t="s">
        <v>770</v>
      </c>
      <c r="I467" s="72" t="s">
        <v>770</v>
      </c>
      <c r="J467" s="72" t="s">
        <v>770</v>
      </c>
      <c r="K467" s="72" t="s">
        <v>770</v>
      </c>
      <c r="L467" s="72" t="s">
        <v>770</v>
      </c>
      <c r="M467" s="72" t="s">
        <v>770</v>
      </c>
      <c r="N467" s="73" t="s">
        <v>770</v>
      </c>
      <c r="O467" s="33"/>
      <c r="P467" s="31" t="s">
        <v>487</v>
      </c>
      <c r="Q467" s="34"/>
      <c r="R467" s="45">
        <v>3</v>
      </c>
      <c r="S467" s="34"/>
      <c r="T467" s="45">
        <v>5095.38</v>
      </c>
      <c r="U467" s="34"/>
      <c r="V467" s="45">
        <v>15286.14</v>
      </c>
      <c r="W467" s="46"/>
      <c r="X467" s="47">
        <f t="shared" si="193"/>
        <v>15286.14</v>
      </c>
      <c r="Y467" s="34"/>
      <c r="Z467" s="45">
        <v>3</v>
      </c>
      <c r="AA467" s="34"/>
      <c r="AB467" s="45">
        <v>3790.68</v>
      </c>
      <c r="AC467" s="34"/>
      <c r="AD467" s="45"/>
      <c r="AE467" s="34"/>
      <c r="AF467" s="48">
        <f t="shared" si="194"/>
        <v>100</v>
      </c>
      <c r="AG467" s="34"/>
      <c r="AH467" s="48">
        <f t="shared" si="195"/>
        <v>0</v>
      </c>
      <c r="AJ467" s="48">
        <f t="shared" si="210"/>
        <v>11372.04</v>
      </c>
      <c r="AK467" s="34"/>
      <c r="AL467" s="47">
        <f t="shared" si="196"/>
        <v>25.61</v>
      </c>
      <c r="AM467" s="34"/>
      <c r="AN467" s="47">
        <f t="shared" si="197"/>
        <v>74.39</v>
      </c>
      <c r="AP467" s="36">
        <f t="shared" si="211"/>
        <v>0</v>
      </c>
      <c r="AQ467" s="36">
        <f t="shared" si="198"/>
        <v>0</v>
      </c>
      <c r="AR467" s="36">
        <f t="shared" si="199"/>
        <v>0</v>
      </c>
      <c r="AS467" s="36">
        <f t="shared" si="200"/>
        <v>0</v>
      </c>
      <c r="AT467" s="36">
        <f t="shared" si="201"/>
        <v>1</v>
      </c>
      <c r="AU467" s="36">
        <f t="shared" si="202"/>
        <v>0</v>
      </c>
      <c r="AV467" s="36">
        <f t="shared" si="212"/>
        <v>0</v>
      </c>
      <c r="AW467" s="36">
        <f t="shared" si="213"/>
        <v>0</v>
      </c>
      <c r="AX467" s="36">
        <f t="shared" si="203"/>
        <v>0</v>
      </c>
      <c r="AY467" s="36">
        <f t="shared" si="214"/>
        <v>0</v>
      </c>
      <c r="AZ467" s="36">
        <f t="shared" si="215"/>
        <v>1</v>
      </c>
      <c r="BA467" s="36">
        <f t="shared" si="204"/>
        <v>0</v>
      </c>
      <c r="BB467" s="36">
        <f t="shared" si="205"/>
        <v>0</v>
      </c>
      <c r="BC467" s="36">
        <f t="shared" si="206"/>
        <v>0</v>
      </c>
      <c r="BD467" s="36">
        <f t="shared" si="207"/>
        <v>0</v>
      </c>
      <c r="BE467" s="36">
        <f t="shared" si="208"/>
        <v>0</v>
      </c>
      <c r="BF467" s="36">
        <f t="shared" si="216"/>
        <v>467</v>
      </c>
      <c r="BG467" s="36">
        <f t="shared" si="217"/>
        <v>341</v>
      </c>
      <c r="BH467" s="36">
        <f t="shared" si="218"/>
        <v>1</v>
      </c>
      <c r="BI467" s="36">
        <f t="shared" si="219"/>
        <v>341</v>
      </c>
      <c r="BJ467" s="29">
        <f t="shared" si="209"/>
        <v>3789.94</v>
      </c>
      <c r="BK467" s="29">
        <f t="shared" si="220"/>
        <v>3789.94</v>
      </c>
      <c r="BL467" s="29">
        <f t="shared" si="221"/>
        <v>21403.689999999919</v>
      </c>
      <c r="BM467" s="29">
        <f t="shared" si="222"/>
        <v>3789.94</v>
      </c>
      <c r="BN467" s="36">
        <f t="shared" si="223"/>
        <v>0</v>
      </c>
      <c r="BQ467" s="29">
        <f t="shared" si="224"/>
        <v>0</v>
      </c>
    </row>
    <row r="468" spans="2:69" s="35" customFormat="1" ht="30" customHeight="1" x14ac:dyDescent="0.15">
      <c r="B468" s="31" t="s">
        <v>635</v>
      </c>
      <c r="C468" s="32"/>
      <c r="D468" s="71" t="s">
        <v>855</v>
      </c>
      <c r="E468" s="72" t="s">
        <v>855</v>
      </c>
      <c r="F468" s="72" t="s">
        <v>855</v>
      </c>
      <c r="G468" s="72" t="s">
        <v>855</v>
      </c>
      <c r="H468" s="72" t="s">
        <v>855</v>
      </c>
      <c r="I468" s="72" t="s">
        <v>855</v>
      </c>
      <c r="J468" s="72" t="s">
        <v>855</v>
      </c>
      <c r="K468" s="72" t="s">
        <v>855</v>
      </c>
      <c r="L468" s="72" t="s">
        <v>855</v>
      </c>
      <c r="M468" s="72" t="s">
        <v>855</v>
      </c>
      <c r="N468" s="73" t="s">
        <v>855</v>
      </c>
      <c r="O468" s="33"/>
      <c r="P468" s="31" t="s">
        <v>487</v>
      </c>
      <c r="Q468" s="34"/>
      <c r="R468" s="45">
        <v>3</v>
      </c>
      <c r="S468" s="34"/>
      <c r="T468" s="45">
        <v>953.14</v>
      </c>
      <c r="U468" s="34"/>
      <c r="V468" s="45">
        <v>2859.42</v>
      </c>
      <c r="W468" s="46"/>
      <c r="X468" s="47">
        <f t="shared" si="193"/>
        <v>2859.42</v>
      </c>
      <c r="Y468" s="34"/>
      <c r="Z468" s="45">
        <v>3</v>
      </c>
      <c r="AA468" s="34"/>
      <c r="AB468" s="45">
        <v>709.08</v>
      </c>
      <c r="AC468" s="34"/>
      <c r="AD468" s="45"/>
      <c r="AE468" s="34"/>
      <c r="AF468" s="48">
        <f t="shared" si="194"/>
        <v>100</v>
      </c>
      <c r="AG468" s="34"/>
      <c r="AH468" s="48">
        <f t="shared" si="195"/>
        <v>0</v>
      </c>
      <c r="AJ468" s="48">
        <f t="shared" si="210"/>
        <v>2127.2399999999998</v>
      </c>
      <c r="AK468" s="34"/>
      <c r="AL468" s="47">
        <f t="shared" si="196"/>
        <v>25.61</v>
      </c>
      <c r="AM468" s="34"/>
      <c r="AN468" s="47">
        <f t="shared" si="197"/>
        <v>74.39</v>
      </c>
      <c r="AP468" s="36">
        <f t="shared" si="211"/>
        <v>0</v>
      </c>
      <c r="AQ468" s="36">
        <f t="shared" si="198"/>
        <v>0</v>
      </c>
      <c r="AR468" s="36">
        <f t="shared" si="199"/>
        <v>0</v>
      </c>
      <c r="AS468" s="36">
        <f t="shared" si="200"/>
        <v>0</v>
      </c>
      <c r="AT468" s="36">
        <f t="shared" si="201"/>
        <v>1</v>
      </c>
      <c r="AU468" s="36">
        <f t="shared" si="202"/>
        <v>0</v>
      </c>
      <c r="AV468" s="36">
        <f t="shared" si="212"/>
        <v>0</v>
      </c>
      <c r="AW468" s="36">
        <f t="shared" si="213"/>
        <v>0</v>
      </c>
      <c r="AX468" s="36">
        <f t="shared" si="203"/>
        <v>0</v>
      </c>
      <c r="AY468" s="36">
        <f t="shared" si="214"/>
        <v>0</v>
      </c>
      <c r="AZ468" s="36">
        <f t="shared" si="215"/>
        <v>1</v>
      </c>
      <c r="BA468" s="36">
        <f t="shared" si="204"/>
        <v>0</v>
      </c>
      <c r="BB468" s="36">
        <f t="shared" si="205"/>
        <v>0</v>
      </c>
      <c r="BC468" s="36">
        <f t="shared" si="206"/>
        <v>0</v>
      </c>
      <c r="BD468" s="36">
        <f t="shared" si="207"/>
        <v>0</v>
      </c>
      <c r="BE468" s="36">
        <f t="shared" si="208"/>
        <v>0</v>
      </c>
      <c r="BF468" s="36">
        <f t="shared" si="216"/>
        <v>468</v>
      </c>
      <c r="BG468" s="36">
        <f t="shared" si="217"/>
        <v>0</v>
      </c>
      <c r="BH468" s="36">
        <f t="shared" si="218"/>
        <v>0</v>
      </c>
      <c r="BI468" s="36">
        <f t="shared" si="219"/>
        <v>0</v>
      </c>
      <c r="BJ468" s="29">
        <f t="shared" si="209"/>
        <v>708.95</v>
      </c>
      <c r="BK468" s="29">
        <f t="shared" si="220"/>
        <v>708.95</v>
      </c>
      <c r="BL468" s="29">
        <f t="shared" si="221"/>
        <v>0</v>
      </c>
      <c r="BM468" s="29">
        <f t="shared" si="222"/>
        <v>708.95</v>
      </c>
      <c r="BN468" s="36">
        <f t="shared" si="223"/>
        <v>0</v>
      </c>
      <c r="BQ468" s="29">
        <f t="shared" si="224"/>
        <v>0</v>
      </c>
    </row>
    <row r="469" spans="2:69" s="35" customFormat="1" ht="30" customHeight="1" x14ac:dyDescent="0.15">
      <c r="B469" s="31" t="s">
        <v>636</v>
      </c>
      <c r="C469" s="32"/>
      <c r="D469" s="71" t="s">
        <v>784</v>
      </c>
      <c r="E469" s="72" t="s">
        <v>784</v>
      </c>
      <c r="F469" s="72" t="s">
        <v>784</v>
      </c>
      <c r="G469" s="72" t="s">
        <v>784</v>
      </c>
      <c r="H469" s="72" t="s">
        <v>784</v>
      </c>
      <c r="I469" s="72" t="s">
        <v>784</v>
      </c>
      <c r="J469" s="72" t="s">
        <v>784</v>
      </c>
      <c r="K469" s="72" t="s">
        <v>784</v>
      </c>
      <c r="L469" s="72" t="s">
        <v>784</v>
      </c>
      <c r="M469" s="72" t="s">
        <v>784</v>
      </c>
      <c r="N469" s="73" t="s">
        <v>784</v>
      </c>
      <c r="O469" s="33"/>
      <c r="P469" s="31" t="s">
        <v>487</v>
      </c>
      <c r="Q469" s="34"/>
      <c r="R469" s="45">
        <v>5</v>
      </c>
      <c r="S469" s="34"/>
      <c r="T469" s="45">
        <v>4803.71</v>
      </c>
      <c r="U469" s="34"/>
      <c r="V469" s="45">
        <v>24018.55</v>
      </c>
      <c r="W469" s="46"/>
      <c r="X469" s="47">
        <f t="shared" si="193"/>
        <v>24018.55</v>
      </c>
      <c r="Y469" s="34"/>
      <c r="Z469" s="45">
        <v>5</v>
      </c>
      <c r="AA469" s="34"/>
      <c r="AB469" s="45">
        <v>3573.69</v>
      </c>
      <c r="AC469" s="34"/>
      <c r="AD469" s="45"/>
      <c r="AE469" s="34"/>
      <c r="AF469" s="48">
        <f t="shared" si="194"/>
        <v>100</v>
      </c>
      <c r="AG469" s="34"/>
      <c r="AH469" s="48">
        <f t="shared" si="195"/>
        <v>0</v>
      </c>
      <c r="AJ469" s="48">
        <f t="shared" si="210"/>
        <v>17868.45</v>
      </c>
      <c r="AK469" s="34"/>
      <c r="AL469" s="47">
        <f t="shared" si="196"/>
        <v>25.61</v>
      </c>
      <c r="AM469" s="34"/>
      <c r="AN469" s="47">
        <f t="shared" si="197"/>
        <v>74.39</v>
      </c>
      <c r="AP469" s="36">
        <f t="shared" si="211"/>
        <v>0</v>
      </c>
      <c r="AQ469" s="36">
        <f t="shared" si="198"/>
        <v>0</v>
      </c>
      <c r="AR469" s="36">
        <f t="shared" si="199"/>
        <v>0</v>
      </c>
      <c r="AS469" s="36">
        <f t="shared" si="200"/>
        <v>0</v>
      </c>
      <c r="AT469" s="36">
        <f t="shared" si="201"/>
        <v>1</v>
      </c>
      <c r="AU469" s="36">
        <f t="shared" si="202"/>
        <v>0</v>
      </c>
      <c r="AV469" s="36">
        <f t="shared" si="212"/>
        <v>0</v>
      </c>
      <c r="AW469" s="36">
        <f t="shared" si="213"/>
        <v>0</v>
      </c>
      <c r="AX469" s="36">
        <f t="shared" si="203"/>
        <v>0</v>
      </c>
      <c r="AY469" s="36">
        <f t="shared" si="214"/>
        <v>0</v>
      </c>
      <c r="AZ469" s="36">
        <f t="shared" si="215"/>
        <v>1</v>
      </c>
      <c r="BA469" s="36">
        <f t="shared" si="204"/>
        <v>0</v>
      </c>
      <c r="BB469" s="36">
        <f t="shared" si="205"/>
        <v>0</v>
      </c>
      <c r="BC469" s="36">
        <f t="shared" si="206"/>
        <v>0</v>
      </c>
      <c r="BD469" s="36">
        <f t="shared" si="207"/>
        <v>0</v>
      </c>
      <c r="BE469" s="36">
        <f t="shared" si="208"/>
        <v>0</v>
      </c>
      <c r="BF469" s="36">
        <f t="shared" si="216"/>
        <v>469</v>
      </c>
      <c r="BG469" s="36">
        <f t="shared" si="217"/>
        <v>0</v>
      </c>
      <c r="BH469" s="36">
        <f t="shared" si="218"/>
        <v>0</v>
      </c>
      <c r="BI469" s="36">
        <f t="shared" si="219"/>
        <v>0</v>
      </c>
      <c r="BJ469" s="29">
        <f t="shared" si="209"/>
        <v>3573</v>
      </c>
      <c r="BK469" s="29">
        <f t="shared" si="220"/>
        <v>3573</v>
      </c>
      <c r="BL469" s="29">
        <f t="shared" si="221"/>
        <v>0</v>
      </c>
      <c r="BM469" s="29">
        <f t="shared" si="222"/>
        <v>3573</v>
      </c>
      <c r="BN469" s="36">
        <f t="shared" si="223"/>
        <v>0</v>
      </c>
      <c r="BQ469" s="29">
        <f t="shared" si="224"/>
        <v>0</v>
      </c>
    </row>
    <row r="470" spans="2:69" s="35" customFormat="1" ht="30" customHeight="1" x14ac:dyDescent="0.15">
      <c r="B470" s="31" t="s">
        <v>637</v>
      </c>
      <c r="C470" s="32"/>
      <c r="D470" s="71" t="s">
        <v>856</v>
      </c>
      <c r="E470" s="72" t="s">
        <v>856</v>
      </c>
      <c r="F470" s="72" t="s">
        <v>856</v>
      </c>
      <c r="G470" s="72" t="s">
        <v>856</v>
      </c>
      <c r="H470" s="72" t="s">
        <v>856</v>
      </c>
      <c r="I470" s="72" t="s">
        <v>856</v>
      </c>
      <c r="J470" s="72" t="s">
        <v>856</v>
      </c>
      <c r="K470" s="72" t="s">
        <v>856</v>
      </c>
      <c r="L470" s="72" t="s">
        <v>856</v>
      </c>
      <c r="M470" s="72" t="s">
        <v>856</v>
      </c>
      <c r="N470" s="73" t="s">
        <v>856</v>
      </c>
      <c r="O470" s="33"/>
      <c r="P470" s="31" t="s">
        <v>487</v>
      </c>
      <c r="Q470" s="34"/>
      <c r="R470" s="45">
        <v>4</v>
      </c>
      <c r="S470" s="34"/>
      <c r="T470" s="45">
        <v>3633.57</v>
      </c>
      <c r="U470" s="34"/>
      <c r="V470" s="45">
        <v>14534.28</v>
      </c>
      <c r="W470" s="46"/>
      <c r="X470" s="47">
        <f t="shared" si="193"/>
        <v>14534.28</v>
      </c>
      <c r="Y470" s="34"/>
      <c r="Z470" s="45">
        <v>4</v>
      </c>
      <c r="AA470" s="34"/>
      <c r="AB470" s="45">
        <v>2703.15</v>
      </c>
      <c r="AC470" s="34"/>
      <c r="AD470" s="45"/>
      <c r="AE470" s="34"/>
      <c r="AF470" s="48">
        <f t="shared" si="194"/>
        <v>100</v>
      </c>
      <c r="AG470" s="34"/>
      <c r="AH470" s="48">
        <f t="shared" si="195"/>
        <v>0</v>
      </c>
      <c r="AJ470" s="48">
        <f t="shared" si="210"/>
        <v>10812.6</v>
      </c>
      <c r="AK470" s="34"/>
      <c r="AL470" s="47">
        <f t="shared" si="196"/>
        <v>25.61</v>
      </c>
      <c r="AM470" s="34"/>
      <c r="AN470" s="47">
        <f t="shared" si="197"/>
        <v>74.39</v>
      </c>
      <c r="AP470" s="36">
        <f t="shared" si="211"/>
        <v>0</v>
      </c>
      <c r="AQ470" s="36">
        <f t="shared" si="198"/>
        <v>0</v>
      </c>
      <c r="AR470" s="36">
        <f t="shared" si="199"/>
        <v>0</v>
      </c>
      <c r="AS470" s="36">
        <f t="shared" si="200"/>
        <v>0</v>
      </c>
      <c r="AT470" s="36">
        <f t="shared" si="201"/>
        <v>1</v>
      </c>
      <c r="AU470" s="36">
        <f t="shared" si="202"/>
        <v>0</v>
      </c>
      <c r="AV470" s="36">
        <f t="shared" si="212"/>
        <v>0</v>
      </c>
      <c r="AW470" s="36">
        <f t="shared" si="213"/>
        <v>0</v>
      </c>
      <c r="AX470" s="36">
        <f t="shared" si="203"/>
        <v>0</v>
      </c>
      <c r="AY470" s="36">
        <f t="shared" si="214"/>
        <v>0</v>
      </c>
      <c r="AZ470" s="36">
        <f t="shared" si="215"/>
        <v>1</v>
      </c>
      <c r="BA470" s="36">
        <f t="shared" si="204"/>
        <v>0</v>
      </c>
      <c r="BB470" s="36">
        <f t="shared" si="205"/>
        <v>0</v>
      </c>
      <c r="BC470" s="36">
        <f t="shared" si="206"/>
        <v>0</v>
      </c>
      <c r="BD470" s="36">
        <f t="shared" si="207"/>
        <v>0</v>
      </c>
      <c r="BE470" s="36">
        <f t="shared" si="208"/>
        <v>0</v>
      </c>
      <c r="BF470" s="36">
        <f t="shared" si="216"/>
        <v>470</v>
      </c>
      <c r="BG470" s="36">
        <f t="shared" si="217"/>
        <v>0</v>
      </c>
      <c r="BH470" s="36">
        <f t="shared" si="218"/>
        <v>0</v>
      </c>
      <c r="BI470" s="36">
        <f t="shared" si="219"/>
        <v>0</v>
      </c>
      <c r="BJ470" s="29">
        <f t="shared" si="209"/>
        <v>2702.65</v>
      </c>
      <c r="BK470" s="29">
        <f t="shared" si="220"/>
        <v>2702.65</v>
      </c>
      <c r="BL470" s="29">
        <f t="shared" si="221"/>
        <v>0</v>
      </c>
      <c r="BM470" s="29">
        <f t="shared" si="222"/>
        <v>2702.65</v>
      </c>
      <c r="BN470" s="36">
        <f t="shared" si="223"/>
        <v>0</v>
      </c>
      <c r="BQ470" s="29">
        <f t="shared" si="224"/>
        <v>0</v>
      </c>
    </row>
    <row r="471" spans="2:69" s="35" customFormat="1" ht="30" customHeight="1" x14ac:dyDescent="0.15">
      <c r="B471" s="31" t="s">
        <v>638</v>
      </c>
      <c r="C471" s="32"/>
      <c r="D471" s="71" t="s">
        <v>857</v>
      </c>
      <c r="E471" s="72" t="s">
        <v>857</v>
      </c>
      <c r="F471" s="72" t="s">
        <v>857</v>
      </c>
      <c r="G471" s="72" t="s">
        <v>857</v>
      </c>
      <c r="H471" s="72" t="s">
        <v>857</v>
      </c>
      <c r="I471" s="72" t="s">
        <v>857</v>
      </c>
      <c r="J471" s="72" t="s">
        <v>857</v>
      </c>
      <c r="K471" s="72" t="s">
        <v>857</v>
      </c>
      <c r="L471" s="72" t="s">
        <v>857</v>
      </c>
      <c r="M471" s="72" t="s">
        <v>857</v>
      </c>
      <c r="N471" s="73" t="s">
        <v>857</v>
      </c>
      <c r="O471" s="33"/>
      <c r="P471" s="31" t="s">
        <v>487</v>
      </c>
      <c r="Q471" s="34"/>
      <c r="R471" s="45">
        <v>8</v>
      </c>
      <c r="S471" s="34"/>
      <c r="T471" s="45">
        <v>2436.4499999999998</v>
      </c>
      <c r="U471" s="34"/>
      <c r="V471" s="45">
        <v>19491.599999999999</v>
      </c>
      <c r="W471" s="46"/>
      <c r="X471" s="47">
        <f t="shared" si="193"/>
        <v>19491.599999999999</v>
      </c>
      <c r="Y471" s="34"/>
      <c r="Z471" s="45">
        <v>8</v>
      </c>
      <c r="AA471" s="34"/>
      <c r="AB471" s="45">
        <v>1812.59</v>
      </c>
      <c r="AC471" s="34"/>
      <c r="AD471" s="45"/>
      <c r="AE471" s="34"/>
      <c r="AF471" s="48">
        <f t="shared" si="194"/>
        <v>100</v>
      </c>
      <c r="AG471" s="34"/>
      <c r="AH471" s="48">
        <f t="shared" si="195"/>
        <v>0</v>
      </c>
      <c r="AJ471" s="48">
        <f t="shared" si="210"/>
        <v>14500.72</v>
      </c>
      <c r="AK471" s="34"/>
      <c r="AL471" s="47">
        <f t="shared" si="196"/>
        <v>25.61</v>
      </c>
      <c r="AM471" s="34"/>
      <c r="AN471" s="47">
        <f t="shared" si="197"/>
        <v>74.39</v>
      </c>
      <c r="AP471" s="36">
        <f t="shared" si="211"/>
        <v>0</v>
      </c>
      <c r="AQ471" s="36">
        <f t="shared" si="198"/>
        <v>0</v>
      </c>
      <c r="AR471" s="36">
        <f t="shared" si="199"/>
        <v>0</v>
      </c>
      <c r="AS471" s="36">
        <f t="shared" si="200"/>
        <v>0</v>
      </c>
      <c r="AT471" s="36">
        <f t="shared" si="201"/>
        <v>1</v>
      </c>
      <c r="AU471" s="36">
        <f t="shared" si="202"/>
        <v>0</v>
      </c>
      <c r="AV471" s="36">
        <f t="shared" si="212"/>
        <v>0</v>
      </c>
      <c r="AW471" s="36">
        <f t="shared" si="213"/>
        <v>0</v>
      </c>
      <c r="AX471" s="36">
        <f t="shared" si="203"/>
        <v>0</v>
      </c>
      <c r="AY471" s="36">
        <f t="shared" si="214"/>
        <v>0</v>
      </c>
      <c r="AZ471" s="36">
        <f t="shared" si="215"/>
        <v>1</v>
      </c>
      <c r="BA471" s="36">
        <f t="shared" si="204"/>
        <v>0</v>
      </c>
      <c r="BB471" s="36">
        <f t="shared" si="205"/>
        <v>0</v>
      </c>
      <c r="BC471" s="36">
        <f t="shared" si="206"/>
        <v>0</v>
      </c>
      <c r="BD471" s="36">
        <f t="shared" si="207"/>
        <v>0</v>
      </c>
      <c r="BE471" s="36">
        <f t="shared" si="208"/>
        <v>0</v>
      </c>
      <c r="BF471" s="36">
        <f t="shared" si="216"/>
        <v>471</v>
      </c>
      <c r="BG471" s="36">
        <f t="shared" si="217"/>
        <v>0</v>
      </c>
      <c r="BH471" s="36">
        <f t="shared" si="218"/>
        <v>0</v>
      </c>
      <c r="BI471" s="36">
        <f t="shared" si="219"/>
        <v>0</v>
      </c>
      <c r="BJ471" s="29">
        <f t="shared" si="209"/>
        <v>1812.23</v>
      </c>
      <c r="BK471" s="29">
        <f t="shared" si="220"/>
        <v>1812.23</v>
      </c>
      <c r="BL471" s="29">
        <f t="shared" si="221"/>
        <v>0</v>
      </c>
      <c r="BM471" s="29">
        <f t="shared" si="222"/>
        <v>1812.23</v>
      </c>
      <c r="BN471" s="36">
        <f t="shared" si="223"/>
        <v>0</v>
      </c>
      <c r="BQ471" s="29">
        <f t="shared" si="224"/>
        <v>0</v>
      </c>
    </row>
    <row r="472" spans="2:69" s="35" customFormat="1" ht="30" customHeight="1" x14ac:dyDescent="0.15">
      <c r="B472" s="31" t="s">
        <v>639</v>
      </c>
      <c r="C472" s="32"/>
      <c r="D472" s="71" t="s">
        <v>858</v>
      </c>
      <c r="E472" s="72" t="s">
        <v>858</v>
      </c>
      <c r="F472" s="72" t="s">
        <v>858</v>
      </c>
      <c r="G472" s="72" t="s">
        <v>858</v>
      </c>
      <c r="H472" s="72" t="s">
        <v>858</v>
      </c>
      <c r="I472" s="72" t="s">
        <v>858</v>
      </c>
      <c r="J472" s="72" t="s">
        <v>858</v>
      </c>
      <c r="K472" s="72" t="s">
        <v>858</v>
      </c>
      <c r="L472" s="72" t="s">
        <v>858</v>
      </c>
      <c r="M472" s="72" t="s">
        <v>858</v>
      </c>
      <c r="N472" s="73" t="s">
        <v>858</v>
      </c>
      <c r="O472" s="33"/>
      <c r="P472" s="31" t="s">
        <v>487</v>
      </c>
      <c r="Q472" s="34"/>
      <c r="R472" s="45">
        <v>4</v>
      </c>
      <c r="S472" s="34"/>
      <c r="T472" s="45">
        <v>1031.3499999999999</v>
      </c>
      <c r="U472" s="34"/>
      <c r="V472" s="45">
        <v>4125.3999999999996</v>
      </c>
      <c r="W472" s="46"/>
      <c r="X472" s="47">
        <f t="shared" si="193"/>
        <v>4125.3999999999996</v>
      </c>
      <c r="Y472" s="34"/>
      <c r="Z472" s="45">
        <v>4</v>
      </c>
      <c r="AA472" s="34"/>
      <c r="AB472" s="45">
        <v>767.26</v>
      </c>
      <c r="AC472" s="34"/>
      <c r="AD472" s="45"/>
      <c r="AE472" s="34"/>
      <c r="AF472" s="48">
        <f t="shared" si="194"/>
        <v>100</v>
      </c>
      <c r="AG472" s="34"/>
      <c r="AH472" s="48">
        <f t="shared" si="195"/>
        <v>0</v>
      </c>
      <c r="AJ472" s="48">
        <f t="shared" si="210"/>
        <v>3069.04</v>
      </c>
      <c r="AK472" s="34"/>
      <c r="AL472" s="47">
        <f t="shared" si="196"/>
        <v>25.61</v>
      </c>
      <c r="AM472" s="34"/>
      <c r="AN472" s="47">
        <f t="shared" si="197"/>
        <v>74.39</v>
      </c>
      <c r="AP472" s="36">
        <f t="shared" si="211"/>
        <v>0</v>
      </c>
      <c r="AQ472" s="36">
        <f t="shared" si="198"/>
        <v>0</v>
      </c>
      <c r="AR472" s="36">
        <f t="shared" si="199"/>
        <v>0</v>
      </c>
      <c r="AS472" s="36">
        <f t="shared" si="200"/>
        <v>0</v>
      </c>
      <c r="AT472" s="36">
        <f t="shared" si="201"/>
        <v>1</v>
      </c>
      <c r="AU472" s="36">
        <f t="shared" si="202"/>
        <v>0</v>
      </c>
      <c r="AV472" s="36">
        <f t="shared" si="212"/>
        <v>0</v>
      </c>
      <c r="AW472" s="36">
        <f t="shared" si="213"/>
        <v>0</v>
      </c>
      <c r="AX472" s="36">
        <f t="shared" si="203"/>
        <v>0</v>
      </c>
      <c r="AY472" s="36">
        <f t="shared" si="214"/>
        <v>0</v>
      </c>
      <c r="AZ472" s="36">
        <f t="shared" si="215"/>
        <v>1</v>
      </c>
      <c r="BA472" s="36">
        <f t="shared" si="204"/>
        <v>0</v>
      </c>
      <c r="BB472" s="36">
        <f t="shared" si="205"/>
        <v>0</v>
      </c>
      <c r="BC472" s="36">
        <f t="shared" si="206"/>
        <v>0</v>
      </c>
      <c r="BD472" s="36">
        <f t="shared" si="207"/>
        <v>0</v>
      </c>
      <c r="BE472" s="36">
        <f t="shared" si="208"/>
        <v>0</v>
      </c>
      <c r="BF472" s="36">
        <f t="shared" si="216"/>
        <v>472</v>
      </c>
      <c r="BG472" s="36">
        <f t="shared" si="217"/>
        <v>0</v>
      </c>
      <c r="BH472" s="36">
        <f t="shared" si="218"/>
        <v>0</v>
      </c>
      <c r="BI472" s="36">
        <f t="shared" si="219"/>
        <v>0</v>
      </c>
      <c r="BJ472" s="29">
        <f t="shared" si="209"/>
        <v>767.12</v>
      </c>
      <c r="BK472" s="29">
        <f t="shared" si="220"/>
        <v>767.12</v>
      </c>
      <c r="BL472" s="29">
        <f t="shared" si="221"/>
        <v>0</v>
      </c>
      <c r="BM472" s="29">
        <f t="shared" si="222"/>
        <v>767.12</v>
      </c>
      <c r="BN472" s="36">
        <f t="shared" si="223"/>
        <v>0</v>
      </c>
      <c r="BQ472" s="29">
        <f t="shared" si="224"/>
        <v>0</v>
      </c>
    </row>
    <row r="473" spans="2:69" s="35" customFormat="1" ht="30" customHeight="1" x14ac:dyDescent="0.15">
      <c r="B473" s="31" t="s">
        <v>640</v>
      </c>
      <c r="C473" s="32"/>
      <c r="D473" s="71" t="s">
        <v>857</v>
      </c>
      <c r="E473" s="72" t="s">
        <v>857</v>
      </c>
      <c r="F473" s="72" t="s">
        <v>857</v>
      </c>
      <c r="G473" s="72" t="s">
        <v>857</v>
      </c>
      <c r="H473" s="72" t="s">
        <v>857</v>
      </c>
      <c r="I473" s="72" t="s">
        <v>857</v>
      </c>
      <c r="J473" s="72" t="s">
        <v>857</v>
      </c>
      <c r="K473" s="72" t="s">
        <v>857</v>
      </c>
      <c r="L473" s="72" t="s">
        <v>857</v>
      </c>
      <c r="M473" s="72" t="s">
        <v>857</v>
      </c>
      <c r="N473" s="73" t="s">
        <v>857</v>
      </c>
      <c r="O473" s="33"/>
      <c r="P473" s="31" t="s">
        <v>487</v>
      </c>
      <c r="Q473" s="34"/>
      <c r="R473" s="45">
        <v>4</v>
      </c>
      <c r="S473" s="34"/>
      <c r="T473" s="45">
        <v>2436.4499999999998</v>
      </c>
      <c r="U473" s="34"/>
      <c r="V473" s="45">
        <v>9745.7999999999993</v>
      </c>
      <c r="W473" s="46"/>
      <c r="X473" s="47">
        <f t="shared" si="193"/>
        <v>9745.7999999999993</v>
      </c>
      <c r="Y473" s="34"/>
      <c r="Z473" s="45">
        <v>4</v>
      </c>
      <c r="AA473" s="34"/>
      <c r="AB473" s="45">
        <v>1812.59</v>
      </c>
      <c r="AC473" s="34"/>
      <c r="AD473" s="45"/>
      <c r="AE473" s="34"/>
      <c r="AF473" s="48">
        <f t="shared" si="194"/>
        <v>100</v>
      </c>
      <c r="AG473" s="34"/>
      <c r="AH473" s="48">
        <f t="shared" si="195"/>
        <v>0</v>
      </c>
      <c r="AJ473" s="48">
        <f t="shared" si="210"/>
        <v>7250.36</v>
      </c>
      <c r="AK473" s="34"/>
      <c r="AL473" s="47">
        <f t="shared" si="196"/>
        <v>25.61</v>
      </c>
      <c r="AM473" s="34"/>
      <c r="AN473" s="47">
        <f t="shared" si="197"/>
        <v>74.39</v>
      </c>
      <c r="AP473" s="36">
        <f t="shared" si="211"/>
        <v>0</v>
      </c>
      <c r="AQ473" s="36">
        <f t="shared" si="198"/>
        <v>0</v>
      </c>
      <c r="AR473" s="36">
        <f t="shared" si="199"/>
        <v>0</v>
      </c>
      <c r="AS473" s="36">
        <f t="shared" si="200"/>
        <v>0</v>
      </c>
      <c r="AT473" s="36">
        <f t="shared" si="201"/>
        <v>1</v>
      </c>
      <c r="AU473" s="36">
        <f t="shared" si="202"/>
        <v>0</v>
      </c>
      <c r="AV473" s="36">
        <f t="shared" si="212"/>
        <v>0</v>
      </c>
      <c r="AW473" s="36">
        <f t="shared" si="213"/>
        <v>0</v>
      </c>
      <c r="AX473" s="36">
        <f t="shared" si="203"/>
        <v>0</v>
      </c>
      <c r="AY473" s="36">
        <f t="shared" si="214"/>
        <v>0</v>
      </c>
      <c r="AZ473" s="36">
        <f t="shared" si="215"/>
        <v>1</v>
      </c>
      <c r="BA473" s="36">
        <f t="shared" si="204"/>
        <v>0</v>
      </c>
      <c r="BB473" s="36">
        <f t="shared" si="205"/>
        <v>0</v>
      </c>
      <c r="BC473" s="36">
        <f t="shared" si="206"/>
        <v>0</v>
      </c>
      <c r="BD473" s="36">
        <f t="shared" si="207"/>
        <v>0</v>
      </c>
      <c r="BE473" s="36">
        <f t="shared" si="208"/>
        <v>0</v>
      </c>
      <c r="BF473" s="36">
        <f t="shared" si="216"/>
        <v>473</v>
      </c>
      <c r="BG473" s="36">
        <f t="shared" si="217"/>
        <v>0</v>
      </c>
      <c r="BH473" s="36">
        <f t="shared" si="218"/>
        <v>0</v>
      </c>
      <c r="BI473" s="36">
        <f t="shared" si="219"/>
        <v>0</v>
      </c>
      <c r="BJ473" s="29">
        <f t="shared" si="209"/>
        <v>1812.23</v>
      </c>
      <c r="BK473" s="29">
        <f t="shared" si="220"/>
        <v>1812.23</v>
      </c>
      <c r="BL473" s="29">
        <f t="shared" si="221"/>
        <v>0</v>
      </c>
      <c r="BM473" s="29">
        <f t="shared" si="222"/>
        <v>1812.23</v>
      </c>
      <c r="BN473" s="36">
        <f t="shared" si="223"/>
        <v>0</v>
      </c>
      <c r="BQ473" s="29">
        <f t="shared" si="224"/>
        <v>0</v>
      </c>
    </row>
    <row r="474" spans="2:69" s="35" customFormat="1" ht="30" customHeight="1" x14ac:dyDescent="0.15">
      <c r="B474" s="31" t="s">
        <v>641</v>
      </c>
      <c r="C474" s="32"/>
      <c r="D474" s="71" t="s">
        <v>859</v>
      </c>
      <c r="E474" s="72" t="s">
        <v>859</v>
      </c>
      <c r="F474" s="72" t="s">
        <v>859</v>
      </c>
      <c r="G474" s="72" t="s">
        <v>859</v>
      </c>
      <c r="H474" s="72" t="s">
        <v>859</v>
      </c>
      <c r="I474" s="72" t="s">
        <v>859</v>
      </c>
      <c r="J474" s="72" t="s">
        <v>859</v>
      </c>
      <c r="K474" s="72" t="s">
        <v>859</v>
      </c>
      <c r="L474" s="72" t="s">
        <v>859</v>
      </c>
      <c r="M474" s="72" t="s">
        <v>859</v>
      </c>
      <c r="N474" s="73" t="s">
        <v>859</v>
      </c>
      <c r="O474" s="33"/>
      <c r="P474" s="31" t="s">
        <v>487</v>
      </c>
      <c r="Q474" s="34"/>
      <c r="R474" s="45">
        <v>2</v>
      </c>
      <c r="S474" s="34"/>
      <c r="T474" s="45">
        <v>3436.31</v>
      </c>
      <c r="U474" s="34"/>
      <c r="V474" s="45">
        <v>6872.62</v>
      </c>
      <c r="W474" s="46"/>
      <c r="X474" s="47">
        <f t="shared" si="193"/>
        <v>6872.62</v>
      </c>
      <c r="Y474" s="34"/>
      <c r="Z474" s="45">
        <v>2</v>
      </c>
      <c r="AA474" s="34"/>
      <c r="AB474" s="45">
        <v>2556.4299999999998</v>
      </c>
      <c r="AC474" s="34"/>
      <c r="AD474" s="45"/>
      <c r="AE474" s="34"/>
      <c r="AF474" s="48">
        <f t="shared" si="194"/>
        <v>100</v>
      </c>
      <c r="AG474" s="34"/>
      <c r="AH474" s="48">
        <f t="shared" si="195"/>
        <v>0</v>
      </c>
      <c r="AJ474" s="48">
        <f t="shared" si="210"/>
        <v>5112.8599999999997</v>
      </c>
      <c r="AK474" s="34"/>
      <c r="AL474" s="47">
        <f t="shared" si="196"/>
        <v>25.61</v>
      </c>
      <c r="AM474" s="34"/>
      <c r="AN474" s="47">
        <f t="shared" si="197"/>
        <v>74.39</v>
      </c>
      <c r="AP474" s="36">
        <f t="shared" si="211"/>
        <v>0</v>
      </c>
      <c r="AQ474" s="36">
        <f t="shared" si="198"/>
        <v>0</v>
      </c>
      <c r="AR474" s="36">
        <f t="shared" si="199"/>
        <v>0</v>
      </c>
      <c r="AS474" s="36">
        <f t="shared" si="200"/>
        <v>0</v>
      </c>
      <c r="AT474" s="36">
        <f t="shared" si="201"/>
        <v>1</v>
      </c>
      <c r="AU474" s="36">
        <f t="shared" si="202"/>
        <v>0</v>
      </c>
      <c r="AV474" s="36">
        <f t="shared" si="212"/>
        <v>0</v>
      </c>
      <c r="AW474" s="36">
        <f t="shared" si="213"/>
        <v>0</v>
      </c>
      <c r="AX474" s="36">
        <f t="shared" si="203"/>
        <v>0</v>
      </c>
      <c r="AY474" s="36">
        <f t="shared" si="214"/>
        <v>0</v>
      </c>
      <c r="AZ474" s="36">
        <f t="shared" si="215"/>
        <v>1</v>
      </c>
      <c r="BA474" s="36">
        <f t="shared" si="204"/>
        <v>0</v>
      </c>
      <c r="BB474" s="36">
        <f t="shared" si="205"/>
        <v>0</v>
      </c>
      <c r="BC474" s="36">
        <f t="shared" si="206"/>
        <v>0</v>
      </c>
      <c r="BD474" s="36">
        <f t="shared" si="207"/>
        <v>0</v>
      </c>
      <c r="BE474" s="36">
        <f t="shared" si="208"/>
        <v>0</v>
      </c>
      <c r="BF474" s="36">
        <f t="shared" si="216"/>
        <v>474</v>
      </c>
      <c r="BG474" s="36">
        <f t="shared" si="217"/>
        <v>0</v>
      </c>
      <c r="BH474" s="36">
        <f t="shared" si="218"/>
        <v>0</v>
      </c>
      <c r="BI474" s="36">
        <f t="shared" si="219"/>
        <v>0</v>
      </c>
      <c r="BJ474" s="29">
        <f t="shared" si="209"/>
        <v>2555.9299999999998</v>
      </c>
      <c r="BK474" s="29">
        <f t="shared" si="220"/>
        <v>2555.9299999999998</v>
      </c>
      <c r="BL474" s="29">
        <f t="shared" si="221"/>
        <v>0</v>
      </c>
      <c r="BM474" s="29">
        <f t="shared" si="222"/>
        <v>2555.9299999999998</v>
      </c>
      <c r="BN474" s="36">
        <f t="shared" si="223"/>
        <v>0</v>
      </c>
      <c r="BQ474" s="29">
        <f t="shared" si="224"/>
        <v>0</v>
      </c>
    </row>
    <row r="475" spans="2:69" s="35" customFormat="1" ht="30" customHeight="1" x14ac:dyDescent="0.15">
      <c r="B475" s="31" t="s">
        <v>642</v>
      </c>
      <c r="C475" s="32"/>
      <c r="D475" s="71" t="s">
        <v>860</v>
      </c>
      <c r="E475" s="72" t="s">
        <v>860</v>
      </c>
      <c r="F475" s="72" t="s">
        <v>860</v>
      </c>
      <c r="G475" s="72" t="s">
        <v>860</v>
      </c>
      <c r="H475" s="72" t="s">
        <v>860</v>
      </c>
      <c r="I475" s="72" t="s">
        <v>860</v>
      </c>
      <c r="J475" s="72" t="s">
        <v>860</v>
      </c>
      <c r="K475" s="72" t="s">
        <v>860</v>
      </c>
      <c r="L475" s="72" t="s">
        <v>860</v>
      </c>
      <c r="M475" s="72" t="s">
        <v>860</v>
      </c>
      <c r="N475" s="73" t="s">
        <v>860</v>
      </c>
      <c r="O475" s="33"/>
      <c r="P475" s="31" t="s">
        <v>487</v>
      </c>
      <c r="Q475" s="34"/>
      <c r="R475" s="45">
        <v>2</v>
      </c>
      <c r="S475" s="34"/>
      <c r="T475" s="45">
        <v>3436.31</v>
      </c>
      <c r="U475" s="34"/>
      <c r="V475" s="45">
        <v>6872.62</v>
      </c>
      <c r="W475" s="46"/>
      <c r="X475" s="47">
        <f t="shared" si="193"/>
        <v>6872.62</v>
      </c>
      <c r="Y475" s="34"/>
      <c r="Z475" s="45">
        <v>2</v>
      </c>
      <c r="AA475" s="34"/>
      <c r="AB475" s="45">
        <v>2556.4299999999998</v>
      </c>
      <c r="AC475" s="34"/>
      <c r="AD475" s="45"/>
      <c r="AE475" s="34"/>
      <c r="AF475" s="48">
        <f t="shared" si="194"/>
        <v>100</v>
      </c>
      <c r="AG475" s="34"/>
      <c r="AH475" s="48">
        <f t="shared" si="195"/>
        <v>0</v>
      </c>
      <c r="AJ475" s="48">
        <f t="shared" si="210"/>
        <v>5112.8599999999997</v>
      </c>
      <c r="AK475" s="34"/>
      <c r="AL475" s="47">
        <f t="shared" si="196"/>
        <v>25.61</v>
      </c>
      <c r="AM475" s="34"/>
      <c r="AN475" s="47">
        <f t="shared" si="197"/>
        <v>74.39</v>
      </c>
      <c r="AP475" s="36">
        <f t="shared" si="211"/>
        <v>0</v>
      </c>
      <c r="AQ475" s="36">
        <f t="shared" si="198"/>
        <v>0</v>
      </c>
      <c r="AR475" s="36">
        <f t="shared" si="199"/>
        <v>0</v>
      </c>
      <c r="AS475" s="36">
        <f t="shared" si="200"/>
        <v>0</v>
      </c>
      <c r="AT475" s="36">
        <f t="shared" si="201"/>
        <v>1</v>
      </c>
      <c r="AU475" s="36">
        <f t="shared" si="202"/>
        <v>0</v>
      </c>
      <c r="AV475" s="36">
        <f t="shared" si="212"/>
        <v>0</v>
      </c>
      <c r="AW475" s="36">
        <f t="shared" si="213"/>
        <v>0</v>
      </c>
      <c r="AX475" s="36">
        <f t="shared" si="203"/>
        <v>0</v>
      </c>
      <c r="AY475" s="36">
        <f t="shared" si="214"/>
        <v>0</v>
      </c>
      <c r="AZ475" s="36">
        <f t="shared" si="215"/>
        <v>1</v>
      </c>
      <c r="BA475" s="36">
        <f t="shared" si="204"/>
        <v>0</v>
      </c>
      <c r="BB475" s="36">
        <f t="shared" si="205"/>
        <v>0</v>
      </c>
      <c r="BC475" s="36">
        <f t="shared" si="206"/>
        <v>0</v>
      </c>
      <c r="BD475" s="36">
        <f t="shared" si="207"/>
        <v>0</v>
      </c>
      <c r="BE475" s="36">
        <f t="shared" si="208"/>
        <v>0</v>
      </c>
      <c r="BF475" s="36">
        <f t="shared" si="216"/>
        <v>475</v>
      </c>
      <c r="BG475" s="36">
        <f t="shared" si="217"/>
        <v>0</v>
      </c>
      <c r="BH475" s="36">
        <f t="shared" si="218"/>
        <v>0</v>
      </c>
      <c r="BI475" s="36">
        <f t="shared" si="219"/>
        <v>0</v>
      </c>
      <c r="BJ475" s="29">
        <f t="shared" si="209"/>
        <v>2555.9299999999998</v>
      </c>
      <c r="BK475" s="29">
        <f t="shared" si="220"/>
        <v>2555.9299999999998</v>
      </c>
      <c r="BL475" s="29">
        <f t="shared" si="221"/>
        <v>0</v>
      </c>
      <c r="BM475" s="29">
        <f t="shared" si="222"/>
        <v>2555.9299999999998</v>
      </c>
      <c r="BN475" s="36">
        <f t="shared" si="223"/>
        <v>0</v>
      </c>
      <c r="BQ475" s="29">
        <f t="shared" si="224"/>
        <v>0</v>
      </c>
    </row>
    <row r="476" spans="2:69" s="35" customFormat="1" ht="30" customHeight="1" x14ac:dyDescent="0.15">
      <c r="B476" s="31" t="s">
        <v>643</v>
      </c>
      <c r="C476" s="32"/>
      <c r="D476" s="71" t="s">
        <v>861</v>
      </c>
      <c r="E476" s="72" t="s">
        <v>861</v>
      </c>
      <c r="F476" s="72" t="s">
        <v>861</v>
      </c>
      <c r="G476" s="72" t="s">
        <v>861</v>
      </c>
      <c r="H476" s="72" t="s">
        <v>861</v>
      </c>
      <c r="I476" s="72" t="s">
        <v>861</v>
      </c>
      <c r="J476" s="72" t="s">
        <v>861</v>
      </c>
      <c r="K476" s="72" t="s">
        <v>861</v>
      </c>
      <c r="L476" s="72" t="s">
        <v>861</v>
      </c>
      <c r="M476" s="72" t="s">
        <v>861</v>
      </c>
      <c r="N476" s="73" t="s">
        <v>861</v>
      </c>
      <c r="O476" s="33"/>
      <c r="P476" s="31" t="s">
        <v>487</v>
      </c>
      <c r="Q476" s="34"/>
      <c r="R476" s="45">
        <v>2</v>
      </c>
      <c r="S476" s="34"/>
      <c r="T476" s="45">
        <v>2416.5500000000002</v>
      </c>
      <c r="U476" s="34"/>
      <c r="V476" s="45">
        <v>4833.1000000000004</v>
      </c>
      <c r="W476" s="46"/>
      <c r="X476" s="47">
        <f t="shared" si="193"/>
        <v>4833.1000000000004</v>
      </c>
      <c r="Y476" s="34"/>
      <c r="Z476" s="45">
        <v>2</v>
      </c>
      <c r="AA476" s="34"/>
      <c r="AB476" s="45">
        <v>1797.78</v>
      </c>
      <c r="AC476" s="34"/>
      <c r="AD476" s="45"/>
      <c r="AE476" s="34"/>
      <c r="AF476" s="48">
        <f t="shared" si="194"/>
        <v>100</v>
      </c>
      <c r="AG476" s="34"/>
      <c r="AH476" s="48">
        <f t="shared" si="195"/>
        <v>0</v>
      </c>
      <c r="AJ476" s="48">
        <f t="shared" si="210"/>
        <v>3595.56</v>
      </c>
      <c r="AK476" s="34"/>
      <c r="AL476" s="47">
        <f t="shared" si="196"/>
        <v>25.61</v>
      </c>
      <c r="AM476" s="34"/>
      <c r="AN476" s="47">
        <f t="shared" si="197"/>
        <v>74.39</v>
      </c>
      <c r="AP476" s="36">
        <f t="shared" si="211"/>
        <v>0</v>
      </c>
      <c r="AQ476" s="36">
        <f t="shared" si="198"/>
        <v>0</v>
      </c>
      <c r="AR476" s="36">
        <f t="shared" si="199"/>
        <v>0</v>
      </c>
      <c r="AS476" s="36">
        <f t="shared" si="200"/>
        <v>0</v>
      </c>
      <c r="AT476" s="36">
        <f t="shared" si="201"/>
        <v>1</v>
      </c>
      <c r="AU476" s="36">
        <f t="shared" si="202"/>
        <v>0</v>
      </c>
      <c r="AV476" s="36">
        <f t="shared" si="212"/>
        <v>0</v>
      </c>
      <c r="AW476" s="36">
        <f t="shared" si="213"/>
        <v>0</v>
      </c>
      <c r="AX476" s="36">
        <f t="shared" si="203"/>
        <v>0</v>
      </c>
      <c r="AY476" s="36">
        <f t="shared" si="214"/>
        <v>0</v>
      </c>
      <c r="AZ476" s="36">
        <f t="shared" si="215"/>
        <v>1</v>
      </c>
      <c r="BA476" s="36">
        <f t="shared" si="204"/>
        <v>0</v>
      </c>
      <c r="BB476" s="36">
        <f t="shared" si="205"/>
        <v>0</v>
      </c>
      <c r="BC476" s="36">
        <f t="shared" si="206"/>
        <v>0</v>
      </c>
      <c r="BD476" s="36">
        <f t="shared" si="207"/>
        <v>0</v>
      </c>
      <c r="BE476" s="36">
        <f t="shared" si="208"/>
        <v>0</v>
      </c>
      <c r="BF476" s="36">
        <f t="shared" si="216"/>
        <v>476</v>
      </c>
      <c r="BG476" s="36">
        <f t="shared" si="217"/>
        <v>0</v>
      </c>
      <c r="BH476" s="36">
        <f t="shared" si="218"/>
        <v>0</v>
      </c>
      <c r="BI476" s="36">
        <f t="shared" si="219"/>
        <v>0</v>
      </c>
      <c r="BJ476" s="29">
        <f t="shared" si="209"/>
        <v>1797.43</v>
      </c>
      <c r="BK476" s="29">
        <f t="shared" si="220"/>
        <v>1797.43</v>
      </c>
      <c r="BL476" s="29">
        <f t="shared" si="221"/>
        <v>0</v>
      </c>
      <c r="BM476" s="29">
        <f t="shared" si="222"/>
        <v>1797.43</v>
      </c>
      <c r="BN476" s="36">
        <f t="shared" si="223"/>
        <v>0</v>
      </c>
      <c r="BQ476" s="29">
        <f t="shared" si="224"/>
        <v>0</v>
      </c>
    </row>
    <row r="477" spans="2:69" s="35" customFormat="1" ht="30" customHeight="1" x14ac:dyDescent="0.15">
      <c r="B477" s="31" t="s">
        <v>644</v>
      </c>
      <c r="C477" s="32"/>
      <c r="D477" s="71" t="s">
        <v>862</v>
      </c>
      <c r="E477" s="72" t="s">
        <v>862</v>
      </c>
      <c r="F477" s="72" t="s">
        <v>862</v>
      </c>
      <c r="G477" s="72" t="s">
        <v>862</v>
      </c>
      <c r="H477" s="72" t="s">
        <v>862</v>
      </c>
      <c r="I477" s="72" t="s">
        <v>862</v>
      </c>
      <c r="J477" s="72" t="s">
        <v>862</v>
      </c>
      <c r="K477" s="72" t="s">
        <v>862</v>
      </c>
      <c r="L477" s="72" t="s">
        <v>862</v>
      </c>
      <c r="M477" s="72" t="s">
        <v>862</v>
      </c>
      <c r="N477" s="73" t="s">
        <v>862</v>
      </c>
      <c r="O477" s="33"/>
      <c r="P477" s="31" t="s">
        <v>487</v>
      </c>
      <c r="Q477" s="34"/>
      <c r="R477" s="45">
        <v>1</v>
      </c>
      <c r="S477" s="34"/>
      <c r="T477" s="45">
        <v>9061.0300000000007</v>
      </c>
      <c r="U477" s="34"/>
      <c r="V477" s="45">
        <v>9061.0300000000007</v>
      </c>
      <c r="W477" s="46"/>
      <c r="X477" s="47">
        <f t="shared" si="193"/>
        <v>9061.0300000000007</v>
      </c>
      <c r="Y477" s="34"/>
      <c r="Z477" s="45">
        <v>1</v>
      </c>
      <c r="AA477" s="34"/>
      <c r="AB477" s="45">
        <v>6740.91</v>
      </c>
      <c r="AC477" s="34"/>
      <c r="AD477" s="45"/>
      <c r="AE477" s="34"/>
      <c r="AF477" s="48">
        <f t="shared" si="194"/>
        <v>100</v>
      </c>
      <c r="AG477" s="34"/>
      <c r="AH477" s="48">
        <f t="shared" si="195"/>
        <v>0</v>
      </c>
      <c r="AJ477" s="48">
        <f t="shared" si="210"/>
        <v>6740.91</v>
      </c>
      <c r="AK477" s="34"/>
      <c r="AL477" s="47">
        <f t="shared" si="196"/>
        <v>25.61</v>
      </c>
      <c r="AM477" s="34"/>
      <c r="AN477" s="47">
        <f t="shared" si="197"/>
        <v>74.39</v>
      </c>
      <c r="AP477" s="36">
        <f t="shared" si="211"/>
        <v>0</v>
      </c>
      <c r="AQ477" s="36">
        <f t="shared" si="198"/>
        <v>0</v>
      </c>
      <c r="AR477" s="36">
        <f t="shared" si="199"/>
        <v>0</v>
      </c>
      <c r="AS477" s="36">
        <f t="shared" si="200"/>
        <v>0</v>
      </c>
      <c r="AT477" s="36">
        <f t="shared" si="201"/>
        <v>1</v>
      </c>
      <c r="AU477" s="36">
        <f t="shared" si="202"/>
        <v>0</v>
      </c>
      <c r="AV477" s="36">
        <f t="shared" si="212"/>
        <v>0</v>
      </c>
      <c r="AW477" s="36">
        <f t="shared" si="213"/>
        <v>0</v>
      </c>
      <c r="AX477" s="36">
        <f t="shared" si="203"/>
        <v>0</v>
      </c>
      <c r="AY477" s="36">
        <f t="shared" si="214"/>
        <v>0</v>
      </c>
      <c r="AZ477" s="36">
        <f t="shared" si="215"/>
        <v>1</v>
      </c>
      <c r="BA477" s="36">
        <f t="shared" si="204"/>
        <v>0</v>
      </c>
      <c r="BB477" s="36">
        <f t="shared" si="205"/>
        <v>0</v>
      </c>
      <c r="BC477" s="36">
        <f t="shared" si="206"/>
        <v>0</v>
      </c>
      <c r="BD477" s="36">
        <f t="shared" si="207"/>
        <v>0</v>
      </c>
      <c r="BE477" s="36">
        <f t="shared" si="208"/>
        <v>0</v>
      </c>
      <c r="BF477" s="36">
        <f t="shared" si="216"/>
        <v>477</v>
      </c>
      <c r="BG477" s="36">
        <f t="shared" si="217"/>
        <v>0</v>
      </c>
      <c r="BH477" s="36">
        <f t="shared" si="218"/>
        <v>0</v>
      </c>
      <c r="BI477" s="36">
        <f t="shared" si="219"/>
        <v>0</v>
      </c>
      <c r="BJ477" s="29">
        <f t="shared" si="209"/>
        <v>6739.59</v>
      </c>
      <c r="BK477" s="29">
        <f t="shared" si="220"/>
        <v>6739.59</v>
      </c>
      <c r="BL477" s="29">
        <f t="shared" si="221"/>
        <v>0</v>
      </c>
      <c r="BM477" s="29">
        <f t="shared" si="222"/>
        <v>6739.59</v>
      </c>
      <c r="BN477" s="36">
        <f t="shared" si="223"/>
        <v>0</v>
      </c>
      <c r="BQ477" s="29">
        <f t="shared" si="224"/>
        <v>0</v>
      </c>
    </row>
    <row r="478" spans="2:69" s="35" customFormat="1" ht="30" customHeight="1" x14ac:dyDescent="0.15">
      <c r="B478" s="31" t="s">
        <v>645</v>
      </c>
      <c r="C478" s="32"/>
      <c r="D478" s="71" t="s">
        <v>859</v>
      </c>
      <c r="E478" s="72" t="s">
        <v>859</v>
      </c>
      <c r="F478" s="72" t="s">
        <v>859</v>
      </c>
      <c r="G478" s="72" t="s">
        <v>859</v>
      </c>
      <c r="H478" s="72" t="s">
        <v>859</v>
      </c>
      <c r="I478" s="72" t="s">
        <v>859</v>
      </c>
      <c r="J478" s="72" t="s">
        <v>859</v>
      </c>
      <c r="K478" s="72" t="s">
        <v>859</v>
      </c>
      <c r="L478" s="72" t="s">
        <v>859</v>
      </c>
      <c r="M478" s="72" t="s">
        <v>859</v>
      </c>
      <c r="N478" s="73" t="s">
        <v>859</v>
      </c>
      <c r="O478" s="33"/>
      <c r="P478" s="31" t="s">
        <v>487</v>
      </c>
      <c r="Q478" s="34"/>
      <c r="R478" s="45">
        <v>1</v>
      </c>
      <c r="S478" s="34"/>
      <c r="T478" s="45">
        <v>3436.31</v>
      </c>
      <c r="U478" s="34"/>
      <c r="V478" s="45">
        <v>3436.31</v>
      </c>
      <c r="W478" s="46"/>
      <c r="X478" s="47">
        <f t="shared" si="193"/>
        <v>3436.31</v>
      </c>
      <c r="Y478" s="34"/>
      <c r="Z478" s="45">
        <v>1</v>
      </c>
      <c r="AA478" s="34"/>
      <c r="AB478" s="45">
        <v>2556.4299999999998</v>
      </c>
      <c r="AC478" s="34"/>
      <c r="AD478" s="45"/>
      <c r="AE478" s="34"/>
      <c r="AF478" s="48">
        <f t="shared" si="194"/>
        <v>100</v>
      </c>
      <c r="AG478" s="34"/>
      <c r="AH478" s="48">
        <f t="shared" si="195"/>
        <v>0</v>
      </c>
      <c r="AJ478" s="48">
        <f t="shared" si="210"/>
        <v>2556.4299999999998</v>
      </c>
      <c r="AK478" s="34"/>
      <c r="AL478" s="47">
        <f t="shared" si="196"/>
        <v>25.61</v>
      </c>
      <c r="AM478" s="34"/>
      <c r="AN478" s="47">
        <f t="shared" si="197"/>
        <v>74.39</v>
      </c>
      <c r="AP478" s="36">
        <f t="shared" si="211"/>
        <v>0</v>
      </c>
      <c r="AQ478" s="36">
        <f t="shared" si="198"/>
        <v>0</v>
      </c>
      <c r="AR478" s="36">
        <f t="shared" si="199"/>
        <v>0</v>
      </c>
      <c r="AS478" s="36">
        <f t="shared" si="200"/>
        <v>0</v>
      </c>
      <c r="AT478" s="36">
        <f t="shared" si="201"/>
        <v>1</v>
      </c>
      <c r="AU478" s="36">
        <f t="shared" si="202"/>
        <v>0</v>
      </c>
      <c r="AV478" s="36">
        <f t="shared" si="212"/>
        <v>0</v>
      </c>
      <c r="AW478" s="36">
        <f t="shared" si="213"/>
        <v>0</v>
      </c>
      <c r="AX478" s="36">
        <f t="shared" si="203"/>
        <v>0</v>
      </c>
      <c r="AY478" s="36">
        <f t="shared" si="214"/>
        <v>0</v>
      </c>
      <c r="AZ478" s="36">
        <f t="shared" si="215"/>
        <v>1</v>
      </c>
      <c r="BA478" s="36">
        <f t="shared" si="204"/>
        <v>0</v>
      </c>
      <c r="BB478" s="36">
        <f t="shared" si="205"/>
        <v>0</v>
      </c>
      <c r="BC478" s="36">
        <f t="shared" si="206"/>
        <v>0</v>
      </c>
      <c r="BD478" s="36">
        <f t="shared" si="207"/>
        <v>0</v>
      </c>
      <c r="BE478" s="36">
        <f t="shared" si="208"/>
        <v>0</v>
      </c>
      <c r="BF478" s="36">
        <f t="shared" si="216"/>
        <v>478</v>
      </c>
      <c r="BG478" s="36">
        <f t="shared" si="217"/>
        <v>0</v>
      </c>
      <c r="BH478" s="36">
        <f t="shared" si="218"/>
        <v>0</v>
      </c>
      <c r="BI478" s="36">
        <f t="shared" si="219"/>
        <v>0</v>
      </c>
      <c r="BJ478" s="29">
        <f t="shared" si="209"/>
        <v>2555.9299999999998</v>
      </c>
      <c r="BK478" s="29">
        <f t="shared" si="220"/>
        <v>2555.9299999999998</v>
      </c>
      <c r="BL478" s="29">
        <f t="shared" si="221"/>
        <v>0</v>
      </c>
      <c r="BM478" s="29">
        <f t="shared" si="222"/>
        <v>2555.9299999999998</v>
      </c>
      <c r="BN478" s="36">
        <f t="shared" si="223"/>
        <v>0</v>
      </c>
      <c r="BQ478" s="29">
        <f t="shared" si="224"/>
        <v>0</v>
      </c>
    </row>
    <row r="479" spans="2:69" s="35" customFormat="1" ht="30" customHeight="1" x14ac:dyDescent="0.15">
      <c r="B479" s="31" t="s">
        <v>646</v>
      </c>
      <c r="C479" s="32"/>
      <c r="D479" s="71" t="s">
        <v>863</v>
      </c>
      <c r="E479" s="72" t="s">
        <v>863</v>
      </c>
      <c r="F479" s="72" t="s">
        <v>863</v>
      </c>
      <c r="G479" s="72" t="s">
        <v>863</v>
      </c>
      <c r="H479" s="72" t="s">
        <v>863</v>
      </c>
      <c r="I479" s="72" t="s">
        <v>863</v>
      </c>
      <c r="J479" s="72" t="s">
        <v>863</v>
      </c>
      <c r="K479" s="72" t="s">
        <v>863</v>
      </c>
      <c r="L479" s="72" t="s">
        <v>863</v>
      </c>
      <c r="M479" s="72" t="s">
        <v>863</v>
      </c>
      <c r="N479" s="73" t="s">
        <v>863</v>
      </c>
      <c r="O479" s="33"/>
      <c r="P479" s="31" t="s">
        <v>487</v>
      </c>
      <c r="Q479" s="34"/>
      <c r="R479" s="45">
        <v>2</v>
      </c>
      <c r="S479" s="34"/>
      <c r="T479" s="45">
        <v>604.02</v>
      </c>
      <c r="U479" s="34"/>
      <c r="V479" s="45">
        <v>1208.04</v>
      </c>
      <c r="W479" s="46"/>
      <c r="X479" s="47">
        <f t="shared" si="193"/>
        <v>1208.04</v>
      </c>
      <c r="Y479" s="34"/>
      <c r="Z479" s="45">
        <v>2</v>
      </c>
      <c r="AA479" s="34"/>
      <c r="AB479" s="45">
        <v>449.36</v>
      </c>
      <c r="AC479" s="34"/>
      <c r="AD479" s="45"/>
      <c r="AE479" s="34"/>
      <c r="AF479" s="48">
        <f t="shared" si="194"/>
        <v>100</v>
      </c>
      <c r="AG479" s="34"/>
      <c r="AH479" s="48">
        <f t="shared" si="195"/>
        <v>0</v>
      </c>
      <c r="AJ479" s="48">
        <f t="shared" si="210"/>
        <v>898.72</v>
      </c>
      <c r="AK479" s="34"/>
      <c r="AL479" s="47">
        <f t="shared" si="196"/>
        <v>25.61</v>
      </c>
      <c r="AM479" s="34"/>
      <c r="AN479" s="47">
        <f t="shared" si="197"/>
        <v>74.39</v>
      </c>
      <c r="AP479" s="36">
        <f t="shared" si="211"/>
        <v>0</v>
      </c>
      <c r="AQ479" s="36">
        <f t="shared" si="198"/>
        <v>0</v>
      </c>
      <c r="AR479" s="36">
        <f t="shared" si="199"/>
        <v>0</v>
      </c>
      <c r="AS479" s="36">
        <f t="shared" si="200"/>
        <v>0</v>
      </c>
      <c r="AT479" s="36">
        <f t="shared" si="201"/>
        <v>1</v>
      </c>
      <c r="AU479" s="36">
        <f t="shared" si="202"/>
        <v>0</v>
      </c>
      <c r="AV479" s="36">
        <f t="shared" si="212"/>
        <v>0</v>
      </c>
      <c r="AW479" s="36">
        <f t="shared" si="213"/>
        <v>0</v>
      </c>
      <c r="AX479" s="36">
        <f t="shared" si="203"/>
        <v>0</v>
      </c>
      <c r="AY479" s="36">
        <f t="shared" si="214"/>
        <v>0</v>
      </c>
      <c r="AZ479" s="36">
        <f t="shared" si="215"/>
        <v>1</v>
      </c>
      <c r="BA479" s="36">
        <f t="shared" si="204"/>
        <v>0</v>
      </c>
      <c r="BB479" s="36">
        <f t="shared" si="205"/>
        <v>0</v>
      </c>
      <c r="BC479" s="36">
        <f t="shared" si="206"/>
        <v>0</v>
      </c>
      <c r="BD479" s="36">
        <f t="shared" si="207"/>
        <v>0</v>
      </c>
      <c r="BE479" s="36">
        <f t="shared" si="208"/>
        <v>0</v>
      </c>
      <c r="BF479" s="36">
        <f t="shared" si="216"/>
        <v>479</v>
      </c>
      <c r="BG479" s="36">
        <f t="shared" si="217"/>
        <v>0</v>
      </c>
      <c r="BH479" s="36">
        <f t="shared" si="218"/>
        <v>0</v>
      </c>
      <c r="BI479" s="36">
        <f t="shared" si="219"/>
        <v>0</v>
      </c>
      <c r="BJ479" s="29">
        <f t="shared" si="209"/>
        <v>449.27</v>
      </c>
      <c r="BK479" s="29">
        <f t="shared" si="220"/>
        <v>449.27</v>
      </c>
      <c r="BL479" s="29">
        <f t="shared" si="221"/>
        <v>0</v>
      </c>
      <c r="BM479" s="29">
        <f t="shared" si="222"/>
        <v>449.27</v>
      </c>
      <c r="BN479" s="36">
        <f t="shared" si="223"/>
        <v>0</v>
      </c>
      <c r="BQ479" s="29">
        <f t="shared" si="224"/>
        <v>0</v>
      </c>
    </row>
    <row r="480" spans="2:69" s="35" customFormat="1" ht="30" customHeight="1" x14ac:dyDescent="0.15">
      <c r="B480" s="31" t="s">
        <v>647</v>
      </c>
      <c r="C480" s="32"/>
      <c r="D480" s="71" t="s">
        <v>864</v>
      </c>
      <c r="E480" s="72" t="s">
        <v>864</v>
      </c>
      <c r="F480" s="72" t="s">
        <v>864</v>
      </c>
      <c r="G480" s="72" t="s">
        <v>864</v>
      </c>
      <c r="H480" s="72" t="s">
        <v>864</v>
      </c>
      <c r="I480" s="72" t="s">
        <v>864</v>
      </c>
      <c r="J480" s="72" t="s">
        <v>864</v>
      </c>
      <c r="K480" s="72" t="s">
        <v>864</v>
      </c>
      <c r="L480" s="72" t="s">
        <v>864</v>
      </c>
      <c r="M480" s="72" t="s">
        <v>864</v>
      </c>
      <c r="N480" s="73" t="s">
        <v>864</v>
      </c>
      <c r="O480" s="33"/>
      <c r="P480" s="31" t="s">
        <v>487</v>
      </c>
      <c r="Q480" s="34"/>
      <c r="R480" s="45">
        <v>2</v>
      </c>
      <c r="S480" s="34"/>
      <c r="T480" s="45">
        <v>375236.4</v>
      </c>
      <c r="U480" s="34"/>
      <c r="V480" s="45">
        <v>750472.8</v>
      </c>
      <c r="W480" s="46"/>
      <c r="X480" s="47">
        <f t="shared" si="193"/>
        <v>750472.8</v>
      </c>
      <c r="Y480" s="34"/>
      <c r="Z480" s="45">
        <v>2</v>
      </c>
      <c r="AA480" s="34"/>
      <c r="AB480" s="45">
        <v>279155.24</v>
      </c>
      <c r="AC480" s="34"/>
      <c r="AD480" s="45"/>
      <c r="AE480" s="34"/>
      <c r="AF480" s="48">
        <f t="shared" si="194"/>
        <v>100</v>
      </c>
      <c r="AG480" s="34"/>
      <c r="AH480" s="48">
        <f t="shared" si="195"/>
        <v>0</v>
      </c>
      <c r="AJ480" s="48">
        <f t="shared" si="210"/>
        <v>558310.48</v>
      </c>
      <c r="AK480" s="34"/>
      <c r="AL480" s="47">
        <f t="shared" si="196"/>
        <v>25.61</v>
      </c>
      <c r="AM480" s="34"/>
      <c r="AN480" s="47">
        <f t="shared" si="197"/>
        <v>74.39</v>
      </c>
      <c r="AP480" s="36">
        <f t="shared" si="211"/>
        <v>0</v>
      </c>
      <c r="AQ480" s="36">
        <f t="shared" si="198"/>
        <v>0</v>
      </c>
      <c r="AR480" s="36">
        <f t="shared" si="199"/>
        <v>0</v>
      </c>
      <c r="AS480" s="36">
        <f t="shared" si="200"/>
        <v>0</v>
      </c>
      <c r="AT480" s="36">
        <f t="shared" si="201"/>
        <v>1</v>
      </c>
      <c r="AU480" s="36">
        <f t="shared" si="202"/>
        <v>0</v>
      </c>
      <c r="AV480" s="36">
        <f t="shared" si="212"/>
        <v>0</v>
      </c>
      <c r="AW480" s="36">
        <f t="shared" si="213"/>
        <v>0</v>
      </c>
      <c r="AX480" s="36">
        <f t="shared" si="203"/>
        <v>0</v>
      </c>
      <c r="AY480" s="36">
        <f t="shared" si="214"/>
        <v>0</v>
      </c>
      <c r="AZ480" s="36">
        <f t="shared" si="215"/>
        <v>1</v>
      </c>
      <c r="BA480" s="36">
        <f t="shared" si="204"/>
        <v>0</v>
      </c>
      <c r="BB480" s="36">
        <f t="shared" si="205"/>
        <v>0</v>
      </c>
      <c r="BC480" s="36">
        <f t="shared" si="206"/>
        <v>0</v>
      </c>
      <c r="BD480" s="36">
        <f t="shared" si="207"/>
        <v>0</v>
      </c>
      <c r="BE480" s="36">
        <f t="shared" si="208"/>
        <v>0</v>
      </c>
      <c r="BF480" s="36">
        <f t="shared" si="216"/>
        <v>480</v>
      </c>
      <c r="BG480" s="36">
        <f t="shared" si="217"/>
        <v>0</v>
      </c>
      <c r="BH480" s="36">
        <f t="shared" si="218"/>
        <v>0</v>
      </c>
      <c r="BI480" s="36">
        <f t="shared" si="219"/>
        <v>0</v>
      </c>
      <c r="BJ480" s="29">
        <f t="shared" si="209"/>
        <v>279100.83</v>
      </c>
      <c r="BK480" s="29">
        <f t="shared" si="220"/>
        <v>279100.83</v>
      </c>
      <c r="BL480" s="29">
        <f t="shared" si="221"/>
        <v>0</v>
      </c>
      <c r="BM480" s="29">
        <f t="shared" si="222"/>
        <v>279100.83</v>
      </c>
      <c r="BN480" s="36">
        <f t="shared" si="223"/>
        <v>0</v>
      </c>
      <c r="BQ480" s="29">
        <f t="shared" si="224"/>
        <v>0</v>
      </c>
    </row>
    <row r="481" spans="2:69" s="35" customFormat="1" ht="30" customHeight="1" x14ac:dyDescent="0.15">
      <c r="B481" s="31"/>
      <c r="C481" s="32"/>
      <c r="D481" s="71" t="s">
        <v>92</v>
      </c>
      <c r="E481" s="72" t="s">
        <v>92</v>
      </c>
      <c r="F481" s="72" t="s">
        <v>92</v>
      </c>
      <c r="G481" s="72" t="s">
        <v>92</v>
      </c>
      <c r="H481" s="72" t="s">
        <v>92</v>
      </c>
      <c r="I481" s="72" t="s">
        <v>92</v>
      </c>
      <c r="J481" s="72" t="s">
        <v>92</v>
      </c>
      <c r="K481" s="72" t="s">
        <v>92</v>
      </c>
      <c r="L481" s="72" t="s">
        <v>92</v>
      </c>
      <c r="M481" s="72" t="s">
        <v>92</v>
      </c>
      <c r="N481" s="73" t="s">
        <v>92</v>
      </c>
      <c r="O481" s="33"/>
      <c r="P481" s="31"/>
      <c r="Q481" s="34"/>
      <c r="R481" s="45"/>
      <c r="S481" s="34"/>
      <c r="T481" s="45">
        <v>0</v>
      </c>
      <c r="U481" s="34"/>
      <c r="V481" s="45">
        <v>900514.26</v>
      </c>
      <c r="W481" s="46"/>
      <c r="X481" s="47" t="str">
        <f t="shared" si="193"/>
        <v/>
      </c>
      <c r="Y481" s="34"/>
      <c r="Z481" s="45"/>
      <c r="AA481" s="34"/>
      <c r="AB481" s="45">
        <v>0</v>
      </c>
      <c r="AC481" s="34"/>
      <c r="AD481" s="45"/>
      <c r="AE481" s="34"/>
      <c r="AF481" s="48" t="str">
        <f t="shared" si="194"/>
        <v/>
      </c>
      <c r="AG481" s="34"/>
      <c r="AH481" s="48" t="str">
        <f t="shared" si="195"/>
        <v/>
      </c>
      <c r="AJ481" s="48" t="str">
        <f t="shared" si="210"/>
        <v/>
      </c>
      <c r="AK481" s="34"/>
      <c r="AL481" s="47" t="str">
        <f t="shared" si="196"/>
        <v/>
      </c>
      <c r="AM481" s="34"/>
      <c r="AN481" s="47" t="str">
        <f t="shared" si="197"/>
        <v/>
      </c>
      <c r="AP481" s="36">
        <f t="shared" si="211"/>
        <v>0</v>
      </c>
      <c r="AQ481" s="36">
        <f t="shared" si="198"/>
        <v>0</v>
      </c>
      <c r="AR481" s="36">
        <f t="shared" si="199"/>
        <v>0</v>
      </c>
      <c r="AS481" s="36">
        <f t="shared" si="200"/>
        <v>0</v>
      </c>
      <c r="AT481" s="36">
        <f t="shared" si="201"/>
        <v>0</v>
      </c>
      <c r="AU481" s="36">
        <f t="shared" si="202"/>
        <v>0</v>
      </c>
      <c r="AV481" s="36">
        <f t="shared" si="212"/>
        <v>0</v>
      </c>
      <c r="AW481" s="36">
        <f t="shared" si="213"/>
        <v>0</v>
      </c>
      <c r="AX481" s="36">
        <f t="shared" si="203"/>
        <v>0</v>
      </c>
      <c r="AY481" s="36">
        <f t="shared" si="214"/>
        <v>0</v>
      </c>
      <c r="AZ481" s="36">
        <f t="shared" si="215"/>
        <v>0</v>
      </c>
      <c r="BA481" s="36">
        <f t="shared" si="204"/>
        <v>0</v>
      </c>
      <c r="BB481" s="36">
        <f t="shared" si="205"/>
        <v>0</v>
      </c>
      <c r="BC481" s="36">
        <f t="shared" si="206"/>
        <v>0</v>
      </c>
      <c r="BD481" s="36">
        <f t="shared" si="207"/>
        <v>0</v>
      </c>
      <c r="BE481" s="36">
        <f t="shared" si="208"/>
        <v>0</v>
      </c>
      <c r="BF481" s="36">
        <f t="shared" si="216"/>
        <v>481</v>
      </c>
      <c r="BG481" s="36">
        <f t="shared" si="217"/>
        <v>0</v>
      </c>
      <c r="BH481" s="36">
        <f t="shared" si="218"/>
        <v>0</v>
      </c>
      <c r="BI481" s="36">
        <f t="shared" si="219"/>
        <v>0</v>
      </c>
      <c r="BJ481" s="29">
        <f t="shared" si="209"/>
        <v>0</v>
      </c>
      <c r="BK481" s="29">
        <f t="shared" si="220"/>
        <v>0</v>
      </c>
      <c r="BL481" s="29">
        <f t="shared" si="221"/>
        <v>0</v>
      </c>
      <c r="BM481" s="29">
        <f t="shared" si="222"/>
        <v>0</v>
      </c>
      <c r="BN481" s="36">
        <f t="shared" si="223"/>
        <v>0</v>
      </c>
      <c r="BQ481" s="29">
        <f t="shared" si="224"/>
        <v>0</v>
      </c>
    </row>
    <row r="482" spans="2:69" s="35" customFormat="1" ht="30" customHeight="1" x14ac:dyDescent="0.15">
      <c r="B482" s="31" t="s">
        <v>648</v>
      </c>
      <c r="C482" s="32"/>
      <c r="D482" s="71" t="s">
        <v>865</v>
      </c>
      <c r="E482" s="72" t="s">
        <v>865</v>
      </c>
      <c r="F482" s="72" t="s">
        <v>865</v>
      </c>
      <c r="G482" s="72" t="s">
        <v>865</v>
      </c>
      <c r="H482" s="72" t="s">
        <v>865</v>
      </c>
      <c r="I482" s="72" t="s">
        <v>865</v>
      </c>
      <c r="J482" s="72" t="s">
        <v>865</v>
      </c>
      <c r="K482" s="72" t="s">
        <v>865</v>
      </c>
      <c r="L482" s="72" t="s">
        <v>865</v>
      </c>
      <c r="M482" s="72" t="s">
        <v>865</v>
      </c>
      <c r="N482" s="73" t="s">
        <v>865</v>
      </c>
      <c r="O482" s="33"/>
      <c r="P482" s="31"/>
      <c r="Q482" s="34"/>
      <c r="R482" s="45"/>
      <c r="S482" s="34"/>
      <c r="T482" s="45">
        <v>0</v>
      </c>
      <c r="U482" s="34"/>
      <c r="V482" s="45">
        <v>0</v>
      </c>
      <c r="W482" s="46"/>
      <c r="X482" s="47" t="str">
        <f t="shared" si="193"/>
        <v/>
      </c>
      <c r="Y482" s="34"/>
      <c r="Z482" s="45"/>
      <c r="AA482" s="34"/>
      <c r="AB482" s="45">
        <v>0</v>
      </c>
      <c r="AC482" s="34"/>
      <c r="AD482" s="45"/>
      <c r="AE482" s="34"/>
      <c r="AF482" s="48" t="str">
        <f t="shared" si="194"/>
        <v/>
      </c>
      <c r="AG482" s="34"/>
      <c r="AH482" s="48" t="str">
        <f t="shared" si="195"/>
        <v/>
      </c>
      <c r="AJ482" s="48" t="str">
        <f t="shared" si="210"/>
        <v/>
      </c>
      <c r="AK482" s="34"/>
      <c r="AL482" s="47" t="str">
        <f t="shared" si="196"/>
        <v/>
      </c>
      <c r="AM482" s="34"/>
      <c r="AN482" s="47" t="str">
        <f t="shared" si="197"/>
        <v/>
      </c>
      <c r="AP482" s="36">
        <f t="shared" si="211"/>
        <v>0</v>
      </c>
      <c r="AQ482" s="36">
        <f t="shared" si="198"/>
        <v>0</v>
      </c>
      <c r="AR482" s="36">
        <f t="shared" si="199"/>
        <v>0</v>
      </c>
      <c r="AS482" s="36">
        <f t="shared" si="200"/>
        <v>0</v>
      </c>
      <c r="AT482" s="36">
        <f t="shared" si="201"/>
        <v>0</v>
      </c>
      <c r="AU482" s="36">
        <f t="shared" si="202"/>
        <v>0</v>
      </c>
      <c r="AV482" s="36">
        <f t="shared" si="212"/>
        <v>0</v>
      </c>
      <c r="AW482" s="36">
        <f t="shared" si="213"/>
        <v>0</v>
      </c>
      <c r="AX482" s="36">
        <f t="shared" si="203"/>
        <v>0</v>
      </c>
      <c r="AY482" s="36">
        <f t="shared" si="214"/>
        <v>0</v>
      </c>
      <c r="AZ482" s="36">
        <f t="shared" si="215"/>
        <v>0</v>
      </c>
      <c r="BA482" s="36">
        <f t="shared" si="204"/>
        <v>0</v>
      </c>
      <c r="BB482" s="36">
        <f t="shared" si="205"/>
        <v>0</v>
      </c>
      <c r="BC482" s="36">
        <f t="shared" si="206"/>
        <v>0</v>
      </c>
      <c r="BD482" s="36">
        <f t="shared" si="207"/>
        <v>0</v>
      </c>
      <c r="BE482" s="36">
        <f t="shared" si="208"/>
        <v>0</v>
      </c>
      <c r="BF482" s="36">
        <f t="shared" si="216"/>
        <v>482</v>
      </c>
      <c r="BG482" s="36">
        <f t="shared" si="217"/>
        <v>0</v>
      </c>
      <c r="BH482" s="36">
        <f t="shared" si="218"/>
        <v>0</v>
      </c>
      <c r="BI482" s="36">
        <f t="shared" si="219"/>
        <v>0</v>
      </c>
      <c r="BJ482" s="29">
        <f t="shared" si="209"/>
        <v>0</v>
      </c>
      <c r="BK482" s="29">
        <f t="shared" si="220"/>
        <v>0</v>
      </c>
      <c r="BL482" s="29">
        <f t="shared" si="221"/>
        <v>0</v>
      </c>
      <c r="BM482" s="29">
        <f t="shared" si="222"/>
        <v>0</v>
      </c>
      <c r="BN482" s="36">
        <f t="shared" si="223"/>
        <v>0</v>
      </c>
      <c r="BQ482" s="29">
        <f t="shared" si="224"/>
        <v>0</v>
      </c>
    </row>
    <row r="483" spans="2:69" s="35" customFormat="1" ht="30" customHeight="1" x14ac:dyDescent="0.15">
      <c r="B483" s="31"/>
      <c r="C483" s="32"/>
      <c r="D483" s="71" t="s">
        <v>320</v>
      </c>
      <c r="E483" s="72" t="s">
        <v>320</v>
      </c>
      <c r="F483" s="72" t="s">
        <v>320</v>
      </c>
      <c r="G483" s="72" t="s">
        <v>320</v>
      </c>
      <c r="H483" s="72" t="s">
        <v>320</v>
      </c>
      <c r="I483" s="72" t="s">
        <v>320</v>
      </c>
      <c r="J483" s="72" t="s">
        <v>320</v>
      </c>
      <c r="K483" s="72" t="s">
        <v>320</v>
      </c>
      <c r="L483" s="72" t="s">
        <v>320</v>
      </c>
      <c r="M483" s="72" t="s">
        <v>320</v>
      </c>
      <c r="N483" s="73" t="s">
        <v>320</v>
      </c>
      <c r="O483" s="33"/>
      <c r="P483" s="31"/>
      <c r="Q483" s="34"/>
      <c r="R483" s="45"/>
      <c r="S483" s="34"/>
      <c r="T483" s="45">
        <v>0</v>
      </c>
      <c r="U483" s="34"/>
      <c r="V483" s="45">
        <v>0</v>
      </c>
      <c r="W483" s="46"/>
      <c r="X483" s="47" t="str">
        <f t="shared" si="193"/>
        <v/>
      </c>
      <c r="Y483" s="34"/>
      <c r="Z483" s="45"/>
      <c r="AA483" s="34"/>
      <c r="AB483" s="45">
        <v>0</v>
      </c>
      <c r="AC483" s="34"/>
      <c r="AD483" s="45"/>
      <c r="AE483" s="34"/>
      <c r="AF483" s="48" t="str">
        <f t="shared" si="194"/>
        <v/>
      </c>
      <c r="AG483" s="34"/>
      <c r="AH483" s="48" t="str">
        <f t="shared" si="195"/>
        <v/>
      </c>
      <c r="AJ483" s="48" t="str">
        <f t="shared" si="210"/>
        <v/>
      </c>
      <c r="AK483" s="34"/>
      <c r="AL483" s="47" t="str">
        <f t="shared" si="196"/>
        <v/>
      </c>
      <c r="AM483" s="34"/>
      <c r="AN483" s="47" t="str">
        <f t="shared" si="197"/>
        <v/>
      </c>
      <c r="AP483" s="36">
        <f t="shared" si="211"/>
        <v>0</v>
      </c>
      <c r="AQ483" s="36">
        <f t="shared" si="198"/>
        <v>0</v>
      </c>
      <c r="AR483" s="36">
        <f t="shared" si="199"/>
        <v>0</v>
      </c>
      <c r="AS483" s="36">
        <f t="shared" si="200"/>
        <v>0</v>
      </c>
      <c r="AT483" s="36">
        <f t="shared" si="201"/>
        <v>0</v>
      </c>
      <c r="AU483" s="36">
        <f t="shared" si="202"/>
        <v>0</v>
      </c>
      <c r="AV483" s="36">
        <f t="shared" si="212"/>
        <v>0</v>
      </c>
      <c r="AW483" s="36">
        <f t="shared" si="213"/>
        <v>0</v>
      </c>
      <c r="AX483" s="36">
        <f t="shared" si="203"/>
        <v>0</v>
      </c>
      <c r="AY483" s="36">
        <f t="shared" si="214"/>
        <v>0</v>
      </c>
      <c r="AZ483" s="36">
        <f t="shared" si="215"/>
        <v>0</v>
      </c>
      <c r="BA483" s="36">
        <f t="shared" si="204"/>
        <v>0</v>
      </c>
      <c r="BB483" s="36">
        <f t="shared" si="205"/>
        <v>0</v>
      </c>
      <c r="BC483" s="36">
        <f t="shared" si="206"/>
        <v>0</v>
      </c>
      <c r="BD483" s="36">
        <f t="shared" si="207"/>
        <v>0</v>
      </c>
      <c r="BE483" s="36">
        <f t="shared" si="208"/>
        <v>0</v>
      </c>
      <c r="BF483" s="36">
        <f t="shared" si="216"/>
        <v>483</v>
      </c>
      <c r="BG483" s="36">
        <f t="shared" si="217"/>
        <v>0</v>
      </c>
      <c r="BH483" s="36">
        <f t="shared" si="218"/>
        <v>0</v>
      </c>
      <c r="BI483" s="36">
        <f t="shared" si="219"/>
        <v>0</v>
      </c>
      <c r="BJ483" s="29">
        <f t="shared" si="209"/>
        <v>0</v>
      </c>
      <c r="BK483" s="29">
        <f t="shared" si="220"/>
        <v>0</v>
      </c>
      <c r="BL483" s="29">
        <f t="shared" si="221"/>
        <v>0</v>
      </c>
      <c r="BM483" s="29">
        <f t="shared" si="222"/>
        <v>0</v>
      </c>
      <c r="BN483" s="36">
        <f t="shared" si="223"/>
        <v>0</v>
      </c>
      <c r="BQ483" s="29">
        <f t="shared" si="224"/>
        <v>0</v>
      </c>
    </row>
    <row r="484" spans="2:69" s="35" customFormat="1" ht="30" customHeight="1" x14ac:dyDescent="0.15">
      <c r="B484" s="31"/>
      <c r="C484" s="32"/>
      <c r="D484" s="71" t="s">
        <v>321</v>
      </c>
      <c r="E484" s="72" t="s">
        <v>321</v>
      </c>
      <c r="F484" s="72" t="s">
        <v>321</v>
      </c>
      <c r="G484" s="72" t="s">
        <v>321</v>
      </c>
      <c r="H484" s="72" t="s">
        <v>321</v>
      </c>
      <c r="I484" s="72" t="s">
        <v>321</v>
      </c>
      <c r="J484" s="72" t="s">
        <v>321</v>
      </c>
      <c r="K484" s="72" t="s">
        <v>321</v>
      </c>
      <c r="L484" s="72" t="s">
        <v>321</v>
      </c>
      <c r="M484" s="72" t="s">
        <v>321</v>
      </c>
      <c r="N484" s="73" t="s">
        <v>321</v>
      </c>
      <c r="O484" s="33"/>
      <c r="P484" s="31"/>
      <c r="Q484" s="34"/>
      <c r="R484" s="45"/>
      <c r="S484" s="34"/>
      <c r="T484" s="45">
        <v>0</v>
      </c>
      <c r="U484" s="34"/>
      <c r="V484" s="45">
        <v>0</v>
      </c>
      <c r="W484" s="46"/>
      <c r="X484" s="47" t="str">
        <f t="shared" si="193"/>
        <v/>
      </c>
      <c r="Y484" s="34"/>
      <c r="Z484" s="45"/>
      <c r="AA484" s="34"/>
      <c r="AB484" s="45">
        <v>0</v>
      </c>
      <c r="AC484" s="34"/>
      <c r="AD484" s="45"/>
      <c r="AE484" s="34"/>
      <c r="AF484" s="48" t="str">
        <f t="shared" si="194"/>
        <v/>
      </c>
      <c r="AG484" s="34"/>
      <c r="AH484" s="48" t="str">
        <f t="shared" si="195"/>
        <v/>
      </c>
      <c r="AJ484" s="48" t="str">
        <f t="shared" si="210"/>
        <v/>
      </c>
      <c r="AK484" s="34"/>
      <c r="AL484" s="47" t="str">
        <f t="shared" si="196"/>
        <v/>
      </c>
      <c r="AM484" s="34"/>
      <c r="AN484" s="47" t="str">
        <f t="shared" si="197"/>
        <v/>
      </c>
      <c r="AP484" s="36">
        <f t="shared" si="211"/>
        <v>0</v>
      </c>
      <c r="AQ484" s="36">
        <f t="shared" si="198"/>
        <v>0</v>
      </c>
      <c r="AR484" s="36">
        <f t="shared" si="199"/>
        <v>0</v>
      </c>
      <c r="AS484" s="36">
        <f t="shared" si="200"/>
        <v>0</v>
      </c>
      <c r="AT484" s="36">
        <f t="shared" si="201"/>
        <v>0</v>
      </c>
      <c r="AU484" s="36">
        <f t="shared" si="202"/>
        <v>0</v>
      </c>
      <c r="AV484" s="36">
        <f t="shared" si="212"/>
        <v>0</v>
      </c>
      <c r="AW484" s="36">
        <f t="shared" si="213"/>
        <v>0</v>
      </c>
      <c r="AX484" s="36">
        <f t="shared" si="203"/>
        <v>0</v>
      </c>
      <c r="AY484" s="36">
        <f t="shared" si="214"/>
        <v>0</v>
      </c>
      <c r="AZ484" s="36">
        <f t="shared" si="215"/>
        <v>0</v>
      </c>
      <c r="BA484" s="36">
        <f t="shared" si="204"/>
        <v>0</v>
      </c>
      <c r="BB484" s="36">
        <f t="shared" si="205"/>
        <v>0</v>
      </c>
      <c r="BC484" s="36">
        <f t="shared" si="206"/>
        <v>0</v>
      </c>
      <c r="BD484" s="36">
        <f t="shared" si="207"/>
        <v>0</v>
      </c>
      <c r="BE484" s="36">
        <f t="shared" si="208"/>
        <v>0</v>
      </c>
      <c r="BF484" s="36">
        <f t="shared" si="216"/>
        <v>484</v>
      </c>
      <c r="BG484" s="36">
        <f t="shared" si="217"/>
        <v>0</v>
      </c>
      <c r="BH484" s="36">
        <f t="shared" si="218"/>
        <v>0</v>
      </c>
      <c r="BI484" s="36">
        <f t="shared" si="219"/>
        <v>0</v>
      </c>
      <c r="BJ484" s="29">
        <f t="shared" si="209"/>
        <v>0</v>
      </c>
      <c r="BK484" s="29">
        <f t="shared" si="220"/>
        <v>0</v>
      </c>
      <c r="BL484" s="29">
        <f t="shared" si="221"/>
        <v>0</v>
      </c>
      <c r="BM484" s="29">
        <f t="shared" si="222"/>
        <v>0</v>
      </c>
      <c r="BN484" s="36">
        <f t="shared" si="223"/>
        <v>0</v>
      </c>
      <c r="BQ484" s="29">
        <f t="shared" si="224"/>
        <v>0</v>
      </c>
    </row>
    <row r="485" spans="2:69" s="35" customFormat="1" ht="30" customHeight="1" x14ac:dyDescent="0.15">
      <c r="B485" s="31" t="s">
        <v>649</v>
      </c>
      <c r="C485" s="32"/>
      <c r="D485" s="71" t="s">
        <v>322</v>
      </c>
      <c r="E485" s="72" t="s">
        <v>322</v>
      </c>
      <c r="F485" s="72" t="s">
        <v>322</v>
      </c>
      <c r="G485" s="72" t="s">
        <v>322</v>
      </c>
      <c r="H485" s="72" t="s">
        <v>322</v>
      </c>
      <c r="I485" s="72" t="s">
        <v>322</v>
      </c>
      <c r="J485" s="72" t="s">
        <v>322</v>
      </c>
      <c r="K485" s="72" t="s">
        <v>322</v>
      </c>
      <c r="L485" s="72" t="s">
        <v>322</v>
      </c>
      <c r="M485" s="72" t="s">
        <v>322</v>
      </c>
      <c r="N485" s="73" t="s">
        <v>322</v>
      </c>
      <c r="O485" s="33"/>
      <c r="P485" s="31" t="s">
        <v>105</v>
      </c>
      <c r="Q485" s="34"/>
      <c r="R485" s="45">
        <v>100</v>
      </c>
      <c r="S485" s="34"/>
      <c r="T485" s="45">
        <v>7.92</v>
      </c>
      <c r="U485" s="34"/>
      <c r="V485" s="45">
        <v>792</v>
      </c>
      <c r="W485" s="46"/>
      <c r="X485" s="47">
        <f t="shared" si="193"/>
        <v>792</v>
      </c>
      <c r="Y485" s="34"/>
      <c r="Z485" s="45">
        <v>100</v>
      </c>
      <c r="AA485" s="34"/>
      <c r="AB485" s="45">
        <v>5.89</v>
      </c>
      <c r="AC485" s="34"/>
      <c r="AD485" s="45"/>
      <c r="AE485" s="34"/>
      <c r="AF485" s="48">
        <f t="shared" si="194"/>
        <v>100</v>
      </c>
      <c r="AG485" s="34"/>
      <c r="AH485" s="48">
        <f t="shared" si="195"/>
        <v>0</v>
      </c>
      <c r="AJ485" s="48">
        <f t="shared" si="210"/>
        <v>589</v>
      </c>
      <c r="AK485" s="34"/>
      <c r="AL485" s="47">
        <f t="shared" si="196"/>
        <v>25.63</v>
      </c>
      <c r="AM485" s="34"/>
      <c r="AN485" s="47">
        <f t="shared" si="197"/>
        <v>74.37</v>
      </c>
      <c r="AP485" s="36">
        <f t="shared" si="211"/>
        <v>0</v>
      </c>
      <c r="AQ485" s="36">
        <f t="shared" si="198"/>
        <v>0</v>
      </c>
      <c r="AR485" s="36">
        <f t="shared" si="199"/>
        <v>0</v>
      </c>
      <c r="AS485" s="36">
        <f t="shared" si="200"/>
        <v>0</v>
      </c>
      <c r="AT485" s="36">
        <f t="shared" si="201"/>
        <v>0</v>
      </c>
      <c r="AU485" s="36">
        <f t="shared" si="202"/>
        <v>0</v>
      </c>
      <c r="AV485" s="36">
        <f t="shared" si="212"/>
        <v>0</v>
      </c>
      <c r="AW485" s="36">
        <f t="shared" si="213"/>
        <v>0</v>
      </c>
      <c r="AX485" s="36">
        <f t="shared" si="203"/>
        <v>1</v>
      </c>
      <c r="AY485" s="36">
        <f t="shared" si="214"/>
        <v>0</v>
      </c>
      <c r="AZ485" s="36">
        <f t="shared" si="215"/>
        <v>1</v>
      </c>
      <c r="BA485" s="36">
        <f t="shared" si="204"/>
        <v>0</v>
      </c>
      <c r="BB485" s="36">
        <f t="shared" si="205"/>
        <v>0</v>
      </c>
      <c r="BC485" s="36">
        <f t="shared" si="206"/>
        <v>0</v>
      </c>
      <c r="BD485" s="36">
        <f t="shared" si="207"/>
        <v>0</v>
      </c>
      <c r="BE485" s="36">
        <f t="shared" si="208"/>
        <v>0</v>
      </c>
      <c r="BF485" s="36">
        <f t="shared" si="216"/>
        <v>485</v>
      </c>
      <c r="BG485" s="36">
        <f t="shared" si="217"/>
        <v>0</v>
      </c>
      <c r="BH485" s="36">
        <f t="shared" si="218"/>
        <v>0</v>
      </c>
      <c r="BI485" s="36">
        <f t="shared" si="219"/>
        <v>0</v>
      </c>
      <c r="BJ485" s="29">
        <f t="shared" si="209"/>
        <v>5.89</v>
      </c>
      <c r="BK485" s="29">
        <f t="shared" si="220"/>
        <v>5.89</v>
      </c>
      <c r="BL485" s="29">
        <f t="shared" si="221"/>
        <v>0</v>
      </c>
      <c r="BM485" s="29">
        <f t="shared" si="222"/>
        <v>5.89</v>
      </c>
      <c r="BN485" s="36">
        <f t="shared" si="223"/>
        <v>0</v>
      </c>
      <c r="BQ485" s="29">
        <f t="shared" si="224"/>
        <v>0</v>
      </c>
    </row>
    <row r="486" spans="2:69" s="35" customFormat="1" ht="30" customHeight="1" x14ac:dyDescent="0.15">
      <c r="B486" s="31"/>
      <c r="C486" s="32"/>
      <c r="D486" s="71" t="s">
        <v>323</v>
      </c>
      <c r="E486" s="72" t="s">
        <v>323</v>
      </c>
      <c r="F486" s="72" t="s">
        <v>323</v>
      </c>
      <c r="G486" s="72" t="s">
        <v>323</v>
      </c>
      <c r="H486" s="72" t="s">
        <v>323</v>
      </c>
      <c r="I486" s="72" t="s">
        <v>323</v>
      </c>
      <c r="J486" s="72" t="s">
        <v>323</v>
      </c>
      <c r="K486" s="72" t="s">
        <v>323</v>
      </c>
      <c r="L486" s="72" t="s">
        <v>323</v>
      </c>
      <c r="M486" s="72" t="s">
        <v>323</v>
      </c>
      <c r="N486" s="73" t="s">
        <v>323</v>
      </c>
      <c r="O486" s="33"/>
      <c r="P486" s="31"/>
      <c r="Q486" s="34"/>
      <c r="R486" s="45"/>
      <c r="S486" s="34"/>
      <c r="T486" s="45">
        <v>0</v>
      </c>
      <c r="U486" s="34"/>
      <c r="V486" s="45">
        <v>0</v>
      </c>
      <c r="W486" s="46"/>
      <c r="X486" s="47" t="str">
        <f t="shared" ref="X486:X549" si="225">IF(ISBLANK(R486),"",IF(ISERR(R486*T486),"-",ROUND(R486*T486,2)))</f>
        <v/>
      </c>
      <c r="Y486" s="34"/>
      <c r="Z486" s="45"/>
      <c r="AA486" s="34"/>
      <c r="AB486" s="45">
        <v>0</v>
      </c>
      <c r="AC486" s="34"/>
      <c r="AD486" s="45"/>
      <c r="AE486" s="34"/>
      <c r="AF486" s="48" t="str">
        <f t="shared" ref="AF486:AF549" si="226">IF(OR(ISBLANK(Z486),Z486=""),"",IF(ISERR((V486-AD486)/V486),"",ROUND(100*(V486-AD486)/V486,2)))</f>
        <v/>
      </c>
      <c r="AG486" s="34"/>
      <c r="AH486" s="48" t="str">
        <f t="shared" ref="AH486:AH549" si="227">IF(OR(ISBLANK(Z486),Z486=""),"",IF(ISERR(AD486/V486),"-",ROUND(100*AD486/V486,2)))</f>
        <v/>
      </c>
      <c r="AJ486" s="48" t="str">
        <f t="shared" si="210"/>
        <v/>
      </c>
      <c r="AK486" s="34"/>
      <c r="AL486" s="47" t="str">
        <f t="shared" ref="AL486:AL549" si="228">IF(OR(ISBLANK(P486),ISBLANK(R486),R486="",R486=0),"",IF(ISERR((X486-AJ486)/X486),"",ROUND(100*(X486-AJ486)/X486,2)))</f>
        <v/>
      </c>
      <c r="AM486" s="34"/>
      <c r="AN486" s="47" t="str">
        <f t="shared" ref="AN486:AN549" si="229">IF(OR(ISBLANK(P486),ISBLANK(R486),R486="",R486=0),"",IF(ISERR(AJ486/X486),"",ROUND(100*AJ486/X486,2)))</f>
        <v/>
      </c>
      <c r="AP486" s="36">
        <f t="shared" si="211"/>
        <v>0</v>
      </c>
      <c r="AQ486" s="36">
        <f t="shared" ref="AQ486:AQ549" si="230">IF(ISBLANK(R486),0,IF(ISERR(100*(AJ486-X486)/X486),0,IF(100*(AJ486-X486)/X486&gt;0.1,1,0)))</f>
        <v>0</v>
      </c>
      <c r="AR486" s="36">
        <f t="shared" ref="AR486:AR549" si="231">IF(ISBLANK(R486),0,IF(ISERR(OR(AN486,100*(AJ486-X486)/X486)),0,IF(AND(AN486&gt;100,100*(AJ486-X486)/X486&gt;1),1,0)))</f>
        <v>0</v>
      </c>
      <c r="AS486" s="36">
        <f t="shared" ref="AS486:AS549" si="232">IF(ISBLANK(R486),0,IF(ISERR(OR(AN486,100*(AJ486-X486)/X486)),0,IF(AND(AN486&gt;100,100*(AJ486-X486)/X486&lt;1),1,0)))</f>
        <v>0</v>
      </c>
      <c r="AT486" s="36">
        <f t="shared" ref="AT486:AT549" si="233">IF(OR(ISBLANK(P486),ISERR(IF(AND(AL486&gt;=0,AL486&lt;=30),IF(AL486&lt;$V$22,IF(ROUND(100*(V486-ROUND((AB486-0.01)*Z486,2))/V486,2)&lt;=$V$22,1,0),0),0))),0,IF(AND(AL486&gt;=0,AL486&lt;=30),IF(AL486&lt;$V$22,IF(ROUND(100*(V486-ROUND((AB486-0.01)*Z486,2))/V486,2)&lt;=$V$22,1,0),0),0))</f>
        <v>0</v>
      </c>
      <c r="AU486" s="36">
        <f t="shared" ref="AU486:AU549" si="234">IF(OR(ISBLANK(P486),ISERR(IF($AJ$10=$AP$8,IF(AND(AL486&gt;=0,AL486&lt;=30),IF(AL486&gt;$V$22,IF(ROUND(100*(V486-ROUND((AB486+0.01)*Z486,2))/V486,2)&gt;=$V$22,1,0),0),0),0))),0,IF($AJ$10=$AP$8,IF(AND(AL486&gt;=0,AL486&lt;=30),IF(AL486&gt;$V$22,IF(ROUND(100*(V486-ROUND((AB486+0.01)*Z486,2))/V486,2)&gt;=$V$22,1,0),0),0),0))</f>
        <v>0</v>
      </c>
      <c r="AV486" s="36">
        <f t="shared" si="212"/>
        <v>0</v>
      </c>
      <c r="AW486" s="36">
        <f t="shared" si="213"/>
        <v>0</v>
      </c>
      <c r="AX486" s="36">
        <f t="shared" ref="AX486:AX549" si="235">IF(OR(ISBLANK(P486),ISERR(IF(AND(AL486&gt;=0,AL486&lt;=30),IF(AL486&gt;$V$22,IF(ROUND(100*(V486-ROUND((AB486+0.01)*Z486,2))/V486,2)&lt;$V$22,1,0),IF(AL486&lt;$V$22,IF(ROUND(100*(V486-ROUND((AB486-0.01)*Z486,2))/V486,2)&gt;$V$22,1,0),0)),0))),0,IF(AND(AL486&gt;=0,AL486&lt;=30),IF(AL486&gt;$V$22,IF(ROUND(100*(V486-ROUND((AB486+0.01)*Z486,2))/V486,2)&lt;$V$22,1,0),IF(AL486&lt;$V$22,IF(ROUND(100*(V486-ROUND((AB486-0.01)*Z486,2))/V486,2)&gt;$V$22,1,0),0)),0))</f>
        <v>0</v>
      </c>
      <c r="AY486" s="36">
        <f t="shared" si="214"/>
        <v>0</v>
      </c>
      <c r="AZ486" s="36">
        <f t="shared" si="215"/>
        <v>0</v>
      </c>
      <c r="BA486" s="36">
        <f t="shared" ref="BA486:BA549" si="236">IF(OR(ISBLANK(P486),ISERR(IF(OR(ISBLANK(X486),ISBLANK(V486)),0,IF(ROUND(100*(X486-V486)/X486,2)&lt;-0.1,1,0)))),0,IF(OR(ISBLANK(X486),ISBLANK(V486)),0,IF(ROUND(100*(X486-V486)/X486,2)&lt;-0.1,1,0)))</f>
        <v>0</v>
      </c>
      <c r="BB486" s="36">
        <f t="shared" ref="BB486:BB549" si="237">IF(OR(ISBLANK(P486),ISERR(IF(OR(ISBLANK(X486),ISBLANK(V486)),0,IF(ROUND(100*(X486-V486)/X486,2)&gt;1,1,0)))),0,IF(OR(ISBLANK(X486),ISBLANK(V486)),0,IF(ROUND(100*(X486-V486)/X486,2)&gt;1,1,0)))</f>
        <v>0</v>
      </c>
      <c r="BC486" s="36">
        <f t="shared" ref="BC486:BC549" si="238">IF(OR(ISBLANK(P486),ISERR(IF(OR(ISBLANK(X486),ISBLANK(V486)),0,IF(AND(BA486=0,BB486=0,ROUND(100*(X486-V486)/X486,2)&lt;&gt;0),1,0)))),0,IF(OR(ISBLANK(X486),ISBLANK(V486)),0,IF(AND(BA486=0,BB486=0,ROUND(100*(X486-V486)/X486,2)&lt;&gt;0),1,0)))</f>
        <v>0</v>
      </c>
      <c r="BD486" s="36">
        <f t="shared" ref="BD486:BD549" si="239">IF(OR(ISBLANK(P486),ISERR(IF(OR(ISBLANK(X486),ISBLANK(V486)),0,IF(BA486=0,0,IF(ROUND(100*(AJ486-X486)/X486,4)&lt;=0.1,0,1))))),0,IF(OR(ISBLANK(X486),ISBLANK(V486)),0,IF(BA486=0,0,IF(ROUND(100*(AJ486-X486)/X486,4)&lt;=0.1,0,1))))</f>
        <v>0</v>
      </c>
      <c r="BE486" s="36">
        <f t="shared" ref="BE486:BE549" si="240">IF(OR(ISBLANK(P486),ISERR(IF(OR(ISBLANK(X486),ISBLANK(V486)),0,IF(BB486=0,0,IF(ROUND(100*(X486-AJ486)/X486,2)&lt;=30,0,1))))),0,IF(OR(ISBLANK(X486),ISBLANK(V486)),0,IF(BB486=0,0,IF(ROUND(100*(X486-AJ486)/X486,2)&lt;=30,0,1))))</f>
        <v>0</v>
      </c>
      <c r="BF486" s="36">
        <f t="shared" si="216"/>
        <v>486</v>
      </c>
      <c r="BG486" s="36">
        <f t="shared" si="217"/>
        <v>0</v>
      </c>
      <c r="BH486" s="36">
        <f t="shared" si="218"/>
        <v>0</v>
      </c>
      <c r="BI486" s="36">
        <f t="shared" si="219"/>
        <v>0</v>
      </c>
      <c r="BJ486" s="29">
        <f t="shared" ref="BJ486:BJ549" si="241">IF(OR(ISBLANK(P486),P486="",ISERR(P486),ISBLANK(R486),R486="",ISERR(R486),ISBLANK(T486),T486="",ISERR(T486),ISERR(IF(SUM(AP486,AQ486,AR486,AT486,AU486,AX486,BA486,BB486,BC486,BD486,BE486)=0,ROUND(AB486,2),IF($AJ$10=$AP$8,ROUND(X486*(1-($V$22/100))/R486,2),IF(AB486&gt;T486,ROUND(T486,2),ROUND(AB486,2)))))),0,IF(SUM(AP486,AQ486,AR486,AT486,AU486,AX486,BA486,BB486,BC486,BD486,BE486)=0,ROUND(AB486,2),IF($AJ$10=$AP$8,ROUND(X486*(1-($V$22/100))/R486,2),IF(AB486&gt;T486,ROUND(T486,2),ROUND(AB486,2)))))</f>
        <v>0</v>
      </c>
      <c r="BK486" s="29">
        <f t="shared" si="220"/>
        <v>0</v>
      </c>
      <c r="BL486" s="29">
        <f t="shared" si="221"/>
        <v>0</v>
      </c>
      <c r="BM486" s="29">
        <f t="shared" si="222"/>
        <v>0</v>
      </c>
      <c r="BN486" s="36">
        <f t="shared" si="223"/>
        <v>0</v>
      </c>
      <c r="BQ486" s="29">
        <f t="shared" si="224"/>
        <v>0</v>
      </c>
    </row>
    <row r="487" spans="2:69" s="35" customFormat="1" ht="30" customHeight="1" x14ac:dyDescent="0.15">
      <c r="B487" s="31" t="s">
        <v>650</v>
      </c>
      <c r="C487" s="32"/>
      <c r="D487" s="71" t="s">
        <v>324</v>
      </c>
      <c r="E487" s="72" t="s">
        <v>324</v>
      </c>
      <c r="F487" s="72" t="s">
        <v>324</v>
      </c>
      <c r="G487" s="72" t="s">
        <v>324</v>
      </c>
      <c r="H487" s="72" t="s">
        <v>324</v>
      </c>
      <c r="I487" s="72" t="s">
        <v>324</v>
      </c>
      <c r="J487" s="72" t="s">
        <v>324</v>
      </c>
      <c r="K487" s="72" t="s">
        <v>324</v>
      </c>
      <c r="L487" s="72" t="s">
        <v>324</v>
      </c>
      <c r="M487" s="72" t="s">
        <v>324</v>
      </c>
      <c r="N487" s="73" t="s">
        <v>324</v>
      </c>
      <c r="O487" s="33"/>
      <c r="P487" s="31" t="s">
        <v>481</v>
      </c>
      <c r="Q487" s="34"/>
      <c r="R487" s="45">
        <v>30</v>
      </c>
      <c r="S487" s="34"/>
      <c r="T487" s="45">
        <v>2.2200000000000002</v>
      </c>
      <c r="U487" s="34"/>
      <c r="V487" s="45">
        <v>66.599999999999994</v>
      </c>
      <c r="W487" s="46"/>
      <c r="X487" s="47">
        <f t="shared" si="225"/>
        <v>66.599999999999994</v>
      </c>
      <c r="Y487" s="34"/>
      <c r="Z487" s="45">
        <v>30</v>
      </c>
      <c r="AA487" s="34"/>
      <c r="AB487" s="45">
        <v>1.65</v>
      </c>
      <c r="AC487" s="34"/>
      <c r="AD487" s="45"/>
      <c r="AE487" s="34"/>
      <c r="AF487" s="48">
        <f t="shared" si="226"/>
        <v>100</v>
      </c>
      <c r="AG487" s="34"/>
      <c r="AH487" s="48">
        <f t="shared" si="227"/>
        <v>0</v>
      </c>
      <c r="AJ487" s="48">
        <f t="shared" ref="AJ487:AJ550" si="242">IF(OR(ISBLANK(P487),ISBLANK(R487),R487="",R487=0),"",IF(ISERR(Z487*AB487),"",ROUND(Z487*AB487,2)))</f>
        <v>49.5</v>
      </c>
      <c r="AK487" s="34"/>
      <c r="AL487" s="47">
        <f t="shared" si="228"/>
        <v>25.68</v>
      </c>
      <c r="AM487" s="34"/>
      <c r="AN487" s="47">
        <f t="shared" si="229"/>
        <v>74.319999999999993</v>
      </c>
      <c r="AP487" s="36">
        <f t="shared" ref="AP487:AP550" si="243">IF(AL487&lt;0,1,0)</f>
        <v>0</v>
      </c>
      <c r="AQ487" s="36">
        <f t="shared" si="230"/>
        <v>0</v>
      </c>
      <c r="AR487" s="36">
        <f t="shared" si="231"/>
        <v>0</v>
      </c>
      <c r="AS487" s="36">
        <f t="shared" si="232"/>
        <v>0</v>
      </c>
      <c r="AT487" s="36">
        <f t="shared" si="233"/>
        <v>0</v>
      </c>
      <c r="AU487" s="36">
        <f t="shared" si="234"/>
        <v>0</v>
      </c>
      <c r="AV487" s="36">
        <f t="shared" ref="AV487:AV550" si="244">IF(ISERR(IF(AND(AL487&gt;30,AL487&lt;=99),1,0)),0,IF(AND(AL487&gt;30,AL487&lt;=99),1,0))</f>
        <v>0</v>
      </c>
      <c r="AW487" s="36">
        <f t="shared" ref="AW487:AW550" si="245">IF(ISERR(IF(AND($R487&lt;&gt;"",NOT(ISBLANK($R487)),AL487&gt;99),1,0)),0,IF(AND($R487&lt;&gt;"",NOT(ISBLANK($R487)),AL487&gt;99),1,0))</f>
        <v>0</v>
      </c>
      <c r="AX487" s="36">
        <f t="shared" si="235"/>
        <v>1</v>
      </c>
      <c r="AY487" s="36">
        <f t="shared" ref="AY487:AY550" si="246">IF(OR(ISBLANK(R487),ISERR(IF(AND(NOT(ISBLANK($R487)),$R487&lt;&gt;"",$Z487&lt;&gt;$R487),1,0))),0,IF(AND(NOT(ISBLANK($R487)),$R487&lt;&gt;"",$Z487&lt;&gt;$R487),1,0))</f>
        <v>0</v>
      </c>
      <c r="AZ487" s="36">
        <f t="shared" ref="AZ487:AZ550" si="247">IF(OR(ISBLANK(P487),ISERR(IF(OR(ISBLANK(P487),P487=""),0,1))),0,IF(OR(ISBLANK(P487),P487=""),0,1))</f>
        <v>1</v>
      </c>
      <c r="BA487" s="36">
        <f t="shared" si="236"/>
        <v>0</v>
      </c>
      <c r="BB487" s="36">
        <f t="shared" si="237"/>
        <v>0</v>
      </c>
      <c r="BC487" s="36">
        <f t="shared" si="238"/>
        <v>0</v>
      </c>
      <c r="BD487" s="36">
        <f t="shared" si="239"/>
        <v>0</v>
      </c>
      <c r="BE487" s="36">
        <f t="shared" si="240"/>
        <v>0</v>
      </c>
      <c r="BF487" s="36">
        <f t="shared" ref="BF487:BF550" si="248">ROW(BF487)</f>
        <v>487</v>
      </c>
      <c r="BG487" s="36">
        <f t="shared" ref="BG487:BG550" si="249">IF(OR(ISBLANK(D487),ISERR(D487),D487="",ISBLANK(P487),P487="",ISERR(P487),ISERR(VLOOKUP(D487,$D$38:$BF$3617,55,FALSE))),0,IF(VLOOKUP(D487,$D$38:$BF$3617,25,FALSE)=AB487,0,VLOOKUP(D487,$D$38:$BF$3617,55,FALSE)))</f>
        <v>0</v>
      </c>
      <c r="BH487" s="36">
        <f t="shared" ref="BH487:BH550" si="250">IF(OR(ISBLANK(D487),D487="",ISERR(D487),ISBLANK(P487),P487="",ISERR(P487),ISNA(IF(VLOOKUP(D487,$D$38:$AN$3617,25,FALSE)&lt;&gt;AB487,1,0)),ISERR(IF(AND(ISNA(VLOOKUP(ROW(D487),$BG$38:$BG$3617,1,FALSE)),VLOOKUP(D487,$D$38:$AN$3617,25,FALSE)=AB487),0,1))),0,IF(AND(ISNA(VLOOKUP(ROW(D487),$BG$38:$BG$3617,1,FALSE)),VLOOKUP(D487,$D$38:$AN$3617,25,FALSE)=AB487),0,1))</f>
        <v>0</v>
      </c>
      <c r="BI487" s="36">
        <f t="shared" ref="BI487:BI550" si="251">IF(OR(ISBLANK(D487),D487="",ISERR(D487),ISBLANK(P487),P487="",ISERR(P487)),0,IF(BH487=0,0,IF(BG487=0,BF487,BG487)))</f>
        <v>0</v>
      </c>
      <c r="BJ487" s="29">
        <f t="shared" si="241"/>
        <v>1.65</v>
      </c>
      <c r="BK487" s="29">
        <f t="shared" ref="BK487:BK550" si="252">IF(OR(ISBLANK(D487),D487="",ISERR(D487),ISBLANK(P487),P487="",ISERR(P487)),0,IF(BH487=0,ROUND(BJ487,2),IF(BG487&lt;&gt;0,IF(BJ487&lt;VLOOKUP(BG487,$BI$38:$BK$3617,3,FALSE),ROUND(BJ487,2),ROUND(VLOOKUP(BG487,$BI$38:$BK$3617,3,FALSE),2)),IF(BJ487&lt;VLOOKUP(BF487,$BG$38:$BK$3617,4,FALSE),ROUND(BJ487,2),VLOOKUP(BF487,$BG$38:$BK$3617,4,FALSE)))))</f>
        <v>1.65</v>
      </c>
      <c r="BL487" s="29">
        <f t="shared" ref="BL487:BL550" si="253">IF(BH487=0,0,(BJ487-SUMIFS($BJ$38:$BJ$3617,$BI$38:$BI$3617,BI487)/COUNTIFS($BI$38:$BI$3617,BI487))^2)</f>
        <v>0</v>
      </c>
      <c r="BM487" s="29">
        <f t="shared" ref="BM487:BM550" si="254">IF(BH487=0,BK487,ROUND(((SUMIFS($BJ$38:$BJ$3617,$BI$38:$BI$3617,BI487)/COUNTIFS($BI$38:$BI$3617,BI487))-((SUMIFS($BL$38:$BL$3617,$BI$38:$BI$3617,BI487)/COUNTIFS($BI$38:$BI$3617,BI487))^0.5)),2))</f>
        <v>1.65</v>
      </c>
      <c r="BN487" s="36">
        <f t="shared" ref="BN487:BN550" si="255">IF(AND(OR(P487="",ISBLANK(P487),ISERR(P487)),OR(AND(R487&lt;&gt;0,R487&lt;&gt;"",NOT(ISBLANK(R487))),AND(T487&lt;&gt;0,T487&lt;&gt;"",NOT(ISBLANK(T487))),AND(Z487&lt;&gt;0,Z487&lt;&gt;"",NOT(ISBLANK(Z487))),AND(AB487&lt;&gt;0,AB487&lt;&gt;"",NOT(ISBLANK(AB487))))),1,0)</f>
        <v>0</v>
      </c>
      <c r="BQ487" s="29">
        <f t="shared" ref="BQ487:BQ550" si="256">IF(ISERR(IF(OR(ISBLANK(Z487),Z487="",Z487=0),0,IF(OR(ISBLANK(AD487),AD487=""),0,ROUND(AD487,2)))),0,IF(OR(ISBLANK(Z487),Z487="",Z487=0),0,IF(OR(ISBLANK(AD487),AD487=""),0,ROUND(AD487,2))))</f>
        <v>0</v>
      </c>
    </row>
    <row r="488" spans="2:69" s="35" customFormat="1" ht="30" customHeight="1" x14ac:dyDescent="0.15">
      <c r="B488" s="31" t="s">
        <v>651</v>
      </c>
      <c r="C488" s="32"/>
      <c r="D488" s="71" t="s">
        <v>325</v>
      </c>
      <c r="E488" s="72" t="s">
        <v>325</v>
      </c>
      <c r="F488" s="72" t="s">
        <v>325</v>
      </c>
      <c r="G488" s="72" t="s">
        <v>325</v>
      </c>
      <c r="H488" s="72" t="s">
        <v>325</v>
      </c>
      <c r="I488" s="72" t="s">
        <v>325</v>
      </c>
      <c r="J488" s="72" t="s">
        <v>325</v>
      </c>
      <c r="K488" s="72" t="s">
        <v>325</v>
      </c>
      <c r="L488" s="72" t="s">
        <v>325</v>
      </c>
      <c r="M488" s="72" t="s">
        <v>325</v>
      </c>
      <c r="N488" s="73" t="s">
        <v>325</v>
      </c>
      <c r="O488" s="33"/>
      <c r="P488" s="31" t="s">
        <v>481</v>
      </c>
      <c r="Q488" s="34"/>
      <c r="R488" s="45">
        <v>30</v>
      </c>
      <c r="S488" s="34"/>
      <c r="T488" s="45">
        <v>1.75</v>
      </c>
      <c r="U488" s="34"/>
      <c r="V488" s="45">
        <v>52.5</v>
      </c>
      <c r="W488" s="46"/>
      <c r="X488" s="47">
        <f t="shared" si="225"/>
        <v>52.5</v>
      </c>
      <c r="Y488" s="34"/>
      <c r="Z488" s="45">
        <v>30</v>
      </c>
      <c r="AA488" s="34"/>
      <c r="AB488" s="45">
        <v>1.3</v>
      </c>
      <c r="AC488" s="34"/>
      <c r="AD488" s="45"/>
      <c r="AE488" s="34"/>
      <c r="AF488" s="48">
        <f t="shared" si="226"/>
        <v>100</v>
      </c>
      <c r="AG488" s="34"/>
      <c r="AH488" s="48">
        <f t="shared" si="227"/>
        <v>0</v>
      </c>
      <c r="AJ488" s="48">
        <f t="shared" si="242"/>
        <v>39</v>
      </c>
      <c r="AK488" s="34"/>
      <c r="AL488" s="47">
        <f t="shared" si="228"/>
        <v>25.71</v>
      </c>
      <c r="AM488" s="34"/>
      <c r="AN488" s="47">
        <f t="shared" si="229"/>
        <v>74.290000000000006</v>
      </c>
      <c r="AP488" s="36">
        <f t="shared" si="243"/>
        <v>0</v>
      </c>
      <c r="AQ488" s="36">
        <f t="shared" si="230"/>
        <v>0</v>
      </c>
      <c r="AR488" s="36">
        <f t="shared" si="231"/>
        <v>0</v>
      </c>
      <c r="AS488" s="36">
        <f t="shared" si="232"/>
        <v>0</v>
      </c>
      <c r="AT488" s="36">
        <f t="shared" si="233"/>
        <v>0</v>
      </c>
      <c r="AU488" s="36">
        <f t="shared" si="234"/>
        <v>0</v>
      </c>
      <c r="AV488" s="36">
        <f t="shared" si="244"/>
        <v>0</v>
      </c>
      <c r="AW488" s="36">
        <f t="shared" si="245"/>
        <v>0</v>
      </c>
      <c r="AX488" s="36">
        <f t="shared" si="235"/>
        <v>1</v>
      </c>
      <c r="AY488" s="36">
        <f t="shared" si="246"/>
        <v>0</v>
      </c>
      <c r="AZ488" s="36">
        <f t="shared" si="247"/>
        <v>1</v>
      </c>
      <c r="BA488" s="36">
        <f t="shared" si="236"/>
        <v>0</v>
      </c>
      <c r="BB488" s="36">
        <f t="shared" si="237"/>
        <v>0</v>
      </c>
      <c r="BC488" s="36">
        <f t="shared" si="238"/>
        <v>0</v>
      </c>
      <c r="BD488" s="36">
        <f t="shared" si="239"/>
        <v>0</v>
      </c>
      <c r="BE488" s="36">
        <f t="shared" si="240"/>
        <v>0</v>
      </c>
      <c r="BF488" s="36">
        <f t="shared" si="248"/>
        <v>488</v>
      </c>
      <c r="BG488" s="36">
        <f t="shared" si="249"/>
        <v>0</v>
      </c>
      <c r="BH488" s="36">
        <f t="shared" si="250"/>
        <v>0</v>
      </c>
      <c r="BI488" s="36">
        <f t="shared" si="251"/>
        <v>0</v>
      </c>
      <c r="BJ488" s="29">
        <f t="shared" si="241"/>
        <v>1.3</v>
      </c>
      <c r="BK488" s="29">
        <f t="shared" si="252"/>
        <v>1.3</v>
      </c>
      <c r="BL488" s="29">
        <f t="shared" si="253"/>
        <v>0</v>
      </c>
      <c r="BM488" s="29">
        <f t="shared" si="254"/>
        <v>1.3</v>
      </c>
      <c r="BN488" s="36">
        <f t="shared" si="255"/>
        <v>0</v>
      </c>
      <c r="BQ488" s="29">
        <f t="shared" si="256"/>
        <v>0</v>
      </c>
    </row>
    <row r="489" spans="2:69" s="35" customFormat="1" ht="30" customHeight="1" x14ac:dyDescent="0.15">
      <c r="B489" s="31"/>
      <c r="C489" s="32"/>
      <c r="D489" s="71" t="s">
        <v>326</v>
      </c>
      <c r="E489" s="72" t="s">
        <v>326</v>
      </c>
      <c r="F489" s="72" t="s">
        <v>326</v>
      </c>
      <c r="G489" s="72" t="s">
        <v>326</v>
      </c>
      <c r="H489" s="72" t="s">
        <v>326</v>
      </c>
      <c r="I489" s="72" t="s">
        <v>326</v>
      </c>
      <c r="J489" s="72" t="s">
        <v>326</v>
      </c>
      <c r="K489" s="72" t="s">
        <v>326</v>
      </c>
      <c r="L489" s="72" t="s">
        <v>326</v>
      </c>
      <c r="M489" s="72" t="s">
        <v>326</v>
      </c>
      <c r="N489" s="73" t="s">
        <v>326</v>
      </c>
      <c r="O489" s="33"/>
      <c r="P489" s="31"/>
      <c r="Q489" s="34"/>
      <c r="R489" s="45"/>
      <c r="S489" s="34"/>
      <c r="T489" s="45">
        <v>0</v>
      </c>
      <c r="U489" s="34"/>
      <c r="V489" s="45">
        <v>0</v>
      </c>
      <c r="W489" s="46"/>
      <c r="X489" s="47" t="str">
        <f t="shared" si="225"/>
        <v/>
      </c>
      <c r="Y489" s="34"/>
      <c r="Z489" s="45"/>
      <c r="AA489" s="34"/>
      <c r="AB489" s="45">
        <v>0</v>
      </c>
      <c r="AC489" s="34"/>
      <c r="AD489" s="45"/>
      <c r="AE489" s="34"/>
      <c r="AF489" s="48" t="str">
        <f t="shared" si="226"/>
        <v/>
      </c>
      <c r="AG489" s="34"/>
      <c r="AH489" s="48" t="str">
        <f t="shared" si="227"/>
        <v/>
      </c>
      <c r="AJ489" s="48" t="str">
        <f t="shared" si="242"/>
        <v/>
      </c>
      <c r="AK489" s="34"/>
      <c r="AL489" s="47" t="str">
        <f t="shared" si="228"/>
        <v/>
      </c>
      <c r="AM489" s="34"/>
      <c r="AN489" s="47" t="str">
        <f t="shared" si="229"/>
        <v/>
      </c>
      <c r="AP489" s="36">
        <f t="shared" si="243"/>
        <v>0</v>
      </c>
      <c r="AQ489" s="36">
        <f t="shared" si="230"/>
        <v>0</v>
      </c>
      <c r="AR489" s="36">
        <f t="shared" si="231"/>
        <v>0</v>
      </c>
      <c r="AS489" s="36">
        <f t="shared" si="232"/>
        <v>0</v>
      </c>
      <c r="AT489" s="36">
        <f t="shared" si="233"/>
        <v>0</v>
      </c>
      <c r="AU489" s="36">
        <f t="shared" si="234"/>
        <v>0</v>
      </c>
      <c r="AV489" s="36">
        <f t="shared" si="244"/>
        <v>0</v>
      </c>
      <c r="AW489" s="36">
        <f t="shared" si="245"/>
        <v>0</v>
      </c>
      <c r="AX489" s="36">
        <f t="shared" si="235"/>
        <v>0</v>
      </c>
      <c r="AY489" s="36">
        <f t="shared" si="246"/>
        <v>0</v>
      </c>
      <c r="AZ489" s="36">
        <f t="shared" si="247"/>
        <v>0</v>
      </c>
      <c r="BA489" s="36">
        <f t="shared" si="236"/>
        <v>0</v>
      </c>
      <c r="BB489" s="36">
        <f t="shared" si="237"/>
        <v>0</v>
      </c>
      <c r="BC489" s="36">
        <f t="shared" si="238"/>
        <v>0</v>
      </c>
      <c r="BD489" s="36">
        <f t="shared" si="239"/>
        <v>0</v>
      </c>
      <c r="BE489" s="36">
        <f t="shared" si="240"/>
        <v>0</v>
      </c>
      <c r="BF489" s="36">
        <f t="shared" si="248"/>
        <v>489</v>
      </c>
      <c r="BG489" s="36">
        <f t="shared" si="249"/>
        <v>0</v>
      </c>
      <c r="BH489" s="36">
        <f t="shared" si="250"/>
        <v>0</v>
      </c>
      <c r="BI489" s="36">
        <f t="shared" si="251"/>
        <v>0</v>
      </c>
      <c r="BJ489" s="29">
        <f t="shared" si="241"/>
        <v>0</v>
      </c>
      <c r="BK489" s="29">
        <f t="shared" si="252"/>
        <v>0</v>
      </c>
      <c r="BL489" s="29">
        <f t="shared" si="253"/>
        <v>0</v>
      </c>
      <c r="BM489" s="29">
        <f t="shared" si="254"/>
        <v>0</v>
      </c>
      <c r="BN489" s="36">
        <f t="shared" si="255"/>
        <v>0</v>
      </c>
      <c r="BQ489" s="29">
        <f t="shared" si="256"/>
        <v>0</v>
      </c>
    </row>
    <row r="490" spans="2:69" s="35" customFormat="1" ht="30" customHeight="1" x14ac:dyDescent="0.15">
      <c r="B490" s="31" t="s">
        <v>652</v>
      </c>
      <c r="C490" s="32"/>
      <c r="D490" s="71" t="s">
        <v>327</v>
      </c>
      <c r="E490" s="72" t="s">
        <v>327</v>
      </c>
      <c r="F490" s="72" t="s">
        <v>327</v>
      </c>
      <c r="G490" s="72" t="s">
        <v>327</v>
      </c>
      <c r="H490" s="72" t="s">
        <v>327</v>
      </c>
      <c r="I490" s="72" t="s">
        <v>327</v>
      </c>
      <c r="J490" s="72" t="s">
        <v>327</v>
      </c>
      <c r="K490" s="72" t="s">
        <v>327</v>
      </c>
      <c r="L490" s="72" t="s">
        <v>327</v>
      </c>
      <c r="M490" s="72" t="s">
        <v>327</v>
      </c>
      <c r="N490" s="73" t="s">
        <v>327</v>
      </c>
      <c r="O490" s="33"/>
      <c r="P490" s="31" t="s">
        <v>481</v>
      </c>
      <c r="Q490" s="34"/>
      <c r="R490" s="45">
        <v>3.2</v>
      </c>
      <c r="S490" s="34"/>
      <c r="T490" s="45">
        <v>317.06</v>
      </c>
      <c r="U490" s="34"/>
      <c r="V490" s="45">
        <v>1014.59</v>
      </c>
      <c r="W490" s="46"/>
      <c r="X490" s="47">
        <f t="shared" si="225"/>
        <v>1014.59</v>
      </c>
      <c r="Y490" s="34"/>
      <c r="Z490" s="45">
        <v>3.2</v>
      </c>
      <c r="AA490" s="34"/>
      <c r="AB490" s="45">
        <v>235.86</v>
      </c>
      <c r="AC490" s="34"/>
      <c r="AD490" s="45"/>
      <c r="AE490" s="34"/>
      <c r="AF490" s="48">
        <f t="shared" si="226"/>
        <v>100</v>
      </c>
      <c r="AG490" s="34"/>
      <c r="AH490" s="48">
        <f t="shared" si="227"/>
        <v>0</v>
      </c>
      <c r="AJ490" s="48">
        <f t="shared" si="242"/>
        <v>754.75</v>
      </c>
      <c r="AK490" s="34"/>
      <c r="AL490" s="47">
        <f t="shared" si="228"/>
        <v>25.61</v>
      </c>
      <c r="AM490" s="34"/>
      <c r="AN490" s="47">
        <f t="shared" si="229"/>
        <v>74.39</v>
      </c>
      <c r="AP490" s="36">
        <f t="shared" si="243"/>
        <v>0</v>
      </c>
      <c r="AQ490" s="36">
        <f t="shared" si="230"/>
        <v>0</v>
      </c>
      <c r="AR490" s="36">
        <f t="shared" si="231"/>
        <v>0</v>
      </c>
      <c r="AS490" s="36">
        <f t="shared" si="232"/>
        <v>0</v>
      </c>
      <c r="AT490" s="36">
        <f t="shared" si="233"/>
        <v>1</v>
      </c>
      <c r="AU490" s="36">
        <f t="shared" si="234"/>
        <v>0</v>
      </c>
      <c r="AV490" s="36">
        <f t="shared" si="244"/>
        <v>0</v>
      </c>
      <c r="AW490" s="36">
        <f t="shared" si="245"/>
        <v>0</v>
      </c>
      <c r="AX490" s="36">
        <f t="shared" si="235"/>
        <v>0</v>
      </c>
      <c r="AY490" s="36">
        <f t="shared" si="246"/>
        <v>0</v>
      </c>
      <c r="AZ490" s="36">
        <f t="shared" si="247"/>
        <v>1</v>
      </c>
      <c r="BA490" s="36">
        <f t="shared" si="236"/>
        <v>0</v>
      </c>
      <c r="BB490" s="36">
        <f t="shared" si="237"/>
        <v>0</v>
      </c>
      <c r="BC490" s="36">
        <f t="shared" si="238"/>
        <v>0</v>
      </c>
      <c r="BD490" s="36">
        <f t="shared" si="239"/>
        <v>0</v>
      </c>
      <c r="BE490" s="36">
        <f t="shared" si="240"/>
        <v>0</v>
      </c>
      <c r="BF490" s="36">
        <f t="shared" si="248"/>
        <v>490</v>
      </c>
      <c r="BG490" s="36">
        <f t="shared" si="249"/>
        <v>0</v>
      </c>
      <c r="BH490" s="36">
        <f t="shared" si="250"/>
        <v>0</v>
      </c>
      <c r="BI490" s="36">
        <f t="shared" si="251"/>
        <v>0</v>
      </c>
      <c r="BJ490" s="29">
        <f t="shared" si="241"/>
        <v>235.83</v>
      </c>
      <c r="BK490" s="29">
        <f t="shared" si="252"/>
        <v>235.83</v>
      </c>
      <c r="BL490" s="29">
        <f t="shared" si="253"/>
        <v>0</v>
      </c>
      <c r="BM490" s="29">
        <f t="shared" si="254"/>
        <v>235.83</v>
      </c>
      <c r="BN490" s="36">
        <f t="shared" si="255"/>
        <v>0</v>
      </c>
      <c r="BQ490" s="29">
        <f t="shared" si="256"/>
        <v>0</v>
      </c>
    </row>
    <row r="491" spans="2:69" s="35" customFormat="1" ht="30" customHeight="1" x14ac:dyDescent="0.15">
      <c r="B491" s="31" t="s">
        <v>653</v>
      </c>
      <c r="C491" s="32"/>
      <c r="D491" s="71" t="s">
        <v>328</v>
      </c>
      <c r="E491" s="72" t="s">
        <v>328</v>
      </c>
      <c r="F491" s="72" t="s">
        <v>328</v>
      </c>
      <c r="G491" s="72" t="s">
        <v>328</v>
      </c>
      <c r="H491" s="72" t="s">
        <v>328</v>
      </c>
      <c r="I491" s="72" t="s">
        <v>328</v>
      </c>
      <c r="J491" s="72" t="s">
        <v>328</v>
      </c>
      <c r="K491" s="72" t="s">
        <v>328</v>
      </c>
      <c r="L491" s="72" t="s">
        <v>328</v>
      </c>
      <c r="M491" s="72" t="s">
        <v>328</v>
      </c>
      <c r="N491" s="73" t="s">
        <v>328</v>
      </c>
      <c r="O491" s="33"/>
      <c r="P491" s="31" t="s">
        <v>481</v>
      </c>
      <c r="Q491" s="34"/>
      <c r="R491" s="45">
        <v>56.6</v>
      </c>
      <c r="S491" s="34"/>
      <c r="T491" s="45">
        <v>398.16</v>
      </c>
      <c r="U491" s="34"/>
      <c r="V491" s="45">
        <v>22535.86</v>
      </c>
      <c r="W491" s="46"/>
      <c r="X491" s="47">
        <f t="shared" si="225"/>
        <v>22535.86</v>
      </c>
      <c r="Y491" s="34"/>
      <c r="Z491" s="45">
        <v>56.6</v>
      </c>
      <c r="AA491" s="34"/>
      <c r="AB491" s="45">
        <v>296.19</v>
      </c>
      <c r="AC491" s="34"/>
      <c r="AD491" s="45"/>
      <c r="AE491" s="34"/>
      <c r="AF491" s="48">
        <f t="shared" si="226"/>
        <v>100</v>
      </c>
      <c r="AG491" s="34"/>
      <c r="AH491" s="48">
        <f t="shared" si="227"/>
        <v>0</v>
      </c>
      <c r="AJ491" s="48">
        <f t="shared" si="242"/>
        <v>16764.349999999999</v>
      </c>
      <c r="AK491" s="34"/>
      <c r="AL491" s="47">
        <f t="shared" si="228"/>
        <v>25.61</v>
      </c>
      <c r="AM491" s="34"/>
      <c r="AN491" s="47">
        <f t="shared" si="229"/>
        <v>74.39</v>
      </c>
      <c r="AP491" s="36">
        <f t="shared" si="243"/>
        <v>0</v>
      </c>
      <c r="AQ491" s="36">
        <f t="shared" si="230"/>
        <v>0</v>
      </c>
      <c r="AR491" s="36">
        <f t="shared" si="231"/>
        <v>0</v>
      </c>
      <c r="AS491" s="36">
        <f t="shared" si="232"/>
        <v>0</v>
      </c>
      <c r="AT491" s="36">
        <f t="shared" si="233"/>
        <v>1</v>
      </c>
      <c r="AU491" s="36">
        <f t="shared" si="234"/>
        <v>0</v>
      </c>
      <c r="AV491" s="36">
        <f t="shared" si="244"/>
        <v>0</v>
      </c>
      <c r="AW491" s="36">
        <f t="shared" si="245"/>
        <v>0</v>
      </c>
      <c r="AX491" s="36">
        <f t="shared" si="235"/>
        <v>0</v>
      </c>
      <c r="AY491" s="36">
        <f t="shared" si="246"/>
        <v>0</v>
      </c>
      <c r="AZ491" s="36">
        <f t="shared" si="247"/>
        <v>1</v>
      </c>
      <c r="BA491" s="36">
        <f t="shared" si="236"/>
        <v>0</v>
      </c>
      <c r="BB491" s="36">
        <f t="shared" si="237"/>
        <v>0</v>
      </c>
      <c r="BC491" s="36">
        <f t="shared" si="238"/>
        <v>0</v>
      </c>
      <c r="BD491" s="36">
        <f t="shared" si="239"/>
        <v>0</v>
      </c>
      <c r="BE491" s="36">
        <f t="shared" si="240"/>
        <v>0</v>
      </c>
      <c r="BF491" s="36">
        <f t="shared" si="248"/>
        <v>491</v>
      </c>
      <c r="BG491" s="36">
        <f t="shared" si="249"/>
        <v>0</v>
      </c>
      <c r="BH491" s="36">
        <f t="shared" si="250"/>
        <v>0</v>
      </c>
      <c r="BI491" s="36">
        <f t="shared" si="251"/>
        <v>0</v>
      </c>
      <c r="BJ491" s="29">
        <f t="shared" si="241"/>
        <v>296.14999999999998</v>
      </c>
      <c r="BK491" s="29">
        <f t="shared" si="252"/>
        <v>296.14999999999998</v>
      </c>
      <c r="BL491" s="29">
        <f t="shared" si="253"/>
        <v>0</v>
      </c>
      <c r="BM491" s="29">
        <f t="shared" si="254"/>
        <v>296.14999999999998</v>
      </c>
      <c r="BN491" s="36">
        <f t="shared" si="255"/>
        <v>0</v>
      </c>
      <c r="BQ491" s="29">
        <f t="shared" si="256"/>
        <v>0</v>
      </c>
    </row>
    <row r="492" spans="2:69" s="35" customFormat="1" ht="30" customHeight="1" x14ac:dyDescent="0.15">
      <c r="B492" s="31" t="s">
        <v>654</v>
      </c>
      <c r="C492" s="32"/>
      <c r="D492" s="71" t="s">
        <v>329</v>
      </c>
      <c r="E492" s="72" t="s">
        <v>329</v>
      </c>
      <c r="F492" s="72" t="s">
        <v>329</v>
      </c>
      <c r="G492" s="72" t="s">
        <v>329</v>
      </c>
      <c r="H492" s="72" t="s">
        <v>329</v>
      </c>
      <c r="I492" s="72" t="s">
        <v>329</v>
      </c>
      <c r="J492" s="72" t="s">
        <v>329</v>
      </c>
      <c r="K492" s="72" t="s">
        <v>329</v>
      </c>
      <c r="L492" s="72" t="s">
        <v>329</v>
      </c>
      <c r="M492" s="72" t="s">
        <v>329</v>
      </c>
      <c r="N492" s="73" t="s">
        <v>329</v>
      </c>
      <c r="O492" s="33"/>
      <c r="P492" s="31" t="s">
        <v>481</v>
      </c>
      <c r="Q492" s="34"/>
      <c r="R492" s="45">
        <v>56.6</v>
      </c>
      <c r="S492" s="34"/>
      <c r="T492" s="45">
        <v>183.65</v>
      </c>
      <c r="U492" s="34"/>
      <c r="V492" s="45">
        <v>10394.59</v>
      </c>
      <c r="W492" s="46"/>
      <c r="X492" s="47">
        <f t="shared" si="225"/>
        <v>10394.59</v>
      </c>
      <c r="Y492" s="34"/>
      <c r="Z492" s="45">
        <v>56.6</v>
      </c>
      <c r="AA492" s="34"/>
      <c r="AB492" s="45">
        <v>136.6</v>
      </c>
      <c r="AC492" s="34"/>
      <c r="AD492" s="45"/>
      <c r="AE492" s="34"/>
      <c r="AF492" s="48">
        <f t="shared" si="226"/>
        <v>100</v>
      </c>
      <c r="AG492" s="34"/>
      <c r="AH492" s="48">
        <f t="shared" si="227"/>
        <v>0</v>
      </c>
      <c r="AJ492" s="48">
        <f t="shared" si="242"/>
        <v>7731.56</v>
      </c>
      <c r="AK492" s="34"/>
      <c r="AL492" s="47">
        <f t="shared" si="228"/>
        <v>25.62</v>
      </c>
      <c r="AM492" s="34"/>
      <c r="AN492" s="47">
        <f t="shared" si="229"/>
        <v>74.38</v>
      </c>
      <c r="AP492" s="36">
        <f t="shared" si="243"/>
        <v>0</v>
      </c>
      <c r="AQ492" s="36">
        <f t="shared" si="230"/>
        <v>0</v>
      </c>
      <c r="AR492" s="36">
        <f t="shared" si="231"/>
        <v>0</v>
      </c>
      <c r="AS492" s="36">
        <f t="shared" si="232"/>
        <v>0</v>
      </c>
      <c r="AT492" s="36">
        <f t="shared" si="233"/>
        <v>0</v>
      </c>
      <c r="AU492" s="36">
        <f t="shared" si="234"/>
        <v>0</v>
      </c>
      <c r="AV492" s="36">
        <f t="shared" si="244"/>
        <v>0</v>
      </c>
      <c r="AW492" s="36">
        <f t="shared" si="245"/>
        <v>0</v>
      </c>
      <c r="AX492" s="36">
        <f t="shared" si="235"/>
        <v>0</v>
      </c>
      <c r="AY492" s="36">
        <f t="shared" si="246"/>
        <v>0</v>
      </c>
      <c r="AZ492" s="36">
        <f t="shared" si="247"/>
        <v>1</v>
      </c>
      <c r="BA492" s="36">
        <f t="shared" si="236"/>
        <v>0</v>
      </c>
      <c r="BB492" s="36">
        <f t="shared" si="237"/>
        <v>0</v>
      </c>
      <c r="BC492" s="36">
        <f t="shared" si="238"/>
        <v>0</v>
      </c>
      <c r="BD492" s="36">
        <f t="shared" si="239"/>
        <v>0</v>
      </c>
      <c r="BE492" s="36">
        <f t="shared" si="240"/>
        <v>0</v>
      </c>
      <c r="BF492" s="36">
        <f t="shared" si="248"/>
        <v>492</v>
      </c>
      <c r="BG492" s="36">
        <f t="shared" si="249"/>
        <v>0</v>
      </c>
      <c r="BH492" s="36">
        <f t="shared" si="250"/>
        <v>0</v>
      </c>
      <c r="BI492" s="36">
        <f t="shared" si="251"/>
        <v>0</v>
      </c>
      <c r="BJ492" s="29">
        <f t="shared" si="241"/>
        <v>136.6</v>
      </c>
      <c r="BK492" s="29">
        <f t="shared" si="252"/>
        <v>136.6</v>
      </c>
      <c r="BL492" s="29">
        <f t="shared" si="253"/>
        <v>0</v>
      </c>
      <c r="BM492" s="29">
        <f t="shared" si="254"/>
        <v>136.6</v>
      </c>
      <c r="BN492" s="36">
        <f t="shared" si="255"/>
        <v>0</v>
      </c>
      <c r="BQ492" s="29">
        <f t="shared" si="256"/>
        <v>0</v>
      </c>
    </row>
    <row r="493" spans="2:69" s="35" customFormat="1" ht="30" customHeight="1" x14ac:dyDescent="0.15">
      <c r="B493" s="31" t="s">
        <v>655</v>
      </c>
      <c r="C493" s="32"/>
      <c r="D493" s="71" t="s">
        <v>330</v>
      </c>
      <c r="E493" s="72" t="s">
        <v>330</v>
      </c>
      <c r="F493" s="72" t="s">
        <v>330</v>
      </c>
      <c r="G493" s="72" t="s">
        <v>330</v>
      </c>
      <c r="H493" s="72" t="s">
        <v>330</v>
      </c>
      <c r="I493" s="72" t="s">
        <v>330</v>
      </c>
      <c r="J493" s="72" t="s">
        <v>330</v>
      </c>
      <c r="K493" s="72" t="s">
        <v>330</v>
      </c>
      <c r="L493" s="72" t="s">
        <v>330</v>
      </c>
      <c r="M493" s="72" t="s">
        <v>330</v>
      </c>
      <c r="N493" s="73" t="s">
        <v>330</v>
      </c>
      <c r="O493" s="33"/>
      <c r="P493" s="31" t="s">
        <v>105</v>
      </c>
      <c r="Q493" s="34"/>
      <c r="R493" s="45">
        <v>317.05</v>
      </c>
      <c r="S493" s="34"/>
      <c r="T493" s="45">
        <v>55.71</v>
      </c>
      <c r="U493" s="34"/>
      <c r="V493" s="45">
        <v>17662.86</v>
      </c>
      <c r="W493" s="46"/>
      <c r="X493" s="47">
        <f t="shared" si="225"/>
        <v>17662.86</v>
      </c>
      <c r="Y493" s="34"/>
      <c r="Z493" s="45">
        <v>317.05</v>
      </c>
      <c r="AA493" s="34"/>
      <c r="AB493" s="45">
        <v>41.44</v>
      </c>
      <c r="AC493" s="34"/>
      <c r="AD493" s="45"/>
      <c r="AE493" s="34"/>
      <c r="AF493" s="48">
        <f t="shared" si="226"/>
        <v>100</v>
      </c>
      <c r="AG493" s="34"/>
      <c r="AH493" s="48">
        <f t="shared" si="227"/>
        <v>0</v>
      </c>
      <c r="AJ493" s="48">
        <f t="shared" si="242"/>
        <v>13138.55</v>
      </c>
      <c r="AK493" s="34"/>
      <c r="AL493" s="47">
        <f t="shared" si="228"/>
        <v>25.61</v>
      </c>
      <c r="AM493" s="34"/>
      <c r="AN493" s="47">
        <f t="shared" si="229"/>
        <v>74.39</v>
      </c>
      <c r="AP493" s="36">
        <f t="shared" si="243"/>
        <v>0</v>
      </c>
      <c r="AQ493" s="36">
        <f t="shared" si="230"/>
        <v>0</v>
      </c>
      <c r="AR493" s="36">
        <f t="shared" si="231"/>
        <v>0</v>
      </c>
      <c r="AS493" s="36">
        <f t="shared" si="232"/>
        <v>0</v>
      </c>
      <c r="AT493" s="36">
        <f t="shared" si="233"/>
        <v>0</v>
      </c>
      <c r="AU493" s="36">
        <f t="shared" si="234"/>
        <v>0</v>
      </c>
      <c r="AV493" s="36">
        <f t="shared" si="244"/>
        <v>0</v>
      </c>
      <c r="AW493" s="36">
        <f t="shared" si="245"/>
        <v>0</v>
      </c>
      <c r="AX493" s="36">
        <f t="shared" si="235"/>
        <v>1</v>
      </c>
      <c r="AY493" s="36">
        <f t="shared" si="246"/>
        <v>0</v>
      </c>
      <c r="AZ493" s="36">
        <f t="shared" si="247"/>
        <v>1</v>
      </c>
      <c r="BA493" s="36">
        <f t="shared" si="236"/>
        <v>0</v>
      </c>
      <c r="BB493" s="36">
        <f t="shared" si="237"/>
        <v>0</v>
      </c>
      <c r="BC493" s="36">
        <f t="shared" si="238"/>
        <v>0</v>
      </c>
      <c r="BD493" s="36">
        <f t="shared" si="239"/>
        <v>0</v>
      </c>
      <c r="BE493" s="36">
        <f t="shared" si="240"/>
        <v>0</v>
      </c>
      <c r="BF493" s="36">
        <f t="shared" si="248"/>
        <v>493</v>
      </c>
      <c r="BG493" s="36">
        <f t="shared" si="249"/>
        <v>0</v>
      </c>
      <c r="BH493" s="36">
        <f t="shared" si="250"/>
        <v>0</v>
      </c>
      <c r="BI493" s="36">
        <f t="shared" si="251"/>
        <v>0</v>
      </c>
      <c r="BJ493" s="29">
        <f t="shared" si="241"/>
        <v>41.44</v>
      </c>
      <c r="BK493" s="29">
        <f t="shared" si="252"/>
        <v>41.44</v>
      </c>
      <c r="BL493" s="29">
        <f t="shared" si="253"/>
        <v>0</v>
      </c>
      <c r="BM493" s="29">
        <f t="shared" si="254"/>
        <v>41.44</v>
      </c>
      <c r="BN493" s="36">
        <f t="shared" si="255"/>
        <v>0</v>
      </c>
      <c r="BQ493" s="29">
        <f t="shared" si="256"/>
        <v>0</v>
      </c>
    </row>
    <row r="494" spans="2:69" s="35" customFormat="1" ht="30" customHeight="1" x14ac:dyDescent="0.15">
      <c r="B494" s="31" t="s">
        <v>656</v>
      </c>
      <c r="C494" s="32"/>
      <c r="D494" s="71" t="s">
        <v>331</v>
      </c>
      <c r="E494" s="72" t="s">
        <v>331</v>
      </c>
      <c r="F494" s="72" t="s">
        <v>331</v>
      </c>
      <c r="G494" s="72" t="s">
        <v>331</v>
      </c>
      <c r="H494" s="72" t="s">
        <v>331</v>
      </c>
      <c r="I494" s="72" t="s">
        <v>331</v>
      </c>
      <c r="J494" s="72" t="s">
        <v>331</v>
      </c>
      <c r="K494" s="72" t="s">
        <v>331</v>
      </c>
      <c r="L494" s="72" t="s">
        <v>331</v>
      </c>
      <c r="M494" s="72" t="s">
        <v>331</v>
      </c>
      <c r="N494" s="73" t="s">
        <v>331</v>
      </c>
      <c r="O494" s="33"/>
      <c r="P494" s="31" t="s">
        <v>105</v>
      </c>
      <c r="Q494" s="34"/>
      <c r="R494" s="45">
        <v>317.05</v>
      </c>
      <c r="S494" s="34"/>
      <c r="T494" s="45">
        <v>18.559999999999999</v>
      </c>
      <c r="U494" s="34"/>
      <c r="V494" s="45">
        <v>5884.45</v>
      </c>
      <c r="W494" s="46"/>
      <c r="X494" s="47">
        <f t="shared" si="225"/>
        <v>5884.45</v>
      </c>
      <c r="Y494" s="34"/>
      <c r="Z494" s="45">
        <v>317.05</v>
      </c>
      <c r="AA494" s="34"/>
      <c r="AB494" s="45">
        <v>13.8</v>
      </c>
      <c r="AC494" s="34"/>
      <c r="AD494" s="45"/>
      <c r="AE494" s="34"/>
      <c r="AF494" s="48">
        <f t="shared" si="226"/>
        <v>100</v>
      </c>
      <c r="AG494" s="34"/>
      <c r="AH494" s="48">
        <f t="shared" si="227"/>
        <v>0</v>
      </c>
      <c r="AJ494" s="48">
        <f t="shared" si="242"/>
        <v>4375.29</v>
      </c>
      <c r="AK494" s="34"/>
      <c r="AL494" s="47">
        <f t="shared" si="228"/>
        <v>25.65</v>
      </c>
      <c r="AM494" s="34"/>
      <c r="AN494" s="47">
        <f t="shared" si="229"/>
        <v>74.349999999999994</v>
      </c>
      <c r="AP494" s="36">
        <f t="shared" si="243"/>
        <v>0</v>
      </c>
      <c r="AQ494" s="36">
        <f t="shared" si="230"/>
        <v>0</v>
      </c>
      <c r="AR494" s="36">
        <f t="shared" si="231"/>
        <v>0</v>
      </c>
      <c r="AS494" s="36">
        <f t="shared" si="232"/>
        <v>0</v>
      </c>
      <c r="AT494" s="36">
        <f t="shared" si="233"/>
        <v>0</v>
      </c>
      <c r="AU494" s="36">
        <f t="shared" si="234"/>
        <v>0</v>
      </c>
      <c r="AV494" s="36">
        <f t="shared" si="244"/>
        <v>0</v>
      </c>
      <c r="AW494" s="36">
        <f t="shared" si="245"/>
        <v>0</v>
      </c>
      <c r="AX494" s="36">
        <f t="shared" si="235"/>
        <v>1</v>
      </c>
      <c r="AY494" s="36">
        <f t="shared" si="246"/>
        <v>0</v>
      </c>
      <c r="AZ494" s="36">
        <f t="shared" si="247"/>
        <v>1</v>
      </c>
      <c r="BA494" s="36">
        <f t="shared" si="236"/>
        <v>0</v>
      </c>
      <c r="BB494" s="36">
        <f t="shared" si="237"/>
        <v>0</v>
      </c>
      <c r="BC494" s="36">
        <f t="shared" si="238"/>
        <v>0</v>
      </c>
      <c r="BD494" s="36">
        <f t="shared" si="239"/>
        <v>0</v>
      </c>
      <c r="BE494" s="36">
        <f t="shared" si="240"/>
        <v>0</v>
      </c>
      <c r="BF494" s="36">
        <f t="shared" si="248"/>
        <v>494</v>
      </c>
      <c r="BG494" s="36">
        <f t="shared" si="249"/>
        <v>0</v>
      </c>
      <c r="BH494" s="36">
        <f t="shared" si="250"/>
        <v>0</v>
      </c>
      <c r="BI494" s="36">
        <f t="shared" si="251"/>
        <v>0</v>
      </c>
      <c r="BJ494" s="29">
        <f t="shared" si="241"/>
        <v>13.8</v>
      </c>
      <c r="BK494" s="29">
        <f t="shared" si="252"/>
        <v>13.8</v>
      </c>
      <c r="BL494" s="29">
        <f t="shared" si="253"/>
        <v>0</v>
      </c>
      <c r="BM494" s="29">
        <f t="shared" si="254"/>
        <v>13.8</v>
      </c>
      <c r="BN494" s="36">
        <f t="shared" si="255"/>
        <v>0</v>
      </c>
      <c r="BQ494" s="29">
        <f t="shared" si="256"/>
        <v>0</v>
      </c>
    </row>
    <row r="495" spans="2:69" s="35" customFormat="1" ht="30" customHeight="1" x14ac:dyDescent="0.15">
      <c r="B495" s="31" t="s">
        <v>657</v>
      </c>
      <c r="C495" s="32"/>
      <c r="D495" s="71" t="s">
        <v>332</v>
      </c>
      <c r="E495" s="72" t="s">
        <v>332</v>
      </c>
      <c r="F495" s="72" t="s">
        <v>332</v>
      </c>
      <c r="G495" s="72" t="s">
        <v>332</v>
      </c>
      <c r="H495" s="72" t="s">
        <v>332</v>
      </c>
      <c r="I495" s="72" t="s">
        <v>332</v>
      </c>
      <c r="J495" s="72" t="s">
        <v>332</v>
      </c>
      <c r="K495" s="72" t="s">
        <v>332</v>
      </c>
      <c r="L495" s="72" t="s">
        <v>332</v>
      </c>
      <c r="M495" s="72" t="s">
        <v>332</v>
      </c>
      <c r="N495" s="73" t="s">
        <v>332</v>
      </c>
      <c r="O495" s="33"/>
      <c r="P495" s="31" t="s">
        <v>483</v>
      </c>
      <c r="Q495" s="34"/>
      <c r="R495" s="45">
        <v>7508</v>
      </c>
      <c r="S495" s="34"/>
      <c r="T495" s="45">
        <v>9.66</v>
      </c>
      <c r="U495" s="34"/>
      <c r="V495" s="45">
        <v>72527.28</v>
      </c>
      <c r="W495" s="46"/>
      <c r="X495" s="47">
        <f t="shared" si="225"/>
        <v>72527.28</v>
      </c>
      <c r="Y495" s="34"/>
      <c r="Z495" s="45">
        <v>7508</v>
      </c>
      <c r="AA495" s="34"/>
      <c r="AB495" s="45">
        <v>7.19</v>
      </c>
      <c r="AC495" s="34"/>
      <c r="AD495" s="45"/>
      <c r="AE495" s="34"/>
      <c r="AF495" s="48">
        <f t="shared" si="226"/>
        <v>100</v>
      </c>
      <c r="AG495" s="34"/>
      <c r="AH495" s="48">
        <f t="shared" si="227"/>
        <v>0</v>
      </c>
      <c r="AJ495" s="48">
        <f t="shared" si="242"/>
        <v>53982.52</v>
      </c>
      <c r="AK495" s="34"/>
      <c r="AL495" s="47">
        <f t="shared" si="228"/>
        <v>25.57</v>
      </c>
      <c r="AM495" s="34"/>
      <c r="AN495" s="47">
        <f t="shared" si="229"/>
        <v>74.430000000000007</v>
      </c>
      <c r="AP495" s="36">
        <f t="shared" si="243"/>
        <v>0</v>
      </c>
      <c r="AQ495" s="36">
        <f t="shared" si="230"/>
        <v>0</v>
      </c>
      <c r="AR495" s="36">
        <f t="shared" si="231"/>
        <v>0</v>
      </c>
      <c r="AS495" s="36">
        <f t="shared" si="232"/>
        <v>0</v>
      </c>
      <c r="AT495" s="36">
        <f t="shared" si="233"/>
        <v>0</v>
      </c>
      <c r="AU495" s="36">
        <f t="shared" si="234"/>
        <v>0</v>
      </c>
      <c r="AV495" s="36">
        <f t="shared" si="244"/>
        <v>0</v>
      </c>
      <c r="AW495" s="36">
        <f t="shared" si="245"/>
        <v>0</v>
      </c>
      <c r="AX495" s="36">
        <f t="shared" si="235"/>
        <v>1</v>
      </c>
      <c r="AY495" s="36">
        <f t="shared" si="246"/>
        <v>0</v>
      </c>
      <c r="AZ495" s="36">
        <f t="shared" si="247"/>
        <v>1</v>
      </c>
      <c r="BA495" s="36">
        <f t="shared" si="236"/>
        <v>0</v>
      </c>
      <c r="BB495" s="36">
        <f t="shared" si="237"/>
        <v>0</v>
      </c>
      <c r="BC495" s="36">
        <f t="shared" si="238"/>
        <v>0</v>
      </c>
      <c r="BD495" s="36">
        <f t="shared" si="239"/>
        <v>0</v>
      </c>
      <c r="BE495" s="36">
        <f t="shared" si="240"/>
        <v>0</v>
      </c>
      <c r="BF495" s="36">
        <f t="shared" si="248"/>
        <v>495</v>
      </c>
      <c r="BG495" s="36">
        <f t="shared" si="249"/>
        <v>0</v>
      </c>
      <c r="BH495" s="36">
        <f t="shared" si="250"/>
        <v>0</v>
      </c>
      <c r="BI495" s="36">
        <f t="shared" si="251"/>
        <v>0</v>
      </c>
      <c r="BJ495" s="29">
        <f t="shared" si="241"/>
        <v>7.19</v>
      </c>
      <c r="BK495" s="29">
        <f t="shared" si="252"/>
        <v>7.19</v>
      </c>
      <c r="BL495" s="29">
        <f t="shared" si="253"/>
        <v>0</v>
      </c>
      <c r="BM495" s="29">
        <f t="shared" si="254"/>
        <v>7.19</v>
      </c>
      <c r="BN495" s="36">
        <f t="shared" si="255"/>
        <v>0</v>
      </c>
      <c r="BQ495" s="29">
        <f t="shared" si="256"/>
        <v>0</v>
      </c>
    </row>
    <row r="496" spans="2:69" s="35" customFormat="1" ht="30" customHeight="1" x14ac:dyDescent="0.15">
      <c r="B496" s="31" t="s">
        <v>658</v>
      </c>
      <c r="C496" s="32"/>
      <c r="D496" s="71" t="s">
        <v>333</v>
      </c>
      <c r="E496" s="72" t="s">
        <v>333</v>
      </c>
      <c r="F496" s="72" t="s">
        <v>333</v>
      </c>
      <c r="G496" s="72" t="s">
        <v>333</v>
      </c>
      <c r="H496" s="72" t="s">
        <v>333</v>
      </c>
      <c r="I496" s="72" t="s">
        <v>333</v>
      </c>
      <c r="J496" s="72" t="s">
        <v>333</v>
      </c>
      <c r="K496" s="72" t="s">
        <v>333</v>
      </c>
      <c r="L496" s="72" t="s">
        <v>333</v>
      </c>
      <c r="M496" s="72" t="s">
        <v>333</v>
      </c>
      <c r="N496" s="73" t="s">
        <v>333</v>
      </c>
      <c r="O496" s="33"/>
      <c r="P496" s="31" t="s">
        <v>105</v>
      </c>
      <c r="Q496" s="34"/>
      <c r="R496" s="45">
        <v>176.25</v>
      </c>
      <c r="S496" s="34"/>
      <c r="T496" s="45">
        <v>95.97</v>
      </c>
      <c r="U496" s="34"/>
      <c r="V496" s="45">
        <v>16914.71</v>
      </c>
      <c r="W496" s="46"/>
      <c r="X496" s="47">
        <f t="shared" si="225"/>
        <v>16914.71</v>
      </c>
      <c r="Y496" s="34"/>
      <c r="Z496" s="45">
        <v>176.25</v>
      </c>
      <c r="AA496" s="34"/>
      <c r="AB496" s="45">
        <v>71.39</v>
      </c>
      <c r="AC496" s="34"/>
      <c r="AD496" s="45"/>
      <c r="AE496" s="34"/>
      <c r="AF496" s="48">
        <f t="shared" si="226"/>
        <v>100</v>
      </c>
      <c r="AG496" s="34"/>
      <c r="AH496" s="48">
        <f t="shared" si="227"/>
        <v>0</v>
      </c>
      <c r="AJ496" s="48">
        <f t="shared" si="242"/>
        <v>12582.49</v>
      </c>
      <c r="AK496" s="34"/>
      <c r="AL496" s="47">
        <f t="shared" si="228"/>
        <v>25.61</v>
      </c>
      <c r="AM496" s="34"/>
      <c r="AN496" s="47">
        <f t="shared" si="229"/>
        <v>74.39</v>
      </c>
      <c r="AP496" s="36">
        <f t="shared" si="243"/>
        <v>0</v>
      </c>
      <c r="AQ496" s="36">
        <f t="shared" si="230"/>
        <v>0</v>
      </c>
      <c r="AR496" s="36">
        <f t="shared" si="231"/>
        <v>0</v>
      </c>
      <c r="AS496" s="36">
        <f t="shared" si="232"/>
        <v>0</v>
      </c>
      <c r="AT496" s="36">
        <f t="shared" si="233"/>
        <v>1</v>
      </c>
      <c r="AU496" s="36">
        <f t="shared" si="234"/>
        <v>0</v>
      </c>
      <c r="AV496" s="36">
        <f t="shared" si="244"/>
        <v>0</v>
      </c>
      <c r="AW496" s="36">
        <f t="shared" si="245"/>
        <v>0</v>
      </c>
      <c r="AX496" s="36">
        <f t="shared" si="235"/>
        <v>0</v>
      </c>
      <c r="AY496" s="36">
        <f t="shared" si="246"/>
        <v>0</v>
      </c>
      <c r="AZ496" s="36">
        <f t="shared" si="247"/>
        <v>1</v>
      </c>
      <c r="BA496" s="36">
        <f t="shared" si="236"/>
        <v>0</v>
      </c>
      <c r="BB496" s="36">
        <f t="shared" si="237"/>
        <v>0</v>
      </c>
      <c r="BC496" s="36">
        <f t="shared" si="238"/>
        <v>0</v>
      </c>
      <c r="BD496" s="36">
        <f t="shared" si="239"/>
        <v>0</v>
      </c>
      <c r="BE496" s="36">
        <f t="shared" si="240"/>
        <v>0</v>
      </c>
      <c r="BF496" s="36">
        <f t="shared" si="248"/>
        <v>496</v>
      </c>
      <c r="BG496" s="36">
        <f t="shared" si="249"/>
        <v>0</v>
      </c>
      <c r="BH496" s="36">
        <f t="shared" si="250"/>
        <v>0</v>
      </c>
      <c r="BI496" s="36">
        <f t="shared" si="251"/>
        <v>0</v>
      </c>
      <c r="BJ496" s="29">
        <f t="shared" si="241"/>
        <v>71.38</v>
      </c>
      <c r="BK496" s="29">
        <f t="shared" si="252"/>
        <v>71.38</v>
      </c>
      <c r="BL496" s="29">
        <f t="shared" si="253"/>
        <v>0</v>
      </c>
      <c r="BM496" s="29">
        <f t="shared" si="254"/>
        <v>71.38</v>
      </c>
      <c r="BN496" s="36">
        <f t="shared" si="255"/>
        <v>0</v>
      </c>
      <c r="BQ496" s="29">
        <f t="shared" si="256"/>
        <v>0</v>
      </c>
    </row>
    <row r="497" spans="2:69" s="35" customFormat="1" ht="30" customHeight="1" x14ac:dyDescent="0.15">
      <c r="B497" s="31" t="s">
        <v>659</v>
      </c>
      <c r="C497" s="32"/>
      <c r="D497" s="71" t="s">
        <v>340</v>
      </c>
      <c r="E497" s="72" t="s">
        <v>340</v>
      </c>
      <c r="F497" s="72" t="s">
        <v>340</v>
      </c>
      <c r="G497" s="72" t="s">
        <v>340</v>
      </c>
      <c r="H497" s="72" t="s">
        <v>340</v>
      </c>
      <c r="I497" s="72" t="s">
        <v>340</v>
      </c>
      <c r="J497" s="72" t="s">
        <v>340</v>
      </c>
      <c r="K497" s="72" t="s">
        <v>340</v>
      </c>
      <c r="L497" s="72" t="s">
        <v>340</v>
      </c>
      <c r="M497" s="72" t="s">
        <v>340</v>
      </c>
      <c r="N497" s="73" t="s">
        <v>340</v>
      </c>
      <c r="O497" s="33"/>
      <c r="P497" s="31" t="s">
        <v>106</v>
      </c>
      <c r="Q497" s="34"/>
      <c r="R497" s="45">
        <v>1</v>
      </c>
      <c r="S497" s="34"/>
      <c r="T497" s="45">
        <v>30.36</v>
      </c>
      <c r="U497" s="34"/>
      <c r="V497" s="45">
        <v>30.36</v>
      </c>
      <c r="W497" s="46"/>
      <c r="X497" s="47">
        <f t="shared" si="225"/>
        <v>30.36</v>
      </c>
      <c r="Y497" s="34"/>
      <c r="Z497" s="45">
        <v>1</v>
      </c>
      <c r="AA497" s="34"/>
      <c r="AB497" s="45">
        <v>22.56</v>
      </c>
      <c r="AC497" s="34"/>
      <c r="AD497" s="45"/>
      <c r="AE497" s="34"/>
      <c r="AF497" s="48">
        <f t="shared" si="226"/>
        <v>100</v>
      </c>
      <c r="AG497" s="34"/>
      <c r="AH497" s="48">
        <f t="shared" si="227"/>
        <v>0</v>
      </c>
      <c r="AJ497" s="48">
        <f t="shared" si="242"/>
        <v>22.56</v>
      </c>
      <c r="AK497" s="34"/>
      <c r="AL497" s="47">
        <f t="shared" si="228"/>
        <v>25.69</v>
      </c>
      <c r="AM497" s="34"/>
      <c r="AN497" s="47">
        <f t="shared" si="229"/>
        <v>74.31</v>
      </c>
      <c r="AP497" s="36">
        <f t="shared" si="243"/>
        <v>0</v>
      </c>
      <c r="AQ497" s="36">
        <f t="shared" si="230"/>
        <v>0</v>
      </c>
      <c r="AR497" s="36">
        <f t="shared" si="231"/>
        <v>0</v>
      </c>
      <c r="AS497" s="36">
        <f t="shared" si="232"/>
        <v>0</v>
      </c>
      <c r="AT497" s="36">
        <f t="shared" si="233"/>
        <v>0</v>
      </c>
      <c r="AU497" s="36">
        <f t="shared" si="234"/>
        <v>1</v>
      </c>
      <c r="AV497" s="36">
        <f t="shared" si="244"/>
        <v>0</v>
      </c>
      <c r="AW497" s="36">
        <f t="shared" si="245"/>
        <v>0</v>
      </c>
      <c r="AX497" s="36">
        <f t="shared" si="235"/>
        <v>0</v>
      </c>
      <c r="AY497" s="36">
        <f t="shared" si="246"/>
        <v>0</v>
      </c>
      <c r="AZ497" s="36">
        <f t="shared" si="247"/>
        <v>1</v>
      </c>
      <c r="BA497" s="36">
        <f t="shared" si="236"/>
        <v>0</v>
      </c>
      <c r="BB497" s="36">
        <f t="shared" si="237"/>
        <v>0</v>
      </c>
      <c r="BC497" s="36">
        <f t="shared" si="238"/>
        <v>0</v>
      </c>
      <c r="BD497" s="36">
        <f t="shared" si="239"/>
        <v>0</v>
      </c>
      <c r="BE497" s="36">
        <f t="shared" si="240"/>
        <v>0</v>
      </c>
      <c r="BF497" s="36">
        <f t="shared" si="248"/>
        <v>497</v>
      </c>
      <c r="BG497" s="36">
        <f t="shared" si="249"/>
        <v>0</v>
      </c>
      <c r="BH497" s="36">
        <f t="shared" si="250"/>
        <v>0</v>
      </c>
      <c r="BI497" s="36">
        <f t="shared" si="251"/>
        <v>0</v>
      </c>
      <c r="BJ497" s="29">
        <f t="shared" si="241"/>
        <v>22.58</v>
      </c>
      <c r="BK497" s="29">
        <f t="shared" si="252"/>
        <v>22.58</v>
      </c>
      <c r="BL497" s="29">
        <f t="shared" si="253"/>
        <v>0</v>
      </c>
      <c r="BM497" s="29">
        <f t="shared" si="254"/>
        <v>22.58</v>
      </c>
      <c r="BN497" s="36">
        <f t="shared" si="255"/>
        <v>0</v>
      </c>
      <c r="BQ497" s="29">
        <f t="shared" si="256"/>
        <v>0</v>
      </c>
    </row>
    <row r="498" spans="2:69" s="35" customFormat="1" ht="30" customHeight="1" x14ac:dyDescent="0.15">
      <c r="B498" s="31" t="s">
        <v>660</v>
      </c>
      <c r="C498" s="32"/>
      <c r="D498" s="71" t="s">
        <v>852</v>
      </c>
      <c r="E498" s="72" t="s">
        <v>852</v>
      </c>
      <c r="F498" s="72" t="s">
        <v>852</v>
      </c>
      <c r="G498" s="72" t="s">
        <v>852</v>
      </c>
      <c r="H498" s="72" t="s">
        <v>852</v>
      </c>
      <c r="I498" s="72" t="s">
        <v>852</v>
      </c>
      <c r="J498" s="72" t="s">
        <v>852</v>
      </c>
      <c r="K498" s="72" t="s">
        <v>852</v>
      </c>
      <c r="L498" s="72" t="s">
        <v>852</v>
      </c>
      <c r="M498" s="72" t="s">
        <v>852</v>
      </c>
      <c r="N498" s="73" t="s">
        <v>852</v>
      </c>
      <c r="O498" s="33"/>
      <c r="P498" s="31" t="s">
        <v>484</v>
      </c>
      <c r="Q498" s="34"/>
      <c r="R498" s="45">
        <v>4.2</v>
      </c>
      <c r="S498" s="34"/>
      <c r="T498" s="45">
        <v>74.12</v>
      </c>
      <c r="U498" s="34"/>
      <c r="V498" s="45">
        <v>311.3</v>
      </c>
      <c r="W498" s="46"/>
      <c r="X498" s="47">
        <f t="shared" si="225"/>
        <v>311.3</v>
      </c>
      <c r="Y498" s="34"/>
      <c r="Z498" s="45">
        <v>4.2</v>
      </c>
      <c r="AA498" s="34"/>
      <c r="AB498" s="45">
        <v>55.14</v>
      </c>
      <c r="AC498" s="34"/>
      <c r="AD498" s="45"/>
      <c r="AE498" s="34"/>
      <c r="AF498" s="48">
        <f t="shared" si="226"/>
        <v>100</v>
      </c>
      <c r="AG498" s="34"/>
      <c r="AH498" s="48">
        <f t="shared" si="227"/>
        <v>0</v>
      </c>
      <c r="AJ498" s="48">
        <f t="shared" si="242"/>
        <v>231.59</v>
      </c>
      <c r="AK498" s="34"/>
      <c r="AL498" s="47">
        <f t="shared" si="228"/>
        <v>25.61</v>
      </c>
      <c r="AM498" s="34"/>
      <c r="AN498" s="47">
        <f t="shared" si="229"/>
        <v>74.39</v>
      </c>
      <c r="AP498" s="36">
        <f t="shared" si="243"/>
        <v>0</v>
      </c>
      <c r="AQ498" s="36">
        <f t="shared" si="230"/>
        <v>0</v>
      </c>
      <c r="AR498" s="36">
        <f t="shared" si="231"/>
        <v>0</v>
      </c>
      <c r="AS498" s="36">
        <f t="shared" si="232"/>
        <v>0</v>
      </c>
      <c r="AT498" s="36">
        <f t="shared" si="233"/>
        <v>1</v>
      </c>
      <c r="AU498" s="36">
        <f t="shared" si="234"/>
        <v>0</v>
      </c>
      <c r="AV498" s="36">
        <f t="shared" si="244"/>
        <v>0</v>
      </c>
      <c r="AW498" s="36">
        <f t="shared" si="245"/>
        <v>0</v>
      </c>
      <c r="AX498" s="36">
        <f t="shared" si="235"/>
        <v>0</v>
      </c>
      <c r="AY498" s="36">
        <f t="shared" si="246"/>
        <v>0</v>
      </c>
      <c r="AZ498" s="36">
        <f t="shared" si="247"/>
        <v>1</v>
      </c>
      <c r="BA498" s="36">
        <f t="shared" si="236"/>
        <v>0</v>
      </c>
      <c r="BB498" s="36">
        <f t="shared" si="237"/>
        <v>0</v>
      </c>
      <c r="BC498" s="36">
        <f t="shared" si="238"/>
        <v>0</v>
      </c>
      <c r="BD498" s="36">
        <f t="shared" si="239"/>
        <v>0</v>
      </c>
      <c r="BE498" s="36">
        <f t="shared" si="240"/>
        <v>0</v>
      </c>
      <c r="BF498" s="36">
        <f t="shared" si="248"/>
        <v>498</v>
      </c>
      <c r="BG498" s="36">
        <f t="shared" si="249"/>
        <v>0</v>
      </c>
      <c r="BH498" s="36">
        <f t="shared" si="250"/>
        <v>0</v>
      </c>
      <c r="BI498" s="36">
        <f t="shared" si="251"/>
        <v>0</v>
      </c>
      <c r="BJ498" s="29">
        <f t="shared" si="241"/>
        <v>55.13</v>
      </c>
      <c r="BK498" s="29">
        <f t="shared" si="252"/>
        <v>55.13</v>
      </c>
      <c r="BL498" s="29">
        <f t="shared" si="253"/>
        <v>0</v>
      </c>
      <c r="BM498" s="29">
        <f t="shared" si="254"/>
        <v>55.13</v>
      </c>
      <c r="BN498" s="36">
        <f t="shared" si="255"/>
        <v>0</v>
      </c>
      <c r="BQ498" s="29">
        <f t="shared" si="256"/>
        <v>0</v>
      </c>
    </row>
    <row r="499" spans="2:69" s="35" customFormat="1" ht="30" customHeight="1" x14ac:dyDescent="0.15">
      <c r="B499" s="31" t="s">
        <v>661</v>
      </c>
      <c r="C499" s="32"/>
      <c r="D499" s="71" t="s">
        <v>866</v>
      </c>
      <c r="E499" s="72" t="s">
        <v>866</v>
      </c>
      <c r="F499" s="72" t="s">
        <v>866</v>
      </c>
      <c r="G499" s="72" t="s">
        <v>866</v>
      </c>
      <c r="H499" s="72" t="s">
        <v>866</v>
      </c>
      <c r="I499" s="72" t="s">
        <v>866</v>
      </c>
      <c r="J499" s="72" t="s">
        <v>866</v>
      </c>
      <c r="K499" s="72" t="s">
        <v>866</v>
      </c>
      <c r="L499" s="72" t="s">
        <v>866</v>
      </c>
      <c r="M499" s="72" t="s">
        <v>866</v>
      </c>
      <c r="N499" s="73" t="s">
        <v>866</v>
      </c>
      <c r="O499" s="33"/>
      <c r="P499" s="31" t="s">
        <v>105</v>
      </c>
      <c r="Q499" s="34"/>
      <c r="R499" s="45">
        <v>192</v>
      </c>
      <c r="S499" s="34"/>
      <c r="T499" s="45">
        <v>86.86</v>
      </c>
      <c r="U499" s="34"/>
      <c r="V499" s="45">
        <v>16677.12</v>
      </c>
      <c r="W499" s="46"/>
      <c r="X499" s="47">
        <f t="shared" si="225"/>
        <v>16677.12</v>
      </c>
      <c r="Y499" s="34"/>
      <c r="Z499" s="45">
        <v>192</v>
      </c>
      <c r="AA499" s="34"/>
      <c r="AB499" s="45">
        <v>64.599999999999994</v>
      </c>
      <c r="AC499" s="34"/>
      <c r="AD499" s="45"/>
      <c r="AE499" s="34"/>
      <c r="AF499" s="48">
        <f t="shared" si="226"/>
        <v>100</v>
      </c>
      <c r="AG499" s="34"/>
      <c r="AH499" s="48">
        <f t="shared" si="227"/>
        <v>0</v>
      </c>
      <c r="AJ499" s="48">
        <f t="shared" si="242"/>
        <v>12403.2</v>
      </c>
      <c r="AK499" s="34"/>
      <c r="AL499" s="47">
        <f t="shared" si="228"/>
        <v>25.63</v>
      </c>
      <c r="AM499" s="34"/>
      <c r="AN499" s="47">
        <f t="shared" si="229"/>
        <v>74.37</v>
      </c>
      <c r="AP499" s="36">
        <f t="shared" si="243"/>
        <v>0</v>
      </c>
      <c r="AQ499" s="36">
        <f t="shared" si="230"/>
        <v>0</v>
      </c>
      <c r="AR499" s="36">
        <f t="shared" si="231"/>
        <v>0</v>
      </c>
      <c r="AS499" s="36">
        <f t="shared" si="232"/>
        <v>0</v>
      </c>
      <c r="AT499" s="36">
        <f t="shared" si="233"/>
        <v>0</v>
      </c>
      <c r="AU499" s="36">
        <f t="shared" si="234"/>
        <v>1</v>
      </c>
      <c r="AV499" s="36">
        <f t="shared" si="244"/>
        <v>0</v>
      </c>
      <c r="AW499" s="36">
        <f t="shared" si="245"/>
        <v>0</v>
      </c>
      <c r="AX499" s="36">
        <f t="shared" si="235"/>
        <v>0</v>
      </c>
      <c r="AY499" s="36">
        <f t="shared" si="246"/>
        <v>0</v>
      </c>
      <c r="AZ499" s="36">
        <f t="shared" si="247"/>
        <v>1</v>
      </c>
      <c r="BA499" s="36">
        <f t="shared" si="236"/>
        <v>0</v>
      </c>
      <c r="BB499" s="36">
        <f t="shared" si="237"/>
        <v>0</v>
      </c>
      <c r="BC499" s="36">
        <f t="shared" si="238"/>
        <v>0</v>
      </c>
      <c r="BD499" s="36">
        <f t="shared" si="239"/>
        <v>0</v>
      </c>
      <c r="BE499" s="36">
        <f t="shared" si="240"/>
        <v>0</v>
      </c>
      <c r="BF499" s="36">
        <f t="shared" si="248"/>
        <v>499</v>
      </c>
      <c r="BG499" s="36">
        <f t="shared" si="249"/>
        <v>0</v>
      </c>
      <c r="BH499" s="36">
        <f t="shared" si="250"/>
        <v>0</v>
      </c>
      <c r="BI499" s="36">
        <f t="shared" si="251"/>
        <v>0</v>
      </c>
      <c r="BJ499" s="29">
        <f t="shared" si="241"/>
        <v>64.61</v>
      </c>
      <c r="BK499" s="29">
        <f t="shared" si="252"/>
        <v>64.61</v>
      </c>
      <c r="BL499" s="29">
        <f t="shared" si="253"/>
        <v>0</v>
      </c>
      <c r="BM499" s="29">
        <f t="shared" si="254"/>
        <v>64.61</v>
      </c>
      <c r="BN499" s="36">
        <f t="shared" si="255"/>
        <v>0</v>
      </c>
      <c r="BQ499" s="29">
        <f t="shared" si="256"/>
        <v>0</v>
      </c>
    </row>
    <row r="500" spans="2:69" s="35" customFormat="1" ht="30" customHeight="1" x14ac:dyDescent="0.15">
      <c r="B500" s="31"/>
      <c r="C500" s="32"/>
      <c r="D500" s="71" t="s">
        <v>347</v>
      </c>
      <c r="E500" s="72" t="s">
        <v>347</v>
      </c>
      <c r="F500" s="72" t="s">
        <v>347</v>
      </c>
      <c r="G500" s="72" t="s">
        <v>347</v>
      </c>
      <c r="H500" s="72" t="s">
        <v>347</v>
      </c>
      <c r="I500" s="72" t="s">
        <v>347</v>
      </c>
      <c r="J500" s="72" t="s">
        <v>347</v>
      </c>
      <c r="K500" s="72" t="s">
        <v>347</v>
      </c>
      <c r="L500" s="72" t="s">
        <v>347</v>
      </c>
      <c r="M500" s="72" t="s">
        <v>347</v>
      </c>
      <c r="N500" s="73" t="s">
        <v>347</v>
      </c>
      <c r="O500" s="33"/>
      <c r="P500" s="31"/>
      <c r="Q500" s="34"/>
      <c r="R500" s="45"/>
      <c r="S500" s="34"/>
      <c r="T500" s="45">
        <v>0</v>
      </c>
      <c r="U500" s="34"/>
      <c r="V500" s="45">
        <v>0</v>
      </c>
      <c r="W500" s="46"/>
      <c r="X500" s="47" t="str">
        <f t="shared" si="225"/>
        <v/>
      </c>
      <c r="Y500" s="34"/>
      <c r="Z500" s="45"/>
      <c r="AA500" s="34"/>
      <c r="AB500" s="45">
        <v>0</v>
      </c>
      <c r="AC500" s="34"/>
      <c r="AD500" s="45"/>
      <c r="AE500" s="34"/>
      <c r="AF500" s="48" t="str">
        <f t="shared" si="226"/>
        <v/>
      </c>
      <c r="AG500" s="34"/>
      <c r="AH500" s="48" t="str">
        <f t="shared" si="227"/>
        <v/>
      </c>
      <c r="AJ500" s="48" t="str">
        <f t="shared" si="242"/>
        <v/>
      </c>
      <c r="AK500" s="34"/>
      <c r="AL500" s="47" t="str">
        <f t="shared" si="228"/>
        <v/>
      </c>
      <c r="AM500" s="34"/>
      <c r="AN500" s="47" t="str">
        <f t="shared" si="229"/>
        <v/>
      </c>
      <c r="AP500" s="36">
        <f t="shared" si="243"/>
        <v>0</v>
      </c>
      <c r="AQ500" s="36">
        <f t="shared" si="230"/>
        <v>0</v>
      </c>
      <c r="AR500" s="36">
        <f t="shared" si="231"/>
        <v>0</v>
      </c>
      <c r="AS500" s="36">
        <f t="shared" si="232"/>
        <v>0</v>
      </c>
      <c r="AT500" s="36">
        <f t="shared" si="233"/>
        <v>0</v>
      </c>
      <c r="AU500" s="36">
        <f t="shared" si="234"/>
        <v>0</v>
      </c>
      <c r="AV500" s="36">
        <f t="shared" si="244"/>
        <v>0</v>
      </c>
      <c r="AW500" s="36">
        <f t="shared" si="245"/>
        <v>0</v>
      </c>
      <c r="AX500" s="36">
        <f t="shared" si="235"/>
        <v>0</v>
      </c>
      <c r="AY500" s="36">
        <f t="shared" si="246"/>
        <v>0</v>
      </c>
      <c r="AZ500" s="36">
        <f t="shared" si="247"/>
        <v>0</v>
      </c>
      <c r="BA500" s="36">
        <f t="shared" si="236"/>
        <v>0</v>
      </c>
      <c r="BB500" s="36">
        <f t="shared" si="237"/>
        <v>0</v>
      </c>
      <c r="BC500" s="36">
        <f t="shared" si="238"/>
        <v>0</v>
      </c>
      <c r="BD500" s="36">
        <f t="shared" si="239"/>
        <v>0</v>
      </c>
      <c r="BE500" s="36">
        <f t="shared" si="240"/>
        <v>0</v>
      </c>
      <c r="BF500" s="36">
        <f t="shared" si="248"/>
        <v>500</v>
      </c>
      <c r="BG500" s="36">
        <f t="shared" si="249"/>
        <v>0</v>
      </c>
      <c r="BH500" s="36">
        <f t="shared" si="250"/>
        <v>0</v>
      </c>
      <c r="BI500" s="36">
        <f t="shared" si="251"/>
        <v>0</v>
      </c>
      <c r="BJ500" s="29">
        <f t="shared" si="241"/>
        <v>0</v>
      </c>
      <c r="BK500" s="29">
        <f t="shared" si="252"/>
        <v>0</v>
      </c>
      <c r="BL500" s="29">
        <f t="shared" si="253"/>
        <v>0</v>
      </c>
      <c r="BM500" s="29">
        <f t="shared" si="254"/>
        <v>0</v>
      </c>
      <c r="BN500" s="36">
        <f t="shared" si="255"/>
        <v>0</v>
      </c>
      <c r="BQ500" s="29">
        <f t="shared" si="256"/>
        <v>0</v>
      </c>
    </row>
    <row r="501" spans="2:69" s="35" customFormat="1" ht="30" customHeight="1" x14ac:dyDescent="0.15">
      <c r="B501" s="31" t="s">
        <v>662</v>
      </c>
      <c r="C501" s="32"/>
      <c r="D501" s="71" t="s">
        <v>867</v>
      </c>
      <c r="E501" s="72" t="s">
        <v>867</v>
      </c>
      <c r="F501" s="72" t="s">
        <v>867</v>
      </c>
      <c r="G501" s="72" t="s">
        <v>867</v>
      </c>
      <c r="H501" s="72" t="s">
        <v>867</v>
      </c>
      <c r="I501" s="72" t="s">
        <v>867</v>
      </c>
      <c r="J501" s="72" t="s">
        <v>867</v>
      </c>
      <c r="K501" s="72" t="s">
        <v>867</v>
      </c>
      <c r="L501" s="72" t="s">
        <v>867</v>
      </c>
      <c r="M501" s="72" t="s">
        <v>867</v>
      </c>
      <c r="N501" s="73" t="s">
        <v>867</v>
      </c>
      <c r="O501" s="33"/>
      <c r="P501" s="31" t="s">
        <v>484</v>
      </c>
      <c r="Q501" s="34"/>
      <c r="R501" s="45">
        <v>9</v>
      </c>
      <c r="S501" s="34"/>
      <c r="T501" s="45">
        <v>27.2</v>
      </c>
      <c r="U501" s="34"/>
      <c r="V501" s="45">
        <v>244.8</v>
      </c>
      <c r="W501" s="46"/>
      <c r="X501" s="47">
        <f t="shared" si="225"/>
        <v>244.8</v>
      </c>
      <c r="Y501" s="34"/>
      <c r="Z501" s="45">
        <v>9</v>
      </c>
      <c r="AA501" s="34"/>
      <c r="AB501" s="45">
        <v>20.23</v>
      </c>
      <c r="AC501" s="34"/>
      <c r="AD501" s="45"/>
      <c r="AE501" s="34"/>
      <c r="AF501" s="48">
        <f t="shared" si="226"/>
        <v>100</v>
      </c>
      <c r="AG501" s="34"/>
      <c r="AH501" s="48">
        <f t="shared" si="227"/>
        <v>0</v>
      </c>
      <c r="AJ501" s="48">
        <f t="shared" si="242"/>
        <v>182.07</v>
      </c>
      <c r="AK501" s="34"/>
      <c r="AL501" s="47">
        <f t="shared" si="228"/>
        <v>25.63</v>
      </c>
      <c r="AM501" s="34"/>
      <c r="AN501" s="47">
        <f t="shared" si="229"/>
        <v>74.38</v>
      </c>
      <c r="AP501" s="36">
        <f t="shared" si="243"/>
        <v>0</v>
      </c>
      <c r="AQ501" s="36">
        <f t="shared" si="230"/>
        <v>0</v>
      </c>
      <c r="AR501" s="36">
        <f t="shared" si="231"/>
        <v>0</v>
      </c>
      <c r="AS501" s="36">
        <f t="shared" si="232"/>
        <v>0</v>
      </c>
      <c r="AT501" s="36">
        <f t="shared" si="233"/>
        <v>0</v>
      </c>
      <c r="AU501" s="36">
        <f t="shared" si="234"/>
        <v>0</v>
      </c>
      <c r="AV501" s="36">
        <f t="shared" si="244"/>
        <v>0</v>
      </c>
      <c r="AW501" s="36">
        <f t="shared" si="245"/>
        <v>0</v>
      </c>
      <c r="AX501" s="36">
        <f t="shared" si="235"/>
        <v>1</v>
      </c>
      <c r="AY501" s="36">
        <f t="shared" si="246"/>
        <v>0</v>
      </c>
      <c r="AZ501" s="36">
        <f t="shared" si="247"/>
        <v>1</v>
      </c>
      <c r="BA501" s="36">
        <f t="shared" si="236"/>
        <v>0</v>
      </c>
      <c r="BB501" s="36">
        <f t="shared" si="237"/>
        <v>0</v>
      </c>
      <c r="BC501" s="36">
        <f t="shared" si="238"/>
        <v>0</v>
      </c>
      <c r="BD501" s="36">
        <f t="shared" si="239"/>
        <v>0</v>
      </c>
      <c r="BE501" s="36">
        <f t="shared" si="240"/>
        <v>0</v>
      </c>
      <c r="BF501" s="36">
        <f t="shared" si="248"/>
        <v>501</v>
      </c>
      <c r="BG501" s="36">
        <f t="shared" si="249"/>
        <v>0</v>
      </c>
      <c r="BH501" s="36">
        <f t="shared" si="250"/>
        <v>0</v>
      </c>
      <c r="BI501" s="36">
        <f t="shared" si="251"/>
        <v>0</v>
      </c>
      <c r="BJ501" s="29">
        <f t="shared" si="241"/>
        <v>20.23</v>
      </c>
      <c r="BK501" s="29">
        <f t="shared" si="252"/>
        <v>20.23</v>
      </c>
      <c r="BL501" s="29">
        <f t="shared" si="253"/>
        <v>0</v>
      </c>
      <c r="BM501" s="29">
        <f t="shared" si="254"/>
        <v>20.23</v>
      </c>
      <c r="BN501" s="36">
        <f t="shared" si="255"/>
        <v>0</v>
      </c>
      <c r="BQ501" s="29">
        <f t="shared" si="256"/>
        <v>0</v>
      </c>
    </row>
    <row r="502" spans="2:69" s="35" customFormat="1" ht="30" customHeight="1" x14ac:dyDescent="0.15">
      <c r="B502" s="31" t="s">
        <v>663</v>
      </c>
      <c r="C502" s="32"/>
      <c r="D502" s="71" t="s">
        <v>868</v>
      </c>
      <c r="E502" s="72" t="s">
        <v>868</v>
      </c>
      <c r="F502" s="72" t="s">
        <v>868</v>
      </c>
      <c r="G502" s="72" t="s">
        <v>868</v>
      </c>
      <c r="H502" s="72" t="s">
        <v>868</v>
      </c>
      <c r="I502" s="72" t="s">
        <v>868</v>
      </c>
      <c r="J502" s="72" t="s">
        <v>868</v>
      </c>
      <c r="K502" s="72" t="s">
        <v>868</v>
      </c>
      <c r="L502" s="72" t="s">
        <v>868</v>
      </c>
      <c r="M502" s="72" t="s">
        <v>868</v>
      </c>
      <c r="N502" s="73" t="s">
        <v>868</v>
      </c>
      <c r="O502" s="33"/>
      <c r="P502" s="31" t="s">
        <v>487</v>
      </c>
      <c r="Q502" s="34"/>
      <c r="R502" s="45">
        <v>12</v>
      </c>
      <c r="S502" s="34"/>
      <c r="T502" s="45">
        <v>18.55</v>
      </c>
      <c r="U502" s="34"/>
      <c r="V502" s="45">
        <v>222.6</v>
      </c>
      <c r="W502" s="46"/>
      <c r="X502" s="47">
        <f t="shared" si="225"/>
        <v>222.6</v>
      </c>
      <c r="Y502" s="34"/>
      <c r="Z502" s="45">
        <v>12</v>
      </c>
      <c r="AA502" s="34"/>
      <c r="AB502" s="45">
        <v>13.81</v>
      </c>
      <c r="AC502" s="34"/>
      <c r="AD502" s="45"/>
      <c r="AE502" s="34"/>
      <c r="AF502" s="48">
        <f t="shared" si="226"/>
        <v>100</v>
      </c>
      <c r="AG502" s="34"/>
      <c r="AH502" s="48">
        <f t="shared" si="227"/>
        <v>0</v>
      </c>
      <c r="AJ502" s="48">
        <f t="shared" si="242"/>
        <v>165.72</v>
      </c>
      <c r="AK502" s="34"/>
      <c r="AL502" s="47">
        <f t="shared" si="228"/>
        <v>25.55</v>
      </c>
      <c r="AM502" s="34"/>
      <c r="AN502" s="47">
        <f t="shared" si="229"/>
        <v>74.45</v>
      </c>
      <c r="AP502" s="36">
        <f t="shared" si="243"/>
        <v>0</v>
      </c>
      <c r="AQ502" s="36">
        <f t="shared" si="230"/>
        <v>0</v>
      </c>
      <c r="AR502" s="36">
        <f t="shared" si="231"/>
        <v>0</v>
      </c>
      <c r="AS502" s="36">
        <f t="shared" si="232"/>
        <v>0</v>
      </c>
      <c r="AT502" s="36">
        <f t="shared" si="233"/>
        <v>1</v>
      </c>
      <c r="AU502" s="36">
        <f t="shared" si="234"/>
        <v>0</v>
      </c>
      <c r="AV502" s="36">
        <f t="shared" si="244"/>
        <v>0</v>
      </c>
      <c r="AW502" s="36">
        <f t="shared" si="245"/>
        <v>0</v>
      </c>
      <c r="AX502" s="36">
        <f t="shared" si="235"/>
        <v>0</v>
      </c>
      <c r="AY502" s="36">
        <f t="shared" si="246"/>
        <v>0</v>
      </c>
      <c r="AZ502" s="36">
        <f t="shared" si="247"/>
        <v>1</v>
      </c>
      <c r="BA502" s="36">
        <f t="shared" si="236"/>
        <v>0</v>
      </c>
      <c r="BB502" s="36">
        <f t="shared" si="237"/>
        <v>0</v>
      </c>
      <c r="BC502" s="36">
        <f t="shared" si="238"/>
        <v>0</v>
      </c>
      <c r="BD502" s="36">
        <f t="shared" si="239"/>
        <v>0</v>
      </c>
      <c r="BE502" s="36">
        <f t="shared" si="240"/>
        <v>0</v>
      </c>
      <c r="BF502" s="36">
        <f t="shared" si="248"/>
        <v>502</v>
      </c>
      <c r="BG502" s="36">
        <f t="shared" si="249"/>
        <v>0</v>
      </c>
      <c r="BH502" s="36">
        <f t="shared" si="250"/>
        <v>0</v>
      </c>
      <c r="BI502" s="36">
        <f t="shared" si="251"/>
        <v>0</v>
      </c>
      <c r="BJ502" s="29">
        <f t="shared" si="241"/>
        <v>13.8</v>
      </c>
      <c r="BK502" s="29">
        <f t="shared" si="252"/>
        <v>13.8</v>
      </c>
      <c r="BL502" s="29">
        <f t="shared" si="253"/>
        <v>0</v>
      </c>
      <c r="BM502" s="29">
        <f t="shared" si="254"/>
        <v>13.8</v>
      </c>
      <c r="BN502" s="36">
        <f t="shared" si="255"/>
        <v>0</v>
      </c>
      <c r="BQ502" s="29">
        <f t="shared" si="256"/>
        <v>0</v>
      </c>
    </row>
    <row r="503" spans="2:69" s="35" customFormat="1" ht="30" customHeight="1" x14ac:dyDescent="0.15">
      <c r="B503" s="31" t="s">
        <v>664</v>
      </c>
      <c r="C503" s="32"/>
      <c r="D503" s="71" t="s">
        <v>869</v>
      </c>
      <c r="E503" s="72" t="s">
        <v>869</v>
      </c>
      <c r="F503" s="72" t="s">
        <v>869</v>
      </c>
      <c r="G503" s="72" t="s">
        <v>869</v>
      </c>
      <c r="H503" s="72" t="s">
        <v>869</v>
      </c>
      <c r="I503" s="72" t="s">
        <v>869</v>
      </c>
      <c r="J503" s="72" t="s">
        <v>869</v>
      </c>
      <c r="K503" s="72" t="s">
        <v>869</v>
      </c>
      <c r="L503" s="72" t="s">
        <v>869</v>
      </c>
      <c r="M503" s="72" t="s">
        <v>869</v>
      </c>
      <c r="N503" s="73" t="s">
        <v>869</v>
      </c>
      <c r="O503" s="33"/>
      <c r="P503" s="31" t="s">
        <v>484</v>
      </c>
      <c r="Q503" s="34"/>
      <c r="R503" s="45">
        <v>2</v>
      </c>
      <c r="S503" s="34"/>
      <c r="T503" s="45">
        <v>12.65</v>
      </c>
      <c r="U503" s="34"/>
      <c r="V503" s="45">
        <v>25.3</v>
      </c>
      <c r="W503" s="46"/>
      <c r="X503" s="47">
        <f t="shared" si="225"/>
        <v>25.3</v>
      </c>
      <c r="Y503" s="34"/>
      <c r="Z503" s="45">
        <v>2</v>
      </c>
      <c r="AA503" s="34"/>
      <c r="AB503" s="45">
        <v>9.43</v>
      </c>
      <c r="AC503" s="34"/>
      <c r="AD503" s="45"/>
      <c r="AE503" s="34"/>
      <c r="AF503" s="48">
        <f t="shared" si="226"/>
        <v>100</v>
      </c>
      <c r="AG503" s="34"/>
      <c r="AH503" s="48">
        <f t="shared" si="227"/>
        <v>0</v>
      </c>
      <c r="AJ503" s="48">
        <f t="shared" si="242"/>
        <v>18.86</v>
      </c>
      <c r="AK503" s="34"/>
      <c r="AL503" s="47">
        <f t="shared" si="228"/>
        <v>25.45</v>
      </c>
      <c r="AM503" s="34"/>
      <c r="AN503" s="47">
        <f t="shared" si="229"/>
        <v>74.55</v>
      </c>
      <c r="AP503" s="36">
        <f t="shared" si="243"/>
        <v>0</v>
      </c>
      <c r="AQ503" s="36">
        <f t="shared" si="230"/>
        <v>0</v>
      </c>
      <c r="AR503" s="36">
        <f t="shared" si="231"/>
        <v>0</v>
      </c>
      <c r="AS503" s="36">
        <f t="shared" si="232"/>
        <v>0</v>
      </c>
      <c r="AT503" s="36">
        <f t="shared" si="233"/>
        <v>1</v>
      </c>
      <c r="AU503" s="36">
        <f t="shared" si="234"/>
        <v>0</v>
      </c>
      <c r="AV503" s="36">
        <f t="shared" si="244"/>
        <v>0</v>
      </c>
      <c r="AW503" s="36">
        <f t="shared" si="245"/>
        <v>0</v>
      </c>
      <c r="AX503" s="36">
        <f t="shared" si="235"/>
        <v>0</v>
      </c>
      <c r="AY503" s="36">
        <f t="shared" si="246"/>
        <v>0</v>
      </c>
      <c r="AZ503" s="36">
        <f t="shared" si="247"/>
        <v>1</v>
      </c>
      <c r="BA503" s="36">
        <f t="shared" si="236"/>
        <v>0</v>
      </c>
      <c r="BB503" s="36">
        <f t="shared" si="237"/>
        <v>0</v>
      </c>
      <c r="BC503" s="36">
        <f t="shared" si="238"/>
        <v>0</v>
      </c>
      <c r="BD503" s="36">
        <f t="shared" si="239"/>
        <v>0</v>
      </c>
      <c r="BE503" s="36">
        <f t="shared" si="240"/>
        <v>0</v>
      </c>
      <c r="BF503" s="36">
        <f t="shared" si="248"/>
        <v>503</v>
      </c>
      <c r="BG503" s="36">
        <f t="shared" si="249"/>
        <v>0</v>
      </c>
      <c r="BH503" s="36">
        <f t="shared" si="250"/>
        <v>0</v>
      </c>
      <c r="BI503" s="36">
        <f t="shared" si="251"/>
        <v>0</v>
      </c>
      <c r="BJ503" s="29">
        <f t="shared" si="241"/>
        <v>9.41</v>
      </c>
      <c r="BK503" s="29">
        <f t="shared" si="252"/>
        <v>9.41</v>
      </c>
      <c r="BL503" s="29">
        <f t="shared" si="253"/>
        <v>0</v>
      </c>
      <c r="BM503" s="29">
        <f t="shared" si="254"/>
        <v>9.41</v>
      </c>
      <c r="BN503" s="36">
        <f t="shared" si="255"/>
        <v>0</v>
      </c>
      <c r="BQ503" s="29">
        <f t="shared" si="256"/>
        <v>0</v>
      </c>
    </row>
    <row r="504" spans="2:69" s="35" customFormat="1" ht="30" customHeight="1" x14ac:dyDescent="0.15">
      <c r="B504" s="31" t="s">
        <v>665</v>
      </c>
      <c r="C504" s="32"/>
      <c r="D504" s="71" t="s">
        <v>870</v>
      </c>
      <c r="E504" s="72" t="s">
        <v>870</v>
      </c>
      <c r="F504" s="72" t="s">
        <v>870</v>
      </c>
      <c r="G504" s="72" t="s">
        <v>870</v>
      </c>
      <c r="H504" s="72" t="s">
        <v>870</v>
      </c>
      <c r="I504" s="72" t="s">
        <v>870</v>
      </c>
      <c r="J504" s="72" t="s">
        <v>870</v>
      </c>
      <c r="K504" s="72" t="s">
        <v>870</v>
      </c>
      <c r="L504" s="72" t="s">
        <v>870</v>
      </c>
      <c r="M504" s="72" t="s">
        <v>870</v>
      </c>
      <c r="N504" s="73" t="s">
        <v>870</v>
      </c>
      <c r="O504" s="33"/>
      <c r="P504" s="31" t="s">
        <v>487</v>
      </c>
      <c r="Q504" s="34"/>
      <c r="R504" s="45">
        <v>3</v>
      </c>
      <c r="S504" s="34"/>
      <c r="T504" s="45">
        <v>11.69</v>
      </c>
      <c r="U504" s="34"/>
      <c r="V504" s="45">
        <v>35.07</v>
      </c>
      <c r="W504" s="46"/>
      <c r="X504" s="47">
        <f t="shared" si="225"/>
        <v>35.07</v>
      </c>
      <c r="Y504" s="34"/>
      <c r="Z504" s="45">
        <v>3</v>
      </c>
      <c r="AA504" s="34"/>
      <c r="AB504" s="45">
        <v>8.69</v>
      </c>
      <c r="AC504" s="34"/>
      <c r="AD504" s="45"/>
      <c r="AE504" s="34"/>
      <c r="AF504" s="48">
        <f t="shared" si="226"/>
        <v>100</v>
      </c>
      <c r="AG504" s="34"/>
      <c r="AH504" s="48">
        <f t="shared" si="227"/>
        <v>0</v>
      </c>
      <c r="AJ504" s="48">
        <f t="shared" si="242"/>
        <v>26.07</v>
      </c>
      <c r="AK504" s="34"/>
      <c r="AL504" s="47">
        <f t="shared" si="228"/>
        <v>25.66</v>
      </c>
      <c r="AM504" s="34"/>
      <c r="AN504" s="47">
        <f t="shared" si="229"/>
        <v>74.34</v>
      </c>
      <c r="AP504" s="36">
        <f t="shared" si="243"/>
        <v>0</v>
      </c>
      <c r="AQ504" s="36">
        <f t="shared" si="230"/>
        <v>0</v>
      </c>
      <c r="AR504" s="36">
        <f t="shared" si="231"/>
        <v>0</v>
      </c>
      <c r="AS504" s="36">
        <f t="shared" si="232"/>
        <v>0</v>
      </c>
      <c r="AT504" s="36">
        <f t="shared" si="233"/>
        <v>0</v>
      </c>
      <c r="AU504" s="36">
        <f t="shared" si="234"/>
        <v>0</v>
      </c>
      <c r="AV504" s="36">
        <f t="shared" si="244"/>
        <v>0</v>
      </c>
      <c r="AW504" s="36">
        <f t="shared" si="245"/>
        <v>0</v>
      </c>
      <c r="AX504" s="36">
        <f t="shared" si="235"/>
        <v>1</v>
      </c>
      <c r="AY504" s="36">
        <f t="shared" si="246"/>
        <v>0</v>
      </c>
      <c r="AZ504" s="36">
        <f t="shared" si="247"/>
        <v>1</v>
      </c>
      <c r="BA504" s="36">
        <f t="shared" si="236"/>
        <v>0</v>
      </c>
      <c r="BB504" s="36">
        <f t="shared" si="237"/>
        <v>0</v>
      </c>
      <c r="BC504" s="36">
        <f t="shared" si="238"/>
        <v>0</v>
      </c>
      <c r="BD504" s="36">
        <f t="shared" si="239"/>
        <v>0</v>
      </c>
      <c r="BE504" s="36">
        <f t="shared" si="240"/>
        <v>0</v>
      </c>
      <c r="BF504" s="36">
        <f t="shared" si="248"/>
        <v>504</v>
      </c>
      <c r="BG504" s="36">
        <f t="shared" si="249"/>
        <v>0</v>
      </c>
      <c r="BH504" s="36">
        <f t="shared" si="250"/>
        <v>0</v>
      </c>
      <c r="BI504" s="36">
        <f t="shared" si="251"/>
        <v>0</v>
      </c>
      <c r="BJ504" s="29">
        <f t="shared" si="241"/>
        <v>8.6999999999999993</v>
      </c>
      <c r="BK504" s="29">
        <f t="shared" si="252"/>
        <v>8.6999999999999993</v>
      </c>
      <c r="BL504" s="29">
        <f t="shared" si="253"/>
        <v>0</v>
      </c>
      <c r="BM504" s="29">
        <f t="shared" si="254"/>
        <v>8.6999999999999993</v>
      </c>
      <c r="BN504" s="36">
        <f t="shared" si="255"/>
        <v>0</v>
      </c>
      <c r="BQ504" s="29">
        <f t="shared" si="256"/>
        <v>0</v>
      </c>
    </row>
    <row r="505" spans="2:69" s="35" customFormat="1" ht="30" customHeight="1" x14ac:dyDescent="0.15">
      <c r="B505" s="31" t="s">
        <v>666</v>
      </c>
      <c r="C505" s="32"/>
      <c r="D505" s="71" t="s">
        <v>871</v>
      </c>
      <c r="E505" s="72" t="s">
        <v>871</v>
      </c>
      <c r="F505" s="72" t="s">
        <v>871</v>
      </c>
      <c r="G505" s="72" t="s">
        <v>871</v>
      </c>
      <c r="H505" s="72" t="s">
        <v>871</v>
      </c>
      <c r="I505" s="72" t="s">
        <v>871</v>
      </c>
      <c r="J505" s="72" t="s">
        <v>871</v>
      </c>
      <c r="K505" s="72" t="s">
        <v>871</v>
      </c>
      <c r="L505" s="72" t="s">
        <v>871</v>
      </c>
      <c r="M505" s="72" t="s">
        <v>871</v>
      </c>
      <c r="N505" s="73" t="s">
        <v>871</v>
      </c>
      <c r="O505" s="33"/>
      <c r="P505" s="31" t="s">
        <v>487</v>
      </c>
      <c r="Q505" s="34"/>
      <c r="R505" s="45">
        <v>3</v>
      </c>
      <c r="S505" s="34"/>
      <c r="T505" s="45">
        <v>13.37</v>
      </c>
      <c r="U505" s="34"/>
      <c r="V505" s="45">
        <v>40.11</v>
      </c>
      <c r="W505" s="46"/>
      <c r="X505" s="47">
        <f t="shared" si="225"/>
        <v>40.11</v>
      </c>
      <c r="Y505" s="34"/>
      <c r="Z505" s="45">
        <v>3</v>
      </c>
      <c r="AA505" s="34"/>
      <c r="AB505" s="45">
        <v>9.93</v>
      </c>
      <c r="AC505" s="34"/>
      <c r="AD505" s="45"/>
      <c r="AE505" s="34"/>
      <c r="AF505" s="48">
        <f t="shared" si="226"/>
        <v>100</v>
      </c>
      <c r="AG505" s="34"/>
      <c r="AH505" s="48">
        <f t="shared" si="227"/>
        <v>0</v>
      </c>
      <c r="AJ505" s="48">
        <f t="shared" si="242"/>
        <v>29.79</v>
      </c>
      <c r="AK505" s="34"/>
      <c r="AL505" s="47">
        <f t="shared" si="228"/>
        <v>25.73</v>
      </c>
      <c r="AM505" s="34"/>
      <c r="AN505" s="47">
        <f t="shared" si="229"/>
        <v>74.27</v>
      </c>
      <c r="AP505" s="36">
        <f t="shared" si="243"/>
        <v>0</v>
      </c>
      <c r="AQ505" s="36">
        <f t="shared" si="230"/>
        <v>0</v>
      </c>
      <c r="AR505" s="36">
        <f t="shared" si="231"/>
        <v>0</v>
      </c>
      <c r="AS505" s="36">
        <f t="shared" si="232"/>
        <v>0</v>
      </c>
      <c r="AT505" s="36">
        <f t="shared" si="233"/>
        <v>0</v>
      </c>
      <c r="AU505" s="36">
        <f t="shared" si="234"/>
        <v>1</v>
      </c>
      <c r="AV505" s="36">
        <f t="shared" si="244"/>
        <v>0</v>
      </c>
      <c r="AW505" s="36">
        <f t="shared" si="245"/>
        <v>0</v>
      </c>
      <c r="AX505" s="36">
        <f t="shared" si="235"/>
        <v>0</v>
      </c>
      <c r="AY505" s="36">
        <f t="shared" si="246"/>
        <v>0</v>
      </c>
      <c r="AZ505" s="36">
        <f t="shared" si="247"/>
        <v>1</v>
      </c>
      <c r="BA505" s="36">
        <f t="shared" si="236"/>
        <v>0</v>
      </c>
      <c r="BB505" s="36">
        <f t="shared" si="237"/>
        <v>0</v>
      </c>
      <c r="BC505" s="36">
        <f t="shared" si="238"/>
        <v>0</v>
      </c>
      <c r="BD505" s="36">
        <f t="shared" si="239"/>
        <v>0</v>
      </c>
      <c r="BE505" s="36">
        <f t="shared" si="240"/>
        <v>0</v>
      </c>
      <c r="BF505" s="36">
        <f t="shared" si="248"/>
        <v>505</v>
      </c>
      <c r="BG505" s="36">
        <f t="shared" si="249"/>
        <v>0</v>
      </c>
      <c r="BH505" s="36">
        <f t="shared" si="250"/>
        <v>0</v>
      </c>
      <c r="BI505" s="36">
        <f t="shared" si="251"/>
        <v>0</v>
      </c>
      <c r="BJ505" s="29">
        <f t="shared" si="241"/>
        <v>9.94</v>
      </c>
      <c r="BK505" s="29">
        <f t="shared" si="252"/>
        <v>9.94</v>
      </c>
      <c r="BL505" s="29">
        <f t="shared" si="253"/>
        <v>0</v>
      </c>
      <c r="BM505" s="29">
        <f t="shared" si="254"/>
        <v>9.94</v>
      </c>
      <c r="BN505" s="36">
        <f t="shared" si="255"/>
        <v>0</v>
      </c>
      <c r="BQ505" s="29">
        <f t="shared" si="256"/>
        <v>0</v>
      </c>
    </row>
    <row r="506" spans="2:69" s="35" customFormat="1" ht="30" customHeight="1" x14ac:dyDescent="0.15">
      <c r="B506" s="31"/>
      <c r="C506" s="32"/>
      <c r="D506" s="71" t="s">
        <v>392</v>
      </c>
      <c r="E506" s="72" t="s">
        <v>392</v>
      </c>
      <c r="F506" s="72" t="s">
        <v>392</v>
      </c>
      <c r="G506" s="72" t="s">
        <v>392</v>
      </c>
      <c r="H506" s="72" t="s">
        <v>392</v>
      </c>
      <c r="I506" s="72" t="s">
        <v>392</v>
      </c>
      <c r="J506" s="72" t="s">
        <v>392</v>
      </c>
      <c r="K506" s="72" t="s">
        <v>392</v>
      </c>
      <c r="L506" s="72" t="s">
        <v>392</v>
      </c>
      <c r="M506" s="72" t="s">
        <v>392</v>
      </c>
      <c r="N506" s="73" t="s">
        <v>392</v>
      </c>
      <c r="O506" s="33"/>
      <c r="P506" s="31"/>
      <c r="Q506" s="34"/>
      <c r="R506" s="45"/>
      <c r="S506" s="34"/>
      <c r="T506" s="45">
        <v>0</v>
      </c>
      <c r="U506" s="34"/>
      <c r="V506" s="45">
        <v>0</v>
      </c>
      <c r="W506" s="46"/>
      <c r="X506" s="47" t="str">
        <f t="shared" si="225"/>
        <v/>
      </c>
      <c r="Y506" s="34"/>
      <c r="Z506" s="45"/>
      <c r="AA506" s="34"/>
      <c r="AB506" s="45">
        <v>0</v>
      </c>
      <c r="AC506" s="34"/>
      <c r="AD506" s="45"/>
      <c r="AE506" s="34"/>
      <c r="AF506" s="48" t="str">
        <f t="shared" si="226"/>
        <v/>
      </c>
      <c r="AG506" s="34"/>
      <c r="AH506" s="48" t="str">
        <f t="shared" si="227"/>
        <v/>
      </c>
      <c r="AJ506" s="48" t="str">
        <f t="shared" si="242"/>
        <v/>
      </c>
      <c r="AK506" s="34"/>
      <c r="AL506" s="47" t="str">
        <f t="shared" si="228"/>
        <v/>
      </c>
      <c r="AM506" s="34"/>
      <c r="AN506" s="47" t="str">
        <f t="shared" si="229"/>
        <v/>
      </c>
      <c r="AP506" s="36">
        <f t="shared" si="243"/>
        <v>0</v>
      </c>
      <c r="AQ506" s="36">
        <f t="shared" si="230"/>
        <v>0</v>
      </c>
      <c r="AR506" s="36">
        <f t="shared" si="231"/>
        <v>0</v>
      </c>
      <c r="AS506" s="36">
        <f t="shared" si="232"/>
        <v>0</v>
      </c>
      <c r="AT506" s="36">
        <f t="shared" si="233"/>
        <v>0</v>
      </c>
      <c r="AU506" s="36">
        <f t="shared" si="234"/>
        <v>0</v>
      </c>
      <c r="AV506" s="36">
        <f t="shared" si="244"/>
        <v>0</v>
      </c>
      <c r="AW506" s="36">
        <f t="shared" si="245"/>
        <v>0</v>
      </c>
      <c r="AX506" s="36">
        <f t="shared" si="235"/>
        <v>0</v>
      </c>
      <c r="AY506" s="36">
        <f t="shared" si="246"/>
        <v>0</v>
      </c>
      <c r="AZ506" s="36">
        <f t="shared" si="247"/>
        <v>0</v>
      </c>
      <c r="BA506" s="36">
        <f t="shared" si="236"/>
        <v>0</v>
      </c>
      <c r="BB506" s="36">
        <f t="shared" si="237"/>
        <v>0</v>
      </c>
      <c r="BC506" s="36">
        <f t="shared" si="238"/>
        <v>0</v>
      </c>
      <c r="BD506" s="36">
        <f t="shared" si="239"/>
        <v>0</v>
      </c>
      <c r="BE506" s="36">
        <f t="shared" si="240"/>
        <v>0</v>
      </c>
      <c r="BF506" s="36">
        <f t="shared" si="248"/>
        <v>506</v>
      </c>
      <c r="BG506" s="36">
        <f t="shared" si="249"/>
        <v>0</v>
      </c>
      <c r="BH506" s="36">
        <f t="shared" si="250"/>
        <v>0</v>
      </c>
      <c r="BI506" s="36">
        <f t="shared" si="251"/>
        <v>0</v>
      </c>
      <c r="BJ506" s="29">
        <f t="shared" si="241"/>
        <v>0</v>
      </c>
      <c r="BK506" s="29">
        <f t="shared" si="252"/>
        <v>0</v>
      </c>
      <c r="BL506" s="29">
        <f t="shared" si="253"/>
        <v>0</v>
      </c>
      <c r="BM506" s="29">
        <f t="shared" si="254"/>
        <v>0</v>
      </c>
      <c r="BN506" s="36">
        <f t="shared" si="255"/>
        <v>0</v>
      </c>
      <c r="BQ506" s="29">
        <f t="shared" si="256"/>
        <v>0</v>
      </c>
    </row>
    <row r="507" spans="2:69" s="35" customFormat="1" ht="30" customHeight="1" x14ac:dyDescent="0.15">
      <c r="B507" s="31" t="s">
        <v>667</v>
      </c>
      <c r="C507" s="32"/>
      <c r="D507" s="71" t="s">
        <v>872</v>
      </c>
      <c r="E507" s="72" t="s">
        <v>872</v>
      </c>
      <c r="F507" s="72" t="s">
        <v>872</v>
      </c>
      <c r="G507" s="72" t="s">
        <v>872</v>
      </c>
      <c r="H507" s="72" t="s">
        <v>872</v>
      </c>
      <c r="I507" s="72" t="s">
        <v>872</v>
      </c>
      <c r="J507" s="72" t="s">
        <v>872</v>
      </c>
      <c r="K507" s="72" t="s">
        <v>872</v>
      </c>
      <c r="L507" s="72" t="s">
        <v>872</v>
      </c>
      <c r="M507" s="72" t="s">
        <v>872</v>
      </c>
      <c r="N507" s="73" t="s">
        <v>872</v>
      </c>
      <c r="O507" s="33"/>
      <c r="P507" s="31" t="s">
        <v>487</v>
      </c>
      <c r="Q507" s="34"/>
      <c r="R507" s="45">
        <v>2</v>
      </c>
      <c r="S507" s="34"/>
      <c r="T507" s="45">
        <v>1680.14</v>
      </c>
      <c r="U507" s="34"/>
      <c r="V507" s="45">
        <v>3360.28</v>
      </c>
      <c r="W507" s="46"/>
      <c r="X507" s="47">
        <f t="shared" si="225"/>
        <v>3360.28</v>
      </c>
      <c r="Y507" s="34"/>
      <c r="Z507" s="45">
        <v>2</v>
      </c>
      <c r="AA507" s="34"/>
      <c r="AB507" s="45">
        <v>1249.93</v>
      </c>
      <c r="AC507" s="34"/>
      <c r="AD507" s="45"/>
      <c r="AE507" s="34"/>
      <c r="AF507" s="48">
        <f t="shared" si="226"/>
        <v>100</v>
      </c>
      <c r="AG507" s="34"/>
      <c r="AH507" s="48">
        <f t="shared" si="227"/>
        <v>0</v>
      </c>
      <c r="AJ507" s="48">
        <f t="shared" si="242"/>
        <v>2499.86</v>
      </c>
      <c r="AK507" s="34"/>
      <c r="AL507" s="47">
        <f t="shared" si="228"/>
        <v>25.61</v>
      </c>
      <c r="AM507" s="34"/>
      <c r="AN507" s="47">
        <f t="shared" si="229"/>
        <v>74.39</v>
      </c>
      <c r="AP507" s="36">
        <f t="shared" si="243"/>
        <v>0</v>
      </c>
      <c r="AQ507" s="36">
        <f t="shared" si="230"/>
        <v>0</v>
      </c>
      <c r="AR507" s="36">
        <f t="shared" si="231"/>
        <v>0</v>
      </c>
      <c r="AS507" s="36">
        <f t="shared" si="232"/>
        <v>0</v>
      </c>
      <c r="AT507" s="36">
        <f t="shared" si="233"/>
        <v>1</v>
      </c>
      <c r="AU507" s="36">
        <f t="shared" si="234"/>
        <v>0</v>
      </c>
      <c r="AV507" s="36">
        <f t="shared" si="244"/>
        <v>0</v>
      </c>
      <c r="AW507" s="36">
        <f t="shared" si="245"/>
        <v>0</v>
      </c>
      <c r="AX507" s="36">
        <f t="shared" si="235"/>
        <v>0</v>
      </c>
      <c r="AY507" s="36">
        <f t="shared" si="246"/>
        <v>0</v>
      </c>
      <c r="AZ507" s="36">
        <f t="shared" si="247"/>
        <v>1</v>
      </c>
      <c r="BA507" s="36">
        <f t="shared" si="236"/>
        <v>0</v>
      </c>
      <c r="BB507" s="36">
        <f t="shared" si="237"/>
        <v>0</v>
      </c>
      <c r="BC507" s="36">
        <f t="shared" si="238"/>
        <v>0</v>
      </c>
      <c r="BD507" s="36">
        <f t="shared" si="239"/>
        <v>0</v>
      </c>
      <c r="BE507" s="36">
        <f t="shared" si="240"/>
        <v>0</v>
      </c>
      <c r="BF507" s="36">
        <f t="shared" si="248"/>
        <v>507</v>
      </c>
      <c r="BG507" s="36">
        <f t="shared" si="249"/>
        <v>0</v>
      </c>
      <c r="BH507" s="36">
        <f t="shared" si="250"/>
        <v>0</v>
      </c>
      <c r="BI507" s="36">
        <f t="shared" si="251"/>
        <v>0</v>
      </c>
      <c r="BJ507" s="29">
        <f t="shared" si="241"/>
        <v>1249.69</v>
      </c>
      <c r="BK507" s="29">
        <f t="shared" si="252"/>
        <v>1249.69</v>
      </c>
      <c r="BL507" s="29">
        <f t="shared" si="253"/>
        <v>0</v>
      </c>
      <c r="BM507" s="29">
        <f t="shared" si="254"/>
        <v>1249.69</v>
      </c>
      <c r="BN507" s="36">
        <f t="shared" si="255"/>
        <v>0</v>
      </c>
      <c r="BQ507" s="29">
        <f t="shared" si="256"/>
        <v>0</v>
      </c>
    </row>
    <row r="508" spans="2:69" s="35" customFormat="1" ht="30" customHeight="1" x14ac:dyDescent="0.15">
      <c r="B508" s="31" t="s">
        <v>668</v>
      </c>
      <c r="C508" s="32"/>
      <c r="D508" s="71" t="s">
        <v>873</v>
      </c>
      <c r="E508" s="72" t="s">
        <v>873</v>
      </c>
      <c r="F508" s="72" t="s">
        <v>873</v>
      </c>
      <c r="G508" s="72" t="s">
        <v>873</v>
      </c>
      <c r="H508" s="72" t="s">
        <v>873</v>
      </c>
      <c r="I508" s="72" t="s">
        <v>873</v>
      </c>
      <c r="J508" s="72" t="s">
        <v>873</v>
      </c>
      <c r="K508" s="72" t="s">
        <v>873</v>
      </c>
      <c r="L508" s="72" t="s">
        <v>873</v>
      </c>
      <c r="M508" s="72" t="s">
        <v>873</v>
      </c>
      <c r="N508" s="73" t="s">
        <v>873</v>
      </c>
      <c r="O508" s="33"/>
      <c r="P508" s="31" t="s">
        <v>487</v>
      </c>
      <c r="Q508" s="34"/>
      <c r="R508" s="45">
        <v>3</v>
      </c>
      <c r="S508" s="34"/>
      <c r="T508" s="45">
        <v>655.54</v>
      </c>
      <c r="U508" s="34"/>
      <c r="V508" s="45">
        <v>1966.62</v>
      </c>
      <c r="W508" s="46"/>
      <c r="X508" s="47">
        <f t="shared" si="225"/>
        <v>1966.62</v>
      </c>
      <c r="Y508" s="34"/>
      <c r="Z508" s="45">
        <v>3</v>
      </c>
      <c r="AA508" s="34"/>
      <c r="AB508" s="45">
        <v>487.69</v>
      </c>
      <c r="AC508" s="34"/>
      <c r="AD508" s="45"/>
      <c r="AE508" s="34"/>
      <c r="AF508" s="48">
        <f t="shared" si="226"/>
        <v>100</v>
      </c>
      <c r="AG508" s="34"/>
      <c r="AH508" s="48">
        <f t="shared" si="227"/>
        <v>0</v>
      </c>
      <c r="AJ508" s="48">
        <f t="shared" si="242"/>
        <v>1463.07</v>
      </c>
      <c r="AK508" s="34"/>
      <c r="AL508" s="47">
        <f t="shared" si="228"/>
        <v>25.6</v>
      </c>
      <c r="AM508" s="34"/>
      <c r="AN508" s="47">
        <f t="shared" si="229"/>
        <v>74.400000000000006</v>
      </c>
      <c r="AP508" s="36">
        <f t="shared" si="243"/>
        <v>0</v>
      </c>
      <c r="AQ508" s="36">
        <f t="shared" si="230"/>
        <v>0</v>
      </c>
      <c r="AR508" s="36">
        <f t="shared" si="231"/>
        <v>0</v>
      </c>
      <c r="AS508" s="36">
        <f t="shared" si="232"/>
        <v>0</v>
      </c>
      <c r="AT508" s="36">
        <f t="shared" si="233"/>
        <v>1</v>
      </c>
      <c r="AU508" s="36">
        <f t="shared" si="234"/>
        <v>0</v>
      </c>
      <c r="AV508" s="36">
        <f t="shared" si="244"/>
        <v>0</v>
      </c>
      <c r="AW508" s="36">
        <f t="shared" si="245"/>
        <v>0</v>
      </c>
      <c r="AX508" s="36">
        <f t="shared" si="235"/>
        <v>0</v>
      </c>
      <c r="AY508" s="36">
        <f t="shared" si="246"/>
        <v>0</v>
      </c>
      <c r="AZ508" s="36">
        <f t="shared" si="247"/>
        <v>1</v>
      </c>
      <c r="BA508" s="36">
        <f t="shared" si="236"/>
        <v>0</v>
      </c>
      <c r="BB508" s="36">
        <f t="shared" si="237"/>
        <v>0</v>
      </c>
      <c r="BC508" s="36">
        <f t="shared" si="238"/>
        <v>0</v>
      </c>
      <c r="BD508" s="36">
        <f t="shared" si="239"/>
        <v>0</v>
      </c>
      <c r="BE508" s="36">
        <f t="shared" si="240"/>
        <v>0</v>
      </c>
      <c r="BF508" s="36">
        <f t="shared" si="248"/>
        <v>508</v>
      </c>
      <c r="BG508" s="36">
        <f t="shared" si="249"/>
        <v>0</v>
      </c>
      <c r="BH508" s="36">
        <f t="shared" si="250"/>
        <v>0</v>
      </c>
      <c r="BI508" s="36">
        <f t="shared" si="251"/>
        <v>0</v>
      </c>
      <c r="BJ508" s="29">
        <f t="shared" si="241"/>
        <v>487.59</v>
      </c>
      <c r="BK508" s="29">
        <f t="shared" si="252"/>
        <v>487.59</v>
      </c>
      <c r="BL508" s="29">
        <f t="shared" si="253"/>
        <v>0</v>
      </c>
      <c r="BM508" s="29">
        <f t="shared" si="254"/>
        <v>487.59</v>
      </c>
      <c r="BN508" s="36">
        <f t="shared" si="255"/>
        <v>0</v>
      </c>
      <c r="BQ508" s="29">
        <f t="shared" si="256"/>
        <v>0</v>
      </c>
    </row>
    <row r="509" spans="2:69" s="35" customFormat="1" ht="30" customHeight="1" x14ac:dyDescent="0.15">
      <c r="B509" s="31" t="s">
        <v>669</v>
      </c>
      <c r="C509" s="32"/>
      <c r="D509" s="71" t="s">
        <v>874</v>
      </c>
      <c r="E509" s="72" t="s">
        <v>874</v>
      </c>
      <c r="F509" s="72" t="s">
        <v>874</v>
      </c>
      <c r="G509" s="72" t="s">
        <v>874</v>
      </c>
      <c r="H509" s="72" t="s">
        <v>874</v>
      </c>
      <c r="I509" s="72" t="s">
        <v>874</v>
      </c>
      <c r="J509" s="72" t="s">
        <v>874</v>
      </c>
      <c r="K509" s="72" t="s">
        <v>874</v>
      </c>
      <c r="L509" s="72" t="s">
        <v>874</v>
      </c>
      <c r="M509" s="72" t="s">
        <v>874</v>
      </c>
      <c r="N509" s="73" t="s">
        <v>874</v>
      </c>
      <c r="O509" s="33"/>
      <c r="P509" s="31" t="s">
        <v>487</v>
      </c>
      <c r="Q509" s="34"/>
      <c r="R509" s="45">
        <v>2</v>
      </c>
      <c r="S509" s="34"/>
      <c r="T509" s="45">
        <v>3143.55</v>
      </c>
      <c r="U509" s="34"/>
      <c r="V509" s="45">
        <v>6287.1</v>
      </c>
      <c r="W509" s="46"/>
      <c r="X509" s="47">
        <f t="shared" si="225"/>
        <v>6287.1</v>
      </c>
      <c r="Y509" s="34"/>
      <c r="Z509" s="45">
        <v>2</v>
      </c>
      <c r="AA509" s="34"/>
      <c r="AB509" s="45">
        <v>2338.63</v>
      </c>
      <c r="AC509" s="34"/>
      <c r="AD509" s="45"/>
      <c r="AE509" s="34"/>
      <c r="AF509" s="48">
        <f t="shared" si="226"/>
        <v>100</v>
      </c>
      <c r="AG509" s="34"/>
      <c r="AH509" s="48">
        <f t="shared" si="227"/>
        <v>0</v>
      </c>
      <c r="AJ509" s="48">
        <f t="shared" si="242"/>
        <v>4677.26</v>
      </c>
      <c r="AK509" s="34"/>
      <c r="AL509" s="47">
        <f t="shared" si="228"/>
        <v>25.61</v>
      </c>
      <c r="AM509" s="34"/>
      <c r="AN509" s="47">
        <f t="shared" si="229"/>
        <v>74.39</v>
      </c>
      <c r="AP509" s="36">
        <f t="shared" si="243"/>
        <v>0</v>
      </c>
      <c r="AQ509" s="36">
        <f t="shared" si="230"/>
        <v>0</v>
      </c>
      <c r="AR509" s="36">
        <f t="shared" si="231"/>
        <v>0</v>
      </c>
      <c r="AS509" s="36">
        <f t="shared" si="232"/>
        <v>0</v>
      </c>
      <c r="AT509" s="36">
        <f t="shared" si="233"/>
        <v>1</v>
      </c>
      <c r="AU509" s="36">
        <f t="shared" si="234"/>
        <v>0</v>
      </c>
      <c r="AV509" s="36">
        <f t="shared" si="244"/>
        <v>0</v>
      </c>
      <c r="AW509" s="36">
        <f t="shared" si="245"/>
        <v>0</v>
      </c>
      <c r="AX509" s="36">
        <f t="shared" si="235"/>
        <v>0</v>
      </c>
      <c r="AY509" s="36">
        <f t="shared" si="246"/>
        <v>0</v>
      </c>
      <c r="AZ509" s="36">
        <f t="shared" si="247"/>
        <v>1</v>
      </c>
      <c r="BA509" s="36">
        <f t="shared" si="236"/>
        <v>0</v>
      </c>
      <c r="BB509" s="36">
        <f t="shared" si="237"/>
        <v>0</v>
      </c>
      <c r="BC509" s="36">
        <f t="shared" si="238"/>
        <v>0</v>
      </c>
      <c r="BD509" s="36">
        <f t="shared" si="239"/>
        <v>0</v>
      </c>
      <c r="BE509" s="36">
        <f t="shared" si="240"/>
        <v>0</v>
      </c>
      <c r="BF509" s="36">
        <f t="shared" si="248"/>
        <v>509</v>
      </c>
      <c r="BG509" s="36">
        <f t="shared" si="249"/>
        <v>0</v>
      </c>
      <c r="BH509" s="36">
        <f t="shared" si="250"/>
        <v>0</v>
      </c>
      <c r="BI509" s="36">
        <f t="shared" si="251"/>
        <v>0</v>
      </c>
      <c r="BJ509" s="29">
        <f t="shared" si="241"/>
        <v>2338.17</v>
      </c>
      <c r="BK509" s="29">
        <f t="shared" si="252"/>
        <v>2338.17</v>
      </c>
      <c r="BL509" s="29">
        <f t="shared" si="253"/>
        <v>0</v>
      </c>
      <c r="BM509" s="29">
        <f t="shared" si="254"/>
        <v>2338.17</v>
      </c>
      <c r="BN509" s="36">
        <f t="shared" si="255"/>
        <v>0</v>
      </c>
      <c r="BQ509" s="29">
        <f t="shared" si="256"/>
        <v>0</v>
      </c>
    </row>
    <row r="510" spans="2:69" s="35" customFormat="1" ht="30" customHeight="1" x14ac:dyDescent="0.15">
      <c r="B510" s="31" t="s">
        <v>670</v>
      </c>
      <c r="C510" s="32"/>
      <c r="D510" s="71" t="s">
        <v>875</v>
      </c>
      <c r="E510" s="72" t="s">
        <v>875</v>
      </c>
      <c r="F510" s="72" t="s">
        <v>875</v>
      </c>
      <c r="G510" s="72" t="s">
        <v>875</v>
      </c>
      <c r="H510" s="72" t="s">
        <v>875</v>
      </c>
      <c r="I510" s="72" t="s">
        <v>875</v>
      </c>
      <c r="J510" s="72" t="s">
        <v>875</v>
      </c>
      <c r="K510" s="72" t="s">
        <v>875</v>
      </c>
      <c r="L510" s="72" t="s">
        <v>875</v>
      </c>
      <c r="M510" s="72" t="s">
        <v>875</v>
      </c>
      <c r="N510" s="73" t="s">
        <v>875</v>
      </c>
      <c r="O510" s="33"/>
      <c r="P510" s="31" t="s">
        <v>487</v>
      </c>
      <c r="Q510" s="34"/>
      <c r="R510" s="45">
        <v>3</v>
      </c>
      <c r="S510" s="34"/>
      <c r="T510" s="45">
        <v>1802.01</v>
      </c>
      <c r="U510" s="34"/>
      <c r="V510" s="45">
        <v>5406.03</v>
      </c>
      <c r="W510" s="46"/>
      <c r="X510" s="47">
        <f t="shared" si="225"/>
        <v>5406.03</v>
      </c>
      <c r="Y510" s="34"/>
      <c r="Z510" s="45">
        <v>3</v>
      </c>
      <c r="AA510" s="34"/>
      <c r="AB510" s="45">
        <v>1340.6</v>
      </c>
      <c r="AC510" s="34"/>
      <c r="AD510" s="45"/>
      <c r="AE510" s="34"/>
      <c r="AF510" s="48">
        <f t="shared" si="226"/>
        <v>100</v>
      </c>
      <c r="AG510" s="34"/>
      <c r="AH510" s="48">
        <f t="shared" si="227"/>
        <v>0</v>
      </c>
      <c r="AJ510" s="48">
        <f t="shared" si="242"/>
        <v>4021.8</v>
      </c>
      <c r="AK510" s="34"/>
      <c r="AL510" s="47">
        <f t="shared" si="228"/>
        <v>25.61</v>
      </c>
      <c r="AM510" s="34"/>
      <c r="AN510" s="47">
        <f t="shared" si="229"/>
        <v>74.39</v>
      </c>
      <c r="AP510" s="36">
        <f t="shared" si="243"/>
        <v>0</v>
      </c>
      <c r="AQ510" s="36">
        <f t="shared" si="230"/>
        <v>0</v>
      </c>
      <c r="AR510" s="36">
        <f t="shared" si="231"/>
        <v>0</v>
      </c>
      <c r="AS510" s="36">
        <f t="shared" si="232"/>
        <v>0</v>
      </c>
      <c r="AT510" s="36">
        <f t="shared" si="233"/>
        <v>1</v>
      </c>
      <c r="AU510" s="36">
        <f t="shared" si="234"/>
        <v>0</v>
      </c>
      <c r="AV510" s="36">
        <f t="shared" si="244"/>
        <v>0</v>
      </c>
      <c r="AW510" s="36">
        <f t="shared" si="245"/>
        <v>0</v>
      </c>
      <c r="AX510" s="36">
        <f t="shared" si="235"/>
        <v>0</v>
      </c>
      <c r="AY510" s="36">
        <f t="shared" si="246"/>
        <v>0</v>
      </c>
      <c r="AZ510" s="36">
        <f t="shared" si="247"/>
        <v>1</v>
      </c>
      <c r="BA510" s="36">
        <f t="shared" si="236"/>
        <v>0</v>
      </c>
      <c r="BB510" s="36">
        <f t="shared" si="237"/>
        <v>0</v>
      </c>
      <c r="BC510" s="36">
        <f t="shared" si="238"/>
        <v>0</v>
      </c>
      <c r="BD510" s="36">
        <f t="shared" si="239"/>
        <v>0</v>
      </c>
      <c r="BE510" s="36">
        <f t="shared" si="240"/>
        <v>0</v>
      </c>
      <c r="BF510" s="36">
        <f t="shared" si="248"/>
        <v>510</v>
      </c>
      <c r="BG510" s="36">
        <f t="shared" si="249"/>
        <v>0</v>
      </c>
      <c r="BH510" s="36">
        <f t="shared" si="250"/>
        <v>0</v>
      </c>
      <c r="BI510" s="36">
        <f t="shared" si="251"/>
        <v>0</v>
      </c>
      <c r="BJ510" s="29">
        <f t="shared" si="241"/>
        <v>1340.34</v>
      </c>
      <c r="BK510" s="29">
        <f t="shared" si="252"/>
        <v>1340.34</v>
      </c>
      <c r="BL510" s="29">
        <f t="shared" si="253"/>
        <v>0</v>
      </c>
      <c r="BM510" s="29">
        <f t="shared" si="254"/>
        <v>1340.34</v>
      </c>
      <c r="BN510" s="36">
        <f t="shared" si="255"/>
        <v>0</v>
      </c>
      <c r="BQ510" s="29">
        <f t="shared" si="256"/>
        <v>0</v>
      </c>
    </row>
    <row r="511" spans="2:69" s="35" customFormat="1" ht="30" customHeight="1" x14ac:dyDescent="0.15">
      <c r="B511" s="31" t="s">
        <v>671</v>
      </c>
      <c r="C511" s="32"/>
      <c r="D511" s="71" t="s">
        <v>876</v>
      </c>
      <c r="E511" s="72" t="s">
        <v>876</v>
      </c>
      <c r="F511" s="72" t="s">
        <v>876</v>
      </c>
      <c r="G511" s="72" t="s">
        <v>876</v>
      </c>
      <c r="H511" s="72" t="s">
        <v>876</v>
      </c>
      <c r="I511" s="72" t="s">
        <v>876</v>
      </c>
      <c r="J511" s="72" t="s">
        <v>876</v>
      </c>
      <c r="K511" s="72" t="s">
        <v>876</v>
      </c>
      <c r="L511" s="72" t="s">
        <v>876</v>
      </c>
      <c r="M511" s="72" t="s">
        <v>876</v>
      </c>
      <c r="N511" s="73" t="s">
        <v>876</v>
      </c>
      <c r="O511" s="33"/>
      <c r="P511" s="31" t="s">
        <v>487</v>
      </c>
      <c r="Q511" s="34"/>
      <c r="R511" s="45">
        <v>1</v>
      </c>
      <c r="S511" s="34"/>
      <c r="T511" s="45">
        <v>799.34</v>
      </c>
      <c r="U511" s="34"/>
      <c r="V511" s="45">
        <v>799.34</v>
      </c>
      <c r="W511" s="46"/>
      <c r="X511" s="47">
        <f t="shared" si="225"/>
        <v>799.34</v>
      </c>
      <c r="Y511" s="34"/>
      <c r="Z511" s="45">
        <v>1</v>
      </c>
      <c r="AA511" s="34"/>
      <c r="AB511" s="45">
        <v>594.66</v>
      </c>
      <c r="AC511" s="34"/>
      <c r="AD511" s="45"/>
      <c r="AE511" s="34"/>
      <c r="AF511" s="48">
        <f t="shared" si="226"/>
        <v>100</v>
      </c>
      <c r="AG511" s="34"/>
      <c r="AH511" s="48">
        <f t="shared" si="227"/>
        <v>0</v>
      </c>
      <c r="AJ511" s="48">
        <f t="shared" si="242"/>
        <v>594.66</v>
      </c>
      <c r="AK511" s="34"/>
      <c r="AL511" s="47">
        <f t="shared" si="228"/>
        <v>25.61</v>
      </c>
      <c r="AM511" s="34"/>
      <c r="AN511" s="47">
        <f t="shared" si="229"/>
        <v>74.39</v>
      </c>
      <c r="AP511" s="36">
        <f t="shared" si="243"/>
        <v>0</v>
      </c>
      <c r="AQ511" s="36">
        <f t="shared" si="230"/>
        <v>0</v>
      </c>
      <c r="AR511" s="36">
        <f t="shared" si="231"/>
        <v>0</v>
      </c>
      <c r="AS511" s="36">
        <f t="shared" si="232"/>
        <v>0</v>
      </c>
      <c r="AT511" s="36">
        <f t="shared" si="233"/>
        <v>1</v>
      </c>
      <c r="AU511" s="36">
        <f t="shared" si="234"/>
        <v>0</v>
      </c>
      <c r="AV511" s="36">
        <f t="shared" si="244"/>
        <v>0</v>
      </c>
      <c r="AW511" s="36">
        <f t="shared" si="245"/>
        <v>0</v>
      </c>
      <c r="AX511" s="36">
        <f t="shared" si="235"/>
        <v>0</v>
      </c>
      <c r="AY511" s="36">
        <f t="shared" si="246"/>
        <v>0</v>
      </c>
      <c r="AZ511" s="36">
        <f t="shared" si="247"/>
        <v>1</v>
      </c>
      <c r="BA511" s="36">
        <f t="shared" si="236"/>
        <v>0</v>
      </c>
      <c r="BB511" s="36">
        <f t="shared" si="237"/>
        <v>0</v>
      </c>
      <c r="BC511" s="36">
        <f t="shared" si="238"/>
        <v>0</v>
      </c>
      <c r="BD511" s="36">
        <f t="shared" si="239"/>
        <v>0</v>
      </c>
      <c r="BE511" s="36">
        <f t="shared" si="240"/>
        <v>0</v>
      </c>
      <c r="BF511" s="36">
        <f t="shared" si="248"/>
        <v>511</v>
      </c>
      <c r="BG511" s="36">
        <f t="shared" si="249"/>
        <v>0</v>
      </c>
      <c r="BH511" s="36">
        <f t="shared" si="250"/>
        <v>0</v>
      </c>
      <c r="BI511" s="36">
        <f t="shared" si="251"/>
        <v>0</v>
      </c>
      <c r="BJ511" s="29">
        <f t="shared" si="241"/>
        <v>594.54999999999995</v>
      </c>
      <c r="BK511" s="29">
        <f t="shared" si="252"/>
        <v>594.54999999999995</v>
      </c>
      <c r="BL511" s="29">
        <f t="shared" si="253"/>
        <v>0</v>
      </c>
      <c r="BM511" s="29">
        <f t="shared" si="254"/>
        <v>594.54999999999995</v>
      </c>
      <c r="BN511" s="36">
        <f t="shared" si="255"/>
        <v>0</v>
      </c>
      <c r="BQ511" s="29">
        <f t="shared" si="256"/>
        <v>0</v>
      </c>
    </row>
    <row r="512" spans="2:69" s="35" customFormat="1" ht="30" customHeight="1" x14ac:dyDescent="0.15">
      <c r="B512" s="31" t="s">
        <v>672</v>
      </c>
      <c r="C512" s="32"/>
      <c r="D512" s="71" t="s">
        <v>877</v>
      </c>
      <c r="E512" s="72" t="s">
        <v>877</v>
      </c>
      <c r="F512" s="72" t="s">
        <v>877</v>
      </c>
      <c r="G512" s="72" t="s">
        <v>877</v>
      </c>
      <c r="H512" s="72" t="s">
        <v>877</v>
      </c>
      <c r="I512" s="72" t="s">
        <v>877</v>
      </c>
      <c r="J512" s="72" t="s">
        <v>877</v>
      </c>
      <c r="K512" s="72" t="s">
        <v>877</v>
      </c>
      <c r="L512" s="72" t="s">
        <v>877</v>
      </c>
      <c r="M512" s="72" t="s">
        <v>877</v>
      </c>
      <c r="N512" s="73" t="s">
        <v>877</v>
      </c>
      <c r="O512" s="33"/>
      <c r="P512" s="31" t="s">
        <v>487</v>
      </c>
      <c r="Q512" s="34"/>
      <c r="R512" s="45">
        <v>2</v>
      </c>
      <c r="S512" s="34"/>
      <c r="T512" s="45">
        <v>1750.94</v>
      </c>
      <c r="U512" s="34"/>
      <c r="V512" s="45">
        <v>3501.88</v>
      </c>
      <c r="W512" s="46"/>
      <c r="X512" s="47">
        <f t="shared" si="225"/>
        <v>3501.88</v>
      </c>
      <c r="Y512" s="34"/>
      <c r="Z512" s="45">
        <v>2</v>
      </c>
      <c r="AA512" s="34"/>
      <c r="AB512" s="45">
        <v>1302.5999999999999</v>
      </c>
      <c r="AC512" s="34"/>
      <c r="AD512" s="45"/>
      <c r="AE512" s="34"/>
      <c r="AF512" s="48">
        <f t="shared" si="226"/>
        <v>100</v>
      </c>
      <c r="AG512" s="34"/>
      <c r="AH512" s="48">
        <f t="shared" si="227"/>
        <v>0</v>
      </c>
      <c r="AJ512" s="48">
        <f t="shared" si="242"/>
        <v>2605.1999999999998</v>
      </c>
      <c r="AK512" s="34"/>
      <c r="AL512" s="47">
        <f t="shared" si="228"/>
        <v>25.61</v>
      </c>
      <c r="AM512" s="34"/>
      <c r="AN512" s="47">
        <f t="shared" si="229"/>
        <v>74.39</v>
      </c>
      <c r="AP512" s="36">
        <f t="shared" si="243"/>
        <v>0</v>
      </c>
      <c r="AQ512" s="36">
        <f t="shared" si="230"/>
        <v>0</v>
      </c>
      <c r="AR512" s="36">
        <f t="shared" si="231"/>
        <v>0</v>
      </c>
      <c r="AS512" s="36">
        <f t="shared" si="232"/>
        <v>0</v>
      </c>
      <c r="AT512" s="36">
        <f t="shared" si="233"/>
        <v>1</v>
      </c>
      <c r="AU512" s="36">
        <f t="shared" si="234"/>
        <v>0</v>
      </c>
      <c r="AV512" s="36">
        <f t="shared" si="244"/>
        <v>0</v>
      </c>
      <c r="AW512" s="36">
        <f t="shared" si="245"/>
        <v>0</v>
      </c>
      <c r="AX512" s="36">
        <f t="shared" si="235"/>
        <v>0</v>
      </c>
      <c r="AY512" s="36">
        <f t="shared" si="246"/>
        <v>0</v>
      </c>
      <c r="AZ512" s="36">
        <f t="shared" si="247"/>
        <v>1</v>
      </c>
      <c r="BA512" s="36">
        <f t="shared" si="236"/>
        <v>0</v>
      </c>
      <c r="BB512" s="36">
        <f t="shared" si="237"/>
        <v>0</v>
      </c>
      <c r="BC512" s="36">
        <f t="shared" si="238"/>
        <v>0</v>
      </c>
      <c r="BD512" s="36">
        <f t="shared" si="239"/>
        <v>0</v>
      </c>
      <c r="BE512" s="36">
        <f t="shared" si="240"/>
        <v>0</v>
      </c>
      <c r="BF512" s="36">
        <f t="shared" si="248"/>
        <v>512</v>
      </c>
      <c r="BG512" s="36">
        <f t="shared" si="249"/>
        <v>0</v>
      </c>
      <c r="BH512" s="36">
        <f t="shared" si="250"/>
        <v>0</v>
      </c>
      <c r="BI512" s="36">
        <f t="shared" si="251"/>
        <v>0</v>
      </c>
      <c r="BJ512" s="29">
        <f t="shared" si="241"/>
        <v>1302.3499999999999</v>
      </c>
      <c r="BK512" s="29">
        <f t="shared" si="252"/>
        <v>1302.3499999999999</v>
      </c>
      <c r="BL512" s="29">
        <f t="shared" si="253"/>
        <v>0</v>
      </c>
      <c r="BM512" s="29">
        <f t="shared" si="254"/>
        <v>1302.3499999999999</v>
      </c>
      <c r="BN512" s="36">
        <f t="shared" si="255"/>
        <v>0</v>
      </c>
      <c r="BQ512" s="29">
        <f t="shared" si="256"/>
        <v>0</v>
      </c>
    </row>
    <row r="513" spans="2:69" s="35" customFormat="1" ht="30" customHeight="1" x14ac:dyDescent="0.15">
      <c r="B513" s="31" t="s">
        <v>673</v>
      </c>
      <c r="C513" s="32"/>
      <c r="D513" s="71" t="s">
        <v>878</v>
      </c>
      <c r="E513" s="72" t="s">
        <v>878</v>
      </c>
      <c r="F513" s="72" t="s">
        <v>878</v>
      </c>
      <c r="G513" s="72" t="s">
        <v>878</v>
      </c>
      <c r="H513" s="72" t="s">
        <v>878</v>
      </c>
      <c r="I513" s="72" t="s">
        <v>878</v>
      </c>
      <c r="J513" s="72" t="s">
        <v>878</v>
      </c>
      <c r="K513" s="72" t="s">
        <v>878</v>
      </c>
      <c r="L513" s="72" t="s">
        <v>878</v>
      </c>
      <c r="M513" s="72" t="s">
        <v>878</v>
      </c>
      <c r="N513" s="73" t="s">
        <v>878</v>
      </c>
      <c r="O513" s="33"/>
      <c r="P513" s="31" t="s">
        <v>487</v>
      </c>
      <c r="Q513" s="34"/>
      <c r="R513" s="45">
        <v>1</v>
      </c>
      <c r="S513" s="34"/>
      <c r="T513" s="45">
        <v>1359.53</v>
      </c>
      <c r="U513" s="34"/>
      <c r="V513" s="45">
        <v>1359.53</v>
      </c>
      <c r="W513" s="46"/>
      <c r="X513" s="47">
        <f t="shared" si="225"/>
        <v>1359.53</v>
      </c>
      <c r="Y513" s="34"/>
      <c r="Z513" s="45">
        <v>1</v>
      </c>
      <c r="AA513" s="34"/>
      <c r="AB513" s="45">
        <v>1011.42</v>
      </c>
      <c r="AC513" s="34"/>
      <c r="AD513" s="45"/>
      <c r="AE513" s="34"/>
      <c r="AF513" s="48">
        <f t="shared" si="226"/>
        <v>100</v>
      </c>
      <c r="AG513" s="34"/>
      <c r="AH513" s="48">
        <f t="shared" si="227"/>
        <v>0</v>
      </c>
      <c r="AJ513" s="48">
        <f t="shared" si="242"/>
        <v>1011.42</v>
      </c>
      <c r="AK513" s="34"/>
      <c r="AL513" s="47">
        <f t="shared" si="228"/>
        <v>25.61</v>
      </c>
      <c r="AM513" s="34"/>
      <c r="AN513" s="47">
        <f t="shared" si="229"/>
        <v>74.39</v>
      </c>
      <c r="AP513" s="36">
        <f t="shared" si="243"/>
        <v>0</v>
      </c>
      <c r="AQ513" s="36">
        <f t="shared" si="230"/>
        <v>0</v>
      </c>
      <c r="AR513" s="36">
        <f t="shared" si="231"/>
        <v>0</v>
      </c>
      <c r="AS513" s="36">
        <f t="shared" si="232"/>
        <v>0</v>
      </c>
      <c r="AT513" s="36">
        <f t="shared" si="233"/>
        <v>1</v>
      </c>
      <c r="AU513" s="36">
        <f t="shared" si="234"/>
        <v>0</v>
      </c>
      <c r="AV513" s="36">
        <f t="shared" si="244"/>
        <v>0</v>
      </c>
      <c r="AW513" s="36">
        <f t="shared" si="245"/>
        <v>0</v>
      </c>
      <c r="AX513" s="36">
        <f t="shared" si="235"/>
        <v>0</v>
      </c>
      <c r="AY513" s="36">
        <f t="shared" si="246"/>
        <v>0</v>
      </c>
      <c r="AZ513" s="36">
        <f t="shared" si="247"/>
        <v>1</v>
      </c>
      <c r="BA513" s="36">
        <f t="shared" si="236"/>
        <v>0</v>
      </c>
      <c r="BB513" s="36">
        <f t="shared" si="237"/>
        <v>0</v>
      </c>
      <c r="BC513" s="36">
        <f t="shared" si="238"/>
        <v>0</v>
      </c>
      <c r="BD513" s="36">
        <f t="shared" si="239"/>
        <v>0</v>
      </c>
      <c r="BE513" s="36">
        <f t="shared" si="240"/>
        <v>0</v>
      </c>
      <c r="BF513" s="36">
        <f t="shared" si="248"/>
        <v>513</v>
      </c>
      <c r="BG513" s="36">
        <f t="shared" si="249"/>
        <v>0</v>
      </c>
      <c r="BH513" s="36">
        <f t="shared" si="250"/>
        <v>0</v>
      </c>
      <c r="BI513" s="36">
        <f t="shared" si="251"/>
        <v>0</v>
      </c>
      <c r="BJ513" s="29">
        <f t="shared" si="241"/>
        <v>1011.22</v>
      </c>
      <c r="BK513" s="29">
        <f t="shared" si="252"/>
        <v>1011.22</v>
      </c>
      <c r="BL513" s="29">
        <f t="shared" si="253"/>
        <v>0</v>
      </c>
      <c r="BM513" s="29">
        <f t="shared" si="254"/>
        <v>1011.22</v>
      </c>
      <c r="BN513" s="36">
        <f t="shared" si="255"/>
        <v>0</v>
      </c>
      <c r="BQ513" s="29">
        <f t="shared" si="256"/>
        <v>0</v>
      </c>
    </row>
    <row r="514" spans="2:69" s="35" customFormat="1" ht="30" customHeight="1" x14ac:dyDescent="0.15">
      <c r="B514" s="31" t="s">
        <v>674</v>
      </c>
      <c r="C514" s="32"/>
      <c r="D514" s="71" t="s">
        <v>879</v>
      </c>
      <c r="E514" s="72" t="s">
        <v>879</v>
      </c>
      <c r="F514" s="72" t="s">
        <v>879</v>
      </c>
      <c r="G514" s="72" t="s">
        <v>879</v>
      </c>
      <c r="H514" s="72" t="s">
        <v>879</v>
      </c>
      <c r="I514" s="72" t="s">
        <v>879</v>
      </c>
      <c r="J514" s="72" t="s">
        <v>879</v>
      </c>
      <c r="K514" s="72" t="s">
        <v>879</v>
      </c>
      <c r="L514" s="72" t="s">
        <v>879</v>
      </c>
      <c r="M514" s="72" t="s">
        <v>879</v>
      </c>
      <c r="N514" s="73" t="s">
        <v>879</v>
      </c>
      <c r="O514" s="33"/>
      <c r="P514" s="31" t="s">
        <v>487</v>
      </c>
      <c r="Q514" s="34"/>
      <c r="R514" s="45">
        <v>1</v>
      </c>
      <c r="S514" s="34"/>
      <c r="T514" s="45">
        <v>593.16</v>
      </c>
      <c r="U514" s="34"/>
      <c r="V514" s="45">
        <v>593.16</v>
      </c>
      <c r="W514" s="46"/>
      <c r="X514" s="47">
        <f t="shared" si="225"/>
        <v>593.16</v>
      </c>
      <c r="Y514" s="34"/>
      <c r="Z514" s="45">
        <v>1</v>
      </c>
      <c r="AA514" s="34"/>
      <c r="AB514" s="45">
        <v>441.28</v>
      </c>
      <c r="AC514" s="34"/>
      <c r="AD514" s="45"/>
      <c r="AE514" s="34"/>
      <c r="AF514" s="48">
        <f t="shared" si="226"/>
        <v>100</v>
      </c>
      <c r="AG514" s="34"/>
      <c r="AH514" s="48">
        <f t="shared" si="227"/>
        <v>0</v>
      </c>
      <c r="AJ514" s="48">
        <f t="shared" si="242"/>
        <v>441.28</v>
      </c>
      <c r="AK514" s="34"/>
      <c r="AL514" s="47">
        <f t="shared" si="228"/>
        <v>25.61</v>
      </c>
      <c r="AM514" s="34"/>
      <c r="AN514" s="47">
        <f t="shared" si="229"/>
        <v>74.39</v>
      </c>
      <c r="AP514" s="36">
        <f t="shared" si="243"/>
        <v>0</v>
      </c>
      <c r="AQ514" s="36">
        <f t="shared" si="230"/>
        <v>0</v>
      </c>
      <c r="AR514" s="36">
        <f t="shared" si="231"/>
        <v>0</v>
      </c>
      <c r="AS514" s="36">
        <f t="shared" si="232"/>
        <v>0</v>
      </c>
      <c r="AT514" s="36">
        <f t="shared" si="233"/>
        <v>1</v>
      </c>
      <c r="AU514" s="36">
        <f t="shared" si="234"/>
        <v>0</v>
      </c>
      <c r="AV514" s="36">
        <f t="shared" si="244"/>
        <v>0</v>
      </c>
      <c r="AW514" s="36">
        <f t="shared" si="245"/>
        <v>0</v>
      </c>
      <c r="AX514" s="36">
        <f t="shared" si="235"/>
        <v>0</v>
      </c>
      <c r="AY514" s="36">
        <f t="shared" si="246"/>
        <v>0</v>
      </c>
      <c r="AZ514" s="36">
        <f t="shared" si="247"/>
        <v>1</v>
      </c>
      <c r="BA514" s="36">
        <f t="shared" si="236"/>
        <v>0</v>
      </c>
      <c r="BB514" s="36">
        <f t="shared" si="237"/>
        <v>0</v>
      </c>
      <c r="BC514" s="36">
        <f t="shared" si="238"/>
        <v>0</v>
      </c>
      <c r="BD514" s="36">
        <f t="shared" si="239"/>
        <v>0</v>
      </c>
      <c r="BE514" s="36">
        <f t="shared" si="240"/>
        <v>0</v>
      </c>
      <c r="BF514" s="36">
        <f t="shared" si="248"/>
        <v>514</v>
      </c>
      <c r="BG514" s="36">
        <f t="shared" si="249"/>
        <v>0</v>
      </c>
      <c r="BH514" s="36">
        <f t="shared" si="250"/>
        <v>0</v>
      </c>
      <c r="BI514" s="36">
        <f t="shared" si="251"/>
        <v>0</v>
      </c>
      <c r="BJ514" s="29">
        <f t="shared" si="241"/>
        <v>441.19</v>
      </c>
      <c r="BK514" s="29">
        <f t="shared" si="252"/>
        <v>441.19</v>
      </c>
      <c r="BL514" s="29">
        <f t="shared" si="253"/>
        <v>0</v>
      </c>
      <c r="BM514" s="29">
        <f t="shared" si="254"/>
        <v>441.19</v>
      </c>
      <c r="BN514" s="36">
        <f t="shared" si="255"/>
        <v>0</v>
      </c>
      <c r="BQ514" s="29">
        <f t="shared" si="256"/>
        <v>0</v>
      </c>
    </row>
    <row r="515" spans="2:69" s="35" customFormat="1" ht="30" customHeight="1" x14ac:dyDescent="0.15">
      <c r="B515" s="31" t="s">
        <v>675</v>
      </c>
      <c r="C515" s="32"/>
      <c r="D515" s="71" t="s">
        <v>880</v>
      </c>
      <c r="E515" s="72" t="s">
        <v>880</v>
      </c>
      <c r="F515" s="72" t="s">
        <v>880</v>
      </c>
      <c r="G515" s="72" t="s">
        <v>880</v>
      </c>
      <c r="H515" s="72" t="s">
        <v>880</v>
      </c>
      <c r="I515" s="72" t="s">
        <v>880</v>
      </c>
      <c r="J515" s="72" t="s">
        <v>880</v>
      </c>
      <c r="K515" s="72" t="s">
        <v>880</v>
      </c>
      <c r="L515" s="72" t="s">
        <v>880</v>
      </c>
      <c r="M515" s="72" t="s">
        <v>880</v>
      </c>
      <c r="N515" s="73" t="s">
        <v>880</v>
      </c>
      <c r="O515" s="33"/>
      <c r="P515" s="31" t="s">
        <v>487</v>
      </c>
      <c r="Q515" s="34"/>
      <c r="R515" s="45">
        <v>3</v>
      </c>
      <c r="S515" s="34"/>
      <c r="T515" s="45">
        <v>2353.94</v>
      </c>
      <c r="U515" s="34"/>
      <c r="V515" s="45">
        <v>7061.82</v>
      </c>
      <c r="W515" s="46"/>
      <c r="X515" s="47">
        <f t="shared" si="225"/>
        <v>7061.82</v>
      </c>
      <c r="Y515" s="34"/>
      <c r="Z515" s="45">
        <v>3</v>
      </c>
      <c r="AA515" s="34"/>
      <c r="AB515" s="45">
        <v>1751.2</v>
      </c>
      <c r="AC515" s="34"/>
      <c r="AD515" s="45"/>
      <c r="AE515" s="34"/>
      <c r="AF515" s="48">
        <f t="shared" si="226"/>
        <v>100</v>
      </c>
      <c r="AG515" s="34"/>
      <c r="AH515" s="48">
        <f t="shared" si="227"/>
        <v>0</v>
      </c>
      <c r="AJ515" s="48">
        <f t="shared" si="242"/>
        <v>5253.6</v>
      </c>
      <c r="AK515" s="34"/>
      <c r="AL515" s="47">
        <f t="shared" si="228"/>
        <v>25.61</v>
      </c>
      <c r="AM515" s="34"/>
      <c r="AN515" s="47">
        <f t="shared" si="229"/>
        <v>74.39</v>
      </c>
      <c r="AP515" s="36">
        <f t="shared" si="243"/>
        <v>0</v>
      </c>
      <c r="AQ515" s="36">
        <f t="shared" si="230"/>
        <v>0</v>
      </c>
      <c r="AR515" s="36">
        <f t="shared" si="231"/>
        <v>0</v>
      </c>
      <c r="AS515" s="36">
        <f t="shared" si="232"/>
        <v>0</v>
      </c>
      <c r="AT515" s="36">
        <f t="shared" si="233"/>
        <v>1</v>
      </c>
      <c r="AU515" s="36">
        <f t="shared" si="234"/>
        <v>0</v>
      </c>
      <c r="AV515" s="36">
        <f t="shared" si="244"/>
        <v>0</v>
      </c>
      <c r="AW515" s="36">
        <f t="shared" si="245"/>
        <v>0</v>
      </c>
      <c r="AX515" s="36">
        <f t="shared" si="235"/>
        <v>0</v>
      </c>
      <c r="AY515" s="36">
        <f t="shared" si="246"/>
        <v>0</v>
      </c>
      <c r="AZ515" s="36">
        <f t="shared" si="247"/>
        <v>1</v>
      </c>
      <c r="BA515" s="36">
        <f t="shared" si="236"/>
        <v>0</v>
      </c>
      <c r="BB515" s="36">
        <f t="shared" si="237"/>
        <v>0</v>
      </c>
      <c r="BC515" s="36">
        <f t="shared" si="238"/>
        <v>0</v>
      </c>
      <c r="BD515" s="36">
        <f t="shared" si="239"/>
        <v>0</v>
      </c>
      <c r="BE515" s="36">
        <f t="shared" si="240"/>
        <v>0</v>
      </c>
      <c r="BF515" s="36">
        <f t="shared" si="248"/>
        <v>515</v>
      </c>
      <c r="BG515" s="36">
        <f t="shared" si="249"/>
        <v>0</v>
      </c>
      <c r="BH515" s="36">
        <f t="shared" si="250"/>
        <v>0</v>
      </c>
      <c r="BI515" s="36">
        <f t="shared" si="251"/>
        <v>0</v>
      </c>
      <c r="BJ515" s="29">
        <f t="shared" si="241"/>
        <v>1750.86</v>
      </c>
      <c r="BK515" s="29">
        <f t="shared" si="252"/>
        <v>1750.86</v>
      </c>
      <c r="BL515" s="29">
        <f t="shared" si="253"/>
        <v>0</v>
      </c>
      <c r="BM515" s="29">
        <f t="shared" si="254"/>
        <v>1750.86</v>
      </c>
      <c r="BN515" s="36">
        <f t="shared" si="255"/>
        <v>0</v>
      </c>
      <c r="BQ515" s="29">
        <f t="shared" si="256"/>
        <v>0</v>
      </c>
    </row>
    <row r="516" spans="2:69" s="35" customFormat="1" ht="30" customHeight="1" x14ac:dyDescent="0.15">
      <c r="B516" s="31" t="s">
        <v>676</v>
      </c>
      <c r="C516" s="32"/>
      <c r="D516" s="71" t="s">
        <v>881</v>
      </c>
      <c r="E516" s="72" t="s">
        <v>881</v>
      </c>
      <c r="F516" s="72" t="s">
        <v>881</v>
      </c>
      <c r="G516" s="72" t="s">
        <v>881</v>
      </c>
      <c r="H516" s="72" t="s">
        <v>881</v>
      </c>
      <c r="I516" s="72" t="s">
        <v>881</v>
      </c>
      <c r="J516" s="72" t="s">
        <v>881</v>
      </c>
      <c r="K516" s="72" t="s">
        <v>881</v>
      </c>
      <c r="L516" s="72" t="s">
        <v>881</v>
      </c>
      <c r="M516" s="72" t="s">
        <v>881</v>
      </c>
      <c r="N516" s="73" t="s">
        <v>881</v>
      </c>
      <c r="O516" s="33"/>
      <c r="P516" s="31" t="s">
        <v>487</v>
      </c>
      <c r="Q516" s="34"/>
      <c r="R516" s="45">
        <v>3</v>
      </c>
      <c r="S516" s="34"/>
      <c r="T516" s="45">
        <v>719.28</v>
      </c>
      <c r="U516" s="34"/>
      <c r="V516" s="45">
        <v>2157.84</v>
      </c>
      <c r="W516" s="46"/>
      <c r="X516" s="47">
        <f t="shared" si="225"/>
        <v>2157.84</v>
      </c>
      <c r="Y516" s="34"/>
      <c r="Z516" s="45">
        <v>3</v>
      </c>
      <c r="AA516" s="34"/>
      <c r="AB516" s="45">
        <v>535.1</v>
      </c>
      <c r="AC516" s="34"/>
      <c r="AD516" s="45"/>
      <c r="AE516" s="34"/>
      <c r="AF516" s="48">
        <f t="shared" si="226"/>
        <v>100</v>
      </c>
      <c r="AG516" s="34"/>
      <c r="AH516" s="48">
        <f t="shared" si="227"/>
        <v>0</v>
      </c>
      <c r="AJ516" s="48">
        <f t="shared" si="242"/>
        <v>1605.3</v>
      </c>
      <c r="AK516" s="34"/>
      <c r="AL516" s="47">
        <f t="shared" si="228"/>
        <v>25.61</v>
      </c>
      <c r="AM516" s="34"/>
      <c r="AN516" s="47">
        <f t="shared" si="229"/>
        <v>74.39</v>
      </c>
      <c r="AP516" s="36">
        <f t="shared" si="243"/>
        <v>0</v>
      </c>
      <c r="AQ516" s="36">
        <f t="shared" si="230"/>
        <v>0</v>
      </c>
      <c r="AR516" s="36">
        <f t="shared" si="231"/>
        <v>0</v>
      </c>
      <c r="AS516" s="36">
        <f t="shared" si="232"/>
        <v>0</v>
      </c>
      <c r="AT516" s="36">
        <f t="shared" si="233"/>
        <v>1</v>
      </c>
      <c r="AU516" s="36">
        <f t="shared" si="234"/>
        <v>0</v>
      </c>
      <c r="AV516" s="36">
        <f t="shared" si="244"/>
        <v>0</v>
      </c>
      <c r="AW516" s="36">
        <f t="shared" si="245"/>
        <v>0</v>
      </c>
      <c r="AX516" s="36">
        <f t="shared" si="235"/>
        <v>0</v>
      </c>
      <c r="AY516" s="36">
        <f t="shared" si="246"/>
        <v>0</v>
      </c>
      <c r="AZ516" s="36">
        <f t="shared" si="247"/>
        <v>1</v>
      </c>
      <c r="BA516" s="36">
        <f t="shared" si="236"/>
        <v>0</v>
      </c>
      <c r="BB516" s="36">
        <f t="shared" si="237"/>
        <v>0</v>
      </c>
      <c r="BC516" s="36">
        <f t="shared" si="238"/>
        <v>0</v>
      </c>
      <c r="BD516" s="36">
        <f t="shared" si="239"/>
        <v>0</v>
      </c>
      <c r="BE516" s="36">
        <f t="shared" si="240"/>
        <v>0</v>
      </c>
      <c r="BF516" s="36">
        <f t="shared" si="248"/>
        <v>516</v>
      </c>
      <c r="BG516" s="36">
        <f t="shared" si="249"/>
        <v>0</v>
      </c>
      <c r="BH516" s="36">
        <f t="shared" si="250"/>
        <v>0</v>
      </c>
      <c r="BI516" s="36">
        <f t="shared" si="251"/>
        <v>0</v>
      </c>
      <c r="BJ516" s="29">
        <f t="shared" si="241"/>
        <v>535</v>
      </c>
      <c r="BK516" s="29">
        <f t="shared" si="252"/>
        <v>535</v>
      </c>
      <c r="BL516" s="29">
        <f t="shared" si="253"/>
        <v>0</v>
      </c>
      <c r="BM516" s="29">
        <f t="shared" si="254"/>
        <v>535</v>
      </c>
      <c r="BN516" s="36">
        <f t="shared" si="255"/>
        <v>0</v>
      </c>
      <c r="BQ516" s="29">
        <f t="shared" si="256"/>
        <v>0</v>
      </c>
    </row>
    <row r="517" spans="2:69" s="35" customFormat="1" ht="30" customHeight="1" x14ac:dyDescent="0.15">
      <c r="B517" s="31" t="s">
        <v>677</v>
      </c>
      <c r="C517" s="32"/>
      <c r="D517" s="71" t="s">
        <v>882</v>
      </c>
      <c r="E517" s="72" t="s">
        <v>882</v>
      </c>
      <c r="F517" s="72" t="s">
        <v>882</v>
      </c>
      <c r="G517" s="72" t="s">
        <v>882</v>
      </c>
      <c r="H517" s="72" t="s">
        <v>882</v>
      </c>
      <c r="I517" s="72" t="s">
        <v>882</v>
      </c>
      <c r="J517" s="72" t="s">
        <v>882</v>
      </c>
      <c r="K517" s="72" t="s">
        <v>882</v>
      </c>
      <c r="L517" s="72" t="s">
        <v>882</v>
      </c>
      <c r="M517" s="72" t="s">
        <v>882</v>
      </c>
      <c r="N517" s="73" t="s">
        <v>882</v>
      </c>
      <c r="O517" s="33"/>
      <c r="P517" s="31" t="s">
        <v>487</v>
      </c>
      <c r="Q517" s="34"/>
      <c r="R517" s="45">
        <v>1</v>
      </c>
      <c r="S517" s="34"/>
      <c r="T517" s="45">
        <v>908.82</v>
      </c>
      <c r="U517" s="34"/>
      <c r="V517" s="45">
        <v>908.82</v>
      </c>
      <c r="W517" s="46"/>
      <c r="X517" s="47">
        <f t="shared" si="225"/>
        <v>908.82</v>
      </c>
      <c r="Y517" s="34"/>
      <c r="Z517" s="45">
        <v>1</v>
      </c>
      <c r="AA517" s="34"/>
      <c r="AB517" s="45">
        <v>676.11</v>
      </c>
      <c r="AC517" s="34"/>
      <c r="AD517" s="45"/>
      <c r="AE517" s="34"/>
      <c r="AF517" s="48">
        <f t="shared" si="226"/>
        <v>100</v>
      </c>
      <c r="AG517" s="34"/>
      <c r="AH517" s="48">
        <f t="shared" si="227"/>
        <v>0</v>
      </c>
      <c r="AJ517" s="48">
        <f t="shared" si="242"/>
        <v>676.11</v>
      </c>
      <c r="AK517" s="34"/>
      <c r="AL517" s="47">
        <f t="shared" si="228"/>
        <v>25.61</v>
      </c>
      <c r="AM517" s="34"/>
      <c r="AN517" s="47">
        <f t="shared" si="229"/>
        <v>74.39</v>
      </c>
      <c r="AP517" s="36">
        <f t="shared" si="243"/>
        <v>0</v>
      </c>
      <c r="AQ517" s="36">
        <f t="shared" si="230"/>
        <v>0</v>
      </c>
      <c r="AR517" s="36">
        <f t="shared" si="231"/>
        <v>0</v>
      </c>
      <c r="AS517" s="36">
        <f t="shared" si="232"/>
        <v>0</v>
      </c>
      <c r="AT517" s="36">
        <f t="shared" si="233"/>
        <v>1</v>
      </c>
      <c r="AU517" s="36">
        <f t="shared" si="234"/>
        <v>0</v>
      </c>
      <c r="AV517" s="36">
        <f t="shared" si="244"/>
        <v>0</v>
      </c>
      <c r="AW517" s="36">
        <f t="shared" si="245"/>
        <v>0</v>
      </c>
      <c r="AX517" s="36">
        <f t="shared" si="235"/>
        <v>0</v>
      </c>
      <c r="AY517" s="36">
        <f t="shared" si="246"/>
        <v>0</v>
      </c>
      <c r="AZ517" s="36">
        <f t="shared" si="247"/>
        <v>1</v>
      </c>
      <c r="BA517" s="36">
        <f t="shared" si="236"/>
        <v>0</v>
      </c>
      <c r="BB517" s="36">
        <f t="shared" si="237"/>
        <v>0</v>
      </c>
      <c r="BC517" s="36">
        <f t="shared" si="238"/>
        <v>0</v>
      </c>
      <c r="BD517" s="36">
        <f t="shared" si="239"/>
        <v>0</v>
      </c>
      <c r="BE517" s="36">
        <f t="shared" si="240"/>
        <v>0</v>
      </c>
      <c r="BF517" s="36">
        <f t="shared" si="248"/>
        <v>517</v>
      </c>
      <c r="BG517" s="36">
        <f t="shared" si="249"/>
        <v>0</v>
      </c>
      <c r="BH517" s="36">
        <f t="shared" si="250"/>
        <v>0</v>
      </c>
      <c r="BI517" s="36">
        <f t="shared" si="251"/>
        <v>0</v>
      </c>
      <c r="BJ517" s="29">
        <f t="shared" si="241"/>
        <v>675.98</v>
      </c>
      <c r="BK517" s="29">
        <f t="shared" si="252"/>
        <v>675.98</v>
      </c>
      <c r="BL517" s="29">
        <f t="shared" si="253"/>
        <v>0</v>
      </c>
      <c r="BM517" s="29">
        <f t="shared" si="254"/>
        <v>675.98</v>
      </c>
      <c r="BN517" s="36">
        <f t="shared" si="255"/>
        <v>0</v>
      </c>
      <c r="BQ517" s="29">
        <f t="shared" si="256"/>
        <v>0</v>
      </c>
    </row>
    <row r="518" spans="2:69" s="35" customFormat="1" ht="30" customHeight="1" x14ac:dyDescent="0.15">
      <c r="B518" s="31" t="s">
        <v>678</v>
      </c>
      <c r="C518" s="32"/>
      <c r="D518" s="71" t="s">
        <v>883</v>
      </c>
      <c r="E518" s="72" t="s">
        <v>883</v>
      </c>
      <c r="F518" s="72" t="s">
        <v>883</v>
      </c>
      <c r="G518" s="72" t="s">
        <v>883</v>
      </c>
      <c r="H518" s="72" t="s">
        <v>883</v>
      </c>
      <c r="I518" s="72" t="s">
        <v>883</v>
      </c>
      <c r="J518" s="72" t="s">
        <v>883</v>
      </c>
      <c r="K518" s="72" t="s">
        <v>883</v>
      </c>
      <c r="L518" s="72" t="s">
        <v>883</v>
      </c>
      <c r="M518" s="72" t="s">
        <v>883</v>
      </c>
      <c r="N518" s="73" t="s">
        <v>883</v>
      </c>
      <c r="O518" s="33"/>
      <c r="P518" s="31" t="s">
        <v>487</v>
      </c>
      <c r="Q518" s="34"/>
      <c r="R518" s="45">
        <v>1</v>
      </c>
      <c r="S518" s="34"/>
      <c r="T518" s="45">
        <v>1366.96</v>
      </c>
      <c r="U518" s="34"/>
      <c r="V518" s="45">
        <v>1366.96</v>
      </c>
      <c r="W518" s="46"/>
      <c r="X518" s="47">
        <f t="shared" si="225"/>
        <v>1366.96</v>
      </c>
      <c r="Y518" s="34"/>
      <c r="Z518" s="45">
        <v>1</v>
      </c>
      <c r="AA518" s="34"/>
      <c r="AB518" s="45">
        <v>1016.93</v>
      </c>
      <c r="AC518" s="34"/>
      <c r="AD518" s="45"/>
      <c r="AE518" s="34"/>
      <c r="AF518" s="48">
        <f t="shared" si="226"/>
        <v>100</v>
      </c>
      <c r="AG518" s="34"/>
      <c r="AH518" s="48">
        <f t="shared" si="227"/>
        <v>0</v>
      </c>
      <c r="AJ518" s="48">
        <f t="shared" si="242"/>
        <v>1016.93</v>
      </c>
      <c r="AK518" s="34"/>
      <c r="AL518" s="47">
        <f t="shared" si="228"/>
        <v>25.61</v>
      </c>
      <c r="AM518" s="34"/>
      <c r="AN518" s="47">
        <f t="shared" si="229"/>
        <v>74.39</v>
      </c>
      <c r="AP518" s="36">
        <f t="shared" si="243"/>
        <v>0</v>
      </c>
      <c r="AQ518" s="36">
        <f t="shared" si="230"/>
        <v>0</v>
      </c>
      <c r="AR518" s="36">
        <f t="shared" si="231"/>
        <v>0</v>
      </c>
      <c r="AS518" s="36">
        <f t="shared" si="232"/>
        <v>0</v>
      </c>
      <c r="AT518" s="36">
        <f t="shared" si="233"/>
        <v>1</v>
      </c>
      <c r="AU518" s="36">
        <f t="shared" si="234"/>
        <v>0</v>
      </c>
      <c r="AV518" s="36">
        <f t="shared" si="244"/>
        <v>0</v>
      </c>
      <c r="AW518" s="36">
        <f t="shared" si="245"/>
        <v>0</v>
      </c>
      <c r="AX518" s="36">
        <f t="shared" si="235"/>
        <v>0</v>
      </c>
      <c r="AY518" s="36">
        <f t="shared" si="246"/>
        <v>0</v>
      </c>
      <c r="AZ518" s="36">
        <f t="shared" si="247"/>
        <v>1</v>
      </c>
      <c r="BA518" s="36">
        <f t="shared" si="236"/>
        <v>0</v>
      </c>
      <c r="BB518" s="36">
        <f t="shared" si="237"/>
        <v>0</v>
      </c>
      <c r="BC518" s="36">
        <f t="shared" si="238"/>
        <v>0</v>
      </c>
      <c r="BD518" s="36">
        <f t="shared" si="239"/>
        <v>0</v>
      </c>
      <c r="BE518" s="36">
        <f t="shared" si="240"/>
        <v>0</v>
      </c>
      <c r="BF518" s="36">
        <f t="shared" si="248"/>
        <v>518</v>
      </c>
      <c r="BG518" s="36">
        <f t="shared" si="249"/>
        <v>0</v>
      </c>
      <c r="BH518" s="36">
        <f t="shared" si="250"/>
        <v>0</v>
      </c>
      <c r="BI518" s="36">
        <f t="shared" si="251"/>
        <v>0</v>
      </c>
      <c r="BJ518" s="29">
        <f t="shared" si="241"/>
        <v>1016.74</v>
      </c>
      <c r="BK518" s="29">
        <f t="shared" si="252"/>
        <v>1016.74</v>
      </c>
      <c r="BL518" s="29">
        <f t="shared" si="253"/>
        <v>0</v>
      </c>
      <c r="BM518" s="29">
        <f t="shared" si="254"/>
        <v>1016.74</v>
      </c>
      <c r="BN518" s="36">
        <f t="shared" si="255"/>
        <v>0</v>
      </c>
      <c r="BQ518" s="29">
        <f t="shared" si="256"/>
        <v>0</v>
      </c>
    </row>
    <row r="519" spans="2:69" s="35" customFormat="1" ht="30" customHeight="1" x14ac:dyDescent="0.15">
      <c r="B519" s="31" t="s">
        <v>679</v>
      </c>
      <c r="C519" s="32"/>
      <c r="D519" s="71" t="s">
        <v>884</v>
      </c>
      <c r="E519" s="72" t="s">
        <v>884</v>
      </c>
      <c r="F519" s="72" t="s">
        <v>884</v>
      </c>
      <c r="G519" s="72" t="s">
        <v>884</v>
      </c>
      <c r="H519" s="72" t="s">
        <v>884</v>
      </c>
      <c r="I519" s="72" t="s">
        <v>884</v>
      </c>
      <c r="J519" s="72" t="s">
        <v>884</v>
      </c>
      <c r="K519" s="72" t="s">
        <v>884</v>
      </c>
      <c r="L519" s="72" t="s">
        <v>884</v>
      </c>
      <c r="M519" s="72" t="s">
        <v>884</v>
      </c>
      <c r="N519" s="73" t="s">
        <v>884</v>
      </c>
      <c r="O519" s="33"/>
      <c r="P519" s="31" t="s">
        <v>487</v>
      </c>
      <c r="Q519" s="34"/>
      <c r="R519" s="45">
        <v>1</v>
      </c>
      <c r="S519" s="34"/>
      <c r="T519" s="45">
        <v>1922.96</v>
      </c>
      <c r="U519" s="34"/>
      <c r="V519" s="45">
        <v>1922.96</v>
      </c>
      <c r="W519" s="46"/>
      <c r="X519" s="47">
        <f t="shared" si="225"/>
        <v>1922.96</v>
      </c>
      <c r="Y519" s="34"/>
      <c r="Z519" s="45">
        <v>1</v>
      </c>
      <c r="AA519" s="34"/>
      <c r="AB519" s="45">
        <v>1430.58</v>
      </c>
      <c r="AC519" s="34"/>
      <c r="AD519" s="45"/>
      <c r="AE519" s="34"/>
      <c r="AF519" s="48">
        <f t="shared" si="226"/>
        <v>100</v>
      </c>
      <c r="AG519" s="34"/>
      <c r="AH519" s="48">
        <f t="shared" si="227"/>
        <v>0</v>
      </c>
      <c r="AJ519" s="48">
        <f t="shared" si="242"/>
        <v>1430.58</v>
      </c>
      <c r="AK519" s="34"/>
      <c r="AL519" s="47">
        <f t="shared" si="228"/>
        <v>25.61</v>
      </c>
      <c r="AM519" s="34"/>
      <c r="AN519" s="47">
        <f t="shared" si="229"/>
        <v>74.39</v>
      </c>
      <c r="AP519" s="36">
        <f t="shared" si="243"/>
        <v>0</v>
      </c>
      <c r="AQ519" s="36">
        <f t="shared" si="230"/>
        <v>0</v>
      </c>
      <c r="AR519" s="36">
        <f t="shared" si="231"/>
        <v>0</v>
      </c>
      <c r="AS519" s="36">
        <f t="shared" si="232"/>
        <v>0</v>
      </c>
      <c r="AT519" s="36">
        <f t="shared" si="233"/>
        <v>1</v>
      </c>
      <c r="AU519" s="36">
        <f t="shared" si="234"/>
        <v>0</v>
      </c>
      <c r="AV519" s="36">
        <f t="shared" si="244"/>
        <v>0</v>
      </c>
      <c r="AW519" s="36">
        <f t="shared" si="245"/>
        <v>0</v>
      </c>
      <c r="AX519" s="36">
        <f t="shared" si="235"/>
        <v>0</v>
      </c>
      <c r="AY519" s="36">
        <f t="shared" si="246"/>
        <v>0</v>
      </c>
      <c r="AZ519" s="36">
        <f t="shared" si="247"/>
        <v>1</v>
      </c>
      <c r="BA519" s="36">
        <f t="shared" si="236"/>
        <v>0</v>
      </c>
      <c r="BB519" s="36">
        <f t="shared" si="237"/>
        <v>0</v>
      </c>
      <c r="BC519" s="36">
        <f t="shared" si="238"/>
        <v>0</v>
      </c>
      <c r="BD519" s="36">
        <f t="shared" si="239"/>
        <v>0</v>
      </c>
      <c r="BE519" s="36">
        <f t="shared" si="240"/>
        <v>0</v>
      </c>
      <c r="BF519" s="36">
        <f t="shared" si="248"/>
        <v>519</v>
      </c>
      <c r="BG519" s="36">
        <f t="shared" si="249"/>
        <v>0</v>
      </c>
      <c r="BH519" s="36">
        <f t="shared" si="250"/>
        <v>0</v>
      </c>
      <c r="BI519" s="36">
        <f t="shared" si="251"/>
        <v>0</v>
      </c>
      <c r="BJ519" s="29">
        <f t="shared" si="241"/>
        <v>1430.3</v>
      </c>
      <c r="BK519" s="29">
        <f t="shared" si="252"/>
        <v>1430.3</v>
      </c>
      <c r="BL519" s="29">
        <f t="shared" si="253"/>
        <v>0</v>
      </c>
      <c r="BM519" s="29">
        <f t="shared" si="254"/>
        <v>1430.3</v>
      </c>
      <c r="BN519" s="36">
        <f t="shared" si="255"/>
        <v>0</v>
      </c>
      <c r="BQ519" s="29">
        <f t="shared" si="256"/>
        <v>0</v>
      </c>
    </row>
    <row r="520" spans="2:69" s="35" customFormat="1" ht="30" customHeight="1" x14ac:dyDescent="0.15">
      <c r="B520" s="31" t="s">
        <v>680</v>
      </c>
      <c r="C520" s="32"/>
      <c r="D520" s="71" t="s">
        <v>885</v>
      </c>
      <c r="E520" s="72" t="s">
        <v>885</v>
      </c>
      <c r="F520" s="72" t="s">
        <v>885</v>
      </c>
      <c r="G520" s="72" t="s">
        <v>885</v>
      </c>
      <c r="H520" s="72" t="s">
        <v>885</v>
      </c>
      <c r="I520" s="72" t="s">
        <v>885</v>
      </c>
      <c r="J520" s="72" t="s">
        <v>885</v>
      </c>
      <c r="K520" s="72" t="s">
        <v>885</v>
      </c>
      <c r="L520" s="72" t="s">
        <v>885</v>
      </c>
      <c r="M520" s="72" t="s">
        <v>885</v>
      </c>
      <c r="N520" s="73" t="s">
        <v>885</v>
      </c>
      <c r="O520" s="33"/>
      <c r="P520" s="31" t="s">
        <v>487</v>
      </c>
      <c r="Q520" s="34"/>
      <c r="R520" s="45">
        <v>1</v>
      </c>
      <c r="S520" s="34"/>
      <c r="T520" s="45">
        <v>886.72</v>
      </c>
      <c r="U520" s="34"/>
      <c r="V520" s="45">
        <v>886.72</v>
      </c>
      <c r="W520" s="46"/>
      <c r="X520" s="47">
        <f t="shared" si="225"/>
        <v>886.72</v>
      </c>
      <c r="Y520" s="34"/>
      <c r="Z520" s="45">
        <v>1</v>
      </c>
      <c r="AA520" s="34"/>
      <c r="AB520" s="45">
        <v>659.67</v>
      </c>
      <c r="AC520" s="34"/>
      <c r="AD520" s="45"/>
      <c r="AE520" s="34"/>
      <c r="AF520" s="48">
        <f t="shared" si="226"/>
        <v>100</v>
      </c>
      <c r="AG520" s="34"/>
      <c r="AH520" s="48">
        <f t="shared" si="227"/>
        <v>0</v>
      </c>
      <c r="AJ520" s="48">
        <f t="shared" si="242"/>
        <v>659.67</v>
      </c>
      <c r="AK520" s="34"/>
      <c r="AL520" s="47">
        <f t="shared" si="228"/>
        <v>25.61</v>
      </c>
      <c r="AM520" s="34"/>
      <c r="AN520" s="47">
        <f t="shared" si="229"/>
        <v>74.39</v>
      </c>
      <c r="AP520" s="36">
        <f t="shared" si="243"/>
        <v>0</v>
      </c>
      <c r="AQ520" s="36">
        <f t="shared" si="230"/>
        <v>0</v>
      </c>
      <c r="AR520" s="36">
        <f t="shared" si="231"/>
        <v>0</v>
      </c>
      <c r="AS520" s="36">
        <f t="shared" si="232"/>
        <v>0</v>
      </c>
      <c r="AT520" s="36">
        <f t="shared" si="233"/>
        <v>1</v>
      </c>
      <c r="AU520" s="36">
        <f t="shared" si="234"/>
        <v>0</v>
      </c>
      <c r="AV520" s="36">
        <f t="shared" si="244"/>
        <v>0</v>
      </c>
      <c r="AW520" s="36">
        <f t="shared" si="245"/>
        <v>0</v>
      </c>
      <c r="AX520" s="36">
        <f t="shared" si="235"/>
        <v>0</v>
      </c>
      <c r="AY520" s="36">
        <f t="shared" si="246"/>
        <v>0</v>
      </c>
      <c r="AZ520" s="36">
        <f t="shared" si="247"/>
        <v>1</v>
      </c>
      <c r="BA520" s="36">
        <f t="shared" si="236"/>
        <v>0</v>
      </c>
      <c r="BB520" s="36">
        <f t="shared" si="237"/>
        <v>0</v>
      </c>
      <c r="BC520" s="36">
        <f t="shared" si="238"/>
        <v>0</v>
      </c>
      <c r="BD520" s="36">
        <f t="shared" si="239"/>
        <v>0</v>
      </c>
      <c r="BE520" s="36">
        <f t="shared" si="240"/>
        <v>0</v>
      </c>
      <c r="BF520" s="36">
        <f t="shared" si="248"/>
        <v>520</v>
      </c>
      <c r="BG520" s="36">
        <f t="shared" si="249"/>
        <v>0</v>
      </c>
      <c r="BH520" s="36">
        <f t="shared" si="250"/>
        <v>0</v>
      </c>
      <c r="BI520" s="36">
        <f t="shared" si="251"/>
        <v>0</v>
      </c>
      <c r="BJ520" s="29">
        <f t="shared" si="241"/>
        <v>659.54</v>
      </c>
      <c r="BK520" s="29">
        <f t="shared" si="252"/>
        <v>659.54</v>
      </c>
      <c r="BL520" s="29">
        <f t="shared" si="253"/>
        <v>0</v>
      </c>
      <c r="BM520" s="29">
        <f t="shared" si="254"/>
        <v>659.54</v>
      </c>
      <c r="BN520" s="36">
        <f t="shared" si="255"/>
        <v>0</v>
      </c>
      <c r="BQ520" s="29">
        <f t="shared" si="256"/>
        <v>0</v>
      </c>
    </row>
    <row r="521" spans="2:69" s="35" customFormat="1" ht="30" customHeight="1" x14ac:dyDescent="0.15">
      <c r="B521" s="31"/>
      <c r="C521" s="32"/>
      <c r="D521" s="71" t="s">
        <v>92</v>
      </c>
      <c r="E521" s="72" t="s">
        <v>92</v>
      </c>
      <c r="F521" s="72" t="s">
        <v>92</v>
      </c>
      <c r="G521" s="72" t="s">
        <v>92</v>
      </c>
      <c r="H521" s="72" t="s">
        <v>92</v>
      </c>
      <c r="I521" s="72" t="s">
        <v>92</v>
      </c>
      <c r="J521" s="72" t="s">
        <v>92</v>
      </c>
      <c r="K521" s="72" t="s">
        <v>92</v>
      </c>
      <c r="L521" s="72" t="s">
        <v>92</v>
      </c>
      <c r="M521" s="72" t="s">
        <v>92</v>
      </c>
      <c r="N521" s="73" t="s">
        <v>92</v>
      </c>
      <c r="O521" s="33"/>
      <c r="P521" s="31"/>
      <c r="Q521" s="34"/>
      <c r="R521" s="45"/>
      <c r="S521" s="34"/>
      <c r="T521" s="45">
        <v>0</v>
      </c>
      <c r="U521" s="34"/>
      <c r="V521" s="45">
        <v>203011.16</v>
      </c>
      <c r="W521" s="46"/>
      <c r="X521" s="47" t="str">
        <f t="shared" si="225"/>
        <v/>
      </c>
      <c r="Y521" s="34"/>
      <c r="Z521" s="45"/>
      <c r="AA521" s="34"/>
      <c r="AB521" s="45">
        <v>0</v>
      </c>
      <c r="AC521" s="34"/>
      <c r="AD521" s="45"/>
      <c r="AE521" s="34"/>
      <c r="AF521" s="48" t="str">
        <f t="shared" si="226"/>
        <v/>
      </c>
      <c r="AG521" s="34"/>
      <c r="AH521" s="48" t="str">
        <f t="shared" si="227"/>
        <v/>
      </c>
      <c r="AJ521" s="48" t="str">
        <f t="shared" si="242"/>
        <v/>
      </c>
      <c r="AK521" s="34"/>
      <c r="AL521" s="47" t="str">
        <f t="shared" si="228"/>
        <v/>
      </c>
      <c r="AM521" s="34"/>
      <c r="AN521" s="47" t="str">
        <f t="shared" si="229"/>
        <v/>
      </c>
      <c r="AP521" s="36">
        <f t="shared" si="243"/>
        <v>0</v>
      </c>
      <c r="AQ521" s="36">
        <f t="shared" si="230"/>
        <v>0</v>
      </c>
      <c r="AR521" s="36">
        <f t="shared" si="231"/>
        <v>0</v>
      </c>
      <c r="AS521" s="36">
        <f t="shared" si="232"/>
        <v>0</v>
      </c>
      <c r="AT521" s="36">
        <f t="shared" si="233"/>
        <v>0</v>
      </c>
      <c r="AU521" s="36">
        <f t="shared" si="234"/>
        <v>0</v>
      </c>
      <c r="AV521" s="36">
        <f t="shared" si="244"/>
        <v>0</v>
      </c>
      <c r="AW521" s="36">
        <f t="shared" si="245"/>
        <v>0</v>
      </c>
      <c r="AX521" s="36">
        <f t="shared" si="235"/>
        <v>0</v>
      </c>
      <c r="AY521" s="36">
        <f t="shared" si="246"/>
        <v>0</v>
      </c>
      <c r="AZ521" s="36">
        <f t="shared" si="247"/>
        <v>0</v>
      </c>
      <c r="BA521" s="36">
        <f t="shared" si="236"/>
        <v>0</v>
      </c>
      <c r="BB521" s="36">
        <f t="shared" si="237"/>
        <v>0</v>
      </c>
      <c r="BC521" s="36">
        <f t="shared" si="238"/>
        <v>0</v>
      </c>
      <c r="BD521" s="36">
        <f t="shared" si="239"/>
        <v>0</v>
      </c>
      <c r="BE521" s="36">
        <f t="shared" si="240"/>
        <v>0</v>
      </c>
      <c r="BF521" s="36">
        <f t="shared" si="248"/>
        <v>521</v>
      </c>
      <c r="BG521" s="36">
        <f t="shared" si="249"/>
        <v>0</v>
      </c>
      <c r="BH521" s="36">
        <f t="shared" si="250"/>
        <v>0</v>
      </c>
      <c r="BI521" s="36">
        <f t="shared" si="251"/>
        <v>0</v>
      </c>
      <c r="BJ521" s="29">
        <f t="shared" si="241"/>
        <v>0</v>
      </c>
      <c r="BK521" s="29">
        <f t="shared" si="252"/>
        <v>0</v>
      </c>
      <c r="BL521" s="29">
        <f t="shared" si="253"/>
        <v>0</v>
      </c>
      <c r="BM521" s="29">
        <f t="shared" si="254"/>
        <v>0</v>
      </c>
      <c r="BN521" s="36">
        <f t="shared" si="255"/>
        <v>0</v>
      </c>
      <c r="BQ521" s="29">
        <f t="shared" si="256"/>
        <v>0</v>
      </c>
    </row>
    <row r="522" spans="2:69" s="35" customFormat="1" ht="30" customHeight="1" x14ac:dyDescent="0.15">
      <c r="B522" s="31" t="s">
        <v>681</v>
      </c>
      <c r="C522" s="32"/>
      <c r="D522" s="71" t="s">
        <v>886</v>
      </c>
      <c r="E522" s="72" t="s">
        <v>886</v>
      </c>
      <c r="F522" s="72" t="s">
        <v>886</v>
      </c>
      <c r="G522" s="72" t="s">
        <v>886</v>
      </c>
      <c r="H522" s="72" t="s">
        <v>886</v>
      </c>
      <c r="I522" s="72" t="s">
        <v>886</v>
      </c>
      <c r="J522" s="72" t="s">
        <v>886</v>
      </c>
      <c r="K522" s="72" t="s">
        <v>886</v>
      </c>
      <c r="L522" s="72" t="s">
        <v>886</v>
      </c>
      <c r="M522" s="72" t="s">
        <v>886</v>
      </c>
      <c r="N522" s="73" t="s">
        <v>886</v>
      </c>
      <c r="O522" s="33"/>
      <c r="P522" s="31"/>
      <c r="Q522" s="34"/>
      <c r="R522" s="45"/>
      <c r="S522" s="34"/>
      <c r="T522" s="45">
        <v>0</v>
      </c>
      <c r="U522" s="34"/>
      <c r="V522" s="45">
        <v>0</v>
      </c>
      <c r="W522" s="46"/>
      <c r="X522" s="47" t="str">
        <f t="shared" si="225"/>
        <v/>
      </c>
      <c r="Y522" s="34"/>
      <c r="Z522" s="45"/>
      <c r="AA522" s="34"/>
      <c r="AB522" s="45">
        <v>0</v>
      </c>
      <c r="AC522" s="34"/>
      <c r="AD522" s="45"/>
      <c r="AE522" s="34"/>
      <c r="AF522" s="48" t="str">
        <f t="shared" si="226"/>
        <v/>
      </c>
      <c r="AG522" s="34"/>
      <c r="AH522" s="48" t="str">
        <f t="shared" si="227"/>
        <v/>
      </c>
      <c r="AJ522" s="48" t="str">
        <f t="shared" si="242"/>
        <v/>
      </c>
      <c r="AK522" s="34"/>
      <c r="AL522" s="47" t="str">
        <f t="shared" si="228"/>
        <v/>
      </c>
      <c r="AM522" s="34"/>
      <c r="AN522" s="47" t="str">
        <f t="shared" si="229"/>
        <v/>
      </c>
      <c r="AP522" s="36">
        <f t="shared" si="243"/>
        <v>0</v>
      </c>
      <c r="AQ522" s="36">
        <f t="shared" si="230"/>
        <v>0</v>
      </c>
      <c r="AR522" s="36">
        <f t="shared" si="231"/>
        <v>0</v>
      </c>
      <c r="AS522" s="36">
        <f t="shared" si="232"/>
        <v>0</v>
      </c>
      <c r="AT522" s="36">
        <f t="shared" si="233"/>
        <v>0</v>
      </c>
      <c r="AU522" s="36">
        <f t="shared" si="234"/>
        <v>0</v>
      </c>
      <c r="AV522" s="36">
        <f t="shared" si="244"/>
        <v>0</v>
      </c>
      <c r="AW522" s="36">
        <f t="shared" si="245"/>
        <v>0</v>
      </c>
      <c r="AX522" s="36">
        <f t="shared" si="235"/>
        <v>0</v>
      </c>
      <c r="AY522" s="36">
        <f t="shared" si="246"/>
        <v>0</v>
      </c>
      <c r="AZ522" s="36">
        <f t="shared" si="247"/>
        <v>0</v>
      </c>
      <c r="BA522" s="36">
        <f t="shared" si="236"/>
        <v>0</v>
      </c>
      <c r="BB522" s="36">
        <f t="shared" si="237"/>
        <v>0</v>
      </c>
      <c r="BC522" s="36">
        <f t="shared" si="238"/>
        <v>0</v>
      </c>
      <c r="BD522" s="36">
        <f t="shared" si="239"/>
        <v>0</v>
      </c>
      <c r="BE522" s="36">
        <f t="shared" si="240"/>
        <v>0</v>
      </c>
      <c r="BF522" s="36">
        <f t="shared" si="248"/>
        <v>522</v>
      </c>
      <c r="BG522" s="36">
        <f t="shared" si="249"/>
        <v>0</v>
      </c>
      <c r="BH522" s="36">
        <f t="shared" si="250"/>
        <v>0</v>
      </c>
      <c r="BI522" s="36">
        <f t="shared" si="251"/>
        <v>0</v>
      </c>
      <c r="BJ522" s="29">
        <f t="shared" si="241"/>
        <v>0</v>
      </c>
      <c r="BK522" s="29">
        <f t="shared" si="252"/>
        <v>0</v>
      </c>
      <c r="BL522" s="29">
        <f t="shared" si="253"/>
        <v>0</v>
      </c>
      <c r="BM522" s="29">
        <f t="shared" si="254"/>
        <v>0</v>
      </c>
      <c r="BN522" s="36">
        <f t="shared" si="255"/>
        <v>0</v>
      </c>
      <c r="BQ522" s="29">
        <f t="shared" si="256"/>
        <v>0</v>
      </c>
    </row>
    <row r="523" spans="2:69" s="35" customFormat="1" ht="30" customHeight="1" x14ac:dyDescent="0.15">
      <c r="B523" s="31"/>
      <c r="C523" s="32"/>
      <c r="D523" s="71" t="s">
        <v>320</v>
      </c>
      <c r="E523" s="72" t="s">
        <v>320</v>
      </c>
      <c r="F523" s="72" t="s">
        <v>320</v>
      </c>
      <c r="G523" s="72" t="s">
        <v>320</v>
      </c>
      <c r="H523" s="72" t="s">
        <v>320</v>
      </c>
      <c r="I523" s="72" t="s">
        <v>320</v>
      </c>
      <c r="J523" s="72" t="s">
        <v>320</v>
      </c>
      <c r="K523" s="72" t="s">
        <v>320</v>
      </c>
      <c r="L523" s="72" t="s">
        <v>320</v>
      </c>
      <c r="M523" s="72" t="s">
        <v>320</v>
      </c>
      <c r="N523" s="73" t="s">
        <v>320</v>
      </c>
      <c r="O523" s="33"/>
      <c r="P523" s="31"/>
      <c r="Q523" s="34"/>
      <c r="R523" s="45"/>
      <c r="S523" s="34"/>
      <c r="T523" s="45">
        <v>0</v>
      </c>
      <c r="U523" s="34"/>
      <c r="V523" s="45">
        <v>0</v>
      </c>
      <c r="W523" s="46"/>
      <c r="X523" s="47" t="str">
        <f t="shared" si="225"/>
        <v/>
      </c>
      <c r="Y523" s="34"/>
      <c r="Z523" s="45"/>
      <c r="AA523" s="34"/>
      <c r="AB523" s="45">
        <v>0</v>
      </c>
      <c r="AC523" s="34"/>
      <c r="AD523" s="45"/>
      <c r="AE523" s="34"/>
      <c r="AF523" s="48" t="str">
        <f t="shared" si="226"/>
        <v/>
      </c>
      <c r="AG523" s="34"/>
      <c r="AH523" s="48" t="str">
        <f t="shared" si="227"/>
        <v/>
      </c>
      <c r="AJ523" s="48" t="str">
        <f t="shared" si="242"/>
        <v/>
      </c>
      <c r="AK523" s="34"/>
      <c r="AL523" s="47" t="str">
        <f t="shared" si="228"/>
        <v/>
      </c>
      <c r="AM523" s="34"/>
      <c r="AN523" s="47" t="str">
        <f t="shared" si="229"/>
        <v/>
      </c>
      <c r="AP523" s="36">
        <f t="shared" si="243"/>
        <v>0</v>
      </c>
      <c r="AQ523" s="36">
        <f t="shared" si="230"/>
        <v>0</v>
      </c>
      <c r="AR523" s="36">
        <f t="shared" si="231"/>
        <v>0</v>
      </c>
      <c r="AS523" s="36">
        <f t="shared" si="232"/>
        <v>0</v>
      </c>
      <c r="AT523" s="36">
        <f t="shared" si="233"/>
        <v>0</v>
      </c>
      <c r="AU523" s="36">
        <f t="shared" si="234"/>
        <v>0</v>
      </c>
      <c r="AV523" s="36">
        <f t="shared" si="244"/>
        <v>0</v>
      </c>
      <c r="AW523" s="36">
        <f t="shared" si="245"/>
        <v>0</v>
      </c>
      <c r="AX523" s="36">
        <f t="shared" si="235"/>
        <v>0</v>
      </c>
      <c r="AY523" s="36">
        <f t="shared" si="246"/>
        <v>0</v>
      </c>
      <c r="AZ523" s="36">
        <f t="shared" si="247"/>
        <v>0</v>
      </c>
      <c r="BA523" s="36">
        <f t="shared" si="236"/>
        <v>0</v>
      </c>
      <c r="BB523" s="36">
        <f t="shared" si="237"/>
        <v>0</v>
      </c>
      <c r="BC523" s="36">
        <f t="shared" si="238"/>
        <v>0</v>
      </c>
      <c r="BD523" s="36">
        <f t="shared" si="239"/>
        <v>0</v>
      </c>
      <c r="BE523" s="36">
        <f t="shared" si="240"/>
        <v>0</v>
      </c>
      <c r="BF523" s="36">
        <f t="shared" si="248"/>
        <v>523</v>
      </c>
      <c r="BG523" s="36">
        <f t="shared" si="249"/>
        <v>0</v>
      </c>
      <c r="BH523" s="36">
        <f t="shared" si="250"/>
        <v>0</v>
      </c>
      <c r="BI523" s="36">
        <f t="shared" si="251"/>
        <v>0</v>
      </c>
      <c r="BJ523" s="29">
        <f t="shared" si="241"/>
        <v>0</v>
      </c>
      <c r="BK523" s="29">
        <f t="shared" si="252"/>
        <v>0</v>
      </c>
      <c r="BL523" s="29">
        <f t="shared" si="253"/>
        <v>0</v>
      </c>
      <c r="BM523" s="29">
        <f t="shared" si="254"/>
        <v>0</v>
      </c>
      <c r="BN523" s="36">
        <f t="shared" si="255"/>
        <v>0</v>
      </c>
      <c r="BQ523" s="29">
        <f t="shared" si="256"/>
        <v>0</v>
      </c>
    </row>
    <row r="524" spans="2:69" s="35" customFormat="1" ht="30" customHeight="1" x14ac:dyDescent="0.15">
      <c r="B524" s="31"/>
      <c r="C524" s="32"/>
      <c r="D524" s="71" t="s">
        <v>751</v>
      </c>
      <c r="E524" s="72" t="s">
        <v>751</v>
      </c>
      <c r="F524" s="72" t="s">
        <v>751</v>
      </c>
      <c r="G524" s="72" t="s">
        <v>751</v>
      </c>
      <c r="H524" s="72" t="s">
        <v>751</v>
      </c>
      <c r="I524" s="72" t="s">
        <v>751</v>
      </c>
      <c r="J524" s="72" t="s">
        <v>751</v>
      </c>
      <c r="K524" s="72" t="s">
        <v>751</v>
      </c>
      <c r="L524" s="72" t="s">
        <v>751</v>
      </c>
      <c r="M524" s="72" t="s">
        <v>751</v>
      </c>
      <c r="N524" s="73" t="s">
        <v>751</v>
      </c>
      <c r="O524" s="33"/>
      <c r="P524" s="31"/>
      <c r="Q524" s="34"/>
      <c r="R524" s="45"/>
      <c r="S524" s="34"/>
      <c r="T524" s="45">
        <v>0</v>
      </c>
      <c r="U524" s="34"/>
      <c r="V524" s="45">
        <v>0</v>
      </c>
      <c r="W524" s="46"/>
      <c r="X524" s="47" t="str">
        <f t="shared" si="225"/>
        <v/>
      </c>
      <c r="Y524" s="34"/>
      <c r="Z524" s="45"/>
      <c r="AA524" s="34"/>
      <c r="AB524" s="45">
        <v>0</v>
      </c>
      <c r="AC524" s="34"/>
      <c r="AD524" s="45"/>
      <c r="AE524" s="34"/>
      <c r="AF524" s="48" t="str">
        <f t="shared" si="226"/>
        <v/>
      </c>
      <c r="AG524" s="34"/>
      <c r="AH524" s="48" t="str">
        <f t="shared" si="227"/>
        <v/>
      </c>
      <c r="AJ524" s="48" t="str">
        <f t="shared" si="242"/>
        <v/>
      </c>
      <c r="AK524" s="34"/>
      <c r="AL524" s="47" t="str">
        <f t="shared" si="228"/>
        <v/>
      </c>
      <c r="AM524" s="34"/>
      <c r="AN524" s="47" t="str">
        <f t="shared" si="229"/>
        <v/>
      </c>
      <c r="AP524" s="36">
        <f t="shared" si="243"/>
        <v>0</v>
      </c>
      <c r="AQ524" s="36">
        <f t="shared" si="230"/>
        <v>0</v>
      </c>
      <c r="AR524" s="36">
        <f t="shared" si="231"/>
        <v>0</v>
      </c>
      <c r="AS524" s="36">
        <f t="shared" si="232"/>
        <v>0</v>
      </c>
      <c r="AT524" s="36">
        <f t="shared" si="233"/>
        <v>0</v>
      </c>
      <c r="AU524" s="36">
        <f t="shared" si="234"/>
        <v>0</v>
      </c>
      <c r="AV524" s="36">
        <f t="shared" si="244"/>
        <v>0</v>
      </c>
      <c r="AW524" s="36">
        <f t="shared" si="245"/>
        <v>0</v>
      </c>
      <c r="AX524" s="36">
        <f t="shared" si="235"/>
        <v>0</v>
      </c>
      <c r="AY524" s="36">
        <f t="shared" si="246"/>
        <v>0</v>
      </c>
      <c r="AZ524" s="36">
        <f t="shared" si="247"/>
        <v>0</v>
      </c>
      <c r="BA524" s="36">
        <f t="shared" si="236"/>
        <v>0</v>
      </c>
      <c r="BB524" s="36">
        <f t="shared" si="237"/>
        <v>0</v>
      </c>
      <c r="BC524" s="36">
        <f t="shared" si="238"/>
        <v>0</v>
      </c>
      <c r="BD524" s="36">
        <f t="shared" si="239"/>
        <v>0</v>
      </c>
      <c r="BE524" s="36">
        <f t="shared" si="240"/>
        <v>0</v>
      </c>
      <c r="BF524" s="36">
        <f t="shared" si="248"/>
        <v>524</v>
      </c>
      <c r="BG524" s="36">
        <f t="shared" si="249"/>
        <v>0</v>
      </c>
      <c r="BH524" s="36">
        <f t="shared" si="250"/>
        <v>0</v>
      </c>
      <c r="BI524" s="36">
        <f t="shared" si="251"/>
        <v>0</v>
      </c>
      <c r="BJ524" s="29">
        <f t="shared" si="241"/>
        <v>0</v>
      </c>
      <c r="BK524" s="29">
        <f t="shared" si="252"/>
        <v>0</v>
      </c>
      <c r="BL524" s="29">
        <f t="shared" si="253"/>
        <v>0</v>
      </c>
      <c r="BM524" s="29">
        <f t="shared" si="254"/>
        <v>0</v>
      </c>
      <c r="BN524" s="36">
        <f t="shared" si="255"/>
        <v>0</v>
      </c>
      <c r="BQ524" s="29">
        <f t="shared" si="256"/>
        <v>0</v>
      </c>
    </row>
    <row r="525" spans="2:69" s="35" customFormat="1" ht="30" customHeight="1" x14ac:dyDescent="0.15">
      <c r="B525" s="31" t="s">
        <v>682</v>
      </c>
      <c r="C525" s="32"/>
      <c r="D525" s="71" t="s">
        <v>752</v>
      </c>
      <c r="E525" s="72" t="s">
        <v>752</v>
      </c>
      <c r="F525" s="72" t="s">
        <v>752</v>
      </c>
      <c r="G525" s="72" t="s">
        <v>752</v>
      </c>
      <c r="H525" s="72" t="s">
        <v>752</v>
      </c>
      <c r="I525" s="72" t="s">
        <v>752</v>
      </c>
      <c r="J525" s="72" t="s">
        <v>752</v>
      </c>
      <c r="K525" s="72" t="s">
        <v>752</v>
      </c>
      <c r="L525" s="72" t="s">
        <v>752</v>
      </c>
      <c r="M525" s="72" t="s">
        <v>752</v>
      </c>
      <c r="N525" s="73" t="s">
        <v>752</v>
      </c>
      <c r="O525" s="33"/>
      <c r="P525" s="31" t="s">
        <v>484</v>
      </c>
      <c r="Q525" s="34"/>
      <c r="R525" s="45">
        <v>37</v>
      </c>
      <c r="S525" s="34"/>
      <c r="T525" s="45">
        <v>100.01</v>
      </c>
      <c r="U525" s="34"/>
      <c r="V525" s="45">
        <v>3700.37</v>
      </c>
      <c r="W525" s="46"/>
      <c r="X525" s="47">
        <f t="shared" si="225"/>
        <v>3700.37</v>
      </c>
      <c r="Y525" s="34"/>
      <c r="Z525" s="45">
        <v>37</v>
      </c>
      <c r="AA525" s="34"/>
      <c r="AB525" s="45">
        <v>74.41</v>
      </c>
      <c r="AC525" s="34"/>
      <c r="AD525" s="45"/>
      <c r="AE525" s="34"/>
      <c r="AF525" s="48">
        <f t="shared" si="226"/>
        <v>100</v>
      </c>
      <c r="AG525" s="34"/>
      <c r="AH525" s="48">
        <f t="shared" si="227"/>
        <v>0</v>
      </c>
      <c r="AJ525" s="48">
        <f t="shared" si="242"/>
        <v>2753.17</v>
      </c>
      <c r="AK525" s="34"/>
      <c r="AL525" s="47">
        <f t="shared" si="228"/>
        <v>25.6</v>
      </c>
      <c r="AM525" s="34"/>
      <c r="AN525" s="47">
        <f t="shared" si="229"/>
        <v>74.400000000000006</v>
      </c>
      <c r="AP525" s="36">
        <f t="shared" si="243"/>
        <v>0</v>
      </c>
      <c r="AQ525" s="36">
        <f t="shared" si="230"/>
        <v>0</v>
      </c>
      <c r="AR525" s="36">
        <f t="shared" si="231"/>
        <v>0</v>
      </c>
      <c r="AS525" s="36">
        <f t="shared" si="232"/>
        <v>0</v>
      </c>
      <c r="AT525" s="36">
        <f t="shared" si="233"/>
        <v>1</v>
      </c>
      <c r="AU525" s="36">
        <f t="shared" si="234"/>
        <v>0</v>
      </c>
      <c r="AV525" s="36">
        <f t="shared" si="244"/>
        <v>0</v>
      </c>
      <c r="AW525" s="36">
        <f t="shared" si="245"/>
        <v>0</v>
      </c>
      <c r="AX525" s="36">
        <f t="shared" si="235"/>
        <v>0</v>
      </c>
      <c r="AY525" s="36">
        <f t="shared" si="246"/>
        <v>0</v>
      </c>
      <c r="AZ525" s="36">
        <f t="shared" si="247"/>
        <v>1</v>
      </c>
      <c r="BA525" s="36">
        <f t="shared" si="236"/>
        <v>0</v>
      </c>
      <c r="BB525" s="36">
        <f t="shared" si="237"/>
        <v>0</v>
      </c>
      <c r="BC525" s="36">
        <f t="shared" si="238"/>
        <v>0</v>
      </c>
      <c r="BD525" s="36">
        <f t="shared" si="239"/>
        <v>0</v>
      </c>
      <c r="BE525" s="36">
        <f t="shared" si="240"/>
        <v>0</v>
      </c>
      <c r="BF525" s="36">
        <f t="shared" si="248"/>
        <v>525</v>
      </c>
      <c r="BG525" s="36">
        <f t="shared" si="249"/>
        <v>0</v>
      </c>
      <c r="BH525" s="36">
        <f t="shared" si="250"/>
        <v>0</v>
      </c>
      <c r="BI525" s="36">
        <f t="shared" si="251"/>
        <v>0</v>
      </c>
      <c r="BJ525" s="29">
        <f t="shared" si="241"/>
        <v>74.39</v>
      </c>
      <c r="BK525" s="29">
        <f t="shared" si="252"/>
        <v>74.39</v>
      </c>
      <c r="BL525" s="29">
        <f t="shared" si="253"/>
        <v>0</v>
      </c>
      <c r="BM525" s="29">
        <f t="shared" si="254"/>
        <v>74.39</v>
      </c>
      <c r="BN525" s="36">
        <f t="shared" si="255"/>
        <v>0</v>
      </c>
      <c r="BQ525" s="29">
        <f t="shared" si="256"/>
        <v>0</v>
      </c>
    </row>
    <row r="526" spans="2:69" s="35" customFormat="1" ht="30" customHeight="1" x14ac:dyDescent="0.15">
      <c r="B526" s="31" t="s">
        <v>683</v>
      </c>
      <c r="C526" s="32"/>
      <c r="D526" s="71" t="s">
        <v>753</v>
      </c>
      <c r="E526" s="72" t="s">
        <v>753</v>
      </c>
      <c r="F526" s="72" t="s">
        <v>753</v>
      </c>
      <c r="G526" s="72" t="s">
        <v>753</v>
      </c>
      <c r="H526" s="72" t="s">
        <v>753</v>
      </c>
      <c r="I526" s="72" t="s">
        <v>753</v>
      </c>
      <c r="J526" s="72" t="s">
        <v>753</v>
      </c>
      <c r="K526" s="72" t="s">
        <v>753</v>
      </c>
      <c r="L526" s="72" t="s">
        <v>753</v>
      </c>
      <c r="M526" s="72" t="s">
        <v>753</v>
      </c>
      <c r="N526" s="73" t="s">
        <v>753</v>
      </c>
      <c r="O526" s="33"/>
      <c r="P526" s="31" t="s">
        <v>105</v>
      </c>
      <c r="Q526" s="34"/>
      <c r="R526" s="45">
        <v>10</v>
      </c>
      <c r="S526" s="34"/>
      <c r="T526" s="45">
        <v>526.36</v>
      </c>
      <c r="U526" s="34"/>
      <c r="V526" s="45">
        <v>5263.6</v>
      </c>
      <c r="W526" s="46"/>
      <c r="X526" s="47">
        <f t="shared" si="225"/>
        <v>5263.6</v>
      </c>
      <c r="Y526" s="34"/>
      <c r="Z526" s="45">
        <v>10</v>
      </c>
      <c r="AA526" s="34"/>
      <c r="AB526" s="45">
        <v>391.55</v>
      </c>
      <c r="AC526" s="34"/>
      <c r="AD526" s="45"/>
      <c r="AE526" s="34"/>
      <c r="AF526" s="48">
        <f t="shared" si="226"/>
        <v>100</v>
      </c>
      <c r="AG526" s="34"/>
      <c r="AH526" s="48">
        <f t="shared" si="227"/>
        <v>0</v>
      </c>
      <c r="AJ526" s="48">
        <f t="shared" si="242"/>
        <v>3915.5</v>
      </c>
      <c r="AK526" s="34"/>
      <c r="AL526" s="47">
        <f t="shared" si="228"/>
        <v>25.61</v>
      </c>
      <c r="AM526" s="34"/>
      <c r="AN526" s="47">
        <f t="shared" si="229"/>
        <v>74.39</v>
      </c>
      <c r="AP526" s="36">
        <f t="shared" si="243"/>
        <v>0</v>
      </c>
      <c r="AQ526" s="36">
        <f t="shared" si="230"/>
        <v>0</v>
      </c>
      <c r="AR526" s="36">
        <f t="shared" si="231"/>
        <v>0</v>
      </c>
      <c r="AS526" s="36">
        <f t="shared" si="232"/>
        <v>0</v>
      </c>
      <c r="AT526" s="36">
        <f t="shared" si="233"/>
        <v>1</v>
      </c>
      <c r="AU526" s="36">
        <f t="shared" si="234"/>
        <v>0</v>
      </c>
      <c r="AV526" s="36">
        <f t="shared" si="244"/>
        <v>0</v>
      </c>
      <c r="AW526" s="36">
        <f t="shared" si="245"/>
        <v>0</v>
      </c>
      <c r="AX526" s="36">
        <f t="shared" si="235"/>
        <v>0</v>
      </c>
      <c r="AY526" s="36">
        <f t="shared" si="246"/>
        <v>0</v>
      </c>
      <c r="AZ526" s="36">
        <f t="shared" si="247"/>
        <v>1</v>
      </c>
      <c r="BA526" s="36">
        <f t="shared" si="236"/>
        <v>0</v>
      </c>
      <c r="BB526" s="36">
        <f t="shared" si="237"/>
        <v>0</v>
      </c>
      <c r="BC526" s="36">
        <f t="shared" si="238"/>
        <v>0</v>
      </c>
      <c r="BD526" s="36">
        <f t="shared" si="239"/>
        <v>0</v>
      </c>
      <c r="BE526" s="36">
        <f t="shared" si="240"/>
        <v>0</v>
      </c>
      <c r="BF526" s="36">
        <f t="shared" si="248"/>
        <v>526</v>
      </c>
      <c r="BG526" s="36">
        <f t="shared" si="249"/>
        <v>0</v>
      </c>
      <c r="BH526" s="36">
        <f t="shared" si="250"/>
        <v>0</v>
      </c>
      <c r="BI526" s="36">
        <f t="shared" si="251"/>
        <v>0</v>
      </c>
      <c r="BJ526" s="29">
        <f t="shared" si="241"/>
        <v>391.51</v>
      </c>
      <c r="BK526" s="29">
        <f t="shared" si="252"/>
        <v>391.51</v>
      </c>
      <c r="BL526" s="29">
        <f t="shared" si="253"/>
        <v>0</v>
      </c>
      <c r="BM526" s="29">
        <f t="shared" si="254"/>
        <v>391.51</v>
      </c>
      <c r="BN526" s="36">
        <f t="shared" si="255"/>
        <v>0</v>
      </c>
      <c r="BQ526" s="29">
        <f t="shared" si="256"/>
        <v>0</v>
      </c>
    </row>
    <row r="527" spans="2:69" s="35" customFormat="1" ht="30" customHeight="1" x14ac:dyDescent="0.15">
      <c r="B527" s="31" t="s">
        <v>684</v>
      </c>
      <c r="C527" s="32"/>
      <c r="D527" s="71" t="s">
        <v>754</v>
      </c>
      <c r="E527" s="72" t="s">
        <v>754</v>
      </c>
      <c r="F527" s="72" t="s">
        <v>754</v>
      </c>
      <c r="G527" s="72" t="s">
        <v>754</v>
      </c>
      <c r="H527" s="72" t="s">
        <v>754</v>
      </c>
      <c r="I527" s="72" t="s">
        <v>754</v>
      </c>
      <c r="J527" s="72" t="s">
        <v>754</v>
      </c>
      <c r="K527" s="72" t="s">
        <v>754</v>
      </c>
      <c r="L527" s="72" t="s">
        <v>754</v>
      </c>
      <c r="M527" s="72" t="s">
        <v>754</v>
      </c>
      <c r="N527" s="73" t="s">
        <v>754</v>
      </c>
      <c r="O527" s="33"/>
      <c r="P527" s="31" t="s">
        <v>481</v>
      </c>
      <c r="Q527" s="34"/>
      <c r="R527" s="45">
        <v>5.4028</v>
      </c>
      <c r="S527" s="34"/>
      <c r="T527" s="45">
        <v>398.16</v>
      </c>
      <c r="U527" s="34"/>
      <c r="V527" s="45">
        <v>2151.1799999999998</v>
      </c>
      <c r="W527" s="46"/>
      <c r="X527" s="47">
        <f t="shared" si="225"/>
        <v>2151.1799999999998</v>
      </c>
      <c r="Y527" s="34"/>
      <c r="Z527" s="45">
        <v>5.4028</v>
      </c>
      <c r="AA527" s="34"/>
      <c r="AB527" s="45">
        <v>296.19</v>
      </c>
      <c r="AC527" s="34"/>
      <c r="AD527" s="45"/>
      <c r="AE527" s="34"/>
      <c r="AF527" s="48">
        <f t="shared" si="226"/>
        <v>100</v>
      </c>
      <c r="AG527" s="34"/>
      <c r="AH527" s="48">
        <f t="shared" si="227"/>
        <v>0</v>
      </c>
      <c r="AJ527" s="48">
        <f t="shared" si="242"/>
        <v>1600.26</v>
      </c>
      <c r="AK527" s="34"/>
      <c r="AL527" s="47">
        <f t="shared" si="228"/>
        <v>25.61</v>
      </c>
      <c r="AM527" s="34"/>
      <c r="AN527" s="47">
        <f t="shared" si="229"/>
        <v>74.39</v>
      </c>
      <c r="AP527" s="36">
        <f t="shared" si="243"/>
        <v>0</v>
      </c>
      <c r="AQ527" s="36">
        <f t="shared" si="230"/>
        <v>0</v>
      </c>
      <c r="AR527" s="36">
        <f t="shared" si="231"/>
        <v>0</v>
      </c>
      <c r="AS527" s="36">
        <f t="shared" si="232"/>
        <v>0</v>
      </c>
      <c r="AT527" s="36">
        <f t="shared" si="233"/>
        <v>1</v>
      </c>
      <c r="AU527" s="36">
        <f t="shared" si="234"/>
        <v>0</v>
      </c>
      <c r="AV527" s="36">
        <f t="shared" si="244"/>
        <v>0</v>
      </c>
      <c r="AW527" s="36">
        <f t="shared" si="245"/>
        <v>0</v>
      </c>
      <c r="AX527" s="36">
        <f t="shared" si="235"/>
        <v>0</v>
      </c>
      <c r="AY527" s="36">
        <f t="shared" si="246"/>
        <v>0</v>
      </c>
      <c r="AZ527" s="36">
        <f t="shared" si="247"/>
        <v>1</v>
      </c>
      <c r="BA527" s="36">
        <f t="shared" si="236"/>
        <v>0</v>
      </c>
      <c r="BB527" s="36">
        <f t="shared" si="237"/>
        <v>0</v>
      </c>
      <c r="BC527" s="36">
        <f t="shared" si="238"/>
        <v>0</v>
      </c>
      <c r="BD527" s="36">
        <f t="shared" si="239"/>
        <v>0</v>
      </c>
      <c r="BE527" s="36">
        <f t="shared" si="240"/>
        <v>0</v>
      </c>
      <c r="BF527" s="36">
        <f t="shared" si="248"/>
        <v>527</v>
      </c>
      <c r="BG527" s="36">
        <f t="shared" si="249"/>
        <v>0</v>
      </c>
      <c r="BH527" s="36">
        <f t="shared" si="250"/>
        <v>0</v>
      </c>
      <c r="BI527" s="36">
        <f t="shared" si="251"/>
        <v>0</v>
      </c>
      <c r="BJ527" s="29">
        <f t="shared" si="241"/>
        <v>296.14999999999998</v>
      </c>
      <c r="BK527" s="29">
        <f t="shared" si="252"/>
        <v>296.14999999999998</v>
      </c>
      <c r="BL527" s="29">
        <f t="shared" si="253"/>
        <v>0</v>
      </c>
      <c r="BM527" s="29">
        <f t="shared" si="254"/>
        <v>296.14999999999998</v>
      </c>
      <c r="BN527" s="36">
        <f t="shared" si="255"/>
        <v>0</v>
      </c>
      <c r="BQ527" s="29">
        <f t="shared" si="256"/>
        <v>0</v>
      </c>
    </row>
    <row r="528" spans="2:69" s="35" customFormat="1" ht="30" customHeight="1" x14ac:dyDescent="0.15">
      <c r="B528" s="31" t="s">
        <v>685</v>
      </c>
      <c r="C528" s="32"/>
      <c r="D528" s="71" t="s">
        <v>329</v>
      </c>
      <c r="E528" s="72" t="s">
        <v>329</v>
      </c>
      <c r="F528" s="72" t="s">
        <v>329</v>
      </c>
      <c r="G528" s="72" t="s">
        <v>329</v>
      </c>
      <c r="H528" s="72" t="s">
        <v>329</v>
      </c>
      <c r="I528" s="72" t="s">
        <v>329</v>
      </c>
      <c r="J528" s="72" t="s">
        <v>329</v>
      </c>
      <c r="K528" s="72" t="s">
        <v>329</v>
      </c>
      <c r="L528" s="72" t="s">
        <v>329</v>
      </c>
      <c r="M528" s="72" t="s">
        <v>329</v>
      </c>
      <c r="N528" s="73" t="s">
        <v>329</v>
      </c>
      <c r="O528" s="33"/>
      <c r="P528" s="31" t="s">
        <v>481</v>
      </c>
      <c r="Q528" s="34"/>
      <c r="R528" s="45">
        <v>5.4028</v>
      </c>
      <c r="S528" s="34"/>
      <c r="T528" s="45">
        <v>183.65</v>
      </c>
      <c r="U528" s="34"/>
      <c r="V528" s="45">
        <v>992.22</v>
      </c>
      <c r="W528" s="46"/>
      <c r="X528" s="47">
        <f t="shared" si="225"/>
        <v>992.22</v>
      </c>
      <c r="Y528" s="34"/>
      <c r="Z528" s="45">
        <v>5.4028</v>
      </c>
      <c r="AA528" s="34"/>
      <c r="AB528" s="45">
        <v>136.6</v>
      </c>
      <c r="AC528" s="34"/>
      <c r="AD528" s="45"/>
      <c r="AE528" s="34"/>
      <c r="AF528" s="48">
        <f t="shared" si="226"/>
        <v>100</v>
      </c>
      <c r="AG528" s="34"/>
      <c r="AH528" s="48">
        <f t="shared" si="227"/>
        <v>0</v>
      </c>
      <c r="AJ528" s="48">
        <f t="shared" si="242"/>
        <v>738.02</v>
      </c>
      <c r="AK528" s="34"/>
      <c r="AL528" s="47">
        <f t="shared" si="228"/>
        <v>25.62</v>
      </c>
      <c r="AM528" s="34"/>
      <c r="AN528" s="47">
        <f t="shared" si="229"/>
        <v>74.38</v>
      </c>
      <c r="AP528" s="36">
        <f t="shared" si="243"/>
        <v>0</v>
      </c>
      <c r="AQ528" s="36">
        <f t="shared" si="230"/>
        <v>0</v>
      </c>
      <c r="AR528" s="36">
        <f t="shared" si="231"/>
        <v>0</v>
      </c>
      <c r="AS528" s="36">
        <f t="shared" si="232"/>
        <v>0</v>
      </c>
      <c r="AT528" s="36">
        <f t="shared" si="233"/>
        <v>0</v>
      </c>
      <c r="AU528" s="36">
        <f t="shared" si="234"/>
        <v>0</v>
      </c>
      <c r="AV528" s="36">
        <f t="shared" si="244"/>
        <v>0</v>
      </c>
      <c r="AW528" s="36">
        <f t="shared" si="245"/>
        <v>0</v>
      </c>
      <c r="AX528" s="36">
        <f t="shared" si="235"/>
        <v>0</v>
      </c>
      <c r="AY528" s="36">
        <f t="shared" si="246"/>
        <v>0</v>
      </c>
      <c r="AZ528" s="36">
        <f t="shared" si="247"/>
        <v>1</v>
      </c>
      <c r="BA528" s="36">
        <f t="shared" si="236"/>
        <v>0</v>
      </c>
      <c r="BB528" s="36">
        <f t="shared" si="237"/>
        <v>0</v>
      </c>
      <c r="BC528" s="36">
        <f t="shared" si="238"/>
        <v>0</v>
      </c>
      <c r="BD528" s="36">
        <f t="shared" si="239"/>
        <v>0</v>
      </c>
      <c r="BE528" s="36">
        <f t="shared" si="240"/>
        <v>0</v>
      </c>
      <c r="BF528" s="36">
        <f t="shared" si="248"/>
        <v>528</v>
      </c>
      <c r="BG528" s="36">
        <f t="shared" si="249"/>
        <v>0</v>
      </c>
      <c r="BH528" s="36">
        <f t="shared" si="250"/>
        <v>0</v>
      </c>
      <c r="BI528" s="36">
        <f t="shared" si="251"/>
        <v>0</v>
      </c>
      <c r="BJ528" s="29">
        <f t="shared" si="241"/>
        <v>136.6</v>
      </c>
      <c r="BK528" s="29">
        <f t="shared" si="252"/>
        <v>136.6</v>
      </c>
      <c r="BL528" s="29">
        <f t="shared" si="253"/>
        <v>0</v>
      </c>
      <c r="BM528" s="29">
        <f t="shared" si="254"/>
        <v>136.6</v>
      </c>
      <c r="BN528" s="36">
        <f t="shared" si="255"/>
        <v>0</v>
      </c>
      <c r="BQ528" s="29">
        <f t="shared" si="256"/>
        <v>0</v>
      </c>
    </row>
    <row r="529" spans="2:69" s="35" customFormat="1" ht="30" customHeight="1" x14ac:dyDescent="0.15">
      <c r="B529" s="31" t="s">
        <v>686</v>
      </c>
      <c r="C529" s="32"/>
      <c r="D529" s="71" t="s">
        <v>330</v>
      </c>
      <c r="E529" s="72" t="s">
        <v>330</v>
      </c>
      <c r="F529" s="72" t="s">
        <v>330</v>
      </c>
      <c r="G529" s="72" t="s">
        <v>330</v>
      </c>
      <c r="H529" s="72" t="s">
        <v>330</v>
      </c>
      <c r="I529" s="72" t="s">
        <v>330</v>
      </c>
      <c r="J529" s="72" t="s">
        <v>330</v>
      </c>
      <c r="K529" s="72" t="s">
        <v>330</v>
      </c>
      <c r="L529" s="72" t="s">
        <v>330</v>
      </c>
      <c r="M529" s="72" t="s">
        <v>330</v>
      </c>
      <c r="N529" s="73" t="s">
        <v>330</v>
      </c>
      <c r="O529" s="33"/>
      <c r="P529" s="31" t="s">
        <v>105</v>
      </c>
      <c r="Q529" s="34"/>
      <c r="R529" s="45">
        <v>57.096000000000004</v>
      </c>
      <c r="S529" s="34"/>
      <c r="T529" s="45">
        <v>55.71</v>
      </c>
      <c r="U529" s="34"/>
      <c r="V529" s="45">
        <v>3180.82</v>
      </c>
      <c r="W529" s="46"/>
      <c r="X529" s="47">
        <f t="shared" si="225"/>
        <v>3180.82</v>
      </c>
      <c r="Y529" s="34"/>
      <c r="Z529" s="45">
        <v>57.096000000000004</v>
      </c>
      <c r="AA529" s="34"/>
      <c r="AB529" s="45">
        <v>41.44</v>
      </c>
      <c r="AC529" s="34"/>
      <c r="AD529" s="45"/>
      <c r="AE529" s="34"/>
      <c r="AF529" s="48">
        <f t="shared" si="226"/>
        <v>100</v>
      </c>
      <c r="AG529" s="34"/>
      <c r="AH529" s="48">
        <f t="shared" si="227"/>
        <v>0</v>
      </c>
      <c r="AJ529" s="48">
        <f t="shared" si="242"/>
        <v>2366.06</v>
      </c>
      <c r="AK529" s="34"/>
      <c r="AL529" s="47">
        <f t="shared" si="228"/>
        <v>25.61</v>
      </c>
      <c r="AM529" s="34"/>
      <c r="AN529" s="47">
        <f t="shared" si="229"/>
        <v>74.39</v>
      </c>
      <c r="AP529" s="36">
        <f t="shared" si="243"/>
        <v>0</v>
      </c>
      <c r="AQ529" s="36">
        <f t="shared" si="230"/>
        <v>0</v>
      </c>
      <c r="AR529" s="36">
        <f t="shared" si="231"/>
        <v>0</v>
      </c>
      <c r="AS529" s="36">
        <f t="shared" si="232"/>
        <v>0</v>
      </c>
      <c r="AT529" s="36">
        <f t="shared" si="233"/>
        <v>0</v>
      </c>
      <c r="AU529" s="36">
        <f t="shared" si="234"/>
        <v>0</v>
      </c>
      <c r="AV529" s="36">
        <f t="shared" si="244"/>
        <v>0</v>
      </c>
      <c r="AW529" s="36">
        <f t="shared" si="245"/>
        <v>0</v>
      </c>
      <c r="AX529" s="36">
        <f t="shared" si="235"/>
        <v>1</v>
      </c>
      <c r="AY529" s="36">
        <f t="shared" si="246"/>
        <v>0</v>
      </c>
      <c r="AZ529" s="36">
        <f t="shared" si="247"/>
        <v>1</v>
      </c>
      <c r="BA529" s="36">
        <f t="shared" si="236"/>
        <v>0</v>
      </c>
      <c r="BB529" s="36">
        <f t="shared" si="237"/>
        <v>0</v>
      </c>
      <c r="BC529" s="36">
        <f t="shared" si="238"/>
        <v>0</v>
      </c>
      <c r="BD529" s="36">
        <f t="shared" si="239"/>
        <v>0</v>
      </c>
      <c r="BE529" s="36">
        <f t="shared" si="240"/>
        <v>0</v>
      </c>
      <c r="BF529" s="36">
        <f t="shared" si="248"/>
        <v>529</v>
      </c>
      <c r="BG529" s="36">
        <f t="shared" si="249"/>
        <v>0</v>
      </c>
      <c r="BH529" s="36">
        <f t="shared" si="250"/>
        <v>0</v>
      </c>
      <c r="BI529" s="36">
        <f t="shared" si="251"/>
        <v>0</v>
      </c>
      <c r="BJ529" s="29">
        <f t="shared" si="241"/>
        <v>41.44</v>
      </c>
      <c r="BK529" s="29">
        <f t="shared" si="252"/>
        <v>41.44</v>
      </c>
      <c r="BL529" s="29">
        <f t="shared" si="253"/>
        <v>0</v>
      </c>
      <c r="BM529" s="29">
        <f t="shared" si="254"/>
        <v>41.44</v>
      </c>
      <c r="BN529" s="36">
        <f t="shared" si="255"/>
        <v>0</v>
      </c>
      <c r="BQ529" s="29">
        <f t="shared" si="256"/>
        <v>0</v>
      </c>
    </row>
    <row r="530" spans="2:69" s="35" customFormat="1" ht="30" customHeight="1" x14ac:dyDescent="0.15">
      <c r="B530" s="31" t="s">
        <v>687</v>
      </c>
      <c r="C530" s="32"/>
      <c r="D530" s="71" t="s">
        <v>331</v>
      </c>
      <c r="E530" s="72" t="s">
        <v>331</v>
      </c>
      <c r="F530" s="72" t="s">
        <v>331</v>
      </c>
      <c r="G530" s="72" t="s">
        <v>331</v>
      </c>
      <c r="H530" s="72" t="s">
        <v>331</v>
      </c>
      <c r="I530" s="72" t="s">
        <v>331</v>
      </c>
      <c r="J530" s="72" t="s">
        <v>331</v>
      </c>
      <c r="K530" s="72" t="s">
        <v>331</v>
      </c>
      <c r="L530" s="72" t="s">
        <v>331</v>
      </c>
      <c r="M530" s="72" t="s">
        <v>331</v>
      </c>
      <c r="N530" s="73" t="s">
        <v>331</v>
      </c>
      <c r="O530" s="33"/>
      <c r="P530" s="31" t="s">
        <v>105</v>
      </c>
      <c r="Q530" s="34"/>
      <c r="R530" s="45">
        <v>57.096000000000004</v>
      </c>
      <c r="S530" s="34"/>
      <c r="T530" s="45">
        <v>18.559999999999999</v>
      </c>
      <c r="U530" s="34"/>
      <c r="V530" s="45">
        <v>1059.7</v>
      </c>
      <c r="W530" s="46"/>
      <c r="X530" s="47">
        <f t="shared" si="225"/>
        <v>1059.7</v>
      </c>
      <c r="Y530" s="34"/>
      <c r="Z530" s="45">
        <v>57.096000000000004</v>
      </c>
      <c r="AA530" s="34"/>
      <c r="AB530" s="45">
        <v>13.8</v>
      </c>
      <c r="AC530" s="34"/>
      <c r="AD530" s="45"/>
      <c r="AE530" s="34"/>
      <c r="AF530" s="48">
        <f t="shared" si="226"/>
        <v>100</v>
      </c>
      <c r="AG530" s="34"/>
      <c r="AH530" s="48">
        <f t="shared" si="227"/>
        <v>0</v>
      </c>
      <c r="AJ530" s="48">
        <f t="shared" si="242"/>
        <v>787.92</v>
      </c>
      <c r="AK530" s="34"/>
      <c r="AL530" s="47">
        <f t="shared" si="228"/>
        <v>25.65</v>
      </c>
      <c r="AM530" s="34"/>
      <c r="AN530" s="47">
        <f t="shared" si="229"/>
        <v>74.349999999999994</v>
      </c>
      <c r="AP530" s="36">
        <f t="shared" si="243"/>
        <v>0</v>
      </c>
      <c r="AQ530" s="36">
        <f t="shared" si="230"/>
        <v>0</v>
      </c>
      <c r="AR530" s="36">
        <f t="shared" si="231"/>
        <v>0</v>
      </c>
      <c r="AS530" s="36">
        <f t="shared" si="232"/>
        <v>0</v>
      </c>
      <c r="AT530" s="36">
        <f t="shared" si="233"/>
        <v>0</v>
      </c>
      <c r="AU530" s="36">
        <f t="shared" si="234"/>
        <v>0</v>
      </c>
      <c r="AV530" s="36">
        <f t="shared" si="244"/>
        <v>0</v>
      </c>
      <c r="AW530" s="36">
        <f t="shared" si="245"/>
        <v>0</v>
      </c>
      <c r="AX530" s="36">
        <f t="shared" si="235"/>
        <v>1</v>
      </c>
      <c r="AY530" s="36">
        <f t="shared" si="246"/>
        <v>0</v>
      </c>
      <c r="AZ530" s="36">
        <f t="shared" si="247"/>
        <v>1</v>
      </c>
      <c r="BA530" s="36">
        <f t="shared" si="236"/>
        <v>0</v>
      </c>
      <c r="BB530" s="36">
        <f t="shared" si="237"/>
        <v>0</v>
      </c>
      <c r="BC530" s="36">
        <f t="shared" si="238"/>
        <v>0</v>
      </c>
      <c r="BD530" s="36">
        <f t="shared" si="239"/>
        <v>0</v>
      </c>
      <c r="BE530" s="36">
        <f t="shared" si="240"/>
        <v>0</v>
      </c>
      <c r="BF530" s="36">
        <f t="shared" si="248"/>
        <v>530</v>
      </c>
      <c r="BG530" s="36">
        <f t="shared" si="249"/>
        <v>0</v>
      </c>
      <c r="BH530" s="36">
        <f t="shared" si="250"/>
        <v>0</v>
      </c>
      <c r="BI530" s="36">
        <f t="shared" si="251"/>
        <v>0</v>
      </c>
      <c r="BJ530" s="29">
        <f t="shared" si="241"/>
        <v>13.8</v>
      </c>
      <c r="BK530" s="29">
        <f t="shared" si="252"/>
        <v>13.8</v>
      </c>
      <c r="BL530" s="29">
        <f t="shared" si="253"/>
        <v>0</v>
      </c>
      <c r="BM530" s="29">
        <f t="shared" si="254"/>
        <v>13.8</v>
      </c>
      <c r="BN530" s="36">
        <f t="shared" si="255"/>
        <v>0</v>
      </c>
      <c r="BQ530" s="29">
        <f t="shared" si="256"/>
        <v>0</v>
      </c>
    </row>
    <row r="531" spans="2:69" s="35" customFormat="1" ht="30" customHeight="1" x14ac:dyDescent="0.15">
      <c r="B531" s="31" t="s">
        <v>688</v>
      </c>
      <c r="C531" s="32"/>
      <c r="D531" s="71" t="s">
        <v>332</v>
      </c>
      <c r="E531" s="72" t="s">
        <v>332</v>
      </c>
      <c r="F531" s="72" t="s">
        <v>332</v>
      </c>
      <c r="G531" s="72" t="s">
        <v>332</v>
      </c>
      <c r="H531" s="72" t="s">
        <v>332</v>
      </c>
      <c r="I531" s="72" t="s">
        <v>332</v>
      </c>
      <c r="J531" s="72" t="s">
        <v>332</v>
      </c>
      <c r="K531" s="72" t="s">
        <v>332</v>
      </c>
      <c r="L531" s="72" t="s">
        <v>332</v>
      </c>
      <c r="M531" s="72" t="s">
        <v>332</v>
      </c>
      <c r="N531" s="73" t="s">
        <v>332</v>
      </c>
      <c r="O531" s="33"/>
      <c r="P531" s="31" t="s">
        <v>483</v>
      </c>
      <c r="Q531" s="34"/>
      <c r="R531" s="45">
        <v>428</v>
      </c>
      <c r="S531" s="34"/>
      <c r="T531" s="45">
        <v>9.66</v>
      </c>
      <c r="U531" s="34"/>
      <c r="V531" s="45">
        <v>4134.4799999999996</v>
      </c>
      <c r="W531" s="46"/>
      <c r="X531" s="47">
        <f t="shared" si="225"/>
        <v>4134.4799999999996</v>
      </c>
      <c r="Y531" s="34"/>
      <c r="Z531" s="45">
        <v>428</v>
      </c>
      <c r="AA531" s="34"/>
      <c r="AB531" s="45">
        <v>7.19</v>
      </c>
      <c r="AC531" s="34"/>
      <c r="AD531" s="45"/>
      <c r="AE531" s="34"/>
      <c r="AF531" s="48">
        <f t="shared" si="226"/>
        <v>100</v>
      </c>
      <c r="AG531" s="34"/>
      <c r="AH531" s="48">
        <f t="shared" si="227"/>
        <v>0</v>
      </c>
      <c r="AJ531" s="48">
        <f t="shared" si="242"/>
        <v>3077.32</v>
      </c>
      <c r="AK531" s="34"/>
      <c r="AL531" s="47">
        <f t="shared" si="228"/>
        <v>25.57</v>
      </c>
      <c r="AM531" s="34"/>
      <c r="AN531" s="47">
        <f t="shared" si="229"/>
        <v>74.430000000000007</v>
      </c>
      <c r="AP531" s="36">
        <f t="shared" si="243"/>
        <v>0</v>
      </c>
      <c r="AQ531" s="36">
        <f t="shared" si="230"/>
        <v>0</v>
      </c>
      <c r="AR531" s="36">
        <f t="shared" si="231"/>
        <v>0</v>
      </c>
      <c r="AS531" s="36">
        <f t="shared" si="232"/>
        <v>0</v>
      </c>
      <c r="AT531" s="36">
        <f t="shared" si="233"/>
        <v>0</v>
      </c>
      <c r="AU531" s="36">
        <f t="shared" si="234"/>
        <v>0</v>
      </c>
      <c r="AV531" s="36">
        <f t="shared" si="244"/>
        <v>0</v>
      </c>
      <c r="AW531" s="36">
        <f t="shared" si="245"/>
        <v>0</v>
      </c>
      <c r="AX531" s="36">
        <f t="shared" si="235"/>
        <v>1</v>
      </c>
      <c r="AY531" s="36">
        <f t="shared" si="246"/>
        <v>0</v>
      </c>
      <c r="AZ531" s="36">
        <f t="shared" si="247"/>
        <v>1</v>
      </c>
      <c r="BA531" s="36">
        <f t="shared" si="236"/>
        <v>0</v>
      </c>
      <c r="BB531" s="36">
        <f t="shared" si="237"/>
        <v>0</v>
      </c>
      <c r="BC531" s="36">
        <f t="shared" si="238"/>
        <v>0</v>
      </c>
      <c r="BD531" s="36">
        <f t="shared" si="239"/>
        <v>0</v>
      </c>
      <c r="BE531" s="36">
        <f t="shared" si="240"/>
        <v>0</v>
      </c>
      <c r="BF531" s="36">
        <f t="shared" si="248"/>
        <v>531</v>
      </c>
      <c r="BG531" s="36">
        <f t="shared" si="249"/>
        <v>0</v>
      </c>
      <c r="BH531" s="36">
        <f t="shared" si="250"/>
        <v>0</v>
      </c>
      <c r="BI531" s="36">
        <f t="shared" si="251"/>
        <v>0</v>
      </c>
      <c r="BJ531" s="29">
        <f t="shared" si="241"/>
        <v>7.19</v>
      </c>
      <c r="BK531" s="29">
        <f t="shared" si="252"/>
        <v>7.19</v>
      </c>
      <c r="BL531" s="29">
        <f t="shared" si="253"/>
        <v>0</v>
      </c>
      <c r="BM531" s="29">
        <f t="shared" si="254"/>
        <v>7.19</v>
      </c>
      <c r="BN531" s="36">
        <f t="shared" si="255"/>
        <v>0</v>
      </c>
      <c r="BQ531" s="29">
        <f t="shared" si="256"/>
        <v>0</v>
      </c>
    </row>
    <row r="532" spans="2:69" s="35" customFormat="1" ht="30" customHeight="1" x14ac:dyDescent="0.15">
      <c r="B532" s="31" t="s">
        <v>689</v>
      </c>
      <c r="C532" s="32"/>
      <c r="D532" s="71" t="s">
        <v>401</v>
      </c>
      <c r="E532" s="72" t="s">
        <v>401</v>
      </c>
      <c r="F532" s="72" t="s">
        <v>401</v>
      </c>
      <c r="G532" s="72" t="s">
        <v>401</v>
      </c>
      <c r="H532" s="72" t="s">
        <v>401</v>
      </c>
      <c r="I532" s="72" t="s">
        <v>401</v>
      </c>
      <c r="J532" s="72" t="s">
        <v>401</v>
      </c>
      <c r="K532" s="72" t="s">
        <v>401</v>
      </c>
      <c r="L532" s="72" t="s">
        <v>401</v>
      </c>
      <c r="M532" s="72" t="s">
        <v>401</v>
      </c>
      <c r="N532" s="73" t="s">
        <v>401</v>
      </c>
      <c r="O532" s="33"/>
      <c r="P532" s="31" t="s">
        <v>481</v>
      </c>
      <c r="Q532" s="34"/>
      <c r="R532" s="45">
        <v>1.1279999999999999</v>
      </c>
      <c r="S532" s="34"/>
      <c r="T532" s="45">
        <v>680.23</v>
      </c>
      <c r="U532" s="34"/>
      <c r="V532" s="45">
        <v>767.3</v>
      </c>
      <c r="W532" s="46"/>
      <c r="X532" s="47">
        <f t="shared" si="225"/>
        <v>767.3</v>
      </c>
      <c r="Y532" s="34"/>
      <c r="Z532" s="45">
        <v>1.1279999999999999</v>
      </c>
      <c r="AA532" s="34"/>
      <c r="AB532" s="45">
        <v>506.05</v>
      </c>
      <c r="AC532" s="34"/>
      <c r="AD532" s="45"/>
      <c r="AE532" s="34"/>
      <c r="AF532" s="48">
        <f t="shared" si="226"/>
        <v>100</v>
      </c>
      <c r="AG532" s="34"/>
      <c r="AH532" s="48">
        <f t="shared" si="227"/>
        <v>0</v>
      </c>
      <c r="AJ532" s="48">
        <f t="shared" si="242"/>
        <v>570.82000000000005</v>
      </c>
      <c r="AK532" s="34"/>
      <c r="AL532" s="47">
        <f t="shared" si="228"/>
        <v>25.61</v>
      </c>
      <c r="AM532" s="34"/>
      <c r="AN532" s="47">
        <f t="shared" si="229"/>
        <v>74.39</v>
      </c>
      <c r="AP532" s="36">
        <f t="shared" si="243"/>
        <v>0</v>
      </c>
      <c r="AQ532" s="36">
        <f t="shared" si="230"/>
        <v>0</v>
      </c>
      <c r="AR532" s="36">
        <f t="shared" si="231"/>
        <v>0</v>
      </c>
      <c r="AS532" s="36">
        <f t="shared" si="232"/>
        <v>0</v>
      </c>
      <c r="AT532" s="36">
        <f t="shared" si="233"/>
        <v>1</v>
      </c>
      <c r="AU532" s="36">
        <f t="shared" si="234"/>
        <v>0</v>
      </c>
      <c r="AV532" s="36">
        <f t="shared" si="244"/>
        <v>0</v>
      </c>
      <c r="AW532" s="36">
        <f t="shared" si="245"/>
        <v>0</v>
      </c>
      <c r="AX532" s="36">
        <f t="shared" si="235"/>
        <v>0</v>
      </c>
      <c r="AY532" s="36">
        <f t="shared" si="246"/>
        <v>0</v>
      </c>
      <c r="AZ532" s="36">
        <f t="shared" si="247"/>
        <v>1</v>
      </c>
      <c r="BA532" s="36">
        <f t="shared" si="236"/>
        <v>0</v>
      </c>
      <c r="BB532" s="36">
        <f t="shared" si="237"/>
        <v>0</v>
      </c>
      <c r="BC532" s="36">
        <f t="shared" si="238"/>
        <v>0</v>
      </c>
      <c r="BD532" s="36">
        <f t="shared" si="239"/>
        <v>0</v>
      </c>
      <c r="BE532" s="36">
        <f t="shared" si="240"/>
        <v>0</v>
      </c>
      <c r="BF532" s="36">
        <f t="shared" si="248"/>
        <v>532</v>
      </c>
      <c r="BG532" s="36">
        <f t="shared" si="249"/>
        <v>0</v>
      </c>
      <c r="BH532" s="36">
        <f t="shared" si="250"/>
        <v>0</v>
      </c>
      <c r="BI532" s="36">
        <f t="shared" si="251"/>
        <v>0</v>
      </c>
      <c r="BJ532" s="29">
        <f t="shared" si="241"/>
        <v>505.96</v>
      </c>
      <c r="BK532" s="29">
        <f t="shared" si="252"/>
        <v>505.96</v>
      </c>
      <c r="BL532" s="29">
        <f t="shared" si="253"/>
        <v>0</v>
      </c>
      <c r="BM532" s="29">
        <f t="shared" si="254"/>
        <v>505.96</v>
      </c>
      <c r="BN532" s="36">
        <f t="shared" si="255"/>
        <v>0</v>
      </c>
      <c r="BQ532" s="29">
        <f t="shared" si="256"/>
        <v>0</v>
      </c>
    </row>
    <row r="533" spans="2:69" s="35" customFormat="1" ht="30" customHeight="1" x14ac:dyDescent="0.15">
      <c r="B533" s="31" t="s">
        <v>690</v>
      </c>
      <c r="C533" s="32"/>
      <c r="D533" s="71" t="s">
        <v>755</v>
      </c>
      <c r="E533" s="72" t="s">
        <v>755</v>
      </c>
      <c r="F533" s="72" t="s">
        <v>755</v>
      </c>
      <c r="G533" s="72" t="s">
        <v>755</v>
      </c>
      <c r="H533" s="72" t="s">
        <v>755</v>
      </c>
      <c r="I533" s="72" t="s">
        <v>755</v>
      </c>
      <c r="J533" s="72" t="s">
        <v>755</v>
      </c>
      <c r="K533" s="72" t="s">
        <v>755</v>
      </c>
      <c r="L533" s="72" t="s">
        <v>755</v>
      </c>
      <c r="M533" s="72" t="s">
        <v>755</v>
      </c>
      <c r="N533" s="73" t="s">
        <v>755</v>
      </c>
      <c r="O533" s="33"/>
      <c r="P533" s="31" t="s">
        <v>105</v>
      </c>
      <c r="Q533" s="34"/>
      <c r="R533" s="45">
        <v>1.72</v>
      </c>
      <c r="S533" s="34"/>
      <c r="T533" s="45">
        <v>106.46</v>
      </c>
      <c r="U533" s="34"/>
      <c r="V533" s="45">
        <v>183.11</v>
      </c>
      <c r="W533" s="46"/>
      <c r="X533" s="47">
        <f t="shared" si="225"/>
        <v>183.11</v>
      </c>
      <c r="Y533" s="34"/>
      <c r="Z533" s="45">
        <v>1.72</v>
      </c>
      <c r="AA533" s="34"/>
      <c r="AB533" s="45">
        <v>79.19</v>
      </c>
      <c r="AC533" s="34"/>
      <c r="AD533" s="45"/>
      <c r="AE533" s="34"/>
      <c r="AF533" s="48">
        <f t="shared" si="226"/>
        <v>100</v>
      </c>
      <c r="AG533" s="34"/>
      <c r="AH533" s="48">
        <f t="shared" si="227"/>
        <v>0</v>
      </c>
      <c r="AJ533" s="48">
        <f t="shared" si="242"/>
        <v>136.21</v>
      </c>
      <c r="AK533" s="34"/>
      <c r="AL533" s="47">
        <f t="shared" si="228"/>
        <v>25.61</v>
      </c>
      <c r="AM533" s="34"/>
      <c r="AN533" s="47">
        <f t="shared" si="229"/>
        <v>74.39</v>
      </c>
      <c r="AP533" s="36">
        <f t="shared" si="243"/>
        <v>0</v>
      </c>
      <c r="AQ533" s="36">
        <f t="shared" si="230"/>
        <v>0</v>
      </c>
      <c r="AR533" s="36">
        <f t="shared" si="231"/>
        <v>0</v>
      </c>
      <c r="AS533" s="36">
        <f t="shared" si="232"/>
        <v>0</v>
      </c>
      <c r="AT533" s="36">
        <f t="shared" si="233"/>
        <v>1</v>
      </c>
      <c r="AU533" s="36">
        <f t="shared" si="234"/>
        <v>0</v>
      </c>
      <c r="AV533" s="36">
        <f t="shared" si="244"/>
        <v>0</v>
      </c>
      <c r="AW533" s="36">
        <f t="shared" si="245"/>
        <v>0</v>
      </c>
      <c r="AX533" s="36">
        <f t="shared" si="235"/>
        <v>0</v>
      </c>
      <c r="AY533" s="36">
        <f t="shared" si="246"/>
        <v>0</v>
      </c>
      <c r="AZ533" s="36">
        <f t="shared" si="247"/>
        <v>1</v>
      </c>
      <c r="BA533" s="36">
        <f t="shared" si="236"/>
        <v>0</v>
      </c>
      <c r="BB533" s="36">
        <f t="shared" si="237"/>
        <v>0</v>
      </c>
      <c r="BC533" s="36">
        <f t="shared" si="238"/>
        <v>0</v>
      </c>
      <c r="BD533" s="36">
        <f t="shared" si="239"/>
        <v>0</v>
      </c>
      <c r="BE533" s="36">
        <f t="shared" si="240"/>
        <v>0</v>
      </c>
      <c r="BF533" s="36">
        <f t="shared" si="248"/>
        <v>533</v>
      </c>
      <c r="BG533" s="36">
        <f t="shared" si="249"/>
        <v>0</v>
      </c>
      <c r="BH533" s="36">
        <f t="shared" si="250"/>
        <v>0</v>
      </c>
      <c r="BI533" s="36">
        <f t="shared" si="251"/>
        <v>0</v>
      </c>
      <c r="BJ533" s="29">
        <f t="shared" si="241"/>
        <v>79.180000000000007</v>
      </c>
      <c r="BK533" s="29">
        <f t="shared" si="252"/>
        <v>79.180000000000007</v>
      </c>
      <c r="BL533" s="29">
        <f t="shared" si="253"/>
        <v>0</v>
      </c>
      <c r="BM533" s="29">
        <f t="shared" si="254"/>
        <v>79.180000000000007</v>
      </c>
      <c r="BN533" s="36">
        <f t="shared" si="255"/>
        <v>0</v>
      </c>
      <c r="BQ533" s="29">
        <f t="shared" si="256"/>
        <v>0</v>
      </c>
    </row>
    <row r="534" spans="2:69" s="35" customFormat="1" ht="30" customHeight="1" x14ac:dyDescent="0.15">
      <c r="B534" s="31" t="s">
        <v>691</v>
      </c>
      <c r="C534" s="32"/>
      <c r="D534" s="71" t="s">
        <v>756</v>
      </c>
      <c r="E534" s="72" t="s">
        <v>756</v>
      </c>
      <c r="F534" s="72" t="s">
        <v>756</v>
      </c>
      <c r="G534" s="72" t="s">
        <v>756</v>
      </c>
      <c r="H534" s="72" t="s">
        <v>756</v>
      </c>
      <c r="I534" s="72" t="s">
        <v>756</v>
      </c>
      <c r="J534" s="72" t="s">
        <v>756</v>
      </c>
      <c r="K534" s="72" t="s">
        <v>756</v>
      </c>
      <c r="L534" s="72" t="s">
        <v>756</v>
      </c>
      <c r="M534" s="72" t="s">
        <v>756</v>
      </c>
      <c r="N534" s="73" t="s">
        <v>756</v>
      </c>
      <c r="O534" s="33"/>
      <c r="P534" s="31" t="s">
        <v>105</v>
      </c>
      <c r="Q534" s="34"/>
      <c r="R534" s="45">
        <v>24.648</v>
      </c>
      <c r="S534" s="34"/>
      <c r="T534" s="45">
        <v>71.16</v>
      </c>
      <c r="U534" s="34"/>
      <c r="V534" s="45">
        <v>1753.95</v>
      </c>
      <c r="W534" s="46"/>
      <c r="X534" s="47">
        <f t="shared" si="225"/>
        <v>1753.95</v>
      </c>
      <c r="Y534" s="34"/>
      <c r="Z534" s="45">
        <v>24.648</v>
      </c>
      <c r="AA534" s="34"/>
      <c r="AB534" s="45">
        <v>52.91</v>
      </c>
      <c r="AC534" s="34"/>
      <c r="AD534" s="45"/>
      <c r="AE534" s="34"/>
      <c r="AF534" s="48">
        <f t="shared" si="226"/>
        <v>100</v>
      </c>
      <c r="AG534" s="34"/>
      <c r="AH534" s="48">
        <f t="shared" si="227"/>
        <v>0</v>
      </c>
      <c r="AJ534" s="48">
        <f t="shared" si="242"/>
        <v>1304.1300000000001</v>
      </c>
      <c r="AK534" s="34"/>
      <c r="AL534" s="47">
        <f t="shared" si="228"/>
        <v>25.65</v>
      </c>
      <c r="AM534" s="34"/>
      <c r="AN534" s="47">
        <f t="shared" si="229"/>
        <v>74.349999999999994</v>
      </c>
      <c r="AP534" s="36">
        <f t="shared" si="243"/>
        <v>0</v>
      </c>
      <c r="AQ534" s="36">
        <f t="shared" si="230"/>
        <v>0</v>
      </c>
      <c r="AR534" s="36">
        <f t="shared" si="231"/>
        <v>0</v>
      </c>
      <c r="AS534" s="36">
        <f t="shared" si="232"/>
        <v>0</v>
      </c>
      <c r="AT534" s="36">
        <f t="shared" si="233"/>
        <v>0</v>
      </c>
      <c r="AU534" s="36">
        <f t="shared" si="234"/>
        <v>1</v>
      </c>
      <c r="AV534" s="36">
        <f t="shared" si="244"/>
        <v>0</v>
      </c>
      <c r="AW534" s="36">
        <f t="shared" si="245"/>
        <v>0</v>
      </c>
      <c r="AX534" s="36">
        <f t="shared" si="235"/>
        <v>0</v>
      </c>
      <c r="AY534" s="36">
        <f t="shared" si="246"/>
        <v>0</v>
      </c>
      <c r="AZ534" s="36">
        <f t="shared" si="247"/>
        <v>1</v>
      </c>
      <c r="BA534" s="36">
        <f t="shared" si="236"/>
        <v>0</v>
      </c>
      <c r="BB534" s="36">
        <f t="shared" si="237"/>
        <v>0</v>
      </c>
      <c r="BC534" s="36">
        <f t="shared" si="238"/>
        <v>0</v>
      </c>
      <c r="BD534" s="36">
        <f t="shared" si="239"/>
        <v>0</v>
      </c>
      <c r="BE534" s="36">
        <f t="shared" si="240"/>
        <v>0</v>
      </c>
      <c r="BF534" s="36">
        <f t="shared" si="248"/>
        <v>534</v>
      </c>
      <c r="BG534" s="36">
        <f t="shared" si="249"/>
        <v>0</v>
      </c>
      <c r="BH534" s="36">
        <f t="shared" si="250"/>
        <v>0</v>
      </c>
      <c r="BI534" s="36">
        <f t="shared" si="251"/>
        <v>0</v>
      </c>
      <c r="BJ534" s="29">
        <f t="shared" si="241"/>
        <v>52.93</v>
      </c>
      <c r="BK534" s="29">
        <f t="shared" si="252"/>
        <v>52.93</v>
      </c>
      <c r="BL534" s="29">
        <f t="shared" si="253"/>
        <v>0</v>
      </c>
      <c r="BM534" s="29">
        <f t="shared" si="254"/>
        <v>52.93</v>
      </c>
      <c r="BN534" s="36">
        <f t="shared" si="255"/>
        <v>0</v>
      </c>
      <c r="BQ534" s="29">
        <f t="shared" si="256"/>
        <v>0</v>
      </c>
    </row>
    <row r="535" spans="2:69" s="35" customFormat="1" ht="30" customHeight="1" x14ac:dyDescent="0.15">
      <c r="B535" s="31" t="s">
        <v>692</v>
      </c>
      <c r="C535" s="32"/>
      <c r="D535" s="71" t="s">
        <v>757</v>
      </c>
      <c r="E535" s="72" t="s">
        <v>757</v>
      </c>
      <c r="F535" s="72" t="s">
        <v>757</v>
      </c>
      <c r="G535" s="72" t="s">
        <v>757</v>
      </c>
      <c r="H535" s="72" t="s">
        <v>757</v>
      </c>
      <c r="I535" s="72" t="s">
        <v>757</v>
      </c>
      <c r="J535" s="72" t="s">
        <v>757</v>
      </c>
      <c r="K535" s="72" t="s">
        <v>757</v>
      </c>
      <c r="L535" s="72" t="s">
        <v>757</v>
      </c>
      <c r="M535" s="72" t="s">
        <v>757</v>
      </c>
      <c r="N535" s="73" t="s">
        <v>757</v>
      </c>
      <c r="O535" s="33"/>
      <c r="P535" s="31" t="s">
        <v>105</v>
      </c>
      <c r="Q535" s="34"/>
      <c r="R535" s="45">
        <v>49.295999999999999</v>
      </c>
      <c r="S535" s="34"/>
      <c r="T535" s="45">
        <v>6.05</v>
      </c>
      <c r="U535" s="34"/>
      <c r="V535" s="45">
        <v>298.24</v>
      </c>
      <c r="W535" s="46"/>
      <c r="X535" s="47">
        <f t="shared" si="225"/>
        <v>298.24</v>
      </c>
      <c r="Y535" s="34"/>
      <c r="Z535" s="45">
        <v>49.295999999999999</v>
      </c>
      <c r="AA535" s="34"/>
      <c r="AB535" s="45">
        <v>4.5</v>
      </c>
      <c r="AC535" s="34"/>
      <c r="AD535" s="45"/>
      <c r="AE535" s="34"/>
      <c r="AF535" s="48">
        <f t="shared" si="226"/>
        <v>100</v>
      </c>
      <c r="AG535" s="34"/>
      <c r="AH535" s="48">
        <f t="shared" si="227"/>
        <v>0</v>
      </c>
      <c r="AJ535" s="48">
        <f t="shared" si="242"/>
        <v>221.83</v>
      </c>
      <c r="AK535" s="34"/>
      <c r="AL535" s="47">
        <f t="shared" si="228"/>
        <v>25.62</v>
      </c>
      <c r="AM535" s="34"/>
      <c r="AN535" s="47">
        <f t="shared" si="229"/>
        <v>74.38</v>
      </c>
      <c r="AP535" s="36">
        <f t="shared" si="243"/>
        <v>0</v>
      </c>
      <c r="AQ535" s="36">
        <f t="shared" si="230"/>
        <v>0</v>
      </c>
      <c r="AR535" s="36">
        <f t="shared" si="231"/>
        <v>0</v>
      </c>
      <c r="AS535" s="36">
        <f t="shared" si="232"/>
        <v>0</v>
      </c>
      <c r="AT535" s="36">
        <f t="shared" si="233"/>
        <v>0</v>
      </c>
      <c r="AU535" s="36">
        <f t="shared" si="234"/>
        <v>0</v>
      </c>
      <c r="AV535" s="36">
        <f t="shared" si="244"/>
        <v>0</v>
      </c>
      <c r="AW535" s="36">
        <f t="shared" si="245"/>
        <v>0</v>
      </c>
      <c r="AX535" s="36">
        <f t="shared" si="235"/>
        <v>0</v>
      </c>
      <c r="AY535" s="36">
        <f t="shared" si="246"/>
        <v>0</v>
      </c>
      <c r="AZ535" s="36">
        <f t="shared" si="247"/>
        <v>1</v>
      </c>
      <c r="BA535" s="36">
        <f t="shared" si="236"/>
        <v>0</v>
      </c>
      <c r="BB535" s="36">
        <f t="shared" si="237"/>
        <v>0</v>
      </c>
      <c r="BC535" s="36">
        <f t="shared" si="238"/>
        <v>0</v>
      </c>
      <c r="BD535" s="36">
        <f t="shared" si="239"/>
        <v>0</v>
      </c>
      <c r="BE535" s="36">
        <f t="shared" si="240"/>
        <v>0</v>
      </c>
      <c r="BF535" s="36">
        <f t="shared" si="248"/>
        <v>535</v>
      </c>
      <c r="BG535" s="36">
        <f t="shared" si="249"/>
        <v>0</v>
      </c>
      <c r="BH535" s="36">
        <f t="shared" si="250"/>
        <v>0</v>
      </c>
      <c r="BI535" s="36">
        <f t="shared" si="251"/>
        <v>0</v>
      </c>
      <c r="BJ535" s="29">
        <f t="shared" si="241"/>
        <v>4.5</v>
      </c>
      <c r="BK535" s="29">
        <f t="shared" si="252"/>
        <v>4.5</v>
      </c>
      <c r="BL535" s="29">
        <f t="shared" si="253"/>
        <v>0</v>
      </c>
      <c r="BM535" s="29">
        <f t="shared" si="254"/>
        <v>4.5</v>
      </c>
      <c r="BN535" s="36">
        <f t="shared" si="255"/>
        <v>0</v>
      </c>
      <c r="BQ535" s="29">
        <f t="shared" si="256"/>
        <v>0</v>
      </c>
    </row>
    <row r="536" spans="2:69" s="35" customFormat="1" ht="30" customHeight="1" x14ac:dyDescent="0.15">
      <c r="B536" s="31" t="s">
        <v>693</v>
      </c>
      <c r="C536" s="32"/>
      <c r="D536" s="71" t="s">
        <v>337</v>
      </c>
      <c r="E536" s="72" t="s">
        <v>337</v>
      </c>
      <c r="F536" s="72" t="s">
        <v>337</v>
      </c>
      <c r="G536" s="72" t="s">
        <v>337</v>
      </c>
      <c r="H536" s="72" t="s">
        <v>337</v>
      </c>
      <c r="I536" s="72" t="s">
        <v>337</v>
      </c>
      <c r="J536" s="72" t="s">
        <v>337</v>
      </c>
      <c r="K536" s="72" t="s">
        <v>337</v>
      </c>
      <c r="L536" s="72" t="s">
        <v>337</v>
      </c>
      <c r="M536" s="72" t="s">
        <v>337</v>
      </c>
      <c r="N536" s="73" t="s">
        <v>337</v>
      </c>
      <c r="O536" s="33"/>
      <c r="P536" s="31" t="s">
        <v>105</v>
      </c>
      <c r="Q536" s="34"/>
      <c r="R536" s="45">
        <v>49.295999999999999</v>
      </c>
      <c r="S536" s="34"/>
      <c r="T536" s="45">
        <v>31.01</v>
      </c>
      <c r="U536" s="34"/>
      <c r="V536" s="45">
        <v>1528.67</v>
      </c>
      <c r="W536" s="46"/>
      <c r="X536" s="47">
        <f t="shared" si="225"/>
        <v>1528.67</v>
      </c>
      <c r="Y536" s="34"/>
      <c r="Z536" s="45">
        <v>49.295999999999999</v>
      </c>
      <c r="AA536" s="34"/>
      <c r="AB536" s="45">
        <v>23.07</v>
      </c>
      <c r="AC536" s="34"/>
      <c r="AD536" s="45"/>
      <c r="AE536" s="34"/>
      <c r="AF536" s="48">
        <f t="shared" si="226"/>
        <v>100</v>
      </c>
      <c r="AG536" s="34"/>
      <c r="AH536" s="48">
        <f t="shared" si="227"/>
        <v>0</v>
      </c>
      <c r="AJ536" s="48">
        <f t="shared" si="242"/>
        <v>1137.26</v>
      </c>
      <c r="AK536" s="34"/>
      <c r="AL536" s="47">
        <f t="shared" si="228"/>
        <v>25.6</v>
      </c>
      <c r="AM536" s="34"/>
      <c r="AN536" s="47">
        <f t="shared" si="229"/>
        <v>74.400000000000006</v>
      </c>
      <c r="AP536" s="36">
        <f t="shared" si="243"/>
        <v>0</v>
      </c>
      <c r="AQ536" s="36">
        <f t="shared" si="230"/>
        <v>0</v>
      </c>
      <c r="AR536" s="36">
        <f t="shared" si="231"/>
        <v>0</v>
      </c>
      <c r="AS536" s="36">
        <f t="shared" si="232"/>
        <v>0</v>
      </c>
      <c r="AT536" s="36">
        <f t="shared" si="233"/>
        <v>0</v>
      </c>
      <c r="AU536" s="36">
        <f t="shared" si="234"/>
        <v>0</v>
      </c>
      <c r="AV536" s="36">
        <f t="shared" si="244"/>
        <v>0</v>
      </c>
      <c r="AW536" s="36">
        <f t="shared" si="245"/>
        <v>0</v>
      </c>
      <c r="AX536" s="36">
        <f t="shared" si="235"/>
        <v>1</v>
      </c>
      <c r="AY536" s="36">
        <f t="shared" si="246"/>
        <v>0</v>
      </c>
      <c r="AZ536" s="36">
        <f t="shared" si="247"/>
        <v>1</v>
      </c>
      <c r="BA536" s="36">
        <f t="shared" si="236"/>
        <v>0</v>
      </c>
      <c r="BB536" s="36">
        <f t="shared" si="237"/>
        <v>0</v>
      </c>
      <c r="BC536" s="36">
        <f t="shared" si="238"/>
        <v>0</v>
      </c>
      <c r="BD536" s="36">
        <f t="shared" si="239"/>
        <v>0</v>
      </c>
      <c r="BE536" s="36">
        <f t="shared" si="240"/>
        <v>0</v>
      </c>
      <c r="BF536" s="36">
        <f t="shared" si="248"/>
        <v>536</v>
      </c>
      <c r="BG536" s="36">
        <f t="shared" si="249"/>
        <v>0</v>
      </c>
      <c r="BH536" s="36">
        <f t="shared" si="250"/>
        <v>0</v>
      </c>
      <c r="BI536" s="36">
        <f t="shared" si="251"/>
        <v>0</v>
      </c>
      <c r="BJ536" s="29">
        <f t="shared" si="241"/>
        <v>23.07</v>
      </c>
      <c r="BK536" s="29">
        <f t="shared" si="252"/>
        <v>23.07</v>
      </c>
      <c r="BL536" s="29">
        <f t="shared" si="253"/>
        <v>0</v>
      </c>
      <c r="BM536" s="29">
        <f t="shared" si="254"/>
        <v>23.07</v>
      </c>
      <c r="BN536" s="36">
        <f t="shared" si="255"/>
        <v>0</v>
      </c>
      <c r="BQ536" s="29">
        <f t="shared" si="256"/>
        <v>0</v>
      </c>
    </row>
    <row r="537" spans="2:69" s="35" customFormat="1" ht="30" customHeight="1" x14ac:dyDescent="0.15">
      <c r="B537" s="31" t="s">
        <v>694</v>
      </c>
      <c r="C537" s="32"/>
      <c r="D537" s="71" t="s">
        <v>758</v>
      </c>
      <c r="E537" s="72" t="s">
        <v>758</v>
      </c>
      <c r="F537" s="72" t="s">
        <v>758</v>
      </c>
      <c r="G537" s="72" t="s">
        <v>758</v>
      </c>
      <c r="H537" s="72" t="s">
        <v>758</v>
      </c>
      <c r="I537" s="72" t="s">
        <v>758</v>
      </c>
      <c r="J537" s="72" t="s">
        <v>758</v>
      </c>
      <c r="K537" s="72" t="s">
        <v>758</v>
      </c>
      <c r="L537" s="72" t="s">
        <v>758</v>
      </c>
      <c r="M537" s="72" t="s">
        <v>758</v>
      </c>
      <c r="N537" s="73" t="s">
        <v>758</v>
      </c>
      <c r="O537" s="33"/>
      <c r="P537" s="31" t="s">
        <v>105</v>
      </c>
      <c r="Q537" s="34"/>
      <c r="R537" s="45">
        <v>1.5</v>
      </c>
      <c r="S537" s="34"/>
      <c r="T537" s="45">
        <v>94.14</v>
      </c>
      <c r="U537" s="34"/>
      <c r="V537" s="45">
        <v>141.21</v>
      </c>
      <c r="W537" s="46"/>
      <c r="X537" s="47">
        <f t="shared" si="225"/>
        <v>141.21</v>
      </c>
      <c r="Y537" s="34"/>
      <c r="Z537" s="45">
        <v>1.5</v>
      </c>
      <c r="AA537" s="34"/>
      <c r="AB537" s="45">
        <v>70.03</v>
      </c>
      <c r="AC537" s="34"/>
      <c r="AD537" s="45"/>
      <c r="AE537" s="34"/>
      <c r="AF537" s="48">
        <f t="shared" si="226"/>
        <v>100</v>
      </c>
      <c r="AG537" s="34"/>
      <c r="AH537" s="48">
        <f t="shared" si="227"/>
        <v>0</v>
      </c>
      <c r="AJ537" s="48">
        <f t="shared" si="242"/>
        <v>105.05</v>
      </c>
      <c r="AK537" s="34"/>
      <c r="AL537" s="47">
        <f t="shared" si="228"/>
        <v>25.61</v>
      </c>
      <c r="AM537" s="34"/>
      <c r="AN537" s="47">
        <f t="shared" si="229"/>
        <v>74.39</v>
      </c>
      <c r="AP537" s="36">
        <f t="shared" si="243"/>
        <v>0</v>
      </c>
      <c r="AQ537" s="36">
        <f t="shared" si="230"/>
        <v>0</v>
      </c>
      <c r="AR537" s="36">
        <f t="shared" si="231"/>
        <v>0</v>
      </c>
      <c r="AS537" s="36">
        <f t="shared" si="232"/>
        <v>0</v>
      </c>
      <c r="AT537" s="36">
        <f t="shared" si="233"/>
        <v>1</v>
      </c>
      <c r="AU537" s="36">
        <f t="shared" si="234"/>
        <v>0</v>
      </c>
      <c r="AV537" s="36">
        <f t="shared" si="244"/>
        <v>0</v>
      </c>
      <c r="AW537" s="36">
        <f t="shared" si="245"/>
        <v>0</v>
      </c>
      <c r="AX537" s="36">
        <f t="shared" si="235"/>
        <v>0</v>
      </c>
      <c r="AY537" s="36">
        <f t="shared" si="246"/>
        <v>0</v>
      </c>
      <c r="AZ537" s="36">
        <f t="shared" si="247"/>
        <v>1</v>
      </c>
      <c r="BA537" s="36">
        <f t="shared" si="236"/>
        <v>0</v>
      </c>
      <c r="BB537" s="36">
        <f t="shared" si="237"/>
        <v>0</v>
      </c>
      <c r="BC537" s="36">
        <f t="shared" si="238"/>
        <v>0</v>
      </c>
      <c r="BD537" s="36">
        <f t="shared" si="239"/>
        <v>0</v>
      </c>
      <c r="BE537" s="36">
        <f t="shared" si="240"/>
        <v>0</v>
      </c>
      <c r="BF537" s="36">
        <f t="shared" si="248"/>
        <v>537</v>
      </c>
      <c r="BG537" s="36">
        <f t="shared" si="249"/>
        <v>0</v>
      </c>
      <c r="BH537" s="36">
        <f t="shared" si="250"/>
        <v>0</v>
      </c>
      <c r="BI537" s="36">
        <f t="shared" si="251"/>
        <v>0</v>
      </c>
      <c r="BJ537" s="29">
        <f t="shared" si="241"/>
        <v>70.02</v>
      </c>
      <c r="BK537" s="29">
        <f t="shared" si="252"/>
        <v>70.02</v>
      </c>
      <c r="BL537" s="29">
        <f t="shared" si="253"/>
        <v>0</v>
      </c>
      <c r="BM537" s="29">
        <f t="shared" si="254"/>
        <v>70.02</v>
      </c>
      <c r="BN537" s="36">
        <f t="shared" si="255"/>
        <v>0</v>
      </c>
      <c r="BQ537" s="29">
        <f t="shared" si="256"/>
        <v>0</v>
      </c>
    </row>
    <row r="538" spans="2:69" s="35" customFormat="1" ht="30" customHeight="1" x14ac:dyDescent="0.15">
      <c r="B538" s="31" t="s">
        <v>695</v>
      </c>
      <c r="C538" s="32"/>
      <c r="D538" s="71" t="s">
        <v>759</v>
      </c>
      <c r="E538" s="72" t="s">
        <v>759</v>
      </c>
      <c r="F538" s="72" t="s">
        <v>759</v>
      </c>
      <c r="G538" s="72" t="s">
        <v>759</v>
      </c>
      <c r="H538" s="72" t="s">
        <v>759</v>
      </c>
      <c r="I538" s="72" t="s">
        <v>759</v>
      </c>
      <c r="J538" s="72" t="s">
        <v>759</v>
      </c>
      <c r="K538" s="72" t="s">
        <v>759</v>
      </c>
      <c r="L538" s="72" t="s">
        <v>759</v>
      </c>
      <c r="M538" s="72" t="s">
        <v>759</v>
      </c>
      <c r="N538" s="73" t="s">
        <v>759</v>
      </c>
      <c r="O538" s="33"/>
      <c r="P538" s="31" t="s">
        <v>105</v>
      </c>
      <c r="Q538" s="34"/>
      <c r="R538" s="45">
        <v>4</v>
      </c>
      <c r="S538" s="34"/>
      <c r="T538" s="45">
        <v>29.9</v>
      </c>
      <c r="U538" s="34"/>
      <c r="V538" s="45">
        <v>119.6</v>
      </c>
      <c r="W538" s="46"/>
      <c r="X538" s="47">
        <f t="shared" si="225"/>
        <v>119.6</v>
      </c>
      <c r="Y538" s="34"/>
      <c r="Z538" s="45">
        <v>4</v>
      </c>
      <c r="AA538" s="34"/>
      <c r="AB538" s="45">
        <v>22.24</v>
      </c>
      <c r="AC538" s="34"/>
      <c r="AD538" s="45"/>
      <c r="AE538" s="34"/>
      <c r="AF538" s="48">
        <f t="shared" si="226"/>
        <v>100</v>
      </c>
      <c r="AG538" s="34"/>
      <c r="AH538" s="48">
        <f t="shared" si="227"/>
        <v>0</v>
      </c>
      <c r="AJ538" s="48">
        <f t="shared" si="242"/>
        <v>88.96</v>
      </c>
      <c r="AK538" s="34"/>
      <c r="AL538" s="47">
        <f t="shared" si="228"/>
        <v>25.62</v>
      </c>
      <c r="AM538" s="34"/>
      <c r="AN538" s="47">
        <f t="shared" si="229"/>
        <v>74.38</v>
      </c>
      <c r="AP538" s="36">
        <f t="shared" si="243"/>
        <v>0</v>
      </c>
      <c r="AQ538" s="36">
        <f t="shared" si="230"/>
        <v>0</v>
      </c>
      <c r="AR538" s="36">
        <f t="shared" si="231"/>
        <v>0</v>
      </c>
      <c r="AS538" s="36">
        <f t="shared" si="232"/>
        <v>0</v>
      </c>
      <c r="AT538" s="36">
        <f t="shared" si="233"/>
        <v>0</v>
      </c>
      <c r="AU538" s="36">
        <f t="shared" si="234"/>
        <v>0</v>
      </c>
      <c r="AV538" s="36">
        <f t="shared" si="244"/>
        <v>0</v>
      </c>
      <c r="AW538" s="36">
        <f t="shared" si="245"/>
        <v>0</v>
      </c>
      <c r="AX538" s="36">
        <f t="shared" si="235"/>
        <v>0</v>
      </c>
      <c r="AY538" s="36">
        <f t="shared" si="246"/>
        <v>0</v>
      </c>
      <c r="AZ538" s="36">
        <f t="shared" si="247"/>
        <v>1</v>
      </c>
      <c r="BA538" s="36">
        <f t="shared" si="236"/>
        <v>0</v>
      </c>
      <c r="BB538" s="36">
        <f t="shared" si="237"/>
        <v>0</v>
      </c>
      <c r="BC538" s="36">
        <f t="shared" si="238"/>
        <v>0</v>
      </c>
      <c r="BD538" s="36">
        <f t="shared" si="239"/>
        <v>0</v>
      </c>
      <c r="BE538" s="36">
        <f t="shared" si="240"/>
        <v>0</v>
      </c>
      <c r="BF538" s="36">
        <f t="shared" si="248"/>
        <v>538</v>
      </c>
      <c r="BG538" s="36">
        <f t="shared" si="249"/>
        <v>0</v>
      </c>
      <c r="BH538" s="36">
        <f t="shared" si="250"/>
        <v>0</v>
      </c>
      <c r="BI538" s="36">
        <f t="shared" si="251"/>
        <v>0</v>
      </c>
      <c r="BJ538" s="29">
        <f t="shared" si="241"/>
        <v>22.24</v>
      </c>
      <c r="BK538" s="29">
        <f t="shared" si="252"/>
        <v>22.24</v>
      </c>
      <c r="BL538" s="29">
        <f t="shared" si="253"/>
        <v>0</v>
      </c>
      <c r="BM538" s="29">
        <f t="shared" si="254"/>
        <v>22.24</v>
      </c>
      <c r="BN538" s="36">
        <f t="shared" si="255"/>
        <v>0</v>
      </c>
      <c r="BQ538" s="29">
        <f t="shared" si="256"/>
        <v>0</v>
      </c>
    </row>
    <row r="539" spans="2:69" s="35" customFormat="1" ht="30" customHeight="1" x14ac:dyDescent="0.15">
      <c r="B539" s="31" t="s">
        <v>696</v>
      </c>
      <c r="C539" s="32"/>
      <c r="D539" s="71" t="s">
        <v>760</v>
      </c>
      <c r="E539" s="72" t="s">
        <v>760</v>
      </c>
      <c r="F539" s="72" t="s">
        <v>760</v>
      </c>
      <c r="G539" s="72" t="s">
        <v>760</v>
      </c>
      <c r="H539" s="72" t="s">
        <v>760</v>
      </c>
      <c r="I539" s="72" t="s">
        <v>760</v>
      </c>
      <c r="J539" s="72" t="s">
        <v>760</v>
      </c>
      <c r="K539" s="72" t="s">
        <v>760</v>
      </c>
      <c r="L539" s="72" t="s">
        <v>760</v>
      </c>
      <c r="M539" s="72" t="s">
        <v>760</v>
      </c>
      <c r="N539" s="73" t="s">
        <v>760</v>
      </c>
      <c r="O539" s="33"/>
      <c r="P539" s="31" t="s">
        <v>105</v>
      </c>
      <c r="Q539" s="34"/>
      <c r="R539" s="45">
        <v>4</v>
      </c>
      <c r="S539" s="34"/>
      <c r="T539" s="45">
        <v>42.01</v>
      </c>
      <c r="U539" s="34"/>
      <c r="V539" s="45">
        <v>168.04</v>
      </c>
      <c r="W539" s="46"/>
      <c r="X539" s="47">
        <f t="shared" si="225"/>
        <v>168.04</v>
      </c>
      <c r="Y539" s="34"/>
      <c r="Z539" s="45">
        <v>4</v>
      </c>
      <c r="AA539" s="34"/>
      <c r="AB539" s="45">
        <v>31.24</v>
      </c>
      <c r="AC539" s="34"/>
      <c r="AD539" s="45"/>
      <c r="AE539" s="34"/>
      <c r="AF539" s="48">
        <f t="shared" si="226"/>
        <v>100</v>
      </c>
      <c r="AG539" s="34"/>
      <c r="AH539" s="48">
        <f t="shared" si="227"/>
        <v>0</v>
      </c>
      <c r="AJ539" s="48">
        <f t="shared" si="242"/>
        <v>124.96</v>
      </c>
      <c r="AK539" s="34"/>
      <c r="AL539" s="47">
        <f t="shared" si="228"/>
        <v>25.64</v>
      </c>
      <c r="AM539" s="34"/>
      <c r="AN539" s="47">
        <f t="shared" si="229"/>
        <v>74.36</v>
      </c>
      <c r="AP539" s="36">
        <f t="shared" si="243"/>
        <v>0</v>
      </c>
      <c r="AQ539" s="36">
        <f t="shared" si="230"/>
        <v>0</v>
      </c>
      <c r="AR539" s="36">
        <f t="shared" si="231"/>
        <v>0</v>
      </c>
      <c r="AS539" s="36">
        <f t="shared" si="232"/>
        <v>0</v>
      </c>
      <c r="AT539" s="36">
        <f t="shared" si="233"/>
        <v>0</v>
      </c>
      <c r="AU539" s="36">
        <f t="shared" si="234"/>
        <v>0</v>
      </c>
      <c r="AV539" s="36">
        <f t="shared" si="244"/>
        <v>0</v>
      </c>
      <c r="AW539" s="36">
        <f t="shared" si="245"/>
        <v>0</v>
      </c>
      <c r="AX539" s="36">
        <f t="shared" si="235"/>
        <v>1</v>
      </c>
      <c r="AY539" s="36">
        <f t="shared" si="246"/>
        <v>0</v>
      </c>
      <c r="AZ539" s="36">
        <f t="shared" si="247"/>
        <v>1</v>
      </c>
      <c r="BA539" s="36">
        <f t="shared" si="236"/>
        <v>0</v>
      </c>
      <c r="BB539" s="36">
        <f t="shared" si="237"/>
        <v>0</v>
      </c>
      <c r="BC539" s="36">
        <f t="shared" si="238"/>
        <v>0</v>
      </c>
      <c r="BD539" s="36">
        <f t="shared" si="239"/>
        <v>0</v>
      </c>
      <c r="BE539" s="36">
        <f t="shared" si="240"/>
        <v>0</v>
      </c>
      <c r="BF539" s="36">
        <f t="shared" si="248"/>
        <v>539</v>
      </c>
      <c r="BG539" s="36">
        <f t="shared" si="249"/>
        <v>0</v>
      </c>
      <c r="BH539" s="36">
        <f t="shared" si="250"/>
        <v>0</v>
      </c>
      <c r="BI539" s="36">
        <f t="shared" si="251"/>
        <v>0</v>
      </c>
      <c r="BJ539" s="29">
        <f t="shared" si="241"/>
        <v>31.25</v>
      </c>
      <c r="BK539" s="29">
        <f t="shared" si="252"/>
        <v>31.25</v>
      </c>
      <c r="BL539" s="29">
        <f t="shared" si="253"/>
        <v>0</v>
      </c>
      <c r="BM539" s="29">
        <f t="shared" si="254"/>
        <v>31.25</v>
      </c>
      <c r="BN539" s="36">
        <f t="shared" si="255"/>
        <v>0</v>
      </c>
      <c r="BQ539" s="29">
        <f t="shared" si="256"/>
        <v>0</v>
      </c>
    </row>
    <row r="540" spans="2:69" s="35" customFormat="1" ht="30" customHeight="1" x14ac:dyDescent="0.15">
      <c r="B540" s="31" t="s">
        <v>697</v>
      </c>
      <c r="C540" s="32"/>
      <c r="D540" s="71" t="s">
        <v>761</v>
      </c>
      <c r="E540" s="72" t="s">
        <v>761</v>
      </c>
      <c r="F540" s="72" t="s">
        <v>761</v>
      </c>
      <c r="G540" s="72" t="s">
        <v>761</v>
      </c>
      <c r="H540" s="72" t="s">
        <v>761</v>
      </c>
      <c r="I540" s="72" t="s">
        <v>761</v>
      </c>
      <c r="J540" s="72" t="s">
        <v>761</v>
      </c>
      <c r="K540" s="72" t="s">
        <v>761</v>
      </c>
      <c r="L540" s="72" t="s">
        <v>761</v>
      </c>
      <c r="M540" s="72" t="s">
        <v>761</v>
      </c>
      <c r="N540" s="73" t="s">
        <v>761</v>
      </c>
      <c r="O540" s="33"/>
      <c r="P540" s="31" t="s">
        <v>105</v>
      </c>
      <c r="Q540" s="34"/>
      <c r="R540" s="45">
        <v>4</v>
      </c>
      <c r="S540" s="34"/>
      <c r="T540" s="45">
        <v>39.32</v>
      </c>
      <c r="U540" s="34"/>
      <c r="V540" s="45">
        <v>157.28</v>
      </c>
      <c r="W540" s="46"/>
      <c r="X540" s="47">
        <f t="shared" si="225"/>
        <v>157.28</v>
      </c>
      <c r="Y540" s="34"/>
      <c r="Z540" s="45">
        <v>4</v>
      </c>
      <c r="AA540" s="34"/>
      <c r="AB540" s="45">
        <v>29.26</v>
      </c>
      <c r="AC540" s="34"/>
      <c r="AD540" s="45"/>
      <c r="AE540" s="34"/>
      <c r="AF540" s="48">
        <f t="shared" si="226"/>
        <v>100</v>
      </c>
      <c r="AG540" s="34"/>
      <c r="AH540" s="48">
        <f t="shared" si="227"/>
        <v>0</v>
      </c>
      <c r="AJ540" s="48">
        <f t="shared" si="242"/>
        <v>117.04</v>
      </c>
      <c r="AK540" s="34"/>
      <c r="AL540" s="47">
        <f t="shared" si="228"/>
        <v>25.58</v>
      </c>
      <c r="AM540" s="34"/>
      <c r="AN540" s="47">
        <f t="shared" si="229"/>
        <v>74.42</v>
      </c>
      <c r="AP540" s="36">
        <f t="shared" si="243"/>
        <v>0</v>
      </c>
      <c r="AQ540" s="36">
        <f t="shared" si="230"/>
        <v>0</v>
      </c>
      <c r="AR540" s="36">
        <f t="shared" si="231"/>
        <v>0</v>
      </c>
      <c r="AS540" s="36">
        <f t="shared" si="232"/>
        <v>0</v>
      </c>
      <c r="AT540" s="36">
        <f t="shared" si="233"/>
        <v>1</v>
      </c>
      <c r="AU540" s="36">
        <f t="shared" si="234"/>
        <v>0</v>
      </c>
      <c r="AV540" s="36">
        <f t="shared" si="244"/>
        <v>0</v>
      </c>
      <c r="AW540" s="36">
        <f t="shared" si="245"/>
        <v>0</v>
      </c>
      <c r="AX540" s="36">
        <f t="shared" si="235"/>
        <v>0</v>
      </c>
      <c r="AY540" s="36">
        <f t="shared" si="246"/>
        <v>0</v>
      </c>
      <c r="AZ540" s="36">
        <f t="shared" si="247"/>
        <v>1</v>
      </c>
      <c r="BA540" s="36">
        <f t="shared" si="236"/>
        <v>0</v>
      </c>
      <c r="BB540" s="36">
        <f t="shared" si="237"/>
        <v>0</v>
      </c>
      <c r="BC540" s="36">
        <f t="shared" si="238"/>
        <v>0</v>
      </c>
      <c r="BD540" s="36">
        <f t="shared" si="239"/>
        <v>0</v>
      </c>
      <c r="BE540" s="36">
        <f t="shared" si="240"/>
        <v>0</v>
      </c>
      <c r="BF540" s="36">
        <f t="shared" si="248"/>
        <v>540</v>
      </c>
      <c r="BG540" s="36">
        <f t="shared" si="249"/>
        <v>0</v>
      </c>
      <c r="BH540" s="36">
        <f t="shared" si="250"/>
        <v>0</v>
      </c>
      <c r="BI540" s="36">
        <f t="shared" si="251"/>
        <v>0</v>
      </c>
      <c r="BJ540" s="29">
        <f t="shared" si="241"/>
        <v>29.25</v>
      </c>
      <c r="BK540" s="29">
        <f t="shared" si="252"/>
        <v>29.25</v>
      </c>
      <c r="BL540" s="29">
        <f t="shared" si="253"/>
        <v>0</v>
      </c>
      <c r="BM540" s="29">
        <f t="shared" si="254"/>
        <v>29.25</v>
      </c>
      <c r="BN540" s="36">
        <f t="shared" si="255"/>
        <v>0</v>
      </c>
      <c r="BQ540" s="29">
        <f t="shared" si="256"/>
        <v>0</v>
      </c>
    </row>
    <row r="541" spans="2:69" s="35" customFormat="1" ht="30" customHeight="1" x14ac:dyDescent="0.15">
      <c r="B541" s="31" t="s">
        <v>698</v>
      </c>
      <c r="C541" s="32"/>
      <c r="D541" s="71" t="s">
        <v>762</v>
      </c>
      <c r="E541" s="72" t="s">
        <v>762</v>
      </c>
      <c r="F541" s="72" t="s">
        <v>762</v>
      </c>
      <c r="G541" s="72" t="s">
        <v>762</v>
      </c>
      <c r="H541" s="72" t="s">
        <v>762</v>
      </c>
      <c r="I541" s="72" t="s">
        <v>762</v>
      </c>
      <c r="J541" s="72" t="s">
        <v>762</v>
      </c>
      <c r="K541" s="72" t="s">
        <v>762</v>
      </c>
      <c r="L541" s="72" t="s">
        <v>762</v>
      </c>
      <c r="M541" s="72" t="s">
        <v>762</v>
      </c>
      <c r="N541" s="73" t="s">
        <v>762</v>
      </c>
      <c r="O541" s="33"/>
      <c r="P541" s="31" t="s">
        <v>105</v>
      </c>
      <c r="Q541" s="34"/>
      <c r="R541" s="45">
        <v>4.5999999999999996</v>
      </c>
      <c r="S541" s="34"/>
      <c r="T541" s="45">
        <v>72.19</v>
      </c>
      <c r="U541" s="34"/>
      <c r="V541" s="45">
        <v>332.07</v>
      </c>
      <c r="W541" s="46"/>
      <c r="X541" s="47">
        <f t="shared" si="225"/>
        <v>332.07</v>
      </c>
      <c r="Y541" s="34"/>
      <c r="Z541" s="45">
        <v>4.5999999999999996</v>
      </c>
      <c r="AA541" s="34"/>
      <c r="AB541" s="45">
        <v>53.68</v>
      </c>
      <c r="AC541" s="34"/>
      <c r="AD541" s="45"/>
      <c r="AE541" s="34"/>
      <c r="AF541" s="48">
        <f t="shared" si="226"/>
        <v>100</v>
      </c>
      <c r="AG541" s="34"/>
      <c r="AH541" s="48">
        <f t="shared" si="227"/>
        <v>0</v>
      </c>
      <c r="AJ541" s="48">
        <f t="shared" si="242"/>
        <v>246.93</v>
      </c>
      <c r="AK541" s="34"/>
      <c r="AL541" s="47">
        <f t="shared" si="228"/>
        <v>25.64</v>
      </c>
      <c r="AM541" s="34"/>
      <c r="AN541" s="47">
        <f t="shared" si="229"/>
        <v>74.36</v>
      </c>
      <c r="AP541" s="36">
        <f t="shared" si="243"/>
        <v>0</v>
      </c>
      <c r="AQ541" s="36">
        <f t="shared" si="230"/>
        <v>0</v>
      </c>
      <c r="AR541" s="36">
        <f t="shared" si="231"/>
        <v>0</v>
      </c>
      <c r="AS541" s="36">
        <f t="shared" si="232"/>
        <v>0</v>
      </c>
      <c r="AT541" s="36">
        <f t="shared" si="233"/>
        <v>0</v>
      </c>
      <c r="AU541" s="36">
        <f t="shared" si="234"/>
        <v>1</v>
      </c>
      <c r="AV541" s="36">
        <f t="shared" si="244"/>
        <v>0</v>
      </c>
      <c r="AW541" s="36">
        <f t="shared" si="245"/>
        <v>0</v>
      </c>
      <c r="AX541" s="36">
        <f t="shared" si="235"/>
        <v>0</v>
      </c>
      <c r="AY541" s="36">
        <f t="shared" si="246"/>
        <v>0</v>
      </c>
      <c r="AZ541" s="36">
        <f t="shared" si="247"/>
        <v>1</v>
      </c>
      <c r="BA541" s="36">
        <f t="shared" si="236"/>
        <v>0</v>
      </c>
      <c r="BB541" s="36">
        <f t="shared" si="237"/>
        <v>0</v>
      </c>
      <c r="BC541" s="36">
        <f t="shared" si="238"/>
        <v>0</v>
      </c>
      <c r="BD541" s="36">
        <f t="shared" si="239"/>
        <v>0</v>
      </c>
      <c r="BE541" s="36">
        <f t="shared" si="240"/>
        <v>0</v>
      </c>
      <c r="BF541" s="36">
        <f t="shared" si="248"/>
        <v>541</v>
      </c>
      <c r="BG541" s="36">
        <f t="shared" si="249"/>
        <v>0</v>
      </c>
      <c r="BH541" s="36">
        <f t="shared" si="250"/>
        <v>0</v>
      </c>
      <c r="BI541" s="36">
        <f t="shared" si="251"/>
        <v>0</v>
      </c>
      <c r="BJ541" s="29">
        <f t="shared" si="241"/>
        <v>53.69</v>
      </c>
      <c r="BK541" s="29">
        <f t="shared" si="252"/>
        <v>53.69</v>
      </c>
      <c r="BL541" s="29">
        <f t="shared" si="253"/>
        <v>0</v>
      </c>
      <c r="BM541" s="29">
        <f t="shared" si="254"/>
        <v>53.69</v>
      </c>
      <c r="BN541" s="36">
        <f t="shared" si="255"/>
        <v>0</v>
      </c>
      <c r="BQ541" s="29">
        <f t="shared" si="256"/>
        <v>0</v>
      </c>
    </row>
    <row r="542" spans="2:69" s="35" customFormat="1" ht="30" customHeight="1" x14ac:dyDescent="0.15">
      <c r="B542" s="31" t="s">
        <v>699</v>
      </c>
      <c r="C542" s="32"/>
      <c r="D542" s="71" t="s">
        <v>763</v>
      </c>
      <c r="E542" s="72" t="s">
        <v>763</v>
      </c>
      <c r="F542" s="72" t="s">
        <v>763</v>
      </c>
      <c r="G542" s="72" t="s">
        <v>763</v>
      </c>
      <c r="H542" s="72" t="s">
        <v>763</v>
      </c>
      <c r="I542" s="72" t="s">
        <v>763</v>
      </c>
      <c r="J542" s="72" t="s">
        <v>763</v>
      </c>
      <c r="K542" s="72" t="s">
        <v>763</v>
      </c>
      <c r="L542" s="72" t="s">
        <v>763</v>
      </c>
      <c r="M542" s="72" t="s">
        <v>763</v>
      </c>
      <c r="N542" s="73" t="s">
        <v>763</v>
      </c>
      <c r="O542" s="33"/>
      <c r="P542" s="31" t="s">
        <v>484</v>
      </c>
      <c r="Q542" s="34"/>
      <c r="R542" s="45">
        <v>1.2</v>
      </c>
      <c r="S542" s="34"/>
      <c r="T542" s="45">
        <v>35.25</v>
      </c>
      <c r="U542" s="34"/>
      <c r="V542" s="45">
        <v>42.3</v>
      </c>
      <c r="W542" s="46"/>
      <c r="X542" s="47">
        <f t="shared" si="225"/>
        <v>42.3</v>
      </c>
      <c r="Y542" s="34"/>
      <c r="Z542" s="45">
        <v>1.2</v>
      </c>
      <c r="AA542" s="34"/>
      <c r="AB542" s="45">
        <v>26.21</v>
      </c>
      <c r="AC542" s="34"/>
      <c r="AD542" s="45"/>
      <c r="AE542" s="34"/>
      <c r="AF542" s="48">
        <f t="shared" si="226"/>
        <v>100</v>
      </c>
      <c r="AG542" s="34"/>
      <c r="AH542" s="48">
        <f t="shared" si="227"/>
        <v>0</v>
      </c>
      <c r="AJ542" s="48">
        <f t="shared" si="242"/>
        <v>31.45</v>
      </c>
      <c r="AK542" s="34"/>
      <c r="AL542" s="47">
        <f t="shared" si="228"/>
        <v>25.65</v>
      </c>
      <c r="AM542" s="34"/>
      <c r="AN542" s="47">
        <f t="shared" si="229"/>
        <v>74.349999999999994</v>
      </c>
      <c r="AP542" s="36">
        <f t="shared" si="243"/>
        <v>0</v>
      </c>
      <c r="AQ542" s="36">
        <f t="shared" si="230"/>
        <v>0</v>
      </c>
      <c r="AR542" s="36">
        <f t="shared" si="231"/>
        <v>0</v>
      </c>
      <c r="AS542" s="36">
        <f t="shared" si="232"/>
        <v>0</v>
      </c>
      <c r="AT542" s="36">
        <f t="shared" si="233"/>
        <v>0</v>
      </c>
      <c r="AU542" s="36">
        <f t="shared" si="234"/>
        <v>1</v>
      </c>
      <c r="AV542" s="36">
        <f t="shared" si="244"/>
        <v>0</v>
      </c>
      <c r="AW542" s="36">
        <f t="shared" si="245"/>
        <v>0</v>
      </c>
      <c r="AX542" s="36">
        <f t="shared" si="235"/>
        <v>0</v>
      </c>
      <c r="AY542" s="36">
        <f t="shared" si="246"/>
        <v>0</v>
      </c>
      <c r="AZ542" s="36">
        <f t="shared" si="247"/>
        <v>1</v>
      </c>
      <c r="BA542" s="36">
        <f t="shared" si="236"/>
        <v>0</v>
      </c>
      <c r="BB542" s="36">
        <f t="shared" si="237"/>
        <v>0</v>
      </c>
      <c r="BC542" s="36">
        <f t="shared" si="238"/>
        <v>0</v>
      </c>
      <c r="BD542" s="36">
        <f t="shared" si="239"/>
        <v>0</v>
      </c>
      <c r="BE542" s="36">
        <f t="shared" si="240"/>
        <v>0</v>
      </c>
      <c r="BF542" s="36">
        <f t="shared" si="248"/>
        <v>542</v>
      </c>
      <c r="BG542" s="36">
        <f t="shared" si="249"/>
        <v>0</v>
      </c>
      <c r="BH542" s="36">
        <f t="shared" si="250"/>
        <v>0</v>
      </c>
      <c r="BI542" s="36">
        <f t="shared" si="251"/>
        <v>0</v>
      </c>
      <c r="BJ542" s="29">
        <f t="shared" si="241"/>
        <v>26.22</v>
      </c>
      <c r="BK542" s="29">
        <f t="shared" si="252"/>
        <v>26.22</v>
      </c>
      <c r="BL542" s="29">
        <f t="shared" si="253"/>
        <v>0</v>
      </c>
      <c r="BM542" s="29">
        <f t="shared" si="254"/>
        <v>26.22</v>
      </c>
      <c r="BN542" s="36">
        <f t="shared" si="255"/>
        <v>0</v>
      </c>
      <c r="BQ542" s="29">
        <f t="shared" si="256"/>
        <v>0</v>
      </c>
    </row>
    <row r="543" spans="2:69" s="35" customFormat="1" ht="30" customHeight="1" x14ac:dyDescent="0.15">
      <c r="B543" s="31" t="s">
        <v>700</v>
      </c>
      <c r="C543" s="32"/>
      <c r="D543" s="71" t="s">
        <v>764</v>
      </c>
      <c r="E543" s="72" t="s">
        <v>764</v>
      </c>
      <c r="F543" s="72" t="s">
        <v>764</v>
      </c>
      <c r="G543" s="72" t="s">
        <v>764</v>
      </c>
      <c r="H543" s="72" t="s">
        <v>764</v>
      </c>
      <c r="I543" s="72" t="s">
        <v>764</v>
      </c>
      <c r="J543" s="72" t="s">
        <v>764</v>
      </c>
      <c r="K543" s="72" t="s">
        <v>764</v>
      </c>
      <c r="L543" s="72" t="s">
        <v>764</v>
      </c>
      <c r="M543" s="72" t="s">
        <v>764</v>
      </c>
      <c r="N543" s="73" t="s">
        <v>764</v>
      </c>
      <c r="O543" s="33"/>
      <c r="P543" s="31" t="s">
        <v>105</v>
      </c>
      <c r="Q543" s="34"/>
      <c r="R543" s="45">
        <v>12.25</v>
      </c>
      <c r="S543" s="34"/>
      <c r="T543" s="45">
        <v>110.57</v>
      </c>
      <c r="U543" s="34"/>
      <c r="V543" s="45">
        <v>1354.48</v>
      </c>
      <c r="W543" s="46"/>
      <c r="X543" s="47">
        <f t="shared" si="225"/>
        <v>1354.48</v>
      </c>
      <c r="Y543" s="34"/>
      <c r="Z543" s="45">
        <v>12.25</v>
      </c>
      <c r="AA543" s="34"/>
      <c r="AB543" s="45">
        <v>82.22</v>
      </c>
      <c r="AC543" s="34"/>
      <c r="AD543" s="45"/>
      <c r="AE543" s="34"/>
      <c r="AF543" s="48">
        <f t="shared" si="226"/>
        <v>100</v>
      </c>
      <c r="AG543" s="34"/>
      <c r="AH543" s="48">
        <f t="shared" si="227"/>
        <v>0</v>
      </c>
      <c r="AJ543" s="48">
        <f t="shared" si="242"/>
        <v>1007.2</v>
      </c>
      <c r="AK543" s="34"/>
      <c r="AL543" s="47">
        <f t="shared" si="228"/>
        <v>25.64</v>
      </c>
      <c r="AM543" s="34"/>
      <c r="AN543" s="47">
        <f t="shared" si="229"/>
        <v>74.36</v>
      </c>
      <c r="AP543" s="36">
        <f t="shared" si="243"/>
        <v>0</v>
      </c>
      <c r="AQ543" s="36">
        <f t="shared" si="230"/>
        <v>0</v>
      </c>
      <c r="AR543" s="36">
        <f t="shared" si="231"/>
        <v>0</v>
      </c>
      <c r="AS543" s="36">
        <f t="shared" si="232"/>
        <v>0</v>
      </c>
      <c r="AT543" s="36">
        <f t="shared" si="233"/>
        <v>0</v>
      </c>
      <c r="AU543" s="36">
        <f t="shared" si="234"/>
        <v>1</v>
      </c>
      <c r="AV543" s="36">
        <f t="shared" si="244"/>
        <v>0</v>
      </c>
      <c r="AW543" s="36">
        <f t="shared" si="245"/>
        <v>0</v>
      </c>
      <c r="AX543" s="36">
        <f t="shared" si="235"/>
        <v>0</v>
      </c>
      <c r="AY543" s="36">
        <f t="shared" si="246"/>
        <v>0</v>
      </c>
      <c r="AZ543" s="36">
        <f t="shared" si="247"/>
        <v>1</v>
      </c>
      <c r="BA543" s="36">
        <f t="shared" si="236"/>
        <v>0</v>
      </c>
      <c r="BB543" s="36">
        <f t="shared" si="237"/>
        <v>0</v>
      </c>
      <c r="BC543" s="36">
        <f t="shared" si="238"/>
        <v>0</v>
      </c>
      <c r="BD543" s="36">
        <f t="shared" si="239"/>
        <v>0</v>
      </c>
      <c r="BE543" s="36">
        <f t="shared" si="240"/>
        <v>0</v>
      </c>
      <c r="BF543" s="36">
        <f t="shared" si="248"/>
        <v>543</v>
      </c>
      <c r="BG543" s="36">
        <f t="shared" si="249"/>
        <v>0</v>
      </c>
      <c r="BH543" s="36">
        <f t="shared" si="250"/>
        <v>0</v>
      </c>
      <c r="BI543" s="36">
        <f t="shared" si="251"/>
        <v>0</v>
      </c>
      <c r="BJ543" s="29">
        <f t="shared" si="241"/>
        <v>82.24</v>
      </c>
      <c r="BK543" s="29">
        <f t="shared" si="252"/>
        <v>82.24</v>
      </c>
      <c r="BL543" s="29">
        <f t="shared" si="253"/>
        <v>0</v>
      </c>
      <c r="BM543" s="29">
        <f t="shared" si="254"/>
        <v>82.24</v>
      </c>
      <c r="BN543" s="36">
        <f t="shared" si="255"/>
        <v>0</v>
      </c>
      <c r="BQ543" s="29">
        <f t="shared" si="256"/>
        <v>0</v>
      </c>
    </row>
    <row r="544" spans="2:69" s="35" customFormat="1" ht="30" customHeight="1" x14ac:dyDescent="0.15">
      <c r="B544" s="31" t="s">
        <v>701</v>
      </c>
      <c r="C544" s="32"/>
      <c r="D544" s="71" t="s">
        <v>765</v>
      </c>
      <c r="E544" s="72" t="s">
        <v>765</v>
      </c>
      <c r="F544" s="72" t="s">
        <v>765</v>
      </c>
      <c r="G544" s="72" t="s">
        <v>765</v>
      </c>
      <c r="H544" s="72" t="s">
        <v>765</v>
      </c>
      <c r="I544" s="72" t="s">
        <v>765</v>
      </c>
      <c r="J544" s="72" t="s">
        <v>765</v>
      </c>
      <c r="K544" s="72" t="s">
        <v>765</v>
      </c>
      <c r="L544" s="72" t="s">
        <v>765</v>
      </c>
      <c r="M544" s="72" t="s">
        <v>765</v>
      </c>
      <c r="N544" s="73" t="s">
        <v>765</v>
      </c>
      <c r="O544" s="33"/>
      <c r="P544" s="31" t="s">
        <v>490</v>
      </c>
      <c r="Q544" s="34"/>
      <c r="R544" s="45">
        <v>318.5</v>
      </c>
      <c r="S544" s="34"/>
      <c r="T544" s="45">
        <v>3.41</v>
      </c>
      <c r="U544" s="34"/>
      <c r="V544" s="45">
        <v>1086.0899999999999</v>
      </c>
      <c r="W544" s="46"/>
      <c r="X544" s="47">
        <f t="shared" si="225"/>
        <v>1086.0899999999999</v>
      </c>
      <c r="Y544" s="34"/>
      <c r="Z544" s="45">
        <v>318.5</v>
      </c>
      <c r="AA544" s="34"/>
      <c r="AB544" s="45">
        <v>2.54</v>
      </c>
      <c r="AC544" s="34"/>
      <c r="AD544" s="45"/>
      <c r="AE544" s="34"/>
      <c r="AF544" s="48">
        <f t="shared" si="226"/>
        <v>100</v>
      </c>
      <c r="AG544" s="34"/>
      <c r="AH544" s="48">
        <f t="shared" si="227"/>
        <v>0</v>
      </c>
      <c r="AJ544" s="48">
        <f t="shared" si="242"/>
        <v>808.99</v>
      </c>
      <c r="AK544" s="34"/>
      <c r="AL544" s="47">
        <f t="shared" si="228"/>
        <v>25.51</v>
      </c>
      <c r="AM544" s="34"/>
      <c r="AN544" s="47">
        <f t="shared" si="229"/>
        <v>74.489999999999995</v>
      </c>
      <c r="AP544" s="36">
        <f t="shared" si="243"/>
        <v>0</v>
      </c>
      <c r="AQ544" s="36">
        <f t="shared" si="230"/>
        <v>0</v>
      </c>
      <c r="AR544" s="36">
        <f t="shared" si="231"/>
        <v>0</v>
      </c>
      <c r="AS544" s="36">
        <f t="shared" si="232"/>
        <v>0</v>
      </c>
      <c r="AT544" s="36">
        <f t="shared" si="233"/>
        <v>0</v>
      </c>
      <c r="AU544" s="36">
        <f t="shared" si="234"/>
        <v>0</v>
      </c>
      <c r="AV544" s="36">
        <f t="shared" si="244"/>
        <v>0</v>
      </c>
      <c r="AW544" s="36">
        <f t="shared" si="245"/>
        <v>0</v>
      </c>
      <c r="AX544" s="36">
        <f t="shared" si="235"/>
        <v>1</v>
      </c>
      <c r="AY544" s="36">
        <f t="shared" si="246"/>
        <v>0</v>
      </c>
      <c r="AZ544" s="36">
        <f t="shared" si="247"/>
        <v>1</v>
      </c>
      <c r="BA544" s="36">
        <f t="shared" si="236"/>
        <v>0</v>
      </c>
      <c r="BB544" s="36">
        <f t="shared" si="237"/>
        <v>0</v>
      </c>
      <c r="BC544" s="36">
        <f t="shared" si="238"/>
        <v>0</v>
      </c>
      <c r="BD544" s="36">
        <f t="shared" si="239"/>
        <v>0</v>
      </c>
      <c r="BE544" s="36">
        <f t="shared" si="240"/>
        <v>0</v>
      </c>
      <c r="BF544" s="36">
        <f t="shared" si="248"/>
        <v>544</v>
      </c>
      <c r="BG544" s="36">
        <f t="shared" si="249"/>
        <v>0</v>
      </c>
      <c r="BH544" s="36">
        <f t="shared" si="250"/>
        <v>0</v>
      </c>
      <c r="BI544" s="36">
        <f t="shared" si="251"/>
        <v>0</v>
      </c>
      <c r="BJ544" s="29">
        <f t="shared" si="241"/>
        <v>2.54</v>
      </c>
      <c r="BK544" s="29">
        <f t="shared" si="252"/>
        <v>2.54</v>
      </c>
      <c r="BL544" s="29">
        <f t="shared" si="253"/>
        <v>0</v>
      </c>
      <c r="BM544" s="29">
        <f t="shared" si="254"/>
        <v>2.54</v>
      </c>
      <c r="BN544" s="36">
        <f t="shared" si="255"/>
        <v>0</v>
      </c>
      <c r="BQ544" s="29">
        <f t="shared" si="256"/>
        <v>0</v>
      </c>
    </row>
    <row r="545" spans="2:69" s="35" customFormat="1" ht="30" customHeight="1" x14ac:dyDescent="0.15">
      <c r="B545" s="31" t="s">
        <v>702</v>
      </c>
      <c r="C545" s="32"/>
      <c r="D545" s="71" t="s">
        <v>766</v>
      </c>
      <c r="E545" s="72" t="s">
        <v>766</v>
      </c>
      <c r="F545" s="72" t="s">
        <v>766</v>
      </c>
      <c r="G545" s="72" t="s">
        <v>766</v>
      </c>
      <c r="H545" s="72" t="s">
        <v>766</v>
      </c>
      <c r="I545" s="72" t="s">
        <v>766</v>
      </c>
      <c r="J545" s="72" t="s">
        <v>766</v>
      </c>
      <c r="K545" s="72" t="s">
        <v>766</v>
      </c>
      <c r="L545" s="72" t="s">
        <v>766</v>
      </c>
      <c r="M545" s="72" t="s">
        <v>766</v>
      </c>
      <c r="N545" s="73" t="s">
        <v>766</v>
      </c>
      <c r="O545" s="33"/>
      <c r="P545" s="31" t="s">
        <v>105</v>
      </c>
      <c r="Q545" s="34"/>
      <c r="R545" s="45">
        <v>49.295999999999999</v>
      </c>
      <c r="S545" s="34"/>
      <c r="T545" s="45">
        <v>13.7</v>
      </c>
      <c r="U545" s="34"/>
      <c r="V545" s="45">
        <v>675.36</v>
      </c>
      <c r="W545" s="46"/>
      <c r="X545" s="47">
        <f t="shared" si="225"/>
        <v>675.36</v>
      </c>
      <c r="Y545" s="34"/>
      <c r="Z545" s="45">
        <v>49.295999999999999</v>
      </c>
      <c r="AA545" s="34"/>
      <c r="AB545" s="45">
        <v>10.18</v>
      </c>
      <c r="AC545" s="34"/>
      <c r="AD545" s="45"/>
      <c r="AE545" s="34"/>
      <c r="AF545" s="48">
        <f t="shared" si="226"/>
        <v>100</v>
      </c>
      <c r="AG545" s="34"/>
      <c r="AH545" s="48">
        <f t="shared" si="227"/>
        <v>0</v>
      </c>
      <c r="AJ545" s="48">
        <f t="shared" si="242"/>
        <v>501.83</v>
      </c>
      <c r="AK545" s="34"/>
      <c r="AL545" s="47">
        <f t="shared" si="228"/>
        <v>25.69</v>
      </c>
      <c r="AM545" s="34"/>
      <c r="AN545" s="47">
        <f t="shared" si="229"/>
        <v>74.31</v>
      </c>
      <c r="AP545" s="36">
        <f t="shared" si="243"/>
        <v>0</v>
      </c>
      <c r="AQ545" s="36">
        <f t="shared" si="230"/>
        <v>0</v>
      </c>
      <c r="AR545" s="36">
        <f t="shared" si="231"/>
        <v>0</v>
      </c>
      <c r="AS545" s="36">
        <f t="shared" si="232"/>
        <v>0</v>
      </c>
      <c r="AT545" s="36">
        <f t="shared" si="233"/>
        <v>0</v>
      </c>
      <c r="AU545" s="36">
        <f t="shared" si="234"/>
        <v>1</v>
      </c>
      <c r="AV545" s="36">
        <f t="shared" si="244"/>
        <v>0</v>
      </c>
      <c r="AW545" s="36">
        <f t="shared" si="245"/>
        <v>0</v>
      </c>
      <c r="AX545" s="36">
        <f t="shared" si="235"/>
        <v>0</v>
      </c>
      <c r="AY545" s="36">
        <f t="shared" si="246"/>
        <v>0</v>
      </c>
      <c r="AZ545" s="36">
        <f t="shared" si="247"/>
        <v>1</v>
      </c>
      <c r="BA545" s="36">
        <f t="shared" si="236"/>
        <v>0</v>
      </c>
      <c r="BB545" s="36">
        <f t="shared" si="237"/>
        <v>0</v>
      </c>
      <c r="BC545" s="36">
        <f t="shared" si="238"/>
        <v>0</v>
      </c>
      <c r="BD545" s="36">
        <f t="shared" si="239"/>
        <v>0</v>
      </c>
      <c r="BE545" s="36">
        <f t="shared" si="240"/>
        <v>0</v>
      </c>
      <c r="BF545" s="36">
        <f t="shared" si="248"/>
        <v>545</v>
      </c>
      <c r="BG545" s="36">
        <f t="shared" si="249"/>
        <v>0</v>
      </c>
      <c r="BH545" s="36">
        <f t="shared" si="250"/>
        <v>0</v>
      </c>
      <c r="BI545" s="36">
        <f t="shared" si="251"/>
        <v>0</v>
      </c>
      <c r="BJ545" s="29">
        <f t="shared" si="241"/>
        <v>10.19</v>
      </c>
      <c r="BK545" s="29">
        <f t="shared" si="252"/>
        <v>10.19</v>
      </c>
      <c r="BL545" s="29">
        <f t="shared" si="253"/>
        <v>0</v>
      </c>
      <c r="BM545" s="29">
        <f t="shared" si="254"/>
        <v>10.19</v>
      </c>
      <c r="BN545" s="36">
        <f t="shared" si="255"/>
        <v>0</v>
      </c>
      <c r="BQ545" s="29">
        <f t="shared" si="256"/>
        <v>0</v>
      </c>
    </row>
    <row r="546" spans="2:69" s="35" customFormat="1" ht="30" customHeight="1" x14ac:dyDescent="0.15">
      <c r="B546" s="31" t="s">
        <v>703</v>
      </c>
      <c r="C546" s="32"/>
      <c r="D546" s="71" t="s">
        <v>447</v>
      </c>
      <c r="E546" s="72" t="s">
        <v>447</v>
      </c>
      <c r="F546" s="72" t="s">
        <v>447</v>
      </c>
      <c r="G546" s="72" t="s">
        <v>447</v>
      </c>
      <c r="H546" s="72" t="s">
        <v>447</v>
      </c>
      <c r="I546" s="72" t="s">
        <v>447</v>
      </c>
      <c r="J546" s="72" t="s">
        <v>447</v>
      </c>
      <c r="K546" s="72" t="s">
        <v>447</v>
      </c>
      <c r="L546" s="72" t="s">
        <v>447</v>
      </c>
      <c r="M546" s="72" t="s">
        <v>447</v>
      </c>
      <c r="N546" s="73" t="s">
        <v>447</v>
      </c>
      <c r="O546" s="33"/>
      <c r="P546" s="31" t="s">
        <v>105</v>
      </c>
      <c r="Q546" s="34"/>
      <c r="R546" s="45">
        <v>4.7250000000000005</v>
      </c>
      <c r="S546" s="34"/>
      <c r="T546" s="45">
        <v>39.33</v>
      </c>
      <c r="U546" s="34"/>
      <c r="V546" s="45">
        <v>185.83</v>
      </c>
      <c r="W546" s="46"/>
      <c r="X546" s="47">
        <f t="shared" si="225"/>
        <v>185.83</v>
      </c>
      <c r="Y546" s="34"/>
      <c r="Z546" s="45">
        <v>4.7250000000000005</v>
      </c>
      <c r="AA546" s="34"/>
      <c r="AB546" s="45">
        <v>29.24</v>
      </c>
      <c r="AC546" s="34"/>
      <c r="AD546" s="45"/>
      <c r="AE546" s="34"/>
      <c r="AF546" s="48">
        <f t="shared" si="226"/>
        <v>100</v>
      </c>
      <c r="AG546" s="34"/>
      <c r="AH546" s="48">
        <f t="shared" si="227"/>
        <v>0</v>
      </c>
      <c r="AJ546" s="48">
        <f t="shared" si="242"/>
        <v>138.16</v>
      </c>
      <c r="AK546" s="34"/>
      <c r="AL546" s="47">
        <f t="shared" si="228"/>
        <v>25.65</v>
      </c>
      <c r="AM546" s="34"/>
      <c r="AN546" s="47">
        <f t="shared" si="229"/>
        <v>74.349999999999994</v>
      </c>
      <c r="AP546" s="36">
        <f t="shared" si="243"/>
        <v>0</v>
      </c>
      <c r="AQ546" s="36">
        <f t="shared" si="230"/>
        <v>0</v>
      </c>
      <c r="AR546" s="36">
        <f t="shared" si="231"/>
        <v>0</v>
      </c>
      <c r="AS546" s="36">
        <f t="shared" si="232"/>
        <v>0</v>
      </c>
      <c r="AT546" s="36">
        <f t="shared" si="233"/>
        <v>0</v>
      </c>
      <c r="AU546" s="36">
        <f t="shared" si="234"/>
        <v>1</v>
      </c>
      <c r="AV546" s="36">
        <f t="shared" si="244"/>
        <v>0</v>
      </c>
      <c r="AW546" s="36">
        <f t="shared" si="245"/>
        <v>0</v>
      </c>
      <c r="AX546" s="36">
        <f t="shared" si="235"/>
        <v>0</v>
      </c>
      <c r="AY546" s="36">
        <f t="shared" si="246"/>
        <v>0</v>
      </c>
      <c r="AZ546" s="36">
        <f t="shared" si="247"/>
        <v>1</v>
      </c>
      <c r="BA546" s="36">
        <f t="shared" si="236"/>
        <v>0</v>
      </c>
      <c r="BB546" s="36">
        <f t="shared" si="237"/>
        <v>0</v>
      </c>
      <c r="BC546" s="36">
        <f t="shared" si="238"/>
        <v>0</v>
      </c>
      <c r="BD546" s="36">
        <f t="shared" si="239"/>
        <v>0</v>
      </c>
      <c r="BE546" s="36">
        <f t="shared" si="240"/>
        <v>0</v>
      </c>
      <c r="BF546" s="36">
        <f t="shared" si="248"/>
        <v>546</v>
      </c>
      <c r="BG546" s="36">
        <f t="shared" si="249"/>
        <v>0</v>
      </c>
      <c r="BH546" s="36">
        <f t="shared" si="250"/>
        <v>0</v>
      </c>
      <c r="BI546" s="36">
        <f t="shared" si="251"/>
        <v>0</v>
      </c>
      <c r="BJ546" s="29">
        <f t="shared" si="241"/>
        <v>29.25</v>
      </c>
      <c r="BK546" s="29">
        <f t="shared" si="252"/>
        <v>29.25</v>
      </c>
      <c r="BL546" s="29">
        <f t="shared" si="253"/>
        <v>0</v>
      </c>
      <c r="BM546" s="29">
        <f t="shared" si="254"/>
        <v>29.25</v>
      </c>
      <c r="BN546" s="36">
        <f t="shared" si="255"/>
        <v>0</v>
      </c>
      <c r="BQ546" s="29">
        <f t="shared" si="256"/>
        <v>0</v>
      </c>
    </row>
    <row r="547" spans="2:69" s="35" customFormat="1" ht="30" customHeight="1" x14ac:dyDescent="0.15">
      <c r="B547" s="31" t="s">
        <v>704</v>
      </c>
      <c r="C547" s="32"/>
      <c r="D547" s="71" t="s">
        <v>767</v>
      </c>
      <c r="E547" s="72" t="s">
        <v>767</v>
      </c>
      <c r="F547" s="72" t="s">
        <v>767</v>
      </c>
      <c r="G547" s="72" t="s">
        <v>767</v>
      </c>
      <c r="H547" s="72" t="s">
        <v>767</v>
      </c>
      <c r="I547" s="72" t="s">
        <v>767</v>
      </c>
      <c r="J547" s="72" t="s">
        <v>767</v>
      </c>
      <c r="K547" s="72" t="s">
        <v>767</v>
      </c>
      <c r="L547" s="72" t="s">
        <v>767</v>
      </c>
      <c r="M547" s="72" t="s">
        <v>767</v>
      </c>
      <c r="N547" s="73" t="s">
        <v>767</v>
      </c>
      <c r="O547" s="33"/>
      <c r="P547" s="31" t="s">
        <v>490</v>
      </c>
      <c r="Q547" s="34"/>
      <c r="R547" s="45">
        <v>1</v>
      </c>
      <c r="S547" s="34"/>
      <c r="T547" s="45">
        <v>835.28</v>
      </c>
      <c r="U547" s="34"/>
      <c r="V547" s="45">
        <v>835.28</v>
      </c>
      <c r="W547" s="46"/>
      <c r="X547" s="47">
        <f t="shared" si="225"/>
        <v>835.28</v>
      </c>
      <c r="Y547" s="34"/>
      <c r="Z547" s="45">
        <v>1</v>
      </c>
      <c r="AA547" s="34"/>
      <c r="AB547" s="45">
        <v>621.38</v>
      </c>
      <c r="AC547" s="34"/>
      <c r="AD547" s="45"/>
      <c r="AE547" s="34"/>
      <c r="AF547" s="48">
        <f t="shared" si="226"/>
        <v>100</v>
      </c>
      <c r="AG547" s="34"/>
      <c r="AH547" s="48">
        <f t="shared" si="227"/>
        <v>0</v>
      </c>
      <c r="AJ547" s="48">
        <f t="shared" si="242"/>
        <v>621.38</v>
      </c>
      <c r="AK547" s="34"/>
      <c r="AL547" s="47">
        <f t="shared" si="228"/>
        <v>25.61</v>
      </c>
      <c r="AM547" s="34"/>
      <c r="AN547" s="47">
        <f t="shared" si="229"/>
        <v>74.39</v>
      </c>
      <c r="AP547" s="36">
        <f t="shared" si="243"/>
        <v>0</v>
      </c>
      <c r="AQ547" s="36">
        <f t="shared" si="230"/>
        <v>0</v>
      </c>
      <c r="AR547" s="36">
        <f t="shared" si="231"/>
        <v>0</v>
      </c>
      <c r="AS547" s="36">
        <f t="shared" si="232"/>
        <v>0</v>
      </c>
      <c r="AT547" s="36">
        <f t="shared" si="233"/>
        <v>1</v>
      </c>
      <c r="AU547" s="36">
        <f t="shared" si="234"/>
        <v>0</v>
      </c>
      <c r="AV547" s="36">
        <f t="shared" si="244"/>
        <v>0</v>
      </c>
      <c r="AW547" s="36">
        <f t="shared" si="245"/>
        <v>0</v>
      </c>
      <c r="AX547" s="36">
        <f t="shared" si="235"/>
        <v>0</v>
      </c>
      <c r="AY547" s="36">
        <f t="shared" si="246"/>
        <v>0</v>
      </c>
      <c r="AZ547" s="36">
        <f t="shared" si="247"/>
        <v>1</v>
      </c>
      <c r="BA547" s="36">
        <f t="shared" si="236"/>
        <v>0</v>
      </c>
      <c r="BB547" s="36">
        <f t="shared" si="237"/>
        <v>0</v>
      </c>
      <c r="BC547" s="36">
        <f t="shared" si="238"/>
        <v>0</v>
      </c>
      <c r="BD547" s="36">
        <f t="shared" si="239"/>
        <v>0</v>
      </c>
      <c r="BE547" s="36">
        <f t="shared" si="240"/>
        <v>0</v>
      </c>
      <c r="BF547" s="36">
        <f t="shared" si="248"/>
        <v>547</v>
      </c>
      <c r="BG547" s="36">
        <f t="shared" si="249"/>
        <v>0</v>
      </c>
      <c r="BH547" s="36">
        <f t="shared" si="250"/>
        <v>0</v>
      </c>
      <c r="BI547" s="36">
        <f t="shared" si="251"/>
        <v>0</v>
      </c>
      <c r="BJ547" s="29">
        <f t="shared" si="241"/>
        <v>621.28</v>
      </c>
      <c r="BK547" s="29">
        <f t="shared" si="252"/>
        <v>621.28</v>
      </c>
      <c r="BL547" s="29">
        <f t="shared" si="253"/>
        <v>0</v>
      </c>
      <c r="BM547" s="29">
        <f t="shared" si="254"/>
        <v>621.28</v>
      </c>
      <c r="BN547" s="36">
        <f t="shared" si="255"/>
        <v>0</v>
      </c>
      <c r="BQ547" s="29">
        <f t="shared" si="256"/>
        <v>0</v>
      </c>
    </row>
    <row r="548" spans="2:69" s="35" customFormat="1" ht="30" customHeight="1" x14ac:dyDescent="0.15">
      <c r="B548" s="31"/>
      <c r="C548" s="32"/>
      <c r="D548" s="71" t="s">
        <v>768</v>
      </c>
      <c r="E548" s="72" t="s">
        <v>768</v>
      </c>
      <c r="F548" s="72" t="s">
        <v>768</v>
      </c>
      <c r="G548" s="72" t="s">
        <v>768</v>
      </c>
      <c r="H548" s="72" t="s">
        <v>768</v>
      </c>
      <c r="I548" s="72" t="s">
        <v>768</v>
      </c>
      <c r="J548" s="72" t="s">
        <v>768</v>
      </c>
      <c r="K548" s="72" t="s">
        <v>768</v>
      </c>
      <c r="L548" s="72" t="s">
        <v>768</v>
      </c>
      <c r="M548" s="72" t="s">
        <v>768</v>
      </c>
      <c r="N548" s="73" t="s">
        <v>768</v>
      </c>
      <c r="O548" s="33"/>
      <c r="P548" s="31"/>
      <c r="Q548" s="34"/>
      <c r="R548" s="45"/>
      <c r="S548" s="34"/>
      <c r="T548" s="45">
        <v>0</v>
      </c>
      <c r="U548" s="34"/>
      <c r="V548" s="45">
        <v>0</v>
      </c>
      <c r="W548" s="46"/>
      <c r="X548" s="47" t="str">
        <f t="shared" si="225"/>
        <v/>
      </c>
      <c r="Y548" s="34"/>
      <c r="Z548" s="45"/>
      <c r="AA548" s="34"/>
      <c r="AB548" s="45">
        <v>0</v>
      </c>
      <c r="AC548" s="34"/>
      <c r="AD548" s="45"/>
      <c r="AE548" s="34"/>
      <c r="AF548" s="48" t="str">
        <f t="shared" si="226"/>
        <v/>
      </c>
      <c r="AG548" s="34"/>
      <c r="AH548" s="48" t="str">
        <f t="shared" si="227"/>
        <v/>
      </c>
      <c r="AJ548" s="48" t="str">
        <f t="shared" si="242"/>
        <v/>
      </c>
      <c r="AK548" s="34"/>
      <c r="AL548" s="47" t="str">
        <f t="shared" si="228"/>
        <v/>
      </c>
      <c r="AM548" s="34"/>
      <c r="AN548" s="47" t="str">
        <f t="shared" si="229"/>
        <v/>
      </c>
      <c r="AP548" s="36">
        <f t="shared" si="243"/>
        <v>0</v>
      </c>
      <c r="AQ548" s="36">
        <f t="shared" si="230"/>
        <v>0</v>
      </c>
      <c r="AR548" s="36">
        <f t="shared" si="231"/>
        <v>0</v>
      </c>
      <c r="AS548" s="36">
        <f t="shared" si="232"/>
        <v>0</v>
      </c>
      <c r="AT548" s="36">
        <f t="shared" si="233"/>
        <v>0</v>
      </c>
      <c r="AU548" s="36">
        <f t="shared" si="234"/>
        <v>0</v>
      </c>
      <c r="AV548" s="36">
        <f t="shared" si="244"/>
        <v>0</v>
      </c>
      <c r="AW548" s="36">
        <f t="shared" si="245"/>
        <v>0</v>
      </c>
      <c r="AX548" s="36">
        <f t="shared" si="235"/>
        <v>0</v>
      </c>
      <c r="AY548" s="36">
        <f t="shared" si="246"/>
        <v>0</v>
      </c>
      <c r="AZ548" s="36">
        <f t="shared" si="247"/>
        <v>0</v>
      </c>
      <c r="BA548" s="36">
        <f t="shared" si="236"/>
        <v>0</v>
      </c>
      <c r="BB548" s="36">
        <f t="shared" si="237"/>
        <v>0</v>
      </c>
      <c r="BC548" s="36">
        <f t="shared" si="238"/>
        <v>0</v>
      </c>
      <c r="BD548" s="36">
        <f t="shared" si="239"/>
        <v>0</v>
      </c>
      <c r="BE548" s="36">
        <f t="shared" si="240"/>
        <v>0</v>
      </c>
      <c r="BF548" s="36">
        <f t="shared" si="248"/>
        <v>548</v>
      </c>
      <c r="BG548" s="36">
        <f t="shared" si="249"/>
        <v>0</v>
      </c>
      <c r="BH548" s="36">
        <f t="shared" si="250"/>
        <v>0</v>
      </c>
      <c r="BI548" s="36">
        <f t="shared" si="251"/>
        <v>0</v>
      </c>
      <c r="BJ548" s="29">
        <f t="shared" si="241"/>
        <v>0</v>
      </c>
      <c r="BK548" s="29">
        <f t="shared" si="252"/>
        <v>0</v>
      </c>
      <c r="BL548" s="29">
        <f t="shared" si="253"/>
        <v>0</v>
      </c>
      <c r="BM548" s="29">
        <f t="shared" si="254"/>
        <v>0</v>
      </c>
      <c r="BN548" s="36">
        <f t="shared" si="255"/>
        <v>0</v>
      </c>
      <c r="BQ548" s="29">
        <f t="shared" si="256"/>
        <v>0</v>
      </c>
    </row>
    <row r="549" spans="2:69" s="35" customFormat="1" ht="30" customHeight="1" x14ac:dyDescent="0.15">
      <c r="B549" s="31" t="s">
        <v>705</v>
      </c>
      <c r="C549" s="32"/>
      <c r="D549" s="71" t="s">
        <v>754</v>
      </c>
      <c r="E549" s="72" t="s">
        <v>754</v>
      </c>
      <c r="F549" s="72" t="s">
        <v>754</v>
      </c>
      <c r="G549" s="72" t="s">
        <v>754</v>
      </c>
      <c r="H549" s="72" t="s">
        <v>754</v>
      </c>
      <c r="I549" s="72" t="s">
        <v>754</v>
      </c>
      <c r="J549" s="72" t="s">
        <v>754</v>
      </c>
      <c r="K549" s="72" t="s">
        <v>754</v>
      </c>
      <c r="L549" s="72" t="s">
        <v>754</v>
      </c>
      <c r="M549" s="72" t="s">
        <v>754</v>
      </c>
      <c r="N549" s="73" t="s">
        <v>754</v>
      </c>
      <c r="O549" s="33"/>
      <c r="P549" s="31" t="s">
        <v>481</v>
      </c>
      <c r="Q549" s="34"/>
      <c r="R549" s="45">
        <v>0.27800000000000002</v>
      </c>
      <c r="S549" s="34"/>
      <c r="T549" s="45">
        <v>398.16</v>
      </c>
      <c r="U549" s="34"/>
      <c r="V549" s="45">
        <v>110.69</v>
      </c>
      <c r="W549" s="46"/>
      <c r="X549" s="47">
        <f t="shared" si="225"/>
        <v>110.69</v>
      </c>
      <c r="Y549" s="34"/>
      <c r="Z549" s="45">
        <v>0.27800000000000002</v>
      </c>
      <c r="AA549" s="34"/>
      <c r="AB549" s="45">
        <v>296.19</v>
      </c>
      <c r="AC549" s="34"/>
      <c r="AD549" s="45"/>
      <c r="AE549" s="34"/>
      <c r="AF549" s="48">
        <f t="shared" si="226"/>
        <v>100</v>
      </c>
      <c r="AG549" s="34"/>
      <c r="AH549" s="48">
        <f t="shared" si="227"/>
        <v>0</v>
      </c>
      <c r="AJ549" s="48">
        <f t="shared" si="242"/>
        <v>82.34</v>
      </c>
      <c r="AK549" s="34"/>
      <c r="AL549" s="47">
        <f t="shared" si="228"/>
        <v>25.61</v>
      </c>
      <c r="AM549" s="34"/>
      <c r="AN549" s="47">
        <f t="shared" si="229"/>
        <v>74.39</v>
      </c>
      <c r="AP549" s="36">
        <f t="shared" si="243"/>
        <v>0</v>
      </c>
      <c r="AQ549" s="36">
        <f t="shared" si="230"/>
        <v>0</v>
      </c>
      <c r="AR549" s="36">
        <f t="shared" si="231"/>
        <v>0</v>
      </c>
      <c r="AS549" s="36">
        <f t="shared" si="232"/>
        <v>0</v>
      </c>
      <c r="AT549" s="36">
        <f t="shared" si="233"/>
        <v>1</v>
      </c>
      <c r="AU549" s="36">
        <f t="shared" si="234"/>
        <v>0</v>
      </c>
      <c r="AV549" s="36">
        <f t="shared" si="244"/>
        <v>0</v>
      </c>
      <c r="AW549" s="36">
        <f t="shared" si="245"/>
        <v>0</v>
      </c>
      <c r="AX549" s="36">
        <f t="shared" si="235"/>
        <v>0</v>
      </c>
      <c r="AY549" s="36">
        <f t="shared" si="246"/>
        <v>0</v>
      </c>
      <c r="AZ549" s="36">
        <f t="shared" si="247"/>
        <v>1</v>
      </c>
      <c r="BA549" s="36">
        <f t="shared" si="236"/>
        <v>0</v>
      </c>
      <c r="BB549" s="36">
        <f t="shared" si="237"/>
        <v>0</v>
      </c>
      <c r="BC549" s="36">
        <f t="shared" si="238"/>
        <v>0</v>
      </c>
      <c r="BD549" s="36">
        <f t="shared" si="239"/>
        <v>0</v>
      </c>
      <c r="BE549" s="36">
        <f t="shared" si="240"/>
        <v>0</v>
      </c>
      <c r="BF549" s="36">
        <f t="shared" si="248"/>
        <v>549</v>
      </c>
      <c r="BG549" s="36">
        <f t="shared" si="249"/>
        <v>0</v>
      </c>
      <c r="BH549" s="36">
        <f t="shared" si="250"/>
        <v>0</v>
      </c>
      <c r="BI549" s="36">
        <f t="shared" si="251"/>
        <v>0</v>
      </c>
      <c r="BJ549" s="29">
        <f t="shared" si="241"/>
        <v>296.16000000000003</v>
      </c>
      <c r="BK549" s="29">
        <f t="shared" si="252"/>
        <v>296.16000000000003</v>
      </c>
      <c r="BL549" s="29">
        <f t="shared" si="253"/>
        <v>0</v>
      </c>
      <c r="BM549" s="29">
        <f t="shared" si="254"/>
        <v>296.16000000000003</v>
      </c>
      <c r="BN549" s="36">
        <f t="shared" si="255"/>
        <v>0</v>
      </c>
      <c r="BQ549" s="29">
        <f t="shared" si="256"/>
        <v>0</v>
      </c>
    </row>
    <row r="550" spans="2:69" s="35" customFormat="1" ht="30" customHeight="1" x14ac:dyDescent="0.15">
      <c r="B550" s="31" t="s">
        <v>706</v>
      </c>
      <c r="C550" s="32"/>
      <c r="D550" s="71" t="s">
        <v>329</v>
      </c>
      <c r="E550" s="72" t="s">
        <v>329</v>
      </c>
      <c r="F550" s="72" t="s">
        <v>329</v>
      </c>
      <c r="G550" s="72" t="s">
        <v>329</v>
      </c>
      <c r="H550" s="72" t="s">
        <v>329</v>
      </c>
      <c r="I550" s="72" t="s">
        <v>329</v>
      </c>
      <c r="J550" s="72" t="s">
        <v>329</v>
      </c>
      <c r="K550" s="72" t="s">
        <v>329</v>
      </c>
      <c r="L550" s="72" t="s">
        <v>329</v>
      </c>
      <c r="M550" s="72" t="s">
        <v>329</v>
      </c>
      <c r="N550" s="73" t="s">
        <v>329</v>
      </c>
      <c r="O550" s="33"/>
      <c r="P550" s="31" t="s">
        <v>481</v>
      </c>
      <c r="Q550" s="34"/>
      <c r="R550" s="45">
        <v>0.27800000000000002</v>
      </c>
      <c r="S550" s="34"/>
      <c r="T550" s="45">
        <v>183.65</v>
      </c>
      <c r="U550" s="34"/>
      <c r="V550" s="45">
        <v>51.05</v>
      </c>
      <c r="W550" s="46"/>
      <c r="X550" s="47">
        <f t="shared" ref="X550:X613" si="257">IF(ISBLANK(R550),"",IF(ISERR(R550*T550),"-",ROUND(R550*T550,2)))</f>
        <v>51.05</v>
      </c>
      <c r="Y550" s="34"/>
      <c r="Z550" s="45">
        <v>0.27800000000000002</v>
      </c>
      <c r="AA550" s="34"/>
      <c r="AB550" s="45">
        <v>136.6</v>
      </c>
      <c r="AC550" s="34"/>
      <c r="AD550" s="45"/>
      <c r="AE550" s="34"/>
      <c r="AF550" s="48">
        <f t="shared" ref="AF550:AF613" si="258">IF(OR(ISBLANK(Z550),Z550=""),"",IF(ISERR((V550-AD550)/V550),"",ROUND(100*(V550-AD550)/V550,2)))</f>
        <v>100</v>
      </c>
      <c r="AG550" s="34"/>
      <c r="AH550" s="48">
        <f t="shared" ref="AH550:AH613" si="259">IF(OR(ISBLANK(Z550),Z550=""),"",IF(ISERR(AD550/V550),"-",ROUND(100*AD550/V550,2)))</f>
        <v>0</v>
      </c>
      <c r="AJ550" s="48">
        <f t="shared" si="242"/>
        <v>37.97</v>
      </c>
      <c r="AK550" s="34"/>
      <c r="AL550" s="47">
        <f t="shared" ref="AL550:AL613" si="260">IF(OR(ISBLANK(P550),ISBLANK(R550),R550="",R550=0),"",IF(ISERR((X550-AJ550)/X550),"",ROUND(100*(X550-AJ550)/X550,2)))</f>
        <v>25.62</v>
      </c>
      <c r="AM550" s="34"/>
      <c r="AN550" s="47">
        <f t="shared" ref="AN550:AN613" si="261">IF(OR(ISBLANK(P550),ISBLANK(R550),R550="",R550=0),"",IF(ISERR(AJ550/X550),"",ROUND(100*AJ550/X550,2)))</f>
        <v>74.38</v>
      </c>
      <c r="AP550" s="36">
        <f t="shared" si="243"/>
        <v>0</v>
      </c>
      <c r="AQ550" s="36">
        <f t="shared" ref="AQ550:AQ613" si="262">IF(ISBLANK(R550),0,IF(ISERR(100*(AJ550-X550)/X550),0,IF(100*(AJ550-X550)/X550&gt;0.1,1,0)))</f>
        <v>0</v>
      </c>
      <c r="AR550" s="36">
        <f t="shared" ref="AR550:AR613" si="263">IF(ISBLANK(R550),0,IF(ISERR(OR(AN550,100*(AJ550-X550)/X550)),0,IF(AND(AN550&gt;100,100*(AJ550-X550)/X550&gt;1),1,0)))</f>
        <v>0</v>
      </c>
      <c r="AS550" s="36">
        <f t="shared" ref="AS550:AS613" si="264">IF(ISBLANK(R550),0,IF(ISERR(OR(AN550,100*(AJ550-X550)/X550)),0,IF(AND(AN550&gt;100,100*(AJ550-X550)/X550&lt;1),1,0)))</f>
        <v>0</v>
      </c>
      <c r="AT550" s="36">
        <f t="shared" ref="AT550:AT613" si="265">IF(OR(ISBLANK(P550),ISERR(IF(AND(AL550&gt;=0,AL550&lt;=30),IF(AL550&lt;$V$22,IF(ROUND(100*(V550-ROUND((AB550-0.01)*Z550,2))/V550,2)&lt;=$V$22,1,0),0),0))),0,IF(AND(AL550&gt;=0,AL550&lt;=30),IF(AL550&lt;$V$22,IF(ROUND(100*(V550-ROUND((AB550-0.01)*Z550,2))/V550,2)&lt;=$V$22,1,0),0),0))</f>
        <v>0</v>
      </c>
      <c r="AU550" s="36">
        <f t="shared" ref="AU550:AU613" si="266">IF(OR(ISBLANK(P550),ISERR(IF($AJ$10=$AP$8,IF(AND(AL550&gt;=0,AL550&lt;=30),IF(AL550&gt;$V$22,IF(ROUND(100*(V550-ROUND((AB550+0.01)*Z550,2))/V550,2)&gt;=$V$22,1,0),0),0),0))),0,IF($AJ$10=$AP$8,IF(AND(AL550&gt;=0,AL550&lt;=30),IF(AL550&gt;$V$22,IF(ROUND(100*(V550-ROUND((AB550+0.01)*Z550,2))/V550,2)&gt;=$V$22,1,0),0),0),0))</f>
        <v>0</v>
      </c>
      <c r="AV550" s="36">
        <f t="shared" si="244"/>
        <v>0</v>
      </c>
      <c r="AW550" s="36">
        <f t="shared" si="245"/>
        <v>0</v>
      </c>
      <c r="AX550" s="36">
        <f t="shared" ref="AX550:AX613" si="267">IF(OR(ISBLANK(P550),ISERR(IF(AND(AL550&gt;=0,AL550&lt;=30),IF(AL550&gt;$V$22,IF(ROUND(100*(V550-ROUND((AB550+0.01)*Z550,2))/V550,2)&lt;$V$22,1,0),IF(AL550&lt;$V$22,IF(ROUND(100*(V550-ROUND((AB550-0.01)*Z550,2))/V550,2)&gt;$V$22,1,0),0)),0))),0,IF(AND(AL550&gt;=0,AL550&lt;=30),IF(AL550&gt;$V$22,IF(ROUND(100*(V550-ROUND((AB550+0.01)*Z550,2))/V550,2)&lt;$V$22,1,0),IF(AL550&lt;$V$22,IF(ROUND(100*(V550-ROUND((AB550-0.01)*Z550,2))/V550,2)&gt;$V$22,1,0),0)),0))</f>
        <v>0</v>
      </c>
      <c r="AY550" s="36">
        <f t="shared" si="246"/>
        <v>0</v>
      </c>
      <c r="AZ550" s="36">
        <f t="shared" si="247"/>
        <v>1</v>
      </c>
      <c r="BA550" s="36">
        <f t="shared" ref="BA550:BA613" si="268">IF(OR(ISBLANK(P550),ISERR(IF(OR(ISBLANK(X550),ISBLANK(V550)),0,IF(ROUND(100*(X550-V550)/X550,2)&lt;-0.1,1,0)))),0,IF(OR(ISBLANK(X550),ISBLANK(V550)),0,IF(ROUND(100*(X550-V550)/X550,2)&lt;-0.1,1,0)))</f>
        <v>0</v>
      </c>
      <c r="BB550" s="36">
        <f t="shared" ref="BB550:BB613" si="269">IF(OR(ISBLANK(P550),ISERR(IF(OR(ISBLANK(X550),ISBLANK(V550)),0,IF(ROUND(100*(X550-V550)/X550,2)&gt;1,1,0)))),0,IF(OR(ISBLANK(X550),ISBLANK(V550)),0,IF(ROUND(100*(X550-V550)/X550,2)&gt;1,1,0)))</f>
        <v>0</v>
      </c>
      <c r="BC550" s="36">
        <f t="shared" ref="BC550:BC613" si="270">IF(OR(ISBLANK(P550),ISERR(IF(OR(ISBLANK(X550),ISBLANK(V550)),0,IF(AND(BA550=0,BB550=0,ROUND(100*(X550-V550)/X550,2)&lt;&gt;0),1,0)))),0,IF(OR(ISBLANK(X550),ISBLANK(V550)),0,IF(AND(BA550=0,BB550=0,ROUND(100*(X550-V550)/X550,2)&lt;&gt;0),1,0)))</f>
        <v>0</v>
      </c>
      <c r="BD550" s="36">
        <f t="shared" ref="BD550:BD613" si="271">IF(OR(ISBLANK(P550),ISERR(IF(OR(ISBLANK(X550),ISBLANK(V550)),0,IF(BA550=0,0,IF(ROUND(100*(AJ550-X550)/X550,4)&lt;=0.1,0,1))))),0,IF(OR(ISBLANK(X550),ISBLANK(V550)),0,IF(BA550=0,0,IF(ROUND(100*(AJ550-X550)/X550,4)&lt;=0.1,0,1))))</f>
        <v>0</v>
      </c>
      <c r="BE550" s="36">
        <f t="shared" ref="BE550:BE613" si="272">IF(OR(ISBLANK(P550),ISERR(IF(OR(ISBLANK(X550),ISBLANK(V550)),0,IF(BB550=0,0,IF(ROUND(100*(X550-AJ550)/X550,2)&lt;=30,0,1))))),0,IF(OR(ISBLANK(X550),ISBLANK(V550)),0,IF(BB550=0,0,IF(ROUND(100*(X550-AJ550)/X550,2)&lt;=30,0,1))))</f>
        <v>0</v>
      </c>
      <c r="BF550" s="36">
        <f t="shared" si="248"/>
        <v>550</v>
      </c>
      <c r="BG550" s="36">
        <f t="shared" si="249"/>
        <v>0</v>
      </c>
      <c r="BH550" s="36">
        <f t="shared" si="250"/>
        <v>0</v>
      </c>
      <c r="BI550" s="36">
        <f t="shared" si="251"/>
        <v>0</v>
      </c>
      <c r="BJ550" s="29">
        <f t="shared" ref="BJ550:BJ613" si="273">IF(OR(ISBLANK(P550),P550="",ISERR(P550),ISBLANK(R550),R550="",ISERR(R550),ISBLANK(T550),T550="",ISERR(T550),ISERR(IF(SUM(AP550,AQ550,AR550,AT550,AU550,AX550,BA550,BB550,BC550,BD550,BE550)=0,ROUND(AB550,2),IF($AJ$10=$AP$8,ROUND(X550*(1-($V$22/100))/R550,2),IF(AB550&gt;T550,ROUND(T550,2),ROUND(AB550,2)))))),0,IF(SUM(AP550,AQ550,AR550,AT550,AU550,AX550,BA550,BB550,BC550,BD550,BE550)=0,ROUND(AB550,2),IF($AJ$10=$AP$8,ROUND(X550*(1-($V$22/100))/R550,2),IF(AB550&gt;T550,ROUND(T550,2),ROUND(AB550,2)))))</f>
        <v>136.6</v>
      </c>
      <c r="BK550" s="29">
        <f t="shared" si="252"/>
        <v>136.6</v>
      </c>
      <c r="BL550" s="29">
        <f t="shared" si="253"/>
        <v>0</v>
      </c>
      <c r="BM550" s="29">
        <f t="shared" si="254"/>
        <v>136.6</v>
      </c>
      <c r="BN550" s="36">
        <f t="shared" si="255"/>
        <v>0</v>
      </c>
      <c r="BQ550" s="29">
        <f t="shared" si="256"/>
        <v>0</v>
      </c>
    </row>
    <row r="551" spans="2:69" s="35" customFormat="1" ht="30" customHeight="1" x14ac:dyDescent="0.15">
      <c r="B551" s="31" t="s">
        <v>707</v>
      </c>
      <c r="C551" s="32"/>
      <c r="D551" s="71" t="s">
        <v>330</v>
      </c>
      <c r="E551" s="72" t="s">
        <v>330</v>
      </c>
      <c r="F551" s="72" t="s">
        <v>330</v>
      </c>
      <c r="G551" s="72" t="s">
        <v>330</v>
      </c>
      <c r="H551" s="72" t="s">
        <v>330</v>
      </c>
      <c r="I551" s="72" t="s">
        <v>330</v>
      </c>
      <c r="J551" s="72" t="s">
        <v>330</v>
      </c>
      <c r="K551" s="72" t="s">
        <v>330</v>
      </c>
      <c r="L551" s="72" t="s">
        <v>330</v>
      </c>
      <c r="M551" s="72" t="s">
        <v>330</v>
      </c>
      <c r="N551" s="73" t="s">
        <v>330</v>
      </c>
      <c r="O551" s="33"/>
      <c r="P551" s="31" t="s">
        <v>105</v>
      </c>
      <c r="Q551" s="34"/>
      <c r="R551" s="45">
        <v>3.3</v>
      </c>
      <c r="S551" s="34"/>
      <c r="T551" s="45">
        <v>55.71</v>
      </c>
      <c r="U551" s="34"/>
      <c r="V551" s="45">
        <v>183.84</v>
      </c>
      <c r="W551" s="46"/>
      <c r="X551" s="47">
        <f t="shared" si="257"/>
        <v>183.84</v>
      </c>
      <c r="Y551" s="34"/>
      <c r="Z551" s="45">
        <v>3.3</v>
      </c>
      <c r="AA551" s="34"/>
      <c r="AB551" s="45">
        <v>41.44</v>
      </c>
      <c r="AC551" s="34"/>
      <c r="AD551" s="45"/>
      <c r="AE551" s="34"/>
      <c r="AF551" s="48">
        <f t="shared" si="258"/>
        <v>100</v>
      </c>
      <c r="AG551" s="34"/>
      <c r="AH551" s="48">
        <f t="shared" si="259"/>
        <v>0</v>
      </c>
      <c r="AJ551" s="48">
        <f t="shared" ref="AJ551:AJ614" si="274">IF(OR(ISBLANK(P551),ISBLANK(R551),R551="",R551=0),"",IF(ISERR(Z551*AB551),"",ROUND(Z551*AB551,2)))</f>
        <v>136.75</v>
      </c>
      <c r="AK551" s="34"/>
      <c r="AL551" s="47">
        <f t="shared" si="260"/>
        <v>25.61</v>
      </c>
      <c r="AM551" s="34"/>
      <c r="AN551" s="47">
        <f t="shared" si="261"/>
        <v>74.39</v>
      </c>
      <c r="AP551" s="36">
        <f t="shared" ref="AP551:AP614" si="275">IF(AL551&lt;0,1,0)</f>
        <v>0</v>
      </c>
      <c r="AQ551" s="36">
        <f t="shared" si="262"/>
        <v>0</v>
      </c>
      <c r="AR551" s="36">
        <f t="shared" si="263"/>
        <v>0</v>
      </c>
      <c r="AS551" s="36">
        <f t="shared" si="264"/>
        <v>0</v>
      </c>
      <c r="AT551" s="36">
        <f t="shared" si="265"/>
        <v>0</v>
      </c>
      <c r="AU551" s="36">
        <f t="shared" si="266"/>
        <v>0</v>
      </c>
      <c r="AV551" s="36">
        <f t="shared" ref="AV551:AV614" si="276">IF(ISERR(IF(AND(AL551&gt;30,AL551&lt;=99),1,0)),0,IF(AND(AL551&gt;30,AL551&lt;=99),1,0))</f>
        <v>0</v>
      </c>
      <c r="AW551" s="36">
        <f t="shared" ref="AW551:AW614" si="277">IF(ISERR(IF(AND($R551&lt;&gt;"",NOT(ISBLANK($R551)),AL551&gt;99),1,0)),0,IF(AND($R551&lt;&gt;"",NOT(ISBLANK($R551)),AL551&gt;99),1,0))</f>
        <v>0</v>
      </c>
      <c r="AX551" s="36">
        <f t="shared" si="267"/>
        <v>1</v>
      </c>
      <c r="AY551" s="36">
        <f t="shared" ref="AY551:AY614" si="278">IF(OR(ISBLANK(R551),ISERR(IF(AND(NOT(ISBLANK($R551)),$R551&lt;&gt;"",$Z551&lt;&gt;$R551),1,0))),0,IF(AND(NOT(ISBLANK($R551)),$R551&lt;&gt;"",$Z551&lt;&gt;$R551),1,0))</f>
        <v>0</v>
      </c>
      <c r="AZ551" s="36">
        <f t="shared" ref="AZ551:AZ614" si="279">IF(OR(ISBLANK(P551),ISERR(IF(OR(ISBLANK(P551),P551=""),0,1))),0,IF(OR(ISBLANK(P551),P551=""),0,1))</f>
        <v>1</v>
      </c>
      <c r="BA551" s="36">
        <f t="shared" si="268"/>
        <v>0</v>
      </c>
      <c r="BB551" s="36">
        <f t="shared" si="269"/>
        <v>0</v>
      </c>
      <c r="BC551" s="36">
        <f t="shared" si="270"/>
        <v>0</v>
      </c>
      <c r="BD551" s="36">
        <f t="shared" si="271"/>
        <v>0</v>
      </c>
      <c r="BE551" s="36">
        <f t="shared" si="272"/>
        <v>0</v>
      </c>
      <c r="BF551" s="36">
        <f t="shared" ref="BF551:BF614" si="280">ROW(BF551)</f>
        <v>551</v>
      </c>
      <c r="BG551" s="36">
        <f t="shared" ref="BG551:BG614" si="281">IF(OR(ISBLANK(D551),ISERR(D551),D551="",ISBLANK(P551),P551="",ISERR(P551),ISERR(VLOOKUP(D551,$D$38:$BF$3617,55,FALSE))),0,IF(VLOOKUP(D551,$D$38:$BF$3617,25,FALSE)=AB551,0,VLOOKUP(D551,$D$38:$BF$3617,55,FALSE)))</f>
        <v>0</v>
      </c>
      <c r="BH551" s="36">
        <f t="shared" ref="BH551:BH614" si="282">IF(OR(ISBLANK(D551),D551="",ISERR(D551),ISBLANK(P551),P551="",ISERR(P551),ISNA(IF(VLOOKUP(D551,$D$38:$AN$3617,25,FALSE)&lt;&gt;AB551,1,0)),ISERR(IF(AND(ISNA(VLOOKUP(ROW(D551),$BG$38:$BG$3617,1,FALSE)),VLOOKUP(D551,$D$38:$AN$3617,25,FALSE)=AB551),0,1))),0,IF(AND(ISNA(VLOOKUP(ROW(D551),$BG$38:$BG$3617,1,FALSE)),VLOOKUP(D551,$D$38:$AN$3617,25,FALSE)=AB551),0,1))</f>
        <v>0</v>
      </c>
      <c r="BI551" s="36">
        <f t="shared" ref="BI551:BI614" si="283">IF(OR(ISBLANK(D551),D551="",ISERR(D551),ISBLANK(P551),P551="",ISERR(P551)),0,IF(BH551=0,0,IF(BG551=0,BF551,BG551)))</f>
        <v>0</v>
      </c>
      <c r="BJ551" s="29">
        <f t="shared" si="273"/>
        <v>41.44</v>
      </c>
      <c r="BK551" s="29">
        <f t="shared" ref="BK551:BK614" si="284">IF(OR(ISBLANK(D551),D551="",ISERR(D551),ISBLANK(P551),P551="",ISERR(P551)),0,IF(BH551=0,ROUND(BJ551,2),IF(BG551&lt;&gt;0,IF(BJ551&lt;VLOOKUP(BG551,$BI$38:$BK$3617,3,FALSE),ROUND(BJ551,2),ROUND(VLOOKUP(BG551,$BI$38:$BK$3617,3,FALSE),2)),IF(BJ551&lt;VLOOKUP(BF551,$BG$38:$BK$3617,4,FALSE),ROUND(BJ551,2),VLOOKUP(BF551,$BG$38:$BK$3617,4,FALSE)))))</f>
        <v>41.44</v>
      </c>
      <c r="BL551" s="29">
        <f t="shared" ref="BL551:BL614" si="285">IF(BH551=0,0,(BJ551-SUMIFS($BJ$38:$BJ$3617,$BI$38:$BI$3617,BI551)/COUNTIFS($BI$38:$BI$3617,BI551))^2)</f>
        <v>0</v>
      </c>
      <c r="BM551" s="29">
        <f t="shared" ref="BM551:BM614" si="286">IF(BH551=0,BK551,ROUND(((SUMIFS($BJ$38:$BJ$3617,$BI$38:$BI$3617,BI551)/COUNTIFS($BI$38:$BI$3617,BI551))-((SUMIFS($BL$38:$BL$3617,$BI$38:$BI$3617,BI551)/COUNTIFS($BI$38:$BI$3617,BI551))^0.5)),2))</f>
        <v>41.44</v>
      </c>
      <c r="BN551" s="36">
        <f t="shared" ref="BN551:BN614" si="287">IF(AND(OR(P551="",ISBLANK(P551),ISERR(P551)),OR(AND(R551&lt;&gt;0,R551&lt;&gt;"",NOT(ISBLANK(R551))),AND(T551&lt;&gt;0,T551&lt;&gt;"",NOT(ISBLANK(T551))),AND(Z551&lt;&gt;0,Z551&lt;&gt;"",NOT(ISBLANK(Z551))),AND(AB551&lt;&gt;0,AB551&lt;&gt;"",NOT(ISBLANK(AB551))))),1,0)</f>
        <v>0</v>
      </c>
      <c r="BQ551" s="29">
        <f t="shared" ref="BQ551:BQ614" si="288">IF(ISERR(IF(OR(ISBLANK(Z551),Z551="",Z551=0),0,IF(OR(ISBLANK(AD551),AD551=""),0,ROUND(AD551,2)))),0,IF(OR(ISBLANK(Z551),Z551="",Z551=0),0,IF(OR(ISBLANK(AD551),AD551=""),0,ROUND(AD551,2))))</f>
        <v>0</v>
      </c>
    </row>
    <row r="552" spans="2:69" s="35" customFormat="1" ht="30" customHeight="1" x14ac:dyDescent="0.15">
      <c r="B552" s="31" t="s">
        <v>708</v>
      </c>
      <c r="C552" s="32"/>
      <c r="D552" s="71" t="s">
        <v>331</v>
      </c>
      <c r="E552" s="72" t="s">
        <v>331</v>
      </c>
      <c r="F552" s="72" t="s">
        <v>331</v>
      </c>
      <c r="G552" s="72" t="s">
        <v>331</v>
      </c>
      <c r="H552" s="72" t="s">
        <v>331</v>
      </c>
      <c r="I552" s="72" t="s">
        <v>331</v>
      </c>
      <c r="J552" s="72" t="s">
        <v>331</v>
      </c>
      <c r="K552" s="72" t="s">
        <v>331</v>
      </c>
      <c r="L552" s="72" t="s">
        <v>331</v>
      </c>
      <c r="M552" s="72" t="s">
        <v>331</v>
      </c>
      <c r="N552" s="73" t="s">
        <v>331</v>
      </c>
      <c r="O552" s="33"/>
      <c r="P552" s="31" t="s">
        <v>105</v>
      </c>
      <c r="Q552" s="34"/>
      <c r="R552" s="45">
        <v>3.3</v>
      </c>
      <c r="S552" s="34"/>
      <c r="T552" s="45">
        <v>18.559999999999999</v>
      </c>
      <c r="U552" s="34"/>
      <c r="V552" s="45">
        <v>61.25</v>
      </c>
      <c r="W552" s="46"/>
      <c r="X552" s="47">
        <f t="shared" si="257"/>
        <v>61.25</v>
      </c>
      <c r="Y552" s="34"/>
      <c r="Z552" s="45">
        <v>3.3</v>
      </c>
      <c r="AA552" s="34"/>
      <c r="AB552" s="45">
        <v>13.8</v>
      </c>
      <c r="AC552" s="34"/>
      <c r="AD552" s="45"/>
      <c r="AE552" s="34"/>
      <c r="AF552" s="48">
        <f t="shared" si="258"/>
        <v>100</v>
      </c>
      <c r="AG552" s="34"/>
      <c r="AH552" s="48">
        <f t="shared" si="259"/>
        <v>0</v>
      </c>
      <c r="AJ552" s="48">
        <f t="shared" si="274"/>
        <v>45.54</v>
      </c>
      <c r="AK552" s="34"/>
      <c r="AL552" s="47">
        <f t="shared" si="260"/>
        <v>25.65</v>
      </c>
      <c r="AM552" s="34"/>
      <c r="AN552" s="47">
        <f t="shared" si="261"/>
        <v>74.349999999999994</v>
      </c>
      <c r="AP552" s="36">
        <f t="shared" si="275"/>
        <v>0</v>
      </c>
      <c r="AQ552" s="36">
        <f t="shared" si="262"/>
        <v>0</v>
      </c>
      <c r="AR552" s="36">
        <f t="shared" si="263"/>
        <v>0</v>
      </c>
      <c r="AS552" s="36">
        <f t="shared" si="264"/>
        <v>0</v>
      </c>
      <c r="AT552" s="36">
        <f t="shared" si="265"/>
        <v>0</v>
      </c>
      <c r="AU552" s="36">
        <f t="shared" si="266"/>
        <v>0</v>
      </c>
      <c r="AV552" s="36">
        <f t="shared" si="276"/>
        <v>0</v>
      </c>
      <c r="AW552" s="36">
        <f t="shared" si="277"/>
        <v>0</v>
      </c>
      <c r="AX552" s="36">
        <f t="shared" si="267"/>
        <v>1</v>
      </c>
      <c r="AY552" s="36">
        <f t="shared" si="278"/>
        <v>0</v>
      </c>
      <c r="AZ552" s="36">
        <f t="shared" si="279"/>
        <v>1</v>
      </c>
      <c r="BA552" s="36">
        <f t="shared" si="268"/>
        <v>0</v>
      </c>
      <c r="BB552" s="36">
        <f t="shared" si="269"/>
        <v>0</v>
      </c>
      <c r="BC552" s="36">
        <f t="shared" si="270"/>
        <v>0</v>
      </c>
      <c r="BD552" s="36">
        <f t="shared" si="271"/>
        <v>0</v>
      </c>
      <c r="BE552" s="36">
        <f t="shared" si="272"/>
        <v>0</v>
      </c>
      <c r="BF552" s="36">
        <f t="shared" si="280"/>
        <v>552</v>
      </c>
      <c r="BG552" s="36">
        <f t="shared" si="281"/>
        <v>0</v>
      </c>
      <c r="BH552" s="36">
        <f t="shared" si="282"/>
        <v>0</v>
      </c>
      <c r="BI552" s="36">
        <f t="shared" si="283"/>
        <v>0</v>
      </c>
      <c r="BJ552" s="29">
        <f t="shared" si="273"/>
        <v>13.81</v>
      </c>
      <c r="BK552" s="29">
        <f t="shared" si="284"/>
        <v>13.81</v>
      </c>
      <c r="BL552" s="29">
        <f t="shared" si="285"/>
        <v>0</v>
      </c>
      <c r="BM552" s="29">
        <f t="shared" si="286"/>
        <v>13.81</v>
      </c>
      <c r="BN552" s="36">
        <f t="shared" si="287"/>
        <v>0</v>
      </c>
      <c r="BQ552" s="29">
        <f t="shared" si="288"/>
        <v>0</v>
      </c>
    </row>
    <row r="553" spans="2:69" s="35" customFormat="1" ht="30" customHeight="1" x14ac:dyDescent="0.15">
      <c r="B553" s="31"/>
      <c r="C553" s="32"/>
      <c r="D553" s="71" t="s">
        <v>347</v>
      </c>
      <c r="E553" s="72" t="s">
        <v>347</v>
      </c>
      <c r="F553" s="72" t="s">
        <v>347</v>
      </c>
      <c r="G553" s="72" t="s">
        <v>347</v>
      </c>
      <c r="H553" s="72" t="s">
        <v>347</v>
      </c>
      <c r="I553" s="72" t="s">
        <v>347</v>
      </c>
      <c r="J553" s="72" t="s">
        <v>347</v>
      </c>
      <c r="K553" s="72" t="s">
        <v>347</v>
      </c>
      <c r="L553" s="72" t="s">
        <v>347</v>
      </c>
      <c r="M553" s="72" t="s">
        <v>347</v>
      </c>
      <c r="N553" s="73" t="s">
        <v>347</v>
      </c>
      <c r="O553" s="33"/>
      <c r="P553" s="31"/>
      <c r="Q553" s="34"/>
      <c r="R553" s="45"/>
      <c r="S553" s="34"/>
      <c r="T553" s="45">
        <v>0</v>
      </c>
      <c r="U553" s="34"/>
      <c r="V553" s="45">
        <v>0</v>
      </c>
      <c r="W553" s="46"/>
      <c r="X553" s="47" t="str">
        <f t="shared" si="257"/>
        <v/>
      </c>
      <c r="Y553" s="34"/>
      <c r="Z553" s="45"/>
      <c r="AA553" s="34"/>
      <c r="AB553" s="45">
        <v>0</v>
      </c>
      <c r="AC553" s="34"/>
      <c r="AD553" s="45"/>
      <c r="AE553" s="34"/>
      <c r="AF553" s="48" t="str">
        <f t="shared" si="258"/>
        <v/>
      </c>
      <c r="AG553" s="34"/>
      <c r="AH553" s="48" t="str">
        <f t="shared" si="259"/>
        <v/>
      </c>
      <c r="AJ553" s="48" t="str">
        <f t="shared" si="274"/>
        <v/>
      </c>
      <c r="AK553" s="34"/>
      <c r="AL553" s="47" t="str">
        <f t="shared" si="260"/>
        <v/>
      </c>
      <c r="AM553" s="34"/>
      <c r="AN553" s="47" t="str">
        <f t="shared" si="261"/>
        <v/>
      </c>
      <c r="AP553" s="36">
        <f t="shared" si="275"/>
        <v>0</v>
      </c>
      <c r="AQ553" s="36">
        <f t="shared" si="262"/>
        <v>0</v>
      </c>
      <c r="AR553" s="36">
        <f t="shared" si="263"/>
        <v>0</v>
      </c>
      <c r="AS553" s="36">
        <f t="shared" si="264"/>
        <v>0</v>
      </c>
      <c r="AT553" s="36">
        <f t="shared" si="265"/>
        <v>0</v>
      </c>
      <c r="AU553" s="36">
        <f t="shared" si="266"/>
        <v>0</v>
      </c>
      <c r="AV553" s="36">
        <f t="shared" si="276"/>
        <v>0</v>
      </c>
      <c r="AW553" s="36">
        <f t="shared" si="277"/>
        <v>0</v>
      </c>
      <c r="AX553" s="36">
        <f t="shared" si="267"/>
        <v>0</v>
      </c>
      <c r="AY553" s="36">
        <f t="shared" si="278"/>
        <v>0</v>
      </c>
      <c r="AZ553" s="36">
        <f t="shared" si="279"/>
        <v>0</v>
      </c>
      <c r="BA553" s="36">
        <f t="shared" si="268"/>
        <v>0</v>
      </c>
      <c r="BB553" s="36">
        <f t="shared" si="269"/>
        <v>0</v>
      </c>
      <c r="BC553" s="36">
        <f t="shared" si="270"/>
        <v>0</v>
      </c>
      <c r="BD553" s="36">
        <f t="shared" si="271"/>
        <v>0</v>
      </c>
      <c r="BE553" s="36">
        <f t="shared" si="272"/>
        <v>0</v>
      </c>
      <c r="BF553" s="36">
        <f t="shared" si="280"/>
        <v>553</v>
      </c>
      <c r="BG553" s="36">
        <f t="shared" si="281"/>
        <v>0</v>
      </c>
      <c r="BH553" s="36">
        <f t="shared" si="282"/>
        <v>0</v>
      </c>
      <c r="BI553" s="36">
        <f t="shared" si="283"/>
        <v>0</v>
      </c>
      <c r="BJ553" s="29">
        <f t="shared" si="273"/>
        <v>0</v>
      </c>
      <c r="BK553" s="29">
        <f t="shared" si="284"/>
        <v>0</v>
      </c>
      <c r="BL553" s="29">
        <f t="shared" si="285"/>
        <v>0</v>
      </c>
      <c r="BM553" s="29">
        <f t="shared" si="286"/>
        <v>0</v>
      </c>
      <c r="BN553" s="36">
        <f t="shared" si="287"/>
        <v>0</v>
      </c>
      <c r="BQ553" s="29">
        <f t="shared" si="288"/>
        <v>0</v>
      </c>
    </row>
    <row r="554" spans="2:69" s="35" customFormat="1" ht="30" customHeight="1" x14ac:dyDescent="0.15">
      <c r="B554" s="31" t="s">
        <v>709</v>
      </c>
      <c r="C554" s="32"/>
      <c r="D554" s="71" t="s">
        <v>769</v>
      </c>
      <c r="E554" s="72" t="s">
        <v>769</v>
      </c>
      <c r="F554" s="72" t="s">
        <v>769</v>
      </c>
      <c r="G554" s="72" t="s">
        <v>769</v>
      </c>
      <c r="H554" s="72" t="s">
        <v>769</v>
      </c>
      <c r="I554" s="72" t="s">
        <v>769</v>
      </c>
      <c r="J554" s="72" t="s">
        <v>769</v>
      </c>
      <c r="K554" s="72" t="s">
        <v>769</v>
      </c>
      <c r="L554" s="72" t="s">
        <v>769</v>
      </c>
      <c r="M554" s="72" t="s">
        <v>769</v>
      </c>
      <c r="N554" s="73" t="s">
        <v>769</v>
      </c>
      <c r="O554" s="33"/>
      <c r="P554" s="31" t="s">
        <v>106</v>
      </c>
      <c r="Q554" s="34"/>
      <c r="R554" s="45">
        <v>4</v>
      </c>
      <c r="S554" s="34"/>
      <c r="T554" s="45">
        <v>736.83</v>
      </c>
      <c r="U554" s="34"/>
      <c r="V554" s="45">
        <v>2947.32</v>
      </c>
      <c r="W554" s="46"/>
      <c r="X554" s="47">
        <f t="shared" si="257"/>
        <v>2947.32</v>
      </c>
      <c r="Y554" s="34"/>
      <c r="Z554" s="45">
        <v>4</v>
      </c>
      <c r="AA554" s="34"/>
      <c r="AB554" s="45">
        <v>548.14</v>
      </c>
      <c r="AC554" s="34"/>
      <c r="AD554" s="45"/>
      <c r="AE554" s="34"/>
      <c r="AF554" s="48">
        <f t="shared" si="258"/>
        <v>100</v>
      </c>
      <c r="AG554" s="34"/>
      <c r="AH554" s="48">
        <f t="shared" si="259"/>
        <v>0</v>
      </c>
      <c r="AJ554" s="48">
        <f t="shared" si="274"/>
        <v>2192.56</v>
      </c>
      <c r="AK554" s="34"/>
      <c r="AL554" s="47">
        <f t="shared" si="260"/>
        <v>25.61</v>
      </c>
      <c r="AM554" s="34"/>
      <c r="AN554" s="47">
        <f t="shared" si="261"/>
        <v>74.39</v>
      </c>
      <c r="AP554" s="36">
        <f t="shared" si="275"/>
        <v>0</v>
      </c>
      <c r="AQ554" s="36">
        <f t="shared" si="262"/>
        <v>0</v>
      </c>
      <c r="AR554" s="36">
        <f t="shared" si="263"/>
        <v>0</v>
      </c>
      <c r="AS554" s="36">
        <f t="shared" si="264"/>
        <v>0</v>
      </c>
      <c r="AT554" s="36">
        <f t="shared" si="265"/>
        <v>1</v>
      </c>
      <c r="AU554" s="36">
        <f t="shared" si="266"/>
        <v>0</v>
      </c>
      <c r="AV554" s="36">
        <f t="shared" si="276"/>
        <v>0</v>
      </c>
      <c r="AW554" s="36">
        <f t="shared" si="277"/>
        <v>0</v>
      </c>
      <c r="AX554" s="36">
        <f t="shared" si="267"/>
        <v>0</v>
      </c>
      <c r="AY554" s="36">
        <f t="shared" si="278"/>
        <v>0</v>
      </c>
      <c r="AZ554" s="36">
        <f t="shared" si="279"/>
        <v>1</v>
      </c>
      <c r="BA554" s="36">
        <f t="shared" si="268"/>
        <v>0</v>
      </c>
      <c r="BB554" s="36">
        <f t="shared" si="269"/>
        <v>0</v>
      </c>
      <c r="BC554" s="36">
        <f t="shared" si="270"/>
        <v>0</v>
      </c>
      <c r="BD554" s="36">
        <f t="shared" si="271"/>
        <v>0</v>
      </c>
      <c r="BE554" s="36">
        <f t="shared" si="272"/>
        <v>0</v>
      </c>
      <c r="BF554" s="36">
        <f t="shared" si="280"/>
        <v>554</v>
      </c>
      <c r="BG554" s="36">
        <f t="shared" si="281"/>
        <v>0</v>
      </c>
      <c r="BH554" s="36">
        <f t="shared" si="282"/>
        <v>0</v>
      </c>
      <c r="BI554" s="36">
        <f t="shared" si="283"/>
        <v>0</v>
      </c>
      <c r="BJ554" s="29">
        <f t="shared" si="273"/>
        <v>548.04999999999995</v>
      </c>
      <c r="BK554" s="29">
        <f t="shared" si="284"/>
        <v>548.04999999999995</v>
      </c>
      <c r="BL554" s="29">
        <f t="shared" si="285"/>
        <v>0</v>
      </c>
      <c r="BM554" s="29">
        <f t="shared" si="286"/>
        <v>548.04999999999995</v>
      </c>
      <c r="BN554" s="36">
        <f t="shared" si="287"/>
        <v>0</v>
      </c>
      <c r="BQ554" s="29">
        <f t="shared" si="288"/>
        <v>0</v>
      </c>
    </row>
    <row r="555" spans="2:69" s="35" customFormat="1" ht="30" customHeight="1" x14ac:dyDescent="0.15">
      <c r="B555" s="31" t="s">
        <v>710</v>
      </c>
      <c r="C555" s="32"/>
      <c r="D555" s="71" t="s">
        <v>887</v>
      </c>
      <c r="E555" s="72" t="s">
        <v>887</v>
      </c>
      <c r="F555" s="72" t="s">
        <v>887</v>
      </c>
      <c r="G555" s="72" t="s">
        <v>887</v>
      </c>
      <c r="H555" s="72" t="s">
        <v>887</v>
      </c>
      <c r="I555" s="72" t="s">
        <v>887</v>
      </c>
      <c r="J555" s="72" t="s">
        <v>887</v>
      </c>
      <c r="K555" s="72" t="s">
        <v>887</v>
      </c>
      <c r="L555" s="72" t="s">
        <v>887</v>
      </c>
      <c r="M555" s="72" t="s">
        <v>887</v>
      </c>
      <c r="N555" s="73" t="s">
        <v>887</v>
      </c>
      <c r="O555" s="33"/>
      <c r="P555" s="31" t="s">
        <v>106</v>
      </c>
      <c r="Q555" s="34"/>
      <c r="R555" s="45">
        <v>2</v>
      </c>
      <c r="S555" s="34"/>
      <c r="T555" s="45">
        <v>2712.71</v>
      </c>
      <c r="U555" s="34"/>
      <c r="V555" s="45">
        <v>5425.42</v>
      </c>
      <c r="W555" s="46"/>
      <c r="X555" s="47">
        <f t="shared" si="257"/>
        <v>5425.42</v>
      </c>
      <c r="Y555" s="34"/>
      <c r="Z555" s="45">
        <v>2</v>
      </c>
      <c r="AA555" s="34"/>
      <c r="AB555" s="45">
        <v>2018.11</v>
      </c>
      <c r="AC555" s="34"/>
      <c r="AD555" s="45"/>
      <c r="AE555" s="34"/>
      <c r="AF555" s="48">
        <f t="shared" si="258"/>
        <v>100</v>
      </c>
      <c r="AG555" s="34"/>
      <c r="AH555" s="48">
        <f t="shared" si="259"/>
        <v>0</v>
      </c>
      <c r="AJ555" s="48">
        <f t="shared" si="274"/>
        <v>4036.22</v>
      </c>
      <c r="AK555" s="34"/>
      <c r="AL555" s="47">
        <f t="shared" si="260"/>
        <v>25.61</v>
      </c>
      <c r="AM555" s="34"/>
      <c r="AN555" s="47">
        <f t="shared" si="261"/>
        <v>74.39</v>
      </c>
      <c r="AP555" s="36">
        <f t="shared" si="275"/>
        <v>0</v>
      </c>
      <c r="AQ555" s="36">
        <f t="shared" si="262"/>
        <v>0</v>
      </c>
      <c r="AR555" s="36">
        <f t="shared" si="263"/>
        <v>0</v>
      </c>
      <c r="AS555" s="36">
        <f t="shared" si="264"/>
        <v>0</v>
      </c>
      <c r="AT555" s="36">
        <f t="shared" si="265"/>
        <v>1</v>
      </c>
      <c r="AU555" s="36">
        <f t="shared" si="266"/>
        <v>0</v>
      </c>
      <c r="AV555" s="36">
        <f t="shared" si="276"/>
        <v>0</v>
      </c>
      <c r="AW555" s="36">
        <f t="shared" si="277"/>
        <v>0</v>
      </c>
      <c r="AX555" s="36">
        <f t="shared" si="267"/>
        <v>0</v>
      </c>
      <c r="AY555" s="36">
        <f t="shared" si="278"/>
        <v>0</v>
      </c>
      <c r="AZ555" s="36">
        <f t="shared" si="279"/>
        <v>1</v>
      </c>
      <c r="BA555" s="36">
        <f t="shared" si="268"/>
        <v>0</v>
      </c>
      <c r="BB555" s="36">
        <f t="shared" si="269"/>
        <v>0</v>
      </c>
      <c r="BC555" s="36">
        <f t="shared" si="270"/>
        <v>0</v>
      </c>
      <c r="BD555" s="36">
        <f t="shared" si="271"/>
        <v>0</v>
      </c>
      <c r="BE555" s="36">
        <f t="shared" si="272"/>
        <v>0</v>
      </c>
      <c r="BF555" s="36">
        <f t="shared" si="280"/>
        <v>555</v>
      </c>
      <c r="BG555" s="36">
        <f t="shared" si="281"/>
        <v>0</v>
      </c>
      <c r="BH555" s="36">
        <f t="shared" si="282"/>
        <v>0</v>
      </c>
      <c r="BI555" s="36">
        <f t="shared" si="283"/>
        <v>0</v>
      </c>
      <c r="BJ555" s="29">
        <f t="shared" si="273"/>
        <v>2017.71</v>
      </c>
      <c r="BK555" s="29">
        <f t="shared" si="284"/>
        <v>2017.71</v>
      </c>
      <c r="BL555" s="29">
        <f t="shared" si="285"/>
        <v>0</v>
      </c>
      <c r="BM555" s="29">
        <f t="shared" si="286"/>
        <v>2017.71</v>
      </c>
      <c r="BN555" s="36">
        <f t="shared" si="287"/>
        <v>0</v>
      </c>
      <c r="BQ555" s="29">
        <f t="shared" si="288"/>
        <v>0</v>
      </c>
    </row>
    <row r="556" spans="2:69" s="35" customFormat="1" ht="30" customHeight="1" x14ac:dyDescent="0.15">
      <c r="B556" s="31" t="s">
        <v>711</v>
      </c>
      <c r="C556" s="32"/>
      <c r="D556" s="71" t="s">
        <v>888</v>
      </c>
      <c r="E556" s="72" t="s">
        <v>888</v>
      </c>
      <c r="F556" s="72" t="s">
        <v>888</v>
      </c>
      <c r="G556" s="72" t="s">
        <v>888</v>
      </c>
      <c r="H556" s="72" t="s">
        <v>888</v>
      </c>
      <c r="I556" s="72" t="s">
        <v>888</v>
      </c>
      <c r="J556" s="72" t="s">
        <v>888</v>
      </c>
      <c r="K556" s="72" t="s">
        <v>888</v>
      </c>
      <c r="L556" s="72" t="s">
        <v>888</v>
      </c>
      <c r="M556" s="72" t="s">
        <v>888</v>
      </c>
      <c r="N556" s="73" t="s">
        <v>888</v>
      </c>
      <c r="O556" s="33"/>
      <c r="P556" s="31" t="s">
        <v>106</v>
      </c>
      <c r="Q556" s="34"/>
      <c r="R556" s="45">
        <v>1</v>
      </c>
      <c r="S556" s="34"/>
      <c r="T556" s="45">
        <v>13.37</v>
      </c>
      <c r="U556" s="34"/>
      <c r="V556" s="45">
        <v>13.37</v>
      </c>
      <c r="W556" s="46"/>
      <c r="X556" s="47">
        <f t="shared" si="257"/>
        <v>13.37</v>
      </c>
      <c r="Y556" s="34"/>
      <c r="Z556" s="45">
        <v>1</v>
      </c>
      <c r="AA556" s="34"/>
      <c r="AB556" s="45">
        <v>9.93</v>
      </c>
      <c r="AC556" s="34"/>
      <c r="AD556" s="45"/>
      <c r="AE556" s="34"/>
      <c r="AF556" s="48">
        <f t="shared" si="258"/>
        <v>100</v>
      </c>
      <c r="AG556" s="34"/>
      <c r="AH556" s="48">
        <f t="shared" si="259"/>
        <v>0</v>
      </c>
      <c r="AJ556" s="48">
        <f t="shared" si="274"/>
        <v>9.93</v>
      </c>
      <c r="AK556" s="34"/>
      <c r="AL556" s="47">
        <f t="shared" si="260"/>
        <v>25.73</v>
      </c>
      <c r="AM556" s="34"/>
      <c r="AN556" s="47">
        <f t="shared" si="261"/>
        <v>74.27</v>
      </c>
      <c r="AP556" s="36">
        <f t="shared" si="275"/>
        <v>0</v>
      </c>
      <c r="AQ556" s="36">
        <f t="shared" si="262"/>
        <v>0</v>
      </c>
      <c r="AR556" s="36">
        <f t="shared" si="263"/>
        <v>0</v>
      </c>
      <c r="AS556" s="36">
        <f t="shared" si="264"/>
        <v>0</v>
      </c>
      <c r="AT556" s="36">
        <f t="shared" si="265"/>
        <v>0</v>
      </c>
      <c r="AU556" s="36">
        <f t="shared" si="266"/>
        <v>1</v>
      </c>
      <c r="AV556" s="36">
        <f t="shared" si="276"/>
        <v>0</v>
      </c>
      <c r="AW556" s="36">
        <f t="shared" si="277"/>
        <v>0</v>
      </c>
      <c r="AX556" s="36">
        <f t="shared" si="267"/>
        <v>0</v>
      </c>
      <c r="AY556" s="36">
        <f t="shared" si="278"/>
        <v>0</v>
      </c>
      <c r="AZ556" s="36">
        <f t="shared" si="279"/>
        <v>1</v>
      </c>
      <c r="BA556" s="36">
        <f t="shared" si="268"/>
        <v>0</v>
      </c>
      <c r="BB556" s="36">
        <f t="shared" si="269"/>
        <v>0</v>
      </c>
      <c r="BC556" s="36">
        <f t="shared" si="270"/>
        <v>0</v>
      </c>
      <c r="BD556" s="36">
        <f t="shared" si="271"/>
        <v>0</v>
      </c>
      <c r="BE556" s="36">
        <f t="shared" si="272"/>
        <v>0</v>
      </c>
      <c r="BF556" s="36">
        <f t="shared" si="280"/>
        <v>556</v>
      </c>
      <c r="BG556" s="36">
        <f t="shared" si="281"/>
        <v>0</v>
      </c>
      <c r="BH556" s="36">
        <f t="shared" si="282"/>
        <v>0</v>
      </c>
      <c r="BI556" s="36">
        <f t="shared" si="283"/>
        <v>0</v>
      </c>
      <c r="BJ556" s="29">
        <f t="shared" si="273"/>
        <v>9.94</v>
      </c>
      <c r="BK556" s="29">
        <f t="shared" si="284"/>
        <v>9.94</v>
      </c>
      <c r="BL556" s="29">
        <f t="shared" si="285"/>
        <v>0</v>
      </c>
      <c r="BM556" s="29">
        <f t="shared" si="286"/>
        <v>9.94</v>
      </c>
      <c r="BN556" s="36">
        <f t="shared" si="287"/>
        <v>0</v>
      </c>
      <c r="BQ556" s="29">
        <f t="shared" si="288"/>
        <v>0</v>
      </c>
    </row>
    <row r="557" spans="2:69" s="35" customFormat="1" ht="30" customHeight="1" x14ac:dyDescent="0.15">
      <c r="B557" s="31" t="s">
        <v>712</v>
      </c>
      <c r="C557" s="32"/>
      <c r="D557" s="71" t="s">
        <v>889</v>
      </c>
      <c r="E557" s="72" t="s">
        <v>889</v>
      </c>
      <c r="F557" s="72" t="s">
        <v>889</v>
      </c>
      <c r="G557" s="72" t="s">
        <v>889</v>
      </c>
      <c r="H557" s="72" t="s">
        <v>889</v>
      </c>
      <c r="I557" s="72" t="s">
        <v>889</v>
      </c>
      <c r="J557" s="72" t="s">
        <v>889</v>
      </c>
      <c r="K557" s="72" t="s">
        <v>889</v>
      </c>
      <c r="L557" s="72" t="s">
        <v>889</v>
      </c>
      <c r="M557" s="72" t="s">
        <v>889</v>
      </c>
      <c r="N557" s="73" t="s">
        <v>889</v>
      </c>
      <c r="O557" s="33"/>
      <c r="P557" s="31" t="s">
        <v>106</v>
      </c>
      <c r="Q557" s="34"/>
      <c r="R557" s="45">
        <v>5</v>
      </c>
      <c r="S557" s="34"/>
      <c r="T557" s="45">
        <v>31.21</v>
      </c>
      <c r="U557" s="34"/>
      <c r="V557" s="45">
        <v>156.05000000000001</v>
      </c>
      <c r="W557" s="46"/>
      <c r="X557" s="47">
        <f t="shared" si="257"/>
        <v>156.05000000000001</v>
      </c>
      <c r="Y557" s="34"/>
      <c r="Z557" s="45">
        <v>5</v>
      </c>
      <c r="AA557" s="34"/>
      <c r="AB557" s="45">
        <v>23.22</v>
      </c>
      <c r="AC557" s="34"/>
      <c r="AD557" s="45"/>
      <c r="AE557" s="34"/>
      <c r="AF557" s="48">
        <f t="shared" si="258"/>
        <v>100</v>
      </c>
      <c r="AG557" s="34"/>
      <c r="AH557" s="48">
        <f t="shared" si="259"/>
        <v>0</v>
      </c>
      <c r="AJ557" s="48">
        <f t="shared" si="274"/>
        <v>116.1</v>
      </c>
      <c r="AK557" s="34"/>
      <c r="AL557" s="47">
        <f t="shared" si="260"/>
        <v>25.6</v>
      </c>
      <c r="AM557" s="34"/>
      <c r="AN557" s="47">
        <f t="shared" si="261"/>
        <v>74.400000000000006</v>
      </c>
      <c r="AP557" s="36">
        <f t="shared" si="275"/>
        <v>0</v>
      </c>
      <c r="AQ557" s="36">
        <f t="shared" si="262"/>
        <v>0</v>
      </c>
      <c r="AR557" s="36">
        <f t="shared" si="263"/>
        <v>0</v>
      </c>
      <c r="AS557" s="36">
        <f t="shared" si="264"/>
        <v>0</v>
      </c>
      <c r="AT557" s="36">
        <f t="shared" si="265"/>
        <v>0</v>
      </c>
      <c r="AU557" s="36">
        <f t="shared" si="266"/>
        <v>0</v>
      </c>
      <c r="AV557" s="36">
        <f t="shared" si="276"/>
        <v>0</v>
      </c>
      <c r="AW557" s="36">
        <f t="shared" si="277"/>
        <v>0</v>
      </c>
      <c r="AX557" s="36">
        <f t="shared" si="267"/>
        <v>1</v>
      </c>
      <c r="AY557" s="36">
        <f t="shared" si="278"/>
        <v>0</v>
      </c>
      <c r="AZ557" s="36">
        <f t="shared" si="279"/>
        <v>1</v>
      </c>
      <c r="BA557" s="36">
        <f t="shared" si="268"/>
        <v>0</v>
      </c>
      <c r="BB557" s="36">
        <f t="shared" si="269"/>
        <v>0</v>
      </c>
      <c r="BC557" s="36">
        <f t="shared" si="270"/>
        <v>0</v>
      </c>
      <c r="BD557" s="36">
        <f t="shared" si="271"/>
        <v>0</v>
      </c>
      <c r="BE557" s="36">
        <f t="shared" si="272"/>
        <v>0</v>
      </c>
      <c r="BF557" s="36">
        <f t="shared" si="280"/>
        <v>557</v>
      </c>
      <c r="BG557" s="36">
        <f t="shared" si="281"/>
        <v>0</v>
      </c>
      <c r="BH557" s="36">
        <f t="shared" si="282"/>
        <v>0</v>
      </c>
      <c r="BI557" s="36">
        <f t="shared" si="283"/>
        <v>0</v>
      </c>
      <c r="BJ557" s="29">
        <f t="shared" si="273"/>
        <v>23.21</v>
      </c>
      <c r="BK557" s="29">
        <f t="shared" si="284"/>
        <v>23.21</v>
      </c>
      <c r="BL557" s="29">
        <f t="shared" si="285"/>
        <v>0</v>
      </c>
      <c r="BM557" s="29">
        <f t="shared" si="286"/>
        <v>23.21</v>
      </c>
      <c r="BN557" s="36">
        <f t="shared" si="287"/>
        <v>0</v>
      </c>
      <c r="BQ557" s="29">
        <f t="shared" si="288"/>
        <v>0</v>
      </c>
    </row>
    <row r="558" spans="2:69" s="35" customFormat="1" ht="30" customHeight="1" x14ac:dyDescent="0.15">
      <c r="B558" s="31" t="s">
        <v>713</v>
      </c>
      <c r="C558" s="32"/>
      <c r="D558" s="71" t="s">
        <v>890</v>
      </c>
      <c r="E558" s="72" t="s">
        <v>890</v>
      </c>
      <c r="F558" s="72" t="s">
        <v>890</v>
      </c>
      <c r="G558" s="72" t="s">
        <v>890</v>
      </c>
      <c r="H558" s="72" t="s">
        <v>890</v>
      </c>
      <c r="I558" s="72" t="s">
        <v>890</v>
      </c>
      <c r="J558" s="72" t="s">
        <v>890</v>
      </c>
      <c r="K558" s="72" t="s">
        <v>890</v>
      </c>
      <c r="L558" s="72" t="s">
        <v>890</v>
      </c>
      <c r="M558" s="72" t="s">
        <v>890</v>
      </c>
      <c r="N558" s="73" t="s">
        <v>890</v>
      </c>
      <c r="O558" s="33"/>
      <c r="P558" s="31" t="s">
        <v>106</v>
      </c>
      <c r="Q558" s="34"/>
      <c r="R558" s="45">
        <v>2</v>
      </c>
      <c r="S558" s="34"/>
      <c r="T558" s="45">
        <v>35.5</v>
      </c>
      <c r="U558" s="34"/>
      <c r="V558" s="45">
        <v>71</v>
      </c>
      <c r="W558" s="46"/>
      <c r="X558" s="47">
        <f t="shared" si="257"/>
        <v>71</v>
      </c>
      <c r="Y558" s="34"/>
      <c r="Z558" s="45">
        <v>2</v>
      </c>
      <c r="AA558" s="34"/>
      <c r="AB558" s="45">
        <v>26.4</v>
      </c>
      <c r="AC558" s="34"/>
      <c r="AD558" s="45"/>
      <c r="AE558" s="34"/>
      <c r="AF558" s="48">
        <f t="shared" si="258"/>
        <v>100</v>
      </c>
      <c r="AG558" s="34"/>
      <c r="AH558" s="48">
        <f t="shared" si="259"/>
        <v>0</v>
      </c>
      <c r="AJ558" s="48">
        <f t="shared" si="274"/>
        <v>52.8</v>
      </c>
      <c r="AK558" s="34"/>
      <c r="AL558" s="47">
        <f t="shared" si="260"/>
        <v>25.63</v>
      </c>
      <c r="AM558" s="34"/>
      <c r="AN558" s="47">
        <f t="shared" si="261"/>
        <v>74.37</v>
      </c>
      <c r="AP558" s="36">
        <f t="shared" si="275"/>
        <v>0</v>
      </c>
      <c r="AQ558" s="36">
        <f t="shared" si="262"/>
        <v>0</v>
      </c>
      <c r="AR558" s="36">
        <f t="shared" si="263"/>
        <v>0</v>
      </c>
      <c r="AS558" s="36">
        <f t="shared" si="264"/>
        <v>0</v>
      </c>
      <c r="AT558" s="36">
        <f t="shared" si="265"/>
        <v>0</v>
      </c>
      <c r="AU558" s="36">
        <f t="shared" si="266"/>
        <v>0</v>
      </c>
      <c r="AV558" s="36">
        <f t="shared" si="276"/>
        <v>0</v>
      </c>
      <c r="AW558" s="36">
        <f t="shared" si="277"/>
        <v>0</v>
      </c>
      <c r="AX558" s="36">
        <f t="shared" si="267"/>
        <v>1</v>
      </c>
      <c r="AY558" s="36">
        <f t="shared" si="278"/>
        <v>0</v>
      </c>
      <c r="AZ558" s="36">
        <f t="shared" si="279"/>
        <v>1</v>
      </c>
      <c r="BA558" s="36">
        <f t="shared" si="268"/>
        <v>0</v>
      </c>
      <c r="BB558" s="36">
        <f t="shared" si="269"/>
        <v>0</v>
      </c>
      <c r="BC558" s="36">
        <f t="shared" si="270"/>
        <v>0</v>
      </c>
      <c r="BD558" s="36">
        <f t="shared" si="271"/>
        <v>0</v>
      </c>
      <c r="BE558" s="36">
        <f t="shared" si="272"/>
        <v>0</v>
      </c>
      <c r="BF558" s="36">
        <f t="shared" si="280"/>
        <v>558</v>
      </c>
      <c r="BG558" s="36">
        <f t="shared" si="281"/>
        <v>0</v>
      </c>
      <c r="BH558" s="36">
        <f t="shared" si="282"/>
        <v>0</v>
      </c>
      <c r="BI558" s="36">
        <f t="shared" si="283"/>
        <v>0</v>
      </c>
      <c r="BJ558" s="29">
        <f t="shared" si="273"/>
        <v>26.4</v>
      </c>
      <c r="BK558" s="29">
        <f t="shared" si="284"/>
        <v>26.4</v>
      </c>
      <c r="BL558" s="29">
        <f t="shared" si="285"/>
        <v>0</v>
      </c>
      <c r="BM558" s="29">
        <f t="shared" si="286"/>
        <v>26.4</v>
      </c>
      <c r="BN558" s="36">
        <f t="shared" si="287"/>
        <v>0</v>
      </c>
      <c r="BQ558" s="29">
        <f t="shared" si="288"/>
        <v>0</v>
      </c>
    </row>
    <row r="559" spans="2:69" s="35" customFormat="1" ht="30" customHeight="1" x14ac:dyDescent="0.15">
      <c r="B559" s="31" t="s">
        <v>714</v>
      </c>
      <c r="C559" s="32"/>
      <c r="D559" s="71" t="s">
        <v>868</v>
      </c>
      <c r="E559" s="72" t="s">
        <v>868</v>
      </c>
      <c r="F559" s="72" t="s">
        <v>868</v>
      </c>
      <c r="G559" s="72" t="s">
        <v>868</v>
      </c>
      <c r="H559" s="72" t="s">
        <v>868</v>
      </c>
      <c r="I559" s="72" t="s">
        <v>868</v>
      </c>
      <c r="J559" s="72" t="s">
        <v>868</v>
      </c>
      <c r="K559" s="72" t="s">
        <v>868</v>
      </c>
      <c r="L559" s="72" t="s">
        <v>868</v>
      </c>
      <c r="M559" s="72" t="s">
        <v>868</v>
      </c>
      <c r="N559" s="73" t="s">
        <v>868</v>
      </c>
      <c r="O559" s="33"/>
      <c r="P559" s="31" t="s">
        <v>106</v>
      </c>
      <c r="Q559" s="34"/>
      <c r="R559" s="45">
        <v>28</v>
      </c>
      <c r="S559" s="34"/>
      <c r="T559" s="45">
        <v>18.55</v>
      </c>
      <c r="U559" s="34"/>
      <c r="V559" s="45">
        <v>519.4</v>
      </c>
      <c r="W559" s="46"/>
      <c r="X559" s="47">
        <f t="shared" si="257"/>
        <v>519.4</v>
      </c>
      <c r="Y559" s="34"/>
      <c r="Z559" s="45">
        <v>28</v>
      </c>
      <c r="AA559" s="34"/>
      <c r="AB559" s="45">
        <v>13.81</v>
      </c>
      <c r="AC559" s="34"/>
      <c r="AD559" s="45"/>
      <c r="AE559" s="34"/>
      <c r="AF559" s="48">
        <f t="shared" si="258"/>
        <v>100</v>
      </c>
      <c r="AG559" s="34"/>
      <c r="AH559" s="48">
        <f t="shared" si="259"/>
        <v>0</v>
      </c>
      <c r="AJ559" s="48">
        <f t="shared" si="274"/>
        <v>386.68</v>
      </c>
      <c r="AK559" s="34"/>
      <c r="AL559" s="47">
        <f t="shared" si="260"/>
        <v>25.55</v>
      </c>
      <c r="AM559" s="34"/>
      <c r="AN559" s="47">
        <f t="shared" si="261"/>
        <v>74.45</v>
      </c>
      <c r="AP559" s="36">
        <f t="shared" si="275"/>
        <v>0</v>
      </c>
      <c r="AQ559" s="36">
        <f t="shared" si="262"/>
        <v>0</v>
      </c>
      <c r="AR559" s="36">
        <f t="shared" si="263"/>
        <v>0</v>
      </c>
      <c r="AS559" s="36">
        <f t="shared" si="264"/>
        <v>0</v>
      </c>
      <c r="AT559" s="36">
        <f t="shared" si="265"/>
        <v>1</v>
      </c>
      <c r="AU559" s="36">
        <f t="shared" si="266"/>
        <v>0</v>
      </c>
      <c r="AV559" s="36">
        <f t="shared" si="276"/>
        <v>0</v>
      </c>
      <c r="AW559" s="36">
        <f t="shared" si="277"/>
        <v>0</v>
      </c>
      <c r="AX559" s="36">
        <f t="shared" si="267"/>
        <v>0</v>
      </c>
      <c r="AY559" s="36">
        <f t="shared" si="278"/>
        <v>0</v>
      </c>
      <c r="AZ559" s="36">
        <f t="shared" si="279"/>
        <v>1</v>
      </c>
      <c r="BA559" s="36">
        <f t="shared" si="268"/>
        <v>0</v>
      </c>
      <c r="BB559" s="36">
        <f t="shared" si="269"/>
        <v>0</v>
      </c>
      <c r="BC559" s="36">
        <f t="shared" si="270"/>
        <v>0</v>
      </c>
      <c r="BD559" s="36">
        <f t="shared" si="271"/>
        <v>0</v>
      </c>
      <c r="BE559" s="36">
        <f t="shared" si="272"/>
        <v>0</v>
      </c>
      <c r="BF559" s="36">
        <f t="shared" si="280"/>
        <v>559</v>
      </c>
      <c r="BG559" s="36">
        <f t="shared" si="281"/>
        <v>0</v>
      </c>
      <c r="BH559" s="36">
        <f t="shared" si="282"/>
        <v>0</v>
      </c>
      <c r="BI559" s="36">
        <f t="shared" si="283"/>
        <v>0</v>
      </c>
      <c r="BJ559" s="29">
        <f t="shared" si="273"/>
        <v>13.8</v>
      </c>
      <c r="BK559" s="29">
        <f t="shared" si="284"/>
        <v>13.8</v>
      </c>
      <c r="BL559" s="29">
        <f t="shared" si="285"/>
        <v>0</v>
      </c>
      <c r="BM559" s="29">
        <f t="shared" si="286"/>
        <v>13.8</v>
      </c>
      <c r="BN559" s="36">
        <f t="shared" si="287"/>
        <v>0</v>
      </c>
      <c r="BQ559" s="29">
        <f t="shared" si="288"/>
        <v>0</v>
      </c>
    </row>
    <row r="560" spans="2:69" s="35" customFormat="1" ht="30" customHeight="1" x14ac:dyDescent="0.15">
      <c r="B560" s="31" t="s">
        <v>715</v>
      </c>
      <c r="C560" s="32"/>
      <c r="D560" s="71" t="s">
        <v>870</v>
      </c>
      <c r="E560" s="72" t="s">
        <v>870</v>
      </c>
      <c r="F560" s="72" t="s">
        <v>870</v>
      </c>
      <c r="G560" s="72" t="s">
        <v>870</v>
      </c>
      <c r="H560" s="72" t="s">
        <v>870</v>
      </c>
      <c r="I560" s="72" t="s">
        <v>870</v>
      </c>
      <c r="J560" s="72" t="s">
        <v>870</v>
      </c>
      <c r="K560" s="72" t="s">
        <v>870</v>
      </c>
      <c r="L560" s="72" t="s">
        <v>870</v>
      </c>
      <c r="M560" s="72" t="s">
        <v>870</v>
      </c>
      <c r="N560" s="73" t="s">
        <v>870</v>
      </c>
      <c r="O560" s="33"/>
      <c r="P560" s="31" t="s">
        <v>106</v>
      </c>
      <c r="Q560" s="34"/>
      <c r="R560" s="45">
        <v>6</v>
      </c>
      <c r="S560" s="34"/>
      <c r="T560" s="45">
        <v>11.69</v>
      </c>
      <c r="U560" s="34"/>
      <c r="V560" s="45">
        <v>70.14</v>
      </c>
      <c r="W560" s="46"/>
      <c r="X560" s="47">
        <f t="shared" si="257"/>
        <v>70.14</v>
      </c>
      <c r="Y560" s="34"/>
      <c r="Z560" s="45">
        <v>6</v>
      </c>
      <c r="AA560" s="34"/>
      <c r="AB560" s="45">
        <v>8.69</v>
      </c>
      <c r="AC560" s="34"/>
      <c r="AD560" s="45"/>
      <c r="AE560" s="34"/>
      <c r="AF560" s="48">
        <f t="shared" si="258"/>
        <v>100</v>
      </c>
      <c r="AG560" s="34"/>
      <c r="AH560" s="48">
        <f t="shared" si="259"/>
        <v>0</v>
      </c>
      <c r="AJ560" s="48">
        <f t="shared" si="274"/>
        <v>52.14</v>
      </c>
      <c r="AK560" s="34"/>
      <c r="AL560" s="47">
        <f t="shared" si="260"/>
        <v>25.66</v>
      </c>
      <c r="AM560" s="34"/>
      <c r="AN560" s="47">
        <f t="shared" si="261"/>
        <v>74.34</v>
      </c>
      <c r="AP560" s="36">
        <f t="shared" si="275"/>
        <v>0</v>
      </c>
      <c r="AQ560" s="36">
        <f t="shared" si="262"/>
        <v>0</v>
      </c>
      <c r="AR560" s="36">
        <f t="shared" si="263"/>
        <v>0</v>
      </c>
      <c r="AS560" s="36">
        <f t="shared" si="264"/>
        <v>0</v>
      </c>
      <c r="AT560" s="36">
        <f t="shared" si="265"/>
        <v>0</v>
      </c>
      <c r="AU560" s="36">
        <f t="shared" si="266"/>
        <v>0</v>
      </c>
      <c r="AV560" s="36">
        <f t="shared" si="276"/>
        <v>0</v>
      </c>
      <c r="AW560" s="36">
        <f t="shared" si="277"/>
        <v>0</v>
      </c>
      <c r="AX560" s="36">
        <f t="shared" si="267"/>
        <v>1</v>
      </c>
      <c r="AY560" s="36">
        <f t="shared" si="278"/>
        <v>0</v>
      </c>
      <c r="AZ560" s="36">
        <f t="shared" si="279"/>
        <v>1</v>
      </c>
      <c r="BA560" s="36">
        <f t="shared" si="268"/>
        <v>0</v>
      </c>
      <c r="BB560" s="36">
        <f t="shared" si="269"/>
        <v>0</v>
      </c>
      <c r="BC560" s="36">
        <f t="shared" si="270"/>
        <v>0</v>
      </c>
      <c r="BD560" s="36">
        <f t="shared" si="271"/>
        <v>0</v>
      </c>
      <c r="BE560" s="36">
        <f t="shared" si="272"/>
        <v>0</v>
      </c>
      <c r="BF560" s="36">
        <f t="shared" si="280"/>
        <v>560</v>
      </c>
      <c r="BG560" s="36">
        <f t="shared" si="281"/>
        <v>0</v>
      </c>
      <c r="BH560" s="36">
        <f t="shared" si="282"/>
        <v>0</v>
      </c>
      <c r="BI560" s="36">
        <f t="shared" si="283"/>
        <v>0</v>
      </c>
      <c r="BJ560" s="29">
        <f t="shared" si="273"/>
        <v>8.6999999999999993</v>
      </c>
      <c r="BK560" s="29">
        <f t="shared" si="284"/>
        <v>8.6999999999999993</v>
      </c>
      <c r="BL560" s="29">
        <f t="shared" si="285"/>
        <v>0</v>
      </c>
      <c r="BM560" s="29">
        <f t="shared" si="286"/>
        <v>8.6999999999999993</v>
      </c>
      <c r="BN560" s="36">
        <f t="shared" si="287"/>
        <v>0</v>
      </c>
      <c r="BQ560" s="29">
        <f t="shared" si="288"/>
        <v>0</v>
      </c>
    </row>
    <row r="561" spans="2:69" s="35" customFormat="1" ht="30" customHeight="1" x14ac:dyDescent="0.15">
      <c r="B561" s="31" t="s">
        <v>716</v>
      </c>
      <c r="C561" s="32"/>
      <c r="D561" s="71" t="s">
        <v>776</v>
      </c>
      <c r="E561" s="72" t="s">
        <v>776</v>
      </c>
      <c r="F561" s="72" t="s">
        <v>776</v>
      </c>
      <c r="G561" s="72" t="s">
        <v>776</v>
      </c>
      <c r="H561" s="72" t="s">
        <v>776</v>
      </c>
      <c r="I561" s="72" t="s">
        <v>776</v>
      </c>
      <c r="J561" s="72" t="s">
        <v>776</v>
      </c>
      <c r="K561" s="72" t="s">
        <v>776</v>
      </c>
      <c r="L561" s="72" t="s">
        <v>776</v>
      </c>
      <c r="M561" s="72" t="s">
        <v>776</v>
      </c>
      <c r="N561" s="73" t="s">
        <v>776</v>
      </c>
      <c r="O561" s="33"/>
      <c r="P561" s="31" t="s">
        <v>106</v>
      </c>
      <c r="Q561" s="34"/>
      <c r="R561" s="45">
        <v>1</v>
      </c>
      <c r="S561" s="34"/>
      <c r="T561" s="45">
        <v>15.66</v>
      </c>
      <c r="U561" s="34"/>
      <c r="V561" s="45">
        <v>15.66</v>
      </c>
      <c r="W561" s="46"/>
      <c r="X561" s="47">
        <f t="shared" si="257"/>
        <v>15.66</v>
      </c>
      <c r="Y561" s="34"/>
      <c r="Z561" s="45">
        <v>1</v>
      </c>
      <c r="AA561" s="34"/>
      <c r="AB561" s="45">
        <v>11.66</v>
      </c>
      <c r="AC561" s="34"/>
      <c r="AD561" s="45"/>
      <c r="AE561" s="34"/>
      <c r="AF561" s="48">
        <f t="shared" si="258"/>
        <v>100</v>
      </c>
      <c r="AG561" s="34"/>
      <c r="AH561" s="48">
        <f t="shared" si="259"/>
        <v>0</v>
      </c>
      <c r="AJ561" s="48">
        <f t="shared" si="274"/>
        <v>11.66</v>
      </c>
      <c r="AK561" s="34"/>
      <c r="AL561" s="47">
        <f t="shared" si="260"/>
        <v>25.54</v>
      </c>
      <c r="AM561" s="34"/>
      <c r="AN561" s="47">
        <f t="shared" si="261"/>
        <v>74.459999999999994</v>
      </c>
      <c r="AP561" s="36">
        <f t="shared" si="275"/>
        <v>0</v>
      </c>
      <c r="AQ561" s="36">
        <f t="shared" si="262"/>
        <v>0</v>
      </c>
      <c r="AR561" s="36">
        <f t="shared" si="263"/>
        <v>0</v>
      </c>
      <c r="AS561" s="36">
        <f t="shared" si="264"/>
        <v>0</v>
      </c>
      <c r="AT561" s="36">
        <f t="shared" si="265"/>
        <v>1</v>
      </c>
      <c r="AU561" s="36">
        <f t="shared" si="266"/>
        <v>0</v>
      </c>
      <c r="AV561" s="36">
        <f t="shared" si="276"/>
        <v>0</v>
      </c>
      <c r="AW561" s="36">
        <f t="shared" si="277"/>
        <v>0</v>
      </c>
      <c r="AX561" s="36">
        <f t="shared" si="267"/>
        <v>0</v>
      </c>
      <c r="AY561" s="36">
        <f t="shared" si="278"/>
        <v>0</v>
      </c>
      <c r="AZ561" s="36">
        <f t="shared" si="279"/>
        <v>1</v>
      </c>
      <c r="BA561" s="36">
        <f t="shared" si="268"/>
        <v>0</v>
      </c>
      <c r="BB561" s="36">
        <f t="shared" si="269"/>
        <v>0</v>
      </c>
      <c r="BC561" s="36">
        <f t="shared" si="270"/>
        <v>0</v>
      </c>
      <c r="BD561" s="36">
        <f t="shared" si="271"/>
        <v>0</v>
      </c>
      <c r="BE561" s="36">
        <f t="shared" si="272"/>
        <v>0</v>
      </c>
      <c r="BF561" s="36">
        <f t="shared" si="280"/>
        <v>561</v>
      </c>
      <c r="BG561" s="36">
        <f t="shared" si="281"/>
        <v>0</v>
      </c>
      <c r="BH561" s="36">
        <f t="shared" si="282"/>
        <v>0</v>
      </c>
      <c r="BI561" s="36">
        <f t="shared" si="283"/>
        <v>0</v>
      </c>
      <c r="BJ561" s="29">
        <f t="shared" si="273"/>
        <v>11.65</v>
      </c>
      <c r="BK561" s="29">
        <f t="shared" si="284"/>
        <v>11.65</v>
      </c>
      <c r="BL561" s="29">
        <f t="shared" si="285"/>
        <v>0</v>
      </c>
      <c r="BM561" s="29">
        <f t="shared" si="286"/>
        <v>11.65</v>
      </c>
      <c r="BN561" s="36">
        <f t="shared" si="287"/>
        <v>0</v>
      </c>
      <c r="BQ561" s="29">
        <f t="shared" si="288"/>
        <v>0</v>
      </c>
    </row>
    <row r="562" spans="2:69" s="35" customFormat="1" ht="30" customHeight="1" x14ac:dyDescent="0.15">
      <c r="B562" s="31" t="s">
        <v>717</v>
      </c>
      <c r="C562" s="32"/>
      <c r="D562" s="71" t="s">
        <v>777</v>
      </c>
      <c r="E562" s="72" t="s">
        <v>777</v>
      </c>
      <c r="F562" s="72" t="s">
        <v>777</v>
      </c>
      <c r="G562" s="72" t="s">
        <v>777</v>
      </c>
      <c r="H562" s="72" t="s">
        <v>777</v>
      </c>
      <c r="I562" s="72" t="s">
        <v>777</v>
      </c>
      <c r="J562" s="72" t="s">
        <v>777</v>
      </c>
      <c r="K562" s="72" t="s">
        <v>777</v>
      </c>
      <c r="L562" s="72" t="s">
        <v>777</v>
      </c>
      <c r="M562" s="72" t="s">
        <v>777</v>
      </c>
      <c r="N562" s="73" t="s">
        <v>777</v>
      </c>
      <c r="O562" s="33"/>
      <c r="P562" s="31" t="s">
        <v>484</v>
      </c>
      <c r="Q562" s="34"/>
      <c r="R562" s="45">
        <v>6.5</v>
      </c>
      <c r="S562" s="34"/>
      <c r="T562" s="45">
        <v>795.35</v>
      </c>
      <c r="U562" s="34"/>
      <c r="V562" s="45">
        <v>5169.78</v>
      </c>
      <c r="W562" s="46"/>
      <c r="X562" s="47">
        <f t="shared" si="257"/>
        <v>5169.78</v>
      </c>
      <c r="Y562" s="34"/>
      <c r="Z562" s="45">
        <v>6.5</v>
      </c>
      <c r="AA562" s="34"/>
      <c r="AB562" s="45">
        <v>591.66999999999996</v>
      </c>
      <c r="AC562" s="34"/>
      <c r="AD562" s="45"/>
      <c r="AE562" s="34"/>
      <c r="AF562" s="48">
        <f t="shared" si="258"/>
        <v>100</v>
      </c>
      <c r="AG562" s="34"/>
      <c r="AH562" s="48">
        <f t="shared" si="259"/>
        <v>0</v>
      </c>
      <c r="AJ562" s="48">
        <f t="shared" si="274"/>
        <v>3845.86</v>
      </c>
      <c r="AK562" s="34"/>
      <c r="AL562" s="47">
        <f t="shared" si="260"/>
        <v>25.61</v>
      </c>
      <c r="AM562" s="34"/>
      <c r="AN562" s="47">
        <f t="shared" si="261"/>
        <v>74.39</v>
      </c>
      <c r="AP562" s="36">
        <f t="shared" si="275"/>
        <v>0</v>
      </c>
      <c r="AQ562" s="36">
        <f t="shared" si="262"/>
        <v>0</v>
      </c>
      <c r="AR562" s="36">
        <f t="shared" si="263"/>
        <v>0</v>
      </c>
      <c r="AS562" s="36">
        <f t="shared" si="264"/>
        <v>0</v>
      </c>
      <c r="AT562" s="36">
        <f t="shared" si="265"/>
        <v>1</v>
      </c>
      <c r="AU562" s="36">
        <f t="shared" si="266"/>
        <v>0</v>
      </c>
      <c r="AV562" s="36">
        <f t="shared" si="276"/>
        <v>0</v>
      </c>
      <c r="AW562" s="36">
        <f t="shared" si="277"/>
        <v>0</v>
      </c>
      <c r="AX562" s="36">
        <f t="shared" si="267"/>
        <v>0</v>
      </c>
      <c r="AY562" s="36">
        <f t="shared" si="278"/>
        <v>0</v>
      </c>
      <c r="AZ562" s="36">
        <f t="shared" si="279"/>
        <v>1</v>
      </c>
      <c r="BA562" s="36">
        <f t="shared" si="268"/>
        <v>0</v>
      </c>
      <c r="BB562" s="36">
        <f t="shared" si="269"/>
        <v>0</v>
      </c>
      <c r="BC562" s="36">
        <f t="shared" si="270"/>
        <v>0</v>
      </c>
      <c r="BD562" s="36">
        <f t="shared" si="271"/>
        <v>0</v>
      </c>
      <c r="BE562" s="36">
        <f t="shared" si="272"/>
        <v>0</v>
      </c>
      <c r="BF562" s="36">
        <f t="shared" si="280"/>
        <v>562</v>
      </c>
      <c r="BG562" s="36">
        <f t="shared" si="281"/>
        <v>0</v>
      </c>
      <c r="BH562" s="36">
        <f t="shared" si="282"/>
        <v>0</v>
      </c>
      <c r="BI562" s="36">
        <f t="shared" si="283"/>
        <v>0</v>
      </c>
      <c r="BJ562" s="29">
        <f t="shared" si="273"/>
        <v>591.58000000000004</v>
      </c>
      <c r="BK562" s="29">
        <f t="shared" si="284"/>
        <v>591.58000000000004</v>
      </c>
      <c r="BL562" s="29">
        <f t="shared" si="285"/>
        <v>0</v>
      </c>
      <c r="BM562" s="29">
        <f t="shared" si="286"/>
        <v>591.58000000000004</v>
      </c>
      <c r="BN562" s="36">
        <f t="shared" si="287"/>
        <v>0</v>
      </c>
      <c r="BQ562" s="29">
        <f t="shared" si="288"/>
        <v>0</v>
      </c>
    </row>
    <row r="563" spans="2:69" s="35" customFormat="1" ht="30" customHeight="1" x14ac:dyDescent="0.15">
      <c r="B563" s="31"/>
      <c r="C563" s="32"/>
      <c r="D563" s="71" t="s">
        <v>392</v>
      </c>
      <c r="E563" s="72" t="s">
        <v>392</v>
      </c>
      <c r="F563" s="72" t="s">
        <v>392</v>
      </c>
      <c r="G563" s="72" t="s">
        <v>392</v>
      </c>
      <c r="H563" s="72" t="s">
        <v>392</v>
      </c>
      <c r="I563" s="72" t="s">
        <v>392</v>
      </c>
      <c r="J563" s="72" t="s">
        <v>392</v>
      </c>
      <c r="K563" s="72" t="s">
        <v>392</v>
      </c>
      <c r="L563" s="72" t="s">
        <v>392</v>
      </c>
      <c r="M563" s="72" t="s">
        <v>392</v>
      </c>
      <c r="N563" s="73" t="s">
        <v>392</v>
      </c>
      <c r="O563" s="33"/>
      <c r="P563" s="31"/>
      <c r="Q563" s="34"/>
      <c r="R563" s="45"/>
      <c r="S563" s="34"/>
      <c r="T563" s="45">
        <v>0</v>
      </c>
      <c r="U563" s="34"/>
      <c r="V563" s="45">
        <v>0</v>
      </c>
      <c r="W563" s="46"/>
      <c r="X563" s="47" t="str">
        <f t="shared" si="257"/>
        <v/>
      </c>
      <c r="Y563" s="34"/>
      <c r="Z563" s="45"/>
      <c r="AA563" s="34"/>
      <c r="AB563" s="45">
        <v>0</v>
      </c>
      <c r="AC563" s="34"/>
      <c r="AD563" s="45"/>
      <c r="AE563" s="34"/>
      <c r="AF563" s="48" t="str">
        <f t="shared" si="258"/>
        <v/>
      </c>
      <c r="AG563" s="34"/>
      <c r="AH563" s="48" t="str">
        <f t="shared" si="259"/>
        <v/>
      </c>
      <c r="AJ563" s="48" t="str">
        <f t="shared" si="274"/>
        <v/>
      </c>
      <c r="AK563" s="34"/>
      <c r="AL563" s="47" t="str">
        <f t="shared" si="260"/>
        <v/>
      </c>
      <c r="AM563" s="34"/>
      <c r="AN563" s="47" t="str">
        <f t="shared" si="261"/>
        <v/>
      </c>
      <c r="AP563" s="36">
        <f t="shared" si="275"/>
        <v>0</v>
      </c>
      <c r="AQ563" s="36">
        <f t="shared" si="262"/>
        <v>0</v>
      </c>
      <c r="AR563" s="36">
        <f t="shared" si="263"/>
        <v>0</v>
      </c>
      <c r="AS563" s="36">
        <f t="shared" si="264"/>
        <v>0</v>
      </c>
      <c r="AT563" s="36">
        <f t="shared" si="265"/>
        <v>0</v>
      </c>
      <c r="AU563" s="36">
        <f t="shared" si="266"/>
        <v>0</v>
      </c>
      <c r="AV563" s="36">
        <f t="shared" si="276"/>
        <v>0</v>
      </c>
      <c r="AW563" s="36">
        <f t="shared" si="277"/>
        <v>0</v>
      </c>
      <c r="AX563" s="36">
        <f t="shared" si="267"/>
        <v>0</v>
      </c>
      <c r="AY563" s="36">
        <f t="shared" si="278"/>
        <v>0</v>
      </c>
      <c r="AZ563" s="36">
        <f t="shared" si="279"/>
        <v>0</v>
      </c>
      <c r="BA563" s="36">
        <f t="shared" si="268"/>
        <v>0</v>
      </c>
      <c r="BB563" s="36">
        <f t="shared" si="269"/>
        <v>0</v>
      </c>
      <c r="BC563" s="36">
        <f t="shared" si="270"/>
        <v>0</v>
      </c>
      <c r="BD563" s="36">
        <f t="shared" si="271"/>
        <v>0</v>
      </c>
      <c r="BE563" s="36">
        <f t="shared" si="272"/>
        <v>0</v>
      </c>
      <c r="BF563" s="36">
        <f t="shared" si="280"/>
        <v>563</v>
      </c>
      <c r="BG563" s="36">
        <f t="shared" si="281"/>
        <v>0</v>
      </c>
      <c r="BH563" s="36">
        <f t="shared" si="282"/>
        <v>0</v>
      </c>
      <c r="BI563" s="36">
        <f t="shared" si="283"/>
        <v>0</v>
      </c>
      <c r="BJ563" s="29">
        <f t="shared" si="273"/>
        <v>0</v>
      </c>
      <c r="BK563" s="29">
        <f t="shared" si="284"/>
        <v>0</v>
      </c>
      <c r="BL563" s="29">
        <f t="shared" si="285"/>
        <v>0</v>
      </c>
      <c r="BM563" s="29">
        <f t="shared" si="286"/>
        <v>0</v>
      </c>
      <c r="BN563" s="36">
        <f t="shared" si="287"/>
        <v>0</v>
      </c>
      <c r="BQ563" s="29">
        <f t="shared" si="288"/>
        <v>0</v>
      </c>
    </row>
    <row r="564" spans="2:69" s="35" customFormat="1" ht="30" customHeight="1" x14ac:dyDescent="0.15">
      <c r="B564" s="31" t="s">
        <v>718</v>
      </c>
      <c r="C564" s="32"/>
      <c r="D564" s="71" t="s">
        <v>891</v>
      </c>
      <c r="E564" s="72" t="s">
        <v>891</v>
      </c>
      <c r="F564" s="72" t="s">
        <v>891</v>
      </c>
      <c r="G564" s="72" t="s">
        <v>891</v>
      </c>
      <c r="H564" s="72" t="s">
        <v>891</v>
      </c>
      <c r="I564" s="72" t="s">
        <v>891</v>
      </c>
      <c r="J564" s="72" t="s">
        <v>891</v>
      </c>
      <c r="K564" s="72" t="s">
        <v>891</v>
      </c>
      <c r="L564" s="72" t="s">
        <v>891</v>
      </c>
      <c r="M564" s="72" t="s">
        <v>891</v>
      </c>
      <c r="N564" s="73" t="s">
        <v>891</v>
      </c>
      <c r="O564" s="33"/>
      <c r="P564" s="31" t="s">
        <v>106</v>
      </c>
      <c r="Q564" s="34"/>
      <c r="R564" s="45">
        <v>4</v>
      </c>
      <c r="S564" s="34"/>
      <c r="T564" s="45">
        <v>373998.22</v>
      </c>
      <c r="U564" s="34"/>
      <c r="V564" s="45">
        <v>1495992.88</v>
      </c>
      <c r="W564" s="46"/>
      <c r="X564" s="47">
        <f t="shared" si="257"/>
        <v>1495992.88</v>
      </c>
      <c r="Y564" s="34"/>
      <c r="Z564" s="45">
        <v>4</v>
      </c>
      <c r="AA564" s="34"/>
      <c r="AB564" s="45">
        <v>278234.09999999998</v>
      </c>
      <c r="AC564" s="34"/>
      <c r="AD564" s="45"/>
      <c r="AE564" s="34"/>
      <c r="AF564" s="48">
        <f t="shared" si="258"/>
        <v>100</v>
      </c>
      <c r="AG564" s="34"/>
      <c r="AH564" s="48">
        <f t="shared" si="259"/>
        <v>0</v>
      </c>
      <c r="AJ564" s="48">
        <f t="shared" si="274"/>
        <v>1112936.3999999999</v>
      </c>
      <c r="AK564" s="34"/>
      <c r="AL564" s="47">
        <f t="shared" si="260"/>
        <v>25.61</v>
      </c>
      <c r="AM564" s="34"/>
      <c r="AN564" s="47">
        <f t="shared" si="261"/>
        <v>74.39</v>
      </c>
      <c r="AP564" s="36">
        <f t="shared" si="275"/>
        <v>0</v>
      </c>
      <c r="AQ564" s="36">
        <f t="shared" si="262"/>
        <v>0</v>
      </c>
      <c r="AR564" s="36">
        <f t="shared" si="263"/>
        <v>0</v>
      </c>
      <c r="AS564" s="36">
        <f t="shared" si="264"/>
        <v>0</v>
      </c>
      <c r="AT564" s="36">
        <f t="shared" si="265"/>
        <v>1</v>
      </c>
      <c r="AU564" s="36">
        <f t="shared" si="266"/>
        <v>0</v>
      </c>
      <c r="AV564" s="36">
        <f t="shared" si="276"/>
        <v>0</v>
      </c>
      <c r="AW564" s="36">
        <f t="shared" si="277"/>
        <v>0</v>
      </c>
      <c r="AX564" s="36">
        <f t="shared" si="267"/>
        <v>0</v>
      </c>
      <c r="AY564" s="36">
        <f t="shared" si="278"/>
        <v>0</v>
      </c>
      <c r="AZ564" s="36">
        <f t="shared" si="279"/>
        <v>1</v>
      </c>
      <c r="BA564" s="36">
        <f t="shared" si="268"/>
        <v>0</v>
      </c>
      <c r="BB564" s="36">
        <f t="shared" si="269"/>
        <v>0</v>
      </c>
      <c r="BC564" s="36">
        <f t="shared" si="270"/>
        <v>0</v>
      </c>
      <c r="BD564" s="36">
        <f t="shared" si="271"/>
        <v>0</v>
      </c>
      <c r="BE564" s="36">
        <f t="shared" si="272"/>
        <v>0</v>
      </c>
      <c r="BF564" s="36">
        <f t="shared" si="280"/>
        <v>564</v>
      </c>
      <c r="BG564" s="36">
        <f t="shared" si="281"/>
        <v>0</v>
      </c>
      <c r="BH564" s="36">
        <f t="shared" si="282"/>
        <v>0</v>
      </c>
      <c r="BI564" s="36">
        <f t="shared" si="283"/>
        <v>0</v>
      </c>
      <c r="BJ564" s="29">
        <f t="shared" si="273"/>
        <v>278179.88</v>
      </c>
      <c r="BK564" s="29">
        <f t="shared" si="284"/>
        <v>278179.88</v>
      </c>
      <c r="BL564" s="29">
        <f t="shared" si="285"/>
        <v>0</v>
      </c>
      <c r="BM564" s="29">
        <f t="shared" si="286"/>
        <v>278179.88</v>
      </c>
      <c r="BN564" s="36">
        <f t="shared" si="287"/>
        <v>0</v>
      </c>
      <c r="BQ564" s="29">
        <f t="shared" si="288"/>
        <v>0</v>
      </c>
    </row>
    <row r="565" spans="2:69" s="35" customFormat="1" ht="30" customHeight="1" x14ac:dyDescent="0.15">
      <c r="B565" s="31" t="s">
        <v>719</v>
      </c>
      <c r="C565" s="32"/>
      <c r="D565" s="71" t="s">
        <v>892</v>
      </c>
      <c r="E565" s="72" t="s">
        <v>892</v>
      </c>
      <c r="F565" s="72" t="s">
        <v>892</v>
      </c>
      <c r="G565" s="72" t="s">
        <v>892</v>
      </c>
      <c r="H565" s="72" t="s">
        <v>892</v>
      </c>
      <c r="I565" s="72" t="s">
        <v>892</v>
      </c>
      <c r="J565" s="72" t="s">
        <v>892</v>
      </c>
      <c r="K565" s="72" t="s">
        <v>892</v>
      </c>
      <c r="L565" s="72" t="s">
        <v>892</v>
      </c>
      <c r="M565" s="72" t="s">
        <v>892</v>
      </c>
      <c r="N565" s="73" t="s">
        <v>892</v>
      </c>
      <c r="O565" s="33"/>
      <c r="P565" s="31" t="s">
        <v>106</v>
      </c>
      <c r="Q565" s="34"/>
      <c r="R565" s="45">
        <v>2</v>
      </c>
      <c r="S565" s="34"/>
      <c r="T565" s="45">
        <v>616.45000000000005</v>
      </c>
      <c r="U565" s="34"/>
      <c r="V565" s="45">
        <v>1232.9000000000001</v>
      </c>
      <c r="W565" s="46"/>
      <c r="X565" s="47">
        <f t="shared" si="257"/>
        <v>1232.9000000000001</v>
      </c>
      <c r="Y565" s="34"/>
      <c r="Z565" s="45">
        <v>2</v>
      </c>
      <c r="AA565" s="34"/>
      <c r="AB565" s="45">
        <v>458.6</v>
      </c>
      <c r="AC565" s="34"/>
      <c r="AD565" s="45"/>
      <c r="AE565" s="34"/>
      <c r="AF565" s="48">
        <f t="shared" si="258"/>
        <v>100</v>
      </c>
      <c r="AG565" s="34"/>
      <c r="AH565" s="48">
        <f t="shared" si="259"/>
        <v>0</v>
      </c>
      <c r="AJ565" s="48">
        <f t="shared" si="274"/>
        <v>917.2</v>
      </c>
      <c r="AK565" s="34"/>
      <c r="AL565" s="47">
        <f t="shared" si="260"/>
        <v>25.61</v>
      </c>
      <c r="AM565" s="34"/>
      <c r="AN565" s="47">
        <f t="shared" si="261"/>
        <v>74.39</v>
      </c>
      <c r="AP565" s="36">
        <f t="shared" si="275"/>
        <v>0</v>
      </c>
      <c r="AQ565" s="36">
        <f t="shared" si="262"/>
        <v>0</v>
      </c>
      <c r="AR565" s="36">
        <f t="shared" si="263"/>
        <v>0</v>
      </c>
      <c r="AS565" s="36">
        <f t="shared" si="264"/>
        <v>0</v>
      </c>
      <c r="AT565" s="36">
        <f t="shared" si="265"/>
        <v>1</v>
      </c>
      <c r="AU565" s="36">
        <f t="shared" si="266"/>
        <v>0</v>
      </c>
      <c r="AV565" s="36">
        <f t="shared" si="276"/>
        <v>0</v>
      </c>
      <c r="AW565" s="36">
        <f t="shared" si="277"/>
        <v>0</v>
      </c>
      <c r="AX565" s="36">
        <f t="shared" si="267"/>
        <v>0</v>
      </c>
      <c r="AY565" s="36">
        <f t="shared" si="278"/>
        <v>0</v>
      </c>
      <c r="AZ565" s="36">
        <f t="shared" si="279"/>
        <v>1</v>
      </c>
      <c r="BA565" s="36">
        <f t="shared" si="268"/>
        <v>0</v>
      </c>
      <c r="BB565" s="36">
        <f t="shared" si="269"/>
        <v>0</v>
      </c>
      <c r="BC565" s="36">
        <f t="shared" si="270"/>
        <v>0</v>
      </c>
      <c r="BD565" s="36">
        <f t="shared" si="271"/>
        <v>0</v>
      </c>
      <c r="BE565" s="36">
        <f t="shared" si="272"/>
        <v>0</v>
      </c>
      <c r="BF565" s="36">
        <f t="shared" si="280"/>
        <v>565</v>
      </c>
      <c r="BG565" s="36">
        <f t="shared" si="281"/>
        <v>0</v>
      </c>
      <c r="BH565" s="36">
        <f t="shared" si="282"/>
        <v>0</v>
      </c>
      <c r="BI565" s="36">
        <f t="shared" si="283"/>
        <v>0</v>
      </c>
      <c r="BJ565" s="29">
        <f t="shared" si="273"/>
        <v>458.52</v>
      </c>
      <c r="BK565" s="29">
        <f t="shared" si="284"/>
        <v>458.52</v>
      </c>
      <c r="BL565" s="29">
        <f t="shared" si="285"/>
        <v>0</v>
      </c>
      <c r="BM565" s="29">
        <f t="shared" si="286"/>
        <v>458.52</v>
      </c>
      <c r="BN565" s="36">
        <f t="shared" si="287"/>
        <v>0</v>
      </c>
      <c r="BQ565" s="29">
        <f t="shared" si="288"/>
        <v>0</v>
      </c>
    </row>
    <row r="566" spans="2:69" s="35" customFormat="1" ht="30" customHeight="1" x14ac:dyDescent="0.15">
      <c r="B566" s="31" t="s">
        <v>720</v>
      </c>
      <c r="C566" s="32"/>
      <c r="D566" s="71" t="s">
        <v>881</v>
      </c>
      <c r="E566" s="72" t="s">
        <v>881</v>
      </c>
      <c r="F566" s="72" t="s">
        <v>881</v>
      </c>
      <c r="G566" s="72" t="s">
        <v>881</v>
      </c>
      <c r="H566" s="72" t="s">
        <v>881</v>
      </c>
      <c r="I566" s="72" t="s">
        <v>881</v>
      </c>
      <c r="J566" s="72" t="s">
        <v>881</v>
      </c>
      <c r="K566" s="72" t="s">
        <v>881</v>
      </c>
      <c r="L566" s="72" t="s">
        <v>881</v>
      </c>
      <c r="M566" s="72" t="s">
        <v>881</v>
      </c>
      <c r="N566" s="73" t="s">
        <v>881</v>
      </c>
      <c r="O566" s="33"/>
      <c r="P566" s="31" t="s">
        <v>106</v>
      </c>
      <c r="Q566" s="34"/>
      <c r="R566" s="45">
        <v>3</v>
      </c>
      <c r="S566" s="34"/>
      <c r="T566" s="45">
        <v>719.28</v>
      </c>
      <c r="U566" s="34"/>
      <c r="V566" s="45">
        <v>2157.84</v>
      </c>
      <c r="W566" s="46"/>
      <c r="X566" s="47">
        <f t="shared" si="257"/>
        <v>2157.84</v>
      </c>
      <c r="Y566" s="34"/>
      <c r="Z566" s="45">
        <v>3</v>
      </c>
      <c r="AA566" s="34"/>
      <c r="AB566" s="45">
        <v>535.1</v>
      </c>
      <c r="AC566" s="34"/>
      <c r="AD566" s="45"/>
      <c r="AE566" s="34"/>
      <c r="AF566" s="48">
        <f t="shared" si="258"/>
        <v>100</v>
      </c>
      <c r="AG566" s="34"/>
      <c r="AH566" s="48">
        <f t="shared" si="259"/>
        <v>0</v>
      </c>
      <c r="AJ566" s="48">
        <f t="shared" si="274"/>
        <v>1605.3</v>
      </c>
      <c r="AK566" s="34"/>
      <c r="AL566" s="47">
        <f t="shared" si="260"/>
        <v>25.61</v>
      </c>
      <c r="AM566" s="34"/>
      <c r="AN566" s="47">
        <f t="shared" si="261"/>
        <v>74.39</v>
      </c>
      <c r="AP566" s="36">
        <f t="shared" si="275"/>
        <v>0</v>
      </c>
      <c r="AQ566" s="36">
        <f t="shared" si="262"/>
        <v>0</v>
      </c>
      <c r="AR566" s="36">
        <f t="shared" si="263"/>
        <v>0</v>
      </c>
      <c r="AS566" s="36">
        <f t="shared" si="264"/>
        <v>0</v>
      </c>
      <c r="AT566" s="36">
        <f t="shared" si="265"/>
        <v>1</v>
      </c>
      <c r="AU566" s="36">
        <f t="shared" si="266"/>
        <v>0</v>
      </c>
      <c r="AV566" s="36">
        <f t="shared" si="276"/>
        <v>0</v>
      </c>
      <c r="AW566" s="36">
        <f t="shared" si="277"/>
        <v>0</v>
      </c>
      <c r="AX566" s="36">
        <f t="shared" si="267"/>
        <v>0</v>
      </c>
      <c r="AY566" s="36">
        <f t="shared" si="278"/>
        <v>0</v>
      </c>
      <c r="AZ566" s="36">
        <f t="shared" si="279"/>
        <v>1</v>
      </c>
      <c r="BA566" s="36">
        <f t="shared" si="268"/>
        <v>0</v>
      </c>
      <c r="BB566" s="36">
        <f t="shared" si="269"/>
        <v>0</v>
      </c>
      <c r="BC566" s="36">
        <f t="shared" si="270"/>
        <v>0</v>
      </c>
      <c r="BD566" s="36">
        <f t="shared" si="271"/>
        <v>0</v>
      </c>
      <c r="BE566" s="36">
        <f t="shared" si="272"/>
        <v>0</v>
      </c>
      <c r="BF566" s="36">
        <f t="shared" si="280"/>
        <v>566</v>
      </c>
      <c r="BG566" s="36">
        <f t="shared" si="281"/>
        <v>0</v>
      </c>
      <c r="BH566" s="36">
        <f t="shared" si="282"/>
        <v>0</v>
      </c>
      <c r="BI566" s="36">
        <f t="shared" si="283"/>
        <v>0</v>
      </c>
      <c r="BJ566" s="29">
        <f t="shared" si="273"/>
        <v>535</v>
      </c>
      <c r="BK566" s="29">
        <f t="shared" si="284"/>
        <v>535</v>
      </c>
      <c r="BL566" s="29">
        <f t="shared" si="285"/>
        <v>0</v>
      </c>
      <c r="BM566" s="29">
        <f t="shared" si="286"/>
        <v>535</v>
      </c>
      <c r="BN566" s="36">
        <f t="shared" si="287"/>
        <v>0</v>
      </c>
      <c r="BQ566" s="29">
        <f t="shared" si="288"/>
        <v>0</v>
      </c>
    </row>
    <row r="567" spans="2:69" s="35" customFormat="1" ht="30" customHeight="1" x14ac:dyDescent="0.15">
      <c r="B567" s="31" t="s">
        <v>721</v>
      </c>
      <c r="C567" s="32"/>
      <c r="D567" s="71" t="s">
        <v>893</v>
      </c>
      <c r="E567" s="72" t="s">
        <v>893</v>
      </c>
      <c r="F567" s="72" t="s">
        <v>893</v>
      </c>
      <c r="G567" s="72" t="s">
        <v>893</v>
      </c>
      <c r="H567" s="72" t="s">
        <v>893</v>
      </c>
      <c r="I567" s="72" t="s">
        <v>893</v>
      </c>
      <c r="J567" s="72" t="s">
        <v>893</v>
      </c>
      <c r="K567" s="72" t="s">
        <v>893</v>
      </c>
      <c r="L567" s="72" t="s">
        <v>893</v>
      </c>
      <c r="M567" s="72" t="s">
        <v>893</v>
      </c>
      <c r="N567" s="73" t="s">
        <v>893</v>
      </c>
      <c r="O567" s="33"/>
      <c r="P567" s="31" t="s">
        <v>106</v>
      </c>
      <c r="Q567" s="34"/>
      <c r="R567" s="45">
        <v>1</v>
      </c>
      <c r="S567" s="34"/>
      <c r="T567" s="45">
        <v>655.54</v>
      </c>
      <c r="U567" s="34"/>
      <c r="V567" s="45">
        <v>655.54</v>
      </c>
      <c r="W567" s="46"/>
      <c r="X567" s="47">
        <f t="shared" si="257"/>
        <v>655.54</v>
      </c>
      <c r="Y567" s="34"/>
      <c r="Z567" s="45">
        <v>1</v>
      </c>
      <c r="AA567" s="34"/>
      <c r="AB567" s="45">
        <v>487.69</v>
      </c>
      <c r="AC567" s="34"/>
      <c r="AD567" s="45"/>
      <c r="AE567" s="34"/>
      <c r="AF567" s="48">
        <f t="shared" si="258"/>
        <v>100</v>
      </c>
      <c r="AG567" s="34"/>
      <c r="AH567" s="48">
        <f t="shared" si="259"/>
        <v>0</v>
      </c>
      <c r="AJ567" s="48">
        <f t="shared" si="274"/>
        <v>487.69</v>
      </c>
      <c r="AK567" s="34"/>
      <c r="AL567" s="47">
        <f t="shared" si="260"/>
        <v>25.6</v>
      </c>
      <c r="AM567" s="34"/>
      <c r="AN567" s="47">
        <f t="shared" si="261"/>
        <v>74.400000000000006</v>
      </c>
      <c r="AP567" s="36">
        <f t="shared" si="275"/>
        <v>0</v>
      </c>
      <c r="AQ567" s="36">
        <f t="shared" si="262"/>
        <v>0</v>
      </c>
      <c r="AR567" s="36">
        <f t="shared" si="263"/>
        <v>0</v>
      </c>
      <c r="AS567" s="36">
        <f t="shared" si="264"/>
        <v>0</v>
      </c>
      <c r="AT567" s="36">
        <f t="shared" si="265"/>
        <v>1</v>
      </c>
      <c r="AU567" s="36">
        <f t="shared" si="266"/>
        <v>0</v>
      </c>
      <c r="AV567" s="36">
        <f t="shared" si="276"/>
        <v>0</v>
      </c>
      <c r="AW567" s="36">
        <f t="shared" si="277"/>
        <v>0</v>
      </c>
      <c r="AX567" s="36">
        <f t="shared" si="267"/>
        <v>0</v>
      </c>
      <c r="AY567" s="36">
        <f t="shared" si="278"/>
        <v>0</v>
      </c>
      <c r="AZ567" s="36">
        <f t="shared" si="279"/>
        <v>1</v>
      </c>
      <c r="BA567" s="36">
        <f t="shared" si="268"/>
        <v>0</v>
      </c>
      <c r="BB567" s="36">
        <f t="shared" si="269"/>
        <v>0</v>
      </c>
      <c r="BC567" s="36">
        <f t="shared" si="270"/>
        <v>0</v>
      </c>
      <c r="BD567" s="36">
        <f t="shared" si="271"/>
        <v>0</v>
      </c>
      <c r="BE567" s="36">
        <f t="shared" si="272"/>
        <v>0</v>
      </c>
      <c r="BF567" s="36">
        <f t="shared" si="280"/>
        <v>567</v>
      </c>
      <c r="BG567" s="36">
        <f t="shared" si="281"/>
        <v>0</v>
      </c>
      <c r="BH567" s="36">
        <f t="shared" si="282"/>
        <v>0</v>
      </c>
      <c r="BI567" s="36">
        <f t="shared" si="283"/>
        <v>0</v>
      </c>
      <c r="BJ567" s="29">
        <f t="shared" si="273"/>
        <v>487.59</v>
      </c>
      <c r="BK567" s="29">
        <f t="shared" si="284"/>
        <v>487.59</v>
      </c>
      <c r="BL567" s="29">
        <f t="shared" si="285"/>
        <v>0</v>
      </c>
      <c r="BM567" s="29">
        <f t="shared" si="286"/>
        <v>487.59</v>
      </c>
      <c r="BN567" s="36">
        <f t="shared" si="287"/>
        <v>0</v>
      </c>
      <c r="BQ567" s="29">
        <f t="shared" si="288"/>
        <v>0</v>
      </c>
    </row>
    <row r="568" spans="2:69" s="35" customFormat="1" ht="30" customHeight="1" x14ac:dyDescent="0.15">
      <c r="B568" s="31" t="s">
        <v>722</v>
      </c>
      <c r="C568" s="32"/>
      <c r="D568" s="71" t="s">
        <v>882</v>
      </c>
      <c r="E568" s="72" t="s">
        <v>882</v>
      </c>
      <c r="F568" s="72" t="s">
        <v>882</v>
      </c>
      <c r="G568" s="72" t="s">
        <v>882</v>
      </c>
      <c r="H568" s="72" t="s">
        <v>882</v>
      </c>
      <c r="I568" s="72" t="s">
        <v>882</v>
      </c>
      <c r="J568" s="72" t="s">
        <v>882</v>
      </c>
      <c r="K568" s="72" t="s">
        <v>882</v>
      </c>
      <c r="L568" s="72" t="s">
        <v>882</v>
      </c>
      <c r="M568" s="72" t="s">
        <v>882</v>
      </c>
      <c r="N568" s="73" t="s">
        <v>882</v>
      </c>
      <c r="O568" s="33"/>
      <c r="P568" s="31" t="s">
        <v>106</v>
      </c>
      <c r="Q568" s="34"/>
      <c r="R568" s="45">
        <v>2</v>
      </c>
      <c r="S568" s="34"/>
      <c r="T568" s="45">
        <v>908.82</v>
      </c>
      <c r="U568" s="34"/>
      <c r="V568" s="45">
        <v>1817.64</v>
      </c>
      <c r="W568" s="46"/>
      <c r="X568" s="47">
        <f t="shared" si="257"/>
        <v>1817.64</v>
      </c>
      <c r="Y568" s="34"/>
      <c r="Z568" s="45">
        <v>2</v>
      </c>
      <c r="AA568" s="34"/>
      <c r="AB568" s="45">
        <v>676.11</v>
      </c>
      <c r="AC568" s="34"/>
      <c r="AD568" s="45"/>
      <c r="AE568" s="34"/>
      <c r="AF568" s="48">
        <f t="shared" si="258"/>
        <v>100</v>
      </c>
      <c r="AG568" s="34"/>
      <c r="AH568" s="48">
        <f t="shared" si="259"/>
        <v>0</v>
      </c>
      <c r="AJ568" s="48">
        <f t="shared" si="274"/>
        <v>1352.22</v>
      </c>
      <c r="AK568" s="34"/>
      <c r="AL568" s="47">
        <f t="shared" si="260"/>
        <v>25.61</v>
      </c>
      <c r="AM568" s="34"/>
      <c r="AN568" s="47">
        <f t="shared" si="261"/>
        <v>74.39</v>
      </c>
      <c r="AP568" s="36">
        <f t="shared" si="275"/>
        <v>0</v>
      </c>
      <c r="AQ568" s="36">
        <f t="shared" si="262"/>
        <v>0</v>
      </c>
      <c r="AR568" s="36">
        <f t="shared" si="263"/>
        <v>0</v>
      </c>
      <c r="AS568" s="36">
        <f t="shared" si="264"/>
        <v>0</v>
      </c>
      <c r="AT568" s="36">
        <f t="shared" si="265"/>
        <v>1</v>
      </c>
      <c r="AU568" s="36">
        <f t="shared" si="266"/>
        <v>0</v>
      </c>
      <c r="AV568" s="36">
        <f t="shared" si="276"/>
        <v>0</v>
      </c>
      <c r="AW568" s="36">
        <f t="shared" si="277"/>
        <v>0</v>
      </c>
      <c r="AX568" s="36">
        <f t="shared" si="267"/>
        <v>0</v>
      </c>
      <c r="AY568" s="36">
        <f t="shared" si="278"/>
        <v>0</v>
      </c>
      <c r="AZ568" s="36">
        <f t="shared" si="279"/>
        <v>1</v>
      </c>
      <c r="BA568" s="36">
        <f t="shared" si="268"/>
        <v>0</v>
      </c>
      <c r="BB568" s="36">
        <f t="shared" si="269"/>
        <v>0</v>
      </c>
      <c r="BC568" s="36">
        <f t="shared" si="270"/>
        <v>0</v>
      </c>
      <c r="BD568" s="36">
        <f t="shared" si="271"/>
        <v>0</v>
      </c>
      <c r="BE568" s="36">
        <f t="shared" si="272"/>
        <v>0</v>
      </c>
      <c r="BF568" s="36">
        <f t="shared" si="280"/>
        <v>568</v>
      </c>
      <c r="BG568" s="36">
        <f t="shared" si="281"/>
        <v>0</v>
      </c>
      <c r="BH568" s="36">
        <f t="shared" si="282"/>
        <v>0</v>
      </c>
      <c r="BI568" s="36">
        <f t="shared" si="283"/>
        <v>0</v>
      </c>
      <c r="BJ568" s="29">
        <f t="shared" si="273"/>
        <v>675.98</v>
      </c>
      <c r="BK568" s="29">
        <f t="shared" si="284"/>
        <v>675.98</v>
      </c>
      <c r="BL568" s="29">
        <f t="shared" si="285"/>
        <v>0</v>
      </c>
      <c r="BM568" s="29">
        <f t="shared" si="286"/>
        <v>675.98</v>
      </c>
      <c r="BN568" s="36">
        <f t="shared" si="287"/>
        <v>0</v>
      </c>
      <c r="BQ568" s="29">
        <f t="shared" si="288"/>
        <v>0</v>
      </c>
    </row>
    <row r="569" spans="2:69" s="35" customFormat="1" ht="30" customHeight="1" x14ac:dyDescent="0.15">
      <c r="B569" s="31" t="s">
        <v>723</v>
      </c>
      <c r="C569" s="32"/>
      <c r="D569" s="71" t="s">
        <v>894</v>
      </c>
      <c r="E569" s="72" t="s">
        <v>894</v>
      </c>
      <c r="F569" s="72" t="s">
        <v>894</v>
      </c>
      <c r="G569" s="72" t="s">
        <v>894</v>
      </c>
      <c r="H569" s="72" t="s">
        <v>894</v>
      </c>
      <c r="I569" s="72" t="s">
        <v>894</v>
      </c>
      <c r="J569" s="72" t="s">
        <v>894</v>
      </c>
      <c r="K569" s="72" t="s">
        <v>894</v>
      </c>
      <c r="L569" s="72" t="s">
        <v>894</v>
      </c>
      <c r="M569" s="72" t="s">
        <v>894</v>
      </c>
      <c r="N569" s="73" t="s">
        <v>894</v>
      </c>
      <c r="O569" s="33"/>
      <c r="P569" s="31" t="s">
        <v>106</v>
      </c>
      <c r="Q569" s="34"/>
      <c r="R569" s="45">
        <v>5</v>
      </c>
      <c r="S569" s="34"/>
      <c r="T569" s="45">
        <v>3143.55</v>
      </c>
      <c r="U569" s="34"/>
      <c r="V569" s="45">
        <v>15717.75</v>
      </c>
      <c r="W569" s="46"/>
      <c r="X569" s="47">
        <f t="shared" si="257"/>
        <v>15717.75</v>
      </c>
      <c r="Y569" s="34"/>
      <c r="Z569" s="45">
        <v>5</v>
      </c>
      <c r="AA569" s="34"/>
      <c r="AB569" s="45">
        <v>2338.63</v>
      </c>
      <c r="AC569" s="34"/>
      <c r="AD569" s="45"/>
      <c r="AE569" s="34"/>
      <c r="AF569" s="48">
        <f t="shared" si="258"/>
        <v>100</v>
      </c>
      <c r="AG569" s="34"/>
      <c r="AH569" s="48">
        <f t="shared" si="259"/>
        <v>0</v>
      </c>
      <c r="AJ569" s="48">
        <f t="shared" si="274"/>
        <v>11693.15</v>
      </c>
      <c r="AK569" s="34"/>
      <c r="AL569" s="47">
        <f t="shared" si="260"/>
        <v>25.61</v>
      </c>
      <c r="AM569" s="34"/>
      <c r="AN569" s="47">
        <f t="shared" si="261"/>
        <v>74.39</v>
      </c>
      <c r="AP569" s="36">
        <f t="shared" si="275"/>
        <v>0</v>
      </c>
      <c r="AQ569" s="36">
        <f t="shared" si="262"/>
        <v>0</v>
      </c>
      <c r="AR569" s="36">
        <f t="shared" si="263"/>
        <v>0</v>
      </c>
      <c r="AS569" s="36">
        <f t="shared" si="264"/>
        <v>0</v>
      </c>
      <c r="AT569" s="36">
        <f t="shared" si="265"/>
        <v>1</v>
      </c>
      <c r="AU569" s="36">
        <f t="shared" si="266"/>
        <v>0</v>
      </c>
      <c r="AV569" s="36">
        <f t="shared" si="276"/>
        <v>0</v>
      </c>
      <c r="AW569" s="36">
        <f t="shared" si="277"/>
        <v>0</v>
      </c>
      <c r="AX569" s="36">
        <f t="shared" si="267"/>
        <v>0</v>
      </c>
      <c r="AY569" s="36">
        <f t="shared" si="278"/>
        <v>0</v>
      </c>
      <c r="AZ569" s="36">
        <f t="shared" si="279"/>
        <v>1</v>
      </c>
      <c r="BA569" s="36">
        <f t="shared" si="268"/>
        <v>0</v>
      </c>
      <c r="BB569" s="36">
        <f t="shared" si="269"/>
        <v>0</v>
      </c>
      <c r="BC569" s="36">
        <f t="shared" si="270"/>
        <v>0</v>
      </c>
      <c r="BD569" s="36">
        <f t="shared" si="271"/>
        <v>0</v>
      </c>
      <c r="BE569" s="36">
        <f t="shared" si="272"/>
        <v>0</v>
      </c>
      <c r="BF569" s="36">
        <f t="shared" si="280"/>
        <v>569</v>
      </c>
      <c r="BG569" s="36">
        <f t="shared" si="281"/>
        <v>0</v>
      </c>
      <c r="BH569" s="36">
        <f t="shared" si="282"/>
        <v>0</v>
      </c>
      <c r="BI569" s="36">
        <f t="shared" si="283"/>
        <v>0</v>
      </c>
      <c r="BJ569" s="29">
        <f t="shared" si="273"/>
        <v>2338.17</v>
      </c>
      <c r="BK569" s="29">
        <f t="shared" si="284"/>
        <v>2338.17</v>
      </c>
      <c r="BL569" s="29">
        <f t="shared" si="285"/>
        <v>0</v>
      </c>
      <c r="BM569" s="29">
        <f t="shared" si="286"/>
        <v>2338.17</v>
      </c>
      <c r="BN569" s="36">
        <f t="shared" si="287"/>
        <v>0</v>
      </c>
      <c r="BQ569" s="29">
        <f t="shared" si="288"/>
        <v>0</v>
      </c>
    </row>
    <row r="570" spans="2:69" s="35" customFormat="1" ht="30" customHeight="1" x14ac:dyDescent="0.15">
      <c r="B570" s="31" t="s">
        <v>724</v>
      </c>
      <c r="C570" s="32"/>
      <c r="D570" s="71" t="s">
        <v>895</v>
      </c>
      <c r="E570" s="72" t="s">
        <v>895</v>
      </c>
      <c r="F570" s="72" t="s">
        <v>895</v>
      </c>
      <c r="G570" s="72" t="s">
        <v>895</v>
      </c>
      <c r="H570" s="72" t="s">
        <v>895</v>
      </c>
      <c r="I570" s="72" t="s">
        <v>895</v>
      </c>
      <c r="J570" s="72" t="s">
        <v>895</v>
      </c>
      <c r="K570" s="72" t="s">
        <v>895</v>
      </c>
      <c r="L570" s="72" t="s">
        <v>895</v>
      </c>
      <c r="M570" s="72" t="s">
        <v>895</v>
      </c>
      <c r="N570" s="73" t="s">
        <v>895</v>
      </c>
      <c r="O570" s="33"/>
      <c r="P570" s="31" t="s">
        <v>106</v>
      </c>
      <c r="Q570" s="34"/>
      <c r="R570" s="45">
        <v>2</v>
      </c>
      <c r="S570" s="34"/>
      <c r="T570" s="45">
        <v>1750.94</v>
      </c>
      <c r="U570" s="34"/>
      <c r="V570" s="45">
        <v>3501.88</v>
      </c>
      <c r="W570" s="46"/>
      <c r="X570" s="47">
        <f t="shared" si="257"/>
        <v>3501.88</v>
      </c>
      <c r="Y570" s="34"/>
      <c r="Z570" s="45">
        <v>2</v>
      </c>
      <c r="AA570" s="34"/>
      <c r="AB570" s="45">
        <v>1302.5999999999999</v>
      </c>
      <c r="AC570" s="34"/>
      <c r="AD570" s="45"/>
      <c r="AE570" s="34"/>
      <c r="AF570" s="48">
        <f t="shared" si="258"/>
        <v>100</v>
      </c>
      <c r="AG570" s="34"/>
      <c r="AH570" s="48">
        <f t="shared" si="259"/>
        <v>0</v>
      </c>
      <c r="AJ570" s="48">
        <f t="shared" si="274"/>
        <v>2605.1999999999998</v>
      </c>
      <c r="AK570" s="34"/>
      <c r="AL570" s="47">
        <f t="shared" si="260"/>
        <v>25.61</v>
      </c>
      <c r="AM570" s="34"/>
      <c r="AN570" s="47">
        <f t="shared" si="261"/>
        <v>74.39</v>
      </c>
      <c r="AP570" s="36">
        <f t="shared" si="275"/>
        <v>0</v>
      </c>
      <c r="AQ570" s="36">
        <f t="shared" si="262"/>
        <v>0</v>
      </c>
      <c r="AR570" s="36">
        <f t="shared" si="263"/>
        <v>0</v>
      </c>
      <c r="AS570" s="36">
        <f t="shared" si="264"/>
        <v>0</v>
      </c>
      <c r="AT570" s="36">
        <f t="shared" si="265"/>
        <v>1</v>
      </c>
      <c r="AU570" s="36">
        <f t="shared" si="266"/>
        <v>0</v>
      </c>
      <c r="AV570" s="36">
        <f t="shared" si="276"/>
        <v>0</v>
      </c>
      <c r="AW570" s="36">
        <f t="shared" si="277"/>
        <v>0</v>
      </c>
      <c r="AX570" s="36">
        <f t="shared" si="267"/>
        <v>0</v>
      </c>
      <c r="AY570" s="36">
        <f t="shared" si="278"/>
        <v>0</v>
      </c>
      <c r="AZ570" s="36">
        <f t="shared" si="279"/>
        <v>1</v>
      </c>
      <c r="BA570" s="36">
        <f t="shared" si="268"/>
        <v>0</v>
      </c>
      <c r="BB570" s="36">
        <f t="shared" si="269"/>
        <v>0</v>
      </c>
      <c r="BC570" s="36">
        <f t="shared" si="270"/>
        <v>0</v>
      </c>
      <c r="BD570" s="36">
        <f t="shared" si="271"/>
        <v>0</v>
      </c>
      <c r="BE570" s="36">
        <f t="shared" si="272"/>
        <v>0</v>
      </c>
      <c r="BF570" s="36">
        <f t="shared" si="280"/>
        <v>570</v>
      </c>
      <c r="BG570" s="36">
        <f t="shared" si="281"/>
        <v>0</v>
      </c>
      <c r="BH570" s="36">
        <f t="shared" si="282"/>
        <v>0</v>
      </c>
      <c r="BI570" s="36">
        <f t="shared" si="283"/>
        <v>0</v>
      </c>
      <c r="BJ570" s="29">
        <f t="shared" si="273"/>
        <v>1302.3499999999999</v>
      </c>
      <c r="BK570" s="29">
        <f t="shared" si="284"/>
        <v>1302.3499999999999</v>
      </c>
      <c r="BL570" s="29">
        <f t="shared" si="285"/>
        <v>0</v>
      </c>
      <c r="BM570" s="29">
        <f t="shared" si="286"/>
        <v>1302.3499999999999</v>
      </c>
      <c r="BN570" s="36">
        <f t="shared" si="287"/>
        <v>0</v>
      </c>
      <c r="BQ570" s="29">
        <f t="shared" si="288"/>
        <v>0</v>
      </c>
    </row>
    <row r="571" spans="2:69" s="35" customFormat="1" ht="30" customHeight="1" x14ac:dyDescent="0.15">
      <c r="B571" s="31" t="s">
        <v>725</v>
      </c>
      <c r="C571" s="32"/>
      <c r="D571" s="71" t="s">
        <v>896</v>
      </c>
      <c r="E571" s="72" t="s">
        <v>896</v>
      </c>
      <c r="F571" s="72" t="s">
        <v>896</v>
      </c>
      <c r="G571" s="72" t="s">
        <v>896</v>
      </c>
      <c r="H571" s="72" t="s">
        <v>896</v>
      </c>
      <c r="I571" s="72" t="s">
        <v>896</v>
      </c>
      <c r="J571" s="72" t="s">
        <v>896</v>
      </c>
      <c r="K571" s="72" t="s">
        <v>896</v>
      </c>
      <c r="L571" s="72" t="s">
        <v>896</v>
      </c>
      <c r="M571" s="72" t="s">
        <v>896</v>
      </c>
      <c r="N571" s="73" t="s">
        <v>896</v>
      </c>
      <c r="O571" s="33"/>
      <c r="P571" s="31" t="s">
        <v>106</v>
      </c>
      <c r="Q571" s="34"/>
      <c r="R571" s="45">
        <v>4</v>
      </c>
      <c r="S571" s="34"/>
      <c r="T571" s="45">
        <v>2353.94</v>
      </c>
      <c r="U571" s="34"/>
      <c r="V571" s="45">
        <v>9415.76</v>
      </c>
      <c r="W571" s="46"/>
      <c r="X571" s="47">
        <f t="shared" si="257"/>
        <v>9415.76</v>
      </c>
      <c r="Y571" s="34"/>
      <c r="Z571" s="45">
        <v>4</v>
      </c>
      <c r="AA571" s="34"/>
      <c r="AB571" s="45">
        <v>1751.2</v>
      </c>
      <c r="AC571" s="34"/>
      <c r="AD571" s="45"/>
      <c r="AE571" s="34"/>
      <c r="AF571" s="48">
        <f t="shared" si="258"/>
        <v>100</v>
      </c>
      <c r="AG571" s="34"/>
      <c r="AH571" s="48">
        <f t="shared" si="259"/>
        <v>0</v>
      </c>
      <c r="AJ571" s="48">
        <f t="shared" si="274"/>
        <v>7004.8</v>
      </c>
      <c r="AK571" s="34"/>
      <c r="AL571" s="47">
        <f t="shared" si="260"/>
        <v>25.61</v>
      </c>
      <c r="AM571" s="34"/>
      <c r="AN571" s="47">
        <f t="shared" si="261"/>
        <v>74.39</v>
      </c>
      <c r="AP571" s="36">
        <f t="shared" si="275"/>
        <v>0</v>
      </c>
      <c r="AQ571" s="36">
        <f t="shared" si="262"/>
        <v>0</v>
      </c>
      <c r="AR571" s="36">
        <f t="shared" si="263"/>
        <v>0</v>
      </c>
      <c r="AS571" s="36">
        <f t="shared" si="264"/>
        <v>0</v>
      </c>
      <c r="AT571" s="36">
        <f t="shared" si="265"/>
        <v>1</v>
      </c>
      <c r="AU571" s="36">
        <f t="shared" si="266"/>
        <v>0</v>
      </c>
      <c r="AV571" s="36">
        <f t="shared" si="276"/>
        <v>0</v>
      </c>
      <c r="AW571" s="36">
        <f t="shared" si="277"/>
        <v>0</v>
      </c>
      <c r="AX571" s="36">
        <f t="shared" si="267"/>
        <v>0</v>
      </c>
      <c r="AY571" s="36">
        <f t="shared" si="278"/>
        <v>0</v>
      </c>
      <c r="AZ571" s="36">
        <f t="shared" si="279"/>
        <v>1</v>
      </c>
      <c r="BA571" s="36">
        <f t="shared" si="268"/>
        <v>0</v>
      </c>
      <c r="BB571" s="36">
        <f t="shared" si="269"/>
        <v>0</v>
      </c>
      <c r="BC571" s="36">
        <f t="shared" si="270"/>
        <v>0</v>
      </c>
      <c r="BD571" s="36">
        <f t="shared" si="271"/>
        <v>0</v>
      </c>
      <c r="BE571" s="36">
        <f t="shared" si="272"/>
        <v>0</v>
      </c>
      <c r="BF571" s="36">
        <f t="shared" si="280"/>
        <v>571</v>
      </c>
      <c r="BG571" s="36">
        <f t="shared" si="281"/>
        <v>0</v>
      </c>
      <c r="BH571" s="36">
        <f t="shared" si="282"/>
        <v>0</v>
      </c>
      <c r="BI571" s="36">
        <f t="shared" si="283"/>
        <v>0</v>
      </c>
      <c r="BJ571" s="29">
        <f t="shared" si="273"/>
        <v>1750.86</v>
      </c>
      <c r="BK571" s="29">
        <f t="shared" si="284"/>
        <v>1750.86</v>
      </c>
      <c r="BL571" s="29">
        <f t="shared" si="285"/>
        <v>0</v>
      </c>
      <c r="BM571" s="29">
        <f t="shared" si="286"/>
        <v>1750.86</v>
      </c>
      <c r="BN571" s="36">
        <f t="shared" si="287"/>
        <v>0</v>
      </c>
      <c r="BQ571" s="29">
        <f t="shared" si="288"/>
        <v>0</v>
      </c>
    </row>
    <row r="572" spans="2:69" s="35" customFormat="1" ht="30" customHeight="1" x14ac:dyDescent="0.15">
      <c r="B572" s="31" t="s">
        <v>726</v>
      </c>
      <c r="C572" s="32"/>
      <c r="D572" s="71" t="s">
        <v>897</v>
      </c>
      <c r="E572" s="72" t="s">
        <v>897</v>
      </c>
      <c r="F572" s="72" t="s">
        <v>897</v>
      </c>
      <c r="G572" s="72" t="s">
        <v>897</v>
      </c>
      <c r="H572" s="72" t="s">
        <v>897</v>
      </c>
      <c r="I572" s="72" t="s">
        <v>897</v>
      </c>
      <c r="J572" s="72" t="s">
        <v>897</v>
      </c>
      <c r="K572" s="72" t="s">
        <v>897</v>
      </c>
      <c r="L572" s="72" t="s">
        <v>897</v>
      </c>
      <c r="M572" s="72" t="s">
        <v>897</v>
      </c>
      <c r="N572" s="73" t="s">
        <v>897</v>
      </c>
      <c r="O572" s="33"/>
      <c r="P572" s="31" t="s">
        <v>106</v>
      </c>
      <c r="Q572" s="34"/>
      <c r="R572" s="45">
        <v>1</v>
      </c>
      <c r="S572" s="34"/>
      <c r="T572" s="45">
        <v>886.72</v>
      </c>
      <c r="U572" s="34"/>
      <c r="V572" s="45">
        <v>886.72</v>
      </c>
      <c r="W572" s="46"/>
      <c r="X572" s="47">
        <f t="shared" si="257"/>
        <v>886.72</v>
      </c>
      <c r="Y572" s="34"/>
      <c r="Z572" s="45">
        <v>1</v>
      </c>
      <c r="AA572" s="34"/>
      <c r="AB572" s="45">
        <v>659.67</v>
      </c>
      <c r="AC572" s="34"/>
      <c r="AD572" s="45"/>
      <c r="AE572" s="34"/>
      <c r="AF572" s="48">
        <f t="shared" si="258"/>
        <v>100</v>
      </c>
      <c r="AG572" s="34"/>
      <c r="AH572" s="48">
        <f t="shared" si="259"/>
        <v>0</v>
      </c>
      <c r="AJ572" s="48">
        <f t="shared" si="274"/>
        <v>659.67</v>
      </c>
      <c r="AK572" s="34"/>
      <c r="AL572" s="47">
        <f t="shared" si="260"/>
        <v>25.61</v>
      </c>
      <c r="AM572" s="34"/>
      <c r="AN572" s="47">
        <f t="shared" si="261"/>
        <v>74.39</v>
      </c>
      <c r="AP572" s="36">
        <f t="shared" si="275"/>
        <v>0</v>
      </c>
      <c r="AQ572" s="36">
        <f t="shared" si="262"/>
        <v>0</v>
      </c>
      <c r="AR572" s="36">
        <f t="shared" si="263"/>
        <v>0</v>
      </c>
      <c r="AS572" s="36">
        <f t="shared" si="264"/>
        <v>0</v>
      </c>
      <c r="AT572" s="36">
        <f t="shared" si="265"/>
        <v>1</v>
      </c>
      <c r="AU572" s="36">
        <f t="shared" si="266"/>
        <v>0</v>
      </c>
      <c r="AV572" s="36">
        <f t="shared" si="276"/>
        <v>0</v>
      </c>
      <c r="AW572" s="36">
        <f t="shared" si="277"/>
        <v>0</v>
      </c>
      <c r="AX572" s="36">
        <f t="shared" si="267"/>
        <v>0</v>
      </c>
      <c r="AY572" s="36">
        <f t="shared" si="278"/>
        <v>0</v>
      </c>
      <c r="AZ572" s="36">
        <f t="shared" si="279"/>
        <v>1</v>
      </c>
      <c r="BA572" s="36">
        <f t="shared" si="268"/>
        <v>0</v>
      </c>
      <c r="BB572" s="36">
        <f t="shared" si="269"/>
        <v>0</v>
      </c>
      <c r="BC572" s="36">
        <f t="shared" si="270"/>
        <v>0</v>
      </c>
      <c r="BD572" s="36">
        <f t="shared" si="271"/>
        <v>0</v>
      </c>
      <c r="BE572" s="36">
        <f t="shared" si="272"/>
        <v>0</v>
      </c>
      <c r="BF572" s="36">
        <f t="shared" si="280"/>
        <v>572</v>
      </c>
      <c r="BG572" s="36">
        <f t="shared" si="281"/>
        <v>0</v>
      </c>
      <c r="BH572" s="36">
        <f t="shared" si="282"/>
        <v>0</v>
      </c>
      <c r="BI572" s="36">
        <f t="shared" si="283"/>
        <v>0</v>
      </c>
      <c r="BJ572" s="29">
        <f t="shared" si="273"/>
        <v>659.54</v>
      </c>
      <c r="BK572" s="29">
        <f t="shared" si="284"/>
        <v>659.54</v>
      </c>
      <c r="BL572" s="29">
        <f t="shared" si="285"/>
        <v>0</v>
      </c>
      <c r="BM572" s="29">
        <f t="shared" si="286"/>
        <v>659.54</v>
      </c>
      <c r="BN572" s="36">
        <f t="shared" si="287"/>
        <v>0</v>
      </c>
      <c r="BQ572" s="29">
        <f t="shared" si="288"/>
        <v>0</v>
      </c>
    </row>
    <row r="573" spans="2:69" s="35" customFormat="1" ht="30" customHeight="1" x14ac:dyDescent="0.15">
      <c r="B573" s="31" t="s">
        <v>727</v>
      </c>
      <c r="C573" s="32"/>
      <c r="D573" s="71" t="s">
        <v>898</v>
      </c>
      <c r="E573" s="72" t="s">
        <v>898</v>
      </c>
      <c r="F573" s="72" t="s">
        <v>898</v>
      </c>
      <c r="G573" s="72" t="s">
        <v>898</v>
      </c>
      <c r="H573" s="72" t="s">
        <v>898</v>
      </c>
      <c r="I573" s="72" t="s">
        <v>898</v>
      </c>
      <c r="J573" s="72" t="s">
        <v>898</v>
      </c>
      <c r="K573" s="72" t="s">
        <v>898</v>
      </c>
      <c r="L573" s="72" t="s">
        <v>898</v>
      </c>
      <c r="M573" s="72" t="s">
        <v>898</v>
      </c>
      <c r="N573" s="73" t="s">
        <v>898</v>
      </c>
      <c r="O573" s="33"/>
      <c r="P573" s="31" t="s">
        <v>106</v>
      </c>
      <c r="Q573" s="34"/>
      <c r="R573" s="45">
        <v>1</v>
      </c>
      <c r="S573" s="34"/>
      <c r="T573" s="45">
        <v>1922.96</v>
      </c>
      <c r="U573" s="34"/>
      <c r="V573" s="45">
        <v>1922.96</v>
      </c>
      <c r="W573" s="46"/>
      <c r="X573" s="47">
        <f t="shared" si="257"/>
        <v>1922.96</v>
      </c>
      <c r="Y573" s="34"/>
      <c r="Z573" s="45">
        <v>1</v>
      </c>
      <c r="AA573" s="34"/>
      <c r="AB573" s="45">
        <v>1430.58</v>
      </c>
      <c r="AC573" s="34"/>
      <c r="AD573" s="45"/>
      <c r="AE573" s="34"/>
      <c r="AF573" s="48">
        <f t="shared" si="258"/>
        <v>100</v>
      </c>
      <c r="AG573" s="34"/>
      <c r="AH573" s="48">
        <f t="shared" si="259"/>
        <v>0</v>
      </c>
      <c r="AJ573" s="48">
        <f t="shared" si="274"/>
        <v>1430.58</v>
      </c>
      <c r="AK573" s="34"/>
      <c r="AL573" s="47">
        <f t="shared" si="260"/>
        <v>25.61</v>
      </c>
      <c r="AM573" s="34"/>
      <c r="AN573" s="47">
        <f t="shared" si="261"/>
        <v>74.39</v>
      </c>
      <c r="AP573" s="36">
        <f t="shared" si="275"/>
        <v>0</v>
      </c>
      <c r="AQ573" s="36">
        <f t="shared" si="262"/>
        <v>0</v>
      </c>
      <c r="AR573" s="36">
        <f t="shared" si="263"/>
        <v>0</v>
      </c>
      <c r="AS573" s="36">
        <f t="shared" si="264"/>
        <v>0</v>
      </c>
      <c r="AT573" s="36">
        <f t="shared" si="265"/>
        <v>1</v>
      </c>
      <c r="AU573" s="36">
        <f t="shared" si="266"/>
        <v>0</v>
      </c>
      <c r="AV573" s="36">
        <f t="shared" si="276"/>
        <v>0</v>
      </c>
      <c r="AW573" s="36">
        <f t="shared" si="277"/>
        <v>0</v>
      </c>
      <c r="AX573" s="36">
        <f t="shared" si="267"/>
        <v>0</v>
      </c>
      <c r="AY573" s="36">
        <f t="shared" si="278"/>
        <v>0</v>
      </c>
      <c r="AZ573" s="36">
        <f t="shared" si="279"/>
        <v>1</v>
      </c>
      <c r="BA573" s="36">
        <f t="shared" si="268"/>
        <v>0</v>
      </c>
      <c r="BB573" s="36">
        <f t="shared" si="269"/>
        <v>0</v>
      </c>
      <c r="BC573" s="36">
        <f t="shared" si="270"/>
        <v>0</v>
      </c>
      <c r="BD573" s="36">
        <f t="shared" si="271"/>
        <v>0</v>
      </c>
      <c r="BE573" s="36">
        <f t="shared" si="272"/>
        <v>0</v>
      </c>
      <c r="BF573" s="36">
        <f t="shared" si="280"/>
        <v>573</v>
      </c>
      <c r="BG573" s="36">
        <f t="shared" si="281"/>
        <v>0</v>
      </c>
      <c r="BH573" s="36">
        <f t="shared" si="282"/>
        <v>0</v>
      </c>
      <c r="BI573" s="36">
        <f t="shared" si="283"/>
        <v>0</v>
      </c>
      <c r="BJ573" s="29">
        <f t="shared" si="273"/>
        <v>1430.3</v>
      </c>
      <c r="BK573" s="29">
        <f t="shared" si="284"/>
        <v>1430.3</v>
      </c>
      <c r="BL573" s="29">
        <f t="shared" si="285"/>
        <v>0</v>
      </c>
      <c r="BM573" s="29">
        <f t="shared" si="286"/>
        <v>1430.3</v>
      </c>
      <c r="BN573" s="36">
        <f t="shared" si="287"/>
        <v>0</v>
      </c>
      <c r="BQ573" s="29">
        <f t="shared" si="288"/>
        <v>0</v>
      </c>
    </row>
    <row r="574" spans="2:69" s="35" customFormat="1" ht="30" customHeight="1" x14ac:dyDescent="0.15">
      <c r="B574" s="31" t="s">
        <v>728</v>
      </c>
      <c r="C574" s="32"/>
      <c r="D574" s="71" t="s">
        <v>899</v>
      </c>
      <c r="E574" s="72" t="s">
        <v>899</v>
      </c>
      <c r="F574" s="72" t="s">
        <v>899</v>
      </c>
      <c r="G574" s="72" t="s">
        <v>899</v>
      </c>
      <c r="H574" s="72" t="s">
        <v>899</v>
      </c>
      <c r="I574" s="72" t="s">
        <v>899</v>
      </c>
      <c r="J574" s="72" t="s">
        <v>899</v>
      </c>
      <c r="K574" s="72" t="s">
        <v>899</v>
      </c>
      <c r="L574" s="72" t="s">
        <v>899</v>
      </c>
      <c r="M574" s="72" t="s">
        <v>899</v>
      </c>
      <c r="N574" s="73" t="s">
        <v>899</v>
      </c>
      <c r="O574" s="33"/>
      <c r="P574" s="31" t="s">
        <v>106</v>
      </c>
      <c r="Q574" s="34"/>
      <c r="R574" s="45">
        <v>2</v>
      </c>
      <c r="S574" s="34"/>
      <c r="T574" s="45">
        <v>1414.72</v>
      </c>
      <c r="U574" s="34"/>
      <c r="V574" s="45">
        <v>2829.44</v>
      </c>
      <c r="W574" s="46"/>
      <c r="X574" s="47">
        <f t="shared" si="257"/>
        <v>2829.44</v>
      </c>
      <c r="Y574" s="34"/>
      <c r="Z574" s="45">
        <v>2</v>
      </c>
      <c r="AA574" s="34"/>
      <c r="AB574" s="45">
        <v>1052.45</v>
      </c>
      <c r="AC574" s="34"/>
      <c r="AD574" s="45"/>
      <c r="AE574" s="34"/>
      <c r="AF574" s="48">
        <f t="shared" si="258"/>
        <v>100</v>
      </c>
      <c r="AG574" s="34"/>
      <c r="AH574" s="48">
        <f t="shared" si="259"/>
        <v>0</v>
      </c>
      <c r="AJ574" s="48">
        <f t="shared" si="274"/>
        <v>2104.9</v>
      </c>
      <c r="AK574" s="34"/>
      <c r="AL574" s="47">
        <f t="shared" si="260"/>
        <v>25.61</v>
      </c>
      <c r="AM574" s="34"/>
      <c r="AN574" s="47">
        <f t="shared" si="261"/>
        <v>74.39</v>
      </c>
      <c r="AP574" s="36">
        <f t="shared" si="275"/>
        <v>0</v>
      </c>
      <c r="AQ574" s="36">
        <f t="shared" si="262"/>
        <v>0</v>
      </c>
      <c r="AR574" s="36">
        <f t="shared" si="263"/>
        <v>0</v>
      </c>
      <c r="AS574" s="36">
        <f t="shared" si="264"/>
        <v>0</v>
      </c>
      <c r="AT574" s="36">
        <f t="shared" si="265"/>
        <v>1</v>
      </c>
      <c r="AU574" s="36">
        <f t="shared" si="266"/>
        <v>0</v>
      </c>
      <c r="AV574" s="36">
        <f t="shared" si="276"/>
        <v>0</v>
      </c>
      <c r="AW574" s="36">
        <f t="shared" si="277"/>
        <v>0</v>
      </c>
      <c r="AX574" s="36">
        <f t="shared" si="267"/>
        <v>0</v>
      </c>
      <c r="AY574" s="36">
        <f t="shared" si="278"/>
        <v>0</v>
      </c>
      <c r="AZ574" s="36">
        <f t="shared" si="279"/>
        <v>1</v>
      </c>
      <c r="BA574" s="36">
        <f t="shared" si="268"/>
        <v>0</v>
      </c>
      <c r="BB574" s="36">
        <f t="shared" si="269"/>
        <v>0</v>
      </c>
      <c r="BC574" s="36">
        <f t="shared" si="270"/>
        <v>0</v>
      </c>
      <c r="BD574" s="36">
        <f t="shared" si="271"/>
        <v>0</v>
      </c>
      <c r="BE574" s="36">
        <f t="shared" si="272"/>
        <v>0</v>
      </c>
      <c r="BF574" s="36">
        <f t="shared" si="280"/>
        <v>574</v>
      </c>
      <c r="BG574" s="36">
        <f t="shared" si="281"/>
        <v>0</v>
      </c>
      <c r="BH574" s="36">
        <f t="shared" si="282"/>
        <v>0</v>
      </c>
      <c r="BI574" s="36">
        <f t="shared" si="283"/>
        <v>0</v>
      </c>
      <c r="BJ574" s="29">
        <f t="shared" si="273"/>
        <v>1052.27</v>
      </c>
      <c r="BK574" s="29">
        <f t="shared" si="284"/>
        <v>1052.27</v>
      </c>
      <c r="BL574" s="29">
        <f t="shared" si="285"/>
        <v>0</v>
      </c>
      <c r="BM574" s="29">
        <f t="shared" si="286"/>
        <v>1052.27</v>
      </c>
      <c r="BN574" s="36">
        <f t="shared" si="287"/>
        <v>0</v>
      </c>
      <c r="BQ574" s="29">
        <f t="shared" si="288"/>
        <v>0</v>
      </c>
    </row>
    <row r="575" spans="2:69" s="35" customFormat="1" ht="30" customHeight="1" x14ac:dyDescent="0.15">
      <c r="B575" s="31" t="s">
        <v>729</v>
      </c>
      <c r="C575" s="32"/>
      <c r="D575" s="71" t="s">
        <v>900</v>
      </c>
      <c r="E575" s="72" t="s">
        <v>900</v>
      </c>
      <c r="F575" s="72" t="s">
        <v>900</v>
      </c>
      <c r="G575" s="72" t="s">
        <v>900</v>
      </c>
      <c r="H575" s="72" t="s">
        <v>900</v>
      </c>
      <c r="I575" s="72" t="s">
        <v>900</v>
      </c>
      <c r="J575" s="72" t="s">
        <v>900</v>
      </c>
      <c r="K575" s="72" t="s">
        <v>900</v>
      </c>
      <c r="L575" s="72" t="s">
        <v>900</v>
      </c>
      <c r="M575" s="72" t="s">
        <v>900</v>
      </c>
      <c r="N575" s="73" t="s">
        <v>900</v>
      </c>
      <c r="O575" s="33"/>
      <c r="P575" s="31" t="s">
        <v>106</v>
      </c>
      <c r="Q575" s="34"/>
      <c r="R575" s="45">
        <v>2</v>
      </c>
      <c r="S575" s="34"/>
      <c r="T575" s="45">
        <v>434.46</v>
      </c>
      <c r="U575" s="34"/>
      <c r="V575" s="45">
        <v>868.92</v>
      </c>
      <c r="W575" s="46"/>
      <c r="X575" s="47">
        <f t="shared" si="257"/>
        <v>868.92</v>
      </c>
      <c r="Y575" s="34"/>
      <c r="Z575" s="45">
        <v>2</v>
      </c>
      <c r="AA575" s="34"/>
      <c r="AB575" s="45">
        <v>323.20999999999998</v>
      </c>
      <c r="AC575" s="34"/>
      <c r="AD575" s="45"/>
      <c r="AE575" s="34"/>
      <c r="AF575" s="48">
        <f t="shared" si="258"/>
        <v>100</v>
      </c>
      <c r="AG575" s="34"/>
      <c r="AH575" s="48">
        <f t="shared" si="259"/>
        <v>0</v>
      </c>
      <c r="AJ575" s="48">
        <f t="shared" si="274"/>
        <v>646.41999999999996</v>
      </c>
      <c r="AK575" s="34"/>
      <c r="AL575" s="47">
        <f t="shared" si="260"/>
        <v>25.61</v>
      </c>
      <c r="AM575" s="34"/>
      <c r="AN575" s="47">
        <f t="shared" si="261"/>
        <v>74.39</v>
      </c>
      <c r="AP575" s="36">
        <f t="shared" si="275"/>
        <v>0</v>
      </c>
      <c r="AQ575" s="36">
        <f t="shared" si="262"/>
        <v>0</v>
      </c>
      <c r="AR575" s="36">
        <f t="shared" si="263"/>
        <v>0</v>
      </c>
      <c r="AS575" s="36">
        <f t="shared" si="264"/>
        <v>0</v>
      </c>
      <c r="AT575" s="36">
        <f t="shared" si="265"/>
        <v>1</v>
      </c>
      <c r="AU575" s="36">
        <f t="shared" si="266"/>
        <v>0</v>
      </c>
      <c r="AV575" s="36">
        <f t="shared" si="276"/>
        <v>0</v>
      </c>
      <c r="AW575" s="36">
        <f t="shared" si="277"/>
        <v>0</v>
      </c>
      <c r="AX575" s="36">
        <f t="shared" si="267"/>
        <v>0</v>
      </c>
      <c r="AY575" s="36">
        <f t="shared" si="278"/>
        <v>0</v>
      </c>
      <c r="AZ575" s="36">
        <f t="shared" si="279"/>
        <v>1</v>
      </c>
      <c r="BA575" s="36">
        <f t="shared" si="268"/>
        <v>0</v>
      </c>
      <c r="BB575" s="36">
        <f t="shared" si="269"/>
        <v>0</v>
      </c>
      <c r="BC575" s="36">
        <f t="shared" si="270"/>
        <v>0</v>
      </c>
      <c r="BD575" s="36">
        <f t="shared" si="271"/>
        <v>0</v>
      </c>
      <c r="BE575" s="36">
        <f t="shared" si="272"/>
        <v>0</v>
      </c>
      <c r="BF575" s="36">
        <f t="shared" si="280"/>
        <v>575</v>
      </c>
      <c r="BG575" s="36">
        <f t="shared" si="281"/>
        <v>0</v>
      </c>
      <c r="BH575" s="36">
        <f t="shared" si="282"/>
        <v>0</v>
      </c>
      <c r="BI575" s="36">
        <f t="shared" si="283"/>
        <v>0</v>
      </c>
      <c r="BJ575" s="29">
        <f t="shared" si="273"/>
        <v>323.14999999999998</v>
      </c>
      <c r="BK575" s="29">
        <f t="shared" si="284"/>
        <v>323.14999999999998</v>
      </c>
      <c r="BL575" s="29">
        <f t="shared" si="285"/>
        <v>0</v>
      </c>
      <c r="BM575" s="29">
        <f t="shared" si="286"/>
        <v>323.14999999999998</v>
      </c>
      <c r="BN575" s="36">
        <f t="shared" si="287"/>
        <v>0</v>
      </c>
      <c r="BQ575" s="29">
        <f t="shared" si="288"/>
        <v>0</v>
      </c>
    </row>
    <row r="576" spans="2:69" s="35" customFormat="1" ht="30" customHeight="1" x14ac:dyDescent="0.15">
      <c r="B576" s="31" t="s">
        <v>730</v>
      </c>
      <c r="C576" s="32"/>
      <c r="D576" s="71" t="s">
        <v>901</v>
      </c>
      <c r="E576" s="72" t="s">
        <v>901</v>
      </c>
      <c r="F576" s="72" t="s">
        <v>901</v>
      </c>
      <c r="G576" s="72" t="s">
        <v>901</v>
      </c>
      <c r="H576" s="72" t="s">
        <v>901</v>
      </c>
      <c r="I576" s="72" t="s">
        <v>901</v>
      </c>
      <c r="J576" s="72" t="s">
        <v>901</v>
      </c>
      <c r="K576" s="72" t="s">
        <v>901</v>
      </c>
      <c r="L576" s="72" t="s">
        <v>901</v>
      </c>
      <c r="M576" s="72" t="s">
        <v>901</v>
      </c>
      <c r="N576" s="73" t="s">
        <v>901</v>
      </c>
      <c r="O576" s="33"/>
      <c r="P576" s="31" t="s">
        <v>106</v>
      </c>
      <c r="Q576" s="34"/>
      <c r="R576" s="45">
        <v>1</v>
      </c>
      <c r="S576" s="34"/>
      <c r="T576" s="45">
        <v>978.92</v>
      </c>
      <c r="U576" s="34"/>
      <c r="V576" s="45">
        <v>978.92</v>
      </c>
      <c r="W576" s="46"/>
      <c r="X576" s="47">
        <f t="shared" si="257"/>
        <v>978.92</v>
      </c>
      <c r="Y576" s="34"/>
      <c r="Z576" s="45">
        <v>1</v>
      </c>
      <c r="AA576" s="34"/>
      <c r="AB576" s="45">
        <v>728.24</v>
      </c>
      <c r="AC576" s="34"/>
      <c r="AD576" s="45"/>
      <c r="AE576" s="34"/>
      <c r="AF576" s="48">
        <f t="shared" si="258"/>
        <v>100</v>
      </c>
      <c r="AG576" s="34"/>
      <c r="AH576" s="48">
        <f t="shared" si="259"/>
        <v>0</v>
      </c>
      <c r="AJ576" s="48">
        <f t="shared" si="274"/>
        <v>728.24</v>
      </c>
      <c r="AK576" s="34"/>
      <c r="AL576" s="47">
        <f t="shared" si="260"/>
        <v>25.61</v>
      </c>
      <c r="AM576" s="34"/>
      <c r="AN576" s="47">
        <f t="shared" si="261"/>
        <v>74.39</v>
      </c>
      <c r="AP576" s="36">
        <f t="shared" si="275"/>
        <v>0</v>
      </c>
      <c r="AQ576" s="36">
        <f t="shared" si="262"/>
        <v>0</v>
      </c>
      <c r="AR576" s="36">
        <f t="shared" si="263"/>
        <v>0</v>
      </c>
      <c r="AS576" s="36">
        <f t="shared" si="264"/>
        <v>0</v>
      </c>
      <c r="AT576" s="36">
        <f t="shared" si="265"/>
        <v>1</v>
      </c>
      <c r="AU576" s="36">
        <f t="shared" si="266"/>
        <v>0</v>
      </c>
      <c r="AV576" s="36">
        <f t="shared" si="276"/>
        <v>0</v>
      </c>
      <c r="AW576" s="36">
        <f t="shared" si="277"/>
        <v>0</v>
      </c>
      <c r="AX576" s="36">
        <f t="shared" si="267"/>
        <v>0</v>
      </c>
      <c r="AY576" s="36">
        <f t="shared" si="278"/>
        <v>0</v>
      </c>
      <c r="AZ576" s="36">
        <f t="shared" si="279"/>
        <v>1</v>
      </c>
      <c r="BA576" s="36">
        <f t="shared" si="268"/>
        <v>0</v>
      </c>
      <c r="BB576" s="36">
        <f t="shared" si="269"/>
        <v>0</v>
      </c>
      <c r="BC576" s="36">
        <f t="shared" si="270"/>
        <v>0</v>
      </c>
      <c r="BD576" s="36">
        <f t="shared" si="271"/>
        <v>0</v>
      </c>
      <c r="BE576" s="36">
        <f t="shared" si="272"/>
        <v>0</v>
      </c>
      <c r="BF576" s="36">
        <f t="shared" si="280"/>
        <v>576</v>
      </c>
      <c r="BG576" s="36">
        <f t="shared" si="281"/>
        <v>0</v>
      </c>
      <c r="BH576" s="36">
        <f t="shared" si="282"/>
        <v>0</v>
      </c>
      <c r="BI576" s="36">
        <f t="shared" si="283"/>
        <v>0</v>
      </c>
      <c r="BJ576" s="29">
        <f t="shared" si="273"/>
        <v>728.12</v>
      </c>
      <c r="BK576" s="29">
        <f t="shared" si="284"/>
        <v>728.12</v>
      </c>
      <c r="BL576" s="29">
        <f t="shared" si="285"/>
        <v>0</v>
      </c>
      <c r="BM576" s="29">
        <f t="shared" si="286"/>
        <v>728.12</v>
      </c>
      <c r="BN576" s="36">
        <f t="shared" si="287"/>
        <v>0</v>
      </c>
      <c r="BQ576" s="29">
        <f t="shared" si="288"/>
        <v>0</v>
      </c>
    </row>
    <row r="577" spans="2:69" s="35" customFormat="1" ht="30" customHeight="1" x14ac:dyDescent="0.15">
      <c r="B577" s="31" t="s">
        <v>731</v>
      </c>
      <c r="C577" s="32"/>
      <c r="D577" s="71" t="s">
        <v>902</v>
      </c>
      <c r="E577" s="72" t="s">
        <v>902</v>
      </c>
      <c r="F577" s="72" t="s">
        <v>902</v>
      </c>
      <c r="G577" s="72" t="s">
        <v>902</v>
      </c>
      <c r="H577" s="72" t="s">
        <v>902</v>
      </c>
      <c r="I577" s="72" t="s">
        <v>902</v>
      </c>
      <c r="J577" s="72" t="s">
        <v>902</v>
      </c>
      <c r="K577" s="72" t="s">
        <v>902</v>
      </c>
      <c r="L577" s="72" t="s">
        <v>902</v>
      </c>
      <c r="M577" s="72" t="s">
        <v>902</v>
      </c>
      <c r="N577" s="73" t="s">
        <v>902</v>
      </c>
      <c r="O577" s="33"/>
      <c r="P577" s="31" t="s">
        <v>106</v>
      </c>
      <c r="Q577" s="34"/>
      <c r="R577" s="45">
        <v>1</v>
      </c>
      <c r="S577" s="34"/>
      <c r="T577" s="45">
        <v>320.20999999999998</v>
      </c>
      <c r="U577" s="34"/>
      <c r="V577" s="45">
        <v>320.20999999999998</v>
      </c>
      <c r="W577" s="46"/>
      <c r="X577" s="47">
        <f t="shared" si="257"/>
        <v>320.20999999999998</v>
      </c>
      <c r="Y577" s="34"/>
      <c r="Z577" s="45">
        <v>1</v>
      </c>
      <c r="AA577" s="34"/>
      <c r="AB577" s="45">
        <v>238.22</v>
      </c>
      <c r="AC577" s="34"/>
      <c r="AD577" s="45"/>
      <c r="AE577" s="34"/>
      <c r="AF577" s="48">
        <f t="shared" si="258"/>
        <v>100</v>
      </c>
      <c r="AG577" s="34"/>
      <c r="AH577" s="48">
        <f t="shared" si="259"/>
        <v>0</v>
      </c>
      <c r="AJ577" s="48">
        <f t="shared" si="274"/>
        <v>238.22</v>
      </c>
      <c r="AK577" s="34"/>
      <c r="AL577" s="47">
        <f t="shared" si="260"/>
        <v>25.61</v>
      </c>
      <c r="AM577" s="34"/>
      <c r="AN577" s="47">
        <f t="shared" si="261"/>
        <v>74.39</v>
      </c>
      <c r="AP577" s="36">
        <f t="shared" si="275"/>
        <v>0</v>
      </c>
      <c r="AQ577" s="36">
        <f t="shared" si="262"/>
        <v>0</v>
      </c>
      <c r="AR577" s="36">
        <f t="shared" si="263"/>
        <v>0</v>
      </c>
      <c r="AS577" s="36">
        <f t="shared" si="264"/>
        <v>0</v>
      </c>
      <c r="AT577" s="36">
        <f t="shared" si="265"/>
        <v>1</v>
      </c>
      <c r="AU577" s="36">
        <f t="shared" si="266"/>
        <v>0</v>
      </c>
      <c r="AV577" s="36">
        <f t="shared" si="276"/>
        <v>0</v>
      </c>
      <c r="AW577" s="36">
        <f t="shared" si="277"/>
        <v>0</v>
      </c>
      <c r="AX577" s="36">
        <f t="shared" si="267"/>
        <v>0</v>
      </c>
      <c r="AY577" s="36">
        <f t="shared" si="278"/>
        <v>0</v>
      </c>
      <c r="AZ577" s="36">
        <f t="shared" si="279"/>
        <v>1</v>
      </c>
      <c r="BA577" s="36">
        <f t="shared" si="268"/>
        <v>0</v>
      </c>
      <c r="BB577" s="36">
        <f t="shared" si="269"/>
        <v>0</v>
      </c>
      <c r="BC577" s="36">
        <f t="shared" si="270"/>
        <v>0</v>
      </c>
      <c r="BD577" s="36">
        <f t="shared" si="271"/>
        <v>0</v>
      </c>
      <c r="BE577" s="36">
        <f t="shared" si="272"/>
        <v>0</v>
      </c>
      <c r="BF577" s="36">
        <f t="shared" si="280"/>
        <v>577</v>
      </c>
      <c r="BG577" s="36">
        <f t="shared" si="281"/>
        <v>0</v>
      </c>
      <c r="BH577" s="36">
        <f t="shared" si="282"/>
        <v>0</v>
      </c>
      <c r="BI577" s="36">
        <f t="shared" si="283"/>
        <v>0</v>
      </c>
      <c r="BJ577" s="29">
        <f t="shared" si="273"/>
        <v>238.17</v>
      </c>
      <c r="BK577" s="29">
        <f t="shared" si="284"/>
        <v>238.17</v>
      </c>
      <c r="BL577" s="29">
        <f t="shared" si="285"/>
        <v>0</v>
      </c>
      <c r="BM577" s="29">
        <f t="shared" si="286"/>
        <v>238.17</v>
      </c>
      <c r="BN577" s="36">
        <f t="shared" si="287"/>
        <v>0</v>
      </c>
      <c r="BQ577" s="29">
        <f t="shared" si="288"/>
        <v>0</v>
      </c>
    </row>
    <row r="578" spans="2:69" s="35" customFormat="1" ht="30" customHeight="1" x14ac:dyDescent="0.15">
      <c r="B578" s="31" t="s">
        <v>732</v>
      </c>
      <c r="C578" s="32"/>
      <c r="D578" s="71" t="s">
        <v>903</v>
      </c>
      <c r="E578" s="72" t="s">
        <v>903</v>
      </c>
      <c r="F578" s="72" t="s">
        <v>903</v>
      </c>
      <c r="G578" s="72" t="s">
        <v>903</v>
      </c>
      <c r="H578" s="72" t="s">
        <v>903</v>
      </c>
      <c r="I578" s="72" t="s">
        <v>903</v>
      </c>
      <c r="J578" s="72" t="s">
        <v>903</v>
      </c>
      <c r="K578" s="72" t="s">
        <v>903</v>
      </c>
      <c r="L578" s="72" t="s">
        <v>903</v>
      </c>
      <c r="M578" s="72" t="s">
        <v>903</v>
      </c>
      <c r="N578" s="73" t="s">
        <v>903</v>
      </c>
      <c r="O578" s="33"/>
      <c r="P578" s="31" t="s">
        <v>106</v>
      </c>
      <c r="Q578" s="34"/>
      <c r="R578" s="45">
        <v>1</v>
      </c>
      <c r="S578" s="34"/>
      <c r="T578" s="45">
        <v>575.49</v>
      </c>
      <c r="U578" s="34"/>
      <c r="V578" s="45">
        <v>575.49</v>
      </c>
      <c r="W578" s="46"/>
      <c r="X578" s="47">
        <f t="shared" si="257"/>
        <v>575.49</v>
      </c>
      <c r="Y578" s="34"/>
      <c r="Z578" s="45">
        <v>1</v>
      </c>
      <c r="AA578" s="34"/>
      <c r="AB578" s="45">
        <v>428.13</v>
      </c>
      <c r="AC578" s="34"/>
      <c r="AD578" s="45"/>
      <c r="AE578" s="34"/>
      <c r="AF578" s="48">
        <f t="shared" si="258"/>
        <v>100</v>
      </c>
      <c r="AG578" s="34"/>
      <c r="AH578" s="48">
        <f t="shared" si="259"/>
        <v>0</v>
      </c>
      <c r="AJ578" s="48">
        <f t="shared" si="274"/>
        <v>428.13</v>
      </c>
      <c r="AK578" s="34"/>
      <c r="AL578" s="47">
        <f t="shared" si="260"/>
        <v>25.61</v>
      </c>
      <c r="AM578" s="34"/>
      <c r="AN578" s="47">
        <f t="shared" si="261"/>
        <v>74.39</v>
      </c>
      <c r="AP578" s="36">
        <f t="shared" si="275"/>
        <v>0</v>
      </c>
      <c r="AQ578" s="36">
        <f t="shared" si="262"/>
        <v>0</v>
      </c>
      <c r="AR578" s="36">
        <f t="shared" si="263"/>
        <v>0</v>
      </c>
      <c r="AS578" s="36">
        <f t="shared" si="264"/>
        <v>0</v>
      </c>
      <c r="AT578" s="36">
        <f t="shared" si="265"/>
        <v>1</v>
      </c>
      <c r="AU578" s="36">
        <f t="shared" si="266"/>
        <v>0</v>
      </c>
      <c r="AV578" s="36">
        <f t="shared" si="276"/>
        <v>0</v>
      </c>
      <c r="AW578" s="36">
        <f t="shared" si="277"/>
        <v>0</v>
      </c>
      <c r="AX578" s="36">
        <f t="shared" si="267"/>
        <v>0</v>
      </c>
      <c r="AY578" s="36">
        <f t="shared" si="278"/>
        <v>0</v>
      </c>
      <c r="AZ578" s="36">
        <f t="shared" si="279"/>
        <v>1</v>
      </c>
      <c r="BA578" s="36">
        <f t="shared" si="268"/>
        <v>0</v>
      </c>
      <c r="BB578" s="36">
        <f t="shared" si="269"/>
        <v>0</v>
      </c>
      <c r="BC578" s="36">
        <f t="shared" si="270"/>
        <v>0</v>
      </c>
      <c r="BD578" s="36">
        <f t="shared" si="271"/>
        <v>0</v>
      </c>
      <c r="BE578" s="36">
        <f t="shared" si="272"/>
        <v>0</v>
      </c>
      <c r="BF578" s="36">
        <f t="shared" si="280"/>
        <v>578</v>
      </c>
      <c r="BG578" s="36">
        <f t="shared" si="281"/>
        <v>0</v>
      </c>
      <c r="BH578" s="36">
        <f t="shared" si="282"/>
        <v>0</v>
      </c>
      <c r="BI578" s="36">
        <f t="shared" si="283"/>
        <v>0</v>
      </c>
      <c r="BJ578" s="29">
        <f t="shared" si="273"/>
        <v>428.05</v>
      </c>
      <c r="BK578" s="29">
        <f t="shared" si="284"/>
        <v>428.05</v>
      </c>
      <c r="BL578" s="29">
        <f t="shared" si="285"/>
        <v>0</v>
      </c>
      <c r="BM578" s="29">
        <f t="shared" si="286"/>
        <v>428.05</v>
      </c>
      <c r="BN578" s="36">
        <f t="shared" si="287"/>
        <v>0</v>
      </c>
      <c r="BQ578" s="29">
        <f t="shared" si="288"/>
        <v>0</v>
      </c>
    </row>
    <row r="579" spans="2:69" s="35" customFormat="1" ht="30" customHeight="1" x14ac:dyDescent="0.15">
      <c r="B579" s="31" t="s">
        <v>733</v>
      </c>
      <c r="C579" s="32"/>
      <c r="D579" s="71" t="s">
        <v>904</v>
      </c>
      <c r="E579" s="72" t="s">
        <v>904</v>
      </c>
      <c r="F579" s="72" t="s">
        <v>904</v>
      </c>
      <c r="G579" s="72" t="s">
        <v>904</v>
      </c>
      <c r="H579" s="72" t="s">
        <v>904</v>
      </c>
      <c r="I579" s="72" t="s">
        <v>904</v>
      </c>
      <c r="J579" s="72" t="s">
        <v>904</v>
      </c>
      <c r="K579" s="72" t="s">
        <v>904</v>
      </c>
      <c r="L579" s="72" t="s">
        <v>904</v>
      </c>
      <c r="M579" s="72" t="s">
        <v>904</v>
      </c>
      <c r="N579" s="73" t="s">
        <v>904</v>
      </c>
      <c r="O579" s="33"/>
      <c r="P579" s="31" t="s">
        <v>106</v>
      </c>
      <c r="Q579" s="34"/>
      <c r="R579" s="45">
        <v>1</v>
      </c>
      <c r="S579" s="34"/>
      <c r="T579" s="45">
        <v>12248.5</v>
      </c>
      <c r="U579" s="34"/>
      <c r="V579" s="45">
        <v>12248.5</v>
      </c>
      <c r="W579" s="46"/>
      <c r="X579" s="47">
        <f t="shared" si="257"/>
        <v>12248.5</v>
      </c>
      <c r="Y579" s="34"/>
      <c r="Z579" s="45">
        <v>1</v>
      </c>
      <c r="AA579" s="34"/>
      <c r="AB579" s="45">
        <v>9112.2099999999991</v>
      </c>
      <c r="AC579" s="34"/>
      <c r="AD579" s="45"/>
      <c r="AE579" s="34"/>
      <c r="AF579" s="48">
        <f t="shared" si="258"/>
        <v>100</v>
      </c>
      <c r="AG579" s="34"/>
      <c r="AH579" s="48">
        <f t="shared" si="259"/>
        <v>0</v>
      </c>
      <c r="AJ579" s="48">
        <f t="shared" si="274"/>
        <v>9112.2099999999991</v>
      </c>
      <c r="AK579" s="34"/>
      <c r="AL579" s="47">
        <f t="shared" si="260"/>
        <v>25.61</v>
      </c>
      <c r="AM579" s="34"/>
      <c r="AN579" s="47">
        <f t="shared" si="261"/>
        <v>74.39</v>
      </c>
      <c r="AP579" s="36">
        <f t="shared" si="275"/>
        <v>0</v>
      </c>
      <c r="AQ579" s="36">
        <f t="shared" si="262"/>
        <v>0</v>
      </c>
      <c r="AR579" s="36">
        <f t="shared" si="263"/>
        <v>0</v>
      </c>
      <c r="AS579" s="36">
        <f t="shared" si="264"/>
        <v>0</v>
      </c>
      <c r="AT579" s="36">
        <f t="shared" si="265"/>
        <v>1</v>
      </c>
      <c r="AU579" s="36">
        <f t="shared" si="266"/>
        <v>0</v>
      </c>
      <c r="AV579" s="36">
        <f t="shared" si="276"/>
        <v>0</v>
      </c>
      <c r="AW579" s="36">
        <f t="shared" si="277"/>
        <v>0</v>
      </c>
      <c r="AX579" s="36">
        <f t="shared" si="267"/>
        <v>0</v>
      </c>
      <c r="AY579" s="36">
        <f t="shared" si="278"/>
        <v>0</v>
      </c>
      <c r="AZ579" s="36">
        <f t="shared" si="279"/>
        <v>1</v>
      </c>
      <c r="BA579" s="36">
        <f t="shared" si="268"/>
        <v>0</v>
      </c>
      <c r="BB579" s="36">
        <f t="shared" si="269"/>
        <v>0</v>
      </c>
      <c r="BC579" s="36">
        <f t="shared" si="270"/>
        <v>0</v>
      </c>
      <c r="BD579" s="36">
        <f t="shared" si="271"/>
        <v>0</v>
      </c>
      <c r="BE579" s="36">
        <f t="shared" si="272"/>
        <v>0</v>
      </c>
      <c r="BF579" s="36">
        <f t="shared" si="280"/>
        <v>579</v>
      </c>
      <c r="BG579" s="36">
        <f t="shared" si="281"/>
        <v>0</v>
      </c>
      <c r="BH579" s="36">
        <f t="shared" si="282"/>
        <v>0</v>
      </c>
      <c r="BI579" s="36">
        <f t="shared" si="283"/>
        <v>0</v>
      </c>
      <c r="BJ579" s="29">
        <f t="shared" si="273"/>
        <v>9110.43</v>
      </c>
      <c r="BK579" s="29">
        <f t="shared" si="284"/>
        <v>9110.43</v>
      </c>
      <c r="BL579" s="29">
        <f t="shared" si="285"/>
        <v>0</v>
      </c>
      <c r="BM579" s="29">
        <f t="shared" si="286"/>
        <v>9110.43</v>
      </c>
      <c r="BN579" s="36">
        <f t="shared" si="287"/>
        <v>0</v>
      </c>
      <c r="BQ579" s="29">
        <f t="shared" si="288"/>
        <v>0</v>
      </c>
    </row>
    <row r="580" spans="2:69" s="35" customFormat="1" ht="30" customHeight="1" x14ac:dyDescent="0.15">
      <c r="B580" s="31" t="s">
        <v>734</v>
      </c>
      <c r="C580" s="32"/>
      <c r="D580" s="71" t="s">
        <v>905</v>
      </c>
      <c r="E580" s="72" t="s">
        <v>905</v>
      </c>
      <c r="F580" s="72" t="s">
        <v>905</v>
      </c>
      <c r="G580" s="72" t="s">
        <v>905</v>
      </c>
      <c r="H580" s="72" t="s">
        <v>905</v>
      </c>
      <c r="I580" s="72" t="s">
        <v>905</v>
      </c>
      <c r="J580" s="72" t="s">
        <v>905</v>
      </c>
      <c r="K580" s="72" t="s">
        <v>905</v>
      </c>
      <c r="L580" s="72" t="s">
        <v>905</v>
      </c>
      <c r="M580" s="72" t="s">
        <v>905</v>
      </c>
      <c r="N580" s="73" t="s">
        <v>905</v>
      </c>
      <c r="O580" s="33"/>
      <c r="P580" s="31" t="s">
        <v>106</v>
      </c>
      <c r="Q580" s="34"/>
      <c r="R580" s="45">
        <v>1</v>
      </c>
      <c r="S580" s="34"/>
      <c r="T580" s="45">
        <v>1680.14</v>
      </c>
      <c r="U580" s="34"/>
      <c r="V580" s="45">
        <v>1680.14</v>
      </c>
      <c r="W580" s="46"/>
      <c r="X580" s="47">
        <f t="shared" si="257"/>
        <v>1680.14</v>
      </c>
      <c r="Y580" s="34"/>
      <c r="Z580" s="45">
        <v>1</v>
      </c>
      <c r="AA580" s="34"/>
      <c r="AB580" s="45">
        <v>1249.93</v>
      </c>
      <c r="AC580" s="34"/>
      <c r="AD580" s="45"/>
      <c r="AE580" s="34"/>
      <c r="AF580" s="48">
        <f t="shared" si="258"/>
        <v>100</v>
      </c>
      <c r="AG580" s="34"/>
      <c r="AH580" s="48">
        <f t="shared" si="259"/>
        <v>0</v>
      </c>
      <c r="AJ580" s="48">
        <f t="shared" si="274"/>
        <v>1249.93</v>
      </c>
      <c r="AK580" s="34"/>
      <c r="AL580" s="47">
        <f t="shared" si="260"/>
        <v>25.61</v>
      </c>
      <c r="AM580" s="34"/>
      <c r="AN580" s="47">
        <f t="shared" si="261"/>
        <v>74.39</v>
      </c>
      <c r="AP580" s="36">
        <f t="shared" si="275"/>
        <v>0</v>
      </c>
      <c r="AQ580" s="36">
        <f t="shared" si="262"/>
        <v>0</v>
      </c>
      <c r="AR580" s="36">
        <f t="shared" si="263"/>
        <v>0</v>
      </c>
      <c r="AS580" s="36">
        <f t="shared" si="264"/>
        <v>0</v>
      </c>
      <c r="AT580" s="36">
        <f t="shared" si="265"/>
        <v>1</v>
      </c>
      <c r="AU580" s="36">
        <f t="shared" si="266"/>
        <v>0</v>
      </c>
      <c r="AV580" s="36">
        <f t="shared" si="276"/>
        <v>0</v>
      </c>
      <c r="AW580" s="36">
        <f t="shared" si="277"/>
        <v>0</v>
      </c>
      <c r="AX580" s="36">
        <f t="shared" si="267"/>
        <v>0</v>
      </c>
      <c r="AY580" s="36">
        <f t="shared" si="278"/>
        <v>0</v>
      </c>
      <c r="AZ580" s="36">
        <f t="shared" si="279"/>
        <v>1</v>
      </c>
      <c r="BA580" s="36">
        <f t="shared" si="268"/>
        <v>0</v>
      </c>
      <c r="BB580" s="36">
        <f t="shared" si="269"/>
        <v>0</v>
      </c>
      <c r="BC580" s="36">
        <f t="shared" si="270"/>
        <v>0</v>
      </c>
      <c r="BD580" s="36">
        <f t="shared" si="271"/>
        <v>0</v>
      </c>
      <c r="BE580" s="36">
        <f t="shared" si="272"/>
        <v>0</v>
      </c>
      <c r="BF580" s="36">
        <f t="shared" si="280"/>
        <v>580</v>
      </c>
      <c r="BG580" s="36">
        <f t="shared" si="281"/>
        <v>0</v>
      </c>
      <c r="BH580" s="36">
        <f t="shared" si="282"/>
        <v>0</v>
      </c>
      <c r="BI580" s="36">
        <f t="shared" si="283"/>
        <v>0</v>
      </c>
      <c r="BJ580" s="29">
        <f t="shared" si="273"/>
        <v>1249.69</v>
      </c>
      <c r="BK580" s="29">
        <f t="shared" si="284"/>
        <v>1249.69</v>
      </c>
      <c r="BL580" s="29">
        <f t="shared" si="285"/>
        <v>0</v>
      </c>
      <c r="BM580" s="29">
        <f t="shared" si="286"/>
        <v>1249.69</v>
      </c>
      <c r="BN580" s="36">
        <f t="shared" si="287"/>
        <v>0</v>
      </c>
      <c r="BQ580" s="29">
        <f t="shared" si="288"/>
        <v>0</v>
      </c>
    </row>
    <row r="581" spans="2:69" s="35" customFormat="1" ht="30" customHeight="1" x14ac:dyDescent="0.15">
      <c r="B581" s="31" t="s">
        <v>735</v>
      </c>
      <c r="C581" s="32"/>
      <c r="D581" s="71" t="s">
        <v>906</v>
      </c>
      <c r="E581" s="72" t="s">
        <v>906</v>
      </c>
      <c r="F581" s="72" t="s">
        <v>906</v>
      </c>
      <c r="G581" s="72" t="s">
        <v>906</v>
      </c>
      <c r="H581" s="72" t="s">
        <v>906</v>
      </c>
      <c r="I581" s="72" t="s">
        <v>906</v>
      </c>
      <c r="J581" s="72" t="s">
        <v>906</v>
      </c>
      <c r="K581" s="72" t="s">
        <v>906</v>
      </c>
      <c r="L581" s="72" t="s">
        <v>906</v>
      </c>
      <c r="M581" s="72" t="s">
        <v>906</v>
      </c>
      <c r="N581" s="73" t="s">
        <v>906</v>
      </c>
      <c r="O581" s="33"/>
      <c r="P581" s="31" t="s">
        <v>106</v>
      </c>
      <c r="Q581" s="34"/>
      <c r="R581" s="45">
        <v>1</v>
      </c>
      <c r="S581" s="34"/>
      <c r="T581" s="45">
        <v>1359.53</v>
      </c>
      <c r="U581" s="34"/>
      <c r="V581" s="45">
        <v>1359.53</v>
      </c>
      <c r="W581" s="46"/>
      <c r="X581" s="47">
        <f t="shared" si="257"/>
        <v>1359.53</v>
      </c>
      <c r="Y581" s="34"/>
      <c r="Z581" s="45">
        <v>1</v>
      </c>
      <c r="AA581" s="34"/>
      <c r="AB581" s="45">
        <v>1011.42</v>
      </c>
      <c r="AC581" s="34"/>
      <c r="AD581" s="45"/>
      <c r="AE581" s="34"/>
      <c r="AF581" s="48">
        <f t="shared" si="258"/>
        <v>100</v>
      </c>
      <c r="AG581" s="34"/>
      <c r="AH581" s="48">
        <f t="shared" si="259"/>
        <v>0</v>
      </c>
      <c r="AJ581" s="48">
        <f t="shared" si="274"/>
        <v>1011.42</v>
      </c>
      <c r="AK581" s="34"/>
      <c r="AL581" s="47">
        <f t="shared" si="260"/>
        <v>25.61</v>
      </c>
      <c r="AM581" s="34"/>
      <c r="AN581" s="47">
        <f t="shared" si="261"/>
        <v>74.39</v>
      </c>
      <c r="AP581" s="36">
        <f t="shared" si="275"/>
        <v>0</v>
      </c>
      <c r="AQ581" s="36">
        <f t="shared" si="262"/>
        <v>0</v>
      </c>
      <c r="AR581" s="36">
        <f t="shared" si="263"/>
        <v>0</v>
      </c>
      <c r="AS581" s="36">
        <f t="shared" si="264"/>
        <v>0</v>
      </c>
      <c r="AT581" s="36">
        <f t="shared" si="265"/>
        <v>1</v>
      </c>
      <c r="AU581" s="36">
        <f t="shared" si="266"/>
        <v>0</v>
      </c>
      <c r="AV581" s="36">
        <f t="shared" si="276"/>
        <v>0</v>
      </c>
      <c r="AW581" s="36">
        <f t="shared" si="277"/>
        <v>0</v>
      </c>
      <c r="AX581" s="36">
        <f t="shared" si="267"/>
        <v>0</v>
      </c>
      <c r="AY581" s="36">
        <f t="shared" si="278"/>
        <v>0</v>
      </c>
      <c r="AZ581" s="36">
        <f t="shared" si="279"/>
        <v>1</v>
      </c>
      <c r="BA581" s="36">
        <f t="shared" si="268"/>
        <v>0</v>
      </c>
      <c r="BB581" s="36">
        <f t="shared" si="269"/>
        <v>0</v>
      </c>
      <c r="BC581" s="36">
        <f t="shared" si="270"/>
        <v>0</v>
      </c>
      <c r="BD581" s="36">
        <f t="shared" si="271"/>
        <v>0</v>
      </c>
      <c r="BE581" s="36">
        <f t="shared" si="272"/>
        <v>0</v>
      </c>
      <c r="BF581" s="36">
        <f t="shared" si="280"/>
        <v>581</v>
      </c>
      <c r="BG581" s="36">
        <f t="shared" si="281"/>
        <v>0</v>
      </c>
      <c r="BH581" s="36">
        <f t="shared" si="282"/>
        <v>0</v>
      </c>
      <c r="BI581" s="36">
        <f t="shared" si="283"/>
        <v>0</v>
      </c>
      <c r="BJ581" s="29">
        <f t="shared" si="273"/>
        <v>1011.22</v>
      </c>
      <c r="BK581" s="29">
        <f t="shared" si="284"/>
        <v>1011.22</v>
      </c>
      <c r="BL581" s="29">
        <f t="shared" si="285"/>
        <v>0</v>
      </c>
      <c r="BM581" s="29">
        <f t="shared" si="286"/>
        <v>1011.22</v>
      </c>
      <c r="BN581" s="36">
        <f t="shared" si="287"/>
        <v>0</v>
      </c>
      <c r="BQ581" s="29">
        <f t="shared" si="288"/>
        <v>0</v>
      </c>
    </row>
    <row r="582" spans="2:69" s="35" customFormat="1" ht="30" customHeight="1" x14ac:dyDescent="0.15">
      <c r="B582" s="31" t="s">
        <v>736</v>
      </c>
      <c r="C582" s="32"/>
      <c r="D582" s="71" t="s">
        <v>907</v>
      </c>
      <c r="E582" s="72" t="s">
        <v>907</v>
      </c>
      <c r="F582" s="72" t="s">
        <v>907</v>
      </c>
      <c r="G582" s="72" t="s">
        <v>907</v>
      </c>
      <c r="H582" s="72" t="s">
        <v>907</v>
      </c>
      <c r="I582" s="72" t="s">
        <v>907</v>
      </c>
      <c r="J582" s="72" t="s">
        <v>907</v>
      </c>
      <c r="K582" s="72" t="s">
        <v>907</v>
      </c>
      <c r="L582" s="72" t="s">
        <v>907</v>
      </c>
      <c r="M582" s="72" t="s">
        <v>907</v>
      </c>
      <c r="N582" s="73" t="s">
        <v>907</v>
      </c>
      <c r="O582" s="33"/>
      <c r="P582" s="31" t="s">
        <v>106</v>
      </c>
      <c r="Q582" s="34"/>
      <c r="R582" s="45">
        <v>2</v>
      </c>
      <c r="S582" s="34"/>
      <c r="T582" s="45">
        <v>900.81</v>
      </c>
      <c r="U582" s="34"/>
      <c r="V582" s="45">
        <v>1801.62</v>
      </c>
      <c r="W582" s="46"/>
      <c r="X582" s="47">
        <f t="shared" si="257"/>
        <v>1801.62</v>
      </c>
      <c r="Y582" s="34"/>
      <c r="Z582" s="45">
        <v>2</v>
      </c>
      <c r="AA582" s="34"/>
      <c r="AB582" s="45">
        <v>670.15</v>
      </c>
      <c r="AC582" s="34"/>
      <c r="AD582" s="45"/>
      <c r="AE582" s="34"/>
      <c r="AF582" s="48">
        <f t="shared" si="258"/>
        <v>100</v>
      </c>
      <c r="AG582" s="34"/>
      <c r="AH582" s="48">
        <f t="shared" si="259"/>
        <v>0</v>
      </c>
      <c r="AJ582" s="48">
        <f t="shared" si="274"/>
        <v>1340.3</v>
      </c>
      <c r="AK582" s="34"/>
      <c r="AL582" s="47">
        <f t="shared" si="260"/>
        <v>25.61</v>
      </c>
      <c r="AM582" s="34"/>
      <c r="AN582" s="47">
        <f t="shared" si="261"/>
        <v>74.39</v>
      </c>
      <c r="AP582" s="36">
        <f t="shared" si="275"/>
        <v>0</v>
      </c>
      <c r="AQ582" s="36">
        <f t="shared" si="262"/>
        <v>0</v>
      </c>
      <c r="AR582" s="36">
        <f t="shared" si="263"/>
        <v>0</v>
      </c>
      <c r="AS582" s="36">
        <f t="shared" si="264"/>
        <v>0</v>
      </c>
      <c r="AT582" s="36">
        <f t="shared" si="265"/>
        <v>1</v>
      </c>
      <c r="AU582" s="36">
        <f t="shared" si="266"/>
        <v>0</v>
      </c>
      <c r="AV582" s="36">
        <f t="shared" si="276"/>
        <v>0</v>
      </c>
      <c r="AW582" s="36">
        <f t="shared" si="277"/>
        <v>0</v>
      </c>
      <c r="AX582" s="36">
        <f t="shared" si="267"/>
        <v>0</v>
      </c>
      <c r="AY582" s="36">
        <f t="shared" si="278"/>
        <v>0</v>
      </c>
      <c r="AZ582" s="36">
        <f t="shared" si="279"/>
        <v>1</v>
      </c>
      <c r="BA582" s="36">
        <f t="shared" si="268"/>
        <v>0</v>
      </c>
      <c r="BB582" s="36">
        <f t="shared" si="269"/>
        <v>0</v>
      </c>
      <c r="BC582" s="36">
        <f t="shared" si="270"/>
        <v>0</v>
      </c>
      <c r="BD582" s="36">
        <f t="shared" si="271"/>
        <v>0</v>
      </c>
      <c r="BE582" s="36">
        <f t="shared" si="272"/>
        <v>0</v>
      </c>
      <c r="BF582" s="36">
        <f t="shared" si="280"/>
        <v>582</v>
      </c>
      <c r="BG582" s="36">
        <f t="shared" si="281"/>
        <v>0</v>
      </c>
      <c r="BH582" s="36">
        <f t="shared" si="282"/>
        <v>0</v>
      </c>
      <c r="BI582" s="36">
        <f t="shared" si="283"/>
        <v>0</v>
      </c>
      <c r="BJ582" s="29">
        <f t="shared" si="273"/>
        <v>670.02</v>
      </c>
      <c r="BK582" s="29">
        <f t="shared" si="284"/>
        <v>670.02</v>
      </c>
      <c r="BL582" s="29">
        <f t="shared" si="285"/>
        <v>0</v>
      </c>
      <c r="BM582" s="29">
        <f t="shared" si="286"/>
        <v>670.02</v>
      </c>
      <c r="BN582" s="36">
        <f t="shared" si="287"/>
        <v>0</v>
      </c>
      <c r="BQ582" s="29">
        <f t="shared" si="288"/>
        <v>0</v>
      </c>
    </row>
    <row r="583" spans="2:69" s="35" customFormat="1" ht="30" customHeight="1" x14ac:dyDescent="0.15">
      <c r="B583" s="31" t="s">
        <v>737</v>
      </c>
      <c r="C583" s="32"/>
      <c r="D583" s="71" t="s">
        <v>908</v>
      </c>
      <c r="E583" s="72" t="s">
        <v>908</v>
      </c>
      <c r="F583" s="72" t="s">
        <v>908</v>
      </c>
      <c r="G583" s="72" t="s">
        <v>908</v>
      </c>
      <c r="H583" s="72" t="s">
        <v>908</v>
      </c>
      <c r="I583" s="72" t="s">
        <v>908</v>
      </c>
      <c r="J583" s="72" t="s">
        <v>908</v>
      </c>
      <c r="K583" s="72" t="s">
        <v>908</v>
      </c>
      <c r="L583" s="72" t="s">
        <v>908</v>
      </c>
      <c r="M583" s="72" t="s">
        <v>908</v>
      </c>
      <c r="N583" s="73" t="s">
        <v>908</v>
      </c>
      <c r="O583" s="33"/>
      <c r="P583" s="31" t="s">
        <v>106</v>
      </c>
      <c r="Q583" s="34"/>
      <c r="R583" s="45">
        <v>1</v>
      </c>
      <c r="S583" s="34"/>
      <c r="T583" s="45">
        <v>801.58</v>
      </c>
      <c r="U583" s="34"/>
      <c r="V583" s="45">
        <v>801.58</v>
      </c>
      <c r="W583" s="46"/>
      <c r="X583" s="47">
        <f t="shared" si="257"/>
        <v>801.58</v>
      </c>
      <c r="Y583" s="34"/>
      <c r="Z583" s="45">
        <v>1</v>
      </c>
      <c r="AA583" s="34"/>
      <c r="AB583" s="45">
        <v>596.33000000000004</v>
      </c>
      <c r="AC583" s="34"/>
      <c r="AD583" s="45"/>
      <c r="AE583" s="34"/>
      <c r="AF583" s="48">
        <f t="shared" si="258"/>
        <v>100</v>
      </c>
      <c r="AG583" s="34"/>
      <c r="AH583" s="48">
        <f t="shared" si="259"/>
        <v>0</v>
      </c>
      <c r="AJ583" s="48">
        <f t="shared" si="274"/>
        <v>596.33000000000004</v>
      </c>
      <c r="AK583" s="34"/>
      <c r="AL583" s="47">
        <f t="shared" si="260"/>
        <v>25.61</v>
      </c>
      <c r="AM583" s="34"/>
      <c r="AN583" s="47">
        <f t="shared" si="261"/>
        <v>74.39</v>
      </c>
      <c r="AP583" s="36">
        <f t="shared" si="275"/>
        <v>0</v>
      </c>
      <c r="AQ583" s="36">
        <f t="shared" si="262"/>
        <v>0</v>
      </c>
      <c r="AR583" s="36">
        <f t="shared" si="263"/>
        <v>0</v>
      </c>
      <c r="AS583" s="36">
        <f t="shared" si="264"/>
        <v>0</v>
      </c>
      <c r="AT583" s="36">
        <f t="shared" si="265"/>
        <v>1</v>
      </c>
      <c r="AU583" s="36">
        <f t="shared" si="266"/>
        <v>0</v>
      </c>
      <c r="AV583" s="36">
        <f t="shared" si="276"/>
        <v>0</v>
      </c>
      <c r="AW583" s="36">
        <f t="shared" si="277"/>
        <v>0</v>
      </c>
      <c r="AX583" s="36">
        <f t="shared" si="267"/>
        <v>0</v>
      </c>
      <c r="AY583" s="36">
        <f t="shared" si="278"/>
        <v>0</v>
      </c>
      <c r="AZ583" s="36">
        <f t="shared" si="279"/>
        <v>1</v>
      </c>
      <c r="BA583" s="36">
        <f t="shared" si="268"/>
        <v>0</v>
      </c>
      <c r="BB583" s="36">
        <f t="shared" si="269"/>
        <v>0</v>
      </c>
      <c r="BC583" s="36">
        <f t="shared" si="270"/>
        <v>0</v>
      </c>
      <c r="BD583" s="36">
        <f t="shared" si="271"/>
        <v>0</v>
      </c>
      <c r="BE583" s="36">
        <f t="shared" si="272"/>
        <v>0</v>
      </c>
      <c r="BF583" s="36">
        <f t="shared" si="280"/>
        <v>583</v>
      </c>
      <c r="BG583" s="36">
        <f t="shared" si="281"/>
        <v>0</v>
      </c>
      <c r="BH583" s="36">
        <f t="shared" si="282"/>
        <v>0</v>
      </c>
      <c r="BI583" s="36">
        <f t="shared" si="283"/>
        <v>0</v>
      </c>
      <c r="BJ583" s="29">
        <f t="shared" si="273"/>
        <v>596.22</v>
      </c>
      <c r="BK583" s="29">
        <f t="shared" si="284"/>
        <v>596.22</v>
      </c>
      <c r="BL583" s="29">
        <f t="shared" si="285"/>
        <v>0</v>
      </c>
      <c r="BM583" s="29">
        <f t="shared" si="286"/>
        <v>596.22</v>
      </c>
      <c r="BN583" s="36">
        <f t="shared" si="287"/>
        <v>0</v>
      </c>
      <c r="BQ583" s="29">
        <f t="shared" si="288"/>
        <v>0</v>
      </c>
    </row>
    <row r="584" spans="2:69" s="35" customFormat="1" ht="30" customHeight="1" x14ac:dyDescent="0.15">
      <c r="B584" s="31" t="s">
        <v>738</v>
      </c>
      <c r="C584" s="32"/>
      <c r="D584" s="71" t="s">
        <v>797</v>
      </c>
      <c r="E584" s="72" t="s">
        <v>797</v>
      </c>
      <c r="F584" s="72" t="s">
        <v>797</v>
      </c>
      <c r="G584" s="72" t="s">
        <v>797</v>
      </c>
      <c r="H584" s="72" t="s">
        <v>797</v>
      </c>
      <c r="I584" s="72" t="s">
        <v>797</v>
      </c>
      <c r="J584" s="72" t="s">
        <v>797</v>
      </c>
      <c r="K584" s="72" t="s">
        <v>797</v>
      </c>
      <c r="L584" s="72" t="s">
        <v>797</v>
      </c>
      <c r="M584" s="72" t="s">
        <v>797</v>
      </c>
      <c r="N584" s="73" t="s">
        <v>797</v>
      </c>
      <c r="O584" s="33"/>
      <c r="P584" s="31" t="s">
        <v>106</v>
      </c>
      <c r="Q584" s="34"/>
      <c r="R584" s="45">
        <v>1</v>
      </c>
      <c r="S584" s="34"/>
      <c r="T584" s="45">
        <v>202.89</v>
      </c>
      <c r="U584" s="34"/>
      <c r="V584" s="45">
        <v>202.89</v>
      </c>
      <c r="W584" s="46"/>
      <c r="X584" s="47">
        <f t="shared" si="257"/>
        <v>202.89</v>
      </c>
      <c r="Y584" s="34"/>
      <c r="Z584" s="45">
        <v>1</v>
      </c>
      <c r="AA584" s="34"/>
      <c r="AB584" s="45">
        <v>150.94</v>
      </c>
      <c r="AC584" s="34"/>
      <c r="AD584" s="45"/>
      <c r="AE584" s="34"/>
      <c r="AF584" s="48">
        <f t="shared" si="258"/>
        <v>100</v>
      </c>
      <c r="AG584" s="34"/>
      <c r="AH584" s="48">
        <f t="shared" si="259"/>
        <v>0</v>
      </c>
      <c r="AJ584" s="48">
        <f t="shared" si="274"/>
        <v>150.94</v>
      </c>
      <c r="AK584" s="34"/>
      <c r="AL584" s="47">
        <f t="shared" si="260"/>
        <v>25.61</v>
      </c>
      <c r="AM584" s="34"/>
      <c r="AN584" s="47">
        <f t="shared" si="261"/>
        <v>74.39</v>
      </c>
      <c r="AP584" s="36">
        <f t="shared" si="275"/>
        <v>0</v>
      </c>
      <c r="AQ584" s="36">
        <f t="shared" si="262"/>
        <v>0</v>
      </c>
      <c r="AR584" s="36">
        <f t="shared" si="263"/>
        <v>0</v>
      </c>
      <c r="AS584" s="36">
        <f t="shared" si="264"/>
        <v>0</v>
      </c>
      <c r="AT584" s="36">
        <f t="shared" si="265"/>
        <v>1</v>
      </c>
      <c r="AU584" s="36">
        <f t="shared" si="266"/>
        <v>0</v>
      </c>
      <c r="AV584" s="36">
        <f t="shared" si="276"/>
        <v>0</v>
      </c>
      <c r="AW584" s="36">
        <f t="shared" si="277"/>
        <v>0</v>
      </c>
      <c r="AX584" s="36">
        <f t="shared" si="267"/>
        <v>0</v>
      </c>
      <c r="AY584" s="36">
        <f t="shared" si="278"/>
        <v>0</v>
      </c>
      <c r="AZ584" s="36">
        <f t="shared" si="279"/>
        <v>1</v>
      </c>
      <c r="BA584" s="36">
        <f t="shared" si="268"/>
        <v>0</v>
      </c>
      <c r="BB584" s="36">
        <f t="shared" si="269"/>
        <v>0</v>
      </c>
      <c r="BC584" s="36">
        <f t="shared" si="270"/>
        <v>0</v>
      </c>
      <c r="BD584" s="36">
        <f t="shared" si="271"/>
        <v>0</v>
      </c>
      <c r="BE584" s="36">
        <f t="shared" si="272"/>
        <v>0</v>
      </c>
      <c r="BF584" s="36">
        <f t="shared" si="280"/>
        <v>584</v>
      </c>
      <c r="BG584" s="36">
        <f t="shared" si="281"/>
        <v>0</v>
      </c>
      <c r="BH584" s="36">
        <f t="shared" si="282"/>
        <v>0</v>
      </c>
      <c r="BI584" s="36">
        <f t="shared" si="283"/>
        <v>0</v>
      </c>
      <c r="BJ584" s="29">
        <f t="shared" si="273"/>
        <v>150.91</v>
      </c>
      <c r="BK584" s="29">
        <f t="shared" si="284"/>
        <v>150.91</v>
      </c>
      <c r="BL584" s="29">
        <f t="shared" si="285"/>
        <v>0</v>
      </c>
      <c r="BM584" s="29">
        <f t="shared" si="286"/>
        <v>150.91</v>
      </c>
      <c r="BN584" s="36">
        <f t="shared" si="287"/>
        <v>0</v>
      </c>
      <c r="BQ584" s="29">
        <f t="shared" si="288"/>
        <v>0</v>
      </c>
    </row>
    <row r="585" spans="2:69" s="35" customFormat="1" ht="30" customHeight="1" x14ac:dyDescent="0.15">
      <c r="B585" s="31" t="s">
        <v>739</v>
      </c>
      <c r="C585" s="32"/>
      <c r="D585" s="71" t="s">
        <v>909</v>
      </c>
      <c r="E585" s="72" t="s">
        <v>909</v>
      </c>
      <c r="F585" s="72" t="s">
        <v>909</v>
      </c>
      <c r="G585" s="72" t="s">
        <v>909</v>
      </c>
      <c r="H585" s="72" t="s">
        <v>909</v>
      </c>
      <c r="I585" s="72" t="s">
        <v>909</v>
      </c>
      <c r="J585" s="72" t="s">
        <v>909</v>
      </c>
      <c r="K585" s="72" t="s">
        <v>909</v>
      </c>
      <c r="L585" s="72" t="s">
        <v>909</v>
      </c>
      <c r="M585" s="72" t="s">
        <v>909</v>
      </c>
      <c r="N585" s="73" t="s">
        <v>909</v>
      </c>
      <c r="O585" s="33"/>
      <c r="P585" s="31" t="s">
        <v>106</v>
      </c>
      <c r="Q585" s="34"/>
      <c r="R585" s="45">
        <v>4</v>
      </c>
      <c r="S585" s="34"/>
      <c r="T585" s="45">
        <v>333.55</v>
      </c>
      <c r="U585" s="34"/>
      <c r="V585" s="45">
        <v>1334.2</v>
      </c>
      <c r="W585" s="46"/>
      <c r="X585" s="47">
        <f t="shared" si="257"/>
        <v>1334.2</v>
      </c>
      <c r="Y585" s="34"/>
      <c r="Z585" s="45">
        <v>4</v>
      </c>
      <c r="AA585" s="34"/>
      <c r="AB585" s="45">
        <v>248.14</v>
      </c>
      <c r="AC585" s="34"/>
      <c r="AD585" s="45"/>
      <c r="AE585" s="34"/>
      <c r="AF585" s="48">
        <f t="shared" si="258"/>
        <v>100</v>
      </c>
      <c r="AG585" s="34"/>
      <c r="AH585" s="48">
        <f t="shared" si="259"/>
        <v>0</v>
      </c>
      <c r="AJ585" s="48">
        <f t="shared" si="274"/>
        <v>992.56</v>
      </c>
      <c r="AK585" s="34"/>
      <c r="AL585" s="47">
        <f t="shared" si="260"/>
        <v>25.61</v>
      </c>
      <c r="AM585" s="34"/>
      <c r="AN585" s="47">
        <f t="shared" si="261"/>
        <v>74.39</v>
      </c>
      <c r="AP585" s="36">
        <f t="shared" si="275"/>
        <v>0</v>
      </c>
      <c r="AQ585" s="36">
        <f t="shared" si="262"/>
        <v>0</v>
      </c>
      <c r="AR585" s="36">
        <f t="shared" si="263"/>
        <v>0</v>
      </c>
      <c r="AS585" s="36">
        <f t="shared" si="264"/>
        <v>0</v>
      </c>
      <c r="AT585" s="36">
        <f t="shared" si="265"/>
        <v>1</v>
      </c>
      <c r="AU585" s="36">
        <f t="shared" si="266"/>
        <v>0</v>
      </c>
      <c r="AV585" s="36">
        <f t="shared" si="276"/>
        <v>0</v>
      </c>
      <c r="AW585" s="36">
        <f t="shared" si="277"/>
        <v>0</v>
      </c>
      <c r="AX585" s="36">
        <f t="shared" si="267"/>
        <v>0</v>
      </c>
      <c r="AY585" s="36">
        <f t="shared" si="278"/>
        <v>0</v>
      </c>
      <c r="AZ585" s="36">
        <f t="shared" si="279"/>
        <v>1</v>
      </c>
      <c r="BA585" s="36">
        <f t="shared" si="268"/>
        <v>0</v>
      </c>
      <c r="BB585" s="36">
        <f t="shared" si="269"/>
        <v>0</v>
      </c>
      <c r="BC585" s="36">
        <f t="shared" si="270"/>
        <v>0</v>
      </c>
      <c r="BD585" s="36">
        <f t="shared" si="271"/>
        <v>0</v>
      </c>
      <c r="BE585" s="36">
        <f t="shared" si="272"/>
        <v>0</v>
      </c>
      <c r="BF585" s="36">
        <f t="shared" si="280"/>
        <v>585</v>
      </c>
      <c r="BG585" s="36">
        <f t="shared" si="281"/>
        <v>0</v>
      </c>
      <c r="BH585" s="36">
        <f t="shared" si="282"/>
        <v>0</v>
      </c>
      <c r="BI585" s="36">
        <f t="shared" si="283"/>
        <v>0</v>
      </c>
      <c r="BJ585" s="29">
        <f t="shared" si="273"/>
        <v>248.09</v>
      </c>
      <c r="BK585" s="29">
        <f t="shared" si="284"/>
        <v>248.09</v>
      </c>
      <c r="BL585" s="29">
        <f t="shared" si="285"/>
        <v>0</v>
      </c>
      <c r="BM585" s="29">
        <f t="shared" si="286"/>
        <v>248.09</v>
      </c>
      <c r="BN585" s="36">
        <f t="shared" si="287"/>
        <v>0</v>
      </c>
      <c r="BQ585" s="29">
        <f t="shared" si="288"/>
        <v>0</v>
      </c>
    </row>
    <row r="586" spans="2:69" s="35" customFormat="1" ht="30" customHeight="1" x14ac:dyDescent="0.15">
      <c r="B586" s="31" t="s">
        <v>740</v>
      </c>
      <c r="C586" s="32"/>
      <c r="D586" s="71" t="s">
        <v>910</v>
      </c>
      <c r="E586" s="72" t="s">
        <v>910</v>
      </c>
      <c r="F586" s="72" t="s">
        <v>910</v>
      </c>
      <c r="G586" s="72" t="s">
        <v>910</v>
      </c>
      <c r="H586" s="72" t="s">
        <v>910</v>
      </c>
      <c r="I586" s="72" t="s">
        <v>910</v>
      </c>
      <c r="J586" s="72" t="s">
        <v>910</v>
      </c>
      <c r="K586" s="72" t="s">
        <v>910</v>
      </c>
      <c r="L586" s="72" t="s">
        <v>910</v>
      </c>
      <c r="M586" s="72" t="s">
        <v>910</v>
      </c>
      <c r="N586" s="73" t="s">
        <v>910</v>
      </c>
      <c r="O586" s="33"/>
      <c r="P586" s="31" t="s">
        <v>106</v>
      </c>
      <c r="Q586" s="34"/>
      <c r="R586" s="45">
        <v>1</v>
      </c>
      <c r="S586" s="34"/>
      <c r="T586" s="45">
        <v>341.23</v>
      </c>
      <c r="U586" s="34"/>
      <c r="V586" s="45">
        <v>341.23</v>
      </c>
      <c r="W586" s="46"/>
      <c r="X586" s="47">
        <f t="shared" si="257"/>
        <v>341.23</v>
      </c>
      <c r="Y586" s="34"/>
      <c r="Z586" s="45">
        <v>1</v>
      </c>
      <c r="AA586" s="34"/>
      <c r="AB586" s="45">
        <v>253.86</v>
      </c>
      <c r="AC586" s="34"/>
      <c r="AD586" s="45"/>
      <c r="AE586" s="34"/>
      <c r="AF586" s="48">
        <f t="shared" si="258"/>
        <v>100</v>
      </c>
      <c r="AG586" s="34"/>
      <c r="AH586" s="48">
        <f t="shared" si="259"/>
        <v>0</v>
      </c>
      <c r="AJ586" s="48">
        <f t="shared" si="274"/>
        <v>253.86</v>
      </c>
      <c r="AK586" s="34"/>
      <c r="AL586" s="47">
        <f t="shared" si="260"/>
        <v>25.6</v>
      </c>
      <c r="AM586" s="34"/>
      <c r="AN586" s="47">
        <f t="shared" si="261"/>
        <v>74.400000000000006</v>
      </c>
      <c r="AP586" s="36">
        <f t="shared" si="275"/>
        <v>0</v>
      </c>
      <c r="AQ586" s="36">
        <f t="shared" si="262"/>
        <v>0</v>
      </c>
      <c r="AR586" s="36">
        <f t="shared" si="263"/>
        <v>0</v>
      </c>
      <c r="AS586" s="36">
        <f t="shared" si="264"/>
        <v>0</v>
      </c>
      <c r="AT586" s="36">
        <f t="shared" si="265"/>
        <v>1</v>
      </c>
      <c r="AU586" s="36">
        <f t="shared" si="266"/>
        <v>0</v>
      </c>
      <c r="AV586" s="36">
        <f t="shared" si="276"/>
        <v>0</v>
      </c>
      <c r="AW586" s="36">
        <f t="shared" si="277"/>
        <v>0</v>
      </c>
      <c r="AX586" s="36">
        <f t="shared" si="267"/>
        <v>0</v>
      </c>
      <c r="AY586" s="36">
        <f t="shared" si="278"/>
        <v>0</v>
      </c>
      <c r="AZ586" s="36">
        <f t="shared" si="279"/>
        <v>1</v>
      </c>
      <c r="BA586" s="36">
        <f t="shared" si="268"/>
        <v>0</v>
      </c>
      <c r="BB586" s="36">
        <f t="shared" si="269"/>
        <v>0</v>
      </c>
      <c r="BC586" s="36">
        <f t="shared" si="270"/>
        <v>0</v>
      </c>
      <c r="BD586" s="36">
        <f t="shared" si="271"/>
        <v>0</v>
      </c>
      <c r="BE586" s="36">
        <f t="shared" si="272"/>
        <v>0</v>
      </c>
      <c r="BF586" s="36">
        <f t="shared" si="280"/>
        <v>586</v>
      </c>
      <c r="BG586" s="36">
        <f t="shared" si="281"/>
        <v>0</v>
      </c>
      <c r="BH586" s="36">
        <f t="shared" si="282"/>
        <v>0</v>
      </c>
      <c r="BI586" s="36">
        <f t="shared" si="283"/>
        <v>0</v>
      </c>
      <c r="BJ586" s="29">
        <f t="shared" si="273"/>
        <v>253.81</v>
      </c>
      <c r="BK586" s="29">
        <f t="shared" si="284"/>
        <v>253.81</v>
      </c>
      <c r="BL586" s="29">
        <f t="shared" si="285"/>
        <v>0</v>
      </c>
      <c r="BM586" s="29">
        <f t="shared" si="286"/>
        <v>253.81</v>
      </c>
      <c r="BN586" s="36">
        <f t="shared" si="287"/>
        <v>0</v>
      </c>
      <c r="BQ586" s="29">
        <f t="shared" si="288"/>
        <v>0</v>
      </c>
    </row>
    <row r="587" spans="2:69" s="35" customFormat="1" ht="30" customHeight="1" x14ac:dyDescent="0.15">
      <c r="B587" s="31" t="s">
        <v>741</v>
      </c>
      <c r="C587" s="32"/>
      <c r="D587" s="71" t="s">
        <v>800</v>
      </c>
      <c r="E587" s="72" t="s">
        <v>800</v>
      </c>
      <c r="F587" s="72" t="s">
        <v>800</v>
      </c>
      <c r="G587" s="72" t="s">
        <v>800</v>
      </c>
      <c r="H587" s="72" t="s">
        <v>800</v>
      </c>
      <c r="I587" s="72" t="s">
        <v>800</v>
      </c>
      <c r="J587" s="72" t="s">
        <v>800</v>
      </c>
      <c r="K587" s="72" t="s">
        <v>800</v>
      </c>
      <c r="L587" s="72" t="s">
        <v>800</v>
      </c>
      <c r="M587" s="72" t="s">
        <v>800</v>
      </c>
      <c r="N587" s="73" t="s">
        <v>800</v>
      </c>
      <c r="O587" s="33"/>
      <c r="P587" s="31" t="s">
        <v>106</v>
      </c>
      <c r="Q587" s="34"/>
      <c r="R587" s="45">
        <v>1</v>
      </c>
      <c r="S587" s="34"/>
      <c r="T587" s="45">
        <v>141.47</v>
      </c>
      <c r="U587" s="34"/>
      <c r="V587" s="45">
        <v>141.47</v>
      </c>
      <c r="W587" s="46"/>
      <c r="X587" s="47">
        <f t="shared" si="257"/>
        <v>141.47</v>
      </c>
      <c r="Y587" s="34"/>
      <c r="Z587" s="45">
        <v>1</v>
      </c>
      <c r="AA587" s="34"/>
      <c r="AB587" s="45">
        <v>105.25</v>
      </c>
      <c r="AC587" s="34"/>
      <c r="AD587" s="45"/>
      <c r="AE587" s="34"/>
      <c r="AF587" s="48">
        <f t="shared" si="258"/>
        <v>100</v>
      </c>
      <c r="AG587" s="34"/>
      <c r="AH587" s="48">
        <f t="shared" si="259"/>
        <v>0</v>
      </c>
      <c r="AJ587" s="48">
        <f t="shared" si="274"/>
        <v>105.25</v>
      </c>
      <c r="AK587" s="34"/>
      <c r="AL587" s="47">
        <f t="shared" si="260"/>
        <v>25.6</v>
      </c>
      <c r="AM587" s="34"/>
      <c r="AN587" s="47">
        <f t="shared" si="261"/>
        <v>74.400000000000006</v>
      </c>
      <c r="AP587" s="36">
        <f t="shared" si="275"/>
        <v>0</v>
      </c>
      <c r="AQ587" s="36">
        <f t="shared" si="262"/>
        <v>0</v>
      </c>
      <c r="AR587" s="36">
        <f t="shared" si="263"/>
        <v>0</v>
      </c>
      <c r="AS587" s="36">
        <f t="shared" si="264"/>
        <v>0</v>
      </c>
      <c r="AT587" s="36">
        <f t="shared" si="265"/>
        <v>1</v>
      </c>
      <c r="AU587" s="36">
        <f t="shared" si="266"/>
        <v>0</v>
      </c>
      <c r="AV587" s="36">
        <f t="shared" si="276"/>
        <v>0</v>
      </c>
      <c r="AW587" s="36">
        <f t="shared" si="277"/>
        <v>0</v>
      </c>
      <c r="AX587" s="36">
        <f t="shared" si="267"/>
        <v>0</v>
      </c>
      <c r="AY587" s="36">
        <f t="shared" si="278"/>
        <v>0</v>
      </c>
      <c r="AZ587" s="36">
        <f t="shared" si="279"/>
        <v>1</v>
      </c>
      <c r="BA587" s="36">
        <f t="shared" si="268"/>
        <v>0</v>
      </c>
      <c r="BB587" s="36">
        <f t="shared" si="269"/>
        <v>0</v>
      </c>
      <c r="BC587" s="36">
        <f t="shared" si="270"/>
        <v>0</v>
      </c>
      <c r="BD587" s="36">
        <f t="shared" si="271"/>
        <v>0</v>
      </c>
      <c r="BE587" s="36">
        <f t="shared" si="272"/>
        <v>0</v>
      </c>
      <c r="BF587" s="36">
        <f t="shared" si="280"/>
        <v>587</v>
      </c>
      <c r="BG587" s="36">
        <f t="shared" si="281"/>
        <v>0</v>
      </c>
      <c r="BH587" s="36">
        <f t="shared" si="282"/>
        <v>0</v>
      </c>
      <c r="BI587" s="36">
        <f t="shared" si="283"/>
        <v>0</v>
      </c>
      <c r="BJ587" s="29">
        <f t="shared" si="273"/>
        <v>105.23</v>
      </c>
      <c r="BK587" s="29">
        <f t="shared" si="284"/>
        <v>105.23</v>
      </c>
      <c r="BL587" s="29">
        <f t="shared" si="285"/>
        <v>0</v>
      </c>
      <c r="BM587" s="29">
        <f t="shared" si="286"/>
        <v>105.23</v>
      </c>
      <c r="BN587" s="36">
        <f t="shared" si="287"/>
        <v>0</v>
      </c>
      <c r="BQ587" s="29">
        <f t="shared" si="288"/>
        <v>0</v>
      </c>
    </row>
    <row r="588" spans="2:69" s="35" customFormat="1" ht="30" customHeight="1" x14ac:dyDescent="0.15">
      <c r="B588" s="31" t="s">
        <v>742</v>
      </c>
      <c r="C588" s="32"/>
      <c r="D588" s="71" t="s">
        <v>911</v>
      </c>
      <c r="E588" s="72" t="s">
        <v>911</v>
      </c>
      <c r="F588" s="72" t="s">
        <v>911</v>
      </c>
      <c r="G588" s="72" t="s">
        <v>911</v>
      </c>
      <c r="H588" s="72" t="s">
        <v>911</v>
      </c>
      <c r="I588" s="72" t="s">
        <v>911</v>
      </c>
      <c r="J588" s="72" t="s">
        <v>911</v>
      </c>
      <c r="K588" s="72" t="s">
        <v>911</v>
      </c>
      <c r="L588" s="72" t="s">
        <v>911</v>
      </c>
      <c r="M588" s="72" t="s">
        <v>911</v>
      </c>
      <c r="N588" s="73" t="s">
        <v>911</v>
      </c>
      <c r="O588" s="33"/>
      <c r="P588" s="31" t="s">
        <v>106</v>
      </c>
      <c r="Q588" s="34"/>
      <c r="R588" s="45">
        <v>2</v>
      </c>
      <c r="S588" s="34"/>
      <c r="T588" s="45">
        <v>142.82</v>
      </c>
      <c r="U588" s="34"/>
      <c r="V588" s="45">
        <v>285.64</v>
      </c>
      <c r="W588" s="46"/>
      <c r="X588" s="47">
        <f t="shared" si="257"/>
        <v>285.64</v>
      </c>
      <c r="Y588" s="34"/>
      <c r="Z588" s="45">
        <v>2</v>
      </c>
      <c r="AA588" s="34"/>
      <c r="AB588" s="45">
        <v>106.25</v>
      </c>
      <c r="AC588" s="34"/>
      <c r="AD588" s="45"/>
      <c r="AE588" s="34"/>
      <c r="AF588" s="48">
        <f t="shared" si="258"/>
        <v>100</v>
      </c>
      <c r="AG588" s="34"/>
      <c r="AH588" s="48">
        <f t="shared" si="259"/>
        <v>0</v>
      </c>
      <c r="AJ588" s="48">
        <f t="shared" si="274"/>
        <v>212.5</v>
      </c>
      <c r="AK588" s="34"/>
      <c r="AL588" s="47">
        <f t="shared" si="260"/>
        <v>25.61</v>
      </c>
      <c r="AM588" s="34"/>
      <c r="AN588" s="47">
        <f t="shared" si="261"/>
        <v>74.39</v>
      </c>
      <c r="AP588" s="36">
        <f t="shared" si="275"/>
        <v>0</v>
      </c>
      <c r="AQ588" s="36">
        <f t="shared" si="262"/>
        <v>0</v>
      </c>
      <c r="AR588" s="36">
        <f t="shared" si="263"/>
        <v>0</v>
      </c>
      <c r="AS588" s="36">
        <f t="shared" si="264"/>
        <v>0</v>
      </c>
      <c r="AT588" s="36">
        <f t="shared" si="265"/>
        <v>1</v>
      </c>
      <c r="AU588" s="36">
        <f t="shared" si="266"/>
        <v>0</v>
      </c>
      <c r="AV588" s="36">
        <f t="shared" si="276"/>
        <v>0</v>
      </c>
      <c r="AW588" s="36">
        <f t="shared" si="277"/>
        <v>0</v>
      </c>
      <c r="AX588" s="36">
        <f t="shared" si="267"/>
        <v>0</v>
      </c>
      <c r="AY588" s="36">
        <f t="shared" si="278"/>
        <v>0</v>
      </c>
      <c r="AZ588" s="36">
        <f t="shared" si="279"/>
        <v>1</v>
      </c>
      <c r="BA588" s="36">
        <f t="shared" si="268"/>
        <v>0</v>
      </c>
      <c r="BB588" s="36">
        <f t="shared" si="269"/>
        <v>0</v>
      </c>
      <c r="BC588" s="36">
        <f t="shared" si="270"/>
        <v>0</v>
      </c>
      <c r="BD588" s="36">
        <f t="shared" si="271"/>
        <v>0</v>
      </c>
      <c r="BE588" s="36">
        <f t="shared" si="272"/>
        <v>0</v>
      </c>
      <c r="BF588" s="36">
        <f t="shared" si="280"/>
        <v>588</v>
      </c>
      <c r="BG588" s="36">
        <f t="shared" si="281"/>
        <v>0</v>
      </c>
      <c r="BH588" s="36">
        <f t="shared" si="282"/>
        <v>0</v>
      </c>
      <c r="BI588" s="36">
        <f t="shared" si="283"/>
        <v>0</v>
      </c>
      <c r="BJ588" s="29">
        <f t="shared" si="273"/>
        <v>106.23</v>
      </c>
      <c r="BK588" s="29">
        <f t="shared" si="284"/>
        <v>106.23</v>
      </c>
      <c r="BL588" s="29">
        <f t="shared" si="285"/>
        <v>0</v>
      </c>
      <c r="BM588" s="29">
        <f t="shared" si="286"/>
        <v>106.23</v>
      </c>
      <c r="BN588" s="36">
        <f t="shared" si="287"/>
        <v>0</v>
      </c>
      <c r="BQ588" s="29">
        <f t="shared" si="288"/>
        <v>0</v>
      </c>
    </row>
    <row r="589" spans="2:69" s="35" customFormat="1" ht="30" customHeight="1" x14ac:dyDescent="0.15">
      <c r="B589" s="31" t="s">
        <v>743</v>
      </c>
      <c r="C589" s="32"/>
      <c r="D589" s="71" t="s">
        <v>802</v>
      </c>
      <c r="E589" s="72" t="s">
        <v>802</v>
      </c>
      <c r="F589" s="72" t="s">
        <v>802</v>
      </c>
      <c r="G589" s="72" t="s">
        <v>802</v>
      </c>
      <c r="H589" s="72" t="s">
        <v>802</v>
      </c>
      <c r="I589" s="72" t="s">
        <v>802</v>
      </c>
      <c r="J589" s="72" t="s">
        <v>802</v>
      </c>
      <c r="K589" s="72" t="s">
        <v>802</v>
      </c>
      <c r="L589" s="72" t="s">
        <v>802</v>
      </c>
      <c r="M589" s="72" t="s">
        <v>802</v>
      </c>
      <c r="N589" s="73" t="s">
        <v>802</v>
      </c>
      <c r="O589" s="33"/>
      <c r="P589" s="31" t="s">
        <v>106</v>
      </c>
      <c r="Q589" s="34"/>
      <c r="R589" s="45">
        <v>1</v>
      </c>
      <c r="S589" s="34"/>
      <c r="T589" s="45">
        <v>3.57</v>
      </c>
      <c r="U589" s="34"/>
      <c r="V589" s="45">
        <v>3.57</v>
      </c>
      <c r="W589" s="46"/>
      <c r="X589" s="47">
        <f t="shared" si="257"/>
        <v>3.57</v>
      </c>
      <c r="Y589" s="34"/>
      <c r="Z589" s="45">
        <v>1</v>
      </c>
      <c r="AA589" s="34"/>
      <c r="AB589" s="45">
        <v>2.66</v>
      </c>
      <c r="AC589" s="34"/>
      <c r="AD589" s="45"/>
      <c r="AE589" s="34"/>
      <c r="AF589" s="48">
        <f t="shared" si="258"/>
        <v>100</v>
      </c>
      <c r="AG589" s="34"/>
      <c r="AH589" s="48">
        <f t="shared" si="259"/>
        <v>0</v>
      </c>
      <c r="AJ589" s="48">
        <f t="shared" si="274"/>
        <v>2.66</v>
      </c>
      <c r="AK589" s="34"/>
      <c r="AL589" s="47">
        <f t="shared" si="260"/>
        <v>25.49</v>
      </c>
      <c r="AM589" s="34"/>
      <c r="AN589" s="47">
        <f t="shared" si="261"/>
        <v>74.510000000000005</v>
      </c>
      <c r="AP589" s="36">
        <f t="shared" si="275"/>
        <v>0</v>
      </c>
      <c r="AQ589" s="36">
        <f t="shared" si="262"/>
        <v>0</v>
      </c>
      <c r="AR589" s="36">
        <f t="shared" si="263"/>
        <v>0</v>
      </c>
      <c r="AS589" s="36">
        <f t="shared" si="264"/>
        <v>0</v>
      </c>
      <c r="AT589" s="36">
        <f t="shared" si="265"/>
        <v>0</v>
      </c>
      <c r="AU589" s="36">
        <f t="shared" si="266"/>
        <v>0</v>
      </c>
      <c r="AV589" s="36">
        <f t="shared" si="276"/>
        <v>0</v>
      </c>
      <c r="AW589" s="36">
        <f t="shared" si="277"/>
        <v>0</v>
      </c>
      <c r="AX589" s="36">
        <f t="shared" si="267"/>
        <v>1</v>
      </c>
      <c r="AY589" s="36">
        <f t="shared" si="278"/>
        <v>0</v>
      </c>
      <c r="AZ589" s="36">
        <f t="shared" si="279"/>
        <v>1</v>
      </c>
      <c r="BA589" s="36">
        <f t="shared" si="268"/>
        <v>0</v>
      </c>
      <c r="BB589" s="36">
        <f t="shared" si="269"/>
        <v>0</v>
      </c>
      <c r="BC589" s="36">
        <f t="shared" si="270"/>
        <v>0</v>
      </c>
      <c r="BD589" s="36">
        <f t="shared" si="271"/>
        <v>0</v>
      </c>
      <c r="BE589" s="36">
        <f t="shared" si="272"/>
        <v>0</v>
      </c>
      <c r="BF589" s="36">
        <f t="shared" si="280"/>
        <v>589</v>
      </c>
      <c r="BG589" s="36">
        <f t="shared" si="281"/>
        <v>0</v>
      </c>
      <c r="BH589" s="36">
        <f t="shared" si="282"/>
        <v>0</v>
      </c>
      <c r="BI589" s="36">
        <f t="shared" si="283"/>
        <v>0</v>
      </c>
      <c r="BJ589" s="29">
        <f t="shared" si="273"/>
        <v>2.66</v>
      </c>
      <c r="BK589" s="29">
        <f t="shared" si="284"/>
        <v>2.66</v>
      </c>
      <c r="BL589" s="29">
        <f t="shared" si="285"/>
        <v>0</v>
      </c>
      <c r="BM589" s="29">
        <f t="shared" si="286"/>
        <v>2.66</v>
      </c>
      <c r="BN589" s="36">
        <f t="shared" si="287"/>
        <v>0</v>
      </c>
      <c r="BQ589" s="29">
        <f t="shared" si="288"/>
        <v>0</v>
      </c>
    </row>
    <row r="590" spans="2:69" s="35" customFormat="1" ht="30" customHeight="1" x14ac:dyDescent="0.15">
      <c r="B590" s="31" t="s">
        <v>744</v>
      </c>
      <c r="C590" s="32"/>
      <c r="D590" s="71" t="s">
        <v>803</v>
      </c>
      <c r="E590" s="72" t="s">
        <v>803</v>
      </c>
      <c r="F590" s="72" t="s">
        <v>803</v>
      </c>
      <c r="G590" s="72" t="s">
        <v>803</v>
      </c>
      <c r="H590" s="72" t="s">
        <v>803</v>
      </c>
      <c r="I590" s="72" t="s">
        <v>803</v>
      </c>
      <c r="J590" s="72" t="s">
        <v>803</v>
      </c>
      <c r="K590" s="72" t="s">
        <v>803</v>
      </c>
      <c r="L590" s="72" t="s">
        <v>803</v>
      </c>
      <c r="M590" s="72" t="s">
        <v>803</v>
      </c>
      <c r="N590" s="73" t="s">
        <v>803</v>
      </c>
      <c r="O590" s="33"/>
      <c r="P590" s="31" t="s">
        <v>106</v>
      </c>
      <c r="Q590" s="34"/>
      <c r="R590" s="45">
        <v>1</v>
      </c>
      <c r="S590" s="34"/>
      <c r="T590" s="45">
        <v>158.97</v>
      </c>
      <c r="U590" s="34"/>
      <c r="V590" s="45">
        <v>158.97</v>
      </c>
      <c r="W590" s="46"/>
      <c r="X590" s="47">
        <f t="shared" si="257"/>
        <v>158.97</v>
      </c>
      <c r="Y590" s="34"/>
      <c r="Z590" s="45">
        <v>1</v>
      </c>
      <c r="AA590" s="34"/>
      <c r="AB590" s="45">
        <v>118.27</v>
      </c>
      <c r="AC590" s="34"/>
      <c r="AD590" s="45"/>
      <c r="AE590" s="34"/>
      <c r="AF590" s="48">
        <f t="shared" si="258"/>
        <v>100</v>
      </c>
      <c r="AG590" s="34"/>
      <c r="AH590" s="48">
        <f t="shared" si="259"/>
        <v>0</v>
      </c>
      <c r="AJ590" s="48">
        <f t="shared" si="274"/>
        <v>118.27</v>
      </c>
      <c r="AK590" s="34"/>
      <c r="AL590" s="47">
        <f t="shared" si="260"/>
        <v>25.6</v>
      </c>
      <c r="AM590" s="34"/>
      <c r="AN590" s="47">
        <f t="shared" si="261"/>
        <v>74.400000000000006</v>
      </c>
      <c r="AP590" s="36">
        <f t="shared" si="275"/>
        <v>0</v>
      </c>
      <c r="AQ590" s="36">
        <f t="shared" si="262"/>
        <v>0</v>
      </c>
      <c r="AR590" s="36">
        <f t="shared" si="263"/>
        <v>0</v>
      </c>
      <c r="AS590" s="36">
        <f t="shared" si="264"/>
        <v>0</v>
      </c>
      <c r="AT590" s="36">
        <f t="shared" si="265"/>
        <v>1</v>
      </c>
      <c r="AU590" s="36">
        <f t="shared" si="266"/>
        <v>0</v>
      </c>
      <c r="AV590" s="36">
        <f t="shared" si="276"/>
        <v>0</v>
      </c>
      <c r="AW590" s="36">
        <f t="shared" si="277"/>
        <v>0</v>
      </c>
      <c r="AX590" s="36">
        <f t="shared" si="267"/>
        <v>0</v>
      </c>
      <c r="AY590" s="36">
        <f t="shared" si="278"/>
        <v>0</v>
      </c>
      <c r="AZ590" s="36">
        <f t="shared" si="279"/>
        <v>1</v>
      </c>
      <c r="BA590" s="36">
        <f t="shared" si="268"/>
        <v>0</v>
      </c>
      <c r="BB590" s="36">
        <f t="shared" si="269"/>
        <v>0</v>
      </c>
      <c r="BC590" s="36">
        <f t="shared" si="270"/>
        <v>0</v>
      </c>
      <c r="BD590" s="36">
        <f t="shared" si="271"/>
        <v>0</v>
      </c>
      <c r="BE590" s="36">
        <f t="shared" si="272"/>
        <v>0</v>
      </c>
      <c r="BF590" s="36">
        <f t="shared" si="280"/>
        <v>590</v>
      </c>
      <c r="BG590" s="36">
        <f t="shared" si="281"/>
        <v>0</v>
      </c>
      <c r="BH590" s="36">
        <f t="shared" si="282"/>
        <v>0</v>
      </c>
      <c r="BI590" s="36">
        <f t="shared" si="283"/>
        <v>0</v>
      </c>
      <c r="BJ590" s="29">
        <f t="shared" si="273"/>
        <v>118.24</v>
      </c>
      <c r="BK590" s="29">
        <f t="shared" si="284"/>
        <v>118.24</v>
      </c>
      <c r="BL590" s="29">
        <f t="shared" si="285"/>
        <v>0</v>
      </c>
      <c r="BM590" s="29">
        <f t="shared" si="286"/>
        <v>118.24</v>
      </c>
      <c r="BN590" s="36">
        <f t="shared" si="287"/>
        <v>0</v>
      </c>
      <c r="BQ590" s="29">
        <f t="shared" si="288"/>
        <v>0</v>
      </c>
    </row>
    <row r="591" spans="2:69" s="35" customFormat="1" ht="30" customHeight="1" x14ac:dyDescent="0.15">
      <c r="B591" s="31" t="s">
        <v>745</v>
      </c>
      <c r="C591" s="32"/>
      <c r="D591" s="71" t="s">
        <v>804</v>
      </c>
      <c r="E591" s="72" t="s">
        <v>804</v>
      </c>
      <c r="F591" s="72" t="s">
        <v>804</v>
      </c>
      <c r="G591" s="72" t="s">
        <v>804</v>
      </c>
      <c r="H591" s="72" t="s">
        <v>804</v>
      </c>
      <c r="I591" s="72" t="s">
        <v>804</v>
      </c>
      <c r="J591" s="72" t="s">
        <v>804</v>
      </c>
      <c r="K591" s="72" t="s">
        <v>804</v>
      </c>
      <c r="L591" s="72" t="s">
        <v>804</v>
      </c>
      <c r="M591" s="72" t="s">
        <v>804</v>
      </c>
      <c r="N591" s="73" t="s">
        <v>804</v>
      </c>
      <c r="O591" s="33"/>
      <c r="P591" s="31" t="s">
        <v>106</v>
      </c>
      <c r="Q591" s="34"/>
      <c r="R591" s="45">
        <v>1</v>
      </c>
      <c r="S591" s="34"/>
      <c r="T591" s="45">
        <v>1217.3599999999999</v>
      </c>
      <c r="U591" s="34"/>
      <c r="V591" s="45">
        <v>1217.3599999999999</v>
      </c>
      <c r="W591" s="46"/>
      <c r="X591" s="47">
        <f t="shared" si="257"/>
        <v>1217.3599999999999</v>
      </c>
      <c r="Y591" s="34"/>
      <c r="Z591" s="45">
        <v>1</v>
      </c>
      <c r="AA591" s="34"/>
      <c r="AB591" s="45">
        <v>905.65</v>
      </c>
      <c r="AC591" s="34"/>
      <c r="AD591" s="45"/>
      <c r="AE591" s="34"/>
      <c r="AF591" s="48">
        <f t="shared" si="258"/>
        <v>100</v>
      </c>
      <c r="AG591" s="34"/>
      <c r="AH591" s="48">
        <f t="shared" si="259"/>
        <v>0</v>
      </c>
      <c r="AJ591" s="48">
        <f t="shared" si="274"/>
        <v>905.65</v>
      </c>
      <c r="AK591" s="34"/>
      <c r="AL591" s="47">
        <f t="shared" si="260"/>
        <v>25.61</v>
      </c>
      <c r="AM591" s="34"/>
      <c r="AN591" s="47">
        <f t="shared" si="261"/>
        <v>74.39</v>
      </c>
      <c r="AP591" s="36">
        <f t="shared" si="275"/>
        <v>0</v>
      </c>
      <c r="AQ591" s="36">
        <f t="shared" si="262"/>
        <v>0</v>
      </c>
      <c r="AR591" s="36">
        <f t="shared" si="263"/>
        <v>0</v>
      </c>
      <c r="AS591" s="36">
        <f t="shared" si="264"/>
        <v>0</v>
      </c>
      <c r="AT591" s="36">
        <f t="shared" si="265"/>
        <v>1</v>
      </c>
      <c r="AU591" s="36">
        <f t="shared" si="266"/>
        <v>0</v>
      </c>
      <c r="AV591" s="36">
        <f t="shared" si="276"/>
        <v>0</v>
      </c>
      <c r="AW591" s="36">
        <f t="shared" si="277"/>
        <v>0</v>
      </c>
      <c r="AX591" s="36">
        <f t="shared" si="267"/>
        <v>0</v>
      </c>
      <c r="AY591" s="36">
        <f t="shared" si="278"/>
        <v>0</v>
      </c>
      <c r="AZ591" s="36">
        <f t="shared" si="279"/>
        <v>1</v>
      </c>
      <c r="BA591" s="36">
        <f t="shared" si="268"/>
        <v>0</v>
      </c>
      <c r="BB591" s="36">
        <f t="shared" si="269"/>
        <v>0</v>
      </c>
      <c r="BC591" s="36">
        <f t="shared" si="270"/>
        <v>0</v>
      </c>
      <c r="BD591" s="36">
        <f t="shared" si="271"/>
        <v>0</v>
      </c>
      <c r="BE591" s="36">
        <f t="shared" si="272"/>
        <v>0</v>
      </c>
      <c r="BF591" s="36">
        <f t="shared" si="280"/>
        <v>591</v>
      </c>
      <c r="BG591" s="36">
        <f t="shared" si="281"/>
        <v>0</v>
      </c>
      <c r="BH591" s="36">
        <f t="shared" si="282"/>
        <v>0</v>
      </c>
      <c r="BI591" s="36">
        <f t="shared" si="283"/>
        <v>0</v>
      </c>
      <c r="BJ591" s="29">
        <f t="shared" si="273"/>
        <v>905.47</v>
      </c>
      <c r="BK591" s="29">
        <f t="shared" si="284"/>
        <v>905.47</v>
      </c>
      <c r="BL591" s="29">
        <f t="shared" si="285"/>
        <v>0</v>
      </c>
      <c r="BM591" s="29">
        <f t="shared" si="286"/>
        <v>905.47</v>
      </c>
      <c r="BN591" s="36">
        <f t="shared" si="287"/>
        <v>0</v>
      </c>
      <c r="BQ591" s="29">
        <f t="shared" si="288"/>
        <v>0</v>
      </c>
    </row>
    <row r="592" spans="2:69" s="35" customFormat="1" ht="30" customHeight="1" x14ac:dyDescent="0.15">
      <c r="B592" s="31"/>
      <c r="C592" s="32"/>
      <c r="D592" s="71" t="s">
        <v>92</v>
      </c>
      <c r="E592" s="72" t="s">
        <v>92</v>
      </c>
      <c r="F592" s="72" t="s">
        <v>92</v>
      </c>
      <c r="G592" s="72" t="s">
        <v>92</v>
      </c>
      <c r="H592" s="72" t="s">
        <v>92</v>
      </c>
      <c r="I592" s="72" t="s">
        <v>92</v>
      </c>
      <c r="J592" s="72" t="s">
        <v>92</v>
      </c>
      <c r="K592" s="72" t="s">
        <v>92</v>
      </c>
      <c r="L592" s="72" t="s">
        <v>92</v>
      </c>
      <c r="M592" s="72" t="s">
        <v>92</v>
      </c>
      <c r="N592" s="73" t="s">
        <v>92</v>
      </c>
      <c r="O592" s="33"/>
      <c r="P592" s="31"/>
      <c r="Q592" s="34"/>
      <c r="R592" s="45"/>
      <c r="S592" s="34"/>
      <c r="T592" s="45">
        <v>0</v>
      </c>
      <c r="U592" s="34"/>
      <c r="V592" s="45">
        <v>1605357.7</v>
      </c>
      <c r="W592" s="46"/>
      <c r="X592" s="47" t="str">
        <f t="shared" si="257"/>
        <v/>
      </c>
      <c r="Y592" s="34"/>
      <c r="Z592" s="45"/>
      <c r="AA592" s="34"/>
      <c r="AB592" s="45">
        <v>0</v>
      </c>
      <c r="AC592" s="34"/>
      <c r="AD592" s="45"/>
      <c r="AE592" s="34"/>
      <c r="AF592" s="48" t="str">
        <f t="shared" si="258"/>
        <v/>
      </c>
      <c r="AG592" s="34"/>
      <c r="AH592" s="48" t="str">
        <f t="shared" si="259"/>
        <v/>
      </c>
      <c r="AJ592" s="48" t="str">
        <f t="shared" si="274"/>
        <v/>
      </c>
      <c r="AK592" s="34"/>
      <c r="AL592" s="47" t="str">
        <f t="shared" si="260"/>
        <v/>
      </c>
      <c r="AM592" s="34"/>
      <c r="AN592" s="47" t="str">
        <f t="shared" si="261"/>
        <v/>
      </c>
      <c r="AP592" s="36">
        <f t="shared" si="275"/>
        <v>0</v>
      </c>
      <c r="AQ592" s="36">
        <f t="shared" si="262"/>
        <v>0</v>
      </c>
      <c r="AR592" s="36">
        <f t="shared" si="263"/>
        <v>0</v>
      </c>
      <c r="AS592" s="36">
        <f t="shared" si="264"/>
        <v>0</v>
      </c>
      <c r="AT592" s="36">
        <f t="shared" si="265"/>
        <v>0</v>
      </c>
      <c r="AU592" s="36">
        <f t="shared" si="266"/>
        <v>0</v>
      </c>
      <c r="AV592" s="36">
        <f t="shared" si="276"/>
        <v>0</v>
      </c>
      <c r="AW592" s="36">
        <f t="shared" si="277"/>
        <v>0</v>
      </c>
      <c r="AX592" s="36">
        <f t="shared" si="267"/>
        <v>0</v>
      </c>
      <c r="AY592" s="36">
        <f t="shared" si="278"/>
        <v>0</v>
      </c>
      <c r="AZ592" s="36">
        <f t="shared" si="279"/>
        <v>0</v>
      </c>
      <c r="BA592" s="36">
        <f t="shared" si="268"/>
        <v>0</v>
      </c>
      <c r="BB592" s="36">
        <f t="shared" si="269"/>
        <v>0</v>
      </c>
      <c r="BC592" s="36">
        <f t="shared" si="270"/>
        <v>0</v>
      </c>
      <c r="BD592" s="36">
        <f t="shared" si="271"/>
        <v>0</v>
      </c>
      <c r="BE592" s="36">
        <f t="shared" si="272"/>
        <v>0</v>
      </c>
      <c r="BF592" s="36">
        <f t="shared" si="280"/>
        <v>592</v>
      </c>
      <c r="BG592" s="36">
        <f t="shared" si="281"/>
        <v>0</v>
      </c>
      <c r="BH592" s="36">
        <f t="shared" si="282"/>
        <v>0</v>
      </c>
      <c r="BI592" s="36">
        <f t="shared" si="283"/>
        <v>0</v>
      </c>
      <c r="BJ592" s="29">
        <f t="shared" si="273"/>
        <v>0</v>
      </c>
      <c r="BK592" s="29">
        <f t="shared" si="284"/>
        <v>0</v>
      </c>
      <c r="BL592" s="29">
        <f t="shared" si="285"/>
        <v>0</v>
      </c>
      <c r="BM592" s="29">
        <f t="shared" si="286"/>
        <v>0</v>
      </c>
      <c r="BN592" s="36">
        <f t="shared" si="287"/>
        <v>0</v>
      </c>
      <c r="BQ592" s="29">
        <f t="shared" si="288"/>
        <v>0</v>
      </c>
    </row>
    <row r="593" spans="2:69" s="35" customFormat="1" ht="30" customHeight="1" x14ac:dyDescent="0.15">
      <c r="B593" s="31" t="s">
        <v>746</v>
      </c>
      <c r="C593" s="32"/>
      <c r="D593" s="71" t="s">
        <v>912</v>
      </c>
      <c r="E593" s="72" t="s">
        <v>912</v>
      </c>
      <c r="F593" s="72" t="s">
        <v>912</v>
      </c>
      <c r="G593" s="72" t="s">
        <v>912</v>
      </c>
      <c r="H593" s="72" t="s">
        <v>912</v>
      </c>
      <c r="I593" s="72" t="s">
        <v>912</v>
      </c>
      <c r="J593" s="72" t="s">
        <v>912</v>
      </c>
      <c r="K593" s="72" t="s">
        <v>912</v>
      </c>
      <c r="L593" s="72" t="s">
        <v>912</v>
      </c>
      <c r="M593" s="72" t="s">
        <v>912</v>
      </c>
      <c r="N593" s="73" t="s">
        <v>912</v>
      </c>
      <c r="O593" s="33"/>
      <c r="P593" s="31"/>
      <c r="Q593" s="34"/>
      <c r="R593" s="45"/>
      <c r="S593" s="34"/>
      <c r="T593" s="45">
        <v>0</v>
      </c>
      <c r="U593" s="34"/>
      <c r="V593" s="45">
        <v>0</v>
      </c>
      <c r="W593" s="46"/>
      <c r="X593" s="47" t="str">
        <f t="shared" si="257"/>
        <v/>
      </c>
      <c r="Y593" s="34"/>
      <c r="Z593" s="45"/>
      <c r="AA593" s="34"/>
      <c r="AB593" s="45">
        <v>0</v>
      </c>
      <c r="AC593" s="34"/>
      <c r="AD593" s="45"/>
      <c r="AE593" s="34"/>
      <c r="AF593" s="48" t="str">
        <f t="shared" si="258"/>
        <v/>
      </c>
      <c r="AG593" s="34"/>
      <c r="AH593" s="48" t="str">
        <f t="shared" si="259"/>
        <v/>
      </c>
      <c r="AJ593" s="48" t="str">
        <f t="shared" si="274"/>
        <v/>
      </c>
      <c r="AK593" s="34"/>
      <c r="AL593" s="47" t="str">
        <f t="shared" si="260"/>
        <v/>
      </c>
      <c r="AM593" s="34"/>
      <c r="AN593" s="47" t="str">
        <f t="shared" si="261"/>
        <v/>
      </c>
      <c r="AP593" s="36">
        <f t="shared" si="275"/>
        <v>0</v>
      </c>
      <c r="AQ593" s="36">
        <f t="shared" si="262"/>
        <v>0</v>
      </c>
      <c r="AR593" s="36">
        <f t="shared" si="263"/>
        <v>0</v>
      </c>
      <c r="AS593" s="36">
        <f t="shared" si="264"/>
        <v>0</v>
      </c>
      <c r="AT593" s="36">
        <f t="shared" si="265"/>
        <v>0</v>
      </c>
      <c r="AU593" s="36">
        <f t="shared" si="266"/>
        <v>0</v>
      </c>
      <c r="AV593" s="36">
        <f t="shared" si="276"/>
        <v>0</v>
      </c>
      <c r="AW593" s="36">
        <f t="shared" si="277"/>
        <v>0</v>
      </c>
      <c r="AX593" s="36">
        <f t="shared" si="267"/>
        <v>0</v>
      </c>
      <c r="AY593" s="36">
        <f t="shared" si="278"/>
        <v>0</v>
      </c>
      <c r="AZ593" s="36">
        <f t="shared" si="279"/>
        <v>0</v>
      </c>
      <c r="BA593" s="36">
        <f t="shared" si="268"/>
        <v>0</v>
      </c>
      <c r="BB593" s="36">
        <f t="shared" si="269"/>
        <v>0</v>
      </c>
      <c r="BC593" s="36">
        <f t="shared" si="270"/>
        <v>0</v>
      </c>
      <c r="BD593" s="36">
        <f t="shared" si="271"/>
        <v>0</v>
      </c>
      <c r="BE593" s="36">
        <f t="shared" si="272"/>
        <v>0</v>
      </c>
      <c r="BF593" s="36">
        <f t="shared" si="280"/>
        <v>593</v>
      </c>
      <c r="BG593" s="36">
        <f t="shared" si="281"/>
        <v>0</v>
      </c>
      <c r="BH593" s="36">
        <f t="shared" si="282"/>
        <v>0</v>
      </c>
      <c r="BI593" s="36">
        <f t="shared" si="283"/>
        <v>0</v>
      </c>
      <c r="BJ593" s="29">
        <f t="shared" si="273"/>
        <v>0</v>
      </c>
      <c r="BK593" s="29">
        <f t="shared" si="284"/>
        <v>0</v>
      </c>
      <c r="BL593" s="29">
        <f t="shared" si="285"/>
        <v>0</v>
      </c>
      <c r="BM593" s="29">
        <f t="shared" si="286"/>
        <v>0</v>
      </c>
      <c r="BN593" s="36">
        <f t="shared" si="287"/>
        <v>0</v>
      </c>
      <c r="BQ593" s="29">
        <f t="shared" si="288"/>
        <v>0</v>
      </c>
    </row>
    <row r="594" spans="2:69" s="35" customFormat="1" ht="30" customHeight="1" x14ac:dyDescent="0.15">
      <c r="B594" s="31" t="s">
        <v>747</v>
      </c>
      <c r="C594" s="32"/>
      <c r="D594" s="71" t="s">
        <v>913</v>
      </c>
      <c r="E594" s="72" t="s">
        <v>913</v>
      </c>
      <c r="F594" s="72" t="s">
        <v>913</v>
      </c>
      <c r="G594" s="72" t="s">
        <v>913</v>
      </c>
      <c r="H594" s="72" t="s">
        <v>913</v>
      </c>
      <c r="I594" s="72" t="s">
        <v>913</v>
      </c>
      <c r="J594" s="72" t="s">
        <v>913</v>
      </c>
      <c r="K594" s="72" t="s">
        <v>913</v>
      </c>
      <c r="L594" s="72" t="s">
        <v>913</v>
      </c>
      <c r="M594" s="72" t="s">
        <v>913</v>
      </c>
      <c r="N594" s="73" t="s">
        <v>913</v>
      </c>
      <c r="O594" s="33"/>
      <c r="P594" s="31" t="s">
        <v>105</v>
      </c>
      <c r="Q594" s="34"/>
      <c r="R594" s="45">
        <v>18958</v>
      </c>
      <c r="S594" s="34"/>
      <c r="T594" s="45">
        <v>0.66</v>
      </c>
      <c r="U594" s="34"/>
      <c r="V594" s="45">
        <v>12512.28</v>
      </c>
      <c r="W594" s="46"/>
      <c r="X594" s="47">
        <f t="shared" si="257"/>
        <v>12512.28</v>
      </c>
      <c r="Y594" s="34"/>
      <c r="Z594" s="45">
        <v>18958</v>
      </c>
      <c r="AA594" s="34"/>
      <c r="AB594" s="45">
        <v>0.5</v>
      </c>
      <c r="AC594" s="34"/>
      <c r="AD594" s="45"/>
      <c r="AE594" s="34"/>
      <c r="AF594" s="48">
        <f t="shared" si="258"/>
        <v>100</v>
      </c>
      <c r="AG594" s="34"/>
      <c r="AH594" s="48">
        <f t="shared" si="259"/>
        <v>0</v>
      </c>
      <c r="AJ594" s="48">
        <f t="shared" si="274"/>
        <v>9479</v>
      </c>
      <c r="AK594" s="34"/>
      <c r="AL594" s="47">
        <f t="shared" si="260"/>
        <v>24.24</v>
      </c>
      <c r="AM594" s="34"/>
      <c r="AN594" s="47">
        <f t="shared" si="261"/>
        <v>75.760000000000005</v>
      </c>
      <c r="AP594" s="36">
        <f t="shared" si="275"/>
        <v>0</v>
      </c>
      <c r="AQ594" s="36">
        <f t="shared" si="262"/>
        <v>0</v>
      </c>
      <c r="AR594" s="36">
        <f t="shared" si="263"/>
        <v>0</v>
      </c>
      <c r="AS594" s="36">
        <f t="shared" si="264"/>
        <v>0</v>
      </c>
      <c r="AT594" s="36">
        <f t="shared" si="265"/>
        <v>0</v>
      </c>
      <c r="AU594" s="36">
        <f t="shared" si="266"/>
        <v>0</v>
      </c>
      <c r="AV594" s="36">
        <f t="shared" si="276"/>
        <v>0</v>
      </c>
      <c r="AW594" s="36">
        <f t="shared" si="277"/>
        <v>0</v>
      </c>
      <c r="AX594" s="36">
        <f t="shared" si="267"/>
        <v>1</v>
      </c>
      <c r="AY594" s="36">
        <f t="shared" si="278"/>
        <v>0</v>
      </c>
      <c r="AZ594" s="36">
        <f t="shared" si="279"/>
        <v>1</v>
      </c>
      <c r="BA594" s="36">
        <f t="shared" si="268"/>
        <v>0</v>
      </c>
      <c r="BB594" s="36">
        <f t="shared" si="269"/>
        <v>0</v>
      </c>
      <c r="BC594" s="36">
        <f t="shared" si="270"/>
        <v>0</v>
      </c>
      <c r="BD594" s="36">
        <f t="shared" si="271"/>
        <v>0</v>
      </c>
      <c r="BE594" s="36">
        <f t="shared" si="272"/>
        <v>0</v>
      </c>
      <c r="BF594" s="36">
        <f t="shared" si="280"/>
        <v>594</v>
      </c>
      <c r="BG594" s="36">
        <f t="shared" si="281"/>
        <v>0</v>
      </c>
      <c r="BH594" s="36">
        <f t="shared" si="282"/>
        <v>0</v>
      </c>
      <c r="BI594" s="36">
        <f t="shared" si="283"/>
        <v>0</v>
      </c>
      <c r="BJ594" s="29">
        <f t="shared" si="273"/>
        <v>0.49</v>
      </c>
      <c r="BK594" s="29">
        <f t="shared" si="284"/>
        <v>0.49</v>
      </c>
      <c r="BL594" s="29">
        <f t="shared" si="285"/>
        <v>0</v>
      </c>
      <c r="BM594" s="29">
        <f t="shared" si="286"/>
        <v>0.49</v>
      </c>
      <c r="BN594" s="36">
        <f t="shared" si="287"/>
        <v>0</v>
      </c>
      <c r="BQ594" s="29">
        <f t="shared" si="288"/>
        <v>0</v>
      </c>
    </row>
    <row r="595" spans="2:69" s="35" customFormat="1" ht="30" customHeight="1" x14ac:dyDescent="0.15">
      <c r="B595" s="31" t="s">
        <v>748</v>
      </c>
      <c r="C595" s="32"/>
      <c r="D595" s="71" t="s">
        <v>914</v>
      </c>
      <c r="E595" s="72" t="s">
        <v>914</v>
      </c>
      <c r="F595" s="72" t="s">
        <v>914</v>
      </c>
      <c r="G595" s="72" t="s">
        <v>914</v>
      </c>
      <c r="H595" s="72" t="s">
        <v>914</v>
      </c>
      <c r="I595" s="72" t="s">
        <v>914</v>
      </c>
      <c r="J595" s="72" t="s">
        <v>914</v>
      </c>
      <c r="K595" s="72" t="s">
        <v>914</v>
      </c>
      <c r="L595" s="72" t="s">
        <v>914</v>
      </c>
      <c r="M595" s="72" t="s">
        <v>914</v>
      </c>
      <c r="N595" s="73" t="s">
        <v>914</v>
      </c>
      <c r="O595" s="33"/>
      <c r="P595" s="31" t="s">
        <v>484</v>
      </c>
      <c r="Q595" s="34"/>
      <c r="R595" s="45">
        <v>18155</v>
      </c>
      <c r="S595" s="34"/>
      <c r="T595" s="45">
        <v>1.76</v>
      </c>
      <c r="U595" s="34"/>
      <c r="V595" s="45">
        <v>31952.799999999999</v>
      </c>
      <c r="W595" s="46"/>
      <c r="X595" s="47">
        <f t="shared" si="257"/>
        <v>31952.799999999999</v>
      </c>
      <c r="Y595" s="34"/>
      <c r="Z595" s="45">
        <v>18155</v>
      </c>
      <c r="AA595" s="34"/>
      <c r="AB595" s="45">
        <v>1.3</v>
      </c>
      <c r="AC595" s="34"/>
      <c r="AD595" s="45"/>
      <c r="AE595" s="34"/>
      <c r="AF595" s="48">
        <f t="shared" si="258"/>
        <v>100</v>
      </c>
      <c r="AG595" s="34"/>
      <c r="AH595" s="48">
        <f t="shared" si="259"/>
        <v>0</v>
      </c>
      <c r="AJ595" s="48">
        <f t="shared" si="274"/>
        <v>23601.5</v>
      </c>
      <c r="AK595" s="34"/>
      <c r="AL595" s="47">
        <f t="shared" si="260"/>
        <v>26.14</v>
      </c>
      <c r="AM595" s="34"/>
      <c r="AN595" s="47">
        <f t="shared" si="261"/>
        <v>73.86</v>
      </c>
      <c r="AP595" s="36">
        <f t="shared" si="275"/>
        <v>0</v>
      </c>
      <c r="AQ595" s="36">
        <f t="shared" si="262"/>
        <v>0</v>
      </c>
      <c r="AR595" s="36">
        <f t="shared" si="263"/>
        <v>0</v>
      </c>
      <c r="AS595" s="36">
        <f t="shared" si="264"/>
        <v>0</v>
      </c>
      <c r="AT595" s="36">
        <f t="shared" si="265"/>
        <v>0</v>
      </c>
      <c r="AU595" s="36">
        <f t="shared" si="266"/>
        <v>0</v>
      </c>
      <c r="AV595" s="36">
        <f t="shared" si="276"/>
        <v>0</v>
      </c>
      <c r="AW595" s="36">
        <f t="shared" si="277"/>
        <v>0</v>
      </c>
      <c r="AX595" s="36">
        <f t="shared" si="267"/>
        <v>1</v>
      </c>
      <c r="AY595" s="36">
        <f t="shared" si="278"/>
        <v>0</v>
      </c>
      <c r="AZ595" s="36">
        <f t="shared" si="279"/>
        <v>1</v>
      </c>
      <c r="BA595" s="36">
        <f t="shared" si="268"/>
        <v>0</v>
      </c>
      <c r="BB595" s="36">
        <f t="shared" si="269"/>
        <v>0</v>
      </c>
      <c r="BC595" s="36">
        <f t="shared" si="270"/>
        <v>0</v>
      </c>
      <c r="BD595" s="36">
        <f t="shared" si="271"/>
        <v>0</v>
      </c>
      <c r="BE595" s="36">
        <f t="shared" si="272"/>
        <v>0</v>
      </c>
      <c r="BF595" s="36">
        <f t="shared" si="280"/>
        <v>595</v>
      </c>
      <c r="BG595" s="36">
        <f t="shared" si="281"/>
        <v>0</v>
      </c>
      <c r="BH595" s="36">
        <f t="shared" si="282"/>
        <v>0</v>
      </c>
      <c r="BI595" s="36">
        <f t="shared" si="283"/>
        <v>0</v>
      </c>
      <c r="BJ595" s="29">
        <f t="shared" si="273"/>
        <v>1.31</v>
      </c>
      <c r="BK595" s="29">
        <f t="shared" si="284"/>
        <v>1.31</v>
      </c>
      <c r="BL595" s="29">
        <f t="shared" si="285"/>
        <v>0</v>
      </c>
      <c r="BM595" s="29">
        <f t="shared" si="286"/>
        <v>1.31</v>
      </c>
      <c r="BN595" s="36">
        <f t="shared" si="287"/>
        <v>0</v>
      </c>
      <c r="BQ595" s="29">
        <f t="shared" si="288"/>
        <v>0</v>
      </c>
    </row>
    <row r="596" spans="2:69" s="35" customFormat="1" ht="30" customHeight="1" x14ac:dyDescent="0.15">
      <c r="B596" s="31"/>
      <c r="C596" s="32"/>
      <c r="D596" s="71" t="s">
        <v>92</v>
      </c>
      <c r="E596" s="72" t="s">
        <v>92</v>
      </c>
      <c r="F596" s="72" t="s">
        <v>92</v>
      </c>
      <c r="G596" s="72" t="s">
        <v>92</v>
      </c>
      <c r="H596" s="72" t="s">
        <v>92</v>
      </c>
      <c r="I596" s="72" t="s">
        <v>92</v>
      </c>
      <c r="J596" s="72" t="s">
        <v>92</v>
      </c>
      <c r="K596" s="72" t="s">
        <v>92</v>
      </c>
      <c r="L596" s="72" t="s">
        <v>92</v>
      </c>
      <c r="M596" s="72" t="s">
        <v>92</v>
      </c>
      <c r="N596" s="73" t="s">
        <v>92</v>
      </c>
      <c r="O596" s="33"/>
      <c r="P596" s="31"/>
      <c r="Q596" s="34"/>
      <c r="R596" s="45"/>
      <c r="S596" s="34"/>
      <c r="T596" s="45">
        <v>0</v>
      </c>
      <c r="U596" s="34"/>
      <c r="V596" s="45">
        <v>44465.08</v>
      </c>
      <c r="W596" s="46"/>
      <c r="X596" s="47" t="str">
        <f t="shared" si="257"/>
        <v/>
      </c>
      <c r="Y596" s="34"/>
      <c r="Z596" s="45"/>
      <c r="AA596" s="34"/>
      <c r="AB596" s="45">
        <v>0</v>
      </c>
      <c r="AC596" s="34"/>
      <c r="AD596" s="45"/>
      <c r="AE596" s="34"/>
      <c r="AF596" s="48" t="str">
        <f t="shared" si="258"/>
        <v/>
      </c>
      <c r="AG596" s="34"/>
      <c r="AH596" s="48" t="str">
        <f t="shared" si="259"/>
        <v/>
      </c>
      <c r="AJ596" s="48" t="str">
        <f t="shared" si="274"/>
        <v/>
      </c>
      <c r="AK596" s="34"/>
      <c r="AL596" s="47" t="str">
        <f t="shared" si="260"/>
        <v/>
      </c>
      <c r="AM596" s="34"/>
      <c r="AN596" s="47" t="str">
        <f t="shared" si="261"/>
        <v/>
      </c>
      <c r="AP596" s="36">
        <f t="shared" si="275"/>
        <v>0</v>
      </c>
      <c r="AQ596" s="36">
        <f t="shared" si="262"/>
        <v>0</v>
      </c>
      <c r="AR596" s="36">
        <f t="shared" si="263"/>
        <v>0</v>
      </c>
      <c r="AS596" s="36">
        <f t="shared" si="264"/>
        <v>0</v>
      </c>
      <c r="AT596" s="36">
        <f t="shared" si="265"/>
        <v>0</v>
      </c>
      <c r="AU596" s="36">
        <f t="shared" si="266"/>
        <v>0</v>
      </c>
      <c r="AV596" s="36">
        <f t="shared" si="276"/>
        <v>0</v>
      </c>
      <c r="AW596" s="36">
        <f t="shared" si="277"/>
        <v>0</v>
      </c>
      <c r="AX596" s="36">
        <f t="shared" si="267"/>
        <v>0</v>
      </c>
      <c r="AY596" s="36">
        <f t="shared" si="278"/>
        <v>0</v>
      </c>
      <c r="AZ596" s="36">
        <f t="shared" si="279"/>
        <v>0</v>
      </c>
      <c r="BA596" s="36">
        <f t="shared" si="268"/>
        <v>0</v>
      </c>
      <c r="BB596" s="36">
        <f t="shared" si="269"/>
        <v>0</v>
      </c>
      <c r="BC596" s="36">
        <f t="shared" si="270"/>
        <v>0</v>
      </c>
      <c r="BD596" s="36">
        <f t="shared" si="271"/>
        <v>0</v>
      </c>
      <c r="BE596" s="36">
        <f t="shared" si="272"/>
        <v>0</v>
      </c>
      <c r="BF596" s="36">
        <f t="shared" si="280"/>
        <v>596</v>
      </c>
      <c r="BG596" s="36">
        <f t="shared" si="281"/>
        <v>0</v>
      </c>
      <c r="BH596" s="36">
        <f t="shared" si="282"/>
        <v>0</v>
      </c>
      <c r="BI596" s="36">
        <f t="shared" si="283"/>
        <v>0</v>
      </c>
      <c r="BJ596" s="29">
        <f t="shared" si="273"/>
        <v>0</v>
      </c>
      <c r="BK596" s="29">
        <f t="shared" si="284"/>
        <v>0</v>
      </c>
      <c r="BL596" s="29">
        <f t="shared" si="285"/>
        <v>0</v>
      </c>
      <c r="BM596" s="29">
        <f t="shared" si="286"/>
        <v>0</v>
      </c>
      <c r="BN596" s="36">
        <f t="shared" si="287"/>
        <v>0</v>
      </c>
      <c r="BQ596" s="29">
        <f t="shared" si="288"/>
        <v>0</v>
      </c>
    </row>
    <row r="597" spans="2:69" s="35" customFormat="1" ht="30" customHeight="1" x14ac:dyDescent="0.15">
      <c r="B597" s="31"/>
      <c r="C597" s="32"/>
      <c r="D597" s="71" t="s">
        <v>2</v>
      </c>
      <c r="E597" s="72" t="s">
        <v>2</v>
      </c>
      <c r="F597" s="72" t="s">
        <v>2</v>
      </c>
      <c r="G597" s="72" t="s">
        <v>2</v>
      </c>
      <c r="H597" s="72" t="s">
        <v>2</v>
      </c>
      <c r="I597" s="72" t="s">
        <v>2</v>
      </c>
      <c r="J597" s="72" t="s">
        <v>2</v>
      </c>
      <c r="K597" s="72" t="s">
        <v>2</v>
      </c>
      <c r="L597" s="72" t="s">
        <v>2</v>
      </c>
      <c r="M597" s="72" t="s">
        <v>2</v>
      </c>
      <c r="N597" s="73" t="s">
        <v>2</v>
      </c>
      <c r="O597" s="33"/>
      <c r="P597" s="31"/>
      <c r="Q597" s="34"/>
      <c r="R597" s="45"/>
      <c r="S597" s="34"/>
      <c r="T597" s="45">
        <v>0</v>
      </c>
      <c r="U597" s="34"/>
      <c r="V597" s="45">
        <v>18104003.109999999</v>
      </c>
      <c r="W597" s="46"/>
      <c r="X597" s="47" t="str">
        <f t="shared" si="257"/>
        <v/>
      </c>
      <c r="Y597" s="34"/>
      <c r="Z597" s="45"/>
      <c r="AA597" s="34"/>
      <c r="AB597" s="45">
        <v>0</v>
      </c>
      <c r="AC597" s="34"/>
      <c r="AD597" s="45"/>
      <c r="AE597" s="34"/>
      <c r="AF597" s="48" t="str">
        <f t="shared" si="258"/>
        <v/>
      </c>
      <c r="AG597" s="34"/>
      <c r="AH597" s="48" t="str">
        <f t="shared" si="259"/>
        <v/>
      </c>
      <c r="AJ597" s="48" t="str">
        <f t="shared" si="274"/>
        <v/>
      </c>
      <c r="AK597" s="34"/>
      <c r="AL597" s="47" t="str">
        <f t="shared" si="260"/>
        <v/>
      </c>
      <c r="AM597" s="34"/>
      <c r="AN597" s="47" t="str">
        <f t="shared" si="261"/>
        <v/>
      </c>
      <c r="AP597" s="36">
        <f t="shared" si="275"/>
        <v>0</v>
      </c>
      <c r="AQ597" s="36">
        <f t="shared" si="262"/>
        <v>0</v>
      </c>
      <c r="AR597" s="36">
        <f t="shared" si="263"/>
        <v>0</v>
      </c>
      <c r="AS597" s="36">
        <f t="shared" si="264"/>
        <v>0</v>
      </c>
      <c r="AT597" s="36">
        <f t="shared" si="265"/>
        <v>0</v>
      </c>
      <c r="AU597" s="36">
        <f t="shared" si="266"/>
        <v>0</v>
      </c>
      <c r="AV597" s="36">
        <f t="shared" si="276"/>
        <v>0</v>
      </c>
      <c r="AW597" s="36">
        <f t="shared" si="277"/>
        <v>0</v>
      </c>
      <c r="AX597" s="36">
        <f t="shared" si="267"/>
        <v>0</v>
      </c>
      <c r="AY597" s="36">
        <f t="shared" si="278"/>
        <v>0</v>
      </c>
      <c r="AZ597" s="36">
        <f t="shared" si="279"/>
        <v>0</v>
      </c>
      <c r="BA597" s="36">
        <f t="shared" si="268"/>
        <v>0</v>
      </c>
      <c r="BB597" s="36">
        <f t="shared" si="269"/>
        <v>0</v>
      </c>
      <c r="BC597" s="36">
        <f t="shared" si="270"/>
        <v>0</v>
      </c>
      <c r="BD597" s="36">
        <f t="shared" si="271"/>
        <v>0</v>
      </c>
      <c r="BE597" s="36">
        <f t="shared" si="272"/>
        <v>0</v>
      </c>
      <c r="BF597" s="36">
        <f t="shared" si="280"/>
        <v>597</v>
      </c>
      <c r="BG597" s="36">
        <f t="shared" si="281"/>
        <v>0</v>
      </c>
      <c r="BH597" s="36">
        <f t="shared" si="282"/>
        <v>0</v>
      </c>
      <c r="BI597" s="36">
        <f t="shared" si="283"/>
        <v>0</v>
      </c>
      <c r="BJ597" s="29">
        <f t="shared" si="273"/>
        <v>0</v>
      </c>
      <c r="BK597" s="29">
        <f t="shared" si="284"/>
        <v>0</v>
      </c>
      <c r="BL597" s="29">
        <f t="shared" si="285"/>
        <v>0</v>
      </c>
      <c r="BM597" s="29">
        <f t="shared" si="286"/>
        <v>0</v>
      </c>
      <c r="BN597" s="36">
        <f t="shared" si="287"/>
        <v>0</v>
      </c>
      <c r="BQ597" s="29">
        <f t="shared" si="288"/>
        <v>0</v>
      </c>
    </row>
    <row r="598" spans="2:69" s="35" customFormat="1" ht="30" customHeight="1" x14ac:dyDescent="0.15">
      <c r="B598" s="31">
        <v>4</v>
      </c>
      <c r="C598" s="32"/>
      <c r="D598" s="71"/>
      <c r="E598" s="72"/>
      <c r="F598" s="72"/>
      <c r="G598" s="72"/>
      <c r="H598" s="72"/>
      <c r="I598" s="72"/>
      <c r="J598" s="72"/>
      <c r="K598" s="72"/>
      <c r="L598" s="72"/>
      <c r="M598" s="72"/>
      <c r="N598" s="73"/>
      <c r="O598" s="33"/>
      <c r="P598" s="31"/>
      <c r="Q598" s="34"/>
      <c r="R598" s="45"/>
      <c r="S598" s="34"/>
      <c r="T598" s="45"/>
      <c r="U598" s="34"/>
      <c r="V598" s="45"/>
      <c r="W598" s="46"/>
      <c r="X598" s="47" t="str">
        <f t="shared" si="257"/>
        <v/>
      </c>
      <c r="Y598" s="34"/>
      <c r="Z598" s="45"/>
      <c r="AA598" s="34"/>
      <c r="AB598" s="45"/>
      <c r="AC598" s="34"/>
      <c r="AD598" s="45"/>
      <c r="AE598" s="34"/>
      <c r="AF598" s="48" t="str">
        <f t="shared" si="258"/>
        <v/>
      </c>
      <c r="AG598" s="34"/>
      <c r="AH598" s="48" t="str">
        <f t="shared" si="259"/>
        <v/>
      </c>
      <c r="AJ598" s="48" t="str">
        <f t="shared" si="274"/>
        <v/>
      </c>
      <c r="AK598" s="34"/>
      <c r="AL598" s="47" t="str">
        <f t="shared" si="260"/>
        <v/>
      </c>
      <c r="AM598" s="34"/>
      <c r="AN598" s="47" t="str">
        <f t="shared" si="261"/>
        <v/>
      </c>
      <c r="AP598" s="36">
        <f t="shared" si="275"/>
        <v>0</v>
      </c>
      <c r="AQ598" s="36">
        <f t="shared" si="262"/>
        <v>0</v>
      </c>
      <c r="AR598" s="36">
        <f t="shared" si="263"/>
        <v>0</v>
      </c>
      <c r="AS598" s="36">
        <f t="shared" si="264"/>
        <v>0</v>
      </c>
      <c r="AT598" s="36">
        <f t="shared" si="265"/>
        <v>0</v>
      </c>
      <c r="AU598" s="36">
        <f t="shared" si="266"/>
        <v>0</v>
      </c>
      <c r="AV598" s="36">
        <f t="shared" si="276"/>
        <v>0</v>
      </c>
      <c r="AW598" s="36">
        <f t="shared" si="277"/>
        <v>0</v>
      </c>
      <c r="AX598" s="36">
        <f t="shared" si="267"/>
        <v>0</v>
      </c>
      <c r="AY598" s="36">
        <f t="shared" si="278"/>
        <v>0</v>
      </c>
      <c r="AZ598" s="36">
        <f t="shared" si="279"/>
        <v>0</v>
      </c>
      <c r="BA598" s="36">
        <f t="shared" si="268"/>
        <v>0</v>
      </c>
      <c r="BB598" s="36">
        <f t="shared" si="269"/>
        <v>0</v>
      </c>
      <c r="BC598" s="36">
        <f t="shared" si="270"/>
        <v>0</v>
      </c>
      <c r="BD598" s="36">
        <f t="shared" si="271"/>
        <v>0</v>
      </c>
      <c r="BE598" s="36">
        <f t="shared" si="272"/>
        <v>0</v>
      </c>
      <c r="BF598" s="36">
        <f t="shared" si="280"/>
        <v>598</v>
      </c>
      <c r="BG598" s="36">
        <f t="shared" si="281"/>
        <v>0</v>
      </c>
      <c r="BH598" s="36">
        <f t="shared" si="282"/>
        <v>0</v>
      </c>
      <c r="BI598" s="36">
        <f t="shared" si="283"/>
        <v>0</v>
      </c>
      <c r="BJ598" s="29">
        <f t="shared" si="273"/>
        <v>0</v>
      </c>
      <c r="BK598" s="29">
        <f t="shared" si="284"/>
        <v>0</v>
      </c>
      <c r="BL598" s="29">
        <f t="shared" si="285"/>
        <v>0</v>
      </c>
      <c r="BM598" s="29">
        <f t="shared" si="286"/>
        <v>0</v>
      </c>
      <c r="BN598" s="36">
        <f t="shared" si="287"/>
        <v>0</v>
      </c>
      <c r="BQ598" s="29">
        <f t="shared" si="288"/>
        <v>0</v>
      </c>
    </row>
    <row r="599" spans="2:69" s="35" customFormat="1" ht="30" customHeight="1" x14ac:dyDescent="0.15">
      <c r="B599" s="31"/>
      <c r="C599" s="32"/>
      <c r="D599" s="71" t="s">
        <v>320</v>
      </c>
      <c r="E599" s="72" t="s">
        <v>320</v>
      </c>
      <c r="F599" s="72" t="s">
        <v>320</v>
      </c>
      <c r="G599" s="72" t="s">
        <v>320</v>
      </c>
      <c r="H599" s="72" t="s">
        <v>320</v>
      </c>
      <c r="I599" s="72" t="s">
        <v>320</v>
      </c>
      <c r="J599" s="72" t="s">
        <v>320</v>
      </c>
      <c r="K599" s="72" t="s">
        <v>320</v>
      </c>
      <c r="L599" s="72" t="s">
        <v>320</v>
      </c>
      <c r="M599" s="72" t="s">
        <v>320</v>
      </c>
      <c r="N599" s="73" t="s">
        <v>320</v>
      </c>
      <c r="O599" s="33"/>
      <c r="P599" s="31"/>
      <c r="Q599" s="34"/>
      <c r="R599" s="45"/>
      <c r="S599" s="34"/>
      <c r="T599" s="45"/>
      <c r="U599" s="34"/>
      <c r="V599" s="45"/>
      <c r="W599" s="46"/>
      <c r="X599" s="47" t="str">
        <f t="shared" si="257"/>
        <v/>
      </c>
      <c r="Y599" s="34"/>
      <c r="Z599" s="45"/>
      <c r="AA599" s="34"/>
      <c r="AB599" s="45"/>
      <c r="AC599" s="34"/>
      <c r="AD599" s="45"/>
      <c r="AE599" s="34"/>
      <c r="AF599" s="48" t="str">
        <f t="shared" si="258"/>
        <v/>
      </c>
      <c r="AG599" s="34"/>
      <c r="AH599" s="48" t="str">
        <f t="shared" si="259"/>
        <v/>
      </c>
      <c r="AJ599" s="48" t="str">
        <f t="shared" si="274"/>
        <v/>
      </c>
      <c r="AK599" s="34"/>
      <c r="AL599" s="47" t="str">
        <f t="shared" si="260"/>
        <v/>
      </c>
      <c r="AM599" s="34"/>
      <c r="AN599" s="47" t="str">
        <f t="shared" si="261"/>
        <v/>
      </c>
      <c r="AP599" s="36">
        <f t="shared" si="275"/>
        <v>0</v>
      </c>
      <c r="AQ599" s="36">
        <f t="shared" si="262"/>
        <v>0</v>
      </c>
      <c r="AR599" s="36">
        <f t="shared" si="263"/>
        <v>0</v>
      </c>
      <c r="AS599" s="36">
        <f t="shared" si="264"/>
        <v>0</v>
      </c>
      <c r="AT599" s="36">
        <f t="shared" si="265"/>
        <v>0</v>
      </c>
      <c r="AU599" s="36">
        <f t="shared" si="266"/>
        <v>0</v>
      </c>
      <c r="AV599" s="36">
        <f t="shared" si="276"/>
        <v>0</v>
      </c>
      <c r="AW599" s="36">
        <f t="shared" si="277"/>
        <v>0</v>
      </c>
      <c r="AX599" s="36">
        <f t="shared" si="267"/>
        <v>0</v>
      </c>
      <c r="AY599" s="36">
        <f t="shared" si="278"/>
        <v>0</v>
      </c>
      <c r="AZ599" s="36">
        <f t="shared" si="279"/>
        <v>0</v>
      </c>
      <c r="BA599" s="36">
        <f t="shared" si="268"/>
        <v>0</v>
      </c>
      <c r="BB599" s="36">
        <f t="shared" si="269"/>
        <v>0</v>
      </c>
      <c r="BC599" s="36">
        <f t="shared" si="270"/>
        <v>0</v>
      </c>
      <c r="BD599" s="36">
        <f t="shared" si="271"/>
        <v>0</v>
      </c>
      <c r="BE599" s="36">
        <f t="shared" si="272"/>
        <v>0</v>
      </c>
      <c r="BF599" s="36">
        <f t="shared" si="280"/>
        <v>599</v>
      </c>
      <c r="BG599" s="36">
        <f t="shared" si="281"/>
        <v>0</v>
      </c>
      <c r="BH599" s="36">
        <f t="shared" si="282"/>
        <v>0</v>
      </c>
      <c r="BI599" s="36">
        <f t="shared" si="283"/>
        <v>0</v>
      </c>
      <c r="BJ599" s="29">
        <f t="shared" si="273"/>
        <v>0</v>
      </c>
      <c r="BK599" s="29">
        <f t="shared" si="284"/>
        <v>0</v>
      </c>
      <c r="BL599" s="29">
        <f t="shared" si="285"/>
        <v>0</v>
      </c>
      <c r="BM599" s="29">
        <f t="shared" si="286"/>
        <v>0</v>
      </c>
      <c r="BN599" s="36">
        <f t="shared" si="287"/>
        <v>0</v>
      </c>
      <c r="BQ599" s="29">
        <f t="shared" si="288"/>
        <v>0</v>
      </c>
    </row>
    <row r="600" spans="2:69" s="35" customFormat="1" ht="30" customHeight="1" x14ac:dyDescent="0.15">
      <c r="B600" s="31"/>
      <c r="C600" s="32"/>
      <c r="D600" s="71" t="s">
        <v>321</v>
      </c>
      <c r="E600" s="72" t="s">
        <v>321</v>
      </c>
      <c r="F600" s="72" t="s">
        <v>321</v>
      </c>
      <c r="G600" s="72" t="s">
        <v>321</v>
      </c>
      <c r="H600" s="72" t="s">
        <v>321</v>
      </c>
      <c r="I600" s="72" t="s">
        <v>321</v>
      </c>
      <c r="J600" s="72" t="s">
        <v>321</v>
      </c>
      <c r="K600" s="72" t="s">
        <v>321</v>
      </c>
      <c r="L600" s="72" t="s">
        <v>321</v>
      </c>
      <c r="M600" s="72" t="s">
        <v>321</v>
      </c>
      <c r="N600" s="73" t="s">
        <v>321</v>
      </c>
      <c r="O600" s="33"/>
      <c r="P600" s="31"/>
      <c r="Q600" s="34"/>
      <c r="R600" s="45"/>
      <c r="S600" s="34"/>
      <c r="T600" s="45"/>
      <c r="U600" s="34"/>
      <c r="V600" s="45"/>
      <c r="W600" s="46"/>
      <c r="X600" s="47" t="str">
        <f t="shared" si="257"/>
        <v/>
      </c>
      <c r="Y600" s="34"/>
      <c r="Z600" s="45"/>
      <c r="AA600" s="34"/>
      <c r="AB600" s="45"/>
      <c r="AC600" s="34"/>
      <c r="AD600" s="45"/>
      <c r="AE600" s="34"/>
      <c r="AF600" s="48" t="str">
        <f t="shared" si="258"/>
        <v/>
      </c>
      <c r="AG600" s="34"/>
      <c r="AH600" s="48" t="str">
        <f t="shared" si="259"/>
        <v/>
      </c>
      <c r="AJ600" s="48" t="str">
        <f t="shared" si="274"/>
        <v/>
      </c>
      <c r="AK600" s="34"/>
      <c r="AL600" s="47" t="str">
        <f t="shared" si="260"/>
        <v/>
      </c>
      <c r="AM600" s="34"/>
      <c r="AN600" s="47" t="str">
        <f t="shared" si="261"/>
        <v/>
      </c>
      <c r="AP600" s="36">
        <f t="shared" si="275"/>
        <v>0</v>
      </c>
      <c r="AQ600" s="36">
        <f t="shared" si="262"/>
        <v>0</v>
      </c>
      <c r="AR600" s="36">
        <f t="shared" si="263"/>
        <v>0</v>
      </c>
      <c r="AS600" s="36">
        <f t="shared" si="264"/>
        <v>0</v>
      </c>
      <c r="AT600" s="36">
        <f t="shared" si="265"/>
        <v>0</v>
      </c>
      <c r="AU600" s="36">
        <f t="shared" si="266"/>
        <v>0</v>
      </c>
      <c r="AV600" s="36">
        <f t="shared" si="276"/>
        <v>0</v>
      </c>
      <c r="AW600" s="36">
        <f t="shared" si="277"/>
        <v>0</v>
      </c>
      <c r="AX600" s="36">
        <f t="shared" si="267"/>
        <v>0</v>
      </c>
      <c r="AY600" s="36">
        <f t="shared" si="278"/>
        <v>0</v>
      </c>
      <c r="AZ600" s="36">
        <f t="shared" si="279"/>
        <v>0</v>
      </c>
      <c r="BA600" s="36">
        <f t="shared" si="268"/>
        <v>0</v>
      </c>
      <c r="BB600" s="36">
        <f t="shared" si="269"/>
        <v>0</v>
      </c>
      <c r="BC600" s="36">
        <f t="shared" si="270"/>
        <v>0</v>
      </c>
      <c r="BD600" s="36">
        <f t="shared" si="271"/>
        <v>0</v>
      </c>
      <c r="BE600" s="36">
        <f t="shared" si="272"/>
        <v>0</v>
      </c>
      <c r="BF600" s="36">
        <f t="shared" si="280"/>
        <v>600</v>
      </c>
      <c r="BG600" s="36">
        <f t="shared" si="281"/>
        <v>0</v>
      </c>
      <c r="BH600" s="36">
        <f t="shared" si="282"/>
        <v>0</v>
      </c>
      <c r="BI600" s="36">
        <f t="shared" si="283"/>
        <v>0</v>
      </c>
      <c r="BJ600" s="29">
        <f t="shared" si="273"/>
        <v>0</v>
      </c>
      <c r="BK600" s="29">
        <f t="shared" si="284"/>
        <v>0</v>
      </c>
      <c r="BL600" s="29">
        <f t="shared" si="285"/>
        <v>0</v>
      </c>
      <c r="BM600" s="29">
        <f t="shared" si="286"/>
        <v>0</v>
      </c>
      <c r="BN600" s="36">
        <f t="shared" si="287"/>
        <v>0</v>
      </c>
      <c r="BQ600" s="29">
        <f t="shared" si="288"/>
        <v>0</v>
      </c>
    </row>
    <row r="601" spans="2:69" s="35" customFormat="1" ht="30" customHeight="1" x14ac:dyDescent="0.15">
      <c r="B601" s="31" t="s">
        <v>915</v>
      </c>
      <c r="C601" s="32"/>
      <c r="D601" s="71" t="s">
        <v>806</v>
      </c>
      <c r="E601" s="72" t="s">
        <v>806</v>
      </c>
      <c r="F601" s="72" t="s">
        <v>806</v>
      </c>
      <c r="G601" s="72" t="s">
        <v>806</v>
      </c>
      <c r="H601" s="72" t="s">
        <v>806</v>
      </c>
      <c r="I601" s="72" t="s">
        <v>806</v>
      </c>
      <c r="J601" s="72" t="s">
        <v>806</v>
      </c>
      <c r="K601" s="72" t="s">
        <v>806</v>
      </c>
      <c r="L601" s="72" t="s">
        <v>806</v>
      </c>
      <c r="M601" s="72" t="s">
        <v>806</v>
      </c>
      <c r="N601" s="73" t="s">
        <v>806</v>
      </c>
      <c r="O601" s="33"/>
      <c r="P601" s="31" t="s">
        <v>484</v>
      </c>
      <c r="Q601" s="34"/>
      <c r="R601" s="45">
        <v>52317.4</v>
      </c>
      <c r="S601" s="34"/>
      <c r="T601" s="45">
        <v>1.43</v>
      </c>
      <c r="U601" s="34"/>
      <c r="V601" s="45">
        <v>74813.88</v>
      </c>
      <c r="W601" s="46"/>
      <c r="X601" s="47">
        <f t="shared" si="257"/>
        <v>74813.88</v>
      </c>
      <c r="Y601" s="34"/>
      <c r="Z601" s="45">
        <v>52317.4</v>
      </c>
      <c r="AA601" s="34"/>
      <c r="AB601" s="45">
        <v>1.07</v>
      </c>
      <c r="AC601" s="34"/>
      <c r="AD601" s="45">
        <v>55979.62</v>
      </c>
      <c r="AE601" s="34"/>
      <c r="AF601" s="48">
        <f t="shared" si="258"/>
        <v>25.17</v>
      </c>
      <c r="AG601" s="34"/>
      <c r="AH601" s="48">
        <f t="shared" si="259"/>
        <v>74.83</v>
      </c>
      <c r="AJ601" s="48">
        <f t="shared" si="274"/>
        <v>55979.62</v>
      </c>
      <c r="AK601" s="34"/>
      <c r="AL601" s="47">
        <f t="shared" si="260"/>
        <v>25.17</v>
      </c>
      <c r="AM601" s="34"/>
      <c r="AN601" s="47">
        <f t="shared" si="261"/>
        <v>74.83</v>
      </c>
      <c r="AP601" s="36">
        <f t="shared" si="275"/>
        <v>0</v>
      </c>
      <c r="AQ601" s="36">
        <f t="shared" si="262"/>
        <v>0</v>
      </c>
      <c r="AR601" s="36">
        <f t="shared" si="263"/>
        <v>0</v>
      </c>
      <c r="AS601" s="36">
        <f t="shared" si="264"/>
        <v>0</v>
      </c>
      <c r="AT601" s="36">
        <f t="shared" si="265"/>
        <v>0</v>
      </c>
      <c r="AU601" s="36">
        <f t="shared" si="266"/>
        <v>0</v>
      </c>
      <c r="AV601" s="36">
        <f t="shared" si="276"/>
        <v>0</v>
      </c>
      <c r="AW601" s="36">
        <f t="shared" si="277"/>
        <v>0</v>
      </c>
      <c r="AX601" s="36">
        <f t="shared" si="267"/>
        <v>1</v>
      </c>
      <c r="AY601" s="36">
        <f t="shared" si="278"/>
        <v>0</v>
      </c>
      <c r="AZ601" s="36">
        <f t="shared" si="279"/>
        <v>1</v>
      </c>
      <c r="BA601" s="36">
        <f t="shared" si="268"/>
        <v>0</v>
      </c>
      <c r="BB601" s="36">
        <f t="shared" si="269"/>
        <v>0</v>
      </c>
      <c r="BC601" s="36">
        <f t="shared" si="270"/>
        <v>0</v>
      </c>
      <c r="BD601" s="36">
        <f t="shared" si="271"/>
        <v>0</v>
      </c>
      <c r="BE601" s="36">
        <f t="shared" si="272"/>
        <v>0</v>
      </c>
      <c r="BF601" s="36">
        <f t="shared" si="280"/>
        <v>601</v>
      </c>
      <c r="BG601" s="36">
        <f t="shared" si="281"/>
        <v>0</v>
      </c>
      <c r="BH601" s="36">
        <f t="shared" si="282"/>
        <v>0</v>
      </c>
      <c r="BI601" s="36">
        <f t="shared" si="283"/>
        <v>0</v>
      </c>
      <c r="BJ601" s="29">
        <f t="shared" si="273"/>
        <v>1.06</v>
      </c>
      <c r="BK601" s="29">
        <f t="shared" si="284"/>
        <v>1.06</v>
      </c>
      <c r="BL601" s="29">
        <f t="shared" si="285"/>
        <v>0</v>
      </c>
      <c r="BM601" s="29">
        <f t="shared" si="286"/>
        <v>1.06</v>
      </c>
      <c r="BN601" s="36">
        <f t="shared" si="287"/>
        <v>0</v>
      </c>
      <c r="BQ601" s="29">
        <f t="shared" si="288"/>
        <v>55979.62</v>
      </c>
    </row>
    <row r="602" spans="2:69" s="35" customFormat="1" ht="30" customHeight="1" x14ac:dyDescent="0.15">
      <c r="B602" s="31" t="s">
        <v>916</v>
      </c>
      <c r="C602" s="32"/>
      <c r="D602" s="71" t="s">
        <v>807</v>
      </c>
      <c r="E602" s="72" t="s">
        <v>807</v>
      </c>
      <c r="F602" s="72" t="s">
        <v>807</v>
      </c>
      <c r="G602" s="72" t="s">
        <v>807</v>
      </c>
      <c r="H602" s="72" t="s">
        <v>807</v>
      </c>
      <c r="I602" s="72" t="s">
        <v>807</v>
      </c>
      <c r="J602" s="72" t="s">
        <v>807</v>
      </c>
      <c r="K602" s="72" t="s">
        <v>807</v>
      </c>
      <c r="L602" s="72" t="s">
        <v>807</v>
      </c>
      <c r="M602" s="72" t="s">
        <v>807</v>
      </c>
      <c r="N602" s="73" t="s">
        <v>807</v>
      </c>
      <c r="O602" s="33"/>
      <c r="P602" s="31" t="s">
        <v>484</v>
      </c>
      <c r="Q602" s="34"/>
      <c r="R602" s="45">
        <v>200</v>
      </c>
      <c r="S602" s="34"/>
      <c r="T602" s="45">
        <v>2.69</v>
      </c>
      <c r="U602" s="34"/>
      <c r="V602" s="45">
        <v>538</v>
      </c>
      <c r="W602" s="46"/>
      <c r="X602" s="47">
        <f t="shared" si="257"/>
        <v>538</v>
      </c>
      <c r="Y602" s="34"/>
      <c r="Z602" s="45">
        <v>200</v>
      </c>
      <c r="AA602" s="34"/>
      <c r="AB602" s="45">
        <v>1.99</v>
      </c>
      <c r="AC602" s="34"/>
      <c r="AD602" s="45">
        <v>398</v>
      </c>
      <c r="AE602" s="34"/>
      <c r="AF602" s="48">
        <f t="shared" si="258"/>
        <v>26.02</v>
      </c>
      <c r="AG602" s="34"/>
      <c r="AH602" s="48">
        <f t="shared" si="259"/>
        <v>73.98</v>
      </c>
      <c r="AJ602" s="48">
        <f t="shared" si="274"/>
        <v>398</v>
      </c>
      <c r="AK602" s="34"/>
      <c r="AL602" s="47">
        <f t="shared" si="260"/>
        <v>26.02</v>
      </c>
      <c r="AM602" s="34"/>
      <c r="AN602" s="47">
        <f t="shared" si="261"/>
        <v>73.98</v>
      </c>
      <c r="AP602" s="36">
        <f t="shared" si="275"/>
        <v>0</v>
      </c>
      <c r="AQ602" s="36">
        <f t="shared" si="262"/>
        <v>0</v>
      </c>
      <c r="AR602" s="36">
        <f t="shared" si="263"/>
        <v>0</v>
      </c>
      <c r="AS602" s="36">
        <f t="shared" si="264"/>
        <v>0</v>
      </c>
      <c r="AT602" s="36">
        <f t="shared" si="265"/>
        <v>0</v>
      </c>
      <c r="AU602" s="36">
        <f t="shared" si="266"/>
        <v>1</v>
      </c>
      <c r="AV602" s="36">
        <f t="shared" si="276"/>
        <v>0</v>
      </c>
      <c r="AW602" s="36">
        <f t="shared" si="277"/>
        <v>0</v>
      </c>
      <c r="AX602" s="36">
        <f t="shared" si="267"/>
        <v>0</v>
      </c>
      <c r="AY602" s="36">
        <f t="shared" si="278"/>
        <v>0</v>
      </c>
      <c r="AZ602" s="36">
        <f t="shared" si="279"/>
        <v>1</v>
      </c>
      <c r="BA602" s="36">
        <f t="shared" si="268"/>
        <v>0</v>
      </c>
      <c r="BB602" s="36">
        <f t="shared" si="269"/>
        <v>0</v>
      </c>
      <c r="BC602" s="36">
        <f t="shared" si="270"/>
        <v>0</v>
      </c>
      <c r="BD602" s="36">
        <f t="shared" si="271"/>
        <v>0</v>
      </c>
      <c r="BE602" s="36">
        <f t="shared" si="272"/>
        <v>0</v>
      </c>
      <c r="BF602" s="36">
        <f t="shared" si="280"/>
        <v>602</v>
      </c>
      <c r="BG602" s="36">
        <f t="shared" si="281"/>
        <v>0</v>
      </c>
      <c r="BH602" s="36">
        <f t="shared" si="282"/>
        <v>0</v>
      </c>
      <c r="BI602" s="36">
        <f t="shared" si="283"/>
        <v>0</v>
      </c>
      <c r="BJ602" s="29">
        <f t="shared" si="273"/>
        <v>2</v>
      </c>
      <c r="BK602" s="29">
        <f t="shared" si="284"/>
        <v>2</v>
      </c>
      <c r="BL602" s="29">
        <f t="shared" si="285"/>
        <v>0</v>
      </c>
      <c r="BM602" s="29">
        <f t="shared" si="286"/>
        <v>2</v>
      </c>
      <c r="BN602" s="36">
        <f t="shared" si="287"/>
        <v>0</v>
      </c>
      <c r="BQ602" s="29">
        <f t="shared" si="288"/>
        <v>398</v>
      </c>
    </row>
    <row r="603" spans="2:69" s="35" customFormat="1" ht="30" customHeight="1" x14ac:dyDescent="0.15">
      <c r="B603" s="31" t="s">
        <v>917</v>
      </c>
      <c r="C603" s="32"/>
      <c r="D603" s="71" t="s">
        <v>808</v>
      </c>
      <c r="E603" s="72" t="s">
        <v>808</v>
      </c>
      <c r="F603" s="72" t="s">
        <v>808</v>
      </c>
      <c r="G603" s="72" t="s">
        <v>808</v>
      </c>
      <c r="H603" s="72" t="s">
        <v>808</v>
      </c>
      <c r="I603" s="72" t="s">
        <v>808</v>
      </c>
      <c r="J603" s="72" t="s">
        <v>808</v>
      </c>
      <c r="K603" s="72" t="s">
        <v>808</v>
      </c>
      <c r="L603" s="72" t="s">
        <v>808</v>
      </c>
      <c r="M603" s="72" t="s">
        <v>808</v>
      </c>
      <c r="N603" s="73" t="s">
        <v>808</v>
      </c>
      <c r="O603" s="33"/>
      <c r="P603" s="31" t="s">
        <v>105</v>
      </c>
      <c r="Q603" s="34"/>
      <c r="R603" s="45">
        <v>200</v>
      </c>
      <c r="S603" s="34"/>
      <c r="T603" s="45">
        <v>24.13</v>
      </c>
      <c r="U603" s="34"/>
      <c r="V603" s="45">
        <v>4826</v>
      </c>
      <c r="W603" s="46"/>
      <c r="X603" s="47">
        <f t="shared" si="257"/>
        <v>4826</v>
      </c>
      <c r="Y603" s="34"/>
      <c r="Z603" s="45">
        <v>200</v>
      </c>
      <c r="AA603" s="34"/>
      <c r="AB603" s="45">
        <v>17.940000000000001</v>
      </c>
      <c r="AC603" s="34"/>
      <c r="AD603" s="45">
        <v>3588</v>
      </c>
      <c r="AE603" s="34"/>
      <c r="AF603" s="48">
        <f t="shared" si="258"/>
        <v>25.65</v>
      </c>
      <c r="AG603" s="34"/>
      <c r="AH603" s="48">
        <f t="shared" si="259"/>
        <v>74.349999999999994</v>
      </c>
      <c r="AJ603" s="48">
        <f t="shared" si="274"/>
        <v>3588</v>
      </c>
      <c r="AK603" s="34"/>
      <c r="AL603" s="47">
        <f t="shared" si="260"/>
        <v>25.65</v>
      </c>
      <c r="AM603" s="34"/>
      <c r="AN603" s="47">
        <f t="shared" si="261"/>
        <v>74.349999999999994</v>
      </c>
      <c r="AP603" s="36">
        <f t="shared" si="275"/>
        <v>0</v>
      </c>
      <c r="AQ603" s="36">
        <f t="shared" si="262"/>
        <v>0</v>
      </c>
      <c r="AR603" s="36">
        <f t="shared" si="263"/>
        <v>0</v>
      </c>
      <c r="AS603" s="36">
        <f t="shared" si="264"/>
        <v>0</v>
      </c>
      <c r="AT603" s="36">
        <f t="shared" si="265"/>
        <v>0</v>
      </c>
      <c r="AU603" s="36">
        <f t="shared" si="266"/>
        <v>0</v>
      </c>
      <c r="AV603" s="36">
        <f t="shared" si="276"/>
        <v>0</v>
      </c>
      <c r="AW603" s="36">
        <f t="shared" si="277"/>
        <v>0</v>
      </c>
      <c r="AX603" s="36">
        <f t="shared" si="267"/>
        <v>1</v>
      </c>
      <c r="AY603" s="36">
        <f t="shared" si="278"/>
        <v>0</v>
      </c>
      <c r="AZ603" s="36">
        <f t="shared" si="279"/>
        <v>1</v>
      </c>
      <c r="BA603" s="36">
        <f t="shared" si="268"/>
        <v>0</v>
      </c>
      <c r="BB603" s="36">
        <f t="shared" si="269"/>
        <v>0</v>
      </c>
      <c r="BC603" s="36">
        <f t="shared" si="270"/>
        <v>0</v>
      </c>
      <c r="BD603" s="36">
        <f t="shared" si="271"/>
        <v>0</v>
      </c>
      <c r="BE603" s="36">
        <f t="shared" si="272"/>
        <v>0</v>
      </c>
      <c r="BF603" s="36">
        <f t="shared" si="280"/>
        <v>603</v>
      </c>
      <c r="BG603" s="36">
        <f t="shared" si="281"/>
        <v>0</v>
      </c>
      <c r="BH603" s="36">
        <f t="shared" si="282"/>
        <v>0</v>
      </c>
      <c r="BI603" s="36">
        <f t="shared" si="283"/>
        <v>0</v>
      </c>
      <c r="BJ603" s="29">
        <f t="shared" si="273"/>
        <v>17.95</v>
      </c>
      <c r="BK603" s="29">
        <f t="shared" si="284"/>
        <v>17.95</v>
      </c>
      <c r="BL603" s="29">
        <f t="shared" si="285"/>
        <v>0</v>
      </c>
      <c r="BM603" s="29">
        <f t="shared" si="286"/>
        <v>17.95</v>
      </c>
      <c r="BN603" s="36">
        <f t="shared" si="287"/>
        <v>0</v>
      </c>
      <c r="BQ603" s="29">
        <f t="shared" si="288"/>
        <v>3588</v>
      </c>
    </row>
    <row r="604" spans="2:69" s="35" customFormat="1" ht="30" customHeight="1" x14ac:dyDescent="0.15">
      <c r="B604" s="31"/>
      <c r="C604" s="32"/>
      <c r="D604" s="71" t="s">
        <v>809</v>
      </c>
      <c r="E604" s="72" t="s">
        <v>809</v>
      </c>
      <c r="F604" s="72" t="s">
        <v>809</v>
      </c>
      <c r="G604" s="72" t="s">
        <v>809</v>
      </c>
      <c r="H604" s="72" t="s">
        <v>809</v>
      </c>
      <c r="I604" s="72" t="s">
        <v>809</v>
      </c>
      <c r="J604" s="72" t="s">
        <v>809</v>
      </c>
      <c r="K604" s="72" t="s">
        <v>809</v>
      </c>
      <c r="L604" s="72" t="s">
        <v>809</v>
      </c>
      <c r="M604" s="72" t="s">
        <v>809</v>
      </c>
      <c r="N604" s="73" t="s">
        <v>809</v>
      </c>
      <c r="O604" s="33"/>
      <c r="P604" s="31"/>
      <c r="Q604" s="34"/>
      <c r="R604" s="45"/>
      <c r="S604" s="34"/>
      <c r="T604" s="45">
        <v>0</v>
      </c>
      <c r="U604" s="34"/>
      <c r="V604" s="45">
        <v>0</v>
      </c>
      <c r="W604" s="46"/>
      <c r="X604" s="47" t="str">
        <f t="shared" si="257"/>
        <v/>
      </c>
      <c r="Y604" s="34"/>
      <c r="Z604" s="45"/>
      <c r="AA604" s="34"/>
      <c r="AB604" s="45">
        <v>0</v>
      </c>
      <c r="AC604" s="34"/>
      <c r="AD604" s="45">
        <v>0</v>
      </c>
      <c r="AE604" s="34"/>
      <c r="AF604" s="48" t="str">
        <f t="shared" si="258"/>
        <v/>
      </c>
      <c r="AG604" s="34"/>
      <c r="AH604" s="48" t="str">
        <f t="shared" si="259"/>
        <v/>
      </c>
      <c r="AJ604" s="48" t="str">
        <f t="shared" si="274"/>
        <v/>
      </c>
      <c r="AK604" s="34"/>
      <c r="AL604" s="47" t="str">
        <f t="shared" si="260"/>
        <v/>
      </c>
      <c r="AM604" s="34"/>
      <c r="AN604" s="47" t="str">
        <f t="shared" si="261"/>
        <v/>
      </c>
      <c r="AP604" s="36">
        <f t="shared" si="275"/>
        <v>0</v>
      </c>
      <c r="AQ604" s="36">
        <f t="shared" si="262"/>
        <v>0</v>
      </c>
      <c r="AR604" s="36">
        <f t="shared" si="263"/>
        <v>0</v>
      </c>
      <c r="AS604" s="36">
        <f t="shared" si="264"/>
        <v>0</v>
      </c>
      <c r="AT604" s="36">
        <f t="shared" si="265"/>
        <v>0</v>
      </c>
      <c r="AU604" s="36">
        <f t="shared" si="266"/>
        <v>0</v>
      </c>
      <c r="AV604" s="36">
        <f t="shared" si="276"/>
        <v>0</v>
      </c>
      <c r="AW604" s="36">
        <f t="shared" si="277"/>
        <v>0</v>
      </c>
      <c r="AX604" s="36">
        <f t="shared" si="267"/>
        <v>0</v>
      </c>
      <c r="AY604" s="36">
        <f t="shared" si="278"/>
        <v>0</v>
      </c>
      <c r="AZ604" s="36">
        <f t="shared" si="279"/>
        <v>0</v>
      </c>
      <c r="BA604" s="36">
        <f t="shared" si="268"/>
        <v>0</v>
      </c>
      <c r="BB604" s="36">
        <f t="shared" si="269"/>
        <v>0</v>
      </c>
      <c r="BC604" s="36">
        <f t="shared" si="270"/>
        <v>0</v>
      </c>
      <c r="BD604" s="36">
        <f t="shared" si="271"/>
        <v>0</v>
      </c>
      <c r="BE604" s="36">
        <f t="shared" si="272"/>
        <v>0</v>
      </c>
      <c r="BF604" s="36">
        <f t="shared" si="280"/>
        <v>604</v>
      </c>
      <c r="BG604" s="36">
        <f t="shared" si="281"/>
        <v>0</v>
      </c>
      <c r="BH604" s="36">
        <f t="shared" si="282"/>
        <v>0</v>
      </c>
      <c r="BI604" s="36">
        <f t="shared" si="283"/>
        <v>0</v>
      </c>
      <c r="BJ604" s="29">
        <f t="shared" si="273"/>
        <v>0</v>
      </c>
      <c r="BK604" s="29">
        <f t="shared" si="284"/>
        <v>0</v>
      </c>
      <c r="BL604" s="29">
        <f t="shared" si="285"/>
        <v>0</v>
      </c>
      <c r="BM604" s="29">
        <f t="shared" si="286"/>
        <v>0</v>
      </c>
      <c r="BN604" s="36">
        <f t="shared" si="287"/>
        <v>0</v>
      </c>
      <c r="BQ604" s="29">
        <f t="shared" si="288"/>
        <v>0</v>
      </c>
    </row>
    <row r="605" spans="2:69" s="35" customFormat="1" ht="30" customHeight="1" x14ac:dyDescent="0.15">
      <c r="B605" s="31" t="s">
        <v>918</v>
      </c>
      <c r="C605" s="32"/>
      <c r="D605" s="71" t="s">
        <v>985</v>
      </c>
      <c r="E605" s="72" t="s">
        <v>985</v>
      </c>
      <c r="F605" s="72" t="s">
        <v>985</v>
      </c>
      <c r="G605" s="72" t="s">
        <v>985</v>
      </c>
      <c r="H605" s="72" t="s">
        <v>985</v>
      </c>
      <c r="I605" s="72" t="s">
        <v>985</v>
      </c>
      <c r="J605" s="72" t="s">
        <v>985</v>
      </c>
      <c r="K605" s="72" t="s">
        <v>985</v>
      </c>
      <c r="L605" s="72" t="s">
        <v>985</v>
      </c>
      <c r="M605" s="72" t="s">
        <v>985</v>
      </c>
      <c r="N605" s="73" t="s">
        <v>985</v>
      </c>
      <c r="O605" s="33"/>
      <c r="P605" s="31" t="s">
        <v>481</v>
      </c>
      <c r="Q605" s="34"/>
      <c r="R605" s="45">
        <v>13428.13</v>
      </c>
      <c r="S605" s="34"/>
      <c r="T605" s="45">
        <v>9.7899999999999991</v>
      </c>
      <c r="U605" s="34"/>
      <c r="V605" s="45">
        <v>131461.39000000001</v>
      </c>
      <c r="W605" s="46"/>
      <c r="X605" s="47">
        <f t="shared" si="257"/>
        <v>131461.39000000001</v>
      </c>
      <c r="Y605" s="34"/>
      <c r="Z605" s="45">
        <v>13428.13</v>
      </c>
      <c r="AA605" s="34"/>
      <c r="AB605" s="45">
        <v>7.26</v>
      </c>
      <c r="AC605" s="34"/>
      <c r="AD605" s="45">
        <v>97488.22</v>
      </c>
      <c r="AE605" s="34"/>
      <c r="AF605" s="48">
        <f t="shared" si="258"/>
        <v>25.84</v>
      </c>
      <c r="AG605" s="34"/>
      <c r="AH605" s="48">
        <f t="shared" si="259"/>
        <v>74.16</v>
      </c>
      <c r="AJ605" s="48">
        <f t="shared" si="274"/>
        <v>97488.22</v>
      </c>
      <c r="AK605" s="34"/>
      <c r="AL605" s="47">
        <f t="shared" si="260"/>
        <v>25.84</v>
      </c>
      <c r="AM605" s="34"/>
      <c r="AN605" s="47">
        <f t="shared" si="261"/>
        <v>74.16</v>
      </c>
      <c r="AP605" s="36">
        <f t="shared" si="275"/>
        <v>0</v>
      </c>
      <c r="AQ605" s="36">
        <f t="shared" si="262"/>
        <v>0</v>
      </c>
      <c r="AR605" s="36">
        <f t="shared" si="263"/>
        <v>0</v>
      </c>
      <c r="AS605" s="36">
        <f t="shared" si="264"/>
        <v>0</v>
      </c>
      <c r="AT605" s="36">
        <f t="shared" si="265"/>
        <v>0</v>
      </c>
      <c r="AU605" s="36">
        <f t="shared" si="266"/>
        <v>1</v>
      </c>
      <c r="AV605" s="36">
        <f t="shared" si="276"/>
        <v>0</v>
      </c>
      <c r="AW605" s="36">
        <f t="shared" si="277"/>
        <v>0</v>
      </c>
      <c r="AX605" s="36">
        <f t="shared" si="267"/>
        <v>0</v>
      </c>
      <c r="AY605" s="36">
        <f t="shared" si="278"/>
        <v>0</v>
      </c>
      <c r="AZ605" s="36">
        <f t="shared" si="279"/>
        <v>1</v>
      </c>
      <c r="BA605" s="36">
        <f t="shared" si="268"/>
        <v>0</v>
      </c>
      <c r="BB605" s="36">
        <f t="shared" si="269"/>
        <v>0</v>
      </c>
      <c r="BC605" s="36">
        <f t="shared" si="270"/>
        <v>0</v>
      </c>
      <c r="BD605" s="36">
        <f t="shared" si="271"/>
        <v>0</v>
      </c>
      <c r="BE605" s="36">
        <f t="shared" si="272"/>
        <v>0</v>
      </c>
      <c r="BF605" s="36">
        <f t="shared" si="280"/>
        <v>605</v>
      </c>
      <c r="BG605" s="36">
        <f t="shared" si="281"/>
        <v>0</v>
      </c>
      <c r="BH605" s="36">
        <f t="shared" si="282"/>
        <v>0</v>
      </c>
      <c r="BI605" s="36">
        <f t="shared" si="283"/>
        <v>0</v>
      </c>
      <c r="BJ605" s="29">
        <f t="shared" si="273"/>
        <v>7.28</v>
      </c>
      <c r="BK605" s="29">
        <f t="shared" si="284"/>
        <v>7.28</v>
      </c>
      <c r="BL605" s="29">
        <f t="shared" si="285"/>
        <v>0</v>
      </c>
      <c r="BM605" s="29">
        <f t="shared" si="286"/>
        <v>7.28</v>
      </c>
      <c r="BN605" s="36">
        <f t="shared" si="287"/>
        <v>0</v>
      </c>
      <c r="BQ605" s="29">
        <f t="shared" si="288"/>
        <v>97488.22</v>
      </c>
    </row>
    <row r="606" spans="2:69" s="35" customFormat="1" ht="30" customHeight="1" x14ac:dyDescent="0.15">
      <c r="B606" s="31" t="s">
        <v>919</v>
      </c>
      <c r="C606" s="32"/>
      <c r="D606" s="71" t="s">
        <v>810</v>
      </c>
      <c r="E606" s="72" t="s">
        <v>810</v>
      </c>
      <c r="F606" s="72" t="s">
        <v>810</v>
      </c>
      <c r="G606" s="72" t="s">
        <v>810</v>
      </c>
      <c r="H606" s="72" t="s">
        <v>810</v>
      </c>
      <c r="I606" s="72" t="s">
        <v>810</v>
      </c>
      <c r="J606" s="72" t="s">
        <v>810</v>
      </c>
      <c r="K606" s="72" t="s">
        <v>810</v>
      </c>
      <c r="L606" s="72" t="s">
        <v>810</v>
      </c>
      <c r="M606" s="72" t="s">
        <v>810</v>
      </c>
      <c r="N606" s="73" t="s">
        <v>810</v>
      </c>
      <c r="O606" s="33"/>
      <c r="P606" s="31" t="s">
        <v>481</v>
      </c>
      <c r="Q606" s="34"/>
      <c r="R606" s="45">
        <v>12277.15</v>
      </c>
      <c r="S606" s="34"/>
      <c r="T606" s="45">
        <v>10.79</v>
      </c>
      <c r="U606" s="34"/>
      <c r="V606" s="45">
        <v>132470.45000000001</v>
      </c>
      <c r="W606" s="46"/>
      <c r="X606" s="47">
        <f t="shared" si="257"/>
        <v>132470.45000000001</v>
      </c>
      <c r="Y606" s="34"/>
      <c r="Z606" s="45">
        <v>12277.15</v>
      </c>
      <c r="AA606" s="34"/>
      <c r="AB606" s="45">
        <v>8.02</v>
      </c>
      <c r="AC606" s="34"/>
      <c r="AD606" s="45">
        <v>98462.74</v>
      </c>
      <c r="AE606" s="34"/>
      <c r="AF606" s="48">
        <f t="shared" si="258"/>
        <v>25.67</v>
      </c>
      <c r="AG606" s="34"/>
      <c r="AH606" s="48">
        <f t="shared" si="259"/>
        <v>74.33</v>
      </c>
      <c r="AJ606" s="48">
        <f t="shared" si="274"/>
        <v>98462.74</v>
      </c>
      <c r="AK606" s="34"/>
      <c r="AL606" s="47">
        <f t="shared" si="260"/>
        <v>25.67</v>
      </c>
      <c r="AM606" s="34"/>
      <c r="AN606" s="47">
        <f t="shared" si="261"/>
        <v>74.33</v>
      </c>
      <c r="AP606" s="36">
        <f t="shared" si="275"/>
        <v>0</v>
      </c>
      <c r="AQ606" s="36">
        <f t="shared" si="262"/>
        <v>0</v>
      </c>
      <c r="AR606" s="36">
        <f t="shared" si="263"/>
        <v>0</v>
      </c>
      <c r="AS606" s="36">
        <f t="shared" si="264"/>
        <v>0</v>
      </c>
      <c r="AT606" s="36">
        <f t="shared" si="265"/>
        <v>0</v>
      </c>
      <c r="AU606" s="36">
        <f t="shared" si="266"/>
        <v>0</v>
      </c>
      <c r="AV606" s="36">
        <f t="shared" si="276"/>
        <v>0</v>
      </c>
      <c r="AW606" s="36">
        <f t="shared" si="277"/>
        <v>0</v>
      </c>
      <c r="AX606" s="36">
        <f t="shared" si="267"/>
        <v>1</v>
      </c>
      <c r="AY606" s="36">
        <f t="shared" si="278"/>
        <v>0</v>
      </c>
      <c r="AZ606" s="36">
        <f t="shared" si="279"/>
        <v>1</v>
      </c>
      <c r="BA606" s="36">
        <f t="shared" si="268"/>
        <v>0</v>
      </c>
      <c r="BB606" s="36">
        <f t="shared" si="269"/>
        <v>0</v>
      </c>
      <c r="BC606" s="36">
        <f t="shared" si="270"/>
        <v>0</v>
      </c>
      <c r="BD606" s="36">
        <f t="shared" si="271"/>
        <v>0</v>
      </c>
      <c r="BE606" s="36">
        <f t="shared" si="272"/>
        <v>0</v>
      </c>
      <c r="BF606" s="36">
        <f t="shared" si="280"/>
        <v>606</v>
      </c>
      <c r="BG606" s="36">
        <f t="shared" si="281"/>
        <v>0</v>
      </c>
      <c r="BH606" s="36">
        <f t="shared" si="282"/>
        <v>0</v>
      </c>
      <c r="BI606" s="36">
        <f t="shared" si="283"/>
        <v>0</v>
      </c>
      <c r="BJ606" s="29">
        <f t="shared" si="273"/>
        <v>8.0299999999999994</v>
      </c>
      <c r="BK606" s="29">
        <f t="shared" si="284"/>
        <v>8.0299999999999994</v>
      </c>
      <c r="BL606" s="29">
        <f t="shared" si="285"/>
        <v>0</v>
      </c>
      <c r="BM606" s="29">
        <f t="shared" si="286"/>
        <v>8.0299999999999994</v>
      </c>
      <c r="BN606" s="36">
        <f t="shared" si="287"/>
        <v>0</v>
      </c>
      <c r="BQ606" s="29">
        <f t="shared" si="288"/>
        <v>98462.74</v>
      </c>
    </row>
    <row r="607" spans="2:69" s="35" customFormat="1" ht="30" customHeight="1" x14ac:dyDescent="0.15">
      <c r="B607" s="31" t="s">
        <v>920</v>
      </c>
      <c r="C607" s="32"/>
      <c r="D607" s="71" t="s">
        <v>986</v>
      </c>
      <c r="E607" s="72" t="s">
        <v>986</v>
      </c>
      <c r="F607" s="72" t="s">
        <v>986</v>
      </c>
      <c r="G607" s="72" t="s">
        <v>986</v>
      </c>
      <c r="H607" s="72" t="s">
        <v>986</v>
      </c>
      <c r="I607" s="72" t="s">
        <v>986</v>
      </c>
      <c r="J607" s="72" t="s">
        <v>986</v>
      </c>
      <c r="K607" s="72" t="s">
        <v>986</v>
      </c>
      <c r="L607" s="72" t="s">
        <v>986</v>
      </c>
      <c r="M607" s="72" t="s">
        <v>986</v>
      </c>
      <c r="N607" s="73" t="s">
        <v>986</v>
      </c>
      <c r="O607" s="33"/>
      <c r="P607" s="31" t="s">
        <v>481</v>
      </c>
      <c r="Q607" s="34"/>
      <c r="R607" s="45">
        <v>20334.03</v>
      </c>
      <c r="S607" s="34"/>
      <c r="T607" s="45">
        <v>357.08</v>
      </c>
      <c r="U607" s="34"/>
      <c r="V607" s="45">
        <v>7260875.4299999997</v>
      </c>
      <c r="W607" s="46"/>
      <c r="X607" s="47">
        <f t="shared" si="257"/>
        <v>7260875.4299999997</v>
      </c>
      <c r="Y607" s="34"/>
      <c r="Z607" s="45">
        <v>20334.03</v>
      </c>
      <c r="AA607" s="34"/>
      <c r="AB607" s="45">
        <v>265.58</v>
      </c>
      <c r="AC607" s="34"/>
      <c r="AD607" s="45">
        <v>5400311.6900000004</v>
      </c>
      <c r="AE607" s="34"/>
      <c r="AF607" s="48">
        <f t="shared" si="258"/>
        <v>25.62</v>
      </c>
      <c r="AG607" s="34"/>
      <c r="AH607" s="48">
        <f t="shared" si="259"/>
        <v>74.38</v>
      </c>
      <c r="AJ607" s="48">
        <f t="shared" si="274"/>
        <v>5400311.6900000004</v>
      </c>
      <c r="AK607" s="34"/>
      <c r="AL607" s="47">
        <f t="shared" si="260"/>
        <v>25.62</v>
      </c>
      <c r="AM607" s="34"/>
      <c r="AN607" s="47">
        <f t="shared" si="261"/>
        <v>74.38</v>
      </c>
      <c r="AP607" s="36">
        <f t="shared" si="275"/>
        <v>0</v>
      </c>
      <c r="AQ607" s="36">
        <f t="shared" si="262"/>
        <v>0</v>
      </c>
      <c r="AR607" s="36">
        <f t="shared" si="263"/>
        <v>0</v>
      </c>
      <c r="AS607" s="36">
        <f t="shared" si="264"/>
        <v>0</v>
      </c>
      <c r="AT607" s="36">
        <f t="shared" si="265"/>
        <v>0</v>
      </c>
      <c r="AU607" s="36">
        <f t="shared" si="266"/>
        <v>0</v>
      </c>
      <c r="AV607" s="36">
        <f t="shared" si="276"/>
        <v>0</v>
      </c>
      <c r="AW607" s="36">
        <f t="shared" si="277"/>
        <v>0</v>
      </c>
      <c r="AX607" s="36">
        <f t="shared" si="267"/>
        <v>0</v>
      </c>
      <c r="AY607" s="36">
        <f t="shared" si="278"/>
        <v>0</v>
      </c>
      <c r="AZ607" s="36">
        <f t="shared" si="279"/>
        <v>1</v>
      </c>
      <c r="BA607" s="36">
        <f t="shared" si="268"/>
        <v>0</v>
      </c>
      <c r="BB607" s="36">
        <f t="shared" si="269"/>
        <v>0</v>
      </c>
      <c r="BC607" s="36">
        <f t="shared" si="270"/>
        <v>0</v>
      </c>
      <c r="BD607" s="36">
        <f t="shared" si="271"/>
        <v>0</v>
      </c>
      <c r="BE607" s="36">
        <f t="shared" si="272"/>
        <v>0</v>
      </c>
      <c r="BF607" s="36">
        <f t="shared" si="280"/>
        <v>607</v>
      </c>
      <c r="BG607" s="36">
        <f t="shared" si="281"/>
        <v>0</v>
      </c>
      <c r="BH607" s="36">
        <f t="shared" si="282"/>
        <v>0</v>
      </c>
      <c r="BI607" s="36">
        <f t="shared" si="283"/>
        <v>0</v>
      </c>
      <c r="BJ607" s="29">
        <f t="shared" si="273"/>
        <v>265.58</v>
      </c>
      <c r="BK607" s="29">
        <f t="shared" si="284"/>
        <v>265.58</v>
      </c>
      <c r="BL607" s="29">
        <f t="shared" si="285"/>
        <v>0</v>
      </c>
      <c r="BM607" s="29">
        <f t="shared" si="286"/>
        <v>265.58</v>
      </c>
      <c r="BN607" s="36">
        <f t="shared" si="287"/>
        <v>0</v>
      </c>
      <c r="BQ607" s="29">
        <f t="shared" si="288"/>
        <v>5400311.6900000004</v>
      </c>
    </row>
    <row r="608" spans="2:69" s="35" customFormat="1" ht="30" customHeight="1" x14ac:dyDescent="0.15">
      <c r="B608" s="31" t="s">
        <v>921</v>
      </c>
      <c r="C608" s="32"/>
      <c r="D608" s="71" t="s">
        <v>987</v>
      </c>
      <c r="E608" s="72" t="s">
        <v>987</v>
      </c>
      <c r="F608" s="72" t="s">
        <v>987</v>
      </c>
      <c r="G608" s="72" t="s">
        <v>987</v>
      </c>
      <c r="H608" s="72" t="s">
        <v>987</v>
      </c>
      <c r="I608" s="72" t="s">
        <v>987</v>
      </c>
      <c r="J608" s="72" t="s">
        <v>987</v>
      </c>
      <c r="K608" s="72" t="s">
        <v>987</v>
      </c>
      <c r="L608" s="72" t="s">
        <v>987</v>
      </c>
      <c r="M608" s="72" t="s">
        <v>987</v>
      </c>
      <c r="N608" s="73" t="s">
        <v>987</v>
      </c>
      <c r="O608" s="33"/>
      <c r="P608" s="31" t="s">
        <v>481</v>
      </c>
      <c r="Q608" s="34"/>
      <c r="R608" s="45">
        <v>4185.3900000000003</v>
      </c>
      <c r="S608" s="34"/>
      <c r="T608" s="45">
        <v>127.98</v>
      </c>
      <c r="U608" s="34"/>
      <c r="V608" s="45">
        <v>535646.21</v>
      </c>
      <c r="W608" s="46"/>
      <c r="X608" s="47">
        <f t="shared" si="257"/>
        <v>535646.21</v>
      </c>
      <c r="Y608" s="34"/>
      <c r="Z608" s="45">
        <v>4185.3900000000003</v>
      </c>
      <c r="AA608" s="34"/>
      <c r="AB608" s="45">
        <v>95.2</v>
      </c>
      <c r="AC608" s="34"/>
      <c r="AD608" s="45">
        <v>398449.13</v>
      </c>
      <c r="AE608" s="34"/>
      <c r="AF608" s="48">
        <f t="shared" si="258"/>
        <v>25.61</v>
      </c>
      <c r="AG608" s="34"/>
      <c r="AH608" s="48">
        <f t="shared" si="259"/>
        <v>74.39</v>
      </c>
      <c r="AJ608" s="48">
        <f t="shared" si="274"/>
        <v>398449.13</v>
      </c>
      <c r="AK608" s="34"/>
      <c r="AL608" s="47">
        <f t="shared" si="260"/>
        <v>25.61</v>
      </c>
      <c r="AM608" s="34"/>
      <c r="AN608" s="47">
        <f t="shared" si="261"/>
        <v>74.39</v>
      </c>
      <c r="AP608" s="36">
        <f t="shared" si="275"/>
        <v>0</v>
      </c>
      <c r="AQ608" s="36">
        <f t="shared" si="262"/>
        <v>0</v>
      </c>
      <c r="AR608" s="36">
        <f t="shared" si="263"/>
        <v>0</v>
      </c>
      <c r="AS608" s="36">
        <f t="shared" si="264"/>
        <v>0</v>
      </c>
      <c r="AT608" s="36">
        <f t="shared" si="265"/>
        <v>1</v>
      </c>
      <c r="AU608" s="36">
        <f t="shared" si="266"/>
        <v>0</v>
      </c>
      <c r="AV608" s="36">
        <f t="shared" si="276"/>
        <v>0</v>
      </c>
      <c r="AW608" s="36">
        <f t="shared" si="277"/>
        <v>0</v>
      </c>
      <c r="AX608" s="36">
        <f t="shared" si="267"/>
        <v>0</v>
      </c>
      <c r="AY608" s="36">
        <f t="shared" si="278"/>
        <v>0</v>
      </c>
      <c r="AZ608" s="36">
        <f t="shared" si="279"/>
        <v>1</v>
      </c>
      <c r="BA608" s="36">
        <f t="shared" si="268"/>
        <v>0</v>
      </c>
      <c r="BB608" s="36">
        <f t="shared" si="269"/>
        <v>0</v>
      </c>
      <c r="BC608" s="36">
        <f t="shared" si="270"/>
        <v>0</v>
      </c>
      <c r="BD608" s="36">
        <f t="shared" si="271"/>
        <v>0</v>
      </c>
      <c r="BE608" s="36">
        <f t="shared" si="272"/>
        <v>0</v>
      </c>
      <c r="BF608" s="36">
        <f t="shared" si="280"/>
        <v>608</v>
      </c>
      <c r="BG608" s="36">
        <f t="shared" si="281"/>
        <v>0</v>
      </c>
      <c r="BH608" s="36">
        <f t="shared" si="282"/>
        <v>0</v>
      </c>
      <c r="BI608" s="36">
        <f t="shared" si="283"/>
        <v>0</v>
      </c>
      <c r="BJ608" s="29">
        <f t="shared" si="273"/>
        <v>95.19</v>
      </c>
      <c r="BK608" s="29">
        <f t="shared" si="284"/>
        <v>95.19</v>
      </c>
      <c r="BL608" s="29">
        <f t="shared" si="285"/>
        <v>0</v>
      </c>
      <c r="BM608" s="29">
        <f t="shared" si="286"/>
        <v>95.19</v>
      </c>
      <c r="BN608" s="36">
        <f t="shared" si="287"/>
        <v>0</v>
      </c>
      <c r="BQ608" s="29">
        <f t="shared" si="288"/>
        <v>398449.13</v>
      </c>
    </row>
    <row r="609" spans="2:69" s="35" customFormat="1" ht="30" customHeight="1" x14ac:dyDescent="0.15">
      <c r="B609" s="31" t="s">
        <v>922</v>
      </c>
      <c r="C609" s="32"/>
      <c r="D609" s="71" t="s">
        <v>988</v>
      </c>
      <c r="E609" s="72" t="s">
        <v>988</v>
      </c>
      <c r="F609" s="72" t="s">
        <v>988</v>
      </c>
      <c r="G609" s="72" t="s">
        <v>988</v>
      </c>
      <c r="H609" s="72" t="s">
        <v>988</v>
      </c>
      <c r="I609" s="72" t="s">
        <v>988</v>
      </c>
      <c r="J609" s="72" t="s">
        <v>988</v>
      </c>
      <c r="K609" s="72" t="s">
        <v>988</v>
      </c>
      <c r="L609" s="72" t="s">
        <v>988</v>
      </c>
      <c r="M609" s="72" t="s">
        <v>988</v>
      </c>
      <c r="N609" s="73" t="s">
        <v>988</v>
      </c>
      <c r="O609" s="33"/>
      <c r="P609" s="31" t="s">
        <v>481</v>
      </c>
      <c r="Q609" s="34"/>
      <c r="R609" s="45">
        <v>25705.279999999999</v>
      </c>
      <c r="S609" s="34"/>
      <c r="T609" s="45">
        <v>16.350000000000001</v>
      </c>
      <c r="U609" s="34"/>
      <c r="V609" s="45">
        <v>420281.33</v>
      </c>
      <c r="W609" s="46"/>
      <c r="X609" s="47">
        <f t="shared" si="257"/>
        <v>420281.33</v>
      </c>
      <c r="Y609" s="34"/>
      <c r="Z609" s="45">
        <v>25705.279999999999</v>
      </c>
      <c r="AA609" s="34"/>
      <c r="AB609" s="45">
        <v>12.14</v>
      </c>
      <c r="AC609" s="34"/>
      <c r="AD609" s="45">
        <v>312062.09999999998</v>
      </c>
      <c r="AE609" s="34"/>
      <c r="AF609" s="48">
        <f t="shared" si="258"/>
        <v>25.75</v>
      </c>
      <c r="AG609" s="34"/>
      <c r="AH609" s="48">
        <f t="shared" si="259"/>
        <v>74.25</v>
      </c>
      <c r="AJ609" s="48">
        <f t="shared" si="274"/>
        <v>312062.09999999998</v>
      </c>
      <c r="AK609" s="34"/>
      <c r="AL609" s="47">
        <f t="shared" si="260"/>
        <v>25.75</v>
      </c>
      <c r="AM609" s="34"/>
      <c r="AN609" s="47">
        <f t="shared" si="261"/>
        <v>74.25</v>
      </c>
      <c r="AP609" s="36">
        <f t="shared" si="275"/>
        <v>0</v>
      </c>
      <c r="AQ609" s="36">
        <f t="shared" si="262"/>
        <v>0</v>
      </c>
      <c r="AR609" s="36">
        <f t="shared" si="263"/>
        <v>0</v>
      </c>
      <c r="AS609" s="36">
        <f t="shared" si="264"/>
        <v>0</v>
      </c>
      <c r="AT609" s="36">
        <f t="shared" si="265"/>
        <v>0</v>
      </c>
      <c r="AU609" s="36">
        <f t="shared" si="266"/>
        <v>1</v>
      </c>
      <c r="AV609" s="36">
        <f t="shared" si="276"/>
        <v>0</v>
      </c>
      <c r="AW609" s="36">
        <f t="shared" si="277"/>
        <v>0</v>
      </c>
      <c r="AX609" s="36">
        <f t="shared" si="267"/>
        <v>0</v>
      </c>
      <c r="AY609" s="36">
        <f t="shared" si="278"/>
        <v>0</v>
      </c>
      <c r="AZ609" s="36">
        <f t="shared" si="279"/>
        <v>1</v>
      </c>
      <c r="BA609" s="36">
        <f t="shared" si="268"/>
        <v>0</v>
      </c>
      <c r="BB609" s="36">
        <f t="shared" si="269"/>
        <v>0</v>
      </c>
      <c r="BC609" s="36">
        <f t="shared" si="270"/>
        <v>0</v>
      </c>
      <c r="BD609" s="36">
        <f t="shared" si="271"/>
        <v>0</v>
      </c>
      <c r="BE609" s="36">
        <f t="shared" si="272"/>
        <v>0</v>
      </c>
      <c r="BF609" s="36">
        <f t="shared" si="280"/>
        <v>609</v>
      </c>
      <c r="BG609" s="36">
        <f t="shared" si="281"/>
        <v>0</v>
      </c>
      <c r="BH609" s="36">
        <f t="shared" si="282"/>
        <v>0</v>
      </c>
      <c r="BI609" s="36">
        <f t="shared" si="283"/>
        <v>0</v>
      </c>
      <c r="BJ609" s="29">
        <f t="shared" si="273"/>
        <v>12.16</v>
      </c>
      <c r="BK609" s="29">
        <f t="shared" si="284"/>
        <v>12.16</v>
      </c>
      <c r="BL609" s="29">
        <f t="shared" si="285"/>
        <v>0</v>
      </c>
      <c r="BM609" s="29">
        <f t="shared" si="286"/>
        <v>12.16</v>
      </c>
      <c r="BN609" s="36">
        <f t="shared" si="287"/>
        <v>0</v>
      </c>
      <c r="BQ609" s="29">
        <f t="shared" si="288"/>
        <v>312062.09999999998</v>
      </c>
    </row>
    <row r="610" spans="2:69" s="35" customFormat="1" ht="30" customHeight="1" x14ac:dyDescent="0.15">
      <c r="B610" s="31" t="s">
        <v>923</v>
      </c>
      <c r="C610" s="32"/>
      <c r="D610" s="71" t="s">
        <v>989</v>
      </c>
      <c r="E610" s="72" t="s">
        <v>989</v>
      </c>
      <c r="F610" s="72" t="s">
        <v>989</v>
      </c>
      <c r="G610" s="72" t="s">
        <v>989</v>
      </c>
      <c r="H610" s="72" t="s">
        <v>989</v>
      </c>
      <c r="I610" s="72" t="s">
        <v>989</v>
      </c>
      <c r="J610" s="72" t="s">
        <v>989</v>
      </c>
      <c r="K610" s="72" t="s">
        <v>989</v>
      </c>
      <c r="L610" s="72" t="s">
        <v>989</v>
      </c>
      <c r="M610" s="72" t="s">
        <v>989</v>
      </c>
      <c r="N610" s="73" t="s">
        <v>989</v>
      </c>
      <c r="O610" s="33"/>
      <c r="P610" s="31" t="s">
        <v>481</v>
      </c>
      <c r="Q610" s="34"/>
      <c r="R610" s="45">
        <v>16001.084925209201</v>
      </c>
      <c r="S610" s="34"/>
      <c r="T610" s="45">
        <v>42.58</v>
      </c>
      <c r="U610" s="34"/>
      <c r="V610" s="45">
        <v>681326.2</v>
      </c>
      <c r="W610" s="46"/>
      <c r="X610" s="47">
        <f t="shared" si="257"/>
        <v>681326.2</v>
      </c>
      <c r="Y610" s="34"/>
      <c r="Z610" s="45">
        <v>16001.084925209201</v>
      </c>
      <c r="AA610" s="34"/>
      <c r="AB610" s="45">
        <v>31.68</v>
      </c>
      <c r="AC610" s="34"/>
      <c r="AD610" s="45">
        <v>506914.37</v>
      </c>
      <c r="AE610" s="34"/>
      <c r="AF610" s="48">
        <f t="shared" si="258"/>
        <v>25.6</v>
      </c>
      <c r="AG610" s="34"/>
      <c r="AH610" s="48">
        <f t="shared" si="259"/>
        <v>74.400000000000006</v>
      </c>
      <c r="AJ610" s="48">
        <f t="shared" si="274"/>
        <v>506914.37</v>
      </c>
      <c r="AK610" s="34"/>
      <c r="AL610" s="47">
        <f t="shared" si="260"/>
        <v>25.6</v>
      </c>
      <c r="AM610" s="34"/>
      <c r="AN610" s="47">
        <f t="shared" si="261"/>
        <v>74.400000000000006</v>
      </c>
      <c r="AP610" s="36">
        <f t="shared" si="275"/>
        <v>0</v>
      </c>
      <c r="AQ610" s="36">
        <f t="shared" si="262"/>
        <v>0</v>
      </c>
      <c r="AR610" s="36">
        <f t="shared" si="263"/>
        <v>0</v>
      </c>
      <c r="AS610" s="36">
        <f t="shared" si="264"/>
        <v>0</v>
      </c>
      <c r="AT610" s="36">
        <f t="shared" si="265"/>
        <v>1</v>
      </c>
      <c r="AU610" s="36">
        <f t="shared" si="266"/>
        <v>0</v>
      </c>
      <c r="AV610" s="36">
        <f t="shared" si="276"/>
        <v>0</v>
      </c>
      <c r="AW610" s="36">
        <f t="shared" si="277"/>
        <v>0</v>
      </c>
      <c r="AX610" s="36">
        <f t="shared" si="267"/>
        <v>0</v>
      </c>
      <c r="AY610" s="36">
        <f t="shared" si="278"/>
        <v>0</v>
      </c>
      <c r="AZ610" s="36">
        <f t="shared" si="279"/>
        <v>1</v>
      </c>
      <c r="BA610" s="36">
        <f t="shared" si="268"/>
        <v>0</v>
      </c>
      <c r="BB610" s="36">
        <f t="shared" si="269"/>
        <v>0</v>
      </c>
      <c r="BC610" s="36">
        <f t="shared" si="270"/>
        <v>0</v>
      </c>
      <c r="BD610" s="36">
        <f t="shared" si="271"/>
        <v>0</v>
      </c>
      <c r="BE610" s="36">
        <f t="shared" si="272"/>
        <v>0</v>
      </c>
      <c r="BF610" s="36">
        <f t="shared" si="280"/>
        <v>610</v>
      </c>
      <c r="BG610" s="36">
        <f t="shared" si="281"/>
        <v>0</v>
      </c>
      <c r="BH610" s="36">
        <f t="shared" si="282"/>
        <v>0</v>
      </c>
      <c r="BI610" s="36">
        <f t="shared" si="283"/>
        <v>0</v>
      </c>
      <c r="BJ610" s="29">
        <f t="shared" si="273"/>
        <v>31.67</v>
      </c>
      <c r="BK610" s="29">
        <f t="shared" si="284"/>
        <v>31.67</v>
      </c>
      <c r="BL610" s="29">
        <f t="shared" si="285"/>
        <v>0</v>
      </c>
      <c r="BM610" s="29">
        <f t="shared" si="286"/>
        <v>31.67</v>
      </c>
      <c r="BN610" s="36">
        <f t="shared" si="287"/>
        <v>0</v>
      </c>
      <c r="BQ610" s="29">
        <f t="shared" si="288"/>
        <v>506914.37</v>
      </c>
    </row>
    <row r="611" spans="2:69" s="35" customFormat="1" ht="30" customHeight="1" x14ac:dyDescent="0.15">
      <c r="B611" s="31"/>
      <c r="C611" s="32"/>
      <c r="D611" s="71" t="s">
        <v>438</v>
      </c>
      <c r="E611" s="72" t="s">
        <v>438</v>
      </c>
      <c r="F611" s="72" t="s">
        <v>438</v>
      </c>
      <c r="G611" s="72" t="s">
        <v>438</v>
      </c>
      <c r="H611" s="72" t="s">
        <v>438</v>
      </c>
      <c r="I611" s="72" t="s">
        <v>438</v>
      </c>
      <c r="J611" s="72" t="s">
        <v>438</v>
      </c>
      <c r="K611" s="72" t="s">
        <v>438</v>
      </c>
      <c r="L611" s="72" t="s">
        <v>438</v>
      </c>
      <c r="M611" s="72" t="s">
        <v>438</v>
      </c>
      <c r="N611" s="73" t="s">
        <v>438</v>
      </c>
      <c r="O611" s="33"/>
      <c r="P611" s="31"/>
      <c r="Q611" s="34"/>
      <c r="R611" s="45"/>
      <c r="S611" s="34"/>
      <c r="T611" s="45">
        <v>0</v>
      </c>
      <c r="U611" s="34"/>
      <c r="V611" s="45">
        <v>0</v>
      </c>
      <c r="W611" s="46"/>
      <c r="X611" s="47" t="str">
        <f t="shared" si="257"/>
        <v/>
      </c>
      <c r="Y611" s="34"/>
      <c r="Z611" s="45"/>
      <c r="AA611" s="34"/>
      <c r="AB611" s="45">
        <v>0</v>
      </c>
      <c r="AC611" s="34"/>
      <c r="AD611" s="45">
        <v>0</v>
      </c>
      <c r="AE611" s="34"/>
      <c r="AF611" s="48" t="str">
        <f t="shared" si="258"/>
        <v/>
      </c>
      <c r="AG611" s="34"/>
      <c r="AH611" s="48" t="str">
        <f t="shared" si="259"/>
        <v/>
      </c>
      <c r="AJ611" s="48" t="str">
        <f t="shared" si="274"/>
        <v/>
      </c>
      <c r="AK611" s="34"/>
      <c r="AL611" s="47" t="str">
        <f t="shared" si="260"/>
        <v/>
      </c>
      <c r="AM611" s="34"/>
      <c r="AN611" s="47" t="str">
        <f t="shared" si="261"/>
        <v/>
      </c>
      <c r="AP611" s="36">
        <f t="shared" si="275"/>
        <v>0</v>
      </c>
      <c r="AQ611" s="36">
        <f t="shared" si="262"/>
        <v>0</v>
      </c>
      <c r="AR611" s="36">
        <f t="shared" si="263"/>
        <v>0</v>
      </c>
      <c r="AS611" s="36">
        <f t="shared" si="264"/>
        <v>0</v>
      </c>
      <c r="AT611" s="36">
        <f t="shared" si="265"/>
        <v>0</v>
      </c>
      <c r="AU611" s="36">
        <f t="shared" si="266"/>
        <v>0</v>
      </c>
      <c r="AV611" s="36">
        <f t="shared" si="276"/>
        <v>0</v>
      </c>
      <c r="AW611" s="36">
        <f t="shared" si="277"/>
        <v>0</v>
      </c>
      <c r="AX611" s="36">
        <f t="shared" si="267"/>
        <v>0</v>
      </c>
      <c r="AY611" s="36">
        <f t="shared" si="278"/>
        <v>0</v>
      </c>
      <c r="AZ611" s="36">
        <f t="shared" si="279"/>
        <v>0</v>
      </c>
      <c r="BA611" s="36">
        <f t="shared" si="268"/>
        <v>0</v>
      </c>
      <c r="BB611" s="36">
        <f t="shared" si="269"/>
        <v>0</v>
      </c>
      <c r="BC611" s="36">
        <f t="shared" si="270"/>
        <v>0</v>
      </c>
      <c r="BD611" s="36">
        <f t="shared" si="271"/>
        <v>0</v>
      </c>
      <c r="BE611" s="36">
        <f t="shared" si="272"/>
        <v>0</v>
      </c>
      <c r="BF611" s="36">
        <f t="shared" si="280"/>
        <v>611</v>
      </c>
      <c r="BG611" s="36">
        <f t="shared" si="281"/>
        <v>0</v>
      </c>
      <c r="BH611" s="36">
        <f t="shared" si="282"/>
        <v>0</v>
      </c>
      <c r="BI611" s="36">
        <f t="shared" si="283"/>
        <v>0</v>
      </c>
      <c r="BJ611" s="29">
        <f t="shared" si="273"/>
        <v>0</v>
      </c>
      <c r="BK611" s="29">
        <f t="shared" si="284"/>
        <v>0</v>
      </c>
      <c r="BL611" s="29">
        <f t="shared" si="285"/>
        <v>0</v>
      </c>
      <c r="BM611" s="29">
        <f t="shared" si="286"/>
        <v>0</v>
      </c>
      <c r="BN611" s="36">
        <f t="shared" si="287"/>
        <v>0</v>
      </c>
      <c r="BQ611" s="29">
        <f t="shared" si="288"/>
        <v>0</v>
      </c>
    </row>
    <row r="612" spans="2:69" s="35" customFormat="1" ht="30" customHeight="1" x14ac:dyDescent="0.15">
      <c r="B612" s="31" t="s">
        <v>924</v>
      </c>
      <c r="C612" s="32"/>
      <c r="D612" s="71" t="s">
        <v>433</v>
      </c>
      <c r="E612" s="72" t="s">
        <v>433</v>
      </c>
      <c r="F612" s="72" t="s">
        <v>433</v>
      </c>
      <c r="G612" s="72" t="s">
        <v>433</v>
      </c>
      <c r="H612" s="72" t="s">
        <v>433</v>
      </c>
      <c r="I612" s="72" t="s">
        <v>433</v>
      </c>
      <c r="J612" s="72" t="s">
        <v>433</v>
      </c>
      <c r="K612" s="72" t="s">
        <v>433</v>
      </c>
      <c r="L612" s="72" t="s">
        <v>433</v>
      </c>
      <c r="M612" s="72" t="s">
        <v>433</v>
      </c>
      <c r="N612" s="73" t="s">
        <v>433</v>
      </c>
      <c r="O612" s="33"/>
      <c r="P612" s="31" t="s">
        <v>481</v>
      </c>
      <c r="Q612" s="34"/>
      <c r="R612" s="45">
        <v>40520.504925209199</v>
      </c>
      <c r="S612" s="34"/>
      <c r="T612" s="45">
        <v>1.64</v>
      </c>
      <c r="U612" s="34"/>
      <c r="V612" s="45">
        <v>66453.63</v>
      </c>
      <c r="W612" s="46"/>
      <c r="X612" s="47">
        <f t="shared" si="257"/>
        <v>66453.63</v>
      </c>
      <c r="Y612" s="34"/>
      <c r="Z612" s="45">
        <v>40520.504925209199</v>
      </c>
      <c r="AA612" s="34"/>
      <c r="AB612" s="45">
        <v>1.2</v>
      </c>
      <c r="AC612" s="34"/>
      <c r="AD612" s="45">
        <v>48624.61</v>
      </c>
      <c r="AE612" s="34"/>
      <c r="AF612" s="48">
        <f t="shared" si="258"/>
        <v>26.83</v>
      </c>
      <c r="AG612" s="34"/>
      <c r="AH612" s="48">
        <f t="shared" si="259"/>
        <v>73.17</v>
      </c>
      <c r="AJ612" s="48">
        <f t="shared" si="274"/>
        <v>48624.61</v>
      </c>
      <c r="AK612" s="34"/>
      <c r="AL612" s="47">
        <f t="shared" si="260"/>
        <v>26.83</v>
      </c>
      <c r="AM612" s="34"/>
      <c r="AN612" s="47">
        <f t="shared" si="261"/>
        <v>73.17</v>
      </c>
      <c r="AP612" s="36">
        <f t="shared" si="275"/>
        <v>0</v>
      </c>
      <c r="AQ612" s="36">
        <f t="shared" si="262"/>
        <v>0</v>
      </c>
      <c r="AR612" s="36">
        <f t="shared" si="263"/>
        <v>0</v>
      </c>
      <c r="AS612" s="36">
        <f t="shared" si="264"/>
        <v>0</v>
      </c>
      <c r="AT612" s="36">
        <f t="shared" si="265"/>
        <v>0</v>
      </c>
      <c r="AU612" s="36">
        <f t="shared" si="266"/>
        <v>1</v>
      </c>
      <c r="AV612" s="36">
        <f t="shared" si="276"/>
        <v>0</v>
      </c>
      <c r="AW612" s="36">
        <f t="shared" si="277"/>
        <v>0</v>
      </c>
      <c r="AX612" s="36">
        <f t="shared" si="267"/>
        <v>0</v>
      </c>
      <c r="AY612" s="36">
        <f t="shared" si="278"/>
        <v>0</v>
      </c>
      <c r="AZ612" s="36">
        <f t="shared" si="279"/>
        <v>1</v>
      </c>
      <c r="BA612" s="36">
        <f t="shared" si="268"/>
        <v>0</v>
      </c>
      <c r="BB612" s="36">
        <f t="shared" si="269"/>
        <v>0</v>
      </c>
      <c r="BC612" s="36">
        <f t="shared" si="270"/>
        <v>0</v>
      </c>
      <c r="BD612" s="36">
        <f t="shared" si="271"/>
        <v>0</v>
      </c>
      <c r="BE612" s="36">
        <f t="shared" si="272"/>
        <v>0</v>
      </c>
      <c r="BF612" s="36">
        <f t="shared" si="280"/>
        <v>612</v>
      </c>
      <c r="BG612" s="36">
        <f t="shared" si="281"/>
        <v>0</v>
      </c>
      <c r="BH612" s="36">
        <f t="shared" si="282"/>
        <v>0</v>
      </c>
      <c r="BI612" s="36">
        <f t="shared" si="283"/>
        <v>0</v>
      </c>
      <c r="BJ612" s="29">
        <f t="shared" si="273"/>
        <v>1.22</v>
      </c>
      <c r="BK612" s="29">
        <f t="shared" si="284"/>
        <v>1.22</v>
      </c>
      <c r="BL612" s="29">
        <f t="shared" si="285"/>
        <v>0</v>
      </c>
      <c r="BM612" s="29">
        <f t="shared" si="286"/>
        <v>1.22</v>
      </c>
      <c r="BN612" s="36">
        <f t="shared" si="287"/>
        <v>0</v>
      </c>
      <c r="BQ612" s="29">
        <f t="shared" si="288"/>
        <v>48624.61</v>
      </c>
    </row>
    <row r="613" spans="2:69" s="35" customFormat="1" ht="30" customHeight="1" x14ac:dyDescent="0.15">
      <c r="B613" s="31" t="s">
        <v>925</v>
      </c>
      <c r="C613" s="32"/>
      <c r="D613" s="71" t="s">
        <v>990</v>
      </c>
      <c r="E613" s="72" t="s">
        <v>990</v>
      </c>
      <c r="F613" s="72" t="s">
        <v>990</v>
      </c>
      <c r="G613" s="72" t="s">
        <v>990</v>
      </c>
      <c r="H613" s="72" t="s">
        <v>990</v>
      </c>
      <c r="I613" s="72" t="s">
        <v>990</v>
      </c>
      <c r="J613" s="72" t="s">
        <v>990</v>
      </c>
      <c r="K613" s="72" t="s">
        <v>990</v>
      </c>
      <c r="L613" s="72" t="s">
        <v>990</v>
      </c>
      <c r="M613" s="72" t="s">
        <v>990</v>
      </c>
      <c r="N613" s="73" t="s">
        <v>990</v>
      </c>
      <c r="O613" s="33"/>
      <c r="P613" s="31" t="s">
        <v>481</v>
      </c>
      <c r="Q613" s="34"/>
      <c r="R613" s="45">
        <v>40520.504925209199</v>
      </c>
      <c r="S613" s="34"/>
      <c r="T613" s="45">
        <v>1.89</v>
      </c>
      <c r="U613" s="34"/>
      <c r="V613" s="45">
        <v>76583.75</v>
      </c>
      <c r="W613" s="46"/>
      <c r="X613" s="47">
        <f t="shared" si="257"/>
        <v>76583.75</v>
      </c>
      <c r="Y613" s="34"/>
      <c r="Z613" s="45">
        <v>40520.504925209199</v>
      </c>
      <c r="AA613" s="34"/>
      <c r="AB613" s="45">
        <v>1.4</v>
      </c>
      <c r="AC613" s="34"/>
      <c r="AD613" s="45">
        <v>56728.71</v>
      </c>
      <c r="AE613" s="34"/>
      <c r="AF613" s="48">
        <f t="shared" si="258"/>
        <v>25.93</v>
      </c>
      <c r="AG613" s="34"/>
      <c r="AH613" s="48">
        <f t="shared" si="259"/>
        <v>74.069999999999993</v>
      </c>
      <c r="AJ613" s="48">
        <f t="shared" si="274"/>
        <v>56728.71</v>
      </c>
      <c r="AK613" s="34"/>
      <c r="AL613" s="47">
        <f t="shared" si="260"/>
        <v>25.93</v>
      </c>
      <c r="AM613" s="34"/>
      <c r="AN613" s="47">
        <f t="shared" si="261"/>
        <v>74.069999999999993</v>
      </c>
      <c r="AP613" s="36">
        <f t="shared" si="275"/>
        <v>0</v>
      </c>
      <c r="AQ613" s="36">
        <f t="shared" si="262"/>
        <v>0</v>
      </c>
      <c r="AR613" s="36">
        <f t="shared" si="263"/>
        <v>0</v>
      </c>
      <c r="AS613" s="36">
        <f t="shared" si="264"/>
        <v>0</v>
      </c>
      <c r="AT613" s="36">
        <f t="shared" si="265"/>
        <v>0</v>
      </c>
      <c r="AU613" s="36">
        <f t="shared" si="266"/>
        <v>0</v>
      </c>
      <c r="AV613" s="36">
        <f t="shared" si="276"/>
        <v>0</v>
      </c>
      <c r="AW613" s="36">
        <f t="shared" si="277"/>
        <v>0</v>
      </c>
      <c r="AX613" s="36">
        <f t="shared" si="267"/>
        <v>1</v>
      </c>
      <c r="AY613" s="36">
        <f t="shared" si="278"/>
        <v>0</v>
      </c>
      <c r="AZ613" s="36">
        <f t="shared" si="279"/>
        <v>1</v>
      </c>
      <c r="BA613" s="36">
        <f t="shared" si="268"/>
        <v>0</v>
      </c>
      <c r="BB613" s="36">
        <f t="shared" si="269"/>
        <v>0</v>
      </c>
      <c r="BC613" s="36">
        <f t="shared" si="270"/>
        <v>0</v>
      </c>
      <c r="BD613" s="36">
        <f t="shared" si="271"/>
        <v>0</v>
      </c>
      <c r="BE613" s="36">
        <f t="shared" si="272"/>
        <v>0</v>
      </c>
      <c r="BF613" s="36">
        <f t="shared" si="280"/>
        <v>613</v>
      </c>
      <c r="BG613" s="36">
        <f t="shared" si="281"/>
        <v>0</v>
      </c>
      <c r="BH613" s="36">
        <f t="shared" si="282"/>
        <v>0</v>
      </c>
      <c r="BI613" s="36">
        <f t="shared" si="283"/>
        <v>0</v>
      </c>
      <c r="BJ613" s="29">
        <f t="shared" si="273"/>
        <v>1.41</v>
      </c>
      <c r="BK613" s="29">
        <f t="shared" si="284"/>
        <v>1.41</v>
      </c>
      <c r="BL613" s="29">
        <f t="shared" si="285"/>
        <v>0</v>
      </c>
      <c r="BM613" s="29">
        <f t="shared" si="286"/>
        <v>1.41</v>
      </c>
      <c r="BN613" s="36">
        <f t="shared" si="287"/>
        <v>0</v>
      </c>
      <c r="BQ613" s="29">
        <f t="shared" si="288"/>
        <v>56728.71</v>
      </c>
    </row>
    <row r="614" spans="2:69" s="35" customFormat="1" ht="30" customHeight="1" x14ac:dyDescent="0.15">
      <c r="B614" s="31" t="s">
        <v>926</v>
      </c>
      <c r="C614" s="32"/>
      <c r="D614" s="71" t="s">
        <v>372</v>
      </c>
      <c r="E614" s="72" t="s">
        <v>372</v>
      </c>
      <c r="F614" s="72" t="s">
        <v>372</v>
      </c>
      <c r="G614" s="72" t="s">
        <v>372</v>
      </c>
      <c r="H614" s="72" t="s">
        <v>372</v>
      </c>
      <c r="I614" s="72" t="s">
        <v>372</v>
      </c>
      <c r="J614" s="72" t="s">
        <v>372</v>
      </c>
      <c r="K614" s="72" t="s">
        <v>372</v>
      </c>
      <c r="L614" s="72" t="s">
        <v>372</v>
      </c>
      <c r="M614" s="72" t="s">
        <v>372</v>
      </c>
      <c r="N614" s="73" t="s">
        <v>372</v>
      </c>
      <c r="O614" s="33"/>
      <c r="P614" s="31" t="s">
        <v>481</v>
      </c>
      <c r="Q614" s="34"/>
      <c r="R614" s="45">
        <v>20334.03</v>
      </c>
      <c r="S614" s="34"/>
      <c r="T614" s="45">
        <v>1.75</v>
      </c>
      <c r="U614" s="34"/>
      <c r="V614" s="45">
        <v>35584.550000000003</v>
      </c>
      <c r="W614" s="46"/>
      <c r="X614" s="47">
        <f t="shared" ref="X614:X677" si="289">IF(ISBLANK(R614),"",IF(ISERR(R614*T614),"-",ROUND(R614*T614,2)))</f>
        <v>35584.550000000003</v>
      </c>
      <c r="Y614" s="34"/>
      <c r="Z614" s="45">
        <v>20334.03</v>
      </c>
      <c r="AA614" s="34"/>
      <c r="AB614" s="45">
        <v>1.3</v>
      </c>
      <c r="AC614" s="34"/>
      <c r="AD614" s="45">
        <v>26434.240000000002</v>
      </c>
      <c r="AE614" s="34"/>
      <c r="AF614" s="48">
        <f t="shared" ref="AF614:AF677" si="290">IF(OR(ISBLANK(Z614),Z614=""),"",IF(ISERR((V614-AD614)/V614),"",ROUND(100*(V614-AD614)/V614,2)))</f>
        <v>25.71</v>
      </c>
      <c r="AG614" s="34"/>
      <c r="AH614" s="48">
        <f t="shared" ref="AH614:AH677" si="291">IF(OR(ISBLANK(Z614),Z614=""),"",IF(ISERR(AD614/V614),"-",ROUND(100*AD614/V614,2)))</f>
        <v>74.290000000000006</v>
      </c>
      <c r="AJ614" s="48">
        <f t="shared" si="274"/>
        <v>26434.240000000002</v>
      </c>
      <c r="AK614" s="34"/>
      <c r="AL614" s="47">
        <f t="shared" ref="AL614:AL677" si="292">IF(OR(ISBLANK(P614),ISBLANK(R614),R614="",R614=0),"",IF(ISERR((X614-AJ614)/X614),"",ROUND(100*(X614-AJ614)/X614,2)))</f>
        <v>25.71</v>
      </c>
      <c r="AM614" s="34"/>
      <c r="AN614" s="47">
        <f t="shared" ref="AN614:AN677" si="293">IF(OR(ISBLANK(P614),ISBLANK(R614),R614="",R614=0),"",IF(ISERR(AJ614/X614),"",ROUND(100*AJ614/X614,2)))</f>
        <v>74.290000000000006</v>
      </c>
      <c r="AP614" s="36">
        <f t="shared" si="275"/>
        <v>0</v>
      </c>
      <c r="AQ614" s="36">
        <f t="shared" ref="AQ614:AQ677" si="294">IF(ISBLANK(R614),0,IF(ISERR(100*(AJ614-X614)/X614),0,IF(100*(AJ614-X614)/X614&gt;0.1,1,0)))</f>
        <v>0</v>
      </c>
      <c r="AR614" s="36">
        <f t="shared" ref="AR614:AR677" si="295">IF(ISBLANK(R614),0,IF(ISERR(OR(AN614,100*(AJ614-X614)/X614)),0,IF(AND(AN614&gt;100,100*(AJ614-X614)/X614&gt;1),1,0)))</f>
        <v>0</v>
      </c>
      <c r="AS614" s="36">
        <f t="shared" ref="AS614:AS677" si="296">IF(ISBLANK(R614),0,IF(ISERR(OR(AN614,100*(AJ614-X614)/X614)),0,IF(AND(AN614&gt;100,100*(AJ614-X614)/X614&lt;1),1,0)))</f>
        <v>0</v>
      </c>
      <c r="AT614" s="36">
        <f t="shared" ref="AT614:AT677" si="297">IF(OR(ISBLANK(P614),ISERR(IF(AND(AL614&gt;=0,AL614&lt;=30),IF(AL614&lt;$V$22,IF(ROUND(100*(V614-ROUND((AB614-0.01)*Z614,2))/V614,2)&lt;=$V$22,1,0),0),0))),0,IF(AND(AL614&gt;=0,AL614&lt;=30),IF(AL614&lt;$V$22,IF(ROUND(100*(V614-ROUND((AB614-0.01)*Z614,2))/V614,2)&lt;=$V$22,1,0),0),0))</f>
        <v>0</v>
      </c>
      <c r="AU614" s="36">
        <f t="shared" ref="AU614:AU677" si="298">IF(OR(ISBLANK(P614),ISERR(IF($AJ$10=$AP$8,IF(AND(AL614&gt;=0,AL614&lt;=30),IF(AL614&gt;$V$22,IF(ROUND(100*(V614-ROUND((AB614+0.01)*Z614,2))/V614,2)&gt;=$V$22,1,0),0),0),0))),0,IF($AJ$10=$AP$8,IF(AND(AL614&gt;=0,AL614&lt;=30),IF(AL614&gt;$V$22,IF(ROUND(100*(V614-ROUND((AB614+0.01)*Z614,2))/V614,2)&gt;=$V$22,1,0),0),0),0))</f>
        <v>0</v>
      </c>
      <c r="AV614" s="36">
        <f t="shared" si="276"/>
        <v>0</v>
      </c>
      <c r="AW614" s="36">
        <f t="shared" si="277"/>
        <v>0</v>
      </c>
      <c r="AX614" s="36">
        <f t="shared" ref="AX614:AX677" si="299">IF(OR(ISBLANK(P614),ISERR(IF(AND(AL614&gt;=0,AL614&lt;=30),IF(AL614&gt;$V$22,IF(ROUND(100*(V614-ROUND((AB614+0.01)*Z614,2))/V614,2)&lt;$V$22,1,0),IF(AL614&lt;$V$22,IF(ROUND(100*(V614-ROUND((AB614-0.01)*Z614,2))/V614,2)&gt;$V$22,1,0),0)),0))),0,IF(AND(AL614&gt;=0,AL614&lt;=30),IF(AL614&gt;$V$22,IF(ROUND(100*(V614-ROUND((AB614+0.01)*Z614,2))/V614,2)&lt;$V$22,1,0),IF(AL614&lt;$V$22,IF(ROUND(100*(V614-ROUND((AB614-0.01)*Z614,2))/V614,2)&gt;$V$22,1,0),0)),0))</f>
        <v>1</v>
      </c>
      <c r="AY614" s="36">
        <f t="shared" si="278"/>
        <v>0</v>
      </c>
      <c r="AZ614" s="36">
        <f t="shared" si="279"/>
        <v>1</v>
      </c>
      <c r="BA614" s="36">
        <f t="shared" ref="BA614:BA677" si="300">IF(OR(ISBLANK(P614),ISERR(IF(OR(ISBLANK(X614),ISBLANK(V614)),0,IF(ROUND(100*(X614-V614)/X614,2)&lt;-0.1,1,0)))),0,IF(OR(ISBLANK(X614),ISBLANK(V614)),0,IF(ROUND(100*(X614-V614)/X614,2)&lt;-0.1,1,0)))</f>
        <v>0</v>
      </c>
      <c r="BB614" s="36">
        <f t="shared" ref="BB614:BB677" si="301">IF(OR(ISBLANK(P614),ISERR(IF(OR(ISBLANK(X614),ISBLANK(V614)),0,IF(ROUND(100*(X614-V614)/X614,2)&gt;1,1,0)))),0,IF(OR(ISBLANK(X614),ISBLANK(V614)),0,IF(ROUND(100*(X614-V614)/X614,2)&gt;1,1,0)))</f>
        <v>0</v>
      </c>
      <c r="BC614" s="36">
        <f t="shared" ref="BC614:BC677" si="302">IF(OR(ISBLANK(P614),ISERR(IF(OR(ISBLANK(X614),ISBLANK(V614)),0,IF(AND(BA614=0,BB614=0,ROUND(100*(X614-V614)/X614,2)&lt;&gt;0),1,0)))),0,IF(OR(ISBLANK(X614),ISBLANK(V614)),0,IF(AND(BA614=0,BB614=0,ROUND(100*(X614-V614)/X614,2)&lt;&gt;0),1,0)))</f>
        <v>0</v>
      </c>
      <c r="BD614" s="36">
        <f t="shared" ref="BD614:BD677" si="303">IF(OR(ISBLANK(P614),ISERR(IF(OR(ISBLANK(X614),ISBLANK(V614)),0,IF(BA614=0,0,IF(ROUND(100*(AJ614-X614)/X614,4)&lt;=0.1,0,1))))),0,IF(OR(ISBLANK(X614),ISBLANK(V614)),0,IF(BA614=0,0,IF(ROUND(100*(AJ614-X614)/X614,4)&lt;=0.1,0,1))))</f>
        <v>0</v>
      </c>
      <c r="BE614" s="36">
        <f t="shared" ref="BE614:BE677" si="304">IF(OR(ISBLANK(P614),ISERR(IF(OR(ISBLANK(X614),ISBLANK(V614)),0,IF(BB614=0,0,IF(ROUND(100*(X614-AJ614)/X614,2)&lt;=30,0,1))))),0,IF(OR(ISBLANK(X614),ISBLANK(V614)),0,IF(BB614=0,0,IF(ROUND(100*(X614-AJ614)/X614,2)&lt;=30,0,1))))</f>
        <v>0</v>
      </c>
      <c r="BF614" s="36">
        <f t="shared" si="280"/>
        <v>614</v>
      </c>
      <c r="BG614" s="36">
        <f t="shared" si="281"/>
        <v>0</v>
      </c>
      <c r="BH614" s="36">
        <f t="shared" si="282"/>
        <v>0</v>
      </c>
      <c r="BI614" s="36">
        <f t="shared" si="283"/>
        <v>0</v>
      </c>
      <c r="BJ614" s="29">
        <f t="shared" ref="BJ614:BJ677" si="305">IF(OR(ISBLANK(P614),P614="",ISERR(P614),ISBLANK(R614),R614="",ISERR(R614),ISBLANK(T614),T614="",ISERR(T614),ISERR(IF(SUM(AP614,AQ614,AR614,AT614,AU614,AX614,BA614,BB614,BC614,BD614,BE614)=0,ROUND(AB614,2),IF($AJ$10=$AP$8,ROUND(X614*(1-($V$22/100))/R614,2),IF(AB614&gt;T614,ROUND(T614,2),ROUND(AB614,2)))))),0,IF(SUM(AP614,AQ614,AR614,AT614,AU614,AX614,BA614,BB614,BC614,BD614,BE614)=0,ROUND(AB614,2),IF($AJ$10=$AP$8,ROUND(X614*(1-($V$22/100))/R614,2),IF(AB614&gt;T614,ROUND(T614,2),ROUND(AB614,2)))))</f>
        <v>1.3</v>
      </c>
      <c r="BK614" s="29">
        <f t="shared" si="284"/>
        <v>1.3</v>
      </c>
      <c r="BL614" s="29">
        <f t="shared" si="285"/>
        <v>0</v>
      </c>
      <c r="BM614" s="29">
        <f t="shared" si="286"/>
        <v>1.3</v>
      </c>
      <c r="BN614" s="36">
        <f t="shared" si="287"/>
        <v>0</v>
      </c>
      <c r="BQ614" s="29">
        <f t="shared" si="288"/>
        <v>26434.240000000002</v>
      </c>
    </row>
    <row r="615" spans="2:69" s="35" customFormat="1" ht="30" customHeight="1" x14ac:dyDescent="0.15">
      <c r="B615" s="31" t="s">
        <v>927</v>
      </c>
      <c r="C615" s="32"/>
      <c r="D615" s="71" t="s">
        <v>991</v>
      </c>
      <c r="E615" s="72" t="s">
        <v>991</v>
      </c>
      <c r="F615" s="72" t="s">
        <v>991</v>
      </c>
      <c r="G615" s="72" t="s">
        <v>991</v>
      </c>
      <c r="H615" s="72" t="s">
        <v>991</v>
      </c>
      <c r="I615" s="72" t="s">
        <v>991</v>
      </c>
      <c r="J615" s="72" t="s">
        <v>991</v>
      </c>
      <c r="K615" s="72" t="s">
        <v>991</v>
      </c>
      <c r="L615" s="72" t="s">
        <v>991</v>
      </c>
      <c r="M615" s="72" t="s">
        <v>991</v>
      </c>
      <c r="N615" s="73" t="s">
        <v>991</v>
      </c>
      <c r="O615" s="33"/>
      <c r="P615" s="31" t="s">
        <v>105</v>
      </c>
      <c r="Q615" s="34"/>
      <c r="R615" s="45">
        <v>39708.906600000002</v>
      </c>
      <c r="S615" s="34"/>
      <c r="T615" s="45">
        <v>10.47</v>
      </c>
      <c r="U615" s="34"/>
      <c r="V615" s="45">
        <v>415752.25</v>
      </c>
      <c r="W615" s="46"/>
      <c r="X615" s="47">
        <f t="shared" si="289"/>
        <v>415752.25</v>
      </c>
      <c r="Y615" s="34"/>
      <c r="Z615" s="45">
        <v>39708.906600000002</v>
      </c>
      <c r="AA615" s="34"/>
      <c r="AB615" s="45">
        <v>7.77</v>
      </c>
      <c r="AC615" s="34"/>
      <c r="AD615" s="45">
        <v>308538.2</v>
      </c>
      <c r="AE615" s="34"/>
      <c r="AF615" s="48">
        <f t="shared" si="290"/>
        <v>25.79</v>
      </c>
      <c r="AG615" s="34"/>
      <c r="AH615" s="48">
        <f t="shared" si="291"/>
        <v>74.209999999999994</v>
      </c>
      <c r="AJ615" s="48">
        <f t="shared" ref="AJ615:AJ678" si="306">IF(OR(ISBLANK(P615),ISBLANK(R615),R615="",R615=0),"",IF(ISERR(Z615*AB615),"",ROUND(Z615*AB615,2)))</f>
        <v>308538.2</v>
      </c>
      <c r="AK615" s="34"/>
      <c r="AL615" s="47">
        <f t="shared" si="292"/>
        <v>25.79</v>
      </c>
      <c r="AM615" s="34"/>
      <c r="AN615" s="47">
        <f t="shared" si="293"/>
        <v>74.209999999999994</v>
      </c>
      <c r="AP615" s="36">
        <f t="shared" ref="AP615:AP678" si="307">IF(AL615&lt;0,1,0)</f>
        <v>0</v>
      </c>
      <c r="AQ615" s="36">
        <f t="shared" si="294"/>
        <v>0</v>
      </c>
      <c r="AR615" s="36">
        <f t="shared" si="295"/>
        <v>0</v>
      </c>
      <c r="AS615" s="36">
        <f t="shared" si="296"/>
        <v>0</v>
      </c>
      <c r="AT615" s="36">
        <f t="shared" si="297"/>
        <v>0</v>
      </c>
      <c r="AU615" s="36">
        <f t="shared" si="298"/>
        <v>1</v>
      </c>
      <c r="AV615" s="36">
        <f t="shared" ref="AV615:AV678" si="308">IF(ISERR(IF(AND(AL615&gt;30,AL615&lt;=99),1,0)),0,IF(AND(AL615&gt;30,AL615&lt;=99),1,0))</f>
        <v>0</v>
      </c>
      <c r="AW615" s="36">
        <f t="shared" ref="AW615:AW678" si="309">IF(ISERR(IF(AND($R615&lt;&gt;"",NOT(ISBLANK($R615)),AL615&gt;99),1,0)),0,IF(AND($R615&lt;&gt;"",NOT(ISBLANK($R615)),AL615&gt;99),1,0))</f>
        <v>0</v>
      </c>
      <c r="AX615" s="36">
        <f t="shared" si="299"/>
        <v>0</v>
      </c>
      <c r="AY615" s="36">
        <f t="shared" ref="AY615:AY678" si="310">IF(OR(ISBLANK(R615),ISERR(IF(AND(NOT(ISBLANK($R615)),$R615&lt;&gt;"",$Z615&lt;&gt;$R615),1,0))),0,IF(AND(NOT(ISBLANK($R615)),$R615&lt;&gt;"",$Z615&lt;&gt;$R615),1,0))</f>
        <v>0</v>
      </c>
      <c r="AZ615" s="36">
        <f t="shared" ref="AZ615:AZ678" si="311">IF(OR(ISBLANK(P615),ISERR(IF(OR(ISBLANK(P615),P615=""),0,1))),0,IF(OR(ISBLANK(P615),P615=""),0,1))</f>
        <v>1</v>
      </c>
      <c r="BA615" s="36">
        <f t="shared" si="300"/>
        <v>0</v>
      </c>
      <c r="BB615" s="36">
        <f t="shared" si="301"/>
        <v>0</v>
      </c>
      <c r="BC615" s="36">
        <f t="shared" si="302"/>
        <v>0</v>
      </c>
      <c r="BD615" s="36">
        <f t="shared" si="303"/>
        <v>0</v>
      </c>
      <c r="BE615" s="36">
        <f t="shared" si="304"/>
        <v>0</v>
      </c>
      <c r="BF615" s="36">
        <f t="shared" ref="BF615:BF678" si="312">ROW(BF615)</f>
        <v>615</v>
      </c>
      <c r="BG615" s="36">
        <f t="shared" ref="BG615:BG678" si="313">IF(OR(ISBLANK(D615),ISERR(D615),D615="",ISBLANK(P615),P615="",ISERR(P615),ISERR(VLOOKUP(D615,$D$38:$BF$3617,55,FALSE))),0,IF(VLOOKUP(D615,$D$38:$BF$3617,25,FALSE)=AB615,0,VLOOKUP(D615,$D$38:$BF$3617,55,FALSE)))</f>
        <v>0</v>
      </c>
      <c r="BH615" s="36">
        <f t="shared" ref="BH615:BH678" si="314">IF(OR(ISBLANK(D615),D615="",ISERR(D615),ISBLANK(P615),P615="",ISERR(P615),ISNA(IF(VLOOKUP(D615,$D$38:$AN$3617,25,FALSE)&lt;&gt;AB615,1,0)),ISERR(IF(AND(ISNA(VLOOKUP(ROW(D615),$BG$38:$BG$3617,1,FALSE)),VLOOKUP(D615,$D$38:$AN$3617,25,FALSE)=AB615),0,1))),0,IF(AND(ISNA(VLOOKUP(ROW(D615),$BG$38:$BG$3617,1,FALSE)),VLOOKUP(D615,$D$38:$AN$3617,25,FALSE)=AB615),0,1))</f>
        <v>0</v>
      </c>
      <c r="BI615" s="36">
        <f t="shared" ref="BI615:BI678" si="315">IF(OR(ISBLANK(D615),D615="",ISERR(D615),ISBLANK(P615),P615="",ISERR(P615)),0,IF(BH615=0,0,IF(BG615=0,BF615,BG615)))</f>
        <v>0</v>
      </c>
      <c r="BJ615" s="29">
        <f t="shared" si="305"/>
        <v>7.79</v>
      </c>
      <c r="BK615" s="29">
        <f t="shared" ref="BK615:BK678" si="316">IF(OR(ISBLANK(D615),D615="",ISERR(D615),ISBLANK(P615),P615="",ISERR(P615)),0,IF(BH615=0,ROUND(BJ615,2),IF(BG615&lt;&gt;0,IF(BJ615&lt;VLOOKUP(BG615,$BI$38:$BK$3617,3,FALSE),ROUND(BJ615,2),ROUND(VLOOKUP(BG615,$BI$38:$BK$3617,3,FALSE),2)),IF(BJ615&lt;VLOOKUP(BF615,$BG$38:$BK$3617,4,FALSE),ROUND(BJ615,2),VLOOKUP(BF615,$BG$38:$BK$3617,4,FALSE)))))</f>
        <v>7.79</v>
      </c>
      <c r="BL615" s="29">
        <f t="shared" ref="BL615:BL678" si="317">IF(BH615=0,0,(BJ615-SUMIFS($BJ$38:$BJ$3617,$BI$38:$BI$3617,BI615)/COUNTIFS($BI$38:$BI$3617,BI615))^2)</f>
        <v>0</v>
      </c>
      <c r="BM615" s="29">
        <f t="shared" ref="BM615:BM678" si="318">IF(BH615=0,BK615,ROUND(((SUMIFS($BJ$38:$BJ$3617,$BI$38:$BI$3617,BI615)/COUNTIFS($BI$38:$BI$3617,BI615))-((SUMIFS($BL$38:$BL$3617,$BI$38:$BI$3617,BI615)/COUNTIFS($BI$38:$BI$3617,BI615))^0.5)),2))</f>
        <v>7.79</v>
      </c>
      <c r="BN615" s="36">
        <f t="shared" ref="BN615:BN678" si="319">IF(AND(OR(P615="",ISBLANK(P615),ISERR(P615)),OR(AND(R615&lt;&gt;0,R615&lt;&gt;"",NOT(ISBLANK(R615))),AND(T615&lt;&gt;0,T615&lt;&gt;"",NOT(ISBLANK(T615))),AND(Z615&lt;&gt;0,Z615&lt;&gt;"",NOT(ISBLANK(Z615))),AND(AB615&lt;&gt;0,AB615&lt;&gt;"",NOT(ISBLANK(AB615))))),1,0)</f>
        <v>0</v>
      </c>
      <c r="BQ615" s="29">
        <f t="shared" ref="BQ615:BQ678" si="320">IF(ISERR(IF(OR(ISBLANK(Z615),Z615="",Z615=0),0,IF(OR(ISBLANK(AD615),AD615=""),0,ROUND(AD615,2)))),0,IF(OR(ISBLANK(Z615),Z615="",Z615=0),0,IF(OR(ISBLANK(AD615),AD615=""),0,ROUND(AD615,2))))</f>
        <v>308538.2</v>
      </c>
    </row>
    <row r="616" spans="2:69" s="35" customFormat="1" ht="30" customHeight="1" x14ac:dyDescent="0.15">
      <c r="B616" s="31"/>
      <c r="C616" s="32"/>
      <c r="D616" s="71" t="s">
        <v>992</v>
      </c>
      <c r="E616" s="72" t="s">
        <v>992</v>
      </c>
      <c r="F616" s="72" t="s">
        <v>992</v>
      </c>
      <c r="G616" s="72" t="s">
        <v>992</v>
      </c>
      <c r="H616" s="72" t="s">
        <v>992</v>
      </c>
      <c r="I616" s="72" t="s">
        <v>992</v>
      </c>
      <c r="J616" s="72" t="s">
        <v>992</v>
      </c>
      <c r="K616" s="72" t="s">
        <v>992</v>
      </c>
      <c r="L616" s="72" t="s">
        <v>992</v>
      </c>
      <c r="M616" s="72" t="s">
        <v>992</v>
      </c>
      <c r="N616" s="73" t="s">
        <v>992</v>
      </c>
      <c r="O616" s="33"/>
      <c r="P616" s="31"/>
      <c r="Q616" s="34"/>
      <c r="R616" s="45"/>
      <c r="S616" s="34"/>
      <c r="T616" s="45">
        <v>0</v>
      </c>
      <c r="U616" s="34"/>
      <c r="V616" s="45">
        <v>0</v>
      </c>
      <c r="W616" s="46"/>
      <c r="X616" s="47" t="str">
        <f t="shared" si="289"/>
        <v/>
      </c>
      <c r="Y616" s="34"/>
      <c r="Z616" s="45"/>
      <c r="AA616" s="34"/>
      <c r="AB616" s="45">
        <v>0</v>
      </c>
      <c r="AC616" s="34"/>
      <c r="AD616" s="45">
        <v>0</v>
      </c>
      <c r="AE616" s="34"/>
      <c r="AF616" s="48" t="str">
        <f t="shared" si="290"/>
        <v/>
      </c>
      <c r="AG616" s="34"/>
      <c r="AH616" s="48" t="str">
        <f t="shared" si="291"/>
        <v/>
      </c>
      <c r="AJ616" s="48" t="str">
        <f t="shared" si="306"/>
        <v/>
      </c>
      <c r="AK616" s="34"/>
      <c r="AL616" s="47" t="str">
        <f t="shared" si="292"/>
        <v/>
      </c>
      <c r="AM616" s="34"/>
      <c r="AN616" s="47" t="str">
        <f t="shared" si="293"/>
        <v/>
      </c>
      <c r="AP616" s="36">
        <f t="shared" si="307"/>
        <v>0</v>
      </c>
      <c r="AQ616" s="36">
        <f t="shared" si="294"/>
        <v>0</v>
      </c>
      <c r="AR616" s="36">
        <f t="shared" si="295"/>
        <v>0</v>
      </c>
      <c r="AS616" s="36">
        <f t="shared" si="296"/>
        <v>0</v>
      </c>
      <c r="AT616" s="36">
        <f t="shared" si="297"/>
        <v>0</v>
      </c>
      <c r="AU616" s="36">
        <f t="shared" si="298"/>
        <v>0</v>
      </c>
      <c r="AV616" s="36">
        <f t="shared" si="308"/>
        <v>0</v>
      </c>
      <c r="AW616" s="36">
        <f t="shared" si="309"/>
        <v>0</v>
      </c>
      <c r="AX616" s="36">
        <f t="shared" si="299"/>
        <v>0</v>
      </c>
      <c r="AY616" s="36">
        <f t="shared" si="310"/>
        <v>0</v>
      </c>
      <c r="AZ616" s="36">
        <f t="shared" si="311"/>
        <v>0</v>
      </c>
      <c r="BA616" s="36">
        <f t="shared" si="300"/>
        <v>0</v>
      </c>
      <c r="BB616" s="36">
        <f t="shared" si="301"/>
        <v>0</v>
      </c>
      <c r="BC616" s="36">
        <f t="shared" si="302"/>
        <v>0</v>
      </c>
      <c r="BD616" s="36">
        <f t="shared" si="303"/>
        <v>0</v>
      </c>
      <c r="BE616" s="36">
        <f t="shared" si="304"/>
        <v>0</v>
      </c>
      <c r="BF616" s="36">
        <f t="shared" si="312"/>
        <v>616</v>
      </c>
      <c r="BG616" s="36">
        <f t="shared" si="313"/>
        <v>0</v>
      </c>
      <c r="BH616" s="36">
        <f t="shared" si="314"/>
        <v>0</v>
      </c>
      <c r="BI616" s="36">
        <f t="shared" si="315"/>
        <v>0</v>
      </c>
      <c r="BJ616" s="29">
        <f t="shared" si="305"/>
        <v>0</v>
      </c>
      <c r="BK616" s="29">
        <f t="shared" si="316"/>
        <v>0</v>
      </c>
      <c r="BL616" s="29">
        <f t="shared" si="317"/>
        <v>0</v>
      </c>
      <c r="BM616" s="29">
        <f t="shared" si="318"/>
        <v>0</v>
      </c>
      <c r="BN616" s="36">
        <f t="shared" si="319"/>
        <v>0</v>
      </c>
      <c r="BQ616" s="29">
        <f t="shared" si="320"/>
        <v>0</v>
      </c>
    </row>
    <row r="617" spans="2:69" s="35" customFormat="1" ht="30" customHeight="1" x14ac:dyDescent="0.15">
      <c r="B617" s="31" t="s">
        <v>928</v>
      </c>
      <c r="C617" s="32"/>
      <c r="D617" s="71" t="s">
        <v>993</v>
      </c>
      <c r="E617" s="72" t="s">
        <v>993</v>
      </c>
      <c r="F617" s="72" t="s">
        <v>993</v>
      </c>
      <c r="G617" s="72" t="s">
        <v>993</v>
      </c>
      <c r="H617" s="72" t="s">
        <v>993</v>
      </c>
      <c r="I617" s="72" t="s">
        <v>993</v>
      </c>
      <c r="J617" s="72" t="s">
        <v>993</v>
      </c>
      <c r="K617" s="72" t="s">
        <v>993</v>
      </c>
      <c r="L617" s="72" t="s">
        <v>993</v>
      </c>
      <c r="M617" s="72" t="s">
        <v>993</v>
      </c>
      <c r="N617" s="73" t="s">
        <v>993</v>
      </c>
      <c r="O617" s="33"/>
      <c r="P617" s="31" t="s">
        <v>481</v>
      </c>
      <c r="Q617" s="34"/>
      <c r="R617" s="45">
        <v>3.5779999999999998</v>
      </c>
      <c r="S617" s="34"/>
      <c r="T617" s="45">
        <v>383.47</v>
      </c>
      <c r="U617" s="34"/>
      <c r="V617" s="45">
        <v>1372.06</v>
      </c>
      <c r="W617" s="46"/>
      <c r="X617" s="47">
        <f t="shared" si="289"/>
        <v>1372.06</v>
      </c>
      <c r="Y617" s="34"/>
      <c r="Z617" s="45">
        <v>3.5779999999999998</v>
      </c>
      <c r="AA617" s="34"/>
      <c r="AB617" s="45">
        <v>285.27</v>
      </c>
      <c r="AC617" s="34"/>
      <c r="AD617" s="45">
        <v>1020.7</v>
      </c>
      <c r="AE617" s="34"/>
      <c r="AF617" s="48">
        <f t="shared" si="290"/>
        <v>25.61</v>
      </c>
      <c r="AG617" s="34"/>
      <c r="AH617" s="48">
        <f t="shared" si="291"/>
        <v>74.39</v>
      </c>
      <c r="AJ617" s="48">
        <f t="shared" si="306"/>
        <v>1020.7</v>
      </c>
      <c r="AK617" s="34"/>
      <c r="AL617" s="47">
        <f t="shared" si="292"/>
        <v>25.61</v>
      </c>
      <c r="AM617" s="34"/>
      <c r="AN617" s="47">
        <f t="shared" si="293"/>
        <v>74.39</v>
      </c>
      <c r="AP617" s="36">
        <f t="shared" si="307"/>
        <v>0</v>
      </c>
      <c r="AQ617" s="36">
        <f t="shared" si="294"/>
        <v>0</v>
      </c>
      <c r="AR617" s="36">
        <f t="shared" si="295"/>
        <v>0</v>
      </c>
      <c r="AS617" s="36">
        <f t="shared" si="296"/>
        <v>0</v>
      </c>
      <c r="AT617" s="36">
        <f t="shared" si="297"/>
        <v>1</v>
      </c>
      <c r="AU617" s="36">
        <f t="shared" si="298"/>
        <v>0</v>
      </c>
      <c r="AV617" s="36">
        <f t="shared" si="308"/>
        <v>0</v>
      </c>
      <c r="AW617" s="36">
        <f t="shared" si="309"/>
        <v>0</v>
      </c>
      <c r="AX617" s="36">
        <f t="shared" si="299"/>
        <v>0</v>
      </c>
      <c r="AY617" s="36">
        <f t="shared" si="310"/>
        <v>0</v>
      </c>
      <c r="AZ617" s="36">
        <f t="shared" si="311"/>
        <v>1</v>
      </c>
      <c r="BA617" s="36">
        <f t="shared" si="300"/>
        <v>0</v>
      </c>
      <c r="BB617" s="36">
        <f t="shared" si="301"/>
        <v>0</v>
      </c>
      <c r="BC617" s="36">
        <f t="shared" si="302"/>
        <v>0</v>
      </c>
      <c r="BD617" s="36">
        <f t="shared" si="303"/>
        <v>0</v>
      </c>
      <c r="BE617" s="36">
        <f t="shared" si="304"/>
        <v>0</v>
      </c>
      <c r="BF617" s="36">
        <f t="shared" si="312"/>
        <v>617</v>
      </c>
      <c r="BG617" s="36">
        <f t="shared" si="313"/>
        <v>0</v>
      </c>
      <c r="BH617" s="36">
        <f t="shared" si="314"/>
        <v>0</v>
      </c>
      <c r="BI617" s="36">
        <f t="shared" si="315"/>
        <v>0</v>
      </c>
      <c r="BJ617" s="29">
        <f t="shared" si="305"/>
        <v>285.23</v>
      </c>
      <c r="BK617" s="29">
        <f t="shared" si="316"/>
        <v>285.23</v>
      </c>
      <c r="BL617" s="29">
        <f t="shared" si="317"/>
        <v>0</v>
      </c>
      <c r="BM617" s="29">
        <f t="shared" si="318"/>
        <v>285.23</v>
      </c>
      <c r="BN617" s="36">
        <f t="shared" si="319"/>
        <v>0</v>
      </c>
      <c r="BQ617" s="29">
        <f t="shared" si="320"/>
        <v>1020.7</v>
      </c>
    </row>
    <row r="618" spans="2:69" s="35" customFormat="1" ht="30" customHeight="1" x14ac:dyDescent="0.15">
      <c r="B618" s="31" t="s">
        <v>929</v>
      </c>
      <c r="C618" s="32"/>
      <c r="D618" s="71" t="s">
        <v>329</v>
      </c>
      <c r="E618" s="72" t="s">
        <v>329</v>
      </c>
      <c r="F618" s="72" t="s">
        <v>329</v>
      </c>
      <c r="G618" s="72" t="s">
        <v>329</v>
      </c>
      <c r="H618" s="72" t="s">
        <v>329</v>
      </c>
      <c r="I618" s="72" t="s">
        <v>329</v>
      </c>
      <c r="J618" s="72" t="s">
        <v>329</v>
      </c>
      <c r="K618" s="72" t="s">
        <v>329</v>
      </c>
      <c r="L618" s="72" t="s">
        <v>329</v>
      </c>
      <c r="M618" s="72" t="s">
        <v>329</v>
      </c>
      <c r="N618" s="73" t="s">
        <v>329</v>
      </c>
      <c r="O618" s="33"/>
      <c r="P618" s="31" t="s">
        <v>481</v>
      </c>
      <c r="Q618" s="34"/>
      <c r="R618" s="45">
        <v>3.5779999999999998</v>
      </c>
      <c r="S618" s="34"/>
      <c r="T618" s="45">
        <v>183.65</v>
      </c>
      <c r="U618" s="34"/>
      <c r="V618" s="45">
        <v>657.1</v>
      </c>
      <c r="W618" s="46"/>
      <c r="X618" s="47">
        <f t="shared" si="289"/>
        <v>657.1</v>
      </c>
      <c r="Y618" s="34"/>
      <c r="Z618" s="45">
        <v>3.5779999999999998</v>
      </c>
      <c r="AA618" s="34"/>
      <c r="AB618" s="45">
        <v>136.6</v>
      </c>
      <c r="AC618" s="34"/>
      <c r="AD618" s="45">
        <v>488.75</v>
      </c>
      <c r="AE618" s="34"/>
      <c r="AF618" s="48">
        <f t="shared" si="290"/>
        <v>25.62</v>
      </c>
      <c r="AG618" s="34"/>
      <c r="AH618" s="48">
        <f t="shared" si="291"/>
        <v>74.38</v>
      </c>
      <c r="AJ618" s="48">
        <f t="shared" si="306"/>
        <v>488.75</v>
      </c>
      <c r="AK618" s="34"/>
      <c r="AL618" s="47">
        <f t="shared" si="292"/>
        <v>25.62</v>
      </c>
      <c r="AM618" s="34"/>
      <c r="AN618" s="47">
        <f t="shared" si="293"/>
        <v>74.38</v>
      </c>
      <c r="AP618" s="36">
        <f t="shared" si="307"/>
        <v>0</v>
      </c>
      <c r="AQ618" s="36">
        <f t="shared" si="294"/>
        <v>0</v>
      </c>
      <c r="AR618" s="36">
        <f t="shared" si="295"/>
        <v>0</v>
      </c>
      <c r="AS618" s="36">
        <f t="shared" si="296"/>
        <v>0</v>
      </c>
      <c r="AT618" s="36">
        <f t="shared" si="297"/>
        <v>0</v>
      </c>
      <c r="AU618" s="36">
        <f t="shared" si="298"/>
        <v>0</v>
      </c>
      <c r="AV618" s="36">
        <f t="shared" si="308"/>
        <v>0</v>
      </c>
      <c r="AW618" s="36">
        <f t="shared" si="309"/>
        <v>0</v>
      </c>
      <c r="AX618" s="36">
        <f t="shared" si="299"/>
        <v>0</v>
      </c>
      <c r="AY618" s="36">
        <f t="shared" si="310"/>
        <v>0</v>
      </c>
      <c r="AZ618" s="36">
        <f t="shared" si="311"/>
        <v>1</v>
      </c>
      <c r="BA618" s="36">
        <f t="shared" si="300"/>
        <v>0</v>
      </c>
      <c r="BB618" s="36">
        <f t="shared" si="301"/>
        <v>0</v>
      </c>
      <c r="BC618" s="36">
        <f t="shared" si="302"/>
        <v>0</v>
      </c>
      <c r="BD618" s="36">
        <f t="shared" si="303"/>
        <v>0</v>
      </c>
      <c r="BE618" s="36">
        <f t="shared" si="304"/>
        <v>0</v>
      </c>
      <c r="BF618" s="36">
        <f t="shared" si="312"/>
        <v>618</v>
      </c>
      <c r="BG618" s="36">
        <f t="shared" si="313"/>
        <v>0</v>
      </c>
      <c r="BH618" s="36">
        <f t="shared" si="314"/>
        <v>0</v>
      </c>
      <c r="BI618" s="36">
        <f t="shared" si="315"/>
        <v>0</v>
      </c>
      <c r="BJ618" s="29">
        <f t="shared" si="305"/>
        <v>136.6</v>
      </c>
      <c r="BK618" s="29">
        <f t="shared" si="316"/>
        <v>136.6</v>
      </c>
      <c r="BL618" s="29">
        <f t="shared" si="317"/>
        <v>0</v>
      </c>
      <c r="BM618" s="29">
        <f t="shared" si="318"/>
        <v>136.6</v>
      </c>
      <c r="BN618" s="36">
        <f t="shared" si="319"/>
        <v>0</v>
      </c>
      <c r="BQ618" s="29">
        <f t="shared" si="320"/>
        <v>488.75</v>
      </c>
    </row>
    <row r="619" spans="2:69" s="35" customFormat="1" ht="30" customHeight="1" x14ac:dyDescent="0.15">
      <c r="B619" s="31"/>
      <c r="C619" s="32"/>
      <c r="D619" s="71" t="s">
        <v>843</v>
      </c>
      <c r="E619" s="72" t="s">
        <v>843</v>
      </c>
      <c r="F619" s="72" t="s">
        <v>843</v>
      </c>
      <c r="G619" s="72" t="s">
        <v>843</v>
      </c>
      <c r="H619" s="72" t="s">
        <v>843</v>
      </c>
      <c r="I619" s="72" t="s">
        <v>843</v>
      </c>
      <c r="J619" s="72" t="s">
        <v>843</v>
      </c>
      <c r="K619" s="72" t="s">
        <v>843</v>
      </c>
      <c r="L619" s="72" t="s">
        <v>843</v>
      </c>
      <c r="M619" s="72" t="s">
        <v>843</v>
      </c>
      <c r="N619" s="73" t="s">
        <v>843</v>
      </c>
      <c r="O619" s="33"/>
      <c r="P619" s="31"/>
      <c r="Q619" s="34"/>
      <c r="R619" s="45"/>
      <c r="S619" s="34"/>
      <c r="T619" s="45">
        <v>0</v>
      </c>
      <c r="U619" s="34"/>
      <c r="V619" s="45">
        <v>0</v>
      </c>
      <c r="W619" s="46"/>
      <c r="X619" s="47" t="str">
        <f t="shared" si="289"/>
        <v/>
      </c>
      <c r="Y619" s="34"/>
      <c r="Z619" s="45"/>
      <c r="AA619" s="34"/>
      <c r="AB619" s="45">
        <v>0</v>
      </c>
      <c r="AC619" s="34"/>
      <c r="AD619" s="45">
        <v>0</v>
      </c>
      <c r="AE619" s="34"/>
      <c r="AF619" s="48" t="str">
        <f t="shared" si="290"/>
        <v/>
      </c>
      <c r="AG619" s="34"/>
      <c r="AH619" s="48" t="str">
        <f t="shared" si="291"/>
        <v/>
      </c>
      <c r="AJ619" s="48" t="str">
        <f t="shared" si="306"/>
        <v/>
      </c>
      <c r="AK619" s="34"/>
      <c r="AL619" s="47" t="str">
        <f t="shared" si="292"/>
        <v/>
      </c>
      <c r="AM619" s="34"/>
      <c r="AN619" s="47" t="str">
        <f t="shared" si="293"/>
        <v/>
      </c>
      <c r="AP619" s="36">
        <f t="shared" si="307"/>
        <v>0</v>
      </c>
      <c r="AQ619" s="36">
        <f t="shared" si="294"/>
        <v>0</v>
      </c>
      <c r="AR619" s="36">
        <f t="shared" si="295"/>
        <v>0</v>
      </c>
      <c r="AS619" s="36">
        <f t="shared" si="296"/>
        <v>0</v>
      </c>
      <c r="AT619" s="36">
        <f t="shared" si="297"/>
        <v>0</v>
      </c>
      <c r="AU619" s="36">
        <f t="shared" si="298"/>
        <v>0</v>
      </c>
      <c r="AV619" s="36">
        <f t="shared" si="308"/>
        <v>0</v>
      </c>
      <c r="AW619" s="36">
        <f t="shared" si="309"/>
        <v>0</v>
      </c>
      <c r="AX619" s="36">
        <f t="shared" si="299"/>
        <v>0</v>
      </c>
      <c r="AY619" s="36">
        <f t="shared" si="310"/>
        <v>0</v>
      </c>
      <c r="AZ619" s="36">
        <f t="shared" si="311"/>
        <v>0</v>
      </c>
      <c r="BA619" s="36">
        <f t="shared" si="300"/>
        <v>0</v>
      </c>
      <c r="BB619" s="36">
        <f t="shared" si="301"/>
        <v>0</v>
      </c>
      <c r="BC619" s="36">
        <f t="shared" si="302"/>
        <v>0</v>
      </c>
      <c r="BD619" s="36">
        <f t="shared" si="303"/>
        <v>0</v>
      </c>
      <c r="BE619" s="36">
        <f t="shared" si="304"/>
        <v>0</v>
      </c>
      <c r="BF619" s="36">
        <f t="shared" si="312"/>
        <v>619</v>
      </c>
      <c r="BG619" s="36">
        <f t="shared" si="313"/>
        <v>0</v>
      </c>
      <c r="BH619" s="36">
        <f t="shared" si="314"/>
        <v>0</v>
      </c>
      <c r="BI619" s="36">
        <f t="shared" si="315"/>
        <v>0</v>
      </c>
      <c r="BJ619" s="29">
        <f t="shared" si="305"/>
        <v>0</v>
      </c>
      <c r="BK619" s="29">
        <f t="shared" si="316"/>
        <v>0</v>
      </c>
      <c r="BL619" s="29">
        <f t="shared" si="317"/>
        <v>0</v>
      </c>
      <c r="BM619" s="29">
        <f t="shared" si="318"/>
        <v>0</v>
      </c>
      <c r="BN619" s="36">
        <f t="shared" si="319"/>
        <v>0</v>
      </c>
      <c r="BQ619" s="29">
        <f t="shared" si="320"/>
        <v>0</v>
      </c>
    </row>
    <row r="620" spans="2:69" s="35" customFormat="1" ht="30" customHeight="1" x14ac:dyDescent="0.15">
      <c r="B620" s="31" t="s">
        <v>930</v>
      </c>
      <c r="C620" s="32"/>
      <c r="D620" s="71" t="s">
        <v>994</v>
      </c>
      <c r="E620" s="72" t="s">
        <v>994</v>
      </c>
      <c r="F620" s="72" t="s">
        <v>994</v>
      </c>
      <c r="G620" s="72" t="s">
        <v>994</v>
      </c>
      <c r="H620" s="72" t="s">
        <v>994</v>
      </c>
      <c r="I620" s="72" t="s">
        <v>994</v>
      </c>
      <c r="J620" s="72" t="s">
        <v>994</v>
      </c>
      <c r="K620" s="72" t="s">
        <v>994</v>
      </c>
      <c r="L620" s="72" t="s">
        <v>994</v>
      </c>
      <c r="M620" s="72" t="s">
        <v>994</v>
      </c>
      <c r="N620" s="73" t="s">
        <v>994</v>
      </c>
      <c r="O620" s="33"/>
      <c r="P620" s="31" t="s">
        <v>481</v>
      </c>
      <c r="Q620" s="34"/>
      <c r="R620" s="45">
        <v>2371.98</v>
      </c>
      <c r="S620" s="34"/>
      <c r="T620" s="45">
        <v>59.76</v>
      </c>
      <c r="U620" s="34"/>
      <c r="V620" s="45">
        <v>141749.51999999999</v>
      </c>
      <c r="W620" s="46"/>
      <c r="X620" s="47">
        <f t="shared" si="289"/>
        <v>141749.51999999999</v>
      </c>
      <c r="Y620" s="34"/>
      <c r="Z620" s="45">
        <v>2371.98</v>
      </c>
      <c r="AA620" s="34"/>
      <c r="AB620" s="45">
        <v>44.43</v>
      </c>
      <c r="AC620" s="34"/>
      <c r="AD620" s="45">
        <v>105387.07</v>
      </c>
      <c r="AE620" s="34"/>
      <c r="AF620" s="48">
        <f t="shared" si="290"/>
        <v>25.65</v>
      </c>
      <c r="AG620" s="34"/>
      <c r="AH620" s="48">
        <f t="shared" si="291"/>
        <v>74.349999999999994</v>
      </c>
      <c r="AJ620" s="48">
        <f t="shared" si="306"/>
        <v>105387.07</v>
      </c>
      <c r="AK620" s="34"/>
      <c r="AL620" s="47">
        <f t="shared" si="292"/>
        <v>25.65</v>
      </c>
      <c r="AM620" s="34"/>
      <c r="AN620" s="47">
        <f t="shared" si="293"/>
        <v>74.349999999999994</v>
      </c>
      <c r="AP620" s="36">
        <f t="shared" si="307"/>
        <v>0</v>
      </c>
      <c r="AQ620" s="36">
        <f t="shared" si="294"/>
        <v>0</v>
      </c>
      <c r="AR620" s="36">
        <f t="shared" si="295"/>
        <v>0</v>
      </c>
      <c r="AS620" s="36">
        <f t="shared" si="296"/>
        <v>0</v>
      </c>
      <c r="AT620" s="36">
        <f t="shared" si="297"/>
        <v>0</v>
      </c>
      <c r="AU620" s="36">
        <f t="shared" si="298"/>
        <v>1</v>
      </c>
      <c r="AV620" s="36">
        <f t="shared" si="308"/>
        <v>0</v>
      </c>
      <c r="AW620" s="36">
        <f t="shared" si="309"/>
        <v>0</v>
      </c>
      <c r="AX620" s="36">
        <f t="shared" si="299"/>
        <v>0</v>
      </c>
      <c r="AY620" s="36">
        <f t="shared" si="310"/>
        <v>0</v>
      </c>
      <c r="AZ620" s="36">
        <f t="shared" si="311"/>
        <v>1</v>
      </c>
      <c r="BA620" s="36">
        <f t="shared" si="300"/>
        <v>0</v>
      </c>
      <c r="BB620" s="36">
        <f t="shared" si="301"/>
        <v>0</v>
      </c>
      <c r="BC620" s="36">
        <f t="shared" si="302"/>
        <v>0</v>
      </c>
      <c r="BD620" s="36">
        <f t="shared" si="303"/>
        <v>0</v>
      </c>
      <c r="BE620" s="36">
        <f t="shared" si="304"/>
        <v>0</v>
      </c>
      <c r="BF620" s="36">
        <f t="shared" si="312"/>
        <v>620</v>
      </c>
      <c r="BG620" s="36">
        <f t="shared" si="313"/>
        <v>0</v>
      </c>
      <c r="BH620" s="36">
        <f t="shared" si="314"/>
        <v>0</v>
      </c>
      <c r="BI620" s="36">
        <f t="shared" si="315"/>
        <v>0</v>
      </c>
      <c r="BJ620" s="29">
        <f t="shared" si="305"/>
        <v>44.45</v>
      </c>
      <c r="BK620" s="29">
        <f t="shared" si="316"/>
        <v>44.45</v>
      </c>
      <c r="BL620" s="29">
        <f t="shared" si="317"/>
        <v>0</v>
      </c>
      <c r="BM620" s="29">
        <f t="shared" si="318"/>
        <v>44.45</v>
      </c>
      <c r="BN620" s="36">
        <f t="shared" si="319"/>
        <v>0</v>
      </c>
      <c r="BQ620" s="29">
        <f t="shared" si="320"/>
        <v>105387.07</v>
      </c>
    </row>
    <row r="621" spans="2:69" s="35" customFormat="1" ht="30" customHeight="1" x14ac:dyDescent="0.15">
      <c r="B621" s="31" t="s">
        <v>931</v>
      </c>
      <c r="C621" s="32"/>
      <c r="D621" s="71" t="s">
        <v>995</v>
      </c>
      <c r="E621" s="72" t="s">
        <v>995</v>
      </c>
      <c r="F621" s="72" t="s">
        <v>995</v>
      </c>
      <c r="G621" s="72" t="s">
        <v>995</v>
      </c>
      <c r="H621" s="72" t="s">
        <v>995</v>
      </c>
      <c r="I621" s="72" t="s">
        <v>995</v>
      </c>
      <c r="J621" s="72" t="s">
        <v>995</v>
      </c>
      <c r="K621" s="72" t="s">
        <v>995</v>
      </c>
      <c r="L621" s="72" t="s">
        <v>995</v>
      </c>
      <c r="M621" s="72" t="s">
        <v>995</v>
      </c>
      <c r="N621" s="73" t="s">
        <v>995</v>
      </c>
      <c r="O621" s="33"/>
      <c r="P621" s="31" t="s">
        <v>105</v>
      </c>
      <c r="Q621" s="34"/>
      <c r="R621" s="45">
        <v>9390.1299999999992</v>
      </c>
      <c r="S621" s="34"/>
      <c r="T621" s="45">
        <v>10.95</v>
      </c>
      <c r="U621" s="34"/>
      <c r="V621" s="45">
        <v>102821.92</v>
      </c>
      <c r="W621" s="46"/>
      <c r="X621" s="47">
        <f t="shared" si="289"/>
        <v>102821.92</v>
      </c>
      <c r="Y621" s="34"/>
      <c r="Z621" s="45">
        <v>9390.1299999999992</v>
      </c>
      <c r="AA621" s="34"/>
      <c r="AB621" s="45">
        <v>8.1300000000000008</v>
      </c>
      <c r="AC621" s="34"/>
      <c r="AD621" s="45">
        <v>76341.759999999995</v>
      </c>
      <c r="AE621" s="34"/>
      <c r="AF621" s="48">
        <f t="shared" si="290"/>
        <v>25.75</v>
      </c>
      <c r="AG621" s="34"/>
      <c r="AH621" s="48">
        <f t="shared" si="291"/>
        <v>74.25</v>
      </c>
      <c r="AJ621" s="48">
        <f t="shared" si="306"/>
        <v>76341.759999999995</v>
      </c>
      <c r="AK621" s="34"/>
      <c r="AL621" s="47">
        <f t="shared" si="292"/>
        <v>25.75</v>
      </c>
      <c r="AM621" s="34"/>
      <c r="AN621" s="47">
        <f t="shared" si="293"/>
        <v>74.25</v>
      </c>
      <c r="AP621" s="36">
        <f t="shared" si="307"/>
        <v>0</v>
      </c>
      <c r="AQ621" s="36">
        <f t="shared" si="294"/>
        <v>0</v>
      </c>
      <c r="AR621" s="36">
        <f t="shared" si="295"/>
        <v>0</v>
      </c>
      <c r="AS621" s="36">
        <f t="shared" si="296"/>
        <v>0</v>
      </c>
      <c r="AT621" s="36">
        <f t="shared" si="297"/>
        <v>0</v>
      </c>
      <c r="AU621" s="36">
        <f t="shared" si="298"/>
        <v>1</v>
      </c>
      <c r="AV621" s="36">
        <f t="shared" si="308"/>
        <v>0</v>
      </c>
      <c r="AW621" s="36">
        <f t="shared" si="309"/>
        <v>0</v>
      </c>
      <c r="AX621" s="36">
        <f t="shared" si="299"/>
        <v>0</v>
      </c>
      <c r="AY621" s="36">
        <f t="shared" si="310"/>
        <v>0</v>
      </c>
      <c r="AZ621" s="36">
        <f t="shared" si="311"/>
        <v>1</v>
      </c>
      <c r="BA621" s="36">
        <f t="shared" si="300"/>
        <v>0</v>
      </c>
      <c r="BB621" s="36">
        <f t="shared" si="301"/>
        <v>0</v>
      </c>
      <c r="BC621" s="36">
        <f t="shared" si="302"/>
        <v>0</v>
      </c>
      <c r="BD621" s="36">
        <f t="shared" si="303"/>
        <v>0</v>
      </c>
      <c r="BE621" s="36">
        <f t="shared" si="304"/>
        <v>0</v>
      </c>
      <c r="BF621" s="36">
        <f t="shared" si="312"/>
        <v>621</v>
      </c>
      <c r="BG621" s="36">
        <f t="shared" si="313"/>
        <v>0</v>
      </c>
      <c r="BH621" s="36">
        <f t="shared" si="314"/>
        <v>0</v>
      </c>
      <c r="BI621" s="36">
        <f t="shared" si="315"/>
        <v>0</v>
      </c>
      <c r="BJ621" s="29">
        <f t="shared" si="305"/>
        <v>8.14</v>
      </c>
      <c r="BK621" s="29">
        <f t="shared" si="316"/>
        <v>8.14</v>
      </c>
      <c r="BL621" s="29">
        <f t="shared" si="317"/>
        <v>0</v>
      </c>
      <c r="BM621" s="29">
        <f t="shared" si="318"/>
        <v>8.14</v>
      </c>
      <c r="BN621" s="36">
        <f t="shared" si="319"/>
        <v>0</v>
      </c>
      <c r="BQ621" s="29">
        <f t="shared" si="320"/>
        <v>76341.759999999995</v>
      </c>
    </row>
    <row r="622" spans="2:69" s="35" customFormat="1" ht="30" customHeight="1" x14ac:dyDescent="0.15">
      <c r="B622" s="31" t="s">
        <v>932</v>
      </c>
      <c r="C622" s="32"/>
      <c r="D622" s="71" t="s">
        <v>996</v>
      </c>
      <c r="E622" s="72" t="s">
        <v>996</v>
      </c>
      <c r="F622" s="72" t="s">
        <v>996</v>
      </c>
      <c r="G622" s="72" t="s">
        <v>996</v>
      </c>
      <c r="H622" s="72" t="s">
        <v>996</v>
      </c>
      <c r="I622" s="72" t="s">
        <v>996</v>
      </c>
      <c r="J622" s="72" t="s">
        <v>996</v>
      </c>
      <c r="K622" s="72" t="s">
        <v>996</v>
      </c>
      <c r="L622" s="72" t="s">
        <v>996</v>
      </c>
      <c r="M622" s="72" t="s">
        <v>996</v>
      </c>
      <c r="N622" s="73" t="s">
        <v>996</v>
      </c>
      <c r="O622" s="33"/>
      <c r="P622" s="31" t="s">
        <v>481</v>
      </c>
      <c r="Q622" s="34"/>
      <c r="R622" s="45">
        <v>1408.5194999999999</v>
      </c>
      <c r="S622" s="34"/>
      <c r="T622" s="45">
        <v>0.96</v>
      </c>
      <c r="U622" s="34"/>
      <c r="V622" s="45">
        <v>1352.18</v>
      </c>
      <c r="W622" s="46"/>
      <c r="X622" s="47">
        <f t="shared" si="289"/>
        <v>1352.18</v>
      </c>
      <c r="Y622" s="34"/>
      <c r="Z622" s="45">
        <v>1408.5194999999999</v>
      </c>
      <c r="AA622" s="34"/>
      <c r="AB622" s="45">
        <v>0.71</v>
      </c>
      <c r="AC622" s="34"/>
      <c r="AD622" s="45">
        <v>1000.05</v>
      </c>
      <c r="AE622" s="34"/>
      <c r="AF622" s="48">
        <f t="shared" si="290"/>
        <v>26.04</v>
      </c>
      <c r="AG622" s="34"/>
      <c r="AH622" s="48">
        <f t="shared" si="291"/>
        <v>73.959999999999994</v>
      </c>
      <c r="AJ622" s="48">
        <f t="shared" si="306"/>
        <v>1000.05</v>
      </c>
      <c r="AK622" s="34"/>
      <c r="AL622" s="47">
        <f t="shared" si="292"/>
        <v>26.04</v>
      </c>
      <c r="AM622" s="34"/>
      <c r="AN622" s="47">
        <f t="shared" si="293"/>
        <v>73.959999999999994</v>
      </c>
      <c r="AP622" s="36">
        <f t="shared" si="307"/>
        <v>0</v>
      </c>
      <c r="AQ622" s="36">
        <f t="shared" si="294"/>
        <v>0</v>
      </c>
      <c r="AR622" s="36">
        <f t="shared" si="295"/>
        <v>0</v>
      </c>
      <c r="AS622" s="36">
        <f t="shared" si="296"/>
        <v>0</v>
      </c>
      <c r="AT622" s="36">
        <f t="shared" si="297"/>
        <v>0</v>
      </c>
      <c r="AU622" s="36">
        <f t="shared" si="298"/>
        <v>0</v>
      </c>
      <c r="AV622" s="36">
        <f t="shared" si="308"/>
        <v>0</v>
      </c>
      <c r="AW622" s="36">
        <f t="shared" si="309"/>
        <v>0</v>
      </c>
      <c r="AX622" s="36">
        <f t="shared" si="299"/>
        <v>1</v>
      </c>
      <c r="AY622" s="36">
        <f t="shared" si="310"/>
        <v>0</v>
      </c>
      <c r="AZ622" s="36">
        <f t="shared" si="311"/>
        <v>1</v>
      </c>
      <c r="BA622" s="36">
        <f t="shared" si="300"/>
        <v>0</v>
      </c>
      <c r="BB622" s="36">
        <f t="shared" si="301"/>
        <v>0</v>
      </c>
      <c r="BC622" s="36">
        <f t="shared" si="302"/>
        <v>0</v>
      </c>
      <c r="BD622" s="36">
        <f t="shared" si="303"/>
        <v>0</v>
      </c>
      <c r="BE622" s="36">
        <f t="shared" si="304"/>
        <v>0</v>
      </c>
      <c r="BF622" s="36">
        <f t="shared" si="312"/>
        <v>622</v>
      </c>
      <c r="BG622" s="36">
        <f t="shared" si="313"/>
        <v>0</v>
      </c>
      <c r="BH622" s="36">
        <f t="shared" si="314"/>
        <v>0</v>
      </c>
      <c r="BI622" s="36">
        <f t="shared" si="315"/>
        <v>0</v>
      </c>
      <c r="BJ622" s="29">
        <f t="shared" si="305"/>
        <v>0.71</v>
      </c>
      <c r="BK622" s="29">
        <f t="shared" si="316"/>
        <v>0.71</v>
      </c>
      <c r="BL622" s="29">
        <f t="shared" si="317"/>
        <v>0</v>
      </c>
      <c r="BM622" s="29">
        <f t="shared" si="318"/>
        <v>0.71</v>
      </c>
      <c r="BN622" s="36">
        <f t="shared" si="319"/>
        <v>0</v>
      </c>
      <c r="BQ622" s="29">
        <f t="shared" si="320"/>
        <v>1000.05</v>
      </c>
    </row>
    <row r="623" spans="2:69" s="35" customFormat="1" ht="30" customHeight="1" x14ac:dyDescent="0.15">
      <c r="B623" s="31" t="s">
        <v>933</v>
      </c>
      <c r="C623" s="32"/>
      <c r="D623" s="71" t="s">
        <v>997</v>
      </c>
      <c r="E623" s="72" t="s">
        <v>997</v>
      </c>
      <c r="F623" s="72" t="s">
        <v>997</v>
      </c>
      <c r="G623" s="72" t="s">
        <v>997</v>
      </c>
      <c r="H623" s="72" t="s">
        <v>997</v>
      </c>
      <c r="I623" s="72" t="s">
        <v>997</v>
      </c>
      <c r="J623" s="72" t="s">
        <v>997</v>
      </c>
      <c r="K623" s="72" t="s">
        <v>997</v>
      </c>
      <c r="L623" s="72" t="s">
        <v>997</v>
      </c>
      <c r="M623" s="72" t="s">
        <v>997</v>
      </c>
      <c r="N623" s="73" t="s">
        <v>997</v>
      </c>
      <c r="O623" s="33"/>
      <c r="P623" s="31" t="s">
        <v>1045</v>
      </c>
      <c r="Q623" s="34"/>
      <c r="R623" s="45">
        <v>469.50649999999996</v>
      </c>
      <c r="S623" s="34"/>
      <c r="T623" s="45">
        <v>1124.71</v>
      </c>
      <c r="U623" s="34"/>
      <c r="V623" s="45">
        <v>528058.66</v>
      </c>
      <c r="W623" s="46"/>
      <c r="X623" s="47">
        <f t="shared" si="289"/>
        <v>528058.66</v>
      </c>
      <c r="Y623" s="34"/>
      <c r="Z623" s="45">
        <v>469.50649999999996</v>
      </c>
      <c r="AA623" s="34"/>
      <c r="AB623" s="45">
        <v>836.71</v>
      </c>
      <c r="AC623" s="34"/>
      <c r="AD623" s="45">
        <v>392840.78</v>
      </c>
      <c r="AE623" s="34"/>
      <c r="AF623" s="48">
        <f t="shared" si="290"/>
        <v>25.61</v>
      </c>
      <c r="AG623" s="34"/>
      <c r="AH623" s="48">
        <f t="shared" si="291"/>
        <v>74.39</v>
      </c>
      <c r="AJ623" s="48">
        <f t="shared" si="306"/>
        <v>392840.78</v>
      </c>
      <c r="AK623" s="34"/>
      <c r="AL623" s="47">
        <f t="shared" si="292"/>
        <v>25.61</v>
      </c>
      <c r="AM623" s="34"/>
      <c r="AN623" s="47">
        <f t="shared" si="293"/>
        <v>74.39</v>
      </c>
      <c r="AP623" s="36">
        <f t="shared" si="307"/>
        <v>0</v>
      </c>
      <c r="AQ623" s="36">
        <f t="shared" si="294"/>
        <v>0</v>
      </c>
      <c r="AR623" s="36">
        <f t="shared" si="295"/>
        <v>0</v>
      </c>
      <c r="AS623" s="36">
        <f t="shared" si="296"/>
        <v>0</v>
      </c>
      <c r="AT623" s="36">
        <f t="shared" si="297"/>
        <v>1</v>
      </c>
      <c r="AU623" s="36">
        <f t="shared" si="298"/>
        <v>0</v>
      </c>
      <c r="AV623" s="36">
        <f t="shared" si="308"/>
        <v>0</v>
      </c>
      <c r="AW623" s="36">
        <f t="shared" si="309"/>
        <v>0</v>
      </c>
      <c r="AX623" s="36">
        <f t="shared" si="299"/>
        <v>0</v>
      </c>
      <c r="AY623" s="36">
        <f t="shared" si="310"/>
        <v>0</v>
      </c>
      <c r="AZ623" s="36">
        <f t="shared" si="311"/>
        <v>1</v>
      </c>
      <c r="BA623" s="36">
        <f t="shared" si="300"/>
        <v>0</v>
      </c>
      <c r="BB623" s="36">
        <f t="shared" si="301"/>
        <v>0</v>
      </c>
      <c r="BC623" s="36">
        <f t="shared" si="302"/>
        <v>0</v>
      </c>
      <c r="BD623" s="36">
        <f t="shared" si="303"/>
        <v>0</v>
      </c>
      <c r="BE623" s="36">
        <f t="shared" si="304"/>
        <v>0</v>
      </c>
      <c r="BF623" s="36">
        <f t="shared" si="312"/>
        <v>623</v>
      </c>
      <c r="BG623" s="36">
        <f t="shared" si="313"/>
        <v>0</v>
      </c>
      <c r="BH623" s="36">
        <f t="shared" si="314"/>
        <v>0</v>
      </c>
      <c r="BI623" s="36">
        <f t="shared" si="315"/>
        <v>0</v>
      </c>
      <c r="BJ623" s="29">
        <f t="shared" si="305"/>
        <v>836.56</v>
      </c>
      <c r="BK623" s="29">
        <f t="shared" si="316"/>
        <v>836.56</v>
      </c>
      <c r="BL623" s="29">
        <f t="shared" si="317"/>
        <v>0</v>
      </c>
      <c r="BM623" s="29">
        <f t="shared" si="318"/>
        <v>836.56</v>
      </c>
      <c r="BN623" s="36">
        <f t="shared" si="319"/>
        <v>0</v>
      </c>
      <c r="BQ623" s="29">
        <f t="shared" si="320"/>
        <v>392840.78</v>
      </c>
    </row>
    <row r="624" spans="2:69" s="35" customFormat="1" ht="30" customHeight="1" x14ac:dyDescent="0.15">
      <c r="B624" s="31"/>
      <c r="C624" s="32"/>
      <c r="D624" s="71" t="s">
        <v>347</v>
      </c>
      <c r="E624" s="72" t="s">
        <v>347</v>
      </c>
      <c r="F624" s="72" t="s">
        <v>347</v>
      </c>
      <c r="G624" s="72" t="s">
        <v>347</v>
      </c>
      <c r="H624" s="72" t="s">
        <v>347</v>
      </c>
      <c r="I624" s="72" t="s">
        <v>347</v>
      </c>
      <c r="J624" s="72" t="s">
        <v>347</v>
      </c>
      <c r="K624" s="72" t="s">
        <v>347</v>
      </c>
      <c r="L624" s="72" t="s">
        <v>347</v>
      </c>
      <c r="M624" s="72" t="s">
        <v>347</v>
      </c>
      <c r="N624" s="73" t="s">
        <v>347</v>
      </c>
      <c r="O624" s="33"/>
      <c r="P624" s="31"/>
      <c r="Q624" s="34"/>
      <c r="R624" s="45"/>
      <c r="S624" s="34"/>
      <c r="T624" s="45">
        <v>0</v>
      </c>
      <c r="U624" s="34"/>
      <c r="V624" s="45">
        <v>0</v>
      </c>
      <c r="W624" s="46"/>
      <c r="X624" s="47" t="str">
        <f t="shared" si="289"/>
        <v/>
      </c>
      <c r="Y624" s="34"/>
      <c r="Z624" s="45"/>
      <c r="AA624" s="34"/>
      <c r="AB624" s="45">
        <v>0</v>
      </c>
      <c r="AC624" s="34"/>
      <c r="AD624" s="45">
        <v>0</v>
      </c>
      <c r="AE624" s="34"/>
      <c r="AF624" s="48" t="str">
        <f t="shared" si="290"/>
        <v/>
      </c>
      <c r="AG624" s="34"/>
      <c r="AH624" s="48" t="str">
        <f t="shared" si="291"/>
        <v/>
      </c>
      <c r="AJ624" s="48" t="str">
        <f t="shared" si="306"/>
        <v/>
      </c>
      <c r="AK624" s="34"/>
      <c r="AL624" s="47" t="str">
        <f t="shared" si="292"/>
        <v/>
      </c>
      <c r="AM624" s="34"/>
      <c r="AN624" s="47" t="str">
        <f t="shared" si="293"/>
        <v/>
      </c>
      <c r="AP624" s="36">
        <f t="shared" si="307"/>
        <v>0</v>
      </c>
      <c r="AQ624" s="36">
        <f t="shared" si="294"/>
        <v>0</v>
      </c>
      <c r="AR624" s="36">
        <f t="shared" si="295"/>
        <v>0</v>
      </c>
      <c r="AS624" s="36">
        <f t="shared" si="296"/>
        <v>0</v>
      </c>
      <c r="AT624" s="36">
        <f t="shared" si="297"/>
        <v>0</v>
      </c>
      <c r="AU624" s="36">
        <f t="shared" si="298"/>
        <v>0</v>
      </c>
      <c r="AV624" s="36">
        <f t="shared" si="308"/>
        <v>0</v>
      </c>
      <c r="AW624" s="36">
        <f t="shared" si="309"/>
        <v>0</v>
      </c>
      <c r="AX624" s="36">
        <f t="shared" si="299"/>
        <v>0</v>
      </c>
      <c r="AY624" s="36">
        <f t="shared" si="310"/>
        <v>0</v>
      </c>
      <c r="AZ624" s="36">
        <f t="shared" si="311"/>
        <v>0</v>
      </c>
      <c r="BA624" s="36">
        <f t="shared" si="300"/>
        <v>0</v>
      </c>
      <c r="BB624" s="36">
        <f t="shared" si="301"/>
        <v>0</v>
      </c>
      <c r="BC624" s="36">
        <f t="shared" si="302"/>
        <v>0</v>
      </c>
      <c r="BD624" s="36">
        <f t="shared" si="303"/>
        <v>0</v>
      </c>
      <c r="BE624" s="36">
        <f t="shared" si="304"/>
        <v>0</v>
      </c>
      <c r="BF624" s="36">
        <f t="shared" si="312"/>
        <v>624</v>
      </c>
      <c r="BG624" s="36">
        <f t="shared" si="313"/>
        <v>0</v>
      </c>
      <c r="BH624" s="36">
        <f t="shared" si="314"/>
        <v>0</v>
      </c>
      <c r="BI624" s="36">
        <f t="shared" si="315"/>
        <v>0</v>
      </c>
      <c r="BJ624" s="29">
        <f t="shared" si="305"/>
        <v>0</v>
      </c>
      <c r="BK624" s="29">
        <f t="shared" si="316"/>
        <v>0</v>
      </c>
      <c r="BL624" s="29">
        <f t="shared" si="317"/>
        <v>0</v>
      </c>
      <c r="BM624" s="29">
        <f t="shared" si="318"/>
        <v>0</v>
      </c>
      <c r="BN624" s="36">
        <f t="shared" si="319"/>
        <v>0</v>
      </c>
      <c r="BQ624" s="29">
        <f t="shared" si="320"/>
        <v>0</v>
      </c>
    </row>
    <row r="625" spans="2:69" s="35" customFormat="1" ht="30" customHeight="1" x14ac:dyDescent="0.15">
      <c r="B625" s="31" t="s">
        <v>934</v>
      </c>
      <c r="C625" s="32"/>
      <c r="D625" s="71" t="s">
        <v>998</v>
      </c>
      <c r="E625" s="72" t="s">
        <v>998</v>
      </c>
      <c r="F625" s="72" t="s">
        <v>998</v>
      </c>
      <c r="G625" s="72" t="s">
        <v>998</v>
      </c>
      <c r="H625" s="72" t="s">
        <v>998</v>
      </c>
      <c r="I625" s="72" t="s">
        <v>998</v>
      </c>
      <c r="J625" s="72" t="s">
        <v>998</v>
      </c>
      <c r="K625" s="72" t="s">
        <v>998</v>
      </c>
      <c r="L625" s="72" t="s">
        <v>998</v>
      </c>
      <c r="M625" s="72" t="s">
        <v>998</v>
      </c>
      <c r="N625" s="73" t="s">
        <v>998</v>
      </c>
      <c r="O625" s="33"/>
      <c r="P625" s="31" t="s">
        <v>484</v>
      </c>
      <c r="Q625" s="34"/>
      <c r="R625" s="45">
        <v>43315.58</v>
      </c>
      <c r="S625" s="34"/>
      <c r="T625" s="45">
        <v>1.66</v>
      </c>
      <c r="U625" s="34"/>
      <c r="V625" s="45">
        <v>71903.86</v>
      </c>
      <c r="W625" s="46"/>
      <c r="X625" s="47">
        <f t="shared" si="289"/>
        <v>71903.86</v>
      </c>
      <c r="Y625" s="34"/>
      <c r="Z625" s="45">
        <v>43315.58</v>
      </c>
      <c r="AA625" s="34"/>
      <c r="AB625" s="45">
        <v>1.24</v>
      </c>
      <c r="AC625" s="34"/>
      <c r="AD625" s="45">
        <v>53711.32</v>
      </c>
      <c r="AE625" s="34"/>
      <c r="AF625" s="48">
        <f t="shared" si="290"/>
        <v>25.3</v>
      </c>
      <c r="AG625" s="34"/>
      <c r="AH625" s="48">
        <f t="shared" si="291"/>
        <v>74.7</v>
      </c>
      <c r="AJ625" s="48">
        <f t="shared" si="306"/>
        <v>53711.32</v>
      </c>
      <c r="AK625" s="34"/>
      <c r="AL625" s="47">
        <f t="shared" si="292"/>
        <v>25.3</v>
      </c>
      <c r="AM625" s="34"/>
      <c r="AN625" s="47">
        <f t="shared" si="293"/>
        <v>74.7</v>
      </c>
      <c r="AP625" s="36">
        <f t="shared" si="307"/>
        <v>0</v>
      </c>
      <c r="AQ625" s="36">
        <f t="shared" si="294"/>
        <v>0</v>
      </c>
      <c r="AR625" s="36">
        <f t="shared" si="295"/>
        <v>0</v>
      </c>
      <c r="AS625" s="36">
        <f t="shared" si="296"/>
        <v>0</v>
      </c>
      <c r="AT625" s="36">
        <f t="shared" si="297"/>
        <v>0</v>
      </c>
      <c r="AU625" s="36">
        <f t="shared" si="298"/>
        <v>0</v>
      </c>
      <c r="AV625" s="36">
        <f t="shared" si="308"/>
        <v>0</v>
      </c>
      <c r="AW625" s="36">
        <f t="shared" si="309"/>
        <v>0</v>
      </c>
      <c r="AX625" s="36">
        <f t="shared" si="299"/>
        <v>1</v>
      </c>
      <c r="AY625" s="36">
        <f t="shared" si="310"/>
        <v>0</v>
      </c>
      <c r="AZ625" s="36">
        <f t="shared" si="311"/>
        <v>1</v>
      </c>
      <c r="BA625" s="36">
        <f t="shared" si="300"/>
        <v>0</v>
      </c>
      <c r="BB625" s="36">
        <f t="shared" si="301"/>
        <v>0</v>
      </c>
      <c r="BC625" s="36">
        <f t="shared" si="302"/>
        <v>0</v>
      </c>
      <c r="BD625" s="36">
        <f t="shared" si="303"/>
        <v>0</v>
      </c>
      <c r="BE625" s="36">
        <f t="shared" si="304"/>
        <v>0</v>
      </c>
      <c r="BF625" s="36">
        <f t="shared" si="312"/>
        <v>625</v>
      </c>
      <c r="BG625" s="36">
        <f t="shared" si="313"/>
        <v>0</v>
      </c>
      <c r="BH625" s="36">
        <f t="shared" si="314"/>
        <v>0</v>
      </c>
      <c r="BI625" s="36">
        <f t="shared" si="315"/>
        <v>0</v>
      </c>
      <c r="BJ625" s="29">
        <f t="shared" si="305"/>
        <v>1.23</v>
      </c>
      <c r="BK625" s="29">
        <f t="shared" si="316"/>
        <v>1.23</v>
      </c>
      <c r="BL625" s="29">
        <f t="shared" si="317"/>
        <v>0</v>
      </c>
      <c r="BM625" s="29">
        <f t="shared" si="318"/>
        <v>1.23</v>
      </c>
      <c r="BN625" s="36">
        <f t="shared" si="319"/>
        <v>0</v>
      </c>
      <c r="BQ625" s="29">
        <f t="shared" si="320"/>
        <v>53711.32</v>
      </c>
    </row>
    <row r="626" spans="2:69" s="35" customFormat="1" ht="30" customHeight="1" x14ac:dyDescent="0.15">
      <c r="B626" s="31" t="s">
        <v>935</v>
      </c>
      <c r="C626" s="32"/>
      <c r="D626" s="71" t="s">
        <v>999</v>
      </c>
      <c r="E626" s="72" t="s">
        <v>999</v>
      </c>
      <c r="F626" s="72" t="s">
        <v>999</v>
      </c>
      <c r="G626" s="72" t="s">
        <v>999</v>
      </c>
      <c r="H626" s="72" t="s">
        <v>999</v>
      </c>
      <c r="I626" s="72" t="s">
        <v>999</v>
      </c>
      <c r="J626" s="72" t="s">
        <v>999</v>
      </c>
      <c r="K626" s="72" t="s">
        <v>999</v>
      </c>
      <c r="L626" s="72" t="s">
        <v>999</v>
      </c>
      <c r="M626" s="72" t="s">
        <v>999</v>
      </c>
      <c r="N626" s="73" t="s">
        <v>999</v>
      </c>
      <c r="O626" s="33"/>
      <c r="P626" s="31" t="s">
        <v>484</v>
      </c>
      <c r="Q626" s="34"/>
      <c r="R626" s="45">
        <v>2674.13</v>
      </c>
      <c r="S626" s="34"/>
      <c r="T626" s="45">
        <v>2.3199999999999998</v>
      </c>
      <c r="U626" s="34"/>
      <c r="V626" s="45">
        <v>6203.98</v>
      </c>
      <c r="W626" s="46"/>
      <c r="X626" s="47">
        <f t="shared" si="289"/>
        <v>6203.98</v>
      </c>
      <c r="Y626" s="34"/>
      <c r="Z626" s="45">
        <v>2674.13</v>
      </c>
      <c r="AA626" s="34"/>
      <c r="AB626" s="45">
        <v>1.71</v>
      </c>
      <c r="AC626" s="34"/>
      <c r="AD626" s="45">
        <v>4572.76</v>
      </c>
      <c r="AE626" s="34"/>
      <c r="AF626" s="48">
        <f t="shared" si="290"/>
        <v>26.29</v>
      </c>
      <c r="AG626" s="34"/>
      <c r="AH626" s="48">
        <f t="shared" si="291"/>
        <v>73.709999999999994</v>
      </c>
      <c r="AJ626" s="48">
        <f t="shared" si="306"/>
        <v>4572.76</v>
      </c>
      <c r="AK626" s="34"/>
      <c r="AL626" s="47">
        <f t="shared" si="292"/>
        <v>26.29</v>
      </c>
      <c r="AM626" s="34"/>
      <c r="AN626" s="47">
        <f t="shared" si="293"/>
        <v>73.709999999999994</v>
      </c>
      <c r="AP626" s="36">
        <f t="shared" si="307"/>
        <v>0</v>
      </c>
      <c r="AQ626" s="36">
        <f t="shared" si="294"/>
        <v>0</v>
      </c>
      <c r="AR626" s="36">
        <f t="shared" si="295"/>
        <v>0</v>
      </c>
      <c r="AS626" s="36">
        <f t="shared" si="296"/>
        <v>0</v>
      </c>
      <c r="AT626" s="36">
        <f t="shared" si="297"/>
        <v>0</v>
      </c>
      <c r="AU626" s="36">
        <f t="shared" si="298"/>
        <v>1</v>
      </c>
      <c r="AV626" s="36">
        <f t="shared" si="308"/>
        <v>0</v>
      </c>
      <c r="AW626" s="36">
        <f t="shared" si="309"/>
        <v>0</v>
      </c>
      <c r="AX626" s="36">
        <f t="shared" si="299"/>
        <v>0</v>
      </c>
      <c r="AY626" s="36">
        <f t="shared" si="310"/>
        <v>0</v>
      </c>
      <c r="AZ626" s="36">
        <f t="shared" si="311"/>
        <v>1</v>
      </c>
      <c r="BA626" s="36">
        <f t="shared" si="300"/>
        <v>0</v>
      </c>
      <c r="BB626" s="36">
        <f t="shared" si="301"/>
        <v>0</v>
      </c>
      <c r="BC626" s="36">
        <f t="shared" si="302"/>
        <v>0</v>
      </c>
      <c r="BD626" s="36">
        <f t="shared" si="303"/>
        <v>0</v>
      </c>
      <c r="BE626" s="36">
        <f t="shared" si="304"/>
        <v>0</v>
      </c>
      <c r="BF626" s="36">
        <f t="shared" si="312"/>
        <v>626</v>
      </c>
      <c r="BG626" s="36">
        <f t="shared" si="313"/>
        <v>0</v>
      </c>
      <c r="BH626" s="36">
        <f t="shared" si="314"/>
        <v>0</v>
      </c>
      <c r="BI626" s="36">
        <f t="shared" si="315"/>
        <v>0</v>
      </c>
      <c r="BJ626" s="29">
        <f t="shared" si="305"/>
        <v>1.73</v>
      </c>
      <c r="BK626" s="29">
        <f t="shared" si="316"/>
        <v>1.73</v>
      </c>
      <c r="BL626" s="29">
        <f t="shared" si="317"/>
        <v>0</v>
      </c>
      <c r="BM626" s="29">
        <f t="shared" si="318"/>
        <v>1.73</v>
      </c>
      <c r="BN626" s="36">
        <f t="shared" si="319"/>
        <v>0</v>
      </c>
      <c r="BQ626" s="29">
        <f t="shared" si="320"/>
        <v>4572.76</v>
      </c>
    </row>
    <row r="627" spans="2:69" s="35" customFormat="1" ht="30" customHeight="1" x14ac:dyDescent="0.15">
      <c r="B627" s="31" t="s">
        <v>936</v>
      </c>
      <c r="C627" s="32"/>
      <c r="D627" s="71" t="s">
        <v>1000</v>
      </c>
      <c r="E627" s="72" t="s">
        <v>1000</v>
      </c>
      <c r="F627" s="72" t="s">
        <v>1000</v>
      </c>
      <c r="G627" s="72" t="s">
        <v>1000</v>
      </c>
      <c r="H627" s="72" t="s">
        <v>1000</v>
      </c>
      <c r="I627" s="72" t="s">
        <v>1000</v>
      </c>
      <c r="J627" s="72" t="s">
        <v>1000</v>
      </c>
      <c r="K627" s="72" t="s">
        <v>1000</v>
      </c>
      <c r="L627" s="72" t="s">
        <v>1000</v>
      </c>
      <c r="M627" s="72" t="s">
        <v>1000</v>
      </c>
      <c r="N627" s="73" t="s">
        <v>1000</v>
      </c>
      <c r="O627" s="33"/>
      <c r="P627" s="31" t="s">
        <v>484</v>
      </c>
      <c r="Q627" s="34"/>
      <c r="R627" s="45">
        <v>6226.48</v>
      </c>
      <c r="S627" s="34"/>
      <c r="T627" s="45">
        <v>2.94</v>
      </c>
      <c r="U627" s="34"/>
      <c r="V627" s="45">
        <v>18305.849999999999</v>
      </c>
      <c r="W627" s="46"/>
      <c r="X627" s="47">
        <f t="shared" si="289"/>
        <v>18305.849999999999</v>
      </c>
      <c r="Y627" s="34"/>
      <c r="Z627" s="45">
        <v>6226.48</v>
      </c>
      <c r="AA627" s="34"/>
      <c r="AB627" s="45">
        <v>2.19</v>
      </c>
      <c r="AC627" s="34"/>
      <c r="AD627" s="45">
        <v>13635.99</v>
      </c>
      <c r="AE627" s="34"/>
      <c r="AF627" s="48">
        <f t="shared" si="290"/>
        <v>25.51</v>
      </c>
      <c r="AG627" s="34"/>
      <c r="AH627" s="48">
        <f t="shared" si="291"/>
        <v>74.489999999999995</v>
      </c>
      <c r="AJ627" s="48">
        <f t="shared" si="306"/>
        <v>13635.99</v>
      </c>
      <c r="AK627" s="34"/>
      <c r="AL627" s="47">
        <f t="shared" si="292"/>
        <v>25.51</v>
      </c>
      <c r="AM627" s="34"/>
      <c r="AN627" s="47">
        <f t="shared" si="293"/>
        <v>74.489999999999995</v>
      </c>
      <c r="AP627" s="36">
        <f t="shared" si="307"/>
        <v>0</v>
      </c>
      <c r="AQ627" s="36">
        <f t="shared" si="294"/>
        <v>0</v>
      </c>
      <c r="AR627" s="36">
        <f t="shared" si="295"/>
        <v>0</v>
      </c>
      <c r="AS627" s="36">
        <f t="shared" si="296"/>
        <v>0</v>
      </c>
      <c r="AT627" s="36">
        <f t="shared" si="297"/>
        <v>0</v>
      </c>
      <c r="AU627" s="36">
        <f t="shared" si="298"/>
        <v>0</v>
      </c>
      <c r="AV627" s="36">
        <f t="shared" si="308"/>
        <v>0</v>
      </c>
      <c r="AW627" s="36">
        <f t="shared" si="309"/>
        <v>0</v>
      </c>
      <c r="AX627" s="36">
        <f t="shared" si="299"/>
        <v>1</v>
      </c>
      <c r="AY627" s="36">
        <f t="shared" si="310"/>
        <v>0</v>
      </c>
      <c r="AZ627" s="36">
        <f t="shared" si="311"/>
        <v>1</v>
      </c>
      <c r="BA627" s="36">
        <f t="shared" si="300"/>
        <v>0</v>
      </c>
      <c r="BB627" s="36">
        <f t="shared" si="301"/>
        <v>0</v>
      </c>
      <c r="BC627" s="36">
        <f t="shared" si="302"/>
        <v>0</v>
      </c>
      <c r="BD627" s="36">
        <f t="shared" si="303"/>
        <v>0</v>
      </c>
      <c r="BE627" s="36">
        <f t="shared" si="304"/>
        <v>0</v>
      </c>
      <c r="BF627" s="36">
        <f t="shared" si="312"/>
        <v>627</v>
      </c>
      <c r="BG627" s="36">
        <f t="shared" si="313"/>
        <v>0</v>
      </c>
      <c r="BH627" s="36">
        <f t="shared" si="314"/>
        <v>0</v>
      </c>
      <c r="BI627" s="36">
        <f t="shared" si="315"/>
        <v>0</v>
      </c>
      <c r="BJ627" s="29">
        <f t="shared" si="305"/>
        <v>2.19</v>
      </c>
      <c r="BK627" s="29">
        <f t="shared" si="316"/>
        <v>2.19</v>
      </c>
      <c r="BL627" s="29">
        <f t="shared" si="317"/>
        <v>0</v>
      </c>
      <c r="BM627" s="29">
        <f t="shared" si="318"/>
        <v>2.19</v>
      </c>
      <c r="BN627" s="36">
        <f t="shared" si="319"/>
        <v>0</v>
      </c>
      <c r="BQ627" s="29">
        <f t="shared" si="320"/>
        <v>13635.99</v>
      </c>
    </row>
    <row r="628" spans="2:69" s="35" customFormat="1" ht="30" customHeight="1" x14ac:dyDescent="0.15">
      <c r="B628" s="31" t="s">
        <v>937</v>
      </c>
      <c r="C628" s="32"/>
      <c r="D628" s="71" t="s">
        <v>1001</v>
      </c>
      <c r="E628" s="72" t="s">
        <v>1001</v>
      </c>
      <c r="F628" s="72" t="s">
        <v>1001</v>
      </c>
      <c r="G628" s="72" t="s">
        <v>1001</v>
      </c>
      <c r="H628" s="72" t="s">
        <v>1001</v>
      </c>
      <c r="I628" s="72" t="s">
        <v>1001</v>
      </c>
      <c r="J628" s="72" t="s">
        <v>1001</v>
      </c>
      <c r="K628" s="72" t="s">
        <v>1001</v>
      </c>
      <c r="L628" s="72" t="s">
        <v>1001</v>
      </c>
      <c r="M628" s="72" t="s">
        <v>1001</v>
      </c>
      <c r="N628" s="73" t="s">
        <v>1001</v>
      </c>
      <c r="O628" s="33"/>
      <c r="P628" s="31" t="s">
        <v>484</v>
      </c>
      <c r="Q628" s="34"/>
      <c r="R628" s="45">
        <v>101.21</v>
      </c>
      <c r="S628" s="34"/>
      <c r="T628" s="45">
        <v>4.21</v>
      </c>
      <c r="U628" s="34"/>
      <c r="V628" s="45">
        <v>426.09</v>
      </c>
      <c r="W628" s="46"/>
      <c r="X628" s="47">
        <f t="shared" si="289"/>
        <v>426.09</v>
      </c>
      <c r="Y628" s="34"/>
      <c r="Z628" s="45">
        <v>101.21</v>
      </c>
      <c r="AA628" s="34"/>
      <c r="AB628" s="45">
        <v>3.13</v>
      </c>
      <c r="AC628" s="34"/>
      <c r="AD628" s="45">
        <v>316.79000000000002</v>
      </c>
      <c r="AE628" s="34"/>
      <c r="AF628" s="48">
        <f t="shared" si="290"/>
        <v>25.65</v>
      </c>
      <c r="AG628" s="34"/>
      <c r="AH628" s="48">
        <f t="shared" si="291"/>
        <v>74.349999999999994</v>
      </c>
      <c r="AJ628" s="48">
        <f t="shared" si="306"/>
        <v>316.79000000000002</v>
      </c>
      <c r="AK628" s="34"/>
      <c r="AL628" s="47">
        <f t="shared" si="292"/>
        <v>25.65</v>
      </c>
      <c r="AM628" s="34"/>
      <c r="AN628" s="47">
        <f t="shared" si="293"/>
        <v>74.349999999999994</v>
      </c>
      <c r="AP628" s="36">
        <f t="shared" si="307"/>
        <v>0</v>
      </c>
      <c r="AQ628" s="36">
        <f t="shared" si="294"/>
        <v>0</v>
      </c>
      <c r="AR628" s="36">
        <f t="shared" si="295"/>
        <v>0</v>
      </c>
      <c r="AS628" s="36">
        <f t="shared" si="296"/>
        <v>0</v>
      </c>
      <c r="AT628" s="36">
        <f t="shared" si="297"/>
        <v>0</v>
      </c>
      <c r="AU628" s="36">
        <f t="shared" si="298"/>
        <v>0</v>
      </c>
      <c r="AV628" s="36">
        <f t="shared" si="308"/>
        <v>0</v>
      </c>
      <c r="AW628" s="36">
        <f t="shared" si="309"/>
        <v>0</v>
      </c>
      <c r="AX628" s="36">
        <f t="shared" si="299"/>
        <v>1</v>
      </c>
      <c r="AY628" s="36">
        <f t="shared" si="310"/>
        <v>0</v>
      </c>
      <c r="AZ628" s="36">
        <f t="shared" si="311"/>
        <v>1</v>
      </c>
      <c r="BA628" s="36">
        <f t="shared" si="300"/>
        <v>0</v>
      </c>
      <c r="BB628" s="36">
        <f t="shared" si="301"/>
        <v>0</v>
      </c>
      <c r="BC628" s="36">
        <f t="shared" si="302"/>
        <v>0</v>
      </c>
      <c r="BD628" s="36">
        <f t="shared" si="303"/>
        <v>0</v>
      </c>
      <c r="BE628" s="36">
        <f t="shared" si="304"/>
        <v>0</v>
      </c>
      <c r="BF628" s="36">
        <f t="shared" si="312"/>
        <v>628</v>
      </c>
      <c r="BG628" s="36">
        <f t="shared" si="313"/>
        <v>0</v>
      </c>
      <c r="BH628" s="36">
        <f t="shared" si="314"/>
        <v>0</v>
      </c>
      <c r="BI628" s="36">
        <f t="shared" si="315"/>
        <v>0</v>
      </c>
      <c r="BJ628" s="29">
        <f t="shared" si="305"/>
        <v>3.13</v>
      </c>
      <c r="BK628" s="29">
        <f t="shared" si="316"/>
        <v>3.13</v>
      </c>
      <c r="BL628" s="29">
        <f t="shared" si="317"/>
        <v>0</v>
      </c>
      <c r="BM628" s="29">
        <f t="shared" si="318"/>
        <v>3.13</v>
      </c>
      <c r="BN628" s="36">
        <f t="shared" si="319"/>
        <v>0</v>
      </c>
      <c r="BQ628" s="29">
        <f t="shared" si="320"/>
        <v>316.79000000000002</v>
      </c>
    </row>
    <row r="629" spans="2:69" s="35" customFormat="1" ht="30" customHeight="1" x14ac:dyDescent="0.15">
      <c r="B629" s="31" t="s">
        <v>938</v>
      </c>
      <c r="C629" s="32"/>
      <c r="D629" s="71" t="s">
        <v>1002</v>
      </c>
      <c r="E629" s="72" t="s">
        <v>1002</v>
      </c>
      <c r="F629" s="72" t="s">
        <v>1002</v>
      </c>
      <c r="G629" s="72" t="s">
        <v>1002</v>
      </c>
      <c r="H629" s="72" t="s">
        <v>1002</v>
      </c>
      <c r="I629" s="72" t="s">
        <v>1002</v>
      </c>
      <c r="J629" s="72" t="s">
        <v>1002</v>
      </c>
      <c r="K629" s="72" t="s">
        <v>1002</v>
      </c>
      <c r="L629" s="72" t="s">
        <v>1002</v>
      </c>
      <c r="M629" s="72" t="s">
        <v>1002</v>
      </c>
      <c r="N629" s="73" t="s">
        <v>1002</v>
      </c>
      <c r="O629" s="33"/>
      <c r="P629" s="31" t="s">
        <v>484</v>
      </c>
      <c r="Q629" s="34"/>
      <c r="R629" s="45">
        <v>0</v>
      </c>
      <c r="S629" s="34"/>
      <c r="T629" s="45">
        <v>8.17</v>
      </c>
      <c r="U629" s="34"/>
      <c r="V629" s="45">
        <v>0</v>
      </c>
      <c r="W629" s="46"/>
      <c r="X629" s="47">
        <f t="shared" si="289"/>
        <v>0</v>
      </c>
      <c r="Y629" s="34"/>
      <c r="Z629" s="45">
        <v>0</v>
      </c>
      <c r="AA629" s="34"/>
      <c r="AB629" s="45">
        <v>6.07</v>
      </c>
      <c r="AC629" s="34"/>
      <c r="AD629" s="45">
        <v>0</v>
      </c>
      <c r="AE629" s="34"/>
      <c r="AF629" s="48" t="str">
        <f t="shared" si="290"/>
        <v/>
      </c>
      <c r="AG629" s="34"/>
      <c r="AH629" s="48" t="str">
        <f t="shared" si="291"/>
        <v>-</v>
      </c>
      <c r="AJ629" s="48" t="str">
        <f t="shared" si="306"/>
        <v/>
      </c>
      <c r="AK629" s="34"/>
      <c r="AL629" s="47" t="str">
        <f t="shared" si="292"/>
        <v/>
      </c>
      <c r="AM629" s="34"/>
      <c r="AN629" s="47" t="str">
        <f t="shared" si="293"/>
        <v/>
      </c>
      <c r="AP629" s="36">
        <f t="shared" si="307"/>
        <v>0</v>
      </c>
      <c r="AQ629" s="36">
        <f t="shared" si="294"/>
        <v>0</v>
      </c>
      <c r="AR629" s="36">
        <f t="shared" si="295"/>
        <v>0</v>
      </c>
      <c r="AS629" s="36">
        <f t="shared" si="296"/>
        <v>0</v>
      </c>
      <c r="AT629" s="36">
        <f t="shared" si="297"/>
        <v>0</v>
      </c>
      <c r="AU629" s="36">
        <f t="shared" si="298"/>
        <v>0</v>
      </c>
      <c r="AV629" s="36">
        <f t="shared" si="308"/>
        <v>0</v>
      </c>
      <c r="AW629" s="36">
        <f t="shared" si="309"/>
        <v>1</v>
      </c>
      <c r="AX629" s="36">
        <f t="shared" si="299"/>
        <v>0</v>
      </c>
      <c r="AY629" s="36">
        <f t="shared" si="310"/>
        <v>0</v>
      </c>
      <c r="AZ629" s="36">
        <f t="shared" si="311"/>
        <v>1</v>
      </c>
      <c r="BA629" s="36">
        <f t="shared" si="300"/>
        <v>0</v>
      </c>
      <c r="BB629" s="36">
        <f t="shared" si="301"/>
        <v>0</v>
      </c>
      <c r="BC629" s="36">
        <f t="shared" si="302"/>
        <v>0</v>
      </c>
      <c r="BD629" s="36">
        <f t="shared" si="303"/>
        <v>0</v>
      </c>
      <c r="BE629" s="36">
        <f t="shared" si="304"/>
        <v>0</v>
      </c>
      <c r="BF629" s="36">
        <f t="shared" si="312"/>
        <v>629</v>
      </c>
      <c r="BG629" s="36">
        <f t="shared" si="313"/>
        <v>0</v>
      </c>
      <c r="BH629" s="36">
        <f t="shared" si="314"/>
        <v>0</v>
      </c>
      <c r="BI629" s="36">
        <f t="shared" si="315"/>
        <v>0</v>
      </c>
      <c r="BJ629" s="29">
        <f t="shared" si="305"/>
        <v>6.07</v>
      </c>
      <c r="BK629" s="29">
        <f t="shared" si="316"/>
        <v>6.07</v>
      </c>
      <c r="BL629" s="29">
        <f t="shared" si="317"/>
        <v>0</v>
      </c>
      <c r="BM629" s="29">
        <f t="shared" si="318"/>
        <v>6.07</v>
      </c>
      <c r="BN629" s="36">
        <f t="shared" si="319"/>
        <v>0</v>
      </c>
      <c r="BQ629" s="29">
        <f t="shared" si="320"/>
        <v>0</v>
      </c>
    </row>
    <row r="630" spans="2:69" s="35" customFormat="1" ht="30" customHeight="1" x14ac:dyDescent="0.15">
      <c r="B630" s="31" t="s">
        <v>939</v>
      </c>
      <c r="C630" s="32"/>
      <c r="D630" s="71" t="s">
        <v>1003</v>
      </c>
      <c r="E630" s="72" t="s">
        <v>1003</v>
      </c>
      <c r="F630" s="72" t="s">
        <v>1003</v>
      </c>
      <c r="G630" s="72" t="s">
        <v>1003</v>
      </c>
      <c r="H630" s="72" t="s">
        <v>1003</v>
      </c>
      <c r="I630" s="72" t="s">
        <v>1003</v>
      </c>
      <c r="J630" s="72" t="s">
        <v>1003</v>
      </c>
      <c r="K630" s="72" t="s">
        <v>1003</v>
      </c>
      <c r="L630" s="72" t="s">
        <v>1003</v>
      </c>
      <c r="M630" s="72" t="s">
        <v>1003</v>
      </c>
      <c r="N630" s="73" t="s">
        <v>1003</v>
      </c>
      <c r="O630" s="33"/>
      <c r="P630" s="31" t="s">
        <v>484</v>
      </c>
      <c r="Q630" s="34"/>
      <c r="R630" s="45">
        <v>0</v>
      </c>
      <c r="S630" s="34"/>
      <c r="T630" s="45">
        <v>10.050000000000001</v>
      </c>
      <c r="U630" s="34"/>
      <c r="V630" s="45">
        <v>0</v>
      </c>
      <c r="W630" s="46"/>
      <c r="X630" s="47">
        <f t="shared" si="289"/>
        <v>0</v>
      </c>
      <c r="Y630" s="34"/>
      <c r="Z630" s="45">
        <v>0</v>
      </c>
      <c r="AA630" s="34"/>
      <c r="AB630" s="45">
        <v>7.46</v>
      </c>
      <c r="AC630" s="34"/>
      <c r="AD630" s="45">
        <v>0</v>
      </c>
      <c r="AE630" s="34"/>
      <c r="AF630" s="48" t="str">
        <f t="shared" si="290"/>
        <v/>
      </c>
      <c r="AG630" s="34"/>
      <c r="AH630" s="48" t="str">
        <f t="shared" si="291"/>
        <v>-</v>
      </c>
      <c r="AJ630" s="48" t="str">
        <f t="shared" si="306"/>
        <v/>
      </c>
      <c r="AK630" s="34"/>
      <c r="AL630" s="47" t="str">
        <f t="shared" si="292"/>
        <v/>
      </c>
      <c r="AM630" s="34"/>
      <c r="AN630" s="47" t="str">
        <f t="shared" si="293"/>
        <v/>
      </c>
      <c r="AP630" s="36">
        <f t="shared" si="307"/>
        <v>0</v>
      </c>
      <c r="AQ630" s="36">
        <f t="shared" si="294"/>
        <v>0</v>
      </c>
      <c r="AR630" s="36">
        <f t="shared" si="295"/>
        <v>0</v>
      </c>
      <c r="AS630" s="36">
        <f t="shared" si="296"/>
        <v>0</v>
      </c>
      <c r="AT630" s="36">
        <f t="shared" si="297"/>
        <v>0</v>
      </c>
      <c r="AU630" s="36">
        <f t="shared" si="298"/>
        <v>0</v>
      </c>
      <c r="AV630" s="36">
        <f t="shared" si="308"/>
        <v>0</v>
      </c>
      <c r="AW630" s="36">
        <f t="shared" si="309"/>
        <v>1</v>
      </c>
      <c r="AX630" s="36">
        <f t="shared" si="299"/>
        <v>0</v>
      </c>
      <c r="AY630" s="36">
        <f t="shared" si="310"/>
        <v>0</v>
      </c>
      <c r="AZ630" s="36">
        <f t="shared" si="311"/>
        <v>1</v>
      </c>
      <c r="BA630" s="36">
        <f t="shared" si="300"/>
        <v>0</v>
      </c>
      <c r="BB630" s="36">
        <f t="shared" si="301"/>
        <v>0</v>
      </c>
      <c r="BC630" s="36">
        <f t="shared" si="302"/>
        <v>0</v>
      </c>
      <c r="BD630" s="36">
        <f t="shared" si="303"/>
        <v>0</v>
      </c>
      <c r="BE630" s="36">
        <f t="shared" si="304"/>
        <v>0</v>
      </c>
      <c r="BF630" s="36">
        <f t="shared" si="312"/>
        <v>630</v>
      </c>
      <c r="BG630" s="36">
        <f t="shared" si="313"/>
        <v>0</v>
      </c>
      <c r="BH630" s="36">
        <f t="shared" si="314"/>
        <v>0</v>
      </c>
      <c r="BI630" s="36">
        <f t="shared" si="315"/>
        <v>0</v>
      </c>
      <c r="BJ630" s="29">
        <f t="shared" si="305"/>
        <v>7.46</v>
      </c>
      <c r="BK630" s="29">
        <f t="shared" si="316"/>
        <v>7.46</v>
      </c>
      <c r="BL630" s="29">
        <f t="shared" si="317"/>
        <v>0</v>
      </c>
      <c r="BM630" s="29">
        <f t="shared" si="318"/>
        <v>7.46</v>
      </c>
      <c r="BN630" s="36">
        <f t="shared" si="319"/>
        <v>0</v>
      </c>
      <c r="BQ630" s="29">
        <f t="shared" si="320"/>
        <v>0</v>
      </c>
    </row>
    <row r="631" spans="2:69" s="35" customFormat="1" ht="30" customHeight="1" x14ac:dyDescent="0.15">
      <c r="B631" s="31" t="s">
        <v>940</v>
      </c>
      <c r="C631" s="32"/>
      <c r="D631" s="71" t="s">
        <v>1004</v>
      </c>
      <c r="E631" s="72" t="s">
        <v>1004</v>
      </c>
      <c r="F631" s="72" t="s">
        <v>1004</v>
      </c>
      <c r="G631" s="72" t="s">
        <v>1004</v>
      </c>
      <c r="H631" s="72" t="s">
        <v>1004</v>
      </c>
      <c r="I631" s="72" t="s">
        <v>1004</v>
      </c>
      <c r="J631" s="72" t="s">
        <v>1004</v>
      </c>
      <c r="K631" s="72" t="s">
        <v>1004</v>
      </c>
      <c r="L631" s="72" t="s">
        <v>1004</v>
      </c>
      <c r="M631" s="72" t="s">
        <v>1004</v>
      </c>
      <c r="N631" s="73" t="s">
        <v>1004</v>
      </c>
      <c r="O631" s="33"/>
      <c r="P631" s="31" t="s">
        <v>1046</v>
      </c>
      <c r="Q631" s="34"/>
      <c r="R631" s="45">
        <v>471</v>
      </c>
      <c r="S631" s="34"/>
      <c r="T631" s="45">
        <v>1.71</v>
      </c>
      <c r="U631" s="34"/>
      <c r="V631" s="45">
        <v>805.41</v>
      </c>
      <c r="W631" s="46"/>
      <c r="X631" s="47">
        <f t="shared" si="289"/>
        <v>805.41</v>
      </c>
      <c r="Y631" s="34"/>
      <c r="Z631" s="45">
        <v>471</v>
      </c>
      <c r="AA631" s="34"/>
      <c r="AB631" s="45">
        <v>1.27</v>
      </c>
      <c r="AC631" s="34"/>
      <c r="AD631" s="45">
        <v>598.16999999999996</v>
      </c>
      <c r="AE631" s="34"/>
      <c r="AF631" s="48">
        <f t="shared" si="290"/>
        <v>25.73</v>
      </c>
      <c r="AG631" s="34"/>
      <c r="AH631" s="48">
        <f t="shared" si="291"/>
        <v>74.27</v>
      </c>
      <c r="AJ631" s="48">
        <f t="shared" si="306"/>
        <v>598.16999999999996</v>
      </c>
      <c r="AK631" s="34"/>
      <c r="AL631" s="47">
        <f t="shared" si="292"/>
        <v>25.73</v>
      </c>
      <c r="AM631" s="34"/>
      <c r="AN631" s="47">
        <f t="shared" si="293"/>
        <v>74.27</v>
      </c>
      <c r="AP631" s="36">
        <f t="shared" si="307"/>
        <v>0</v>
      </c>
      <c r="AQ631" s="36">
        <f t="shared" si="294"/>
        <v>0</v>
      </c>
      <c r="AR631" s="36">
        <f t="shared" si="295"/>
        <v>0</v>
      </c>
      <c r="AS631" s="36">
        <f t="shared" si="296"/>
        <v>0</v>
      </c>
      <c r="AT631" s="36">
        <f t="shared" si="297"/>
        <v>0</v>
      </c>
      <c r="AU631" s="36">
        <f t="shared" si="298"/>
        <v>0</v>
      </c>
      <c r="AV631" s="36">
        <f t="shared" si="308"/>
        <v>0</v>
      </c>
      <c r="AW631" s="36">
        <f t="shared" si="309"/>
        <v>0</v>
      </c>
      <c r="AX631" s="36">
        <f t="shared" si="299"/>
        <v>1</v>
      </c>
      <c r="AY631" s="36">
        <f t="shared" si="310"/>
        <v>0</v>
      </c>
      <c r="AZ631" s="36">
        <f t="shared" si="311"/>
        <v>1</v>
      </c>
      <c r="BA631" s="36">
        <f t="shared" si="300"/>
        <v>0</v>
      </c>
      <c r="BB631" s="36">
        <f t="shared" si="301"/>
        <v>0</v>
      </c>
      <c r="BC631" s="36">
        <f t="shared" si="302"/>
        <v>0</v>
      </c>
      <c r="BD631" s="36">
        <f t="shared" si="303"/>
        <v>0</v>
      </c>
      <c r="BE631" s="36">
        <f t="shared" si="304"/>
        <v>0</v>
      </c>
      <c r="BF631" s="36">
        <f t="shared" si="312"/>
        <v>631</v>
      </c>
      <c r="BG631" s="36">
        <f t="shared" si="313"/>
        <v>0</v>
      </c>
      <c r="BH631" s="36">
        <f t="shared" si="314"/>
        <v>0</v>
      </c>
      <c r="BI631" s="36">
        <f t="shared" si="315"/>
        <v>0</v>
      </c>
      <c r="BJ631" s="29">
        <f t="shared" si="305"/>
        <v>1.27</v>
      </c>
      <c r="BK631" s="29">
        <f t="shared" si="316"/>
        <v>1.27</v>
      </c>
      <c r="BL631" s="29">
        <f t="shared" si="317"/>
        <v>0</v>
      </c>
      <c r="BM631" s="29">
        <f t="shared" si="318"/>
        <v>1.27</v>
      </c>
      <c r="BN631" s="36">
        <f t="shared" si="319"/>
        <v>0</v>
      </c>
      <c r="BQ631" s="29">
        <f t="shared" si="320"/>
        <v>598.16999999999996</v>
      </c>
    </row>
    <row r="632" spans="2:69" s="35" customFormat="1" ht="30" customHeight="1" x14ac:dyDescent="0.15">
      <c r="B632" s="31" t="s">
        <v>941</v>
      </c>
      <c r="C632" s="32"/>
      <c r="D632" s="71" t="s">
        <v>1005</v>
      </c>
      <c r="E632" s="72" t="s">
        <v>1005</v>
      </c>
      <c r="F632" s="72" t="s">
        <v>1005</v>
      </c>
      <c r="G632" s="72" t="s">
        <v>1005</v>
      </c>
      <c r="H632" s="72" t="s">
        <v>1005</v>
      </c>
      <c r="I632" s="72" t="s">
        <v>1005</v>
      </c>
      <c r="J632" s="72" t="s">
        <v>1005</v>
      </c>
      <c r="K632" s="72" t="s">
        <v>1005</v>
      </c>
      <c r="L632" s="72" t="s">
        <v>1005</v>
      </c>
      <c r="M632" s="72" t="s">
        <v>1005</v>
      </c>
      <c r="N632" s="73" t="s">
        <v>1005</v>
      </c>
      <c r="O632" s="33"/>
      <c r="P632" s="31" t="s">
        <v>1046</v>
      </c>
      <c r="Q632" s="34"/>
      <c r="R632" s="45">
        <v>32</v>
      </c>
      <c r="S632" s="34"/>
      <c r="T632" s="45">
        <v>1.9</v>
      </c>
      <c r="U632" s="34"/>
      <c r="V632" s="45">
        <v>60.8</v>
      </c>
      <c r="W632" s="46"/>
      <c r="X632" s="47">
        <f t="shared" si="289"/>
        <v>60.8</v>
      </c>
      <c r="Y632" s="34"/>
      <c r="Z632" s="45">
        <v>32</v>
      </c>
      <c r="AA632" s="34"/>
      <c r="AB632" s="45">
        <v>1.4</v>
      </c>
      <c r="AC632" s="34"/>
      <c r="AD632" s="45">
        <v>44.8</v>
      </c>
      <c r="AE632" s="34"/>
      <c r="AF632" s="48">
        <f t="shared" si="290"/>
        <v>26.32</v>
      </c>
      <c r="AG632" s="34"/>
      <c r="AH632" s="48">
        <f t="shared" si="291"/>
        <v>73.680000000000007</v>
      </c>
      <c r="AJ632" s="48">
        <f t="shared" si="306"/>
        <v>44.8</v>
      </c>
      <c r="AK632" s="34"/>
      <c r="AL632" s="47">
        <f t="shared" si="292"/>
        <v>26.32</v>
      </c>
      <c r="AM632" s="34"/>
      <c r="AN632" s="47">
        <f t="shared" si="293"/>
        <v>73.680000000000007</v>
      </c>
      <c r="AP632" s="36">
        <f t="shared" si="307"/>
        <v>0</v>
      </c>
      <c r="AQ632" s="36">
        <f t="shared" si="294"/>
        <v>0</v>
      </c>
      <c r="AR632" s="36">
        <f t="shared" si="295"/>
        <v>0</v>
      </c>
      <c r="AS632" s="36">
        <f t="shared" si="296"/>
        <v>0</v>
      </c>
      <c r="AT632" s="36">
        <f t="shared" si="297"/>
        <v>0</v>
      </c>
      <c r="AU632" s="36">
        <f t="shared" si="298"/>
        <v>1</v>
      </c>
      <c r="AV632" s="36">
        <f t="shared" si="308"/>
        <v>0</v>
      </c>
      <c r="AW632" s="36">
        <f t="shared" si="309"/>
        <v>0</v>
      </c>
      <c r="AX632" s="36">
        <f t="shared" si="299"/>
        <v>0</v>
      </c>
      <c r="AY632" s="36">
        <f t="shared" si="310"/>
        <v>0</v>
      </c>
      <c r="AZ632" s="36">
        <f t="shared" si="311"/>
        <v>1</v>
      </c>
      <c r="BA632" s="36">
        <f t="shared" si="300"/>
        <v>0</v>
      </c>
      <c r="BB632" s="36">
        <f t="shared" si="301"/>
        <v>0</v>
      </c>
      <c r="BC632" s="36">
        <f t="shared" si="302"/>
        <v>0</v>
      </c>
      <c r="BD632" s="36">
        <f t="shared" si="303"/>
        <v>0</v>
      </c>
      <c r="BE632" s="36">
        <f t="shared" si="304"/>
        <v>0</v>
      </c>
      <c r="BF632" s="36">
        <f t="shared" si="312"/>
        <v>632</v>
      </c>
      <c r="BG632" s="36">
        <f t="shared" si="313"/>
        <v>0</v>
      </c>
      <c r="BH632" s="36">
        <f t="shared" si="314"/>
        <v>0</v>
      </c>
      <c r="BI632" s="36">
        <f t="shared" si="315"/>
        <v>0</v>
      </c>
      <c r="BJ632" s="29">
        <f t="shared" si="305"/>
        <v>1.41</v>
      </c>
      <c r="BK632" s="29">
        <f t="shared" si="316"/>
        <v>1.41</v>
      </c>
      <c r="BL632" s="29">
        <f t="shared" si="317"/>
        <v>0</v>
      </c>
      <c r="BM632" s="29">
        <f t="shared" si="318"/>
        <v>1.41</v>
      </c>
      <c r="BN632" s="36">
        <f t="shared" si="319"/>
        <v>0</v>
      </c>
      <c r="BQ632" s="29">
        <f t="shared" si="320"/>
        <v>44.8</v>
      </c>
    </row>
    <row r="633" spans="2:69" s="35" customFormat="1" ht="30" customHeight="1" x14ac:dyDescent="0.15">
      <c r="B633" s="31" t="s">
        <v>942</v>
      </c>
      <c r="C633" s="32"/>
      <c r="D633" s="71" t="s">
        <v>1006</v>
      </c>
      <c r="E633" s="72" t="s">
        <v>1006</v>
      </c>
      <c r="F633" s="72" t="s">
        <v>1006</v>
      </c>
      <c r="G633" s="72" t="s">
        <v>1006</v>
      </c>
      <c r="H633" s="72" t="s">
        <v>1006</v>
      </c>
      <c r="I633" s="72" t="s">
        <v>1006</v>
      </c>
      <c r="J633" s="72" t="s">
        <v>1006</v>
      </c>
      <c r="K633" s="72" t="s">
        <v>1006</v>
      </c>
      <c r="L633" s="72" t="s">
        <v>1006</v>
      </c>
      <c r="M633" s="72" t="s">
        <v>1006</v>
      </c>
      <c r="N633" s="73" t="s">
        <v>1006</v>
      </c>
      <c r="O633" s="33"/>
      <c r="P633" s="31" t="s">
        <v>1046</v>
      </c>
      <c r="Q633" s="34"/>
      <c r="R633" s="45">
        <v>73</v>
      </c>
      <c r="S633" s="34"/>
      <c r="T633" s="45">
        <v>2.2999999999999998</v>
      </c>
      <c r="U633" s="34"/>
      <c r="V633" s="45">
        <v>167.9</v>
      </c>
      <c r="W633" s="46"/>
      <c r="X633" s="47">
        <f t="shared" si="289"/>
        <v>167.9</v>
      </c>
      <c r="Y633" s="34"/>
      <c r="Z633" s="45">
        <v>73</v>
      </c>
      <c r="AA633" s="34"/>
      <c r="AB633" s="45">
        <v>1.7</v>
      </c>
      <c r="AC633" s="34"/>
      <c r="AD633" s="45">
        <v>124.1</v>
      </c>
      <c r="AE633" s="34"/>
      <c r="AF633" s="48">
        <f t="shared" si="290"/>
        <v>26.09</v>
      </c>
      <c r="AG633" s="34"/>
      <c r="AH633" s="48">
        <f t="shared" si="291"/>
        <v>73.91</v>
      </c>
      <c r="AJ633" s="48">
        <f t="shared" si="306"/>
        <v>124.1</v>
      </c>
      <c r="AK633" s="34"/>
      <c r="AL633" s="47">
        <f t="shared" si="292"/>
        <v>26.09</v>
      </c>
      <c r="AM633" s="34"/>
      <c r="AN633" s="47">
        <f t="shared" si="293"/>
        <v>73.91</v>
      </c>
      <c r="AP633" s="36">
        <f t="shared" si="307"/>
        <v>0</v>
      </c>
      <c r="AQ633" s="36">
        <f t="shared" si="294"/>
        <v>0</v>
      </c>
      <c r="AR633" s="36">
        <f t="shared" si="295"/>
        <v>0</v>
      </c>
      <c r="AS633" s="36">
        <f t="shared" si="296"/>
        <v>0</v>
      </c>
      <c r="AT633" s="36">
        <f t="shared" si="297"/>
        <v>0</v>
      </c>
      <c r="AU633" s="36">
        <f t="shared" si="298"/>
        <v>1</v>
      </c>
      <c r="AV633" s="36">
        <f t="shared" si="308"/>
        <v>0</v>
      </c>
      <c r="AW633" s="36">
        <f t="shared" si="309"/>
        <v>0</v>
      </c>
      <c r="AX633" s="36">
        <f t="shared" si="299"/>
        <v>0</v>
      </c>
      <c r="AY633" s="36">
        <f t="shared" si="310"/>
        <v>0</v>
      </c>
      <c r="AZ633" s="36">
        <f t="shared" si="311"/>
        <v>1</v>
      </c>
      <c r="BA633" s="36">
        <f t="shared" si="300"/>
        <v>0</v>
      </c>
      <c r="BB633" s="36">
        <f t="shared" si="301"/>
        <v>0</v>
      </c>
      <c r="BC633" s="36">
        <f t="shared" si="302"/>
        <v>0</v>
      </c>
      <c r="BD633" s="36">
        <f t="shared" si="303"/>
        <v>0</v>
      </c>
      <c r="BE633" s="36">
        <f t="shared" si="304"/>
        <v>0</v>
      </c>
      <c r="BF633" s="36">
        <f t="shared" si="312"/>
        <v>633</v>
      </c>
      <c r="BG633" s="36">
        <f t="shared" si="313"/>
        <v>0</v>
      </c>
      <c r="BH633" s="36">
        <f t="shared" si="314"/>
        <v>0</v>
      </c>
      <c r="BI633" s="36">
        <f t="shared" si="315"/>
        <v>0</v>
      </c>
      <c r="BJ633" s="29">
        <f t="shared" si="305"/>
        <v>1.71</v>
      </c>
      <c r="BK633" s="29">
        <f t="shared" si="316"/>
        <v>1.71</v>
      </c>
      <c r="BL633" s="29">
        <f t="shared" si="317"/>
        <v>0</v>
      </c>
      <c r="BM633" s="29">
        <f t="shared" si="318"/>
        <v>1.71</v>
      </c>
      <c r="BN633" s="36">
        <f t="shared" si="319"/>
        <v>0</v>
      </c>
      <c r="BQ633" s="29">
        <f t="shared" si="320"/>
        <v>124.1</v>
      </c>
    </row>
    <row r="634" spans="2:69" s="35" customFormat="1" ht="30" customHeight="1" x14ac:dyDescent="0.15">
      <c r="B634" s="31" t="s">
        <v>943</v>
      </c>
      <c r="C634" s="32"/>
      <c r="D634" s="71" t="s">
        <v>1007</v>
      </c>
      <c r="E634" s="72" t="s">
        <v>1007</v>
      </c>
      <c r="F634" s="72" t="s">
        <v>1007</v>
      </c>
      <c r="G634" s="72" t="s">
        <v>1007</v>
      </c>
      <c r="H634" s="72" t="s">
        <v>1007</v>
      </c>
      <c r="I634" s="72" t="s">
        <v>1007</v>
      </c>
      <c r="J634" s="72" t="s">
        <v>1007</v>
      </c>
      <c r="K634" s="72" t="s">
        <v>1007</v>
      </c>
      <c r="L634" s="72" t="s">
        <v>1007</v>
      </c>
      <c r="M634" s="72" t="s">
        <v>1007</v>
      </c>
      <c r="N634" s="73" t="s">
        <v>1007</v>
      </c>
      <c r="O634" s="33"/>
      <c r="P634" s="31" t="s">
        <v>1046</v>
      </c>
      <c r="Q634" s="34"/>
      <c r="R634" s="45">
        <v>2</v>
      </c>
      <c r="S634" s="34"/>
      <c r="T634" s="45">
        <v>4.18</v>
      </c>
      <c r="U634" s="34"/>
      <c r="V634" s="45">
        <v>8.36</v>
      </c>
      <c r="W634" s="46"/>
      <c r="X634" s="47">
        <f t="shared" si="289"/>
        <v>8.36</v>
      </c>
      <c r="Y634" s="34"/>
      <c r="Z634" s="45">
        <v>2</v>
      </c>
      <c r="AA634" s="34"/>
      <c r="AB634" s="45">
        <v>3.1</v>
      </c>
      <c r="AC634" s="34"/>
      <c r="AD634" s="45">
        <v>6.2</v>
      </c>
      <c r="AE634" s="34"/>
      <c r="AF634" s="48">
        <f t="shared" si="290"/>
        <v>25.84</v>
      </c>
      <c r="AG634" s="34"/>
      <c r="AH634" s="48">
        <f t="shared" si="291"/>
        <v>74.16</v>
      </c>
      <c r="AJ634" s="48">
        <f t="shared" si="306"/>
        <v>6.2</v>
      </c>
      <c r="AK634" s="34"/>
      <c r="AL634" s="47">
        <f t="shared" si="292"/>
        <v>25.84</v>
      </c>
      <c r="AM634" s="34"/>
      <c r="AN634" s="47">
        <f t="shared" si="293"/>
        <v>74.16</v>
      </c>
      <c r="AP634" s="36">
        <f t="shared" si="307"/>
        <v>0</v>
      </c>
      <c r="AQ634" s="36">
        <f t="shared" si="294"/>
        <v>0</v>
      </c>
      <c r="AR634" s="36">
        <f t="shared" si="295"/>
        <v>0</v>
      </c>
      <c r="AS634" s="36">
        <f t="shared" si="296"/>
        <v>0</v>
      </c>
      <c r="AT634" s="36">
        <f t="shared" si="297"/>
        <v>0</v>
      </c>
      <c r="AU634" s="36">
        <f t="shared" si="298"/>
        <v>0</v>
      </c>
      <c r="AV634" s="36">
        <f t="shared" si="308"/>
        <v>0</v>
      </c>
      <c r="AW634" s="36">
        <f t="shared" si="309"/>
        <v>0</v>
      </c>
      <c r="AX634" s="36">
        <f t="shared" si="299"/>
        <v>1</v>
      </c>
      <c r="AY634" s="36">
        <f t="shared" si="310"/>
        <v>0</v>
      </c>
      <c r="AZ634" s="36">
        <f t="shared" si="311"/>
        <v>1</v>
      </c>
      <c r="BA634" s="36">
        <f t="shared" si="300"/>
        <v>0</v>
      </c>
      <c r="BB634" s="36">
        <f t="shared" si="301"/>
        <v>0</v>
      </c>
      <c r="BC634" s="36">
        <f t="shared" si="302"/>
        <v>0</v>
      </c>
      <c r="BD634" s="36">
        <f t="shared" si="303"/>
        <v>0</v>
      </c>
      <c r="BE634" s="36">
        <f t="shared" si="304"/>
        <v>0</v>
      </c>
      <c r="BF634" s="36">
        <f t="shared" si="312"/>
        <v>634</v>
      </c>
      <c r="BG634" s="36">
        <f t="shared" si="313"/>
        <v>0</v>
      </c>
      <c r="BH634" s="36">
        <f t="shared" si="314"/>
        <v>0</v>
      </c>
      <c r="BI634" s="36">
        <f t="shared" si="315"/>
        <v>0</v>
      </c>
      <c r="BJ634" s="29">
        <f t="shared" si="305"/>
        <v>3.11</v>
      </c>
      <c r="BK634" s="29">
        <f t="shared" si="316"/>
        <v>3.11</v>
      </c>
      <c r="BL634" s="29">
        <f t="shared" si="317"/>
        <v>0</v>
      </c>
      <c r="BM634" s="29">
        <f t="shared" si="318"/>
        <v>3.11</v>
      </c>
      <c r="BN634" s="36">
        <f t="shared" si="319"/>
        <v>0</v>
      </c>
      <c r="BQ634" s="29">
        <f t="shared" si="320"/>
        <v>6.2</v>
      </c>
    </row>
    <row r="635" spans="2:69" s="35" customFormat="1" ht="30" customHeight="1" x14ac:dyDescent="0.15">
      <c r="B635" s="31" t="s">
        <v>944</v>
      </c>
      <c r="C635" s="32"/>
      <c r="D635" s="71" t="s">
        <v>1008</v>
      </c>
      <c r="E635" s="72" t="s">
        <v>1008</v>
      </c>
      <c r="F635" s="72" t="s">
        <v>1008</v>
      </c>
      <c r="G635" s="72" t="s">
        <v>1008</v>
      </c>
      <c r="H635" s="72" t="s">
        <v>1008</v>
      </c>
      <c r="I635" s="72" t="s">
        <v>1008</v>
      </c>
      <c r="J635" s="72" t="s">
        <v>1008</v>
      </c>
      <c r="K635" s="72" t="s">
        <v>1008</v>
      </c>
      <c r="L635" s="72" t="s">
        <v>1008</v>
      </c>
      <c r="M635" s="72" t="s">
        <v>1008</v>
      </c>
      <c r="N635" s="73" t="s">
        <v>1008</v>
      </c>
      <c r="O635" s="33"/>
      <c r="P635" s="31" t="s">
        <v>1046</v>
      </c>
      <c r="Q635" s="34"/>
      <c r="R635" s="45">
        <v>0</v>
      </c>
      <c r="S635" s="34"/>
      <c r="T635" s="45">
        <v>4.5199999999999996</v>
      </c>
      <c r="U635" s="34"/>
      <c r="V635" s="45">
        <v>0</v>
      </c>
      <c r="W635" s="46"/>
      <c r="X635" s="47">
        <f t="shared" si="289"/>
        <v>0</v>
      </c>
      <c r="Y635" s="34"/>
      <c r="Z635" s="45">
        <v>0</v>
      </c>
      <c r="AA635" s="34"/>
      <c r="AB635" s="45">
        <v>3.35</v>
      </c>
      <c r="AC635" s="34"/>
      <c r="AD635" s="45">
        <v>0</v>
      </c>
      <c r="AE635" s="34"/>
      <c r="AF635" s="48" t="str">
        <f t="shared" si="290"/>
        <v/>
      </c>
      <c r="AG635" s="34"/>
      <c r="AH635" s="48" t="str">
        <f t="shared" si="291"/>
        <v>-</v>
      </c>
      <c r="AJ635" s="48" t="str">
        <f t="shared" si="306"/>
        <v/>
      </c>
      <c r="AK635" s="34"/>
      <c r="AL635" s="47" t="str">
        <f t="shared" si="292"/>
        <v/>
      </c>
      <c r="AM635" s="34"/>
      <c r="AN635" s="47" t="str">
        <f t="shared" si="293"/>
        <v/>
      </c>
      <c r="AP635" s="36">
        <f t="shared" si="307"/>
        <v>0</v>
      </c>
      <c r="AQ635" s="36">
        <f t="shared" si="294"/>
        <v>0</v>
      </c>
      <c r="AR635" s="36">
        <f t="shared" si="295"/>
        <v>0</v>
      </c>
      <c r="AS635" s="36">
        <f t="shared" si="296"/>
        <v>0</v>
      </c>
      <c r="AT635" s="36">
        <f t="shared" si="297"/>
        <v>0</v>
      </c>
      <c r="AU635" s="36">
        <f t="shared" si="298"/>
        <v>0</v>
      </c>
      <c r="AV635" s="36">
        <f t="shared" si="308"/>
        <v>0</v>
      </c>
      <c r="AW635" s="36">
        <f t="shared" si="309"/>
        <v>1</v>
      </c>
      <c r="AX635" s="36">
        <f t="shared" si="299"/>
        <v>0</v>
      </c>
      <c r="AY635" s="36">
        <f t="shared" si="310"/>
        <v>0</v>
      </c>
      <c r="AZ635" s="36">
        <f t="shared" si="311"/>
        <v>1</v>
      </c>
      <c r="BA635" s="36">
        <f t="shared" si="300"/>
        <v>0</v>
      </c>
      <c r="BB635" s="36">
        <f t="shared" si="301"/>
        <v>0</v>
      </c>
      <c r="BC635" s="36">
        <f t="shared" si="302"/>
        <v>0</v>
      </c>
      <c r="BD635" s="36">
        <f t="shared" si="303"/>
        <v>0</v>
      </c>
      <c r="BE635" s="36">
        <f t="shared" si="304"/>
        <v>0</v>
      </c>
      <c r="BF635" s="36">
        <f t="shared" si="312"/>
        <v>635</v>
      </c>
      <c r="BG635" s="36">
        <f t="shared" si="313"/>
        <v>0</v>
      </c>
      <c r="BH635" s="36">
        <f t="shared" si="314"/>
        <v>0</v>
      </c>
      <c r="BI635" s="36">
        <f t="shared" si="315"/>
        <v>0</v>
      </c>
      <c r="BJ635" s="29">
        <f t="shared" si="305"/>
        <v>3.35</v>
      </c>
      <c r="BK635" s="29">
        <f t="shared" si="316"/>
        <v>3.35</v>
      </c>
      <c r="BL635" s="29">
        <f t="shared" si="317"/>
        <v>0</v>
      </c>
      <c r="BM635" s="29">
        <f t="shared" si="318"/>
        <v>3.35</v>
      </c>
      <c r="BN635" s="36">
        <f t="shared" si="319"/>
        <v>0</v>
      </c>
      <c r="BQ635" s="29">
        <f t="shared" si="320"/>
        <v>0</v>
      </c>
    </row>
    <row r="636" spans="2:69" s="35" customFormat="1" ht="30" customHeight="1" x14ac:dyDescent="0.15">
      <c r="B636" s="31" t="s">
        <v>945</v>
      </c>
      <c r="C636" s="32"/>
      <c r="D636" s="71" t="s">
        <v>1009</v>
      </c>
      <c r="E636" s="72" t="s">
        <v>1009</v>
      </c>
      <c r="F636" s="72" t="s">
        <v>1009</v>
      </c>
      <c r="G636" s="72" t="s">
        <v>1009</v>
      </c>
      <c r="H636" s="72" t="s">
        <v>1009</v>
      </c>
      <c r="I636" s="72" t="s">
        <v>1009</v>
      </c>
      <c r="J636" s="72" t="s">
        <v>1009</v>
      </c>
      <c r="K636" s="72" t="s">
        <v>1009</v>
      </c>
      <c r="L636" s="72" t="s">
        <v>1009</v>
      </c>
      <c r="M636" s="72" t="s">
        <v>1009</v>
      </c>
      <c r="N636" s="73" t="s">
        <v>1009</v>
      </c>
      <c r="O636" s="33"/>
      <c r="P636" s="31" t="s">
        <v>1046</v>
      </c>
      <c r="Q636" s="34"/>
      <c r="R636" s="45">
        <v>0</v>
      </c>
      <c r="S636" s="34"/>
      <c r="T636" s="45">
        <v>5.04</v>
      </c>
      <c r="U636" s="34"/>
      <c r="V636" s="45">
        <v>0</v>
      </c>
      <c r="W636" s="46"/>
      <c r="X636" s="47">
        <f t="shared" si="289"/>
        <v>0</v>
      </c>
      <c r="Y636" s="34"/>
      <c r="Z636" s="45">
        <v>0</v>
      </c>
      <c r="AA636" s="34"/>
      <c r="AB636" s="45">
        <v>3.75</v>
      </c>
      <c r="AC636" s="34"/>
      <c r="AD636" s="45">
        <v>0</v>
      </c>
      <c r="AE636" s="34"/>
      <c r="AF636" s="48" t="str">
        <f t="shared" si="290"/>
        <v/>
      </c>
      <c r="AG636" s="34"/>
      <c r="AH636" s="48" t="str">
        <f t="shared" si="291"/>
        <v>-</v>
      </c>
      <c r="AJ636" s="48" t="str">
        <f t="shared" si="306"/>
        <v/>
      </c>
      <c r="AK636" s="34"/>
      <c r="AL636" s="47" t="str">
        <f t="shared" si="292"/>
        <v/>
      </c>
      <c r="AM636" s="34"/>
      <c r="AN636" s="47" t="str">
        <f t="shared" si="293"/>
        <v/>
      </c>
      <c r="AP636" s="36">
        <f t="shared" si="307"/>
        <v>0</v>
      </c>
      <c r="AQ636" s="36">
        <f t="shared" si="294"/>
        <v>0</v>
      </c>
      <c r="AR636" s="36">
        <f t="shared" si="295"/>
        <v>0</v>
      </c>
      <c r="AS636" s="36">
        <f t="shared" si="296"/>
        <v>0</v>
      </c>
      <c r="AT636" s="36">
        <f t="shared" si="297"/>
        <v>0</v>
      </c>
      <c r="AU636" s="36">
        <f t="shared" si="298"/>
        <v>0</v>
      </c>
      <c r="AV636" s="36">
        <f t="shared" si="308"/>
        <v>0</v>
      </c>
      <c r="AW636" s="36">
        <f t="shared" si="309"/>
        <v>1</v>
      </c>
      <c r="AX636" s="36">
        <f t="shared" si="299"/>
        <v>0</v>
      </c>
      <c r="AY636" s="36">
        <f t="shared" si="310"/>
        <v>0</v>
      </c>
      <c r="AZ636" s="36">
        <f t="shared" si="311"/>
        <v>1</v>
      </c>
      <c r="BA636" s="36">
        <f t="shared" si="300"/>
        <v>0</v>
      </c>
      <c r="BB636" s="36">
        <f t="shared" si="301"/>
        <v>0</v>
      </c>
      <c r="BC636" s="36">
        <f t="shared" si="302"/>
        <v>0</v>
      </c>
      <c r="BD636" s="36">
        <f t="shared" si="303"/>
        <v>0</v>
      </c>
      <c r="BE636" s="36">
        <f t="shared" si="304"/>
        <v>0</v>
      </c>
      <c r="BF636" s="36">
        <f t="shared" si="312"/>
        <v>636</v>
      </c>
      <c r="BG636" s="36">
        <f t="shared" si="313"/>
        <v>0</v>
      </c>
      <c r="BH636" s="36">
        <f t="shared" si="314"/>
        <v>0</v>
      </c>
      <c r="BI636" s="36">
        <f t="shared" si="315"/>
        <v>0</v>
      </c>
      <c r="BJ636" s="29">
        <f t="shared" si="305"/>
        <v>3.75</v>
      </c>
      <c r="BK636" s="29">
        <f t="shared" si="316"/>
        <v>3.75</v>
      </c>
      <c r="BL636" s="29">
        <f t="shared" si="317"/>
        <v>0</v>
      </c>
      <c r="BM636" s="29">
        <f t="shared" si="318"/>
        <v>3.75</v>
      </c>
      <c r="BN636" s="36">
        <f t="shared" si="319"/>
        <v>0</v>
      </c>
      <c r="BQ636" s="29">
        <f t="shared" si="320"/>
        <v>0</v>
      </c>
    </row>
    <row r="637" spans="2:69" s="35" customFormat="1" ht="30" customHeight="1" x14ac:dyDescent="0.15">
      <c r="B637" s="31"/>
      <c r="C637" s="32"/>
      <c r="D637" s="71" t="s">
        <v>392</v>
      </c>
      <c r="E637" s="72" t="s">
        <v>392</v>
      </c>
      <c r="F637" s="72" t="s">
        <v>392</v>
      </c>
      <c r="G637" s="72" t="s">
        <v>392</v>
      </c>
      <c r="H637" s="72" t="s">
        <v>392</v>
      </c>
      <c r="I637" s="72" t="s">
        <v>392</v>
      </c>
      <c r="J637" s="72" t="s">
        <v>392</v>
      </c>
      <c r="K637" s="72" t="s">
        <v>392</v>
      </c>
      <c r="L637" s="72" t="s">
        <v>392</v>
      </c>
      <c r="M637" s="72" t="s">
        <v>392</v>
      </c>
      <c r="N637" s="73" t="s">
        <v>392</v>
      </c>
      <c r="O637" s="33"/>
      <c r="P637" s="31"/>
      <c r="Q637" s="34"/>
      <c r="R637" s="45"/>
      <c r="S637" s="34"/>
      <c r="T637" s="45">
        <v>0</v>
      </c>
      <c r="U637" s="34"/>
      <c r="V637" s="45">
        <v>0</v>
      </c>
      <c r="W637" s="46"/>
      <c r="X637" s="47" t="str">
        <f t="shared" si="289"/>
        <v/>
      </c>
      <c r="Y637" s="34"/>
      <c r="Z637" s="45"/>
      <c r="AA637" s="34"/>
      <c r="AB637" s="45">
        <v>0</v>
      </c>
      <c r="AC637" s="34"/>
      <c r="AD637" s="45">
        <v>0</v>
      </c>
      <c r="AE637" s="34"/>
      <c r="AF637" s="48" t="str">
        <f t="shared" si="290"/>
        <v/>
      </c>
      <c r="AG637" s="34"/>
      <c r="AH637" s="48" t="str">
        <f t="shared" si="291"/>
        <v/>
      </c>
      <c r="AJ637" s="48" t="str">
        <f t="shared" si="306"/>
        <v/>
      </c>
      <c r="AK637" s="34"/>
      <c r="AL637" s="47" t="str">
        <f t="shared" si="292"/>
        <v/>
      </c>
      <c r="AM637" s="34"/>
      <c r="AN637" s="47" t="str">
        <f t="shared" si="293"/>
        <v/>
      </c>
      <c r="AP637" s="36">
        <f t="shared" si="307"/>
        <v>0</v>
      </c>
      <c r="AQ637" s="36">
        <f t="shared" si="294"/>
        <v>0</v>
      </c>
      <c r="AR637" s="36">
        <f t="shared" si="295"/>
        <v>0</v>
      </c>
      <c r="AS637" s="36">
        <f t="shared" si="296"/>
        <v>0</v>
      </c>
      <c r="AT637" s="36">
        <f t="shared" si="297"/>
        <v>0</v>
      </c>
      <c r="AU637" s="36">
        <f t="shared" si="298"/>
        <v>0</v>
      </c>
      <c r="AV637" s="36">
        <f t="shared" si="308"/>
        <v>0</v>
      </c>
      <c r="AW637" s="36">
        <f t="shared" si="309"/>
        <v>0</v>
      </c>
      <c r="AX637" s="36">
        <f t="shared" si="299"/>
        <v>0</v>
      </c>
      <c r="AY637" s="36">
        <f t="shared" si="310"/>
        <v>0</v>
      </c>
      <c r="AZ637" s="36">
        <f t="shared" si="311"/>
        <v>0</v>
      </c>
      <c r="BA637" s="36">
        <f t="shared" si="300"/>
        <v>0</v>
      </c>
      <c r="BB637" s="36">
        <f t="shared" si="301"/>
        <v>0</v>
      </c>
      <c r="BC637" s="36">
        <f t="shared" si="302"/>
        <v>0</v>
      </c>
      <c r="BD637" s="36">
        <f t="shared" si="303"/>
        <v>0</v>
      </c>
      <c r="BE637" s="36">
        <f t="shared" si="304"/>
        <v>0</v>
      </c>
      <c r="BF637" s="36">
        <f t="shared" si="312"/>
        <v>637</v>
      </c>
      <c r="BG637" s="36">
        <f t="shared" si="313"/>
        <v>0</v>
      </c>
      <c r="BH637" s="36">
        <f t="shared" si="314"/>
        <v>0</v>
      </c>
      <c r="BI637" s="36">
        <f t="shared" si="315"/>
        <v>0</v>
      </c>
      <c r="BJ637" s="29">
        <f t="shared" si="305"/>
        <v>0</v>
      </c>
      <c r="BK637" s="29">
        <f t="shared" si="316"/>
        <v>0</v>
      </c>
      <c r="BL637" s="29">
        <f t="shared" si="317"/>
        <v>0</v>
      </c>
      <c r="BM637" s="29">
        <f t="shared" si="318"/>
        <v>0</v>
      </c>
      <c r="BN637" s="36">
        <f t="shared" si="319"/>
        <v>0</v>
      </c>
      <c r="BQ637" s="29">
        <f t="shared" si="320"/>
        <v>0</v>
      </c>
    </row>
    <row r="638" spans="2:69" s="35" customFormat="1" ht="30" customHeight="1" x14ac:dyDescent="0.15">
      <c r="B638" s="31" t="s">
        <v>946</v>
      </c>
      <c r="C638" s="32"/>
      <c r="D638" s="71" t="s">
        <v>1010</v>
      </c>
      <c r="E638" s="72" t="s">
        <v>1010</v>
      </c>
      <c r="F638" s="72" t="s">
        <v>1010</v>
      </c>
      <c r="G638" s="72" t="s">
        <v>1010</v>
      </c>
      <c r="H638" s="72" t="s">
        <v>1010</v>
      </c>
      <c r="I638" s="72" t="s">
        <v>1010</v>
      </c>
      <c r="J638" s="72" t="s">
        <v>1010</v>
      </c>
      <c r="K638" s="72" t="s">
        <v>1010</v>
      </c>
      <c r="L638" s="72" t="s">
        <v>1010</v>
      </c>
      <c r="M638" s="72" t="s">
        <v>1010</v>
      </c>
      <c r="N638" s="73" t="s">
        <v>1010</v>
      </c>
      <c r="O638" s="33"/>
      <c r="P638" s="31" t="s">
        <v>484</v>
      </c>
      <c r="Q638" s="34"/>
      <c r="R638" s="45">
        <v>43315.58</v>
      </c>
      <c r="S638" s="34"/>
      <c r="T638" s="45">
        <v>14.44</v>
      </c>
      <c r="U638" s="34"/>
      <c r="V638" s="45">
        <v>625476.98</v>
      </c>
      <c r="W638" s="46"/>
      <c r="X638" s="47">
        <f t="shared" si="289"/>
        <v>625476.98</v>
      </c>
      <c r="Y638" s="34"/>
      <c r="Z638" s="45">
        <v>43315.58</v>
      </c>
      <c r="AA638" s="34"/>
      <c r="AB638" s="45">
        <v>10.75</v>
      </c>
      <c r="AC638" s="34"/>
      <c r="AD638" s="45">
        <v>465642.49</v>
      </c>
      <c r="AE638" s="34"/>
      <c r="AF638" s="48">
        <f t="shared" si="290"/>
        <v>25.55</v>
      </c>
      <c r="AG638" s="34"/>
      <c r="AH638" s="48">
        <f t="shared" si="291"/>
        <v>74.45</v>
      </c>
      <c r="AJ638" s="48">
        <f t="shared" si="306"/>
        <v>465642.49</v>
      </c>
      <c r="AK638" s="34"/>
      <c r="AL638" s="47">
        <f t="shared" si="292"/>
        <v>25.55</v>
      </c>
      <c r="AM638" s="34"/>
      <c r="AN638" s="47">
        <f t="shared" si="293"/>
        <v>74.45</v>
      </c>
      <c r="AP638" s="36">
        <f t="shared" si="307"/>
        <v>0</v>
      </c>
      <c r="AQ638" s="36">
        <f t="shared" si="294"/>
        <v>0</v>
      </c>
      <c r="AR638" s="36">
        <f t="shared" si="295"/>
        <v>0</v>
      </c>
      <c r="AS638" s="36">
        <f t="shared" si="296"/>
        <v>0</v>
      </c>
      <c r="AT638" s="36">
        <f t="shared" si="297"/>
        <v>1</v>
      </c>
      <c r="AU638" s="36">
        <f t="shared" si="298"/>
        <v>0</v>
      </c>
      <c r="AV638" s="36">
        <f t="shared" si="308"/>
        <v>0</v>
      </c>
      <c r="AW638" s="36">
        <f t="shared" si="309"/>
        <v>0</v>
      </c>
      <c r="AX638" s="36">
        <f t="shared" si="299"/>
        <v>0</v>
      </c>
      <c r="AY638" s="36">
        <f t="shared" si="310"/>
        <v>0</v>
      </c>
      <c r="AZ638" s="36">
        <f t="shared" si="311"/>
        <v>1</v>
      </c>
      <c r="BA638" s="36">
        <f t="shared" si="300"/>
        <v>0</v>
      </c>
      <c r="BB638" s="36">
        <f t="shared" si="301"/>
        <v>0</v>
      </c>
      <c r="BC638" s="36">
        <f t="shared" si="302"/>
        <v>0</v>
      </c>
      <c r="BD638" s="36">
        <f t="shared" si="303"/>
        <v>0</v>
      </c>
      <c r="BE638" s="36">
        <f t="shared" si="304"/>
        <v>0</v>
      </c>
      <c r="BF638" s="36">
        <f t="shared" si="312"/>
        <v>638</v>
      </c>
      <c r="BG638" s="36">
        <f t="shared" si="313"/>
        <v>0</v>
      </c>
      <c r="BH638" s="36">
        <f t="shared" si="314"/>
        <v>0</v>
      </c>
      <c r="BI638" s="36">
        <f t="shared" si="315"/>
        <v>0</v>
      </c>
      <c r="BJ638" s="29">
        <f t="shared" si="305"/>
        <v>10.74</v>
      </c>
      <c r="BK638" s="29">
        <f t="shared" si="316"/>
        <v>10.74</v>
      </c>
      <c r="BL638" s="29">
        <f t="shared" si="317"/>
        <v>0</v>
      </c>
      <c r="BM638" s="29">
        <f t="shared" si="318"/>
        <v>10.74</v>
      </c>
      <c r="BN638" s="36">
        <f t="shared" si="319"/>
        <v>0</v>
      </c>
      <c r="BQ638" s="29">
        <f t="shared" si="320"/>
        <v>465642.49</v>
      </c>
    </row>
    <row r="639" spans="2:69" s="35" customFormat="1" ht="30" customHeight="1" x14ac:dyDescent="0.15">
      <c r="B639" s="31" t="s">
        <v>947</v>
      </c>
      <c r="C639" s="32"/>
      <c r="D639" s="71" t="s">
        <v>1011</v>
      </c>
      <c r="E639" s="72" t="s">
        <v>1011</v>
      </c>
      <c r="F639" s="72" t="s">
        <v>1011</v>
      </c>
      <c r="G639" s="72" t="s">
        <v>1011</v>
      </c>
      <c r="H639" s="72" t="s">
        <v>1011</v>
      </c>
      <c r="I639" s="72" t="s">
        <v>1011</v>
      </c>
      <c r="J639" s="72" t="s">
        <v>1011</v>
      </c>
      <c r="K639" s="72" t="s">
        <v>1011</v>
      </c>
      <c r="L639" s="72" t="s">
        <v>1011</v>
      </c>
      <c r="M639" s="72" t="s">
        <v>1011</v>
      </c>
      <c r="N639" s="73" t="s">
        <v>1011</v>
      </c>
      <c r="O639" s="33"/>
      <c r="P639" s="31" t="s">
        <v>484</v>
      </c>
      <c r="Q639" s="34"/>
      <c r="R639" s="45">
        <v>2674.13</v>
      </c>
      <c r="S639" s="34"/>
      <c r="T639" s="45">
        <v>30</v>
      </c>
      <c r="U639" s="34"/>
      <c r="V639" s="45">
        <v>80223.899999999994</v>
      </c>
      <c r="W639" s="46"/>
      <c r="X639" s="47">
        <f t="shared" si="289"/>
        <v>80223.899999999994</v>
      </c>
      <c r="Y639" s="34"/>
      <c r="Z639" s="45">
        <v>2674.13</v>
      </c>
      <c r="AA639" s="34"/>
      <c r="AB639" s="45">
        <v>22.32</v>
      </c>
      <c r="AC639" s="34"/>
      <c r="AD639" s="45">
        <v>59686.58</v>
      </c>
      <c r="AE639" s="34"/>
      <c r="AF639" s="48">
        <f t="shared" si="290"/>
        <v>25.6</v>
      </c>
      <c r="AG639" s="34"/>
      <c r="AH639" s="48">
        <f t="shared" si="291"/>
        <v>74.400000000000006</v>
      </c>
      <c r="AJ639" s="48">
        <f t="shared" si="306"/>
        <v>59686.58</v>
      </c>
      <c r="AK639" s="34"/>
      <c r="AL639" s="47">
        <f t="shared" si="292"/>
        <v>25.6</v>
      </c>
      <c r="AM639" s="34"/>
      <c r="AN639" s="47">
        <f t="shared" si="293"/>
        <v>74.400000000000006</v>
      </c>
      <c r="AP639" s="36">
        <f t="shared" si="307"/>
        <v>0</v>
      </c>
      <c r="AQ639" s="36">
        <f t="shared" si="294"/>
        <v>0</v>
      </c>
      <c r="AR639" s="36">
        <f t="shared" si="295"/>
        <v>0</v>
      </c>
      <c r="AS639" s="36">
        <f t="shared" si="296"/>
        <v>0</v>
      </c>
      <c r="AT639" s="36">
        <f t="shared" si="297"/>
        <v>0</v>
      </c>
      <c r="AU639" s="36">
        <f t="shared" si="298"/>
        <v>0</v>
      </c>
      <c r="AV639" s="36">
        <f t="shared" si="308"/>
        <v>0</v>
      </c>
      <c r="AW639" s="36">
        <f t="shared" si="309"/>
        <v>0</v>
      </c>
      <c r="AX639" s="36">
        <f t="shared" si="299"/>
        <v>1</v>
      </c>
      <c r="AY639" s="36">
        <f t="shared" si="310"/>
        <v>0</v>
      </c>
      <c r="AZ639" s="36">
        <f t="shared" si="311"/>
        <v>1</v>
      </c>
      <c r="BA639" s="36">
        <f t="shared" si="300"/>
        <v>0</v>
      </c>
      <c r="BB639" s="36">
        <f t="shared" si="301"/>
        <v>0</v>
      </c>
      <c r="BC639" s="36">
        <f t="shared" si="302"/>
        <v>0</v>
      </c>
      <c r="BD639" s="36">
        <f t="shared" si="303"/>
        <v>0</v>
      </c>
      <c r="BE639" s="36">
        <f t="shared" si="304"/>
        <v>0</v>
      </c>
      <c r="BF639" s="36">
        <f t="shared" si="312"/>
        <v>639</v>
      </c>
      <c r="BG639" s="36">
        <f t="shared" si="313"/>
        <v>0</v>
      </c>
      <c r="BH639" s="36">
        <f t="shared" si="314"/>
        <v>0</v>
      </c>
      <c r="BI639" s="36">
        <f t="shared" si="315"/>
        <v>0</v>
      </c>
      <c r="BJ639" s="29">
        <f t="shared" si="305"/>
        <v>22.31</v>
      </c>
      <c r="BK639" s="29">
        <f t="shared" si="316"/>
        <v>22.31</v>
      </c>
      <c r="BL639" s="29">
        <f t="shared" si="317"/>
        <v>0</v>
      </c>
      <c r="BM639" s="29">
        <f t="shared" si="318"/>
        <v>22.31</v>
      </c>
      <c r="BN639" s="36">
        <f t="shared" si="319"/>
        <v>0</v>
      </c>
      <c r="BQ639" s="29">
        <f t="shared" si="320"/>
        <v>59686.58</v>
      </c>
    </row>
    <row r="640" spans="2:69" s="35" customFormat="1" ht="30" customHeight="1" x14ac:dyDescent="0.15">
      <c r="B640" s="31" t="s">
        <v>948</v>
      </c>
      <c r="C640" s="32"/>
      <c r="D640" s="71" t="s">
        <v>1012</v>
      </c>
      <c r="E640" s="72" t="s">
        <v>1012</v>
      </c>
      <c r="F640" s="72" t="s">
        <v>1012</v>
      </c>
      <c r="G640" s="72" t="s">
        <v>1012</v>
      </c>
      <c r="H640" s="72" t="s">
        <v>1012</v>
      </c>
      <c r="I640" s="72" t="s">
        <v>1012</v>
      </c>
      <c r="J640" s="72" t="s">
        <v>1012</v>
      </c>
      <c r="K640" s="72" t="s">
        <v>1012</v>
      </c>
      <c r="L640" s="72" t="s">
        <v>1012</v>
      </c>
      <c r="M640" s="72" t="s">
        <v>1012</v>
      </c>
      <c r="N640" s="73" t="s">
        <v>1012</v>
      </c>
      <c r="O640" s="33"/>
      <c r="P640" s="31" t="s">
        <v>484</v>
      </c>
      <c r="Q640" s="34"/>
      <c r="R640" s="45">
        <v>6226.48</v>
      </c>
      <c r="S640" s="34"/>
      <c r="T640" s="45">
        <v>48.75</v>
      </c>
      <c r="U640" s="34"/>
      <c r="V640" s="45">
        <v>303540.90000000002</v>
      </c>
      <c r="W640" s="46"/>
      <c r="X640" s="47">
        <f t="shared" si="289"/>
        <v>303540.90000000002</v>
      </c>
      <c r="Y640" s="34"/>
      <c r="Z640" s="45">
        <v>6226.48</v>
      </c>
      <c r="AA640" s="34"/>
      <c r="AB640" s="45">
        <v>36.270000000000003</v>
      </c>
      <c r="AC640" s="34"/>
      <c r="AD640" s="45">
        <v>225834.43</v>
      </c>
      <c r="AE640" s="34"/>
      <c r="AF640" s="48">
        <f t="shared" si="290"/>
        <v>25.6</v>
      </c>
      <c r="AG640" s="34"/>
      <c r="AH640" s="48">
        <f t="shared" si="291"/>
        <v>74.400000000000006</v>
      </c>
      <c r="AJ640" s="48">
        <f t="shared" si="306"/>
        <v>225834.43</v>
      </c>
      <c r="AK640" s="34"/>
      <c r="AL640" s="47">
        <f t="shared" si="292"/>
        <v>25.6</v>
      </c>
      <c r="AM640" s="34"/>
      <c r="AN640" s="47">
        <f t="shared" si="293"/>
        <v>74.400000000000006</v>
      </c>
      <c r="AP640" s="36">
        <f t="shared" si="307"/>
        <v>0</v>
      </c>
      <c r="AQ640" s="36">
        <f t="shared" si="294"/>
        <v>0</v>
      </c>
      <c r="AR640" s="36">
        <f t="shared" si="295"/>
        <v>0</v>
      </c>
      <c r="AS640" s="36">
        <f t="shared" si="296"/>
        <v>0</v>
      </c>
      <c r="AT640" s="36">
        <f t="shared" si="297"/>
        <v>1</v>
      </c>
      <c r="AU640" s="36">
        <f t="shared" si="298"/>
        <v>0</v>
      </c>
      <c r="AV640" s="36">
        <f t="shared" si="308"/>
        <v>0</v>
      </c>
      <c r="AW640" s="36">
        <f t="shared" si="309"/>
        <v>0</v>
      </c>
      <c r="AX640" s="36">
        <f t="shared" si="299"/>
        <v>0</v>
      </c>
      <c r="AY640" s="36">
        <f t="shared" si="310"/>
        <v>0</v>
      </c>
      <c r="AZ640" s="36">
        <f t="shared" si="311"/>
        <v>1</v>
      </c>
      <c r="BA640" s="36">
        <f t="shared" si="300"/>
        <v>0</v>
      </c>
      <c r="BB640" s="36">
        <f t="shared" si="301"/>
        <v>0</v>
      </c>
      <c r="BC640" s="36">
        <f t="shared" si="302"/>
        <v>0</v>
      </c>
      <c r="BD640" s="36">
        <f t="shared" si="303"/>
        <v>0</v>
      </c>
      <c r="BE640" s="36">
        <f t="shared" si="304"/>
        <v>0</v>
      </c>
      <c r="BF640" s="36">
        <f t="shared" si="312"/>
        <v>640</v>
      </c>
      <c r="BG640" s="36">
        <f t="shared" si="313"/>
        <v>0</v>
      </c>
      <c r="BH640" s="36">
        <f t="shared" si="314"/>
        <v>0</v>
      </c>
      <c r="BI640" s="36">
        <f t="shared" si="315"/>
        <v>0</v>
      </c>
      <c r="BJ640" s="29">
        <f t="shared" si="305"/>
        <v>36.26</v>
      </c>
      <c r="BK640" s="29">
        <f t="shared" si="316"/>
        <v>36.26</v>
      </c>
      <c r="BL640" s="29">
        <f t="shared" si="317"/>
        <v>0</v>
      </c>
      <c r="BM640" s="29">
        <f t="shared" si="318"/>
        <v>36.26</v>
      </c>
      <c r="BN640" s="36">
        <f t="shared" si="319"/>
        <v>0</v>
      </c>
      <c r="BQ640" s="29">
        <f t="shared" si="320"/>
        <v>225834.43</v>
      </c>
    </row>
    <row r="641" spans="2:69" s="35" customFormat="1" ht="30" customHeight="1" x14ac:dyDescent="0.15">
      <c r="B641" s="31" t="s">
        <v>949</v>
      </c>
      <c r="C641" s="32"/>
      <c r="D641" s="71" t="s">
        <v>1013</v>
      </c>
      <c r="E641" s="72" t="s">
        <v>1013</v>
      </c>
      <c r="F641" s="72" t="s">
        <v>1013</v>
      </c>
      <c r="G641" s="72" t="s">
        <v>1013</v>
      </c>
      <c r="H641" s="72" t="s">
        <v>1013</v>
      </c>
      <c r="I641" s="72" t="s">
        <v>1013</v>
      </c>
      <c r="J641" s="72" t="s">
        <v>1013</v>
      </c>
      <c r="K641" s="72" t="s">
        <v>1013</v>
      </c>
      <c r="L641" s="72" t="s">
        <v>1013</v>
      </c>
      <c r="M641" s="72" t="s">
        <v>1013</v>
      </c>
      <c r="N641" s="73" t="s">
        <v>1013</v>
      </c>
      <c r="O641" s="33"/>
      <c r="P641" s="31" t="s">
        <v>484</v>
      </c>
      <c r="Q641" s="34"/>
      <c r="R641" s="45">
        <v>101.21</v>
      </c>
      <c r="S641" s="34"/>
      <c r="T641" s="45">
        <v>109.48</v>
      </c>
      <c r="U641" s="34"/>
      <c r="V641" s="45">
        <v>11080.47</v>
      </c>
      <c r="W641" s="46"/>
      <c r="X641" s="47">
        <f t="shared" si="289"/>
        <v>11080.47</v>
      </c>
      <c r="Y641" s="34"/>
      <c r="Z641" s="45">
        <v>101.21</v>
      </c>
      <c r="AA641" s="34"/>
      <c r="AB641" s="45">
        <v>81.45</v>
      </c>
      <c r="AC641" s="34"/>
      <c r="AD641" s="45">
        <v>8243.5499999999993</v>
      </c>
      <c r="AE641" s="34"/>
      <c r="AF641" s="48">
        <f t="shared" si="290"/>
        <v>25.6</v>
      </c>
      <c r="AG641" s="34"/>
      <c r="AH641" s="48">
        <f t="shared" si="291"/>
        <v>74.400000000000006</v>
      </c>
      <c r="AJ641" s="48">
        <f t="shared" si="306"/>
        <v>8243.5499999999993</v>
      </c>
      <c r="AK641" s="34"/>
      <c r="AL641" s="47">
        <f t="shared" si="292"/>
        <v>25.6</v>
      </c>
      <c r="AM641" s="34"/>
      <c r="AN641" s="47">
        <f t="shared" si="293"/>
        <v>74.400000000000006</v>
      </c>
      <c r="AP641" s="36">
        <f t="shared" si="307"/>
        <v>0</v>
      </c>
      <c r="AQ641" s="36">
        <f t="shared" si="294"/>
        <v>0</v>
      </c>
      <c r="AR641" s="36">
        <f t="shared" si="295"/>
        <v>0</v>
      </c>
      <c r="AS641" s="36">
        <f t="shared" si="296"/>
        <v>0</v>
      </c>
      <c r="AT641" s="36">
        <f t="shared" si="297"/>
        <v>1</v>
      </c>
      <c r="AU641" s="36">
        <f t="shared" si="298"/>
        <v>0</v>
      </c>
      <c r="AV641" s="36">
        <f t="shared" si="308"/>
        <v>0</v>
      </c>
      <c r="AW641" s="36">
        <f t="shared" si="309"/>
        <v>0</v>
      </c>
      <c r="AX641" s="36">
        <f t="shared" si="299"/>
        <v>0</v>
      </c>
      <c r="AY641" s="36">
        <f t="shared" si="310"/>
        <v>0</v>
      </c>
      <c r="AZ641" s="36">
        <f t="shared" si="311"/>
        <v>1</v>
      </c>
      <c r="BA641" s="36">
        <f t="shared" si="300"/>
        <v>0</v>
      </c>
      <c r="BB641" s="36">
        <f t="shared" si="301"/>
        <v>0</v>
      </c>
      <c r="BC641" s="36">
        <f t="shared" si="302"/>
        <v>0</v>
      </c>
      <c r="BD641" s="36">
        <f t="shared" si="303"/>
        <v>0</v>
      </c>
      <c r="BE641" s="36">
        <f t="shared" si="304"/>
        <v>0</v>
      </c>
      <c r="BF641" s="36">
        <f t="shared" si="312"/>
        <v>641</v>
      </c>
      <c r="BG641" s="36">
        <f t="shared" si="313"/>
        <v>0</v>
      </c>
      <c r="BH641" s="36">
        <f t="shared" si="314"/>
        <v>0</v>
      </c>
      <c r="BI641" s="36">
        <f t="shared" si="315"/>
        <v>0</v>
      </c>
      <c r="BJ641" s="29">
        <f t="shared" si="305"/>
        <v>81.430000000000007</v>
      </c>
      <c r="BK641" s="29">
        <f t="shared" si="316"/>
        <v>81.430000000000007</v>
      </c>
      <c r="BL641" s="29">
        <f t="shared" si="317"/>
        <v>0</v>
      </c>
      <c r="BM641" s="29">
        <f t="shared" si="318"/>
        <v>81.430000000000007</v>
      </c>
      <c r="BN641" s="36">
        <f t="shared" si="319"/>
        <v>0</v>
      </c>
      <c r="BQ641" s="29">
        <f t="shared" si="320"/>
        <v>8243.5499999999993</v>
      </c>
    </row>
    <row r="642" spans="2:69" s="35" customFormat="1" ht="30" customHeight="1" x14ac:dyDescent="0.15">
      <c r="B642" s="31" t="s">
        <v>950</v>
      </c>
      <c r="C642" s="32"/>
      <c r="D642" s="71" t="s">
        <v>1014</v>
      </c>
      <c r="E642" s="72" t="s">
        <v>1014</v>
      </c>
      <c r="F642" s="72" t="s">
        <v>1014</v>
      </c>
      <c r="G642" s="72" t="s">
        <v>1014</v>
      </c>
      <c r="H642" s="72" t="s">
        <v>1014</v>
      </c>
      <c r="I642" s="72" t="s">
        <v>1014</v>
      </c>
      <c r="J642" s="72" t="s">
        <v>1014</v>
      </c>
      <c r="K642" s="72" t="s">
        <v>1014</v>
      </c>
      <c r="L642" s="72" t="s">
        <v>1014</v>
      </c>
      <c r="M642" s="72" t="s">
        <v>1014</v>
      </c>
      <c r="N642" s="73" t="s">
        <v>1014</v>
      </c>
      <c r="O642" s="33"/>
      <c r="P642" s="31" t="s">
        <v>484</v>
      </c>
      <c r="Q642" s="34"/>
      <c r="R642" s="45">
        <v>0</v>
      </c>
      <c r="S642" s="34"/>
      <c r="T642" s="45">
        <v>185.54</v>
      </c>
      <c r="U642" s="34"/>
      <c r="V642" s="45">
        <v>0</v>
      </c>
      <c r="W642" s="46"/>
      <c r="X642" s="47">
        <f t="shared" si="289"/>
        <v>0</v>
      </c>
      <c r="Y642" s="34"/>
      <c r="Z642" s="45">
        <v>0</v>
      </c>
      <c r="AA642" s="34"/>
      <c r="AB642" s="45">
        <v>138.03</v>
      </c>
      <c r="AC642" s="34"/>
      <c r="AD642" s="45">
        <v>0</v>
      </c>
      <c r="AE642" s="34"/>
      <c r="AF642" s="48" t="str">
        <f t="shared" si="290"/>
        <v/>
      </c>
      <c r="AG642" s="34"/>
      <c r="AH642" s="48" t="str">
        <f t="shared" si="291"/>
        <v>-</v>
      </c>
      <c r="AJ642" s="48" t="str">
        <f t="shared" si="306"/>
        <v/>
      </c>
      <c r="AK642" s="34"/>
      <c r="AL642" s="47" t="str">
        <f t="shared" si="292"/>
        <v/>
      </c>
      <c r="AM642" s="34"/>
      <c r="AN642" s="47" t="str">
        <f t="shared" si="293"/>
        <v/>
      </c>
      <c r="AP642" s="36">
        <f t="shared" si="307"/>
        <v>0</v>
      </c>
      <c r="AQ642" s="36">
        <f t="shared" si="294"/>
        <v>0</v>
      </c>
      <c r="AR642" s="36">
        <f t="shared" si="295"/>
        <v>0</v>
      </c>
      <c r="AS642" s="36">
        <f t="shared" si="296"/>
        <v>0</v>
      </c>
      <c r="AT642" s="36">
        <f t="shared" si="297"/>
        <v>0</v>
      </c>
      <c r="AU642" s="36">
        <f t="shared" si="298"/>
        <v>0</v>
      </c>
      <c r="AV642" s="36">
        <f t="shared" si="308"/>
        <v>0</v>
      </c>
      <c r="AW642" s="36">
        <f t="shared" si="309"/>
        <v>1</v>
      </c>
      <c r="AX642" s="36">
        <f t="shared" si="299"/>
        <v>0</v>
      </c>
      <c r="AY642" s="36">
        <f t="shared" si="310"/>
        <v>0</v>
      </c>
      <c r="AZ642" s="36">
        <f t="shared" si="311"/>
        <v>1</v>
      </c>
      <c r="BA642" s="36">
        <f t="shared" si="300"/>
        <v>0</v>
      </c>
      <c r="BB642" s="36">
        <f t="shared" si="301"/>
        <v>0</v>
      </c>
      <c r="BC642" s="36">
        <f t="shared" si="302"/>
        <v>0</v>
      </c>
      <c r="BD642" s="36">
        <f t="shared" si="303"/>
        <v>0</v>
      </c>
      <c r="BE642" s="36">
        <f t="shared" si="304"/>
        <v>0</v>
      </c>
      <c r="BF642" s="36">
        <f t="shared" si="312"/>
        <v>642</v>
      </c>
      <c r="BG642" s="36">
        <f t="shared" si="313"/>
        <v>0</v>
      </c>
      <c r="BH642" s="36">
        <f t="shared" si="314"/>
        <v>0</v>
      </c>
      <c r="BI642" s="36">
        <f t="shared" si="315"/>
        <v>0</v>
      </c>
      <c r="BJ642" s="29">
        <f t="shared" si="305"/>
        <v>138.03</v>
      </c>
      <c r="BK642" s="29">
        <f t="shared" si="316"/>
        <v>138.03</v>
      </c>
      <c r="BL642" s="29">
        <f t="shared" si="317"/>
        <v>0</v>
      </c>
      <c r="BM642" s="29">
        <f t="shared" si="318"/>
        <v>138.03</v>
      </c>
      <c r="BN642" s="36">
        <f t="shared" si="319"/>
        <v>0</v>
      </c>
      <c r="BQ642" s="29">
        <f t="shared" si="320"/>
        <v>0</v>
      </c>
    </row>
    <row r="643" spans="2:69" s="35" customFormat="1" ht="30" customHeight="1" x14ac:dyDescent="0.15">
      <c r="B643" s="31" t="s">
        <v>951</v>
      </c>
      <c r="C643" s="32"/>
      <c r="D643" s="71" t="s">
        <v>1015</v>
      </c>
      <c r="E643" s="72" t="s">
        <v>1015</v>
      </c>
      <c r="F643" s="72" t="s">
        <v>1015</v>
      </c>
      <c r="G643" s="72" t="s">
        <v>1015</v>
      </c>
      <c r="H643" s="72" t="s">
        <v>1015</v>
      </c>
      <c r="I643" s="72" t="s">
        <v>1015</v>
      </c>
      <c r="J643" s="72" t="s">
        <v>1015</v>
      </c>
      <c r="K643" s="72" t="s">
        <v>1015</v>
      </c>
      <c r="L643" s="72" t="s">
        <v>1015</v>
      </c>
      <c r="M643" s="72" t="s">
        <v>1015</v>
      </c>
      <c r="N643" s="73" t="s">
        <v>1015</v>
      </c>
      <c r="O643" s="33"/>
      <c r="P643" s="31" t="s">
        <v>484</v>
      </c>
      <c r="Q643" s="34"/>
      <c r="R643" s="45">
        <v>0</v>
      </c>
      <c r="S643" s="34"/>
      <c r="T643" s="45">
        <v>282.45999999999998</v>
      </c>
      <c r="U643" s="34"/>
      <c r="V643" s="45">
        <v>0</v>
      </c>
      <c r="W643" s="46"/>
      <c r="X643" s="47">
        <f t="shared" si="289"/>
        <v>0</v>
      </c>
      <c r="Y643" s="34"/>
      <c r="Z643" s="45">
        <v>0</v>
      </c>
      <c r="AA643" s="34"/>
      <c r="AB643" s="45">
        <v>210.13</v>
      </c>
      <c r="AC643" s="34"/>
      <c r="AD643" s="45">
        <v>0</v>
      </c>
      <c r="AE643" s="34"/>
      <c r="AF643" s="48" t="str">
        <f t="shared" si="290"/>
        <v/>
      </c>
      <c r="AG643" s="34"/>
      <c r="AH643" s="48" t="str">
        <f t="shared" si="291"/>
        <v>-</v>
      </c>
      <c r="AJ643" s="48" t="str">
        <f t="shared" si="306"/>
        <v/>
      </c>
      <c r="AK643" s="34"/>
      <c r="AL643" s="47" t="str">
        <f t="shared" si="292"/>
        <v/>
      </c>
      <c r="AM643" s="34"/>
      <c r="AN643" s="47" t="str">
        <f t="shared" si="293"/>
        <v/>
      </c>
      <c r="AP643" s="36">
        <f t="shared" si="307"/>
        <v>0</v>
      </c>
      <c r="AQ643" s="36">
        <f t="shared" si="294"/>
        <v>0</v>
      </c>
      <c r="AR643" s="36">
        <f t="shared" si="295"/>
        <v>0</v>
      </c>
      <c r="AS643" s="36">
        <f t="shared" si="296"/>
        <v>0</v>
      </c>
      <c r="AT643" s="36">
        <f t="shared" si="297"/>
        <v>0</v>
      </c>
      <c r="AU643" s="36">
        <f t="shared" si="298"/>
        <v>0</v>
      </c>
      <c r="AV643" s="36">
        <f t="shared" si="308"/>
        <v>0</v>
      </c>
      <c r="AW643" s="36">
        <f t="shared" si="309"/>
        <v>1</v>
      </c>
      <c r="AX643" s="36">
        <f t="shared" si="299"/>
        <v>0</v>
      </c>
      <c r="AY643" s="36">
        <f t="shared" si="310"/>
        <v>0</v>
      </c>
      <c r="AZ643" s="36">
        <f t="shared" si="311"/>
        <v>1</v>
      </c>
      <c r="BA643" s="36">
        <f t="shared" si="300"/>
        <v>0</v>
      </c>
      <c r="BB643" s="36">
        <f t="shared" si="301"/>
        <v>0</v>
      </c>
      <c r="BC643" s="36">
        <f t="shared" si="302"/>
        <v>0</v>
      </c>
      <c r="BD643" s="36">
        <f t="shared" si="303"/>
        <v>0</v>
      </c>
      <c r="BE643" s="36">
        <f t="shared" si="304"/>
        <v>0</v>
      </c>
      <c r="BF643" s="36">
        <f t="shared" si="312"/>
        <v>643</v>
      </c>
      <c r="BG643" s="36">
        <f t="shared" si="313"/>
        <v>0</v>
      </c>
      <c r="BH643" s="36">
        <f t="shared" si="314"/>
        <v>0</v>
      </c>
      <c r="BI643" s="36">
        <f t="shared" si="315"/>
        <v>0</v>
      </c>
      <c r="BJ643" s="29">
        <f t="shared" si="305"/>
        <v>210.13</v>
      </c>
      <c r="BK643" s="29">
        <f t="shared" si="316"/>
        <v>210.13</v>
      </c>
      <c r="BL643" s="29">
        <f t="shared" si="317"/>
        <v>0</v>
      </c>
      <c r="BM643" s="29">
        <f t="shared" si="318"/>
        <v>210.13</v>
      </c>
      <c r="BN643" s="36">
        <f t="shared" si="319"/>
        <v>0</v>
      </c>
      <c r="BQ643" s="29">
        <f t="shared" si="320"/>
        <v>0</v>
      </c>
    </row>
    <row r="644" spans="2:69" s="35" customFormat="1" ht="30" customHeight="1" x14ac:dyDescent="0.15">
      <c r="B644" s="31" t="s">
        <v>952</v>
      </c>
      <c r="C644" s="32"/>
      <c r="D644" s="71" t="s">
        <v>1016</v>
      </c>
      <c r="E644" s="72" t="s">
        <v>1016</v>
      </c>
      <c r="F644" s="72" t="s">
        <v>1016</v>
      </c>
      <c r="G644" s="72" t="s">
        <v>1016</v>
      </c>
      <c r="H644" s="72" t="s">
        <v>1016</v>
      </c>
      <c r="I644" s="72" t="s">
        <v>1016</v>
      </c>
      <c r="J644" s="72" t="s">
        <v>1016</v>
      </c>
      <c r="K644" s="72" t="s">
        <v>1016</v>
      </c>
      <c r="L644" s="72" t="s">
        <v>1016</v>
      </c>
      <c r="M644" s="72" t="s">
        <v>1016</v>
      </c>
      <c r="N644" s="73" t="s">
        <v>1016</v>
      </c>
      <c r="O644" s="33"/>
      <c r="P644" s="31" t="s">
        <v>1046</v>
      </c>
      <c r="Q644" s="34"/>
      <c r="R644" s="45">
        <v>411</v>
      </c>
      <c r="S644" s="34"/>
      <c r="T644" s="45">
        <v>25.29</v>
      </c>
      <c r="U644" s="34"/>
      <c r="V644" s="45">
        <v>10394.19</v>
      </c>
      <c r="W644" s="46"/>
      <c r="X644" s="47">
        <f t="shared" si="289"/>
        <v>10394.19</v>
      </c>
      <c r="Y644" s="34"/>
      <c r="Z644" s="45">
        <v>411</v>
      </c>
      <c r="AA644" s="34"/>
      <c r="AB644" s="45">
        <v>18.82</v>
      </c>
      <c r="AC644" s="34"/>
      <c r="AD644" s="45">
        <v>7735.02</v>
      </c>
      <c r="AE644" s="34"/>
      <c r="AF644" s="48">
        <f t="shared" si="290"/>
        <v>25.58</v>
      </c>
      <c r="AG644" s="34"/>
      <c r="AH644" s="48">
        <f t="shared" si="291"/>
        <v>74.42</v>
      </c>
      <c r="AJ644" s="48">
        <f t="shared" si="306"/>
        <v>7735.02</v>
      </c>
      <c r="AK644" s="34"/>
      <c r="AL644" s="47">
        <f t="shared" si="292"/>
        <v>25.58</v>
      </c>
      <c r="AM644" s="34"/>
      <c r="AN644" s="47">
        <f t="shared" si="293"/>
        <v>74.42</v>
      </c>
      <c r="AP644" s="36">
        <f t="shared" si="307"/>
        <v>0</v>
      </c>
      <c r="AQ644" s="36">
        <f t="shared" si="294"/>
        <v>0</v>
      </c>
      <c r="AR644" s="36">
        <f t="shared" si="295"/>
        <v>0</v>
      </c>
      <c r="AS644" s="36">
        <f t="shared" si="296"/>
        <v>0</v>
      </c>
      <c r="AT644" s="36">
        <f t="shared" si="297"/>
        <v>1</v>
      </c>
      <c r="AU644" s="36">
        <f t="shared" si="298"/>
        <v>0</v>
      </c>
      <c r="AV644" s="36">
        <f t="shared" si="308"/>
        <v>0</v>
      </c>
      <c r="AW644" s="36">
        <f t="shared" si="309"/>
        <v>0</v>
      </c>
      <c r="AX644" s="36">
        <f t="shared" si="299"/>
        <v>0</v>
      </c>
      <c r="AY644" s="36">
        <f t="shared" si="310"/>
        <v>0</v>
      </c>
      <c r="AZ644" s="36">
        <f t="shared" si="311"/>
        <v>1</v>
      </c>
      <c r="BA644" s="36">
        <f t="shared" si="300"/>
        <v>0</v>
      </c>
      <c r="BB644" s="36">
        <f t="shared" si="301"/>
        <v>0</v>
      </c>
      <c r="BC644" s="36">
        <f t="shared" si="302"/>
        <v>0</v>
      </c>
      <c r="BD644" s="36">
        <f t="shared" si="303"/>
        <v>0</v>
      </c>
      <c r="BE644" s="36">
        <f t="shared" si="304"/>
        <v>0</v>
      </c>
      <c r="BF644" s="36">
        <f t="shared" si="312"/>
        <v>644</v>
      </c>
      <c r="BG644" s="36">
        <f t="shared" si="313"/>
        <v>0</v>
      </c>
      <c r="BH644" s="36">
        <f t="shared" si="314"/>
        <v>0</v>
      </c>
      <c r="BI644" s="36">
        <f t="shared" si="315"/>
        <v>0</v>
      </c>
      <c r="BJ644" s="29">
        <f t="shared" si="305"/>
        <v>18.809999999999999</v>
      </c>
      <c r="BK644" s="29">
        <f t="shared" si="316"/>
        <v>18.809999999999999</v>
      </c>
      <c r="BL644" s="29">
        <f t="shared" si="317"/>
        <v>0</v>
      </c>
      <c r="BM644" s="29">
        <f t="shared" si="318"/>
        <v>18.809999999999999</v>
      </c>
      <c r="BN644" s="36">
        <f t="shared" si="319"/>
        <v>0</v>
      </c>
      <c r="BQ644" s="29">
        <f t="shared" si="320"/>
        <v>7735.02</v>
      </c>
    </row>
    <row r="645" spans="2:69" s="35" customFormat="1" ht="30" customHeight="1" x14ac:dyDescent="0.15">
      <c r="B645" s="31" t="s">
        <v>953</v>
      </c>
      <c r="C645" s="32"/>
      <c r="D645" s="71" t="s">
        <v>1017</v>
      </c>
      <c r="E645" s="72" t="s">
        <v>1017</v>
      </c>
      <c r="F645" s="72" t="s">
        <v>1017</v>
      </c>
      <c r="G645" s="72" t="s">
        <v>1017</v>
      </c>
      <c r="H645" s="72" t="s">
        <v>1017</v>
      </c>
      <c r="I645" s="72" t="s">
        <v>1017</v>
      </c>
      <c r="J645" s="72" t="s">
        <v>1017</v>
      </c>
      <c r="K645" s="72" t="s">
        <v>1017</v>
      </c>
      <c r="L645" s="72" t="s">
        <v>1017</v>
      </c>
      <c r="M645" s="72" t="s">
        <v>1017</v>
      </c>
      <c r="N645" s="73" t="s">
        <v>1017</v>
      </c>
      <c r="O645" s="33"/>
      <c r="P645" s="31" t="s">
        <v>1046</v>
      </c>
      <c r="Q645" s="34"/>
      <c r="R645" s="45">
        <v>29</v>
      </c>
      <c r="S645" s="34"/>
      <c r="T645" s="45">
        <v>48.9</v>
      </c>
      <c r="U645" s="34"/>
      <c r="V645" s="45">
        <v>1418.1</v>
      </c>
      <c r="W645" s="46"/>
      <c r="X645" s="47">
        <f t="shared" si="289"/>
        <v>1418.1</v>
      </c>
      <c r="Y645" s="34"/>
      <c r="Z645" s="45">
        <v>29</v>
      </c>
      <c r="AA645" s="34"/>
      <c r="AB645" s="45">
        <v>36.380000000000003</v>
      </c>
      <c r="AC645" s="34"/>
      <c r="AD645" s="45">
        <v>1055.02</v>
      </c>
      <c r="AE645" s="34"/>
      <c r="AF645" s="48">
        <f t="shared" si="290"/>
        <v>25.6</v>
      </c>
      <c r="AG645" s="34"/>
      <c r="AH645" s="48">
        <f t="shared" si="291"/>
        <v>74.400000000000006</v>
      </c>
      <c r="AJ645" s="48">
        <f t="shared" si="306"/>
        <v>1055.02</v>
      </c>
      <c r="AK645" s="34"/>
      <c r="AL645" s="47">
        <f t="shared" si="292"/>
        <v>25.6</v>
      </c>
      <c r="AM645" s="34"/>
      <c r="AN645" s="47">
        <f t="shared" si="293"/>
        <v>74.400000000000006</v>
      </c>
      <c r="AP645" s="36">
        <f t="shared" si="307"/>
        <v>0</v>
      </c>
      <c r="AQ645" s="36">
        <f t="shared" si="294"/>
        <v>0</v>
      </c>
      <c r="AR645" s="36">
        <f t="shared" si="295"/>
        <v>0</v>
      </c>
      <c r="AS645" s="36">
        <f t="shared" si="296"/>
        <v>0</v>
      </c>
      <c r="AT645" s="36">
        <f t="shared" si="297"/>
        <v>1</v>
      </c>
      <c r="AU645" s="36">
        <f t="shared" si="298"/>
        <v>0</v>
      </c>
      <c r="AV645" s="36">
        <f t="shared" si="308"/>
        <v>0</v>
      </c>
      <c r="AW645" s="36">
        <f t="shared" si="309"/>
        <v>0</v>
      </c>
      <c r="AX645" s="36">
        <f t="shared" si="299"/>
        <v>0</v>
      </c>
      <c r="AY645" s="36">
        <f t="shared" si="310"/>
        <v>0</v>
      </c>
      <c r="AZ645" s="36">
        <f t="shared" si="311"/>
        <v>1</v>
      </c>
      <c r="BA645" s="36">
        <f t="shared" si="300"/>
        <v>0</v>
      </c>
      <c r="BB645" s="36">
        <f t="shared" si="301"/>
        <v>0</v>
      </c>
      <c r="BC645" s="36">
        <f t="shared" si="302"/>
        <v>0</v>
      </c>
      <c r="BD645" s="36">
        <f t="shared" si="303"/>
        <v>0</v>
      </c>
      <c r="BE645" s="36">
        <f t="shared" si="304"/>
        <v>0</v>
      </c>
      <c r="BF645" s="36">
        <f t="shared" si="312"/>
        <v>645</v>
      </c>
      <c r="BG645" s="36">
        <f t="shared" si="313"/>
        <v>0</v>
      </c>
      <c r="BH645" s="36">
        <f t="shared" si="314"/>
        <v>0</v>
      </c>
      <c r="BI645" s="36">
        <f t="shared" si="315"/>
        <v>0</v>
      </c>
      <c r="BJ645" s="29">
        <f t="shared" si="305"/>
        <v>36.369999999999997</v>
      </c>
      <c r="BK645" s="29">
        <f t="shared" si="316"/>
        <v>36.369999999999997</v>
      </c>
      <c r="BL645" s="29">
        <f t="shared" si="317"/>
        <v>0</v>
      </c>
      <c r="BM645" s="29">
        <f t="shared" si="318"/>
        <v>36.369999999999997</v>
      </c>
      <c r="BN645" s="36">
        <f t="shared" si="319"/>
        <v>0</v>
      </c>
      <c r="BQ645" s="29">
        <f t="shared" si="320"/>
        <v>1055.02</v>
      </c>
    </row>
    <row r="646" spans="2:69" s="35" customFormat="1" ht="30" customHeight="1" x14ac:dyDescent="0.15">
      <c r="B646" s="31" t="s">
        <v>954</v>
      </c>
      <c r="C646" s="32"/>
      <c r="D646" s="71" t="s">
        <v>1018</v>
      </c>
      <c r="E646" s="72" t="s">
        <v>1018</v>
      </c>
      <c r="F646" s="72" t="s">
        <v>1018</v>
      </c>
      <c r="G646" s="72" t="s">
        <v>1018</v>
      </c>
      <c r="H646" s="72" t="s">
        <v>1018</v>
      </c>
      <c r="I646" s="72" t="s">
        <v>1018</v>
      </c>
      <c r="J646" s="72" t="s">
        <v>1018</v>
      </c>
      <c r="K646" s="72" t="s">
        <v>1018</v>
      </c>
      <c r="L646" s="72" t="s">
        <v>1018</v>
      </c>
      <c r="M646" s="72" t="s">
        <v>1018</v>
      </c>
      <c r="N646" s="73" t="s">
        <v>1018</v>
      </c>
      <c r="O646" s="33"/>
      <c r="P646" s="31" t="s">
        <v>1046</v>
      </c>
      <c r="Q646" s="34"/>
      <c r="R646" s="45">
        <v>62</v>
      </c>
      <c r="S646" s="34"/>
      <c r="T646" s="45">
        <v>118.97</v>
      </c>
      <c r="U646" s="34"/>
      <c r="V646" s="45">
        <v>7376.14</v>
      </c>
      <c r="W646" s="46"/>
      <c r="X646" s="47">
        <f t="shared" si="289"/>
        <v>7376.14</v>
      </c>
      <c r="Y646" s="34"/>
      <c r="Z646" s="45">
        <v>62</v>
      </c>
      <c r="AA646" s="34"/>
      <c r="AB646" s="45">
        <v>88.51</v>
      </c>
      <c r="AC646" s="34"/>
      <c r="AD646" s="45">
        <v>5487.62</v>
      </c>
      <c r="AE646" s="34"/>
      <c r="AF646" s="48">
        <f t="shared" si="290"/>
        <v>25.6</v>
      </c>
      <c r="AG646" s="34"/>
      <c r="AH646" s="48">
        <f t="shared" si="291"/>
        <v>74.400000000000006</v>
      </c>
      <c r="AJ646" s="48">
        <f t="shared" si="306"/>
        <v>5487.62</v>
      </c>
      <c r="AK646" s="34"/>
      <c r="AL646" s="47">
        <f t="shared" si="292"/>
        <v>25.6</v>
      </c>
      <c r="AM646" s="34"/>
      <c r="AN646" s="47">
        <f t="shared" si="293"/>
        <v>74.400000000000006</v>
      </c>
      <c r="AP646" s="36">
        <f t="shared" si="307"/>
        <v>0</v>
      </c>
      <c r="AQ646" s="36">
        <f t="shared" si="294"/>
        <v>0</v>
      </c>
      <c r="AR646" s="36">
        <f t="shared" si="295"/>
        <v>0</v>
      </c>
      <c r="AS646" s="36">
        <f t="shared" si="296"/>
        <v>0</v>
      </c>
      <c r="AT646" s="36">
        <f t="shared" si="297"/>
        <v>1</v>
      </c>
      <c r="AU646" s="36">
        <f t="shared" si="298"/>
        <v>0</v>
      </c>
      <c r="AV646" s="36">
        <f t="shared" si="308"/>
        <v>0</v>
      </c>
      <c r="AW646" s="36">
        <f t="shared" si="309"/>
        <v>0</v>
      </c>
      <c r="AX646" s="36">
        <f t="shared" si="299"/>
        <v>0</v>
      </c>
      <c r="AY646" s="36">
        <f t="shared" si="310"/>
        <v>0</v>
      </c>
      <c r="AZ646" s="36">
        <f t="shared" si="311"/>
        <v>1</v>
      </c>
      <c r="BA646" s="36">
        <f t="shared" si="300"/>
        <v>0</v>
      </c>
      <c r="BB646" s="36">
        <f t="shared" si="301"/>
        <v>0</v>
      </c>
      <c r="BC646" s="36">
        <f t="shared" si="302"/>
        <v>0</v>
      </c>
      <c r="BD646" s="36">
        <f t="shared" si="303"/>
        <v>0</v>
      </c>
      <c r="BE646" s="36">
        <f t="shared" si="304"/>
        <v>0</v>
      </c>
      <c r="BF646" s="36">
        <f t="shared" si="312"/>
        <v>646</v>
      </c>
      <c r="BG646" s="36">
        <f t="shared" si="313"/>
        <v>0</v>
      </c>
      <c r="BH646" s="36">
        <f t="shared" si="314"/>
        <v>0</v>
      </c>
      <c r="BI646" s="36">
        <f t="shared" si="315"/>
        <v>0</v>
      </c>
      <c r="BJ646" s="29">
        <f t="shared" si="305"/>
        <v>88.49</v>
      </c>
      <c r="BK646" s="29">
        <f t="shared" si="316"/>
        <v>88.49</v>
      </c>
      <c r="BL646" s="29">
        <f t="shared" si="317"/>
        <v>0</v>
      </c>
      <c r="BM646" s="29">
        <f t="shared" si="318"/>
        <v>88.49</v>
      </c>
      <c r="BN646" s="36">
        <f t="shared" si="319"/>
        <v>0</v>
      </c>
      <c r="BQ646" s="29">
        <f t="shared" si="320"/>
        <v>5487.62</v>
      </c>
    </row>
    <row r="647" spans="2:69" s="35" customFormat="1" ht="30" customHeight="1" x14ac:dyDescent="0.15">
      <c r="B647" s="31" t="s">
        <v>955</v>
      </c>
      <c r="C647" s="32"/>
      <c r="D647" s="71" t="s">
        <v>1019</v>
      </c>
      <c r="E647" s="72" t="s">
        <v>1019</v>
      </c>
      <c r="F647" s="72" t="s">
        <v>1019</v>
      </c>
      <c r="G647" s="72" t="s">
        <v>1019</v>
      </c>
      <c r="H647" s="72" t="s">
        <v>1019</v>
      </c>
      <c r="I647" s="72" t="s">
        <v>1019</v>
      </c>
      <c r="J647" s="72" t="s">
        <v>1019</v>
      </c>
      <c r="K647" s="72" t="s">
        <v>1019</v>
      </c>
      <c r="L647" s="72" t="s">
        <v>1019</v>
      </c>
      <c r="M647" s="72" t="s">
        <v>1019</v>
      </c>
      <c r="N647" s="73" t="s">
        <v>1019</v>
      </c>
      <c r="O647" s="33"/>
      <c r="P647" s="31" t="s">
        <v>1046</v>
      </c>
      <c r="Q647" s="34"/>
      <c r="R647" s="45">
        <v>0</v>
      </c>
      <c r="S647" s="34"/>
      <c r="T647" s="45">
        <v>140.68</v>
      </c>
      <c r="U647" s="34"/>
      <c r="V647" s="45">
        <v>0</v>
      </c>
      <c r="W647" s="46"/>
      <c r="X647" s="47">
        <f t="shared" si="289"/>
        <v>0</v>
      </c>
      <c r="Y647" s="34"/>
      <c r="Z647" s="45">
        <v>0</v>
      </c>
      <c r="AA647" s="34"/>
      <c r="AB647" s="45">
        <v>104.66</v>
      </c>
      <c r="AC647" s="34"/>
      <c r="AD647" s="45">
        <v>0</v>
      </c>
      <c r="AE647" s="34"/>
      <c r="AF647" s="48" t="str">
        <f t="shared" si="290"/>
        <v/>
      </c>
      <c r="AG647" s="34"/>
      <c r="AH647" s="48" t="str">
        <f t="shared" si="291"/>
        <v>-</v>
      </c>
      <c r="AJ647" s="48" t="str">
        <f t="shared" si="306"/>
        <v/>
      </c>
      <c r="AK647" s="34"/>
      <c r="AL647" s="47" t="str">
        <f t="shared" si="292"/>
        <v/>
      </c>
      <c r="AM647" s="34"/>
      <c r="AN647" s="47" t="str">
        <f t="shared" si="293"/>
        <v/>
      </c>
      <c r="AP647" s="36">
        <f t="shared" si="307"/>
        <v>0</v>
      </c>
      <c r="AQ647" s="36">
        <f t="shared" si="294"/>
        <v>0</v>
      </c>
      <c r="AR647" s="36">
        <f t="shared" si="295"/>
        <v>0</v>
      </c>
      <c r="AS647" s="36">
        <f t="shared" si="296"/>
        <v>0</v>
      </c>
      <c r="AT647" s="36">
        <f t="shared" si="297"/>
        <v>0</v>
      </c>
      <c r="AU647" s="36">
        <f t="shared" si="298"/>
        <v>0</v>
      </c>
      <c r="AV647" s="36">
        <f t="shared" si="308"/>
        <v>0</v>
      </c>
      <c r="AW647" s="36">
        <f t="shared" si="309"/>
        <v>1</v>
      </c>
      <c r="AX647" s="36">
        <f t="shared" si="299"/>
        <v>0</v>
      </c>
      <c r="AY647" s="36">
        <f t="shared" si="310"/>
        <v>0</v>
      </c>
      <c r="AZ647" s="36">
        <f t="shared" si="311"/>
        <v>1</v>
      </c>
      <c r="BA647" s="36">
        <f t="shared" si="300"/>
        <v>0</v>
      </c>
      <c r="BB647" s="36">
        <f t="shared" si="301"/>
        <v>0</v>
      </c>
      <c r="BC647" s="36">
        <f t="shared" si="302"/>
        <v>0</v>
      </c>
      <c r="BD647" s="36">
        <f t="shared" si="303"/>
        <v>0</v>
      </c>
      <c r="BE647" s="36">
        <f t="shared" si="304"/>
        <v>0</v>
      </c>
      <c r="BF647" s="36">
        <f t="shared" si="312"/>
        <v>647</v>
      </c>
      <c r="BG647" s="36">
        <f t="shared" si="313"/>
        <v>0</v>
      </c>
      <c r="BH647" s="36">
        <f t="shared" si="314"/>
        <v>0</v>
      </c>
      <c r="BI647" s="36">
        <f t="shared" si="315"/>
        <v>0</v>
      </c>
      <c r="BJ647" s="29">
        <f t="shared" si="305"/>
        <v>104.66</v>
      </c>
      <c r="BK647" s="29">
        <f t="shared" si="316"/>
        <v>104.66</v>
      </c>
      <c r="BL647" s="29">
        <f t="shared" si="317"/>
        <v>0</v>
      </c>
      <c r="BM647" s="29">
        <f t="shared" si="318"/>
        <v>104.66</v>
      </c>
      <c r="BN647" s="36">
        <f t="shared" si="319"/>
        <v>0</v>
      </c>
      <c r="BQ647" s="29">
        <f t="shared" si="320"/>
        <v>0</v>
      </c>
    </row>
    <row r="648" spans="2:69" s="35" customFormat="1" ht="30" customHeight="1" x14ac:dyDescent="0.15">
      <c r="B648" s="31" t="s">
        <v>956</v>
      </c>
      <c r="C648" s="32"/>
      <c r="D648" s="71" t="s">
        <v>831</v>
      </c>
      <c r="E648" s="72" t="s">
        <v>831</v>
      </c>
      <c r="F648" s="72" t="s">
        <v>831</v>
      </c>
      <c r="G648" s="72" t="s">
        <v>831</v>
      </c>
      <c r="H648" s="72" t="s">
        <v>831</v>
      </c>
      <c r="I648" s="72" t="s">
        <v>831</v>
      </c>
      <c r="J648" s="72" t="s">
        <v>831</v>
      </c>
      <c r="K648" s="72" t="s">
        <v>831</v>
      </c>
      <c r="L648" s="72" t="s">
        <v>831</v>
      </c>
      <c r="M648" s="72" t="s">
        <v>831</v>
      </c>
      <c r="N648" s="73" t="s">
        <v>831</v>
      </c>
      <c r="O648" s="33"/>
      <c r="P648" s="31" t="s">
        <v>1046</v>
      </c>
      <c r="Q648" s="34"/>
      <c r="R648" s="45">
        <v>0</v>
      </c>
      <c r="S648" s="34"/>
      <c r="T648" s="45">
        <v>249</v>
      </c>
      <c r="U648" s="34"/>
      <c r="V648" s="45">
        <v>0</v>
      </c>
      <c r="W648" s="46"/>
      <c r="X648" s="47">
        <f t="shared" si="289"/>
        <v>0</v>
      </c>
      <c r="Y648" s="34"/>
      <c r="Z648" s="45">
        <v>0</v>
      </c>
      <c r="AA648" s="34"/>
      <c r="AB648" s="45">
        <v>185.25</v>
      </c>
      <c r="AC648" s="34"/>
      <c r="AD648" s="45">
        <v>0</v>
      </c>
      <c r="AE648" s="34"/>
      <c r="AF648" s="48" t="str">
        <f t="shared" si="290"/>
        <v/>
      </c>
      <c r="AG648" s="34"/>
      <c r="AH648" s="48" t="str">
        <f t="shared" si="291"/>
        <v>-</v>
      </c>
      <c r="AJ648" s="48" t="str">
        <f t="shared" si="306"/>
        <v/>
      </c>
      <c r="AK648" s="34"/>
      <c r="AL648" s="47" t="str">
        <f t="shared" si="292"/>
        <v/>
      </c>
      <c r="AM648" s="34"/>
      <c r="AN648" s="47" t="str">
        <f t="shared" si="293"/>
        <v/>
      </c>
      <c r="AP648" s="36">
        <f t="shared" si="307"/>
        <v>0</v>
      </c>
      <c r="AQ648" s="36">
        <f t="shared" si="294"/>
        <v>0</v>
      </c>
      <c r="AR648" s="36">
        <f t="shared" si="295"/>
        <v>0</v>
      </c>
      <c r="AS648" s="36">
        <f t="shared" si="296"/>
        <v>0</v>
      </c>
      <c r="AT648" s="36">
        <f t="shared" si="297"/>
        <v>0</v>
      </c>
      <c r="AU648" s="36">
        <f t="shared" si="298"/>
        <v>0</v>
      </c>
      <c r="AV648" s="36">
        <f t="shared" si="308"/>
        <v>0</v>
      </c>
      <c r="AW648" s="36">
        <f t="shared" si="309"/>
        <v>1</v>
      </c>
      <c r="AX648" s="36">
        <f t="shared" si="299"/>
        <v>0</v>
      </c>
      <c r="AY648" s="36">
        <f t="shared" si="310"/>
        <v>0</v>
      </c>
      <c r="AZ648" s="36">
        <f t="shared" si="311"/>
        <v>1</v>
      </c>
      <c r="BA648" s="36">
        <f t="shared" si="300"/>
        <v>0</v>
      </c>
      <c r="BB648" s="36">
        <f t="shared" si="301"/>
        <v>0</v>
      </c>
      <c r="BC648" s="36">
        <f t="shared" si="302"/>
        <v>0</v>
      </c>
      <c r="BD648" s="36">
        <f t="shared" si="303"/>
        <v>0</v>
      </c>
      <c r="BE648" s="36">
        <f t="shared" si="304"/>
        <v>0</v>
      </c>
      <c r="BF648" s="36">
        <f t="shared" si="312"/>
        <v>648</v>
      </c>
      <c r="BG648" s="36">
        <f t="shared" si="313"/>
        <v>0</v>
      </c>
      <c r="BH648" s="36">
        <f t="shared" si="314"/>
        <v>0</v>
      </c>
      <c r="BI648" s="36">
        <f t="shared" si="315"/>
        <v>0</v>
      </c>
      <c r="BJ648" s="29">
        <f t="shared" si="305"/>
        <v>185.25</v>
      </c>
      <c r="BK648" s="29">
        <f t="shared" si="316"/>
        <v>185.25</v>
      </c>
      <c r="BL648" s="29">
        <f t="shared" si="317"/>
        <v>0</v>
      </c>
      <c r="BM648" s="29">
        <f t="shared" si="318"/>
        <v>185.25</v>
      </c>
      <c r="BN648" s="36">
        <f t="shared" si="319"/>
        <v>0</v>
      </c>
      <c r="BQ648" s="29">
        <f t="shared" si="320"/>
        <v>0</v>
      </c>
    </row>
    <row r="649" spans="2:69" s="35" customFormat="1" ht="30" customHeight="1" x14ac:dyDescent="0.15">
      <c r="B649" s="31" t="s">
        <v>957</v>
      </c>
      <c r="C649" s="32"/>
      <c r="D649" s="71" t="s">
        <v>1020</v>
      </c>
      <c r="E649" s="72" t="s">
        <v>1020</v>
      </c>
      <c r="F649" s="72" t="s">
        <v>1020</v>
      </c>
      <c r="G649" s="72" t="s">
        <v>1020</v>
      </c>
      <c r="H649" s="72" t="s">
        <v>1020</v>
      </c>
      <c r="I649" s="72" t="s">
        <v>1020</v>
      </c>
      <c r="J649" s="72" t="s">
        <v>1020</v>
      </c>
      <c r="K649" s="72" t="s">
        <v>1020</v>
      </c>
      <c r="L649" s="72" t="s">
        <v>1020</v>
      </c>
      <c r="M649" s="72" t="s">
        <v>1020</v>
      </c>
      <c r="N649" s="73" t="s">
        <v>1020</v>
      </c>
      <c r="O649" s="33"/>
      <c r="P649" s="31" t="s">
        <v>1046</v>
      </c>
      <c r="Q649" s="34"/>
      <c r="R649" s="45">
        <v>0</v>
      </c>
      <c r="S649" s="34"/>
      <c r="T649" s="45">
        <v>357.94</v>
      </c>
      <c r="U649" s="34"/>
      <c r="V649" s="45">
        <v>0</v>
      </c>
      <c r="W649" s="46"/>
      <c r="X649" s="47">
        <f t="shared" si="289"/>
        <v>0</v>
      </c>
      <c r="Y649" s="34"/>
      <c r="Z649" s="45">
        <v>0</v>
      </c>
      <c r="AA649" s="34"/>
      <c r="AB649" s="45">
        <v>266.29000000000002</v>
      </c>
      <c r="AC649" s="34"/>
      <c r="AD649" s="45">
        <v>0</v>
      </c>
      <c r="AE649" s="34"/>
      <c r="AF649" s="48" t="str">
        <f t="shared" si="290"/>
        <v/>
      </c>
      <c r="AG649" s="34"/>
      <c r="AH649" s="48" t="str">
        <f t="shared" si="291"/>
        <v>-</v>
      </c>
      <c r="AJ649" s="48" t="str">
        <f t="shared" si="306"/>
        <v/>
      </c>
      <c r="AK649" s="34"/>
      <c r="AL649" s="47" t="str">
        <f t="shared" si="292"/>
        <v/>
      </c>
      <c r="AM649" s="34"/>
      <c r="AN649" s="47" t="str">
        <f t="shared" si="293"/>
        <v/>
      </c>
      <c r="AP649" s="36">
        <f t="shared" si="307"/>
        <v>0</v>
      </c>
      <c r="AQ649" s="36">
        <f t="shared" si="294"/>
        <v>0</v>
      </c>
      <c r="AR649" s="36">
        <f t="shared" si="295"/>
        <v>0</v>
      </c>
      <c r="AS649" s="36">
        <f t="shared" si="296"/>
        <v>0</v>
      </c>
      <c r="AT649" s="36">
        <f t="shared" si="297"/>
        <v>0</v>
      </c>
      <c r="AU649" s="36">
        <f t="shared" si="298"/>
        <v>0</v>
      </c>
      <c r="AV649" s="36">
        <f t="shared" si="308"/>
        <v>0</v>
      </c>
      <c r="AW649" s="36">
        <f t="shared" si="309"/>
        <v>1</v>
      </c>
      <c r="AX649" s="36">
        <f t="shared" si="299"/>
        <v>0</v>
      </c>
      <c r="AY649" s="36">
        <f t="shared" si="310"/>
        <v>0</v>
      </c>
      <c r="AZ649" s="36">
        <f t="shared" si="311"/>
        <v>1</v>
      </c>
      <c r="BA649" s="36">
        <f t="shared" si="300"/>
        <v>0</v>
      </c>
      <c r="BB649" s="36">
        <f t="shared" si="301"/>
        <v>0</v>
      </c>
      <c r="BC649" s="36">
        <f t="shared" si="302"/>
        <v>0</v>
      </c>
      <c r="BD649" s="36">
        <f t="shared" si="303"/>
        <v>0</v>
      </c>
      <c r="BE649" s="36">
        <f t="shared" si="304"/>
        <v>0</v>
      </c>
      <c r="BF649" s="36">
        <f t="shared" si="312"/>
        <v>649</v>
      </c>
      <c r="BG649" s="36">
        <f t="shared" si="313"/>
        <v>0</v>
      </c>
      <c r="BH649" s="36">
        <f t="shared" si="314"/>
        <v>0</v>
      </c>
      <c r="BI649" s="36">
        <f t="shared" si="315"/>
        <v>0</v>
      </c>
      <c r="BJ649" s="29">
        <f t="shared" si="305"/>
        <v>266.29000000000002</v>
      </c>
      <c r="BK649" s="29">
        <f t="shared" si="316"/>
        <v>266.29000000000002</v>
      </c>
      <c r="BL649" s="29">
        <f t="shared" si="317"/>
        <v>0</v>
      </c>
      <c r="BM649" s="29">
        <f t="shared" si="318"/>
        <v>266.29000000000002</v>
      </c>
      <c r="BN649" s="36">
        <f t="shared" si="319"/>
        <v>0</v>
      </c>
      <c r="BQ649" s="29">
        <f t="shared" si="320"/>
        <v>0</v>
      </c>
    </row>
    <row r="650" spans="2:69" s="35" customFormat="1" ht="30" customHeight="1" x14ac:dyDescent="0.15">
      <c r="B650" s="31" t="s">
        <v>958</v>
      </c>
      <c r="C650" s="32"/>
      <c r="D650" s="71" t="s">
        <v>1021</v>
      </c>
      <c r="E650" s="72" t="s">
        <v>1021</v>
      </c>
      <c r="F650" s="72" t="s">
        <v>1021</v>
      </c>
      <c r="G650" s="72" t="s">
        <v>1021</v>
      </c>
      <c r="H650" s="72" t="s">
        <v>1021</v>
      </c>
      <c r="I650" s="72" t="s">
        <v>1021</v>
      </c>
      <c r="J650" s="72" t="s">
        <v>1021</v>
      </c>
      <c r="K650" s="72" t="s">
        <v>1021</v>
      </c>
      <c r="L650" s="72" t="s">
        <v>1021</v>
      </c>
      <c r="M650" s="72" t="s">
        <v>1021</v>
      </c>
      <c r="N650" s="73" t="s">
        <v>1021</v>
      </c>
      <c r="O650" s="33"/>
      <c r="P650" s="31" t="s">
        <v>1046</v>
      </c>
      <c r="Q650" s="34"/>
      <c r="R650" s="45">
        <v>0</v>
      </c>
      <c r="S650" s="34"/>
      <c r="T650" s="45">
        <v>277.02999999999997</v>
      </c>
      <c r="U650" s="34"/>
      <c r="V650" s="45">
        <v>0</v>
      </c>
      <c r="W650" s="46"/>
      <c r="X650" s="47">
        <f t="shared" si="289"/>
        <v>0</v>
      </c>
      <c r="Y650" s="34"/>
      <c r="Z650" s="45">
        <v>0</v>
      </c>
      <c r="AA650" s="34"/>
      <c r="AB650" s="45">
        <v>206.08</v>
      </c>
      <c r="AC650" s="34"/>
      <c r="AD650" s="45">
        <v>0</v>
      </c>
      <c r="AE650" s="34"/>
      <c r="AF650" s="48" t="str">
        <f t="shared" si="290"/>
        <v/>
      </c>
      <c r="AG650" s="34"/>
      <c r="AH650" s="48" t="str">
        <f t="shared" si="291"/>
        <v>-</v>
      </c>
      <c r="AJ650" s="48" t="str">
        <f t="shared" si="306"/>
        <v/>
      </c>
      <c r="AK650" s="34"/>
      <c r="AL650" s="47" t="str">
        <f t="shared" si="292"/>
        <v/>
      </c>
      <c r="AM650" s="34"/>
      <c r="AN650" s="47" t="str">
        <f t="shared" si="293"/>
        <v/>
      </c>
      <c r="AP650" s="36">
        <f t="shared" si="307"/>
        <v>0</v>
      </c>
      <c r="AQ650" s="36">
        <f t="shared" si="294"/>
        <v>0</v>
      </c>
      <c r="AR650" s="36">
        <f t="shared" si="295"/>
        <v>0</v>
      </c>
      <c r="AS650" s="36">
        <f t="shared" si="296"/>
        <v>0</v>
      </c>
      <c r="AT650" s="36">
        <f t="shared" si="297"/>
        <v>0</v>
      </c>
      <c r="AU650" s="36">
        <f t="shared" si="298"/>
        <v>0</v>
      </c>
      <c r="AV650" s="36">
        <f t="shared" si="308"/>
        <v>0</v>
      </c>
      <c r="AW650" s="36">
        <f t="shared" si="309"/>
        <v>1</v>
      </c>
      <c r="AX650" s="36">
        <f t="shared" si="299"/>
        <v>0</v>
      </c>
      <c r="AY650" s="36">
        <f t="shared" si="310"/>
        <v>0</v>
      </c>
      <c r="AZ650" s="36">
        <f t="shared" si="311"/>
        <v>1</v>
      </c>
      <c r="BA650" s="36">
        <f t="shared" si="300"/>
        <v>0</v>
      </c>
      <c r="BB650" s="36">
        <f t="shared" si="301"/>
        <v>0</v>
      </c>
      <c r="BC650" s="36">
        <f t="shared" si="302"/>
        <v>0</v>
      </c>
      <c r="BD650" s="36">
        <f t="shared" si="303"/>
        <v>0</v>
      </c>
      <c r="BE650" s="36">
        <f t="shared" si="304"/>
        <v>0</v>
      </c>
      <c r="BF650" s="36">
        <f t="shared" si="312"/>
        <v>650</v>
      </c>
      <c r="BG650" s="36">
        <f t="shared" si="313"/>
        <v>0</v>
      </c>
      <c r="BH650" s="36">
        <f t="shared" si="314"/>
        <v>0</v>
      </c>
      <c r="BI650" s="36">
        <f t="shared" si="315"/>
        <v>0</v>
      </c>
      <c r="BJ650" s="29">
        <f t="shared" si="305"/>
        <v>206.08</v>
      </c>
      <c r="BK650" s="29">
        <f t="shared" si="316"/>
        <v>206.08</v>
      </c>
      <c r="BL650" s="29">
        <f t="shared" si="317"/>
        <v>0</v>
      </c>
      <c r="BM650" s="29">
        <f t="shared" si="318"/>
        <v>206.08</v>
      </c>
      <c r="BN650" s="36">
        <f t="shared" si="319"/>
        <v>0</v>
      </c>
      <c r="BQ650" s="29">
        <f t="shared" si="320"/>
        <v>0</v>
      </c>
    </row>
    <row r="651" spans="2:69" s="35" customFormat="1" ht="30" customHeight="1" x14ac:dyDescent="0.15">
      <c r="B651" s="31" t="s">
        <v>959</v>
      </c>
      <c r="C651" s="32"/>
      <c r="D651" s="71" t="s">
        <v>832</v>
      </c>
      <c r="E651" s="72" t="s">
        <v>832</v>
      </c>
      <c r="F651" s="72" t="s">
        <v>832</v>
      </c>
      <c r="G651" s="72" t="s">
        <v>832</v>
      </c>
      <c r="H651" s="72" t="s">
        <v>832</v>
      </c>
      <c r="I651" s="72" t="s">
        <v>832</v>
      </c>
      <c r="J651" s="72" t="s">
        <v>832</v>
      </c>
      <c r="K651" s="72" t="s">
        <v>832</v>
      </c>
      <c r="L651" s="72" t="s">
        <v>832</v>
      </c>
      <c r="M651" s="72" t="s">
        <v>832</v>
      </c>
      <c r="N651" s="73" t="s">
        <v>832</v>
      </c>
      <c r="O651" s="33"/>
      <c r="P651" s="31" t="s">
        <v>1046</v>
      </c>
      <c r="Q651" s="34"/>
      <c r="R651" s="45">
        <v>0</v>
      </c>
      <c r="S651" s="34"/>
      <c r="T651" s="45">
        <v>246.54</v>
      </c>
      <c r="U651" s="34"/>
      <c r="V651" s="45">
        <v>0</v>
      </c>
      <c r="W651" s="46"/>
      <c r="X651" s="47">
        <f t="shared" si="289"/>
        <v>0</v>
      </c>
      <c r="Y651" s="34"/>
      <c r="Z651" s="45">
        <v>0</v>
      </c>
      <c r="AA651" s="34"/>
      <c r="AB651" s="45">
        <v>183.41</v>
      </c>
      <c r="AC651" s="34"/>
      <c r="AD651" s="45">
        <v>0</v>
      </c>
      <c r="AE651" s="34"/>
      <c r="AF651" s="48" t="str">
        <f t="shared" si="290"/>
        <v/>
      </c>
      <c r="AG651" s="34"/>
      <c r="AH651" s="48" t="str">
        <f t="shared" si="291"/>
        <v>-</v>
      </c>
      <c r="AJ651" s="48" t="str">
        <f t="shared" si="306"/>
        <v/>
      </c>
      <c r="AK651" s="34"/>
      <c r="AL651" s="47" t="str">
        <f t="shared" si="292"/>
        <v/>
      </c>
      <c r="AM651" s="34"/>
      <c r="AN651" s="47" t="str">
        <f t="shared" si="293"/>
        <v/>
      </c>
      <c r="AP651" s="36">
        <f t="shared" si="307"/>
        <v>0</v>
      </c>
      <c r="AQ651" s="36">
        <f t="shared" si="294"/>
        <v>0</v>
      </c>
      <c r="AR651" s="36">
        <f t="shared" si="295"/>
        <v>0</v>
      </c>
      <c r="AS651" s="36">
        <f t="shared" si="296"/>
        <v>0</v>
      </c>
      <c r="AT651" s="36">
        <f t="shared" si="297"/>
        <v>0</v>
      </c>
      <c r="AU651" s="36">
        <f t="shared" si="298"/>
        <v>0</v>
      </c>
      <c r="AV651" s="36">
        <f t="shared" si="308"/>
        <v>0</v>
      </c>
      <c r="AW651" s="36">
        <f t="shared" si="309"/>
        <v>1</v>
      </c>
      <c r="AX651" s="36">
        <f t="shared" si="299"/>
        <v>0</v>
      </c>
      <c r="AY651" s="36">
        <f t="shared" si="310"/>
        <v>0</v>
      </c>
      <c r="AZ651" s="36">
        <f t="shared" si="311"/>
        <v>1</v>
      </c>
      <c r="BA651" s="36">
        <f t="shared" si="300"/>
        <v>0</v>
      </c>
      <c r="BB651" s="36">
        <f t="shared" si="301"/>
        <v>0</v>
      </c>
      <c r="BC651" s="36">
        <f t="shared" si="302"/>
        <v>0</v>
      </c>
      <c r="BD651" s="36">
        <f t="shared" si="303"/>
        <v>0</v>
      </c>
      <c r="BE651" s="36">
        <f t="shared" si="304"/>
        <v>0</v>
      </c>
      <c r="BF651" s="36">
        <f t="shared" si="312"/>
        <v>651</v>
      </c>
      <c r="BG651" s="36">
        <f t="shared" si="313"/>
        <v>0</v>
      </c>
      <c r="BH651" s="36">
        <f t="shared" si="314"/>
        <v>0</v>
      </c>
      <c r="BI651" s="36">
        <f t="shared" si="315"/>
        <v>0</v>
      </c>
      <c r="BJ651" s="29">
        <f t="shared" si="305"/>
        <v>183.41</v>
      </c>
      <c r="BK651" s="29">
        <f t="shared" si="316"/>
        <v>183.41</v>
      </c>
      <c r="BL651" s="29">
        <f t="shared" si="317"/>
        <v>0</v>
      </c>
      <c r="BM651" s="29">
        <f t="shared" si="318"/>
        <v>183.41</v>
      </c>
      <c r="BN651" s="36">
        <f t="shared" si="319"/>
        <v>0</v>
      </c>
      <c r="BQ651" s="29">
        <f t="shared" si="320"/>
        <v>0</v>
      </c>
    </row>
    <row r="652" spans="2:69" s="35" customFormat="1" ht="30" customHeight="1" x14ac:dyDescent="0.15">
      <c r="B652" s="31" t="s">
        <v>960</v>
      </c>
      <c r="C652" s="32"/>
      <c r="D652" s="71" t="s">
        <v>1022</v>
      </c>
      <c r="E652" s="72" t="s">
        <v>1022</v>
      </c>
      <c r="F652" s="72" t="s">
        <v>1022</v>
      </c>
      <c r="G652" s="72" t="s">
        <v>1022</v>
      </c>
      <c r="H652" s="72" t="s">
        <v>1022</v>
      </c>
      <c r="I652" s="72" t="s">
        <v>1022</v>
      </c>
      <c r="J652" s="72" t="s">
        <v>1022</v>
      </c>
      <c r="K652" s="72" t="s">
        <v>1022</v>
      </c>
      <c r="L652" s="72" t="s">
        <v>1022</v>
      </c>
      <c r="M652" s="72" t="s">
        <v>1022</v>
      </c>
      <c r="N652" s="73" t="s">
        <v>1022</v>
      </c>
      <c r="O652" s="33"/>
      <c r="P652" s="31" t="s">
        <v>1046</v>
      </c>
      <c r="Q652" s="34"/>
      <c r="R652" s="45">
        <v>0</v>
      </c>
      <c r="S652" s="34"/>
      <c r="T652" s="45">
        <v>510.56</v>
      </c>
      <c r="U652" s="34"/>
      <c r="V652" s="45">
        <v>0</v>
      </c>
      <c r="W652" s="46"/>
      <c r="X652" s="47">
        <f t="shared" si="289"/>
        <v>0</v>
      </c>
      <c r="Y652" s="34"/>
      <c r="Z652" s="45">
        <v>0</v>
      </c>
      <c r="AA652" s="34"/>
      <c r="AB652" s="45">
        <v>379.83</v>
      </c>
      <c r="AC652" s="34"/>
      <c r="AD652" s="45">
        <v>0</v>
      </c>
      <c r="AE652" s="34"/>
      <c r="AF652" s="48" t="str">
        <f t="shared" si="290"/>
        <v/>
      </c>
      <c r="AG652" s="34"/>
      <c r="AH652" s="48" t="str">
        <f t="shared" si="291"/>
        <v>-</v>
      </c>
      <c r="AJ652" s="48" t="str">
        <f t="shared" si="306"/>
        <v/>
      </c>
      <c r="AK652" s="34"/>
      <c r="AL652" s="47" t="str">
        <f t="shared" si="292"/>
        <v/>
      </c>
      <c r="AM652" s="34"/>
      <c r="AN652" s="47" t="str">
        <f t="shared" si="293"/>
        <v/>
      </c>
      <c r="AP652" s="36">
        <f t="shared" si="307"/>
        <v>0</v>
      </c>
      <c r="AQ652" s="36">
        <f t="shared" si="294"/>
        <v>0</v>
      </c>
      <c r="AR652" s="36">
        <f t="shared" si="295"/>
        <v>0</v>
      </c>
      <c r="AS652" s="36">
        <f t="shared" si="296"/>
        <v>0</v>
      </c>
      <c r="AT652" s="36">
        <f t="shared" si="297"/>
        <v>0</v>
      </c>
      <c r="AU652" s="36">
        <f t="shared" si="298"/>
        <v>0</v>
      </c>
      <c r="AV652" s="36">
        <f t="shared" si="308"/>
        <v>0</v>
      </c>
      <c r="AW652" s="36">
        <f t="shared" si="309"/>
        <v>1</v>
      </c>
      <c r="AX652" s="36">
        <f t="shared" si="299"/>
        <v>0</v>
      </c>
      <c r="AY652" s="36">
        <f t="shared" si="310"/>
        <v>0</v>
      </c>
      <c r="AZ652" s="36">
        <f t="shared" si="311"/>
        <v>1</v>
      </c>
      <c r="BA652" s="36">
        <f t="shared" si="300"/>
        <v>0</v>
      </c>
      <c r="BB652" s="36">
        <f t="shared" si="301"/>
        <v>0</v>
      </c>
      <c r="BC652" s="36">
        <f t="shared" si="302"/>
        <v>0</v>
      </c>
      <c r="BD652" s="36">
        <f t="shared" si="303"/>
        <v>0</v>
      </c>
      <c r="BE652" s="36">
        <f t="shared" si="304"/>
        <v>0</v>
      </c>
      <c r="BF652" s="36">
        <f t="shared" si="312"/>
        <v>652</v>
      </c>
      <c r="BG652" s="36">
        <f t="shared" si="313"/>
        <v>0</v>
      </c>
      <c r="BH652" s="36">
        <f t="shared" si="314"/>
        <v>0</v>
      </c>
      <c r="BI652" s="36">
        <f t="shared" si="315"/>
        <v>0</v>
      </c>
      <c r="BJ652" s="29">
        <f t="shared" si="305"/>
        <v>379.83</v>
      </c>
      <c r="BK652" s="29">
        <f t="shared" si="316"/>
        <v>379.83</v>
      </c>
      <c r="BL652" s="29">
        <f t="shared" si="317"/>
        <v>0</v>
      </c>
      <c r="BM652" s="29">
        <f t="shared" si="318"/>
        <v>379.83</v>
      </c>
      <c r="BN652" s="36">
        <f t="shared" si="319"/>
        <v>0</v>
      </c>
      <c r="BQ652" s="29">
        <f t="shared" si="320"/>
        <v>0</v>
      </c>
    </row>
    <row r="653" spans="2:69" s="35" customFormat="1" ht="30" customHeight="1" x14ac:dyDescent="0.15">
      <c r="B653" s="31" t="s">
        <v>961</v>
      </c>
      <c r="C653" s="32"/>
      <c r="D653" s="71" t="s">
        <v>1023</v>
      </c>
      <c r="E653" s="72" t="s">
        <v>1023</v>
      </c>
      <c r="F653" s="72" t="s">
        <v>1023</v>
      </c>
      <c r="G653" s="72" t="s">
        <v>1023</v>
      </c>
      <c r="H653" s="72" t="s">
        <v>1023</v>
      </c>
      <c r="I653" s="72" t="s">
        <v>1023</v>
      </c>
      <c r="J653" s="72" t="s">
        <v>1023</v>
      </c>
      <c r="K653" s="72" t="s">
        <v>1023</v>
      </c>
      <c r="L653" s="72" t="s">
        <v>1023</v>
      </c>
      <c r="M653" s="72" t="s">
        <v>1023</v>
      </c>
      <c r="N653" s="73" t="s">
        <v>1023</v>
      </c>
      <c r="O653" s="33"/>
      <c r="P653" s="31" t="s">
        <v>1046</v>
      </c>
      <c r="Q653" s="34"/>
      <c r="R653" s="45">
        <v>26</v>
      </c>
      <c r="S653" s="34"/>
      <c r="T653" s="45">
        <v>25.72</v>
      </c>
      <c r="U653" s="34"/>
      <c r="V653" s="45">
        <v>668.72</v>
      </c>
      <c r="W653" s="46"/>
      <c r="X653" s="47">
        <f t="shared" si="289"/>
        <v>668.72</v>
      </c>
      <c r="Y653" s="34"/>
      <c r="Z653" s="45">
        <v>26</v>
      </c>
      <c r="AA653" s="34"/>
      <c r="AB653" s="45">
        <v>19.13</v>
      </c>
      <c r="AC653" s="34"/>
      <c r="AD653" s="45">
        <v>497.38</v>
      </c>
      <c r="AE653" s="34"/>
      <c r="AF653" s="48">
        <f t="shared" si="290"/>
        <v>25.62</v>
      </c>
      <c r="AG653" s="34"/>
      <c r="AH653" s="48">
        <f t="shared" si="291"/>
        <v>74.38</v>
      </c>
      <c r="AJ653" s="48">
        <f t="shared" si="306"/>
        <v>497.38</v>
      </c>
      <c r="AK653" s="34"/>
      <c r="AL653" s="47">
        <f t="shared" si="292"/>
        <v>25.62</v>
      </c>
      <c r="AM653" s="34"/>
      <c r="AN653" s="47">
        <f t="shared" si="293"/>
        <v>74.38</v>
      </c>
      <c r="AP653" s="36">
        <f t="shared" si="307"/>
        <v>0</v>
      </c>
      <c r="AQ653" s="36">
        <f t="shared" si="294"/>
        <v>0</v>
      </c>
      <c r="AR653" s="36">
        <f t="shared" si="295"/>
        <v>0</v>
      </c>
      <c r="AS653" s="36">
        <f t="shared" si="296"/>
        <v>0</v>
      </c>
      <c r="AT653" s="36">
        <f t="shared" si="297"/>
        <v>0</v>
      </c>
      <c r="AU653" s="36">
        <f t="shared" si="298"/>
        <v>0</v>
      </c>
      <c r="AV653" s="36">
        <f t="shared" si="308"/>
        <v>0</v>
      </c>
      <c r="AW653" s="36">
        <f t="shared" si="309"/>
        <v>0</v>
      </c>
      <c r="AX653" s="36">
        <f t="shared" si="299"/>
        <v>0</v>
      </c>
      <c r="AY653" s="36">
        <f t="shared" si="310"/>
        <v>0</v>
      </c>
      <c r="AZ653" s="36">
        <f t="shared" si="311"/>
        <v>1</v>
      </c>
      <c r="BA653" s="36">
        <f t="shared" si="300"/>
        <v>0</v>
      </c>
      <c r="BB653" s="36">
        <f t="shared" si="301"/>
        <v>0</v>
      </c>
      <c r="BC653" s="36">
        <f t="shared" si="302"/>
        <v>0</v>
      </c>
      <c r="BD653" s="36">
        <f t="shared" si="303"/>
        <v>0</v>
      </c>
      <c r="BE653" s="36">
        <f t="shared" si="304"/>
        <v>0</v>
      </c>
      <c r="BF653" s="36">
        <f t="shared" si="312"/>
        <v>653</v>
      </c>
      <c r="BG653" s="36">
        <f t="shared" si="313"/>
        <v>0</v>
      </c>
      <c r="BH653" s="36">
        <f t="shared" si="314"/>
        <v>0</v>
      </c>
      <c r="BI653" s="36">
        <f t="shared" si="315"/>
        <v>0</v>
      </c>
      <c r="BJ653" s="29">
        <f t="shared" si="305"/>
        <v>19.13</v>
      </c>
      <c r="BK653" s="29">
        <f t="shared" si="316"/>
        <v>19.13</v>
      </c>
      <c r="BL653" s="29">
        <f t="shared" si="317"/>
        <v>0</v>
      </c>
      <c r="BM653" s="29">
        <f t="shared" si="318"/>
        <v>19.13</v>
      </c>
      <c r="BN653" s="36">
        <f t="shared" si="319"/>
        <v>0</v>
      </c>
      <c r="BQ653" s="29">
        <f t="shared" si="320"/>
        <v>497.38</v>
      </c>
    </row>
    <row r="654" spans="2:69" s="35" customFormat="1" ht="30" customHeight="1" x14ac:dyDescent="0.15">
      <c r="B654" s="31" t="s">
        <v>962</v>
      </c>
      <c r="C654" s="32"/>
      <c r="D654" s="71" t="s">
        <v>1024</v>
      </c>
      <c r="E654" s="72" t="s">
        <v>1024</v>
      </c>
      <c r="F654" s="72" t="s">
        <v>1024</v>
      </c>
      <c r="G654" s="72" t="s">
        <v>1024</v>
      </c>
      <c r="H654" s="72" t="s">
        <v>1024</v>
      </c>
      <c r="I654" s="72" t="s">
        <v>1024</v>
      </c>
      <c r="J654" s="72" t="s">
        <v>1024</v>
      </c>
      <c r="K654" s="72" t="s">
        <v>1024</v>
      </c>
      <c r="L654" s="72" t="s">
        <v>1024</v>
      </c>
      <c r="M654" s="72" t="s">
        <v>1024</v>
      </c>
      <c r="N654" s="73" t="s">
        <v>1024</v>
      </c>
      <c r="O654" s="33"/>
      <c r="P654" s="31" t="s">
        <v>1046</v>
      </c>
      <c r="Q654" s="34"/>
      <c r="R654" s="45">
        <v>1</v>
      </c>
      <c r="S654" s="34"/>
      <c r="T654" s="45">
        <v>63.47</v>
      </c>
      <c r="U654" s="34"/>
      <c r="V654" s="45">
        <v>63.47</v>
      </c>
      <c r="W654" s="46"/>
      <c r="X654" s="47">
        <f t="shared" si="289"/>
        <v>63.47</v>
      </c>
      <c r="Y654" s="34"/>
      <c r="Z654" s="45">
        <v>1</v>
      </c>
      <c r="AA654" s="34"/>
      <c r="AB654" s="45">
        <v>47.22</v>
      </c>
      <c r="AC654" s="34"/>
      <c r="AD654" s="45">
        <v>47.22</v>
      </c>
      <c r="AE654" s="34"/>
      <c r="AF654" s="48">
        <f t="shared" si="290"/>
        <v>25.6</v>
      </c>
      <c r="AG654" s="34"/>
      <c r="AH654" s="48">
        <f t="shared" si="291"/>
        <v>74.400000000000006</v>
      </c>
      <c r="AJ654" s="48">
        <f t="shared" si="306"/>
        <v>47.22</v>
      </c>
      <c r="AK654" s="34"/>
      <c r="AL654" s="47">
        <f t="shared" si="292"/>
        <v>25.6</v>
      </c>
      <c r="AM654" s="34"/>
      <c r="AN654" s="47">
        <f t="shared" si="293"/>
        <v>74.400000000000006</v>
      </c>
      <c r="AP654" s="36">
        <f t="shared" si="307"/>
        <v>0</v>
      </c>
      <c r="AQ654" s="36">
        <f t="shared" si="294"/>
        <v>0</v>
      </c>
      <c r="AR654" s="36">
        <f t="shared" si="295"/>
        <v>0</v>
      </c>
      <c r="AS654" s="36">
        <f t="shared" si="296"/>
        <v>0</v>
      </c>
      <c r="AT654" s="36">
        <f t="shared" si="297"/>
        <v>1</v>
      </c>
      <c r="AU654" s="36">
        <f t="shared" si="298"/>
        <v>0</v>
      </c>
      <c r="AV654" s="36">
        <f t="shared" si="308"/>
        <v>0</v>
      </c>
      <c r="AW654" s="36">
        <f t="shared" si="309"/>
        <v>0</v>
      </c>
      <c r="AX654" s="36">
        <f t="shared" si="299"/>
        <v>0</v>
      </c>
      <c r="AY654" s="36">
        <f t="shared" si="310"/>
        <v>0</v>
      </c>
      <c r="AZ654" s="36">
        <f t="shared" si="311"/>
        <v>1</v>
      </c>
      <c r="BA654" s="36">
        <f t="shared" si="300"/>
        <v>0</v>
      </c>
      <c r="BB654" s="36">
        <f t="shared" si="301"/>
        <v>0</v>
      </c>
      <c r="BC654" s="36">
        <f t="shared" si="302"/>
        <v>0</v>
      </c>
      <c r="BD654" s="36">
        <f t="shared" si="303"/>
        <v>0</v>
      </c>
      <c r="BE654" s="36">
        <f t="shared" si="304"/>
        <v>0</v>
      </c>
      <c r="BF654" s="36">
        <f t="shared" si="312"/>
        <v>654</v>
      </c>
      <c r="BG654" s="36">
        <f t="shared" si="313"/>
        <v>0</v>
      </c>
      <c r="BH654" s="36">
        <f t="shared" si="314"/>
        <v>0</v>
      </c>
      <c r="BI654" s="36">
        <f t="shared" si="315"/>
        <v>0</v>
      </c>
      <c r="BJ654" s="29">
        <f t="shared" si="305"/>
        <v>47.21</v>
      </c>
      <c r="BK654" s="29">
        <f t="shared" si="316"/>
        <v>47.21</v>
      </c>
      <c r="BL654" s="29">
        <f t="shared" si="317"/>
        <v>0</v>
      </c>
      <c r="BM654" s="29">
        <f t="shared" si="318"/>
        <v>47.21</v>
      </c>
      <c r="BN654" s="36">
        <f t="shared" si="319"/>
        <v>0</v>
      </c>
      <c r="BQ654" s="29">
        <f t="shared" si="320"/>
        <v>47.22</v>
      </c>
    </row>
    <row r="655" spans="2:69" s="35" customFormat="1" ht="30" customHeight="1" x14ac:dyDescent="0.15">
      <c r="B655" s="31" t="s">
        <v>963</v>
      </c>
      <c r="C655" s="32"/>
      <c r="D655" s="71" t="s">
        <v>1025</v>
      </c>
      <c r="E655" s="72" t="s">
        <v>1025</v>
      </c>
      <c r="F655" s="72" t="s">
        <v>1025</v>
      </c>
      <c r="G655" s="72" t="s">
        <v>1025</v>
      </c>
      <c r="H655" s="72" t="s">
        <v>1025</v>
      </c>
      <c r="I655" s="72" t="s">
        <v>1025</v>
      </c>
      <c r="J655" s="72" t="s">
        <v>1025</v>
      </c>
      <c r="K655" s="72" t="s">
        <v>1025</v>
      </c>
      <c r="L655" s="72" t="s">
        <v>1025</v>
      </c>
      <c r="M655" s="72" t="s">
        <v>1025</v>
      </c>
      <c r="N655" s="73" t="s">
        <v>1025</v>
      </c>
      <c r="O655" s="33"/>
      <c r="P655" s="31" t="s">
        <v>1046</v>
      </c>
      <c r="Q655" s="34"/>
      <c r="R655" s="45">
        <v>7</v>
      </c>
      <c r="S655" s="34"/>
      <c r="T655" s="45">
        <v>117.82</v>
      </c>
      <c r="U655" s="34"/>
      <c r="V655" s="45">
        <v>824.74</v>
      </c>
      <c r="W655" s="46"/>
      <c r="X655" s="47">
        <f t="shared" si="289"/>
        <v>824.74</v>
      </c>
      <c r="Y655" s="34"/>
      <c r="Z655" s="45">
        <v>7</v>
      </c>
      <c r="AA655" s="34"/>
      <c r="AB655" s="45">
        <v>87.65</v>
      </c>
      <c r="AC655" s="34"/>
      <c r="AD655" s="45">
        <v>613.54999999999995</v>
      </c>
      <c r="AE655" s="34"/>
      <c r="AF655" s="48">
        <f t="shared" si="290"/>
        <v>25.61</v>
      </c>
      <c r="AG655" s="34"/>
      <c r="AH655" s="48">
        <f t="shared" si="291"/>
        <v>74.39</v>
      </c>
      <c r="AJ655" s="48">
        <f t="shared" si="306"/>
        <v>613.54999999999995</v>
      </c>
      <c r="AK655" s="34"/>
      <c r="AL655" s="47">
        <f t="shared" si="292"/>
        <v>25.61</v>
      </c>
      <c r="AM655" s="34"/>
      <c r="AN655" s="47">
        <f t="shared" si="293"/>
        <v>74.39</v>
      </c>
      <c r="AP655" s="36">
        <f t="shared" si="307"/>
        <v>0</v>
      </c>
      <c r="AQ655" s="36">
        <f t="shared" si="294"/>
        <v>0</v>
      </c>
      <c r="AR655" s="36">
        <f t="shared" si="295"/>
        <v>0</v>
      </c>
      <c r="AS655" s="36">
        <f t="shared" si="296"/>
        <v>0</v>
      </c>
      <c r="AT655" s="36">
        <f t="shared" si="297"/>
        <v>1</v>
      </c>
      <c r="AU655" s="36">
        <f t="shared" si="298"/>
        <v>0</v>
      </c>
      <c r="AV655" s="36">
        <f t="shared" si="308"/>
        <v>0</v>
      </c>
      <c r="AW655" s="36">
        <f t="shared" si="309"/>
        <v>0</v>
      </c>
      <c r="AX655" s="36">
        <f t="shared" si="299"/>
        <v>0</v>
      </c>
      <c r="AY655" s="36">
        <f t="shared" si="310"/>
        <v>0</v>
      </c>
      <c r="AZ655" s="36">
        <f t="shared" si="311"/>
        <v>1</v>
      </c>
      <c r="BA655" s="36">
        <f t="shared" si="300"/>
        <v>0</v>
      </c>
      <c r="BB655" s="36">
        <f t="shared" si="301"/>
        <v>0</v>
      </c>
      <c r="BC655" s="36">
        <f t="shared" si="302"/>
        <v>0</v>
      </c>
      <c r="BD655" s="36">
        <f t="shared" si="303"/>
        <v>0</v>
      </c>
      <c r="BE655" s="36">
        <f t="shared" si="304"/>
        <v>0</v>
      </c>
      <c r="BF655" s="36">
        <f t="shared" si="312"/>
        <v>655</v>
      </c>
      <c r="BG655" s="36">
        <f t="shared" si="313"/>
        <v>0</v>
      </c>
      <c r="BH655" s="36">
        <f t="shared" si="314"/>
        <v>0</v>
      </c>
      <c r="BI655" s="36">
        <f t="shared" si="315"/>
        <v>0</v>
      </c>
      <c r="BJ655" s="29">
        <f t="shared" si="305"/>
        <v>87.63</v>
      </c>
      <c r="BK655" s="29">
        <f t="shared" si="316"/>
        <v>87.63</v>
      </c>
      <c r="BL655" s="29">
        <f t="shared" si="317"/>
        <v>0</v>
      </c>
      <c r="BM655" s="29">
        <f t="shared" si="318"/>
        <v>87.63</v>
      </c>
      <c r="BN655" s="36">
        <f t="shared" si="319"/>
        <v>0</v>
      </c>
      <c r="BQ655" s="29">
        <f t="shared" si="320"/>
        <v>613.54999999999995</v>
      </c>
    </row>
    <row r="656" spans="2:69" s="35" customFormat="1" ht="30" customHeight="1" x14ac:dyDescent="0.15">
      <c r="B656" s="31" t="s">
        <v>964</v>
      </c>
      <c r="C656" s="32"/>
      <c r="D656" s="71" t="s">
        <v>1026</v>
      </c>
      <c r="E656" s="72" t="s">
        <v>1026</v>
      </c>
      <c r="F656" s="72" t="s">
        <v>1026</v>
      </c>
      <c r="G656" s="72" t="s">
        <v>1026</v>
      </c>
      <c r="H656" s="72" t="s">
        <v>1026</v>
      </c>
      <c r="I656" s="72" t="s">
        <v>1026</v>
      </c>
      <c r="J656" s="72" t="s">
        <v>1026</v>
      </c>
      <c r="K656" s="72" t="s">
        <v>1026</v>
      </c>
      <c r="L656" s="72" t="s">
        <v>1026</v>
      </c>
      <c r="M656" s="72" t="s">
        <v>1026</v>
      </c>
      <c r="N656" s="73" t="s">
        <v>1026</v>
      </c>
      <c r="O656" s="33"/>
      <c r="P656" s="31" t="s">
        <v>1046</v>
      </c>
      <c r="Q656" s="34"/>
      <c r="R656" s="45">
        <v>0</v>
      </c>
      <c r="S656" s="34"/>
      <c r="T656" s="45">
        <v>186.29</v>
      </c>
      <c r="U656" s="34"/>
      <c r="V656" s="45">
        <v>0</v>
      </c>
      <c r="W656" s="46"/>
      <c r="X656" s="47">
        <f t="shared" si="289"/>
        <v>0</v>
      </c>
      <c r="Y656" s="34"/>
      <c r="Z656" s="45">
        <v>0</v>
      </c>
      <c r="AA656" s="34"/>
      <c r="AB656" s="45">
        <v>138.59</v>
      </c>
      <c r="AC656" s="34"/>
      <c r="AD656" s="45">
        <v>0</v>
      </c>
      <c r="AE656" s="34"/>
      <c r="AF656" s="48" t="str">
        <f t="shared" si="290"/>
        <v/>
      </c>
      <c r="AG656" s="34"/>
      <c r="AH656" s="48" t="str">
        <f t="shared" si="291"/>
        <v>-</v>
      </c>
      <c r="AJ656" s="48" t="str">
        <f t="shared" si="306"/>
        <v/>
      </c>
      <c r="AK656" s="34"/>
      <c r="AL656" s="47" t="str">
        <f t="shared" si="292"/>
        <v/>
      </c>
      <c r="AM656" s="34"/>
      <c r="AN656" s="47" t="str">
        <f t="shared" si="293"/>
        <v/>
      </c>
      <c r="AP656" s="36">
        <f t="shared" si="307"/>
        <v>0</v>
      </c>
      <c r="AQ656" s="36">
        <f t="shared" si="294"/>
        <v>0</v>
      </c>
      <c r="AR656" s="36">
        <f t="shared" si="295"/>
        <v>0</v>
      </c>
      <c r="AS656" s="36">
        <f t="shared" si="296"/>
        <v>0</v>
      </c>
      <c r="AT656" s="36">
        <f t="shared" si="297"/>
        <v>0</v>
      </c>
      <c r="AU656" s="36">
        <f t="shared" si="298"/>
        <v>0</v>
      </c>
      <c r="AV656" s="36">
        <f t="shared" si="308"/>
        <v>0</v>
      </c>
      <c r="AW656" s="36">
        <f t="shared" si="309"/>
        <v>1</v>
      </c>
      <c r="AX656" s="36">
        <f t="shared" si="299"/>
        <v>0</v>
      </c>
      <c r="AY656" s="36">
        <f t="shared" si="310"/>
        <v>0</v>
      </c>
      <c r="AZ656" s="36">
        <f t="shared" si="311"/>
        <v>1</v>
      </c>
      <c r="BA656" s="36">
        <f t="shared" si="300"/>
        <v>0</v>
      </c>
      <c r="BB656" s="36">
        <f t="shared" si="301"/>
        <v>0</v>
      </c>
      <c r="BC656" s="36">
        <f t="shared" si="302"/>
        <v>0</v>
      </c>
      <c r="BD656" s="36">
        <f t="shared" si="303"/>
        <v>0</v>
      </c>
      <c r="BE656" s="36">
        <f t="shared" si="304"/>
        <v>0</v>
      </c>
      <c r="BF656" s="36">
        <f t="shared" si="312"/>
        <v>656</v>
      </c>
      <c r="BG656" s="36">
        <f t="shared" si="313"/>
        <v>0</v>
      </c>
      <c r="BH656" s="36">
        <f t="shared" si="314"/>
        <v>0</v>
      </c>
      <c r="BI656" s="36">
        <f t="shared" si="315"/>
        <v>0</v>
      </c>
      <c r="BJ656" s="29">
        <f t="shared" si="305"/>
        <v>138.59</v>
      </c>
      <c r="BK656" s="29">
        <f t="shared" si="316"/>
        <v>138.59</v>
      </c>
      <c r="BL656" s="29">
        <f t="shared" si="317"/>
        <v>0</v>
      </c>
      <c r="BM656" s="29">
        <f t="shared" si="318"/>
        <v>138.59</v>
      </c>
      <c r="BN656" s="36">
        <f t="shared" si="319"/>
        <v>0</v>
      </c>
      <c r="BQ656" s="29">
        <f t="shared" si="320"/>
        <v>0</v>
      </c>
    </row>
    <row r="657" spans="2:69" s="35" customFormat="1" ht="30" customHeight="1" x14ac:dyDescent="0.15">
      <c r="B657" s="31" t="s">
        <v>965</v>
      </c>
      <c r="C657" s="32"/>
      <c r="D657" s="71" t="s">
        <v>833</v>
      </c>
      <c r="E657" s="72" t="s">
        <v>833</v>
      </c>
      <c r="F657" s="72" t="s">
        <v>833</v>
      </c>
      <c r="G657" s="72" t="s">
        <v>833</v>
      </c>
      <c r="H657" s="72" t="s">
        <v>833</v>
      </c>
      <c r="I657" s="72" t="s">
        <v>833</v>
      </c>
      <c r="J657" s="72" t="s">
        <v>833</v>
      </c>
      <c r="K657" s="72" t="s">
        <v>833</v>
      </c>
      <c r="L657" s="72" t="s">
        <v>833</v>
      </c>
      <c r="M657" s="72" t="s">
        <v>833</v>
      </c>
      <c r="N657" s="73" t="s">
        <v>833</v>
      </c>
      <c r="O657" s="33"/>
      <c r="P657" s="31" t="s">
        <v>1046</v>
      </c>
      <c r="Q657" s="34"/>
      <c r="R657" s="45">
        <v>0</v>
      </c>
      <c r="S657" s="34"/>
      <c r="T657" s="45">
        <v>332.48</v>
      </c>
      <c r="U657" s="34"/>
      <c r="V657" s="45">
        <v>0</v>
      </c>
      <c r="W657" s="46"/>
      <c r="X657" s="47">
        <f t="shared" si="289"/>
        <v>0</v>
      </c>
      <c r="Y657" s="34"/>
      <c r="Z657" s="45">
        <v>0</v>
      </c>
      <c r="AA657" s="34"/>
      <c r="AB657" s="45">
        <v>247.35</v>
      </c>
      <c r="AC657" s="34"/>
      <c r="AD657" s="45">
        <v>0</v>
      </c>
      <c r="AE657" s="34"/>
      <c r="AF657" s="48" t="str">
        <f t="shared" si="290"/>
        <v/>
      </c>
      <c r="AG657" s="34"/>
      <c r="AH657" s="48" t="str">
        <f t="shared" si="291"/>
        <v>-</v>
      </c>
      <c r="AJ657" s="48" t="str">
        <f t="shared" si="306"/>
        <v/>
      </c>
      <c r="AK657" s="34"/>
      <c r="AL657" s="47" t="str">
        <f t="shared" si="292"/>
        <v/>
      </c>
      <c r="AM657" s="34"/>
      <c r="AN657" s="47" t="str">
        <f t="shared" si="293"/>
        <v/>
      </c>
      <c r="AP657" s="36">
        <f t="shared" si="307"/>
        <v>0</v>
      </c>
      <c r="AQ657" s="36">
        <f t="shared" si="294"/>
        <v>0</v>
      </c>
      <c r="AR657" s="36">
        <f t="shared" si="295"/>
        <v>0</v>
      </c>
      <c r="AS657" s="36">
        <f t="shared" si="296"/>
        <v>0</v>
      </c>
      <c r="AT657" s="36">
        <f t="shared" si="297"/>
        <v>0</v>
      </c>
      <c r="AU657" s="36">
        <f t="shared" si="298"/>
        <v>0</v>
      </c>
      <c r="AV657" s="36">
        <f t="shared" si="308"/>
        <v>0</v>
      </c>
      <c r="AW657" s="36">
        <f t="shared" si="309"/>
        <v>1</v>
      </c>
      <c r="AX657" s="36">
        <f t="shared" si="299"/>
        <v>0</v>
      </c>
      <c r="AY657" s="36">
        <f t="shared" si="310"/>
        <v>0</v>
      </c>
      <c r="AZ657" s="36">
        <f t="shared" si="311"/>
        <v>1</v>
      </c>
      <c r="BA657" s="36">
        <f t="shared" si="300"/>
        <v>0</v>
      </c>
      <c r="BB657" s="36">
        <f t="shared" si="301"/>
        <v>0</v>
      </c>
      <c r="BC657" s="36">
        <f t="shared" si="302"/>
        <v>0</v>
      </c>
      <c r="BD657" s="36">
        <f t="shared" si="303"/>
        <v>0</v>
      </c>
      <c r="BE657" s="36">
        <f t="shared" si="304"/>
        <v>0</v>
      </c>
      <c r="BF657" s="36">
        <f t="shared" si="312"/>
        <v>657</v>
      </c>
      <c r="BG657" s="36">
        <f t="shared" si="313"/>
        <v>0</v>
      </c>
      <c r="BH657" s="36">
        <f t="shared" si="314"/>
        <v>0</v>
      </c>
      <c r="BI657" s="36">
        <f t="shared" si="315"/>
        <v>0</v>
      </c>
      <c r="BJ657" s="29">
        <f t="shared" si="305"/>
        <v>247.35</v>
      </c>
      <c r="BK657" s="29">
        <f t="shared" si="316"/>
        <v>247.35</v>
      </c>
      <c r="BL657" s="29">
        <f t="shared" si="317"/>
        <v>0</v>
      </c>
      <c r="BM657" s="29">
        <f t="shared" si="318"/>
        <v>247.35</v>
      </c>
      <c r="BN657" s="36">
        <f t="shared" si="319"/>
        <v>0</v>
      </c>
      <c r="BQ657" s="29">
        <f t="shared" si="320"/>
        <v>0</v>
      </c>
    </row>
    <row r="658" spans="2:69" s="35" customFormat="1" ht="30" customHeight="1" x14ac:dyDescent="0.15">
      <c r="B658" s="31" t="s">
        <v>966</v>
      </c>
      <c r="C658" s="32"/>
      <c r="D658" s="71" t="s">
        <v>1027</v>
      </c>
      <c r="E658" s="72" t="s">
        <v>1027</v>
      </c>
      <c r="F658" s="72" t="s">
        <v>1027</v>
      </c>
      <c r="G658" s="72" t="s">
        <v>1027</v>
      </c>
      <c r="H658" s="72" t="s">
        <v>1027</v>
      </c>
      <c r="I658" s="72" t="s">
        <v>1027</v>
      </c>
      <c r="J658" s="72" t="s">
        <v>1027</v>
      </c>
      <c r="K658" s="72" t="s">
        <v>1027</v>
      </c>
      <c r="L658" s="72" t="s">
        <v>1027</v>
      </c>
      <c r="M658" s="72" t="s">
        <v>1027</v>
      </c>
      <c r="N658" s="73" t="s">
        <v>1027</v>
      </c>
      <c r="O658" s="33"/>
      <c r="P658" s="31" t="s">
        <v>1046</v>
      </c>
      <c r="Q658" s="34"/>
      <c r="R658" s="45">
        <v>0</v>
      </c>
      <c r="S658" s="34"/>
      <c r="T658" s="45">
        <v>524.36</v>
      </c>
      <c r="U658" s="34"/>
      <c r="V658" s="45">
        <v>0</v>
      </c>
      <c r="W658" s="46"/>
      <c r="X658" s="47">
        <f t="shared" si="289"/>
        <v>0</v>
      </c>
      <c r="Y658" s="34"/>
      <c r="Z658" s="45">
        <v>0</v>
      </c>
      <c r="AA658" s="34"/>
      <c r="AB658" s="45">
        <v>390.1</v>
      </c>
      <c r="AC658" s="34"/>
      <c r="AD658" s="45">
        <v>0</v>
      </c>
      <c r="AE658" s="34"/>
      <c r="AF658" s="48" t="str">
        <f t="shared" si="290"/>
        <v/>
      </c>
      <c r="AG658" s="34"/>
      <c r="AH658" s="48" t="str">
        <f t="shared" si="291"/>
        <v>-</v>
      </c>
      <c r="AJ658" s="48" t="str">
        <f t="shared" si="306"/>
        <v/>
      </c>
      <c r="AK658" s="34"/>
      <c r="AL658" s="47" t="str">
        <f t="shared" si="292"/>
        <v/>
      </c>
      <c r="AM658" s="34"/>
      <c r="AN658" s="47" t="str">
        <f t="shared" si="293"/>
        <v/>
      </c>
      <c r="AP658" s="36">
        <f t="shared" si="307"/>
        <v>0</v>
      </c>
      <c r="AQ658" s="36">
        <f t="shared" si="294"/>
        <v>0</v>
      </c>
      <c r="AR658" s="36">
        <f t="shared" si="295"/>
        <v>0</v>
      </c>
      <c r="AS658" s="36">
        <f t="shared" si="296"/>
        <v>0</v>
      </c>
      <c r="AT658" s="36">
        <f t="shared" si="297"/>
        <v>0</v>
      </c>
      <c r="AU658" s="36">
        <f t="shared" si="298"/>
        <v>0</v>
      </c>
      <c r="AV658" s="36">
        <f t="shared" si="308"/>
        <v>0</v>
      </c>
      <c r="AW658" s="36">
        <f t="shared" si="309"/>
        <v>1</v>
      </c>
      <c r="AX658" s="36">
        <f t="shared" si="299"/>
        <v>0</v>
      </c>
      <c r="AY658" s="36">
        <f t="shared" si="310"/>
        <v>0</v>
      </c>
      <c r="AZ658" s="36">
        <f t="shared" si="311"/>
        <v>1</v>
      </c>
      <c r="BA658" s="36">
        <f t="shared" si="300"/>
        <v>0</v>
      </c>
      <c r="BB658" s="36">
        <f t="shared" si="301"/>
        <v>0</v>
      </c>
      <c r="BC658" s="36">
        <f t="shared" si="302"/>
        <v>0</v>
      </c>
      <c r="BD658" s="36">
        <f t="shared" si="303"/>
        <v>0</v>
      </c>
      <c r="BE658" s="36">
        <f t="shared" si="304"/>
        <v>0</v>
      </c>
      <c r="BF658" s="36">
        <f t="shared" si="312"/>
        <v>658</v>
      </c>
      <c r="BG658" s="36">
        <f t="shared" si="313"/>
        <v>0</v>
      </c>
      <c r="BH658" s="36">
        <f t="shared" si="314"/>
        <v>0</v>
      </c>
      <c r="BI658" s="36">
        <f t="shared" si="315"/>
        <v>0</v>
      </c>
      <c r="BJ658" s="29">
        <f t="shared" si="305"/>
        <v>390.1</v>
      </c>
      <c r="BK658" s="29">
        <f t="shared" si="316"/>
        <v>390.1</v>
      </c>
      <c r="BL658" s="29">
        <f t="shared" si="317"/>
        <v>0</v>
      </c>
      <c r="BM658" s="29">
        <f t="shared" si="318"/>
        <v>390.1</v>
      </c>
      <c r="BN658" s="36">
        <f t="shared" si="319"/>
        <v>0</v>
      </c>
      <c r="BQ658" s="29">
        <f t="shared" si="320"/>
        <v>0</v>
      </c>
    </row>
    <row r="659" spans="2:69" s="35" customFormat="1" ht="30" customHeight="1" x14ac:dyDescent="0.15">
      <c r="B659" s="31" t="s">
        <v>967</v>
      </c>
      <c r="C659" s="32"/>
      <c r="D659" s="71" t="s">
        <v>1028</v>
      </c>
      <c r="E659" s="72" t="s">
        <v>1028</v>
      </c>
      <c r="F659" s="72" t="s">
        <v>1028</v>
      </c>
      <c r="G659" s="72" t="s">
        <v>1028</v>
      </c>
      <c r="H659" s="72" t="s">
        <v>1028</v>
      </c>
      <c r="I659" s="72" t="s">
        <v>1028</v>
      </c>
      <c r="J659" s="72" t="s">
        <v>1028</v>
      </c>
      <c r="K659" s="72" t="s">
        <v>1028</v>
      </c>
      <c r="L659" s="72" t="s">
        <v>1028</v>
      </c>
      <c r="M659" s="72" t="s">
        <v>1028</v>
      </c>
      <c r="N659" s="73" t="s">
        <v>1028</v>
      </c>
      <c r="O659" s="33"/>
      <c r="P659" s="31" t="s">
        <v>1046</v>
      </c>
      <c r="Q659" s="34"/>
      <c r="R659" s="45">
        <v>5</v>
      </c>
      <c r="S659" s="34"/>
      <c r="T659" s="45">
        <v>32.229999999999997</v>
      </c>
      <c r="U659" s="34"/>
      <c r="V659" s="45">
        <v>161.15</v>
      </c>
      <c r="W659" s="46"/>
      <c r="X659" s="47">
        <f t="shared" si="289"/>
        <v>161.15</v>
      </c>
      <c r="Y659" s="34"/>
      <c r="Z659" s="45">
        <v>5</v>
      </c>
      <c r="AA659" s="34"/>
      <c r="AB659" s="45">
        <v>23.98</v>
      </c>
      <c r="AC659" s="34"/>
      <c r="AD659" s="45">
        <v>119.9</v>
      </c>
      <c r="AE659" s="34"/>
      <c r="AF659" s="48">
        <f t="shared" si="290"/>
        <v>25.6</v>
      </c>
      <c r="AG659" s="34"/>
      <c r="AH659" s="48">
        <f t="shared" si="291"/>
        <v>74.400000000000006</v>
      </c>
      <c r="AJ659" s="48">
        <f t="shared" si="306"/>
        <v>119.9</v>
      </c>
      <c r="AK659" s="34"/>
      <c r="AL659" s="47">
        <f t="shared" si="292"/>
        <v>25.6</v>
      </c>
      <c r="AM659" s="34"/>
      <c r="AN659" s="47">
        <f t="shared" si="293"/>
        <v>74.400000000000006</v>
      </c>
      <c r="AP659" s="36">
        <f t="shared" si="307"/>
        <v>0</v>
      </c>
      <c r="AQ659" s="36">
        <f t="shared" si="294"/>
        <v>0</v>
      </c>
      <c r="AR659" s="36">
        <f t="shared" si="295"/>
        <v>0</v>
      </c>
      <c r="AS659" s="36">
        <f t="shared" si="296"/>
        <v>0</v>
      </c>
      <c r="AT659" s="36">
        <f t="shared" si="297"/>
        <v>0</v>
      </c>
      <c r="AU659" s="36">
        <f t="shared" si="298"/>
        <v>0</v>
      </c>
      <c r="AV659" s="36">
        <f t="shared" si="308"/>
        <v>0</v>
      </c>
      <c r="AW659" s="36">
        <f t="shared" si="309"/>
        <v>0</v>
      </c>
      <c r="AX659" s="36">
        <f t="shared" si="299"/>
        <v>1</v>
      </c>
      <c r="AY659" s="36">
        <f t="shared" si="310"/>
        <v>0</v>
      </c>
      <c r="AZ659" s="36">
        <f t="shared" si="311"/>
        <v>1</v>
      </c>
      <c r="BA659" s="36">
        <f t="shared" si="300"/>
        <v>0</v>
      </c>
      <c r="BB659" s="36">
        <f t="shared" si="301"/>
        <v>0</v>
      </c>
      <c r="BC659" s="36">
        <f t="shared" si="302"/>
        <v>0</v>
      </c>
      <c r="BD659" s="36">
        <f t="shared" si="303"/>
        <v>0</v>
      </c>
      <c r="BE659" s="36">
        <f t="shared" si="304"/>
        <v>0</v>
      </c>
      <c r="BF659" s="36">
        <f t="shared" si="312"/>
        <v>659</v>
      </c>
      <c r="BG659" s="36">
        <f t="shared" si="313"/>
        <v>0</v>
      </c>
      <c r="BH659" s="36">
        <f t="shared" si="314"/>
        <v>0</v>
      </c>
      <c r="BI659" s="36">
        <f t="shared" si="315"/>
        <v>0</v>
      </c>
      <c r="BJ659" s="29">
        <f t="shared" si="305"/>
        <v>23.97</v>
      </c>
      <c r="BK659" s="29">
        <f t="shared" si="316"/>
        <v>23.97</v>
      </c>
      <c r="BL659" s="29">
        <f t="shared" si="317"/>
        <v>0</v>
      </c>
      <c r="BM659" s="29">
        <f t="shared" si="318"/>
        <v>23.97</v>
      </c>
      <c r="BN659" s="36">
        <f t="shared" si="319"/>
        <v>0</v>
      </c>
      <c r="BQ659" s="29">
        <f t="shared" si="320"/>
        <v>119.9</v>
      </c>
    </row>
    <row r="660" spans="2:69" s="35" customFormat="1" ht="30" customHeight="1" x14ac:dyDescent="0.15">
      <c r="B660" s="31" t="s">
        <v>968</v>
      </c>
      <c r="C660" s="32"/>
      <c r="D660" s="71" t="s">
        <v>1029</v>
      </c>
      <c r="E660" s="72" t="s">
        <v>1029</v>
      </c>
      <c r="F660" s="72" t="s">
        <v>1029</v>
      </c>
      <c r="G660" s="72" t="s">
        <v>1029</v>
      </c>
      <c r="H660" s="72" t="s">
        <v>1029</v>
      </c>
      <c r="I660" s="72" t="s">
        <v>1029</v>
      </c>
      <c r="J660" s="72" t="s">
        <v>1029</v>
      </c>
      <c r="K660" s="72" t="s">
        <v>1029</v>
      </c>
      <c r="L660" s="72" t="s">
        <v>1029</v>
      </c>
      <c r="M660" s="72" t="s">
        <v>1029</v>
      </c>
      <c r="N660" s="73" t="s">
        <v>1029</v>
      </c>
      <c r="O660" s="33"/>
      <c r="P660" s="31" t="s">
        <v>1046</v>
      </c>
      <c r="Q660" s="34"/>
      <c r="R660" s="45">
        <v>0</v>
      </c>
      <c r="S660" s="34"/>
      <c r="T660" s="45">
        <v>76.08</v>
      </c>
      <c r="U660" s="34"/>
      <c r="V660" s="45">
        <v>0</v>
      </c>
      <c r="W660" s="46"/>
      <c r="X660" s="47">
        <f t="shared" si="289"/>
        <v>0</v>
      </c>
      <c r="Y660" s="34"/>
      <c r="Z660" s="45">
        <v>0</v>
      </c>
      <c r="AA660" s="34"/>
      <c r="AB660" s="45">
        <v>56.6</v>
      </c>
      <c r="AC660" s="34"/>
      <c r="AD660" s="45">
        <v>0</v>
      </c>
      <c r="AE660" s="34"/>
      <c r="AF660" s="48" t="str">
        <f t="shared" si="290"/>
        <v/>
      </c>
      <c r="AG660" s="34"/>
      <c r="AH660" s="48" t="str">
        <f t="shared" si="291"/>
        <v>-</v>
      </c>
      <c r="AJ660" s="48" t="str">
        <f t="shared" si="306"/>
        <v/>
      </c>
      <c r="AK660" s="34"/>
      <c r="AL660" s="47" t="str">
        <f t="shared" si="292"/>
        <v/>
      </c>
      <c r="AM660" s="34"/>
      <c r="AN660" s="47" t="str">
        <f t="shared" si="293"/>
        <v/>
      </c>
      <c r="AP660" s="36">
        <f t="shared" si="307"/>
        <v>0</v>
      </c>
      <c r="AQ660" s="36">
        <f t="shared" si="294"/>
        <v>0</v>
      </c>
      <c r="AR660" s="36">
        <f t="shared" si="295"/>
        <v>0</v>
      </c>
      <c r="AS660" s="36">
        <f t="shared" si="296"/>
        <v>0</v>
      </c>
      <c r="AT660" s="36">
        <f t="shared" si="297"/>
        <v>0</v>
      </c>
      <c r="AU660" s="36">
        <f t="shared" si="298"/>
        <v>0</v>
      </c>
      <c r="AV660" s="36">
        <f t="shared" si="308"/>
        <v>0</v>
      </c>
      <c r="AW660" s="36">
        <f t="shared" si="309"/>
        <v>1</v>
      </c>
      <c r="AX660" s="36">
        <f t="shared" si="299"/>
        <v>0</v>
      </c>
      <c r="AY660" s="36">
        <f t="shared" si="310"/>
        <v>0</v>
      </c>
      <c r="AZ660" s="36">
        <f t="shared" si="311"/>
        <v>1</v>
      </c>
      <c r="BA660" s="36">
        <f t="shared" si="300"/>
        <v>0</v>
      </c>
      <c r="BB660" s="36">
        <f t="shared" si="301"/>
        <v>0</v>
      </c>
      <c r="BC660" s="36">
        <f t="shared" si="302"/>
        <v>0</v>
      </c>
      <c r="BD660" s="36">
        <f t="shared" si="303"/>
        <v>0</v>
      </c>
      <c r="BE660" s="36">
        <f t="shared" si="304"/>
        <v>0</v>
      </c>
      <c r="BF660" s="36">
        <f t="shared" si="312"/>
        <v>660</v>
      </c>
      <c r="BG660" s="36">
        <f t="shared" si="313"/>
        <v>0</v>
      </c>
      <c r="BH660" s="36">
        <f t="shared" si="314"/>
        <v>0</v>
      </c>
      <c r="BI660" s="36">
        <f t="shared" si="315"/>
        <v>0</v>
      </c>
      <c r="BJ660" s="29">
        <f t="shared" si="305"/>
        <v>56.6</v>
      </c>
      <c r="BK660" s="29">
        <f t="shared" si="316"/>
        <v>56.6</v>
      </c>
      <c r="BL660" s="29">
        <f t="shared" si="317"/>
        <v>0</v>
      </c>
      <c r="BM660" s="29">
        <f t="shared" si="318"/>
        <v>56.6</v>
      </c>
      <c r="BN660" s="36">
        <f t="shared" si="319"/>
        <v>0</v>
      </c>
      <c r="BQ660" s="29">
        <f t="shared" si="320"/>
        <v>0</v>
      </c>
    </row>
    <row r="661" spans="2:69" s="35" customFormat="1" ht="30" customHeight="1" x14ac:dyDescent="0.15">
      <c r="B661" s="31" t="s">
        <v>969</v>
      </c>
      <c r="C661" s="32"/>
      <c r="D661" s="71" t="s">
        <v>1030</v>
      </c>
      <c r="E661" s="72" t="s">
        <v>1030</v>
      </c>
      <c r="F661" s="72" t="s">
        <v>1030</v>
      </c>
      <c r="G661" s="72" t="s">
        <v>1030</v>
      </c>
      <c r="H661" s="72" t="s">
        <v>1030</v>
      </c>
      <c r="I661" s="72" t="s">
        <v>1030</v>
      </c>
      <c r="J661" s="72" t="s">
        <v>1030</v>
      </c>
      <c r="K661" s="72" t="s">
        <v>1030</v>
      </c>
      <c r="L661" s="72" t="s">
        <v>1030</v>
      </c>
      <c r="M661" s="72" t="s">
        <v>1030</v>
      </c>
      <c r="N661" s="73" t="s">
        <v>1030</v>
      </c>
      <c r="O661" s="33"/>
      <c r="P661" s="31" t="s">
        <v>1046</v>
      </c>
      <c r="Q661" s="34"/>
      <c r="R661" s="45">
        <v>1</v>
      </c>
      <c r="S661" s="34"/>
      <c r="T661" s="45">
        <v>143.77000000000001</v>
      </c>
      <c r="U661" s="34"/>
      <c r="V661" s="45">
        <v>143.77000000000001</v>
      </c>
      <c r="W661" s="46"/>
      <c r="X661" s="47">
        <f t="shared" si="289"/>
        <v>143.77000000000001</v>
      </c>
      <c r="Y661" s="34"/>
      <c r="Z661" s="45">
        <v>1</v>
      </c>
      <c r="AA661" s="34"/>
      <c r="AB661" s="45">
        <v>106.95</v>
      </c>
      <c r="AC661" s="34"/>
      <c r="AD661" s="45">
        <v>106.95</v>
      </c>
      <c r="AE661" s="34"/>
      <c r="AF661" s="48">
        <f t="shared" si="290"/>
        <v>25.61</v>
      </c>
      <c r="AG661" s="34"/>
      <c r="AH661" s="48">
        <f t="shared" si="291"/>
        <v>74.39</v>
      </c>
      <c r="AJ661" s="48">
        <f t="shared" si="306"/>
        <v>106.95</v>
      </c>
      <c r="AK661" s="34"/>
      <c r="AL661" s="47">
        <f t="shared" si="292"/>
        <v>25.61</v>
      </c>
      <c r="AM661" s="34"/>
      <c r="AN661" s="47">
        <f t="shared" si="293"/>
        <v>74.39</v>
      </c>
      <c r="AP661" s="36">
        <f t="shared" si="307"/>
        <v>0</v>
      </c>
      <c r="AQ661" s="36">
        <f t="shared" si="294"/>
        <v>0</v>
      </c>
      <c r="AR661" s="36">
        <f t="shared" si="295"/>
        <v>0</v>
      </c>
      <c r="AS661" s="36">
        <f t="shared" si="296"/>
        <v>0</v>
      </c>
      <c r="AT661" s="36">
        <f t="shared" si="297"/>
        <v>1</v>
      </c>
      <c r="AU661" s="36">
        <f t="shared" si="298"/>
        <v>0</v>
      </c>
      <c r="AV661" s="36">
        <f t="shared" si="308"/>
        <v>0</v>
      </c>
      <c r="AW661" s="36">
        <f t="shared" si="309"/>
        <v>0</v>
      </c>
      <c r="AX661" s="36">
        <f t="shared" si="299"/>
        <v>0</v>
      </c>
      <c r="AY661" s="36">
        <f t="shared" si="310"/>
        <v>0</v>
      </c>
      <c r="AZ661" s="36">
        <f t="shared" si="311"/>
        <v>1</v>
      </c>
      <c r="BA661" s="36">
        <f t="shared" si="300"/>
        <v>0</v>
      </c>
      <c r="BB661" s="36">
        <f t="shared" si="301"/>
        <v>0</v>
      </c>
      <c r="BC661" s="36">
        <f t="shared" si="302"/>
        <v>0</v>
      </c>
      <c r="BD661" s="36">
        <f t="shared" si="303"/>
        <v>0</v>
      </c>
      <c r="BE661" s="36">
        <f t="shared" si="304"/>
        <v>0</v>
      </c>
      <c r="BF661" s="36">
        <f t="shared" si="312"/>
        <v>661</v>
      </c>
      <c r="BG661" s="36">
        <f t="shared" si="313"/>
        <v>0</v>
      </c>
      <c r="BH661" s="36">
        <f t="shared" si="314"/>
        <v>0</v>
      </c>
      <c r="BI661" s="36">
        <f t="shared" si="315"/>
        <v>0</v>
      </c>
      <c r="BJ661" s="29">
        <f t="shared" si="305"/>
        <v>106.94</v>
      </c>
      <c r="BK661" s="29">
        <f t="shared" si="316"/>
        <v>106.94</v>
      </c>
      <c r="BL661" s="29">
        <f t="shared" si="317"/>
        <v>0</v>
      </c>
      <c r="BM661" s="29">
        <f t="shared" si="318"/>
        <v>106.94</v>
      </c>
      <c r="BN661" s="36">
        <f t="shared" si="319"/>
        <v>0</v>
      </c>
      <c r="BQ661" s="29">
        <f t="shared" si="320"/>
        <v>106.95</v>
      </c>
    </row>
    <row r="662" spans="2:69" s="35" customFormat="1" ht="30" customHeight="1" x14ac:dyDescent="0.15">
      <c r="B662" s="31" t="s">
        <v>970</v>
      </c>
      <c r="C662" s="32"/>
      <c r="D662" s="71" t="s">
        <v>1031</v>
      </c>
      <c r="E662" s="72" t="s">
        <v>1031</v>
      </c>
      <c r="F662" s="72" t="s">
        <v>1031</v>
      </c>
      <c r="G662" s="72" t="s">
        <v>1031</v>
      </c>
      <c r="H662" s="72" t="s">
        <v>1031</v>
      </c>
      <c r="I662" s="72" t="s">
        <v>1031</v>
      </c>
      <c r="J662" s="72" t="s">
        <v>1031</v>
      </c>
      <c r="K662" s="72" t="s">
        <v>1031</v>
      </c>
      <c r="L662" s="72" t="s">
        <v>1031</v>
      </c>
      <c r="M662" s="72" t="s">
        <v>1031</v>
      </c>
      <c r="N662" s="73" t="s">
        <v>1031</v>
      </c>
      <c r="O662" s="33"/>
      <c r="P662" s="31" t="s">
        <v>1046</v>
      </c>
      <c r="Q662" s="34"/>
      <c r="R662" s="45">
        <v>15</v>
      </c>
      <c r="S662" s="34"/>
      <c r="T662" s="45">
        <v>7.08</v>
      </c>
      <c r="U662" s="34"/>
      <c r="V662" s="45">
        <v>106.2</v>
      </c>
      <c r="W662" s="46"/>
      <c r="X662" s="47">
        <f t="shared" si="289"/>
        <v>106.2</v>
      </c>
      <c r="Y662" s="34"/>
      <c r="Z662" s="45">
        <v>15</v>
      </c>
      <c r="AA662" s="34"/>
      <c r="AB662" s="45">
        <v>5.27</v>
      </c>
      <c r="AC662" s="34"/>
      <c r="AD662" s="45">
        <v>79.05</v>
      </c>
      <c r="AE662" s="34"/>
      <c r="AF662" s="48">
        <f t="shared" si="290"/>
        <v>25.56</v>
      </c>
      <c r="AG662" s="34"/>
      <c r="AH662" s="48">
        <f t="shared" si="291"/>
        <v>74.44</v>
      </c>
      <c r="AJ662" s="48">
        <f t="shared" si="306"/>
        <v>79.05</v>
      </c>
      <c r="AK662" s="34"/>
      <c r="AL662" s="47">
        <f t="shared" si="292"/>
        <v>25.56</v>
      </c>
      <c r="AM662" s="34"/>
      <c r="AN662" s="47">
        <f t="shared" si="293"/>
        <v>74.44</v>
      </c>
      <c r="AP662" s="36">
        <f t="shared" si="307"/>
        <v>0</v>
      </c>
      <c r="AQ662" s="36">
        <f t="shared" si="294"/>
        <v>0</v>
      </c>
      <c r="AR662" s="36">
        <f t="shared" si="295"/>
        <v>0</v>
      </c>
      <c r="AS662" s="36">
        <f t="shared" si="296"/>
        <v>0</v>
      </c>
      <c r="AT662" s="36">
        <f t="shared" si="297"/>
        <v>0</v>
      </c>
      <c r="AU662" s="36">
        <f t="shared" si="298"/>
        <v>0</v>
      </c>
      <c r="AV662" s="36">
        <f t="shared" si="308"/>
        <v>0</v>
      </c>
      <c r="AW662" s="36">
        <f t="shared" si="309"/>
        <v>0</v>
      </c>
      <c r="AX662" s="36">
        <f t="shared" si="299"/>
        <v>1</v>
      </c>
      <c r="AY662" s="36">
        <f t="shared" si="310"/>
        <v>0</v>
      </c>
      <c r="AZ662" s="36">
        <f t="shared" si="311"/>
        <v>1</v>
      </c>
      <c r="BA662" s="36">
        <f t="shared" si="300"/>
        <v>0</v>
      </c>
      <c r="BB662" s="36">
        <f t="shared" si="301"/>
        <v>0</v>
      </c>
      <c r="BC662" s="36">
        <f t="shared" si="302"/>
        <v>0</v>
      </c>
      <c r="BD662" s="36">
        <f t="shared" si="303"/>
        <v>0</v>
      </c>
      <c r="BE662" s="36">
        <f t="shared" si="304"/>
        <v>0</v>
      </c>
      <c r="BF662" s="36">
        <f t="shared" si="312"/>
        <v>662</v>
      </c>
      <c r="BG662" s="36">
        <f t="shared" si="313"/>
        <v>0</v>
      </c>
      <c r="BH662" s="36">
        <f t="shared" si="314"/>
        <v>0</v>
      </c>
      <c r="BI662" s="36">
        <f t="shared" si="315"/>
        <v>0</v>
      </c>
      <c r="BJ662" s="29">
        <f t="shared" si="305"/>
        <v>5.27</v>
      </c>
      <c r="BK662" s="29">
        <f t="shared" si="316"/>
        <v>5.27</v>
      </c>
      <c r="BL662" s="29">
        <f t="shared" si="317"/>
        <v>0</v>
      </c>
      <c r="BM662" s="29">
        <f t="shared" si="318"/>
        <v>5.27</v>
      </c>
      <c r="BN662" s="36">
        <f t="shared" si="319"/>
        <v>0</v>
      </c>
      <c r="BQ662" s="29">
        <f t="shared" si="320"/>
        <v>79.05</v>
      </c>
    </row>
    <row r="663" spans="2:69" s="35" customFormat="1" ht="30" customHeight="1" x14ac:dyDescent="0.15">
      <c r="B663" s="31" t="s">
        <v>971</v>
      </c>
      <c r="C663" s="32"/>
      <c r="D663" s="71" t="s">
        <v>1032</v>
      </c>
      <c r="E663" s="72" t="s">
        <v>1032</v>
      </c>
      <c r="F663" s="72" t="s">
        <v>1032</v>
      </c>
      <c r="G663" s="72" t="s">
        <v>1032</v>
      </c>
      <c r="H663" s="72" t="s">
        <v>1032</v>
      </c>
      <c r="I663" s="72" t="s">
        <v>1032</v>
      </c>
      <c r="J663" s="72" t="s">
        <v>1032</v>
      </c>
      <c r="K663" s="72" t="s">
        <v>1032</v>
      </c>
      <c r="L663" s="72" t="s">
        <v>1032</v>
      </c>
      <c r="M663" s="72" t="s">
        <v>1032</v>
      </c>
      <c r="N663" s="73" t="s">
        <v>1032</v>
      </c>
      <c r="O663" s="33"/>
      <c r="P663" s="31" t="s">
        <v>1046</v>
      </c>
      <c r="Q663" s="34"/>
      <c r="R663" s="45">
        <v>8</v>
      </c>
      <c r="S663" s="34"/>
      <c r="T663" s="45">
        <v>21.66</v>
      </c>
      <c r="U663" s="34"/>
      <c r="V663" s="45">
        <v>173.28</v>
      </c>
      <c r="W663" s="46"/>
      <c r="X663" s="47">
        <f t="shared" si="289"/>
        <v>173.28</v>
      </c>
      <c r="Y663" s="34"/>
      <c r="Z663" s="45">
        <v>8</v>
      </c>
      <c r="AA663" s="34"/>
      <c r="AB663" s="45">
        <v>16.11</v>
      </c>
      <c r="AC663" s="34"/>
      <c r="AD663" s="45">
        <v>128.88</v>
      </c>
      <c r="AE663" s="34"/>
      <c r="AF663" s="48">
        <f t="shared" si="290"/>
        <v>25.62</v>
      </c>
      <c r="AG663" s="34"/>
      <c r="AH663" s="48">
        <f t="shared" si="291"/>
        <v>74.38</v>
      </c>
      <c r="AJ663" s="48">
        <f t="shared" si="306"/>
        <v>128.88</v>
      </c>
      <c r="AK663" s="34"/>
      <c r="AL663" s="47">
        <f t="shared" si="292"/>
        <v>25.62</v>
      </c>
      <c r="AM663" s="34"/>
      <c r="AN663" s="47">
        <f t="shared" si="293"/>
        <v>74.38</v>
      </c>
      <c r="AP663" s="36">
        <f t="shared" si="307"/>
        <v>0</v>
      </c>
      <c r="AQ663" s="36">
        <f t="shared" si="294"/>
        <v>0</v>
      </c>
      <c r="AR663" s="36">
        <f t="shared" si="295"/>
        <v>0</v>
      </c>
      <c r="AS663" s="36">
        <f t="shared" si="296"/>
        <v>0</v>
      </c>
      <c r="AT663" s="36">
        <f t="shared" si="297"/>
        <v>0</v>
      </c>
      <c r="AU663" s="36">
        <f t="shared" si="298"/>
        <v>0</v>
      </c>
      <c r="AV663" s="36">
        <f t="shared" si="308"/>
        <v>0</v>
      </c>
      <c r="AW663" s="36">
        <f t="shared" si="309"/>
        <v>0</v>
      </c>
      <c r="AX663" s="36">
        <f t="shared" si="299"/>
        <v>0</v>
      </c>
      <c r="AY663" s="36">
        <f t="shared" si="310"/>
        <v>0</v>
      </c>
      <c r="AZ663" s="36">
        <f t="shared" si="311"/>
        <v>1</v>
      </c>
      <c r="BA663" s="36">
        <f t="shared" si="300"/>
        <v>0</v>
      </c>
      <c r="BB663" s="36">
        <f t="shared" si="301"/>
        <v>0</v>
      </c>
      <c r="BC663" s="36">
        <f t="shared" si="302"/>
        <v>0</v>
      </c>
      <c r="BD663" s="36">
        <f t="shared" si="303"/>
        <v>0</v>
      </c>
      <c r="BE663" s="36">
        <f t="shared" si="304"/>
        <v>0</v>
      </c>
      <c r="BF663" s="36">
        <f t="shared" si="312"/>
        <v>663</v>
      </c>
      <c r="BG663" s="36">
        <f t="shared" si="313"/>
        <v>0</v>
      </c>
      <c r="BH663" s="36">
        <f t="shared" si="314"/>
        <v>0</v>
      </c>
      <c r="BI663" s="36">
        <f t="shared" si="315"/>
        <v>0</v>
      </c>
      <c r="BJ663" s="29">
        <f t="shared" si="305"/>
        <v>16.11</v>
      </c>
      <c r="BK663" s="29">
        <f t="shared" si="316"/>
        <v>16.11</v>
      </c>
      <c r="BL663" s="29">
        <f t="shared" si="317"/>
        <v>0</v>
      </c>
      <c r="BM663" s="29">
        <f t="shared" si="318"/>
        <v>16.11</v>
      </c>
      <c r="BN663" s="36">
        <f t="shared" si="319"/>
        <v>0</v>
      </c>
      <c r="BQ663" s="29">
        <f t="shared" si="320"/>
        <v>128.88</v>
      </c>
    </row>
    <row r="664" spans="2:69" s="35" customFormat="1" ht="30" customHeight="1" x14ac:dyDescent="0.15">
      <c r="B664" s="31" t="s">
        <v>972</v>
      </c>
      <c r="C664" s="32"/>
      <c r="D664" s="71" t="s">
        <v>1033</v>
      </c>
      <c r="E664" s="72" t="s">
        <v>1033</v>
      </c>
      <c r="F664" s="72" t="s">
        <v>1033</v>
      </c>
      <c r="G664" s="72" t="s">
        <v>1033</v>
      </c>
      <c r="H664" s="72" t="s">
        <v>1033</v>
      </c>
      <c r="I664" s="72" t="s">
        <v>1033</v>
      </c>
      <c r="J664" s="72" t="s">
        <v>1033</v>
      </c>
      <c r="K664" s="72" t="s">
        <v>1033</v>
      </c>
      <c r="L664" s="72" t="s">
        <v>1033</v>
      </c>
      <c r="M664" s="72" t="s">
        <v>1033</v>
      </c>
      <c r="N664" s="73" t="s">
        <v>1033</v>
      </c>
      <c r="O664" s="33"/>
      <c r="P664" s="31" t="s">
        <v>1046</v>
      </c>
      <c r="Q664" s="34"/>
      <c r="R664" s="45">
        <v>2</v>
      </c>
      <c r="S664" s="34"/>
      <c r="T664" s="45">
        <v>47.38</v>
      </c>
      <c r="U664" s="34"/>
      <c r="V664" s="45">
        <v>94.76</v>
      </c>
      <c r="W664" s="46"/>
      <c r="X664" s="47">
        <f t="shared" si="289"/>
        <v>94.76</v>
      </c>
      <c r="Y664" s="34"/>
      <c r="Z664" s="45">
        <v>2</v>
      </c>
      <c r="AA664" s="34"/>
      <c r="AB664" s="45">
        <v>35.25</v>
      </c>
      <c r="AC664" s="34"/>
      <c r="AD664" s="45">
        <v>70.5</v>
      </c>
      <c r="AE664" s="34"/>
      <c r="AF664" s="48">
        <f t="shared" si="290"/>
        <v>25.6</v>
      </c>
      <c r="AG664" s="34"/>
      <c r="AH664" s="48">
        <f t="shared" si="291"/>
        <v>74.400000000000006</v>
      </c>
      <c r="AJ664" s="48">
        <f t="shared" si="306"/>
        <v>70.5</v>
      </c>
      <c r="AK664" s="34"/>
      <c r="AL664" s="47">
        <f t="shared" si="292"/>
        <v>25.6</v>
      </c>
      <c r="AM664" s="34"/>
      <c r="AN664" s="47">
        <f t="shared" si="293"/>
        <v>74.400000000000006</v>
      </c>
      <c r="AP664" s="36">
        <f t="shared" si="307"/>
        <v>0</v>
      </c>
      <c r="AQ664" s="36">
        <f t="shared" si="294"/>
        <v>0</v>
      </c>
      <c r="AR664" s="36">
        <f t="shared" si="295"/>
        <v>0</v>
      </c>
      <c r="AS664" s="36">
        <f t="shared" si="296"/>
        <v>0</v>
      </c>
      <c r="AT664" s="36">
        <f t="shared" si="297"/>
        <v>1</v>
      </c>
      <c r="AU664" s="36">
        <f t="shared" si="298"/>
        <v>0</v>
      </c>
      <c r="AV664" s="36">
        <f t="shared" si="308"/>
        <v>0</v>
      </c>
      <c r="AW664" s="36">
        <f t="shared" si="309"/>
        <v>0</v>
      </c>
      <c r="AX664" s="36">
        <f t="shared" si="299"/>
        <v>0</v>
      </c>
      <c r="AY664" s="36">
        <f t="shared" si="310"/>
        <v>0</v>
      </c>
      <c r="AZ664" s="36">
        <f t="shared" si="311"/>
        <v>1</v>
      </c>
      <c r="BA664" s="36">
        <f t="shared" si="300"/>
        <v>0</v>
      </c>
      <c r="BB664" s="36">
        <f t="shared" si="301"/>
        <v>0</v>
      </c>
      <c r="BC664" s="36">
        <f t="shared" si="302"/>
        <v>0</v>
      </c>
      <c r="BD664" s="36">
        <f t="shared" si="303"/>
        <v>0</v>
      </c>
      <c r="BE664" s="36">
        <f t="shared" si="304"/>
        <v>0</v>
      </c>
      <c r="BF664" s="36">
        <f t="shared" si="312"/>
        <v>664</v>
      </c>
      <c r="BG664" s="36">
        <f t="shared" si="313"/>
        <v>0</v>
      </c>
      <c r="BH664" s="36">
        <f t="shared" si="314"/>
        <v>0</v>
      </c>
      <c r="BI664" s="36">
        <f t="shared" si="315"/>
        <v>0</v>
      </c>
      <c r="BJ664" s="29">
        <f t="shared" si="305"/>
        <v>35.24</v>
      </c>
      <c r="BK664" s="29">
        <f t="shared" si="316"/>
        <v>35.24</v>
      </c>
      <c r="BL664" s="29">
        <f t="shared" si="317"/>
        <v>0</v>
      </c>
      <c r="BM664" s="29">
        <f t="shared" si="318"/>
        <v>35.24</v>
      </c>
      <c r="BN664" s="36">
        <f t="shared" si="319"/>
        <v>0</v>
      </c>
      <c r="BQ664" s="29">
        <f t="shared" si="320"/>
        <v>70.5</v>
      </c>
    </row>
    <row r="665" spans="2:69" s="35" customFormat="1" ht="30" customHeight="1" x14ac:dyDescent="0.15">
      <c r="B665" s="31" t="s">
        <v>973</v>
      </c>
      <c r="C665" s="32"/>
      <c r="D665" s="71" t="s">
        <v>1034</v>
      </c>
      <c r="E665" s="72" t="s">
        <v>1034</v>
      </c>
      <c r="F665" s="72" t="s">
        <v>1034</v>
      </c>
      <c r="G665" s="72" t="s">
        <v>1034</v>
      </c>
      <c r="H665" s="72" t="s">
        <v>1034</v>
      </c>
      <c r="I665" s="72" t="s">
        <v>1034</v>
      </c>
      <c r="J665" s="72" t="s">
        <v>1034</v>
      </c>
      <c r="K665" s="72" t="s">
        <v>1034</v>
      </c>
      <c r="L665" s="72" t="s">
        <v>1034</v>
      </c>
      <c r="M665" s="72" t="s">
        <v>1034</v>
      </c>
      <c r="N665" s="73" t="s">
        <v>1034</v>
      </c>
      <c r="O665" s="33"/>
      <c r="P665" s="31" t="s">
        <v>1046</v>
      </c>
      <c r="Q665" s="34"/>
      <c r="R665" s="45">
        <v>0</v>
      </c>
      <c r="S665" s="34"/>
      <c r="T665" s="45">
        <v>138.63999999999999</v>
      </c>
      <c r="U665" s="34"/>
      <c r="V665" s="45">
        <v>0</v>
      </c>
      <c r="W665" s="46"/>
      <c r="X665" s="47">
        <f t="shared" si="289"/>
        <v>0</v>
      </c>
      <c r="Y665" s="34"/>
      <c r="Z665" s="45">
        <v>0</v>
      </c>
      <c r="AA665" s="34"/>
      <c r="AB665" s="45">
        <v>103.14</v>
      </c>
      <c r="AC665" s="34"/>
      <c r="AD665" s="45">
        <v>0</v>
      </c>
      <c r="AE665" s="34"/>
      <c r="AF665" s="48" t="str">
        <f t="shared" si="290"/>
        <v/>
      </c>
      <c r="AG665" s="34"/>
      <c r="AH665" s="48" t="str">
        <f t="shared" si="291"/>
        <v>-</v>
      </c>
      <c r="AJ665" s="48" t="str">
        <f t="shared" si="306"/>
        <v/>
      </c>
      <c r="AK665" s="34"/>
      <c r="AL665" s="47" t="str">
        <f t="shared" si="292"/>
        <v/>
      </c>
      <c r="AM665" s="34"/>
      <c r="AN665" s="47" t="str">
        <f t="shared" si="293"/>
        <v/>
      </c>
      <c r="AP665" s="36">
        <f t="shared" si="307"/>
        <v>0</v>
      </c>
      <c r="AQ665" s="36">
        <f t="shared" si="294"/>
        <v>0</v>
      </c>
      <c r="AR665" s="36">
        <f t="shared" si="295"/>
        <v>0</v>
      </c>
      <c r="AS665" s="36">
        <f t="shared" si="296"/>
        <v>0</v>
      </c>
      <c r="AT665" s="36">
        <f t="shared" si="297"/>
        <v>0</v>
      </c>
      <c r="AU665" s="36">
        <f t="shared" si="298"/>
        <v>0</v>
      </c>
      <c r="AV665" s="36">
        <f t="shared" si="308"/>
        <v>0</v>
      </c>
      <c r="AW665" s="36">
        <f t="shared" si="309"/>
        <v>1</v>
      </c>
      <c r="AX665" s="36">
        <f t="shared" si="299"/>
        <v>0</v>
      </c>
      <c r="AY665" s="36">
        <f t="shared" si="310"/>
        <v>0</v>
      </c>
      <c r="AZ665" s="36">
        <f t="shared" si="311"/>
        <v>1</v>
      </c>
      <c r="BA665" s="36">
        <f t="shared" si="300"/>
        <v>0</v>
      </c>
      <c r="BB665" s="36">
        <f t="shared" si="301"/>
        <v>0</v>
      </c>
      <c r="BC665" s="36">
        <f t="shared" si="302"/>
        <v>0</v>
      </c>
      <c r="BD665" s="36">
        <f t="shared" si="303"/>
        <v>0</v>
      </c>
      <c r="BE665" s="36">
        <f t="shared" si="304"/>
        <v>0</v>
      </c>
      <c r="BF665" s="36">
        <f t="shared" si="312"/>
        <v>665</v>
      </c>
      <c r="BG665" s="36">
        <f t="shared" si="313"/>
        <v>0</v>
      </c>
      <c r="BH665" s="36">
        <f t="shared" si="314"/>
        <v>0</v>
      </c>
      <c r="BI665" s="36">
        <f t="shared" si="315"/>
        <v>0</v>
      </c>
      <c r="BJ665" s="29">
        <f t="shared" si="305"/>
        <v>103.14</v>
      </c>
      <c r="BK665" s="29">
        <f t="shared" si="316"/>
        <v>103.14</v>
      </c>
      <c r="BL665" s="29">
        <f t="shared" si="317"/>
        <v>0</v>
      </c>
      <c r="BM665" s="29">
        <f t="shared" si="318"/>
        <v>103.14</v>
      </c>
      <c r="BN665" s="36">
        <f t="shared" si="319"/>
        <v>0</v>
      </c>
      <c r="BQ665" s="29">
        <f t="shared" si="320"/>
        <v>0</v>
      </c>
    </row>
    <row r="666" spans="2:69" s="35" customFormat="1" ht="30" customHeight="1" x14ac:dyDescent="0.15">
      <c r="B666" s="31" t="s">
        <v>974</v>
      </c>
      <c r="C666" s="32"/>
      <c r="D666" s="71" t="s">
        <v>1035</v>
      </c>
      <c r="E666" s="72" t="s">
        <v>1035</v>
      </c>
      <c r="F666" s="72" t="s">
        <v>1035</v>
      </c>
      <c r="G666" s="72" t="s">
        <v>1035</v>
      </c>
      <c r="H666" s="72" t="s">
        <v>1035</v>
      </c>
      <c r="I666" s="72" t="s">
        <v>1035</v>
      </c>
      <c r="J666" s="72" t="s">
        <v>1035</v>
      </c>
      <c r="K666" s="72" t="s">
        <v>1035</v>
      </c>
      <c r="L666" s="72" t="s">
        <v>1035</v>
      </c>
      <c r="M666" s="72" t="s">
        <v>1035</v>
      </c>
      <c r="N666" s="73" t="s">
        <v>1035</v>
      </c>
      <c r="O666" s="33"/>
      <c r="P666" s="31" t="s">
        <v>1046</v>
      </c>
      <c r="Q666" s="34"/>
      <c r="R666" s="45">
        <v>0</v>
      </c>
      <c r="S666" s="34"/>
      <c r="T666" s="45">
        <v>138.63999999999999</v>
      </c>
      <c r="U666" s="34"/>
      <c r="V666" s="45">
        <v>0</v>
      </c>
      <c r="W666" s="46"/>
      <c r="X666" s="47">
        <f t="shared" si="289"/>
        <v>0</v>
      </c>
      <c r="Y666" s="34"/>
      <c r="Z666" s="45">
        <v>0</v>
      </c>
      <c r="AA666" s="34"/>
      <c r="AB666" s="45">
        <v>103.14</v>
      </c>
      <c r="AC666" s="34"/>
      <c r="AD666" s="45">
        <v>0</v>
      </c>
      <c r="AE666" s="34"/>
      <c r="AF666" s="48" t="str">
        <f t="shared" si="290"/>
        <v/>
      </c>
      <c r="AG666" s="34"/>
      <c r="AH666" s="48" t="str">
        <f t="shared" si="291"/>
        <v>-</v>
      </c>
      <c r="AJ666" s="48" t="str">
        <f t="shared" si="306"/>
        <v/>
      </c>
      <c r="AK666" s="34"/>
      <c r="AL666" s="47" t="str">
        <f t="shared" si="292"/>
        <v/>
      </c>
      <c r="AM666" s="34"/>
      <c r="AN666" s="47" t="str">
        <f t="shared" si="293"/>
        <v/>
      </c>
      <c r="AP666" s="36">
        <f t="shared" si="307"/>
        <v>0</v>
      </c>
      <c r="AQ666" s="36">
        <f t="shared" si="294"/>
        <v>0</v>
      </c>
      <c r="AR666" s="36">
        <f t="shared" si="295"/>
        <v>0</v>
      </c>
      <c r="AS666" s="36">
        <f t="shared" si="296"/>
        <v>0</v>
      </c>
      <c r="AT666" s="36">
        <f t="shared" si="297"/>
        <v>0</v>
      </c>
      <c r="AU666" s="36">
        <f t="shared" si="298"/>
        <v>0</v>
      </c>
      <c r="AV666" s="36">
        <f t="shared" si="308"/>
        <v>0</v>
      </c>
      <c r="AW666" s="36">
        <f t="shared" si="309"/>
        <v>1</v>
      </c>
      <c r="AX666" s="36">
        <f t="shared" si="299"/>
        <v>0</v>
      </c>
      <c r="AY666" s="36">
        <f t="shared" si="310"/>
        <v>0</v>
      </c>
      <c r="AZ666" s="36">
        <f t="shared" si="311"/>
        <v>1</v>
      </c>
      <c r="BA666" s="36">
        <f t="shared" si="300"/>
        <v>0</v>
      </c>
      <c r="BB666" s="36">
        <f t="shared" si="301"/>
        <v>0</v>
      </c>
      <c r="BC666" s="36">
        <f t="shared" si="302"/>
        <v>0</v>
      </c>
      <c r="BD666" s="36">
        <f t="shared" si="303"/>
        <v>0</v>
      </c>
      <c r="BE666" s="36">
        <f t="shared" si="304"/>
        <v>0</v>
      </c>
      <c r="BF666" s="36">
        <f t="shared" si="312"/>
        <v>666</v>
      </c>
      <c r="BG666" s="36">
        <f t="shared" si="313"/>
        <v>0</v>
      </c>
      <c r="BH666" s="36">
        <f t="shared" si="314"/>
        <v>0</v>
      </c>
      <c r="BI666" s="36">
        <f t="shared" si="315"/>
        <v>0</v>
      </c>
      <c r="BJ666" s="29">
        <f t="shared" si="305"/>
        <v>103.14</v>
      </c>
      <c r="BK666" s="29">
        <f t="shared" si="316"/>
        <v>103.14</v>
      </c>
      <c r="BL666" s="29">
        <f t="shared" si="317"/>
        <v>0</v>
      </c>
      <c r="BM666" s="29">
        <f t="shared" si="318"/>
        <v>103.14</v>
      </c>
      <c r="BN666" s="36">
        <f t="shared" si="319"/>
        <v>0</v>
      </c>
      <c r="BQ666" s="29">
        <f t="shared" si="320"/>
        <v>0</v>
      </c>
    </row>
    <row r="667" spans="2:69" s="35" customFormat="1" ht="30" customHeight="1" x14ac:dyDescent="0.15">
      <c r="B667" s="31" t="s">
        <v>975</v>
      </c>
      <c r="C667" s="32"/>
      <c r="D667" s="71" t="s">
        <v>1036</v>
      </c>
      <c r="E667" s="72" t="s">
        <v>1036</v>
      </c>
      <c r="F667" s="72" t="s">
        <v>1036</v>
      </c>
      <c r="G667" s="72" t="s">
        <v>1036</v>
      </c>
      <c r="H667" s="72" t="s">
        <v>1036</v>
      </c>
      <c r="I667" s="72" t="s">
        <v>1036</v>
      </c>
      <c r="J667" s="72" t="s">
        <v>1036</v>
      </c>
      <c r="K667" s="72" t="s">
        <v>1036</v>
      </c>
      <c r="L667" s="72" t="s">
        <v>1036</v>
      </c>
      <c r="M667" s="72" t="s">
        <v>1036</v>
      </c>
      <c r="N667" s="73" t="s">
        <v>1036</v>
      </c>
      <c r="O667" s="33"/>
      <c r="P667" s="31" t="s">
        <v>1046</v>
      </c>
      <c r="Q667" s="34"/>
      <c r="R667" s="45">
        <v>0</v>
      </c>
      <c r="S667" s="34"/>
      <c r="T667" s="45">
        <v>15.16</v>
      </c>
      <c r="U667" s="34"/>
      <c r="V667" s="45">
        <v>0</v>
      </c>
      <c r="W667" s="46"/>
      <c r="X667" s="47">
        <f t="shared" si="289"/>
        <v>0</v>
      </c>
      <c r="Y667" s="34"/>
      <c r="Z667" s="45">
        <v>0</v>
      </c>
      <c r="AA667" s="34"/>
      <c r="AB667" s="45">
        <v>11.28</v>
      </c>
      <c r="AC667" s="34"/>
      <c r="AD667" s="45">
        <v>0</v>
      </c>
      <c r="AE667" s="34"/>
      <c r="AF667" s="48" t="str">
        <f t="shared" si="290"/>
        <v/>
      </c>
      <c r="AG667" s="34"/>
      <c r="AH667" s="48" t="str">
        <f t="shared" si="291"/>
        <v>-</v>
      </c>
      <c r="AJ667" s="48" t="str">
        <f t="shared" si="306"/>
        <v/>
      </c>
      <c r="AK667" s="34"/>
      <c r="AL667" s="47" t="str">
        <f t="shared" si="292"/>
        <v/>
      </c>
      <c r="AM667" s="34"/>
      <c r="AN667" s="47" t="str">
        <f t="shared" si="293"/>
        <v/>
      </c>
      <c r="AP667" s="36">
        <f t="shared" si="307"/>
        <v>0</v>
      </c>
      <c r="AQ667" s="36">
        <f t="shared" si="294"/>
        <v>0</v>
      </c>
      <c r="AR667" s="36">
        <f t="shared" si="295"/>
        <v>0</v>
      </c>
      <c r="AS667" s="36">
        <f t="shared" si="296"/>
        <v>0</v>
      </c>
      <c r="AT667" s="36">
        <f t="shared" si="297"/>
        <v>0</v>
      </c>
      <c r="AU667" s="36">
        <f t="shared" si="298"/>
        <v>0</v>
      </c>
      <c r="AV667" s="36">
        <f t="shared" si="308"/>
        <v>0</v>
      </c>
      <c r="AW667" s="36">
        <f t="shared" si="309"/>
        <v>1</v>
      </c>
      <c r="AX667" s="36">
        <f t="shared" si="299"/>
        <v>0</v>
      </c>
      <c r="AY667" s="36">
        <f t="shared" si="310"/>
        <v>0</v>
      </c>
      <c r="AZ667" s="36">
        <f t="shared" si="311"/>
        <v>1</v>
      </c>
      <c r="BA667" s="36">
        <f t="shared" si="300"/>
        <v>0</v>
      </c>
      <c r="BB667" s="36">
        <f t="shared" si="301"/>
        <v>0</v>
      </c>
      <c r="BC667" s="36">
        <f t="shared" si="302"/>
        <v>0</v>
      </c>
      <c r="BD667" s="36">
        <f t="shared" si="303"/>
        <v>0</v>
      </c>
      <c r="BE667" s="36">
        <f t="shared" si="304"/>
        <v>0</v>
      </c>
      <c r="BF667" s="36">
        <f t="shared" si="312"/>
        <v>667</v>
      </c>
      <c r="BG667" s="36">
        <f t="shared" si="313"/>
        <v>0</v>
      </c>
      <c r="BH667" s="36">
        <f t="shared" si="314"/>
        <v>0</v>
      </c>
      <c r="BI667" s="36">
        <f t="shared" si="315"/>
        <v>0</v>
      </c>
      <c r="BJ667" s="29">
        <f t="shared" si="305"/>
        <v>11.28</v>
      </c>
      <c r="BK667" s="29">
        <f t="shared" si="316"/>
        <v>11.28</v>
      </c>
      <c r="BL667" s="29">
        <f t="shared" si="317"/>
        <v>0</v>
      </c>
      <c r="BM667" s="29">
        <f t="shared" si="318"/>
        <v>11.28</v>
      </c>
      <c r="BN667" s="36">
        <f t="shared" si="319"/>
        <v>0</v>
      </c>
      <c r="BQ667" s="29">
        <f t="shared" si="320"/>
        <v>0</v>
      </c>
    </row>
    <row r="668" spans="2:69" s="35" customFormat="1" ht="30" customHeight="1" x14ac:dyDescent="0.15">
      <c r="B668" s="31" t="s">
        <v>976</v>
      </c>
      <c r="C668" s="32"/>
      <c r="D668" s="71" t="s">
        <v>1037</v>
      </c>
      <c r="E668" s="72" t="s">
        <v>1037</v>
      </c>
      <c r="F668" s="72" t="s">
        <v>1037</v>
      </c>
      <c r="G668" s="72" t="s">
        <v>1037</v>
      </c>
      <c r="H668" s="72" t="s">
        <v>1037</v>
      </c>
      <c r="I668" s="72" t="s">
        <v>1037</v>
      </c>
      <c r="J668" s="72" t="s">
        <v>1037</v>
      </c>
      <c r="K668" s="72" t="s">
        <v>1037</v>
      </c>
      <c r="L668" s="72" t="s">
        <v>1037</v>
      </c>
      <c r="M668" s="72" t="s">
        <v>1037</v>
      </c>
      <c r="N668" s="73" t="s">
        <v>1037</v>
      </c>
      <c r="O668" s="33"/>
      <c r="P668" s="31" t="s">
        <v>1046</v>
      </c>
      <c r="Q668" s="34"/>
      <c r="R668" s="45">
        <v>3</v>
      </c>
      <c r="S668" s="34"/>
      <c r="T668" s="45">
        <v>55.93</v>
      </c>
      <c r="U668" s="34"/>
      <c r="V668" s="45">
        <v>167.79</v>
      </c>
      <c r="W668" s="46"/>
      <c r="X668" s="47">
        <f t="shared" si="289"/>
        <v>167.79</v>
      </c>
      <c r="Y668" s="34"/>
      <c r="Z668" s="45">
        <v>3</v>
      </c>
      <c r="AA668" s="34"/>
      <c r="AB668" s="45">
        <v>41.61</v>
      </c>
      <c r="AC668" s="34"/>
      <c r="AD668" s="45">
        <v>124.83</v>
      </c>
      <c r="AE668" s="34"/>
      <c r="AF668" s="48">
        <f t="shared" si="290"/>
        <v>25.6</v>
      </c>
      <c r="AG668" s="34"/>
      <c r="AH668" s="48">
        <f t="shared" si="291"/>
        <v>74.400000000000006</v>
      </c>
      <c r="AJ668" s="48">
        <f t="shared" si="306"/>
        <v>124.83</v>
      </c>
      <c r="AK668" s="34"/>
      <c r="AL668" s="47">
        <f t="shared" si="292"/>
        <v>25.6</v>
      </c>
      <c r="AM668" s="34"/>
      <c r="AN668" s="47">
        <f t="shared" si="293"/>
        <v>74.400000000000006</v>
      </c>
      <c r="AP668" s="36">
        <f t="shared" si="307"/>
        <v>0</v>
      </c>
      <c r="AQ668" s="36">
        <f t="shared" si="294"/>
        <v>0</v>
      </c>
      <c r="AR668" s="36">
        <f t="shared" si="295"/>
        <v>0</v>
      </c>
      <c r="AS668" s="36">
        <f t="shared" si="296"/>
        <v>0</v>
      </c>
      <c r="AT668" s="36">
        <f t="shared" si="297"/>
        <v>1</v>
      </c>
      <c r="AU668" s="36">
        <f t="shared" si="298"/>
        <v>0</v>
      </c>
      <c r="AV668" s="36">
        <f t="shared" si="308"/>
        <v>0</v>
      </c>
      <c r="AW668" s="36">
        <f t="shared" si="309"/>
        <v>0</v>
      </c>
      <c r="AX668" s="36">
        <f t="shared" si="299"/>
        <v>0</v>
      </c>
      <c r="AY668" s="36">
        <f t="shared" si="310"/>
        <v>0</v>
      </c>
      <c r="AZ668" s="36">
        <f t="shared" si="311"/>
        <v>1</v>
      </c>
      <c r="BA668" s="36">
        <f t="shared" si="300"/>
        <v>0</v>
      </c>
      <c r="BB668" s="36">
        <f t="shared" si="301"/>
        <v>0</v>
      </c>
      <c r="BC668" s="36">
        <f t="shared" si="302"/>
        <v>0</v>
      </c>
      <c r="BD668" s="36">
        <f t="shared" si="303"/>
        <v>0</v>
      </c>
      <c r="BE668" s="36">
        <f t="shared" si="304"/>
        <v>0</v>
      </c>
      <c r="BF668" s="36">
        <f t="shared" si="312"/>
        <v>668</v>
      </c>
      <c r="BG668" s="36">
        <f t="shared" si="313"/>
        <v>0</v>
      </c>
      <c r="BH668" s="36">
        <f t="shared" si="314"/>
        <v>0</v>
      </c>
      <c r="BI668" s="36">
        <f t="shared" si="315"/>
        <v>0</v>
      </c>
      <c r="BJ668" s="29">
        <f t="shared" si="305"/>
        <v>41.6</v>
      </c>
      <c r="BK668" s="29">
        <f t="shared" si="316"/>
        <v>41.6</v>
      </c>
      <c r="BL668" s="29">
        <f t="shared" si="317"/>
        <v>0</v>
      </c>
      <c r="BM668" s="29">
        <f t="shared" si="318"/>
        <v>41.6</v>
      </c>
      <c r="BN668" s="36">
        <f t="shared" si="319"/>
        <v>0</v>
      </c>
      <c r="BQ668" s="29">
        <f t="shared" si="320"/>
        <v>124.83</v>
      </c>
    </row>
    <row r="669" spans="2:69" s="35" customFormat="1" ht="30" customHeight="1" x14ac:dyDescent="0.15">
      <c r="B669" s="31" t="s">
        <v>977</v>
      </c>
      <c r="C669" s="32"/>
      <c r="D669" s="71" t="s">
        <v>1038</v>
      </c>
      <c r="E669" s="72" t="s">
        <v>1038</v>
      </c>
      <c r="F669" s="72" t="s">
        <v>1038</v>
      </c>
      <c r="G669" s="72" t="s">
        <v>1038</v>
      </c>
      <c r="H669" s="72" t="s">
        <v>1038</v>
      </c>
      <c r="I669" s="72" t="s">
        <v>1038</v>
      </c>
      <c r="J669" s="72" t="s">
        <v>1038</v>
      </c>
      <c r="K669" s="72" t="s">
        <v>1038</v>
      </c>
      <c r="L669" s="72" t="s">
        <v>1038</v>
      </c>
      <c r="M669" s="72" t="s">
        <v>1038</v>
      </c>
      <c r="N669" s="73" t="s">
        <v>1038</v>
      </c>
      <c r="O669" s="33"/>
      <c r="P669" s="31" t="s">
        <v>1046</v>
      </c>
      <c r="Q669" s="34"/>
      <c r="R669" s="45">
        <v>0</v>
      </c>
      <c r="S669" s="34"/>
      <c r="T669" s="45">
        <v>25.5</v>
      </c>
      <c r="U669" s="34"/>
      <c r="V669" s="45">
        <v>0</v>
      </c>
      <c r="W669" s="46"/>
      <c r="X669" s="47">
        <f t="shared" si="289"/>
        <v>0</v>
      </c>
      <c r="Y669" s="34"/>
      <c r="Z669" s="45">
        <v>0</v>
      </c>
      <c r="AA669" s="34"/>
      <c r="AB669" s="45">
        <v>18.97</v>
      </c>
      <c r="AC669" s="34"/>
      <c r="AD669" s="45">
        <v>0</v>
      </c>
      <c r="AE669" s="34"/>
      <c r="AF669" s="48" t="str">
        <f t="shared" si="290"/>
        <v/>
      </c>
      <c r="AG669" s="34"/>
      <c r="AH669" s="48" t="str">
        <f t="shared" si="291"/>
        <v>-</v>
      </c>
      <c r="AJ669" s="48" t="str">
        <f t="shared" si="306"/>
        <v/>
      </c>
      <c r="AK669" s="34"/>
      <c r="AL669" s="47" t="str">
        <f t="shared" si="292"/>
        <v/>
      </c>
      <c r="AM669" s="34"/>
      <c r="AN669" s="47" t="str">
        <f t="shared" si="293"/>
        <v/>
      </c>
      <c r="AP669" s="36">
        <f t="shared" si="307"/>
        <v>0</v>
      </c>
      <c r="AQ669" s="36">
        <f t="shared" si="294"/>
        <v>0</v>
      </c>
      <c r="AR669" s="36">
        <f t="shared" si="295"/>
        <v>0</v>
      </c>
      <c r="AS669" s="36">
        <f t="shared" si="296"/>
        <v>0</v>
      </c>
      <c r="AT669" s="36">
        <f t="shared" si="297"/>
        <v>0</v>
      </c>
      <c r="AU669" s="36">
        <f t="shared" si="298"/>
        <v>0</v>
      </c>
      <c r="AV669" s="36">
        <f t="shared" si="308"/>
        <v>0</v>
      </c>
      <c r="AW669" s="36">
        <f t="shared" si="309"/>
        <v>1</v>
      </c>
      <c r="AX669" s="36">
        <f t="shared" si="299"/>
        <v>0</v>
      </c>
      <c r="AY669" s="36">
        <f t="shared" si="310"/>
        <v>0</v>
      </c>
      <c r="AZ669" s="36">
        <f t="shared" si="311"/>
        <v>1</v>
      </c>
      <c r="BA669" s="36">
        <f t="shared" si="300"/>
        <v>0</v>
      </c>
      <c r="BB669" s="36">
        <f t="shared" si="301"/>
        <v>0</v>
      </c>
      <c r="BC669" s="36">
        <f t="shared" si="302"/>
        <v>0</v>
      </c>
      <c r="BD669" s="36">
        <f t="shared" si="303"/>
        <v>0</v>
      </c>
      <c r="BE669" s="36">
        <f t="shared" si="304"/>
        <v>0</v>
      </c>
      <c r="BF669" s="36">
        <f t="shared" si="312"/>
        <v>669</v>
      </c>
      <c r="BG669" s="36">
        <f t="shared" si="313"/>
        <v>0</v>
      </c>
      <c r="BH669" s="36">
        <f t="shared" si="314"/>
        <v>0</v>
      </c>
      <c r="BI669" s="36">
        <f t="shared" si="315"/>
        <v>0</v>
      </c>
      <c r="BJ669" s="29">
        <f t="shared" si="305"/>
        <v>18.97</v>
      </c>
      <c r="BK669" s="29">
        <f t="shared" si="316"/>
        <v>18.97</v>
      </c>
      <c r="BL669" s="29">
        <f t="shared" si="317"/>
        <v>0</v>
      </c>
      <c r="BM669" s="29">
        <f t="shared" si="318"/>
        <v>18.97</v>
      </c>
      <c r="BN669" s="36">
        <f t="shared" si="319"/>
        <v>0</v>
      </c>
      <c r="BQ669" s="29">
        <f t="shared" si="320"/>
        <v>0</v>
      </c>
    </row>
    <row r="670" spans="2:69" s="35" customFormat="1" ht="30" customHeight="1" x14ac:dyDescent="0.15">
      <c r="B670" s="31" t="s">
        <v>978</v>
      </c>
      <c r="C670" s="32"/>
      <c r="D670" s="71" t="s">
        <v>1039</v>
      </c>
      <c r="E670" s="72" t="s">
        <v>1039</v>
      </c>
      <c r="F670" s="72" t="s">
        <v>1039</v>
      </c>
      <c r="G670" s="72" t="s">
        <v>1039</v>
      </c>
      <c r="H670" s="72" t="s">
        <v>1039</v>
      </c>
      <c r="I670" s="72" t="s">
        <v>1039</v>
      </c>
      <c r="J670" s="72" t="s">
        <v>1039</v>
      </c>
      <c r="K670" s="72" t="s">
        <v>1039</v>
      </c>
      <c r="L670" s="72" t="s">
        <v>1039</v>
      </c>
      <c r="M670" s="72" t="s">
        <v>1039</v>
      </c>
      <c r="N670" s="73" t="s">
        <v>1039</v>
      </c>
      <c r="O670" s="33"/>
      <c r="P670" s="31" t="s">
        <v>1046</v>
      </c>
      <c r="Q670" s="34"/>
      <c r="R670" s="45">
        <v>1</v>
      </c>
      <c r="S670" s="34"/>
      <c r="T670" s="45">
        <v>29.33</v>
      </c>
      <c r="U670" s="34"/>
      <c r="V670" s="45">
        <v>29.33</v>
      </c>
      <c r="W670" s="46"/>
      <c r="X670" s="47">
        <f t="shared" si="289"/>
        <v>29.33</v>
      </c>
      <c r="Y670" s="34"/>
      <c r="Z670" s="45">
        <v>1</v>
      </c>
      <c r="AA670" s="34"/>
      <c r="AB670" s="45">
        <v>21.82</v>
      </c>
      <c r="AC670" s="34"/>
      <c r="AD670" s="45">
        <v>21.82</v>
      </c>
      <c r="AE670" s="34"/>
      <c r="AF670" s="48">
        <f t="shared" si="290"/>
        <v>25.61</v>
      </c>
      <c r="AG670" s="34"/>
      <c r="AH670" s="48">
        <f t="shared" si="291"/>
        <v>74.39</v>
      </c>
      <c r="AJ670" s="48">
        <f t="shared" si="306"/>
        <v>21.82</v>
      </c>
      <c r="AK670" s="34"/>
      <c r="AL670" s="47">
        <f t="shared" si="292"/>
        <v>25.61</v>
      </c>
      <c r="AM670" s="34"/>
      <c r="AN670" s="47">
        <f t="shared" si="293"/>
        <v>74.39</v>
      </c>
      <c r="AP670" s="36">
        <f t="shared" si="307"/>
        <v>0</v>
      </c>
      <c r="AQ670" s="36">
        <f t="shared" si="294"/>
        <v>0</v>
      </c>
      <c r="AR670" s="36">
        <f t="shared" si="295"/>
        <v>0</v>
      </c>
      <c r="AS670" s="36">
        <f t="shared" si="296"/>
        <v>0</v>
      </c>
      <c r="AT670" s="36">
        <f t="shared" si="297"/>
        <v>0</v>
      </c>
      <c r="AU670" s="36">
        <f t="shared" si="298"/>
        <v>0</v>
      </c>
      <c r="AV670" s="36">
        <f t="shared" si="308"/>
        <v>0</v>
      </c>
      <c r="AW670" s="36">
        <f t="shared" si="309"/>
        <v>0</v>
      </c>
      <c r="AX670" s="36">
        <f t="shared" si="299"/>
        <v>1</v>
      </c>
      <c r="AY670" s="36">
        <f t="shared" si="310"/>
        <v>0</v>
      </c>
      <c r="AZ670" s="36">
        <f t="shared" si="311"/>
        <v>1</v>
      </c>
      <c r="BA670" s="36">
        <f t="shared" si="300"/>
        <v>0</v>
      </c>
      <c r="BB670" s="36">
        <f t="shared" si="301"/>
        <v>0</v>
      </c>
      <c r="BC670" s="36">
        <f t="shared" si="302"/>
        <v>0</v>
      </c>
      <c r="BD670" s="36">
        <f t="shared" si="303"/>
        <v>0</v>
      </c>
      <c r="BE670" s="36">
        <f t="shared" si="304"/>
        <v>0</v>
      </c>
      <c r="BF670" s="36">
        <f t="shared" si="312"/>
        <v>670</v>
      </c>
      <c r="BG670" s="36">
        <f t="shared" si="313"/>
        <v>0</v>
      </c>
      <c r="BH670" s="36">
        <f t="shared" si="314"/>
        <v>0</v>
      </c>
      <c r="BI670" s="36">
        <f t="shared" si="315"/>
        <v>0</v>
      </c>
      <c r="BJ670" s="29">
        <f t="shared" si="305"/>
        <v>21.82</v>
      </c>
      <c r="BK670" s="29">
        <f t="shared" si="316"/>
        <v>21.82</v>
      </c>
      <c r="BL670" s="29">
        <f t="shared" si="317"/>
        <v>0</v>
      </c>
      <c r="BM670" s="29">
        <f t="shared" si="318"/>
        <v>21.82</v>
      </c>
      <c r="BN670" s="36">
        <f t="shared" si="319"/>
        <v>0</v>
      </c>
      <c r="BQ670" s="29">
        <f t="shared" si="320"/>
        <v>21.82</v>
      </c>
    </row>
    <row r="671" spans="2:69" s="35" customFormat="1" ht="30" customHeight="1" x14ac:dyDescent="0.15">
      <c r="B671" s="31" t="s">
        <v>979</v>
      </c>
      <c r="C671" s="32"/>
      <c r="D671" s="71" t="s">
        <v>1040</v>
      </c>
      <c r="E671" s="72" t="s">
        <v>1040</v>
      </c>
      <c r="F671" s="72" t="s">
        <v>1040</v>
      </c>
      <c r="G671" s="72" t="s">
        <v>1040</v>
      </c>
      <c r="H671" s="72" t="s">
        <v>1040</v>
      </c>
      <c r="I671" s="72" t="s">
        <v>1040</v>
      </c>
      <c r="J671" s="72" t="s">
        <v>1040</v>
      </c>
      <c r="K671" s="72" t="s">
        <v>1040</v>
      </c>
      <c r="L671" s="72" t="s">
        <v>1040</v>
      </c>
      <c r="M671" s="72" t="s">
        <v>1040</v>
      </c>
      <c r="N671" s="73" t="s">
        <v>1040</v>
      </c>
      <c r="O671" s="33"/>
      <c r="P671" s="31" t="s">
        <v>1046</v>
      </c>
      <c r="Q671" s="34"/>
      <c r="R671" s="45">
        <v>0</v>
      </c>
      <c r="S671" s="34"/>
      <c r="T671" s="45">
        <v>25.5</v>
      </c>
      <c r="U671" s="34"/>
      <c r="V671" s="45">
        <v>0</v>
      </c>
      <c r="W671" s="46"/>
      <c r="X671" s="47">
        <f t="shared" si="289"/>
        <v>0</v>
      </c>
      <c r="Y671" s="34"/>
      <c r="Z671" s="45">
        <v>0</v>
      </c>
      <c r="AA671" s="34"/>
      <c r="AB671" s="45">
        <v>18.97</v>
      </c>
      <c r="AC671" s="34"/>
      <c r="AD671" s="45">
        <v>0</v>
      </c>
      <c r="AE671" s="34"/>
      <c r="AF671" s="48" t="str">
        <f t="shared" si="290"/>
        <v/>
      </c>
      <c r="AG671" s="34"/>
      <c r="AH671" s="48" t="str">
        <f t="shared" si="291"/>
        <v>-</v>
      </c>
      <c r="AJ671" s="48" t="str">
        <f t="shared" si="306"/>
        <v/>
      </c>
      <c r="AK671" s="34"/>
      <c r="AL671" s="47" t="str">
        <f t="shared" si="292"/>
        <v/>
      </c>
      <c r="AM671" s="34"/>
      <c r="AN671" s="47" t="str">
        <f t="shared" si="293"/>
        <v/>
      </c>
      <c r="AP671" s="36">
        <f t="shared" si="307"/>
        <v>0</v>
      </c>
      <c r="AQ671" s="36">
        <f t="shared" si="294"/>
        <v>0</v>
      </c>
      <c r="AR671" s="36">
        <f t="shared" si="295"/>
        <v>0</v>
      </c>
      <c r="AS671" s="36">
        <f t="shared" si="296"/>
        <v>0</v>
      </c>
      <c r="AT671" s="36">
        <f t="shared" si="297"/>
        <v>0</v>
      </c>
      <c r="AU671" s="36">
        <f t="shared" si="298"/>
        <v>0</v>
      </c>
      <c r="AV671" s="36">
        <f t="shared" si="308"/>
        <v>0</v>
      </c>
      <c r="AW671" s="36">
        <f t="shared" si="309"/>
        <v>1</v>
      </c>
      <c r="AX671" s="36">
        <f t="shared" si="299"/>
        <v>0</v>
      </c>
      <c r="AY671" s="36">
        <f t="shared" si="310"/>
        <v>0</v>
      </c>
      <c r="AZ671" s="36">
        <f t="shared" si="311"/>
        <v>1</v>
      </c>
      <c r="BA671" s="36">
        <f t="shared" si="300"/>
        <v>0</v>
      </c>
      <c r="BB671" s="36">
        <f t="shared" si="301"/>
        <v>0</v>
      </c>
      <c r="BC671" s="36">
        <f t="shared" si="302"/>
        <v>0</v>
      </c>
      <c r="BD671" s="36">
        <f t="shared" si="303"/>
        <v>0</v>
      </c>
      <c r="BE671" s="36">
        <f t="shared" si="304"/>
        <v>0</v>
      </c>
      <c r="BF671" s="36">
        <f t="shared" si="312"/>
        <v>671</v>
      </c>
      <c r="BG671" s="36">
        <f t="shared" si="313"/>
        <v>0</v>
      </c>
      <c r="BH671" s="36">
        <f t="shared" si="314"/>
        <v>0</v>
      </c>
      <c r="BI671" s="36">
        <f t="shared" si="315"/>
        <v>0</v>
      </c>
      <c r="BJ671" s="29">
        <f t="shared" si="305"/>
        <v>18.97</v>
      </c>
      <c r="BK671" s="29">
        <f t="shared" si="316"/>
        <v>18.97</v>
      </c>
      <c r="BL671" s="29">
        <f t="shared" si="317"/>
        <v>0</v>
      </c>
      <c r="BM671" s="29">
        <f t="shared" si="318"/>
        <v>18.97</v>
      </c>
      <c r="BN671" s="36">
        <f t="shared" si="319"/>
        <v>0</v>
      </c>
      <c r="BQ671" s="29">
        <f t="shared" si="320"/>
        <v>0</v>
      </c>
    </row>
    <row r="672" spans="2:69" s="35" customFormat="1" ht="30" customHeight="1" x14ac:dyDescent="0.15">
      <c r="B672" s="31" t="s">
        <v>980</v>
      </c>
      <c r="C672" s="32"/>
      <c r="D672" s="71" t="s">
        <v>1041</v>
      </c>
      <c r="E672" s="72" t="s">
        <v>1041</v>
      </c>
      <c r="F672" s="72" t="s">
        <v>1041</v>
      </c>
      <c r="G672" s="72" t="s">
        <v>1041</v>
      </c>
      <c r="H672" s="72" t="s">
        <v>1041</v>
      </c>
      <c r="I672" s="72" t="s">
        <v>1041</v>
      </c>
      <c r="J672" s="72" t="s">
        <v>1041</v>
      </c>
      <c r="K672" s="72" t="s">
        <v>1041</v>
      </c>
      <c r="L672" s="72" t="s">
        <v>1041</v>
      </c>
      <c r="M672" s="72" t="s">
        <v>1041</v>
      </c>
      <c r="N672" s="73" t="s">
        <v>1041</v>
      </c>
      <c r="O672" s="33"/>
      <c r="P672" s="31" t="s">
        <v>1046</v>
      </c>
      <c r="Q672" s="34"/>
      <c r="R672" s="45">
        <v>1</v>
      </c>
      <c r="S672" s="34"/>
      <c r="T672" s="45">
        <v>29.33</v>
      </c>
      <c r="U672" s="34"/>
      <c r="V672" s="45">
        <v>29.33</v>
      </c>
      <c r="W672" s="46"/>
      <c r="X672" s="47">
        <f t="shared" si="289"/>
        <v>29.33</v>
      </c>
      <c r="Y672" s="34"/>
      <c r="Z672" s="45">
        <v>1</v>
      </c>
      <c r="AA672" s="34"/>
      <c r="AB672" s="45">
        <v>21.82</v>
      </c>
      <c r="AC672" s="34"/>
      <c r="AD672" s="45">
        <v>21.82</v>
      </c>
      <c r="AE672" s="34"/>
      <c r="AF672" s="48">
        <f t="shared" si="290"/>
        <v>25.61</v>
      </c>
      <c r="AG672" s="34"/>
      <c r="AH672" s="48">
        <f t="shared" si="291"/>
        <v>74.39</v>
      </c>
      <c r="AJ672" s="48">
        <f t="shared" si="306"/>
        <v>21.82</v>
      </c>
      <c r="AK672" s="34"/>
      <c r="AL672" s="47">
        <f t="shared" si="292"/>
        <v>25.61</v>
      </c>
      <c r="AM672" s="34"/>
      <c r="AN672" s="47">
        <f t="shared" si="293"/>
        <v>74.39</v>
      </c>
      <c r="AP672" s="36">
        <f t="shared" si="307"/>
        <v>0</v>
      </c>
      <c r="AQ672" s="36">
        <f t="shared" si="294"/>
        <v>0</v>
      </c>
      <c r="AR672" s="36">
        <f t="shared" si="295"/>
        <v>0</v>
      </c>
      <c r="AS672" s="36">
        <f t="shared" si="296"/>
        <v>0</v>
      </c>
      <c r="AT672" s="36">
        <f t="shared" si="297"/>
        <v>0</v>
      </c>
      <c r="AU672" s="36">
        <f t="shared" si="298"/>
        <v>0</v>
      </c>
      <c r="AV672" s="36">
        <f t="shared" si="308"/>
        <v>0</v>
      </c>
      <c r="AW672" s="36">
        <f t="shared" si="309"/>
        <v>0</v>
      </c>
      <c r="AX672" s="36">
        <f t="shared" si="299"/>
        <v>1</v>
      </c>
      <c r="AY672" s="36">
        <f t="shared" si="310"/>
        <v>0</v>
      </c>
      <c r="AZ672" s="36">
        <f t="shared" si="311"/>
        <v>1</v>
      </c>
      <c r="BA672" s="36">
        <f t="shared" si="300"/>
        <v>0</v>
      </c>
      <c r="BB672" s="36">
        <f t="shared" si="301"/>
        <v>0</v>
      </c>
      <c r="BC672" s="36">
        <f t="shared" si="302"/>
        <v>0</v>
      </c>
      <c r="BD672" s="36">
        <f t="shared" si="303"/>
        <v>0</v>
      </c>
      <c r="BE672" s="36">
        <f t="shared" si="304"/>
        <v>0</v>
      </c>
      <c r="BF672" s="36">
        <f t="shared" si="312"/>
        <v>672</v>
      </c>
      <c r="BG672" s="36">
        <f t="shared" si="313"/>
        <v>0</v>
      </c>
      <c r="BH672" s="36">
        <f t="shared" si="314"/>
        <v>0</v>
      </c>
      <c r="BI672" s="36">
        <f t="shared" si="315"/>
        <v>0</v>
      </c>
      <c r="BJ672" s="29">
        <f t="shared" si="305"/>
        <v>21.82</v>
      </c>
      <c r="BK672" s="29">
        <f t="shared" si="316"/>
        <v>21.82</v>
      </c>
      <c r="BL672" s="29">
        <f t="shared" si="317"/>
        <v>0</v>
      </c>
      <c r="BM672" s="29">
        <f t="shared" si="318"/>
        <v>21.82</v>
      </c>
      <c r="BN672" s="36">
        <f t="shared" si="319"/>
        <v>0</v>
      </c>
      <c r="BQ672" s="29">
        <f t="shared" si="320"/>
        <v>21.82</v>
      </c>
    </row>
    <row r="673" spans="2:69" s="35" customFormat="1" ht="30" customHeight="1" x14ac:dyDescent="0.15">
      <c r="B673" s="31" t="s">
        <v>981</v>
      </c>
      <c r="C673" s="32"/>
      <c r="D673" s="71" t="s">
        <v>1042</v>
      </c>
      <c r="E673" s="72" t="s">
        <v>1042</v>
      </c>
      <c r="F673" s="72" t="s">
        <v>1042</v>
      </c>
      <c r="G673" s="72" t="s">
        <v>1042</v>
      </c>
      <c r="H673" s="72" t="s">
        <v>1042</v>
      </c>
      <c r="I673" s="72" t="s">
        <v>1042</v>
      </c>
      <c r="J673" s="72" t="s">
        <v>1042</v>
      </c>
      <c r="K673" s="72" t="s">
        <v>1042</v>
      </c>
      <c r="L673" s="72" t="s">
        <v>1042</v>
      </c>
      <c r="M673" s="72" t="s">
        <v>1042</v>
      </c>
      <c r="N673" s="73" t="s">
        <v>1042</v>
      </c>
      <c r="O673" s="33"/>
      <c r="P673" s="31" t="s">
        <v>106</v>
      </c>
      <c r="Q673" s="34"/>
      <c r="R673" s="45">
        <v>496</v>
      </c>
      <c r="S673" s="34"/>
      <c r="T673" s="45">
        <v>393.18</v>
      </c>
      <c r="U673" s="34"/>
      <c r="V673" s="45">
        <v>195017.28</v>
      </c>
      <c r="W673" s="46"/>
      <c r="X673" s="47">
        <f t="shared" si="289"/>
        <v>195017.28</v>
      </c>
      <c r="Y673" s="34"/>
      <c r="Z673" s="45">
        <v>496</v>
      </c>
      <c r="AA673" s="34"/>
      <c r="AB673" s="45">
        <v>292.41000000000003</v>
      </c>
      <c r="AC673" s="34"/>
      <c r="AD673" s="45">
        <v>145035.35999999999</v>
      </c>
      <c r="AE673" s="34"/>
      <c r="AF673" s="48">
        <f t="shared" si="290"/>
        <v>25.63</v>
      </c>
      <c r="AG673" s="34"/>
      <c r="AH673" s="48">
        <f t="shared" si="291"/>
        <v>74.37</v>
      </c>
      <c r="AJ673" s="48">
        <f t="shared" si="306"/>
        <v>145035.35999999999</v>
      </c>
      <c r="AK673" s="34"/>
      <c r="AL673" s="47">
        <f t="shared" si="292"/>
        <v>25.63</v>
      </c>
      <c r="AM673" s="34"/>
      <c r="AN673" s="47">
        <f t="shared" si="293"/>
        <v>74.37</v>
      </c>
      <c r="AP673" s="36">
        <f t="shared" si="307"/>
        <v>0</v>
      </c>
      <c r="AQ673" s="36">
        <f t="shared" si="294"/>
        <v>0</v>
      </c>
      <c r="AR673" s="36">
        <f t="shared" si="295"/>
        <v>0</v>
      </c>
      <c r="AS673" s="36">
        <f t="shared" si="296"/>
        <v>0</v>
      </c>
      <c r="AT673" s="36">
        <f t="shared" si="297"/>
        <v>0</v>
      </c>
      <c r="AU673" s="36">
        <f t="shared" si="298"/>
        <v>1</v>
      </c>
      <c r="AV673" s="36">
        <f t="shared" si="308"/>
        <v>0</v>
      </c>
      <c r="AW673" s="36">
        <f t="shared" si="309"/>
        <v>0</v>
      </c>
      <c r="AX673" s="36">
        <f t="shared" si="299"/>
        <v>0</v>
      </c>
      <c r="AY673" s="36">
        <f t="shared" si="310"/>
        <v>0</v>
      </c>
      <c r="AZ673" s="36">
        <f t="shared" si="311"/>
        <v>1</v>
      </c>
      <c r="BA673" s="36">
        <f t="shared" si="300"/>
        <v>0</v>
      </c>
      <c r="BB673" s="36">
        <f t="shared" si="301"/>
        <v>0</v>
      </c>
      <c r="BC673" s="36">
        <f t="shared" si="302"/>
        <v>0</v>
      </c>
      <c r="BD673" s="36">
        <f t="shared" si="303"/>
        <v>0</v>
      </c>
      <c r="BE673" s="36">
        <f t="shared" si="304"/>
        <v>0</v>
      </c>
      <c r="BF673" s="36">
        <f t="shared" si="312"/>
        <v>673</v>
      </c>
      <c r="BG673" s="36">
        <f t="shared" si="313"/>
        <v>0</v>
      </c>
      <c r="BH673" s="36">
        <f t="shared" si="314"/>
        <v>0</v>
      </c>
      <c r="BI673" s="36">
        <f t="shared" si="315"/>
        <v>0</v>
      </c>
      <c r="BJ673" s="29">
        <f t="shared" si="305"/>
        <v>292.45</v>
      </c>
      <c r="BK673" s="29">
        <f t="shared" si="316"/>
        <v>292.45</v>
      </c>
      <c r="BL673" s="29">
        <f t="shared" si="317"/>
        <v>0</v>
      </c>
      <c r="BM673" s="29">
        <f t="shared" si="318"/>
        <v>292.45</v>
      </c>
      <c r="BN673" s="36">
        <f t="shared" si="319"/>
        <v>0</v>
      </c>
      <c r="BQ673" s="29">
        <f t="shared" si="320"/>
        <v>145035.35999999999</v>
      </c>
    </row>
    <row r="674" spans="2:69" s="35" customFormat="1" ht="30" customHeight="1" x14ac:dyDescent="0.15">
      <c r="B674" s="31" t="s">
        <v>982</v>
      </c>
      <c r="C674" s="32"/>
      <c r="D674" s="71" t="s">
        <v>1043</v>
      </c>
      <c r="E674" s="72" t="s">
        <v>1043</v>
      </c>
      <c r="F674" s="72" t="s">
        <v>1043</v>
      </c>
      <c r="G674" s="72" t="s">
        <v>1043</v>
      </c>
      <c r="H674" s="72" t="s">
        <v>1043</v>
      </c>
      <c r="I674" s="72" t="s">
        <v>1043</v>
      </c>
      <c r="J674" s="72" t="s">
        <v>1043</v>
      </c>
      <c r="K674" s="72" t="s">
        <v>1043</v>
      </c>
      <c r="L674" s="72" t="s">
        <v>1043</v>
      </c>
      <c r="M674" s="72" t="s">
        <v>1043</v>
      </c>
      <c r="N674" s="73" t="s">
        <v>1043</v>
      </c>
      <c r="O674" s="33"/>
      <c r="P674" s="31" t="s">
        <v>106</v>
      </c>
      <c r="Q674" s="34"/>
      <c r="R674" s="45">
        <v>7936</v>
      </c>
      <c r="S674" s="34"/>
      <c r="T674" s="45">
        <v>24.66</v>
      </c>
      <c r="U674" s="34"/>
      <c r="V674" s="45">
        <v>195701.76000000001</v>
      </c>
      <c r="W674" s="46"/>
      <c r="X674" s="47">
        <f t="shared" si="289"/>
        <v>195701.76000000001</v>
      </c>
      <c r="Y674" s="34"/>
      <c r="Z674" s="45">
        <v>7936</v>
      </c>
      <c r="AA674" s="34"/>
      <c r="AB674" s="45">
        <v>18.34</v>
      </c>
      <c r="AC674" s="34"/>
      <c r="AD674" s="45">
        <v>145546.23999999999</v>
      </c>
      <c r="AE674" s="34"/>
      <c r="AF674" s="48">
        <f t="shared" si="290"/>
        <v>25.63</v>
      </c>
      <c r="AG674" s="34"/>
      <c r="AH674" s="48">
        <f t="shared" si="291"/>
        <v>74.37</v>
      </c>
      <c r="AJ674" s="48">
        <f t="shared" si="306"/>
        <v>145546.23999999999</v>
      </c>
      <c r="AK674" s="34"/>
      <c r="AL674" s="47">
        <f t="shared" si="292"/>
        <v>25.63</v>
      </c>
      <c r="AM674" s="34"/>
      <c r="AN674" s="47">
        <f t="shared" si="293"/>
        <v>74.37</v>
      </c>
      <c r="AP674" s="36">
        <f t="shared" si="307"/>
        <v>0</v>
      </c>
      <c r="AQ674" s="36">
        <f t="shared" si="294"/>
        <v>0</v>
      </c>
      <c r="AR674" s="36">
        <f t="shared" si="295"/>
        <v>0</v>
      </c>
      <c r="AS674" s="36">
        <f t="shared" si="296"/>
        <v>0</v>
      </c>
      <c r="AT674" s="36">
        <f t="shared" si="297"/>
        <v>0</v>
      </c>
      <c r="AU674" s="36">
        <f t="shared" si="298"/>
        <v>0</v>
      </c>
      <c r="AV674" s="36">
        <f t="shared" si="308"/>
        <v>0</v>
      </c>
      <c r="AW674" s="36">
        <f t="shared" si="309"/>
        <v>0</v>
      </c>
      <c r="AX674" s="36">
        <f t="shared" si="299"/>
        <v>1</v>
      </c>
      <c r="AY674" s="36">
        <f t="shared" si="310"/>
        <v>0</v>
      </c>
      <c r="AZ674" s="36">
        <f t="shared" si="311"/>
        <v>1</v>
      </c>
      <c r="BA674" s="36">
        <f t="shared" si="300"/>
        <v>0</v>
      </c>
      <c r="BB674" s="36">
        <f t="shared" si="301"/>
        <v>0</v>
      </c>
      <c r="BC674" s="36">
        <f t="shared" si="302"/>
        <v>0</v>
      </c>
      <c r="BD674" s="36">
        <f t="shared" si="303"/>
        <v>0</v>
      </c>
      <c r="BE674" s="36">
        <f t="shared" si="304"/>
        <v>0</v>
      </c>
      <c r="BF674" s="36">
        <f t="shared" si="312"/>
        <v>674</v>
      </c>
      <c r="BG674" s="36">
        <f t="shared" si="313"/>
        <v>0</v>
      </c>
      <c r="BH674" s="36">
        <f t="shared" si="314"/>
        <v>0</v>
      </c>
      <c r="BI674" s="36">
        <f t="shared" si="315"/>
        <v>0</v>
      </c>
      <c r="BJ674" s="29">
        <f t="shared" si="305"/>
        <v>18.34</v>
      </c>
      <c r="BK674" s="29">
        <f t="shared" si="316"/>
        <v>18.34</v>
      </c>
      <c r="BL674" s="29">
        <f t="shared" si="317"/>
        <v>0</v>
      </c>
      <c r="BM674" s="29">
        <f t="shared" si="318"/>
        <v>18.34</v>
      </c>
      <c r="BN674" s="36">
        <f t="shared" si="319"/>
        <v>0</v>
      </c>
      <c r="BQ674" s="29">
        <f t="shared" si="320"/>
        <v>145546.23999999999</v>
      </c>
    </row>
    <row r="675" spans="2:69" s="35" customFormat="1" ht="30" customHeight="1" x14ac:dyDescent="0.15">
      <c r="B675" s="31"/>
      <c r="C675" s="32"/>
      <c r="D675" s="71" t="s">
        <v>1044</v>
      </c>
      <c r="E675" s="72" t="s">
        <v>1044</v>
      </c>
      <c r="F675" s="72" t="s">
        <v>1044</v>
      </c>
      <c r="G675" s="72" t="s">
        <v>1044</v>
      </c>
      <c r="H675" s="72" t="s">
        <v>1044</v>
      </c>
      <c r="I675" s="72" t="s">
        <v>1044</v>
      </c>
      <c r="J675" s="72" t="s">
        <v>1044</v>
      </c>
      <c r="K675" s="72" t="s">
        <v>1044</v>
      </c>
      <c r="L675" s="72" t="s">
        <v>1044</v>
      </c>
      <c r="M675" s="72" t="s">
        <v>1044</v>
      </c>
      <c r="N675" s="73" t="s">
        <v>1044</v>
      </c>
      <c r="O675" s="33"/>
      <c r="P675" s="31"/>
      <c r="Q675" s="34"/>
      <c r="R675" s="45"/>
      <c r="S675" s="34"/>
      <c r="T675" s="45">
        <v>0</v>
      </c>
      <c r="U675" s="34"/>
      <c r="V675" s="45">
        <v>0</v>
      </c>
      <c r="W675" s="46"/>
      <c r="X675" s="47" t="str">
        <f t="shared" si="289"/>
        <v/>
      </c>
      <c r="Y675" s="34"/>
      <c r="Z675" s="45"/>
      <c r="AA675" s="34"/>
      <c r="AB675" s="45">
        <v>0</v>
      </c>
      <c r="AC675" s="34"/>
      <c r="AD675" s="45">
        <v>0</v>
      </c>
      <c r="AE675" s="34"/>
      <c r="AF675" s="48" t="str">
        <f t="shared" si="290"/>
        <v/>
      </c>
      <c r="AG675" s="34"/>
      <c r="AH675" s="48" t="str">
        <f t="shared" si="291"/>
        <v/>
      </c>
      <c r="AJ675" s="48" t="str">
        <f t="shared" si="306"/>
        <v/>
      </c>
      <c r="AK675" s="34"/>
      <c r="AL675" s="47" t="str">
        <f t="shared" si="292"/>
        <v/>
      </c>
      <c r="AM675" s="34"/>
      <c r="AN675" s="47" t="str">
        <f t="shared" si="293"/>
        <v/>
      </c>
      <c r="AP675" s="36">
        <f t="shared" si="307"/>
        <v>0</v>
      </c>
      <c r="AQ675" s="36">
        <f t="shared" si="294"/>
        <v>0</v>
      </c>
      <c r="AR675" s="36">
        <f t="shared" si="295"/>
        <v>0</v>
      </c>
      <c r="AS675" s="36">
        <f t="shared" si="296"/>
        <v>0</v>
      </c>
      <c r="AT675" s="36">
        <f t="shared" si="297"/>
        <v>0</v>
      </c>
      <c r="AU675" s="36">
        <f t="shared" si="298"/>
        <v>0</v>
      </c>
      <c r="AV675" s="36">
        <f t="shared" si="308"/>
        <v>0</v>
      </c>
      <c r="AW675" s="36">
        <f t="shared" si="309"/>
        <v>0</v>
      </c>
      <c r="AX675" s="36">
        <f t="shared" si="299"/>
        <v>0</v>
      </c>
      <c r="AY675" s="36">
        <f t="shared" si="310"/>
        <v>0</v>
      </c>
      <c r="AZ675" s="36">
        <f t="shared" si="311"/>
        <v>0</v>
      </c>
      <c r="BA675" s="36">
        <f t="shared" si="300"/>
        <v>0</v>
      </c>
      <c r="BB675" s="36">
        <f t="shared" si="301"/>
        <v>0</v>
      </c>
      <c r="BC675" s="36">
        <f t="shared" si="302"/>
        <v>0</v>
      </c>
      <c r="BD675" s="36">
        <f t="shared" si="303"/>
        <v>0</v>
      </c>
      <c r="BE675" s="36">
        <f t="shared" si="304"/>
        <v>0</v>
      </c>
      <c r="BF675" s="36">
        <f t="shared" si="312"/>
        <v>675</v>
      </c>
      <c r="BG675" s="36">
        <f t="shared" si="313"/>
        <v>0</v>
      </c>
      <c r="BH675" s="36">
        <f t="shared" si="314"/>
        <v>0</v>
      </c>
      <c r="BI675" s="36">
        <f t="shared" si="315"/>
        <v>0</v>
      </c>
      <c r="BJ675" s="29">
        <f t="shared" si="305"/>
        <v>0</v>
      </c>
      <c r="BK675" s="29">
        <f t="shared" si="316"/>
        <v>0</v>
      </c>
      <c r="BL675" s="29">
        <f t="shared" si="317"/>
        <v>0</v>
      </c>
      <c r="BM675" s="29">
        <f t="shared" si="318"/>
        <v>0</v>
      </c>
      <c r="BN675" s="36">
        <f t="shared" si="319"/>
        <v>0</v>
      </c>
      <c r="BQ675" s="29">
        <f t="shared" si="320"/>
        <v>0</v>
      </c>
    </row>
    <row r="676" spans="2:69" s="35" customFormat="1" ht="30" customHeight="1" x14ac:dyDescent="0.15">
      <c r="B676" s="31" t="s">
        <v>983</v>
      </c>
      <c r="C676" s="32"/>
      <c r="D676" s="71" t="s">
        <v>914</v>
      </c>
      <c r="E676" s="72" t="s">
        <v>914</v>
      </c>
      <c r="F676" s="72" t="s">
        <v>914</v>
      </c>
      <c r="G676" s="72" t="s">
        <v>914</v>
      </c>
      <c r="H676" s="72" t="s">
        <v>914</v>
      </c>
      <c r="I676" s="72" t="s">
        <v>914</v>
      </c>
      <c r="J676" s="72" t="s">
        <v>914</v>
      </c>
      <c r="K676" s="72" t="s">
        <v>914</v>
      </c>
      <c r="L676" s="72" t="s">
        <v>914</v>
      </c>
      <c r="M676" s="72" t="s">
        <v>914</v>
      </c>
      <c r="N676" s="73" t="s">
        <v>914</v>
      </c>
      <c r="O676" s="33"/>
      <c r="P676" s="31" t="s">
        <v>484</v>
      </c>
      <c r="Q676" s="34"/>
      <c r="R676" s="45">
        <v>52317.4</v>
      </c>
      <c r="S676" s="34"/>
      <c r="T676" s="45">
        <v>1.76</v>
      </c>
      <c r="U676" s="34"/>
      <c r="V676" s="45">
        <v>92078.62</v>
      </c>
      <c r="W676" s="46"/>
      <c r="X676" s="47">
        <f t="shared" si="289"/>
        <v>92078.62</v>
      </c>
      <c r="Y676" s="34"/>
      <c r="Z676" s="45">
        <v>52317.4</v>
      </c>
      <c r="AA676" s="34"/>
      <c r="AB676" s="45">
        <v>1.3</v>
      </c>
      <c r="AC676" s="34"/>
      <c r="AD676" s="45">
        <v>68012.62</v>
      </c>
      <c r="AE676" s="34"/>
      <c r="AF676" s="48">
        <f t="shared" si="290"/>
        <v>26.14</v>
      </c>
      <c r="AG676" s="34"/>
      <c r="AH676" s="48">
        <f t="shared" si="291"/>
        <v>73.86</v>
      </c>
      <c r="AJ676" s="48">
        <f t="shared" si="306"/>
        <v>68012.62</v>
      </c>
      <c r="AK676" s="34"/>
      <c r="AL676" s="47">
        <f t="shared" si="292"/>
        <v>26.14</v>
      </c>
      <c r="AM676" s="34"/>
      <c r="AN676" s="47">
        <f t="shared" si="293"/>
        <v>73.86</v>
      </c>
      <c r="AP676" s="36">
        <f t="shared" si="307"/>
        <v>0</v>
      </c>
      <c r="AQ676" s="36">
        <f t="shared" si="294"/>
        <v>0</v>
      </c>
      <c r="AR676" s="36">
        <f t="shared" si="295"/>
        <v>0</v>
      </c>
      <c r="AS676" s="36">
        <f t="shared" si="296"/>
        <v>0</v>
      </c>
      <c r="AT676" s="36">
        <f t="shared" si="297"/>
        <v>0</v>
      </c>
      <c r="AU676" s="36">
        <f t="shared" si="298"/>
        <v>0</v>
      </c>
      <c r="AV676" s="36">
        <f t="shared" si="308"/>
        <v>0</v>
      </c>
      <c r="AW676" s="36">
        <f t="shared" si="309"/>
        <v>0</v>
      </c>
      <c r="AX676" s="36">
        <f t="shared" si="299"/>
        <v>1</v>
      </c>
      <c r="AY676" s="36">
        <f t="shared" si="310"/>
        <v>0</v>
      </c>
      <c r="AZ676" s="36">
        <f t="shared" si="311"/>
        <v>1</v>
      </c>
      <c r="BA676" s="36">
        <f t="shared" si="300"/>
        <v>0</v>
      </c>
      <c r="BB676" s="36">
        <f t="shared" si="301"/>
        <v>0</v>
      </c>
      <c r="BC676" s="36">
        <f t="shared" si="302"/>
        <v>0</v>
      </c>
      <c r="BD676" s="36">
        <f t="shared" si="303"/>
        <v>0</v>
      </c>
      <c r="BE676" s="36">
        <f t="shared" si="304"/>
        <v>0</v>
      </c>
      <c r="BF676" s="36">
        <f t="shared" si="312"/>
        <v>676</v>
      </c>
      <c r="BG676" s="36">
        <f t="shared" si="313"/>
        <v>0</v>
      </c>
      <c r="BH676" s="36">
        <f t="shared" si="314"/>
        <v>0</v>
      </c>
      <c r="BI676" s="36">
        <f t="shared" si="315"/>
        <v>0</v>
      </c>
      <c r="BJ676" s="29">
        <f t="shared" si="305"/>
        <v>1.31</v>
      </c>
      <c r="BK676" s="29">
        <f t="shared" si="316"/>
        <v>1.31</v>
      </c>
      <c r="BL676" s="29">
        <f t="shared" si="317"/>
        <v>0</v>
      </c>
      <c r="BM676" s="29">
        <f t="shared" si="318"/>
        <v>1.31</v>
      </c>
      <c r="BN676" s="36">
        <f t="shared" si="319"/>
        <v>0</v>
      </c>
      <c r="BQ676" s="29">
        <f t="shared" si="320"/>
        <v>68012.62</v>
      </c>
    </row>
    <row r="677" spans="2:69" s="35" customFormat="1" ht="30" customHeight="1" x14ac:dyDescent="0.15">
      <c r="B677" s="31" t="s">
        <v>984</v>
      </c>
      <c r="C677" s="32"/>
      <c r="D677" s="71" t="s">
        <v>824</v>
      </c>
      <c r="E677" s="72" t="s">
        <v>824</v>
      </c>
      <c r="F677" s="72" t="s">
        <v>824</v>
      </c>
      <c r="G677" s="72" t="s">
        <v>824</v>
      </c>
      <c r="H677" s="72" t="s">
        <v>824</v>
      </c>
      <c r="I677" s="72" t="s">
        <v>824</v>
      </c>
      <c r="J677" s="72" t="s">
        <v>824</v>
      </c>
      <c r="K677" s="72" t="s">
        <v>824</v>
      </c>
      <c r="L677" s="72" t="s">
        <v>824</v>
      </c>
      <c r="M677" s="72" t="s">
        <v>824</v>
      </c>
      <c r="N677" s="73" t="s">
        <v>824</v>
      </c>
      <c r="O677" s="33"/>
      <c r="P677" s="31" t="s">
        <v>484</v>
      </c>
      <c r="Q677" s="34"/>
      <c r="R677" s="45">
        <v>52317.4</v>
      </c>
      <c r="S677" s="34"/>
      <c r="T677" s="45">
        <v>2.52</v>
      </c>
      <c r="U677" s="34"/>
      <c r="V677" s="45">
        <v>131839.85</v>
      </c>
      <c r="W677" s="46"/>
      <c r="X677" s="47">
        <f t="shared" si="289"/>
        <v>131839.85</v>
      </c>
      <c r="Y677" s="34"/>
      <c r="Z677" s="45">
        <v>52317.4</v>
      </c>
      <c r="AA677" s="34"/>
      <c r="AB677" s="45">
        <v>1.88</v>
      </c>
      <c r="AC677" s="34"/>
      <c r="AD677" s="45">
        <v>98356.71</v>
      </c>
      <c r="AE677" s="34"/>
      <c r="AF677" s="48">
        <f t="shared" si="290"/>
        <v>25.4</v>
      </c>
      <c r="AG677" s="34"/>
      <c r="AH677" s="48">
        <f t="shared" si="291"/>
        <v>74.599999999999994</v>
      </c>
      <c r="AJ677" s="48">
        <f t="shared" si="306"/>
        <v>98356.71</v>
      </c>
      <c r="AK677" s="34"/>
      <c r="AL677" s="47">
        <f t="shared" si="292"/>
        <v>25.4</v>
      </c>
      <c r="AM677" s="34"/>
      <c r="AN677" s="47">
        <f t="shared" si="293"/>
        <v>74.599999999999994</v>
      </c>
      <c r="AP677" s="36">
        <f t="shared" si="307"/>
        <v>0</v>
      </c>
      <c r="AQ677" s="36">
        <f t="shared" si="294"/>
        <v>0</v>
      </c>
      <c r="AR677" s="36">
        <f t="shared" si="295"/>
        <v>0</v>
      </c>
      <c r="AS677" s="36">
        <f t="shared" si="296"/>
        <v>0</v>
      </c>
      <c r="AT677" s="36">
        <f t="shared" si="297"/>
        <v>0</v>
      </c>
      <c r="AU677" s="36">
        <f t="shared" si="298"/>
        <v>0</v>
      </c>
      <c r="AV677" s="36">
        <f t="shared" si="308"/>
        <v>0</v>
      </c>
      <c r="AW677" s="36">
        <f t="shared" si="309"/>
        <v>0</v>
      </c>
      <c r="AX677" s="36">
        <f t="shared" si="299"/>
        <v>1</v>
      </c>
      <c r="AY677" s="36">
        <f t="shared" si="310"/>
        <v>0</v>
      </c>
      <c r="AZ677" s="36">
        <f t="shared" si="311"/>
        <v>1</v>
      </c>
      <c r="BA677" s="36">
        <f t="shared" si="300"/>
        <v>0</v>
      </c>
      <c r="BB677" s="36">
        <f t="shared" si="301"/>
        <v>0</v>
      </c>
      <c r="BC677" s="36">
        <f t="shared" si="302"/>
        <v>0</v>
      </c>
      <c r="BD677" s="36">
        <f t="shared" si="303"/>
        <v>0</v>
      </c>
      <c r="BE677" s="36">
        <f t="shared" si="304"/>
        <v>0</v>
      </c>
      <c r="BF677" s="36">
        <f t="shared" si="312"/>
        <v>677</v>
      </c>
      <c r="BG677" s="36">
        <f t="shared" si="313"/>
        <v>0</v>
      </c>
      <c r="BH677" s="36">
        <f t="shared" si="314"/>
        <v>0</v>
      </c>
      <c r="BI677" s="36">
        <f t="shared" si="315"/>
        <v>0</v>
      </c>
      <c r="BJ677" s="29">
        <f t="shared" si="305"/>
        <v>1.87</v>
      </c>
      <c r="BK677" s="29">
        <f t="shared" si="316"/>
        <v>1.87</v>
      </c>
      <c r="BL677" s="29">
        <f t="shared" si="317"/>
        <v>0</v>
      </c>
      <c r="BM677" s="29">
        <f t="shared" si="318"/>
        <v>1.87</v>
      </c>
      <c r="BN677" s="36">
        <f t="shared" si="319"/>
        <v>0</v>
      </c>
      <c r="BQ677" s="29">
        <f t="shared" si="320"/>
        <v>98356.71</v>
      </c>
    </row>
    <row r="678" spans="2:69" s="35" customFormat="1" ht="30" customHeight="1" x14ac:dyDescent="0.15">
      <c r="B678" s="31"/>
      <c r="C678" s="32"/>
      <c r="D678" s="71" t="s">
        <v>92</v>
      </c>
      <c r="E678" s="72" t="s">
        <v>92</v>
      </c>
      <c r="F678" s="72" t="s">
        <v>92</v>
      </c>
      <c r="G678" s="72" t="s">
        <v>92</v>
      </c>
      <c r="H678" s="72" t="s">
        <v>92</v>
      </c>
      <c r="I678" s="72" t="s">
        <v>92</v>
      </c>
      <c r="J678" s="72" t="s">
        <v>92</v>
      </c>
      <c r="K678" s="72" t="s">
        <v>92</v>
      </c>
      <c r="L678" s="72" t="s">
        <v>92</v>
      </c>
      <c r="M678" s="72" t="s">
        <v>92</v>
      </c>
      <c r="N678" s="73" t="s">
        <v>92</v>
      </c>
      <c r="O678" s="33"/>
      <c r="P678" s="31"/>
      <c r="Q678" s="34"/>
      <c r="R678" s="45"/>
      <c r="S678" s="34"/>
      <c r="T678" s="45">
        <v>0</v>
      </c>
      <c r="U678" s="34"/>
      <c r="V678" s="45">
        <v>12367117.5</v>
      </c>
      <c r="W678" s="46"/>
      <c r="X678" s="47" t="str">
        <f t="shared" ref="X678:X741" si="321">IF(ISBLANK(R678),"",IF(ISERR(R678*T678),"-",ROUND(R678*T678,2)))</f>
        <v/>
      </c>
      <c r="Y678" s="34"/>
      <c r="Z678" s="45"/>
      <c r="AA678" s="34"/>
      <c r="AB678" s="45">
        <v>0</v>
      </c>
      <c r="AC678" s="34"/>
      <c r="AD678" s="45">
        <v>9196536.4100000001</v>
      </c>
      <c r="AE678" s="34"/>
      <c r="AF678" s="48" t="str">
        <f t="shared" ref="AF678:AF741" si="322">IF(OR(ISBLANK(Z678),Z678=""),"",IF(ISERR((V678-AD678)/V678),"",ROUND(100*(V678-AD678)/V678,2)))</f>
        <v/>
      </c>
      <c r="AG678" s="34"/>
      <c r="AH678" s="48" t="str">
        <f t="shared" ref="AH678:AH741" si="323">IF(OR(ISBLANK(Z678),Z678=""),"",IF(ISERR(AD678/V678),"-",ROUND(100*AD678/V678,2)))</f>
        <v/>
      </c>
      <c r="AJ678" s="48" t="str">
        <f t="shared" si="306"/>
        <v/>
      </c>
      <c r="AK678" s="34"/>
      <c r="AL678" s="47" t="str">
        <f t="shared" ref="AL678:AL741" si="324">IF(OR(ISBLANK(P678),ISBLANK(R678),R678="",R678=0),"",IF(ISERR((X678-AJ678)/X678),"",ROUND(100*(X678-AJ678)/X678,2)))</f>
        <v/>
      </c>
      <c r="AM678" s="34"/>
      <c r="AN678" s="47" t="str">
        <f t="shared" ref="AN678:AN741" si="325">IF(OR(ISBLANK(P678),ISBLANK(R678),R678="",R678=0),"",IF(ISERR(AJ678/X678),"",ROUND(100*AJ678/X678,2)))</f>
        <v/>
      </c>
      <c r="AP678" s="36">
        <f t="shared" si="307"/>
        <v>0</v>
      </c>
      <c r="AQ678" s="36">
        <f t="shared" ref="AQ678:AQ741" si="326">IF(ISBLANK(R678),0,IF(ISERR(100*(AJ678-X678)/X678),0,IF(100*(AJ678-X678)/X678&gt;0.1,1,0)))</f>
        <v>0</v>
      </c>
      <c r="AR678" s="36">
        <f t="shared" ref="AR678:AR741" si="327">IF(ISBLANK(R678),0,IF(ISERR(OR(AN678,100*(AJ678-X678)/X678)),0,IF(AND(AN678&gt;100,100*(AJ678-X678)/X678&gt;1),1,0)))</f>
        <v>0</v>
      </c>
      <c r="AS678" s="36">
        <f t="shared" ref="AS678:AS741" si="328">IF(ISBLANK(R678),0,IF(ISERR(OR(AN678,100*(AJ678-X678)/X678)),0,IF(AND(AN678&gt;100,100*(AJ678-X678)/X678&lt;1),1,0)))</f>
        <v>0</v>
      </c>
      <c r="AT678" s="36">
        <f t="shared" ref="AT678:AT741" si="329">IF(OR(ISBLANK(P678),ISERR(IF(AND(AL678&gt;=0,AL678&lt;=30),IF(AL678&lt;$V$22,IF(ROUND(100*(V678-ROUND((AB678-0.01)*Z678,2))/V678,2)&lt;=$V$22,1,0),0),0))),0,IF(AND(AL678&gt;=0,AL678&lt;=30),IF(AL678&lt;$V$22,IF(ROUND(100*(V678-ROUND((AB678-0.01)*Z678,2))/V678,2)&lt;=$V$22,1,0),0),0))</f>
        <v>0</v>
      </c>
      <c r="AU678" s="36">
        <f t="shared" ref="AU678:AU741" si="330">IF(OR(ISBLANK(P678),ISERR(IF($AJ$10=$AP$8,IF(AND(AL678&gt;=0,AL678&lt;=30),IF(AL678&gt;$V$22,IF(ROUND(100*(V678-ROUND((AB678+0.01)*Z678,2))/V678,2)&gt;=$V$22,1,0),0),0),0))),0,IF($AJ$10=$AP$8,IF(AND(AL678&gt;=0,AL678&lt;=30),IF(AL678&gt;$V$22,IF(ROUND(100*(V678-ROUND((AB678+0.01)*Z678,2))/V678,2)&gt;=$V$22,1,0),0),0),0))</f>
        <v>0</v>
      </c>
      <c r="AV678" s="36">
        <f t="shared" si="308"/>
        <v>0</v>
      </c>
      <c r="AW678" s="36">
        <f t="shared" si="309"/>
        <v>0</v>
      </c>
      <c r="AX678" s="36">
        <f t="shared" ref="AX678:AX741" si="331">IF(OR(ISBLANK(P678),ISERR(IF(AND(AL678&gt;=0,AL678&lt;=30),IF(AL678&gt;$V$22,IF(ROUND(100*(V678-ROUND((AB678+0.01)*Z678,2))/V678,2)&lt;$V$22,1,0),IF(AL678&lt;$V$22,IF(ROUND(100*(V678-ROUND((AB678-0.01)*Z678,2))/V678,2)&gt;$V$22,1,0),0)),0))),0,IF(AND(AL678&gt;=0,AL678&lt;=30),IF(AL678&gt;$V$22,IF(ROUND(100*(V678-ROUND((AB678+0.01)*Z678,2))/V678,2)&lt;$V$22,1,0),IF(AL678&lt;$V$22,IF(ROUND(100*(V678-ROUND((AB678-0.01)*Z678,2))/V678,2)&gt;$V$22,1,0),0)),0))</f>
        <v>0</v>
      </c>
      <c r="AY678" s="36">
        <f t="shared" si="310"/>
        <v>0</v>
      </c>
      <c r="AZ678" s="36">
        <f t="shared" si="311"/>
        <v>0</v>
      </c>
      <c r="BA678" s="36">
        <f t="shared" ref="BA678:BA741" si="332">IF(OR(ISBLANK(P678),ISERR(IF(OR(ISBLANK(X678),ISBLANK(V678)),0,IF(ROUND(100*(X678-V678)/X678,2)&lt;-0.1,1,0)))),0,IF(OR(ISBLANK(X678),ISBLANK(V678)),0,IF(ROUND(100*(X678-V678)/X678,2)&lt;-0.1,1,0)))</f>
        <v>0</v>
      </c>
      <c r="BB678" s="36">
        <f t="shared" ref="BB678:BB741" si="333">IF(OR(ISBLANK(P678),ISERR(IF(OR(ISBLANK(X678),ISBLANK(V678)),0,IF(ROUND(100*(X678-V678)/X678,2)&gt;1,1,0)))),0,IF(OR(ISBLANK(X678),ISBLANK(V678)),0,IF(ROUND(100*(X678-V678)/X678,2)&gt;1,1,0)))</f>
        <v>0</v>
      </c>
      <c r="BC678" s="36">
        <f t="shared" ref="BC678:BC741" si="334">IF(OR(ISBLANK(P678),ISERR(IF(OR(ISBLANK(X678),ISBLANK(V678)),0,IF(AND(BA678=0,BB678=0,ROUND(100*(X678-V678)/X678,2)&lt;&gt;0),1,0)))),0,IF(OR(ISBLANK(X678),ISBLANK(V678)),0,IF(AND(BA678=0,BB678=0,ROUND(100*(X678-V678)/X678,2)&lt;&gt;0),1,0)))</f>
        <v>0</v>
      </c>
      <c r="BD678" s="36">
        <f t="shared" ref="BD678:BD741" si="335">IF(OR(ISBLANK(P678),ISERR(IF(OR(ISBLANK(X678),ISBLANK(V678)),0,IF(BA678=0,0,IF(ROUND(100*(AJ678-X678)/X678,4)&lt;=0.1,0,1))))),0,IF(OR(ISBLANK(X678),ISBLANK(V678)),0,IF(BA678=0,0,IF(ROUND(100*(AJ678-X678)/X678,4)&lt;=0.1,0,1))))</f>
        <v>0</v>
      </c>
      <c r="BE678" s="36">
        <f t="shared" ref="BE678:BE741" si="336">IF(OR(ISBLANK(P678),ISERR(IF(OR(ISBLANK(X678),ISBLANK(V678)),0,IF(BB678=0,0,IF(ROUND(100*(X678-AJ678)/X678,2)&lt;=30,0,1))))),0,IF(OR(ISBLANK(X678),ISBLANK(V678)),0,IF(BB678=0,0,IF(ROUND(100*(X678-AJ678)/X678,2)&lt;=30,0,1))))</f>
        <v>0</v>
      </c>
      <c r="BF678" s="36">
        <f t="shared" si="312"/>
        <v>678</v>
      </c>
      <c r="BG678" s="36">
        <f t="shared" si="313"/>
        <v>0</v>
      </c>
      <c r="BH678" s="36">
        <f t="shared" si="314"/>
        <v>0</v>
      </c>
      <c r="BI678" s="36">
        <f t="shared" si="315"/>
        <v>0</v>
      </c>
      <c r="BJ678" s="29">
        <f t="shared" ref="BJ678:BJ741" si="337">IF(OR(ISBLANK(P678),P678="",ISERR(P678),ISBLANK(R678),R678="",ISERR(R678),ISBLANK(T678),T678="",ISERR(T678),ISERR(IF(SUM(AP678,AQ678,AR678,AT678,AU678,AX678,BA678,BB678,BC678,BD678,BE678)=0,ROUND(AB678,2),IF($AJ$10=$AP$8,ROUND(X678*(1-($V$22/100))/R678,2),IF(AB678&gt;T678,ROUND(T678,2),ROUND(AB678,2)))))),0,IF(SUM(AP678,AQ678,AR678,AT678,AU678,AX678,BA678,BB678,BC678,BD678,BE678)=0,ROUND(AB678,2),IF($AJ$10=$AP$8,ROUND(X678*(1-($V$22/100))/R678,2),IF(AB678&gt;T678,ROUND(T678,2),ROUND(AB678,2)))))</f>
        <v>0</v>
      </c>
      <c r="BK678" s="29">
        <f t="shared" si="316"/>
        <v>0</v>
      </c>
      <c r="BL678" s="29">
        <f t="shared" si="317"/>
        <v>0</v>
      </c>
      <c r="BM678" s="29">
        <f t="shared" si="318"/>
        <v>0</v>
      </c>
      <c r="BN678" s="36">
        <f t="shared" si="319"/>
        <v>0</v>
      </c>
      <c r="BQ678" s="29">
        <f t="shared" si="320"/>
        <v>0</v>
      </c>
    </row>
    <row r="679" spans="2:69" s="35" customFormat="1" ht="30" customHeight="1" x14ac:dyDescent="0.15">
      <c r="B679" s="31"/>
      <c r="C679" s="32"/>
      <c r="D679" s="71" t="s">
        <v>2</v>
      </c>
      <c r="E679" s="72" t="s">
        <v>2</v>
      </c>
      <c r="F679" s="72" t="s">
        <v>2</v>
      </c>
      <c r="G679" s="72" t="s">
        <v>2</v>
      </c>
      <c r="H679" s="72" t="s">
        <v>2</v>
      </c>
      <c r="I679" s="72" t="s">
        <v>2</v>
      </c>
      <c r="J679" s="72" t="s">
        <v>2</v>
      </c>
      <c r="K679" s="72" t="s">
        <v>2</v>
      </c>
      <c r="L679" s="72" t="s">
        <v>2</v>
      </c>
      <c r="M679" s="72" t="s">
        <v>2</v>
      </c>
      <c r="N679" s="73" t="s">
        <v>2</v>
      </c>
      <c r="O679" s="33"/>
      <c r="P679" s="31"/>
      <c r="Q679" s="34"/>
      <c r="R679" s="45"/>
      <c r="S679" s="34"/>
      <c r="T679" s="45">
        <v>0</v>
      </c>
      <c r="U679" s="34"/>
      <c r="V679" s="45">
        <v>12367117.5</v>
      </c>
      <c r="W679" s="46"/>
      <c r="X679" s="47" t="str">
        <f t="shared" si="321"/>
        <v/>
      </c>
      <c r="Y679" s="34"/>
      <c r="Z679" s="45"/>
      <c r="AA679" s="34"/>
      <c r="AB679" s="45">
        <v>0</v>
      </c>
      <c r="AC679" s="34"/>
      <c r="AD679" s="45">
        <v>9196536.4100000001</v>
      </c>
      <c r="AE679" s="34"/>
      <c r="AF679" s="48" t="str">
        <f t="shared" si="322"/>
        <v/>
      </c>
      <c r="AG679" s="34"/>
      <c r="AH679" s="48" t="str">
        <f t="shared" si="323"/>
        <v/>
      </c>
      <c r="AJ679" s="48" t="str">
        <f t="shared" ref="AJ679:AJ742" si="338">IF(OR(ISBLANK(P679),ISBLANK(R679),R679="",R679=0),"",IF(ISERR(Z679*AB679),"",ROUND(Z679*AB679,2)))</f>
        <v/>
      </c>
      <c r="AK679" s="34"/>
      <c r="AL679" s="47" t="str">
        <f t="shared" si="324"/>
        <v/>
      </c>
      <c r="AM679" s="34"/>
      <c r="AN679" s="47" t="str">
        <f t="shared" si="325"/>
        <v/>
      </c>
      <c r="AP679" s="36">
        <f t="shared" ref="AP679:AP742" si="339">IF(AL679&lt;0,1,0)</f>
        <v>0</v>
      </c>
      <c r="AQ679" s="36">
        <f t="shared" si="326"/>
        <v>0</v>
      </c>
      <c r="AR679" s="36">
        <f t="shared" si="327"/>
        <v>0</v>
      </c>
      <c r="AS679" s="36">
        <f t="shared" si="328"/>
        <v>0</v>
      </c>
      <c r="AT679" s="36">
        <f t="shared" si="329"/>
        <v>0</v>
      </c>
      <c r="AU679" s="36">
        <f t="shared" si="330"/>
        <v>0</v>
      </c>
      <c r="AV679" s="36">
        <f t="shared" ref="AV679:AV742" si="340">IF(ISERR(IF(AND(AL679&gt;30,AL679&lt;=99),1,0)),0,IF(AND(AL679&gt;30,AL679&lt;=99),1,0))</f>
        <v>0</v>
      </c>
      <c r="AW679" s="36">
        <f t="shared" ref="AW679:AW742" si="341">IF(ISERR(IF(AND($R679&lt;&gt;"",NOT(ISBLANK($R679)),AL679&gt;99),1,0)),0,IF(AND($R679&lt;&gt;"",NOT(ISBLANK($R679)),AL679&gt;99),1,0))</f>
        <v>0</v>
      </c>
      <c r="AX679" s="36">
        <f t="shared" si="331"/>
        <v>0</v>
      </c>
      <c r="AY679" s="36">
        <f t="shared" ref="AY679:AY742" si="342">IF(OR(ISBLANK(R679),ISERR(IF(AND(NOT(ISBLANK($R679)),$R679&lt;&gt;"",$Z679&lt;&gt;$R679),1,0))),0,IF(AND(NOT(ISBLANK($R679)),$R679&lt;&gt;"",$Z679&lt;&gt;$R679),1,0))</f>
        <v>0</v>
      </c>
      <c r="AZ679" s="36">
        <f t="shared" ref="AZ679:AZ742" si="343">IF(OR(ISBLANK(P679),ISERR(IF(OR(ISBLANK(P679),P679=""),0,1))),0,IF(OR(ISBLANK(P679),P679=""),0,1))</f>
        <v>0</v>
      </c>
      <c r="BA679" s="36">
        <f t="shared" si="332"/>
        <v>0</v>
      </c>
      <c r="BB679" s="36">
        <f t="shared" si="333"/>
        <v>0</v>
      </c>
      <c r="BC679" s="36">
        <f t="shared" si="334"/>
        <v>0</v>
      </c>
      <c r="BD679" s="36">
        <f t="shared" si="335"/>
        <v>0</v>
      </c>
      <c r="BE679" s="36">
        <f t="shared" si="336"/>
        <v>0</v>
      </c>
      <c r="BF679" s="36">
        <f t="shared" ref="BF679:BF742" si="344">ROW(BF679)</f>
        <v>679</v>
      </c>
      <c r="BG679" s="36">
        <f t="shared" ref="BG679:BG742" si="345">IF(OR(ISBLANK(D679),ISERR(D679),D679="",ISBLANK(P679),P679="",ISERR(P679),ISERR(VLOOKUP(D679,$D$38:$BF$3617,55,FALSE))),0,IF(VLOOKUP(D679,$D$38:$BF$3617,25,FALSE)=AB679,0,VLOOKUP(D679,$D$38:$BF$3617,55,FALSE)))</f>
        <v>0</v>
      </c>
      <c r="BH679" s="36">
        <f t="shared" ref="BH679:BH742" si="346">IF(OR(ISBLANK(D679),D679="",ISERR(D679),ISBLANK(P679),P679="",ISERR(P679),ISNA(IF(VLOOKUP(D679,$D$38:$AN$3617,25,FALSE)&lt;&gt;AB679,1,0)),ISERR(IF(AND(ISNA(VLOOKUP(ROW(D679),$BG$38:$BG$3617,1,FALSE)),VLOOKUP(D679,$D$38:$AN$3617,25,FALSE)=AB679),0,1))),0,IF(AND(ISNA(VLOOKUP(ROW(D679),$BG$38:$BG$3617,1,FALSE)),VLOOKUP(D679,$D$38:$AN$3617,25,FALSE)=AB679),0,1))</f>
        <v>0</v>
      </c>
      <c r="BI679" s="36">
        <f t="shared" ref="BI679:BI742" si="347">IF(OR(ISBLANK(D679),D679="",ISERR(D679),ISBLANK(P679),P679="",ISERR(P679)),0,IF(BH679=0,0,IF(BG679=0,BF679,BG679)))</f>
        <v>0</v>
      </c>
      <c r="BJ679" s="29">
        <f t="shared" si="337"/>
        <v>0</v>
      </c>
      <c r="BK679" s="29">
        <f t="shared" ref="BK679:BK742" si="348">IF(OR(ISBLANK(D679),D679="",ISERR(D679),ISBLANK(P679),P679="",ISERR(P679)),0,IF(BH679=0,ROUND(BJ679,2),IF(BG679&lt;&gt;0,IF(BJ679&lt;VLOOKUP(BG679,$BI$38:$BK$3617,3,FALSE),ROUND(BJ679,2),ROUND(VLOOKUP(BG679,$BI$38:$BK$3617,3,FALSE),2)),IF(BJ679&lt;VLOOKUP(BF679,$BG$38:$BK$3617,4,FALSE),ROUND(BJ679,2),VLOOKUP(BF679,$BG$38:$BK$3617,4,FALSE)))))</f>
        <v>0</v>
      </c>
      <c r="BL679" s="29">
        <f t="shared" ref="BL679:BL742" si="349">IF(BH679=0,0,(BJ679-SUMIFS($BJ$38:$BJ$3617,$BI$38:$BI$3617,BI679)/COUNTIFS($BI$38:$BI$3617,BI679))^2)</f>
        <v>0</v>
      </c>
      <c r="BM679" s="29">
        <f t="shared" ref="BM679:BM742" si="350">IF(BH679=0,BK679,ROUND(((SUMIFS($BJ$38:$BJ$3617,$BI$38:$BI$3617,BI679)/COUNTIFS($BI$38:$BI$3617,BI679))-((SUMIFS($BL$38:$BL$3617,$BI$38:$BI$3617,BI679)/COUNTIFS($BI$38:$BI$3617,BI679))^0.5)),2))</f>
        <v>0</v>
      </c>
      <c r="BN679" s="36">
        <f t="shared" ref="BN679:BN742" si="351">IF(AND(OR(P679="",ISBLANK(P679),ISERR(P679)),OR(AND(R679&lt;&gt;0,R679&lt;&gt;"",NOT(ISBLANK(R679))),AND(T679&lt;&gt;0,T679&lt;&gt;"",NOT(ISBLANK(T679))),AND(Z679&lt;&gt;0,Z679&lt;&gt;"",NOT(ISBLANK(Z679))),AND(AB679&lt;&gt;0,AB679&lt;&gt;"",NOT(ISBLANK(AB679))))),1,0)</f>
        <v>0</v>
      </c>
      <c r="BQ679" s="29">
        <f t="shared" ref="BQ679:BQ742" si="352">IF(ISERR(IF(OR(ISBLANK(Z679),Z679="",Z679=0),0,IF(OR(ISBLANK(AD679),AD679=""),0,ROUND(AD679,2)))),0,IF(OR(ISBLANK(Z679),Z679="",Z679=0),0,IF(OR(ISBLANK(AD679),AD679=""),0,ROUND(AD679,2))))</f>
        <v>0</v>
      </c>
    </row>
    <row r="680" spans="2:69" s="35" customFormat="1" ht="30" customHeight="1" x14ac:dyDescent="0.15">
      <c r="B680" s="31">
        <v>5</v>
      </c>
      <c r="C680" s="32"/>
      <c r="D680" s="71" t="s">
        <v>1179</v>
      </c>
      <c r="E680" s="72" t="s">
        <v>1179</v>
      </c>
      <c r="F680" s="72" t="s">
        <v>1179</v>
      </c>
      <c r="G680" s="72" t="s">
        <v>1179</v>
      </c>
      <c r="H680" s="72" t="s">
        <v>1179</v>
      </c>
      <c r="I680" s="72" t="s">
        <v>1179</v>
      </c>
      <c r="J680" s="72" t="s">
        <v>1179</v>
      </c>
      <c r="K680" s="72" t="s">
        <v>1179</v>
      </c>
      <c r="L680" s="72" t="s">
        <v>1179</v>
      </c>
      <c r="M680" s="72" t="s">
        <v>1179</v>
      </c>
      <c r="N680" s="73" t="s">
        <v>1179</v>
      </c>
      <c r="O680" s="33"/>
      <c r="P680" s="31"/>
      <c r="Q680" s="34"/>
      <c r="R680" s="45"/>
      <c r="S680" s="34"/>
      <c r="T680" s="45"/>
      <c r="U680" s="34"/>
      <c r="V680" s="45"/>
      <c r="W680" s="46"/>
      <c r="X680" s="47" t="str">
        <f t="shared" si="321"/>
        <v/>
      </c>
      <c r="Y680" s="34"/>
      <c r="Z680" s="45"/>
      <c r="AA680" s="34"/>
      <c r="AB680" s="45"/>
      <c r="AC680" s="34"/>
      <c r="AD680" s="45"/>
      <c r="AE680" s="34"/>
      <c r="AF680" s="48" t="str">
        <f t="shared" si="322"/>
        <v/>
      </c>
      <c r="AG680" s="34"/>
      <c r="AH680" s="48" t="str">
        <f t="shared" si="323"/>
        <v/>
      </c>
      <c r="AJ680" s="48" t="str">
        <f t="shared" si="338"/>
        <v/>
      </c>
      <c r="AK680" s="34"/>
      <c r="AL680" s="47" t="str">
        <f t="shared" si="324"/>
        <v/>
      </c>
      <c r="AM680" s="34"/>
      <c r="AN680" s="47" t="str">
        <f t="shared" si="325"/>
        <v/>
      </c>
      <c r="AP680" s="36">
        <f t="shared" si="339"/>
        <v>0</v>
      </c>
      <c r="AQ680" s="36">
        <f t="shared" si="326"/>
        <v>0</v>
      </c>
      <c r="AR680" s="36">
        <f t="shared" si="327"/>
        <v>0</v>
      </c>
      <c r="AS680" s="36">
        <f t="shared" si="328"/>
        <v>0</v>
      </c>
      <c r="AT680" s="36">
        <f t="shared" si="329"/>
        <v>0</v>
      </c>
      <c r="AU680" s="36">
        <f t="shared" si="330"/>
        <v>0</v>
      </c>
      <c r="AV680" s="36">
        <f t="shared" si="340"/>
        <v>0</v>
      </c>
      <c r="AW680" s="36">
        <f t="shared" si="341"/>
        <v>0</v>
      </c>
      <c r="AX680" s="36">
        <f t="shared" si="331"/>
        <v>0</v>
      </c>
      <c r="AY680" s="36">
        <f t="shared" si="342"/>
        <v>0</v>
      </c>
      <c r="AZ680" s="36">
        <f t="shared" si="343"/>
        <v>0</v>
      </c>
      <c r="BA680" s="36">
        <f t="shared" si="332"/>
        <v>0</v>
      </c>
      <c r="BB680" s="36">
        <f t="shared" si="333"/>
        <v>0</v>
      </c>
      <c r="BC680" s="36">
        <f t="shared" si="334"/>
        <v>0</v>
      </c>
      <c r="BD680" s="36">
        <f t="shared" si="335"/>
        <v>0</v>
      </c>
      <c r="BE680" s="36">
        <f t="shared" si="336"/>
        <v>0</v>
      </c>
      <c r="BF680" s="36">
        <f t="shared" si="344"/>
        <v>680</v>
      </c>
      <c r="BG680" s="36">
        <f t="shared" si="345"/>
        <v>0</v>
      </c>
      <c r="BH680" s="36">
        <f t="shared" si="346"/>
        <v>0</v>
      </c>
      <c r="BI680" s="36">
        <f t="shared" si="347"/>
        <v>0</v>
      </c>
      <c r="BJ680" s="29">
        <f t="shared" si="337"/>
        <v>0</v>
      </c>
      <c r="BK680" s="29">
        <f t="shared" si="348"/>
        <v>0</v>
      </c>
      <c r="BL680" s="29">
        <f t="shared" si="349"/>
        <v>0</v>
      </c>
      <c r="BM680" s="29">
        <f t="shared" si="350"/>
        <v>0</v>
      </c>
      <c r="BN680" s="36">
        <f t="shared" si="351"/>
        <v>0</v>
      </c>
      <c r="BQ680" s="29">
        <f t="shared" si="352"/>
        <v>0</v>
      </c>
    </row>
    <row r="681" spans="2:69" s="35" customFormat="1" ht="30" customHeight="1" x14ac:dyDescent="0.15">
      <c r="B681" s="31" t="s">
        <v>1047</v>
      </c>
      <c r="C681" s="32"/>
      <c r="D681" s="71" t="s">
        <v>1180</v>
      </c>
      <c r="E681" s="72" t="s">
        <v>1180</v>
      </c>
      <c r="F681" s="72" t="s">
        <v>1180</v>
      </c>
      <c r="G681" s="72" t="s">
        <v>1180</v>
      </c>
      <c r="H681" s="72" t="s">
        <v>1180</v>
      </c>
      <c r="I681" s="72" t="s">
        <v>1180</v>
      </c>
      <c r="J681" s="72" t="s">
        <v>1180</v>
      </c>
      <c r="K681" s="72" t="s">
        <v>1180</v>
      </c>
      <c r="L681" s="72" t="s">
        <v>1180</v>
      </c>
      <c r="M681" s="72" t="s">
        <v>1180</v>
      </c>
      <c r="N681" s="73" t="s">
        <v>1180</v>
      </c>
      <c r="O681" s="33"/>
      <c r="P681" s="31"/>
      <c r="Q681" s="34"/>
      <c r="R681" s="45"/>
      <c r="S681" s="34"/>
      <c r="T681" s="45"/>
      <c r="U681" s="34"/>
      <c r="V681" s="45"/>
      <c r="W681" s="46"/>
      <c r="X681" s="47" t="str">
        <f t="shared" si="321"/>
        <v/>
      </c>
      <c r="Y681" s="34"/>
      <c r="Z681" s="45"/>
      <c r="AA681" s="34"/>
      <c r="AB681" s="45"/>
      <c r="AC681" s="34"/>
      <c r="AD681" s="45"/>
      <c r="AE681" s="34"/>
      <c r="AF681" s="48" t="str">
        <f t="shared" si="322"/>
        <v/>
      </c>
      <c r="AG681" s="34"/>
      <c r="AH681" s="48" t="str">
        <f t="shared" si="323"/>
        <v/>
      </c>
      <c r="AJ681" s="48" t="str">
        <f t="shared" si="338"/>
        <v/>
      </c>
      <c r="AK681" s="34"/>
      <c r="AL681" s="47" t="str">
        <f t="shared" si="324"/>
        <v/>
      </c>
      <c r="AM681" s="34"/>
      <c r="AN681" s="47" t="str">
        <f t="shared" si="325"/>
        <v/>
      </c>
      <c r="AP681" s="36">
        <f t="shared" si="339"/>
        <v>0</v>
      </c>
      <c r="AQ681" s="36">
        <f t="shared" si="326"/>
        <v>0</v>
      </c>
      <c r="AR681" s="36">
        <f t="shared" si="327"/>
        <v>0</v>
      </c>
      <c r="AS681" s="36">
        <f t="shared" si="328"/>
        <v>0</v>
      </c>
      <c r="AT681" s="36">
        <f t="shared" si="329"/>
        <v>0</v>
      </c>
      <c r="AU681" s="36">
        <f t="shared" si="330"/>
        <v>0</v>
      </c>
      <c r="AV681" s="36">
        <f t="shared" si="340"/>
        <v>0</v>
      </c>
      <c r="AW681" s="36">
        <f t="shared" si="341"/>
        <v>0</v>
      </c>
      <c r="AX681" s="36">
        <f t="shared" si="331"/>
        <v>0</v>
      </c>
      <c r="AY681" s="36">
        <f t="shared" si="342"/>
        <v>0</v>
      </c>
      <c r="AZ681" s="36">
        <f t="shared" si="343"/>
        <v>0</v>
      </c>
      <c r="BA681" s="36">
        <f t="shared" si="332"/>
        <v>0</v>
      </c>
      <c r="BB681" s="36">
        <f t="shared" si="333"/>
        <v>0</v>
      </c>
      <c r="BC681" s="36">
        <f t="shared" si="334"/>
        <v>0</v>
      </c>
      <c r="BD681" s="36">
        <f t="shared" si="335"/>
        <v>0</v>
      </c>
      <c r="BE681" s="36">
        <f t="shared" si="336"/>
        <v>0</v>
      </c>
      <c r="BF681" s="36">
        <f t="shared" si="344"/>
        <v>681</v>
      </c>
      <c r="BG681" s="36">
        <f t="shared" si="345"/>
        <v>0</v>
      </c>
      <c r="BH681" s="36">
        <f t="shared" si="346"/>
        <v>0</v>
      </c>
      <c r="BI681" s="36">
        <f t="shared" si="347"/>
        <v>0</v>
      </c>
      <c r="BJ681" s="29">
        <f t="shared" si="337"/>
        <v>0</v>
      </c>
      <c r="BK681" s="29">
        <f t="shared" si="348"/>
        <v>0</v>
      </c>
      <c r="BL681" s="29">
        <f t="shared" si="349"/>
        <v>0</v>
      </c>
      <c r="BM681" s="29">
        <f t="shared" si="350"/>
        <v>0</v>
      </c>
      <c r="BN681" s="36">
        <f t="shared" si="351"/>
        <v>0</v>
      </c>
      <c r="BQ681" s="29">
        <f t="shared" si="352"/>
        <v>0</v>
      </c>
    </row>
    <row r="682" spans="2:69" s="35" customFormat="1" ht="30" customHeight="1" x14ac:dyDescent="0.15">
      <c r="B682" s="31" t="s">
        <v>1048</v>
      </c>
      <c r="C682" s="32"/>
      <c r="D682" s="71" t="s">
        <v>1181</v>
      </c>
      <c r="E682" s="72" t="s">
        <v>1181</v>
      </c>
      <c r="F682" s="72" t="s">
        <v>1181</v>
      </c>
      <c r="G682" s="72" t="s">
        <v>1181</v>
      </c>
      <c r="H682" s="72" t="s">
        <v>1181</v>
      </c>
      <c r="I682" s="72" t="s">
        <v>1181</v>
      </c>
      <c r="J682" s="72" t="s">
        <v>1181</v>
      </c>
      <c r="K682" s="72" t="s">
        <v>1181</v>
      </c>
      <c r="L682" s="72" t="s">
        <v>1181</v>
      </c>
      <c r="M682" s="72" t="s">
        <v>1181</v>
      </c>
      <c r="N682" s="73" t="s">
        <v>1181</v>
      </c>
      <c r="O682" s="33"/>
      <c r="P682" s="31" t="s">
        <v>106</v>
      </c>
      <c r="Q682" s="34"/>
      <c r="R682" s="45">
        <v>1</v>
      </c>
      <c r="S682" s="34"/>
      <c r="T682" s="45">
        <v>467.04</v>
      </c>
      <c r="U682" s="34"/>
      <c r="V682" s="45">
        <v>467.04</v>
      </c>
      <c r="W682" s="46"/>
      <c r="X682" s="47">
        <f t="shared" si="321"/>
        <v>467.04</v>
      </c>
      <c r="Y682" s="34"/>
      <c r="Z682" s="45">
        <v>1</v>
      </c>
      <c r="AA682" s="34"/>
      <c r="AB682" s="45">
        <v>347.45</v>
      </c>
      <c r="AC682" s="34"/>
      <c r="AD682" s="45">
        <v>347.45</v>
      </c>
      <c r="AE682" s="34"/>
      <c r="AF682" s="48">
        <f t="shared" si="322"/>
        <v>25.61</v>
      </c>
      <c r="AG682" s="34"/>
      <c r="AH682" s="48">
        <f t="shared" si="323"/>
        <v>74.39</v>
      </c>
      <c r="AJ682" s="48">
        <f t="shared" si="338"/>
        <v>347.45</v>
      </c>
      <c r="AK682" s="34"/>
      <c r="AL682" s="47">
        <f t="shared" si="324"/>
        <v>25.61</v>
      </c>
      <c r="AM682" s="34"/>
      <c r="AN682" s="47">
        <f t="shared" si="325"/>
        <v>74.39</v>
      </c>
      <c r="AP682" s="36">
        <f t="shared" si="339"/>
        <v>0</v>
      </c>
      <c r="AQ682" s="36">
        <f t="shared" si="326"/>
        <v>0</v>
      </c>
      <c r="AR682" s="36">
        <f t="shared" si="327"/>
        <v>0</v>
      </c>
      <c r="AS682" s="36">
        <f t="shared" si="328"/>
        <v>0</v>
      </c>
      <c r="AT682" s="36">
        <f t="shared" si="329"/>
        <v>1</v>
      </c>
      <c r="AU682" s="36">
        <f t="shared" si="330"/>
        <v>0</v>
      </c>
      <c r="AV682" s="36">
        <f t="shared" si="340"/>
        <v>0</v>
      </c>
      <c r="AW682" s="36">
        <f t="shared" si="341"/>
        <v>0</v>
      </c>
      <c r="AX682" s="36">
        <f t="shared" si="331"/>
        <v>0</v>
      </c>
      <c r="AY682" s="36">
        <f t="shared" si="342"/>
        <v>0</v>
      </c>
      <c r="AZ682" s="36">
        <f t="shared" si="343"/>
        <v>1</v>
      </c>
      <c r="BA682" s="36">
        <f t="shared" si="332"/>
        <v>0</v>
      </c>
      <c r="BB682" s="36">
        <f t="shared" si="333"/>
        <v>0</v>
      </c>
      <c r="BC682" s="36">
        <f t="shared" si="334"/>
        <v>0</v>
      </c>
      <c r="BD682" s="36">
        <f t="shared" si="335"/>
        <v>0</v>
      </c>
      <c r="BE682" s="36">
        <f t="shared" si="336"/>
        <v>0</v>
      </c>
      <c r="BF682" s="36">
        <f t="shared" si="344"/>
        <v>682</v>
      </c>
      <c r="BG682" s="36">
        <f t="shared" si="345"/>
        <v>0</v>
      </c>
      <c r="BH682" s="36">
        <f t="shared" si="346"/>
        <v>0</v>
      </c>
      <c r="BI682" s="36">
        <f t="shared" si="347"/>
        <v>0</v>
      </c>
      <c r="BJ682" s="29">
        <f t="shared" si="337"/>
        <v>347.38</v>
      </c>
      <c r="BK682" s="29">
        <f t="shared" si="348"/>
        <v>347.38</v>
      </c>
      <c r="BL682" s="29">
        <f t="shared" si="349"/>
        <v>0</v>
      </c>
      <c r="BM682" s="29">
        <f t="shared" si="350"/>
        <v>347.38</v>
      </c>
      <c r="BN682" s="36">
        <f t="shared" si="351"/>
        <v>0</v>
      </c>
      <c r="BQ682" s="29">
        <f t="shared" si="352"/>
        <v>347.45</v>
      </c>
    </row>
    <row r="683" spans="2:69" s="35" customFormat="1" ht="30" customHeight="1" x14ac:dyDescent="0.15">
      <c r="B683" s="31" t="s">
        <v>1049</v>
      </c>
      <c r="C683" s="32"/>
      <c r="D683" s="71" t="s">
        <v>1182</v>
      </c>
      <c r="E683" s="72" t="s">
        <v>1182</v>
      </c>
      <c r="F683" s="72" t="s">
        <v>1182</v>
      </c>
      <c r="G683" s="72" t="s">
        <v>1182</v>
      </c>
      <c r="H683" s="72" t="s">
        <v>1182</v>
      </c>
      <c r="I683" s="72" t="s">
        <v>1182</v>
      </c>
      <c r="J683" s="72" t="s">
        <v>1182</v>
      </c>
      <c r="K683" s="72" t="s">
        <v>1182</v>
      </c>
      <c r="L683" s="72" t="s">
        <v>1182</v>
      </c>
      <c r="M683" s="72" t="s">
        <v>1182</v>
      </c>
      <c r="N683" s="73" t="s">
        <v>1182</v>
      </c>
      <c r="O683" s="33"/>
      <c r="P683" s="31" t="s">
        <v>106</v>
      </c>
      <c r="Q683" s="34"/>
      <c r="R683" s="45">
        <v>1</v>
      </c>
      <c r="S683" s="34"/>
      <c r="T683" s="45">
        <v>403.73</v>
      </c>
      <c r="U683" s="34"/>
      <c r="V683" s="45">
        <v>403.73</v>
      </c>
      <c r="W683" s="46"/>
      <c r="X683" s="47">
        <f t="shared" si="321"/>
        <v>403.73</v>
      </c>
      <c r="Y683" s="34"/>
      <c r="Z683" s="45">
        <v>1</v>
      </c>
      <c r="AA683" s="34"/>
      <c r="AB683" s="45">
        <v>300.36</v>
      </c>
      <c r="AC683" s="34"/>
      <c r="AD683" s="45">
        <v>300.36</v>
      </c>
      <c r="AE683" s="34"/>
      <c r="AF683" s="48">
        <f t="shared" si="322"/>
        <v>25.6</v>
      </c>
      <c r="AG683" s="34"/>
      <c r="AH683" s="48">
        <f t="shared" si="323"/>
        <v>74.400000000000006</v>
      </c>
      <c r="AJ683" s="48">
        <f t="shared" si="338"/>
        <v>300.36</v>
      </c>
      <c r="AK683" s="34"/>
      <c r="AL683" s="47">
        <f t="shared" si="324"/>
        <v>25.6</v>
      </c>
      <c r="AM683" s="34"/>
      <c r="AN683" s="47">
        <f t="shared" si="325"/>
        <v>74.400000000000006</v>
      </c>
      <c r="AP683" s="36">
        <f t="shared" si="339"/>
        <v>0</v>
      </c>
      <c r="AQ683" s="36">
        <f t="shared" si="326"/>
        <v>0</v>
      </c>
      <c r="AR683" s="36">
        <f t="shared" si="327"/>
        <v>0</v>
      </c>
      <c r="AS683" s="36">
        <f t="shared" si="328"/>
        <v>0</v>
      </c>
      <c r="AT683" s="36">
        <f t="shared" si="329"/>
        <v>1</v>
      </c>
      <c r="AU683" s="36">
        <f t="shared" si="330"/>
        <v>0</v>
      </c>
      <c r="AV683" s="36">
        <f t="shared" si="340"/>
        <v>0</v>
      </c>
      <c r="AW683" s="36">
        <f t="shared" si="341"/>
        <v>0</v>
      </c>
      <c r="AX683" s="36">
        <f t="shared" si="331"/>
        <v>0</v>
      </c>
      <c r="AY683" s="36">
        <f t="shared" si="342"/>
        <v>0</v>
      </c>
      <c r="AZ683" s="36">
        <f t="shared" si="343"/>
        <v>1</v>
      </c>
      <c r="BA683" s="36">
        <f t="shared" si="332"/>
        <v>0</v>
      </c>
      <c r="BB683" s="36">
        <f t="shared" si="333"/>
        <v>0</v>
      </c>
      <c r="BC683" s="36">
        <f t="shared" si="334"/>
        <v>0</v>
      </c>
      <c r="BD683" s="36">
        <f t="shared" si="335"/>
        <v>0</v>
      </c>
      <c r="BE683" s="36">
        <f t="shared" si="336"/>
        <v>0</v>
      </c>
      <c r="BF683" s="36">
        <f t="shared" si="344"/>
        <v>683</v>
      </c>
      <c r="BG683" s="36">
        <f t="shared" si="345"/>
        <v>0</v>
      </c>
      <c r="BH683" s="36">
        <f t="shared" si="346"/>
        <v>0</v>
      </c>
      <c r="BI683" s="36">
        <f t="shared" si="347"/>
        <v>0</v>
      </c>
      <c r="BJ683" s="29">
        <f t="shared" si="337"/>
        <v>300.29000000000002</v>
      </c>
      <c r="BK683" s="29">
        <f t="shared" si="348"/>
        <v>300.29000000000002</v>
      </c>
      <c r="BL683" s="29">
        <f t="shared" si="349"/>
        <v>0</v>
      </c>
      <c r="BM683" s="29">
        <f t="shared" si="350"/>
        <v>300.29000000000002</v>
      </c>
      <c r="BN683" s="36">
        <f t="shared" si="351"/>
        <v>0</v>
      </c>
      <c r="BQ683" s="29">
        <f t="shared" si="352"/>
        <v>300.36</v>
      </c>
    </row>
    <row r="684" spans="2:69" s="35" customFormat="1" ht="30" customHeight="1" x14ac:dyDescent="0.15">
      <c r="B684" s="31" t="s">
        <v>1050</v>
      </c>
      <c r="C684" s="32"/>
      <c r="D684" s="71" t="s">
        <v>1183</v>
      </c>
      <c r="E684" s="72" t="s">
        <v>1183</v>
      </c>
      <c r="F684" s="72" t="s">
        <v>1183</v>
      </c>
      <c r="G684" s="72" t="s">
        <v>1183</v>
      </c>
      <c r="H684" s="72" t="s">
        <v>1183</v>
      </c>
      <c r="I684" s="72" t="s">
        <v>1183</v>
      </c>
      <c r="J684" s="72" t="s">
        <v>1183</v>
      </c>
      <c r="K684" s="72" t="s">
        <v>1183</v>
      </c>
      <c r="L684" s="72" t="s">
        <v>1183</v>
      </c>
      <c r="M684" s="72" t="s">
        <v>1183</v>
      </c>
      <c r="N684" s="73" t="s">
        <v>1183</v>
      </c>
      <c r="O684" s="33"/>
      <c r="P684" s="31" t="s">
        <v>106</v>
      </c>
      <c r="Q684" s="34"/>
      <c r="R684" s="45">
        <v>1</v>
      </c>
      <c r="S684" s="34"/>
      <c r="T684" s="45">
        <v>3690.91</v>
      </c>
      <c r="U684" s="34"/>
      <c r="V684" s="45">
        <v>3690.91</v>
      </c>
      <c r="W684" s="46"/>
      <c r="X684" s="47">
        <f t="shared" si="321"/>
        <v>3690.91</v>
      </c>
      <c r="Y684" s="34"/>
      <c r="Z684" s="45">
        <v>1</v>
      </c>
      <c r="AA684" s="34"/>
      <c r="AB684" s="45">
        <v>2745.83</v>
      </c>
      <c r="AC684" s="34"/>
      <c r="AD684" s="45">
        <v>2745.83</v>
      </c>
      <c r="AE684" s="34"/>
      <c r="AF684" s="48">
        <f t="shared" si="322"/>
        <v>25.61</v>
      </c>
      <c r="AG684" s="34"/>
      <c r="AH684" s="48">
        <f t="shared" si="323"/>
        <v>74.39</v>
      </c>
      <c r="AJ684" s="48">
        <f t="shared" si="338"/>
        <v>2745.83</v>
      </c>
      <c r="AK684" s="34"/>
      <c r="AL684" s="47">
        <f t="shared" si="324"/>
        <v>25.61</v>
      </c>
      <c r="AM684" s="34"/>
      <c r="AN684" s="47">
        <f t="shared" si="325"/>
        <v>74.39</v>
      </c>
      <c r="AP684" s="36">
        <f t="shared" si="339"/>
        <v>0</v>
      </c>
      <c r="AQ684" s="36">
        <f t="shared" si="326"/>
        <v>0</v>
      </c>
      <c r="AR684" s="36">
        <f t="shared" si="327"/>
        <v>0</v>
      </c>
      <c r="AS684" s="36">
        <f t="shared" si="328"/>
        <v>0</v>
      </c>
      <c r="AT684" s="36">
        <f t="shared" si="329"/>
        <v>1</v>
      </c>
      <c r="AU684" s="36">
        <f t="shared" si="330"/>
        <v>0</v>
      </c>
      <c r="AV684" s="36">
        <f t="shared" si="340"/>
        <v>0</v>
      </c>
      <c r="AW684" s="36">
        <f t="shared" si="341"/>
        <v>0</v>
      </c>
      <c r="AX684" s="36">
        <f t="shared" si="331"/>
        <v>0</v>
      </c>
      <c r="AY684" s="36">
        <f t="shared" si="342"/>
        <v>0</v>
      </c>
      <c r="AZ684" s="36">
        <f t="shared" si="343"/>
        <v>1</v>
      </c>
      <c r="BA684" s="36">
        <f t="shared" si="332"/>
        <v>0</v>
      </c>
      <c r="BB684" s="36">
        <f t="shared" si="333"/>
        <v>0</v>
      </c>
      <c r="BC684" s="36">
        <f t="shared" si="334"/>
        <v>0</v>
      </c>
      <c r="BD684" s="36">
        <f t="shared" si="335"/>
        <v>0</v>
      </c>
      <c r="BE684" s="36">
        <f t="shared" si="336"/>
        <v>0</v>
      </c>
      <c r="BF684" s="36">
        <f t="shared" si="344"/>
        <v>684</v>
      </c>
      <c r="BG684" s="36">
        <f t="shared" si="345"/>
        <v>0</v>
      </c>
      <c r="BH684" s="36">
        <f t="shared" si="346"/>
        <v>0</v>
      </c>
      <c r="BI684" s="36">
        <f t="shared" si="347"/>
        <v>0</v>
      </c>
      <c r="BJ684" s="29">
        <f t="shared" si="337"/>
        <v>2745.3</v>
      </c>
      <c r="BK684" s="29">
        <f t="shared" si="348"/>
        <v>2745.3</v>
      </c>
      <c r="BL684" s="29">
        <f t="shared" si="349"/>
        <v>0</v>
      </c>
      <c r="BM684" s="29">
        <f t="shared" si="350"/>
        <v>2745.3</v>
      </c>
      <c r="BN684" s="36">
        <f t="shared" si="351"/>
        <v>0</v>
      </c>
      <c r="BQ684" s="29">
        <f t="shared" si="352"/>
        <v>2745.83</v>
      </c>
    </row>
    <row r="685" spans="2:69" s="35" customFormat="1" ht="30" customHeight="1" x14ac:dyDescent="0.15">
      <c r="B685" s="31" t="s">
        <v>1051</v>
      </c>
      <c r="C685" s="32"/>
      <c r="D685" s="71" t="s">
        <v>1184</v>
      </c>
      <c r="E685" s="72" t="s">
        <v>1184</v>
      </c>
      <c r="F685" s="72" t="s">
        <v>1184</v>
      </c>
      <c r="G685" s="72" t="s">
        <v>1184</v>
      </c>
      <c r="H685" s="72" t="s">
        <v>1184</v>
      </c>
      <c r="I685" s="72" t="s">
        <v>1184</v>
      </c>
      <c r="J685" s="72" t="s">
        <v>1184</v>
      </c>
      <c r="K685" s="72" t="s">
        <v>1184</v>
      </c>
      <c r="L685" s="72" t="s">
        <v>1184</v>
      </c>
      <c r="M685" s="72" t="s">
        <v>1184</v>
      </c>
      <c r="N685" s="73" t="s">
        <v>1184</v>
      </c>
      <c r="O685" s="33"/>
      <c r="P685" s="31" t="s">
        <v>106</v>
      </c>
      <c r="Q685" s="34"/>
      <c r="R685" s="45">
        <v>1</v>
      </c>
      <c r="S685" s="34"/>
      <c r="T685" s="45">
        <v>2104.86</v>
      </c>
      <c r="U685" s="34"/>
      <c r="V685" s="45">
        <v>2104.86</v>
      </c>
      <c r="W685" s="46"/>
      <c r="X685" s="47">
        <f t="shared" si="321"/>
        <v>2104.86</v>
      </c>
      <c r="Y685" s="34"/>
      <c r="Z685" s="45">
        <v>1</v>
      </c>
      <c r="AA685" s="34"/>
      <c r="AB685" s="45">
        <v>1565.9</v>
      </c>
      <c r="AC685" s="34"/>
      <c r="AD685" s="45">
        <v>1565.9</v>
      </c>
      <c r="AE685" s="34"/>
      <c r="AF685" s="48">
        <f t="shared" si="322"/>
        <v>25.61</v>
      </c>
      <c r="AG685" s="34"/>
      <c r="AH685" s="48">
        <f t="shared" si="323"/>
        <v>74.39</v>
      </c>
      <c r="AJ685" s="48">
        <f t="shared" si="338"/>
        <v>1565.9</v>
      </c>
      <c r="AK685" s="34"/>
      <c r="AL685" s="47">
        <f t="shared" si="324"/>
        <v>25.61</v>
      </c>
      <c r="AM685" s="34"/>
      <c r="AN685" s="47">
        <f t="shared" si="325"/>
        <v>74.39</v>
      </c>
      <c r="AP685" s="36">
        <f t="shared" si="339"/>
        <v>0</v>
      </c>
      <c r="AQ685" s="36">
        <f t="shared" si="326"/>
        <v>0</v>
      </c>
      <c r="AR685" s="36">
        <f t="shared" si="327"/>
        <v>0</v>
      </c>
      <c r="AS685" s="36">
        <f t="shared" si="328"/>
        <v>0</v>
      </c>
      <c r="AT685" s="36">
        <f t="shared" si="329"/>
        <v>1</v>
      </c>
      <c r="AU685" s="36">
        <f t="shared" si="330"/>
        <v>0</v>
      </c>
      <c r="AV685" s="36">
        <f t="shared" si="340"/>
        <v>0</v>
      </c>
      <c r="AW685" s="36">
        <f t="shared" si="341"/>
        <v>0</v>
      </c>
      <c r="AX685" s="36">
        <f t="shared" si="331"/>
        <v>0</v>
      </c>
      <c r="AY685" s="36">
        <f t="shared" si="342"/>
        <v>0</v>
      </c>
      <c r="AZ685" s="36">
        <f t="shared" si="343"/>
        <v>1</v>
      </c>
      <c r="BA685" s="36">
        <f t="shared" si="332"/>
        <v>0</v>
      </c>
      <c r="BB685" s="36">
        <f t="shared" si="333"/>
        <v>0</v>
      </c>
      <c r="BC685" s="36">
        <f t="shared" si="334"/>
        <v>0</v>
      </c>
      <c r="BD685" s="36">
        <f t="shared" si="335"/>
        <v>0</v>
      </c>
      <c r="BE685" s="36">
        <f t="shared" si="336"/>
        <v>0</v>
      </c>
      <c r="BF685" s="36">
        <f t="shared" si="344"/>
        <v>685</v>
      </c>
      <c r="BG685" s="36">
        <f t="shared" si="345"/>
        <v>0</v>
      </c>
      <c r="BH685" s="36">
        <f t="shared" si="346"/>
        <v>0</v>
      </c>
      <c r="BI685" s="36">
        <f t="shared" si="347"/>
        <v>0</v>
      </c>
      <c r="BJ685" s="29">
        <f t="shared" si="337"/>
        <v>1565.59</v>
      </c>
      <c r="BK685" s="29">
        <f t="shared" si="348"/>
        <v>1565.59</v>
      </c>
      <c r="BL685" s="29">
        <f t="shared" si="349"/>
        <v>0</v>
      </c>
      <c r="BM685" s="29">
        <f t="shared" si="350"/>
        <v>1565.59</v>
      </c>
      <c r="BN685" s="36">
        <f t="shared" si="351"/>
        <v>0</v>
      </c>
      <c r="BQ685" s="29">
        <f t="shared" si="352"/>
        <v>1565.9</v>
      </c>
    </row>
    <row r="686" spans="2:69" s="35" customFormat="1" ht="30" customHeight="1" x14ac:dyDescent="0.15">
      <c r="B686" s="31" t="s">
        <v>1052</v>
      </c>
      <c r="C686" s="32"/>
      <c r="D686" s="71" t="s">
        <v>1185</v>
      </c>
      <c r="E686" s="72" t="s">
        <v>1185</v>
      </c>
      <c r="F686" s="72" t="s">
        <v>1185</v>
      </c>
      <c r="G686" s="72" t="s">
        <v>1185</v>
      </c>
      <c r="H686" s="72" t="s">
        <v>1185</v>
      </c>
      <c r="I686" s="72" t="s">
        <v>1185</v>
      </c>
      <c r="J686" s="72" t="s">
        <v>1185</v>
      </c>
      <c r="K686" s="72" t="s">
        <v>1185</v>
      </c>
      <c r="L686" s="72" t="s">
        <v>1185</v>
      </c>
      <c r="M686" s="72" t="s">
        <v>1185</v>
      </c>
      <c r="N686" s="73" t="s">
        <v>1185</v>
      </c>
      <c r="O686" s="33"/>
      <c r="P686" s="31" t="s">
        <v>1304</v>
      </c>
      <c r="Q686" s="34"/>
      <c r="R686" s="45">
        <v>90</v>
      </c>
      <c r="S686" s="34"/>
      <c r="T686" s="45">
        <v>12.23</v>
      </c>
      <c r="U686" s="34"/>
      <c r="V686" s="45">
        <v>1100.7</v>
      </c>
      <c r="W686" s="46"/>
      <c r="X686" s="47">
        <f t="shared" si="321"/>
        <v>1100.7</v>
      </c>
      <c r="Y686" s="34"/>
      <c r="Z686" s="45">
        <v>90</v>
      </c>
      <c r="AA686" s="34"/>
      <c r="AB686" s="45">
        <v>9.1</v>
      </c>
      <c r="AC686" s="34"/>
      <c r="AD686" s="45">
        <v>819</v>
      </c>
      <c r="AE686" s="34"/>
      <c r="AF686" s="48">
        <f t="shared" si="322"/>
        <v>25.59</v>
      </c>
      <c r="AG686" s="34"/>
      <c r="AH686" s="48">
        <f t="shared" si="323"/>
        <v>74.41</v>
      </c>
      <c r="AJ686" s="48">
        <f t="shared" si="338"/>
        <v>819</v>
      </c>
      <c r="AK686" s="34"/>
      <c r="AL686" s="47">
        <f t="shared" si="324"/>
        <v>25.59</v>
      </c>
      <c r="AM686" s="34"/>
      <c r="AN686" s="47">
        <f t="shared" si="325"/>
        <v>74.41</v>
      </c>
      <c r="AP686" s="36">
        <f t="shared" si="339"/>
        <v>0</v>
      </c>
      <c r="AQ686" s="36">
        <f t="shared" si="326"/>
        <v>0</v>
      </c>
      <c r="AR686" s="36">
        <f t="shared" si="327"/>
        <v>0</v>
      </c>
      <c r="AS686" s="36">
        <f t="shared" si="328"/>
        <v>0</v>
      </c>
      <c r="AT686" s="36">
        <f t="shared" si="329"/>
        <v>0</v>
      </c>
      <c r="AU686" s="36">
        <f t="shared" si="330"/>
        <v>0</v>
      </c>
      <c r="AV686" s="36">
        <f t="shared" si="340"/>
        <v>0</v>
      </c>
      <c r="AW686" s="36">
        <f t="shared" si="341"/>
        <v>0</v>
      </c>
      <c r="AX686" s="36">
        <f t="shared" si="331"/>
        <v>1</v>
      </c>
      <c r="AY686" s="36">
        <f t="shared" si="342"/>
        <v>0</v>
      </c>
      <c r="AZ686" s="36">
        <f t="shared" si="343"/>
        <v>1</v>
      </c>
      <c r="BA686" s="36">
        <f t="shared" si="332"/>
        <v>0</v>
      </c>
      <c r="BB686" s="36">
        <f t="shared" si="333"/>
        <v>0</v>
      </c>
      <c r="BC686" s="36">
        <f t="shared" si="334"/>
        <v>0</v>
      </c>
      <c r="BD686" s="36">
        <f t="shared" si="335"/>
        <v>0</v>
      </c>
      <c r="BE686" s="36">
        <f t="shared" si="336"/>
        <v>0</v>
      </c>
      <c r="BF686" s="36">
        <f t="shared" si="344"/>
        <v>686</v>
      </c>
      <c r="BG686" s="36">
        <f t="shared" si="345"/>
        <v>0</v>
      </c>
      <c r="BH686" s="36">
        <f t="shared" si="346"/>
        <v>0</v>
      </c>
      <c r="BI686" s="36">
        <f t="shared" si="347"/>
        <v>0</v>
      </c>
      <c r="BJ686" s="29">
        <f t="shared" si="337"/>
        <v>9.1</v>
      </c>
      <c r="BK686" s="29">
        <f t="shared" si="348"/>
        <v>9.1</v>
      </c>
      <c r="BL686" s="29">
        <f t="shared" si="349"/>
        <v>0</v>
      </c>
      <c r="BM686" s="29">
        <f t="shared" si="350"/>
        <v>9.1</v>
      </c>
      <c r="BN686" s="36">
        <f t="shared" si="351"/>
        <v>0</v>
      </c>
      <c r="BQ686" s="29">
        <f t="shared" si="352"/>
        <v>819</v>
      </c>
    </row>
    <row r="687" spans="2:69" s="35" customFormat="1" ht="30" customHeight="1" x14ac:dyDescent="0.15">
      <c r="B687" s="31" t="s">
        <v>1053</v>
      </c>
      <c r="C687" s="32"/>
      <c r="D687" s="71" t="s">
        <v>1186</v>
      </c>
      <c r="E687" s="72" t="s">
        <v>1186</v>
      </c>
      <c r="F687" s="72" t="s">
        <v>1186</v>
      </c>
      <c r="G687" s="72" t="s">
        <v>1186</v>
      </c>
      <c r="H687" s="72" t="s">
        <v>1186</v>
      </c>
      <c r="I687" s="72" t="s">
        <v>1186</v>
      </c>
      <c r="J687" s="72" t="s">
        <v>1186</v>
      </c>
      <c r="K687" s="72" t="s">
        <v>1186</v>
      </c>
      <c r="L687" s="72" t="s">
        <v>1186</v>
      </c>
      <c r="M687" s="72" t="s">
        <v>1186</v>
      </c>
      <c r="N687" s="73" t="s">
        <v>1186</v>
      </c>
      <c r="O687" s="33"/>
      <c r="P687" s="31" t="s">
        <v>1305</v>
      </c>
      <c r="Q687" s="34"/>
      <c r="R687" s="45">
        <v>12.299999999999999</v>
      </c>
      <c r="S687" s="34"/>
      <c r="T687" s="45">
        <v>4.68</v>
      </c>
      <c r="U687" s="34"/>
      <c r="V687" s="45">
        <v>57.56</v>
      </c>
      <c r="W687" s="46"/>
      <c r="X687" s="47">
        <f t="shared" si="321"/>
        <v>57.56</v>
      </c>
      <c r="Y687" s="34"/>
      <c r="Z687" s="45">
        <v>12.299999999999999</v>
      </c>
      <c r="AA687" s="34"/>
      <c r="AB687" s="45">
        <v>3.48</v>
      </c>
      <c r="AC687" s="34"/>
      <c r="AD687" s="45">
        <v>42.8</v>
      </c>
      <c r="AE687" s="34"/>
      <c r="AF687" s="48">
        <f t="shared" si="322"/>
        <v>25.64</v>
      </c>
      <c r="AG687" s="34"/>
      <c r="AH687" s="48">
        <f t="shared" si="323"/>
        <v>74.36</v>
      </c>
      <c r="AJ687" s="48">
        <f t="shared" si="338"/>
        <v>42.8</v>
      </c>
      <c r="AK687" s="34"/>
      <c r="AL687" s="47">
        <f t="shared" si="324"/>
        <v>25.64</v>
      </c>
      <c r="AM687" s="34"/>
      <c r="AN687" s="47">
        <f t="shared" si="325"/>
        <v>74.36</v>
      </c>
      <c r="AP687" s="36">
        <f t="shared" si="339"/>
        <v>0</v>
      </c>
      <c r="AQ687" s="36">
        <f t="shared" si="326"/>
        <v>0</v>
      </c>
      <c r="AR687" s="36">
        <f t="shared" si="327"/>
        <v>0</v>
      </c>
      <c r="AS687" s="36">
        <f t="shared" si="328"/>
        <v>0</v>
      </c>
      <c r="AT687" s="36">
        <f t="shared" si="329"/>
        <v>0</v>
      </c>
      <c r="AU687" s="36">
        <f t="shared" si="330"/>
        <v>0</v>
      </c>
      <c r="AV687" s="36">
        <f t="shared" si="340"/>
        <v>0</v>
      </c>
      <c r="AW687" s="36">
        <f t="shared" si="341"/>
        <v>0</v>
      </c>
      <c r="AX687" s="36">
        <f t="shared" si="331"/>
        <v>1</v>
      </c>
      <c r="AY687" s="36">
        <f t="shared" si="342"/>
        <v>0</v>
      </c>
      <c r="AZ687" s="36">
        <f t="shared" si="343"/>
        <v>1</v>
      </c>
      <c r="BA687" s="36">
        <f t="shared" si="332"/>
        <v>0</v>
      </c>
      <c r="BB687" s="36">
        <f t="shared" si="333"/>
        <v>0</v>
      </c>
      <c r="BC687" s="36">
        <f t="shared" si="334"/>
        <v>0</v>
      </c>
      <c r="BD687" s="36">
        <f t="shared" si="335"/>
        <v>0</v>
      </c>
      <c r="BE687" s="36">
        <f t="shared" si="336"/>
        <v>0</v>
      </c>
      <c r="BF687" s="36">
        <f t="shared" si="344"/>
        <v>687</v>
      </c>
      <c r="BG687" s="36">
        <f t="shared" si="345"/>
        <v>0</v>
      </c>
      <c r="BH687" s="36">
        <f t="shared" si="346"/>
        <v>0</v>
      </c>
      <c r="BI687" s="36">
        <f t="shared" si="347"/>
        <v>0</v>
      </c>
      <c r="BJ687" s="29">
        <f t="shared" si="337"/>
        <v>3.48</v>
      </c>
      <c r="BK687" s="29">
        <f t="shared" si="348"/>
        <v>3.48</v>
      </c>
      <c r="BL687" s="29">
        <f t="shared" si="349"/>
        <v>0</v>
      </c>
      <c r="BM687" s="29">
        <f t="shared" si="350"/>
        <v>3.48</v>
      </c>
      <c r="BN687" s="36">
        <f t="shared" si="351"/>
        <v>0</v>
      </c>
      <c r="BQ687" s="29">
        <f t="shared" si="352"/>
        <v>42.8</v>
      </c>
    </row>
    <row r="688" spans="2:69" s="35" customFormat="1" ht="30" customHeight="1" x14ac:dyDescent="0.15">
      <c r="B688" s="31" t="s">
        <v>1054</v>
      </c>
      <c r="C688" s="32"/>
      <c r="D688" s="71" t="s">
        <v>1187</v>
      </c>
      <c r="E688" s="72" t="s">
        <v>1187</v>
      </c>
      <c r="F688" s="72" t="s">
        <v>1187</v>
      </c>
      <c r="G688" s="72" t="s">
        <v>1187</v>
      </c>
      <c r="H688" s="72" t="s">
        <v>1187</v>
      </c>
      <c r="I688" s="72" t="s">
        <v>1187</v>
      </c>
      <c r="J688" s="72" t="s">
        <v>1187</v>
      </c>
      <c r="K688" s="72" t="s">
        <v>1187</v>
      </c>
      <c r="L688" s="72" t="s">
        <v>1187</v>
      </c>
      <c r="M688" s="72" t="s">
        <v>1187</v>
      </c>
      <c r="N688" s="73" t="s">
        <v>1187</v>
      </c>
      <c r="O688" s="33"/>
      <c r="P688" s="31" t="s">
        <v>106</v>
      </c>
      <c r="Q688" s="34"/>
      <c r="R688" s="45">
        <v>4</v>
      </c>
      <c r="S688" s="34"/>
      <c r="T688" s="45">
        <v>7.79</v>
      </c>
      <c r="U688" s="34"/>
      <c r="V688" s="45">
        <v>31.16</v>
      </c>
      <c r="W688" s="46"/>
      <c r="X688" s="47">
        <f t="shared" si="321"/>
        <v>31.16</v>
      </c>
      <c r="Y688" s="34"/>
      <c r="Z688" s="45">
        <v>4</v>
      </c>
      <c r="AA688" s="34"/>
      <c r="AB688" s="45">
        <v>5.8</v>
      </c>
      <c r="AC688" s="34"/>
      <c r="AD688" s="45">
        <v>23.2</v>
      </c>
      <c r="AE688" s="34"/>
      <c r="AF688" s="48">
        <f t="shared" si="322"/>
        <v>25.55</v>
      </c>
      <c r="AG688" s="34"/>
      <c r="AH688" s="48">
        <f t="shared" si="323"/>
        <v>74.45</v>
      </c>
      <c r="AJ688" s="48">
        <f t="shared" si="338"/>
        <v>23.2</v>
      </c>
      <c r="AK688" s="34"/>
      <c r="AL688" s="47">
        <f t="shared" si="324"/>
        <v>25.55</v>
      </c>
      <c r="AM688" s="34"/>
      <c r="AN688" s="47">
        <f t="shared" si="325"/>
        <v>74.45</v>
      </c>
      <c r="AP688" s="36">
        <f t="shared" si="339"/>
        <v>0</v>
      </c>
      <c r="AQ688" s="36">
        <f t="shared" si="326"/>
        <v>0</v>
      </c>
      <c r="AR688" s="36">
        <f t="shared" si="327"/>
        <v>0</v>
      </c>
      <c r="AS688" s="36">
        <f t="shared" si="328"/>
        <v>0</v>
      </c>
      <c r="AT688" s="36">
        <f t="shared" si="329"/>
        <v>0</v>
      </c>
      <c r="AU688" s="36">
        <f t="shared" si="330"/>
        <v>0</v>
      </c>
      <c r="AV688" s="36">
        <f t="shared" si="340"/>
        <v>0</v>
      </c>
      <c r="AW688" s="36">
        <f t="shared" si="341"/>
        <v>0</v>
      </c>
      <c r="AX688" s="36">
        <f t="shared" si="331"/>
        <v>1</v>
      </c>
      <c r="AY688" s="36">
        <f t="shared" si="342"/>
        <v>0</v>
      </c>
      <c r="AZ688" s="36">
        <f t="shared" si="343"/>
        <v>1</v>
      </c>
      <c r="BA688" s="36">
        <f t="shared" si="332"/>
        <v>0</v>
      </c>
      <c r="BB688" s="36">
        <f t="shared" si="333"/>
        <v>0</v>
      </c>
      <c r="BC688" s="36">
        <f t="shared" si="334"/>
        <v>0</v>
      </c>
      <c r="BD688" s="36">
        <f t="shared" si="335"/>
        <v>0</v>
      </c>
      <c r="BE688" s="36">
        <f t="shared" si="336"/>
        <v>0</v>
      </c>
      <c r="BF688" s="36">
        <f t="shared" si="344"/>
        <v>688</v>
      </c>
      <c r="BG688" s="36">
        <f t="shared" si="345"/>
        <v>0</v>
      </c>
      <c r="BH688" s="36">
        <f t="shared" si="346"/>
        <v>0</v>
      </c>
      <c r="BI688" s="36">
        <f t="shared" si="347"/>
        <v>0</v>
      </c>
      <c r="BJ688" s="29">
        <f t="shared" si="337"/>
        <v>5.79</v>
      </c>
      <c r="BK688" s="29">
        <f t="shared" si="348"/>
        <v>5.79</v>
      </c>
      <c r="BL688" s="29">
        <f t="shared" si="349"/>
        <v>0</v>
      </c>
      <c r="BM688" s="29">
        <f t="shared" si="350"/>
        <v>5.79</v>
      </c>
      <c r="BN688" s="36">
        <f t="shared" si="351"/>
        <v>0</v>
      </c>
      <c r="BQ688" s="29">
        <f t="shared" si="352"/>
        <v>23.2</v>
      </c>
    </row>
    <row r="689" spans="2:69" s="35" customFormat="1" ht="30" customHeight="1" x14ac:dyDescent="0.15">
      <c r="B689" s="31" t="s">
        <v>1055</v>
      </c>
      <c r="C689" s="32"/>
      <c r="D689" s="71" t="s">
        <v>1188</v>
      </c>
      <c r="E689" s="72" t="s">
        <v>1188</v>
      </c>
      <c r="F689" s="72" t="s">
        <v>1188</v>
      </c>
      <c r="G689" s="72" t="s">
        <v>1188</v>
      </c>
      <c r="H689" s="72" t="s">
        <v>1188</v>
      </c>
      <c r="I689" s="72" t="s">
        <v>1188</v>
      </c>
      <c r="J689" s="72" t="s">
        <v>1188</v>
      </c>
      <c r="K689" s="72" t="s">
        <v>1188</v>
      </c>
      <c r="L689" s="72" t="s">
        <v>1188</v>
      </c>
      <c r="M689" s="72" t="s">
        <v>1188</v>
      </c>
      <c r="N689" s="73" t="s">
        <v>1188</v>
      </c>
      <c r="O689" s="33"/>
      <c r="P689" s="31" t="s">
        <v>1304</v>
      </c>
      <c r="Q689" s="34"/>
      <c r="R689" s="45">
        <v>90</v>
      </c>
      <c r="S689" s="34"/>
      <c r="T689" s="45">
        <v>11.07</v>
      </c>
      <c r="U689" s="34"/>
      <c r="V689" s="45">
        <v>996.3</v>
      </c>
      <c r="W689" s="46"/>
      <c r="X689" s="47">
        <f t="shared" si="321"/>
        <v>996.3</v>
      </c>
      <c r="Y689" s="34"/>
      <c r="Z689" s="45">
        <v>90</v>
      </c>
      <c r="AA689" s="34"/>
      <c r="AB689" s="45">
        <v>8.23</v>
      </c>
      <c r="AC689" s="34"/>
      <c r="AD689" s="45">
        <v>740.7</v>
      </c>
      <c r="AE689" s="34"/>
      <c r="AF689" s="48">
        <f t="shared" si="322"/>
        <v>25.65</v>
      </c>
      <c r="AG689" s="34"/>
      <c r="AH689" s="48">
        <f t="shared" si="323"/>
        <v>74.349999999999994</v>
      </c>
      <c r="AJ689" s="48">
        <f t="shared" si="338"/>
        <v>740.7</v>
      </c>
      <c r="AK689" s="34"/>
      <c r="AL689" s="47">
        <f t="shared" si="324"/>
        <v>25.65</v>
      </c>
      <c r="AM689" s="34"/>
      <c r="AN689" s="47">
        <f t="shared" si="325"/>
        <v>74.349999999999994</v>
      </c>
      <c r="AP689" s="36">
        <f t="shared" si="339"/>
        <v>0</v>
      </c>
      <c r="AQ689" s="36">
        <f t="shared" si="326"/>
        <v>0</v>
      </c>
      <c r="AR689" s="36">
        <f t="shared" si="327"/>
        <v>0</v>
      </c>
      <c r="AS689" s="36">
        <f t="shared" si="328"/>
        <v>0</v>
      </c>
      <c r="AT689" s="36">
        <f t="shared" si="329"/>
        <v>0</v>
      </c>
      <c r="AU689" s="36">
        <f t="shared" si="330"/>
        <v>0</v>
      </c>
      <c r="AV689" s="36">
        <f t="shared" si="340"/>
        <v>0</v>
      </c>
      <c r="AW689" s="36">
        <f t="shared" si="341"/>
        <v>0</v>
      </c>
      <c r="AX689" s="36">
        <f t="shared" si="331"/>
        <v>1</v>
      </c>
      <c r="AY689" s="36">
        <f t="shared" si="342"/>
        <v>0</v>
      </c>
      <c r="AZ689" s="36">
        <f t="shared" si="343"/>
        <v>1</v>
      </c>
      <c r="BA689" s="36">
        <f t="shared" si="332"/>
        <v>0</v>
      </c>
      <c r="BB689" s="36">
        <f t="shared" si="333"/>
        <v>0</v>
      </c>
      <c r="BC689" s="36">
        <f t="shared" si="334"/>
        <v>0</v>
      </c>
      <c r="BD689" s="36">
        <f t="shared" si="335"/>
        <v>0</v>
      </c>
      <c r="BE689" s="36">
        <f t="shared" si="336"/>
        <v>0</v>
      </c>
      <c r="BF689" s="36">
        <f t="shared" si="344"/>
        <v>689</v>
      </c>
      <c r="BG689" s="36">
        <f t="shared" si="345"/>
        <v>0</v>
      </c>
      <c r="BH689" s="36">
        <f t="shared" si="346"/>
        <v>0</v>
      </c>
      <c r="BI689" s="36">
        <f t="shared" si="347"/>
        <v>0</v>
      </c>
      <c r="BJ689" s="29">
        <f t="shared" si="337"/>
        <v>8.23</v>
      </c>
      <c r="BK689" s="29">
        <f t="shared" si="348"/>
        <v>8.23</v>
      </c>
      <c r="BL689" s="29">
        <f t="shared" si="349"/>
        <v>0</v>
      </c>
      <c r="BM689" s="29">
        <f t="shared" si="350"/>
        <v>8.23</v>
      </c>
      <c r="BN689" s="36">
        <f t="shared" si="351"/>
        <v>0</v>
      </c>
      <c r="BQ689" s="29">
        <f t="shared" si="352"/>
        <v>740.7</v>
      </c>
    </row>
    <row r="690" spans="2:69" s="35" customFormat="1" ht="30" customHeight="1" x14ac:dyDescent="0.15">
      <c r="B690" s="31" t="s">
        <v>1056</v>
      </c>
      <c r="C690" s="32"/>
      <c r="D690" s="71" t="s">
        <v>1189</v>
      </c>
      <c r="E690" s="72" t="s">
        <v>1189</v>
      </c>
      <c r="F690" s="72" t="s">
        <v>1189</v>
      </c>
      <c r="G690" s="72" t="s">
        <v>1189</v>
      </c>
      <c r="H690" s="72" t="s">
        <v>1189</v>
      </c>
      <c r="I690" s="72" t="s">
        <v>1189</v>
      </c>
      <c r="J690" s="72" t="s">
        <v>1189</v>
      </c>
      <c r="K690" s="72" t="s">
        <v>1189</v>
      </c>
      <c r="L690" s="72" t="s">
        <v>1189</v>
      </c>
      <c r="M690" s="72" t="s">
        <v>1189</v>
      </c>
      <c r="N690" s="73" t="s">
        <v>1189</v>
      </c>
      <c r="O690" s="33"/>
      <c r="P690" s="31" t="s">
        <v>1305</v>
      </c>
      <c r="Q690" s="34"/>
      <c r="R690" s="45">
        <v>12.299999999999999</v>
      </c>
      <c r="S690" s="34"/>
      <c r="T690" s="45">
        <v>13.51</v>
      </c>
      <c r="U690" s="34"/>
      <c r="V690" s="45">
        <v>166.17</v>
      </c>
      <c r="W690" s="46"/>
      <c r="X690" s="47">
        <f t="shared" si="321"/>
        <v>166.17</v>
      </c>
      <c r="Y690" s="34"/>
      <c r="Z690" s="45">
        <v>12.299999999999999</v>
      </c>
      <c r="AA690" s="34"/>
      <c r="AB690" s="45">
        <v>10.050000000000001</v>
      </c>
      <c r="AC690" s="34"/>
      <c r="AD690" s="45">
        <v>123.62</v>
      </c>
      <c r="AE690" s="34"/>
      <c r="AF690" s="48">
        <f t="shared" si="322"/>
        <v>25.61</v>
      </c>
      <c r="AG690" s="34"/>
      <c r="AH690" s="48">
        <f t="shared" si="323"/>
        <v>74.39</v>
      </c>
      <c r="AJ690" s="48">
        <f t="shared" si="338"/>
        <v>123.62</v>
      </c>
      <c r="AK690" s="34"/>
      <c r="AL690" s="47">
        <f t="shared" si="324"/>
        <v>25.61</v>
      </c>
      <c r="AM690" s="34"/>
      <c r="AN690" s="47">
        <f t="shared" si="325"/>
        <v>74.39</v>
      </c>
      <c r="AP690" s="36">
        <f t="shared" si="339"/>
        <v>0</v>
      </c>
      <c r="AQ690" s="36">
        <f t="shared" si="326"/>
        <v>0</v>
      </c>
      <c r="AR690" s="36">
        <f t="shared" si="327"/>
        <v>0</v>
      </c>
      <c r="AS690" s="36">
        <f t="shared" si="328"/>
        <v>0</v>
      </c>
      <c r="AT690" s="36">
        <f t="shared" si="329"/>
        <v>0</v>
      </c>
      <c r="AU690" s="36">
        <f t="shared" si="330"/>
        <v>0</v>
      </c>
      <c r="AV690" s="36">
        <f t="shared" si="340"/>
        <v>0</v>
      </c>
      <c r="AW690" s="36">
        <f t="shared" si="341"/>
        <v>0</v>
      </c>
      <c r="AX690" s="36">
        <f t="shared" si="331"/>
        <v>1</v>
      </c>
      <c r="AY690" s="36">
        <f t="shared" si="342"/>
        <v>0</v>
      </c>
      <c r="AZ690" s="36">
        <f t="shared" si="343"/>
        <v>1</v>
      </c>
      <c r="BA690" s="36">
        <f t="shared" si="332"/>
        <v>0</v>
      </c>
      <c r="BB690" s="36">
        <f t="shared" si="333"/>
        <v>0</v>
      </c>
      <c r="BC690" s="36">
        <f t="shared" si="334"/>
        <v>0</v>
      </c>
      <c r="BD690" s="36">
        <f t="shared" si="335"/>
        <v>0</v>
      </c>
      <c r="BE690" s="36">
        <f t="shared" si="336"/>
        <v>0</v>
      </c>
      <c r="BF690" s="36">
        <f t="shared" si="344"/>
        <v>690</v>
      </c>
      <c r="BG690" s="36">
        <f t="shared" si="345"/>
        <v>0</v>
      </c>
      <c r="BH690" s="36">
        <f t="shared" si="346"/>
        <v>0</v>
      </c>
      <c r="BI690" s="36">
        <f t="shared" si="347"/>
        <v>0</v>
      </c>
      <c r="BJ690" s="29">
        <f t="shared" si="337"/>
        <v>10.050000000000001</v>
      </c>
      <c r="BK690" s="29">
        <f t="shared" si="348"/>
        <v>10.050000000000001</v>
      </c>
      <c r="BL690" s="29">
        <f t="shared" si="349"/>
        <v>0</v>
      </c>
      <c r="BM690" s="29">
        <f t="shared" si="350"/>
        <v>10.050000000000001</v>
      </c>
      <c r="BN690" s="36">
        <f t="shared" si="351"/>
        <v>0</v>
      </c>
      <c r="BQ690" s="29">
        <f t="shared" si="352"/>
        <v>123.62</v>
      </c>
    </row>
    <row r="691" spans="2:69" s="35" customFormat="1" ht="30" customHeight="1" x14ac:dyDescent="0.15">
      <c r="B691" s="31" t="s">
        <v>1057</v>
      </c>
      <c r="C691" s="32"/>
      <c r="D691" s="71" t="s">
        <v>1190</v>
      </c>
      <c r="E691" s="72" t="s">
        <v>1190</v>
      </c>
      <c r="F691" s="72" t="s">
        <v>1190</v>
      </c>
      <c r="G691" s="72" t="s">
        <v>1190</v>
      </c>
      <c r="H691" s="72" t="s">
        <v>1190</v>
      </c>
      <c r="I691" s="72" t="s">
        <v>1190</v>
      </c>
      <c r="J691" s="72" t="s">
        <v>1190</v>
      </c>
      <c r="K691" s="72" t="s">
        <v>1190</v>
      </c>
      <c r="L691" s="72" t="s">
        <v>1190</v>
      </c>
      <c r="M691" s="72" t="s">
        <v>1190</v>
      </c>
      <c r="N691" s="73" t="s">
        <v>1190</v>
      </c>
      <c r="O691" s="33"/>
      <c r="P691" s="31" t="s">
        <v>106</v>
      </c>
      <c r="Q691" s="34"/>
      <c r="R691" s="45">
        <v>4</v>
      </c>
      <c r="S691" s="34"/>
      <c r="T691" s="45">
        <v>31.01</v>
      </c>
      <c r="U691" s="34"/>
      <c r="V691" s="45">
        <v>124.04</v>
      </c>
      <c r="W691" s="46"/>
      <c r="X691" s="47">
        <f t="shared" si="321"/>
        <v>124.04</v>
      </c>
      <c r="Y691" s="34"/>
      <c r="Z691" s="45">
        <v>4</v>
      </c>
      <c r="AA691" s="34"/>
      <c r="AB691" s="45">
        <v>23.07</v>
      </c>
      <c r="AC691" s="34"/>
      <c r="AD691" s="45">
        <v>92.28</v>
      </c>
      <c r="AE691" s="34"/>
      <c r="AF691" s="48">
        <f t="shared" si="322"/>
        <v>25.6</v>
      </c>
      <c r="AG691" s="34"/>
      <c r="AH691" s="48">
        <f t="shared" si="323"/>
        <v>74.400000000000006</v>
      </c>
      <c r="AJ691" s="48">
        <f t="shared" si="338"/>
        <v>92.28</v>
      </c>
      <c r="AK691" s="34"/>
      <c r="AL691" s="47">
        <f t="shared" si="324"/>
        <v>25.6</v>
      </c>
      <c r="AM691" s="34"/>
      <c r="AN691" s="47">
        <f t="shared" si="325"/>
        <v>74.400000000000006</v>
      </c>
      <c r="AP691" s="36">
        <f t="shared" si="339"/>
        <v>0</v>
      </c>
      <c r="AQ691" s="36">
        <f t="shared" si="326"/>
        <v>0</v>
      </c>
      <c r="AR691" s="36">
        <f t="shared" si="327"/>
        <v>0</v>
      </c>
      <c r="AS691" s="36">
        <f t="shared" si="328"/>
        <v>0</v>
      </c>
      <c r="AT691" s="36">
        <f t="shared" si="329"/>
        <v>0</v>
      </c>
      <c r="AU691" s="36">
        <f t="shared" si="330"/>
        <v>0</v>
      </c>
      <c r="AV691" s="36">
        <f t="shared" si="340"/>
        <v>0</v>
      </c>
      <c r="AW691" s="36">
        <f t="shared" si="341"/>
        <v>0</v>
      </c>
      <c r="AX691" s="36">
        <f t="shared" si="331"/>
        <v>1</v>
      </c>
      <c r="AY691" s="36">
        <f t="shared" si="342"/>
        <v>0</v>
      </c>
      <c r="AZ691" s="36">
        <f t="shared" si="343"/>
        <v>1</v>
      </c>
      <c r="BA691" s="36">
        <f t="shared" si="332"/>
        <v>0</v>
      </c>
      <c r="BB691" s="36">
        <f t="shared" si="333"/>
        <v>0</v>
      </c>
      <c r="BC691" s="36">
        <f t="shared" si="334"/>
        <v>0</v>
      </c>
      <c r="BD691" s="36">
        <f t="shared" si="335"/>
        <v>0</v>
      </c>
      <c r="BE691" s="36">
        <f t="shared" si="336"/>
        <v>0</v>
      </c>
      <c r="BF691" s="36">
        <f t="shared" si="344"/>
        <v>691</v>
      </c>
      <c r="BG691" s="36">
        <f t="shared" si="345"/>
        <v>0</v>
      </c>
      <c r="BH691" s="36">
        <f t="shared" si="346"/>
        <v>0</v>
      </c>
      <c r="BI691" s="36">
        <f t="shared" si="347"/>
        <v>0</v>
      </c>
      <c r="BJ691" s="29">
        <f t="shared" si="337"/>
        <v>23.07</v>
      </c>
      <c r="BK691" s="29">
        <f t="shared" si="348"/>
        <v>23.07</v>
      </c>
      <c r="BL691" s="29">
        <f t="shared" si="349"/>
        <v>0</v>
      </c>
      <c r="BM691" s="29">
        <f t="shared" si="350"/>
        <v>23.07</v>
      </c>
      <c r="BN691" s="36">
        <f t="shared" si="351"/>
        <v>0</v>
      </c>
      <c r="BQ691" s="29">
        <f t="shared" si="352"/>
        <v>92.28</v>
      </c>
    </row>
    <row r="692" spans="2:69" s="35" customFormat="1" ht="30" customHeight="1" x14ac:dyDescent="0.15">
      <c r="B692" s="31"/>
      <c r="C692" s="32"/>
      <c r="D692" s="71" t="s">
        <v>92</v>
      </c>
      <c r="E692" s="72" t="s">
        <v>92</v>
      </c>
      <c r="F692" s="72" t="s">
        <v>92</v>
      </c>
      <c r="G692" s="72" t="s">
        <v>92</v>
      </c>
      <c r="H692" s="72" t="s">
        <v>92</v>
      </c>
      <c r="I692" s="72" t="s">
        <v>92</v>
      </c>
      <c r="J692" s="72" t="s">
        <v>92</v>
      </c>
      <c r="K692" s="72" t="s">
        <v>92</v>
      </c>
      <c r="L692" s="72" t="s">
        <v>92</v>
      </c>
      <c r="M692" s="72" t="s">
        <v>92</v>
      </c>
      <c r="N692" s="73" t="s">
        <v>92</v>
      </c>
      <c r="O692" s="33"/>
      <c r="P692" s="31"/>
      <c r="Q692" s="34"/>
      <c r="R692" s="45"/>
      <c r="S692" s="34"/>
      <c r="T692" s="45">
        <v>0</v>
      </c>
      <c r="U692" s="34"/>
      <c r="V692" s="45">
        <v>9142.48</v>
      </c>
      <c r="W692" s="46"/>
      <c r="X692" s="47" t="str">
        <f t="shared" si="321"/>
        <v/>
      </c>
      <c r="Y692" s="34"/>
      <c r="Z692" s="45"/>
      <c r="AA692" s="34"/>
      <c r="AB692" s="45">
        <v>0</v>
      </c>
      <c r="AC692" s="34"/>
      <c r="AD692" s="45">
        <v>6801.14</v>
      </c>
      <c r="AE692" s="34"/>
      <c r="AF692" s="48" t="str">
        <f t="shared" si="322"/>
        <v/>
      </c>
      <c r="AG692" s="34"/>
      <c r="AH692" s="48" t="str">
        <f t="shared" si="323"/>
        <v/>
      </c>
      <c r="AJ692" s="48" t="str">
        <f t="shared" si="338"/>
        <v/>
      </c>
      <c r="AK692" s="34"/>
      <c r="AL692" s="47" t="str">
        <f t="shared" si="324"/>
        <v/>
      </c>
      <c r="AM692" s="34"/>
      <c r="AN692" s="47" t="str">
        <f t="shared" si="325"/>
        <v/>
      </c>
      <c r="AP692" s="36">
        <f t="shared" si="339"/>
        <v>0</v>
      </c>
      <c r="AQ692" s="36">
        <f t="shared" si="326"/>
        <v>0</v>
      </c>
      <c r="AR692" s="36">
        <f t="shared" si="327"/>
        <v>0</v>
      </c>
      <c r="AS692" s="36">
        <f t="shared" si="328"/>
        <v>0</v>
      </c>
      <c r="AT692" s="36">
        <f t="shared" si="329"/>
        <v>0</v>
      </c>
      <c r="AU692" s="36">
        <f t="shared" si="330"/>
        <v>0</v>
      </c>
      <c r="AV692" s="36">
        <f t="shared" si="340"/>
        <v>0</v>
      </c>
      <c r="AW692" s="36">
        <f t="shared" si="341"/>
        <v>0</v>
      </c>
      <c r="AX692" s="36">
        <f t="shared" si="331"/>
        <v>0</v>
      </c>
      <c r="AY692" s="36">
        <f t="shared" si="342"/>
        <v>0</v>
      </c>
      <c r="AZ692" s="36">
        <f t="shared" si="343"/>
        <v>0</v>
      </c>
      <c r="BA692" s="36">
        <f t="shared" si="332"/>
        <v>0</v>
      </c>
      <c r="BB692" s="36">
        <f t="shared" si="333"/>
        <v>0</v>
      </c>
      <c r="BC692" s="36">
        <f t="shared" si="334"/>
        <v>0</v>
      </c>
      <c r="BD692" s="36">
        <f t="shared" si="335"/>
        <v>0</v>
      </c>
      <c r="BE692" s="36">
        <f t="shared" si="336"/>
        <v>0</v>
      </c>
      <c r="BF692" s="36">
        <f t="shared" si="344"/>
        <v>692</v>
      </c>
      <c r="BG692" s="36">
        <f t="shared" si="345"/>
        <v>0</v>
      </c>
      <c r="BH692" s="36">
        <f t="shared" si="346"/>
        <v>0</v>
      </c>
      <c r="BI692" s="36">
        <f t="shared" si="347"/>
        <v>0</v>
      </c>
      <c r="BJ692" s="29">
        <f t="shared" si="337"/>
        <v>0</v>
      </c>
      <c r="BK692" s="29">
        <f t="shared" si="348"/>
        <v>0</v>
      </c>
      <c r="BL692" s="29">
        <f t="shared" si="349"/>
        <v>0</v>
      </c>
      <c r="BM692" s="29">
        <f t="shared" si="350"/>
        <v>0</v>
      </c>
      <c r="BN692" s="36">
        <f t="shared" si="351"/>
        <v>0</v>
      </c>
      <c r="BQ692" s="29">
        <f t="shared" si="352"/>
        <v>0</v>
      </c>
    </row>
    <row r="693" spans="2:69" s="35" customFormat="1" ht="30" customHeight="1" x14ac:dyDescent="0.15">
      <c r="B693" s="31" t="s">
        <v>1058</v>
      </c>
      <c r="C693" s="32"/>
      <c r="D693" s="71" t="s">
        <v>1191</v>
      </c>
      <c r="E693" s="72" t="s">
        <v>1191</v>
      </c>
      <c r="F693" s="72" t="s">
        <v>1191</v>
      </c>
      <c r="G693" s="72" t="s">
        <v>1191</v>
      </c>
      <c r="H693" s="72" t="s">
        <v>1191</v>
      </c>
      <c r="I693" s="72" t="s">
        <v>1191</v>
      </c>
      <c r="J693" s="72" t="s">
        <v>1191</v>
      </c>
      <c r="K693" s="72" t="s">
        <v>1191</v>
      </c>
      <c r="L693" s="72" t="s">
        <v>1191</v>
      </c>
      <c r="M693" s="72" t="s">
        <v>1191</v>
      </c>
      <c r="N693" s="73" t="s">
        <v>1191</v>
      </c>
      <c r="O693" s="33"/>
      <c r="P693" s="31"/>
      <c r="Q693" s="34"/>
      <c r="R693" s="45"/>
      <c r="S693" s="34"/>
      <c r="T693" s="45">
        <v>0</v>
      </c>
      <c r="U693" s="34"/>
      <c r="V693" s="45">
        <v>0</v>
      </c>
      <c r="W693" s="46"/>
      <c r="X693" s="47" t="str">
        <f t="shared" si="321"/>
        <v/>
      </c>
      <c r="Y693" s="34"/>
      <c r="Z693" s="45"/>
      <c r="AA693" s="34"/>
      <c r="AB693" s="45">
        <v>0</v>
      </c>
      <c r="AC693" s="34"/>
      <c r="AD693" s="45">
        <v>0</v>
      </c>
      <c r="AE693" s="34"/>
      <c r="AF693" s="48" t="str">
        <f t="shared" si="322"/>
        <v/>
      </c>
      <c r="AG693" s="34"/>
      <c r="AH693" s="48" t="str">
        <f t="shared" si="323"/>
        <v/>
      </c>
      <c r="AJ693" s="48" t="str">
        <f t="shared" si="338"/>
        <v/>
      </c>
      <c r="AK693" s="34"/>
      <c r="AL693" s="47" t="str">
        <f t="shared" si="324"/>
        <v/>
      </c>
      <c r="AM693" s="34"/>
      <c r="AN693" s="47" t="str">
        <f t="shared" si="325"/>
        <v/>
      </c>
      <c r="AP693" s="36">
        <f t="shared" si="339"/>
        <v>0</v>
      </c>
      <c r="AQ693" s="36">
        <f t="shared" si="326"/>
        <v>0</v>
      </c>
      <c r="AR693" s="36">
        <f t="shared" si="327"/>
        <v>0</v>
      </c>
      <c r="AS693" s="36">
        <f t="shared" si="328"/>
        <v>0</v>
      </c>
      <c r="AT693" s="36">
        <f t="shared" si="329"/>
        <v>0</v>
      </c>
      <c r="AU693" s="36">
        <f t="shared" si="330"/>
        <v>0</v>
      </c>
      <c r="AV693" s="36">
        <f t="shared" si="340"/>
        <v>0</v>
      </c>
      <c r="AW693" s="36">
        <f t="shared" si="341"/>
        <v>0</v>
      </c>
      <c r="AX693" s="36">
        <f t="shared" si="331"/>
        <v>0</v>
      </c>
      <c r="AY693" s="36">
        <f t="shared" si="342"/>
        <v>0</v>
      </c>
      <c r="AZ693" s="36">
        <f t="shared" si="343"/>
        <v>0</v>
      </c>
      <c r="BA693" s="36">
        <f t="shared" si="332"/>
        <v>0</v>
      </c>
      <c r="BB693" s="36">
        <f t="shared" si="333"/>
        <v>0</v>
      </c>
      <c r="BC693" s="36">
        <f t="shared" si="334"/>
        <v>0</v>
      </c>
      <c r="BD693" s="36">
        <f t="shared" si="335"/>
        <v>0</v>
      </c>
      <c r="BE693" s="36">
        <f t="shared" si="336"/>
        <v>0</v>
      </c>
      <c r="BF693" s="36">
        <f t="shared" si="344"/>
        <v>693</v>
      </c>
      <c r="BG693" s="36">
        <f t="shared" si="345"/>
        <v>0</v>
      </c>
      <c r="BH693" s="36">
        <f t="shared" si="346"/>
        <v>0</v>
      </c>
      <c r="BI693" s="36">
        <f t="shared" si="347"/>
        <v>0</v>
      </c>
      <c r="BJ693" s="29">
        <f t="shared" si="337"/>
        <v>0</v>
      </c>
      <c r="BK693" s="29">
        <f t="shared" si="348"/>
        <v>0</v>
      </c>
      <c r="BL693" s="29">
        <f t="shared" si="349"/>
        <v>0</v>
      </c>
      <c r="BM693" s="29">
        <f t="shared" si="350"/>
        <v>0</v>
      </c>
      <c r="BN693" s="36">
        <f t="shared" si="351"/>
        <v>0</v>
      </c>
      <c r="BQ693" s="29">
        <f t="shared" si="352"/>
        <v>0</v>
      </c>
    </row>
    <row r="694" spans="2:69" s="35" customFormat="1" ht="30" customHeight="1" x14ac:dyDescent="0.15">
      <c r="B694" s="31" t="s">
        <v>1059</v>
      </c>
      <c r="C694" s="32"/>
      <c r="D694" s="71" t="s">
        <v>1192</v>
      </c>
      <c r="E694" s="72" t="s">
        <v>1192</v>
      </c>
      <c r="F694" s="72" t="s">
        <v>1192</v>
      </c>
      <c r="G694" s="72" t="s">
        <v>1192</v>
      </c>
      <c r="H694" s="72" t="s">
        <v>1192</v>
      </c>
      <c r="I694" s="72" t="s">
        <v>1192</v>
      </c>
      <c r="J694" s="72" t="s">
        <v>1192</v>
      </c>
      <c r="K694" s="72" t="s">
        <v>1192</v>
      </c>
      <c r="L694" s="72" t="s">
        <v>1192</v>
      </c>
      <c r="M694" s="72" t="s">
        <v>1192</v>
      </c>
      <c r="N694" s="73" t="s">
        <v>1192</v>
      </c>
      <c r="O694" s="33"/>
      <c r="P694" s="31" t="s">
        <v>106</v>
      </c>
      <c r="Q694" s="34"/>
      <c r="R694" s="45">
        <v>1</v>
      </c>
      <c r="S694" s="34"/>
      <c r="T694" s="45">
        <v>1036.06</v>
      </c>
      <c r="U694" s="34"/>
      <c r="V694" s="45">
        <v>1036.06</v>
      </c>
      <c r="W694" s="46"/>
      <c r="X694" s="47">
        <f t="shared" si="321"/>
        <v>1036.06</v>
      </c>
      <c r="Y694" s="34"/>
      <c r="Z694" s="45">
        <v>1</v>
      </c>
      <c r="AA694" s="34"/>
      <c r="AB694" s="45">
        <v>770.77</v>
      </c>
      <c r="AC694" s="34"/>
      <c r="AD694" s="45">
        <v>770.77</v>
      </c>
      <c r="AE694" s="34"/>
      <c r="AF694" s="48">
        <f t="shared" si="322"/>
        <v>25.61</v>
      </c>
      <c r="AG694" s="34"/>
      <c r="AH694" s="48">
        <f t="shared" si="323"/>
        <v>74.39</v>
      </c>
      <c r="AJ694" s="48">
        <f t="shared" si="338"/>
        <v>770.77</v>
      </c>
      <c r="AK694" s="34"/>
      <c r="AL694" s="47">
        <f t="shared" si="324"/>
        <v>25.61</v>
      </c>
      <c r="AM694" s="34"/>
      <c r="AN694" s="47">
        <f t="shared" si="325"/>
        <v>74.39</v>
      </c>
      <c r="AP694" s="36">
        <f t="shared" si="339"/>
        <v>0</v>
      </c>
      <c r="AQ694" s="36">
        <f t="shared" si="326"/>
        <v>0</v>
      </c>
      <c r="AR694" s="36">
        <f t="shared" si="327"/>
        <v>0</v>
      </c>
      <c r="AS694" s="36">
        <f t="shared" si="328"/>
        <v>0</v>
      </c>
      <c r="AT694" s="36">
        <f t="shared" si="329"/>
        <v>1</v>
      </c>
      <c r="AU694" s="36">
        <f t="shared" si="330"/>
        <v>0</v>
      </c>
      <c r="AV694" s="36">
        <f t="shared" si="340"/>
        <v>0</v>
      </c>
      <c r="AW694" s="36">
        <f t="shared" si="341"/>
        <v>0</v>
      </c>
      <c r="AX694" s="36">
        <f t="shared" si="331"/>
        <v>0</v>
      </c>
      <c r="AY694" s="36">
        <f t="shared" si="342"/>
        <v>0</v>
      </c>
      <c r="AZ694" s="36">
        <f t="shared" si="343"/>
        <v>1</v>
      </c>
      <c r="BA694" s="36">
        <f t="shared" si="332"/>
        <v>0</v>
      </c>
      <c r="BB694" s="36">
        <f t="shared" si="333"/>
        <v>0</v>
      </c>
      <c r="BC694" s="36">
        <f t="shared" si="334"/>
        <v>0</v>
      </c>
      <c r="BD694" s="36">
        <f t="shared" si="335"/>
        <v>0</v>
      </c>
      <c r="BE694" s="36">
        <f t="shared" si="336"/>
        <v>0</v>
      </c>
      <c r="BF694" s="36">
        <f t="shared" si="344"/>
        <v>694</v>
      </c>
      <c r="BG694" s="36">
        <f t="shared" si="345"/>
        <v>0</v>
      </c>
      <c r="BH694" s="36">
        <f t="shared" si="346"/>
        <v>0</v>
      </c>
      <c r="BI694" s="36">
        <f t="shared" si="347"/>
        <v>0</v>
      </c>
      <c r="BJ694" s="29">
        <f t="shared" si="337"/>
        <v>770.62</v>
      </c>
      <c r="BK694" s="29">
        <f t="shared" si="348"/>
        <v>770.62</v>
      </c>
      <c r="BL694" s="29">
        <f t="shared" si="349"/>
        <v>0</v>
      </c>
      <c r="BM694" s="29">
        <f t="shared" si="350"/>
        <v>770.62</v>
      </c>
      <c r="BN694" s="36">
        <f t="shared" si="351"/>
        <v>0</v>
      </c>
      <c r="BQ694" s="29">
        <f t="shared" si="352"/>
        <v>770.77</v>
      </c>
    </row>
    <row r="695" spans="2:69" s="35" customFormat="1" ht="30" customHeight="1" x14ac:dyDescent="0.15">
      <c r="B695" s="31" t="s">
        <v>1060</v>
      </c>
      <c r="C695" s="32"/>
      <c r="D695" s="71" t="s">
        <v>1193</v>
      </c>
      <c r="E695" s="72" t="s">
        <v>1193</v>
      </c>
      <c r="F695" s="72" t="s">
        <v>1193</v>
      </c>
      <c r="G695" s="72" t="s">
        <v>1193</v>
      </c>
      <c r="H695" s="72" t="s">
        <v>1193</v>
      </c>
      <c r="I695" s="72" t="s">
        <v>1193</v>
      </c>
      <c r="J695" s="72" t="s">
        <v>1193</v>
      </c>
      <c r="K695" s="72" t="s">
        <v>1193</v>
      </c>
      <c r="L695" s="72" t="s">
        <v>1193</v>
      </c>
      <c r="M695" s="72" t="s">
        <v>1193</v>
      </c>
      <c r="N695" s="73" t="s">
        <v>1193</v>
      </c>
      <c r="O695" s="33"/>
      <c r="P695" s="31" t="s">
        <v>106</v>
      </c>
      <c r="Q695" s="34"/>
      <c r="R695" s="45">
        <v>1</v>
      </c>
      <c r="S695" s="34"/>
      <c r="T695" s="45">
        <v>82.79</v>
      </c>
      <c r="U695" s="34"/>
      <c r="V695" s="45">
        <v>82.79</v>
      </c>
      <c r="W695" s="46"/>
      <c r="X695" s="47">
        <f t="shared" si="321"/>
        <v>82.79</v>
      </c>
      <c r="Y695" s="34"/>
      <c r="Z695" s="45">
        <v>1</v>
      </c>
      <c r="AA695" s="34"/>
      <c r="AB695" s="45">
        <v>61.59</v>
      </c>
      <c r="AC695" s="34"/>
      <c r="AD695" s="45">
        <v>61.59</v>
      </c>
      <c r="AE695" s="34"/>
      <c r="AF695" s="48">
        <f t="shared" si="322"/>
        <v>25.61</v>
      </c>
      <c r="AG695" s="34"/>
      <c r="AH695" s="48">
        <f t="shared" si="323"/>
        <v>74.39</v>
      </c>
      <c r="AJ695" s="48">
        <f t="shared" si="338"/>
        <v>61.59</v>
      </c>
      <c r="AK695" s="34"/>
      <c r="AL695" s="47">
        <f t="shared" si="324"/>
        <v>25.61</v>
      </c>
      <c r="AM695" s="34"/>
      <c r="AN695" s="47">
        <f t="shared" si="325"/>
        <v>74.39</v>
      </c>
      <c r="AP695" s="36">
        <f t="shared" si="339"/>
        <v>0</v>
      </c>
      <c r="AQ695" s="36">
        <f t="shared" si="326"/>
        <v>0</v>
      </c>
      <c r="AR695" s="36">
        <f t="shared" si="327"/>
        <v>0</v>
      </c>
      <c r="AS695" s="36">
        <f t="shared" si="328"/>
        <v>0</v>
      </c>
      <c r="AT695" s="36">
        <f t="shared" si="329"/>
        <v>1</v>
      </c>
      <c r="AU695" s="36">
        <f t="shared" si="330"/>
        <v>0</v>
      </c>
      <c r="AV695" s="36">
        <f t="shared" si="340"/>
        <v>0</v>
      </c>
      <c r="AW695" s="36">
        <f t="shared" si="341"/>
        <v>0</v>
      </c>
      <c r="AX695" s="36">
        <f t="shared" si="331"/>
        <v>0</v>
      </c>
      <c r="AY695" s="36">
        <f t="shared" si="342"/>
        <v>0</v>
      </c>
      <c r="AZ695" s="36">
        <f t="shared" si="343"/>
        <v>1</v>
      </c>
      <c r="BA695" s="36">
        <f t="shared" si="332"/>
        <v>0</v>
      </c>
      <c r="BB695" s="36">
        <f t="shared" si="333"/>
        <v>0</v>
      </c>
      <c r="BC695" s="36">
        <f t="shared" si="334"/>
        <v>0</v>
      </c>
      <c r="BD695" s="36">
        <f t="shared" si="335"/>
        <v>0</v>
      </c>
      <c r="BE695" s="36">
        <f t="shared" si="336"/>
        <v>0</v>
      </c>
      <c r="BF695" s="36">
        <f t="shared" si="344"/>
        <v>695</v>
      </c>
      <c r="BG695" s="36">
        <f t="shared" si="345"/>
        <v>0</v>
      </c>
      <c r="BH695" s="36">
        <f t="shared" si="346"/>
        <v>0</v>
      </c>
      <c r="BI695" s="36">
        <f t="shared" si="347"/>
        <v>0</v>
      </c>
      <c r="BJ695" s="29">
        <f t="shared" si="337"/>
        <v>61.58</v>
      </c>
      <c r="BK695" s="29">
        <f t="shared" si="348"/>
        <v>61.58</v>
      </c>
      <c r="BL695" s="29">
        <f t="shared" si="349"/>
        <v>0</v>
      </c>
      <c r="BM695" s="29">
        <f t="shared" si="350"/>
        <v>61.58</v>
      </c>
      <c r="BN695" s="36">
        <f t="shared" si="351"/>
        <v>0</v>
      </c>
      <c r="BQ695" s="29">
        <f t="shared" si="352"/>
        <v>61.59</v>
      </c>
    </row>
    <row r="696" spans="2:69" s="35" customFormat="1" ht="30" customHeight="1" x14ac:dyDescent="0.15">
      <c r="B696" s="31" t="s">
        <v>1061</v>
      </c>
      <c r="C696" s="32"/>
      <c r="D696" s="71" t="s">
        <v>1194</v>
      </c>
      <c r="E696" s="72" t="s">
        <v>1194</v>
      </c>
      <c r="F696" s="72" t="s">
        <v>1194</v>
      </c>
      <c r="G696" s="72" t="s">
        <v>1194</v>
      </c>
      <c r="H696" s="72" t="s">
        <v>1194</v>
      </c>
      <c r="I696" s="72" t="s">
        <v>1194</v>
      </c>
      <c r="J696" s="72" t="s">
        <v>1194</v>
      </c>
      <c r="K696" s="72" t="s">
        <v>1194</v>
      </c>
      <c r="L696" s="72" t="s">
        <v>1194</v>
      </c>
      <c r="M696" s="72" t="s">
        <v>1194</v>
      </c>
      <c r="N696" s="73" t="s">
        <v>1194</v>
      </c>
      <c r="O696" s="33"/>
      <c r="P696" s="31" t="s">
        <v>106</v>
      </c>
      <c r="Q696" s="34"/>
      <c r="R696" s="45">
        <v>1</v>
      </c>
      <c r="S696" s="34"/>
      <c r="T696" s="45">
        <v>19960.7</v>
      </c>
      <c r="U696" s="34"/>
      <c r="V696" s="45">
        <v>19960.7</v>
      </c>
      <c r="W696" s="46"/>
      <c r="X696" s="47">
        <f t="shared" si="321"/>
        <v>19960.7</v>
      </c>
      <c r="Y696" s="34"/>
      <c r="Z696" s="45">
        <v>1</v>
      </c>
      <c r="AA696" s="34"/>
      <c r="AB696" s="45">
        <v>14849.66</v>
      </c>
      <c r="AC696" s="34"/>
      <c r="AD696" s="45">
        <v>14849.66</v>
      </c>
      <c r="AE696" s="34"/>
      <c r="AF696" s="48">
        <f t="shared" si="322"/>
        <v>25.61</v>
      </c>
      <c r="AG696" s="34"/>
      <c r="AH696" s="48">
        <f t="shared" si="323"/>
        <v>74.39</v>
      </c>
      <c r="AJ696" s="48">
        <f t="shared" si="338"/>
        <v>14849.66</v>
      </c>
      <c r="AK696" s="34"/>
      <c r="AL696" s="47">
        <f t="shared" si="324"/>
        <v>25.61</v>
      </c>
      <c r="AM696" s="34"/>
      <c r="AN696" s="47">
        <f t="shared" si="325"/>
        <v>74.39</v>
      </c>
      <c r="AP696" s="36">
        <f t="shared" si="339"/>
        <v>0</v>
      </c>
      <c r="AQ696" s="36">
        <f t="shared" si="326"/>
        <v>0</v>
      </c>
      <c r="AR696" s="36">
        <f t="shared" si="327"/>
        <v>0</v>
      </c>
      <c r="AS696" s="36">
        <f t="shared" si="328"/>
        <v>0</v>
      </c>
      <c r="AT696" s="36">
        <f t="shared" si="329"/>
        <v>1</v>
      </c>
      <c r="AU696" s="36">
        <f t="shared" si="330"/>
        <v>0</v>
      </c>
      <c r="AV696" s="36">
        <f t="shared" si="340"/>
        <v>0</v>
      </c>
      <c r="AW696" s="36">
        <f t="shared" si="341"/>
        <v>0</v>
      </c>
      <c r="AX696" s="36">
        <f t="shared" si="331"/>
        <v>0</v>
      </c>
      <c r="AY696" s="36">
        <f t="shared" si="342"/>
        <v>0</v>
      </c>
      <c r="AZ696" s="36">
        <f t="shared" si="343"/>
        <v>1</v>
      </c>
      <c r="BA696" s="36">
        <f t="shared" si="332"/>
        <v>0</v>
      </c>
      <c r="BB696" s="36">
        <f t="shared" si="333"/>
        <v>0</v>
      </c>
      <c r="BC696" s="36">
        <f t="shared" si="334"/>
        <v>0</v>
      </c>
      <c r="BD696" s="36">
        <f t="shared" si="335"/>
        <v>0</v>
      </c>
      <c r="BE696" s="36">
        <f t="shared" si="336"/>
        <v>0</v>
      </c>
      <c r="BF696" s="36">
        <f t="shared" si="344"/>
        <v>696</v>
      </c>
      <c r="BG696" s="36">
        <f t="shared" si="345"/>
        <v>0</v>
      </c>
      <c r="BH696" s="36">
        <f t="shared" si="346"/>
        <v>0</v>
      </c>
      <c r="BI696" s="36">
        <f t="shared" si="347"/>
        <v>0</v>
      </c>
      <c r="BJ696" s="29">
        <f t="shared" si="337"/>
        <v>14846.77</v>
      </c>
      <c r="BK696" s="29">
        <f t="shared" si="348"/>
        <v>14846.77</v>
      </c>
      <c r="BL696" s="29">
        <f t="shared" si="349"/>
        <v>0</v>
      </c>
      <c r="BM696" s="29">
        <f t="shared" si="350"/>
        <v>14846.77</v>
      </c>
      <c r="BN696" s="36">
        <f t="shared" si="351"/>
        <v>0</v>
      </c>
      <c r="BQ696" s="29">
        <f t="shared" si="352"/>
        <v>14849.66</v>
      </c>
    </row>
    <row r="697" spans="2:69" s="35" customFormat="1" ht="30" customHeight="1" x14ac:dyDescent="0.15">
      <c r="B697" s="31" t="s">
        <v>1062</v>
      </c>
      <c r="C697" s="32"/>
      <c r="D697" s="71" t="s">
        <v>1195</v>
      </c>
      <c r="E697" s="72" t="s">
        <v>1195</v>
      </c>
      <c r="F697" s="72" t="s">
        <v>1195</v>
      </c>
      <c r="G697" s="72" t="s">
        <v>1195</v>
      </c>
      <c r="H697" s="72" t="s">
        <v>1195</v>
      </c>
      <c r="I697" s="72" t="s">
        <v>1195</v>
      </c>
      <c r="J697" s="72" t="s">
        <v>1195</v>
      </c>
      <c r="K697" s="72" t="s">
        <v>1195</v>
      </c>
      <c r="L697" s="72" t="s">
        <v>1195</v>
      </c>
      <c r="M697" s="72" t="s">
        <v>1195</v>
      </c>
      <c r="N697" s="73" t="s">
        <v>1195</v>
      </c>
      <c r="O697" s="33"/>
      <c r="P697" s="31" t="s">
        <v>106</v>
      </c>
      <c r="Q697" s="34"/>
      <c r="R697" s="45">
        <v>3</v>
      </c>
      <c r="S697" s="34"/>
      <c r="T697" s="45">
        <v>39.31</v>
      </c>
      <c r="U697" s="34"/>
      <c r="V697" s="45">
        <v>117.93</v>
      </c>
      <c r="W697" s="46"/>
      <c r="X697" s="47">
        <f t="shared" si="321"/>
        <v>117.93</v>
      </c>
      <c r="Y697" s="34"/>
      <c r="Z697" s="45">
        <v>3</v>
      </c>
      <c r="AA697" s="34"/>
      <c r="AB697" s="45">
        <v>29.24</v>
      </c>
      <c r="AC697" s="34"/>
      <c r="AD697" s="45">
        <v>87.72</v>
      </c>
      <c r="AE697" s="34"/>
      <c r="AF697" s="48">
        <f t="shared" si="322"/>
        <v>25.62</v>
      </c>
      <c r="AG697" s="34"/>
      <c r="AH697" s="48">
        <f t="shared" si="323"/>
        <v>74.38</v>
      </c>
      <c r="AJ697" s="48">
        <f t="shared" si="338"/>
        <v>87.72</v>
      </c>
      <c r="AK697" s="34"/>
      <c r="AL697" s="47">
        <f t="shared" si="324"/>
        <v>25.62</v>
      </c>
      <c r="AM697" s="34"/>
      <c r="AN697" s="47">
        <f t="shared" si="325"/>
        <v>74.38</v>
      </c>
      <c r="AP697" s="36">
        <f t="shared" si="339"/>
        <v>0</v>
      </c>
      <c r="AQ697" s="36">
        <f t="shared" si="326"/>
        <v>0</v>
      </c>
      <c r="AR697" s="36">
        <f t="shared" si="327"/>
        <v>0</v>
      </c>
      <c r="AS697" s="36">
        <f t="shared" si="328"/>
        <v>0</v>
      </c>
      <c r="AT697" s="36">
        <f t="shared" si="329"/>
        <v>0</v>
      </c>
      <c r="AU697" s="36">
        <f t="shared" si="330"/>
        <v>0</v>
      </c>
      <c r="AV697" s="36">
        <f t="shared" si="340"/>
        <v>0</v>
      </c>
      <c r="AW697" s="36">
        <f t="shared" si="341"/>
        <v>0</v>
      </c>
      <c r="AX697" s="36">
        <f t="shared" si="331"/>
        <v>0</v>
      </c>
      <c r="AY697" s="36">
        <f t="shared" si="342"/>
        <v>0</v>
      </c>
      <c r="AZ697" s="36">
        <f t="shared" si="343"/>
        <v>1</v>
      </c>
      <c r="BA697" s="36">
        <f t="shared" si="332"/>
        <v>0</v>
      </c>
      <c r="BB697" s="36">
        <f t="shared" si="333"/>
        <v>0</v>
      </c>
      <c r="BC697" s="36">
        <f t="shared" si="334"/>
        <v>0</v>
      </c>
      <c r="BD697" s="36">
        <f t="shared" si="335"/>
        <v>0</v>
      </c>
      <c r="BE697" s="36">
        <f t="shared" si="336"/>
        <v>0</v>
      </c>
      <c r="BF697" s="36">
        <f t="shared" si="344"/>
        <v>697</v>
      </c>
      <c r="BG697" s="36">
        <f t="shared" si="345"/>
        <v>0</v>
      </c>
      <c r="BH697" s="36">
        <f t="shared" si="346"/>
        <v>0</v>
      </c>
      <c r="BI697" s="36">
        <f t="shared" si="347"/>
        <v>0</v>
      </c>
      <c r="BJ697" s="29">
        <f t="shared" si="337"/>
        <v>29.24</v>
      </c>
      <c r="BK697" s="29">
        <f t="shared" si="348"/>
        <v>29.24</v>
      </c>
      <c r="BL697" s="29">
        <f t="shared" si="349"/>
        <v>0</v>
      </c>
      <c r="BM697" s="29">
        <f t="shared" si="350"/>
        <v>29.24</v>
      </c>
      <c r="BN697" s="36">
        <f t="shared" si="351"/>
        <v>0</v>
      </c>
      <c r="BQ697" s="29">
        <f t="shared" si="352"/>
        <v>87.72</v>
      </c>
    </row>
    <row r="698" spans="2:69" s="35" customFormat="1" ht="30" customHeight="1" x14ac:dyDescent="0.15">
      <c r="B698" s="31" t="s">
        <v>1063</v>
      </c>
      <c r="C698" s="32"/>
      <c r="D698" s="71" t="s">
        <v>1196</v>
      </c>
      <c r="E698" s="72" t="s">
        <v>1196</v>
      </c>
      <c r="F698" s="72" t="s">
        <v>1196</v>
      </c>
      <c r="G698" s="72" t="s">
        <v>1196</v>
      </c>
      <c r="H698" s="72" t="s">
        <v>1196</v>
      </c>
      <c r="I698" s="72" t="s">
        <v>1196</v>
      </c>
      <c r="J698" s="72" t="s">
        <v>1196</v>
      </c>
      <c r="K698" s="72" t="s">
        <v>1196</v>
      </c>
      <c r="L698" s="72" t="s">
        <v>1196</v>
      </c>
      <c r="M698" s="72" t="s">
        <v>1196</v>
      </c>
      <c r="N698" s="73" t="s">
        <v>1196</v>
      </c>
      <c r="O698" s="33"/>
      <c r="P698" s="31" t="s">
        <v>106</v>
      </c>
      <c r="Q698" s="34"/>
      <c r="R698" s="45">
        <v>3</v>
      </c>
      <c r="S698" s="34"/>
      <c r="T698" s="45">
        <v>91.06</v>
      </c>
      <c r="U698" s="34"/>
      <c r="V698" s="45">
        <v>273.18</v>
      </c>
      <c r="W698" s="46"/>
      <c r="X698" s="47">
        <f t="shared" si="321"/>
        <v>273.18</v>
      </c>
      <c r="Y698" s="34"/>
      <c r="Z698" s="45">
        <v>3</v>
      </c>
      <c r="AA698" s="34"/>
      <c r="AB698" s="45">
        <v>67.739999999999995</v>
      </c>
      <c r="AC698" s="34"/>
      <c r="AD698" s="45">
        <v>203.22</v>
      </c>
      <c r="AE698" s="34"/>
      <c r="AF698" s="48">
        <f t="shared" si="322"/>
        <v>25.61</v>
      </c>
      <c r="AG698" s="34"/>
      <c r="AH698" s="48">
        <f t="shared" si="323"/>
        <v>74.39</v>
      </c>
      <c r="AJ698" s="48">
        <f t="shared" si="338"/>
        <v>203.22</v>
      </c>
      <c r="AK698" s="34"/>
      <c r="AL698" s="47">
        <f t="shared" si="324"/>
        <v>25.61</v>
      </c>
      <c r="AM698" s="34"/>
      <c r="AN698" s="47">
        <f t="shared" si="325"/>
        <v>74.39</v>
      </c>
      <c r="AP698" s="36">
        <f t="shared" si="339"/>
        <v>0</v>
      </c>
      <c r="AQ698" s="36">
        <f t="shared" si="326"/>
        <v>0</v>
      </c>
      <c r="AR698" s="36">
        <f t="shared" si="327"/>
        <v>0</v>
      </c>
      <c r="AS698" s="36">
        <f t="shared" si="328"/>
        <v>0</v>
      </c>
      <c r="AT698" s="36">
        <f t="shared" si="329"/>
        <v>1</v>
      </c>
      <c r="AU698" s="36">
        <f t="shared" si="330"/>
        <v>0</v>
      </c>
      <c r="AV698" s="36">
        <f t="shared" si="340"/>
        <v>0</v>
      </c>
      <c r="AW698" s="36">
        <f t="shared" si="341"/>
        <v>0</v>
      </c>
      <c r="AX698" s="36">
        <f t="shared" si="331"/>
        <v>0</v>
      </c>
      <c r="AY698" s="36">
        <f t="shared" si="342"/>
        <v>0</v>
      </c>
      <c r="AZ698" s="36">
        <f t="shared" si="343"/>
        <v>1</v>
      </c>
      <c r="BA698" s="36">
        <f t="shared" si="332"/>
        <v>0</v>
      </c>
      <c r="BB698" s="36">
        <f t="shared" si="333"/>
        <v>0</v>
      </c>
      <c r="BC698" s="36">
        <f t="shared" si="334"/>
        <v>0</v>
      </c>
      <c r="BD698" s="36">
        <f t="shared" si="335"/>
        <v>0</v>
      </c>
      <c r="BE698" s="36">
        <f t="shared" si="336"/>
        <v>0</v>
      </c>
      <c r="BF698" s="36">
        <f t="shared" si="344"/>
        <v>698</v>
      </c>
      <c r="BG698" s="36">
        <f t="shared" si="345"/>
        <v>0</v>
      </c>
      <c r="BH698" s="36">
        <f t="shared" si="346"/>
        <v>0</v>
      </c>
      <c r="BI698" s="36">
        <f t="shared" si="347"/>
        <v>0</v>
      </c>
      <c r="BJ698" s="29">
        <f t="shared" si="337"/>
        <v>67.73</v>
      </c>
      <c r="BK698" s="29">
        <f t="shared" si="348"/>
        <v>67.73</v>
      </c>
      <c r="BL698" s="29">
        <f t="shared" si="349"/>
        <v>0</v>
      </c>
      <c r="BM698" s="29">
        <f t="shared" si="350"/>
        <v>67.73</v>
      </c>
      <c r="BN698" s="36">
        <f t="shared" si="351"/>
        <v>0</v>
      </c>
      <c r="BQ698" s="29">
        <f t="shared" si="352"/>
        <v>203.22</v>
      </c>
    </row>
    <row r="699" spans="2:69" s="35" customFormat="1" ht="30" customHeight="1" x14ac:dyDescent="0.15">
      <c r="B699" s="31" t="s">
        <v>1064</v>
      </c>
      <c r="C699" s="32"/>
      <c r="D699" s="71" t="s">
        <v>1197</v>
      </c>
      <c r="E699" s="72" t="s">
        <v>1197</v>
      </c>
      <c r="F699" s="72" t="s">
        <v>1197</v>
      </c>
      <c r="G699" s="72" t="s">
        <v>1197</v>
      </c>
      <c r="H699" s="72" t="s">
        <v>1197</v>
      </c>
      <c r="I699" s="72" t="s">
        <v>1197</v>
      </c>
      <c r="J699" s="72" t="s">
        <v>1197</v>
      </c>
      <c r="K699" s="72" t="s">
        <v>1197</v>
      </c>
      <c r="L699" s="72" t="s">
        <v>1197</v>
      </c>
      <c r="M699" s="72" t="s">
        <v>1197</v>
      </c>
      <c r="N699" s="73" t="s">
        <v>1197</v>
      </c>
      <c r="O699" s="33"/>
      <c r="P699" s="31" t="s">
        <v>106</v>
      </c>
      <c r="Q699" s="34"/>
      <c r="R699" s="45">
        <v>3</v>
      </c>
      <c r="S699" s="34"/>
      <c r="T699" s="45">
        <v>293.27999999999997</v>
      </c>
      <c r="U699" s="34"/>
      <c r="V699" s="45">
        <v>879.84</v>
      </c>
      <c r="W699" s="46"/>
      <c r="X699" s="47">
        <f t="shared" si="321"/>
        <v>879.84</v>
      </c>
      <c r="Y699" s="34"/>
      <c r="Z699" s="45">
        <v>3</v>
      </c>
      <c r="AA699" s="34"/>
      <c r="AB699" s="45">
        <v>218.19</v>
      </c>
      <c r="AC699" s="34"/>
      <c r="AD699" s="45">
        <v>654.57000000000005</v>
      </c>
      <c r="AE699" s="34"/>
      <c r="AF699" s="48">
        <f t="shared" si="322"/>
        <v>25.6</v>
      </c>
      <c r="AG699" s="34"/>
      <c r="AH699" s="48">
        <f t="shared" si="323"/>
        <v>74.400000000000006</v>
      </c>
      <c r="AJ699" s="48">
        <f t="shared" si="338"/>
        <v>654.57000000000005</v>
      </c>
      <c r="AK699" s="34"/>
      <c r="AL699" s="47">
        <f t="shared" si="324"/>
        <v>25.6</v>
      </c>
      <c r="AM699" s="34"/>
      <c r="AN699" s="47">
        <f t="shared" si="325"/>
        <v>74.400000000000006</v>
      </c>
      <c r="AP699" s="36">
        <f t="shared" si="339"/>
        <v>0</v>
      </c>
      <c r="AQ699" s="36">
        <f t="shared" si="326"/>
        <v>0</v>
      </c>
      <c r="AR699" s="36">
        <f t="shared" si="327"/>
        <v>0</v>
      </c>
      <c r="AS699" s="36">
        <f t="shared" si="328"/>
        <v>0</v>
      </c>
      <c r="AT699" s="36">
        <f t="shared" si="329"/>
        <v>1</v>
      </c>
      <c r="AU699" s="36">
        <f t="shared" si="330"/>
        <v>0</v>
      </c>
      <c r="AV699" s="36">
        <f t="shared" si="340"/>
        <v>0</v>
      </c>
      <c r="AW699" s="36">
        <f t="shared" si="341"/>
        <v>0</v>
      </c>
      <c r="AX699" s="36">
        <f t="shared" si="331"/>
        <v>0</v>
      </c>
      <c r="AY699" s="36">
        <f t="shared" si="342"/>
        <v>0</v>
      </c>
      <c r="AZ699" s="36">
        <f t="shared" si="343"/>
        <v>1</v>
      </c>
      <c r="BA699" s="36">
        <f t="shared" si="332"/>
        <v>0</v>
      </c>
      <c r="BB699" s="36">
        <f t="shared" si="333"/>
        <v>0</v>
      </c>
      <c r="BC699" s="36">
        <f t="shared" si="334"/>
        <v>0</v>
      </c>
      <c r="BD699" s="36">
        <f t="shared" si="335"/>
        <v>0</v>
      </c>
      <c r="BE699" s="36">
        <f t="shared" si="336"/>
        <v>0</v>
      </c>
      <c r="BF699" s="36">
        <f t="shared" si="344"/>
        <v>699</v>
      </c>
      <c r="BG699" s="36">
        <f t="shared" si="345"/>
        <v>0</v>
      </c>
      <c r="BH699" s="36">
        <f t="shared" si="346"/>
        <v>0</v>
      </c>
      <c r="BI699" s="36">
        <f t="shared" si="347"/>
        <v>0</v>
      </c>
      <c r="BJ699" s="29">
        <f t="shared" si="337"/>
        <v>218.14</v>
      </c>
      <c r="BK699" s="29">
        <f t="shared" si="348"/>
        <v>218.14</v>
      </c>
      <c r="BL699" s="29">
        <f t="shared" si="349"/>
        <v>0</v>
      </c>
      <c r="BM699" s="29">
        <f t="shared" si="350"/>
        <v>218.14</v>
      </c>
      <c r="BN699" s="36">
        <f t="shared" si="351"/>
        <v>0</v>
      </c>
      <c r="BQ699" s="29">
        <f t="shared" si="352"/>
        <v>654.57000000000005</v>
      </c>
    </row>
    <row r="700" spans="2:69" s="35" customFormat="1" ht="30" customHeight="1" x14ac:dyDescent="0.15">
      <c r="B700" s="31" t="s">
        <v>1065</v>
      </c>
      <c r="C700" s="32"/>
      <c r="D700" s="71" t="s">
        <v>1198</v>
      </c>
      <c r="E700" s="72" t="s">
        <v>1198</v>
      </c>
      <c r="F700" s="72" t="s">
        <v>1198</v>
      </c>
      <c r="G700" s="72" t="s">
        <v>1198</v>
      </c>
      <c r="H700" s="72" t="s">
        <v>1198</v>
      </c>
      <c r="I700" s="72" t="s">
        <v>1198</v>
      </c>
      <c r="J700" s="72" t="s">
        <v>1198</v>
      </c>
      <c r="K700" s="72" t="s">
        <v>1198</v>
      </c>
      <c r="L700" s="72" t="s">
        <v>1198</v>
      </c>
      <c r="M700" s="72" t="s">
        <v>1198</v>
      </c>
      <c r="N700" s="73" t="s">
        <v>1198</v>
      </c>
      <c r="O700" s="33"/>
      <c r="P700" s="31" t="s">
        <v>106</v>
      </c>
      <c r="Q700" s="34"/>
      <c r="R700" s="45">
        <v>3</v>
      </c>
      <c r="S700" s="34"/>
      <c r="T700" s="45">
        <v>349.13</v>
      </c>
      <c r="U700" s="34"/>
      <c r="V700" s="45">
        <v>1047.3900000000001</v>
      </c>
      <c r="W700" s="46"/>
      <c r="X700" s="47">
        <f t="shared" si="321"/>
        <v>1047.3900000000001</v>
      </c>
      <c r="Y700" s="34"/>
      <c r="Z700" s="45">
        <v>3</v>
      </c>
      <c r="AA700" s="34"/>
      <c r="AB700" s="45">
        <v>259.73</v>
      </c>
      <c r="AC700" s="34"/>
      <c r="AD700" s="45">
        <v>779.19</v>
      </c>
      <c r="AE700" s="34"/>
      <c r="AF700" s="48">
        <f t="shared" si="322"/>
        <v>25.61</v>
      </c>
      <c r="AG700" s="34"/>
      <c r="AH700" s="48">
        <f t="shared" si="323"/>
        <v>74.39</v>
      </c>
      <c r="AJ700" s="48">
        <f t="shared" si="338"/>
        <v>779.19</v>
      </c>
      <c r="AK700" s="34"/>
      <c r="AL700" s="47">
        <f t="shared" si="324"/>
        <v>25.61</v>
      </c>
      <c r="AM700" s="34"/>
      <c r="AN700" s="47">
        <f t="shared" si="325"/>
        <v>74.39</v>
      </c>
      <c r="AP700" s="36">
        <f t="shared" si="339"/>
        <v>0</v>
      </c>
      <c r="AQ700" s="36">
        <f t="shared" si="326"/>
        <v>0</v>
      </c>
      <c r="AR700" s="36">
        <f t="shared" si="327"/>
        <v>0</v>
      </c>
      <c r="AS700" s="36">
        <f t="shared" si="328"/>
        <v>0</v>
      </c>
      <c r="AT700" s="36">
        <f t="shared" si="329"/>
        <v>1</v>
      </c>
      <c r="AU700" s="36">
        <f t="shared" si="330"/>
        <v>0</v>
      </c>
      <c r="AV700" s="36">
        <f t="shared" si="340"/>
        <v>0</v>
      </c>
      <c r="AW700" s="36">
        <f t="shared" si="341"/>
        <v>0</v>
      </c>
      <c r="AX700" s="36">
        <f t="shared" si="331"/>
        <v>0</v>
      </c>
      <c r="AY700" s="36">
        <f t="shared" si="342"/>
        <v>0</v>
      </c>
      <c r="AZ700" s="36">
        <f t="shared" si="343"/>
        <v>1</v>
      </c>
      <c r="BA700" s="36">
        <f t="shared" si="332"/>
        <v>0</v>
      </c>
      <c r="BB700" s="36">
        <f t="shared" si="333"/>
        <v>0</v>
      </c>
      <c r="BC700" s="36">
        <f t="shared" si="334"/>
        <v>0</v>
      </c>
      <c r="BD700" s="36">
        <f t="shared" si="335"/>
        <v>0</v>
      </c>
      <c r="BE700" s="36">
        <f t="shared" si="336"/>
        <v>0</v>
      </c>
      <c r="BF700" s="36">
        <f t="shared" si="344"/>
        <v>700</v>
      </c>
      <c r="BG700" s="36">
        <f t="shared" si="345"/>
        <v>0</v>
      </c>
      <c r="BH700" s="36">
        <f t="shared" si="346"/>
        <v>0</v>
      </c>
      <c r="BI700" s="36">
        <f t="shared" si="347"/>
        <v>0</v>
      </c>
      <c r="BJ700" s="29">
        <f t="shared" si="337"/>
        <v>259.68</v>
      </c>
      <c r="BK700" s="29">
        <f t="shared" si="348"/>
        <v>259.68</v>
      </c>
      <c r="BL700" s="29">
        <f t="shared" si="349"/>
        <v>0</v>
      </c>
      <c r="BM700" s="29">
        <f t="shared" si="350"/>
        <v>259.68</v>
      </c>
      <c r="BN700" s="36">
        <f t="shared" si="351"/>
        <v>0</v>
      </c>
      <c r="BQ700" s="29">
        <f t="shared" si="352"/>
        <v>779.19</v>
      </c>
    </row>
    <row r="701" spans="2:69" s="35" customFormat="1" ht="30" customHeight="1" x14ac:dyDescent="0.15">
      <c r="B701" s="31" t="s">
        <v>1066</v>
      </c>
      <c r="C701" s="32"/>
      <c r="D701" s="71" t="s">
        <v>1199</v>
      </c>
      <c r="E701" s="72" t="s">
        <v>1199</v>
      </c>
      <c r="F701" s="72" t="s">
        <v>1199</v>
      </c>
      <c r="G701" s="72" t="s">
        <v>1199</v>
      </c>
      <c r="H701" s="72" t="s">
        <v>1199</v>
      </c>
      <c r="I701" s="72" t="s">
        <v>1199</v>
      </c>
      <c r="J701" s="72" t="s">
        <v>1199</v>
      </c>
      <c r="K701" s="72" t="s">
        <v>1199</v>
      </c>
      <c r="L701" s="72" t="s">
        <v>1199</v>
      </c>
      <c r="M701" s="72" t="s">
        <v>1199</v>
      </c>
      <c r="N701" s="73" t="s">
        <v>1199</v>
      </c>
      <c r="O701" s="33"/>
      <c r="P701" s="31" t="s">
        <v>106</v>
      </c>
      <c r="Q701" s="34"/>
      <c r="R701" s="45">
        <v>5</v>
      </c>
      <c r="S701" s="34"/>
      <c r="T701" s="45">
        <v>9.44</v>
      </c>
      <c r="U701" s="34"/>
      <c r="V701" s="45">
        <v>47.2</v>
      </c>
      <c r="W701" s="46"/>
      <c r="X701" s="47">
        <f t="shared" si="321"/>
        <v>47.2</v>
      </c>
      <c r="Y701" s="34"/>
      <c r="Z701" s="45">
        <v>5</v>
      </c>
      <c r="AA701" s="34"/>
      <c r="AB701" s="45">
        <v>7.02</v>
      </c>
      <c r="AC701" s="34"/>
      <c r="AD701" s="45">
        <v>35.1</v>
      </c>
      <c r="AE701" s="34"/>
      <c r="AF701" s="48">
        <f t="shared" si="322"/>
        <v>25.64</v>
      </c>
      <c r="AG701" s="34"/>
      <c r="AH701" s="48">
        <f t="shared" si="323"/>
        <v>74.36</v>
      </c>
      <c r="AJ701" s="48">
        <f t="shared" si="338"/>
        <v>35.1</v>
      </c>
      <c r="AK701" s="34"/>
      <c r="AL701" s="47">
        <f t="shared" si="324"/>
        <v>25.64</v>
      </c>
      <c r="AM701" s="34"/>
      <c r="AN701" s="47">
        <f t="shared" si="325"/>
        <v>74.36</v>
      </c>
      <c r="AP701" s="36">
        <f t="shared" si="339"/>
        <v>0</v>
      </c>
      <c r="AQ701" s="36">
        <f t="shared" si="326"/>
        <v>0</v>
      </c>
      <c r="AR701" s="36">
        <f t="shared" si="327"/>
        <v>0</v>
      </c>
      <c r="AS701" s="36">
        <f t="shared" si="328"/>
        <v>0</v>
      </c>
      <c r="AT701" s="36">
        <f t="shared" si="329"/>
        <v>0</v>
      </c>
      <c r="AU701" s="36">
        <f t="shared" si="330"/>
        <v>0</v>
      </c>
      <c r="AV701" s="36">
        <f t="shared" si="340"/>
        <v>0</v>
      </c>
      <c r="AW701" s="36">
        <f t="shared" si="341"/>
        <v>0</v>
      </c>
      <c r="AX701" s="36">
        <f t="shared" si="331"/>
        <v>1</v>
      </c>
      <c r="AY701" s="36">
        <f t="shared" si="342"/>
        <v>0</v>
      </c>
      <c r="AZ701" s="36">
        <f t="shared" si="343"/>
        <v>1</v>
      </c>
      <c r="BA701" s="36">
        <f t="shared" si="332"/>
        <v>0</v>
      </c>
      <c r="BB701" s="36">
        <f t="shared" si="333"/>
        <v>0</v>
      </c>
      <c r="BC701" s="36">
        <f t="shared" si="334"/>
        <v>0</v>
      </c>
      <c r="BD701" s="36">
        <f t="shared" si="335"/>
        <v>0</v>
      </c>
      <c r="BE701" s="36">
        <f t="shared" si="336"/>
        <v>0</v>
      </c>
      <c r="BF701" s="36">
        <f t="shared" si="344"/>
        <v>701</v>
      </c>
      <c r="BG701" s="36">
        <f t="shared" si="345"/>
        <v>0</v>
      </c>
      <c r="BH701" s="36">
        <f t="shared" si="346"/>
        <v>0</v>
      </c>
      <c r="BI701" s="36">
        <f t="shared" si="347"/>
        <v>0</v>
      </c>
      <c r="BJ701" s="29">
        <f t="shared" si="337"/>
        <v>7.02</v>
      </c>
      <c r="BK701" s="29">
        <f t="shared" si="348"/>
        <v>7.02</v>
      </c>
      <c r="BL701" s="29">
        <f t="shared" si="349"/>
        <v>0</v>
      </c>
      <c r="BM701" s="29">
        <f t="shared" si="350"/>
        <v>7.02</v>
      </c>
      <c r="BN701" s="36">
        <f t="shared" si="351"/>
        <v>0</v>
      </c>
      <c r="BQ701" s="29">
        <f t="shared" si="352"/>
        <v>35.1</v>
      </c>
    </row>
    <row r="702" spans="2:69" s="35" customFormat="1" ht="30" customHeight="1" x14ac:dyDescent="0.15">
      <c r="B702" s="31" t="s">
        <v>1067</v>
      </c>
      <c r="C702" s="32"/>
      <c r="D702" s="71" t="s">
        <v>1200</v>
      </c>
      <c r="E702" s="72" t="s">
        <v>1200</v>
      </c>
      <c r="F702" s="72" t="s">
        <v>1200</v>
      </c>
      <c r="G702" s="72" t="s">
        <v>1200</v>
      </c>
      <c r="H702" s="72" t="s">
        <v>1200</v>
      </c>
      <c r="I702" s="72" t="s">
        <v>1200</v>
      </c>
      <c r="J702" s="72" t="s">
        <v>1200</v>
      </c>
      <c r="K702" s="72" t="s">
        <v>1200</v>
      </c>
      <c r="L702" s="72" t="s">
        <v>1200</v>
      </c>
      <c r="M702" s="72" t="s">
        <v>1200</v>
      </c>
      <c r="N702" s="73" t="s">
        <v>1200</v>
      </c>
      <c r="O702" s="33"/>
      <c r="P702" s="31" t="s">
        <v>106</v>
      </c>
      <c r="Q702" s="34"/>
      <c r="R702" s="45">
        <v>4</v>
      </c>
      <c r="S702" s="34"/>
      <c r="T702" s="45">
        <v>10.85</v>
      </c>
      <c r="U702" s="34"/>
      <c r="V702" s="45">
        <v>43.4</v>
      </c>
      <c r="W702" s="46"/>
      <c r="X702" s="47">
        <f t="shared" si="321"/>
        <v>43.4</v>
      </c>
      <c r="Y702" s="34"/>
      <c r="Z702" s="45">
        <v>4</v>
      </c>
      <c r="AA702" s="34"/>
      <c r="AB702" s="45">
        <v>8.07</v>
      </c>
      <c r="AC702" s="34"/>
      <c r="AD702" s="45">
        <v>32.28</v>
      </c>
      <c r="AE702" s="34"/>
      <c r="AF702" s="48">
        <f t="shared" si="322"/>
        <v>25.62</v>
      </c>
      <c r="AG702" s="34"/>
      <c r="AH702" s="48">
        <f t="shared" si="323"/>
        <v>74.38</v>
      </c>
      <c r="AJ702" s="48">
        <f t="shared" si="338"/>
        <v>32.28</v>
      </c>
      <c r="AK702" s="34"/>
      <c r="AL702" s="47">
        <f t="shared" si="324"/>
        <v>25.62</v>
      </c>
      <c r="AM702" s="34"/>
      <c r="AN702" s="47">
        <f t="shared" si="325"/>
        <v>74.38</v>
      </c>
      <c r="AP702" s="36">
        <f t="shared" si="339"/>
        <v>0</v>
      </c>
      <c r="AQ702" s="36">
        <f t="shared" si="326"/>
        <v>0</v>
      </c>
      <c r="AR702" s="36">
        <f t="shared" si="327"/>
        <v>0</v>
      </c>
      <c r="AS702" s="36">
        <f t="shared" si="328"/>
        <v>0</v>
      </c>
      <c r="AT702" s="36">
        <f t="shared" si="329"/>
        <v>0</v>
      </c>
      <c r="AU702" s="36">
        <f t="shared" si="330"/>
        <v>0</v>
      </c>
      <c r="AV702" s="36">
        <f t="shared" si="340"/>
        <v>0</v>
      </c>
      <c r="AW702" s="36">
        <f t="shared" si="341"/>
        <v>0</v>
      </c>
      <c r="AX702" s="36">
        <f t="shared" si="331"/>
        <v>0</v>
      </c>
      <c r="AY702" s="36">
        <f t="shared" si="342"/>
        <v>0</v>
      </c>
      <c r="AZ702" s="36">
        <f t="shared" si="343"/>
        <v>1</v>
      </c>
      <c r="BA702" s="36">
        <f t="shared" si="332"/>
        <v>0</v>
      </c>
      <c r="BB702" s="36">
        <f t="shared" si="333"/>
        <v>0</v>
      </c>
      <c r="BC702" s="36">
        <f t="shared" si="334"/>
        <v>0</v>
      </c>
      <c r="BD702" s="36">
        <f t="shared" si="335"/>
        <v>0</v>
      </c>
      <c r="BE702" s="36">
        <f t="shared" si="336"/>
        <v>0</v>
      </c>
      <c r="BF702" s="36">
        <f t="shared" si="344"/>
        <v>702</v>
      </c>
      <c r="BG702" s="36">
        <f t="shared" si="345"/>
        <v>0</v>
      </c>
      <c r="BH702" s="36">
        <f t="shared" si="346"/>
        <v>0</v>
      </c>
      <c r="BI702" s="36">
        <f t="shared" si="347"/>
        <v>0</v>
      </c>
      <c r="BJ702" s="29">
        <f t="shared" si="337"/>
        <v>8.07</v>
      </c>
      <c r="BK702" s="29">
        <f t="shared" si="348"/>
        <v>8.07</v>
      </c>
      <c r="BL702" s="29">
        <f t="shared" si="349"/>
        <v>0</v>
      </c>
      <c r="BM702" s="29">
        <f t="shared" si="350"/>
        <v>8.07</v>
      </c>
      <c r="BN702" s="36">
        <f t="shared" si="351"/>
        <v>0</v>
      </c>
      <c r="BQ702" s="29">
        <f t="shared" si="352"/>
        <v>32.28</v>
      </c>
    </row>
    <row r="703" spans="2:69" s="35" customFormat="1" ht="30" customHeight="1" x14ac:dyDescent="0.15">
      <c r="B703" s="31" t="s">
        <v>1068</v>
      </c>
      <c r="C703" s="32"/>
      <c r="D703" s="71" t="s">
        <v>1201</v>
      </c>
      <c r="E703" s="72" t="s">
        <v>1201</v>
      </c>
      <c r="F703" s="72" t="s">
        <v>1201</v>
      </c>
      <c r="G703" s="72" t="s">
        <v>1201</v>
      </c>
      <c r="H703" s="72" t="s">
        <v>1201</v>
      </c>
      <c r="I703" s="72" t="s">
        <v>1201</v>
      </c>
      <c r="J703" s="72" t="s">
        <v>1201</v>
      </c>
      <c r="K703" s="72" t="s">
        <v>1201</v>
      </c>
      <c r="L703" s="72" t="s">
        <v>1201</v>
      </c>
      <c r="M703" s="72" t="s">
        <v>1201</v>
      </c>
      <c r="N703" s="73" t="s">
        <v>1201</v>
      </c>
      <c r="O703" s="33"/>
      <c r="P703" s="31" t="s">
        <v>106</v>
      </c>
      <c r="Q703" s="34"/>
      <c r="R703" s="45">
        <v>4</v>
      </c>
      <c r="S703" s="34"/>
      <c r="T703" s="45">
        <v>19.079999999999998</v>
      </c>
      <c r="U703" s="34"/>
      <c r="V703" s="45">
        <v>76.319999999999993</v>
      </c>
      <c r="W703" s="46"/>
      <c r="X703" s="47">
        <f t="shared" si="321"/>
        <v>76.319999999999993</v>
      </c>
      <c r="Y703" s="34"/>
      <c r="Z703" s="45">
        <v>4</v>
      </c>
      <c r="AA703" s="34"/>
      <c r="AB703" s="45">
        <v>14.19</v>
      </c>
      <c r="AC703" s="34"/>
      <c r="AD703" s="45">
        <v>56.76</v>
      </c>
      <c r="AE703" s="34"/>
      <c r="AF703" s="48">
        <f t="shared" si="322"/>
        <v>25.63</v>
      </c>
      <c r="AG703" s="34"/>
      <c r="AH703" s="48">
        <f t="shared" si="323"/>
        <v>74.37</v>
      </c>
      <c r="AJ703" s="48">
        <f t="shared" si="338"/>
        <v>56.76</v>
      </c>
      <c r="AK703" s="34"/>
      <c r="AL703" s="47">
        <f t="shared" si="324"/>
        <v>25.63</v>
      </c>
      <c r="AM703" s="34"/>
      <c r="AN703" s="47">
        <f t="shared" si="325"/>
        <v>74.37</v>
      </c>
      <c r="AP703" s="36">
        <f t="shared" si="339"/>
        <v>0</v>
      </c>
      <c r="AQ703" s="36">
        <f t="shared" si="326"/>
        <v>0</v>
      </c>
      <c r="AR703" s="36">
        <f t="shared" si="327"/>
        <v>0</v>
      </c>
      <c r="AS703" s="36">
        <f t="shared" si="328"/>
        <v>0</v>
      </c>
      <c r="AT703" s="36">
        <f t="shared" si="329"/>
        <v>0</v>
      </c>
      <c r="AU703" s="36">
        <f t="shared" si="330"/>
        <v>0</v>
      </c>
      <c r="AV703" s="36">
        <f t="shared" si="340"/>
        <v>0</v>
      </c>
      <c r="AW703" s="36">
        <f t="shared" si="341"/>
        <v>0</v>
      </c>
      <c r="AX703" s="36">
        <f t="shared" si="331"/>
        <v>1</v>
      </c>
      <c r="AY703" s="36">
        <f t="shared" si="342"/>
        <v>0</v>
      </c>
      <c r="AZ703" s="36">
        <f t="shared" si="343"/>
        <v>1</v>
      </c>
      <c r="BA703" s="36">
        <f t="shared" si="332"/>
        <v>0</v>
      </c>
      <c r="BB703" s="36">
        <f t="shared" si="333"/>
        <v>0</v>
      </c>
      <c r="BC703" s="36">
        <f t="shared" si="334"/>
        <v>0</v>
      </c>
      <c r="BD703" s="36">
        <f t="shared" si="335"/>
        <v>0</v>
      </c>
      <c r="BE703" s="36">
        <f t="shared" si="336"/>
        <v>0</v>
      </c>
      <c r="BF703" s="36">
        <f t="shared" si="344"/>
        <v>703</v>
      </c>
      <c r="BG703" s="36">
        <f t="shared" si="345"/>
        <v>0</v>
      </c>
      <c r="BH703" s="36">
        <f t="shared" si="346"/>
        <v>0</v>
      </c>
      <c r="BI703" s="36">
        <f t="shared" si="347"/>
        <v>0</v>
      </c>
      <c r="BJ703" s="29">
        <f t="shared" si="337"/>
        <v>14.19</v>
      </c>
      <c r="BK703" s="29">
        <f t="shared" si="348"/>
        <v>14.19</v>
      </c>
      <c r="BL703" s="29">
        <f t="shared" si="349"/>
        <v>0</v>
      </c>
      <c r="BM703" s="29">
        <f t="shared" si="350"/>
        <v>14.19</v>
      </c>
      <c r="BN703" s="36">
        <f t="shared" si="351"/>
        <v>0</v>
      </c>
      <c r="BQ703" s="29">
        <f t="shared" si="352"/>
        <v>56.76</v>
      </c>
    </row>
    <row r="704" spans="2:69" s="35" customFormat="1" ht="30" customHeight="1" x14ac:dyDescent="0.15">
      <c r="B704" s="31" t="s">
        <v>1069</v>
      </c>
      <c r="C704" s="32"/>
      <c r="D704" s="71" t="s">
        <v>1202</v>
      </c>
      <c r="E704" s="72" t="s">
        <v>1202</v>
      </c>
      <c r="F704" s="72" t="s">
        <v>1202</v>
      </c>
      <c r="G704" s="72" t="s">
        <v>1202</v>
      </c>
      <c r="H704" s="72" t="s">
        <v>1202</v>
      </c>
      <c r="I704" s="72" t="s">
        <v>1202</v>
      </c>
      <c r="J704" s="72" t="s">
        <v>1202</v>
      </c>
      <c r="K704" s="72" t="s">
        <v>1202</v>
      </c>
      <c r="L704" s="72" t="s">
        <v>1202</v>
      </c>
      <c r="M704" s="72" t="s">
        <v>1202</v>
      </c>
      <c r="N704" s="73" t="s">
        <v>1202</v>
      </c>
      <c r="O704" s="33"/>
      <c r="P704" s="31" t="s">
        <v>106</v>
      </c>
      <c r="Q704" s="34"/>
      <c r="R704" s="45">
        <v>1</v>
      </c>
      <c r="S704" s="34"/>
      <c r="T704" s="45">
        <v>995.17</v>
      </c>
      <c r="U704" s="34"/>
      <c r="V704" s="45">
        <v>995.17</v>
      </c>
      <c r="W704" s="46"/>
      <c r="X704" s="47">
        <f t="shared" si="321"/>
        <v>995.17</v>
      </c>
      <c r="Y704" s="34"/>
      <c r="Z704" s="45">
        <v>1</v>
      </c>
      <c r="AA704" s="34"/>
      <c r="AB704" s="45">
        <v>740.35</v>
      </c>
      <c r="AC704" s="34"/>
      <c r="AD704" s="45">
        <v>740.35</v>
      </c>
      <c r="AE704" s="34"/>
      <c r="AF704" s="48">
        <f t="shared" si="322"/>
        <v>25.61</v>
      </c>
      <c r="AG704" s="34"/>
      <c r="AH704" s="48">
        <f t="shared" si="323"/>
        <v>74.39</v>
      </c>
      <c r="AJ704" s="48">
        <f t="shared" si="338"/>
        <v>740.35</v>
      </c>
      <c r="AK704" s="34"/>
      <c r="AL704" s="47">
        <f t="shared" si="324"/>
        <v>25.61</v>
      </c>
      <c r="AM704" s="34"/>
      <c r="AN704" s="47">
        <f t="shared" si="325"/>
        <v>74.39</v>
      </c>
      <c r="AP704" s="36">
        <f t="shared" si="339"/>
        <v>0</v>
      </c>
      <c r="AQ704" s="36">
        <f t="shared" si="326"/>
        <v>0</v>
      </c>
      <c r="AR704" s="36">
        <f t="shared" si="327"/>
        <v>0</v>
      </c>
      <c r="AS704" s="36">
        <f t="shared" si="328"/>
        <v>0</v>
      </c>
      <c r="AT704" s="36">
        <f t="shared" si="329"/>
        <v>1</v>
      </c>
      <c r="AU704" s="36">
        <f t="shared" si="330"/>
        <v>0</v>
      </c>
      <c r="AV704" s="36">
        <f t="shared" si="340"/>
        <v>0</v>
      </c>
      <c r="AW704" s="36">
        <f t="shared" si="341"/>
        <v>0</v>
      </c>
      <c r="AX704" s="36">
        <f t="shared" si="331"/>
        <v>0</v>
      </c>
      <c r="AY704" s="36">
        <f t="shared" si="342"/>
        <v>0</v>
      </c>
      <c r="AZ704" s="36">
        <f t="shared" si="343"/>
        <v>1</v>
      </c>
      <c r="BA704" s="36">
        <f t="shared" si="332"/>
        <v>0</v>
      </c>
      <c r="BB704" s="36">
        <f t="shared" si="333"/>
        <v>0</v>
      </c>
      <c r="BC704" s="36">
        <f t="shared" si="334"/>
        <v>0</v>
      </c>
      <c r="BD704" s="36">
        <f t="shared" si="335"/>
        <v>0</v>
      </c>
      <c r="BE704" s="36">
        <f t="shared" si="336"/>
        <v>0</v>
      </c>
      <c r="BF704" s="36">
        <f t="shared" si="344"/>
        <v>704</v>
      </c>
      <c r="BG704" s="36">
        <f t="shared" si="345"/>
        <v>0</v>
      </c>
      <c r="BH704" s="36">
        <f t="shared" si="346"/>
        <v>0</v>
      </c>
      <c r="BI704" s="36">
        <f t="shared" si="347"/>
        <v>0</v>
      </c>
      <c r="BJ704" s="29">
        <f t="shared" si="337"/>
        <v>740.21</v>
      </c>
      <c r="BK704" s="29">
        <f t="shared" si="348"/>
        <v>740.21</v>
      </c>
      <c r="BL704" s="29">
        <f t="shared" si="349"/>
        <v>0</v>
      </c>
      <c r="BM704" s="29">
        <f t="shared" si="350"/>
        <v>740.21</v>
      </c>
      <c r="BN704" s="36">
        <f t="shared" si="351"/>
        <v>0</v>
      </c>
      <c r="BQ704" s="29">
        <f t="shared" si="352"/>
        <v>740.35</v>
      </c>
    </row>
    <row r="705" spans="2:69" s="35" customFormat="1" ht="30" customHeight="1" x14ac:dyDescent="0.15">
      <c r="B705" s="31" t="s">
        <v>1070</v>
      </c>
      <c r="C705" s="32"/>
      <c r="D705" s="71" t="s">
        <v>1203</v>
      </c>
      <c r="E705" s="72" t="s">
        <v>1203</v>
      </c>
      <c r="F705" s="72" t="s">
        <v>1203</v>
      </c>
      <c r="G705" s="72" t="s">
        <v>1203</v>
      </c>
      <c r="H705" s="72" t="s">
        <v>1203</v>
      </c>
      <c r="I705" s="72" t="s">
        <v>1203</v>
      </c>
      <c r="J705" s="72" t="s">
        <v>1203</v>
      </c>
      <c r="K705" s="72" t="s">
        <v>1203</v>
      </c>
      <c r="L705" s="72" t="s">
        <v>1203</v>
      </c>
      <c r="M705" s="72" t="s">
        <v>1203</v>
      </c>
      <c r="N705" s="73" t="s">
        <v>1203</v>
      </c>
      <c r="O705" s="33"/>
      <c r="P705" s="31" t="s">
        <v>106</v>
      </c>
      <c r="Q705" s="34"/>
      <c r="R705" s="45">
        <v>1</v>
      </c>
      <c r="S705" s="34"/>
      <c r="T705" s="45">
        <v>1583.43</v>
      </c>
      <c r="U705" s="34"/>
      <c r="V705" s="45">
        <v>1583.43</v>
      </c>
      <c r="W705" s="46"/>
      <c r="X705" s="47">
        <f t="shared" si="321"/>
        <v>1583.43</v>
      </c>
      <c r="Y705" s="34"/>
      <c r="Z705" s="45">
        <v>1</v>
      </c>
      <c r="AA705" s="34"/>
      <c r="AB705" s="45">
        <v>1177.98</v>
      </c>
      <c r="AC705" s="34"/>
      <c r="AD705" s="45">
        <v>1177.98</v>
      </c>
      <c r="AE705" s="34"/>
      <c r="AF705" s="48">
        <f t="shared" si="322"/>
        <v>25.61</v>
      </c>
      <c r="AG705" s="34"/>
      <c r="AH705" s="48">
        <f t="shared" si="323"/>
        <v>74.39</v>
      </c>
      <c r="AJ705" s="48">
        <f t="shared" si="338"/>
        <v>1177.98</v>
      </c>
      <c r="AK705" s="34"/>
      <c r="AL705" s="47">
        <f t="shared" si="324"/>
        <v>25.61</v>
      </c>
      <c r="AM705" s="34"/>
      <c r="AN705" s="47">
        <f t="shared" si="325"/>
        <v>74.39</v>
      </c>
      <c r="AP705" s="36">
        <f t="shared" si="339"/>
        <v>0</v>
      </c>
      <c r="AQ705" s="36">
        <f t="shared" si="326"/>
        <v>0</v>
      </c>
      <c r="AR705" s="36">
        <f t="shared" si="327"/>
        <v>0</v>
      </c>
      <c r="AS705" s="36">
        <f t="shared" si="328"/>
        <v>0</v>
      </c>
      <c r="AT705" s="36">
        <f t="shared" si="329"/>
        <v>1</v>
      </c>
      <c r="AU705" s="36">
        <f t="shared" si="330"/>
        <v>0</v>
      </c>
      <c r="AV705" s="36">
        <f t="shared" si="340"/>
        <v>0</v>
      </c>
      <c r="AW705" s="36">
        <f t="shared" si="341"/>
        <v>0</v>
      </c>
      <c r="AX705" s="36">
        <f t="shared" si="331"/>
        <v>0</v>
      </c>
      <c r="AY705" s="36">
        <f t="shared" si="342"/>
        <v>0</v>
      </c>
      <c r="AZ705" s="36">
        <f t="shared" si="343"/>
        <v>1</v>
      </c>
      <c r="BA705" s="36">
        <f t="shared" si="332"/>
        <v>0</v>
      </c>
      <c r="BB705" s="36">
        <f t="shared" si="333"/>
        <v>0</v>
      </c>
      <c r="BC705" s="36">
        <f t="shared" si="334"/>
        <v>0</v>
      </c>
      <c r="BD705" s="36">
        <f t="shared" si="335"/>
        <v>0</v>
      </c>
      <c r="BE705" s="36">
        <f t="shared" si="336"/>
        <v>0</v>
      </c>
      <c r="BF705" s="36">
        <f t="shared" si="344"/>
        <v>705</v>
      </c>
      <c r="BG705" s="36">
        <f t="shared" si="345"/>
        <v>0</v>
      </c>
      <c r="BH705" s="36">
        <f t="shared" si="346"/>
        <v>0</v>
      </c>
      <c r="BI705" s="36">
        <f t="shared" si="347"/>
        <v>0</v>
      </c>
      <c r="BJ705" s="29">
        <f t="shared" si="337"/>
        <v>1177.76</v>
      </c>
      <c r="BK705" s="29">
        <f t="shared" si="348"/>
        <v>1177.76</v>
      </c>
      <c r="BL705" s="29">
        <f t="shared" si="349"/>
        <v>0</v>
      </c>
      <c r="BM705" s="29">
        <f t="shared" si="350"/>
        <v>1177.76</v>
      </c>
      <c r="BN705" s="36">
        <f t="shared" si="351"/>
        <v>0</v>
      </c>
      <c r="BQ705" s="29">
        <f t="shared" si="352"/>
        <v>1177.98</v>
      </c>
    </row>
    <row r="706" spans="2:69" s="35" customFormat="1" ht="30" customHeight="1" x14ac:dyDescent="0.15">
      <c r="B706" s="31" t="s">
        <v>1071</v>
      </c>
      <c r="C706" s="32"/>
      <c r="D706" s="71" t="s">
        <v>1204</v>
      </c>
      <c r="E706" s="72" t="s">
        <v>1204</v>
      </c>
      <c r="F706" s="72" t="s">
        <v>1204</v>
      </c>
      <c r="G706" s="72" t="s">
        <v>1204</v>
      </c>
      <c r="H706" s="72" t="s">
        <v>1204</v>
      </c>
      <c r="I706" s="72" t="s">
        <v>1204</v>
      </c>
      <c r="J706" s="72" t="s">
        <v>1204</v>
      </c>
      <c r="K706" s="72" t="s">
        <v>1204</v>
      </c>
      <c r="L706" s="72" t="s">
        <v>1204</v>
      </c>
      <c r="M706" s="72" t="s">
        <v>1204</v>
      </c>
      <c r="N706" s="73" t="s">
        <v>1204</v>
      </c>
      <c r="O706" s="33"/>
      <c r="P706" s="31" t="s">
        <v>106</v>
      </c>
      <c r="Q706" s="34"/>
      <c r="R706" s="45">
        <v>8</v>
      </c>
      <c r="S706" s="34"/>
      <c r="T706" s="45">
        <v>44.77</v>
      </c>
      <c r="U706" s="34"/>
      <c r="V706" s="45">
        <v>358.16</v>
      </c>
      <c r="W706" s="46"/>
      <c r="X706" s="47">
        <f t="shared" si="321"/>
        <v>358.16</v>
      </c>
      <c r="Y706" s="34"/>
      <c r="Z706" s="45">
        <v>8</v>
      </c>
      <c r="AA706" s="34"/>
      <c r="AB706" s="45">
        <v>33.31</v>
      </c>
      <c r="AC706" s="34"/>
      <c r="AD706" s="45">
        <v>266.48</v>
      </c>
      <c r="AE706" s="34"/>
      <c r="AF706" s="48">
        <f t="shared" si="322"/>
        <v>25.6</v>
      </c>
      <c r="AG706" s="34"/>
      <c r="AH706" s="48">
        <f t="shared" si="323"/>
        <v>74.400000000000006</v>
      </c>
      <c r="AJ706" s="48">
        <f t="shared" si="338"/>
        <v>266.48</v>
      </c>
      <c r="AK706" s="34"/>
      <c r="AL706" s="47">
        <f t="shared" si="324"/>
        <v>25.6</v>
      </c>
      <c r="AM706" s="34"/>
      <c r="AN706" s="47">
        <f t="shared" si="325"/>
        <v>74.400000000000006</v>
      </c>
      <c r="AP706" s="36">
        <f t="shared" si="339"/>
        <v>0</v>
      </c>
      <c r="AQ706" s="36">
        <f t="shared" si="326"/>
        <v>0</v>
      </c>
      <c r="AR706" s="36">
        <f t="shared" si="327"/>
        <v>0</v>
      </c>
      <c r="AS706" s="36">
        <f t="shared" si="328"/>
        <v>0</v>
      </c>
      <c r="AT706" s="36">
        <f t="shared" si="329"/>
        <v>1</v>
      </c>
      <c r="AU706" s="36">
        <f t="shared" si="330"/>
        <v>0</v>
      </c>
      <c r="AV706" s="36">
        <f t="shared" si="340"/>
        <v>0</v>
      </c>
      <c r="AW706" s="36">
        <f t="shared" si="341"/>
        <v>0</v>
      </c>
      <c r="AX706" s="36">
        <f t="shared" si="331"/>
        <v>0</v>
      </c>
      <c r="AY706" s="36">
        <f t="shared" si="342"/>
        <v>0</v>
      </c>
      <c r="AZ706" s="36">
        <f t="shared" si="343"/>
        <v>1</v>
      </c>
      <c r="BA706" s="36">
        <f t="shared" si="332"/>
        <v>0</v>
      </c>
      <c r="BB706" s="36">
        <f t="shared" si="333"/>
        <v>0</v>
      </c>
      <c r="BC706" s="36">
        <f t="shared" si="334"/>
        <v>0</v>
      </c>
      <c r="BD706" s="36">
        <f t="shared" si="335"/>
        <v>0</v>
      </c>
      <c r="BE706" s="36">
        <f t="shared" si="336"/>
        <v>0</v>
      </c>
      <c r="BF706" s="36">
        <f t="shared" si="344"/>
        <v>706</v>
      </c>
      <c r="BG706" s="36">
        <f t="shared" si="345"/>
        <v>0</v>
      </c>
      <c r="BH706" s="36">
        <f t="shared" si="346"/>
        <v>0</v>
      </c>
      <c r="BI706" s="36">
        <f t="shared" si="347"/>
        <v>0</v>
      </c>
      <c r="BJ706" s="29">
        <f t="shared" si="337"/>
        <v>33.299999999999997</v>
      </c>
      <c r="BK706" s="29">
        <f t="shared" si="348"/>
        <v>33.299999999999997</v>
      </c>
      <c r="BL706" s="29">
        <f t="shared" si="349"/>
        <v>0</v>
      </c>
      <c r="BM706" s="29">
        <f t="shared" si="350"/>
        <v>33.299999999999997</v>
      </c>
      <c r="BN706" s="36">
        <f t="shared" si="351"/>
        <v>0</v>
      </c>
      <c r="BQ706" s="29">
        <f t="shared" si="352"/>
        <v>266.48</v>
      </c>
    </row>
    <row r="707" spans="2:69" s="35" customFormat="1" ht="30" customHeight="1" x14ac:dyDescent="0.15">
      <c r="B707" s="31" t="s">
        <v>1072</v>
      </c>
      <c r="C707" s="32"/>
      <c r="D707" s="71" t="s">
        <v>1205</v>
      </c>
      <c r="E707" s="72" t="s">
        <v>1205</v>
      </c>
      <c r="F707" s="72" t="s">
        <v>1205</v>
      </c>
      <c r="G707" s="72" t="s">
        <v>1205</v>
      </c>
      <c r="H707" s="72" t="s">
        <v>1205</v>
      </c>
      <c r="I707" s="72" t="s">
        <v>1205</v>
      </c>
      <c r="J707" s="72" t="s">
        <v>1205</v>
      </c>
      <c r="K707" s="72" t="s">
        <v>1205</v>
      </c>
      <c r="L707" s="72" t="s">
        <v>1205</v>
      </c>
      <c r="M707" s="72" t="s">
        <v>1205</v>
      </c>
      <c r="N707" s="73" t="s">
        <v>1205</v>
      </c>
      <c r="O707" s="33"/>
      <c r="P707" s="31" t="s">
        <v>484</v>
      </c>
      <c r="Q707" s="34"/>
      <c r="R707" s="45">
        <v>70</v>
      </c>
      <c r="S707" s="34"/>
      <c r="T707" s="45">
        <v>35.56</v>
      </c>
      <c r="U707" s="34"/>
      <c r="V707" s="45">
        <v>2489.1999999999998</v>
      </c>
      <c r="W707" s="46"/>
      <c r="X707" s="47">
        <f t="shared" si="321"/>
        <v>2489.1999999999998</v>
      </c>
      <c r="Y707" s="34"/>
      <c r="Z707" s="45">
        <v>70</v>
      </c>
      <c r="AA707" s="34"/>
      <c r="AB707" s="45">
        <v>26.46</v>
      </c>
      <c r="AC707" s="34"/>
      <c r="AD707" s="45">
        <v>1852.2</v>
      </c>
      <c r="AE707" s="34"/>
      <c r="AF707" s="48">
        <f t="shared" si="322"/>
        <v>25.59</v>
      </c>
      <c r="AG707" s="34"/>
      <c r="AH707" s="48">
        <f t="shared" si="323"/>
        <v>74.41</v>
      </c>
      <c r="AJ707" s="48">
        <f t="shared" si="338"/>
        <v>1852.2</v>
      </c>
      <c r="AK707" s="34"/>
      <c r="AL707" s="47">
        <f t="shared" si="324"/>
        <v>25.59</v>
      </c>
      <c r="AM707" s="34"/>
      <c r="AN707" s="47">
        <f t="shared" si="325"/>
        <v>74.41</v>
      </c>
      <c r="AP707" s="36">
        <f t="shared" si="339"/>
        <v>0</v>
      </c>
      <c r="AQ707" s="36">
        <f t="shared" si="326"/>
        <v>0</v>
      </c>
      <c r="AR707" s="36">
        <f t="shared" si="327"/>
        <v>0</v>
      </c>
      <c r="AS707" s="36">
        <f t="shared" si="328"/>
        <v>0</v>
      </c>
      <c r="AT707" s="36">
        <f t="shared" si="329"/>
        <v>1</v>
      </c>
      <c r="AU707" s="36">
        <f t="shared" si="330"/>
        <v>0</v>
      </c>
      <c r="AV707" s="36">
        <f t="shared" si="340"/>
        <v>0</v>
      </c>
      <c r="AW707" s="36">
        <f t="shared" si="341"/>
        <v>0</v>
      </c>
      <c r="AX707" s="36">
        <f t="shared" si="331"/>
        <v>0</v>
      </c>
      <c r="AY707" s="36">
        <f t="shared" si="342"/>
        <v>0</v>
      </c>
      <c r="AZ707" s="36">
        <f t="shared" si="343"/>
        <v>1</v>
      </c>
      <c r="BA707" s="36">
        <f t="shared" si="332"/>
        <v>0</v>
      </c>
      <c r="BB707" s="36">
        <f t="shared" si="333"/>
        <v>0</v>
      </c>
      <c r="BC707" s="36">
        <f t="shared" si="334"/>
        <v>0</v>
      </c>
      <c r="BD707" s="36">
        <f t="shared" si="335"/>
        <v>0</v>
      </c>
      <c r="BE707" s="36">
        <f t="shared" si="336"/>
        <v>0</v>
      </c>
      <c r="BF707" s="36">
        <f t="shared" si="344"/>
        <v>707</v>
      </c>
      <c r="BG707" s="36">
        <f t="shared" si="345"/>
        <v>0</v>
      </c>
      <c r="BH707" s="36">
        <f t="shared" si="346"/>
        <v>0</v>
      </c>
      <c r="BI707" s="36">
        <f t="shared" si="347"/>
        <v>0</v>
      </c>
      <c r="BJ707" s="29">
        <f t="shared" si="337"/>
        <v>26.45</v>
      </c>
      <c r="BK707" s="29">
        <f t="shared" si="348"/>
        <v>26.45</v>
      </c>
      <c r="BL707" s="29">
        <f t="shared" si="349"/>
        <v>0</v>
      </c>
      <c r="BM707" s="29">
        <f t="shared" si="350"/>
        <v>26.45</v>
      </c>
      <c r="BN707" s="36">
        <f t="shared" si="351"/>
        <v>0</v>
      </c>
      <c r="BQ707" s="29">
        <f t="shared" si="352"/>
        <v>1852.2</v>
      </c>
    </row>
    <row r="708" spans="2:69" s="35" customFormat="1" ht="30" customHeight="1" x14ac:dyDescent="0.15">
      <c r="B708" s="31" t="s">
        <v>1073</v>
      </c>
      <c r="C708" s="32"/>
      <c r="D708" s="71" t="s">
        <v>1206</v>
      </c>
      <c r="E708" s="72" t="s">
        <v>1206</v>
      </c>
      <c r="F708" s="72" t="s">
        <v>1206</v>
      </c>
      <c r="G708" s="72" t="s">
        <v>1206</v>
      </c>
      <c r="H708" s="72" t="s">
        <v>1206</v>
      </c>
      <c r="I708" s="72" t="s">
        <v>1206</v>
      </c>
      <c r="J708" s="72" t="s">
        <v>1206</v>
      </c>
      <c r="K708" s="72" t="s">
        <v>1206</v>
      </c>
      <c r="L708" s="72" t="s">
        <v>1206</v>
      </c>
      <c r="M708" s="72" t="s">
        <v>1206</v>
      </c>
      <c r="N708" s="73" t="s">
        <v>1206</v>
      </c>
      <c r="O708" s="33"/>
      <c r="P708" s="31" t="s">
        <v>484</v>
      </c>
      <c r="Q708" s="34"/>
      <c r="R708" s="45">
        <v>20</v>
      </c>
      <c r="S708" s="34"/>
      <c r="T708" s="45">
        <v>19.23</v>
      </c>
      <c r="U708" s="34"/>
      <c r="V708" s="45">
        <v>384.6</v>
      </c>
      <c r="W708" s="46"/>
      <c r="X708" s="47">
        <f t="shared" si="321"/>
        <v>384.6</v>
      </c>
      <c r="Y708" s="34"/>
      <c r="Z708" s="45">
        <v>20</v>
      </c>
      <c r="AA708" s="34"/>
      <c r="AB708" s="45">
        <v>14.31</v>
      </c>
      <c r="AC708" s="34"/>
      <c r="AD708" s="45">
        <v>286.2</v>
      </c>
      <c r="AE708" s="34"/>
      <c r="AF708" s="48">
        <f t="shared" si="322"/>
        <v>25.59</v>
      </c>
      <c r="AG708" s="34"/>
      <c r="AH708" s="48">
        <f t="shared" si="323"/>
        <v>74.41</v>
      </c>
      <c r="AJ708" s="48">
        <f t="shared" si="338"/>
        <v>286.2</v>
      </c>
      <c r="AK708" s="34"/>
      <c r="AL708" s="47">
        <f t="shared" si="324"/>
        <v>25.59</v>
      </c>
      <c r="AM708" s="34"/>
      <c r="AN708" s="47">
        <f t="shared" si="325"/>
        <v>74.41</v>
      </c>
      <c r="AP708" s="36">
        <f t="shared" si="339"/>
        <v>0</v>
      </c>
      <c r="AQ708" s="36">
        <f t="shared" si="326"/>
        <v>0</v>
      </c>
      <c r="AR708" s="36">
        <f t="shared" si="327"/>
        <v>0</v>
      </c>
      <c r="AS708" s="36">
        <f t="shared" si="328"/>
        <v>0</v>
      </c>
      <c r="AT708" s="36">
        <f t="shared" si="329"/>
        <v>0</v>
      </c>
      <c r="AU708" s="36">
        <f t="shared" si="330"/>
        <v>0</v>
      </c>
      <c r="AV708" s="36">
        <f t="shared" si="340"/>
        <v>0</v>
      </c>
      <c r="AW708" s="36">
        <f t="shared" si="341"/>
        <v>0</v>
      </c>
      <c r="AX708" s="36">
        <f t="shared" si="331"/>
        <v>1</v>
      </c>
      <c r="AY708" s="36">
        <f t="shared" si="342"/>
        <v>0</v>
      </c>
      <c r="AZ708" s="36">
        <f t="shared" si="343"/>
        <v>1</v>
      </c>
      <c r="BA708" s="36">
        <f t="shared" si="332"/>
        <v>0</v>
      </c>
      <c r="BB708" s="36">
        <f t="shared" si="333"/>
        <v>0</v>
      </c>
      <c r="BC708" s="36">
        <f t="shared" si="334"/>
        <v>0</v>
      </c>
      <c r="BD708" s="36">
        <f t="shared" si="335"/>
        <v>0</v>
      </c>
      <c r="BE708" s="36">
        <f t="shared" si="336"/>
        <v>0</v>
      </c>
      <c r="BF708" s="36">
        <f t="shared" si="344"/>
        <v>708</v>
      </c>
      <c r="BG708" s="36">
        <f t="shared" si="345"/>
        <v>0</v>
      </c>
      <c r="BH708" s="36">
        <f t="shared" si="346"/>
        <v>0</v>
      </c>
      <c r="BI708" s="36">
        <f t="shared" si="347"/>
        <v>0</v>
      </c>
      <c r="BJ708" s="29">
        <f t="shared" si="337"/>
        <v>14.3</v>
      </c>
      <c r="BK708" s="29">
        <f t="shared" si="348"/>
        <v>14.3</v>
      </c>
      <c r="BL708" s="29">
        <f t="shared" si="349"/>
        <v>0</v>
      </c>
      <c r="BM708" s="29">
        <f t="shared" si="350"/>
        <v>14.3</v>
      </c>
      <c r="BN708" s="36">
        <f t="shared" si="351"/>
        <v>0</v>
      </c>
      <c r="BQ708" s="29">
        <f t="shared" si="352"/>
        <v>286.2</v>
      </c>
    </row>
    <row r="709" spans="2:69" s="35" customFormat="1" ht="30" customHeight="1" x14ac:dyDescent="0.15">
      <c r="B709" s="31" t="s">
        <v>1074</v>
      </c>
      <c r="C709" s="32"/>
      <c r="D709" s="71" t="s">
        <v>1207</v>
      </c>
      <c r="E709" s="72" t="s">
        <v>1207</v>
      </c>
      <c r="F709" s="72" t="s">
        <v>1207</v>
      </c>
      <c r="G709" s="72" t="s">
        <v>1207</v>
      </c>
      <c r="H709" s="72" t="s">
        <v>1207</v>
      </c>
      <c r="I709" s="72" t="s">
        <v>1207</v>
      </c>
      <c r="J709" s="72" t="s">
        <v>1207</v>
      </c>
      <c r="K709" s="72" t="s">
        <v>1207</v>
      </c>
      <c r="L709" s="72" t="s">
        <v>1207</v>
      </c>
      <c r="M709" s="72" t="s">
        <v>1207</v>
      </c>
      <c r="N709" s="73" t="s">
        <v>1207</v>
      </c>
      <c r="O709" s="33"/>
      <c r="P709" s="31" t="s">
        <v>484</v>
      </c>
      <c r="Q709" s="34"/>
      <c r="R709" s="45">
        <v>15</v>
      </c>
      <c r="S709" s="34"/>
      <c r="T709" s="45">
        <v>11.63</v>
      </c>
      <c r="U709" s="34"/>
      <c r="V709" s="45">
        <v>174.45</v>
      </c>
      <c r="W709" s="46"/>
      <c r="X709" s="47">
        <f t="shared" si="321"/>
        <v>174.45</v>
      </c>
      <c r="Y709" s="34"/>
      <c r="Z709" s="45">
        <v>15</v>
      </c>
      <c r="AA709" s="34"/>
      <c r="AB709" s="45">
        <v>8.65</v>
      </c>
      <c r="AC709" s="34"/>
      <c r="AD709" s="45">
        <v>129.75</v>
      </c>
      <c r="AE709" s="34"/>
      <c r="AF709" s="48">
        <f t="shared" si="322"/>
        <v>25.62</v>
      </c>
      <c r="AG709" s="34"/>
      <c r="AH709" s="48">
        <f t="shared" si="323"/>
        <v>74.38</v>
      </c>
      <c r="AJ709" s="48">
        <f t="shared" si="338"/>
        <v>129.75</v>
      </c>
      <c r="AK709" s="34"/>
      <c r="AL709" s="47">
        <f t="shared" si="324"/>
        <v>25.62</v>
      </c>
      <c r="AM709" s="34"/>
      <c r="AN709" s="47">
        <f t="shared" si="325"/>
        <v>74.38</v>
      </c>
      <c r="AP709" s="36">
        <f t="shared" si="339"/>
        <v>0</v>
      </c>
      <c r="AQ709" s="36">
        <f t="shared" si="326"/>
        <v>0</v>
      </c>
      <c r="AR709" s="36">
        <f t="shared" si="327"/>
        <v>0</v>
      </c>
      <c r="AS709" s="36">
        <f t="shared" si="328"/>
        <v>0</v>
      </c>
      <c r="AT709" s="36">
        <f t="shared" si="329"/>
        <v>0</v>
      </c>
      <c r="AU709" s="36">
        <f t="shared" si="330"/>
        <v>0</v>
      </c>
      <c r="AV709" s="36">
        <f t="shared" si="340"/>
        <v>0</v>
      </c>
      <c r="AW709" s="36">
        <f t="shared" si="341"/>
        <v>0</v>
      </c>
      <c r="AX709" s="36">
        <f t="shared" si="331"/>
        <v>0</v>
      </c>
      <c r="AY709" s="36">
        <f t="shared" si="342"/>
        <v>0</v>
      </c>
      <c r="AZ709" s="36">
        <f t="shared" si="343"/>
        <v>1</v>
      </c>
      <c r="BA709" s="36">
        <f t="shared" si="332"/>
        <v>0</v>
      </c>
      <c r="BB709" s="36">
        <f t="shared" si="333"/>
        <v>0</v>
      </c>
      <c r="BC709" s="36">
        <f t="shared" si="334"/>
        <v>0</v>
      </c>
      <c r="BD709" s="36">
        <f t="shared" si="335"/>
        <v>0</v>
      </c>
      <c r="BE709" s="36">
        <f t="shared" si="336"/>
        <v>0</v>
      </c>
      <c r="BF709" s="36">
        <f t="shared" si="344"/>
        <v>709</v>
      </c>
      <c r="BG709" s="36">
        <f t="shared" si="345"/>
        <v>0</v>
      </c>
      <c r="BH709" s="36">
        <f t="shared" si="346"/>
        <v>0</v>
      </c>
      <c r="BI709" s="36">
        <f t="shared" si="347"/>
        <v>0</v>
      </c>
      <c r="BJ709" s="29">
        <f t="shared" si="337"/>
        <v>8.65</v>
      </c>
      <c r="BK709" s="29">
        <f t="shared" si="348"/>
        <v>8.65</v>
      </c>
      <c r="BL709" s="29">
        <f t="shared" si="349"/>
        <v>0</v>
      </c>
      <c r="BM709" s="29">
        <f t="shared" si="350"/>
        <v>8.65</v>
      </c>
      <c r="BN709" s="36">
        <f t="shared" si="351"/>
        <v>0</v>
      </c>
      <c r="BQ709" s="29">
        <f t="shared" si="352"/>
        <v>129.75</v>
      </c>
    </row>
    <row r="710" spans="2:69" s="35" customFormat="1" ht="30" customHeight="1" x14ac:dyDescent="0.15">
      <c r="B710" s="31" t="s">
        <v>1075</v>
      </c>
      <c r="C710" s="32"/>
      <c r="D710" s="71" t="s">
        <v>1208</v>
      </c>
      <c r="E710" s="72" t="s">
        <v>1208</v>
      </c>
      <c r="F710" s="72" t="s">
        <v>1208</v>
      </c>
      <c r="G710" s="72" t="s">
        <v>1208</v>
      </c>
      <c r="H710" s="72" t="s">
        <v>1208</v>
      </c>
      <c r="I710" s="72" t="s">
        <v>1208</v>
      </c>
      <c r="J710" s="72" t="s">
        <v>1208</v>
      </c>
      <c r="K710" s="72" t="s">
        <v>1208</v>
      </c>
      <c r="L710" s="72" t="s">
        <v>1208</v>
      </c>
      <c r="M710" s="72" t="s">
        <v>1208</v>
      </c>
      <c r="N710" s="73" t="s">
        <v>1208</v>
      </c>
      <c r="O710" s="33"/>
      <c r="P710" s="31" t="s">
        <v>106</v>
      </c>
      <c r="Q710" s="34"/>
      <c r="R710" s="45">
        <v>10</v>
      </c>
      <c r="S710" s="34"/>
      <c r="T710" s="45">
        <v>7.85</v>
      </c>
      <c r="U710" s="34"/>
      <c r="V710" s="45">
        <v>78.5</v>
      </c>
      <c r="W710" s="46"/>
      <c r="X710" s="47">
        <f t="shared" si="321"/>
        <v>78.5</v>
      </c>
      <c r="Y710" s="34"/>
      <c r="Z710" s="45">
        <v>10</v>
      </c>
      <c r="AA710" s="34"/>
      <c r="AB710" s="45">
        <v>5.84</v>
      </c>
      <c r="AC710" s="34"/>
      <c r="AD710" s="45">
        <v>58.4</v>
      </c>
      <c r="AE710" s="34"/>
      <c r="AF710" s="48">
        <f t="shared" si="322"/>
        <v>25.61</v>
      </c>
      <c r="AG710" s="34"/>
      <c r="AH710" s="48">
        <f t="shared" si="323"/>
        <v>74.39</v>
      </c>
      <c r="AJ710" s="48">
        <f t="shared" si="338"/>
        <v>58.4</v>
      </c>
      <c r="AK710" s="34"/>
      <c r="AL710" s="47">
        <f t="shared" si="324"/>
        <v>25.61</v>
      </c>
      <c r="AM710" s="34"/>
      <c r="AN710" s="47">
        <f t="shared" si="325"/>
        <v>74.39</v>
      </c>
      <c r="AP710" s="36">
        <f t="shared" si="339"/>
        <v>0</v>
      </c>
      <c r="AQ710" s="36">
        <f t="shared" si="326"/>
        <v>0</v>
      </c>
      <c r="AR710" s="36">
        <f t="shared" si="327"/>
        <v>0</v>
      </c>
      <c r="AS710" s="36">
        <f t="shared" si="328"/>
        <v>0</v>
      </c>
      <c r="AT710" s="36">
        <f t="shared" si="329"/>
        <v>0</v>
      </c>
      <c r="AU710" s="36">
        <f t="shared" si="330"/>
        <v>0</v>
      </c>
      <c r="AV710" s="36">
        <f t="shared" si="340"/>
        <v>0</v>
      </c>
      <c r="AW710" s="36">
        <f t="shared" si="341"/>
        <v>0</v>
      </c>
      <c r="AX710" s="36">
        <f t="shared" si="331"/>
        <v>1</v>
      </c>
      <c r="AY710" s="36">
        <f t="shared" si="342"/>
        <v>0</v>
      </c>
      <c r="AZ710" s="36">
        <f t="shared" si="343"/>
        <v>1</v>
      </c>
      <c r="BA710" s="36">
        <f t="shared" si="332"/>
        <v>0</v>
      </c>
      <c r="BB710" s="36">
        <f t="shared" si="333"/>
        <v>0</v>
      </c>
      <c r="BC710" s="36">
        <f t="shared" si="334"/>
        <v>0</v>
      </c>
      <c r="BD710" s="36">
        <f t="shared" si="335"/>
        <v>0</v>
      </c>
      <c r="BE710" s="36">
        <f t="shared" si="336"/>
        <v>0</v>
      </c>
      <c r="BF710" s="36">
        <f t="shared" si="344"/>
        <v>710</v>
      </c>
      <c r="BG710" s="36">
        <f t="shared" si="345"/>
        <v>0</v>
      </c>
      <c r="BH710" s="36">
        <f t="shared" si="346"/>
        <v>0</v>
      </c>
      <c r="BI710" s="36">
        <f t="shared" si="347"/>
        <v>0</v>
      </c>
      <c r="BJ710" s="29">
        <f t="shared" si="337"/>
        <v>5.84</v>
      </c>
      <c r="BK710" s="29">
        <f t="shared" si="348"/>
        <v>5.84</v>
      </c>
      <c r="BL710" s="29">
        <f t="shared" si="349"/>
        <v>0</v>
      </c>
      <c r="BM710" s="29">
        <f t="shared" si="350"/>
        <v>5.84</v>
      </c>
      <c r="BN710" s="36">
        <f t="shared" si="351"/>
        <v>0</v>
      </c>
      <c r="BQ710" s="29">
        <f t="shared" si="352"/>
        <v>58.4</v>
      </c>
    </row>
    <row r="711" spans="2:69" s="35" customFormat="1" ht="30" customHeight="1" x14ac:dyDescent="0.15">
      <c r="B711" s="31" t="s">
        <v>1076</v>
      </c>
      <c r="C711" s="32"/>
      <c r="D711" s="71" t="s">
        <v>1209</v>
      </c>
      <c r="E711" s="72" t="s">
        <v>1209</v>
      </c>
      <c r="F711" s="72" t="s">
        <v>1209</v>
      </c>
      <c r="G711" s="72" t="s">
        <v>1209</v>
      </c>
      <c r="H711" s="72" t="s">
        <v>1209</v>
      </c>
      <c r="I711" s="72" t="s">
        <v>1209</v>
      </c>
      <c r="J711" s="72" t="s">
        <v>1209</v>
      </c>
      <c r="K711" s="72" t="s">
        <v>1209</v>
      </c>
      <c r="L711" s="72" t="s">
        <v>1209</v>
      </c>
      <c r="M711" s="72" t="s">
        <v>1209</v>
      </c>
      <c r="N711" s="73" t="s">
        <v>1209</v>
      </c>
      <c r="O711" s="33"/>
      <c r="P711" s="31" t="s">
        <v>106</v>
      </c>
      <c r="Q711" s="34"/>
      <c r="R711" s="45">
        <v>12</v>
      </c>
      <c r="S711" s="34"/>
      <c r="T711" s="45">
        <v>4.37</v>
      </c>
      <c r="U711" s="34"/>
      <c r="V711" s="45">
        <v>52.44</v>
      </c>
      <c r="W711" s="46"/>
      <c r="X711" s="47">
        <f t="shared" si="321"/>
        <v>52.44</v>
      </c>
      <c r="Y711" s="34"/>
      <c r="Z711" s="45">
        <v>12</v>
      </c>
      <c r="AA711" s="34"/>
      <c r="AB711" s="45">
        <v>3.25</v>
      </c>
      <c r="AC711" s="34"/>
      <c r="AD711" s="45">
        <v>39</v>
      </c>
      <c r="AE711" s="34"/>
      <c r="AF711" s="48">
        <f t="shared" si="322"/>
        <v>25.63</v>
      </c>
      <c r="AG711" s="34"/>
      <c r="AH711" s="48">
        <f t="shared" si="323"/>
        <v>74.37</v>
      </c>
      <c r="AJ711" s="48">
        <f t="shared" si="338"/>
        <v>39</v>
      </c>
      <c r="AK711" s="34"/>
      <c r="AL711" s="47">
        <f t="shared" si="324"/>
        <v>25.63</v>
      </c>
      <c r="AM711" s="34"/>
      <c r="AN711" s="47">
        <f t="shared" si="325"/>
        <v>74.37</v>
      </c>
      <c r="AP711" s="36">
        <f t="shared" si="339"/>
        <v>0</v>
      </c>
      <c r="AQ711" s="36">
        <f t="shared" si="326"/>
        <v>0</v>
      </c>
      <c r="AR711" s="36">
        <f t="shared" si="327"/>
        <v>0</v>
      </c>
      <c r="AS711" s="36">
        <f t="shared" si="328"/>
        <v>0</v>
      </c>
      <c r="AT711" s="36">
        <f t="shared" si="329"/>
        <v>0</v>
      </c>
      <c r="AU711" s="36">
        <f t="shared" si="330"/>
        <v>0</v>
      </c>
      <c r="AV711" s="36">
        <f t="shared" si="340"/>
        <v>0</v>
      </c>
      <c r="AW711" s="36">
        <f t="shared" si="341"/>
        <v>0</v>
      </c>
      <c r="AX711" s="36">
        <f t="shared" si="331"/>
        <v>1</v>
      </c>
      <c r="AY711" s="36">
        <f t="shared" si="342"/>
        <v>0</v>
      </c>
      <c r="AZ711" s="36">
        <f t="shared" si="343"/>
        <v>1</v>
      </c>
      <c r="BA711" s="36">
        <f t="shared" si="332"/>
        <v>0</v>
      </c>
      <c r="BB711" s="36">
        <f t="shared" si="333"/>
        <v>0</v>
      </c>
      <c r="BC711" s="36">
        <f t="shared" si="334"/>
        <v>0</v>
      </c>
      <c r="BD711" s="36">
        <f t="shared" si="335"/>
        <v>0</v>
      </c>
      <c r="BE711" s="36">
        <f t="shared" si="336"/>
        <v>0</v>
      </c>
      <c r="BF711" s="36">
        <f t="shared" si="344"/>
        <v>711</v>
      </c>
      <c r="BG711" s="36">
        <f t="shared" si="345"/>
        <v>0</v>
      </c>
      <c r="BH711" s="36">
        <f t="shared" si="346"/>
        <v>0</v>
      </c>
      <c r="BI711" s="36">
        <f t="shared" si="347"/>
        <v>0</v>
      </c>
      <c r="BJ711" s="29">
        <f t="shared" si="337"/>
        <v>3.25</v>
      </c>
      <c r="BK711" s="29">
        <f t="shared" si="348"/>
        <v>3.25</v>
      </c>
      <c r="BL711" s="29">
        <f t="shared" si="349"/>
        <v>0</v>
      </c>
      <c r="BM711" s="29">
        <f t="shared" si="350"/>
        <v>3.25</v>
      </c>
      <c r="BN711" s="36">
        <f t="shared" si="351"/>
        <v>0</v>
      </c>
      <c r="BQ711" s="29">
        <f t="shared" si="352"/>
        <v>39</v>
      </c>
    </row>
    <row r="712" spans="2:69" s="35" customFormat="1" ht="30" customHeight="1" x14ac:dyDescent="0.15">
      <c r="B712" s="31" t="s">
        <v>1077</v>
      </c>
      <c r="C712" s="32"/>
      <c r="D712" s="71" t="s">
        <v>1210</v>
      </c>
      <c r="E712" s="72" t="s">
        <v>1210</v>
      </c>
      <c r="F712" s="72" t="s">
        <v>1210</v>
      </c>
      <c r="G712" s="72" t="s">
        <v>1210</v>
      </c>
      <c r="H712" s="72" t="s">
        <v>1210</v>
      </c>
      <c r="I712" s="72" t="s">
        <v>1210</v>
      </c>
      <c r="J712" s="72" t="s">
        <v>1210</v>
      </c>
      <c r="K712" s="72" t="s">
        <v>1210</v>
      </c>
      <c r="L712" s="72" t="s">
        <v>1210</v>
      </c>
      <c r="M712" s="72" t="s">
        <v>1210</v>
      </c>
      <c r="N712" s="73" t="s">
        <v>1210</v>
      </c>
      <c r="O712" s="33"/>
      <c r="P712" s="31" t="s">
        <v>106</v>
      </c>
      <c r="Q712" s="34"/>
      <c r="R712" s="45">
        <v>1</v>
      </c>
      <c r="S712" s="34"/>
      <c r="T712" s="45">
        <v>1004.37</v>
      </c>
      <c r="U712" s="34"/>
      <c r="V712" s="45">
        <v>1004.37</v>
      </c>
      <c r="W712" s="46"/>
      <c r="X712" s="47">
        <f t="shared" si="321"/>
        <v>1004.37</v>
      </c>
      <c r="Y712" s="34"/>
      <c r="Z712" s="45">
        <v>1</v>
      </c>
      <c r="AA712" s="34"/>
      <c r="AB712" s="45">
        <v>747.19</v>
      </c>
      <c r="AC712" s="34"/>
      <c r="AD712" s="45">
        <v>747.19</v>
      </c>
      <c r="AE712" s="34"/>
      <c r="AF712" s="48">
        <f t="shared" si="322"/>
        <v>25.61</v>
      </c>
      <c r="AG712" s="34"/>
      <c r="AH712" s="48">
        <f t="shared" si="323"/>
        <v>74.39</v>
      </c>
      <c r="AJ712" s="48">
        <f t="shared" si="338"/>
        <v>747.19</v>
      </c>
      <c r="AK712" s="34"/>
      <c r="AL712" s="47">
        <f t="shared" si="324"/>
        <v>25.61</v>
      </c>
      <c r="AM712" s="34"/>
      <c r="AN712" s="47">
        <f t="shared" si="325"/>
        <v>74.39</v>
      </c>
      <c r="AP712" s="36">
        <f t="shared" si="339"/>
        <v>0</v>
      </c>
      <c r="AQ712" s="36">
        <f t="shared" si="326"/>
        <v>0</v>
      </c>
      <c r="AR712" s="36">
        <f t="shared" si="327"/>
        <v>0</v>
      </c>
      <c r="AS712" s="36">
        <f t="shared" si="328"/>
        <v>0</v>
      </c>
      <c r="AT712" s="36">
        <f t="shared" si="329"/>
        <v>1</v>
      </c>
      <c r="AU712" s="36">
        <f t="shared" si="330"/>
        <v>0</v>
      </c>
      <c r="AV712" s="36">
        <f t="shared" si="340"/>
        <v>0</v>
      </c>
      <c r="AW712" s="36">
        <f t="shared" si="341"/>
        <v>0</v>
      </c>
      <c r="AX712" s="36">
        <f t="shared" si="331"/>
        <v>0</v>
      </c>
      <c r="AY712" s="36">
        <f t="shared" si="342"/>
        <v>0</v>
      </c>
      <c r="AZ712" s="36">
        <f t="shared" si="343"/>
        <v>1</v>
      </c>
      <c r="BA712" s="36">
        <f t="shared" si="332"/>
        <v>0</v>
      </c>
      <c r="BB712" s="36">
        <f t="shared" si="333"/>
        <v>0</v>
      </c>
      <c r="BC712" s="36">
        <f t="shared" si="334"/>
        <v>0</v>
      </c>
      <c r="BD712" s="36">
        <f t="shared" si="335"/>
        <v>0</v>
      </c>
      <c r="BE712" s="36">
        <f t="shared" si="336"/>
        <v>0</v>
      </c>
      <c r="BF712" s="36">
        <f t="shared" si="344"/>
        <v>712</v>
      </c>
      <c r="BG712" s="36">
        <f t="shared" si="345"/>
        <v>0</v>
      </c>
      <c r="BH712" s="36">
        <f t="shared" si="346"/>
        <v>0</v>
      </c>
      <c r="BI712" s="36">
        <f t="shared" si="347"/>
        <v>0</v>
      </c>
      <c r="BJ712" s="29">
        <f t="shared" si="337"/>
        <v>747.05</v>
      </c>
      <c r="BK712" s="29">
        <f t="shared" si="348"/>
        <v>747.05</v>
      </c>
      <c r="BL712" s="29">
        <f t="shared" si="349"/>
        <v>0</v>
      </c>
      <c r="BM712" s="29">
        <f t="shared" si="350"/>
        <v>747.05</v>
      </c>
      <c r="BN712" s="36">
        <f t="shared" si="351"/>
        <v>0</v>
      </c>
      <c r="BQ712" s="29">
        <f t="shared" si="352"/>
        <v>747.19</v>
      </c>
    </row>
    <row r="713" spans="2:69" s="35" customFormat="1" ht="30" customHeight="1" x14ac:dyDescent="0.15">
      <c r="B713" s="31" t="s">
        <v>1078</v>
      </c>
      <c r="C713" s="32"/>
      <c r="D713" s="71" t="s">
        <v>1211</v>
      </c>
      <c r="E713" s="72" t="s">
        <v>1211</v>
      </c>
      <c r="F713" s="72" t="s">
        <v>1211</v>
      </c>
      <c r="G713" s="72" t="s">
        <v>1211</v>
      </c>
      <c r="H713" s="72" t="s">
        <v>1211</v>
      </c>
      <c r="I713" s="72" t="s">
        <v>1211</v>
      </c>
      <c r="J713" s="72" t="s">
        <v>1211</v>
      </c>
      <c r="K713" s="72" t="s">
        <v>1211</v>
      </c>
      <c r="L713" s="72" t="s">
        <v>1211</v>
      </c>
      <c r="M713" s="72" t="s">
        <v>1211</v>
      </c>
      <c r="N713" s="73" t="s">
        <v>1211</v>
      </c>
      <c r="O713" s="33"/>
      <c r="P713" s="31" t="s">
        <v>106</v>
      </c>
      <c r="Q713" s="34"/>
      <c r="R713" s="45">
        <v>8</v>
      </c>
      <c r="S713" s="34"/>
      <c r="T713" s="45">
        <v>4.55</v>
      </c>
      <c r="U713" s="34"/>
      <c r="V713" s="45">
        <v>36.4</v>
      </c>
      <c r="W713" s="46"/>
      <c r="X713" s="47">
        <f t="shared" si="321"/>
        <v>36.4</v>
      </c>
      <c r="Y713" s="34"/>
      <c r="Z713" s="45">
        <v>8</v>
      </c>
      <c r="AA713" s="34"/>
      <c r="AB713" s="45">
        <v>3.39</v>
      </c>
      <c r="AC713" s="34"/>
      <c r="AD713" s="45">
        <v>27.12</v>
      </c>
      <c r="AE713" s="34"/>
      <c r="AF713" s="48">
        <f t="shared" si="322"/>
        <v>25.49</v>
      </c>
      <c r="AG713" s="34"/>
      <c r="AH713" s="48">
        <f t="shared" si="323"/>
        <v>74.510000000000005</v>
      </c>
      <c r="AJ713" s="48">
        <f t="shared" si="338"/>
        <v>27.12</v>
      </c>
      <c r="AK713" s="34"/>
      <c r="AL713" s="47">
        <f t="shared" si="324"/>
        <v>25.49</v>
      </c>
      <c r="AM713" s="34"/>
      <c r="AN713" s="47">
        <f t="shared" si="325"/>
        <v>74.510000000000005</v>
      </c>
      <c r="AP713" s="36">
        <f t="shared" si="339"/>
        <v>0</v>
      </c>
      <c r="AQ713" s="36">
        <f t="shared" si="326"/>
        <v>0</v>
      </c>
      <c r="AR713" s="36">
        <f t="shared" si="327"/>
        <v>0</v>
      </c>
      <c r="AS713" s="36">
        <f t="shared" si="328"/>
        <v>0</v>
      </c>
      <c r="AT713" s="36">
        <f t="shared" si="329"/>
        <v>0</v>
      </c>
      <c r="AU713" s="36">
        <f t="shared" si="330"/>
        <v>0</v>
      </c>
      <c r="AV713" s="36">
        <f t="shared" si="340"/>
        <v>0</v>
      </c>
      <c r="AW713" s="36">
        <f t="shared" si="341"/>
        <v>0</v>
      </c>
      <c r="AX713" s="36">
        <f t="shared" si="331"/>
        <v>1</v>
      </c>
      <c r="AY713" s="36">
        <f t="shared" si="342"/>
        <v>0</v>
      </c>
      <c r="AZ713" s="36">
        <f t="shared" si="343"/>
        <v>1</v>
      </c>
      <c r="BA713" s="36">
        <f t="shared" si="332"/>
        <v>0</v>
      </c>
      <c r="BB713" s="36">
        <f t="shared" si="333"/>
        <v>0</v>
      </c>
      <c r="BC713" s="36">
        <f t="shared" si="334"/>
        <v>0</v>
      </c>
      <c r="BD713" s="36">
        <f t="shared" si="335"/>
        <v>0</v>
      </c>
      <c r="BE713" s="36">
        <f t="shared" si="336"/>
        <v>0</v>
      </c>
      <c r="BF713" s="36">
        <f t="shared" si="344"/>
        <v>713</v>
      </c>
      <c r="BG713" s="36">
        <f t="shared" si="345"/>
        <v>0</v>
      </c>
      <c r="BH713" s="36">
        <f t="shared" si="346"/>
        <v>0</v>
      </c>
      <c r="BI713" s="36">
        <f t="shared" si="347"/>
        <v>0</v>
      </c>
      <c r="BJ713" s="29">
        <f t="shared" si="337"/>
        <v>3.38</v>
      </c>
      <c r="BK713" s="29">
        <f t="shared" si="348"/>
        <v>3.38</v>
      </c>
      <c r="BL713" s="29">
        <f t="shared" si="349"/>
        <v>0</v>
      </c>
      <c r="BM713" s="29">
        <f t="shared" si="350"/>
        <v>3.38</v>
      </c>
      <c r="BN713" s="36">
        <f t="shared" si="351"/>
        <v>0</v>
      </c>
      <c r="BQ713" s="29">
        <f t="shared" si="352"/>
        <v>27.12</v>
      </c>
    </row>
    <row r="714" spans="2:69" s="35" customFormat="1" ht="30" customHeight="1" x14ac:dyDescent="0.15">
      <c r="B714" s="31" t="s">
        <v>1079</v>
      </c>
      <c r="C714" s="32"/>
      <c r="D714" s="71" t="s">
        <v>1212</v>
      </c>
      <c r="E714" s="72" t="s">
        <v>1212</v>
      </c>
      <c r="F714" s="72" t="s">
        <v>1212</v>
      </c>
      <c r="G714" s="72" t="s">
        <v>1212</v>
      </c>
      <c r="H714" s="72" t="s">
        <v>1212</v>
      </c>
      <c r="I714" s="72" t="s">
        <v>1212</v>
      </c>
      <c r="J714" s="72" t="s">
        <v>1212</v>
      </c>
      <c r="K714" s="72" t="s">
        <v>1212</v>
      </c>
      <c r="L714" s="72" t="s">
        <v>1212</v>
      </c>
      <c r="M714" s="72" t="s">
        <v>1212</v>
      </c>
      <c r="N714" s="73" t="s">
        <v>1212</v>
      </c>
      <c r="O714" s="33"/>
      <c r="P714" s="31" t="s">
        <v>106</v>
      </c>
      <c r="Q714" s="34"/>
      <c r="R714" s="45">
        <v>2</v>
      </c>
      <c r="S714" s="34"/>
      <c r="T714" s="45">
        <v>121.62</v>
      </c>
      <c r="U714" s="34"/>
      <c r="V714" s="45">
        <v>243.24</v>
      </c>
      <c r="W714" s="46"/>
      <c r="X714" s="47">
        <f t="shared" si="321"/>
        <v>243.24</v>
      </c>
      <c r="Y714" s="34"/>
      <c r="Z714" s="45">
        <v>2</v>
      </c>
      <c r="AA714" s="34"/>
      <c r="AB714" s="45">
        <v>90.48</v>
      </c>
      <c r="AC714" s="34"/>
      <c r="AD714" s="45">
        <v>180.96</v>
      </c>
      <c r="AE714" s="34"/>
      <c r="AF714" s="48">
        <f t="shared" si="322"/>
        <v>25.6</v>
      </c>
      <c r="AG714" s="34"/>
      <c r="AH714" s="48">
        <f t="shared" si="323"/>
        <v>74.400000000000006</v>
      </c>
      <c r="AJ714" s="48">
        <f t="shared" si="338"/>
        <v>180.96</v>
      </c>
      <c r="AK714" s="34"/>
      <c r="AL714" s="47">
        <f t="shared" si="324"/>
        <v>25.6</v>
      </c>
      <c r="AM714" s="34"/>
      <c r="AN714" s="47">
        <f t="shared" si="325"/>
        <v>74.400000000000006</v>
      </c>
      <c r="AP714" s="36">
        <f t="shared" si="339"/>
        <v>0</v>
      </c>
      <c r="AQ714" s="36">
        <f t="shared" si="326"/>
        <v>0</v>
      </c>
      <c r="AR714" s="36">
        <f t="shared" si="327"/>
        <v>0</v>
      </c>
      <c r="AS714" s="36">
        <f t="shared" si="328"/>
        <v>0</v>
      </c>
      <c r="AT714" s="36">
        <f t="shared" si="329"/>
        <v>1</v>
      </c>
      <c r="AU714" s="36">
        <f t="shared" si="330"/>
        <v>0</v>
      </c>
      <c r="AV714" s="36">
        <f t="shared" si="340"/>
        <v>0</v>
      </c>
      <c r="AW714" s="36">
        <f t="shared" si="341"/>
        <v>0</v>
      </c>
      <c r="AX714" s="36">
        <f t="shared" si="331"/>
        <v>0</v>
      </c>
      <c r="AY714" s="36">
        <f t="shared" si="342"/>
        <v>0</v>
      </c>
      <c r="AZ714" s="36">
        <f t="shared" si="343"/>
        <v>1</v>
      </c>
      <c r="BA714" s="36">
        <f t="shared" si="332"/>
        <v>0</v>
      </c>
      <c r="BB714" s="36">
        <f t="shared" si="333"/>
        <v>0</v>
      </c>
      <c r="BC714" s="36">
        <f t="shared" si="334"/>
        <v>0</v>
      </c>
      <c r="BD714" s="36">
        <f t="shared" si="335"/>
        <v>0</v>
      </c>
      <c r="BE714" s="36">
        <f t="shared" si="336"/>
        <v>0</v>
      </c>
      <c r="BF714" s="36">
        <f t="shared" si="344"/>
        <v>714</v>
      </c>
      <c r="BG714" s="36">
        <f t="shared" si="345"/>
        <v>0</v>
      </c>
      <c r="BH714" s="36">
        <f t="shared" si="346"/>
        <v>0</v>
      </c>
      <c r="BI714" s="36">
        <f t="shared" si="347"/>
        <v>0</v>
      </c>
      <c r="BJ714" s="29">
        <f t="shared" si="337"/>
        <v>90.46</v>
      </c>
      <c r="BK714" s="29">
        <f t="shared" si="348"/>
        <v>90.46</v>
      </c>
      <c r="BL714" s="29">
        <f t="shared" si="349"/>
        <v>0</v>
      </c>
      <c r="BM714" s="29">
        <f t="shared" si="350"/>
        <v>90.46</v>
      </c>
      <c r="BN714" s="36">
        <f t="shared" si="351"/>
        <v>0</v>
      </c>
      <c r="BQ714" s="29">
        <f t="shared" si="352"/>
        <v>180.96</v>
      </c>
    </row>
    <row r="715" spans="2:69" s="35" customFormat="1" ht="30" customHeight="1" x14ac:dyDescent="0.15">
      <c r="B715" s="31" t="s">
        <v>1080</v>
      </c>
      <c r="C715" s="32"/>
      <c r="D715" s="71" t="s">
        <v>1213</v>
      </c>
      <c r="E715" s="72" t="s">
        <v>1213</v>
      </c>
      <c r="F715" s="72" t="s">
        <v>1213</v>
      </c>
      <c r="G715" s="72" t="s">
        <v>1213</v>
      </c>
      <c r="H715" s="72" t="s">
        <v>1213</v>
      </c>
      <c r="I715" s="72" t="s">
        <v>1213</v>
      </c>
      <c r="J715" s="72" t="s">
        <v>1213</v>
      </c>
      <c r="K715" s="72" t="s">
        <v>1213</v>
      </c>
      <c r="L715" s="72" t="s">
        <v>1213</v>
      </c>
      <c r="M715" s="72" t="s">
        <v>1213</v>
      </c>
      <c r="N715" s="73" t="s">
        <v>1213</v>
      </c>
      <c r="O715" s="33"/>
      <c r="P715" s="31" t="s">
        <v>106</v>
      </c>
      <c r="Q715" s="34"/>
      <c r="R715" s="45">
        <v>3</v>
      </c>
      <c r="S715" s="34"/>
      <c r="T715" s="45">
        <v>12.45</v>
      </c>
      <c r="U715" s="34"/>
      <c r="V715" s="45">
        <v>37.35</v>
      </c>
      <c r="W715" s="46"/>
      <c r="X715" s="47">
        <f t="shared" si="321"/>
        <v>37.35</v>
      </c>
      <c r="Y715" s="34"/>
      <c r="Z715" s="45">
        <v>3</v>
      </c>
      <c r="AA715" s="34"/>
      <c r="AB715" s="45">
        <v>9.26</v>
      </c>
      <c r="AC715" s="34"/>
      <c r="AD715" s="45">
        <v>27.78</v>
      </c>
      <c r="AE715" s="34"/>
      <c r="AF715" s="48">
        <f t="shared" si="322"/>
        <v>25.62</v>
      </c>
      <c r="AG715" s="34"/>
      <c r="AH715" s="48">
        <f t="shared" si="323"/>
        <v>74.38</v>
      </c>
      <c r="AJ715" s="48">
        <f t="shared" si="338"/>
        <v>27.78</v>
      </c>
      <c r="AK715" s="34"/>
      <c r="AL715" s="47">
        <f t="shared" si="324"/>
        <v>25.62</v>
      </c>
      <c r="AM715" s="34"/>
      <c r="AN715" s="47">
        <f t="shared" si="325"/>
        <v>74.38</v>
      </c>
      <c r="AP715" s="36">
        <f t="shared" si="339"/>
        <v>0</v>
      </c>
      <c r="AQ715" s="36">
        <f t="shared" si="326"/>
        <v>0</v>
      </c>
      <c r="AR715" s="36">
        <f t="shared" si="327"/>
        <v>0</v>
      </c>
      <c r="AS715" s="36">
        <f t="shared" si="328"/>
        <v>0</v>
      </c>
      <c r="AT715" s="36">
        <f t="shared" si="329"/>
        <v>0</v>
      </c>
      <c r="AU715" s="36">
        <f t="shared" si="330"/>
        <v>0</v>
      </c>
      <c r="AV715" s="36">
        <f t="shared" si="340"/>
        <v>0</v>
      </c>
      <c r="AW715" s="36">
        <f t="shared" si="341"/>
        <v>0</v>
      </c>
      <c r="AX715" s="36">
        <f t="shared" si="331"/>
        <v>0</v>
      </c>
      <c r="AY715" s="36">
        <f t="shared" si="342"/>
        <v>0</v>
      </c>
      <c r="AZ715" s="36">
        <f t="shared" si="343"/>
        <v>1</v>
      </c>
      <c r="BA715" s="36">
        <f t="shared" si="332"/>
        <v>0</v>
      </c>
      <c r="BB715" s="36">
        <f t="shared" si="333"/>
        <v>0</v>
      </c>
      <c r="BC715" s="36">
        <f t="shared" si="334"/>
        <v>0</v>
      </c>
      <c r="BD715" s="36">
        <f t="shared" si="335"/>
        <v>0</v>
      </c>
      <c r="BE715" s="36">
        <f t="shared" si="336"/>
        <v>0</v>
      </c>
      <c r="BF715" s="36">
        <f t="shared" si="344"/>
        <v>715</v>
      </c>
      <c r="BG715" s="36">
        <f t="shared" si="345"/>
        <v>0</v>
      </c>
      <c r="BH715" s="36">
        <f t="shared" si="346"/>
        <v>0</v>
      </c>
      <c r="BI715" s="36">
        <f t="shared" si="347"/>
        <v>0</v>
      </c>
      <c r="BJ715" s="29">
        <f t="shared" si="337"/>
        <v>9.26</v>
      </c>
      <c r="BK715" s="29">
        <f t="shared" si="348"/>
        <v>9.26</v>
      </c>
      <c r="BL715" s="29">
        <f t="shared" si="349"/>
        <v>0</v>
      </c>
      <c r="BM715" s="29">
        <f t="shared" si="350"/>
        <v>9.26</v>
      </c>
      <c r="BN715" s="36">
        <f t="shared" si="351"/>
        <v>0</v>
      </c>
      <c r="BQ715" s="29">
        <f t="shared" si="352"/>
        <v>27.78</v>
      </c>
    </row>
    <row r="716" spans="2:69" s="35" customFormat="1" ht="30" customHeight="1" x14ac:dyDescent="0.15">
      <c r="B716" s="31" t="s">
        <v>1081</v>
      </c>
      <c r="C716" s="32"/>
      <c r="D716" s="71" t="s">
        <v>1214</v>
      </c>
      <c r="E716" s="72" t="s">
        <v>1214</v>
      </c>
      <c r="F716" s="72" t="s">
        <v>1214</v>
      </c>
      <c r="G716" s="72" t="s">
        <v>1214</v>
      </c>
      <c r="H716" s="72" t="s">
        <v>1214</v>
      </c>
      <c r="I716" s="72" t="s">
        <v>1214</v>
      </c>
      <c r="J716" s="72" t="s">
        <v>1214</v>
      </c>
      <c r="K716" s="72" t="s">
        <v>1214</v>
      </c>
      <c r="L716" s="72" t="s">
        <v>1214</v>
      </c>
      <c r="M716" s="72" t="s">
        <v>1214</v>
      </c>
      <c r="N716" s="73" t="s">
        <v>1214</v>
      </c>
      <c r="O716" s="33"/>
      <c r="P716" s="31" t="s">
        <v>106</v>
      </c>
      <c r="Q716" s="34"/>
      <c r="R716" s="45">
        <v>13</v>
      </c>
      <c r="S716" s="34"/>
      <c r="T716" s="45">
        <v>1.2</v>
      </c>
      <c r="U716" s="34"/>
      <c r="V716" s="45">
        <v>15.6</v>
      </c>
      <c r="W716" s="46"/>
      <c r="X716" s="47">
        <f t="shared" si="321"/>
        <v>15.6</v>
      </c>
      <c r="Y716" s="34"/>
      <c r="Z716" s="45">
        <v>13</v>
      </c>
      <c r="AA716" s="34"/>
      <c r="AB716" s="45">
        <v>0.89</v>
      </c>
      <c r="AC716" s="34"/>
      <c r="AD716" s="45">
        <v>11.57</v>
      </c>
      <c r="AE716" s="34"/>
      <c r="AF716" s="48">
        <f t="shared" si="322"/>
        <v>25.83</v>
      </c>
      <c r="AG716" s="34"/>
      <c r="AH716" s="48">
        <f t="shared" si="323"/>
        <v>74.17</v>
      </c>
      <c r="AJ716" s="48">
        <f t="shared" si="338"/>
        <v>11.57</v>
      </c>
      <c r="AK716" s="34"/>
      <c r="AL716" s="47">
        <f t="shared" si="324"/>
        <v>25.83</v>
      </c>
      <c r="AM716" s="34"/>
      <c r="AN716" s="47">
        <f t="shared" si="325"/>
        <v>74.17</v>
      </c>
      <c r="AP716" s="36">
        <f t="shared" si="339"/>
        <v>0</v>
      </c>
      <c r="AQ716" s="36">
        <f t="shared" si="326"/>
        <v>0</v>
      </c>
      <c r="AR716" s="36">
        <f t="shared" si="327"/>
        <v>0</v>
      </c>
      <c r="AS716" s="36">
        <f t="shared" si="328"/>
        <v>0</v>
      </c>
      <c r="AT716" s="36">
        <f t="shared" si="329"/>
        <v>0</v>
      </c>
      <c r="AU716" s="36">
        <f t="shared" si="330"/>
        <v>0</v>
      </c>
      <c r="AV716" s="36">
        <f t="shared" si="340"/>
        <v>0</v>
      </c>
      <c r="AW716" s="36">
        <f t="shared" si="341"/>
        <v>0</v>
      </c>
      <c r="AX716" s="36">
        <f t="shared" si="331"/>
        <v>1</v>
      </c>
      <c r="AY716" s="36">
        <f t="shared" si="342"/>
        <v>0</v>
      </c>
      <c r="AZ716" s="36">
        <f t="shared" si="343"/>
        <v>1</v>
      </c>
      <c r="BA716" s="36">
        <f t="shared" si="332"/>
        <v>0</v>
      </c>
      <c r="BB716" s="36">
        <f t="shared" si="333"/>
        <v>0</v>
      </c>
      <c r="BC716" s="36">
        <f t="shared" si="334"/>
        <v>0</v>
      </c>
      <c r="BD716" s="36">
        <f t="shared" si="335"/>
        <v>0</v>
      </c>
      <c r="BE716" s="36">
        <f t="shared" si="336"/>
        <v>0</v>
      </c>
      <c r="BF716" s="36">
        <f t="shared" si="344"/>
        <v>716</v>
      </c>
      <c r="BG716" s="36">
        <f t="shared" si="345"/>
        <v>0</v>
      </c>
      <c r="BH716" s="36">
        <f t="shared" si="346"/>
        <v>0</v>
      </c>
      <c r="BI716" s="36">
        <f t="shared" si="347"/>
        <v>0</v>
      </c>
      <c r="BJ716" s="29">
        <f t="shared" si="337"/>
        <v>0.89</v>
      </c>
      <c r="BK716" s="29">
        <f t="shared" si="348"/>
        <v>0.89</v>
      </c>
      <c r="BL716" s="29">
        <f t="shared" si="349"/>
        <v>0</v>
      </c>
      <c r="BM716" s="29">
        <f t="shared" si="350"/>
        <v>0.89</v>
      </c>
      <c r="BN716" s="36">
        <f t="shared" si="351"/>
        <v>0</v>
      </c>
      <c r="BQ716" s="29">
        <f t="shared" si="352"/>
        <v>11.57</v>
      </c>
    </row>
    <row r="717" spans="2:69" s="35" customFormat="1" ht="30" customHeight="1" x14ac:dyDescent="0.15">
      <c r="B717" s="31" t="s">
        <v>1082</v>
      </c>
      <c r="C717" s="32"/>
      <c r="D717" s="71" t="s">
        <v>1215</v>
      </c>
      <c r="E717" s="72" t="s">
        <v>1215</v>
      </c>
      <c r="F717" s="72" t="s">
        <v>1215</v>
      </c>
      <c r="G717" s="72" t="s">
        <v>1215</v>
      </c>
      <c r="H717" s="72" t="s">
        <v>1215</v>
      </c>
      <c r="I717" s="72" t="s">
        <v>1215</v>
      </c>
      <c r="J717" s="72" t="s">
        <v>1215</v>
      </c>
      <c r="K717" s="72" t="s">
        <v>1215</v>
      </c>
      <c r="L717" s="72" t="s">
        <v>1215</v>
      </c>
      <c r="M717" s="72" t="s">
        <v>1215</v>
      </c>
      <c r="N717" s="73" t="s">
        <v>1215</v>
      </c>
      <c r="O717" s="33"/>
      <c r="P717" s="31" t="s">
        <v>106</v>
      </c>
      <c r="Q717" s="34"/>
      <c r="R717" s="45">
        <v>1</v>
      </c>
      <c r="S717" s="34"/>
      <c r="T717" s="45">
        <v>8.68</v>
      </c>
      <c r="U717" s="34"/>
      <c r="V717" s="45">
        <v>8.68</v>
      </c>
      <c r="W717" s="46"/>
      <c r="X717" s="47">
        <f t="shared" si="321"/>
        <v>8.68</v>
      </c>
      <c r="Y717" s="34"/>
      <c r="Z717" s="45">
        <v>1</v>
      </c>
      <c r="AA717" s="34"/>
      <c r="AB717" s="45">
        <v>6.46</v>
      </c>
      <c r="AC717" s="34"/>
      <c r="AD717" s="45">
        <v>6.46</v>
      </c>
      <c r="AE717" s="34"/>
      <c r="AF717" s="48">
        <f t="shared" si="322"/>
        <v>25.58</v>
      </c>
      <c r="AG717" s="34"/>
      <c r="AH717" s="48">
        <f t="shared" si="323"/>
        <v>74.42</v>
      </c>
      <c r="AJ717" s="48">
        <f t="shared" si="338"/>
        <v>6.46</v>
      </c>
      <c r="AK717" s="34"/>
      <c r="AL717" s="47">
        <f t="shared" si="324"/>
        <v>25.58</v>
      </c>
      <c r="AM717" s="34"/>
      <c r="AN717" s="47">
        <f t="shared" si="325"/>
        <v>74.42</v>
      </c>
      <c r="AP717" s="36">
        <f t="shared" si="339"/>
        <v>0</v>
      </c>
      <c r="AQ717" s="36">
        <f t="shared" si="326"/>
        <v>0</v>
      </c>
      <c r="AR717" s="36">
        <f t="shared" si="327"/>
        <v>0</v>
      </c>
      <c r="AS717" s="36">
        <f t="shared" si="328"/>
        <v>0</v>
      </c>
      <c r="AT717" s="36">
        <f t="shared" si="329"/>
        <v>0</v>
      </c>
      <c r="AU717" s="36">
        <f t="shared" si="330"/>
        <v>0</v>
      </c>
      <c r="AV717" s="36">
        <f t="shared" si="340"/>
        <v>0</v>
      </c>
      <c r="AW717" s="36">
        <f t="shared" si="341"/>
        <v>0</v>
      </c>
      <c r="AX717" s="36">
        <f t="shared" si="331"/>
        <v>1</v>
      </c>
      <c r="AY717" s="36">
        <f t="shared" si="342"/>
        <v>0</v>
      </c>
      <c r="AZ717" s="36">
        <f t="shared" si="343"/>
        <v>1</v>
      </c>
      <c r="BA717" s="36">
        <f t="shared" si="332"/>
        <v>0</v>
      </c>
      <c r="BB717" s="36">
        <f t="shared" si="333"/>
        <v>0</v>
      </c>
      <c r="BC717" s="36">
        <f t="shared" si="334"/>
        <v>0</v>
      </c>
      <c r="BD717" s="36">
        <f t="shared" si="335"/>
        <v>0</v>
      </c>
      <c r="BE717" s="36">
        <f t="shared" si="336"/>
        <v>0</v>
      </c>
      <c r="BF717" s="36">
        <f t="shared" si="344"/>
        <v>717</v>
      </c>
      <c r="BG717" s="36">
        <f t="shared" si="345"/>
        <v>0</v>
      </c>
      <c r="BH717" s="36">
        <f t="shared" si="346"/>
        <v>0</v>
      </c>
      <c r="BI717" s="36">
        <f t="shared" si="347"/>
        <v>0</v>
      </c>
      <c r="BJ717" s="29">
        <f t="shared" si="337"/>
        <v>6.46</v>
      </c>
      <c r="BK717" s="29">
        <f t="shared" si="348"/>
        <v>6.46</v>
      </c>
      <c r="BL717" s="29">
        <f t="shared" si="349"/>
        <v>0</v>
      </c>
      <c r="BM717" s="29">
        <f t="shared" si="350"/>
        <v>6.46</v>
      </c>
      <c r="BN717" s="36">
        <f t="shared" si="351"/>
        <v>0</v>
      </c>
      <c r="BQ717" s="29">
        <f t="shared" si="352"/>
        <v>6.46</v>
      </c>
    </row>
    <row r="718" spans="2:69" s="35" customFormat="1" ht="30" customHeight="1" x14ac:dyDescent="0.15">
      <c r="B718" s="31" t="s">
        <v>1083</v>
      </c>
      <c r="C718" s="32"/>
      <c r="D718" s="71" t="s">
        <v>1216</v>
      </c>
      <c r="E718" s="72" t="s">
        <v>1216</v>
      </c>
      <c r="F718" s="72" t="s">
        <v>1216</v>
      </c>
      <c r="G718" s="72" t="s">
        <v>1216</v>
      </c>
      <c r="H718" s="72" t="s">
        <v>1216</v>
      </c>
      <c r="I718" s="72" t="s">
        <v>1216</v>
      </c>
      <c r="J718" s="72" t="s">
        <v>1216</v>
      </c>
      <c r="K718" s="72" t="s">
        <v>1216</v>
      </c>
      <c r="L718" s="72" t="s">
        <v>1216</v>
      </c>
      <c r="M718" s="72" t="s">
        <v>1216</v>
      </c>
      <c r="N718" s="73" t="s">
        <v>1216</v>
      </c>
      <c r="O718" s="33"/>
      <c r="P718" s="31" t="s">
        <v>106</v>
      </c>
      <c r="Q718" s="34"/>
      <c r="R718" s="45">
        <v>2</v>
      </c>
      <c r="S718" s="34"/>
      <c r="T718" s="45">
        <v>4.58</v>
      </c>
      <c r="U718" s="34"/>
      <c r="V718" s="45">
        <v>9.16</v>
      </c>
      <c r="W718" s="46"/>
      <c r="X718" s="47">
        <f t="shared" si="321"/>
        <v>9.16</v>
      </c>
      <c r="Y718" s="34"/>
      <c r="Z718" s="45">
        <v>2</v>
      </c>
      <c r="AA718" s="34"/>
      <c r="AB718" s="45">
        <v>3.4</v>
      </c>
      <c r="AC718" s="34"/>
      <c r="AD718" s="45">
        <v>6.8</v>
      </c>
      <c r="AE718" s="34"/>
      <c r="AF718" s="48">
        <f t="shared" si="322"/>
        <v>25.76</v>
      </c>
      <c r="AG718" s="34"/>
      <c r="AH718" s="48">
        <f t="shared" si="323"/>
        <v>74.239999999999995</v>
      </c>
      <c r="AJ718" s="48">
        <f t="shared" si="338"/>
        <v>6.8</v>
      </c>
      <c r="AK718" s="34"/>
      <c r="AL718" s="47">
        <f t="shared" si="324"/>
        <v>25.76</v>
      </c>
      <c r="AM718" s="34"/>
      <c r="AN718" s="47">
        <f t="shared" si="325"/>
        <v>74.239999999999995</v>
      </c>
      <c r="AP718" s="36">
        <f t="shared" si="339"/>
        <v>0</v>
      </c>
      <c r="AQ718" s="36">
        <f t="shared" si="326"/>
        <v>0</v>
      </c>
      <c r="AR718" s="36">
        <f t="shared" si="327"/>
        <v>0</v>
      </c>
      <c r="AS718" s="36">
        <f t="shared" si="328"/>
        <v>0</v>
      </c>
      <c r="AT718" s="36">
        <f t="shared" si="329"/>
        <v>0</v>
      </c>
      <c r="AU718" s="36">
        <f t="shared" si="330"/>
        <v>0</v>
      </c>
      <c r="AV718" s="36">
        <f t="shared" si="340"/>
        <v>0</v>
      </c>
      <c r="AW718" s="36">
        <f t="shared" si="341"/>
        <v>0</v>
      </c>
      <c r="AX718" s="36">
        <f t="shared" si="331"/>
        <v>1</v>
      </c>
      <c r="AY718" s="36">
        <f t="shared" si="342"/>
        <v>0</v>
      </c>
      <c r="AZ718" s="36">
        <f t="shared" si="343"/>
        <v>1</v>
      </c>
      <c r="BA718" s="36">
        <f t="shared" si="332"/>
        <v>0</v>
      </c>
      <c r="BB718" s="36">
        <f t="shared" si="333"/>
        <v>0</v>
      </c>
      <c r="BC718" s="36">
        <f t="shared" si="334"/>
        <v>0</v>
      </c>
      <c r="BD718" s="36">
        <f t="shared" si="335"/>
        <v>0</v>
      </c>
      <c r="BE718" s="36">
        <f t="shared" si="336"/>
        <v>0</v>
      </c>
      <c r="BF718" s="36">
        <f t="shared" si="344"/>
        <v>718</v>
      </c>
      <c r="BG718" s="36">
        <f t="shared" si="345"/>
        <v>0</v>
      </c>
      <c r="BH718" s="36">
        <f t="shared" si="346"/>
        <v>0</v>
      </c>
      <c r="BI718" s="36">
        <f t="shared" si="347"/>
        <v>0</v>
      </c>
      <c r="BJ718" s="29">
        <f t="shared" si="337"/>
        <v>3.41</v>
      </c>
      <c r="BK718" s="29">
        <f t="shared" si="348"/>
        <v>3.41</v>
      </c>
      <c r="BL718" s="29">
        <f t="shared" si="349"/>
        <v>0</v>
      </c>
      <c r="BM718" s="29">
        <f t="shared" si="350"/>
        <v>3.41</v>
      </c>
      <c r="BN718" s="36">
        <f t="shared" si="351"/>
        <v>0</v>
      </c>
      <c r="BQ718" s="29">
        <f t="shared" si="352"/>
        <v>6.8</v>
      </c>
    </row>
    <row r="719" spans="2:69" s="35" customFormat="1" ht="30" customHeight="1" x14ac:dyDescent="0.15">
      <c r="B719" s="31" t="s">
        <v>1084</v>
      </c>
      <c r="C719" s="32"/>
      <c r="D719" s="71" t="s">
        <v>1217</v>
      </c>
      <c r="E719" s="72" t="s">
        <v>1217</v>
      </c>
      <c r="F719" s="72" t="s">
        <v>1217</v>
      </c>
      <c r="G719" s="72" t="s">
        <v>1217</v>
      </c>
      <c r="H719" s="72" t="s">
        <v>1217</v>
      </c>
      <c r="I719" s="72" t="s">
        <v>1217</v>
      </c>
      <c r="J719" s="72" t="s">
        <v>1217</v>
      </c>
      <c r="K719" s="72" t="s">
        <v>1217</v>
      </c>
      <c r="L719" s="72" t="s">
        <v>1217</v>
      </c>
      <c r="M719" s="72" t="s">
        <v>1217</v>
      </c>
      <c r="N719" s="73" t="s">
        <v>1217</v>
      </c>
      <c r="O719" s="33"/>
      <c r="P719" s="31" t="s">
        <v>106</v>
      </c>
      <c r="Q719" s="34"/>
      <c r="R719" s="45">
        <v>1</v>
      </c>
      <c r="S719" s="34"/>
      <c r="T719" s="45">
        <v>11.85</v>
      </c>
      <c r="U719" s="34"/>
      <c r="V719" s="45">
        <v>11.85</v>
      </c>
      <c r="W719" s="46"/>
      <c r="X719" s="47">
        <f t="shared" si="321"/>
        <v>11.85</v>
      </c>
      <c r="Y719" s="34"/>
      <c r="Z719" s="45">
        <v>1</v>
      </c>
      <c r="AA719" s="34"/>
      <c r="AB719" s="45">
        <v>8.8000000000000007</v>
      </c>
      <c r="AC719" s="34"/>
      <c r="AD719" s="45">
        <v>8.8000000000000007</v>
      </c>
      <c r="AE719" s="34"/>
      <c r="AF719" s="48">
        <f t="shared" si="322"/>
        <v>25.74</v>
      </c>
      <c r="AG719" s="34"/>
      <c r="AH719" s="48">
        <f t="shared" si="323"/>
        <v>74.260000000000005</v>
      </c>
      <c r="AJ719" s="48">
        <f t="shared" si="338"/>
        <v>8.8000000000000007</v>
      </c>
      <c r="AK719" s="34"/>
      <c r="AL719" s="47">
        <f t="shared" si="324"/>
        <v>25.74</v>
      </c>
      <c r="AM719" s="34"/>
      <c r="AN719" s="47">
        <f t="shared" si="325"/>
        <v>74.260000000000005</v>
      </c>
      <c r="AP719" s="36">
        <f t="shared" si="339"/>
        <v>0</v>
      </c>
      <c r="AQ719" s="36">
        <f t="shared" si="326"/>
        <v>0</v>
      </c>
      <c r="AR719" s="36">
        <f t="shared" si="327"/>
        <v>0</v>
      </c>
      <c r="AS719" s="36">
        <f t="shared" si="328"/>
        <v>0</v>
      </c>
      <c r="AT719" s="36">
        <f t="shared" si="329"/>
        <v>0</v>
      </c>
      <c r="AU719" s="36">
        <f t="shared" si="330"/>
        <v>1</v>
      </c>
      <c r="AV719" s="36">
        <f t="shared" si="340"/>
        <v>0</v>
      </c>
      <c r="AW719" s="36">
        <f t="shared" si="341"/>
        <v>0</v>
      </c>
      <c r="AX719" s="36">
        <f t="shared" si="331"/>
        <v>0</v>
      </c>
      <c r="AY719" s="36">
        <f t="shared" si="342"/>
        <v>0</v>
      </c>
      <c r="AZ719" s="36">
        <f t="shared" si="343"/>
        <v>1</v>
      </c>
      <c r="BA719" s="36">
        <f t="shared" si="332"/>
        <v>0</v>
      </c>
      <c r="BB719" s="36">
        <f t="shared" si="333"/>
        <v>0</v>
      </c>
      <c r="BC719" s="36">
        <f t="shared" si="334"/>
        <v>0</v>
      </c>
      <c r="BD719" s="36">
        <f t="shared" si="335"/>
        <v>0</v>
      </c>
      <c r="BE719" s="36">
        <f t="shared" si="336"/>
        <v>0</v>
      </c>
      <c r="BF719" s="36">
        <f t="shared" si="344"/>
        <v>719</v>
      </c>
      <c r="BG719" s="36">
        <f t="shared" si="345"/>
        <v>0</v>
      </c>
      <c r="BH719" s="36">
        <f t="shared" si="346"/>
        <v>0</v>
      </c>
      <c r="BI719" s="36">
        <f t="shared" si="347"/>
        <v>0</v>
      </c>
      <c r="BJ719" s="29">
        <f t="shared" si="337"/>
        <v>8.81</v>
      </c>
      <c r="BK719" s="29">
        <f t="shared" si="348"/>
        <v>8.81</v>
      </c>
      <c r="BL719" s="29">
        <f t="shared" si="349"/>
        <v>0</v>
      </c>
      <c r="BM719" s="29">
        <f t="shared" si="350"/>
        <v>8.81</v>
      </c>
      <c r="BN719" s="36">
        <f t="shared" si="351"/>
        <v>0</v>
      </c>
      <c r="BQ719" s="29">
        <f t="shared" si="352"/>
        <v>8.8000000000000007</v>
      </c>
    </row>
    <row r="720" spans="2:69" s="35" customFormat="1" ht="30" customHeight="1" x14ac:dyDescent="0.15">
      <c r="B720" s="31" t="s">
        <v>1085</v>
      </c>
      <c r="C720" s="32"/>
      <c r="D720" s="71" t="s">
        <v>1218</v>
      </c>
      <c r="E720" s="72" t="s">
        <v>1218</v>
      </c>
      <c r="F720" s="72" t="s">
        <v>1218</v>
      </c>
      <c r="G720" s="72" t="s">
        <v>1218</v>
      </c>
      <c r="H720" s="72" t="s">
        <v>1218</v>
      </c>
      <c r="I720" s="72" t="s">
        <v>1218</v>
      </c>
      <c r="J720" s="72" t="s">
        <v>1218</v>
      </c>
      <c r="K720" s="72" t="s">
        <v>1218</v>
      </c>
      <c r="L720" s="72" t="s">
        <v>1218</v>
      </c>
      <c r="M720" s="72" t="s">
        <v>1218</v>
      </c>
      <c r="N720" s="73" t="s">
        <v>1218</v>
      </c>
      <c r="O720" s="33"/>
      <c r="P720" s="31" t="s">
        <v>106</v>
      </c>
      <c r="Q720" s="34"/>
      <c r="R720" s="45">
        <v>3</v>
      </c>
      <c r="S720" s="34"/>
      <c r="T720" s="45">
        <v>31.06</v>
      </c>
      <c r="U720" s="34"/>
      <c r="V720" s="45">
        <v>93.18</v>
      </c>
      <c r="W720" s="46"/>
      <c r="X720" s="47">
        <f t="shared" si="321"/>
        <v>93.18</v>
      </c>
      <c r="Y720" s="34"/>
      <c r="Z720" s="45">
        <v>3</v>
      </c>
      <c r="AA720" s="34"/>
      <c r="AB720" s="45">
        <v>23.1</v>
      </c>
      <c r="AC720" s="34"/>
      <c r="AD720" s="45">
        <v>69.3</v>
      </c>
      <c r="AE720" s="34"/>
      <c r="AF720" s="48">
        <f t="shared" si="322"/>
        <v>25.63</v>
      </c>
      <c r="AG720" s="34"/>
      <c r="AH720" s="48">
        <f t="shared" si="323"/>
        <v>74.37</v>
      </c>
      <c r="AJ720" s="48">
        <f t="shared" si="338"/>
        <v>69.3</v>
      </c>
      <c r="AK720" s="34"/>
      <c r="AL720" s="47">
        <f t="shared" si="324"/>
        <v>25.63</v>
      </c>
      <c r="AM720" s="34"/>
      <c r="AN720" s="47">
        <f t="shared" si="325"/>
        <v>74.37</v>
      </c>
      <c r="AP720" s="36">
        <f t="shared" si="339"/>
        <v>0</v>
      </c>
      <c r="AQ720" s="36">
        <f t="shared" si="326"/>
        <v>0</v>
      </c>
      <c r="AR720" s="36">
        <f t="shared" si="327"/>
        <v>0</v>
      </c>
      <c r="AS720" s="36">
        <f t="shared" si="328"/>
        <v>0</v>
      </c>
      <c r="AT720" s="36">
        <f t="shared" si="329"/>
        <v>0</v>
      </c>
      <c r="AU720" s="36">
        <f t="shared" si="330"/>
        <v>0</v>
      </c>
      <c r="AV720" s="36">
        <f t="shared" si="340"/>
        <v>0</v>
      </c>
      <c r="AW720" s="36">
        <f t="shared" si="341"/>
        <v>0</v>
      </c>
      <c r="AX720" s="36">
        <f t="shared" si="331"/>
        <v>1</v>
      </c>
      <c r="AY720" s="36">
        <f t="shared" si="342"/>
        <v>0</v>
      </c>
      <c r="AZ720" s="36">
        <f t="shared" si="343"/>
        <v>1</v>
      </c>
      <c r="BA720" s="36">
        <f t="shared" si="332"/>
        <v>0</v>
      </c>
      <c r="BB720" s="36">
        <f t="shared" si="333"/>
        <v>0</v>
      </c>
      <c r="BC720" s="36">
        <f t="shared" si="334"/>
        <v>0</v>
      </c>
      <c r="BD720" s="36">
        <f t="shared" si="335"/>
        <v>0</v>
      </c>
      <c r="BE720" s="36">
        <f t="shared" si="336"/>
        <v>0</v>
      </c>
      <c r="BF720" s="36">
        <f t="shared" si="344"/>
        <v>720</v>
      </c>
      <c r="BG720" s="36">
        <f t="shared" si="345"/>
        <v>0</v>
      </c>
      <c r="BH720" s="36">
        <f t="shared" si="346"/>
        <v>0</v>
      </c>
      <c r="BI720" s="36">
        <f t="shared" si="347"/>
        <v>0</v>
      </c>
      <c r="BJ720" s="29">
        <f t="shared" si="337"/>
        <v>23.1</v>
      </c>
      <c r="BK720" s="29">
        <f t="shared" si="348"/>
        <v>23.1</v>
      </c>
      <c r="BL720" s="29">
        <f t="shared" si="349"/>
        <v>0</v>
      </c>
      <c r="BM720" s="29">
        <f t="shared" si="350"/>
        <v>23.1</v>
      </c>
      <c r="BN720" s="36">
        <f t="shared" si="351"/>
        <v>0</v>
      </c>
      <c r="BQ720" s="29">
        <f t="shared" si="352"/>
        <v>69.3</v>
      </c>
    </row>
    <row r="721" spans="2:69" s="35" customFormat="1" ht="30" customHeight="1" x14ac:dyDescent="0.15">
      <c r="B721" s="31" t="s">
        <v>1086</v>
      </c>
      <c r="C721" s="32"/>
      <c r="D721" s="71" t="s">
        <v>1219</v>
      </c>
      <c r="E721" s="72" t="s">
        <v>1219</v>
      </c>
      <c r="F721" s="72" t="s">
        <v>1219</v>
      </c>
      <c r="G721" s="72" t="s">
        <v>1219</v>
      </c>
      <c r="H721" s="72" t="s">
        <v>1219</v>
      </c>
      <c r="I721" s="72" t="s">
        <v>1219</v>
      </c>
      <c r="J721" s="72" t="s">
        <v>1219</v>
      </c>
      <c r="K721" s="72" t="s">
        <v>1219</v>
      </c>
      <c r="L721" s="72" t="s">
        <v>1219</v>
      </c>
      <c r="M721" s="72" t="s">
        <v>1219</v>
      </c>
      <c r="N721" s="73" t="s">
        <v>1219</v>
      </c>
      <c r="O721" s="33"/>
      <c r="P721" s="31" t="s">
        <v>106</v>
      </c>
      <c r="Q721" s="34"/>
      <c r="R721" s="45">
        <v>3</v>
      </c>
      <c r="S721" s="34"/>
      <c r="T721" s="45">
        <v>0.13</v>
      </c>
      <c r="U721" s="34"/>
      <c r="V721" s="45">
        <v>0.39</v>
      </c>
      <c r="W721" s="46"/>
      <c r="X721" s="47">
        <f t="shared" si="321"/>
        <v>0.39</v>
      </c>
      <c r="Y721" s="34"/>
      <c r="Z721" s="45">
        <v>3</v>
      </c>
      <c r="AA721" s="34"/>
      <c r="AB721" s="45">
        <v>0.09</v>
      </c>
      <c r="AC721" s="34"/>
      <c r="AD721" s="45">
        <v>0.27</v>
      </c>
      <c r="AE721" s="34"/>
      <c r="AF721" s="48">
        <f t="shared" si="322"/>
        <v>30.77</v>
      </c>
      <c r="AG721" s="34"/>
      <c r="AH721" s="48">
        <f t="shared" si="323"/>
        <v>69.23</v>
      </c>
      <c r="AJ721" s="48">
        <f t="shared" si="338"/>
        <v>0.27</v>
      </c>
      <c r="AK721" s="34"/>
      <c r="AL721" s="47">
        <f t="shared" si="324"/>
        <v>30.77</v>
      </c>
      <c r="AM721" s="34"/>
      <c r="AN721" s="47">
        <f t="shared" si="325"/>
        <v>69.23</v>
      </c>
      <c r="AP721" s="36">
        <f t="shared" si="339"/>
        <v>0</v>
      </c>
      <c r="AQ721" s="36">
        <f t="shared" si="326"/>
        <v>0</v>
      </c>
      <c r="AR721" s="36">
        <f t="shared" si="327"/>
        <v>0</v>
      </c>
      <c r="AS721" s="36">
        <f t="shared" si="328"/>
        <v>0</v>
      </c>
      <c r="AT721" s="36">
        <f t="shared" si="329"/>
        <v>0</v>
      </c>
      <c r="AU721" s="36">
        <f t="shared" si="330"/>
        <v>0</v>
      </c>
      <c r="AV721" s="36">
        <f t="shared" si="340"/>
        <v>1</v>
      </c>
      <c r="AW721" s="36">
        <f t="shared" si="341"/>
        <v>0</v>
      </c>
      <c r="AX721" s="36">
        <f t="shared" si="331"/>
        <v>0</v>
      </c>
      <c r="AY721" s="36">
        <f t="shared" si="342"/>
        <v>0</v>
      </c>
      <c r="AZ721" s="36">
        <f t="shared" si="343"/>
        <v>1</v>
      </c>
      <c r="BA721" s="36">
        <f t="shared" si="332"/>
        <v>0</v>
      </c>
      <c r="BB721" s="36">
        <f t="shared" si="333"/>
        <v>0</v>
      </c>
      <c r="BC721" s="36">
        <f t="shared" si="334"/>
        <v>0</v>
      </c>
      <c r="BD721" s="36">
        <f t="shared" si="335"/>
        <v>0</v>
      </c>
      <c r="BE721" s="36">
        <f t="shared" si="336"/>
        <v>0</v>
      </c>
      <c r="BF721" s="36">
        <f t="shared" si="344"/>
        <v>721</v>
      </c>
      <c r="BG721" s="36">
        <f t="shared" si="345"/>
        <v>0</v>
      </c>
      <c r="BH721" s="36">
        <f t="shared" si="346"/>
        <v>0</v>
      </c>
      <c r="BI721" s="36">
        <f t="shared" si="347"/>
        <v>0</v>
      </c>
      <c r="BJ721" s="29">
        <f t="shared" si="337"/>
        <v>0.09</v>
      </c>
      <c r="BK721" s="29">
        <f t="shared" si="348"/>
        <v>0.09</v>
      </c>
      <c r="BL721" s="29">
        <f t="shared" si="349"/>
        <v>0</v>
      </c>
      <c r="BM721" s="29">
        <f t="shared" si="350"/>
        <v>0.09</v>
      </c>
      <c r="BN721" s="36">
        <f t="shared" si="351"/>
        <v>0</v>
      </c>
      <c r="BQ721" s="29">
        <f t="shared" si="352"/>
        <v>0.27</v>
      </c>
    </row>
    <row r="722" spans="2:69" s="35" customFormat="1" ht="30" customHeight="1" x14ac:dyDescent="0.15">
      <c r="B722" s="31" t="s">
        <v>1087</v>
      </c>
      <c r="C722" s="32"/>
      <c r="D722" s="71" t="s">
        <v>1220</v>
      </c>
      <c r="E722" s="72" t="s">
        <v>1220</v>
      </c>
      <c r="F722" s="72" t="s">
        <v>1220</v>
      </c>
      <c r="G722" s="72" t="s">
        <v>1220</v>
      </c>
      <c r="H722" s="72" t="s">
        <v>1220</v>
      </c>
      <c r="I722" s="72" t="s">
        <v>1220</v>
      </c>
      <c r="J722" s="72" t="s">
        <v>1220</v>
      </c>
      <c r="K722" s="72" t="s">
        <v>1220</v>
      </c>
      <c r="L722" s="72" t="s">
        <v>1220</v>
      </c>
      <c r="M722" s="72" t="s">
        <v>1220</v>
      </c>
      <c r="N722" s="73" t="s">
        <v>1220</v>
      </c>
      <c r="O722" s="33"/>
      <c r="P722" s="31" t="s">
        <v>106</v>
      </c>
      <c r="Q722" s="34"/>
      <c r="R722" s="45">
        <v>3</v>
      </c>
      <c r="S722" s="34"/>
      <c r="T722" s="45">
        <v>6.58</v>
      </c>
      <c r="U722" s="34"/>
      <c r="V722" s="45">
        <v>19.739999999999998</v>
      </c>
      <c r="W722" s="46"/>
      <c r="X722" s="47">
        <f t="shared" si="321"/>
        <v>19.739999999999998</v>
      </c>
      <c r="Y722" s="34"/>
      <c r="Z722" s="45">
        <v>3</v>
      </c>
      <c r="AA722" s="34"/>
      <c r="AB722" s="45">
        <v>4.9000000000000004</v>
      </c>
      <c r="AC722" s="34"/>
      <c r="AD722" s="45">
        <v>14.7</v>
      </c>
      <c r="AE722" s="34"/>
      <c r="AF722" s="48">
        <f t="shared" si="322"/>
        <v>25.53</v>
      </c>
      <c r="AG722" s="34"/>
      <c r="AH722" s="48">
        <f t="shared" si="323"/>
        <v>74.47</v>
      </c>
      <c r="AJ722" s="48">
        <f t="shared" si="338"/>
        <v>14.7</v>
      </c>
      <c r="AK722" s="34"/>
      <c r="AL722" s="47">
        <f t="shared" si="324"/>
        <v>25.53</v>
      </c>
      <c r="AM722" s="34"/>
      <c r="AN722" s="47">
        <f t="shared" si="325"/>
        <v>74.47</v>
      </c>
      <c r="AP722" s="36">
        <f t="shared" si="339"/>
        <v>0</v>
      </c>
      <c r="AQ722" s="36">
        <f t="shared" si="326"/>
        <v>0</v>
      </c>
      <c r="AR722" s="36">
        <f t="shared" si="327"/>
        <v>0</v>
      </c>
      <c r="AS722" s="36">
        <f t="shared" si="328"/>
        <v>0</v>
      </c>
      <c r="AT722" s="36">
        <f t="shared" si="329"/>
        <v>0</v>
      </c>
      <c r="AU722" s="36">
        <f t="shared" si="330"/>
        <v>0</v>
      </c>
      <c r="AV722" s="36">
        <f t="shared" si="340"/>
        <v>0</v>
      </c>
      <c r="AW722" s="36">
        <f t="shared" si="341"/>
        <v>0</v>
      </c>
      <c r="AX722" s="36">
        <f t="shared" si="331"/>
        <v>1</v>
      </c>
      <c r="AY722" s="36">
        <f t="shared" si="342"/>
        <v>0</v>
      </c>
      <c r="AZ722" s="36">
        <f t="shared" si="343"/>
        <v>1</v>
      </c>
      <c r="BA722" s="36">
        <f t="shared" si="332"/>
        <v>0</v>
      </c>
      <c r="BB722" s="36">
        <f t="shared" si="333"/>
        <v>0</v>
      </c>
      <c r="BC722" s="36">
        <f t="shared" si="334"/>
        <v>0</v>
      </c>
      <c r="BD722" s="36">
        <f t="shared" si="335"/>
        <v>0</v>
      </c>
      <c r="BE722" s="36">
        <f t="shared" si="336"/>
        <v>0</v>
      </c>
      <c r="BF722" s="36">
        <f t="shared" si="344"/>
        <v>722</v>
      </c>
      <c r="BG722" s="36">
        <f t="shared" si="345"/>
        <v>0</v>
      </c>
      <c r="BH722" s="36">
        <f t="shared" si="346"/>
        <v>0</v>
      </c>
      <c r="BI722" s="36">
        <f t="shared" si="347"/>
        <v>0</v>
      </c>
      <c r="BJ722" s="29">
        <f t="shared" si="337"/>
        <v>4.8899999999999997</v>
      </c>
      <c r="BK722" s="29">
        <f t="shared" si="348"/>
        <v>4.8899999999999997</v>
      </c>
      <c r="BL722" s="29">
        <f t="shared" si="349"/>
        <v>0</v>
      </c>
      <c r="BM722" s="29">
        <f t="shared" si="350"/>
        <v>4.8899999999999997</v>
      </c>
      <c r="BN722" s="36">
        <f t="shared" si="351"/>
        <v>0</v>
      </c>
      <c r="BQ722" s="29">
        <f t="shared" si="352"/>
        <v>14.7</v>
      </c>
    </row>
    <row r="723" spans="2:69" s="35" customFormat="1" ht="30" customHeight="1" x14ac:dyDescent="0.15">
      <c r="B723" s="31" t="s">
        <v>1088</v>
      </c>
      <c r="C723" s="32"/>
      <c r="D723" s="71" t="s">
        <v>1221</v>
      </c>
      <c r="E723" s="72" t="s">
        <v>1221</v>
      </c>
      <c r="F723" s="72" t="s">
        <v>1221</v>
      </c>
      <c r="G723" s="72" t="s">
        <v>1221</v>
      </c>
      <c r="H723" s="72" t="s">
        <v>1221</v>
      </c>
      <c r="I723" s="72" t="s">
        <v>1221</v>
      </c>
      <c r="J723" s="72" t="s">
        <v>1221</v>
      </c>
      <c r="K723" s="72" t="s">
        <v>1221</v>
      </c>
      <c r="L723" s="72" t="s">
        <v>1221</v>
      </c>
      <c r="M723" s="72" t="s">
        <v>1221</v>
      </c>
      <c r="N723" s="73" t="s">
        <v>1221</v>
      </c>
      <c r="O723" s="33"/>
      <c r="P723" s="31" t="s">
        <v>106</v>
      </c>
      <c r="Q723" s="34"/>
      <c r="R723" s="45">
        <v>3</v>
      </c>
      <c r="S723" s="34"/>
      <c r="T723" s="45">
        <v>11.01</v>
      </c>
      <c r="U723" s="34"/>
      <c r="V723" s="45">
        <v>33.03</v>
      </c>
      <c r="W723" s="46"/>
      <c r="X723" s="47">
        <f t="shared" si="321"/>
        <v>33.03</v>
      </c>
      <c r="Y723" s="34"/>
      <c r="Z723" s="45">
        <v>3</v>
      </c>
      <c r="AA723" s="34"/>
      <c r="AB723" s="45">
        <v>8.19</v>
      </c>
      <c r="AC723" s="34"/>
      <c r="AD723" s="45">
        <v>24.57</v>
      </c>
      <c r="AE723" s="34"/>
      <c r="AF723" s="48">
        <f t="shared" si="322"/>
        <v>25.61</v>
      </c>
      <c r="AG723" s="34"/>
      <c r="AH723" s="48">
        <f t="shared" si="323"/>
        <v>74.39</v>
      </c>
      <c r="AJ723" s="48">
        <f t="shared" si="338"/>
        <v>24.57</v>
      </c>
      <c r="AK723" s="34"/>
      <c r="AL723" s="47">
        <f t="shared" si="324"/>
        <v>25.61</v>
      </c>
      <c r="AM723" s="34"/>
      <c r="AN723" s="47">
        <f t="shared" si="325"/>
        <v>74.39</v>
      </c>
      <c r="AP723" s="36">
        <f t="shared" si="339"/>
        <v>0</v>
      </c>
      <c r="AQ723" s="36">
        <f t="shared" si="326"/>
        <v>0</v>
      </c>
      <c r="AR723" s="36">
        <f t="shared" si="327"/>
        <v>0</v>
      </c>
      <c r="AS723" s="36">
        <f t="shared" si="328"/>
        <v>0</v>
      </c>
      <c r="AT723" s="36">
        <f t="shared" si="329"/>
        <v>0</v>
      </c>
      <c r="AU723" s="36">
        <f t="shared" si="330"/>
        <v>0</v>
      </c>
      <c r="AV723" s="36">
        <f t="shared" si="340"/>
        <v>0</v>
      </c>
      <c r="AW723" s="36">
        <f t="shared" si="341"/>
        <v>0</v>
      </c>
      <c r="AX723" s="36">
        <f t="shared" si="331"/>
        <v>1</v>
      </c>
      <c r="AY723" s="36">
        <f t="shared" si="342"/>
        <v>0</v>
      </c>
      <c r="AZ723" s="36">
        <f t="shared" si="343"/>
        <v>1</v>
      </c>
      <c r="BA723" s="36">
        <f t="shared" si="332"/>
        <v>0</v>
      </c>
      <c r="BB723" s="36">
        <f t="shared" si="333"/>
        <v>0</v>
      </c>
      <c r="BC723" s="36">
        <f t="shared" si="334"/>
        <v>0</v>
      </c>
      <c r="BD723" s="36">
        <f t="shared" si="335"/>
        <v>0</v>
      </c>
      <c r="BE723" s="36">
        <f t="shared" si="336"/>
        <v>0</v>
      </c>
      <c r="BF723" s="36">
        <f t="shared" si="344"/>
        <v>723</v>
      </c>
      <c r="BG723" s="36">
        <f t="shared" si="345"/>
        <v>0</v>
      </c>
      <c r="BH723" s="36">
        <f t="shared" si="346"/>
        <v>0</v>
      </c>
      <c r="BI723" s="36">
        <f t="shared" si="347"/>
        <v>0</v>
      </c>
      <c r="BJ723" s="29">
        <f t="shared" si="337"/>
        <v>8.19</v>
      </c>
      <c r="BK723" s="29">
        <f t="shared" si="348"/>
        <v>8.19</v>
      </c>
      <c r="BL723" s="29">
        <f t="shared" si="349"/>
        <v>0</v>
      </c>
      <c r="BM723" s="29">
        <f t="shared" si="350"/>
        <v>8.19</v>
      </c>
      <c r="BN723" s="36">
        <f t="shared" si="351"/>
        <v>0</v>
      </c>
      <c r="BQ723" s="29">
        <f t="shared" si="352"/>
        <v>24.57</v>
      </c>
    </row>
    <row r="724" spans="2:69" s="35" customFormat="1" ht="30" customHeight="1" x14ac:dyDescent="0.15">
      <c r="B724" s="31" t="s">
        <v>1089</v>
      </c>
      <c r="C724" s="32"/>
      <c r="D724" s="71" t="s">
        <v>1222</v>
      </c>
      <c r="E724" s="72" t="s">
        <v>1222</v>
      </c>
      <c r="F724" s="72" t="s">
        <v>1222</v>
      </c>
      <c r="G724" s="72" t="s">
        <v>1222</v>
      </c>
      <c r="H724" s="72" t="s">
        <v>1222</v>
      </c>
      <c r="I724" s="72" t="s">
        <v>1222</v>
      </c>
      <c r="J724" s="72" t="s">
        <v>1222</v>
      </c>
      <c r="K724" s="72" t="s">
        <v>1222</v>
      </c>
      <c r="L724" s="72" t="s">
        <v>1222</v>
      </c>
      <c r="M724" s="72" t="s">
        <v>1222</v>
      </c>
      <c r="N724" s="73" t="s">
        <v>1222</v>
      </c>
      <c r="O724" s="33"/>
      <c r="P724" s="31" t="s">
        <v>106</v>
      </c>
      <c r="Q724" s="34"/>
      <c r="R724" s="45">
        <v>1</v>
      </c>
      <c r="S724" s="34"/>
      <c r="T724" s="45">
        <v>0.39</v>
      </c>
      <c r="U724" s="34"/>
      <c r="V724" s="45">
        <v>0.39</v>
      </c>
      <c r="W724" s="46"/>
      <c r="X724" s="47">
        <f t="shared" si="321"/>
        <v>0.39</v>
      </c>
      <c r="Y724" s="34"/>
      <c r="Z724" s="45">
        <v>1</v>
      </c>
      <c r="AA724" s="34"/>
      <c r="AB724" s="45">
        <v>0.28999999999999998</v>
      </c>
      <c r="AC724" s="34"/>
      <c r="AD724" s="45">
        <v>0.28999999999999998</v>
      </c>
      <c r="AE724" s="34"/>
      <c r="AF724" s="48">
        <f t="shared" si="322"/>
        <v>25.64</v>
      </c>
      <c r="AG724" s="34"/>
      <c r="AH724" s="48">
        <f t="shared" si="323"/>
        <v>74.36</v>
      </c>
      <c r="AJ724" s="48">
        <f t="shared" si="338"/>
        <v>0.28999999999999998</v>
      </c>
      <c r="AK724" s="34"/>
      <c r="AL724" s="47">
        <f t="shared" si="324"/>
        <v>25.64</v>
      </c>
      <c r="AM724" s="34"/>
      <c r="AN724" s="47">
        <f t="shared" si="325"/>
        <v>74.36</v>
      </c>
      <c r="AP724" s="36">
        <f t="shared" si="339"/>
        <v>0</v>
      </c>
      <c r="AQ724" s="36">
        <f t="shared" si="326"/>
        <v>0</v>
      </c>
      <c r="AR724" s="36">
        <f t="shared" si="327"/>
        <v>0</v>
      </c>
      <c r="AS724" s="36">
        <f t="shared" si="328"/>
        <v>0</v>
      </c>
      <c r="AT724" s="36">
        <f t="shared" si="329"/>
        <v>0</v>
      </c>
      <c r="AU724" s="36">
        <f t="shared" si="330"/>
        <v>0</v>
      </c>
      <c r="AV724" s="36">
        <f t="shared" si="340"/>
        <v>0</v>
      </c>
      <c r="AW724" s="36">
        <f t="shared" si="341"/>
        <v>0</v>
      </c>
      <c r="AX724" s="36">
        <f t="shared" si="331"/>
        <v>1</v>
      </c>
      <c r="AY724" s="36">
        <f t="shared" si="342"/>
        <v>0</v>
      </c>
      <c r="AZ724" s="36">
        <f t="shared" si="343"/>
        <v>1</v>
      </c>
      <c r="BA724" s="36">
        <f t="shared" si="332"/>
        <v>0</v>
      </c>
      <c r="BB724" s="36">
        <f t="shared" si="333"/>
        <v>0</v>
      </c>
      <c r="BC724" s="36">
        <f t="shared" si="334"/>
        <v>0</v>
      </c>
      <c r="BD724" s="36">
        <f t="shared" si="335"/>
        <v>0</v>
      </c>
      <c r="BE724" s="36">
        <f t="shared" si="336"/>
        <v>0</v>
      </c>
      <c r="BF724" s="36">
        <f t="shared" si="344"/>
        <v>724</v>
      </c>
      <c r="BG724" s="36">
        <f t="shared" si="345"/>
        <v>0</v>
      </c>
      <c r="BH724" s="36">
        <f t="shared" si="346"/>
        <v>0</v>
      </c>
      <c r="BI724" s="36">
        <f t="shared" si="347"/>
        <v>0</v>
      </c>
      <c r="BJ724" s="29">
        <f t="shared" si="337"/>
        <v>0.28999999999999998</v>
      </c>
      <c r="BK724" s="29">
        <f t="shared" si="348"/>
        <v>0.28999999999999998</v>
      </c>
      <c r="BL724" s="29">
        <f t="shared" si="349"/>
        <v>0</v>
      </c>
      <c r="BM724" s="29">
        <f t="shared" si="350"/>
        <v>0.28999999999999998</v>
      </c>
      <c r="BN724" s="36">
        <f t="shared" si="351"/>
        <v>0</v>
      </c>
      <c r="BQ724" s="29">
        <f t="shared" si="352"/>
        <v>0.28999999999999998</v>
      </c>
    </row>
    <row r="725" spans="2:69" s="35" customFormat="1" ht="30" customHeight="1" x14ac:dyDescent="0.15">
      <c r="B725" s="31" t="s">
        <v>1090</v>
      </c>
      <c r="C725" s="32"/>
      <c r="D725" s="71" t="s">
        <v>1220</v>
      </c>
      <c r="E725" s="72" t="s">
        <v>1220</v>
      </c>
      <c r="F725" s="72" t="s">
        <v>1220</v>
      </c>
      <c r="G725" s="72" t="s">
        <v>1220</v>
      </c>
      <c r="H725" s="72" t="s">
        <v>1220</v>
      </c>
      <c r="I725" s="72" t="s">
        <v>1220</v>
      </c>
      <c r="J725" s="72" t="s">
        <v>1220</v>
      </c>
      <c r="K725" s="72" t="s">
        <v>1220</v>
      </c>
      <c r="L725" s="72" t="s">
        <v>1220</v>
      </c>
      <c r="M725" s="72" t="s">
        <v>1220</v>
      </c>
      <c r="N725" s="73" t="s">
        <v>1220</v>
      </c>
      <c r="O725" s="33"/>
      <c r="P725" s="31" t="s">
        <v>106</v>
      </c>
      <c r="Q725" s="34"/>
      <c r="R725" s="45">
        <v>3</v>
      </c>
      <c r="S725" s="34"/>
      <c r="T725" s="45">
        <v>6.58</v>
      </c>
      <c r="U725" s="34"/>
      <c r="V725" s="45">
        <v>19.739999999999998</v>
      </c>
      <c r="W725" s="46"/>
      <c r="X725" s="47">
        <f t="shared" si="321"/>
        <v>19.739999999999998</v>
      </c>
      <c r="Y725" s="34"/>
      <c r="Z725" s="45">
        <v>3</v>
      </c>
      <c r="AA725" s="34"/>
      <c r="AB725" s="45">
        <v>4.9000000000000004</v>
      </c>
      <c r="AC725" s="34"/>
      <c r="AD725" s="45">
        <v>14.7</v>
      </c>
      <c r="AE725" s="34"/>
      <c r="AF725" s="48">
        <f t="shared" si="322"/>
        <v>25.53</v>
      </c>
      <c r="AG725" s="34"/>
      <c r="AH725" s="48">
        <f t="shared" si="323"/>
        <v>74.47</v>
      </c>
      <c r="AJ725" s="48">
        <f t="shared" si="338"/>
        <v>14.7</v>
      </c>
      <c r="AK725" s="34"/>
      <c r="AL725" s="47">
        <f t="shared" si="324"/>
        <v>25.53</v>
      </c>
      <c r="AM725" s="34"/>
      <c r="AN725" s="47">
        <f t="shared" si="325"/>
        <v>74.47</v>
      </c>
      <c r="AP725" s="36">
        <f t="shared" si="339"/>
        <v>0</v>
      </c>
      <c r="AQ725" s="36">
        <f t="shared" si="326"/>
        <v>0</v>
      </c>
      <c r="AR725" s="36">
        <f t="shared" si="327"/>
        <v>0</v>
      </c>
      <c r="AS725" s="36">
        <f t="shared" si="328"/>
        <v>0</v>
      </c>
      <c r="AT725" s="36">
        <f t="shared" si="329"/>
        <v>0</v>
      </c>
      <c r="AU725" s="36">
        <f t="shared" si="330"/>
        <v>0</v>
      </c>
      <c r="AV725" s="36">
        <f t="shared" si="340"/>
        <v>0</v>
      </c>
      <c r="AW725" s="36">
        <f t="shared" si="341"/>
        <v>0</v>
      </c>
      <c r="AX725" s="36">
        <f t="shared" si="331"/>
        <v>1</v>
      </c>
      <c r="AY725" s="36">
        <f t="shared" si="342"/>
        <v>0</v>
      </c>
      <c r="AZ725" s="36">
        <f t="shared" si="343"/>
        <v>1</v>
      </c>
      <c r="BA725" s="36">
        <f t="shared" si="332"/>
        <v>0</v>
      </c>
      <c r="BB725" s="36">
        <f t="shared" si="333"/>
        <v>0</v>
      </c>
      <c r="BC725" s="36">
        <f t="shared" si="334"/>
        <v>0</v>
      </c>
      <c r="BD725" s="36">
        <f t="shared" si="335"/>
        <v>0</v>
      </c>
      <c r="BE725" s="36">
        <f t="shared" si="336"/>
        <v>0</v>
      </c>
      <c r="BF725" s="36">
        <f t="shared" si="344"/>
        <v>725</v>
      </c>
      <c r="BG725" s="36">
        <f t="shared" si="345"/>
        <v>0</v>
      </c>
      <c r="BH725" s="36">
        <f t="shared" si="346"/>
        <v>0</v>
      </c>
      <c r="BI725" s="36">
        <f t="shared" si="347"/>
        <v>0</v>
      </c>
      <c r="BJ725" s="29">
        <f t="shared" si="337"/>
        <v>4.8899999999999997</v>
      </c>
      <c r="BK725" s="29">
        <f t="shared" si="348"/>
        <v>4.8899999999999997</v>
      </c>
      <c r="BL725" s="29">
        <f t="shared" si="349"/>
        <v>0</v>
      </c>
      <c r="BM725" s="29">
        <f t="shared" si="350"/>
        <v>4.8899999999999997</v>
      </c>
      <c r="BN725" s="36">
        <f t="shared" si="351"/>
        <v>0</v>
      </c>
      <c r="BQ725" s="29">
        <f t="shared" si="352"/>
        <v>14.7</v>
      </c>
    </row>
    <row r="726" spans="2:69" s="35" customFormat="1" ht="30" customHeight="1" x14ac:dyDescent="0.15">
      <c r="B726" s="31" t="s">
        <v>1091</v>
      </c>
      <c r="C726" s="32"/>
      <c r="D726" s="71" t="s">
        <v>1223</v>
      </c>
      <c r="E726" s="72" t="s">
        <v>1223</v>
      </c>
      <c r="F726" s="72" t="s">
        <v>1223</v>
      </c>
      <c r="G726" s="72" t="s">
        <v>1223</v>
      </c>
      <c r="H726" s="72" t="s">
        <v>1223</v>
      </c>
      <c r="I726" s="72" t="s">
        <v>1223</v>
      </c>
      <c r="J726" s="72" t="s">
        <v>1223</v>
      </c>
      <c r="K726" s="72" t="s">
        <v>1223</v>
      </c>
      <c r="L726" s="72" t="s">
        <v>1223</v>
      </c>
      <c r="M726" s="72" t="s">
        <v>1223</v>
      </c>
      <c r="N726" s="73" t="s">
        <v>1223</v>
      </c>
      <c r="O726" s="33"/>
      <c r="P726" s="31" t="s">
        <v>106</v>
      </c>
      <c r="Q726" s="34"/>
      <c r="R726" s="45">
        <v>3</v>
      </c>
      <c r="S726" s="34"/>
      <c r="T726" s="45">
        <v>10.42</v>
      </c>
      <c r="U726" s="34"/>
      <c r="V726" s="45">
        <v>31.26</v>
      </c>
      <c r="W726" s="46"/>
      <c r="X726" s="47">
        <f t="shared" si="321"/>
        <v>31.26</v>
      </c>
      <c r="Y726" s="34"/>
      <c r="Z726" s="45">
        <v>3</v>
      </c>
      <c r="AA726" s="34"/>
      <c r="AB726" s="45">
        <v>7.75</v>
      </c>
      <c r="AC726" s="34"/>
      <c r="AD726" s="45">
        <v>23.25</v>
      </c>
      <c r="AE726" s="34"/>
      <c r="AF726" s="48">
        <f t="shared" si="322"/>
        <v>25.62</v>
      </c>
      <c r="AG726" s="34"/>
      <c r="AH726" s="48">
        <f t="shared" si="323"/>
        <v>74.38</v>
      </c>
      <c r="AJ726" s="48">
        <f t="shared" si="338"/>
        <v>23.25</v>
      </c>
      <c r="AK726" s="34"/>
      <c r="AL726" s="47">
        <f t="shared" si="324"/>
        <v>25.62</v>
      </c>
      <c r="AM726" s="34"/>
      <c r="AN726" s="47">
        <f t="shared" si="325"/>
        <v>74.38</v>
      </c>
      <c r="AP726" s="36">
        <f t="shared" si="339"/>
        <v>0</v>
      </c>
      <c r="AQ726" s="36">
        <f t="shared" si="326"/>
        <v>0</v>
      </c>
      <c r="AR726" s="36">
        <f t="shared" si="327"/>
        <v>0</v>
      </c>
      <c r="AS726" s="36">
        <f t="shared" si="328"/>
        <v>0</v>
      </c>
      <c r="AT726" s="36">
        <f t="shared" si="329"/>
        <v>0</v>
      </c>
      <c r="AU726" s="36">
        <f t="shared" si="330"/>
        <v>0</v>
      </c>
      <c r="AV726" s="36">
        <f t="shared" si="340"/>
        <v>0</v>
      </c>
      <c r="AW726" s="36">
        <f t="shared" si="341"/>
        <v>0</v>
      </c>
      <c r="AX726" s="36">
        <f t="shared" si="331"/>
        <v>0</v>
      </c>
      <c r="AY726" s="36">
        <f t="shared" si="342"/>
        <v>0</v>
      </c>
      <c r="AZ726" s="36">
        <f t="shared" si="343"/>
        <v>1</v>
      </c>
      <c r="BA726" s="36">
        <f t="shared" si="332"/>
        <v>0</v>
      </c>
      <c r="BB726" s="36">
        <f t="shared" si="333"/>
        <v>0</v>
      </c>
      <c r="BC726" s="36">
        <f t="shared" si="334"/>
        <v>0</v>
      </c>
      <c r="BD726" s="36">
        <f t="shared" si="335"/>
        <v>0</v>
      </c>
      <c r="BE726" s="36">
        <f t="shared" si="336"/>
        <v>0</v>
      </c>
      <c r="BF726" s="36">
        <f t="shared" si="344"/>
        <v>726</v>
      </c>
      <c r="BG726" s="36">
        <f t="shared" si="345"/>
        <v>0</v>
      </c>
      <c r="BH726" s="36">
        <f t="shared" si="346"/>
        <v>0</v>
      </c>
      <c r="BI726" s="36">
        <f t="shared" si="347"/>
        <v>0</v>
      </c>
      <c r="BJ726" s="29">
        <f t="shared" si="337"/>
        <v>7.75</v>
      </c>
      <c r="BK726" s="29">
        <f t="shared" si="348"/>
        <v>7.75</v>
      </c>
      <c r="BL726" s="29">
        <f t="shared" si="349"/>
        <v>0</v>
      </c>
      <c r="BM726" s="29">
        <f t="shared" si="350"/>
        <v>7.75</v>
      </c>
      <c r="BN726" s="36">
        <f t="shared" si="351"/>
        <v>0</v>
      </c>
      <c r="BQ726" s="29">
        <f t="shared" si="352"/>
        <v>23.25</v>
      </c>
    </row>
    <row r="727" spans="2:69" s="35" customFormat="1" ht="30" customHeight="1" x14ac:dyDescent="0.15">
      <c r="B727" s="31" t="s">
        <v>1092</v>
      </c>
      <c r="C727" s="32"/>
      <c r="D727" s="71" t="s">
        <v>1224</v>
      </c>
      <c r="E727" s="72" t="s">
        <v>1224</v>
      </c>
      <c r="F727" s="72" t="s">
        <v>1224</v>
      </c>
      <c r="G727" s="72" t="s">
        <v>1224</v>
      </c>
      <c r="H727" s="72" t="s">
        <v>1224</v>
      </c>
      <c r="I727" s="72" t="s">
        <v>1224</v>
      </c>
      <c r="J727" s="72" t="s">
        <v>1224</v>
      </c>
      <c r="K727" s="72" t="s">
        <v>1224</v>
      </c>
      <c r="L727" s="72" t="s">
        <v>1224</v>
      </c>
      <c r="M727" s="72" t="s">
        <v>1224</v>
      </c>
      <c r="N727" s="73" t="s">
        <v>1224</v>
      </c>
      <c r="O727" s="33"/>
      <c r="P727" s="31" t="s">
        <v>106</v>
      </c>
      <c r="Q727" s="34"/>
      <c r="R727" s="45">
        <v>3</v>
      </c>
      <c r="S727" s="34"/>
      <c r="T727" s="45">
        <v>16.13</v>
      </c>
      <c r="U727" s="34"/>
      <c r="V727" s="45">
        <v>48.39</v>
      </c>
      <c r="W727" s="46"/>
      <c r="X727" s="47">
        <f t="shared" si="321"/>
        <v>48.39</v>
      </c>
      <c r="Y727" s="34"/>
      <c r="Z727" s="45">
        <v>3</v>
      </c>
      <c r="AA727" s="34"/>
      <c r="AB727" s="45">
        <v>12</v>
      </c>
      <c r="AC727" s="34"/>
      <c r="AD727" s="45">
        <v>36</v>
      </c>
      <c r="AE727" s="34"/>
      <c r="AF727" s="48">
        <f t="shared" si="322"/>
        <v>25.6</v>
      </c>
      <c r="AG727" s="34"/>
      <c r="AH727" s="48">
        <f t="shared" si="323"/>
        <v>74.400000000000006</v>
      </c>
      <c r="AJ727" s="48">
        <f t="shared" si="338"/>
        <v>36</v>
      </c>
      <c r="AK727" s="34"/>
      <c r="AL727" s="47">
        <f t="shared" si="324"/>
        <v>25.6</v>
      </c>
      <c r="AM727" s="34"/>
      <c r="AN727" s="47">
        <f t="shared" si="325"/>
        <v>74.400000000000006</v>
      </c>
      <c r="AP727" s="36">
        <f t="shared" si="339"/>
        <v>0</v>
      </c>
      <c r="AQ727" s="36">
        <f t="shared" si="326"/>
        <v>0</v>
      </c>
      <c r="AR727" s="36">
        <f t="shared" si="327"/>
        <v>0</v>
      </c>
      <c r="AS727" s="36">
        <f t="shared" si="328"/>
        <v>0</v>
      </c>
      <c r="AT727" s="36">
        <f t="shared" si="329"/>
        <v>0</v>
      </c>
      <c r="AU727" s="36">
        <f t="shared" si="330"/>
        <v>0</v>
      </c>
      <c r="AV727" s="36">
        <f t="shared" si="340"/>
        <v>0</v>
      </c>
      <c r="AW727" s="36">
        <f t="shared" si="341"/>
        <v>0</v>
      </c>
      <c r="AX727" s="36">
        <f t="shared" si="331"/>
        <v>1</v>
      </c>
      <c r="AY727" s="36">
        <f t="shared" si="342"/>
        <v>0</v>
      </c>
      <c r="AZ727" s="36">
        <f t="shared" si="343"/>
        <v>1</v>
      </c>
      <c r="BA727" s="36">
        <f t="shared" si="332"/>
        <v>0</v>
      </c>
      <c r="BB727" s="36">
        <f t="shared" si="333"/>
        <v>0</v>
      </c>
      <c r="BC727" s="36">
        <f t="shared" si="334"/>
        <v>0</v>
      </c>
      <c r="BD727" s="36">
        <f t="shared" si="335"/>
        <v>0</v>
      </c>
      <c r="BE727" s="36">
        <f t="shared" si="336"/>
        <v>0</v>
      </c>
      <c r="BF727" s="36">
        <f t="shared" si="344"/>
        <v>727</v>
      </c>
      <c r="BG727" s="36">
        <f t="shared" si="345"/>
        <v>0</v>
      </c>
      <c r="BH727" s="36">
        <f t="shared" si="346"/>
        <v>0</v>
      </c>
      <c r="BI727" s="36">
        <f t="shared" si="347"/>
        <v>0</v>
      </c>
      <c r="BJ727" s="29">
        <f t="shared" si="337"/>
        <v>12</v>
      </c>
      <c r="BK727" s="29">
        <f t="shared" si="348"/>
        <v>12</v>
      </c>
      <c r="BL727" s="29">
        <f t="shared" si="349"/>
        <v>0</v>
      </c>
      <c r="BM727" s="29">
        <f t="shared" si="350"/>
        <v>12</v>
      </c>
      <c r="BN727" s="36">
        <f t="shared" si="351"/>
        <v>0</v>
      </c>
      <c r="BQ727" s="29">
        <f t="shared" si="352"/>
        <v>36</v>
      </c>
    </row>
    <row r="728" spans="2:69" s="35" customFormat="1" ht="30" customHeight="1" x14ac:dyDescent="0.15">
      <c r="B728" s="31" t="s">
        <v>1093</v>
      </c>
      <c r="C728" s="32"/>
      <c r="D728" s="71" t="s">
        <v>1225</v>
      </c>
      <c r="E728" s="72" t="s">
        <v>1225</v>
      </c>
      <c r="F728" s="72" t="s">
        <v>1225</v>
      </c>
      <c r="G728" s="72" t="s">
        <v>1225</v>
      </c>
      <c r="H728" s="72" t="s">
        <v>1225</v>
      </c>
      <c r="I728" s="72" t="s">
        <v>1225</v>
      </c>
      <c r="J728" s="72" t="s">
        <v>1225</v>
      </c>
      <c r="K728" s="72" t="s">
        <v>1225</v>
      </c>
      <c r="L728" s="72" t="s">
        <v>1225</v>
      </c>
      <c r="M728" s="72" t="s">
        <v>1225</v>
      </c>
      <c r="N728" s="73" t="s">
        <v>1225</v>
      </c>
      <c r="O728" s="33"/>
      <c r="P728" s="31" t="s">
        <v>106</v>
      </c>
      <c r="Q728" s="34"/>
      <c r="R728" s="45">
        <v>3</v>
      </c>
      <c r="S728" s="34"/>
      <c r="T728" s="45">
        <v>11.92</v>
      </c>
      <c r="U728" s="34"/>
      <c r="V728" s="45">
        <v>35.76</v>
      </c>
      <c r="W728" s="46"/>
      <c r="X728" s="47">
        <f t="shared" si="321"/>
        <v>35.76</v>
      </c>
      <c r="Y728" s="34"/>
      <c r="Z728" s="45">
        <v>3</v>
      </c>
      <c r="AA728" s="34"/>
      <c r="AB728" s="45">
        <v>8.8699999999999992</v>
      </c>
      <c r="AC728" s="34"/>
      <c r="AD728" s="45">
        <v>26.61</v>
      </c>
      <c r="AE728" s="34"/>
      <c r="AF728" s="48">
        <f t="shared" si="322"/>
        <v>25.59</v>
      </c>
      <c r="AG728" s="34"/>
      <c r="AH728" s="48">
        <f t="shared" si="323"/>
        <v>74.41</v>
      </c>
      <c r="AJ728" s="48">
        <f t="shared" si="338"/>
        <v>26.61</v>
      </c>
      <c r="AK728" s="34"/>
      <c r="AL728" s="47">
        <f t="shared" si="324"/>
        <v>25.59</v>
      </c>
      <c r="AM728" s="34"/>
      <c r="AN728" s="47">
        <f t="shared" si="325"/>
        <v>74.41</v>
      </c>
      <c r="AP728" s="36">
        <f t="shared" si="339"/>
        <v>0</v>
      </c>
      <c r="AQ728" s="36">
        <f t="shared" si="326"/>
        <v>0</v>
      </c>
      <c r="AR728" s="36">
        <f t="shared" si="327"/>
        <v>0</v>
      </c>
      <c r="AS728" s="36">
        <f t="shared" si="328"/>
        <v>0</v>
      </c>
      <c r="AT728" s="36">
        <f t="shared" si="329"/>
        <v>0</v>
      </c>
      <c r="AU728" s="36">
        <f t="shared" si="330"/>
        <v>0</v>
      </c>
      <c r="AV728" s="36">
        <f t="shared" si="340"/>
        <v>0</v>
      </c>
      <c r="AW728" s="36">
        <f t="shared" si="341"/>
        <v>0</v>
      </c>
      <c r="AX728" s="36">
        <f t="shared" si="331"/>
        <v>1</v>
      </c>
      <c r="AY728" s="36">
        <f t="shared" si="342"/>
        <v>0</v>
      </c>
      <c r="AZ728" s="36">
        <f t="shared" si="343"/>
        <v>1</v>
      </c>
      <c r="BA728" s="36">
        <f t="shared" si="332"/>
        <v>0</v>
      </c>
      <c r="BB728" s="36">
        <f t="shared" si="333"/>
        <v>0</v>
      </c>
      <c r="BC728" s="36">
        <f t="shared" si="334"/>
        <v>0</v>
      </c>
      <c r="BD728" s="36">
        <f t="shared" si="335"/>
        <v>0</v>
      </c>
      <c r="BE728" s="36">
        <f t="shared" si="336"/>
        <v>0</v>
      </c>
      <c r="BF728" s="36">
        <f t="shared" si="344"/>
        <v>728</v>
      </c>
      <c r="BG728" s="36">
        <f t="shared" si="345"/>
        <v>0</v>
      </c>
      <c r="BH728" s="36">
        <f t="shared" si="346"/>
        <v>0</v>
      </c>
      <c r="BI728" s="36">
        <f t="shared" si="347"/>
        <v>0</v>
      </c>
      <c r="BJ728" s="29">
        <f t="shared" si="337"/>
        <v>8.8699999999999992</v>
      </c>
      <c r="BK728" s="29">
        <f t="shared" si="348"/>
        <v>8.8699999999999992</v>
      </c>
      <c r="BL728" s="29">
        <f t="shared" si="349"/>
        <v>0</v>
      </c>
      <c r="BM728" s="29">
        <f t="shared" si="350"/>
        <v>8.8699999999999992</v>
      </c>
      <c r="BN728" s="36">
        <f t="shared" si="351"/>
        <v>0</v>
      </c>
      <c r="BQ728" s="29">
        <f t="shared" si="352"/>
        <v>26.61</v>
      </c>
    </row>
    <row r="729" spans="2:69" s="35" customFormat="1" ht="30" customHeight="1" x14ac:dyDescent="0.15">
      <c r="B729" s="31" t="s">
        <v>1094</v>
      </c>
      <c r="C729" s="32"/>
      <c r="D729" s="71" t="s">
        <v>1226</v>
      </c>
      <c r="E729" s="72" t="s">
        <v>1226</v>
      </c>
      <c r="F729" s="72" t="s">
        <v>1226</v>
      </c>
      <c r="G729" s="72" t="s">
        <v>1226</v>
      </c>
      <c r="H729" s="72" t="s">
        <v>1226</v>
      </c>
      <c r="I729" s="72" t="s">
        <v>1226</v>
      </c>
      <c r="J729" s="72" t="s">
        <v>1226</v>
      </c>
      <c r="K729" s="72" t="s">
        <v>1226</v>
      </c>
      <c r="L729" s="72" t="s">
        <v>1226</v>
      </c>
      <c r="M729" s="72" t="s">
        <v>1226</v>
      </c>
      <c r="N729" s="73" t="s">
        <v>1226</v>
      </c>
      <c r="O729" s="33"/>
      <c r="P729" s="31" t="s">
        <v>106</v>
      </c>
      <c r="Q729" s="34"/>
      <c r="R729" s="45">
        <v>1</v>
      </c>
      <c r="S729" s="34"/>
      <c r="T729" s="45">
        <v>2.29</v>
      </c>
      <c r="U729" s="34"/>
      <c r="V729" s="45">
        <v>2.29</v>
      </c>
      <c r="W729" s="46"/>
      <c r="X729" s="47">
        <f t="shared" si="321"/>
        <v>2.29</v>
      </c>
      <c r="Y729" s="34"/>
      <c r="Z729" s="45">
        <v>1</v>
      </c>
      <c r="AA729" s="34"/>
      <c r="AB729" s="45">
        <v>1.71</v>
      </c>
      <c r="AC729" s="34"/>
      <c r="AD729" s="45">
        <v>1.71</v>
      </c>
      <c r="AE729" s="34"/>
      <c r="AF729" s="48">
        <f t="shared" si="322"/>
        <v>25.33</v>
      </c>
      <c r="AG729" s="34"/>
      <c r="AH729" s="48">
        <f t="shared" si="323"/>
        <v>74.67</v>
      </c>
      <c r="AJ729" s="48">
        <f t="shared" si="338"/>
        <v>1.71</v>
      </c>
      <c r="AK729" s="34"/>
      <c r="AL729" s="47">
        <f t="shared" si="324"/>
        <v>25.33</v>
      </c>
      <c r="AM729" s="34"/>
      <c r="AN729" s="47">
        <f t="shared" si="325"/>
        <v>74.67</v>
      </c>
      <c r="AP729" s="36">
        <f t="shared" si="339"/>
        <v>0</v>
      </c>
      <c r="AQ729" s="36">
        <f t="shared" si="326"/>
        <v>0</v>
      </c>
      <c r="AR729" s="36">
        <f t="shared" si="327"/>
        <v>0</v>
      </c>
      <c r="AS729" s="36">
        <f t="shared" si="328"/>
        <v>0</v>
      </c>
      <c r="AT729" s="36">
        <f t="shared" si="329"/>
        <v>0</v>
      </c>
      <c r="AU729" s="36">
        <f t="shared" si="330"/>
        <v>0</v>
      </c>
      <c r="AV729" s="36">
        <f t="shared" si="340"/>
        <v>0</v>
      </c>
      <c r="AW729" s="36">
        <f t="shared" si="341"/>
        <v>0</v>
      </c>
      <c r="AX729" s="36">
        <f t="shared" si="331"/>
        <v>1</v>
      </c>
      <c r="AY729" s="36">
        <f t="shared" si="342"/>
        <v>0</v>
      </c>
      <c r="AZ729" s="36">
        <f t="shared" si="343"/>
        <v>1</v>
      </c>
      <c r="BA729" s="36">
        <f t="shared" si="332"/>
        <v>0</v>
      </c>
      <c r="BB729" s="36">
        <f t="shared" si="333"/>
        <v>0</v>
      </c>
      <c r="BC729" s="36">
        <f t="shared" si="334"/>
        <v>0</v>
      </c>
      <c r="BD729" s="36">
        <f t="shared" si="335"/>
        <v>0</v>
      </c>
      <c r="BE729" s="36">
        <f t="shared" si="336"/>
        <v>0</v>
      </c>
      <c r="BF729" s="36">
        <f t="shared" si="344"/>
        <v>729</v>
      </c>
      <c r="BG729" s="36">
        <f t="shared" si="345"/>
        <v>0</v>
      </c>
      <c r="BH729" s="36">
        <f t="shared" si="346"/>
        <v>0</v>
      </c>
      <c r="BI729" s="36">
        <f t="shared" si="347"/>
        <v>0</v>
      </c>
      <c r="BJ729" s="29">
        <f t="shared" si="337"/>
        <v>1.7</v>
      </c>
      <c r="BK729" s="29">
        <f t="shared" si="348"/>
        <v>1.7</v>
      </c>
      <c r="BL729" s="29">
        <f t="shared" si="349"/>
        <v>0</v>
      </c>
      <c r="BM729" s="29">
        <f t="shared" si="350"/>
        <v>1.7</v>
      </c>
      <c r="BN729" s="36">
        <f t="shared" si="351"/>
        <v>0</v>
      </c>
      <c r="BQ729" s="29">
        <f t="shared" si="352"/>
        <v>1.71</v>
      </c>
    </row>
    <row r="730" spans="2:69" s="35" customFormat="1" ht="30" customHeight="1" x14ac:dyDescent="0.15">
      <c r="B730" s="31" t="s">
        <v>1095</v>
      </c>
      <c r="C730" s="32"/>
      <c r="D730" s="71" t="s">
        <v>1227</v>
      </c>
      <c r="E730" s="72" t="s">
        <v>1227</v>
      </c>
      <c r="F730" s="72" t="s">
        <v>1227</v>
      </c>
      <c r="G730" s="72" t="s">
        <v>1227</v>
      </c>
      <c r="H730" s="72" t="s">
        <v>1227</v>
      </c>
      <c r="I730" s="72" t="s">
        <v>1227</v>
      </c>
      <c r="J730" s="72" t="s">
        <v>1227</v>
      </c>
      <c r="K730" s="72" t="s">
        <v>1227</v>
      </c>
      <c r="L730" s="72" t="s">
        <v>1227</v>
      </c>
      <c r="M730" s="72" t="s">
        <v>1227</v>
      </c>
      <c r="N730" s="73" t="s">
        <v>1227</v>
      </c>
      <c r="O730" s="33"/>
      <c r="P730" s="31" t="s">
        <v>106</v>
      </c>
      <c r="Q730" s="34"/>
      <c r="R730" s="45">
        <v>1</v>
      </c>
      <c r="S730" s="34"/>
      <c r="T730" s="45">
        <v>294.51</v>
      </c>
      <c r="U730" s="34"/>
      <c r="V730" s="45">
        <v>294.51</v>
      </c>
      <c r="W730" s="46"/>
      <c r="X730" s="47">
        <f t="shared" si="321"/>
        <v>294.51</v>
      </c>
      <c r="Y730" s="34"/>
      <c r="Z730" s="45">
        <v>1</v>
      </c>
      <c r="AA730" s="34"/>
      <c r="AB730" s="45">
        <v>219.1</v>
      </c>
      <c r="AC730" s="34"/>
      <c r="AD730" s="45">
        <v>219.1</v>
      </c>
      <c r="AE730" s="34"/>
      <c r="AF730" s="48">
        <f t="shared" si="322"/>
        <v>25.61</v>
      </c>
      <c r="AG730" s="34"/>
      <c r="AH730" s="48">
        <f t="shared" si="323"/>
        <v>74.39</v>
      </c>
      <c r="AJ730" s="48">
        <f t="shared" si="338"/>
        <v>219.1</v>
      </c>
      <c r="AK730" s="34"/>
      <c r="AL730" s="47">
        <f t="shared" si="324"/>
        <v>25.61</v>
      </c>
      <c r="AM730" s="34"/>
      <c r="AN730" s="47">
        <f t="shared" si="325"/>
        <v>74.39</v>
      </c>
      <c r="AP730" s="36">
        <f t="shared" si="339"/>
        <v>0</v>
      </c>
      <c r="AQ730" s="36">
        <f t="shared" si="326"/>
        <v>0</v>
      </c>
      <c r="AR730" s="36">
        <f t="shared" si="327"/>
        <v>0</v>
      </c>
      <c r="AS730" s="36">
        <f t="shared" si="328"/>
        <v>0</v>
      </c>
      <c r="AT730" s="36">
        <f t="shared" si="329"/>
        <v>1</v>
      </c>
      <c r="AU730" s="36">
        <f t="shared" si="330"/>
        <v>0</v>
      </c>
      <c r="AV730" s="36">
        <f t="shared" si="340"/>
        <v>0</v>
      </c>
      <c r="AW730" s="36">
        <f t="shared" si="341"/>
        <v>0</v>
      </c>
      <c r="AX730" s="36">
        <f t="shared" si="331"/>
        <v>0</v>
      </c>
      <c r="AY730" s="36">
        <f t="shared" si="342"/>
        <v>0</v>
      </c>
      <c r="AZ730" s="36">
        <f t="shared" si="343"/>
        <v>1</v>
      </c>
      <c r="BA730" s="36">
        <f t="shared" si="332"/>
        <v>0</v>
      </c>
      <c r="BB730" s="36">
        <f t="shared" si="333"/>
        <v>0</v>
      </c>
      <c r="BC730" s="36">
        <f t="shared" si="334"/>
        <v>0</v>
      </c>
      <c r="BD730" s="36">
        <f t="shared" si="335"/>
        <v>0</v>
      </c>
      <c r="BE730" s="36">
        <f t="shared" si="336"/>
        <v>0</v>
      </c>
      <c r="BF730" s="36">
        <f t="shared" si="344"/>
        <v>730</v>
      </c>
      <c r="BG730" s="36">
        <f t="shared" si="345"/>
        <v>0</v>
      </c>
      <c r="BH730" s="36">
        <f t="shared" si="346"/>
        <v>0</v>
      </c>
      <c r="BI730" s="36">
        <f t="shared" si="347"/>
        <v>0</v>
      </c>
      <c r="BJ730" s="29">
        <f t="shared" si="337"/>
        <v>219.06</v>
      </c>
      <c r="BK730" s="29">
        <f t="shared" si="348"/>
        <v>219.06</v>
      </c>
      <c r="BL730" s="29">
        <f t="shared" si="349"/>
        <v>0</v>
      </c>
      <c r="BM730" s="29">
        <f t="shared" si="350"/>
        <v>219.06</v>
      </c>
      <c r="BN730" s="36">
        <f t="shared" si="351"/>
        <v>0</v>
      </c>
      <c r="BQ730" s="29">
        <f t="shared" si="352"/>
        <v>219.1</v>
      </c>
    </row>
    <row r="731" spans="2:69" s="35" customFormat="1" ht="30" customHeight="1" x14ac:dyDescent="0.15">
      <c r="B731" s="31" t="s">
        <v>1096</v>
      </c>
      <c r="C731" s="32"/>
      <c r="D731" s="71" t="s">
        <v>1228</v>
      </c>
      <c r="E731" s="72" t="s">
        <v>1228</v>
      </c>
      <c r="F731" s="72" t="s">
        <v>1228</v>
      </c>
      <c r="G731" s="72" t="s">
        <v>1228</v>
      </c>
      <c r="H731" s="72" t="s">
        <v>1228</v>
      </c>
      <c r="I731" s="72" t="s">
        <v>1228</v>
      </c>
      <c r="J731" s="72" t="s">
        <v>1228</v>
      </c>
      <c r="K731" s="72" t="s">
        <v>1228</v>
      </c>
      <c r="L731" s="72" t="s">
        <v>1228</v>
      </c>
      <c r="M731" s="72" t="s">
        <v>1228</v>
      </c>
      <c r="N731" s="73" t="s">
        <v>1228</v>
      </c>
      <c r="O731" s="33"/>
      <c r="P731" s="31" t="s">
        <v>106</v>
      </c>
      <c r="Q731" s="34"/>
      <c r="R731" s="45">
        <v>1</v>
      </c>
      <c r="S731" s="34"/>
      <c r="T731" s="45">
        <v>194.2</v>
      </c>
      <c r="U731" s="34"/>
      <c r="V731" s="45">
        <v>194.2</v>
      </c>
      <c r="W731" s="46"/>
      <c r="X731" s="47">
        <f t="shared" si="321"/>
        <v>194.2</v>
      </c>
      <c r="Y731" s="34"/>
      <c r="Z731" s="45">
        <v>1</v>
      </c>
      <c r="AA731" s="34"/>
      <c r="AB731" s="45">
        <v>144.47</v>
      </c>
      <c r="AC731" s="34"/>
      <c r="AD731" s="45">
        <v>144.47</v>
      </c>
      <c r="AE731" s="34"/>
      <c r="AF731" s="48">
        <f t="shared" si="322"/>
        <v>25.61</v>
      </c>
      <c r="AG731" s="34"/>
      <c r="AH731" s="48">
        <f t="shared" si="323"/>
        <v>74.39</v>
      </c>
      <c r="AJ731" s="48">
        <f t="shared" si="338"/>
        <v>144.47</v>
      </c>
      <c r="AK731" s="34"/>
      <c r="AL731" s="47">
        <f t="shared" si="324"/>
        <v>25.61</v>
      </c>
      <c r="AM731" s="34"/>
      <c r="AN731" s="47">
        <f t="shared" si="325"/>
        <v>74.39</v>
      </c>
      <c r="AP731" s="36">
        <f t="shared" si="339"/>
        <v>0</v>
      </c>
      <c r="AQ731" s="36">
        <f t="shared" si="326"/>
        <v>0</v>
      </c>
      <c r="AR731" s="36">
        <f t="shared" si="327"/>
        <v>0</v>
      </c>
      <c r="AS731" s="36">
        <f t="shared" si="328"/>
        <v>0</v>
      </c>
      <c r="AT731" s="36">
        <f t="shared" si="329"/>
        <v>1</v>
      </c>
      <c r="AU731" s="36">
        <f t="shared" si="330"/>
        <v>0</v>
      </c>
      <c r="AV731" s="36">
        <f t="shared" si="340"/>
        <v>0</v>
      </c>
      <c r="AW731" s="36">
        <f t="shared" si="341"/>
        <v>0</v>
      </c>
      <c r="AX731" s="36">
        <f t="shared" si="331"/>
        <v>0</v>
      </c>
      <c r="AY731" s="36">
        <f t="shared" si="342"/>
        <v>0</v>
      </c>
      <c r="AZ731" s="36">
        <f t="shared" si="343"/>
        <v>1</v>
      </c>
      <c r="BA731" s="36">
        <f t="shared" si="332"/>
        <v>0</v>
      </c>
      <c r="BB731" s="36">
        <f t="shared" si="333"/>
        <v>0</v>
      </c>
      <c r="BC731" s="36">
        <f t="shared" si="334"/>
        <v>0</v>
      </c>
      <c r="BD731" s="36">
        <f t="shared" si="335"/>
        <v>0</v>
      </c>
      <c r="BE731" s="36">
        <f t="shared" si="336"/>
        <v>0</v>
      </c>
      <c r="BF731" s="36">
        <f t="shared" si="344"/>
        <v>731</v>
      </c>
      <c r="BG731" s="36">
        <f t="shared" si="345"/>
        <v>0</v>
      </c>
      <c r="BH731" s="36">
        <f t="shared" si="346"/>
        <v>0</v>
      </c>
      <c r="BI731" s="36">
        <f t="shared" si="347"/>
        <v>0</v>
      </c>
      <c r="BJ731" s="29">
        <f t="shared" si="337"/>
        <v>144.44999999999999</v>
      </c>
      <c r="BK731" s="29">
        <f t="shared" si="348"/>
        <v>144.44999999999999</v>
      </c>
      <c r="BL731" s="29">
        <f t="shared" si="349"/>
        <v>0</v>
      </c>
      <c r="BM731" s="29">
        <f t="shared" si="350"/>
        <v>144.44999999999999</v>
      </c>
      <c r="BN731" s="36">
        <f t="shared" si="351"/>
        <v>0</v>
      </c>
      <c r="BQ731" s="29">
        <f t="shared" si="352"/>
        <v>144.47</v>
      </c>
    </row>
    <row r="732" spans="2:69" s="35" customFormat="1" ht="30" customHeight="1" x14ac:dyDescent="0.15">
      <c r="B732" s="31" t="s">
        <v>1097</v>
      </c>
      <c r="C732" s="32"/>
      <c r="D732" s="71" t="s">
        <v>1229</v>
      </c>
      <c r="E732" s="72" t="s">
        <v>1229</v>
      </c>
      <c r="F732" s="72" t="s">
        <v>1229</v>
      </c>
      <c r="G732" s="72" t="s">
        <v>1229</v>
      </c>
      <c r="H732" s="72" t="s">
        <v>1229</v>
      </c>
      <c r="I732" s="72" t="s">
        <v>1229</v>
      </c>
      <c r="J732" s="72" t="s">
        <v>1229</v>
      </c>
      <c r="K732" s="72" t="s">
        <v>1229</v>
      </c>
      <c r="L732" s="72" t="s">
        <v>1229</v>
      </c>
      <c r="M732" s="72" t="s">
        <v>1229</v>
      </c>
      <c r="N732" s="73" t="s">
        <v>1229</v>
      </c>
      <c r="O732" s="33"/>
      <c r="P732" s="31" t="s">
        <v>106</v>
      </c>
      <c r="Q732" s="34"/>
      <c r="R732" s="45">
        <v>1</v>
      </c>
      <c r="S732" s="34"/>
      <c r="T732" s="45">
        <v>12.43</v>
      </c>
      <c r="U732" s="34"/>
      <c r="V732" s="45">
        <v>12.43</v>
      </c>
      <c r="W732" s="46"/>
      <c r="X732" s="47">
        <f t="shared" si="321"/>
        <v>12.43</v>
      </c>
      <c r="Y732" s="34"/>
      <c r="Z732" s="45">
        <v>1</v>
      </c>
      <c r="AA732" s="34"/>
      <c r="AB732" s="45">
        <v>9.25</v>
      </c>
      <c r="AC732" s="34"/>
      <c r="AD732" s="45">
        <v>9.25</v>
      </c>
      <c r="AE732" s="34"/>
      <c r="AF732" s="48">
        <f t="shared" si="322"/>
        <v>25.58</v>
      </c>
      <c r="AG732" s="34"/>
      <c r="AH732" s="48">
        <f t="shared" si="323"/>
        <v>74.42</v>
      </c>
      <c r="AJ732" s="48">
        <f t="shared" si="338"/>
        <v>9.25</v>
      </c>
      <c r="AK732" s="34"/>
      <c r="AL732" s="47">
        <f t="shared" si="324"/>
        <v>25.58</v>
      </c>
      <c r="AM732" s="34"/>
      <c r="AN732" s="47">
        <f t="shared" si="325"/>
        <v>74.42</v>
      </c>
      <c r="AP732" s="36">
        <f t="shared" si="339"/>
        <v>0</v>
      </c>
      <c r="AQ732" s="36">
        <f t="shared" si="326"/>
        <v>0</v>
      </c>
      <c r="AR732" s="36">
        <f t="shared" si="327"/>
        <v>0</v>
      </c>
      <c r="AS732" s="36">
        <f t="shared" si="328"/>
        <v>0</v>
      </c>
      <c r="AT732" s="36">
        <f t="shared" si="329"/>
        <v>0</v>
      </c>
      <c r="AU732" s="36">
        <f t="shared" si="330"/>
        <v>0</v>
      </c>
      <c r="AV732" s="36">
        <f t="shared" si="340"/>
        <v>0</v>
      </c>
      <c r="AW732" s="36">
        <f t="shared" si="341"/>
        <v>0</v>
      </c>
      <c r="AX732" s="36">
        <f t="shared" si="331"/>
        <v>1</v>
      </c>
      <c r="AY732" s="36">
        <f t="shared" si="342"/>
        <v>0</v>
      </c>
      <c r="AZ732" s="36">
        <f t="shared" si="343"/>
        <v>1</v>
      </c>
      <c r="BA732" s="36">
        <f t="shared" si="332"/>
        <v>0</v>
      </c>
      <c r="BB732" s="36">
        <f t="shared" si="333"/>
        <v>0</v>
      </c>
      <c r="BC732" s="36">
        <f t="shared" si="334"/>
        <v>0</v>
      </c>
      <c r="BD732" s="36">
        <f t="shared" si="335"/>
        <v>0</v>
      </c>
      <c r="BE732" s="36">
        <f t="shared" si="336"/>
        <v>0</v>
      </c>
      <c r="BF732" s="36">
        <f t="shared" si="344"/>
        <v>732</v>
      </c>
      <c r="BG732" s="36">
        <f t="shared" si="345"/>
        <v>0</v>
      </c>
      <c r="BH732" s="36">
        <f t="shared" si="346"/>
        <v>0</v>
      </c>
      <c r="BI732" s="36">
        <f t="shared" si="347"/>
        <v>0</v>
      </c>
      <c r="BJ732" s="29">
        <f t="shared" si="337"/>
        <v>9.25</v>
      </c>
      <c r="BK732" s="29">
        <f t="shared" si="348"/>
        <v>9.25</v>
      </c>
      <c r="BL732" s="29">
        <f t="shared" si="349"/>
        <v>0</v>
      </c>
      <c r="BM732" s="29">
        <f t="shared" si="350"/>
        <v>9.25</v>
      </c>
      <c r="BN732" s="36">
        <f t="shared" si="351"/>
        <v>0</v>
      </c>
      <c r="BQ732" s="29">
        <f t="shared" si="352"/>
        <v>9.25</v>
      </c>
    </row>
    <row r="733" spans="2:69" s="35" customFormat="1" ht="30" customHeight="1" x14ac:dyDescent="0.15">
      <c r="B733" s="31" t="s">
        <v>1098</v>
      </c>
      <c r="C733" s="32"/>
      <c r="D733" s="71" t="s">
        <v>1230</v>
      </c>
      <c r="E733" s="72" t="s">
        <v>1230</v>
      </c>
      <c r="F733" s="72" t="s">
        <v>1230</v>
      </c>
      <c r="G733" s="72" t="s">
        <v>1230</v>
      </c>
      <c r="H733" s="72" t="s">
        <v>1230</v>
      </c>
      <c r="I733" s="72" t="s">
        <v>1230</v>
      </c>
      <c r="J733" s="72" t="s">
        <v>1230</v>
      </c>
      <c r="K733" s="72" t="s">
        <v>1230</v>
      </c>
      <c r="L733" s="72" t="s">
        <v>1230</v>
      </c>
      <c r="M733" s="72" t="s">
        <v>1230</v>
      </c>
      <c r="N733" s="73" t="s">
        <v>1230</v>
      </c>
      <c r="O733" s="33"/>
      <c r="P733" s="31" t="s">
        <v>106</v>
      </c>
      <c r="Q733" s="34"/>
      <c r="R733" s="45">
        <v>3</v>
      </c>
      <c r="S733" s="34"/>
      <c r="T733" s="45">
        <v>1.89</v>
      </c>
      <c r="U733" s="34"/>
      <c r="V733" s="45">
        <v>5.67</v>
      </c>
      <c r="W733" s="46"/>
      <c r="X733" s="47">
        <f t="shared" si="321"/>
        <v>5.67</v>
      </c>
      <c r="Y733" s="34"/>
      <c r="Z733" s="45">
        <v>3</v>
      </c>
      <c r="AA733" s="34"/>
      <c r="AB733" s="45">
        <v>1.41</v>
      </c>
      <c r="AC733" s="34"/>
      <c r="AD733" s="45">
        <v>4.2300000000000004</v>
      </c>
      <c r="AE733" s="34"/>
      <c r="AF733" s="48">
        <f t="shared" si="322"/>
        <v>25.4</v>
      </c>
      <c r="AG733" s="34"/>
      <c r="AH733" s="48">
        <f t="shared" si="323"/>
        <v>74.599999999999994</v>
      </c>
      <c r="AJ733" s="48">
        <f t="shared" si="338"/>
        <v>4.2300000000000004</v>
      </c>
      <c r="AK733" s="34"/>
      <c r="AL733" s="47">
        <f t="shared" si="324"/>
        <v>25.4</v>
      </c>
      <c r="AM733" s="34"/>
      <c r="AN733" s="47">
        <f t="shared" si="325"/>
        <v>74.599999999999994</v>
      </c>
      <c r="AP733" s="36">
        <f t="shared" si="339"/>
        <v>0</v>
      </c>
      <c r="AQ733" s="36">
        <f t="shared" si="326"/>
        <v>0</v>
      </c>
      <c r="AR733" s="36">
        <f t="shared" si="327"/>
        <v>0</v>
      </c>
      <c r="AS733" s="36">
        <f t="shared" si="328"/>
        <v>0</v>
      </c>
      <c r="AT733" s="36">
        <f t="shared" si="329"/>
        <v>0</v>
      </c>
      <c r="AU733" s="36">
        <f t="shared" si="330"/>
        <v>0</v>
      </c>
      <c r="AV733" s="36">
        <f t="shared" si="340"/>
        <v>0</v>
      </c>
      <c r="AW733" s="36">
        <f t="shared" si="341"/>
        <v>0</v>
      </c>
      <c r="AX733" s="36">
        <f t="shared" si="331"/>
        <v>1</v>
      </c>
      <c r="AY733" s="36">
        <f t="shared" si="342"/>
        <v>0</v>
      </c>
      <c r="AZ733" s="36">
        <f t="shared" si="343"/>
        <v>1</v>
      </c>
      <c r="BA733" s="36">
        <f t="shared" si="332"/>
        <v>0</v>
      </c>
      <c r="BB733" s="36">
        <f t="shared" si="333"/>
        <v>0</v>
      </c>
      <c r="BC733" s="36">
        <f t="shared" si="334"/>
        <v>0</v>
      </c>
      <c r="BD733" s="36">
        <f t="shared" si="335"/>
        <v>0</v>
      </c>
      <c r="BE733" s="36">
        <f t="shared" si="336"/>
        <v>0</v>
      </c>
      <c r="BF733" s="36">
        <f t="shared" si="344"/>
        <v>733</v>
      </c>
      <c r="BG733" s="36">
        <f t="shared" si="345"/>
        <v>0</v>
      </c>
      <c r="BH733" s="36">
        <f t="shared" si="346"/>
        <v>0</v>
      </c>
      <c r="BI733" s="36">
        <f t="shared" si="347"/>
        <v>0</v>
      </c>
      <c r="BJ733" s="29">
        <f t="shared" si="337"/>
        <v>1.41</v>
      </c>
      <c r="BK733" s="29">
        <f t="shared" si="348"/>
        <v>1.41</v>
      </c>
      <c r="BL733" s="29">
        <f t="shared" si="349"/>
        <v>0</v>
      </c>
      <c r="BM733" s="29">
        <f t="shared" si="350"/>
        <v>1.41</v>
      </c>
      <c r="BN733" s="36">
        <f t="shared" si="351"/>
        <v>0</v>
      </c>
      <c r="BQ733" s="29">
        <f t="shared" si="352"/>
        <v>4.2300000000000004</v>
      </c>
    </row>
    <row r="734" spans="2:69" s="35" customFormat="1" ht="30" customHeight="1" x14ac:dyDescent="0.15">
      <c r="B734" s="31" t="s">
        <v>1099</v>
      </c>
      <c r="C734" s="32"/>
      <c r="D734" s="71" t="s">
        <v>1231</v>
      </c>
      <c r="E734" s="72" t="s">
        <v>1231</v>
      </c>
      <c r="F734" s="72" t="s">
        <v>1231</v>
      </c>
      <c r="G734" s="72" t="s">
        <v>1231</v>
      </c>
      <c r="H734" s="72" t="s">
        <v>1231</v>
      </c>
      <c r="I734" s="72" t="s">
        <v>1231</v>
      </c>
      <c r="J734" s="72" t="s">
        <v>1231</v>
      </c>
      <c r="K734" s="72" t="s">
        <v>1231</v>
      </c>
      <c r="L734" s="72" t="s">
        <v>1231</v>
      </c>
      <c r="M734" s="72" t="s">
        <v>1231</v>
      </c>
      <c r="N734" s="73" t="s">
        <v>1231</v>
      </c>
      <c r="O734" s="33"/>
      <c r="P734" s="31" t="s">
        <v>106</v>
      </c>
      <c r="Q734" s="34"/>
      <c r="R734" s="45">
        <v>3</v>
      </c>
      <c r="S734" s="34"/>
      <c r="T734" s="45">
        <v>20.66</v>
      </c>
      <c r="U734" s="34"/>
      <c r="V734" s="45">
        <v>61.98</v>
      </c>
      <c r="W734" s="46"/>
      <c r="X734" s="47">
        <f t="shared" si="321"/>
        <v>61.98</v>
      </c>
      <c r="Y734" s="34"/>
      <c r="Z734" s="45">
        <v>3</v>
      </c>
      <c r="AA734" s="34"/>
      <c r="AB734" s="45">
        <v>15.37</v>
      </c>
      <c r="AC734" s="34"/>
      <c r="AD734" s="45">
        <v>46.11</v>
      </c>
      <c r="AE734" s="34"/>
      <c r="AF734" s="48">
        <f t="shared" si="322"/>
        <v>25.61</v>
      </c>
      <c r="AG734" s="34"/>
      <c r="AH734" s="48">
        <f t="shared" si="323"/>
        <v>74.39</v>
      </c>
      <c r="AJ734" s="48">
        <f t="shared" si="338"/>
        <v>46.11</v>
      </c>
      <c r="AK734" s="34"/>
      <c r="AL734" s="47">
        <f t="shared" si="324"/>
        <v>25.61</v>
      </c>
      <c r="AM734" s="34"/>
      <c r="AN734" s="47">
        <f t="shared" si="325"/>
        <v>74.39</v>
      </c>
      <c r="AP734" s="36">
        <f t="shared" si="339"/>
        <v>0</v>
      </c>
      <c r="AQ734" s="36">
        <f t="shared" si="326"/>
        <v>0</v>
      </c>
      <c r="AR734" s="36">
        <f t="shared" si="327"/>
        <v>0</v>
      </c>
      <c r="AS734" s="36">
        <f t="shared" si="328"/>
        <v>0</v>
      </c>
      <c r="AT734" s="36">
        <f t="shared" si="329"/>
        <v>0</v>
      </c>
      <c r="AU734" s="36">
        <f t="shared" si="330"/>
        <v>0</v>
      </c>
      <c r="AV734" s="36">
        <f t="shared" si="340"/>
        <v>0</v>
      </c>
      <c r="AW734" s="36">
        <f t="shared" si="341"/>
        <v>0</v>
      </c>
      <c r="AX734" s="36">
        <f t="shared" si="331"/>
        <v>1</v>
      </c>
      <c r="AY734" s="36">
        <f t="shared" si="342"/>
        <v>0</v>
      </c>
      <c r="AZ734" s="36">
        <f t="shared" si="343"/>
        <v>1</v>
      </c>
      <c r="BA734" s="36">
        <f t="shared" si="332"/>
        <v>0</v>
      </c>
      <c r="BB734" s="36">
        <f t="shared" si="333"/>
        <v>0</v>
      </c>
      <c r="BC734" s="36">
        <f t="shared" si="334"/>
        <v>0</v>
      </c>
      <c r="BD734" s="36">
        <f t="shared" si="335"/>
        <v>0</v>
      </c>
      <c r="BE734" s="36">
        <f t="shared" si="336"/>
        <v>0</v>
      </c>
      <c r="BF734" s="36">
        <f t="shared" si="344"/>
        <v>734</v>
      </c>
      <c r="BG734" s="36">
        <f t="shared" si="345"/>
        <v>0</v>
      </c>
      <c r="BH734" s="36">
        <f t="shared" si="346"/>
        <v>0</v>
      </c>
      <c r="BI734" s="36">
        <f t="shared" si="347"/>
        <v>0</v>
      </c>
      <c r="BJ734" s="29">
        <f t="shared" si="337"/>
        <v>15.37</v>
      </c>
      <c r="BK734" s="29">
        <f t="shared" si="348"/>
        <v>15.37</v>
      </c>
      <c r="BL734" s="29">
        <f t="shared" si="349"/>
        <v>0</v>
      </c>
      <c r="BM734" s="29">
        <f t="shared" si="350"/>
        <v>15.37</v>
      </c>
      <c r="BN734" s="36">
        <f t="shared" si="351"/>
        <v>0</v>
      </c>
      <c r="BQ734" s="29">
        <f t="shared" si="352"/>
        <v>46.11</v>
      </c>
    </row>
    <row r="735" spans="2:69" s="35" customFormat="1" ht="30" customHeight="1" x14ac:dyDescent="0.15">
      <c r="B735" s="31" t="s">
        <v>1100</v>
      </c>
      <c r="C735" s="32"/>
      <c r="D735" s="71" t="s">
        <v>1232</v>
      </c>
      <c r="E735" s="72" t="s">
        <v>1232</v>
      </c>
      <c r="F735" s="72" t="s">
        <v>1232</v>
      </c>
      <c r="G735" s="72" t="s">
        <v>1232</v>
      </c>
      <c r="H735" s="72" t="s">
        <v>1232</v>
      </c>
      <c r="I735" s="72" t="s">
        <v>1232</v>
      </c>
      <c r="J735" s="72" t="s">
        <v>1232</v>
      </c>
      <c r="K735" s="72" t="s">
        <v>1232</v>
      </c>
      <c r="L735" s="72" t="s">
        <v>1232</v>
      </c>
      <c r="M735" s="72" t="s">
        <v>1232</v>
      </c>
      <c r="N735" s="73" t="s">
        <v>1232</v>
      </c>
      <c r="O735" s="33"/>
      <c r="P735" s="31" t="s">
        <v>106</v>
      </c>
      <c r="Q735" s="34"/>
      <c r="R735" s="45">
        <v>3</v>
      </c>
      <c r="S735" s="34"/>
      <c r="T735" s="45">
        <v>91.06</v>
      </c>
      <c r="U735" s="34"/>
      <c r="V735" s="45">
        <v>273.18</v>
      </c>
      <c r="W735" s="46"/>
      <c r="X735" s="47">
        <f t="shared" si="321"/>
        <v>273.18</v>
      </c>
      <c r="Y735" s="34"/>
      <c r="Z735" s="45">
        <v>3</v>
      </c>
      <c r="AA735" s="34"/>
      <c r="AB735" s="45">
        <v>67.739999999999995</v>
      </c>
      <c r="AC735" s="34"/>
      <c r="AD735" s="45">
        <v>203.22</v>
      </c>
      <c r="AE735" s="34"/>
      <c r="AF735" s="48">
        <f t="shared" si="322"/>
        <v>25.61</v>
      </c>
      <c r="AG735" s="34"/>
      <c r="AH735" s="48">
        <f t="shared" si="323"/>
        <v>74.39</v>
      </c>
      <c r="AJ735" s="48">
        <f t="shared" si="338"/>
        <v>203.22</v>
      </c>
      <c r="AK735" s="34"/>
      <c r="AL735" s="47">
        <f t="shared" si="324"/>
        <v>25.61</v>
      </c>
      <c r="AM735" s="34"/>
      <c r="AN735" s="47">
        <f t="shared" si="325"/>
        <v>74.39</v>
      </c>
      <c r="AP735" s="36">
        <f t="shared" si="339"/>
        <v>0</v>
      </c>
      <c r="AQ735" s="36">
        <f t="shared" si="326"/>
        <v>0</v>
      </c>
      <c r="AR735" s="36">
        <f t="shared" si="327"/>
        <v>0</v>
      </c>
      <c r="AS735" s="36">
        <f t="shared" si="328"/>
        <v>0</v>
      </c>
      <c r="AT735" s="36">
        <f t="shared" si="329"/>
        <v>1</v>
      </c>
      <c r="AU735" s="36">
        <f t="shared" si="330"/>
        <v>0</v>
      </c>
      <c r="AV735" s="36">
        <f t="shared" si="340"/>
        <v>0</v>
      </c>
      <c r="AW735" s="36">
        <f t="shared" si="341"/>
        <v>0</v>
      </c>
      <c r="AX735" s="36">
        <f t="shared" si="331"/>
        <v>0</v>
      </c>
      <c r="AY735" s="36">
        <f t="shared" si="342"/>
        <v>0</v>
      </c>
      <c r="AZ735" s="36">
        <f t="shared" si="343"/>
        <v>1</v>
      </c>
      <c r="BA735" s="36">
        <f t="shared" si="332"/>
        <v>0</v>
      </c>
      <c r="BB735" s="36">
        <f t="shared" si="333"/>
        <v>0</v>
      </c>
      <c r="BC735" s="36">
        <f t="shared" si="334"/>
        <v>0</v>
      </c>
      <c r="BD735" s="36">
        <f t="shared" si="335"/>
        <v>0</v>
      </c>
      <c r="BE735" s="36">
        <f t="shared" si="336"/>
        <v>0</v>
      </c>
      <c r="BF735" s="36">
        <f t="shared" si="344"/>
        <v>735</v>
      </c>
      <c r="BG735" s="36">
        <f t="shared" si="345"/>
        <v>0</v>
      </c>
      <c r="BH735" s="36">
        <f t="shared" si="346"/>
        <v>0</v>
      </c>
      <c r="BI735" s="36">
        <f t="shared" si="347"/>
        <v>0</v>
      </c>
      <c r="BJ735" s="29">
        <f t="shared" si="337"/>
        <v>67.73</v>
      </c>
      <c r="BK735" s="29">
        <f t="shared" si="348"/>
        <v>67.73</v>
      </c>
      <c r="BL735" s="29">
        <f t="shared" si="349"/>
        <v>0</v>
      </c>
      <c r="BM735" s="29">
        <f t="shared" si="350"/>
        <v>67.73</v>
      </c>
      <c r="BN735" s="36">
        <f t="shared" si="351"/>
        <v>0</v>
      </c>
      <c r="BQ735" s="29">
        <f t="shared" si="352"/>
        <v>203.22</v>
      </c>
    </row>
    <row r="736" spans="2:69" s="35" customFormat="1" ht="30" customHeight="1" x14ac:dyDescent="0.15">
      <c r="B736" s="31" t="s">
        <v>1101</v>
      </c>
      <c r="C736" s="32"/>
      <c r="D736" s="71" t="s">
        <v>1233</v>
      </c>
      <c r="E736" s="72" t="s">
        <v>1233</v>
      </c>
      <c r="F736" s="72" t="s">
        <v>1233</v>
      </c>
      <c r="G736" s="72" t="s">
        <v>1233</v>
      </c>
      <c r="H736" s="72" t="s">
        <v>1233</v>
      </c>
      <c r="I736" s="72" t="s">
        <v>1233</v>
      </c>
      <c r="J736" s="72" t="s">
        <v>1233</v>
      </c>
      <c r="K736" s="72" t="s">
        <v>1233</v>
      </c>
      <c r="L736" s="72" t="s">
        <v>1233</v>
      </c>
      <c r="M736" s="72" t="s">
        <v>1233</v>
      </c>
      <c r="N736" s="73" t="s">
        <v>1233</v>
      </c>
      <c r="O736" s="33"/>
      <c r="P736" s="31" t="s">
        <v>106</v>
      </c>
      <c r="Q736" s="34"/>
      <c r="R736" s="45">
        <v>1</v>
      </c>
      <c r="S736" s="34"/>
      <c r="T736" s="45">
        <v>14.75</v>
      </c>
      <c r="U736" s="34"/>
      <c r="V736" s="45">
        <v>14.75</v>
      </c>
      <c r="W736" s="46"/>
      <c r="X736" s="47">
        <f t="shared" si="321"/>
        <v>14.75</v>
      </c>
      <c r="Y736" s="34"/>
      <c r="Z736" s="45">
        <v>1</v>
      </c>
      <c r="AA736" s="34"/>
      <c r="AB736" s="45">
        <v>10.97</v>
      </c>
      <c r="AC736" s="34"/>
      <c r="AD736" s="45">
        <v>10.97</v>
      </c>
      <c r="AE736" s="34"/>
      <c r="AF736" s="48">
        <f t="shared" si="322"/>
        <v>25.63</v>
      </c>
      <c r="AG736" s="34"/>
      <c r="AH736" s="48">
        <f t="shared" si="323"/>
        <v>74.37</v>
      </c>
      <c r="AJ736" s="48">
        <f t="shared" si="338"/>
        <v>10.97</v>
      </c>
      <c r="AK736" s="34"/>
      <c r="AL736" s="47">
        <f t="shared" si="324"/>
        <v>25.63</v>
      </c>
      <c r="AM736" s="34"/>
      <c r="AN736" s="47">
        <f t="shared" si="325"/>
        <v>74.37</v>
      </c>
      <c r="AP736" s="36">
        <f t="shared" si="339"/>
        <v>0</v>
      </c>
      <c r="AQ736" s="36">
        <f t="shared" si="326"/>
        <v>0</v>
      </c>
      <c r="AR736" s="36">
        <f t="shared" si="327"/>
        <v>0</v>
      </c>
      <c r="AS736" s="36">
        <f t="shared" si="328"/>
        <v>0</v>
      </c>
      <c r="AT736" s="36">
        <f t="shared" si="329"/>
        <v>0</v>
      </c>
      <c r="AU736" s="36">
        <f t="shared" si="330"/>
        <v>0</v>
      </c>
      <c r="AV736" s="36">
        <f t="shared" si="340"/>
        <v>0</v>
      </c>
      <c r="AW736" s="36">
        <f t="shared" si="341"/>
        <v>0</v>
      </c>
      <c r="AX736" s="36">
        <f t="shared" si="331"/>
        <v>1</v>
      </c>
      <c r="AY736" s="36">
        <f t="shared" si="342"/>
        <v>0</v>
      </c>
      <c r="AZ736" s="36">
        <f t="shared" si="343"/>
        <v>1</v>
      </c>
      <c r="BA736" s="36">
        <f t="shared" si="332"/>
        <v>0</v>
      </c>
      <c r="BB736" s="36">
        <f t="shared" si="333"/>
        <v>0</v>
      </c>
      <c r="BC736" s="36">
        <f t="shared" si="334"/>
        <v>0</v>
      </c>
      <c r="BD736" s="36">
        <f t="shared" si="335"/>
        <v>0</v>
      </c>
      <c r="BE736" s="36">
        <f t="shared" si="336"/>
        <v>0</v>
      </c>
      <c r="BF736" s="36">
        <f t="shared" si="344"/>
        <v>736</v>
      </c>
      <c r="BG736" s="36">
        <f t="shared" si="345"/>
        <v>0</v>
      </c>
      <c r="BH736" s="36">
        <f t="shared" si="346"/>
        <v>0</v>
      </c>
      <c r="BI736" s="36">
        <f t="shared" si="347"/>
        <v>0</v>
      </c>
      <c r="BJ736" s="29">
        <f t="shared" si="337"/>
        <v>10.97</v>
      </c>
      <c r="BK736" s="29">
        <f t="shared" si="348"/>
        <v>10.97</v>
      </c>
      <c r="BL736" s="29">
        <f t="shared" si="349"/>
        <v>0</v>
      </c>
      <c r="BM736" s="29">
        <f t="shared" si="350"/>
        <v>10.97</v>
      </c>
      <c r="BN736" s="36">
        <f t="shared" si="351"/>
        <v>0</v>
      </c>
      <c r="BQ736" s="29">
        <f t="shared" si="352"/>
        <v>10.97</v>
      </c>
    </row>
    <row r="737" spans="2:69" s="35" customFormat="1" ht="30" customHeight="1" x14ac:dyDescent="0.15">
      <c r="B737" s="31" t="s">
        <v>1102</v>
      </c>
      <c r="C737" s="32"/>
      <c r="D737" s="71" t="s">
        <v>1234</v>
      </c>
      <c r="E737" s="72" t="s">
        <v>1234</v>
      </c>
      <c r="F737" s="72" t="s">
        <v>1234</v>
      </c>
      <c r="G737" s="72" t="s">
        <v>1234</v>
      </c>
      <c r="H737" s="72" t="s">
        <v>1234</v>
      </c>
      <c r="I737" s="72" t="s">
        <v>1234</v>
      </c>
      <c r="J737" s="72" t="s">
        <v>1234</v>
      </c>
      <c r="K737" s="72" t="s">
        <v>1234</v>
      </c>
      <c r="L737" s="72" t="s">
        <v>1234</v>
      </c>
      <c r="M737" s="72" t="s">
        <v>1234</v>
      </c>
      <c r="N737" s="73" t="s">
        <v>1234</v>
      </c>
      <c r="O737" s="33"/>
      <c r="P737" s="31" t="s">
        <v>106</v>
      </c>
      <c r="Q737" s="34"/>
      <c r="R737" s="45">
        <v>3</v>
      </c>
      <c r="S737" s="34"/>
      <c r="T737" s="45">
        <v>5.12</v>
      </c>
      <c r="U737" s="34"/>
      <c r="V737" s="45">
        <v>15.36</v>
      </c>
      <c r="W737" s="46"/>
      <c r="X737" s="47">
        <f t="shared" si="321"/>
        <v>15.36</v>
      </c>
      <c r="Y737" s="34"/>
      <c r="Z737" s="45">
        <v>3</v>
      </c>
      <c r="AA737" s="34"/>
      <c r="AB737" s="45">
        <v>3.81</v>
      </c>
      <c r="AC737" s="34"/>
      <c r="AD737" s="45">
        <v>11.43</v>
      </c>
      <c r="AE737" s="34"/>
      <c r="AF737" s="48">
        <f t="shared" si="322"/>
        <v>25.59</v>
      </c>
      <c r="AG737" s="34"/>
      <c r="AH737" s="48">
        <f t="shared" si="323"/>
        <v>74.41</v>
      </c>
      <c r="AJ737" s="48">
        <f t="shared" si="338"/>
        <v>11.43</v>
      </c>
      <c r="AK737" s="34"/>
      <c r="AL737" s="47">
        <f t="shared" si="324"/>
        <v>25.59</v>
      </c>
      <c r="AM737" s="34"/>
      <c r="AN737" s="47">
        <f t="shared" si="325"/>
        <v>74.41</v>
      </c>
      <c r="AP737" s="36">
        <f t="shared" si="339"/>
        <v>0</v>
      </c>
      <c r="AQ737" s="36">
        <f t="shared" si="326"/>
        <v>0</v>
      </c>
      <c r="AR737" s="36">
        <f t="shared" si="327"/>
        <v>0</v>
      </c>
      <c r="AS737" s="36">
        <f t="shared" si="328"/>
        <v>0</v>
      </c>
      <c r="AT737" s="36">
        <f t="shared" si="329"/>
        <v>0</v>
      </c>
      <c r="AU737" s="36">
        <f t="shared" si="330"/>
        <v>0</v>
      </c>
      <c r="AV737" s="36">
        <f t="shared" si="340"/>
        <v>0</v>
      </c>
      <c r="AW737" s="36">
        <f t="shared" si="341"/>
        <v>0</v>
      </c>
      <c r="AX737" s="36">
        <f t="shared" si="331"/>
        <v>1</v>
      </c>
      <c r="AY737" s="36">
        <f t="shared" si="342"/>
        <v>0</v>
      </c>
      <c r="AZ737" s="36">
        <f t="shared" si="343"/>
        <v>1</v>
      </c>
      <c r="BA737" s="36">
        <f t="shared" si="332"/>
        <v>0</v>
      </c>
      <c r="BB737" s="36">
        <f t="shared" si="333"/>
        <v>0</v>
      </c>
      <c r="BC737" s="36">
        <f t="shared" si="334"/>
        <v>0</v>
      </c>
      <c r="BD737" s="36">
        <f t="shared" si="335"/>
        <v>0</v>
      </c>
      <c r="BE737" s="36">
        <f t="shared" si="336"/>
        <v>0</v>
      </c>
      <c r="BF737" s="36">
        <f t="shared" si="344"/>
        <v>737</v>
      </c>
      <c r="BG737" s="36">
        <f t="shared" si="345"/>
        <v>0</v>
      </c>
      <c r="BH737" s="36">
        <f t="shared" si="346"/>
        <v>0</v>
      </c>
      <c r="BI737" s="36">
        <f t="shared" si="347"/>
        <v>0</v>
      </c>
      <c r="BJ737" s="29">
        <f t="shared" si="337"/>
        <v>3.81</v>
      </c>
      <c r="BK737" s="29">
        <f t="shared" si="348"/>
        <v>3.81</v>
      </c>
      <c r="BL737" s="29">
        <f t="shared" si="349"/>
        <v>0</v>
      </c>
      <c r="BM737" s="29">
        <f t="shared" si="350"/>
        <v>3.81</v>
      </c>
      <c r="BN737" s="36">
        <f t="shared" si="351"/>
        <v>0</v>
      </c>
      <c r="BQ737" s="29">
        <f t="shared" si="352"/>
        <v>11.43</v>
      </c>
    </row>
    <row r="738" spans="2:69" s="35" customFormat="1" ht="30" customHeight="1" x14ac:dyDescent="0.15">
      <c r="B738" s="31" t="s">
        <v>1103</v>
      </c>
      <c r="C738" s="32"/>
      <c r="D738" s="71" t="s">
        <v>1235</v>
      </c>
      <c r="E738" s="72" t="s">
        <v>1235</v>
      </c>
      <c r="F738" s="72" t="s">
        <v>1235</v>
      </c>
      <c r="G738" s="72" t="s">
        <v>1235</v>
      </c>
      <c r="H738" s="72" t="s">
        <v>1235</v>
      </c>
      <c r="I738" s="72" t="s">
        <v>1235</v>
      </c>
      <c r="J738" s="72" t="s">
        <v>1235</v>
      </c>
      <c r="K738" s="72" t="s">
        <v>1235</v>
      </c>
      <c r="L738" s="72" t="s">
        <v>1235</v>
      </c>
      <c r="M738" s="72" t="s">
        <v>1235</v>
      </c>
      <c r="N738" s="73" t="s">
        <v>1235</v>
      </c>
      <c r="O738" s="33"/>
      <c r="P738" s="31" t="s">
        <v>106</v>
      </c>
      <c r="Q738" s="34"/>
      <c r="R738" s="45">
        <v>2</v>
      </c>
      <c r="S738" s="34"/>
      <c r="T738" s="45">
        <v>1.1100000000000001</v>
      </c>
      <c r="U738" s="34"/>
      <c r="V738" s="45">
        <v>2.2200000000000002</v>
      </c>
      <c r="W738" s="46"/>
      <c r="X738" s="47">
        <f t="shared" si="321"/>
        <v>2.2200000000000002</v>
      </c>
      <c r="Y738" s="34"/>
      <c r="Z738" s="45">
        <v>2</v>
      </c>
      <c r="AA738" s="34"/>
      <c r="AB738" s="45">
        <v>0.82</v>
      </c>
      <c r="AC738" s="34"/>
      <c r="AD738" s="45">
        <v>1.64</v>
      </c>
      <c r="AE738" s="34"/>
      <c r="AF738" s="48">
        <f t="shared" si="322"/>
        <v>26.13</v>
      </c>
      <c r="AG738" s="34"/>
      <c r="AH738" s="48">
        <f t="shared" si="323"/>
        <v>73.87</v>
      </c>
      <c r="AJ738" s="48">
        <f t="shared" si="338"/>
        <v>1.64</v>
      </c>
      <c r="AK738" s="34"/>
      <c r="AL738" s="47">
        <f t="shared" si="324"/>
        <v>26.13</v>
      </c>
      <c r="AM738" s="34"/>
      <c r="AN738" s="47">
        <f t="shared" si="325"/>
        <v>73.87</v>
      </c>
      <c r="AP738" s="36">
        <f t="shared" si="339"/>
        <v>0</v>
      </c>
      <c r="AQ738" s="36">
        <f t="shared" si="326"/>
        <v>0</v>
      </c>
      <c r="AR738" s="36">
        <f t="shared" si="327"/>
        <v>0</v>
      </c>
      <c r="AS738" s="36">
        <f t="shared" si="328"/>
        <v>0</v>
      </c>
      <c r="AT738" s="36">
        <f t="shared" si="329"/>
        <v>0</v>
      </c>
      <c r="AU738" s="36">
        <f t="shared" si="330"/>
        <v>0</v>
      </c>
      <c r="AV738" s="36">
        <f t="shared" si="340"/>
        <v>0</v>
      </c>
      <c r="AW738" s="36">
        <f t="shared" si="341"/>
        <v>0</v>
      </c>
      <c r="AX738" s="36">
        <f t="shared" si="331"/>
        <v>1</v>
      </c>
      <c r="AY738" s="36">
        <f t="shared" si="342"/>
        <v>0</v>
      </c>
      <c r="AZ738" s="36">
        <f t="shared" si="343"/>
        <v>1</v>
      </c>
      <c r="BA738" s="36">
        <f t="shared" si="332"/>
        <v>0</v>
      </c>
      <c r="BB738" s="36">
        <f t="shared" si="333"/>
        <v>0</v>
      </c>
      <c r="BC738" s="36">
        <f t="shared" si="334"/>
        <v>0</v>
      </c>
      <c r="BD738" s="36">
        <f t="shared" si="335"/>
        <v>0</v>
      </c>
      <c r="BE738" s="36">
        <f t="shared" si="336"/>
        <v>0</v>
      </c>
      <c r="BF738" s="36">
        <f t="shared" si="344"/>
        <v>738</v>
      </c>
      <c r="BG738" s="36">
        <f t="shared" si="345"/>
        <v>0</v>
      </c>
      <c r="BH738" s="36">
        <f t="shared" si="346"/>
        <v>0</v>
      </c>
      <c r="BI738" s="36">
        <f t="shared" si="347"/>
        <v>0</v>
      </c>
      <c r="BJ738" s="29">
        <f t="shared" si="337"/>
        <v>0.83</v>
      </c>
      <c r="BK738" s="29">
        <f t="shared" si="348"/>
        <v>0.83</v>
      </c>
      <c r="BL738" s="29">
        <f t="shared" si="349"/>
        <v>0</v>
      </c>
      <c r="BM738" s="29">
        <f t="shared" si="350"/>
        <v>0.83</v>
      </c>
      <c r="BN738" s="36">
        <f t="shared" si="351"/>
        <v>0</v>
      </c>
      <c r="BQ738" s="29">
        <f t="shared" si="352"/>
        <v>1.64</v>
      </c>
    </row>
    <row r="739" spans="2:69" s="35" customFormat="1" ht="30" customHeight="1" x14ac:dyDescent="0.15">
      <c r="B739" s="31" t="s">
        <v>1104</v>
      </c>
      <c r="C739" s="32"/>
      <c r="D739" s="71" t="s">
        <v>1236</v>
      </c>
      <c r="E739" s="72" t="s">
        <v>1236</v>
      </c>
      <c r="F739" s="72" t="s">
        <v>1236</v>
      </c>
      <c r="G739" s="72" t="s">
        <v>1236</v>
      </c>
      <c r="H739" s="72" t="s">
        <v>1236</v>
      </c>
      <c r="I739" s="72" t="s">
        <v>1236</v>
      </c>
      <c r="J739" s="72" t="s">
        <v>1236</v>
      </c>
      <c r="K739" s="72" t="s">
        <v>1236</v>
      </c>
      <c r="L739" s="72" t="s">
        <v>1236</v>
      </c>
      <c r="M739" s="72" t="s">
        <v>1236</v>
      </c>
      <c r="N739" s="73" t="s">
        <v>1236</v>
      </c>
      <c r="O739" s="33"/>
      <c r="P739" s="31" t="s">
        <v>484</v>
      </c>
      <c r="Q739" s="34"/>
      <c r="R739" s="45">
        <v>6</v>
      </c>
      <c r="S739" s="34"/>
      <c r="T739" s="45">
        <v>4.03</v>
      </c>
      <c r="U739" s="34"/>
      <c r="V739" s="45">
        <v>24.18</v>
      </c>
      <c r="W739" s="46"/>
      <c r="X739" s="47">
        <f t="shared" si="321"/>
        <v>24.18</v>
      </c>
      <c r="Y739" s="34"/>
      <c r="Z739" s="45">
        <v>6</v>
      </c>
      <c r="AA739" s="34"/>
      <c r="AB739" s="45">
        <v>3</v>
      </c>
      <c r="AC739" s="34"/>
      <c r="AD739" s="45">
        <v>18</v>
      </c>
      <c r="AE739" s="34"/>
      <c r="AF739" s="48">
        <f t="shared" si="322"/>
        <v>25.56</v>
      </c>
      <c r="AG739" s="34"/>
      <c r="AH739" s="48">
        <f t="shared" si="323"/>
        <v>74.44</v>
      </c>
      <c r="AJ739" s="48">
        <f t="shared" si="338"/>
        <v>18</v>
      </c>
      <c r="AK739" s="34"/>
      <c r="AL739" s="47">
        <f t="shared" si="324"/>
        <v>25.56</v>
      </c>
      <c r="AM739" s="34"/>
      <c r="AN739" s="47">
        <f t="shared" si="325"/>
        <v>74.44</v>
      </c>
      <c r="AP739" s="36">
        <f t="shared" si="339"/>
        <v>0</v>
      </c>
      <c r="AQ739" s="36">
        <f t="shared" si="326"/>
        <v>0</v>
      </c>
      <c r="AR739" s="36">
        <f t="shared" si="327"/>
        <v>0</v>
      </c>
      <c r="AS739" s="36">
        <f t="shared" si="328"/>
        <v>0</v>
      </c>
      <c r="AT739" s="36">
        <f t="shared" si="329"/>
        <v>0</v>
      </c>
      <c r="AU739" s="36">
        <f t="shared" si="330"/>
        <v>0</v>
      </c>
      <c r="AV739" s="36">
        <f t="shared" si="340"/>
        <v>0</v>
      </c>
      <c r="AW739" s="36">
        <f t="shared" si="341"/>
        <v>0</v>
      </c>
      <c r="AX739" s="36">
        <f t="shared" si="331"/>
        <v>1</v>
      </c>
      <c r="AY739" s="36">
        <f t="shared" si="342"/>
        <v>0</v>
      </c>
      <c r="AZ739" s="36">
        <f t="shared" si="343"/>
        <v>1</v>
      </c>
      <c r="BA739" s="36">
        <f t="shared" si="332"/>
        <v>0</v>
      </c>
      <c r="BB739" s="36">
        <f t="shared" si="333"/>
        <v>0</v>
      </c>
      <c r="BC739" s="36">
        <f t="shared" si="334"/>
        <v>0</v>
      </c>
      <c r="BD739" s="36">
        <f t="shared" si="335"/>
        <v>0</v>
      </c>
      <c r="BE739" s="36">
        <f t="shared" si="336"/>
        <v>0</v>
      </c>
      <c r="BF739" s="36">
        <f t="shared" si="344"/>
        <v>739</v>
      </c>
      <c r="BG739" s="36">
        <f t="shared" si="345"/>
        <v>0</v>
      </c>
      <c r="BH739" s="36">
        <f t="shared" si="346"/>
        <v>0</v>
      </c>
      <c r="BI739" s="36">
        <f t="shared" si="347"/>
        <v>0</v>
      </c>
      <c r="BJ739" s="29">
        <f t="shared" si="337"/>
        <v>3</v>
      </c>
      <c r="BK739" s="29">
        <f t="shared" si="348"/>
        <v>3</v>
      </c>
      <c r="BL739" s="29">
        <f t="shared" si="349"/>
        <v>0</v>
      </c>
      <c r="BM739" s="29">
        <f t="shared" si="350"/>
        <v>3</v>
      </c>
      <c r="BN739" s="36">
        <f t="shared" si="351"/>
        <v>0</v>
      </c>
      <c r="BQ739" s="29">
        <f t="shared" si="352"/>
        <v>18</v>
      </c>
    </row>
    <row r="740" spans="2:69" s="35" customFormat="1" ht="30" customHeight="1" x14ac:dyDescent="0.15">
      <c r="B740" s="31" t="s">
        <v>1105</v>
      </c>
      <c r="C740" s="32"/>
      <c r="D740" s="71" t="s">
        <v>1237</v>
      </c>
      <c r="E740" s="72" t="s">
        <v>1237</v>
      </c>
      <c r="F740" s="72" t="s">
        <v>1237</v>
      </c>
      <c r="G740" s="72" t="s">
        <v>1237</v>
      </c>
      <c r="H740" s="72" t="s">
        <v>1237</v>
      </c>
      <c r="I740" s="72" t="s">
        <v>1237</v>
      </c>
      <c r="J740" s="72" t="s">
        <v>1237</v>
      </c>
      <c r="K740" s="72" t="s">
        <v>1237</v>
      </c>
      <c r="L740" s="72" t="s">
        <v>1237</v>
      </c>
      <c r="M740" s="72" t="s">
        <v>1237</v>
      </c>
      <c r="N740" s="73" t="s">
        <v>1237</v>
      </c>
      <c r="O740" s="33"/>
      <c r="P740" s="31" t="s">
        <v>484</v>
      </c>
      <c r="Q740" s="34"/>
      <c r="R740" s="45">
        <v>140</v>
      </c>
      <c r="S740" s="34"/>
      <c r="T740" s="45">
        <v>82.83</v>
      </c>
      <c r="U740" s="34"/>
      <c r="V740" s="45">
        <v>11596.2</v>
      </c>
      <c r="W740" s="46"/>
      <c r="X740" s="47">
        <f t="shared" si="321"/>
        <v>11596.2</v>
      </c>
      <c r="Y740" s="34"/>
      <c r="Z740" s="45">
        <v>140</v>
      </c>
      <c r="AA740" s="34"/>
      <c r="AB740" s="45">
        <v>61.62</v>
      </c>
      <c r="AC740" s="34"/>
      <c r="AD740" s="45">
        <v>8626.7999999999993</v>
      </c>
      <c r="AE740" s="34"/>
      <c r="AF740" s="48">
        <f t="shared" si="322"/>
        <v>25.61</v>
      </c>
      <c r="AG740" s="34"/>
      <c r="AH740" s="48">
        <f t="shared" si="323"/>
        <v>74.39</v>
      </c>
      <c r="AJ740" s="48">
        <f t="shared" si="338"/>
        <v>8626.7999999999993</v>
      </c>
      <c r="AK740" s="34"/>
      <c r="AL740" s="47">
        <f t="shared" si="324"/>
        <v>25.61</v>
      </c>
      <c r="AM740" s="34"/>
      <c r="AN740" s="47">
        <f t="shared" si="325"/>
        <v>74.39</v>
      </c>
      <c r="AP740" s="36">
        <f t="shared" si="339"/>
        <v>0</v>
      </c>
      <c r="AQ740" s="36">
        <f t="shared" si="326"/>
        <v>0</v>
      </c>
      <c r="AR740" s="36">
        <f t="shared" si="327"/>
        <v>0</v>
      </c>
      <c r="AS740" s="36">
        <f t="shared" si="328"/>
        <v>0</v>
      </c>
      <c r="AT740" s="36">
        <f t="shared" si="329"/>
        <v>1</v>
      </c>
      <c r="AU740" s="36">
        <f t="shared" si="330"/>
        <v>0</v>
      </c>
      <c r="AV740" s="36">
        <f t="shared" si="340"/>
        <v>0</v>
      </c>
      <c r="AW740" s="36">
        <f t="shared" si="341"/>
        <v>0</v>
      </c>
      <c r="AX740" s="36">
        <f t="shared" si="331"/>
        <v>0</v>
      </c>
      <c r="AY740" s="36">
        <f t="shared" si="342"/>
        <v>0</v>
      </c>
      <c r="AZ740" s="36">
        <f t="shared" si="343"/>
        <v>1</v>
      </c>
      <c r="BA740" s="36">
        <f t="shared" si="332"/>
        <v>0</v>
      </c>
      <c r="BB740" s="36">
        <f t="shared" si="333"/>
        <v>0</v>
      </c>
      <c r="BC740" s="36">
        <f t="shared" si="334"/>
        <v>0</v>
      </c>
      <c r="BD740" s="36">
        <f t="shared" si="335"/>
        <v>0</v>
      </c>
      <c r="BE740" s="36">
        <f t="shared" si="336"/>
        <v>0</v>
      </c>
      <c r="BF740" s="36">
        <f t="shared" si="344"/>
        <v>740</v>
      </c>
      <c r="BG740" s="36">
        <f t="shared" si="345"/>
        <v>0</v>
      </c>
      <c r="BH740" s="36">
        <f t="shared" si="346"/>
        <v>0</v>
      </c>
      <c r="BI740" s="36">
        <f t="shared" si="347"/>
        <v>0</v>
      </c>
      <c r="BJ740" s="29">
        <f t="shared" si="337"/>
        <v>61.61</v>
      </c>
      <c r="BK740" s="29">
        <f t="shared" si="348"/>
        <v>61.61</v>
      </c>
      <c r="BL740" s="29">
        <f t="shared" si="349"/>
        <v>0</v>
      </c>
      <c r="BM740" s="29">
        <f t="shared" si="350"/>
        <v>61.61</v>
      </c>
      <c r="BN740" s="36">
        <f t="shared" si="351"/>
        <v>0</v>
      </c>
      <c r="BQ740" s="29">
        <f t="shared" si="352"/>
        <v>8626.7999999999993</v>
      </c>
    </row>
    <row r="741" spans="2:69" s="35" customFormat="1" ht="30" customHeight="1" x14ac:dyDescent="0.15">
      <c r="B741" s="31" t="s">
        <v>1106</v>
      </c>
      <c r="C741" s="32"/>
      <c r="D741" s="71" t="s">
        <v>1238</v>
      </c>
      <c r="E741" s="72" t="s">
        <v>1238</v>
      </c>
      <c r="F741" s="72" t="s">
        <v>1238</v>
      </c>
      <c r="G741" s="72" t="s">
        <v>1238</v>
      </c>
      <c r="H741" s="72" t="s">
        <v>1238</v>
      </c>
      <c r="I741" s="72" t="s">
        <v>1238</v>
      </c>
      <c r="J741" s="72" t="s">
        <v>1238</v>
      </c>
      <c r="K741" s="72" t="s">
        <v>1238</v>
      </c>
      <c r="L741" s="72" t="s">
        <v>1238</v>
      </c>
      <c r="M741" s="72" t="s">
        <v>1238</v>
      </c>
      <c r="N741" s="73" t="s">
        <v>1238</v>
      </c>
      <c r="O741" s="33"/>
      <c r="P741" s="31" t="s">
        <v>106</v>
      </c>
      <c r="Q741" s="34"/>
      <c r="R741" s="45">
        <v>4</v>
      </c>
      <c r="S741" s="34"/>
      <c r="T741" s="45">
        <v>33.979999999999997</v>
      </c>
      <c r="U741" s="34"/>
      <c r="V741" s="45">
        <v>135.91999999999999</v>
      </c>
      <c r="W741" s="46"/>
      <c r="X741" s="47">
        <f t="shared" si="321"/>
        <v>135.91999999999999</v>
      </c>
      <c r="Y741" s="34"/>
      <c r="Z741" s="45">
        <v>4</v>
      </c>
      <c r="AA741" s="34"/>
      <c r="AB741" s="45">
        <v>25.28</v>
      </c>
      <c r="AC741" s="34"/>
      <c r="AD741" s="45">
        <v>101.12</v>
      </c>
      <c r="AE741" s="34"/>
      <c r="AF741" s="48">
        <f t="shared" si="322"/>
        <v>25.6</v>
      </c>
      <c r="AG741" s="34"/>
      <c r="AH741" s="48">
        <f t="shared" si="323"/>
        <v>74.400000000000006</v>
      </c>
      <c r="AJ741" s="48">
        <f t="shared" si="338"/>
        <v>101.12</v>
      </c>
      <c r="AK741" s="34"/>
      <c r="AL741" s="47">
        <f t="shared" si="324"/>
        <v>25.6</v>
      </c>
      <c r="AM741" s="34"/>
      <c r="AN741" s="47">
        <f t="shared" si="325"/>
        <v>74.400000000000006</v>
      </c>
      <c r="AP741" s="36">
        <f t="shared" si="339"/>
        <v>0</v>
      </c>
      <c r="AQ741" s="36">
        <f t="shared" si="326"/>
        <v>0</v>
      </c>
      <c r="AR741" s="36">
        <f t="shared" si="327"/>
        <v>0</v>
      </c>
      <c r="AS741" s="36">
        <f t="shared" si="328"/>
        <v>0</v>
      </c>
      <c r="AT741" s="36">
        <f t="shared" si="329"/>
        <v>0</v>
      </c>
      <c r="AU741" s="36">
        <f t="shared" si="330"/>
        <v>0</v>
      </c>
      <c r="AV741" s="36">
        <f t="shared" si="340"/>
        <v>0</v>
      </c>
      <c r="AW741" s="36">
        <f t="shared" si="341"/>
        <v>0</v>
      </c>
      <c r="AX741" s="36">
        <f t="shared" si="331"/>
        <v>1</v>
      </c>
      <c r="AY741" s="36">
        <f t="shared" si="342"/>
        <v>0</v>
      </c>
      <c r="AZ741" s="36">
        <f t="shared" si="343"/>
        <v>1</v>
      </c>
      <c r="BA741" s="36">
        <f t="shared" si="332"/>
        <v>0</v>
      </c>
      <c r="BB741" s="36">
        <f t="shared" si="333"/>
        <v>0</v>
      </c>
      <c r="BC741" s="36">
        <f t="shared" si="334"/>
        <v>0</v>
      </c>
      <c r="BD741" s="36">
        <f t="shared" si="335"/>
        <v>0</v>
      </c>
      <c r="BE741" s="36">
        <f t="shared" si="336"/>
        <v>0</v>
      </c>
      <c r="BF741" s="36">
        <f t="shared" si="344"/>
        <v>741</v>
      </c>
      <c r="BG741" s="36">
        <f t="shared" si="345"/>
        <v>0</v>
      </c>
      <c r="BH741" s="36">
        <f t="shared" si="346"/>
        <v>1</v>
      </c>
      <c r="BI741" s="36">
        <f t="shared" si="347"/>
        <v>741</v>
      </c>
      <c r="BJ741" s="29">
        <f t="shared" si="337"/>
        <v>25.27</v>
      </c>
      <c r="BK741" s="29">
        <f t="shared" si="348"/>
        <v>4.05</v>
      </c>
      <c r="BL741" s="29">
        <f t="shared" si="349"/>
        <v>112.57209999999999</v>
      </c>
      <c r="BM741" s="29">
        <f t="shared" si="350"/>
        <v>4.05</v>
      </c>
      <c r="BN741" s="36">
        <f t="shared" si="351"/>
        <v>0</v>
      </c>
      <c r="BQ741" s="29">
        <f t="shared" si="352"/>
        <v>101.12</v>
      </c>
    </row>
    <row r="742" spans="2:69" s="35" customFormat="1" ht="30" customHeight="1" x14ac:dyDescent="0.15">
      <c r="B742" s="31"/>
      <c r="C742" s="32"/>
      <c r="D742" s="71" t="s">
        <v>92</v>
      </c>
      <c r="E742" s="72" t="s">
        <v>92</v>
      </c>
      <c r="F742" s="72" t="s">
        <v>92</v>
      </c>
      <c r="G742" s="72" t="s">
        <v>92</v>
      </c>
      <c r="H742" s="72" t="s">
        <v>92</v>
      </c>
      <c r="I742" s="72" t="s">
        <v>92</v>
      </c>
      <c r="J742" s="72" t="s">
        <v>92</v>
      </c>
      <c r="K742" s="72" t="s">
        <v>92</v>
      </c>
      <c r="L742" s="72" t="s">
        <v>92</v>
      </c>
      <c r="M742" s="72" t="s">
        <v>92</v>
      </c>
      <c r="N742" s="73" t="s">
        <v>92</v>
      </c>
      <c r="O742" s="33"/>
      <c r="P742" s="31"/>
      <c r="Q742" s="34"/>
      <c r="R742" s="45"/>
      <c r="S742" s="34"/>
      <c r="T742" s="45">
        <v>0</v>
      </c>
      <c r="U742" s="34"/>
      <c r="V742" s="45">
        <v>43962.18</v>
      </c>
      <c r="W742" s="46"/>
      <c r="X742" s="47" t="str">
        <f t="shared" ref="X742:X805" si="353">IF(ISBLANK(R742),"",IF(ISERR(R742*T742),"-",ROUND(R742*T742,2)))</f>
        <v/>
      </c>
      <c r="Y742" s="34"/>
      <c r="Z742" s="45"/>
      <c r="AA742" s="34"/>
      <c r="AB742" s="45">
        <v>0</v>
      </c>
      <c r="AC742" s="34"/>
      <c r="AD742" s="45">
        <v>32705.64</v>
      </c>
      <c r="AE742" s="34"/>
      <c r="AF742" s="48" t="str">
        <f t="shared" ref="AF742:AF805" si="354">IF(OR(ISBLANK(Z742),Z742=""),"",IF(ISERR((V742-AD742)/V742),"",ROUND(100*(V742-AD742)/V742,2)))</f>
        <v/>
      </c>
      <c r="AG742" s="34"/>
      <c r="AH742" s="48" t="str">
        <f t="shared" ref="AH742:AH805" si="355">IF(OR(ISBLANK(Z742),Z742=""),"",IF(ISERR(AD742/V742),"-",ROUND(100*AD742/V742,2)))</f>
        <v/>
      </c>
      <c r="AJ742" s="48" t="str">
        <f t="shared" si="338"/>
        <v/>
      </c>
      <c r="AK742" s="34"/>
      <c r="AL742" s="47" t="str">
        <f t="shared" ref="AL742:AL805" si="356">IF(OR(ISBLANK(P742),ISBLANK(R742),R742="",R742=0),"",IF(ISERR((X742-AJ742)/X742),"",ROUND(100*(X742-AJ742)/X742,2)))</f>
        <v/>
      </c>
      <c r="AM742" s="34"/>
      <c r="AN742" s="47" t="str">
        <f t="shared" ref="AN742:AN805" si="357">IF(OR(ISBLANK(P742),ISBLANK(R742),R742="",R742=0),"",IF(ISERR(AJ742/X742),"",ROUND(100*AJ742/X742,2)))</f>
        <v/>
      </c>
      <c r="AP742" s="36">
        <f t="shared" si="339"/>
        <v>0</v>
      </c>
      <c r="AQ742" s="36">
        <f t="shared" ref="AQ742:AQ805" si="358">IF(ISBLANK(R742),0,IF(ISERR(100*(AJ742-X742)/X742),0,IF(100*(AJ742-X742)/X742&gt;0.1,1,0)))</f>
        <v>0</v>
      </c>
      <c r="AR742" s="36">
        <f t="shared" ref="AR742:AR805" si="359">IF(ISBLANK(R742),0,IF(ISERR(OR(AN742,100*(AJ742-X742)/X742)),0,IF(AND(AN742&gt;100,100*(AJ742-X742)/X742&gt;1),1,0)))</f>
        <v>0</v>
      </c>
      <c r="AS742" s="36">
        <f t="shared" ref="AS742:AS805" si="360">IF(ISBLANK(R742),0,IF(ISERR(OR(AN742,100*(AJ742-X742)/X742)),0,IF(AND(AN742&gt;100,100*(AJ742-X742)/X742&lt;1),1,0)))</f>
        <v>0</v>
      </c>
      <c r="AT742" s="36">
        <f t="shared" ref="AT742:AT805" si="361">IF(OR(ISBLANK(P742),ISERR(IF(AND(AL742&gt;=0,AL742&lt;=30),IF(AL742&lt;$V$22,IF(ROUND(100*(V742-ROUND((AB742-0.01)*Z742,2))/V742,2)&lt;=$V$22,1,0),0),0))),0,IF(AND(AL742&gt;=0,AL742&lt;=30),IF(AL742&lt;$V$22,IF(ROUND(100*(V742-ROUND((AB742-0.01)*Z742,2))/V742,2)&lt;=$V$22,1,0),0),0))</f>
        <v>0</v>
      </c>
      <c r="AU742" s="36">
        <f t="shared" ref="AU742:AU805" si="362">IF(OR(ISBLANK(P742),ISERR(IF($AJ$10=$AP$8,IF(AND(AL742&gt;=0,AL742&lt;=30),IF(AL742&gt;$V$22,IF(ROUND(100*(V742-ROUND((AB742+0.01)*Z742,2))/V742,2)&gt;=$V$22,1,0),0),0),0))),0,IF($AJ$10=$AP$8,IF(AND(AL742&gt;=0,AL742&lt;=30),IF(AL742&gt;$V$22,IF(ROUND(100*(V742-ROUND((AB742+0.01)*Z742,2))/V742,2)&gt;=$V$22,1,0),0),0),0))</f>
        <v>0</v>
      </c>
      <c r="AV742" s="36">
        <f t="shared" si="340"/>
        <v>0</v>
      </c>
      <c r="AW742" s="36">
        <f t="shared" si="341"/>
        <v>0</v>
      </c>
      <c r="AX742" s="36">
        <f t="shared" ref="AX742:AX805" si="363">IF(OR(ISBLANK(P742),ISERR(IF(AND(AL742&gt;=0,AL742&lt;=30),IF(AL742&gt;$V$22,IF(ROUND(100*(V742-ROUND((AB742+0.01)*Z742,2))/V742,2)&lt;$V$22,1,0),IF(AL742&lt;$V$22,IF(ROUND(100*(V742-ROUND((AB742-0.01)*Z742,2))/V742,2)&gt;$V$22,1,0),0)),0))),0,IF(AND(AL742&gt;=0,AL742&lt;=30),IF(AL742&gt;$V$22,IF(ROUND(100*(V742-ROUND((AB742+0.01)*Z742,2))/V742,2)&lt;$V$22,1,0),IF(AL742&lt;$V$22,IF(ROUND(100*(V742-ROUND((AB742-0.01)*Z742,2))/V742,2)&gt;$V$22,1,0),0)),0))</f>
        <v>0</v>
      </c>
      <c r="AY742" s="36">
        <f t="shared" si="342"/>
        <v>0</v>
      </c>
      <c r="AZ742" s="36">
        <f t="shared" si="343"/>
        <v>0</v>
      </c>
      <c r="BA742" s="36">
        <f t="shared" ref="BA742:BA805" si="364">IF(OR(ISBLANK(P742),ISERR(IF(OR(ISBLANK(X742),ISBLANK(V742)),0,IF(ROUND(100*(X742-V742)/X742,2)&lt;-0.1,1,0)))),0,IF(OR(ISBLANK(X742),ISBLANK(V742)),0,IF(ROUND(100*(X742-V742)/X742,2)&lt;-0.1,1,0)))</f>
        <v>0</v>
      </c>
      <c r="BB742" s="36">
        <f t="shared" ref="BB742:BB805" si="365">IF(OR(ISBLANK(P742),ISERR(IF(OR(ISBLANK(X742),ISBLANK(V742)),0,IF(ROUND(100*(X742-V742)/X742,2)&gt;1,1,0)))),0,IF(OR(ISBLANK(X742),ISBLANK(V742)),0,IF(ROUND(100*(X742-V742)/X742,2)&gt;1,1,0)))</f>
        <v>0</v>
      </c>
      <c r="BC742" s="36">
        <f t="shared" ref="BC742:BC805" si="366">IF(OR(ISBLANK(P742),ISERR(IF(OR(ISBLANK(X742),ISBLANK(V742)),0,IF(AND(BA742=0,BB742=0,ROUND(100*(X742-V742)/X742,2)&lt;&gt;0),1,0)))),0,IF(OR(ISBLANK(X742),ISBLANK(V742)),0,IF(AND(BA742=0,BB742=0,ROUND(100*(X742-V742)/X742,2)&lt;&gt;0),1,0)))</f>
        <v>0</v>
      </c>
      <c r="BD742" s="36">
        <f t="shared" ref="BD742:BD805" si="367">IF(OR(ISBLANK(P742),ISERR(IF(OR(ISBLANK(X742),ISBLANK(V742)),0,IF(BA742=0,0,IF(ROUND(100*(AJ742-X742)/X742,4)&lt;=0.1,0,1))))),0,IF(OR(ISBLANK(X742),ISBLANK(V742)),0,IF(BA742=0,0,IF(ROUND(100*(AJ742-X742)/X742,4)&lt;=0.1,0,1))))</f>
        <v>0</v>
      </c>
      <c r="BE742" s="36">
        <f t="shared" ref="BE742:BE805" si="368">IF(OR(ISBLANK(P742),ISERR(IF(OR(ISBLANK(X742),ISBLANK(V742)),0,IF(BB742=0,0,IF(ROUND(100*(X742-AJ742)/X742,2)&lt;=30,0,1))))),0,IF(OR(ISBLANK(X742),ISBLANK(V742)),0,IF(BB742=0,0,IF(ROUND(100*(X742-AJ742)/X742,2)&lt;=30,0,1))))</f>
        <v>0</v>
      </c>
      <c r="BF742" s="36">
        <f t="shared" si="344"/>
        <v>742</v>
      </c>
      <c r="BG742" s="36">
        <f t="shared" si="345"/>
        <v>0</v>
      </c>
      <c r="BH742" s="36">
        <f t="shared" si="346"/>
        <v>0</v>
      </c>
      <c r="BI742" s="36">
        <f t="shared" si="347"/>
        <v>0</v>
      </c>
      <c r="BJ742" s="29">
        <f t="shared" ref="BJ742:BJ805" si="369">IF(OR(ISBLANK(P742),P742="",ISERR(P742),ISBLANK(R742),R742="",ISERR(R742),ISBLANK(T742),T742="",ISERR(T742),ISERR(IF(SUM(AP742,AQ742,AR742,AT742,AU742,AX742,BA742,BB742,BC742,BD742,BE742)=0,ROUND(AB742,2),IF($AJ$10=$AP$8,ROUND(X742*(1-($V$22/100))/R742,2),IF(AB742&gt;T742,ROUND(T742,2),ROUND(AB742,2)))))),0,IF(SUM(AP742,AQ742,AR742,AT742,AU742,AX742,BA742,BB742,BC742,BD742,BE742)=0,ROUND(AB742,2),IF($AJ$10=$AP$8,ROUND(X742*(1-($V$22/100))/R742,2),IF(AB742&gt;T742,ROUND(T742,2),ROUND(AB742,2)))))</f>
        <v>0</v>
      </c>
      <c r="BK742" s="29">
        <f t="shared" si="348"/>
        <v>0</v>
      </c>
      <c r="BL742" s="29">
        <f t="shared" si="349"/>
        <v>0</v>
      </c>
      <c r="BM742" s="29">
        <f t="shared" si="350"/>
        <v>0</v>
      </c>
      <c r="BN742" s="36">
        <f t="shared" si="351"/>
        <v>0</v>
      </c>
      <c r="BQ742" s="29">
        <f t="shared" si="352"/>
        <v>0</v>
      </c>
    </row>
    <row r="743" spans="2:69" s="35" customFormat="1" ht="30" customHeight="1" x14ac:dyDescent="0.15">
      <c r="B743" s="31" t="s">
        <v>1107</v>
      </c>
      <c r="C743" s="32"/>
      <c r="D743" s="71" t="s">
        <v>1239</v>
      </c>
      <c r="E743" s="72" t="s">
        <v>1239</v>
      </c>
      <c r="F743" s="72" t="s">
        <v>1239</v>
      </c>
      <c r="G743" s="72" t="s">
        <v>1239</v>
      </c>
      <c r="H743" s="72" t="s">
        <v>1239</v>
      </c>
      <c r="I743" s="72" t="s">
        <v>1239</v>
      </c>
      <c r="J743" s="72" t="s">
        <v>1239</v>
      </c>
      <c r="K743" s="72" t="s">
        <v>1239</v>
      </c>
      <c r="L743" s="72" t="s">
        <v>1239</v>
      </c>
      <c r="M743" s="72" t="s">
        <v>1239</v>
      </c>
      <c r="N743" s="73" t="s">
        <v>1239</v>
      </c>
      <c r="O743" s="33"/>
      <c r="P743" s="31"/>
      <c r="Q743" s="34"/>
      <c r="R743" s="45"/>
      <c r="S743" s="34"/>
      <c r="T743" s="45">
        <v>0</v>
      </c>
      <c r="U743" s="34"/>
      <c r="V743" s="45">
        <v>0</v>
      </c>
      <c r="W743" s="46"/>
      <c r="X743" s="47" t="str">
        <f t="shared" si="353"/>
        <v/>
      </c>
      <c r="Y743" s="34"/>
      <c r="Z743" s="45"/>
      <c r="AA743" s="34"/>
      <c r="AB743" s="45">
        <v>0</v>
      </c>
      <c r="AC743" s="34"/>
      <c r="AD743" s="45">
        <v>0</v>
      </c>
      <c r="AE743" s="34"/>
      <c r="AF743" s="48" t="str">
        <f t="shared" si="354"/>
        <v/>
      </c>
      <c r="AG743" s="34"/>
      <c r="AH743" s="48" t="str">
        <f t="shared" si="355"/>
        <v/>
      </c>
      <c r="AJ743" s="48" t="str">
        <f t="shared" ref="AJ743:AJ806" si="370">IF(OR(ISBLANK(P743),ISBLANK(R743),R743="",R743=0),"",IF(ISERR(Z743*AB743),"",ROUND(Z743*AB743,2)))</f>
        <v/>
      </c>
      <c r="AK743" s="34"/>
      <c r="AL743" s="47" t="str">
        <f t="shared" si="356"/>
        <v/>
      </c>
      <c r="AM743" s="34"/>
      <c r="AN743" s="47" t="str">
        <f t="shared" si="357"/>
        <v/>
      </c>
      <c r="AP743" s="36">
        <f t="shared" ref="AP743:AP806" si="371">IF(AL743&lt;0,1,0)</f>
        <v>0</v>
      </c>
      <c r="AQ743" s="36">
        <f t="shared" si="358"/>
        <v>0</v>
      </c>
      <c r="AR743" s="36">
        <f t="shared" si="359"/>
        <v>0</v>
      </c>
      <c r="AS743" s="36">
        <f t="shared" si="360"/>
        <v>0</v>
      </c>
      <c r="AT743" s="36">
        <f t="shared" si="361"/>
        <v>0</v>
      </c>
      <c r="AU743" s="36">
        <f t="shared" si="362"/>
        <v>0</v>
      </c>
      <c r="AV743" s="36">
        <f t="shared" ref="AV743:AV806" si="372">IF(ISERR(IF(AND(AL743&gt;30,AL743&lt;=99),1,0)),0,IF(AND(AL743&gt;30,AL743&lt;=99),1,0))</f>
        <v>0</v>
      </c>
      <c r="AW743" s="36">
        <f t="shared" ref="AW743:AW806" si="373">IF(ISERR(IF(AND($R743&lt;&gt;"",NOT(ISBLANK($R743)),AL743&gt;99),1,0)),0,IF(AND($R743&lt;&gt;"",NOT(ISBLANK($R743)),AL743&gt;99),1,0))</f>
        <v>0</v>
      </c>
      <c r="AX743" s="36">
        <f t="shared" si="363"/>
        <v>0</v>
      </c>
      <c r="AY743" s="36">
        <f t="shared" ref="AY743:AY806" si="374">IF(OR(ISBLANK(R743),ISERR(IF(AND(NOT(ISBLANK($R743)),$R743&lt;&gt;"",$Z743&lt;&gt;$R743),1,0))),0,IF(AND(NOT(ISBLANK($R743)),$R743&lt;&gt;"",$Z743&lt;&gt;$R743),1,0))</f>
        <v>0</v>
      </c>
      <c r="AZ743" s="36">
        <f t="shared" ref="AZ743:AZ806" si="375">IF(OR(ISBLANK(P743),ISERR(IF(OR(ISBLANK(P743),P743=""),0,1))),0,IF(OR(ISBLANK(P743),P743=""),0,1))</f>
        <v>0</v>
      </c>
      <c r="BA743" s="36">
        <f t="shared" si="364"/>
        <v>0</v>
      </c>
      <c r="BB743" s="36">
        <f t="shared" si="365"/>
        <v>0</v>
      </c>
      <c r="BC743" s="36">
        <f t="shared" si="366"/>
        <v>0</v>
      </c>
      <c r="BD743" s="36">
        <f t="shared" si="367"/>
        <v>0</v>
      </c>
      <c r="BE743" s="36">
        <f t="shared" si="368"/>
        <v>0</v>
      </c>
      <c r="BF743" s="36">
        <f t="shared" ref="BF743:BF806" si="376">ROW(BF743)</f>
        <v>743</v>
      </c>
      <c r="BG743" s="36">
        <f t="shared" ref="BG743:BG806" si="377">IF(OR(ISBLANK(D743),ISERR(D743),D743="",ISBLANK(P743),P743="",ISERR(P743),ISERR(VLOOKUP(D743,$D$38:$BF$3617,55,FALSE))),0,IF(VLOOKUP(D743,$D$38:$BF$3617,25,FALSE)=AB743,0,VLOOKUP(D743,$D$38:$BF$3617,55,FALSE)))</f>
        <v>0</v>
      </c>
      <c r="BH743" s="36">
        <f t="shared" ref="BH743:BH806" si="378">IF(OR(ISBLANK(D743),D743="",ISERR(D743),ISBLANK(P743),P743="",ISERR(P743),ISNA(IF(VLOOKUP(D743,$D$38:$AN$3617,25,FALSE)&lt;&gt;AB743,1,0)),ISERR(IF(AND(ISNA(VLOOKUP(ROW(D743),$BG$38:$BG$3617,1,FALSE)),VLOOKUP(D743,$D$38:$AN$3617,25,FALSE)=AB743),0,1))),0,IF(AND(ISNA(VLOOKUP(ROW(D743),$BG$38:$BG$3617,1,FALSE)),VLOOKUP(D743,$D$38:$AN$3617,25,FALSE)=AB743),0,1))</f>
        <v>0</v>
      </c>
      <c r="BI743" s="36">
        <f t="shared" ref="BI743:BI806" si="379">IF(OR(ISBLANK(D743),D743="",ISERR(D743),ISBLANK(P743),P743="",ISERR(P743)),0,IF(BH743=0,0,IF(BG743=0,BF743,BG743)))</f>
        <v>0</v>
      </c>
      <c r="BJ743" s="29">
        <f t="shared" si="369"/>
        <v>0</v>
      </c>
      <c r="BK743" s="29">
        <f t="shared" ref="BK743:BK806" si="380">IF(OR(ISBLANK(D743),D743="",ISERR(D743),ISBLANK(P743),P743="",ISERR(P743)),0,IF(BH743=0,ROUND(BJ743,2),IF(BG743&lt;&gt;0,IF(BJ743&lt;VLOOKUP(BG743,$BI$38:$BK$3617,3,FALSE),ROUND(BJ743,2),ROUND(VLOOKUP(BG743,$BI$38:$BK$3617,3,FALSE),2)),IF(BJ743&lt;VLOOKUP(BF743,$BG$38:$BK$3617,4,FALSE),ROUND(BJ743,2),VLOOKUP(BF743,$BG$38:$BK$3617,4,FALSE)))))</f>
        <v>0</v>
      </c>
      <c r="BL743" s="29">
        <f t="shared" ref="BL743:BL806" si="381">IF(BH743=0,0,(BJ743-SUMIFS($BJ$38:$BJ$3617,$BI$38:$BI$3617,BI743)/COUNTIFS($BI$38:$BI$3617,BI743))^2)</f>
        <v>0</v>
      </c>
      <c r="BM743" s="29">
        <f t="shared" ref="BM743:BM806" si="382">IF(BH743=0,BK743,ROUND(((SUMIFS($BJ$38:$BJ$3617,$BI$38:$BI$3617,BI743)/COUNTIFS($BI$38:$BI$3617,BI743))-((SUMIFS($BL$38:$BL$3617,$BI$38:$BI$3617,BI743)/COUNTIFS($BI$38:$BI$3617,BI743))^0.5)),2))</f>
        <v>0</v>
      </c>
      <c r="BN743" s="36">
        <f t="shared" ref="BN743:BN806" si="383">IF(AND(OR(P743="",ISBLANK(P743),ISERR(P743)),OR(AND(R743&lt;&gt;0,R743&lt;&gt;"",NOT(ISBLANK(R743))),AND(T743&lt;&gt;0,T743&lt;&gt;"",NOT(ISBLANK(T743))),AND(Z743&lt;&gt;0,Z743&lt;&gt;"",NOT(ISBLANK(Z743))),AND(AB743&lt;&gt;0,AB743&lt;&gt;"",NOT(ISBLANK(AB743))))),1,0)</f>
        <v>0</v>
      </c>
      <c r="BQ743" s="29">
        <f t="shared" ref="BQ743:BQ806" si="384">IF(ISERR(IF(OR(ISBLANK(Z743),Z743="",Z743=0),0,IF(OR(ISBLANK(AD743),AD743=""),0,ROUND(AD743,2)))),0,IF(OR(ISBLANK(Z743),Z743="",Z743=0),0,IF(OR(ISBLANK(AD743),AD743=""),0,ROUND(AD743,2))))</f>
        <v>0</v>
      </c>
    </row>
    <row r="744" spans="2:69" s="35" customFormat="1" ht="30" customHeight="1" x14ac:dyDescent="0.15">
      <c r="B744" s="31" t="s">
        <v>1108</v>
      </c>
      <c r="C744" s="32"/>
      <c r="D744" s="71" t="s">
        <v>1240</v>
      </c>
      <c r="E744" s="72" t="s">
        <v>1240</v>
      </c>
      <c r="F744" s="72" t="s">
        <v>1240</v>
      </c>
      <c r="G744" s="72" t="s">
        <v>1240</v>
      </c>
      <c r="H744" s="72" t="s">
        <v>1240</v>
      </c>
      <c r="I744" s="72" t="s">
        <v>1240</v>
      </c>
      <c r="J744" s="72" t="s">
        <v>1240</v>
      </c>
      <c r="K744" s="72" t="s">
        <v>1240</v>
      </c>
      <c r="L744" s="72" t="s">
        <v>1240</v>
      </c>
      <c r="M744" s="72" t="s">
        <v>1240</v>
      </c>
      <c r="N744" s="73" t="s">
        <v>1240</v>
      </c>
      <c r="O744" s="33"/>
      <c r="P744" s="31" t="s">
        <v>1306</v>
      </c>
      <c r="Q744" s="34"/>
      <c r="R744" s="45">
        <v>7</v>
      </c>
      <c r="S744" s="34"/>
      <c r="T744" s="45">
        <v>178.99</v>
      </c>
      <c r="U744" s="34"/>
      <c r="V744" s="45">
        <v>1252.93</v>
      </c>
      <c r="W744" s="46"/>
      <c r="X744" s="47">
        <f t="shared" si="353"/>
        <v>1252.93</v>
      </c>
      <c r="Y744" s="34"/>
      <c r="Z744" s="45">
        <v>7</v>
      </c>
      <c r="AA744" s="34"/>
      <c r="AB744" s="45">
        <v>133.15</v>
      </c>
      <c r="AC744" s="34"/>
      <c r="AD744" s="45">
        <v>932.05</v>
      </c>
      <c r="AE744" s="34"/>
      <c r="AF744" s="48">
        <f t="shared" si="354"/>
        <v>25.61</v>
      </c>
      <c r="AG744" s="34"/>
      <c r="AH744" s="48">
        <f t="shared" si="355"/>
        <v>74.39</v>
      </c>
      <c r="AJ744" s="48">
        <f t="shared" si="370"/>
        <v>932.05</v>
      </c>
      <c r="AK744" s="34"/>
      <c r="AL744" s="47">
        <f t="shared" si="356"/>
        <v>25.61</v>
      </c>
      <c r="AM744" s="34"/>
      <c r="AN744" s="47">
        <f t="shared" si="357"/>
        <v>74.39</v>
      </c>
      <c r="AP744" s="36">
        <f t="shared" si="371"/>
        <v>0</v>
      </c>
      <c r="AQ744" s="36">
        <f t="shared" si="358"/>
        <v>0</v>
      </c>
      <c r="AR744" s="36">
        <f t="shared" si="359"/>
        <v>0</v>
      </c>
      <c r="AS744" s="36">
        <f t="shared" si="360"/>
        <v>0</v>
      </c>
      <c r="AT744" s="36">
        <f t="shared" si="361"/>
        <v>1</v>
      </c>
      <c r="AU744" s="36">
        <f t="shared" si="362"/>
        <v>0</v>
      </c>
      <c r="AV744" s="36">
        <f t="shared" si="372"/>
        <v>0</v>
      </c>
      <c r="AW744" s="36">
        <f t="shared" si="373"/>
        <v>0</v>
      </c>
      <c r="AX744" s="36">
        <f t="shared" si="363"/>
        <v>0</v>
      </c>
      <c r="AY744" s="36">
        <f t="shared" si="374"/>
        <v>0</v>
      </c>
      <c r="AZ744" s="36">
        <f t="shared" si="375"/>
        <v>1</v>
      </c>
      <c r="BA744" s="36">
        <f t="shared" si="364"/>
        <v>0</v>
      </c>
      <c r="BB744" s="36">
        <f t="shared" si="365"/>
        <v>0</v>
      </c>
      <c r="BC744" s="36">
        <f t="shared" si="366"/>
        <v>0</v>
      </c>
      <c r="BD744" s="36">
        <f t="shared" si="367"/>
        <v>0</v>
      </c>
      <c r="BE744" s="36">
        <f t="shared" si="368"/>
        <v>0</v>
      </c>
      <c r="BF744" s="36">
        <f t="shared" si="376"/>
        <v>744</v>
      </c>
      <c r="BG744" s="36">
        <f t="shared" si="377"/>
        <v>0</v>
      </c>
      <c r="BH744" s="36">
        <f t="shared" si="378"/>
        <v>0</v>
      </c>
      <c r="BI744" s="36">
        <f t="shared" si="379"/>
        <v>0</v>
      </c>
      <c r="BJ744" s="29">
        <f t="shared" si="369"/>
        <v>133.13</v>
      </c>
      <c r="BK744" s="29">
        <f t="shared" si="380"/>
        <v>133.13</v>
      </c>
      <c r="BL744" s="29">
        <f t="shared" si="381"/>
        <v>0</v>
      </c>
      <c r="BM744" s="29">
        <f t="shared" si="382"/>
        <v>133.13</v>
      </c>
      <c r="BN744" s="36">
        <f t="shared" si="383"/>
        <v>0</v>
      </c>
      <c r="BQ744" s="29">
        <f t="shared" si="384"/>
        <v>932.05</v>
      </c>
    </row>
    <row r="745" spans="2:69" s="35" customFormat="1" ht="30" customHeight="1" x14ac:dyDescent="0.15">
      <c r="B745" s="31" t="s">
        <v>1109</v>
      </c>
      <c r="C745" s="32"/>
      <c r="D745" s="71" t="s">
        <v>1241</v>
      </c>
      <c r="E745" s="72" t="s">
        <v>1241</v>
      </c>
      <c r="F745" s="72" t="s">
        <v>1241</v>
      </c>
      <c r="G745" s="72" t="s">
        <v>1241</v>
      </c>
      <c r="H745" s="72" t="s">
        <v>1241</v>
      </c>
      <c r="I745" s="72" t="s">
        <v>1241</v>
      </c>
      <c r="J745" s="72" t="s">
        <v>1241</v>
      </c>
      <c r="K745" s="72" t="s">
        <v>1241</v>
      </c>
      <c r="L745" s="72" t="s">
        <v>1241</v>
      </c>
      <c r="M745" s="72" t="s">
        <v>1241</v>
      </c>
      <c r="N745" s="73" t="s">
        <v>1241</v>
      </c>
      <c r="O745" s="33"/>
      <c r="P745" s="31" t="s">
        <v>484</v>
      </c>
      <c r="Q745" s="34"/>
      <c r="R745" s="45">
        <v>2598.48</v>
      </c>
      <c r="S745" s="34"/>
      <c r="T745" s="45">
        <v>4.91</v>
      </c>
      <c r="U745" s="34"/>
      <c r="V745" s="45">
        <v>12758.54</v>
      </c>
      <c r="W745" s="46"/>
      <c r="X745" s="47">
        <f t="shared" si="353"/>
        <v>12758.54</v>
      </c>
      <c r="Y745" s="34"/>
      <c r="Z745" s="45">
        <v>2598.48</v>
      </c>
      <c r="AA745" s="34"/>
      <c r="AB745" s="45">
        <v>3.65</v>
      </c>
      <c r="AC745" s="34"/>
      <c r="AD745" s="45">
        <v>9484.4500000000007</v>
      </c>
      <c r="AE745" s="34"/>
      <c r="AF745" s="48">
        <f t="shared" si="354"/>
        <v>25.66</v>
      </c>
      <c r="AG745" s="34"/>
      <c r="AH745" s="48">
        <f t="shared" si="355"/>
        <v>74.34</v>
      </c>
      <c r="AJ745" s="48">
        <f t="shared" si="370"/>
        <v>9484.4500000000007</v>
      </c>
      <c r="AK745" s="34"/>
      <c r="AL745" s="47">
        <f t="shared" si="356"/>
        <v>25.66</v>
      </c>
      <c r="AM745" s="34"/>
      <c r="AN745" s="47">
        <f t="shared" si="357"/>
        <v>74.34</v>
      </c>
      <c r="AP745" s="36">
        <f t="shared" si="371"/>
        <v>0</v>
      </c>
      <c r="AQ745" s="36">
        <f t="shared" si="358"/>
        <v>0</v>
      </c>
      <c r="AR745" s="36">
        <f t="shared" si="359"/>
        <v>0</v>
      </c>
      <c r="AS745" s="36">
        <f t="shared" si="360"/>
        <v>0</v>
      </c>
      <c r="AT745" s="36">
        <f t="shared" si="361"/>
        <v>0</v>
      </c>
      <c r="AU745" s="36">
        <f t="shared" si="362"/>
        <v>0</v>
      </c>
      <c r="AV745" s="36">
        <f t="shared" si="372"/>
        <v>0</v>
      </c>
      <c r="AW745" s="36">
        <f t="shared" si="373"/>
        <v>0</v>
      </c>
      <c r="AX745" s="36">
        <f t="shared" si="363"/>
        <v>1</v>
      </c>
      <c r="AY745" s="36">
        <f t="shared" si="374"/>
        <v>0</v>
      </c>
      <c r="AZ745" s="36">
        <f t="shared" si="375"/>
        <v>1</v>
      </c>
      <c r="BA745" s="36">
        <f t="shared" si="364"/>
        <v>0</v>
      </c>
      <c r="BB745" s="36">
        <f t="shared" si="365"/>
        <v>0</v>
      </c>
      <c r="BC745" s="36">
        <f t="shared" si="366"/>
        <v>0</v>
      </c>
      <c r="BD745" s="36">
        <f t="shared" si="367"/>
        <v>0</v>
      </c>
      <c r="BE745" s="36">
        <f t="shared" si="368"/>
        <v>0</v>
      </c>
      <c r="BF745" s="36">
        <f t="shared" si="376"/>
        <v>745</v>
      </c>
      <c r="BG745" s="36">
        <f t="shared" si="377"/>
        <v>0</v>
      </c>
      <c r="BH745" s="36">
        <f t="shared" si="378"/>
        <v>0</v>
      </c>
      <c r="BI745" s="36">
        <f t="shared" si="379"/>
        <v>0</v>
      </c>
      <c r="BJ745" s="29">
        <f t="shared" si="369"/>
        <v>3.65</v>
      </c>
      <c r="BK745" s="29">
        <f t="shared" si="380"/>
        <v>3.65</v>
      </c>
      <c r="BL745" s="29">
        <f t="shared" si="381"/>
        <v>0</v>
      </c>
      <c r="BM745" s="29">
        <f t="shared" si="382"/>
        <v>3.65</v>
      </c>
      <c r="BN745" s="36">
        <f t="shared" si="383"/>
        <v>0</v>
      </c>
      <c r="BQ745" s="29">
        <f t="shared" si="384"/>
        <v>9484.4500000000007</v>
      </c>
    </row>
    <row r="746" spans="2:69" s="35" customFormat="1" ht="30" customHeight="1" x14ac:dyDescent="0.15">
      <c r="B746" s="31" t="s">
        <v>1110</v>
      </c>
      <c r="C746" s="32"/>
      <c r="D746" s="71" t="s">
        <v>1242</v>
      </c>
      <c r="E746" s="72" t="s">
        <v>1242</v>
      </c>
      <c r="F746" s="72" t="s">
        <v>1242</v>
      </c>
      <c r="G746" s="72" t="s">
        <v>1242</v>
      </c>
      <c r="H746" s="72" t="s">
        <v>1242</v>
      </c>
      <c r="I746" s="72" t="s">
        <v>1242</v>
      </c>
      <c r="J746" s="72" t="s">
        <v>1242</v>
      </c>
      <c r="K746" s="72" t="s">
        <v>1242</v>
      </c>
      <c r="L746" s="72" t="s">
        <v>1242</v>
      </c>
      <c r="M746" s="72" t="s">
        <v>1242</v>
      </c>
      <c r="N746" s="73" t="s">
        <v>1242</v>
      </c>
      <c r="O746" s="33"/>
      <c r="P746" s="31" t="s">
        <v>484</v>
      </c>
      <c r="Q746" s="34"/>
      <c r="R746" s="45">
        <v>2598.48</v>
      </c>
      <c r="S746" s="34"/>
      <c r="T746" s="45">
        <v>14.14</v>
      </c>
      <c r="U746" s="34"/>
      <c r="V746" s="45">
        <v>36742.51</v>
      </c>
      <c r="W746" s="46"/>
      <c r="X746" s="47">
        <f t="shared" si="353"/>
        <v>36742.51</v>
      </c>
      <c r="Y746" s="34"/>
      <c r="Z746" s="45">
        <v>2598.48</v>
      </c>
      <c r="AA746" s="34"/>
      <c r="AB746" s="45">
        <v>10.52</v>
      </c>
      <c r="AC746" s="34"/>
      <c r="AD746" s="45">
        <v>27336.01</v>
      </c>
      <c r="AE746" s="34"/>
      <c r="AF746" s="48">
        <f t="shared" si="354"/>
        <v>25.6</v>
      </c>
      <c r="AG746" s="34"/>
      <c r="AH746" s="48">
        <f t="shared" si="355"/>
        <v>74.400000000000006</v>
      </c>
      <c r="AJ746" s="48">
        <f t="shared" si="370"/>
        <v>27336.01</v>
      </c>
      <c r="AK746" s="34"/>
      <c r="AL746" s="47">
        <f t="shared" si="356"/>
        <v>25.6</v>
      </c>
      <c r="AM746" s="34"/>
      <c r="AN746" s="47">
        <f t="shared" si="357"/>
        <v>74.400000000000006</v>
      </c>
      <c r="AP746" s="36">
        <f t="shared" si="371"/>
        <v>0</v>
      </c>
      <c r="AQ746" s="36">
        <f t="shared" si="358"/>
        <v>0</v>
      </c>
      <c r="AR746" s="36">
        <f t="shared" si="359"/>
        <v>0</v>
      </c>
      <c r="AS746" s="36">
        <f t="shared" si="360"/>
        <v>0</v>
      </c>
      <c r="AT746" s="36">
        <f t="shared" si="361"/>
        <v>0</v>
      </c>
      <c r="AU746" s="36">
        <f t="shared" si="362"/>
        <v>0</v>
      </c>
      <c r="AV746" s="36">
        <f t="shared" si="372"/>
        <v>0</v>
      </c>
      <c r="AW746" s="36">
        <f t="shared" si="373"/>
        <v>0</v>
      </c>
      <c r="AX746" s="36">
        <f t="shared" si="363"/>
        <v>1</v>
      </c>
      <c r="AY746" s="36">
        <f t="shared" si="374"/>
        <v>0</v>
      </c>
      <c r="AZ746" s="36">
        <f t="shared" si="375"/>
        <v>1</v>
      </c>
      <c r="BA746" s="36">
        <f t="shared" si="364"/>
        <v>0</v>
      </c>
      <c r="BB746" s="36">
        <f t="shared" si="365"/>
        <v>0</v>
      </c>
      <c r="BC746" s="36">
        <f t="shared" si="366"/>
        <v>0</v>
      </c>
      <c r="BD746" s="36">
        <f t="shared" si="367"/>
        <v>0</v>
      </c>
      <c r="BE746" s="36">
        <f t="shared" si="368"/>
        <v>0</v>
      </c>
      <c r="BF746" s="36">
        <f t="shared" si="376"/>
        <v>746</v>
      </c>
      <c r="BG746" s="36">
        <f t="shared" si="377"/>
        <v>0</v>
      </c>
      <c r="BH746" s="36">
        <f t="shared" si="378"/>
        <v>0</v>
      </c>
      <c r="BI746" s="36">
        <f t="shared" si="379"/>
        <v>0</v>
      </c>
      <c r="BJ746" s="29">
        <f t="shared" si="369"/>
        <v>10.52</v>
      </c>
      <c r="BK746" s="29">
        <f t="shared" si="380"/>
        <v>10.52</v>
      </c>
      <c r="BL746" s="29">
        <f t="shared" si="381"/>
        <v>0</v>
      </c>
      <c r="BM746" s="29">
        <f t="shared" si="382"/>
        <v>10.52</v>
      </c>
      <c r="BN746" s="36">
        <f t="shared" si="383"/>
        <v>0</v>
      </c>
      <c r="BQ746" s="29">
        <f t="shared" si="384"/>
        <v>27336.01</v>
      </c>
    </row>
    <row r="747" spans="2:69" s="35" customFormat="1" ht="30" customHeight="1" x14ac:dyDescent="0.15">
      <c r="B747" s="31" t="s">
        <v>1111</v>
      </c>
      <c r="C747" s="32"/>
      <c r="D747" s="71" t="s">
        <v>1243</v>
      </c>
      <c r="E747" s="72" t="s">
        <v>1243</v>
      </c>
      <c r="F747" s="72" t="s">
        <v>1243</v>
      </c>
      <c r="G747" s="72" t="s">
        <v>1243</v>
      </c>
      <c r="H747" s="72" t="s">
        <v>1243</v>
      </c>
      <c r="I747" s="72" t="s">
        <v>1243</v>
      </c>
      <c r="J747" s="72" t="s">
        <v>1243</v>
      </c>
      <c r="K747" s="72" t="s">
        <v>1243</v>
      </c>
      <c r="L747" s="72" t="s">
        <v>1243</v>
      </c>
      <c r="M747" s="72" t="s">
        <v>1243</v>
      </c>
      <c r="N747" s="73" t="s">
        <v>1243</v>
      </c>
      <c r="O747" s="33"/>
      <c r="P747" s="31" t="s">
        <v>484</v>
      </c>
      <c r="Q747" s="34"/>
      <c r="R747" s="45">
        <v>2598.48</v>
      </c>
      <c r="S747" s="34"/>
      <c r="T747" s="45">
        <v>8.7200000000000006</v>
      </c>
      <c r="U747" s="34"/>
      <c r="V747" s="45">
        <v>22658.75</v>
      </c>
      <c r="W747" s="46"/>
      <c r="X747" s="47">
        <f t="shared" si="353"/>
        <v>22658.75</v>
      </c>
      <c r="Y747" s="34"/>
      <c r="Z747" s="45">
        <v>2598.48</v>
      </c>
      <c r="AA747" s="34"/>
      <c r="AB747" s="45">
        <v>6.48</v>
      </c>
      <c r="AC747" s="34"/>
      <c r="AD747" s="45">
        <v>16838.150000000001</v>
      </c>
      <c r="AE747" s="34"/>
      <c r="AF747" s="48">
        <f t="shared" si="354"/>
        <v>25.69</v>
      </c>
      <c r="AG747" s="34"/>
      <c r="AH747" s="48">
        <f t="shared" si="355"/>
        <v>74.31</v>
      </c>
      <c r="AJ747" s="48">
        <f t="shared" si="370"/>
        <v>16838.150000000001</v>
      </c>
      <c r="AK747" s="34"/>
      <c r="AL747" s="47">
        <f t="shared" si="356"/>
        <v>25.69</v>
      </c>
      <c r="AM747" s="34"/>
      <c r="AN747" s="47">
        <f t="shared" si="357"/>
        <v>74.31</v>
      </c>
      <c r="AP747" s="36">
        <f t="shared" si="371"/>
        <v>0</v>
      </c>
      <c r="AQ747" s="36">
        <f t="shared" si="358"/>
        <v>0</v>
      </c>
      <c r="AR747" s="36">
        <f t="shared" si="359"/>
        <v>0</v>
      </c>
      <c r="AS747" s="36">
        <f t="shared" si="360"/>
        <v>0</v>
      </c>
      <c r="AT747" s="36">
        <f t="shared" si="361"/>
        <v>0</v>
      </c>
      <c r="AU747" s="36">
        <f t="shared" si="362"/>
        <v>0</v>
      </c>
      <c r="AV747" s="36">
        <f t="shared" si="372"/>
        <v>0</v>
      </c>
      <c r="AW747" s="36">
        <f t="shared" si="373"/>
        <v>0</v>
      </c>
      <c r="AX747" s="36">
        <f t="shared" si="363"/>
        <v>1</v>
      </c>
      <c r="AY747" s="36">
        <f t="shared" si="374"/>
        <v>0</v>
      </c>
      <c r="AZ747" s="36">
        <f t="shared" si="375"/>
        <v>1</v>
      </c>
      <c r="BA747" s="36">
        <f t="shared" si="364"/>
        <v>0</v>
      </c>
      <c r="BB747" s="36">
        <f t="shared" si="365"/>
        <v>0</v>
      </c>
      <c r="BC747" s="36">
        <f t="shared" si="366"/>
        <v>0</v>
      </c>
      <c r="BD747" s="36">
        <f t="shared" si="367"/>
        <v>0</v>
      </c>
      <c r="BE747" s="36">
        <f t="shared" si="368"/>
        <v>0</v>
      </c>
      <c r="BF747" s="36">
        <f t="shared" si="376"/>
        <v>747</v>
      </c>
      <c r="BG747" s="36">
        <f t="shared" si="377"/>
        <v>0</v>
      </c>
      <c r="BH747" s="36">
        <f t="shared" si="378"/>
        <v>0</v>
      </c>
      <c r="BI747" s="36">
        <f t="shared" si="379"/>
        <v>0</v>
      </c>
      <c r="BJ747" s="29">
        <f t="shared" si="369"/>
        <v>6.49</v>
      </c>
      <c r="BK747" s="29">
        <f t="shared" si="380"/>
        <v>6.49</v>
      </c>
      <c r="BL747" s="29">
        <f t="shared" si="381"/>
        <v>0</v>
      </c>
      <c r="BM747" s="29">
        <f t="shared" si="382"/>
        <v>6.49</v>
      </c>
      <c r="BN747" s="36">
        <f t="shared" si="383"/>
        <v>0</v>
      </c>
      <c r="BQ747" s="29">
        <f t="shared" si="384"/>
        <v>16838.150000000001</v>
      </c>
    </row>
    <row r="748" spans="2:69" s="35" customFormat="1" ht="30" customHeight="1" x14ac:dyDescent="0.15">
      <c r="B748" s="31" t="s">
        <v>1112</v>
      </c>
      <c r="C748" s="32"/>
      <c r="D748" s="71" t="s">
        <v>1244</v>
      </c>
      <c r="E748" s="72" t="s">
        <v>1244</v>
      </c>
      <c r="F748" s="72" t="s">
        <v>1244</v>
      </c>
      <c r="G748" s="72" t="s">
        <v>1244</v>
      </c>
      <c r="H748" s="72" t="s">
        <v>1244</v>
      </c>
      <c r="I748" s="72" t="s">
        <v>1244</v>
      </c>
      <c r="J748" s="72" t="s">
        <v>1244</v>
      </c>
      <c r="K748" s="72" t="s">
        <v>1244</v>
      </c>
      <c r="L748" s="72" t="s">
        <v>1244</v>
      </c>
      <c r="M748" s="72" t="s">
        <v>1244</v>
      </c>
      <c r="N748" s="73" t="s">
        <v>1244</v>
      </c>
      <c r="O748" s="33"/>
      <c r="P748" s="31" t="s">
        <v>106</v>
      </c>
      <c r="Q748" s="34"/>
      <c r="R748" s="45">
        <v>4</v>
      </c>
      <c r="S748" s="34"/>
      <c r="T748" s="45">
        <v>53.83</v>
      </c>
      <c r="U748" s="34"/>
      <c r="V748" s="45">
        <v>215.32</v>
      </c>
      <c r="W748" s="46"/>
      <c r="X748" s="47">
        <f t="shared" si="353"/>
        <v>215.32</v>
      </c>
      <c r="Y748" s="34"/>
      <c r="Z748" s="45">
        <v>4</v>
      </c>
      <c r="AA748" s="34"/>
      <c r="AB748" s="45">
        <v>40.04</v>
      </c>
      <c r="AC748" s="34"/>
      <c r="AD748" s="45">
        <v>160.16</v>
      </c>
      <c r="AE748" s="34"/>
      <c r="AF748" s="48">
        <f t="shared" si="354"/>
        <v>25.62</v>
      </c>
      <c r="AG748" s="34"/>
      <c r="AH748" s="48">
        <f t="shared" si="355"/>
        <v>74.38</v>
      </c>
      <c r="AJ748" s="48">
        <f t="shared" si="370"/>
        <v>160.16</v>
      </c>
      <c r="AK748" s="34"/>
      <c r="AL748" s="47">
        <f t="shared" si="356"/>
        <v>25.62</v>
      </c>
      <c r="AM748" s="34"/>
      <c r="AN748" s="47">
        <f t="shared" si="357"/>
        <v>74.38</v>
      </c>
      <c r="AP748" s="36">
        <f t="shared" si="371"/>
        <v>0</v>
      </c>
      <c r="AQ748" s="36">
        <f t="shared" si="358"/>
        <v>0</v>
      </c>
      <c r="AR748" s="36">
        <f t="shared" si="359"/>
        <v>0</v>
      </c>
      <c r="AS748" s="36">
        <f t="shared" si="360"/>
        <v>0</v>
      </c>
      <c r="AT748" s="36">
        <f t="shared" si="361"/>
        <v>0</v>
      </c>
      <c r="AU748" s="36">
        <f t="shared" si="362"/>
        <v>0</v>
      </c>
      <c r="AV748" s="36">
        <f t="shared" si="372"/>
        <v>0</v>
      </c>
      <c r="AW748" s="36">
        <f t="shared" si="373"/>
        <v>0</v>
      </c>
      <c r="AX748" s="36">
        <f t="shared" si="363"/>
        <v>0</v>
      </c>
      <c r="AY748" s="36">
        <f t="shared" si="374"/>
        <v>0</v>
      </c>
      <c r="AZ748" s="36">
        <f t="shared" si="375"/>
        <v>1</v>
      </c>
      <c r="BA748" s="36">
        <f t="shared" si="364"/>
        <v>0</v>
      </c>
      <c r="BB748" s="36">
        <f t="shared" si="365"/>
        <v>0</v>
      </c>
      <c r="BC748" s="36">
        <f t="shared" si="366"/>
        <v>0</v>
      </c>
      <c r="BD748" s="36">
        <f t="shared" si="367"/>
        <v>0</v>
      </c>
      <c r="BE748" s="36">
        <f t="shared" si="368"/>
        <v>0</v>
      </c>
      <c r="BF748" s="36">
        <f t="shared" si="376"/>
        <v>748</v>
      </c>
      <c r="BG748" s="36">
        <f t="shared" si="377"/>
        <v>0</v>
      </c>
      <c r="BH748" s="36">
        <f t="shared" si="378"/>
        <v>0</v>
      </c>
      <c r="BI748" s="36">
        <f t="shared" si="379"/>
        <v>0</v>
      </c>
      <c r="BJ748" s="29">
        <f t="shared" si="369"/>
        <v>40.04</v>
      </c>
      <c r="BK748" s="29">
        <f t="shared" si="380"/>
        <v>40.04</v>
      </c>
      <c r="BL748" s="29">
        <f t="shared" si="381"/>
        <v>0</v>
      </c>
      <c r="BM748" s="29">
        <f t="shared" si="382"/>
        <v>40.04</v>
      </c>
      <c r="BN748" s="36">
        <f t="shared" si="383"/>
        <v>0</v>
      </c>
      <c r="BQ748" s="29">
        <f t="shared" si="384"/>
        <v>160.16</v>
      </c>
    </row>
    <row r="749" spans="2:69" s="35" customFormat="1" ht="30" customHeight="1" x14ac:dyDescent="0.15">
      <c r="B749" s="31" t="s">
        <v>1113</v>
      </c>
      <c r="C749" s="32"/>
      <c r="D749" s="71" t="s">
        <v>1245</v>
      </c>
      <c r="E749" s="72" t="s">
        <v>1245</v>
      </c>
      <c r="F749" s="72" t="s">
        <v>1245</v>
      </c>
      <c r="G749" s="72" t="s">
        <v>1245</v>
      </c>
      <c r="H749" s="72" t="s">
        <v>1245</v>
      </c>
      <c r="I749" s="72" t="s">
        <v>1245</v>
      </c>
      <c r="J749" s="72" t="s">
        <v>1245</v>
      </c>
      <c r="K749" s="72" t="s">
        <v>1245</v>
      </c>
      <c r="L749" s="72" t="s">
        <v>1245</v>
      </c>
      <c r="M749" s="72" t="s">
        <v>1245</v>
      </c>
      <c r="N749" s="73" t="s">
        <v>1245</v>
      </c>
      <c r="O749" s="33"/>
      <c r="P749" s="31" t="s">
        <v>484</v>
      </c>
      <c r="Q749" s="34"/>
      <c r="R749" s="45">
        <v>24</v>
      </c>
      <c r="S749" s="34"/>
      <c r="T749" s="45">
        <v>14.74</v>
      </c>
      <c r="U749" s="34"/>
      <c r="V749" s="45">
        <v>353.76</v>
      </c>
      <c r="W749" s="46"/>
      <c r="X749" s="47">
        <f t="shared" si="353"/>
        <v>353.76</v>
      </c>
      <c r="Y749" s="34"/>
      <c r="Z749" s="45">
        <v>24</v>
      </c>
      <c r="AA749" s="34"/>
      <c r="AB749" s="45">
        <v>10.97</v>
      </c>
      <c r="AC749" s="34"/>
      <c r="AD749" s="45">
        <v>263.27999999999997</v>
      </c>
      <c r="AE749" s="34"/>
      <c r="AF749" s="48">
        <f t="shared" si="354"/>
        <v>25.58</v>
      </c>
      <c r="AG749" s="34"/>
      <c r="AH749" s="48">
        <f t="shared" si="355"/>
        <v>74.42</v>
      </c>
      <c r="AJ749" s="48">
        <f t="shared" si="370"/>
        <v>263.27999999999997</v>
      </c>
      <c r="AK749" s="34"/>
      <c r="AL749" s="47">
        <f t="shared" si="356"/>
        <v>25.58</v>
      </c>
      <c r="AM749" s="34"/>
      <c r="AN749" s="47">
        <f t="shared" si="357"/>
        <v>74.42</v>
      </c>
      <c r="AP749" s="36">
        <f t="shared" si="371"/>
        <v>0</v>
      </c>
      <c r="AQ749" s="36">
        <f t="shared" si="358"/>
        <v>0</v>
      </c>
      <c r="AR749" s="36">
        <f t="shared" si="359"/>
        <v>0</v>
      </c>
      <c r="AS749" s="36">
        <f t="shared" si="360"/>
        <v>0</v>
      </c>
      <c r="AT749" s="36">
        <f t="shared" si="361"/>
        <v>0</v>
      </c>
      <c r="AU749" s="36">
        <f t="shared" si="362"/>
        <v>0</v>
      </c>
      <c r="AV749" s="36">
        <f t="shared" si="372"/>
        <v>0</v>
      </c>
      <c r="AW749" s="36">
        <f t="shared" si="373"/>
        <v>0</v>
      </c>
      <c r="AX749" s="36">
        <f t="shared" si="363"/>
        <v>1</v>
      </c>
      <c r="AY749" s="36">
        <f t="shared" si="374"/>
        <v>0</v>
      </c>
      <c r="AZ749" s="36">
        <f t="shared" si="375"/>
        <v>1</v>
      </c>
      <c r="BA749" s="36">
        <f t="shared" si="364"/>
        <v>0</v>
      </c>
      <c r="BB749" s="36">
        <f t="shared" si="365"/>
        <v>0</v>
      </c>
      <c r="BC749" s="36">
        <f t="shared" si="366"/>
        <v>0</v>
      </c>
      <c r="BD749" s="36">
        <f t="shared" si="367"/>
        <v>0</v>
      </c>
      <c r="BE749" s="36">
        <f t="shared" si="368"/>
        <v>0</v>
      </c>
      <c r="BF749" s="36">
        <f t="shared" si="376"/>
        <v>749</v>
      </c>
      <c r="BG749" s="36">
        <f t="shared" si="377"/>
        <v>0</v>
      </c>
      <c r="BH749" s="36">
        <f t="shared" si="378"/>
        <v>0</v>
      </c>
      <c r="BI749" s="36">
        <f t="shared" si="379"/>
        <v>0</v>
      </c>
      <c r="BJ749" s="29">
        <f t="shared" si="369"/>
        <v>10.96</v>
      </c>
      <c r="BK749" s="29">
        <f t="shared" si="380"/>
        <v>10.96</v>
      </c>
      <c r="BL749" s="29">
        <f t="shared" si="381"/>
        <v>0</v>
      </c>
      <c r="BM749" s="29">
        <f t="shared" si="382"/>
        <v>10.96</v>
      </c>
      <c r="BN749" s="36">
        <f t="shared" si="383"/>
        <v>0</v>
      </c>
      <c r="BQ749" s="29">
        <f t="shared" si="384"/>
        <v>263.27999999999997</v>
      </c>
    </row>
    <row r="750" spans="2:69" s="35" customFormat="1" ht="30" customHeight="1" x14ac:dyDescent="0.15">
      <c r="B750" s="31" t="s">
        <v>1114</v>
      </c>
      <c r="C750" s="32"/>
      <c r="D750" s="71" t="s">
        <v>453</v>
      </c>
      <c r="E750" s="72" t="s">
        <v>453</v>
      </c>
      <c r="F750" s="72" t="s">
        <v>453</v>
      </c>
      <c r="G750" s="72" t="s">
        <v>453</v>
      </c>
      <c r="H750" s="72" t="s">
        <v>453</v>
      </c>
      <c r="I750" s="72" t="s">
        <v>453</v>
      </c>
      <c r="J750" s="72" t="s">
        <v>453</v>
      </c>
      <c r="K750" s="72" t="s">
        <v>453</v>
      </c>
      <c r="L750" s="72" t="s">
        <v>453</v>
      </c>
      <c r="M750" s="72" t="s">
        <v>453</v>
      </c>
      <c r="N750" s="73" t="s">
        <v>453</v>
      </c>
      <c r="O750" s="33"/>
      <c r="P750" s="31" t="s">
        <v>106</v>
      </c>
      <c r="Q750" s="34"/>
      <c r="R750" s="45">
        <v>5</v>
      </c>
      <c r="S750" s="34"/>
      <c r="T750" s="45">
        <v>242.24</v>
      </c>
      <c r="U750" s="34"/>
      <c r="V750" s="45">
        <v>1211.2</v>
      </c>
      <c r="W750" s="46"/>
      <c r="X750" s="47">
        <f t="shared" si="353"/>
        <v>1211.2</v>
      </c>
      <c r="Y750" s="34"/>
      <c r="Z750" s="45">
        <v>5</v>
      </c>
      <c r="AA750" s="34"/>
      <c r="AB750" s="45">
        <v>180.17</v>
      </c>
      <c r="AC750" s="34"/>
      <c r="AD750" s="45">
        <v>900.85</v>
      </c>
      <c r="AE750" s="34"/>
      <c r="AF750" s="48">
        <f t="shared" si="354"/>
        <v>25.62</v>
      </c>
      <c r="AG750" s="34"/>
      <c r="AH750" s="48">
        <f t="shared" si="355"/>
        <v>74.38</v>
      </c>
      <c r="AJ750" s="48">
        <f t="shared" si="370"/>
        <v>900.85</v>
      </c>
      <c r="AK750" s="34"/>
      <c r="AL750" s="47">
        <f t="shared" si="356"/>
        <v>25.62</v>
      </c>
      <c r="AM750" s="34"/>
      <c r="AN750" s="47">
        <f t="shared" si="357"/>
        <v>74.38</v>
      </c>
      <c r="AP750" s="36">
        <f t="shared" si="371"/>
        <v>0</v>
      </c>
      <c r="AQ750" s="36">
        <f t="shared" si="358"/>
        <v>0</v>
      </c>
      <c r="AR750" s="36">
        <f t="shared" si="359"/>
        <v>0</v>
      </c>
      <c r="AS750" s="36">
        <f t="shared" si="360"/>
        <v>0</v>
      </c>
      <c r="AT750" s="36">
        <f t="shared" si="361"/>
        <v>0</v>
      </c>
      <c r="AU750" s="36">
        <f t="shared" si="362"/>
        <v>0</v>
      </c>
      <c r="AV750" s="36">
        <f t="shared" si="372"/>
        <v>0</v>
      </c>
      <c r="AW750" s="36">
        <f t="shared" si="373"/>
        <v>0</v>
      </c>
      <c r="AX750" s="36">
        <f t="shared" si="363"/>
        <v>0</v>
      </c>
      <c r="AY750" s="36">
        <f t="shared" si="374"/>
        <v>0</v>
      </c>
      <c r="AZ750" s="36">
        <f t="shared" si="375"/>
        <v>1</v>
      </c>
      <c r="BA750" s="36">
        <f t="shared" si="364"/>
        <v>0</v>
      </c>
      <c r="BB750" s="36">
        <f t="shared" si="365"/>
        <v>0</v>
      </c>
      <c r="BC750" s="36">
        <f t="shared" si="366"/>
        <v>0</v>
      </c>
      <c r="BD750" s="36">
        <f t="shared" si="367"/>
        <v>0</v>
      </c>
      <c r="BE750" s="36">
        <f t="shared" si="368"/>
        <v>0</v>
      </c>
      <c r="BF750" s="36">
        <f t="shared" si="376"/>
        <v>750</v>
      </c>
      <c r="BG750" s="36">
        <f t="shared" si="377"/>
        <v>0</v>
      </c>
      <c r="BH750" s="36">
        <f t="shared" si="378"/>
        <v>0</v>
      </c>
      <c r="BI750" s="36">
        <f t="shared" si="379"/>
        <v>0</v>
      </c>
      <c r="BJ750" s="29">
        <f t="shared" si="369"/>
        <v>180.17</v>
      </c>
      <c r="BK750" s="29">
        <f t="shared" si="380"/>
        <v>180.17</v>
      </c>
      <c r="BL750" s="29">
        <f t="shared" si="381"/>
        <v>0</v>
      </c>
      <c r="BM750" s="29">
        <f t="shared" si="382"/>
        <v>180.17</v>
      </c>
      <c r="BN750" s="36">
        <f t="shared" si="383"/>
        <v>0</v>
      </c>
      <c r="BQ750" s="29">
        <f t="shared" si="384"/>
        <v>900.85</v>
      </c>
    </row>
    <row r="751" spans="2:69" s="35" customFormat="1" ht="30" customHeight="1" x14ac:dyDescent="0.15">
      <c r="B751" s="31" t="s">
        <v>1115</v>
      </c>
      <c r="C751" s="32"/>
      <c r="D751" s="71" t="s">
        <v>1246</v>
      </c>
      <c r="E751" s="72" t="s">
        <v>1246</v>
      </c>
      <c r="F751" s="72" t="s">
        <v>1246</v>
      </c>
      <c r="G751" s="72" t="s">
        <v>1246</v>
      </c>
      <c r="H751" s="72" t="s">
        <v>1246</v>
      </c>
      <c r="I751" s="72" t="s">
        <v>1246</v>
      </c>
      <c r="J751" s="72" t="s">
        <v>1246</v>
      </c>
      <c r="K751" s="72" t="s">
        <v>1246</v>
      </c>
      <c r="L751" s="72" t="s">
        <v>1246</v>
      </c>
      <c r="M751" s="72" t="s">
        <v>1246</v>
      </c>
      <c r="N751" s="73" t="s">
        <v>1246</v>
      </c>
      <c r="O751" s="33"/>
      <c r="P751" s="31" t="s">
        <v>106</v>
      </c>
      <c r="Q751" s="34"/>
      <c r="R751" s="45">
        <v>4</v>
      </c>
      <c r="S751" s="34"/>
      <c r="T751" s="45">
        <v>48.62</v>
      </c>
      <c r="U751" s="34"/>
      <c r="V751" s="45">
        <v>194.48</v>
      </c>
      <c r="W751" s="46"/>
      <c r="X751" s="47">
        <f t="shared" si="353"/>
        <v>194.48</v>
      </c>
      <c r="Y751" s="34"/>
      <c r="Z751" s="45">
        <v>4</v>
      </c>
      <c r="AA751" s="34"/>
      <c r="AB751" s="45">
        <v>36.159999999999997</v>
      </c>
      <c r="AC751" s="34"/>
      <c r="AD751" s="45">
        <v>144.63999999999999</v>
      </c>
      <c r="AE751" s="34"/>
      <c r="AF751" s="48">
        <f t="shared" si="354"/>
        <v>25.63</v>
      </c>
      <c r="AG751" s="34"/>
      <c r="AH751" s="48">
        <f t="shared" si="355"/>
        <v>74.37</v>
      </c>
      <c r="AJ751" s="48">
        <f t="shared" si="370"/>
        <v>144.63999999999999</v>
      </c>
      <c r="AK751" s="34"/>
      <c r="AL751" s="47">
        <f t="shared" si="356"/>
        <v>25.63</v>
      </c>
      <c r="AM751" s="34"/>
      <c r="AN751" s="47">
        <f t="shared" si="357"/>
        <v>74.37</v>
      </c>
      <c r="AP751" s="36">
        <f t="shared" si="371"/>
        <v>0</v>
      </c>
      <c r="AQ751" s="36">
        <f t="shared" si="358"/>
        <v>0</v>
      </c>
      <c r="AR751" s="36">
        <f t="shared" si="359"/>
        <v>0</v>
      </c>
      <c r="AS751" s="36">
        <f t="shared" si="360"/>
        <v>0</v>
      </c>
      <c r="AT751" s="36">
        <f t="shared" si="361"/>
        <v>0</v>
      </c>
      <c r="AU751" s="36">
        <f t="shared" si="362"/>
        <v>0</v>
      </c>
      <c r="AV751" s="36">
        <f t="shared" si="372"/>
        <v>0</v>
      </c>
      <c r="AW751" s="36">
        <f t="shared" si="373"/>
        <v>0</v>
      </c>
      <c r="AX751" s="36">
        <f t="shared" si="363"/>
        <v>1</v>
      </c>
      <c r="AY751" s="36">
        <f t="shared" si="374"/>
        <v>0</v>
      </c>
      <c r="AZ751" s="36">
        <f t="shared" si="375"/>
        <v>1</v>
      </c>
      <c r="BA751" s="36">
        <f t="shared" si="364"/>
        <v>0</v>
      </c>
      <c r="BB751" s="36">
        <f t="shared" si="365"/>
        <v>0</v>
      </c>
      <c r="BC751" s="36">
        <f t="shared" si="366"/>
        <v>0</v>
      </c>
      <c r="BD751" s="36">
        <f t="shared" si="367"/>
        <v>0</v>
      </c>
      <c r="BE751" s="36">
        <f t="shared" si="368"/>
        <v>0</v>
      </c>
      <c r="BF751" s="36">
        <f t="shared" si="376"/>
        <v>751</v>
      </c>
      <c r="BG751" s="36">
        <f t="shared" si="377"/>
        <v>0</v>
      </c>
      <c r="BH751" s="36">
        <f t="shared" si="378"/>
        <v>0</v>
      </c>
      <c r="BI751" s="36">
        <f t="shared" si="379"/>
        <v>0</v>
      </c>
      <c r="BJ751" s="29">
        <f t="shared" si="369"/>
        <v>36.159999999999997</v>
      </c>
      <c r="BK751" s="29">
        <f t="shared" si="380"/>
        <v>36.159999999999997</v>
      </c>
      <c r="BL751" s="29">
        <f t="shared" si="381"/>
        <v>0</v>
      </c>
      <c r="BM751" s="29">
        <f t="shared" si="382"/>
        <v>36.159999999999997</v>
      </c>
      <c r="BN751" s="36">
        <f t="shared" si="383"/>
        <v>0</v>
      </c>
      <c r="BQ751" s="29">
        <f t="shared" si="384"/>
        <v>144.63999999999999</v>
      </c>
    </row>
    <row r="752" spans="2:69" s="35" customFormat="1" ht="30" customHeight="1" x14ac:dyDescent="0.15">
      <c r="B752" s="31" t="s">
        <v>1116</v>
      </c>
      <c r="C752" s="32"/>
      <c r="D752" s="71" t="s">
        <v>1247</v>
      </c>
      <c r="E752" s="72" t="s">
        <v>1247</v>
      </c>
      <c r="F752" s="72" t="s">
        <v>1247</v>
      </c>
      <c r="G752" s="72" t="s">
        <v>1247</v>
      </c>
      <c r="H752" s="72" t="s">
        <v>1247</v>
      </c>
      <c r="I752" s="72" t="s">
        <v>1247</v>
      </c>
      <c r="J752" s="72" t="s">
        <v>1247</v>
      </c>
      <c r="K752" s="72" t="s">
        <v>1247</v>
      </c>
      <c r="L752" s="72" t="s">
        <v>1247</v>
      </c>
      <c r="M752" s="72" t="s">
        <v>1247</v>
      </c>
      <c r="N752" s="73" t="s">
        <v>1247</v>
      </c>
      <c r="O752" s="33"/>
      <c r="P752" s="31" t="s">
        <v>106</v>
      </c>
      <c r="Q752" s="34"/>
      <c r="R752" s="45">
        <v>1</v>
      </c>
      <c r="S752" s="34"/>
      <c r="T752" s="45">
        <v>1066.32</v>
      </c>
      <c r="U752" s="34"/>
      <c r="V752" s="45">
        <v>1066.32</v>
      </c>
      <c r="W752" s="46"/>
      <c r="X752" s="47">
        <f t="shared" si="353"/>
        <v>1066.32</v>
      </c>
      <c r="Y752" s="34"/>
      <c r="Z752" s="45">
        <v>1</v>
      </c>
      <c r="AA752" s="34"/>
      <c r="AB752" s="45">
        <v>793.28</v>
      </c>
      <c r="AC752" s="34"/>
      <c r="AD752" s="45">
        <v>793.28</v>
      </c>
      <c r="AE752" s="34"/>
      <c r="AF752" s="48">
        <f t="shared" si="354"/>
        <v>25.61</v>
      </c>
      <c r="AG752" s="34"/>
      <c r="AH752" s="48">
        <f t="shared" si="355"/>
        <v>74.39</v>
      </c>
      <c r="AJ752" s="48">
        <f t="shared" si="370"/>
        <v>793.28</v>
      </c>
      <c r="AK752" s="34"/>
      <c r="AL752" s="47">
        <f t="shared" si="356"/>
        <v>25.61</v>
      </c>
      <c r="AM752" s="34"/>
      <c r="AN752" s="47">
        <f t="shared" si="357"/>
        <v>74.39</v>
      </c>
      <c r="AP752" s="36">
        <f t="shared" si="371"/>
        <v>0</v>
      </c>
      <c r="AQ752" s="36">
        <f t="shared" si="358"/>
        <v>0</v>
      </c>
      <c r="AR752" s="36">
        <f t="shared" si="359"/>
        <v>0</v>
      </c>
      <c r="AS752" s="36">
        <f t="shared" si="360"/>
        <v>0</v>
      </c>
      <c r="AT752" s="36">
        <f t="shared" si="361"/>
        <v>1</v>
      </c>
      <c r="AU752" s="36">
        <f t="shared" si="362"/>
        <v>0</v>
      </c>
      <c r="AV752" s="36">
        <f t="shared" si="372"/>
        <v>0</v>
      </c>
      <c r="AW752" s="36">
        <f t="shared" si="373"/>
        <v>0</v>
      </c>
      <c r="AX752" s="36">
        <f t="shared" si="363"/>
        <v>0</v>
      </c>
      <c r="AY752" s="36">
        <f t="shared" si="374"/>
        <v>0</v>
      </c>
      <c r="AZ752" s="36">
        <f t="shared" si="375"/>
        <v>1</v>
      </c>
      <c r="BA752" s="36">
        <f t="shared" si="364"/>
        <v>0</v>
      </c>
      <c r="BB752" s="36">
        <f t="shared" si="365"/>
        <v>0</v>
      </c>
      <c r="BC752" s="36">
        <f t="shared" si="366"/>
        <v>0</v>
      </c>
      <c r="BD752" s="36">
        <f t="shared" si="367"/>
        <v>0</v>
      </c>
      <c r="BE752" s="36">
        <f t="shared" si="368"/>
        <v>0</v>
      </c>
      <c r="BF752" s="36">
        <f t="shared" si="376"/>
        <v>752</v>
      </c>
      <c r="BG752" s="36">
        <f t="shared" si="377"/>
        <v>0</v>
      </c>
      <c r="BH752" s="36">
        <f t="shared" si="378"/>
        <v>0</v>
      </c>
      <c r="BI752" s="36">
        <f t="shared" si="379"/>
        <v>0</v>
      </c>
      <c r="BJ752" s="29">
        <f t="shared" si="369"/>
        <v>793.13</v>
      </c>
      <c r="BK752" s="29">
        <f t="shared" si="380"/>
        <v>793.13</v>
      </c>
      <c r="BL752" s="29">
        <f t="shared" si="381"/>
        <v>0</v>
      </c>
      <c r="BM752" s="29">
        <f t="shared" si="382"/>
        <v>793.13</v>
      </c>
      <c r="BN752" s="36">
        <f t="shared" si="383"/>
        <v>0</v>
      </c>
      <c r="BQ752" s="29">
        <f t="shared" si="384"/>
        <v>793.28</v>
      </c>
    </row>
    <row r="753" spans="2:69" s="35" customFormat="1" ht="30" customHeight="1" x14ac:dyDescent="0.15">
      <c r="B753" s="31" t="s">
        <v>1117</v>
      </c>
      <c r="C753" s="32"/>
      <c r="D753" s="71" t="s">
        <v>1248</v>
      </c>
      <c r="E753" s="72" t="s">
        <v>1248</v>
      </c>
      <c r="F753" s="72" t="s">
        <v>1248</v>
      </c>
      <c r="G753" s="72" t="s">
        <v>1248</v>
      </c>
      <c r="H753" s="72" t="s">
        <v>1248</v>
      </c>
      <c r="I753" s="72" t="s">
        <v>1248</v>
      </c>
      <c r="J753" s="72" t="s">
        <v>1248</v>
      </c>
      <c r="K753" s="72" t="s">
        <v>1248</v>
      </c>
      <c r="L753" s="72" t="s">
        <v>1248</v>
      </c>
      <c r="M753" s="72" t="s">
        <v>1248</v>
      </c>
      <c r="N753" s="73" t="s">
        <v>1248</v>
      </c>
      <c r="O753" s="33"/>
      <c r="P753" s="31" t="s">
        <v>106</v>
      </c>
      <c r="Q753" s="34"/>
      <c r="R753" s="45">
        <v>1</v>
      </c>
      <c r="S753" s="34"/>
      <c r="T753" s="45">
        <v>110.88</v>
      </c>
      <c r="U753" s="34"/>
      <c r="V753" s="45">
        <v>110.88</v>
      </c>
      <c r="W753" s="46"/>
      <c r="X753" s="47">
        <f t="shared" si="353"/>
        <v>110.88</v>
      </c>
      <c r="Y753" s="34"/>
      <c r="Z753" s="45">
        <v>1</v>
      </c>
      <c r="AA753" s="34"/>
      <c r="AB753" s="45">
        <v>82.47</v>
      </c>
      <c r="AC753" s="34"/>
      <c r="AD753" s="45">
        <v>82.47</v>
      </c>
      <c r="AE753" s="34"/>
      <c r="AF753" s="48">
        <f t="shared" si="354"/>
        <v>25.62</v>
      </c>
      <c r="AG753" s="34"/>
      <c r="AH753" s="48">
        <f t="shared" si="355"/>
        <v>74.38</v>
      </c>
      <c r="AJ753" s="48">
        <f t="shared" si="370"/>
        <v>82.47</v>
      </c>
      <c r="AK753" s="34"/>
      <c r="AL753" s="47">
        <f t="shared" si="356"/>
        <v>25.62</v>
      </c>
      <c r="AM753" s="34"/>
      <c r="AN753" s="47">
        <f t="shared" si="357"/>
        <v>74.38</v>
      </c>
      <c r="AP753" s="36">
        <f t="shared" si="371"/>
        <v>0</v>
      </c>
      <c r="AQ753" s="36">
        <f t="shared" si="358"/>
        <v>0</v>
      </c>
      <c r="AR753" s="36">
        <f t="shared" si="359"/>
        <v>0</v>
      </c>
      <c r="AS753" s="36">
        <f t="shared" si="360"/>
        <v>0</v>
      </c>
      <c r="AT753" s="36">
        <f t="shared" si="361"/>
        <v>0</v>
      </c>
      <c r="AU753" s="36">
        <f t="shared" si="362"/>
        <v>0</v>
      </c>
      <c r="AV753" s="36">
        <f t="shared" si="372"/>
        <v>0</v>
      </c>
      <c r="AW753" s="36">
        <f t="shared" si="373"/>
        <v>0</v>
      </c>
      <c r="AX753" s="36">
        <f t="shared" si="363"/>
        <v>0</v>
      </c>
      <c r="AY753" s="36">
        <f t="shared" si="374"/>
        <v>0</v>
      </c>
      <c r="AZ753" s="36">
        <f t="shared" si="375"/>
        <v>1</v>
      </c>
      <c r="BA753" s="36">
        <f t="shared" si="364"/>
        <v>0</v>
      </c>
      <c r="BB753" s="36">
        <f t="shared" si="365"/>
        <v>0</v>
      </c>
      <c r="BC753" s="36">
        <f t="shared" si="366"/>
        <v>0</v>
      </c>
      <c r="BD753" s="36">
        <f t="shared" si="367"/>
        <v>0</v>
      </c>
      <c r="BE753" s="36">
        <f t="shared" si="368"/>
        <v>0</v>
      </c>
      <c r="BF753" s="36">
        <f t="shared" si="376"/>
        <v>753</v>
      </c>
      <c r="BG753" s="36">
        <f t="shared" si="377"/>
        <v>0</v>
      </c>
      <c r="BH753" s="36">
        <f t="shared" si="378"/>
        <v>0</v>
      </c>
      <c r="BI753" s="36">
        <f t="shared" si="379"/>
        <v>0</v>
      </c>
      <c r="BJ753" s="29">
        <f t="shared" si="369"/>
        <v>82.47</v>
      </c>
      <c r="BK753" s="29">
        <f t="shared" si="380"/>
        <v>82.47</v>
      </c>
      <c r="BL753" s="29">
        <f t="shared" si="381"/>
        <v>0</v>
      </c>
      <c r="BM753" s="29">
        <f t="shared" si="382"/>
        <v>82.47</v>
      </c>
      <c r="BN753" s="36">
        <f t="shared" si="383"/>
        <v>0</v>
      </c>
      <c r="BQ753" s="29">
        <f t="shared" si="384"/>
        <v>82.47</v>
      </c>
    </row>
    <row r="754" spans="2:69" s="35" customFormat="1" ht="30" customHeight="1" x14ac:dyDescent="0.15">
      <c r="B754" s="31" t="s">
        <v>1118</v>
      </c>
      <c r="C754" s="32"/>
      <c r="D754" s="71" t="s">
        <v>1249</v>
      </c>
      <c r="E754" s="72" t="s">
        <v>1249</v>
      </c>
      <c r="F754" s="72" t="s">
        <v>1249</v>
      </c>
      <c r="G754" s="72" t="s">
        <v>1249</v>
      </c>
      <c r="H754" s="72" t="s">
        <v>1249</v>
      </c>
      <c r="I754" s="72" t="s">
        <v>1249</v>
      </c>
      <c r="J754" s="72" t="s">
        <v>1249</v>
      </c>
      <c r="K754" s="72" t="s">
        <v>1249</v>
      </c>
      <c r="L754" s="72" t="s">
        <v>1249</v>
      </c>
      <c r="M754" s="72" t="s">
        <v>1249</v>
      </c>
      <c r="N754" s="73" t="s">
        <v>1249</v>
      </c>
      <c r="O754" s="33"/>
      <c r="P754" s="31" t="s">
        <v>106</v>
      </c>
      <c r="Q754" s="34"/>
      <c r="R754" s="45">
        <v>1</v>
      </c>
      <c r="S754" s="34"/>
      <c r="T754" s="45">
        <v>108.38</v>
      </c>
      <c r="U754" s="34"/>
      <c r="V754" s="45">
        <v>108.38</v>
      </c>
      <c r="W754" s="46"/>
      <c r="X754" s="47">
        <f t="shared" si="353"/>
        <v>108.38</v>
      </c>
      <c r="Y754" s="34"/>
      <c r="Z754" s="45">
        <v>1</v>
      </c>
      <c r="AA754" s="34"/>
      <c r="AB754" s="45">
        <v>80.61</v>
      </c>
      <c r="AC754" s="34"/>
      <c r="AD754" s="45">
        <v>80.61</v>
      </c>
      <c r="AE754" s="34"/>
      <c r="AF754" s="48">
        <f t="shared" si="354"/>
        <v>25.62</v>
      </c>
      <c r="AG754" s="34"/>
      <c r="AH754" s="48">
        <f t="shared" si="355"/>
        <v>74.38</v>
      </c>
      <c r="AJ754" s="48">
        <f t="shared" si="370"/>
        <v>80.61</v>
      </c>
      <c r="AK754" s="34"/>
      <c r="AL754" s="47">
        <f t="shared" si="356"/>
        <v>25.62</v>
      </c>
      <c r="AM754" s="34"/>
      <c r="AN754" s="47">
        <f t="shared" si="357"/>
        <v>74.38</v>
      </c>
      <c r="AP754" s="36">
        <f t="shared" si="371"/>
        <v>0</v>
      </c>
      <c r="AQ754" s="36">
        <f t="shared" si="358"/>
        <v>0</v>
      </c>
      <c r="AR754" s="36">
        <f t="shared" si="359"/>
        <v>0</v>
      </c>
      <c r="AS754" s="36">
        <f t="shared" si="360"/>
        <v>0</v>
      </c>
      <c r="AT754" s="36">
        <f t="shared" si="361"/>
        <v>0</v>
      </c>
      <c r="AU754" s="36">
        <f t="shared" si="362"/>
        <v>0</v>
      </c>
      <c r="AV754" s="36">
        <f t="shared" si="372"/>
        <v>0</v>
      </c>
      <c r="AW754" s="36">
        <f t="shared" si="373"/>
        <v>0</v>
      </c>
      <c r="AX754" s="36">
        <f t="shared" si="363"/>
        <v>0</v>
      </c>
      <c r="AY754" s="36">
        <f t="shared" si="374"/>
        <v>0</v>
      </c>
      <c r="AZ754" s="36">
        <f t="shared" si="375"/>
        <v>1</v>
      </c>
      <c r="BA754" s="36">
        <f t="shared" si="364"/>
        <v>0</v>
      </c>
      <c r="BB754" s="36">
        <f t="shared" si="365"/>
        <v>0</v>
      </c>
      <c r="BC754" s="36">
        <f t="shared" si="366"/>
        <v>0</v>
      </c>
      <c r="BD754" s="36">
        <f t="shared" si="367"/>
        <v>0</v>
      </c>
      <c r="BE754" s="36">
        <f t="shared" si="368"/>
        <v>0</v>
      </c>
      <c r="BF754" s="36">
        <f t="shared" si="376"/>
        <v>754</v>
      </c>
      <c r="BG754" s="36">
        <f t="shared" si="377"/>
        <v>0</v>
      </c>
      <c r="BH754" s="36">
        <f t="shared" si="378"/>
        <v>0</v>
      </c>
      <c r="BI754" s="36">
        <f t="shared" si="379"/>
        <v>0</v>
      </c>
      <c r="BJ754" s="29">
        <f t="shared" si="369"/>
        <v>80.61</v>
      </c>
      <c r="BK754" s="29">
        <f t="shared" si="380"/>
        <v>80.61</v>
      </c>
      <c r="BL754" s="29">
        <f t="shared" si="381"/>
        <v>0</v>
      </c>
      <c r="BM754" s="29">
        <f t="shared" si="382"/>
        <v>80.61</v>
      </c>
      <c r="BN754" s="36">
        <f t="shared" si="383"/>
        <v>0</v>
      </c>
      <c r="BQ754" s="29">
        <f t="shared" si="384"/>
        <v>80.61</v>
      </c>
    </row>
    <row r="755" spans="2:69" s="35" customFormat="1" ht="30" customHeight="1" x14ac:dyDescent="0.15">
      <c r="B755" s="31" t="s">
        <v>1119</v>
      </c>
      <c r="C755" s="32"/>
      <c r="D755" s="71" t="s">
        <v>1250</v>
      </c>
      <c r="E755" s="72" t="s">
        <v>1250</v>
      </c>
      <c r="F755" s="72" t="s">
        <v>1250</v>
      </c>
      <c r="G755" s="72" t="s">
        <v>1250</v>
      </c>
      <c r="H755" s="72" t="s">
        <v>1250</v>
      </c>
      <c r="I755" s="72" t="s">
        <v>1250</v>
      </c>
      <c r="J755" s="72" t="s">
        <v>1250</v>
      </c>
      <c r="K755" s="72" t="s">
        <v>1250</v>
      </c>
      <c r="L755" s="72" t="s">
        <v>1250</v>
      </c>
      <c r="M755" s="72" t="s">
        <v>1250</v>
      </c>
      <c r="N755" s="73" t="s">
        <v>1250</v>
      </c>
      <c r="O755" s="33"/>
      <c r="P755" s="31" t="s">
        <v>106</v>
      </c>
      <c r="Q755" s="34"/>
      <c r="R755" s="45">
        <v>2</v>
      </c>
      <c r="S755" s="34"/>
      <c r="T755" s="45">
        <v>1492.84</v>
      </c>
      <c r="U755" s="34"/>
      <c r="V755" s="45">
        <v>2985.68</v>
      </c>
      <c r="W755" s="46"/>
      <c r="X755" s="47">
        <f t="shared" si="353"/>
        <v>2985.68</v>
      </c>
      <c r="Y755" s="34"/>
      <c r="Z755" s="45">
        <v>2</v>
      </c>
      <c r="AA755" s="34"/>
      <c r="AB755" s="45">
        <v>1110.5899999999999</v>
      </c>
      <c r="AC755" s="34"/>
      <c r="AD755" s="45">
        <v>2221.1799999999998</v>
      </c>
      <c r="AE755" s="34"/>
      <c r="AF755" s="48">
        <f t="shared" si="354"/>
        <v>25.61</v>
      </c>
      <c r="AG755" s="34"/>
      <c r="AH755" s="48">
        <f t="shared" si="355"/>
        <v>74.39</v>
      </c>
      <c r="AJ755" s="48">
        <f t="shared" si="370"/>
        <v>2221.1799999999998</v>
      </c>
      <c r="AK755" s="34"/>
      <c r="AL755" s="47">
        <f t="shared" si="356"/>
        <v>25.61</v>
      </c>
      <c r="AM755" s="34"/>
      <c r="AN755" s="47">
        <f t="shared" si="357"/>
        <v>74.39</v>
      </c>
      <c r="AP755" s="36">
        <f t="shared" si="371"/>
        <v>0</v>
      </c>
      <c r="AQ755" s="36">
        <f t="shared" si="358"/>
        <v>0</v>
      </c>
      <c r="AR755" s="36">
        <f t="shared" si="359"/>
        <v>0</v>
      </c>
      <c r="AS755" s="36">
        <f t="shared" si="360"/>
        <v>0</v>
      </c>
      <c r="AT755" s="36">
        <f t="shared" si="361"/>
        <v>1</v>
      </c>
      <c r="AU755" s="36">
        <f t="shared" si="362"/>
        <v>0</v>
      </c>
      <c r="AV755" s="36">
        <f t="shared" si="372"/>
        <v>0</v>
      </c>
      <c r="AW755" s="36">
        <f t="shared" si="373"/>
        <v>0</v>
      </c>
      <c r="AX755" s="36">
        <f t="shared" si="363"/>
        <v>0</v>
      </c>
      <c r="AY755" s="36">
        <f t="shared" si="374"/>
        <v>0</v>
      </c>
      <c r="AZ755" s="36">
        <f t="shared" si="375"/>
        <v>1</v>
      </c>
      <c r="BA755" s="36">
        <f t="shared" si="364"/>
        <v>0</v>
      </c>
      <c r="BB755" s="36">
        <f t="shared" si="365"/>
        <v>0</v>
      </c>
      <c r="BC755" s="36">
        <f t="shared" si="366"/>
        <v>0</v>
      </c>
      <c r="BD755" s="36">
        <f t="shared" si="367"/>
        <v>0</v>
      </c>
      <c r="BE755" s="36">
        <f t="shared" si="368"/>
        <v>0</v>
      </c>
      <c r="BF755" s="36">
        <f t="shared" si="376"/>
        <v>755</v>
      </c>
      <c r="BG755" s="36">
        <f t="shared" si="377"/>
        <v>0</v>
      </c>
      <c r="BH755" s="36">
        <f t="shared" si="378"/>
        <v>0</v>
      </c>
      <c r="BI755" s="36">
        <f t="shared" si="379"/>
        <v>0</v>
      </c>
      <c r="BJ755" s="29">
        <f t="shared" si="369"/>
        <v>1110.3699999999999</v>
      </c>
      <c r="BK755" s="29">
        <f t="shared" si="380"/>
        <v>1110.3699999999999</v>
      </c>
      <c r="BL755" s="29">
        <f t="shared" si="381"/>
        <v>0</v>
      </c>
      <c r="BM755" s="29">
        <f t="shared" si="382"/>
        <v>1110.3699999999999</v>
      </c>
      <c r="BN755" s="36">
        <f t="shared" si="383"/>
        <v>0</v>
      </c>
      <c r="BQ755" s="29">
        <f t="shared" si="384"/>
        <v>2221.1799999999998</v>
      </c>
    </row>
    <row r="756" spans="2:69" s="35" customFormat="1" ht="30" customHeight="1" x14ac:dyDescent="0.15">
      <c r="B756" s="31" t="s">
        <v>1120</v>
      </c>
      <c r="C756" s="32"/>
      <c r="D756" s="71" t="s">
        <v>1251</v>
      </c>
      <c r="E756" s="72" t="s">
        <v>1251</v>
      </c>
      <c r="F756" s="72" t="s">
        <v>1251</v>
      </c>
      <c r="G756" s="72" t="s">
        <v>1251</v>
      </c>
      <c r="H756" s="72" t="s">
        <v>1251</v>
      </c>
      <c r="I756" s="72" t="s">
        <v>1251</v>
      </c>
      <c r="J756" s="72" t="s">
        <v>1251</v>
      </c>
      <c r="K756" s="72" t="s">
        <v>1251</v>
      </c>
      <c r="L756" s="72" t="s">
        <v>1251</v>
      </c>
      <c r="M756" s="72" t="s">
        <v>1251</v>
      </c>
      <c r="N756" s="73" t="s">
        <v>1251</v>
      </c>
      <c r="O756" s="33"/>
      <c r="P756" s="31" t="s">
        <v>106</v>
      </c>
      <c r="Q756" s="34"/>
      <c r="R756" s="45">
        <v>2</v>
      </c>
      <c r="S756" s="34"/>
      <c r="T756" s="45">
        <v>407.87</v>
      </c>
      <c r="U756" s="34"/>
      <c r="V756" s="45">
        <v>815.74</v>
      </c>
      <c r="W756" s="46"/>
      <c r="X756" s="47">
        <f t="shared" si="353"/>
        <v>815.74</v>
      </c>
      <c r="Y756" s="34"/>
      <c r="Z756" s="45">
        <v>2</v>
      </c>
      <c r="AA756" s="34"/>
      <c r="AB756" s="45">
        <v>303.43</v>
      </c>
      <c r="AC756" s="34"/>
      <c r="AD756" s="45">
        <v>606.86</v>
      </c>
      <c r="AE756" s="34"/>
      <c r="AF756" s="48">
        <f t="shared" si="354"/>
        <v>25.61</v>
      </c>
      <c r="AG756" s="34"/>
      <c r="AH756" s="48">
        <f t="shared" si="355"/>
        <v>74.39</v>
      </c>
      <c r="AJ756" s="48">
        <f t="shared" si="370"/>
        <v>606.86</v>
      </c>
      <c r="AK756" s="34"/>
      <c r="AL756" s="47">
        <f t="shared" si="356"/>
        <v>25.61</v>
      </c>
      <c r="AM756" s="34"/>
      <c r="AN756" s="47">
        <f t="shared" si="357"/>
        <v>74.39</v>
      </c>
      <c r="AP756" s="36">
        <f t="shared" si="371"/>
        <v>0</v>
      </c>
      <c r="AQ756" s="36">
        <f t="shared" si="358"/>
        <v>0</v>
      </c>
      <c r="AR756" s="36">
        <f t="shared" si="359"/>
        <v>0</v>
      </c>
      <c r="AS756" s="36">
        <f t="shared" si="360"/>
        <v>0</v>
      </c>
      <c r="AT756" s="36">
        <f t="shared" si="361"/>
        <v>1</v>
      </c>
      <c r="AU756" s="36">
        <f t="shared" si="362"/>
        <v>0</v>
      </c>
      <c r="AV756" s="36">
        <f t="shared" si="372"/>
        <v>0</v>
      </c>
      <c r="AW756" s="36">
        <f t="shared" si="373"/>
        <v>0</v>
      </c>
      <c r="AX756" s="36">
        <f t="shared" si="363"/>
        <v>0</v>
      </c>
      <c r="AY756" s="36">
        <f t="shared" si="374"/>
        <v>0</v>
      </c>
      <c r="AZ756" s="36">
        <f t="shared" si="375"/>
        <v>1</v>
      </c>
      <c r="BA756" s="36">
        <f t="shared" si="364"/>
        <v>0</v>
      </c>
      <c r="BB756" s="36">
        <f t="shared" si="365"/>
        <v>0</v>
      </c>
      <c r="BC756" s="36">
        <f t="shared" si="366"/>
        <v>0</v>
      </c>
      <c r="BD756" s="36">
        <f t="shared" si="367"/>
        <v>0</v>
      </c>
      <c r="BE756" s="36">
        <f t="shared" si="368"/>
        <v>0</v>
      </c>
      <c r="BF756" s="36">
        <f t="shared" si="376"/>
        <v>756</v>
      </c>
      <c r="BG756" s="36">
        <f t="shared" si="377"/>
        <v>0</v>
      </c>
      <c r="BH756" s="36">
        <f t="shared" si="378"/>
        <v>0</v>
      </c>
      <c r="BI756" s="36">
        <f t="shared" si="379"/>
        <v>0</v>
      </c>
      <c r="BJ756" s="29">
        <f t="shared" si="369"/>
        <v>303.37</v>
      </c>
      <c r="BK756" s="29">
        <f t="shared" si="380"/>
        <v>303.37</v>
      </c>
      <c r="BL756" s="29">
        <f t="shared" si="381"/>
        <v>0</v>
      </c>
      <c r="BM756" s="29">
        <f t="shared" si="382"/>
        <v>303.37</v>
      </c>
      <c r="BN756" s="36">
        <f t="shared" si="383"/>
        <v>0</v>
      </c>
      <c r="BQ756" s="29">
        <f t="shared" si="384"/>
        <v>606.86</v>
      </c>
    </row>
    <row r="757" spans="2:69" s="35" customFormat="1" ht="30" customHeight="1" x14ac:dyDescent="0.15">
      <c r="B757" s="31" t="s">
        <v>1121</v>
      </c>
      <c r="C757" s="32"/>
      <c r="D757" s="71" t="s">
        <v>1252</v>
      </c>
      <c r="E757" s="72" t="s">
        <v>1252</v>
      </c>
      <c r="F757" s="72" t="s">
        <v>1252</v>
      </c>
      <c r="G757" s="72" t="s">
        <v>1252</v>
      </c>
      <c r="H757" s="72" t="s">
        <v>1252</v>
      </c>
      <c r="I757" s="72" t="s">
        <v>1252</v>
      </c>
      <c r="J757" s="72" t="s">
        <v>1252</v>
      </c>
      <c r="K757" s="72" t="s">
        <v>1252</v>
      </c>
      <c r="L757" s="72" t="s">
        <v>1252</v>
      </c>
      <c r="M757" s="72" t="s">
        <v>1252</v>
      </c>
      <c r="N757" s="73" t="s">
        <v>1252</v>
      </c>
      <c r="O757" s="33"/>
      <c r="P757" s="31" t="s">
        <v>106</v>
      </c>
      <c r="Q757" s="34"/>
      <c r="R757" s="45">
        <v>3</v>
      </c>
      <c r="S757" s="34"/>
      <c r="T757" s="45">
        <v>36.26</v>
      </c>
      <c r="U757" s="34"/>
      <c r="V757" s="45">
        <v>108.78</v>
      </c>
      <c r="W757" s="46"/>
      <c r="X757" s="47">
        <f t="shared" si="353"/>
        <v>108.78</v>
      </c>
      <c r="Y757" s="34"/>
      <c r="Z757" s="45">
        <v>3</v>
      </c>
      <c r="AA757" s="34"/>
      <c r="AB757" s="45">
        <v>26.96</v>
      </c>
      <c r="AC757" s="34"/>
      <c r="AD757" s="45">
        <v>80.88</v>
      </c>
      <c r="AE757" s="34"/>
      <c r="AF757" s="48">
        <f t="shared" si="354"/>
        <v>25.65</v>
      </c>
      <c r="AG757" s="34"/>
      <c r="AH757" s="48">
        <f t="shared" si="355"/>
        <v>74.349999999999994</v>
      </c>
      <c r="AJ757" s="48">
        <f t="shared" si="370"/>
        <v>80.88</v>
      </c>
      <c r="AK757" s="34"/>
      <c r="AL757" s="47">
        <f t="shared" si="356"/>
        <v>25.65</v>
      </c>
      <c r="AM757" s="34"/>
      <c r="AN757" s="47">
        <f t="shared" si="357"/>
        <v>74.349999999999994</v>
      </c>
      <c r="AP757" s="36">
        <f t="shared" si="371"/>
        <v>0</v>
      </c>
      <c r="AQ757" s="36">
        <f t="shared" si="358"/>
        <v>0</v>
      </c>
      <c r="AR757" s="36">
        <f t="shared" si="359"/>
        <v>0</v>
      </c>
      <c r="AS757" s="36">
        <f t="shared" si="360"/>
        <v>0</v>
      </c>
      <c r="AT757" s="36">
        <f t="shared" si="361"/>
        <v>0</v>
      </c>
      <c r="AU757" s="36">
        <f t="shared" si="362"/>
        <v>1</v>
      </c>
      <c r="AV757" s="36">
        <f t="shared" si="372"/>
        <v>0</v>
      </c>
      <c r="AW757" s="36">
        <f t="shared" si="373"/>
        <v>0</v>
      </c>
      <c r="AX757" s="36">
        <f t="shared" si="363"/>
        <v>0</v>
      </c>
      <c r="AY757" s="36">
        <f t="shared" si="374"/>
        <v>0</v>
      </c>
      <c r="AZ757" s="36">
        <f t="shared" si="375"/>
        <v>1</v>
      </c>
      <c r="BA757" s="36">
        <f t="shared" si="364"/>
        <v>0</v>
      </c>
      <c r="BB757" s="36">
        <f t="shared" si="365"/>
        <v>0</v>
      </c>
      <c r="BC757" s="36">
        <f t="shared" si="366"/>
        <v>0</v>
      </c>
      <c r="BD757" s="36">
        <f t="shared" si="367"/>
        <v>0</v>
      </c>
      <c r="BE757" s="36">
        <f t="shared" si="368"/>
        <v>0</v>
      </c>
      <c r="BF757" s="36">
        <f t="shared" si="376"/>
        <v>757</v>
      </c>
      <c r="BG757" s="36">
        <f t="shared" si="377"/>
        <v>0</v>
      </c>
      <c r="BH757" s="36">
        <f t="shared" si="378"/>
        <v>0</v>
      </c>
      <c r="BI757" s="36">
        <f t="shared" si="379"/>
        <v>0</v>
      </c>
      <c r="BJ757" s="29">
        <f t="shared" si="369"/>
        <v>26.97</v>
      </c>
      <c r="BK757" s="29">
        <f t="shared" si="380"/>
        <v>26.97</v>
      </c>
      <c r="BL757" s="29">
        <f t="shared" si="381"/>
        <v>0</v>
      </c>
      <c r="BM757" s="29">
        <f t="shared" si="382"/>
        <v>26.97</v>
      </c>
      <c r="BN757" s="36">
        <f t="shared" si="383"/>
        <v>0</v>
      </c>
      <c r="BQ757" s="29">
        <f t="shared" si="384"/>
        <v>80.88</v>
      </c>
    </row>
    <row r="758" spans="2:69" s="35" customFormat="1" ht="30" customHeight="1" x14ac:dyDescent="0.15">
      <c r="B758" s="31" t="s">
        <v>1122</v>
      </c>
      <c r="C758" s="32"/>
      <c r="D758" s="71" t="s">
        <v>1253</v>
      </c>
      <c r="E758" s="72" t="s">
        <v>1253</v>
      </c>
      <c r="F758" s="72" t="s">
        <v>1253</v>
      </c>
      <c r="G758" s="72" t="s">
        <v>1253</v>
      </c>
      <c r="H758" s="72" t="s">
        <v>1253</v>
      </c>
      <c r="I758" s="72" t="s">
        <v>1253</v>
      </c>
      <c r="J758" s="72" t="s">
        <v>1253</v>
      </c>
      <c r="K758" s="72" t="s">
        <v>1253</v>
      </c>
      <c r="L758" s="72" t="s">
        <v>1253</v>
      </c>
      <c r="M758" s="72" t="s">
        <v>1253</v>
      </c>
      <c r="N758" s="73" t="s">
        <v>1253</v>
      </c>
      <c r="O758" s="33"/>
      <c r="P758" s="31" t="s">
        <v>106</v>
      </c>
      <c r="Q758" s="34"/>
      <c r="R758" s="45">
        <v>1</v>
      </c>
      <c r="S758" s="34"/>
      <c r="T758" s="45">
        <v>87.67</v>
      </c>
      <c r="U758" s="34"/>
      <c r="V758" s="45">
        <v>87.67</v>
      </c>
      <c r="W758" s="46"/>
      <c r="X758" s="47">
        <f t="shared" si="353"/>
        <v>87.67</v>
      </c>
      <c r="Y758" s="34"/>
      <c r="Z758" s="45">
        <v>1</v>
      </c>
      <c r="AA758" s="34"/>
      <c r="AB758" s="45">
        <v>65.19</v>
      </c>
      <c r="AC758" s="34"/>
      <c r="AD758" s="45">
        <v>65.19</v>
      </c>
      <c r="AE758" s="34"/>
      <c r="AF758" s="48">
        <f t="shared" si="354"/>
        <v>25.64</v>
      </c>
      <c r="AG758" s="34"/>
      <c r="AH758" s="48">
        <f t="shared" si="355"/>
        <v>74.36</v>
      </c>
      <c r="AJ758" s="48">
        <f t="shared" si="370"/>
        <v>65.19</v>
      </c>
      <c r="AK758" s="34"/>
      <c r="AL758" s="47">
        <f t="shared" si="356"/>
        <v>25.64</v>
      </c>
      <c r="AM758" s="34"/>
      <c r="AN758" s="47">
        <f t="shared" si="357"/>
        <v>74.36</v>
      </c>
      <c r="AP758" s="36">
        <f t="shared" si="371"/>
        <v>0</v>
      </c>
      <c r="AQ758" s="36">
        <f t="shared" si="358"/>
        <v>0</v>
      </c>
      <c r="AR758" s="36">
        <f t="shared" si="359"/>
        <v>0</v>
      </c>
      <c r="AS758" s="36">
        <f t="shared" si="360"/>
        <v>0</v>
      </c>
      <c r="AT758" s="36">
        <f t="shared" si="361"/>
        <v>0</v>
      </c>
      <c r="AU758" s="36">
        <f t="shared" si="362"/>
        <v>1</v>
      </c>
      <c r="AV758" s="36">
        <f t="shared" si="372"/>
        <v>0</v>
      </c>
      <c r="AW758" s="36">
        <f t="shared" si="373"/>
        <v>0</v>
      </c>
      <c r="AX758" s="36">
        <f t="shared" si="363"/>
        <v>0</v>
      </c>
      <c r="AY758" s="36">
        <f t="shared" si="374"/>
        <v>0</v>
      </c>
      <c r="AZ758" s="36">
        <f t="shared" si="375"/>
        <v>1</v>
      </c>
      <c r="BA758" s="36">
        <f t="shared" si="364"/>
        <v>0</v>
      </c>
      <c r="BB758" s="36">
        <f t="shared" si="365"/>
        <v>0</v>
      </c>
      <c r="BC758" s="36">
        <f t="shared" si="366"/>
        <v>0</v>
      </c>
      <c r="BD758" s="36">
        <f t="shared" si="367"/>
        <v>0</v>
      </c>
      <c r="BE758" s="36">
        <f t="shared" si="368"/>
        <v>0</v>
      </c>
      <c r="BF758" s="36">
        <f t="shared" si="376"/>
        <v>758</v>
      </c>
      <c r="BG758" s="36">
        <f t="shared" si="377"/>
        <v>0</v>
      </c>
      <c r="BH758" s="36">
        <f t="shared" si="378"/>
        <v>0</v>
      </c>
      <c r="BI758" s="36">
        <f t="shared" si="379"/>
        <v>0</v>
      </c>
      <c r="BJ758" s="29">
        <f t="shared" si="369"/>
        <v>65.209999999999994</v>
      </c>
      <c r="BK758" s="29">
        <f t="shared" si="380"/>
        <v>65.209999999999994</v>
      </c>
      <c r="BL758" s="29">
        <f t="shared" si="381"/>
        <v>0</v>
      </c>
      <c r="BM758" s="29">
        <f t="shared" si="382"/>
        <v>65.209999999999994</v>
      </c>
      <c r="BN758" s="36">
        <f t="shared" si="383"/>
        <v>0</v>
      </c>
      <c r="BQ758" s="29">
        <f t="shared" si="384"/>
        <v>65.19</v>
      </c>
    </row>
    <row r="759" spans="2:69" s="35" customFormat="1" ht="30" customHeight="1" x14ac:dyDescent="0.15">
      <c r="B759" s="31" t="s">
        <v>1123</v>
      </c>
      <c r="C759" s="32"/>
      <c r="D759" s="71" t="s">
        <v>1254</v>
      </c>
      <c r="E759" s="72" t="s">
        <v>1254</v>
      </c>
      <c r="F759" s="72" t="s">
        <v>1254</v>
      </c>
      <c r="G759" s="72" t="s">
        <v>1254</v>
      </c>
      <c r="H759" s="72" t="s">
        <v>1254</v>
      </c>
      <c r="I759" s="72" t="s">
        <v>1254</v>
      </c>
      <c r="J759" s="72" t="s">
        <v>1254</v>
      </c>
      <c r="K759" s="72" t="s">
        <v>1254</v>
      </c>
      <c r="L759" s="72" t="s">
        <v>1254</v>
      </c>
      <c r="M759" s="72" t="s">
        <v>1254</v>
      </c>
      <c r="N759" s="73" t="s">
        <v>1254</v>
      </c>
      <c r="O759" s="33"/>
      <c r="P759" s="31" t="s">
        <v>484</v>
      </c>
      <c r="Q759" s="34"/>
      <c r="R759" s="45">
        <v>15</v>
      </c>
      <c r="S759" s="34"/>
      <c r="T759" s="45">
        <v>4.2300000000000004</v>
      </c>
      <c r="U759" s="34"/>
      <c r="V759" s="45">
        <v>63.45</v>
      </c>
      <c r="W759" s="46"/>
      <c r="X759" s="47">
        <f t="shared" si="353"/>
        <v>63.45</v>
      </c>
      <c r="Y759" s="34"/>
      <c r="Z759" s="45">
        <v>15</v>
      </c>
      <c r="AA759" s="34"/>
      <c r="AB759" s="45">
        <v>3.14</v>
      </c>
      <c r="AC759" s="34"/>
      <c r="AD759" s="45">
        <v>47.1</v>
      </c>
      <c r="AE759" s="34"/>
      <c r="AF759" s="48">
        <f t="shared" si="354"/>
        <v>25.77</v>
      </c>
      <c r="AG759" s="34"/>
      <c r="AH759" s="48">
        <f t="shared" si="355"/>
        <v>74.23</v>
      </c>
      <c r="AJ759" s="48">
        <f t="shared" si="370"/>
        <v>47.1</v>
      </c>
      <c r="AK759" s="34"/>
      <c r="AL759" s="47">
        <f t="shared" si="356"/>
        <v>25.77</v>
      </c>
      <c r="AM759" s="34"/>
      <c r="AN759" s="47">
        <f t="shared" si="357"/>
        <v>74.23</v>
      </c>
      <c r="AP759" s="36">
        <f t="shared" si="371"/>
        <v>0</v>
      </c>
      <c r="AQ759" s="36">
        <f t="shared" si="358"/>
        <v>0</v>
      </c>
      <c r="AR759" s="36">
        <f t="shared" si="359"/>
        <v>0</v>
      </c>
      <c r="AS759" s="36">
        <f t="shared" si="360"/>
        <v>0</v>
      </c>
      <c r="AT759" s="36">
        <f t="shared" si="361"/>
        <v>0</v>
      </c>
      <c r="AU759" s="36">
        <f t="shared" si="362"/>
        <v>0</v>
      </c>
      <c r="AV759" s="36">
        <f t="shared" si="372"/>
        <v>0</v>
      </c>
      <c r="AW759" s="36">
        <f t="shared" si="373"/>
        <v>0</v>
      </c>
      <c r="AX759" s="36">
        <f t="shared" si="363"/>
        <v>1</v>
      </c>
      <c r="AY759" s="36">
        <f t="shared" si="374"/>
        <v>0</v>
      </c>
      <c r="AZ759" s="36">
        <f t="shared" si="375"/>
        <v>1</v>
      </c>
      <c r="BA759" s="36">
        <f t="shared" si="364"/>
        <v>0</v>
      </c>
      <c r="BB759" s="36">
        <f t="shared" si="365"/>
        <v>0</v>
      </c>
      <c r="BC759" s="36">
        <f t="shared" si="366"/>
        <v>0</v>
      </c>
      <c r="BD759" s="36">
        <f t="shared" si="367"/>
        <v>0</v>
      </c>
      <c r="BE759" s="36">
        <f t="shared" si="368"/>
        <v>0</v>
      </c>
      <c r="BF759" s="36">
        <f t="shared" si="376"/>
        <v>759</v>
      </c>
      <c r="BG759" s="36">
        <f t="shared" si="377"/>
        <v>0</v>
      </c>
      <c r="BH759" s="36">
        <f t="shared" si="378"/>
        <v>0</v>
      </c>
      <c r="BI759" s="36">
        <f t="shared" si="379"/>
        <v>0</v>
      </c>
      <c r="BJ759" s="29">
        <f t="shared" si="369"/>
        <v>3.15</v>
      </c>
      <c r="BK759" s="29">
        <f t="shared" si="380"/>
        <v>3.15</v>
      </c>
      <c r="BL759" s="29">
        <f t="shared" si="381"/>
        <v>0</v>
      </c>
      <c r="BM759" s="29">
        <f t="shared" si="382"/>
        <v>3.15</v>
      </c>
      <c r="BN759" s="36">
        <f t="shared" si="383"/>
        <v>0</v>
      </c>
      <c r="BQ759" s="29">
        <f t="shared" si="384"/>
        <v>47.1</v>
      </c>
    </row>
    <row r="760" spans="2:69" s="35" customFormat="1" ht="30" customHeight="1" x14ac:dyDescent="0.15">
      <c r="B760" s="31" t="s">
        <v>1124</v>
      </c>
      <c r="C760" s="32"/>
      <c r="D760" s="71" t="s">
        <v>1255</v>
      </c>
      <c r="E760" s="72" t="s">
        <v>1255</v>
      </c>
      <c r="F760" s="72" t="s">
        <v>1255</v>
      </c>
      <c r="G760" s="72" t="s">
        <v>1255</v>
      </c>
      <c r="H760" s="72" t="s">
        <v>1255</v>
      </c>
      <c r="I760" s="72" t="s">
        <v>1255</v>
      </c>
      <c r="J760" s="72" t="s">
        <v>1255</v>
      </c>
      <c r="K760" s="72" t="s">
        <v>1255</v>
      </c>
      <c r="L760" s="72" t="s">
        <v>1255</v>
      </c>
      <c r="M760" s="72" t="s">
        <v>1255</v>
      </c>
      <c r="N760" s="73" t="s">
        <v>1255</v>
      </c>
      <c r="O760" s="33"/>
      <c r="P760" s="31" t="s">
        <v>106</v>
      </c>
      <c r="Q760" s="34"/>
      <c r="R760" s="45">
        <v>1</v>
      </c>
      <c r="S760" s="34"/>
      <c r="T760" s="45">
        <v>164.6</v>
      </c>
      <c r="U760" s="34"/>
      <c r="V760" s="45">
        <v>164.6</v>
      </c>
      <c r="W760" s="46"/>
      <c r="X760" s="47">
        <f t="shared" si="353"/>
        <v>164.6</v>
      </c>
      <c r="Y760" s="34"/>
      <c r="Z760" s="45">
        <v>1</v>
      </c>
      <c r="AA760" s="34"/>
      <c r="AB760" s="45">
        <v>122.42</v>
      </c>
      <c r="AC760" s="34"/>
      <c r="AD760" s="45">
        <v>122.42</v>
      </c>
      <c r="AE760" s="34"/>
      <c r="AF760" s="48">
        <f t="shared" si="354"/>
        <v>25.63</v>
      </c>
      <c r="AG760" s="34"/>
      <c r="AH760" s="48">
        <f t="shared" si="355"/>
        <v>74.37</v>
      </c>
      <c r="AJ760" s="48">
        <f t="shared" si="370"/>
        <v>122.42</v>
      </c>
      <c r="AK760" s="34"/>
      <c r="AL760" s="47">
        <f t="shared" si="356"/>
        <v>25.63</v>
      </c>
      <c r="AM760" s="34"/>
      <c r="AN760" s="47">
        <f t="shared" si="357"/>
        <v>74.37</v>
      </c>
      <c r="AP760" s="36">
        <f t="shared" si="371"/>
        <v>0</v>
      </c>
      <c r="AQ760" s="36">
        <f t="shared" si="358"/>
        <v>0</v>
      </c>
      <c r="AR760" s="36">
        <f t="shared" si="359"/>
        <v>0</v>
      </c>
      <c r="AS760" s="36">
        <f t="shared" si="360"/>
        <v>0</v>
      </c>
      <c r="AT760" s="36">
        <f t="shared" si="361"/>
        <v>0</v>
      </c>
      <c r="AU760" s="36">
        <f t="shared" si="362"/>
        <v>1</v>
      </c>
      <c r="AV760" s="36">
        <f t="shared" si="372"/>
        <v>0</v>
      </c>
      <c r="AW760" s="36">
        <f t="shared" si="373"/>
        <v>0</v>
      </c>
      <c r="AX760" s="36">
        <f t="shared" si="363"/>
        <v>0</v>
      </c>
      <c r="AY760" s="36">
        <f t="shared" si="374"/>
        <v>0</v>
      </c>
      <c r="AZ760" s="36">
        <f t="shared" si="375"/>
        <v>1</v>
      </c>
      <c r="BA760" s="36">
        <f t="shared" si="364"/>
        <v>0</v>
      </c>
      <c r="BB760" s="36">
        <f t="shared" si="365"/>
        <v>0</v>
      </c>
      <c r="BC760" s="36">
        <f t="shared" si="366"/>
        <v>0</v>
      </c>
      <c r="BD760" s="36">
        <f t="shared" si="367"/>
        <v>0</v>
      </c>
      <c r="BE760" s="36">
        <f t="shared" si="368"/>
        <v>0</v>
      </c>
      <c r="BF760" s="36">
        <f t="shared" si="376"/>
        <v>760</v>
      </c>
      <c r="BG760" s="36">
        <f t="shared" si="377"/>
        <v>0</v>
      </c>
      <c r="BH760" s="36">
        <f t="shared" si="378"/>
        <v>0</v>
      </c>
      <c r="BI760" s="36">
        <f t="shared" si="379"/>
        <v>0</v>
      </c>
      <c r="BJ760" s="29">
        <f t="shared" si="369"/>
        <v>122.43</v>
      </c>
      <c r="BK760" s="29">
        <f t="shared" si="380"/>
        <v>122.43</v>
      </c>
      <c r="BL760" s="29">
        <f t="shared" si="381"/>
        <v>0</v>
      </c>
      <c r="BM760" s="29">
        <f t="shared" si="382"/>
        <v>122.43</v>
      </c>
      <c r="BN760" s="36">
        <f t="shared" si="383"/>
        <v>0</v>
      </c>
      <c r="BQ760" s="29">
        <f t="shared" si="384"/>
        <v>122.42</v>
      </c>
    </row>
    <row r="761" spans="2:69" s="35" customFormat="1" ht="30" customHeight="1" x14ac:dyDescent="0.15">
      <c r="B761" s="31" t="s">
        <v>1125</v>
      </c>
      <c r="C761" s="32"/>
      <c r="D761" s="71" t="s">
        <v>1256</v>
      </c>
      <c r="E761" s="72" t="s">
        <v>1256</v>
      </c>
      <c r="F761" s="72" t="s">
        <v>1256</v>
      </c>
      <c r="G761" s="72" t="s">
        <v>1256</v>
      </c>
      <c r="H761" s="72" t="s">
        <v>1256</v>
      </c>
      <c r="I761" s="72" t="s">
        <v>1256</v>
      </c>
      <c r="J761" s="72" t="s">
        <v>1256</v>
      </c>
      <c r="K761" s="72" t="s">
        <v>1256</v>
      </c>
      <c r="L761" s="72" t="s">
        <v>1256</v>
      </c>
      <c r="M761" s="72" t="s">
        <v>1256</v>
      </c>
      <c r="N761" s="73" t="s">
        <v>1256</v>
      </c>
      <c r="O761" s="33"/>
      <c r="P761" s="31" t="s">
        <v>106</v>
      </c>
      <c r="Q761" s="34"/>
      <c r="R761" s="45">
        <v>1</v>
      </c>
      <c r="S761" s="34"/>
      <c r="T761" s="45">
        <v>38.090000000000003</v>
      </c>
      <c r="U761" s="34"/>
      <c r="V761" s="45">
        <v>38.090000000000003</v>
      </c>
      <c r="W761" s="46"/>
      <c r="X761" s="47">
        <f t="shared" si="353"/>
        <v>38.090000000000003</v>
      </c>
      <c r="Y761" s="34"/>
      <c r="Z761" s="45">
        <v>1</v>
      </c>
      <c r="AA761" s="34"/>
      <c r="AB761" s="45">
        <v>28.33</v>
      </c>
      <c r="AC761" s="34"/>
      <c r="AD761" s="45">
        <v>28.33</v>
      </c>
      <c r="AE761" s="34"/>
      <c r="AF761" s="48">
        <f t="shared" si="354"/>
        <v>25.62</v>
      </c>
      <c r="AG761" s="34"/>
      <c r="AH761" s="48">
        <f t="shared" si="355"/>
        <v>74.38</v>
      </c>
      <c r="AJ761" s="48">
        <f t="shared" si="370"/>
        <v>28.33</v>
      </c>
      <c r="AK761" s="34"/>
      <c r="AL761" s="47">
        <f t="shared" si="356"/>
        <v>25.62</v>
      </c>
      <c r="AM761" s="34"/>
      <c r="AN761" s="47">
        <f t="shared" si="357"/>
        <v>74.38</v>
      </c>
      <c r="AP761" s="36">
        <f t="shared" si="371"/>
        <v>0</v>
      </c>
      <c r="AQ761" s="36">
        <f t="shared" si="358"/>
        <v>0</v>
      </c>
      <c r="AR761" s="36">
        <f t="shared" si="359"/>
        <v>0</v>
      </c>
      <c r="AS761" s="36">
        <f t="shared" si="360"/>
        <v>0</v>
      </c>
      <c r="AT761" s="36">
        <f t="shared" si="361"/>
        <v>0</v>
      </c>
      <c r="AU761" s="36">
        <f t="shared" si="362"/>
        <v>0</v>
      </c>
      <c r="AV761" s="36">
        <f t="shared" si="372"/>
        <v>0</v>
      </c>
      <c r="AW761" s="36">
        <f t="shared" si="373"/>
        <v>0</v>
      </c>
      <c r="AX761" s="36">
        <f t="shared" si="363"/>
        <v>0</v>
      </c>
      <c r="AY761" s="36">
        <f t="shared" si="374"/>
        <v>0</v>
      </c>
      <c r="AZ761" s="36">
        <f t="shared" si="375"/>
        <v>1</v>
      </c>
      <c r="BA761" s="36">
        <f t="shared" si="364"/>
        <v>0</v>
      </c>
      <c r="BB761" s="36">
        <f t="shared" si="365"/>
        <v>0</v>
      </c>
      <c r="BC761" s="36">
        <f t="shared" si="366"/>
        <v>0</v>
      </c>
      <c r="BD761" s="36">
        <f t="shared" si="367"/>
        <v>0</v>
      </c>
      <c r="BE761" s="36">
        <f t="shared" si="368"/>
        <v>0</v>
      </c>
      <c r="BF761" s="36">
        <f t="shared" si="376"/>
        <v>761</v>
      </c>
      <c r="BG761" s="36">
        <f t="shared" si="377"/>
        <v>0</v>
      </c>
      <c r="BH761" s="36">
        <f t="shared" si="378"/>
        <v>1</v>
      </c>
      <c r="BI761" s="36">
        <f t="shared" si="379"/>
        <v>761</v>
      </c>
      <c r="BJ761" s="29">
        <f t="shared" si="369"/>
        <v>28.33</v>
      </c>
      <c r="BK761" s="29">
        <f t="shared" si="380"/>
        <v>18.64</v>
      </c>
      <c r="BL761" s="29">
        <f t="shared" si="381"/>
        <v>23.47402499999999</v>
      </c>
      <c r="BM761" s="29">
        <f t="shared" si="382"/>
        <v>18.64</v>
      </c>
      <c r="BN761" s="36">
        <f t="shared" si="383"/>
        <v>0</v>
      </c>
      <c r="BQ761" s="29">
        <f t="shared" si="384"/>
        <v>28.33</v>
      </c>
    </row>
    <row r="762" spans="2:69" s="35" customFormat="1" ht="30" customHeight="1" x14ac:dyDescent="0.15">
      <c r="B762" s="31" t="s">
        <v>1126</v>
      </c>
      <c r="C762" s="32"/>
      <c r="D762" s="71" t="s">
        <v>1257</v>
      </c>
      <c r="E762" s="72" t="s">
        <v>1257</v>
      </c>
      <c r="F762" s="72" t="s">
        <v>1257</v>
      </c>
      <c r="G762" s="72" t="s">
        <v>1257</v>
      </c>
      <c r="H762" s="72" t="s">
        <v>1257</v>
      </c>
      <c r="I762" s="72" t="s">
        <v>1257</v>
      </c>
      <c r="J762" s="72" t="s">
        <v>1257</v>
      </c>
      <c r="K762" s="72" t="s">
        <v>1257</v>
      </c>
      <c r="L762" s="72" t="s">
        <v>1257</v>
      </c>
      <c r="M762" s="72" t="s">
        <v>1257</v>
      </c>
      <c r="N762" s="73" t="s">
        <v>1257</v>
      </c>
      <c r="O762" s="33"/>
      <c r="P762" s="31" t="s">
        <v>106</v>
      </c>
      <c r="Q762" s="34"/>
      <c r="R762" s="45">
        <v>1</v>
      </c>
      <c r="S762" s="34"/>
      <c r="T762" s="45">
        <v>37.22</v>
      </c>
      <c r="U762" s="34"/>
      <c r="V762" s="45">
        <v>37.22</v>
      </c>
      <c r="W762" s="46"/>
      <c r="X762" s="47">
        <f t="shared" si="353"/>
        <v>37.22</v>
      </c>
      <c r="Y762" s="34"/>
      <c r="Z762" s="45">
        <v>1</v>
      </c>
      <c r="AA762" s="34"/>
      <c r="AB762" s="45">
        <v>27.68</v>
      </c>
      <c r="AC762" s="34"/>
      <c r="AD762" s="45">
        <v>27.68</v>
      </c>
      <c r="AE762" s="34"/>
      <c r="AF762" s="48">
        <f t="shared" si="354"/>
        <v>25.63</v>
      </c>
      <c r="AG762" s="34"/>
      <c r="AH762" s="48">
        <f t="shared" si="355"/>
        <v>74.37</v>
      </c>
      <c r="AJ762" s="48">
        <f t="shared" si="370"/>
        <v>27.68</v>
      </c>
      <c r="AK762" s="34"/>
      <c r="AL762" s="47">
        <f t="shared" si="356"/>
        <v>25.63</v>
      </c>
      <c r="AM762" s="34"/>
      <c r="AN762" s="47">
        <f t="shared" si="357"/>
        <v>74.37</v>
      </c>
      <c r="AP762" s="36">
        <f t="shared" si="371"/>
        <v>0</v>
      </c>
      <c r="AQ762" s="36">
        <f t="shared" si="358"/>
        <v>0</v>
      </c>
      <c r="AR762" s="36">
        <f t="shared" si="359"/>
        <v>0</v>
      </c>
      <c r="AS762" s="36">
        <f t="shared" si="360"/>
        <v>0</v>
      </c>
      <c r="AT762" s="36">
        <f t="shared" si="361"/>
        <v>0</v>
      </c>
      <c r="AU762" s="36">
        <f t="shared" si="362"/>
        <v>0</v>
      </c>
      <c r="AV762" s="36">
        <f t="shared" si="372"/>
        <v>0</v>
      </c>
      <c r="AW762" s="36">
        <f t="shared" si="373"/>
        <v>0</v>
      </c>
      <c r="AX762" s="36">
        <f t="shared" si="363"/>
        <v>1</v>
      </c>
      <c r="AY762" s="36">
        <f t="shared" si="374"/>
        <v>0</v>
      </c>
      <c r="AZ762" s="36">
        <f t="shared" si="375"/>
        <v>1</v>
      </c>
      <c r="BA762" s="36">
        <f t="shared" si="364"/>
        <v>0</v>
      </c>
      <c r="BB762" s="36">
        <f t="shared" si="365"/>
        <v>0</v>
      </c>
      <c r="BC762" s="36">
        <f t="shared" si="366"/>
        <v>0</v>
      </c>
      <c r="BD762" s="36">
        <f t="shared" si="367"/>
        <v>0</v>
      </c>
      <c r="BE762" s="36">
        <f t="shared" si="368"/>
        <v>0</v>
      </c>
      <c r="BF762" s="36">
        <f t="shared" si="376"/>
        <v>762</v>
      </c>
      <c r="BG762" s="36">
        <f t="shared" si="377"/>
        <v>0</v>
      </c>
      <c r="BH762" s="36">
        <f t="shared" si="378"/>
        <v>0</v>
      </c>
      <c r="BI762" s="36">
        <f t="shared" si="379"/>
        <v>0</v>
      </c>
      <c r="BJ762" s="29">
        <f t="shared" si="369"/>
        <v>27.68</v>
      </c>
      <c r="BK762" s="29">
        <f t="shared" si="380"/>
        <v>27.68</v>
      </c>
      <c r="BL762" s="29">
        <f t="shared" si="381"/>
        <v>0</v>
      </c>
      <c r="BM762" s="29">
        <f t="shared" si="382"/>
        <v>27.68</v>
      </c>
      <c r="BN762" s="36">
        <f t="shared" si="383"/>
        <v>0</v>
      </c>
      <c r="BQ762" s="29">
        <f t="shared" si="384"/>
        <v>27.68</v>
      </c>
    </row>
    <row r="763" spans="2:69" s="35" customFormat="1" ht="30" customHeight="1" x14ac:dyDescent="0.15">
      <c r="B763" s="31" t="s">
        <v>1127</v>
      </c>
      <c r="C763" s="32"/>
      <c r="D763" s="71" t="s">
        <v>1258</v>
      </c>
      <c r="E763" s="72" t="s">
        <v>1258</v>
      </c>
      <c r="F763" s="72" t="s">
        <v>1258</v>
      </c>
      <c r="G763" s="72" t="s">
        <v>1258</v>
      </c>
      <c r="H763" s="72" t="s">
        <v>1258</v>
      </c>
      <c r="I763" s="72" t="s">
        <v>1258</v>
      </c>
      <c r="J763" s="72" t="s">
        <v>1258</v>
      </c>
      <c r="K763" s="72" t="s">
        <v>1258</v>
      </c>
      <c r="L763" s="72" t="s">
        <v>1258</v>
      </c>
      <c r="M763" s="72" t="s">
        <v>1258</v>
      </c>
      <c r="N763" s="73" t="s">
        <v>1258</v>
      </c>
      <c r="O763" s="33"/>
      <c r="P763" s="31" t="s">
        <v>484</v>
      </c>
      <c r="Q763" s="34"/>
      <c r="R763" s="45">
        <v>16</v>
      </c>
      <c r="S763" s="34"/>
      <c r="T763" s="45">
        <v>5.29</v>
      </c>
      <c r="U763" s="34"/>
      <c r="V763" s="45">
        <v>84.64</v>
      </c>
      <c r="W763" s="46"/>
      <c r="X763" s="47">
        <f t="shared" si="353"/>
        <v>84.64</v>
      </c>
      <c r="Y763" s="34"/>
      <c r="Z763" s="45">
        <v>16</v>
      </c>
      <c r="AA763" s="34"/>
      <c r="AB763" s="45">
        <v>3.94</v>
      </c>
      <c r="AC763" s="34"/>
      <c r="AD763" s="45">
        <v>63.04</v>
      </c>
      <c r="AE763" s="34"/>
      <c r="AF763" s="48">
        <f t="shared" si="354"/>
        <v>25.52</v>
      </c>
      <c r="AG763" s="34"/>
      <c r="AH763" s="48">
        <f t="shared" si="355"/>
        <v>74.48</v>
      </c>
      <c r="AJ763" s="48">
        <f t="shared" si="370"/>
        <v>63.04</v>
      </c>
      <c r="AK763" s="34"/>
      <c r="AL763" s="47">
        <f t="shared" si="356"/>
        <v>25.52</v>
      </c>
      <c r="AM763" s="34"/>
      <c r="AN763" s="47">
        <f t="shared" si="357"/>
        <v>74.48</v>
      </c>
      <c r="AP763" s="36">
        <f t="shared" si="371"/>
        <v>0</v>
      </c>
      <c r="AQ763" s="36">
        <f t="shared" si="358"/>
        <v>0</v>
      </c>
      <c r="AR763" s="36">
        <f t="shared" si="359"/>
        <v>0</v>
      </c>
      <c r="AS763" s="36">
        <f t="shared" si="360"/>
        <v>0</v>
      </c>
      <c r="AT763" s="36">
        <f t="shared" si="361"/>
        <v>0</v>
      </c>
      <c r="AU763" s="36">
        <f t="shared" si="362"/>
        <v>0</v>
      </c>
      <c r="AV763" s="36">
        <f t="shared" si="372"/>
        <v>0</v>
      </c>
      <c r="AW763" s="36">
        <f t="shared" si="373"/>
        <v>0</v>
      </c>
      <c r="AX763" s="36">
        <f t="shared" si="363"/>
        <v>1</v>
      </c>
      <c r="AY763" s="36">
        <f t="shared" si="374"/>
        <v>0</v>
      </c>
      <c r="AZ763" s="36">
        <f t="shared" si="375"/>
        <v>1</v>
      </c>
      <c r="BA763" s="36">
        <f t="shared" si="364"/>
        <v>0</v>
      </c>
      <c r="BB763" s="36">
        <f t="shared" si="365"/>
        <v>0</v>
      </c>
      <c r="BC763" s="36">
        <f t="shared" si="366"/>
        <v>0</v>
      </c>
      <c r="BD763" s="36">
        <f t="shared" si="367"/>
        <v>0</v>
      </c>
      <c r="BE763" s="36">
        <f t="shared" si="368"/>
        <v>0</v>
      </c>
      <c r="BF763" s="36">
        <f t="shared" si="376"/>
        <v>763</v>
      </c>
      <c r="BG763" s="36">
        <f t="shared" si="377"/>
        <v>0</v>
      </c>
      <c r="BH763" s="36">
        <f t="shared" si="378"/>
        <v>0</v>
      </c>
      <c r="BI763" s="36">
        <f t="shared" si="379"/>
        <v>0</v>
      </c>
      <c r="BJ763" s="29">
        <f t="shared" si="369"/>
        <v>3.93</v>
      </c>
      <c r="BK763" s="29">
        <f t="shared" si="380"/>
        <v>3.93</v>
      </c>
      <c r="BL763" s="29">
        <f t="shared" si="381"/>
        <v>0</v>
      </c>
      <c r="BM763" s="29">
        <f t="shared" si="382"/>
        <v>3.93</v>
      </c>
      <c r="BN763" s="36">
        <f t="shared" si="383"/>
        <v>0</v>
      </c>
      <c r="BQ763" s="29">
        <f t="shared" si="384"/>
        <v>63.04</v>
      </c>
    </row>
    <row r="764" spans="2:69" s="35" customFormat="1" ht="30" customHeight="1" x14ac:dyDescent="0.15">
      <c r="B764" s="31" t="s">
        <v>1128</v>
      </c>
      <c r="C764" s="32"/>
      <c r="D764" s="71" t="s">
        <v>1259</v>
      </c>
      <c r="E764" s="72" t="s">
        <v>1259</v>
      </c>
      <c r="F764" s="72" t="s">
        <v>1259</v>
      </c>
      <c r="G764" s="72" t="s">
        <v>1259</v>
      </c>
      <c r="H764" s="72" t="s">
        <v>1259</v>
      </c>
      <c r="I764" s="72" t="s">
        <v>1259</v>
      </c>
      <c r="J764" s="72" t="s">
        <v>1259</v>
      </c>
      <c r="K764" s="72" t="s">
        <v>1259</v>
      </c>
      <c r="L764" s="72" t="s">
        <v>1259</v>
      </c>
      <c r="M764" s="72" t="s">
        <v>1259</v>
      </c>
      <c r="N764" s="73" t="s">
        <v>1259</v>
      </c>
      <c r="O764" s="33"/>
      <c r="P764" s="31" t="s">
        <v>106</v>
      </c>
      <c r="Q764" s="34"/>
      <c r="R764" s="45">
        <v>1</v>
      </c>
      <c r="S764" s="34"/>
      <c r="T764" s="45">
        <v>73.42</v>
      </c>
      <c r="U764" s="34"/>
      <c r="V764" s="45">
        <v>73.42</v>
      </c>
      <c r="W764" s="46"/>
      <c r="X764" s="47">
        <f t="shared" si="353"/>
        <v>73.42</v>
      </c>
      <c r="Y764" s="34"/>
      <c r="Z764" s="45">
        <v>1</v>
      </c>
      <c r="AA764" s="34"/>
      <c r="AB764" s="45">
        <v>54.59</v>
      </c>
      <c r="AC764" s="34"/>
      <c r="AD764" s="45">
        <v>54.59</v>
      </c>
      <c r="AE764" s="34"/>
      <c r="AF764" s="48">
        <f t="shared" si="354"/>
        <v>25.65</v>
      </c>
      <c r="AG764" s="34"/>
      <c r="AH764" s="48">
        <f t="shared" si="355"/>
        <v>74.349999999999994</v>
      </c>
      <c r="AJ764" s="48">
        <f t="shared" si="370"/>
        <v>54.59</v>
      </c>
      <c r="AK764" s="34"/>
      <c r="AL764" s="47">
        <f t="shared" si="356"/>
        <v>25.65</v>
      </c>
      <c r="AM764" s="34"/>
      <c r="AN764" s="47">
        <f t="shared" si="357"/>
        <v>74.349999999999994</v>
      </c>
      <c r="AP764" s="36">
        <f t="shared" si="371"/>
        <v>0</v>
      </c>
      <c r="AQ764" s="36">
        <f t="shared" si="358"/>
        <v>0</v>
      </c>
      <c r="AR764" s="36">
        <f t="shared" si="359"/>
        <v>0</v>
      </c>
      <c r="AS764" s="36">
        <f t="shared" si="360"/>
        <v>0</v>
      </c>
      <c r="AT764" s="36">
        <f t="shared" si="361"/>
        <v>0</v>
      </c>
      <c r="AU764" s="36">
        <f t="shared" si="362"/>
        <v>1</v>
      </c>
      <c r="AV764" s="36">
        <f t="shared" si="372"/>
        <v>0</v>
      </c>
      <c r="AW764" s="36">
        <f t="shared" si="373"/>
        <v>0</v>
      </c>
      <c r="AX764" s="36">
        <f t="shared" si="363"/>
        <v>0</v>
      </c>
      <c r="AY764" s="36">
        <f t="shared" si="374"/>
        <v>0</v>
      </c>
      <c r="AZ764" s="36">
        <f t="shared" si="375"/>
        <v>1</v>
      </c>
      <c r="BA764" s="36">
        <f t="shared" si="364"/>
        <v>0</v>
      </c>
      <c r="BB764" s="36">
        <f t="shared" si="365"/>
        <v>0</v>
      </c>
      <c r="BC764" s="36">
        <f t="shared" si="366"/>
        <v>0</v>
      </c>
      <c r="BD764" s="36">
        <f t="shared" si="367"/>
        <v>0</v>
      </c>
      <c r="BE764" s="36">
        <f t="shared" si="368"/>
        <v>0</v>
      </c>
      <c r="BF764" s="36">
        <f t="shared" si="376"/>
        <v>764</v>
      </c>
      <c r="BG764" s="36">
        <f t="shared" si="377"/>
        <v>0</v>
      </c>
      <c r="BH764" s="36">
        <f t="shared" si="378"/>
        <v>0</v>
      </c>
      <c r="BI764" s="36">
        <f t="shared" si="379"/>
        <v>0</v>
      </c>
      <c r="BJ764" s="29">
        <f t="shared" si="369"/>
        <v>54.61</v>
      </c>
      <c r="BK764" s="29">
        <f t="shared" si="380"/>
        <v>54.61</v>
      </c>
      <c r="BL764" s="29">
        <f t="shared" si="381"/>
        <v>0</v>
      </c>
      <c r="BM764" s="29">
        <f t="shared" si="382"/>
        <v>54.61</v>
      </c>
      <c r="BN764" s="36">
        <f t="shared" si="383"/>
        <v>0</v>
      </c>
      <c r="BQ764" s="29">
        <f t="shared" si="384"/>
        <v>54.59</v>
      </c>
    </row>
    <row r="765" spans="2:69" s="35" customFormat="1" ht="30" customHeight="1" x14ac:dyDescent="0.15">
      <c r="B765" s="31" t="s">
        <v>1129</v>
      </c>
      <c r="C765" s="32"/>
      <c r="D765" s="71" t="s">
        <v>1260</v>
      </c>
      <c r="E765" s="72" t="s">
        <v>1260</v>
      </c>
      <c r="F765" s="72" t="s">
        <v>1260</v>
      </c>
      <c r="G765" s="72" t="s">
        <v>1260</v>
      </c>
      <c r="H765" s="72" t="s">
        <v>1260</v>
      </c>
      <c r="I765" s="72" t="s">
        <v>1260</v>
      </c>
      <c r="J765" s="72" t="s">
        <v>1260</v>
      </c>
      <c r="K765" s="72" t="s">
        <v>1260</v>
      </c>
      <c r="L765" s="72" t="s">
        <v>1260</v>
      </c>
      <c r="M765" s="72" t="s">
        <v>1260</v>
      </c>
      <c r="N765" s="73" t="s">
        <v>1260</v>
      </c>
      <c r="O765" s="33"/>
      <c r="P765" s="31" t="s">
        <v>106</v>
      </c>
      <c r="Q765" s="34"/>
      <c r="R765" s="45">
        <v>3</v>
      </c>
      <c r="S765" s="34"/>
      <c r="T765" s="45">
        <v>19.2</v>
      </c>
      <c r="U765" s="34"/>
      <c r="V765" s="45">
        <v>57.6</v>
      </c>
      <c r="W765" s="46"/>
      <c r="X765" s="47">
        <f t="shared" si="353"/>
        <v>57.6</v>
      </c>
      <c r="Y765" s="34"/>
      <c r="Z765" s="45">
        <v>3</v>
      </c>
      <c r="AA765" s="34"/>
      <c r="AB765" s="45">
        <v>14.28</v>
      </c>
      <c r="AC765" s="34"/>
      <c r="AD765" s="45">
        <v>42.84</v>
      </c>
      <c r="AE765" s="34"/>
      <c r="AF765" s="48">
        <f t="shared" si="354"/>
        <v>25.63</v>
      </c>
      <c r="AG765" s="34"/>
      <c r="AH765" s="48">
        <f t="shared" si="355"/>
        <v>74.38</v>
      </c>
      <c r="AJ765" s="48">
        <f t="shared" si="370"/>
        <v>42.84</v>
      </c>
      <c r="AK765" s="34"/>
      <c r="AL765" s="47">
        <f t="shared" si="356"/>
        <v>25.63</v>
      </c>
      <c r="AM765" s="34"/>
      <c r="AN765" s="47">
        <f t="shared" si="357"/>
        <v>74.38</v>
      </c>
      <c r="AP765" s="36">
        <f t="shared" si="371"/>
        <v>0</v>
      </c>
      <c r="AQ765" s="36">
        <f t="shared" si="358"/>
        <v>0</v>
      </c>
      <c r="AR765" s="36">
        <f t="shared" si="359"/>
        <v>0</v>
      </c>
      <c r="AS765" s="36">
        <f t="shared" si="360"/>
        <v>0</v>
      </c>
      <c r="AT765" s="36">
        <f t="shared" si="361"/>
        <v>0</v>
      </c>
      <c r="AU765" s="36">
        <f t="shared" si="362"/>
        <v>0</v>
      </c>
      <c r="AV765" s="36">
        <f t="shared" si="372"/>
        <v>0</v>
      </c>
      <c r="AW765" s="36">
        <f t="shared" si="373"/>
        <v>0</v>
      </c>
      <c r="AX765" s="36">
        <f t="shared" si="363"/>
        <v>1</v>
      </c>
      <c r="AY765" s="36">
        <f t="shared" si="374"/>
        <v>0</v>
      </c>
      <c r="AZ765" s="36">
        <f t="shared" si="375"/>
        <v>1</v>
      </c>
      <c r="BA765" s="36">
        <f t="shared" si="364"/>
        <v>0</v>
      </c>
      <c r="BB765" s="36">
        <f t="shared" si="365"/>
        <v>0</v>
      </c>
      <c r="BC765" s="36">
        <f t="shared" si="366"/>
        <v>0</v>
      </c>
      <c r="BD765" s="36">
        <f t="shared" si="367"/>
        <v>0</v>
      </c>
      <c r="BE765" s="36">
        <f t="shared" si="368"/>
        <v>0</v>
      </c>
      <c r="BF765" s="36">
        <f t="shared" si="376"/>
        <v>765</v>
      </c>
      <c r="BG765" s="36">
        <f t="shared" si="377"/>
        <v>0</v>
      </c>
      <c r="BH765" s="36">
        <f t="shared" si="378"/>
        <v>0</v>
      </c>
      <c r="BI765" s="36">
        <f t="shared" si="379"/>
        <v>0</v>
      </c>
      <c r="BJ765" s="29">
        <f t="shared" si="369"/>
        <v>14.28</v>
      </c>
      <c r="BK765" s="29">
        <f t="shared" si="380"/>
        <v>14.28</v>
      </c>
      <c r="BL765" s="29">
        <f t="shared" si="381"/>
        <v>0</v>
      </c>
      <c r="BM765" s="29">
        <f t="shared" si="382"/>
        <v>14.28</v>
      </c>
      <c r="BN765" s="36">
        <f t="shared" si="383"/>
        <v>0</v>
      </c>
      <c r="BQ765" s="29">
        <f t="shared" si="384"/>
        <v>42.84</v>
      </c>
    </row>
    <row r="766" spans="2:69" s="35" customFormat="1" ht="30" customHeight="1" x14ac:dyDescent="0.15">
      <c r="B766" s="31" t="s">
        <v>1130</v>
      </c>
      <c r="C766" s="32"/>
      <c r="D766" s="71" t="s">
        <v>1261</v>
      </c>
      <c r="E766" s="72" t="s">
        <v>1261</v>
      </c>
      <c r="F766" s="72" t="s">
        <v>1261</v>
      </c>
      <c r="G766" s="72" t="s">
        <v>1261</v>
      </c>
      <c r="H766" s="72" t="s">
        <v>1261</v>
      </c>
      <c r="I766" s="72" t="s">
        <v>1261</v>
      </c>
      <c r="J766" s="72" t="s">
        <v>1261</v>
      </c>
      <c r="K766" s="72" t="s">
        <v>1261</v>
      </c>
      <c r="L766" s="72" t="s">
        <v>1261</v>
      </c>
      <c r="M766" s="72" t="s">
        <v>1261</v>
      </c>
      <c r="N766" s="73" t="s">
        <v>1261</v>
      </c>
      <c r="O766" s="33"/>
      <c r="P766" s="31" t="s">
        <v>484</v>
      </c>
      <c r="Q766" s="34"/>
      <c r="R766" s="45">
        <v>21</v>
      </c>
      <c r="S766" s="34"/>
      <c r="T766" s="45">
        <v>11.66</v>
      </c>
      <c r="U766" s="34"/>
      <c r="V766" s="45">
        <v>244.86</v>
      </c>
      <c r="W766" s="46"/>
      <c r="X766" s="47">
        <f t="shared" si="353"/>
        <v>244.86</v>
      </c>
      <c r="Y766" s="34"/>
      <c r="Z766" s="45">
        <v>21</v>
      </c>
      <c r="AA766" s="34"/>
      <c r="AB766" s="45">
        <v>8.68</v>
      </c>
      <c r="AC766" s="34"/>
      <c r="AD766" s="45">
        <v>182.28</v>
      </c>
      <c r="AE766" s="34"/>
      <c r="AF766" s="48">
        <f t="shared" si="354"/>
        <v>25.56</v>
      </c>
      <c r="AG766" s="34"/>
      <c r="AH766" s="48">
        <f t="shared" si="355"/>
        <v>74.44</v>
      </c>
      <c r="AJ766" s="48">
        <f t="shared" si="370"/>
        <v>182.28</v>
      </c>
      <c r="AK766" s="34"/>
      <c r="AL766" s="47">
        <f t="shared" si="356"/>
        <v>25.56</v>
      </c>
      <c r="AM766" s="34"/>
      <c r="AN766" s="47">
        <f t="shared" si="357"/>
        <v>74.44</v>
      </c>
      <c r="AP766" s="36">
        <f t="shared" si="371"/>
        <v>0</v>
      </c>
      <c r="AQ766" s="36">
        <f t="shared" si="358"/>
        <v>0</v>
      </c>
      <c r="AR766" s="36">
        <f t="shared" si="359"/>
        <v>0</v>
      </c>
      <c r="AS766" s="36">
        <f t="shared" si="360"/>
        <v>0</v>
      </c>
      <c r="AT766" s="36">
        <f t="shared" si="361"/>
        <v>0</v>
      </c>
      <c r="AU766" s="36">
        <f t="shared" si="362"/>
        <v>0</v>
      </c>
      <c r="AV766" s="36">
        <f t="shared" si="372"/>
        <v>0</v>
      </c>
      <c r="AW766" s="36">
        <f t="shared" si="373"/>
        <v>0</v>
      </c>
      <c r="AX766" s="36">
        <f t="shared" si="363"/>
        <v>1</v>
      </c>
      <c r="AY766" s="36">
        <f t="shared" si="374"/>
        <v>0</v>
      </c>
      <c r="AZ766" s="36">
        <f t="shared" si="375"/>
        <v>1</v>
      </c>
      <c r="BA766" s="36">
        <f t="shared" si="364"/>
        <v>0</v>
      </c>
      <c r="BB766" s="36">
        <f t="shared" si="365"/>
        <v>0</v>
      </c>
      <c r="BC766" s="36">
        <f t="shared" si="366"/>
        <v>0</v>
      </c>
      <c r="BD766" s="36">
        <f t="shared" si="367"/>
        <v>0</v>
      </c>
      <c r="BE766" s="36">
        <f t="shared" si="368"/>
        <v>0</v>
      </c>
      <c r="BF766" s="36">
        <f t="shared" si="376"/>
        <v>766</v>
      </c>
      <c r="BG766" s="36">
        <f t="shared" si="377"/>
        <v>0</v>
      </c>
      <c r="BH766" s="36">
        <f t="shared" si="378"/>
        <v>0</v>
      </c>
      <c r="BI766" s="36">
        <f t="shared" si="379"/>
        <v>0</v>
      </c>
      <c r="BJ766" s="29">
        <f t="shared" si="369"/>
        <v>8.67</v>
      </c>
      <c r="BK766" s="29">
        <f t="shared" si="380"/>
        <v>8.67</v>
      </c>
      <c r="BL766" s="29">
        <f t="shared" si="381"/>
        <v>0</v>
      </c>
      <c r="BM766" s="29">
        <f t="shared" si="382"/>
        <v>8.67</v>
      </c>
      <c r="BN766" s="36">
        <f t="shared" si="383"/>
        <v>0</v>
      </c>
      <c r="BQ766" s="29">
        <f t="shared" si="384"/>
        <v>182.28</v>
      </c>
    </row>
    <row r="767" spans="2:69" s="35" customFormat="1" ht="30" customHeight="1" x14ac:dyDescent="0.15">
      <c r="B767" s="31" t="s">
        <v>1131</v>
      </c>
      <c r="C767" s="32"/>
      <c r="D767" s="71" t="s">
        <v>1262</v>
      </c>
      <c r="E767" s="72" t="s">
        <v>1262</v>
      </c>
      <c r="F767" s="72" t="s">
        <v>1262</v>
      </c>
      <c r="G767" s="72" t="s">
        <v>1262</v>
      </c>
      <c r="H767" s="72" t="s">
        <v>1262</v>
      </c>
      <c r="I767" s="72" t="s">
        <v>1262</v>
      </c>
      <c r="J767" s="72" t="s">
        <v>1262</v>
      </c>
      <c r="K767" s="72" t="s">
        <v>1262</v>
      </c>
      <c r="L767" s="72" t="s">
        <v>1262</v>
      </c>
      <c r="M767" s="72" t="s">
        <v>1262</v>
      </c>
      <c r="N767" s="73" t="s">
        <v>1262</v>
      </c>
      <c r="O767" s="33"/>
      <c r="P767" s="31" t="s">
        <v>484</v>
      </c>
      <c r="Q767" s="34"/>
      <c r="R767" s="45">
        <v>30</v>
      </c>
      <c r="S767" s="34"/>
      <c r="T767" s="45">
        <v>13.04</v>
      </c>
      <c r="U767" s="34"/>
      <c r="V767" s="45">
        <v>391.2</v>
      </c>
      <c r="W767" s="46"/>
      <c r="X767" s="47">
        <f t="shared" si="353"/>
        <v>391.2</v>
      </c>
      <c r="Y767" s="34"/>
      <c r="Z767" s="45">
        <v>30</v>
      </c>
      <c r="AA767" s="34"/>
      <c r="AB767" s="45">
        <v>9.6999999999999993</v>
      </c>
      <c r="AC767" s="34"/>
      <c r="AD767" s="45">
        <v>291</v>
      </c>
      <c r="AE767" s="34"/>
      <c r="AF767" s="48">
        <f t="shared" si="354"/>
        <v>25.61</v>
      </c>
      <c r="AG767" s="34"/>
      <c r="AH767" s="48">
        <f t="shared" si="355"/>
        <v>74.39</v>
      </c>
      <c r="AJ767" s="48">
        <f t="shared" si="370"/>
        <v>291</v>
      </c>
      <c r="AK767" s="34"/>
      <c r="AL767" s="47">
        <f t="shared" si="356"/>
        <v>25.61</v>
      </c>
      <c r="AM767" s="34"/>
      <c r="AN767" s="47">
        <f t="shared" si="357"/>
        <v>74.39</v>
      </c>
      <c r="AP767" s="36">
        <f t="shared" si="371"/>
        <v>0</v>
      </c>
      <c r="AQ767" s="36">
        <f t="shared" si="358"/>
        <v>0</v>
      </c>
      <c r="AR767" s="36">
        <f t="shared" si="359"/>
        <v>0</v>
      </c>
      <c r="AS767" s="36">
        <f t="shared" si="360"/>
        <v>0</v>
      </c>
      <c r="AT767" s="36">
        <f t="shared" si="361"/>
        <v>0</v>
      </c>
      <c r="AU767" s="36">
        <f t="shared" si="362"/>
        <v>0</v>
      </c>
      <c r="AV767" s="36">
        <f t="shared" si="372"/>
        <v>0</v>
      </c>
      <c r="AW767" s="36">
        <f t="shared" si="373"/>
        <v>0</v>
      </c>
      <c r="AX767" s="36">
        <f t="shared" si="363"/>
        <v>1</v>
      </c>
      <c r="AY767" s="36">
        <f t="shared" si="374"/>
        <v>0</v>
      </c>
      <c r="AZ767" s="36">
        <f t="shared" si="375"/>
        <v>1</v>
      </c>
      <c r="BA767" s="36">
        <f t="shared" si="364"/>
        <v>0</v>
      </c>
      <c r="BB767" s="36">
        <f t="shared" si="365"/>
        <v>0</v>
      </c>
      <c r="BC767" s="36">
        <f t="shared" si="366"/>
        <v>0</v>
      </c>
      <c r="BD767" s="36">
        <f t="shared" si="367"/>
        <v>0</v>
      </c>
      <c r="BE767" s="36">
        <f t="shared" si="368"/>
        <v>0</v>
      </c>
      <c r="BF767" s="36">
        <f t="shared" si="376"/>
        <v>767</v>
      </c>
      <c r="BG767" s="36">
        <f t="shared" si="377"/>
        <v>0</v>
      </c>
      <c r="BH767" s="36">
        <f t="shared" si="378"/>
        <v>0</v>
      </c>
      <c r="BI767" s="36">
        <f t="shared" si="379"/>
        <v>0</v>
      </c>
      <c r="BJ767" s="29">
        <f t="shared" si="369"/>
        <v>9.6999999999999993</v>
      </c>
      <c r="BK767" s="29">
        <f t="shared" si="380"/>
        <v>9.6999999999999993</v>
      </c>
      <c r="BL767" s="29">
        <f t="shared" si="381"/>
        <v>0</v>
      </c>
      <c r="BM767" s="29">
        <f t="shared" si="382"/>
        <v>9.6999999999999993</v>
      </c>
      <c r="BN767" s="36">
        <f t="shared" si="383"/>
        <v>0</v>
      </c>
      <c r="BQ767" s="29">
        <f t="shared" si="384"/>
        <v>291</v>
      </c>
    </row>
    <row r="768" spans="2:69" s="35" customFormat="1" ht="30" customHeight="1" x14ac:dyDescent="0.15">
      <c r="B768" s="31" t="s">
        <v>1132</v>
      </c>
      <c r="C768" s="32"/>
      <c r="D768" s="71" t="s">
        <v>1263</v>
      </c>
      <c r="E768" s="72" t="s">
        <v>1263</v>
      </c>
      <c r="F768" s="72" t="s">
        <v>1263</v>
      </c>
      <c r="G768" s="72" t="s">
        <v>1263</v>
      </c>
      <c r="H768" s="72" t="s">
        <v>1263</v>
      </c>
      <c r="I768" s="72" t="s">
        <v>1263</v>
      </c>
      <c r="J768" s="72" t="s">
        <v>1263</v>
      </c>
      <c r="K768" s="72" t="s">
        <v>1263</v>
      </c>
      <c r="L768" s="72" t="s">
        <v>1263</v>
      </c>
      <c r="M768" s="72" t="s">
        <v>1263</v>
      </c>
      <c r="N768" s="73" t="s">
        <v>1263</v>
      </c>
      <c r="O768" s="33"/>
      <c r="P768" s="31" t="s">
        <v>106</v>
      </c>
      <c r="Q768" s="34"/>
      <c r="R768" s="45">
        <v>1</v>
      </c>
      <c r="S768" s="34"/>
      <c r="T768" s="45">
        <v>1441</v>
      </c>
      <c r="U768" s="34"/>
      <c r="V768" s="45">
        <v>1441</v>
      </c>
      <c r="W768" s="46"/>
      <c r="X768" s="47">
        <f t="shared" si="353"/>
        <v>1441</v>
      </c>
      <c r="Y768" s="34"/>
      <c r="Z768" s="45">
        <v>1</v>
      </c>
      <c r="AA768" s="34"/>
      <c r="AB768" s="45">
        <v>1072.02</v>
      </c>
      <c r="AC768" s="34"/>
      <c r="AD768" s="45">
        <v>1072.02</v>
      </c>
      <c r="AE768" s="34"/>
      <c r="AF768" s="48">
        <f t="shared" si="354"/>
        <v>25.61</v>
      </c>
      <c r="AG768" s="34"/>
      <c r="AH768" s="48">
        <f t="shared" si="355"/>
        <v>74.39</v>
      </c>
      <c r="AJ768" s="48">
        <f t="shared" si="370"/>
        <v>1072.02</v>
      </c>
      <c r="AK768" s="34"/>
      <c r="AL768" s="47">
        <f t="shared" si="356"/>
        <v>25.61</v>
      </c>
      <c r="AM768" s="34"/>
      <c r="AN768" s="47">
        <f t="shared" si="357"/>
        <v>74.39</v>
      </c>
      <c r="AP768" s="36">
        <f t="shared" si="371"/>
        <v>0</v>
      </c>
      <c r="AQ768" s="36">
        <f t="shared" si="358"/>
        <v>0</v>
      </c>
      <c r="AR768" s="36">
        <f t="shared" si="359"/>
        <v>0</v>
      </c>
      <c r="AS768" s="36">
        <f t="shared" si="360"/>
        <v>0</v>
      </c>
      <c r="AT768" s="36">
        <f t="shared" si="361"/>
        <v>1</v>
      </c>
      <c r="AU768" s="36">
        <f t="shared" si="362"/>
        <v>0</v>
      </c>
      <c r="AV768" s="36">
        <f t="shared" si="372"/>
        <v>0</v>
      </c>
      <c r="AW768" s="36">
        <f t="shared" si="373"/>
        <v>0</v>
      </c>
      <c r="AX768" s="36">
        <f t="shared" si="363"/>
        <v>0</v>
      </c>
      <c r="AY768" s="36">
        <f t="shared" si="374"/>
        <v>0</v>
      </c>
      <c r="AZ768" s="36">
        <f t="shared" si="375"/>
        <v>1</v>
      </c>
      <c r="BA768" s="36">
        <f t="shared" si="364"/>
        <v>0</v>
      </c>
      <c r="BB768" s="36">
        <f t="shared" si="365"/>
        <v>0</v>
      </c>
      <c r="BC768" s="36">
        <f t="shared" si="366"/>
        <v>0</v>
      </c>
      <c r="BD768" s="36">
        <f t="shared" si="367"/>
        <v>0</v>
      </c>
      <c r="BE768" s="36">
        <f t="shared" si="368"/>
        <v>0</v>
      </c>
      <c r="BF768" s="36">
        <f t="shared" si="376"/>
        <v>768</v>
      </c>
      <c r="BG768" s="36">
        <f t="shared" si="377"/>
        <v>0</v>
      </c>
      <c r="BH768" s="36">
        <f t="shared" si="378"/>
        <v>0</v>
      </c>
      <c r="BI768" s="36">
        <f t="shared" si="379"/>
        <v>0</v>
      </c>
      <c r="BJ768" s="29">
        <f t="shared" si="369"/>
        <v>1071.82</v>
      </c>
      <c r="BK768" s="29">
        <f t="shared" si="380"/>
        <v>1071.82</v>
      </c>
      <c r="BL768" s="29">
        <f t="shared" si="381"/>
        <v>0</v>
      </c>
      <c r="BM768" s="29">
        <f t="shared" si="382"/>
        <v>1071.82</v>
      </c>
      <c r="BN768" s="36">
        <f t="shared" si="383"/>
        <v>0</v>
      </c>
      <c r="BQ768" s="29">
        <f t="shared" si="384"/>
        <v>1072.02</v>
      </c>
    </row>
    <row r="769" spans="2:69" s="35" customFormat="1" ht="30" customHeight="1" x14ac:dyDescent="0.15">
      <c r="B769" s="31" t="s">
        <v>1133</v>
      </c>
      <c r="C769" s="32"/>
      <c r="D769" s="71" t="s">
        <v>1264</v>
      </c>
      <c r="E769" s="72" t="s">
        <v>1264</v>
      </c>
      <c r="F769" s="72" t="s">
        <v>1264</v>
      </c>
      <c r="G769" s="72" t="s">
        <v>1264</v>
      </c>
      <c r="H769" s="72" t="s">
        <v>1264</v>
      </c>
      <c r="I769" s="72" t="s">
        <v>1264</v>
      </c>
      <c r="J769" s="72" t="s">
        <v>1264</v>
      </c>
      <c r="K769" s="72" t="s">
        <v>1264</v>
      </c>
      <c r="L769" s="72" t="s">
        <v>1264</v>
      </c>
      <c r="M769" s="72" t="s">
        <v>1264</v>
      </c>
      <c r="N769" s="73" t="s">
        <v>1264</v>
      </c>
      <c r="O769" s="33"/>
      <c r="P769" s="31" t="s">
        <v>106</v>
      </c>
      <c r="Q769" s="34"/>
      <c r="R769" s="45">
        <v>1</v>
      </c>
      <c r="S769" s="34"/>
      <c r="T769" s="45">
        <v>288.2</v>
      </c>
      <c r="U769" s="34"/>
      <c r="V769" s="45">
        <v>288.2</v>
      </c>
      <c r="W769" s="46"/>
      <c r="X769" s="47">
        <f t="shared" si="353"/>
        <v>288.2</v>
      </c>
      <c r="Y769" s="34"/>
      <c r="Z769" s="45">
        <v>1</v>
      </c>
      <c r="AA769" s="34"/>
      <c r="AB769" s="45">
        <v>214.4</v>
      </c>
      <c r="AC769" s="34"/>
      <c r="AD769" s="45">
        <v>214.4</v>
      </c>
      <c r="AE769" s="34"/>
      <c r="AF769" s="48">
        <f t="shared" si="354"/>
        <v>25.61</v>
      </c>
      <c r="AG769" s="34"/>
      <c r="AH769" s="48">
        <f t="shared" si="355"/>
        <v>74.39</v>
      </c>
      <c r="AJ769" s="48">
        <f t="shared" si="370"/>
        <v>214.4</v>
      </c>
      <c r="AK769" s="34"/>
      <c r="AL769" s="47">
        <f t="shared" si="356"/>
        <v>25.61</v>
      </c>
      <c r="AM769" s="34"/>
      <c r="AN769" s="47">
        <f t="shared" si="357"/>
        <v>74.39</v>
      </c>
      <c r="AP769" s="36">
        <f t="shared" si="371"/>
        <v>0</v>
      </c>
      <c r="AQ769" s="36">
        <f t="shared" si="358"/>
        <v>0</v>
      </c>
      <c r="AR769" s="36">
        <f t="shared" si="359"/>
        <v>0</v>
      </c>
      <c r="AS769" s="36">
        <f t="shared" si="360"/>
        <v>0</v>
      </c>
      <c r="AT769" s="36">
        <f t="shared" si="361"/>
        <v>1</v>
      </c>
      <c r="AU769" s="36">
        <f t="shared" si="362"/>
        <v>0</v>
      </c>
      <c r="AV769" s="36">
        <f t="shared" si="372"/>
        <v>0</v>
      </c>
      <c r="AW769" s="36">
        <f t="shared" si="373"/>
        <v>0</v>
      </c>
      <c r="AX769" s="36">
        <f t="shared" si="363"/>
        <v>0</v>
      </c>
      <c r="AY769" s="36">
        <f t="shared" si="374"/>
        <v>0</v>
      </c>
      <c r="AZ769" s="36">
        <f t="shared" si="375"/>
        <v>1</v>
      </c>
      <c r="BA769" s="36">
        <f t="shared" si="364"/>
        <v>0</v>
      </c>
      <c r="BB769" s="36">
        <f t="shared" si="365"/>
        <v>0</v>
      </c>
      <c r="BC769" s="36">
        <f t="shared" si="366"/>
        <v>0</v>
      </c>
      <c r="BD769" s="36">
        <f t="shared" si="367"/>
        <v>0</v>
      </c>
      <c r="BE769" s="36">
        <f t="shared" si="368"/>
        <v>0</v>
      </c>
      <c r="BF769" s="36">
        <f t="shared" si="376"/>
        <v>769</v>
      </c>
      <c r="BG769" s="36">
        <f t="shared" si="377"/>
        <v>0</v>
      </c>
      <c r="BH769" s="36">
        <f t="shared" si="378"/>
        <v>0</v>
      </c>
      <c r="BI769" s="36">
        <f t="shared" si="379"/>
        <v>0</v>
      </c>
      <c r="BJ769" s="29">
        <f t="shared" si="369"/>
        <v>214.36</v>
      </c>
      <c r="BK769" s="29">
        <f t="shared" si="380"/>
        <v>214.36</v>
      </c>
      <c r="BL769" s="29">
        <f t="shared" si="381"/>
        <v>0</v>
      </c>
      <c r="BM769" s="29">
        <f t="shared" si="382"/>
        <v>214.36</v>
      </c>
      <c r="BN769" s="36">
        <f t="shared" si="383"/>
        <v>0</v>
      </c>
      <c r="BQ769" s="29">
        <f t="shared" si="384"/>
        <v>214.4</v>
      </c>
    </row>
    <row r="770" spans="2:69" s="35" customFormat="1" ht="30" customHeight="1" x14ac:dyDescent="0.15">
      <c r="B770" s="31" t="s">
        <v>1134</v>
      </c>
      <c r="C770" s="32"/>
      <c r="D770" s="71" t="s">
        <v>1265</v>
      </c>
      <c r="E770" s="72" t="s">
        <v>1265</v>
      </c>
      <c r="F770" s="72" t="s">
        <v>1265</v>
      </c>
      <c r="G770" s="72" t="s">
        <v>1265</v>
      </c>
      <c r="H770" s="72" t="s">
        <v>1265</v>
      </c>
      <c r="I770" s="72" t="s">
        <v>1265</v>
      </c>
      <c r="J770" s="72" t="s">
        <v>1265</v>
      </c>
      <c r="K770" s="72" t="s">
        <v>1265</v>
      </c>
      <c r="L770" s="72" t="s">
        <v>1265</v>
      </c>
      <c r="M770" s="72" t="s">
        <v>1265</v>
      </c>
      <c r="N770" s="73" t="s">
        <v>1265</v>
      </c>
      <c r="O770" s="33"/>
      <c r="P770" s="31" t="s">
        <v>106</v>
      </c>
      <c r="Q770" s="34"/>
      <c r="R770" s="45">
        <v>1</v>
      </c>
      <c r="S770" s="34"/>
      <c r="T770" s="45">
        <v>3377.7</v>
      </c>
      <c r="U770" s="34"/>
      <c r="V770" s="45">
        <v>3377.7</v>
      </c>
      <c r="W770" s="46"/>
      <c r="X770" s="47">
        <f t="shared" si="353"/>
        <v>3377.7</v>
      </c>
      <c r="Y770" s="34"/>
      <c r="Z770" s="45">
        <v>1</v>
      </c>
      <c r="AA770" s="34"/>
      <c r="AB770" s="45">
        <v>2512.83</v>
      </c>
      <c r="AC770" s="34"/>
      <c r="AD770" s="45">
        <v>2512.83</v>
      </c>
      <c r="AE770" s="34"/>
      <c r="AF770" s="48">
        <f t="shared" si="354"/>
        <v>25.61</v>
      </c>
      <c r="AG770" s="34"/>
      <c r="AH770" s="48">
        <f t="shared" si="355"/>
        <v>74.39</v>
      </c>
      <c r="AJ770" s="48">
        <f t="shared" si="370"/>
        <v>2512.83</v>
      </c>
      <c r="AK770" s="34"/>
      <c r="AL770" s="47">
        <f t="shared" si="356"/>
        <v>25.61</v>
      </c>
      <c r="AM770" s="34"/>
      <c r="AN770" s="47">
        <f t="shared" si="357"/>
        <v>74.39</v>
      </c>
      <c r="AP770" s="36">
        <f t="shared" si="371"/>
        <v>0</v>
      </c>
      <c r="AQ770" s="36">
        <f t="shared" si="358"/>
        <v>0</v>
      </c>
      <c r="AR770" s="36">
        <f t="shared" si="359"/>
        <v>0</v>
      </c>
      <c r="AS770" s="36">
        <f t="shared" si="360"/>
        <v>0</v>
      </c>
      <c r="AT770" s="36">
        <f t="shared" si="361"/>
        <v>1</v>
      </c>
      <c r="AU770" s="36">
        <f t="shared" si="362"/>
        <v>0</v>
      </c>
      <c r="AV770" s="36">
        <f t="shared" si="372"/>
        <v>0</v>
      </c>
      <c r="AW770" s="36">
        <f t="shared" si="373"/>
        <v>0</v>
      </c>
      <c r="AX770" s="36">
        <f t="shared" si="363"/>
        <v>0</v>
      </c>
      <c r="AY770" s="36">
        <f t="shared" si="374"/>
        <v>0</v>
      </c>
      <c r="AZ770" s="36">
        <f t="shared" si="375"/>
        <v>1</v>
      </c>
      <c r="BA770" s="36">
        <f t="shared" si="364"/>
        <v>0</v>
      </c>
      <c r="BB770" s="36">
        <f t="shared" si="365"/>
        <v>0</v>
      </c>
      <c r="BC770" s="36">
        <f t="shared" si="366"/>
        <v>0</v>
      </c>
      <c r="BD770" s="36">
        <f t="shared" si="367"/>
        <v>0</v>
      </c>
      <c r="BE770" s="36">
        <f t="shared" si="368"/>
        <v>0</v>
      </c>
      <c r="BF770" s="36">
        <f t="shared" si="376"/>
        <v>770</v>
      </c>
      <c r="BG770" s="36">
        <f t="shared" si="377"/>
        <v>0</v>
      </c>
      <c r="BH770" s="36">
        <f t="shared" si="378"/>
        <v>0</v>
      </c>
      <c r="BI770" s="36">
        <f t="shared" si="379"/>
        <v>0</v>
      </c>
      <c r="BJ770" s="29">
        <f t="shared" si="369"/>
        <v>2512.33</v>
      </c>
      <c r="BK770" s="29">
        <f t="shared" si="380"/>
        <v>2512.33</v>
      </c>
      <c r="BL770" s="29">
        <f t="shared" si="381"/>
        <v>0</v>
      </c>
      <c r="BM770" s="29">
        <f t="shared" si="382"/>
        <v>2512.33</v>
      </c>
      <c r="BN770" s="36">
        <f t="shared" si="383"/>
        <v>0</v>
      </c>
      <c r="BQ770" s="29">
        <f t="shared" si="384"/>
        <v>2512.83</v>
      </c>
    </row>
    <row r="771" spans="2:69" s="35" customFormat="1" ht="30" customHeight="1" x14ac:dyDescent="0.15">
      <c r="B771" s="31" t="s">
        <v>1135</v>
      </c>
      <c r="C771" s="32"/>
      <c r="D771" s="71" t="s">
        <v>1266</v>
      </c>
      <c r="E771" s="72" t="s">
        <v>1266</v>
      </c>
      <c r="F771" s="72" t="s">
        <v>1266</v>
      </c>
      <c r="G771" s="72" t="s">
        <v>1266</v>
      </c>
      <c r="H771" s="72" t="s">
        <v>1266</v>
      </c>
      <c r="I771" s="72" t="s">
        <v>1266</v>
      </c>
      <c r="J771" s="72" t="s">
        <v>1266</v>
      </c>
      <c r="K771" s="72" t="s">
        <v>1266</v>
      </c>
      <c r="L771" s="72" t="s">
        <v>1266</v>
      </c>
      <c r="M771" s="72" t="s">
        <v>1266</v>
      </c>
      <c r="N771" s="73" t="s">
        <v>1266</v>
      </c>
      <c r="O771" s="33"/>
      <c r="P771" s="31" t="s">
        <v>106</v>
      </c>
      <c r="Q771" s="34"/>
      <c r="R771" s="45">
        <v>1</v>
      </c>
      <c r="S771" s="34"/>
      <c r="T771" s="45">
        <v>2098.1</v>
      </c>
      <c r="U771" s="34"/>
      <c r="V771" s="45">
        <v>2098.1</v>
      </c>
      <c r="W771" s="46"/>
      <c r="X771" s="47">
        <f t="shared" si="353"/>
        <v>2098.1</v>
      </c>
      <c r="Y771" s="34"/>
      <c r="Z771" s="45">
        <v>1</v>
      </c>
      <c r="AA771" s="34"/>
      <c r="AB771" s="45">
        <v>1560.87</v>
      </c>
      <c r="AC771" s="34"/>
      <c r="AD771" s="45">
        <v>1560.87</v>
      </c>
      <c r="AE771" s="34"/>
      <c r="AF771" s="48">
        <f t="shared" si="354"/>
        <v>25.61</v>
      </c>
      <c r="AG771" s="34"/>
      <c r="AH771" s="48">
        <f t="shared" si="355"/>
        <v>74.39</v>
      </c>
      <c r="AJ771" s="48">
        <f t="shared" si="370"/>
        <v>1560.87</v>
      </c>
      <c r="AK771" s="34"/>
      <c r="AL771" s="47">
        <f t="shared" si="356"/>
        <v>25.61</v>
      </c>
      <c r="AM771" s="34"/>
      <c r="AN771" s="47">
        <f t="shared" si="357"/>
        <v>74.39</v>
      </c>
      <c r="AP771" s="36">
        <f t="shared" si="371"/>
        <v>0</v>
      </c>
      <c r="AQ771" s="36">
        <f t="shared" si="358"/>
        <v>0</v>
      </c>
      <c r="AR771" s="36">
        <f t="shared" si="359"/>
        <v>0</v>
      </c>
      <c r="AS771" s="36">
        <f t="shared" si="360"/>
        <v>0</v>
      </c>
      <c r="AT771" s="36">
        <f t="shared" si="361"/>
        <v>1</v>
      </c>
      <c r="AU771" s="36">
        <f t="shared" si="362"/>
        <v>0</v>
      </c>
      <c r="AV771" s="36">
        <f t="shared" si="372"/>
        <v>0</v>
      </c>
      <c r="AW771" s="36">
        <f t="shared" si="373"/>
        <v>0</v>
      </c>
      <c r="AX771" s="36">
        <f t="shared" si="363"/>
        <v>0</v>
      </c>
      <c r="AY771" s="36">
        <f t="shared" si="374"/>
        <v>0</v>
      </c>
      <c r="AZ771" s="36">
        <f t="shared" si="375"/>
        <v>1</v>
      </c>
      <c r="BA771" s="36">
        <f t="shared" si="364"/>
        <v>0</v>
      </c>
      <c r="BB771" s="36">
        <f t="shared" si="365"/>
        <v>0</v>
      </c>
      <c r="BC771" s="36">
        <f t="shared" si="366"/>
        <v>0</v>
      </c>
      <c r="BD771" s="36">
        <f t="shared" si="367"/>
        <v>0</v>
      </c>
      <c r="BE771" s="36">
        <f t="shared" si="368"/>
        <v>0</v>
      </c>
      <c r="BF771" s="36">
        <f t="shared" si="376"/>
        <v>771</v>
      </c>
      <c r="BG771" s="36">
        <f t="shared" si="377"/>
        <v>0</v>
      </c>
      <c r="BH771" s="36">
        <f t="shared" si="378"/>
        <v>0</v>
      </c>
      <c r="BI771" s="36">
        <f t="shared" si="379"/>
        <v>0</v>
      </c>
      <c r="BJ771" s="29">
        <f t="shared" si="369"/>
        <v>1560.57</v>
      </c>
      <c r="BK771" s="29">
        <f t="shared" si="380"/>
        <v>1560.57</v>
      </c>
      <c r="BL771" s="29">
        <f t="shared" si="381"/>
        <v>0</v>
      </c>
      <c r="BM771" s="29">
        <f t="shared" si="382"/>
        <v>1560.57</v>
      </c>
      <c r="BN771" s="36">
        <f t="shared" si="383"/>
        <v>0</v>
      </c>
      <c r="BQ771" s="29">
        <f t="shared" si="384"/>
        <v>1560.87</v>
      </c>
    </row>
    <row r="772" spans="2:69" s="35" customFormat="1" ht="30" customHeight="1" x14ac:dyDescent="0.15">
      <c r="B772" s="31" t="s">
        <v>1136</v>
      </c>
      <c r="C772" s="32"/>
      <c r="D772" s="71" t="s">
        <v>1267</v>
      </c>
      <c r="E772" s="72" t="s">
        <v>1267</v>
      </c>
      <c r="F772" s="72" t="s">
        <v>1267</v>
      </c>
      <c r="G772" s="72" t="s">
        <v>1267</v>
      </c>
      <c r="H772" s="72" t="s">
        <v>1267</v>
      </c>
      <c r="I772" s="72" t="s">
        <v>1267</v>
      </c>
      <c r="J772" s="72" t="s">
        <v>1267</v>
      </c>
      <c r="K772" s="72" t="s">
        <v>1267</v>
      </c>
      <c r="L772" s="72" t="s">
        <v>1267</v>
      </c>
      <c r="M772" s="72" t="s">
        <v>1267</v>
      </c>
      <c r="N772" s="73" t="s">
        <v>1267</v>
      </c>
      <c r="O772" s="33"/>
      <c r="P772" s="31" t="s">
        <v>106</v>
      </c>
      <c r="Q772" s="34"/>
      <c r="R772" s="45">
        <v>2</v>
      </c>
      <c r="S772" s="34"/>
      <c r="T772" s="45">
        <v>1014.46</v>
      </c>
      <c r="U772" s="34"/>
      <c r="V772" s="45">
        <v>2028.92</v>
      </c>
      <c r="W772" s="46"/>
      <c r="X772" s="47">
        <f t="shared" si="353"/>
        <v>2028.92</v>
      </c>
      <c r="Y772" s="34"/>
      <c r="Z772" s="45">
        <v>2</v>
      </c>
      <c r="AA772" s="34"/>
      <c r="AB772" s="45">
        <v>754.71</v>
      </c>
      <c r="AC772" s="34"/>
      <c r="AD772" s="45">
        <v>1509.42</v>
      </c>
      <c r="AE772" s="34"/>
      <c r="AF772" s="48">
        <f t="shared" si="354"/>
        <v>25.6</v>
      </c>
      <c r="AG772" s="34"/>
      <c r="AH772" s="48">
        <f t="shared" si="355"/>
        <v>74.400000000000006</v>
      </c>
      <c r="AJ772" s="48">
        <f t="shared" si="370"/>
        <v>1509.42</v>
      </c>
      <c r="AK772" s="34"/>
      <c r="AL772" s="47">
        <f t="shared" si="356"/>
        <v>25.6</v>
      </c>
      <c r="AM772" s="34"/>
      <c r="AN772" s="47">
        <f t="shared" si="357"/>
        <v>74.400000000000006</v>
      </c>
      <c r="AP772" s="36">
        <f t="shared" si="371"/>
        <v>0</v>
      </c>
      <c r="AQ772" s="36">
        <f t="shared" si="358"/>
        <v>0</v>
      </c>
      <c r="AR772" s="36">
        <f t="shared" si="359"/>
        <v>0</v>
      </c>
      <c r="AS772" s="36">
        <f t="shared" si="360"/>
        <v>0</v>
      </c>
      <c r="AT772" s="36">
        <f t="shared" si="361"/>
        <v>1</v>
      </c>
      <c r="AU772" s="36">
        <f t="shared" si="362"/>
        <v>0</v>
      </c>
      <c r="AV772" s="36">
        <f t="shared" si="372"/>
        <v>0</v>
      </c>
      <c r="AW772" s="36">
        <f t="shared" si="373"/>
        <v>0</v>
      </c>
      <c r="AX772" s="36">
        <f t="shared" si="363"/>
        <v>0</v>
      </c>
      <c r="AY772" s="36">
        <f t="shared" si="374"/>
        <v>0</v>
      </c>
      <c r="AZ772" s="36">
        <f t="shared" si="375"/>
        <v>1</v>
      </c>
      <c r="BA772" s="36">
        <f t="shared" si="364"/>
        <v>0</v>
      </c>
      <c r="BB772" s="36">
        <f t="shared" si="365"/>
        <v>0</v>
      </c>
      <c r="BC772" s="36">
        <f t="shared" si="366"/>
        <v>0</v>
      </c>
      <c r="BD772" s="36">
        <f t="shared" si="367"/>
        <v>0</v>
      </c>
      <c r="BE772" s="36">
        <f t="shared" si="368"/>
        <v>0</v>
      </c>
      <c r="BF772" s="36">
        <f t="shared" si="376"/>
        <v>772</v>
      </c>
      <c r="BG772" s="36">
        <f t="shared" si="377"/>
        <v>0</v>
      </c>
      <c r="BH772" s="36">
        <f t="shared" si="378"/>
        <v>0</v>
      </c>
      <c r="BI772" s="36">
        <f t="shared" si="379"/>
        <v>0</v>
      </c>
      <c r="BJ772" s="29">
        <f t="shared" si="369"/>
        <v>754.56</v>
      </c>
      <c r="BK772" s="29">
        <f t="shared" si="380"/>
        <v>754.56</v>
      </c>
      <c r="BL772" s="29">
        <f t="shared" si="381"/>
        <v>0</v>
      </c>
      <c r="BM772" s="29">
        <f t="shared" si="382"/>
        <v>754.56</v>
      </c>
      <c r="BN772" s="36">
        <f t="shared" si="383"/>
        <v>0</v>
      </c>
      <c r="BQ772" s="29">
        <f t="shared" si="384"/>
        <v>1509.42</v>
      </c>
    </row>
    <row r="773" spans="2:69" s="35" customFormat="1" ht="30" customHeight="1" x14ac:dyDescent="0.15">
      <c r="B773" s="31" t="s">
        <v>1137</v>
      </c>
      <c r="C773" s="32"/>
      <c r="D773" s="71" t="s">
        <v>1268</v>
      </c>
      <c r="E773" s="72" t="s">
        <v>1268</v>
      </c>
      <c r="F773" s="72" t="s">
        <v>1268</v>
      </c>
      <c r="G773" s="72" t="s">
        <v>1268</v>
      </c>
      <c r="H773" s="72" t="s">
        <v>1268</v>
      </c>
      <c r="I773" s="72" t="s">
        <v>1268</v>
      </c>
      <c r="J773" s="72" t="s">
        <v>1268</v>
      </c>
      <c r="K773" s="72" t="s">
        <v>1268</v>
      </c>
      <c r="L773" s="72" t="s">
        <v>1268</v>
      </c>
      <c r="M773" s="72" t="s">
        <v>1268</v>
      </c>
      <c r="N773" s="73" t="s">
        <v>1268</v>
      </c>
      <c r="O773" s="33"/>
      <c r="P773" s="31" t="s">
        <v>106</v>
      </c>
      <c r="Q773" s="34"/>
      <c r="R773" s="45">
        <v>1</v>
      </c>
      <c r="S773" s="34"/>
      <c r="T773" s="45">
        <v>1221.97</v>
      </c>
      <c r="U773" s="34"/>
      <c r="V773" s="45">
        <v>1221.97</v>
      </c>
      <c r="W773" s="46"/>
      <c r="X773" s="47">
        <f t="shared" si="353"/>
        <v>1221.97</v>
      </c>
      <c r="Y773" s="34"/>
      <c r="Z773" s="45">
        <v>1</v>
      </c>
      <c r="AA773" s="34"/>
      <c r="AB773" s="45">
        <v>909.08</v>
      </c>
      <c r="AC773" s="34"/>
      <c r="AD773" s="45">
        <v>909.08</v>
      </c>
      <c r="AE773" s="34"/>
      <c r="AF773" s="48">
        <f t="shared" si="354"/>
        <v>25.61</v>
      </c>
      <c r="AG773" s="34"/>
      <c r="AH773" s="48">
        <f t="shared" si="355"/>
        <v>74.39</v>
      </c>
      <c r="AJ773" s="48">
        <f t="shared" si="370"/>
        <v>909.08</v>
      </c>
      <c r="AK773" s="34"/>
      <c r="AL773" s="47">
        <f t="shared" si="356"/>
        <v>25.61</v>
      </c>
      <c r="AM773" s="34"/>
      <c r="AN773" s="47">
        <f t="shared" si="357"/>
        <v>74.39</v>
      </c>
      <c r="AP773" s="36">
        <f t="shared" si="371"/>
        <v>0</v>
      </c>
      <c r="AQ773" s="36">
        <f t="shared" si="358"/>
        <v>0</v>
      </c>
      <c r="AR773" s="36">
        <f t="shared" si="359"/>
        <v>0</v>
      </c>
      <c r="AS773" s="36">
        <f t="shared" si="360"/>
        <v>0</v>
      </c>
      <c r="AT773" s="36">
        <f t="shared" si="361"/>
        <v>1</v>
      </c>
      <c r="AU773" s="36">
        <f t="shared" si="362"/>
        <v>0</v>
      </c>
      <c r="AV773" s="36">
        <f t="shared" si="372"/>
        <v>0</v>
      </c>
      <c r="AW773" s="36">
        <f t="shared" si="373"/>
        <v>0</v>
      </c>
      <c r="AX773" s="36">
        <f t="shared" si="363"/>
        <v>0</v>
      </c>
      <c r="AY773" s="36">
        <f t="shared" si="374"/>
        <v>0</v>
      </c>
      <c r="AZ773" s="36">
        <f t="shared" si="375"/>
        <v>1</v>
      </c>
      <c r="BA773" s="36">
        <f t="shared" si="364"/>
        <v>0</v>
      </c>
      <c r="BB773" s="36">
        <f t="shared" si="365"/>
        <v>0</v>
      </c>
      <c r="BC773" s="36">
        <f t="shared" si="366"/>
        <v>0</v>
      </c>
      <c r="BD773" s="36">
        <f t="shared" si="367"/>
        <v>0</v>
      </c>
      <c r="BE773" s="36">
        <f t="shared" si="368"/>
        <v>0</v>
      </c>
      <c r="BF773" s="36">
        <f t="shared" si="376"/>
        <v>773</v>
      </c>
      <c r="BG773" s="36">
        <f t="shared" si="377"/>
        <v>0</v>
      </c>
      <c r="BH773" s="36">
        <f t="shared" si="378"/>
        <v>0</v>
      </c>
      <c r="BI773" s="36">
        <f t="shared" si="379"/>
        <v>0</v>
      </c>
      <c r="BJ773" s="29">
        <f t="shared" si="369"/>
        <v>908.9</v>
      </c>
      <c r="BK773" s="29">
        <f t="shared" si="380"/>
        <v>908.9</v>
      </c>
      <c r="BL773" s="29">
        <f t="shared" si="381"/>
        <v>0</v>
      </c>
      <c r="BM773" s="29">
        <f t="shared" si="382"/>
        <v>908.9</v>
      </c>
      <c r="BN773" s="36">
        <f t="shared" si="383"/>
        <v>0</v>
      </c>
      <c r="BQ773" s="29">
        <f t="shared" si="384"/>
        <v>909.08</v>
      </c>
    </row>
    <row r="774" spans="2:69" s="35" customFormat="1" ht="30" customHeight="1" x14ac:dyDescent="0.15">
      <c r="B774" s="31"/>
      <c r="C774" s="32"/>
      <c r="D774" s="71" t="s">
        <v>92</v>
      </c>
      <c r="E774" s="72" t="s">
        <v>92</v>
      </c>
      <c r="F774" s="72" t="s">
        <v>92</v>
      </c>
      <c r="G774" s="72" t="s">
        <v>92</v>
      </c>
      <c r="H774" s="72" t="s">
        <v>92</v>
      </c>
      <c r="I774" s="72" t="s">
        <v>92</v>
      </c>
      <c r="J774" s="72" t="s">
        <v>92</v>
      </c>
      <c r="K774" s="72" t="s">
        <v>92</v>
      </c>
      <c r="L774" s="72" t="s">
        <v>92</v>
      </c>
      <c r="M774" s="72" t="s">
        <v>92</v>
      </c>
      <c r="N774" s="73" t="s">
        <v>92</v>
      </c>
      <c r="O774" s="33"/>
      <c r="P774" s="31"/>
      <c r="Q774" s="34"/>
      <c r="R774" s="45"/>
      <c r="S774" s="34"/>
      <c r="T774" s="45">
        <v>0</v>
      </c>
      <c r="U774" s="34"/>
      <c r="V774" s="45">
        <v>92281.9</v>
      </c>
      <c r="W774" s="46"/>
      <c r="X774" s="47" t="str">
        <f t="shared" si="353"/>
        <v/>
      </c>
      <c r="Y774" s="34"/>
      <c r="Z774" s="45"/>
      <c r="AA774" s="34"/>
      <c r="AB774" s="45">
        <v>0</v>
      </c>
      <c r="AC774" s="34"/>
      <c r="AD774" s="45">
        <v>68627.960000000006</v>
      </c>
      <c r="AE774" s="34"/>
      <c r="AF774" s="48" t="str">
        <f t="shared" si="354"/>
        <v/>
      </c>
      <c r="AG774" s="34"/>
      <c r="AH774" s="48" t="str">
        <f t="shared" si="355"/>
        <v/>
      </c>
      <c r="AJ774" s="48" t="str">
        <f t="shared" si="370"/>
        <v/>
      </c>
      <c r="AK774" s="34"/>
      <c r="AL774" s="47" t="str">
        <f t="shared" si="356"/>
        <v/>
      </c>
      <c r="AM774" s="34"/>
      <c r="AN774" s="47" t="str">
        <f t="shared" si="357"/>
        <v/>
      </c>
      <c r="AP774" s="36">
        <f t="shared" si="371"/>
        <v>0</v>
      </c>
      <c r="AQ774" s="36">
        <f t="shared" si="358"/>
        <v>0</v>
      </c>
      <c r="AR774" s="36">
        <f t="shared" si="359"/>
        <v>0</v>
      </c>
      <c r="AS774" s="36">
        <f t="shared" si="360"/>
        <v>0</v>
      </c>
      <c r="AT774" s="36">
        <f t="shared" si="361"/>
        <v>0</v>
      </c>
      <c r="AU774" s="36">
        <f t="shared" si="362"/>
        <v>0</v>
      </c>
      <c r="AV774" s="36">
        <f t="shared" si="372"/>
        <v>0</v>
      </c>
      <c r="AW774" s="36">
        <f t="shared" si="373"/>
        <v>0</v>
      </c>
      <c r="AX774" s="36">
        <f t="shared" si="363"/>
        <v>0</v>
      </c>
      <c r="AY774" s="36">
        <f t="shared" si="374"/>
        <v>0</v>
      </c>
      <c r="AZ774" s="36">
        <f t="shared" si="375"/>
        <v>0</v>
      </c>
      <c r="BA774" s="36">
        <f t="shared" si="364"/>
        <v>0</v>
      </c>
      <c r="BB774" s="36">
        <f t="shared" si="365"/>
        <v>0</v>
      </c>
      <c r="BC774" s="36">
        <f t="shared" si="366"/>
        <v>0</v>
      </c>
      <c r="BD774" s="36">
        <f t="shared" si="367"/>
        <v>0</v>
      </c>
      <c r="BE774" s="36">
        <f t="shared" si="368"/>
        <v>0</v>
      </c>
      <c r="BF774" s="36">
        <f t="shared" si="376"/>
        <v>774</v>
      </c>
      <c r="BG774" s="36">
        <f t="shared" si="377"/>
        <v>0</v>
      </c>
      <c r="BH774" s="36">
        <f t="shared" si="378"/>
        <v>0</v>
      </c>
      <c r="BI774" s="36">
        <f t="shared" si="379"/>
        <v>0</v>
      </c>
      <c r="BJ774" s="29">
        <f t="shared" si="369"/>
        <v>0</v>
      </c>
      <c r="BK774" s="29">
        <f t="shared" si="380"/>
        <v>0</v>
      </c>
      <c r="BL774" s="29">
        <f t="shared" si="381"/>
        <v>0</v>
      </c>
      <c r="BM774" s="29">
        <f t="shared" si="382"/>
        <v>0</v>
      </c>
      <c r="BN774" s="36">
        <f t="shared" si="383"/>
        <v>0</v>
      </c>
      <c r="BQ774" s="29">
        <f t="shared" si="384"/>
        <v>0</v>
      </c>
    </row>
    <row r="775" spans="2:69" s="35" customFormat="1" ht="30" customHeight="1" x14ac:dyDescent="0.15">
      <c r="B775" s="31" t="s">
        <v>1138</v>
      </c>
      <c r="C775" s="32"/>
      <c r="D775" s="71" t="s">
        <v>1269</v>
      </c>
      <c r="E775" s="72" t="s">
        <v>1269</v>
      </c>
      <c r="F775" s="72" t="s">
        <v>1269</v>
      </c>
      <c r="G775" s="72" t="s">
        <v>1269</v>
      </c>
      <c r="H775" s="72" t="s">
        <v>1269</v>
      </c>
      <c r="I775" s="72" t="s">
        <v>1269</v>
      </c>
      <c r="J775" s="72" t="s">
        <v>1269</v>
      </c>
      <c r="K775" s="72" t="s">
        <v>1269</v>
      </c>
      <c r="L775" s="72" t="s">
        <v>1269</v>
      </c>
      <c r="M775" s="72" t="s">
        <v>1269</v>
      </c>
      <c r="N775" s="73" t="s">
        <v>1269</v>
      </c>
      <c r="O775" s="33"/>
      <c r="P775" s="31"/>
      <c r="Q775" s="34"/>
      <c r="R775" s="45"/>
      <c r="S775" s="34"/>
      <c r="T775" s="45">
        <v>0</v>
      </c>
      <c r="U775" s="34"/>
      <c r="V775" s="45">
        <v>0</v>
      </c>
      <c r="W775" s="46"/>
      <c r="X775" s="47" t="str">
        <f t="shared" si="353"/>
        <v/>
      </c>
      <c r="Y775" s="34"/>
      <c r="Z775" s="45"/>
      <c r="AA775" s="34"/>
      <c r="AB775" s="45">
        <v>0</v>
      </c>
      <c r="AC775" s="34"/>
      <c r="AD775" s="45">
        <v>0</v>
      </c>
      <c r="AE775" s="34"/>
      <c r="AF775" s="48" t="str">
        <f t="shared" si="354"/>
        <v/>
      </c>
      <c r="AG775" s="34"/>
      <c r="AH775" s="48" t="str">
        <f t="shared" si="355"/>
        <v/>
      </c>
      <c r="AJ775" s="48" t="str">
        <f t="shared" si="370"/>
        <v/>
      </c>
      <c r="AK775" s="34"/>
      <c r="AL775" s="47" t="str">
        <f t="shared" si="356"/>
        <v/>
      </c>
      <c r="AM775" s="34"/>
      <c r="AN775" s="47" t="str">
        <f t="shared" si="357"/>
        <v/>
      </c>
      <c r="AP775" s="36">
        <f t="shared" si="371"/>
        <v>0</v>
      </c>
      <c r="AQ775" s="36">
        <f t="shared" si="358"/>
        <v>0</v>
      </c>
      <c r="AR775" s="36">
        <f t="shared" si="359"/>
        <v>0</v>
      </c>
      <c r="AS775" s="36">
        <f t="shared" si="360"/>
        <v>0</v>
      </c>
      <c r="AT775" s="36">
        <f t="shared" si="361"/>
        <v>0</v>
      </c>
      <c r="AU775" s="36">
        <f t="shared" si="362"/>
        <v>0</v>
      </c>
      <c r="AV775" s="36">
        <f t="shared" si="372"/>
        <v>0</v>
      </c>
      <c r="AW775" s="36">
        <f t="shared" si="373"/>
        <v>0</v>
      </c>
      <c r="AX775" s="36">
        <f t="shared" si="363"/>
        <v>0</v>
      </c>
      <c r="AY775" s="36">
        <f t="shared" si="374"/>
        <v>0</v>
      </c>
      <c r="AZ775" s="36">
        <f t="shared" si="375"/>
        <v>0</v>
      </c>
      <c r="BA775" s="36">
        <f t="shared" si="364"/>
        <v>0</v>
      </c>
      <c r="BB775" s="36">
        <f t="shared" si="365"/>
        <v>0</v>
      </c>
      <c r="BC775" s="36">
        <f t="shared" si="366"/>
        <v>0</v>
      </c>
      <c r="BD775" s="36">
        <f t="shared" si="367"/>
        <v>0</v>
      </c>
      <c r="BE775" s="36">
        <f t="shared" si="368"/>
        <v>0</v>
      </c>
      <c r="BF775" s="36">
        <f t="shared" si="376"/>
        <v>775</v>
      </c>
      <c r="BG775" s="36">
        <f t="shared" si="377"/>
        <v>0</v>
      </c>
      <c r="BH775" s="36">
        <f t="shared" si="378"/>
        <v>0</v>
      </c>
      <c r="BI775" s="36">
        <f t="shared" si="379"/>
        <v>0</v>
      </c>
      <c r="BJ775" s="29">
        <f t="shared" si="369"/>
        <v>0</v>
      </c>
      <c r="BK775" s="29">
        <f t="shared" si="380"/>
        <v>0</v>
      </c>
      <c r="BL775" s="29">
        <f t="shared" si="381"/>
        <v>0</v>
      </c>
      <c r="BM775" s="29">
        <f t="shared" si="382"/>
        <v>0</v>
      </c>
      <c r="BN775" s="36">
        <f t="shared" si="383"/>
        <v>0</v>
      </c>
      <c r="BQ775" s="29">
        <f t="shared" si="384"/>
        <v>0</v>
      </c>
    </row>
    <row r="776" spans="2:69" s="35" customFormat="1" ht="30" customHeight="1" x14ac:dyDescent="0.15">
      <c r="B776" s="31" t="s">
        <v>1139</v>
      </c>
      <c r="C776" s="32"/>
      <c r="D776" s="71" t="s">
        <v>1270</v>
      </c>
      <c r="E776" s="72" t="s">
        <v>1270</v>
      </c>
      <c r="F776" s="72" t="s">
        <v>1270</v>
      </c>
      <c r="G776" s="72" t="s">
        <v>1270</v>
      </c>
      <c r="H776" s="72" t="s">
        <v>1270</v>
      </c>
      <c r="I776" s="72" t="s">
        <v>1270</v>
      </c>
      <c r="J776" s="72" t="s">
        <v>1270</v>
      </c>
      <c r="K776" s="72" t="s">
        <v>1270</v>
      </c>
      <c r="L776" s="72" t="s">
        <v>1270</v>
      </c>
      <c r="M776" s="72" t="s">
        <v>1270</v>
      </c>
      <c r="N776" s="73" t="s">
        <v>1270</v>
      </c>
      <c r="O776" s="33"/>
      <c r="P776" s="31" t="s">
        <v>484</v>
      </c>
      <c r="Q776" s="34"/>
      <c r="R776" s="45">
        <v>200</v>
      </c>
      <c r="S776" s="34"/>
      <c r="T776" s="45">
        <v>110.1</v>
      </c>
      <c r="U776" s="34"/>
      <c r="V776" s="45">
        <v>22020</v>
      </c>
      <c r="W776" s="46"/>
      <c r="X776" s="47">
        <f t="shared" si="353"/>
        <v>22020</v>
      </c>
      <c r="Y776" s="34"/>
      <c r="Z776" s="45">
        <v>200</v>
      </c>
      <c r="AA776" s="34"/>
      <c r="AB776" s="45">
        <v>81.900000000000006</v>
      </c>
      <c r="AC776" s="34"/>
      <c r="AD776" s="45">
        <v>16380</v>
      </c>
      <c r="AE776" s="34"/>
      <c r="AF776" s="48">
        <f t="shared" si="354"/>
        <v>25.61</v>
      </c>
      <c r="AG776" s="34"/>
      <c r="AH776" s="48">
        <f t="shared" si="355"/>
        <v>74.39</v>
      </c>
      <c r="AJ776" s="48">
        <f t="shared" si="370"/>
        <v>16380</v>
      </c>
      <c r="AK776" s="34"/>
      <c r="AL776" s="47">
        <f t="shared" si="356"/>
        <v>25.61</v>
      </c>
      <c r="AM776" s="34"/>
      <c r="AN776" s="47">
        <f t="shared" si="357"/>
        <v>74.39</v>
      </c>
      <c r="AP776" s="36">
        <f t="shared" si="371"/>
        <v>0</v>
      </c>
      <c r="AQ776" s="36">
        <f t="shared" si="358"/>
        <v>0</v>
      </c>
      <c r="AR776" s="36">
        <f t="shared" si="359"/>
        <v>0</v>
      </c>
      <c r="AS776" s="36">
        <f t="shared" si="360"/>
        <v>0</v>
      </c>
      <c r="AT776" s="36">
        <f t="shared" si="361"/>
        <v>1</v>
      </c>
      <c r="AU776" s="36">
        <f t="shared" si="362"/>
        <v>0</v>
      </c>
      <c r="AV776" s="36">
        <f t="shared" si="372"/>
        <v>0</v>
      </c>
      <c r="AW776" s="36">
        <f t="shared" si="373"/>
        <v>0</v>
      </c>
      <c r="AX776" s="36">
        <f t="shared" si="363"/>
        <v>0</v>
      </c>
      <c r="AY776" s="36">
        <f t="shared" si="374"/>
        <v>0</v>
      </c>
      <c r="AZ776" s="36">
        <f t="shared" si="375"/>
        <v>1</v>
      </c>
      <c r="BA776" s="36">
        <f t="shared" si="364"/>
        <v>0</v>
      </c>
      <c r="BB776" s="36">
        <f t="shared" si="365"/>
        <v>0</v>
      </c>
      <c r="BC776" s="36">
        <f t="shared" si="366"/>
        <v>0</v>
      </c>
      <c r="BD776" s="36">
        <f t="shared" si="367"/>
        <v>0</v>
      </c>
      <c r="BE776" s="36">
        <f t="shared" si="368"/>
        <v>0</v>
      </c>
      <c r="BF776" s="36">
        <f t="shared" si="376"/>
        <v>776</v>
      </c>
      <c r="BG776" s="36">
        <f t="shared" si="377"/>
        <v>0</v>
      </c>
      <c r="BH776" s="36">
        <f t="shared" si="378"/>
        <v>0</v>
      </c>
      <c r="BI776" s="36">
        <f t="shared" si="379"/>
        <v>0</v>
      </c>
      <c r="BJ776" s="29">
        <f t="shared" si="369"/>
        <v>81.89</v>
      </c>
      <c r="BK776" s="29">
        <f t="shared" si="380"/>
        <v>81.89</v>
      </c>
      <c r="BL776" s="29">
        <f t="shared" si="381"/>
        <v>0</v>
      </c>
      <c r="BM776" s="29">
        <f t="shared" si="382"/>
        <v>81.89</v>
      </c>
      <c r="BN776" s="36">
        <f t="shared" si="383"/>
        <v>0</v>
      </c>
      <c r="BQ776" s="29">
        <f t="shared" si="384"/>
        <v>16380</v>
      </c>
    </row>
    <row r="777" spans="2:69" s="35" customFormat="1" ht="30" customHeight="1" x14ac:dyDescent="0.15">
      <c r="B777" s="31" t="s">
        <v>1140</v>
      </c>
      <c r="C777" s="32"/>
      <c r="D777" s="71" t="s">
        <v>1271</v>
      </c>
      <c r="E777" s="72" t="s">
        <v>1271</v>
      </c>
      <c r="F777" s="72" t="s">
        <v>1271</v>
      </c>
      <c r="G777" s="72" t="s">
        <v>1271</v>
      </c>
      <c r="H777" s="72" t="s">
        <v>1271</v>
      </c>
      <c r="I777" s="72" t="s">
        <v>1271</v>
      </c>
      <c r="J777" s="72" t="s">
        <v>1271</v>
      </c>
      <c r="K777" s="72" t="s">
        <v>1271</v>
      </c>
      <c r="L777" s="72" t="s">
        <v>1271</v>
      </c>
      <c r="M777" s="72" t="s">
        <v>1271</v>
      </c>
      <c r="N777" s="73" t="s">
        <v>1271</v>
      </c>
      <c r="O777" s="33"/>
      <c r="P777" s="31" t="s">
        <v>484</v>
      </c>
      <c r="Q777" s="34"/>
      <c r="R777" s="45">
        <v>150</v>
      </c>
      <c r="S777" s="34"/>
      <c r="T777" s="45">
        <v>69.03</v>
      </c>
      <c r="U777" s="34"/>
      <c r="V777" s="45">
        <v>10354.5</v>
      </c>
      <c r="W777" s="46"/>
      <c r="X777" s="47">
        <f t="shared" si="353"/>
        <v>10354.5</v>
      </c>
      <c r="Y777" s="34"/>
      <c r="Z777" s="45">
        <v>150</v>
      </c>
      <c r="AA777" s="34"/>
      <c r="AB777" s="45">
        <v>51.35</v>
      </c>
      <c r="AC777" s="34"/>
      <c r="AD777" s="45">
        <v>7702.5</v>
      </c>
      <c r="AE777" s="34"/>
      <c r="AF777" s="48">
        <f t="shared" si="354"/>
        <v>25.61</v>
      </c>
      <c r="AG777" s="34"/>
      <c r="AH777" s="48">
        <f t="shared" si="355"/>
        <v>74.39</v>
      </c>
      <c r="AJ777" s="48">
        <f t="shared" si="370"/>
        <v>7702.5</v>
      </c>
      <c r="AK777" s="34"/>
      <c r="AL777" s="47">
        <f t="shared" si="356"/>
        <v>25.61</v>
      </c>
      <c r="AM777" s="34"/>
      <c r="AN777" s="47">
        <f t="shared" si="357"/>
        <v>74.39</v>
      </c>
      <c r="AP777" s="36">
        <f t="shared" si="371"/>
        <v>0</v>
      </c>
      <c r="AQ777" s="36">
        <f t="shared" si="358"/>
        <v>0</v>
      </c>
      <c r="AR777" s="36">
        <f t="shared" si="359"/>
        <v>0</v>
      </c>
      <c r="AS777" s="36">
        <f t="shared" si="360"/>
        <v>0</v>
      </c>
      <c r="AT777" s="36">
        <f t="shared" si="361"/>
        <v>0</v>
      </c>
      <c r="AU777" s="36">
        <f t="shared" si="362"/>
        <v>0</v>
      </c>
      <c r="AV777" s="36">
        <f t="shared" si="372"/>
        <v>0</v>
      </c>
      <c r="AW777" s="36">
        <f t="shared" si="373"/>
        <v>0</v>
      </c>
      <c r="AX777" s="36">
        <f t="shared" si="363"/>
        <v>1</v>
      </c>
      <c r="AY777" s="36">
        <f t="shared" si="374"/>
        <v>0</v>
      </c>
      <c r="AZ777" s="36">
        <f t="shared" si="375"/>
        <v>1</v>
      </c>
      <c r="BA777" s="36">
        <f t="shared" si="364"/>
        <v>0</v>
      </c>
      <c r="BB777" s="36">
        <f t="shared" si="365"/>
        <v>0</v>
      </c>
      <c r="BC777" s="36">
        <f t="shared" si="366"/>
        <v>0</v>
      </c>
      <c r="BD777" s="36">
        <f t="shared" si="367"/>
        <v>0</v>
      </c>
      <c r="BE777" s="36">
        <f t="shared" si="368"/>
        <v>0</v>
      </c>
      <c r="BF777" s="36">
        <f t="shared" si="376"/>
        <v>777</v>
      </c>
      <c r="BG777" s="36">
        <f t="shared" si="377"/>
        <v>0</v>
      </c>
      <c r="BH777" s="36">
        <f t="shared" si="378"/>
        <v>0</v>
      </c>
      <c r="BI777" s="36">
        <f t="shared" si="379"/>
        <v>0</v>
      </c>
      <c r="BJ777" s="29">
        <f t="shared" si="369"/>
        <v>51.34</v>
      </c>
      <c r="BK777" s="29">
        <f t="shared" si="380"/>
        <v>51.34</v>
      </c>
      <c r="BL777" s="29">
        <f t="shared" si="381"/>
        <v>0</v>
      </c>
      <c r="BM777" s="29">
        <f t="shared" si="382"/>
        <v>51.34</v>
      </c>
      <c r="BN777" s="36">
        <f t="shared" si="383"/>
        <v>0</v>
      </c>
      <c r="BQ777" s="29">
        <f t="shared" si="384"/>
        <v>7702.5</v>
      </c>
    </row>
    <row r="778" spans="2:69" s="35" customFormat="1" ht="30" customHeight="1" x14ac:dyDescent="0.15">
      <c r="B778" s="31" t="s">
        <v>1141</v>
      </c>
      <c r="C778" s="32"/>
      <c r="D778" s="71" t="s">
        <v>1272</v>
      </c>
      <c r="E778" s="72" t="s">
        <v>1272</v>
      </c>
      <c r="F778" s="72" t="s">
        <v>1272</v>
      </c>
      <c r="G778" s="72" t="s">
        <v>1272</v>
      </c>
      <c r="H778" s="72" t="s">
        <v>1272</v>
      </c>
      <c r="I778" s="72" t="s">
        <v>1272</v>
      </c>
      <c r="J778" s="72" t="s">
        <v>1272</v>
      </c>
      <c r="K778" s="72" t="s">
        <v>1272</v>
      </c>
      <c r="L778" s="72" t="s">
        <v>1272</v>
      </c>
      <c r="M778" s="72" t="s">
        <v>1272</v>
      </c>
      <c r="N778" s="73" t="s">
        <v>1272</v>
      </c>
      <c r="O778" s="33"/>
      <c r="P778" s="31" t="s">
        <v>106</v>
      </c>
      <c r="Q778" s="34"/>
      <c r="R778" s="45">
        <v>5</v>
      </c>
      <c r="S778" s="34"/>
      <c r="T778" s="45">
        <v>372.3</v>
      </c>
      <c r="U778" s="34"/>
      <c r="V778" s="45">
        <v>1861.5</v>
      </c>
      <c r="W778" s="46"/>
      <c r="X778" s="47">
        <f t="shared" si="353"/>
        <v>1861.5</v>
      </c>
      <c r="Y778" s="34"/>
      <c r="Z778" s="45">
        <v>5</v>
      </c>
      <c r="AA778" s="34"/>
      <c r="AB778" s="45">
        <v>276.95</v>
      </c>
      <c r="AC778" s="34"/>
      <c r="AD778" s="45">
        <v>1384.75</v>
      </c>
      <c r="AE778" s="34"/>
      <c r="AF778" s="48">
        <f t="shared" si="354"/>
        <v>25.61</v>
      </c>
      <c r="AG778" s="34"/>
      <c r="AH778" s="48">
        <f t="shared" si="355"/>
        <v>74.39</v>
      </c>
      <c r="AJ778" s="48">
        <f t="shared" si="370"/>
        <v>1384.75</v>
      </c>
      <c r="AK778" s="34"/>
      <c r="AL778" s="47">
        <f t="shared" si="356"/>
        <v>25.61</v>
      </c>
      <c r="AM778" s="34"/>
      <c r="AN778" s="47">
        <f t="shared" si="357"/>
        <v>74.39</v>
      </c>
      <c r="AP778" s="36">
        <f t="shared" si="371"/>
        <v>0</v>
      </c>
      <c r="AQ778" s="36">
        <f t="shared" si="358"/>
        <v>0</v>
      </c>
      <c r="AR778" s="36">
        <f t="shared" si="359"/>
        <v>0</v>
      </c>
      <c r="AS778" s="36">
        <f t="shared" si="360"/>
        <v>0</v>
      </c>
      <c r="AT778" s="36">
        <f t="shared" si="361"/>
        <v>1</v>
      </c>
      <c r="AU778" s="36">
        <f t="shared" si="362"/>
        <v>0</v>
      </c>
      <c r="AV778" s="36">
        <f t="shared" si="372"/>
        <v>0</v>
      </c>
      <c r="AW778" s="36">
        <f t="shared" si="373"/>
        <v>0</v>
      </c>
      <c r="AX778" s="36">
        <f t="shared" si="363"/>
        <v>0</v>
      </c>
      <c r="AY778" s="36">
        <f t="shared" si="374"/>
        <v>0</v>
      </c>
      <c r="AZ778" s="36">
        <f t="shared" si="375"/>
        <v>1</v>
      </c>
      <c r="BA778" s="36">
        <f t="shared" si="364"/>
        <v>0</v>
      </c>
      <c r="BB778" s="36">
        <f t="shared" si="365"/>
        <v>0</v>
      </c>
      <c r="BC778" s="36">
        <f t="shared" si="366"/>
        <v>0</v>
      </c>
      <c r="BD778" s="36">
        <f t="shared" si="367"/>
        <v>0</v>
      </c>
      <c r="BE778" s="36">
        <f t="shared" si="368"/>
        <v>0</v>
      </c>
      <c r="BF778" s="36">
        <f t="shared" si="376"/>
        <v>778</v>
      </c>
      <c r="BG778" s="36">
        <f t="shared" si="377"/>
        <v>0</v>
      </c>
      <c r="BH778" s="36">
        <f t="shared" si="378"/>
        <v>0</v>
      </c>
      <c r="BI778" s="36">
        <f t="shared" si="379"/>
        <v>0</v>
      </c>
      <c r="BJ778" s="29">
        <f t="shared" si="369"/>
        <v>276.92</v>
      </c>
      <c r="BK778" s="29">
        <f t="shared" si="380"/>
        <v>276.92</v>
      </c>
      <c r="BL778" s="29">
        <f t="shared" si="381"/>
        <v>0</v>
      </c>
      <c r="BM778" s="29">
        <f t="shared" si="382"/>
        <v>276.92</v>
      </c>
      <c r="BN778" s="36">
        <f t="shared" si="383"/>
        <v>0</v>
      </c>
      <c r="BQ778" s="29">
        <f t="shared" si="384"/>
        <v>1384.75</v>
      </c>
    </row>
    <row r="779" spans="2:69" s="35" customFormat="1" ht="30" customHeight="1" x14ac:dyDescent="0.15">
      <c r="B779" s="31" t="s">
        <v>1142</v>
      </c>
      <c r="C779" s="32"/>
      <c r="D779" s="71" t="s">
        <v>1273</v>
      </c>
      <c r="E779" s="72" t="s">
        <v>1273</v>
      </c>
      <c r="F779" s="72" t="s">
        <v>1273</v>
      </c>
      <c r="G779" s="72" t="s">
        <v>1273</v>
      </c>
      <c r="H779" s="72" t="s">
        <v>1273</v>
      </c>
      <c r="I779" s="72" t="s">
        <v>1273</v>
      </c>
      <c r="J779" s="72" t="s">
        <v>1273</v>
      </c>
      <c r="K779" s="72" t="s">
        <v>1273</v>
      </c>
      <c r="L779" s="72" t="s">
        <v>1273</v>
      </c>
      <c r="M779" s="72" t="s">
        <v>1273</v>
      </c>
      <c r="N779" s="73" t="s">
        <v>1273</v>
      </c>
      <c r="O779" s="33"/>
      <c r="P779" s="31" t="s">
        <v>106</v>
      </c>
      <c r="Q779" s="34"/>
      <c r="R779" s="45">
        <v>2</v>
      </c>
      <c r="S779" s="34"/>
      <c r="T779" s="45">
        <v>60.28</v>
      </c>
      <c r="U779" s="34"/>
      <c r="V779" s="45">
        <v>120.56</v>
      </c>
      <c r="W779" s="46"/>
      <c r="X779" s="47">
        <f t="shared" si="353"/>
        <v>120.56</v>
      </c>
      <c r="Y779" s="34"/>
      <c r="Z779" s="45">
        <v>2</v>
      </c>
      <c r="AA779" s="34"/>
      <c r="AB779" s="45">
        <v>44.84</v>
      </c>
      <c r="AC779" s="34"/>
      <c r="AD779" s="45">
        <v>89.68</v>
      </c>
      <c r="AE779" s="34"/>
      <c r="AF779" s="48">
        <f t="shared" si="354"/>
        <v>25.61</v>
      </c>
      <c r="AG779" s="34"/>
      <c r="AH779" s="48">
        <f t="shared" si="355"/>
        <v>74.39</v>
      </c>
      <c r="AJ779" s="48">
        <f t="shared" si="370"/>
        <v>89.68</v>
      </c>
      <c r="AK779" s="34"/>
      <c r="AL779" s="47">
        <f t="shared" si="356"/>
        <v>25.61</v>
      </c>
      <c r="AM779" s="34"/>
      <c r="AN779" s="47">
        <f t="shared" si="357"/>
        <v>74.39</v>
      </c>
      <c r="AP779" s="36">
        <f t="shared" si="371"/>
        <v>0</v>
      </c>
      <c r="AQ779" s="36">
        <f t="shared" si="358"/>
        <v>0</v>
      </c>
      <c r="AR779" s="36">
        <f t="shared" si="359"/>
        <v>0</v>
      </c>
      <c r="AS779" s="36">
        <f t="shared" si="360"/>
        <v>0</v>
      </c>
      <c r="AT779" s="36">
        <f t="shared" si="361"/>
        <v>0</v>
      </c>
      <c r="AU779" s="36">
        <f t="shared" si="362"/>
        <v>0</v>
      </c>
      <c r="AV779" s="36">
        <f t="shared" si="372"/>
        <v>0</v>
      </c>
      <c r="AW779" s="36">
        <f t="shared" si="373"/>
        <v>0</v>
      </c>
      <c r="AX779" s="36">
        <f t="shared" si="363"/>
        <v>1</v>
      </c>
      <c r="AY779" s="36">
        <f t="shared" si="374"/>
        <v>0</v>
      </c>
      <c r="AZ779" s="36">
        <f t="shared" si="375"/>
        <v>1</v>
      </c>
      <c r="BA779" s="36">
        <f t="shared" si="364"/>
        <v>0</v>
      </c>
      <c r="BB779" s="36">
        <f t="shared" si="365"/>
        <v>0</v>
      </c>
      <c r="BC779" s="36">
        <f t="shared" si="366"/>
        <v>0</v>
      </c>
      <c r="BD779" s="36">
        <f t="shared" si="367"/>
        <v>0</v>
      </c>
      <c r="BE779" s="36">
        <f t="shared" si="368"/>
        <v>0</v>
      </c>
      <c r="BF779" s="36">
        <f t="shared" si="376"/>
        <v>779</v>
      </c>
      <c r="BG779" s="36">
        <f t="shared" si="377"/>
        <v>0</v>
      </c>
      <c r="BH779" s="36">
        <f t="shared" si="378"/>
        <v>0</v>
      </c>
      <c r="BI779" s="36">
        <f t="shared" si="379"/>
        <v>0</v>
      </c>
      <c r="BJ779" s="29">
        <f t="shared" si="369"/>
        <v>44.84</v>
      </c>
      <c r="BK779" s="29">
        <f t="shared" si="380"/>
        <v>44.84</v>
      </c>
      <c r="BL779" s="29">
        <f t="shared" si="381"/>
        <v>0</v>
      </c>
      <c r="BM779" s="29">
        <f t="shared" si="382"/>
        <v>44.84</v>
      </c>
      <c r="BN779" s="36">
        <f t="shared" si="383"/>
        <v>0</v>
      </c>
      <c r="BQ779" s="29">
        <f t="shared" si="384"/>
        <v>89.68</v>
      </c>
    </row>
    <row r="780" spans="2:69" s="35" customFormat="1" ht="30" customHeight="1" x14ac:dyDescent="0.15">
      <c r="B780" s="31" t="s">
        <v>1143</v>
      </c>
      <c r="C780" s="32"/>
      <c r="D780" s="71" t="s">
        <v>1274</v>
      </c>
      <c r="E780" s="72" t="s">
        <v>1274</v>
      </c>
      <c r="F780" s="72" t="s">
        <v>1274</v>
      </c>
      <c r="G780" s="72" t="s">
        <v>1274</v>
      </c>
      <c r="H780" s="72" t="s">
        <v>1274</v>
      </c>
      <c r="I780" s="72" t="s">
        <v>1274</v>
      </c>
      <c r="J780" s="72" t="s">
        <v>1274</v>
      </c>
      <c r="K780" s="72" t="s">
        <v>1274</v>
      </c>
      <c r="L780" s="72" t="s">
        <v>1274</v>
      </c>
      <c r="M780" s="72" t="s">
        <v>1274</v>
      </c>
      <c r="N780" s="73" t="s">
        <v>1274</v>
      </c>
      <c r="O780" s="33"/>
      <c r="P780" s="31" t="s">
        <v>106</v>
      </c>
      <c r="Q780" s="34"/>
      <c r="R780" s="45">
        <v>2</v>
      </c>
      <c r="S780" s="34"/>
      <c r="T780" s="45">
        <v>64.64</v>
      </c>
      <c r="U780" s="34"/>
      <c r="V780" s="45">
        <v>129.28</v>
      </c>
      <c r="W780" s="46"/>
      <c r="X780" s="47">
        <f t="shared" si="353"/>
        <v>129.28</v>
      </c>
      <c r="Y780" s="34"/>
      <c r="Z780" s="45">
        <v>2</v>
      </c>
      <c r="AA780" s="34"/>
      <c r="AB780" s="45">
        <v>48.07</v>
      </c>
      <c r="AC780" s="34"/>
      <c r="AD780" s="45">
        <v>96.14</v>
      </c>
      <c r="AE780" s="34"/>
      <c r="AF780" s="48">
        <f t="shared" si="354"/>
        <v>25.63</v>
      </c>
      <c r="AG780" s="34"/>
      <c r="AH780" s="48">
        <f t="shared" si="355"/>
        <v>74.37</v>
      </c>
      <c r="AJ780" s="48">
        <f t="shared" si="370"/>
        <v>96.14</v>
      </c>
      <c r="AK780" s="34"/>
      <c r="AL780" s="47">
        <f t="shared" si="356"/>
        <v>25.63</v>
      </c>
      <c r="AM780" s="34"/>
      <c r="AN780" s="47">
        <f t="shared" si="357"/>
        <v>74.37</v>
      </c>
      <c r="AP780" s="36">
        <f t="shared" si="371"/>
        <v>0</v>
      </c>
      <c r="AQ780" s="36">
        <f t="shared" si="358"/>
        <v>0</v>
      </c>
      <c r="AR780" s="36">
        <f t="shared" si="359"/>
        <v>0</v>
      </c>
      <c r="AS780" s="36">
        <f t="shared" si="360"/>
        <v>0</v>
      </c>
      <c r="AT780" s="36">
        <f t="shared" si="361"/>
        <v>0</v>
      </c>
      <c r="AU780" s="36">
        <f t="shared" si="362"/>
        <v>1</v>
      </c>
      <c r="AV780" s="36">
        <f t="shared" si="372"/>
        <v>0</v>
      </c>
      <c r="AW780" s="36">
        <f t="shared" si="373"/>
        <v>0</v>
      </c>
      <c r="AX780" s="36">
        <f t="shared" si="363"/>
        <v>0</v>
      </c>
      <c r="AY780" s="36">
        <f t="shared" si="374"/>
        <v>0</v>
      </c>
      <c r="AZ780" s="36">
        <f t="shared" si="375"/>
        <v>1</v>
      </c>
      <c r="BA780" s="36">
        <f t="shared" si="364"/>
        <v>0</v>
      </c>
      <c r="BB780" s="36">
        <f t="shared" si="365"/>
        <v>0</v>
      </c>
      <c r="BC780" s="36">
        <f t="shared" si="366"/>
        <v>0</v>
      </c>
      <c r="BD780" s="36">
        <f t="shared" si="367"/>
        <v>0</v>
      </c>
      <c r="BE780" s="36">
        <f t="shared" si="368"/>
        <v>0</v>
      </c>
      <c r="BF780" s="36">
        <f t="shared" si="376"/>
        <v>780</v>
      </c>
      <c r="BG780" s="36">
        <f t="shared" si="377"/>
        <v>0</v>
      </c>
      <c r="BH780" s="36">
        <f t="shared" si="378"/>
        <v>0</v>
      </c>
      <c r="BI780" s="36">
        <f t="shared" si="379"/>
        <v>0</v>
      </c>
      <c r="BJ780" s="29">
        <f t="shared" si="369"/>
        <v>48.08</v>
      </c>
      <c r="BK780" s="29">
        <f t="shared" si="380"/>
        <v>48.08</v>
      </c>
      <c r="BL780" s="29">
        <f t="shared" si="381"/>
        <v>0</v>
      </c>
      <c r="BM780" s="29">
        <f t="shared" si="382"/>
        <v>48.08</v>
      </c>
      <c r="BN780" s="36">
        <f t="shared" si="383"/>
        <v>0</v>
      </c>
      <c r="BQ780" s="29">
        <f t="shared" si="384"/>
        <v>96.14</v>
      </c>
    </row>
    <row r="781" spans="2:69" s="35" customFormat="1" ht="30" customHeight="1" x14ac:dyDescent="0.15">
      <c r="B781" s="31" t="s">
        <v>1144</v>
      </c>
      <c r="C781" s="32"/>
      <c r="D781" s="71" t="s">
        <v>1257</v>
      </c>
      <c r="E781" s="72" t="s">
        <v>1257</v>
      </c>
      <c r="F781" s="72" t="s">
        <v>1257</v>
      </c>
      <c r="G781" s="72" t="s">
        <v>1257</v>
      </c>
      <c r="H781" s="72" t="s">
        <v>1257</v>
      </c>
      <c r="I781" s="72" t="s">
        <v>1257</v>
      </c>
      <c r="J781" s="72" t="s">
        <v>1257</v>
      </c>
      <c r="K781" s="72" t="s">
        <v>1257</v>
      </c>
      <c r="L781" s="72" t="s">
        <v>1257</v>
      </c>
      <c r="M781" s="72" t="s">
        <v>1257</v>
      </c>
      <c r="N781" s="73" t="s">
        <v>1257</v>
      </c>
      <c r="O781" s="33"/>
      <c r="P781" s="31" t="s">
        <v>106</v>
      </c>
      <c r="Q781" s="34"/>
      <c r="R781" s="45">
        <v>2</v>
      </c>
      <c r="S781" s="34"/>
      <c r="T781" s="45">
        <v>37.22</v>
      </c>
      <c r="U781" s="34"/>
      <c r="V781" s="45">
        <v>74.44</v>
      </c>
      <c r="W781" s="46"/>
      <c r="X781" s="47">
        <f t="shared" si="353"/>
        <v>74.44</v>
      </c>
      <c r="Y781" s="34"/>
      <c r="Z781" s="45">
        <v>2</v>
      </c>
      <c r="AA781" s="34"/>
      <c r="AB781" s="45">
        <v>27.68</v>
      </c>
      <c r="AC781" s="34"/>
      <c r="AD781" s="45">
        <v>55.36</v>
      </c>
      <c r="AE781" s="34"/>
      <c r="AF781" s="48">
        <f t="shared" si="354"/>
        <v>25.63</v>
      </c>
      <c r="AG781" s="34"/>
      <c r="AH781" s="48">
        <f t="shared" si="355"/>
        <v>74.37</v>
      </c>
      <c r="AJ781" s="48">
        <f t="shared" si="370"/>
        <v>55.36</v>
      </c>
      <c r="AK781" s="34"/>
      <c r="AL781" s="47">
        <f t="shared" si="356"/>
        <v>25.63</v>
      </c>
      <c r="AM781" s="34"/>
      <c r="AN781" s="47">
        <f t="shared" si="357"/>
        <v>74.37</v>
      </c>
      <c r="AP781" s="36">
        <f t="shared" si="371"/>
        <v>0</v>
      </c>
      <c r="AQ781" s="36">
        <f t="shared" si="358"/>
        <v>0</v>
      </c>
      <c r="AR781" s="36">
        <f t="shared" si="359"/>
        <v>0</v>
      </c>
      <c r="AS781" s="36">
        <f t="shared" si="360"/>
        <v>0</v>
      </c>
      <c r="AT781" s="36">
        <f t="shared" si="361"/>
        <v>0</v>
      </c>
      <c r="AU781" s="36">
        <f t="shared" si="362"/>
        <v>0</v>
      </c>
      <c r="AV781" s="36">
        <f t="shared" si="372"/>
        <v>0</v>
      </c>
      <c r="AW781" s="36">
        <f t="shared" si="373"/>
        <v>0</v>
      </c>
      <c r="AX781" s="36">
        <f t="shared" si="363"/>
        <v>1</v>
      </c>
      <c r="AY781" s="36">
        <f t="shared" si="374"/>
        <v>0</v>
      </c>
      <c r="AZ781" s="36">
        <f t="shared" si="375"/>
        <v>1</v>
      </c>
      <c r="BA781" s="36">
        <f t="shared" si="364"/>
        <v>0</v>
      </c>
      <c r="BB781" s="36">
        <f t="shared" si="365"/>
        <v>0</v>
      </c>
      <c r="BC781" s="36">
        <f t="shared" si="366"/>
        <v>0</v>
      </c>
      <c r="BD781" s="36">
        <f t="shared" si="367"/>
        <v>0</v>
      </c>
      <c r="BE781" s="36">
        <f t="shared" si="368"/>
        <v>0</v>
      </c>
      <c r="BF781" s="36">
        <f t="shared" si="376"/>
        <v>781</v>
      </c>
      <c r="BG781" s="36">
        <f t="shared" si="377"/>
        <v>0</v>
      </c>
      <c r="BH781" s="36">
        <f t="shared" si="378"/>
        <v>0</v>
      </c>
      <c r="BI781" s="36">
        <f t="shared" si="379"/>
        <v>0</v>
      </c>
      <c r="BJ781" s="29">
        <f t="shared" si="369"/>
        <v>27.68</v>
      </c>
      <c r="BK781" s="29">
        <f t="shared" si="380"/>
        <v>27.68</v>
      </c>
      <c r="BL781" s="29">
        <f t="shared" si="381"/>
        <v>0</v>
      </c>
      <c r="BM781" s="29">
        <f t="shared" si="382"/>
        <v>27.68</v>
      </c>
      <c r="BN781" s="36">
        <f t="shared" si="383"/>
        <v>0</v>
      </c>
      <c r="BQ781" s="29">
        <f t="shared" si="384"/>
        <v>55.36</v>
      </c>
    </row>
    <row r="782" spans="2:69" s="35" customFormat="1" ht="30" customHeight="1" x14ac:dyDescent="0.15">
      <c r="B782" s="31" t="s">
        <v>1145</v>
      </c>
      <c r="C782" s="32"/>
      <c r="D782" s="71" t="s">
        <v>1275</v>
      </c>
      <c r="E782" s="72" t="s">
        <v>1275</v>
      </c>
      <c r="F782" s="72" t="s">
        <v>1275</v>
      </c>
      <c r="G782" s="72" t="s">
        <v>1275</v>
      </c>
      <c r="H782" s="72" t="s">
        <v>1275</v>
      </c>
      <c r="I782" s="72" t="s">
        <v>1275</v>
      </c>
      <c r="J782" s="72" t="s">
        <v>1275</v>
      </c>
      <c r="K782" s="72" t="s">
        <v>1275</v>
      </c>
      <c r="L782" s="72" t="s">
        <v>1275</v>
      </c>
      <c r="M782" s="72" t="s">
        <v>1275</v>
      </c>
      <c r="N782" s="73" t="s">
        <v>1275</v>
      </c>
      <c r="O782" s="33"/>
      <c r="P782" s="31" t="s">
        <v>106</v>
      </c>
      <c r="Q782" s="34"/>
      <c r="R782" s="45">
        <v>2</v>
      </c>
      <c r="S782" s="34"/>
      <c r="T782" s="45">
        <v>51</v>
      </c>
      <c r="U782" s="34"/>
      <c r="V782" s="45">
        <v>102</v>
      </c>
      <c r="W782" s="46"/>
      <c r="X782" s="47">
        <f t="shared" si="353"/>
        <v>102</v>
      </c>
      <c r="Y782" s="34"/>
      <c r="Z782" s="45">
        <v>2</v>
      </c>
      <c r="AA782" s="34"/>
      <c r="AB782" s="45">
        <v>37.92</v>
      </c>
      <c r="AC782" s="34"/>
      <c r="AD782" s="45">
        <v>75.84</v>
      </c>
      <c r="AE782" s="34"/>
      <c r="AF782" s="48">
        <f t="shared" si="354"/>
        <v>25.65</v>
      </c>
      <c r="AG782" s="34"/>
      <c r="AH782" s="48">
        <f t="shared" si="355"/>
        <v>74.349999999999994</v>
      </c>
      <c r="AJ782" s="48">
        <f t="shared" si="370"/>
        <v>75.84</v>
      </c>
      <c r="AK782" s="34"/>
      <c r="AL782" s="47">
        <f t="shared" si="356"/>
        <v>25.65</v>
      </c>
      <c r="AM782" s="34"/>
      <c r="AN782" s="47">
        <f t="shared" si="357"/>
        <v>74.349999999999994</v>
      </c>
      <c r="AP782" s="36">
        <f t="shared" si="371"/>
        <v>0</v>
      </c>
      <c r="AQ782" s="36">
        <f t="shared" si="358"/>
        <v>0</v>
      </c>
      <c r="AR782" s="36">
        <f t="shared" si="359"/>
        <v>0</v>
      </c>
      <c r="AS782" s="36">
        <f t="shared" si="360"/>
        <v>0</v>
      </c>
      <c r="AT782" s="36">
        <f t="shared" si="361"/>
        <v>0</v>
      </c>
      <c r="AU782" s="36">
        <f t="shared" si="362"/>
        <v>1</v>
      </c>
      <c r="AV782" s="36">
        <f t="shared" si="372"/>
        <v>0</v>
      </c>
      <c r="AW782" s="36">
        <f t="shared" si="373"/>
        <v>0</v>
      </c>
      <c r="AX782" s="36">
        <f t="shared" si="363"/>
        <v>0</v>
      </c>
      <c r="AY782" s="36">
        <f t="shared" si="374"/>
        <v>0</v>
      </c>
      <c r="AZ782" s="36">
        <f t="shared" si="375"/>
        <v>1</v>
      </c>
      <c r="BA782" s="36">
        <f t="shared" si="364"/>
        <v>0</v>
      </c>
      <c r="BB782" s="36">
        <f t="shared" si="365"/>
        <v>0</v>
      </c>
      <c r="BC782" s="36">
        <f t="shared" si="366"/>
        <v>0</v>
      </c>
      <c r="BD782" s="36">
        <f t="shared" si="367"/>
        <v>0</v>
      </c>
      <c r="BE782" s="36">
        <f t="shared" si="368"/>
        <v>0</v>
      </c>
      <c r="BF782" s="36">
        <f t="shared" si="376"/>
        <v>782</v>
      </c>
      <c r="BG782" s="36">
        <f t="shared" si="377"/>
        <v>0</v>
      </c>
      <c r="BH782" s="36">
        <f t="shared" si="378"/>
        <v>0</v>
      </c>
      <c r="BI782" s="36">
        <f t="shared" si="379"/>
        <v>0</v>
      </c>
      <c r="BJ782" s="29">
        <f t="shared" si="369"/>
        <v>37.93</v>
      </c>
      <c r="BK782" s="29">
        <f t="shared" si="380"/>
        <v>37.93</v>
      </c>
      <c r="BL782" s="29">
        <f t="shared" si="381"/>
        <v>0</v>
      </c>
      <c r="BM782" s="29">
        <f t="shared" si="382"/>
        <v>37.93</v>
      </c>
      <c r="BN782" s="36">
        <f t="shared" si="383"/>
        <v>0</v>
      </c>
      <c r="BQ782" s="29">
        <f t="shared" si="384"/>
        <v>75.84</v>
      </c>
    </row>
    <row r="783" spans="2:69" s="35" customFormat="1" ht="30" customHeight="1" x14ac:dyDescent="0.15">
      <c r="B783" s="31" t="s">
        <v>1146</v>
      </c>
      <c r="C783" s="32"/>
      <c r="D783" s="71" t="s">
        <v>1276</v>
      </c>
      <c r="E783" s="72" t="s">
        <v>1276</v>
      </c>
      <c r="F783" s="72" t="s">
        <v>1276</v>
      </c>
      <c r="G783" s="72" t="s">
        <v>1276</v>
      </c>
      <c r="H783" s="72" t="s">
        <v>1276</v>
      </c>
      <c r="I783" s="72" t="s">
        <v>1276</v>
      </c>
      <c r="J783" s="72" t="s">
        <v>1276</v>
      </c>
      <c r="K783" s="72" t="s">
        <v>1276</v>
      </c>
      <c r="L783" s="72" t="s">
        <v>1276</v>
      </c>
      <c r="M783" s="72" t="s">
        <v>1276</v>
      </c>
      <c r="N783" s="73" t="s">
        <v>1276</v>
      </c>
      <c r="O783" s="33"/>
      <c r="P783" s="31" t="s">
        <v>106</v>
      </c>
      <c r="Q783" s="34"/>
      <c r="R783" s="45">
        <v>2</v>
      </c>
      <c r="S783" s="34"/>
      <c r="T783" s="45">
        <v>176.37</v>
      </c>
      <c r="U783" s="34"/>
      <c r="V783" s="45">
        <v>352.74</v>
      </c>
      <c r="W783" s="46"/>
      <c r="X783" s="47">
        <f t="shared" si="353"/>
        <v>352.74</v>
      </c>
      <c r="Y783" s="34"/>
      <c r="Z783" s="45">
        <v>2</v>
      </c>
      <c r="AA783" s="34"/>
      <c r="AB783" s="45">
        <v>131.19999999999999</v>
      </c>
      <c r="AC783" s="34"/>
      <c r="AD783" s="45">
        <v>262.39999999999998</v>
      </c>
      <c r="AE783" s="34"/>
      <c r="AF783" s="48">
        <f t="shared" si="354"/>
        <v>25.61</v>
      </c>
      <c r="AG783" s="34"/>
      <c r="AH783" s="48">
        <f t="shared" si="355"/>
        <v>74.39</v>
      </c>
      <c r="AJ783" s="48">
        <f t="shared" si="370"/>
        <v>262.39999999999998</v>
      </c>
      <c r="AK783" s="34"/>
      <c r="AL783" s="47">
        <f t="shared" si="356"/>
        <v>25.61</v>
      </c>
      <c r="AM783" s="34"/>
      <c r="AN783" s="47">
        <f t="shared" si="357"/>
        <v>74.39</v>
      </c>
      <c r="AP783" s="36">
        <f t="shared" si="371"/>
        <v>0</v>
      </c>
      <c r="AQ783" s="36">
        <f t="shared" si="358"/>
        <v>0</v>
      </c>
      <c r="AR783" s="36">
        <f t="shared" si="359"/>
        <v>0</v>
      </c>
      <c r="AS783" s="36">
        <f t="shared" si="360"/>
        <v>0</v>
      </c>
      <c r="AT783" s="36">
        <f t="shared" si="361"/>
        <v>1</v>
      </c>
      <c r="AU783" s="36">
        <f t="shared" si="362"/>
        <v>0</v>
      </c>
      <c r="AV783" s="36">
        <f t="shared" si="372"/>
        <v>0</v>
      </c>
      <c r="AW783" s="36">
        <f t="shared" si="373"/>
        <v>0</v>
      </c>
      <c r="AX783" s="36">
        <f t="shared" si="363"/>
        <v>0</v>
      </c>
      <c r="AY783" s="36">
        <f t="shared" si="374"/>
        <v>0</v>
      </c>
      <c r="AZ783" s="36">
        <f t="shared" si="375"/>
        <v>1</v>
      </c>
      <c r="BA783" s="36">
        <f t="shared" si="364"/>
        <v>0</v>
      </c>
      <c r="BB783" s="36">
        <f t="shared" si="365"/>
        <v>0</v>
      </c>
      <c r="BC783" s="36">
        <f t="shared" si="366"/>
        <v>0</v>
      </c>
      <c r="BD783" s="36">
        <f t="shared" si="367"/>
        <v>0</v>
      </c>
      <c r="BE783" s="36">
        <f t="shared" si="368"/>
        <v>0</v>
      </c>
      <c r="BF783" s="36">
        <f t="shared" si="376"/>
        <v>783</v>
      </c>
      <c r="BG783" s="36">
        <f t="shared" si="377"/>
        <v>0</v>
      </c>
      <c r="BH783" s="36">
        <f t="shared" si="378"/>
        <v>0</v>
      </c>
      <c r="BI783" s="36">
        <f t="shared" si="379"/>
        <v>0</v>
      </c>
      <c r="BJ783" s="29">
        <f t="shared" si="369"/>
        <v>131.18</v>
      </c>
      <c r="BK783" s="29">
        <f t="shared" si="380"/>
        <v>131.18</v>
      </c>
      <c r="BL783" s="29">
        <f t="shared" si="381"/>
        <v>0</v>
      </c>
      <c r="BM783" s="29">
        <f t="shared" si="382"/>
        <v>131.18</v>
      </c>
      <c r="BN783" s="36">
        <f t="shared" si="383"/>
        <v>0</v>
      </c>
      <c r="BQ783" s="29">
        <f t="shared" si="384"/>
        <v>262.39999999999998</v>
      </c>
    </row>
    <row r="784" spans="2:69" s="35" customFormat="1" ht="30" customHeight="1" x14ac:dyDescent="0.15">
      <c r="B784" s="31" t="s">
        <v>1147</v>
      </c>
      <c r="C784" s="32"/>
      <c r="D784" s="71" t="s">
        <v>1277</v>
      </c>
      <c r="E784" s="72" t="s">
        <v>1277</v>
      </c>
      <c r="F784" s="72" t="s">
        <v>1277</v>
      </c>
      <c r="G784" s="72" t="s">
        <v>1277</v>
      </c>
      <c r="H784" s="72" t="s">
        <v>1277</v>
      </c>
      <c r="I784" s="72" t="s">
        <v>1277</v>
      </c>
      <c r="J784" s="72" t="s">
        <v>1277</v>
      </c>
      <c r="K784" s="72" t="s">
        <v>1277</v>
      </c>
      <c r="L784" s="72" t="s">
        <v>1277</v>
      </c>
      <c r="M784" s="72" t="s">
        <v>1277</v>
      </c>
      <c r="N784" s="73" t="s">
        <v>1277</v>
      </c>
      <c r="O784" s="33"/>
      <c r="P784" s="31" t="s">
        <v>106</v>
      </c>
      <c r="Q784" s="34"/>
      <c r="R784" s="45">
        <v>1</v>
      </c>
      <c r="S784" s="34"/>
      <c r="T784" s="45">
        <v>87.24</v>
      </c>
      <c r="U784" s="34"/>
      <c r="V784" s="45">
        <v>87.24</v>
      </c>
      <c r="W784" s="46"/>
      <c r="X784" s="47">
        <f t="shared" si="353"/>
        <v>87.24</v>
      </c>
      <c r="Y784" s="34"/>
      <c r="Z784" s="45">
        <v>1</v>
      </c>
      <c r="AA784" s="34"/>
      <c r="AB784" s="45">
        <v>64.86</v>
      </c>
      <c r="AC784" s="34"/>
      <c r="AD784" s="45">
        <v>64.86</v>
      </c>
      <c r="AE784" s="34"/>
      <c r="AF784" s="48">
        <f t="shared" si="354"/>
        <v>25.65</v>
      </c>
      <c r="AG784" s="34"/>
      <c r="AH784" s="48">
        <f t="shared" si="355"/>
        <v>74.349999999999994</v>
      </c>
      <c r="AJ784" s="48">
        <f t="shared" si="370"/>
        <v>64.86</v>
      </c>
      <c r="AK784" s="34"/>
      <c r="AL784" s="47">
        <f t="shared" si="356"/>
        <v>25.65</v>
      </c>
      <c r="AM784" s="34"/>
      <c r="AN784" s="47">
        <f t="shared" si="357"/>
        <v>74.349999999999994</v>
      </c>
      <c r="AP784" s="36">
        <f t="shared" si="371"/>
        <v>0</v>
      </c>
      <c r="AQ784" s="36">
        <f t="shared" si="358"/>
        <v>0</v>
      </c>
      <c r="AR784" s="36">
        <f t="shared" si="359"/>
        <v>0</v>
      </c>
      <c r="AS784" s="36">
        <f t="shared" si="360"/>
        <v>0</v>
      </c>
      <c r="AT784" s="36">
        <f t="shared" si="361"/>
        <v>0</v>
      </c>
      <c r="AU784" s="36">
        <f t="shared" si="362"/>
        <v>1</v>
      </c>
      <c r="AV784" s="36">
        <f t="shared" si="372"/>
        <v>0</v>
      </c>
      <c r="AW784" s="36">
        <f t="shared" si="373"/>
        <v>0</v>
      </c>
      <c r="AX784" s="36">
        <f t="shared" si="363"/>
        <v>0</v>
      </c>
      <c r="AY784" s="36">
        <f t="shared" si="374"/>
        <v>0</v>
      </c>
      <c r="AZ784" s="36">
        <f t="shared" si="375"/>
        <v>1</v>
      </c>
      <c r="BA784" s="36">
        <f t="shared" si="364"/>
        <v>0</v>
      </c>
      <c r="BB784" s="36">
        <f t="shared" si="365"/>
        <v>0</v>
      </c>
      <c r="BC784" s="36">
        <f t="shared" si="366"/>
        <v>0</v>
      </c>
      <c r="BD784" s="36">
        <f t="shared" si="367"/>
        <v>0</v>
      </c>
      <c r="BE784" s="36">
        <f t="shared" si="368"/>
        <v>0</v>
      </c>
      <c r="BF784" s="36">
        <f t="shared" si="376"/>
        <v>784</v>
      </c>
      <c r="BG784" s="36">
        <f t="shared" si="377"/>
        <v>0</v>
      </c>
      <c r="BH784" s="36">
        <f t="shared" si="378"/>
        <v>0</v>
      </c>
      <c r="BI784" s="36">
        <f t="shared" si="379"/>
        <v>0</v>
      </c>
      <c r="BJ784" s="29">
        <f t="shared" si="369"/>
        <v>64.89</v>
      </c>
      <c r="BK784" s="29">
        <f t="shared" si="380"/>
        <v>64.89</v>
      </c>
      <c r="BL784" s="29">
        <f t="shared" si="381"/>
        <v>0</v>
      </c>
      <c r="BM784" s="29">
        <f t="shared" si="382"/>
        <v>64.89</v>
      </c>
      <c r="BN784" s="36">
        <f t="shared" si="383"/>
        <v>0</v>
      </c>
      <c r="BQ784" s="29">
        <f t="shared" si="384"/>
        <v>64.86</v>
      </c>
    </row>
    <row r="785" spans="2:69" s="35" customFormat="1" ht="30" customHeight="1" x14ac:dyDescent="0.15">
      <c r="B785" s="31" t="s">
        <v>1148</v>
      </c>
      <c r="C785" s="32"/>
      <c r="D785" s="71" t="s">
        <v>1278</v>
      </c>
      <c r="E785" s="72" t="s">
        <v>1278</v>
      </c>
      <c r="F785" s="72" t="s">
        <v>1278</v>
      </c>
      <c r="G785" s="72" t="s">
        <v>1278</v>
      </c>
      <c r="H785" s="72" t="s">
        <v>1278</v>
      </c>
      <c r="I785" s="72" t="s">
        <v>1278</v>
      </c>
      <c r="J785" s="72" t="s">
        <v>1278</v>
      </c>
      <c r="K785" s="72" t="s">
        <v>1278</v>
      </c>
      <c r="L785" s="72" t="s">
        <v>1278</v>
      </c>
      <c r="M785" s="72" t="s">
        <v>1278</v>
      </c>
      <c r="N785" s="73" t="s">
        <v>1278</v>
      </c>
      <c r="O785" s="33"/>
      <c r="P785" s="31" t="s">
        <v>106</v>
      </c>
      <c r="Q785" s="34"/>
      <c r="R785" s="45">
        <v>1</v>
      </c>
      <c r="S785" s="34"/>
      <c r="T785" s="45">
        <v>25.3</v>
      </c>
      <c r="U785" s="34"/>
      <c r="V785" s="45">
        <v>25.3</v>
      </c>
      <c r="W785" s="46"/>
      <c r="X785" s="47">
        <f t="shared" si="353"/>
        <v>25.3</v>
      </c>
      <c r="Y785" s="34"/>
      <c r="Z785" s="45">
        <v>1</v>
      </c>
      <c r="AA785" s="34"/>
      <c r="AB785" s="45">
        <v>18.809999999999999</v>
      </c>
      <c r="AC785" s="34"/>
      <c r="AD785" s="45">
        <v>18.809999999999999</v>
      </c>
      <c r="AE785" s="34"/>
      <c r="AF785" s="48">
        <f t="shared" si="354"/>
        <v>25.65</v>
      </c>
      <c r="AG785" s="34"/>
      <c r="AH785" s="48">
        <f t="shared" si="355"/>
        <v>74.349999999999994</v>
      </c>
      <c r="AJ785" s="48">
        <f t="shared" si="370"/>
        <v>18.809999999999999</v>
      </c>
      <c r="AK785" s="34"/>
      <c r="AL785" s="47">
        <f t="shared" si="356"/>
        <v>25.65</v>
      </c>
      <c r="AM785" s="34"/>
      <c r="AN785" s="47">
        <f t="shared" si="357"/>
        <v>74.349999999999994</v>
      </c>
      <c r="AP785" s="36">
        <f t="shared" si="371"/>
        <v>0</v>
      </c>
      <c r="AQ785" s="36">
        <f t="shared" si="358"/>
        <v>0</v>
      </c>
      <c r="AR785" s="36">
        <f t="shared" si="359"/>
        <v>0</v>
      </c>
      <c r="AS785" s="36">
        <f t="shared" si="360"/>
        <v>0</v>
      </c>
      <c r="AT785" s="36">
        <f t="shared" si="361"/>
        <v>0</v>
      </c>
      <c r="AU785" s="36">
        <f t="shared" si="362"/>
        <v>0</v>
      </c>
      <c r="AV785" s="36">
        <f t="shared" si="372"/>
        <v>0</v>
      </c>
      <c r="AW785" s="36">
        <f t="shared" si="373"/>
        <v>0</v>
      </c>
      <c r="AX785" s="36">
        <f t="shared" si="363"/>
        <v>1</v>
      </c>
      <c r="AY785" s="36">
        <f t="shared" si="374"/>
        <v>0</v>
      </c>
      <c r="AZ785" s="36">
        <f t="shared" si="375"/>
        <v>1</v>
      </c>
      <c r="BA785" s="36">
        <f t="shared" si="364"/>
        <v>0</v>
      </c>
      <c r="BB785" s="36">
        <f t="shared" si="365"/>
        <v>0</v>
      </c>
      <c r="BC785" s="36">
        <f t="shared" si="366"/>
        <v>0</v>
      </c>
      <c r="BD785" s="36">
        <f t="shared" si="367"/>
        <v>0</v>
      </c>
      <c r="BE785" s="36">
        <f t="shared" si="368"/>
        <v>0</v>
      </c>
      <c r="BF785" s="36">
        <f t="shared" si="376"/>
        <v>785</v>
      </c>
      <c r="BG785" s="36">
        <f t="shared" si="377"/>
        <v>0</v>
      </c>
      <c r="BH785" s="36">
        <f t="shared" si="378"/>
        <v>0</v>
      </c>
      <c r="BI785" s="36">
        <f t="shared" si="379"/>
        <v>0</v>
      </c>
      <c r="BJ785" s="29">
        <f t="shared" si="369"/>
        <v>18.82</v>
      </c>
      <c r="BK785" s="29">
        <f t="shared" si="380"/>
        <v>18.82</v>
      </c>
      <c r="BL785" s="29">
        <f t="shared" si="381"/>
        <v>0</v>
      </c>
      <c r="BM785" s="29">
        <f t="shared" si="382"/>
        <v>18.82</v>
      </c>
      <c r="BN785" s="36">
        <f t="shared" si="383"/>
        <v>0</v>
      </c>
      <c r="BQ785" s="29">
        <f t="shared" si="384"/>
        <v>18.809999999999999</v>
      </c>
    </row>
    <row r="786" spans="2:69" s="35" customFormat="1" ht="30" customHeight="1" x14ac:dyDescent="0.15">
      <c r="B786" s="31" t="s">
        <v>1149</v>
      </c>
      <c r="C786" s="32"/>
      <c r="D786" s="71" t="s">
        <v>1279</v>
      </c>
      <c r="E786" s="72" t="s">
        <v>1279</v>
      </c>
      <c r="F786" s="72" t="s">
        <v>1279</v>
      </c>
      <c r="G786" s="72" t="s">
        <v>1279</v>
      </c>
      <c r="H786" s="72" t="s">
        <v>1279</v>
      </c>
      <c r="I786" s="72" t="s">
        <v>1279</v>
      </c>
      <c r="J786" s="72" t="s">
        <v>1279</v>
      </c>
      <c r="K786" s="72" t="s">
        <v>1279</v>
      </c>
      <c r="L786" s="72" t="s">
        <v>1279</v>
      </c>
      <c r="M786" s="72" t="s">
        <v>1279</v>
      </c>
      <c r="N786" s="73" t="s">
        <v>1279</v>
      </c>
      <c r="O786" s="33"/>
      <c r="P786" s="31" t="s">
        <v>106</v>
      </c>
      <c r="Q786" s="34"/>
      <c r="R786" s="45">
        <v>1</v>
      </c>
      <c r="S786" s="34"/>
      <c r="T786" s="45">
        <v>12.54</v>
      </c>
      <c r="U786" s="34"/>
      <c r="V786" s="45">
        <v>12.54</v>
      </c>
      <c r="W786" s="46"/>
      <c r="X786" s="47">
        <f t="shared" si="353"/>
        <v>12.54</v>
      </c>
      <c r="Y786" s="34"/>
      <c r="Z786" s="45">
        <v>1</v>
      </c>
      <c r="AA786" s="34"/>
      <c r="AB786" s="45">
        <v>9.34</v>
      </c>
      <c r="AC786" s="34"/>
      <c r="AD786" s="45">
        <v>9.34</v>
      </c>
      <c r="AE786" s="34"/>
      <c r="AF786" s="48">
        <f t="shared" si="354"/>
        <v>25.52</v>
      </c>
      <c r="AG786" s="34"/>
      <c r="AH786" s="48">
        <f t="shared" si="355"/>
        <v>74.48</v>
      </c>
      <c r="AJ786" s="48">
        <f t="shared" si="370"/>
        <v>9.34</v>
      </c>
      <c r="AK786" s="34"/>
      <c r="AL786" s="47">
        <f t="shared" si="356"/>
        <v>25.52</v>
      </c>
      <c r="AM786" s="34"/>
      <c r="AN786" s="47">
        <f t="shared" si="357"/>
        <v>74.48</v>
      </c>
      <c r="AP786" s="36">
        <f t="shared" si="371"/>
        <v>0</v>
      </c>
      <c r="AQ786" s="36">
        <f t="shared" si="358"/>
        <v>0</v>
      </c>
      <c r="AR786" s="36">
        <f t="shared" si="359"/>
        <v>0</v>
      </c>
      <c r="AS786" s="36">
        <f t="shared" si="360"/>
        <v>0</v>
      </c>
      <c r="AT786" s="36">
        <f t="shared" si="361"/>
        <v>1</v>
      </c>
      <c r="AU786" s="36">
        <f t="shared" si="362"/>
        <v>0</v>
      </c>
      <c r="AV786" s="36">
        <f t="shared" si="372"/>
        <v>0</v>
      </c>
      <c r="AW786" s="36">
        <f t="shared" si="373"/>
        <v>0</v>
      </c>
      <c r="AX786" s="36">
        <f t="shared" si="363"/>
        <v>0</v>
      </c>
      <c r="AY786" s="36">
        <f t="shared" si="374"/>
        <v>0</v>
      </c>
      <c r="AZ786" s="36">
        <f t="shared" si="375"/>
        <v>1</v>
      </c>
      <c r="BA786" s="36">
        <f t="shared" si="364"/>
        <v>0</v>
      </c>
      <c r="BB786" s="36">
        <f t="shared" si="365"/>
        <v>0</v>
      </c>
      <c r="BC786" s="36">
        <f t="shared" si="366"/>
        <v>0</v>
      </c>
      <c r="BD786" s="36">
        <f t="shared" si="367"/>
        <v>0</v>
      </c>
      <c r="BE786" s="36">
        <f t="shared" si="368"/>
        <v>0</v>
      </c>
      <c r="BF786" s="36">
        <f t="shared" si="376"/>
        <v>786</v>
      </c>
      <c r="BG786" s="36">
        <f t="shared" si="377"/>
        <v>0</v>
      </c>
      <c r="BH786" s="36">
        <f t="shared" si="378"/>
        <v>0</v>
      </c>
      <c r="BI786" s="36">
        <f t="shared" si="379"/>
        <v>0</v>
      </c>
      <c r="BJ786" s="29">
        <f t="shared" si="369"/>
        <v>9.33</v>
      </c>
      <c r="BK786" s="29">
        <f t="shared" si="380"/>
        <v>9.33</v>
      </c>
      <c r="BL786" s="29">
        <f t="shared" si="381"/>
        <v>0</v>
      </c>
      <c r="BM786" s="29">
        <f t="shared" si="382"/>
        <v>9.33</v>
      </c>
      <c r="BN786" s="36">
        <f t="shared" si="383"/>
        <v>0</v>
      </c>
      <c r="BQ786" s="29">
        <f t="shared" si="384"/>
        <v>9.34</v>
      </c>
    </row>
    <row r="787" spans="2:69" s="35" customFormat="1" ht="30" customHeight="1" x14ac:dyDescent="0.15">
      <c r="B787" s="31" t="s">
        <v>1150</v>
      </c>
      <c r="C787" s="32"/>
      <c r="D787" s="71" t="s">
        <v>1280</v>
      </c>
      <c r="E787" s="72" t="s">
        <v>1280</v>
      </c>
      <c r="F787" s="72" t="s">
        <v>1280</v>
      </c>
      <c r="G787" s="72" t="s">
        <v>1280</v>
      </c>
      <c r="H787" s="72" t="s">
        <v>1280</v>
      </c>
      <c r="I787" s="72" t="s">
        <v>1280</v>
      </c>
      <c r="J787" s="72" t="s">
        <v>1280</v>
      </c>
      <c r="K787" s="72" t="s">
        <v>1280</v>
      </c>
      <c r="L787" s="72" t="s">
        <v>1280</v>
      </c>
      <c r="M787" s="72" t="s">
        <v>1280</v>
      </c>
      <c r="N787" s="73" t="s">
        <v>1280</v>
      </c>
      <c r="O787" s="33"/>
      <c r="P787" s="31" t="s">
        <v>484</v>
      </c>
      <c r="Q787" s="34"/>
      <c r="R787" s="45">
        <v>150</v>
      </c>
      <c r="S787" s="34"/>
      <c r="T787" s="45">
        <v>4.2300000000000004</v>
      </c>
      <c r="U787" s="34"/>
      <c r="V787" s="45">
        <v>634.5</v>
      </c>
      <c r="W787" s="46"/>
      <c r="X787" s="47">
        <f t="shared" si="353"/>
        <v>634.5</v>
      </c>
      <c r="Y787" s="34"/>
      <c r="Z787" s="45">
        <v>150</v>
      </c>
      <c r="AA787" s="34"/>
      <c r="AB787" s="45">
        <v>3.14</v>
      </c>
      <c r="AC787" s="34"/>
      <c r="AD787" s="45">
        <v>471</v>
      </c>
      <c r="AE787" s="34"/>
      <c r="AF787" s="48">
        <f t="shared" si="354"/>
        <v>25.77</v>
      </c>
      <c r="AG787" s="34"/>
      <c r="AH787" s="48">
        <f t="shared" si="355"/>
        <v>74.23</v>
      </c>
      <c r="AJ787" s="48">
        <f t="shared" si="370"/>
        <v>471</v>
      </c>
      <c r="AK787" s="34"/>
      <c r="AL787" s="47">
        <f t="shared" si="356"/>
        <v>25.77</v>
      </c>
      <c r="AM787" s="34"/>
      <c r="AN787" s="47">
        <f t="shared" si="357"/>
        <v>74.23</v>
      </c>
      <c r="AP787" s="36">
        <f t="shared" si="371"/>
        <v>0</v>
      </c>
      <c r="AQ787" s="36">
        <f t="shared" si="358"/>
        <v>0</v>
      </c>
      <c r="AR787" s="36">
        <f t="shared" si="359"/>
        <v>0</v>
      </c>
      <c r="AS787" s="36">
        <f t="shared" si="360"/>
        <v>0</v>
      </c>
      <c r="AT787" s="36">
        <f t="shared" si="361"/>
        <v>0</v>
      </c>
      <c r="AU787" s="36">
        <f t="shared" si="362"/>
        <v>0</v>
      </c>
      <c r="AV787" s="36">
        <f t="shared" si="372"/>
        <v>0</v>
      </c>
      <c r="AW787" s="36">
        <f t="shared" si="373"/>
        <v>0</v>
      </c>
      <c r="AX787" s="36">
        <f t="shared" si="363"/>
        <v>1</v>
      </c>
      <c r="AY787" s="36">
        <f t="shared" si="374"/>
        <v>0</v>
      </c>
      <c r="AZ787" s="36">
        <f t="shared" si="375"/>
        <v>1</v>
      </c>
      <c r="BA787" s="36">
        <f t="shared" si="364"/>
        <v>0</v>
      </c>
      <c r="BB787" s="36">
        <f t="shared" si="365"/>
        <v>0</v>
      </c>
      <c r="BC787" s="36">
        <f t="shared" si="366"/>
        <v>0</v>
      </c>
      <c r="BD787" s="36">
        <f t="shared" si="367"/>
        <v>0</v>
      </c>
      <c r="BE787" s="36">
        <f t="shared" si="368"/>
        <v>0</v>
      </c>
      <c r="BF787" s="36">
        <f t="shared" si="376"/>
        <v>787</v>
      </c>
      <c r="BG787" s="36">
        <f t="shared" si="377"/>
        <v>0</v>
      </c>
      <c r="BH787" s="36">
        <f t="shared" si="378"/>
        <v>0</v>
      </c>
      <c r="BI787" s="36">
        <f t="shared" si="379"/>
        <v>0</v>
      </c>
      <c r="BJ787" s="29">
        <f t="shared" si="369"/>
        <v>3.15</v>
      </c>
      <c r="BK787" s="29">
        <f t="shared" si="380"/>
        <v>3.15</v>
      </c>
      <c r="BL787" s="29">
        <f t="shared" si="381"/>
        <v>0</v>
      </c>
      <c r="BM787" s="29">
        <f t="shared" si="382"/>
        <v>3.15</v>
      </c>
      <c r="BN787" s="36">
        <f t="shared" si="383"/>
        <v>0</v>
      </c>
      <c r="BQ787" s="29">
        <f t="shared" si="384"/>
        <v>471</v>
      </c>
    </row>
    <row r="788" spans="2:69" s="35" customFormat="1" ht="30" customHeight="1" x14ac:dyDescent="0.15">
      <c r="B788" s="31" t="s">
        <v>1151</v>
      </c>
      <c r="C788" s="32"/>
      <c r="D788" s="71" t="s">
        <v>1281</v>
      </c>
      <c r="E788" s="72" t="s">
        <v>1281</v>
      </c>
      <c r="F788" s="72" t="s">
        <v>1281</v>
      </c>
      <c r="G788" s="72" t="s">
        <v>1281</v>
      </c>
      <c r="H788" s="72" t="s">
        <v>1281</v>
      </c>
      <c r="I788" s="72" t="s">
        <v>1281</v>
      </c>
      <c r="J788" s="72" t="s">
        <v>1281</v>
      </c>
      <c r="K788" s="72" t="s">
        <v>1281</v>
      </c>
      <c r="L788" s="72" t="s">
        <v>1281</v>
      </c>
      <c r="M788" s="72" t="s">
        <v>1281</v>
      </c>
      <c r="N788" s="73" t="s">
        <v>1281</v>
      </c>
      <c r="O788" s="33"/>
      <c r="P788" s="31" t="s">
        <v>484</v>
      </c>
      <c r="Q788" s="34"/>
      <c r="R788" s="45">
        <v>50</v>
      </c>
      <c r="S788" s="34"/>
      <c r="T788" s="45">
        <v>2.35</v>
      </c>
      <c r="U788" s="34"/>
      <c r="V788" s="45">
        <v>117.5</v>
      </c>
      <c r="W788" s="46"/>
      <c r="X788" s="47">
        <f t="shared" si="353"/>
        <v>117.5</v>
      </c>
      <c r="Y788" s="34"/>
      <c r="Z788" s="45">
        <v>50</v>
      </c>
      <c r="AA788" s="34"/>
      <c r="AB788" s="45">
        <v>1.73</v>
      </c>
      <c r="AC788" s="34"/>
      <c r="AD788" s="45">
        <v>86.5</v>
      </c>
      <c r="AE788" s="34"/>
      <c r="AF788" s="48">
        <f t="shared" si="354"/>
        <v>26.38</v>
      </c>
      <c r="AG788" s="34"/>
      <c r="AH788" s="48">
        <f t="shared" si="355"/>
        <v>73.62</v>
      </c>
      <c r="AJ788" s="48">
        <f t="shared" si="370"/>
        <v>86.5</v>
      </c>
      <c r="AK788" s="34"/>
      <c r="AL788" s="47">
        <f t="shared" si="356"/>
        <v>26.38</v>
      </c>
      <c r="AM788" s="34"/>
      <c r="AN788" s="47">
        <f t="shared" si="357"/>
        <v>73.62</v>
      </c>
      <c r="AP788" s="36">
        <f t="shared" si="371"/>
        <v>0</v>
      </c>
      <c r="AQ788" s="36">
        <f t="shared" si="358"/>
        <v>0</v>
      </c>
      <c r="AR788" s="36">
        <f t="shared" si="359"/>
        <v>0</v>
      </c>
      <c r="AS788" s="36">
        <f t="shared" si="360"/>
        <v>0</v>
      </c>
      <c r="AT788" s="36">
        <f t="shared" si="361"/>
        <v>0</v>
      </c>
      <c r="AU788" s="36">
        <f t="shared" si="362"/>
        <v>1</v>
      </c>
      <c r="AV788" s="36">
        <f t="shared" si="372"/>
        <v>0</v>
      </c>
      <c r="AW788" s="36">
        <f t="shared" si="373"/>
        <v>0</v>
      </c>
      <c r="AX788" s="36">
        <f t="shared" si="363"/>
        <v>0</v>
      </c>
      <c r="AY788" s="36">
        <f t="shared" si="374"/>
        <v>0</v>
      </c>
      <c r="AZ788" s="36">
        <f t="shared" si="375"/>
        <v>1</v>
      </c>
      <c r="BA788" s="36">
        <f t="shared" si="364"/>
        <v>0</v>
      </c>
      <c r="BB788" s="36">
        <f t="shared" si="365"/>
        <v>0</v>
      </c>
      <c r="BC788" s="36">
        <f t="shared" si="366"/>
        <v>0</v>
      </c>
      <c r="BD788" s="36">
        <f t="shared" si="367"/>
        <v>0</v>
      </c>
      <c r="BE788" s="36">
        <f t="shared" si="368"/>
        <v>0</v>
      </c>
      <c r="BF788" s="36">
        <f t="shared" si="376"/>
        <v>788</v>
      </c>
      <c r="BG788" s="36">
        <f t="shared" si="377"/>
        <v>0</v>
      </c>
      <c r="BH788" s="36">
        <f t="shared" si="378"/>
        <v>0</v>
      </c>
      <c r="BI788" s="36">
        <f t="shared" si="379"/>
        <v>0</v>
      </c>
      <c r="BJ788" s="29">
        <f t="shared" si="369"/>
        <v>1.75</v>
      </c>
      <c r="BK788" s="29">
        <f t="shared" si="380"/>
        <v>1.75</v>
      </c>
      <c r="BL788" s="29">
        <f t="shared" si="381"/>
        <v>0</v>
      </c>
      <c r="BM788" s="29">
        <f t="shared" si="382"/>
        <v>1.75</v>
      </c>
      <c r="BN788" s="36">
        <f t="shared" si="383"/>
        <v>0</v>
      </c>
      <c r="BQ788" s="29">
        <f t="shared" si="384"/>
        <v>86.5</v>
      </c>
    </row>
    <row r="789" spans="2:69" s="35" customFormat="1" ht="30" customHeight="1" x14ac:dyDescent="0.15">
      <c r="B789" s="31" t="s">
        <v>1152</v>
      </c>
      <c r="C789" s="32"/>
      <c r="D789" s="71" t="s">
        <v>1282</v>
      </c>
      <c r="E789" s="72" t="s">
        <v>1282</v>
      </c>
      <c r="F789" s="72" t="s">
        <v>1282</v>
      </c>
      <c r="G789" s="72" t="s">
        <v>1282</v>
      </c>
      <c r="H789" s="72" t="s">
        <v>1282</v>
      </c>
      <c r="I789" s="72" t="s">
        <v>1282</v>
      </c>
      <c r="J789" s="72" t="s">
        <v>1282</v>
      </c>
      <c r="K789" s="72" t="s">
        <v>1282</v>
      </c>
      <c r="L789" s="72" t="s">
        <v>1282</v>
      </c>
      <c r="M789" s="72" t="s">
        <v>1282</v>
      </c>
      <c r="N789" s="73" t="s">
        <v>1282</v>
      </c>
      <c r="O789" s="33"/>
      <c r="P789" s="31" t="s">
        <v>106</v>
      </c>
      <c r="Q789" s="34"/>
      <c r="R789" s="45">
        <v>4</v>
      </c>
      <c r="S789" s="34"/>
      <c r="T789" s="45">
        <v>156.30000000000001</v>
      </c>
      <c r="U789" s="34"/>
      <c r="V789" s="45">
        <v>625.20000000000005</v>
      </c>
      <c r="W789" s="46"/>
      <c r="X789" s="47">
        <f t="shared" si="353"/>
        <v>625.20000000000005</v>
      </c>
      <c r="Y789" s="34"/>
      <c r="Z789" s="45">
        <v>4</v>
      </c>
      <c r="AA789" s="34"/>
      <c r="AB789" s="45">
        <v>116.26</v>
      </c>
      <c r="AC789" s="34"/>
      <c r="AD789" s="45">
        <v>465.04</v>
      </c>
      <c r="AE789" s="34"/>
      <c r="AF789" s="48">
        <f t="shared" si="354"/>
        <v>25.62</v>
      </c>
      <c r="AG789" s="34"/>
      <c r="AH789" s="48">
        <f t="shared" si="355"/>
        <v>74.38</v>
      </c>
      <c r="AJ789" s="48">
        <f t="shared" si="370"/>
        <v>465.04</v>
      </c>
      <c r="AK789" s="34"/>
      <c r="AL789" s="47">
        <f t="shared" si="356"/>
        <v>25.62</v>
      </c>
      <c r="AM789" s="34"/>
      <c r="AN789" s="47">
        <f t="shared" si="357"/>
        <v>74.38</v>
      </c>
      <c r="AP789" s="36">
        <f t="shared" si="371"/>
        <v>0</v>
      </c>
      <c r="AQ789" s="36">
        <f t="shared" si="358"/>
        <v>0</v>
      </c>
      <c r="AR789" s="36">
        <f t="shared" si="359"/>
        <v>0</v>
      </c>
      <c r="AS789" s="36">
        <f t="shared" si="360"/>
        <v>0</v>
      </c>
      <c r="AT789" s="36">
        <f t="shared" si="361"/>
        <v>0</v>
      </c>
      <c r="AU789" s="36">
        <f t="shared" si="362"/>
        <v>0</v>
      </c>
      <c r="AV789" s="36">
        <f t="shared" si="372"/>
        <v>0</v>
      </c>
      <c r="AW789" s="36">
        <f t="shared" si="373"/>
        <v>0</v>
      </c>
      <c r="AX789" s="36">
        <f t="shared" si="363"/>
        <v>0</v>
      </c>
      <c r="AY789" s="36">
        <f t="shared" si="374"/>
        <v>0</v>
      </c>
      <c r="AZ789" s="36">
        <f t="shared" si="375"/>
        <v>1</v>
      </c>
      <c r="BA789" s="36">
        <f t="shared" si="364"/>
        <v>0</v>
      </c>
      <c r="BB789" s="36">
        <f t="shared" si="365"/>
        <v>0</v>
      </c>
      <c r="BC789" s="36">
        <f t="shared" si="366"/>
        <v>0</v>
      </c>
      <c r="BD789" s="36">
        <f t="shared" si="367"/>
        <v>0</v>
      </c>
      <c r="BE789" s="36">
        <f t="shared" si="368"/>
        <v>0</v>
      </c>
      <c r="BF789" s="36">
        <f t="shared" si="376"/>
        <v>789</v>
      </c>
      <c r="BG789" s="36">
        <f t="shared" si="377"/>
        <v>0</v>
      </c>
      <c r="BH789" s="36">
        <f t="shared" si="378"/>
        <v>0</v>
      </c>
      <c r="BI789" s="36">
        <f t="shared" si="379"/>
        <v>0</v>
      </c>
      <c r="BJ789" s="29">
        <f t="shared" si="369"/>
        <v>116.26</v>
      </c>
      <c r="BK789" s="29">
        <f t="shared" si="380"/>
        <v>116.26</v>
      </c>
      <c r="BL789" s="29">
        <f t="shared" si="381"/>
        <v>0</v>
      </c>
      <c r="BM789" s="29">
        <f t="shared" si="382"/>
        <v>116.26</v>
      </c>
      <c r="BN789" s="36">
        <f t="shared" si="383"/>
        <v>0</v>
      </c>
      <c r="BQ789" s="29">
        <f t="shared" si="384"/>
        <v>465.04</v>
      </c>
    </row>
    <row r="790" spans="2:69" s="35" customFormat="1" ht="30" customHeight="1" x14ac:dyDescent="0.15">
      <c r="B790" s="31" t="s">
        <v>1153</v>
      </c>
      <c r="C790" s="32"/>
      <c r="D790" s="71" t="s">
        <v>1283</v>
      </c>
      <c r="E790" s="72" t="s">
        <v>1283</v>
      </c>
      <c r="F790" s="72" t="s">
        <v>1283</v>
      </c>
      <c r="G790" s="72" t="s">
        <v>1283</v>
      </c>
      <c r="H790" s="72" t="s">
        <v>1283</v>
      </c>
      <c r="I790" s="72" t="s">
        <v>1283</v>
      </c>
      <c r="J790" s="72" t="s">
        <v>1283</v>
      </c>
      <c r="K790" s="72" t="s">
        <v>1283</v>
      </c>
      <c r="L790" s="72" t="s">
        <v>1283</v>
      </c>
      <c r="M790" s="72" t="s">
        <v>1283</v>
      </c>
      <c r="N790" s="73" t="s">
        <v>1283</v>
      </c>
      <c r="O790" s="33"/>
      <c r="P790" s="31" t="s">
        <v>106</v>
      </c>
      <c r="Q790" s="34"/>
      <c r="R790" s="45">
        <v>2</v>
      </c>
      <c r="S790" s="34"/>
      <c r="T790" s="45">
        <v>485.17</v>
      </c>
      <c r="U790" s="34"/>
      <c r="V790" s="45">
        <v>970.34</v>
      </c>
      <c r="W790" s="46"/>
      <c r="X790" s="47">
        <f t="shared" si="353"/>
        <v>970.34</v>
      </c>
      <c r="Y790" s="34"/>
      <c r="Z790" s="45">
        <v>2</v>
      </c>
      <c r="AA790" s="34"/>
      <c r="AB790" s="45">
        <v>360.92</v>
      </c>
      <c r="AC790" s="34"/>
      <c r="AD790" s="45">
        <v>721.84</v>
      </c>
      <c r="AE790" s="34"/>
      <c r="AF790" s="48">
        <f t="shared" si="354"/>
        <v>25.61</v>
      </c>
      <c r="AG790" s="34"/>
      <c r="AH790" s="48">
        <f t="shared" si="355"/>
        <v>74.39</v>
      </c>
      <c r="AJ790" s="48">
        <f t="shared" si="370"/>
        <v>721.84</v>
      </c>
      <c r="AK790" s="34"/>
      <c r="AL790" s="47">
        <f t="shared" si="356"/>
        <v>25.61</v>
      </c>
      <c r="AM790" s="34"/>
      <c r="AN790" s="47">
        <f t="shared" si="357"/>
        <v>74.39</v>
      </c>
      <c r="AP790" s="36">
        <f t="shared" si="371"/>
        <v>0</v>
      </c>
      <c r="AQ790" s="36">
        <f t="shared" si="358"/>
        <v>0</v>
      </c>
      <c r="AR790" s="36">
        <f t="shared" si="359"/>
        <v>0</v>
      </c>
      <c r="AS790" s="36">
        <f t="shared" si="360"/>
        <v>0</v>
      </c>
      <c r="AT790" s="36">
        <f t="shared" si="361"/>
        <v>1</v>
      </c>
      <c r="AU790" s="36">
        <f t="shared" si="362"/>
        <v>0</v>
      </c>
      <c r="AV790" s="36">
        <f t="shared" si="372"/>
        <v>0</v>
      </c>
      <c r="AW790" s="36">
        <f t="shared" si="373"/>
        <v>0</v>
      </c>
      <c r="AX790" s="36">
        <f t="shared" si="363"/>
        <v>0</v>
      </c>
      <c r="AY790" s="36">
        <f t="shared" si="374"/>
        <v>0</v>
      </c>
      <c r="AZ790" s="36">
        <f t="shared" si="375"/>
        <v>1</v>
      </c>
      <c r="BA790" s="36">
        <f t="shared" si="364"/>
        <v>0</v>
      </c>
      <c r="BB790" s="36">
        <f t="shared" si="365"/>
        <v>0</v>
      </c>
      <c r="BC790" s="36">
        <f t="shared" si="366"/>
        <v>0</v>
      </c>
      <c r="BD790" s="36">
        <f t="shared" si="367"/>
        <v>0</v>
      </c>
      <c r="BE790" s="36">
        <f t="shared" si="368"/>
        <v>0</v>
      </c>
      <c r="BF790" s="36">
        <f t="shared" si="376"/>
        <v>790</v>
      </c>
      <c r="BG790" s="36">
        <f t="shared" si="377"/>
        <v>0</v>
      </c>
      <c r="BH790" s="36">
        <f t="shared" si="378"/>
        <v>0</v>
      </c>
      <c r="BI790" s="36">
        <f t="shared" si="379"/>
        <v>0</v>
      </c>
      <c r="BJ790" s="29">
        <f t="shared" si="369"/>
        <v>360.87</v>
      </c>
      <c r="BK790" s="29">
        <f t="shared" si="380"/>
        <v>360.87</v>
      </c>
      <c r="BL790" s="29">
        <f t="shared" si="381"/>
        <v>0</v>
      </c>
      <c r="BM790" s="29">
        <f t="shared" si="382"/>
        <v>360.87</v>
      </c>
      <c r="BN790" s="36">
        <f t="shared" si="383"/>
        <v>0</v>
      </c>
      <c r="BQ790" s="29">
        <f t="shared" si="384"/>
        <v>721.84</v>
      </c>
    </row>
    <row r="791" spans="2:69" s="35" customFormat="1" ht="30" customHeight="1" x14ac:dyDescent="0.15">
      <c r="B791" s="31" t="s">
        <v>1154</v>
      </c>
      <c r="C791" s="32"/>
      <c r="D791" s="71" t="s">
        <v>1251</v>
      </c>
      <c r="E791" s="72" t="s">
        <v>1251</v>
      </c>
      <c r="F791" s="72" t="s">
        <v>1251</v>
      </c>
      <c r="G791" s="72" t="s">
        <v>1251</v>
      </c>
      <c r="H791" s="72" t="s">
        <v>1251</v>
      </c>
      <c r="I791" s="72" t="s">
        <v>1251</v>
      </c>
      <c r="J791" s="72" t="s">
        <v>1251</v>
      </c>
      <c r="K791" s="72" t="s">
        <v>1251</v>
      </c>
      <c r="L791" s="72" t="s">
        <v>1251</v>
      </c>
      <c r="M791" s="72" t="s">
        <v>1251</v>
      </c>
      <c r="N791" s="73" t="s">
        <v>1251</v>
      </c>
      <c r="O791" s="33"/>
      <c r="P791" s="31" t="s">
        <v>106</v>
      </c>
      <c r="Q791" s="34"/>
      <c r="R791" s="45">
        <v>2</v>
      </c>
      <c r="S791" s="34"/>
      <c r="T791" s="45">
        <v>407.87</v>
      </c>
      <c r="U791" s="34"/>
      <c r="V791" s="45">
        <v>815.74</v>
      </c>
      <c r="W791" s="46"/>
      <c r="X791" s="47">
        <f t="shared" si="353"/>
        <v>815.74</v>
      </c>
      <c r="Y791" s="34"/>
      <c r="Z791" s="45">
        <v>2</v>
      </c>
      <c r="AA791" s="34"/>
      <c r="AB791" s="45">
        <v>303.43</v>
      </c>
      <c r="AC791" s="34"/>
      <c r="AD791" s="45">
        <v>606.86</v>
      </c>
      <c r="AE791" s="34"/>
      <c r="AF791" s="48">
        <f t="shared" si="354"/>
        <v>25.61</v>
      </c>
      <c r="AG791" s="34"/>
      <c r="AH791" s="48">
        <f t="shared" si="355"/>
        <v>74.39</v>
      </c>
      <c r="AJ791" s="48">
        <f t="shared" si="370"/>
        <v>606.86</v>
      </c>
      <c r="AK791" s="34"/>
      <c r="AL791" s="47">
        <f t="shared" si="356"/>
        <v>25.61</v>
      </c>
      <c r="AM791" s="34"/>
      <c r="AN791" s="47">
        <f t="shared" si="357"/>
        <v>74.39</v>
      </c>
      <c r="AP791" s="36">
        <f t="shared" si="371"/>
        <v>0</v>
      </c>
      <c r="AQ791" s="36">
        <f t="shared" si="358"/>
        <v>0</v>
      </c>
      <c r="AR791" s="36">
        <f t="shared" si="359"/>
        <v>0</v>
      </c>
      <c r="AS791" s="36">
        <f t="shared" si="360"/>
        <v>0</v>
      </c>
      <c r="AT791" s="36">
        <f t="shared" si="361"/>
        <v>1</v>
      </c>
      <c r="AU791" s="36">
        <f t="shared" si="362"/>
        <v>0</v>
      </c>
      <c r="AV791" s="36">
        <f t="shared" si="372"/>
        <v>0</v>
      </c>
      <c r="AW791" s="36">
        <f t="shared" si="373"/>
        <v>0</v>
      </c>
      <c r="AX791" s="36">
        <f t="shared" si="363"/>
        <v>0</v>
      </c>
      <c r="AY791" s="36">
        <f t="shared" si="374"/>
        <v>0</v>
      </c>
      <c r="AZ791" s="36">
        <f t="shared" si="375"/>
        <v>1</v>
      </c>
      <c r="BA791" s="36">
        <f t="shared" si="364"/>
        <v>0</v>
      </c>
      <c r="BB791" s="36">
        <f t="shared" si="365"/>
        <v>0</v>
      </c>
      <c r="BC791" s="36">
        <f t="shared" si="366"/>
        <v>0</v>
      </c>
      <c r="BD791" s="36">
        <f t="shared" si="367"/>
        <v>0</v>
      </c>
      <c r="BE791" s="36">
        <f t="shared" si="368"/>
        <v>0</v>
      </c>
      <c r="BF791" s="36">
        <f t="shared" si="376"/>
        <v>791</v>
      </c>
      <c r="BG791" s="36">
        <f t="shared" si="377"/>
        <v>0</v>
      </c>
      <c r="BH791" s="36">
        <f t="shared" si="378"/>
        <v>0</v>
      </c>
      <c r="BI791" s="36">
        <f t="shared" si="379"/>
        <v>0</v>
      </c>
      <c r="BJ791" s="29">
        <f t="shared" si="369"/>
        <v>303.37</v>
      </c>
      <c r="BK791" s="29">
        <f t="shared" si="380"/>
        <v>303.37</v>
      </c>
      <c r="BL791" s="29">
        <f t="shared" si="381"/>
        <v>0</v>
      </c>
      <c r="BM791" s="29">
        <f t="shared" si="382"/>
        <v>303.37</v>
      </c>
      <c r="BN791" s="36">
        <f t="shared" si="383"/>
        <v>0</v>
      </c>
      <c r="BQ791" s="29">
        <f t="shared" si="384"/>
        <v>606.86</v>
      </c>
    </row>
    <row r="792" spans="2:69" s="35" customFormat="1" ht="30" customHeight="1" x14ac:dyDescent="0.15">
      <c r="B792" s="31" t="s">
        <v>1155</v>
      </c>
      <c r="C792" s="32"/>
      <c r="D792" s="71" t="s">
        <v>453</v>
      </c>
      <c r="E792" s="72" t="s">
        <v>453</v>
      </c>
      <c r="F792" s="72" t="s">
        <v>453</v>
      </c>
      <c r="G792" s="72" t="s">
        <v>453</v>
      </c>
      <c r="H792" s="72" t="s">
        <v>453</v>
      </c>
      <c r="I792" s="72" t="s">
        <v>453</v>
      </c>
      <c r="J792" s="72" t="s">
        <v>453</v>
      </c>
      <c r="K792" s="72" t="s">
        <v>453</v>
      </c>
      <c r="L792" s="72" t="s">
        <v>453</v>
      </c>
      <c r="M792" s="72" t="s">
        <v>453</v>
      </c>
      <c r="N792" s="73" t="s">
        <v>453</v>
      </c>
      <c r="O792" s="33"/>
      <c r="P792" s="31" t="s">
        <v>106</v>
      </c>
      <c r="Q792" s="34"/>
      <c r="R792" s="45">
        <v>1</v>
      </c>
      <c r="S792" s="34"/>
      <c r="T792" s="45">
        <v>242.24</v>
      </c>
      <c r="U792" s="34"/>
      <c r="V792" s="45">
        <v>242.24</v>
      </c>
      <c r="W792" s="46"/>
      <c r="X792" s="47">
        <f t="shared" si="353"/>
        <v>242.24</v>
      </c>
      <c r="Y792" s="34"/>
      <c r="Z792" s="45">
        <v>1</v>
      </c>
      <c r="AA792" s="34"/>
      <c r="AB792" s="45">
        <v>180.17</v>
      </c>
      <c r="AC792" s="34"/>
      <c r="AD792" s="45">
        <v>180.17</v>
      </c>
      <c r="AE792" s="34"/>
      <c r="AF792" s="48">
        <f t="shared" si="354"/>
        <v>25.62</v>
      </c>
      <c r="AG792" s="34"/>
      <c r="AH792" s="48">
        <f t="shared" si="355"/>
        <v>74.38</v>
      </c>
      <c r="AJ792" s="48">
        <f t="shared" si="370"/>
        <v>180.17</v>
      </c>
      <c r="AK792" s="34"/>
      <c r="AL792" s="47">
        <f t="shared" si="356"/>
        <v>25.62</v>
      </c>
      <c r="AM792" s="34"/>
      <c r="AN792" s="47">
        <f t="shared" si="357"/>
        <v>74.38</v>
      </c>
      <c r="AP792" s="36">
        <f t="shared" si="371"/>
        <v>0</v>
      </c>
      <c r="AQ792" s="36">
        <f t="shared" si="358"/>
        <v>0</v>
      </c>
      <c r="AR792" s="36">
        <f t="shared" si="359"/>
        <v>0</v>
      </c>
      <c r="AS792" s="36">
        <f t="shared" si="360"/>
        <v>0</v>
      </c>
      <c r="AT792" s="36">
        <f t="shared" si="361"/>
        <v>0</v>
      </c>
      <c r="AU792" s="36">
        <f t="shared" si="362"/>
        <v>0</v>
      </c>
      <c r="AV792" s="36">
        <f t="shared" si="372"/>
        <v>0</v>
      </c>
      <c r="AW792" s="36">
        <f t="shared" si="373"/>
        <v>0</v>
      </c>
      <c r="AX792" s="36">
        <f t="shared" si="363"/>
        <v>0</v>
      </c>
      <c r="AY792" s="36">
        <f t="shared" si="374"/>
        <v>0</v>
      </c>
      <c r="AZ792" s="36">
        <f t="shared" si="375"/>
        <v>1</v>
      </c>
      <c r="BA792" s="36">
        <f t="shared" si="364"/>
        <v>0</v>
      </c>
      <c r="BB792" s="36">
        <f t="shared" si="365"/>
        <v>0</v>
      </c>
      <c r="BC792" s="36">
        <f t="shared" si="366"/>
        <v>0</v>
      </c>
      <c r="BD792" s="36">
        <f t="shared" si="367"/>
        <v>0</v>
      </c>
      <c r="BE792" s="36">
        <f t="shared" si="368"/>
        <v>0</v>
      </c>
      <c r="BF792" s="36">
        <f t="shared" si="376"/>
        <v>792</v>
      </c>
      <c r="BG792" s="36">
        <f t="shared" si="377"/>
        <v>0</v>
      </c>
      <c r="BH792" s="36">
        <f t="shared" si="378"/>
        <v>0</v>
      </c>
      <c r="BI792" s="36">
        <f t="shared" si="379"/>
        <v>0</v>
      </c>
      <c r="BJ792" s="29">
        <f t="shared" si="369"/>
        <v>180.17</v>
      </c>
      <c r="BK792" s="29">
        <f t="shared" si="380"/>
        <v>180.17</v>
      </c>
      <c r="BL792" s="29">
        <f t="shared" si="381"/>
        <v>0</v>
      </c>
      <c r="BM792" s="29">
        <f t="shared" si="382"/>
        <v>180.17</v>
      </c>
      <c r="BN792" s="36">
        <f t="shared" si="383"/>
        <v>0</v>
      </c>
      <c r="BQ792" s="29">
        <f t="shared" si="384"/>
        <v>180.17</v>
      </c>
    </row>
    <row r="793" spans="2:69" s="35" customFormat="1" ht="30" customHeight="1" x14ac:dyDescent="0.15">
      <c r="B793" s="31" t="s">
        <v>1156</v>
      </c>
      <c r="C793" s="32"/>
      <c r="D793" s="71" t="s">
        <v>1284</v>
      </c>
      <c r="E793" s="72" t="s">
        <v>1284</v>
      </c>
      <c r="F793" s="72" t="s">
        <v>1284</v>
      </c>
      <c r="G793" s="72" t="s">
        <v>1284</v>
      </c>
      <c r="H793" s="72" t="s">
        <v>1284</v>
      </c>
      <c r="I793" s="72" t="s">
        <v>1284</v>
      </c>
      <c r="J793" s="72" t="s">
        <v>1284</v>
      </c>
      <c r="K793" s="72" t="s">
        <v>1284</v>
      </c>
      <c r="L793" s="72" t="s">
        <v>1284</v>
      </c>
      <c r="M793" s="72" t="s">
        <v>1284</v>
      </c>
      <c r="N793" s="73" t="s">
        <v>1284</v>
      </c>
      <c r="O793" s="33"/>
      <c r="P793" s="31" t="s">
        <v>106</v>
      </c>
      <c r="Q793" s="34"/>
      <c r="R793" s="45">
        <v>8</v>
      </c>
      <c r="S793" s="34"/>
      <c r="T793" s="45">
        <v>22.61</v>
      </c>
      <c r="U793" s="34"/>
      <c r="V793" s="45">
        <v>180.88</v>
      </c>
      <c r="W793" s="46"/>
      <c r="X793" s="47">
        <f t="shared" si="353"/>
        <v>180.88</v>
      </c>
      <c r="Y793" s="34"/>
      <c r="Z793" s="45">
        <v>8</v>
      </c>
      <c r="AA793" s="34"/>
      <c r="AB793" s="45">
        <v>16.829999999999998</v>
      </c>
      <c r="AC793" s="34"/>
      <c r="AD793" s="45">
        <v>134.63999999999999</v>
      </c>
      <c r="AE793" s="34"/>
      <c r="AF793" s="48">
        <f t="shared" si="354"/>
        <v>25.56</v>
      </c>
      <c r="AG793" s="34"/>
      <c r="AH793" s="48">
        <f t="shared" si="355"/>
        <v>74.44</v>
      </c>
      <c r="AJ793" s="48">
        <f t="shared" si="370"/>
        <v>134.63999999999999</v>
      </c>
      <c r="AK793" s="34"/>
      <c r="AL793" s="47">
        <f t="shared" si="356"/>
        <v>25.56</v>
      </c>
      <c r="AM793" s="34"/>
      <c r="AN793" s="47">
        <f t="shared" si="357"/>
        <v>74.44</v>
      </c>
      <c r="AP793" s="36">
        <f t="shared" si="371"/>
        <v>0</v>
      </c>
      <c r="AQ793" s="36">
        <f t="shared" si="358"/>
        <v>0</v>
      </c>
      <c r="AR793" s="36">
        <f t="shared" si="359"/>
        <v>0</v>
      </c>
      <c r="AS793" s="36">
        <f t="shared" si="360"/>
        <v>0</v>
      </c>
      <c r="AT793" s="36">
        <f t="shared" si="361"/>
        <v>1</v>
      </c>
      <c r="AU793" s="36">
        <f t="shared" si="362"/>
        <v>0</v>
      </c>
      <c r="AV793" s="36">
        <f t="shared" si="372"/>
        <v>0</v>
      </c>
      <c r="AW793" s="36">
        <f t="shared" si="373"/>
        <v>0</v>
      </c>
      <c r="AX793" s="36">
        <f t="shared" si="363"/>
        <v>0</v>
      </c>
      <c r="AY793" s="36">
        <f t="shared" si="374"/>
        <v>0</v>
      </c>
      <c r="AZ793" s="36">
        <f t="shared" si="375"/>
        <v>1</v>
      </c>
      <c r="BA793" s="36">
        <f t="shared" si="364"/>
        <v>0</v>
      </c>
      <c r="BB793" s="36">
        <f t="shared" si="365"/>
        <v>0</v>
      </c>
      <c r="BC793" s="36">
        <f t="shared" si="366"/>
        <v>0</v>
      </c>
      <c r="BD793" s="36">
        <f t="shared" si="367"/>
        <v>0</v>
      </c>
      <c r="BE793" s="36">
        <f t="shared" si="368"/>
        <v>0</v>
      </c>
      <c r="BF793" s="36">
        <f t="shared" si="376"/>
        <v>793</v>
      </c>
      <c r="BG793" s="36">
        <f t="shared" si="377"/>
        <v>0</v>
      </c>
      <c r="BH793" s="36">
        <f t="shared" si="378"/>
        <v>0</v>
      </c>
      <c r="BI793" s="36">
        <f t="shared" si="379"/>
        <v>0</v>
      </c>
      <c r="BJ793" s="29">
        <f t="shared" si="369"/>
        <v>16.82</v>
      </c>
      <c r="BK793" s="29">
        <f t="shared" si="380"/>
        <v>16.82</v>
      </c>
      <c r="BL793" s="29">
        <f t="shared" si="381"/>
        <v>0</v>
      </c>
      <c r="BM793" s="29">
        <f t="shared" si="382"/>
        <v>16.82</v>
      </c>
      <c r="BN793" s="36">
        <f t="shared" si="383"/>
        <v>0</v>
      </c>
      <c r="BQ793" s="29">
        <f t="shared" si="384"/>
        <v>134.63999999999999</v>
      </c>
    </row>
    <row r="794" spans="2:69" s="35" customFormat="1" ht="30" customHeight="1" x14ac:dyDescent="0.15">
      <c r="B794" s="31" t="s">
        <v>1157</v>
      </c>
      <c r="C794" s="32"/>
      <c r="D794" s="71" t="s">
        <v>1260</v>
      </c>
      <c r="E794" s="72" t="s">
        <v>1260</v>
      </c>
      <c r="F794" s="72" t="s">
        <v>1260</v>
      </c>
      <c r="G794" s="72" t="s">
        <v>1260</v>
      </c>
      <c r="H794" s="72" t="s">
        <v>1260</v>
      </c>
      <c r="I794" s="72" t="s">
        <v>1260</v>
      </c>
      <c r="J794" s="72" t="s">
        <v>1260</v>
      </c>
      <c r="K794" s="72" t="s">
        <v>1260</v>
      </c>
      <c r="L794" s="72" t="s">
        <v>1260</v>
      </c>
      <c r="M794" s="72" t="s">
        <v>1260</v>
      </c>
      <c r="N794" s="73" t="s">
        <v>1260</v>
      </c>
      <c r="O794" s="33"/>
      <c r="P794" s="31" t="s">
        <v>106</v>
      </c>
      <c r="Q794" s="34"/>
      <c r="R794" s="45">
        <v>3</v>
      </c>
      <c r="S794" s="34"/>
      <c r="T794" s="45">
        <v>19.2</v>
      </c>
      <c r="U794" s="34"/>
      <c r="V794" s="45">
        <v>57.6</v>
      </c>
      <c r="W794" s="46"/>
      <c r="X794" s="47">
        <f t="shared" si="353"/>
        <v>57.6</v>
      </c>
      <c r="Y794" s="34"/>
      <c r="Z794" s="45">
        <v>3</v>
      </c>
      <c r="AA794" s="34"/>
      <c r="AB794" s="45">
        <v>14.28</v>
      </c>
      <c r="AC794" s="34"/>
      <c r="AD794" s="45">
        <v>42.84</v>
      </c>
      <c r="AE794" s="34"/>
      <c r="AF794" s="48">
        <f t="shared" si="354"/>
        <v>25.63</v>
      </c>
      <c r="AG794" s="34"/>
      <c r="AH794" s="48">
        <f t="shared" si="355"/>
        <v>74.38</v>
      </c>
      <c r="AJ794" s="48">
        <f t="shared" si="370"/>
        <v>42.84</v>
      </c>
      <c r="AK794" s="34"/>
      <c r="AL794" s="47">
        <f t="shared" si="356"/>
        <v>25.63</v>
      </c>
      <c r="AM794" s="34"/>
      <c r="AN794" s="47">
        <f t="shared" si="357"/>
        <v>74.38</v>
      </c>
      <c r="AP794" s="36">
        <f t="shared" si="371"/>
        <v>0</v>
      </c>
      <c r="AQ794" s="36">
        <f t="shared" si="358"/>
        <v>0</v>
      </c>
      <c r="AR794" s="36">
        <f t="shared" si="359"/>
        <v>0</v>
      </c>
      <c r="AS794" s="36">
        <f t="shared" si="360"/>
        <v>0</v>
      </c>
      <c r="AT794" s="36">
        <f t="shared" si="361"/>
        <v>0</v>
      </c>
      <c r="AU794" s="36">
        <f t="shared" si="362"/>
        <v>0</v>
      </c>
      <c r="AV794" s="36">
        <f t="shared" si="372"/>
        <v>0</v>
      </c>
      <c r="AW794" s="36">
        <f t="shared" si="373"/>
        <v>0</v>
      </c>
      <c r="AX794" s="36">
        <f t="shared" si="363"/>
        <v>1</v>
      </c>
      <c r="AY794" s="36">
        <f t="shared" si="374"/>
        <v>0</v>
      </c>
      <c r="AZ794" s="36">
        <f t="shared" si="375"/>
        <v>1</v>
      </c>
      <c r="BA794" s="36">
        <f t="shared" si="364"/>
        <v>0</v>
      </c>
      <c r="BB794" s="36">
        <f t="shared" si="365"/>
        <v>0</v>
      </c>
      <c r="BC794" s="36">
        <f t="shared" si="366"/>
        <v>0</v>
      </c>
      <c r="BD794" s="36">
        <f t="shared" si="367"/>
        <v>0</v>
      </c>
      <c r="BE794" s="36">
        <f t="shared" si="368"/>
        <v>0</v>
      </c>
      <c r="BF794" s="36">
        <f t="shared" si="376"/>
        <v>794</v>
      </c>
      <c r="BG794" s="36">
        <f t="shared" si="377"/>
        <v>0</v>
      </c>
      <c r="BH794" s="36">
        <f t="shared" si="378"/>
        <v>0</v>
      </c>
      <c r="BI794" s="36">
        <f t="shared" si="379"/>
        <v>0</v>
      </c>
      <c r="BJ794" s="29">
        <f t="shared" si="369"/>
        <v>14.28</v>
      </c>
      <c r="BK794" s="29">
        <f t="shared" si="380"/>
        <v>14.28</v>
      </c>
      <c r="BL794" s="29">
        <f t="shared" si="381"/>
        <v>0</v>
      </c>
      <c r="BM794" s="29">
        <f t="shared" si="382"/>
        <v>14.28</v>
      </c>
      <c r="BN794" s="36">
        <f t="shared" si="383"/>
        <v>0</v>
      </c>
      <c r="BQ794" s="29">
        <f t="shared" si="384"/>
        <v>42.84</v>
      </c>
    </row>
    <row r="795" spans="2:69" s="35" customFormat="1" ht="30" customHeight="1" x14ac:dyDescent="0.15">
      <c r="B795" s="31" t="s">
        <v>1158</v>
      </c>
      <c r="C795" s="32"/>
      <c r="D795" s="71" t="s">
        <v>1285</v>
      </c>
      <c r="E795" s="72" t="s">
        <v>1285</v>
      </c>
      <c r="F795" s="72" t="s">
        <v>1285</v>
      </c>
      <c r="G795" s="72" t="s">
        <v>1285</v>
      </c>
      <c r="H795" s="72" t="s">
        <v>1285</v>
      </c>
      <c r="I795" s="72" t="s">
        <v>1285</v>
      </c>
      <c r="J795" s="72" t="s">
        <v>1285</v>
      </c>
      <c r="K795" s="72" t="s">
        <v>1285</v>
      </c>
      <c r="L795" s="72" t="s">
        <v>1285</v>
      </c>
      <c r="M795" s="72" t="s">
        <v>1285</v>
      </c>
      <c r="N795" s="73" t="s">
        <v>1285</v>
      </c>
      <c r="O795" s="33"/>
      <c r="P795" s="31" t="s">
        <v>106</v>
      </c>
      <c r="Q795" s="34"/>
      <c r="R795" s="45">
        <v>2</v>
      </c>
      <c r="S795" s="34"/>
      <c r="T795" s="45">
        <v>101907.81</v>
      </c>
      <c r="U795" s="34"/>
      <c r="V795" s="45">
        <v>203815.62</v>
      </c>
      <c r="W795" s="46"/>
      <c r="X795" s="47">
        <f t="shared" si="353"/>
        <v>203815.62</v>
      </c>
      <c r="Y795" s="34"/>
      <c r="Z795" s="45">
        <v>2</v>
      </c>
      <c r="AA795" s="34"/>
      <c r="AB795" s="45">
        <v>75813.8</v>
      </c>
      <c r="AC795" s="34"/>
      <c r="AD795" s="45">
        <v>151627.6</v>
      </c>
      <c r="AE795" s="34"/>
      <c r="AF795" s="48">
        <f t="shared" si="354"/>
        <v>25.61</v>
      </c>
      <c r="AG795" s="34"/>
      <c r="AH795" s="48">
        <f t="shared" si="355"/>
        <v>74.39</v>
      </c>
      <c r="AJ795" s="48">
        <f t="shared" si="370"/>
        <v>151627.6</v>
      </c>
      <c r="AK795" s="34"/>
      <c r="AL795" s="47">
        <f t="shared" si="356"/>
        <v>25.61</v>
      </c>
      <c r="AM795" s="34"/>
      <c r="AN795" s="47">
        <f t="shared" si="357"/>
        <v>74.39</v>
      </c>
      <c r="AP795" s="36">
        <f t="shared" si="371"/>
        <v>0</v>
      </c>
      <c r="AQ795" s="36">
        <f t="shared" si="358"/>
        <v>0</v>
      </c>
      <c r="AR795" s="36">
        <f t="shared" si="359"/>
        <v>0</v>
      </c>
      <c r="AS795" s="36">
        <f t="shared" si="360"/>
        <v>0</v>
      </c>
      <c r="AT795" s="36">
        <f t="shared" si="361"/>
        <v>1</v>
      </c>
      <c r="AU795" s="36">
        <f t="shared" si="362"/>
        <v>0</v>
      </c>
      <c r="AV795" s="36">
        <f t="shared" si="372"/>
        <v>0</v>
      </c>
      <c r="AW795" s="36">
        <f t="shared" si="373"/>
        <v>0</v>
      </c>
      <c r="AX795" s="36">
        <f t="shared" si="363"/>
        <v>0</v>
      </c>
      <c r="AY795" s="36">
        <f t="shared" si="374"/>
        <v>0</v>
      </c>
      <c r="AZ795" s="36">
        <f t="shared" si="375"/>
        <v>1</v>
      </c>
      <c r="BA795" s="36">
        <f t="shared" si="364"/>
        <v>0</v>
      </c>
      <c r="BB795" s="36">
        <f t="shared" si="365"/>
        <v>0</v>
      </c>
      <c r="BC795" s="36">
        <f t="shared" si="366"/>
        <v>0</v>
      </c>
      <c r="BD795" s="36">
        <f t="shared" si="367"/>
        <v>0</v>
      </c>
      <c r="BE795" s="36">
        <f t="shared" si="368"/>
        <v>0</v>
      </c>
      <c r="BF795" s="36">
        <f t="shared" si="376"/>
        <v>795</v>
      </c>
      <c r="BG795" s="36">
        <f t="shared" si="377"/>
        <v>0</v>
      </c>
      <c r="BH795" s="36">
        <f t="shared" si="378"/>
        <v>0</v>
      </c>
      <c r="BI795" s="36">
        <f t="shared" si="379"/>
        <v>0</v>
      </c>
      <c r="BJ795" s="29">
        <f t="shared" si="369"/>
        <v>75799.03</v>
      </c>
      <c r="BK795" s="29">
        <f t="shared" si="380"/>
        <v>75799.03</v>
      </c>
      <c r="BL795" s="29">
        <f t="shared" si="381"/>
        <v>0</v>
      </c>
      <c r="BM795" s="29">
        <f t="shared" si="382"/>
        <v>75799.03</v>
      </c>
      <c r="BN795" s="36">
        <f t="shared" si="383"/>
        <v>0</v>
      </c>
      <c r="BQ795" s="29">
        <f t="shared" si="384"/>
        <v>151627.6</v>
      </c>
    </row>
    <row r="796" spans="2:69" s="35" customFormat="1" ht="30" customHeight="1" x14ac:dyDescent="0.15">
      <c r="B796" s="31" t="s">
        <v>1159</v>
      </c>
      <c r="C796" s="32"/>
      <c r="D796" s="71" t="s">
        <v>1286</v>
      </c>
      <c r="E796" s="72" t="s">
        <v>1286</v>
      </c>
      <c r="F796" s="72" t="s">
        <v>1286</v>
      </c>
      <c r="G796" s="72" t="s">
        <v>1286</v>
      </c>
      <c r="H796" s="72" t="s">
        <v>1286</v>
      </c>
      <c r="I796" s="72" t="s">
        <v>1286</v>
      </c>
      <c r="J796" s="72" t="s">
        <v>1286</v>
      </c>
      <c r="K796" s="72" t="s">
        <v>1286</v>
      </c>
      <c r="L796" s="72" t="s">
        <v>1286</v>
      </c>
      <c r="M796" s="72" t="s">
        <v>1286</v>
      </c>
      <c r="N796" s="73" t="s">
        <v>1286</v>
      </c>
      <c r="O796" s="33"/>
      <c r="P796" s="31" t="s">
        <v>484</v>
      </c>
      <c r="Q796" s="34"/>
      <c r="R796" s="45">
        <v>30</v>
      </c>
      <c r="S796" s="34"/>
      <c r="T796" s="45">
        <v>13.86</v>
      </c>
      <c r="U796" s="34"/>
      <c r="V796" s="45">
        <v>415.8</v>
      </c>
      <c r="W796" s="46"/>
      <c r="X796" s="47">
        <f t="shared" si="353"/>
        <v>415.8</v>
      </c>
      <c r="Y796" s="34"/>
      <c r="Z796" s="45">
        <v>30</v>
      </c>
      <c r="AA796" s="34"/>
      <c r="AB796" s="45">
        <v>10.31</v>
      </c>
      <c r="AC796" s="34"/>
      <c r="AD796" s="45">
        <v>309.3</v>
      </c>
      <c r="AE796" s="34"/>
      <c r="AF796" s="48">
        <f t="shared" si="354"/>
        <v>25.61</v>
      </c>
      <c r="AG796" s="34"/>
      <c r="AH796" s="48">
        <f t="shared" si="355"/>
        <v>74.39</v>
      </c>
      <c r="AJ796" s="48">
        <f t="shared" si="370"/>
        <v>309.3</v>
      </c>
      <c r="AK796" s="34"/>
      <c r="AL796" s="47">
        <f t="shared" si="356"/>
        <v>25.61</v>
      </c>
      <c r="AM796" s="34"/>
      <c r="AN796" s="47">
        <f t="shared" si="357"/>
        <v>74.39</v>
      </c>
      <c r="AP796" s="36">
        <f t="shared" si="371"/>
        <v>0</v>
      </c>
      <c r="AQ796" s="36">
        <f t="shared" si="358"/>
        <v>0</v>
      </c>
      <c r="AR796" s="36">
        <f t="shared" si="359"/>
        <v>0</v>
      </c>
      <c r="AS796" s="36">
        <f t="shared" si="360"/>
        <v>0</v>
      </c>
      <c r="AT796" s="36">
        <f t="shared" si="361"/>
        <v>0</v>
      </c>
      <c r="AU796" s="36">
        <f t="shared" si="362"/>
        <v>0</v>
      </c>
      <c r="AV796" s="36">
        <f t="shared" si="372"/>
        <v>0</v>
      </c>
      <c r="AW796" s="36">
        <f t="shared" si="373"/>
        <v>0</v>
      </c>
      <c r="AX796" s="36">
        <f t="shared" si="363"/>
        <v>1</v>
      </c>
      <c r="AY796" s="36">
        <f t="shared" si="374"/>
        <v>0</v>
      </c>
      <c r="AZ796" s="36">
        <f t="shared" si="375"/>
        <v>1</v>
      </c>
      <c r="BA796" s="36">
        <f t="shared" si="364"/>
        <v>0</v>
      </c>
      <c r="BB796" s="36">
        <f t="shared" si="365"/>
        <v>0</v>
      </c>
      <c r="BC796" s="36">
        <f t="shared" si="366"/>
        <v>0</v>
      </c>
      <c r="BD796" s="36">
        <f t="shared" si="367"/>
        <v>0</v>
      </c>
      <c r="BE796" s="36">
        <f t="shared" si="368"/>
        <v>0</v>
      </c>
      <c r="BF796" s="36">
        <f t="shared" si="376"/>
        <v>796</v>
      </c>
      <c r="BG796" s="36">
        <f t="shared" si="377"/>
        <v>0</v>
      </c>
      <c r="BH796" s="36">
        <f t="shared" si="378"/>
        <v>0</v>
      </c>
      <c r="BI796" s="36">
        <f t="shared" si="379"/>
        <v>0</v>
      </c>
      <c r="BJ796" s="29">
        <f t="shared" si="369"/>
        <v>10.31</v>
      </c>
      <c r="BK796" s="29">
        <f t="shared" si="380"/>
        <v>10.31</v>
      </c>
      <c r="BL796" s="29">
        <f t="shared" si="381"/>
        <v>0</v>
      </c>
      <c r="BM796" s="29">
        <f t="shared" si="382"/>
        <v>10.31</v>
      </c>
      <c r="BN796" s="36">
        <f t="shared" si="383"/>
        <v>0</v>
      </c>
      <c r="BQ796" s="29">
        <f t="shared" si="384"/>
        <v>309.3</v>
      </c>
    </row>
    <row r="797" spans="2:69" s="35" customFormat="1" ht="30" customHeight="1" x14ac:dyDescent="0.15">
      <c r="B797" s="31" t="s">
        <v>1160</v>
      </c>
      <c r="C797" s="32"/>
      <c r="D797" s="71" t="s">
        <v>1261</v>
      </c>
      <c r="E797" s="72" t="s">
        <v>1261</v>
      </c>
      <c r="F797" s="72" t="s">
        <v>1261</v>
      </c>
      <c r="G797" s="72" t="s">
        <v>1261</v>
      </c>
      <c r="H797" s="72" t="s">
        <v>1261</v>
      </c>
      <c r="I797" s="72" t="s">
        <v>1261</v>
      </c>
      <c r="J797" s="72" t="s">
        <v>1261</v>
      </c>
      <c r="K797" s="72" t="s">
        <v>1261</v>
      </c>
      <c r="L797" s="72" t="s">
        <v>1261</v>
      </c>
      <c r="M797" s="72" t="s">
        <v>1261</v>
      </c>
      <c r="N797" s="73" t="s">
        <v>1261</v>
      </c>
      <c r="O797" s="33"/>
      <c r="P797" s="31" t="s">
        <v>484</v>
      </c>
      <c r="Q797" s="34"/>
      <c r="R797" s="45">
        <v>21</v>
      </c>
      <c r="S797" s="34"/>
      <c r="T797" s="45">
        <v>11.66</v>
      </c>
      <c r="U797" s="34"/>
      <c r="V797" s="45">
        <v>244.86</v>
      </c>
      <c r="W797" s="46"/>
      <c r="X797" s="47">
        <f t="shared" si="353"/>
        <v>244.86</v>
      </c>
      <c r="Y797" s="34"/>
      <c r="Z797" s="45">
        <v>21</v>
      </c>
      <c r="AA797" s="34"/>
      <c r="AB797" s="45">
        <v>8.68</v>
      </c>
      <c r="AC797" s="34"/>
      <c r="AD797" s="45">
        <v>182.28</v>
      </c>
      <c r="AE797" s="34"/>
      <c r="AF797" s="48">
        <f t="shared" si="354"/>
        <v>25.56</v>
      </c>
      <c r="AG797" s="34"/>
      <c r="AH797" s="48">
        <f t="shared" si="355"/>
        <v>74.44</v>
      </c>
      <c r="AJ797" s="48">
        <f t="shared" si="370"/>
        <v>182.28</v>
      </c>
      <c r="AK797" s="34"/>
      <c r="AL797" s="47">
        <f t="shared" si="356"/>
        <v>25.56</v>
      </c>
      <c r="AM797" s="34"/>
      <c r="AN797" s="47">
        <f t="shared" si="357"/>
        <v>74.44</v>
      </c>
      <c r="AP797" s="36">
        <f t="shared" si="371"/>
        <v>0</v>
      </c>
      <c r="AQ797" s="36">
        <f t="shared" si="358"/>
        <v>0</v>
      </c>
      <c r="AR797" s="36">
        <f t="shared" si="359"/>
        <v>0</v>
      </c>
      <c r="AS797" s="36">
        <f t="shared" si="360"/>
        <v>0</v>
      </c>
      <c r="AT797" s="36">
        <f t="shared" si="361"/>
        <v>0</v>
      </c>
      <c r="AU797" s="36">
        <f t="shared" si="362"/>
        <v>0</v>
      </c>
      <c r="AV797" s="36">
        <f t="shared" si="372"/>
        <v>0</v>
      </c>
      <c r="AW797" s="36">
        <f t="shared" si="373"/>
        <v>0</v>
      </c>
      <c r="AX797" s="36">
        <f t="shared" si="363"/>
        <v>1</v>
      </c>
      <c r="AY797" s="36">
        <f t="shared" si="374"/>
        <v>0</v>
      </c>
      <c r="AZ797" s="36">
        <f t="shared" si="375"/>
        <v>1</v>
      </c>
      <c r="BA797" s="36">
        <f t="shared" si="364"/>
        <v>0</v>
      </c>
      <c r="BB797" s="36">
        <f t="shared" si="365"/>
        <v>0</v>
      </c>
      <c r="BC797" s="36">
        <f t="shared" si="366"/>
        <v>0</v>
      </c>
      <c r="BD797" s="36">
        <f t="shared" si="367"/>
        <v>0</v>
      </c>
      <c r="BE797" s="36">
        <f t="shared" si="368"/>
        <v>0</v>
      </c>
      <c r="BF797" s="36">
        <f t="shared" si="376"/>
        <v>797</v>
      </c>
      <c r="BG797" s="36">
        <f t="shared" si="377"/>
        <v>0</v>
      </c>
      <c r="BH797" s="36">
        <f t="shared" si="378"/>
        <v>0</v>
      </c>
      <c r="BI797" s="36">
        <f t="shared" si="379"/>
        <v>0</v>
      </c>
      <c r="BJ797" s="29">
        <f t="shared" si="369"/>
        <v>8.67</v>
      </c>
      <c r="BK797" s="29">
        <f t="shared" si="380"/>
        <v>8.67</v>
      </c>
      <c r="BL797" s="29">
        <f t="shared" si="381"/>
        <v>0</v>
      </c>
      <c r="BM797" s="29">
        <f t="shared" si="382"/>
        <v>8.67</v>
      </c>
      <c r="BN797" s="36">
        <f t="shared" si="383"/>
        <v>0</v>
      </c>
      <c r="BQ797" s="29">
        <f t="shared" si="384"/>
        <v>182.28</v>
      </c>
    </row>
    <row r="798" spans="2:69" s="35" customFormat="1" ht="30" customHeight="1" x14ac:dyDescent="0.15">
      <c r="B798" s="31" t="s">
        <v>1161</v>
      </c>
      <c r="C798" s="32"/>
      <c r="D798" s="71" t="s">
        <v>1287</v>
      </c>
      <c r="E798" s="72" t="s">
        <v>1287</v>
      </c>
      <c r="F798" s="72" t="s">
        <v>1287</v>
      </c>
      <c r="G798" s="72" t="s">
        <v>1287</v>
      </c>
      <c r="H798" s="72" t="s">
        <v>1287</v>
      </c>
      <c r="I798" s="72" t="s">
        <v>1287</v>
      </c>
      <c r="J798" s="72" t="s">
        <v>1287</v>
      </c>
      <c r="K798" s="72" t="s">
        <v>1287</v>
      </c>
      <c r="L798" s="72" t="s">
        <v>1287</v>
      </c>
      <c r="M798" s="72" t="s">
        <v>1287</v>
      </c>
      <c r="N798" s="73" t="s">
        <v>1287</v>
      </c>
      <c r="O798" s="33"/>
      <c r="P798" s="31" t="s">
        <v>106</v>
      </c>
      <c r="Q798" s="34"/>
      <c r="R798" s="45">
        <v>2</v>
      </c>
      <c r="S798" s="34"/>
      <c r="T798" s="45">
        <v>48.43</v>
      </c>
      <c r="U798" s="34"/>
      <c r="V798" s="45">
        <v>96.86</v>
      </c>
      <c r="W798" s="46"/>
      <c r="X798" s="47">
        <f t="shared" si="353"/>
        <v>96.86</v>
      </c>
      <c r="Y798" s="34"/>
      <c r="Z798" s="45">
        <v>2</v>
      </c>
      <c r="AA798" s="34"/>
      <c r="AB798" s="45">
        <v>36.020000000000003</v>
      </c>
      <c r="AC798" s="34"/>
      <c r="AD798" s="45">
        <v>72.040000000000006</v>
      </c>
      <c r="AE798" s="34"/>
      <c r="AF798" s="48">
        <f t="shared" si="354"/>
        <v>25.62</v>
      </c>
      <c r="AG798" s="34"/>
      <c r="AH798" s="48">
        <f t="shared" si="355"/>
        <v>74.38</v>
      </c>
      <c r="AJ798" s="48">
        <f t="shared" si="370"/>
        <v>72.040000000000006</v>
      </c>
      <c r="AK798" s="34"/>
      <c r="AL798" s="47">
        <f t="shared" si="356"/>
        <v>25.62</v>
      </c>
      <c r="AM798" s="34"/>
      <c r="AN798" s="47">
        <f t="shared" si="357"/>
        <v>74.38</v>
      </c>
      <c r="AP798" s="36">
        <f t="shared" si="371"/>
        <v>0</v>
      </c>
      <c r="AQ798" s="36">
        <f t="shared" si="358"/>
        <v>0</v>
      </c>
      <c r="AR798" s="36">
        <f t="shared" si="359"/>
        <v>0</v>
      </c>
      <c r="AS798" s="36">
        <f t="shared" si="360"/>
        <v>0</v>
      </c>
      <c r="AT798" s="36">
        <f t="shared" si="361"/>
        <v>0</v>
      </c>
      <c r="AU798" s="36">
        <f t="shared" si="362"/>
        <v>0</v>
      </c>
      <c r="AV798" s="36">
        <f t="shared" si="372"/>
        <v>0</v>
      </c>
      <c r="AW798" s="36">
        <f t="shared" si="373"/>
        <v>0</v>
      </c>
      <c r="AX798" s="36">
        <f t="shared" si="363"/>
        <v>0</v>
      </c>
      <c r="AY798" s="36">
        <f t="shared" si="374"/>
        <v>0</v>
      </c>
      <c r="AZ798" s="36">
        <f t="shared" si="375"/>
        <v>1</v>
      </c>
      <c r="BA798" s="36">
        <f t="shared" si="364"/>
        <v>0</v>
      </c>
      <c r="BB798" s="36">
        <f t="shared" si="365"/>
        <v>0</v>
      </c>
      <c r="BC798" s="36">
        <f t="shared" si="366"/>
        <v>0</v>
      </c>
      <c r="BD798" s="36">
        <f t="shared" si="367"/>
        <v>0</v>
      </c>
      <c r="BE798" s="36">
        <f t="shared" si="368"/>
        <v>0</v>
      </c>
      <c r="BF798" s="36">
        <f t="shared" si="376"/>
        <v>798</v>
      </c>
      <c r="BG798" s="36">
        <f t="shared" si="377"/>
        <v>0</v>
      </c>
      <c r="BH798" s="36">
        <f t="shared" si="378"/>
        <v>0</v>
      </c>
      <c r="BI798" s="36">
        <f t="shared" si="379"/>
        <v>0</v>
      </c>
      <c r="BJ798" s="29">
        <f t="shared" si="369"/>
        <v>36.020000000000003</v>
      </c>
      <c r="BK798" s="29">
        <f t="shared" si="380"/>
        <v>36.020000000000003</v>
      </c>
      <c r="BL798" s="29">
        <f t="shared" si="381"/>
        <v>0</v>
      </c>
      <c r="BM798" s="29">
        <f t="shared" si="382"/>
        <v>36.020000000000003</v>
      </c>
      <c r="BN798" s="36">
        <f t="shared" si="383"/>
        <v>0</v>
      </c>
      <c r="BQ798" s="29">
        <f t="shared" si="384"/>
        <v>72.040000000000006</v>
      </c>
    </row>
    <row r="799" spans="2:69" s="35" customFormat="1" ht="30" customHeight="1" x14ac:dyDescent="0.15">
      <c r="B799" s="31" t="s">
        <v>1162</v>
      </c>
      <c r="C799" s="32"/>
      <c r="D799" s="71" t="s">
        <v>1288</v>
      </c>
      <c r="E799" s="72" t="s">
        <v>1288</v>
      </c>
      <c r="F799" s="72" t="s">
        <v>1288</v>
      </c>
      <c r="G799" s="72" t="s">
        <v>1288</v>
      </c>
      <c r="H799" s="72" t="s">
        <v>1288</v>
      </c>
      <c r="I799" s="72" t="s">
        <v>1288</v>
      </c>
      <c r="J799" s="72" t="s">
        <v>1288</v>
      </c>
      <c r="K799" s="72" t="s">
        <v>1288</v>
      </c>
      <c r="L799" s="72" t="s">
        <v>1288</v>
      </c>
      <c r="M799" s="72" t="s">
        <v>1288</v>
      </c>
      <c r="N799" s="73" t="s">
        <v>1288</v>
      </c>
      <c r="O799" s="33"/>
      <c r="P799" s="31" t="s">
        <v>106</v>
      </c>
      <c r="Q799" s="34"/>
      <c r="R799" s="45">
        <v>3</v>
      </c>
      <c r="S799" s="34"/>
      <c r="T799" s="45">
        <v>21.3</v>
      </c>
      <c r="U799" s="34"/>
      <c r="V799" s="45">
        <v>63.9</v>
      </c>
      <c r="W799" s="46"/>
      <c r="X799" s="47">
        <f t="shared" si="353"/>
        <v>63.9</v>
      </c>
      <c r="Y799" s="34"/>
      <c r="Z799" s="45">
        <v>3</v>
      </c>
      <c r="AA799" s="34"/>
      <c r="AB799" s="45">
        <v>15.83</v>
      </c>
      <c r="AC799" s="34"/>
      <c r="AD799" s="45">
        <v>47.49</v>
      </c>
      <c r="AE799" s="34"/>
      <c r="AF799" s="48">
        <f t="shared" si="354"/>
        <v>25.68</v>
      </c>
      <c r="AG799" s="34"/>
      <c r="AH799" s="48">
        <f t="shared" si="355"/>
        <v>74.319999999999993</v>
      </c>
      <c r="AJ799" s="48">
        <f t="shared" si="370"/>
        <v>47.49</v>
      </c>
      <c r="AK799" s="34"/>
      <c r="AL799" s="47">
        <f t="shared" si="356"/>
        <v>25.68</v>
      </c>
      <c r="AM799" s="34"/>
      <c r="AN799" s="47">
        <f t="shared" si="357"/>
        <v>74.319999999999993</v>
      </c>
      <c r="AP799" s="36">
        <f t="shared" si="371"/>
        <v>0</v>
      </c>
      <c r="AQ799" s="36">
        <f t="shared" si="358"/>
        <v>0</v>
      </c>
      <c r="AR799" s="36">
        <f t="shared" si="359"/>
        <v>0</v>
      </c>
      <c r="AS799" s="36">
        <f t="shared" si="360"/>
        <v>0</v>
      </c>
      <c r="AT799" s="36">
        <f t="shared" si="361"/>
        <v>0</v>
      </c>
      <c r="AU799" s="36">
        <f t="shared" si="362"/>
        <v>1</v>
      </c>
      <c r="AV799" s="36">
        <f t="shared" si="372"/>
        <v>0</v>
      </c>
      <c r="AW799" s="36">
        <f t="shared" si="373"/>
        <v>0</v>
      </c>
      <c r="AX799" s="36">
        <f t="shared" si="363"/>
        <v>0</v>
      </c>
      <c r="AY799" s="36">
        <f t="shared" si="374"/>
        <v>0</v>
      </c>
      <c r="AZ799" s="36">
        <f t="shared" si="375"/>
        <v>1</v>
      </c>
      <c r="BA799" s="36">
        <f t="shared" si="364"/>
        <v>0</v>
      </c>
      <c r="BB799" s="36">
        <f t="shared" si="365"/>
        <v>0</v>
      </c>
      <c r="BC799" s="36">
        <f t="shared" si="366"/>
        <v>0</v>
      </c>
      <c r="BD799" s="36">
        <f t="shared" si="367"/>
        <v>0</v>
      </c>
      <c r="BE799" s="36">
        <f t="shared" si="368"/>
        <v>0</v>
      </c>
      <c r="BF799" s="36">
        <f t="shared" si="376"/>
        <v>799</v>
      </c>
      <c r="BG799" s="36">
        <f t="shared" si="377"/>
        <v>0</v>
      </c>
      <c r="BH799" s="36">
        <f t="shared" si="378"/>
        <v>0</v>
      </c>
      <c r="BI799" s="36">
        <f t="shared" si="379"/>
        <v>0</v>
      </c>
      <c r="BJ799" s="29">
        <f t="shared" si="369"/>
        <v>15.84</v>
      </c>
      <c r="BK799" s="29">
        <f t="shared" si="380"/>
        <v>15.84</v>
      </c>
      <c r="BL799" s="29">
        <f t="shared" si="381"/>
        <v>0</v>
      </c>
      <c r="BM799" s="29">
        <f t="shared" si="382"/>
        <v>15.84</v>
      </c>
      <c r="BN799" s="36">
        <f t="shared" si="383"/>
        <v>0</v>
      </c>
      <c r="BQ799" s="29">
        <f t="shared" si="384"/>
        <v>47.49</v>
      </c>
    </row>
    <row r="800" spans="2:69" s="35" customFormat="1" ht="30" customHeight="1" x14ac:dyDescent="0.15">
      <c r="B800" s="31" t="s">
        <v>1163</v>
      </c>
      <c r="C800" s="32"/>
      <c r="D800" s="71" t="s">
        <v>1236</v>
      </c>
      <c r="E800" s="72" t="s">
        <v>1236</v>
      </c>
      <c r="F800" s="72" t="s">
        <v>1236</v>
      </c>
      <c r="G800" s="72" t="s">
        <v>1236</v>
      </c>
      <c r="H800" s="72" t="s">
        <v>1236</v>
      </c>
      <c r="I800" s="72" t="s">
        <v>1236</v>
      </c>
      <c r="J800" s="72" t="s">
        <v>1236</v>
      </c>
      <c r="K800" s="72" t="s">
        <v>1236</v>
      </c>
      <c r="L800" s="72" t="s">
        <v>1236</v>
      </c>
      <c r="M800" s="72" t="s">
        <v>1236</v>
      </c>
      <c r="N800" s="73" t="s">
        <v>1236</v>
      </c>
      <c r="O800" s="33"/>
      <c r="P800" s="31" t="s">
        <v>484</v>
      </c>
      <c r="Q800" s="34"/>
      <c r="R800" s="45">
        <v>12</v>
      </c>
      <c r="S800" s="34"/>
      <c r="T800" s="45">
        <v>4.03</v>
      </c>
      <c r="U800" s="34"/>
      <c r="V800" s="45">
        <v>48.36</v>
      </c>
      <c r="W800" s="46"/>
      <c r="X800" s="47">
        <f t="shared" si="353"/>
        <v>48.36</v>
      </c>
      <c r="Y800" s="34"/>
      <c r="Z800" s="45">
        <v>12</v>
      </c>
      <c r="AA800" s="34"/>
      <c r="AB800" s="45">
        <v>3</v>
      </c>
      <c r="AC800" s="34"/>
      <c r="AD800" s="45">
        <v>36</v>
      </c>
      <c r="AE800" s="34"/>
      <c r="AF800" s="48">
        <f t="shared" si="354"/>
        <v>25.56</v>
      </c>
      <c r="AG800" s="34"/>
      <c r="AH800" s="48">
        <f t="shared" si="355"/>
        <v>74.44</v>
      </c>
      <c r="AJ800" s="48">
        <f t="shared" si="370"/>
        <v>36</v>
      </c>
      <c r="AK800" s="34"/>
      <c r="AL800" s="47">
        <f t="shared" si="356"/>
        <v>25.56</v>
      </c>
      <c r="AM800" s="34"/>
      <c r="AN800" s="47">
        <f t="shared" si="357"/>
        <v>74.44</v>
      </c>
      <c r="AP800" s="36">
        <f t="shared" si="371"/>
        <v>0</v>
      </c>
      <c r="AQ800" s="36">
        <f t="shared" si="358"/>
        <v>0</v>
      </c>
      <c r="AR800" s="36">
        <f t="shared" si="359"/>
        <v>0</v>
      </c>
      <c r="AS800" s="36">
        <f t="shared" si="360"/>
        <v>0</v>
      </c>
      <c r="AT800" s="36">
        <f t="shared" si="361"/>
        <v>0</v>
      </c>
      <c r="AU800" s="36">
        <f t="shared" si="362"/>
        <v>0</v>
      </c>
      <c r="AV800" s="36">
        <f t="shared" si="372"/>
        <v>0</v>
      </c>
      <c r="AW800" s="36">
        <f t="shared" si="373"/>
        <v>0</v>
      </c>
      <c r="AX800" s="36">
        <f t="shared" si="363"/>
        <v>1</v>
      </c>
      <c r="AY800" s="36">
        <f t="shared" si="374"/>
        <v>0</v>
      </c>
      <c r="AZ800" s="36">
        <f t="shared" si="375"/>
        <v>1</v>
      </c>
      <c r="BA800" s="36">
        <f t="shared" si="364"/>
        <v>0</v>
      </c>
      <c r="BB800" s="36">
        <f t="shared" si="365"/>
        <v>0</v>
      </c>
      <c r="BC800" s="36">
        <f t="shared" si="366"/>
        <v>0</v>
      </c>
      <c r="BD800" s="36">
        <f t="shared" si="367"/>
        <v>0</v>
      </c>
      <c r="BE800" s="36">
        <f t="shared" si="368"/>
        <v>0</v>
      </c>
      <c r="BF800" s="36">
        <f t="shared" si="376"/>
        <v>800</v>
      </c>
      <c r="BG800" s="36">
        <f t="shared" si="377"/>
        <v>0</v>
      </c>
      <c r="BH800" s="36">
        <f t="shared" si="378"/>
        <v>0</v>
      </c>
      <c r="BI800" s="36">
        <f t="shared" si="379"/>
        <v>0</v>
      </c>
      <c r="BJ800" s="29">
        <f t="shared" si="369"/>
        <v>3</v>
      </c>
      <c r="BK800" s="29">
        <f t="shared" si="380"/>
        <v>3</v>
      </c>
      <c r="BL800" s="29">
        <f t="shared" si="381"/>
        <v>0</v>
      </c>
      <c r="BM800" s="29">
        <f t="shared" si="382"/>
        <v>3</v>
      </c>
      <c r="BN800" s="36">
        <f t="shared" si="383"/>
        <v>0</v>
      </c>
      <c r="BQ800" s="29">
        <f t="shared" si="384"/>
        <v>36</v>
      </c>
    </row>
    <row r="801" spans="2:69" s="35" customFormat="1" ht="30" customHeight="1" x14ac:dyDescent="0.15">
      <c r="B801" s="31" t="s">
        <v>1164</v>
      </c>
      <c r="C801" s="32"/>
      <c r="D801" s="71" t="s">
        <v>1238</v>
      </c>
      <c r="E801" s="72" t="s">
        <v>1238</v>
      </c>
      <c r="F801" s="72" t="s">
        <v>1238</v>
      </c>
      <c r="G801" s="72" t="s">
        <v>1238</v>
      </c>
      <c r="H801" s="72" t="s">
        <v>1238</v>
      </c>
      <c r="I801" s="72" t="s">
        <v>1238</v>
      </c>
      <c r="J801" s="72" t="s">
        <v>1238</v>
      </c>
      <c r="K801" s="72" t="s">
        <v>1238</v>
      </c>
      <c r="L801" s="72" t="s">
        <v>1238</v>
      </c>
      <c r="M801" s="72" t="s">
        <v>1238</v>
      </c>
      <c r="N801" s="73" t="s">
        <v>1238</v>
      </c>
      <c r="O801" s="33"/>
      <c r="P801" s="31" t="s">
        <v>106</v>
      </c>
      <c r="Q801" s="34"/>
      <c r="R801" s="45">
        <v>8</v>
      </c>
      <c r="S801" s="34"/>
      <c r="T801" s="45">
        <v>5.45</v>
      </c>
      <c r="U801" s="34"/>
      <c r="V801" s="45">
        <v>43.6</v>
      </c>
      <c r="W801" s="46"/>
      <c r="X801" s="47">
        <f t="shared" si="353"/>
        <v>43.6</v>
      </c>
      <c r="Y801" s="34"/>
      <c r="Z801" s="45">
        <v>8</v>
      </c>
      <c r="AA801" s="34"/>
      <c r="AB801" s="45">
        <v>4.05</v>
      </c>
      <c r="AC801" s="34"/>
      <c r="AD801" s="45">
        <v>32.4</v>
      </c>
      <c r="AE801" s="34"/>
      <c r="AF801" s="48">
        <f t="shared" si="354"/>
        <v>25.69</v>
      </c>
      <c r="AG801" s="34"/>
      <c r="AH801" s="48">
        <f t="shared" si="355"/>
        <v>74.31</v>
      </c>
      <c r="AJ801" s="48">
        <f t="shared" si="370"/>
        <v>32.4</v>
      </c>
      <c r="AK801" s="34"/>
      <c r="AL801" s="47">
        <f t="shared" si="356"/>
        <v>25.69</v>
      </c>
      <c r="AM801" s="34"/>
      <c r="AN801" s="47">
        <f t="shared" si="357"/>
        <v>74.31</v>
      </c>
      <c r="AP801" s="36">
        <f t="shared" si="371"/>
        <v>0</v>
      </c>
      <c r="AQ801" s="36">
        <f t="shared" si="358"/>
        <v>0</v>
      </c>
      <c r="AR801" s="36">
        <f t="shared" si="359"/>
        <v>0</v>
      </c>
      <c r="AS801" s="36">
        <f t="shared" si="360"/>
        <v>0</v>
      </c>
      <c r="AT801" s="36">
        <f t="shared" si="361"/>
        <v>0</v>
      </c>
      <c r="AU801" s="36">
        <f t="shared" si="362"/>
        <v>0</v>
      </c>
      <c r="AV801" s="36">
        <f t="shared" si="372"/>
        <v>0</v>
      </c>
      <c r="AW801" s="36">
        <f t="shared" si="373"/>
        <v>0</v>
      </c>
      <c r="AX801" s="36">
        <f t="shared" si="363"/>
        <v>1</v>
      </c>
      <c r="AY801" s="36">
        <f t="shared" si="374"/>
        <v>0</v>
      </c>
      <c r="AZ801" s="36">
        <f t="shared" si="375"/>
        <v>1</v>
      </c>
      <c r="BA801" s="36">
        <f t="shared" si="364"/>
        <v>0</v>
      </c>
      <c r="BB801" s="36">
        <f t="shared" si="365"/>
        <v>0</v>
      </c>
      <c r="BC801" s="36">
        <f t="shared" si="366"/>
        <v>0</v>
      </c>
      <c r="BD801" s="36">
        <f t="shared" si="367"/>
        <v>0</v>
      </c>
      <c r="BE801" s="36">
        <f t="shared" si="368"/>
        <v>0</v>
      </c>
      <c r="BF801" s="36">
        <f t="shared" si="376"/>
        <v>801</v>
      </c>
      <c r="BG801" s="36">
        <f t="shared" si="377"/>
        <v>741</v>
      </c>
      <c r="BH801" s="36">
        <f t="shared" si="378"/>
        <v>1</v>
      </c>
      <c r="BI801" s="36">
        <f t="shared" si="379"/>
        <v>741</v>
      </c>
      <c r="BJ801" s="29">
        <f t="shared" si="369"/>
        <v>4.05</v>
      </c>
      <c r="BK801" s="29">
        <f t="shared" si="380"/>
        <v>4.05</v>
      </c>
      <c r="BL801" s="29">
        <f t="shared" si="381"/>
        <v>112.57209999999999</v>
      </c>
      <c r="BM801" s="29">
        <f t="shared" si="382"/>
        <v>4.05</v>
      </c>
      <c r="BN801" s="36">
        <f t="shared" si="383"/>
        <v>0</v>
      </c>
      <c r="BQ801" s="29">
        <f t="shared" si="384"/>
        <v>32.4</v>
      </c>
    </row>
    <row r="802" spans="2:69" s="35" customFormat="1" ht="30" customHeight="1" x14ac:dyDescent="0.15">
      <c r="B802" s="31"/>
      <c r="C802" s="32"/>
      <c r="D802" s="71" t="s">
        <v>1289</v>
      </c>
      <c r="E802" s="72" t="s">
        <v>1289</v>
      </c>
      <c r="F802" s="72" t="s">
        <v>1289</v>
      </c>
      <c r="G802" s="72" t="s">
        <v>1289</v>
      </c>
      <c r="H802" s="72" t="s">
        <v>1289</v>
      </c>
      <c r="I802" s="72" t="s">
        <v>1289</v>
      </c>
      <c r="J802" s="72" t="s">
        <v>1289</v>
      </c>
      <c r="K802" s="72" t="s">
        <v>1289</v>
      </c>
      <c r="L802" s="72" t="s">
        <v>1289</v>
      </c>
      <c r="M802" s="72" t="s">
        <v>1289</v>
      </c>
      <c r="N802" s="73" t="s">
        <v>1289</v>
      </c>
      <c r="O802" s="33"/>
      <c r="P802" s="31"/>
      <c r="Q802" s="34"/>
      <c r="R802" s="45"/>
      <c r="S802" s="34"/>
      <c r="T802" s="45">
        <v>0</v>
      </c>
      <c r="U802" s="34"/>
      <c r="V802" s="45">
        <v>0</v>
      </c>
      <c r="W802" s="46"/>
      <c r="X802" s="47" t="str">
        <f t="shared" si="353"/>
        <v/>
      </c>
      <c r="Y802" s="34"/>
      <c r="Z802" s="45"/>
      <c r="AA802" s="34"/>
      <c r="AB802" s="45">
        <v>0</v>
      </c>
      <c r="AC802" s="34"/>
      <c r="AD802" s="45">
        <v>0</v>
      </c>
      <c r="AE802" s="34"/>
      <c r="AF802" s="48" t="str">
        <f t="shared" si="354"/>
        <v/>
      </c>
      <c r="AG802" s="34"/>
      <c r="AH802" s="48" t="str">
        <f t="shared" si="355"/>
        <v/>
      </c>
      <c r="AJ802" s="48" t="str">
        <f t="shared" si="370"/>
        <v/>
      </c>
      <c r="AK802" s="34"/>
      <c r="AL802" s="47" t="str">
        <f t="shared" si="356"/>
        <v/>
      </c>
      <c r="AM802" s="34"/>
      <c r="AN802" s="47" t="str">
        <f t="shared" si="357"/>
        <v/>
      </c>
      <c r="AP802" s="36">
        <f t="shared" si="371"/>
        <v>0</v>
      </c>
      <c r="AQ802" s="36">
        <f t="shared" si="358"/>
        <v>0</v>
      </c>
      <c r="AR802" s="36">
        <f t="shared" si="359"/>
        <v>0</v>
      </c>
      <c r="AS802" s="36">
        <f t="shared" si="360"/>
        <v>0</v>
      </c>
      <c r="AT802" s="36">
        <f t="shared" si="361"/>
        <v>0</v>
      </c>
      <c r="AU802" s="36">
        <f t="shared" si="362"/>
        <v>0</v>
      </c>
      <c r="AV802" s="36">
        <f t="shared" si="372"/>
        <v>0</v>
      </c>
      <c r="AW802" s="36">
        <f t="shared" si="373"/>
        <v>0</v>
      </c>
      <c r="AX802" s="36">
        <f t="shared" si="363"/>
        <v>0</v>
      </c>
      <c r="AY802" s="36">
        <f t="shared" si="374"/>
        <v>0</v>
      </c>
      <c r="AZ802" s="36">
        <f t="shared" si="375"/>
        <v>0</v>
      </c>
      <c r="BA802" s="36">
        <f t="shared" si="364"/>
        <v>0</v>
      </c>
      <c r="BB802" s="36">
        <f t="shared" si="365"/>
        <v>0</v>
      </c>
      <c r="BC802" s="36">
        <f t="shared" si="366"/>
        <v>0</v>
      </c>
      <c r="BD802" s="36">
        <f t="shared" si="367"/>
        <v>0</v>
      </c>
      <c r="BE802" s="36">
        <f t="shared" si="368"/>
        <v>0</v>
      </c>
      <c r="BF802" s="36">
        <f t="shared" si="376"/>
        <v>802</v>
      </c>
      <c r="BG802" s="36">
        <f t="shared" si="377"/>
        <v>0</v>
      </c>
      <c r="BH802" s="36">
        <f t="shared" si="378"/>
        <v>0</v>
      </c>
      <c r="BI802" s="36">
        <f t="shared" si="379"/>
        <v>0</v>
      </c>
      <c r="BJ802" s="29">
        <f t="shared" si="369"/>
        <v>0</v>
      </c>
      <c r="BK802" s="29">
        <f t="shared" si="380"/>
        <v>0</v>
      </c>
      <c r="BL802" s="29">
        <f t="shared" si="381"/>
        <v>0</v>
      </c>
      <c r="BM802" s="29">
        <f t="shared" si="382"/>
        <v>0</v>
      </c>
      <c r="BN802" s="36">
        <f t="shared" si="383"/>
        <v>0</v>
      </c>
      <c r="BQ802" s="29">
        <f t="shared" si="384"/>
        <v>0</v>
      </c>
    </row>
    <row r="803" spans="2:69" s="35" customFormat="1" ht="30" customHeight="1" x14ac:dyDescent="0.15">
      <c r="B803" s="31" t="s">
        <v>1165</v>
      </c>
      <c r="C803" s="32"/>
      <c r="D803" s="71" t="s">
        <v>1290</v>
      </c>
      <c r="E803" s="72" t="s">
        <v>1290</v>
      </c>
      <c r="F803" s="72" t="s">
        <v>1290</v>
      </c>
      <c r="G803" s="72" t="s">
        <v>1290</v>
      </c>
      <c r="H803" s="72" t="s">
        <v>1290</v>
      </c>
      <c r="I803" s="72" t="s">
        <v>1290</v>
      </c>
      <c r="J803" s="72" t="s">
        <v>1290</v>
      </c>
      <c r="K803" s="72" t="s">
        <v>1290</v>
      </c>
      <c r="L803" s="72" t="s">
        <v>1290</v>
      </c>
      <c r="M803" s="72" t="s">
        <v>1290</v>
      </c>
      <c r="N803" s="73" t="s">
        <v>1290</v>
      </c>
      <c r="O803" s="33"/>
      <c r="P803" s="31" t="s">
        <v>106</v>
      </c>
      <c r="Q803" s="34"/>
      <c r="R803" s="45">
        <v>1</v>
      </c>
      <c r="S803" s="34"/>
      <c r="T803" s="45">
        <v>152.63999999999999</v>
      </c>
      <c r="U803" s="34"/>
      <c r="V803" s="45">
        <v>152.63999999999999</v>
      </c>
      <c r="W803" s="46"/>
      <c r="X803" s="47">
        <f t="shared" si="353"/>
        <v>152.63999999999999</v>
      </c>
      <c r="Y803" s="34"/>
      <c r="Z803" s="45">
        <v>1</v>
      </c>
      <c r="AA803" s="34"/>
      <c r="AB803" s="45">
        <v>113.56</v>
      </c>
      <c r="AC803" s="34"/>
      <c r="AD803" s="45">
        <v>113.56</v>
      </c>
      <c r="AE803" s="34"/>
      <c r="AF803" s="48">
        <f t="shared" si="354"/>
        <v>25.6</v>
      </c>
      <c r="AG803" s="34"/>
      <c r="AH803" s="48">
        <f t="shared" si="355"/>
        <v>74.400000000000006</v>
      </c>
      <c r="AJ803" s="48">
        <f t="shared" si="370"/>
        <v>113.56</v>
      </c>
      <c r="AK803" s="34"/>
      <c r="AL803" s="47">
        <f t="shared" si="356"/>
        <v>25.6</v>
      </c>
      <c r="AM803" s="34"/>
      <c r="AN803" s="47">
        <f t="shared" si="357"/>
        <v>74.400000000000006</v>
      </c>
      <c r="AP803" s="36">
        <f t="shared" si="371"/>
        <v>0</v>
      </c>
      <c r="AQ803" s="36">
        <f t="shared" si="358"/>
        <v>0</v>
      </c>
      <c r="AR803" s="36">
        <f t="shared" si="359"/>
        <v>0</v>
      </c>
      <c r="AS803" s="36">
        <f t="shared" si="360"/>
        <v>0</v>
      </c>
      <c r="AT803" s="36">
        <f t="shared" si="361"/>
        <v>1</v>
      </c>
      <c r="AU803" s="36">
        <f t="shared" si="362"/>
        <v>0</v>
      </c>
      <c r="AV803" s="36">
        <f t="shared" si="372"/>
        <v>0</v>
      </c>
      <c r="AW803" s="36">
        <f t="shared" si="373"/>
        <v>0</v>
      </c>
      <c r="AX803" s="36">
        <f t="shared" si="363"/>
        <v>0</v>
      </c>
      <c r="AY803" s="36">
        <f t="shared" si="374"/>
        <v>0</v>
      </c>
      <c r="AZ803" s="36">
        <f t="shared" si="375"/>
        <v>1</v>
      </c>
      <c r="BA803" s="36">
        <f t="shared" si="364"/>
        <v>0</v>
      </c>
      <c r="BB803" s="36">
        <f t="shared" si="365"/>
        <v>0</v>
      </c>
      <c r="BC803" s="36">
        <f t="shared" si="366"/>
        <v>0</v>
      </c>
      <c r="BD803" s="36">
        <f t="shared" si="367"/>
        <v>0</v>
      </c>
      <c r="BE803" s="36">
        <f t="shared" si="368"/>
        <v>0</v>
      </c>
      <c r="BF803" s="36">
        <f t="shared" si="376"/>
        <v>803</v>
      </c>
      <c r="BG803" s="36">
        <f t="shared" si="377"/>
        <v>0</v>
      </c>
      <c r="BH803" s="36">
        <f t="shared" si="378"/>
        <v>0</v>
      </c>
      <c r="BI803" s="36">
        <f t="shared" si="379"/>
        <v>0</v>
      </c>
      <c r="BJ803" s="29">
        <f t="shared" si="369"/>
        <v>113.53</v>
      </c>
      <c r="BK803" s="29">
        <f t="shared" si="380"/>
        <v>113.53</v>
      </c>
      <c r="BL803" s="29">
        <f t="shared" si="381"/>
        <v>0</v>
      </c>
      <c r="BM803" s="29">
        <f t="shared" si="382"/>
        <v>113.53</v>
      </c>
      <c r="BN803" s="36">
        <f t="shared" si="383"/>
        <v>0</v>
      </c>
      <c r="BQ803" s="29">
        <f t="shared" si="384"/>
        <v>113.56</v>
      </c>
    </row>
    <row r="804" spans="2:69" s="35" customFormat="1" ht="30" customHeight="1" x14ac:dyDescent="0.15">
      <c r="B804" s="31" t="s">
        <v>1166</v>
      </c>
      <c r="C804" s="32"/>
      <c r="D804" s="71" t="s">
        <v>1291</v>
      </c>
      <c r="E804" s="72" t="s">
        <v>1291</v>
      </c>
      <c r="F804" s="72" t="s">
        <v>1291</v>
      </c>
      <c r="G804" s="72" t="s">
        <v>1291</v>
      </c>
      <c r="H804" s="72" t="s">
        <v>1291</v>
      </c>
      <c r="I804" s="72" t="s">
        <v>1291</v>
      </c>
      <c r="J804" s="72" t="s">
        <v>1291</v>
      </c>
      <c r="K804" s="72" t="s">
        <v>1291</v>
      </c>
      <c r="L804" s="72" t="s">
        <v>1291</v>
      </c>
      <c r="M804" s="72" t="s">
        <v>1291</v>
      </c>
      <c r="N804" s="73" t="s">
        <v>1291</v>
      </c>
      <c r="O804" s="33"/>
      <c r="P804" s="31" t="s">
        <v>106</v>
      </c>
      <c r="Q804" s="34"/>
      <c r="R804" s="45">
        <v>1</v>
      </c>
      <c r="S804" s="34"/>
      <c r="T804" s="45">
        <v>14.86</v>
      </c>
      <c r="U804" s="34"/>
      <c r="V804" s="45">
        <v>14.86</v>
      </c>
      <c r="W804" s="46"/>
      <c r="X804" s="47">
        <f t="shared" si="353"/>
        <v>14.86</v>
      </c>
      <c r="Y804" s="34"/>
      <c r="Z804" s="45">
        <v>1</v>
      </c>
      <c r="AA804" s="34"/>
      <c r="AB804" s="45">
        <v>11.05</v>
      </c>
      <c r="AC804" s="34"/>
      <c r="AD804" s="45">
        <v>11.05</v>
      </c>
      <c r="AE804" s="34"/>
      <c r="AF804" s="48">
        <f t="shared" si="354"/>
        <v>25.64</v>
      </c>
      <c r="AG804" s="34"/>
      <c r="AH804" s="48">
        <f t="shared" si="355"/>
        <v>74.36</v>
      </c>
      <c r="AJ804" s="48">
        <f t="shared" si="370"/>
        <v>11.05</v>
      </c>
      <c r="AK804" s="34"/>
      <c r="AL804" s="47">
        <f t="shared" si="356"/>
        <v>25.64</v>
      </c>
      <c r="AM804" s="34"/>
      <c r="AN804" s="47">
        <f t="shared" si="357"/>
        <v>74.36</v>
      </c>
      <c r="AP804" s="36">
        <f t="shared" si="371"/>
        <v>0</v>
      </c>
      <c r="AQ804" s="36">
        <f t="shared" si="358"/>
        <v>0</v>
      </c>
      <c r="AR804" s="36">
        <f t="shared" si="359"/>
        <v>0</v>
      </c>
      <c r="AS804" s="36">
        <f t="shared" si="360"/>
        <v>0</v>
      </c>
      <c r="AT804" s="36">
        <f t="shared" si="361"/>
        <v>0</v>
      </c>
      <c r="AU804" s="36">
        <f t="shared" si="362"/>
        <v>0</v>
      </c>
      <c r="AV804" s="36">
        <f t="shared" si="372"/>
        <v>0</v>
      </c>
      <c r="AW804" s="36">
        <f t="shared" si="373"/>
        <v>0</v>
      </c>
      <c r="AX804" s="36">
        <f t="shared" si="363"/>
        <v>1</v>
      </c>
      <c r="AY804" s="36">
        <f t="shared" si="374"/>
        <v>0</v>
      </c>
      <c r="AZ804" s="36">
        <f t="shared" si="375"/>
        <v>1</v>
      </c>
      <c r="BA804" s="36">
        <f t="shared" si="364"/>
        <v>0</v>
      </c>
      <c r="BB804" s="36">
        <f t="shared" si="365"/>
        <v>0</v>
      </c>
      <c r="BC804" s="36">
        <f t="shared" si="366"/>
        <v>0</v>
      </c>
      <c r="BD804" s="36">
        <f t="shared" si="367"/>
        <v>0</v>
      </c>
      <c r="BE804" s="36">
        <f t="shared" si="368"/>
        <v>0</v>
      </c>
      <c r="BF804" s="36">
        <f t="shared" si="376"/>
        <v>804</v>
      </c>
      <c r="BG804" s="36">
        <f t="shared" si="377"/>
        <v>0</v>
      </c>
      <c r="BH804" s="36">
        <f t="shared" si="378"/>
        <v>0</v>
      </c>
      <c r="BI804" s="36">
        <f t="shared" si="379"/>
        <v>0</v>
      </c>
      <c r="BJ804" s="29">
        <f t="shared" si="369"/>
        <v>11.05</v>
      </c>
      <c r="BK804" s="29">
        <f t="shared" si="380"/>
        <v>11.05</v>
      </c>
      <c r="BL804" s="29">
        <f t="shared" si="381"/>
        <v>0</v>
      </c>
      <c r="BM804" s="29">
        <f t="shared" si="382"/>
        <v>11.05</v>
      </c>
      <c r="BN804" s="36">
        <f t="shared" si="383"/>
        <v>0</v>
      </c>
      <c r="BQ804" s="29">
        <f t="shared" si="384"/>
        <v>11.05</v>
      </c>
    </row>
    <row r="805" spans="2:69" s="35" customFormat="1" ht="30" customHeight="1" x14ac:dyDescent="0.15">
      <c r="B805" s="31" t="s">
        <v>1167</v>
      </c>
      <c r="C805" s="32"/>
      <c r="D805" s="71" t="s">
        <v>1292</v>
      </c>
      <c r="E805" s="72" t="s">
        <v>1292</v>
      </c>
      <c r="F805" s="72" t="s">
        <v>1292</v>
      </c>
      <c r="G805" s="72" t="s">
        <v>1292</v>
      </c>
      <c r="H805" s="72" t="s">
        <v>1292</v>
      </c>
      <c r="I805" s="72" t="s">
        <v>1292</v>
      </c>
      <c r="J805" s="72" t="s">
        <v>1292</v>
      </c>
      <c r="K805" s="72" t="s">
        <v>1292</v>
      </c>
      <c r="L805" s="72" t="s">
        <v>1292</v>
      </c>
      <c r="M805" s="72" t="s">
        <v>1292</v>
      </c>
      <c r="N805" s="73" t="s">
        <v>1292</v>
      </c>
      <c r="O805" s="33"/>
      <c r="P805" s="31" t="s">
        <v>106</v>
      </c>
      <c r="Q805" s="34"/>
      <c r="R805" s="45">
        <v>1</v>
      </c>
      <c r="S805" s="34"/>
      <c r="T805" s="45">
        <v>45.54</v>
      </c>
      <c r="U805" s="34"/>
      <c r="V805" s="45">
        <v>45.54</v>
      </c>
      <c r="W805" s="46"/>
      <c r="X805" s="47">
        <f t="shared" si="353"/>
        <v>45.54</v>
      </c>
      <c r="Y805" s="34"/>
      <c r="Z805" s="45">
        <v>1</v>
      </c>
      <c r="AA805" s="34"/>
      <c r="AB805" s="45">
        <v>33.880000000000003</v>
      </c>
      <c r="AC805" s="34"/>
      <c r="AD805" s="45">
        <v>33.880000000000003</v>
      </c>
      <c r="AE805" s="34"/>
      <c r="AF805" s="48">
        <f t="shared" si="354"/>
        <v>25.6</v>
      </c>
      <c r="AG805" s="34"/>
      <c r="AH805" s="48">
        <f t="shared" si="355"/>
        <v>74.400000000000006</v>
      </c>
      <c r="AJ805" s="48">
        <f t="shared" si="370"/>
        <v>33.880000000000003</v>
      </c>
      <c r="AK805" s="34"/>
      <c r="AL805" s="47">
        <f t="shared" si="356"/>
        <v>25.6</v>
      </c>
      <c r="AM805" s="34"/>
      <c r="AN805" s="47">
        <f t="shared" si="357"/>
        <v>74.400000000000006</v>
      </c>
      <c r="AP805" s="36">
        <f t="shared" si="371"/>
        <v>0</v>
      </c>
      <c r="AQ805" s="36">
        <f t="shared" si="358"/>
        <v>0</v>
      </c>
      <c r="AR805" s="36">
        <f t="shared" si="359"/>
        <v>0</v>
      </c>
      <c r="AS805" s="36">
        <f t="shared" si="360"/>
        <v>0</v>
      </c>
      <c r="AT805" s="36">
        <f t="shared" si="361"/>
        <v>0</v>
      </c>
      <c r="AU805" s="36">
        <f t="shared" si="362"/>
        <v>0</v>
      </c>
      <c r="AV805" s="36">
        <f t="shared" si="372"/>
        <v>0</v>
      </c>
      <c r="AW805" s="36">
        <f t="shared" si="373"/>
        <v>0</v>
      </c>
      <c r="AX805" s="36">
        <f t="shared" si="363"/>
        <v>1</v>
      </c>
      <c r="AY805" s="36">
        <f t="shared" si="374"/>
        <v>0</v>
      </c>
      <c r="AZ805" s="36">
        <f t="shared" si="375"/>
        <v>1</v>
      </c>
      <c r="BA805" s="36">
        <f t="shared" si="364"/>
        <v>0</v>
      </c>
      <c r="BB805" s="36">
        <f t="shared" si="365"/>
        <v>0</v>
      </c>
      <c r="BC805" s="36">
        <f t="shared" si="366"/>
        <v>0</v>
      </c>
      <c r="BD805" s="36">
        <f t="shared" si="367"/>
        <v>0</v>
      </c>
      <c r="BE805" s="36">
        <f t="shared" si="368"/>
        <v>0</v>
      </c>
      <c r="BF805" s="36">
        <f t="shared" si="376"/>
        <v>805</v>
      </c>
      <c r="BG805" s="36">
        <f t="shared" si="377"/>
        <v>0</v>
      </c>
      <c r="BH805" s="36">
        <f t="shared" si="378"/>
        <v>0</v>
      </c>
      <c r="BI805" s="36">
        <f t="shared" si="379"/>
        <v>0</v>
      </c>
      <c r="BJ805" s="29">
        <f t="shared" si="369"/>
        <v>33.869999999999997</v>
      </c>
      <c r="BK805" s="29">
        <f t="shared" si="380"/>
        <v>33.869999999999997</v>
      </c>
      <c r="BL805" s="29">
        <f t="shared" si="381"/>
        <v>0</v>
      </c>
      <c r="BM805" s="29">
        <f t="shared" si="382"/>
        <v>33.869999999999997</v>
      </c>
      <c r="BN805" s="36">
        <f t="shared" si="383"/>
        <v>0</v>
      </c>
      <c r="BQ805" s="29">
        <f t="shared" si="384"/>
        <v>33.880000000000003</v>
      </c>
    </row>
    <row r="806" spans="2:69" s="35" customFormat="1" ht="30" customHeight="1" x14ac:dyDescent="0.15">
      <c r="B806" s="31" t="s">
        <v>1168</v>
      </c>
      <c r="C806" s="32"/>
      <c r="D806" s="71" t="s">
        <v>1293</v>
      </c>
      <c r="E806" s="72" t="s">
        <v>1293</v>
      </c>
      <c r="F806" s="72" t="s">
        <v>1293</v>
      </c>
      <c r="G806" s="72" t="s">
        <v>1293</v>
      </c>
      <c r="H806" s="72" t="s">
        <v>1293</v>
      </c>
      <c r="I806" s="72" t="s">
        <v>1293</v>
      </c>
      <c r="J806" s="72" t="s">
        <v>1293</v>
      </c>
      <c r="K806" s="72" t="s">
        <v>1293</v>
      </c>
      <c r="L806" s="72" t="s">
        <v>1293</v>
      </c>
      <c r="M806" s="72" t="s">
        <v>1293</v>
      </c>
      <c r="N806" s="73" t="s">
        <v>1293</v>
      </c>
      <c r="O806" s="33"/>
      <c r="P806" s="31" t="s">
        <v>1304</v>
      </c>
      <c r="Q806" s="34"/>
      <c r="R806" s="45">
        <v>50</v>
      </c>
      <c r="S806" s="34"/>
      <c r="T806" s="45">
        <v>36.99</v>
      </c>
      <c r="U806" s="34"/>
      <c r="V806" s="45">
        <v>1849.5</v>
      </c>
      <c r="W806" s="46"/>
      <c r="X806" s="47">
        <f t="shared" ref="X806:X869" si="385">IF(ISBLANK(R806),"",IF(ISERR(R806*T806),"-",ROUND(R806*T806,2)))</f>
        <v>1849.5</v>
      </c>
      <c r="Y806" s="34"/>
      <c r="Z806" s="45">
        <v>50</v>
      </c>
      <c r="AA806" s="34"/>
      <c r="AB806" s="45">
        <v>27.52</v>
      </c>
      <c r="AC806" s="34"/>
      <c r="AD806" s="45">
        <v>1376</v>
      </c>
      <c r="AE806" s="34"/>
      <c r="AF806" s="48">
        <f t="shared" ref="AF806:AF869" si="386">IF(OR(ISBLANK(Z806),Z806=""),"",IF(ISERR((V806-AD806)/V806),"",ROUND(100*(V806-AD806)/V806,2)))</f>
        <v>25.6</v>
      </c>
      <c r="AG806" s="34"/>
      <c r="AH806" s="48">
        <f t="shared" ref="AH806:AH869" si="387">IF(OR(ISBLANK(Z806),Z806=""),"",IF(ISERR(AD806/V806),"-",ROUND(100*AD806/V806,2)))</f>
        <v>74.400000000000006</v>
      </c>
      <c r="AJ806" s="48">
        <f t="shared" si="370"/>
        <v>1376</v>
      </c>
      <c r="AK806" s="34"/>
      <c r="AL806" s="47">
        <f t="shared" ref="AL806:AL869" si="388">IF(OR(ISBLANK(P806),ISBLANK(R806),R806="",R806=0),"",IF(ISERR((X806-AJ806)/X806),"",ROUND(100*(X806-AJ806)/X806,2)))</f>
        <v>25.6</v>
      </c>
      <c r="AM806" s="34"/>
      <c r="AN806" s="47">
        <f t="shared" ref="AN806:AN869" si="389">IF(OR(ISBLANK(P806),ISBLANK(R806),R806="",R806=0),"",IF(ISERR(AJ806/X806),"",ROUND(100*AJ806/X806,2)))</f>
        <v>74.400000000000006</v>
      </c>
      <c r="AP806" s="36">
        <f t="shared" si="371"/>
        <v>0</v>
      </c>
      <c r="AQ806" s="36">
        <f t="shared" ref="AQ806:AQ869" si="390">IF(ISBLANK(R806),0,IF(ISERR(100*(AJ806-X806)/X806),0,IF(100*(AJ806-X806)/X806&gt;0.1,1,0)))</f>
        <v>0</v>
      </c>
      <c r="AR806" s="36">
        <f t="shared" ref="AR806:AR869" si="391">IF(ISBLANK(R806),0,IF(ISERR(OR(AN806,100*(AJ806-X806)/X806)),0,IF(AND(AN806&gt;100,100*(AJ806-X806)/X806&gt;1),1,0)))</f>
        <v>0</v>
      </c>
      <c r="AS806" s="36">
        <f t="shared" ref="AS806:AS869" si="392">IF(ISBLANK(R806),0,IF(ISERR(OR(AN806,100*(AJ806-X806)/X806)),0,IF(AND(AN806&gt;100,100*(AJ806-X806)/X806&lt;1),1,0)))</f>
        <v>0</v>
      </c>
      <c r="AT806" s="36">
        <f t="shared" ref="AT806:AT869" si="393">IF(OR(ISBLANK(P806),ISERR(IF(AND(AL806&gt;=0,AL806&lt;=30),IF(AL806&lt;$V$22,IF(ROUND(100*(V806-ROUND((AB806-0.01)*Z806,2))/V806,2)&lt;=$V$22,1,0),0),0))),0,IF(AND(AL806&gt;=0,AL806&lt;=30),IF(AL806&lt;$V$22,IF(ROUND(100*(V806-ROUND((AB806-0.01)*Z806,2))/V806,2)&lt;=$V$22,1,0),0),0))</f>
        <v>0</v>
      </c>
      <c r="AU806" s="36">
        <f t="shared" ref="AU806:AU869" si="394">IF(OR(ISBLANK(P806),ISERR(IF($AJ$10=$AP$8,IF(AND(AL806&gt;=0,AL806&lt;=30),IF(AL806&gt;$V$22,IF(ROUND(100*(V806-ROUND((AB806+0.01)*Z806,2))/V806,2)&gt;=$V$22,1,0),0),0),0))),0,IF($AJ$10=$AP$8,IF(AND(AL806&gt;=0,AL806&lt;=30),IF(AL806&gt;$V$22,IF(ROUND(100*(V806-ROUND((AB806+0.01)*Z806,2))/V806,2)&gt;=$V$22,1,0),0),0),0))</f>
        <v>0</v>
      </c>
      <c r="AV806" s="36">
        <f t="shared" si="372"/>
        <v>0</v>
      </c>
      <c r="AW806" s="36">
        <f t="shared" si="373"/>
        <v>0</v>
      </c>
      <c r="AX806" s="36">
        <f t="shared" ref="AX806:AX869" si="395">IF(OR(ISBLANK(P806),ISERR(IF(AND(AL806&gt;=0,AL806&lt;=30),IF(AL806&gt;$V$22,IF(ROUND(100*(V806-ROUND((AB806+0.01)*Z806,2))/V806,2)&lt;$V$22,1,0),IF(AL806&lt;$V$22,IF(ROUND(100*(V806-ROUND((AB806-0.01)*Z806,2))/V806,2)&gt;$V$22,1,0),0)),0))),0,IF(AND(AL806&gt;=0,AL806&lt;=30),IF(AL806&gt;$V$22,IF(ROUND(100*(V806-ROUND((AB806+0.01)*Z806,2))/V806,2)&lt;$V$22,1,0),IF(AL806&lt;$V$22,IF(ROUND(100*(V806-ROUND((AB806-0.01)*Z806,2))/V806,2)&gt;$V$22,1,0),0)),0))</f>
        <v>1</v>
      </c>
      <c r="AY806" s="36">
        <f t="shared" si="374"/>
        <v>0</v>
      </c>
      <c r="AZ806" s="36">
        <f t="shared" si="375"/>
        <v>1</v>
      </c>
      <c r="BA806" s="36">
        <f t="shared" ref="BA806:BA869" si="396">IF(OR(ISBLANK(P806),ISERR(IF(OR(ISBLANK(X806),ISBLANK(V806)),0,IF(ROUND(100*(X806-V806)/X806,2)&lt;-0.1,1,0)))),0,IF(OR(ISBLANK(X806),ISBLANK(V806)),0,IF(ROUND(100*(X806-V806)/X806,2)&lt;-0.1,1,0)))</f>
        <v>0</v>
      </c>
      <c r="BB806" s="36">
        <f t="shared" ref="BB806:BB869" si="397">IF(OR(ISBLANK(P806),ISERR(IF(OR(ISBLANK(X806),ISBLANK(V806)),0,IF(ROUND(100*(X806-V806)/X806,2)&gt;1,1,0)))),0,IF(OR(ISBLANK(X806),ISBLANK(V806)),0,IF(ROUND(100*(X806-V806)/X806,2)&gt;1,1,0)))</f>
        <v>0</v>
      </c>
      <c r="BC806" s="36">
        <f t="shared" ref="BC806:BC869" si="398">IF(OR(ISBLANK(P806),ISERR(IF(OR(ISBLANK(X806),ISBLANK(V806)),0,IF(AND(BA806=0,BB806=0,ROUND(100*(X806-V806)/X806,2)&lt;&gt;0),1,0)))),0,IF(OR(ISBLANK(X806),ISBLANK(V806)),0,IF(AND(BA806=0,BB806=0,ROUND(100*(X806-V806)/X806,2)&lt;&gt;0),1,0)))</f>
        <v>0</v>
      </c>
      <c r="BD806" s="36">
        <f t="shared" ref="BD806:BD869" si="399">IF(OR(ISBLANK(P806),ISERR(IF(OR(ISBLANK(X806),ISBLANK(V806)),0,IF(BA806=0,0,IF(ROUND(100*(AJ806-X806)/X806,4)&lt;=0.1,0,1))))),0,IF(OR(ISBLANK(X806),ISBLANK(V806)),0,IF(BA806=0,0,IF(ROUND(100*(AJ806-X806)/X806,4)&lt;=0.1,0,1))))</f>
        <v>0</v>
      </c>
      <c r="BE806" s="36">
        <f t="shared" ref="BE806:BE869" si="400">IF(OR(ISBLANK(P806),ISERR(IF(OR(ISBLANK(X806),ISBLANK(V806)),0,IF(BB806=0,0,IF(ROUND(100*(X806-AJ806)/X806,2)&lt;=30,0,1))))),0,IF(OR(ISBLANK(X806),ISBLANK(V806)),0,IF(BB806=0,0,IF(ROUND(100*(X806-AJ806)/X806,2)&lt;=30,0,1))))</f>
        <v>0</v>
      </c>
      <c r="BF806" s="36">
        <f t="shared" si="376"/>
        <v>806</v>
      </c>
      <c r="BG806" s="36">
        <f t="shared" si="377"/>
        <v>0</v>
      </c>
      <c r="BH806" s="36">
        <f t="shared" si="378"/>
        <v>0</v>
      </c>
      <c r="BI806" s="36">
        <f t="shared" si="379"/>
        <v>0</v>
      </c>
      <c r="BJ806" s="29">
        <f t="shared" ref="BJ806:BJ869" si="401">IF(OR(ISBLANK(P806),P806="",ISERR(P806),ISBLANK(R806),R806="",ISERR(R806),ISBLANK(T806),T806="",ISERR(T806),ISERR(IF(SUM(AP806,AQ806,AR806,AT806,AU806,AX806,BA806,BB806,BC806,BD806,BE806)=0,ROUND(AB806,2),IF($AJ$10=$AP$8,ROUND(X806*(1-($V$22/100))/R806,2),IF(AB806&gt;T806,ROUND(T806,2),ROUND(AB806,2)))))),0,IF(SUM(AP806,AQ806,AR806,AT806,AU806,AX806,BA806,BB806,BC806,BD806,BE806)=0,ROUND(AB806,2),IF($AJ$10=$AP$8,ROUND(X806*(1-($V$22/100))/R806,2),IF(AB806&gt;T806,ROUND(T806,2),ROUND(AB806,2)))))</f>
        <v>27.51</v>
      </c>
      <c r="BK806" s="29">
        <f t="shared" si="380"/>
        <v>27.51</v>
      </c>
      <c r="BL806" s="29">
        <f t="shared" si="381"/>
        <v>0</v>
      </c>
      <c r="BM806" s="29">
        <f t="shared" si="382"/>
        <v>27.51</v>
      </c>
      <c r="BN806" s="36">
        <f t="shared" si="383"/>
        <v>0</v>
      </c>
      <c r="BQ806" s="29">
        <f t="shared" si="384"/>
        <v>1376</v>
      </c>
    </row>
    <row r="807" spans="2:69" s="35" customFormat="1" ht="30" customHeight="1" x14ac:dyDescent="0.15">
      <c r="B807" s="31" t="s">
        <v>1169</v>
      </c>
      <c r="C807" s="32"/>
      <c r="D807" s="71" t="s">
        <v>1294</v>
      </c>
      <c r="E807" s="72" t="s">
        <v>1294</v>
      </c>
      <c r="F807" s="72" t="s">
        <v>1294</v>
      </c>
      <c r="G807" s="72" t="s">
        <v>1294</v>
      </c>
      <c r="H807" s="72" t="s">
        <v>1294</v>
      </c>
      <c r="I807" s="72" t="s">
        <v>1294</v>
      </c>
      <c r="J807" s="72" t="s">
        <v>1294</v>
      </c>
      <c r="K807" s="72" t="s">
        <v>1294</v>
      </c>
      <c r="L807" s="72" t="s">
        <v>1294</v>
      </c>
      <c r="M807" s="72" t="s">
        <v>1294</v>
      </c>
      <c r="N807" s="73" t="s">
        <v>1294</v>
      </c>
      <c r="O807" s="33"/>
      <c r="P807" s="31" t="s">
        <v>1304</v>
      </c>
      <c r="Q807" s="34"/>
      <c r="R807" s="45">
        <v>40</v>
      </c>
      <c r="S807" s="34"/>
      <c r="T807" s="45">
        <v>26.56</v>
      </c>
      <c r="U807" s="34"/>
      <c r="V807" s="45">
        <v>1062.4000000000001</v>
      </c>
      <c r="W807" s="46"/>
      <c r="X807" s="47">
        <f t="shared" si="385"/>
        <v>1062.4000000000001</v>
      </c>
      <c r="Y807" s="34"/>
      <c r="Z807" s="45">
        <v>40</v>
      </c>
      <c r="AA807" s="34"/>
      <c r="AB807" s="45">
        <v>19.760000000000002</v>
      </c>
      <c r="AC807" s="34"/>
      <c r="AD807" s="45">
        <v>790.4</v>
      </c>
      <c r="AE807" s="34"/>
      <c r="AF807" s="48">
        <f t="shared" si="386"/>
        <v>25.6</v>
      </c>
      <c r="AG807" s="34"/>
      <c r="AH807" s="48">
        <f t="shared" si="387"/>
        <v>74.400000000000006</v>
      </c>
      <c r="AJ807" s="48">
        <f t="shared" ref="AJ807:AJ870" si="402">IF(OR(ISBLANK(P807),ISBLANK(R807),R807="",R807=0),"",IF(ISERR(Z807*AB807),"",ROUND(Z807*AB807,2)))</f>
        <v>790.4</v>
      </c>
      <c r="AK807" s="34"/>
      <c r="AL807" s="47">
        <f t="shared" si="388"/>
        <v>25.6</v>
      </c>
      <c r="AM807" s="34"/>
      <c r="AN807" s="47">
        <f t="shared" si="389"/>
        <v>74.400000000000006</v>
      </c>
      <c r="AP807" s="36">
        <f t="shared" ref="AP807:AP870" si="403">IF(AL807&lt;0,1,0)</f>
        <v>0</v>
      </c>
      <c r="AQ807" s="36">
        <f t="shared" si="390"/>
        <v>0</v>
      </c>
      <c r="AR807" s="36">
        <f t="shared" si="391"/>
        <v>0</v>
      </c>
      <c r="AS807" s="36">
        <f t="shared" si="392"/>
        <v>0</v>
      </c>
      <c r="AT807" s="36">
        <f t="shared" si="393"/>
        <v>0</v>
      </c>
      <c r="AU807" s="36">
        <f t="shared" si="394"/>
        <v>0</v>
      </c>
      <c r="AV807" s="36">
        <f t="shared" ref="AV807:AV870" si="404">IF(ISERR(IF(AND(AL807&gt;30,AL807&lt;=99),1,0)),0,IF(AND(AL807&gt;30,AL807&lt;=99),1,0))</f>
        <v>0</v>
      </c>
      <c r="AW807" s="36">
        <f t="shared" ref="AW807:AW870" si="405">IF(ISERR(IF(AND($R807&lt;&gt;"",NOT(ISBLANK($R807)),AL807&gt;99),1,0)),0,IF(AND($R807&lt;&gt;"",NOT(ISBLANK($R807)),AL807&gt;99),1,0))</f>
        <v>0</v>
      </c>
      <c r="AX807" s="36">
        <f t="shared" si="395"/>
        <v>1</v>
      </c>
      <c r="AY807" s="36">
        <f t="shared" ref="AY807:AY870" si="406">IF(OR(ISBLANK(R807),ISERR(IF(AND(NOT(ISBLANK($R807)),$R807&lt;&gt;"",$Z807&lt;&gt;$R807),1,0))),0,IF(AND(NOT(ISBLANK($R807)),$R807&lt;&gt;"",$Z807&lt;&gt;$R807),1,0))</f>
        <v>0</v>
      </c>
      <c r="AZ807" s="36">
        <f t="shared" ref="AZ807:AZ870" si="407">IF(OR(ISBLANK(P807),ISERR(IF(OR(ISBLANK(P807),P807=""),0,1))),0,IF(OR(ISBLANK(P807),P807=""),0,1))</f>
        <v>1</v>
      </c>
      <c r="BA807" s="36">
        <f t="shared" si="396"/>
        <v>0</v>
      </c>
      <c r="BB807" s="36">
        <f t="shared" si="397"/>
        <v>0</v>
      </c>
      <c r="BC807" s="36">
        <f t="shared" si="398"/>
        <v>0</v>
      </c>
      <c r="BD807" s="36">
        <f t="shared" si="399"/>
        <v>0</v>
      </c>
      <c r="BE807" s="36">
        <f t="shared" si="400"/>
        <v>0</v>
      </c>
      <c r="BF807" s="36">
        <f t="shared" ref="BF807:BF870" si="408">ROW(BF807)</f>
        <v>807</v>
      </c>
      <c r="BG807" s="36">
        <f t="shared" ref="BG807:BG870" si="409">IF(OR(ISBLANK(D807),ISERR(D807),D807="",ISBLANK(P807),P807="",ISERR(P807),ISERR(VLOOKUP(D807,$D$38:$BF$3617,55,FALSE))),0,IF(VLOOKUP(D807,$D$38:$BF$3617,25,FALSE)=AB807,0,VLOOKUP(D807,$D$38:$BF$3617,55,FALSE)))</f>
        <v>0</v>
      </c>
      <c r="BH807" s="36">
        <f t="shared" ref="BH807:BH870" si="410">IF(OR(ISBLANK(D807),D807="",ISERR(D807),ISBLANK(P807),P807="",ISERR(P807),ISNA(IF(VLOOKUP(D807,$D$38:$AN$3617,25,FALSE)&lt;&gt;AB807,1,0)),ISERR(IF(AND(ISNA(VLOOKUP(ROW(D807),$BG$38:$BG$3617,1,FALSE)),VLOOKUP(D807,$D$38:$AN$3617,25,FALSE)=AB807),0,1))),0,IF(AND(ISNA(VLOOKUP(ROW(D807),$BG$38:$BG$3617,1,FALSE)),VLOOKUP(D807,$D$38:$AN$3617,25,FALSE)=AB807),0,1))</f>
        <v>0</v>
      </c>
      <c r="BI807" s="36">
        <f t="shared" ref="BI807:BI870" si="411">IF(OR(ISBLANK(D807),D807="",ISERR(D807),ISBLANK(P807),P807="",ISERR(P807)),0,IF(BH807=0,0,IF(BG807=0,BF807,BG807)))</f>
        <v>0</v>
      </c>
      <c r="BJ807" s="29">
        <f t="shared" si="401"/>
        <v>19.760000000000002</v>
      </c>
      <c r="BK807" s="29">
        <f t="shared" ref="BK807:BK870" si="412">IF(OR(ISBLANK(D807),D807="",ISERR(D807),ISBLANK(P807),P807="",ISERR(P807)),0,IF(BH807=0,ROUND(BJ807,2),IF(BG807&lt;&gt;0,IF(BJ807&lt;VLOOKUP(BG807,$BI$38:$BK$3617,3,FALSE),ROUND(BJ807,2),ROUND(VLOOKUP(BG807,$BI$38:$BK$3617,3,FALSE),2)),IF(BJ807&lt;VLOOKUP(BF807,$BG$38:$BK$3617,4,FALSE),ROUND(BJ807,2),VLOOKUP(BF807,$BG$38:$BK$3617,4,FALSE)))))</f>
        <v>19.760000000000002</v>
      </c>
      <c r="BL807" s="29">
        <f t="shared" ref="BL807:BL870" si="413">IF(BH807=0,0,(BJ807-SUMIFS($BJ$38:$BJ$3617,$BI$38:$BI$3617,BI807)/COUNTIFS($BI$38:$BI$3617,BI807))^2)</f>
        <v>0</v>
      </c>
      <c r="BM807" s="29">
        <f t="shared" ref="BM807:BM870" si="414">IF(BH807=0,BK807,ROUND(((SUMIFS($BJ$38:$BJ$3617,$BI$38:$BI$3617,BI807)/COUNTIFS($BI$38:$BI$3617,BI807))-((SUMIFS($BL$38:$BL$3617,$BI$38:$BI$3617,BI807)/COUNTIFS($BI$38:$BI$3617,BI807))^0.5)),2))</f>
        <v>19.760000000000002</v>
      </c>
      <c r="BN807" s="36">
        <f t="shared" ref="BN807:BN870" si="415">IF(AND(OR(P807="",ISBLANK(P807),ISERR(P807)),OR(AND(R807&lt;&gt;0,R807&lt;&gt;"",NOT(ISBLANK(R807))),AND(T807&lt;&gt;0,T807&lt;&gt;"",NOT(ISBLANK(T807))),AND(Z807&lt;&gt;0,Z807&lt;&gt;"",NOT(ISBLANK(Z807))),AND(AB807&lt;&gt;0,AB807&lt;&gt;"",NOT(ISBLANK(AB807))))),1,0)</f>
        <v>0</v>
      </c>
      <c r="BQ807" s="29">
        <f t="shared" ref="BQ807:BQ870" si="416">IF(ISERR(IF(OR(ISBLANK(Z807),Z807="",Z807=0),0,IF(OR(ISBLANK(AD807),AD807=""),0,ROUND(AD807,2)))),0,IF(OR(ISBLANK(Z807),Z807="",Z807=0),0,IF(OR(ISBLANK(AD807),AD807=""),0,ROUND(AD807,2))))</f>
        <v>790.4</v>
      </c>
    </row>
    <row r="808" spans="2:69" s="35" customFormat="1" ht="30" customHeight="1" x14ac:dyDescent="0.15">
      <c r="B808" s="31" t="s">
        <v>1170</v>
      </c>
      <c r="C808" s="32"/>
      <c r="D808" s="71" t="s">
        <v>1295</v>
      </c>
      <c r="E808" s="72" t="s">
        <v>1295</v>
      </c>
      <c r="F808" s="72" t="s">
        <v>1295</v>
      </c>
      <c r="G808" s="72" t="s">
        <v>1295</v>
      </c>
      <c r="H808" s="72" t="s">
        <v>1295</v>
      </c>
      <c r="I808" s="72" t="s">
        <v>1295</v>
      </c>
      <c r="J808" s="72" t="s">
        <v>1295</v>
      </c>
      <c r="K808" s="72" t="s">
        <v>1295</v>
      </c>
      <c r="L808" s="72" t="s">
        <v>1295</v>
      </c>
      <c r="M808" s="72" t="s">
        <v>1295</v>
      </c>
      <c r="N808" s="73" t="s">
        <v>1295</v>
      </c>
      <c r="O808" s="33"/>
      <c r="P808" s="31" t="s">
        <v>106</v>
      </c>
      <c r="Q808" s="34"/>
      <c r="R808" s="45">
        <v>4</v>
      </c>
      <c r="S808" s="34"/>
      <c r="T808" s="45">
        <v>8.69</v>
      </c>
      <c r="U808" s="34"/>
      <c r="V808" s="45">
        <v>34.76</v>
      </c>
      <c r="W808" s="46"/>
      <c r="X808" s="47">
        <f t="shared" si="385"/>
        <v>34.76</v>
      </c>
      <c r="Y808" s="34"/>
      <c r="Z808" s="45">
        <v>4</v>
      </c>
      <c r="AA808" s="34"/>
      <c r="AB808" s="45">
        <v>6.46</v>
      </c>
      <c r="AC808" s="34"/>
      <c r="AD808" s="45">
        <v>25.84</v>
      </c>
      <c r="AE808" s="34"/>
      <c r="AF808" s="48">
        <f t="shared" si="386"/>
        <v>25.66</v>
      </c>
      <c r="AG808" s="34"/>
      <c r="AH808" s="48">
        <f t="shared" si="387"/>
        <v>74.34</v>
      </c>
      <c r="AJ808" s="48">
        <f t="shared" si="402"/>
        <v>25.84</v>
      </c>
      <c r="AK808" s="34"/>
      <c r="AL808" s="47">
        <f t="shared" si="388"/>
        <v>25.66</v>
      </c>
      <c r="AM808" s="34"/>
      <c r="AN808" s="47">
        <f t="shared" si="389"/>
        <v>74.34</v>
      </c>
      <c r="AP808" s="36">
        <f t="shared" si="403"/>
        <v>0</v>
      </c>
      <c r="AQ808" s="36">
        <f t="shared" si="390"/>
        <v>0</v>
      </c>
      <c r="AR808" s="36">
        <f t="shared" si="391"/>
        <v>0</v>
      </c>
      <c r="AS808" s="36">
        <f t="shared" si="392"/>
        <v>0</v>
      </c>
      <c r="AT808" s="36">
        <f t="shared" si="393"/>
        <v>0</v>
      </c>
      <c r="AU808" s="36">
        <f t="shared" si="394"/>
        <v>0</v>
      </c>
      <c r="AV808" s="36">
        <f t="shared" si="404"/>
        <v>0</v>
      </c>
      <c r="AW808" s="36">
        <f t="shared" si="405"/>
        <v>0</v>
      </c>
      <c r="AX808" s="36">
        <f t="shared" si="395"/>
        <v>1</v>
      </c>
      <c r="AY808" s="36">
        <f t="shared" si="406"/>
        <v>0</v>
      </c>
      <c r="AZ808" s="36">
        <f t="shared" si="407"/>
        <v>1</v>
      </c>
      <c r="BA808" s="36">
        <f t="shared" si="396"/>
        <v>0</v>
      </c>
      <c r="BB808" s="36">
        <f t="shared" si="397"/>
        <v>0</v>
      </c>
      <c r="BC808" s="36">
        <f t="shared" si="398"/>
        <v>0</v>
      </c>
      <c r="BD808" s="36">
        <f t="shared" si="399"/>
        <v>0</v>
      </c>
      <c r="BE808" s="36">
        <f t="shared" si="400"/>
        <v>0</v>
      </c>
      <c r="BF808" s="36">
        <f t="shared" si="408"/>
        <v>808</v>
      </c>
      <c r="BG808" s="36">
        <f t="shared" si="409"/>
        <v>0</v>
      </c>
      <c r="BH808" s="36">
        <f t="shared" si="410"/>
        <v>0</v>
      </c>
      <c r="BI808" s="36">
        <f t="shared" si="411"/>
        <v>0</v>
      </c>
      <c r="BJ808" s="29">
        <f t="shared" si="401"/>
        <v>6.46</v>
      </c>
      <c r="BK808" s="29">
        <f t="shared" si="412"/>
        <v>6.46</v>
      </c>
      <c r="BL808" s="29">
        <f t="shared" si="413"/>
        <v>0</v>
      </c>
      <c r="BM808" s="29">
        <f t="shared" si="414"/>
        <v>6.46</v>
      </c>
      <c r="BN808" s="36">
        <f t="shared" si="415"/>
        <v>0</v>
      </c>
      <c r="BQ808" s="29">
        <f t="shared" si="416"/>
        <v>25.84</v>
      </c>
    </row>
    <row r="809" spans="2:69" s="35" customFormat="1" ht="30" customHeight="1" x14ac:dyDescent="0.15">
      <c r="B809" s="31" t="s">
        <v>1171</v>
      </c>
      <c r="C809" s="32"/>
      <c r="D809" s="71" t="s">
        <v>1296</v>
      </c>
      <c r="E809" s="72" t="s">
        <v>1296</v>
      </c>
      <c r="F809" s="72" t="s">
        <v>1296</v>
      </c>
      <c r="G809" s="72" t="s">
        <v>1296</v>
      </c>
      <c r="H809" s="72" t="s">
        <v>1296</v>
      </c>
      <c r="I809" s="72" t="s">
        <v>1296</v>
      </c>
      <c r="J809" s="72" t="s">
        <v>1296</v>
      </c>
      <c r="K809" s="72" t="s">
        <v>1296</v>
      </c>
      <c r="L809" s="72" t="s">
        <v>1296</v>
      </c>
      <c r="M809" s="72" t="s">
        <v>1296</v>
      </c>
      <c r="N809" s="73" t="s">
        <v>1296</v>
      </c>
      <c r="O809" s="33"/>
      <c r="P809" s="31" t="s">
        <v>106</v>
      </c>
      <c r="Q809" s="34"/>
      <c r="R809" s="45">
        <v>1</v>
      </c>
      <c r="S809" s="34"/>
      <c r="T809" s="45">
        <v>285.23</v>
      </c>
      <c r="U809" s="34"/>
      <c r="V809" s="45">
        <v>285.23</v>
      </c>
      <c r="W809" s="46"/>
      <c r="X809" s="47">
        <f t="shared" si="385"/>
        <v>285.23</v>
      </c>
      <c r="Y809" s="34"/>
      <c r="Z809" s="45">
        <v>1</v>
      </c>
      <c r="AA809" s="34"/>
      <c r="AB809" s="45">
        <v>212.19</v>
      </c>
      <c r="AC809" s="34"/>
      <c r="AD809" s="45">
        <v>212.19</v>
      </c>
      <c r="AE809" s="34"/>
      <c r="AF809" s="48">
        <f t="shared" si="386"/>
        <v>25.61</v>
      </c>
      <c r="AG809" s="34"/>
      <c r="AH809" s="48">
        <f t="shared" si="387"/>
        <v>74.39</v>
      </c>
      <c r="AJ809" s="48">
        <f t="shared" si="402"/>
        <v>212.19</v>
      </c>
      <c r="AK809" s="34"/>
      <c r="AL809" s="47">
        <f t="shared" si="388"/>
        <v>25.61</v>
      </c>
      <c r="AM809" s="34"/>
      <c r="AN809" s="47">
        <f t="shared" si="389"/>
        <v>74.39</v>
      </c>
      <c r="AP809" s="36">
        <f t="shared" si="403"/>
        <v>0</v>
      </c>
      <c r="AQ809" s="36">
        <f t="shared" si="390"/>
        <v>0</v>
      </c>
      <c r="AR809" s="36">
        <f t="shared" si="391"/>
        <v>0</v>
      </c>
      <c r="AS809" s="36">
        <f t="shared" si="392"/>
        <v>0</v>
      </c>
      <c r="AT809" s="36">
        <f t="shared" si="393"/>
        <v>1</v>
      </c>
      <c r="AU809" s="36">
        <f t="shared" si="394"/>
        <v>0</v>
      </c>
      <c r="AV809" s="36">
        <f t="shared" si="404"/>
        <v>0</v>
      </c>
      <c r="AW809" s="36">
        <f t="shared" si="405"/>
        <v>0</v>
      </c>
      <c r="AX809" s="36">
        <f t="shared" si="395"/>
        <v>0</v>
      </c>
      <c r="AY809" s="36">
        <f t="shared" si="406"/>
        <v>0</v>
      </c>
      <c r="AZ809" s="36">
        <f t="shared" si="407"/>
        <v>1</v>
      </c>
      <c r="BA809" s="36">
        <f t="shared" si="396"/>
        <v>0</v>
      </c>
      <c r="BB809" s="36">
        <f t="shared" si="397"/>
        <v>0</v>
      </c>
      <c r="BC809" s="36">
        <f t="shared" si="398"/>
        <v>0</v>
      </c>
      <c r="BD809" s="36">
        <f t="shared" si="399"/>
        <v>0</v>
      </c>
      <c r="BE809" s="36">
        <f t="shared" si="400"/>
        <v>0</v>
      </c>
      <c r="BF809" s="36">
        <f t="shared" si="408"/>
        <v>809</v>
      </c>
      <c r="BG809" s="36">
        <f t="shared" si="409"/>
        <v>0</v>
      </c>
      <c r="BH809" s="36">
        <f t="shared" si="410"/>
        <v>0</v>
      </c>
      <c r="BI809" s="36">
        <f t="shared" si="411"/>
        <v>0</v>
      </c>
      <c r="BJ809" s="29">
        <f t="shared" si="401"/>
        <v>212.15</v>
      </c>
      <c r="BK809" s="29">
        <f t="shared" si="412"/>
        <v>212.15</v>
      </c>
      <c r="BL809" s="29">
        <f t="shared" si="413"/>
        <v>0</v>
      </c>
      <c r="BM809" s="29">
        <f t="shared" si="414"/>
        <v>212.15</v>
      </c>
      <c r="BN809" s="36">
        <f t="shared" si="415"/>
        <v>0</v>
      </c>
      <c r="BQ809" s="29">
        <f t="shared" si="416"/>
        <v>212.19</v>
      </c>
    </row>
    <row r="810" spans="2:69" s="35" customFormat="1" ht="30" customHeight="1" x14ac:dyDescent="0.15">
      <c r="B810" s="31" t="s">
        <v>1172</v>
      </c>
      <c r="C810" s="32"/>
      <c r="D810" s="71" t="s">
        <v>1297</v>
      </c>
      <c r="E810" s="72" t="s">
        <v>1297</v>
      </c>
      <c r="F810" s="72" t="s">
        <v>1297</v>
      </c>
      <c r="G810" s="72" t="s">
        <v>1297</v>
      </c>
      <c r="H810" s="72" t="s">
        <v>1297</v>
      </c>
      <c r="I810" s="72" t="s">
        <v>1297</v>
      </c>
      <c r="J810" s="72" t="s">
        <v>1297</v>
      </c>
      <c r="K810" s="72" t="s">
        <v>1297</v>
      </c>
      <c r="L810" s="72" t="s">
        <v>1297</v>
      </c>
      <c r="M810" s="72" t="s">
        <v>1297</v>
      </c>
      <c r="N810" s="73" t="s">
        <v>1297</v>
      </c>
      <c r="O810" s="33"/>
      <c r="P810" s="31" t="s">
        <v>106</v>
      </c>
      <c r="Q810" s="34"/>
      <c r="R810" s="45">
        <v>1</v>
      </c>
      <c r="S810" s="34"/>
      <c r="T810" s="45">
        <v>9.48</v>
      </c>
      <c r="U810" s="34"/>
      <c r="V810" s="45">
        <v>9.48</v>
      </c>
      <c r="W810" s="46"/>
      <c r="X810" s="47">
        <f t="shared" si="385"/>
        <v>9.48</v>
      </c>
      <c r="Y810" s="34"/>
      <c r="Z810" s="45">
        <v>1</v>
      </c>
      <c r="AA810" s="34"/>
      <c r="AB810" s="45">
        <v>7.05</v>
      </c>
      <c r="AC810" s="34"/>
      <c r="AD810" s="45">
        <v>7.05</v>
      </c>
      <c r="AE810" s="34"/>
      <c r="AF810" s="48">
        <f t="shared" si="386"/>
        <v>25.63</v>
      </c>
      <c r="AG810" s="34"/>
      <c r="AH810" s="48">
        <f t="shared" si="387"/>
        <v>74.37</v>
      </c>
      <c r="AJ810" s="48">
        <f t="shared" si="402"/>
        <v>7.05</v>
      </c>
      <c r="AK810" s="34"/>
      <c r="AL810" s="47">
        <f t="shared" si="388"/>
        <v>25.63</v>
      </c>
      <c r="AM810" s="34"/>
      <c r="AN810" s="47">
        <f t="shared" si="389"/>
        <v>74.37</v>
      </c>
      <c r="AP810" s="36">
        <f t="shared" si="403"/>
        <v>0</v>
      </c>
      <c r="AQ810" s="36">
        <f t="shared" si="390"/>
        <v>0</v>
      </c>
      <c r="AR810" s="36">
        <f t="shared" si="391"/>
        <v>0</v>
      </c>
      <c r="AS810" s="36">
        <f t="shared" si="392"/>
        <v>0</v>
      </c>
      <c r="AT810" s="36">
        <f t="shared" si="393"/>
        <v>0</v>
      </c>
      <c r="AU810" s="36">
        <f t="shared" si="394"/>
        <v>0</v>
      </c>
      <c r="AV810" s="36">
        <f t="shared" si="404"/>
        <v>0</v>
      </c>
      <c r="AW810" s="36">
        <f t="shared" si="405"/>
        <v>0</v>
      </c>
      <c r="AX810" s="36">
        <f t="shared" si="395"/>
        <v>1</v>
      </c>
      <c r="AY810" s="36">
        <f t="shared" si="406"/>
        <v>0</v>
      </c>
      <c r="AZ810" s="36">
        <f t="shared" si="407"/>
        <v>1</v>
      </c>
      <c r="BA810" s="36">
        <f t="shared" si="396"/>
        <v>0</v>
      </c>
      <c r="BB810" s="36">
        <f t="shared" si="397"/>
        <v>0</v>
      </c>
      <c r="BC810" s="36">
        <f t="shared" si="398"/>
        <v>0</v>
      </c>
      <c r="BD810" s="36">
        <f t="shared" si="399"/>
        <v>0</v>
      </c>
      <c r="BE810" s="36">
        <f t="shared" si="400"/>
        <v>0</v>
      </c>
      <c r="BF810" s="36">
        <f t="shared" si="408"/>
        <v>810</v>
      </c>
      <c r="BG810" s="36">
        <f t="shared" si="409"/>
        <v>0</v>
      </c>
      <c r="BH810" s="36">
        <f t="shared" si="410"/>
        <v>0</v>
      </c>
      <c r="BI810" s="36">
        <f t="shared" si="411"/>
        <v>0</v>
      </c>
      <c r="BJ810" s="29">
        <f t="shared" si="401"/>
        <v>7.05</v>
      </c>
      <c r="BK810" s="29">
        <f t="shared" si="412"/>
        <v>7.05</v>
      </c>
      <c r="BL810" s="29">
        <f t="shared" si="413"/>
        <v>0</v>
      </c>
      <c r="BM810" s="29">
        <f t="shared" si="414"/>
        <v>7.05</v>
      </c>
      <c r="BN810" s="36">
        <f t="shared" si="415"/>
        <v>0</v>
      </c>
      <c r="BQ810" s="29">
        <f t="shared" si="416"/>
        <v>7.05</v>
      </c>
    </row>
    <row r="811" spans="2:69" s="35" customFormat="1" ht="30" customHeight="1" x14ac:dyDescent="0.15">
      <c r="B811" s="31" t="s">
        <v>1173</v>
      </c>
      <c r="C811" s="32"/>
      <c r="D811" s="71" t="s">
        <v>1298</v>
      </c>
      <c r="E811" s="72" t="s">
        <v>1298</v>
      </c>
      <c r="F811" s="72" t="s">
        <v>1298</v>
      </c>
      <c r="G811" s="72" t="s">
        <v>1298</v>
      </c>
      <c r="H811" s="72" t="s">
        <v>1298</v>
      </c>
      <c r="I811" s="72" t="s">
        <v>1298</v>
      </c>
      <c r="J811" s="72" t="s">
        <v>1298</v>
      </c>
      <c r="K811" s="72" t="s">
        <v>1298</v>
      </c>
      <c r="L811" s="72" t="s">
        <v>1298</v>
      </c>
      <c r="M811" s="72" t="s">
        <v>1298</v>
      </c>
      <c r="N811" s="73" t="s">
        <v>1298</v>
      </c>
      <c r="O811" s="33"/>
      <c r="P811" s="31" t="s">
        <v>106</v>
      </c>
      <c r="Q811" s="34"/>
      <c r="R811" s="45">
        <v>1</v>
      </c>
      <c r="S811" s="34"/>
      <c r="T811" s="45">
        <v>44.77</v>
      </c>
      <c r="U811" s="34"/>
      <c r="V811" s="45">
        <v>44.77</v>
      </c>
      <c r="W811" s="46"/>
      <c r="X811" s="47">
        <f t="shared" si="385"/>
        <v>44.77</v>
      </c>
      <c r="Y811" s="34"/>
      <c r="Z811" s="45">
        <v>1</v>
      </c>
      <c r="AA811" s="34"/>
      <c r="AB811" s="45">
        <v>33.31</v>
      </c>
      <c r="AC811" s="34"/>
      <c r="AD811" s="45">
        <v>33.31</v>
      </c>
      <c r="AE811" s="34"/>
      <c r="AF811" s="48">
        <f t="shared" si="386"/>
        <v>25.6</v>
      </c>
      <c r="AG811" s="34"/>
      <c r="AH811" s="48">
        <f t="shared" si="387"/>
        <v>74.400000000000006</v>
      </c>
      <c r="AJ811" s="48">
        <f t="shared" si="402"/>
        <v>33.31</v>
      </c>
      <c r="AK811" s="34"/>
      <c r="AL811" s="47">
        <f t="shared" si="388"/>
        <v>25.6</v>
      </c>
      <c r="AM811" s="34"/>
      <c r="AN811" s="47">
        <f t="shared" si="389"/>
        <v>74.400000000000006</v>
      </c>
      <c r="AP811" s="36">
        <f t="shared" si="403"/>
        <v>0</v>
      </c>
      <c r="AQ811" s="36">
        <f t="shared" si="390"/>
        <v>0</v>
      </c>
      <c r="AR811" s="36">
        <f t="shared" si="391"/>
        <v>0</v>
      </c>
      <c r="AS811" s="36">
        <f t="shared" si="392"/>
        <v>0</v>
      </c>
      <c r="AT811" s="36">
        <f t="shared" si="393"/>
        <v>1</v>
      </c>
      <c r="AU811" s="36">
        <f t="shared" si="394"/>
        <v>0</v>
      </c>
      <c r="AV811" s="36">
        <f t="shared" si="404"/>
        <v>0</v>
      </c>
      <c r="AW811" s="36">
        <f t="shared" si="405"/>
        <v>0</v>
      </c>
      <c r="AX811" s="36">
        <f t="shared" si="395"/>
        <v>0</v>
      </c>
      <c r="AY811" s="36">
        <f t="shared" si="406"/>
        <v>0</v>
      </c>
      <c r="AZ811" s="36">
        <f t="shared" si="407"/>
        <v>1</v>
      </c>
      <c r="BA811" s="36">
        <f t="shared" si="396"/>
        <v>0</v>
      </c>
      <c r="BB811" s="36">
        <f t="shared" si="397"/>
        <v>0</v>
      </c>
      <c r="BC811" s="36">
        <f t="shared" si="398"/>
        <v>0</v>
      </c>
      <c r="BD811" s="36">
        <f t="shared" si="399"/>
        <v>0</v>
      </c>
      <c r="BE811" s="36">
        <f t="shared" si="400"/>
        <v>0</v>
      </c>
      <c r="BF811" s="36">
        <f t="shared" si="408"/>
        <v>811</v>
      </c>
      <c r="BG811" s="36">
        <f t="shared" si="409"/>
        <v>0</v>
      </c>
      <c r="BH811" s="36">
        <f t="shared" si="410"/>
        <v>0</v>
      </c>
      <c r="BI811" s="36">
        <f t="shared" si="411"/>
        <v>0</v>
      </c>
      <c r="BJ811" s="29">
        <f t="shared" si="401"/>
        <v>33.299999999999997</v>
      </c>
      <c r="BK811" s="29">
        <f t="shared" si="412"/>
        <v>33.299999999999997</v>
      </c>
      <c r="BL811" s="29">
        <f t="shared" si="413"/>
        <v>0</v>
      </c>
      <c r="BM811" s="29">
        <f t="shared" si="414"/>
        <v>33.299999999999997</v>
      </c>
      <c r="BN811" s="36">
        <f t="shared" si="415"/>
        <v>0</v>
      </c>
      <c r="BQ811" s="29">
        <f t="shared" si="416"/>
        <v>33.31</v>
      </c>
    </row>
    <row r="812" spans="2:69" s="35" customFormat="1" ht="30" customHeight="1" x14ac:dyDescent="0.15">
      <c r="B812" s="31" t="s">
        <v>1174</v>
      </c>
      <c r="C812" s="32"/>
      <c r="D812" s="71" t="s">
        <v>1299</v>
      </c>
      <c r="E812" s="72" t="s">
        <v>1299</v>
      </c>
      <c r="F812" s="72" t="s">
        <v>1299</v>
      </c>
      <c r="G812" s="72" t="s">
        <v>1299</v>
      </c>
      <c r="H812" s="72" t="s">
        <v>1299</v>
      </c>
      <c r="I812" s="72" t="s">
        <v>1299</v>
      </c>
      <c r="J812" s="72" t="s">
        <v>1299</v>
      </c>
      <c r="K812" s="72" t="s">
        <v>1299</v>
      </c>
      <c r="L812" s="72" t="s">
        <v>1299</v>
      </c>
      <c r="M812" s="72" t="s">
        <v>1299</v>
      </c>
      <c r="N812" s="73" t="s">
        <v>1299</v>
      </c>
      <c r="O812" s="33"/>
      <c r="P812" s="31" t="s">
        <v>106</v>
      </c>
      <c r="Q812" s="34"/>
      <c r="R812" s="45">
        <v>1</v>
      </c>
      <c r="S812" s="34"/>
      <c r="T812" s="45">
        <v>28.87</v>
      </c>
      <c r="U812" s="34"/>
      <c r="V812" s="45">
        <v>28.87</v>
      </c>
      <c r="W812" s="46"/>
      <c r="X812" s="47">
        <f t="shared" si="385"/>
        <v>28.87</v>
      </c>
      <c r="Y812" s="34"/>
      <c r="Z812" s="45">
        <v>1</v>
      </c>
      <c r="AA812" s="34"/>
      <c r="AB812" s="45">
        <v>21.47</v>
      </c>
      <c r="AC812" s="34"/>
      <c r="AD812" s="45">
        <v>21.47</v>
      </c>
      <c r="AE812" s="34"/>
      <c r="AF812" s="48">
        <f t="shared" si="386"/>
        <v>25.63</v>
      </c>
      <c r="AG812" s="34"/>
      <c r="AH812" s="48">
        <f t="shared" si="387"/>
        <v>74.37</v>
      </c>
      <c r="AJ812" s="48">
        <f t="shared" si="402"/>
        <v>21.47</v>
      </c>
      <c r="AK812" s="34"/>
      <c r="AL812" s="47">
        <f t="shared" si="388"/>
        <v>25.63</v>
      </c>
      <c r="AM812" s="34"/>
      <c r="AN812" s="47">
        <f t="shared" si="389"/>
        <v>74.37</v>
      </c>
      <c r="AP812" s="36">
        <f t="shared" si="403"/>
        <v>0</v>
      </c>
      <c r="AQ812" s="36">
        <f t="shared" si="390"/>
        <v>0</v>
      </c>
      <c r="AR812" s="36">
        <f t="shared" si="391"/>
        <v>0</v>
      </c>
      <c r="AS812" s="36">
        <f t="shared" si="392"/>
        <v>0</v>
      </c>
      <c r="AT812" s="36">
        <f t="shared" si="393"/>
        <v>0</v>
      </c>
      <c r="AU812" s="36">
        <f t="shared" si="394"/>
        <v>0</v>
      </c>
      <c r="AV812" s="36">
        <f t="shared" si="404"/>
        <v>0</v>
      </c>
      <c r="AW812" s="36">
        <f t="shared" si="405"/>
        <v>0</v>
      </c>
      <c r="AX812" s="36">
        <f t="shared" si="395"/>
        <v>1</v>
      </c>
      <c r="AY812" s="36">
        <f t="shared" si="406"/>
        <v>0</v>
      </c>
      <c r="AZ812" s="36">
        <f t="shared" si="407"/>
        <v>1</v>
      </c>
      <c r="BA812" s="36">
        <f t="shared" si="396"/>
        <v>0</v>
      </c>
      <c r="BB812" s="36">
        <f t="shared" si="397"/>
        <v>0</v>
      </c>
      <c r="BC812" s="36">
        <f t="shared" si="398"/>
        <v>0</v>
      </c>
      <c r="BD812" s="36">
        <f t="shared" si="399"/>
        <v>0</v>
      </c>
      <c r="BE812" s="36">
        <f t="shared" si="400"/>
        <v>0</v>
      </c>
      <c r="BF812" s="36">
        <f t="shared" si="408"/>
        <v>812</v>
      </c>
      <c r="BG812" s="36">
        <f t="shared" si="409"/>
        <v>0</v>
      </c>
      <c r="BH812" s="36">
        <f t="shared" si="410"/>
        <v>0</v>
      </c>
      <c r="BI812" s="36">
        <f t="shared" si="411"/>
        <v>0</v>
      </c>
      <c r="BJ812" s="29">
        <f t="shared" si="401"/>
        <v>21.47</v>
      </c>
      <c r="BK812" s="29">
        <f t="shared" si="412"/>
        <v>21.47</v>
      </c>
      <c r="BL812" s="29">
        <f t="shared" si="413"/>
        <v>0</v>
      </c>
      <c r="BM812" s="29">
        <f t="shared" si="414"/>
        <v>21.47</v>
      </c>
      <c r="BN812" s="36">
        <f t="shared" si="415"/>
        <v>0</v>
      </c>
      <c r="BQ812" s="29">
        <f t="shared" si="416"/>
        <v>21.47</v>
      </c>
    </row>
    <row r="813" spans="2:69" s="35" customFormat="1" ht="30" customHeight="1" x14ac:dyDescent="0.15">
      <c r="B813" s="31" t="s">
        <v>1175</v>
      </c>
      <c r="C813" s="32"/>
      <c r="D813" s="71" t="s">
        <v>1300</v>
      </c>
      <c r="E813" s="72" t="s">
        <v>1300</v>
      </c>
      <c r="F813" s="72" t="s">
        <v>1300</v>
      </c>
      <c r="G813" s="72" t="s">
        <v>1300</v>
      </c>
      <c r="H813" s="72" t="s">
        <v>1300</v>
      </c>
      <c r="I813" s="72" t="s">
        <v>1300</v>
      </c>
      <c r="J813" s="72" t="s">
        <v>1300</v>
      </c>
      <c r="K813" s="72" t="s">
        <v>1300</v>
      </c>
      <c r="L813" s="72" t="s">
        <v>1300</v>
      </c>
      <c r="M813" s="72" t="s">
        <v>1300</v>
      </c>
      <c r="N813" s="73" t="s">
        <v>1300</v>
      </c>
      <c r="O813" s="33"/>
      <c r="P813" s="31" t="s">
        <v>106</v>
      </c>
      <c r="Q813" s="34"/>
      <c r="R813" s="45">
        <v>1</v>
      </c>
      <c r="S813" s="34"/>
      <c r="T813" s="45">
        <v>346.21</v>
      </c>
      <c r="U813" s="34"/>
      <c r="V813" s="45">
        <v>346.21</v>
      </c>
      <c r="W813" s="46"/>
      <c r="X813" s="47">
        <f t="shared" si="385"/>
        <v>346.21</v>
      </c>
      <c r="Y813" s="34"/>
      <c r="Z813" s="45">
        <v>1</v>
      </c>
      <c r="AA813" s="34"/>
      <c r="AB813" s="45">
        <v>257.56</v>
      </c>
      <c r="AC813" s="34"/>
      <c r="AD813" s="45">
        <v>257.56</v>
      </c>
      <c r="AE813" s="34"/>
      <c r="AF813" s="48">
        <f t="shared" si="386"/>
        <v>25.61</v>
      </c>
      <c r="AG813" s="34"/>
      <c r="AH813" s="48">
        <f t="shared" si="387"/>
        <v>74.39</v>
      </c>
      <c r="AJ813" s="48">
        <f t="shared" si="402"/>
        <v>257.56</v>
      </c>
      <c r="AK813" s="34"/>
      <c r="AL813" s="47">
        <f t="shared" si="388"/>
        <v>25.61</v>
      </c>
      <c r="AM813" s="34"/>
      <c r="AN813" s="47">
        <f t="shared" si="389"/>
        <v>74.39</v>
      </c>
      <c r="AP813" s="36">
        <f t="shared" si="403"/>
        <v>0</v>
      </c>
      <c r="AQ813" s="36">
        <f t="shared" si="390"/>
        <v>0</v>
      </c>
      <c r="AR813" s="36">
        <f t="shared" si="391"/>
        <v>0</v>
      </c>
      <c r="AS813" s="36">
        <f t="shared" si="392"/>
        <v>0</v>
      </c>
      <c r="AT813" s="36">
        <f t="shared" si="393"/>
        <v>1</v>
      </c>
      <c r="AU813" s="36">
        <f t="shared" si="394"/>
        <v>0</v>
      </c>
      <c r="AV813" s="36">
        <f t="shared" si="404"/>
        <v>0</v>
      </c>
      <c r="AW813" s="36">
        <f t="shared" si="405"/>
        <v>0</v>
      </c>
      <c r="AX813" s="36">
        <f t="shared" si="395"/>
        <v>0</v>
      </c>
      <c r="AY813" s="36">
        <f t="shared" si="406"/>
        <v>0</v>
      </c>
      <c r="AZ813" s="36">
        <f t="shared" si="407"/>
        <v>1</v>
      </c>
      <c r="BA813" s="36">
        <f t="shared" si="396"/>
        <v>0</v>
      </c>
      <c r="BB813" s="36">
        <f t="shared" si="397"/>
        <v>0</v>
      </c>
      <c r="BC813" s="36">
        <f t="shared" si="398"/>
        <v>0</v>
      </c>
      <c r="BD813" s="36">
        <f t="shared" si="399"/>
        <v>0</v>
      </c>
      <c r="BE813" s="36">
        <f t="shared" si="400"/>
        <v>0</v>
      </c>
      <c r="BF813" s="36">
        <f t="shared" si="408"/>
        <v>813</v>
      </c>
      <c r="BG813" s="36">
        <f t="shared" si="409"/>
        <v>0</v>
      </c>
      <c r="BH813" s="36">
        <f t="shared" si="410"/>
        <v>0</v>
      </c>
      <c r="BI813" s="36">
        <f t="shared" si="411"/>
        <v>0</v>
      </c>
      <c r="BJ813" s="29">
        <f t="shared" si="401"/>
        <v>257.51</v>
      </c>
      <c r="BK813" s="29">
        <f t="shared" si="412"/>
        <v>257.51</v>
      </c>
      <c r="BL813" s="29">
        <f t="shared" si="413"/>
        <v>0</v>
      </c>
      <c r="BM813" s="29">
        <f t="shared" si="414"/>
        <v>257.51</v>
      </c>
      <c r="BN813" s="36">
        <f t="shared" si="415"/>
        <v>0</v>
      </c>
      <c r="BQ813" s="29">
        <f t="shared" si="416"/>
        <v>257.56</v>
      </c>
    </row>
    <row r="814" spans="2:69" s="35" customFormat="1" ht="30" customHeight="1" x14ac:dyDescent="0.15">
      <c r="B814" s="31" t="s">
        <v>1176</v>
      </c>
      <c r="C814" s="32"/>
      <c r="D814" s="71" t="s">
        <v>1301</v>
      </c>
      <c r="E814" s="72" t="s">
        <v>1301</v>
      </c>
      <c r="F814" s="72" t="s">
        <v>1301</v>
      </c>
      <c r="G814" s="72" t="s">
        <v>1301</v>
      </c>
      <c r="H814" s="72" t="s">
        <v>1301</v>
      </c>
      <c r="I814" s="72" t="s">
        <v>1301</v>
      </c>
      <c r="J814" s="72" t="s">
        <v>1301</v>
      </c>
      <c r="K814" s="72" t="s">
        <v>1301</v>
      </c>
      <c r="L814" s="72" t="s">
        <v>1301</v>
      </c>
      <c r="M814" s="72" t="s">
        <v>1301</v>
      </c>
      <c r="N814" s="73" t="s">
        <v>1301</v>
      </c>
      <c r="O814" s="33"/>
      <c r="P814" s="31" t="s">
        <v>106</v>
      </c>
      <c r="Q814" s="34"/>
      <c r="R814" s="45">
        <v>1</v>
      </c>
      <c r="S814" s="34"/>
      <c r="T814" s="45">
        <v>13.3</v>
      </c>
      <c r="U814" s="34"/>
      <c r="V814" s="45">
        <v>13.3</v>
      </c>
      <c r="W814" s="46"/>
      <c r="X814" s="47">
        <f t="shared" si="385"/>
        <v>13.3</v>
      </c>
      <c r="Y814" s="34"/>
      <c r="Z814" s="45">
        <v>1</v>
      </c>
      <c r="AA814" s="34"/>
      <c r="AB814" s="45">
        <v>9.9</v>
      </c>
      <c r="AC814" s="34"/>
      <c r="AD814" s="45">
        <v>9.9</v>
      </c>
      <c r="AE814" s="34"/>
      <c r="AF814" s="48">
        <f t="shared" si="386"/>
        <v>25.56</v>
      </c>
      <c r="AG814" s="34"/>
      <c r="AH814" s="48">
        <f t="shared" si="387"/>
        <v>74.44</v>
      </c>
      <c r="AJ814" s="48">
        <f t="shared" si="402"/>
        <v>9.9</v>
      </c>
      <c r="AK814" s="34"/>
      <c r="AL814" s="47">
        <f t="shared" si="388"/>
        <v>25.56</v>
      </c>
      <c r="AM814" s="34"/>
      <c r="AN814" s="47">
        <f t="shared" si="389"/>
        <v>74.44</v>
      </c>
      <c r="AP814" s="36">
        <f t="shared" si="403"/>
        <v>0</v>
      </c>
      <c r="AQ814" s="36">
        <f t="shared" si="390"/>
        <v>0</v>
      </c>
      <c r="AR814" s="36">
        <f t="shared" si="391"/>
        <v>0</v>
      </c>
      <c r="AS814" s="36">
        <f t="shared" si="392"/>
        <v>0</v>
      </c>
      <c r="AT814" s="36">
        <f t="shared" si="393"/>
        <v>0</v>
      </c>
      <c r="AU814" s="36">
        <f t="shared" si="394"/>
        <v>0</v>
      </c>
      <c r="AV814" s="36">
        <f t="shared" si="404"/>
        <v>0</v>
      </c>
      <c r="AW814" s="36">
        <f t="shared" si="405"/>
        <v>0</v>
      </c>
      <c r="AX814" s="36">
        <f t="shared" si="395"/>
        <v>1</v>
      </c>
      <c r="AY814" s="36">
        <f t="shared" si="406"/>
        <v>0</v>
      </c>
      <c r="AZ814" s="36">
        <f t="shared" si="407"/>
        <v>1</v>
      </c>
      <c r="BA814" s="36">
        <f t="shared" si="396"/>
        <v>0</v>
      </c>
      <c r="BB814" s="36">
        <f t="shared" si="397"/>
        <v>0</v>
      </c>
      <c r="BC814" s="36">
        <f t="shared" si="398"/>
        <v>0</v>
      </c>
      <c r="BD814" s="36">
        <f t="shared" si="399"/>
        <v>0</v>
      </c>
      <c r="BE814" s="36">
        <f t="shared" si="400"/>
        <v>0</v>
      </c>
      <c r="BF814" s="36">
        <f t="shared" si="408"/>
        <v>814</v>
      </c>
      <c r="BG814" s="36">
        <f t="shared" si="409"/>
        <v>0</v>
      </c>
      <c r="BH814" s="36">
        <f t="shared" si="410"/>
        <v>0</v>
      </c>
      <c r="BI814" s="36">
        <f t="shared" si="411"/>
        <v>0</v>
      </c>
      <c r="BJ814" s="29">
        <f t="shared" si="401"/>
        <v>9.89</v>
      </c>
      <c r="BK814" s="29">
        <f t="shared" si="412"/>
        <v>9.89</v>
      </c>
      <c r="BL814" s="29">
        <f t="shared" si="413"/>
        <v>0</v>
      </c>
      <c r="BM814" s="29">
        <f t="shared" si="414"/>
        <v>9.89</v>
      </c>
      <c r="BN814" s="36">
        <f t="shared" si="415"/>
        <v>0</v>
      </c>
      <c r="BQ814" s="29">
        <f t="shared" si="416"/>
        <v>9.9</v>
      </c>
    </row>
    <row r="815" spans="2:69" s="35" customFormat="1" ht="30" customHeight="1" x14ac:dyDescent="0.15">
      <c r="B815" s="31" t="s">
        <v>1177</v>
      </c>
      <c r="C815" s="32"/>
      <c r="D815" s="71" t="s">
        <v>1302</v>
      </c>
      <c r="E815" s="72" t="s">
        <v>1302</v>
      </c>
      <c r="F815" s="72" t="s">
        <v>1302</v>
      </c>
      <c r="G815" s="72" t="s">
        <v>1302</v>
      </c>
      <c r="H815" s="72" t="s">
        <v>1302</v>
      </c>
      <c r="I815" s="72" t="s">
        <v>1302</v>
      </c>
      <c r="J815" s="72" t="s">
        <v>1302</v>
      </c>
      <c r="K815" s="72" t="s">
        <v>1302</v>
      </c>
      <c r="L815" s="72" t="s">
        <v>1302</v>
      </c>
      <c r="M815" s="72" t="s">
        <v>1302</v>
      </c>
      <c r="N815" s="73" t="s">
        <v>1302</v>
      </c>
      <c r="O815" s="33"/>
      <c r="P815" s="31" t="s">
        <v>106</v>
      </c>
      <c r="Q815" s="34"/>
      <c r="R815" s="45">
        <v>4</v>
      </c>
      <c r="S815" s="34"/>
      <c r="T815" s="45">
        <v>4.58</v>
      </c>
      <c r="U815" s="34"/>
      <c r="V815" s="45">
        <v>18.32</v>
      </c>
      <c r="W815" s="46"/>
      <c r="X815" s="47">
        <f t="shared" si="385"/>
        <v>18.32</v>
      </c>
      <c r="Y815" s="34"/>
      <c r="Z815" s="45">
        <v>4</v>
      </c>
      <c r="AA815" s="34"/>
      <c r="AB815" s="45">
        <v>3.4</v>
      </c>
      <c r="AC815" s="34"/>
      <c r="AD815" s="45">
        <v>13.6</v>
      </c>
      <c r="AE815" s="34"/>
      <c r="AF815" s="48">
        <f t="shared" si="386"/>
        <v>25.76</v>
      </c>
      <c r="AG815" s="34"/>
      <c r="AH815" s="48">
        <f t="shared" si="387"/>
        <v>74.239999999999995</v>
      </c>
      <c r="AJ815" s="48">
        <f t="shared" si="402"/>
        <v>13.6</v>
      </c>
      <c r="AK815" s="34"/>
      <c r="AL815" s="47">
        <f t="shared" si="388"/>
        <v>25.76</v>
      </c>
      <c r="AM815" s="34"/>
      <c r="AN815" s="47">
        <f t="shared" si="389"/>
        <v>74.239999999999995</v>
      </c>
      <c r="AP815" s="36">
        <f t="shared" si="403"/>
        <v>0</v>
      </c>
      <c r="AQ815" s="36">
        <f t="shared" si="390"/>
        <v>0</v>
      </c>
      <c r="AR815" s="36">
        <f t="shared" si="391"/>
        <v>0</v>
      </c>
      <c r="AS815" s="36">
        <f t="shared" si="392"/>
        <v>0</v>
      </c>
      <c r="AT815" s="36">
        <f t="shared" si="393"/>
        <v>0</v>
      </c>
      <c r="AU815" s="36">
        <f t="shared" si="394"/>
        <v>0</v>
      </c>
      <c r="AV815" s="36">
        <f t="shared" si="404"/>
        <v>0</v>
      </c>
      <c r="AW815" s="36">
        <f t="shared" si="405"/>
        <v>0</v>
      </c>
      <c r="AX815" s="36">
        <f t="shared" si="395"/>
        <v>1</v>
      </c>
      <c r="AY815" s="36">
        <f t="shared" si="406"/>
        <v>0</v>
      </c>
      <c r="AZ815" s="36">
        <f t="shared" si="407"/>
        <v>1</v>
      </c>
      <c r="BA815" s="36">
        <f t="shared" si="396"/>
        <v>0</v>
      </c>
      <c r="BB815" s="36">
        <f t="shared" si="397"/>
        <v>0</v>
      </c>
      <c r="BC815" s="36">
        <f t="shared" si="398"/>
        <v>0</v>
      </c>
      <c r="BD815" s="36">
        <f t="shared" si="399"/>
        <v>0</v>
      </c>
      <c r="BE815" s="36">
        <f t="shared" si="400"/>
        <v>0</v>
      </c>
      <c r="BF815" s="36">
        <f t="shared" si="408"/>
        <v>815</v>
      </c>
      <c r="BG815" s="36">
        <f t="shared" si="409"/>
        <v>0</v>
      </c>
      <c r="BH815" s="36">
        <f t="shared" si="410"/>
        <v>0</v>
      </c>
      <c r="BI815" s="36">
        <f t="shared" si="411"/>
        <v>0</v>
      </c>
      <c r="BJ815" s="29">
        <f t="shared" si="401"/>
        <v>3.41</v>
      </c>
      <c r="BK815" s="29">
        <f t="shared" si="412"/>
        <v>3.41</v>
      </c>
      <c r="BL815" s="29">
        <f t="shared" si="413"/>
        <v>0</v>
      </c>
      <c r="BM815" s="29">
        <f t="shared" si="414"/>
        <v>3.41</v>
      </c>
      <c r="BN815" s="36">
        <f t="shared" si="415"/>
        <v>0</v>
      </c>
      <c r="BQ815" s="29">
        <f t="shared" si="416"/>
        <v>13.6</v>
      </c>
    </row>
    <row r="816" spans="2:69" s="35" customFormat="1" ht="30" customHeight="1" x14ac:dyDescent="0.15">
      <c r="B816" s="31" t="s">
        <v>1178</v>
      </c>
      <c r="C816" s="32"/>
      <c r="D816" s="71" t="s">
        <v>1303</v>
      </c>
      <c r="E816" s="72" t="s">
        <v>1303</v>
      </c>
      <c r="F816" s="72" t="s">
        <v>1303</v>
      </c>
      <c r="G816" s="72" t="s">
        <v>1303</v>
      </c>
      <c r="H816" s="72" t="s">
        <v>1303</v>
      </c>
      <c r="I816" s="72" t="s">
        <v>1303</v>
      </c>
      <c r="J816" s="72" t="s">
        <v>1303</v>
      </c>
      <c r="K816" s="72" t="s">
        <v>1303</v>
      </c>
      <c r="L816" s="72" t="s">
        <v>1303</v>
      </c>
      <c r="M816" s="72" t="s">
        <v>1303</v>
      </c>
      <c r="N816" s="73" t="s">
        <v>1303</v>
      </c>
      <c r="O816" s="33"/>
      <c r="P816" s="31" t="s">
        <v>484</v>
      </c>
      <c r="Q816" s="34"/>
      <c r="R816" s="45">
        <v>4</v>
      </c>
      <c r="S816" s="34"/>
      <c r="T816" s="45">
        <v>13.86</v>
      </c>
      <c r="U816" s="34"/>
      <c r="V816" s="45">
        <v>55.44</v>
      </c>
      <c r="W816" s="46"/>
      <c r="X816" s="47">
        <f t="shared" si="385"/>
        <v>55.44</v>
      </c>
      <c r="Y816" s="34"/>
      <c r="Z816" s="45">
        <v>4</v>
      </c>
      <c r="AA816" s="34"/>
      <c r="AB816" s="45">
        <v>10.31</v>
      </c>
      <c r="AC816" s="34"/>
      <c r="AD816" s="45">
        <v>41.24</v>
      </c>
      <c r="AE816" s="34"/>
      <c r="AF816" s="48">
        <f t="shared" si="386"/>
        <v>25.61</v>
      </c>
      <c r="AG816" s="34"/>
      <c r="AH816" s="48">
        <f t="shared" si="387"/>
        <v>74.39</v>
      </c>
      <c r="AJ816" s="48">
        <f t="shared" si="402"/>
        <v>41.24</v>
      </c>
      <c r="AK816" s="34"/>
      <c r="AL816" s="47">
        <f t="shared" si="388"/>
        <v>25.61</v>
      </c>
      <c r="AM816" s="34"/>
      <c r="AN816" s="47">
        <f t="shared" si="389"/>
        <v>74.39</v>
      </c>
      <c r="AP816" s="36">
        <f t="shared" si="403"/>
        <v>0</v>
      </c>
      <c r="AQ816" s="36">
        <f t="shared" si="390"/>
        <v>0</v>
      </c>
      <c r="AR816" s="36">
        <f t="shared" si="391"/>
        <v>0</v>
      </c>
      <c r="AS816" s="36">
        <f t="shared" si="392"/>
        <v>0</v>
      </c>
      <c r="AT816" s="36">
        <f t="shared" si="393"/>
        <v>0</v>
      </c>
      <c r="AU816" s="36">
        <f t="shared" si="394"/>
        <v>0</v>
      </c>
      <c r="AV816" s="36">
        <f t="shared" si="404"/>
        <v>0</v>
      </c>
      <c r="AW816" s="36">
        <f t="shared" si="405"/>
        <v>0</v>
      </c>
      <c r="AX816" s="36">
        <f t="shared" si="395"/>
        <v>1</v>
      </c>
      <c r="AY816" s="36">
        <f t="shared" si="406"/>
        <v>0</v>
      </c>
      <c r="AZ816" s="36">
        <f t="shared" si="407"/>
        <v>1</v>
      </c>
      <c r="BA816" s="36">
        <f t="shared" si="396"/>
        <v>0</v>
      </c>
      <c r="BB816" s="36">
        <f t="shared" si="397"/>
        <v>0</v>
      </c>
      <c r="BC816" s="36">
        <f t="shared" si="398"/>
        <v>0</v>
      </c>
      <c r="BD816" s="36">
        <f t="shared" si="399"/>
        <v>0</v>
      </c>
      <c r="BE816" s="36">
        <f t="shared" si="400"/>
        <v>0</v>
      </c>
      <c r="BF816" s="36">
        <f t="shared" si="408"/>
        <v>816</v>
      </c>
      <c r="BG816" s="36">
        <f t="shared" si="409"/>
        <v>0</v>
      </c>
      <c r="BH816" s="36">
        <f t="shared" si="410"/>
        <v>0</v>
      </c>
      <c r="BI816" s="36">
        <f t="shared" si="411"/>
        <v>0</v>
      </c>
      <c r="BJ816" s="29">
        <f t="shared" si="401"/>
        <v>10.31</v>
      </c>
      <c r="BK816" s="29">
        <f t="shared" si="412"/>
        <v>10.31</v>
      </c>
      <c r="BL816" s="29">
        <f t="shared" si="413"/>
        <v>0</v>
      </c>
      <c r="BM816" s="29">
        <f t="shared" si="414"/>
        <v>10.31</v>
      </c>
      <c r="BN816" s="36">
        <f t="shared" si="415"/>
        <v>0</v>
      </c>
      <c r="BQ816" s="29">
        <f t="shared" si="416"/>
        <v>41.24</v>
      </c>
    </row>
    <row r="817" spans="2:69" s="35" customFormat="1" ht="30" customHeight="1" x14ac:dyDescent="0.15">
      <c r="B817" s="31"/>
      <c r="C817" s="32"/>
      <c r="D817" s="71" t="s">
        <v>92</v>
      </c>
      <c r="E817" s="72" t="s">
        <v>92</v>
      </c>
      <c r="F817" s="72" t="s">
        <v>92</v>
      </c>
      <c r="G817" s="72" t="s">
        <v>92</v>
      </c>
      <c r="H817" s="72" t="s">
        <v>92</v>
      </c>
      <c r="I817" s="72" t="s">
        <v>92</v>
      </c>
      <c r="J817" s="72" t="s">
        <v>92</v>
      </c>
      <c r="K817" s="72" t="s">
        <v>92</v>
      </c>
      <c r="L817" s="72" t="s">
        <v>92</v>
      </c>
      <c r="M817" s="72" t="s">
        <v>92</v>
      </c>
      <c r="N817" s="73" t="s">
        <v>92</v>
      </c>
      <c r="O817" s="33"/>
      <c r="P817" s="31"/>
      <c r="Q817" s="34"/>
      <c r="R817" s="45"/>
      <c r="S817" s="34"/>
      <c r="T817" s="45">
        <v>0</v>
      </c>
      <c r="U817" s="34"/>
      <c r="V817" s="45">
        <v>247474.42</v>
      </c>
      <c r="W817" s="46"/>
      <c r="X817" s="47" t="str">
        <f t="shared" si="385"/>
        <v/>
      </c>
      <c r="Y817" s="34"/>
      <c r="Z817" s="45"/>
      <c r="AA817" s="34"/>
      <c r="AB817" s="45">
        <v>0</v>
      </c>
      <c r="AC817" s="34"/>
      <c r="AD817" s="45">
        <v>184102.73</v>
      </c>
      <c r="AE817" s="34"/>
      <c r="AF817" s="48" t="str">
        <f t="shared" si="386"/>
        <v/>
      </c>
      <c r="AG817" s="34"/>
      <c r="AH817" s="48" t="str">
        <f t="shared" si="387"/>
        <v/>
      </c>
      <c r="AJ817" s="48" t="str">
        <f t="shared" si="402"/>
        <v/>
      </c>
      <c r="AK817" s="34"/>
      <c r="AL817" s="47" t="str">
        <f t="shared" si="388"/>
        <v/>
      </c>
      <c r="AM817" s="34"/>
      <c r="AN817" s="47" t="str">
        <f t="shared" si="389"/>
        <v/>
      </c>
      <c r="AP817" s="36">
        <f t="shared" si="403"/>
        <v>0</v>
      </c>
      <c r="AQ817" s="36">
        <f t="shared" si="390"/>
        <v>0</v>
      </c>
      <c r="AR817" s="36">
        <f t="shared" si="391"/>
        <v>0</v>
      </c>
      <c r="AS817" s="36">
        <f t="shared" si="392"/>
        <v>0</v>
      </c>
      <c r="AT817" s="36">
        <f t="shared" si="393"/>
        <v>0</v>
      </c>
      <c r="AU817" s="36">
        <f t="shared" si="394"/>
        <v>0</v>
      </c>
      <c r="AV817" s="36">
        <f t="shared" si="404"/>
        <v>0</v>
      </c>
      <c r="AW817" s="36">
        <f t="shared" si="405"/>
        <v>0</v>
      </c>
      <c r="AX817" s="36">
        <f t="shared" si="395"/>
        <v>0</v>
      </c>
      <c r="AY817" s="36">
        <f t="shared" si="406"/>
        <v>0</v>
      </c>
      <c r="AZ817" s="36">
        <f t="shared" si="407"/>
        <v>0</v>
      </c>
      <c r="BA817" s="36">
        <f t="shared" si="396"/>
        <v>0</v>
      </c>
      <c r="BB817" s="36">
        <f t="shared" si="397"/>
        <v>0</v>
      </c>
      <c r="BC817" s="36">
        <f t="shared" si="398"/>
        <v>0</v>
      </c>
      <c r="BD817" s="36">
        <f t="shared" si="399"/>
        <v>0</v>
      </c>
      <c r="BE817" s="36">
        <f t="shared" si="400"/>
        <v>0</v>
      </c>
      <c r="BF817" s="36">
        <f t="shared" si="408"/>
        <v>817</v>
      </c>
      <c r="BG817" s="36">
        <f t="shared" si="409"/>
        <v>0</v>
      </c>
      <c r="BH817" s="36">
        <f t="shared" si="410"/>
        <v>0</v>
      </c>
      <c r="BI817" s="36">
        <f t="shared" si="411"/>
        <v>0</v>
      </c>
      <c r="BJ817" s="29">
        <f t="shared" si="401"/>
        <v>0</v>
      </c>
      <c r="BK817" s="29">
        <f t="shared" si="412"/>
        <v>0</v>
      </c>
      <c r="BL817" s="29">
        <f t="shared" si="413"/>
        <v>0</v>
      </c>
      <c r="BM817" s="29">
        <f t="shared" si="414"/>
        <v>0</v>
      </c>
      <c r="BN817" s="36">
        <f t="shared" si="415"/>
        <v>0</v>
      </c>
      <c r="BQ817" s="29">
        <f t="shared" si="416"/>
        <v>0</v>
      </c>
    </row>
    <row r="818" spans="2:69" s="35" customFormat="1" ht="30" customHeight="1" x14ac:dyDescent="0.15">
      <c r="B818" s="31"/>
      <c r="C818" s="32"/>
      <c r="D818" s="71" t="s">
        <v>2</v>
      </c>
      <c r="E818" s="72" t="s">
        <v>2</v>
      </c>
      <c r="F818" s="72" t="s">
        <v>2</v>
      </c>
      <c r="G818" s="72" t="s">
        <v>2</v>
      </c>
      <c r="H818" s="72" t="s">
        <v>2</v>
      </c>
      <c r="I818" s="72" t="s">
        <v>2</v>
      </c>
      <c r="J818" s="72" t="s">
        <v>2</v>
      </c>
      <c r="K818" s="72" t="s">
        <v>2</v>
      </c>
      <c r="L818" s="72" t="s">
        <v>2</v>
      </c>
      <c r="M818" s="72" t="s">
        <v>2</v>
      </c>
      <c r="N818" s="73" t="s">
        <v>2</v>
      </c>
      <c r="O818" s="33"/>
      <c r="P818" s="31"/>
      <c r="Q818" s="34"/>
      <c r="R818" s="45"/>
      <c r="S818" s="34"/>
      <c r="T818" s="45">
        <v>0</v>
      </c>
      <c r="U818" s="34"/>
      <c r="V818" s="45">
        <v>392860.98</v>
      </c>
      <c r="W818" s="46"/>
      <c r="X818" s="47" t="str">
        <f t="shared" si="385"/>
        <v/>
      </c>
      <c r="Y818" s="34"/>
      <c r="Z818" s="45"/>
      <c r="AA818" s="34"/>
      <c r="AB818" s="45">
        <v>0</v>
      </c>
      <c r="AC818" s="34"/>
      <c r="AD818" s="45">
        <v>292237.46999999997</v>
      </c>
      <c r="AE818" s="34"/>
      <c r="AF818" s="48" t="str">
        <f t="shared" si="386"/>
        <v/>
      </c>
      <c r="AG818" s="34"/>
      <c r="AH818" s="48" t="str">
        <f t="shared" si="387"/>
        <v/>
      </c>
      <c r="AJ818" s="48" t="str">
        <f t="shared" si="402"/>
        <v/>
      </c>
      <c r="AK818" s="34"/>
      <c r="AL818" s="47" t="str">
        <f t="shared" si="388"/>
        <v/>
      </c>
      <c r="AM818" s="34"/>
      <c r="AN818" s="47" t="str">
        <f t="shared" si="389"/>
        <v/>
      </c>
      <c r="AP818" s="36">
        <f t="shared" si="403"/>
        <v>0</v>
      </c>
      <c r="AQ818" s="36">
        <f t="shared" si="390"/>
        <v>0</v>
      </c>
      <c r="AR818" s="36">
        <f t="shared" si="391"/>
        <v>0</v>
      </c>
      <c r="AS818" s="36">
        <f t="shared" si="392"/>
        <v>0</v>
      </c>
      <c r="AT818" s="36">
        <f t="shared" si="393"/>
        <v>0</v>
      </c>
      <c r="AU818" s="36">
        <f t="shared" si="394"/>
        <v>0</v>
      </c>
      <c r="AV818" s="36">
        <f t="shared" si="404"/>
        <v>0</v>
      </c>
      <c r="AW818" s="36">
        <f t="shared" si="405"/>
        <v>0</v>
      </c>
      <c r="AX818" s="36">
        <f t="shared" si="395"/>
        <v>0</v>
      </c>
      <c r="AY818" s="36">
        <f t="shared" si="406"/>
        <v>0</v>
      </c>
      <c r="AZ818" s="36">
        <f t="shared" si="407"/>
        <v>0</v>
      </c>
      <c r="BA818" s="36">
        <f t="shared" si="396"/>
        <v>0</v>
      </c>
      <c r="BB818" s="36">
        <f t="shared" si="397"/>
        <v>0</v>
      </c>
      <c r="BC818" s="36">
        <f t="shared" si="398"/>
        <v>0</v>
      </c>
      <c r="BD818" s="36">
        <f t="shared" si="399"/>
        <v>0</v>
      </c>
      <c r="BE818" s="36">
        <f t="shared" si="400"/>
        <v>0</v>
      </c>
      <c r="BF818" s="36">
        <f t="shared" si="408"/>
        <v>818</v>
      </c>
      <c r="BG818" s="36">
        <f t="shared" si="409"/>
        <v>0</v>
      </c>
      <c r="BH818" s="36">
        <f t="shared" si="410"/>
        <v>0</v>
      </c>
      <c r="BI818" s="36">
        <f t="shared" si="411"/>
        <v>0</v>
      </c>
      <c r="BJ818" s="29">
        <f t="shared" si="401"/>
        <v>0</v>
      </c>
      <c r="BK818" s="29">
        <f t="shared" si="412"/>
        <v>0</v>
      </c>
      <c r="BL818" s="29">
        <f t="shared" si="413"/>
        <v>0</v>
      </c>
      <c r="BM818" s="29">
        <f t="shared" si="414"/>
        <v>0</v>
      </c>
      <c r="BN818" s="36">
        <f t="shared" si="415"/>
        <v>0</v>
      </c>
      <c r="BQ818" s="29">
        <f t="shared" si="416"/>
        <v>0</v>
      </c>
    </row>
    <row r="819" spans="2:69" s="35" customFormat="1" ht="30" customHeight="1" x14ac:dyDescent="0.15">
      <c r="B819" s="31">
        <v>6</v>
      </c>
      <c r="C819" s="32"/>
      <c r="D819" s="71" t="s">
        <v>1380</v>
      </c>
      <c r="E819" s="72" t="s">
        <v>1380</v>
      </c>
      <c r="F819" s="72" t="s">
        <v>1380</v>
      </c>
      <c r="G819" s="72" t="s">
        <v>1380</v>
      </c>
      <c r="H819" s="72" t="s">
        <v>1380</v>
      </c>
      <c r="I819" s="72" t="s">
        <v>1380</v>
      </c>
      <c r="J819" s="72" t="s">
        <v>1380</v>
      </c>
      <c r="K819" s="72" t="s">
        <v>1380</v>
      </c>
      <c r="L819" s="72" t="s">
        <v>1380</v>
      </c>
      <c r="M819" s="72" t="s">
        <v>1380</v>
      </c>
      <c r="N819" s="73" t="s">
        <v>1380</v>
      </c>
      <c r="O819" s="33"/>
      <c r="P819" s="31"/>
      <c r="Q819" s="34"/>
      <c r="R819" s="45"/>
      <c r="S819" s="34"/>
      <c r="T819" s="45"/>
      <c r="U819" s="34"/>
      <c r="V819" s="45"/>
      <c r="W819" s="46"/>
      <c r="X819" s="47" t="str">
        <f t="shared" si="385"/>
        <v/>
      </c>
      <c r="Y819" s="34"/>
      <c r="Z819" s="45"/>
      <c r="AA819" s="34"/>
      <c r="AB819" s="45"/>
      <c r="AC819" s="34"/>
      <c r="AD819" s="45"/>
      <c r="AE819" s="34"/>
      <c r="AF819" s="48" t="str">
        <f t="shared" si="386"/>
        <v/>
      </c>
      <c r="AG819" s="34"/>
      <c r="AH819" s="48" t="str">
        <f t="shared" si="387"/>
        <v/>
      </c>
      <c r="AJ819" s="48" t="str">
        <f t="shared" si="402"/>
        <v/>
      </c>
      <c r="AK819" s="34"/>
      <c r="AL819" s="47" t="str">
        <f t="shared" si="388"/>
        <v/>
      </c>
      <c r="AM819" s="34"/>
      <c r="AN819" s="47" t="str">
        <f t="shared" si="389"/>
        <v/>
      </c>
      <c r="AP819" s="36">
        <f t="shared" si="403"/>
        <v>0</v>
      </c>
      <c r="AQ819" s="36">
        <f t="shared" si="390"/>
        <v>0</v>
      </c>
      <c r="AR819" s="36">
        <f t="shared" si="391"/>
        <v>0</v>
      </c>
      <c r="AS819" s="36">
        <f t="shared" si="392"/>
        <v>0</v>
      </c>
      <c r="AT819" s="36">
        <f t="shared" si="393"/>
        <v>0</v>
      </c>
      <c r="AU819" s="36">
        <f t="shared" si="394"/>
        <v>0</v>
      </c>
      <c r="AV819" s="36">
        <f t="shared" si="404"/>
        <v>0</v>
      </c>
      <c r="AW819" s="36">
        <f t="shared" si="405"/>
        <v>0</v>
      </c>
      <c r="AX819" s="36">
        <f t="shared" si="395"/>
        <v>0</v>
      </c>
      <c r="AY819" s="36">
        <f t="shared" si="406"/>
        <v>0</v>
      </c>
      <c r="AZ819" s="36">
        <f t="shared" si="407"/>
        <v>0</v>
      </c>
      <c r="BA819" s="36">
        <f t="shared" si="396"/>
        <v>0</v>
      </c>
      <c r="BB819" s="36">
        <f t="shared" si="397"/>
        <v>0</v>
      </c>
      <c r="BC819" s="36">
        <f t="shared" si="398"/>
        <v>0</v>
      </c>
      <c r="BD819" s="36">
        <f t="shared" si="399"/>
        <v>0</v>
      </c>
      <c r="BE819" s="36">
        <f t="shared" si="400"/>
        <v>0</v>
      </c>
      <c r="BF819" s="36">
        <f t="shared" si="408"/>
        <v>819</v>
      </c>
      <c r="BG819" s="36">
        <f t="shared" si="409"/>
        <v>0</v>
      </c>
      <c r="BH819" s="36">
        <f t="shared" si="410"/>
        <v>0</v>
      </c>
      <c r="BI819" s="36">
        <f t="shared" si="411"/>
        <v>0</v>
      </c>
      <c r="BJ819" s="29">
        <f t="shared" si="401"/>
        <v>0</v>
      </c>
      <c r="BK819" s="29">
        <f t="shared" si="412"/>
        <v>0</v>
      </c>
      <c r="BL819" s="29">
        <f t="shared" si="413"/>
        <v>0</v>
      </c>
      <c r="BM819" s="29">
        <f t="shared" si="414"/>
        <v>0</v>
      </c>
      <c r="BN819" s="36">
        <f t="shared" si="415"/>
        <v>0</v>
      </c>
      <c r="BQ819" s="29">
        <f t="shared" si="416"/>
        <v>0</v>
      </c>
    </row>
    <row r="820" spans="2:69" s="35" customFormat="1" ht="30" customHeight="1" x14ac:dyDescent="0.15">
      <c r="B820" s="31" t="s">
        <v>1307</v>
      </c>
      <c r="C820" s="32"/>
      <c r="D820" s="71" t="s">
        <v>1180</v>
      </c>
      <c r="E820" s="72" t="s">
        <v>1180</v>
      </c>
      <c r="F820" s="72" t="s">
        <v>1180</v>
      </c>
      <c r="G820" s="72" t="s">
        <v>1180</v>
      </c>
      <c r="H820" s="72" t="s">
        <v>1180</v>
      </c>
      <c r="I820" s="72" t="s">
        <v>1180</v>
      </c>
      <c r="J820" s="72" t="s">
        <v>1180</v>
      </c>
      <c r="K820" s="72" t="s">
        <v>1180</v>
      </c>
      <c r="L820" s="72" t="s">
        <v>1180</v>
      </c>
      <c r="M820" s="72" t="s">
        <v>1180</v>
      </c>
      <c r="N820" s="73" t="s">
        <v>1180</v>
      </c>
      <c r="O820" s="33"/>
      <c r="P820" s="31"/>
      <c r="Q820" s="34"/>
      <c r="R820" s="45"/>
      <c r="S820" s="34"/>
      <c r="T820" s="45"/>
      <c r="U820" s="34"/>
      <c r="V820" s="45"/>
      <c r="W820" s="46"/>
      <c r="X820" s="47" t="str">
        <f t="shared" si="385"/>
        <v/>
      </c>
      <c r="Y820" s="34"/>
      <c r="Z820" s="45"/>
      <c r="AA820" s="34"/>
      <c r="AB820" s="45"/>
      <c r="AC820" s="34"/>
      <c r="AD820" s="45"/>
      <c r="AE820" s="34"/>
      <c r="AF820" s="48" t="str">
        <f t="shared" si="386"/>
        <v/>
      </c>
      <c r="AG820" s="34"/>
      <c r="AH820" s="48" t="str">
        <f t="shared" si="387"/>
        <v/>
      </c>
      <c r="AJ820" s="48" t="str">
        <f t="shared" si="402"/>
        <v/>
      </c>
      <c r="AK820" s="34"/>
      <c r="AL820" s="47" t="str">
        <f t="shared" si="388"/>
        <v/>
      </c>
      <c r="AM820" s="34"/>
      <c r="AN820" s="47" t="str">
        <f t="shared" si="389"/>
        <v/>
      </c>
      <c r="AP820" s="36">
        <f t="shared" si="403"/>
        <v>0</v>
      </c>
      <c r="AQ820" s="36">
        <f t="shared" si="390"/>
        <v>0</v>
      </c>
      <c r="AR820" s="36">
        <f t="shared" si="391"/>
        <v>0</v>
      </c>
      <c r="AS820" s="36">
        <f t="shared" si="392"/>
        <v>0</v>
      </c>
      <c r="AT820" s="36">
        <f t="shared" si="393"/>
        <v>0</v>
      </c>
      <c r="AU820" s="36">
        <f t="shared" si="394"/>
        <v>0</v>
      </c>
      <c r="AV820" s="36">
        <f t="shared" si="404"/>
        <v>0</v>
      </c>
      <c r="AW820" s="36">
        <f t="shared" si="405"/>
        <v>0</v>
      </c>
      <c r="AX820" s="36">
        <f t="shared" si="395"/>
        <v>0</v>
      </c>
      <c r="AY820" s="36">
        <f t="shared" si="406"/>
        <v>0</v>
      </c>
      <c r="AZ820" s="36">
        <f t="shared" si="407"/>
        <v>0</v>
      </c>
      <c r="BA820" s="36">
        <f t="shared" si="396"/>
        <v>0</v>
      </c>
      <c r="BB820" s="36">
        <f t="shared" si="397"/>
        <v>0</v>
      </c>
      <c r="BC820" s="36">
        <f t="shared" si="398"/>
        <v>0</v>
      </c>
      <c r="BD820" s="36">
        <f t="shared" si="399"/>
        <v>0</v>
      </c>
      <c r="BE820" s="36">
        <f t="shared" si="400"/>
        <v>0</v>
      </c>
      <c r="BF820" s="36">
        <f t="shared" si="408"/>
        <v>820</v>
      </c>
      <c r="BG820" s="36">
        <f t="shared" si="409"/>
        <v>0</v>
      </c>
      <c r="BH820" s="36">
        <f t="shared" si="410"/>
        <v>0</v>
      </c>
      <c r="BI820" s="36">
        <f t="shared" si="411"/>
        <v>0</v>
      </c>
      <c r="BJ820" s="29">
        <f t="shared" si="401"/>
        <v>0</v>
      </c>
      <c r="BK820" s="29">
        <f t="shared" si="412"/>
        <v>0</v>
      </c>
      <c r="BL820" s="29">
        <f t="shared" si="413"/>
        <v>0</v>
      </c>
      <c r="BM820" s="29">
        <f t="shared" si="414"/>
        <v>0</v>
      </c>
      <c r="BN820" s="36">
        <f t="shared" si="415"/>
        <v>0</v>
      </c>
      <c r="BQ820" s="29">
        <f t="shared" si="416"/>
        <v>0</v>
      </c>
    </row>
    <row r="821" spans="2:69" s="35" customFormat="1" ht="30" customHeight="1" x14ac:dyDescent="0.15">
      <c r="B821" s="31" t="s">
        <v>1308</v>
      </c>
      <c r="C821" s="32"/>
      <c r="D821" s="71" t="s">
        <v>1381</v>
      </c>
      <c r="E821" s="72" t="s">
        <v>1381</v>
      </c>
      <c r="F821" s="72" t="s">
        <v>1381</v>
      </c>
      <c r="G821" s="72" t="s">
        <v>1381</v>
      </c>
      <c r="H821" s="72" t="s">
        <v>1381</v>
      </c>
      <c r="I821" s="72" t="s">
        <v>1381</v>
      </c>
      <c r="J821" s="72" t="s">
        <v>1381</v>
      </c>
      <c r="K821" s="72" t="s">
        <v>1381</v>
      </c>
      <c r="L821" s="72" t="s">
        <v>1381</v>
      </c>
      <c r="M821" s="72" t="s">
        <v>1381</v>
      </c>
      <c r="N821" s="73" t="s">
        <v>1381</v>
      </c>
      <c r="O821" s="33"/>
      <c r="P821" s="31" t="s">
        <v>106</v>
      </c>
      <c r="Q821" s="34"/>
      <c r="R821" s="45">
        <v>23</v>
      </c>
      <c r="S821" s="34"/>
      <c r="T821" s="45">
        <v>233.52</v>
      </c>
      <c r="U821" s="34"/>
      <c r="V821" s="45">
        <v>5370.96</v>
      </c>
      <c r="W821" s="46"/>
      <c r="X821" s="47">
        <f t="shared" si="385"/>
        <v>5370.96</v>
      </c>
      <c r="Y821" s="34"/>
      <c r="Z821" s="45">
        <v>23</v>
      </c>
      <c r="AA821" s="34"/>
      <c r="AB821" s="45">
        <v>173.73</v>
      </c>
      <c r="AC821" s="34"/>
      <c r="AD821" s="45">
        <v>3995.79</v>
      </c>
      <c r="AE821" s="34"/>
      <c r="AF821" s="48">
        <f t="shared" si="386"/>
        <v>25.6</v>
      </c>
      <c r="AG821" s="34"/>
      <c r="AH821" s="48">
        <f t="shared" si="387"/>
        <v>74.400000000000006</v>
      </c>
      <c r="AJ821" s="48">
        <f t="shared" si="402"/>
        <v>3995.79</v>
      </c>
      <c r="AK821" s="34"/>
      <c r="AL821" s="47">
        <f t="shared" si="388"/>
        <v>25.6</v>
      </c>
      <c r="AM821" s="34"/>
      <c r="AN821" s="47">
        <f t="shared" si="389"/>
        <v>74.400000000000006</v>
      </c>
      <c r="AP821" s="36">
        <f t="shared" si="403"/>
        <v>0</v>
      </c>
      <c r="AQ821" s="36">
        <f t="shared" si="390"/>
        <v>0</v>
      </c>
      <c r="AR821" s="36">
        <f t="shared" si="391"/>
        <v>0</v>
      </c>
      <c r="AS821" s="36">
        <f t="shared" si="392"/>
        <v>0</v>
      </c>
      <c r="AT821" s="36">
        <f t="shared" si="393"/>
        <v>1</v>
      </c>
      <c r="AU821" s="36">
        <f t="shared" si="394"/>
        <v>0</v>
      </c>
      <c r="AV821" s="36">
        <f t="shared" si="404"/>
        <v>0</v>
      </c>
      <c r="AW821" s="36">
        <f t="shared" si="405"/>
        <v>0</v>
      </c>
      <c r="AX821" s="36">
        <f t="shared" si="395"/>
        <v>0</v>
      </c>
      <c r="AY821" s="36">
        <f t="shared" si="406"/>
        <v>0</v>
      </c>
      <c r="AZ821" s="36">
        <f t="shared" si="407"/>
        <v>1</v>
      </c>
      <c r="BA821" s="36">
        <f t="shared" si="396"/>
        <v>0</v>
      </c>
      <c r="BB821" s="36">
        <f t="shared" si="397"/>
        <v>0</v>
      </c>
      <c r="BC821" s="36">
        <f t="shared" si="398"/>
        <v>0</v>
      </c>
      <c r="BD821" s="36">
        <f t="shared" si="399"/>
        <v>0</v>
      </c>
      <c r="BE821" s="36">
        <f t="shared" si="400"/>
        <v>0</v>
      </c>
      <c r="BF821" s="36">
        <f t="shared" si="408"/>
        <v>821</v>
      </c>
      <c r="BG821" s="36">
        <f t="shared" si="409"/>
        <v>0</v>
      </c>
      <c r="BH821" s="36">
        <f t="shared" si="410"/>
        <v>0</v>
      </c>
      <c r="BI821" s="36">
        <f t="shared" si="411"/>
        <v>0</v>
      </c>
      <c r="BJ821" s="29">
        <f t="shared" si="401"/>
        <v>173.69</v>
      </c>
      <c r="BK821" s="29">
        <f t="shared" si="412"/>
        <v>173.69</v>
      </c>
      <c r="BL821" s="29">
        <f t="shared" si="413"/>
        <v>0</v>
      </c>
      <c r="BM821" s="29">
        <f t="shared" si="414"/>
        <v>173.69</v>
      </c>
      <c r="BN821" s="36">
        <f t="shared" si="415"/>
        <v>0</v>
      </c>
      <c r="BQ821" s="29">
        <f t="shared" si="416"/>
        <v>3995.79</v>
      </c>
    </row>
    <row r="822" spans="2:69" s="35" customFormat="1" ht="30" customHeight="1" x14ac:dyDescent="0.15">
      <c r="B822" s="31" t="s">
        <v>1309</v>
      </c>
      <c r="C822" s="32"/>
      <c r="D822" s="71" t="s">
        <v>1382</v>
      </c>
      <c r="E822" s="72" t="s">
        <v>1382</v>
      </c>
      <c r="F822" s="72" t="s">
        <v>1382</v>
      </c>
      <c r="G822" s="72" t="s">
        <v>1382</v>
      </c>
      <c r="H822" s="72" t="s">
        <v>1382</v>
      </c>
      <c r="I822" s="72" t="s">
        <v>1382</v>
      </c>
      <c r="J822" s="72" t="s">
        <v>1382</v>
      </c>
      <c r="K822" s="72" t="s">
        <v>1382</v>
      </c>
      <c r="L822" s="72" t="s">
        <v>1382</v>
      </c>
      <c r="M822" s="72" t="s">
        <v>1382</v>
      </c>
      <c r="N822" s="73" t="s">
        <v>1382</v>
      </c>
      <c r="O822" s="33"/>
      <c r="P822" s="31" t="s">
        <v>106</v>
      </c>
      <c r="Q822" s="34"/>
      <c r="R822" s="45">
        <v>26</v>
      </c>
      <c r="S822" s="34"/>
      <c r="T822" s="45">
        <v>251.22</v>
      </c>
      <c r="U822" s="34"/>
      <c r="V822" s="45">
        <v>6531.72</v>
      </c>
      <c r="W822" s="46"/>
      <c r="X822" s="47">
        <f t="shared" si="385"/>
        <v>6531.72</v>
      </c>
      <c r="Y822" s="34"/>
      <c r="Z822" s="45">
        <v>26</v>
      </c>
      <c r="AA822" s="34"/>
      <c r="AB822" s="45">
        <v>186.9</v>
      </c>
      <c r="AC822" s="34"/>
      <c r="AD822" s="45">
        <v>4859.3999999999996</v>
      </c>
      <c r="AE822" s="34"/>
      <c r="AF822" s="48">
        <f t="shared" si="386"/>
        <v>25.6</v>
      </c>
      <c r="AG822" s="34"/>
      <c r="AH822" s="48">
        <f t="shared" si="387"/>
        <v>74.400000000000006</v>
      </c>
      <c r="AJ822" s="48">
        <f t="shared" si="402"/>
        <v>4859.3999999999996</v>
      </c>
      <c r="AK822" s="34"/>
      <c r="AL822" s="47">
        <f t="shared" si="388"/>
        <v>25.6</v>
      </c>
      <c r="AM822" s="34"/>
      <c r="AN822" s="47">
        <f t="shared" si="389"/>
        <v>74.400000000000006</v>
      </c>
      <c r="AP822" s="36">
        <f t="shared" si="403"/>
        <v>0</v>
      </c>
      <c r="AQ822" s="36">
        <f t="shared" si="390"/>
        <v>0</v>
      </c>
      <c r="AR822" s="36">
        <f t="shared" si="391"/>
        <v>0</v>
      </c>
      <c r="AS822" s="36">
        <f t="shared" si="392"/>
        <v>0</v>
      </c>
      <c r="AT822" s="36">
        <f t="shared" si="393"/>
        <v>1</v>
      </c>
      <c r="AU822" s="36">
        <f t="shared" si="394"/>
        <v>0</v>
      </c>
      <c r="AV822" s="36">
        <f t="shared" si="404"/>
        <v>0</v>
      </c>
      <c r="AW822" s="36">
        <f t="shared" si="405"/>
        <v>0</v>
      </c>
      <c r="AX822" s="36">
        <f t="shared" si="395"/>
        <v>0</v>
      </c>
      <c r="AY822" s="36">
        <f t="shared" si="406"/>
        <v>0</v>
      </c>
      <c r="AZ822" s="36">
        <f t="shared" si="407"/>
        <v>1</v>
      </c>
      <c r="BA822" s="36">
        <f t="shared" si="396"/>
        <v>0</v>
      </c>
      <c r="BB822" s="36">
        <f t="shared" si="397"/>
        <v>0</v>
      </c>
      <c r="BC822" s="36">
        <f t="shared" si="398"/>
        <v>0</v>
      </c>
      <c r="BD822" s="36">
        <f t="shared" si="399"/>
        <v>0</v>
      </c>
      <c r="BE822" s="36">
        <f t="shared" si="400"/>
        <v>0</v>
      </c>
      <c r="BF822" s="36">
        <f t="shared" si="408"/>
        <v>822</v>
      </c>
      <c r="BG822" s="36">
        <f t="shared" si="409"/>
        <v>0</v>
      </c>
      <c r="BH822" s="36">
        <f t="shared" si="410"/>
        <v>0</v>
      </c>
      <c r="BI822" s="36">
        <f t="shared" si="411"/>
        <v>0</v>
      </c>
      <c r="BJ822" s="29">
        <f t="shared" si="401"/>
        <v>186.86</v>
      </c>
      <c r="BK822" s="29">
        <f t="shared" si="412"/>
        <v>186.86</v>
      </c>
      <c r="BL822" s="29">
        <f t="shared" si="413"/>
        <v>0</v>
      </c>
      <c r="BM822" s="29">
        <f t="shared" si="414"/>
        <v>186.86</v>
      </c>
      <c r="BN822" s="36">
        <f t="shared" si="415"/>
        <v>0</v>
      </c>
      <c r="BQ822" s="29">
        <f t="shared" si="416"/>
        <v>4859.3999999999996</v>
      </c>
    </row>
    <row r="823" spans="2:69" s="35" customFormat="1" ht="30" customHeight="1" x14ac:dyDescent="0.15">
      <c r="B823" s="31" t="s">
        <v>1310</v>
      </c>
      <c r="C823" s="32"/>
      <c r="D823" s="71" t="s">
        <v>1383</v>
      </c>
      <c r="E823" s="72" t="s">
        <v>1383</v>
      </c>
      <c r="F823" s="72" t="s">
        <v>1383</v>
      </c>
      <c r="G823" s="72" t="s">
        <v>1383</v>
      </c>
      <c r="H823" s="72" t="s">
        <v>1383</v>
      </c>
      <c r="I823" s="72" t="s">
        <v>1383</v>
      </c>
      <c r="J823" s="72" t="s">
        <v>1383</v>
      </c>
      <c r="K823" s="72" t="s">
        <v>1383</v>
      </c>
      <c r="L823" s="72" t="s">
        <v>1383</v>
      </c>
      <c r="M823" s="72" t="s">
        <v>1383</v>
      </c>
      <c r="N823" s="73" t="s">
        <v>1383</v>
      </c>
      <c r="O823" s="33"/>
      <c r="P823" s="31" t="s">
        <v>106</v>
      </c>
      <c r="Q823" s="34"/>
      <c r="R823" s="45">
        <v>0</v>
      </c>
      <c r="S823" s="34"/>
      <c r="T823" s="45">
        <v>583.80999999999995</v>
      </c>
      <c r="U823" s="34"/>
      <c r="V823" s="45">
        <v>0</v>
      </c>
      <c r="W823" s="46"/>
      <c r="X823" s="47">
        <f t="shared" si="385"/>
        <v>0</v>
      </c>
      <c r="Y823" s="34"/>
      <c r="Z823" s="45">
        <v>0</v>
      </c>
      <c r="AA823" s="34"/>
      <c r="AB823" s="45">
        <v>434.32</v>
      </c>
      <c r="AC823" s="34"/>
      <c r="AD823" s="45">
        <v>0</v>
      </c>
      <c r="AE823" s="34"/>
      <c r="AF823" s="48" t="str">
        <f t="shared" si="386"/>
        <v/>
      </c>
      <c r="AG823" s="34"/>
      <c r="AH823" s="48" t="str">
        <f t="shared" si="387"/>
        <v>-</v>
      </c>
      <c r="AJ823" s="48" t="str">
        <f t="shared" si="402"/>
        <v/>
      </c>
      <c r="AK823" s="34"/>
      <c r="AL823" s="47" t="str">
        <f t="shared" si="388"/>
        <v/>
      </c>
      <c r="AM823" s="34"/>
      <c r="AN823" s="47" t="str">
        <f t="shared" si="389"/>
        <v/>
      </c>
      <c r="AP823" s="36">
        <f t="shared" si="403"/>
        <v>0</v>
      </c>
      <c r="AQ823" s="36">
        <f t="shared" si="390"/>
        <v>0</v>
      </c>
      <c r="AR823" s="36">
        <f t="shared" si="391"/>
        <v>0</v>
      </c>
      <c r="AS823" s="36">
        <f t="shared" si="392"/>
        <v>0</v>
      </c>
      <c r="AT823" s="36">
        <f t="shared" si="393"/>
        <v>0</v>
      </c>
      <c r="AU823" s="36">
        <f t="shared" si="394"/>
        <v>0</v>
      </c>
      <c r="AV823" s="36">
        <f t="shared" si="404"/>
        <v>0</v>
      </c>
      <c r="AW823" s="36">
        <f t="shared" si="405"/>
        <v>1</v>
      </c>
      <c r="AX823" s="36">
        <f t="shared" si="395"/>
        <v>0</v>
      </c>
      <c r="AY823" s="36">
        <f t="shared" si="406"/>
        <v>0</v>
      </c>
      <c r="AZ823" s="36">
        <f t="shared" si="407"/>
        <v>1</v>
      </c>
      <c r="BA823" s="36">
        <f t="shared" si="396"/>
        <v>0</v>
      </c>
      <c r="BB823" s="36">
        <f t="shared" si="397"/>
        <v>0</v>
      </c>
      <c r="BC823" s="36">
        <f t="shared" si="398"/>
        <v>0</v>
      </c>
      <c r="BD823" s="36">
        <f t="shared" si="399"/>
        <v>0</v>
      </c>
      <c r="BE823" s="36">
        <f t="shared" si="400"/>
        <v>0</v>
      </c>
      <c r="BF823" s="36">
        <f t="shared" si="408"/>
        <v>823</v>
      </c>
      <c r="BG823" s="36">
        <f t="shared" si="409"/>
        <v>0</v>
      </c>
      <c r="BH823" s="36">
        <f t="shared" si="410"/>
        <v>0</v>
      </c>
      <c r="BI823" s="36">
        <f t="shared" si="411"/>
        <v>0</v>
      </c>
      <c r="BJ823" s="29">
        <f t="shared" si="401"/>
        <v>434.32</v>
      </c>
      <c r="BK823" s="29">
        <f t="shared" si="412"/>
        <v>434.32</v>
      </c>
      <c r="BL823" s="29">
        <f t="shared" si="413"/>
        <v>0</v>
      </c>
      <c r="BM823" s="29">
        <f t="shared" si="414"/>
        <v>434.32</v>
      </c>
      <c r="BN823" s="36">
        <f t="shared" si="415"/>
        <v>0</v>
      </c>
      <c r="BQ823" s="29">
        <f t="shared" si="416"/>
        <v>0</v>
      </c>
    </row>
    <row r="824" spans="2:69" s="35" customFormat="1" ht="30" customHeight="1" x14ac:dyDescent="0.15">
      <c r="B824" s="31" t="s">
        <v>1311</v>
      </c>
      <c r="C824" s="32"/>
      <c r="D824" s="71" t="s">
        <v>1384</v>
      </c>
      <c r="E824" s="72" t="s">
        <v>1384</v>
      </c>
      <c r="F824" s="72" t="s">
        <v>1384</v>
      </c>
      <c r="G824" s="72" t="s">
        <v>1384</v>
      </c>
      <c r="H824" s="72" t="s">
        <v>1384</v>
      </c>
      <c r="I824" s="72" t="s">
        <v>1384</v>
      </c>
      <c r="J824" s="72" t="s">
        <v>1384</v>
      </c>
      <c r="K824" s="72" t="s">
        <v>1384</v>
      </c>
      <c r="L824" s="72" t="s">
        <v>1384</v>
      </c>
      <c r="M824" s="72" t="s">
        <v>1384</v>
      </c>
      <c r="N824" s="73" t="s">
        <v>1384</v>
      </c>
      <c r="O824" s="33"/>
      <c r="P824" s="31" t="s">
        <v>106</v>
      </c>
      <c r="Q824" s="34"/>
      <c r="R824" s="45">
        <v>9</v>
      </c>
      <c r="S824" s="34"/>
      <c r="T824" s="45">
        <v>458.06</v>
      </c>
      <c r="U824" s="34"/>
      <c r="V824" s="45">
        <v>4122.54</v>
      </c>
      <c r="W824" s="46"/>
      <c r="X824" s="47">
        <f t="shared" si="385"/>
        <v>4122.54</v>
      </c>
      <c r="Y824" s="34"/>
      <c r="Z824" s="45">
        <v>9</v>
      </c>
      <c r="AA824" s="34"/>
      <c r="AB824" s="45">
        <v>340.77</v>
      </c>
      <c r="AC824" s="34"/>
      <c r="AD824" s="45">
        <v>3066.93</v>
      </c>
      <c r="AE824" s="34"/>
      <c r="AF824" s="48">
        <f t="shared" si="386"/>
        <v>25.61</v>
      </c>
      <c r="AG824" s="34"/>
      <c r="AH824" s="48">
        <f t="shared" si="387"/>
        <v>74.39</v>
      </c>
      <c r="AJ824" s="48">
        <f t="shared" si="402"/>
        <v>3066.93</v>
      </c>
      <c r="AK824" s="34"/>
      <c r="AL824" s="47">
        <f t="shared" si="388"/>
        <v>25.61</v>
      </c>
      <c r="AM824" s="34"/>
      <c r="AN824" s="47">
        <f t="shared" si="389"/>
        <v>74.39</v>
      </c>
      <c r="AP824" s="36">
        <f t="shared" si="403"/>
        <v>0</v>
      </c>
      <c r="AQ824" s="36">
        <f t="shared" si="390"/>
        <v>0</v>
      </c>
      <c r="AR824" s="36">
        <f t="shared" si="391"/>
        <v>0</v>
      </c>
      <c r="AS824" s="36">
        <f t="shared" si="392"/>
        <v>0</v>
      </c>
      <c r="AT824" s="36">
        <f t="shared" si="393"/>
        <v>1</v>
      </c>
      <c r="AU824" s="36">
        <f t="shared" si="394"/>
        <v>0</v>
      </c>
      <c r="AV824" s="36">
        <f t="shared" si="404"/>
        <v>0</v>
      </c>
      <c r="AW824" s="36">
        <f t="shared" si="405"/>
        <v>0</v>
      </c>
      <c r="AX824" s="36">
        <f t="shared" si="395"/>
        <v>0</v>
      </c>
      <c r="AY824" s="36">
        <f t="shared" si="406"/>
        <v>0</v>
      </c>
      <c r="AZ824" s="36">
        <f t="shared" si="407"/>
        <v>1</v>
      </c>
      <c r="BA824" s="36">
        <f t="shared" si="396"/>
        <v>0</v>
      </c>
      <c r="BB824" s="36">
        <f t="shared" si="397"/>
        <v>0</v>
      </c>
      <c r="BC824" s="36">
        <f t="shared" si="398"/>
        <v>0</v>
      </c>
      <c r="BD824" s="36">
        <f t="shared" si="399"/>
        <v>0</v>
      </c>
      <c r="BE824" s="36">
        <f t="shared" si="400"/>
        <v>0</v>
      </c>
      <c r="BF824" s="36">
        <f t="shared" si="408"/>
        <v>824</v>
      </c>
      <c r="BG824" s="36">
        <f t="shared" si="409"/>
        <v>0</v>
      </c>
      <c r="BH824" s="36">
        <f t="shared" si="410"/>
        <v>0</v>
      </c>
      <c r="BI824" s="36">
        <f t="shared" si="411"/>
        <v>0</v>
      </c>
      <c r="BJ824" s="29">
        <f t="shared" si="401"/>
        <v>340.71</v>
      </c>
      <c r="BK824" s="29">
        <f t="shared" si="412"/>
        <v>340.71</v>
      </c>
      <c r="BL824" s="29">
        <f t="shared" si="413"/>
        <v>0</v>
      </c>
      <c r="BM824" s="29">
        <f t="shared" si="414"/>
        <v>340.71</v>
      </c>
      <c r="BN824" s="36">
        <f t="shared" si="415"/>
        <v>0</v>
      </c>
      <c r="BQ824" s="29">
        <f t="shared" si="416"/>
        <v>3066.93</v>
      </c>
    </row>
    <row r="825" spans="2:69" s="35" customFormat="1" ht="30" customHeight="1" x14ac:dyDescent="0.15">
      <c r="B825" s="31" t="s">
        <v>1312</v>
      </c>
      <c r="C825" s="32"/>
      <c r="D825" s="71" t="s">
        <v>1182</v>
      </c>
      <c r="E825" s="72" t="s">
        <v>1182</v>
      </c>
      <c r="F825" s="72" t="s">
        <v>1182</v>
      </c>
      <c r="G825" s="72" t="s">
        <v>1182</v>
      </c>
      <c r="H825" s="72" t="s">
        <v>1182</v>
      </c>
      <c r="I825" s="72" t="s">
        <v>1182</v>
      </c>
      <c r="J825" s="72" t="s">
        <v>1182</v>
      </c>
      <c r="K825" s="72" t="s">
        <v>1182</v>
      </c>
      <c r="L825" s="72" t="s">
        <v>1182</v>
      </c>
      <c r="M825" s="72" t="s">
        <v>1182</v>
      </c>
      <c r="N825" s="73" t="s">
        <v>1182</v>
      </c>
      <c r="O825" s="33"/>
      <c r="P825" s="31" t="s">
        <v>106</v>
      </c>
      <c r="Q825" s="34"/>
      <c r="R825" s="45">
        <v>1</v>
      </c>
      <c r="S825" s="34"/>
      <c r="T825" s="45">
        <v>403.73</v>
      </c>
      <c r="U825" s="34"/>
      <c r="V825" s="45">
        <v>403.73</v>
      </c>
      <c r="W825" s="46"/>
      <c r="X825" s="47">
        <f t="shared" si="385"/>
        <v>403.73</v>
      </c>
      <c r="Y825" s="34"/>
      <c r="Z825" s="45">
        <v>1</v>
      </c>
      <c r="AA825" s="34"/>
      <c r="AB825" s="45">
        <v>300.36</v>
      </c>
      <c r="AC825" s="34"/>
      <c r="AD825" s="45">
        <v>300.36</v>
      </c>
      <c r="AE825" s="34"/>
      <c r="AF825" s="48">
        <f t="shared" si="386"/>
        <v>25.6</v>
      </c>
      <c r="AG825" s="34"/>
      <c r="AH825" s="48">
        <f t="shared" si="387"/>
        <v>74.400000000000006</v>
      </c>
      <c r="AJ825" s="48">
        <f t="shared" si="402"/>
        <v>300.36</v>
      </c>
      <c r="AK825" s="34"/>
      <c r="AL825" s="47">
        <f t="shared" si="388"/>
        <v>25.6</v>
      </c>
      <c r="AM825" s="34"/>
      <c r="AN825" s="47">
        <f t="shared" si="389"/>
        <v>74.400000000000006</v>
      </c>
      <c r="AP825" s="36">
        <f t="shared" si="403"/>
        <v>0</v>
      </c>
      <c r="AQ825" s="36">
        <f t="shared" si="390"/>
        <v>0</v>
      </c>
      <c r="AR825" s="36">
        <f t="shared" si="391"/>
        <v>0</v>
      </c>
      <c r="AS825" s="36">
        <f t="shared" si="392"/>
        <v>0</v>
      </c>
      <c r="AT825" s="36">
        <f t="shared" si="393"/>
        <v>1</v>
      </c>
      <c r="AU825" s="36">
        <f t="shared" si="394"/>
        <v>0</v>
      </c>
      <c r="AV825" s="36">
        <f t="shared" si="404"/>
        <v>0</v>
      </c>
      <c r="AW825" s="36">
        <f t="shared" si="405"/>
        <v>0</v>
      </c>
      <c r="AX825" s="36">
        <f t="shared" si="395"/>
        <v>0</v>
      </c>
      <c r="AY825" s="36">
        <f t="shared" si="406"/>
        <v>0</v>
      </c>
      <c r="AZ825" s="36">
        <f t="shared" si="407"/>
        <v>1</v>
      </c>
      <c r="BA825" s="36">
        <f t="shared" si="396"/>
        <v>0</v>
      </c>
      <c r="BB825" s="36">
        <f t="shared" si="397"/>
        <v>0</v>
      </c>
      <c r="BC825" s="36">
        <f t="shared" si="398"/>
        <v>0</v>
      </c>
      <c r="BD825" s="36">
        <f t="shared" si="399"/>
        <v>0</v>
      </c>
      <c r="BE825" s="36">
        <f t="shared" si="400"/>
        <v>0</v>
      </c>
      <c r="BF825" s="36">
        <f t="shared" si="408"/>
        <v>825</v>
      </c>
      <c r="BG825" s="36">
        <f t="shared" si="409"/>
        <v>0</v>
      </c>
      <c r="BH825" s="36">
        <f t="shared" si="410"/>
        <v>0</v>
      </c>
      <c r="BI825" s="36">
        <f t="shared" si="411"/>
        <v>0</v>
      </c>
      <c r="BJ825" s="29">
        <f t="shared" si="401"/>
        <v>300.29000000000002</v>
      </c>
      <c r="BK825" s="29">
        <f t="shared" si="412"/>
        <v>300.29000000000002</v>
      </c>
      <c r="BL825" s="29">
        <f t="shared" si="413"/>
        <v>0</v>
      </c>
      <c r="BM825" s="29">
        <f t="shared" si="414"/>
        <v>300.29000000000002</v>
      </c>
      <c r="BN825" s="36">
        <f t="shared" si="415"/>
        <v>0</v>
      </c>
      <c r="BQ825" s="29">
        <f t="shared" si="416"/>
        <v>300.36</v>
      </c>
    </row>
    <row r="826" spans="2:69" s="35" customFormat="1" ht="30" customHeight="1" x14ac:dyDescent="0.15">
      <c r="B826" s="31" t="s">
        <v>1313</v>
      </c>
      <c r="C826" s="32"/>
      <c r="D826" s="71" t="s">
        <v>1385</v>
      </c>
      <c r="E826" s="72" t="s">
        <v>1385</v>
      </c>
      <c r="F826" s="72" t="s">
        <v>1385</v>
      </c>
      <c r="G826" s="72" t="s">
        <v>1385</v>
      </c>
      <c r="H826" s="72" t="s">
        <v>1385</v>
      </c>
      <c r="I826" s="72" t="s">
        <v>1385</v>
      </c>
      <c r="J826" s="72" t="s">
        <v>1385</v>
      </c>
      <c r="K826" s="72" t="s">
        <v>1385</v>
      </c>
      <c r="L826" s="72" t="s">
        <v>1385</v>
      </c>
      <c r="M826" s="72" t="s">
        <v>1385</v>
      </c>
      <c r="N826" s="73" t="s">
        <v>1385</v>
      </c>
      <c r="O826" s="33"/>
      <c r="P826" s="31" t="s">
        <v>106</v>
      </c>
      <c r="Q826" s="34"/>
      <c r="R826" s="45">
        <v>9</v>
      </c>
      <c r="S826" s="34"/>
      <c r="T826" s="45">
        <v>31.17</v>
      </c>
      <c r="U826" s="34"/>
      <c r="V826" s="45">
        <v>280.52999999999997</v>
      </c>
      <c r="W826" s="46"/>
      <c r="X826" s="47">
        <f t="shared" si="385"/>
        <v>280.52999999999997</v>
      </c>
      <c r="Y826" s="34"/>
      <c r="Z826" s="45">
        <v>9</v>
      </c>
      <c r="AA826" s="34"/>
      <c r="AB826" s="45">
        <v>23.19</v>
      </c>
      <c r="AC826" s="34"/>
      <c r="AD826" s="45">
        <v>208.71</v>
      </c>
      <c r="AE826" s="34"/>
      <c r="AF826" s="48">
        <f t="shared" si="386"/>
        <v>25.6</v>
      </c>
      <c r="AG826" s="34"/>
      <c r="AH826" s="48">
        <f t="shared" si="387"/>
        <v>74.400000000000006</v>
      </c>
      <c r="AJ826" s="48">
        <f t="shared" si="402"/>
        <v>208.71</v>
      </c>
      <c r="AK826" s="34"/>
      <c r="AL826" s="47">
        <f t="shared" si="388"/>
        <v>25.6</v>
      </c>
      <c r="AM826" s="34"/>
      <c r="AN826" s="47">
        <f t="shared" si="389"/>
        <v>74.400000000000006</v>
      </c>
      <c r="AP826" s="36">
        <f t="shared" si="403"/>
        <v>0</v>
      </c>
      <c r="AQ826" s="36">
        <f t="shared" si="390"/>
        <v>0</v>
      </c>
      <c r="AR826" s="36">
        <f t="shared" si="391"/>
        <v>0</v>
      </c>
      <c r="AS826" s="36">
        <f t="shared" si="392"/>
        <v>0</v>
      </c>
      <c r="AT826" s="36">
        <f t="shared" si="393"/>
        <v>0</v>
      </c>
      <c r="AU826" s="36">
        <f t="shared" si="394"/>
        <v>0</v>
      </c>
      <c r="AV826" s="36">
        <f t="shared" si="404"/>
        <v>0</v>
      </c>
      <c r="AW826" s="36">
        <f t="shared" si="405"/>
        <v>0</v>
      </c>
      <c r="AX826" s="36">
        <f t="shared" si="395"/>
        <v>1</v>
      </c>
      <c r="AY826" s="36">
        <f t="shared" si="406"/>
        <v>0</v>
      </c>
      <c r="AZ826" s="36">
        <f t="shared" si="407"/>
        <v>1</v>
      </c>
      <c r="BA826" s="36">
        <f t="shared" si="396"/>
        <v>0</v>
      </c>
      <c r="BB826" s="36">
        <f t="shared" si="397"/>
        <v>0</v>
      </c>
      <c r="BC826" s="36">
        <f t="shared" si="398"/>
        <v>0</v>
      </c>
      <c r="BD826" s="36">
        <f t="shared" si="399"/>
        <v>0</v>
      </c>
      <c r="BE826" s="36">
        <f t="shared" si="400"/>
        <v>0</v>
      </c>
      <c r="BF826" s="36">
        <f t="shared" si="408"/>
        <v>826</v>
      </c>
      <c r="BG826" s="36">
        <f t="shared" si="409"/>
        <v>0</v>
      </c>
      <c r="BH826" s="36">
        <f t="shared" si="410"/>
        <v>0</v>
      </c>
      <c r="BI826" s="36">
        <f t="shared" si="411"/>
        <v>0</v>
      </c>
      <c r="BJ826" s="29">
        <f t="shared" si="401"/>
        <v>23.18</v>
      </c>
      <c r="BK826" s="29">
        <f t="shared" si="412"/>
        <v>23.18</v>
      </c>
      <c r="BL826" s="29">
        <f t="shared" si="413"/>
        <v>0</v>
      </c>
      <c r="BM826" s="29">
        <f t="shared" si="414"/>
        <v>23.18</v>
      </c>
      <c r="BN826" s="36">
        <f t="shared" si="415"/>
        <v>0</v>
      </c>
      <c r="BQ826" s="29">
        <f t="shared" si="416"/>
        <v>208.71</v>
      </c>
    </row>
    <row r="827" spans="2:69" s="35" customFormat="1" ht="30" customHeight="1" x14ac:dyDescent="0.15">
      <c r="B827" s="31" t="s">
        <v>1314</v>
      </c>
      <c r="C827" s="32"/>
      <c r="D827" s="71" t="s">
        <v>1386</v>
      </c>
      <c r="E827" s="72" t="s">
        <v>1386</v>
      </c>
      <c r="F827" s="72" t="s">
        <v>1386</v>
      </c>
      <c r="G827" s="72" t="s">
        <v>1386</v>
      </c>
      <c r="H827" s="72" t="s">
        <v>1386</v>
      </c>
      <c r="I827" s="72" t="s">
        <v>1386</v>
      </c>
      <c r="J827" s="72" t="s">
        <v>1386</v>
      </c>
      <c r="K827" s="72" t="s">
        <v>1386</v>
      </c>
      <c r="L827" s="72" t="s">
        <v>1386</v>
      </c>
      <c r="M827" s="72" t="s">
        <v>1386</v>
      </c>
      <c r="N827" s="73" t="s">
        <v>1386</v>
      </c>
      <c r="O827" s="33"/>
      <c r="P827" s="31" t="s">
        <v>106</v>
      </c>
      <c r="Q827" s="34"/>
      <c r="R827" s="45">
        <v>9</v>
      </c>
      <c r="S827" s="34"/>
      <c r="T827" s="45">
        <v>253.73</v>
      </c>
      <c r="U827" s="34"/>
      <c r="V827" s="45">
        <v>2283.5700000000002</v>
      </c>
      <c r="W827" s="46"/>
      <c r="X827" s="47">
        <f t="shared" si="385"/>
        <v>2283.5700000000002</v>
      </c>
      <c r="Y827" s="34"/>
      <c r="Z827" s="45">
        <v>9</v>
      </c>
      <c r="AA827" s="34"/>
      <c r="AB827" s="45">
        <v>188.76</v>
      </c>
      <c r="AC827" s="34"/>
      <c r="AD827" s="45">
        <v>1698.84</v>
      </c>
      <c r="AE827" s="34"/>
      <c r="AF827" s="48">
        <f t="shared" si="386"/>
        <v>25.61</v>
      </c>
      <c r="AG827" s="34"/>
      <c r="AH827" s="48">
        <f t="shared" si="387"/>
        <v>74.39</v>
      </c>
      <c r="AJ827" s="48">
        <f t="shared" si="402"/>
        <v>1698.84</v>
      </c>
      <c r="AK827" s="34"/>
      <c r="AL827" s="47">
        <f t="shared" si="388"/>
        <v>25.61</v>
      </c>
      <c r="AM827" s="34"/>
      <c r="AN827" s="47">
        <f t="shared" si="389"/>
        <v>74.39</v>
      </c>
      <c r="AP827" s="36">
        <f t="shared" si="403"/>
        <v>0</v>
      </c>
      <c r="AQ827" s="36">
        <f t="shared" si="390"/>
        <v>0</v>
      </c>
      <c r="AR827" s="36">
        <f t="shared" si="391"/>
        <v>0</v>
      </c>
      <c r="AS827" s="36">
        <f t="shared" si="392"/>
        <v>0</v>
      </c>
      <c r="AT827" s="36">
        <f t="shared" si="393"/>
        <v>1</v>
      </c>
      <c r="AU827" s="36">
        <f t="shared" si="394"/>
        <v>0</v>
      </c>
      <c r="AV827" s="36">
        <f t="shared" si="404"/>
        <v>0</v>
      </c>
      <c r="AW827" s="36">
        <f t="shared" si="405"/>
        <v>0</v>
      </c>
      <c r="AX827" s="36">
        <f t="shared" si="395"/>
        <v>0</v>
      </c>
      <c r="AY827" s="36">
        <f t="shared" si="406"/>
        <v>0</v>
      </c>
      <c r="AZ827" s="36">
        <f t="shared" si="407"/>
        <v>1</v>
      </c>
      <c r="BA827" s="36">
        <f t="shared" si="396"/>
        <v>0</v>
      </c>
      <c r="BB827" s="36">
        <f t="shared" si="397"/>
        <v>0</v>
      </c>
      <c r="BC827" s="36">
        <f t="shared" si="398"/>
        <v>0</v>
      </c>
      <c r="BD827" s="36">
        <f t="shared" si="399"/>
        <v>0</v>
      </c>
      <c r="BE827" s="36">
        <f t="shared" si="400"/>
        <v>0</v>
      </c>
      <c r="BF827" s="36">
        <f t="shared" si="408"/>
        <v>827</v>
      </c>
      <c r="BG827" s="36">
        <f t="shared" si="409"/>
        <v>0</v>
      </c>
      <c r="BH827" s="36">
        <f t="shared" si="410"/>
        <v>0</v>
      </c>
      <c r="BI827" s="36">
        <f t="shared" si="411"/>
        <v>0</v>
      </c>
      <c r="BJ827" s="29">
        <f t="shared" si="401"/>
        <v>188.72</v>
      </c>
      <c r="BK827" s="29">
        <f t="shared" si="412"/>
        <v>188.72</v>
      </c>
      <c r="BL827" s="29">
        <f t="shared" si="413"/>
        <v>0</v>
      </c>
      <c r="BM827" s="29">
        <f t="shared" si="414"/>
        <v>188.72</v>
      </c>
      <c r="BN827" s="36">
        <f t="shared" si="415"/>
        <v>0</v>
      </c>
      <c r="BQ827" s="29">
        <f t="shared" si="416"/>
        <v>1698.84</v>
      </c>
    </row>
    <row r="828" spans="2:69" s="35" customFormat="1" ht="30" customHeight="1" x14ac:dyDescent="0.15">
      <c r="B828" s="31" t="s">
        <v>1315</v>
      </c>
      <c r="C828" s="32"/>
      <c r="D828" s="71" t="s">
        <v>1183</v>
      </c>
      <c r="E828" s="72" t="s">
        <v>1183</v>
      </c>
      <c r="F828" s="72" t="s">
        <v>1183</v>
      </c>
      <c r="G828" s="72" t="s">
        <v>1183</v>
      </c>
      <c r="H828" s="72" t="s">
        <v>1183</v>
      </c>
      <c r="I828" s="72" t="s">
        <v>1183</v>
      </c>
      <c r="J828" s="72" t="s">
        <v>1183</v>
      </c>
      <c r="K828" s="72" t="s">
        <v>1183</v>
      </c>
      <c r="L828" s="72" t="s">
        <v>1183</v>
      </c>
      <c r="M828" s="72" t="s">
        <v>1183</v>
      </c>
      <c r="N828" s="73" t="s">
        <v>1183</v>
      </c>
      <c r="O828" s="33"/>
      <c r="P828" s="31" t="s">
        <v>106</v>
      </c>
      <c r="Q828" s="34"/>
      <c r="R828" s="45">
        <v>1</v>
      </c>
      <c r="S828" s="34"/>
      <c r="T828" s="45">
        <v>3690.91</v>
      </c>
      <c r="U828" s="34"/>
      <c r="V828" s="45">
        <v>3690.91</v>
      </c>
      <c r="W828" s="46"/>
      <c r="X828" s="47">
        <f t="shared" si="385"/>
        <v>3690.91</v>
      </c>
      <c r="Y828" s="34"/>
      <c r="Z828" s="45">
        <v>1</v>
      </c>
      <c r="AA828" s="34"/>
      <c r="AB828" s="45">
        <v>2745.83</v>
      </c>
      <c r="AC828" s="34"/>
      <c r="AD828" s="45">
        <v>2745.83</v>
      </c>
      <c r="AE828" s="34"/>
      <c r="AF828" s="48">
        <f t="shared" si="386"/>
        <v>25.61</v>
      </c>
      <c r="AG828" s="34"/>
      <c r="AH828" s="48">
        <f t="shared" si="387"/>
        <v>74.39</v>
      </c>
      <c r="AJ828" s="48">
        <f t="shared" si="402"/>
        <v>2745.83</v>
      </c>
      <c r="AK828" s="34"/>
      <c r="AL828" s="47">
        <f t="shared" si="388"/>
        <v>25.61</v>
      </c>
      <c r="AM828" s="34"/>
      <c r="AN828" s="47">
        <f t="shared" si="389"/>
        <v>74.39</v>
      </c>
      <c r="AP828" s="36">
        <f t="shared" si="403"/>
        <v>0</v>
      </c>
      <c r="AQ828" s="36">
        <f t="shared" si="390"/>
        <v>0</v>
      </c>
      <c r="AR828" s="36">
        <f t="shared" si="391"/>
        <v>0</v>
      </c>
      <c r="AS828" s="36">
        <f t="shared" si="392"/>
        <v>0</v>
      </c>
      <c r="AT828" s="36">
        <f t="shared" si="393"/>
        <v>1</v>
      </c>
      <c r="AU828" s="36">
        <f t="shared" si="394"/>
        <v>0</v>
      </c>
      <c r="AV828" s="36">
        <f t="shared" si="404"/>
        <v>0</v>
      </c>
      <c r="AW828" s="36">
        <f t="shared" si="405"/>
        <v>0</v>
      </c>
      <c r="AX828" s="36">
        <f t="shared" si="395"/>
        <v>0</v>
      </c>
      <c r="AY828" s="36">
        <f t="shared" si="406"/>
        <v>0</v>
      </c>
      <c r="AZ828" s="36">
        <f t="shared" si="407"/>
        <v>1</v>
      </c>
      <c r="BA828" s="36">
        <f t="shared" si="396"/>
        <v>0</v>
      </c>
      <c r="BB828" s="36">
        <f t="shared" si="397"/>
        <v>0</v>
      </c>
      <c r="BC828" s="36">
        <f t="shared" si="398"/>
        <v>0</v>
      </c>
      <c r="BD828" s="36">
        <f t="shared" si="399"/>
        <v>0</v>
      </c>
      <c r="BE828" s="36">
        <f t="shared" si="400"/>
        <v>0</v>
      </c>
      <c r="BF828" s="36">
        <f t="shared" si="408"/>
        <v>828</v>
      </c>
      <c r="BG828" s="36">
        <f t="shared" si="409"/>
        <v>0</v>
      </c>
      <c r="BH828" s="36">
        <f t="shared" si="410"/>
        <v>0</v>
      </c>
      <c r="BI828" s="36">
        <f t="shared" si="411"/>
        <v>0</v>
      </c>
      <c r="BJ828" s="29">
        <f t="shared" si="401"/>
        <v>2745.3</v>
      </c>
      <c r="BK828" s="29">
        <f t="shared" si="412"/>
        <v>2745.3</v>
      </c>
      <c r="BL828" s="29">
        <f t="shared" si="413"/>
        <v>0</v>
      </c>
      <c r="BM828" s="29">
        <f t="shared" si="414"/>
        <v>2745.3</v>
      </c>
      <c r="BN828" s="36">
        <f t="shared" si="415"/>
        <v>0</v>
      </c>
      <c r="BQ828" s="29">
        <f t="shared" si="416"/>
        <v>2745.83</v>
      </c>
    </row>
    <row r="829" spans="2:69" s="35" customFormat="1" ht="30" customHeight="1" x14ac:dyDescent="0.15">
      <c r="B829" s="31" t="s">
        <v>1316</v>
      </c>
      <c r="C829" s="32"/>
      <c r="D829" s="71" t="s">
        <v>1387</v>
      </c>
      <c r="E829" s="72" t="s">
        <v>1387</v>
      </c>
      <c r="F829" s="72" t="s">
        <v>1387</v>
      </c>
      <c r="G829" s="72" t="s">
        <v>1387</v>
      </c>
      <c r="H829" s="72" t="s">
        <v>1387</v>
      </c>
      <c r="I829" s="72" t="s">
        <v>1387</v>
      </c>
      <c r="J829" s="72" t="s">
        <v>1387</v>
      </c>
      <c r="K829" s="72" t="s">
        <v>1387</v>
      </c>
      <c r="L829" s="72" t="s">
        <v>1387</v>
      </c>
      <c r="M829" s="72" t="s">
        <v>1387</v>
      </c>
      <c r="N829" s="73" t="s">
        <v>1387</v>
      </c>
      <c r="O829" s="33"/>
      <c r="P829" s="31" t="s">
        <v>106</v>
      </c>
      <c r="Q829" s="34"/>
      <c r="R829" s="45">
        <v>9</v>
      </c>
      <c r="S829" s="34"/>
      <c r="T829" s="45">
        <v>2787.7</v>
      </c>
      <c r="U829" s="34"/>
      <c r="V829" s="45">
        <v>25089.3</v>
      </c>
      <c r="W829" s="46"/>
      <c r="X829" s="47">
        <f t="shared" si="385"/>
        <v>25089.3</v>
      </c>
      <c r="Y829" s="34"/>
      <c r="Z829" s="45">
        <v>9</v>
      </c>
      <c r="AA829" s="34"/>
      <c r="AB829" s="45">
        <v>2073.9</v>
      </c>
      <c r="AC829" s="34"/>
      <c r="AD829" s="45">
        <v>18665.099999999999</v>
      </c>
      <c r="AE829" s="34"/>
      <c r="AF829" s="48">
        <f t="shared" si="386"/>
        <v>25.61</v>
      </c>
      <c r="AG829" s="34"/>
      <c r="AH829" s="48">
        <f t="shared" si="387"/>
        <v>74.39</v>
      </c>
      <c r="AJ829" s="48">
        <f t="shared" si="402"/>
        <v>18665.099999999999</v>
      </c>
      <c r="AK829" s="34"/>
      <c r="AL829" s="47">
        <f t="shared" si="388"/>
        <v>25.61</v>
      </c>
      <c r="AM829" s="34"/>
      <c r="AN829" s="47">
        <f t="shared" si="389"/>
        <v>74.39</v>
      </c>
      <c r="AP829" s="36">
        <f t="shared" si="403"/>
        <v>0</v>
      </c>
      <c r="AQ829" s="36">
        <f t="shared" si="390"/>
        <v>0</v>
      </c>
      <c r="AR829" s="36">
        <f t="shared" si="391"/>
        <v>0</v>
      </c>
      <c r="AS829" s="36">
        <f t="shared" si="392"/>
        <v>0</v>
      </c>
      <c r="AT829" s="36">
        <f t="shared" si="393"/>
        <v>1</v>
      </c>
      <c r="AU829" s="36">
        <f t="shared" si="394"/>
        <v>0</v>
      </c>
      <c r="AV829" s="36">
        <f t="shared" si="404"/>
        <v>0</v>
      </c>
      <c r="AW829" s="36">
        <f t="shared" si="405"/>
        <v>0</v>
      </c>
      <c r="AX829" s="36">
        <f t="shared" si="395"/>
        <v>0</v>
      </c>
      <c r="AY829" s="36">
        <f t="shared" si="406"/>
        <v>0</v>
      </c>
      <c r="AZ829" s="36">
        <f t="shared" si="407"/>
        <v>1</v>
      </c>
      <c r="BA829" s="36">
        <f t="shared" si="396"/>
        <v>0</v>
      </c>
      <c r="BB829" s="36">
        <f t="shared" si="397"/>
        <v>0</v>
      </c>
      <c r="BC829" s="36">
        <f t="shared" si="398"/>
        <v>0</v>
      </c>
      <c r="BD829" s="36">
        <f t="shared" si="399"/>
        <v>0</v>
      </c>
      <c r="BE829" s="36">
        <f t="shared" si="400"/>
        <v>0</v>
      </c>
      <c r="BF829" s="36">
        <f t="shared" si="408"/>
        <v>829</v>
      </c>
      <c r="BG829" s="36">
        <f t="shared" si="409"/>
        <v>0</v>
      </c>
      <c r="BH829" s="36">
        <f t="shared" si="410"/>
        <v>0</v>
      </c>
      <c r="BI829" s="36">
        <f t="shared" si="411"/>
        <v>0</v>
      </c>
      <c r="BJ829" s="29">
        <f t="shared" si="401"/>
        <v>2073.4899999999998</v>
      </c>
      <c r="BK829" s="29">
        <f t="shared" si="412"/>
        <v>2073.4899999999998</v>
      </c>
      <c r="BL829" s="29">
        <f t="shared" si="413"/>
        <v>0</v>
      </c>
      <c r="BM829" s="29">
        <f t="shared" si="414"/>
        <v>2073.4899999999998</v>
      </c>
      <c r="BN829" s="36">
        <f t="shared" si="415"/>
        <v>0</v>
      </c>
      <c r="BQ829" s="29">
        <f t="shared" si="416"/>
        <v>18665.099999999999</v>
      </c>
    </row>
    <row r="830" spans="2:69" s="35" customFormat="1" ht="30" customHeight="1" x14ac:dyDescent="0.15">
      <c r="B830" s="31" t="s">
        <v>1317</v>
      </c>
      <c r="C830" s="32"/>
      <c r="D830" s="71" t="s">
        <v>1388</v>
      </c>
      <c r="E830" s="72" t="s">
        <v>1388</v>
      </c>
      <c r="F830" s="72" t="s">
        <v>1388</v>
      </c>
      <c r="G830" s="72" t="s">
        <v>1388</v>
      </c>
      <c r="H830" s="72" t="s">
        <v>1388</v>
      </c>
      <c r="I830" s="72" t="s">
        <v>1388</v>
      </c>
      <c r="J830" s="72" t="s">
        <v>1388</v>
      </c>
      <c r="K830" s="72" t="s">
        <v>1388</v>
      </c>
      <c r="L830" s="72" t="s">
        <v>1388</v>
      </c>
      <c r="M830" s="72" t="s">
        <v>1388</v>
      </c>
      <c r="N830" s="73" t="s">
        <v>1388</v>
      </c>
      <c r="O830" s="33"/>
      <c r="P830" s="31" t="s">
        <v>106</v>
      </c>
      <c r="Q830" s="34"/>
      <c r="R830" s="45">
        <v>0</v>
      </c>
      <c r="S830" s="34"/>
      <c r="T830" s="45">
        <v>4489.38</v>
      </c>
      <c r="U830" s="34"/>
      <c r="V830" s="45">
        <v>0</v>
      </c>
      <c r="W830" s="46"/>
      <c r="X830" s="47">
        <f t="shared" si="385"/>
        <v>0</v>
      </c>
      <c r="Y830" s="34"/>
      <c r="Z830" s="45">
        <v>0</v>
      </c>
      <c r="AA830" s="34"/>
      <c r="AB830" s="45">
        <v>3339.85</v>
      </c>
      <c r="AC830" s="34"/>
      <c r="AD830" s="45">
        <v>0</v>
      </c>
      <c r="AE830" s="34"/>
      <c r="AF830" s="48" t="str">
        <f t="shared" si="386"/>
        <v/>
      </c>
      <c r="AG830" s="34"/>
      <c r="AH830" s="48" t="str">
        <f t="shared" si="387"/>
        <v>-</v>
      </c>
      <c r="AJ830" s="48" t="str">
        <f t="shared" si="402"/>
        <v/>
      </c>
      <c r="AK830" s="34"/>
      <c r="AL830" s="47" t="str">
        <f t="shared" si="388"/>
        <v/>
      </c>
      <c r="AM830" s="34"/>
      <c r="AN830" s="47" t="str">
        <f t="shared" si="389"/>
        <v/>
      </c>
      <c r="AP830" s="36">
        <f t="shared" si="403"/>
        <v>0</v>
      </c>
      <c r="AQ830" s="36">
        <f t="shared" si="390"/>
        <v>0</v>
      </c>
      <c r="AR830" s="36">
        <f t="shared" si="391"/>
        <v>0</v>
      </c>
      <c r="AS830" s="36">
        <f t="shared" si="392"/>
        <v>0</v>
      </c>
      <c r="AT830" s="36">
        <f t="shared" si="393"/>
        <v>0</v>
      </c>
      <c r="AU830" s="36">
        <f t="shared" si="394"/>
        <v>0</v>
      </c>
      <c r="AV830" s="36">
        <f t="shared" si="404"/>
        <v>0</v>
      </c>
      <c r="AW830" s="36">
        <f t="shared" si="405"/>
        <v>1</v>
      </c>
      <c r="AX830" s="36">
        <f t="shared" si="395"/>
        <v>0</v>
      </c>
      <c r="AY830" s="36">
        <f t="shared" si="406"/>
        <v>0</v>
      </c>
      <c r="AZ830" s="36">
        <f t="shared" si="407"/>
        <v>1</v>
      </c>
      <c r="BA830" s="36">
        <f t="shared" si="396"/>
        <v>0</v>
      </c>
      <c r="BB830" s="36">
        <f t="shared" si="397"/>
        <v>0</v>
      </c>
      <c r="BC830" s="36">
        <f t="shared" si="398"/>
        <v>0</v>
      </c>
      <c r="BD830" s="36">
        <f t="shared" si="399"/>
        <v>0</v>
      </c>
      <c r="BE830" s="36">
        <f t="shared" si="400"/>
        <v>0</v>
      </c>
      <c r="BF830" s="36">
        <f t="shared" si="408"/>
        <v>830</v>
      </c>
      <c r="BG830" s="36">
        <f t="shared" si="409"/>
        <v>0</v>
      </c>
      <c r="BH830" s="36">
        <f t="shared" si="410"/>
        <v>0</v>
      </c>
      <c r="BI830" s="36">
        <f t="shared" si="411"/>
        <v>0</v>
      </c>
      <c r="BJ830" s="29">
        <f t="shared" si="401"/>
        <v>3339.85</v>
      </c>
      <c r="BK830" s="29">
        <f t="shared" si="412"/>
        <v>3339.85</v>
      </c>
      <c r="BL830" s="29">
        <f t="shared" si="413"/>
        <v>0</v>
      </c>
      <c r="BM830" s="29">
        <f t="shared" si="414"/>
        <v>3339.85</v>
      </c>
      <c r="BN830" s="36">
        <f t="shared" si="415"/>
        <v>0</v>
      </c>
      <c r="BQ830" s="29">
        <f t="shared" si="416"/>
        <v>0</v>
      </c>
    </row>
    <row r="831" spans="2:69" s="35" customFormat="1" ht="30" customHeight="1" x14ac:dyDescent="0.15">
      <c r="B831" s="31" t="s">
        <v>1318</v>
      </c>
      <c r="C831" s="32"/>
      <c r="D831" s="71" t="s">
        <v>1389</v>
      </c>
      <c r="E831" s="72" t="s">
        <v>1389</v>
      </c>
      <c r="F831" s="72" t="s">
        <v>1389</v>
      </c>
      <c r="G831" s="72" t="s">
        <v>1389</v>
      </c>
      <c r="H831" s="72" t="s">
        <v>1389</v>
      </c>
      <c r="I831" s="72" t="s">
        <v>1389</v>
      </c>
      <c r="J831" s="72" t="s">
        <v>1389</v>
      </c>
      <c r="K831" s="72" t="s">
        <v>1389</v>
      </c>
      <c r="L831" s="72" t="s">
        <v>1389</v>
      </c>
      <c r="M831" s="72" t="s">
        <v>1389</v>
      </c>
      <c r="N831" s="73" t="s">
        <v>1389</v>
      </c>
      <c r="O831" s="33"/>
      <c r="P831" s="31" t="s">
        <v>106</v>
      </c>
      <c r="Q831" s="34"/>
      <c r="R831" s="45">
        <v>26</v>
      </c>
      <c r="S831" s="34"/>
      <c r="T831" s="45">
        <v>1420.07</v>
      </c>
      <c r="U831" s="34"/>
      <c r="V831" s="45">
        <v>36921.82</v>
      </c>
      <c r="W831" s="46"/>
      <c r="X831" s="47">
        <f t="shared" si="385"/>
        <v>36921.82</v>
      </c>
      <c r="Y831" s="34"/>
      <c r="Z831" s="45">
        <v>26</v>
      </c>
      <c r="AA831" s="34"/>
      <c r="AB831" s="45">
        <v>1056.45</v>
      </c>
      <c r="AC831" s="34"/>
      <c r="AD831" s="45">
        <v>27467.7</v>
      </c>
      <c r="AE831" s="34"/>
      <c r="AF831" s="48">
        <f t="shared" si="386"/>
        <v>25.61</v>
      </c>
      <c r="AG831" s="34"/>
      <c r="AH831" s="48">
        <f t="shared" si="387"/>
        <v>74.39</v>
      </c>
      <c r="AJ831" s="48">
        <f t="shared" si="402"/>
        <v>27467.7</v>
      </c>
      <c r="AK831" s="34"/>
      <c r="AL831" s="47">
        <f t="shared" si="388"/>
        <v>25.61</v>
      </c>
      <c r="AM831" s="34"/>
      <c r="AN831" s="47">
        <f t="shared" si="389"/>
        <v>74.39</v>
      </c>
      <c r="AP831" s="36">
        <f t="shared" si="403"/>
        <v>0</v>
      </c>
      <c r="AQ831" s="36">
        <f t="shared" si="390"/>
        <v>0</v>
      </c>
      <c r="AR831" s="36">
        <f t="shared" si="391"/>
        <v>0</v>
      </c>
      <c r="AS831" s="36">
        <f t="shared" si="392"/>
        <v>0</v>
      </c>
      <c r="AT831" s="36">
        <f t="shared" si="393"/>
        <v>1</v>
      </c>
      <c r="AU831" s="36">
        <f t="shared" si="394"/>
        <v>0</v>
      </c>
      <c r="AV831" s="36">
        <f t="shared" si="404"/>
        <v>0</v>
      </c>
      <c r="AW831" s="36">
        <f t="shared" si="405"/>
        <v>0</v>
      </c>
      <c r="AX831" s="36">
        <f t="shared" si="395"/>
        <v>0</v>
      </c>
      <c r="AY831" s="36">
        <f t="shared" si="406"/>
        <v>0</v>
      </c>
      <c r="AZ831" s="36">
        <f t="shared" si="407"/>
        <v>1</v>
      </c>
      <c r="BA831" s="36">
        <f t="shared" si="396"/>
        <v>0</v>
      </c>
      <c r="BB831" s="36">
        <f t="shared" si="397"/>
        <v>0</v>
      </c>
      <c r="BC831" s="36">
        <f t="shared" si="398"/>
        <v>0</v>
      </c>
      <c r="BD831" s="36">
        <f t="shared" si="399"/>
        <v>0</v>
      </c>
      <c r="BE831" s="36">
        <f t="shared" si="400"/>
        <v>0</v>
      </c>
      <c r="BF831" s="36">
        <f t="shared" si="408"/>
        <v>831</v>
      </c>
      <c r="BG831" s="36">
        <f t="shared" si="409"/>
        <v>0</v>
      </c>
      <c r="BH831" s="36">
        <f t="shared" si="410"/>
        <v>0</v>
      </c>
      <c r="BI831" s="36">
        <f t="shared" si="411"/>
        <v>0</v>
      </c>
      <c r="BJ831" s="29">
        <f t="shared" si="401"/>
        <v>1056.25</v>
      </c>
      <c r="BK831" s="29">
        <f t="shared" si="412"/>
        <v>1056.25</v>
      </c>
      <c r="BL831" s="29">
        <f t="shared" si="413"/>
        <v>0</v>
      </c>
      <c r="BM831" s="29">
        <f t="shared" si="414"/>
        <v>1056.25</v>
      </c>
      <c r="BN831" s="36">
        <f t="shared" si="415"/>
        <v>0</v>
      </c>
      <c r="BQ831" s="29">
        <f t="shared" si="416"/>
        <v>27467.7</v>
      </c>
    </row>
    <row r="832" spans="2:69" s="35" customFormat="1" ht="30" customHeight="1" x14ac:dyDescent="0.15">
      <c r="B832" s="31" t="s">
        <v>1319</v>
      </c>
      <c r="C832" s="32"/>
      <c r="D832" s="71" t="s">
        <v>1390</v>
      </c>
      <c r="E832" s="72" t="s">
        <v>1390</v>
      </c>
      <c r="F832" s="72" t="s">
        <v>1390</v>
      </c>
      <c r="G832" s="72" t="s">
        <v>1390</v>
      </c>
      <c r="H832" s="72" t="s">
        <v>1390</v>
      </c>
      <c r="I832" s="72" t="s">
        <v>1390</v>
      </c>
      <c r="J832" s="72" t="s">
        <v>1390</v>
      </c>
      <c r="K832" s="72" t="s">
        <v>1390</v>
      </c>
      <c r="L832" s="72" t="s">
        <v>1390</v>
      </c>
      <c r="M832" s="72" t="s">
        <v>1390</v>
      </c>
      <c r="N832" s="73" t="s">
        <v>1390</v>
      </c>
      <c r="O832" s="33"/>
      <c r="P832" s="31" t="s">
        <v>106</v>
      </c>
      <c r="Q832" s="34"/>
      <c r="R832" s="45">
        <v>23</v>
      </c>
      <c r="S832" s="34"/>
      <c r="T832" s="45">
        <v>751.69</v>
      </c>
      <c r="U832" s="34"/>
      <c r="V832" s="45">
        <v>17288.87</v>
      </c>
      <c r="W832" s="46"/>
      <c r="X832" s="47">
        <f t="shared" si="385"/>
        <v>17288.87</v>
      </c>
      <c r="Y832" s="34"/>
      <c r="Z832" s="45">
        <v>23</v>
      </c>
      <c r="AA832" s="34"/>
      <c r="AB832" s="45">
        <v>559.22</v>
      </c>
      <c r="AC832" s="34"/>
      <c r="AD832" s="45">
        <v>12862.06</v>
      </c>
      <c r="AE832" s="34"/>
      <c r="AF832" s="48">
        <f t="shared" si="386"/>
        <v>25.6</v>
      </c>
      <c r="AG832" s="34"/>
      <c r="AH832" s="48">
        <f t="shared" si="387"/>
        <v>74.400000000000006</v>
      </c>
      <c r="AJ832" s="48">
        <f t="shared" si="402"/>
        <v>12862.06</v>
      </c>
      <c r="AK832" s="34"/>
      <c r="AL832" s="47">
        <f t="shared" si="388"/>
        <v>25.6</v>
      </c>
      <c r="AM832" s="34"/>
      <c r="AN832" s="47">
        <f t="shared" si="389"/>
        <v>74.400000000000006</v>
      </c>
      <c r="AP832" s="36">
        <f t="shared" si="403"/>
        <v>0</v>
      </c>
      <c r="AQ832" s="36">
        <f t="shared" si="390"/>
        <v>0</v>
      </c>
      <c r="AR832" s="36">
        <f t="shared" si="391"/>
        <v>0</v>
      </c>
      <c r="AS832" s="36">
        <f t="shared" si="392"/>
        <v>0</v>
      </c>
      <c r="AT832" s="36">
        <f t="shared" si="393"/>
        <v>1</v>
      </c>
      <c r="AU832" s="36">
        <f t="shared" si="394"/>
        <v>0</v>
      </c>
      <c r="AV832" s="36">
        <f t="shared" si="404"/>
        <v>0</v>
      </c>
      <c r="AW832" s="36">
        <f t="shared" si="405"/>
        <v>0</v>
      </c>
      <c r="AX832" s="36">
        <f t="shared" si="395"/>
        <v>0</v>
      </c>
      <c r="AY832" s="36">
        <f t="shared" si="406"/>
        <v>0</v>
      </c>
      <c r="AZ832" s="36">
        <f t="shared" si="407"/>
        <v>1</v>
      </c>
      <c r="BA832" s="36">
        <f t="shared" si="396"/>
        <v>0</v>
      </c>
      <c r="BB832" s="36">
        <f t="shared" si="397"/>
        <v>0</v>
      </c>
      <c r="BC832" s="36">
        <f t="shared" si="398"/>
        <v>0</v>
      </c>
      <c r="BD832" s="36">
        <f t="shared" si="399"/>
        <v>0</v>
      </c>
      <c r="BE832" s="36">
        <f t="shared" si="400"/>
        <v>0</v>
      </c>
      <c r="BF832" s="36">
        <f t="shared" si="408"/>
        <v>832</v>
      </c>
      <c r="BG832" s="36">
        <f t="shared" si="409"/>
        <v>0</v>
      </c>
      <c r="BH832" s="36">
        <f t="shared" si="410"/>
        <v>0</v>
      </c>
      <c r="BI832" s="36">
        <f t="shared" si="411"/>
        <v>0</v>
      </c>
      <c r="BJ832" s="29">
        <f t="shared" si="401"/>
        <v>559.11</v>
      </c>
      <c r="BK832" s="29">
        <f t="shared" si="412"/>
        <v>559.11</v>
      </c>
      <c r="BL832" s="29">
        <f t="shared" si="413"/>
        <v>0</v>
      </c>
      <c r="BM832" s="29">
        <f t="shared" si="414"/>
        <v>559.11</v>
      </c>
      <c r="BN832" s="36">
        <f t="shared" si="415"/>
        <v>0</v>
      </c>
      <c r="BQ832" s="29">
        <f t="shared" si="416"/>
        <v>12862.06</v>
      </c>
    </row>
    <row r="833" spans="2:69" s="35" customFormat="1" ht="30" customHeight="1" x14ac:dyDescent="0.15">
      <c r="B833" s="31" t="s">
        <v>1320</v>
      </c>
      <c r="C833" s="32"/>
      <c r="D833" s="71" t="s">
        <v>1391</v>
      </c>
      <c r="E833" s="72" t="s">
        <v>1391</v>
      </c>
      <c r="F833" s="72" t="s">
        <v>1391</v>
      </c>
      <c r="G833" s="72" t="s">
        <v>1391</v>
      </c>
      <c r="H833" s="72" t="s">
        <v>1391</v>
      </c>
      <c r="I833" s="72" t="s">
        <v>1391</v>
      </c>
      <c r="J833" s="72" t="s">
        <v>1391</v>
      </c>
      <c r="K833" s="72" t="s">
        <v>1391</v>
      </c>
      <c r="L833" s="72" t="s">
        <v>1391</v>
      </c>
      <c r="M833" s="72" t="s">
        <v>1391</v>
      </c>
      <c r="N833" s="73" t="s">
        <v>1391</v>
      </c>
      <c r="O833" s="33"/>
      <c r="P833" s="31" t="s">
        <v>1304</v>
      </c>
      <c r="Q833" s="34"/>
      <c r="R833" s="45">
        <v>9540</v>
      </c>
      <c r="S833" s="34"/>
      <c r="T833" s="45">
        <v>12.23</v>
      </c>
      <c r="U833" s="34"/>
      <c r="V833" s="45">
        <v>116674.2</v>
      </c>
      <c r="W833" s="46"/>
      <c r="X833" s="47">
        <f t="shared" si="385"/>
        <v>116674.2</v>
      </c>
      <c r="Y833" s="34"/>
      <c r="Z833" s="45">
        <v>9540</v>
      </c>
      <c r="AA833" s="34"/>
      <c r="AB833" s="45">
        <v>9.1</v>
      </c>
      <c r="AC833" s="34"/>
      <c r="AD833" s="45">
        <v>86814</v>
      </c>
      <c r="AE833" s="34"/>
      <c r="AF833" s="48">
        <f t="shared" si="386"/>
        <v>25.59</v>
      </c>
      <c r="AG833" s="34"/>
      <c r="AH833" s="48">
        <f t="shared" si="387"/>
        <v>74.41</v>
      </c>
      <c r="AJ833" s="48">
        <f t="shared" si="402"/>
        <v>86814</v>
      </c>
      <c r="AK833" s="34"/>
      <c r="AL833" s="47">
        <f t="shared" si="388"/>
        <v>25.59</v>
      </c>
      <c r="AM833" s="34"/>
      <c r="AN833" s="47">
        <f t="shared" si="389"/>
        <v>74.41</v>
      </c>
      <c r="AP833" s="36">
        <f t="shared" si="403"/>
        <v>0</v>
      </c>
      <c r="AQ833" s="36">
        <f t="shared" si="390"/>
        <v>0</v>
      </c>
      <c r="AR833" s="36">
        <f t="shared" si="391"/>
        <v>0</v>
      </c>
      <c r="AS833" s="36">
        <f t="shared" si="392"/>
        <v>0</v>
      </c>
      <c r="AT833" s="36">
        <f t="shared" si="393"/>
        <v>0</v>
      </c>
      <c r="AU833" s="36">
        <f t="shared" si="394"/>
        <v>0</v>
      </c>
      <c r="AV833" s="36">
        <f t="shared" si="404"/>
        <v>0</v>
      </c>
      <c r="AW833" s="36">
        <f t="shared" si="405"/>
        <v>0</v>
      </c>
      <c r="AX833" s="36">
        <f t="shared" si="395"/>
        <v>1</v>
      </c>
      <c r="AY833" s="36">
        <f t="shared" si="406"/>
        <v>0</v>
      </c>
      <c r="AZ833" s="36">
        <f t="shared" si="407"/>
        <v>1</v>
      </c>
      <c r="BA833" s="36">
        <f t="shared" si="396"/>
        <v>0</v>
      </c>
      <c r="BB833" s="36">
        <f t="shared" si="397"/>
        <v>0</v>
      </c>
      <c r="BC833" s="36">
        <f t="shared" si="398"/>
        <v>0</v>
      </c>
      <c r="BD833" s="36">
        <f t="shared" si="399"/>
        <v>0</v>
      </c>
      <c r="BE833" s="36">
        <f t="shared" si="400"/>
        <v>0</v>
      </c>
      <c r="BF833" s="36">
        <f t="shared" si="408"/>
        <v>833</v>
      </c>
      <c r="BG833" s="36">
        <f t="shared" si="409"/>
        <v>0</v>
      </c>
      <c r="BH833" s="36">
        <f t="shared" si="410"/>
        <v>0</v>
      </c>
      <c r="BI833" s="36">
        <f t="shared" si="411"/>
        <v>0</v>
      </c>
      <c r="BJ833" s="29">
        <f t="shared" si="401"/>
        <v>9.1</v>
      </c>
      <c r="BK833" s="29">
        <f t="shared" si="412"/>
        <v>9.1</v>
      </c>
      <c r="BL833" s="29">
        <f t="shared" si="413"/>
        <v>0</v>
      </c>
      <c r="BM833" s="29">
        <f t="shared" si="414"/>
        <v>9.1</v>
      </c>
      <c r="BN833" s="36">
        <f t="shared" si="415"/>
        <v>0</v>
      </c>
      <c r="BQ833" s="29">
        <f t="shared" si="416"/>
        <v>86814</v>
      </c>
    </row>
    <row r="834" spans="2:69" s="35" customFormat="1" ht="30" customHeight="1" x14ac:dyDescent="0.15">
      <c r="B834" s="31" t="s">
        <v>1321</v>
      </c>
      <c r="C834" s="32"/>
      <c r="D834" s="71" t="s">
        <v>1186</v>
      </c>
      <c r="E834" s="72" t="s">
        <v>1186</v>
      </c>
      <c r="F834" s="72" t="s">
        <v>1186</v>
      </c>
      <c r="G834" s="72" t="s">
        <v>1186</v>
      </c>
      <c r="H834" s="72" t="s">
        <v>1186</v>
      </c>
      <c r="I834" s="72" t="s">
        <v>1186</v>
      </c>
      <c r="J834" s="72" t="s">
        <v>1186</v>
      </c>
      <c r="K834" s="72" t="s">
        <v>1186</v>
      </c>
      <c r="L834" s="72" t="s">
        <v>1186</v>
      </c>
      <c r="M834" s="72" t="s">
        <v>1186</v>
      </c>
      <c r="N834" s="73" t="s">
        <v>1186</v>
      </c>
      <c r="O834" s="33"/>
      <c r="P834" s="31" t="s">
        <v>1305</v>
      </c>
      <c r="Q834" s="34"/>
      <c r="R834" s="45">
        <v>1303.8</v>
      </c>
      <c r="S834" s="34"/>
      <c r="T834" s="45">
        <v>4.68</v>
      </c>
      <c r="U834" s="34"/>
      <c r="V834" s="45">
        <v>6101.78</v>
      </c>
      <c r="W834" s="46"/>
      <c r="X834" s="47">
        <f t="shared" si="385"/>
        <v>6101.78</v>
      </c>
      <c r="Y834" s="34"/>
      <c r="Z834" s="45">
        <v>1303.8</v>
      </c>
      <c r="AA834" s="34"/>
      <c r="AB834" s="45">
        <v>3.48</v>
      </c>
      <c r="AC834" s="34"/>
      <c r="AD834" s="45">
        <v>4537.22</v>
      </c>
      <c r="AE834" s="34"/>
      <c r="AF834" s="48">
        <f t="shared" si="386"/>
        <v>25.64</v>
      </c>
      <c r="AG834" s="34"/>
      <c r="AH834" s="48">
        <f t="shared" si="387"/>
        <v>74.36</v>
      </c>
      <c r="AJ834" s="48">
        <f t="shared" si="402"/>
        <v>4537.22</v>
      </c>
      <c r="AK834" s="34"/>
      <c r="AL834" s="47">
        <f t="shared" si="388"/>
        <v>25.64</v>
      </c>
      <c r="AM834" s="34"/>
      <c r="AN834" s="47">
        <f t="shared" si="389"/>
        <v>74.36</v>
      </c>
      <c r="AP834" s="36">
        <f t="shared" si="403"/>
        <v>0</v>
      </c>
      <c r="AQ834" s="36">
        <f t="shared" si="390"/>
        <v>0</v>
      </c>
      <c r="AR834" s="36">
        <f t="shared" si="391"/>
        <v>0</v>
      </c>
      <c r="AS834" s="36">
        <f t="shared" si="392"/>
        <v>0</v>
      </c>
      <c r="AT834" s="36">
        <f t="shared" si="393"/>
        <v>0</v>
      </c>
      <c r="AU834" s="36">
        <f t="shared" si="394"/>
        <v>0</v>
      </c>
      <c r="AV834" s="36">
        <f t="shared" si="404"/>
        <v>0</v>
      </c>
      <c r="AW834" s="36">
        <f t="shared" si="405"/>
        <v>0</v>
      </c>
      <c r="AX834" s="36">
        <f t="shared" si="395"/>
        <v>1</v>
      </c>
      <c r="AY834" s="36">
        <f t="shared" si="406"/>
        <v>0</v>
      </c>
      <c r="AZ834" s="36">
        <f t="shared" si="407"/>
        <v>1</v>
      </c>
      <c r="BA834" s="36">
        <f t="shared" si="396"/>
        <v>0</v>
      </c>
      <c r="BB834" s="36">
        <f t="shared" si="397"/>
        <v>0</v>
      </c>
      <c r="BC834" s="36">
        <f t="shared" si="398"/>
        <v>0</v>
      </c>
      <c r="BD834" s="36">
        <f t="shared" si="399"/>
        <v>0</v>
      </c>
      <c r="BE834" s="36">
        <f t="shared" si="400"/>
        <v>0</v>
      </c>
      <c r="BF834" s="36">
        <f t="shared" si="408"/>
        <v>834</v>
      </c>
      <c r="BG834" s="36">
        <f t="shared" si="409"/>
        <v>0</v>
      </c>
      <c r="BH834" s="36">
        <f t="shared" si="410"/>
        <v>0</v>
      </c>
      <c r="BI834" s="36">
        <f t="shared" si="411"/>
        <v>0</v>
      </c>
      <c r="BJ834" s="29">
        <f t="shared" si="401"/>
        <v>3.48</v>
      </c>
      <c r="BK834" s="29">
        <f t="shared" si="412"/>
        <v>3.48</v>
      </c>
      <c r="BL834" s="29">
        <f t="shared" si="413"/>
        <v>0</v>
      </c>
      <c r="BM834" s="29">
        <f t="shared" si="414"/>
        <v>3.48</v>
      </c>
      <c r="BN834" s="36">
        <f t="shared" si="415"/>
        <v>0</v>
      </c>
      <c r="BQ834" s="29">
        <f t="shared" si="416"/>
        <v>4537.22</v>
      </c>
    </row>
    <row r="835" spans="2:69" s="35" customFormat="1" ht="30" customHeight="1" x14ac:dyDescent="0.15">
      <c r="B835" s="31" t="s">
        <v>1322</v>
      </c>
      <c r="C835" s="32"/>
      <c r="D835" s="71" t="s">
        <v>1187</v>
      </c>
      <c r="E835" s="72" t="s">
        <v>1187</v>
      </c>
      <c r="F835" s="72" t="s">
        <v>1187</v>
      </c>
      <c r="G835" s="72" t="s">
        <v>1187</v>
      </c>
      <c r="H835" s="72" t="s">
        <v>1187</v>
      </c>
      <c r="I835" s="72" t="s">
        <v>1187</v>
      </c>
      <c r="J835" s="72" t="s">
        <v>1187</v>
      </c>
      <c r="K835" s="72" t="s">
        <v>1187</v>
      </c>
      <c r="L835" s="72" t="s">
        <v>1187</v>
      </c>
      <c r="M835" s="72" t="s">
        <v>1187</v>
      </c>
      <c r="N835" s="73" t="s">
        <v>1187</v>
      </c>
      <c r="O835" s="33"/>
      <c r="P835" s="31" t="s">
        <v>106</v>
      </c>
      <c r="Q835" s="34"/>
      <c r="R835" s="45">
        <v>265</v>
      </c>
      <c r="S835" s="34"/>
      <c r="T835" s="45">
        <v>7.79</v>
      </c>
      <c r="U835" s="34"/>
      <c r="V835" s="45">
        <v>2064.35</v>
      </c>
      <c r="W835" s="46"/>
      <c r="X835" s="47">
        <f t="shared" si="385"/>
        <v>2064.35</v>
      </c>
      <c r="Y835" s="34"/>
      <c r="Z835" s="45">
        <v>265</v>
      </c>
      <c r="AA835" s="34"/>
      <c r="AB835" s="45">
        <v>5.8</v>
      </c>
      <c r="AC835" s="34"/>
      <c r="AD835" s="45">
        <v>1537</v>
      </c>
      <c r="AE835" s="34"/>
      <c r="AF835" s="48">
        <f t="shared" si="386"/>
        <v>25.55</v>
      </c>
      <c r="AG835" s="34"/>
      <c r="AH835" s="48">
        <f t="shared" si="387"/>
        <v>74.45</v>
      </c>
      <c r="AJ835" s="48">
        <f t="shared" si="402"/>
        <v>1537</v>
      </c>
      <c r="AK835" s="34"/>
      <c r="AL835" s="47">
        <f t="shared" si="388"/>
        <v>25.55</v>
      </c>
      <c r="AM835" s="34"/>
      <c r="AN835" s="47">
        <f t="shared" si="389"/>
        <v>74.45</v>
      </c>
      <c r="AP835" s="36">
        <f t="shared" si="403"/>
        <v>0</v>
      </c>
      <c r="AQ835" s="36">
        <f t="shared" si="390"/>
        <v>0</v>
      </c>
      <c r="AR835" s="36">
        <f t="shared" si="391"/>
        <v>0</v>
      </c>
      <c r="AS835" s="36">
        <f t="shared" si="392"/>
        <v>0</v>
      </c>
      <c r="AT835" s="36">
        <f t="shared" si="393"/>
        <v>0</v>
      </c>
      <c r="AU835" s="36">
        <f t="shared" si="394"/>
        <v>0</v>
      </c>
      <c r="AV835" s="36">
        <f t="shared" si="404"/>
        <v>0</v>
      </c>
      <c r="AW835" s="36">
        <f t="shared" si="405"/>
        <v>0</v>
      </c>
      <c r="AX835" s="36">
        <f t="shared" si="395"/>
        <v>1</v>
      </c>
      <c r="AY835" s="36">
        <f t="shared" si="406"/>
        <v>0</v>
      </c>
      <c r="AZ835" s="36">
        <f t="shared" si="407"/>
        <v>1</v>
      </c>
      <c r="BA835" s="36">
        <f t="shared" si="396"/>
        <v>0</v>
      </c>
      <c r="BB835" s="36">
        <f t="shared" si="397"/>
        <v>0</v>
      </c>
      <c r="BC835" s="36">
        <f t="shared" si="398"/>
        <v>0</v>
      </c>
      <c r="BD835" s="36">
        <f t="shared" si="399"/>
        <v>0</v>
      </c>
      <c r="BE835" s="36">
        <f t="shared" si="400"/>
        <v>0</v>
      </c>
      <c r="BF835" s="36">
        <f t="shared" si="408"/>
        <v>835</v>
      </c>
      <c r="BG835" s="36">
        <f t="shared" si="409"/>
        <v>0</v>
      </c>
      <c r="BH835" s="36">
        <f t="shared" si="410"/>
        <v>0</v>
      </c>
      <c r="BI835" s="36">
        <f t="shared" si="411"/>
        <v>0</v>
      </c>
      <c r="BJ835" s="29">
        <f t="shared" si="401"/>
        <v>5.79</v>
      </c>
      <c r="BK835" s="29">
        <f t="shared" si="412"/>
        <v>5.79</v>
      </c>
      <c r="BL835" s="29">
        <f t="shared" si="413"/>
        <v>0</v>
      </c>
      <c r="BM835" s="29">
        <f t="shared" si="414"/>
        <v>5.79</v>
      </c>
      <c r="BN835" s="36">
        <f t="shared" si="415"/>
        <v>0</v>
      </c>
      <c r="BQ835" s="29">
        <f t="shared" si="416"/>
        <v>1537</v>
      </c>
    </row>
    <row r="836" spans="2:69" s="35" customFormat="1" ht="30" customHeight="1" x14ac:dyDescent="0.15">
      <c r="B836" s="31" t="s">
        <v>1323</v>
      </c>
      <c r="C836" s="32"/>
      <c r="D836" s="71" t="s">
        <v>1188</v>
      </c>
      <c r="E836" s="72" t="s">
        <v>1188</v>
      </c>
      <c r="F836" s="72" t="s">
        <v>1188</v>
      </c>
      <c r="G836" s="72" t="s">
        <v>1188</v>
      </c>
      <c r="H836" s="72" t="s">
        <v>1188</v>
      </c>
      <c r="I836" s="72" t="s">
        <v>1188</v>
      </c>
      <c r="J836" s="72" t="s">
        <v>1188</v>
      </c>
      <c r="K836" s="72" t="s">
        <v>1188</v>
      </c>
      <c r="L836" s="72" t="s">
        <v>1188</v>
      </c>
      <c r="M836" s="72" t="s">
        <v>1188</v>
      </c>
      <c r="N836" s="73" t="s">
        <v>1188</v>
      </c>
      <c r="O836" s="33"/>
      <c r="P836" s="31" t="s">
        <v>1304</v>
      </c>
      <c r="Q836" s="34"/>
      <c r="R836" s="45">
        <v>9540</v>
      </c>
      <c r="S836" s="34"/>
      <c r="T836" s="45">
        <v>11.07</v>
      </c>
      <c r="U836" s="34"/>
      <c r="V836" s="45">
        <v>105607.8</v>
      </c>
      <c r="W836" s="46"/>
      <c r="X836" s="47">
        <f t="shared" si="385"/>
        <v>105607.8</v>
      </c>
      <c r="Y836" s="34"/>
      <c r="Z836" s="45">
        <v>9540</v>
      </c>
      <c r="AA836" s="34"/>
      <c r="AB836" s="45">
        <v>8.23</v>
      </c>
      <c r="AC836" s="34"/>
      <c r="AD836" s="45">
        <v>78514.2</v>
      </c>
      <c r="AE836" s="34"/>
      <c r="AF836" s="48">
        <f t="shared" si="386"/>
        <v>25.65</v>
      </c>
      <c r="AG836" s="34"/>
      <c r="AH836" s="48">
        <f t="shared" si="387"/>
        <v>74.349999999999994</v>
      </c>
      <c r="AJ836" s="48">
        <f t="shared" si="402"/>
        <v>78514.2</v>
      </c>
      <c r="AK836" s="34"/>
      <c r="AL836" s="47">
        <f t="shared" si="388"/>
        <v>25.65</v>
      </c>
      <c r="AM836" s="34"/>
      <c r="AN836" s="47">
        <f t="shared" si="389"/>
        <v>74.349999999999994</v>
      </c>
      <c r="AP836" s="36">
        <f t="shared" si="403"/>
        <v>0</v>
      </c>
      <c r="AQ836" s="36">
        <f t="shared" si="390"/>
        <v>0</v>
      </c>
      <c r="AR836" s="36">
        <f t="shared" si="391"/>
        <v>0</v>
      </c>
      <c r="AS836" s="36">
        <f t="shared" si="392"/>
        <v>0</v>
      </c>
      <c r="AT836" s="36">
        <f t="shared" si="393"/>
        <v>0</v>
      </c>
      <c r="AU836" s="36">
        <f t="shared" si="394"/>
        <v>0</v>
      </c>
      <c r="AV836" s="36">
        <f t="shared" si="404"/>
        <v>0</v>
      </c>
      <c r="AW836" s="36">
        <f t="shared" si="405"/>
        <v>0</v>
      </c>
      <c r="AX836" s="36">
        <f t="shared" si="395"/>
        <v>1</v>
      </c>
      <c r="AY836" s="36">
        <f t="shared" si="406"/>
        <v>0</v>
      </c>
      <c r="AZ836" s="36">
        <f t="shared" si="407"/>
        <v>1</v>
      </c>
      <c r="BA836" s="36">
        <f t="shared" si="396"/>
        <v>0</v>
      </c>
      <c r="BB836" s="36">
        <f t="shared" si="397"/>
        <v>0</v>
      </c>
      <c r="BC836" s="36">
        <f t="shared" si="398"/>
        <v>0</v>
      </c>
      <c r="BD836" s="36">
        <f t="shared" si="399"/>
        <v>0</v>
      </c>
      <c r="BE836" s="36">
        <f t="shared" si="400"/>
        <v>0</v>
      </c>
      <c r="BF836" s="36">
        <f t="shared" si="408"/>
        <v>836</v>
      </c>
      <c r="BG836" s="36">
        <f t="shared" si="409"/>
        <v>0</v>
      </c>
      <c r="BH836" s="36">
        <f t="shared" si="410"/>
        <v>0</v>
      </c>
      <c r="BI836" s="36">
        <f t="shared" si="411"/>
        <v>0</v>
      </c>
      <c r="BJ836" s="29">
        <f t="shared" si="401"/>
        <v>8.23</v>
      </c>
      <c r="BK836" s="29">
        <f t="shared" si="412"/>
        <v>8.23</v>
      </c>
      <c r="BL836" s="29">
        <f t="shared" si="413"/>
        <v>0</v>
      </c>
      <c r="BM836" s="29">
        <f t="shared" si="414"/>
        <v>8.23</v>
      </c>
      <c r="BN836" s="36">
        <f t="shared" si="415"/>
        <v>0</v>
      </c>
      <c r="BQ836" s="29">
        <f t="shared" si="416"/>
        <v>78514.2</v>
      </c>
    </row>
    <row r="837" spans="2:69" s="35" customFormat="1" ht="30" customHeight="1" x14ac:dyDescent="0.15">
      <c r="B837" s="31" t="s">
        <v>1324</v>
      </c>
      <c r="C837" s="32"/>
      <c r="D837" s="71" t="s">
        <v>1189</v>
      </c>
      <c r="E837" s="72" t="s">
        <v>1189</v>
      </c>
      <c r="F837" s="72" t="s">
        <v>1189</v>
      </c>
      <c r="G837" s="72" t="s">
        <v>1189</v>
      </c>
      <c r="H837" s="72" t="s">
        <v>1189</v>
      </c>
      <c r="I837" s="72" t="s">
        <v>1189</v>
      </c>
      <c r="J837" s="72" t="s">
        <v>1189</v>
      </c>
      <c r="K837" s="72" t="s">
        <v>1189</v>
      </c>
      <c r="L837" s="72" t="s">
        <v>1189</v>
      </c>
      <c r="M837" s="72" t="s">
        <v>1189</v>
      </c>
      <c r="N837" s="73" t="s">
        <v>1189</v>
      </c>
      <c r="O837" s="33"/>
      <c r="P837" s="31" t="s">
        <v>1305</v>
      </c>
      <c r="Q837" s="34"/>
      <c r="R837" s="45">
        <v>1303.8</v>
      </c>
      <c r="S837" s="34"/>
      <c r="T837" s="45">
        <v>13.51</v>
      </c>
      <c r="U837" s="34"/>
      <c r="V837" s="45">
        <v>17614.34</v>
      </c>
      <c r="W837" s="46"/>
      <c r="X837" s="47">
        <f t="shared" si="385"/>
        <v>17614.34</v>
      </c>
      <c r="Y837" s="34"/>
      <c r="Z837" s="45">
        <v>1303.8</v>
      </c>
      <c r="AA837" s="34"/>
      <c r="AB837" s="45">
        <v>10.050000000000001</v>
      </c>
      <c r="AC837" s="34"/>
      <c r="AD837" s="45">
        <v>13103.19</v>
      </c>
      <c r="AE837" s="34"/>
      <c r="AF837" s="48">
        <f t="shared" si="386"/>
        <v>25.61</v>
      </c>
      <c r="AG837" s="34"/>
      <c r="AH837" s="48">
        <f t="shared" si="387"/>
        <v>74.39</v>
      </c>
      <c r="AJ837" s="48">
        <f t="shared" si="402"/>
        <v>13103.19</v>
      </c>
      <c r="AK837" s="34"/>
      <c r="AL837" s="47">
        <f t="shared" si="388"/>
        <v>25.61</v>
      </c>
      <c r="AM837" s="34"/>
      <c r="AN837" s="47">
        <f t="shared" si="389"/>
        <v>74.39</v>
      </c>
      <c r="AP837" s="36">
        <f t="shared" si="403"/>
        <v>0</v>
      </c>
      <c r="AQ837" s="36">
        <f t="shared" si="390"/>
        <v>0</v>
      </c>
      <c r="AR837" s="36">
        <f t="shared" si="391"/>
        <v>0</v>
      </c>
      <c r="AS837" s="36">
        <f t="shared" si="392"/>
        <v>0</v>
      </c>
      <c r="AT837" s="36">
        <f t="shared" si="393"/>
        <v>0</v>
      </c>
      <c r="AU837" s="36">
        <f t="shared" si="394"/>
        <v>0</v>
      </c>
      <c r="AV837" s="36">
        <f t="shared" si="404"/>
        <v>0</v>
      </c>
      <c r="AW837" s="36">
        <f t="shared" si="405"/>
        <v>0</v>
      </c>
      <c r="AX837" s="36">
        <f t="shared" si="395"/>
        <v>1</v>
      </c>
      <c r="AY837" s="36">
        <f t="shared" si="406"/>
        <v>0</v>
      </c>
      <c r="AZ837" s="36">
        <f t="shared" si="407"/>
        <v>1</v>
      </c>
      <c r="BA837" s="36">
        <f t="shared" si="396"/>
        <v>0</v>
      </c>
      <c r="BB837" s="36">
        <f t="shared" si="397"/>
        <v>0</v>
      </c>
      <c r="BC837" s="36">
        <f t="shared" si="398"/>
        <v>0</v>
      </c>
      <c r="BD837" s="36">
        <f t="shared" si="399"/>
        <v>0</v>
      </c>
      <c r="BE837" s="36">
        <f t="shared" si="400"/>
        <v>0</v>
      </c>
      <c r="BF837" s="36">
        <f t="shared" si="408"/>
        <v>837</v>
      </c>
      <c r="BG837" s="36">
        <f t="shared" si="409"/>
        <v>0</v>
      </c>
      <c r="BH837" s="36">
        <f t="shared" si="410"/>
        <v>0</v>
      </c>
      <c r="BI837" s="36">
        <f t="shared" si="411"/>
        <v>0</v>
      </c>
      <c r="BJ837" s="29">
        <f t="shared" si="401"/>
        <v>10.050000000000001</v>
      </c>
      <c r="BK837" s="29">
        <f t="shared" si="412"/>
        <v>10.050000000000001</v>
      </c>
      <c r="BL837" s="29">
        <f t="shared" si="413"/>
        <v>0</v>
      </c>
      <c r="BM837" s="29">
        <f t="shared" si="414"/>
        <v>10.050000000000001</v>
      </c>
      <c r="BN837" s="36">
        <f t="shared" si="415"/>
        <v>0</v>
      </c>
      <c r="BQ837" s="29">
        <f t="shared" si="416"/>
        <v>13103.19</v>
      </c>
    </row>
    <row r="838" spans="2:69" s="35" customFormat="1" ht="30" customHeight="1" x14ac:dyDescent="0.15">
      <c r="B838" s="31" t="s">
        <v>1325</v>
      </c>
      <c r="C838" s="32"/>
      <c r="D838" s="71" t="s">
        <v>1190</v>
      </c>
      <c r="E838" s="72" t="s">
        <v>1190</v>
      </c>
      <c r="F838" s="72" t="s">
        <v>1190</v>
      </c>
      <c r="G838" s="72" t="s">
        <v>1190</v>
      </c>
      <c r="H838" s="72" t="s">
        <v>1190</v>
      </c>
      <c r="I838" s="72" t="s">
        <v>1190</v>
      </c>
      <c r="J838" s="72" t="s">
        <v>1190</v>
      </c>
      <c r="K838" s="72" t="s">
        <v>1190</v>
      </c>
      <c r="L838" s="72" t="s">
        <v>1190</v>
      </c>
      <c r="M838" s="72" t="s">
        <v>1190</v>
      </c>
      <c r="N838" s="73" t="s">
        <v>1190</v>
      </c>
      <c r="O838" s="33"/>
      <c r="P838" s="31" t="s">
        <v>106</v>
      </c>
      <c r="Q838" s="34"/>
      <c r="R838" s="45">
        <v>265</v>
      </c>
      <c r="S838" s="34"/>
      <c r="T838" s="45">
        <v>31.01</v>
      </c>
      <c r="U838" s="34"/>
      <c r="V838" s="45">
        <v>8217.65</v>
      </c>
      <c r="W838" s="46"/>
      <c r="X838" s="47">
        <f t="shared" si="385"/>
        <v>8217.65</v>
      </c>
      <c r="Y838" s="34"/>
      <c r="Z838" s="45">
        <v>265</v>
      </c>
      <c r="AA838" s="34"/>
      <c r="AB838" s="45">
        <v>23.07</v>
      </c>
      <c r="AC838" s="34"/>
      <c r="AD838" s="45">
        <v>6113.55</v>
      </c>
      <c r="AE838" s="34"/>
      <c r="AF838" s="48">
        <f t="shared" si="386"/>
        <v>25.6</v>
      </c>
      <c r="AG838" s="34"/>
      <c r="AH838" s="48">
        <f t="shared" si="387"/>
        <v>74.400000000000006</v>
      </c>
      <c r="AJ838" s="48">
        <f t="shared" si="402"/>
        <v>6113.55</v>
      </c>
      <c r="AK838" s="34"/>
      <c r="AL838" s="47">
        <f t="shared" si="388"/>
        <v>25.6</v>
      </c>
      <c r="AM838" s="34"/>
      <c r="AN838" s="47">
        <f t="shared" si="389"/>
        <v>74.400000000000006</v>
      </c>
      <c r="AP838" s="36">
        <f t="shared" si="403"/>
        <v>0</v>
      </c>
      <c r="AQ838" s="36">
        <f t="shared" si="390"/>
        <v>0</v>
      </c>
      <c r="AR838" s="36">
        <f t="shared" si="391"/>
        <v>0</v>
      </c>
      <c r="AS838" s="36">
        <f t="shared" si="392"/>
        <v>0</v>
      </c>
      <c r="AT838" s="36">
        <f t="shared" si="393"/>
        <v>0</v>
      </c>
      <c r="AU838" s="36">
        <f t="shared" si="394"/>
        <v>0</v>
      </c>
      <c r="AV838" s="36">
        <f t="shared" si="404"/>
        <v>0</v>
      </c>
      <c r="AW838" s="36">
        <f t="shared" si="405"/>
        <v>0</v>
      </c>
      <c r="AX838" s="36">
        <f t="shared" si="395"/>
        <v>1</v>
      </c>
      <c r="AY838" s="36">
        <f t="shared" si="406"/>
        <v>0</v>
      </c>
      <c r="AZ838" s="36">
        <f t="shared" si="407"/>
        <v>1</v>
      </c>
      <c r="BA838" s="36">
        <f t="shared" si="396"/>
        <v>0</v>
      </c>
      <c r="BB838" s="36">
        <f t="shared" si="397"/>
        <v>0</v>
      </c>
      <c r="BC838" s="36">
        <f t="shared" si="398"/>
        <v>0</v>
      </c>
      <c r="BD838" s="36">
        <f t="shared" si="399"/>
        <v>0</v>
      </c>
      <c r="BE838" s="36">
        <f t="shared" si="400"/>
        <v>0</v>
      </c>
      <c r="BF838" s="36">
        <f t="shared" si="408"/>
        <v>838</v>
      </c>
      <c r="BG838" s="36">
        <f t="shared" si="409"/>
        <v>0</v>
      </c>
      <c r="BH838" s="36">
        <f t="shared" si="410"/>
        <v>0</v>
      </c>
      <c r="BI838" s="36">
        <f t="shared" si="411"/>
        <v>0</v>
      </c>
      <c r="BJ838" s="29">
        <f t="shared" si="401"/>
        <v>23.07</v>
      </c>
      <c r="BK838" s="29">
        <f t="shared" si="412"/>
        <v>23.07</v>
      </c>
      <c r="BL838" s="29">
        <f t="shared" si="413"/>
        <v>0</v>
      </c>
      <c r="BM838" s="29">
        <f t="shared" si="414"/>
        <v>23.07</v>
      </c>
      <c r="BN838" s="36">
        <f t="shared" si="415"/>
        <v>0</v>
      </c>
      <c r="BQ838" s="29">
        <f t="shared" si="416"/>
        <v>6113.55</v>
      </c>
    </row>
    <row r="839" spans="2:69" s="35" customFormat="1" ht="30" customHeight="1" x14ac:dyDescent="0.15">
      <c r="B839" s="31"/>
      <c r="C839" s="32"/>
      <c r="D839" s="71" t="s">
        <v>92</v>
      </c>
      <c r="E839" s="72" t="s">
        <v>92</v>
      </c>
      <c r="F839" s="72" t="s">
        <v>92</v>
      </c>
      <c r="G839" s="72" t="s">
        <v>92</v>
      </c>
      <c r="H839" s="72" t="s">
        <v>92</v>
      </c>
      <c r="I839" s="72" t="s">
        <v>92</v>
      </c>
      <c r="J839" s="72" t="s">
        <v>92</v>
      </c>
      <c r="K839" s="72" t="s">
        <v>92</v>
      </c>
      <c r="L839" s="72" t="s">
        <v>92</v>
      </c>
      <c r="M839" s="72" t="s">
        <v>92</v>
      </c>
      <c r="N839" s="73" t="s">
        <v>92</v>
      </c>
      <c r="O839" s="33"/>
      <c r="P839" s="31"/>
      <c r="Q839" s="34"/>
      <c r="R839" s="45"/>
      <c r="S839" s="34"/>
      <c r="T839" s="45">
        <v>0</v>
      </c>
      <c r="U839" s="34"/>
      <c r="V839" s="45">
        <v>358264.07</v>
      </c>
      <c r="W839" s="46"/>
      <c r="X839" s="47" t="str">
        <f t="shared" si="385"/>
        <v/>
      </c>
      <c r="Y839" s="34"/>
      <c r="Z839" s="45"/>
      <c r="AA839" s="34"/>
      <c r="AB839" s="45">
        <v>0</v>
      </c>
      <c r="AC839" s="34"/>
      <c r="AD839" s="45">
        <v>266489.88</v>
      </c>
      <c r="AE839" s="34"/>
      <c r="AF839" s="48" t="str">
        <f t="shared" si="386"/>
        <v/>
      </c>
      <c r="AG839" s="34"/>
      <c r="AH839" s="48" t="str">
        <f t="shared" si="387"/>
        <v/>
      </c>
      <c r="AJ839" s="48" t="str">
        <f t="shared" si="402"/>
        <v/>
      </c>
      <c r="AK839" s="34"/>
      <c r="AL839" s="47" t="str">
        <f t="shared" si="388"/>
        <v/>
      </c>
      <c r="AM839" s="34"/>
      <c r="AN839" s="47" t="str">
        <f t="shared" si="389"/>
        <v/>
      </c>
      <c r="AP839" s="36">
        <f t="shared" si="403"/>
        <v>0</v>
      </c>
      <c r="AQ839" s="36">
        <f t="shared" si="390"/>
        <v>0</v>
      </c>
      <c r="AR839" s="36">
        <f t="shared" si="391"/>
        <v>0</v>
      </c>
      <c r="AS839" s="36">
        <f t="shared" si="392"/>
        <v>0</v>
      </c>
      <c r="AT839" s="36">
        <f t="shared" si="393"/>
        <v>0</v>
      </c>
      <c r="AU839" s="36">
        <f t="shared" si="394"/>
        <v>0</v>
      </c>
      <c r="AV839" s="36">
        <f t="shared" si="404"/>
        <v>0</v>
      </c>
      <c r="AW839" s="36">
        <f t="shared" si="405"/>
        <v>0</v>
      </c>
      <c r="AX839" s="36">
        <f t="shared" si="395"/>
        <v>0</v>
      </c>
      <c r="AY839" s="36">
        <f t="shared" si="406"/>
        <v>0</v>
      </c>
      <c r="AZ839" s="36">
        <f t="shared" si="407"/>
        <v>0</v>
      </c>
      <c r="BA839" s="36">
        <f t="shared" si="396"/>
        <v>0</v>
      </c>
      <c r="BB839" s="36">
        <f t="shared" si="397"/>
        <v>0</v>
      </c>
      <c r="BC839" s="36">
        <f t="shared" si="398"/>
        <v>0</v>
      </c>
      <c r="BD839" s="36">
        <f t="shared" si="399"/>
        <v>0</v>
      </c>
      <c r="BE839" s="36">
        <f t="shared" si="400"/>
        <v>0</v>
      </c>
      <c r="BF839" s="36">
        <f t="shared" si="408"/>
        <v>839</v>
      </c>
      <c r="BG839" s="36">
        <f t="shared" si="409"/>
        <v>0</v>
      </c>
      <c r="BH839" s="36">
        <f t="shared" si="410"/>
        <v>0</v>
      </c>
      <c r="BI839" s="36">
        <f t="shared" si="411"/>
        <v>0</v>
      </c>
      <c r="BJ839" s="29">
        <f t="shared" si="401"/>
        <v>0</v>
      </c>
      <c r="BK839" s="29">
        <f t="shared" si="412"/>
        <v>0</v>
      </c>
      <c r="BL839" s="29">
        <f t="shared" si="413"/>
        <v>0</v>
      </c>
      <c r="BM839" s="29">
        <f t="shared" si="414"/>
        <v>0</v>
      </c>
      <c r="BN839" s="36">
        <f t="shared" si="415"/>
        <v>0</v>
      </c>
      <c r="BQ839" s="29">
        <f t="shared" si="416"/>
        <v>0</v>
      </c>
    </row>
    <row r="840" spans="2:69" s="35" customFormat="1" ht="30" customHeight="1" x14ac:dyDescent="0.15">
      <c r="B840" s="31" t="s">
        <v>1326</v>
      </c>
      <c r="C840" s="32"/>
      <c r="D840" s="71"/>
      <c r="E840" s="72"/>
      <c r="F840" s="72"/>
      <c r="G840" s="72"/>
      <c r="H840" s="72"/>
      <c r="I840" s="72"/>
      <c r="J840" s="72"/>
      <c r="K840" s="72"/>
      <c r="L840" s="72"/>
      <c r="M840" s="72"/>
      <c r="N840" s="73"/>
      <c r="O840" s="33"/>
      <c r="P840" s="31"/>
      <c r="Q840" s="34"/>
      <c r="R840" s="45"/>
      <c r="S840" s="34"/>
      <c r="T840" s="45">
        <v>0</v>
      </c>
      <c r="U840" s="34"/>
      <c r="V840" s="45">
        <v>0</v>
      </c>
      <c r="W840" s="46"/>
      <c r="X840" s="47" t="str">
        <f t="shared" si="385"/>
        <v/>
      </c>
      <c r="Y840" s="34"/>
      <c r="Z840" s="45"/>
      <c r="AA840" s="34"/>
      <c r="AB840" s="45">
        <v>0</v>
      </c>
      <c r="AC840" s="34"/>
      <c r="AD840" s="45">
        <v>0</v>
      </c>
      <c r="AE840" s="34"/>
      <c r="AF840" s="48" t="str">
        <f t="shared" si="386"/>
        <v/>
      </c>
      <c r="AG840" s="34"/>
      <c r="AH840" s="48" t="str">
        <f t="shared" si="387"/>
        <v/>
      </c>
      <c r="AJ840" s="48" t="str">
        <f t="shared" si="402"/>
        <v/>
      </c>
      <c r="AK840" s="34"/>
      <c r="AL840" s="47" t="str">
        <f t="shared" si="388"/>
        <v/>
      </c>
      <c r="AM840" s="34"/>
      <c r="AN840" s="47" t="str">
        <f t="shared" si="389"/>
        <v/>
      </c>
      <c r="AP840" s="36">
        <f t="shared" si="403"/>
        <v>0</v>
      </c>
      <c r="AQ840" s="36">
        <f t="shared" si="390"/>
        <v>0</v>
      </c>
      <c r="AR840" s="36">
        <f t="shared" si="391"/>
        <v>0</v>
      </c>
      <c r="AS840" s="36">
        <f t="shared" si="392"/>
        <v>0</v>
      </c>
      <c r="AT840" s="36">
        <f t="shared" si="393"/>
        <v>0</v>
      </c>
      <c r="AU840" s="36">
        <f t="shared" si="394"/>
        <v>0</v>
      </c>
      <c r="AV840" s="36">
        <f t="shared" si="404"/>
        <v>0</v>
      </c>
      <c r="AW840" s="36">
        <f t="shared" si="405"/>
        <v>0</v>
      </c>
      <c r="AX840" s="36">
        <f t="shared" si="395"/>
        <v>0</v>
      </c>
      <c r="AY840" s="36">
        <f t="shared" si="406"/>
        <v>0</v>
      </c>
      <c r="AZ840" s="36">
        <f t="shared" si="407"/>
        <v>0</v>
      </c>
      <c r="BA840" s="36">
        <f t="shared" si="396"/>
        <v>0</v>
      </c>
      <c r="BB840" s="36">
        <f t="shared" si="397"/>
        <v>0</v>
      </c>
      <c r="BC840" s="36">
        <f t="shared" si="398"/>
        <v>0</v>
      </c>
      <c r="BD840" s="36">
        <f t="shared" si="399"/>
        <v>0</v>
      </c>
      <c r="BE840" s="36">
        <f t="shared" si="400"/>
        <v>0</v>
      </c>
      <c r="BF840" s="36">
        <f t="shared" si="408"/>
        <v>840</v>
      </c>
      <c r="BG840" s="36">
        <f t="shared" si="409"/>
        <v>0</v>
      </c>
      <c r="BH840" s="36">
        <f t="shared" si="410"/>
        <v>0</v>
      </c>
      <c r="BI840" s="36">
        <f t="shared" si="411"/>
        <v>0</v>
      </c>
      <c r="BJ840" s="29">
        <f t="shared" si="401"/>
        <v>0</v>
      </c>
      <c r="BK840" s="29">
        <f t="shared" si="412"/>
        <v>0</v>
      </c>
      <c r="BL840" s="29">
        <f t="shared" si="413"/>
        <v>0</v>
      </c>
      <c r="BM840" s="29">
        <f t="shared" si="414"/>
        <v>0</v>
      </c>
      <c r="BN840" s="36">
        <f t="shared" si="415"/>
        <v>0</v>
      </c>
      <c r="BQ840" s="29">
        <f t="shared" si="416"/>
        <v>0</v>
      </c>
    </row>
    <row r="841" spans="2:69" s="35" customFormat="1" ht="30" customHeight="1" x14ac:dyDescent="0.15">
      <c r="B841" s="31" t="s">
        <v>1327</v>
      </c>
      <c r="C841" s="32"/>
      <c r="D841" s="71" t="s">
        <v>1192</v>
      </c>
      <c r="E841" s="72" t="s">
        <v>1192</v>
      </c>
      <c r="F841" s="72" t="s">
        <v>1192</v>
      </c>
      <c r="G841" s="72" t="s">
        <v>1192</v>
      </c>
      <c r="H841" s="72" t="s">
        <v>1192</v>
      </c>
      <c r="I841" s="72" t="s">
        <v>1192</v>
      </c>
      <c r="J841" s="72" t="s">
        <v>1192</v>
      </c>
      <c r="K841" s="72" t="s">
        <v>1192</v>
      </c>
      <c r="L841" s="72" t="s">
        <v>1192</v>
      </c>
      <c r="M841" s="72" t="s">
        <v>1192</v>
      </c>
      <c r="N841" s="73" t="s">
        <v>1192</v>
      </c>
      <c r="O841" s="33"/>
      <c r="P841" s="31" t="s">
        <v>106</v>
      </c>
      <c r="Q841" s="34"/>
      <c r="R841" s="45">
        <v>1</v>
      </c>
      <c r="S841" s="34"/>
      <c r="T841" s="45">
        <v>1036.06</v>
      </c>
      <c r="U841" s="34"/>
      <c r="V841" s="45">
        <v>1036.06</v>
      </c>
      <c r="W841" s="46"/>
      <c r="X841" s="47">
        <f t="shared" si="385"/>
        <v>1036.06</v>
      </c>
      <c r="Y841" s="34"/>
      <c r="Z841" s="45">
        <v>1</v>
      </c>
      <c r="AA841" s="34"/>
      <c r="AB841" s="45">
        <v>770.77</v>
      </c>
      <c r="AC841" s="34"/>
      <c r="AD841" s="45">
        <v>770.77</v>
      </c>
      <c r="AE841" s="34"/>
      <c r="AF841" s="48">
        <f t="shared" si="386"/>
        <v>25.61</v>
      </c>
      <c r="AG841" s="34"/>
      <c r="AH841" s="48">
        <f t="shared" si="387"/>
        <v>74.39</v>
      </c>
      <c r="AJ841" s="48">
        <f t="shared" si="402"/>
        <v>770.77</v>
      </c>
      <c r="AK841" s="34"/>
      <c r="AL841" s="47">
        <f t="shared" si="388"/>
        <v>25.61</v>
      </c>
      <c r="AM841" s="34"/>
      <c r="AN841" s="47">
        <f t="shared" si="389"/>
        <v>74.39</v>
      </c>
      <c r="AP841" s="36">
        <f t="shared" si="403"/>
        <v>0</v>
      </c>
      <c r="AQ841" s="36">
        <f t="shared" si="390"/>
        <v>0</v>
      </c>
      <c r="AR841" s="36">
        <f t="shared" si="391"/>
        <v>0</v>
      </c>
      <c r="AS841" s="36">
        <f t="shared" si="392"/>
        <v>0</v>
      </c>
      <c r="AT841" s="36">
        <f t="shared" si="393"/>
        <v>1</v>
      </c>
      <c r="AU841" s="36">
        <f t="shared" si="394"/>
        <v>0</v>
      </c>
      <c r="AV841" s="36">
        <f t="shared" si="404"/>
        <v>0</v>
      </c>
      <c r="AW841" s="36">
        <f t="shared" si="405"/>
        <v>0</v>
      </c>
      <c r="AX841" s="36">
        <f t="shared" si="395"/>
        <v>0</v>
      </c>
      <c r="AY841" s="36">
        <f t="shared" si="406"/>
        <v>0</v>
      </c>
      <c r="AZ841" s="36">
        <f t="shared" si="407"/>
        <v>1</v>
      </c>
      <c r="BA841" s="36">
        <f t="shared" si="396"/>
        <v>0</v>
      </c>
      <c r="BB841" s="36">
        <f t="shared" si="397"/>
        <v>0</v>
      </c>
      <c r="BC841" s="36">
        <f t="shared" si="398"/>
        <v>0</v>
      </c>
      <c r="BD841" s="36">
        <f t="shared" si="399"/>
        <v>0</v>
      </c>
      <c r="BE841" s="36">
        <f t="shared" si="400"/>
        <v>0</v>
      </c>
      <c r="BF841" s="36">
        <f t="shared" si="408"/>
        <v>841</v>
      </c>
      <c r="BG841" s="36">
        <f t="shared" si="409"/>
        <v>0</v>
      </c>
      <c r="BH841" s="36">
        <f t="shared" si="410"/>
        <v>0</v>
      </c>
      <c r="BI841" s="36">
        <f t="shared" si="411"/>
        <v>0</v>
      </c>
      <c r="BJ841" s="29">
        <f t="shared" si="401"/>
        <v>770.62</v>
      </c>
      <c r="BK841" s="29">
        <f t="shared" si="412"/>
        <v>770.62</v>
      </c>
      <c r="BL841" s="29">
        <f t="shared" si="413"/>
        <v>0</v>
      </c>
      <c r="BM841" s="29">
        <f t="shared" si="414"/>
        <v>770.62</v>
      </c>
      <c r="BN841" s="36">
        <f t="shared" si="415"/>
        <v>0</v>
      </c>
      <c r="BQ841" s="29">
        <f t="shared" si="416"/>
        <v>770.77</v>
      </c>
    </row>
    <row r="842" spans="2:69" s="35" customFormat="1" ht="30" customHeight="1" x14ac:dyDescent="0.15">
      <c r="B842" s="31" t="s">
        <v>1328</v>
      </c>
      <c r="C842" s="32"/>
      <c r="D842" s="71" t="s">
        <v>1193</v>
      </c>
      <c r="E842" s="72" t="s">
        <v>1193</v>
      </c>
      <c r="F842" s="72" t="s">
        <v>1193</v>
      </c>
      <c r="G842" s="72" t="s">
        <v>1193</v>
      </c>
      <c r="H842" s="72" t="s">
        <v>1193</v>
      </c>
      <c r="I842" s="72" t="s">
        <v>1193</v>
      </c>
      <c r="J842" s="72" t="s">
        <v>1193</v>
      </c>
      <c r="K842" s="72" t="s">
        <v>1193</v>
      </c>
      <c r="L842" s="72" t="s">
        <v>1193</v>
      </c>
      <c r="M842" s="72" t="s">
        <v>1193</v>
      </c>
      <c r="N842" s="73" t="s">
        <v>1193</v>
      </c>
      <c r="O842" s="33"/>
      <c r="P842" s="31" t="s">
        <v>106</v>
      </c>
      <c r="Q842" s="34"/>
      <c r="R842" s="45">
        <v>1</v>
      </c>
      <c r="S842" s="34"/>
      <c r="T842" s="45">
        <v>82.79</v>
      </c>
      <c r="U842" s="34"/>
      <c r="V842" s="45">
        <v>82.79</v>
      </c>
      <c r="W842" s="46"/>
      <c r="X842" s="47">
        <f t="shared" si="385"/>
        <v>82.79</v>
      </c>
      <c r="Y842" s="34"/>
      <c r="Z842" s="45">
        <v>1</v>
      </c>
      <c r="AA842" s="34"/>
      <c r="AB842" s="45">
        <v>61.59</v>
      </c>
      <c r="AC842" s="34"/>
      <c r="AD842" s="45">
        <v>61.59</v>
      </c>
      <c r="AE842" s="34"/>
      <c r="AF842" s="48">
        <f t="shared" si="386"/>
        <v>25.61</v>
      </c>
      <c r="AG842" s="34"/>
      <c r="AH842" s="48">
        <f t="shared" si="387"/>
        <v>74.39</v>
      </c>
      <c r="AJ842" s="48">
        <f t="shared" si="402"/>
        <v>61.59</v>
      </c>
      <c r="AK842" s="34"/>
      <c r="AL842" s="47">
        <f t="shared" si="388"/>
        <v>25.61</v>
      </c>
      <c r="AM842" s="34"/>
      <c r="AN842" s="47">
        <f t="shared" si="389"/>
        <v>74.39</v>
      </c>
      <c r="AP842" s="36">
        <f t="shared" si="403"/>
        <v>0</v>
      </c>
      <c r="AQ842" s="36">
        <f t="shared" si="390"/>
        <v>0</v>
      </c>
      <c r="AR842" s="36">
        <f t="shared" si="391"/>
        <v>0</v>
      </c>
      <c r="AS842" s="36">
        <f t="shared" si="392"/>
        <v>0</v>
      </c>
      <c r="AT842" s="36">
        <f t="shared" si="393"/>
        <v>1</v>
      </c>
      <c r="AU842" s="36">
        <f t="shared" si="394"/>
        <v>0</v>
      </c>
      <c r="AV842" s="36">
        <f t="shared" si="404"/>
        <v>0</v>
      </c>
      <c r="AW842" s="36">
        <f t="shared" si="405"/>
        <v>0</v>
      </c>
      <c r="AX842" s="36">
        <f t="shared" si="395"/>
        <v>0</v>
      </c>
      <c r="AY842" s="36">
        <f t="shared" si="406"/>
        <v>0</v>
      </c>
      <c r="AZ842" s="36">
        <f t="shared" si="407"/>
        <v>1</v>
      </c>
      <c r="BA842" s="36">
        <f t="shared" si="396"/>
        <v>0</v>
      </c>
      <c r="BB842" s="36">
        <f t="shared" si="397"/>
        <v>0</v>
      </c>
      <c r="BC842" s="36">
        <f t="shared" si="398"/>
        <v>0</v>
      </c>
      <c r="BD842" s="36">
        <f t="shared" si="399"/>
        <v>0</v>
      </c>
      <c r="BE842" s="36">
        <f t="shared" si="400"/>
        <v>0</v>
      </c>
      <c r="BF842" s="36">
        <f t="shared" si="408"/>
        <v>842</v>
      </c>
      <c r="BG842" s="36">
        <f t="shared" si="409"/>
        <v>0</v>
      </c>
      <c r="BH842" s="36">
        <f t="shared" si="410"/>
        <v>0</v>
      </c>
      <c r="BI842" s="36">
        <f t="shared" si="411"/>
        <v>0</v>
      </c>
      <c r="BJ842" s="29">
        <f t="shared" si="401"/>
        <v>61.58</v>
      </c>
      <c r="BK842" s="29">
        <f t="shared" si="412"/>
        <v>61.58</v>
      </c>
      <c r="BL842" s="29">
        <f t="shared" si="413"/>
        <v>0</v>
      </c>
      <c r="BM842" s="29">
        <f t="shared" si="414"/>
        <v>61.58</v>
      </c>
      <c r="BN842" s="36">
        <f t="shared" si="415"/>
        <v>0</v>
      </c>
      <c r="BQ842" s="29">
        <f t="shared" si="416"/>
        <v>61.59</v>
      </c>
    </row>
    <row r="843" spans="2:69" s="35" customFormat="1" ht="30" customHeight="1" x14ac:dyDescent="0.15">
      <c r="B843" s="31" t="s">
        <v>1329</v>
      </c>
      <c r="C843" s="32"/>
      <c r="D843" s="71" t="s">
        <v>1392</v>
      </c>
      <c r="E843" s="72" t="s">
        <v>1392</v>
      </c>
      <c r="F843" s="72" t="s">
        <v>1392</v>
      </c>
      <c r="G843" s="72" t="s">
        <v>1392</v>
      </c>
      <c r="H843" s="72" t="s">
        <v>1392</v>
      </c>
      <c r="I843" s="72" t="s">
        <v>1392</v>
      </c>
      <c r="J843" s="72" t="s">
        <v>1392</v>
      </c>
      <c r="K843" s="72" t="s">
        <v>1392</v>
      </c>
      <c r="L843" s="72" t="s">
        <v>1392</v>
      </c>
      <c r="M843" s="72" t="s">
        <v>1392</v>
      </c>
      <c r="N843" s="73" t="s">
        <v>1392</v>
      </c>
      <c r="O843" s="33"/>
      <c r="P843" s="31" t="s">
        <v>106</v>
      </c>
      <c r="Q843" s="34"/>
      <c r="R843" s="45">
        <v>1</v>
      </c>
      <c r="S843" s="34"/>
      <c r="T843" s="45">
        <v>11281.49</v>
      </c>
      <c r="U843" s="34"/>
      <c r="V843" s="45">
        <v>11281.49</v>
      </c>
      <c r="W843" s="46"/>
      <c r="X843" s="47">
        <f t="shared" si="385"/>
        <v>11281.49</v>
      </c>
      <c r="Y843" s="34"/>
      <c r="Z843" s="45">
        <v>1</v>
      </c>
      <c r="AA843" s="34"/>
      <c r="AB843" s="45">
        <v>8392.7999999999993</v>
      </c>
      <c r="AC843" s="34"/>
      <c r="AD843" s="45">
        <v>8392.7999999999993</v>
      </c>
      <c r="AE843" s="34"/>
      <c r="AF843" s="48">
        <f t="shared" si="386"/>
        <v>25.61</v>
      </c>
      <c r="AG843" s="34"/>
      <c r="AH843" s="48">
        <f t="shared" si="387"/>
        <v>74.39</v>
      </c>
      <c r="AJ843" s="48">
        <f t="shared" si="402"/>
        <v>8392.7999999999993</v>
      </c>
      <c r="AK843" s="34"/>
      <c r="AL843" s="47">
        <f t="shared" si="388"/>
        <v>25.61</v>
      </c>
      <c r="AM843" s="34"/>
      <c r="AN843" s="47">
        <f t="shared" si="389"/>
        <v>74.39</v>
      </c>
      <c r="AP843" s="36">
        <f t="shared" si="403"/>
        <v>0</v>
      </c>
      <c r="AQ843" s="36">
        <f t="shared" si="390"/>
        <v>0</v>
      </c>
      <c r="AR843" s="36">
        <f t="shared" si="391"/>
        <v>0</v>
      </c>
      <c r="AS843" s="36">
        <f t="shared" si="392"/>
        <v>0</v>
      </c>
      <c r="AT843" s="36">
        <f t="shared" si="393"/>
        <v>1</v>
      </c>
      <c r="AU843" s="36">
        <f t="shared" si="394"/>
        <v>0</v>
      </c>
      <c r="AV843" s="36">
        <f t="shared" si="404"/>
        <v>0</v>
      </c>
      <c r="AW843" s="36">
        <f t="shared" si="405"/>
        <v>0</v>
      </c>
      <c r="AX843" s="36">
        <f t="shared" si="395"/>
        <v>0</v>
      </c>
      <c r="AY843" s="36">
        <f t="shared" si="406"/>
        <v>0</v>
      </c>
      <c r="AZ843" s="36">
        <f t="shared" si="407"/>
        <v>1</v>
      </c>
      <c r="BA843" s="36">
        <f t="shared" si="396"/>
        <v>0</v>
      </c>
      <c r="BB843" s="36">
        <f t="shared" si="397"/>
        <v>0</v>
      </c>
      <c r="BC843" s="36">
        <f t="shared" si="398"/>
        <v>0</v>
      </c>
      <c r="BD843" s="36">
        <f t="shared" si="399"/>
        <v>0</v>
      </c>
      <c r="BE843" s="36">
        <f t="shared" si="400"/>
        <v>0</v>
      </c>
      <c r="BF843" s="36">
        <f t="shared" si="408"/>
        <v>843</v>
      </c>
      <c r="BG843" s="36">
        <f t="shared" si="409"/>
        <v>0</v>
      </c>
      <c r="BH843" s="36">
        <f t="shared" si="410"/>
        <v>0</v>
      </c>
      <c r="BI843" s="36">
        <f t="shared" si="411"/>
        <v>0</v>
      </c>
      <c r="BJ843" s="29">
        <f t="shared" si="401"/>
        <v>8391.17</v>
      </c>
      <c r="BK843" s="29">
        <f t="shared" si="412"/>
        <v>8391.17</v>
      </c>
      <c r="BL843" s="29">
        <f t="shared" si="413"/>
        <v>0</v>
      </c>
      <c r="BM843" s="29">
        <f t="shared" si="414"/>
        <v>8391.17</v>
      </c>
      <c r="BN843" s="36">
        <f t="shared" si="415"/>
        <v>0</v>
      </c>
      <c r="BQ843" s="29">
        <f t="shared" si="416"/>
        <v>8392.7999999999993</v>
      </c>
    </row>
    <row r="844" spans="2:69" s="35" customFormat="1" ht="30" customHeight="1" x14ac:dyDescent="0.15">
      <c r="B844" s="31" t="s">
        <v>1330</v>
      </c>
      <c r="C844" s="32"/>
      <c r="D844" s="71" t="s">
        <v>1210</v>
      </c>
      <c r="E844" s="72" t="s">
        <v>1210</v>
      </c>
      <c r="F844" s="72" t="s">
        <v>1210</v>
      </c>
      <c r="G844" s="72" t="s">
        <v>1210</v>
      </c>
      <c r="H844" s="72" t="s">
        <v>1210</v>
      </c>
      <c r="I844" s="72" t="s">
        <v>1210</v>
      </c>
      <c r="J844" s="72" t="s">
        <v>1210</v>
      </c>
      <c r="K844" s="72" t="s">
        <v>1210</v>
      </c>
      <c r="L844" s="72" t="s">
        <v>1210</v>
      </c>
      <c r="M844" s="72" t="s">
        <v>1210</v>
      </c>
      <c r="N844" s="73" t="s">
        <v>1210</v>
      </c>
      <c r="O844" s="33"/>
      <c r="P844" s="31" t="s">
        <v>106</v>
      </c>
      <c r="Q844" s="34"/>
      <c r="R844" s="45">
        <v>1</v>
      </c>
      <c r="S844" s="34"/>
      <c r="T844" s="45">
        <v>1004.37</v>
      </c>
      <c r="U844" s="34"/>
      <c r="V844" s="45">
        <v>1004.37</v>
      </c>
      <c r="W844" s="46"/>
      <c r="X844" s="47">
        <f t="shared" si="385"/>
        <v>1004.37</v>
      </c>
      <c r="Y844" s="34"/>
      <c r="Z844" s="45">
        <v>1</v>
      </c>
      <c r="AA844" s="34"/>
      <c r="AB844" s="45">
        <v>747.19</v>
      </c>
      <c r="AC844" s="34"/>
      <c r="AD844" s="45">
        <v>747.19</v>
      </c>
      <c r="AE844" s="34"/>
      <c r="AF844" s="48">
        <f t="shared" si="386"/>
        <v>25.61</v>
      </c>
      <c r="AG844" s="34"/>
      <c r="AH844" s="48">
        <f t="shared" si="387"/>
        <v>74.39</v>
      </c>
      <c r="AJ844" s="48">
        <f t="shared" si="402"/>
        <v>747.19</v>
      </c>
      <c r="AK844" s="34"/>
      <c r="AL844" s="47">
        <f t="shared" si="388"/>
        <v>25.61</v>
      </c>
      <c r="AM844" s="34"/>
      <c r="AN844" s="47">
        <f t="shared" si="389"/>
        <v>74.39</v>
      </c>
      <c r="AP844" s="36">
        <f t="shared" si="403"/>
        <v>0</v>
      </c>
      <c r="AQ844" s="36">
        <f t="shared" si="390"/>
        <v>0</v>
      </c>
      <c r="AR844" s="36">
        <f t="shared" si="391"/>
        <v>0</v>
      </c>
      <c r="AS844" s="36">
        <f t="shared" si="392"/>
        <v>0</v>
      </c>
      <c r="AT844" s="36">
        <f t="shared" si="393"/>
        <v>1</v>
      </c>
      <c r="AU844" s="36">
        <f t="shared" si="394"/>
        <v>0</v>
      </c>
      <c r="AV844" s="36">
        <f t="shared" si="404"/>
        <v>0</v>
      </c>
      <c r="AW844" s="36">
        <f t="shared" si="405"/>
        <v>0</v>
      </c>
      <c r="AX844" s="36">
        <f t="shared" si="395"/>
        <v>0</v>
      </c>
      <c r="AY844" s="36">
        <f t="shared" si="406"/>
        <v>0</v>
      </c>
      <c r="AZ844" s="36">
        <f t="shared" si="407"/>
        <v>1</v>
      </c>
      <c r="BA844" s="36">
        <f t="shared" si="396"/>
        <v>0</v>
      </c>
      <c r="BB844" s="36">
        <f t="shared" si="397"/>
        <v>0</v>
      </c>
      <c r="BC844" s="36">
        <f t="shared" si="398"/>
        <v>0</v>
      </c>
      <c r="BD844" s="36">
        <f t="shared" si="399"/>
        <v>0</v>
      </c>
      <c r="BE844" s="36">
        <f t="shared" si="400"/>
        <v>0</v>
      </c>
      <c r="BF844" s="36">
        <f t="shared" si="408"/>
        <v>844</v>
      </c>
      <c r="BG844" s="36">
        <f t="shared" si="409"/>
        <v>0</v>
      </c>
      <c r="BH844" s="36">
        <f t="shared" si="410"/>
        <v>0</v>
      </c>
      <c r="BI844" s="36">
        <f t="shared" si="411"/>
        <v>0</v>
      </c>
      <c r="BJ844" s="29">
        <f t="shared" si="401"/>
        <v>747.05</v>
      </c>
      <c r="BK844" s="29">
        <f t="shared" si="412"/>
        <v>747.05</v>
      </c>
      <c r="BL844" s="29">
        <f t="shared" si="413"/>
        <v>0</v>
      </c>
      <c r="BM844" s="29">
        <f t="shared" si="414"/>
        <v>747.05</v>
      </c>
      <c r="BN844" s="36">
        <f t="shared" si="415"/>
        <v>0</v>
      </c>
      <c r="BQ844" s="29">
        <f t="shared" si="416"/>
        <v>747.19</v>
      </c>
    </row>
    <row r="845" spans="2:69" s="35" customFormat="1" ht="30" customHeight="1" x14ac:dyDescent="0.15">
      <c r="B845" s="31" t="s">
        <v>1331</v>
      </c>
      <c r="C845" s="32"/>
      <c r="D845" s="71" t="s">
        <v>1195</v>
      </c>
      <c r="E845" s="72" t="s">
        <v>1195</v>
      </c>
      <c r="F845" s="72" t="s">
        <v>1195</v>
      </c>
      <c r="G845" s="72" t="s">
        <v>1195</v>
      </c>
      <c r="H845" s="72" t="s">
        <v>1195</v>
      </c>
      <c r="I845" s="72" t="s">
        <v>1195</v>
      </c>
      <c r="J845" s="72" t="s">
        <v>1195</v>
      </c>
      <c r="K845" s="72" t="s">
        <v>1195</v>
      </c>
      <c r="L845" s="72" t="s">
        <v>1195</v>
      </c>
      <c r="M845" s="72" t="s">
        <v>1195</v>
      </c>
      <c r="N845" s="73" t="s">
        <v>1195</v>
      </c>
      <c r="O845" s="33"/>
      <c r="P845" s="31" t="s">
        <v>106</v>
      </c>
      <c r="Q845" s="34"/>
      <c r="R845" s="45">
        <v>3</v>
      </c>
      <c r="S845" s="34"/>
      <c r="T845" s="45">
        <v>39.31</v>
      </c>
      <c r="U845" s="34"/>
      <c r="V845" s="45">
        <v>117.93</v>
      </c>
      <c r="W845" s="46"/>
      <c r="X845" s="47">
        <f t="shared" si="385"/>
        <v>117.93</v>
      </c>
      <c r="Y845" s="34"/>
      <c r="Z845" s="45">
        <v>3</v>
      </c>
      <c r="AA845" s="34"/>
      <c r="AB845" s="45">
        <v>29.24</v>
      </c>
      <c r="AC845" s="34"/>
      <c r="AD845" s="45">
        <v>87.72</v>
      </c>
      <c r="AE845" s="34"/>
      <c r="AF845" s="48">
        <f t="shared" si="386"/>
        <v>25.62</v>
      </c>
      <c r="AG845" s="34"/>
      <c r="AH845" s="48">
        <f t="shared" si="387"/>
        <v>74.38</v>
      </c>
      <c r="AJ845" s="48">
        <f t="shared" si="402"/>
        <v>87.72</v>
      </c>
      <c r="AK845" s="34"/>
      <c r="AL845" s="47">
        <f t="shared" si="388"/>
        <v>25.62</v>
      </c>
      <c r="AM845" s="34"/>
      <c r="AN845" s="47">
        <f t="shared" si="389"/>
        <v>74.38</v>
      </c>
      <c r="AP845" s="36">
        <f t="shared" si="403"/>
        <v>0</v>
      </c>
      <c r="AQ845" s="36">
        <f t="shared" si="390"/>
        <v>0</v>
      </c>
      <c r="AR845" s="36">
        <f t="shared" si="391"/>
        <v>0</v>
      </c>
      <c r="AS845" s="36">
        <f t="shared" si="392"/>
        <v>0</v>
      </c>
      <c r="AT845" s="36">
        <f t="shared" si="393"/>
        <v>0</v>
      </c>
      <c r="AU845" s="36">
        <f t="shared" si="394"/>
        <v>0</v>
      </c>
      <c r="AV845" s="36">
        <f t="shared" si="404"/>
        <v>0</v>
      </c>
      <c r="AW845" s="36">
        <f t="shared" si="405"/>
        <v>0</v>
      </c>
      <c r="AX845" s="36">
        <f t="shared" si="395"/>
        <v>0</v>
      </c>
      <c r="AY845" s="36">
        <f t="shared" si="406"/>
        <v>0</v>
      </c>
      <c r="AZ845" s="36">
        <f t="shared" si="407"/>
        <v>1</v>
      </c>
      <c r="BA845" s="36">
        <f t="shared" si="396"/>
        <v>0</v>
      </c>
      <c r="BB845" s="36">
        <f t="shared" si="397"/>
        <v>0</v>
      </c>
      <c r="BC845" s="36">
        <f t="shared" si="398"/>
        <v>0</v>
      </c>
      <c r="BD845" s="36">
        <f t="shared" si="399"/>
        <v>0</v>
      </c>
      <c r="BE845" s="36">
        <f t="shared" si="400"/>
        <v>0</v>
      </c>
      <c r="BF845" s="36">
        <f t="shared" si="408"/>
        <v>845</v>
      </c>
      <c r="BG845" s="36">
        <f t="shared" si="409"/>
        <v>0</v>
      </c>
      <c r="BH845" s="36">
        <f t="shared" si="410"/>
        <v>0</v>
      </c>
      <c r="BI845" s="36">
        <f t="shared" si="411"/>
        <v>0</v>
      </c>
      <c r="BJ845" s="29">
        <f t="shared" si="401"/>
        <v>29.24</v>
      </c>
      <c r="BK845" s="29">
        <f t="shared" si="412"/>
        <v>29.24</v>
      </c>
      <c r="BL845" s="29">
        <f t="shared" si="413"/>
        <v>0</v>
      </c>
      <c r="BM845" s="29">
        <f t="shared" si="414"/>
        <v>29.24</v>
      </c>
      <c r="BN845" s="36">
        <f t="shared" si="415"/>
        <v>0</v>
      </c>
      <c r="BQ845" s="29">
        <f t="shared" si="416"/>
        <v>87.72</v>
      </c>
    </row>
    <row r="846" spans="2:69" s="35" customFormat="1" ht="30" customHeight="1" x14ac:dyDescent="0.15">
      <c r="B846" s="31" t="s">
        <v>1332</v>
      </c>
      <c r="C846" s="32"/>
      <c r="D846" s="71" t="s">
        <v>1196</v>
      </c>
      <c r="E846" s="72" t="s">
        <v>1196</v>
      </c>
      <c r="F846" s="72" t="s">
        <v>1196</v>
      </c>
      <c r="G846" s="72" t="s">
        <v>1196</v>
      </c>
      <c r="H846" s="72" t="s">
        <v>1196</v>
      </c>
      <c r="I846" s="72" t="s">
        <v>1196</v>
      </c>
      <c r="J846" s="72" t="s">
        <v>1196</v>
      </c>
      <c r="K846" s="72" t="s">
        <v>1196</v>
      </c>
      <c r="L846" s="72" t="s">
        <v>1196</v>
      </c>
      <c r="M846" s="72" t="s">
        <v>1196</v>
      </c>
      <c r="N846" s="73" t="s">
        <v>1196</v>
      </c>
      <c r="O846" s="33"/>
      <c r="P846" s="31" t="s">
        <v>106</v>
      </c>
      <c r="Q846" s="34"/>
      <c r="R846" s="45">
        <v>3</v>
      </c>
      <c r="S846" s="34"/>
      <c r="T846" s="45">
        <v>91.06</v>
      </c>
      <c r="U846" s="34"/>
      <c r="V846" s="45">
        <v>273.18</v>
      </c>
      <c r="W846" s="46"/>
      <c r="X846" s="47">
        <f t="shared" si="385"/>
        <v>273.18</v>
      </c>
      <c r="Y846" s="34"/>
      <c r="Z846" s="45">
        <v>3</v>
      </c>
      <c r="AA846" s="34"/>
      <c r="AB846" s="45">
        <v>67.739999999999995</v>
      </c>
      <c r="AC846" s="34"/>
      <c r="AD846" s="45">
        <v>203.22</v>
      </c>
      <c r="AE846" s="34"/>
      <c r="AF846" s="48">
        <f t="shared" si="386"/>
        <v>25.61</v>
      </c>
      <c r="AG846" s="34"/>
      <c r="AH846" s="48">
        <f t="shared" si="387"/>
        <v>74.39</v>
      </c>
      <c r="AJ846" s="48">
        <f t="shared" si="402"/>
        <v>203.22</v>
      </c>
      <c r="AK846" s="34"/>
      <c r="AL846" s="47">
        <f t="shared" si="388"/>
        <v>25.61</v>
      </c>
      <c r="AM846" s="34"/>
      <c r="AN846" s="47">
        <f t="shared" si="389"/>
        <v>74.39</v>
      </c>
      <c r="AP846" s="36">
        <f t="shared" si="403"/>
        <v>0</v>
      </c>
      <c r="AQ846" s="36">
        <f t="shared" si="390"/>
        <v>0</v>
      </c>
      <c r="AR846" s="36">
        <f t="shared" si="391"/>
        <v>0</v>
      </c>
      <c r="AS846" s="36">
        <f t="shared" si="392"/>
        <v>0</v>
      </c>
      <c r="AT846" s="36">
        <f t="shared" si="393"/>
        <v>1</v>
      </c>
      <c r="AU846" s="36">
        <f t="shared" si="394"/>
        <v>0</v>
      </c>
      <c r="AV846" s="36">
        <f t="shared" si="404"/>
        <v>0</v>
      </c>
      <c r="AW846" s="36">
        <f t="shared" si="405"/>
        <v>0</v>
      </c>
      <c r="AX846" s="36">
        <f t="shared" si="395"/>
        <v>0</v>
      </c>
      <c r="AY846" s="36">
        <f t="shared" si="406"/>
        <v>0</v>
      </c>
      <c r="AZ846" s="36">
        <f t="shared" si="407"/>
        <v>1</v>
      </c>
      <c r="BA846" s="36">
        <f t="shared" si="396"/>
        <v>0</v>
      </c>
      <c r="BB846" s="36">
        <f t="shared" si="397"/>
        <v>0</v>
      </c>
      <c r="BC846" s="36">
        <f t="shared" si="398"/>
        <v>0</v>
      </c>
      <c r="BD846" s="36">
        <f t="shared" si="399"/>
        <v>0</v>
      </c>
      <c r="BE846" s="36">
        <f t="shared" si="400"/>
        <v>0</v>
      </c>
      <c r="BF846" s="36">
        <f t="shared" si="408"/>
        <v>846</v>
      </c>
      <c r="BG846" s="36">
        <f t="shared" si="409"/>
        <v>0</v>
      </c>
      <c r="BH846" s="36">
        <f t="shared" si="410"/>
        <v>0</v>
      </c>
      <c r="BI846" s="36">
        <f t="shared" si="411"/>
        <v>0</v>
      </c>
      <c r="BJ846" s="29">
        <f t="shared" si="401"/>
        <v>67.73</v>
      </c>
      <c r="BK846" s="29">
        <f t="shared" si="412"/>
        <v>67.73</v>
      </c>
      <c r="BL846" s="29">
        <f t="shared" si="413"/>
        <v>0</v>
      </c>
      <c r="BM846" s="29">
        <f t="shared" si="414"/>
        <v>67.73</v>
      </c>
      <c r="BN846" s="36">
        <f t="shared" si="415"/>
        <v>0</v>
      </c>
      <c r="BQ846" s="29">
        <f t="shared" si="416"/>
        <v>203.22</v>
      </c>
    </row>
    <row r="847" spans="2:69" s="35" customFormat="1" ht="30" customHeight="1" x14ac:dyDescent="0.15">
      <c r="B847" s="31" t="s">
        <v>1333</v>
      </c>
      <c r="C847" s="32"/>
      <c r="D847" s="71" t="s">
        <v>1197</v>
      </c>
      <c r="E847" s="72" t="s">
        <v>1197</v>
      </c>
      <c r="F847" s="72" t="s">
        <v>1197</v>
      </c>
      <c r="G847" s="72" t="s">
        <v>1197</v>
      </c>
      <c r="H847" s="72" t="s">
        <v>1197</v>
      </c>
      <c r="I847" s="72" t="s">
        <v>1197</v>
      </c>
      <c r="J847" s="72" t="s">
        <v>1197</v>
      </c>
      <c r="K847" s="72" t="s">
        <v>1197</v>
      </c>
      <c r="L847" s="72" t="s">
        <v>1197</v>
      </c>
      <c r="M847" s="72" t="s">
        <v>1197</v>
      </c>
      <c r="N847" s="73" t="s">
        <v>1197</v>
      </c>
      <c r="O847" s="33"/>
      <c r="P847" s="31" t="s">
        <v>106</v>
      </c>
      <c r="Q847" s="34"/>
      <c r="R847" s="45">
        <v>3</v>
      </c>
      <c r="S847" s="34"/>
      <c r="T847" s="45">
        <v>293.27999999999997</v>
      </c>
      <c r="U847" s="34"/>
      <c r="V847" s="45">
        <v>879.84</v>
      </c>
      <c r="W847" s="46"/>
      <c r="X847" s="47">
        <f t="shared" si="385"/>
        <v>879.84</v>
      </c>
      <c r="Y847" s="34"/>
      <c r="Z847" s="45">
        <v>3</v>
      </c>
      <c r="AA847" s="34"/>
      <c r="AB847" s="45">
        <v>218.19</v>
      </c>
      <c r="AC847" s="34"/>
      <c r="AD847" s="45">
        <v>654.57000000000005</v>
      </c>
      <c r="AE847" s="34"/>
      <c r="AF847" s="48">
        <f t="shared" si="386"/>
        <v>25.6</v>
      </c>
      <c r="AG847" s="34"/>
      <c r="AH847" s="48">
        <f t="shared" si="387"/>
        <v>74.400000000000006</v>
      </c>
      <c r="AJ847" s="48">
        <f t="shared" si="402"/>
        <v>654.57000000000005</v>
      </c>
      <c r="AK847" s="34"/>
      <c r="AL847" s="47">
        <f t="shared" si="388"/>
        <v>25.6</v>
      </c>
      <c r="AM847" s="34"/>
      <c r="AN847" s="47">
        <f t="shared" si="389"/>
        <v>74.400000000000006</v>
      </c>
      <c r="AP847" s="36">
        <f t="shared" si="403"/>
        <v>0</v>
      </c>
      <c r="AQ847" s="36">
        <f t="shared" si="390"/>
        <v>0</v>
      </c>
      <c r="AR847" s="36">
        <f t="shared" si="391"/>
        <v>0</v>
      </c>
      <c r="AS847" s="36">
        <f t="shared" si="392"/>
        <v>0</v>
      </c>
      <c r="AT847" s="36">
        <f t="shared" si="393"/>
        <v>1</v>
      </c>
      <c r="AU847" s="36">
        <f t="shared" si="394"/>
        <v>0</v>
      </c>
      <c r="AV847" s="36">
        <f t="shared" si="404"/>
        <v>0</v>
      </c>
      <c r="AW847" s="36">
        <f t="shared" si="405"/>
        <v>0</v>
      </c>
      <c r="AX847" s="36">
        <f t="shared" si="395"/>
        <v>0</v>
      </c>
      <c r="AY847" s="36">
        <f t="shared" si="406"/>
        <v>0</v>
      </c>
      <c r="AZ847" s="36">
        <f t="shared" si="407"/>
        <v>1</v>
      </c>
      <c r="BA847" s="36">
        <f t="shared" si="396"/>
        <v>0</v>
      </c>
      <c r="BB847" s="36">
        <f t="shared" si="397"/>
        <v>0</v>
      </c>
      <c r="BC847" s="36">
        <f t="shared" si="398"/>
        <v>0</v>
      </c>
      <c r="BD847" s="36">
        <f t="shared" si="399"/>
        <v>0</v>
      </c>
      <c r="BE847" s="36">
        <f t="shared" si="400"/>
        <v>0</v>
      </c>
      <c r="BF847" s="36">
        <f t="shared" si="408"/>
        <v>847</v>
      </c>
      <c r="BG847" s="36">
        <f t="shared" si="409"/>
        <v>0</v>
      </c>
      <c r="BH847" s="36">
        <f t="shared" si="410"/>
        <v>0</v>
      </c>
      <c r="BI847" s="36">
        <f t="shared" si="411"/>
        <v>0</v>
      </c>
      <c r="BJ847" s="29">
        <f t="shared" si="401"/>
        <v>218.14</v>
      </c>
      <c r="BK847" s="29">
        <f t="shared" si="412"/>
        <v>218.14</v>
      </c>
      <c r="BL847" s="29">
        <f t="shared" si="413"/>
        <v>0</v>
      </c>
      <c r="BM847" s="29">
        <f t="shared" si="414"/>
        <v>218.14</v>
      </c>
      <c r="BN847" s="36">
        <f t="shared" si="415"/>
        <v>0</v>
      </c>
      <c r="BQ847" s="29">
        <f t="shared" si="416"/>
        <v>654.57000000000005</v>
      </c>
    </row>
    <row r="848" spans="2:69" s="35" customFormat="1" ht="30" customHeight="1" x14ac:dyDescent="0.15">
      <c r="B848" s="31" t="s">
        <v>1334</v>
      </c>
      <c r="C848" s="32"/>
      <c r="D848" s="71" t="s">
        <v>1198</v>
      </c>
      <c r="E848" s="72" t="s">
        <v>1198</v>
      </c>
      <c r="F848" s="72" t="s">
        <v>1198</v>
      </c>
      <c r="G848" s="72" t="s">
        <v>1198</v>
      </c>
      <c r="H848" s="72" t="s">
        <v>1198</v>
      </c>
      <c r="I848" s="72" t="s">
        <v>1198</v>
      </c>
      <c r="J848" s="72" t="s">
        <v>1198</v>
      </c>
      <c r="K848" s="72" t="s">
        <v>1198</v>
      </c>
      <c r="L848" s="72" t="s">
        <v>1198</v>
      </c>
      <c r="M848" s="72" t="s">
        <v>1198</v>
      </c>
      <c r="N848" s="73" t="s">
        <v>1198</v>
      </c>
      <c r="O848" s="33"/>
      <c r="P848" s="31" t="s">
        <v>106</v>
      </c>
      <c r="Q848" s="34"/>
      <c r="R848" s="45">
        <v>3</v>
      </c>
      <c r="S848" s="34"/>
      <c r="T848" s="45">
        <v>349.13</v>
      </c>
      <c r="U848" s="34"/>
      <c r="V848" s="45">
        <v>1047.3900000000001</v>
      </c>
      <c r="W848" s="46"/>
      <c r="X848" s="47">
        <f t="shared" si="385"/>
        <v>1047.3900000000001</v>
      </c>
      <c r="Y848" s="34"/>
      <c r="Z848" s="45">
        <v>3</v>
      </c>
      <c r="AA848" s="34"/>
      <c r="AB848" s="45">
        <v>259.73</v>
      </c>
      <c r="AC848" s="34"/>
      <c r="AD848" s="45">
        <v>779.19</v>
      </c>
      <c r="AE848" s="34"/>
      <c r="AF848" s="48">
        <f t="shared" si="386"/>
        <v>25.61</v>
      </c>
      <c r="AG848" s="34"/>
      <c r="AH848" s="48">
        <f t="shared" si="387"/>
        <v>74.39</v>
      </c>
      <c r="AJ848" s="48">
        <f t="shared" si="402"/>
        <v>779.19</v>
      </c>
      <c r="AK848" s="34"/>
      <c r="AL848" s="47">
        <f t="shared" si="388"/>
        <v>25.61</v>
      </c>
      <c r="AM848" s="34"/>
      <c r="AN848" s="47">
        <f t="shared" si="389"/>
        <v>74.39</v>
      </c>
      <c r="AP848" s="36">
        <f t="shared" si="403"/>
        <v>0</v>
      </c>
      <c r="AQ848" s="36">
        <f t="shared" si="390"/>
        <v>0</v>
      </c>
      <c r="AR848" s="36">
        <f t="shared" si="391"/>
        <v>0</v>
      </c>
      <c r="AS848" s="36">
        <f t="shared" si="392"/>
        <v>0</v>
      </c>
      <c r="AT848" s="36">
        <f t="shared" si="393"/>
        <v>1</v>
      </c>
      <c r="AU848" s="36">
        <f t="shared" si="394"/>
        <v>0</v>
      </c>
      <c r="AV848" s="36">
        <f t="shared" si="404"/>
        <v>0</v>
      </c>
      <c r="AW848" s="36">
        <f t="shared" si="405"/>
        <v>0</v>
      </c>
      <c r="AX848" s="36">
        <f t="shared" si="395"/>
        <v>0</v>
      </c>
      <c r="AY848" s="36">
        <f t="shared" si="406"/>
        <v>0</v>
      </c>
      <c r="AZ848" s="36">
        <f t="shared" si="407"/>
        <v>1</v>
      </c>
      <c r="BA848" s="36">
        <f t="shared" si="396"/>
        <v>0</v>
      </c>
      <c r="BB848" s="36">
        <f t="shared" si="397"/>
        <v>0</v>
      </c>
      <c r="BC848" s="36">
        <f t="shared" si="398"/>
        <v>0</v>
      </c>
      <c r="BD848" s="36">
        <f t="shared" si="399"/>
        <v>0</v>
      </c>
      <c r="BE848" s="36">
        <f t="shared" si="400"/>
        <v>0</v>
      </c>
      <c r="BF848" s="36">
        <f t="shared" si="408"/>
        <v>848</v>
      </c>
      <c r="BG848" s="36">
        <f t="shared" si="409"/>
        <v>0</v>
      </c>
      <c r="BH848" s="36">
        <f t="shared" si="410"/>
        <v>0</v>
      </c>
      <c r="BI848" s="36">
        <f t="shared" si="411"/>
        <v>0</v>
      </c>
      <c r="BJ848" s="29">
        <f t="shared" si="401"/>
        <v>259.68</v>
      </c>
      <c r="BK848" s="29">
        <f t="shared" si="412"/>
        <v>259.68</v>
      </c>
      <c r="BL848" s="29">
        <f t="shared" si="413"/>
        <v>0</v>
      </c>
      <c r="BM848" s="29">
        <f t="shared" si="414"/>
        <v>259.68</v>
      </c>
      <c r="BN848" s="36">
        <f t="shared" si="415"/>
        <v>0</v>
      </c>
      <c r="BQ848" s="29">
        <f t="shared" si="416"/>
        <v>779.19</v>
      </c>
    </row>
    <row r="849" spans="2:69" s="35" customFormat="1" ht="30" customHeight="1" x14ac:dyDescent="0.15">
      <c r="B849" s="31" t="s">
        <v>1335</v>
      </c>
      <c r="C849" s="32"/>
      <c r="D849" s="71" t="s">
        <v>1199</v>
      </c>
      <c r="E849" s="72" t="s">
        <v>1199</v>
      </c>
      <c r="F849" s="72" t="s">
        <v>1199</v>
      </c>
      <c r="G849" s="72" t="s">
        <v>1199</v>
      </c>
      <c r="H849" s="72" t="s">
        <v>1199</v>
      </c>
      <c r="I849" s="72" t="s">
        <v>1199</v>
      </c>
      <c r="J849" s="72" t="s">
        <v>1199</v>
      </c>
      <c r="K849" s="72" t="s">
        <v>1199</v>
      </c>
      <c r="L849" s="72" t="s">
        <v>1199</v>
      </c>
      <c r="M849" s="72" t="s">
        <v>1199</v>
      </c>
      <c r="N849" s="73" t="s">
        <v>1199</v>
      </c>
      <c r="O849" s="33"/>
      <c r="P849" s="31" t="s">
        <v>106</v>
      </c>
      <c r="Q849" s="34"/>
      <c r="R849" s="45">
        <v>5</v>
      </c>
      <c r="S849" s="34"/>
      <c r="T849" s="45">
        <v>9.44</v>
      </c>
      <c r="U849" s="34"/>
      <c r="V849" s="45">
        <v>47.2</v>
      </c>
      <c r="W849" s="46"/>
      <c r="X849" s="47">
        <f t="shared" si="385"/>
        <v>47.2</v>
      </c>
      <c r="Y849" s="34"/>
      <c r="Z849" s="45">
        <v>5</v>
      </c>
      <c r="AA849" s="34"/>
      <c r="AB849" s="45">
        <v>7.02</v>
      </c>
      <c r="AC849" s="34"/>
      <c r="AD849" s="45">
        <v>35.1</v>
      </c>
      <c r="AE849" s="34"/>
      <c r="AF849" s="48">
        <f t="shared" si="386"/>
        <v>25.64</v>
      </c>
      <c r="AG849" s="34"/>
      <c r="AH849" s="48">
        <f t="shared" si="387"/>
        <v>74.36</v>
      </c>
      <c r="AJ849" s="48">
        <f t="shared" si="402"/>
        <v>35.1</v>
      </c>
      <c r="AK849" s="34"/>
      <c r="AL849" s="47">
        <f t="shared" si="388"/>
        <v>25.64</v>
      </c>
      <c r="AM849" s="34"/>
      <c r="AN849" s="47">
        <f t="shared" si="389"/>
        <v>74.36</v>
      </c>
      <c r="AP849" s="36">
        <f t="shared" si="403"/>
        <v>0</v>
      </c>
      <c r="AQ849" s="36">
        <f t="shared" si="390"/>
        <v>0</v>
      </c>
      <c r="AR849" s="36">
        <f t="shared" si="391"/>
        <v>0</v>
      </c>
      <c r="AS849" s="36">
        <f t="shared" si="392"/>
        <v>0</v>
      </c>
      <c r="AT849" s="36">
        <f t="shared" si="393"/>
        <v>0</v>
      </c>
      <c r="AU849" s="36">
        <f t="shared" si="394"/>
        <v>0</v>
      </c>
      <c r="AV849" s="36">
        <f t="shared" si="404"/>
        <v>0</v>
      </c>
      <c r="AW849" s="36">
        <f t="shared" si="405"/>
        <v>0</v>
      </c>
      <c r="AX849" s="36">
        <f t="shared" si="395"/>
        <v>1</v>
      </c>
      <c r="AY849" s="36">
        <f t="shared" si="406"/>
        <v>0</v>
      </c>
      <c r="AZ849" s="36">
        <f t="shared" si="407"/>
        <v>1</v>
      </c>
      <c r="BA849" s="36">
        <f t="shared" si="396"/>
        <v>0</v>
      </c>
      <c r="BB849" s="36">
        <f t="shared" si="397"/>
        <v>0</v>
      </c>
      <c r="BC849" s="36">
        <f t="shared" si="398"/>
        <v>0</v>
      </c>
      <c r="BD849" s="36">
        <f t="shared" si="399"/>
        <v>0</v>
      </c>
      <c r="BE849" s="36">
        <f t="shared" si="400"/>
        <v>0</v>
      </c>
      <c r="BF849" s="36">
        <f t="shared" si="408"/>
        <v>849</v>
      </c>
      <c r="BG849" s="36">
        <f t="shared" si="409"/>
        <v>0</v>
      </c>
      <c r="BH849" s="36">
        <f t="shared" si="410"/>
        <v>0</v>
      </c>
      <c r="BI849" s="36">
        <f t="shared" si="411"/>
        <v>0</v>
      </c>
      <c r="BJ849" s="29">
        <f t="shared" si="401"/>
        <v>7.02</v>
      </c>
      <c r="BK849" s="29">
        <f t="shared" si="412"/>
        <v>7.02</v>
      </c>
      <c r="BL849" s="29">
        <f t="shared" si="413"/>
        <v>0</v>
      </c>
      <c r="BM849" s="29">
        <f t="shared" si="414"/>
        <v>7.02</v>
      </c>
      <c r="BN849" s="36">
        <f t="shared" si="415"/>
        <v>0</v>
      </c>
      <c r="BQ849" s="29">
        <f t="shared" si="416"/>
        <v>35.1</v>
      </c>
    </row>
    <row r="850" spans="2:69" s="35" customFormat="1" ht="30" customHeight="1" x14ac:dyDescent="0.15">
      <c r="B850" s="31" t="s">
        <v>1336</v>
      </c>
      <c r="C850" s="32"/>
      <c r="D850" s="71" t="s">
        <v>1200</v>
      </c>
      <c r="E850" s="72" t="s">
        <v>1200</v>
      </c>
      <c r="F850" s="72" t="s">
        <v>1200</v>
      </c>
      <c r="G850" s="72" t="s">
        <v>1200</v>
      </c>
      <c r="H850" s="72" t="s">
        <v>1200</v>
      </c>
      <c r="I850" s="72" t="s">
        <v>1200</v>
      </c>
      <c r="J850" s="72" t="s">
        <v>1200</v>
      </c>
      <c r="K850" s="72" t="s">
        <v>1200</v>
      </c>
      <c r="L850" s="72" t="s">
        <v>1200</v>
      </c>
      <c r="M850" s="72" t="s">
        <v>1200</v>
      </c>
      <c r="N850" s="73" t="s">
        <v>1200</v>
      </c>
      <c r="O850" s="33"/>
      <c r="P850" s="31" t="s">
        <v>106</v>
      </c>
      <c r="Q850" s="34"/>
      <c r="R850" s="45">
        <v>4</v>
      </c>
      <c r="S850" s="34"/>
      <c r="T850" s="45">
        <v>10.85</v>
      </c>
      <c r="U850" s="34"/>
      <c r="V850" s="45">
        <v>43.4</v>
      </c>
      <c r="W850" s="46"/>
      <c r="X850" s="47">
        <f t="shared" si="385"/>
        <v>43.4</v>
      </c>
      <c r="Y850" s="34"/>
      <c r="Z850" s="45">
        <v>4</v>
      </c>
      <c r="AA850" s="34"/>
      <c r="AB850" s="45">
        <v>8.07</v>
      </c>
      <c r="AC850" s="34"/>
      <c r="AD850" s="45">
        <v>32.28</v>
      </c>
      <c r="AE850" s="34"/>
      <c r="AF850" s="48">
        <f t="shared" si="386"/>
        <v>25.62</v>
      </c>
      <c r="AG850" s="34"/>
      <c r="AH850" s="48">
        <f t="shared" si="387"/>
        <v>74.38</v>
      </c>
      <c r="AJ850" s="48">
        <f t="shared" si="402"/>
        <v>32.28</v>
      </c>
      <c r="AK850" s="34"/>
      <c r="AL850" s="47">
        <f t="shared" si="388"/>
        <v>25.62</v>
      </c>
      <c r="AM850" s="34"/>
      <c r="AN850" s="47">
        <f t="shared" si="389"/>
        <v>74.38</v>
      </c>
      <c r="AP850" s="36">
        <f t="shared" si="403"/>
        <v>0</v>
      </c>
      <c r="AQ850" s="36">
        <f t="shared" si="390"/>
        <v>0</v>
      </c>
      <c r="AR850" s="36">
        <f t="shared" si="391"/>
        <v>0</v>
      </c>
      <c r="AS850" s="36">
        <f t="shared" si="392"/>
        <v>0</v>
      </c>
      <c r="AT850" s="36">
        <f t="shared" si="393"/>
        <v>0</v>
      </c>
      <c r="AU850" s="36">
        <f t="shared" si="394"/>
        <v>0</v>
      </c>
      <c r="AV850" s="36">
        <f t="shared" si="404"/>
        <v>0</v>
      </c>
      <c r="AW850" s="36">
        <f t="shared" si="405"/>
        <v>0</v>
      </c>
      <c r="AX850" s="36">
        <f t="shared" si="395"/>
        <v>0</v>
      </c>
      <c r="AY850" s="36">
        <f t="shared" si="406"/>
        <v>0</v>
      </c>
      <c r="AZ850" s="36">
        <f t="shared" si="407"/>
        <v>1</v>
      </c>
      <c r="BA850" s="36">
        <f t="shared" si="396"/>
        <v>0</v>
      </c>
      <c r="BB850" s="36">
        <f t="shared" si="397"/>
        <v>0</v>
      </c>
      <c r="BC850" s="36">
        <f t="shared" si="398"/>
        <v>0</v>
      </c>
      <c r="BD850" s="36">
        <f t="shared" si="399"/>
        <v>0</v>
      </c>
      <c r="BE850" s="36">
        <f t="shared" si="400"/>
        <v>0</v>
      </c>
      <c r="BF850" s="36">
        <f t="shared" si="408"/>
        <v>850</v>
      </c>
      <c r="BG850" s="36">
        <f t="shared" si="409"/>
        <v>0</v>
      </c>
      <c r="BH850" s="36">
        <f t="shared" si="410"/>
        <v>0</v>
      </c>
      <c r="BI850" s="36">
        <f t="shared" si="411"/>
        <v>0</v>
      </c>
      <c r="BJ850" s="29">
        <f t="shared" si="401"/>
        <v>8.07</v>
      </c>
      <c r="BK850" s="29">
        <f t="shared" si="412"/>
        <v>8.07</v>
      </c>
      <c r="BL850" s="29">
        <f t="shared" si="413"/>
        <v>0</v>
      </c>
      <c r="BM850" s="29">
        <f t="shared" si="414"/>
        <v>8.07</v>
      </c>
      <c r="BN850" s="36">
        <f t="shared" si="415"/>
        <v>0</v>
      </c>
      <c r="BQ850" s="29">
        <f t="shared" si="416"/>
        <v>32.28</v>
      </c>
    </row>
    <row r="851" spans="2:69" s="35" customFormat="1" ht="30" customHeight="1" x14ac:dyDescent="0.15">
      <c r="B851" s="31" t="s">
        <v>1337</v>
      </c>
      <c r="C851" s="32"/>
      <c r="D851" s="71" t="s">
        <v>1201</v>
      </c>
      <c r="E851" s="72" t="s">
        <v>1201</v>
      </c>
      <c r="F851" s="72" t="s">
        <v>1201</v>
      </c>
      <c r="G851" s="72" t="s">
        <v>1201</v>
      </c>
      <c r="H851" s="72" t="s">
        <v>1201</v>
      </c>
      <c r="I851" s="72" t="s">
        <v>1201</v>
      </c>
      <c r="J851" s="72" t="s">
        <v>1201</v>
      </c>
      <c r="K851" s="72" t="s">
        <v>1201</v>
      </c>
      <c r="L851" s="72" t="s">
        <v>1201</v>
      </c>
      <c r="M851" s="72" t="s">
        <v>1201</v>
      </c>
      <c r="N851" s="73" t="s">
        <v>1201</v>
      </c>
      <c r="O851" s="33"/>
      <c r="P851" s="31" t="s">
        <v>106</v>
      </c>
      <c r="Q851" s="34"/>
      <c r="R851" s="45">
        <v>4</v>
      </c>
      <c r="S851" s="34"/>
      <c r="T851" s="45">
        <v>19.079999999999998</v>
      </c>
      <c r="U851" s="34"/>
      <c r="V851" s="45">
        <v>76.319999999999993</v>
      </c>
      <c r="W851" s="46"/>
      <c r="X851" s="47">
        <f t="shared" si="385"/>
        <v>76.319999999999993</v>
      </c>
      <c r="Y851" s="34"/>
      <c r="Z851" s="45">
        <v>4</v>
      </c>
      <c r="AA851" s="34"/>
      <c r="AB851" s="45">
        <v>14.19</v>
      </c>
      <c r="AC851" s="34"/>
      <c r="AD851" s="45">
        <v>56.76</v>
      </c>
      <c r="AE851" s="34"/>
      <c r="AF851" s="48">
        <f t="shared" si="386"/>
        <v>25.63</v>
      </c>
      <c r="AG851" s="34"/>
      <c r="AH851" s="48">
        <f t="shared" si="387"/>
        <v>74.37</v>
      </c>
      <c r="AJ851" s="48">
        <f t="shared" si="402"/>
        <v>56.76</v>
      </c>
      <c r="AK851" s="34"/>
      <c r="AL851" s="47">
        <f t="shared" si="388"/>
        <v>25.63</v>
      </c>
      <c r="AM851" s="34"/>
      <c r="AN851" s="47">
        <f t="shared" si="389"/>
        <v>74.37</v>
      </c>
      <c r="AP851" s="36">
        <f t="shared" si="403"/>
        <v>0</v>
      </c>
      <c r="AQ851" s="36">
        <f t="shared" si="390"/>
        <v>0</v>
      </c>
      <c r="AR851" s="36">
        <f t="shared" si="391"/>
        <v>0</v>
      </c>
      <c r="AS851" s="36">
        <f t="shared" si="392"/>
        <v>0</v>
      </c>
      <c r="AT851" s="36">
        <f t="shared" si="393"/>
        <v>0</v>
      </c>
      <c r="AU851" s="36">
        <f t="shared" si="394"/>
        <v>0</v>
      </c>
      <c r="AV851" s="36">
        <f t="shared" si="404"/>
        <v>0</v>
      </c>
      <c r="AW851" s="36">
        <f t="shared" si="405"/>
        <v>0</v>
      </c>
      <c r="AX851" s="36">
        <f t="shared" si="395"/>
        <v>1</v>
      </c>
      <c r="AY851" s="36">
        <f t="shared" si="406"/>
        <v>0</v>
      </c>
      <c r="AZ851" s="36">
        <f t="shared" si="407"/>
        <v>1</v>
      </c>
      <c r="BA851" s="36">
        <f t="shared" si="396"/>
        <v>0</v>
      </c>
      <c r="BB851" s="36">
        <f t="shared" si="397"/>
        <v>0</v>
      </c>
      <c r="BC851" s="36">
        <f t="shared" si="398"/>
        <v>0</v>
      </c>
      <c r="BD851" s="36">
        <f t="shared" si="399"/>
        <v>0</v>
      </c>
      <c r="BE851" s="36">
        <f t="shared" si="400"/>
        <v>0</v>
      </c>
      <c r="BF851" s="36">
        <f t="shared" si="408"/>
        <v>851</v>
      </c>
      <c r="BG851" s="36">
        <f t="shared" si="409"/>
        <v>0</v>
      </c>
      <c r="BH851" s="36">
        <f t="shared" si="410"/>
        <v>0</v>
      </c>
      <c r="BI851" s="36">
        <f t="shared" si="411"/>
        <v>0</v>
      </c>
      <c r="BJ851" s="29">
        <f t="shared" si="401"/>
        <v>14.19</v>
      </c>
      <c r="BK851" s="29">
        <f t="shared" si="412"/>
        <v>14.19</v>
      </c>
      <c r="BL851" s="29">
        <f t="shared" si="413"/>
        <v>0</v>
      </c>
      <c r="BM851" s="29">
        <f t="shared" si="414"/>
        <v>14.19</v>
      </c>
      <c r="BN851" s="36">
        <f t="shared" si="415"/>
        <v>0</v>
      </c>
      <c r="BQ851" s="29">
        <f t="shared" si="416"/>
        <v>56.76</v>
      </c>
    </row>
    <row r="852" spans="2:69" s="35" customFormat="1" ht="30" customHeight="1" x14ac:dyDescent="0.15">
      <c r="B852" s="31" t="s">
        <v>1338</v>
      </c>
      <c r="C852" s="32"/>
      <c r="D852" s="71" t="s">
        <v>1202</v>
      </c>
      <c r="E852" s="72" t="s">
        <v>1202</v>
      </c>
      <c r="F852" s="72" t="s">
        <v>1202</v>
      </c>
      <c r="G852" s="72" t="s">
        <v>1202</v>
      </c>
      <c r="H852" s="72" t="s">
        <v>1202</v>
      </c>
      <c r="I852" s="72" t="s">
        <v>1202</v>
      </c>
      <c r="J852" s="72" t="s">
        <v>1202</v>
      </c>
      <c r="K852" s="72" t="s">
        <v>1202</v>
      </c>
      <c r="L852" s="72" t="s">
        <v>1202</v>
      </c>
      <c r="M852" s="72" t="s">
        <v>1202</v>
      </c>
      <c r="N852" s="73" t="s">
        <v>1202</v>
      </c>
      <c r="O852" s="33"/>
      <c r="P852" s="31" t="s">
        <v>106</v>
      </c>
      <c r="Q852" s="34"/>
      <c r="R852" s="45">
        <v>1</v>
      </c>
      <c r="S852" s="34"/>
      <c r="T852" s="45">
        <v>995.17</v>
      </c>
      <c r="U852" s="34"/>
      <c r="V852" s="45">
        <v>995.17</v>
      </c>
      <c r="W852" s="46"/>
      <c r="X852" s="47">
        <f t="shared" si="385"/>
        <v>995.17</v>
      </c>
      <c r="Y852" s="34"/>
      <c r="Z852" s="45">
        <v>1</v>
      </c>
      <c r="AA852" s="34"/>
      <c r="AB852" s="45">
        <v>740.35</v>
      </c>
      <c r="AC852" s="34"/>
      <c r="AD852" s="45">
        <v>740.35</v>
      </c>
      <c r="AE852" s="34"/>
      <c r="AF852" s="48">
        <f t="shared" si="386"/>
        <v>25.61</v>
      </c>
      <c r="AG852" s="34"/>
      <c r="AH852" s="48">
        <f t="shared" si="387"/>
        <v>74.39</v>
      </c>
      <c r="AJ852" s="48">
        <f t="shared" si="402"/>
        <v>740.35</v>
      </c>
      <c r="AK852" s="34"/>
      <c r="AL852" s="47">
        <f t="shared" si="388"/>
        <v>25.61</v>
      </c>
      <c r="AM852" s="34"/>
      <c r="AN852" s="47">
        <f t="shared" si="389"/>
        <v>74.39</v>
      </c>
      <c r="AP852" s="36">
        <f t="shared" si="403"/>
        <v>0</v>
      </c>
      <c r="AQ852" s="36">
        <f t="shared" si="390"/>
        <v>0</v>
      </c>
      <c r="AR852" s="36">
        <f t="shared" si="391"/>
        <v>0</v>
      </c>
      <c r="AS852" s="36">
        <f t="shared" si="392"/>
        <v>0</v>
      </c>
      <c r="AT852" s="36">
        <f t="shared" si="393"/>
        <v>1</v>
      </c>
      <c r="AU852" s="36">
        <f t="shared" si="394"/>
        <v>0</v>
      </c>
      <c r="AV852" s="36">
        <f t="shared" si="404"/>
        <v>0</v>
      </c>
      <c r="AW852" s="36">
        <f t="shared" si="405"/>
        <v>0</v>
      </c>
      <c r="AX852" s="36">
        <f t="shared" si="395"/>
        <v>0</v>
      </c>
      <c r="AY852" s="36">
        <f t="shared" si="406"/>
        <v>0</v>
      </c>
      <c r="AZ852" s="36">
        <f t="shared" si="407"/>
        <v>1</v>
      </c>
      <c r="BA852" s="36">
        <f t="shared" si="396"/>
        <v>0</v>
      </c>
      <c r="BB852" s="36">
        <f t="shared" si="397"/>
        <v>0</v>
      </c>
      <c r="BC852" s="36">
        <f t="shared" si="398"/>
        <v>0</v>
      </c>
      <c r="BD852" s="36">
        <f t="shared" si="399"/>
        <v>0</v>
      </c>
      <c r="BE852" s="36">
        <f t="shared" si="400"/>
        <v>0</v>
      </c>
      <c r="BF852" s="36">
        <f t="shared" si="408"/>
        <v>852</v>
      </c>
      <c r="BG852" s="36">
        <f t="shared" si="409"/>
        <v>0</v>
      </c>
      <c r="BH852" s="36">
        <f t="shared" si="410"/>
        <v>0</v>
      </c>
      <c r="BI852" s="36">
        <f t="shared" si="411"/>
        <v>0</v>
      </c>
      <c r="BJ852" s="29">
        <f t="shared" si="401"/>
        <v>740.21</v>
      </c>
      <c r="BK852" s="29">
        <f t="shared" si="412"/>
        <v>740.21</v>
      </c>
      <c r="BL852" s="29">
        <f t="shared" si="413"/>
        <v>0</v>
      </c>
      <c r="BM852" s="29">
        <f t="shared" si="414"/>
        <v>740.21</v>
      </c>
      <c r="BN852" s="36">
        <f t="shared" si="415"/>
        <v>0</v>
      </c>
      <c r="BQ852" s="29">
        <f t="shared" si="416"/>
        <v>740.35</v>
      </c>
    </row>
    <row r="853" spans="2:69" s="35" customFormat="1" ht="30" customHeight="1" x14ac:dyDescent="0.15">
      <c r="B853" s="31" t="s">
        <v>1339</v>
      </c>
      <c r="C853" s="32"/>
      <c r="D853" s="71" t="s">
        <v>1393</v>
      </c>
      <c r="E853" s="72" t="s">
        <v>1393</v>
      </c>
      <c r="F853" s="72" t="s">
        <v>1393</v>
      </c>
      <c r="G853" s="72" t="s">
        <v>1393</v>
      </c>
      <c r="H853" s="72" t="s">
        <v>1393</v>
      </c>
      <c r="I853" s="72" t="s">
        <v>1393</v>
      </c>
      <c r="J853" s="72" t="s">
        <v>1393</v>
      </c>
      <c r="K853" s="72" t="s">
        <v>1393</v>
      </c>
      <c r="L853" s="72" t="s">
        <v>1393</v>
      </c>
      <c r="M853" s="72" t="s">
        <v>1393</v>
      </c>
      <c r="N853" s="73" t="s">
        <v>1393</v>
      </c>
      <c r="O853" s="33"/>
      <c r="P853" s="31" t="s">
        <v>106</v>
      </c>
      <c r="Q853" s="34"/>
      <c r="R853" s="45">
        <v>1</v>
      </c>
      <c r="S853" s="34"/>
      <c r="T853" s="45">
        <v>490.49</v>
      </c>
      <c r="U853" s="34"/>
      <c r="V853" s="45">
        <v>490.49</v>
      </c>
      <c r="W853" s="46"/>
      <c r="X853" s="47">
        <f t="shared" si="385"/>
        <v>490.49</v>
      </c>
      <c r="Y853" s="34"/>
      <c r="Z853" s="45">
        <v>1</v>
      </c>
      <c r="AA853" s="34"/>
      <c r="AB853" s="45">
        <v>364.9</v>
      </c>
      <c r="AC853" s="34"/>
      <c r="AD853" s="45">
        <v>364.9</v>
      </c>
      <c r="AE853" s="34"/>
      <c r="AF853" s="48">
        <f t="shared" si="386"/>
        <v>25.61</v>
      </c>
      <c r="AG853" s="34"/>
      <c r="AH853" s="48">
        <f t="shared" si="387"/>
        <v>74.39</v>
      </c>
      <c r="AJ853" s="48">
        <f t="shared" si="402"/>
        <v>364.9</v>
      </c>
      <c r="AK853" s="34"/>
      <c r="AL853" s="47">
        <f t="shared" si="388"/>
        <v>25.61</v>
      </c>
      <c r="AM853" s="34"/>
      <c r="AN853" s="47">
        <f t="shared" si="389"/>
        <v>74.39</v>
      </c>
      <c r="AP853" s="36">
        <f t="shared" si="403"/>
        <v>0</v>
      </c>
      <c r="AQ853" s="36">
        <f t="shared" si="390"/>
        <v>0</v>
      </c>
      <c r="AR853" s="36">
        <f t="shared" si="391"/>
        <v>0</v>
      </c>
      <c r="AS853" s="36">
        <f t="shared" si="392"/>
        <v>0</v>
      </c>
      <c r="AT853" s="36">
        <f t="shared" si="393"/>
        <v>1</v>
      </c>
      <c r="AU853" s="36">
        <f t="shared" si="394"/>
        <v>0</v>
      </c>
      <c r="AV853" s="36">
        <f t="shared" si="404"/>
        <v>0</v>
      </c>
      <c r="AW853" s="36">
        <f t="shared" si="405"/>
        <v>0</v>
      </c>
      <c r="AX853" s="36">
        <f t="shared" si="395"/>
        <v>0</v>
      </c>
      <c r="AY853" s="36">
        <f t="shared" si="406"/>
        <v>0</v>
      </c>
      <c r="AZ853" s="36">
        <f t="shared" si="407"/>
        <v>1</v>
      </c>
      <c r="BA853" s="36">
        <f t="shared" si="396"/>
        <v>0</v>
      </c>
      <c r="BB853" s="36">
        <f t="shared" si="397"/>
        <v>0</v>
      </c>
      <c r="BC853" s="36">
        <f t="shared" si="398"/>
        <v>0</v>
      </c>
      <c r="BD853" s="36">
        <f t="shared" si="399"/>
        <v>0</v>
      </c>
      <c r="BE853" s="36">
        <f t="shared" si="400"/>
        <v>0</v>
      </c>
      <c r="BF853" s="36">
        <f t="shared" si="408"/>
        <v>853</v>
      </c>
      <c r="BG853" s="36">
        <f t="shared" si="409"/>
        <v>0</v>
      </c>
      <c r="BH853" s="36">
        <f t="shared" si="410"/>
        <v>0</v>
      </c>
      <c r="BI853" s="36">
        <f t="shared" si="411"/>
        <v>0</v>
      </c>
      <c r="BJ853" s="29">
        <f t="shared" si="401"/>
        <v>364.83</v>
      </c>
      <c r="BK853" s="29">
        <f t="shared" si="412"/>
        <v>364.83</v>
      </c>
      <c r="BL853" s="29">
        <f t="shared" si="413"/>
        <v>0</v>
      </c>
      <c r="BM853" s="29">
        <f t="shared" si="414"/>
        <v>364.83</v>
      </c>
      <c r="BN853" s="36">
        <f t="shared" si="415"/>
        <v>0</v>
      </c>
      <c r="BQ853" s="29">
        <f t="shared" si="416"/>
        <v>364.9</v>
      </c>
    </row>
    <row r="854" spans="2:69" s="35" customFormat="1" ht="30" customHeight="1" x14ac:dyDescent="0.15">
      <c r="B854" s="31" t="s">
        <v>1340</v>
      </c>
      <c r="C854" s="32"/>
      <c r="D854" s="71" t="s">
        <v>1204</v>
      </c>
      <c r="E854" s="72" t="s">
        <v>1204</v>
      </c>
      <c r="F854" s="72" t="s">
        <v>1204</v>
      </c>
      <c r="G854" s="72" t="s">
        <v>1204</v>
      </c>
      <c r="H854" s="72" t="s">
        <v>1204</v>
      </c>
      <c r="I854" s="72" t="s">
        <v>1204</v>
      </c>
      <c r="J854" s="72" t="s">
        <v>1204</v>
      </c>
      <c r="K854" s="72" t="s">
        <v>1204</v>
      </c>
      <c r="L854" s="72" t="s">
        <v>1204</v>
      </c>
      <c r="M854" s="72" t="s">
        <v>1204</v>
      </c>
      <c r="N854" s="73" t="s">
        <v>1204</v>
      </c>
      <c r="O854" s="33"/>
      <c r="P854" s="31" t="s">
        <v>106</v>
      </c>
      <c r="Q854" s="34"/>
      <c r="R854" s="45">
        <v>4</v>
      </c>
      <c r="S854" s="34"/>
      <c r="T854" s="45">
        <v>44.77</v>
      </c>
      <c r="U854" s="34"/>
      <c r="V854" s="45">
        <v>179.08</v>
      </c>
      <c r="W854" s="46"/>
      <c r="X854" s="47">
        <f t="shared" si="385"/>
        <v>179.08</v>
      </c>
      <c r="Y854" s="34"/>
      <c r="Z854" s="45">
        <v>4</v>
      </c>
      <c r="AA854" s="34"/>
      <c r="AB854" s="45">
        <v>33.31</v>
      </c>
      <c r="AC854" s="34"/>
      <c r="AD854" s="45">
        <v>133.24</v>
      </c>
      <c r="AE854" s="34"/>
      <c r="AF854" s="48">
        <f t="shared" si="386"/>
        <v>25.6</v>
      </c>
      <c r="AG854" s="34"/>
      <c r="AH854" s="48">
        <f t="shared" si="387"/>
        <v>74.400000000000006</v>
      </c>
      <c r="AJ854" s="48">
        <f t="shared" si="402"/>
        <v>133.24</v>
      </c>
      <c r="AK854" s="34"/>
      <c r="AL854" s="47">
        <f t="shared" si="388"/>
        <v>25.6</v>
      </c>
      <c r="AM854" s="34"/>
      <c r="AN854" s="47">
        <f t="shared" si="389"/>
        <v>74.400000000000006</v>
      </c>
      <c r="AP854" s="36">
        <f t="shared" si="403"/>
        <v>0</v>
      </c>
      <c r="AQ854" s="36">
        <f t="shared" si="390"/>
        <v>0</v>
      </c>
      <c r="AR854" s="36">
        <f t="shared" si="391"/>
        <v>0</v>
      </c>
      <c r="AS854" s="36">
        <f t="shared" si="392"/>
        <v>0</v>
      </c>
      <c r="AT854" s="36">
        <f t="shared" si="393"/>
        <v>1</v>
      </c>
      <c r="AU854" s="36">
        <f t="shared" si="394"/>
        <v>0</v>
      </c>
      <c r="AV854" s="36">
        <f t="shared" si="404"/>
        <v>0</v>
      </c>
      <c r="AW854" s="36">
        <f t="shared" si="405"/>
        <v>0</v>
      </c>
      <c r="AX854" s="36">
        <f t="shared" si="395"/>
        <v>0</v>
      </c>
      <c r="AY854" s="36">
        <f t="shared" si="406"/>
        <v>0</v>
      </c>
      <c r="AZ854" s="36">
        <f t="shared" si="407"/>
        <v>1</v>
      </c>
      <c r="BA854" s="36">
        <f t="shared" si="396"/>
        <v>0</v>
      </c>
      <c r="BB854" s="36">
        <f t="shared" si="397"/>
        <v>0</v>
      </c>
      <c r="BC854" s="36">
        <f t="shared" si="398"/>
        <v>0</v>
      </c>
      <c r="BD854" s="36">
        <f t="shared" si="399"/>
        <v>0</v>
      </c>
      <c r="BE854" s="36">
        <f t="shared" si="400"/>
        <v>0</v>
      </c>
      <c r="BF854" s="36">
        <f t="shared" si="408"/>
        <v>854</v>
      </c>
      <c r="BG854" s="36">
        <f t="shared" si="409"/>
        <v>0</v>
      </c>
      <c r="BH854" s="36">
        <f t="shared" si="410"/>
        <v>0</v>
      </c>
      <c r="BI854" s="36">
        <f t="shared" si="411"/>
        <v>0</v>
      </c>
      <c r="BJ854" s="29">
        <f t="shared" si="401"/>
        <v>33.299999999999997</v>
      </c>
      <c r="BK854" s="29">
        <f t="shared" si="412"/>
        <v>33.299999999999997</v>
      </c>
      <c r="BL854" s="29">
        <f t="shared" si="413"/>
        <v>0</v>
      </c>
      <c r="BM854" s="29">
        <f t="shared" si="414"/>
        <v>33.299999999999997</v>
      </c>
      <c r="BN854" s="36">
        <f t="shared" si="415"/>
        <v>0</v>
      </c>
      <c r="BQ854" s="29">
        <f t="shared" si="416"/>
        <v>133.24</v>
      </c>
    </row>
    <row r="855" spans="2:69" s="35" customFormat="1" ht="30" customHeight="1" x14ac:dyDescent="0.15">
      <c r="B855" s="31" t="s">
        <v>1341</v>
      </c>
      <c r="C855" s="32"/>
      <c r="D855" s="71" t="s">
        <v>1394</v>
      </c>
      <c r="E855" s="72" t="s">
        <v>1394</v>
      </c>
      <c r="F855" s="72" t="s">
        <v>1394</v>
      </c>
      <c r="G855" s="72" t="s">
        <v>1394</v>
      </c>
      <c r="H855" s="72" t="s">
        <v>1394</v>
      </c>
      <c r="I855" s="72" t="s">
        <v>1394</v>
      </c>
      <c r="J855" s="72" t="s">
        <v>1394</v>
      </c>
      <c r="K855" s="72" t="s">
        <v>1394</v>
      </c>
      <c r="L855" s="72" t="s">
        <v>1394</v>
      </c>
      <c r="M855" s="72" t="s">
        <v>1394</v>
      </c>
      <c r="N855" s="73" t="s">
        <v>1394</v>
      </c>
      <c r="O855" s="33"/>
      <c r="P855" s="31" t="s">
        <v>484</v>
      </c>
      <c r="Q855" s="34"/>
      <c r="R855" s="45">
        <v>70</v>
      </c>
      <c r="S855" s="34"/>
      <c r="T855" s="45">
        <v>64.08</v>
      </c>
      <c r="U855" s="34"/>
      <c r="V855" s="45">
        <v>4485.6000000000004</v>
      </c>
      <c r="W855" s="46"/>
      <c r="X855" s="47">
        <f t="shared" si="385"/>
        <v>4485.6000000000004</v>
      </c>
      <c r="Y855" s="34"/>
      <c r="Z855" s="45">
        <v>70</v>
      </c>
      <c r="AA855" s="34"/>
      <c r="AB855" s="45">
        <v>47.68</v>
      </c>
      <c r="AC855" s="34"/>
      <c r="AD855" s="45">
        <v>3337.6</v>
      </c>
      <c r="AE855" s="34"/>
      <c r="AF855" s="48">
        <f t="shared" si="386"/>
        <v>25.59</v>
      </c>
      <c r="AG855" s="34"/>
      <c r="AH855" s="48">
        <f t="shared" si="387"/>
        <v>74.41</v>
      </c>
      <c r="AJ855" s="48">
        <f t="shared" si="402"/>
        <v>3337.6</v>
      </c>
      <c r="AK855" s="34"/>
      <c r="AL855" s="47">
        <f t="shared" si="388"/>
        <v>25.59</v>
      </c>
      <c r="AM855" s="34"/>
      <c r="AN855" s="47">
        <f t="shared" si="389"/>
        <v>74.41</v>
      </c>
      <c r="AP855" s="36">
        <f t="shared" si="403"/>
        <v>0</v>
      </c>
      <c r="AQ855" s="36">
        <f t="shared" si="390"/>
        <v>0</v>
      </c>
      <c r="AR855" s="36">
        <f t="shared" si="391"/>
        <v>0</v>
      </c>
      <c r="AS855" s="36">
        <f t="shared" si="392"/>
        <v>0</v>
      </c>
      <c r="AT855" s="36">
        <f t="shared" si="393"/>
        <v>1</v>
      </c>
      <c r="AU855" s="36">
        <f t="shared" si="394"/>
        <v>0</v>
      </c>
      <c r="AV855" s="36">
        <f t="shared" si="404"/>
        <v>0</v>
      </c>
      <c r="AW855" s="36">
        <f t="shared" si="405"/>
        <v>0</v>
      </c>
      <c r="AX855" s="36">
        <f t="shared" si="395"/>
        <v>0</v>
      </c>
      <c r="AY855" s="36">
        <f t="shared" si="406"/>
        <v>0</v>
      </c>
      <c r="AZ855" s="36">
        <f t="shared" si="407"/>
        <v>1</v>
      </c>
      <c r="BA855" s="36">
        <f t="shared" si="396"/>
        <v>0</v>
      </c>
      <c r="BB855" s="36">
        <f t="shared" si="397"/>
        <v>0</v>
      </c>
      <c r="BC855" s="36">
        <f t="shared" si="398"/>
        <v>0</v>
      </c>
      <c r="BD855" s="36">
        <f t="shared" si="399"/>
        <v>0</v>
      </c>
      <c r="BE855" s="36">
        <f t="shared" si="400"/>
        <v>0</v>
      </c>
      <c r="BF855" s="36">
        <f t="shared" si="408"/>
        <v>855</v>
      </c>
      <c r="BG855" s="36">
        <f t="shared" si="409"/>
        <v>0</v>
      </c>
      <c r="BH855" s="36">
        <f t="shared" si="410"/>
        <v>0</v>
      </c>
      <c r="BI855" s="36">
        <f t="shared" si="411"/>
        <v>0</v>
      </c>
      <c r="BJ855" s="29">
        <f t="shared" si="401"/>
        <v>47.66</v>
      </c>
      <c r="BK855" s="29">
        <f t="shared" si="412"/>
        <v>47.66</v>
      </c>
      <c r="BL855" s="29">
        <f t="shared" si="413"/>
        <v>0</v>
      </c>
      <c r="BM855" s="29">
        <f t="shared" si="414"/>
        <v>47.66</v>
      </c>
      <c r="BN855" s="36">
        <f t="shared" si="415"/>
        <v>0</v>
      </c>
      <c r="BQ855" s="29">
        <f t="shared" si="416"/>
        <v>3337.6</v>
      </c>
    </row>
    <row r="856" spans="2:69" s="35" customFormat="1" ht="30" customHeight="1" x14ac:dyDescent="0.15">
      <c r="B856" s="31" t="s">
        <v>1342</v>
      </c>
      <c r="C856" s="32"/>
      <c r="D856" s="71" t="s">
        <v>1206</v>
      </c>
      <c r="E856" s="72" t="s">
        <v>1206</v>
      </c>
      <c r="F856" s="72" t="s">
        <v>1206</v>
      </c>
      <c r="G856" s="72" t="s">
        <v>1206</v>
      </c>
      <c r="H856" s="72" t="s">
        <v>1206</v>
      </c>
      <c r="I856" s="72" t="s">
        <v>1206</v>
      </c>
      <c r="J856" s="72" t="s">
        <v>1206</v>
      </c>
      <c r="K856" s="72" t="s">
        <v>1206</v>
      </c>
      <c r="L856" s="72" t="s">
        <v>1206</v>
      </c>
      <c r="M856" s="72" t="s">
        <v>1206</v>
      </c>
      <c r="N856" s="73" t="s">
        <v>1206</v>
      </c>
      <c r="O856" s="33"/>
      <c r="P856" s="31" t="s">
        <v>484</v>
      </c>
      <c r="Q856" s="34"/>
      <c r="R856" s="45">
        <v>60</v>
      </c>
      <c r="S856" s="34"/>
      <c r="T856" s="45">
        <v>19.23</v>
      </c>
      <c r="U856" s="34"/>
      <c r="V856" s="45">
        <v>1153.8</v>
      </c>
      <c r="W856" s="46"/>
      <c r="X856" s="47">
        <f t="shared" si="385"/>
        <v>1153.8</v>
      </c>
      <c r="Y856" s="34"/>
      <c r="Z856" s="45">
        <v>60</v>
      </c>
      <c r="AA856" s="34"/>
      <c r="AB856" s="45">
        <v>14.31</v>
      </c>
      <c r="AC856" s="34"/>
      <c r="AD856" s="45">
        <v>858.6</v>
      </c>
      <c r="AE856" s="34"/>
      <c r="AF856" s="48">
        <f t="shared" si="386"/>
        <v>25.59</v>
      </c>
      <c r="AG856" s="34"/>
      <c r="AH856" s="48">
        <f t="shared" si="387"/>
        <v>74.41</v>
      </c>
      <c r="AJ856" s="48">
        <f t="shared" si="402"/>
        <v>858.6</v>
      </c>
      <c r="AK856" s="34"/>
      <c r="AL856" s="47">
        <f t="shared" si="388"/>
        <v>25.59</v>
      </c>
      <c r="AM856" s="34"/>
      <c r="AN856" s="47">
        <f t="shared" si="389"/>
        <v>74.41</v>
      </c>
      <c r="AP856" s="36">
        <f t="shared" si="403"/>
        <v>0</v>
      </c>
      <c r="AQ856" s="36">
        <f t="shared" si="390"/>
        <v>0</v>
      </c>
      <c r="AR856" s="36">
        <f t="shared" si="391"/>
        <v>0</v>
      </c>
      <c r="AS856" s="36">
        <f t="shared" si="392"/>
        <v>0</v>
      </c>
      <c r="AT856" s="36">
        <f t="shared" si="393"/>
        <v>0</v>
      </c>
      <c r="AU856" s="36">
        <f t="shared" si="394"/>
        <v>0</v>
      </c>
      <c r="AV856" s="36">
        <f t="shared" si="404"/>
        <v>0</v>
      </c>
      <c r="AW856" s="36">
        <f t="shared" si="405"/>
        <v>0</v>
      </c>
      <c r="AX856" s="36">
        <f t="shared" si="395"/>
        <v>1</v>
      </c>
      <c r="AY856" s="36">
        <f t="shared" si="406"/>
        <v>0</v>
      </c>
      <c r="AZ856" s="36">
        <f t="shared" si="407"/>
        <v>1</v>
      </c>
      <c r="BA856" s="36">
        <f t="shared" si="396"/>
        <v>0</v>
      </c>
      <c r="BB856" s="36">
        <f t="shared" si="397"/>
        <v>0</v>
      </c>
      <c r="BC856" s="36">
        <f t="shared" si="398"/>
        <v>0</v>
      </c>
      <c r="BD856" s="36">
        <f t="shared" si="399"/>
        <v>0</v>
      </c>
      <c r="BE856" s="36">
        <f t="shared" si="400"/>
        <v>0</v>
      </c>
      <c r="BF856" s="36">
        <f t="shared" si="408"/>
        <v>856</v>
      </c>
      <c r="BG856" s="36">
        <f t="shared" si="409"/>
        <v>0</v>
      </c>
      <c r="BH856" s="36">
        <f t="shared" si="410"/>
        <v>0</v>
      </c>
      <c r="BI856" s="36">
        <f t="shared" si="411"/>
        <v>0</v>
      </c>
      <c r="BJ856" s="29">
        <f t="shared" si="401"/>
        <v>14.3</v>
      </c>
      <c r="BK856" s="29">
        <f t="shared" si="412"/>
        <v>14.3</v>
      </c>
      <c r="BL856" s="29">
        <f t="shared" si="413"/>
        <v>0</v>
      </c>
      <c r="BM856" s="29">
        <f t="shared" si="414"/>
        <v>14.3</v>
      </c>
      <c r="BN856" s="36">
        <f t="shared" si="415"/>
        <v>0</v>
      </c>
      <c r="BQ856" s="29">
        <f t="shared" si="416"/>
        <v>858.6</v>
      </c>
    </row>
    <row r="857" spans="2:69" s="35" customFormat="1" ht="30" customHeight="1" x14ac:dyDescent="0.15">
      <c r="B857" s="31" t="s">
        <v>1343</v>
      </c>
      <c r="C857" s="32"/>
      <c r="D857" s="71" t="s">
        <v>1395</v>
      </c>
      <c r="E857" s="72" t="s">
        <v>1395</v>
      </c>
      <c r="F857" s="72" t="s">
        <v>1395</v>
      </c>
      <c r="G857" s="72" t="s">
        <v>1395</v>
      </c>
      <c r="H857" s="72" t="s">
        <v>1395</v>
      </c>
      <c r="I857" s="72" t="s">
        <v>1395</v>
      </c>
      <c r="J857" s="72" t="s">
        <v>1395</v>
      </c>
      <c r="K857" s="72" t="s">
        <v>1395</v>
      </c>
      <c r="L857" s="72" t="s">
        <v>1395</v>
      </c>
      <c r="M857" s="72" t="s">
        <v>1395</v>
      </c>
      <c r="N857" s="73" t="s">
        <v>1395</v>
      </c>
      <c r="O857" s="33"/>
      <c r="P857" s="31" t="s">
        <v>484</v>
      </c>
      <c r="Q857" s="34"/>
      <c r="R857" s="45">
        <v>15</v>
      </c>
      <c r="S857" s="34"/>
      <c r="T857" s="45">
        <v>6.48</v>
      </c>
      <c r="U857" s="34"/>
      <c r="V857" s="45">
        <v>97.2</v>
      </c>
      <c r="W857" s="46"/>
      <c r="X857" s="47">
        <f t="shared" si="385"/>
        <v>97.2</v>
      </c>
      <c r="Y857" s="34"/>
      <c r="Z857" s="45">
        <v>15</v>
      </c>
      <c r="AA857" s="34"/>
      <c r="AB857" s="45">
        <v>4.82</v>
      </c>
      <c r="AC857" s="34"/>
      <c r="AD857" s="45">
        <v>72.3</v>
      </c>
      <c r="AE857" s="34"/>
      <c r="AF857" s="48">
        <f t="shared" si="386"/>
        <v>25.62</v>
      </c>
      <c r="AG857" s="34"/>
      <c r="AH857" s="48">
        <f t="shared" si="387"/>
        <v>74.38</v>
      </c>
      <c r="AJ857" s="48">
        <f t="shared" si="402"/>
        <v>72.3</v>
      </c>
      <c r="AK857" s="34"/>
      <c r="AL857" s="47">
        <f t="shared" si="388"/>
        <v>25.62</v>
      </c>
      <c r="AM857" s="34"/>
      <c r="AN857" s="47">
        <f t="shared" si="389"/>
        <v>74.38</v>
      </c>
      <c r="AP857" s="36">
        <f t="shared" si="403"/>
        <v>0</v>
      </c>
      <c r="AQ857" s="36">
        <f t="shared" si="390"/>
        <v>0</v>
      </c>
      <c r="AR857" s="36">
        <f t="shared" si="391"/>
        <v>0</v>
      </c>
      <c r="AS857" s="36">
        <f t="shared" si="392"/>
        <v>0</v>
      </c>
      <c r="AT857" s="36">
        <f t="shared" si="393"/>
        <v>0</v>
      </c>
      <c r="AU857" s="36">
        <f t="shared" si="394"/>
        <v>0</v>
      </c>
      <c r="AV857" s="36">
        <f t="shared" si="404"/>
        <v>0</v>
      </c>
      <c r="AW857" s="36">
        <f t="shared" si="405"/>
        <v>0</v>
      </c>
      <c r="AX857" s="36">
        <f t="shared" si="395"/>
        <v>0</v>
      </c>
      <c r="AY857" s="36">
        <f t="shared" si="406"/>
        <v>0</v>
      </c>
      <c r="AZ857" s="36">
        <f t="shared" si="407"/>
        <v>1</v>
      </c>
      <c r="BA857" s="36">
        <f t="shared" si="396"/>
        <v>0</v>
      </c>
      <c r="BB857" s="36">
        <f t="shared" si="397"/>
        <v>0</v>
      </c>
      <c r="BC857" s="36">
        <f t="shared" si="398"/>
        <v>0</v>
      </c>
      <c r="BD857" s="36">
        <f t="shared" si="399"/>
        <v>0</v>
      </c>
      <c r="BE857" s="36">
        <f t="shared" si="400"/>
        <v>0</v>
      </c>
      <c r="BF857" s="36">
        <f t="shared" si="408"/>
        <v>857</v>
      </c>
      <c r="BG857" s="36">
        <f t="shared" si="409"/>
        <v>0</v>
      </c>
      <c r="BH857" s="36">
        <f t="shared" si="410"/>
        <v>0</v>
      </c>
      <c r="BI857" s="36">
        <f t="shared" si="411"/>
        <v>0</v>
      </c>
      <c r="BJ857" s="29">
        <f t="shared" si="401"/>
        <v>4.82</v>
      </c>
      <c r="BK857" s="29">
        <f t="shared" si="412"/>
        <v>4.82</v>
      </c>
      <c r="BL857" s="29">
        <f t="shared" si="413"/>
        <v>0</v>
      </c>
      <c r="BM857" s="29">
        <f t="shared" si="414"/>
        <v>4.82</v>
      </c>
      <c r="BN857" s="36">
        <f t="shared" si="415"/>
        <v>0</v>
      </c>
      <c r="BQ857" s="29">
        <f t="shared" si="416"/>
        <v>72.3</v>
      </c>
    </row>
    <row r="858" spans="2:69" s="35" customFormat="1" ht="30" customHeight="1" x14ac:dyDescent="0.15">
      <c r="B858" s="31" t="s">
        <v>1344</v>
      </c>
      <c r="C858" s="32"/>
      <c r="D858" s="71" t="s">
        <v>1396</v>
      </c>
      <c r="E858" s="72" t="s">
        <v>1396</v>
      </c>
      <c r="F858" s="72" t="s">
        <v>1396</v>
      </c>
      <c r="G858" s="72" t="s">
        <v>1396</v>
      </c>
      <c r="H858" s="72" t="s">
        <v>1396</v>
      </c>
      <c r="I858" s="72" t="s">
        <v>1396</v>
      </c>
      <c r="J858" s="72" t="s">
        <v>1396</v>
      </c>
      <c r="K858" s="72" t="s">
        <v>1396</v>
      </c>
      <c r="L858" s="72" t="s">
        <v>1396</v>
      </c>
      <c r="M858" s="72" t="s">
        <v>1396</v>
      </c>
      <c r="N858" s="73" t="s">
        <v>1396</v>
      </c>
      <c r="O858" s="33"/>
      <c r="P858" s="31" t="s">
        <v>106</v>
      </c>
      <c r="Q858" s="34"/>
      <c r="R858" s="45">
        <v>5</v>
      </c>
      <c r="S858" s="34"/>
      <c r="T858" s="45">
        <v>3.99</v>
      </c>
      <c r="U858" s="34"/>
      <c r="V858" s="45">
        <v>19.95</v>
      </c>
      <c r="W858" s="46"/>
      <c r="X858" s="47">
        <f t="shared" si="385"/>
        <v>19.95</v>
      </c>
      <c r="Y858" s="34"/>
      <c r="Z858" s="45">
        <v>5</v>
      </c>
      <c r="AA858" s="34"/>
      <c r="AB858" s="45">
        <v>2.97</v>
      </c>
      <c r="AC858" s="34"/>
      <c r="AD858" s="45">
        <v>14.85</v>
      </c>
      <c r="AE858" s="34"/>
      <c r="AF858" s="48">
        <f t="shared" si="386"/>
        <v>25.56</v>
      </c>
      <c r="AG858" s="34"/>
      <c r="AH858" s="48">
        <f t="shared" si="387"/>
        <v>74.44</v>
      </c>
      <c r="AJ858" s="48">
        <f t="shared" si="402"/>
        <v>14.85</v>
      </c>
      <c r="AK858" s="34"/>
      <c r="AL858" s="47">
        <f t="shared" si="388"/>
        <v>25.56</v>
      </c>
      <c r="AM858" s="34"/>
      <c r="AN858" s="47">
        <f t="shared" si="389"/>
        <v>74.44</v>
      </c>
      <c r="AP858" s="36">
        <f t="shared" si="403"/>
        <v>0</v>
      </c>
      <c r="AQ858" s="36">
        <f t="shared" si="390"/>
        <v>0</v>
      </c>
      <c r="AR858" s="36">
        <f t="shared" si="391"/>
        <v>0</v>
      </c>
      <c r="AS858" s="36">
        <f t="shared" si="392"/>
        <v>0</v>
      </c>
      <c r="AT858" s="36">
        <f t="shared" si="393"/>
        <v>0</v>
      </c>
      <c r="AU858" s="36">
        <f t="shared" si="394"/>
        <v>0</v>
      </c>
      <c r="AV858" s="36">
        <f t="shared" si="404"/>
        <v>0</v>
      </c>
      <c r="AW858" s="36">
        <f t="shared" si="405"/>
        <v>0</v>
      </c>
      <c r="AX858" s="36">
        <f t="shared" si="395"/>
        <v>1</v>
      </c>
      <c r="AY858" s="36">
        <f t="shared" si="406"/>
        <v>0</v>
      </c>
      <c r="AZ858" s="36">
        <f t="shared" si="407"/>
        <v>1</v>
      </c>
      <c r="BA858" s="36">
        <f t="shared" si="396"/>
        <v>0</v>
      </c>
      <c r="BB858" s="36">
        <f t="shared" si="397"/>
        <v>0</v>
      </c>
      <c r="BC858" s="36">
        <f t="shared" si="398"/>
        <v>0</v>
      </c>
      <c r="BD858" s="36">
        <f t="shared" si="399"/>
        <v>0</v>
      </c>
      <c r="BE858" s="36">
        <f t="shared" si="400"/>
        <v>0</v>
      </c>
      <c r="BF858" s="36">
        <f t="shared" si="408"/>
        <v>858</v>
      </c>
      <c r="BG858" s="36">
        <f t="shared" si="409"/>
        <v>0</v>
      </c>
      <c r="BH858" s="36">
        <f t="shared" si="410"/>
        <v>0</v>
      </c>
      <c r="BI858" s="36">
        <f t="shared" si="411"/>
        <v>0</v>
      </c>
      <c r="BJ858" s="29">
        <f t="shared" si="401"/>
        <v>2.97</v>
      </c>
      <c r="BK858" s="29">
        <f t="shared" si="412"/>
        <v>2.97</v>
      </c>
      <c r="BL858" s="29">
        <f t="shared" si="413"/>
        <v>0</v>
      </c>
      <c r="BM858" s="29">
        <f t="shared" si="414"/>
        <v>2.97</v>
      </c>
      <c r="BN858" s="36">
        <f t="shared" si="415"/>
        <v>0</v>
      </c>
      <c r="BQ858" s="29">
        <f t="shared" si="416"/>
        <v>14.85</v>
      </c>
    </row>
    <row r="859" spans="2:69" s="35" customFormat="1" ht="30" customHeight="1" x14ac:dyDescent="0.15">
      <c r="B859" s="31" t="s">
        <v>1345</v>
      </c>
      <c r="C859" s="32"/>
      <c r="D859" s="71" t="s">
        <v>1397</v>
      </c>
      <c r="E859" s="72" t="s">
        <v>1397</v>
      </c>
      <c r="F859" s="72" t="s">
        <v>1397</v>
      </c>
      <c r="G859" s="72" t="s">
        <v>1397</v>
      </c>
      <c r="H859" s="72" t="s">
        <v>1397</v>
      </c>
      <c r="I859" s="72" t="s">
        <v>1397</v>
      </c>
      <c r="J859" s="72" t="s">
        <v>1397</v>
      </c>
      <c r="K859" s="72" t="s">
        <v>1397</v>
      </c>
      <c r="L859" s="72" t="s">
        <v>1397</v>
      </c>
      <c r="M859" s="72" t="s">
        <v>1397</v>
      </c>
      <c r="N859" s="73" t="s">
        <v>1397</v>
      </c>
      <c r="O859" s="33"/>
      <c r="P859" s="31" t="s">
        <v>106</v>
      </c>
      <c r="Q859" s="34"/>
      <c r="R859" s="45">
        <v>6</v>
      </c>
      <c r="S859" s="34"/>
      <c r="T859" s="45">
        <v>2.19</v>
      </c>
      <c r="U859" s="34"/>
      <c r="V859" s="45">
        <v>13.14</v>
      </c>
      <c r="W859" s="46"/>
      <c r="X859" s="47">
        <f t="shared" si="385"/>
        <v>13.14</v>
      </c>
      <c r="Y859" s="34"/>
      <c r="Z859" s="45">
        <v>6</v>
      </c>
      <c r="AA859" s="34"/>
      <c r="AB859" s="45">
        <v>1.63</v>
      </c>
      <c r="AC859" s="34"/>
      <c r="AD859" s="45">
        <v>9.7799999999999994</v>
      </c>
      <c r="AE859" s="34"/>
      <c r="AF859" s="48">
        <f t="shared" si="386"/>
        <v>25.57</v>
      </c>
      <c r="AG859" s="34"/>
      <c r="AH859" s="48">
        <f t="shared" si="387"/>
        <v>74.430000000000007</v>
      </c>
      <c r="AJ859" s="48">
        <f t="shared" si="402"/>
        <v>9.7799999999999994</v>
      </c>
      <c r="AK859" s="34"/>
      <c r="AL859" s="47">
        <f t="shared" si="388"/>
        <v>25.57</v>
      </c>
      <c r="AM859" s="34"/>
      <c r="AN859" s="47">
        <f t="shared" si="389"/>
        <v>74.430000000000007</v>
      </c>
      <c r="AP859" s="36">
        <f t="shared" si="403"/>
        <v>0</v>
      </c>
      <c r="AQ859" s="36">
        <f t="shared" si="390"/>
        <v>0</v>
      </c>
      <c r="AR859" s="36">
        <f t="shared" si="391"/>
        <v>0</v>
      </c>
      <c r="AS859" s="36">
        <f t="shared" si="392"/>
        <v>0</v>
      </c>
      <c r="AT859" s="36">
        <f t="shared" si="393"/>
        <v>0</v>
      </c>
      <c r="AU859" s="36">
        <f t="shared" si="394"/>
        <v>0</v>
      </c>
      <c r="AV859" s="36">
        <f t="shared" si="404"/>
        <v>0</v>
      </c>
      <c r="AW859" s="36">
        <f t="shared" si="405"/>
        <v>0</v>
      </c>
      <c r="AX859" s="36">
        <f t="shared" si="395"/>
        <v>1</v>
      </c>
      <c r="AY859" s="36">
        <f t="shared" si="406"/>
        <v>0</v>
      </c>
      <c r="AZ859" s="36">
        <f t="shared" si="407"/>
        <v>1</v>
      </c>
      <c r="BA859" s="36">
        <f t="shared" si="396"/>
        <v>0</v>
      </c>
      <c r="BB859" s="36">
        <f t="shared" si="397"/>
        <v>0</v>
      </c>
      <c r="BC859" s="36">
        <f t="shared" si="398"/>
        <v>0</v>
      </c>
      <c r="BD859" s="36">
        <f t="shared" si="399"/>
        <v>0</v>
      </c>
      <c r="BE859" s="36">
        <f t="shared" si="400"/>
        <v>0</v>
      </c>
      <c r="BF859" s="36">
        <f t="shared" si="408"/>
        <v>859</v>
      </c>
      <c r="BG859" s="36">
        <f t="shared" si="409"/>
        <v>0</v>
      </c>
      <c r="BH859" s="36">
        <f t="shared" si="410"/>
        <v>0</v>
      </c>
      <c r="BI859" s="36">
        <f t="shared" si="411"/>
        <v>0</v>
      </c>
      <c r="BJ859" s="29">
        <f t="shared" si="401"/>
        <v>1.63</v>
      </c>
      <c r="BK859" s="29">
        <f t="shared" si="412"/>
        <v>1.63</v>
      </c>
      <c r="BL859" s="29">
        <f t="shared" si="413"/>
        <v>0</v>
      </c>
      <c r="BM859" s="29">
        <f t="shared" si="414"/>
        <v>1.63</v>
      </c>
      <c r="BN859" s="36">
        <f t="shared" si="415"/>
        <v>0</v>
      </c>
      <c r="BQ859" s="29">
        <f t="shared" si="416"/>
        <v>9.7799999999999994</v>
      </c>
    </row>
    <row r="860" spans="2:69" s="35" customFormat="1" ht="30" customHeight="1" x14ac:dyDescent="0.15">
      <c r="B860" s="31" t="s">
        <v>1346</v>
      </c>
      <c r="C860" s="32"/>
      <c r="D860" s="71" t="s">
        <v>1210</v>
      </c>
      <c r="E860" s="72" t="s">
        <v>1210</v>
      </c>
      <c r="F860" s="72" t="s">
        <v>1210</v>
      </c>
      <c r="G860" s="72" t="s">
        <v>1210</v>
      </c>
      <c r="H860" s="72" t="s">
        <v>1210</v>
      </c>
      <c r="I860" s="72" t="s">
        <v>1210</v>
      </c>
      <c r="J860" s="72" t="s">
        <v>1210</v>
      </c>
      <c r="K860" s="72" t="s">
        <v>1210</v>
      </c>
      <c r="L860" s="72" t="s">
        <v>1210</v>
      </c>
      <c r="M860" s="72" t="s">
        <v>1210</v>
      </c>
      <c r="N860" s="73" t="s">
        <v>1210</v>
      </c>
      <c r="O860" s="33"/>
      <c r="P860" s="31" t="s">
        <v>106</v>
      </c>
      <c r="Q860" s="34"/>
      <c r="R860" s="45">
        <v>1</v>
      </c>
      <c r="S860" s="34"/>
      <c r="T860" s="45">
        <v>1004.37</v>
      </c>
      <c r="U860" s="34"/>
      <c r="V860" s="45">
        <v>1004.37</v>
      </c>
      <c r="W860" s="46"/>
      <c r="X860" s="47">
        <f t="shared" si="385"/>
        <v>1004.37</v>
      </c>
      <c r="Y860" s="34"/>
      <c r="Z860" s="45">
        <v>1</v>
      </c>
      <c r="AA860" s="34"/>
      <c r="AB860" s="45">
        <v>747.19</v>
      </c>
      <c r="AC860" s="34"/>
      <c r="AD860" s="45">
        <v>747.19</v>
      </c>
      <c r="AE860" s="34"/>
      <c r="AF860" s="48">
        <f t="shared" si="386"/>
        <v>25.61</v>
      </c>
      <c r="AG860" s="34"/>
      <c r="AH860" s="48">
        <f t="shared" si="387"/>
        <v>74.39</v>
      </c>
      <c r="AJ860" s="48">
        <f t="shared" si="402"/>
        <v>747.19</v>
      </c>
      <c r="AK860" s="34"/>
      <c r="AL860" s="47">
        <f t="shared" si="388"/>
        <v>25.61</v>
      </c>
      <c r="AM860" s="34"/>
      <c r="AN860" s="47">
        <f t="shared" si="389"/>
        <v>74.39</v>
      </c>
      <c r="AP860" s="36">
        <f t="shared" si="403"/>
        <v>0</v>
      </c>
      <c r="AQ860" s="36">
        <f t="shared" si="390"/>
        <v>0</v>
      </c>
      <c r="AR860" s="36">
        <f t="shared" si="391"/>
        <v>0</v>
      </c>
      <c r="AS860" s="36">
        <f t="shared" si="392"/>
        <v>0</v>
      </c>
      <c r="AT860" s="36">
        <f t="shared" si="393"/>
        <v>1</v>
      </c>
      <c r="AU860" s="36">
        <f t="shared" si="394"/>
        <v>0</v>
      </c>
      <c r="AV860" s="36">
        <f t="shared" si="404"/>
        <v>0</v>
      </c>
      <c r="AW860" s="36">
        <f t="shared" si="405"/>
        <v>0</v>
      </c>
      <c r="AX860" s="36">
        <f t="shared" si="395"/>
        <v>0</v>
      </c>
      <c r="AY860" s="36">
        <f t="shared" si="406"/>
        <v>0</v>
      </c>
      <c r="AZ860" s="36">
        <f t="shared" si="407"/>
        <v>1</v>
      </c>
      <c r="BA860" s="36">
        <f t="shared" si="396"/>
        <v>0</v>
      </c>
      <c r="BB860" s="36">
        <f t="shared" si="397"/>
        <v>0</v>
      </c>
      <c r="BC860" s="36">
        <f t="shared" si="398"/>
        <v>0</v>
      </c>
      <c r="BD860" s="36">
        <f t="shared" si="399"/>
        <v>0</v>
      </c>
      <c r="BE860" s="36">
        <f t="shared" si="400"/>
        <v>0</v>
      </c>
      <c r="BF860" s="36">
        <f t="shared" si="408"/>
        <v>860</v>
      </c>
      <c r="BG860" s="36">
        <f t="shared" si="409"/>
        <v>0</v>
      </c>
      <c r="BH860" s="36">
        <f t="shared" si="410"/>
        <v>0</v>
      </c>
      <c r="BI860" s="36">
        <f t="shared" si="411"/>
        <v>0</v>
      </c>
      <c r="BJ860" s="29">
        <f t="shared" si="401"/>
        <v>747.05</v>
      </c>
      <c r="BK860" s="29">
        <f t="shared" si="412"/>
        <v>747.05</v>
      </c>
      <c r="BL860" s="29">
        <f t="shared" si="413"/>
        <v>0</v>
      </c>
      <c r="BM860" s="29">
        <f t="shared" si="414"/>
        <v>747.05</v>
      </c>
      <c r="BN860" s="36">
        <f t="shared" si="415"/>
        <v>0</v>
      </c>
      <c r="BQ860" s="29">
        <f t="shared" si="416"/>
        <v>747.19</v>
      </c>
    </row>
    <row r="861" spans="2:69" s="35" customFormat="1" ht="30" customHeight="1" x14ac:dyDescent="0.15">
      <c r="B861" s="31" t="s">
        <v>1347</v>
      </c>
      <c r="C861" s="32"/>
      <c r="D861" s="71" t="s">
        <v>1211</v>
      </c>
      <c r="E861" s="72" t="s">
        <v>1211</v>
      </c>
      <c r="F861" s="72" t="s">
        <v>1211</v>
      </c>
      <c r="G861" s="72" t="s">
        <v>1211</v>
      </c>
      <c r="H861" s="72" t="s">
        <v>1211</v>
      </c>
      <c r="I861" s="72" t="s">
        <v>1211</v>
      </c>
      <c r="J861" s="72" t="s">
        <v>1211</v>
      </c>
      <c r="K861" s="72" t="s">
        <v>1211</v>
      </c>
      <c r="L861" s="72" t="s">
        <v>1211</v>
      </c>
      <c r="M861" s="72" t="s">
        <v>1211</v>
      </c>
      <c r="N861" s="73" t="s">
        <v>1211</v>
      </c>
      <c r="O861" s="33"/>
      <c r="P861" s="31" t="s">
        <v>106</v>
      </c>
      <c r="Q861" s="34"/>
      <c r="R861" s="45">
        <v>4</v>
      </c>
      <c r="S861" s="34"/>
      <c r="T861" s="45">
        <v>4.55</v>
      </c>
      <c r="U861" s="34"/>
      <c r="V861" s="45">
        <v>18.2</v>
      </c>
      <c r="W861" s="46"/>
      <c r="X861" s="47">
        <f t="shared" si="385"/>
        <v>18.2</v>
      </c>
      <c r="Y861" s="34"/>
      <c r="Z861" s="45">
        <v>4</v>
      </c>
      <c r="AA861" s="34"/>
      <c r="AB861" s="45">
        <v>3.39</v>
      </c>
      <c r="AC861" s="34"/>
      <c r="AD861" s="45">
        <v>13.56</v>
      </c>
      <c r="AE861" s="34"/>
      <c r="AF861" s="48">
        <f t="shared" si="386"/>
        <v>25.49</v>
      </c>
      <c r="AG861" s="34"/>
      <c r="AH861" s="48">
        <f t="shared" si="387"/>
        <v>74.510000000000005</v>
      </c>
      <c r="AJ861" s="48">
        <f t="shared" si="402"/>
        <v>13.56</v>
      </c>
      <c r="AK861" s="34"/>
      <c r="AL861" s="47">
        <f t="shared" si="388"/>
        <v>25.49</v>
      </c>
      <c r="AM861" s="34"/>
      <c r="AN861" s="47">
        <f t="shared" si="389"/>
        <v>74.510000000000005</v>
      </c>
      <c r="AP861" s="36">
        <f t="shared" si="403"/>
        <v>0</v>
      </c>
      <c r="AQ861" s="36">
        <f t="shared" si="390"/>
        <v>0</v>
      </c>
      <c r="AR861" s="36">
        <f t="shared" si="391"/>
        <v>0</v>
      </c>
      <c r="AS861" s="36">
        <f t="shared" si="392"/>
        <v>0</v>
      </c>
      <c r="AT861" s="36">
        <f t="shared" si="393"/>
        <v>0</v>
      </c>
      <c r="AU861" s="36">
        <f t="shared" si="394"/>
        <v>0</v>
      </c>
      <c r="AV861" s="36">
        <f t="shared" si="404"/>
        <v>0</v>
      </c>
      <c r="AW861" s="36">
        <f t="shared" si="405"/>
        <v>0</v>
      </c>
      <c r="AX861" s="36">
        <f t="shared" si="395"/>
        <v>1</v>
      </c>
      <c r="AY861" s="36">
        <f t="shared" si="406"/>
        <v>0</v>
      </c>
      <c r="AZ861" s="36">
        <f t="shared" si="407"/>
        <v>1</v>
      </c>
      <c r="BA861" s="36">
        <f t="shared" si="396"/>
        <v>0</v>
      </c>
      <c r="BB861" s="36">
        <f t="shared" si="397"/>
        <v>0</v>
      </c>
      <c r="BC861" s="36">
        <f t="shared" si="398"/>
        <v>0</v>
      </c>
      <c r="BD861" s="36">
        <f t="shared" si="399"/>
        <v>0</v>
      </c>
      <c r="BE861" s="36">
        <f t="shared" si="400"/>
        <v>0</v>
      </c>
      <c r="BF861" s="36">
        <f t="shared" si="408"/>
        <v>861</v>
      </c>
      <c r="BG861" s="36">
        <f t="shared" si="409"/>
        <v>0</v>
      </c>
      <c r="BH861" s="36">
        <f t="shared" si="410"/>
        <v>0</v>
      </c>
      <c r="BI861" s="36">
        <f t="shared" si="411"/>
        <v>0</v>
      </c>
      <c r="BJ861" s="29">
        <f t="shared" si="401"/>
        <v>3.38</v>
      </c>
      <c r="BK861" s="29">
        <f t="shared" si="412"/>
        <v>3.38</v>
      </c>
      <c r="BL861" s="29">
        <f t="shared" si="413"/>
        <v>0</v>
      </c>
      <c r="BM861" s="29">
        <f t="shared" si="414"/>
        <v>3.38</v>
      </c>
      <c r="BN861" s="36">
        <f t="shared" si="415"/>
        <v>0</v>
      </c>
      <c r="BQ861" s="29">
        <f t="shared" si="416"/>
        <v>13.56</v>
      </c>
    </row>
    <row r="862" spans="2:69" s="35" customFormat="1" ht="30" customHeight="1" x14ac:dyDescent="0.15">
      <c r="B862" s="31" t="s">
        <v>1348</v>
      </c>
      <c r="C862" s="32"/>
      <c r="D862" s="71" t="s">
        <v>1212</v>
      </c>
      <c r="E862" s="72" t="s">
        <v>1212</v>
      </c>
      <c r="F862" s="72" t="s">
        <v>1212</v>
      </c>
      <c r="G862" s="72" t="s">
        <v>1212</v>
      </c>
      <c r="H862" s="72" t="s">
        <v>1212</v>
      </c>
      <c r="I862" s="72" t="s">
        <v>1212</v>
      </c>
      <c r="J862" s="72" t="s">
        <v>1212</v>
      </c>
      <c r="K862" s="72" t="s">
        <v>1212</v>
      </c>
      <c r="L862" s="72" t="s">
        <v>1212</v>
      </c>
      <c r="M862" s="72" t="s">
        <v>1212</v>
      </c>
      <c r="N862" s="73" t="s">
        <v>1212</v>
      </c>
      <c r="O862" s="33"/>
      <c r="P862" s="31" t="s">
        <v>106</v>
      </c>
      <c r="Q862" s="34"/>
      <c r="R862" s="45">
        <v>2</v>
      </c>
      <c r="S862" s="34"/>
      <c r="T862" s="45">
        <v>121.62</v>
      </c>
      <c r="U862" s="34"/>
      <c r="V862" s="45">
        <v>243.24</v>
      </c>
      <c r="W862" s="46"/>
      <c r="X862" s="47">
        <f t="shared" si="385"/>
        <v>243.24</v>
      </c>
      <c r="Y862" s="34"/>
      <c r="Z862" s="45">
        <v>2</v>
      </c>
      <c r="AA862" s="34"/>
      <c r="AB862" s="45">
        <v>90.48</v>
      </c>
      <c r="AC862" s="34"/>
      <c r="AD862" s="45">
        <v>180.96</v>
      </c>
      <c r="AE862" s="34"/>
      <c r="AF862" s="48">
        <f t="shared" si="386"/>
        <v>25.6</v>
      </c>
      <c r="AG862" s="34"/>
      <c r="AH862" s="48">
        <f t="shared" si="387"/>
        <v>74.400000000000006</v>
      </c>
      <c r="AJ862" s="48">
        <f t="shared" si="402"/>
        <v>180.96</v>
      </c>
      <c r="AK862" s="34"/>
      <c r="AL862" s="47">
        <f t="shared" si="388"/>
        <v>25.6</v>
      </c>
      <c r="AM862" s="34"/>
      <c r="AN862" s="47">
        <f t="shared" si="389"/>
        <v>74.400000000000006</v>
      </c>
      <c r="AP862" s="36">
        <f t="shared" si="403"/>
        <v>0</v>
      </c>
      <c r="AQ862" s="36">
        <f t="shared" si="390"/>
        <v>0</v>
      </c>
      <c r="AR862" s="36">
        <f t="shared" si="391"/>
        <v>0</v>
      </c>
      <c r="AS862" s="36">
        <f t="shared" si="392"/>
        <v>0</v>
      </c>
      <c r="AT862" s="36">
        <f t="shared" si="393"/>
        <v>1</v>
      </c>
      <c r="AU862" s="36">
        <f t="shared" si="394"/>
        <v>0</v>
      </c>
      <c r="AV862" s="36">
        <f t="shared" si="404"/>
        <v>0</v>
      </c>
      <c r="AW862" s="36">
        <f t="shared" si="405"/>
        <v>0</v>
      </c>
      <c r="AX862" s="36">
        <f t="shared" si="395"/>
        <v>0</v>
      </c>
      <c r="AY862" s="36">
        <f t="shared" si="406"/>
        <v>0</v>
      </c>
      <c r="AZ862" s="36">
        <f t="shared" si="407"/>
        <v>1</v>
      </c>
      <c r="BA862" s="36">
        <f t="shared" si="396"/>
        <v>0</v>
      </c>
      <c r="BB862" s="36">
        <f t="shared" si="397"/>
        <v>0</v>
      </c>
      <c r="BC862" s="36">
        <f t="shared" si="398"/>
        <v>0</v>
      </c>
      <c r="BD862" s="36">
        <f t="shared" si="399"/>
        <v>0</v>
      </c>
      <c r="BE862" s="36">
        <f t="shared" si="400"/>
        <v>0</v>
      </c>
      <c r="BF862" s="36">
        <f t="shared" si="408"/>
        <v>862</v>
      </c>
      <c r="BG862" s="36">
        <f t="shared" si="409"/>
        <v>0</v>
      </c>
      <c r="BH862" s="36">
        <f t="shared" si="410"/>
        <v>0</v>
      </c>
      <c r="BI862" s="36">
        <f t="shared" si="411"/>
        <v>0</v>
      </c>
      <c r="BJ862" s="29">
        <f t="shared" si="401"/>
        <v>90.46</v>
      </c>
      <c r="BK862" s="29">
        <f t="shared" si="412"/>
        <v>90.46</v>
      </c>
      <c r="BL862" s="29">
        <f t="shared" si="413"/>
        <v>0</v>
      </c>
      <c r="BM862" s="29">
        <f t="shared" si="414"/>
        <v>90.46</v>
      </c>
      <c r="BN862" s="36">
        <f t="shared" si="415"/>
        <v>0</v>
      </c>
      <c r="BQ862" s="29">
        <f t="shared" si="416"/>
        <v>180.96</v>
      </c>
    </row>
    <row r="863" spans="2:69" s="35" customFormat="1" ht="30" customHeight="1" x14ac:dyDescent="0.15">
      <c r="B863" s="31" t="s">
        <v>1349</v>
      </c>
      <c r="C863" s="32"/>
      <c r="D863" s="71" t="s">
        <v>1398</v>
      </c>
      <c r="E863" s="72" t="s">
        <v>1398</v>
      </c>
      <c r="F863" s="72" t="s">
        <v>1398</v>
      </c>
      <c r="G863" s="72" t="s">
        <v>1398</v>
      </c>
      <c r="H863" s="72" t="s">
        <v>1398</v>
      </c>
      <c r="I863" s="72" t="s">
        <v>1398</v>
      </c>
      <c r="J863" s="72" t="s">
        <v>1398</v>
      </c>
      <c r="K863" s="72" t="s">
        <v>1398</v>
      </c>
      <c r="L863" s="72" t="s">
        <v>1398</v>
      </c>
      <c r="M863" s="72" t="s">
        <v>1398</v>
      </c>
      <c r="N863" s="73" t="s">
        <v>1398</v>
      </c>
      <c r="O863" s="33"/>
      <c r="P863" s="31" t="s">
        <v>106</v>
      </c>
      <c r="Q863" s="34"/>
      <c r="R863" s="45">
        <v>3</v>
      </c>
      <c r="S863" s="34"/>
      <c r="T863" s="45">
        <v>10.36</v>
      </c>
      <c r="U863" s="34"/>
      <c r="V863" s="45">
        <v>31.08</v>
      </c>
      <c r="W863" s="46"/>
      <c r="X863" s="47">
        <f t="shared" si="385"/>
        <v>31.08</v>
      </c>
      <c r="Y863" s="34"/>
      <c r="Z863" s="45">
        <v>3</v>
      </c>
      <c r="AA863" s="34"/>
      <c r="AB863" s="45">
        <v>7.71</v>
      </c>
      <c r="AC863" s="34"/>
      <c r="AD863" s="45">
        <v>23.13</v>
      </c>
      <c r="AE863" s="34"/>
      <c r="AF863" s="48">
        <f t="shared" si="386"/>
        <v>25.58</v>
      </c>
      <c r="AG863" s="34"/>
      <c r="AH863" s="48">
        <f t="shared" si="387"/>
        <v>74.42</v>
      </c>
      <c r="AJ863" s="48">
        <f t="shared" si="402"/>
        <v>23.13</v>
      </c>
      <c r="AK863" s="34"/>
      <c r="AL863" s="47">
        <f t="shared" si="388"/>
        <v>25.58</v>
      </c>
      <c r="AM863" s="34"/>
      <c r="AN863" s="47">
        <f t="shared" si="389"/>
        <v>74.42</v>
      </c>
      <c r="AP863" s="36">
        <f t="shared" si="403"/>
        <v>0</v>
      </c>
      <c r="AQ863" s="36">
        <f t="shared" si="390"/>
        <v>0</v>
      </c>
      <c r="AR863" s="36">
        <f t="shared" si="391"/>
        <v>0</v>
      </c>
      <c r="AS863" s="36">
        <f t="shared" si="392"/>
        <v>0</v>
      </c>
      <c r="AT863" s="36">
        <f t="shared" si="393"/>
        <v>0</v>
      </c>
      <c r="AU863" s="36">
        <f t="shared" si="394"/>
        <v>0</v>
      </c>
      <c r="AV863" s="36">
        <f t="shared" si="404"/>
        <v>0</v>
      </c>
      <c r="AW863" s="36">
        <f t="shared" si="405"/>
        <v>0</v>
      </c>
      <c r="AX863" s="36">
        <f t="shared" si="395"/>
        <v>1</v>
      </c>
      <c r="AY863" s="36">
        <f t="shared" si="406"/>
        <v>0</v>
      </c>
      <c r="AZ863" s="36">
        <f t="shared" si="407"/>
        <v>1</v>
      </c>
      <c r="BA863" s="36">
        <f t="shared" si="396"/>
        <v>0</v>
      </c>
      <c r="BB863" s="36">
        <f t="shared" si="397"/>
        <v>0</v>
      </c>
      <c r="BC863" s="36">
        <f t="shared" si="398"/>
        <v>0</v>
      </c>
      <c r="BD863" s="36">
        <f t="shared" si="399"/>
        <v>0</v>
      </c>
      <c r="BE863" s="36">
        <f t="shared" si="400"/>
        <v>0</v>
      </c>
      <c r="BF863" s="36">
        <f t="shared" si="408"/>
        <v>863</v>
      </c>
      <c r="BG863" s="36">
        <f t="shared" si="409"/>
        <v>0</v>
      </c>
      <c r="BH863" s="36">
        <f t="shared" si="410"/>
        <v>0</v>
      </c>
      <c r="BI863" s="36">
        <f t="shared" si="411"/>
        <v>0</v>
      </c>
      <c r="BJ863" s="29">
        <f t="shared" si="401"/>
        <v>7.71</v>
      </c>
      <c r="BK863" s="29">
        <f t="shared" si="412"/>
        <v>7.71</v>
      </c>
      <c r="BL863" s="29">
        <f t="shared" si="413"/>
        <v>0</v>
      </c>
      <c r="BM863" s="29">
        <f t="shared" si="414"/>
        <v>7.71</v>
      </c>
      <c r="BN863" s="36">
        <f t="shared" si="415"/>
        <v>0</v>
      </c>
      <c r="BQ863" s="29">
        <f t="shared" si="416"/>
        <v>23.13</v>
      </c>
    </row>
    <row r="864" spans="2:69" s="35" customFormat="1" ht="30" customHeight="1" x14ac:dyDescent="0.15">
      <c r="B864" s="31" t="s">
        <v>1350</v>
      </c>
      <c r="C864" s="32"/>
      <c r="D864" s="71" t="s">
        <v>1214</v>
      </c>
      <c r="E864" s="72" t="s">
        <v>1214</v>
      </c>
      <c r="F864" s="72" t="s">
        <v>1214</v>
      </c>
      <c r="G864" s="72" t="s">
        <v>1214</v>
      </c>
      <c r="H864" s="72" t="s">
        <v>1214</v>
      </c>
      <c r="I864" s="72" t="s">
        <v>1214</v>
      </c>
      <c r="J864" s="72" t="s">
        <v>1214</v>
      </c>
      <c r="K864" s="72" t="s">
        <v>1214</v>
      </c>
      <c r="L864" s="72" t="s">
        <v>1214</v>
      </c>
      <c r="M864" s="72" t="s">
        <v>1214</v>
      </c>
      <c r="N864" s="73" t="s">
        <v>1214</v>
      </c>
      <c r="O864" s="33"/>
      <c r="P864" s="31" t="s">
        <v>106</v>
      </c>
      <c r="Q864" s="34"/>
      <c r="R864" s="45">
        <v>13</v>
      </c>
      <c r="S864" s="34"/>
      <c r="T864" s="45">
        <v>1.2</v>
      </c>
      <c r="U864" s="34"/>
      <c r="V864" s="45">
        <v>15.6</v>
      </c>
      <c r="W864" s="46"/>
      <c r="X864" s="47">
        <f t="shared" si="385"/>
        <v>15.6</v>
      </c>
      <c r="Y864" s="34"/>
      <c r="Z864" s="45">
        <v>13</v>
      </c>
      <c r="AA864" s="34"/>
      <c r="AB864" s="45">
        <v>0.89</v>
      </c>
      <c r="AC864" s="34"/>
      <c r="AD864" s="45">
        <v>11.57</v>
      </c>
      <c r="AE864" s="34"/>
      <c r="AF864" s="48">
        <f t="shared" si="386"/>
        <v>25.83</v>
      </c>
      <c r="AG864" s="34"/>
      <c r="AH864" s="48">
        <f t="shared" si="387"/>
        <v>74.17</v>
      </c>
      <c r="AJ864" s="48">
        <f t="shared" si="402"/>
        <v>11.57</v>
      </c>
      <c r="AK864" s="34"/>
      <c r="AL864" s="47">
        <f t="shared" si="388"/>
        <v>25.83</v>
      </c>
      <c r="AM864" s="34"/>
      <c r="AN864" s="47">
        <f t="shared" si="389"/>
        <v>74.17</v>
      </c>
      <c r="AP864" s="36">
        <f t="shared" si="403"/>
        <v>0</v>
      </c>
      <c r="AQ864" s="36">
        <f t="shared" si="390"/>
        <v>0</v>
      </c>
      <c r="AR864" s="36">
        <f t="shared" si="391"/>
        <v>0</v>
      </c>
      <c r="AS864" s="36">
        <f t="shared" si="392"/>
        <v>0</v>
      </c>
      <c r="AT864" s="36">
        <f t="shared" si="393"/>
        <v>0</v>
      </c>
      <c r="AU864" s="36">
        <f t="shared" si="394"/>
        <v>0</v>
      </c>
      <c r="AV864" s="36">
        <f t="shared" si="404"/>
        <v>0</v>
      </c>
      <c r="AW864" s="36">
        <f t="shared" si="405"/>
        <v>0</v>
      </c>
      <c r="AX864" s="36">
        <f t="shared" si="395"/>
        <v>1</v>
      </c>
      <c r="AY864" s="36">
        <f t="shared" si="406"/>
        <v>0</v>
      </c>
      <c r="AZ864" s="36">
        <f t="shared" si="407"/>
        <v>1</v>
      </c>
      <c r="BA864" s="36">
        <f t="shared" si="396"/>
        <v>0</v>
      </c>
      <c r="BB864" s="36">
        <f t="shared" si="397"/>
        <v>0</v>
      </c>
      <c r="BC864" s="36">
        <f t="shared" si="398"/>
        <v>0</v>
      </c>
      <c r="BD864" s="36">
        <f t="shared" si="399"/>
        <v>0</v>
      </c>
      <c r="BE864" s="36">
        <f t="shared" si="400"/>
        <v>0</v>
      </c>
      <c r="BF864" s="36">
        <f t="shared" si="408"/>
        <v>864</v>
      </c>
      <c r="BG864" s="36">
        <f t="shared" si="409"/>
        <v>0</v>
      </c>
      <c r="BH864" s="36">
        <f t="shared" si="410"/>
        <v>0</v>
      </c>
      <c r="BI864" s="36">
        <f t="shared" si="411"/>
        <v>0</v>
      </c>
      <c r="BJ864" s="29">
        <f t="shared" si="401"/>
        <v>0.89</v>
      </c>
      <c r="BK864" s="29">
        <f t="shared" si="412"/>
        <v>0.89</v>
      </c>
      <c r="BL864" s="29">
        <f t="shared" si="413"/>
        <v>0</v>
      </c>
      <c r="BM864" s="29">
        <f t="shared" si="414"/>
        <v>0.89</v>
      </c>
      <c r="BN864" s="36">
        <f t="shared" si="415"/>
        <v>0</v>
      </c>
      <c r="BQ864" s="29">
        <f t="shared" si="416"/>
        <v>11.57</v>
      </c>
    </row>
    <row r="865" spans="2:69" s="35" customFormat="1" ht="30" customHeight="1" x14ac:dyDescent="0.15">
      <c r="B865" s="31" t="s">
        <v>1351</v>
      </c>
      <c r="C865" s="32"/>
      <c r="D865" s="71" t="s">
        <v>1215</v>
      </c>
      <c r="E865" s="72" t="s">
        <v>1215</v>
      </c>
      <c r="F865" s="72" t="s">
        <v>1215</v>
      </c>
      <c r="G865" s="72" t="s">
        <v>1215</v>
      </c>
      <c r="H865" s="72" t="s">
        <v>1215</v>
      </c>
      <c r="I865" s="72" t="s">
        <v>1215</v>
      </c>
      <c r="J865" s="72" t="s">
        <v>1215</v>
      </c>
      <c r="K865" s="72" t="s">
        <v>1215</v>
      </c>
      <c r="L865" s="72" t="s">
        <v>1215</v>
      </c>
      <c r="M865" s="72" t="s">
        <v>1215</v>
      </c>
      <c r="N865" s="73" t="s">
        <v>1215</v>
      </c>
      <c r="O865" s="33"/>
      <c r="P865" s="31" t="s">
        <v>106</v>
      </c>
      <c r="Q865" s="34"/>
      <c r="R865" s="45">
        <v>1</v>
      </c>
      <c r="S865" s="34"/>
      <c r="T865" s="45">
        <v>8.68</v>
      </c>
      <c r="U865" s="34"/>
      <c r="V865" s="45">
        <v>8.68</v>
      </c>
      <c r="W865" s="46"/>
      <c r="X865" s="47">
        <f t="shared" si="385"/>
        <v>8.68</v>
      </c>
      <c r="Y865" s="34"/>
      <c r="Z865" s="45">
        <v>1</v>
      </c>
      <c r="AA865" s="34"/>
      <c r="AB865" s="45">
        <v>6.46</v>
      </c>
      <c r="AC865" s="34"/>
      <c r="AD865" s="45">
        <v>6.46</v>
      </c>
      <c r="AE865" s="34"/>
      <c r="AF865" s="48">
        <f t="shared" si="386"/>
        <v>25.58</v>
      </c>
      <c r="AG865" s="34"/>
      <c r="AH865" s="48">
        <f t="shared" si="387"/>
        <v>74.42</v>
      </c>
      <c r="AJ865" s="48">
        <f t="shared" si="402"/>
        <v>6.46</v>
      </c>
      <c r="AK865" s="34"/>
      <c r="AL865" s="47">
        <f t="shared" si="388"/>
        <v>25.58</v>
      </c>
      <c r="AM865" s="34"/>
      <c r="AN865" s="47">
        <f t="shared" si="389"/>
        <v>74.42</v>
      </c>
      <c r="AP865" s="36">
        <f t="shared" si="403"/>
        <v>0</v>
      </c>
      <c r="AQ865" s="36">
        <f t="shared" si="390"/>
        <v>0</v>
      </c>
      <c r="AR865" s="36">
        <f t="shared" si="391"/>
        <v>0</v>
      </c>
      <c r="AS865" s="36">
        <f t="shared" si="392"/>
        <v>0</v>
      </c>
      <c r="AT865" s="36">
        <f t="shared" si="393"/>
        <v>0</v>
      </c>
      <c r="AU865" s="36">
        <f t="shared" si="394"/>
        <v>0</v>
      </c>
      <c r="AV865" s="36">
        <f t="shared" si="404"/>
        <v>0</v>
      </c>
      <c r="AW865" s="36">
        <f t="shared" si="405"/>
        <v>0</v>
      </c>
      <c r="AX865" s="36">
        <f t="shared" si="395"/>
        <v>1</v>
      </c>
      <c r="AY865" s="36">
        <f t="shared" si="406"/>
        <v>0</v>
      </c>
      <c r="AZ865" s="36">
        <f t="shared" si="407"/>
        <v>1</v>
      </c>
      <c r="BA865" s="36">
        <f t="shared" si="396"/>
        <v>0</v>
      </c>
      <c r="BB865" s="36">
        <f t="shared" si="397"/>
        <v>0</v>
      </c>
      <c r="BC865" s="36">
        <f t="shared" si="398"/>
        <v>0</v>
      </c>
      <c r="BD865" s="36">
        <f t="shared" si="399"/>
        <v>0</v>
      </c>
      <c r="BE865" s="36">
        <f t="shared" si="400"/>
        <v>0</v>
      </c>
      <c r="BF865" s="36">
        <f t="shared" si="408"/>
        <v>865</v>
      </c>
      <c r="BG865" s="36">
        <f t="shared" si="409"/>
        <v>0</v>
      </c>
      <c r="BH865" s="36">
        <f t="shared" si="410"/>
        <v>0</v>
      </c>
      <c r="BI865" s="36">
        <f t="shared" si="411"/>
        <v>0</v>
      </c>
      <c r="BJ865" s="29">
        <f t="shared" si="401"/>
        <v>6.46</v>
      </c>
      <c r="BK865" s="29">
        <f t="shared" si="412"/>
        <v>6.46</v>
      </c>
      <c r="BL865" s="29">
        <f t="shared" si="413"/>
        <v>0</v>
      </c>
      <c r="BM865" s="29">
        <f t="shared" si="414"/>
        <v>6.46</v>
      </c>
      <c r="BN865" s="36">
        <f t="shared" si="415"/>
        <v>0</v>
      </c>
      <c r="BQ865" s="29">
        <f t="shared" si="416"/>
        <v>6.46</v>
      </c>
    </row>
    <row r="866" spans="2:69" s="35" customFormat="1" ht="30" customHeight="1" x14ac:dyDescent="0.15">
      <c r="B866" s="31" t="s">
        <v>1352</v>
      </c>
      <c r="C866" s="32"/>
      <c r="D866" s="71" t="s">
        <v>1216</v>
      </c>
      <c r="E866" s="72" t="s">
        <v>1216</v>
      </c>
      <c r="F866" s="72" t="s">
        <v>1216</v>
      </c>
      <c r="G866" s="72" t="s">
        <v>1216</v>
      </c>
      <c r="H866" s="72" t="s">
        <v>1216</v>
      </c>
      <c r="I866" s="72" t="s">
        <v>1216</v>
      </c>
      <c r="J866" s="72" t="s">
        <v>1216</v>
      </c>
      <c r="K866" s="72" t="s">
        <v>1216</v>
      </c>
      <c r="L866" s="72" t="s">
        <v>1216</v>
      </c>
      <c r="M866" s="72" t="s">
        <v>1216</v>
      </c>
      <c r="N866" s="73" t="s">
        <v>1216</v>
      </c>
      <c r="O866" s="33"/>
      <c r="P866" s="31" t="s">
        <v>106</v>
      </c>
      <c r="Q866" s="34"/>
      <c r="R866" s="45">
        <v>2</v>
      </c>
      <c r="S866" s="34"/>
      <c r="T866" s="45">
        <v>4.58</v>
      </c>
      <c r="U866" s="34"/>
      <c r="V866" s="45">
        <v>9.16</v>
      </c>
      <c r="W866" s="46"/>
      <c r="X866" s="47">
        <f t="shared" si="385"/>
        <v>9.16</v>
      </c>
      <c r="Y866" s="34"/>
      <c r="Z866" s="45">
        <v>2</v>
      </c>
      <c r="AA866" s="34"/>
      <c r="AB866" s="45">
        <v>3.4</v>
      </c>
      <c r="AC866" s="34"/>
      <c r="AD866" s="45">
        <v>6.8</v>
      </c>
      <c r="AE866" s="34"/>
      <c r="AF866" s="48">
        <f t="shared" si="386"/>
        <v>25.76</v>
      </c>
      <c r="AG866" s="34"/>
      <c r="AH866" s="48">
        <f t="shared" si="387"/>
        <v>74.239999999999995</v>
      </c>
      <c r="AJ866" s="48">
        <f t="shared" si="402"/>
        <v>6.8</v>
      </c>
      <c r="AK866" s="34"/>
      <c r="AL866" s="47">
        <f t="shared" si="388"/>
        <v>25.76</v>
      </c>
      <c r="AM866" s="34"/>
      <c r="AN866" s="47">
        <f t="shared" si="389"/>
        <v>74.239999999999995</v>
      </c>
      <c r="AP866" s="36">
        <f t="shared" si="403"/>
        <v>0</v>
      </c>
      <c r="AQ866" s="36">
        <f t="shared" si="390"/>
        <v>0</v>
      </c>
      <c r="AR866" s="36">
        <f t="shared" si="391"/>
        <v>0</v>
      </c>
      <c r="AS866" s="36">
        <f t="shared" si="392"/>
        <v>0</v>
      </c>
      <c r="AT866" s="36">
        <f t="shared" si="393"/>
        <v>0</v>
      </c>
      <c r="AU866" s="36">
        <f t="shared" si="394"/>
        <v>0</v>
      </c>
      <c r="AV866" s="36">
        <f t="shared" si="404"/>
        <v>0</v>
      </c>
      <c r="AW866" s="36">
        <f t="shared" si="405"/>
        <v>0</v>
      </c>
      <c r="AX866" s="36">
        <f t="shared" si="395"/>
        <v>1</v>
      </c>
      <c r="AY866" s="36">
        <f t="shared" si="406"/>
        <v>0</v>
      </c>
      <c r="AZ866" s="36">
        <f t="shared" si="407"/>
        <v>1</v>
      </c>
      <c r="BA866" s="36">
        <f t="shared" si="396"/>
        <v>0</v>
      </c>
      <c r="BB866" s="36">
        <f t="shared" si="397"/>
        <v>0</v>
      </c>
      <c r="BC866" s="36">
        <f t="shared" si="398"/>
        <v>0</v>
      </c>
      <c r="BD866" s="36">
        <f t="shared" si="399"/>
        <v>0</v>
      </c>
      <c r="BE866" s="36">
        <f t="shared" si="400"/>
        <v>0</v>
      </c>
      <c r="BF866" s="36">
        <f t="shared" si="408"/>
        <v>866</v>
      </c>
      <c r="BG866" s="36">
        <f t="shared" si="409"/>
        <v>0</v>
      </c>
      <c r="BH866" s="36">
        <f t="shared" si="410"/>
        <v>0</v>
      </c>
      <c r="BI866" s="36">
        <f t="shared" si="411"/>
        <v>0</v>
      </c>
      <c r="BJ866" s="29">
        <f t="shared" si="401"/>
        <v>3.41</v>
      </c>
      <c r="BK866" s="29">
        <f t="shared" si="412"/>
        <v>3.41</v>
      </c>
      <c r="BL866" s="29">
        <f t="shared" si="413"/>
        <v>0</v>
      </c>
      <c r="BM866" s="29">
        <f t="shared" si="414"/>
        <v>3.41</v>
      </c>
      <c r="BN866" s="36">
        <f t="shared" si="415"/>
        <v>0</v>
      </c>
      <c r="BQ866" s="29">
        <f t="shared" si="416"/>
        <v>6.8</v>
      </c>
    </row>
    <row r="867" spans="2:69" s="35" customFormat="1" ht="30" customHeight="1" x14ac:dyDescent="0.15">
      <c r="B867" s="31" t="s">
        <v>1353</v>
      </c>
      <c r="C867" s="32"/>
      <c r="D867" s="71" t="s">
        <v>1217</v>
      </c>
      <c r="E867" s="72" t="s">
        <v>1217</v>
      </c>
      <c r="F867" s="72" t="s">
        <v>1217</v>
      </c>
      <c r="G867" s="72" t="s">
        <v>1217</v>
      </c>
      <c r="H867" s="72" t="s">
        <v>1217</v>
      </c>
      <c r="I867" s="72" t="s">
        <v>1217</v>
      </c>
      <c r="J867" s="72" t="s">
        <v>1217</v>
      </c>
      <c r="K867" s="72" t="s">
        <v>1217</v>
      </c>
      <c r="L867" s="72" t="s">
        <v>1217</v>
      </c>
      <c r="M867" s="72" t="s">
        <v>1217</v>
      </c>
      <c r="N867" s="73" t="s">
        <v>1217</v>
      </c>
      <c r="O867" s="33"/>
      <c r="P867" s="31" t="s">
        <v>106</v>
      </c>
      <c r="Q867" s="34"/>
      <c r="R867" s="45">
        <v>1</v>
      </c>
      <c r="S867" s="34"/>
      <c r="T867" s="45">
        <v>11.85</v>
      </c>
      <c r="U867" s="34"/>
      <c r="V867" s="45">
        <v>11.85</v>
      </c>
      <c r="W867" s="46"/>
      <c r="X867" s="47">
        <f t="shared" si="385"/>
        <v>11.85</v>
      </c>
      <c r="Y867" s="34"/>
      <c r="Z867" s="45">
        <v>1</v>
      </c>
      <c r="AA867" s="34"/>
      <c r="AB867" s="45">
        <v>8.8000000000000007</v>
      </c>
      <c r="AC867" s="34"/>
      <c r="AD867" s="45">
        <v>8.8000000000000007</v>
      </c>
      <c r="AE867" s="34"/>
      <c r="AF867" s="48">
        <f t="shared" si="386"/>
        <v>25.74</v>
      </c>
      <c r="AG867" s="34"/>
      <c r="AH867" s="48">
        <f t="shared" si="387"/>
        <v>74.260000000000005</v>
      </c>
      <c r="AJ867" s="48">
        <f t="shared" si="402"/>
        <v>8.8000000000000007</v>
      </c>
      <c r="AK867" s="34"/>
      <c r="AL867" s="47">
        <f t="shared" si="388"/>
        <v>25.74</v>
      </c>
      <c r="AM867" s="34"/>
      <c r="AN867" s="47">
        <f t="shared" si="389"/>
        <v>74.260000000000005</v>
      </c>
      <c r="AP867" s="36">
        <f t="shared" si="403"/>
        <v>0</v>
      </c>
      <c r="AQ867" s="36">
        <f t="shared" si="390"/>
        <v>0</v>
      </c>
      <c r="AR867" s="36">
        <f t="shared" si="391"/>
        <v>0</v>
      </c>
      <c r="AS867" s="36">
        <f t="shared" si="392"/>
        <v>0</v>
      </c>
      <c r="AT867" s="36">
        <f t="shared" si="393"/>
        <v>0</v>
      </c>
      <c r="AU867" s="36">
        <f t="shared" si="394"/>
        <v>1</v>
      </c>
      <c r="AV867" s="36">
        <f t="shared" si="404"/>
        <v>0</v>
      </c>
      <c r="AW867" s="36">
        <f t="shared" si="405"/>
        <v>0</v>
      </c>
      <c r="AX867" s="36">
        <f t="shared" si="395"/>
        <v>0</v>
      </c>
      <c r="AY867" s="36">
        <f t="shared" si="406"/>
        <v>0</v>
      </c>
      <c r="AZ867" s="36">
        <f t="shared" si="407"/>
        <v>1</v>
      </c>
      <c r="BA867" s="36">
        <f t="shared" si="396"/>
        <v>0</v>
      </c>
      <c r="BB867" s="36">
        <f t="shared" si="397"/>
        <v>0</v>
      </c>
      <c r="BC867" s="36">
        <f t="shared" si="398"/>
        <v>0</v>
      </c>
      <c r="BD867" s="36">
        <f t="shared" si="399"/>
        <v>0</v>
      </c>
      <c r="BE867" s="36">
        <f t="shared" si="400"/>
        <v>0</v>
      </c>
      <c r="BF867" s="36">
        <f t="shared" si="408"/>
        <v>867</v>
      </c>
      <c r="BG867" s="36">
        <f t="shared" si="409"/>
        <v>0</v>
      </c>
      <c r="BH867" s="36">
        <f t="shared" si="410"/>
        <v>0</v>
      </c>
      <c r="BI867" s="36">
        <f t="shared" si="411"/>
        <v>0</v>
      </c>
      <c r="BJ867" s="29">
        <f t="shared" si="401"/>
        <v>8.81</v>
      </c>
      <c r="BK867" s="29">
        <f t="shared" si="412"/>
        <v>8.81</v>
      </c>
      <c r="BL867" s="29">
        <f t="shared" si="413"/>
        <v>0</v>
      </c>
      <c r="BM867" s="29">
        <f t="shared" si="414"/>
        <v>8.81</v>
      </c>
      <c r="BN867" s="36">
        <f t="shared" si="415"/>
        <v>0</v>
      </c>
      <c r="BQ867" s="29">
        <f t="shared" si="416"/>
        <v>8.8000000000000007</v>
      </c>
    </row>
    <row r="868" spans="2:69" s="35" customFormat="1" ht="30" customHeight="1" x14ac:dyDescent="0.15">
      <c r="B868" s="31" t="s">
        <v>1354</v>
      </c>
      <c r="C868" s="32"/>
      <c r="D868" s="71" t="s">
        <v>1218</v>
      </c>
      <c r="E868" s="72" t="s">
        <v>1218</v>
      </c>
      <c r="F868" s="72" t="s">
        <v>1218</v>
      </c>
      <c r="G868" s="72" t="s">
        <v>1218</v>
      </c>
      <c r="H868" s="72" t="s">
        <v>1218</v>
      </c>
      <c r="I868" s="72" t="s">
        <v>1218</v>
      </c>
      <c r="J868" s="72" t="s">
        <v>1218</v>
      </c>
      <c r="K868" s="72" t="s">
        <v>1218</v>
      </c>
      <c r="L868" s="72" t="s">
        <v>1218</v>
      </c>
      <c r="M868" s="72" t="s">
        <v>1218</v>
      </c>
      <c r="N868" s="73" t="s">
        <v>1218</v>
      </c>
      <c r="O868" s="33"/>
      <c r="P868" s="31" t="s">
        <v>106</v>
      </c>
      <c r="Q868" s="34"/>
      <c r="R868" s="45">
        <v>3</v>
      </c>
      <c r="S868" s="34"/>
      <c r="T868" s="45">
        <v>31.06</v>
      </c>
      <c r="U868" s="34"/>
      <c r="V868" s="45">
        <v>93.18</v>
      </c>
      <c r="W868" s="46"/>
      <c r="X868" s="47">
        <f t="shared" si="385"/>
        <v>93.18</v>
      </c>
      <c r="Y868" s="34"/>
      <c r="Z868" s="45">
        <v>3</v>
      </c>
      <c r="AA868" s="34"/>
      <c r="AB868" s="45">
        <v>23.1</v>
      </c>
      <c r="AC868" s="34"/>
      <c r="AD868" s="45">
        <v>69.3</v>
      </c>
      <c r="AE868" s="34"/>
      <c r="AF868" s="48">
        <f t="shared" si="386"/>
        <v>25.63</v>
      </c>
      <c r="AG868" s="34"/>
      <c r="AH868" s="48">
        <f t="shared" si="387"/>
        <v>74.37</v>
      </c>
      <c r="AJ868" s="48">
        <f t="shared" si="402"/>
        <v>69.3</v>
      </c>
      <c r="AK868" s="34"/>
      <c r="AL868" s="47">
        <f t="shared" si="388"/>
        <v>25.63</v>
      </c>
      <c r="AM868" s="34"/>
      <c r="AN868" s="47">
        <f t="shared" si="389"/>
        <v>74.37</v>
      </c>
      <c r="AP868" s="36">
        <f t="shared" si="403"/>
        <v>0</v>
      </c>
      <c r="AQ868" s="36">
        <f t="shared" si="390"/>
        <v>0</v>
      </c>
      <c r="AR868" s="36">
        <f t="shared" si="391"/>
        <v>0</v>
      </c>
      <c r="AS868" s="36">
        <f t="shared" si="392"/>
        <v>0</v>
      </c>
      <c r="AT868" s="36">
        <f t="shared" si="393"/>
        <v>0</v>
      </c>
      <c r="AU868" s="36">
        <f t="shared" si="394"/>
        <v>0</v>
      </c>
      <c r="AV868" s="36">
        <f t="shared" si="404"/>
        <v>0</v>
      </c>
      <c r="AW868" s="36">
        <f t="shared" si="405"/>
        <v>0</v>
      </c>
      <c r="AX868" s="36">
        <f t="shared" si="395"/>
        <v>1</v>
      </c>
      <c r="AY868" s="36">
        <f t="shared" si="406"/>
        <v>0</v>
      </c>
      <c r="AZ868" s="36">
        <f t="shared" si="407"/>
        <v>1</v>
      </c>
      <c r="BA868" s="36">
        <f t="shared" si="396"/>
        <v>0</v>
      </c>
      <c r="BB868" s="36">
        <f t="shared" si="397"/>
        <v>0</v>
      </c>
      <c r="BC868" s="36">
        <f t="shared" si="398"/>
        <v>0</v>
      </c>
      <c r="BD868" s="36">
        <f t="shared" si="399"/>
        <v>0</v>
      </c>
      <c r="BE868" s="36">
        <f t="shared" si="400"/>
        <v>0</v>
      </c>
      <c r="BF868" s="36">
        <f t="shared" si="408"/>
        <v>868</v>
      </c>
      <c r="BG868" s="36">
        <f t="shared" si="409"/>
        <v>0</v>
      </c>
      <c r="BH868" s="36">
        <f t="shared" si="410"/>
        <v>0</v>
      </c>
      <c r="BI868" s="36">
        <f t="shared" si="411"/>
        <v>0</v>
      </c>
      <c r="BJ868" s="29">
        <f t="shared" si="401"/>
        <v>23.1</v>
      </c>
      <c r="BK868" s="29">
        <f t="shared" si="412"/>
        <v>23.1</v>
      </c>
      <c r="BL868" s="29">
        <f t="shared" si="413"/>
        <v>0</v>
      </c>
      <c r="BM868" s="29">
        <f t="shared" si="414"/>
        <v>23.1</v>
      </c>
      <c r="BN868" s="36">
        <f t="shared" si="415"/>
        <v>0</v>
      </c>
      <c r="BQ868" s="29">
        <f t="shared" si="416"/>
        <v>69.3</v>
      </c>
    </row>
    <row r="869" spans="2:69" s="35" customFormat="1" ht="30" customHeight="1" x14ac:dyDescent="0.15">
      <c r="B869" s="31" t="s">
        <v>1355</v>
      </c>
      <c r="C869" s="32"/>
      <c r="D869" s="71" t="s">
        <v>1219</v>
      </c>
      <c r="E869" s="72" t="s">
        <v>1219</v>
      </c>
      <c r="F869" s="72" t="s">
        <v>1219</v>
      </c>
      <c r="G869" s="72" t="s">
        <v>1219</v>
      </c>
      <c r="H869" s="72" t="s">
        <v>1219</v>
      </c>
      <c r="I869" s="72" t="s">
        <v>1219</v>
      </c>
      <c r="J869" s="72" t="s">
        <v>1219</v>
      </c>
      <c r="K869" s="72" t="s">
        <v>1219</v>
      </c>
      <c r="L869" s="72" t="s">
        <v>1219</v>
      </c>
      <c r="M869" s="72" t="s">
        <v>1219</v>
      </c>
      <c r="N869" s="73" t="s">
        <v>1219</v>
      </c>
      <c r="O869" s="33"/>
      <c r="P869" s="31" t="s">
        <v>106</v>
      </c>
      <c r="Q869" s="34"/>
      <c r="R869" s="45">
        <v>3</v>
      </c>
      <c r="S869" s="34"/>
      <c r="T869" s="45">
        <v>0.13</v>
      </c>
      <c r="U869" s="34"/>
      <c r="V869" s="45">
        <v>0.39</v>
      </c>
      <c r="W869" s="46"/>
      <c r="X869" s="47">
        <f t="shared" si="385"/>
        <v>0.39</v>
      </c>
      <c r="Y869" s="34"/>
      <c r="Z869" s="45">
        <v>3</v>
      </c>
      <c r="AA869" s="34"/>
      <c r="AB869" s="45">
        <v>0.09</v>
      </c>
      <c r="AC869" s="34"/>
      <c r="AD869" s="45">
        <v>0.27</v>
      </c>
      <c r="AE869" s="34"/>
      <c r="AF869" s="48">
        <f t="shared" si="386"/>
        <v>30.77</v>
      </c>
      <c r="AG869" s="34"/>
      <c r="AH869" s="48">
        <f t="shared" si="387"/>
        <v>69.23</v>
      </c>
      <c r="AJ869" s="48">
        <f t="shared" si="402"/>
        <v>0.27</v>
      </c>
      <c r="AK869" s="34"/>
      <c r="AL869" s="47">
        <f t="shared" si="388"/>
        <v>30.77</v>
      </c>
      <c r="AM869" s="34"/>
      <c r="AN869" s="47">
        <f t="shared" si="389"/>
        <v>69.23</v>
      </c>
      <c r="AP869" s="36">
        <f t="shared" si="403"/>
        <v>0</v>
      </c>
      <c r="AQ869" s="36">
        <f t="shared" si="390"/>
        <v>0</v>
      </c>
      <c r="AR869" s="36">
        <f t="shared" si="391"/>
        <v>0</v>
      </c>
      <c r="AS869" s="36">
        <f t="shared" si="392"/>
        <v>0</v>
      </c>
      <c r="AT869" s="36">
        <f t="shared" si="393"/>
        <v>0</v>
      </c>
      <c r="AU869" s="36">
        <f t="shared" si="394"/>
        <v>0</v>
      </c>
      <c r="AV869" s="36">
        <f t="shared" si="404"/>
        <v>1</v>
      </c>
      <c r="AW869" s="36">
        <f t="shared" si="405"/>
        <v>0</v>
      </c>
      <c r="AX869" s="36">
        <f t="shared" si="395"/>
        <v>0</v>
      </c>
      <c r="AY869" s="36">
        <f t="shared" si="406"/>
        <v>0</v>
      </c>
      <c r="AZ869" s="36">
        <f t="shared" si="407"/>
        <v>1</v>
      </c>
      <c r="BA869" s="36">
        <f t="shared" si="396"/>
        <v>0</v>
      </c>
      <c r="BB869" s="36">
        <f t="shared" si="397"/>
        <v>0</v>
      </c>
      <c r="BC869" s="36">
        <f t="shared" si="398"/>
        <v>0</v>
      </c>
      <c r="BD869" s="36">
        <f t="shared" si="399"/>
        <v>0</v>
      </c>
      <c r="BE869" s="36">
        <f t="shared" si="400"/>
        <v>0</v>
      </c>
      <c r="BF869" s="36">
        <f t="shared" si="408"/>
        <v>869</v>
      </c>
      <c r="BG869" s="36">
        <f t="shared" si="409"/>
        <v>0</v>
      </c>
      <c r="BH869" s="36">
        <f t="shared" si="410"/>
        <v>0</v>
      </c>
      <c r="BI869" s="36">
        <f t="shared" si="411"/>
        <v>0</v>
      </c>
      <c r="BJ869" s="29">
        <f t="shared" si="401"/>
        <v>0.09</v>
      </c>
      <c r="BK869" s="29">
        <f t="shared" si="412"/>
        <v>0.09</v>
      </c>
      <c r="BL869" s="29">
        <f t="shared" si="413"/>
        <v>0</v>
      </c>
      <c r="BM869" s="29">
        <f t="shared" si="414"/>
        <v>0.09</v>
      </c>
      <c r="BN869" s="36">
        <f t="shared" si="415"/>
        <v>0</v>
      </c>
      <c r="BQ869" s="29">
        <f t="shared" si="416"/>
        <v>0.27</v>
      </c>
    </row>
    <row r="870" spans="2:69" s="35" customFormat="1" ht="30" customHeight="1" x14ac:dyDescent="0.15">
      <c r="B870" s="31" t="s">
        <v>1356</v>
      </c>
      <c r="C870" s="32"/>
      <c r="D870" s="71" t="s">
        <v>1220</v>
      </c>
      <c r="E870" s="72" t="s">
        <v>1220</v>
      </c>
      <c r="F870" s="72" t="s">
        <v>1220</v>
      </c>
      <c r="G870" s="72" t="s">
        <v>1220</v>
      </c>
      <c r="H870" s="72" t="s">
        <v>1220</v>
      </c>
      <c r="I870" s="72" t="s">
        <v>1220</v>
      </c>
      <c r="J870" s="72" t="s">
        <v>1220</v>
      </c>
      <c r="K870" s="72" t="s">
        <v>1220</v>
      </c>
      <c r="L870" s="72" t="s">
        <v>1220</v>
      </c>
      <c r="M870" s="72" t="s">
        <v>1220</v>
      </c>
      <c r="N870" s="73" t="s">
        <v>1220</v>
      </c>
      <c r="O870" s="33"/>
      <c r="P870" s="31" t="s">
        <v>106</v>
      </c>
      <c r="Q870" s="34"/>
      <c r="R870" s="45">
        <v>3</v>
      </c>
      <c r="S870" s="34"/>
      <c r="T870" s="45">
        <v>6.58</v>
      </c>
      <c r="U870" s="34"/>
      <c r="V870" s="45">
        <v>19.739999999999998</v>
      </c>
      <c r="W870" s="46"/>
      <c r="X870" s="47">
        <f t="shared" ref="X870:X933" si="417">IF(ISBLANK(R870),"",IF(ISERR(R870*T870),"-",ROUND(R870*T870,2)))</f>
        <v>19.739999999999998</v>
      </c>
      <c r="Y870" s="34"/>
      <c r="Z870" s="45">
        <v>3</v>
      </c>
      <c r="AA870" s="34"/>
      <c r="AB870" s="45">
        <v>4.9000000000000004</v>
      </c>
      <c r="AC870" s="34"/>
      <c r="AD870" s="45">
        <v>14.7</v>
      </c>
      <c r="AE870" s="34"/>
      <c r="AF870" s="48">
        <f t="shared" ref="AF870:AF933" si="418">IF(OR(ISBLANK(Z870),Z870=""),"",IF(ISERR((V870-AD870)/V870),"",ROUND(100*(V870-AD870)/V870,2)))</f>
        <v>25.53</v>
      </c>
      <c r="AG870" s="34"/>
      <c r="AH870" s="48">
        <f t="shared" ref="AH870:AH933" si="419">IF(OR(ISBLANK(Z870),Z870=""),"",IF(ISERR(AD870/V870),"-",ROUND(100*AD870/V870,2)))</f>
        <v>74.47</v>
      </c>
      <c r="AJ870" s="48">
        <f t="shared" si="402"/>
        <v>14.7</v>
      </c>
      <c r="AK870" s="34"/>
      <c r="AL870" s="47">
        <f t="shared" ref="AL870:AL933" si="420">IF(OR(ISBLANK(P870),ISBLANK(R870),R870="",R870=0),"",IF(ISERR((X870-AJ870)/X870),"",ROUND(100*(X870-AJ870)/X870,2)))</f>
        <v>25.53</v>
      </c>
      <c r="AM870" s="34"/>
      <c r="AN870" s="47">
        <f t="shared" ref="AN870:AN933" si="421">IF(OR(ISBLANK(P870),ISBLANK(R870),R870="",R870=0),"",IF(ISERR(AJ870/X870),"",ROUND(100*AJ870/X870,2)))</f>
        <v>74.47</v>
      </c>
      <c r="AP870" s="36">
        <f t="shared" si="403"/>
        <v>0</v>
      </c>
      <c r="AQ870" s="36">
        <f t="shared" ref="AQ870:AQ933" si="422">IF(ISBLANK(R870),0,IF(ISERR(100*(AJ870-X870)/X870),0,IF(100*(AJ870-X870)/X870&gt;0.1,1,0)))</f>
        <v>0</v>
      </c>
      <c r="AR870" s="36">
        <f t="shared" ref="AR870:AR933" si="423">IF(ISBLANK(R870),0,IF(ISERR(OR(AN870,100*(AJ870-X870)/X870)),0,IF(AND(AN870&gt;100,100*(AJ870-X870)/X870&gt;1),1,0)))</f>
        <v>0</v>
      </c>
      <c r="AS870" s="36">
        <f t="shared" ref="AS870:AS933" si="424">IF(ISBLANK(R870),0,IF(ISERR(OR(AN870,100*(AJ870-X870)/X870)),0,IF(AND(AN870&gt;100,100*(AJ870-X870)/X870&lt;1),1,0)))</f>
        <v>0</v>
      </c>
      <c r="AT870" s="36">
        <f t="shared" ref="AT870:AT933" si="425">IF(OR(ISBLANK(P870),ISERR(IF(AND(AL870&gt;=0,AL870&lt;=30),IF(AL870&lt;$V$22,IF(ROUND(100*(V870-ROUND((AB870-0.01)*Z870,2))/V870,2)&lt;=$V$22,1,0),0),0))),0,IF(AND(AL870&gt;=0,AL870&lt;=30),IF(AL870&lt;$V$22,IF(ROUND(100*(V870-ROUND((AB870-0.01)*Z870,2))/V870,2)&lt;=$V$22,1,0),0),0))</f>
        <v>0</v>
      </c>
      <c r="AU870" s="36">
        <f t="shared" ref="AU870:AU933" si="426">IF(OR(ISBLANK(P870),ISERR(IF($AJ$10=$AP$8,IF(AND(AL870&gt;=0,AL870&lt;=30),IF(AL870&gt;$V$22,IF(ROUND(100*(V870-ROUND((AB870+0.01)*Z870,2))/V870,2)&gt;=$V$22,1,0),0),0),0))),0,IF($AJ$10=$AP$8,IF(AND(AL870&gt;=0,AL870&lt;=30),IF(AL870&gt;$V$22,IF(ROUND(100*(V870-ROUND((AB870+0.01)*Z870,2))/V870,2)&gt;=$V$22,1,0),0),0),0))</f>
        <v>0</v>
      </c>
      <c r="AV870" s="36">
        <f t="shared" si="404"/>
        <v>0</v>
      </c>
      <c r="AW870" s="36">
        <f t="shared" si="405"/>
        <v>0</v>
      </c>
      <c r="AX870" s="36">
        <f t="shared" ref="AX870:AX933" si="427">IF(OR(ISBLANK(P870),ISERR(IF(AND(AL870&gt;=0,AL870&lt;=30),IF(AL870&gt;$V$22,IF(ROUND(100*(V870-ROUND((AB870+0.01)*Z870,2))/V870,2)&lt;$V$22,1,0),IF(AL870&lt;$V$22,IF(ROUND(100*(V870-ROUND((AB870-0.01)*Z870,2))/V870,2)&gt;$V$22,1,0),0)),0))),0,IF(AND(AL870&gt;=0,AL870&lt;=30),IF(AL870&gt;$V$22,IF(ROUND(100*(V870-ROUND((AB870+0.01)*Z870,2))/V870,2)&lt;$V$22,1,0),IF(AL870&lt;$V$22,IF(ROUND(100*(V870-ROUND((AB870-0.01)*Z870,2))/V870,2)&gt;$V$22,1,0),0)),0))</f>
        <v>1</v>
      </c>
      <c r="AY870" s="36">
        <f t="shared" si="406"/>
        <v>0</v>
      </c>
      <c r="AZ870" s="36">
        <f t="shared" si="407"/>
        <v>1</v>
      </c>
      <c r="BA870" s="36">
        <f t="shared" ref="BA870:BA933" si="428">IF(OR(ISBLANK(P870),ISERR(IF(OR(ISBLANK(X870),ISBLANK(V870)),0,IF(ROUND(100*(X870-V870)/X870,2)&lt;-0.1,1,0)))),0,IF(OR(ISBLANK(X870),ISBLANK(V870)),0,IF(ROUND(100*(X870-V870)/X870,2)&lt;-0.1,1,0)))</f>
        <v>0</v>
      </c>
      <c r="BB870" s="36">
        <f t="shared" ref="BB870:BB933" si="429">IF(OR(ISBLANK(P870),ISERR(IF(OR(ISBLANK(X870),ISBLANK(V870)),0,IF(ROUND(100*(X870-V870)/X870,2)&gt;1,1,0)))),0,IF(OR(ISBLANK(X870),ISBLANK(V870)),0,IF(ROUND(100*(X870-V870)/X870,2)&gt;1,1,0)))</f>
        <v>0</v>
      </c>
      <c r="BC870" s="36">
        <f t="shared" ref="BC870:BC933" si="430">IF(OR(ISBLANK(P870),ISERR(IF(OR(ISBLANK(X870),ISBLANK(V870)),0,IF(AND(BA870=0,BB870=0,ROUND(100*(X870-V870)/X870,2)&lt;&gt;0),1,0)))),0,IF(OR(ISBLANK(X870),ISBLANK(V870)),0,IF(AND(BA870=0,BB870=0,ROUND(100*(X870-V870)/X870,2)&lt;&gt;0),1,0)))</f>
        <v>0</v>
      </c>
      <c r="BD870" s="36">
        <f t="shared" ref="BD870:BD933" si="431">IF(OR(ISBLANK(P870),ISERR(IF(OR(ISBLANK(X870),ISBLANK(V870)),0,IF(BA870=0,0,IF(ROUND(100*(AJ870-X870)/X870,4)&lt;=0.1,0,1))))),0,IF(OR(ISBLANK(X870),ISBLANK(V870)),0,IF(BA870=0,0,IF(ROUND(100*(AJ870-X870)/X870,4)&lt;=0.1,0,1))))</f>
        <v>0</v>
      </c>
      <c r="BE870" s="36">
        <f t="shared" ref="BE870:BE933" si="432">IF(OR(ISBLANK(P870),ISERR(IF(OR(ISBLANK(X870),ISBLANK(V870)),0,IF(BB870=0,0,IF(ROUND(100*(X870-AJ870)/X870,2)&lt;=30,0,1))))),0,IF(OR(ISBLANK(X870),ISBLANK(V870)),0,IF(BB870=0,0,IF(ROUND(100*(X870-AJ870)/X870,2)&lt;=30,0,1))))</f>
        <v>0</v>
      </c>
      <c r="BF870" s="36">
        <f t="shared" si="408"/>
        <v>870</v>
      </c>
      <c r="BG870" s="36">
        <f t="shared" si="409"/>
        <v>0</v>
      </c>
      <c r="BH870" s="36">
        <f t="shared" si="410"/>
        <v>0</v>
      </c>
      <c r="BI870" s="36">
        <f t="shared" si="411"/>
        <v>0</v>
      </c>
      <c r="BJ870" s="29">
        <f t="shared" ref="BJ870:BJ933" si="433">IF(OR(ISBLANK(P870),P870="",ISERR(P870),ISBLANK(R870),R870="",ISERR(R870),ISBLANK(T870),T870="",ISERR(T870),ISERR(IF(SUM(AP870,AQ870,AR870,AT870,AU870,AX870,BA870,BB870,BC870,BD870,BE870)=0,ROUND(AB870,2),IF($AJ$10=$AP$8,ROUND(X870*(1-($V$22/100))/R870,2),IF(AB870&gt;T870,ROUND(T870,2),ROUND(AB870,2)))))),0,IF(SUM(AP870,AQ870,AR870,AT870,AU870,AX870,BA870,BB870,BC870,BD870,BE870)=0,ROUND(AB870,2),IF($AJ$10=$AP$8,ROUND(X870*(1-($V$22/100))/R870,2),IF(AB870&gt;T870,ROUND(T870,2),ROUND(AB870,2)))))</f>
        <v>4.8899999999999997</v>
      </c>
      <c r="BK870" s="29">
        <f t="shared" si="412"/>
        <v>4.8899999999999997</v>
      </c>
      <c r="BL870" s="29">
        <f t="shared" si="413"/>
        <v>0</v>
      </c>
      <c r="BM870" s="29">
        <f t="shared" si="414"/>
        <v>4.8899999999999997</v>
      </c>
      <c r="BN870" s="36">
        <f t="shared" si="415"/>
        <v>0</v>
      </c>
      <c r="BQ870" s="29">
        <f t="shared" si="416"/>
        <v>14.7</v>
      </c>
    </row>
    <row r="871" spans="2:69" s="35" customFormat="1" ht="30" customHeight="1" x14ac:dyDescent="0.15">
      <c r="B871" s="31" t="s">
        <v>1357</v>
      </c>
      <c r="C871" s="32"/>
      <c r="D871" s="71" t="s">
        <v>1221</v>
      </c>
      <c r="E871" s="72" t="s">
        <v>1221</v>
      </c>
      <c r="F871" s="72" t="s">
        <v>1221</v>
      </c>
      <c r="G871" s="72" t="s">
        <v>1221</v>
      </c>
      <c r="H871" s="72" t="s">
        <v>1221</v>
      </c>
      <c r="I871" s="72" t="s">
        <v>1221</v>
      </c>
      <c r="J871" s="72" t="s">
        <v>1221</v>
      </c>
      <c r="K871" s="72" t="s">
        <v>1221</v>
      </c>
      <c r="L871" s="72" t="s">
        <v>1221</v>
      </c>
      <c r="M871" s="72" t="s">
        <v>1221</v>
      </c>
      <c r="N871" s="73" t="s">
        <v>1221</v>
      </c>
      <c r="O871" s="33"/>
      <c r="P871" s="31" t="s">
        <v>106</v>
      </c>
      <c r="Q871" s="34"/>
      <c r="R871" s="45">
        <v>3</v>
      </c>
      <c r="S871" s="34"/>
      <c r="T871" s="45">
        <v>11.01</v>
      </c>
      <c r="U871" s="34"/>
      <c r="V871" s="45">
        <v>33.03</v>
      </c>
      <c r="W871" s="46"/>
      <c r="X871" s="47">
        <f t="shared" si="417"/>
        <v>33.03</v>
      </c>
      <c r="Y871" s="34"/>
      <c r="Z871" s="45">
        <v>3</v>
      </c>
      <c r="AA871" s="34"/>
      <c r="AB871" s="45">
        <v>8.19</v>
      </c>
      <c r="AC871" s="34"/>
      <c r="AD871" s="45">
        <v>24.57</v>
      </c>
      <c r="AE871" s="34"/>
      <c r="AF871" s="48">
        <f t="shared" si="418"/>
        <v>25.61</v>
      </c>
      <c r="AG871" s="34"/>
      <c r="AH871" s="48">
        <f t="shared" si="419"/>
        <v>74.39</v>
      </c>
      <c r="AJ871" s="48">
        <f t="shared" ref="AJ871:AJ934" si="434">IF(OR(ISBLANK(P871),ISBLANK(R871),R871="",R871=0),"",IF(ISERR(Z871*AB871),"",ROUND(Z871*AB871,2)))</f>
        <v>24.57</v>
      </c>
      <c r="AK871" s="34"/>
      <c r="AL871" s="47">
        <f t="shared" si="420"/>
        <v>25.61</v>
      </c>
      <c r="AM871" s="34"/>
      <c r="AN871" s="47">
        <f t="shared" si="421"/>
        <v>74.39</v>
      </c>
      <c r="AP871" s="36">
        <f t="shared" ref="AP871:AP934" si="435">IF(AL871&lt;0,1,0)</f>
        <v>0</v>
      </c>
      <c r="AQ871" s="36">
        <f t="shared" si="422"/>
        <v>0</v>
      </c>
      <c r="AR871" s="36">
        <f t="shared" si="423"/>
        <v>0</v>
      </c>
      <c r="AS871" s="36">
        <f t="shared" si="424"/>
        <v>0</v>
      </c>
      <c r="AT871" s="36">
        <f t="shared" si="425"/>
        <v>0</v>
      </c>
      <c r="AU871" s="36">
        <f t="shared" si="426"/>
        <v>0</v>
      </c>
      <c r="AV871" s="36">
        <f t="shared" ref="AV871:AV934" si="436">IF(ISERR(IF(AND(AL871&gt;30,AL871&lt;=99),1,0)),0,IF(AND(AL871&gt;30,AL871&lt;=99),1,0))</f>
        <v>0</v>
      </c>
      <c r="AW871" s="36">
        <f t="shared" ref="AW871:AW934" si="437">IF(ISERR(IF(AND($R871&lt;&gt;"",NOT(ISBLANK($R871)),AL871&gt;99),1,0)),0,IF(AND($R871&lt;&gt;"",NOT(ISBLANK($R871)),AL871&gt;99),1,0))</f>
        <v>0</v>
      </c>
      <c r="AX871" s="36">
        <f t="shared" si="427"/>
        <v>1</v>
      </c>
      <c r="AY871" s="36">
        <f t="shared" ref="AY871:AY934" si="438">IF(OR(ISBLANK(R871),ISERR(IF(AND(NOT(ISBLANK($R871)),$R871&lt;&gt;"",$Z871&lt;&gt;$R871),1,0))),0,IF(AND(NOT(ISBLANK($R871)),$R871&lt;&gt;"",$Z871&lt;&gt;$R871),1,0))</f>
        <v>0</v>
      </c>
      <c r="AZ871" s="36">
        <f t="shared" ref="AZ871:AZ934" si="439">IF(OR(ISBLANK(P871),ISERR(IF(OR(ISBLANK(P871),P871=""),0,1))),0,IF(OR(ISBLANK(P871),P871=""),0,1))</f>
        <v>1</v>
      </c>
      <c r="BA871" s="36">
        <f t="shared" si="428"/>
        <v>0</v>
      </c>
      <c r="BB871" s="36">
        <f t="shared" si="429"/>
        <v>0</v>
      </c>
      <c r="BC871" s="36">
        <f t="shared" si="430"/>
        <v>0</v>
      </c>
      <c r="BD871" s="36">
        <f t="shared" si="431"/>
        <v>0</v>
      </c>
      <c r="BE871" s="36">
        <f t="shared" si="432"/>
        <v>0</v>
      </c>
      <c r="BF871" s="36">
        <f t="shared" ref="BF871:BF934" si="440">ROW(BF871)</f>
        <v>871</v>
      </c>
      <c r="BG871" s="36">
        <f t="shared" ref="BG871:BG934" si="441">IF(OR(ISBLANK(D871),ISERR(D871),D871="",ISBLANK(P871),P871="",ISERR(P871),ISERR(VLOOKUP(D871,$D$38:$BF$3617,55,FALSE))),0,IF(VLOOKUP(D871,$D$38:$BF$3617,25,FALSE)=AB871,0,VLOOKUP(D871,$D$38:$BF$3617,55,FALSE)))</f>
        <v>0</v>
      </c>
      <c r="BH871" s="36">
        <f t="shared" ref="BH871:BH934" si="442">IF(OR(ISBLANK(D871),D871="",ISERR(D871),ISBLANK(P871),P871="",ISERR(P871),ISNA(IF(VLOOKUP(D871,$D$38:$AN$3617,25,FALSE)&lt;&gt;AB871,1,0)),ISERR(IF(AND(ISNA(VLOOKUP(ROW(D871),$BG$38:$BG$3617,1,FALSE)),VLOOKUP(D871,$D$38:$AN$3617,25,FALSE)=AB871),0,1))),0,IF(AND(ISNA(VLOOKUP(ROW(D871),$BG$38:$BG$3617,1,FALSE)),VLOOKUP(D871,$D$38:$AN$3617,25,FALSE)=AB871),0,1))</f>
        <v>0</v>
      </c>
      <c r="BI871" s="36">
        <f t="shared" ref="BI871:BI934" si="443">IF(OR(ISBLANK(D871),D871="",ISERR(D871),ISBLANK(P871),P871="",ISERR(P871)),0,IF(BH871=0,0,IF(BG871=0,BF871,BG871)))</f>
        <v>0</v>
      </c>
      <c r="BJ871" s="29">
        <f t="shared" si="433"/>
        <v>8.19</v>
      </c>
      <c r="BK871" s="29">
        <f t="shared" ref="BK871:BK934" si="444">IF(OR(ISBLANK(D871),D871="",ISERR(D871),ISBLANK(P871),P871="",ISERR(P871)),0,IF(BH871=0,ROUND(BJ871,2),IF(BG871&lt;&gt;0,IF(BJ871&lt;VLOOKUP(BG871,$BI$38:$BK$3617,3,FALSE),ROUND(BJ871,2),ROUND(VLOOKUP(BG871,$BI$38:$BK$3617,3,FALSE),2)),IF(BJ871&lt;VLOOKUP(BF871,$BG$38:$BK$3617,4,FALSE),ROUND(BJ871,2),VLOOKUP(BF871,$BG$38:$BK$3617,4,FALSE)))))</f>
        <v>8.19</v>
      </c>
      <c r="BL871" s="29">
        <f t="shared" ref="BL871:BL934" si="445">IF(BH871=0,0,(BJ871-SUMIFS($BJ$38:$BJ$3617,$BI$38:$BI$3617,BI871)/COUNTIFS($BI$38:$BI$3617,BI871))^2)</f>
        <v>0</v>
      </c>
      <c r="BM871" s="29">
        <f t="shared" ref="BM871:BM934" si="446">IF(BH871=0,BK871,ROUND(((SUMIFS($BJ$38:$BJ$3617,$BI$38:$BI$3617,BI871)/COUNTIFS($BI$38:$BI$3617,BI871))-((SUMIFS($BL$38:$BL$3617,$BI$38:$BI$3617,BI871)/COUNTIFS($BI$38:$BI$3617,BI871))^0.5)),2))</f>
        <v>8.19</v>
      </c>
      <c r="BN871" s="36">
        <f t="shared" ref="BN871:BN934" si="447">IF(AND(OR(P871="",ISBLANK(P871),ISERR(P871)),OR(AND(R871&lt;&gt;0,R871&lt;&gt;"",NOT(ISBLANK(R871))),AND(T871&lt;&gt;0,T871&lt;&gt;"",NOT(ISBLANK(T871))),AND(Z871&lt;&gt;0,Z871&lt;&gt;"",NOT(ISBLANK(Z871))),AND(AB871&lt;&gt;0,AB871&lt;&gt;"",NOT(ISBLANK(AB871))))),1,0)</f>
        <v>0</v>
      </c>
      <c r="BQ871" s="29">
        <f t="shared" ref="BQ871:BQ934" si="448">IF(ISERR(IF(OR(ISBLANK(Z871),Z871="",Z871=0),0,IF(OR(ISBLANK(AD871),AD871=""),0,ROUND(AD871,2)))),0,IF(OR(ISBLANK(Z871),Z871="",Z871=0),0,IF(OR(ISBLANK(AD871),AD871=""),0,ROUND(AD871,2))))</f>
        <v>24.57</v>
      </c>
    </row>
    <row r="872" spans="2:69" s="35" customFormat="1" ht="30" customHeight="1" x14ac:dyDescent="0.15">
      <c r="B872" s="31" t="s">
        <v>1358</v>
      </c>
      <c r="C872" s="32"/>
      <c r="D872" s="71" t="s">
        <v>1222</v>
      </c>
      <c r="E872" s="72" t="s">
        <v>1222</v>
      </c>
      <c r="F872" s="72" t="s">
        <v>1222</v>
      </c>
      <c r="G872" s="72" t="s">
        <v>1222</v>
      </c>
      <c r="H872" s="72" t="s">
        <v>1222</v>
      </c>
      <c r="I872" s="72" t="s">
        <v>1222</v>
      </c>
      <c r="J872" s="72" t="s">
        <v>1222</v>
      </c>
      <c r="K872" s="72" t="s">
        <v>1222</v>
      </c>
      <c r="L872" s="72" t="s">
        <v>1222</v>
      </c>
      <c r="M872" s="72" t="s">
        <v>1222</v>
      </c>
      <c r="N872" s="73" t="s">
        <v>1222</v>
      </c>
      <c r="O872" s="33"/>
      <c r="P872" s="31" t="s">
        <v>106</v>
      </c>
      <c r="Q872" s="34"/>
      <c r="R872" s="45">
        <v>4</v>
      </c>
      <c r="S872" s="34"/>
      <c r="T872" s="45">
        <v>0.39</v>
      </c>
      <c r="U872" s="34"/>
      <c r="V872" s="45">
        <v>1.56</v>
      </c>
      <c r="W872" s="46"/>
      <c r="X872" s="47">
        <f t="shared" si="417"/>
        <v>1.56</v>
      </c>
      <c r="Y872" s="34"/>
      <c r="Z872" s="45">
        <v>4</v>
      </c>
      <c r="AA872" s="34"/>
      <c r="AB872" s="45">
        <v>0.28999999999999998</v>
      </c>
      <c r="AC872" s="34"/>
      <c r="AD872" s="45">
        <v>1.1599999999999999</v>
      </c>
      <c r="AE872" s="34"/>
      <c r="AF872" s="48">
        <f t="shared" si="418"/>
        <v>25.64</v>
      </c>
      <c r="AG872" s="34"/>
      <c r="AH872" s="48">
        <f t="shared" si="419"/>
        <v>74.36</v>
      </c>
      <c r="AJ872" s="48">
        <f t="shared" si="434"/>
        <v>1.1599999999999999</v>
      </c>
      <c r="AK872" s="34"/>
      <c r="AL872" s="47">
        <f t="shared" si="420"/>
        <v>25.64</v>
      </c>
      <c r="AM872" s="34"/>
      <c r="AN872" s="47">
        <f t="shared" si="421"/>
        <v>74.36</v>
      </c>
      <c r="AP872" s="36">
        <f t="shared" si="435"/>
        <v>0</v>
      </c>
      <c r="AQ872" s="36">
        <f t="shared" si="422"/>
        <v>0</v>
      </c>
      <c r="AR872" s="36">
        <f t="shared" si="423"/>
        <v>0</v>
      </c>
      <c r="AS872" s="36">
        <f t="shared" si="424"/>
        <v>0</v>
      </c>
      <c r="AT872" s="36">
        <f t="shared" si="425"/>
        <v>0</v>
      </c>
      <c r="AU872" s="36">
        <f t="shared" si="426"/>
        <v>0</v>
      </c>
      <c r="AV872" s="36">
        <f t="shared" si="436"/>
        <v>0</v>
      </c>
      <c r="AW872" s="36">
        <f t="shared" si="437"/>
        <v>0</v>
      </c>
      <c r="AX872" s="36">
        <f t="shared" si="427"/>
        <v>1</v>
      </c>
      <c r="AY872" s="36">
        <f t="shared" si="438"/>
        <v>0</v>
      </c>
      <c r="AZ872" s="36">
        <f t="shared" si="439"/>
        <v>1</v>
      </c>
      <c r="BA872" s="36">
        <f t="shared" si="428"/>
        <v>0</v>
      </c>
      <c r="BB872" s="36">
        <f t="shared" si="429"/>
        <v>0</v>
      </c>
      <c r="BC872" s="36">
        <f t="shared" si="430"/>
        <v>0</v>
      </c>
      <c r="BD872" s="36">
        <f t="shared" si="431"/>
        <v>0</v>
      </c>
      <c r="BE872" s="36">
        <f t="shared" si="432"/>
        <v>0</v>
      </c>
      <c r="BF872" s="36">
        <f t="shared" si="440"/>
        <v>872</v>
      </c>
      <c r="BG872" s="36">
        <f t="shared" si="441"/>
        <v>0</v>
      </c>
      <c r="BH872" s="36">
        <f t="shared" si="442"/>
        <v>0</v>
      </c>
      <c r="BI872" s="36">
        <f t="shared" si="443"/>
        <v>0</v>
      </c>
      <c r="BJ872" s="29">
        <f t="shared" si="433"/>
        <v>0.28999999999999998</v>
      </c>
      <c r="BK872" s="29">
        <f t="shared" si="444"/>
        <v>0.28999999999999998</v>
      </c>
      <c r="BL872" s="29">
        <f t="shared" si="445"/>
        <v>0</v>
      </c>
      <c r="BM872" s="29">
        <f t="shared" si="446"/>
        <v>0.28999999999999998</v>
      </c>
      <c r="BN872" s="36">
        <f t="shared" si="447"/>
        <v>0</v>
      </c>
      <c r="BQ872" s="29">
        <f t="shared" si="448"/>
        <v>1.1599999999999999</v>
      </c>
    </row>
    <row r="873" spans="2:69" s="35" customFormat="1" ht="30" customHeight="1" x14ac:dyDescent="0.15">
      <c r="B873" s="31" t="s">
        <v>1359</v>
      </c>
      <c r="C873" s="32"/>
      <c r="D873" s="71" t="s">
        <v>1220</v>
      </c>
      <c r="E873" s="72" t="s">
        <v>1220</v>
      </c>
      <c r="F873" s="72" t="s">
        <v>1220</v>
      </c>
      <c r="G873" s="72" t="s">
        <v>1220</v>
      </c>
      <c r="H873" s="72" t="s">
        <v>1220</v>
      </c>
      <c r="I873" s="72" t="s">
        <v>1220</v>
      </c>
      <c r="J873" s="72" t="s">
        <v>1220</v>
      </c>
      <c r="K873" s="72" t="s">
        <v>1220</v>
      </c>
      <c r="L873" s="72" t="s">
        <v>1220</v>
      </c>
      <c r="M873" s="72" t="s">
        <v>1220</v>
      </c>
      <c r="N873" s="73" t="s">
        <v>1220</v>
      </c>
      <c r="O873" s="33"/>
      <c r="P873" s="31" t="s">
        <v>106</v>
      </c>
      <c r="Q873" s="34"/>
      <c r="R873" s="45">
        <v>3</v>
      </c>
      <c r="S873" s="34"/>
      <c r="T873" s="45">
        <v>6.58</v>
      </c>
      <c r="U873" s="34"/>
      <c r="V873" s="45">
        <v>19.739999999999998</v>
      </c>
      <c r="W873" s="46"/>
      <c r="X873" s="47">
        <f t="shared" si="417"/>
        <v>19.739999999999998</v>
      </c>
      <c r="Y873" s="34"/>
      <c r="Z873" s="45">
        <v>3</v>
      </c>
      <c r="AA873" s="34"/>
      <c r="AB873" s="45">
        <v>4.9000000000000004</v>
      </c>
      <c r="AC873" s="34"/>
      <c r="AD873" s="45">
        <v>14.7</v>
      </c>
      <c r="AE873" s="34"/>
      <c r="AF873" s="48">
        <f t="shared" si="418"/>
        <v>25.53</v>
      </c>
      <c r="AG873" s="34"/>
      <c r="AH873" s="48">
        <f t="shared" si="419"/>
        <v>74.47</v>
      </c>
      <c r="AJ873" s="48">
        <f t="shared" si="434"/>
        <v>14.7</v>
      </c>
      <c r="AK873" s="34"/>
      <c r="AL873" s="47">
        <f t="shared" si="420"/>
        <v>25.53</v>
      </c>
      <c r="AM873" s="34"/>
      <c r="AN873" s="47">
        <f t="shared" si="421"/>
        <v>74.47</v>
      </c>
      <c r="AP873" s="36">
        <f t="shared" si="435"/>
        <v>0</v>
      </c>
      <c r="AQ873" s="36">
        <f t="shared" si="422"/>
        <v>0</v>
      </c>
      <c r="AR873" s="36">
        <f t="shared" si="423"/>
        <v>0</v>
      </c>
      <c r="AS873" s="36">
        <f t="shared" si="424"/>
        <v>0</v>
      </c>
      <c r="AT873" s="36">
        <f t="shared" si="425"/>
        <v>0</v>
      </c>
      <c r="AU873" s="36">
        <f t="shared" si="426"/>
        <v>0</v>
      </c>
      <c r="AV873" s="36">
        <f t="shared" si="436"/>
        <v>0</v>
      </c>
      <c r="AW873" s="36">
        <f t="shared" si="437"/>
        <v>0</v>
      </c>
      <c r="AX873" s="36">
        <f t="shared" si="427"/>
        <v>1</v>
      </c>
      <c r="AY873" s="36">
        <f t="shared" si="438"/>
        <v>0</v>
      </c>
      <c r="AZ873" s="36">
        <f t="shared" si="439"/>
        <v>1</v>
      </c>
      <c r="BA873" s="36">
        <f t="shared" si="428"/>
        <v>0</v>
      </c>
      <c r="BB873" s="36">
        <f t="shared" si="429"/>
        <v>0</v>
      </c>
      <c r="BC873" s="36">
        <f t="shared" si="430"/>
        <v>0</v>
      </c>
      <c r="BD873" s="36">
        <f t="shared" si="431"/>
        <v>0</v>
      </c>
      <c r="BE873" s="36">
        <f t="shared" si="432"/>
        <v>0</v>
      </c>
      <c r="BF873" s="36">
        <f t="shared" si="440"/>
        <v>873</v>
      </c>
      <c r="BG873" s="36">
        <f t="shared" si="441"/>
        <v>0</v>
      </c>
      <c r="BH873" s="36">
        <f t="shared" si="442"/>
        <v>0</v>
      </c>
      <c r="BI873" s="36">
        <f t="shared" si="443"/>
        <v>0</v>
      </c>
      <c r="BJ873" s="29">
        <f t="shared" si="433"/>
        <v>4.8899999999999997</v>
      </c>
      <c r="BK873" s="29">
        <f t="shared" si="444"/>
        <v>4.8899999999999997</v>
      </c>
      <c r="BL873" s="29">
        <f t="shared" si="445"/>
        <v>0</v>
      </c>
      <c r="BM873" s="29">
        <f t="shared" si="446"/>
        <v>4.8899999999999997</v>
      </c>
      <c r="BN873" s="36">
        <f t="shared" si="447"/>
        <v>0</v>
      </c>
      <c r="BQ873" s="29">
        <f t="shared" si="448"/>
        <v>14.7</v>
      </c>
    </row>
    <row r="874" spans="2:69" s="35" customFormat="1" ht="30" customHeight="1" x14ac:dyDescent="0.15">
      <c r="B874" s="31" t="s">
        <v>1360</v>
      </c>
      <c r="C874" s="32"/>
      <c r="D874" s="71" t="s">
        <v>1223</v>
      </c>
      <c r="E874" s="72" t="s">
        <v>1223</v>
      </c>
      <c r="F874" s="72" t="s">
        <v>1223</v>
      </c>
      <c r="G874" s="72" t="s">
        <v>1223</v>
      </c>
      <c r="H874" s="72" t="s">
        <v>1223</v>
      </c>
      <c r="I874" s="72" t="s">
        <v>1223</v>
      </c>
      <c r="J874" s="72" t="s">
        <v>1223</v>
      </c>
      <c r="K874" s="72" t="s">
        <v>1223</v>
      </c>
      <c r="L874" s="72" t="s">
        <v>1223</v>
      </c>
      <c r="M874" s="72" t="s">
        <v>1223</v>
      </c>
      <c r="N874" s="73" t="s">
        <v>1223</v>
      </c>
      <c r="O874" s="33"/>
      <c r="P874" s="31" t="s">
        <v>106</v>
      </c>
      <c r="Q874" s="34"/>
      <c r="R874" s="45">
        <v>3</v>
      </c>
      <c r="S874" s="34"/>
      <c r="T874" s="45">
        <v>10.42</v>
      </c>
      <c r="U874" s="34"/>
      <c r="V874" s="45">
        <v>31.26</v>
      </c>
      <c r="W874" s="46"/>
      <c r="X874" s="47">
        <f t="shared" si="417"/>
        <v>31.26</v>
      </c>
      <c r="Y874" s="34"/>
      <c r="Z874" s="45">
        <v>3</v>
      </c>
      <c r="AA874" s="34"/>
      <c r="AB874" s="45">
        <v>7.75</v>
      </c>
      <c r="AC874" s="34"/>
      <c r="AD874" s="45">
        <v>23.25</v>
      </c>
      <c r="AE874" s="34"/>
      <c r="AF874" s="48">
        <f t="shared" si="418"/>
        <v>25.62</v>
      </c>
      <c r="AG874" s="34"/>
      <c r="AH874" s="48">
        <f t="shared" si="419"/>
        <v>74.38</v>
      </c>
      <c r="AJ874" s="48">
        <f t="shared" si="434"/>
        <v>23.25</v>
      </c>
      <c r="AK874" s="34"/>
      <c r="AL874" s="47">
        <f t="shared" si="420"/>
        <v>25.62</v>
      </c>
      <c r="AM874" s="34"/>
      <c r="AN874" s="47">
        <f t="shared" si="421"/>
        <v>74.38</v>
      </c>
      <c r="AP874" s="36">
        <f t="shared" si="435"/>
        <v>0</v>
      </c>
      <c r="AQ874" s="36">
        <f t="shared" si="422"/>
        <v>0</v>
      </c>
      <c r="AR874" s="36">
        <f t="shared" si="423"/>
        <v>0</v>
      </c>
      <c r="AS874" s="36">
        <f t="shared" si="424"/>
        <v>0</v>
      </c>
      <c r="AT874" s="36">
        <f t="shared" si="425"/>
        <v>0</v>
      </c>
      <c r="AU874" s="36">
        <f t="shared" si="426"/>
        <v>0</v>
      </c>
      <c r="AV874" s="36">
        <f t="shared" si="436"/>
        <v>0</v>
      </c>
      <c r="AW874" s="36">
        <f t="shared" si="437"/>
        <v>0</v>
      </c>
      <c r="AX874" s="36">
        <f t="shared" si="427"/>
        <v>0</v>
      </c>
      <c r="AY874" s="36">
        <f t="shared" si="438"/>
        <v>0</v>
      </c>
      <c r="AZ874" s="36">
        <f t="shared" si="439"/>
        <v>1</v>
      </c>
      <c r="BA874" s="36">
        <f t="shared" si="428"/>
        <v>0</v>
      </c>
      <c r="BB874" s="36">
        <f t="shared" si="429"/>
        <v>0</v>
      </c>
      <c r="BC874" s="36">
        <f t="shared" si="430"/>
        <v>0</v>
      </c>
      <c r="BD874" s="36">
        <f t="shared" si="431"/>
        <v>0</v>
      </c>
      <c r="BE874" s="36">
        <f t="shared" si="432"/>
        <v>0</v>
      </c>
      <c r="BF874" s="36">
        <f t="shared" si="440"/>
        <v>874</v>
      </c>
      <c r="BG874" s="36">
        <f t="shared" si="441"/>
        <v>0</v>
      </c>
      <c r="BH874" s="36">
        <f t="shared" si="442"/>
        <v>0</v>
      </c>
      <c r="BI874" s="36">
        <f t="shared" si="443"/>
        <v>0</v>
      </c>
      <c r="BJ874" s="29">
        <f t="shared" si="433"/>
        <v>7.75</v>
      </c>
      <c r="BK874" s="29">
        <f t="shared" si="444"/>
        <v>7.75</v>
      </c>
      <c r="BL874" s="29">
        <f t="shared" si="445"/>
        <v>0</v>
      </c>
      <c r="BM874" s="29">
        <f t="shared" si="446"/>
        <v>7.75</v>
      </c>
      <c r="BN874" s="36">
        <f t="shared" si="447"/>
        <v>0</v>
      </c>
      <c r="BQ874" s="29">
        <f t="shared" si="448"/>
        <v>23.25</v>
      </c>
    </row>
    <row r="875" spans="2:69" s="35" customFormat="1" ht="30" customHeight="1" x14ac:dyDescent="0.15">
      <c r="B875" s="31" t="s">
        <v>1361</v>
      </c>
      <c r="C875" s="32"/>
      <c r="D875" s="71" t="s">
        <v>1224</v>
      </c>
      <c r="E875" s="72" t="s">
        <v>1224</v>
      </c>
      <c r="F875" s="72" t="s">
        <v>1224</v>
      </c>
      <c r="G875" s="72" t="s">
        <v>1224</v>
      </c>
      <c r="H875" s="72" t="s">
        <v>1224</v>
      </c>
      <c r="I875" s="72" t="s">
        <v>1224</v>
      </c>
      <c r="J875" s="72" t="s">
        <v>1224</v>
      </c>
      <c r="K875" s="72" t="s">
        <v>1224</v>
      </c>
      <c r="L875" s="72" t="s">
        <v>1224</v>
      </c>
      <c r="M875" s="72" t="s">
        <v>1224</v>
      </c>
      <c r="N875" s="73" t="s">
        <v>1224</v>
      </c>
      <c r="O875" s="33"/>
      <c r="P875" s="31" t="s">
        <v>106</v>
      </c>
      <c r="Q875" s="34"/>
      <c r="R875" s="45">
        <v>3</v>
      </c>
      <c r="S875" s="34"/>
      <c r="T875" s="45">
        <v>16.13</v>
      </c>
      <c r="U875" s="34"/>
      <c r="V875" s="45">
        <v>48.39</v>
      </c>
      <c r="W875" s="46"/>
      <c r="X875" s="47">
        <f t="shared" si="417"/>
        <v>48.39</v>
      </c>
      <c r="Y875" s="34"/>
      <c r="Z875" s="45">
        <v>3</v>
      </c>
      <c r="AA875" s="34"/>
      <c r="AB875" s="45">
        <v>12</v>
      </c>
      <c r="AC875" s="34"/>
      <c r="AD875" s="45">
        <v>36</v>
      </c>
      <c r="AE875" s="34"/>
      <c r="AF875" s="48">
        <f t="shared" si="418"/>
        <v>25.6</v>
      </c>
      <c r="AG875" s="34"/>
      <c r="AH875" s="48">
        <f t="shared" si="419"/>
        <v>74.400000000000006</v>
      </c>
      <c r="AJ875" s="48">
        <f t="shared" si="434"/>
        <v>36</v>
      </c>
      <c r="AK875" s="34"/>
      <c r="AL875" s="47">
        <f t="shared" si="420"/>
        <v>25.6</v>
      </c>
      <c r="AM875" s="34"/>
      <c r="AN875" s="47">
        <f t="shared" si="421"/>
        <v>74.400000000000006</v>
      </c>
      <c r="AP875" s="36">
        <f t="shared" si="435"/>
        <v>0</v>
      </c>
      <c r="AQ875" s="36">
        <f t="shared" si="422"/>
        <v>0</v>
      </c>
      <c r="AR875" s="36">
        <f t="shared" si="423"/>
        <v>0</v>
      </c>
      <c r="AS875" s="36">
        <f t="shared" si="424"/>
        <v>0</v>
      </c>
      <c r="AT875" s="36">
        <f t="shared" si="425"/>
        <v>0</v>
      </c>
      <c r="AU875" s="36">
        <f t="shared" si="426"/>
        <v>0</v>
      </c>
      <c r="AV875" s="36">
        <f t="shared" si="436"/>
        <v>0</v>
      </c>
      <c r="AW875" s="36">
        <f t="shared" si="437"/>
        <v>0</v>
      </c>
      <c r="AX875" s="36">
        <f t="shared" si="427"/>
        <v>1</v>
      </c>
      <c r="AY875" s="36">
        <f t="shared" si="438"/>
        <v>0</v>
      </c>
      <c r="AZ875" s="36">
        <f t="shared" si="439"/>
        <v>1</v>
      </c>
      <c r="BA875" s="36">
        <f t="shared" si="428"/>
        <v>0</v>
      </c>
      <c r="BB875" s="36">
        <f t="shared" si="429"/>
        <v>0</v>
      </c>
      <c r="BC875" s="36">
        <f t="shared" si="430"/>
        <v>0</v>
      </c>
      <c r="BD875" s="36">
        <f t="shared" si="431"/>
        <v>0</v>
      </c>
      <c r="BE875" s="36">
        <f t="shared" si="432"/>
        <v>0</v>
      </c>
      <c r="BF875" s="36">
        <f t="shared" si="440"/>
        <v>875</v>
      </c>
      <c r="BG875" s="36">
        <f t="shared" si="441"/>
        <v>0</v>
      </c>
      <c r="BH875" s="36">
        <f t="shared" si="442"/>
        <v>0</v>
      </c>
      <c r="BI875" s="36">
        <f t="shared" si="443"/>
        <v>0</v>
      </c>
      <c r="BJ875" s="29">
        <f t="shared" si="433"/>
        <v>12</v>
      </c>
      <c r="BK875" s="29">
        <f t="shared" si="444"/>
        <v>12</v>
      </c>
      <c r="BL875" s="29">
        <f t="shared" si="445"/>
        <v>0</v>
      </c>
      <c r="BM875" s="29">
        <f t="shared" si="446"/>
        <v>12</v>
      </c>
      <c r="BN875" s="36">
        <f t="shared" si="447"/>
        <v>0</v>
      </c>
      <c r="BQ875" s="29">
        <f t="shared" si="448"/>
        <v>36</v>
      </c>
    </row>
    <row r="876" spans="2:69" s="35" customFormat="1" ht="30" customHeight="1" x14ac:dyDescent="0.15">
      <c r="B876" s="31" t="s">
        <v>1362</v>
      </c>
      <c r="C876" s="32"/>
      <c r="D876" s="71" t="s">
        <v>1225</v>
      </c>
      <c r="E876" s="72" t="s">
        <v>1225</v>
      </c>
      <c r="F876" s="72" t="s">
        <v>1225</v>
      </c>
      <c r="G876" s="72" t="s">
        <v>1225</v>
      </c>
      <c r="H876" s="72" t="s">
        <v>1225</v>
      </c>
      <c r="I876" s="72" t="s">
        <v>1225</v>
      </c>
      <c r="J876" s="72" t="s">
        <v>1225</v>
      </c>
      <c r="K876" s="72" t="s">
        <v>1225</v>
      </c>
      <c r="L876" s="72" t="s">
        <v>1225</v>
      </c>
      <c r="M876" s="72" t="s">
        <v>1225</v>
      </c>
      <c r="N876" s="73" t="s">
        <v>1225</v>
      </c>
      <c r="O876" s="33"/>
      <c r="P876" s="31" t="s">
        <v>106</v>
      </c>
      <c r="Q876" s="34"/>
      <c r="R876" s="45">
        <v>3</v>
      </c>
      <c r="S876" s="34"/>
      <c r="T876" s="45">
        <v>11.92</v>
      </c>
      <c r="U876" s="34"/>
      <c r="V876" s="45">
        <v>35.76</v>
      </c>
      <c r="W876" s="46"/>
      <c r="X876" s="47">
        <f t="shared" si="417"/>
        <v>35.76</v>
      </c>
      <c r="Y876" s="34"/>
      <c r="Z876" s="45">
        <v>3</v>
      </c>
      <c r="AA876" s="34"/>
      <c r="AB876" s="45">
        <v>8.8699999999999992</v>
      </c>
      <c r="AC876" s="34"/>
      <c r="AD876" s="45">
        <v>26.61</v>
      </c>
      <c r="AE876" s="34"/>
      <c r="AF876" s="48">
        <f t="shared" si="418"/>
        <v>25.59</v>
      </c>
      <c r="AG876" s="34"/>
      <c r="AH876" s="48">
        <f t="shared" si="419"/>
        <v>74.41</v>
      </c>
      <c r="AJ876" s="48">
        <f t="shared" si="434"/>
        <v>26.61</v>
      </c>
      <c r="AK876" s="34"/>
      <c r="AL876" s="47">
        <f t="shared" si="420"/>
        <v>25.59</v>
      </c>
      <c r="AM876" s="34"/>
      <c r="AN876" s="47">
        <f t="shared" si="421"/>
        <v>74.41</v>
      </c>
      <c r="AP876" s="36">
        <f t="shared" si="435"/>
        <v>0</v>
      </c>
      <c r="AQ876" s="36">
        <f t="shared" si="422"/>
        <v>0</v>
      </c>
      <c r="AR876" s="36">
        <f t="shared" si="423"/>
        <v>0</v>
      </c>
      <c r="AS876" s="36">
        <f t="shared" si="424"/>
        <v>0</v>
      </c>
      <c r="AT876" s="36">
        <f t="shared" si="425"/>
        <v>0</v>
      </c>
      <c r="AU876" s="36">
        <f t="shared" si="426"/>
        <v>0</v>
      </c>
      <c r="AV876" s="36">
        <f t="shared" si="436"/>
        <v>0</v>
      </c>
      <c r="AW876" s="36">
        <f t="shared" si="437"/>
        <v>0</v>
      </c>
      <c r="AX876" s="36">
        <f t="shared" si="427"/>
        <v>1</v>
      </c>
      <c r="AY876" s="36">
        <f t="shared" si="438"/>
        <v>0</v>
      </c>
      <c r="AZ876" s="36">
        <f t="shared" si="439"/>
        <v>1</v>
      </c>
      <c r="BA876" s="36">
        <f t="shared" si="428"/>
        <v>0</v>
      </c>
      <c r="BB876" s="36">
        <f t="shared" si="429"/>
        <v>0</v>
      </c>
      <c r="BC876" s="36">
        <f t="shared" si="430"/>
        <v>0</v>
      </c>
      <c r="BD876" s="36">
        <f t="shared" si="431"/>
        <v>0</v>
      </c>
      <c r="BE876" s="36">
        <f t="shared" si="432"/>
        <v>0</v>
      </c>
      <c r="BF876" s="36">
        <f t="shared" si="440"/>
        <v>876</v>
      </c>
      <c r="BG876" s="36">
        <f t="shared" si="441"/>
        <v>0</v>
      </c>
      <c r="BH876" s="36">
        <f t="shared" si="442"/>
        <v>0</v>
      </c>
      <c r="BI876" s="36">
        <f t="shared" si="443"/>
        <v>0</v>
      </c>
      <c r="BJ876" s="29">
        <f t="shared" si="433"/>
        <v>8.8699999999999992</v>
      </c>
      <c r="BK876" s="29">
        <f t="shared" si="444"/>
        <v>8.8699999999999992</v>
      </c>
      <c r="BL876" s="29">
        <f t="shared" si="445"/>
        <v>0</v>
      </c>
      <c r="BM876" s="29">
        <f t="shared" si="446"/>
        <v>8.8699999999999992</v>
      </c>
      <c r="BN876" s="36">
        <f t="shared" si="447"/>
        <v>0</v>
      </c>
      <c r="BQ876" s="29">
        <f t="shared" si="448"/>
        <v>26.61</v>
      </c>
    </row>
    <row r="877" spans="2:69" s="35" customFormat="1" ht="30" customHeight="1" x14ac:dyDescent="0.15">
      <c r="B877" s="31" t="s">
        <v>1363</v>
      </c>
      <c r="C877" s="32"/>
      <c r="D877" s="71" t="s">
        <v>1226</v>
      </c>
      <c r="E877" s="72" t="s">
        <v>1226</v>
      </c>
      <c r="F877" s="72" t="s">
        <v>1226</v>
      </c>
      <c r="G877" s="72" t="s">
        <v>1226</v>
      </c>
      <c r="H877" s="72" t="s">
        <v>1226</v>
      </c>
      <c r="I877" s="72" t="s">
        <v>1226</v>
      </c>
      <c r="J877" s="72" t="s">
        <v>1226</v>
      </c>
      <c r="K877" s="72" t="s">
        <v>1226</v>
      </c>
      <c r="L877" s="72" t="s">
        <v>1226</v>
      </c>
      <c r="M877" s="72" t="s">
        <v>1226</v>
      </c>
      <c r="N877" s="73" t="s">
        <v>1226</v>
      </c>
      <c r="O877" s="33"/>
      <c r="P877" s="31" t="s">
        <v>106</v>
      </c>
      <c r="Q877" s="34"/>
      <c r="R877" s="45">
        <v>1</v>
      </c>
      <c r="S877" s="34"/>
      <c r="T877" s="45">
        <v>2.29</v>
      </c>
      <c r="U877" s="34"/>
      <c r="V877" s="45">
        <v>2.29</v>
      </c>
      <c r="W877" s="46"/>
      <c r="X877" s="47">
        <f t="shared" si="417"/>
        <v>2.29</v>
      </c>
      <c r="Y877" s="34"/>
      <c r="Z877" s="45">
        <v>1</v>
      </c>
      <c r="AA877" s="34"/>
      <c r="AB877" s="45">
        <v>1.71</v>
      </c>
      <c r="AC877" s="34"/>
      <c r="AD877" s="45">
        <v>1.71</v>
      </c>
      <c r="AE877" s="34"/>
      <c r="AF877" s="48">
        <f t="shared" si="418"/>
        <v>25.33</v>
      </c>
      <c r="AG877" s="34"/>
      <c r="AH877" s="48">
        <f t="shared" si="419"/>
        <v>74.67</v>
      </c>
      <c r="AJ877" s="48">
        <f t="shared" si="434"/>
        <v>1.71</v>
      </c>
      <c r="AK877" s="34"/>
      <c r="AL877" s="47">
        <f t="shared" si="420"/>
        <v>25.33</v>
      </c>
      <c r="AM877" s="34"/>
      <c r="AN877" s="47">
        <f t="shared" si="421"/>
        <v>74.67</v>
      </c>
      <c r="AP877" s="36">
        <f t="shared" si="435"/>
        <v>0</v>
      </c>
      <c r="AQ877" s="36">
        <f t="shared" si="422"/>
        <v>0</v>
      </c>
      <c r="AR877" s="36">
        <f t="shared" si="423"/>
        <v>0</v>
      </c>
      <c r="AS877" s="36">
        <f t="shared" si="424"/>
        <v>0</v>
      </c>
      <c r="AT877" s="36">
        <f t="shared" si="425"/>
        <v>0</v>
      </c>
      <c r="AU877" s="36">
        <f t="shared" si="426"/>
        <v>0</v>
      </c>
      <c r="AV877" s="36">
        <f t="shared" si="436"/>
        <v>0</v>
      </c>
      <c r="AW877" s="36">
        <f t="shared" si="437"/>
        <v>0</v>
      </c>
      <c r="AX877" s="36">
        <f t="shared" si="427"/>
        <v>1</v>
      </c>
      <c r="AY877" s="36">
        <f t="shared" si="438"/>
        <v>0</v>
      </c>
      <c r="AZ877" s="36">
        <f t="shared" si="439"/>
        <v>1</v>
      </c>
      <c r="BA877" s="36">
        <f t="shared" si="428"/>
        <v>0</v>
      </c>
      <c r="BB877" s="36">
        <f t="shared" si="429"/>
        <v>0</v>
      </c>
      <c r="BC877" s="36">
        <f t="shared" si="430"/>
        <v>0</v>
      </c>
      <c r="BD877" s="36">
        <f t="shared" si="431"/>
        <v>0</v>
      </c>
      <c r="BE877" s="36">
        <f t="shared" si="432"/>
        <v>0</v>
      </c>
      <c r="BF877" s="36">
        <f t="shared" si="440"/>
        <v>877</v>
      </c>
      <c r="BG877" s="36">
        <f t="shared" si="441"/>
        <v>0</v>
      </c>
      <c r="BH877" s="36">
        <f t="shared" si="442"/>
        <v>0</v>
      </c>
      <c r="BI877" s="36">
        <f t="shared" si="443"/>
        <v>0</v>
      </c>
      <c r="BJ877" s="29">
        <f t="shared" si="433"/>
        <v>1.7</v>
      </c>
      <c r="BK877" s="29">
        <f t="shared" si="444"/>
        <v>1.7</v>
      </c>
      <c r="BL877" s="29">
        <f t="shared" si="445"/>
        <v>0</v>
      </c>
      <c r="BM877" s="29">
        <f t="shared" si="446"/>
        <v>1.7</v>
      </c>
      <c r="BN877" s="36">
        <f t="shared" si="447"/>
        <v>0</v>
      </c>
      <c r="BQ877" s="29">
        <f t="shared" si="448"/>
        <v>1.71</v>
      </c>
    </row>
    <row r="878" spans="2:69" s="35" customFormat="1" ht="30" customHeight="1" x14ac:dyDescent="0.15">
      <c r="B878" s="31" t="s">
        <v>1364</v>
      </c>
      <c r="C878" s="32"/>
      <c r="D878" s="71" t="s">
        <v>1227</v>
      </c>
      <c r="E878" s="72" t="s">
        <v>1227</v>
      </c>
      <c r="F878" s="72" t="s">
        <v>1227</v>
      </c>
      <c r="G878" s="72" t="s">
        <v>1227</v>
      </c>
      <c r="H878" s="72" t="s">
        <v>1227</v>
      </c>
      <c r="I878" s="72" t="s">
        <v>1227</v>
      </c>
      <c r="J878" s="72" t="s">
        <v>1227</v>
      </c>
      <c r="K878" s="72" t="s">
        <v>1227</v>
      </c>
      <c r="L878" s="72" t="s">
        <v>1227</v>
      </c>
      <c r="M878" s="72" t="s">
        <v>1227</v>
      </c>
      <c r="N878" s="73" t="s">
        <v>1227</v>
      </c>
      <c r="O878" s="33"/>
      <c r="P878" s="31" t="s">
        <v>106</v>
      </c>
      <c r="Q878" s="34"/>
      <c r="R878" s="45">
        <v>1</v>
      </c>
      <c r="S878" s="34"/>
      <c r="T878" s="45">
        <v>294.51</v>
      </c>
      <c r="U878" s="34"/>
      <c r="V878" s="45">
        <v>294.51</v>
      </c>
      <c r="W878" s="46"/>
      <c r="X878" s="47">
        <f t="shared" si="417"/>
        <v>294.51</v>
      </c>
      <c r="Y878" s="34"/>
      <c r="Z878" s="45">
        <v>1</v>
      </c>
      <c r="AA878" s="34"/>
      <c r="AB878" s="45">
        <v>219.1</v>
      </c>
      <c r="AC878" s="34"/>
      <c r="AD878" s="45">
        <v>219.1</v>
      </c>
      <c r="AE878" s="34"/>
      <c r="AF878" s="48">
        <f t="shared" si="418"/>
        <v>25.61</v>
      </c>
      <c r="AG878" s="34"/>
      <c r="AH878" s="48">
        <f t="shared" si="419"/>
        <v>74.39</v>
      </c>
      <c r="AJ878" s="48">
        <f t="shared" si="434"/>
        <v>219.1</v>
      </c>
      <c r="AK878" s="34"/>
      <c r="AL878" s="47">
        <f t="shared" si="420"/>
        <v>25.61</v>
      </c>
      <c r="AM878" s="34"/>
      <c r="AN878" s="47">
        <f t="shared" si="421"/>
        <v>74.39</v>
      </c>
      <c r="AP878" s="36">
        <f t="shared" si="435"/>
        <v>0</v>
      </c>
      <c r="AQ878" s="36">
        <f t="shared" si="422"/>
        <v>0</v>
      </c>
      <c r="AR878" s="36">
        <f t="shared" si="423"/>
        <v>0</v>
      </c>
      <c r="AS878" s="36">
        <f t="shared" si="424"/>
        <v>0</v>
      </c>
      <c r="AT878" s="36">
        <f t="shared" si="425"/>
        <v>1</v>
      </c>
      <c r="AU878" s="36">
        <f t="shared" si="426"/>
        <v>0</v>
      </c>
      <c r="AV878" s="36">
        <f t="shared" si="436"/>
        <v>0</v>
      </c>
      <c r="AW878" s="36">
        <f t="shared" si="437"/>
        <v>0</v>
      </c>
      <c r="AX878" s="36">
        <f t="shared" si="427"/>
        <v>0</v>
      </c>
      <c r="AY878" s="36">
        <f t="shared" si="438"/>
        <v>0</v>
      </c>
      <c r="AZ878" s="36">
        <f t="shared" si="439"/>
        <v>1</v>
      </c>
      <c r="BA878" s="36">
        <f t="shared" si="428"/>
        <v>0</v>
      </c>
      <c r="BB878" s="36">
        <f t="shared" si="429"/>
        <v>0</v>
      </c>
      <c r="BC878" s="36">
        <f t="shared" si="430"/>
        <v>0</v>
      </c>
      <c r="BD878" s="36">
        <f t="shared" si="431"/>
        <v>0</v>
      </c>
      <c r="BE878" s="36">
        <f t="shared" si="432"/>
        <v>0</v>
      </c>
      <c r="BF878" s="36">
        <f t="shared" si="440"/>
        <v>878</v>
      </c>
      <c r="BG878" s="36">
        <f t="shared" si="441"/>
        <v>0</v>
      </c>
      <c r="BH878" s="36">
        <f t="shared" si="442"/>
        <v>0</v>
      </c>
      <c r="BI878" s="36">
        <f t="shared" si="443"/>
        <v>0</v>
      </c>
      <c r="BJ878" s="29">
        <f t="shared" si="433"/>
        <v>219.06</v>
      </c>
      <c r="BK878" s="29">
        <f t="shared" si="444"/>
        <v>219.06</v>
      </c>
      <c r="BL878" s="29">
        <f t="shared" si="445"/>
        <v>0</v>
      </c>
      <c r="BM878" s="29">
        <f t="shared" si="446"/>
        <v>219.06</v>
      </c>
      <c r="BN878" s="36">
        <f t="shared" si="447"/>
        <v>0</v>
      </c>
      <c r="BQ878" s="29">
        <f t="shared" si="448"/>
        <v>219.1</v>
      </c>
    </row>
    <row r="879" spans="2:69" s="35" customFormat="1" ht="30" customHeight="1" x14ac:dyDescent="0.15">
      <c r="B879" s="31" t="s">
        <v>1365</v>
      </c>
      <c r="C879" s="32"/>
      <c r="D879" s="71" t="s">
        <v>1228</v>
      </c>
      <c r="E879" s="72" t="s">
        <v>1228</v>
      </c>
      <c r="F879" s="72" t="s">
        <v>1228</v>
      </c>
      <c r="G879" s="72" t="s">
        <v>1228</v>
      </c>
      <c r="H879" s="72" t="s">
        <v>1228</v>
      </c>
      <c r="I879" s="72" t="s">
        <v>1228</v>
      </c>
      <c r="J879" s="72" t="s">
        <v>1228</v>
      </c>
      <c r="K879" s="72" t="s">
        <v>1228</v>
      </c>
      <c r="L879" s="72" t="s">
        <v>1228</v>
      </c>
      <c r="M879" s="72" t="s">
        <v>1228</v>
      </c>
      <c r="N879" s="73" t="s">
        <v>1228</v>
      </c>
      <c r="O879" s="33"/>
      <c r="P879" s="31" t="s">
        <v>106</v>
      </c>
      <c r="Q879" s="34"/>
      <c r="R879" s="45">
        <v>1</v>
      </c>
      <c r="S879" s="34"/>
      <c r="T879" s="45">
        <v>194.2</v>
      </c>
      <c r="U879" s="34"/>
      <c r="V879" s="45">
        <v>194.2</v>
      </c>
      <c r="W879" s="46"/>
      <c r="X879" s="47">
        <f t="shared" si="417"/>
        <v>194.2</v>
      </c>
      <c r="Y879" s="34"/>
      <c r="Z879" s="45">
        <v>1</v>
      </c>
      <c r="AA879" s="34"/>
      <c r="AB879" s="45">
        <v>144.47</v>
      </c>
      <c r="AC879" s="34"/>
      <c r="AD879" s="45">
        <v>144.47</v>
      </c>
      <c r="AE879" s="34"/>
      <c r="AF879" s="48">
        <f t="shared" si="418"/>
        <v>25.61</v>
      </c>
      <c r="AG879" s="34"/>
      <c r="AH879" s="48">
        <f t="shared" si="419"/>
        <v>74.39</v>
      </c>
      <c r="AJ879" s="48">
        <f t="shared" si="434"/>
        <v>144.47</v>
      </c>
      <c r="AK879" s="34"/>
      <c r="AL879" s="47">
        <f t="shared" si="420"/>
        <v>25.61</v>
      </c>
      <c r="AM879" s="34"/>
      <c r="AN879" s="47">
        <f t="shared" si="421"/>
        <v>74.39</v>
      </c>
      <c r="AP879" s="36">
        <f t="shared" si="435"/>
        <v>0</v>
      </c>
      <c r="AQ879" s="36">
        <f t="shared" si="422"/>
        <v>0</v>
      </c>
      <c r="AR879" s="36">
        <f t="shared" si="423"/>
        <v>0</v>
      </c>
      <c r="AS879" s="36">
        <f t="shared" si="424"/>
        <v>0</v>
      </c>
      <c r="AT879" s="36">
        <f t="shared" si="425"/>
        <v>1</v>
      </c>
      <c r="AU879" s="36">
        <f t="shared" si="426"/>
        <v>0</v>
      </c>
      <c r="AV879" s="36">
        <f t="shared" si="436"/>
        <v>0</v>
      </c>
      <c r="AW879" s="36">
        <f t="shared" si="437"/>
        <v>0</v>
      </c>
      <c r="AX879" s="36">
        <f t="shared" si="427"/>
        <v>0</v>
      </c>
      <c r="AY879" s="36">
        <f t="shared" si="438"/>
        <v>0</v>
      </c>
      <c r="AZ879" s="36">
        <f t="shared" si="439"/>
        <v>1</v>
      </c>
      <c r="BA879" s="36">
        <f t="shared" si="428"/>
        <v>0</v>
      </c>
      <c r="BB879" s="36">
        <f t="shared" si="429"/>
        <v>0</v>
      </c>
      <c r="BC879" s="36">
        <f t="shared" si="430"/>
        <v>0</v>
      </c>
      <c r="BD879" s="36">
        <f t="shared" si="431"/>
        <v>0</v>
      </c>
      <c r="BE879" s="36">
        <f t="shared" si="432"/>
        <v>0</v>
      </c>
      <c r="BF879" s="36">
        <f t="shared" si="440"/>
        <v>879</v>
      </c>
      <c r="BG879" s="36">
        <f t="shared" si="441"/>
        <v>0</v>
      </c>
      <c r="BH879" s="36">
        <f t="shared" si="442"/>
        <v>0</v>
      </c>
      <c r="BI879" s="36">
        <f t="shared" si="443"/>
        <v>0</v>
      </c>
      <c r="BJ879" s="29">
        <f t="shared" si="433"/>
        <v>144.44999999999999</v>
      </c>
      <c r="BK879" s="29">
        <f t="shared" si="444"/>
        <v>144.44999999999999</v>
      </c>
      <c r="BL879" s="29">
        <f t="shared" si="445"/>
        <v>0</v>
      </c>
      <c r="BM879" s="29">
        <f t="shared" si="446"/>
        <v>144.44999999999999</v>
      </c>
      <c r="BN879" s="36">
        <f t="shared" si="447"/>
        <v>0</v>
      </c>
      <c r="BQ879" s="29">
        <f t="shared" si="448"/>
        <v>144.47</v>
      </c>
    </row>
    <row r="880" spans="2:69" s="35" customFormat="1" ht="30" customHeight="1" x14ac:dyDescent="0.15">
      <c r="B880" s="31" t="s">
        <v>1366</v>
      </c>
      <c r="C880" s="32"/>
      <c r="D880" s="71" t="s">
        <v>1229</v>
      </c>
      <c r="E880" s="72" t="s">
        <v>1229</v>
      </c>
      <c r="F880" s="72" t="s">
        <v>1229</v>
      </c>
      <c r="G880" s="72" t="s">
        <v>1229</v>
      </c>
      <c r="H880" s="72" t="s">
        <v>1229</v>
      </c>
      <c r="I880" s="72" t="s">
        <v>1229</v>
      </c>
      <c r="J880" s="72" t="s">
        <v>1229</v>
      </c>
      <c r="K880" s="72" t="s">
        <v>1229</v>
      </c>
      <c r="L880" s="72" t="s">
        <v>1229</v>
      </c>
      <c r="M880" s="72" t="s">
        <v>1229</v>
      </c>
      <c r="N880" s="73" t="s">
        <v>1229</v>
      </c>
      <c r="O880" s="33"/>
      <c r="P880" s="31" t="s">
        <v>106</v>
      </c>
      <c r="Q880" s="34"/>
      <c r="R880" s="45">
        <v>1</v>
      </c>
      <c r="S880" s="34"/>
      <c r="T880" s="45">
        <v>12.43</v>
      </c>
      <c r="U880" s="34"/>
      <c r="V880" s="45">
        <v>12.43</v>
      </c>
      <c r="W880" s="46"/>
      <c r="X880" s="47">
        <f t="shared" si="417"/>
        <v>12.43</v>
      </c>
      <c r="Y880" s="34"/>
      <c r="Z880" s="45">
        <v>1</v>
      </c>
      <c r="AA880" s="34"/>
      <c r="AB880" s="45">
        <v>9.25</v>
      </c>
      <c r="AC880" s="34"/>
      <c r="AD880" s="45">
        <v>9.25</v>
      </c>
      <c r="AE880" s="34"/>
      <c r="AF880" s="48">
        <f t="shared" si="418"/>
        <v>25.58</v>
      </c>
      <c r="AG880" s="34"/>
      <c r="AH880" s="48">
        <f t="shared" si="419"/>
        <v>74.42</v>
      </c>
      <c r="AJ880" s="48">
        <f t="shared" si="434"/>
        <v>9.25</v>
      </c>
      <c r="AK880" s="34"/>
      <c r="AL880" s="47">
        <f t="shared" si="420"/>
        <v>25.58</v>
      </c>
      <c r="AM880" s="34"/>
      <c r="AN880" s="47">
        <f t="shared" si="421"/>
        <v>74.42</v>
      </c>
      <c r="AP880" s="36">
        <f t="shared" si="435"/>
        <v>0</v>
      </c>
      <c r="AQ880" s="36">
        <f t="shared" si="422"/>
        <v>0</v>
      </c>
      <c r="AR880" s="36">
        <f t="shared" si="423"/>
        <v>0</v>
      </c>
      <c r="AS880" s="36">
        <f t="shared" si="424"/>
        <v>0</v>
      </c>
      <c r="AT880" s="36">
        <f t="shared" si="425"/>
        <v>0</v>
      </c>
      <c r="AU880" s="36">
        <f t="shared" si="426"/>
        <v>0</v>
      </c>
      <c r="AV880" s="36">
        <f t="shared" si="436"/>
        <v>0</v>
      </c>
      <c r="AW880" s="36">
        <f t="shared" si="437"/>
        <v>0</v>
      </c>
      <c r="AX880" s="36">
        <f t="shared" si="427"/>
        <v>1</v>
      </c>
      <c r="AY880" s="36">
        <f t="shared" si="438"/>
        <v>0</v>
      </c>
      <c r="AZ880" s="36">
        <f t="shared" si="439"/>
        <v>1</v>
      </c>
      <c r="BA880" s="36">
        <f t="shared" si="428"/>
        <v>0</v>
      </c>
      <c r="BB880" s="36">
        <f t="shared" si="429"/>
        <v>0</v>
      </c>
      <c r="BC880" s="36">
        <f t="shared" si="430"/>
        <v>0</v>
      </c>
      <c r="BD880" s="36">
        <f t="shared" si="431"/>
        <v>0</v>
      </c>
      <c r="BE880" s="36">
        <f t="shared" si="432"/>
        <v>0</v>
      </c>
      <c r="BF880" s="36">
        <f t="shared" si="440"/>
        <v>880</v>
      </c>
      <c r="BG880" s="36">
        <f t="shared" si="441"/>
        <v>0</v>
      </c>
      <c r="BH880" s="36">
        <f t="shared" si="442"/>
        <v>0</v>
      </c>
      <c r="BI880" s="36">
        <f t="shared" si="443"/>
        <v>0</v>
      </c>
      <c r="BJ880" s="29">
        <f t="shared" si="433"/>
        <v>9.25</v>
      </c>
      <c r="BK880" s="29">
        <f t="shared" si="444"/>
        <v>9.25</v>
      </c>
      <c r="BL880" s="29">
        <f t="shared" si="445"/>
        <v>0</v>
      </c>
      <c r="BM880" s="29">
        <f t="shared" si="446"/>
        <v>9.25</v>
      </c>
      <c r="BN880" s="36">
        <f t="shared" si="447"/>
        <v>0</v>
      </c>
      <c r="BQ880" s="29">
        <f t="shared" si="448"/>
        <v>9.25</v>
      </c>
    </row>
    <row r="881" spans="2:69" s="35" customFormat="1" ht="30" customHeight="1" x14ac:dyDescent="0.15">
      <c r="B881" s="31" t="s">
        <v>1367</v>
      </c>
      <c r="C881" s="32"/>
      <c r="D881" s="71" t="s">
        <v>1230</v>
      </c>
      <c r="E881" s="72" t="s">
        <v>1230</v>
      </c>
      <c r="F881" s="72" t="s">
        <v>1230</v>
      </c>
      <c r="G881" s="72" t="s">
        <v>1230</v>
      </c>
      <c r="H881" s="72" t="s">
        <v>1230</v>
      </c>
      <c r="I881" s="72" t="s">
        <v>1230</v>
      </c>
      <c r="J881" s="72" t="s">
        <v>1230</v>
      </c>
      <c r="K881" s="72" t="s">
        <v>1230</v>
      </c>
      <c r="L881" s="72" t="s">
        <v>1230</v>
      </c>
      <c r="M881" s="72" t="s">
        <v>1230</v>
      </c>
      <c r="N881" s="73" t="s">
        <v>1230</v>
      </c>
      <c r="O881" s="33"/>
      <c r="P881" s="31" t="s">
        <v>106</v>
      </c>
      <c r="Q881" s="34"/>
      <c r="R881" s="45">
        <v>3</v>
      </c>
      <c r="S881" s="34"/>
      <c r="T881" s="45">
        <v>1.89</v>
      </c>
      <c r="U881" s="34"/>
      <c r="V881" s="45">
        <v>5.67</v>
      </c>
      <c r="W881" s="46"/>
      <c r="X881" s="47">
        <f t="shared" si="417"/>
        <v>5.67</v>
      </c>
      <c r="Y881" s="34"/>
      <c r="Z881" s="45">
        <v>3</v>
      </c>
      <c r="AA881" s="34"/>
      <c r="AB881" s="45">
        <v>1.41</v>
      </c>
      <c r="AC881" s="34"/>
      <c r="AD881" s="45">
        <v>4.2300000000000004</v>
      </c>
      <c r="AE881" s="34"/>
      <c r="AF881" s="48">
        <f t="shared" si="418"/>
        <v>25.4</v>
      </c>
      <c r="AG881" s="34"/>
      <c r="AH881" s="48">
        <f t="shared" si="419"/>
        <v>74.599999999999994</v>
      </c>
      <c r="AJ881" s="48">
        <f t="shared" si="434"/>
        <v>4.2300000000000004</v>
      </c>
      <c r="AK881" s="34"/>
      <c r="AL881" s="47">
        <f t="shared" si="420"/>
        <v>25.4</v>
      </c>
      <c r="AM881" s="34"/>
      <c r="AN881" s="47">
        <f t="shared" si="421"/>
        <v>74.599999999999994</v>
      </c>
      <c r="AP881" s="36">
        <f t="shared" si="435"/>
        <v>0</v>
      </c>
      <c r="AQ881" s="36">
        <f t="shared" si="422"/>
        <v>0</v>
      </c>
      <c r="AR881" s="36">
        <f t="shared" si="423"/>
        <v>0</v>
      </c>
      <c r="AS881" s="36">
        <f t="shared" si="424"/>
        <v>0</v>
      </c>
      <c r="AT881" s="36">
        <f t="shared" si="425"/>
        <v>0</v>
      </c>
      <c r="AU881" s="36">
        <f t="shared" si="426"/>
        <v>0</v>
      </c>
      <c r="AV881" s="36">
        <f t="shared" si="436"/>
        <v>0</v>
      </c>
      <c r="AW881" s="36">
        <f t="shared" si="437"/>
        <v>0</v>
      </c>
      <c r="AX881" s="36">
        <f t="shared" si="427"/>
        <v>1</v>
      </c>
      <c r="AY881" s="36">
        <f t="shared" si="438"/>
        <v>0</v>
      </c>
      <c r="AZ881" s="36">
        <f t="shared" si="439"/>
        <v>1</v>
      </c>
      <c r="BA881" s="36">
        <f t="shared" si="428"/>
        <v>0</v>
      </c>
      <c r="BB881" s="36">
        <f t="shared" si="429"/>
        <v>0</v>
      </c>
      <c r="BC881" s="36">
        <f t="shared" si="430"/>
        <v>0</v>
      </c>
      <c r="BD881" s="36">
        <f t="shared" si="431"/>
        <v>0</v>
      </c>
      <c r="BE881" s="36">
        <f t="shared" si="432"/>
        <v>0</v>
      </c>
      <c r="BF881" s="36">
        <f t="shared" si="440"/>
        <v>881</v>
      </c>
      <c r="BG881" s="36">
        <f t="shared" si="441"/>
        <v>0</v>
      </c>
      <c r="BH881" s="36">
        <f t="shared" si="442"/>
        <v>0</v>
      </c>
      <c r="BI881" s="36">
        <f t="shared" si="443"/>
        <v>0</v>
      </c>
      <c r="BJ881" s="29">
        <f t="shared" si="433"/>
        <v>1.41</v>
      </c>
      <c r="BK881" s="29">
        <f t="shared" si="444"/>
        <v>1.41</v>
      </c>
      <c r="BL881" s="29">
        <f t="shared" si="445"/>
        <v>0</v>
      </c>
      <c r="BM881" s="29">
        <f t="shared" si="446"/>
        <v>1.41</v>
      </c>
      <c r="BN881" s="36">
        <f t="shared" si="447"/>
        <v>0</v>
      </c>
      <c r="BQ881" s="29">
        <f t="shared" si="448"/>
        <v>4.2300000000000004</v>
      </c>
    </row>
    <row r="882" spans="2:69" s="35" customFormat="1" ht="30" customHeight="1" x14ac:dyDescent="0.15">
      <c r="B882" s="31" t="s">
        <v>1368</v>
      </c>
      <c r="C882" s="32"/>
      <c r="D882" s="71" t="s">
        <v>1231</v>
      </c>
      <c r="E882" s="72" t="s">
        <v>1231</v>
      </c>
      <c r="F882" s="72" t="s">
        <v>1231</v>
      </c>
      <c r="G882" s="72" t="s">
        <v>1231</v>
      </c>
      <c r="H882" s="72" t="s">
        <v>1231</v>
      </c>
      <c r="I882" s="72" t="s">
        <v>1231</v>
      </c>
      <c r="J882" s="72" t="s">
        <v>1231</v>
      </c>
      <c r="K882" s="72" t="s">
        <v>1231</v>
      </c>
      <c r="L882" s="72" t="s">
        <v>1231</v>
      </c>
      <c r="M882" s="72" t="s">
        <v>1231</v>
      </c>
      <c r="N882" s="73" t="s">
        <v>1231</v>
      </c>
      <c r="O882" s="33"/>
      <c r="P882" s="31" t="s">
        <v>106</v>
      </c>
      <c r="Q882" s="34"/>
      <c r="R882" s="45">
        <v>3</v>
      </c>
      <c r="S882" s="34"/>
      <c r="T882" s="45">
        <v>20.66</v>
      </c>
      <c r="U882" s="34"/>
      <c r="V882" s="45">
        <v>61.98</v>
      </c>
      <c r="W882" s="46"/>
      <c r="X882" s="47">
        <f t="shared" si="417"/>
        <v>61.98</v>
      </c>
      <c r="Y882" s="34"/>
      <c r="Z882" s="45">
        <v>3</v>
      </c>
      <c r="AA882" s="34"/>
      <c r="AB882" s="45">
        <v>15.37</v>
      </c>
      <c r="AC882" s="34"/>
      <c r="AD882" s="45">
        <v>46.11</v>
      </c>
      <c r="AE882" s="34"/>
      <c r="AF882" s="48">
        <f t="shared" si="418"/>
        <v>25.61</v>
      </c>
      <c r="AG882" s="34"/>
      <c r="AH882" s="48">
        <f t="shared" si="419"/>
        <v>74.39</v>
      </c>
      <c r="AJ882" s="48">
        <f t="shared" si="434"/>
        <v>46.11</v>
      </c>
      <c r="AK882" s="34"/>
      <c r="AL882" s="47">
        <f t="shared" si="420"/>
        <v>25.61</v>
      </c>
      <c r="AM882" s="34"/>
      <c r="AN882" s="47">
        <f t="shared" si="421"/>
        <v>74.39</v>
      </c>
      <c r="AP882" s="36">
        <f t="shared" si="435"/>
        <v>0</v>
      </c>
      <c r="AQ882" s="36">
        <f t="shared" si="422"/>
        <v>0</v>
      </c>
      <c r="AR882" s="36">
        <f t="shared" si="423"/>
        <v>0</v>
      </c>
      <c r="AS882" s="36">
        <f t="shared" si="424"/>
        <v>0</v>
      </c>
      <c r="AT882" s="36">
        <f t="shared" si="425"/>
        <v>0</v>
      </c>
      <c r="AU882" s="36">
        <f t="shared" si="426"/>
        <v>0</v>
      </c>
      <c r="AV882" s="36">
        <f t="shared" si="436"/>
        <v>0</v>
      </c>
      <c r="AW882" s="36">
        <f t="shared" si="437"/>
        <v>0</v>
      </c>
      <c r="AX882" s="36">
        <f t="shared" si="427"/>
        <v>1</v>
      </c>
      <c r="AY882" s="36">
        <f t="shared" si="438"/>
        <v>0</v>
      </c>
      <c r="AZ882" s="36">
        <f t="shared" si="439"/>
        <v>1</v>
      </c>
      <c r="BA882" s="36">
        <f t="shared" si="428"/>
        <v>0</v>
      </c>
      <c r="BB882" s="36">
        <f t="shared" si="429"/>
        <v>0</v>
      </c>
      <c r="BC882" s="36">
        <f t="shared" si="430"/>
        <v>0</v>
      </c>
      <c r="BD882" s="36">
        <f t="shared" si="431"/>
        <v>0</v>
      </c>
      <c r="BE882" s="36">
        <f t="shared" si="432"/>
        <v>0</v>
      </c>
      <c r="BF882" s="36">
        <f t="shared" si="440"/>
        <v>882</v>
      </c>
      <c r="BG882" s="36">
        <f t="shared" si="441"/>
        <v>0</v>
      </c>
      <c r="BH882" s="36">
        <f t="shared" si="442"/>
        <v>0</v>
      </c>
      <c r="BI882" s="36">
        <f t="shared" si="443"/>
        <v>0</v>
      </c>
      <c r="BJ882" s="29">
        <f t="shared" si="433"/>
        <v>15.37</v>
      </c>
      <c r="BK882" s="29">
        <f t="shared" si="444"/>
        <v>15.37</v>
      </c>
      <c r="BL882" s="29">
        <f t="shared" si="445"/>
        <v>0</v>
      </c>
      <c r="BM882" s="29">
        <f t="shared" si="446"/>
        <v>15.37</v>
      </c>
      <c r="BN882" s="36">
        <f t="shared" si="447"/>
        <v>0</v>
      </c>
      <c r="BQ882" s="29">
        <f t="shared" si="448"/>
        <v>46.11</v>
      </c>
    </row>
    <row r="883" spans="2:69" s="35" customFormat="1" ht="30" customHeight="1" x14ac:dyDescent="0.15">
      <c r="B883" s="31" t="s">
        <v>1369</v>
      </c>
      <c r="C883" s="32"/>
      <c r="D883" s="71" t="s">
        <v>1232</v>
      </c>
      <c r="E883" s="72" t="s">
        <v>1232</v>
      </c>
      <c r="F883" s="72" t="s">
        <v>1232</v>
      </c>
      <c r="G883" s="72" t="s">
        <v>1232</v>
      </c>
      <c r="H883" s="72" t="s">
        <v>1232</v>
      </c>
      <c r="I883" s="72" t="s">
        <v>1232</v>
      </c>
      <c r="J883" s="72" t="s">
        <v>1232</v>
      </c>
      <c r="K883" s="72" t="s">
        <v>1232</v>
      </c>
      <c r="L883" s="72" t="s">
        <v>1232</v>
      </c>
      <c r="M883" s="72" t="s">
        <v>1232</v>
      </c>
      <c r="N883" s="73" t="s">
        <v>1232</v>
      </c>
      <c r="O883" s="33"/>
      <c r="P883" s="31" t="s">
        <v>106</v>
      </c>
      <c r="Q883" s="34"/>
      <c r="R883" s="45">
        <v>3</v>
      </c>
      <c r="S883" s="34"/>
      <c r="T883" s="45">
        <v>91.06</v>
      </c>
      <c r="U883" s="34"/>
      <c r="V883" s="45">
        <v>273.18</v>
      </c>
      <c r="W883" s="46"/>
      <c r="X883" s="47">
        <f t="shared" si="417"/>
        <v>273.18</v>
      </c>
      <c r="Y883" s="34"/>
      <c r="Z883" s="45">
        <v>3</v>
      </c>
      <c r="AA883" s="34"/>
      <c r="AB883" s="45">
        <v>67.739999999999995</v>
      </c>
      <c r="AC883" s="34"/>
      <c r="AD883" s="45">
        <v>203.22</v>
      </c>
      <c r="AE883" s="34"/>
      <c r="AF883" s="48">
        <f t="shared" si="418"/>
        <v>25.61</v>
      </c>
      <c r="AG883" s="34"/>
      <c r="AH883" s="48">
        <f t="shared" si="419"/>
        <v>74.39</v>
      </c>
      <c r="AJ883" s="48">
        <f t="shared" si="434"/>
        <v>203.22</v>
      </c>
      <c r="AK883" s="34"/>
      <c r="AL883" s="47">
        <f t="shared" si="420"/>
        <v>25.61</v>
      </c>
      <c r="AM883" s="34"/>
      <c r="AN883" s="47">
        <f t="shared" si="421"/>
        <v>74.39</v>
      </c>
      <c r="AP883" s="36">
        <f t="shared" si="435"/>
        <v>0</v>
      </c>
      <c r="AQ883" s="36">
        <f t="shared" si="422"/>
        <v>0</v>
      </c>
      <c r="AR883" s="36">
        <f t="shared" si="423"/>
        <v>0</v>
      </c>
      <c r="AS883" s="36">
        <f t="shared" si="424"/>
        <v>0</v>
      </c>
      <c r="AT883" s="36">
        <f t="shared" si="425"/>
        <v>1</v>
      </c>
      <c r="AU883" s="36">
        <f t="shared" si="426"/>
        <v>0</v>
      </c>
      <c r="AV883" s="36">
        <f t="shared" si="436"/>
        <v>0</v>
      </c>
      <c r="AW883" s="36">
        <f t="shared" si="437"/>
        <v>0</v>
      </c>
      <c r="AX883" s="36">
        <f t="shared" si="427"/>
        <v>0</v>
      </c>
      <c r="AY883" s="36">
        <f t="shared" si="438"/>
        <v>0</v>
      </c>
      <c r="AZ883" s="36">
        <f t="shared" si="439"/>
        <v>1</v>
      </c>
      <c r="BA883" s="36">
        <f t="shared" si="428"/>
        <v>0</v>
      </c>
      <c r="BB883" s="36">
        <f t="shared" si="429"/>
        <v>0</v>
      </c>
      <c r="BC883" s="36">
        <f t="shared" si="430"/>
        <v>0</v>
      </c>
      <c r="BD883" s="36">
        <f t="shared" si="431"/>
        <v>0</v>
      </c>
      <c r="BE883" s="36">
        <f t="shared" si="432"/>
        <v>0</v>
      </c>
      <c r="BF883" s="36">
        <f t="shared" si="440"/>
        <v>883</v>
      </c>
      <c r="BG883" s="36">
        <f t="shared" si="441"/>
        <v>0</v>
      </c>
      <c r="BH883" s="36">
        <f t="shared" si="442"/>
        <v>0</v>
      </c>
      <c r="BI883" s="36">
        <f t="shared" si="443"/>
        <v>0</v>
      </c>
      <c r="BJ883" s="29">
        <f t="shared" si="433"/>
        <v>67.73</v>
      </c>
      <c r="BK883" s="29">
        <f t="shared" si="444"/>
        <v>67.73</v>
      </c>
      <c r="BL883" s="29">
        <f t="shared" si="445"/>
        <v>0</v>
      </c>
      <c r="BM883" s="29">
        <f t="shared" si="446"/>
        <v>67.73</v>
      </c>
      <c r="BN883" s="36">
        <f t="shared" si="447"/>
        <v>0</v>
      </c>
      <c r="BQ883" s="29">
        <f t="shared" si="448"/>
        <v>203.22</v>
      </c>
    </row>
    <row r="884" spans="2:69" s="35" customFormat="1" ht="30" customHeight="1" x14ac:dyDescent="0.15">
      <c r="B884" s="31" t="s">
        <v>1370</v>
      </c>
      <c r="C884" s="32"/>
      <c r="D884" s="71" t="s">
        <v>1233</v>
      </c>
      <c r="E884" s="72" t="s">
        <v>1233</v>
      </c>
      <c r="F884" s="72" t="s">
        <v>1233</v>
      </c>
      <c r="G884" s="72" t="s">
        <v>1233</v>
      </c>
      <c r="H884" s="72" t="s">
        <v>1233</v>
      </c>
      <c r="I884" s="72" t="s">
        <v>1233</v>
      </c>
      <c r="J884" s="72" t="s">
        <v>1233</v>
      </c>
      <c r="K884" s="72" t="s">
        <v>1233</v>
      </c>
      <c r="L884" s="72" t="s">
        <v>1233</v>
      </c>
      <c r="M884" s="72" t="s">
        <v>1233</v>
      </c>
      <c r="N884" s="73" t="s">
        <v>1233</v>
      </c>
      <c r="O884" s="33"/>
      <c r="P884" s="31" t="s">
        <v>106</v>
      </c>
      <c r="Q884" s="34"/>
      <c r="R884" s="45">
        <v>1</v>
      </c>
      <c r="S884" s="34"/>
      <c r="T884" s="45">
        <v>14.75</v>
      </c>
      <c r="U884" s="34"/>
      <c r="V884" s="45">
        <v>14.75</v>
      </c>
      <c r="W884" s="46"/>
      <c r="X884" s="47">
        <f t="shared" si="417"/>
        <v>14.75</v>
      </c>
      <c r="Y884" s="34"/>
      <c r="Z884" s="45">
        <v>1</v>
      </c>
      <c r="AA884" s="34"/>
      <c r="AB884" s="45">
        <v>10.97</v>
      </c>
      <c r="AC884" s="34"/>
      <c r="AD884" s="45">
        <v>10.97</v>
      </c>
      <c r="AE884" s="34"/>
      <c r="AF884" s="48">
        <f t="shared" si="418"/>
        <v>25.63</v>
      </c>
      <c r="AG884" s="34"/>
      <c r="AH884" s="48">
        <f t="shared" si="419"/>
        <v>74.37</v>
      </c>
      <c r="AJ884" s="48">
        <f t="shared" si="434"/>
        <v>10.97</v>
      </c>
      <c r="AK884" s="34"/>
      <c r="AL884" s="47">
        <f t="shared" si="420"/>
        <v>25.63</v>
      </c>
      <c r="AM884" s="34"/>
      <c r="AN884" s="47">
        <f t="shared" si="421"/>
        <v>74.37</v>
      </c>
      <c r="AP884" s="36">
        <f t="shared" si="435"/>
        <v>0</v>
      </c>
      <c r="AQ884" s="36">
        <f t="shared" si="422"/>
        <v>0</v>
      </c>
      <c r="AR884" s="36">
        <f t="shared" si="423"/>
        <v>0</v>
      </c>
      <c r="AS884" s="36">
        <f t="shared" si="424"/>
        <v>0</v>
      </c>
      <c r="AT884" s="36">
        <f t="shared" si="425"/>
        <v>0</v>
      </c>
      <c r="AU884" s="36">
        <f t="shared" si="426"/>
        <v>0</v>
      </c>
      <c r="AV884" s="36">
        <f t="shared" si="436"/>
        <v>0</v>
      </c>
      <c r="AW884" s="36">
        <f t="shared" si="437"/>
        <v>0</v>
      </c>
      <c r="AX884" s="36">
        <f t="shared" si="427"/>
        <v>1</v>
      </c>
      <c r="AY884" s="36">
        <f t="shared" si="438"/>
        <v>0</v>
      </c>
      <c r="AZ884" s="36">
        <f t="shared" si="439"/>
        <v>1</v>
      </c>
      <c r="BA884" s="36">
        <f t="shared" si="428"/>
        <v>0</v>
      </c>
      <c r="BB884" s="36">
        <f t="shared" si="429"/>
        <v>0</v>
      </c>
      <c r="BC884" s="36">
        <f t="shared" si="430"/>
        <v>0</v>
      </c>
      <c r="BD884" s="36">
        <f t="shared" si="431"/>
        <v>0</v>
      </c>
      <c r="BE884" s="36">
        <f t="shared" si="432"/>
        <v>0</v>
      </c>
      <c r="BF884" s="36">
        <f t="shared" si="440"/>
        <v>884</v>
      </c>
      <c r="BG884" s="36">
        <f t="shared" si="441"/>
        <v>0</v>
      </c>
      <c r="BH884" s="36">
        <f t="shared" si="442"/>
        <v>0</v>
      </c>
      <c r="BI884" s="36">
        <f t="shared" si="443"/>
        <v>0</v>
      </c>
      <c r="BJ884" s="29">
        <f t="shared" si="433"/>
        <v>10.97</v>
      </c>
      <c r="BK884" s="29">
        <f t="shared" si="444"/>
        <v>10.97</v>
      </c>
      <c r="BL884" s="29">
        <f t="shared" si="445"/>
        <v>0</v>
      </c>
      <c r="BM884" s="29">
        <f t="shared" si="446"/>
        <v>10.97</v>
      </c>
      <c r="BN884" s="36">
        <f t="shared" si="447"/>
        <v>0</v>
      </c>
      <c r="BQ884" s="29">
        <f t="shared" si="448"/>
        <v>10.97</v>
      </c>
    </row>
    <row r="885" spans="2:69" s="35" customFormat="1" ht="30" customHeight="1" x14ac:dyDescent="0.15">
      <c r="B885" s="31" t="s">
        <v>1371</v>
      </c>
      <c r="C885" s="32"/>
      <c r="D885" s="71" t="s">
        <v>1234</v>
      </c>
      <c r="E885" s="72" t="s">
        <v>1234</v>
      </c>
      <c r="F885" s="72" t="s">
        <v>1234</v>
      </c>
      <c r="G885" s="72" t="s">
        <v>1234</v>
      </c>
      <c r="H885" s="72" t="s">
        <v>1234</v>
      </c>
      <c r="I885" s="72" t="s">
        <v>1234</v>
      </c>
      <c r="J885" s="72" t="s">
        <v>1234</v>
      </c>
      <c r="K885" s="72" t="s">
        <v>1234</v>
      </c>
      <c r="L885" s="72" t="s">
        <v>1234</v>
      </c>
      <c r="M885" s="72" t="s">
        <v>1234</v>
      </c>
      <c r="N885" s="73" t="s">
        <v>1234</v>
      </c>
      <c r="O885" s="33"/>
      <c r="P885" s="31" t="s">
        <v>106</v>
      </c>
      <c r="Q885" s="34"/>
      <c r="R885" s="45">
        <v>3</v>
      </c>
      <c r="S885" s="34"/>
      <c r="T885" s="45">
        <v>5.12</v>
      </c>
      <c r="U885" s="34"/>
      <c r="V885" s="45">
        <v>15.36</v>
      </c>
      <c r="W885" s="46"/>
      <c r="X885" s="47">
        <f t="shared" si="417"/>
        <v>15.36</v>
      </c>
      <c r="Y885" s="34"/>
      <c r="Z885" s="45">
        <v>3</v>
      </c>
      <c r="AA885" s="34"/>
      <c r="AB885" s="45">
        <v>3.81</v>
      </c>
      <c r="AC885" s="34"/>
      <c r="AD885" s="45">
        <v>11.43</v>
      </c>
      <c r="AE885" s="34"/>
      <c r="AF885" s="48">
        <f t="shared" si="418"/>
        <v>25.59</v>
      </c>
      <c r="AG885" s="34"/>
      <c r="AH885" s="48">
        <f t="shared" si="419"/>
        <v>74.41</v>
      </c>
      <c r="AJ885" s="48">
        <f t="shared" si="434"/>
        <v>11.43</v>
      </c>
      <c r="AK885" s="34"/>
      <c r="AL885" s="47">
        <f t="shared" si="420"/>
        <v>25.59</v>
      </c>
      <c r="AM885" s="34"/>
      <c r="AN885" s="47">
        <f t="shared" si="421"/>
        <v>74.41</v>
      </c>
      <c r="AP885" s="36">
        <f t="shared" si="435"/>
        <v>0</v>
      </c>
      <c r="AQ885" s="36">
        <f t="shared" si="422"/>
        <v>0</v>
      </c>
      <c r="AR885" s="36">
        <f t="shared" si="423"/>
        <v>0</v>
      </c>
      <c r="AS885" s="36">
        <f t="shared" si="424"/>
        <v>0</v>
      </c>
      <c r="AT885" s="36">
        <f t="shared" si="425"/>
        <v>0</v>
      </c>
      <c r="AU885" s="36">
        <f t="shared" si="426"/>
        <v>0</v>
      </c>
      <c r="AV885" s="36">
        <f t="shared" si="436"/>
        <v>0</v>
      </c>
      <c r="AW885" s="36">
        <f t="shared" si="437"/>
        <v>0</v>
      </c>
      <c r="AX885" s="36">
        <f t="shared" si="427"/>
        <v>1</v>
      </c>
      <c r="AY885" s="36">
        <f t="shared" si="438"/>
        <v>0</v>
      </c>
      <c r="AZ885" s="36">
        <f t="shared" si="439"/>
        <v>1</v>
      </c>
      <c r="BA885" s="36">
        <f t="shared" si="428"/>
        <v>0</v>
      </c>
      <c r="BB885" s="36">
        <f t="shared" si="429"/>
        <v>0</v>
      </c>
      <c r="BC885" s="36">
        <f t="shared" si="430"/>
        <v>0</v>
      </c>
      <c r="BD885" s="36">
        <f t="shared" si="431"/>
        <v>0</v>
      </c>
      <c r="BE885" s="36">
        <f t="shared" si="432"/>
        <v>0</v>
      </c>
      <c r="BF885" s="36">
        <f t="shared" si="440"/>
        <v>885</v>
      </c>
      <c r="BG885" s="36">
        <f t="shared" si="441"/>
        <v>0</v>
      </c>
      <c r="BH885" s="36">
        <f t="shared" si="442"/>
        <v>0</v>
      </c>
      <c r="BI885" s="36">
        <f t="shared" si="443"/>
        <v>0</v>
      </c>
      <c r="BJ885" s="29">
        <f t="shared" si="433"/>
        <v>3.81</v>
      </c>
      <c r="BK885" s="29">
        <f t="shared" si="444"/>
        <v>3.81</v>
      </c>
      <c r="BL885" s="29">
        <f t="shared" si="445"/>
        <v>0</v>
      </c>
      <c r="BM885" s="29">
        <f t="shared" si="446"/>
        <v>3.81</v>
      </c>
      <c r="BN885" s="36">
        <f t="shared" si="447"/>
        <v>0</v>
      </c>
      <c r="BQ885" s="29">
        <f t="shared" si="448"/>
        <v>11.43</v>
      </c>
    </row>
    <row r="886" spans="2:69" s="35" customFormat="1" ht="30" customHeight="1" x14ac:dyDescent="0.15">
      <c r="B886" s="31" t="s">
        <v>1372</v>
      </c>
      <c r="C886" s="32"/>
      <c r="D886" s="71" t="s">
        <v>1235</v>
      </c>
      <c r="E886" s="72" t="s">
        <v>1235</v>
      </c>
      <c r="F886" s="72" t="s">
        <v>1235</v>
      </c>
      <c r="G886" s="72" t="s">
        <v>1235</v>
      </c>
      <c r="H886" s="72" t="s">
        <v>1235</v>
      </c>
      <c r="I886" s="72" t="s">
        <v>1235</v>
      </c>
      <c r="J886" s="72" t="s">
        <v>1235</v>
      </c>
      <c r="K886" s="72" t="s">
        <v>1235</v>
      </c>
      <c r="L886" s="72" t="s">
        <v>1235</v>
      </c>
      <c r="M886" s="72" t="s">
        <v>1235</v>
      </c>
      <c r="N886" s="73" t="s">
        <v>1235</v>
      </c>
      <c r="O886" s="33"/>
      <c r="P886" s="31" t="s">
        <v>106</v>
      </c>
      <c r="Q886" s="34"/>
      <c r="R886" s="45">
        <v>2</v>
      </c>
      <c r="S886" s="34"/>
      <c r="T886" s="45">
        <v>1.1100000000000001</v>
      </c>
      <c r="U886" s="34"/>
      <c r="V886" s="45">
        <v>2.2200000000000002</v>
      </c>
      <c r="W886" s="46"/>
      <c r="X886" s="47">
        <f t="shared" si="417"/>
        <v>2.2200000000000002</v>
      </c>
      <c r="Y886" s="34"/>
      <c r="Z886" s="45">
        <v>2</v>
      </c>
      <c r="AA886" s="34"/>
      <c r="AB886" s="45">
        <v>0.82</v>
      </c>
      <c r="AC886" s="34"/>
      <c r="AD886" s="45">
        <v>1.64</v>
      </c>
      <c r="AE886" s="34"/>
      <c r="AF886" s="48">
        <f t="shared" si="418"/>
        <v>26.13</v>
      </c>
      <c r="AG886" s="34"/>
      <c r="AH886" s="48">
        <f t="shared" si="419"/>
        <v>73.87</v>
      </c>
      <c r="AJ886" s="48">
        <f t="shared" si="434"/>
        <v>1.64</v>
      </c>
      <c r="AK886" s="34"/>
      <c r="AL886" s="47">
        <f t="shared" si="420"/>
        <v>26.13</v>
      </c>
      <c r="AM886" s="34"/>
      <c r="AN886" s="47">
        <f t="shared" si="421"/>
        <v>73.87</v>
      </c>
      <c r="AP886" s="36">
        <f t="shared" si="435"/>
        <v>0</v>
      </c>
      <c r="AQ886" s="36">
        <f t="shared" si="422"/>
        <v>0</v>
      </c>
      <c r="AR886" s="36">
        <f t="shared" si="423"/>
        <v>0</v>
      </c>
      <c r="AS886" s="36">
        <f t="shared" si="424"/>
        <v>0</v>
      </c>
      <c r="AT886" s="36">
        <f t="shared" si="425"/>
        <v>0</v>
      </c>
      <c r="AU886" s="36">
        <f t="shared" si="426"/>
        <v>0</v>
      </c>
      <c r="AV886" s="36">
        <f t="shared" si="436"/>
        <v>0</v>
      </c>
      <c r="AW886" s="36">
        <f t="shared" si="437"/>
        <v>0</v>
      </c>
      <c r="AX886" s="36">
        <f t="shared" si="427"/>
        <v>1</v>
      </c>
      <c r="AY886" s="36">
        <f t="shared" si="438"/>
        <v>0</v>
      </c>
      <c r="AZ886" s="36">
        <f t="shared" si="439"/>
        <v>1</v>
      </c>
      <c r="BA886" s="36">
        <f t="shared" si="428"/>
        <v>0</v>
      </c>
      <c r="BB886" s="36">
        <f t="shared" si="429"/>
        <v>0</v>
      </c>
      <c r="BC886" s="36">
        <f t="shared" si="430"/>
        <v>0</v>
      </c>
      <c r="BD886" s="36">
        <f t="shared" si="431"/>
        <v>0</v>
      </c>
      <c r="BE886" s="36">
        <f t="shared" si="432"/>
        <v>0</v>
      </c>
      <c r="BF886" s="36">
        <f t="shared" si="440"/>
        <v>886</v>
      </c>
      <c r="BG886" s="36">
        <f t="shared" si="441"/>
        <v>0</v>
      </c>
      <c r="BH886" s="36">
        <f t="shared" si="442"/>
        <v>0</v>
      </c>
      <c r="BI886" s="36">
        <f t="shared" si="443"/>
        <v>0</v>
      </c>
      <c r="BJ886" s="29">
        <f t="shared" si="433"/>
        <v>0.83</v>
      </c>
      <c r="BK886" s="29">
        <f t="shared" si="444"/>
        <v>0.83</v>
      </c>
      <c r="BL886" s="29">
        <f t="shared" si="445"/>
        <v>0</v>
      </c>
      <c r="BM886" s="29">
        <f t="shared" si="446"/>
        <v>0.83</v>
      </c>
      <c r="BN886" s="36">
        <f t="shared" si="447"/>
        <v>0</v>
      </c>
      <c r="BQ886" s="29">
        <f t="shared" si="448"/>
        <v>1.64</v>
      </c>
    </row>
    <row r="887" spans="2:69" s="35" customFormat="1" ht="30" customHeight="1" x14ac:dyDescent="0.15">
      <c r="B887" s="31" t="s">
        <v>1373</v>
      </c>
      <c r="C887" s="32"/>
      <c r="D887" s="71" t="s">
        <v>1236</v>
      </c>
      <c r="E887" s="72" t="s">
        <v>1236</v>
      </c>
      <c r="F887" s="72" t="s">
        <v>1236</v>
      </c>
      <c r="G887" s="72" t="s">
        <v>1236</v>
      </c>
      <c r="H887" s="72" t="s">
        <v>1236</v>
      </c>
      <c r="I887" s="72" t="s">
        <v>1236</v>
      </c>
      <c r="J887" s="72" t="s">
        <v>1236</v>
      </c>
      <c r="K887" s="72" t="s">
        <v>1236</v>
      </c>
      <c r="L887" s="72" t="s">
        <v>1236</v>
      </c>
      <c r="M887" s="72" t="s">
        <v>1236</v>
      </c>
      <c r="N887" s="73" t="s">
        <v>1236</v>
      </c>
      <c r="O887" s="33"/>
      <c r="P887" s="31" t="s">
        <v>484</v>
      </c>
      <c r="Q887" s="34"/>
      <c r="R887" s="45">
        <v>6</v>
      </c>
      <c r="S887" s="34"/>
      <c r="T887" s="45">
        <v>4.03</v>
      </c>
      <c r="U887" s="34"/>
      <c r="V887" s="45">
        <v>24.18</v>
      </c>
      <c r="W887" s="46"/>
      <c r="X887" s="47">
        <f t="shared" si="417"/>
        <v>24.18</v>
      </c>
      <c r="Y887" s="34"/>
      <c r="Z887" s="45">
        <v>6</v>
      </c>
      <c r="AA887" s="34"/>
      <c r="AB887" s="45">
        <v>3</v>
      </c>
      <c r="AC887" s="34"/>
      <c r="AD887" s="45">
        <v>18</v>
      </c>
      <c r="AE887" s="34"/>
      <c r="AF887" s="48">
        <f t="shared" si="418"/>
        <v>25.56</v>
      </c>
      <c r="AG887" s="34"/>
      <c r="AH887" s="48">
        <f t="shared" si="419"/>
        <v>74.44</v>
      </c>
      <c r="AJ887" s="48">
        <f t="shared" si="434"/>
        <v>18</v>
      </c>
      <c r="AK887" s="34"/>
      <c r="AL887" s="47">
        <f t="shared" si="420"/>
        <v>25.56</v>
      </c>
      <c r="AM887" s="34"/>
      <c r="AN887" s="47">
        <f t="shared" si="421"/>
        <v>74.44</v>
      </c>
      <c r="AP887" s="36">
        <f t="shared" si="435"/>
        <v>0</v>
      </c>
      <c r="AQ887" s="36">
        <f t="shared" si="422"/>
        <v>0</v>
      </c>
      <c r="AR887" s="36">
        <f t="shared" si="423"/>
        <v>0</v>
      </c>
      <c r="AS887" s="36">
        <f t="shared" si="424"/>
        <v>0</v>
      </c>
      <c r="AT887" s="36">
        <f t="shared" si="425"/>
        <v>0</v>
      </c>
      <c r="AU887" s="36">
        <f t="shared" si="426"/>
        <v>0</v>
      </c>
      <c r="AV887" s="36">
        <f t="shared" si="436"/>
        <v>0</v>
      </c>
      <c r="AW887" s="36">
        <f t="shared" si="437"/>
        <v>0</v>
      </c>
      <c r="AX887" s="36">
        <f t="shared" si="427"/>
        <v>1</v>
      </c>
      <c r="AY887" s="36">
        <f t="shared" si="438"/>
        <v>0</v>
      </c>
      <c r="AZ887" s="36">
        <f t="shared" si="439"/>
        <v>1</v>
      </c>
      <c r="BA887" s="36">
        <f t="shared" si="428"/>
        <v>0</v>
      </c>
      <c r="BB887" s="36">
        <f t="shared" si="429"/>
        <v>0</v>
      </c>
      <c r="BC887" s="36">
        <f t="shared" si="430"/>
        <v>0</v>
      </c>
      <c r="BD887" s="36">
        <f t="shared" si="431"/>
        <v>0</v>
      </c>
      <c r="BE887" s="36">
        <f t="shared" si="432"/>
        <v>0</v>
      </c>
      <c r="BF887" s="36">
        <f t="shared" si="440"/>
        <v>887</v>
      </c>
      <c r="BG887" s="36">
        <f t="shared" si="441"/>
        <v>0</v>
      </c>
      <c r="BH887" s="36">
        <f t="shared" si="442"/>
        <v>0</v>
      </c>
      <c r="BI887" s="36">
        <f t="shared" si="443"/>
        <v>0</v>
      </c>
      <c r="BJ887" s="29">
        <f t="shared" si="433"/>
        <v>3</v>
      </c>
      <c r="BK887" s="29">
        <f t="shared" si="444"/>
        <v>3</v>
      </c>
      <c r="BL887" s="29">
        <f t="shared" si="445"/>
        <v>0</v>
      </c>
      <c r="BM887" s="29">
        <f t="shared" si="446"/>
        <v>3</v>
      </c>
      <c r="BN887" s="36">
        <f t="shared" si="447"/>
        <v>0</v>
      </c>
      <c r="BQ887" s="29">
        <f t="shared" si="448"/>
        <v>18</v>
      </c>
    </row>
    <row r="888" spans="2:69" s="35" customFormat="1" ht="30" customHeight="1" x14ac:dyDescent="0.15">
      <c r="B888" s="31" t="s">
        <v>1374</v>
      </c>
      <c r="C888" s="32"/>
      <c r="D888" s="71" t="s">
        <v>1399</v>
      </c>
      <c r="E888" s="72" t="s">
        <v>1399</v>
      </c>
      <c r="F888" s="72" t="s">
        <v>1399</v>
      </c>
      <c r="G888" s="72" t="s">
        <v>1399</v>
      </c>
      <c r="H888" s="72" t="s">
        <v>1399</v>
      </c>
      <c r="I888" s="72" t="s">
        <v>1399</v>
      </c>
      <c r="J888" s="72" t="s">
        <v>1399</v>
      </c>
      <c r="K888" s="72" t="s">
        <v>1399</v>
      </c>
      <c r="L888" s="72" t="s">
        <v>1399</v>
      </c>
      <c r="M888" s="72" t="s">
        <v>1399</v>
      </c>
      <c r="N888" s="73" t="s">
        <v>1399</v>
      </c>
      <c r="O888" s="33"/>
      <c r="P888" s="31" t="s">
        <v>106</v>
      </c>
      <c r="Q888" s="34"/>
      <c r="R888" s="45">
        <v>1</v>
      </c>
      <c r="S888" s="34"/>
      <c r="T888" s="45">
        <v>164.6</v>
      </c>
      <c r="U888" s="34"/>
      <c r="V888" s="45">
        <v>164.6</v>
      </c>
      <c r="W888" s="46"/>
      <c r="X888" s="47">
        <f t="shared" si="417"/>
        <v>164.6</v>
      </c>
      <c r="Y888" s="34"/>
      <c r="Z888" s="45">
        <v>1</v>
      </c>
      <c r="AA888" s="34"/>
      <c r="AB888" s="45">
        <v>122.42</v>
      </c>
      <c r="AC888" s="34"/>
      <c r="AD888" s="45">
        <v>122.42</v>
      </c>
      <c r="AE888" s="34"/>
      <c r="AF888" s="48">
        <f t="shared" si="418"/>
        <v>25.63</v>
      </c>
      <c r="AG888" s="34"/>
      <c r="AH888" s="48">
        <f t="shared" si="419"/>
        <v>74.37</v>
      </c>
      <c r="AJ888" s="48">
        <f t="shared" si="434"/>
        <v>122.42</v>
      </c>
      <c r="AK888" s="34"/>
      <c r="AL888" s="47">
        <f t="shared" si="420"/>
        <v>25.63</v>
      </c>
      <c r="AM888" s="34"/>
      <c r="AN888" s="47">
        <f t="shared" si="421"/>
        <v>74.37</v>
      </c>
      <c r="AP888" s="36">
        <f t="shared" si="435"/>
        <v>0</v>
      </c>
      <c r="AQ888" s="36">
        <f t="shared" si="422"/>
        <v>0</v>
      </c>
      <c r="AR888" s="36">
        <f t="shared" si="423"/>
        <v>0</v>
      </c>
      <c r="AS888" s="36">
        <f t="shared" si="424"/>
        <v>0</v>
      </c>
      <c r="AT888" s="36">
        <f t="shared" si="425"/>
        <v>0</v>
      </c>
      <c r="AU888" s="36">
        <f t="shared" si="426"/>
        <v>1</v>
      </c>
      <c r="AV888" s="36">
        <f t="shared" si="436"/>
        <v>0</v>
      </c>
      <c r="AW888" s="36">
        <f t="shared" si="437"/>
        <v>0</v>
      </c>
      <c r="AX888" s="36">
        <f t="shared" si="427"/>
        <v>0</v>
      </c>
      <c r="AY888" s="36">
        <f t="shared" si="438"/>
        <v>0</v>
      </c>
      <c r="AZ888" s="36">
        <f t="shared" si="439"/>
        <v>1</v>
      </c>
      <c r="BA888" s="36">
        <f t="shared" si="428"/>
        <v>0</v>
      </c>
      <c r="BB888" s="36">
        <f t="shared" si="429"/>
        <v>0</v>
      </c>
      <c r="BC888" s="36">
        <f t="shared" si="430"/>
        <v>0</v>
      </c>
      <c r="BD888" s="36">
        <f t="shared" si="431"/>
        <v>0</v>
      </c>
      <c r="BE888" s="36">
        <f t="shared" si="432"/>
        <v>0</v>
      </c>
      <c r="BF888" s="36">
        <f t="shared" si="440"/>
        <v>888</v>
      </c>
      <c r="BG888" s="36">
        <f t="shared" si="441"/>
        <v>0</v>
      </c>
      <c r="BH888" s="36">
        <f t="shared" si="442"/>
        <v>0</v>
      </c>
      <c r="BI888" s="36">
        <f t="shared" si="443"/>
        <v>0</v>
      </c>
      <c r="BJ888" s="29">
        <f t="shared" si="433"/>
        <v>122.43</v>
      </c>
      <c r="BK888" s="29">
        <f t="shared" si="444"/>
        <v>122.43</v>
      </c>
      <c r="BL888" s="29">
        <f t="shared" si="445"/>
        <v>0</v>
      </c>
      <c r="BM888" s="29">
        <f t="shared" si="446"/>
        <v>122.43</v>
      </c>
      <c r="BN888" s="36">
        <f t="shared" si="447"/>
        <v>0</v>
      </c>
      <c r="BQ888" s="29">
        <f t="shared" si="448"/>
        <v>122.42</v>
      </c>
    </row>
    <row r="889" spans="2:69" s="35" customFormat="1" ht="30" customHeight="1" x14ac:dyDescent="0.15">
      <c r="B889" s="31" t="s">
        <v>1375</v>
      </c>
      <c r="C889" s="32"/>
      <c r="D889" s="71" t="s">
        <v>1256</v>
      </c>
      <c r="E889" s="72" t="s">
        <v>1256</v>
      </c>
      <c r="F889" s="72" t="s">
        <v>1256</v>
      </c>
      <c r="G889" s="72" t="s">
        <v>1256</v>
      </c>
      <c r="H889" s="72" t="s">
        <v>1256</v>
      </c>
      <c r="I889" s="72" t="s">
        <v>1256</v>
      </c>
      <c r="J889" s="72" t="s">
        <v>1256</v>
      </c>
      <c r="K889" s="72" t="s">
        <v>1256</v>
      </c>
      <c r="L889" s="72" t="s">
        <v>1256</v>
      </c>
      <c r="M889" s="72" t="s">
        <v>1256</v>
      </c>
      <c r="N889" s="73" t="s">
        <v>1256</v>
      </c>
      <c r="O889" s="33"/>
      <c r="P889" s="31" t="s">
        <v>106</v>
      </c>
      <c r="Q889" s="34"/>
      <c r="R889" s="45">
        <v>1</v>
      </c>
      <c r="S889" s="34"/>
      <c r="T889" s="45">
        <v>25.06</v>
      </c>
      <c r="U889" s="34"/>
      <c r="V889" s="45">
        <v>25.06</v>
      </c>
      <c r="W889" s="46"/>
      <c r="X889" s="47">
        <f t="shared" si="417"/>
        <v>25.06</v>
      </c>
      <c r="Y889" s="34"/>
      <c r="Z889" s="45">
        <v>1</v>
      </c>
      <c r="AA889" s="34"/>
      <c r="AB889" s="45">
        <v>18.64</v>
      </c>
      <c r="AC889" s="34"/>
      <c r="AD889" s="45">
        <v>18.64</v>
      </c>
      <c r="AE889" s="34"/>
      <c r="AF889" s="48">
        <f t="shared" si="418"/>
        <v>25.62</v>
      </c>
      <c r="AG889" s="34"/>
      <c r="AH889" s="48">
        <f t="shared" si="419"/>
        <v>74.38</v>
      </c>
      <c r="AJ889" s="48">
        <f t="shared" si="434"/>
        <v>18.64</v>
      </c>
      <c r="AK889" s="34"/>
      <c r="AL889" s="47">
        <f t="shared" si="420"/>
        <v>25.62</v>
      </c>
      <c r="AM889" s="34"/>
      <c r="AN889" s="47">
        <f t="shared" si="421"/>
        <v>74.38</v>
      </c>
      <c r="AP889" s="36">
        <f t="shared" si="435"/>
        <v>0</v>
      </c>
      <c r="AQ889" s="36">
        <f t="shared" si="422"/>
        <v>0</v>
      </c>
      <c r="AR889" s="36">
        <f t="shared" si="423"/>
        <v>0</v>
      </c>
      <c r="AS889" s="36">
        <f t="shared" si="424"/>
        <v>0</v>
      </c>
      <c r="AT889" s="36">
        <f t="shared" si="425"/>
        <v>0</v>
      </c>
      <c r="AU889" s="36">
        <f t="shared" si="426"/>
        <v>0</v>
      </c>
      <c r="AV889" s="36">
        <f t="shared" si="436"/>
        <v>0</v>
      </c>
      <c r="AW889" s="36">
        <f t="shared" si="437"/>
        <v>0</v>
      </c>
      <c r="AX889" s="36">
        <f t="shared" si="427"/>
        <v>0</v>
      </c>
      <c r="AY889" s="36">
        <f t="shared" si="438"/>
        <v>0</v>
      </c>
      <c r="AZ889" s="36">
        <f t="shared" si="439"/>
        <v>1</v>
      </c>
      <c r="BA889" s="36">
        <f t="shared" si="428"/>
        <v>0</v>
      </c>
      <c r="BB889" s="36">
        <f t="shared" si="429"/>
        <v>0</v>
      </c>
      <c r="BC889" s="36">
        <f t="shared" si="430"/>
        <v>0</v>
      </c>
      <c r="BD889" s="36">
        <f t="shared" si="431"/>
        <v>0</v>
      </c>
      <c r="BE889" s="36">
        <f t="shared" si="432"/>
        <v>0</v>
      </c>
      <c r="BF889" s="36">
        <f t="shared" si="440"/>
        <v>889</v>
      </c>
      <c r="BG889" s="36">
        <f t="shared" si="441"/>
        <v>761</v>
      </c>
      <c r="BH889" s="36">
        <f t="shared" si="442"/>
        <v>1</v>
      </c>
      <c r="BI889" s="36">
        <f t="shared" si="443"/>
        <v>761</v>
      </c>
      <c r="BJ889" s="29">
        <f t="shared" si="433"/>
        <v>18.64</v>
      </c>
      <c r="BK889" s="29">
        <f t="shared" si="444"/>
        <v>18.64</v>
      </c>
      <c r="BL889" s="29">
        <f t="shared" si="445"/>
        <v>23.47402499999999</v>
      </c>
      <c r="BM889" s="29">
        <f t="shared" si="446"/>
        <v>18.64</v>
      </c>
      <c r="BN889" s="36">
        <f t="shared" si="447"/>
        <v>0</v>
      </c>
      <c r="BQ889" s="29">
        <f t="shared" si="448"/>
        <v>18.64</v>
      </c>
    </row>
    <row r="890" spans="2:69" s="35" customFormat="1" ht="30" customHeight="1" x14ac:dyDescent="0.15">
      <c r="B890" s="31" t="s">
        <v>1376</v>
      </c>
      <c r="C890" s="32"/>
      <c r="D890" s="71" t="s">
        <v>1257</v>
      </c>
      <c r="E890" s="72" t="s">
        <v>1257</v>
      </c>
      <c r="F890" s="72" t="s">
        <v>1257</v>
      </c>
      <c r="G890" s="72" t="s">
        <v>1257</v>
      </c>
      <c r="H890" s="72" t="s">
        <v>1257</v>
      </c>
      <c r="I890" s="72" t="s">
        <v>1257</v>
      </c>
      <c r="J890" s="72" t="s">
        <v>1257</v>
      </c>
      <c r="K890" s="72" t="s">
        <v>1257</v>
      </c>
      <c r="L890" s="72" t="s">
        <v>1257</v>
      </c>
      <c r="M890" s="72" t="s">
        <v>1257</v>
      </c>
      <c r="N890" s="73" t="s">
        <v>1257</v>
      </c>
      <c r="O890" s="33"/>
      <c r="P890" s="31" t="s">
        <v>106</v>
      </c>
      <c r="Q890" s="34"/>
      <c r="R890" s="45">
        <v>1</v>
      </c>
      <c r="S890" s="34"/>
      <c r="T890" s="45">
        <v>37.22</v>
      </c>
      <c r="U890" s="34"/>
      <c r="V890" s="45">
        <v>37.22</v>
      </c>
      <c r="W890" s="46"/>
      <c r="X890" s="47">
        <f t="shared" si="417"/>
        <v>37.22</v>
      </c>
      <c r="Y890" s="34"/>
      <c r="Z890" s="45">
        <v>1</v>
      </c>
      <c r="AA890" s="34"/>
      <c r="AB890" s="45">
        <v>27.68</v>
      </c>
      <c r="AC890" s="34"/>
      <c r="AD890" s="45">
        <v>27.68</v>
      </c>
      <c r="AE890" s="34"/>
      <c r="AF890" s="48">
        <f t="shared" si="418"/>
        <v>25.63</v>
      </c>
      <c r="AG890" s="34"/>
      <c r="AH890" s="48">
        <f t="shared" si="419"/>
        <v>74.37</v>
      </c>
      <c r="AJ890" s="48">
        <f t="shared" si="434"/>
        <v>27.68</v>
      </c>
      <c r="AK890" s="34"/>
      <c r="AL890" s="47">
        <f t="shared" si="420"/>
        <v>25.63</v>
      </c>
      <c r="AM890" s="34"/>
      <c r="AN890" s="47">
        <f t="shared" si="421"/>
        <v>74.37</v>
      </c>
      <c r="AP890" s="36">
        <f t="shared" si="435"/>
        <v>0</v>
      </c>
      <c r="AQ890" s="36">
        <f t="shared" si="422"/>
        <v>0</v>
      </c>
      <c r="AR890" s="36">
        <f t="shared" si="423"/>
        <v>0</v>
      </c>
      <c r="AS890" s="36">
        <f t="shared" si="424"/>
        <v>0</v>
      </c>
      <c r="AT890" s="36">
        <f t="shared" si="425"/>
        <v>0</v>
      </c>
      <c r="AU890" s="36">
        <f t="shared" si="426"/>
        <v>0</v>
      </c>
      <c r="AV890" s="36">
        <f t="shared" si="436"/>
        <v>0</v>
      </c>
      <c r="AW890" s="36">
        <f t="shared" si="437"/>
        <v>0</v>
      </c>
      <c r="AX890" s="36">
        <f t="shared" si="427"/>
        <v>1</v>
      </c>
      <c r="AY890" s="36">
        <f t="shared" si="438"/>
        <v>0</v>
      </c>
      <c r="AZ890" s="36">
        <f t="shared" si="439"/>
        <v>1</v>
      </c>
      <c r="BA890" s="36">
        <f t="shared" si="428"/>
        <v>0</v>
      </c>
      <c r="BB890" s="36">
        <f t="shared" si="429"/>
        <v>0</v>
      </c>
      <c r="BC890" s="36">
        <f t="shared" si="430"/>
        <v>0</v>
      </c>
      <c r="BD890" s="36">
        <f t="shared" si="431"/>
        <v>0</v>
      </c>
      <c r="BE890" s="36">
        <f t="shared" si="432"/>
        <v>0</v>
      </c>
      <c r="BF890" s="36">
        <f t="shared" si="440"/>
        <v>890</v>
      </c>
      <c r="BG890" s="36">
        <f t="shared" si="441"/>
        <v>0</v>
      </c>
      <c r="BH890" s="36">
        <f t="shared" si="442"/>
        <v>0</v>
      </c>
      <c r="BI890" s="36">
        <f t="shared" si="443"/>
        <v>0</v>
      </c>
      <c r="BJ890" s="29">
        <f t="shared" si="433"/>
        <v>27.68</v>
      </c>
      <c r="BK890" s="29">
        <f t="shared" si="444"/>
        <v>27.68</v>
      </c>
      <c r="BL890" s="29">
        <f t="shared" si="445"/>
        <v>0</v>
      </c>
      <c r="BM890" s="29">
        <f t="shared" si="446"/>
        <v>27.68</v>
      </c>
      <c r="BN890" s="36">
        <f t="shared" si="447"/>
        <v>0</v>
      </c>
      <c r="BQ890" s="29">
        <f t="shared" si="448"/>
        <v>27.68</v>
      </c>
    </row>
    <row r="891" spans="2:69" s="35" customFormat="1" ht="30" customHeight="1" x14ac:dyDescent="0.15">
      <c r="B891" s="31" t="s">
        <v>1377</v>
      </c>
      <c r="C891" s="32"/>
      <c r="D891" s="71" t="s">
        <v>1290</v>
      </c>
      <c r="E891" s="72" t="s">
        <v>1290</v>
      </c>
      <c r="F891" s="72" t="s">
        <v>1290</v>
      </c>
      <c r="G891" s="72" t="s">
        <v>1290</v>
      </c>
      <c r="H891" s="72" t="s">
        <v>1290</v>
      </c>
      <c r="I891" s="72" t="s">
        <v>1290</v>
      </c>
      <c r="J891" s="72" t="s">
        <v>1290</v>
      </c>
      <c r="K891" s="72" t="s">
        <v>1290</v>
      </c>
      <c r="L891" s="72" t="s">
        <v>1290</v>
      </c>
      <c r="M891" s="72" t="s">
        <v>1290</v>
      </c>
      <c r="N891" s="73" t="s">
        <v>1290</v>
      </c>
      <c r="O891" s="33"/>
      <c r="P891" s="31" t="s">
        <v>106</v>
      </c>
      <c r="Q891" s="34"/>
      <c r="R891" s="45">
        <v>1</v>
      </c>
      <c r="S891" s="34"/>
      <c r="T891" s="45">
        <v>152.63999999999999</v>
      </c>
      <c r="U891" s="34"/>
      <c r="V891" s="45">
        <v>152.63999999999999</v>
      </c>
      <c r="W891" s="46"/>
      <c r="X891" s="47">
        <f t="shared" si="417"/>
        <v>152.63999999999999</v>
      </c>
      <c r="Y891" s="34"/>
      <c r="Z891" s="45">
        <v>1</v>
      </c>
      <c r="AA891" s="34"/>
      <c r="AB891" s="45">
        <v>113.56</v>
      </c>
      <c r="AC891" s="34"/>
      <c r="AD891" s="45">
        <v>113.56</v>
      </c>
      <c r="AE891" s="34"/>
      <c r="AF891" s="48">
        <f t="shared" si="418"/>
        <v>25.6</v>
      </c>
      <c r="AG891" s="34"/>
      <c r="AH891" s="48">
        <f t="shared" si="419"/>
        <v>74.400000000000006</v>
      </c>
      <c r="AJ891" s="48">
        <f t="shared" si="434"/>
        <v>113.56</v>
      </c>
      <c r="AK891" s="34"/>
      <c r="AL891" s="47">
        <f t="shared" si="420"/>
        <v>25.6</v>
      </c>
      <c r="AM891" s="34"/>
      <c r="AN891" s="47">
        <f t="shared" si="421"/>
        <v>74.400000000000006</v>
      </c>
      <c r="AP891" s="36">
        <f t="shared" si="435"/>
        <v>0</v>
      </c>
      <c r="AQ891" s="36">
        <f t="shared" si="422"/>
        <v>0</v>
      </c>
      <c r="AR891" s="36">
        <f t="shared" si="423"/>
        <v>0</v>
      </c>
      <c r="AS891" s="36">
        <f t="shared" si="424"/>
        <v>0</v>
      </c>
      <c r="AT891" s="36">
        <f t="shared" si="425"/>
        <v>1</v>
      </c>
      <c r="AU891" s="36">
        <f t="shared" si="426"/>
        <v>0</v>
      </c>
      <c r="AV891" s="36">
        <f t="shared" si="436"/>
        <v>0</v>
      </c>
      <c r="AW891" s="36">
        <f t="shared" si="437"/>
        <v>0</v>
      </c>
      <c r="AX891" s="36">
        <f t="shared" si="427"/>
        <v>0</v>
      </c>
      <c r="AY891" s="36">
        <f t="shared" si="438"/>
        <v>0</v>
      </c>
      <c r="AZ891" s="36">
        <f t="shared" si="439"/>
        <v>1</v>
      </c>
      <c r="BA891" s="36">
        <f t="shared" si="428"/>
        <v>0</v>
      </c>
      <c r="BB891" s="36">
        <f t="shared" si="429"/>
        <v>0</v>
      </c>
      <c r="BC891" s="36">
        <f t="shared" si="430"/>
        <v>0</v>
      </c>
      <c r="BD891" s="36">
        <f t="shared" si="431"/>
        <v>0</v>
      </c>
      <c r="BE891" s="36">
        <f t="shared" si="432"/>
        <v>0</v>
      </c>
      <c r="BF891" s="36">
        <f t="shared" si="440"/>
        <v>891</v>
      </c>
      <c r="BG891" s="36">
        <f t="shared" si="441"/>
        <v>0</v>
      </c>
      <c r="BH891" s="36">
        <f t="shared" si="442"/>
        <v>0</v>
      </c>
      <c r="BI891" s="36">
        <f t="shared" si="443"/>
        <v>0</v>
      </c>
      <c r="BJ891" s="29">
        <f t="shared" si="433"/>
        <v>113.53</v>
      </c>
      <c r="BK891" s="29">
        <f t="shared" si="444"/>
        <v>113.53</v>
      </c>
      <c r="BL891" s="29">
        <f t="shared" si="445"/>
        <v>0</v>
      </c>
      <c r="BM891" s="29">
        <f t="shared" si="446"/>
        <v>113.53</v>
      </c>
      <c r="BN891" s="36">
        <f t="shared" si="447"/>
        <v>0</v>
      </c>
      <c r="BQ891" s="29">
        <f t="shared" si="448"/>
        <v>113.56</v>
      </c>
    </row>
    <row r="892" spans="2:69" s="35" customFormat="1" ht="30" customHeight="1" x14ac:dyDescent="0.15">
      <c r="B892" s="31" t="s">
        <v>1378</v>
      </c>
      <c r="C892" s="32"/>
      <c r="D892" s="71" t="s">
        <v>1400</v>
      </c>
      <c r="E892" s="72" t="s">
        <v>1400</v>
      </c>
      <c r="F892" s="72" t="s">
        <v>1400</v>
      </c>
      <c r="G892" s="72" t="s">
        <v>1400</v>
      </c>
      <c r="H892" s="72" t="s">
        <v>1400</v>
      </c>
      <c r="I892" s="72" t="s">
        <v>1400</v>
      </c>
      <c r="J892" s="72" t="s">
        <v>1400</v>
      </c>
      <c r="K892" s="72" t="s">
        <v>1400</v>
      </c>
      <c r="L892" s="72" t="s">
        <v>1400</v>
      </c>
      <c r="M892" s="72" t="s">
        <v>1400</v>
      </c>
      <c r="N892" s="73" t="s">
        <v>1400</v>
      </c>
      <c r="O892" s="33"/>
      <c r="P892" s="31" t="s">
        <v>106</v>
      </c>
      <c r="Q892" s="34"/>
      <c r="R892" s="45">
        <v>4</v>
      </c>
      <c r="S892" s="34"/>
      <c r="T892" s="45">
        <v>22.85</v>
      </c>
      <c r="U892" s="34"/>
      <c r="V892" s="45">
        <v>91.4</v>
      </c>
      <c r="W892" s="46"/>
      <c r="X892" s="47">
        <f t="shared" si="417"/>
        <v>91.4</v>
      </c>
      <c r="Y892" s="34"/>
      <c r="Z892" s="45">
        <v>4</v>
      </c>
      <c r="AA892" s="34"/>
      <c r="AB892" s="45">
        <v>17</v>
      </c>
      <c r="AC892" s="34"/>
      <c r="AD892" s="45">
        <v>68</v>
      </c>
      <c r="AE892" s="34"/>
      <c r="AF892" s="48">
        <f t="shared" si="418"/>
        <v>25.6</v>
      </c>
      <c r="AG892" s="34"/>
      <c r="AH892" s="48">
        <f t="shared" si="419"/>
        <v>74.400000000000006</v>
      </c>
      <c r="AJ892" s="48">
        <f t="shared" si="434"/>
        <v>68</v>
      </c>
      <c r="AK892" s="34"/>
      <c r="AL892" s="47">
        <f t="shared" si="420"/>
        <v>25.6</v>
      </c>
      <c r="AM892" s="34"/>
      <c r="AN892" s="47">
        <f t="shared" si="421"/>
        <v>74.400000000000006</v>
      </c>
      <c r="AP892" s="36">
        <f t="shared" si="435"/>
        <v>0</v>
      </c>
      <c r="AQ892" s="36">
        <f t="shared" si="422"/>
        <v>0</v>
      </c>
      <c r="AR892" s="36">
        <f t="shared" si="423"/>
        <v>0</v>
      </c>
      <c r="AS892" s="36">
        <f t="shared" si="424"/>
        <v>0</v>
      </c>
      <c r="AT892" s="36">
        <f t="shared" si="425"/>
        <v>0</v>
      </c>
      <c r="AU892" s="36">
        <f t="shared" si="426"/>
        <v>0</v>
      </c>
      <c r="AV892" s="36">
        <f t="shared" si="436"/>
        <v>0</v>
      </c>
      <c r="AW892" s="36">
        <f t="shared" si="437"/>
        <v>0</v>
      </c>
      <c r="AX892" s="36">
        <f t="shared" si="427"/>
        <v>1</v>
      </c>
      <c r="AY892" s="36">
        <f t="shared" si="438"/>
        <v>0</v>
      </c>
      <c r="AZ892" s="36">
        <f t="shared" si="439"/>
        <v>1</v>
      </c>
      <c r="BA892" s="36">
        <f t="shared" si="428"/>
        <v>0</v>
      </c>
      <c r="BB892" s="36">
        <f t="shared" si="429"/>
        <v>0</v>
      </c>
      <c r="BC892" s="36">
        <f t="shared" si="430"/>
        <v>0</v>
      </c>
      <c r="BD892" s="36">
        <f t="shared" si="431"/>
        <v>0</v>
      </c>
      <c r="BE892" s="36">
        <f t="shared" si="432"/>
        <v>0</v>
      </c>
      <c r="BF892" s="36">
        <f t="shared" si="440"/>
        <v>892</v>
      </c>
      <c r="BG892" s="36">
        <f t="shared" si="441"/>
        <v>0</v>
      </c>
      <c r="BH892" s="36">
        <f t="shared" si="442"/>
        <v>0</v>
      </c>
      <c r="BI892" s="36">
        <f t="shared" si="443"/>
        <v>0</v>
      </c>
      <c r="BJ892" s="29">
        <f t="shared" si="433"/>
        <v>17</v>
      </c>
      <c r="BK892" s="29">
        <f t="shared" si="444"/>
        <v>17</v>
      </c>
      <c r="BL892" s="29">
        <f t="shared" si="445"/>
        <v>0</v>
      </c>
      <c r="BM892" s="29">
        <f t="shared" si="446"/>
        <v>17</v>
      </c>
      <c r="BN892" s="36">
        <f t="shared" si="447"/>
        <v>0</v>
      </c>
      <c r="BQ892" s="29">
        <f t="shared" si="448"/>
        <v>68</v>
      </c>
    </row>
    <row r="893" spans="2:69" s="35" customFormat="1" ht="30" customHeight="1" x14ac:dyDescent="0.15">
      <c r="B893" s="31" t="s">
        <v>1379</v>
      </c>
      <c r="C893" s="32"/>
      <c r="D893" s="71" t="s">
        <v>1238</v>
      </c>
      <c r="E893" s="72" t="s">
        <v>1238</v>
      </c>
      <c r="F893" s="72" t="s">
        <v>1238</v>
      </c>
      <c r="G893" s="72" t="s">
        <v>1238</v>
      </c>
      <c r="H893" s="72" t="s">
        <v>1238</v>
      </c>
      <c r="I893" s="72" t="s">
        <v>1238</v>
      </c>
      <c r="J893" s="72" t="s">
        <v>1238</v>
      </c>
      <c r="K893" s="72" t="s">
        <v>1238</v>
      </c>
      <c r="L893" s="72" t="s">
        <v>1238</v>
      </c>
      <c r="M893" s="72" t="s">
        <v>1238</v>
      </c>
      <c r="N893" s="73" t="s">
        <v>1238</v>
      </c>
      <c r="O893" s="33"/>
      <c r="P893" s="31" t="s">
        <v>106</v>
      </c>
      <c r="Q893" s="34"/>
      <c r="R893" s="45">
        <v>4</v>
      </c>
      <c r="S893" s="34"/>
      <c r="T893" s="45">
        <v>33.979999999999997</v>
      </c>
      <c r="U893" s="34"/>
      <c r="V893" s="45">
        <v>135.91999999999999</v>
      </c>
      <c r="W893" s="46"/>
      <c r="X893" s="47">
        <f t="shared" si="417"/>
        <v>135.91999999999999</v>
      </c>
      <c r="Y893" s="34"/>
      <c r="Z893" s="45">
        <v>4</v>
      </c>
      <c r="AA893" s="34"/>
      <c r="AB893" s="45">
        <v>25.28</v>
      </c>
      <c r="AC893" s="34"/>
      <c r="AD893" s="45">
        <v>101.12</v>
      </c>
      <c r="AE893" s="34"/>
      <c r="AF893" s="48">
        <f t="shared" si="418"/>
        <v>25.6</v>
      </c>
      <c r="AG893" s="34"/>
      <c r="AH893" s="48">
        <f t="shared" si="419"/>
        <v>74.400000000000006</v>
      </c>
      <c r="AJ893" s="48">
        <f t="shared" si="434"/>
        <v>101.12</v>
      </c>
      <c r="AK893" s="34"/>
      <c r="AL893" s="47">
        <f t="shared" si="420"/>
        <v>25.6</v>
      </c>
      <c r="AM893" s="34"/>
      <c r="AN893" s="47">
        <f t="shared" si="421"/>
        <v>74.400000000000006</v>
      </c>
      <c r="AP893" s="36">
        <f t="shared" si="435"/>
        <v>0</v>
      </c>
      <c r="AQ893" s="36">
        <f t="shared" si="422"/>
        <v>0</v>
      </c>
      <c r="AR893" s="36">
        <f t="shared" si="423"/>
        <v>0</v>
      </c>
      <c r="AS893" s="36">
        <f t="shared" si="424"/>
        <v>0</v>
      </c>
      <c r="AT893" s="36">
        <f t="shared" si="425"/>
        <v>0</v>
      </c>
      <c r="AU893" s="36">
        <f t="shared" si="426"/>
        <v>0</v>
      </c>
      <c r="AV893" s="36">
        <f t="shared" si="436"/>
        <v>0</v>
      </c>
      <c r="AW893" s="36">
        <f t="shared" si="437"/>
        <v>0</v>
      </c>
      <c r="AX893" s="36">
        <f t="shared" si="427"/>
        <v>1</v>
      </c>
      <c r="AY893" s="36">
        <f t="shared" si="438"/>
        <v>0</v>
      </c>
      <c r="AZ893" s="36">
        <f t="shared" si="439"/>
        <v>1</v>
      </c>
      <c r="BA893" s="36">
        <f t="shared" si="428"/>
        <v>0</v>
      </c>
      <c r="BB893" s="36">
        <f t="shared" si="429"/>
        <v>0</v>
      </c>
      <c r="BC893" s="36">
        <f t="shared" si="430"/>
        <v>0</v>
      </c>
      <c r="BD893" s="36">
        <f t="shared" si="431"/>
        <v>0</v>
      </c>
      <c r="BE893" s="36">
        <f t="shared" si="432"/>
        <v>0</v>
      </c>
      <c r="BF893" s="36">
        <f t="shared" si="440"/>
        <v>893</v>
      </c>
      <c r="BG893" s="36">
        <f t="shared" si="441"/>
        <v>0</v>
      </c>
      <c r="BH893" s="36">
        <f t="shared" si="442"/>
        <v>0</v>
      </c>
      <c r="BI893" s="36">
        <f t="shared" si="443"/>
        <v>0</v>
      </c>
      <c r="BJ893" s="29">
        <f t="shared" si="433"/>
        <v>25.27</v>
      </c>
      <c r="BK893" s="29">
        <f t="shared" si="444"/>
        <v>25.27</v>
      </c>
      <c r="BL893" s="29">
        <f t="shared" si="445"/>
        <v>0</v>
      </c>
      <c r="BM893" s="29">
        <f t="shared" si="446"/>
        <v>25.27</v>
      </c>
      <c r="BN893" s="36">
        <f t="shared" si="447"/>
        <v>0</v>
      </c>
      <c r="BQ893" s="29">
        <f t="shared" si="448"/>
        <v>101.12</v>
      </c>
    </row>
    <row r="894" spans="2:69" s="35" customFormat="1" ht="30" customHeight="1" x14ac:dyDescent="0.15">
      <c r="B894" s="31"/>
      <c r="C894" s="32"/>
      <c r="D894" s="71" t="s">
        <v>92</v>
      </c>
      <c r="E894" s="72" t="s">
        <v>92</v>
      </c>
      <c r="F894" s="72" t="s">
        <v>92</v>
      </c>
      <c r="G894" s="72" t="s">
        <v>92</v>
      </c>
      <c r="H894" s="72" t="s">
        <v>92</v>
      </c>
      <c r="I894" s="72" t="s">
        <v>92</v>
      </c>
      <c r="J894" s="72" t="s">
        <v>92</v>
      </c>
      <c r="K894" s="72" t="s">
        <v>92</v>
      </c>
      <c r="L894" s="72" t="s">
        <v>92</v>
      </c>
      <c r="M894" s="72" t="s">
        <v>92</v>
      </c>
      <c r="N894" s="73" t="s">
        <v>92</v>
      </c>
      <c r="O894" s="33"/>
      <c r="P894" s="31"/>
      <c r="Q894" s="34"/>
      <c r="R894" s="45"/>
      <c r="S894" s="34"/>
      <c r="T894" s="45">
        <v>0</v>
      </c>
      <c r="U894" s="34"/>
      <c r="V894" s="45">
        <v>26457.24</v>
      </c>
      <c r="W894" s="46"/>
      <c r="X894" s="47" t="str">
        <f t="shared" si="417"/>
        <v/>
      </c>
      <c r="Y894" s="34"/>
      <c r="Z894" s="45"/>
      <c r="AA894" s="34"/>
      <c r="AB894" s="45">
        <v>0</v>
      </c>
      <c r="AC894" s="34"/>
      <c r="AD894" s="45">
        <v>19683.39</v>
      </c>
      <c r="AE894" s="34"/>
      <c r="AF894" s="48" t="str">
        <f t="shared" si="418"/>
        <v/>
      </c>
      <c r="AG894" s="34"/>
      <c r="AH894" s="48" t="str">
        <f t="shared" si="419"/>
        <v/>
      </c>
      <c r="AJ894" s="48" t="str">
        <f t="shared" si="434"/>
        <v/>
      </c>
      <c r="AK894" s="34"/>
      <c r="AL894" s="47" t="str">
        <f t="shared" si="420"/>
        <v/>
      </c>
      <c r="AM894" s="34"/>
      <c r="AN894" s="47" t="str">
        <f t="shared" si="421"/>
        <v/>
      </c>
      <c r="AP894" s="36">
        <f t="shared" si="435"/>
        <v>0</v>
      </c>
      <c r="AQ894" s="36">
        <f t="shared" si="422"/>
        <v>0</v>
      </c>
      <c r="AR894" s="36">
        <f t="shared" si="423"/>
        <v>0</v>
      </c>
      <c r="AS894" s="36">
        <f t="shared" si="424"/>
        <v>0</v>
      </c>
      <c r="AT894" s="36">
        <f t="shared" si="425"/>
        <v>0</v>
      </c>
      <c r="AU894" s="36">
        <f t="shared" si="426"/>
        <v>0</v>
      </c>
      <c r="AV894" s="36">
        <f t="shared" si="436"/>
        <v>0</v>
      </c>
      <c r="AW894" s="36">
        <f t="shared" si="437"/>
        <v>0</v>
      </c>
      <c r="AX894" s="36">
        <f t="shared" si="427"/>
        <v>0</v>
      </c>
      <c r="AY894" s="36">
        <f t="shared" si="438"/>
        <v>0</v>
      </c>
      <c r="AZ894" s="36">
        <f t="shared" si="439"/>
        <v>0</v>
      </c>
      <c r="BA894" s="36">
        <f t="shared" si="428"/>
        <v>0</v>
      </c>
      <c r="BB894" s="36">
        <f t="shared" si="429"/>
        <v>0</v>
      </c>
      <c r="BC894" s="36">
        <f t="shared" si="430"/>
        <v>0</v>
      </c>
      <c r="BD894" s="36">
        <f t="shared" si="431"/>
        <v>0</v>
      </c>
      <c r="BE894" s="36">
        <f t="shared" si="432"/>
        <v>0</v>
      </c>
      <c r="BF894" s="36">
        <f t="shared" si="440"/>
        <v>894</v>
      </c>
      <c r="BG894" s="36">
        <f t="shared" si="441"/>
        <v>0</v>
      </c>
      <c r="BH894" s="36">
        <f t="shared" si="442"/>
        <v>0</v>
      </c>
      <c r="BI894" s="36">
        <f t="shared" si="443"/>
        <v>0</v>
      </c>
      <c r="BJ894" s="29">
        <f t="shared" si="433"/>
        <v>0</v>
      </c>
      <c r="BK894" s="29">
        <f t="shared" si="444"/>
        <v>0</v>
      </c>
      <c r="BL894" s="29">
        <f t="shared" si="445"/>
        <v>0</v>
      </c>
      <c r="BM894" s="29">
        <f t="shared" si="446"/>
        <v>0</v>
      </c>
      <c r="BN894" s="36">
        <f t="shared" si="447"/>
        <v>0</v>
      </c>
      <c r="BQ894" s="29">
        <f t="shared" si="448"/>
        <v>0</v>
      </c>
    </row>
    <row r="895" spans="2:69" s="35" customFormat="1" ht="30" customHeight="1" x14ac:dyDescent="0.15">
      <c r="B895" s="31"/>
      <c r="C895" s="32"/>
      <c r="D895" s="71" t="s">
        <v>2</v>
      </c>
      <c r="E895" s="72" t="s">
        <v>2</v>
      </c>
      <c r="F895" s="72" t="s">
        <v>2</v>
      </c>
      <c r="G895" s="72" t="s">
        <v>2</v>
      </c>
      <c r="H895" s="72" t="s">
        <v>2</v>
      </c>
      <c r="I895" s="72" t="s">
        <v>2</v>
      </c>
      <c r="J895" s="72" t="s">
        <v>2</v>
      </c>
      <c r="K895" s="72" t="s">
        <v>2</v>
      </c>
      <c r="L895" s="72" t="s">
        <v>2</v>
      </c>
      <c r="M895" s="72" t="s">
        <v>2</v>
      </c>
      <c r="N895" s="73" t="s">
        <v>2</v>
      </c>
      <c r="O895" s="33"/>
      <c r="P895" s="31"/>
      <c r="Q895" s="34"/>
      <c r="R895" s="45"/>
      <c r="S895" s="34"/>
      <c r="T895" s="45">
        <v>0</v>
      </c>
      <c r="U895" s="34"/>
      <c r="V895" s="45">
        <v>384721.31</v>
      </c>
      <c r="W895" s="46"/>
      <c r="X895" s="47" t="str">
        <f t="shared" si="417"/>
        <v/>
      </c>
      <c r="Y895" s="34"/>
      <c r="Z895" s="45"/>
      <c r="AA895" s="34"/>
      <c r="AB895" s="45">
        <v>0</v>
      </c>
      <c r="AC895" s="34"/>
      <c r="AD895" s="45">
        <v>286173.27</v>
      </c>
      <c r="AE895" s="34"/>
      <c r="AF895" s="48" t="str">
        <f t="shared" si="418"/>
        <v/>
      </c>
      <c r="AG895" s="34"/>
      <c r="AH895" s="48" t="str">
        <f t="shared" si="419"/>
        <v/>
      </c>
      <c r="AJ895" s="48" t="str">
        <f t="shared" si="434"/>
        <v/>
      </c>
      <c r="AK895" s="34"/>
      <c r="AL895" s="47" t="str">
        <f t="shared" si="420"/>
        <v/>
      </c>
      <c r="AM895" s="34"/>
      <c r="AN895" s="47" t="str">
        <f t="shared" si="421"/>
        <v/>
      </c>
      <c r="AP895" s="36">
        <f t="shared" si="435"/>
        <v>0</v>
      </c>
      <c r="AQ895" s="36">
        <f t="shared" si="422"/>
        <v>0</v>
      </c>
      <c r="AR895" s="36">
        <f t="shared" si="423"/>
        <v>0</v>
      </c>
      <c r="AS895" s="36">
        <f t="shared" si="424"/>
        <v>0</v>
      </c>
      <c r="AT895" s="36">
        <f t="shared" si="425"/>
        <v>0</v>
      </c>
      <c r="AU895" s="36">
        <f t="shared" si="426"/>
        <v>0</v>
      </c>
      <c r="AV895" s="36">
        <f t="shared" si="436"/>
        <v>0</v>
      </c>
      <c r="AW895" s="36">
        <f t="shared" si="437"/>
        <v>0</v>
      </c>
      <c r="AX895" s="36">
        <f t="shared" si="427"/>
        <v>0</v>
      </c>
      <c r="AY895" s="36">
        <f t="shared" si="438"/>
        <v>0</v>
      </c>
      <c r="AZ895" s="36">
        <f t="shared" si="439"/>
        <v>0</v>
      </c>
      <c r="BA895" s="36">
        <f t="shared" si="428"/>
        <v>0</v>
      </c>
      <c r="BB895" s="36">
        <f t="shared" si="429"/>
        <v>0</v>
      </c>
      <c r="BC895" s="36">
        <f t="shared" si="430"/>
        <v>0</v>
      </c>
      <c r="BD895" s="36">
        <f t="shared" si="431"/>
        <v>0</v>
      </c>
      <c r="BE895" s="36">
        <f t="shared" si="432"/>
        <v>0</v>
      </c>
      <c r="BF895" s="36">
        <f t="shared" si="440"/>
        <v>895</v>
      </c>
      <c r="BG895" s="36">
        <f t="shared" si="441"/>
        <v>0</v>
      </c>
      <c r="BH895" s="36">
        <f t="shared" si="442"/>
        <v>0</v>
      </c>
      <c r="BI895" s="36">
        <f t="shared" si="443"/>
        <v>0</v>
      </c>
      <c r="BJ895" s="29">
        <f t="shared" si="433"/>
        <v>0</v>
      </c>
      <c r="BK895" s="29">
        <f t="shared" si="444"/>
        <v>0</v>
      </c>
      <c r="BL895" s="29">
        <f t="shared" si="445"/>
        <v>0</v>
      </c>
      <c r="BM895" s="29">
        <f t="shared" si="446"/>
        <v>0</v>
      </c>
      <c r="BN895" s="36">
        <f t="shared" si="447"/>
        <v>0</v>
      </c>
      <c r="BQ895" s="29">
        <f t="shared" si="448"/>
        <v>0</v>
      </c>
    </row>
    <row r="896" spans="2:69" s="35" customFormat="1" ht="30" customHeight="1" x14ac:dyDescent="0.15">
      <c r="B896" s="31">
        <v>7</v>
      </c>
      <c r="C896" s="32"/>
      <c r="D896" s="71"/>
      <c r="E896" s="72"/>
      <c r="F896" s="72"/>
      <c r="G896" s="72"/>
      <c r="H896" s="72"/>
      <c r="I896" s="72"/>
      <c r="J896" s="72"/>
      <c r="K896" s="72"/>
      <c r="L896" s="72"/>
      <c r="M896" s="72"/>
      <c r="N896" s="73"/>
      <c r="O896" s="33"/>
      <c r="P896" s="31"/>
      <c r="Q896" s="34"/>
      <c r="R896" s="45"/>
      <c r="S896" s="34"/>
      <c r="T896" s="45"/>
      <c r="U896" s="34"/>
      <c r="V896" s="45"/>
      <c r="W896" s="46"/>
      <c r="X896" s="47" t="str">
        <f t="shared" si="417"/>
        <v/>
      </c>
      <c r="Y896" s="34"/>
      <c r="Z896" s="45"/>
      <c r="AA896" s="34"/>
      <c r="AB896" s="45"/>
      <c r="AC896" s="34"/>
      <c r="AD896" s="45"/>
      <c r="AE896" s="34"/>
      <c r="AF896" s="48" t="str">
        <f t="shared" si="418"/>
        <v/>
      </c>
      <c r="AG896" s="34"/>
      <c r="AH896" s="48" t="str">
        <f t="shared" si="419"/>
        <v/>
      </c>
      <c r="AJ896" s="48" t="str">
        <f t="shared" si="434"/>
        <v/>
      </c>
      <c r="AK896" s="34"/>
      <c r="AL896" s="47" t="str">
        <f t="shared" si="420"/>
        <v/>
      </c>
      <c r="AM896" s="34"/>
      <c r="AN896" s="47" t="str">
        <f t="shared" si="421"/>
        <v/>
      </c>
      <c r="AP896" s="36">
        <f t="shared" si="435"/>
        <v>0</v>
      </c>
      <c r="AQ896" s="36">
        <f t="shared" si="422"/>
        <v>0</v>
      </c>
      <c r="AR896" s="36">
        <f t="shared" si="423"/>
        <v>0</v>
      </c>
      <c r="AS896" s="36">
        <f t="shared" si="424"/>
        <v>0</v>
      </c>
      <c r="AT896" s="36">
        <f t="shared" si="425"/>
        <v>0</v>
      </c>
      <c r="AU896" s="36">
        <f t="shared" si="426"/>
        <v>0</v>
      </c>
      <c r="AV896" s="36">
        <f t="shared" si="436"/>
        <v>0</v>
      </c>
      <c r="AW896" s="36">
        <f t="shared" si="437"/>
        <v>0</v>
      </c>
      <c r="AX896" s="36">
        <f t="shared" si="427"/>
        <v>0</v>
      </c>
      <c r="AY896" s="36">
        <f t="shared" si="438"/>
        <v>0</v>
      </c>
      <c r="AZ896" s="36">
        <f t="shared" si="439"/>
        <v>0</v>
      </c>
      <c r="BA896" s="36">
        <f t="shared" si="428"/>
        <v>0</v>
      </c>
      <c r="BB896" s="36">
        <f t="shared" si="429"/>
        <v>0</v>
      </c>
      <c r="BC896" s="36">
        <f t="shared" si="430"/>
        <v>0</v>
      </c>
      <c r="BD896" s="36">
        <f t="shared" si="431"/>
        <v>0</v>
      </c>
      <c r="BE896" s="36">
        <f t="shared" si="432"/>
        <v>0</v>
      </c>
      <c r="BF896" s="36">
        <f t="shared" si="440"/>
        <v>896</v>
      </c>
      <c r="BG896" s="36">
        <f t="shared" si="441"/>
        <v>0</v>
      </c>
      <c r="BH896" s="36">
        <f t="shared" si="442"/>
        <v>0</v>
      </c>
      <c r="BI896" s="36">
        <f t="shared" si="443"/>
        <v>0</v>
      </c>
      <c r="BJ896" s="29">
        <f t="shared" si="433"/>
        <v>0</v>
      </c>
      <c r="BK896" s="29">
        <f t="shared" si="444"/>
        <v>0</v>
      </c>
      <c r="BL896" s="29">
        <f t="shared" si="445"/>
        <v>0</v>
      </c>
      <c r="BM896" s="29">
        <f t="shared" si="446"/>
        <v>0</v>
      </c>
      <c r="BN896" s="36">
        <f t="shared" si="447"/>
        <v>0</v>
      </c>
      <c r="BQ896" s="29">
        <f t="shared" si="448"/>
        <v>0</v>
      </c>
    </row>
    <row r="897" spans="2:69" s="35" customFormat="1" ht="30" customHeight="1" x14ac:dyDescent="0.15">
      <c r="B897" s="31" t="s">
        <v>1401</v>
      </c>
      <c r="C897" s="32"/>
      <c r="D897" s="71"/>
      <c r="E897" s="72"/>
      <c r="F897" s="72"/>
      <c r="G897" s="72"/>
      <c r="H897" s="72"/>
      <c r="I897" s="72"/>
      <c r="J897" s="72"/>
      <c r="K897" s="72"/>
      <c r="L897" s="72"/>
      <c r="M897" s="72"/>
      <c r="N897" s="73"/>
      <c r="O897" s="33"/>
      <c r="P897" s="31"/>
      <c r="Q897" s="34"/>
      <c r="R897" s="45"/>
      <c r="S897" s="34"/>
      <c r="T897" s="45"/>
      <c r="U897" s="34"/>
      <c r="V897" s="45"/>
      <c r="W897" s="46"/>
      <c r="X897" s="47" t="str">
        <f t="shared" si="417"/>
        <v/>
      </c>
      <c r="Y897" s="34"/>
      <c r="Z897" s="45"/>
      <c r="AA897" s="34"/>
      <c r="AB897" s="45"/>
      <c r="AC897" s="34"/>
      <c r="AD897" s="45"/>
      <c r="AE897" s="34"/>
      <c r="AF897" s="48" t="str">
        <f t="shared" si="418"/>
        <v/>
      </c>
      <c r="AG897" s="34"/>
      <c r="AH897" s="48" t="str">
        <f t="shared" si="419"/>
        <v/>
      </c>
      <c r="AJ897" s="48" t="str">
        <f t="shared" si="434"/>
        <v/>
      </c>
      <c r="AK897" s="34"/>
      <c r="AL897" s="47" t="str">
        <f t="shared" si="420"/>
        <v/>
      </c>
      <c r="AM897" s="34"/>
      <c r="AN897" s="47" t="str">
        <f t="shared" si="421"/>
        <v/>
      </c>
      <c r="AP897" s="36">
        <f t="shared" si="435"/>
        <v>0</v>
      </c>
      <c r="AQ897" s="36">
        <f t="shared" si="422"/>
        <v>0</v>
      </c>
      <c r="AR897" s="36">
        <f t="shared" si="423"/>
        <v>0</v>
      </c>
      <c r="AS897" s="36">
        <f t="shared" si="424"/>
        <v>0</v>
      </c>
      <c r="AT897" s="36">
        <f t="shared" si="425"/>
        <v>0</v>
      </c>
      <c r="AU897" s="36">
        <f t="shared" si="426"/>
        <v>0</v>
      </c>
      <c r="AV897" s="36">
        <f t="shared" si="436"/>
        <v>0</v>
      </c>
      <c r="AW897" s="36">
        <f t="shared" si="437"/>
        <v>0</v>
      </c>
      <c r="AX897" s="36">
        <f t="shared" si="427"/>
        <v>0</v>
      </c>
      <c r="AY897" s="36">
        <f t="shared" si="438"/>
        <v>0</v>
      </c>
      <c r="AZ897" s="36">
        <f t="shared" si="439"/>
        <v>0</v>
      </c>
      <c r="BA897" s="36">
        <f t="shared" si="428"/>
        <v>0</v>
      </c>
      <c r="BB897" s="36">
        <f t="shared" si="429"/>
        <v>0</v>
      </c>
      <c r="BC897" s="36">
        <f t="shared" si="430"/>
        <v>0</v>
      </c>
      <c r="BD897" s="36">
        <f t="shared" si="431"/>
        <v>0</v>
      </c>
      <c r="BE897" s="36">
        <f t="shared" si="432"/>
        <v>0</v>
      </c>
      <c r="BF897" s="36">
        <f t="shared" si="440"/>
        <v>897</v>
      </c>
      <c r="BG897" s="36">
        <f t="shared" si="441"/>
        <v>0</v>
      </c>
      <c r="BH897" s="36">
        <f t="shared" si="442"/>
        <v>0</v>
      </c>
      <c r="BI897" s="36">
        <f t="shared" si="443"/>
        <v>0</v>
      </c>
      <c r="BJ897" s="29">
        <f t="shared" si="433"/>
        <v>0</v>
      </c>
      <c r="BK897" s="29">
        <f t="shared" si="444"/>
        <v>0</v>
      </c>
      <c r="BL897" s="29">
        <f t="shared" si="445"/>
        <v>0</v>
      </c>
      <c r="BM897" s="29">
        <f t="shared" si="446"/>
        <v>0</v>
      </c>
      <c r="BN897" s="36">
        <f t="shared" si="447"/>
        <v>0</v>
      </c>
      <c r="BQ897" s="29">
        <f t="shared" si="448"/>
        <v>0</v>
      </c>
    </row>
    <row r="898" spans="2:69" s="35" customFormat="1" ht="30" customHeight="1" x14ac:dyDescent="0.15">
      <c r="B898" s="31" t="s">
        <v>1402</v>
      </c>
      <c r="C898" s="32"/>
      <c r="D898" s="71" t="s">
        <v>1514</v>
      </c>
      <c r="E898" s="72" t="s">
        <v>1514</v>
      </c>
      <c r="F898" s="72" t="s">
        <v>1514</v>
      </c>
      <c r="G898" s="72" t="s">
        <v>1514</v>
      </c>
      <c r="H898" s="72" t="s">
        <v>1514</v>
      </c>
      <c r="I898" s="72" t="s">
        <v>1514</v>
      </c>
      <c r="J898" s="72" t="s">
        <v>1514</v>
      </c>
      <c r="K898" s="72" t="s">
        <v>1514</v>
      </c>
      <c r="L898" s="72" t="s">
        <v>1514</v>
      </c>
      <c r="M898" s="72" t="s">
        <v>1514</v>
      </c>
      <c r="N898" s="73" t="s">
        <v>1514</v>
      </c>
      <c r="O898" s="33"/>
      <c r="P898" s="31" t="s">
        <v>484</v>
      </c>
      <c r="Q898" s="34"/>
      <c r="R898" s="45">
        <v>400</v>
      </c>
      <c r="S898" s="34"/>
      <c r="T898" s="45">
        <v>5.29</v>
      </c>
      <c r="U898" s="34"/>
      <c r="V898" s="45">
        <v>2116</v>
      </c>
      <c r="W898" s="46"/>
      <c r="X898" s="47">
        <f t="shared" si="417"/>
        <v>2116</v>
      </c>
      <c r="Y898" s="34"/>
      <c r="Z898" s="45">
        <v>400</v>
      </c>
      <c r="AA898" s="34"/>
      <c r="AB898" s="45">
        <v>3.94</v>
      </c>
      <c r="AC898" s="34"/>
      <c r="AD898" s="45">
        <v>1576</v>
      </c>
      <c r="AE898" s="34"/>
      <c r="AF898" s="48">
        <f t="shared" si="418"/>
        <v>25.52</v>
      </c>
      <c r="AG898" s="34"/>
      <c r="AH898" s="48">
        <f t="shared" si="419"/>
        <v>74.48</v>
      </c>
      <c r="AJ898" s="48">
        <f t="shared" si="434"/>
        <v>1576</v>
      </c>
      <c r="AK898" s="34"/>
      <c r="AL898" s="47">
        <f t="shared" si="420"/>
        <v>25.52</v>
      </c>
      <c r="AM898" s="34"/>
      <c r="AN898" s="47">
        <f t="shared" si="421"/>
        <v>74.48</v>
      </c>
      <c r="AP898" s="36">
        <f t="shared" si="435"/>
        <v>0</v>
      </c>
      <c r="AQ898" s="36">
        <f t="shared" si="422"/>
        <v>0</v>
      </c>
      <c r="AR898" s="36">
        <f t="shared" si="423"/>
        <v>0</v>
      </c>
      <c r="AS898" s="36">
        <f t="shared" si="424"/>
        <v>0</v>
      </c>
      <c r="AT898" s="36">
        <f t="shared" si="425"/>
        <v>0</v>
      </c>
      <c r="AU898" s="36">
        <f t="shared" si="426"/>
        <v>0</v>
      </c>
      <c r="AV898" s="36">
        <f t="shared" si="436"/>
        <v>0</v>
      </c>
      <c r="AW898" s="36">
        <f t="shared" si="437"/>
        <v>0</v>
      </c>
      <c r="AX898" s="36">
        <f t="shared" si="427"/>
        <v>1</v>
      </c>
      <c r="AY898" s="36">
        <f t="shared" si="438"/>
        <v>0</v>
      </c>
      <c r="AZ898" s="36">
        <f t="shared" si="439"/>
        <v>1</v>
      </c>
      <c r="BA898" s="36">
        <f t="shared" si="428"/>
        <v>0</v>
      </c>
      <c r="BB898" s="36">
        <f t="shared" si="429"/>
        <v>0</v>
      </c>
      <c r="BC898" s="36">
        <f t="shared" si="430"/>
        <v>0</v>
      </c>
      <c r="BD898" s="36">
        <f t="shared" si="431"/>
        <v>0</v>
      </c>
      <c r="BE898" s="36">
        <f t="shared" si="432"/>
        <v>0</v>
      </c>
      <c r="BF898" s="36">
        <f t="shared" si="440"/>
        <v>898</v>
      </c>
      <c r="BG898" s="36">
        <f t="shared" si="441"/>
        <v>0</v>
      </c>
      <c r="BH898" s="36">
        <f t="shared" si="442"/>
        <v>0</v>
      </c>
      <c r="BI898" s="36">
        <f t="shared" si="443"/>
        <v>0</v>
      </c>
      <c r="BJ898" s="29">
        <f t="shared" si="433"/>
        <v>3.93</v>
      </c>
      <c r="BK898" s="29">
        <f t="shared" si="444"/>
        <v>3.93</v>
      </c>
      <c r="BL898" s="29">
        <f t="shared" si="445"/>
        <v>0</v>
      </c>
      <c r="BM898" s="29">
        <f t="shared" si="446"/>
        <v>3.93</v>
      </c>
      <c r="BN898" s="36">
        <f t="shared" si="447"/>
        <v>0</v>
      </c>
      <c r="BQ898" s="29">
        <f t="shared" si="448"/>
        <v>1576</v>
      </c>
    </row>
    <row r="899" spans="2:69" s="35" customFormat="1" ht="30" customHeight="1" x14ac:dyDescent="0.15">
      <c r="B899" s="31" t="s">
        <v>1403</v>
      </c>
      <c r="C899" s="32"/>
      <c r="D899" s="71" t="s">
        <v>1515</v>
      </c>
      <c r="E899" s="72" t="s">
        <v>1515</v>
      </c>
      <c r="F899" s="72" t="s">
        <v>1515</v>
      </c>
      <c r="G899" s="72" t="s">
        <v>1515</v>
      </c>
      <c r="H899" s="72" t="s">
        <v>1515</v>
      </c>
      <c r="I899" s="72" t="s">
        <v>1515</v>
      </c>
      <c r="J899" s="72" t="s">
        <v>1515</v>
      </c>
      <c r="K899" s="72" t="s">
        <v>1515</v>
      </c>
      <c r="L899" s="72" t="s">
        <v>1515</v>
      </c>
      <c r="M899" s="72" t="s">
        <v>1515</v>
      </c>
      <c r="N899" s="73" t="s">
        <v>1515</v>
      </c>
      <c r="O899" s="33"/>
      <c r="P899" s="31" t="s">
        <v>484</v>
      </c>
      <c r="Q899" s="34"/>
      <c r="R899" s="45">
        <v>100</v>
      </c>
      <c r="S899" s="34"/>
      <c r="T899" s="45">
        <v>2.81</v>
      </c>
      <c r="U899" s="34"/>
      <c r="V899" s="45">
        <v>281</v>
      </c>
      <c r="W899" s="46"/>
      <c r="X899" s="47">
        <f t="shared" si="417"/>
        <v>281</v>
      </c>
      <c r="Y899" s="34"/>
      <c r="Z899" s="45">
        <v>100</v>
      </c>
      <c r="AA899" s="34"/>
      <c r="AB899" s="45">
        <v>2.09</v>
      </c>
      <c r="AC899" s="34"/>
      <c r="AD899" s="45">
        <v>209</v>
      </c>
      <c r="AE899" s="34"/>
      <c r="AF899" s="48">
        <f t="shared" si="418"/>
        <v>25.62</v>
      </c>
      <c r="AG899" s="34"/>
      <c r="AH899" s="48">
        <f t="shared" si="419"/>
        <v>74.38</v>
      </c>
      <c r="AJ899" s="48">
        <f t="shared" si="434"/>
        <v>209</v>
      </c>
      <c r="AK899" s="34"/>
      <c r="AL899" s="47">
        <f t="shared" si="420"/>
        <v>25.62</v>
      </c>
      <c r="AM899" s="34"/>
      <c r="AN899" s="47">
        <f t="shared" si="421"/>
        <v>74.38</v>
      </c>
      <c r="AP899" s="36">
        <f t="shared" si="435"/>
        <v>0</v>
      </c>
      <c r="AQ899" s="36">
        <f t="shared" si="422"/>
        <v>0</v>
      </c>
      <c r="AR899" s="36">
        <f t="shared" si="423"/>
        <v>0</v>
      </c>
      <c r="AS899" s="36">
        <f t="shared" si="424"/>
        <v>0</v>
      </c>
      <c r="AT899" s="36">
        <f t="shared" si="425"/>
        <v>0</v>
      </c>
      <c r="AU899" s="36">
        <f t="shared" si="426"/>
        <v>0</v>
      </c>
      <c r="AV899" s="36">
        <f t="shared" si="436"/>
        <v>0</v>
      </c>
      <c r="AW899" s="36">
        <f t="shared" si="437"/>
        <v>0</v>
      </c>
      <c r="AX899" s="36">
        <f t="shared" si="427"/>
        <v>0</v>
      </c>
      <c r="AY899" s="36">
        <f t="shared" si="438"/>
        <v>0</v>
      </c>
      <c r="AZ899" s="36">
        <f t="shared" si="439"/>
        <v>1</v>
      </c>
      <c r="BA899" s="36">
        <f t="shared" si="428"/>
        <v>0</v>
      </c>
      <c r="BB899" s="36">
        <f t="shared" si="429"/>
        <v>0</v>
      </c>
      <c r="BC899" s="36">
        <f t="shared" si="430"/>
        <v>0</v>
      </c>
      <c r="BD899" s="36">
        <f t="shared" si="431"/>
        <v>0</v>
      </c>
      <c r="BE899" s="36">
        <f t="shared" si="432"/>
        <v>0</v>
      </c>
      <c r="BF899" s="36">
        <f t="shared" si="440"/>
        <v>899</v>
      </c>
      <c r="BG899" s="36">
        <f t="shared" si="441"/>
        <v>0</v>
      </c>
      <c r="BH899" s="36">
        <f t="shared" si="442"/>
        <v>0</v>
      </c>
      <c r="BI899" s="36">
        <f t="shared" si="443"/>
        <v>0</v>
      </c>
      <c r="BJ899" s="29">
        <f t="shared" si="433"/>
        <v>2.09</v>
      </c>
      <c r="BK899" s="29">
        <f t="shared" si="444"/>
        <v>2.09</v>
      </c>
      <c r="BL899" s="29">
        <f t="shared" si="445"/>
        <v>0</v>
      </c>
      <c r="BM899" s="29">
        <f t="shared" si="446"/>
        <v>2.09</v>
      </c>
      <c r="BN899" s="36">
        <f t="shared" si="447"/>
        <v>0</v>
      </c>
      <c r="BQ899" s="29">
        <f t="shared" si="448"/>
        <v>209</v>
      </c>
    </row>
    <row r="900" spans="2:69" s="35" customFormat="1" ht="30" customHeight="1" x14ac:dyDescent="0.15">
      <c r="B900" s="31" t="s">
        <v>1404</v>
      </c>
      <c r="C900" s="32"/>
      <c r="D900" s="71" t="s">
        <v>1516</v>
      </c>
      <c r="E900" s="72" t="s">
        <v>1516</v>
      </c>
      <c r="F900" s="72" t="s">
        <v>1516</v>
      </c>
      <c r="G900" s="72" t="s">
        <v>1516</v>
      </c>
      <c r="H900" s="72" t="s">
        <v>1516</v>
      </c>
      <c r="I900" s="72" t="s">
        <v>1516</v>
      </c>
      <c r="J900" s="72" t="s">
        <v>1516</v>
      </c>
      <c r="K900" s="72" t="s">
        <v>1516</v>
      </c>
      <c r="L900" s="72" t="s">
        <v>1516</v>
      </c>
      <c r="M900" s="72" t="s">
        <v>1516</v>
      </c>
      <c r="N900" s="73" t="s">
        <v>1516</v>
      </c>
      <c r="O900" s="33"/>
      <c r="P900" s="31" t="s">
        <v>106</v>
      </c>
      <c r="Q900" s="34"/>
      <c r="R900" s="45">
        <v>2</v>
      </c>
      <c r="S900" s="34"/>
      <c r="T900" s="45">
        <v>178.99</v>
      </c>
      <c r="U900" s="34"/>
      <c r="V900" s="45">
        <v>357.98</v>
      </c>
      <c r="W900" s="46"/>
      <c r="X900" s="47">
        <f t="shared" si="417"/>
        <v>357.98</v>
      </c>
      <c r="Y900" s="34"/>
      <c r="Z900" s="45">
        <v>2</v>
      </c>
      <c r="AA900" s="34"/>
      <c r="AB900" s="45">
        <v>133.15</v>
      </c>
      <c r="AC900" s="34"/>
      <c r="AD900" s="45">
        <v>266.3</v>
      </c>
      <c r="AE900" s="34"/>
      <c r="AF900" s="48">
        <f t="shared" si="418"/>
        <v>25.61</v>
      </c>
      <c r="AG900" s="34"/>
      <c r="AH900" s="48">
        <f t="shared" si="419"/>
        <v>74.39</v>
      </c>
      <c r="AJ900" s="48">
        <f t="shared" si="434"/>
        <v>266.3</v>
      </c>
      <c r="AK900" s="34"/>
      <c r="AL900" s="47">
        <f t="shared" si="420"/>
        <v>25.61</v>
      </c>
      <c r="AM900" s="34"/>
      <c r="AN900" s="47">
        <f t="shared" si="421"/>
        <v>74.39</v>
      </c>
      <c r="AP900" s="36">
        <f t="shared" si="435"/>
        <v>0</v>
      </c>
      <c r="AQ900" s="36">
        <f t="shared" si="422"/>
        <v>0</v>
      </c>
      <c r="AR900" s="36">
        <f t="shared" si="423"/>
        <v>0</v>
      </c>
      <c r="AS900" s="36">
        <f t="shared" si="424"/>
        <v>0</v>
      </c>
      <c r="AT900" s="36">
        <f t="shared" si="425"/>
        <v>1</v>
      </c>
      <c r="AU900" s="36">
        <f t="shared" si="426"/>
        <v>0</v>
      </c>
      <c r="AV900" s="36">
        <f t="shared" si="436"/>
        <v>0</v>
      </c>
      <c r="AW900" s="36">
        <f t="shared" si="437"/>
        <v>0</v>
      </c>
      <c r="AX900" s="36">
        <f t="shared" si="427"/>
        <v>0</v>
      </c>
      <c r="AY900" s="36">
        <f t="shared" si="438"/>
        <v>0</v>
      </c>
      <c r="AZ900" s="36">
        <f t="shared" si="439"/>
        <v>1</v>
      </c>
      <c r="BA900" s="36">
        <f t="shared" si="428"/>
        <v>0</v>
      </c>
      <c r="BB900" s="36">
        <f t="shared" si="429"/>
        <v>0</v>
      </c>
      <c r="BC900" s="36">
        <f t="shared" si="430"/>
        <v>0</v>
      </c>
      <c r="BD900" s="36">
        <f t="shared" si="431"/>
        <v>0</v>
      </c>
      <c r="BE900" s="36">
        <f t="shared" si="432"/>
        <v>0</v>
      </c>
      <c r="BF900" s="36">
        <f t="shared" si="440"/>
        <v>900</v>
      </c>
      <c r="BG900" s="36">
        <f t="shared" si="441"/>
        <v>0</v>
      </c>
      <c r="BH900" s="36">
        <f t="shared" si="442"/>
        <v>0</v>
      </c>
      <c r="BI900" s="36">
        <f t="shared" si="443"/>
        <v>0</v>
      </c>
      <c r="BJ900" s="29">
        <f t="shared" si="433"/>
        <v>133.13</v>
      </c>
      <c r="BK900" s="29">
        <f t="shared" si="444"/>
        <v>133.13</v>
      </c>
      <c r="BL900" s="29">
        <f t="shared" si="445"/>
        <v>0</v>
      </c>
      <c r="BM900" s="29">
        <f t="shared" si="446"/>
        <v>133.13</v>
      </c>
      <c r="BN900" s="36">
        <f t="shared" si="447"/>
        <v>0</v>
      </c>
      <c r="BQ900" s="29">
        <f t="shared" si="448"/>
        <v>266.3</v>
      </c>
    </row>
    <row r="901" spans="2:69" s="35" customFormat="1" ht="30" customHeight="1" x14ac:dyDescent="0.15">
      <c r="B901" s="31" t="s">
        <v>1405</v>
      </c>
      <c r="C901" s="32"/>
      <c r="D901" s="71" t="s">
        <v>1517</v>
      </c>
      <c r="E901" s="72" t="s">
        <v>1517</v>
      </c>
      <c r="F901" s="72" t="s">
        <v>1517</v>
      </c>
      <c r="G901" s="72" t="s">
        <v>1517</v>
      </c>
      <c r="H901" s="72" t="s">
        <v>1517</v>
      </c>
      <c r="I901" s="72" t="s">
        <v>1517</v>
      </c>
      <c r="J901" s="72" t="s">
        <v>1517</v>
      </c>
      <c r="K901" s="72" t="s">
        <v>1517</v>
      </c>
      <c r="L901" s="72" t="s">
        <v>1517</v>
      </c>
      <c r="M901" s="72" t="s">
        <v>1517</v>
      </c>
      <c r="N901" s="73" t="s">
        <v>1517</v>
      </c>
      <c r="O901" s="33"/>
      <c r="P901" s="31" t="s">
        <v>106</v>
      </c>
      <c r="Q901" s="34"/>
      <c r="R901" s="45">
        <v>3</v>
      </c>
      <c r="S901" s="34"/>
      <c r="T901" s="45">
        <v>125.15</v>
      </c>
      <c r="U901" s="34"/>
      <c r="V901" s="45">
        <v>375.45</v>
      </c>
      <c r="W901" s="46"/>
      <c r="X901" s="47">
        <f t="shared" si="417"/>
        <v>375.45</v>
      </c>
      <c r="Y901" s="34"/>
      <c r="Z901" s="45">
        <v>3</v>
      </c>
      <c r="AA901" s="34"/>
      <c r="AB901" s="45">
        <v>93.09</v>
      </c>
      <c r="AC901" s="34"/>
      <c r="AD901" s="45">
        <v>279.27</v>
      </c>
      <c r="AE901" s="34"/>
      <c r="AF901" s="48">
        <f t="shared" si="418"/>
        <v>25.62</v>
      </c>
      <c r="AG901" s="34"/>
      <c r="AH901" s="48">
        <f t="shared" si="419"/>
        <v>74.38</v>
      </c>
      <c r="AJ901" s="48">
        <f t="shared" si="434"/>
        <v>279.27</v>
      </c>
      <c r="AK901" s="34"/>
      <c r="AL901" s="47">
        <f t="shared" si="420"/>
        <v>25.62</v>
      </c>
      <c r="AM901" s="34"/>
      <c r="AN901" s="47">
        <f t="shared" si="421"/>
        <v>74.38</v>
      </c>
      <c r="AP901" s="36">
        <f t="shared" si="435"/>
        <v>0</v>
      </c>
      <c r="AQ901" s="36">
        <f t="shared" si="422"/>
        <v>0</v>
      </c>
      <c r="AR901" s="36">
        <f t="shared" si="423"/>
        <v>0</v>
      </c>
      <c r="AS901" s="36">
        <f t="shared" si="424"/>
        <v>0</v>
      </c>
      <c r="AT901" s="36">
        <f t="shared" si="425"/>
        <v>0</v>
      </c>
      <c r="AU901" s="36">
        <f t="shared" si="426"/>
        <v>0</v>
      </c>
      <c r="AV901" s="36">
        <f t="shared" si="436"/>
        <v>0</v>
      </c>
      <c r="AW901" s="36">
        <f t="shared" si="437"/>
        <v>0</v>
      </c>
      <c r="AX901" s="36">
        <f t="shared" si="427"/>
        <v>0</v>
      </c>
      <c r="AY901" s="36">
        <f t="shared" si="438"/>
        <v>0</v>
      </c>
      <c r="AZ901" s="36">
        <f t="shared" si="439"/>
        <v>1</v>
      </c>
      <c r="BA901" s="36">
        <f t="shared" si="428"/>
        <v>0</v>
      </c>
      <c r="BB901" s="36">
        <f t="shared" si="429"/>
        <v>0</v>
      </c>
      <c r="BC901" s="36">
        <f t="shared" si="430"/>
        <v>0</v>
      </c>
      <c r="BD901" s="36">
        <f t="shared" si="431"/>
        <v>0</v>
      </c>
      <c r="BE901" s="36">
        <f t="shared" si="432"/>
        <v>0</v>
      </c>
      <c r="BF901" s="36">
        <f t="shared" si="440"/>
        <v>901</v>
      </c>
      <c r="BG901" s="36">
        <f t="shared" si="441"/>
        <v>0</v>
      </c>
      <c r="BH901" s="36">
        <f t="shared" si="442"/>
        <v>0</v>
      </c>
      <c r="BI901" s="36">
        <f t="shared" si="443"/>
        <v>0</v>
      </c>
      <c r="BJ901" s="29">
        <f t="shared" si="433"/>
        <v>93.09</v>
      </c>
      <c r="BK901" s="29">
        <f t="shared" si="444"/>
        <v>93.09</v>
      </c>
      <c r="BL901" s="29">
        <f t="shared" si="445"/>
        <v>0</v>
      </c>
      <c r="BM901" s="29">
        <f t="shared" si="446"/>
        <v>93.09</v>
      </c>
      <c r="BN901" s="36">
        <f t="shared" si="447"/>
        <v>0</v>
      </c>
      <c r="BQ901" s="29">
        <f t="shared" si="448"/>
        <v>279.27</v>
      </c>
    </row>
    <row r="902" spans="2:69" s="35" customFormat="1" ht="30" customHeight="1" x14ac:dyDescent="0.15">
      <c r="B902" s="31" t="s">
        <v>1406</v>
      </c>
      <c r="C902" s="32"/>
      <c r="D902" s="71" t="s">
        <v>1518</v>
      </c>
      <c r="E902" s="72" t="s">
        <v>1518</v>
      </c>
      <c r="F902" s="72" t="s">
        <v>1518</v>
      </c>
      <c r="G902" s="72" t="s">
        <v>1518</v>
      </c>
      <c r="H902" s="72" t="s">
        <v>1518</v>
      </c>
      <c r="I902" s="72" t="s">
        <v>1518</v>
      </c>
      <c r="J902" s="72" t="s">
        <v>1518</v>
      </c>
      <c r="K902" s="72" t="s">
        <v>1518</v>
      </c>
      <c r="L902" s="72" t="s">
        <v>1518</v>
      </c>
      <c r="M902" s="72" t="s">
        <v>1518</v>
      </c>
      <c r="N902" s="73" t="s">
        <v>1518</v>
      </c>
      <c r="O902" s="33"/>
      <c r="P902" s="31" t="s">
        <v>106</v>
      </c>
      <c r="Q902" s="34"/>
      <c r="R902" s="45">
        <v>2</v>
      </c>
      <c r="S902" s="34"/>
      <c r="T902" s="45">
        <v>19.2</v>
      </c>
      <c r="U902" s="34"/>
      <c r="V902" s="45">
        <v>38.4</v>
      </c>
      <c r="W902" s="46"/>
      <c r="X902" s="47">
        <f t="shared" si="417"/>
        <v>38.4</v>
      </c>
      <c r="Y902" s="34"/>
      <c r="Z902" s="45">
        <v>2</v>
      </c>
      <c r="AA902" s="34"/>
      <c r="AB902" s="45">
        <v>14.28</v>
      </c>
      <c r="AC902" s="34"/>
      <c r="AD902" s="45">
        <v>28.56</v>
      </c>
      <c r="AE902" s="34"/>
      <c r="AF902" s="48">
        <f t="shared" si="418"/>
        <v>25.63</v>
      </c>
      <c r="AG902" s="34"/>
      <c r="AH902" s="48">
        <f t="shared" si="419"/>
        <v>74.38</v>
      </c>
      <c r="AJ902" s="48">
        <f t="shared" si="434"/>
        <v>28.56</v>
      </c>
      <c r="AK902" s="34"/>
      <c r="AL902" s="47">
        <f t="shared" si="420"/>
        <v>25.63</v>
      </c>
      <c r="AM902" s="34"/>
      <c r="AN902" s="47">
        <f t="shared" si="421"/>
        <v>74.38</v>
      </c>
      <c r="AP902" s="36">
        <f t="shared" si="435"/>
        <v>0</v>
      </c>
      <c r="AQ902" s="36">
        <f t="shared" si="422"/>
        <v>0</v>
      </c>
      <c r="AR902" s="36">
        <f t="shared" si="423"/>
        <v>0</v>
      </c>
      <c r="AS902" s="36">
        <f t="shared" si="424"/>
        <v>0</v>
      </c>
      <c r="AT902" s="36">
        <f t="shared" si="425"/>
        <v>0</v>
      </c>
      <c r="AU902" s="36">
        <f t="shared" si="426"/>
        <v>0</v>
      </c>
      <c r="AV902" s="36">
        <f t="shared" si="436"/>
        <v>0</v>
      </c>
      <c r="AW902" s="36">
        <f t="shared" si="437"/>
        <v>0</v>
      </c>
      <c r="AX902" s="36">
        <f t="shared" si="427"/>
        <v>1</v>
      </c>
      <c r="AY902" s="36">
        <f t="shared" si="438"/>
        <v>0</v>
      </c>
      <c r="AZ902" s="36">
        <f t="shared" si="439"/>
        <v>1</v>
      </c>
      <c r="BA902" s="36">
        <f t="shared" si="428"/>
        <v>0</v>
      </c>
      <c r="BB902" s="36">
        <f t="shared" si="429"/>
        <v>0</v>
      </c>
      <c r="BC902" s="36">
        <f t="shared" si="430"/>
        <v>0</v>
      </c>
      <c r="BD902" s="36">
        <f t="shared" si="431"/>
        <v>0</v>
      </c>
      <c r="BE902" s="36">
        <f t="shared" si="432"/>
        <v>0</v>
      </c>
      <c r="BF902" s="36">
        <f t="shared" si="440"/>
        <v>902</v>
      </c>
      <c r="BG902" s="36">
        <f t="shared" si="441"/>
        <v>0</v>
      </c>
      <c r="BH902" s="36">
        <f t="shared" si="442"/>
        <v>0</v>
      </c>
      <c r="BI902" s="36">
        <f t="shared" si="443"/>
        <v>0</v>
      </c>
      <c r="BJ902" s="29">
        <f t="shared" si="433"/>
        <v>14.28</v>
      </c>
      <c r="BK902" s="29">
        <f t="shared" si="444"/>
        <v>14.28</v>
      </c>
      <c r="BL902" s="29">
        <f t="shared" si="445"/>
        <v>0</v>
      </c>
      <c r="BM902" s="29">
        <f t="shared" si="446"/>
        <v>14.28</v>
      </c>
      <c r="BN902" s="36">
        <f t="shared" si="447"/>
        <v>0</v>
      </c>
      <c r="BQ902" s="29">
        <f t="shared" si="448"/>
        <v>28.56</v>
      </c>
    </row>
    <row r="903" spans="2:69" s="35" customFormat="1" ht="30" customHeight="1" x14ac:dyDescent="0.15">
      <c r="B903" s="31" t="s">
        <v>1407</v>
      </c>
      <c r="C903" s="32"/>
      <c r="D903" s="71" t="s">
        <v>1519</v>
      </c>
      <c r="E903" s="72" t="s">
        <v>1519</v>
      </c>
      <c r="F903" s="72" t="s">
        <v>1519</v>
      </c>
      <c r="G903" s="72" t="s">
        <v>1519</v>
      </c>
      <c r="H903" s="72" t="s">
        <v>1519</v>
      </c>
      <c r="I903" s="72" t="s">
        <v>1519</v>
      </c>
      <c r="J903" s="72" t="s">
        <v>1519</v>
      </c>
      <c r="K903" s="72" t="s">
        <v>1519</v>
      </c>
      <c r="L903" s="72" t="s">
        <v>1519</v>
      </c>
      <c r="M903" s="72" t="s">
        <v>1519</v>
      </c>
      <c r="N903" s="73" t="s">
        <v>1519</v>
      </c>
      <c r="O903" s="33"/>
      <c r="P903" s="31" t="s">
        <v>106</v>
      </c>
      <c r="Q903" s="34"/>
      <c r="R903" s="45">
        <v>1</v>
      </c>
      <c r="S903" s="34"/>
      <c r="T903" s="45">
        <v>132.81</v>
      </c>
      <c r="U903" s="34"/>
      <c r="V903" s="45">
        <v>132.81</v>
      </c>
      <c r="W903" s="46"/>
      <c r="X903" s="47">
        <f t="shared" si="417"/>
        <v>132.81</v>
      </c>
      <c r="Y903" s="34"/>
      <c r="Z903" s="45">
        <v>1</v>
      </c>
      <c r="AA903" s="34"/>
      <c r="AB903" s="45">
        <v>98.81</v>
      </c>
      <c r="AC903" s="34"/>
      <c r="AD903" s="45">
        <v>98.81</v>
      </c>
      <c r="AE903" s="34"/>
      <c r="AF903" s="48">
        <f t="shared" si="418"/>
        <v>25.6</v>
      </c>
      <c r="AG903" s="34"/>
      <c r="AH903" s="48">
        <f t="shared" si="419"/>
        <v>74.400000000000006</v>
      </c>
      <c r="AJ903" s="48">
        <f t="shared" si="434"/>
        <v>98.81</v>
      </c>
      <c r="AK903" s="34"/>
      <c r="AL903" s="47">
        <f t="shared" si="420"/>
        <v>25.6</v>
      </c>
      <c r="AM903" s="34"/>
      <c r="AN903" s="47">
        <f t="shared" si="421"/>
        <v>74.400000000000006</v>
      </c>
      <c r="AP903" s="36">
        <f t="shared" si="435"/>
        <v>0</v>
      </c>
      <c r="AQ903" s="36">
        <f t="shared" si="422"/>
        <v>0</v>
      </c>
      <c r="AR903" s="36">
        <f t="shared" si="423"/>
        <v>0</v>
      </c>
      <c r="AS903" s="36">
        <f t="shared" si="424"/>
        <v>0</v>
      </c>
      <c r="AT903" s="36">
        <f t="shared" si="425"/>
        <v>1</v>
      </c>
      <c r="AU903" s="36">
        <f t="shared" si="426"/>
        <v>0</v>
      </c>
      <c r="AV903" s="36">
        <f t="shared" si="436"/>
        <v>0</v>
      </c>
      <c r="AW903" s="36">
        <f t="shared" si="437"/>
        <v>0</v>
      </c>
      <c r="AX903" s="36">
        <f t="shared" si="427"/>
        <v>0</v>
      </c>
      <c r="AY903" s="36">
        <f t="shared" si="438"/>
        <v>0</v>
      </c>
      <c r="AZ903" s="36">
        <f t="shared" si="439"/>
        <v>1</v>
      </c>
      <c r="BA903" s="36">
        <f t="shared" si="428"/>
        <v>0</v>
      </c>
      <c r="BB903" s="36">
        <f t="shared" si="429"/>
        <v>0</v>
      </c>
      <c r="BC903" s="36">
        <f t="shared" si="430"/>
        <v>0</v>
      </c>
      <c r="BD903" s="36">
        <f t="shared" si="431"/>
        <v>0</v>
      </c>
      <c r="BE903" s="36">
        <f t="shared" si="432"/>
        <v>0</v>
      </c>
      <c r="BF903" s="36">
        <f t="shared" si="440"/>
        <v>903</v>
      </c>
      <c r="BG903" s="36">
        <f t="shared" si="441"/>
        <v>0</v>
      </c>
      <c r="BH903" s="36">
        <f t="shared" si="442"/>
        <v>0</v>
      </c>
      <c r="BI903" s="36">
        <f t="shared" si="443"/>
        <v>0</v>
      </c>
      <c r="BJ903" s="29">
        <f t="shared" si="433"/>
        <v>98.78</v>
      </c>
      <c r="BK903" s="29">
        <f t="shared" si="444"/>
        <v>98.78</v>
      </c>
      <c r="BL903" s="29">
        <f t="shared" si="445"/>
        <v>0</v>
      </c>
      <c r="BM903" s="29">
        <f t="shared" si="446"/>
        <v>98.78</v>
      </c>
      <c r="BN903" s="36">
        <f t="shared" si="447"/>
        <v>0</v>
      </c>
      <c r="BQ903" s="29">
        <f t="shared" si="448"/>
        <v>98.81</v>
      </c>
    </row>
    <row r="904" spans="2:69" s="35" customFormat="1" ht="30" customHeight="1" x14ac:dyDescent="0.15">
      <c r="B904" s="31" t="s">
        <v>1408</v>
      </c>
      <c r="C904" s="32"/>
      <c r="D904" s="71" t="s">
        <v>1520</v>
      </c>
      <c r="E904" s="72" t="s">
        <v>1520</v>
      </c>
      <c r="F904" s="72" t="s">
        <v>1520</v>
      </c>
      <c r="G904" s="72" t="s">
        <v>1520</v>
      </c>
      <c r="H904" s="72" t="s">
        <v>1520</v>
      </c>
      <c r="I904" s="72" t="s">
        <v>1520</v>
      </c>
      <c r="J904" s="72" t="s">
        <v>1520</v>
      </c>
      <c r="K904" s="72" t="s">
        <v>1520</v>
      </c>
      <c r="L904" s="72" t="s">
        <v>1520</v>
      </c>
      <c r="M904" s="72" t="s">
        <v>1520</v>
      </c>
      <c r="N904" s="73" t="s">
        <v>1520</v>
      </c>
      <c r="O904" s="33"/>
      <c r="P904" s="31" t="s">
        <v>106</v>
      </c>
      <c r="Q904" s="34"/>
      <c r="R904" s="45">
        <v>4</v>
      </c>
      <c r="S904" s="34"/>
      <c r="T904" s="45">
        <v>76.78</v>
      </c>
      <c r="U904" s="34"/>
      <c r="V904" s="45">
        <v>307.12</v>
      </c>
      <c r="W904" s="46"/>
      <c r="X904" s="47">
        <f t="shared" si="417"/>
        <v>307.12</v>
      </c>
      <c r="Y904" s="34"/>
      <c r="Z904" s="45">
        <v>4</v>
      </c>
      <c r="AA904" s="34"/>
      <c r="AB904" s="45">
        <v>57.11</v>
      </c>
      <c r="AC904" s="34"/>
      <c r="AD904" s="45">
        <v>228.44</v>
      </c>
      <c r="AE904" s="34"/>
      <c r="AF904" s="48">
        <f t="shared" si="418"/>
        <v>25.62</v>
      </c>
      <c r="AG904" s="34"/>
      <c r="AH904" s="48">
        <f t="shared" si="419"/>
        <v>74.38</v>
      </c>
      <c r="AJ904" s="48">
        <f t="shared" si="434"/>
        <v>228.44</v>
      </c>
      <c r="AK904" s="34"/>
      <c r="AL904" s="47">
        <f t="shared" si="420"/>
        <v>25.62</v>
      </c>
      <c r="AM904" s="34"/>
      <c r="AN904" s="47">
        <f t="shared" si="421"/>
        <v>74.38</v>
      </c>
      <c r="AP904" s="36">
        <f t="shared" si="435"/>
        <v>0</v>
      </c>
      <c r="AQ904" s="36">
        <f t="shared" si="422"/>
        <v>0</v>
      </c>
      <c r="AR904" s="36">
        <f t="shared" si="423"/>
        <v>0</v>
      </c>
      <c r="AS904" s="36">
        <f t="shared" si="424"/>
        <v>0</v>
      </c>
      <c r="AT904" s="36">
        <f t="shared" si="425"/>
        <v>0</v>
      </c>
      <c r="AU904" s="36">
        <f t="shared" si="426"/>
        <v>0</v>
      </c>
      <c r="AV904" s="36">
        <f t="shared" si="436"/>
        <v>0</v>
      </c>
      <c r="AW904" s="36">
        <f t="shared" si="437"/>
        <v>0</v>
      </c>
      <c r="AX904" s="36">
        <f t="shared" si="427"/>
        <v>0</v>
      </c>
      <c r="AY904" s="36">
        <f t="shared" si="438"/>
        <v>0</v>
      </c>
      <c r="AZ904" s="36">
        <f t="shared" si="439"/>
        <v>1</v>
      </c>
      <c r="BA904" s="36">
        <f t="shared" si="428"/>
        <v>0</v>
      </c>
      <c r="BB904" s="36">
        <f t="shared" si="429"/>
        <v>0</v>
      </c>
      <c r="BC904" s="36">
        <f t="shared" si="430"/>
        <v>0</v>
      </c>
      <c r="BD904" s="36">
        <f t="shared" si="431"/>
        <v>0</v>
      </c>
      <c r="BE904" s="36">
        <f t="shared" si="432"/>
        <v>0</v>
      </c>
      <c r="BF904" s="36">
        <f t="shared" si="440"/>
        <v>904</v>
      </c>
      <c r="BG904" s="36">
        <f t="shared" si="441"/>
        <v>0</v>
      </c>
      <c r="BH904" s="36">
        <f t="shared" si="442"/>
        <v>0</v>
      </c>
      <c r="BI904" s="36">
        <f t="shared" si="443"/>
        <v>0</v>
      </c>
      <c r="BJ904" s="29">
        <f t="shared" si="433"/>
        <v>57.11</v>
      </c>
      <c r="BK904" s="29">
        <f t="shared" si="444"/>
        <v>57.11</v>
      </c>
      <c r="BL904" s="29">
        <f t="shared" si="445"/>
        <v>0</v>
      </c>
      <c r="BM904" s="29">
        <f t="shared" si="446"/>
        <v>57.11</v>
      </c>
      <c r="BN904" s="36">
        <f t="shared" si="447"/>
        <v>0</v>
      </c>
      <c r="BQ904" s="29">
        <f t="shared" si="448"/>
        <v>228.44</v>
      </c>
    </row>
    <row r="905" spans="2:69" s="35" customFormat="1" ht="30" customHeight="1" x14ac:dyDescent="0.15">
      <c r="B905" s="31" t="s">
        <v>1409</v>
      </c>
      <c r="C905" s="32"/>
      <c r="D905" s="71" t="s">
        <v>1521</v>
      </c>
      <c r="E905" s="72" t="s">
        <v>1521</v>
      </c>
      <c r="F905" s="72" t="s">
        <v>1521</v>
      </c>
      <c r="G905" s="72" t="s">
        <v>1521</v>
      </c>
      <c r="H905" s="72" t="s">
        <v>1521</v>
      </c>
      <c r="I905" s="72" t="s">
        <v>1521</v>
      </c>
      <c r="J905" s="72" t="s">
        <v>1521</v>
      </c>
      <c r="K905" s="72" t="s">
        <v>1521</v>
      </c>
      <c r="L905" s="72" t="s">
        <v>1521</v>
      </c>
      <c r="M905" s="72" t="s">
        <v>1521</v>
      </c>
      <c r="N905" s="73" t="s">
        <v>1521</v>
      </c>
      <c r="O905" s="33"/>
      <c r="P905" s="31" t="s">
        <v>106</v>
      </c>
      <c r="Q905" s="34"/>
      <c r="R905" s="45">
        <v>2</v>
      </c>
      <c r="S905" s="34"/>
      <c r="T905" s="45">
        <v>861.77</v>
      </c>
      <c r="U905" s="34"/>
      <c r="V905" s="45">
        <v>1723.54</v>
      </c>
      <c r="W905" s="46"/>
      <c r="X905" s="47">
        <f t="shared" si="417"/>
        <v>1723.54</v>
      </c>
      <c r="Y905" s="34"/>
      <c r="Z905" s="45">
        <v>2</v>
      </c>
      <c r="AA905" s="34"/>
      <c r="AB905" s="45">
        <v>641.09</v>
      </c>
      <c r="AC905" s="34"/>
      <c r="AD905" s="45">
        <v>1282.18</v>
      </c>
      <c r="AE905" s="34"/>
      <c r="AF905" s="48">
        <f t="shared" si="418"/>
        <v>25.61</v>
      </c>
      <c r="AG905" s="34"/>
      <c r="AH905" s="48">
        <f t="shared" si="419"/>
        <v>74.39</v>
      </c>
      <c r="AJ905" s="48">
        <f t="shared" si="434"/>
        <v>1282.18</v>
      </c>
      <c r="AK905" s="34"/>
      <c r="AL905" s="47">
        <f t="shared" si="420"/>
        <v>25.61</v>
      </c>
      <c r="AM905" s="34"/>
      <c r="AN905" s="47">
        <f t="shared" si="421"/>
        <v>74.39</v>
      </c>
      <c r="AP905" s="36">
        <f t="shared" si="435"/>
        <v>0</v>
      </c>
      <c r="AQ905" s="36">
        <f t="shared" si="422"/>
        <v>0</v>
      </c>
      <c r="AR905" s="36">
        <f t="shared" si="423"/>
        <v>0</v>
      </c>
      <c r="AS905" s="36">
        <f t="shared" si="424"/>
        <v>0</v>
      </c>
      <c r="AT905" s="36">
        <f t="shared" si="425"/>
        <v>1</v>
      </c>
      <c r="AU905" s="36">
        <f t="shared" si="426"/>
        <v>0</v>
      </c>
      <c r="AV905" s="36">
        <f t="shared" si="436"/>
        <v>0</v>
      </c>
      <c r="AW905" s="36">
        <f t="shared" si="437"/>
        <v>0</v>
      </c>
      <c r="AX905" s="36">
        <f t="shared" si="427"/>
        <v>0</v>
      </c>
      <c r="AY905" s="36">
        <f t="shared" si="438"/>
        <v>0</v>
      </c>
      <c r="AZ905" s="36">
        <f t="shared" si="439"/>
        <v>1</v>
      </c>
      <c r="BA905" s="36">
        <f t="shared" si="428"/>
        <v>0</v>
      </c>
      <c r="BB905" s="36">
        <f t="shared" si="429"/>
        <v>0</v>
      </c>
      <c r="BC905" s="36">
        <f t="shared" si="430"/>
        <v>0</v>
      </c>
      <c r="BD905" s="36">
        <f t="shared" si="431"/>
        <v>0</v>
      </c>
      <c r="BE905" s="36">
        <f t="shared" si="432"/>
        <v>0</v>
      </c>
      <c r="BF905" s="36">
        <f t="shared" si="440"/>
        <v>905</v>
      </c>
      <c r="BG905" s="36">
        <f t="shared" si="441"/>
        <v>0</v>
      </c>
      <c r="BH905" s="36">
        <f t="shared" si="442"/>
        <v>0</v>
      </c>
      <c r="BI905" s="36">
        <f t="shared" si="443"/>
        <v>0</v>
      </c>
      <c r="BJ905" s="29">
        <f t="shared" si="433"/>
        <v>640.98</v>
      </c>
      <c r="BK905" s="29">
        <f t="shared" si="444"/>
        <v>640.98</v>
      </c>
      <c r="BL905" s="29">
        <f t="shared" si="445"/>
        <v>0</v>
      </c>
      <c r="BM905" s="29">
        <f t="shared" si="446"/>
        <v>640.98</v>
      </c>
      <c r="BN905" s="36">
        <f t="shared" si="447"/>
        <v>0</v>
      </c>
      <c r="BQ905" s="29">
        <f t="shared" si="448"/>
        <v>1282.18</v>
      </c>
    </row>
    <row r="906" spans="2:69" s="35" customFormat="1" ht="30" customHeight="1" x14ac:dyDescent="0.15">
      <c r="B906" s="31" t="s">
        <v>1410</v>
      </c>
      <c r="C906" s="32"/>
      <c r="D906" s="71" t="s">
        <v>1522</v>
      </c>
      <c r="E906" s="72" t="s">
        <v>1522</v>
      </c>
      <c r="F906" s="72" t="s">
        <v>1522</v>
      </c>
      <c r="G906" s="72" t="s">
        <v>1522</v>
      </c>
      <c r="H906" s="72" t="s">
        <v>1522</v>
      </c>
      <c r="I906" s="72" t="s">
        <v>1522</v>
      </c>
      <c r="J906" s="72" t="s">
        <v>1522</v>
      </c>
      <c r="K906" s="72" t="s">
        <v>1522</v>
      </c>
      <c r="L906" s="72" t="s">
        <v>1522</v>
      </c>
      <c r="M906" s="72" t="s">
        <v>1522</v>
      </c>
      <c r="N906" s="73" t="s">
        <v>1522</v>
      </c>
      <c r="O906" s="33"/>
      <c r="P906" s="31" t="s">
        <v>106</v>
      </c>
      <c r="Q906" s="34"/>
      <c r="R906" s="45">
        <v>1</v>
      </c>
      <c r="S906" s="34"/>
      <c r="T906" s="45">
        <v>277.95999999999998</v>
      </c>
      <c r="U906" s="34"/>
      <c r="V906" s="45">
        <v>277.95999999999998</v>
      </c>
      <c r="W906" s="46"/>
      <c r="X906" s="47">
        <f t="shared" si="417"/>
        <v>277.95999999999998</v>
      </c>
      <c r="Y906" s="34"/>
      <c r="Z906" s="45">
        <v>1</v>
      </c>
      <c r="AA906" s="34"/>
      <c r="AB906" s="45">
        <v>206.79</v>
      </c>
      <c r="AC906" s="34"/>
      <c r="AD906" s="45">
        <v>206.79</v>
      </c>
      <c r="AE906" s="34"/>
      <c r="AF906" s="48">
        <f t="shared" si="418"/>
        <v>25.6</v>
      </c>
      <c r="AG906" s="34"/>
      <c r="AH906" s="48">
        <f t="shared" si="419"/>
        <v>74.400000000000006</v>
      </c>
      <c r="AJ906" s="48">
        <f t="shared" si="434"/>
        <v>206.79</v>
      </c>
      <c r="AK906" s="34"/>
      <c r="AL906" s="47">
        <f t="shared" si="420"/>
        <v>25.6</v>
      </c>
      <c r="AM906" s="34"/>
      <c r="AN906" s="47">
        <f t="shared" si="421"/>
        <v>74.400000000000006</v>
      </c>
      <c r="AP906" s="36">
        <f t="shared" si="435"/>
        <v>0</v>
      </c>
      <c r="AQ906" s="36">
        <f t="shared" si="422"/>
        <v>0</v>
      </c>
      <c r="AR906" s="36">
        <f t="shared" si="423"/>
        <v>0</v>
      </c>
      <c r="AS906" s="36">
        <f t="shared" si="424"/>
        <v>0</v>
      </c>
      <c r="AT906" s="36">
        <f t="shared" si="425"/>
        <v>1</v>
      </c>
      <c r="AU906" s="36">
        <f t="shared" si="426"/>
        <v>0</v>
      </c>
      <c r="AV906" s="36">
        <f t="shared" si="436"/>
        <v>0</v>
      </c>
      <c r="AW906" s="36">
        <f t="shared" si="437"/>
        <v>0</v>
      </c>
      <c r="AX906" s="36">
        <f t="shared" si="427"/>
        <v>0</v>
      </c>
      <c r="AY906" s="36">
        <f t="shared" si="438"/>
        <v>0</v>
      </c>
      <c r="AZ906" s="36">
        <f t="shared" si="439"/>
        <v>1</v>
      </c>
      <c r="BA906" s="36">
        <f t="shared" si="428"/>
        <v>0</v>
      </c>
      <c r="BB906" s="36">
        <f t="shared" si="429"/>
        <v>0</v>
      </c>
      <c r="BC906" s="36">
        <f t="shared" si="430"/>
        <v>0</v>
      </c>
      <c r="BD906" s="36">
        <f t="shared" si="431"/>
        <v>0</v>
      </c>
      <c r="BE906" s="36">
        <f t="shared" si="432"/>
        <v>0</v>
      </c>
      <c r="BF906" s="36">
        <f t="shared" si="440"/>
        <v>906</v>
      </c>
      <c r="BG906" s="36">
        <f t="shared" si="441"/>
        <v>0</v>
      </c>
      <c r="BH906" s="36">
        <f t="shared" si="442"/>
        <v>0</v>
      </c>
      <c r="BI906" s="36">
        <f t="shared" si="443"/>
        <v>0</v>
      </c>
      <c r="BJ906" s="29">
        <f t="shared" si="433"/>
        <v>206.75</v>
      </c>
      <c r="BK906" s="29">
        <f t="shared" si="444"/>
        <v>206.75</v>
      </c>
      <c r="BL906" s="29">
        <f t="shared" si="445"/>
        <v>0</v>
      </c>
      <c r="BM906" s="29">
        <f t="shared" si="446"/>
        <v>206.75</v>
      </c>
      <c r="BN906" s="36">
        <f t="shared" si="447"/>
        <v>0</v>
      </c>
      <c r="BQ906" s="29">
        <f t="shared" si="448"/>
        <v>206.79</v>
      </c>
    </row>
    <row r="907" spans="2:69" s="35" customFormat="1" ht="30" customHeight="1" x14ac:dyDescent="0.15">
      <c r="B907" s="31" t="s">
        <v>1411</v>
      </c>
      <c r="C907" s="32"/>
      <c r="D907" s="71" t="s">
        <v>1523</v>
      </c>
      <c r="E907" s="72" t="s">
        <v>1523</v>
      </c>
      <c r="F907" s="72" t="s">
        <v>1523</v>
      </c>
      <c r="G907" s="72" t="s">
        <v>1523</v>
      </c>
      <c r="H907" s="72" t="s">
        <v>1523</v>
      </c>
      <c r="I907" s="72" t="s">
        <v>1523</v>
      </c>
      <c r="J907" s="72" t="s">
        <v>1523</v>
      </c>
      <c r="K907" s="72" t="s">
        <v>1523</v>
      </c>
      <c r="L907" s="72" t="s">
        <v>1523</v>
      </c>
      <c r="M907" s="72" t="s">
        <v>1523</v>
      </c>
      <c r="N907" s="73" t="s">
        <v>1523</v>
      </c>
      <c r="O907" s="33"/>
      <c r="P907" s="31" t="s">
        <v>106</v>
      </c>
      <c r="Q907" s="34"/>
      <c r="R907" s="45">
        <v>1</v>
      </c>
      <c r="S907" s="34"/>
      <c r="T907" s="45">
        <v>193.19</v>
      </c>
      <c r="U907" s="34"/>
      <c r="V907" s="45">
        <v>193.19</v>
      </c>
      <c r="W907" s="46"/>
      <c r="X907" s="47">
        <f t="shared" si="417"/>
        <v>193.19</v>
      </c>
      <c r="Y907" s="34"/>
      <c r="Z907" s="45">
        <v>1</v>
      </c>
      <c r="AA907" s="34"/>
      <c r="AB907" s="45">
        <v>143.72</v>
      </c>
      <c r="AC907" s="34"/>
      <c r="AD907" s="45">
        <v>143.72</v>
      </c>
      <c r="AE907" s="34"/>
      <c r="AF907" s="48">
        <f t="shared" si="418"/>
        <v>25.61</v>
      </c>
      <c r="AG907" s="34"/>
      <c r="AH907" s="48">
        <f t="shared" si="419"/>
        <v>74.39</v>
      </c>
      <c r="AJ907" s="48">
        <f t="shared" si="434"/>
        <v>143.72</v>
      </c>
      <c r="AK907" s="34"/>
      <c r="AL907" s="47">
        <f t="shared" si="420"/>
        <v>25.61</v>
      </c>
      <c r="AM907" s="34"/>
      <c r="AN907" s="47">
        <f t="shared" si="421"/>
        <v>74.39</v>
      </c>
      <c r="AP907" s="36">
        <f t="shared" si="435"/>
        <v>0</v>
      </c>
      <c r="AQ907" s="36">
        <f t="shared" si="422"/>
        <v>0</v>
      </c>
      <c r="AR907" s="36">
        <f t="shared" si="423"/>
        <v>0</v>
      </c>
      <c r="AS907" s="36">
        <f t="shared" si="424"/>
        <v>0</v>
      </c>
      <c r="AT907" s="36">
        <f t="shared" si="425"/>
        <v>1</v>
      </c>
      <c r="AU907" s="36">
        <f t="shared" si="426"/>
        <v>0</v>
      </c>
      <c r="AV907" s="36">
        <f t="shared" si="436"/>
        <v>0</v>
      </c>
      <c r="AW907" s="36">
        <f t="shared" si="437"/>
        <v>0</v>
      </c>
      <c r="AX907" s="36">
        <f t="shared" si="427"/>
        <v>0</v>
      </c>
      <c r="AY907" s="36">
        <f t="shared" si="438"/>
        <v>0</v>
      </c>
      <c r="AZ907" s="36">
        <f t="shared" si="439"/>
        <v>1</v>
      </c>
      <c r="BA907" s="36">
        <f t="shared" si="428"/>
        <v>0</v>
      </c>
      <c r="BB907" s="36">
        <f t="shared" si="429"/>
        <v>0</v>
      </c>
      <c r="BC907" s="36">
        <f t="shared" si="430"/>
        <v>0</v>
      </c>
      <c r="BD907" s="36">
        <f t="shared" si="431"/>
        <v>0</v>
      </c>
      <c r="BE907" s="36">
        <f t="shared" si="432"/>
        <v>0</v>
      </c>
      <c r="BF907" s="36">
        <f t="shared" si="440"/>
        <v>907</v>
      </c>
      <c r="BG907" s="36">
        <f t="shared" si="441"/>
        <v>0</v>
      </c>
      <c r="BH907" s="36">
        <f t="shared" si="442"/>
        <v>0</v>
      </c>
      <c r="BI907" s="36">
        <f t="shared" si="443"/>
        <v>0</v>
      </c>
      <c r="BJ907" s="29">
        <f t="shared" si="433"/>
        <v>143.69</v>
      </c>
      <c r="BK907" s="29">
        <f t="shared" si="444"/>
        <v>143.69</v>
      </c>
      <c r="BL907" s="29">
        <f t="shared" si="445"/>
        <v>0</v>
      </c>
      <c r="BM907" s="29">
        <f t="shared" si="446"/>
        <v>143.69</v>
      </c>
      <c r="BN907" s="36">
        <f t="shared" si="447"/>
        <v>0</v>
      </c>
      <c r="BQ907" s="29">
        <f t="shared" si="448"/>
        <v>143.72</v>
      </c>
    </row>
    <row r="908" spans="2:69" s="35" customFormat="1" ht="30" customHeight="1" x14ac:dyDescent="0.15">
      <c r="B908" s="31" t="s">
        <v>1412</v>
      </c>
      <c r="C908" s="32"/>
      <c r="D908" s="71" t="s">
        <v>1524</v>
      </c>
      <c r="E908" s="72" t="s">
        <v>1524</v>
      </c>
      <c r="F908" s="72" t="s">
        <v>1524</v>
      </c>
      <c r="G908" s="72" t="s">
        <v>1524</v>
      </c>
      <c r="H908" s="72" t="s">
        <v>1524</v>
      </c>
      <c r="I908" s="72" t="s">
        <v>1524</v>
      </c>
      <c r="J908" s="72" t="s">
        <v>1524</v>
      </c>
      <c r="K908" s="72" t="s">
        <v>1524</v>
      </c>
      <c r="L908" s="72" t="s">
        <v>1524</v>
      </c>
      <c r="M908" s="72" t="s">
        <v>1524</v>
      </c>
      <c r="N908" s="73" t="s">
        <v>1524</v>
      </c>
      <c r="O908" s="33"/>
      <c r="P908" s="31" t="s">
        <v>106</v>
      </c>
      <c r="Q908" s="34"/>
      <c r="R908" s="45">
        <v>1</v>
      </c>
      <c r="S908" s="34"/>
      <c r="T908" s="45">
        <v>178.81</v>
      </c>
      <c r="U908" s="34"/>
      <c r="V908" s="45">
        <v>178.81</v>
      </c>
      <c r="W908" s="46"/>
      <c r="X908" s="47">
        <f t="shared" si="417"/>
        <v>178.81</v>
      </c>
      <c r="Y908" s="34"/>
      <c r="Z908" s="45">
        <v>1</v>
      </c>
      <c r="AA908" s="34"/>
      <c r="AB908" s="45">
        <v>133.01</v>
      </c>
      <c r="AC908" s="34"/>
      <c r="AD908" s="45">
        <v>133.01</v>
      </c>
      <c r="AE908" s="34"/>
      <c r="AF908" s="48">
        <f t="shared" si="418"/>
        <v>25.61</v>
      </c>
      <c r="AG908" s="34"/>
      <c r="AH908" s="48">
        <f t="shared" si="419"/>
        <v>74.39</v>
      </c>
      <c r="AJ908" s="48">
        <f t="shared" si="434"/>
        <v>133.01</v>
      </c>
      <c r="AK908" s="34"/>
      <c r="AL908" s="47">
        <f t="shared" si="420"/>
        <v>25.61</v>
      </c>
      <c r="AM908" s="34"/>
      <c r="AN908" s="47">
        <f t="shared" si="421"/>
        <v>74.39</v>
      </c>
      <c r="AP908" s="36">
        <f t="shared" si="435"/>
        <v>0</v>
      </c>
      <c r="AQ908" s="36">
        <f t="shared" si="422"/>
        <v>0</v>
      </c>
      <c r="AR908" s="36">
        <f t="shared" si="423"/>
        <v>0</v>
      </c>
      <c r="AS908" s="36">
        <f t="shared" si="424"/>
        <v>0</v>
      </c>
      <c r="AT908" s="36">
        <f t="shared" si="425"/>
        <v>1</v>
      </c>
      <c r="AU908" s="36">
        <f t="shared" si="426"/>
        <v>0</v>
      </c>
      <c r="AV908" s="36">
        <f t="shared" si="436"/>
        <v>0</v>
      </c>
      <c r="AW908" s="36">
        <f t="shared" si="437"/>
        <v>0</v>
      </c>
      <c r="AX908" s="36">
        <f t="shared" si="427"/>
        <v>0</v>
      </c>
      <c r="AY908" s="36">
        <f t="shared" si="438"/>
        <v>0</v>
      </c>
      <c r="AZ908" s="36">
        <f t="shared" si="439"/>
        <v>1</v>
      </c>
      <c r="BA908" s="36">
        <f t="shared" si="428"/>
        <v>0</v>
      </c>
      <c r="BB908" s="36">
        <f t="shared" si="429"/>
        <v>0</v>
      </c>
      <c r="BC908" s="36">
        <f t="shared" si="430"/>
        <v>0</v>
      </c>
      <c r="BD908" s="36">
        <f t="shared" si="431"/>
        <v>0</v>
      </c>
      <c r="BE908" s="36">
        <f t="shared" si="432"/>
        <v>0</v>
      </c>
      <c r="BF908" s="36">
        <f t="shared" si="440"/>
        <v>908</v>
      </c>
      <c r="BG908" s="36">
        <f t="shared" si="441"/>
        <v>0</v>
      </c>
      <c r="BH908" s="36">
        <f t="shared" si="442"/>
        <v>0</v>
      </c>
      <c r="BI908" s="36">
        <f t="shared" si="443"/>
        <v>0</v>
      </c>
      <c r="BJ908" s="29">
        <f t="shared" si="433"/>
        <v>133</v>
      </c>
      <c r="BK908" s="29">
        <f t="shared" si="444"/>
        <v>133</v>
      </c>
      <c r="BL908" s="29">
        <f t="shared" si="445"/>
        <v>0</v>
      </c>
      <c r="BM908" s="29">
        <f t="shared" si="446"/>
        <v>133</v>
      </c>
      <c r="BN908" s="36">
        <f t="shared" si="447"/>
        <v>0</v>
      </c>
      <c r="BQ908" s="29">
        <f t="shared" si="448"/>
        <v>133.01</v>
      </c>
    </row>
    <row r="909" spans="2:69" s="35" customFormat="1" ht="30" customHeight="1" x14ac:dyDescent="0.15">
      <c r="B909" s="31" t="s">
        <v>1413</v>
      </c>
      <c r="C909" s="32"/>
      <c r="D909" s="71" t="s">
        <v>1525</v>
      </c>
      <c r="E909" s="72" t="s">
        <v>1525</v>
      </c>
      <c r="F909" s="72" t="s">
        <v>1525</v>
      </c>
      <c r="G909" s="72" t="s">
        <v>1525</v>
      </c>
      <c r="H909" s="72" t="s">
        <v>1525</v>
      </c>
      <c r="I909" s="72" t="s">
        <v>1525</v>
      </c>
      <c r="J909" s="72" t="s">
        <v>1525</v>
      </c>
      <c r="K909" s="72" t="s">
        <v>1525</v>
      </c>
      <c r="L909" s="72" t="s">
        <v>1525</v>
      </c>
      <c r="M909" s="72" t="s">
        <v>1525</v>
      </c>
      <c r="N909" s="73" t="s">
        <v>1525</v>
      </c>
      <c r="O909" s="33"/>
      <c r="P909" s="31" t="s">
        <v>106</v>
      </c>
      <c r="Q909" s="34"/>
      <c r="R909" s="45">
        <v>1</v>
      </c>
      <c r="S909" s="34"/>
      <c r="T909" s="45">
        <v>141.86000000000001</v>
      </c>
      <c r="U909" s="34"/>
      <c r="V909" s="45">
        <v>141.86000000000001</v>
      </c>
      <c r="W909" s="46"/>
      <c r="X909" s="47">
        <f t="shared" si="417"/>
        <v>141.86000000000001</v>
      </c>
      <c r="Y909" s="34"/>
      <c r="Z909" s="45">
        <v>1</v>
      </c>
      <c r="AA909" s="34"/>
      <c r="AB909" s="45">
        <v>105.52</v>
      </c>
      <c r="AC909" s="34"/>
      <c r="AD909" s="45">
        <v>105.52</v>
      </c>
      <c r="AE909" s="34"/>
      <c r="AF909" s="48">
        <f t="shared" si="418"/>
        <v>25.62</v>
      </c>
      <c r="AG909" s="34"/>
      <c r="AH909" s="48">
        <f t="shared" si="419"/>
        <v>74.38</v>
      </c>
      <c r="AJ909" s="48">
        <f t="shared" si="434"/>
        <v>105.52</v>
      </c>
      <c r="AK909" s="34"/>
      <c r="AL909" s="47">
        <f t="shared" si="420"/>
        <v>25.62</v>
      </c>
      <c r="AM909" s="34"/>
      <c r="AN909" s="47">
        <f t="shared" si="421"/>
        <v>74.38</v>
      </c>
      <c r="AP909" s="36">
        <f t="shared" si="435"/>
        <v>0</v>
      </c>
      <c r="AQ909" s="36">
        <f t="shared" si="422"/>
        <v>0</v>
      </c>
      <c r="AR909" s="36">
        <f t="shared" si="423"/>
        <v>0</v>
      </c>
      <c r="AS909" s="36">
        <f t="shared" si="424"/>
        <v>0</v>
      </c>
      <c r="AT909" s="36">
        <f t="shared" si="425"/>
        <v>0</v>
      </c>
      <c r="AU909" s="36">
        <f t="shared" si="426"/>
        <v>0</v>
      </c>
      <c r="AV909" s="36">
        <f t="shared" si="436"/>
        <v>0</v>
      </c>
      <c r="AW909" s="36">
        <f t="shared" si="437"/>
        <v>0</v>
      </c>
      <c r="AX909" s="36">
        <f t="shared" si="427"/>
        <v>0</v>
      </c>
      <c r="AY909" s="36">
        <f t="shared" si="438"/>
        <v>0</v>
      </c>
      <c r="AZ909" s="36">
        <f t="shared" si="439"/>
        <v>1</v>
      </c>
      <c r="BA909" s="36">
        <f t="shared" si="428"/>
        <v>0</v>
      </c>
      <c r="BB909" s="36">
        <f t="shared" si="429"/>
        <v>0</v>
      </c>
      <c r="BC909" s="36">
        <f t="shared" si="430"/>
        <v>0</v>
      </c>
      <c r="BD909" s="36">
        <f t="shared" si="431"/>
        <v>0</v>
      </c>
      <c r="BE909" s="36">
        <f t="shared" si="432"/>
        <v>0</v>
      </c>
      <c r="BF909" s="36">
        <f t="shared" si="440"/>
        <v>909</v>
      </c>
      <c r="BG909" s="36">
        <f t="shared" si="441"/>
        <v>0</v>
      </c>
      <c r="BH909" s="36">
        <f t="shared" si="442"/>
        <v>0</v>
      </c>
      <c r="BI909" s="36">
        <f t="shared" si="443"/>
        <v>0</v>
      </c>
      <c r="BJ909" s="29">
        <f t="shared" si="433"/>
        <v>105.52</v>
      </c>
      <c r="BK909" s="29">
        <f t="shared" si="444"/>
        <v>105.52</v>
      </c>
      <c r="BL909" s="29">
        <f t="shared" si="445"/>
        <v>0</v>
      </c>
      <c r="BM909" s="29">
        <f t="shared" si="446"/>
        <v>105.52</v>
      </c>
      <c r="BN909" s="36">
        <f t="shared" si="447"/>
        <v>0</v>
      </c>
      <c r="BQ909" s="29">
        <f t="shared" si="448"/>
        <v>105.52</v>
      </c>
    </row>
    <row r="910" spans="2:69" s="35" customFormat="1" ht="30" customHeight="1" x14ac:dyDescent="0.15">
      <c r="B910" s="31" t="s">
        <v>1414</v>
      </c>
      <c r="C910" s="32"/>
      <c r="D910" s="71" t="s">
        <v>1526</v>
      </c>
      <c r="E910" s="72" t="s">
        <v>1526</v>
      </c>
      <c r="F910" s="72" t="s">
        <v>1526</v>
      </c>
      <c r="G910" s="72" t="s">
        <v>1526</v>
      </c>
      <c r="H910" s="72" t="s">
        <v>1526</v>
      </c>
      <c r="I910" s="72" t="s">
        <v>1526</v>
      </c>
      <c r="J910" s="72" t="s">
        <v>1526</v>
      </c>
      <c r="K910" s="72" t="s">
        <v>1526</v>
      </c>
      <c r="L910" s="72" t="s">
        <v>1526</v>
      </c>
      <c r="M910" s="72" t="s">
        <v>1526</v>
      </c>
      <c r="N910" s="73" t="s">
        <v>1526</v>
      </c>
      <c r="O910" s="33"/>
      <c r="P910" s="31" t="s">
        <v>106</v>
      </c>
      <c r="Q910" s="34"/>
      <c r="R910" s="45">
        <v>2</v>
      </c>
      <c r="S910" s="34"/>
      <c r="T910" s="45">
        <v>76.3</v>
      </c>
      <c r="U910" s="34"/>
      <c r="V910" s="45">
        <v>152.6</v>
      </c>
      <c r="W910" s="46"/>
      <c r="X910" s="47">
        <f t="shared" si="417"/>
        <v>152.6</v>
      </c>
      <c r="Y910" s="34"/>
      <c r="Z910" s="45">
        <v>2</v>
      </c>
      <c r="AA910" s="34"/>
      <c r="AB910" s="45">
        <v>56.76</v>
      </c>
      <c r="AC910" s="34"/>
      <c r="AD910" s="45">
        <v>113.52</v>
      </c>
      <c r="AE910" s="34"/>
      <c r="AF910" s="48">
        <f t="shared" si="418"/>
        <v>25.61</v>
      </c>
      <c r="AG910" s="34"/>
      <c r="AH910" s="48">
        <f t="shared" si="419"/>
        <v>74.39</v>
      </c>
      <c r="AJ910" s="48">
        <f t="shared" si="434"/>
        <v>113.52</v>
      </c>
      <c r="AK910" s="34"/>
      <c r="AL910" s="47">
        <f t="shared" si="420"/>
        <v>25.61</v>
      </c>
      <c r="AM910" s="34"/>
      <c r="AN910" s="47">
        <f t="shared" si="421"/>
        <v>74.39</v>
      </c>
      <c r="AP910" s="36">
        <f t="shared" si="435"/>
        <v>0</v>
      </c>
      <c r="AQ910" s="36">
        <f t="shared" si="422"/>
        <v>0</v>
      </c>
      <c r="AR910" s="36">
        <f t="shared" si="423"/>
        <v>0</v>
      </c>
      <c r="AS910" s="36">
        <f t="shared" si="424"/>
        <v>0</v>
      </c>
      <c r="AT910" s="36">
        <f t="shared" si="425"/>
        <v>1</v>
      </c>
      <c r="AU910" s="36">
        <f t="shared" si="426"/>
        <v>0</v>
      </c>
      <c r="AV910" s="36">
        <f t="shared" si="436"/>
        <v>0</v>
      </c>
      <c r="AW910" s="36">
        <f t="shared" si="437"/>
        <v>0</v>
      </c>
      <c r="AX910" s="36">
        <f t="shared" si="427"/>
        <v>0</v>
      </c>
      <c r="AY910" s="36">
        <f t="shared" si="438"/>
        <v>0</v>
      </c>
      <c r="AZ910" s="36">
        <f t="shared" si="439"/>
        <v>1</v>
      </c>
      <c r="BA910" s="36">
        <f t="shared" si="428"/>
        <v>0</v>
      </c>
      <c r="BB910" s="36">
        <f t="shared" si="429"/>
        <v>0</v>
      </c>
      <c r="BC910" s="36">
        <f t="shared" si="430"/>
        <v>0</v>
      </c>
      <c r="BD910" s="36">
        <f t="shared" si="431"/>
        <v>0</v>
      </c>
      <c r="BE910" s="36">
        <f t="shared" si="432"/>
        <v>0</v>
      </c>
      <c r="BF910" s="36">
        <f t="shared" si="440"/>
        <v>910</v>
      </c>
      <c r="BG910" s="36">
        <f t="shared" si="441"/>
        <v>0</v>
      </c>
      <c r="BH910" s="36">
        <f t="shared" si="442"/>
        <v>0</v>
      </c>
      <c r="BI910" s="36">
        <f t="shared" si="443"/>
        <v>0</v>
      </c>
      <c r="BJ910" s="29">
        <f t="shared" si="433"/>
        <v>56.75</v>
      </c>
      <c r="BK910" s="29">
        <f t="shared" si="444"/>
        <v>56.75</v>
      </c>
      <c r="BL910" s="29">
        <f t="shared" si="445"/>
        <v>0</v>
      </c>
      <c r="BM910" s="29">
        <f t="shared" si="446"/>
        <v>56.75</v>
      </c>
      <c r="BN910" s="36">
        <f t="shared" si="447"/>
        <v>0</v>
      </c>
      <c r="BQ910" s="29">
        <f t="shared" si="448"/>
        <v>113.52</v>
      </c>
    </row>
    <row r="911" spans="2:69" s="35" customFormat="1" ht="30" customHeight="1" x14ac:dyDescent="0.15">
      <c r="B911" s="31" t="s">
        <v>1415</v>
      </c>
      <c r="C911" s="32"/>
      <c r="D911" s="71" t="s">
        <v>1527</v>
      </c>
      <c r="E911" s="72" t="s">
        <v>1527</v>
      </c>
      <c r="F911" s="72" t="s">
        <v>1527</v>
      </c>
      <c r="G911" s="72" t="s">
        <v>1527</v>
      </c>
      <c r="H911" s="72" t="s">
        <v>1527</v>
      </c>
      <c r="I911" s="72" t="s">
        <v>1527</v>
      </c>
      <c r="J911" s="72" t="s">
        <v>1527</v>
      </c>
      <c r="K911" s="72" t="s">
        <v>1527</v>
      </c>
      <c r="L911" s="72" t="s">
        <v>1527</v>
      </c>
      <c r="M911" s="72" t="s">
        <v>1527</v>
      </c>
      <c r="N911" s="73" t="s">
        <v>1527</v>
      </c>
      <c r="O911" s="33"/>
      <c r="P911" s="31" t="s">
        <v>106</v>
      </c>
      <c r="Q911" s="34"/>
      <c r="R911" s="45">
        <v>2</v>
      </c>
      <c r="S911" s="34"/>
      <c r="T911" s="45">
        <v>169.05</v>
      </c>
      <c r="U911" s="34"/>
      <c r="V911" s="45">
        <v>338.1</v>
      </c>
      <c r="W911" s="46"/>
      <c r="X911" s="47">
        <f t="shared" si="417"/>
        <v>338.1</v>
      </c>
      <c r="Y911" s="34"/>
      <c r="Z911" s="45">
        <v>2</v>
      </c>
      <c r="AA911" s="34"/>
      <c r="AB911" s="45">
        <v>125.72</v>
      </c>
      <c r="AC911" s="34"/>
      <c r="AD911" s="45">
        <v>251.44</v>
      </c>
      <c r="AE911" s="34"/>
      <c r="AF911" s="48">
        <f t="shared" si="418"/>
        <v>25.63</v>
      </c>
      <c r="AG911" s="34"/>
      <c r="AH911" s="48">
        <f t="shared" si="419"/>
        <v>74.37</v>
      </c>
      <c r="AJ911" s="48">
        <f t="shared" si="434"/>
        <v>251.44</v>
      </c>
      <c r="AK911" s="34"/>
      <c r="AL911" s="47">
        <f t="shared" si="420"/>
        <v>25.63</v>
      </c>
      <c r="AM911" s="34"/>
      <c r="AN911" s="47">
        <f t="shared" si="421"/>
        <v>74.37</v>
      </c>
      <c r="AP911" s="36">
        <f t="shared" si="435"/>
        <v>0</v>
      </c>
      <c r="AQ911" s="36">
        <f t="shared" si="422"/>
        <v>0</v>
      </c>
      <c r="AR911" s="36">
        <f t="shared" si="423"/>
        <v>0</v>
      </c>
      <c r="AS911" s="36">
        <f t="shared" si="424"/>
        <v>0</v>
      </c>
      <c r="AT911" s="36">
        <f t="shared" si="425"/>
        <v>0</v>
      </c>
      <c r="AU911" s="36">
        <f t="shared" si="426"/>
        <v>1</v>
      </c>
      <c r="AV911" s="36">
        <f t="shared" si="436"/>
        <v>0</v>
      </c>
      <c r="AW911" s="36">
        <f t="shared" si="437"/>
        <v>0</v>
      </c>
      <c r="AX911" s="36">
        <f t="shared" si="427"/>
        <v>0</v>
      </c>
      <c r="AY911" s="36">
        <f t="shared" si="438"/>
        <v>0</v>
      </c>
      <c r="AZ911" s="36">
        <f t="shared" si="439"/>
        <v>1</v>
      </c>
      <c r="BA911" s="36">
        <f t="shared" si="428"/>
        <v>0</v>
      </c>
      <c r="BB911" s="36">
        <f t="shared" si="429"/>
        <v>0</v>
      </c>
      <c r="BC911" s="36">
        <f t="shared" si="430"/>
        <v>0</v>
      </c>
      <c r="BD911" s="36">
        <f t="shared" si="431"/>
        <v>0</v>
      </c>
      <c r="BE911" s="36">
        <f t="shared" si="432"/>
        <v>0</v>
      </c>
      <c r="BF911" s="36">
        <f t="shared" si="440"/>
        <v>911</v>
      </c>
      <c r="BG911" s="36">
        <f t="shared" si="441"/>
        <v>0</v>
      </c>
      <c r="BH911" s="36">
        <f t="shared" si="442"/>
        <v>0</v>
      </c>
      <c r="BI911" s="36">
        <f t="shared" si="443"/>
        <v>0</v>
      </c>
      <c r="BJ911" s="29">
        <f t="shared" si="433"/>
        <v>125.74</v>
      </c>
      <c r="BK911" s="29">
        <f t="shared" si="444"/>
        <v>125.74</v>
      </c>
      <c r="BL911" s="29">
        <f t="shared" si="445"/>
        <v>0</v>
      </c>
      <c r="BM911" s="29">
        <f t="shared" si="446"/>
        <v>125.74</v>
      </c>
      <c r="BN911" s="36">
        <f t="shared" si="447"/>
        <v>0</v>
      </c>
      <c r="BQ911" s="29">
        <f t="shared" si="448"/>
        <v>251.44</v>
      </c>
    </row>
    <row r="912" spans="2:69" s="35" customFormat="1" ht="30" customHeight="1" x14ac:dyDescent="0.15">
      <c r="B912" s="31" t="s">
        <v>1416</v>
      </c>
      <c r="C912" s="32"/>
      <c r="D912" s="71" t="s">
        <v>1528</v>
      </c>
      <c r="E912" s="72" t="s">
        <v>1528</v>
      </c>
      <c r="F912" s="72" t="s">
        <v>1528</v>
      </c>
      <c r="G912" s="72" t="s">
        <v>1528</v>
      </c>
      <c r="H912" s="72" t="s">
        <v>1528</v>
      </c>
      <c r="I912" s="72" t="s">
        <v>1528</v>
      </c>
      <c r="J912" s="72" t="s">
        <v>1528</v>
      </c>
      <c r="K912" s="72" t="s">
        <v>1528</v>
      </c>
      <c r="L912" s="72" t="s">
        <v>1528</v>
      </c>
      <c r="M912" s="72" t="s">
        <v>1528</v>
      </c>
      <c r="N912" s="73" t="s">
        <v>1528</v>
      </c>
      <c r="O912" s="33"/>
      <c r="P912" s="31" t="s">
        <v>106</v>
      </c>
      <c r="Q912" s="34"/>
      <c r="R912" s="45">
        <v>1</v>
      </c>
      <c r="S912" s="34"/>
      <c r="T912" s="45">
        <v>111</v>
      </c>
      <c r="U912" s="34"/>
      <c r="V912" s="45">
        <v>111</v>
      </c>
      <c r="W912" s="46"/>
      <c r="X912" s="47">
        <f t="shared" si="417"/>
        <v>111</v>
      </c>
      <c r="Y912" s="34"/>
      <c r="Z912" s="45">
        <v>1</v>
      </c>
      <c r="AA912" s="34"/>
      <c r="AB912" s="45">
        <v>82.58</v>
      </c>
      <c r="AC912" s="34"/>
      <c r="AD912" s="45">
        <v>82.58</v>
      </c>
      <c r="AE912" s="34"/>
      <c r="AF912" s="48">
        <f t="shared" si="418"/>
        <v>25.6</v>
      </c>
      <c r="AG912" s="34"/>
      <c r="AH912" s="48">
        <f t="shared" si="419"/>
        <v>74.400000000000006</v>
      </c>
      <c r="AJ912" s="48">
        <f t="shared" si="434"/>
        <v>82.58</v>
      </c>
      <c r="AK912" s="34"/>
      <c r="AL912" s="47">
        <f t="shared" si="420"/>
        <v>25.6</v>
      </c>
      <c r="AM912" s="34"/>
      <c r="AN912" s="47">
        <f t="shared" si="421"/>
        <v>74.400000000000006</v>
      </c>
      <c r="AP912" s="36">
        <f t="shared" si="435"/>
        <v>0</v>
      </c>
      <c r="AQ912" s="36">
        <f t="shared" si="422"/>
        <v>0</v>
      </c>
      <c r="AR912" s="36">
        <f t="shared" si="423"/>
        <v>0</v>
      </c>
      <c r="AS912" s="36">
        <f t="shared" si="424"/>
        <v>0</v>
      </c>
      <c r="AT912" s="36">
        <f t="shared" si="425"/>
        <v>1</v>
      </c>
      <c r="AU912" s="36">
        <f t="shared" si="426"/>
        <v>0</v>
      </c>
      <c r="AV912" s="36">
        <f t="shared" si="436"/>
        <v>0</v>
      </c>
      <c r="AW912" s="36">
        <f t="shared" si="437"/>
        <v>0</v>
      </c>
      <c r="AX912" s="36">
        <f t="shared" si="427"/>
        <v>0</v>
      </c>
      <c r="AY912" s="36">
        <f t="shared" si="438"/>
        <v>0</v>
      </c>
      <c r="AZ912" s="36">
        <f t="shared" si="439"/>
        <v>1</v>
      </c>
      <c r="BA912" s="36">
        <f t="shared" si="428"/>
        <v>0</v>
      </c>
      <c r="BB912" s="36">
        <f t="shared" si="429"/>
        <v>0</v>
      </c>
      <c r="BC912" s="36">
        <f t="shared" si="430"/>
        <v>0</v>
      </c>
      <c r="BD912" s="36">
        <f t="shared" si="431"/>
        <v>0</v>
      </c>
      <c r="BE912" s="36">
        <f t="shared" si="432"/>
        <v>0</v>
      </c>
      <c r="BF912" s="36">
        <f t="shared" si="440"/>
        <v>912</v>
      </c>
      <c r="BG912" s="36">
        <f t="shared" si="441"/>
        <v>0</v>
      </c>
      <c r="BH912" s="36">
        <f t="shared" si="442"/>
        <v>0</v>
      </c>
      <c r="BI912" s="36">
        <f t="shared" si="443"/>
        <v>0</v>
      </c>
      <c r="BJ912" s="29">
        <f t="shared" si="433"/>
        <v>82.56</v>
      </c>
      <c r="BK912" s="29">
        <f t="shared" si="444"/>
        <v>82.56</v>
      </c>
      <c r="BL912" s="29">
        <f t="shared" si="445"/>
        <v>0</v>
      </c>
      <c r="BM912" s="29">
        <f t="shared" si="446"/>
        <v>82.56</v>
      </c>
      <c r="BN912" s="36">
        <f t="shared" si="447"/>
        <v>0</v>
      </c>
      <c r="BQ912" s="29">
        <f t="shared" si="448"/>
        <v>82.58</v>
      </c>
    </row>
    <row r="913" spans="2:69" s="35" customFormat="1" ht="30" customHeight="1" x14ac:dyDescent="0.15">
      <c r="B913" s="31" t="s">
        <v>1417</v>
      </c>
      <c r="C913" s="32"/>
      <c r="D913" s="71" t="s">
        <v>1529</v>
      </c>
      <c r="E913" s="72" t="s">
        <v>1529</v>
      </c>
      <c r="F913" s="72" t="s">
        <v>1529</v>
      </c>
      <c r="G913" s="72" t="s">
        <v>1529</v>
      </c>
      <c r="H913" s="72" t="s">
        <v>1529</v>
      </c>
      <c r="I913" s="72" t="s">
        <v>1529</v>
      </c>
      <c r="J913" s="72" t="s">
        <v>1529</v>
      </c>
      <c r="K913" s="72" t="s">
        <v>1529</v>
      </c>
      <c r="L913" s="72" t="s">
        <v>1529</v>
      </c>
      <c r="M913" s="72" t="s">
        <v>1529</v>
      </c>
      <c r="N913" s="73" t="s">
        <v>1529</v>
      </c>
      <c r="O913" s="33"/>
      <c r="P913" s="31" t="s">
        <v>106</v>
      </c>
      <c r="Q913" s="34"/>
      <c r="R913" s="45">
        <v>1</v>
      </c>
      <c r="S913" s="34"/>
      <c r="T913" s="45">
        <v>496.72</v>
      </c>
      <c r="U913" s="34"/>
      <c r="V913" s="45">
        <v>496.72</v>
      </c>
      <c r="W913" s="46"/>
      <c r="X913" s="47">
        <f t="shared" si="417"/>
        <v>496.72</v>
      </c>
      <c r="Y913" s="34"/>
      <c r="Z913" s="45">
        <v>1</v>
      </c>
      <c r="AA913" s="34"/>
      <c r="AB913" s="45">
        <v>369.53</v>
      </c>
      <c r="AC913" s="34"/>
      <c r="AD913" s="45">
        <v>369.53</v>
      </c>
      <c r="AE913" s="34"/>
      <c r="AF913" s="48">
        <f t="shared" si="418"/>
        <v>25.61</v>
      </c>
      <c r="AG913" s="34"/>
      <c r="AH913" s="48">
        <f t="shared" si="419"/>
        <v>74.39</v>
      </c>
      <c r="AJ913" s="48">
        <f t="shared" si="434"/>
        <v>369.53</v>
      </c>
      <c r="AK913" s="34"/>
      <c r="AL913" s="47">
        <f t="shared" si="420"/>
        <v>25.61</v>
      </c>
      <c r="AM913" s="34"/>
      <c r="AN913" s="47">
        <f t="shared" si="421"/>
        <v>74.39</v>
      </c>
      <c r="AP913" s="36">
        <f t="shared" si="435"/>
        <v>0</v>
      </c>
      <c r="AQ913" s="36">
        <f t="shared" si="422"/>
        <v>0</v>
      </c>
      <c r="AR913" s="36">
        <f t="shared" si="423"/>
        <v>0</v>
      </c>
      <c r="AS913" s="36">
        <f t="shared" si="424"/>
        <v>0</v>
      </c>
      <c r="AT913" s="36">
        <f t="shared" si="425"/>
        <v>1</v>
      </c>
      <c r="AU913" s="36">
        <f t="shared" si="426"/>
        <v>0</v>
      </c>
      <c r="AV913" s="36">
        <f t="shared" si="436"/>
        <v>0</v>
      </c>
      <c r="AW913" s="36">
        <f t="shared" si="437"/>
        <v>0</v>
      </c>
      <c r="AX913" s="36">
        <f t="shared" si="427"/>
        <v>0</v>
      </c>
      <c r="AY913" s="36">
        <f t="shared" si="438"/>
        <v>0</v>
      </c>
      <c r="AZ913" s="36">
        <f t="shared" si="439"/>
        <v>1</v>
      </c>
      <c r="BA913" s="36">
        <f t="shared" si="428"/>
        <v>0</v>
      </c>
      <c r="BB913" s="36">
        <f t="shared" si="429"/>
        <v>0</v>
      </c>
      <c r="BC913" s="36">
        <f t="shared" si="430"/>
        <v>0</v>
      </c>
      <c r="BD913" s="36">
        <f t="shared" si="431"/>
        <v>0</v>
      </c>
      <c r="BE913" s="36">
        <f t="shared" si="432"/>
        <v>0</v>
      </c>
      <c r="BF913" s="36">
        <f t="shared" si="440"/>
        <v>913</v>
      </c>
      <c r="BG913" s="36">
        <f t="shared" si="441"/>
        <v>0</v>
      </c>
      <c r="BH913" s="36">
        <f t="shared" si="442"/>
        <v>0</v>
      </c>
      <c r="BI913" s="36">
        <f t="shared" si="443"/>
        <v>0</v>
      </c>
      <c r="BJ913" s="29">
        <f t="shared" si="433"/>
        <v>369.46</v>
      </c>
      <c r="BK913" s="29">
        <f t="shared" si="444"/>
        <v>369.46</v>
      </c>
      <c r="BL913" s="29">
        <f t="shared" si="445"/>
        <v>0</v>
      </c>
      <c r="BM913" s="29">
        <f t="shared" si="446"/>
        <v>369.46</v>
      </c>
      <c r="BN913" s="36">
        <f t="shared" si="447"/>
        <v>0</v>
      </c>
      <c r="BQ913" s="29">
        <f t="shared" si="448"/>
        <v>369.53</v>
      </c>
    </row>
    <row r="914" spans="2:69" s="35" customFormat="1" ht="30" customHeight="1" x14ac:dyDescent="0.15">
      <c r="B914" s="31" t="s">
        <v>1418</v>
      </c>
      <c r="C914" s="32"/>
      <c r="D914" s="71" t="s">
        <v>1530</v>
      </c>
      <c r="E914" s="72" t="s">
        <v>1530</v>
      </c>
      <c r="F914" s="72" t="s">
        <v>1530</v>
      </c>
      <c r="G914" s="72" t="s">
        <v>1530</v>
      </c>
      <c r="H914" s="72" t="s">
        <v>1530</v>
      </c>
      <c r="I914" s="72" t="s">
        <v>1530</v>
      </c>
      <c r="J914" s="72" t="s">
        <v>1530</v>
      </c>
      <c r="K914" s="72" t="s">
        <v>1530</v>
      </c>
      <c r="L914" s="72" t="s">
        <v>1530</v>
      </c>
      <c r="M914" s="72" t="s">
        <v>1530</v>
      </c>
      <c r="N914" s="73" t="s">
        <v>1530</v>
      </c>
      <c r="O914" s="33"/>
      <c r="P914" s="31" t="s">
        <v>106</v>
      </c>
      <c r="Q914" s="34"/>
      <c r="R914" s="45">
        <v>2</v>
      </c>
      <c r="S914" s="34"/>
      <c r="T914" s="45">
        <v>292.47000000000003</v>
      </c>
      <c r="U914" s="34"/>
      <c r="V914" s="45">
        <v>584.94000000000005</v>
      </c>
      <c r="W914" s="46"/>
      <c r="X914" s="47">
        <f t="shared" si="417"/>
        <v>584.94000000000005</v>
      </c>
      <c r="Y914" s="34"/>
      <c r="Z914" s="45">
        <v>2</v>
      </c>
      <c r="AA914" s="34"/>
      <c r="AB914" s="45">
        <v>217.58</v>
      </c>
      <c r="AC914" s="34"/>
      <c r="AD914" s="45">
        <v>435.16</v>
      </c>
      <c r="AE914" s="34"/>
      <c r="AF914" s="48">
        <f t="shared" si="418"/>
        <v>25.61</v>
      </c>
      <c r="AG914" s="34"/>
      <c r="AH914" s="48">
        <f t="shared" si="419"/>
        <v>74.39</v>
      </c>
      <c r="AJ914" s="48">
        <f t="shared" si="434"/>
        <v>435.16</v>
      </c>
      <c r="AK914" s="34"/>
      <c r="AL914" s="47">
        <f t="shared" si="420"/>
        <v>25.61</v>
      </c>
      <c r="AM914" s="34"/>
      <c r="AN914" s="47">
        <f t="shared" si="421"/>
        <v>74.39</v>
      </c>
      <c r="AP914" s="36">
        <f t="shared" si="435"/>
        <v>0</v>
      </c>
      <c r="AQ914" s="36">
        <f t="shared" si="422"/>
        <v>0</v>
      </c>
      <c r="AR914" s="36">
        <f t="shared" si="423"/>
        <v>0</v>
      </c>
      <c r="AS914" s="36">
        <f t="shared" si="424"/>
        <v>0</v>
      </c>
      <c r="AT914" s="36">
        <f t="shared" si="425"/>
        <v>1</v>
      </c>
      <c r="AU914" s="36">
        <f t="shared" si="426"/>
        <v>0</v>
      </c>
      <c r="AV914" s="36">
        <f t="shared" si="436"/>
        <v>0</v>
      </c>
      <c r="AW914" s="36">
        <f t="shared" si="437"/>
        <v>0</v>
      </c>
      <c r="AX914" s="36">
        <f t="shared" si="427"/>
        <v>0</v>
      </c>
      <c r="AY914" s="36">
        <f t="shared" si="438"/>
        <v>0</v>
      </c>
      <c r="AZ914" s="36">
        <f t="shared" si="439"/>
        <v>1</v>
      </c>
      <c r="BA914" s="36">
        <f t="shared" si="428"/>
        <v>0</v>
      </c>
      <c r="BB914" s="36">
        <f t="shared" si="429"/>
        <v>0</v>
      </c>
      <c r="BC914" s="36">
        <f t="shared" si="430"/>
        <v>0</v>
      </c>
      <c r="BD914" s="36">
        <f t="shared" si="431"/>
        <v>0</v>
      </c>
      <c r="BE914" s="36">
        <f t="shared" si="432"/>
        <v>0</v>
      </c>
      <c r="BF914" s="36">
        <f t="shared" si="440"/>
        <v>914</v>
      </c>
      <c r="BG914" s="36">
        <f t="shared" si="441"/>
        <v>0</v>
      </c>
      <c r="BH914" s="36">
        <f t="shared" si="442"/>
        <v>0</v>
      </c>
      <c r="BI914" s="36">
        <f t="shared" si="443"/>
        <v>0</v>
      </c>
      <c r="BJ914" s="29">
        <f t="shared" si="433"/>
        <v>217.54</v>
      </c>
      <c r="BK914" s="29">
        <f t="shared" si="444"/>
        <v>217.54</v>
      </c>
      <c r="BL914" s="29">
        <f t="shared" si="445"/>
        <v>0</v>
      </c>
      <c r="BM914" s="29">
        <f t="shared" si="446"/>
        <v>217.54</v>
      </c>
      <c r="BN914" s="36">
        <f t="shared" si="447"/>
        <v>0</v>
      </c>
      <c r="BQ914" s="29">
        <f t="shared" si="448"/>
        <v>435.16</v>
      </c>
    </row>
    <row r="915" spans="2:69" s="35" customFormat="1" ht="30" customHeight="1" x14ac:dyDescent="0.15">
      <c r="B915" s="31" t="s">
        <v>1419</v>
      </c>
      <c r="C915" s="32"/>
      <c r="D915" s="71" t="s">
        <v>1531</v>
      </c>
      <c r="E915" s="72" t="s">
        <v>1531</v>
      </c>
      <c r="F915" s="72" t="s">
        <v>1531</v>
      </c>
      <c r="G915" s="72" t="s">
        <v>1531</v>
      </c>
      <c r="H915" s="72" t="s">
        <v>1531</v>
      </c>
      <c r="I915" s="72" t="s">
        <v>1531</v>
      </c>
      <c r="J915" s="72" t="s">
        <v>1531</v>
      </c>
      <c r="K915" s="72" t="s">
        <v>1531</v>
      </c>
      <c r="L915" s="72" t="s">
        <v>1531</v>
      </c>
      <c r="M915" s="72" t="s">
        <v>1531</v>
      </c>
      <c r="N915" s="73" t="s">
        <v>1531</v>
      </c>
      <c r="O915" s="33"/>
      <c r="P915" s="31" t="s">
        <v>106</v>
      </c>
      <c r="Q915" s="34"/>
      <c r="R915" s="45">
        <v>3</v>
      </c>
      <c r="S915" s="34"/>
      <c r="T915" s="45">
        <v>31.05</v>
      </c>
      <c r="U915" s="34"/>
      <c r="V915" s="45">
        <v>93.15</v>
      </c>
      <c r="W915" s="46"/>
      <c r="X915" s="47">
        <f t="shared" si="417"/>
        <v>93.15</v>
      </c>
      <c r="Y915" s="34"/>
      <c r="Z915" s="45">
        <v>3</v>
      </c>
      <c r="AA915" s="34"/>
      <c r="AB915" s="45">
        <v>23.1</v>
      </c>
      <c r="AC915" s="34"/>
      <c r="AD915" s="45">
        <v>69.3</v>
      </c>
      <c r="AE915" s="34"/>
      <c r="AF915" s="48">
        <f t="shared" si="418"/>
        <v>25.6</v>
      </c>
      <c r="AG915" s="34"/>
      <c r="AH915" s="48">
        <f t="shared" si="419"/>
        <v>74.400000000000006</v>
      </c>
      <c r="AJ915" s="48">
        <f t="shared" si="434"/>
        <v>69.3</v>
      </c>
      <c r="AK915" s="34"/>
      <c r="AL915" s="47">
        <f t="shared" si="420"/>
        <v>25.6</v>
      </c>
      <c r="AM915" s="34"/>
      <c r="AN915" s="47">
        <f t="shared" si="421"/>
        <v>74.400000000000006</v>
      </c>
      <c r="AP915" s="36">
        <f t="shared" si="435"/>
        <v>0</v>
      </c>
      <c r="AQ915" s="36">
        <f t="shared" si="422"/>
        <v>0</v>
      </c>
      <c r="AR915" s="36">
        <f t="shared" si="423"/>
        <v>0</v>
      </c>
      <c r="AS915" s="36">
        <f t="shared" si="424"/>
        <v>0</v>
      </c>
      <c r="AT915" s="36">
        <f t="shared" si="425"/>
        <v>0</v>
      </c>
      <c r="AU915" s="36">
        <f t="shared" si="426"/>
        <v>0</v>
      </c>
      <c r="AV915" s="36">
        <f t="shared" si="436"/>
        <v>0</v>
      </c>
      <c r="AW915" s="36">
        <f t="shared" si="437"/>
        <v>0</v>
      </c>
      <c r="AX915" s="36">
        <f t="shared" si="427"/>
        <v>1</v>
      </c>
      <c r="AY915" s="36">
        <f t="shared" si="438"/>
        <v>0</v>
      </c>
      <c r="AZ915" s="36">
        <f t="shared" si="439"/>
        <v>1</v>
      </c>
      <c r="BA915" s="36">
        <f t="shared" si="428"/>
        <v>0</v>
      </c>
      <c r="BB915" s="36">
        <f t="shared" si="429"/>
        <v>0</v>
      </c>
      <c r="BC915" s="36">
        <f t="shared" si="430"/>
        <v>0</v>
      </c>
      <c r="BD915" s="36">
        <f t="shared" si="431"/>
        <v>0</v>
      </c>
      <c r="BE915" s="36">
        <f t="shared" si="432"/>
        <v>0</v>
      </c>
      <c r="BF915" s="36">
        <f t="shared" si="440"/>
        <v>915</v>
      </c>
      <c r="BG915" s="36">
        <f t="shared" si="441"/>
        <v>0</v>
      </c>
      <c r="BH915" s="36">
        <f t="shared" si="442"/>
        <v>0</v>
      </c>
      <c r="BI915" s="36">
        <f t="shared" si="443"/>
        <v>0</v>
      </c>
      <c r="BJ915" s="29">
        <f t="shared" si="433"/>
        <v>23.09</v>
      </c>
      <c r="BK915" s="29">
        <f t="shared" si="444"/>
        <v>23.09</v>
      </c>
      <c r="BL915" s="29">
        <f t="shared" si="445"/>
        <v>0</v>
      </c>
      <c r="BM915" s="29">
        <f t="shared" si="446"/>
        <v>23.09</v>
      </c>
      <c r="BN915" s="36">
        <f t="shared" si="447"/>
        <v>0</v>
      </c>
      <c r="BQ915" s="29">
        <f t="shared" si="448"/>
        <v>69.3</v>
      </c>
    </row>
    <row r="916" spans="2:69" s="35" customFormat="1" ht="30" customHeight="1" x14ac:dyDescent="0.15">
      <c r="B916" s="31" t="s">
        <v>1420</v>
      </c>
      <c r="C916" s="32"/>
      <c r="D916" s="71" t="s">
        <v>1532</v>
      </c>
      <c r="E916" s="72" t="s">
        <v>1532</v>
      </c>
      <c r="F916" s="72" t="s">
        <v>1532</v>
      </c>
      <c r="G916" s="72" t="s">
        <v>1532</v>
      </c>
      <c r="H916" s="72" t="s">
        <v>1532</v>
      </c>
      <c r="I916" s="72" t="s">
        <v>1532</v>
      </c>
      <c r="J916" s="72" t="s">
        <v>1532</v>
      </c>
      <c r="K916" s="72" t="s">
        <v>1532</v>
      </c>
      <c r="L916" s="72" t="s">
        <v>1532</v>
      </c>
      <c r="M916" s="72" t="s">
        <v>1532</v>
      </c>
      <c r="N916" s="73" t="s">
        <v>1532</v>
      </c>
      <c r="O916" s="33"/>
      <c r="P916" s="31" t="s">
        <v>106</v>
      </c>
      <c r="Q916" s="34"/>
      <c r="R916" s="45">
        <v>1</v>
      </c>
      <c r="S916" s="34"/>
      <c r="T916" s="45">
        <v>223.25</v>
      </c>
      <c r="U916" s="34"/>
      <c r="V916" s="45">
        <v>223.25</v>
      </c>
      <c r="W916" s="46"/>
      <c r="X916" s="47">
        <f t="shared" si="417"/>
        <v>223.25</v>
      </c>
      <c r="Y916" s="34"/>
      <c r="Z916" s="45">
        <v>1</v>
      </c>
      <c r="AA916" s="34"/>
      <c r="AB916" s="45">
        <v>166.08</v>
      </c>
      <c r="AC916" s="34"/>
      <c r="AD916" s="45">
        <v>166.08</v>
      </c>
      <c r="AE916" s="34"/>
      <c r="AF916" s="48">
        <f t="shared" si="418"/>
        <v>25.61</v>
      </c>
      <c r="AG916" s="34"/>
      <c r="AH916" s="48">
        <f t="shared" si="419"/>
        <v>74.39</v>
      </c>
      <c r="AJ916" s="48">
        <f t="shared" si="434"/>
        <v>166.08</v>
      </c>
      <c r="AK916" s="34"/>
      <c r="AL916" s="47">
        <f t="shared" si="420"/>
        <v>25.61</v>
      </c>
      <c r="AM916" s="34"/>
      <c r="AN916" s="47">
        <f t="shared" si="421"/>
        <v>74.39</v>
      </c>
      <c r="AP916" s="36">
        <f t="shared" si="435"/>
        <v>0</v>
      </c>
      <c r="AQ916" s="36">
        <f t="shared" si="422"/>
        <v>0</v>
      </c>
      <c r="AR916" s="36">
        <f t="shared" si="423"/>
        <v>0</v>
      </c>
      <c r="AS916" s="36">
        <f t="shared" si="424"/>
        <v>0</v>
      </c>
      <c r="AT916" s="36">
        <f t="shared" si="425"/>
        <v>1</v>
      </c>
      <c r="AU916" s="36">
        <f t="shared" si="426"/>
        <v>0</v>
      </c>
      <c r="AV916" s="36">
        <f t="shared" si="436"/>
        <v>0</v>
      </c>
      <c r="AW916" s="36">
        <f t="shared" si="437"/>
        <v>0</v>
      </c>
      <c r="AX916" s="36">
        <f t="shared" si="427"/>
        <v>0</v>
      </c>
      <c r="AY916" s="36">
        <f t="shared" si="438"/>
        <v>0</v>
      </c>
      <c r="AZ916" s="36">
        <f t="shared" si="439"/>
        <v>1</v>
      </c>
      <c r="BA916" s="36">
        <f t="shared" si="428"/>
        <v>0</v>
      </c>
      <c r="BB916" s="36">
        <f t="shared" si="429"/>
        <v>0</v>
      </c>
      <c r="BC916" s="36">
        <f t="shared" si="430"/>
        <v>0</v>
      </c>
      <c r="BD916" s="36">
        <f t="shared" si="431"/>
        <v>0</v>
      </c>
      <c r="BE916" s="36">
        <f t="shared" si="432"/>
        <v>0</v>
      </c>
      <c r="BF916" s="36">
        <f t="shared" si="440"/>
        <v>916</v>
      </c>
      <c r="BG916" s="36">
        <f t="shared" si="441"/>
        <v>0</v>
      </c>
      <c r="BH916" s="36">
        <f t="shared" si="442"/>
        <v>0</v>
      </c>
      <c r="BI916" s="36">
        <f t="shared" si="443"/>
        <v>0</v>
      </c>
      <c r="BJ916" s="29">
        <f t="shared" si="433"/>
        <v>166.05</v>
      </c>
      <c r="BK916" s="29">
        <f t="shared" si="444"/>
        <v>166.05</v>
      </c>
      <c r="BL916" s="29">
        <f t="shared" si="445"/>
        <v>0</v>
      </c>
      <c r="BM916" s="29">
        <f t="shared" si="446"/>
        <v>166.05</v>
      </c>
      <c r="BN916" s="36">
        <f t="shared" si="447"/>
        <v>0</v>
      </c>
      <c r="BQ916" s="29">
        <f t="shared" si="448"/>
        <v>166.08</v>
      </c>
    </row>
    <row r="917" spans="2:69" s="35" customFormat="1" ht="30" customHeight="1" x14ac:dyDescent="0.15">
      <c r="B917" s="31"/>
      <c r="C917" s="32"/>
      <c r="D917" s="71"/>
      <c r="E917" s="72"/>
      <c r="F917" s="72"/>
      <c r="G917" s="72"/>
      <c r="H917" s="72"/>
      <c r="I917" s="72"/>
      <c r="J917" s="72"/>
      <c r="K917" s="72"/>
      <c r="L917" s="72"/>
      <c r="M917" s="72"/>
      <c r="N917" s="73"/>
      <c r="O917" s="33"/>
      <c r="P917" s="31"/>
      <c r="Q917" s="34"/>
      <c r="R917" s="45"/>
      <c r="S917" s="34"/>
      <c r="T917" s="45">
        <v>0</v>
      </c>
      <c r="U917" s="34"/>
      <c r="V917" s="45">
        <v>0</v>
      </c>
      <c r="W917" s="46"/>
      <c r="X917" s="47" t="str">
        <f t="shared" si="417"/>
        <v/>
      </c>
      <c r="Y917" s="34"/>
      <c r="Z917" s="45"/>
      <c r="AA917" s="34"/>
      <c r="AB917" s="45">
        <v>0</v>
      </c>
      <c r="AC917" s="34"/>
      <c r="AD917" s="45">
        <v>0</v>
      </c>
      <c r="AE917" s="34"/>
      <c r="AF917" s="48" t="str">
        <f t="shared" si="418"/>
        <v/>
      </c>
      <c r="AG917" s="34"/>
      <c r="AH917" s="48" t="str">
        <f t="shared" si="419"/>
        <v/>
      </c>
      <c r="AJ917" s="48" t="str">
        <f t="shared" si="434"/>
        <v/>
      </c>
      <c r="AK917" s="34"/>
      <c r="AL917" s="47" t="str">
        <f t="shared" si="420"/>
        <v/>
      </c>
      <c r="AM917" s="34"/>
      <c r="AN917" s="47" t="str">
        <f t="shared" si="421"/>
        <v/>
      </c>
      <c r="AP917" s="36">
        <f t="shared" si="435"/>
        <v>0</v>
      </c>
      <c r="AQ917" s="36">
        <f t="shared" si="422"/>
        <v>0</v>
      </c>
      <c r="AR917" s="36">
        <f t="shared" si="423"/>
        <v>0</v>
      </c>
      <c r="AS917" s="36">
        <f t="shared" si="424"/>
        <v>0</v>
      </c>
      <c r="AT917" s="36">
        <f t="shared" si="425"/>
        <v>0</v>
      </c>
      <c r="AU917" s="36">
        <f t="shared" si="426"/>
        <v>0</v>
      </c>
      <c r="AV917" s="36">
        <f t="shared" si="436"/>
        <v>0</v>
      </c>
      <c r="AW917" s="36">
        <f t="shared" si="437"/>
        <v>0</v>
      </c>
      <c r="AX917" s="36">
        <f t="shared" si="427"/>
        <v>0</v>
      </c>
      <c r="AY917" s="36">
        <f t="shared" si="438"/>
        <v>0</v>
      </c>
      <c r="AZ917" s="36">
        <f t="shared" si="439"/>
        <v>0</v>
      </c>
      <c r="BA917" s="36">
        <f t="shared" si="428"/>
        <v>0</v>
      </c>
      <c r="BB917" s="36">
        <f t="shared" si="429"/>
        <v>0</v>
      </c>
      <c r="BC917" s="36">
        <f t="shared" si="430"/>
        <v>0</v>
      </c>
      <c r="BD917" s="36">
        <f t="shared" si="431"/>
        <v>0</v>
      </c>
      <c r="BE917" s="36">
        <f t="shared" si="432"/>
        <v>0</v>
      </c>
      <c r="BF917" s="36">
        <f t="shared" si="440"/>
        <v>917</v>
      </c>
      <c r="BG917" s="36">
        <f t="shared" si="441"/>
        <v>0</v>
      </c>
      <c r="BH917" s="36">
        <f t="shared" si="442"/>
        <v>0</v>
      </c>
      <c r="BI917" s="36">
        <f t="shared" si="443"/>
        <v>0</v>
      </c>
      <c r="BJ917" s="29">
        <f t="shared" si="433"/>
        <v>0</v>
      </c>
      <c r="BK917" s="29">
        <f t="shared" si="444"/>
        <v>0</v>
      </c>
      <c r="BL917" s="29">
        <f t="shared" si="445"/>
        <v>0</v>
      </c>
      <c r="BM917" s="29">
        <f t="shared" si="446"/>
        <v>0</v>
      </c>
      <c r="BN917" s="36">
        <f t="shared" si="447"/>
        <v>0</v>
      </c>
      <c r="BQ917" s="29">
        <f t="shared" si="448"/>
        <v>0</v>
      </c>
    </row>
    <row r="918" spans="2:69" s="35" customFormat="1" ht="30" customHeight="1" x14ac:dyDescent="0.15">
      <c r="B918" s="31" t="s">
        <v>1421</v>
      </c>
      <c r="C918" s="32"/>
      <c r="D918" s="71" t="s">
        <v>1290</v>
      </c>
      <c r="E918" s="72" t="s">
        <v>1290</v>
      </c>
      <c r="F918" s="72" t="s">
        <v>1290</v>
      </c>
      <c r="G918" s="72" t="s">
        <v>1290</v>
      </c>
      <c r="H918" s="72" t="s">
        <v>1290</v>
      </c>
      <c r="I918" s="72" t="s">
        <v>1290</v>
      </c>
      <c r="J918" s="72" t="s">
        <v>1290</v>
      </c>
      <c r="K918" s="72" t="s">
        <v>1290</v>
      </c>
      <c r="L918" s="72" t="s">
        <v>1290</v>
      </c>
      <c r="M918" s="72" t="s">
        <v>1290</v>
      </c>
      <c r="N918" s="73" t="s">
        <v>1290</v>
      </c>
      <c r="O918" s="33"/>
      <c r="P918" s="31" t="s">
        <v>106</v>
      </c>
      <c r="Q918" s="34"/>
      <c r="R918" s="45">
        <v>1</v>
      </c>
      <c r="S918" s="34"/>
      <c r="T918" s="45">
        <v>152.63999999999999</v>
      </c>
      <c r="U918" s="34"/>
      <c r="V918" s="45">
        <v>152.63999999999999</v>
      </c>
      <c r="W918" s="46"/>
      <c r="X918" s="47">
        <f t="shared" si="417"/>
        <v>152.63999999999999</v>
      </c>
      <c r="Y918" s="34"/>
      <c r="Z918" s="45">
        <v>1</v>
      </c>
      <c r="AA918" s="34"/>
      <c r="AB918" s="45">
        <v>113.56</v>
      </c>
      <c r="AC918" s="34"/>
      <c r="AD918" s="45">
        <v>113.56</v>
      </c>
      <c r="AE918" s="34"/>
      <c r="AF918" s="48">
        <f t="shared" si="418"/>
        <v>25.6</v>
      </c>
      <c r="AG918" s="34"/>
      <c r="AH918" s="48">
        <f t="shared" si="419"/>
        <v>74.400000000000006</v>
      </c>
      <c r="AJ918" s="48">
        <f t="shared" si="434"/>
        <v>113.56</v>
      </c>
      <c r="AK918" s="34"/>
      <c r="AL918" s="47">
        <f t="shared" si="420"/>
        <v>25.6</v>
      </c>
      <c r="AM918" s="34"/>
      <c r="AN918" s="47">
        <f t="shared" si="421"/>
        <v>74.400000000000006</v>
      </c>
      <c r="AP918" s="36">
        <f t="shared" si="435"/>
        <v>0</v>
      </c>
      <c r="AQ918" s="36">
        <f t="shared" si="422"/>
        <v>0</v>
      </c>
      <c r="AR918" s="36">
        <f t="shared" si="423"/>
        <v>0</v>
      </c>
      <c r="AS918" s="36">
        <f t="shared" si="424"/>
        <v>0</v>
      </c>
      <c r="AT918" s="36">
        <f t="shared" si="425"/>
        <v>1</v>
      </c>
      <c r="AU918" s="36">
        <f t="shared" si="426"/>
        <v>0</v>
      </c>
      <c r="AV918" s="36">
        <f t="shared" si="436"/>
        <v>0</v>
      </c>
      <c r="AW918" s="36">
        <f t="shared" si="437"/>
        <v>0</v>
      </c>
      <c r="AX918" s="36">
        <f t="shared" si="427"/>
        <v>0</v>
      </c>
      <c r="AY918" s="36">
        <f t="shared" si="438"/>
        <v>0</v>
      </c>
      <c r="AZ918" s="36">
        <f t="shared" si="439"/>
        <v>1</v>
      </c>
      <c r="BA918" s="36">
        <f t="shared" si="428"/>
        <v>0</v>
      </c>
      <c r="BB918" s="36">
        <f t="shared" si="429"/>
        <v>0</v>
      </c>
      <c r="BC918" s="36">
        <f t="shared" si="430"/>
        <v>0</v>
      </c>
      <c r="BD918" s="36">
        <f t="shared" si="431"/>
        <v>0</v>
      </c>
      <c r="BE918" s="36">
        <f t="shared" si="432"/>
        <v>0</v>
      </c>
      <c r="BF918" s="36">
        <f t="shared" si="440"/>
        <v>918</v>
      </c>
      <c r="BG918" s="36">
        <f t="shared" si="441"/>
        <v>0</v>
      </c>
      <c r="BH918" s="36">
        <f t="shared" si="442"/>
        <v>0</v>
      </c>
      <c r="BI918" s="36">
        <f t="shared" si="443"/>
        <v>0</v>
      </c>
      <c r="BJ918" s="29">
        <f t="shared" si="433"/>
        <v>113.53</v>
      </c>
      <c r="BK918" s="29">
        <f t="shared" si="444"/>
        <v>113.53</v>
      </c>
      <c r="BL918" s="29">
        <f t="shared" si="445"/>
        <v>0</v>
      </c>
      <c r="BM918" s="29">
        <f t="shared" si="446"/>
        <v>113.53</v>
      </c>
      <c r="BN918" s="36">
        <f t="shared" si="447"/>
        <v>0</v>
      </c>
      <c r="BQ918" s="29">
        <f t="shared" si="448"/>
        <v>113.56</v>
      </c>
    </row>
    <row r="919" spans="2:69" s="35" customFormat="1" ht="30" customHeight="1" x14ac:dyDescent="0.15">
      <c r="B919" s="31" t="s">
        <v>1422</v>
      </c>
      <c r="C919" s="32"/>
      <c r="D919" s="71" t="s">
        <v>1291</v>
      </c>
      <c r="E919" s="72" t="s">
        <v>1291</v>
      </c>
      <c r="F919" s="72" t="s">
        <v>1291</v>
      </c>
      <c r="G919" s="72" t="s">
        <v>1291</v>
      </c>
      <c r="H919" s="72" t="s">
        <v>1291</v>
      </c>
      <c r="I919" s="72" t="s">
        <v>1291</v>
      </c>
      <c r="J919" s="72" t="s">
        <v>1291</v>
      </c>
      <c r="K919" s="72" t="s">
        <v>1291</v>
      </c>
      <c r="L919" s="72" t="s">
        <v>1291</v>
      </c>
      <c r="M919" s="72" t="s">
        <v>1291</v>
      </c>
      <c r="N919" s="73" t="s">
        <v>1291</v>
      </c>
      <c r="O919" s="33"/>
      <c r="P919" s="31" t="s">
        <v>106</v>
      </c>
      <c r="Q919" s="34"/>
      <c r="R919" s="45">
        <v>1</v>
      </c>
      <c r="S919" s="34"/>
      <c r="T919" s="45">
        <v>14.86</v>
      </c>
      <c r="U919" s="34"/>
      <c r="V919" s="45">
        <v>14.86</v>
      </c>
      <c r="W919" s="46"/>
      <c r="X919" s="47">
        <f t="shared" si="417"/>
        <v>14.86</v>
      </c>
      <c r="Y919" s="34"/>
      <c r="Z919" s="45">
        <v>1</v>
      </c>
      <c r="AA919" s="34"/>
      <c r="AB919" s="45">
        <v>11.05</v>
      </c>
      <c r="AC919" s="34"/>
      <c r="AD919" s="45">
        <v>11.05</v>
      </c>
      <c r="AE919" s="34"/>
      <c r="AF919" s="48">
        <f t="shared" si="418"/>
        <v>25.64</v>
      </c>
      <c r="AG919" s="34"/>
      <c r="AH919" s="48">
        <f t="shared" si="419"/>
        <v>74.36</v>
      </c>
      <c r="AJ919" s="48">
        <f t="shared" si="434"/>
        <v>11.05</v>
      </c>
      <c r="AK919" s="34"/>
      <c r="AL919" s="47">
        <f t="shared" si="420"/>
        <v>25.64</v>
      </c>
      <c r="AM919" s="34"/>
      <c r="AN919" s="47">
        <f t="shared" si="421"/>
        <v>74.36</v>
      </c>
      <c r="AP919" s="36">
        <f t="shared" si="435"/>
        <v>0</v>
      </c>
      <c r="AQ919" s="36">
        <f t="shared" si="422"/>
        <v>0</v>
      </c>
      <c r="AR919" s="36">
        <f t="shared" si="423"/>
        <v>0</v>
      </c>
      <c r="AS919" s="36">
        <f t="shared" si="424"/>
        <v>0</v>
      </c>
      <c r="AT919" s="36">
        <f t="shared" si="425"/>
        <v>0</v>
      </c>
      <c r="AU919" s="36">
        <f t="shared" si="426"/>
        <v>0</v>
      </c>
      <c r="AV919" s="36">
        <f t="shared" si="436"/>
        <v>0</v>
      </c>
      <c r="AW919" s="36">
        <f t="shared" si="437"/>
        <v>0</v>
      </c>
      <c r="AX919" s="36">
        <f t="shared" si="427"/>
        <v>1</v>
      </c>
      <c r="AY919" s="36">
        <f t="shared" si="438"/>
        <v>0</v>
      </c>
      <c r="AZ919" s="36">
        <f t="shared" si="439"/>
        <v>1</v>
      </c>
      <c r="BA919" s="36">
        <f t="shared" si="428"/>
        <v>0</v>
      </c>
      <c r="BB919" s="36">
        <f t="shared" si="429"/>
        <v>0</v>
      </c>
      <c r="BC919" s="36">
        <f t="shared" si="430"/>
        <v>0</v>
      </c>
      <c r="BD919" s="36">
        <f t="shared" si="431"/>
        <v>0</v>
      </c>
      <c r="BE919" s="36">
        <f t="shared" si="432"/>
        <v>0</v>
      </c>
      <c r="BF919" s="36">
        <f t="shared" si="440"/>
        <v>919</v>
      </c>
      <c r="BG919" s="36">
        <f t="shared" si="441"/>
        <v>0</v>
      </c>
      <c r="BH919" s="36">
        <f t="shared" si="442"/>
        <v>0</v>
      </c>
      <c r="BI919" s="36">
        <f t="shared" si="443"/>
        <v>0</v>
      </c>
      <c r="BJ919" s="29">
        <f t="shared" si="433"/>
        <v>11.05</v>
      </c>
      <c r="BK919" s="29">
        <f t="shared" si="444"/>
        <v>11.05</v>
      </c>
      <c r="BL919" s="29">
        <f t="shared" si="445"/>
        <v>0</v>
      </c>
      <c r="BM919" s="29">
        <f t="shared" si="446"/>
        <v>11.05</v>
      </c>
      <c r="BN919" s="36">
        <f t="shared" si="447"/>
        <v>0</v>
      </c>
      <c r="BQ919" s="29">
        <f t="shared" si="448"/>
        <v>11.05</v>
      </c>
    </row>
    <row r="920" spans="2:69" s="35" customFormat="1" ht="30" customHeight="1" x14ac:dyDescent="0.15">
      <c r="B920" s="31" t="s">
        <v>1423</v>
      </c>
      <c r="C920" s="32"/>
      <c r="D920" s="71" t="s">
        <v>1292</v>
      </c>
      <c r="E920" s="72" t="s">
        <v>1292</v>
      </c>
      <c r="F920" s="72" t="s">
        <v>1292</v>
      </c>
      <c r="G920" s="72" t="s">
        <v>1292</v>
      </c>
      <c r="H920" s="72" t="s">
        <v>1292</v>
      </c>
      <c r="I920" s="72" t="s">
        <v>1292</v>
      </c>
      <c r="J920" s="72" t="s">
        <v>1292</v>
      </c>
      <c r="K920" s="72" t="s">
        <v>1292</v>
      </c>
      <c r="L920" s="72" t="s">
        <v>1292</v>
      </c>
      <c r="M920" s="72" t="s">
        <v>1292</v>
      </c>
      <c r="N920" s="73" t="s">
        <v>1292</v>
      </c>
      <c r="O920" s="33"/>
      <c r="P920" s="31" t="s">
        <v>106</v>
      </c>
      <c r="Q920" s="34"/>
      <c r="R920" s="45">
        <v>1</v>
      </c>
      <c r="S920" s="34"/>
      <c r="T920" s="45">
        <v>45.54</v>
      </c>
      <c r="U920" s="34"/>
      <c r="V920" s="45">
        <v>45.54</v>
      </c>
      <c r="W920" s="46"/>
      <c r="X920" s="47">
        <f t="shared" si="417"/>
        <v>45.54</v>
      </c>
      <c r="Y920" s="34"/>
      <c r="Z920" s="45">
        <v>1</v>
      </c>
      <c r="AA920" s="34"/>
      <c r="AB920" s="45">
        <v>33.880000000000003</v>
      </c>
      <c r="AC920" s="34"/>
      <c r="AD920" s="45">
        <v>33.880000000000003</v>
      </c>
      <c r="AE920" s="34"/>
      <c r="AF920" s="48">
        <f t="shared" si="418"/>
        <v>25.6</v>
      </c>
      <c r="AG920" s="34"/>
      <c r="AH920" s="48">
        <f t="shared" si="419"/>
        <v>74.400000000000006</v>
      </c>
      <c r="AJ920" s="48">
        <f t="shared" si="434"/>
        <v>33.880000000000003</v>
      </c>
      <c r="AK920" s="34"/>
      <c r="AL920" s="47">
        <f t="shared" si="420"/>
        <v>25.6</v>
      </c>
      <c r="AM920" s="34"/>
      <c r="AN920" s="47">
        <f t="shared" si="421"/>
        <v>74.400000000000006</v>
      </c>
      <c r="AP920" s="36">
        <f t="shared" si="435"/>
        <v>0</v>
      </c>
      <c r="AQ920" s="36">
        <f t="shared" si="422"/>
        <v>0</v>
      </c>
      <c r="AR920" s="36">
        <f t="shared" si="423"/>
        <v>0</v>
      </c>
      <c r="AS920" s="36">
        <f t="shared" si="424"/>
        <v>0</v>
      </c>
      <c r="AT920" s="36">
        <f t="shared" si="425"/>
        <v>0</v>
      </c>
      <c r="AU920" s="36">
        <f t="shared" si="426"/>
        <v>0</v>
      </c>
      <c r="AV920" s="36">
        <f t="shared" si="436"/>
        <v>0</v>
      </c>
      <c r="AW920" s="36">
        <f t="shared" si="437"/>
        <v>0</v>
      </c>
      <c r="AX920" s="36">
        <f t="shared" si="427"/>
        <v>1</v>
      </c>
      <c r="AY920" s="36">
        <f t="shared" si="438"/>
        <v>0</v>
      </c>
      <c r="AZ920" s="36">
        <f t="shared" si="439"/>
        <v>1</v>
      </c>
      <c r="BA920" s="36">
        <f t="shared" si="428"/>
        <v>0</v>
      </c>
      <c r="BB920" s="36">
        <f t="shared" si="429"/>
        <v>0</v>
      </c>
      <c r="BC920" s="36">
        <f t="shared" si="430"/>
        <v>0</v>
      </c>
      <c r="BD920" s="36">
        <f t="shared" si="431"/>
        <v>0</v>
      </c>
      <c r="BE920" s="36">
        <f t="shared" si="432"/>
        <v>0</v>
      </c>
      <c r="BF920" s="36">
        <f t="shared" si="440"/>
        <v>920</v>
      </c>
      <c r="BG920" s="36">
        <f t="shared" si="441"/>
        <v>0</v>
      </c>
      <c r="BH920" s="36">
        <f t="shared" si="442"/>
        <v>0</v>
      </c>
      <c r="BI920" s="36">
        <f t="shared" si="443"/>
        <v>0</v>
      </c>
      <c r="BJ920" s="29">
        <f t="shared" si="433"/>
        <v>33.869999999999997</v>
      </c>
      <c r="BK920" s="29">
        <f t="shared" si="444"/>
        <v>33.869999999999997</v>
      </c>
      <c r="BL920" s="29">
        <f t="shared" si="445"/>
        <v>0</v>
      </c>
      <c r="BM920" s="29">
        <f t="shared" si="446"/>
        <v>33.869999999999997</v>
      </c>
      <c r="BN920" s="36">
        <f t="shared" si="447"/>
        <v>0</v>
      </c>
      <c r="BQ920" s="29">
        <f t="shared" si="448"/>
        <v>33.880000000000003</v>
      </c>
    </row>
    <row r="921" spans="2:69" s="35" customFormat="1" ht="30" customHeight="1" x14ac:dyDescent="0.15">
      <c r="B921" s="31" t="s">
        <v>1424</v>
      </c>
      <c r="C921" s="32"/>
      <c r="D921" s="71" t="s">
        <v>1293</v>
      </c>
      <c r="E921" s="72" t="s">
        <v>1293</v>
      </c>
      <c r="F921" s="72" t="s">
        <v>1293</v>
      </c>
      <c r="G921" s="72" t="s">
        <v>1293</v>
      </c>
      <c r="H921" s="72" t="s">
        <v>1293</v>
      </c>
      <c r="I921" s="72" t="s">
        <v>1293</v>
      </c>
      <c r="J921" s="72" t="s">
        <v>1293</v>
      </c>
      <c r="K921" s="72" t="s">
        <v>1293</v>
      </c>
      <c r="L921" s="72" t="s">
        <v>1293</v>
      </c>
      <c r="M921" s="72" t="s">
        <v>1293</v>
      </c>
      <c r="N921" s="73" t="s">
        <v>1293</v>
      </c>
      <c r="O921" s="33"/>
      <c r="P921" s="31" t="s">
        <v>1304</v>
      </c>
      <c r="Q921" s="34"/>
      <c r="R921" s="45">
        <v>50</v>
      </c>
      <c r="S921" s="34"/>
      <c r="T921" s="45">
        <v>36.99</v>
      </c>
      <c r="U921" s="34"/>
      <c r="V921" s="45">
        <v>1849.5</v>
      </c>
      <c r="W921" s="46"/>
      <c r="X921" s="47">
        <f t="shared" si="417"/>
        <v>1849.5</v>
      </c>
      <c r="Y921" s="34"/>
      <c r="Z921" s="45">
        <v>50</v>
      </c>
      <c r="AA921" s="34"/>
      <c r="AB921" s="45">
        <v>27.52</v>
      </c>
      <c r="AC921" s="34"/>
      <c r="AD921" s="45">
        <v>1376</v>
      </c>
      <c r="AE921" s="34"/>
      <c r="AF921" s="48">
        <f t="shared" si="418"/>
        <v>25.6</v>
      </c>
      <c r="AG921" s="34"/>
      <c r="AH921" s="48">
        <f t="shared" si="419"/>
        <v>74.400000000000006</v>
      </c>
      <c r="AJ921" s="48">
        <f t="shared" si="434"/>
        <v>1376</v>
      </c>
      <c r="AK921" s="34"/>
      <c r="AL921" s="47">
        <f t="shared" si="420"/>
        <v>25.6</v>
      </c>
      <c r="AM921" s="34"/>
      <c r="AN921" s="47">
        <f t="shared" si="421"/>
        <v>74.400000000000006</v>
      </c>
      <c r="AP921" s="36">
        <f t="shared" si="435"/>
        <v>0</v>
      </c>
      <c r="AQ921" s="36">
        <f t="shared" si="422"/>
        <v>0</v>
      </c>
      <c r="AR921" s="36">
        <f t="shared" si="423"/>
        <v>0</v>
      </c>
      <c r="AS921" s="36">
        <f t="shared" si="424"/>
        <v>0</v>
      </c>
      <c r="AT921" s="36">
        <f t="shared" si="425"/>
        <v>0</v>
      </c>
      <c r="AU921" s="36">
        <f t="shared" si="426"/>
        <v>0</v>
      </c>
      <c r="AV921" s="36">
        <f t="shared" si="436"/>
        <v>0</v>
      </c>
      <c r="AW921" s="36">
        <f t="shared" si="437"/>
        <v>0</v>
      </c>
      <c r="AX921" s="36">
        <f t="shared" si="427"/>
        <v>1</v>
      </c>
      <c r="AY921" s="36">
        <f t="shared" si="438"/>
        <v>0</v>
      </c>
      <c r="AZ921" s="36">
        <f t="shared" si="439"/>
        <v>1</v>
      </c>
      <c r="BA921" s="36">
        <f t="shared" si="428"/>
        <v>0</v>
      </c>
      <c r="BB921" s="36">
        <f t="shared" si="429"/>
        <v>0</v>
      </c>
      <c r="BC921" s="36">
        <f t="shared" si="430"/>
        <v>0</v>
      </c>
      <c r="BD921" s="36">
        <f t="shared" si="431"/>
        <v>0</v>
      </c>
      <c r="BE921" s="36">
        <f t="shared" si="432"/>
        <v>0</v>
      </c>
      <c r="BF921" s="36">
        <f t="shared" si="440"/>
        <v>921</v>
      </c>
      <c r="BG921" s="36">
        <f t="shared" si="441"/>
        <v>0</v>
      </c>
      <c r="BH921" s="36">
        <f t="shared" si="442"/>
        <v>0</v>
      </c>
      <c r="BI921" s="36">
        <f t="shared" si="443"/>
        <v>0</v>
      </c>
      <c r="BJ921" s="29">
        <f t="shared" si="433"/>
        <v>27.51</v>
      </c>
      <c r="BK921" s="29">
        <f t="shared" si="444"/>
        <v>27.51</v>
      </c>
      <c r="BL921" s="29">
        <f t="shared" si="445"/>
        <v>0</v>
      </c>
      <c r="BM921" s="29">
        <f t="shared" si="446"/>
        <v>27.51</v>
      </c>
      <c r="BN921" s="36">
        <f t="shared" si="447"/>
        <v>0</v>
      </c>
      <c r="BQ921" s="29">
        <f t="shared" si="448"/>
        <v>1376</v>
      </c>
    </row>
    <row r="922" spans="2:69" s="35" customFormat="1" ht="30" customHeight="1" x14ac:dyDescent="0.15">
      <c r="B922" s="31" t="s">
        <v>1425</v>
      </c>
      <c r="C922" s="32"/>
      <c r="D922" s="71" t="s">
        <v>1294</v>
      </c>
      <c r="E922" s="72" t="s">
        <v>1294</v>
      </c>
      <c r="F922" s="72" t="s">
        <v>1294</v>
      </c>
      <c r="G922" s="72" t="s">
        <v>1294</v>
      </c>
      <c r="H922" s="72" t="s">
        <v>1294</v>
      </c>
      <c r="I922" s="72" t="s">
        <v>1294</v>
      </c>
      <c r="J922" s="72" t="s">
        <v>1294</v>
      </c>
      <c r="K922" s="72" t="s">
        <v>1294</v>
      </c>
      <c r="L922" s="72" t="s">
        <v>1294</v>
      </c>
      <c r="M922" s="72" t="s">
        <v>1294</v>
      </c>
      <c r="N922" s="73" t="s">
        <v>1294</v>
      </c>
      <c r="O922" s="33"/>
      <c r="P922" s="31" t="s">
        <v>1304</v>
      </c>
      <c r="Q922" s="34"/>
      <c r="R922" s="45">
        <v>40</v>
      </c>
      <c r="S922" s="34"/>
      <c r="T922" s="45">
        <v>26.56</v>
      </c>
      <c r="U922" s="34"/>
      <c r="V922" s="45">
        <v>1062.4000000000001</v>
      </c>
      <c r="W922" s="46"/>
      <c r="X922" s="47">
        <f t="shared" si="417"/>
        <v>1062.4000000000001</v>
      </c>
      <c r="Y922" s="34"/>
      <c r="Z922" s="45">
        <v>40</v>
      </c>
      <c r="AA922" s="34"/>
      <c r="AB922" s="45">
        <v>19.760000000000002</v>
      </c>
      <c r="AC922" s="34"/>
      <c r="AD922" s="45">
        <v>790.4</v>
      </c>
      <c r="AE922" s="34"/>
      <c r="AF922" s="48">
        <f t="shared" si="418"/>
        <v>25.6</v>
      </c>
      <c r="AG922" s="34"/>
      <c r="AH922" s="48">
        <f t="shared" si="419"/>
        <v>74.400000000000006</v>
      </c>
      <c r="AJ922" s="48">
        <f t="shared" si="434"/>
        <v>790.4</v>
      </c>
      <c r="AK922" s="34"/>
      <c r="AL922" s="47">
        <f t="shared" si="420"/>
        <v>25.6</v>
      </c>
      <c r="AM922" s="34"/>
      <c r="AN922" s="47">
        <f t="shared" si="421"/>
        <v>74.400000000000006</v>
      </c>
      <c r="AP922" s="36">
        <f t="shared" si="435"/>
        <v>0</v>
      </c>
      <c r="AQ922" s="36">
        <f t="shared" si="422"/>
        <v>0</v>
      </c>
      <c r="AR922" s="36">
        <f t="shared" si="423"/>
        <v>0</v>
      </c>
      <c r="AS922" s="36">
        <f t="shared" si="424"/>
        <v>0</v>
      </c>
      <c r="AT922" s="36">
        <f t="shared" si="425"/>
        <v>0</v>
      </c>
      <c r="AU922" s="36">
        <f t="shared" si="426"/>
        <v>0</v>
      </c>
      <c r="AV922" s="36">
        <f t="shared" si="436"/>
        <v>0</v>
      </c>
      <c r="AW922" s="36">
        <f t="shared" si="437"/>
        <v>0</v>
      </c>
      <c r="AX922" s="36">
        <f t="shared" si="427"/>
        <v>1</v>
      </c>
      <c r="AY922" s="36">
        <f t="shared" si="438"/>
        <v>0</v>
      </c>
      <c r="AZ922" s="36">
        <f t="shared" si="439"/>
        <v>1</v>
      </c>
      <c r="BA922" s="36">
        <f t="shared" si="428"/>
        <v>0</v>
      </c>
      <c r="BB922" s="36">
        <f t="shared" si="429"/>
        <v>0</v>
      </c>
      <c r="BC922" s="36">
        <f t="shared" si="430"/>
        <v>0</v>
      </c>
      <c r="BD922" s="36">
        <f t="shared" si="431"/>
        <v>0</v>
      </c>
      <c r="BE922" s="36">
        <f t="shared" si="432"/>
        <v>0</v>
      </c>
      <c r="BF922" s="36">
        <f t="shared" si="440"/>
        <v>922</v>
      </c>
      <c r="BG922" s="36">
        <f t="shared" si="441"/>
        <v>0</v>
      </c>
      <c r="BH922" s="36">
        <f t="shared" si="442"/>
        <v>0</v>
      </c>
      <c r="BI922" s="36">
        <f t="shared" si="443"/>
        <v>0</v>
      </c>
      <c r="BJ922" s="29">
        <f t="shared" si="433"/>
        <v>19.760000000000002</v>
      </c>
      <c r="BK922" s="29">
        <f t="shared" si="444"/>
        <v>19.760000000000002</v>
      </c>
      <c r="BL922" s="29">
        <f t="shared" si="445"/>
        <v>0</v>
      </c>
      <c r="BM922" s="29">
        <f t="shared" si="446"/>
        <v>19.760000000000002</v>
      </c>
      <c r="BN922" s="36">
        <f t="shared" si="447"/>
        <v>0</v>
      </c>
      <c r="BQ922" s="29">
        <f t="shared" si="448"/>
        <v>790.4</v>
      </c>
    </row>
    <row r="923" spans="2:69" s="35" customFormat="1" ht="30" customHeight="1" x14ac:dyDescent="0.15">
      <c r="B923" s="31" t="s">
        <v>1426</v>
      </c>
      <c r="C923" s="32"/>
      <c r="D923" s="71" t="s">
        <v>1295</v>
      </c>
      <c r="E923" s="72" t="s">
        <v>1295</v>
      </c>
      <c r="F923" s="72" t="s">
        <v>1295</v>
      </c>
      <c r="G923" s="72" t="s">
        <v>1295</v>
      </c>
      <c r="H923" s="72" t="s">
        <v>1295</v>
      </c>
      <c r="I923" s="72" t="s">
        <v>1295</v>
      </c>
      <c r="J923" s="72" t="s">
        <v>1295</v>
      </c>
      <c r="K923" s="72" t="s">
        <v>1295</v>
      </c>
      <c r="L923" s="72" t="s">
        <v>1295</v>
      </c>
      <c r="M923" s="72" t="s">
        <v>1295</v>
      </c>
      <c r="N923" s="73" t="s">
        <v>1295</v>
      </c>
      <c r="O923" s="33"/>
      <c r="P923" s="31" t="s">
        <v>106</v>
      </c>
      <c r="Q923" s="34"/>
      <c r="R923" s="45">
        <v>4</v>
      </c>
      <c r="S923" s="34"/>
      <c r="T923" s="45">
        <v>8.69</v>
      </c>
      <c r="U923" s="34"/>
      <c r="V923" s="45">
        <v>34.76</v>
      </c>
      <c r="W923" s="46"/>
      <c r="X923" s="47">
        <f t="shared" si="417"/>
        <v>34.76</v>
      </c>
      <c r="Y923" s="34"/>
      <c r="Z923" s="45">
        <v>4</v>
      </c>
      <c r="AA923" s="34"/>
      <c r="AB923" s="45">
        <v>6.46</v>
      </c>
      <c r="AC923" s="34"/>
      <c r="AD923" s="45">
        <v>25.84</v>
      </c>
      <c r="AE923" s="34"/>
      <c r="AF923" s="48">
        <f t="shared" si="418"/>
        <v>25.66</v>
      </c>
      <c r="AG923" s="34"/>
      <c r="AH923" s="48">
        <f t="shared" si="419"/>
        <v>74.34</v>
      </c>
      <c r="AJ923" s="48">
        <f t="shared" si="434"/>
        <v>25.84</v>
      </c>
      <c r="AK923" s="34"/>
      <c r="AL923" s="47">
        <f t="shared" si="420"/>
        <v>25.66</v>
      </c>
      <c r="AM923" s="34"/>
      <c r="AN923" s="47">
        <f t="shared" si="421"/>
        <v>74.34</v>
      </c>
      <c r="AP923" s="36">
        <f t="shared" si="435"/>
        <v>0</v>
      </c>
      <c r="AQ923" s="36">
        <f t="shared" si="422"/>
        <v>0</v>
      </c>
      <c r="AR923" s="36">
        <f t="shared" si="423"/>
        <v>0</v>
      </c>
      <c r="AS923" s="36">
        <f t="shared" si="424"/>
        <v>0</v>
      </c>
      <c r="AT923" s="36">
        <f t="shared" si="425"/>
        <v>0</v>
      </c>
      <c r="AU923" s="36">
        <f t="shared" si="426"/>
        <v>0</v>
      </c>
      <c r="AV923" s="36">
        <f t="shared" si="436"/>
        <v>0</v>
      </c>
      <c r="AW923" s="36">
        <f t="shared" si="437"/>
        <v>0</v>
      </c>
      <c r="AX923" s="36">
        <f t="shared" si="427"/>
        <v>1</v>
      </c>
      <c r="AY923" s="36">
        <f t="shared" si="438"/>
        <v>0</v>
      </c>
      <c r="AZ923" s="36">
        <f t="shared" si="439"/>
        <v>1</v>
      </c>
      <c r="BA923" s="36">
        <f t="shared" si="428"/>
        <v>0</v>
      </c>
      <c r="BB923" s="36">
        <f t="shared" si="429"/>
        <v>0</v>
      </c>
      <c r="BC923" s="36">
        <f t="shared" si="430"/>
        <v>0</v>
      </c>
      <c r="BD923" s="36">
        <f t="shared" si="431"/>
        <v>0</v>
      </c>
      <c r="BE923" s="36">
        <f t="shared" si="432"/>
        <v>0</v>
      </c>
      <c r="BF923" s="36">
        <f t="shared" si="440"/>
        <v>923</v>
      </c>
      <c r="BG923" s="36">
        <f t="shared" si="441"/>
        <v>0</v>
      </c>
      <c r="BH923" s="36">
        <f t="shared" si="442"/>
        <v>0</v>
      </c>
      <c r="BI923" s="36">
        <f t="shared" si="443"/>
        <v>0</v>
      </c>
      <c r="BJ923" s="29">
        <f t="shared" si="433"/>
        <v>6.46</v>
      </c>
      <c r="BK923" s="29">
        <f t="shared" si="444"/>
        <v>6.46</v>
      </c>
      <c r="BL923" s="29">
        <f t="shared" si="445"/>
        <v>0</v>
      </c>
      <c r="BM923" s="29">
        <f t="shared" si="446"/>
        <v>6.46</v>
      </c>
      <c r="BN923" s="36">
        <f t="shared" si="447"/>
        <v>0</v>
      </c>
      <c r="BQ923" s="29">
        <f t="shared" si="448"/>
        <v>25.84</v>
      </c>
    </row>
    <row r="924" spans="2:69" s="35" customFormat="1" ht="30" customHeight="1" x14ac:dyDescent="0.15">
      <c r="B924" s="31" t="s">
        <v>1427</v>
      </c>
      <c r="C924" s="32"/>
      <c r="D924" s="71" t="s">
        <v>1296</v>
      </c>
      <c r="E924" s="72" t="s">
        <v>1296</v>
      </c>
      <c r="F924" s="72" t="s">
        <v>1296</v>
      </c>
      <c r="G924" s="72" t="s">
        <v>1296</v>
      </c>
      <c r="H924" s="72" t="s">
        <v>1296</v>
      </c>
      <c r="I924" s="72" t="s">
        <v>1296</v>
      </c>
      <c r="J924" s="72" t="s">
        <v>1296</v>
      </c>
      <c r="K924" s="72" t="s">
        <v>1296</v>
      </c>
      <c r="L924" s="72" t="s">
        <v>1296</v>
      </c>
      <c r="M924" s="72" t="s">
        <v>1296</v>
      </c>
      <c r="N924" s="73" t="s">
        <v>1296</v>
      </c>
      <c r="O924" s="33"/>
      <c r="P924" s="31" t="s">
        <v>106</v>
      </c>
      <c r="Q924" s="34"/>
      <c r="R924" s="45">
        <v>1</v>
      </c>
      <c r="S924" s="34"/>
      <c r="T924" s="45">
        <v>285.23</v>
      </c>
      <c r="U924" s="34"/>
      <c r="V924" s="45">
        <v>285.23</v>
      </c>
      <c r="W924" s="46"/>
      <c r="X924" s="47">
        <f t="shared" si="417"/>
        <v>285.23</v>
      </c>
      <c r="Y924" s="34"/>
      <c r="Z924" s="45">
        <v>1</v>
      </c>
      <c r="AA924" s="34"/>
      <c r="AB924" s="45">
        <v>212.19</v>
      </c>
      <c r="AC924" s="34"/>
      <c r="AD924" s="45">
        <v>212.19</v>
      </c>
      <c r="AE924" s="34"/>
      <c r="AF924" s="48">
        <f t="shared" si="418"/>
        <v>25.61</v>
      </c>
      <c r="AG924" s="34"/>
      <c r="AH924" s="48">
        <f t="shared" si="419"/>
        <v>74.39</v>
      </c>
      <c r="AJ924" s="48">
        <f t="shared" si="434"/>
        <v>212.19</v>
      </c>
      <c r="AK924" s="34"/>
      <c r="AL924" s="47">
        <f t="shared" si="420"/>
        <v>25.61</v>
      </c>
      <c r="AM924" s="34"/>
      <c r="AN924" s="47">
        <f t="shared" si="421"/>
        <v>74.39</v>
      </c>
      <c r="AP924" s="36">
        <f t="shared" si="435"/>
        <v>0</v>
      </c>
      <c r="AQ924" s="36">
        <f t="shared" si="422"/>
        <v>0</v>
      </c>
      <c r="AR924" s="36">
        <f t="shared" si="423"/>
        <v>0</v>
      </c>
      <c r="AS924" s="36">
        <f t="shared" si="424"/>
        <v>0</v>
      </c>
      <c r="AT924" s="36">
        <f t="shared" si="425"/>
        <v>1</v>
      </c>
      <c r="AU924" s="36">
        <f t="shared" si="426"/>
        <v>0</v>
      </c>
      <c r="AV924" s="36">
        <f t="shared" si="436"/>
        <v>0</v>
      </c>
      <c r="AW924" s="36">
        <f t="shared" si="437"/>
        <v>0</v>
      </c>
      <c r="AX924" s="36">
        <f t="shared" si="427"/>
        <v>0</v>
      </c>
      <c r="AY924" s="36">
        <f t="shared" si="438"/>
        <v>0</v>
      </c>
      <c r="AZ924" s="36">
        <f t="shared" si="439"/>
        <v>1</v>
      </c>
      <c r="BA924" s="36">
        <f t="shared" si="428"/>
        <v>0</v>
      </c>
      <c r="BB924" s="36">
        <f t="shared" si="429"/>
        <v>0</v>
      </c>
      <c r="BC924" s="36">
        <f t="shared" si="430"/>
        <v>0</v>
      </c>
      <c r="BD924" s="36">
        <f t="shared" si="431"/>
        <v>0</v>
      </c>
      <c r="BE924" s="36">
        <f t="shared" si="432"/>
        <v>0</v>
      </c>
      <c r="BF924" s="36">
        <f t="shared" si="440"/>
        <v>924</v>
      </c>
      <c r="BG924" s="36">
        <f t="shared" si="441"/>
        <v>0</v>
      </c>
      <c r="BH924" s="36">
        <f t="shared" si="442"/>
        <v>0</v>
      </c>
      <c r="BI924" s="36">
        <f t="shared" si="443"/>
        <v>0</v>
      </c>
      <c r="BJ924" s="29">
        <f t="shared" si="433"/>
        <v>212.15</v>
      </c>
      <c r="BK924" s="29">
        <f t="shared" si="444"/>
        <v>212.15</v>
      </c>
      <c r="BL924" s="29">
        <f t="shared" si="445"/>
        <v>0</v>
      </c>
      <c r="BM924" s="29">
        <f t="shared" si="446"/>
        <v>212.15</v>
      </c>
      <c r="BN924" s="36">
        <f t="shared" si="447"/>
        <v>0</v>
      </c>
      <c r="BQ924" s="29">
        <f t="shared" si="448"/>
        <v>212.19</v>
      </c>
    </row>
    <row r="925" spans="2:69" s="35" customFormat="1" ht="30" customHeight="1" x14ac:dyDescent="0.15">
      <c r="B925" s="31" t="s">
        <v>1428</v>
      </c>
      <c r="C925" s="32"/>
      <c r="D925" s="71" t="s">
        <v>1297</v>
      </c>
      <c r="E925" s="72" t="s">
        <v>1297</v>
      </c>
      <c r="F925" s="72" t="s">
        <v>1297</v>
      </c>
      <c r="G925" s="72" t="s">
        <v>1297</v>
      </c>
      <c r="H925" s="72" t="s">
        <v>1297</v>
      </c>
      <c r="I925" s="72" t="s">
        <v>1297</v>
      </c>
      <c r="J925" s="72" t="s">
        <v>1297</v>
      </c>
      <c r="K925" s="72" t="s">
        <v>1297</v>
      </c>
      <c r="L925" s="72" t="s">
        <v>1297</v>
      </c>
      <c r="M925" s="72" t="s">
        <v>1297</v>
      </c>
      <c r="N925" s="73" t="s">
        <v>1297</v>
      </c>
      <c r="O925" s="33"/>
      <c r="P925" s="31" t="s">
        <v>106</v>
      </c>
      <c r="Q925" s="34"/>
      <c r="R925" s="45">
        <v>1</v>
      </c>
      <c r="S925" s="34"/>
      <c r="T925" s="45">
        <v>9.48</v>
      </c>
      <c r="U925" s="34"/>
      <c r="V925" s="45">
        <v>9.48</v>
      </c>
      <c r="W925" s="46"/>
      <c r="X925" s="47">
        <f t="shared" si="417"/>
        <v>9.48</v>
      </c>
      <c r="Y925" s="34"/>
      <c r="Z925" s="45">
        <v>1</v>
      </c>
      <c r="AA925" s="34"/>
      <c r="AB925" s="45">
        <v>7.05</v>
      </c>
      <c r="AC925" s="34"/>
      <c r="AD925" s="45">
        <v>7.05</v>
      </c>
      <c r="AE925" s="34"/>
      <c r="AF925" s="48">
        <f t="shared" si="418"/>
        <v>25.63</v>
      </c>
      <c r="AG925" s="34"/>
      <c r="AH925" s="48">
        <f t="shared" si="419"/>
        <v>74.37</v>
      </c>
      <c r="AJ925" s="48">
        <f t="shared" si="434"/>
        <v>7.05</v>
      </c>
      <c r="AK925" s="34"/>
      <c r="AL925" s="47">
        <f t="shared" si="420"/>
        <v>25.63</v>
      </c>
      <c r="AM925" s="34"/>
      <c r="AN925" s="47">
        <f t="shared" si="421"/>
        <v>74.37</v>
      </c>
      <c r="AP925" s="36">
        <f t="shared" si="435"/>
        <v>0</v>
      </c>
      <c r="AQ925" s="36">
        <f t="shared" si="422"/>
        <v>0</v>
      </c>
      <c r="AR925" s="36">
        <f t="shared" si="423"/>
        <v>0</v>
      </c>
      <c r="AS925" s="36">
        <f t="shared" si="424"/>
        <v>0</v>
      </c>
      <c r="AT925" s="36">
        <f t="shared" si="425"/>
        <v>0</v>
      </c>
      <c r="AU925" s="36">
        <f t="shared" si="426"/>
        <v>0</v>
      </c>
      <c r="AV925" s="36">
        <f t="shared" si="436"/>
        <v>0</v>
      </c>
      <c r="AW925" s="36">
        <f t="shared" si="437"/>
        <v>0</v>
      </c>
      <c r="AX925" s="36">
        <f t="shared" si="427"/>
        <v>1</v>
      </c>
      <c r="AY925" s="36">
        <f t="shared" si="438"/>
        <v>0</v>
      </c>
      <c r="AZ925" s="36">
        <f t="shared" si="439"/>
        <v>1</v>
      </c>
      <c r="BA925" s="36">
        <f t="shared" si="428"/>
        <v>0</v>
      </c>
      <c r="BB925" s="36">
        <f t="shared" si="429"/>
        <v>0</v>
      </c>
      <c r="BC925" s="36">
        <f t="shared" si="430"/>
        <v>0</v>
      </c>
      <c r="BD925" s="36">
        <f t="shared" si="431"/>
        <v>0</v>
      </c>
      <c r="BE925" s="36">
        <f t="shared" si="432"/>
        <v>0</v>
      </c>
      <c r="BF925" s="36">
        <f t="shared" si="440"/>
        <v>925</v>
      </c>
      <c r="BG925" s="36">
        <f t="shared" si="441"/>
        <v>0</v>
      </c>
      <c r="BH925" s="36">
        <f t="shared" si="442"/>
        <v>0</v>
      </c>
      <c r="BI925" s="36">
        <f t="shared" si="443"/>
        <v>0</v>
      </c>
      <c r="BJ925" s="29">
        <f t="shared" si="433"/>
        <v>7.05</v>
      </c>
      <c r="BK925" s="29">
        <f t="shared" si="444"/>
        <v>7.05</v>
      </c>
      <c r="BL925" s="29">
        <f t="shared" si="445"/>
        <v>0</v>
      </c>
      <c r="BM925" s="29">
        <f t="shared" si="446"/>
        <v>7.05</v>
      </c>
      <c r="BN925" s="36">
        <f t="shared" si="447"/>
        <v>0</v>
      </c>
      <c r="BQ925" s="29">
        <f t="shared" si="448"/>
        <v>7.05</v>
      </c>
    </row>
    <row r="926" spans="2:69" s="35" customFormat="1" ht="30" customHeight="1" x14ac:dyDescent="0.15">
      <c r="B926" s="31" t="s">
        <v>1429</v>
      </c>
      <c r="C926" s="32"/>
      <c r="D926" s="71" t="s">
        <v>1298</v>
      </c>
      <c r="E926" s="72" t="s">
        <v>1298</v>
      </c>
      <c r="F926" s="72" t="s">
        <v>1298</v>
      </c>
      <c r="G926" s="72" t="s">
        <v>1298</v>
      </c>
      <c r="H926" s="72" t="s">
        <v>1298</v>
      </c>
      <c r="I926" s="72" t="s">
        <v>1298</v>
      </c>
      <c r="J926" s="72" t="s">
        <v>1298</v>
      </c>
      <c r="K926" s="72" t="s">
        <v>1298</v>
      </c>
      <c r="L926" s="72" t="s">
        <v>1298</v>
      </c>
      <c r="M926" s="72" t="s">
        <v>1298</v>
      </c>
      <c r="N926" s="73" t="s">
        <v>1298</v>
      </c>
      <c r="O926" s="33"/>
      <c r="P926" s="31" t="s">
        <v>106</v>
      </c>
      <c r="Q926" s="34"/>
      <c r="R926" s="45">
        <v>1</v>
      </c>
      <c r="S926" s="34"/>
      <c r="T926" s="45">
        <v>44.77</v>
      </c>
      <c r="U926" s="34"/>
      <c r="V926" s="45">
        <v>44.77</v>
      </c>
      <c r="W926" s="46"/>
      <c r="X926" s="47">
        <f t="shared" si="417"/>
        <v>44.77</v>
      </c>
      <c r="Y926" s="34"/>
      <c r="Z926" s="45">
        <v>1</v>
      </c>
      <c r="AA926" s="34"/>
      <c r="AB926" s="45">
        <v>33.31</v>
      </c>
      <c r="AC926" s="34"/>
      <c r="AD926" s="45">
        <v>33.31</v>
      </c>
      <c r="AE926" s="34"/>
      <c r="AF926" s="48">
        <f t="shared" si="418"/>
        <v>25.6</v>
      </c>
      <c r="AG926" s="34"/>
      <c r="AH926" s="48">
        <f t="shared" si="419"/>
        <v>74.400000000000006</v>
      </c>
      <c r="AJ926" s="48">
        <f t="shared" si="434"/>
        <v>33.31</v>
      </c>
      <c r="AK926" s="34"/>
      <c r="AL926" s="47">
        <f t="shared" si="420"/>
        <v>25.6</v>
      </c>
      <c r="AM926" s="34"/>
      <c r="AN926" s="47">
        <f t="shared" si="421"/>
        <v>74.400000000000006</v>
      </c>
      <c r="AP926" s="36">
        <f t="shared" si="435"/>
        <v>0</v>
      </c>
      <c r="AQ926" s="36">
        <f t="shared" si="422"/>
        <v>0</v>
      </c>
      <c r="AR926" s="36">
        <f t="shared" si="423"/>
        <v>0</v>
      </c>
      <c r="AS926" s="36">
        <f t="shared" si="424"/>
        <v>0</v>
      </c>
      <c r="AT926" s="36">
        <f t="shared" si="425"/>
        <v>1</v>
      </c>
      <c r="AU926" s="36">
        <f t="shared" si="426"/>
        <v>0</v>
      </c>
      <c r="AV926" s="36">
        <f t="shared" si="436"/>
        <v>0</v>
      </c>
      <c r="AW926" s="36">
        <f t="shared" si="437"/>
        <v>0</v>
      </c>
      <c r="AX926" s="36">
        <f t="shared" si="427"/>
        <v>0</v>
      </c>
      <c r="AY926" s="36">
        <f t="shared" si="438"/>
        <v>0</v>
      </c>
      <c r="AZ926" s="36">
        <f t="shared" si="439"/>
        <v>1</v>
      </c>
      <c r="BA926" s="36">
        <f t="shared" si="428"/>
        <v>0</v>
      </c>
      <c r="BB926" s="36">
        <f t="shared" si="429"/>
        <v>0</v>
      </c>
      <c r="BC926" s="36">
        <f t="shared" si="430"/>
        <v>0</v>
      </c>
      <c r="BD926" s="36">
        <f t="shared" si="431"/>
        <v>0</v>
      </c>
      <c r="BE926" s="36">
        <f t="shared" si="432"/>
        <v>0</v>
      </c>
      <c r="BF926" s="36">
        <f t="shared" si="440"/>
        <v>926</v>
      </c>
      <c r="BG926" s="36">
        <f t="shared" si="441"/>
        <v>0</v>
      </c>
      <c r="BH926" s="36">
        <f t="shared" si="442"/>
        <v>0</v>
      </c>
      <c r="BI926" s="36">
        <f t="shared" si="443"/>
        <v>0</v>
      </c>
      <c r="BJ926" s="29">
        <f t="shared" si="433"/>
        <v>33.299999999999997</v>
      </c>
      <c r="BK926" s="29">
        <f t="shared" si="444"/>
        <v>33.299999999999997</v>
      </c>
      <c r="BL926" s="29">
        <f t="shared" si="445"/>
        <v>0</v>
      </c>
      <c r="BM926" s="29">
        <f t="shared" si="446"/>
        <v>33.299999999999997</v>
      </c>
      <c r="BN926" s="36">
        <f t="shared" si="447"/>
        <v>0</v>
      </c>
      <c r="BQ926" s="29">
        <f t="shared" si="448"/>
        <v>33.31</v>
      </c>
    </row>
    <row r="927" spans="2:69" s="35" customFormat="1" ht="30" customHeight="1" x14ac:dyDescent="0.15">
      <c r="B927" s="31" t="s">
        <v>1430</v>
      </c>
      <c r="C927" s="32"/>
      <c r="D927" s="71" t="s">
        <v>1299</v>
      </c>
      <c r="E927" s="72" t="s">
        <v>1299</v>
      </c>
      <c r="F927" s="72" t="s">
        <v>1299</v>
      </c>
      <c r="G927" s="72" t="s">
        <v>1299</v>
      </c>
      <c r="H927" s="72" t="s">
        <v>1299</v>
      </c>
      <c r="I927" s="72" t="s">
        <v>1299</v>
      </c>
      <c r="J927" s="72" t="s">
        <v>1299</v>
      </c>
      <c r="K927" s="72" t="s">
        <v>1299</v>
      </c>
      <c r="L927" s="72" t="s">
        <v>1299</v>
      </c>
      <c r="M927" s="72" t="s">
        <v>1299</v>
      </c>
      <c r="N927" s="73" t="s">
        <v>1299</v>
      </c>
      <c r="O927" s="33"/>
      <c r="P927" s="31" t="s">
        <v>106</v>
      </c>
      <c r="Q927" s="34"/>
      <c r="R927" s="45">
        <v>1</v>
      </c>
      <c r="S927" s="34"/>
      <c r="T927" s="45">
        <v>28.87</v>
      </c>
      <c r="U927" s="34"/>
      <c r="V927" s="45">
        <v>28.87</v>
      </c>
      <c r="W927" s="46"/>
      <c r="X927" s="47">
        <f t="shared" si="417"/>
        <v>28.87</v>
      </c>
      <c r="Y927" s="34"/>
      <c r="Z927" s="45">
        <v>1</v>
      </c>
      <c r="AA927" s="34"/>
      <c r="AB927" s="45">
        <v>21.47</v>
      </c>
      <c r="AC927" s="34"/>
      <c r="AD927" s="45">
        <v>21.47</v>
      </c>
      <c r="AE927" s="34"/>
      <c r="AF927" s="48">
        <f t="shared" si="418"/>
        <v>25.63</v>
      </c>
      <c r="AG927" s="34"/>
      <c r="AH927" s="48">
        <f t="shared" si="419"/>
        <v>74.37</v>
      </c>
      <c r="AJ927" s="48">
        <f t="shared" si="434"/>
        <v>21.47</v>
      </c>
      <c r="AK927" s="34"/>
      <c r="AL927" s="47">
        <f t="shared" si="420"/>
        <v>25.63</v>
      </c>
      <c r="AM927" s="34"/>
      <c r="AN927" s="47">
        <f t="shared" si="421"/>
        <v>74.37</v>
      </c>
      <c r="AP927" s="36">
        <f t="shared" si="435"/>
        <v>0</v>
      </c>
      <c r="AQ927" s="36">
        <f t="shared" si="422"/>
        <v>0</v>
      </c>
      <c r="AR927" s="36">
        <f t="shared" si="423"/>
        <v>0</v>
      </c>
      <c r="AS927" s="36">
        <f t="shared" si="424"/>
        <v>0</v>
      </c>
      <c r="AT927" s="36">
        <f t="shared" si="425"/>
        <v>0</v>
      </c>
      <c r="AU927" s="36">
        <f t="shared" si="426"/>
        <v>0</v>
      </c>
      <c r="AV927" s="36">
        <f t="shared" si="436"/>
        <v>0</v>
      </c>
      <c r="AW927" s="36">
        <f t="shared" si="437"/>
        <v>0</v>
      </c>
      <c r="AX927" s="36">
        <f t="shared" si="427"/>
        <v>1</v>
      </c>
      <c r="AY927" s="36">
        <f t="shared" si="438"/>
        <v>0</v>
      </c>
      <c r="AZ927" s="36">
        <f t="shared" si="439"/>
        <v>1</v>
      </c>
      <c r="BA927" s="36">
        <f t="shared" si="428"/>
        <v>0</v>
      </c>
      <c r="BB927" s="36">
        <f t="shared" si="429"/>
        <v>0</v>
      </c>
      <c r="BC927" s="36">
        <f t="shared" si="430"/>
        <v>0</v>
      </c>
      <c r="BD927" s="36">
        <f t="shared" si="431"/>
        <v>0</v>
      </c>
      <c r="BE927" s="36">
        <f t="shared" si="432"/>
        <v>0</v>
      </c>
      <c r="BF927" s="36">
        <f t="shared" si="440"/>
        <v>927</v>
      </c>
      <c r="BG927" s="36">
        <f t="shared" si="441"/>
        <v>0</v>
      </c>
      <c r="BH927" s="36">
        <f t="shared" si="442"/>
        <v>0</v>
      </c>
      <c r="BI927" s="36">
        <f t="shared" si="443"/>
        <v>0</v>
      </c>
      <c r="BJ927" s="29">
        <f t="shared" si="433"/>
        <v>21.47</v>
      </c>
      <c r="BK927" s="29">
        <f t="shared" si="444"/>
        <v>21.47</v>
      </c>
      <c r="BL927" s="29">
        <f t="shared" si="445"/>
        <v>0</v>
      </c>
      <c r="BM927" s="29">
        <f t="shared" si="446"/>
        <v>21.47</v>
      </c>
      <c r="BN927" s="36">
        <f t="shared" si="447"/>
        <v>0</v>
      </c>
      <c r="BQ927" s="29">
        <f t="shared" si="448"/>
        <v>21.47</v>
      </c>
    </row>
    <row r="928" spans="2:69" s="35" customFormat="1" ht="30" customHeight="1" x14ac:dyDescent="0.15">
      <c r="B928" s="31" t="s">
        <v>1431</v>
      </c>
      <c r="C928" s="32"/>
      <c r="D928" s="71" t="s">
        <v>1300</v>
      </c>
      <c r="E928" s="72" t="s">
        <v>1300</v>
      </c>
      <c r="F928" s="72" t="s">
        <v>1300</v>
      </c>
      <c r="G928" s="72" t="s">
        <v>1300</v>
      </c>
      <c r="H928" s="72" t="s">
        <v>1300</v>
      </c>
      <c r="I928" s="72" t="s">
        <v>1300</v>
      </c>
      <c r="J928" s="72" t="s">
        <v>1300</v>
      </c>
      <c r="K928" s="72" t="s">
        <v>1300</v>
      </c>
      <c r="L928" s="72" t="s">
        <v>1300</v>
      </c>
      <c r="M928" s="72" t="s">
        <v>1300</v>
      </c>
      <c r="N928" s="73" t="s">
        <v>1300</v>
      </c>
      <c r="O928" s="33"/>
      <c r="P928" s="31" t="s">
        <v>106</v>
      </c>
      <c r="Q928" s="34"/>
      <c r="R928" s="45">
        <v>1</v>
      </c>
      <c r="S928" s="34"/>
      <c r="T928" s="45">
        <v>346.21</v>
      </c>
      <c r="U928" s="34"/>
      <c r="V928" s="45">
        <v>346.21</v>
      </c>
      <c r="W928" s="46"/>
      <c r="X928" s="47">
        <f t="shared" si="417"/>
        <v>346.21</v>
      </c>
      <c r="Y928" s="34"/>
      <c r="Z928" s="45">
        <v>1</v>
      </c>
      <c r="AA928" s="34"/>
      <c r="AB928" s="45">
        <v>257.56</v>
      </c>
      <c r="AC928" s="34"/>
      <c r="AD928" s="45">
        <v>257.56</v>
      </c>
      <c r="AE928" s="34"/>
      <c r="AF928" s="48">
        <f t="shared" si="418"/>
        <v>25.61</v>
      </c>
      <c r="AG928" s="34"/>
      <c r="AH928" s="48">
        <f t="shared" si="419"/>
        <v>74.39</v>
      </c>
      <c r="AJ928" s="48">
        <f t="shared" si="434"/>
        <v>257.56</v>
      </c>
      <c r="AK928" s="34"/>
      <c r="AL928" s="47">
        <f t="shared" si="420"/>
        <v>25.61</v>
      </c>
      <c r="AM928" s="34"/>
      <c r="AN928" s="47">
        <f t="shared" si="421"/>
        <v>74.39</v>
      </c>
      <c r="AP928" s="36">
        <f t="shared" si="435"/>
        <v>0</v>
      </c>
      <c r="AQ928" s="36">
        <f t="shared" si="422"/>
        <v>0</v>
      </c>
      <c r="AR928" s="36">
        <f t="shared" si="423"/>
        <v>0</v>
      </c>
      <c r="AS928" s="36">
        <f t="shared" si="424"/>
        <v>0</v>
      </c>
      <c r="AT928" s="36">
        <f t="shared" si="425"/>
        <v>1</v>
      </c>
      <c r="AU928" s="36">
        <f t="shared" si="426"/>
        <v>0</v>
      </c>
      <c r="AV928" s="36">
        <f t="shared" si="436"/>
        <v>0</v>
      </c>
      <c r="AW928" s="36">
        <f t="shared" si="437"/>
        <v>0</v>
      </c>
      <c r="AX928" s="36">
        <f t="shared" si="427"/>
        <v>0</v>
      </c>
      <c r="AY928" s="36">
        <f t="shared" si="438"/>
        <v>0</v>
      </c>
      <c r="AZ928" s="36">
        <f t="shared" si="439"/>
        <v>1</v>
      </c>
      <c r="BA928" s="36">
        <f t="shared" si="428"/>
        <v>0</v>
      </c>
      <c r="BB928" s="36">
        <f t="shared" si="429"/>
        <v>0</v>
      </c>
      <c r="BC928" s="36">
        <f t="shared" si="430"/>
        <v>0</v>
      </c>
      <c r="BD928" s="36">
        <f t="shared" si="431"/>
        <v>0</v>
      </c>
      <c r="BE928" s="36">
        <f t="shared" si="432"/>
        <v>0</v>
      </c>
      <c r="BF928" s="36">
        <f t="shared" si="440"/>
        <v>928</v>
      </c>
      <c r="BG928" s="36">
        <f t="shared" si="441"/>
        <v>0</v>
      </c>
      <c r="BH928" s="36">
        <f t="shared" si="442"/>
        <v>0</v>
      </c>
      <c r="BI928" s="36">
        <f t="shared" si="443"/>
        <v>0</v>
      </c>
      <c r="BJ928" s="29">
        <f t="shared" si="433"/>
        <v>257.51</v>
      </c>
      <c r="BK928" s="29">
        <f t="shared" si="444"/>
        <v>257.51</v>
      </c>
      <c r="BL928" s="29">
        <f t="shared" si="445"/>
        <v>0</v>
      </c>
      <c r="BM928" s="29">
        <f t="shared" si="446"/>
        <v>257.51</v>
      </c>
      <c r="BN928" s="36">
        <f t="shared" si="447"/>
        <v>0</v>
      </c>
      <c r="BQ928" s="29">
        <f t="shared" si="448"/>
        <v>257.56</v>
      </c>
    </row>
    <row r="929" spans="2:69" s="35" customFormat="1" ht="30" customHeight="1" x14ac:dyDescent="0.15">
      <c r="B929" s="31" t="s">
        <v>1432</v>
      </c>
      <c r="C929" s="32"/>
      <c r="D929" s="71" t="s">
        <v>1301</v>
      </c>
      <c r="E929" s="72" t="s">
        <v>1301</v>
      </c>
      <c r="F929" s="72" t="s">
        <v>1301</v>
      </c>
      <c r="G929" s="72" t="s">
        <v>1301</v>
      </c>
      <c r="H929" s="72" t="s">
        <v>1301</v>
      </c>
      <c r="I929" s="72" t="s">
        <v>1301</v>
      </c>
      <c r="J929" s="72" t="s">
        <v>1301</v>
      </c>
      <c r="K929" s="72" t="s">
        <v>1301</v>
      </c>
      <c r="L929" s="72" t="s">
        <v>1301</v>
      </c>
      <c r="M929" s="72" t="s">
        <v>1301</v>
      </c>
      <c r="N929" s="73" t="s">
        <v>1301</v>
      </c>
      <c r="O929" s="33"/>
      <c r="P929" s="31" t="s">
        <v>106</v>
      </c>
      <c r="Q929" s="34"/>
      <c r="R929" s="45">
        <v>1</v>
      </c>
      <c r="S929" s="34"/>
      <c r="T929" s="45">
        <v>13.3</v>
      </c>
      <c r="U929" s="34"/>
      <c r="V929" s="45">
        <v>13.3</v>
      </c>
      <c r="W929" s="46"/>
      <c r="X929" s="47">
        <f t="shared" si="417"/>
        <v>13.3</v>
      </c>
      <c r="Y929" s="34"/>
      <c r="Z929" s="45">
        <v>1</v>
      </c>
      <c r="AA929" s="34"/>
      <c r="AB929" s="45">
        <v>9.9</v>
      </c>
      <c r="AC929" s="34"/>
      <c r="AD929" s="45">
        <v>9.9</v>
      </c>
      <c r="AE929" s="34"/>
      <c r="AF929" s="48">
        <f t="shared" si="418"/>
        <v>25.56</v>
      </c>
      <c r="AG929" s="34"/>
      <c r="AH929" s="48">
        <f t="shared" si="419"/>
        <v>74.44</v>
      </c>
      <c r="AJ929" s="48">
        <f t="shared" si="434"/>
        <v>9.9</v>
      </c>
      <c r="AK929" s="34"/>
      <c r="AL929" s="47">
        <f t="shared" si="420"/>
        <v>25.56</v>
      </c>
      <c r="AM929" s="34"/>
      <c r="AN929" s="47">
        <f t="shared" si="421"/>
        <v>74.44</v>
      </c>
      <c r="AP929" s="36">
        <f t="shared" si="435"/>
        <v>0</v>
      </c>
      <c r="AQ929" s="36">
        <f t="shared" si="422"/>
        <v>0</v>
      </c>
      <c r="AR929" s="36">
        <f t="shared" si="423"/>
        <v>0</v>
      </c>
      <c r="AS929" s="36">
        <f t="shared" si="424"/>
        <v>0</v>
      </c>
      <c r="AT929" s="36">
        <f t="shared" si="425"/>
        <v>0</v>
      </c>
      <c r="AU929" s="36">
        <f t="shared" si="426"/>
        <v>0</v>
      </c>
      <c r="AV929" s="36">
        <f t="shared" si="436"/>
        <v>0</v>
      </c>
      <c r="AW929" s="36">
        <f t="shared" si="437"/>
        <v>0</v>
      </c>
      <c r="AX929" s="36">
        <f t="shared" si="427"/>
        <v>1</v>
      </c>
      <c r="AY929" s="36">
        <f t="shared" si="438"/>
        <v>0</v>
      </c>
      <c r="AZ929" s="36">
        <f t="shared" si="439"/>
        <v>1</v>
      </c>
      <c r="BA929" s="36">
        <f t="shared" si="428"/>
        <v>0</v>
      </c>
      <c r="BB929" s="36">
        <f t="shared" si="429"/>
        <v>0</v>
      </c>
      <c r="BC929" s="36">
        <f t="shared" si="430"/>
        <v>0</v>
      </c>
      <c r="BD929" s="36">
        <f t="shared" si="431"/>
        <v>0</v>
      </c>
      <c r="BE929" s="36">
        <f t="shared" si="432"/>
        <v>0</v>
      </c>
      <c r="BF929" s="36">
        <f t="shared" si="440"/>
        <v>929</v>
      </c>
      <c r="BG929" s="36">
        <f t="shared" si="441"/>
        <v>0</v>
      </c>
      <c r="BH929" s="36">
        <f t="shared" si="442"/>
        <v>0</v>
      </c>
      <c r="BI929" s="36">
        <f t="shared" si="443"/>
        <v>0</v>
      </c>
      <c r="BJ929" s="29">
        <f t="shared" si="433"/>
        <v>9.89</v>
      </c>
      <c r="BK929" s="29">
        <f t="shared" si="444"/>
        <v>9.89</v>
      </c>
      <c r="BL929" s="29">
        <f t="shared" si="445"/>
        <v>0</v>
      </c>
      <c r="BM929" s="29">
        <f t="shared" si="446"/>
        <v>9.89</v>
      </c>
      <c r="BN929" s="36">
        <f t="shared" si="447"/>
        <v>0</v>
      </c>
      <c r="BQ929" s="29">
        <f t="shared" si="448"/>
        <v>9.9</v>
      </c>
    </row>
    <row r="930" spans="2:69" s="35" customFormat="1" ht="30" customHeight="1" x14ac:dyDescent="0.15">
      <c r="B930" s="31" t="s">
        <v>1433</v>
      </c>
      <c r="C930" s="32"/>
      <c r="D930" s="71" t="s">
        <v>1302</v>
      </c>
      <c r="E930" s="72" t="s">
        <v>1302</v>
      </c>
      <c r="F930" s="72" t="s">
        <v>1302</v>
      </c>
      <c r="G930" s="72" t="s">
        <v>1302</v>
      </c>
      <c r="H930" s="72" t="s">
        <v>1302</v>
      </c>
      <c r="I930" s="72" t="s">
        <v>1302</v>
      </c>
      <c r="J930" s="72" t="s">
        <v>1302</v>
      </c>
      <c r="K930" s="72" t="s">
        <v>1302</v>
      </c>
      <c r="L930" s="72" t="s">
        <v>1302</v>
      </c>
      <c r="M930" s="72" t="s">
        <v>1302</v>
      </c>
      <c r="N930" s="73" t="s">
        <v>1302</v>
      </c>
      <c r="O930" s="33"/>
      <c r="P930" s="31" t="s">
        <v>106</v>
      </c>
      <c r="Q930" s="34"/>
      <c r="R930" s="45">
        <v>4</v>
      </c>
      <c r="S930" s="34"/>
      <c r="T930" s="45">
        <v>4.58</v>
      </c>
      <c r="U930" s="34"/>
      <c r="V930" s="45">
        <v>18.32</v>
      </c>
      <c r="W930" s="46"/>
      <c r="X930" s="47">
        <f t="shared" si="417"/>
        <v>18.32</v>
      </c>
      <c r="Y930" s="34"/>
      <c r="Z930" s="45">
        <v>4</v>
      </c>
      <c r="AA930" s="34"/>
      <c r="AB930" s="45">
        <v>3.4</v>
      </c>
      <c r="AC930" s="34"/>
      <c r="AD930" s="45">
        <v>13.6</v>
      </c>
      <c r="AE930" s="34"/>
      <c r="AF930" s="48">
        <f t="shared" si="418"/>
        <v>25.76</v>
      </c>
      <c r="AG930" s="34"/>
      <c r="AH930" s="48">
        <f t="shared" si="419"/>
        <v>74.239999999999995</v>
      </c>
      <c r="AJ930" s="48">
        <f t="shared" si="434"/>
        <v>13.6</v>
      </c>
      <c r="AK930" s="34"/>
      <c r="AL930" s="47">
        <f t="shared" si="420"/>
        <v>25.76</v>
      </c>
      <c r="AM930" s="34"/>
      <c r="AN930" s="47">
        <f t="shared" si="421"/>
        <v>74.239999999999995</v>
      </c>
      <c r="AP930" s="36">
        <f t="shared" si="435"/>
        <v>0</v>
      </c>
      <c r="AQ930" s="36">
        <f t="shared" si="422"/>
        <v>0</v>
      </c>
      <c r="AR930" s="36">
        <f t="shared" si="423"/>
        <v>0</v>
      </c>
      <c r="AS930" s="36">
        <f t="shared" si="424"/>
        <v>0</v>
      </c>
      <c r="AT930" s="36">
        <f t="shared" si="425"/>
        <v>0</v>
      </c>
      <c r="AU930" s="36">
        <f t="shared" si="426"/>
        <v>0</v>
      </c>
      <c r="AV930" s="36">
        <f t="shared" si="436"/>
        <v>0</v>
      </c>
      <c r="AW930" s="36">
        <f t="shared" si="437"/>
        <v>0</v>
      </c>
      <c r="AX930" s="36">
        <f t="shared" si="427"/>
        <v>1</v>
      </c>
      <c r="AY930" s="36">
        <f t="shared" si="438"/>
        <v>0</v>
      </c>
      <c r="AZ930" s="36">
        <f t="shared" si="439"/>
        <v>1</v>
      </c>
      <c r="BA930" s="36">
        <f t="shared" si="428"/>
        <v>0</v>
      </c>
      <c r="BB930" s="36">
        <f t="shared" si="429"/>
        <v>0</v>
      </c>
      <c r="BC930" s="36">
        <f t="shared" si="430"/>
        <v>0</v>
      </c>
      <c r="BD930" s="36">
        <f t="shared" si="431"/>
        <v>0</v>
      </c>
      <c r="BE930" s="36">
        <f t="shared" si="432"/>
        <v>0</v>
      </c>
      <c r="BF930" s="36">
        <f t="shared" si="440"/>
        <v>930</v>
      </c>
      <c r="BG930" s="36">
        <f t="shared" si="441"/>
        <v>0</v>
      </c>
      <c r="BH930" s="36">
        <f t="shared" si="442"/>
        <v>0</v>
      </c>
      <c r="BI930" s="36">
        <f t="shared" si="443"/>
        <v>0</v>
      </c>
      <c r="BJ930" s="29">
        <f t="shared" si="433"/>
        <v>3.41</v>
      </c>
      <c r="BK930" s="29">
        <f t="shared" si="444"/>
        <v>3.41</v>
      </c>
      <c r="BL930" s="29">
        <f t="shared" si="445"/>
        <v>0</v>
      </c>
      <c r="BM930" s="29">
        <f t="shared" si="446"/>
        <v>3.41</v>
      </c>
      <c r="BN930" s="36">
        <f t="shared" si="447"/>
        <v>0</v>
      </c>
      <c r="BQ930" s="29">
        <f t="shared" si="448"/>
        <v>13.6</v>
      </c>
    </row>
    <row r="931" spans="2:69" s="35" customFormat="1" ht="30" customHeight="1" x14ac:dyDescent="0.15">
      <c r="B931" s="31" t="s">
        <v>1434</v>
      </c>
      <c r="C931" s="32"/>
      <c r="D931" s="71" t="s">
        <v>1303</v>
      </c>
      <c r="E931" s="72" t="s">
        <v>1303</v>
      </c>
      <c r="F931" s="72" t="s">
        <v>1303</v>
      </c>
      <c r="G931" s="72" t="s">
        <v>1303</v>
      </c>
      <c r="H931" s="72" t="s">
        <v>1303</v>
      </c>
      <c r="I931" s="72" t="s">
        <v>1303</v>
      </c>
      <c r="J931" s="72" t="s">
        <v>1303</v>
      </c>
      <c r="K931" s="72" t="s">
        <v>1303</v>
      </c>
      <c r="L931" s="72" t="s">
        <v>1303</v>
      </c>
      <c r="M931" s="72" t="s">
        <v>1303</v>
      </c>
      <c r="N931" s="73" t="s">
        <v>1303</v>
      </c>
      <c r="O931" s="33"/>
      <c r="P931" s="31" t="s">
        <v>484</v>
      </c>
      <c r="Q931" s="34"/>
      <c r="R931" s="45">
        <v>4</v>
      </c>
      <c r="S931" s="34"/>
      <c r="T931" s="45">
        <v>13.86</v>
      </c>
      <c r="U931" s="34"/>
      <c r="V931" s="45">
        <v>55.44</v>
      </c>
      <c r="W931" s="46"/>
      <c r="X931" s="47">
        <f t="shared" si="417"/>
        <v>55.44</v>
      </c>
      <c r="Y931" s="34"/>
      <c r="Z931" s="45">
        <v>4</v>
      </c>
      <c r="AA931" s="34"/>
      <c r="AB931" s="45">
        <v>10.31</v>
      </c>
      <c r="AC931" s="34"/>
      <c r="AD931" s="45">
        <v>41.24</v>
      </c>
      <c r="AE931" s="34"/>
      <c r="AF931" s="48">
        <f t="shared" si="418"/>
        <v>25.61</v>
      </c>
      <c r="AG931" s="34"/>
      <c r="AH931" s="48">
        <f t="shared" si="419"/>
        <v>74.39</v>
      </c>
      <c r="AJ931" s="48">
        <f t="shared" si="434"/>
        <v>41.24</v>
      </c>
      <c r="AK931" s="34"/>
      <c r="AL931" s="47">
        <f t="shared" si="420"/>
        <v>25.61</v>
      </c>
      <c r="AM931" s="34"/>
      <c r="AN931" s="47">
        <f t="shared" si="421"/>
        <v>74.39</v>
      </c>
      <c r="AP931" s="36">
        <f t="shared" si="435"/>
        <v>0</v>
      </c>
      <c r="AQ931" s="36">
        <f t="shared" si="422"/>
        <v>0</v>
      </c>
      <c r="AR931" s="36">
        <f t="shared" si="423"/>
        <v>0</v>
      </c>
      <c r="AS931" s="36">
        <f t="shared" si="424"/>
        <v>0</v>
      </c>
      <c r="AT931" s="36">
        <f t="shared" si="425"/>
        <v>0</v>
      </c>
      <c r="AU931" s="36">
        <f t="shared" si="426"/>
        <v>0</v>
      </c>
      <c r="AV931" s="36">
        <f t="shared" si="436"/>
        <v>0</v>
      </c>
      <c r="AW931" s="36">
        <f t="shared" si="437"/>
        <v>0</v>
      </c>
      <c r="AX931" s="36">
        <f t="shared" si="427"/>
        <v>1</v>
      </c>
      <c r="AY931" s="36">
        <f t="shared" si="438"/>
        <v>0</v>
      </c>
      <c r="AZ931" s="36">
        <f t="shared" si="439"/>
        <v>1</v>
      </c>
      <c r="BA931" s="36">
        <f t="shared" si="428"/>
        <v>0</v>
      </c>
      <c r="BB931" s="36">
        <f t="shared" si="429"/>
        <v>0</v>
      </c>
      <c r="BC931" s="36">
        <f t="shared" si="430"/>
        <v>0</v>
      </c>
      <c r="BD931" s="36">
        <f t="shared" si="431"/>
        <v>0</v>
      </c>
      <c r="BE931" s="36">
        <f t="shared" si="432"/>
        <v>0</v>
      </c>
      <c r="BF931" s="36">
        <f t="shared" si="440"/>
        <v>931</v>
      </c>
      <c r="BG931" s="36">
        <f t="shared" si="441"/>
        <v>0</v>
      </c>
      <c r="BH931" s="36">
        <f t="shared" si="442"/>
        <v>0</v>
      </c>
      <c r="BI931" s="36">
        <f t="shared" si="443"/>
        <v>0</v>
      </c>
      <c r="BJ931" s="29">
        <f t="shared" si="433"/>
        <v>10.31</v>
      </c>
      <c r="BK931" s="29">
        <f t="shared" si="444"/>
        <v>10.31</v>
      </c>
      <c r="BL931" s="29">
        <f t="shared" si="445"/>
        <v>0</v>
      </c>
      <c r="BM931" s="29">
        <f t="shared" si="446"/>
        <v>10.31</v>
      </c>
      <c r="BN931" s="36">
        <f t="shared" si="447"/>
        <v>0</v>
      </c>
      <c r="BQ931" s="29">
        <f t="shared" si="448"/>
        <v>41.24</v>
      </c>
    </row>
    <row r="932" spans="2:69" s="35" customFormat="1" ht="30" customHeight="1" x14ac:dyDescent="0.15">
      <c r="B932" s="31"/>
      <c r="C932" s="32"/>
      <c r="D932" s="71" t="s">
        <v>92</v>
      </c>
      <c r="E932" s="72" t="s">
        <v>92</v>
      </c>
      <c r="F932" s="72" t="s">
        <v>92</v>
      </c>
      <c r="G932" s="72" t="s">
        <v>92</v>
      </c>
      <c r="H932" s="72" t="s">
        <v>92</v>
      </c>
      <c r="I932" s="72" t="s">
        <v>92</v>
      </c>
      <c r="J932" s="72" t="s">
        <v>92</v>
      </c>
      <c r="K932" s="72" t="s">
        <v>92</v>
      </c>
      <c r="L932" s="72" t="s">
        <v>92</v>
      </c>
      <c r="M932" s="72" t="s">
        <v>92</v>
      </c>
      <c r="N932" s="73" t="s">
        <v>92</v>
      </c>
      <c r="O932" s="33"/>
      <c r="P932" s="31"/>
      <c r="Q932" s="34"/>
      <c r="R932" s="45"/>
      <c r="S932" s="34"/>
      <c r="T932" s="45">
        <v>0</v>
      </c>
      <c r="U932" s="34"/>
      <c r="V932" s="45">
        <v>12085.2</v>
      </c>
      <c r="W932" s="46"/>
      <c r="X932" s="47" t="str">
        <f t="shared" si="417"/>
        <v/>
      </c>
      <c r="Y932" s="34"/>
      <c r="Z932" s="45"/>
      <c r="AA932" s="34"/>
      <c r="AB932" s="45">
        <v>0</v>
      </c>
      <c r="AC932" s="34"/>
      <c r="AD932" s="45">
        <v>8992.26</v>
      </c>
      <c r="AE932" s="34"/>
      <c r="AF932" s="48" t="str">
        <f t="shared" si="418"/>
        <v/>
      </c>
      <c r="AG932" s="34"/>
      <c r="AH932" s="48" t="str">
        <f t="shared" si="419"/>
        <v/>
      </c>
      <c r="AJ932" s="48" t="str">
        <f t="shared" si="434"/>
        <v/>
      </c>
      <c r="AK932" s="34"/>
      <c r="AL932" s="47" t="str">
        <f t="shared" si="420"/>
        <v/>
      </c>
      <c r="AM932" s="34"/>
      <c r="AN932" s="47" t="str">
        <f t="shared" si="421"/>
        <v/>
      </c>
      <c r="AP932" s="36">
        <f t="shared" si="435"/>
        <v>0</v>
      </c>
      <c r="AQ932" s="36">
        <f t="shared" si="422"/>
        <v>0</v>
      </c>
      <c r="AR932" s="36">
        <f t="shared" si="423"/>
        <v>0</v>
      </c>
      <c r="AS932" s="36">
        <f t="shared" si="424"/>
        <v>0</v>
      </c>
      <c r="AT932" s="36">
        <f t="shared" si="425"/>
        <v>0</v>
      </c>
      <c r="AU932" s="36">
        <f t="shared" si="426"/>
        <v>0</v>
      </c>
      <c r="AV932" s="36">
        <f t="shared" si="436"/>
        <v>0</v>
      </c>
      <c r="AW932" s="36">
        <f t="shared" si="437"/>
        <v>0</v>
      </c>
      <c r="AX932" s="36">
        <f t="shared" si="427"/>
        <v>0</v>
      </c>
      <c r="AY932" s="36">
        <f t="shared" si="438"/>
        <v>0</v>
      </c>
      <c r="AZ932" s="36">
        <f t="shared" si="439"/>
        <v>0</v>
      </c>
      <c r="BA932" s="36">
        <f t="shared" si="428"/>
        <v>0</v>
      </c>
      <c r="BB932" s="36">
        <f t="shared" si="429"/>
        <v>0</v>
      </c>
      <c r="BC932" s="36">
        <f t="shared" si="430"/>
        <v>0</v>
      </c>
      <c r="BD932" s="36">
        <f t="shared" si="431"/>
        <v>0</v>
      </c>
      <c r="BE932" s="36">
        <f t="shared" si="432"/>
        <v>0</v>
      </c>
      <c r="BF932" s="36">
        <f t="shared" si="440"/>
        <v>932</v>
      </c>
      <c r="BG932" s="36">
        <f t="shared" si="441"/>
        <v>0</v>
      </c>
      <c r="BH932" s="36">
        <f t="shared" si="442"/>
        <v>0</v>
      </c>
      <c r="BI932" s="36">
        <f t="shared" si="443"/>
        <v>0</v>
      </c>
      <c r="BJ932" s="29">
        <f t="shared" si="433"/>
        <v>0</v>
      </c>
      <c r="BK932" s="29">
        <f t="shared" si="444"/>
        <v>0</v>
      </c>
      <c r="BL932" s="29">
        <f t="shared" si="445"/>
        <v>0</v>
      </c>
      <c r="BM932" s="29">
        <f t="shared" si="446"/>
        <v>0</v>
      </c>
      <c r="BN932" s="36">
        <f t="shared" si="447"/>
        <v>0</v>
      </c>
      <c r="BQ932" s="29">
        <f t="shared" si="448"/>
        <v>0</v>
      </c>
    </row>
    <row r="933" spans="2:69" s="35" customFormat="1" ht="30" customHeight="1" x14ac:dyDescent="0.15">
      <c r="B933" s="31" t="s">
        <v>1435</v>
      </c>
      <c r="C933" s="32"/>
      <c r="D933" s="71"/>
      <c r="E933" s="72"/>
      <c r="F933" s="72"/>
      <c r="G933" s="72"/>
      <c r="H933" s="72"/>
      <c r="I933" s="72"/>
      <c r="J933" s="72"/>
      <c r="K933" s="72"/>
      <c r="L933" s="72"/>
      <c r="M933" s="72"/>
      <c r="N933" s="73"/>
      <c r="O933" s="33"/>
      <c r="P933" s="31"/>
      <c r="Q933" s="34"/>
      <c r="R933" s="45"/>
      <c r="S933" s="34"/>
      <c r="T933" s="45">
        <v>0</v>
      </c>
      <c r="U933" s="34"/>
      <c r="V933" s="45">
        <v>0</v>
      </c>
      <c r="W933" s="46"/>
      <c r="X933" s="47" t="str">
        <f t="shared" si="417"/>
        <v/>
      </c>
      <c r="Y933" s="34"/>
      <c r="Z933" s="45"/>
      <c r="AA933" s="34"/>
      <c r="AB933" s="45">
        <v>0</v>
      </c>
      <c r="AC933" s="34"/>
      <c r="AD933" s="45">
        <v>0</v>
      </c>
      <c r="AE933" s="34"/>
      <c r="AF933" s="48" t="str">
        <f t="shared" si="418"/>
        <v/>
      </c>
      <c r="AG933" s="34"/>
      <c r="AH933" s="48" t="str">
        <f t="shared" si="419"/>
        <v/>
      </c>
      <c r="AJ933" s="48" t="str">
        <f t="shared" si="434"/>
        <v/>
      </c>
      <c r="AK933" s="34"/>
      <c r="AL933" s="47" t="str">
        <f t="shared" si="420"/>
        <v/>
      </c>
      <c r="AM933" s="34"/>
      <c r="AN933" s="47" t="str">
        <f t="shared" si="421"/>
        <v/>
      </c>
      <c r="AP933" s="36">
        <f t="shared" si="435"/>
        <v>0</v>
      </c>
      <c r="AQ933" s="36">
        <f t="shared" si="422"/>
        <v>0</v>
      </c>
      <c r="AR933" s="36">
        <f t="shared" si="423"/>
        <v>0</v>
      </c>
      <c r="AS933" s="36">
        <f t="shared" si="424"/>
        <v>0</v>
      </c>
      <c r="AT933" s="36">
        <f t="shared" si="425"/>
        <v>0</v>
      </c>
      <c r="AU933" s="36">
        <f t="shared" si="426"/>
        <v>0</v>
      </c>
      <c r="AV933" s="36">
        <f t="shared" si="436"/>
        <v>0</v>
      </c>
      <c r="AW933" s="36">
        <f t="shared" si="437"/>
        <v>0</v>
      </c>
      <c r="AX933" s="36">
        <f t="shared" si="427"/>
        <v>0</v>
      </c>
      <c r="AY933" s="36">
        <f t="shared" si="438"/>
        <v>0</v>
      </c>
      <c r="AZ933" s="36">
        <f t="shared" si="439"/>
        <v>0</v>
      </c>
      <c r="BA933" s="36">
        <f t="shared" si="428"/>
        <v>0</v>
      </c>
      <c r="BB933" s="36">
        <f t="shared" si="429"/>
        <v>0</v>
      </c>
      <c r="BC933" s="36">
        <f t="shared" si="430"/>
        <v>0</v>
      </c>
      <c r="BD933" s="36">
        <f t="shared" si="431"/>
        <v>0</v>
      </c>
      <c r="BE933" s="36">
        <f t="shared" si="432"/>
        <v>0</v>
      </c>
      <c r="BF933" s="36">
        <f t="shared" si="440"/>
        <v>933</v>
      </c>
      <c r="BG933" s="36">
        <f t="shared" si="441"/>
        <v>0</v>
      </c>
      <c r="BH933" s="36">
        <f t="shared" si="442"/>
        <v>0</v>
      </c>
      <c r="BI933" s="36">
        <f t="shared" si="443"/>
        <v>0</v>
      </c>
      <c r="BJ933" s="29">
        <f t="shared" si="433"/>
        <v>0</v>
      </c>
      <c r="BK933" s="29">
        <f t="shared" si="444"/>
        <v>0</v>
      </c>
      <c r="BL933" s="29">
        <f t="shared" si="445"/>
        <v>0</v>
      </c>
      <c r="BM933" s="29">
        <f t="shared" si="446"/>
        <v>0</v>
      </c>
      <c r="BN933" s="36">
        <f t="shared" si="447"/>
        <v>0</v>
      </c>
      <c r="BQ933" s="29">
        <f t="shared" si="448"/>
        <v>0</v>
      </c>
    </row>
    <row r="934" spans="2:69" s="35" customFormat="1" ht="30" customHeight="1" x14ac:dyDescent="0.15">
      <c r="B934" s="31" t="s">
        <v>1436</v>
      </c>
      <c r="C934" s="32"/>
      <c r="D934" s="71" t="s">
        <v>1514</v>
      </c>
      <c r="E934" s="72" t="s">
        <v>1514</v>
      </c>
      <c r="F934" s="72" t="s">
        <v>1514</v>
      </c>
      <c r="G934" s="72" t="s">
        <v>1514</v>
      </c>
      <c r="H934" s="72" t="s">
        <v>1514</v>
      </c>
      <c r="I934" s="72" t="s">
        <v>1514</v>
      </c>
      <c r="J934" s="72" t="s">
        <v>1514</v>
      </c>
      <c r="K934" s="72" t="s">
        <v>1514</v>
      </c>
      <c r="L934" s="72" t="s">
        <v>1514</v>
      </c>
      <c r="M934" s="72" t="s">
        <v>1514</v>
      </c>
      <c r="N934" s="73" t="s">
        <v>1514</v>
      </c>
      <c r="O934" s="33"/>
      <c r="P934" s="31" t="s">
        <v>484</v>
      </c>
      <c r="Q934" s="34"/>
      <c r="R934" s="45">
        <v>300</v>
      </c>
      <c r="S934" s="34"/>
      <c r="T934" s="45">
        <v>5.29</v>
      </c>
      <c r="U934" s="34"/>
      <c r="V934" s="45">
        <v>1587</v>
      </c>
      <c r="W934" s="46"/>
      <c r="X934" s="47">
        <f t="shared" ref="X934:X997" si="449">IF(ISBLANK(R934),"",IF(ISERR(R934*T934),"-",ROUND(R934*T934,2)))</f>
        <v>1587</v>
      </c>
      <c r="Y934" s="34"/>
      <c r="Z934" s="45">
        <v>300</v>
      </c>
      <c r="AA934" s="34"/>
      <c r="AB934" s="45">
        <v>3.94</v>
      </c>
      <c r="AC934" s="34"/>
      <c r="AD934" s="45">
        <v>1182</v>
      </c>
      <c r="AE934" s="34"/>
      <c r="AF934" s="48">
        <f t="shared" ref="AF934:AF997" si="450">IF(OR(ISBLANK(Z934),Z934=""),"",IF(ISERR((V934-AD934)/V934),"",ROUND(100*(V934-AD934)/V934,2)))</f>
        <v>25.52</v>
      </c>
      <c r="AG934" s="34"/>
      <c r="AH934" s="48">
        <f t="shared" ref="AH934:AH997" si="451">IF(OR(ISBLANK(Z934),Z934=""),"",IF(ISERR(AD934/V934),"-",ROUND(100*AD934/V934,2)))</f>
        <v>74.48</v>
      </c>
      <c r="AJ934" s="48">
        <f t="shared" si="434"/>
        <v>1182</v>
      </c>
      <c r="AK934" s="34"/>
      <c r="AL934" s="47">
        <f t="shared" ref="AL934:AL997" si="452">IF(OR(ISBLANK(P934),ISBLANK(R934),R934="",R934=0),"",IF(ISERR((X934-AJ934)/X934),"",ROUND(100*(X934-AJ934)/X934,2)))</f>
        <v>25.52</v>
      </c>
      <c r="AM934" s="34"/>
      <c r="AN934" s="47">
        <f t="shared" ref="AN934:AN997" si="453">IF(OR(ISBLANK(P934),ISBLANK(R934),R934="",R934=0),"",IF(ISERR(AJ934/X934),"",ROUND(100*AJ934/X934,2)))</f>
        <v>74.48</v>
      </c>
      <c r="AP934" s="36">
        <f t="shared" si="435"/>
        <v>0</v>
      </c>
      <c r="AQ934" s="36">
        <f t="shared" ref="AQ934:AQ997" si="454">IF(ISBLANK(R934),0,IF(ISERR(100*(AJ934-X934)/X934),0,IF(100*(AJ934-X934)/X934&gt;0.1,1,0)))</f>
        <v>0</v>
      </c>
      <c r="AR934" s="36">
        <f t="shared" ref="AR934:AR997" si="455">IF(ISBLANK(R934),0,IF(ISERR(OR(AN934,100*(AJ934-X934)/X934)),0,IF(AND(AN934&gt;100,100*(AJ934-X934)/X934&gt;1),1,0)))</f>
        <v>0</v>
      </c>
      <c r="AS934" s="36">
        <f t="shared" ref="AS934:AS997" si="456">IF(ISBLANK(R934),0,IF(ISERR(OR(AN934,100*(AJ934-X934)/X934)),0,IF(AND(AN934&gt;100,100*(AJ934-X934)/X934&lt;1),1,0)))</f>
        <v>0</v>
      </c>
      <c r="AT934" s="36">
        <f t="shared" ref="AT934:AT997" si="457">IF(OR(ISBLANK(P934),ISERR(IF(AND(AL934&gt;=0,AL934&lt;=30),IF(AL934&lt;$V$22,IF(ROUND(100*(V934-ROUND((AB934-0.01)*Z934,2))/V934,2)&lt;=$V$22,1,0),0),0))),0,IF(AND(AL934&gt;=0,AL934&lt;=30),IF(AL934&lt;$V$22,IF(ROUND(100*(V934-ROUND((AB934-0.01)*Z934,2))/V934,2)&lt;=$V$22,1,0),0),0))</f>
        <v>0</v>
      </c>
      <c r="AU934" s="36">
        <f t="shared" ref="AU934:AU997" si="458">IF(OR(ISBLANK(P934),ISERR(IF($AJ$10=$AP$8,IF(AND(AL934&gt;=0,AL934&lt;=30),IF(AL934&gt;$V$22,IF(ROUND(100*(V934-ROUND((AB934+0.01)*Z934,2))/V934,2)&gt;=$V$22,1,0),0),0),0))),0,IF($AJ$10=$AP$8,IF(AND(AL934&gt;=0,AL934&lt;=30),IF(AL934&gt;$V$22,IF(ROUND(100*(V934-ROUND((AB934+0.01)*Z934,2))/V934,2)&gt;=$V$22,1,0),0),0),0))</f>
        <v>0</v>
      </c>
      <c r="AV934" s="36">
        <f t="shared" si="436"/>
        <v>0</v>
      </c>
      <c r="AW934" s="36">
        <f t="shared" si="437"/>
        <v>0</v>
      </c>
      <c r="AX934" s="36">
        <f t="shared" ref="AX934:AX997" si="459">IF(OR(ISBLANK(P934),ISERR(IF(AND(AL934&gt;=0,AL934&lt;=30),IF(AL934&gt;$V$22,IF(ROUND(100*(V934-ROUND((AB934+0.01)*Z934,2))/V934,2)&lt;$V$22,1,0),IF(AL934&lt;$V$22,IF(ROUND(100*(V934-ROUND((AB934-0.01)*Z934,2))/V934,2)&gt;$V$22,1,0),0)),0))),0,IF(AND(AL934&gt;=0,AL934&lt;=30),IF(AL934&gt;$V$22,IF(ROUND(100*(V934-ROUND((AB934+0.01)*Z934,2))/V934,2)&lt;$V$22,1,0),IF(AL934&lt;$V$22,IF(ROUND(100*(V934-ROUND((AB934-0.01)*Z934,2))/V934,2)&gt;$V$22,1,0),0)),0))</f>
        <v>1</v>
      </c>
      <c r="AY934" s="36">
        <f t="shared" si="438"/>
        <v>0</v>
      </c>
      <c r="AZ934" s="36">
        <f t="shared" si="439"/>
        <v>1</v>
      </c>
      <c r="BA934" s="36">
        <f t="shared" ref="BA934:BA997" si="460">IF(OR(ISBLANK(P934),ISERR(IF(OR(ISBLANK(X934),ISBLANK(V934)),0,IF(ROUND(100*(X934-V934)/X934,2)&lt;-0.1,1,0)))),0,IF(OR(ISBLANK(X934),ISBLANK(V934)),0,IF(ROUND(100*(X934-V934)/X934,2)&lt;-0.1,1,0)))</f>
        <v>0</v>
      </c>
      <c r="BB934" s="36">
        <f t="shared" ref="BB934:BB997" si="461">IF(OR(ISBLANK(P934),ISERR(IF(OR(ISBLANK(X934),ISBLANK(V934)),0,IF(ROUND(100*(X934-V934)/X934,2)&gt;1,1,0)))),0,IF(OR(ISBLANK(X934),ISBLANK(V934)),0,IF(ROUND(100*(X934-V934)/X934,2)&gt;1,1,0)))</f>
        <v>0</v>
      </c>
      <c r="BC934" s="36">
        <f t="shared" ref="BC934:BC997" si="462">IF(OR(ISBLANK(P934),ISERR(IF(OR(ISBLANK(X934),ISBLANK(V934)),0,IF(AND(BA934=0,BB934=0,ROUND(100*(X934-V934)/X934,2)&lt;&gt;0),1,0)))),0,IF(OR(ISBLANK(X934),ISBLANK(V934)),0,IF(AND(BA934=0,BB934=0,ROUND(100*(X934-V934)/X934,2)&lt;&gt;0),1,0)))</f>
        <v>0</v>
      </c>
      <c r="BD934" s="36">
        <f t="shared" ref="BD934:BD997" si="463">IF(OR(ISBLANK(P934),ISERR(IF(OR(ISBLANK(X934),ISBLANK(V934)),0,IF(BA934=0,0,IF(ROUND(100*(AJ934-X934)/X934,4)&lt;=0.1,0,1))))),0,IF(OR(ISBLANK(X934),ISBLANK(V934)),0,IF(BA934=0,0,IF(ROUND(100*(AJ934-X934)/X934,4)&lt;=0.1,0,1))))</f>
        <v>0</v>
      </c>
      <c r="BE934" s="36">
        <f t="shared" ref="BE934:BE997" si="464">IF(OR(ISBLANK(P934),ISERR(IF(OR(ISBLANK(X934),ISBLANK(V934)),0,IF(BB934=0,0,IF(ROUND(100*(X934-AJ934)/X934,2)&lt;=30,0,1))))),0,IF(OR(ISBLANK(X934),ISBLANK(V934)),0,IF(BB934=0,0,IF(ROUND(100*(X934-AJ934)/X934,2)&lt;=30,0,1))))</f>
        <v>0</v>
      </c>
      <c r="BF934" s="36">
        <f t="shared" si="440"/>
        <v>934</v>
      </c>
      <c r="BG934" s="36">
        <f t="shared" si="441"/>
        <v>0</v>
      </c>
      <c r="BH934" s="36">
        <f t="shared" si="442"/>
        <v>0</v>
      </c>
      <c r="BI934" s="36">
        <f t="shared" si="443"/>
        <v>0</v>
      </c>
      <c r="BJ934" s="29">
        <f t="shared" ref="BJ934:BJ997" si="465">IF(OR(ISBLANK(P934),P934="",ISERR(P934),ISBLANK(R934),R934="",ISERR(R934),ISBLANK(T934),T934="",ISERR(T934),ISERR(IF(SUM(AP934,AQ934,AR934,AT934,AU934,AX934,BA934,BB934,BC934,BD934,BE934)=0,ROUND(AB934,2),IF($AJ$10=$AP$8,ROUND(X934*(1-($V$22/100))/R934,2),IF(AB934&gt;T934,ROUND(T934,2),ROUND(AB934,2)))))),0,IF(SUM(AP934,AQ934,AR934,AT934,AU934,AX934,BA934,BB934,BC934,BD934,BE934)=0,ROUND(AB934,2),IF($AJ$10=$AP$8,ROUND(X934*(1-($V$22/100))/R934,2),IF(AB934&gt;T934,ROUND(T934,2),ROUND(AB934,2)))))</f>
        <v>3.93</v>
      </c>
      <c r="BK934" s="29">
        <f t="shared" si="444"/>
        <v>3.93</v>
      </c>
      <c r="BL934" s="29">
        <f t="shared" si="445"/>
        <v>0</v>
      </c>
      <c r="BM934" s="29">
        <f t="shared" si="446"/>
        <v>3.93</v>
      </c>
      <c r="BN934" s="36">
        <f t="shared" si="447"/>
        <v>0</v>
      </c>
      <c r="BQ934" s="29">
        <f t="shared" si="448"/>
        <v>1182</v>
      </c>
    </row>
    <row r="935" spans="2:69" s="35" customFormat="1" ht="30" customHeight="1" x14ac:dyDescent="0.15">
      <c r="B935" s="31" t="s">
        <v>1437</v>
      </c>
      <c r="C935" s="32"/>
      <c r="D935" s="71" t="s">
        <v>1533</v>
      </c>
      <c r="E935" s="72" t="s">
        <v>1533</v>
      </c>
      <c r="F935" s="72" t="s">
        <v>1533</v>
      </c>
      <c r="G935" s="72" t="s">
        <v>1533</v>
      </c>
      <c r="H935" s="72" t="s">
        <v>1533</v>
      </c>
      <c r="I935" s="72" t="s">
        <v>1533</v>
      </c>
      <c r="J935" s="72" t="s">
        <v>1533</v>
      </c>
      <c r="K935" s="72" t="s">
        <v>1533</v>
      </c>
      <c r="L935" s="72" t="s">
        <v>1533</v>
      </c>
      <c r="M935" s="72" t="s">
        <v>1533</v>
      </c>
      <c r="N935" s="73" t="s">
        <v>1533</v>
      </c>
      <c r="O935" s="33"/>
      <c r="P935" s="31" t="s">
        <v>106</v>
      </c>
      <c r="Q935" s="34"/>
      <c r="R935" s="45">
        <v>2</v>
      </c>
      <c r="S935" s="34"/>
      <c r="T935" s="45">
        <v>23.33</v>
      </c>
      <c r="U935" s="34"/>
      <c r="V935" s="45">
        <v>46.66</v>
      </c>
      <c r="W935" s="46"/>
      <c r="X935" s="47">
        <f t="shared" si="449"/>
        <v>46.66</v>
      </c>
      <c r="Y935" s="34"/>
      <c r="Z935" s="45">
        <v>2</v>
      </c>
      <c r="AA935" s="34"/>
      <c r="AB935" s="45">
        <v>17.350000000000001</v>
      </c>
      <c r="AC935" s="34"/>
      <c r="AD935" s="45">
        <v>34.700000000000003</v>
      </c>
      <c r="AE935" s="34"/>
      <c r="AF935" s="48">
        <f t="shared" si="450"/>
        <v>25.63</v>
      </c>
      <c r="AG935" s="34"/>
      <c r="AH935" s="48">
        <f t="shared" si="451"/>
        <v>74.37</v>
      </c>
      <c r="AJ935" s="48">
        <f t="shared" ref="AJ935:AJ998" si="466">IF(OR(ISBLANK(P935),ISBLANK(R935),R935="",R935=0),"",IF(ISERR(Z935*AB935),"",ROUND(Z935*AB935,2)))</f>
        <v>34.700000000000003</v>
      </c>
      <c r="AK935" s="34"/>
      <c r="AL935" s="47">
        <f t="shared" si="452"/>
        <v>25.63</v>
      </c>
      <c r="AM935" s="34"/>
      <c r="AN935" s="47">
        <f t="shared" si="453"/>
        <v>74.37</v>
      </c>
      <c r="AP935" s="36">
        <f t="shared" ref="AP935:AP998" si="467">IF(AL935&lt;0,1,0)</f>
        <v>0</v>
      </c>
      <c r="AQ935" s="36">
        <f t="shared" si="454"/>
        <v>0</v>
      </c>
      <c r="AR935" s="36">
        <f t="shared" si="455"/>
        <v>0</v>
      </c>
      <c r="AS935" s="36">
        <f t="shared" si="456"/>
        <v>0</v>
      </c>
      <c r="AT935" s="36">
        <f t="shared" si="457"/>
        <v>0</v>
      </c>
      <c r="AU935" s="36">
        <f t="shared" si="458"/>
        <v>0</v>
      </c>
      <c r="AV935" s="36">
        <f t="shared" ref="AV935:AV998" si="468">IF(ISERR(IF(AND(AL935&gt;30,AL935&lt;=99),1,0)),0,IF(AND(AL935&gt;30,AL935&lt;=99),1,0))</f>
        <v>0</v>
      </c>
      <c r="AW935" s="36">
        <f t="shared" ref="AW935:AW998" si="469">IF(ISERR(IF(AND($R935&lt;&gt;"",NOT(ISBLANK($R935)),AL935&gt;99),1,0)),0,IF(AND($R935&lt;&gt;"",NOT(ISBLANK($R935)),AL935&gt;99),1,0))</f>
        <v>0</v>
      </c>
      <c r="AX935" s="36">
        <f t="shared" si="459"/>
        <v>1</v>
      </c>
      <c r="AY935" s="36">
        <f t="shared" ref="AY935:AY998" si="470">IF(OR(ISBLANK(R935),ISERR(IF(AND(NOT(ISBLANK($R935)),$R935&lt;&gt;"",$Z935&lt;&gt;$R935),1,0))),0,IF(AND(NOT(ISBLANK($R935)),$R935&lt;&gt;"",$Z935&lt;&gt;$R935),1,0))</f>
        <v>0</v>
      </c>
      <c r="AZ935" s="36">
        <f t="shared" ref="AZ935:AZ998" si="471">IF(OR(ISBLANK(P935),ISERR(IF(OR(ISBLANK(P935),P935=""),0,1))),0,IF(OR(ISBLANK(P935),P935=""),0,1))</f>
        <v>1</v>
      </c>
      <c r="BA935" s="36">
        <f t="shared" si="460"/>
        <v>0</v>
      </c>
      <c r="BB935" s="36">
        <f t="shared" si="461"/>
        <v>0</v>
      </c>
      <c r="BC935" s="36">
        <f t="shared" si="462"/>
        <v>0</v>
      </c>
      <c r="BD935" s="36">
        <f t="shared" si="463"/>
        <v>0</v>
      </c>
      <c r="BE935" s="36">
        <f t="shared" si="464"/>
        <v>0</v>
      </c>
      <c r="BF935" s="36">
        <f t="shared" ref="BF935:BF998" si="472">ROW(BF935)</f>
        <v>935</v>
      </c>
      <c r="BG935" s="36">
        <f t="shared" ref="BG935:BG998" si="473">IF(OR(ISBLANK(D935),ISERR(D935),D935="",ISBLANK(P935),P935="",ISERR(P935),ISERR(VLOOKUP(D935,$D$38:$BF$3617,55,FALSE))),0,IF(VLOOKUP(D935,$D$38:$BF$3617,25,FALSE)=AB935,0,VLOOKUP(D935,$D$38:$BF$3617,55,FALSE)))</f>
        <v>0</v>
      </c>
      <c r="BH935" s="36">
        <f t="shared" ref="BH935:BH998" si="474">IF(OR(ISBLANK(D935),D935="",ISERR(D935),ISBLANK(P935),P935="",ISERR(P935),ISNA(IF(VLOOKUP(D935,$D$38:$AN$3617,25,FALSE)&lt;&gt;AB935,1,0)),ISERR(IF(AND(ISNA(VLOOKUP(ROW(D935),$BG$38:$BG$3617,1,FALSE)),VLOOKUP(D935,$D$38:$AN$3617,25,FALSE)=AB935),0,1))),0,IF(AND(ISNA(VLOOKUP(ROW(D935),$BG$38:$BG$3617,1,FALSE)),VLOOKUP(D935,$D$38:$AN$3617,25,FALSE)=AB935),0,1))</f>
        <v>0</v>
      </c>
      <c r="BI935" s="36">
        <f t="shared" ref="BI935:BI998" si="475">IF(OR(ISBLANK(D935),D935="",ISERR(D935),ISBLANK(P935),P935="",ISERR(P935)),0,IF(BH935=0,0,IF(BG935=0,BF935,BG935)))</f>
        <v>0</v>
      </c>
      <c r="BJ935" s="29">
        <f t="shared" si="465"/>
        <v>17.350000000000001</v>
      </c>
      <c r="BK935" s="29">
        <f t="shared" ref="BK935:BK998" si="476">IF(OR(ISBLANK(D935),D935="",ISERR(D935),ISBLANK(P935),P935="",ISERR(P935)),0,IF(BH935=0,ROUND(BJ935,2),IF(BG935&lt;&gt;0,IF(BJ935&lt;VLOOKUP(BG935,$BI$38:$BK$3617,3,FALSE),ROUND(BJ935,2),ROUND(VLOOKUP(BG935,$BI$38:$BK$3617,3,FALSE),2)),IF(BJ935&lt;VLOOKUP(BF935,$BG$38:$BK$3617,4,FALSE),ROUND(BJ935,2),VLOOKUP(BF935,$BG$38:$BK$3617,4,FALSE)))))</f>
        <v>17.350000000000001</v>
      </c>
      <c r="BL935" s="29">
        <f t="shared" ref="BL935:BL998" si="477">IF(BH935=0,0,(BJ935-SUMIFS($BJ$38:$BJ$3617,$BI$38:$BI$3617,BI935)/COUNTIFS($BI$38:$BI$3617,BI935))^2)</f>
        <v>0</v>
      </c>
      <c r="BM935" s="29">
        <f t="shared" ref="BM935:BM998" si="478">IF(BH935=0,BK935,ROUND(((SUMIFS($BJ$38:$BJ$3617,$BI$38:$BI$3617,BI935)/COUNTIFS($BI$38:$BI$3617,BI935))-((SUMIFS($BL$38:$BL$3617,$BI$38:$BI$3617,BI935)/COUNTIFS($BI$38:$BI$3617,BI935))^0.5)),2))</f>
        <v>17.350000000000001</v>
      </c>
      <c r="BN935" s="36">
        <f t="shared" ref="BN935:BN998" si="479">IF(AND(OR(P935="",ISBLANK(P935),ISERR(P935)),OR(AND(R935&lt;&gt;0,R935&lt;&gt;"",NOT(ISBLANK(R935))),AND(T935&lt;&gt;0,T935&lt;&gt;"",NOT(ISBLANK(T935))),AND(Z935&lt;&gt;0,Z935&lt;&gt;"",NOT(ISBLANK(Z935))),AND(AB935&lt;&gt;0,AB935&lt;&gt;"",NOT(ISBLANK(AB935))))),1,0)</f>
        <v>0</v>
      </c>
      <c r="BQ935" s="29">
        <f t="shared" ref="BQ935:BQ998" si="480">IF(ISERR(IF(OR(ISBLANK(Z935),Z935="",Z935=0),0,IF(OR(ISBLANK(AD935),AD935=""),0,ROUND(AD935,2)))),0,IF(OR(ISBLANK(Z935),Z935="",Z935=0),0,IF(OR(ISBLANK(AD935),AD935=""),0,ROUND(AD935,2))))</f>
        <v>34.700000000000003</v>
      </c>
    </row>
    <row r="936" spans="2:69" s="35" customFormat="1" ht="30" customHeight="1" x14ac:dyDescent="0.15">
      <c r="B936" s="31" t="s">
        <v>1438</v>
      </c>
      <c r="C936" s="32"/>
      <c r="D936" s="71" t="s">
        <v>1534</v>
      </c>
      <c r="E936" s="72" t="s">
        <v>1534</v>
      </c>
      <c r="F936" s="72" t="s">
        <v>1534</v>
      </c>
      <c r="G936" s="72" t="s">
        <v>1534</v>
      </c>
      <c r="H936" s="72" t="s">
        <v>1534</v>
      </c>
      <c r="I936" s="72" t="s">
        <v>1534</v>
      </c>
      <c r="J936" s="72" t="s">
        <v>1534</v>
      </c>
      <c r="K936" s="72" t="s">
        <v>1534</v>
      </c>
      <c r="L936" s="72" t="s">
        <v>1534</v>
      </c>
      <c r="M936" s="72" t="s">
        <v>1534</v>
      </c>
      <c r="N936" s="73" t="s">
        <v>1534</v>
      </c>
      <c r="O936" s="33"/>
      <c r="P936" s="31" t="s">
        <v>484</v>
      </c>
      <c r="Q936" s="34"/>
      <c r="R936" s="45">
        <v>100</v>
      </c>
      <c r="S936" s="34"/>
      <c r="T936" s="45">
        <v>2.81</v>
      </c>
      <c r="U936" s="34"/>
      <c r="V936" s="45">
        <v>281</v>
      </c>
      <c r="W936" s="46"/>
      <c r="X936" s="47">
        <f t="shared" si="449"/>
        <v>281</v>
      </c>
      <c r="Y936" s="34"/>
      <c r="Z936" s="45">
        <v>100</v>
      </c>
      <c r="AA936" s="34"/>
      <c r="AB936" s="45">
        <v>2.09</v>
      </c>
      <c r="AC936" s="34"/>
      <c r="AD936" s="45">
        <v>209</v>
      </c>
      <c r="AE936" s="34"/>
      <c r="AF936" s="48">
        <f t="shared" si="450"/>
        <v>25.62</v>
      </c>
      <c r="AG936" s="34"/>
      <c r="AH936" s="48">
        <f t="shared" si="451"/>
        <v>74.38</v>
      </c>
      <c r="AJ936" s="48">
        <f t="shared" si="466"/>
        <v>209</v>
      </c>
      <c r="AK936" s="34"/>
      <c r="AL936" s="47">
        <f t="shared" si="452"/>
        <v>25.62</v>
      </c>
      <c r="AM936" s="34"/>
      <c r="AN936" s="47">
        <f t="shared" si="453"/>
        <v>74.38</v>
      </c>
      <c r="AP936" s="36">
        <f t="shared" si="467"/>
        <v>0</v>
      </c>
      <c r="AQ936" s="36">
        <f t="shared" si="454"/>
        <v>0</v>
      </c>
      <c r="AR936" s="36">
        <f t="shared" si="455"/>
        <v>0</v>
      </c>
      <c r="AS936" s="36">
        <f t="shared" si="456"/>
        <v>0</v>
      </c>
      <c r="AT936" s="36">
        <f t="shared" si="457"/>
        <v>0</v>
      </c>
      <c r="AU936" s="36">
        <f t="shared" si="458"/>
        <v>0</v>
      </c>
      <c r="AV936" s="36">
        <f t="shared" si="468"/>
        <v>0</v>
      </c>
      <c r="AW936" s="36">
        <f t="shared" si="469"/>
        <v>0</v>
      </c>
      <c r="AX936" s="36">
        <f t="shared" si="459"/>
        <v>0</v>
      </c>
      <c r="AY936" s="36">
        <f t="shared" si="470"/>
        <v>0</v>
      </c>
      <c r="AZ936" s="36">
        <f t="shared" si="471"/>
        <v>1</v>
      </c>
      <c r="BA936" s="36">
        <f t="shared" si="460"/>
        <v>0</v>
      </c>
      <c r="BB936" s="36">
        <f t="shared" si="461"/>
        <v>0</v>
      </c>
      <c r="BC936" s="36">
        <f t="shared" si="462"/>
        <v>0</v>
      </c>
      <c r="BD936" s="36">
        <f t="shared" si="463"/>
        <v>0</v>
      </c>
      <c r="BE936" s="36">
        <f t="shared" si="464"/>
        <v>0</v>
      </c>
      <c r="BF936" s="36">
        <f t="shared" si="472"/>
        <v>936</v>
      </c>
      <c r="BG936" s="36">
        <f t="shared" si="473"/>
        <v>0</v>
      </c>
      <c r="BH936" s="36">
        <f t="shared" si="474"/>
        <v>0</v>
      </c>
      <c r="BI936" s="36">
        <f t="shared" si="475"/>
        <v>0</v>
      </c>
      <c r="BJ936" s="29">
        <f t="shared" si="465"/>
        <v>2.09</v>
      </c>
      <c r="BK936" s="29">
        <f t="shared" si="476"/>
        <v>2.09</v>
      </c>
      <c r="BL936" s="29">
        <f t="shared" si="477"/>
        <v>0</v>
      </c>
      <c r="BM936" s="29">
        <f t="shared" si="478"/>
        <v>2.09</v>
      </c>
      <c r="BN936" s="36">
        <f t="shared" si="479"/>
        <v>0</v>
      </c>
      <c r="BQ936" s="29">
        <f t="shared" si="480"/>
        <v>209</v>
      </c>
    </row>
    <row r="937" spans="2:69" s="35" customFormat="1" ht="30" customHeight="1" x14ac:dyDescent="0.15">
      <c r="B937" s="31" t="s">
        <v>1439</v>
      </c>
      <c r="C937" s="32"/>
      <c r="D937" s="71" t="s">
        <v>1516</v>
      </c>
      <c r="E937" s="72" t="s">
        <v>1516</v>
      </c>
      <c r="F937" s="72" t="s">
        <v>1516</v>
      </c>
      <c r="G937" s="72" t="s">
        <v>1516</v>
      </c>
      <c r="H937" s="72" t="s">
        <v>1516</v>
      </c>
      <c r="I937" s="72" t="s">
        <v>1516</v>
      </c>
      <c r="J937" s="72" t="s">
        <v>1516</v>
      </c>
      <c r="K937" s="72" t="s">
        <v>1516</v>
      </c>
      <c r="L937" s="72" t="s">
        <v>1516</v>
      </c>
      <c r="M937" s="72" t="s">
        <v>1516</v>
      </c>
      <c r="N937" s="73" t="s">
        <v>1516</v>
      </c>
      <c r="O937" s="33"/>
      <c r="P937" s="31" t="s">
        <v>106</v>
      </c>
      <c r="Q937" s="34"/>
      <c r="R937" s="45">
        <v>2</v>
      </c>
      <c r="S937" s="34"/>
      <c r="T937" s="45">
        <v>178.99</v>
      </c>
      <c r="U937" s="34"/>
      <c r="V937" s="45">
        <v>357.98</v>
      </c>
      <c r="W937" s="46"/>
      <c r="X937" s="47">
        <f t="shared" si="449"/>
        <v>357.98</v>
      </c>
      <c r="Y937" s="34"/>
      <c r="Z937" s="45">
        <v>2</v>
      </c>
      <c r="AA937" s="34"/>
      <c r="AB937" s="45">
        <v>133.15</v>
      </c>
      <c r="AC937" s="34"/>
      <c r="AD937" s="45">
        <v>266.3</v>
      </c>
      <c r="AE937" s="34"/>
      <c r="AF937" s="48">
        <f t="shared" si="450"/>
        <v>25.61</v>
      </c>
      <c r="AG937" s="34"/>
      <c r="AH937" s="48">
        <f t="shared" si="451"/>
        <v>74.39</v>
      </c>
      <c r="AJ937" s="48">
        <f t="shared" si="466"/>
        <v>266.3</v>
      </c>
      <c r="AK937" s="34"/>
      <c r="AL937" s="47">
        <f t="shared" si="452"/>
        <v>25.61</v>
      </c>
      <c r="AM937" s="34"/>
      <c r="AN937" s="47">
        <f t="shared" si="453"/>
        <v>74.39</v>
      </c>
      <c r="AP937" s="36">
        <f t="shared" si="467"/>
        <v>0</v>
      </c>
      <c r="AQ937" s="36">
        <f t="shared" si="454"/>
        <v>0</v>
      </c>
      <c r="AR937" s="36">
        <f t="shared" si="455"/>
        <v>0</v>
      </c>
      <c r="AS937" s="36">
        <f t="shared" si="456"/>
        <v>0</v>
      </c>
      <c r="AT937" s="36">
        <f t="shared" si="457"/>
        <v>1</v>
      </c>
      <c r="AU937" s="36">
        <f t="shared" si="458"/>
        <v>0</v>
      </c>
      <c r="AV937" s="36">
        <f t="shared" si="468"/>
        <v>0</v>
      </c>
      <c r="AW937" s="36">
        <f t="shared" si="469"/>
        <v>0</v>
      </c>
      <c r="AX937" s="36">
        <f t="shared" si="459"/>
        <v>0</v>
      </c>
      <c r="AY937" s="36">
        <f t="shared" si="470"/>
        <v>0</v>
      </c>
      <c r="AZ937" s="36">
        <f t="shared" si="471"/>
        <v>1</v>
      </c>
      <c r="BA937" s="36">
        <f t="shared" si="460"/>
        <v>0</v>
      </c>
      <c r="BB937" s="36">
        <f t="shared" si="461"/>
        <v>0</v>
      </c>
      <c r="BC937" s="36">
        <f t="shared" si="462"/>
        <v>0</v>
      </c>
      <c r="BD937" s="36">
        <f t="shared" si="463"/>
        <v>0</v>
      </c>
      <c r="BE937" s="36">
        <f t="shared" si="464"/>
        <v>0</v>
      </c>
      <c r="BF937" s="36">
        <f t="shared" si="472"/>
        <v>937</v>
      </c>
      <c r="BG937" s="36">
        <f t="shared" si="473"/>
        <v>0</v>
      </c>
      <c r="BH937" s="36">
        <f t="shared" si="474"/>
        <v>0</v>
      </c>
      <c r="BI937" s="36">
        <f t="shared" si="475"/>
        <v>0</v>
      </c>
      <c r="BJ937" s="29">
        <f t="shared" si="465"/>
        <v>133.13</v>
      </c>
      <c r="BK937" s="29">
        <f t="shared" si="476"/>
        <v>133.13</v>
      </c>
      <c r="BL937" s="29">
        <f t="shared" si="477"/>
        <v>0</v>
      </c>
      <c r="BM937" s="29">
        <f t="shared" si="478"/>
        <v>133.13</v>
      </c>
      <c r="BN937" s="36">
        <f t="shared" si="479"/>
        <v>0</v>
      </c>
      <c r="BQ937" s="29">
        <f t="shared" si="480"/>
        <v>266.3</v>
      </c>
    </row>
    <row r="938" spans="2:69" s="35" customFormat="1" ht="30" customHeight="1" x14ac:dyDescent="0.15">
      <c r="B938" s="31" t="s">
        <v>1440</v>
      </c>
      <c r="C938" s="32"/>
      <c r="D938" s="71" t="s">
        <v>1517</v>
      </c>
      <c r="E938" s="72" t="s">
        <v>1517</v>
      </c>
      <c r="F938" s="72" t="s">
        <v>1517</v>
      </c>
      <c r="G938" s="72" t="s">
        <v>1517</v>
      </c>
      <c r="H938" s="72" t="s">
        <v>1517</v>
      </c>
      <c r="I938" s="72" t="s">
        <v>1517</v>
      </c>
      <c r="J938" s="72" t="s">
        <v>1517</v>
      </c>
      <c r="K938" s="72" t="s">
        <v>1517</v>
      </c>
      <c r="L938" s="72" t="s">
        <v>1517</v>
      </c>
      <c r="M938" s="72" t="s">
        <v>1517</v>
      </c>
      <c r="N938" s="73" t="s">
        <v>1517</v>
      </c>
      <c r="O938" s="33"/>
      <c r="P938" s="31" t="s">
        <v>106</v>
      </c>
      <c r="Q938" s="34"/>
      <c r="R938" s="45">
        <v>3</v>
      </c>
      <c r="S938" s="34"/>
      <c r="T938" s="45">
        <v>125.15</v>
      </c>
      <c r="U938" s="34"/>
      <c r="V938" s="45">
        <v>375.45</v>
      </c>
      <c r="W938" s="46"/>
      <c r="X938" s="47">
        <f t="shared" si="449"/>
        <v>375.45</v>
      </c>
      <c r="Y938" s="34"/>
      <c r="Z938" s="45">
        <v>3</v>
      </c>
      <c r="AA938" s="34"/>
      <c r="AB938" s="45">
        <v>93.09</v>
      </c>
      <c r="AC938" s="34"/>
      <c r="AD938" s="45">
        <v>279.27</v>
      </c>
      <c r="AE938" s="34"/>
      <c r="AF938" s="48">
        <f t="shared" si="450"/>
        <v>25.62</v>
      </c>
      <c r="AG938" s="34"/>
      <c r="AH938" s="48">
        <f t="shared" si="451"/>
        <v>74.38</v>
      </c>
      <c r="AJ938" s="48">
        <f t="shared" si="466"/>
        <v>279.27</v>
      </c>
      <c r="AK938" s="34"/>
      <c r="AL938" s="47">
        <f t="shared" si="452"/>
        <v>25.62</v>
      </c>
      <c r="AM938" s="34"/>
      <c r="AN938" s="47">
        <f t="shared" si="453"/>
        <v>74.38</v>
      </c>
      <c r="AP938" s="36">
        <f t="shared" si="467"/>
        <v>0</v>
      </c>
      <c r="AQ938" s="36">
        <f t="shared" si="454"/>
        <v>0</v>
      </c>
      <c r="AR938" s="36">
        <f t="shared" si="455"/>
        <v>0</v>
      </c>
      <c r="AS938" s="36">
        <f t="shared" si="456"/>
        <v>0</v>
      </c>
      <c r="AT938" s="36">
        <f t="shared" si="457"/>
        <v>0</v>
      </c>
      <c r="AU938" s="36">
        <f t="shared" si="458"/>
        <v>0</v>
      </c>
      <c r="AV938" s="36">
        <f t="shared" si="468"/>
        <v>0</v>
      </c>
      <c r="AW938" s="36">
        <f t="shared" si="469"/>
        <v>0</v>
      </c>
      <c r="AX938" s="36">
        <f t="shared" si="459"/>
        <v>0</v>
      </c>
      <c r="AY938" s="36">
        <f t="shared" si="470"/>
        <v>0</v>
      </c>
      <c r="AZ938" s="36">
        <f t="shared" si="471"/>
        <v>1</v>
      </c>
      <c r="BA938" s="36">
        <f t="shared" si="460"/>
        <v>0</v>
      </c>
      <c r="BB938" s="36">
        <f t="shared" si="461"/>
        <v>0</v>
      </c>
      <c r="BC938" s="36">
        <f t="shared" si="462"/>
        <v>0</v>
      </c>
      <c r="BD938" s="36">
        <f t="shared" si="463"/>
        <v>0</v>
      </c>
      <c r="BE938" s="36">
        <f t="shared" si="464"/>
        <v>0</v>
      </c>
      <c r="BF938" s="36">
        <f t="shared" si="472"/>
        <v>938</v>
      </c>
      <c r="BG938" s="36">
        <f t="shared" si="473"/>
        <v>0</v>
      </c>
      <c r="BH938" s="36">
        <f t="shared" si="474"/>
        <v>0</v>
      </c>
      <c r="BI938" s="36">
        <f t="shared" si="475"/>
        <v>0</v>
      </c>
      <c r="BJ938" s="29">
        <f t="shared" si="465"/>
        <v>93.09</v>
      </c>
      <c r="BK938" s="29">
        <f t="shared" si="476"/>
        <v>93.09</v>
      </c>
      <c r="BL938" s="29">
        <f t="shared" si="477"/>
        <v>0</v>
      </c>
      <c r="BM938" s="29">
        <f t="shared" si="478"/>
        <v>93.09</v>
      </c>
      <c r="BN938" s="36">
        <f t="shared" si="479"/>
        <v>0</v>
      </c>
      <c r="BQ938" s="29">
        <f t="shared" si="480"/>
        <v>279.27</v>
      </c>
    </row>
    <row r="939" spans="2:69" s="35" customFormat="1" ht="30" customHeight="1" x14ac:dyDescent="0.15">
      <c r="B939" s="31" t="s">
        <v>1441</v>
      </c>
      <c r="C939" s="32"/>
      <c r="D939" s="71" t="s">
        <v>1518</v>
      </c>
      <c r="E939" s="72" t="s">
        <v>1518</v>
      </c>
      <c r="F939" s="72" t="s">
        <v>1518</v>
      </c>
      <c r="G939" s="72" t="s">
        <v>1518</v>
      </c>
      <c r="H939" s="72" t="s">
        <v>1518</v>
      </c>
      <c r="I939" s="72" t="s">
        <v>1518</v>
      </c>
      <c r="J939" s="72" t="s">
        <v>1518</v>
      </c>
      <c r="K939" s="72" t="s">
        <v>1518</v>
      </c>
      <c r="L939" s="72" t="s">
        <v>1518</v>
      </c>
      <c r="M939" s="72" t="s">
        <v>1518</v>
      </c>
      <c r="N939" s="73" t="s">
        <v>1518</v>
      </c>
      <c r="O939" s="33"/>
      <c r="P939" s="31" t="s">
        <v>106</v>
      </c>
      <c r="Q939" s="34"/>
      <c r="R939" s="45">
        <v>2</v>
      </c>
      <c r="S939" s="34"/>
      <c r="T939" s="45">
        <v>19.2</v>
      </c>
      <c r="U939" s="34"/>
      <c r="V939" s="45">
        <v>38.4</v>
      </c>
      <c r="W939" s="46"/>
      <c r="X939" s="47">
        <f t="shared" si="449"/>
        <v>38.4</v>
      </c>
      <c r="Y939" s="34"/>
      <c r="Z939" s="45">
        <v>2</v>
      </c>
      <c r="AA939" s="34"/>
      <c r="AB939" s="45">
        <v>14.28</v>
      </c>
      <c r="AC939" s="34"/>
      <c r="AD939" s="45">
        <v>28.56</v>
      </c>
      <c r="AE939" s="34"/>
      <c r="AF939" s="48">
        <f t="shared" si="450"/>
        <v>25.63</v>
      </c>
      <c r="AG939" s="34"/>
      <c r="AH939" s="48">
        <f t="shared" si="451"/>
        <v>74.38</v>
      </c>
      <c r="AJ939" s="48">
        <f t="shared" si="466"/>
        <v>28.56</v>
      </c>
      <c r="AK939" s="34"/>
      <c r="AL939" s="47">
        <f t="shared" si="452"/>
        <v>25.63</v>
      </c>
      <c r="AM939" s="34"/>
      <c r="AN939" s="47">
        <f t="shared" si="453"/>
        <v>74.38</v>
      </c>
      <c r="AP939" s="36">
        <f t="shared" si="467"/>
        <v>0</v>
      </c>
      <c r="AQ939" s="36">
        <f t="shared" si="454"/>
        <v>0</v>
      </c>
      <c r="AR939" s="36">
        <f t="shared" si="455"/>
        <v>0</v>
      </c>
      <c r="AS939" s="36">
        <f t="shared" si="456"/>
        <v>0</v>
      </c>
      <c r="AT939" s="36">
        <f t="shared" si="457"/>
        <v>0</v>
      </c>
      <c r="AU939" s="36">
        <f t="shared" si="458"/>
        <v>0</v>
      </c>
      <c r="AV939" s="36">
        <f t="shared" si="468"/>
        <v>0</v>
      </c>
      <c r="AW939" s="36">
        <f t="shared" si="469"/>
        <v>0</v>
      </c>
      <c r="AX939" s="36">
        <f t="shared" si="459"/>
        <v>1</v>
      </c>
      <c r="AY939" s="36">
        <f t="shared" si="470"/>
        <v>0</v>
      </c>
      <c r="AZ939" s="36">
        <f t="shared" si="471"/>
        <v>1</v>
      </c>
      <c r="BA939" s="36">
        <f t="shared" si="460"/>
        <v>0</v>
      </c>
      <c r="BB939" s="36">
        <f t="shared" si="461"/>
        <v>0</v>
      </c>
      <c r="BC939" s="36">
        <f t="shared" si="462"/>
        <v>0</v>
      </c>
      <c r="BD939" s="36">
        <f t="shared" si="463"/>
        <v>0</v>
      </c>
      <c r="BE939" s="36">
        <f t="shared" si="464"/>
        <v>0</v>
      </c>
      <c r="BF939" s="36">
        <f t="shared" si="472"/>
        <v>939</v>
      </c>
      <c r="BG939" s="36">
        <f t="shared" si="473"/>
        <v>0</v>
      </c>
      <c r="BH939" s="36">
        <f t="shared" si="474"/>
        <v>0</v>
      </c>
      <c r="BI939" s="36">
        <f t="shared" si="475"/>
        <v>0</v>
      </c>
      <c r="BJ939" s="29">
        <f t="shared" si="465"/>
        <v>14.28</v>
      </c>
      <c r="BK939" s="29">
        <f t="shared" si="476"/>
        <v>14.28</v>
      </c>
      <c r="BL939" s="29">
        <f t="shared" si="477"/>
        <v>0</v>
      </c>
      <c r="BM939" s="29">
        <f t="shared" si="478"/>
        <v>14.28</v>
      </c>
      <c r="BN939" s="36">
        <f t="shared" si="479"/>
        <v>0</v>
      </c>
      <c r="BQ939" s="29">
        <f t="shared" si="480"/>
        <v>28.56</v>
      </c>
    </row>
    <row r="940" spans="2:69" s="35" customFormat="1" ht="30" customHeight="1" x14ac:dyDescent="0.15">
      <c r="B940" s="31" t="s">
        <v>1442</v>
      </c>
      <c r="C940" s="32"/>
      <c r="D940" s="71" t="s">
        <v>1519</v>
      </c>
      <c r="E940" s="72" t="s">
        <v>1519</v>
      </c>
      <c r="F940" s="72" t="s">
        <v>1519</v>
      </c>
      <c r="G940" s="72" t="s">
        <v>1519</v>
      </c>
      <c r="H940" s="72" t="s">
        <v>1519</v>
      </c>
      <c r="I940" s="72" t="s">
        <v>1519</v>
      </c>
      <c r="J940" s="72" t="s">
        <v>1519</v>
      </c>
      <c r="K940" s="72" t="s">
        <v>1519</v>
      </c>
      <c r="L940" s="72" t="s">
        <v>1519</v>
      </c>
      <c r="M940" s="72" t="s">
        <v>1519</v>
      </c>
      <c r="N940" s="73" t="s">
        <v>1519</v>
      </c>
      <c r="O940" s="33"/>
      <c r="P940" s="31" t="s">
        <v>106</v>
      </c>
      <c r="Q940" s="34"/>
      <c r="R940" s="45">
        <v>1</v>
      </c>
      <c r="S940" s="34"/>
      <c r="T940" s="45">
        <v>132.81</v>
      </c>
      <c r="U940" s="34"/>
      <c r="V940" s="45">
        <v>132.81</v>
      </c>
      <c r="W940" s="46"/>
      <c r="X940" s="47">
        <f t="shared" si="449"/>
        <v>132.81</v>
      </c>
      <c r="Y940" s="34"/>
      <c r="Z940" s="45">
        <v>1</v>
      </c>
      <c r="AA940" s="34"/>
      <c r="AB940" s="45">
        <v>98.81</v>
      </c>
      <c r="AC940" s="34"/>
      <c r="AD940" s="45">
        <v>98.81</v>
      </c>
      <c r="AE940" s="34"/>
      <c r="AF940" s="48">
        <f t="shared" si="450"/>
        <v>25.6</v>
      </c>
      <c r="AG940" s="34"/>
      <c r="AH940" s="48">
        <f t="shared" si="451"/>
        <v>74.400000000000006</v>
      </c>
      <c r="AJ940" s="48">
        <f t="shared" si="466"/>
        <v>98.81</v>
      </c>
      <c r="AK940" s="34"/>
      <c r="AL940" s="47">
        <f t="shared" si="452"/>
        <v>25.6</v>
      </c>
      <c r="AM940" s="34"/>
      <c r="AN940" s="47">
        <f t="shared" si="453"/>
        <v>74.400000000000006</v>
      </c>
      <c r="AP940" s="36">
        <f t="shared" si="467"/>
        <v>0</v>
      </c>
      <c r="AQ940" s="36">
        <f t="shared" si="454"/>
        <v>0</v>
      </c>
      <c r="AR940" s="36">
        <f t="shared" si="455"/>
        <v>0</v>
      </c>
      <c r="AS940" s="36">
        <f t="shared" si="456"/>
        <v>0</v>
      </c>
      <c r="AT940" s="36">
        <f t="shared" si="457"/>
        <v>1</v>
      </c>
      <c r="AU940" s="36">
        <f t="shared" si="458"/>
        <v>0</v>
      </c>
      <c r="AV940" s="36">
        <f t="shared" si="468"/>
        <v>0</v>
      </c>
      <c r="AW940" s="36">
        <f t="shared" si="469"/>
        <v>0</v>
      </c>
      <c r="AX940" s="36">
        <f t="shared" si="459"/>
        <v>0</v>
      </c>
      <c r="AY940" s="36">
        <f t="shared" si="470"/>
        <v>0</v>
      </c>
      <c r="AZ940" s="36">
        <f t="shared" si="471"/>
        <v>1</v>
      </c>
      <c r="BA940" s="36">
        <f t="shared" si="460"/>
        <v>0</v>
      </c>
      <c r="BB940" s="36">
        <f t="shared" si="461"/>
        <v>0</v>
      </c>
      <c r="BC940" s="36">
        <f t="shared" si="462"/>
        <v>0</v>
      </c>
      <c r="BD940" s="36">
        <f t="shared" si="463"/>
        <v>0</v>
      </c>
      <c r="BE940" s="36">
        <f t="shared" si="464"/>
        <v>0</v>
      </c>
      <c r="BF940" s="36">
        <f t="shared" si="472"/>
        <v>940</v>
      </c>
      <c r="BG940" s="36">
        <f t="shared" si="473"/>
        <v>0</v>
      </c>
      <c r="BH940" s="36">
        <f t="shared" si="474"/>
        <v>0</v>
      </c>
      <c r="BI940" s="36">
        <f t="shared" si="475"/>
        <v>0</v>
      </c>
      <c r="BJ940" s="29">
        <f t="shared" si="465"/>
        <v>98.78</v>
      </c>
      <c r="BK940" s="29">
        <f t="shared" si="476"/>
        <v>98.78</v>
      </c>
      <c r="BL940" s="29">
        <f t="shared" si="477"/>
        <v>0</v>
      </c>
      <c r="BM940" s="29">
        <f t="shared" si="478"/>
        <v>98.78</v>
      </c>
      <c r="BN940" s="36">
        <f t="shared" si="479"/>
        <v>0</v>
      </c>
      <c r="BQ940" s="29">
        <f t="shared" si="480"/>
        <v>98.81</v>
      </c>
    </row>
    <row r="941" spans="2:69" s="35" customFormat="1" ht="30" customHeight="1" x14ac:dyDescent="0.15">
      <c r="B941" s="31" t="s">
        <v>1443</v>
      </c>
      <c r="C941" s="32"/>
      <c r="D941" s="71" t="s">
        <v>1520</v>
      </c>
      <c r="E941" s="72" t="s">
        <v>1520</v>
      </c>
      <c r="F941" s="72" t="s">
        <v>1520</v>
      </c>
      <c r="G941" s="72" t="s">
        <v>1520</v>
      </c>
      <c r="H941" s="72" t="s">
        <v>1520</v>
      </c>
      <c r="I941" s="72" t="s">
        <v>1520</v>
      </c>
      <c r="J941" s="72" t="s">
        <v>1520</v>
      </c>
      <c r="K941" s="72" t="s">
        <v>1520</v>
      </c>
      <c r="L941" s="72" t="s">
        <v>1520</v>
      </c>
      <c r="M941" s="72" t="s">
        <v>1520</v>
      </c>
      <c r="N941" s="73" t="s">
        <v>1520</v>
      </c>
      <c r="O941" s="33"/>
      <c r="P941" s="31" t="s">
        <v>106</v>
      </c>
      <c r="Q941" s="34"/>
      <c r="R941" s="45">
        <v>4</v>
      </c>
      <c r="S941" s="34"/>
      <c r="T941" s="45">
        <v>76.78</v>
      </c>
      <c r="U941" s="34"/>
      <c r="V941" s="45">
        <v>307.12</v>
      </c>
      <c r="W941" s="46"/>
      <c r="X941" s="47">
        <f t="shared" si="449"/>
        <v>307.12</v>
      </c>
      <c r="Y941" s="34"/>
      <c r="Z941" s="45">
        <v>4</v>
      </c>
      <c r="AA941" s="34"/>
      <c r="AB941" s="45">
        <v>57.11</v>
      </c>
      <c r="AC941" s="34"/>
      <c r="AD941" s="45">
        <v>228.44</v>
      </c>
      <c r="AE941" s="34"/>
      <c r="AF941" s="48">
        <f t="shared" si="450"/>
        <v>25.62</v>
      </c>
      <c r="AG941" s="34"/>
      <c r="AH941" s="48">
        <f t="shared" si="451"/>
        <v>74.38</v>
      </c>
      <c r="AJ941" s="48">
        <f t="shared" si="466"/>
        <v>228.44</v>
      </c>
      <c r="AK941" s="34"/>
      <c r="AL941" s="47">
        <f t="shared" si="452"/>
        <v>25.62</v>
      </c>
      <c r="AM941" s="34"/>
      <c r="AN941" s="47">
        <f t="shared" si="453"/>
        <v>74.38</v>
      </c>
      <c r="AP941" s="36">
        <f t="shared" si="467"/>
        <v>0</v>
      </c>
      <c r="AQ941" s="36">
        <f t="shared" si="454"/>
        <v>0</v>
      </c>
      <c r="AR941" s="36">
        <f t="shared" si="455"/>
        <v>0</v>
      </c>
      <c r="AS941" s="36">
        <f t="shared" si="456"/>
        <v>0</v>
      </c>
      <c r="AT941" s="36">
        <f t="shared" si="457"/>
        <v>0</v>
      </c>
      <c r="AU941" s="36">
        <f t="shared" si="458"/>
        <v>0</v>
      </c>
      <c r="AV941" s="36">
        <f t="shared" si="468"/>
        <v>0</v>
      </c>
      <c r="AW941" s="36">
        <f t="shared" si="469"/>
        <v>0</v>
      </c>
      <c r="AX941" s="36">
        <f t="shared" si="459"/>
        <v>0</v>
      </c>
      <c r="AY941" s="36">
        <f t="shared" si="470"/>
        <v>0</v>
      </c>
      <c r="AZ941" s="36">
        <f t="shared" si="471"/>
        <v>1</v>
      </c>
      <c r="BA941" s="36">
        <f t="shared" si="460"/>
        <v>0</v>
      </c>
      <c r="BB941" s="36">
        <f t="shared" si="461"/>
        <v>0</v>
      </c>
      <c r="BC941" s="36">
        <f t="shared" si="462"/>
        <v>0</v>
      </c>
      <c r="BD941" s="36">
        <f t="shared" si="463"/>
        <v>0</v>
      </c>
      <c r="BE941" s="36">
        <f t="shared" si="464"/>
        <v>0</v>
      </c>
      <c r="BF941" s="36">
        <f t="shared" si="472"/>
        <v>941</v>
      </c>
      <c r="BG941" s="36">
        <f t="shared" si="473"/>
        <v>0</v>
      </c>
      <c r="BH941" s="36">
        <f t="shared" si="474"/>
        <v>0</v>
      </c>
      <c r="BI941" s="36">
        <f t="shared" si="475"/>
        <v>0</v>
      </c>
      <c r="BJ941" s="29">
        <f t="shared" si="465"/>
        <v>57.11</v>
      </c>
      <c r="BK941" s="29">
        <f t="shared" si="476"/>
        <v>57.11</v>
      </c>
      <c r="BL941" s="29">
        <f t="shared" si="477"/>
        <v>0</v>
      </c>
      <c r="BM941" s="29">
        <f t="shared" si="478"/>
        <v>57.11</v>
      </c>
      <c r="BN941" s="36">
        <f t="shared" si="479"/>
        <v>0</v>
      </c>
      <c r="BQ941" s="29">
        <f t="shared" si="480"/>
        <v>228.44</v>
      </c>
    </row>
    <row r="942" spans="2:69" s="35" customFormat="1" ht="30" customHeight="1" x14ac:dyDescent="0.15">
      <c r="B942" s="31" t="s">
        <v>1444</v>
      </c>
      <c r="C942" s="32"/>
      <c r="D942" s="71" t="s">
        <v>1521</v>
      </c>
      <c r="E942" s="72" t="s">
        <v>1521</v>
      </c>
      <c r="F942" s="72" t="s">
        <v>1521</v>
      </c>
      <c r="G942" s="72" t="s">
        <v>1521</v>
      </c>
      <c r="H942" s="72" t="s">
        <v>1521</v>
      </c>
      <c r="I942" s="72" t="s">
        <v>1521</v>
      </c>
      <c r="J942" s="72" t="s">
        <v>1521</v>
      </c>
      <c r="K942" s="72" t="s">
        <v>1521</v>
      </c>
      <c r="L942" s="72" t="s">
        <v>1521</v>
      </c>
      <c r="M942" s="72" t="s">
        <v>1521</v>
      </c>
      <c r="N942" s="73" t="s">
        <v>1521</v>
      </c>
      <c r="O942" s="33"/>
      <c r="P942" s="31" t="s">
        <v>106</v>
      </c>
      <c r="Q942" s="34"/>
      <c r="R942" s="45">
        <v>2</v>
      </c>
      <c r="S942" s="34"/>
      <c r="T942" s="45">
        <v>861.77</v>
      </c>
      <c r="U942" s="34"/>
      <c r="V942" s="45">
        <v>1723.54</v>
      </c>
      <c r="W942" s="46"/>
      <c r="X942" s="47">
        <f t="shared" si="449"/>
        <v>1723.54</v>
      </c>
      <c r="Y942" s="34"/>
      <c r="Z942" s="45">
        <v>2</v>
      </c>
      <c r="AA942" s="34"/>
      <c r="AB942" s="45">
        <v>641.09</v>
      </c>
      <c r="AC942" s="34"/>
      <c r="AD942" s="45">
        <v>1282.18</v>
      </c>
      <c r="AE942" s="34"/>
      <c r="AF942" s="48">
        <f t="shared" si="450"/>
        <v>25.61</v>
      </c>
      <c r="AG942" s="34"/>
      <c r="AH942" s="48">
        <f t="shared" si="451"/>
        <v>74.39</v>
      </c>
      <c r="AJ942" s="48">
        <f t="shared" si="466"/>
        <v>1282.18</v>
      </c>
      <c r="AK942" s="34"/>
      <c r="AL942" s="47">
        <f t="shared" si="452"/>
        <v>25.61</v>
      </c>
      <c r="AM942" s="34"/>
      <c r="AN942" s="47">
        <f t="shared" si="453"/>
        <v>74.39</v>
      </c>
      <c r="AP942" s="36">
        <f t="shared" si="467"/>
        <v>0</v>
      </c>
      <c r="AQ942" s="36">
        <f t="shared" si="454"/>
        <v>0</v>
      </c>
      <c r="AR942" s="36">
        <f t="shared" si="455"/>
        <v>0</v>
      </c>
      <c r="AS942" s="36">
        <f t="shared" si="456"/>
        <v>0</v>
      </c>
      <c r="AT942" s="36">
        <f t="shared" si="457"/>
        <v>1</v>
      </c>
      <c r="AU942" s="36">
        <f t="shared" si="458"/>
        <v>0</v>
      </c>
      <c r="AV942" s="36">
        <f t="shared" si="468"/>
        <v>0</v>
      </c>
      <c r="AW942" s="36">
        <f t="shared" si="469"/>
        <v>0</v>
      </c>
      <c r="AX942" s="36">
        <f t="shared" si="459"/>
        <v>0</v>
      </c>
      <c r="AY942" s="36">
        <f t="shared" si="470"/>
        <v>0</v>
      </c>
      <c r="AZ942" s="36">
        <f t="shared" si="471"/>
        <v>1</v>
      </c>
      <c r="BA942" s="36">
        <f t="shared" si="460"/>
        <v>0</v>
      </c>
      <c r="BB942" s="36">
        <f t="shared" si="461"/>
        <v>0</v>
      </c>
      <c r="BC942" s="36">
        <f t="shared" si="462"/>
        <v>0</v>
      </c>
      <c r="BD942" s="36">
        <f t="shared" si="463"/>
        <v>0</v>
      </c>
      <c r="BE942" s="36">
        <f t="shared" si="464"/>
        <v>0</v>
      </c>
      <c r="BF942" s="36">
        <f t="shared" si="472"/>
        <v>942</v>
      </c>
      <c r="BG942" s="36">
        <f t="shared" si="473"/>
        <v>0</v>
      </c>
      <c r="BH942" s="36">
        <f t="shared" si="474"/>
        <v>0</v>
      </c>
      <c r="BI942" s="36">
        <f t="shared" si="475"/>
        <v>0</v>
      </c>
      <c r="BJ942" s="29">
        <f t="shared" si="465"/>
        <v>640.98</v>
      </c>
      <c r="BK942" s="29">
        <f t="shared" si="476"/>
        <v>640.98</v>
      </c>
      <c r="BL942" s="29">
        <f t="shared" si="477"/>
        <v>0</v>
      </c>
      <c r="BM942" s="29">
        <f t="shared" si="478"/>
        <v>640.98</v>
      </c>
      <c r="BN942" s="36">
        <f t="shared" si="479"/>
        <v>0</v>
      </c>
      <c r="BQ942" s="29">
        <f t="shared" si="480"/>
        <v>1282.18</v>
      </c>
    </row>
    <row r="943" spans="2:69" s="35" customFormat="1" ht="30" customHeight="1" x14ac:dyDescent="0.15">
      <c r="B943" s="31" t="s">
        <v>1445</v>
      </c>
      <c r="C943" s="32"/>
      <c r="D943" s="71" t="s">
        <v>1522</v>
      </c>
      <c r="E943" s="72" t="s">
        <v>1522</v>
      </c>
      <c r="F943" s="72" t="s">
        <v>1522</v>
      </c>
      <c r="G943" s="72" t="s">
        <v>1522</v>
      </c>
      <c r="H943" s="72" t="s">
        <v>1522</v>
      </c>
      <c r="I943" s="72" t="s">
        <v>1522</v>
      </c>
      <c r="J943" s="72" t="s">
        <v>1522</v>
      </c>
      <c r="K943" s="72" t="s">
        <v>1522</v>
      </c>
      <c r="L943" s="72" t="s">
        <v>1522</v>
      </c>
      <c r="M943" s="72" t="s">
        <v>1522</v>
      </c>
      <c r="N943" s="73" t="s">
        <v>1522</v>
      </c>
      <c r="O943" s="33"/>
      <c r="P943" s="31" t="s">
        <v>106</v>
      </c>
      <c r="Q943" s="34"/>
      <c r="R943" s="45">
        <v>1</v>
      </c>
      <c r="S943" s="34"/>
      <c r="T943" s="45">
        <v>277.95999999999998</v>
      </c>
      <c r="U943" s="34"/>
      <c r="V943" s="45">
        <v>277.95999999999998</v>
      </c>
      <c r="W943" s="46"/>
      <c r="X943" s="47">
        <f t="shared" si="449"/>
        <v>277.95999999999998</v>
      </c>
      <c r="Y943" s="34"/>
      <c r="Z943" s="45">
        <v>1</v>
      </c>
      <c r="AA943" s="34"/>
      <c r="AB943" s="45">
        <v>206.79</v>
      </c>
      <c r="AC943" s="34"/>
      <c r="AD943" s="45">
        <v>206.79</v>
      </c>
      <c r="AE943" s="34"/>
      <c r="AF943" s="48">
        <f t="shared" si="450"/>
        <v>25.6</v>
      </c>
      <c r="AG943" s="34"/>
      <c r="AH943" s="48">
        <f t="shared" si="451"/>
        <v>74.400000000000006</v>
      </c>
      <c r="AJ943" s="48">
        <f t="shared" si="466"/>
        <v>206.79</v>
      </c>
      <c r="AK943" s="34"/>
      <c r="AL943" s="47">
        <f t="shared" si="452"/>
        <v>25.6</v>
      </c>
      <c r="AM943" s="34"/>
      <c r="AN943" s="47">
        <f t="shared" si="453"/>
        <v>74.400000000000006</v>
      </c>
      <c r="AP943" s="36">
        <f t="shared" si="467"/>
        <v>0</v>
      </c>
      <c r="AQ943" s="36">
        <f t="shared" si="454"/>
        <v>0</v>
      </c>
      <c r="AR943" s="36">
        <f t="shared" si="455"/>
        <v>0</v>
      </c>
      <c r="AS943" s="36">
        <f t="shared" si="456"/>
        <v>0</v>
      </c>
      <c r="AT943" s="36">
        <f t="shared" si="457"/>
        <v>1</v>
      </c>
      <c r="AU943" s="36">
        <f t="shared" si="458"/>
        <v>0</v>
      </c>
      <c r="AV943" s="36">
        <f t="shared" si="468"/>
        <v>0</v>
      </c>
      <c r="AW943" s="36">
        <f t="shared" si="469"/>
        <v>0</v>
      </c>
      <c r="AX943" s="36">
        <f t="shared" si="459"/>
        <v>0</v>
      </c>
      <c r="AY943" s="36">
        <f t="shared" si="470"/>
        <v>0</v>
      </c>
      <c r="AZ943" s="36">
        <f t="shared" si="471"/>
        <v>1</v>
      </c>
      <c r="BA943" s="36">
        <f t="shared" si="460"/>
        <v>0</v>
      </c>
      <c r="BB943" s="36">
        <f t="shared" si="461"/>
        <v>0</v>
      </c>
      <c r="BC943" s="36">
        <f t="shared" si="462"/>
        <v>0</v>
      </c>
      <c r="BD943" s="36">
        <f t="shared" si="463"/>
        <v>0</v>
      </c>
      <c r="BE943" s="36">
        <f t="shared" si="464"/>
        <v>0</v>
      </c>
      <c r="BF943" s="36">
        <f t="shared" si="472"/>
        <v>943</v>
      </c>
      <c r="BG943" s="36">
        <f t="shared" si="473"/>
        <v>0</v>
      </c>
      <c r="BH943" s="36">
        <f t="shared" si="474"/>
        <v>0</v>
      </c>
      <c r="BI943" s="36">
        <f t="shared" si="475"/>
        <v>0</v>
      </c>
      <c r="BJ943" s="29">
        <f t="shared" si="465"/>
        <v>206.75</v>
      </c>
      <c r="BK943" s="29">
        <f t="shared" si="476"/>
        <v>206.75</v>
      </c>
      <c r="BL943" s="29">
        <f t="shared" si="477"/>
        <v>0</v>
      </c>
      <c r="BM943" s="29">
        <f t="shared" si="478"/>
        <v>206.75</v>
      </c>
      <c r="BN943" s="36">
        <f t="shared" si="479"/>
        <v>0</v>
      </c>
      <c r="BQ943" s="29">
        <f t="shared" si="480"/>
        <v>206.79</v>
      </c>
    </row>
    <row r="944" spans="2:69" s="35" customFormat="1" ht="30" customHeight="1" x14ac:dyDescent="0.15">
      <c r="B944" s="31" t="s">
        <v>1446</v>
      </c>
      <c r="C944" s="32"/>
      <c r="D944" s="71" t="s">
        <v>1523</v>
      </c>
      <c r="E944" s="72" t="s">
        <v>1523</v>
      </c>
      <c r="F944" s="72" t="s">
        <v>1523</v>
      </c>
      <c r="G944" s="72" t="s">
        <v>1523</v>
      </c>
      <c r="H944" s="72" t="s">
        <v>1523</v>
      </c>
      <c r="I944" s="72" t="s">
        <v>1523</v>
      </c>
      <c r="J944" s="72" t="s">
        <v>1523</v>
      </c>
      <c r="K944" s="72" t="s">
        <v>1523</v>
      </c>
      <c r="L944" s="72" t="s">
        <v>1523</v>
      </c>
      <c r="M944" s="72" t="s">
        <v>1523</v>
      </c>
      <c r="N944" s="73" t="s">
        <v>1523</v>
      </c>
      <c r="O944" s="33"/>
      <c r="P944" s="31" t="s">
        <v>106</v>
      </c>
      <c r="Q944" s="34"/>
      <c r="R944" s="45">
        <v>1</v>
      </c>
      <c r="S944" s="34"/>
      <c r="T944" s="45">
        <v>193.19</v>
      </c>
      <c r="U944" s="34"/>
      <c r="V944" s="45">
        <v>193.19</v>
      </c>
      <c r="W944" s="46"/>
      <c r="X944" s="47">
        <f t="shared" si="449"/>
        <v>193.19</v>
      </c>
      <c r="Y944" s="34"/>
      <c r="Z944" s="45">
        <v>1</v>
      </c>
      <c r="AA944" s="34"/>
      <c r="AB944" s="45">
        <v>143.72</v>
      </c>
      <c r="AC944" s="34"/>
      <c r="AD944" s="45">
        <v>143.72</v>
      </c>
      <c r="AE944" s="34"/>
      <c r="AF944" s="48">
        <f t="shared" si="450"/>
        <v>25.61</v>
      </c>
      <c r="AG944" s="34"/>
      <c r="AH944" s="48">
        <f t="shared" si="451"/>
        <v>74.39</v>
      </c>
      <c r="AJ944" s="48">
        <f t="shared" si="466"/>
        <v>143.72</v>
      </c>
      <c r="AK944" s="34"/>
      <c r="AL944" s="47">
        <f t="shared" si="452"/>
        <v>25.61</v>
      </c>
      <c r="AM944" s="34"/>
      <c r="AN944" s="47">
        <f t="shared" si="453"/>
        <v>74.39</v>
      </c>
      <c r="AP944" s="36">
        <f t="shared" si="467"/>
        <v>0</v>
      </c>
      <c r="AQ944" s="36">
        <f t="shared" si="454"/>
        <v>0</v>
      </c>
      <c r="AR944" s="36">
        <f t="shared" si="455"/>
        <v>0</v>
      </c>
      <c r="AS944" s="36">
        <f t="shared" si="456"/>
        <v>0</v>
      </c>
      <c r="AT944" s="36">
        <f t="shared" si="457"/>
        <v>1</v>
      </c>
      <c r="AU944" s="36">
        <f t="shared" si="458"/>
        <v>0</v>
      </c>
      <c r="AV944" s="36">
        <f t="shared" si="468"/>
        <v>0</v>
      </c>
      <c r="AW944" s="36">
        <f t="shared" si="469"/>
        <v>0</v>
      </c>
      <c r="AX944" s="36">
        <f t="shared" si="459"/>
        <v>0</v>
      </c>
      <c r="AY944" s="36">
        <f t="shared" si="470"/>
        <v>0</v>
      </c>
      <c r="AZ944" s="36">
        <f t="shared" si="471"/>
        <v>1</v>
      </c>
      <c r="BA944" s="36">
        <f t="shared" si="460"/>
        <v>0</v>
      </c>
      <c r="BB944" s="36">
        <f t="shared" si="461"/>
        <v>0</v>
      </c>
      <c r="BC944" s="36">
        <f t="shared" si="462"/>
        <v>0</v>
      </c>
      <c r="BD944" s="36">
        <f t="shared" si="463"/>
        <v>0</v>
      </c>
      <c r="BE944" s="36">
        <f t="shared" si="464"/>
        <v>0</v>
      </c>
      <c r="BF944" s="36">
        <f t="shared" si="472"/>
        <v>944</v>
      </c>
      <c r="BG944" s="36">
        <f t="shared" si="473"/>
        <v>0</v>
      </c>
      <c r="BH944" s="36">
        <f t="shared" si="474"/>
        <v>0</v>
      </c>
      <c r="BI944" s="36">
        <f t="shared" si="475"/>
        <v>0</v>
      </c>
      <c r="BJ944" s="29">
        <f t="shared" si="465"/>
        <v>143.69</v>
      </c>
      <c r="BK944" s="29">
        <f t="shared" si="476"/>
        <v>143.69</v>
      </c>
      <c r="BL944" s="29">
        <f t="shared" si="477"/>
        <v>0</v>
      </c>
      <c r="BM944" s="29">
        <f t="shared" si="478"/>
        <v>143.69</v>
      </c>
      <c r="BN944" s="36">
        <f t="shared" si="479"/>
        <v>0</v>
      </c>
      <c r="BQ944" s="29">
        <f t="shared" si="480"/>
        <v>143.72</v>
      </c>
    </row>
    <row r="945" spans="2:69" s="35" customFormat="1" ht="30" customHeight="1" x14ac:dyDescent="0.15">
      <c r="B945" s="31" t="s">
        <v>1447</v>
      </c>
      <c r="C945" s="32"/>
      <c r="D945" s="71" t="s">
        <v>1524</v>
      </c>
      <c r="E945" s="72" t="s">
        <v>1524</v>
      </c>
      <c r="F945" s="72" t="s">
        <v>1524</v>
      </c>
      <c r="G945" s="72" t="s">
        <v>1524</v>
      </c>
      <c r="H945" s="72" t="s">
        <v>1524</v>
      </c>
      <c r="I945" s="72" t="s">
        <v>1524</v>
      </c>
      <c r="J945" s="72" t="s">
        <v>1524</v>
      </c>
      <c r="K945" s="72" t="s">
        <v>1524</v>
      </c>
      <c r="L945" s="72" t="s">
        <v>1524</v>
      </c>
      <c r="M945" s="72" t="s">
        <v>1524</v>
      </c>
      <c r="N945" s="73" t="s">
        <v>1524</v>
      </c>
      <c r="O945" s="33"/>
      <c r="P945" s="31" t="s">
        <v>106</v>
      </c>
      <c r="Q945" s="34"/>
      <c r="R945" s="45">
        <v>1</v>
      </c>
      <c r="S945" s="34"/>
      <c r="T945" s="45">
        <v>178.81</v>
      </c>
      <c r="U945" s="34"/>
      <c r="V945" s="45">
        <v>178.81</v>
      </c>
      <c r="W945" s="46"/>
      <c r="X945" s="47">
        <f t="shared" si="449"/>
        <v>178.81</v>
      </c>
      <c r="Y945" s="34"/>
      <c r="Z945" s="45">
        <v>1</v>
      </c>
      <c r="AA945" s="34"/>
      <c r="AB945" s="45">
        <v>133.01</v>
      </c>
      <c r="AC945" s="34"/>
      <c r="AD945" s="45">
        <v>133.01</v>
      </c>
      <c r="AE945" s="34"/>
      <c r="AF945" s="48">
        <f t="shared" si="450"/>
        <v>25.61</v>
      </c>
      <c r="AG945" s="34"/>
      <c r="AH945" s="48">
        <f t="shared" si="451"/>
        <v>74.39</v>
      </c>
      <c r="AJ945" s="48">
        <f t="shared" si="466"/>
        <v>133.01</v>
      </c>
      <c r="AK945" s="34"/>
      <c r="AL945" s="47">
        <f t="shared" si="452"/>
        <v>25.61</v>
      </c>
      <c r="AM945" s="34"/>
      <c r="AN945" s="47">
        <f t="shared" si="453"/>
        <v>74.39</v>
      </c>
      <c r="AP945" s="36">
        <f t="shared" si="467"/>
        <v>0</v>
      </c>
      <c r="AQ945" s="36">
        <f t="shared" si="454"/>
        <v>0</v>
      </c>
      <c r="AR945" s="36">
        <f t="shared" si="455"/>
        <v>0</v>
      </c>
      <c r="AS945" s="36">
        <f t="shared" si="456"/>
        <v>0</v>
      </c>
      <c r="AT945" s="36">
        <f t="shared" si="457"/>
        <v>1</v>
      </c>
      <c r="AU945" s="36">
        <f t="shared" si="458"/>
        <v>0</v>
      </c>
      <c r="AV945" s="36">
        <f t="shared" si="468"/>
        <v>0</v>
      </c>
      <c r="AW945" s="36">
        <f t="shared" si="469"/>
        <v>0</v>
      </c>
      <c r="AX945" s="36">
        <f t="shared" si="459"/>
        <v>0</v>
      </c>
      <c r="AY945" s="36">
        <f t="shared" si="470"/>
        <v>0</v>
      </c>
      <c r="AZ945" s="36">
        <f t="shared" si="471"/>
        <v>1</v>
      </c>
      <c r="BA945" s="36">
        <f t="shared" si="460"/>
        <v>0</v>
      </c>
      <c r="BB945" s="36">
        <f t="shared" si="461"/>
        <v>0</v>
      </c>
      <c r="BC945" s="36">
        <f t="shared" si="462"/>
        <v>0</v>
      </c>
      <c r="BD945" s="36">
        <f t="shared" si="463"/>
        <v>0</v>
      </c>
      <c r="BE945" s="36">
        <f t="shared" si="464"/>
        <v>0</v>
      </c>
      <c r="BF945" s="36">
        <f t="shared" si="472"/>
        <v>945</v>
      </c>
      <c r="BG945" s="36">
        <f t="shared" si="473"/>
        <v>0</v>
      </c>
      <c r="BH945" s="36">
        <f t="shared" si="474"/>
        <v>0</v>
      </c>
      <c r="BI945" s="36">
        <f t="shared" si="475"/>
        <v>0</v>
      </c>
      <c r="BJ945" s="29">
        <f t="shared" si="465"/>
        <v>133</v>
      </c>
      <c r="BK945" s="29">
        <f t="shared" si="476"/>
        <v>133</v>
      </c>
      <c r="BL945" s="29">
        <f t="shared" si="477"/>
        <v>0</v>
      </c>
      <c r="BM945" s="29">
        <f t="shared" si="478"/>
        <v>133</v>
      </c>
      <c r="BN945" s="36">
        <f t="shared" si="479"/>
        <v>0</v>
      </c>
      <c r="BQ945" s="29">
        <f t="shared" si="480"/>
        <v>133.01</v>
      </c>
    </row>
    <row r="946" spans="2:69" s="35" customFormat="1" ht="30" customHeight="1" x14ac:dyDescent="0.15">
      <c r="B946" s="31" t="s">
        <v>1448</v>
      </c>
      <c r="C946" s="32"/>
      <c r="D946" s="71" t="s">
        <v>1525</v>
      </c>
      <c r="E946" s="72" t="s">
        <v>1525</v>
      </c>
      <c r="F946" s="72" t="s">
        <v>1525</v>
      </c>
      <c r="G946" s="72" t="s">
        <v>1525</v>
      </c>
      <c r="H946" s="72" t="s">
        <v>1525</v>
      </c>
      <c r="I946" s="72" t="s">
        <v>1525</v>
      </c>
      <c r="J946" s="72" t="s">
        <v>1525</v>
      </c>
      <c r="K946" s="72" t="s">
        <v>1525</v>
      </c>
      <c r="L946" s="72" t="s">
        <v>1525</v>
      </c>
      <c r="M946" s="72" t="s">
        <v>1525</v>
      </c>
      <c r="N946" s="73" t="s">
        <v>1525</v>
      </c>
      <c r="O946" s="33"/>
      <c r="P946" s="31" t="s">
        <v>106</v>
      </c>
      <c r="Q946" s="34"/>
      <c r="R946" s="45">
        <v>1</v>
      </c>
      <c r="S946" s="34"/>
      <c r="T946" s="45">
        <v>141.86000000000001</v>
      </c>
      <c r="U946" s="34"/>
      <c r="V946" s="45">
        <v>141.86000000000001</v>
      </c>
      <c r="W946" s="46"/>
      <c r="X946" s="47">
        <f t="shared" si="449"/>
        <v>141.86000000000001</v>
      </c>
      <c r="Y946" s="34"/>
      <c r="Z946" s="45">
        <v>1</v>
      </c>
      <c r="AA946" s="34"/>
      <c r="AB946" s="45">
        <v>105.52</v>
      </c>
      <c r="AC946" s="34"/>
      <c r="AD946" s="45">
        <v>105.52</v>
      </c>
      <c r="AE946" s="34"/>
      <c r="AF946" s="48">
        <f t="shared" si="450"/>
        <v>25.62</v>
      </c>
      <c r="AG946" s="34"/>
      <c r="AH946" s="48">
        <f t="shared" si="451"/>
        <v>74.38</v>
      </c>
      <c r="AJ946" s="48">
        <f t="shared" si="466"/>
        <v>105.52</v>
      </c>
      <c r="AK946" s="34"/>
      <c r="AL946" s="47">
        <f t="shared" si="452"/>
        <v>25.62</v>
      </c>
      <c r="AM946" s="34"/>
      <c r="AN946" s="47">
        <f t="shared" si="453"/>
        <v>74.38</v>
      </c>
      <c r="AP946" s="36">
        <f t="shared" si="467"/>
        <v>0</v>
      </c>
      <c r="AQ946" s="36">
        <f t="shared" si="454"/>
        <v>0</v>
      </c>
      <c r="AR946" s="36">
        <f t="shared" si="455"/>
        <v>0</v>
      </c>
      <c r="AS946" s="36">
        <f t="shared" si="456"/>
        <v>0</v>
      </c>
      <c r="AT946" s="36">
        <f t="shared" si="457"/>
        <v>0</v>
      </c>
      <c r="AU946" s="36">
        <f t="shared" si="458"/>
        <v>0</v>
      </c>
      <c r="AV946" s="36">
        <f t="shared" si="468"/>
        <v>0</v>
      </c>
      <c r="AW946" s="36">
        <f t="shared" si="469"/>
        <v>0</v>
      </c>
      <c r="AX946" s="36">
        <f t="shared" si="459"/>
        <v>0</v>
      </c>
      <c r="AY946" s="36">
        <f t="shared" si="470"/>
        <v>0</v>
      </c>
      <c r="AZ946" s="36">
        <f t="shared" si="471"/>
        <v>1</v>
      </c>
      <c r="BA946" s="36">
        <f t="shared" si="460"/>
        <v>0</v>
      </c>
      <c r="BB946" s="36">
        <f t="shared" si="461"/>
        <v>0</v>
      </c>
      <c r="BC946" s="36">
        <f t="shared" si="462"/>
        <v>0</v>
      </c>
      <c r="BD946" s="36">
        <f t="shared" si="463"/>
        <v>0</v>
      </c>
      <c r="BE946" s="36">
        <f t="shared" si="464"/>
        <v>0</v>
      </c>
      <c r="BF946" s="36">
        <f t="shared" si="472"/>
        <v>946</v>
      </c>
      <c r="BG946" s="36">
        <f t="shared" si="473"/>
        <v>0</v>
      </c>
      <c r="BH946" s="36">
        <f t="shared" si="474"/>
        <v>0</v>
      </c>
      <c r="BI946" s="36">
        <f t="shared" si="475"/>
        <v>0</v>
      </c>
      <c r="BJ946" s="29">
        <f t="shared" si="465"/>
        <v>105.52</v>
      </c>
      <c r="BK946" s="29">
        <f t="shared" si="476"/>
        <v>105.52</v>
      </c>
      <c r="BL946" s="29">
        <f t="shared" si="477"/>
        <v>0</v>
      </c>
      <c r="BM946" s="29">
        <f t="shared" si="478"/>
        <v>105.52</v>
      </c>
      <c r="BN946" s="36">
        <f t="shared" si="479"/>
        <v>0</v>
      </c>
      <c r="BQ946" s="29">
        <f t="shared" si="480"/>
        <v>105.52</v>
      </c>
    </row>
    <row r="947" spans="2:69" s="35" customFormat="1" ht="30" customHeight="1" x14ac:dyDescent="0.15">
      <c r="B947" s="31" t="s">
        <v>1449</v>
      </c>
      <c r="C947" s="32"/>
      <c r="D947" s="71" t="s">
        <v>1526</v>
      </c>
      <c r="E947" s="72" t="s">
        <v>1526</v>
      </c>
      <c r="F947" s="72" t="s">
        <v>1526</v>
      </c>
      <c r="G947" s="72" t="s">
        <v>1526</v>
      </c>
      <c r="H947" s="72" t="s">
        <v>1526</v>
      </c>
      <c r="I947" s="72" t="s">
        <v>1526</v>
      </c>
      <c r="J947" s="72" t="s">
        <v>1526</v>
      </c>
      <c r="K947" s="72" t="s">
        <v>1526</v>
      </c>
      <c r="L947" s="72" t="s">
        <v>1526</v>
      </c>
      <c r="M947" s="72" t="s">
        <v>1526</v>
      </c>
      <c r="N947" s="73" t="s">
        <v>1526</v>
      </c>
      <c r="O947" s="33"/>
      <c r="P947" s="31" t="s">
        <v>106</v>
      </c>
      <c r="Q947" s="34"/>
      <c r="R947" s="45">
        <v>2</v>
      </c>
      <c r="S947" s="34"/>
      <c r="T947" s="45">
        <v>76.3</v>
      </c>
      <c r="U947" s="34"/>
      <c r="V947" s="45">
        <v>152.6</v>
      </c>
      <c r="W947" s="46"/>
      <c r="X947" s="47">
        <f t="shared" si="449"/>
        <v>152.6</v>
      </c>
      <c r="Y947" s="34"/>
      <c r="Z947" s="45">
        <v>2</v>
      </c>
      <c r="AA947" s="34"/>
      <c r="AB947" s="45">
        <v>56.76</v>
      </c>
      <c r="AC947" s="34"/>
      <c r="AD947" s="45">
        <v>113.52</v>
      </c>
      <c r="AE947" s="34"/>
      <c r="AF947" s="48">
        <f t="shared" si="450"/>
        <v>25.61</v>
      </c>
      <c r="AG947" s="34"/>
      <c r="AH947" s="48">
        <f t="shared" si="451"/>
        <v>74.39</v>
      </c>
      <c r="AJ947" s="48">
        <f t="shared" si="466"/>
        <v>113.52</v>
      </c>
      <c r="AK947" s="34"/>
      <c r="AL947" s="47">
        <f t="shared" si="452"/>
        <v>25.61</v>
      </c>
      <c r="AM947" s="34"/>
      <c r="AN947" s="47">
        <f t="shared" si="453"/>
        <v>74.39</v>
      </c>
      <c r="AP947" s="36">
        <f t="shared" si="467"/>
        <v>0</v>
      </c>
      <c r="AQ947" s="36">
        <f t="shared" si="454"/>
        <v>0</v>
      </c>
      <c r="AR947" s="36">
        <f t="shared" si="455"/>
        <v>0</v>
      </c>
      <c r="AS947" s="36">
        <f t="shared" si="456"/>
        <v>0</v>
      </c>
      <c r="AT947" s="36">
        <f t="shared" si="457"/>
        <v>1</v>
      </c>
      <c r="AU947" s="36">
        <f t="shared" si="458"/>
        <v>0</v>
      </c>
      <c r="AV947" s="36">
        <f t="shared" si="468"/>
        <v>0</v>
      </c>
      <c r="AW947" s="36">
        <f t="shared" si="469"/>
        <v>0</v>
      </c>
      <c r="AX947" s="36">
        <f t="shared" si="459"/>
        <v>0</v>
      </c>
      <c r="AY947" s="36">
        <f t="shared" si="470"/>
        <v>0</v>
      </c>
      <c r="AZ947" s="36">
        <f t="shared" si="471"/>
        <v>1</v>
      </c>
      <c r="BA947" s="36">
        <f t="shared" si="460"/>
        <v>0</v>
      </c>
      <c r="BB947" s="36">
        <f t="shared" si="461"/>
        <v>0</v>
      </c>
      <c r="BC947" s="36">
        <f t="shared" si="462"/>
        <v>0</v>
      </c>
      <c r="BD947" s="36">
        <f t="shared" si="463"/>
        <v>0</v>
      </c>
      <c r="BE947" s="36">
        <f t="shared" si="464"/>
        <v>0</v>
      </c>
      <c r="BF947" s="36">
        <f t="shared" si="472"/>
        <v>947</v>
      </c>
      <c r="BG947" s="36">
        <f t="shared" si="473"/>
        <v>0</v>
      </c>
      <c r="BH947" s="36">
        <f t="shared" si="474"/>
        <v>0</v>
      </c>
      <c r="BI947" s="36">
        <f t="shared" si="475"/>
        <v>0</v>
      </c>
      <c r="BJ947" s="29">
        <f t="shared" si="465"/>
        <v>56.75</v>
      </c>
      <c r="BK947" s="29">
        <f t="shared" si="476"/>
        <v>56.75</v>
      </c>
      <c r="BL947" s="29">
        <f t="shared" si="477"/>
        <v>0</v>
      </c>
      <c r="BM947" s="29">
        <f t="shared" si="478"/>
        <v>56.75</v>
      </c>
      <c r="BN947" s="36">
        <f t="shared" si="479"/>
        <v>0</v>
      </c>
      <c r="BQ947" s="29">
        <f t="shared" si="480"/>
        <v>113.52</v>
      </c>
    </row>
    <row r="948" spans="2:69" s="35" customFormat="1" ht="30" customHeight="1" x14ac:dyDescent="0.15">
      <c r="B948" s="31" t="s">
        <v>1450</v>
      </c>
      <c r="C948" s="32"/>
      <c r="D948" s="71" t="s">
        <v>1527</v>
      </c>
      <c r="E948" s="72" t="s">
        <v>1527</v>
      </c>
      <c r="F948" s="72" t="s">
        <v>1527</v>
      </c>
      <c r="G948" s="72" t="s">
        <v>1527</v>
      </c>
      <c r="H948" s="72" t="s">
        <v>1527</v>
      </c>
      <c r="I948" s="72" t="s">
        <v>1527</v>
      </c>
      <c r="J948" s="72" t="s">
        <v>1527</v>
      </c>
      <c r="K948" s="72" t="s">
        <v>1527</v>
      </c>
      <c r="L948" s="72" t="s">
        <v>1527</v>
      </c>
      <c r="M948" s="72" t="s">
        <v>1527</v>
      </c>
      <c r="N948" s="73" t="s">
        <v>1527</v>
      </c>
      <c r="O948" s="33"/>
      <c r="P948" s="31" t="s">
        <v>106</v>
      </c>
      <c r="Q948" s="34"/>
      <c r="R948" s="45">
        <v>2</v>
      </c>
      <c r="S948" s="34"/>
      <c r="T948" s="45">
        <v>169.05</v>
      </c>
      <c r="U948" s="34"/>
      <c r="V948" s="45">
        <v>338.1</v>
      </c>
      <c r="W948" s="46"/>
      <c r="X948" s="47">
        <f t="shared" si="449"/>
        <v>338.1</v>
      </c>
      <c r="Y948" s="34"/>
      <c r="Z948" s="45">
        <v>2</v>
      </c>
      <c r="AA948" s="34"/>
      <c r="AB948" s="45">
        <v>125.72</v>
      </c>
      <c r="AC948" s="34"/>
      <c r="AD948" s="45">
        <v>251.44</v>
      </c>
      <c r="AE948" s="34"/>
      <c r="AF948" s="48">
        <f t="shared" si="450"/>
        <v>25.63</v>
      </c>
      <c r="AG948" s="34"/>
      <c r="AH948" s="48">
        <f t="shared" si="451"/>
        <v>74.37</v>
      </c>
      <c r="AJ948" s="48">
        <f t="shared" si="466"/>
        <v>251.44</v>
      </c>
      <c r="AK948" s="34"/>
      <c r="AL948" s="47">
        <f t="shared" si="452"/>
        <v>25.63</v>
      </c>
      <c r="AM948" s="34"/>
      <c r="AN948" s="47">
        <f t="shared" si="453"/>
        <v>74.37</v>
      </c>
      <c r="AP948" s="36">
        <f t="shared" si="467"/>
        <v>0</v>
      </c>
      <c r="AQ948" s="36">
        <f t="shared" si="454"/>
        <v>0</v>
      </c>
      <c r="AR948" s="36">
        <f t="shared" si="455"/>
        <v>0</v>
      </c>
      <c r="AS948" s="36">
        <f t="shared" si="456"/>
        <v>0</v>
      </c>
      <c r="AT948" s="36">
        <f t="shared" si="457"/>
        <v>0</v>
      </c>
      <c r="AU948" s="36">
        <f t="shared" si="458"/>
        <v>1</v>
      </c>
      <c r="AV948" s="36">
        <f t="shared" si="468"/>
        <v>0</v>
      </c>
      <c r="AW948" s="36">
        <f t="shared" si="469"/>
        <v>0</v>
      </c>
      <c r="AX948" s="36">
        <f t="shared" si="459"/>
        <v>0</v>
      </c>
      <c r="AY948" s="36">
        <f t="shared" si="470"/>
        <v>0</v>
      </c>
      <c r="AZ948" s="36">
        <f t="shared" si="471"/>
        <v>1</v>
      </c>
      <c r="BA948" s="36">
        <f t="shared" si="460"/>
        <v>0</v>
      </c>
      <c r="BB948" s="36">
        <f t="shared" si="461"/>
        <v>0</v>
      </c>
      <c r="BC948" s="36">
        <f t="shared" si="462"/>
        <v>0</v>
      </c>
      <c r="BD948" s="36">
        <f t="shared" si="463"/>
        <v>0</v>
      </c>
      <c r="BE948" s="36">
        <f t="shared" si="464"/>
        <v>0</v>
      </c>
      <c r="BF948" s="36">
        <f t="shared" si="472"/>
        <v>948</v>
      </c>
      <c r="BG948" s="36">
        <f t="shared" si="473"/>
        <v>0</v>
      </c>
      <c r="BH948" s="36">
        <f t="shared" si="474"/>
        <v>0</v>
      </c>
      <c r="BI948" s="36">
        <f t="shared" si="475"/>
        <v>0</v>
      </c>
      <c r="BJ948" s="29">
        <f t="shared" si="465"/>
        <v>125.74</v>
      </c>
      <c r="BK948" s="29">
        <f t="shared" si="476"/>
        <v>125.74</v>
      </c>
      <c r="BL948" s="29">
        <f t="shared" si="477"/>
        <v>0</v>
      </c>
      <c r="BM948" s="29">
        <f t="shared" si="478"/>
        <v>125.74</v>
      </c>
      <c r="BN948" s="36">
        <f t="shared" si="479"/>
        <v>0</v>
      </c>
      <c r="BQ948" s="29">
        <f t="shared" si="480"/>
        <v>251.44</v>
      </c>
    </row>
    <row r="949" spans="2:69" s="35" customFormat="1" ht="30" customHeight="1" x14ac:dyDescent="0.15">
      <c r="B949" s="31" t="s">
        <v>1451</v>
      </c>
      <c r="C949" s="32"/>
      <c r="D949" s="71" t="s">
        <v>1528</v>
      </c>
      <c r="E949" s="72" t="s">
        <v>1528</v>
      </c>
      <c r="F949" s="72" t="s">
        <v>1528</v>
      </c>
      <c r="G949" s="72" t="s">
        <v>1528</v>
      </c>
      <c r="H949" s="72" t="s">
        <v>1528</v>
      </c>
      <c r="I949" s="72" t="s">
        <v>1528</v>
      </c>
      <c r="J949" s="72" t="s">
        <v>1528</v>
      </c>
      <c r="K949" s="72" t="s">
        <v>1528</v>
      </c>
      <c r="L949" s="72" t="s">
        <v>1528</v>
      </c>
      <c r="M949" s="72" t="s">
        <v>1528</v>
      </c>
      <c r="N949" s="73" t="s">
        <v>1528</v>
      </c>
      <c r="O949" s="33"/>
      <c r="P949" s="31" t="s">
        <v>106</v>
      </c>
      <c r="Q949" s="34"/>
      <c r="R949" s="45">
        <v>1</v>
      </c>
      <c r="S949" s="34"/>
      <c r="T949" s="45">
        <v>111</v>
      </c>
      <c r="U949" s="34"/>
      <c r="V949" s="45">
        <v>111</v>
      </c>
      <c r="W949" s="46"/>
      <c r="X949" s="47">
        <f t="shared" si="449"/>
        <v>111</v>
      </c>
      <c r="Y949" s="34"/>
      <c r="Z949" s="45">
        <v>1</v>
      </c>
      <c r="AA949" s="34"/>
      <c r="AB949" s="45">
        <v>82.58</v>
      </c>
      <c r="AC949" s="34"/>
      <c r="AD949" s="45">
        <v>82.58</v>
      </c>
      <c r="AE949" s="34"/>
      <c r="AF949" s="48">
        <f t="shared" si="450"/>
        <v>25.6</v>
      </c>
      <c r="AG949" s="34"/>
      <c r="AH949" s="48">
        <f t="shared" si="451"/>
        <v>74.400000000000006</v>
      </c>
      <c r="AJ949" s="48">
        <f t="shared" si="466"/>
        <v>82.58</v>
      </c>
      <c r="AK949" s="34"/>
      <c r="AL949" s="47">
        <f t="shared" si="452"/>
        <v>25.6</v>
      </c>
      <c r="AM949" s="34"/>
      <c r="AN949" s="47">
        <f t="shared" si="453"/>
        <v>74.400000000000006</v>
      </c>
      <c r="AP949" s="36">
        <f t="shared" si="467"/>
        <v>0</v>
      </c>
      <c r="AQ949" s="36">
        <f t="shared" si="454"/>
        <v>0</v>
      </c>
      <c r="AR949" s="36">
        <f t="shared" si="455"/>
        <v>0</v>
      </c>
      <c r="AS949" s="36">
        <f t="shared" si="456"/>
        <v>0</v>
      </c>
      <c r="AT949" s="36">
        <f t="shared" si="457"/>
        <v>1</v>
      </c>
      <c r="AU949" s="36">
        <f t="shared" si="458"/>
        <v>0</v>
      </c>
      <c r="AV949" s="36">
        <f t="shared" si="468"/>
        <v>0</v>
      </c>
      <c r="AW949" s="36">
        <f t="shared" si="469"/>
        <v>0</v>
      </c>
      <c r="AX949" s="36">
        <f t="shared" si="459"/>
        <v>0</v>
      </c>
      <c r="AY949" s="36">
        <f t="shared" si="470"/>
        <v>0</v>
      </c>
      <c r="AZ949" s="36">
        <f t="shared" si="471"/>
        <v>1</v>
      </c>
      <c r="BA949" s="36">
        <f t="shared" si="460"/>
        <v>0</v>
      </c>
      <c r="BB949" s="36">
        <f t="shared" si="461"/>
        <v>0</v>
      </c>
      <c r="BC949" s="36">
        <f t="shared" si="462"/>
        <v>0</v>
      </c>
      <c r="BD949" s="36">
        <f t="shared" si="463"/>
        <v>0</v>
      </c>
      <c r="BE949" s="36">
        <f t="shared" si="464"/>
        <v>0</v>
      </c>
      <c r="BF949" s="36">
        <f t="shared" si="472"/>
        <v>949</v>
      </c>
      <c r="BG949" s="36">
        <f t="shared" si="473"/>
        <v>0</v>
      </c>
      <c r="BH949" s="36">
        <f t="shared" si="474"/>
        <v>0</v>
      </c>
      <c r="BI949" s="36">
        <f t="shared" si="475"/>
        <v>0</v>
      </c>
      <c r="BJ949" s="29">
        <f t="shared" si="465"/>
        <v>82.56</v>
      </c>
      <c r="BK949" s="29">
        <f t="shared" si="476"/>
        <v>82.56</v>
      </c>
      <c r="BL949" s="29">
        <f t="shared" si="477"/>
        <v>0</v>
      </c>
      <c r="BM949" s="29">
        <f t="shared" si="478"/>
        <v>82.56</v>
      </c>
      <c r="BN949" s="36">
        <f t="shared" si="479"/>
        <v>0</v>
      </c>
      <c r="BQ949" s="29">
        <f t="shared" si="480"/>
        <v>82.58</v>
      </c>
    </row>
    <row r="950" spans="2:69" s="35" customFormat="1" ht="30" customHeight="1" x14ac:dyDescent="0.15">
      <c r="B950" s="31" t="s">
        <v>1452</v>
      </c>
      <c r="C950" s="32"/>
      <c r="D950" s="71" t="s">
        <v>1529</v>
      </c>
      <c r="E950" s="72" t="s">
        <v>1529</v>
      </c>
      <c r="F950" s="72" t="s">
        <v>1529</v>
      </c>
      <c r="G950" s="72" t="s">
        <v>1529</v>
      </c>
      <c r="H950" s="72" t="s">
        <v>1529</v>
      </c>
      <c r="I950" s="72" t="s">
        <v>1529</v>
      </c>
      <c r="J950" s="72" t="s">
        <v>1529</v>
      </c>
      <c r="K950" s="72" t="s">
        <v>1529</v>
      </c>
      <c r="L950" s="72" t="s">
        <v>1529</v>
      </c>
      <c r="M950" s="72" t="s">
        <v>1529</v>
      </c>
      <c r="N950" s="73" t="s">
        <v>1529</v>
      </c>
      <c r="O950" s="33"/>
      <c r="P950" s="31" t="s">
        <v>106</v>
      </c>
      <c r="Q950" s="34"/>
      <c r="R950" s="45">
        <v>1</v>
      </c>
      <c r="S950" s="34"/>
      <c r="T950" s="45">
        <v>496.72</v>
      </c>
      <c r="U950" s="34"/>
      <c r="V950" s="45">
        <v>496.72</v>
      </c>
      <c r="W950" s="46"/>
      <c r="X950" s="47">
        <f t="shared" si="449"/>
        <v>496.72</v>
      </c>
      <c r="Y950" s="34"/>
      <c r="Z950" s="45">
        <v>1</v>
      </c>
      <c r="AA950" s="34"/>
      <c r="AB950" s="45">
        <v>369.53</v>
      </c>
      <c r="AC950" s="34"/>
      <c r="AD950" s="45">
        <v>369.53</v>
      </c>
      <c r="AE950" s="34"/>
      <c r="AF950" s="48">
        <f t="shared" si="450"/>
        <v>25.61</v>
      </c>
      <c r="AG950" s="34"/>
      <c r="AH950" s="48">
        <f t="shared" si="451"/>
        <v>74.39</v>
      </c>
      <c r="AJ950" s="48">
        <f t="shared" si="466"/>
        <v>369.53</v>
      </c>
      <c r="AK950" s="34"/>
      <c r="AL950" s="47">
        <f t="shared" si="452"/>
        <v>25.61</v>
      </c>
      <c r="AM950" s="34"/>
      <c r="AN950" s="47">
        <f t="shared" si="453"/>
        <v>74.39</v>
      </c>
      <c r="AP950" s="36">
        <f t="shared" si="467"/>
        <v>0</v>
      </c>
      <c r="AQ950" s="36">
        <f t="shared" si="454"/>
        <v>0</v>
      </c>
      <c r="AR950" s="36">
        <f t="shared" si="455"/>
        <v>0</v>
      </c>
      <c r="AS950" s="36">
        <f t="shared" si="456"/>
        <v>0</v>
      </c>
      <c r="AT950" s="36">
        <f t="shared" si="457"/>
        <v>1</v>
      </c>
      <c r="AU950" s="36">
        <f t="shared" si="458"/>
        <v>0</v>
      </c>
      <c r="AV950" s="36">
        <f t="shared" si="468"/>
        <v>0</v>
      </c>
      <c r="AW950" s="36">
        <f t="shared" si="469"/>
        <v>0</v>
      </c>
      <c r="AX950" s="36">
        <f t="shared" si="459"/>
        <v>0</v>
      </c>
      <c r="AY950" s="36">
        <f t="shared" si="470"/>
        <v>0</v>
      </c>
      <c r="AZ950" s="36">
        <f t="shared" si="471"/>
        <v>1</v>
      </c>
      <c r="BA950" s="36">
        <f t="shared" si="460"/>
        <v>0</v>
      </c>
      <c r="BB950" s="36">
        <f t="shared" si="461"/>
        <v>0</v>
      </c>
      <c r="BC950" s="36">
        <f t="shared" si="462"/>
        <v>0</v>
      </c>
      <c r="BD950" s="36">
        <f t="shared" si="463"/>
        <v>0</v>
      </c>
      <c r="BE950" s="36">
        <f t="shared" si="464"/>
        <v>0</v>
      </c>
      <c r="BF950" s="36">
        <f t="shared" si="472"/>
        <v>950</v>
      </c>
      <c r="BG950" s="36">
        <f t="shared" si="473"/>
        <v>0</v>
      </c>
      <c r="BH950" s="36">
        <f t="shared" si="474"/>
        <v>0</v>
      </c>
      <c r="BI950" s="36">
        <f t="shared" si="475"/>
        <v>0</v>
      </c>
      <c r="BJ950" s="29">
        <f t="shared" si="465"/>
        <v>369.46</v>
      </c>
      <c r="BK950" s="29">
        <f t="shared" si="476"/>
        <v>369.46</v>
      </c>
      <c r="BL950" s="29">
        <f t="shared" si="477"/>
        <v>0</v>
      </c>
      <c r="BM950" s="29">
        <f t="shared" si="478"/>
        <v>369.46</v>
      </c>
      <c r="BN950" s="36">
        <f t="shared" si="479"/>
        <v>0</v>
      </c>
      <c r="BQ950" s="29">
        <f t="shared" si="480"/>
        <v>369.53</v>
      </c>
    </row>
    <row r="951" spans="2:69" s="35" customFormat="1" ht="30" customHeight="1" x14ac:dyDescent="0.15">
      <c r="B951" s="31" t="s">
        <v>1453</v>
      </c>
      <c r="C951" s="32"/>
      <c r="D951" s="71" t="s">
        <v>1531</v>
      </c>
      <c r="E951" s="72" t="s">
        <v>1531</v>
      </c>
      <c r="F951" s="72" t="s">
        <v>1531</v>
      </c>
      <c r="G951" s="72" t="s">
        <v>1531</v>
      </c>
      <c r="H951" s="72" t="s">
        <v>1531</v>
      </c>
      <c r="I951" s="72" t="s">
        <v>1531</v>
      </c>
      <c r="J951" s="72" t="s">
        <v>1531</v>
      </c>
      <c r="K951" s="72" t="s">
        <v>1531</v>
      </c>
      <c r="L951" s="72" t="s">
        <v>1531</v>
      </c>
      <c r="M951" s="72" t="s">
        <v>1531</v>
      </c>
      <c r="N951" s="73" t="s">
        <v>1531</v>
      </c>
      <c r="O951" s="33"/>
      <c r="P951" s="31" t="s">
        <v>106</v>
      </c>
      <c r="Q951" s="34"/>
      <c r="R951" s="45">
        <v>3</v>
      </c>
      <c r="S951" s="34"/>
      <c r="T951" s="45">
        <v>31.05</v>
      </c>
      <c r="U951" s="34"/>
      <c r="V951" s="45">
        <v>93.15</v>
      </c>
      <c r="W951" s="46"/>
      <c r="X951" s="47">
        <f t="shared" si="449"/>
        <v>93.15</v>
      </c>
      <c r="Y951" s="34"/>
      <c r="Z951" s="45">
        <v>3</v>
      </c>
      <c r="AA951" s="34"/>
      <c r="AB951" s="45">
        <v>23.1</v>
      </c>
      <c r="AC951" s="34"/>
      <c r="AD951" s="45">
        <v>69.3</v>
      </c>
      <c r="AE951" s="34"/>
      <c r="AF951" s="48">
        <f t="shared" si="450"/>
        <v>25.6</v>
      </c>
      <c r="AG951" s="34"/>
      <c r="AH951" s="48">
        <f t="shared" si="451"/>
        <v>74.400000000000006</v>
      </c>
      <c r="AJ951" s="48">
        <f t="shared" si="466"/>
        <v>69.3</v>
      </c>
      <c r="AK951" s="34"/>
      <c r="AL951" s="47">
        <f t="shared" si="452"/>
        <v>25.6</v>
      </c>
      <c r="AM951" s="34"/>
      <c r="AN951" s="47">
        <f t="shared" si="453"/>
        <v>74.400000000000006</v>
      </c>
      <c r="AP951" s="36">
        <f t="shared" si="467"/>
        <v>0</v>
      </c>
      <c r="AQ951" s="36">
        <f t="shared" si="454"/>
        <v>0</v>
      </c>
      <c r="AR951" s="36">
        <f t="shared" si="455"/>
        <v>0</v>
      </c>
      <c r="AS951" s="36">
        <f t="shared" si="456"/>
        <v>0</v>
      </c>
      <c r="AT951" s="36">
        <f t="shared" si="457"/>
        <v>0</v>
      </c>
      <c r="AU951" s="36">
        <f t="shared" si="458"/>
        <v>0</v>
      </c>
      <c r="AV951" s="36">
        <f t="shared" si="468"/>
        <v>0</v>
      </c>
      <c r="AW951" s="36">
        <f t="shared" si="469"/>
        <v>0</v>
      </c>
      <c r="AX951" s="36">
        <f t="shared" si="459"/>
        <v>1</v>
      </c>
      <c r="AY951" s="36">
        <f t="shared" si="470"/>
        <v>0</v>
      </c>
      <c r="AZ951" s="36">
        <f t="shared" si="471"/>
        <v>1</v>
      </c>
      <c r="BA951" s="36">
        <f t="shared" si="460"/>
        <v>0</v>
      </c>
      <c r="BB951" s="36">
        <f t="shared" si="461"/>
        <v>0</v>
      </c>
      <c r="BC951" s="36">
        <f t="shared" si="462"/>
        <v>0</v>
      </c>
      <c r="BD951" s="36">
        <f t="shared" si="463"/>
        <v>0</v>
      </c>
      <c r="BE951" s="36">
        <f t="shared" si="464"/>
        <v>0</v>
      </c>
      <c r="BF951" s="36">
        <f t="shared" si="472"/>
        <v>951</v>
      </c>
      <c r="BG951" s="36">
        <f t="shared" si="473"/>
        <v>0</v>
      </c>
      <c r="BH951" s="36">
        <f t="shared" si="474"/>
        <v>0</v>
      </c>
      <c r="BI951" s="36">
        <f t="shared" si="475"/>
        <v>0</v>
      </c>
      <c r="BJ951" s="29">
        <f t="shared" si="465"/>
        <v>23.09</v>
      </c>
      <c r="BK951" s="29">
        <f t="shared" si="476"/>
        <v>23.09</v>
      </c>
      <c r="BL951" s="29">
        <f t="shared" si="477"/>
        <v>0</v>
      </c>
      <c r="BM951" s="29">
        <f t="shared" si="478"/>
        <v>23.09</v>
      </c>
      <c r="BN951" s="36">
        <f t="shared" si="479"/>
        <v>0</v>
      </c>
      <c r="BQ951" s="29">
        <f t="shared" si="480"/>
        <v>69.3</v>
      </c>
    </row>
    <row r="952" spans="2:69" s="35" customFormat="1" ht="30" customHeight="1" x14ac:dyDescent="0.15">
      <c r="B952" s="31" t="s">
        <v>1454</v>
      </c>
      <c r="C952" s="32"/>
      <c r="D952" s="71" t="s">
        <v>1532</v>
      </c>
      <c r="E952" s="72" t="s">
        <v>1532</v>
      </c>
      <c r="F952" s="72" t="s">
        <v>1532</v>
      </c>
      <c r="G952" s="72" t="s">
        <v>1532</v>
      </c>
      <c r="H952" s="72" t="s">
        <v>1532</v>
      </c>
      <c r="I952" s="72" t="s">
        <v>1532</v>
      </c>
      <c r="J952" s="72" t="s">
        <v>1532</v>
      </c>
      <c r="K952" s="72" t="s">
        <v>1532</v>
      </c>
      <c r="L952" s="72" t="s">
        <v>1532</v>
      </c>
      <c r="M952" s="72" t="s">
        <v>1532</v>
      </c>
      <c r="N952" s="73" t="s">
        <v>1532</v>
      </c>
      <c r="O952" s="33"/>
      <c r="P952" s="31" t="s">
        <v>106</v>
      </c>
      <c r="Q952" s="34"/>
      <c r="R952" s="45">
        <v>1</v>
      </c>
      <c r="S952" s="34"/>
      <c r="T952" s="45">
        <v>223.25</v>
      </c>
      <c r="U952" s="34"/>
      <c r="V952" s="45">
        <v>223.25</v>
      </c>
      <c r="W952" s="46"/>
      <c r="X952" s="47">
        <f t="shared" si="449"/>
        <v>223.25</v>
      </c>
      <c r="Y952" s="34"/>
      <c r="Z952" s="45">
        <v>1</v>
      </c>
      <c r="AA952" s="34"/>
      <c r="AB952" s="45">
        <v>166.08</v>
      </c>
      <c r="AC952" s="34"/>
      <c r="AD952" s="45">
        <v>166.08</v>
      </c>
      <c r="AE952" s="34"/>
      <c r="AF952" s="48">
        <f t="shared" si="450"/>
        <v>25.61</v>
      </c>
      <c r="AG952" s="34"/>
      <c r="AH952" s="48">
        <f t="shared" si="451"/>
        <v>74.39</v>
      </c>
      <c r="AJ952" s="48">
        <f t="shared" si="466"/>
        <v>166.08</v>
      </c>
      <c r="AK952" s="34"/>
      <c r="AL952" s="47">
        <f t="shared" si="452"/>
        <v>25.61</v>
      </c>
      <c r="AM952" s="34"/>
      <c r="AN952" s="47">
        <f t="shared" si="453"/>
        <v>74.39</v>
      </c>
      <c r="AP952" s="36">
        <f t="shared" si="467"/>
        <v>0</v>
      </c>
      <c r="AQ952" s="36">
        <f t="shared" si="454"/>
        <v>0</v>
      </c>
      <c r="AR952" s="36">
        <f t="shared" si="455"/>
        <v>0</v>
      </c>
      <c r="AS952" s="36">
        <f t="shared" si="456"/>
        <v>0</v>
      </c>
      <c r="AT952" s="36">
        <f t="shared" si="457"/>
        <v>1</v>
      </c>
      <c r="AU952" s="36">
        <f t="shared" si="458"/>
        <v>0</v>
      </c>
      <c r="AV952" s="36">
        <f t="shared" si="468"/>
        <v>0</v>
      </c>
      <c r="AW952" s="36">
        <f t="shared" si="469"/>
        <v>0</v>
      </c>
      <c r="AX952" s="36">
        <f t="shared" si="459"/>
        <v>0</v>
      </c>
      <c r="AY952" s="36">
        <f t="shared" si="470"/>
        <v>0</v>
      </c>
      <c r="AZ952" s="36">
        <f t="shared" si="471"/>
        <v>1</v>
      </c>
      <c r="BA952" s="36">
        <f t="shared" si="460"/>
        <v>0</v>
      </c>
      <c r="BB952" s="36">
        <f t="shared" si="461"/>
        <v>0</v>
      </c>
      <c r="BC952" s="36">
        <f t="shared" si="462"/>
        <v>0</v>
      </c>
      <c r="BD952" s="36">
        <f t="shared" si="463"/>
        <v>0</v>
      </c>
      <c r="BE952" s="36">
        <f t="shared" si="464"/>
        <v>0</v>
      </c>
      <c r="BF952" s="36">
        <f t="shared" si="472"/>
        <v>952</v>
      </c>
      <c r="BG952" s="36">
        <f t="shared" si="473"/>
        <v>0</v>
      </c>
      <c r="BH952" s="36">
        <f t="shared" si="474"/>
        <v>0</v>
      </c>
      <c r="BI952" s="36">
        <f t="shared" si="475"/>
        <v>0</v>
      </c>
      <c r="BJ952" s="29">
        <f t="shared" si="465"/>
        <v>166.05</v>
      </c>
      <c r="BK952" s="29">
        <f t="shared" si="476"/>
        <v>166.05</v>
      </c>
      <c r="BL952" s="29">
        <f t="shared" si="477"/>
        <v>0</v>
      </c>
      <c r="BM952" s="29">
        <f t="shared" si="478"/>
        <v>166.05</v>
      </c>
      <c r="BN952" s="36">
        <f t="shared" si="479"/>
        <v>0</v>
      </c>
      <c r="BQ952" s="29">
        <f t="shared" si="480"/>
        <v>166.08</v>
      </c>
    </row>
    <row r="953" spans="2:69" s="35" customFormat="1" ht="30" customHeight="1" x14ac:dyDescent="0.15">
      <c r="B953" s="31" t="s">
        <v>1455</v>
      </c>
      <c r="C953" s="32"/>
      <c r="D953" s="71" t="s">
        <v>1530</v>
      </c>
      <c r="E953" s="72" t="s">
        <v>1530</v>
      </c>
      <c r="F953" s="72" t="s">
        <v>1530</v>
      </c>
      <c r="G953" s="72" t="s">
        <v>1530</v>
      </c>
      <c r="H953" s="72" t="s">
        <v>1530</v>
      </c>
      <c r="I953" s="72" t="s">
        <v>1530</v>
      </c>
      <c r="J953" s="72" t="s">
        <v>1530</v>
      </c>
      <c r="K953" s="72" t="s">
        <v>1530</v>
      </c>
      <c r="L953" s="72" t="s">
        <v>1530</v>
      </c>
      <c r="M953" s="72" t="s">
        <v>1530</v>
      </c>
      <c r="N953" s="73" t="s">
        <v>1530</v>
      </c>
      <c r="O953" s="33"/>
      <c r="P953" s="31" t="s">
        <v>106</v>
      </c>
      <c r="Q953" s="34"/>
      <c r="R953" s="45">
        <v>2</v>
      </c>
      <c r="S953" s="34"/>
      <c r="T953" s="45">
        <v>292.47000000000003</v>
      </c>
      <c r="U953" s="34"/>
      <c r="V953" s="45">
        <v>584.94000000000005</v>
      </c>
      <c r="W953" s="46"/>
      <c r="X953" s="47">
        <f t="shared" si="449"/>
        <v>584.94000000000005</v>
      </c>
      <c r="Y953" s="34"/>
      <c r="Z953" s="45">
        <v>2</v>
      </c>
      <c r="AA953" s="34"/>
      <c r="AB953" s="45">
        <v>217.58</v>
      </c>
      <c r="AC953" s="34"/>
      <c r="AD953" s="45">
        <v>435.16</v>
      </c>
      <c r="AE953" s="34"/>
      <c r="AF953" s="48">
        <f t="shared" si="450"/>
        <v>25.61</v>
      </c>
      <c r="AG953" s="34"/>
      <c r="AH953" s="48">
        <f t="shared" si="451"/>
        <v>74.39</v>
      </c>
      <c r="AJ953" s="48">
        <f t="shared" si="466"/>
        <v>435.16</v>
      </c>
      <c r="AK953" s="34"/>
      <c r="AL953" s="47">
        <f t="shared" si="452"/>
        <v>25.61</v>
      </c>
      <c r="AM953" s="34"/>
      <c r="AN953" s="47">
        <f t="shared" si="453"/>
        <v>74.39</v>
      </c>
      <c r="AP953" s="36">
        <f t="shared" si="467"/>
        <v>0</v>
      </c>
      <c r="AQ953" s="36">
        <f t="shared" si="454"/>
        <v>0</v>
      </c>
      <c r="AR953" s="36">
        <f t="shared" si="455"/>
        <v>0</v>
      </c>
      <c r="AS953" s="36">
        <f t="shared" si="456"/>
        <v>0</v>
      </c>
      <c r="AT953" s="36">
        <f t="shared" si="457"/>
        <v>1</v>
      </c>
      <c r="AU953" s="36">
        <f t="shared" si="458"/>
        <v>0</v>
      </c>
      <c r="AV953" s="36">
        <f t="shared" si="468"/>
        <v>0</v>
      </c>
      <c r="AW953" s="36">
        <f t="shared" si="469"/>
        <v>0</v>
      </c>
      <c r="AX953" s="36">
        <f t="shared" si="459"/>
        <v>0</v>
      </c>
      <c r="AY953" s="36">
        <f t="shared" si="470"/>
        <v>0</v>
      </c>
      <c r="AZ953" s="36">
        <f t="shared" si="471"/>
        <v>1</v>
      </c>
      <c r="BA953" s="36">
        <f t="shared" si="460"/>
        <v>0</v>
      </c>
      <c r="BB953" s="36">
        <f t="shared" si="461"/>
        <v>0</v>
      </c>
      <c r="BC953" s="36">
        <f t="shared" si="462"/>
        <v>0</v>
      </c>
      <c r="BD953" s="36">
        <f t="shared" si="463"/>
        <v>0</v>
      </c>
      <c r="BE953" s="36">
        <f t="shared" si="464"/>
        <v>0</v>
      </c>
      <c r="BF953" s="36">
        <f t="shared" si="472"/>
        <v>953</v>
      </c>
      <c r="BG953" s="36">
        <f t="shared" si="473"/>
        <v>0</v>
      </c>
      <c r="BH953" s="36">
        <f t="shared" si="474"/>
        <v>0</v>
      </c>
      <c r="BI953" s="36">
        <f t="shared" si="475"/>
        <v>0</v>
      </c>
      <c r="BJ953" s="29">
        <f t="shared" si="465"/>
        <v>217.54</v>
      </c>
      <c r="BK953" s="29">
        <f t="shared" si="476"/>
        <v>217.54</v>
      </c>
      <c r="BL953" s="29">
        <f t="shared" si="477"/>
        <v>0</v>
      </c>
      <c r="BM953" s="29">
        <f t="shared" si="478"/>
        <v>217.54</v>
      </c>
      <c r="BN953" s="36">
        <f t="shared" si="479"/>
        <v>0</v>
      </c>
      <c r="BQ953" s="29">
        <f t="shared" si="480"/>
        <v>435.16</v>
      </c>
    </row>
    <row r="954" spans="2:69" s="35" customFormat="1" ht="30" customHeight="1" x14ac:dyDescent="0.15">
      <c r="B954" s="31"/>
      <c r="C954" s="32"/>
      <c r="D954" s="71"/>
      <c r="E954" s="72"/>
      <c r="F954" s="72"/>
      <c r="G954" s="72"/>
      <c r="H954" s="72"/>
      <c r="I954" s="72"/>
      <c r="J954" s="72"/>
      <c r="K954" s="72"/>
      <c r="L954" s="72"/>
      <c r="M954" s="72"/>
      <c r="N954" s="73"/>
      <c r="O954" s="33"/>
      <c r="P954" s="31"/>
      <c r="Q954" s="34"/>
      <c r="R954" s="45"/>
      <c r="S954" s="34"/>
      <c r="T954" s="45">
        <v>0</v>
      </c>
      <c r="U954" s="34"/>
      <c r="V954" s="45">
        <v>0</v>
      </c>
      <c r="W954" s="46"/>
      <c r="X954" s="47" t="str">
        <f t="shared" si="449"/>
        <v/>
      </c>
      <c r="Y954" s="34"/>
      <c r="Z954" s="45"/>
      <c r="AA954" s="34"/>
      <c r="AB954" s="45">
        <v>0</v>
      </c>
      <c r="AC954" s="34"/>
      <c r="AD954" s="45">
        <v>0</v>
      </c>
      <c r="AE954" s="34"/>
      <c r="AF954" s="48" t="str">
        <f t="shared" si="450"/>
        <v/>
      </c>
      <c r="AG954" s="34"/>
      <c r="AH954" s="48" t="str">
        <f t="shared" si="451"/>
        <v/>
      </c>
      <c r="AJ954" s="48" t="str">
        <f t="shared" si="466"/>
        <v/>
      </c>
      <c r="AK954" s="34"/>
      <c r="AL954" s="47" t="str">
        <f t="shared" si="452"/>
        <v/>
      </c>
      <c r="AM954" s="34"/>
      <c r="AN954" s="47" t="str">
        <f t="shared" si="453"/>
        <v/>
      </c>
      <c r="AP954" s="36">
        <f t="shared" si="467"/>
        <v>0</v>
      </c>
      <c r="AQ954" s="36">
        <f t="shared" si="454"/>
        <v>0</v>
      </c>
      <c r="AR954" s="36">
        <f t="shared" si="455"/>
        <v>0</v>
      </c>
      <c r="AS954" s="36">
        <f t="shared" si="456"/>
        <v>0</v>
      </c>
      <c r="AT954" s="36">
        <f t="shared" si="457"/>
        <v>0</v>
      </c>
      <c r="AU954" s="36">
        <f t="shared" si="458"/>
        <v>0</v>
      </c>
      <c r="AV954" s="36">
        <f t="shared" si="468"/>
        <v>0</v>
      </c>
      <c r="AW954" s="36">
        <f t="shared" si="469"/>
        <v>0</v>
      </c>
      <c r="AX954" s="36">
        <f t="shared" si="459"/>
        <v>0</v>
      </c>
      <c r="AY954" s="36">
        <f t="shared" si="470"/>
        <v>0</v>
      </c>
      <c r="AZ954" s="36">
        <f t="shared" si="471"/>
        <v>0</v>
      </c>
      <c r="BA954" s="36">
        <f t="shared" si="460"/>
        <v>0</v>
      </c>
      <c r="BB954" s="36">
        <f t="shared" si="461"/>
        <v>0</v>
      </c>
      <c r="BC954" s="36">
        <f t="shared" si="462"/>
        <v>0</v>
      </c>
      <c r="BD954" s="36">
        <f t="shared" si="463"/>
        <v>0</v>
      </c>
      <c r="BE954" s="36">
        <f t="shared" si="464"/>
        <v>0</v>
      </c>
      <c r="BF954" s="36">
        <f t="shared" si="472"/>
        <v>954</v>
      </c>
      <c r="BG954" s="36">
        <f t="shared" si="473"/>
        <v>0</v>
      </c>
      <c r="BH954" s="36">
        <f t="shared" si="474"/>
        <v>0</v>
      </c>
      <c r="BI954" s="36">
        <f t="shared" si="475"/>
        <v>0</v>
      </c>
      <c r="BJ954" s="29">
        <f t="shared" si="465"/>
        <v>0</v>
      </c>
      <c r="BK954" s="29">
        <f t="shared" si="476"/>
        <v>0</v>
      </c>
      <c r="BL954" s="29">
        <f t="shared" si="477"/>
        <v>0</v>
      </c>
      <c r="BM954" s="29">
        <f t="shared" si="478"/>
        <v>0</v>
      </c>
      <c r="BN954" s="36">
        <f t="shared" si="479"/>
        <v>0</v>
      </c>
      <c r="BQ954" s="29">
        <f t="shared" si="480"/>
        <v>0</v>
      </c>
    </row>
    <row r="955" spans="2:69" s="35" customFormat="1" ht="30" customHeight="1" x14ac:dyDescent="0.15">
      <c r="B955" s="31"/>
      <c r="C955" s="32"/>
      <c r="D955" s="71"/>
      <c r="E955" s="72"/>
      <c r="F955" s="72"/>
      <c r="G955" s="72"/>
      <c r="H955" s="72"/>
      <c r="I955" s="72"/>
      <c r="J955" s="72"/>
      <c r="K955" s="72"/>
      <c r="L955" s="72"/>
      <c r="M955" s="72"/>
      <c r="N955" s="73"/>
      <c r="O955" s="33"/>
      <c r="P955" s="31"/>
      <c r="Q955" s="34"/>
      <c r="R955" s="45"/>
      <c r="S955" s="34"/>
      <c r="T955" s="45">
        <v>0</v>
      </c>
      <c r="U955" s="34"/>
      <c r="V955" s="45">
        <v>0</v>
      </c>
      <c r="W955" s="46"/>
      <c r="X955" s="47" t="str">
        <f t="shared" si="449"/>
        <v/>
      </c>
      <c r="Y955" s="34"/>
      <c r="Z955" s="45"/>
      <c r="AA955" s="34"/>
      <c r="AB955" s="45">
        <v>0</v>
      </c>
      <c r="AC955" s="34"/>
      <c r="AD955" s="45">
        <v>0</v>
      </c>
      <c r="AE955" s="34"/>
      <c r="AF955" s="48" t="str">
        <f t="shared" si="450"/>
        <v/>
      </c>
      <c r="AG955" s="34"/>
      <c r="AH955" s="48" t="str">
        <f t="shared" si="451"/>
        <v/>
      </c>
      <c r="AJ955" s="48" t="str">
        <f t="shared" si="466"/>
        <v/>
      </c>
      <c r="AK955" s="34"/>
      <c r="AL955" s="47" t="str">
        <f t="shared" si="452"/>
        <v/>
      </c>
      <c r="AM955" s="34"/>
      <c r="AN955" s="47" t="str">
        <f t="shared" si="453"/>
        <v/>
      </c>
      <c r="AP955" s="36">
        <f t="shared" si="467"/>
        <v>0</v>
      </c>
      <c r="AQ955" s="36">
        <f t="shared" si="454"/>
        <v>0</v>
      </c>
      <c r="AR955" s="36">
        <f t="shared" si="455"/>
        <v>0</v>
      </c>
      <c r="AS955" s="36">
        <f t="shared" si="456"/>
        <v>0</v>
      </c>
      <c r="AT955" s="36">
        <f t="shared" si="457"/>
        <v>0</v>
      </c>
      <c r="AU955" s="36">
        <f t="shared" si="458"/>
        <v>0</v>
      </c>
      <c r="AV955" s="36">
        <f t="shared" si="468"/>
        <v>0</v>
      </c>
      <c r="AW955" s="36">
        <f t="shared" si="469"/>
        <v>0</v>
      </c>
      <c r="AX955" s="36">
        <f t="shared" si="459"/>
        <v>0</v>
      </c>
      <c r="AY955" s="36">
        <f t="shared" si="470"/>
        <v>0</v>
      </c>
      <c r="AZ955" s="36">
        <f t="shared" si="471"/>
        <v>0</v>
      </c>
      <c r="BA955" s="36">
        <f t="shared" si="460"/>
        <v>0</v>
      </c>
      <c r="BB955" s="36">
        <f t="shared" si="461"/>
        <v>0</v>
      </c>
      <c r="BC955" s="36">
        <f t="shared" si="462"/>
        <v>0</v>
      </c>
      <c r="BD955" s="36">
        <f t="shared" si="463"/>
        <v>0</v>
      </c>
      <c r="BE955" s="36">
        <f t="shared" si="464"/>
        <v>0</v>
      </c>
      <c r="BF955" s="36">
        <f t="shared" si="472"/>
        <v>955</v>
      </c>
      <c r="BG955" s="36">
        <f t="shared" si="473"/>
        <v>0</v>
      </c>
      <c r="BH955" s="36">
        <f t="shared" si="474"/>
        <v>0</v>
      </c>
      <c r="BI955" s="36">
        <f t="shared" si="475"/>
        <v>0</v>
      </c>
      <c r="BJ955" s="29">
        <f t="shared" si="465"/>
        <v>0</v>
      </c>
      <c r="BK955" s="29">
        <f t="shared" si="476"/>
        <v>0</v>
      </c>
      <c r="BL955" s="29">
        <f t="shared" si="477"/>
        <v>0</v>
      </c>
      <c r="BM955" s="29">
        <f t="shared" si="478"/>
        <v>0</v>
      </c>
      <c r="BN955" s="36">
        <f t="shared" si="479"/>
        <v>0</v>
      </c>
      <c r="BQ955" s="29">
        <f t="shared" si="480"/>
        <v>0</v>
      </c>
    </row>
    <row r="956" spans="2:69" s="35" customFormat="1" ht="30" customHeight="1" x14ac:dyDescent="0.15">
      <c r="B956" s="31"/>
      <c r="C956" s="32"/>
      <c r="D956" s="71"/>
      <c r="E956" s="72"/>
      <c r="F956" s="72"/>
      <c r="G956" s="72"/>
      <c r="H956" s="72"/>
      <c r="I956" s="72"/>
      <c r="J956" s="72"/>
      <c r="K956" s="72"/>
      <c r="L956" s="72"/>
      <c r="M956" s="72"/>
      <c r="N956" s="73"/>
      <c r="O956" s="33"/>
      <c r="P956" s="31"/>
      <c r="Q956" s="34"/>
      <c r="R956" s="45"/>
      <c r="S956" s="34"/>
      <c r="T956" s="45">
        <v>0</v>
      </c>
      <c r="U956" s="34"/>
      <c r="V956" s="45">
        <v>0</v>
      </c>
      <c r="W956" s="46"/>
      <c r="X956" s="47" t="str">
        <f t="shared" si="449"/>
        <v/>
      </c>
      <c r="Y956" s="34"/>
      <c r="Z956" s="45"/>
      <c r="AA956" s="34"/>
      <c r="AB956" s="45">
        <v>0</v>
      </c>
      <c r="AC956" s="34"/>
      <c r="AD956" s="45">
        <v>0</v>
      </c>
      <c r="AE956" s="34"/>
      <c r="AF956" s="48" t="str">
        <f t="shared" si="450"/>
        <v/>
      </c>
      <c r="AG956" s="34"/>
      <c r="AH956" s="48" t="str">
        <f t="shared" si="451"/>
        <v/>
      </c>
      <c r="AJ956" s="48" t="str">
        <f t="shared" si="466"/>
        <v/>
      </c>
      <c r="AK956" s="34"/>
      <c r="AL956" s="47" t="str">
        <f t="shared" si="452"/>
        <v/>
      </c>
      <c r="AM956" s="34"/>
      <c r="AN956" s="47" t="str">
        <f t="shared" si="453"/>
        <v/>
      </c>
      <c r="AP956" s="36">
        <f t="shared" si="467"/>
        <v>0</v>
      </c>
      <c r="AQ956" s="36">
        <f t="shared" si="454"/>
        <v>0</v>
      </c>
      <c r="AR956" s="36">
        <f t="shared" si="455"/>
        <v>0</v>
      </c>
      <c r="AS956" s="36">
        <f t="shared" si="456"/>
        <v>0</v>
      </c>
      <c r="AT956" s="36">
        <f t="shared" si="457"/>
        <v>0</v>
      </c>
      <c r="AU956" s="36">
        <f t="shared" si="458"/>
        <v>0</v>
      </c>
      <c r="AV956" s="36">
        <f t="shared" si="468"/>
        <v>0</v>
      </c>
      <c r="AW956" s="36">
        <f t="shared" si="469"/>
        <v>0</v>
      </c>
      <c r="AX956" s="36">
        <f t="shared" si="459"/>
        <v>0</v>
      </c>
      <c r="AY956" s="36">
        <f t="shared" si="470"/>
        <v>0</v>
      </c>
      <c r="AZ956" s="36">
        <f t="shared" si="471"/>
        <v>0</v>
      </c>
      <c r="BA956" s="36">
        <f t="shared" si="460"/>
        <v>0</v>
      </c>
      <c r="BB956" s="36">
        <f t="shared" si="461"/>
        <v>0</v>
      </c>
      <c r="BC956" s="36">
        <f t="shared" si="462"/>
        <v>0</v>
      </c>
      <c r="BD956" s="36">
        <f t="shared" si="463"/>
        <v>0</v>
      </c>
      <c r="BE956" s="36">
        <f t="shared" si="464"/>
        <v>0</v>
      </c>
      <c r="BF956" s="36">
        <f t="shared" si="472"/>
        <v>956</v>
      </c>
      <c r="BG956" s="36">
        <f t="shared" si="473"/>
        <v>0</v>
      </c>
      <c r="BH956" s="36">
        <f t="shared" si="474"/>
        <v>0</v>
      </c>
      <c r="BI956" s="36">
        <f t="shared" si="475"/>
        <v>0</v>
      </c>
      <c r="BJ956" s="29">
        <f t="shared" si="465"/>
        <v>0</v>
      </c>
      <c r="BK956" s="29">
        <f t="shared" si="476"/>
        <v>0</v>
      </c>
      <c r="BL956" s="29">
        <f t="shared" si="477"/>
        <v>0</v>
      </c>
      <c r="BM956" s="29">
        <f t="shared" si="478"/>
        <v>0</v>
      </c>
      <c r="BN956" s="36">
        <f t="shared" si="479"/>
        <v>0</v>
      </c>
      <c r="BQ956" s="29">
        <f t="shared" si="480"/>
        <v>0</v>
      </c>
    </row>
    <row r="957" spans="2:69" s="35" customFormat="1" ht="30" customHeight="1" x14ac:dyDescent="0.15">
      <c r="B957" s="31" t="s">
        <v>1456</v>
      </c>
      <c r="C957" s="32"/>
      <c r="D957" s="71" t="s">
        <v>1290</v>
      </c>
      <c r="E957" s="72" t="s">
        <v>1290</v>
      </c>
      <c r="F957" s="72" t="s">
        <v>1290</v>
      </c>
      <c r="G957" s="72" t="s">
        <v>1290</v>
      </c>
      <c r="H957" s="72" t="s">
        <v>1290</v>
      </c>
      <c r="I957" s="72" t="s">
        <v>1290</v>
      </c>
      <c r="J957" s="72" t="s">
        <v>1290</v>
      </c>
      <c r="K957" s="72" t="s">
        <v>1290</v>
      </c>
      <c r="L957" s="72" t="s">
        <v>1290</v>
      </c>
      <c r="M957" s="72" t="s">
        <v>1290</v>
      </c>
      <c r="N957" s="73" t="s">
        <v>1290</v>
      </c>
      <c r="O957" s="33"/>
      <c r="P957" s="31" t="s">
        <v>106</v>
      </c>
      <c r="Q957" s="34"/>
      <c r="R957" s="45">
        <v>1</v>
      </c>
      <c r="S957" s="34"/>
      <c r="T957" s="45">
        <v>152.63999999999999</v>
      </c>
      <c r="U957" s="34"/>
      <c r="V957" s="45">
        <v>152.63999999999999</v>
      </c>
      <c r="W957" s="46"/>
      <c r="X957" s="47">
        <f t="shared" si="449"/>
        <v>152.63999999999999</v>
      </c>
      <c r="Y957" s="34"/>
      <c r="Z957" s="45">
        <v>1</v>
      </c>
      <c r="AA957" s="34"/>
      <c r="AB957" s="45">
        <v>113.56</v>
      </c>
      <c r="AC957" s="34"/>
      <c r="AD957" s="45">
        <v>113.56</v>
      </c>
      <c r="AE957" s="34"/>
      <c r="AF957" s="48">
        <f t="shared" si="450"/>
        <v>25.6</v>
      </c>
      <c r="AG957" s="34"/>
      <c r="AH957" s="48">
        <f t="shared" si="451"/>
        <v>74.400000000000006</v>
      </c>
      <c r="AJ957" s="48">
        <f t="shared" si="466"/>
        <v>113.56</v>
      </c>
      <c r="AK957" s="34"/>
      <c r="AL957" s="47">
        <f t="shared" si="452"/>
        <v>25.6</v>
      </c>
      <c r="AM957" s="34"/>
      <c r="AN957" s="47">
        <f t="shared" si="453"/>
        <v>74.400000000000006</v>
      </c>
      <c r="AP957" s="36">
        <f t="shared" si="467"/>
        <v>0</v>
      </c>
      <c r="AQ957" s="36">
        <f t="shared" si="454"/>
        <v>0</v>
      </c>
      <c r="AR957" s="36">
        <f t="shared" si="455"/>
        <v>0</v>
      </c>
      <c r="AS957" s="36">
        <f t="shared" si="456"/>
        <v>0</v>
      </c>
      <c r="AT957" s="36">
        <f t="shared" si="457"/>
        <v>1</v>
      </c>
      <c r="AU957" s="36">
        <f t="shared" si="458"/>
        <v>0</v>
      </c>
      <c r="AV957" s="36">
        <f t="shared" si="468"/>
        <v>0</v>
      </c>
      <c r="AW957" s="36">
        <f t="shared" si="469"/>
        <v>0</v>
      </c>
      <c r="AX957" s="36">
        <f t="shared" si="459"/>
        <v>0</v>
      </c>
      <c r="AY957" s="36">
        <f t="shared" si="470"/>
        <v>0</v>
      </c>
      <c r="AZ957" s="36">
        <f t="shared" si="471"/>
        <v>1</v>
      </c>
      <c r="BA957" s="36">
        <f t="shared" si="460"/>
        <v>0</v>
      </c>
      <c r="BB957" s="36">
        <f t="shared" si="461"/>
        <v>0</v>
      </c>
      <c r="BC957" s="36">
        <f t="shared" si="462"/>
        <v>0</v>
      </c>
      <c r="BD957" s="36">
        <f t="shared" si="463"/>
        <v>0</v>
      </c>
      <c r="BE957" s="36">
        <f t="shared" si="464"/>
        <v>0</v>
      </c>
      <c r="BF957" s="36">
        <f t="shared" si="472"/>
        <v>957</v>
      </c>
      <c r="BG957" s="36">
        <f t="shared" si="473"/>
        <v>0</v>
      </c>
      <c r="BH957" s="36">
        <f t="shared" si="474"/>
        <v>0</v>
      </c>
      <c r="BI957" s="36">
        <f t="shared" si="475"/>
        <v>0</v>
      </c>
      <c r="BJ957" s="29">
        <f t="shared" si="465"/>
        <v>113.53</v>
      </c>
      <c r="BK957" s="29">
        <f t="shared" si="476"/>
        <v>113.53</v>
      </c>
      <c r="BL957" s="29">
        <f t="shared" si="477"/>
        <v>0</v>
      </c>
      <c r="BM957" s="29">
        <f t="shared" si="478"/>
        <v>113.53</v>
      </c>
      <c r="BN957" s="36">
        <f t="shared" si="479"/>
        <v>0</v>
      </c>
      <c r="BQ957" s="29">
        <f t="shared" si="480"/>
        <v>113.56</v>
      </c>
    </row>
    <row r="958" spans="2:69" s="35" customFormat="1" ht="30" customHeight="1" x14ac:dyDescent="0.15">
      <c r="B958" s="31" t="s">
        <v>1457</v>
      </c>
      <c r="C958" s="32"/>
      <c r="D958" s="71" t="s">
        <v>1291</v>
      </c>
      <c r="E958" s="72" t="s">
        <v>1291</v>
      </c>
      <c r="F958" s="72" t="s">
        <v>1291</v>
      </c>
      <c r="G958" s="72" t="s">
        <v>1291</v>
      </c>
      <c r="H958" s="72" t="s">
        <v>1291</v>
      </c>
      <c r="I958" s="72" t="s">
        <v>1291</v>
      </c>
      <c r="J958" s="72" t="s">
        <v>1291</v>
      </c>
      <c r="K958" s="72" t="s">
        <v>1291</v>
      </c>
      <c r="L958" s="72" t="s">
        <v>1291</v>
      </c>
      <c r="M958" s="72" t="s">
        <v>1291</v>
      </c>
      <c r="N958" s="73" t="s">
        <v>1291</v>
      </c>
      <c r="O958" s="33"/>
      <c r="P958" s="31" t="s">
        <v>106</v>
      </c>
      <c r="Q958" s="34"/>
      <c r="R958" s="45">
        <v>1</v>
      </c>
      <c r="S958" s="34"/>
      <c r="T958" s="45">
        <v>14.86</v>
      </c>
      <c r="U958" s="34"/>
      <c r="V958" s="45">
        <v>14.86</v>
      </c>
      <c r="W958" s="46"/>
      <c r="X958" s="47">
        <f t="shared" si="449"/>
        <v>14.86</v>
      </c>
      <c r="Y958" s="34"/>
      <c r="Z958" s="45">
        <v>1</v>
      </c>
      <c r="AA958" s="34"/>
      <c r="AB958" s="45">
        <v>11.05</v>
      </c>
      <c r="AC958" s="34"/>
      <c r="AD958" s="45">
        <v>11.05</v>
      </c>
      <c r="AE958" s="34"/>
      <c r="AF958" s="48">
        <f t="shared" si="450"/>
        <v>25.64</v>
      </c>
      <c r="AG958" s="34"/>
      <c r="AH958" s="48">
        <f t="shared" si="451"/>
        <v>74.36</v>
      </c>
      <c r="AJ958" s="48">
        <f t="shared" si="466"/>
        <v>11.05</v>
      </c>
      <c r="AK958" s="34"/>
      <c r="AL958" s="47">
        <f t="shared" si="452"/>
        <v>25.64</v>
      </c>
      <c r="AM958" s="34"/>
      <c r="AN958" s="47">
        <f t="shared" si="453"/>
        <v>74.36</v>
      </c>
      <c r="AP958" s="36">
        <f t="shared" si="467"/>
        <v>0</v>
      </c>
      <c r="AQ958" s="36">
        <f t="shared" si="454"/>
        <v>0</v>
      </c>
      <c r="AR958" s="36">
        <f t="shared" si="455"/>
        <v>0</v>
      </c>
      <c r="AS958" s="36">
        <f t="shared" si="456"/>
        <v>0</v>
      </c>
      <c r="AT958" s="36">
        <f t="shared" si="457"/>
        <v>0</v>
      </c>
      <c r="AU958" s="36">
        <f t="shared" si="458"/>
        <v>0</v>
      </c>
      <c r="AV958" s="36">
        <f t="shared" si="468"/>
        <v>0</v>
      </c>
      <c r="AW958" s="36">
        <f t="shared" si="469"/>
        <v>0</v>
      </c>
      <c r="AX958" s="36">
        <f t="shared" si="459"/>
        <v>1</v>
      </c>
      <c r="AY958" s="36">
        <f t="shared" si="470"/>
        <v>0</v>
      </c>
      <c r="AZ958" s="36">
        <f t="shared" si="471"/>
        <v>1</v>
      </c>
      <c r="BA958" s="36">
        <f t="shared" si="460"/>
        <v>0</v>
      </c>
      <c r="BB958" s="36">
        <f t="shared" si="461"/>
        <v>0</v>
      </c>
      <c r="BC958" s="36">
        <f t="shared" si="462"/>
        <v>0</v>
      </c>
      <c r="BD958" s="36">
        <f t="shared" si="463"/>
        <v>0</v>
      </c>
      <c r="BE958" s="36">
        <f t="shared" si="464"/>
        <v>0</v>
      </c>
      <c r="BF958" s="36">
        <f t="shared" si="472"/>
        <v>958</v>
      </c>
      <c r="BG958" s="36">
        <f t="shared" si="473"/>
        <v>0</v>
      </c>
      <c r="BH958" s="36">
        <f t="shared" si="474"/>
        <v>0</v>
      </c>
      <c r="BI958" s="36">
        <f t="shared" si="475"/>
        <v>0</v>
      </c>
      <c r="BJ958" s="29">
        <f t="shared" si="465"/>
        <v>11.05</v>
      </c>
      <c r="BK958" s="29">
        <f t="shared" si="476"/>
        <v>11.05</v>
      </c>
      <c r="BL958" s="29">
        <f t="shared" si="477"/>
        <v>0</v>
      </c>
      <c r="BM958" s="29">
        <f t="shared" si="478"/>
        <v>11.05</v>
      </c>
      <c r="BN958" s="36">
        <f t="shared" si="479"/>
        <v>0</v>
      </c>
      <c r="BQ958" s="29">
        <f t="shared" si="480"/>
        <v>11.05</v>
      </c>
    </row>
    <row r="959" spans="2:69" s="35" customFormat="1" ht="30" customHeight="1" x14ac:dyDescent="0.15">
      <c r="B959" s="31" t="s">
        <v>1458</v>
      </c>
      <c r="C959" s="32"/>
      <c r="D959" s="71" t="s">
        <v>1292</v>
      </c>
      <c r="E959" s="72" t="s">
        <v>1292</v>
      </c>
      <c r="F959" s="72" t="s">
        <v>1292</v>
      </c>
      <c r="G959" s="72" t="s">
        <v>1292</v>
      </c>
      <c r="H959" s="72" t="s">
        <v>1292</v>
      </c>
      <c r="I959" s="72" t="s">
        <v>1292</v>
      </c>
      <c r="J959" s="72" t="s">
        <v>1292</v>
      </c>
      <c r="K959" s="72" t="s">
        <v>1292</v>
      </c>
      <c r="L959" s="72" t="s">
        <v>1292</v>
      </c>
      <c r="M959" s="72" t="s">
        <v>1292</v>
      </c>
      <c r="N959" s="73" t="s">
        <v>1292</v>
      </c>
      <c r="O959" s="33"/>
      <c r="P959" s="31" t="s">
        <v>106</v>
      </c>
      <c r="Q959" s="34"/>
      <c r="R959" s="45">
        <v>1</v>
      </c>
      <c r="S959" s="34"/>
      <c r="T959" s="45">
        <v>45.54</v>
      </c>
      <c r="U959" s="34"/>
      <c r="V959" s="45">
        <v>45.54</v>
      </c>
      <c r="W959" s="46"/>
      <c r="X959" s="47">
        <f t="shared" si="449"/>
        <v>45.54</v>
      </c>
      <c r="Y959" s="34"/>
      <c r="Z959" s="45">
        <v>1</v>
      </c>
      <c r="AA959" s="34"/>
      <c r="AB959" s="45">
        <v>33.880000000000003</v>
      </c>
      <c r="AC959" s="34"/>
      <c r="AD959" s="45">
        <v>33.880000000000003</v>
      </c>
      <c r="AE959" s="34"/>
      <c r="AF959" s="48">
        <f t="shared" si="450"/>
        <v>25.6</v>
      </c>
      <c r="AG959" s="34"/>
      <c r="AH959" s="48">
        <f t="shared" si="451"/>
        <v>74.400000000000006</v>
      </c>
      <c r="AJ959" s="48">
        <f t="shared" si="466"/>
        <v>33.880000000000003</v>
      </c>
      <c r="AK959" s="34"/>
      <c r="AL959" s="47">
        <f t="shared" si="452"/>
        <v>25.6</v>
      </c>
      <c r="AM959" s="34"/>
      <c r="AN959" s="47">
        <f t="shared" si="453"/>
        <v>74.400000000000006</v>
      </c>
      <c r="AP959" s="36">
        <f t="shared" si="467"/>
        <v>0</v>
      </c>
      <c r="AQ959" s="36">
        <f t="shared" si="454"/>
        <v>0</v>
      </c>
      <c r="AR959" s="36">
        <f t="shared" si="455"/>
        <v>0</v>
      </c>
      <c r="AS959" s="36">
        <f t="shared" si="456"/>
        <v>0</v>
      </c>
      <c r="AT959" s="36">
        <f t="shared" si="457"/>
        <v>0</v>
      </c>
      <c r="AU959" s="36">
        <f t="shared" si="458"/>
        <v>0</v>
      </c>
      <c r="AV959" s="36">
        <f t="shared" si="468"/>
        <v>0</v>
      </c>
      <c r="AW959" s="36">
        <f t="shared" si="469"/>
        <v>0</v>
      </c>
      <c r="AX959" s="36">
        <f t="shared" si="459"/>
        <v>1</v>
      </c>
      <c r="AY959" s="36">
        <f t="shared" si="470"/>
        <v>0</v>
      </c>
      <c r="AZ959" s="36">
        <f t="shared" si="471"/>
        <v>1</v>
      </c>
      <c r="BA959" s="36">
        <f t="shared" si="460"/>
        <v>0</v>
      </c>
      <c r="BB959" s="36">
        <f t="shared" si="461"/>
        <v>0</v>
      </c>
      <c r="BC959" s="36">
        <f t="shared" si="462"/>
        <v>0</v>
      </c>
      <c r="BD959" s="36">
        <f t="shared" si="463"/>
        <v>0</v>
      </c>
      <c r="BE959" s="36">
        <f t="shared" si="464"/>
        <v>0</v>
      </c>
      <c r="BF959" s="36">
        <f t="shared" si="472"/>
        <v>959</v>
      </c>
      <c r="BG959" s="36">
        <f t="shared" si="473"/>
        <v>0</v>
      </c>
      <c r="BH959" s="36">
        <f t="shared" si="474"/>
        <v>0</v>
      </c>
      <c r="BI959" s="36">
        <f t="shared" si="475"/>
        <v>0</v>
      </c>
      <c r="BJ959" s="29">
        <f t="shared" si="465"/>
        <v>33.869999999999997</v>
      </c>
      <c r="BK959" s="29">
        <f t="shared" si="476"/>
        <v>33.869999999999997</v>
      </c>
      <c r="BL959" s="29">
        <f t="shared" si="477"/>
        <v>0</v>
      </c>
      <c r="BM959" s="29">
        <f t="shared" si="478"/>
        <v>33.869999999999997</v>
      </c>
      <c r="BN959" s="36">
        <f t="shared" si="479"/>
        <v>0</v>
      </c>
      <c r="BQ959" s="29">
        <f t="shared" si="480"/>
        <v>33.880000000000003</v>
      </c>
    </row>
    <row r="960" spans="2:69" s="35" customFormat="1" ht="30" customHeight="1" x14ac:dyDescent="0.15">
      <c r="B960" s="31" t="s">
        <v>1459</v>
      </c>
      <c r="C960" s="32"/>
      <c r="D960" s="71" t="s">
        <v>1293</v>
      </c>
      <c r="E960" s="72" t="s">
        <v>1293</v>
      </c>
      <c r="F960" s="72" t="s">
        <v>1293</v>
      </c>
      <c r="G960" s="72" t="s">
        <v>1293</v>
      </c>
      <c r="H960" s="72" t="s">
        <v>1293</v>
      </c>
      <c r="I960" s="72" t="s">
        <v>1293</v>
      </c>
      <c r="J960" s="72" t="s">
        <v>1293</v>
      </c>
      <c r="K960" s="72" t="s">
        <v>1293</v>
      </c>
      <c r="L960" s="72" t="s">
        <v>1293</v>
      </c>
      <c r="M960" s="72" t="s">
        <v>1293</v>
      </c>
      <c r="N960" s="73" t="s">
        <v>1293</v>
      </c>
      <c r="O960" s="33"/>
      <c r="P960" s="31" t="s">
        <v>1304</v>
      </c>
      <c r="Q960" s="34"/>
      <c r="R960" s="45">
        <v>50</v>
      </c>
      <c r="S960" s="34"/>
      <c r="T960" s="45">
        <v>36.99</v>
      </c>
      <c r="U960" s="34"/>
      <c r="V960" s="45">
        <v>1849.5</v>
      </c>
      <c r="W960" s="46"/>
      <c r="X960" s="47">
        <f t="shared" si="449"/>
        <v>1849.5</v>
      </c>
      <c r="Y960" s="34"/>
      <c r="Z960" s="45">
        <v>50</v>
      </c>
      <c r="AA960" s="34"/>
      <c r="AB960" s="45">
        <v>27.52</v>
      </c>
      <c r="AC960" s="34"/>
      <c r="AD960" s="45">
        <v>1376</v>
      </c>
      <c r="AE960" s="34"/>
      <c r="AF960" s="48">
        <f t="shared" si="450"/>
        <v>25.6</v>
      </c>
      <c r="AG960" s="34"/>
      <c r="AH960" s="48">
        <f t="shared" si="451"/>
        <v>74.400000000000006</v>
      </c>
      <c r="AJ960" s="48">
        <f t="shared" si="466"/>
        <v>1376</v>
      </c>
      <c r="AK960" s="34"/>
      <c r="AL960" s="47">
        <f t="shared" si="452"/>
        <v>25.6</v>
      </c>
      <c r="AM960" s="34"/>
      <c r="AN960" s="47">
        <f t="shared" si="453"/>
        <v>74.400000000000006</v>
      </c>
      <c r="AP960" s="36">
        <f t="shared" si="467"/>
        <v>0</v>
      </c>
      <c r="AQ960" s="36">
        <f t="shared" si="454"/>
        <v>0</v>
      </c>
      <c r="AR960" s="36">
        <f t="shared" si="455"/>
        <v>0</v>
      </c>
      <c r="AS960" s="36">
        <f t="shared" si="456"/>
        <v>0</v>
      </c>
      <c r="AT960" s="36">
        <f t="shared" si="457"/>
        <v>0</v>
      </c>
      <c r="AU960" s="36">
        <f t="shared" si="458"/>
        <v>0</v>
      </c>
      <c r="AV960" s="36">
        <f t="shared" si="468"/>
        <v>0</v>
      </c>
      <c r="AW960" s="36">
        <f t="shared" si="469"/>
        <v>0</v>
      </c>
      <c r="AX960" s="36">
        <f t="shared" si="459"/>
        <v>1</v>
      </c>
      <c r="AY960" s="36">
        <f t="shared" si="470"/>
        <v>0</v>
      </c>
      <c r="AZ960" s="36">
        <f t="shared" si="471"/>
        <v>1</v>
      </c>
      <c r="BA960" s="36">
        <f t="shared" si="460"/>
        <v>0</v>
      </c>
      <c r="BB960" s="36">
        <f t="shared" si="461"/>
        <v>0</v>
      </c>
      <c r="BC960" s="36">
        <f t="shared" si="462"/>
        <v>0</v>
      </c>
      <c r="BD960" s="36">
        <f t="shared" si="463"/>
        <v>0</v>
      </c>
      <c r="BE960" s="36">
        <f t="shared" si="464"/>
        <v>0</v>
      </c>
      <c r="BF960" s="36">
        <f t="shared" si="472"/>
        <v>960</v>
      </c>
      <c r="BG960" s="36">
        <f t="shared" si="473"/>
        <v>0</v>
      </c>
      <c r="BH960" s="36">
        <f t="shared" si="474"/>
        <v>0</v>
      </c>
      <c r="BI960" s="36">
        <f t="shared" si="475"/>
        <v>0</v>
      </c>
      <c r="BJ960" s="29">
        <f t="shared" si="465"/>
        <v>27.51</v>
      </c>
      <c r="BK960" s="29">
        <f t="shared" si="476"/>
        <v>27.51</v>
      </c>
      <c r="BL960" s="29">
        <f t="shared" si="477"/>
        <v>0</v>
      </c>
      <c r="BM960" s="29">
        <f t="shared" si="478"/>
        <v>27.51</v>
      </c>
      <c r="BN960" s="36">
        <f t="shared" si="479"/>
        <v>0</v>
      </c>
      <c r="BQ960" s="29">
        <f t="shared" si="480"/>
        <v>1376</v>
      </c>
    </row>
    <row r="961" spans="2:69" s="35" customFormat="1" ht="30" customHeight="1" x14ac:dyDescent="0.15">
      <c r="B961" s="31" t="s">
        <v>1460</v>
      </c>
      <c r="C961" s="32"/>
      <c r="D961" s="71" t="s">
        <v>1294</v>
      </c>
      <c r="E961" s="72" t="s">
        <v>1294</v>
      </c>
      <c r="F961" s="72" t="s">
        <v>1294</v>
      </c>
      <c r="G961" s="72" t="s">
        <v>1294</v>
      </c>
      <c r="H961" s="72" t="s">
        <v>1294</v>
      </c>
      <c r="I961" s="72" t="s">
        <v>1294</v>
      </c>
      <c r="J961" s="72" t="s">
        <v>1294</v>
      </c>
      <c r="K961" s="72" t="s">
        <v>1294</v>
      </c>
      <c r="L961" s="72" t="s">
        <v>1294</v>
      </c>
      <c r="M961" s="72" t="s">
        <v>1294</v>
      </c>
      <c r="N961" s="73" t="s">
        <v>1294</v>
      </c>
      <c r="O961" s="33"/>
      <c r="P961" s="31" t="s">
        <v>1304</v>
      </c>
      <c r="Q961" s="34"/>
      <c r="R961" s="45">
        <v>40</v>
      </c>
      <c r="S961" s="34"/>
      <c r="T961" s="45">
        <v>26.56</v>
      </c>
      <c r="U961" s="34"/>
      <c r="V961" s="45">
        <v>1062.4000000000001</v>
      </c>
      <c r="W961" s="46"/>
      <c r="X961" s="47">
        <f t="shared" si="449"/>
        <v>1062.4000000000001</v>
      </c>
      <c r="Y961" s="34"/>
      <c r="Z961" s="45">
        <v>40</v>
      </c>
      <c r="AA961" s="34"/>
      <c r="AB961" s="45">
        <v>19.760000000000002</v>
      </c>
      <c r="AC961" s="34"/>
      <c r="AD961" s="45">
        <v>790.4</v>
      </c>
      <c r="AE961" s="34"/>
      <c r="AF961" s="48">
        <f t="shared" si="450"/>
        <v>25.6</v>
      </c>
      <c r="AG961" s="34"/>
      <c r="AH961" s="48">
        <f t="shared" si="451"/>
        <v>74.400000000000006</v>
      </c>
      <c r="AJ961" s="48">
        <f t="shared" si="466"/>
        <v>790.4</v>
      </c>
      <c r="AK961" s="34"/>
      <c r="AL961" s="47">
        <f t="shared" si="452"/>
        <v>25.6</v>
      </c>
      <c r="AM961" s="34"/>
      <c r="AN961" s="47">
        <f t="shared" si="453"/>
        <v>74.400000000000006</v>
      </c>
      <c r="AP961" s="36">
        <f t="shared" si="467"/>
        <v>0</v>
      </c>
      <c r="AQ961" s="36">
        <f t="shared" si="454"/>
        <v>0</v>
      </c>
      <c r="AR961" s="36">
        <f t="shared" si="455"/>
        <v>0</v>
      </c>
      <c r="AS961" s="36">
        <f t="shared" si="456"/>
        <v>0</v>
      </c>
      <c r="AT961" s="36">
        <f t="shared" si="457"/>
        <v>0</v>
      </c>
      <c r="AU961" s="36">
        <f t="shared" si="458"/>
        <v>0</v>
      </c>
      <c r="AV961" s="36">
        <f t="shared" si="468"/>
        <v>0</v>
      </c>
      <c r="AW961" s="36">
        <f t="shared" si="469"/>
        <v>0</v>
      </c>
      <c r="AX961" s="36">
        <f t="shared" si="459"/>
        <v>1</v>
      </c>
      <c r="AY961" s="36">
        <f t="shared" si="470"/>
        <v>0</v>
      </c>
      <c r="AZ961" s="36">
        <f t="shared" si="471"/>
        <v>1</v>
      </c>
      <c r="BA961" s="36">
        <f t="shared" si="460"/>
        <v>0</v>
      </c>
      <c r="BB961" s="36">
        <f t="shared" si="461"/>
        <v>0</v>
      </c>
      <c r="BC961" s="36">
        <f t="shared" si="462"/>
        <v>0</v>
      </c>
      <c r="BD961" s="36">
        <f t="shared" si="463"/>
        <v>0</v>
      </c>
      <c r="BE961" s="36">
        <f t="shared" si="464"/>
        <v>0</v>
      </c>
      <c r="BF961" s="36">
        <f t="shared" si="472"/>
        <v>961</v>
      </c>
      <c r="BG961" s="36">
        <f t="shared" si="473"/>
        <v>0</v>
      </c>
      <c r="BH961" s="36">
        <f t="shared" si="474"/>
        <v>0</v>
      </c>
      <c r="BI961" s="36">
        <f t="shared" si="475"/>
        <v>0</v>
      </c>
      <c r="BJ961" s="29">
        <f t="shared" si="465"/>
        <v>19.760000000000002</v>
      </c>
      <c r="BK961" s="29">
        <f t="shared" si="476"/>
        <v>19.760000000000002</v>
      </c>
      <c r="BL961" s="29">
        <f t="shared" si="477"/>
        <v>0</v>
      </c>
      <c r="BM961" s="29">
        <f t="shared" si="478"/>
        <v>19.760000000000002</v>
      </c>
      <c r="BN961" s="36">
        <f t="shared" si="479"/>
        <v>0</v>
      </c>
      <c r="BQ961" s="29">
        <f t="shared" si="480"/>
        <v>790.4</v>
      </c>
    </row>
    <row r="962" spans="2:69" s="35" customFormat="1" ht="30" customHeight="1" x14ac:dyDescent="0.15">
      <c r="B962" s="31" t="s">
        <v>1461</v>
      </c>
      <c r="C962" s="32"/>
      <c r="D962" s="71" t="s">
        <v>1295</v>
      </c>
      <c r="E962" s="72" t="s">
        <v>1295</v>
      </c>
      <c r="F962" s="72" t="s">
        <v>1295</v>
      </c>
      <c r="G962" s="72" t="s">
        <v>1295</v>
      </c>
      <c r="H962" s="72" t="s">
        <v>1295</v>
      </c>
      <c r="I962" s="72" t="s">
        <v>1295</v>
      </c>
      <c r="J962" s="72" t="s">
        <v>1295</v>
      </c>
      <c r="K962" s="72" t="s">
        <v>1295</v>
      </c>
      <c r="L962" s="72" t="s">
        <v>1295</v>
      </c>
      <c r="M962" s="72" t="s">
        <v>1295</v>
      </c>
      <c r="N962" s="73" t="s">
        <v>1295</v>
      </c>
      <c r="O962" s="33"/>
      <c r="P962" s="31" t="s">
        <v>106</v>
      </c>
      <c r="Q962" s="34"/>
      <c r="R962" s="45">
        <v>4</v>
      </c>
      <c r="S962" s="34"/>
      <c r="T962" s="45">
        <v>8.69</v>
      </c>
      <c r="U962" s="34"/>
      <c r="V962" s="45">
        <v>34.76</v>
      </c>
      <c r="W962" s="46"/>
      <c r="X962" s="47">
        <f t="shared" si="449"/>
        <v>34.76</v>
      </c>
      <c r="Y962" s="34"/>
      <c r="Z962" s="45">
        <v>4</v>
      </c>
      <c r="AA962" s="34"/>
      <c r="AB962" s="45">
        <v>6.46</v>
      </c>
      <c r="AC962" s="34"/>
      <c r="AD962" s="45">
        <v>25.84</v>
      </c>
      <c r="AE962" s="34"/>
      <c r="AF962" s="48">
        <f t="shared" si="450"/>
        <v>25.66</v>
      </c>
      <c r="AG962" s="34"/>
      <c r="AH962" s="48">
        <f t="shared" si="451"/>
        <v>74.34</v>
      </c>
      <c r="AJ962" s="48">
        <f t="shared" si="466"/>
        <v>25.84</v>
      </c>
      <c r="AK962" s="34"/>
      <c r="AL962" s="47">
        <f t="shared" si="452"/>
        <v>25.66</v>
      </c>
      <c r="AM962" s="34"/>
      <c r="AN962" s="47">
        <f t="shared" si="453"/>
        <v>74.34</v>
      </c>
      <c r="AP962" s="36">
        <f t="shared" si="467"/>
        <v>0</v>
      </c>
      <c r="AQ962" s="36">
        <f t="shared" si="454"/>
        <v>0</v>
      </c>
      <c r="AR962" s="36">
        <f t="shared" si="455"/>
        <v>0</v>
      </c>
      <c r="AS962" s="36">
        <f t="shared" si="456"/>
        <v>0</v>
      </c>
      <c r="AT962" s="36">
        <f t="shared" si="457"/>
        <v>0</v>
      </c>
      <c r="AU962" s="36">
        <f t="shared" si="458"/>
        <v>0</v>
      </c>
      <c r="AV962" s="36">
        <f t="shared" si="468"/>
        <v>0</v>
      </c>
      <c r="AW962" s="36">
        <f t="shared" si="469"/>
        <v>0</v>
      </c>
      <c r="AX962" s="36">
        <f t="shared" si="459"/>
        <v>1</v>
      </c>
      <c r="AY962" s="36">
        <f t="shared" si="470"/>
        <v>0</v>
      </c>
      <c r="AZ962" s="36">
        <f t="shared" si="471"/>
        <v>1</v>
      </c>
      <c r="BA962" s="36">
        <f t="shared" si="460"/>
        <v>0</v>
      </c>
      <c r="BB962" s="36">
        <f t="shared" si="461"/>
        <v>0</v>
      </c>
      <c r="BC962" s="36">
        <f t="shared" si="462"/>
        <v>0</v>
      </c>
      <c r="BD962" s="36">
        <f t="shared" si="463"/>
        <v>0</v>
      </c>
      <c r="BE962" s="36">
        <f t="shared" si="464"/>
        <v>0</v>
      </c>
      <c r="BF962" s="36">
        <f t="shared" si="472"/>
        <v>962</v>
      </c>
      <c r="BG962" s="36">
        <f t="shared" si="473"/>
        <v>0</v>
      </c>
      <c r="BH962" s="36">
        <f t="shared" si="474"/>
        <v>0</v>
      </c>
      <c r="BI962" s="36">
        <f t="shared" si="475"/>
        <v>0</v>
      </c>
      <c r="BJ962" s="29">
        <f t="shared" si="465"/>
        <v>6.46</v>
      </c>
      <c r="BK962" s="29">
        <f t="shared" si="476"/>
        <v>6.46</v>
      </c>
      <c r="BL962" s="29">
        <f t="shared" si="477"/>
        <v>0</v>
      </c>
      <c r="BM962" s="29">
        <f t="shared" si="478"/>
        <v>6.46</v>
      </c>
      <c r="BN962" s="36">
        <f t="shared" si="479"/>
        <v>0</v>
      </c>
      <c r="BQ962" s="29">
        <f t="shared" si="480"/>
        <v>25.84</v>
      </c>
    </row>
    <row r="963" spans="2:69" s="35" customFormat="1" ht="30" customHeight="1" x14ac:dyDescent="0.15">
      <c r="B963" s="31" t="s">
        <v>1462</v>
      </c>
      <c r="C963" s="32"/>
      <c r="D963" s="71" t="s">
        <v>1296</v>
      </c>
      <c r="E963" s="72" t="s">
        <v>1296</v>
      </c>
      <c r="F963" s="72" t="s">
        <v>1296</v>
      </c>
      <c r="G963" s="72" t="s">
        <v>1296</v>
      </c>
      <c r="H963" s="72" t="s">
        <v>1296</v>
      </c>
      <c r="I963" s="72" t="s">
        <v>1296</v>
      </c>
      <c r="J963" s="72" t="s">
        <v>1296</v>
      </c>
      <c r="K963" s="72" t="s">
        <v>1296</v>
      </c>
      <c r="L963" s="72" t="s">
        <v>1296</v>
      </c>
      <c r="M963" s="72" t="s">
        <v>1296</v>
      </c>
      <c r="N963" s="73" t="s">
        <v>1296</v>
      </c>
      <c r="O963" s="33"/>
      <c r="P963" s="31" t="s">
        <v>106</v>
      </c>
      <c r="Q963" s="34"/>
      <c r="R963" s="45">
        <v>1</v>
      </c>
      <c r="S963" s="34"/>
      <c r="T963" s="45">
        <v>285.23</v>
      </c>
      <c r="U963" s="34"/>
      <c r="V963" s="45">
        <v>285.23</v>
      </c>
      <c r="W963" s="46"/>
      <c r="X963" s="47">
        <f t="shared" si="449"/>
        <v>285.23</v>
      </c>
      <c r="Y963" s="34"/>
      <c r="Z963" s="45">
        <v>1</v>
      </c>
      <c r="AA963" s="34"/>
      <c r="AB963" s="45">
        <v>212.19</v>
      </c>
      <c r="AC963" s="34"/>
      <c r="AD963" s="45">
        <v>212.19</v>
      </c>
      <c r="AE963" s="34"/>
      <c r="AF963" s="48">
        <f t="shared" si="450"/>
        <v>25.61</v>
      </c>
      <c r="AG963" s="34"/>
      <c r="AH963" s="48">
        <f t="shared" si="451"/>
        <v>74.39</v>
      </c>
      <c r="AJ963" s="48">
        <f t="shared" si="466"/>
        <v>212.19</v>
      </c>
      <c r="AK963" s="34"/>
      <c r="AL963" s="47">
        <f t="shared" si="452"/>
        <v>25.61</v>
      </c>
      <c r="AM963" s="34"/>
      <c r="AN963" s="47">
        <f t="shared" si="453"/>
        <v>74.39</v>
      </c>
      <c r="AP963" s="36">
        <f t="shared" si="467"/>
        <v>0</v>
      </c>
      <c r="AQ963" s="36">
        <f t="shared" si="454"/>
        <v>0</v>
      </c>
      <c r="AR963" s="36">
        <f t="shared" si="455"/>
        <v>0</v>
      </c>
      <c r="AS963" s="36">
        <f t="shared" si="456"/>
        <v>0</v>
      </c>
      <c r="AT963" s="36">
        <f t="shared" si="457"/>
        <v>1</v>
      </c>
      <c r="AU963" s="36">
        <f t="shared" si="458"/>
        <v>0</v>
      </c>
      <c r="AV963" s="36">
        <f t="shared" si="468"/>
        <v>0</v>
      </c>
      <c r="AW963" s="36">
        <f t="shared" si="469"/>
        <v>0</v>
      </c>
      <c r="AX963" s="36">
        <f t="shared" si="459"/>
        <v>0</v>
      </c>
      <c r="AY963" s="36">
        <f t="shared" si="470"/>
        <v>0</v>
      </c>
      <c r="AZ963" s="36">
        <f t="shared" si="471"/>
        <v>1</v>
      </c>
      <c r="BA963" s="36">
        <f t="shared" si="460"/>
        <v>0</v>
      </c>
      <c r="BB963" s="36">
        <f t="shared" si="461"/>
        <v>0</v>
      </c>
      <c r="BC963" s="36">
        <f t="shared" si="462"/>
        <v>0</v>
      </c>
      <c r="BD963" s="36">
        <f t="shared" si="463"/>
        <v>0</v>
      </c>
      <c r="BE963" s="36">
        <f t="shared" si="464"/>
        <v>0</v>
      </c>
      <c r="BF963" s="36">
        <f t="shared" si="472"/>
        <v>963</v>
      </c>
      <c r="BG963" s="36">
        <f t="shared" si="473"/>
        <v>0</v>
      </c>
      <c r="BH963" s="36">
        <f t="shared" si="474"/>
        <v>0</v>
      </c>
      <c r="BI963" s="36">
        <f t="shared" si="475"/>
        <v>0</v>
      </c>
      <c r="BJ963" s="29">
        <f t="shared" si="465"/>
        <v>212.15</v>
      </c>
      <c r="BK963" s="29">
        <f t="shared" si="476"/>
        <v>212.15</v>
      </c>
      <c r="BL963" s="29">
        <f t="shared" si="477"/>
        <v>0</v>
      </c>
      <c r="BM963" s="29">
        <f t="shared" si="478"/>
        <v>212.15</v>
      </c>
      <c r="BN963" s="36">
        <f t="shared" si="479"/>
        <v>0</v>
      </c>
      <c r="BQ963" s="29">
        <f t="shared" si="480"/>
        <v>212.19</v>
      </c>
    </row>
    <row r="964" spans="2:69" s="35" customFormat="1" ht="30" customHeight="1" x14ac:dyDescent="0.15">
      <c r="B964" s="31" t="s">
        <v>1463</v>
      </c>
      <c r="C964" s="32"/>
      <c r="D964" s="71" t="s">
        <v>1297</v>
      </c>
      <c r="E964" s="72" t="s">
        <v>1297</v>
      </c>
      <c r="F964" s="72" t="s">
        <v>1297</v>
      </c>
      <c r="G964" s="72" t="s">
        <v>1297</v>
      </c>
      <c r="H964" s="72" t="s">
        <v>1297</v>
      </c>
      <c r="I964" s="72" t="s">
        <v>1297</v>
      </c>
      <c r="J964" s="72" t="s">
        <v>1297</v>
      </c>
      <c r="K964" s="72" t="s">
        <v>1297</v>
      </c>
      <c r="L964" s="72" t="s">
        <v>1297</v>
      </c>
      <c r="M964" s="72" t="s">
        <v>1297</v>
      </c>
      <c r="N964" s="73" t="s">
        <v>1297</v>
      </c>
      <c r="O964" s="33"/>
      <c r="P964" s="31" t="s">
        <v>106</v>
      </c>
      <c r="Q964" s="34"/>
      <c r="R964" s="45">
        <v>1</v>
      </c>
      <c r="S964" s="34"/>
      <c r="T964" s="45">
        <v>9.48</v>
      </c>
      <c r="U964" s="34"/>
      <c r="V964" s="45">
        <v>9.48</v>
      </c>
      <c r="W964" s="46"/>
      <c r="X964" s="47">
        <f t="shared" si="449"/>
        <v>9.48</v>
      </c>
      <c r="Y964" s="34"/>
      <c r="Z964" s="45">
        <v>1</v>
      </c>
      <c r="AA964" s="34"/>
      <c r="AB964" s="45">
        <v>7.05</v>
      </c>
      <c r="AC964" s="34"/>
      <c r="AD964" s="45">
        <v>7.05</v>
      </c>
      <c r="AE964" s="34"/>
      <c r="AF964" s="48">
        <f t="shared" si="450"/>
        <v>25.63</v>
      </c>
      <c r="AG964" s="34"/>
      <c r="AH964" s="48">
        <f t="shared" si="451"/>
        <v>74.37</v>
      </c>
      <c r="AJ964" s="48">
        <f t="shared" si="466"/>
        <v>7.05</v>
      </c>
      <c r="AK964" s="34"/>
      <c r="AL964" s="47">
        <f t="shared" si="452"/>
        <v>25.63</v>
      </c>
      <c r="AM964" s="34"/>
      <c r="AN964" s="47">
        <f t="shared" si="453"/>
        <v>74.37</v>
      </c>
      <c r="AP964" s="36">
        <f t="shared" si="467"/>
        <v>0</v>
      </c>
      <c r="AQ964" s="36">
        <f t="shared" si="454"/>
        <v>0</v>
      </c>
      <c r="AR964" s="36">
        <f t="shared" si="455"/>
        <v>0</v>
      </c>
      <c r="AS964" s="36">
        <f t="shared" si="456"/>
        <v>0</v>
      </c>
      <c r="AT964" s="36">
        <f t="shared" si="457"/>
        <v>0</v>
      </c>
      <c r="AU964" s="36">
        <f t="shared" si="458"/>
        <v>0</v>
      </c>
      <c r="AV964" s="36">
        <f t="shared" si="468"/>
        <v>0</v>
      </c>
      <c r="AW964" s="36">
        <f t="shared" si="469"/>
        <v>0</v>
      </c>
      <c r="AX964" s="36">
        <f t="shared" si="459"/>
        <v>1</v>
      </c>
      <c r="AY964" s="36">
        <f t="shared" si="470"/>
        <v>0</v>
      </c>
      <c r="AZ964" s="36">
        <f t="shared" si="471"/>
        <v>1</v>
      </c>
      <c r="BA964" s="36">
        <f t="shared" si="460"/>
        <v>0</v>
      </c>
      <c r="BB964" s="36">
        <f t="shared" si="461"/>
        <v>0</v>
      </c>
      <c r="BC964" s="36">
        <f t="shared" si="462"/>
        <v>0</v>
      </c>
      <c r="BD964" s="36">
        <f t="shared" si="463"/>
        <v>0</v>
      </c>
      <c r="BE964" s="36">
        <f t="shared" si="464"/>
        <v>0</v>
      </c>
      <c r="BF964" s="36">
        <f t="shared" si="472"/>
        <v>964</v>
      </c>
      <c r="BG964" s="36">
        <f t="shared" si="473"/>
        <v>0</v>
      </c>
      <c r="BH964" s="36">
        <f t="shared" si="474"/>
        <v>0</v>
      </c>
      <c r="BI964" s="36">
        <f t="shared" si="475"/>
        <v>0</v>
      </c>
      <c r="BJ964" s="29">
        <f t="shared" si="465"/>
        <v>7.05</v>
      </c>
      <c r="BK964" s="29">
        <f t="shared" si="476"/>
        <v>7.05</v>
      </c>
      <c r="BL964" s="29">
        <f t="shared" si="477"/>
        <v>0</v>
      </c>
      <c r="BM964" s="29">
        <f t="shared" si="478"/>
        <v>7.05</v>
      </c>
      <c r="BN964" s="36">
        <f t="shared" si="479"/>
        <v>0</v>
      </c>
      <c r="BQ964" s="29">
        <f t="shared" si="480"/>
        <v>7.05</v>
      </c>
    </row>
    <row r="965" spans="2:69" s="35" customFormat="1" ht="30" customHeight="1" x14ac:dyDescent="0.15">
      <c r="B965" s="31" t="s">
        <v>1464</v>
      </c>
      <c r="C965" s="32"/>
      <c r="D965" s="71" t="s">
        <v>1298</v>
      </c>
      <c r="E965" s="72" t="s">
        <v>1298</v>
      </c>
      <c r="F965" s="72" t="s">
        <v>1298</v>
      </c>
      <c r="G965" s="72" t="s">
        <v>1298</v>
      </c>
      <c r="H965" s="72" t="s">
        <v>1298</v>
      </c>
      <c r="I965" s="72" t="s">
        <v>1298</v>
      </c>
      <c r="J965" s="72" t="s">
        <v>1298</v>
      </c>
      <c r="K965" s="72" t="s">
        <v>1298</v>
      </c>
      <c r="L965" s="72" t="s">
        <v>1298</v>
      </c>
      <c r="M965" s="72" t="s">
        <v>1298</v>
      </c>
      <c r="N965" s="73" t="s">
        <v>1298</v>
      </c>
      <c r="O965" s="33"/>
      <c r="P965" s="31" t="s">
        <v>106</v>
      </c>
      <c r="Q965" s="34"/>
      <c r="R965" s="45">
        <v>1</v>
      </c>
      <c r="S965" s="34"/>
      <c r="T965" s="45">
        <v>44.77</v>
      </c>
      <c r="U965" s="34"/>
      <c r="V965" s="45">
        <v>44.77</v>
      </c>
      <c r="W965" s="46"/>
      <c r="X965" s="47">
        <f t="shared" si="449"/>
        <v>44.77</v>
      </c>
      <c r="Y965" s="34"/>
      <c r="Z965" s="45">
        <v>1</v>
      </c>
      <c r="AA965" s="34"/>
      <c r="AB965" s="45">
        <v>33.31</v>
      </c>
      <c r="AC965" s="34"/>
      <c r="AD965" s="45">
        <v>33.31</v>
      </c>
      <c r="AE965" s="34"/>
      <c r="AF965" s="48">
        <f t="shared" si="450"/>
        <v>25.6</v>
      </c>
      <c r="AG965" s="34"/>
      <c r="AH965" s="48">
        <f t="shared" si="451"/>
        <v>74.400000000000006</v>
      </c>
      <c r="AJ965" s="48">
        <f t="shared" si="466"/>
        <v>33.31</v>
      </c>
      <c r="AK965" s="34"/>
      <c r="AL965" s="47">
        <f t="shared" si="452"/>
        <v>25.6</v>
      </c>
      <c r="AM965" s="34"/>
      <c r="AN965" s="47">
        <f t="shared" si="453"/>
        <v>74.400000000000006</v>
      </c>
      <c r="AP965" s="36">
        <f t="shared" si="467"/>
        <v>0</v>
      </c>
      <c r="AQ965" s="36">
        <f t="shared" si="454"/>
        <v>0</v>
      </c>
      <c r="AR965" s="36">
        <f t="shared" si="455"/>
        <v>0</v>
      </c>
      <c r="AS965" s="36">
        <f t="shared" si="456"/>
        <v>0</v>
      </c>
      <c r="AT965" s="36">
        <f t="shared" si="457"/>
        <v>1</v>
      </c>
      <c r="AU965" s="36">
        <f t="shared" si="458"/>
        <v>0</v>
      </c>
      <c r="AV965" s="36">
        <f t="shared" si="468"/>
        <v>0</v>
      </c>
      <c r="AW965" s="36">
        <f t="shared" si="469"/>
        <v>0</v>
      </c>
      <c r="AX965" s="36">
        <f t="shared" si="459"/>
        <v>0</v>
      </c>
      <c r="AY965" s="36">
        <f t="shared" si="470"/>
        <v>0</v>
      </c>
      <c r="AZ965" s="36">
        <f t="shared" si="471"/>
        <v>1</v>
      </c>
      <c r="BA965" s="36">
        <f t="shared" si="460"/>
        <v>0</v>
      </c>
      <c r="BB965" s="36">
        <f t="shared" si="461"/>
        <v>0</v>
      </c>
      <c r="BC965" s="36">
        <f t="shared" si="462"/>
        <v>0</v>
      </c>
      <c r="BD965" s="36">
        <f t="shared" si="463"/>
        <v>0</v>
      </c>
      <c r="BE965" s="36">
        <f t="shared" si="464"/>
        <v>0</v>
      </c>
      <c r="BF965" s="36">
        <f t="shared" si="472"/>
        <v>965</v>
      </c>
      <c r="BG965" s="36">
        <f t="shared" si="473"/>
        <v>0</v>
      </c>
      <c r="BH965" s="36">
        <f t="shared" si="474"/>
        <v>0</v>
      </c>
      <c r="BI965" s="36">
        <f t="shared" si="475"/>
        <v>0</v>
      </c>
      <c r="BJ965" s="29">
        <f t="shared" si="465"/>
        <v>33.299999999999997</v>
      </c>
      <c r="BK965" s="29">
        <f t="shared" si="476"/>
        <v>33.299999999999997</v>
      </c>
      <c r="BL965" s="29">
        <f t="shared" si="477"/>
        <v>0</v>
      </c>
      <c r="BM965" s="29">
        <f t="shared" si="478"/>
        <v>33.299999999999997</v>
      </c>
      <c r="BN965" s="36">
        <f t="shared" si="479"/>
        <v>0</v>
      </c>
      <c r="BQ965" s="29">
        <f t="shared" si="480"/>
        <v>33.31</v>
      </c>
    </row>
    <row r="966" spans="2:69" s="35" customFormat="1" ht="30" customHeight="1" x14ac:dyDescent="0.15">
      <c r="B966" s="31" t="s">
        <v>1465</v>
      </c>
      <c r="C966" s="32"/>
      <c r="D966" s="71" t="s">
        <v>1299</v>
      </c>
      <c r="E966" s="72" t="s">
        <v>1299</v>
      </c>
      <c r="F966" s="72" t="s">
        <v>1299</v>
      </c>
      <c r="G966" s="72" t="s">
        <v>1299</v>
      </c>
      <c r="H966" s="72" t="s">
        <v>1299</v>
      </c>
      <c r="I966" s="72" t="s">
        <v>1299</v>
      </c>
      <c r="J966" s="72" t="s">
        <v>1299</v>
      </c>
      <c r="K966" s="72" t="s">
        <v>1299</v>
      </c>
      <c r="L966" s="72" t="s">
        <v>1299</v>
      </c>
      <c r="M966" s="72" t="s">
        <v>1299</v>
      </c>
      <c r="N966" s="73" t="s">
        <v>1299</v>
      </c>
      <c r="O966" s="33"/>
      <c r="P966" s="31" t="s">
        <v>106</v>
      </c>
      <c r="Q966" s="34"/>
      <c r="R966" s="45">
        <v>1</v>
      </c>
      <c r="S966" s="34"/>
      <c r="T966" s="45">
        <v>28.87</v>
      </c>
      <c r="U966" s="34"/>
      <c r="V966" s="45">
        <v>28.87</v>
      </c>
      <c r="W966" s="46"/>
      <c r="X966" s="47">
        <f t="shared" si="449"/>
        <v>28.87</v>
      </c>
      <c r="Y966" s="34"/>
      <c r="Z966" s="45">
        <v>1</v>
      </c>
      <c r="AA966" s="34"/>
      <c r="AB966" s="45">
        <v>21.47</v>
      </c>
      <c r="AC966" s="34"/>
      <c r="AD966" s="45">
        <v>21.47</v>
      </c>
      <c r="AE966" s="34"/>
      <c r="AF966" s="48">
        <f t="shared" si="450"/>
        <v>25.63</v>
      </c>
      <c r="AG966" s="34"/>
      <c r="AH966" s="48">
        <f t="shared" si="451"/>
        <v>74.37</v>
      </c>
      <c r="AJ966" s="48">
        <f t="shared" si="466"/>
        <v>21.47</v>
      </c>
      <c r="AK966" s="34"/>
      <c r="AL966" s="47">
        <f t="shared" si="452"/>
        <v>25.63</v>
      </c>
      <c r="AM966" s="34"/>
      <c r="AN966" s="47">
        <f t="shared" si="453"/>
        <v>74.37</v>
      </c>
      <c r="AP966" s="36">
        <f t="shared" si="467"/>
        <v>0</v>
      </c>
      <c r="AQ966" s="36">
        <f t="shared" si="454"/>
        <v>0</v>
      </c>
      <c r="AR966" s="36">
        <f t="shared" si="455"/>
        <v>0</v>
      </c>
      <c r="AS966" s="36">
        <f t="shared" si="456"/>
        <v>0</v>
      </c>
      <c r="AT966" s="36">
        <f t="shared" si="457"/>
        <v>0</v>
      </c>
      <c r="AU966" s="36">
        <f t="shared" si="458"/>
        <v>0</v>
      </c>
      <c r="AV966" s="36">
        <f t="shared" si="468"/>
        <v>0</v>
      </c>
      <c r="AW966" s="36">
        <f t="shared" si="469"/>
        <v>0</v>
      </c>
      <c r="AX966" s="36">
        <f t="shared" si="459"/>
        <v>1</v>
      </c>
      <c r="AY966" s="36">
        <f t="shared" si="470"/>
        <v>0</v>
      </c>
      <c r="AZ966" s="36">
        <f t="shared" si="471"/>
        <v>1</v>
      </c>
      <c r="BA966" s="36">
        <f t="shared" si="460"/>
        <v>0</v>
      </c>
      <c r="BB966" s="36">
        <f t="shared" si="461"/>
        <v>0</v>
      </c>
      <c r="BC966" s="36">
        <f t="shared" si="462"/>
        <v>0</v>
      </c>
      <c r="BD966" s="36">
        <f t="shared" si="463"/>
        <v>0</v>
      </c>
      <c r="BE966" s="36">
        <f t="shared" si="464"/>
        <v>0</v>
      </c>
      <c r="BF966" s="36">
        <f t="shared" si="472"/>
        <v>966</v>
      </c>
      <c r="BG966" s="36">
        <f t="shared" si="473"/>
        <v>0</v>
      </c>
      <c r="BH966" s="36">
        <f t="shared" si="474"/>
        <v>0</v>
      </c>
      <c r="BI966" s="36">
        <f t="shared" si="475"/>
        <v>0</v>
      </c>
      <c r="BJ966" s="29">
        <f t="shared" si="465"/>
        <v>21.47</v>
      </c>
      <c r="BK966" s="29">
        <f t="shared" si="476"/>
        <v>21.47</v>
      </c>
      <c r="BL966" s="29">
        <f t="shared" si="477"/>
        <v>0</v>
      </c>
      <c r="BM966" s="29">
        <f t="shared" si="478"/>
        <v>21.47</v>
      </c>
      <c r="BN966" s="36">
        <f t="shared" si="479"/>
        <v>0</v>
      </c>
      <c r="BQ966" s="29">
        <f t="shared" si="480"/>
        <v>21.47</v>
      </c>
    </row>
    <row r="967" spans="2:69" s="35" customFormat="1" ht="30" customHeight="1" x14ac:dyDescent="0.15">
      <c r="B967" s="31" t="s">
        <v>1466</v>
      </c>
      <c r="C967" s="32"/>
      <c r="D967" s="71" t="s">
        <v>1300</v>
      </c>
      <c r="E967" s="72" t="s">
        <v>1300</v>
      </c>
      <c r="F967" s="72" t="s">
        <v>1300</v>
      </c>
      <c r="G967" s="72" t="s">
        <v>1300</v>
      </c>
      <c r="H967" s="72" t="s">
        <v>1300</v>
      </c>
      <c r="I967" s="72" t="s">
        <v>1300</v>
      </c>
      <c r="J967" s="72" t="s">
        <v>1300</v>
      </c>
      <c r="K967" s="72" t="s">
        <v>1300</v>
      </c>
      <c r="L967" s="72" t="s">
        <v>1300</v>
      </c>
      <c r="M967" s="72" t="s">
        <v>1300</v>
      </c>
      <c r="N967" s="73" t="s">
        <v>1300</v>
      </c>
      <c r="O967" s="33"/>
      <c r="P967" s="31" t="s">
        <v>106</v>
      </c>
      <c r="Q967" s="34"/>
      <c r="R967" s="45">
        <v>1</v>
      </c>
      <c r="S967" s="34"/>
      <c r="T967" s="45">
        <v>346.21</v>
      </c>
      <c r="U967" s="34"/>
      <c r="V967" s="45">
        <v>346.21</v>
      </c>
      <c r="W967" s="46"/>
      <c r="X967" s="47">
        <f t="shared" si="449"/>
        <v>346.21</v>
      </c>
      <c r="Y967" s="34"/>
      <c r="Z967" s="45">
        <v>1</v>
      </c>
      <c r="AA967" s="34"/>
      <c r="AB967" s="45">
        <v>257.56</v>
      </c>
      <c r="AC967" s="34"/>
      <c r="AD967" s="45">
        <v>257.56</v>
      </c>
      <c r="AE967" s="34"/>
      <c r="AF967" s="48">
        <f t="shared" si="450"/>
        <v>25.61</v>
      </c>
      <c r="AG967" s="34"/>
      <c r="AH967" s="48">
        <f t="shared" si="451"/>
        <v>74.39</v>
      </c>
      <c r="AJ967" s="48">
        <f t="shared" si="466"/>
        <v>257.56</v>
      </c>
      <c r="AK967" s="34"/>
      <c r="AL967" s="47">
        <f t="shared" si="452"/>
        <v>25.61</v>
      </c>
      <c r="AM967" s="34"/>
      <c r="AN967" s="47">
        <f t="shared" si="453"/>
        <v>74.39</v>
      </c>
      <c r="AP967" s="36">
        <f t="shared" si="467"/>
        <v>0</v>
      </c>
      <c r="AQ967" s="36">
        <f t="shared" si="454"/>
        <v>0</v>
      </c>
      <c r="AR967" s="36">
        <f t="shared" si="455"/>
        <v>0</v>
      </c>
      <c r="AS967" s="36">
        <f t="shared" si="456"/>
        <v>0</v>
      </c>
      <c r="AT967" s="36">
        <f t="shared" si="457"/>
        <v>1</v>
      </c>
      <c r="AU967" s="36">
        <f t="shared" si="458"/>
        <v>0</v>
      </c>
      <c r="AV967" s="36">
        <f t="shared" si="468"/>
        <v>0</v>
      </c>
      <c r="AW967" s="36">
        <f t="shared" si="469"/>
        <v>0</v>
      </c>
      <c r="AX967" s="36">
        <f t="shared" si="459"/>
        <v>0</v>
      </c>
      <c r="AY967" s="36">
        <f t="shared" si="470"/>
        <v>0</v>
      </c>
      <c r="AZ967" s="36">
        <f t="shared" si="471"/>
        <v>1</v>
      </c>
      <c r="BA967" s="36">
        <f t="shared" si="460"/>
        <v>0</v>
      </c>
      <c r="BB967" s="36">
        <f t="shared" si="461"/>
        <v>0</v>
      </c>
      <c r="BC967" s="36">
        <f t="shared" si="462"/>
        <v>0</v>
      </c>
      <c r="BD967" s="36">
        <f t="shared" si="463"/>
        <v>0</v>
      </c>
      <c r="BE967" s="36">
        <f t="shared" si="464"/>
        <v>0</v>
      </c>
      <c r="BF967" s="36">
        <f t="shared" si="472"/>
        <v>967</v>
      </c>
      <c r="BG967" s="36">
        <f t="shared" si="473"/>
        <v>0</v>
      </c>
      <c r="BH967" s="36">
        <f t="shared" si="474"/>
        <v>0</v>
      </c>
      <c r="BI967" s="36">
        <f t="shared" si="475"/>
        <v>0</v>
      </c>
      <c r="BJ967" s="29">
        <f t="shared" si="465"/>
        <v>257.51</v>
      </c>
      <c r="BK967" s="29">
        <f t="shared" si="476"/>
        <v>257.51</v>
      </c>
      <c r="BL967" s="29">
        <f t="shared" si="477"/>
        <v>0</v>
      </c>
      <c r="BM967" s="29">
        <f t="shared" si="478"/>
        <v>257.51</v>
      </c>
      <c r="BN967" s="36">
        <f t="shared" si="479"/>
        <v>0</v>
      </c>
      <c r="BQ967" s="29">
        <f t="shared" si="480"/>
        <v>257.56</v>
      </c>
    </row>
    <row r="968" spans="2:69" s="35" customFormat="1" ht="30" customHeight="1" x14ac:dyDescent="0.15">
      <c r="B968" s="31" t="s">
        <v>1467</v>
      </c>
      <c r="C968" s="32"/>
      <c r="D968" s="71" t="s">
        <v>1301</v>
      </c>
      <c r="E968" s="72" t="s">
        <v>1301</v>
      </c>
      <c r="F968" s="72" t="s">
        <v>1301</v>
      </c>
      <c r="G968" s="72" t="s">
        <v>1301</v>
      </c>
      <c r="H968" s="72" t="s">
        <v>1301</v>
      </c>
      <c r="I968" s="72" t="s">
        <v>1301</v>
      </c>
      <c r="J968" s="72" t="s">
        <v>1301</v>
      </c>
      <c r="K968" s="72" t="s">
        <v>1301</v>
      </c>
      <c r="L968" s="72" t="s">
        <v>1301</v>
      </c>
      <c r="M968" s="72" t="s">
        <v>1301</v>
      </c>
      <c r="N968" s="73" t="s">
        <v>1301</v>
      </c>
      <c r="O968" s="33"/>
      <c r="P968" s="31" t="s">
        <v>106</v>
      </c>
      <c r="Q968" s="34"/>
      <c r="R968" s="45">
        <v>1</v>
      </c>
      <c r="S968" s="34"/>
      <c r="T968" s="45">
        <v>13.3</v>
      </c>
      <c r="U968" s="34"/>
      <c r="V968" s="45">
        <v>13.3</v>
      </c>
      <c r="W968" s="46"/>
      <c r="X968" s="47">
        <f t="shared" si="449"/>
        <v>13.3</v>
      </c>
      <c r="Y968" s="34"/>
      <c r="Z968" s="45">
        <v>1</v>
      </c>
      <c r="AA968" s="34"/>
      <c r="AB968" s="45">
        <v>9.9</v>
      </c>
      <c r="AC968" s="34"/>
      <c r="AD968" s="45">
        <v>9.9</v>
      </c>
      <c r="AE968" s="34"/>
      <c r="AF968" s="48">
        <f t="shared" si="450"/>
        <v>25.56</v>
      </c>
      <c r="AG968" s="34"/>
      <c r="AH968" s="48">
        <f t="shared" si="451"/>
        <v>74.44</v>
      </c>
      <c r="AJ968" s="48">
        <f t="shared" si="466"/>
        <v>9.9</v>
      </c>
      <c r="AK968" s="34"/>
      <c r="AL968" s="47">
        <f t="shared" si="452"/>
        <v>25.56</v>
      </c>
      <c r="AM968" s="34"/>
      <c r="AN968" s="47">
        <f t="shared" si="453"/>
        <v>74.44</v>
      </c>
      <c r="AP968" s="36">
        <f t="shared" si="467"/>
        <v>0</v>
      </c>
      <c r="AQ968" s="36">
        <f t="shared" si="454"/>
        <v>0</v>
      </c>
      <c r="AR968" s="36">
        <f t="shared" si="455"/>
        <v>0</v>
      </c>
      <c r="AS968" s="36">
        <f t="shared" si="456"/>
        <v>0</v>
      </c>
      <c r="AT968" s="36">
        <f t="shared" si="457"/>
        <v>0</v>
      </c>
      <c r="AU968" s="36">
        <f t="shared" si="458"/>
        <v>0</v>
      </c>
      <c r="AV968" s="36">
        <f t="shared" si="468"/>
        <v>0</v>
      </c>
      <c r="AW968" s="36">
        <f t="shared" si="469"/>
        <v>0</v>
      </c>
      <c r="AX968" s="36">
        <f t="shared" si="459"/>
        <v>1</v>
      </c>
      <c r="AY968" s="36">
        <f t="shared" si="470"/>
        <v>0</v>
      </c>
      <c r="AZ968" s="36">
        <f t="shared" si="471"/>
        <v>1</v>
      </c>
      <c r="BA968" s="36">
        <f t="shared" si="460"/>
        <v>0</v>
      </c>
      <c r="BB968" s="36">
        <f t="shared" si="461"/>
        <v>0</v>
      </c>
      <c r="BC968" s="36">
        <f t="shared" si="462"/>
        <v>0</v>
      </c>
      <c r="BD968" s="36">
        <f t="shared" si="463"/>
        <v>0</v>
      </c>
      <c r="BE968" s="36">
        <f t="shared" si="464"/>
        <v>0</v>
      </c>
      <c r="BF968" s="36">
        <f t="shared" si="472"/>
        <v>968</v>
      </c>
      <c r="BG968" s="36">
        <f t="shared" si="473"/>
        <v>0</v>
      </c>
      <c r="BH968" s="36">
        <f t="shared" si="474"/>
        <v>0</v>
      </c>
      <c r="BI968" s="36">
        <f t="shared" si="475"/>
        <v>0</v>
      </c>
      <c r="BJ968" s="29">
        <f t="shared" si="465"/>
        <v>9.89</v>
      </c>
      <c r="BK968" s="29">
        <f t="shared" si="476"/>
        <v>9.89</v>
      </c>
      <c r="BL968" s="29">
        <f t="shared" si="477"/>
        <v>0</v>
      </c>
      <c r="BM968" s="29">
        <f t="shared" si="478"/>
        <v>9.89</v>
      </c>
      <c r="BN968" s="36">
        <f t="shared" si="479"/>
        <v>0</v>
      </c>
      <c r="BQ968" s="29">
        <f t="shared" si="480"/>
        <v>9.9</v>
      </c>
    </row>
    <row r="969" spans="2:69" s="35" customFormat="1" ht="30" customHeight="1" x14ac:dyDescent="0.15">
      <c r="B969" s="31" t="s">
        <v>1468</v>
      </c>
      <c r="C969" s="32"/>
      <c r="D969" s="71" t="s">
        <v>1302</v>
      </c>
      <c r="E969" s="72" t="s">
        <v>1302</v>
      </c>
      <c r="F969" s="72" t="s">
        <v>1302</v>
      </c>
      <c r="G969" s="72" t="s">
        <v>1302</v>
      </c>
      <c r="H969" s="72" t="s">
        <v>1302</v>
      </c>
      <c r="I969" s="72" t="s">
        <v>1302</v>
      </c>
      <c r="J969" s="72" t="s">
        <v>1302</v>
      </c>
      <c r="K969" s="72" t="s">
        <v>1302</v>
      </c>
      <c r="L969" s="72" t="s">
        <v>1302</v>
      </c>
      <c r="M969" s="72" t="s">
        <v>1302</v>
      </c>
      <c r="N969" s="73" t="s">
        <v>1302</v>
      </c>
      <c r="O969" s="33"/>
      <c r="P969" s="31" t="s">
        <v>106</v>
      </c>
      <c r="Q969" s="34"/>
      <c r="R969" s="45">
        <v>4</v>
      </c>
      <c r="S969" s="34"/>
      <c r="T969" s="45">
        <v>4.58</v>
      </c>
      <c r="U969" s="34"/>
      <c r="V969" s="45">
        <v>18.32</v>
      </c>
      <c r="W969" s="46"/>
      <c r="X969" s="47">
        <f t="shared" si="449"/>
        <v>18.32</v>
      </c>
      <c r="Y969" s="34"/>
      <c r="Z969" s="45">
        <v>4</v>
      </c>
      <c r="AA969" s="34"/>
      <c r="AB969" s="45">
        <v>3.4</v>
      </c>
      <c r="AC969" s="34"/>
      <c r="AD969" s="45">
        <v>13.6</v>
      </c>
      <c r="AE969" s="34"/>
      <c r="AF969" s="48">
        <f t="shared" si="450"/>
        <v>25.76</v>
      </c>
      <c r="AG969" s="34"/>
      <c r="AH969" s="48">
        <f t="shared" si="451"/>
        <v>74.239999999999995</v>
      </c>
      <c r="AJ969" s="48">
        <f t="shared" si="466"/>
        <v>13.6</v>
      </c>
      <c r="AK969" s="34"/>
      <c r="AL969" s="47">
        <f t="shared" si="452"/>
        <v>25.76</v>
      </c>
      <c r="AM969" s="34"/>
      <c r="AN969" s="47">
        <f t="shared" si="453"/>
        <v>74.239999999999995</v>
      </c>
      <c r="AP969" s="36">
        <f t="shared" si="467"/>
        <v>0</v>
      </c>
      <c r="AQ969" s="36">
        <f t="shared" si="454"/>
        <v>0</v>
      </c>
      <c r="AR969" s="36">
        <f t="shared" si="455"/>
        <v>0</v>
      </c>
      <c r="AS969" s="36">
        <f t="shared" si="456"/>
        <v>0</v>
      </c>
      <c r="AT969" s="36">
        <f t="shared" si="457"/>
        <v>0</v>
      </c>
      <c r="AU969" s="36">
        <f t="shared" si="458"/>
        <v>0</v>
      </c>
      <c r="AV969" s="36">
        <f t="shared" si="468"/>
        <v>0</v>
      </c>
      <c r="AW969" s="36">
        <f t="shared" si="469"/>
        <v>0</v>
      </c>
      <c r="AX969" s="36">
        <f t="shared" si="459"/>
        <v>1</v>
      </c>
      <c r="AY969" s="36">
        <f t="shared" si="470"/>
        <v>0</v>
      </c>
      <c r="AZ969" s="36">
        <f t="shared" si="471"/>
        <v>1</v>
      </c>
      <c r="BA969" s="36">
        <f t="shared" si="460"/>
        <v>0</v>
      </c>
      <c r="BB969" s="36">
        <f t="shared" si="461"/>
        <v>0</v>
      </c>
      <c r="BC969" s="36">
        <f t="shared" si="462"/>
        <v>0</v>
      </c>
      <c r="BD969" s="36">
        <f t="shared" si="463"/>
        <v>0</v>
      </c>
      <c r="BE969" s="36">
        <f t="shared" si="464"/>
        <v>0</v>
      </c>
      <c r="BF969" s="36">
        <f t="shared" si="472"/>
        <v>969</v>
      </c>
      <c r="BG969" s="36">
        <f t="shared" si="473"/>
        <v>0</v>
      </c>
      <c r="BH969" s="36">
        <f t="shared" si="474"/>
        <v>0</v>
      </c>
      <c r="BI969" s="36">
        <f t="shared" si="475"/>
        <v>0</v>
      </c>
      <c r="BJ969" s="29">
        <f t="shared" si="465"/>
        <v>3.41</v>
      </c>
      <c r="BK969" s="29">
        <f t="shared" si="476"/>
        <v>3.41</v>
      </c>
      <c r="BL969" s="29">
        <f t="shared" si="477"/>
        <v>0</v>
      </c>
      <c r="BM969" s="29">
        <f t="shared" si="478"/>
        <v>3.41</v>
      </c>
      <c r="BN969" s="36">
        <f t="shared" si="479"/>
        <v>0</v>
      </c>
      <c r="BQ969" s="29">
        <f t="shared" si="480"/>
        <v>13.6</v>
      </c>
    </row>
    <row r="970" spans="2:69" s="35" customFormat="1" ht="30" customHeight="1" x14ac:dyDescent="0.15">
      <c r="B970" s="31" t="s">
        <v>1469</v>
      </c>
      <c r="C970" s="32"/>
      <c r="D970" s="71" t="s">
        <v>1303</v>
      </c>
      <c r="E970" s="72" t="s">
        <v>1303</v>
      </c>
      <c r="F970" s="72" t="s">
        <v>1303</v>
      </c>
      <c r="G970" s="72" t="s">
        <v>1303</v>
      </c>
      <c r="H970" s="72" t="s">
        <v>1303</v>
      </c>
      <c r="I970" s="72" t="s">
        <v>1303</v>
      </c>
      <c r="J970" s="72" t="s">
        <v>1303</v>
      </c>
      <c r="K970" s="72" t="s">
        <v>1303</v>
      </c>
      <c r="L970" s="72" t="s">
        <v>1303</v>
      </c>
      <c r="M970" s="72" t="s">
        <v>1303</v>
      </c>
      <c r="N970" s="73" t="s">
        <v>1303</v>
      </c>
      <c r="O970" s="33"/>
      <c r="P970" s="31" t="s">
        <v>484</v>
      </c>
      <c r="Q970" s="34"/>
      <c r="R970" s="45">
        <v>4</v>
      </c>
      <c r="S970" s="34"/>
      <c r="T970" s="45">
        <v>13.86</v>
      </c>
      <c r="U970" s="34"/>
      <c r="V970" s="45">
        <v>55.44</v>
      </c>
      <c r="W970" s="46"/>
      <c r="X970" s="47">
        <f t="shared" si="449"/>
        <v>55.44</v>
      </c>
      <c r="Y970" s="34"/>
      <c r="Z970" s="45">
        <v>4</v>
      </c>
      <c r="AA970" s="34"/>
      <c r="AB970" s="45">
        <v>10.31</v>
      </c>
      <c r="AC970" s="34"/>
      <c r="AD970" s="45">
        <v>41.24</v>
      </c>
      <c r="AE970" s="34"/>
      <c r="AF970" s="48">
        <f t="shared" si="450"/>
        <v>25.61</v>
      </c>
      <c r="AG970" s="34"/>
      <c r="AH970" s="48">
        <f t="shared" si="451"/>
        <v>74.39</v>
      </c>
      <c r="AJ970" s="48">
        <f t="shared" si="466"/>
        <v>41.24</v>
      </c>
      <c r="AK970" s="34"/>
      <c r="AL970" s="47">
        <f t="shared" si="452"/>
        <v>25.61</v>
      </c>
      <c r="AM970" s="34"/>
      <c r="AN970" s="47">
        <f t="shared" si="453"/>
        <v>74.39</v>
      </c>
      <c r="AP970" s="36">
        <f t="shared" si="467"/>
        <v>0</v>
      </c>
      <c r="AQ970" s="36">
        <f t="shared" si="454"/>
        <v>0</v>
      </c>
      <c r="AR970" s="36">
        <f t="shared" si="455"/>
        <v>0</v>
      </c>
      <c r="AS970" s="36">
        <f t="shared" si="456"/>
        <v>0</v>
      </c>
      <c r="AT970" s="36">
        <f t="shared" si="457"/>
        <v>0</v>
      </c>
      <c r="AU970" s="36">
        <f t="shared" si="458"/>
        <v>0</v>
      </c>
      <c r="AV970" s="36">
        <f t="shared" si="468"/>
        <v>0</v>
      </c>
      <c r="AW970" s="36">
        <f t="shared" si="469"/>
        <v>0</v>
      </c>
      <c r="AX970" s="36">
        <f t="shared" si="459"/>
        <v>1</v>
      </c>
      <c r="AY970" s="36">
        <f t="shared" si="470"/>
        <v>0</v>
      </c>
      <c r="AZ970" s="36">
        <f t="shared" si="471"/>
        <v>1</v>
      </c>
      <c r="BA970" s="36">
        <f t="shared" si="460"/>
        <v>0</v>
      </c>
      <c r="BB970" s="36">
        <f t="shared" si="461"/>
        <v>0</v>
      </c>
      <c r="BC970" s="36">
        <f t="shared" si="462"/>
        <v>0</v>
      </c>
      <c r="BD970" s="36">
        <f t="shared" si="463"/>
        <v>0</v>
      </c>
      <c r="BE970" s="36">
        <f t="shared" si="464"/>
        <v>0</v>
      </c>
      <c r="BF970" s="36">
        <f t="shared" si="472"/>
        <v>970</v>
      </c>
      <c r="BG970" s="36">
        <f t="shared" si="473"/>
        <v>0</v>
      </c>
      <c r="BH970" s="36">
        <f t="shared" si="474"/>
        <v>0</v>
      </c>
      <c r="BI970" s="36">
        <f t="shared" si="475"/>
        <v>0</v>
      </c>
      <c r="BJ970" s="29">
        <f t="shared" si="465"/>
        <v>10.31</v>
      </c>
      <c r="BK970" s="29">
        <f t="shared" si="476"/>
        <v>10.31</v>
      </c>
      <c r="BL970" s="29">
        <f t="shared" si="477"/>
        <v>0</v>
      </c>
      <c r="BM970" s="29">
        <f t="shared" si="478"/>
        <v>10.31</v>
      </c>
      <c r="BN970" s="36">
        <f t="shared" si="479"/>
        <v>0</v>
      </c>
      <c r="BQ970" s="29">
        <f t="shared" si="480"/>
        <v>41.24</v>
      </c>
    </row>
    <row r="971" spans="2:69" s="35" customFormat="1" ht="30" customHeight="1" x14ac:dyDescent="0.15">
      <c r="B971" s="31"/>
      <c r="C971" s="32"/>
      <c r="D971" s="71" t="s">
        <v>92</v>
      </c>
      <c r="E971" s="72" t="s">
        <v>92</v>
      </c>
      <c r="F971" s="72" t="s">
        <v>92</v>
      </c>
      <c r="G971" s="72" t="s">
        <v>92</v>
      </c>
      <c r="H971" s="72" t="s">
        <v>92</v>
      </c>
      <c r="I971" s="72" t="s">
        <v>92</v>
      </c>
      <c r="J971" s="72" t="s">
        <v>92</v>
      </c>
      <c r="K971" s="72" t="s">
        <v>92</v>
      </c>
      <c r="L971" s="72" t="s">
        <v>92</v>
      </c>
      <c r="M971" s="72" t="s">
        <v>92</v>
      </c>
      <c r="N971" s="73" t="s">
        <v>92</v>
      </c>
      <c r="O971" s="33"/>
      <c r="P971" s="31"/>
      <c r="Q971" s="34"/>
      <c r="R971" s="45"/>
      <c r="S971" s="34"/>
      <c r="T971" s="45">
        <v>0</v>
      </c>
      <c r="U971" s="34"/>
      <c r="V971" s="45">
        <v>11602.86</v>
      </c>
      <c r="W971" s="46"/>
      <c r="X971" s="47" t="str">
        <f t="shared" si="449"/>
        <v/>
      </c>
      <c r="Y971" s="34"/>
      <c r="Z971" s="45"/>
      <c r="AA971" s="34"/>
      <c r="AB971" s="45">
        <v>0</v>
      </c>
      <c r="AC971" s="34"/>
      <c r="AD971" s="45">
        <v>8632.9599999999991</v>
      </c>
      <c r="AE971" s="34"/>
      <c r="AF971" s="48" t="str">
        <f t="shared" si="450"/>
        <v/>
      </c>
      <c r="AG971" s="34"/>
      <c r="AH971" s="48" t="str">
        <f t="shared" si="451"/>
        <v/>
      </c>
      <c r="AJ971" s="48" t="str">
        <f t="shared" si="466"/>
        <v/>
      </c>
      <c r="AK971" s="34"/>
      <c r="AL971" s="47" t="str">
        <f t="shared" si="452"/>
        <v/>
      </c>
      <c r="AM971" s="34"/>
      <c r="AN971" s="47" t="str">
        <f t="shared" si="453"/>
        <v/>
      </c>
      <c r="AP971" s="36">
        <f t="shared" si="467"/>
        <v>0</v>
      </c>
      <c r="AQ971" s="36">
        <f t="shared" si="454"/>
        <v>0</v>
      </c>
      <c r="AR971" s="36">
        <f t="shared" si="455"/>
        <v>0</v>
      </c>
      <c r="AS971" s="36">
        <f t="shared" si="456"/>
        <v>0</v>
      </c>
      <c r="AT971" s="36">
        <f t="shared" si="457"/>
        <v>0</v>
      </c>
      <c r="AU971" s="36">
        <f t="shared" si="458"/>
        <v>0</v>
      </c>
      <c r="AV971" s="36">
        <f t="shared" si="468"/>
        <v>0</v>
      </c>
      <c r="AW971" s="36">
        <f t="shared" si="469"/>
        <v>0</v>
      </c>
      <c r="AX971" s="36">
        <f t="shared" si="459"/>
        <v>0</v>
      </c>
      <c r="AY971" s="36">
        <f t="shared" si="470"/>
        <v>0</v>
      </c>
      <c r="AZ971" s="36">
        <f t="shared" si="471"/>
        <v>0</v>
      </c>
      <c r="BA971" s="36">
        <f t="shared" si="460"/>
        <v>0</v>
      </c>
      <c r="BB971" s="36">
        <f t="shared" si="461"/>
        <v>0</v>
      </c>
      <c r="BC971" s="36">
        <f t="shared" si="462"/>
        <v>0</v>
      </c>
      <c r="BD971" s="36">
        <f t="shared" si="463"/>
        <v>0</v>
      </c>
      <c r="BE971" s="36">
        <f t="shared" si="464"/>
        <v>0</v>
      </c>
      <c r="BF971" s="36">
        <f t="shared" si="472"/>
        <v>971</v>
      </c>
      <c r="BG971" s="36">
        <f t="shared" si="473"/>
        <v>0</v>
      </c>
      <c r="BH971" s="36">
        <f t="shared" si="474"/>
        <v>0</v>
      </c>
      <c r="BI971" s="36">
        <f t="shared" si="475"/>
        <v>0</v>
      </c>
      <c r="BJ971" s="29">
        <f t="shared" si="465"/>
        <v>0</v>
      </c>
      <c r="BK971" s="29">
        <f t="shared" si="476"/>
        <v>0</v>
      </c>
      <c r="BL971" s="29">
        <f t="shared" si="477"/>
        <v>0</v>
      </c>
      <c r="BM971" s="29">
        <f t="shared" si="478"/>
        <v>0</v>
      </c>
      <c r="BN971" s="36">
        <f t="shared" si="479"/>
        <v>0</v>
      </c>
      <c r="BQ971" s="29">
        <f t="shared" si="480"/>
        <v>0</v>
      </c>
    </row>
    <row r="972" spans="2:69" s="35" customFormat="1" ht="30" customHeight="1" x14ac:dyDescent="0.15">
      <c r="B972" s="31" t="s">
        <v>1470</v>
      </c>
      <c r="C972" s="32"/>
      <c r="D972" s="71"/>
      <c r="E972" s="72"/>
      <c r="F972" s="72"/>
      <c r="G972" s="72"/>
      <c r="H972" s="72"/>
      <c r="I972" s="72"/>
      <c r="J972" s="72"/>
      <c r="K972" s="72"/>
      <c r="L972" s="72"/>
      <c r="M972" s="72"/>
      <c r="N972" s="73"/>
      <c r="O972" s="33"/>
      <c r="P972" s="31"/>
      <c r="Q972" s="34"/>
      <c r="R972" s="45"/>
      <c r="S972" s="34"/>
      <c r="T972" s="45">
        <v>0</v>
      </c>
      <c r="U972" s="34"/>
      <c r="V972" s="45">
        <v>0</v>
      </c>
      <c r="W972" s="46"/>
      <c r="X972" s="47" t="str">
        <f t="shared" si="449"/>
        <v/>
      </c>
      <c r="Y972" s="34"/>
      <c r="Z972" s="45"/>
      <c r="AA972" s="34"/>
      <c r="AB972" s="45">
        <v>0</v>
      </c>
      <c r="AC972" s="34"/>
      <c r="AD972" s="45">
        <v>0</v>
      </c>
      <c r="AE972" s="34"/>
      <c r="AF972" s="48" t="str">
        <f t="shared" si="450"/>
        <v/>
      </c>
      <c r="AG972" s="34"/>
      <c r="AH972" s="48" t="str">
        <f t="shared" si="451"/>
        <v/>
      </c>
      <c r="AJ972" s="48" t="str">
        <f t="shared" si="466"/>
        <v/>
      </c>
      <c r="AK972" s="34"/>
      <c r="AL972" s="47" t="str">
        <f t="shared" si="452"/>
        <v/>
      </c>
      <c r="AM972" s="34"/>
      <c r="AN972" s="47" t="str">
        <f t="shared" si="453"/>
        <v/>
      </c>
      <c r="AP972" s="36">
        <f t="shared" si="467"/>
        <v>0</v>
      </c>
      <c r="AQ972" s="36">
        <f t="shared" si="454"/>
        <v>0</v>
      </c>
      <c r="AR972" s="36">
        <f t="shared" si="455"/>
        <v>0</v>
      </c>
      <c r="AS972" s="36">
        <f t="shared" si="456"/>
        <v>0</v>
      </c>
      <c r="AT972" s="36">
        <f t="shared" si="457"/>
        <v>0</v>
      </c>
      <c r="AU972" s="36">
        <f t="shared" si="458"/>
        <v>0</v>
      </c>
      <c r="AV972" s="36">
        <f t="shared" si="468"/>
        <v>0</v>
      </c>
      <c r="AW972" s="36">
        <f t="shared" si="469"/>
        <v>0</v>
      </c>
      <c r="AX972" s="36">
        <f t="shared" si="459"/>
        <v>0</v>
      </c>
      <c r="AY972" s="36">
        <f t="shared" si="470"/>
        <v>0</v>
      </c>
      <c r="AZ972" s="36">
        <f t="shared" si="471"/>
        <v>0</v>
      </c>
      <c r="BA972" s="36">
        <f t="shared" si="460"/>
        <v>0</v>
      </c>
      <c r="BB972" s="36">
        <f t="shared" si="461"/>
        <v>0</v>
      </c>
      <c r="BC972" s="36">
        <f t="shared" si="462"/>
        <v>0</v>
      </c>
      <c r="BD972" s="36">
        <f t="shared" si="463"/>
        <v>0</v>
      </c>
      <c r="BE972" s="36">
        <f t="shared" si="464"/>
        <v>0</v>
      </c>
      <c r="BF972" s="36">
        <f t="shared" si="472"/>
        <v>972</v>
      </c>
      <c r="BG972" s="36">
        <f t="shared" si="473"/>
        <v>0</v>
      </c>
      <c r="BH972" s="36">
        <f t="shared" si="474"/>
        <v>0</v>
      </c>
      <c r="BI972" s="36">
        <f t="shared" si="475"/>
        <v>0</v>
      </c>
      <c r="BJ972" s="29">
        <f t="shared" si="465"/>
        <v>0</v>
      </c>
      <c r="BK972" s="29">
        <f t="shared" si="476"/>
        <v>0</v>
      </c>
      <c r="BL972" s="29">
        <f t="shared" si="477"/>
        <v>0</v>
      </c>
      <c r="BM972" s="29">
        <f t="shared" si="478"/>
        <v>0</v>
      </c>
      <c r="BN972" s="36">
        <f t="shared" si="479"/>
        <v>0</v>
      </c>
      <c r="BQ972" s="29">
        <f t="shared" si="480"/>
        <v>0</v>
      </c>
    </row>
    <row r="973" spans="2:69" s="35" customFormat="1" ht="30" customHeight="1" x14ac:dyDescent="0.15">
      <c r="B973" s="31" t="s">
        <v>1471</v>
      </c>
      <c r="C973" s="32"/>
      <c r="D973" s="71" t="s">
        <v>1288</v>
      </c>
      <c r="E973" s="72" t="s">
        <v>1288</v>
      </c>
      <c r="F973" s="72" t="s">
        <v>1288</v>
      </c>
      <c r="G973" s="72" t="s">
        <v>1288</v>
      </c>
      <c r="H973" s="72" t="s">
        <v>1288</v>
      </c>
      <c r="I973" s="72" t="s">
        <v>1288</v>
      </c>
      <c r="J973" s="72" t="s">
        <v>1288</v>
      </c>
      <c r="K973" s="72" t="s">
        <v>1288</v>
      </c>
      <c r="L973" s="72" t="s">
        <v>1288</v>
      </c>
      <c r="M973" s="72" t="s">
        <v>1288</v>
      </c>
      <c r="N973" s="73" t="s">
        <v>1288</v>
      </c>
      <c r="O973" s="33"/>
      <c r="P973" s="31" t="s">
        <v>106</v>
      </c>
      <c r="Q973" s="34"/>
      <c r="R973" s="45">
        <v>8</v>
      </c>
      <c r="S973" s="34"/>
      <c r="T973" s="45">
        <v>21.3</v>
      </c>
      <c r="U973" s="34"/>
      <c r="V973" s="45">
        <v>170.4</v>
      </c>
      <c r="W973" s="46"/>
      <c r="X973" s="47">
        <f t="shared" si="449"/>
        <v>170.4</v>
      </c>
      <c r="Y973" s="34"/>
      <c r="Z973" s="45">
        <v>8</v>
      </c>
      <c r="AA973" s="34"/>
      <c r="AB973" s="45">
        <v>15.83</v>
      </c>
      <c r="AC973" s="34"/>
      <c r="AD973" s="45">
        <v>126.64</v>
      </c>
      <c r="AE973" s="34"/>
      <c r="AF973" s="48">
        <f t="shared" si="450"/>
        <v>25.68</v>
      </c>
      <c r="AG973" s="34"/>
      <c r="AH973" s="48">
        <f t="shared" si="451"/>
        <v>74.319999999999993</v>
      </c>
      <c r="AJ973" s="48">
        <f t="shared" si="466"/>
        <v>126.64</v>
      </c>
      <c r="AK973" s="34"/>
      <c r="AL973" s="47">
        <f t="shared" si="452"/>
        <v>25.68</v>
      </c>
      <c r="AM973" s="34"/>
      <c r="AN973" s="47">
        <f t="shared" si="453"/>
        <v>74.319999999999993</v>
      </c>
      <c r="AP973" s="36">
        <f t="shared" si="467"/>
        <v>0</v>
      </c>
      <c r="AQ973" s="36">
        <f t="shared" si="454"/>
        <v>0</v>
      </c>
      <c r="AR973" s="36">
        <f t="shared" si="455"/>
        <v>0</v>
      </c>
      <c r="AS973" s="36">
        <f t="shared" si="456"/>
        <v>0</v>
      </c>
      <c r="AT973" s="36">
        <f t="shared" si="457"/>
        <v>0</v>
      </c>
      <c r="AU973" s="36">
        <f t="shared" si="458"/>
        <v>1</v>
      </c>
      <c r="AV973" s="36">
        <f t="shared" si="468"/>
        <v>0</v>
      </c>
      <c r="AW973" s="36">
        <f t="shared" si="469"/>
        <v>0</v>
      </c>
      <c r="AX973" s="36">
        <f t="shared" si="459"/>
        <v>0</v>
      </c>
      <c r="AY973" s="36">
        <f t="shared" si="470"/>
        <v>0</v>
      </c>
      <c r="AZ973" s="36">
        <f t="shared" si="471"/>
        <v>1</v>
      </c>
      <c r="BA973" s="36">
        <f t="shared" si="460"/>
        <v>0</v>
      </c>
      <c r="BB973" s="36">
        <f t="shared" si="461"/>
        <v>0</v>
      </c>
      <c r="BC973" s="36">
        <f t="shared" si="462"/>
        <v>0</v>
      </c>
      <c r="BD973" s="36">
        <f t="shared" si="463"/>
        <v>0</v>
      </c>
      <c r="BE973" s="36">
        <f t="shared" si="464"/>
        <v>0</v>
      </c>
      <c r="BF973" s="36">
        <f t="shared" si="472"/>
        <v>973</v>
      </c>
      <c r="BG973" s="36">
        <f t="shared" si="473"/>
        <v>0</v>
      </c>
      <c r="BH973" s="36">
        <f t="shared" si="474"/>
        <v>0</v>
      </c>
      <c r="BI973" s="36">
        <f t="shared" si="475"/>
        <v>0</v>
      </c>
      <c r="BJ973" s="29">
        <f t="shared" si="465"/>
        <v>15.84</v>
      </c>
      <c r="BK973" s="29">
        <f t="shared" si="476"/>
        <v>15.84</v>
      </c>
      <c r="BL973" s="29">
        <f t="shared" si="477"/>
        <v>0</v>
      </c>
      <c r="BM973" s="29">
        <f t="shared" si="478"/>
        <v>15.84</v>
      </c>
      <c r="BN973" s="36">
        <f t="shared" si="479"/>
        <v>0</v>
      </c>
      <c r="BQ973" s="29">
        <f t="shared" si="480"/>
        <v>126.64</v>
      </c>
    </row>
    <row r="974" spans="2:69" s="35" customFormat="1" ht="30" customHeight="1" x14ac:dyDescent="0.15">
      <c r="B974" s="31" t="s">
        <v>1472</v>
      </c>
      <c r="C974" s="32"/>
      <c r="D974" s="71" t="s">
        <v>1532</v>
      </c>
      <c r="E974" s="72" t="s">
        <v>1532</v>
      </c>
      <c r="F974" s="72" t="s">
        <v>1532</v>
      </c>
      <c r="G974" s="72" t="s">
        <v>1532</v>
      </c>
      <c r="H974" s="72" t="s">
        <v>1532</v>
      </c>
      <c r="I974" s="72" t="s">
        <v>1532</v>
      </c>
      <c r="J974" s="72" t="s">
        <v>1532</v>
      </c>
      <c r="K974" s="72" t="s">
        <v>1532</v>
      </c>
      <c r="L974" s="72" t="s">
        <v>1532</v>
      </c>
      <c r="M974" s="72" t="s">
        <v>1532</v>
      </c>
      <c r="N974" s="73" t="s">
        <v>1532</v>
      </c>
      <c r="O974" s="33"/>
      <c r="P974" s="31" t="s">
        <v>106</v>
      </c>
      <c r="Q974" s="34"/>
      <c r="R974" s="45">
        <v>2</v>
      </c>
      <c r="S974" s="34"/>
      <c r="T974" s="45">
        <v>223.25</v>
      </c>
      <c r="U974" s="34"/>
      <c r="V974" s="45">
        <v>446.5</v>
      </c>
      <c r="W974" s="46"/>
      <c r="X974" s="47">
        <f t="shared" si="449"/>
        <v>446.5</v>
      </c>
      <c r="Y974" s="34"/>
      <c r="Z974" s="45">
        <v>2</v>
      </c>
      <c r="AA974" s="34"/>
      <c r="AB974" s="45">
        <v>166.08</v>
      </c>
      <c r="AC974" s="34"/>
      <c r="AD974" s="45">
        <v>332.16</v>
      </c>
      <c r="AE974" s="34"/>
      <c r="AF974" s="48">
        <f t="shared" si="450"/>
        <v>25.61</v>
      </c>
      <c r="AG974" s="34"/>
      <c r="AH974" s="48">
        <f t="shared" si="451"/>
        <v>74.39</v>
      </c>
      <c r="AJ974" s="48">
        <f t="shared" si="466"/>
        <v>332.16</v>
      </c>
      <c r="AK974" s="34"/>
      <c r="AL974" s="47">
        <f t="shared" si="452"/>
        <v>25.61</v>
      </c>
      <c r="AM974" s="34"/>
      <c r="AN974" s="47">
        <f t="shared" si="453"/>
        <v>74.39</v>
      </c>
      <c r="AP974" s="36">
        <f t="shared" si="467"/>
        <v>0</v>
      </c>
      <c r="AQ974" s="36">
        <f t="shared" si="454"/>
        <v>0</v>
      </c>
      <c r="AR974" s="36">
        <f t="shared" si="455"/>
        <v>0</v>
      </c>
      <c r="AS974" s="36">
        <f t="shared" si="456"/>
        <v>0</v>
      </c>
      <c r="AT974" s="36">
        <f t="shared" si="457"/>
        <v>1</v>
      </c>
      <c r="AU974" s="36">
        <f t="shared" si="458"/>
        <v>0</v>
      </c>
      <c r="AV974" s="36">
        <f t="shared" si="468"/>
        <v>0</v>
      </c>
      <c r="AW974" s="36">
        <f t="shared" si="469"/>
        <v>0</v>
      </c>
      <c r="AX974" s="36">
        <f t="shared" si="459"/>
        <v>0</v>
      </c>
      <c r="AY974" s="36">
        <f t="shared" si="470"/>
        <v>0</v>
      </c>
      <c r="AZ974" s="36">
        <f t="shared" si="471"/>
        <v>1</v>
      </c>
      <c r="BA974" s="36">
        <f t="shared" si="460"/>
        <v>0</v>
      </c>
      <c r="BB974" s="36">
        <f t="shared" si="461"/>
        <v>0</v>
      </c>
      <c r="BC974" s="36">
        <f t="shared" si="462"/>
        <v>0</v>
      </c>
      <c r="BD974" s="36">
        <f t="shared" si="463"/>
        <v>0</v>
      </c>
      <c r="BE974" s="36">
        <f t="shared" si="464"/>
        <v>0</v>
      </c>
      <c r="BF974" s="36">
        <f t="shared" si="472"/>
        <v>974</v>
      </c>
      <c r="BG974" s="36">
        <f t="shared" si="473"/>
        <v>0</v>
      </c>
      <c r="BH974" s="36">
        <f t="shared" si="474"/>
        <v>0</v>
      </c>
      <c r="BI974" s="36">
        <f t="shared" si="475"/>
        <v>0</v>
      </c>
      <c r="BJ974" s="29">
        <f t="shared" si="465"/>
        <v>166.05</v>
      </c>
      <c r="BK974" s="29">
        <f t="shared" si="476"/>
        <v>166.05</v>
      </c>
      <c r="BL974" s="29">
        <f t="shared" si="477"/>
        <v>0</v>
      </c>
      <c r="BM974" s="29">
        <f t="shared" si="478"/>
        <v>166.05</v>
      </c>
      <c r="BN974" s="36">
        <f t="shared" si="479"/>
        <v>0</v>
      </c>
      <c r="BQ974" s="29">
        <f t="shared" si="480"/>
        <v>332.16</v>
      </c>
    </row>
    <row r="975" spans="2:69" s="35" customFormat="1" ht="30" customHeight="1" x14ac:dyDescent="0.15">
      <c r="B975" s="31" t="s">
        <v>1473</v>
      </c>
      <c r="C975" s="32"/>
      <c r="D975" s="71" t="s">
        <v>1523</v>
      </c>
      <c r="E975" s="72" t="s">
        <v>1523</v>
      </c>
      <c r="F975" s="72" t="s">
        <v>1523</v>
      </c>
      <c r="G975" s="72" t="s">
        <v>1523</v>
      </c>
      <c r="H975" s="72" t="s">
        <v>1523</v>
      </c>
      <c r="I975" s="72" t="s">
        <v>1523</v>
      </c>
      <c r="J975" s="72" t="s">
        <v>1523</v>
      </c>
      <c r="K975" s="72" t="s">
        <v>1523</v>
      </c>
      <c r="L975" s="72" t="s">
        <v>1523</v>
      </c>
      <c r="M975" s="72" t="s">
        <v>1523</v>
      </c>
      <c r="N975" s="73" t="s">
        <v>1523</v>
      </c>
      <c r="O975" s="33"/>
      <c r="P975" s="31" t="s">
        <v>106</v>
      </c>
      <c r="Q975" s="34"/>
      <c r="R975" s="45">
        <v>2</v>
      </c>
      <c r="S975" s="34"/>
      <c r="T975" s="45">
        <v>193.19</v>
      </c>
      <c r="U975" s="34"/>
      <c r="V975" s="45">
        <v>386.38</v>
      </c>
      <c r="W975" s="46"/>
      <c r="X975" s="47">
        <f t="shared" si="449"/>
        <v>386.38</v>
      </c>
      <c r="Y975" s="34"/>
      <c r="Z975" s="45">
        <v>2</v>
      </c>
      <c r="AA975" s="34"/>
      <c r="AB975" s="45">
        <v>143.72</v>
      </c>
      <c r="AC975" s="34"/>
      <c r="AD975" s="45">
        <v>287.44</v>
      </c>
      <c r="AE975" s="34"/>
      <c r="AF975" s="48">
        <f t="shared" si="450"/>
        <v>25.61</v>
      </c>
      <c r="AG975" s="34"/>
      <c r="AH975" s="48">
        <f t="shared" si="451"/>
        <v>74.39</v>
      </c>
      <c r="AJ975" s="48">
        <f t="shared" si="466"/>
        <v>287.44</v>
      </c>
      <c r="AK975" s="34"/>
      <c r="AL975" s="47">
        <f t="shared" si="452"/>
        <v>25.61</v>
      </c>
      <c r="AM975" s="34"/>
      <c r="AN975" s="47">
        <f t="shared" si="453"/>
        <v>74.39</v>
      </c>
      <c r="AP975" s="36">
        <f t="shared" si="467"/>
        <v>0</v>
      </c>
      <c r="AQ975" s="36">
        <f t="shared" si="454"/>
        <v>0</v>
      </c>
      <c r="AR975" s="36">
        <f t="shared" si="455"/>
        <v>0</v>
      </c>
      <c r="AS975" s="36">
        <f t="shared" si="456"/>
        <v>0</v>
      </c>
      <c r="AT975" s="36">
        <f t="shared" si="457"/>
        <v>1</v>
      </c>
      <c r="AU975" s="36">
        <f t="shared" si="458"/>
        <v>0</v>
      </c>
      <c r="AV975" s="36">
        <f t="shared" si="468"/>
        <v>0</v>
      </c>
      <c r="AW975" s="36">
        <f t="shared" si="469"/>
        <v>0</v>
      </c>
      <c r="AX975" s="36">
        <f t="shared" si="459"/>
        <v>0</v>
      </c>
      <c r="AY975" s="36">
        <f t="shared" si="470"/>
        <v>0</v>
      </c>
      <c r="AZ975" s="36">
        <f t="shared" si="471"/>
        <v>1</v>
      </c>
      <c r="BA975" s="36">
        <f t="shared" si="460"/>
        <v>0</v>
      </c>
      <c r="BB975" s="36">
        <f t="shared" si="461"/>
        <v>0</v>
      </c>
      <c r="BC975" s="36">
        <f t="shared" si="462"/>
        <v>0</v>
      </c>
      <c r="BD975" s="36">
        <f t="shared" si="463"/>
        <v>0</v>
      </c>
      <c r="BE975" s="36">
        <f t="shared" si="464"/>
        <v>0</v>
      </c>
      <c r="BF975" s="36">
        <f t="shared" si="472"/>
        <v>975</v>
      </c>
      <c r="BG975" s="36">
        <f t="shared" si="473"/>
        <v>0</v>
      </c>
      <c r="BH975" s="36">
        <f t="shared" si="474"/>
        <v>0</v>
      </c>
      <c r="BI975" s="36">
        <f t="shared" si="475"/>
        <v>0</v>
      </c>
      <c r="BJ975" s="29">
        <f t="shared" si="465"/>
        <v>143.69</v>
      </c>
      <c r="BK975" s="29">
        <f t="shared" si="476"/>
        <v>143.69</v>
      </c>
      <c r="BL975" s="29">
        <f t="shared" si="477"/>
        <v>0</v>
      </c>
      <c r="BM975" s="29">
        <f t="shared" si="478"/>
        <v>143.69</v>
      </c>
      <c r="BN975" s="36">
        <f t="shared" si="479"/>
        <v>0</v>
      </c>
      <c r="BQ975" s="29">
        <f t="shared" si="480"/>
        <v>287.44</v>
      </c>
    </row>
    <row r="976" spans="2:69" s="35" customFormat="1" ht="30" customHeight="1" x14ac:dyDescent="0.15">
      <c r="B976" s="31" t="s">
        <v>1474</v>
      </c>
      <c r="C976" s="32"/>
      <c r="D976" s="71" t="s">
        <v>1535</v>
      </c>
      <c r="E976" s="72" t="s">
        <v>1535</v>
      </c>
      <c r="F976" s="72" t="s">
        <v>1535</v>
      </c>
      <c r="G976" s="72" t="s">
        <v>1535</v>
      </c>
      <c r="H976" s="72" t="s">
        <v>1535</v>
      </c>
      <c r="I976" s="72" t="s">
        <v>1535</v>
      </c>
      <c r="J976" s="72" t="s">
        <v>1535</v>
      </c>
      <c r="K976" s="72" t="s">
        <v>1535</v>
      </c>
      <c r="L976" s="72" t="s">
        <v>1535</v>
      </c>
      <c r="M976" s="72" t="s">
        <v>1535</v>
      </c>
      <c r="N976" s="73" t="s">
        <v>1535</v>
      </c>
      <c r="O976" s="33"/>
      <c r="P976" s="31" t="s">
        <v>106</v>
      </c>
      <c r="Q976" s="34"/>
      <c r="R976" s="45">
        <v>1</v>
      </c>
      <c r="S976" s="34"/>
      <c r="T976" s="45">
        <v>442.07</v>
      </c>
      <c r="U976" s="34"/>
      <c r="V976" s="45">
        <v>442.07</v>
      </c>
      <c r="W976" s="46"/>
      <c r="X976" s="47">
        <f t="shared" si="449"/>
        <v>442.07</v>
      </c>
      <c r="Y976" s="34"/>
      <c r="Z976" s="45">
        <v>1</v>
      </c>
      <c r="AA976" s="34"/>
      <c r="AB976" s="45">
        <v>328.85</v>
      </c>
      <c r="AC976" s="34"/>
      <c r="AD976" s="45">
        <v>328.85</v>
      </c>
      <c r="AE976" s="34"/>
      <c r="AF976" s="48">
        <f t="shared" si="450"/>
        <v>25.61</v>
      </c>
      <c r="AG976" s="34"/>
      <c r="AH976" s="48">
        <f t="shared" si="451"/>
        <v>74.39</v>
      </c>
      <c r="AJ976" s="48">
        <f t="shared" si="466"/>
        <v>328.85</v>
      </c>
      <c r="AK976" s="34"/>
      <c r="AL976" s="47">
        <f t="shared" si="452"/>
        <v>25.61</v>
      </c>
      <c r="AM976" s="34"/>
      <c r="AN976" s="47">
        <f t="shared" si="453"/>
        <v>74.39</v>
      </c>
      <c r="AP976" s="36">
        <f t="shared" si="467"/>
        <v>0</v>
      </c>
      <c r="AQ976" s="36">
        <f t="shared" si="454"/>
        <v>0</v>
      </c>
      <c r="AR976" s="36">
        <f t="shared" si="455"/>
        <v>0</v>
      </c>
      <c r="AS976" s="36">
        <f t="shared" si="456"/>
        <v>0</v>
      </c>
      <c r="AT976" s="36">
        <f t="shared" si="457"/>
        <v>1</v>
      </c>
      <c r="AU976" s="36">
        <f t="shared" si="458"/>
        <v>0</v>
      </c>
      <c r="AV976" s="36">
        <f t="shared" si="468"/>
        <v>0</v>
      </c>
      <c r="AW976" s="36">
        <f t="shared" si="469"/>
        <v>0</v>
      </c>
      <c r="AX976" s="36">
        <f t="shared" si="459"/>
        <v>0</v>
      </c>
      <c r="AY976" s="36">
        <f t="shared" si="470"/>
        <v>0</v>
      </c>
      <c r="AZ976" s="36">
        <f t="shared" si="471"/>
        <v>1</v>
      </c>
      <c r="BA976" s="36">
        <f t="shared" si="460"/>
        <v>0</v>
      </c>
      <c r="BB976" s="36">
        <f t="shared" si="461"/>
        <v>0</v>
      </c>
      <c r="BC976" s="36">
        <f t="shared" si="462"/>
        <v>0</v>
      </c>
      <c r="BD976" s="36">
        <f t="shared" si="463"/>
        <v>0</v>
      </c>
      <c r="BE976" s="36">
        <f t="shared" si="464"/>
        <v>0</v>
      </c>
      <c r="BF976" s="36">
        <f t="shared" si="472"/>
        <v>976</v>
      </c>
      <c r="BG976" s="36">
        <f t="shared" si="473"/>
        <v>0</v>
      </c>
      <c r="BH976" s="36">
        <f t="shared" si="474"/>
        <v>0</v>
      </c>
      <c r="BI976" s="36">
        <f t="shared" si="475"/>
        <v>0</v>
      </c>
      <c r="BJ976" s="29">
        <f t="shared" si="465"/>
        <v>328.81</v>
      </c>
      <c r="BK976" s="29">
        <f t="shared" si="476"/>
        <v>328.81</v>
      </c>
      <c r="BL976" s="29">
        <f t="shared" si="477"/>
        <v>0</v>
      </c>
      <c r="BM976" s="29">
        <f t="shared" si="478"/>
        <v>328.81</v>
      </c>
      <c r="BN976" s="36">
        <f t="shared" si="479"/>
        <v>0</v>
      </c>
      <c r="BQ976" s="29">
        <f t="shared" si="480"/>
        <v>328.85</v>
      </c>
    </row>
    <row r="977" spans="2:69" s="35" customFormat="1" ht="30" customHeight="1" x14ac:dyDescent="0.15">
      <c r="B977" s="31" t="s">
        <v>1475</v>
      </c>
      <c r="C977" s="32"/>
      <c r="D977" s="71" t="s">
        <v>1536</v>
      </c>
      <c r="E977" s="72" t="s">
        <v>1536</v>
      </c>
      <c r="F977" s="72" t="s">
        <v>1536</v>
      </c>
      <c r="G977" s="72" t="s">
        <v>1536</v>
      </c>
      <c r="H977" s="72" t="s">
        <v>1536</v>
      </c>
      <c r="I977" s="72" t="s">
        <v>1536</v>
      </c>
      <c r="J977" s="72" t="s">
        <v>1536</v>
      </c>
      <c r="K977" s="72" t="s">
        <v>1536</v>
      </c>
      <c r="L977" s="72" t="s">
        <v>1536</v>
      </c>
      <c r="M977" s="72" t="s">
        <v>1536</v>
      </c>
      <c r="N977" s="73" t="s">
        <v>1536</v>
      </c>
      <c r="O977" s="33"/>
      <c r="P977" s="31" t="s">
        <v>106</v>
      </c>
      <c r="Q977" s="34"/>
      <c r="R977" s="45">
        <v>2</v>
      </c>
      <c r="S977" s="34"/>
      <c r="T977" s="45">
        <v>178.99</v>
      </c>
      <c r="U977" s="34"/>
      <c r="V977" s="45">
        <v>357.98</v>
      </c>
      <c r="W977" s="46"/>
      <c r="X977" s="47">
        <f t="shared" si="449"/>
        <v>357.98</v>
      </c>
      <c r="Y977" s="34"/>
      <c r="Z977" s="45">
        <v>2</v>
      </c>
      <c r="AA977" s="34"/>
      <c r="AB977" s="45">
        <v>133.15</v>
      </c>
      <c r="AC977" s="34"/>
      <c r="AD977" s="45">
        <v>266.3</v>
      </c>
      <c r="AE977" s="34"/>
      <c r="AF977" s="48">
        <f t="shared" si="450"/>
        <v>25.61</v>
      </c>
      <c r="AG977" s="34"/>
      <c r="AH977" s="48">
        <f t="shared" si="451"/>
        <v>74.39</v>
      </c>
      <c r="AJ977" s="48">
        <f t="shared" si="466"/>
        <v>266.3</v>
      </c>
      <c r="AK977" s="34"/>
      <c r="AL977" s="47">
        <f t="shared" si="452"/>
        <v>25.61</v>
      </c>
      <c r="AM977" s="34"/>
      <c r="AN977" s="47">
        <f t="shared" si="453"/>
        <v>74.39</v>
      </c>
      <c r="AP977" s="36">
        <f t="shared" si="467"/>
        <v>0</v>
      </c>
      <c r="AQ977" s="36">
        <f t="shared" si="454"/>
        <v>0</v>
      </c>
      <c r="AR977" s="36">
        <f t="shared" si="455"/>
        <v>0</v>
      </c>
      <c r="AS977" s="36">
        <f t="shared" si="456"/>
        <v>0</v>
      </c>
      <c r="AT977" s="36">
        <f t="shared" si="457"/>
        <v>1</v>
      </c>
      <c r="AU977" s="36">
        <f t="shared" si="458"/>
        <v>0</v>
      </c>
      <c r="AV977" s="36">
        <f t="shared" si="468"/>
        <v>0</v>
      </c>
      <c r="AW977" s="36">
        <f t="shared" si="469"/>
        <v>0</v>
      </c>
      <c r="AX977" s="36">
        <f t="shared" si="459"/>
        <v>0</v>
      </c>
      <c r="AY977" s="36">
        <f t="shared" si="470"/>
        <v>0</v>
      </c>
      <c r="AZ977" s="36">
        <f t="shared" si="471"/>
        <v>1</v>
      </c>
      <c r="BA977" s="36">
        <f t="shared" si="460"/>
        <v>0</v>
      </c>
      <c r="BB977" s="36">
        <f t="shared" si="461"/>
        <v>0</v>
      </c>
      <c r="BC977" s="36">
        <f t="shared" si="462"/>
        <v>0</v>
      </c>
      <c r="BD977" s="36">
        <f t="shared" si="463"/>
        <v>0</v>
      </c>
      <c r="BE977" s="36">
        <f t="shared" si="464"/>
        <v>0</v>
      </c>
      <c r="BF977" s="36">
        <f t="shared" si="472"/>
        <v>977</v>
      </c>
      <c r="BG977" s="36">
        <f t="shared" si="473"/>
        <v>0</v>
      </c>
      <c r="BH977" s="36">
        <f t="shared" si="474"/>
        <v>0</v>
      </c>
      <c r="BI977" s="36">
        <f t="shared" si="475"/>
        <v>0</v>
      </c>
      <c r="BJ977" s="29">
        <f t="shared" si="465"/>
        <v>133.13</v>
      </c>
      <c r="BK977" s="29">
        <f t="shared" si="476"/>
        <v>133.13</v>
      </c>
      <c r="BL977" s="29">
        <f t="shared" si="477"/>
        <v>0</v>
      </c>
      <c r="BM977" s="29">
        <f t="shared" si="478"/>
        <v>133.13</v>
      </c>
      <c r="BN977" s="36">
        <f t="shared" si="479"/>
        <v>0</v>
      </c>
      <c r="BQ977" s="29">
        <f t="shared" si="480"/>
        <v>266.3</v>
      </c>
    </row>
    <row r="978" spans="2:69" s="35" customFormat="1" ht="30" customHeight="1" x14ac:dyDescent="0.15">
      <c r="B978" s="31" t="s">
        <v>1476</v>
      </c>
      <c r="C978" s="32"/>
      <c r="D978" s="71" t="s">
        <v>1537</v>
      </c>
      <c r="E978" s="72" t="s">
        <v>1537</v>
      </c>
      <c r="F978" s="72" t="s">
        <v>1537</v>
      </c>
      <c r="G978" s="72" t="s">
        <v>1537</v>
      </c>
      <c r="H978" s="72" t="s">
        <v>1537</v>
      </c>
      <c r="I978" s="72" t="s">
        <v>1537</v>
      </c>
      <c r="J978" s="72" t="s">
        <v>1537</v>
      </c>
      <c r="K978" s="72" t="s">
        <v>1537</v>
      </c>
      <c r="L978" s="72" t="s">
        <v>1537</v>
      </c>
      <c r="M978" s="72" t="s">
        <v>1537</v>
      </c>
      <c r="N978" s="73" t="s">
        <v>1537</v>
      </c>
      <c r="O978" s="33"/>
      <c r="P978" s="31" t="s">
        <v>106</v>
      </c>
      <c r="Q978" s="34"/>
      <c r="R978" s="45">
        <v>3</v>
      </c>
      <c r="S978" s="34"/>
      <c r="T978" s="45">
        <v>7.98</v>
      </c>
      <c r="U978" s="34"/>
      <c r="V978" s="45">
        <v>23.94</v>
      </c>
      <c r="W978" s="46"/>
      <c r="X978" s="47">
        <f t="shared" si="449"/>
        <v>23.94</v>
      </c>
      <c r="Y978" s="34"/>
      <c r="Z978" s="45">
        <v>3</v>
      </c>
      <c r="AA978" s="34"/>
      <c r="AB978" s="45">
        <v>5.95</v>
      </c>
      <c r="AC978" s="34"/>
      <c r="AD978" s="45">
        <v>17.850000000000001</v>
      </c>
      <c r="AE978" s="34"/>
      <c r="AF978" s="48">
        <f t="shared" si="450"/>
        <v>25.44</v>
      </c>
      <c r="AG978" s="34"/>
      <c r="AH978" s="48">
        <f t="shared" si="451"/>
        <v>74.56</v>
      </c>
      <c r="AJ978" s="48">
        <f t="shared" si="466"/>
        <v>17.850000000000001</v>
      </c>
      <c r="AK978" s="34"/>
      <c r="AL978" s="47">
        <f t="shared" si="452"/>
        <v>25.44</v>
      </c>
      <c r="AM978" s="34"/>
      <c r="AN978" s="47">
        <f t="shared" si="453"/>
        <v>74.56</v>
      </c>
      <c r="AP978" s="36">
        <f t="shared" si="467"/>
        <v>0</v>
      </c>
      <c r="AQ978" s="36">
        <f t="shared" si="454"/>
        <v>0</v>
      </c>
      <c r="AR978" s="36">
        <f t="shared" si="455"/>
        <v>0</v>
      </c>
      <c r="AS978" s="36">
        <f t="shared" si="456"/>
        <v>0</v>
      </c>
      <c r="AT978" s="36">
        <f t="shared" si="457"/>
        <v>1</v>
      </c>
      <c r="AU978" s="36">
        <f t="shared" si="458"/>
        <v>0</v>
      </c>
      <c r="AV978" s="36">
        <f t="shared" si="468"/>
        <v>0</v>
      </c>
      <c r="AW978" s="36">
        <f t="shared" si="469"/>
        <v>0</v>
      </c>
      <c r="AX978" s="36">
        <f t="shared" si="459"/>
        <v>0</v>
      </c>
      <c r="AY978" s="36">
        <f t="shared" si="470"/>
        <v>0</v>
      </c>
      <c r="AZ978" s="36">
        <f t="shared" si="471"/>
        <v>1</v>
      </c>
      <c r="BA978" s="36">
        <f t="shared" si="460"/>
        <v>0</v>
      </c>
      <c r="BB978" s="36">
        <f t="shared" si="461"/>
        <v>0</v>
      </c>
      <c r="BC978" s="36">
        <f t="shared" si="462"/>
        <v>0</v>
      </c>
      <c r="BD978" s="36">
        <f t="shared" si="463"/>
        <v>0</v>
      </c>
      <c r="BE978" s="36">
        <f t="shared" si="464"/>
        <v>0</v>
      </c>
      <c r="BF978" s="36">
        <f t="shared" si="472"/>
        <v>978</v>
      </c>
      <c r="BG978" s="36">
        <f t="shared" si="473"/>
        <v>0</v>
      </c>
      <c r="BH978" s="36">
        <f t="shared" si="474"/>
        <v>0</v>
      </c>
      <c r="BI978" s="36">
        <f t="shared" si="475"/>
        <v>0</v>
      </c>
      <c r="BJ978" s="29">
        <f t="shared" si="465"/>
        <v>5.94</v>
      </c>
      <c r="BK978" s="29">
        <f t="shared" si="476"/>
        <v>5.94</v>
      </c>
      <c r="BL978" s="29">
        <f t="shared" si="477"/>
        <v>0</v>
      </c>
      <c r="BM978" s="29">
        <f t="shared" si="478"/>
        <v>5.94</v>
      </c>
      <c r="BN978" s="36">
        <f t="shared" si="479"/>
        <v>0</v>
      </c>
      <c r="BQ978" s="29">
        <f t="shared" si="480"/>
        <v>17.850000000000001</v>
      </c>
    </row>
    <row r="979" spans="2:69" s="35" customFormat="1" ht="30" customHeight="1" x14ac:dyDescent="0.15">
      <c r="B979" s="31" t="s">
        <v>1477</v>
      </c>
      <c r="C979" s="32"/>
      <c r="D979" s="71" t="s">
        <v>1533</v>
      </c>
      <c r="E979" s="72" t="s">
        <v>1533</v>
      </c>
      <c r="F979" s="72" t="s">
        <v>1533</v>
      </c>
      <c r="G979" s="72" t="s">
        <v>1533</v>
      </c>
      <c r="H979" s="72" t="s">
        <v>1533</v>
      </c>
      <c r="I979" s="72" t="s">
        <v>1533</v>
      </c>
      <c r="J979" s="72" t="s">
        <v>1533</v>
      </c>
      <c r="K979" s="72" t="s">
        <v>1533</v>
      </c>
      <c r="L979" s="72" t="s">
        <v>1533</v>
      </c>
      <c r="M979" s="72" t="s">
        <v>1533</v>
      </c>
      <c r="N979" s="73" t="s">
        <v>1533</v>
      </c>
      <c r="O979" s="33"/>
      <c r="P979" s="31" t="s">
        <v>106</v>
      </c>
      <c r="Q979" s="34"/>
      <c r="R979" s="45">
        <v>4</v>
      </c>
      <c r="S979" s="34"/>
      <c r="T979" s="45">
        <v>23.33</v>
      </c>
      <c r="U979" s="34"/>
      <c r="V979" s="45">
        <v>93.32</v>
      </c>
      <c r="W979" s="46"/>
      <c r="X979" s="47">
        <f t="shared" si="449"/>
        <v>93.32</v>
      </c>
      <c r="Y979" s="34"/>
      <c r="Z979" s="45">
        <v>4</v>
      </c>
      <c r="AA979" s="34"/>
      <c r="AB979" s="45">
        <v>17.350000000000001</v>
      </c>
      <c r="AC979" s="34"/>
      <c r="AD979" s="45">
        <v>69.400000000000006</v>
      </c>
      <c r="AE979" s="34"/>
      <c r="AF979" s="48">
        <f t="shared" si="450"/>
        <v>25.63</v>
      </c>
      <c r="AG979" s="34"/>
      <c r="AH979" s="48">
        <f t="shared" si="451"/>
        <v>74.37</v>
      </c>
      <c r="AJ979" s="48">
        <f t="shared" si="466"/>
        <v>69.400000000000006</v>
      </c>
      <c r="AK979" s="34"/>
      <c r="AL979" s="47">
        <f t="shared" si="452"/>
        <v>25.63</v>
      </c>
      <c r="AM979" s="34"/>
      <c r="AN979" s="47">
        <f t="shared" si="453"/>
        <v>74.37</v>
      </c>
      <c r="AP979" s="36">
        <f t="shared" si="467"/>
        <v>0</v>
      </c>
      <c r="AQ979" s="36">
        <f t="shared" si="454"/>
        <v>0</v>
      </c>
      <c r="AR979" s="36">
        <f t="shared" si="455"/>
        <v>0</v>
      </c>
      <c r="AS979" s="36">
        <f t="shared" si="456"/>
        <v>0</v>
      </c>
      <c r="AT979" s="36">
        <f t="shared" si="457"/>
        <v>0</v>
      </c>
      <c r="AU979" s="36">
        <f t="shared" si="458"/>
        <v>0</v>
      </c>
      <c r="AV979" s="36">
        <f t="shared" si="468"/>
        <v>0</v>
      </c>
      <c r="AW979" s="36">
        <f t="shared" si="469"/>
        <v>0</v>
      </c>
      <c r="AX979" s="36">
        <f t="shared" si="459"/>
        <v>1</v>
      </c>
      <c r="AY979" s="36">
        <f t="shared" si="470"/>
        <v>0</v>
      </c>
      <c r="AZ979" s="36">
        <f t="shared" si="471"/>
        <v>1</v>
      </c>
      <c r="BA979" s="36">
        <f t="shared" si="460"/>
        <v>0</v>
      </c>
      <c r="BB979" s="36">
        <f t="shared" si="461"/>
        <v>0</v>
      </c>
      <c r="BC979" s="36">
        <f t="shared" si="462"/>
        <v>0</v>
      </c>
      <c r="BD979" s="36">
        <f t="shared" si="463"/>
        <v>0</v>
      </c>
      <c r="BE979" s="36">
        <f t="shared" si="464"/>
        <v>0</v>
      </c>
      <c r="BF979" s="36">
        <f t="shared" si="472"/>
        <v>979</v>
      </c>
      <c r="BG979" s="36">
        <f t="shared" si="473"/>
        <v>0</v>
      </c>
      <c r="BH979" s="36">
        <f t="shared" si="474"/>
        <v>0</v>
      </c>
      <c r="BI979" s="36">
        <f t="shared" si="475"/>
        <v>0</v>
      </c>
      <c r="BJ979" s="29">
        <f t="shared" si="465"/>
        <v>17.350000000000001</v>
      </c>
      <c r="BK979" s="29">
        <f t="shared" si="476"/>
        <v>17.350000000000001</v>
      </c>
      <c r="BL979" s="29">
        <f t="shared" si="477"/>
        <v>0</v>
      </c>
      <c r="BM979" s="29">
        <f t="shared" si="478"/>
        <v>17.350000000000001</v>
      </c>
      <c r="BN979" s="36">
        <f t="shared" si="479"/>
        <v>0</v>
      </c>
      <c r="BQ979" s="29">
        <f t="shared" si="480"/>
        <v>69.400000000000006</v>
      </c>
    </row>
    <row r="980" spans="2:69" s="35" customFormat="1" ht="30" customHeight="1" x14ac:dyDescent="0.15">
      <c r="B980" s="31" t="s">
        <v>1478</v>
      </c>
      <c r="C980" s="32"/>
      <c r="D980" s="71" t="s">
        <v>1538</v>
      </c>
      <c r="E980" s="72" t="s">
        <v>1538</v>
      </c>
      <c r="F980" s="72" t="s">
        <v>1538</v>
      </c>
      <c r="G980" s="72" t="s">
        <v>1538</v>
      </c>
      <c r="H980" s="72" t="s">
        <v>1538</v>
      </c>
      <c r="I980" s="72" t="s">
        <v>1538</v>
      </c>
      <c r="J980" s="72" t="s">
        <v>1538</v>
      </c>
      <c r="K980" s="72" t="s">
        <v>1538</v>
      </c>
      <c r="L980" s="72" t="s">
        <v>1538</v>
      </c>
      <c r="M980" s="72" t="s">
        <v>1538</v>
      </c>
      <c r="N980" s="73" t="s">
        <v>1538</v>
      </c>
      <c r="O980" s="33"/>
      <c r="P980" s="31" t="s">
        <v>106</v>
      </c>
      <c r="Q980" s="34"/>
      <c r="R980" s="45">
        <v>1</v>
      </c>
      <c r="S980" s="34"/>
      <c r="T980" s="45">
        <v>125.15</v>
      </c>
      <c r="U980" s="34"/>
      <c r="V980" s="45">
        <v>125.15</v>
      </c>
      <c r="W980" s="46"/>
      <c r="X980" s="47">
        <f t="shared" si="449"/>
        <v>125.15</v>
      </c>
      <c r="Y980" s="34"/>
      <c r="Z980" s="45">
        <v>1</v>
      </c>
      <c r="AA980" s="34"/>
      <c r="AB980" s="45">
        <v>93.09</v>
      </c>
      <c r="AC980" s="34"/>
      <c r="AD980" s="45">
        <v>93.09</v>
      </c>
      <c r="AE980" s="34"/>
      <c r="AF980" s="48">
        <f t="shared" si="450"/>
        <v>25.62</v>
      </c>
      <c r="AG980" s="34"/>
      <c r="AH980" s="48">
        <f t="shared" si="451"/>
        <v>74.38</v>
      </c>
      <c r="AJ980" s="48">
        <f t="shared" si="466"/>
        <v>93.09</v>
      </c>
      <c r="AK980" s="34"/>
      <c r="AL980" s="47">
        <f t="shared" si="452"/>
        <v>25.62</v>
      </c>
      <c r="AM980" s="34"/>
      <c r="AN980" s="47">
        <f t="shared" si="453"/>
        <v>74.38</v>
      </c>
      <c r="AP980" s="36">
        <f t="shared" si="467"/>
        <v>0</v>
      </c>
      <c r="AQ980" s="36">
        <f t="shared" si="454"/>
        <v>0</v>
      </c>
      <c r="AR980" s="36">
        <f t="shared" si="455"/>
        <v>0</v>
      </c>
      <c r="AS980" s="36">
        <f t="shared" si="456"/>
        <v>0</v>
      </c>
      <c r="AT980" s="36">
        <f t="shared" si="457"/>
        <v>0</v>
      </c>
      <c r="AU980" s="36">
        <f t="shared" si="458"/>
        <v>0</v>
      </c>
      <c r="AV980" s="36">
        <f t="shared" si="468"/>
        <v>0</v>
      </c>
      <c r="AW980" s="36">
        <f t="shared" si="469"/>
        <v>0</v>
      </c>
      <c r="AX980" s="36">
        <f t="shared" si="459"/>
        <v>0</v>
      </c>
      <c r="AY980" s="36">
        <f t="shared" si="470"/>
        <v>0</v>
      </c>
      <c r="AZ980" s="36">
        <f t="shared" si="471"/>
        <v>1</v>
      </c>
      <c r="BA980" s="36">
        <f t="shared" si="460"/>
        <v>0</v>
      </c>
      <c r="BB980" s="36">
        <f t="shared" si="461"/>
        <v>0</v>
      </c>
      <c r="BC980" s="36">
        <f t="shared" si="462"/>
        <v>0</v>
      </c>
      <c r="BD980" s="36">
        <f t="shared" si="463"/>
        <v>0</v>
      </c>
      <c r="BE980" s="36">
        <f t="shared" si="464"/>
        <v>0</v>
      </c>
      <c r="BF980" s="36">
        <f t="shared" si="472"/>
        <v>980</v>
      </c>
      <c r="BG980" s="36">
        <f t="shared" si="473"/>
        <v>0</v>
      </c>
      <c r="BH980" s="36">
        <f t="shared" si="474"/>
        <v>0</v>
      </c>
      <c r="BI980" s="36">
        <f t="shared" si="475"/>
        <v>0</v>
      </c>
      <c r="BJ980" s="29">
        <f t="shared" si="465"/>
        <v>93.09</v>
      </c>
      <c r="BK980" s="29">
        <f t="shared" si="476"/>
        <v>93.09</v>
      </c>
      <c r="BL980" s="29">
        <f t="shared" si="477"/>
        <v>0</v>
      </c>
      <c r="BM980" s="29">
        <f t="shared" si="478"/>
        <v>93.09</v>
      </c>
      <c r="BN980" s="36">
        <f t="shared" si="479"/>
        <v>0</v>
      </c>
      <c r="BQ980" s="29">
        <f t="shared" si="480"/>
        <v>93.09</v>
      </c>
    </row>
    <row r="981" spans="2:69" s="35" customFormat="1" ht="30" customHeight="1" x14ac:dyDescent="0.15">
      <c r="B981" s="31" t="s">
        <v>1479</v>
      </c>
      <c r="C981" s="32"/>
      <c r="D981" s="71" t="s">
        <v>1539</v>
      </c>
      <c r="E981" s="72" t="s">
        <v>1539</v>
      </c>
      <c r="F981" s="72" t="s">
        <v>1539</v>
      </c>
      <c r="G981" s="72" t="s">
        <v>1539</v>
      </c>
      <c r="H981" s="72" t="s">
        <v>1539</v>
      </c>
      <c r="I981" s="72" t="s">
        <v>1539</v>
      </c>
      <c r="J981" s="72" t="s">
        <v>1539</v>
      </c>
      <c r="K981" s="72" t="s">
        <v>1539</v>
      </c>
      <c r="L981" s="72" t="s">
        <v>1539</v>
      </c>
      <c r="M981" s="72" t="s">
        <v>1539</v>
      </c>
      <c r="N981" s="73" t="s">
        <v>1539</v>
      </c>
      <c r="O981" s="33"/>
      <c r="P981" s="31" t="s">
        <v>106</v>
      </c>
      <c r="Q981" s="34"/>
      <c r="R981" s="45">
        <v>5</v>
      </c>
      <c r="S981" s="34"/>
      <c r="T981" s="45">
        <v>125.15</v>
      </c>
      <c r="U981" s="34"/>
      <c r="V981" s="45">
        <v>625.75</v>
      </c>
      <c r="W981" s="46"/>
      <c r="X981" s="47">
        <f t="shared" si="449"/>
        <v>625.75</v>
      </c>
      <c r="Y981" s="34"/>
      <c r="Z981" s="45">
        <v>5</v>
      </c>
      <c r="AA981" s="34"/>
      <c r="AB981" s="45">
        <v>93.09</v>
      </c>
      <c r="AC981" s="34"/>
      <c r="AD981" s="45">
        <v>465.45</v>
      </c>
      <c r="AE981" s="34"/>
      <c r="AF981" s="48">
        <f t="shared" si="450"/>
        <v>25.62</v>
      </c>
      <c r="AG981" s="34"/>
      <c r="AH981" s="48">
        <f t="shared" si="451"/>
        <v>74.38</v>
      </c>
      <c r="AJ981" s="48">
        <f t="shared" si="466"/>
        <v>465.45</v>
      </c>
      <c r="AK981" s="34"/>
      <c r="AL981" s="47">
        <f t="shared" si="452"/>
        <v>25.62</v>
      </c>
      <c r="AM981" s="34"/>
      <c r="AN981" s="47">
        <f t="shared" si="453"/>
        <v>74.38</v>
      </c>
      <c r="AP981" s="36">
        <f t="shared" si="467"/>
        <v>0</v>
      </c>
      <c r="AQ981" s="36">
        <f t="shared" si="454"/>
        <v>0</v>
      </c>
      <c r="AR981" s="36">
        <f t="shared" si="455"/>
        <v>0</v>
      </c>
      <c r="AS981" s="36">
        <f t="shared" si="456"/>
        <v>0</v>
      </c>
      <c r="AT981" s="36">
        <f t="shared" si="457"/>
        <v>0</v>
      </c>
      <c r="AU981" s="36">
        <f t="shared" si="458"/>
        <v>0</v>
      </c>
      <c r="AV981" s="36">
        <f t="shared" si="468"/>
        <v>0</v>
      </c>
      <c r="AW981" s="36">
        <f t="shared" si="469"/>
        <v>0</v>
      </c>
      <c r="AX981" s="36">
        <f t="shared" si="459"/>
        <v>0</v>
      </c>
      <c r="AY981" s="36">
        <f t="shared" si="470"/>
        <v>0</v>
      </c>
      <c r="AZ981" s="36">
        <f t="shared" si="471"/>
        <v>1</v>
      </c>
      <c r="BA981" s="36">
        <f t="shared" si="460"/>
        <v>0</v>
      </c>
      <c r="BB981" s="36">
        <f t="shared" si="461"/>
        <v>0</v>
      </c>
      <c r="BC981" s="36">
        <f t="shared" si="462"/>
        <v>0</v>
      </c>
      <c r="BD981" s="36">
        <f t="shared" si="463"/>
        <v>0</v>
      </c>
      <c r="BE981" s="36">
        <f t="shared" si="464"/>
        <v>0</v>
      </c>
      <c r="BF981" s="36">
        <f t="shared" si="472"/>
        <v>981</v>
      </c>
      <c r="BG981" s="36">
        <f t="shared" si="473"/>
        <v>0</v>
      </c>
      <c r="BH981" s="36">
        <f t="shared" si="474"/>
        <v>0</v>
      </c>
      <c r="BI981" s="36">
        <f t="shared" si="475"/>
        <v>0</v>
      </c>
      <c r="BJ981" s="29">
        <f t="shared" si="465"/>
        <v>93.09</v>
      </c>
      <c r="BK981" s="29">
        <f t="shared" si="476"/>
        <v>93.09</v>
      </c>
      <c r="BL981" s="29">
        <f t="shared" si="477"/>
        <v>0</v>
      </c>
      <c r="BM981" s="29">
        <f t="shared" si="478"/>
        <v>93.09</v>
      </c>
      <c r="BN981" s="36">
        <f t="shared" si="479"/>
        <v>0</v>
      </c>
      <c r="BQ981" s="29">
        <f t="shared" si="480"/>
        <v>465.45</v>
      </c>
    </row>
    <row r="982" spans="2:69" s="35" customFormat="1" ht="30" customHeight="1" x14ac:dyDescent="0.15">
      <c r="B982" s="31" t="s">
        <v>1480</v>
      </c>
      <c r="C982" s="32"/>
      <c r="D982" s="71" t="s">
        <v>1540</v>
      </c>
      <c r="E982" s="72" t="s">
        <v>1540</v>
      </c>
      <c r="F982" s="72" t="s">
        <v>1540</v>
      </c>
      <c r="G982" s="72" t="s">
        <v>1540</v>
      </c>
      <c r="H982" s="72" t="s">
        <v>1540</v>
      </c>
      <c r="I982" s="72" t="s">
        <v>1540</v>
      </c>
      <c r="J982" s="72" t="s">
        <v>1540</v>
      </c>
      <c r="K982" s="72" t="s">
        <v>1540</v>
      </c>
      <c r="L982" s="72" t="s">
        <v>1540</v>
      </c>
      <c r="M982" s="72" t="s">
        <v>1540</v>
      </c>
      <c r="N982" s="73" t="s">
        <v>1540</v>
      </c>
      <c r="O982" s="33"/>
      <c r="P982" s="31" t="s">
        <v>106</v>
      </c>
      <c r="Q982" s="34"/>
      <c r="R982" s="45">
        <v>1</v>
      </c>
      <c r="S982" s="34"/>
      <c r="T982" s="45">
        <v>125.15</v>
      </c>
      <c r="U982" s="34"/>
      <c r="V982" s="45">
        <v>125.15</v>
      </c>
      <c r="W982" s="46"/>
      <c r="X982" s="47">
        <f t="shared" si="449"/>
        <v>125.15</v>
      </c>
      <c r="Y982" s="34"/>
      <c r="Z982" s="45">
        <v>1</v>
      </c>
      <c r="AA982" s="34"/>
      <c r="AB982" s="45">
        <v>93.09</v>
      </c>
      <c r="AC982" s="34"/>
      <c r="AD982" s="45">
        <v>93.09</v>
      </c>
      <c r="AE982" s="34"/>
      <c r="AF982" s="48">
        <f t="shared" si="450"/>
        <v>25.62</v>
      </c>
      <c r="AG982" s="34"/>
      <c r="AH982" s="48">
        <f t="shared" si="451"/>
        <v>74.38</v>
      </c>
      <c r="AJ982" s="48">
        <f t="shared" si="466"/>
        <v>93.09</v>
      </c>
      <c r="AK982" s="34"/>
      <c r="AL982" s="47">
        <f t="shared" si="452"/>
        <v>25.62</v>
      </c>
      <c r="AM982" s="34"/>
      <c r="AN982" s="47">
        <f t="shared" si="453"/>
        <v>74.38</v>
      </c>
      <c r="AP982" s="36">
        <f t="shared" si="467"/>
        <v>0</v>
      </c>
      <c r="AQ982" s="36">
        <f t="shared" si="454"/>
        <v>0</v>
      </c>
      <c r="AR982" s="36">
        <f t="shared" si="455"/>
        <v>0</v>
      </c>
      <c r="AS982" s="36">
        <f t="shared" si="456"/>
        <v>0</v>
      </c>
      <c r="AT982" s="36">
        <f t="shared" si="457"/>
        <v>0</v>
      </c>
      <c r="AU982" s="36">
        <f t="shared" si="458"/>
        <v>0</v>
      </c>
      <c r="AV982" s="36">
        <f t="shared" si="468"/>
        <v>0</v>
      </c>
      <c r="AW982" s="36">
        <f t="shared" si="469"/>
        <v>0</v>
      </c>
      <c r="AX982" s="36">
        <f t="shared" si="459"/>
        <v>0</v>
      </c>
      <c r="AY982" s="36">
        <f t="shared" si="470"/>
        <v>0</v>
      </c>
      <c r="AZ982" s="36">
        <f t="shared" si="471"/>
        <v>1</v>
      </c>
      <c r="BA982" s="36">
        <f t="shared" si="460"/>
        <v>0</v>
      </c>
      <c r="BB982" s="36">
        <f t="shared" si="461"/>
        <v>0</v>
      </c>
      <c r="BC982" s="36">
        <f t="shared" si="462"/>
        <v>0</v>
      </c>
      <c r="BD982" s="36">
        <f t="shared" si="463"/>
        <v>0</v>
      </c>
      <c r="BE982" s="36">
        <f t="shared" si="464"/>
        <v>0</v>
      </c>
      <c r="BF982" s="36">
        <f t="shared" si="472"/>
        <v>982</v>
      </c>
      <c r="BG982" s="36">
        <f t="shared" si="473"/>
        <v>0</v>
      </c>
      <c r="BH982" s="36">
        <f t="shared" si="474"/>
        <v>0</v>
      </c>
      <c r="BI982" s="36">
        <f t="shared" si="475"/>
        <v>0</v>
      </c>
      <c r="BJ982" s="29">
        <f t="shared" si="465"/>
        <v>93.09</v>
      </c>
      <c r="BK982" s="29">
        <f t="shared" si="476"/>
        <v>93.09</v>
      </c>
      <c r="BL982" s="29">
        <f t="shared" si="477"/>
        <v>0</v>
      </c>
      <c r="BM982" s="29">
        <f t="shared" si="478"/>
        <v>93.09</v>
      </c>
      <c r="BN982" s="36">
        <f t="shared" si="479"/>
        <v>0</v>
      </c>
      <c r="BQ982" s="29">
        <f t="shared" si="480"/>
        <v>93.09</v>
      </c>
    </row>
    <row r="983" spans="2:69" s="35" customFormat="1" ht="30" customHeight="1" x14ac:dyDescent="0.15">
      <c r="B983" s="31" t="s">
        <v>1481</v>
      </c>
      <c r="C983" s="32"/>
      <c r="D983" s="71" t="s">
        <v>1541</v>
      </c>
      <c r="E983" s="72" t="s">
        <v>1541</v>
      </c>
      <c r="F983" s="72" t="s">
        <v>1541</v>
      </c>
      <c r="G983" s="72" t="s">
        <v>1541</v>
      </c>
      <c r="H983" s="72" t="s">
        <v>1541</v>
      </c>
      <c r="I983" s="72" t="s">
        <v>1541</v>
      </c>
      <c r="J983" s="72" t="s">
        <v>1541</v>
      </c>
      <c r="K983" s="72" t="s">
        <v>1541</v>
      </c>
      <c r="L983" s="72" t="s">
        <v>1541</v>
      </c>
      <c r="M983" s="72" t="s">
        <v>1541</v>
      </c>
      <c r="N983" s="73" t="s">
        <v>1541</v>
      </c>
      <c r="O983" s="33"/>
      <c r="P983" s="31" t="s">
        <v>106</v>
      </c>
      <c r="Q983" s="34"/>
      <c r="R983" s="45">
        <v>5</v>
      </c>
      <c r="S983" s="34"/>
      <c r="T983" s="45">
        <v>19.2</v>
      </c>
      <c r="U983" s="34"/>
      <c r="V983" s="45">
        <v>96</v>
      </c>
      <c r="W983" s="46"/>
      <c r="X983" s="47">
        <f t="shared" si="449"/>
        <v>96</v>
      </c>
      <c r="Y983" s="34"/>
      <c r="Z983" s="45">
        <v>5</v>
      </c>
      <c r="AA983" s="34"/>
      <c r="AB983" s="45">
        <v>14.28</v>
      </c>
      <c r="AC983" s="34"/>
      <c r="AD983" s="45">
        <v>71.400000000000006</v>
      </c>
      <c r="AE983" s="34"/>
      <c r="AF983" s="48">
        <f t="shared" si="450"/>
        <v>25.63</v>
      </c>
      <c r="AG983" s="34"/>
      <c r="AH983" s="48">
        <f t="shared" si="451"/>
        <v>74.38</v>
      </c>
      <c r="AJ983" s="48">
        <f t="shared" si="466"/>
        <v>71.400000000000006</v>
      </c>
      <c r="AK983" s="34"/>
      <c r="AL983" s="47">
        <f t="shared" si="452"/>
        <v>25.63</v>
      </c>
      <c r="AM983" s="34"/>
      <c r="AN983" s="47">
        <f t="shared" si="453"/>
        <v>74.38</v>
      </c>
      <c r="AP983" s="36">
        <f t="shared" si="467"/>
        <v>0</v>
      </c>
      <c r="AQ983" s="36">
        <f t="shared" si="454"/>
        <v>0</v>
      </c>
      <c r="AR983" s="36">
        <f t="shared" si="455"/>
        <v>0</v>
      </c>
      <c r="AS983" s="36">
        <f t="shared" si="456"/>
        <v>0</v>
      </c>
      <c r="AT983" s="36">
        <f t="shared" si="457"/>
        <v>0</v>
      </c>
      <c r="AU983" s="36">
        <f t="shared" si="458"/>
        <v>0</v>
      </c>
      <c r="AV983" s="36">
        <f t="shared" si="468"/>
        <v>0</v>
      </c>
      <c r="AW983" s="36">
        <f t="shared" si="469"/>
        <v>0</v>
      </c>
      <c r="AX983" s="36">
        <f t="shared" si="459"/>
        <v>1</v>
      </c>
      <c r="AY983" s="36">
        <f t="shared" si="470"/>
        <v>0</v>
      </c>
      <c r="AZ983" s="36">
        <f t="shared" si="471"/>
        <v>1</v>
      </c>
      <c r="BA983" s="36">
        <f t="shared" si="460"/>
        <v>0</v>
      </c>
      <c r="BB983" s="36">
        <f t="shared" si="461"/>
        <v>0</v>
      </c>
      <c r="BC983" s="36">
        <f t="shared" si="462"/>
        <v>0</v>
      </c>
      <c r="BD983" s="36">
        <f t="shared" si="463"/>
        <v>0</v>
      </c>
      <c r="BE983" s="36">
        <f t="shared" si="464"/>
        <v>0</v>
      </c>
      <c r="BF983" s="36">
        <f t="shared" si="472"/>
        <v>983</v>
      </c>
      <c r="BG983" s="36">
        <f t="shared" si="473"/>
        <v>0</v>
      </c>
      <c r="BH983" s="36">
        <f t="shared" si="474"/>
        <v>0</v>
      </c>
      <c r="BI983" s="36">
        <f t="shared" si="475"/>
        <v>0</v>
      </c>
      <c r="BJ983" s="29">
        <f t="shared" si="465"/>
        <v>14.28</v>
      </c>
      <c r="BK983" s="29">
        <f t="shared" si="476"/>
        <v>14.28</v>
      </c>
      <c r="BL983" s="29">
        <f t="shared" si="477"/>
        <v>0</v>
      </c>
      <c r="BM983" s="29">
        <f t="shared" si="478"/>
        <v>14.28</v>
      </c>
      <c r="BN983" s="36">
        <f t="shared" si="479"/>
        <v>0</v>
      </c>
      <c r="BQ983" s="29">
        <f t="shared" si="480"/>
        <v>71.400000000000006</v>
      </c>
    </row>
    <row r="984" spans="2:69" s="35" customFormat="1" ht="30" customHeight="1" x14ac:dyDescent="0.15">
      <c r="B984" s="31" t="s">
        <v>1482</v>
      </c>
      <c r="C984" s="32"/>
      <c r="D984" s="71" t="s">
        <v>1542</v>
      </c>
      <c r="E984" s="72" t="s">
        <v>1542</v>
      </c>
      <c r="F984" s="72" t="s">
        <v>1542</v>
      </c>
      <c r="G984" s="72" t="s">
        <v>1542</v>
      </c>
      <c r="H984" s="72" t="s">
        <v>1542</v>
      </c>
      <c r="I984" s="72" t="s">
        <v>1542</v>
      </c>
      <c r="J984" s="72" t="s">
        <v>1542</v>
      </c>
      <c r="K984" s="72" t="s">
        <v>1542</v>
      </c>
      <c r="L984" s="72" t="s">
        <v>1542</v>
      </c>
      <c r="M984" s="72" t="s">
        <v>1542</v>
      </c>
      <c r="N984" s="73" t="s">
        <v>1542</v>
      </c>
      <c r="O984" s="33"/>
      <c r="P984" s="31" t="s">
        <v>106</v>
      </c>
      <c r="Q984" s="34"/>
      <c r="R984" s="45">
        <v>2</v>
      </c>
      <c r="S984" s="34"/>
      <c r="T984" s="45">
        <v>19.2</v>
      </c>
      <c r="U984" s="34"/>
      <c r="V984" s="45">
        <v>38.4</v>
      </c>
      <c r="W984" s="46"/>
      <c r="X984" s="47">
        <f t="shared" si="449"/>
        <v>38.4</v>
      </c>
      <c r="Y984" s="34"/>
      <c r="Z984" s="45">
        <v>2</v>
      </c>
      <c r="AA984" s="34"/>
      <c r="AB984" s="45">
        <v>14.28</v>
      </c>
      <c r="AC984" s="34"/>
      <c r="AD984" s="45">
        <v>28.56</v>
      </c>
      <c r="AE984" s="34"/>
      <c r="AF984" s="48">
        <f t="shared" si="450"/>
        <v>25.63</v>
      </c>
      <c r="AG984" s="34"/>
      <c r="AH984" s="48">
        <f t="shared" si="451"/>
        <v>74.38</v>
      </c>
      <c r="AJ984" s="48">
        <f t="shared" si="466"/>
        <v>28.56</v>
      </c>
      <c r="AK984" s="34"/>
      <c r="AL984" s="47">
        <f t="shared" si="452"/>
        <v>25.63</v>
      </c>
      <c r="AM984" s="34"/>
      <c r="AN984" s="47">
        <f t="shared" si="453"/>
        <v>74.38</v>
      </c>
      <c r="AP984" s="36">
        <f t="shared" si="467"/>
        <v>0</v>
      </c>
      <c r="AQ984" s="36">
        <f t="shared" si="454"/>
        <v>0</v>
      </c>
      <c r="AR984" s="36">
        <f t="shared" si="455"/>
        <v>0</v>
      </c>
      <c r="AS984" s="36">
        <f t="shared" si="456"/>
        <v>0</v>
      </c>
      <c r="AT984" s="36">
        <f t="shared" si="457"/>
        <v>0</v>
      </c>
      <c r="AU984" s="36">
        <f t="shared" si="458"/>
        <v>0</v>
      </c>
      <c r="AV984" s="36">
        <f t="shared" si="468"/>
        <v>0</v>
      </c>
      <c r="AW984" s="36">
        <f t="shared" si="469"/>
        <v>0</v>
      </c>
      <c r="AX984" s="36">
        <f t="shared" si="459"/>
        <v>1</v>
      </c>
      <c r="AY984" s="36">
        <f t="shared" si="470"/>
        <v>0</v>
      </c>
      <c r="AZ984" s="36">
        <f t="shared" si="471"/>
        <v>1</v>
      </c>
      <c r="BA984" s="36">
        <f t="shared" si="460"/>
        <v>0</v>
      </c>
      <c r="BB984" s="36">
        <f t="shared" si="461"/>
        <v>0</v>
      </c>
      <c r="BC984" s="36">
        <f t="shared" si="462"/>
        <v>0</v>
      </c>
      <c r="BD984" s="36">
        <f t="shared" si="463"/>
        <v>0</v>
      </c>
      <c r="BE984" s="36">
        <f t="shared" si="464"/>
        <v>0</v>
      </c>
      <c r="BF984" s="36">
        <f t="shared" si="472"/>
        <v>984</v>
      </c>
      <c r="BG984" s="36">
        <f t="shared" si="473"/>
        <v>0</v>
      </c>
      <c r="BH984" s="36">
        <f t="shared" si="474"/>
        <v>0</v>
      </c>
      <c r="BI984" s="36">
        <f t="shared" si="475"/>
        <v>0</v>
      </c>
      <c r="BJ984" s="29">
        <f t="shared" si="465"/>
        <v>14.28</v>
      </c>
      <c r="BK984" s="29">
        <f t="shared" si="476"/>
        <v>14.28</v>
      </c>
      <c r="BL984" s="29">
        <f t="shared" si="477"/>
        <v>0</v>
      </c>
      <c r="BM984" s="29">
        <f t="shared" si="478"/>
        <v>14.28</v>
      </c>
      <c r="BN984" s="36">
        <f t="shared" si="479"/>
        <v>0</v>
      </c>
      <c r="BQ984" s="29">
        <f t="shared" si="480"/>
        <v>28.56</v>
      </c>
    </row>
    <row r="985" spans="2:69" s="35" customFormat="1" ht="30" customHeight="1" x14ac:dyDescent="0.15">
      <c r="B985" s="31" t="s">
        <v>1483</v>
      </c>
      <c r="C985" s="32"/>
      <c r="D985" s="71" t="s">
        <v>1543</v>
      </c>
      <c r="E985" s="72" t="s">
        <v>1543</v>
      </c>
      <c r="F985" s="72" t="s">
        <v>1543</v>
      </c>
      <c r="G985" s="72" t="s">
        <v>1543</v>
      </c>
      <c r="H985" s="72" t="s">
        <v>1543</v>
      </c>
      <c r="I985" s="72" t="s">
        <v>1543</v>
      </c>
      <c r="J985" s="72" t="s">
        <v>1543</v>
      </c>
      <c r="K985" s="72" t="s">
        <v>1543</v>
      </c>
      <c r="L985" s="72" t="s">
        <v>1543</v>
      </c>
      <c r="M985" s="72" t="s">
        <v>1543</v>
      </c>
      <c r="N985" s="73" t="s">
        <v>1543</v>
      </c>
      <c r="O985" s="33"/>
      <c r="P985" s="31" t="s">
        <v>106</v>
      </c>
      <c r="Q985" s="34"/>
      <c r="R985" s="45">
        <v>1</v>
      </c>
      <c r="S985" s="34"/>
      <c r="T985" s="45">
        <v>137.04</v>
      </c>
      <c r="U985" s="34"/>
      <c r="V985" s="45">
        <v>137.04</v>
      </c>
      <c r="W985" s="46"/>
      <c r="X985" s="47">
        <f t="shared" si="449"/>
        <v>137.04</v>
      </c>
      <c r="Y985" s="34"/>
      <c r="Z985" s="45">
        <v>1</v>
      </c>
      <c r="AA985" s="34"/>
      <c r="AB985" s="45">
        <v>101.95</v>
      </c>
      <c r="AC985" s="34"/>
      <c r="AD985" s="45">
        <v>101.95</v>
      </c>
      <c r="AE985" s="34"/>
      <c r="AF985" s="48">
        <f t="shared" si="450"/>
        <v>25.61</v>
      </c>
      <c r="AG985" s="34"/>
      <c r="AH985" s="48">
        <f t="shared" si="451"/>
        <v>74.39</v>
      </c>
      <c r="AJ985" s="48">
        <f t="shared" si="466"/>
        <v>101.95</v>
      </c>
      <c r="AK985" s="34"/>
      <c r="AL985" s="47">
        <f t="shared" si="452"/>
        <v>25.61</v>
      </c>
      <c r="AM985" s="34"/>
      <c r="AN985" s="47">
        <f t="shared" si="453"/>
        <v>74.39</v>
      </c>
      <c r="AP985" s="36">
        <f t="shared" si="467"/>
        <v>0</v>
      </c>
      <c r="AQ985" s="36">
        <f t="shared" si="454"/>
        <v>0</v>
      </c>
      <c r="AR985" s="36">
        <f t="shared" si="455"/>
        <v>0</v>
      </c>
      <c r="AS985" s="36">
        <f t="shared" si="456"/>
        <v>0</v>
      </c>
      <c r="AT985" s="36">
        <f t="shared" si="457"/>
        <v>1</v>
      </c>
      <c r="AU985" s="36">
        <f t="shared" si="458"/>
        <v>0</v>
      </c>
      <c r="AV985" s="36">
        <f t="shared" si="468"/>
        <v>0</v>
      </c>
      <c r="AW985" s="36">
        <f t="shared" si="469"/>
        <v>0</v>
      </c>
      <c r="AX985" s="36">
        <f t="shared" si="459"/>
        <v>0</v>
      </c>
      <c r="AY985" s="36">
        <f t="shared" si="470"/>
        <v>0</v>
      </c>
      <c r="AZ985" s="36">
        <f t="shared" si="471"/>
        <v>1</v>
      </c>
      <c r="BA985" s="36">
        <f t="shared" si="460"/>
        <v>0</v>
      </c>
      <c r="BB985" s="36">
        <f t="shared" si="461"/>
        <v>0</v>
      </c>
      <c r="BC985" s="36">
        <f t="shared" si="462"/>
        <v>0</v>
      </c>
      <c r="BD985" s="36">
        <f t="shared" si="463"/>
        <v>0</v>
      </c>
      <c r="BE985" s="36">
        <f t="shared" si="464"/>
        <v>0</v>
      </c>
      <c r="BF985" s="36">
        <f t="shared" si="472"/>
        <v>985</v>
      </c>
      <c r="BG985" s="36">
        <f t="shared" si="473"/>
        <v>0</v>
      </c>
      <c r="BH985" s="36">
        <f t="shared" si="474"/>
        <v>0</v>
      </c>
      <c r="BI985" s="36">
        <f t="shared" si="475"/>
        <v>0</v>
      </c>
      <c r="BJ985" s="29">
        <f t="shared" si="465"/>
        <v>101.93</v>
      </c>
      <c r="BK985" s="29">
        <f t="shared" si="476"/>
        <v>101.93</v>
      </c>
      <c r="BL985" s="29">
        <f t="shared" si="477"/>
        <v>0</v>
      </c>
      <c r="BM985" s="29">
        <f t="shared" si="478"/>
        <v>101.93</v>
      </c>
      <c r="BN985" s="36">
        <f t="shared" si="479"/>
        <v>0</v>
      </c>
      <c r="BQ985" s="29">
        <f t="shared" si="480"/>
        <v>101.95</v>
      </c>
    </row>
    <row r="986" spans="2:69" s="35" customFormat="1" ht="30" customHeight="1" x14ac:dyDescent="0.15">
      <c r="B986" s="31" t="s">
        <v>1484</v>
      </c>
      <c r="C986" s="32"/>
      <c r="D986" s="71" t="s">
        <v>1544</v>
      </c>
      <c r="E986" s="72" t="s">
        <v>1544</v>
      </c>
      <c r="F986" s="72" t="s">
        <v>1544</v>
      </c>
      <c r="G986" s="72" t="s">
        <v>1544</v>
      </c>
      <c r="H986" s="72" t="s">
        <v>1544</v>
      </c>
      <c r="I986" s="72" t="s">
        <v>1544</v>
      </c>
      <c r="J986" s="72" t="s">
        <v>1544</v>
      </c>
      <c r="K986" s="72" t="s">
        <v>1544</v>
      </c>
      <c r="L986" s="72" t="s">
        <v>1544</v>
      </c>
      <c r="M986" s="72" t="s">
        <v>1544</v>
      </c>
      <c r="N986" s="73" t="s">
        <v>1544</v>
      </c>
      <c r="O986" s="33"/>
      <c r="P986" s="31" t="s">
        <v>106</v>
      </c>
      <c r="Q986" s="34"/>
      <c r="R986" s="45">
        <v>12</v>
      </c>
      <c r="S986" s="34"/>
      <c r="T986" s="45">
        <v>121.04</v>
      </c>
      <c r="U986" s="34"/>
      <c r="V986" s="45">
        <v>1452.48</v>
      </c>
      <c r="W986" s="46"/>
      <c r="X986" s="47">
        <f t="shared" si="449"/>
        <v>1452.48</v>
      </c>
      <c r="Y986" s="34"/>
      <c r="Z986" s="45">
        <v>12</v>
      </c>
      <c r="AA986" s="34"/>
      <c r="AB986" s="45">
        <v>90.05</v>
      </c>
      <c r="AC986" s="34"/>
      <c r="AD986" s="45">
        <v>1080.5999999999999</v>
      </c>
      <c r="AE986" s="34"/>
      <c r="AF986" s="48">
        <f t="shared" si="450"/>
        <v>25.6</v>
      </c>
      <c r="AG986" s="34"/>
      <c r="AH986" s="48">
        <f t="shared" si="451"/>
        <v>74.400000000000006</v>
      </c>
      <c r="AJ986" s="48">
        <f t="shared" si="466"/>
        <v>1080.5999999999999</v>
      </c>
      <c r="AK986" s="34"/>
      <c r="AL986" s="47">
        <f t="shared" si="452"/>
        <v>25.6</v>
      </c>
      <c r="AM986" s="34"/>
      <c r="AN986" s="47">
        <f t="shared" si="453"/>
        <v>74.400000000000006</v>
      </c>
      <c r="AP986" s="36">
        <f t="shared" si="467"/>
        <v>0</v>
      </c>
      <c r="AQ986" s="36">
        <f t="shared" si="454"/>
        <v>0</v>
      </c>
      <c r="AR986" s="36">
        <f t="shared" si="455"/>
        <v>0</v>
      </c>
      <c r="AS986" s="36">
        <f t="shared" si="456"/>
        <v>0</v>
      </c>
      <c r="AT986" s="36">
        <f t="shared" si="457"/>
        <v>1</v>
      </c>
      <c r="AU986" s="36">
        <f t="shared" si="458"/>
        <v>0</v>
      </c>
      <c r="AV986" s="36">
        <f t="shared" si="468"/>
        <v>0</v>
      </c>
      <c r="AW986" s="36">
        <f t="shared" si="469"/>
        <v>0</v>
      </c>
      <c r="AX986" s="36">
        <f t="shared" si="459"/>
        <v>0</v>
      </c>
      <c r="AY986" s="36">
        <f t="shared" si="470"/>
        <v>0</v>
      </c>
      <c r="AZ986" s="36">
        <f t="shared" si="471"/>
        <v>1</v>
      </c>
      <c r="BA986" s="36">
        <f t="shared" si="460"/>
        <v>0</v>
      </c>
      <c r="BB986" s="36">
        <f t="shared" si="461"/>
        <v>0</v>
      </c>
      <c r="BC986" s="36">
        <f t="shared" si="462"/>
        <v>0</v>
      </c>
      <c r="BD986" s="36">
        <f t="shared" si="463"/>
        <v>0</v>
      </c>
      <c r="BE986" s="36">
        <f t="shared" si="464"/>
        <v>0</v>
      </c>
      <c r="BF986" s="36">
        <f t="shared" si="472"/>
        <v>986</v>
      </c>
      <c r="BG986" s="36">
        <f t="shared" si="473"/>
        <v>0</v>
      </c>
      <c r="BH986" s="36">
        <f t="shared" si="474"/>
        <v>0</v>
      </c>
      <c r="BI986" s="36">
        <f t="shared" si="475"/>
        <v>0</v>
      </c>
      <c r="BJ986" s="29">
        <f t="shared" si="465"/>
        <v>90.03</v>
      </c>
      <c r="BK986" s="29">
        <f t="shared" si="476"/>
        <v>90.03</v>
      </c>
      <c r="BL986" s="29">
        <f t="shared" si="477"/>
        <v>0</v>
      </c>
      <c r="BM986" s="29">
        <f t="shared" si="478"/>
        <v>90.03</v>
      </c>
      <c r="BN986" s="36">
        <f t="shared" si="479"/>
        <v>0</v>
      </c>
      <c r="BQ986" s="29">
        <f t="shared" si="480"/>
        <v>1080.5999999999999</v>
      </c>
    </row>
    <row r="987" spans="2:69" s="35" customFormat="1" ht="30" customHeight="1" x14ac:dyDescent="0.15">
      <c r="B987" s="31" t="s">
        <v>1485</v>
      </c>
      <c r="C987" s="32"/>
      <c r="D987" s="71" t="s">
        <v>1545</v>
      </c>
      <c r="E987" s="72" t="s">
        <v>1545</v>
      </c>
      <c r="F987" s="72" t="s">
        <v>1545</v>
      </c>
      <c r="G987" s="72" t="s">
        <v>1545</v>
      </c>
      <c r="H987" s="72" t="s">
        <v>1545</v>
      </c>
      <c r="I987" s="72" t="s">
        <v>1545</v>
      </c>
      <c r="J987" s="72" t="s">
        <v>1545</v>
      </c>
      <c r="K987" s="72" t="s">
        <v>1545</v>
      </c>
      <c r="L987" s="72" t="s">
        <v>1545</v>
      </c>
      <c r="M987" s="72" t="s">
        <v>1545</v>
      </c>
      <c r="N987" s="73" t="s">
        <v>1545</v>
      </c>
      <c r="O987" s="33"/>
      <c r="P987" s="31" t="s">
        <v>484</v>
      </c>
      <c r="Q987" s="34"/>
      <c r="R987" s="45">
        <v>150</v>
      </c>
      <c r="S987" s="34"/>
      <c r="T987" s="45">
        <v>3.17</v>
      </c>
      <c r="U987" s="34"/>
      <c r="V987" s="45">
        <v>475.5</v>
      </c>
      <c r="W987" s="46"/>
      <c r="X987" s="47">
        <f t="shared" si="449"/>
        <v>475.5</v>
      </c>
      <c r="Y987" s="34"/>
      <c r="Z987" s="45">
        <v>150</v>
      </c>
      <c r="AA987" s="34"/>
      <c r="AB987" s="45">
        <v>2.35</v>
      </c>
      <c r="AC987" s="34"/>
      <c r="AD987" s="45">
        <v>352.5</v>
      </c>
      <c r="AE987" s="34"/>
      <c r="AF987" s="48">
        <f t="shared" si="450"/>
        <v>25.87</v>
      </c>
      <c r="AG987" s="34"/>
      <c r="AH987" s="48">
        <f t="shared" si="451"/>
        <v>74.13</v>
      </c>
      <c r="AJ987" s="48">
        <f t="shared" si="466"/>
        <v>352.5</v>
      </c>
      <c r="AK987" s="34"/>
      <c r="AL987" s="47">
        <f t="shared" si="452"/>
        <v>25.87</v>
      </c>
      <c r="AM987" s="34"/>
      <c r="AN987" s="47">
        <f t="shared" si="453"/>
        <v>74.13</v>
      </c>
      <c r="AP987" s="36">
        <f t="shared" si="467"/>
        <v>0</v>
      </c>
      <c r="AQ987" s="36">
        <f t="shared" si="454"/>
        <v>0</v>
      </c>
      <c r="AR987" s="36">
        <f t="shared" si="455"/>
        <v>0</v>
      </c>
      <c r="AS987" s="36">
        <f t="shared" si="456"/>
        <v>0</v>
      </c>
      <c r="AT987" s="36">
        <f t="shared" si="457"/>
        <v>0</v>
      </c>
      <c r="AU987" s="36">
        <f t="shared" si="458"/>
        <v>0</v>
      </c>
      <c r="AV987" s="36">
        <f t="shared" si="468"/>
        <v>0</v>
      </c>
      <c r="AW987" s="36">
        <f t="shared" si="469"/>
        <v>0</v>
      </c>
      <c r="AX987" s="36">
        <f t="shared" si="459"/>
        <v>1</v>
      </c>
      <c r="AY987" s="36">
        <f t="shared" si="470"/>
        <v>0</v>
      </c>
      <c r="AZ987" s="36">
        <f t="shared" si="471"/>
        <v>1</v>
      </c>
      <c r="BA987" s="36">
        <f t="shared" si="460"/>
        <v>0</v>
      </c>
      <c r="BB987" s="36">
        <f t="shared" si="461"/>
        <v>0</v>
      </c>
      <c r="BC987" s="36">
        <f t="shared" si="462"/>
        <v>0</v>
      </c>
      <c r="BD987" s="36">
        <f t="shared" si="463"/>
        <v>0</v>
      </c>
      <c r="BE987" s="36">
        <f t="shared" si="464"/>
        <v>0</v>
      </c>
      <c r="BF987" s="36">
        <f t="shared" si="472"/>
        <v>987</v>
      </c>
      <c r="BG987" s="36">
        <f t="shared" si="473"/>
        <v>0</v>
      </c>
      <c r="BH987" s="36">
        <f t="shared" si="474"/>
        <v>0</v>
      </c>
      <c r="BI987" s="36">
        <f t="shared" si="475"/>
        <v>0</v>
      </c>
      <c r="BJ987" s="29">
        <f t="shared" si="465"/>
        <v>2.36</v>
      </c>
      <c r="BK987" s="29">
        <f t="shared" si="476"/>
        <v>2.36</v>
      </c>
      <c r="BL987" s="29">
        <f t="shared" si="477"/>
        <v>0</v>
      </c>
      <c r="BM987" s="29">
        <f t="shared" si="478"/>
        <v>2.36</v>
      </c>
      <c r="BN987" s="36">
        <f t="shared" si="479"/>
        <v>0</v>
      </c>
      <c r="BQ987" s="29">
        <f t="shared" si="480"/>
        <v>352.5</v>
      </c>
    </row>
    <row r="988" spans="2:69" s="35" customFormat="1" ht="30" customHeight="1" x14ac:dyDescent="0.15">
      <c r="B988" s="31" t="s">
        <v>1486</v>
      </c>
      <c r="C988" s="32"/>
      <c r="D988" s="71" t="s">
        <v>1546</v>
      </c>
      <c r="E988" s="72" t="s">
        <v>1546</v>
      </c>
      <c r="F988" s="72" t="s">
        <v>1546</v>
      </c>
      <c r="G988" s="72" t="s">
        <v>1546</v>
      </c>
      <c r="H988" s="72" t="s">
        <v>1546</v>
      </c>
      <c r="I988" s="72" t="s">
        <v>1546</v>
      </c>
      <c r="J988" s="72" t="s">
        <v>1546</v>
      </c>
      <c r="K988" s="72" t="s">
        <v>1546</v>
      </c>
      <c r="L988" s="72" t="s">
        <v>1546</v>
      </c>
      <c r="M988" s="72" t="s">
        <v>1546</v>
      </c>
      <c r="N988" s="73" t="s">
        <v>1546</v>
      </c>
      <c r="O988" s="33"/>
      <c r="P988" s="31" t="s">
        <v>484</v>
      </c>
      <c r="Q988" s="34"/>
      <c r="R988" s="45">
        <v>150</v>
      </c>
      <c r="S988" s="34"/>
      <c r="T988" s="45">
        <v>3.32</v>
      </c>
      <c r="U988" s="34"/>
      <c r="V988" s="45">
        <v>498</v>
      </c>
      <c r="W988" s="46"/>
      <c r="X988" s="47">
        <f t="shared" si="449"/>
        <v>498</v>
      </c>
      <c r="Y988" s="34"/>
      <c r="Z988" s="45">
        <v>150</v>
      </c>
      <c r="AA988" s="34"/>
      <c r="AB988" s="45">
        <v>2.46</v>
      </c>
      <c r="AC988" s="34"/>
      <c r="AD988" s="45">
        <v>369</v>
      </c>
      <c r="AE988" s="34"/>
      <c r="AF988" s="48">
        <f t="shared" si="450"/>
        <v>25.9</v>
      </c>
      <c r="AG988" s="34"/>
      <c r="AH988" s="48">
        <f t="shared" si="451"/>
        <v>74.099999999999994</v>
      </c>
      <c r="AJ988" s="48">
        <f t="shared" si="466"/>
        <v>369</v>
      </c>
      <c r="AK988" s="34"/>
      <c r="AL988" s="47">
        <f t="shared" si="452"/>
        <v>25.9</v>
      </c>
      <c r="AM988" s="34"/>
      <c r="AN988" s="47">
        <f t="shared" si="453"/>
        <v>74.099999999999994</v>
      </c>
      <c r="AP988" s="36">
        <f t="shared" si="467"/>
        <v>0</v>
      </c>
      <c r="AQ988" s="36">
        <f t="shared" si="454"/>
        <v>0</v>
      </c>
      <c r="AR988" s="36">
        <f t="shared" si="455"/>
        <v>0</v>
      </c>
      <c r="AS988" s="36">
        <f t="shared" si="456"/>
        <v>0</v>
      </c>
      <c r="AT988" s="36">
        <f t="shared" si="457"/>
        <v>0</v>
      </c>
      <c r="AU988" s="36">
        <f t="shared" si="458"/>
        <v>0</v>
      </c>
      <c r="AV988" s="36">
        <f t="shared" si="468"/>
        <v>0</v>
      </c>
      <c r="AW988" s="36">
        <f t="shared" si="469"/>
        <v>0</v>
      </c>
      <c r="AX988" s="36">
        <f t="shared" si="459"/>
        <v>1</v>
      </c>
      <c r="AY988" s="36">
        <f t="shared" si="470"/>
        <v>0</v>
      </c>
      <c r="AZ988" s="36">
        <f t="shared" si="471"/>
        <v>1</v>
      </c>
      <c r="BA988" s="36">
        <f t="shared" si="460"/>
        <v>0</v>
      </c>
      <c r="BB988" s="36">
        <f t="shared" si="461"/>
        <v>0</v>
      </c>
      <c r="BC988" s="36">
        <f t="shared" si="462"/>
        <v>0</v>
      </c>
      <c r="BD988" s="36">
        <f t="shared" si="463"/>
        <v>0</v>
      </c>
      <c r="BE988" s="36">
        <f t="shared" si="464"/>
        <v>0</v>
      </c>
      <c r="BF988" s="36">
        <f t="shared" si="472"/>
        <v>988</v>
      </c>
      <c r="BG988" s="36">
        <f t="shared" si="473"/>
        <v>0</v>
      </c>
      <c r="BH988" s="36">
        <f t="shared" si="474"/>
        <v>0</v>
      </c>
      <c r="BI988" s="36">
        <f t="shared" si="475"/>
        <v>0</v>
      </c>
      <c r="BJ988" s="29">
        <f t="shared" si="465"/>
        <v>2.4700000000000002</v>
      </c>
      <c r="BK988" s="29">
        <f t="shared" si="476"/>
        <v>2.4700000000000002</v>
      </c>
      <c r="BL988" s="29">
        <f t="shared" si="477"/>
        <v>0</v>
      </c>
      <c r="BM988" s="29">
        <f t="shared" si="478"/>
        <v>2.4700000000000002</v>
      </c>
      <c r="BN988" s="36">
        <f t="shared" si="479"/>
        <v>0</v>
      </c>
      <c r="BQ988" s="29">
        <f t="shared" si="480"/>
        <v>369</v>
      </c>
    </row>
    <row r="989" spans="2:69" s="35" customFormat="1" ht="30" customHeight="1" x14ac:dyDescent="0.15">
      <c r="B989" s="31" t="s">
        <v>1487</v>
      </c>
      <c r="C989" s="32"/>
      <c r="D989" s="71" t="s">
        <v>1547</v>
      </c>
      <c r="E989" s="72" t="s">
        <v>1547</v>
      </c>
      <c r="F989" s="72" t="s">
        <v>1547</v>
      </c>
      <c r="G989" s="72" t="s">
        <v>1547</v>
      </c>
      <c r="H989" s="72" t="s">
        <v>1547</v>
      </c>
      <c r="I989" s="72" t="s">
        <v>1547</v>
      </c>
      <c r="J989" s="72" t="s">
        <v>1547</v>
      </c>
      <c r="K989" s="72" t="s">
        <v>1547</v>
      </c>
      <c r="L989" s="72" t="s">
        <v>1547</v>
      </c>
      <c r="M989" s="72" t="s">
        <v>1547</v>
      </c>
      <c r="N989" s="73" t="s">
        <v>1547</v>
      </c>
      <c r="O989" s="33"/>
      <c r="P989" s="31" t="s">
        <v>484</v>
      </c>
      <c r="Q989" s="34"/>
      <c r="R989" s="45">
        <v>450</v>
      </c>
      <c r="S989" s="34"/>
      <c r="T989" s="45">
        <v>5.95</v>
      </c>
      <c r="U989" s="34"/>
      <c r="V989" s="45">
        <v>2677.5</v>
      </c>
      <c r="W989" s="46"/>
      <c r="X989" s="47">
        <f t="shared" si="449"/>
        <v>2677.5</v>
      </c>
      <c r="Y989" s="34"/>
      <c r="Z989" s="45">
        <v>450</v>
      </c>
      <c r="AA989" s="34"/>
      <c r="AB989" s="45">
        <v>4.42</v>
      </c>
      <c r="AC989" s="34"/>
      <c r="AD989" s="45">
        <v>1989</v>
      </c>
      <c r="AE989" s="34"/>
      <c r="AF989" s="48">
        <f t="shared" si="450"/>
        <v>25.71</v>
      </c>
      <c r="AG989" s="34"/>
      <c r="AH989" s="48">
        <f t="shared" si="451"/>
        <v>74.290000000000006</v>
      </c>
      <c r="AJ989" s="48">
        <f t="shared" si="466"/>
        <v>1989</v>
      </c>
      <c r="AK989" s="34"/>
      <c r="AL989" s="47">
        <f t="shared" si="452"/>
        <v>25.71</v>
      </c>
      <c r="AM989" s="34"/>
      <c r="AN989" s="47">
        <f t="shared" si="453"/>
        <v>74.290000000000006</v>
      </c>
      <c r="AP989" s="36">
        <f t="shared" si="467"/>
        <v>0</v>
      </c>
      <c r="AQ989" s="36">
        <f t="shared" si="454"/>
        <v>0</v>
      </c>
      <c r="AR989" s="36">
        <f t="shared" si="455"/>
        <v>0</v>
      </c>
      <c r="AS989" s="36">
        <f t="shared" si="456"/>
        <v>0</v>
      </c>
      <c r="AT989" s="36">
        <f t="shared" si="457"/>
        <v>0</v>
      </c>
      <c r="AU989" s="36">
        <f t="shared" si="458"/>
        <v>0</v>
      </c>
      <c r="AV989" s="36">
        <f t="shared" si="468"/>
        <v>0</v>
      </c>
      <c r="AW989" s="36">
        <f t="shared" si="469"/>
        <v>0</v>
      </c>
      <c r="AX989" s="36">
        <f t="shared" si="459"/>
        <v>1</v>
      </c>
      <c r="AY989" s="36">
        <f t="shared" si="470"/>
        <v>0</v>
      </c>
      <c r="AZ989" s="36">
        <f t="shared" si="471"/>
        <v>1</v>
      </c>
      <c r="BA989" s="36">
        <f t="shared" si="460"/>
        <v>0</v>
      </c>
      <c r="BB989" s="36">
        <f t="shared" si="461"/>
        <v>0</v>
      </c>
      <c r="BC989" s="36">
        <f t="shared" si="462"/>
        <v>0</v>
      </c>
      <c r="BD989" s="36">
        <f t="shared" si="463"/>
        <v>0</v>
      </c>
      <c r="BE989" s="36">
        <f t="shared" si="464"/>
        <v>0</v>
      </c>
      <c r="BF989" s="36">
        <f t="shared" si="472"/>
        <v>989</v>
      </c>
      <c r="BG989" s="36">
        <f t="shared" si="473"/>
        <v>0</v>
      </c>
      <c r="BH989" s="36">
        <f t="shared" si="474"/>
        <v>0</v>
      </c>
      <c r="BI989" s="36">
        <f t="shared" si="475"/>
        <v>0</v>
      </c>
      <c r="BJ989" s="29">
        <f t="shared" si="465"/>
        <v>4.43</v>
      </c>
      <c r="BK989" s="29">
        <f t="shared" si="476"/>
        <v>4.43</v>
      </c>
      <c r="BL989" s="29">
        <f t="shared" si="477"/>
        <v>0</v>
      </c>
      <c r="BM989" s="29">
        <f t="shared" si="478"/>
        <v>4.43</v>
      </c>
      <c r="BN989" s="36">
        <f t="shared" si="479"/>
        <v>0</v>
      </c>
      <c r="BQ989" s="29">
        <f t="shared" si="480"/>
        <v>1989</v>
      </c>
    </row>
    <row r="990" spans="2:69" s="35" customFormat="1" ht="30" customHeight="1" x14ac:dyDescent="0.15">
      <c r="B990" s="31" t="s">
        <v>1488</v>
      </c>
      <c r="C990" s="32"/>
      <c r="D990" s="71" t="s">
        <v>1548</v>
      </c>
      <c r="E990" s="72" t="s">
        <v>1548</v>
      </c>
      <c r="F990" s="72" t="s">
        <v>1548</v>
      </c>
      <c r="G990" s="72" t="s">
        <v>1548</v>
      </c>
      <c r="H990" s="72" t="s">
        <v>1548</v>
      </c>
      <c r="I990" s="72" t="s">
        <v>1548</v>
      </c>
      <c r="J990" s="72" t="s">
        <v>1548</v>
      </c>
      <c r="K990" s="72" t="s">
        <v>1548</v>
      </c>
      <c r="L990" s="72" t="s">
        <v>1548</v>
      </c>
      <c r="M990" s="72" t="s">
        <v>1548</v>
      </c>
      <c r="N990" s="73" t="s">
        <v>1548</v>
      </c>
      <c r="O990" s="33"/>
      <c r="P990" s="31" t="s">
        <v>484</v>
      </c>
      <c r="Q990" s="34"/>
      <c r="R990" s="45">
        <v>300</v>
      </c>
      <c r="S990" s="34"/>
      <c r="T990" s="45">
        <v>12.48</v>
      </c>
      <c r="U990" s="34"/>
      <c r="V990" s="45">
        <v>3744</v>
      </c>
      <c r="W990" s="46"/>
      <c r="X990" s="47">
        <f t="shared" si="449"/>
        <v>3744</v>
      </c>
      <c r="Y990" s="34"/>
      <c r="Z990" s="45">
        <v>300</v>
      </c>
      <c r="AA990" s="34"/>
      <c r="AB990" s="45">
        <v>9.2799999999999994</v>
      </c>
      <c r="AC990" s="34"/>
      <c r="AD990" s="45">
        <v>2784</v>
      </c>
      <c r="AE990" s="34"/>
      <c r="AF990" s="48">
        <f t="shared" si="450"/>
        <v>25.64</v>
      </c>
      <c r="AG990" s="34"/>
      <c r="AH990" s="48">
        <f t="shared" si="451"/>
        <v>74.36</v>
      </c>
      <c r="AJ990" s="48">
        <f t="shared" si="466"/>
        <v>2784</v>
      </c>
      <c r="AK990" s="34"/>
      <c r="AL990" s="47">
        <f t="shared" si="452"/>
        <v>25.64</v>
      </c>
      <c r="AM990" s="34"/>
      <c r="AN990" s="47">
        <f t="shared" si="453"/>
        <v>74.36</v>
      </c>
      <c r="AP990" s="36">
        <f t="shared" si="467"/>
        <v>0</v>
      </c>
      <c r="AQ990" s="36">
        <f t="shared" si="454"/>
        <v>0</v>
      </c>
      <c r="AR990" s="36">
        <f t="shared" si="455"/>
        <v>0</v>
      </c>
      <c r="AS990" s="36">
        <f t="shared" si="456"/>
        <v>0</v>
      </c>
      <c r="AT990" s="36">
        <f t="shared" si="457"/>
        <v>0</v>
      </c>
      <c r="AU990" s="36">
        <f t="shared" si="458"/>
        <v>0</v>
      </c>
      <c r="AV990" s="36">
        <f t="shared" si="468"/>
        <v>0</v>
      </c>
      <c r="AW990" s="36">
        <f t="shared" si="469"/>
        <v>0</v>
      </c>
      <c r="AX990" s="36">
        <f t="shared" si="459"/>
        <v>1</v>
      </c>
      <c r="AY990" s="36">
        <f t="shared" si="470"/>
        <v>0</v>
      </c>
      <c r="AZ990" s="36">
        <f t="shared" si="471"/>
        <v>1</v>
      </c>
      <c r="BA990" s="36">
        <f t="shared" si="460"/>
        <v>0</v>
      </c>
      <c r="BB990" s="36">
        <f t="shared" si="461"/>
        <v>0</v>
      </c>
      <c r="BC990" s="36">
        <f t="shared" si="462"/>
        <v>0</v>
      </c>
      <c r="BD990" s="36">
        <f t="shared" si="463"/>
        <v>0</v>
      </c>
      <c r="BE990" s="36">
        <f t="shared" si="464"/>
        <v>0</v>
      </c>
      <c r="BF990" s="36">
        <f t="shared" si="472"/>
        <v>990</v>
      </c>
      <c r="BG990" s="36">
        <f t="shared" si="473"/>
        <v>0</v>
      </c>
      <c r="BH990" s="36">
        <f t="shared" si="474"/>
        <v>0</v>
      </c>
      <c r="BI990" s="36">
        <f t="shared" si="475"/>
        <v>0</v>
      </c>
      <c r="BJ990" s="29">
        <f t="shared" si="465"/>
        <v>9.2799999999999994</v>
      </c>
      <c r="BK990" s="29">
        <f t="shared" si="476"/>
        <v>9.2799999999999994</v>
      </c>
      <c r="BL990" s="29">
        <f t="shared" si="477"/>
        <v>0</v>
      </c>
      <c r="BM990" s="29">
        <f t="shared" si="478"/>
        <v>9.2799999999999994</v>
      </c>
      <c r="BN990" s="36">
        <f t="shared" si="479"/>
        <v>0</v>
      </c>
      <c r="BQ990" s="29">
        <f t="shared" si="480"/>
        <v>2784</v>
      </c>
    </row>
    <row r="991" spans="2:69" s="35" customFormat="1" ht="30" customHeight="1" x14ac:dyDescent="0.15">
      <c r="B991" s="31" t="s">
        <v>1489</v>
      </c>
      <c r="C991" s="32"/>
      <c r="D991" s="71" t="s">
        <v>1549</v>
      </c>
      <c r="E991" s="72" t="s">
        <v>1549</v>
      </c>
      <c r="F991" s="72" t="s">
        <v>1549</v>
      </c>
      <c r="G991" s="72" t="s">
        <v>1549</v>
      </c>
      <c r="H991" s="72" t="s">
        <v>1549</v>
      </c>
      <c r="I991" s="72" t="s">
        <v>1549</v>
      </c>
      <c r="J991" s="72" t="s">
        <v>1549</v>
      </c>
      <c r="K991" s="72" t="s">
        <v>1549</v>
      </c>
      <c r="L991" s="72" t="s">
        <v>1549</v>
      </c>
      <c r="M991" s="72" t="s">
        <v>1549</v>
      </c>
      <c r="N991" s="73" t="s">
        <v>1549</v>
      </c>
      <c r="O991" s="33"/>
      <c r="P991" s="31" t="s">
        <v>106</v>
      </c>
      <c r="Q991" s="34"/>
      <c r="R991" s="45">
        <v>2</v>
      </c>
      <c r="S991" s="34"/>
      <c r="T991" s="45">
        <v>98.02</v>
      </c>
      <c r="U991" s="34"/>
      <c r="V991" s="45">
        <v>196.04</v>
      </c>
      <c r="W991" s="46"/>
      <c r="X991" s="47">
        <f t="shared" si="449"/>
        <v>196.04</v>
      </c>
      <c r="Y991" s="34"/>
      <c r="Z991" s="45">
        <v>2</v>
      </c>
      <c r="AA991" s="34"/>
      <c r="AB991" s="45">
        <v>72.91</v>
      </c>
      <c r="AC991" s="34"/>
      <c r="AD991" s="45">
        <v>145.82</v>
      </c>
      <c r="AE991" s="34"/>
      <c r="AF991" s="48">
        <f t="shared" si="450"/>
        <v>25.62</v>
      </c>
      <c r="AG991" s="34"/>
      <c r="AH991" s="48">
        <f t="shared" si="451"/>
        <v>74.38</v>
      </c>
      <c r="AJ991" s="48">
        <f t="shared" si="466"/>
        <v>145.82</v>
      </c>
      <c r="AK991" s="34"/>
      <c r="AL991" s="47">
        <f t="shared" si="452"/>
        <v>25.62</v>
      </c>
      <c r="AM991" s="34"/>
      <c r="AN991" s="47">
        <f t="shared" si="453"/>
        <v>74.38</v>
      </c>
      <c r="AP991" s="36">
        <f t="shared" si="467"/>
        <v>0</v>
      </c>
      <c r="AQ991" s="36">
        <f t="shared" si="454"/>
        <v>0</v>
      </c>
      <c r="AR991" s="36">
        <f t="shared" si="455"/>
        <v>0</v>
      </c>
      <c r="AS991" s="36">
        <f t="shared" si="456"/>
        <v>0</v>
      </c>
      <c r="AT991" s="36">
        <f t="shared" si="457"/>
        <v>0</v>
      </c>
      <c r="AU991" s="36">
        <f t="shared" si="458"/>
        <v>0</v>
      </c>
      <c r="AV991" s="36">
        <f t="shared" si="468"/>
        <v>0</v>
      </c>
      <c r="AW991" s="36">
        <f t="shared" si="469"/>
        <v>0</v>
      </c>
      <c r="AX991" s="36">
        <f t="shared" si="459"/>
        <v>0</v>
      </c>
      <c r="AY991" s="36">
        <f t="shared" si="470"/>
        <v>0</v>
      </c>
      <c r="AZ991" s="36">
        <f t="shared" si="471"/>
        <v>1</v>
      </c>
      <c r="BA991" s="36">
        <f t="shared" si="460"/>
        <v>0</v>
      </c>
      <c r="BB991" s="36">
        <f t="shared" si="461"/>
        <v>0</v>
      </c>
      <c r="BC991" s="36">
        <f t="shared" si="462"/>
        <v>0</v>
      </c>
      <c r="BD991" s="36">
        <f t="shared" si="463"/>
        <v>0</v>
      </c>
      <c r="BE991" s="36">
        <f t="shared" si="464"/>
        <v>0</v>
      </c>
      <c r="BF991" s="36">
        <f t="shared" si="472"/>
        <v>991</v>
      </c>
      <c r="BG991" s="36">
        <f t="shared" si="473"/>
        <v>0</v>
      </c>
      <c r="BH991" s="36">
        <f t="shared" si="474"/>
        <v>0</v>
      </c>
      <c r="BI991" s="36">
        <f t="shared" si="475"/>
        <v>0</v>
      </c>
      <c r="BJ991" s="29">
        <f t="shared" si="465"/>
        <v>72.91</v>
      </c>
      <c r="BK991" s="29">
        <f t="shared" si="476"/>
        <v>72.91</v>
      </c>
      <c r="BL991" s="29">
        <f t="shared" si="477"/>
        <v>0</v>
      </c>
      <c r="BM991" s="29">
        <f t="shared" si="478"/>
        <v>72.91</v>
      </c>
      <c r="BN991" s="36">
        <f t="shared" si="479"/>
        <v>0</v>
      </c>
      <c r="BQ991" s="29">
        <f t="shared" si="480"/>
        <v>145.82</v>
      </c>
    </row>
    <row r="992" spans="2:69" s="35" customFormat="1" ht="30" customHeight="1" x14ac:dyDescent="0.15">
      <c r="B992" s="31" t="s">
        <v>1490</v>
      </c>
      <c r="C992" s="32"/>
      <c r="D992" s="71" t="s">
        <v>1550</v>
      </c>
      <c r="E992" s="72" t="s">
        <v>1550</v>
      </c>
      <c r="F992" s="72" t="s">
        <v>1550</v>
      </c>
      <c r="G992" s="72" t="s">
        <v>1550</v>
      </c>
      <c r="H992" s="72" t="s">
        <v>1550</v>
      </c>
      <c r="I992" s="72" t="s">
        <v>1550</v>
      </c>
      <c r="J992" s="72" t="s">
        <v>1550</v>
      </c>
      <c r="K992" s="72" t="s">
        <v>1550</v>
      </c>
      <c r="L992" s="72" t="s">
        <v>1550</v>
      </c>
      <c r="M992" s="72" t="s">
        <v>1550</v>
      </c>
      <c r="N992" s="73" t="s">
        <v>1550</v>
      </c>
      <c r="O992" s="33"/>
      <c r="P992" s="31" t="s">
        <v>106</v>
      </c>
      <c r="Q992" s="34"/>
      <c r="R992" s="45">
        <v>1</v>
      </c>
      <c r="S992" s="34"/>
      <c r="T992" s="45">
        <v>799.33</v>
      </c>
      <c r="U992" s="34"/>
      <c r="V992" s="45">
        <v>799.33</v>
      </c>
      <c r="W992" s="46"/>
      <c r="X992" s="47">
        <f t="shared" si="449"/>
        <v>799.33</v>
      </c>
      <c r="Y992" s="34"/>
      <c r="Z992" s="45">
        <v>1</v>
      </c>
      <c r="AA992" s="34"/>
      <c r="AB992" s="45">
        <v>594.66</v>
      </c>
      <c r="AC992" s="34"/>
      <c r="AD992" s="45">
        <v>594.66</v>
      </c>
      <c r="AE992" s="34"/>
      <c r="AF992" s="48">
        <f t="shared" si="450"/>
        <v>25.61</v>
      </c>
      <c r="AG992" s="34"/>
      <c r="AH992" s="48">
        <f t="shared" si="451"/>
        <v>74.39</v>
      </c>
      <c r="AJ992" s="48">
        <f t="shared" si="466"/>
        <v>594.66</v>
      </c>
      <c r="AK992" s="34"/>
      <c r="AL992" s="47">
        <f t="shared" si="452"/>
        <v>25.61</v>
      </c>
      <c r="AM992" s="34"/>
      <c r="AN992" s="47">
        <f t="shared" si="453"/>
        <v>74.39</v>
      </c>
      <c r="AP992" s="36">
        <f t="shared" si="467"/>
        <v>0</v>
      </c>
      <c r="AQ992" s="36">
        <f t="shared" si="454"/>
        <v>0</v>
      </c>
      <c r="AR992" s="36">
        <f t="shared" si="455"/>
        <v>0</v>
      </c>
      <c r="AS992" s="36">
        <f t="shared" si="456"/>
        <v>0</v>
      </c>
      <c r="AT992" s="36">
        <f t="shared" si="457"/>
        <v>1</v>
      </c>
      <c r="AU992" s="36">
        <f t="shared" si="458"/>
        <v>0</v>
      </c>
      <c r="AV992" s="36">
        <f t="shared" si="468"/>
        <v>0</v>
      </c>
      <c r="AW992" s="36">
        <f t="shared" si="469"/>
        <v>0</v>
      </c>
      <c r="AX992" s="36">
        <f t="shared" si="459"/>
        <v>0</v>
      </c>
      <c r="AY992" s="36">
        <f t="shared" si="470"/>
        <v>0</v>
      </c>
      <c r="AZ992" s="36">
        <f t="shared" si="471"/>
        <v>1</v>
      </c>
      <c r="BA992" s="36">
        <f t="shared" si="460"/>
        <v>0</v>
      </c>
      <c r="BB992" s="36">
        <f t="shared" si="461"/>
        <v>0</v>
      </c>
      <c r="BC992" s="36">
        <f t="shared" si="462"/>
        <v>0</v>
      </c>
      <c r="BD992" s="36">
        <f t="shared" si="463"/>
        <v>0</v>
      </c>
      <c r="BE992" s="36">
        <f t="shared" si="464"/>
        <v>0</v>
      </c>
      <c r="BF992" s="36">
        <f t="shared" si="472"/>
        <v>992</v>
      </c>
      <c r="BG992" s="36">
        <f t="shared" si="473"/>
        <v>0</v>
      </c>
      <c r="BH992" s="36">
        <f t="shared" si="474"/>
        <v>0</v>
      </c>
      <c r="BI992" s="36">
        <f t="shared" si="475"/>
        <v>0</v>
      </c>
      <c r="BJ992" s="29">
        <f t="shared" si="465"/>
        <v>594.54</v>
      </c>
      <c r="BK992" s="29">
        <f t="shared" si="476"/>
        <v>594.54</v>
      </c>
      <c r="BL992" s="29">
        <f t="shared" si="477"/>
        <v>0</v>
      </c>
      <c r="BM992" s="29">
        <f t="shared" si="478"/>
        <v>594.54</v>
      </c>
      <c r="BN992" s="36">
        <f t="shared" si="479"/>
        <v>0</v>
      </c>
      <c r="BQ992" s="29">
        <f t="shared" si="480"/>
        <v>594.66</v>
      </c>
    </row>
    <row r="993" spans="2:69" s="35" customFormat="1" ht="30" customHeight="1" x14ac:dyDescent="0.15">
      <c r="B993" s="31" t="s">
        <v>1491</v>
      </c>
      <c r="C993" s="32"/>
      <c r="D993" s="71" t="s">
        <v>1551</v>
      </c>
      <c r="E993" s="72" t="s">
        <v>1551</v>
      </c>
      <c r="F993" s="72" t="s">
        <v>1551</v>
      </c>
      <c r="G993" s="72" t="s">
        <v>1551</v>
      </c>
      <c r="H993" s="72" t="s">
        <v>1551</v>
      </c>
      <c r="I993" s="72" t="s">
        <v>1551</v>
      </c>
      <c r="J993" s="72" t="s">
        <v>1551</v>
      </c>
      <c r="K993" s="72" t="s">
        <v>1551</v>
      </c>
      <c r="L993" s="72" t="s">
        <v>1551</v>
      </c>
      <c r="M993" s="72" t="s">
        <v>1551</v>
      </c>
      <c r="N993" s="73" t="s">
        <v>1551</v>
      </c>
      <c r="O993" s="33"/>
      <c r="P993" s="31" t="s">
        <v>106</v>
      </c>
      <c r="Q993" s="34"/>
      <c r="R993" s="45">
        <v>1</v>
      </c>
      <c r="S993" s="34"/>
      <c r="T993" s="45">
        <v>34.82</v>
      </c>
      <c r="U993" s="34"/>
      <c r="V993" s="45">
        <v>34.82</v>
      </c>
      <c r="W993" s="46"/>
      <c r="X993" s="47">
        <f t="shared" si="449"/>
        <v>34.82</v>
      </c>
      <c r="Y993" s="34"/>
      <c r="Z993" s="45">
        <v>1</v>
      </c>
      <c r="AA993" s="34"/>
      <c r="AB993" s="45">
        <v>25.89</v>
      </c>
      <c r="AC993" s="34"/>
      <c r="AD993" s="45">
        <v>25.89</v>
      </c>
      <c r="AE993" s="34"/>
      <c r="AF993" s="48">
        <f t="shared" si="450"/>
        <v>25.65</v>
      </c>
      <c r="AG993" s="34"/>
      <c r="AH993" s="48">
        <f t="shared" si="451"/>
        <v>74.349999999999994</v>
      </c>
      <c r="AJ993" s="48">
        <f t="shared" si="466"/>
        <v>25.89</v>
      </c>
      <c r="AK993" s="34"/>
      <c r="AL993" s="47">
        <f t="shared" si="452"/>
        <v>25.65</v>
      </c>
      <c r="AM993" s="34"/>
      <c r="AN993" s="47">
        <f t="shared" si="453"/>
        <v>74.349999999999994</v>
      </c>
      <c r="AP993" s="36">
        <f t="shared" si="467"/>
        <v>0</v>
      </c>
      <c r="AQ993" s="36">
        <f t="shared" si="454"/>
        <v>0</v>
      </c>
      <c r="AR993" s="36">
        <f t="shared" si="455"/>
        <v>0</v>
      </c>
      <c r="AS993" s="36">
        <f t="shared" si="456"/>
        <v>0</v>
      </c>
      <c r="AT993" s="36">
        <f t="shared" si="457"/>
        <v>0</v>
      </c>
      <c r="AU993" s="36">
        <f t="shared" si="458"/>
        <v>1</v>
      </c>
      <c r="AV993" s="36">
        <f t="shared" si="468"/>
        <v>0</v>
      </c>
      <c r="AW993" s="36">
        <f t="shared" si="469"/>
        <v>0</v>
      </c>
      <c r="AX993" s="36">
        <f t="shared" si="459"/>
        <v>0</v>
      </c>
      <c r="AY993" s="36">
        <f t="shared" si="470"/>
        <v>0</v>
      </c>
      <c r="AZ993" s="36">
        <f t="shared" si="471"/>
        <v>1</v>
      </c>
      <c r="BA993" s="36">
        <f t="shared" si="460"/>
        <v>0</v>
      </c>
      <c r="BB993" s="36">
        <f t="shared" si="461"/>
        <v>0</v>
      </c>
      <c r="BC993" s="36">
        <f t="shared" si="462"/>
        <v>0</v>
      </c>
      <c r="BD993" s="36">
        <f t="shared" si="463"/>
        <v>0</v>
      </c>
      <c r="BE993" s="36">
        <f t="shared" si="464"/>
        <v>0</v>
      </c>
      <c r="BF993" s="36">
        <f t="shared" si="472"/>
        <v>993</v>
      </c>
      <c r="BG993" s="36">
        <f t="shared" si="473"/>
        <v>0</v>
      </c>
      <c r="BH993" s="36">
        <f t="shared" si="474"/>
        <v>0</v>
      </c>
      <c r="BI993" s="36">
        <f t="shared" si="475"/>
        <v>0</v>
      </c>
      <c r="BJ993" s="29">
        <f t="shared" si="465"/>
        <v>25.9</v>
      </c>
      <c r="BK993" s="29">
        <f t="shared" si="476"/>
        <v>25.9</v>
      </c>
      <c r="BL993" s="29">
        <f t="shared" si="477"/>
        <v>0</v>
      </c>
      <c r="BM993" s="29">
        <f t="shared" si="478"/>
        <v>25.9</v>
      </c>
      <c r="BN993" s="36">
        <f t="shared" si="479"/>
        <v>0</v>
      </c>
      <c r="BQ993" s="29">
        <f t="shared" si="480"/>
        <v>25.89</v>
      </c>
    </row>
    <row r="994" spans="2:69" s="35" customFormat="1" ht="30" customHeight="1" x14ac:dyDescent="0.15">
      <c r="B994" s="31" t="s">
        <v>1492</v>
      </c>
      <c r="C994" s="32"/>
      <c r="D994" s="71" t="s">
        <v>1552</v>
      </c>
      <c r="E994" s="72" t="s">
        <v>1552</v>
      </c>
      <c r="F994" s="72" t="s">
        <v>1552</v>
      </c>
      <c r="G994" s="72" t="s">
        <v>1552</v>
      </c>
      <c r="H994" s="72" t="s">
        <v>1552</v>
      </c>
      <c r="I994" s="72" t="s">
        <v>1552</v>
      </c>
      <c r="J994" s="72" t="s">
        <v>1552</v>
      </c>
      <c r="K994" s="72" t="s">
        <v>1552</v>
      </c>
      <c r="L994" s="72" t="s">
        <v>1552</v>
      </c>
      <c r="M994" s="72" t="s">
        <v>1552</v>
      </c>
      <c r="N994" s="73" t="s">
        <v>1552</v>
      </c>
      <c r="O994" s="33"/>
      <c r="P994" s="31" t="s">
        <v>106</v>
      </c>
      <c r="Q994" s="34"/>
      <c r="R994" s="45">
        <v>1</v>
      </c>
      <c r="S994" s="34"/>
      <c r="T994" s="45">
        <v>48.43</v>
      </c>
      <c r="U994" s="34"/>
      <c r="V994" s="45">
        <v>48.43</v>
      </c>
      <c r="W994" s="46"/>
      <c r="X994" s="47">
        <f t="shared" si="449"/>
        <v>48.43</v>
      </c>
      <c r="Y994" s="34"/>
      <c r="Z994" s="45">
        <v>1</v>
      </c>
      <c r="AA994" s="34"/>
      <c r="AB994" s="45">
        <v>36.020000000000003</v>
      </c>
      <c r="AC994" s="34"/>
      <c r="AD994" s="45">
        <v>36.020000000000003</v>
      </c>
      <c r="AE994" s="34"/>
      <c r="AF994" s="48">
        <f t="shared" si="450"/>
        <v>25.62</v>
      </c>
      <c r="AG994" s="34"/>
      <c r="AH994" s="48">
        <f t="shared" si="451"/>
        <v>74.38</v>
      </c>
      <c r="AJ994" s="48">
        <f t="shared" si="466"/>
        <v>36.020000000000003</v>
      </c>
      <c r="AK994" s="34"/>
      <c r="AL994" s="47">
        <f t="shared" si="452"/>
        <v>25.62</v>
      </c>
      <c r="AM994" s="34"/>
      <c r="AN994" s="47">
        <f t="shared" si="453"/>
        <v>74.38</v>
      </c>
      <c r="AP994" s="36">
        <f t="shared" si="467"/>
        <v>0</v>
      </c>
      <c r="AQ994" s="36">
        <f t="shared" si="454"/>
        <v>0</v>
      </c>
      <c r="AR994" s="36">
        <f t="shared" si="455"/>
        <v>0</v>
      </c>
      <c r="AS994" s="36">
        <f t="shared" si="456"/>
        <v>0</v>
      </c>
      <c r="AT994" s="36">
        <f t="shared" si="457"/>
        <v>0</v>
      </c>
      <c r="AU994" s="36">
        <f t="shared" si="458"/>
        <v>0</v>
      </c>
      <c r="AV994" s="36">
        <f t="shared" si="468"/>
        <v>0</v>
      </c>
      <c r="AW994" s="36">
        <f t="shared" si="469"/>
        <v>0</v>
      </c>
      <c r="AX994" s="36">
        <f t="shared" si="459"/>
        <v>0</v>
      </c>
      <c r="AY994" s="36">
        <f t="shared" si="470"/>
        <v>0</v>
      </c>
      <c r="AZ994" s="36">
        <f t="shared" si="471"/>
        <v>1</v>
      </c>
      <c r="BA994" s="36">
        <f t="shared" si="460"/>
        <v>0</v>
      </c>
      <c r="BB994" s="36">
        <f t="shared" si="461"/>
        <v>0</v>
      </c>
      <c r="BC994" s="36">
        <f t="shared" si="462"/>
        <v>0</v>
      </c>
      <c r="BD994" s="36">
        <f t="shared" si="463"/>
        <v>0</v>
      </c>
      <c r="BE994" s="36">
        <f t="shared" si="464"/>
        <v>0</v>
      </c>
      <c r="BF994" s="36">
        <f t="shared" si="472"/>
        <v>994</v>
      </c>
      <c r="BG994" s="36">
        <f t="shared" si="473"/>
        <v>0</v>
      </c>
      <c r="BH994" s="36">
        <f t="shared" si="474"/>
        <v>0</v>
      </c>
      <c r="BI994" s="36">
        <f t="shared" si="475"/>
        <v>0</v>
      </c>
      <c r="BJ994" s="29">
        <f t="shared" si="465"/>
        <v>36.020000000000003</v>
      </c>
      <c r="BK994" s="29">
        <f t="shared" si="476"/>
        <v>36.020000000000003</v>
      </c>
      <c r="BL994" s="29">
        <f t="shared" si="477"/>
        <v>0</v>
      </c>
      <c r="BM994" s="29">
        <f t="shared" si="478"/>
        <v>36.020000000000003</v>
      </c>
      <c r="BN994" s="36">
        <f t="shared" si="479"/>
        <v>0</v>
      </c>
      <c r="BQ994" s="29">
        <f t="shared" si="480"/>
        <v>36.020000000000003</v>
      </c>
    </row>
    <row r="995" spans="2:69" s="35" customFormat="1" ht="30" customHeight="1" x14ac:dyDescent="0.15">
      <c r="B995" s="31" t="s">
        <v>1493</v>
      </c>
      <c r="C995" s="32"/>
      <c r="D995" s="71" t="s">
        <v>1553</v>
      </c>
      <c r="E995" s="72" t="s">
        <v>1553</v>
      </c>
      <c r="F995" s="72" t="s">
        <v>1553</v>
      </c>
      <c r="G995" s="72" t="s">
        <v>1553</v>
      </c>
      <c r="H995" s="72" t="s">
        <v>1553</v>
      </c>
      <c r="I995" s="72" t="s">
        <v>1553</v>
      </c>
      <c r="J995" s="72" t="s">
        <v>1553</v>
      </c>
      <c r="K995" s="72" t="s">
        <v>1553</v>
      </c>
      <c r="L995" s="72" t="s">
        <v>1553</v>
      </c>
      <c r="M995" s="72" t="s">
        <v>1553</v>
      </c>
      <c r="N995" s="73" t="s">
        <v>1553</v>
      </c>
      <c r="O995" s="33"/>
      <c r="P995" s="31" t="s">
        <v>484</v>
      </c>
      <c r="Q995" s="34"/>
      <c r="R995" s="45">
        <v>50</v>
      </c>
      <c r="S995" s="34"/>
      <c r="T995" s="45">
        <v>8.7799999999999994</v>
      </c>
      <c r="U995" s="34"/>
      <c r="V995" s="45">
        <v>439</v>
      </c>
      <c r="W995" s="46"/>
      <c r="X995" s="47">
        <f t="shared" si="449"/>
        <v>439</v>
      </c>
      <c r="Y995" s="34"/>
      <c r="Z995" s="45">
        <v>50</v>
      </c>
      <c r="AA995" s="34"/>
      <c r="AB995" s="45">
        <v>6.52</v>
      </c>
      <c r="AC995" s="34"/>
      <c r="AD995" s="45">
        <v>326</v>
      </c>
      <c r="AE995" s="34"/>
      <c r="AF995" s="48">
        <f t="shared" si="450"/>
        <v>25.74</v>
      </c>
      <c r="AG995" s="34"/>
      <c r="AH995" s="48">
        <f t="shared" si="451"/>
        <v>74.260000000000005</v>
      </c>
      <c r="AJ995" s="48">
        <f t="shared" si="466"/>
        <v>326</v>
      </c>
      <c r="AK995" s="34"/>
      <c r="AL995" s="47">
        <f t="shared" si="452"/>
        <v>25.74</v>
      </c>
      <c r="AM995" s="34"/>
      <c r="AN995" s="47">
        <f t="shared" si="453"/>
        <v>74.260000000000005</v>
      </c>
      <c r="AP995" s="36">
        <f t="shared" si="467"/>
        <v>0</v>
      </c>
      <c r="AQ995" s="36">
        <f t="shared" si="454"/>
        <v>0</v>
      </c>
      <c r="AR995" s="36">
        <f t="shared" si="455"/>
        <v>0</v>
      </c>
      <c r="AS995" s="36">
        <f t="shared" si="456"/>
        <v>0</v>
      </c>
      <c r="AT995" s="36">
        <f t="shared" si="457"/>
        <v>0</v>
      </c>
      <c r="AU995" s="36">
        <f t="shared" si="458"/>
        <v>1</v>
      </c>
      <c r="AV995" s="36">
        <f t="shared" si="468"/>
        <v>0</v>
      </c>
      <c r="AW995" s="36">
        <f t="shared" si="469"/>
        <v>0</v>
      </c>
      <c r="AX995" s="36">
        <f t="shared" si="459"/>
        <v>0</v>
      </c>
      <c r="AY995" s="36">
        <f t="shared" si="470"/>
        <v>0</v>
      </c>
      <c r="AZ995" s="36">
        <f t="shared" si="471"/>
        <v>1</v>
      </c>
      <c r="BA995" s="36">
        <f t="shared" si="460"/>
        <v>0</v>
      </c>
      <c r="BB995" s="36">
        <f t="shared" si="461"/>
        <v>0</v>
      </c>
      <c r="BC995" s="36">
        <f t="shared" si="462"/>
        <v>0</v>
      </c>
      <c r="BD995" s="36">
        <f t="shared" si="463"/>
        <v>0</v>
      </c>
      <c r="BE995" s="36">
        <f t="shared" si="464"/>
        <v>0</v>
      </c>
      <c r="BF995" s="36">
        <f t="shared" si="472"/>
        <v>995</v>
      </c>
      <c r="BG995" s="36">
        <f t="shared" si="473"/>
        <v>0</v>
      </c>
      <c r="BH995" s="36">
        <f t="shared" si="474"/>
        <v>0</v>
      </c>
      <c r="BI995" s="36">
        <f t="shared" si="475"/>
        <v>0</v>
      </c>
      <c r="BJ995" s="29">
        <f t="shared" si="465"/>
        <v>6.53</v>
      </c>
      <c r="BK995" s="29">
        <f t="shared" si="476"/>
        <v>6.53</v>
      </c>
      <c r="BL995" s="29">
        <f t="shared" si="477"/>
        <v>0</v>
      </c>
      <c r="BM995" s="29">
        <f t="shared" si="478"/>
        <v>6.53</v>
      </c>
      <c r="BN995" s="36">
        <f t="shared" si="479"/>
        <v>0</v>
      </c>
      <c r="BQ995" s="29">
        <f t="shared" si="480"/>
        <v>326</v>
      </c>
    </row>
    <row r="996" spans="2:69" s="35" customFormat="1" ht="30" customHeight="1" x14ac:dyDescent="0.15">
      <c r="B996" s="31" t="s">
        <v>1494</v>
      </c>
      <c r="C996" s="32"/>
      <c r="D996" s="71" t="s">
        <v>1554</v>
      </c>
      <c r="E996" s="72" t="s">
        <v>1554</v>
      </c>
      <c r="F996" s="72" t="s">
        <v>1554</v>
      </c>
      <c r="G996" s="72" t="s">
        <v>1554</v>
      </c>
      <c r="H996" s="72" t="s">
        <v>1554</v>
      </c>
      <c r="I996" s="72" t="s">
        <v>1554</v>
      </c>
      <c r="J996" s="72" t="s">
        <v>1554</v>
      </c>
      <c r="K996" s="72" t="s">
        <v>1554</v>
      </c>
      <c r="L996" s="72" t="s">
        <v>1554</v>
      </c>
      <c r="M996" s="72" t="s">
        <v>1554</v>
      </c>
      <c r="N996" s="73" t="s">
        <v>1554</v>
      </c>
      <c r="O996" s="33"/>
      <c r="P996" s="31" t="s">
        <v>484</v>
      </c>
      <c r="Q996" s="34"/>
      <c r="R996" s="45">
        <v>50</v>
      </c>
      <c r="S996" s="34"/>
      <c r="T996" s="45">
        <v>8.6300000000000008</v>
      </c>
      <c r="U996" s="34"/>
      <c r="V996" s="45">
        <v>431.5</v>
      </c>
      <c r="W996" s="46"/>
      <c r="X996" s="47">
        <f t="shared" si="449"/>
        <v>431.5</v>
      </c>
      <c r="Y996" s="34"/>
      <c r="Z996" s="45">
        <v>50</v>
      </c>
      <c r="AA996" s="34"/>
      <c r="AB996" s="45">
        <v>6.42</v>
      </c>
      <c r="AC996" s="34"/>
      <c r="AD996" s="45">
        <v>321</v>
      </c>
      <c r="AE996" s="34"/>
      <c r="AF996" s="48">
        <f t="shared" si="450"/>
        <v>25.61</v>
      </c>
      <c r="AG996" s="34"/>
      <c r="AH996" s="48">
        <f t="shared" si="451"/>
        <v>74.39</v>
      </c>
      <c r="AJ996" s="48">
        <f t="shared" si="466"/>
        <v>321</v>
      </c>
      <c r="AK996" s="34"/>
      <c r="AL996" s="47">
        <f t="shared" si="452"/>
        <v>25.61</v>
      </c>
      <c r="AM996" s="34"/>
      <c r="AN996" s="47">
        <f t="shared" si="453"/>
        <v>74.39</v>
      </c>
      <c r="AP996" s="36">
        <f t="shared" si="467"/>
        <v>0</v>
      </c>
      <c r="AQ996" s="36">
        <f t="shared" si="454"/>
        <v>0</v>
      </c>
      <c r="AR996" s="36">
        <f t="shared" si="455"/>
        <v>0</v>
      </c>
      <c r="AS996" s="36">
        <f t="shared" si="456"/>
        <v>0</v>
      </c>
      <c r="AT996" s="36">
        <f t="shared" si="457"/>
        <v>0</v>
      </c>
      <c r="AU996" s="36">
        <f t="shared" si="458"/>
        <v>0</v>
      </c>
      <c r="AV996" s="36">
        <f t="shared" si="468"/>
        <v>0</v>
      </c>
      <c r="AW996" s="36">
        <f t="shared" si="469"/>
        <v>0</v>
      </c>
      <c r="AX996" s="36">
        <f t="shared" si="459"/>
        <v>1</v>
      </c>
      <c r="AY996" s="36">
        <f t="shared" si="470"/>
        <v>0</v>
      </c>
      <c r="AZ996" s="36">
        <f t="shared" si="471"/>
        <v>1</v>
      </c>
      <c r="BA996" s="36">
        <f t="shared" si="460"/>
        <v>0</v>
      </c>
      <c r="BB996" s="36">
        <f t="shared" si="461"/>
        <v>0</v>
      </c>
      <c r="BC996" s="36">
        <f t="shared" si="462"/>
        <v>0</v>
      </c>
      <c r="BD996" s="36">
        <f t="shared" si="463"/>
        <v>0</v>
      </c>
      <c r="BE996" s="36">
        <f t="shared" si="464"/>
        <v>0</v>
      </c>
      <c r="BF996" s="36">
        <f t="shared" si="472"/>
        <v>996</v>
      </c>
      <c r="BG996" s="36">
        <f t="shared" si="473"/>
        <v>0</v>
      </c>
      <c r="BH996" s="36">
        <f t="shared" si="474"/>
        <v>0</v>
      </c>
      <c r="BI996" s="36">
        <f t="shared" si="475"/>
        <v>0</v>
      </c>
      <c r="BJ996" s="29">
        <f t="shared" si="465"/>
        <v>6.42</v>
      </c>
      <c r="BK996" s="29">
        <f t="shared" si="476"/>
        <v>6.42</v>
      </c>
      <c r="BL996" s="29">
        <f t="shared" si="477"/>
        <v>0</v>
      </c>
      <c r="BM996" s="29">
        <f t="shared" si="478"/>
        <v>6.42</v>
      </c>
      <c r="BN996" s="36">
        <f t="shared" si="479"/>
        <v>0</v>
      </c>
      <c r="BQ996" s="29">
        <f t="shared" si="480"/>
        <v>321</v>
      </c>
    </row>
    <row r="997" spans="2:69" s="35" customFormat="1" ht="30" customHeight="1" x14ac:dyDescent="0.15">
      <c r="B997" s="31" t="s">
        <v>1495</v>
      </c>
      <c r="C997" s="32"/>
      <c r="D997" s="71" t="s">
        <v>1534</v>
      </c>
      <c r="E997" s="72" t="s">
        <v>1534</v>
      </c>
      <c r="F997" s="72" t="s">
        <v>1534</v>
      </c>
      <c r="G997" s="72" t="s">
        <v>1534</v>
      </c>
      <c r="H997" s="72" t="s">
        <v>1534</v>
      </c>
      <c r="I997" s="72" t="s">
        <v>1534</v>
      </c>
      <c r="J997" s="72" t="s">
        <v>1534</v>
      </c>
      <c r="K997" s="72" t="s">
        <v>1534</v>
      </c>
      <c r="L997" s="72" t="s">
        <v>1534</v>
      </c>
      <c r="M997" s="72" t="s">
        <v>1534</v>
      </c>
      <c r="N997" s="73" t="s">
        <v>1534</v>
      </c>
      <c r="O997" s="33"/>
      <c r="P997" s="31" t="s">
        <v>484</v>
      </c>
      <c r="Q997" s="34"/>
      <c r="R997" s="45">
        <v>100</v>
      </c>
      <c r="S997" s="34"/>
      <c r="T997" s="45">
        <v>2.81</v>
      </c>
      <c r="U997" s="34"/>
      <c r="V997" s="45">
        <v>281</v>
      </c>
      <c r="W997" s="46"/>
      <c r="X997" s="47">
        <f t="shared" si="449"/>
        <v>281</v>
      </c>
      <c r="Y997" s="34"/>
      <c r="Z997" s="45">
        <v>100</v>
      </c>
      <c r="AA997" s="34"/>
      <c r="AB997" s="45">
        <v>2.09</v>
      </c>
      <c r="AC997" s="34"/>
      <c r="AD997" s="45">
        <v>209</v>
      </c>
      <c r="AE997" s="34"/>
      <c r="AF997" s="48">
        <f t="shared" si="450"/>
        <v>25.62</v>
      </c>
      <c r="AG997" s="34"/>
      <c r="AH997" s="48">
        <f t="shared" si="451"/>
        <v>74.38</v>
      </c>
      <c r="AJ997" s="48">
        <f t="shared" si="466"/>
        <v>209</v>
      </c>
      <c r="AK997" s="34"/>
      <c r="AL997" s="47">
        <f t="shared" si="452"/>
        <v>25.62</v>
      </c>
      <c r="AM997" s="34"/>
      <c r="AN997" s="47">
        <f t="shared" si="453"/>
        <v>74.38</v>
      </c>
      <c r="AP997" s="36">
        <f t="shared" si="467"/>
        <v>0</v>
      </c>
      <c r="AQ997" s="36">
        <f t="shared" si="454"/>
        <v>0</v>
      </c>
      <c r="AR997" s="36">
        <f t="shared" si="455"/>
        <v>0</v>
      </c>
      <c r="AS997" s="36">
        <f t="shared" si="456"/>
        <v>0</v>
      </c>
      <c r="AT997" s="36">
        <f t="shared" si="457"/>
        <v>0</v>
      </c>
      <c r="AU997" s="36">
        <f t="shared" si="458"/>
        <v>0</v>
      </c>
      <c r="AV997" s="36">
        <f t="shared" si="468"/>
        <v>0</v>
      </c>
      <c r="AW997" s="36">
        <f t="shared" si="469"/>
        <v>0</v>
      </c>
      <c r="AX997" s="36">
        <f t="shared" si="459"/>
        <v>0</v>
      </c>
      <c r="AY997" s="36">
        <f t="shared" si="470"/>
        <v>0</v>
      </c>
      <c r="AZ997" s="36">
        <f t="shared" si="471"/>
        <v>1</v>
      </c>
      <c r="BA997" s="36">
        <f t="shared" si="460"/>
        <v>0</v>
      </c>
      <c r="BB997" s="36">
        <f t="shared" si="461"/>
        <v>0</v>
      </c>
      <c r="BC997" s="36">
        <f t="shared" si="462"/>
        <v>0</v>
      </c>
      <c r="BD997" s="36">
        <f t="shared" si="463"/>
        <v>0</v>
      </c>
      <c r="BE997" s="36">
        <f t="shared" si="464"/>
        <v>0</v>
      </c>
      <c r="BF997" s="36">
        <f t="shared" si="472"/>
        <v>997</v>
      </c>
      <c r="BG997" s="36">
        <f t="shared" si="473"/>
        <v>0</v>
      </c>
      <c r="BH997" s="36">
        <f t="shared" si="474"/>
        <v>0</v>
      </c>
      <c r="BI997" s="36">
        <f t="shared" si="475"/>
        <v>0</v>
      </c>
      <c r="BJ997" s="29">
        <f t="shared" si="465"/>
        <v>2.09</v>
      </c>
      <c r="BK997" s="29">
        <f t="shared" si="476"/>
        <v>2.09</v>
      </c>
      <c r="BL997" s="29">
        <f t="shared" si="477"/>
        <v>0</v>
      </c>
      <c r="BM997" s="29">
        <f t="shared" si="478"/>
        <v>2.09</v>
      </c>
      <c r="BN997" s="36">
        <f t="shared" si="479"/>
        <v>0</v>
      </c>
      <c r="BQ997" s="29">
        <f t="shared" si="480"/>
        <v>209</v>
      </c>
    </row>
    <row r="998" spans="2:69" s="35" customFormat="1" ht="30" customHeight="1" x14ac:dyDescent="0.15">
      <c r="B998" s="31" t="s">
        <v>1496</v>
      </c>
      <c r="C998" s="32"/>
      <c r="D998" s="71" t="s">
        <v>1555</v>
      </c>
      <c r="E998" s="72" t="s">
        <v>1555</v>
      </c>
      <c r="F998" s="72" t="s">
        <v>1555</v>
      </c>
      <c r="G998" s="72" t="s">
        <v>1555</v>
      </c>
      <c r="H998" s="72" t="s">
        <v>1555</v>
      </c>
      <c r="I998" s="72" t="s">
        <v>1555</v>
      </c>
      <c r="J998" s="72" t="s">
        <v>1555</v>
      </c>
      <c r="K998" s="72" t="s">
        <v>1555</v>
      </c>
      <c r="L998" s="72" t="s">
        <v>1555</v>
      </c>
      <c r="M998" s="72" t="s">
        <v>1555</v>
      </c>
      <c r="N998" s="73" t="s">
        <v>1555</v>
      </c>
      <c r="O998" s="33"/>
      <c r="P998" s="31" t="s">
        <v>106</v>
      </c>
      <c r="Q998" s="34"/>
      <c r="R998" s="45">
        <v>8</v>
      </c>
      <c r="S998" s="34"/>
      <c r="T998" s="45">
        <v>860.6</v>
      </c>
      <c r="U998" s="34"/>
      <c r="V998" s="45">
        <v>6884.8</v>
      </c>
      <c r="W998" s="46"/>
      <c r="X998" s="47">
        <f t="shared" ref="X998:X1061" si="481">IF(ISBLANK(R998),"",IF(ISERR(R998*T998),"-",ROUND(R998*T998,2)))</f>
        <v>6884.8</v>
      </c>
      <c r="Y998" s="34"/>
      <c r="Z998" s="45">
        <v>8</v>
      </c>
      <c r="AA998" s="34"/>
      <c r="AB998" s="45">
        <v>640.23</v>
      </c>
      <c r="AC998" s="34"/>
      <c r="AD998" s="45">
        <v>5121.84</v>
      </c>
      <c r="AE998" s="34"/>
      <c r="AF998" s="48">
        <f t="shared" ref="AF998:AF1061" si="482">IF(OR(ISBLANK(Z998),Z998=""),"",IF(ISERR((V998-AD998)/V998),"",ROUND(100*(V998-AD998)/V998,2)))</f>
        <v>25.61</v>
      </c>
      <c r="AG998" s="34"/>
      <c r="AH998" s="48">
        <f t="shared" ref="AH998:AH1061" si="483">IF(OR(ISBLANK(Z998),Z998=""),"",IF(ISERR(AD998/V998),"-",ROUND(100*AD998/V998,2)))</f>
        <v>74.39</v>
      </c>
      <c r="AJ998" s="48">
        <f t="shared" si="466"/>
        <v>5121.84</v>
      </c>
      <c r="AK998" s="34"/>
      <c r="AL998" s="47">
        <f t="shared" ref="AL998:AL1061" si="484">IF(OR(ISBLANK(P998),ISBLANK(R998),R998="",R998=0),"",IF(ISERR((X998-AJ998)/X998),"",ROUND(100*(X998-AJ998)/X998,2)))</f>
        <v>25.61</v>
      </c>
      <c r="AM998" s="34"/>
      <c r="AN998" s="47">
        <f t="shared" ref="AN998:AN1061" si="485">IF(OR(ISBLANK(P998),ISBLANK(R998),R998="",R998=0),"",IF(ISERR(AJ998/X998),"",ROUND(100*AJ998/X998,2)))</f>
        <v>74.39</v>
      </c>
      <c r="AP998" s="36">
        <f t="shared" si="467"/>
        <v>0</v>
      </c>
      <c r="AQ998" s="36">
        <f t="shared" ref="AQ998:AQ1061" si="486">IF(ISBLANK(R998),0,IF(ISERR(100*(AJ998-X998)/X998),0,IF(100*(AJ998-X998)/X998&gt;0.1,1,0)))</f>
        <v>0</v>
      </c>
      <c r="AR998" s="36">
        <f t="shared" ref="AR998:AR1061" si="487">IF(ISBLANK(R998),0,IF(ISERR(OR(AN998,100*(AJ998-X998)/X998)),0,IF(AND(AN998&gt;100,100*(AJ998-X998)/X998&gt;1),1,0)))</f>
        <v>0</v>
      </c>
      <c r="AS998" s="36">
        <f t="shared" ref="AS998:AS1061" si="488">IF(ISBLANK(R998),0,IF(ISERR(OR(AN998,100*(AJ998-X998)/X998)),0,IF(AND(AN998&gt;100,100*(AJ998-X998)/X998&lt;1),1,0)))</f>
        <v>0</v>
      </c>
      <c r="AT998" s="36">
        <f t="shared" ref="AT998:AT1061" si="489">IF(OR(ISBLANK(P998),ISERR(IF(AND(AL998&gt;=0,AL998&lt;=30),IF(AL998&lt;$V$22,IF(ROUND(100*(V998-ROUND((AB998-0.01)*Z998,2))/V998,2)&lt;=$V$22,1,0),0),0))),0,IF(AND(AL998&gt;=0,AL998&lt;=30),IF(AL998&lt;$V$22,IF(ROUND(100*(V998-ROUND((AB998-0.01)*Z998,2))/V998,2)&lt;=$V$22,1,0),0),0))</f>
        <v>1</v>
      </c>
      <c r="AU998" s="36">
        <f t="shared" ref="AU998:AU1061" si="490">IF(OR(ISBLANK(P998),ISERR(IF($AJ$10=$AP$8,IF(AND(AL998&gt;=0,AL998&lt;=30),IF(AL998&gt;$V$22,IF(ROUND(100*(V998-ROUND((AB998+0.01)*Z998,2))/V998,2)&gt;=$V$22,1,0),0),0),0))),0,IF($AJ$10=$AP$8,IF(AND(AL998&gt;=0,AL998&lt;=30),IF(AL998&gt;$V$22,IF(ROUND(100*(V998-ROUND((AB998+0.01)*Z998,2))/V998,2)&gt;=$V$22,1,0),0),0),0))</f>
        <v>0</v>
      </c>
      <c r="AV998" s="36">
        <f t="shared" si="468"/>
        <v>0</v>
      </c>
      <c r="AW998" s="36">
        <f t="shared" si="469"/>
        <v>0</v>
      </c>
      <c r="AX998" s="36">
        <f t="shared" ref="AX998:AX1061" si="491">IF(OR(ISBLANK(P998),ISERR(IF(AND(AL998&gt;=0,AL998&lt;=30),IF(AL998&gt;$V$22,IF(ROUND(100*(V998-ROUND((AB998+0.01)*Z998,2))/V998,2)&lt;$V$22,1,0),IF(AL998&lt;$V$22,IF(ROUND(100*(V998-ROUND((AB998-0.01)*Z998,2))/V998,2)&gt;$V$22,1,0),0)),0))),0,IF(AND(AL998&gt;=0,AL998&lt;=30),IF(AL998&gt;$V$22,IF(ROUND(100*(V998-ROUND((AB998+0.01)*Z998,2))/V998,2)&lt;$V$22,1,0),IF(AL998&lt;$V$22,IF(ROUND(100*(V998-ROUND((AB998-0.01)*Z998,2))/V998,2)&gt;$V$22,1,0),0)),0))</f>
        <v>0</v>
      </c>
      <c r="AY998" s="36">
        <f t="shared" si="470"/>
        <v>0</v>
      </c>
      <c r="AZ998" s="36">
        <f t="shared" si="471"/>
        <v>1</v>
      </c>
      <c r="BA998" s="36">
        <f t="shared" ref="BA998:BA1061" si="492">IF(OR(ISBLANK(P998),ISERR(IF(OR(ISBLANK(X998),ISBLANK(V998)),0,IF(ROUND(100*(X998-V998)/X998,2)&lt;-0.1,1,0)))),0,IF(OR(ISBLANK(X998),ISBLANK(V998)),0,IF(ROUND(100*(X998-V998)/X998,2)&lt;-0.1,1,0)))</f>
        <v>0</v>
      </c>
      <c r="BB998" s="36">
        <f t="shared" ref="BB998:BB1061" si="493">IF(OR(ISBLANK(P998),ISERR(IF(OR(ISBLANK(X998),ISBLANK(V998)),0,IF(ROUND(100*(X998-V998)/X998,2)&gt;1,1,0)))),0,IF(OR(ISBLANK(X998),ISBLANK(V998)),0,IF(ROUND(100*(X998-V998)/X998,2)&gt;1,1,0)))</f>
        <v>0</v>
      </c>
      <c r="BC998" s="36">
        <f t="shared" ref="BC998:BC1061" si="494">IF(OR(ISBLANK(P998),ISERR(IF(OR(ISBLANK(X998),ISBLANK(V998)),0,IF(AND(BA998=0,BB998=0,ROUND(100*(X998-V998)/X998,2)&lt;&gt;0),1,0)))),0,IF(OR(ISBLANK(X998),ISBLANK(V998)),0,IF(AND(BA998=0,BB998=0,ROUND(100*(X998-V998)/X998,2)&lt;&gt;0),1,0)))</f>
        <v>0</v>
      </c>
      <c r="BD998" s="36">
        <f t="shared" ref="BD998:BD1061" si="495">IF(OR(ISBLANK(P998),ISERR(IF(OR(ISBLANK(X998),ISBLANK(V998)),0,IF(BA998=0,0,IF(ROUND(100*(AJ998-X998)/X998,4)&lt;=0.1,0,1))))),0,IF(OR(ISBLANK(X998),ISBLANK(V998)),0,IF(BA998=0,0,IF(ROUND(100*(AJ998-X998)/X998,4)&lt;=0.1,0,1))))</f>
        <v>0</v>
      </c>
      <c r="BE998" s="36">
        <f t="shared" ref="BE998:BE1061" si="496">IF(OR(ISBLANK(P998),ISERR(IF(OR(ISBLANK(X998),ISBLANK(V998)),0,IF(BB998=0,0,IF(ROUND(100*(X998-AJ998)/X998,2)&lt;=30,0,1))))),0,IF(OR(ISBLANK(X998),ISBLANK(V998)),0,IF(BB998=0,0,IF(ROUND(100*(X998-AJ998)/X998,2)&lt;=30,0,1))))</f>
        <v>0</v>
      </c>
      <c r="BF998" s="36">
        <f t="shared" si="472"/>
        <v>998</v>
      </c>
      <c r="BG998" s="36">
        <f t="shared" si="473"/>
        <v>0</v>
      </c>
      <c r="BH998" s="36">
        <f t="shared" si="474"/>
        <v>0</v>
      </c>
      <c r="BI998" s="36">
        <f t="shared" si="475"/>
        <v>0</v>
      </c>
      <c r="BJ998" s="29">
        <f t="shared" ref="BJ998:BJ1061" si="497">IF(OR(ISBLANK(P998),P998="",ISERR(P998),ISBLANK(R998),R998="",ISERR(R998),ISBLANK(T998),T998="",ISERR(T998),ISERR(IF(SUM(AP998,AQ998,AR998,AT998,AU998,AX998,BA998,BB998,BC998,BD998,BE998)=0,ROUND(AB998,2),IF($AJ$10=$AP$8,ROUND(X998*(1-($V$22/100))/R998,2),IF(AB998&gt;T998,ROUND(T998,2),ROUND(AB998,2)))))),0,IF(SUM(AP998,AQ998,AR998,AT998,AU998,AX998,BA998,BB998,BC998,BD998,BE998)=0,ROUND(AB998,2),IF($AJ$10=$AP$8,ROUND(X998*(1-($V$22/100))/R998,2),IF(AB998&gt;T998,ROUND(T998,2),ROUND(AB998,2)))))</f>
        <v>640.11</v>
      </c>
      <c r="BK998" s="29">
        <f t="shared" si="476"/>
        <v>640.11</v>
      </c>
      <c r="BL998" s="29">
        <f t="shared" si="477"/>
        <v>0</v>
      </c>
      <c r="BM998" s="29">
        <f t="shared" si="478"/>
        <v>640.11</v>
      </c>
      <c r="BN998" s="36">
        <f t="shared" si="479"/>
        <v>0</v>
      </c>
      <c r="BQ998" s="29">
        <f t="shared" si="480"/>
        <v>5121.84</v>
      </c>
    </row>
    <row r="999" spans="2:69" s="35" customFormat="1" ht="30" customHeight="1" x14ac:dyDescent="0.15">
      <c r="B999" s="31" t="s">
        <v>1497</v>
      </c>
      <c r="C999" s="32"/>
      <c r="D999" s="71" t="s">
        <v>1556</v>
      </c>
      <c r="E999" s="72" t="s">
        <v>1556</v>
      </c>
      <c r="F999" s="72" t="s">
        <v>1556</v>
      </c>
      <c r="G999" s="72" t="s">
        <v>1556</v>
      </c>
      <c r="H999" s="72" t="s">
        <v>1556</v>
      </c>
      <c r="I999" s="72" t="s">
        <v>1556</v>
      </c>
      <c r="J999" s="72" t="s">
        <v>1556</v>
      </c>
      <c r="K999" s="72" t="s">
        <v>1556</v>
      </c>
      <c r="L999" s="72" t="s">
        <v>1556</v>
      </c>
      <c r="M999" s="72" t="s">
        <v>1556</v>
      </c>
      <c r="N999" s="73" t="s">
        <v>1556</v>
      </c>
      <c r="O999" s="33"/>
      <c r="P999" s="31" t="s">
        <v>106</v>
      </c>
      <c r="Q999" s="34"/>
      <c r="R999" s="45">
        <v>1</v>
      </c>
      <c r="S999" s="34"/>
      <c r="T999" s="45">
        <v>304.75</v>
      </c>
      <c r="U999" s="34"/>
      <c r="V999" s="45">
        <v>304.75</v>
      </c>
      <c r="W999" s="46"/>
      <c r="X999" s="47">
        <f t="shared" si="481"/>
        <v>304.75</v>
      </c>
      <c r="Y999" s="34"/>
      <c r="Z999" s="45">
        <v>1</v>
      </c>
      <c r="AA999" s="34"/>
      <c r="AB999" s="45">
        <v>226.7</v>
      </c>
      <c r="AC999" s="34"/>
      <c r="AD999" s="45">
        <v>226.7</v>
      </c>
      <c r="AE999" s="34"/>
      <c r="AF999" s="48">
        <f t="shared" si="482"/>
        <v>25.61</v>
      </c>
      <c r="AG999" s="34"/>
      <c r="AH999" s="48">
        <f t="shared" si="483"/>
        <v>74.39</v>
      </c>
      <c r="AJ999" s="48">
        <f t="shared" ref="AJ999:AJ1062" si="498">IF(OR(ISBLANK(P999),ISBLANK(R999),R999="",R999=0),"",IF(ISERR(Z999*AB999),"",ROUND(Z999*AB999,2)))</f>
        <v>226.7</v>
      </c>
      <c r="AK999" s="34"/>
      <c r="AL999" s="47">
        <f t="shared" si="484"/>
        <v>25.61</v>
      </c>
      <c r="AM999" s="34"/>
      <c r="AN999" s="47">
        <f t="shared" si="485"/>
        <v>74.39</v>
      </c>
      <c r="AP999" s="36">
        <f t="shared" ref="AP999:AP1062" si="499">IF(AL999&lt;0,1,0)</f>
        <v>0</v>
      </c>
      <c r="AQ999" s="36">
        <f t="shared" si="486"/>
        <v>0</v>
      </c>
      <c r="AR999" s="36">
        <f t="shared" si="487"/>
        <v>0</v>
      </c>
      <c r="AS999" s="36">
        <f t="shared" si="488"/>
        <v>0</v>
      </c>
      <c r="AT999" s="36">
        <f t="shared" si="489"/>
        <v>1</v>
      </c>
      <c r="AU999" s="36">
        <f t="shared" si="490"/>
        <v>0</v>
      </c>
      <c r="AV999" s="36">
        <f t="shared" ref="AV999:AV1062" si="500">IF(ISERR(IF(AND(AL999&gt;30,AL999&lt;=99),1,0)),0,IF(AND(AL999&gt;30,AL999&lt;=99),1,0))</f>
        <v>0</v>
      </c>
      <c r="AW999" s="36">
        <f t="shared" ref="AW999:AW1062" si="501">IF(ISERR(IF(AND($R999&lt;&gt;"",NOT(ISBLANK($R999)),AL999&gt;99),1,0)),0,IF(AND($R999&lt;&gt;"",NOT(ISBLANK($R999)),AL999&gt;99),1,0))</f>
        <v>0</v>
      </c>
      <c r="AX999" s="36">
        <f t="shared" si="491"/>
        <v>0</v>
      </c>
      <c r="AY999" s="36">
        <f t="shared" ref="AY999:AY1062" si="502">IF(OR(ISBLANK(R999),ISERR(IF(AND(NOT(ISBLANK($R999)),$R999&lt;&gt;"",$Z999&lt;&gt;$R999),1,0))),0,IF(AND(NOT(ISBLANK($R999)),$R999&lt;&gt;"",$Z999&lt;&gt;$R999),1,0))</f>
        <v>0</v>
      </c>
      <c r="AZ999" s="36">
        <f t="shared" ref="AZ999:AZ1062" si="503">IF(OR(ISBLANK(P999),ISERR(IF(OR(ISBLANK(P999),P999=""),0,1))),0,IF(OR(ISBLANK(P999),P999=""),0,1))</f>
        <v>1</v>
      </c>
      <c r="BA999" s="36">
        <f t="shared" si="492"/>
        <v>0</v>
      </c>
      <c r="BB999" s="36">
        <f t="shared" si="493"/>
        <v>0</v>
      </c>
      <c r="BC999" s="36">
        <f t="shared" si="494"/>
        <v>0</v>
      </c>
      <c r="BD999" s="36">
        <f t="shared" si="495"/>
        <v>0</v>
      </c>
      <c r="BE999" s="36">
        <f t="shared" si="496"/>
        <v>0</v>
      </c>
      <c r="BF999" s="36">
        <f t="shared" ref="BF999:BF1062" si="504">ROW(BF999)</f>
        <v>999</v>
      </c>
      <c r="BG999" s="36">
        <f t="shared" ref="BG999:BG1062" si="505">IF(OR(ISBLANK(D999),ISERR(D999),D999="",ISBLANK(P999),P999="",ISERR(P999),ISERR(VLOOKUP(D999,$D$38:$BF$3617,55,FALSE))),0,IF(VLOOKUP(D999,$D$38:$BF$3617,25,FALSE)=AB999,0,VLOOKUP(D999,$D$38:$BF$3617,55,FALSE)))</f>
        <v>0</v>
      </c>
      <c r="BH999" s="36">
        <f t="shared" ref="BH999:BH1062" si="506">IF(OR(ISBLANK(D999),D999="",ISERR(D999),ISBLANK(P999),P999="",ISERR(P999),ISNA(IF(VLOOKUP(D999,$D$38:$AN$3617,25,FALSE)&lt;&gt;AB999,1,0)),ISERR(IF(AND(ISNA(VLOOKUP(ROW(D999),$BG$38:$BG$3617,1,FALSE)),VLOOKUP(D999,$D$38:$AN$3617,25,FALSE)=AB999),0,1))),0,IF(AND(ISNA(VLOOKUP(ROW(D999),$BG$38:$BG$3617,1,FALSE)),VLOOKUP(D999,$D$38:$AN$3617,25,FALSE)=AB999),0,1))</f>
        <v>0</v>
      </c>
      <c r="BI999" s="36">
        <f t="shared" ref="BI999:BI1062" si="507">IF(OR(ISBLANK(D999),D999="",ISERR(D999),ISBLANK(P999),P999="",ISERR(P999)),0,IF(BH999=0,0,IF(BG999=0,BF999,BG999)))</f>
        <v>0</v>
      </c>
      <c r="BJ999" s="29">
        <f t="shared" si="497"/>
        <v>226.67</v>
      </c>
      <c r="BK999" s="29">
        <f t="shared" ref="BK999:BK1062" si="508">IF(OR(ISBLANK(D999),D999="",ISERR(D999),ISBLANK(P999),P999="",ISERR(P999)),0,IF(BH999=0,ROUND(BJ999,2),IF(BG999&lt;&gt;0,IF(BJ999&lt;VLOOKUP(BG999,$BI$38:$BK$3617,3,FALSE),ROUND(BJ999,2),ROUND(VLOOKUP(BG999,$BI$38:$BK$3617,3,FALSE),2)),IF(BJ999&lt;VLOOKUP(BF999,$BG$38:$BK$3617,4,FALSE),ROUND(BJ999,2),VLOOKUP(BF999,$BG$38:$BK$3617,4,FALSE)))))</f>
        <v>226.67</v>
      </c>
      <c r="BL999" s="29">
        <f t="shared" ref="BL999:BL1062" si="509">IF(BH999=0,0,(BJ999-SUMIFS($BJ$38:$BJ$3617,$BI$38:$BI$3617,BI999)/COUNTIFS($BI$38:$BI$3617,BI999))^2)</f>
        <v>0</v>
      </c>
      <c r="BM999" s="29">
        <f t="shared" ref="BM999:BM1062" si="510">IF(BH999=0,BK999,ROUND(((SUMIFS($BJ$38:$BJ$3617,$BI$38:$BI$3617,BI999)/COUNTIFS($BI$38:$BI$3617,BI999))-((SUMIFS($BL$38:$BL$3617,$BI$38:$BI$3617,BI999)/COUNTIFS($BI$38:$BI$3617,BI999))^0.5)),2))</f>
        <v>226.67</v>
      </c>
      <c r="BN999" s="36">
        <f t="shared" ref="BN999:BN1062" si="511">IF(AND(OR(P999="",ISBLANK(P999),ISERR(P999)),OR(AND(R999&lt;&gt;0,R999&lt;&gt;"",NOT(ISBLANK(R999))),AND(T999&lt;&gt;0,T999&lt;&gt;"",NOT(ISBLANK(T999))),AND(Z999&lt;&gt;0,Z999&lt;&gt;"",NOT(ISBLANK(Z999))),AND(AB999&lt;&gt;0,AB999&lt;&gt;"",NOT(ISBLANK(AB999))))),1,0)</f>
        <v>0</v>
      </c>
      <c r="BQ999" s="29">
        <f t="shared" ref="BQ999:BQ1062" si="512">IF(ISERR(IF(OR(ISBLANK(Z999),Z999="",Z999=0),0,IF(OR(ISBLANK(AD999),AD999=""),0,ROUND(AD999,2)))),0,IF(OR(ISBLANK(Z999),Z999="",Z999=0),0,IF(OR(ISBLANK(AD999),AD999=""),0,ROUND(AD999,2))))</f>
        <v>226.7</v>
      </c>
    </row>
    <row r="1000" spans="2:69" s="35" customFormat="1" ht="30" customHeight="1" x14ac:dyDescent="0.15">
      <c r="B1000" s="31" t="s">
        <v>1498</v>
      </c>
      <c r="C1000" s="32"/>
      <c r="D1000" s="71" t="s">
        <v>1524</v>
      </c>
      <c r="E1000" s="72" t="s">
        <v>1524</v>
      </c>
      <c r="F1000" s="72" t="s">
        <v>1524</v>
      </c>
      <c r="G1000" s="72" t="s">
        <v>1524</v>
      </c>
      <c r="H1000" s="72" t="s">
        <v>1524</v>
      </c>
      <c r="I1000" s="72" t="s">
        <v>1524</v>
      </c>
      <c r="J1000" s="72" t="s">
        <v>1524</v>
      </c>
      <c r="K1000" s="72" t="s">
        <v>1524</v>
      </c>
      <c r="L1000" s="72" t="s">
        <v>1524</v>
      </c>
      <c r="M1000" s="72" t="s">
        <v>1524</v>
      </c>
      <c r="N1000" s="73" t="s">
        <v>1524</v>
      </c>
      <c r="O1000" s="33"/>
      <c r="P1000" s="31" t="s">
        <v>106</v>
      </c>
      <c r="Q1000" s="34"/>
      <c r="R1000" s="45">
        <v>1</v>
      </c>
      <c r="S1000" s="34"/>
      <c r="T1000" s="45">
        <v>178.81</v>
      </c>
      <c r="U1000" s="34"/>
      <c r="V1000" s="45">
        <v>178.81</v>
      </c>
      <c r="W1000" s="46"/>
      <c r="X1000" s="47">
        <f t="shared" si="481"/>
        <v>178.81</v>
      </c>
      <c r="Y1000" s="34"/>
      <c r="Z1000" s="45">
        <v>1</v>
      </c>
      <c r="AA1000" s="34"/>
      <c r="AB1000" s="45">
        <v>133.01</v>
      </c>
      <c r="AC1000" s="34"/>
      <c r="AD1000" s="45">
        <v>133.01</v>
      </c>
      <c r="AE1000" s="34"/>
      <c r="AF1000" s="48">
        <f t="shared" si="482"/>
        <v>25.61</v>
      </c>
      <c r="AG1000" s="34"/>
      <c r="AH1000" s="48">
        <f t="shared" si="483"/>
        <v>74.39</v>
      </c>
      <c r="AJ1000" s="48">
        <f t="shared" si="498"/>
        <v>133.01</v>
      </c>
      <c r="AK1000" s="34"/>
      <c r="AL1000" s="47">
        <f t="shared" si="484"/>
        <v>25.61</v>
      </c>
      <c r="AM1000" s="34"/>
      <c r="AN1000" s="47">
        <f t="shared" si="485"/>
        <v>74.39</v>
      </c>
      <c r="AP1000" s="36">
        <f t="shared" si="499"/>
        <v>0</v>
      </c>
      <c r="AQ1000" s="36">
        <f t="shared" si="486"/>
        <v>0</v>
      </c>
      <c r="AR1000" s="36">
        <f t="shared" si="487"/>
        <v>0</v>
      </c>
      <c r="AS1000" s="36">
        <f t="shared" si="488"/>
        <v>0</v>
      </c>
      <c r="AT1000" s="36">
        <f t="shared" si="489"/>
        <v>1</v>
      </c>
      <c r="AU1000" s="36">
        <f t="shared" si="490"/>
        <v>0</v>
      </c>
      <c r="AV1000" s="36">
        <f t="shared" si="500"/>
        <v>0</v>
      </c>
      <c r="AW1000" s="36">
        <f t="shared" si="501"/>
        <v>0</v>
      </c>
      <c r="AX1000" s="36">
        <f t="shared" si="491"/>
        <v>0</v>
      </c>
      <c r="AY1000" s="36">
        <f t="shared" si="502"/>
        <v>0</v>
      </c>
      <c r="AZ1000" s="36">
        <f t="shared" si="503"/>
        <v>1</v>
      </c>
      <c r="BA1000" s="36">
        <f t="shared" si="492"/>
        <v>0</v>
      </c>
      <c r="BB1000" s="36">
        <f t="shared" si="493"/>
        <v>0</v>
      </c>
      <c r="BC1000" s="36">
        <f t="shared" si="494"/>
        <v>0</v>
      </c>
      <c r="BD1000" s="36">
        <f t="shared" si="495"/>
        <v>0</v>
      </c>
      <c r="BE1000" s="36">
        <f t="shared" si="496"/>
        <v>0</v>
      </c>
      <c r="BF1000" s="36">
        <f t="shared" si="504"/>
        <v>1000</v>
      </c>
      <c r="BG1000" s="36">
        <f t="shared" si="505"/>
        <v>0</v>
      </c>
      <c r="BH1000" s="36">
        <f t="shared" si="506"/>
        <v>0</v>
      </c>
      <c r="BI1000" s="36">
        <f t="shared" si="507"/>
        <v>0</v>
      </c>
      <c r="BJ1000" s="29">
        <f t="shared" si="497"/>
        <v>133</v>
      </c>
      <c r="BK1000" s="29">
        <f t="shared" si="508"/>
        <v>133</v>
      </c>
      <c r="BL1000" s="29">
        <f t="shared" si="509"/>
        <v>0</v>
      </c>
      <c r="BM1000" s="29">
        <f t="shared" si="510"/>
        <v>133</v>
      </c>
      <c r="BN1000" s="36">
        <f t="shared" si="511"/>
        <v>0</v>
      </c>
      <c r="BQ1000" s="29">
        <f t="shared" si="512"/>
        <v>133.01</v>
      </c>
    </row>
    <row r="1001" spans="2:69" s="35" customFormat="1" ht="30" customHeight="1" x14ac:dyDescent="0.15">
      <c r="B1001" s="31" t="s">
        <v>1499</v>
      </c>
      <c r="C1001" s="32"/>
      <c r="D1001" s="71" t="s">
        <v>1521</v>
      </c>
      <c r="E1001" s="72" t="s">
        <v>1521</v>
      </c>
      <c r="F1001" s="72" t="s">
        <v>1521</v>
      </c>
      <c r="G1001" s="72" t="s">
        <v>1521</v>
      </c>
      <c r="H1001" s="72" t="s">
        <v>1521</v>
      </c>
      <c r="I1001" s="72" t="s">
        <v>1521</v>
      </c>
      <c r="J1001" s="72" t="s">
        <v>1521</v>
      </c>
      <c r="K1001" s="72" t="s">
        <v>1521</v>
      </c>
      <c r="L1001" s="72" t="s">
        <v>1521</v>
      </c>
      <c r="M1001" s="72" t="s">
        <v>1521</v>
      </c>
      <c r="N1001" s="73" t="s">
        <v>1521</v>
      </c>
      <c r="O1001" s="33"/>
      <c r="P1001" s="31" t="s">
        <v>106</v>
      </c>
      <c r="Q1001" s="34"/>
      <c r="R1001" s="45">
        <v>4</v>
      </c>
      <c r="S1001" s="34"/>
      <c r="T1001" s="45">
        <v>861.77</v>
      </c>
      <c r="U1001" s="34"/>
      <c r="V1001" s="45">
        <v>3447.08</v>
      </c>
      <c r="W1001" s="46"/>
      <c r="X1001" s="47">
        <f t="shared" si="481"/>
        <v>3447.08</v>
      </c>
      <c r="Y1001" s="34"/>
      <c r="Z1001" s="45">
        <v>4</v>
      </c>
      <c r="AA1001" s="34"/>
      <c r="AB1001" s="45">
        <v>641.09</v>
      </c>
      <c r="AC1001" s="34"/>
      <c r="AD1001" s="45">
        <v>2564.36</v>
      </c>
      <c r="AE1001" s="34"/>
      <c r="AF1001" s="48">
        <f t="shared" si="482"/>
        <v>25.61</v>
      </c>
      <c r="AG1001" s="34"/>
      <c r="AH1001" s="48">
        <f t="shared" si="483"/>
        <v>74.39</v>
      </c>
      <c r="AJ1001" s="48">
        <f t="shared" si="498"/>
        <v>2564.36</v>
      </c>
      <c r="AK1001" s="34"/>
      <c r="AL1001" s="47">
        <f t="shared" si="484"/>
        <v>25.61</v>
      </c>
      <c r="AM1001" s="34"/>
      <c r="AN1001" s="47">
        <f t="shared" si="485"/>
        <v>74.39</v>
      </c>
      <c r="AP1001" s="36">
        <f t="shared" si="499"/>
        <v>0</v>
      </c>
      <c r="AQ1001" s="36">
        <f t="shared" si="486"/>
        <v>0</v>
      </c>
      <c r="AR1001" s="36">
        <f t="shared" si="487"/>
        <v>0</v>
      </c>
      <c r="AS1001" s="36">
        <f t="shared" si="488"/>
        <v>0</v>
      </c>
      <c r="AT1001" s="36">
        <f t="shared" si="489"/>
        <v>1</v>
      </c>
      <c r="AU1001" s="36">
        <f t="shared" si="490"/>
        <v>0</v>
      </c>
      <c r="AV1001" s="36">
        <f t="shared" si="500"/>
        <v>0</v>
      </c>
      <c r="AW1001" s="36">
        <f t="shared" si="501"/>
        <v>0</v>
      </c>
      <c r="AX1001" s="36">
        <f t="shared" si="491"/>
        <v>0</v>
      </c>
      <c r="AY1001" s="36">
        <f t="shared" si="502"/>
        <v>0</v>
      </c>
      <c r="AZ1001" s="36">
        <f t="shared" si="503"/>
        <v>1</v>
      </c>
      <c r="BA1001" s="36">
        <f t="shared" si="492"/>
        <v>0</v>
      </c>
      <c r="BB1001" s="36">
        <f t="shared" si="493"/>
        <v>0</v>
      </c>
      <c r="BC1001" s="36">
        <f t="shared" si="494"/>
        <v>0</v>
      </c>
      <c r="BD1001" s="36">
        <f t="shared" si="495"/>
        <v>0</v>
      </c>
      <c r="BE1001" s="36">
        <f t="shared" si="496"/>
        <v>0</v>
      </c>
      <c r="BF1001" s="36">
        <f t="shared" si="504"/>
        <v>1001</v>
      </c>
      <c r="BG1001" s="36">
        <f t="shared" si="505"/>
        <v>0</v>
      </c>
      <c r="BH1001" s="36">
        <f t="shared" si="506"/>
        <v>0</v>
      </c>
      <c r="BI1001" s="36">
        <f t="shared" si="507"/>
        <v>0</v>
      </c>
      <c r="BJ1001" s="29">
        <f t="shared" si="497"/>
        <v>640.98</v>
      </c>
      <c r="BK1001" s="29">
        <f t="shared" si="508"/>
        <v>640.98</v>
      </c>
      <c r="BL1001" s="29">
        <f t="shared" si="509"/>
        <v>0</v>
      </c>
      <c r="BM1001" s="29">
        <f t="shared" si="510"/>
        <v>640.98</v>
      </c>
      <c r="BN1001" s="36">
        <f t="shared" si="511"/>
        <v>0</v>
      </c>
      <c r="BQ1001" s="29">
        <f t="shared" si="512"/>
        <v>2564.36</v>
      </c>
    </row>
    <row r="1002" spans="2:69" s="35" customFormat="1" ht="30" customHeight="1" x14ac:dyDescent="0.15">
      <c r="B1002" s="31"/>
      <c r="C1002" s="32"/>
      <c r="D1002" s="71"/>
      <c r="E1002" s="72"/>
      <c r="F1002" s="72"/>
      <c r="G1002" s="72"/>
      <c r="H1002" s="72"/>
      <c r="I1002" s="72"/>
      <c r="J1002" s="72"/>
      <c r="K1002" s="72"/>
      <c r="L1002" s="72"/>
      <c r="M1002" s="72"/>
      <c r="N1002" s="73"/>
      <c r="O1002" s="33"/>
      <c r="P1002" s="31"/>
      <c r="Q1002" s="34"/>
      <c r="R1002" s="45"/>
      <c r="S1002" s="34"/>
      <c r="T1002" s="45">
        <v>0</v>
      </c>
      <c r="U1002" s="34"/>
      <c r="V1002" s="45">
        <v>0</v>
      </c>
      <c r="W1002" s="46"/>
      <c r="X1002" s="47" t="str">
        <f t="shared" si="481"/>
        <v/>
      </c>
      <c r="Y1002" s="34"/>
      <c r="Z1002" s="45"/>
      <c r="AA1002" s="34"/>
      <c r="AB1002" s="45">
        <v>0</v>
      </c>
      <c r="AC1002" s="34"/>
      <c r="AD1002" s="45">
        <v>0</v>
      </c>
      <c r="AE1002" s="34"/>
      <c r="AF1002" s="48" t="str">
        <f t="shared" si="482"/>
        <v/>
      </c>
      <c r="AG1002" s="34"/>
      <c r="AH1002" s="48" t="str">
        <f t="shared" si="483"/>
        <v/>
      </c>
      <c r="AJ1002" s="48" t="str">
        <f t="shared" si="498"/>
        <v/>
      </c>
      <c r="AK1002" s="34"/>
      <c r="AL1002" s="47" t="str">
        <f t="shared" si="484"/>
        <v/>
      </c>
      <c r="AM1002" s="34"/>
      <c r="AN1002" s="47" t="str">
        <f t="shared" si="485"/>
        <v/>
      </c>
      <c r="AP1002" s="36">
        <f t="shared" si="499"/>
        <v>0</v>
      </c>
      <c r="AQ1002" s="36">
        <f t="shared" si="486"/>
        <v>0</v>
      </c>
      <c r="AR1002" s="36">
        <f t="shared" si="487"/>
        <v>0</v>
      </c>
      <c r="AS1002" s="36">
        <f t="shared" si="488"/>
        <v>0</v>
      </c>
      <c r="AT1002" s="36">
        <f t="shared" si="489"/>
        <v>0</v>
      </c>
      <c r="AU1002" s="36">
        <f t="shared" si="490"/>
        <v>0</v>
      </c>
      <c r="AV1002" s="36">
        <f t="shared" si="500"/>
        <v>0</v>
      </c>
      <c r="AW1002" s="36">
        <f t="shared" si="501"/>
        <v>0</v>
      </c>
      <c r="AX1002" s="36">
        <f t="shared" si="491"/>
        <v>0</v>
      </c>
      <c r="AY1002" s="36">
        <f t="shared" si="502"/>
        <v>0</v>
      </c>
      <c r="AZ1002" s="36">
        <f t="shared" si="503"/>
        <v>0</v>
      </c>
      <c r="BA1002" s="36">
        <f t="shared" si="492"/>
        <v>0</v>
      </c>
      <c r="BB1002" s="36">
        <f t="shared" si="493"/>
        <v>0</v>
      </c>
      <c r="BC1002" s="36">
        <f t="shared" si="494"/>
        <v>0</v>
      </c>
      <c r="BD1002" s="36">
        <f t="shared" si="495"/>
        <v>0</v>
      </c>
      <c r="BE1002" s="36">
        <f t="shared" si="496"/>
        <v>0</v>
      </c>
      <c r="BF1002" s="36">
        <f t="shared" si="504"/>
        <v>1002</v>
      </c>
      <c r="BG1002" s="36">
        <f t="shared" si="505"/>
        <v>0</v>
      </c>
      <c r="BH1002" s="36">
        <f t="shared" si="506"/>
        <v>0</v>
      </c>
      <c r="BI1002" s="36">
        <f t="shared" si="507"/>
        <v>0</v>
      </c>
      <c r="BJ1002" s="29">
        <f t="shared" si="497"/>
        <v>0</v>
      </c>
      <c r="BK1002" s="29">
        <f t="shared" si="508"/>
        <v>0</v>
      </c>
      <c r="BL1002" s="29">
        <f t="shared" si="509"/>
        <v>0</v>
      </c>
      <c r="BM1002" s="29">
        <f t="shared" si="510"/>
        <v>0</v>
      </c>
      <c r="BN1002" s="36">
        <f t="shared" si="511"/>
        <v>0</v>
      </c>
      <c r="BQ1002" s="29">
        <f t="shared" si="512"/>
        <v>0</v>
      </c>
    </row>
    <row r="1003" spans="2:69" s="35" customFormat="1" ht="30" customHeight="1" x14ac:dyDescent="0.15">
      <c r="B1003" s="31" t="s">
        <v>1500</v>
      </c>
      <c r="C1003" s="32"/>
      <c r="D1003" s="71" t="s">
        <v>1290</v>
      </c>
      <c r="E1003" s="72" t="s">
        <v>1290</v>
      </c>
      <c r="F1003" s="72" t="s">
        <v>1290</v>
      </c>
      <c r="G1003" s="72" t="s">
        <v>1290</v>
      </c>
      <c r="H1003" s="72" t="s">
        <v>1290</v>
      </c>
      <c r="I1003" s="72" t="s">
        <v>1290</v>
      </c>
      <c r="J1003" s="72" t="s">
        <v>1290</v>
      </c>
      <c r="K1003" s="72" t="s">
        <v>1290</v>
      </c>
      <c r="L1003" s="72" t="s">
        <v>1290</v>
      </c>
      <c r="M1003" s="72" t="s">
        <v>1290</v>
      </c>
      <c r="N1003" s="73" t="s">
        <v>1290</v>
      </c>
      <c r="O1003" s="33"/>
      <c r="P1003" s="31" t="s">
        <v>106</v>
      </c>
      <c r="Q1003" s="34"/>
      <c r="R1003" s="45">
        <v>1</v>
      </c>
      <c r="S1003" s="34"/>
      <c r="T1003" s="45">
        <v>152.63999999999999</v>
      </c>
      <c r="U1003" s="34"/>
      <c r="V1003" s="45">
        <v>152.63999999999999</v>
      </c>
      <c r="W1003" s="46"/>
      <c r="X1003" s="47">
        <f t="shared" si="481"/>
        <v>152.63999999999999</v>
      </c>
      <c r="Y1003" s="34"/>
      <c r="Z1003" s="45">
        <v>1</v>
      </c>
      <c r="AA1003" s="34"/>
      <c r="AB1003" s="45">
        <v>113.56</v>
      </c>
      <c r="AC1003" s="34"/>
      <c r="AD1003" s="45">
        <v>113.56</v>
      </c>
      <c r="AE1003" s="34"/>
      <c r="AF1003" s="48">
        <f t="shared" si="482"/>
        <v>25.6</v>
      </c>
      <c r="AG1003" s="34"/>
      <c r="AH1003" s="48">
        <f t="shared" si="483"/>
        <v>74.400000000000006</v>
      </c>
      <c r="AJ1003" s="48">
        <f t="shared" si="498"/>
        <v>113.56</v>
      </c>
      <c r="AK1003" s="34"/>
      <c r="AL1003" s="47">
        <f t="shared" si="484"/>
        <v>25.6</v>
      </c>
      <c r="AM1003" s="34"/>
      <c r="AN1003" s="47">
        <f t="shared" si="485"/>
        <v>74.400000000000006</v>
      </c>
      <c r="AP1003" s="36">
        <f t="shared" si="499"/>
        <v>0</v>
      </c>
      <c r="AQ1003" s="36">
        <f t="shared" si="486"/>
        <v>0</v>
      </c>
      <c r="AR1003" s="36">
        <f t="shared" si="487"/>
        <v>0</v>
      </c>
      <c r="AS1003" s="36">
        <f t="shared" si="488"/>
        <v>0</v>
      </c>
      <c r="AT1003" s="36">
        <f t="shared" si="489"/>
        <v>1</v>
      </c>
      <c r="AU1003" s="36">
        <f t="shared" si="490"/>
        <v>0</v>
      </c>
      <c r="AV1003" s="36">
        <f t="shared" si="500"/>
        <v>0</v>
      </c>
      <c r="AW1003" s="36">
        <f t="shared" si="501"/>
        <v>0</v>
      </c>
      <c r="AX1003" s="36">
        <f t="shared" si="491"/>
        <v>0</v>
      </c>
      <c r="AY1003" s="36">
        <f t="shared" si="502"/>
        <v>0</v>
      </c>
      <c r="AZ1003" s="36">
        <f t="shared" si="503"/>
        <v>1</v>
      </c>
      <c r="BA1003" s="36">
        <f t="shared" si="492"/>
        <v>0</v>
      </c>
      <c r="BB1003" s="36">
        <f t="shared" si="493"/>
        <v>0</v>
      </c>
      <c r="BC1003" s="36">
        <f t="shared" si="494"/>
        <v>0</v>
      </c>
      <c r="BD1003" s="36">
        <f t="shared" si="495"/>
        <v>0</v>
      </c>
      <c r="BE1003" s="36">
        <f t="shared" si="496"/>
        <v>0</v>
      </c>
      <c r="BF1003" s="36">
        <f t="shared" si="504"/>
        <v>1003</v>
      </c>
      <c r="BG1003" s="36">
        <f t="shared" si="505"/>
        <v>0</v>
      </c>
      <c r="BH1003" s="36">
        <f t="shared" si="506"/>
        <v>0</v>
      </c>
      <c r="BI1003" s="36">
        <f t="shared" si="507"/>
        <v>0</v>
      </c>
      <c r="BJ1003" s="29">
        <f t="shared" si="497"/>
        <v>113.53</v>
      </c>
      <c r="BK1003" s="29">
        <f t="shared" si="508"/>
        <v>113.53</v>
      </c>
      <c r="BL1003" s="29">
        <f t="shared" si="509"/>
        <v>0</v>
      </c>
      <c r="BM1003" s="29">
        <f t="shared" si="510"/>
        <v>113.53</v>
      </c>
      <c r="BN1003" s="36">
        <f t="shared" si="511"/>
        <v>0</v>
      </c>
      <c r="BQ1003" s="29">
        <f t="shared" si="512"/>
        <v>113.56</v>
      </c>
    </row>
    <row r="1004" spans="2:69" s="35" customFormat="1" ht="30" customHeight="1" x14ac:dyDescent="0.15">
      <c r="B1004" s="31" t="s">
        <v>1501</v>
      </c>
      <c r="C1004" s="32"/>
      <c r="D1004" s="71" t="s">
        <v>1291</v>
      </c>
      <c r="E1004" s="72" t="s">
        <v>1291</v>
      </c>
      <c r="F1004" s="72" t="s">
        <v>1291</v>
      </c>
      <c r="G1004" s="72" t="s">
        <v>1291</v>
      </c>
      <c r="H1004" s="72" t="s">
        <v>1291</v>
      </c>
      <c r="I1004" s="72" t="s">
        <v>1291</v>
      </c>
      <c r="J1004" s="72" t="s">
        <v>1291</v>
      </c>
      <c r="K1004" s="72" t="s">
        <v>1291</v>
      </c>
      <c r="L1004" s="72" t="s">
        <v>1291</v>
      </c>
      <c r="M1004" s="72" t="s">
        <v>1291</v>
      </c>
      <c r="N1004" s="73" t="s">
        <v>1291</v>
      </c>
      <c r="O1004" s="33"/>
      <c r="P1004" s="31" t="s">
        <v>106</v>
      </c>
      <c r="Q1004" s="34"/>
      <c r="R1004" s="45">
        <v>1</v>
      </c>
      <c r="S1004" s="34"/>
      <c r="T1004" s="45">
        <v>14.86</v>
      </c>
      <c r="U1004" s="34"/>
      <c r="V1004" s="45">
        <v>14.86</v>
      </c>
      <c r="W1004" s="46"/>
      <c r="X1004" s="47">
        <f t="shared" si="481"/>
        <v>14.86</v>
      </c>
      <c r="Y1004" s="34"/>
      <c r="Z1004" s="45">
        <v>1</v>
      </c>
      <c r="AA1004" s="34"/>
      <c r="AB1004" s="45">
        <v>11.05</v>
      </c>
      <c r="AC1004" s="34"/>
      <c r="AD1004" s="45">
        <v>11.05</v>
      </c>
      <c r="AE1004" s="34"/>
      <c r="AF1004" s="48">
        <f t="shared" si="482"/>
        <v>25.64</v>
      </c>
      <c r="AG1004" s="34"/>
      <c r="AH1004" s="48">
        <f t="shared" si="483"/>
        <v>74.36</v>
      </c>
      <c r="AJ1004" s="48">
        <f t="shared" si="498"/>
        <v>11.05</v>
      </c>
      <c r="AK1004" s="34"/>
      <c r="AL1004" s="47">
        <f t="shared" si="484"/>
        <v>25.64</v>
      </c>
      <c r="AM1004" s="34"/>
      <c r="AN1004" s="47">
        <f t="shared" si="485"/>
        <v>74.36</v>
      </c>
      <c r="AP1004" s="36">
        <f t="shared" si="499"/>
        <v>0</v>
      </c>
      <c r="AQ1004" s="36">
        <f t="shared" si="486"/>
        <v>0</v>
      </c>
      <c r="AR1004" s="36">
        <f t="shared" si="487"/>
        <v>0</v>
      </c>
      <c r="AS1004" s="36">
        <f t="shared" si="488"/>
        <v>0</v>
      </c>
      <c r="AT1004" s="36">
        <f t="shared" si="489"/>
        <v>0</v>
      </c>
      <c r="AU1004" s="36">
        <f t="shared" si="490"/>
        <v>0</v>
      </c>
      <c r="AV1004" s="36">
        <f t="shared" si="500"/>
        <v>0</v>
      </c>
      <c r="AW1004" s="36">
        <f t="shared" si="501"/>
        <v>0</v>
      </c>
      <c r="AX1004" s="36">
        <f t="shared" si="491"/>
        <v>1</v>
      </c>
      <c r="AY1004" s="36">
        <f t="shared" si="502"/>
        <v>0</v>
      </c>
      <c r="AZ1004" s="36">
        <f t="shared" si="503"/>
        <v>1</v>
      </c>
      <c r="BA1004" s="36">
        <f t="shared" si="492"/>
        <v>0</v>
      </c>
      <c r="BB1004" s="36">
        <f t="shared" si="493"/>
        <v>0</v>
      </c>
      <c r="BC1004" s="36">
        <f t="shared" si="494"/>
        <v>0</v>
      </c>
      <c r="BD1004" s="36">
        <f t="shared" si="495"/>
        <v>0</v>
      </c>
      <c r="BE1004" s="36">
        <f t="shared" si="496"/>
        <v>0</v>
      </c>
      <c r="BF1004" s="36">
        <f t="shared" si="504"/>
        <v>1004</v>
      </c>
      <c r="BG1004" s="36">
        <f t="shared" si="505"/>
        <v>0</v>
      </c>
      <c r="BH1004" s="36">
        <f t="shared" si="506"/>
        <v>0</v>
      </c>
      <c r="BI1004" s="36">
        <f t="shared" si="507"/>
        <v>0</v>
      </c>
      <c r="BJ1004" s="29">
        <f t="shared" si="497"/>
        <v>11.05</v>
      </c>
      <c r="BK1004" s="29">
        <f t="shared" si="508"/>
        <v>11.05</v>
      </c>
      <c r="BL1004" s="29">
        <f t="shared" si="509"/>
        <v>0</v>
      </c>
      <c r="BM1004" s="29">
        <f t="shared" si="510"/>
        <v>11.05</v>
      </c>
      <c r="BN1004" s="36">
        <f t="shared" si="511"/>
        <v>0</v>
      </c>
      <c r="BQ1004" s="29">
        <f t="shared" si="512"/>
        <v>11.05</v>
      </c>
    </row>
    <row r="1005" spans="2:69" s="35" customFormat="1" ht="30" customHeight="1" x14ac:dyDescent="0.15">
      <c r="B1005" s="31" t="s">
        <v>1502</v>
      </c>
      <c r="C1005" s="32"/>
      <c r="D1005" s="71" t="s">
        <v>1292</v>
      </c>
      <c r="E1005" s="72" t="s">
        <v>1292</v>
      </c>
      <c r="F1005" s="72" t="s">
        <v>1292</v>
      </c>
      <c r="G1005" s="72" t="s">
        <v>1292</v>
      </c>
      <c r="H1005" s="72" t="s">
        <v>1292</v>
      </c>
      <c r="I1005" s="72" t="s">
        <v>1292</v>
      </c>
      <c r="J1005" s="72" t="s">
        <v>1292</v>
      </c>
      <c r="K1005" s="72" t="s">
        <v>1292</v>
      </c>
      <c r="L1005" s="72" t="s">
        <v>1292</v>
      </c>
      <c r="M1005" s="72" t="s">
        <v>1292</v>
      </c>
      <c r="N1005" s="73" t="s">
        <v>1292</v>
      </c>
      <c r="O1005" s="33"/>
      <c r="P1005" s="31" t="s">
        <v>106</v>
      </c>
      <c r="Q1005" s="34"/>
      <c r="R1005" s="45">
        <v>1</v>
      </c>
      <c r="S1005" s="34"/>
      <c r="T1005" s="45">
        <v>45.54</v>
      </c>
      <c r="U1005" s="34"/>
      <c r="V1005" s="45">
        <v>45.54</v>
      </c>
      <c r="W1005" s="46"/>
      <c r="X1005" s="47">
        <f t="shared" si="481"/>
        <v>45.54</v>
      </c>
      <c r="Y1005" s="34"/>
      <c r="Z1005" s="45">
        <v>1</v>
      </c>
      <c r="AA1005" s="34"/>
      <c r="AB1005" s="45">
        <v>33.880000000000003</v>
      </c>
      <c r="AC1005" s="34"/>
      <c r="AD1005" s="45">
        <v>33.880000000000003</v>
      </c>
      <c r="AE1005" s="34"/>
      <c r="AF1005" s="48">
        <f t="shared" si="482"/>
        <v>25.6</v>
      </c>
      <c r="AG1005" s="34"/>
      <c r="AH1005" s="48">
        <f t="shared" si="483"/>
        <v>74.400000000000006</v>
      </c>
      <c r="AJ1005" s="48">
        <f t="shared" si="498"/>
        <v>33.880000000000003</v>
      </c>
      <c r="AK1005" s="34"/>
      <c r="AL1005" s="47">
        <f t="shared" si="484"/>
        <v>25.6</v>
      </c>
      <c r="AM1005" s="34"/>
      <c r="AN1005" s="47">
        <f t="shared" si="485"/>
        <v>74.400000000000006</v>
      </c>
      <c r="AP1005" s="36">
        <f t="shared" si="499"/>
        <v>0</v>
      </c>
      <c r="AQ1005" s="36">
        <f t="shared" si="486"/>
        <v>0</v>
      </c>
      <c r="AR1005" s="36">
        <f t="shared" si="487"/>
        <v>0</v>
      </c>
      <c r="AS1005" s="36">
        <f t="shared" si="488"/>
        <v>0</v>
      </c>
      <c r="AT1005" s="36">
        <f t="shared" si="489"/>
        <v>0</v>
      </c>
      <c r="AU1005" s="36">
        <f t="shared" si="490"/>
        <v>0</v>
      </c>
      <c r="AV1005" s="36">
        <f t="shared" si="500"/>
        <v>0</v>
      </c>
      <c r="AW1005" s="36">
        <f t="shared" si="501"/>
        <v>0</v>
      </c>
      <c r="AX1005" s="36">
        <f t="shared" si="491"/>
        <v>1</v>
      </c>
      <c r="AY1005" s="36">
        <f t="shared" si="502"/>
        <v>0</v>
      </c>
      <c r="AZ1005" s="36">
        <f t="shared" si="503"/>
        <v>1</v>
      </c>
      <c r="BA1005" s="36">
        <f t="shared" si="492"/>
        <v>0</v>
      </c>
      <c r="BB1005" s="36">
        <f t="shared" si="493"/>
        <v>0</v>
      </c>
      <c r="BC1005" s="36">
        <f t="shared" si="494"/>
        <v>0</v>
      </c>
      <c r="BD1005" s="36">
        <f t="shared" si="495"/>
        <v>0</v>
      </c>
      <c r="BE1005" s="36">
        <f t="shared" si="496"/>
        <v>0</v>
      </c>
      <c r="BF1005" s="36">
        <f t="shared" si="504"/>
        <v>1005</v>
      </c>
      <c r="BG1005" s="36">
        <f t="shared" si="505"/>
        <v>0</v>
      </c>
      <c r="BH1005" s="36">
        <f t="shared" si="506"/>
        <v>0</v>
      </c>
      <c r="BI1005" s="36">
        <f t="shared" si="507"/>
        <v>0</v>
      </c>
      <c r="BJ1005" s="29">
        <f t="shared" si="497"/>
        <v>33.869999999999997</v>
      </c>
      <c r="BK1005" s="29">
        <f t="shared" si="508"/>
        <v>33.869999999999997</v>
      </c>
      <c r="BL1005" s="29">
        <f t="shared" si="509"/>
        <v>0</v>
      </c>
      <c r="BM1005" s="29">
        <f t="shared" si="510"/>
        <v>33.869999999999997</v>
      </c>
      <c r="BN1005" s="36">
        <f t="shared" si="511"/>
        <v>0</v>
      </c>
      <c r="BQ1005" s="29">
        <f t="shared" si="512"/>
        <v>33.880000000000003</v>
      </c>
    </row>
    <row r="1006" spans="2:69" s="35" customFormat="1" ht="30" customHeight="1" x14ac:dyDescent="0.15">
      <c r="B1006" s="31" t="s">
        <v>1503</v>
      </c>
      <c r="C1006" s="32"/>
      <c r="D1006" s="71" t="s">
        <v>1293</v>
      </c>
      <c r="E1006" s="72" t="s">
        <v>1293</v>
      </c>
      <c r="F1006" s="72" t="s">
        <v>1293</v>
      </c>
      <c r="G1006" s="72" t="s">
        <v>1293</v>
      </c>
      <c r="H1006" s="72" t="s">
        <v>1293</v>
      </c>
      <c r="I1006" s="72" t="s">
        <v>1293</v>
      </c>
      <c r="J1006" s="72" t="s">
        <v>1293</v>
      </c>
      <c r="K1006" s="72" t="s">
        <v>1293</v>
      </c>
      <c r="L1006" s="72" t="s">
        <v>1293</v>
      </c>
      <c r="M1006" s="72" t="s">
        <v>1293</v>
      </c>
      <c r="N1006" s="73" t="s">
        <v>1293</v>
      </c>
      <c r="O1006" s="33"/>
      <c r="P1006" s="31" t="s">
        <v>1304</v>
      </c>
      <c r="Q1006" s="34"/>
      <c r="R1006" s="45">
        <v>50</v>
      </c>
      <c r="S1006" s="34"/>
      <c r="T1006" s="45">
        <v>36.99</v>
      </c>
      <c r="U1006" s="34"/>
      <c r="V1006" s="45">
        <v>1849.5</v>
      </c>
      <c r="W1006" s="46"/>
      <c r="X1006" s="47">
        <f t="shared" si="481"/>
        <v>1849.5</v>
      </c>
      <c r="Y1006" s="34"/>
      <c r="Z1006" s="45">
        <v>50</v>
      </c>
      <c r="AA1006" s="34"/>
      <c r="AB1006" s="45">
        <v>27.52</v>
      </c>
      <c r="AC1006" s="34"/>
      <c r="AD1006" s="45">
        <v>1376</v>
      </c>
      <c r="AE1006" s="34"/>
      <c r="AF1006" s="48">
        <f t="shared" si="482"/>
        <v>25.6</v>
      </c>
      <c r="AG1006" s="34"/>
      <c r="AH1006" s="48">
        <f t="shared" si="483"/>
        <v>74.400000000000006</v>
      </c>
      <c r="AJ1006" s="48">
        <f t="shared" si="498"/>
        <v>1376</v>
      </c>
      <c r="AK1006" s="34"/>
      <c r="AL1006" s="47">
        <f t="shared" si="484"/>
        <v>25.6</v>
      </c>
      <c r="AM1006" s="34"/>
      <c r="AN1006" s="47">
        <f t="shared" si="485"/>
        <v>74.400000000000006</v>
      </c>
      <c r="AP1006" s="36">
        <f t="shared" si="499"/>
        <v>0</v>
      </c>
      <c r="AQ1006" s="36">
        <f t="shared" si="486"/>
        <v>0</v>
      </c>
      <c r="AR1006" s="36">
        <f t="shared" si="487"/>
        <v>0</v>
      </c>
      <c r="AS1006" s="36">
        <f t="shared" si="488"/>
        <v>0</v>
      </c>
      <c r="AT1006" s="36">
        <f t="shared" si="489"/>
        <v>0</v>
      </c>
      <c r="AU1006" s="36">
        <f t="shared" si="490"/>
        <v>0</v>
      </c>
      <c r="AV1006" s="36">
        <f t="shared" si="500"/>
        <v>0</v>
      </c>
      <c r="AW1006" s="36">
        <f t="shared" si="501"/>
        <v>0</v>
      </c>
      <c r="AX1006" s="36">
        <f t="shared" si="491"/>
        <v>1</v>
      </c>
      <c r="AY1006" s="36">
        <f t="shared" si="502"/>
        <v>0</v>
      </c>
      <c r="AZ1006" s="36">
        <f t="shared" si="503"/>
        <v>1</v>
      </c>
      <c r="BA1006" s="36">
        <f t="shared" si="492"/>
        <v>0</v>
      </c>
      <c r="BB1006" s="36">
        <f t="shared" si="493"/>
        <v>0</v>
      </c>
      <c r="BC1006" s="36">
        <f t="shared" si="494"/>
        <v>0</v>
      </c>
      <c r="BD1006" s="36">
        <f t="shared" si="495"/>
        <v>0</v>
      </c>
      <c r="BE1006" s="36">
        <f t="shared" si="496"/>
        <v>0</v>
      </c>
      <c r="BF1006" s="36">
        <f t="shared" si="504"/>
        <v>1006</v>
      </c>
      <c r="BG1006" s="36">
        <f t="shared" si="505"/>
        <v>0</v>
      </c>
      <c r="BH1006" s="36">
        <f t="shared" si="506"/>
        <v>0</v>
      </c>
      <c r="BI1006" s="36">
        <f t="shared" si="507"/>
        <v>0</v>
      </c>
      <c r="BJ1006" s="29">
        <f t="shared" si="497"/>
        <v>27.51</v>
      </c>
      <c r="BK1006" s="29">
        <f t="shared" si="508"/>
        <v>27.51</v>
      </c>
      <c r="BL1006" s="29">
        <f t="shared" si="509"/>
        <v>0</v>
      </c>
      <c r="BM1006" s="29">
        <f t="shared" si="510"/>
        <v>27.51</v>
      </c>
      <c r="BN1006" s="36">
        <f t="shared" si="511"/>
        <v>0</v>
      </c>
      <c r="BQ1006" s="29">
        <f t="shared" si="512"/>
        <v>1376</v>
      </c>
    </row>
    <row r="1007" spans="2:69" s="35" customFormat="1" ht="30" customHeight="1" x14ac:dyDescent="0.15">
      <c r="B1007" s="31" t="s">
        <v>1504</v>
      </c>
      <c r="C1007" s="32"/>
      <c r="D1007" s="71" t="s">
        <v>1294</v>
      </c>
      <c r="E1007" s="72" t="s">
        <v>1294</v>
      </c>
      <c r="F1007" s="72" t="s">
        <v>1294</v>
      </c>
      <c r="G1007" s="72" t="s">
        <v>1294</v>
      </c>
      <c r="H1007" s="72" t="s">
        <v>1294</v>
      </c>
      <c r="I1007" s="72" t="s">
        <v>1294</v>
      </c>
      <c r="J1007" s="72" t="s">
        <v>1294</v>
      </c>
      <c r="K1007" s="72" t="s">
        <v>1294</v>
      </c>
      <c r="L1007" s="72" t="s">
        <v>1294</v>
      </c>
      <c r="M1007" s="72" t="s">
        <v>1294</v>
      </c>
      <c r="N1007" s="73" t="s">
        <v>1294</v>
      </c>
      <c r="O1007" s="33"/>
      <c r="P1007" s="31" t="s">
        <v>1304</v>
      </c>
      <c r="Q1007" s="34"/>
      <c r="R1007" s="45">
        <v>40</v>
      </c>
      <c r="S1007" s="34"/>
      <c r="T1007" s="45">
        <v>26.56</v>
      </c>
      <c r="U1007" s="34"/>
      <c r="V1007" s="45">
        <v>1062.4000000000001</v>
      </c>
      <c r="W1007" s="46"/>
      <c r="X1007" s="47">
        <f t="shared" si="481"/>
        <v>1062.4000000000001</v>
      </c>
      <c r="Y1007" s="34"/>
      <c r="Z1007" s="45">
        <v>40</v>
      </c>
      <c r="AA1007" s="34"/>
      <c r="AB1007" s="45">
        <v>19.760000000000002</v>
      </c>
      <c r="AC1007" s="34"/>
      <c r="AD1007" s="45">
        <v>790.4</v>
      </c>
      <c r="AE1007" s="34"/>
      <c r="AF1007" s="48">
        <f t="shared" si="482"/>
        <v>25.6</v>
      </c>
      <c r="AG1007" s="34"/>
      <c r="AH1007" s="48">
        <f t="shared" si="483"/>
        <v>74.400000000000006</v>
      </c>
      <c r="AJ1007" s="48">
        <f t="shared" si="498"/>
        <v>790.4</v>
      </c>
      <c r="AK1007" s="34"/>
      <c r="AL1007" s="47">
        <f t="shared" si="484"/>
        <v>25.6</v>
      </c>
      <c r="AM1007" s="34"/>
      <c r="AN1007" s="47">
        <f t="shared" si="485"/>
        <v>74.400000000000006</v>
      </c>
      <c r="AP1007" s="36">
        <f t="shared" si="499"/>
        <v>0</v>
      </c>
      <c r="AQ1007" s="36">
        <f t="shared" si="486"/>
        <v>0</v>
      </c>
      <c r="AR1007" s="36">
        <f t="shared" si="487"/>
        <v>0</v>
      </c>
      <c r="AS1007" s="36">
        <f t="shared" si="488"/>
        <v>0</v>
      </c>
      <c r="AT1007" s="36">
        <f t="shared" si="489"/>
        <v>0</v>
      </c>
      <c r="AU1007" s="36">
        <f t="shared" si="490"/>
        <v>0</v>
      </c>
      <c r="AV1007" s="36">
        <f t="shared" si="500"/>
        <v>0</v>
      </c>
      <c r="AW1007" s="36">
        <f t="shared" si="501"/>
        <v>0</v>
      </c>
      <c r="AX1007" s="36">
        <f t="shared" si="491"/>
        <v>1</v>
      </c>
      <c r="AY1007" s="36">
        <f t="shared" si="502"/>
        <v>0</v>
      </c>
      <c r="AZ1007" s="36">
        <f t="shared" si="503"/>
        <v>1</v>
      </c>
      <c r="BA1007" s="36">
        <f t="shared" si="492"/>
        <v>0</v>
      </c>
      <c r="BB1007" s="36">
        <f t="shared" si="493"/>
        <v>0</v>
      </c>
      <c r="BC1007" s="36">
        <f t="shared" si="494"/>
        <v>0</v>
      </c>
      <c r="BD1007" s="36">
        <f t="shared" si="495"/>
        <v>0</v>
      </c>
      <c r="BE1007" s="36">
        <f t="shared" si="496"/>
        <v>0</v>
      </c>
      <c r="BF1007" s="36">
        <f t="shared" si="504"/>
        <v>1007</v>
      </c>
      <c r="BG1007" s="36">
        <f t="shared" si="505"/>
        <v>0</v>
      </c>
      <c r="BH1007" s="36">
        <f t="shared" si="506"/>
        <v>0</v>
      </c>
      <c r="BI1007" s="36">
        <f t="shared" si="507"/>
        <v>0</v>
      </c>
      <c r="BJ1007" s="29">
        <f t="shared" si="497"/>
        <v>19.760000000000002</v>
      </c>
      <c r="BK1007" s="29">
        <f t="shared" si="508"/>
        <v>19.760000000000002</v>
      </c>
      <c r="BL1007" s="29">
        <f t="shared" si="509"/>
        <v>0</v>
      </c>
      <c r="BM1007" s="29">
        <f t="shared" si="510"/>
        <v>19.760000000000002</v>
      </c>
      <c r="BN1007" s="36">
        <f t="shared" si="511"/>
        <v>0</v>
      </c>
      <c r="BQ1007" s="29">
        <f t="shared" si="512"/>
        <v>790.4</v>
      </c>
    </row>
    <row r="1008" spans="2:69" s="35" customFormat="1" ht="30" customHeight="1" x14ac:dyDescent="0.15">
      <c r="B1008" s="31" t="s">
        <v>1505</v>
      </c>
      <c r="C1008" s="32"/>
      <c r="D1008" s="71" t="s">
        <v>1295</v>
      </c>
      <c r="E1008" s="72" t="s">
        <v>1295</v>
      </c>
      <c r="F1008" s="72" t="s">
        <v>1295</v>
      </c>
      <c r="G1008" s="72" t="s">
        <v>1295</v>
      </c>
      <c r="H1008" s="72" t="s">
        <v>1295</v>
      </c>
      <c r="I1008" s="72" t="s">
        <v>1295</v>
      </c>
      <c r="J1008" s="72" t="s">
        <v>1295</v>
      </c>
      <c r="K1008" s="72" t="s">
        <v>1295</v>
      </c>
      <c r="L1008" s="72" t="s">
        <v>1295</v>
      </c>
      <c r="M1008" s="72" t="s">
        <v>1295</v>
      </c>
      <c r="N1008" s="73" t="s">
        <v>1295</v>
      </c>
      <c r="O1008" s="33"/>
      <c r="P1008" s="31" t="s">
        <v>106</v>
      </c>
      <c r="Q1008" s="34"/>
      <c r="R1008" s="45">
        <v>4</v>
      </c>
      <c r="S1008" s="34"/>
      <c r="T1008" s="45">
        <v>8.69</v>
      </c>
      <c r="U1008" s="34"/>
      <c r="V1008" s="45">
        <v>34.76</v>
      </c>
      <c r="W1008" s="46"/>
      <c r="X1008" s="47">
        <f t="shared" si="481"/>
        <v>34.76</v>
      </c>
      <c r="Y1008" s="34"/>
      <c r="Z1008" s="45">
        <v>4</v>
      </c>
      <c r="AA1008" s="34"/>
      <c r="AB1008" s="45">
        <v>6.46</v>
      </c>
      <c r="AC1008" s="34"/>
      <c r="AD1008" s="45">
        <v>25.84</v>
      </c>
      <c r="AE1008" s="34"/>
      <c r="AF1008" s="48">
        <f t="shared" si="482"/>
        <v>25.66</v>
      </c>
      <c r="AG1008" s="34"/>
      <c r="AH1008" s="48">
        <f t="shared" si="483"/>
        <v>74.34</v>
      </c>
      <c r="AJ1008" s="48">
        <f t="shared" si="498"/>
        <v>25.84</v>
      </c>
      <c r="AK1008" s="34"/>
      <c r="AL1008" s="47">
        <f t="shared" si="484"/>
        <v>25.66</v>
      </c>
      <c r="AM1008" s="34"/>
      <c r="AN1008" s="47">
        <f t="shared" si="485"/>
        <v>74.34</v>
      </c>
      <c r="AP1008" s="36">
        <f t="shared" si="499"/>
        <v>0</v>
      </c>
      <c r="AQ1008" s="36">
        <f t="shared" si="486"/>
        <v>0</v>
      </c>
      <c r="AR1008" s="36">
        <f t="shared" si="487"/>
        <v>0</v>
      </c>
      <c r="AS1008" s="36">
        <f t="shared" si="488"/>
        <v>0</v>
      </c>
      <c r="AT1008" s="36">
        <f t="shared" si="489"/>
        <v>0</v>
      </c>
      <c r="AU1008" s="36">
        <f t="shared" si="490"/>
        <v>0</v>
      </c>
      <c r="AV1008" s="36">
        <f t="shared" si="500"/>
        <v>0</v>
      </c>
      <c r="AW1008" s="36">
        <f t="shared" si="501"/>
        <v>0</v>
      </c>
      <c r="AX1008" s="36">
        <f t="shared" si="491"/>
        <v>1</v>
      </c>
      <c r="AY1008" s="36">
        <f t="shared" si="502"/>
        <v>0</v>
      </c>
      <c r="AZ1008" s="36">
        <f t="shared" si="503"/>
        <v>1</v>
      </c>
      <c r="BA1008" s="36">
        <f t="shared" si="492"/>
        <v>0</v>
      </c>
      <c r="BB1008" s="36">
        <f t="shared" si="493"/>
        <v>0</v>
      </c>
      <c r="BC1008" s="36">
        <f t="shared" si="494"/>
        <v>0</v>
      </c>
      <c r="BD1008" s="36">
        <f t="shared" si="495"/>
        <v>0</v>
      </c>
      <c r="BE1008" s="36">
        <f t="shared" si="496"/>
        <v>0</v>
      </c>
      <c r="BF1008" s="36">
        <f t="shared" si="504"/>
        <v>1008</v>
      </c>
      <c r="BG1008" s="36">
        <f t="shared" si="505"/>
        <v>0</v>
      </c>
      <c r="BH1008" s="36">
        <f t="shared" si="506"/>
        <v>0</v>
      </c>
      <c r="BI1008" s="36">
        <f t="shared" si="507"/>
        <v>0</v>
      </c>
      <c r="BJ1008" s="29">
        <f t="shared" si="497"/>
        <v>6.46</v>
      </c>
      <c r="BK1008" s="29">
        <f t="shared" si="508"/>
        <v>6.46</v>
      </c>
      <c r="BL1008" s="29">
        <f t="shared" si="509"/>
        <v>0</v>
      </c>
      <c r="BM1008" s="29">
        <f t="shared" si="510"/>
        <v>6.46</v>
      </c>
      <c r="BN1008" s="36">
        <f t="shared" si="511"/>
        <v>0</v>
      </c>
      <c r="BQ1008" s="29">
        <f t="shared" si="512"/>
        <v>25.84</v>
      </c>
    </row>
    <row r="1009" spans="2:69" s="35" customFormat="1" ht="30" customHeight="1" x14ac:dyDescent="0.15">
      <c r="B1009" s="31" t="s">
        <v>1506</v>
      </c>
      <c r="C1009" s="32"/>
      <c r="D1009" s="71" t="s">
        <v>1296</v>
      </c>
      <c r="E1009" s="72" t="s">
        <v>1296</v>
      </c>
      <c r="F1009" s="72" t="s">
        <v>1296</v>
      </c>
      <c r="G1009" s="72" t="s">
        <v>1296</v>
      </c>
      <c r="H1009" s="72" t="s">
        <v>1296</v>
      </c>
      <c r="I1009" s="72" t="s">
        <v>1296</v>
      </c>
      <c r="J1009" s="72" t="s">
        <v>1296</v>
      </c>
      <c r="K1009" s="72" t="s">
        <v>1296</v>
      </c>
      <c r="L1009" s="72" t="s">
        <v>1296</v>
      </c>
      <c r="M1009" s="72" t="s">
        <v>1296</v>
      </c>
      <c r="N1009" s="73" t="s">
        <v>1296</v>
      </c>
      <c r="O1009" s="33"/>
      <c r="P1009" s="31" t="s">
        <v>106</v>
      </c>
      <c r="Q1009" s="34"/>
      <c r="R1009" s="45">
        <v>1</v>
      </c>
      <c r="S1009" s="34"/>
      <c r="T1009" s="45">
        <v>285.23</v>
      </c>
      <c r="U1009" s="34"/>
      <c r="V1009" s="45">
        <v>285.23</v>
      </c>
      <c r="W1009" s="46"/>
      <c r="X1009" s="47">
        <f t="shared" si="481"/>
        <v>285.23</v>
      </c>
      <c r="Y1009" s="34"/>
      <c r="Z1009" s="45">
        <v>1</v>
      </c>
      <c r="AA1009" s="34"/>
      <c r="AB1009" s="45">
        <v>212.19</v>
      </c>
      <c r="AC1009" s="34"/>
      <c r="AD1009" s="45">
        <v>212.19</v>
      </c>
      <c r="AE1009" s="34"/>
      <c r="AF1009" s="48">
        <f t="shared" si="482"/>
        <v>25.61</v>
      </c>
      <c r="AG1009" s="34"/>
      <c r="AH1009" s="48">
        <f t="shared" si="483"/>
        <v>74.39</v>
      </c>
      <c r="AJ1009" s="48">
        <f t="shared" si="498"/>
        <v>212.19</v>
      </c>
      <c r="AK1009" s="34"/>
      <c r="AL1009" s="47">
        <f t="shared" si="484"/>
        <v>25.61</v>
      </c>
      <c r="AM1009" s="34"/>
      <c r="AN1009" s="47">
        <f t="shared" si="485"/>
        <v>74.39</v>
      </c>
      <c r="AP1009" s="36">
        <f t="shared" si="499"/>
        <v>0</v>
      </c>
      <c r="AQ1009" s="36">
        <f t="shared" si="486"/>
        <v>0</v>
      </c>
      <c r="AR1009" s="36">
        <f t="shared" si="487"/>
        <v>0</v>
      </c>
      <c r="AS1009" s="36">
        <f t="shared" si="488"/>
        <v>0</v>
      </c>
      <c r="AT1009" s="36">
        <f t="shared" si="489"/>
        <v>1</v>
      </c>
      <c r="AU1009" s="36">
        <f t="shared" si="490"/>
        <v>0</v>
      </c>
      <c r="AV1009" s="36">
        <f t="shared" si="500"/>
        <v>0</v>
      </c>
      <c r="AW1009" s="36">
        <f t="shared" si="501"/>
        <v>0</v>
      </c>
      <c r="AX1009" s="36">
        <f t="shared" si="491"/>
        <v>0</v>
      </c>
      <c r="AY1009" s="36">
        <f t="shared" si="502"/>
        <v>0</v>
      </c>
      <c r="AZ1009" s="36">
        <f t="shared" si="503"/>
        <v>1</v>
      </c>
      <c r="BA1009" s="36">
        <f t="shared" si="492"/>
        <v>0</v>
      </c>
      <c r="BB1009" s="36">
        <f t="shared" si="493"/>
        <v>0</v>
      </c>
      <c r="BC1009" s="36">
        <f t="shared" si="494"/>
        <v>0</v>
      </c>
      <c r="BD1009" s="36">
        <f t="shared" si="495"/>
        <v>0</v>
      </c>
      <c r="BE1009" s="36">
        <f t="shared" si="496"/>
        <v>0</v>
      </c>
      <c r="BF1009" s="36">
        <f t="shared" si="504"/>
        <v>1009</v>
      </c>
      <c r="BG1009" s="36">
        <f t="shared" si="505"/>
        <v>0</v>
      </c>
      <c r="BH1009" s="36">
        <f t="shared" si="506"/>
        <v>0</v>
      </c>
      <c r="BI1009" s="36">
        <f t="shared" si="507"/>
        <v>0</v>
      </c>
      <c r="BJ1009" s="29">
        <f t="shared" si="497"/>
        <v>212.15</v>
      </c>
      <c r="BK1009" s="29">
        <f t="shared" si="508"/>
        <v>212.15</v>
      </c>
      <c r="BL1009" s="29">
        <f t="shared" si="509"/>
        <v>0</v>
      </c>
      <c r="BM1009" s="29">
        <f t="shared" si="510"/>
        <v>212.15</v>
      </c>
      <c r="BN1009" s="36">
        <f t="shared" si="511"/>
        <v>0</v>
      </c>
      <c r="BQ1009" s="29">
        <f t="shared" si="512"/>
        <v>212.19</v>
      </c>
    </row>
    <row r="1010" spans="2:69" s="35" customFormat="1" ht="30" customHeight="1" x14ac:dyDescent="0.15">
      <c r="B1010" s="31" t="s">
        <v>1507</v>
      </c>
      <c r="C1010" s="32"/>
      <c r="D1010" s="71" t="s">
        <v>1297</v>
      </c>
      <c r="E1010" s="72" t="s">
        <v>1297</v>
      </c>
      <c r="F1010" s="72" t="s">
        <v>1297</v>
      </c>
      <c r="G1010" s="72" t="s">
        <v>1297</v>
      </c>
      <c r="H1010" s="72" t="s">
        <v>1297</v>
      </c>
      <c r="I1010" s="72" t="s">
        <v>1297</v>
      </c>
      <c r="J1010" s="72" t="s">
        <v>1297</v>
      </c>
      <c r="K1010" s="72" t="s">
        <v>1297</v>
      </c>
      <c r="L1010" s="72" t="s">
        <v>1297</v>
      </c>
      <c r="M1010" s="72" t="s">
        <v>1297</v>
      </c>
      <c r="N1010" s="73" t="s">
        <v>1297</v>
      </c>
      <c r="O1010" s="33"/>
      <c r="P1010" s="31" t="s">
        <v>106</v>
      </c>
      <c r="Q1010" s="34"/>
      <c r="R1010" s="45">
        <v>1</v>
      </c>
      <c r="S1010" s="34"/>
      <c r="T1010" s="45">
        <v>9.48</v>
      </c>
      <c r="U1010" s="34"/>
      <c r="V1010" s="45">
        <v>9.48</v>
      </c>
      <c r="W1010" s="46"/>
      <c r="X1010" s="47">
        <f t="shared" si="481"/>
        <v>9.48</v>
      </c>
      <c r="Y1010" s="34"/>
      <c r="Z1010" s="45">
        <v>1</v>
      </c>
      <c r="AA1010" s="34"/>
      <c r="AB1010" s="45">
        <v>7.05</v>
      </c>
      <c r="AC1010" s="34"/>
      <c r="AD1010" s="45">
        <v>7.05</v>
      </c>
      <c r="AE1010" s="34"/>
      <c r="AF1010" s="48">
        <f t="shared" si="482"/>
        <v>25.63</v>
      </c>
      <c r="AG1010" s="34"/>
      <c r="AH1010" s="48">
        <f t="shared" si="483"/>
        <v>74.37</v>
      </c>
      <c r="AJ1010" s="48">
        <f t="shared" si="498"/>
        <v>7.05</v>
      </c>
      <c r="AK1010" s="34"/>
      <c r="AL1010" s="47">
        <f t="shared" si="484"/>
        <v>25.63</v>
      </c>
      <c r="AM1010" s="34"/>
      <c r="AN1010" s="47">
        <f t="shared" si="485"/>
        <v>74.37</v>
      </c>
      <c r="AP1010" s="36">
        <f t="shared" si="499"/>
        <v>0</v>
      </c>
      <c r="AQ1010" s="36">
        <f t="shared" si="486"/>
        <v>0</v>
      </c>
      <c r="AR1010" s="36">
        <f t="shared" si="487"/>
        <v>0</v>
      </c>
      <c r="AS1010" s="36">
        <f t="shared" si="488"/>
        <v>0</v>
      </c>
      <c r="AT1010" s="36">
        <f t="shared" si="489"/>
        <v>0</v>
      </c>
      <c r="AU1010" s="36">
        <f t="shared" si="490"/>
        <v>0</v>
      </c>
      <c r="AV1010" s="36">
        <f t="shared" si="500"/>
        <v>0</v>
      </c>
      <c r="AW1010" s="36">
        <f t="shared" si="501"/>
        <v>0</v>
      </c>
      <c r="AX1010" s="36">
        <f t="shared" si="491"/>
        <v>1</v>
      </c>
      <c r="AY1010" s="36">
        <f t="shared" si="502"/>
        <v>0</v>
      </c>
      <c r="AZ1010" s="36">
        <f t="shared" si="503"/>
        <v>1</v>
      </c>
      <c r="BA1010" s="36">
        <f t="shared" si="492"/>
        <v>0</v>
      </c>
      <c r="BB1010" s="36">
        <f t="shared" si="493"/>
        <v>0</v>
      </c>
      <c r="BC1010" s="36">
        <f t="shared" si="494"/>
        <v>0</v>
      </c>
      <c r="BD1010" s="36">
        <f t="shared" si="495"/>
        <v>0</v>
      </c>
      <c r="BE1010" s="36">
        <f t="shared" si="496"/>
        <v>0</v>
      </c>
      <c r="BF1010" s="36">
        <f t="shared" si="504"/>
        <v>1010</v>
      </c>
      <c r="BG1010" s="36">
        <f t="shared" si="505"/>
        <v>0</v>
      </c>
      <c r="BH1010" s="36">
        <f t="shared" si="506"/>
        <v>0</v>
      </c>
      <c r="BI1010" s="36">
        <f t="shared" si="507"/>
        <v>0</v>
      </c>
      <c r="BJ1010" s="29">
        <f t="shared" si="497"/>
        <v>7.05</v>
      </c>
      <c r="BK1010" s="29">
        <f t="shared" si="508"/>
        <v>7.05</v>
      </c>
      <c r="BL1010" s="29">
        <f t="shared" si="509"/>
        <v>0</v>
      </c>
      <c r="BM1010" s="29">
        <f t="shared" si="510"/>
        <v>7.05</v>
      </c>
      <c r="BN1010" s="36">
        <f t="shared" si="511"/>
        <v>0</v>
      </c>
      <c r="BQ1010" s="29">
        <f t="shared" si="512"/>
        <v>7.05</v>
      </c>
    </row>
    <row r="1011" spans="2:69" s="35" customFormat="1" ht="30" customHeight="1" x14ac:dyDescent="0.15">
      <c r="B1011" s="31" t="s">
        <v>1508</v>
      </c>
      <c r="C1011" s="32"/>
      <c r="D1011" s="71" t="s">
        <v>1298</v>
      </c>
      <c r="E1011" s="72" t="s">
        <v>1298</v>
      </c>
      <c r="F1011" s="72" t="s">
        <v>1298</v>
      </c>
      <c r="G1011" s="72" t="s">
        <v>1298</v>
      </c>
      <c r="H1011" s="72" t="s">
        <v>1298</v>
      </c>
      <c r="I1011" s="72" t="s">
        <v>1298</v>
      </c>
      <c r="J1011" s="72" t="s">
        <v>1298</v>
      </c>
      <c r="K1011" s="72" t="s">
        <v>1298</v>
      </c>
      <c r="L1011" s="72" t="s">
        <v>1298</v>
      </c>
      <c r="M1011" s="72" t="s">
        <v>1298</v>
      </c>
      <c r="N1011" s="73" t="s">
        <v>1298</v>
      </c>
      <c r="O1011" s="33"/>
      <c r="P1011" s="31" t="s">
        <v>106</v>
      </c>
      <c r="Q1011" s="34"/>
      <c r="R1011" s="45">
        <v>1</v>
      </c>
      <c r="S1011" s="34"/>
      <c r="T1011" s="45">
        <v>44.77</v>
      </c>
      <c r="U1011" s="34"/>
      <c r="V1011" s="45">
        <v>44.77</v>
      </c>
      <c r="W1011" s="46"/>
      <c r="X1011" s="47">
        <f t="shared" si="481"/>
        <v>44.77</v>
      </c>
      <c r="Y1011" s="34"/>
      <c r="Z1011" s="45">
        <v>1</v>
      </c>
      <c r="AA1011" s="34"/>
      <c r="AB1011" s="45">
        <v>33.31</v>
      </c>
      <c r="AC1011" s="34"/>
      <c r="AD1011" s="45">
        <v>33.31</v>
      </c>
      <c r="AE1011" s="34"/>
      <c r="AF1011" s="48">
        <f t="shared" si="482"/>
        <v>25.6</v>
      </c>
      <c r="AG1011" s="34"/>
      <c r="AH1011" s="48">
        <f t="shared" si="483"/>
        <v>74.400000000000006</v>
      </c>
      <c r="AJ1011" s="48">
        <f t="shared" si="498"/>
        <v>33.31</v>
      </c>
      <c r="AK1011" s="34"/>
      <c r="AL1011" s="47">
        <f t="shared" si="484"/>
        <v>25.6</v>
      </c>
      <c r="AM1011" s="34"/>
      <c r="AN1011" s="47">
        <f t="shared" si="485"/>
        <v>74.400000000000006</v>
      </c>
      <c r="AP1011" s="36">
        <f t="shared" si="499"/>
        <v>0</v>
      </c>
      <c r="AQ1011" s="36">
        <f t="shared" si="486"/>
        <v>0</v>
      </c>
      <c r="AR1011" s="36">
        <f t="shared" si="487"/>
        <v>0</v>
      </c>
      <c r="AS1011" s="36">
        <f t="shared" si="488"/>
        <v>0</v>
      </c>
      <c r="AT1011" s="36">
        <f t="shared" si="489"/>
        <v>1</v>
      </c>
      <c r="AU1011" s="36">
        <f t="shared" si="490"/>
        <v>0</v>
      </c>
      <c r="AV1011" s="36">
        <f t="shared" si="500"/>
        <v>0</v>
      </c>
      <c r="AW1011" s="36">
        <f t="shared" si="501"/>
        <v>0</v>
      </c>
      <c r="AX1011" s="36">
        <f t="shared" si="491"/>
        <v>0</v>
      </c>
      <c r="AY1011" s="36">
        <f t="shared" si="502"/>
        <v>0</v>
      </c>
      <c r="AZ1011" s="36">
        <f t="shared" si="503"/>
        <v>1</v>
      </c>
      <c r="BA1011" s="36">
        <f t="shared" si="492"/>
        <v>0</v>
      </c>
      <c r="BB1011" s="36">
        <f t="shared" si="493"/>
        <v>0</v>
      </c>
      <c r="BC1011" s="36">
        <f t="shared" si="494"/>
        <v>0</v>
      </c>
      <c r="BD1011" s="36">
        <f t="shared" si="495"/>
        <v>0</v>
      </c>
      <c r="BE1011" s="36">
        <f t="shared" si="496"/>
        <v>0</v>
      </c>
      <c r="BF1011" s="36">
        <f t="shared" si="504"/>
        <v>1011</v>
      </c>
      <c r="BG1011" s="36">
        <f t="shared" si="505"/>
        <v>0</v>
      </c>
      <c r="BH1011" s="36">
        <f t="shared" si="506"/>
        <v>0</v>
      </c>
      <c r="BI1011" s="36">
        <f t="shared" si="507"/>
        <v>0</v>
      </c>
      <c r="BJ1011" s="29">
        <f t="shared" si="497"/>
        <v>33.299999999999997</v>
      </c>
      <c r="BK1011" s="29">
        <f t="shared" si="508"/>
        <v>33.299999999999997</v>
      </c>
      <c r="BL1011" s="29">
        <f t="shared" si="509"/>
        <v>0</v>
      </c>
      <c r="BM1011" s="29">
        <f t="shared" si="510"/>
        <v>33.299999999999997</v>
      </c>
      <c r="BN1011" s="36">
        <f t="shared" si="511"/>
        <v>0</v>
      </c>
      <c r="BQ1011" s="29">
        <f t="shared" si="512"/>
        <v>33.31</v>
      </c>
    </row>
    <row r="1012" spans="2:69" s="35" customFormat="1" ht="30" customHeight="1" x14ac:dyDescent="0.15">
      <c r="B1012" s="31" t="s">
        <v>1509</v>
      </c>
      <c r="C1012" s="32"/>
      <c r="D1012" s="71" t="s">
        <v>1299</v>
      </c>
      <c r="E1012" s="72" t="s">
        <v>1299</v>
      </c>
      <c r="F1012" s="72" t="s">
        <v>1299</v>
      </c>
      <c r="G1012" s="72" t="s">
        <v>1299</v>
      </c>
      <c r="H1012" s="72" t="s">
        <v>1299</v>
      </c>
      <c r="I1012" s="72" t="s">
        <v>1299</v>
      </c>
      <c r="J1012" s="72" t="s">
        <v>1299</v>
      </c>
      <c r="K1012" s="72" t="s">
        <v>1299</v>
      </c>
      <c r="L1012" s="72" t="s">
        <v>1299</v>
      </c>
      <c r="M1012" s="72" t="s">
        <v>1299</v>
      </c>
      <c r="N1012" s="73" t="s">
        <v>1299</v>
      </c>
      <c r="O1012" s="33"/>
      <c r="P1012" s="31" t="s">
        <v>106</v>
      </c>
      <c r="Q1012" s="34"/>
      <c r="R1012" s="45">
        <v>1</v>
      </c>
      <c r="S1012" s="34"/>
      <c r="T1012" s="45">
        <v>28.87</v>
      </c>
      <c r="U1012" s="34"/>
      <c r="V1012" s="45">
        <v>28.87</v>
      </c>
      <c r="W1012" s="46"/>
      <c r="X1012" s="47">
        <f t="shared" si="481"/>
        <v>28.87</v>
      </c>
      <c r="Y1012" s="34"/>
      <c r="Z1012" s="45">
        <v>1</v>
      </c>
      <c r="AA1012" s="34"/>
      <c r="AB1012" s="45">
        <v>21.47</v>
      </c>
      <c r="AC1012" s="34"/>
      <c r="AD1012" s="45">
        <v>21.47</v>
      </c>
      <c r="AE1012" s="34"/>
      <c r="AF1012" s="48">
        <f t="shared" si="482"/>
        <v>25.63</v>
      </c>
      <c r="AG1012" s="34"/>
      <c r="AH1012" s="48">
        <f t="shared" si="483"/>
        <v>74.37</v>
      </c>
      <c r="AJ1012" s="48">
        <f t="shared" si="498"/>
        <v>21.47</v>
      </c>
      <c r="AK1012" s="34"/>
      <c r="AL1012" s="47">
        <f t="shared" si="484"/>
        <v>25.63</v>
      </c>
      <c r="AM1012" s="34"/>
      <c r="AN1012" s="47">
        <f t="shared" si="485"/>
        <v>74.37</v>
      </c>
      <c r="AP1012" s="36">
        <f t="shared" si="499"/>
        <v>0</v>
      </c>
      <c r="AQ1012" s="36">
        <f t="shared" si="486"/>
        <v>0</v>
      </c>
      <c r="AR1012" s="36">
        <f t="shared" si="487"/>
        <v>0</v>
      </c>
      <c r="AS1012" s="36">
        <f t="shared" si="488"/>
        <v>0</v>
      </c>
      <c r="AT1012" s="36">
        <f t="shared" si="489"/>
        <v>0</v>
      </c>
      <c r="AU1012" s="36">
        <f t="shared" si="490"/>
        <v>0</v>
      </c>
      <c r="AV1012" s="36">
        <f t="shared" si="500"/>
        <v>0</v>
      </c>
      <c r="AW1012" s="36">
        <f t="shared" si="501"/>
        <v>0</v>
      </c>
      <c r="AX1012" s="36">
        <f t="shared" si="491"/>
        <v>1</v>
      </c>
      <c r="AY1012" s="36">
        <f t="shared" si="502"/>
        <v>0</v>
      </c>
      <c r="AZ1012" s="36">
        <f t="shared" si="503"/>
        <v>1</v>
      </c>
      <c r="BA1012" s="36">
        <f t="shared" si="492"/>
        <v>0</v>
      </c>
      <c r="BB1012" s="36">
        <f t="shared" si="493"/>
        <v>0</v>
      </c>
      <c r="BC1012" s="36">
        <f t="shared" si="494"/>
        <v>0</v>
      </c>
      <c r="BD1012" s="36">
        <f t="shared" si="495"/>
        <v>0</v>
      </c>
      <c r="BE1012" s="36">
        <f t="shared" si="496"/>
        <v>0</v>
      </c>
      <c r="BF1012" s="36">
        <f t="shared" si="504"/>
        <v>1012</v>
      </c>
      <c r="BG1012" s="36">
        <f t="shared" si="505"/>
        <v>0</v>
      </c>
      <c r="BH1012" s="36">
        <f t="shared" si="506"/>
        <v>0</v>
      </c>
      <c r="BI1012" s="36">
        <f t="shared" si="507"/>
        <v>0</v>
      </c>
      <c r="BJ1012" s="29">
        <f t="shared" si="497"/>
        <v>21.47</v>
      </c>
      <c r="BK1012" s="29">
        <f t="shared" si="508"/>
        <v>21.47</v>
      </c>
      <c r="BL1012" s="29">
        <f t="shared" si="509"/>
        <v>0</v>
      </c>
      <c r="BM1012" s="29">
        <f t="shared" si="510"/>
        <v>21.47</v>
      </c>
      <c r="BN1012" s="36">
        <f t="shared" si="511"/>
        <v>0</v>
      </c>
      <c r="BQ1012" s="29">
        <f t="shared" si="512"/>
        <v>21.47</v>
      </c>
    </row>
    <row r="1013" spans="2:69" s="35" customFormat="1" ht="30" customHeight="1" x14ac:dyDescent="0.15">
      <c r="B1013" s="31" t="s">
        <v>1510</v>
      </c>
      <c r="C1013" s="32"/>
      <c r="D1013" s="71" t="s">
        <v>1300</v>
      </c>
      <c r="E1013" s="72" t="s">
        <v>1300</v>
      </c>
      <c r="F1013" s="72" t="s">
        <v>1300</v>
      </c>
      <c r="G1013" s="72" t="s">
        <v>1300</v>
      </c>
      <c r="H1013" s="72" t="s">
        <v>1300</v>
      </c>
      <c r="I1013" s="72" t="s">
        <v>1300</v>
      </c>
      <c r="J1013" s="72" t="s">
        <v>1300</v>
      </c>
      <c r="K1013" s="72" t="s">
        <v>1300</v>
      </c>
      <c r="L1013" s="72" t="s">
        <v>1300</v>
      </c>
      <c r="M1013" s="72" t="s">
        <v>1300</v>
      </c>
      <c r="N1013" s="73" t="s">
        <v>1300</v>
      </c>
      <c r="O1013" s="33"/>
      <c r="P1013" s="31" t="s">
        <v>106</v>
      </c>
      <c r="Q1013" s="34"/>
      <c r="R1013" s="45">
        <v>1</v>
      </c>
      <c r="S1013" s="34"/>
      <c r="T1013" s="45">
        <v>346.21</v>
      </c>
      <c r="U1013" s="34"/>
      <c r="V1013" s="45">
        <v>346.21</v>
      </c>
      <c r="W1013" s="46"/>
      <c r="X1013" s="47">
        <f t="shared" si="481"/>
        <v>346.21</v>
      </c>
      <c r="Y1013" s="34"/>
      <c r="Z1013" s="45">
        <v>1</v>
      </c>
      <c r="AA1013" s="34"/>
      <c r="AB1013" s="45">
        <v>257.56</v>
      </c>
      <c r="AC1013" s="34"/>
      <c r="AD1013" s="45">
        <v>257.56</v>
      </c>
      <c r="AE1013" s="34"/>
      <c r="AF1013" s="48">
        <f t="shared" si="482"/>
        <v>25.61</v>
      </c>
      <c r="AG1013" s="34"/>
      <c r="AH1013" s="48">
        <f t="shared" si="483"/>
        <v>74.39</v>
      </c>
      <c r="AJ1013" s="48">
        <f t="shared" si="498"/>
        <v>257.56</v>
      </c>
      <c r="AK1013" s="34"/>
      <c r="AL1013" s="47">
        <f t="shared" si="484"/>
        <v>25.61</v>
      </c>
      <c r="AM1013" s="34"/>
      <c r="AN1013" s="47">
        <f t="shared" si="485"/>
        <v>74.39</v>
      </c>
      <c r="AP1013" s="36">
        <f t="shared" si="499"/>
        <v>0</v>
      </c>
      <c r="AQ1013" s="36">
        <f t="shared" si="486"/>
        <v>0</v>
      </c>
      <c r="AR1013" s="36">
        <f t="shared" si="487"/>
        <v>0</v>
      </c>
      <c r="AS1013" s="36">
        <f t="shared" si="488"/>
        <v>0</v>
      </c>
      <c r="AT1013" s="36">
        <f t="shared" si="489"/>
        <v>1</v>
      </c>
      <c r="AU1013" s="36">
        <f t="shared" si="490"/>
        <v>0</v>
      </c>
      <c r="AV1013" s="36">
        <f t="shared" si="500"/>
        <v>0</v>
      </c>
      <c r="AW1013" s="36">
        <f t="shared" si="501"/>
        <v>0</v>
      </c>
      <c r="AX1013" s="36">
        <f t="shared" si="491"/>
        <v>0</v>
      </c>
      <c r="AY1013" s="36">
        <f t="shared" si="502"/>
        <v>0</v>
      </c>
      <c r="AZ1013" s="36">
        <f t="shared" si="503"/>
        <v>1</v>
      </c>
      <c r="BA1013" s="36">
        <f t="shared" si="492"/>
        <v>0</v>
      </c>
      <c r="BB1013" s="36">
        <f t="shared" si="493"/>
        <v>0</v>
      </c>
      <c r="BC1013" s="36">
        <f t="shared" si="494"/>
        <v>0</v>
      </c>
      <c r="BD1013" s="36">
        <f t="shared" si="495"/>
        <v>0</v>
      </c>
      <c r="BE1013" s="36">
        <f t="shared" si="496"/>
        <v>0</v>
      </c>
      <c r="BF1013" s="36">
        <f t="shared" si="504"/>
        <v>1013</v>
      </c>
      <c r="BG1013" s="36">
        <f t="shared" si="505"/>
        <v>0</v>
      </c>
      <c r="BH1013" s="36">
        <f t="shared" si="506"/>
        <v>0</v>
      </c>
      <c r="BI1013" s="36">
        <f t="shared" si="507"/>
        <v>0</v>
      </c>
      <c r="BJ1013" s="29">
        <f t="shared" si="497"/>
        <v>257.51</v>
      </c>
      <c r="BK1013" s="29">
        <f t="shared" si="508"/>
        <v>257.51</v>
      </c>
      <c r="BL1013" s="29">
        <f t="shared" si="509"/>
        <v>0</v>
      </c>
      <c r="BM1013" s="29">
        <f t="shared" si="510"/>
        <v>257.51</v>
      </c>
      <c r="BN1013" s="36">
        <f t="shared" si="511"/>
        <v>0</v>
      </c>
      <c r="BQ1013" s="29">
        <f t="shared" si="512"/>
        <v>257.56</v>
      </c>
    </row>
    <row r="1014" spans="2:69" s="35" customFormat="1" ht="30" customHeight="1" x14ac:dyDescent="0.15">
      <c r="B1014" s="31" t="s">
        <v>1511</v>
      </c>
      <c r="C1014" s="32"/>
      <c r="D1014" s="71" t="s">
        <v>1301</v>
      </c>
      <c r="E1014" s="72" t="s">
        <v>1301</v>
      </c>
      <c r="F1014" s="72" t="s">
        <v>1301</v>
      </c>
      <c r="G1014" s="72" t="s">
        <v>1301</v>
      </c>
      <c r="H1014" s="72" t="s">
        <v>1301</v>
      </c>
      <c r="I1014" s="72" t="s">
        <v>1301</v>
      </c>
      <c r="J1014" s="72" t="s">
        <v>1301</v>
      </c>
      <c r="K1014" s="72" t="s">
        <v>1301</v>
      </c>
      <c r="L1014" s="72" t="s">
        <v>1301</v>
      </c>
      <c r="M1014" s="72" t="s">
        <v>1301</v>
      </c>
      <c r="N1014" s="73" t="s">
        <v>1301</v>
      </c>
      <c r="O1014" s="33"/>
      <c r="P1014" s="31" t="s">
        <v>106</v>
      </c>
      <c r="Q1014" s="34"/>
      <c r="R1014" s="45">
        <v>1</v>
      </c>
      <c r="S1014" s="34"/>
      <c r="T1014" s="45">
        <v>13.3</v>
      </c>
      <c r="U1014" s="34"/>
      <c r="V1014" s="45">
        <v>13.3</v>
      </c>
      <c r="W1014" s="46"/>
      <c r="X1014" s="47">
        <f t="shared" si="481"/>
        <v>13.3</v>
      </c>
      <c r="Y1014" s="34"/>
      <c r="Z1014" s="45">
        <v>1</v>
      </c>
      <c r="AA1014" s="34"/>
      <c r="AB1014" s="45">
        <v>9.9</v>
      </c>
      <c r="AC1014" s="34"/>
      <c r="AD1014" s="45">
        <v>9.9</v>
      </c>
      <c r="AE1014" s="34"/>
      <c r="AF1014" s="48">
        <f t="shared" si="482"/>
        <v>25.56</v>
      </c>
      <c r="AG1014" s="34"/>
      <c r="AH1014" s="48">
        <f t="shared" si="483"/>
        <v>74.44</v>
      </c>
      <c r="AJ1014" s="48">
        <f t="shared" si="498"/>
        <v>9.9</v>
      </c>
      <c r="AK1014" s="34"/>
      <c r="AL1014" s="47">
        <f t="shared" si="484"/>
        <v>25.56</v>
      </c>
      <c r="AM1014" s="34"/>
      <c r="AN1014" s="47">
        <f t="shared" si="485"/>
        <v>74.44</v>
      </c>
      <c r="AP1014" s="36">
        <f t="shared" si="499"/>
        <v>0</v>
      </c>
      <c r="AQ1014" s="36">
        <f t="shared" si="486"/>
        <v>0</v>
      </c>
      <c r="AR1014" s="36">
        <f t="shared" si="487"/>
        <v>0</v>
      </c>
      <c r="AS1014" s="36">
        <f t="shared" si="488"/>
        <v>0</v>
      </c>
      <c r="AT1014" s="36">
        <f t="shared" si="489"/>
        <v>0</v>
      </c>
      <c r="AU1014" s="36">
        <f t="shared" si="490"/>
        <v>0</v>
      </c>
      <c r="AV1014" s="36">
        <f t="shared" si="500"/>
        <v>0</v>
      </c>
      <c r="AW1014" s="36">
        <f t="shared" si="501"/>
        <v>0</v>
      </c>
      <c r="AX1014" s="36">
        <f t="shared" si="491"/>
        <v>1</v>
      </c>
      <c r="AY1014" s="36">
        <f t="shared" si="502"/>
        <v>0</v>
      </c>
      <c r="AZ1014" s="36">
        <f t="shared" si="503"/>
        <v>1</v>
      </c>
      <c r="BA1014" s="36">
        <f t="shared" si="492"/>
        <v>0</v>
      </c>
      <c r="BB1014" s="36">
        <f t="shared" si="493"/>
        <v>0</v>
      </c>
      <c r="BC1014" s="36">
        <f t="shared" si="494"/>
        <v>0</v>
      </c>
      <c r="BD1014" s="36">
        <f t="shared" si="495"/>
        <v>0</v>
      </c>
      <c r="BE1014" s="36">
        <f t="shared" si="496"/>
        <v>0</v>
      </c>
      <c r="BF1014" s="36">
        <f t="shared" si="504"/>
        <v>1014</v>
      </c>
      <c r="BG1014" s="36">
        <f t="shared" si="505"/>
        <v>0</v>
      </c>
      <c r="BH1014" s="36">
        <f t="shared" si="506"/>
        <v>0</v>
      </c>
      <c r="BI1014" s="36">
        <f t="shared" si="507"/>
        <v>0</v>
      </c>
      <c r="BJ1014" s="29">
        <f t="shared" si="497"/>
        <v>9.89</v>
      </c>
      <c r="BK1014" s="29">
        <f t="shared" si="508"/>
        <v>9.89</v>
      </c>
      <c r="BL1014" s="29">
        <f t="shared" si="509"/>
        <v>0</v>
      </c>
      <c r="BM1014" s="29">
        <f t="shared" si="510"/>
        <v>9.89</v>
      </c>
      <c r="BN1014" s="36">
        <f t="shared" si="511"/>
        <v>0</v>
      </c>
      <c r="BQ1014" s="29">
        <f t="shared" si="512"/>
        <v>9.9</v>
      </c>
    </row>
    <row r="1015" spans="2:69" s="35" customFormat="1" ht="30" customHeight="1" x14ac:dyDescent="0.15">
      <c r="B1015" s="31" t="s">
        <v>1512</v>
      </c>
      <c r="C1015" s="32"/>
      <c r="D1015" s="71" t="s">
        <v>1302</v>
      </c>
      <c r="E1015" s="72" t="s">
        <v>1302</v>
      </c>
      <c r="F1015" s="72" t="s">
        <v>1302</v>
      </c>
      <c r="G1015" s="72" t="s">
        <v>1302</v>
      </c>
      <c r="H1015" s="72" t="s">
        <v>1302</v>
      </c>
      <c r="I1015" s="72" t="s">
        <v>1302</v>
      </c>
      <c r="J1015" s="72" t="s">
        <v>1302</v>
      </c>
      <c r="K1015" s="72" t="s">
        <v>1302</v>
      </c>
      <c r="L1015" s="72" t="s">
        <v>1302</v>
      </c>
      <c r="M1015" s="72" t="s">
        <v>1302</v>
      </c>
      <c r="N1015" s="73" t="s">
        <v>1302</v>
      </c>
      <c r="O1015" s="33"/>
      <c r="P1015" s="31" t="s">
        <v>106</v>
      </c>
      <c r="Q1015" s="34"/>
      <c r="R1015" s="45">
        <v>4</v>
      </c>
      <c r="S1015" s="34"/>
      <c r="T1015" s="45">
        <v>4.58</v>
      </c>
      <c r="U1015" s="34"/>
      <c r="V1015" s="45">
        <v>18.32</v>
      </c>
      <c r="W1015" s="46"/>
      <c r="X1015" s="47">
        <f t="shared" si="481"/>
        <v>18.32</v>
      </c>
      <c r="Y1015" s="34"/>
      <c r="Z1015" s="45">
        <v>4</v>
      </c>
      <c r="AA1015" s="34"/>
      <c r="AB1015" s="45">
        <v>3.4</v>
      </c>
      <c r="AC1015" s="34"/>
      <c r="AD1015" s="45">
        <v>13.6</v>
      </c>
      <c r="AE1015" s="34"/>
      <c r="AF1015" s="48">
        <f t="shared" si="482"/>
        <v>25.76</v>
      </c>
      <c r="AG1015" s="34"/>
      <c r="AH1015" s="48">
        <f t="shared" si="483"/>
        <v>74.239999999999995</v>
      </c>
      <c r="AJ1015" s="48">
        <f t="shared" si="498"/>
        <v>13.6</v>
      </c>
      <c r="AK1015" s="34"/>
      <c r="AL1015" s="47">
        <f t="shared" si="484"/>
        <v>25.76</v>
      </c>
      <c r="AM1015" s="34"/>
      <c r="AN1015" s="47">
        <f t="shared" si="485"/>
        <v>74.239999999999995</v>
      </c>
      <c r="AP1015" s="36">
        <f t="shared" si="499"/>
        <v>0</v>
      </c>
      <c r="AQ1015" s="36">
        <f t="shared" si="486"/>
        <v>0</v>
      </c>
      <c r="AR1015" s="36">
        <f t="shared" si="487"/>
        <v>0</v>
      </c>
      <c r="AS1015" s="36">
        <f t="shared" si="488"/>
        <v>0</v>
      </c>
      <c r="AT1015" s="36">
        <f t="shared" si="489"/>
        <v>0</v>
      </c>
      <c r="AU1015" s="36">
        <f t="shared" si="490"/>
        <v>0</v>
      </c>
      <c r="AV1015" s="36">
        <f t="shared" si="500"/>
        <v>0</v>
      </c>
      <c r="AW1015" s="36">
        <f t="shared" si="501"/>
        <v>0</v>
      </c>
      <c r="AX1015" s="36">
        <f t="shared" si="491"/>
        <v>1</v>
      </c>
      <c r="AY1015" s="36">
        <f t="shared" si="502"/>
        <v>0</v>
      </c>
      <c r="AZ1015" s="36">
        <f t="shared" si="503"/>
        <v>1</v>
      </c>
      <c r="BA1015" s="36">
        <f t="shared" si="492"/>
        <v>0</v>
      </c>
      <c r="BB1015" s="36">
        <f t="shared" si="493"/>
        <v>0</v>
      </c>
      <c r="BC1015" s="36">
        <f t="shared" si="494"/>
        <v>0</v>
      </c>
      <c r="BD1015" s="36">
        <f t="shared" si="495"/>
        <v>0</v>
      </c>
      <c r="BE1015" s="36">
        <f t="shared" si="496"/>
        <v>0</v>
      </c>
      <c r="BF1015" s="36">
        <f t="shared" si="504"/>
        <v>1015</v>
      </c>
      <c r="BG1015" s="36">
        <f t="shared" si="505"/>
        <v>0</v>
      </c>
      <c r="BH1015" s="36">
        <f t="shared" si="506"/>
        <v>0</v>
      </c>
      <c r="BI1015" s="36">
        <f t="shared" si="507"/>
        <v>0</v>
      </c>
      <c r="BJ1015" s="29">
        <f t="shared" si="497"/>
        <v>3.41</v>
      </c>
      <c r="BK1015" s="29">
        <f t="shared" si="508"/>
        <v>3.41</v>
      </c>
      <c r="BL1015" s="29">
        <f t="shared" si="509"/>
        <v>0</v>
      </c>
      <c r="BM1015" s="29">
        <f t="shared" si="510"/>
        <v>3.41</v>
      </c>
      <c r="BN1015" s="36">
        <f t="shared" si="511"/>
        <v>0</v>
      </c>
      <c r="BQ1015" s="29">
        <f t="shared" si="512"/>
        <v>13.6</v>
      </c>
    </row>
    <row r="1016" spans="2:69" s="35" customFormat="1" ht="30" customHeight="1" x14ac:dyDescent="0.15">
      <c r="B1016" s="31" t="s">
        <v>1513</v>
      </c>
      <c r="C1016" s="32"/>
      <c r="D1016" s="71" t="s">
        <v>1303</v>
      </c>
      <c r="E1016" s="72" t="s">
        <v>1303</v>
      </c>
      <c r="F1016" s="72" t="s">
        <v>1303</v>
      </c>
      <c r="G1016" s="72" t="s">
        <v>1303</v>
      </c>
      <c r="H1016" s="72" t="s">
        <v>1303</v>
      </c>
      <c r="I1016" s="72" t="s">
        <v>1303</v>
      </c>
      <c r="J1016" s="72" t="s">
        <v>1303</v>
      </c>
      <c r="K1016" s="72" t="s">
        <v>1303</v>
      </c>
      <c r="L1016" s="72" t="s">
        <v>1303</v>
      </c>
      <c r="M1016" s="72" t="s">
        <v>1303</v>
      </c>
      <c r="N1016" s="73" t="s">
        <v>1303</v>
      </c>
      <c r="O1016" s="33"/>
      <c r="P1016" s="31" t="s">
        <v>484</v>
      </c>
      <c r="Q1016" s="34"/>
      <c r="R1016" s="45">
        <v>4</v>
      </c>
      <c r="S1016" s="34"/>
      <c r="T1016" s="45">
        <v>13.86</v>
      </c>
      <c r="U1016" s="34"/>
      <c r="V1016" s="45">
        <v>55.44</v>
      </c>
      <c r="W1016" s="46"/>
      <c r="X1016" s="47">
        <f t="shared" si="481"/>
        <v>55.44</v>
      </c>
      <c r="Y1016" s="34"/>
      <c r="Z1016" s="45">
        <v>4</v>
      </c>
      <c r="AA1016" s="34"/>
      <c r="AB1016" s="45">
        <v>10.31</v>
      </c>
      <c r="AC1016" s="34"/>
      <c r="AD1016" s="45">
        <v>41.24</v>
      </c>
      <c r="AE1016" s="34"/>
      <c r="AF1016" s="48">
        <f t="shared" si="482"/>
        <v>25.61</v>
      </c>
      <c r="AG1016" s="34"/>
      <c r="AH1016" s="48">
        <f t="shared" si="483"/>
        <v>74.39</v>
      </c>
      <c r="AJ1016" s="48">
        <f t="shared" si="498"/>
        <v>41.24</v>
      </c>
      <c r="AK1016" s="34"/>
      <c r="AL1016" s="47">
        <f t="shared" si="484"/>
        <v>25.61</v>
      </c>
      <c r="AM1016" s="34"/>
      <c r="AN1016" s="47">
        <f t="shared" si="485"/>
        <v>74.39</v>
      </c>
      <c r="AP1016" s="36">
        <f t="shared" si="499"/>
        <v>0</v>
      </c>
      <c r="AQ1016" s="36">
        <f t="shared" si="486"/>
        <v>0</v>
      </c>
      <c r="AR1016" s="36">
        <f t="shared" si="487"/>
        <v>0</v>
      </c>
      <c r="AS1016" s="36">
        <f t="shared" si="488"/>
        <v>0</v>
      </c>
      <c r="AT1016" s="36">
        <f t="shared" si="489"/>
        <v>0</v>
      </c>
      <c r="AU1016" s="36">
        <f t="shared" si="490"/>
        <v>0</v>
      </c>
      <c r="AV1016" s="36">
        <f t="shared" si="500"/>
        <v>0</v>
      </c>
      <c r="AW1016" s="36">
        <f t="shared" si="501"/>
        <v>0</v>
      </c>
      <c r="AX1016" s="36">
        <f t="shared" si="491"/>
        <v>1</v>
      </c>
      <c r="AY1016" s="36">
        <f t="shared" si="502"/>
        <v>0</v>
      </c>
      <c r="AZ1016" s="36">
        <f t="shared" si="503"/>
        <v>1</v>
      </c>
      <c r="BA1016" s="36">
        <f t="shared" si="492"/>
        <v>0</v>
      </c>
      <c r="BB1016" s="36">
        <f t="shared" si="493"/>
        <v>0</v>
      </c>
      <c r="BC1016" s="36">
        <f t="shared" si="494"/>
        <v>0</v>
      </c>
      <c r="BD1016" s="36">
        <f t="shared" si="495"/>
        <v>0</v>
      </c>
      <c r="BE1016" s="36">
        <f t="shared" si="496"/>
        <v>0</v>
      </c>
      <c r="BF1016" s="36">
        <f t="shared" si="504"/>
        <v>1016</v>
      </c>
      <c r="BG1016" s="36">
        <f t="shared" si="505"/>
        <v>0</v>
      </c>
      <c r="BH1016" s="36">
        <f t="shared" si="506"/>
        <v>0</v>
      </c>
      <c r="BI1016" s="36">
        <f t="shared" si="507"/>
        <v>0</v>
      </c>
      <c r="BJ1016" s="29">
        <f t="shared" si="497"/>
        <v>10.31</v>
      </c>
      <c r="BK1016" s="29">
        <f t="shared" si="508"/>
        <v>10.31</v>
      </c>
      <c r="BL1016" s="29">
        <f t="shared" si="509"/>
        <v>0</v>
      </c>
      <c r="BM1016" s="29">
        <f t="shared" si="510"/>
        <v>10.31</v>
      </c>
      <c r="BN1016" s="36">
        <f t="shared" si="511"/>
        <v>0</v>
      </c>
      <c r="BQ1016" s="29">
        <f t="shared" si="512"/>
        <v>41.24</v>
      </c>
    </row>
    <row r="1017" spans="2:69" s="35" customFormat="1" ht="30" customHeight="1" x14ac:dyDescent="0.15">
      <c r="B1017" s="31"/>
      <c r="C1017" s="32"/>
      <c r="D1017" s="71" t="s">
        <v>92</v>
      </c>
      <c r="E1017" s="72" t="s">
        <v>92</v>
      </c>
      <c r="F1017" s="72" t="s">
        <v>92</v>
      </c>
      <c r="G1017" s="72" t="s">
        <v>92</v>
      </c>
      <c r="H1017" s="72" t="s">
        <v>92</v>
      </c>
      <c r="I1017" s="72" t="s">
        <v>92</v>
      </c>
      <c r="J1017" s="72" t="s">
        <v>92</v>
      </c>
      <c r="K1017" s="72" t="s">
        <v>92</v>
      </c>
      <c r="L1017" s="72" t="s">
        <v>92</v>
      </c>
      <c r="M1017" s="72" t="s">
        <v>92</v>
      </c>
      <c r="N1017" s="73" t="s">
        <v>92</v>
      </c>
      <c r="O1017" s="33"/>
      <c r="P1017" s="31"/>
      <c r="Q1017" s="34"/>
      <c r="R1017" s="45"/>
      <c r="S1017" s="34"/>
      <c r="T1017" s="45">
        <v>0</v>
      </c>
      <c r="U1017" s="34"/>
      <c r="V1017" s="45">
        <v>28922.44</v>
      </c>
      <c r="W1017" s="46"/>
      <c r="X1017" s="47" t="str">
        <f t="shared" si="481"/>
        <v/>
      </c>
      <c r="Y1017" s="34"/>
      <c r="Z1017" s="45"/>
      <c r="AA1017" s="34"/>
      <c r="AB1017" s="45">
        <v>0</v>
      </c>
      <c r="AC1017" s="34"/>
      <c r="AD1017" s="45">
        <v>21508.63</v>
      </c>
      <c r="AE1017" s="34"/>
      <c r="AF1017" s="48" t="str">
        <f t="shared" si="482"/>
        <v/>
      </c>
      <c r="AG1017" s="34"/>
      <c r="AH1017" s="48" t="str">
        <f t="shared" si="483"/>
        <v/>
      </c>
      <c r="AJ1017" s="48" t="str">
        <f t="shared" si="498"/>
        <v/>
      </c>
      <c r="AK1017" s="34"/>
      <c r="AL1017" s="47" t="str">
        <f t="shared" si="484"/>
        <v/>
      </c>
      <c r="AM1017" s="34"/>
      <c r="AN1017" s="47" t="str">
        <f t="shared" si="485"/>
        <v/>
      </c>
      <c r="AP1017" s="36">
        <f t="shared" si="499"/>
        <v>0</v>
      </c>
      <c r="AQ1017" s="36">
        <f t="shared" si="486"/>
        <v>0</v>
      </c>
      <c r="AR1017" s="36">
        <f t="shared" si="487"/>
        <v>0</v>
      </c>
      <c r="AS1017" s="36">
        <f t="shared" si="488"/>
        <v>0</v>
      </c>
      <c r="AT1017" s="36">
        <f t="shared" si="489"/>
        <v>0</v>
      </c>
      <c r="AU1017" s="36">
        <f t="shared" si="490"/>
        <v>0</v>
      </c>
      <c r="AV1017" s="36">
        <f t="shared" si="500"/>
        <v>0</v>
      </c>
      <c r="AW1017" s="36">
        <f t="shared" si="501"/>
        <v>0</v>
      </c>
      <c r="AX1017" s="36">
        <f t="shared" si="491"/>
        <v>0</v>
      </c>
      <c r="AY1017" s="36">
        <f t="shared" si="502"/>
        <v>0</v>
      </c>
      <c r="AZ1017" s="36">
        <f t="shared" si="503"/>
        <v>0</v>
      </c>
      <c r="BA1017" s="36">
        <f t="shared" si="492"/>
        <v>0</v>
      </c>
      <c r="BB1017" s="36">
        <f t="shared" si="493"/>
        <v>0</v>
      </c>
      <c r="BC1017" s="36">
        <f t="shared" si="494"/>
        <v>0</v>
      </c>
      <c r="BD1017" s="36">
        <f t="shared" si="495"/>
        <v>0</v>
      </c>
      <c r="BE1017" s="36">
        <f t="shared" si="496"/>
        <v>0</v>
      </c>
      <c r="BF1017" s="36">
        <f t="shared" si="504"/>
        <v>1017</v>
      </c>
      <c r="BG1017" s="36">
        <f t="shared" si="505"/>
        <v>0</v>
      </c>
      <c r="BH1017" s="36">
        <f t="shared" si="506"/>
        <v>0</v>
      </c>
      <c r="BI1017" s="36">
        <f t="shared" si="507"/>
        <v>0</v>
      </c>
      <c r="BJ1017" s="29">
        <f t="shared" si="497"/>
        <v>0</v>
      </c>
      <c r="BK1017" s="29">
        <f t="shared" si="508"/>
        <v>0</v>
      </c>
      <c r="BL1017" s="29">
        <f t="shared" si="509"/>
        <v>0</v>
      </c>
      <c r="BM1017" s="29">
        <f t="shared" si="510"/>
        <v>0</v>
      </c>
      <c r="BN1017" s="36">
        <f t="shared" si="511"/>
        <v>0</v>
      </c>
      <c r="BQ1017" s="29">
        <f t="shared" si="512"/>
        <v>0</v>
      </c>
    </row>
    <row r="1018" spans="2:69" s="35" customFormat="1" ht="30" customHeight="1" x14ac:dyDescent="0.15">
      <c r="B1018" s="31"/>
      <c r="C1018" s="32"/>
      <c r="D1018" s="71" t="s">
        <v>2</v>
      </c>
      <c r="E1018" s="72" t="s">
        <v>2</v>
      </c>
      <c r="F1018" s="72" t="s">
        <v>2</v>
      </c>
      <c r="G1018" s="72" t="s">
        <v>2</v>
      </c>
      <c r="H1018" s="72" t="s">
        <v>2</v>
      </c>
      <c r="I1018" s="72" t="s">
        <v>2</v>
      </c>
      <c r="J1018" s="72" t="s">
        <v>2</v>
      </c>
      <c r="K1018" s="72" t="s">
        <v>2</v>
      </c>
      <c r="L1018" s="72" t="s">
        <v>2</v>
      </c>
      <c r="M1018" s="72" t="s">
        <v>2</v>
      </c>
      <c r="N1018" s="73" t="s">
        <v>2</v>
      </c>
      <c r="O1018" s="33"/>
      <c r="P1018" s="31"/>
      <c r="Q1018" s="34"/>
      <c r="R1018" s="45"/>
      <c r="S1018" s="34"/>
      <c r="T1018" s="45">
        <v>0</v>
      </c>
      <c r="U1018" s="34"/>
      <c r="V1018" s="45">
        <v>52610.5</v>
      </c>
      <c r="W1018" s="46"/>
      <c r="X1018" s="47" t="str">
        <f t="shared" si="481"/>
        <v/>
      </c>
      <c r="Y1018" s="34"/>
      <c r="Z1018" s="45"/>
      <c r="AA1018" s="34"/>
      <c r="AB1018" s="45">
        <v>0</v>
      </c>
      <c r="AC1018" s="34"/>
      <c r="AD1018" s="45">
        <v>39133.85</v>
      </c>
      <c r="AE1018" s="34"/>
      <c r="AF1018" s="48" t="str">
        <f t="shared" si="482"/>
        <v/>
      </c>
      <c r="AG1018" s="34"/>
      <c r="AH1018" s="48" t="str">
        <f t="shared" si="483"/>
        <v/>
      </c>
      <c r="AJ1018" s="48" t="str">
        <f t="shared" si="498"/>
        <v/>
      </c>
      <c r="AK1018" s="34"/>
      <c r="AL1018" s="47" t="str">
        <f t="shared" si="484"/>
        <v/>
      </c>
      <c r="AM1018" s="34"/>
      <c r="AN1018" s="47" t="str">
        <f t="shared" si="485"/>
        <v/>
      </c>
      <c r="AP1018" s="36">
        <f t="shared" si="499"/>
        <v>0</v>
      </c>
      <c r="AQ1018" s="36">
        <f t="shared" si="486"/>
        <v>0</v>
      </c>
      <c r="AR1018" s="36">
        <f t="shared" si="487"/>
        <v>0</v>
      </c>
      <c r="AS1018" s="36">
        <f t="shared" si="488"/>
        <v>0</v>
      </c>
      <c r="AT1018" s="36">
        <f t="shared" si="489"/>
        <v>0</v>
      </c>
      <c r="AU1018" s="36">
        <f t="shared" si="490"/>
        <v>0</v>
      </c>
      <c r="AV1018" s="36">
        <f t="shared" si="500"/>
        <v>0</v>
      </c>
      <c r="AW1018" s="36">
        <f t="shared" si="501"/>
        <v>0</v>
      </c>
      <c r="AX1018" s="36">
        <f t="shared" si="491"/>
        <v>0</v>
      </c>
      <c r="AY1018" s="36">
        <f t="shared" si="502"/>
        <v>0</v>
      </c>
      <c r="AZ1018" s="36">
        <f t="shared" si="503"/>
        <v>0</v>
      </c>
      <c r="BA1018" s="36">
        <f t="shared" si="492"/>
        <v>0</v>
      </c>
      <c r="BB1018" s="36">
        <f t="shared" si="493"/>
        <v>0</v>
      </c>
      <c r="BC1018" s="36">
        <f t="shared" si="494"/>
        <v>0</v>
      </c>
      <c r="BD1018" s="36">
        <f t="shared" si="495"/>
        <v>0</v>
      </c>
      <c r="BE1018" s="36">
        <f t="shared" si="496"/>
        <v>0</v>
      </c>
      <c r="BF1018" s="36">
        <f t="shared" si="504"/>
        <v>1018</v>
      </c>
      <c r="BG1018" s="36">
        <f t="shared" si="505"/>
        <v>0</v>
      </c>
      <c r="BH1018" s="36">
        <f t="shared" si="506"/>
        <v>0</v>
      </c>
      <c r="BI1018" s="36">
        <f t="shared" si="507"/>
        <v>0</v>
      </c>
      <c r="BJ1018" s="29">
        <f t="shared" si="497"/>
        <v>0</v>
      </c>
      <c r="BK1018" s="29">
        <f t="shared" si="508"/>
        <v>0</v>
      </c>
      <c r="BL1018" s="29">
        <f t="shared" si="509"/>
        <v>0</v>
      </c>
      <c r="BM1018" s="29">
        <f t="shared" si="510"/>
        <v>0</v>
      </c>
      <c r="BN1018" s="36">
        <f t="shared" si="511"/>
        <v>0</v>
      </c>
      <c r="BQ1018" s="29">
        <f t="shared" si="512"/>
        <v>0</v>
      </c>
    </row>
    <row r="1019" spans="2:69" s="35" customFormat="1" ht="30" customHeight="1" x14ac:dyDescent="0.15">
      <c r="B1019" s="31"/>
      <c r="C1019" s="32"/>
      <c r="D1019" s="71"/>
      <c r="E1019" s="72"/>
      <c r="F1019" s="72"/>
      <c r="G1019" s="72"/>
      <c r="H1019" s="72"/>
      <c r="I1019" s="72"/>
      <c r="J1019" s="72"/>
      <c r="K1019" s="72"/>
      <c r="L1019" s="72"/>
      <c r="M1019" s="72"/>
      <c r="N1019" s="73"/>
      <c r="O1019" s="33"/>
      <c r="P1019" s="31"/>
      <c r="Q1019" s="34"/>
      <c r="R1019" s="45"/>
      <c r="S1019" s="34"/>
      <c r="T1019" s="45"/>
      <c r="U1019" s="34"/>
      <c r="V1019" s="45"/>
      <c r="W1019" s="46"/>
      <c r="X1019" s="47" t="str">
        <f t="shared" si="481"/>
        <v/>
      </c>
      <c r="Y1019" s="34"/>
      <c r="Z1019" s="45"/>
      <c r="AA1019" s="34"/>
      <c r="AB1019" s="45"/>
      <c r="AC1019" s="34"/>
      <c r="AD1019" s="45"/>
      <c r="AE1019" s="34"/>
      <c r="AF1019" s="48" t="str">
        <f t="shared" si="482"/>
        <v/>
      </c>
      <c r="AG1019" s="34"/>
      <c r="AH1019" s="48" t="str">
        <f t="shared" si="483"/>
        <v/>
      </c>
      <c r="AJ1019" s="48" t="str">
        <f t="shared" si="498"/>
        <v/>
      </c>
      <c r="AK1019" s="34"/>
      <c r="AL1019" s="47" t="str">
        <f t="shared" si="484"/>
        <v/>
      </c>
      <c r="AM1019" s="34"/>
      <c r="AN1019" s="47" t="str">
        <f t="shared" si="485"/>
        <v/>
      </c>
      <c r="AP1019" s="36">
        <f t="shared" si="499"/>
        <v>0</v>
      </c>
      <c r="AQ1019" s="36">
        <f t="shared" si="486"/>
        <v>0</v>
      </c>
      <c r="AR1019" s="36">
        <f t="shared" si="487"/>
        <v>0</v>
      </c>
      <c r="AS1019" s="36">
        <f t="shared" si="488"/>
        <v>0</v>
      </c>
      <c r="AT1019" s="36">
        <f t="shared" si="489"/>
        <v>0</v>
      </c>
      <c r="AU1019" s="36">
        <f t="shared" si="490"/>
        <v>0</v>
      </c>
      <c r="AV1019" s="36">
        <f t="shared" si="500"/>
        <v>0</v>
      </c>
      <c r="AW1019" s="36">
        <f t="shared" si="501"/>
        <v>0</v>
      </c>
      <c r="AX1019" s="36">
        <f t="shared" si="491"/>
        <v>0</v>
      </c>
      <c r="AY1019" s="36">
        <f t="shared" si="502"/>
        <v>0</v>
      </c>
      <c r="AZ1019" s="36">
        <f t="shared" si="503"/>
        <v>0</v>
      </c>
      <c r="BA1019" s="36">
        <f t="shared" si="492"/>
        <v>0</v>
      </c>
      <c r="BB1019" s="36">
        <f t="shared" si="493"/>
        <v>0</v>
      </c>
      <c r="BC1019" s="36">
        <f t="shared" si="494"/>
        <v>0</v>
      </c>
      <c r="BD1019" s="36">
        <f t="shared" si="495"/>
        <v>0</v>
      </c>
      <c r="BE1019" s="36">
        <f t="shared" si="496"/>
        <v>0</v>
      </c>
      <c r="BF1019" s="36">
        <f t="shared" si="504"/>
        <v>1019</v>
      </c>
      <c r="BG1019" s="36">
        <f t="shared" si="505"/>
        <v>0</v>
      </c>
      <c r="BH1019" s="36">
        <f t="shared" si="506"/>
        <v>0</v>
      </c>
      <c r="BI1019" s="36">
        <f t="shared" si="507"/>
        <v>0</v>
      </c>
      <c r="BJ1019" s="29">
        <f t="shared" si="497"/>
        <v>0</v>
      </c>
      <c r="BK1019" s="29">
        <f t="shared" si="508"/>
        <v>0</v>
      </c>
      <c r="BL1019" s="29">
        <f t="shared" si="509"/>
        <v>0</v>
      </c>
      <c r="BM1019" s="29">
        <f t="shared" si="510"/>
        <v>0</v>
      </c>
      <c r="BN1019" s="36">
        <f t="shared" si="511"/>
        <v>0</v>
      </c>
      <c r="BQ1019" s="29">
        <f t="shared" si="512"/>
        <v>0</v>
      </c>
    </row>
    <row r="1020" spans="2:69" s="35" customFormat="1" ht="30" customHeight="1" x14ac:dyDescent="0.15">
      <c r="B1020" s="31"/>
      <c r="C1020" s="32"/>
      <c r="D1020" s="71"/>
      <c r="E1020" s="72"/>
      <c r="F1020" s="72"/>
      <c r="G1020" s="72"/>
      <c r="H1020" s="72"/>
      <c r="I1020" s="72"/>
      <c r="J1020" s="72"/>
      <c r="K1020" s="72"/>
      <c r="L1020" s="72"/>
      <c r="M1020" s="72"/>
      <c r="N1020" s="73"/>
      <c r="O1020" s="33"/>
      <c r="P1020" s="31"/>
      <c r="Q1020" s="34"/>
      <c r="R1020" s="45"/>
      <c r="S1020" s="34"/>
      <c r="T1020" s="45"/>
      <c r="U1020" s="34"/>
      <c r="V1020" s="45"/>
      <c r="W1020" s="46"/>
      <c r="X1020" s="47" t="str">
        <f t="shared" si="481"/>
        <v/>
      </c>
      <c r="Y1020" s="34"/>
      <c r="Z1020" s="45"/>
      <c r="AA1020" s="34"/>
      <c r="AB1020" s="45"/>
      <c r="AC1020" s="34"/>
      <c r="AD1020" s="45"/>
      <c r="AE1020" s="34"/>
      <c r="AF1020" s="48" t="str">
        <f t="shared" si="482"/>
        <v/>
      </c>
      <c r="AG1020" s="34"/>
      <c r="AH1020" s="48" t="str">
        <f t="shared" si="483"/>
        <v/>
      </c>
      <c r="AJ1020" s="48" t="str">
        <f t="shared" si="498"/>
        <v/>
      </c>
      <c r="AK1020" s="34"/>
      <c r="AL1020" s="47" t="str">
        <f t="shared" si="484"/>
        <v/>
      </c>
      <c r="AM1020" s="34"/>
      <c r="AN1020" s="47" t="str">
        <f t="shared" si="485"/>
        <v/>
      </c>
      <c r="AP1020" s="36">
        <f t="shared" si="499"/>
        <v>0</v>
      </c>
      <c r="AQ1020" s="36">
        <f t="shared" si="486"/>
        <v>0</v>
      </c>
      <c r="AR1020" s="36">
        <f t="shared" si="487"/>
        <v>0</v>
      </c>
      <c r="AS1020" s="36">
        <f t="shared" si="488"/>
        <v>0</v>
      </c>
      <c r="AT1020" s="36">
        <f t="shared" si="489"/>
        <v>0</v>
      </c>
      <c r="AU1020" s="36">
        <f t="shared" si="490"/>
        <v>0</v>
      </c>
      <c r="AV1020" s="36">
        <f t="shared" si="500"/>
        <v>0</v>
      </c>
      <c r="AW1020" s="36">
        <f t="shared" si="501"/>
        <v>0</v>
      </c>
      <c r="AX1020" s="36">
        <f t="shared" si="491"/>
        <v>0</v>
      </c>
      <c r="AY1020" s="36">
        <f t="shared" si="502"/>
        <v>0</v>
      </c>
      <c r="AZ1020" s="36">
        <f t="shared" si="503"/>
        <v>0</v>
      </c>
      <c r="BA1020" s="36">
        <f t="shared" si="492"/>
        <v>0</v>
      </c>
      <c r="BB1020" s="36">
        <f t="shared" si="493"/>
        <v>0</v>
      </c>
      <c r="BC1020" s="36">
        <f t="shared" si="494"/>
        <v>0</v>
      </c>
      <c r="BD1020" s="36">
        <f t="shared" si="495"/>
        <v>0</v>
      </c>
      <c r="BE1020" s="36">
        <f t="shared" si="496"/>
        <v>0</v>
      </c>
      <c r="BF1020" s="36">
        <f t="shared" si="504"/>
        <v>1020</v>
      </c>
      <c r="BG1020" s="36">
        <f t="shared" si="505"/>
        <v>0</v>
      </c>
      <c r="BH1020" s="36">
        <f t="shared" si="506"/>
        <v>0</v>
      </c>
      <c r="BI1020" s="36">
        <f t="shared" si="507"/>
        <v>0</v>
      </c>
      <c r="BJ1020" s="29">
        <f t="shared" si="497"/>
        <v>0</v>
      </c>
      <c r="BK1020" s="29">
        <f t="shared" si="508"/>
        <v>0</v>
      </c>
      <c r="BL1020" s="29">
        <f t="shared" si="509"/>
        <v>0</v>
      </c>
      <c r="BM1020" s="29">
        <f t="shared" si="510"/>
        <v>0</v>
      </c>
      <c r="BN1020" s="36">
        <f t="shared" si="511"/>
        <v>0</v>
      </c>
      <c r="BQ1020" s="29">
        <f t="shared" si="512"/>
        <v>0</v>
      </c>
    </row>
    <row r="1021" spans="2:69" s="35" customFormat="1" ht="30" customHeight="1" x14ac:dyDescent="0.15">
      <c r="B1021" s="31"/>
      <c r="C1021" s="32"/>
      <c r="D1021" s="71"/>
      <c r="E1021" s="72"/>
      <c r="F1021" s="72"/>
      <c r="G1021" s="72"/>
      <c r="H1021" s="72"/>
      <c r="I1021" s="72"/>
      <c r="J1021" s="72"/>
      <c r="K1021" s="72"/>
      <c r="L1021" s="72"/>
      <c r="M1021" s="72"/>
      <c r="N1021" s="73"/>
      <c r="O1021" s="33"/>
      <c r="P1021" s="31"/>
      <c r="Q1021" s="34"/>
      <c r="R1021" s="45"/>
      <c r="S1021" s="34"/>
      <c r="T1021" s="45"/>
      <c r="U1021" s="34"/>
      <c r="V1021" s="45"/>
      <c r="W1021" s="46"/>
      <c r="X1021" s="47" t="str">
        <f t="shared" si="481"/>
        <v/>
      </c>
      <c r="Y1021" s="34"/>
      <c r="Z1021" s="45"/>
      <c r="AA1021" s="34"/>
      <c r="AB1021" s="45"/>
      <c r="AC1021" s="34"/>
      <c r="AD1021" s="45"/>
      <c r="AE1021" s="34"/>
      <c r="AF1021" s="48" t="str">
        <f t="shared" si="482"/>
        <v/>
      </c>
      <c r="AG1021" s="34"/>
      <c r="AH1021" s="48" t="str">
        <f t="shared" si="483"/>
        <v/>
      </c>
      <c r="AJ1021" s="48" t="str">
        <f t="shared" si="498"/>
        <v/>
      </c>
      <c r="AK1021" s="34"/>
      <c r="AL1021" s="47" t="str">
        <f t="shared" si="484"/>
        <v/>
      </c>
      <c r="AM1021" s="34"/>
      <c r="AN1021" s="47" t="str">
        <f t="shared" si="485"/>
        <v/>
      </c>
      <c r="AP1021" s="36">
        <f t="shared" si="499"/>
        <v>0</v>
      </c>
      <c r="AQ1021" s="36">
        <f t="shared" si="486"/>
        <v>0</v>
      </c>
      <c r="AR1021" s="36">
        <f t="shared" si="487"/>
        <v>0</v>
      </c>
      <c r="AS1021" s="36">
        <f t="shared" si="488"/>
        <v>0</v>
      </c>
      <c r="AT1021" s="36">
        <f t="shared" si="489"/>
        <v>0</v>
      </c>
      <c r="AU1021" s="36">
        <f t="shared" si="490"/>
        <v>0</v>
      </c>
      <c r="AV1021" s="36">
        <f t="shared" si="500"/>
        <v>0</v>
      </c>
      <c r="AW1021" s="36">
        <f t="shared" si="501"/>
        <v>0</v>
      </c>
      <c r="AX1021" s="36">
        <f t="shared" si="491"/>
        <v>0</v>
      </c>
      <c r="AY1021" s="36">
        <f t="shared" si="502"/>
        <v>0</v>
      </c>
      <c r="AZ1021" s="36">
        <f t="shared" si="503"/>
        <v>0</v>
      </c>
      <c r="BA1021" s="36">
        <f t="shared" si="492"/>
        <v>0</v>
      </c>
      <c r="BB1021" s="36">
        <f t="shared" si="493"/>
        <v>0</v>
      </c>
      <c r="BC1021" s="36">
        <f t="shared" si="494"/>
        <v>0</v>
      </c>
      <c r="BD1021" s="36">
        <f t="shared" si="495"/>
        <v>0</v>
      </c>
      <c r="BE1021" s="36">
        <f t="shared" si="496"/>
        <v>0</v>
      </c>
      <c r="BF1021" s="36">
        <f t="shared" si="504"/>
        <v>1021</v>
      </c>
      <c r="BG1021" s="36">
        <f t="shared" si="505"/>
        <v>0</v>
      </c>
      <c r="BH1021" s="36">
        <f t="shared" si="506"/>
        <v>0</v>
      </c>
      <c r="BI1021" s="36">
        <f t="shared" si="507"/>
        <v>0</v>
      </c>
      <c r="BJ1021" s="29">
        <f t="shared" si="497"/>
        <v>0</v>
      </c>
      <c r="BK1021" s="29">
        <f t="shared" si="508"/>
        <v>0</v>
      </c>
      <c r="BL1021" s="29">
        <f t="shared" si="509"/>
        <v>0</v>
      </c>
      <c r="BM1021" s="29">
        <f t="shared" si="510"/>
        <v>0</v>
      </c>
      <c r="BN1021" s="36">
        <f t="shared" si="511"/>
        <v>0</v>
      </c>
      <c r="BQ1021" s="29">
        <f t="shared" si="512"/>
        <v>0</v>
      </c>
    </row>
    <row r="1022" spans="2:69" s="35" customFormat="1" ht="30" customHeight="1" x14ac:dyDescent="0.15">
      <c r="B1022" s="31"/>
      <c r="C1022" s="32"/>
      <c r="D1022" s="71"/>
      <c r="E1022" s="72"/>
      <c r="F1022" s="72"/>
      <c r="G1022" s="72"/>
      <c r="H1022" s="72"/>
      <c r="I1022" s="72"/>
      <c r="J1022" s="72"/>
      <c r="K1022" s="72"/>
      <c r="L1022" s="72"/>
      <c r="M1022" s="72"/>
      <c r="N1022" s="73"/>
      <c r="O1022" s="33"/>
      <c r="P1022" s="31"/>
      <c r="Q1022" s="34"/>
      <c r="R1022" s="45"/>
      <c r="S1022" s="34"/>
      <c r="T1022" s="45"/>
      <c r="U1022" s="34"/>
      <c r="V1022" s="45"/>
      <c r="W1022" s="46"/>
      <c r="X1022" s="47" t="str">
        <f t="shared" si="481"/>
        <v/>
      </c>
      <c r="Y1022" s="34"/>
      <c r="Z1022" s="45"/>
      <c r="AA1022" s="34"/>
      <c r="AB1022" s="45"/>
      <c r="AC1022" s="34"/>
      <c r="AD1022" s="45"/>
      <c r="AE1022" s="34"/>
      <c r="AF1022" s="48" t="str">
        <f t="shared" si="482"/>
        <v/>
      </c>
      <c r="AG1022" s="34"/>
      <c r="AH1022" s="48" t="str">
        <f t="shared" si="483"/>
        <v/>
      </c>
      <c r="AJ1022" s="48" t="str">
        <f t="shared" si="498"/>
        <v/>
      </c>
      <c r="AK1022" s="34"/>
      <c r="AL1022" s="47" t="str">
        <f t="shared" si="484"/>
        <v/>
      </c>
      <c r="AM1022" s="34"/>
      <c r="AN1022" s="47" t="str">
        <f t="shared" si="485"/>
        <v/>
      </c>
      <c r="AP1022" s="36">
        <f t="shared" si="499"/>
        <v>0</v>
      </c>
      <c r="AQ1022" s="36">
        <f t="shared" si="486"/>
        <v>0</v>
      </c>
      <c r="AR1022" s="36">
        <f t="shared" si="487"/>
        <v>0</v>
      </c>
      <c r="AS1022" s="36">
        <f t="shared" si="488"/>
        <v>0</v>
      </c>
      <c r="AT1022" s="36">
        <f t="shared" si="489"/>
        <v>0</v>
      </c>
      <c r="AU1022" s="36">
        <f t="shared" si="490"/>
        <v>0</v>
      </c>
      <c r="AV1022" s="36">
        <f t="shared" si="500"/>
        <v>0</v>
      </c>
      <c r="AW1022" s="36">
        <f t="shared" si="501"/>
        <v>0</v>
      </c>
      <c r="AX1022" s="36">
        <f t="shared" si="491"/>
        <v>0</v>
      </c>
      <c r="AY1022" s="36">
        <f t="shared" si="502"/>
        <v>0</v>
      </c>
      <c r="AZ1022" s="36">
        <f t="shared" si="503"/>
        <v>0</v>
      </c>
      <c r="BA1022" s="36">
        <f t="shared" si="492"/>
        <v>0</v>
      </c>
      <c r="BB1022" s="36">
        <f t="shared" si="493"/>
        <v>0</v>
      </c>
      <c r="BC1022" s="36">
        <f t="shared" si="494"/>
        <v>0</v>
      </c>
      <c r="BD1022" s="36">
        <f t="shared" si="495"/>
        <v>0</v>
      </c>
      <c r="BE1022" s="36">
        <f t="shared" si="496"/>
        <v>0</v>
      </c>
      <c r="BF1022" s="36">
        <f t="shared" si="504"/>
        <v>1022</v>
      </c>
      <c r="BG1022" s="36">
        <f t="shared" si="505"/>
        <v>0</v>
      </c>
      <c r="BH1022" s="36">
        <f t="shared" si="506"/>
        <v>0</v>
      </c>
      <c r="BI1022" s="36">
        <f t="shared" si="507"/>
        <v>0</v>
      </c>
      <c r="BJ1022" s="29">
        <f t="shared" si="497"/>
        <v>0</v>
      </c>
      <c r="BK1022" s="29">
        <f t="shared" si="508"/>
        <v>0</v>
      </c>
      <c r="BL1022" s="29">
        <f t="shared" si="509"/>
        <v>0</v>
      </c>
      <c r="BM1022" s="29">
        <f t="shared" si="510"/>
        <v>0</v>
      </c>
      <c r="BN1022" s="36">
        <f t="shared" si="511"/>
        <v>0</v>
      </c>
      <c r="BQ1022" s="29">
        <f t="shared" si="512"/>
        <v>0</v>
      </c>
    </row>
    <row r="1023" spans="2:69" s="35" customFormat="1" ht="30" customHeight="1" x14ac:dyDescent="0.15">
      <c r="B1023" s="31"/>
      <c r="C1023" s="32"/>
      <c r="D1023" s="71"/>
      <c r="E1023" s="72"/>
      <c r="F1023" s="72"/>
      <c r="G1023" s="72"/>
      <c r="H1023" s="72"/>
      <c r="I1023" s="72"/>
      <c r="J1023" s="72"/>
      <c r="K1023" s="72"/>
      <c r="L1023" s="72"/>
      <c r="M1023" s="72"/>
      <c r="N1023" s="73"/>
      <c r="O1023" s="33"/>
      <c r="P1023" s="31"/>
      <c r="Q1023" s="34"/>
      <c r="R1023" s="45"/>
      <c r="S1023" s="34"/>
      <c r="T1023" s="45"/>
      <c r="U1023" s="34"/>
      <c r="V1023" s="45"/>
      <c r="W1023" s="46"/>
      <c r="X1023" s="47" t="str">
        <f t="shared" si="481"/>
        <v/>
      </c>
      <c r="Y1023" s="34"/>
      <c r="Z1023" s="45"/>
      <c r="AA1023" s="34"/>
      <c r="AB1023" s="45"/>
      <c r="AC1023" s="34"/>
      <c r="AD1023" s="45"/>
      <c r="AE1023" s="34"/>
      <c r="AF1023" s="48" t="str">
        <f t="shared" si="482"/>
        <v/>
      </c>
      <c r="AG1023" s="34"/>
      <c r="AH1023" s="48" t="str">
        <f t="shared" si="483"/>
        <v/>
      </c>
      <c r="AJ1023" s="48" t="str">
        <f t="shared" si="498"/>
        <v/>
      </c>
      <c r="AK1023" s="34"/>
      <c r="AL1023" s="47" t="str">
        <f t="shared" si="484"/>
        <v/>
      </c>
      <c r="AM1023" s="34"/>
      <c r="AN1023" s="47" t="str">
        <f t="shared" si="485"/>
        <v/>
      </c>
      <c r="AP1023" s="36">
        <f t="shared" si="499"/>
        <v>0</v>
      </c>
      <c r="AQ1023" s="36">
        <f t="shared" si="486"/>
        <v>0</v>
      </c>
      <c r="AR1023" s="36">
        <f t="shared" si="487"/>
        <v>0</v>
      </c>
      <c r="AS1023" s="36">
        <f t="shared" si="488"/>
        <v>0</v>
      </c>
      <c r="AT1023" s="36">
        <f t="shared" si="489"/>
        <v>0</v>
      </c>
      <c r="AU1023" s="36">
        <f t="shared" si="490"/>
        <v>0</v>
      </c>
      <c r="AV1023" s="36">
        <f t="shared" si="500"/>
        <v>0</v>
      </c>
      <c r="AW1023" s="36">
        <f t="shared" si="501"/>
        <v>0</v>
      </c>
      <c r="AX1023" s="36">
        <f t="shared" si="491"/>
        <v>0</v>
      </c>
      <c r="AY1023" s="36">
        <f t="shared" si="502"/>
        <v>0</v>
      </c>
      <c r="AZ1023" s="36">
        <f t="shared" si="503"/>
        <v>0</v>
      </c>
      <c r="BA1023" s="36">
        <f t="shared" si="492"/>
        <v>0</v>
      </c>
      <c r="BB1023" s="36">
        <f t="shared" si="493"/>
        <v>0</v>
      </c>
      <c r="BC1023" s="36">
        <f t="shared" si="494"/>
        <v>0</v>
      </c>
      <c r="BD1023" s="36">
        <f t="shared" si="495"/>
        <v>0</v>
      </c>
      <c r="BE1023" s="36">
        <f t="shared" si="496"/>
        <v>0</v>
      </c>
      <c r="BF1023" s="36">
        <f t="shared" si="504"/>
        <v>1023</v>
      </c>
      <c r="BG1023" s="36">
        <f t="shared" si="505"/>
        <v>0</v>
      </c>
      <c r="BH1023" s="36">
        <f t="shared" si="506"/>
        <v>0</v>
      </c>
      <c r="BI1023" s="36">
        <f t="shared" si="507"/>
        <v>0</v>
      </c>
      <c r="BJ1023" s="29">
        <f t="shared" si="497"/>
        <v>0</v>
      </c>
      <c r="BK1023" s="29">
        <f t="shared" si="508"/>
        <v>0</v>
      </c>
      <c r="BL1023" s="29">
        <f t="shared" si="509"/>
        <v>0</v>
      </c>
      <c r="BM1023" s="29">
        <f t="shared" si="510"/>
        <v>0</v>
      </c>
      <c r="BN1023" s="36">
        <f t="shared" si="511"/>
        <v>0</v>
      </c>
      <c r="BQ1023" s="29">
        <f t="shared" si="512"/>
        <v>0</v>
      </c>
    </row>
    <row r="1024" spans="2:69" s="35" customFormat="1" ht="30" customHeight="1" x14ac:dyDescent="0.15">
      <c r="B1024" s="31"/>
      <c r="C1024" s="32"/>
      <c r="D1024" s="71"/>
      <c r="E1024" s="72"/>
      <c r="F1024" s="72"/>
      <c r="G1024" s="72"/>
      <c r="H1024" s="72"/>
      <c r="I1024" s="72"/>
      <c r="J1024" s="72"/>
      <c r="K1024" s="72"/>
      <c r="L1024" s="72"/>
      <c r="M1024" s="72"/>
      <c r="N1024" s="73"/>
      <c r="O1024" s="33"/>
      <c r="P1024" s="31"/>
      <c r="Q1024" s="34"/>
      <c r="R1024" s="45"/>
      <c r="S1024" s="34"/>
      <c r="T1024" s="45"/>
      <c r="U1024" s="34"/>
      <c r="V1024" s="45"/>
      <c r="W1024" s="46"/>
      <c r="X1024" s="47" t="str">
        <f t="shared" si="481"/>
        <v/>
      </c>
      <c r="Y1024" s="34"/>
      <c r="Z1024" s="45"/>
      <c r="AA1024" s="34"/>
      <c r="AB1024" s="45"/>
      <c r="AC1024" s="34"/>
      <c r="AD1024" s="45"/>
      <c r="AE1024" s="34"/>
      <c r="AF1024" s="48" t="str">
        <f t="shared" si="482"/>
        <v/>
      </c>
      <c r="AG1024" s="34"/>
      <c r="AH1024" s="48" t="str">
        <f t="shared" si="483"/>
        <v/>
      </c>
      <c r="AJ1024" s="48" t="str">
        <f t="shared" si="498"/>
        <v/>
      </c>
      <c r="AK1024" s="34"/>
      <c r="AL1024" s="47" t="str">
        <f t="shared" si="484"/>
        <v/>
      </c>
      <c r="AM1024" s="34"/>
      <c r="AN1024" s="47" t="str">
        <f t="shared" si="485"/>
        <v/>
      </c>
      <c r="AP1024" s="36">
        <f t="shared" si="499"/>
        <v>0</v>
      </c>
      <c r="AQ1024" s="36">
        <f t="shared" si="486"/>
        <v>0</v>
      </c>
      <c r="AR1024" s="36">
        <f t="shared" si="487"/>
        <v>0</v>
      </c>
      <c r="AS1024" s="36">
        <f t="shared" si="488"/>
        <v>0</v>
      </c>
      <c r="AT1024" s="36">
        <f t="shared" si="489"/>
        <v>0</v>
      </c>
      <c r="AU1024" s="36">
        <f t="shared" si="490"/>
        <v>0</v>
      </c>
      <c r="AV1024" s="36">
        <f t="shared" si="500"/>
        <v>0</v>
      </c>
      <c r="AW1024" s="36">
        <f t="shared" si="501"/>
        <v>0</v>
      </c>
      <c r="AX1024" s="36">
        <f t="shared" si="491"/>
        <v>0</v>
      </c>
      <c r="AY1024" s="36">
        <f t="shared" si="502"/>
        <v>0</v>
      </c>
      <c r="AZ1024" s="36">
        <f t="shared" si="503"/>
        <v>0</v>
      </c>
      <c r="BA1024" s="36">
        <f t="shared" si="492"/>
        <v>0</v>
      </c>
      <c r="BB1024" s="36">
        <f t="shared" si="493"/>
        <v>0</v>
      </c>
      <c r="BC1024" s="36">
        <f t="shared" si="494"/>
        <v>0</v>
      </c>
      <c r="BD1024" s="36">
        <f t="shared" si="495"/>
        <v>0</v>
      </c>
      <c r="BE1024" s="36">
        <f t="shared" si="496"/>
        <v>0</v>
      </c>
      <c r="BF1024" s="36">
        <f t="shared" si="504"/>
        <v>1024</v>
      </c>
      <c r="BG1024" s="36">
        <f t="shared" si="505"/>
        <v>0</v>
      </c>
      <c r="BH1024" s="36">
        <f t="shared" si="506"/>
        <v>0</v>
      </c>
      <c r="BI1024" s="36">
        <f t="shared" si="507"/>
        <v>0</v>
      </c>
      <c r="BJ1024" s="29">
        <f t="shared" si="497"/>
        <v>0</v>
      </c>
      <c r="BK1024" s="29">
        <f t="shared" si="508"/>
        <v>0</v>
      </c>
      <c r="BL1024" s="29">
        <f t="shared" si="509"/>
        <v>0</v>
      </c>
      <c r="BM1024" s="29">
        <f t="shared" si="510"/>
        <v>0</v>
      </c>
      <c r="BN1024" s="36">
        <f t="shared" si="511"/>
        <v>0</v>
      </c>
      <c r="BQ1024" s="29">
        <f t="shared" si="512"/>
        <v>0</v>
      </c>
    </row>
    <row r="1025" spans="2:69" s="35" customFormat="1" ht="30" customHeight="1" x14ac:dyDescent="0.15">
      <c r="B1025" s="31"/>
      <c r="C1025" s="32"/>
      <c r="D1025" s="71"/>
      <c r="E1025" s="72"/>
      <c r="F1025" s="72"/>
      <c r="G1025" s="72"/>
      <c r="H1025" s="72"/>
      <c r="I1025" s="72"/>
      <c r="J1025" s="72"/>
      <c r="K1025" s="72"/>
      <c r="L1025" s="72"/>
      <c r="M1025" s="72"/>
      <c r="N1025" s="73"/>
      <c r="O1025" s="33"/>
      <c r="P1025" s="31"/>
      <c r="Q1025" s="34"/>
      <c r="R1025" s="45"/>
      <c r="S1025" s="34"/>
      <c r="T1025" s="45"/>
      <c r="U1025" s="34"/>
      <c r="V1025" s="45"/>
      <c r="W1025" s="46"/>
      <c r="X1025" s="47" t="str">
        <f t="shared" si="481"/>
        <v/>
      </c>
      <c r="Y1025" s="34"/>
      <c r="Z1025" s="45"/>
      <c r="AA1025" s="34"/>
      <c r="AB1025" s="45"/>
      <c r="AC1025" s="34"/>
      <c r="AD1025" s="45"/>
      <c r="AE1025" s="34"/>
      <c r="AF1025" s="48" t="str">
        <f t="shared" si="482"/>
        <v/>
      </c>
      <c r="AG1025" s="34"/>
      <c r="AH1025" s="48" t="str">
        <f t="shared" si="483"/>
        <v/>
      </c>
      <c r="AJ1025" s="48" t="str">
        <f t="shared" si="498"/>
        <v/>
      </c>
      <c r="AK1025" s="34"/>
      <c r="AL1025" s="47" t="str">
        <f t="shared" si="484"/>
        <v/>
      </c>
      <c r="AM1025" s="34"/>
      <c r="AN1025" s="47" t="str">
        <f t="shared" si="485"/>
        <v/>
      </c>
      <c r="AP1025" s="36">
        <f t="shared" si="499"/>
        <v>0</v>
      </c>
      <c r="AQ1025" s="36">
        <f t="shared" si="486"/>
        <v>0</v>
      </c>
      <c r="AR1025" s="36">
        <f t="shared" si="487"/>
        <v>0</v>
      </c>
      <c r="AS1025" s="36">
        <f t="shared" si="488"/>
        <v>0</v>
      </c>
      <c r="AT1025" s="36">
        <f t="shared" si="489"/>
        <v>0</v>
      </c>
      <c r="AU1025" s="36">
        <f t="shared" si="490"/>
        <v>0</v>
      </c>
      <c r="AV1025" s="36">
        <f t="shared" si="500"/>
        <v>0</v>
      </c>
      <c r="AW1025" s="36">
        <f t="shared" si="501"/>
        <v>0</v>
      </c>
      <c r="AX1025" s="36">
        <f t="shared" si="491"/>
        <v>0</v>
      </c>
      <c r="AY1025" s="36">
        <f t="shared" si="502"/>
        <v>0</v>
      </c>
      <c r="AZ1025" s="36">
        <f t="shared" si="503"/>
        <v>0</v>
      </c>
      <c r="BA1025" s="36">
        <f t="shared" si="492"/>
        <v>0</v>
      </c>
      <c r="BB1025" s="36">
        <f t="shared" si="493"/>
        <v>0</v>
      </c>
      <c r="BC1025" s="36">
        <f t="shared" si="494"/>
        <v>0</v>
      </c>
      <c r="BD1025" s="36">
        <f t="shared" si="495"/>
        <v>0</v>
      </c>
      <c r="BE1025" s="36">
        <f t="shared" si="496"/>
        <v>0</v>
      </c>
      <c r="BF1025" s="36">
        <f t="shared" si="504"/>
        <v>1025</v>
      </c>
      <c r="BG1025" s="36">
        <f t="shared" si="505"/>
        <v>0</v>
      </c>
      <c r="BH1025" s="36">
        <f t="shared" si="506"/>
        <v>0</v>
      </c>
      <c r="BI1025" s="36">
        <f t="shared" si="507"/>
        <v>0</v>
      </c>
      <c r="BJ1025" s="29">
        <f t="shared" si="497"/>
        <v>0</v>
      </c>
      <c r="BK1025" s="29">
        <f t="shared" si="508"/>
        <v>0</v>
      </c>
      <c r="BL1025" s="29">
        <f t="shared" si="509"/>
        <v>0</v>
      </c>
      <c r="BM1025" s="29">
        <f t="shared" si="510"/>
        <v>0</v>
      </c>
      <c r="BN1025" s="36">
        <f t="shared" si="511"/>
        <v>0</v>
      </c>
      <c r="BQ1025" s="29">
        <f t="shared" si="512"/>
        <v>0</v>
      </c>
    </row>
    <row r="1026" spans="2:69" s="35" customFormat="1" ht="30" customHeight="1" x14ac:dyDescent="0.15">
      <c r="B1026" s="31"/>
      <c r="C1026" s="32"/>
      <c r="D1026" s="71"/>
      <c r="E1026" s="72"/>
      <c r="F1026" s="72"/>
      <c r="G1026" s="72"/>
      <c r="H1026" s="72"/>
      <c r="I1026" s="72"/>
      <c r="J1026" s="72"/>
      <c r="K1026" s="72"/>
      <c r="L1026" s="72"/>
      <c r="M1026" s="72"/>
      <c r="N1026" s="73"/>
      <c r="O1026" s="33"/>
      <c r="P1026" s="31"/>
      <c r="Q1026" s="34"/>
      <c r="R1026" s="45"/>
      <c r="S1026" s="34"/>
      <c r="T1026" s="45"/>
      <c r="U1026" s="34"/>
      <c r="V1026" s="45"/>
      <c r="W1026" s="46"/>
      <c r="X1026" s="47" t="str">
        <f t="shared" si="481"/>
        <v/>
      </c>
      <c r="Y1026" s="34"/>
      <c r="Z1026" s="45"/>
      <c r="AA1026" s="34"/>
      <c r="AB1026" s="45"/>
      <c r="AC1026" s="34"/>
      <c r="AD1026" s="45"/>
      <c r="AE1026" s="34"/>
      <c r="AF1026" s="48" t="str">
        <f t="shared" si="482"/>
        <v/>
      </c>
      <c r="AG1026" s="34"/>
      <c r="AH1026" s="48" t="str">
        <f t="shared" si="483"/>
        <v/>
      </c>
      <c r="AJ1026" s="48" t="str">
        <f t="shared" si="498"/>
        <v/>
      </c>
      <c r="AK1026" s="34"/>
      <c r="AL1026" s="47" t="str">
        <f t="shared" si="484"/>
        <v/>
      </c>
      <c r="AM1026" s="34"/>
      <c r="AN1026" s="47" t="str">
        <f t="shared" si="485"/>
        <v/>
      </c>
      <c r="AP1026" s="36">
        <f t="shared" si="499"/>
        <v>0</v>
      </c>
      <c r="AQ1026" s="36">
        <f t="shared" si="486"/>
        <v>0</v>
      </c>
      <c r="AR1026" s="36">
        <f t="shared" si="487"/>
        <v>0</v>
      </c>
      <c r="AS1026" s="36">
        <f t="shared" si="488"/>
        <v>0</v>
      </c>
      <c r="AT1026" s="36">
        <f t="shared" si="489"/>
        <v>0</v>
      </c>
      <c r="AU1026" s="36">
        <f t="shared" si="490"/>
        <v>0</v>
      </c>
      <c r="AV1026" s="36">
        <f t="shared" si="500"/>
        <v>0</v>
      </c>
      <c r="AW1026" s="36">
        <f t="shared" si="501"/>
        <v>0</v>
      </c>
      <c r="AX1026" s="36">
        <f t="shared" si="491"/>
        <v>0</v>
      </c>
      <c r="AY1026" s="36">
        <f t="shared" si="502"/>
        <v>0</v>
      </c>
      <c r="AZ1026" s="36">
        <f t="shared" si="503"/>
        <v>0</v>
      </c>
      <c r="BA1026" s="36">
        <f t="shared" si="492"/>
        <v>0</v>
      </c>
      <c r="BB1026" s="36">
        <f t="shared" si="493"/>
        <v>0</v>
      </c>
      <c r="BC1026" s="36">
        <f t="shared" si="494"/>
        <v>0</v>
      </c>
      <c r="BD1026" s="36">
        <f t="shared" si="495"/>
        <v>0</v>
      </c>
      <c r="BE1026" s="36">
        <f t="shared" si="496"/>
        <v>0</v>
      </c>
      <c r="BF1026" s="36">
        <f t="shared" si="504"/>
        <v>1026</v>
      </c>
      <c r="BG1026" s="36">
        <f t="shared" si="505"/>
        <v>0</v>
      </c>
      <c r="BH1026" s="36">
        <f t="shared" si="506"/>
        <v>0</v>
      </c>
      <c r="BI1026" s="36">
        <f t="shared" si="507"/>
        <v>0</v>
      </c>
      <c r="BJ1026" s="29">
        <f t="shared" si="497"/>
        <v>0</v>
      </c>
      <c r="BK1026" s="29">
        <f t="shared" si="508"/>
        <v>0</v>
      </c>
      <c r="BL1026" s="29">
        <f t="shared" si="509"/>
        <v>0</v>
      </c>
      <c r="BM1026" s="29">
        <f t="shared" si="510"/>
        <v>0</v>
      </c>
      <c r="BN1026" s="36">
        <f t="shared" si="511"/>
        <v>0</v>
      </c>
      <c r="BQ1026" s="29">
        <f t="shared" si="512"/>
        <v>0</v>
      </c>
    </row>
    <row r="1027" spans="2:69" s="35" customFormat="1" ht="30" customHeight="1" x14ac:dyDescent="0.15">
      <c r="B1027" s="31"/>
      <c r="C1027" s="32"/>
      <c r="D1027" s="71"/>
      <c r="E1027" s="72"/>
      <c r="F1027" s="72"/>
      <c r="G1027" s="72"/>
      <c r="H1027" s="72"/>
      <c r="I1027" s="72"/>
      <c r="J1027" s="72"/>
      <c r="K1027" s="72"/>
      <c r="L1027" s="72"/>
      <c r="M1027" s="72"/>
      <c r="N1027" s="73"/>
      <c r="O1027" s="33"/>
      <c r="P1027" s="31"/>
      <c r="Q1027" s="34"/>
      <c r="R1027" s="45"/>
      <c r="S1027" s="34"/>
      <c r="T1027" s="45"/>
      <c r="U1027" s="34"/>
      <c r="V1027" s="45"/>
      <c r="W1027" s="46"/>
      <c r="X1027" s="47" t="str">
        <f t="shared" si="481"/>
        <v/>
      </c>
      <c r="Y1027" s="34"/>
      <c r="Z1027" s="45"/>
      <c r="AA1027" s="34"/>
      <c r="AB1027" s="45"/>
      <c r="AC1027" s="34"/>
      <c r="AD1027" s="45"/>
      <c r="AE1027" s="34"/>
      <c r="AF1027" s="48" t="str">
        <f t="shared" si="482"/>
        <v/>
      </c>
      <c r="AG1027" s="34"/>
      <c r="AH1027" s="48" t="str">
        <f t="shared" si="483"/>
        <v/>
      </c>
      <c r="AJ1027" s="48" t="str">
        <f t="shared" si="498"/>
        <v/>
      </c>
      <c r="AK1027" s="34"/>
      <c r="AL1027" s="47" t="str">
        <f t="shared" si="484"/>
        <v/>
      </c>
      <c r="AM1027" s="34"/>
      <c r="AN1027" s="47" t="str">
        <f t="shared" si="485"/>
        <v/>
      </c>
      <c r="AP1027" s="36">
        <f t="shared" si="499"/>
        <v>0</v>
      </c>
      <c r="AQ1027" s="36">
        <f t="shared" si="486"/>
        <v>0</v>
      </c>
      <c r="AR1027" s="36">
        <f t="shared" si="487"/>
        <v>0</v>
      </c>
      <c r="AS1027" s="36">
        <f t="shared" si="488"/>
        <v>0</v>
      </c>
      <c r="AT1027" s="36">
        <f t="shared" si="489"/>
        <v>0</v>
      </c>
      <c r="AU1027" s="36">
        <f t="shared" si="490"/>
        <v>0</v>
      </c>
      <c r="AV1027" s="36">
        <f t="shared" si="500"/>
        <v>0</v>
      </c>
      <c r="AW1027" s="36">
        <f t="shared" si="501"/>
        <v>0</v>
      </c>
      <c r="AX1027" s="36">
        <f t="shared" si="491"/>
        <v>0</v>
      </c>
      <c r="AY1027" s="36">
        <f t="shared" si="502"/>
        <v>0</v>
      </c>
      <c r="AZ1027" s="36">
        <f t="shared" si="503"/>
        <v>0</v>
      </c>
      <c r="BA1027" s="36">
        <f t="shared" si="492"/>
        <v>0</v>
      </c>
      <c r="BB1027" s="36">
        <f t="shared" si="493"/>
        <v>0</v>
      </c>
      <c r="BC1027" s="36">
        <f t="shared" si="494"/>
        <v>0</v>
      </c>
      <c r="BD1027" s="36">
        <f t="shared" si="495"/>
        <v>0</v>
      </c>
      <c r="BE1027" s="36">
        <f t="shared" si="496"/>
        <v>0</v>
      </c>
      <c r="BF1027" s="36">
        <f t="shared" si="504"/>
        <v>1027</v>
      </c>
      <c r="BG1027" s="36">
        <f t="shared" si="505"/>
        <v>0</v>
      </c>
      <c r="BH1027" s="36">
        <f t="shared" si="506"/>
        <v>0</v>
      </c>
      <c r="BI1027" s="36">
        <f t="shared" si="507"/>
        <v>0</v>
      </c>
      <c r="BJ1027" s="29">
        <f t="shared" si="497"/>
        <v>0</v>
      </c>
      <c r="BK1027" s="29">
        <f t="shared" si="508"/>
        <v>0</v>
      </c>
      <c r="BL1027" s="29">
        <f t="shared" si="509"/>
        <v>0</v>
      </c>
      <c r="BM1027" s="29">
        <f t="shared" si="510"/>
        <v>0</v>
      </c>
      <c r="BN1027" s="36">
        <f t="shared" si="511"/>
        <v>0</v>
      </c>
      <c r="BQ1027" s="29">
        <f t="shared" si="512"/>
        <v>0</v>
      </c>
    </row>
    <row r="1028" spans="2:69" s="35" customFormat="1" ht="30" customHeight="1" x14ac:dyDescent="0.15">
      <c r="B1028" s="31"/>
      <c r="C1028" s="32"/>
      <c r="D1028" s="71"/>
      <c r="E1028" s="72"/>
      <c r="F1028" s="72"/>
      <c r="G1028" s="72"/>
      <c r="H1028" s="72"/>
      <c r="I1028" s="72"/>
      <c r="J1028" s="72"/>
      <c r="K1028" s="72"/>
      <c r="L1028" s="72"/>
      <c r="M1028" s="72"/>
      <c r="N1028" s="73"/>
      <c r="O1028" s="33"/>
      <c r="P1028" s="31"/>
      <c r="Q1028" s="34"/>
      <c r="R1028" s="45"/>
      <c r="S1028" s="34"/>
      <c r="T1028" s="45"/>
      <c r="U1028" s="34"/>
      <c r="V1028" s="45"/>
      <c r="W1028" s="46"/>
      <c r="X1028" s="47" t="str">
        <f t="shared" si="481"/>
        <v/>
      </c>
      <c r="Y1028" s="34"/>
      <c r="Z1028" s="45"/>
      <c r="AA1028" s="34"/>
      <c r="AB1028" s="45"/>
      <c r="AC1028" s="34"/>
      <c r="AD1028" s="45"/>
      <c r="AE1028" s="34"/>
      <c r="AF1028" s="48" t="str">
        <f t="shared" si="482"/>
        <v/>
      </c>
      <c r="AG1028" s="34"/>
      <c r="AH1028" s="48" t="str">
        <f t="shared" si="483"/>
        <v/>
      </c>
      <c r="AJ1028" s="48" t="str">
        <f t="shared" si="498"/>
        <v/>
      </c>
      <c r="AK1028" s="34"/>
      <c r="AL1028" s="47" t="str">
        <f t="shared" si="484"/>
        <v/>
      </c>
      <c r="AM1028" s="34"/>
      <c r="AN1028" s="47" t="str">
        <f t="shared" si="485"/>
        <v/>
      </c>
      <c r="AP1028" s="36">
        <f t="shared" si="499"/>
        <v>0</v>
      </c>
      <c r="AQ1028" s="36">
        <f t="shared" si="486"/>
        <v>0</v>
      </c>
      <c r="AR1028" s="36">
        <f t="shared" si="487"/>
        <v>0</v>
      </c>
      <c r="AS1028" s="36">
        <f t="shared" si="488"/>
        <v>0</v>
      </c>
      <c r="AT1028" s="36">
        <f t="shared" si="489"/>
        <v>0</v>
      </c>
      <c r="AU1028" s="36">
        <f t="shared" si="490"/>
        <v>0</v>
      </c>
      <c r="AV1028" s="36">
        <f t="shared" si="500"/>
        <v>0</v>
      </c>
      <c r="AW1028" s="36">
        <f t="shared" si="501"/>
        <v>0</v>
      </c>
      <c r="AX1028" s="36">
        <f t="shared" si="491"/>
        <v>0</v>
      </c>
      <c r="AY1028" s="36">
        <f t="shared" si="502"/>
        <v>0</v>
      </c>
      <c r="AZ1028" s="36">
        <f t="shared" si="503"/>
        <v>0</v>
      </c>
      <c r="BA1028" s="36">
        <f t="shared" si="492"/>
        <v>0</v>
      </c>
      <c r="BB1028" s="36">
        <f t="shared" si="493"/>
        <v>0</v>
      </c>
      <c r="BC1028" s="36">
        <f t="shared" si="494"/>
        <v>0</v>
      </c>
      <c r="BD1028" s="36">
        <f t="shared" si="495"/>
        <v>0</v>
      </c>
      <c r="BE1028" s="36">
        <f t="shared" si="496"/>
        <v>0</v>
      </c>
      <c r="BF1028" s="36">
        <f t="shared" si="504"/>
        <v>1028</v>
      </c>
      <c r="BG1028" s="36">
        <f t="shared" si="505"/>
        <v>0</v>
      </c>
      <c r="BH1028" s="36">
        <f t="shared" si="506"/>
        <v>0</v>
      </c>
      <c r="BI1028" s="36">
        <f t="shared" si="507"/>
        <v>0</v>
      </c>
      <c r="BJ1028" s="29">
        <f t="shared" si="497"/>
        <v>0</v>
      </c>
      <c r="BK1028" s="29">
        <f t="shared" si="508"/>
        <v>0</v>
      </c>
      <c r="BL1028" s="29">
        <f t="shared" si="509"/>
        <v>0</v>
      </c>
      <c r="BM1028" s="29">
        <f t="shared" si="510"/>
        <v>0</v>
      </c>
      <c r="BN1028" s="36">
        <f t="shared" si="511"/>
        <v>0</v>
      </c>
      <c r="BQ1028" s="29">
        <f t="shared" si="512"/>
        <v>0</v>
      </c>
    </row>
    <row r="1029" spans="2:69" s="35" customFormat="1" ht="30" customHeight="1" x14ac:dyDescent="0.15">
      <c r="B1029" s="31"/>
      <c r="C1029" s="32"/>
      <c r="D1029" s="71"/>
      <c r="E1029" s="72"/>
      <c r="F1029" s="72"/>
      <c r="G1029" s="72"/>
      <c r="H1029" s="72"/>
      <c r="I1029" s="72"/>
      <c r="J1029" s="72"/>
      <c r="K1029" s="72"/>
      <c r="L1029" s="72"/>
      <c r="M1029" s="72"/>
      <c r="N1029" s="73"/>
      <c r="O1029" s="33"/>
      <c r="P1029" s="31"/>
      <c r="Q1029" s="34"/>
      <c r="R1029" s="45"/>
      <c r="S1029" s="34"/>
      <c r="T1029" s="45"/>
      <c r="U1029" s="34"/>
      <c r="V1029" s="45"/>
      <c r="W1029" s="46"/>
      <c r="X1029" s="47" t="str">
        <f t="shared" si="481"/>
        <v/>
      </c>
      <c r="Y1029" s="34"/>
      <c r="Z1029" s="45"/>
      <c r="AA1029" s="34"/>
      <c r="AB1029" s="45"/>
      <c r="AC1029" s="34"/>
      <c r="AD1029" s="45"/>
      <c r="AE1029" s="34"/>
      <c r="AF1029" s="48" t="str">
        <f t="shared" si="482"/>
        <v/>
      </c>
      <c r="AG1029" s="34"/>
      <c r="AH1029" s="48" t="str">
        <f t="shared" si="483"/>
        <v/>
      </c>
      <c r="AJ1029" s="48" t="str">
        <f t="shared" si="498"/>
        <v/>
      </c>
      <c r="AK1029" s="34"/>
      <c r="AL1029" s="47" t="str">
        <f t="shared" si="484"/>
        <v/>
      </c>
      <c r="AM1029" s="34"/>
      <c r="AN1029" s="47" t="str">
        <f t="shared" si="485"/>
        <v/>
      </c>
      <c r="AP1029" s="36">
        <f t="shared" si="499"/>
        <v>0</v>
      </c>
      <c r="AQ1029" s="36">
        <f t="shared" si="486"/>
        <v>0</v>
      </c>
      <c r="AR1029" s="36">
        <f t="shared" si="487"/>
        <v>0</v>
      </c>
      <c r="AS1029" s="36">
        <f t="shared" si="488"/>
        <v>0</v>
      </c>
      <c r="AT1029" s="36">
        <f t="shared" si="489"/>
        <v>0</v>
      </c>
      <c r="AU1029" s="36">
        <f t="shared" si="490"/>
        <v>0</v>
      </c>
      <c r="AV1029" s="36">
        <f t="shared" si="500"/>
        <v>0</v>
      </c>
      <c r="AW1029" s="36">
        <f t="shared" si="501"/>
        <v>0</v>
      </c>
      <c r="AX1029" s="36">
        <f t="shared" si="491"/>
        <v>0</v>
      </c>
      <c r="AY1029" s="36">
        <f t="shared" si="502"/>
        <v>0</v>
      </c>
      <c r="AZ1029" s="36">
        <f t="shared" si="503"/>
        <v>0</v>
      </c>
      <c r="BA1029" s="36">
        <f t="shared" si="492"/>
        <v>0</v>
      </c>
      <c r="BB1029" s="36">
        <f t="shared" si="493"/>
        <v>0</v>
      </c>
      <c r="BC1029" s="36">
        <f t="shared" si="494"/>
        <v>0</v>
      </c>
      <c r="BD1029" s="36">
        <f t="shared" si="495"/>
        <v>0</v>
      </c>
      <c r="BE1029" s="36">
        <f t="shared" si="496"/>
        <v>0</v>
      </c>
      <c r="BF1029" s="36">
        <f t="shared" si="504"/>
        <v>1029</v>
      </c>
      <c r="BG1029" s="36">
        <f t="shared" si="505"/>
        <v>0</v>
      </c>
      <c r="BH1029" s="36">
        <f t="shared" si="506"/>
        <v>0</v>
      </c>
      <c r="BI1029" s="36">
        <f t="shared" si="507"/>
        <v>0</v>
      </c>
      <c r="BJ1029" s="29">
        <f t="shared" si="497"/>
        <v>0</v>
      </c>
      <c r="BK1029" s="29">
        <f t="shared" si="508"/>
        <v>0</v>
      </c>
      <c r="BL1029" s="29">
        <f t="shared" si="509"/>
        <v>0</v>
      </c>
      <c r="BM1029" s="29">
        <f t="shared" si="510"/>
        <v>0</v>
      </c>
      <c r="BN1029" s="36">
        <f t="shared" si="511"/>
        <v>0</v>
      </c>
      <c r="BQ1029" s="29">
        <f t="shared" si="512"/>
        <v>0</v>
      </c>
    </row>
    <row r="1030" spans="2:69" s="35" customFormat="1" ht="30" customHeight="1" x14ac:dyDescent="0.15">
      <c r="B1030" s="31"/>
      <c r="C1030" s="32"/>
      <c r="D1030" s="71"/>
      <c r="E1030" s="72"/>
      <c r="F1030" s="72"/>
      <c r="G1030" s="72"/>
      <c r="H1030" s="72"/>
      <c r="I1030" s="72"/>
      <c r="J1030" s="72"/>
      <c r="K1030" s="72"/>
      <c r="L1030" s="72"/>
      <c r="M1030" s="72"/>
      <c r="N1030" s="73"/>
      <c r="O1030" s="33"/>
      <c r="P1030" s="31"/>
      <c r="Q1030" s="34"/>
      <c r="R1030" s="45"/>
      <c r="S1030" s="34"/>
      <c r="T1030" s="45"/>
      <c r="U1030" s="34"/>
      <c r="V1030" s="45"/>
      <c r="W1030" s="46"/>
      <c r="X1030" s="47" t="str">
        <f t="shared" si="481"/>
        <v/>
      </c>
      <c r="Y1030" s="34"/>
      <c r="Z1030" s="45"/>
      <c r="AA1030" s="34"/>
      <c r="AB1030" s="45"/>
      <c r="AC1030" s="34"/>
      <c r="AD1030" s="45"/>
      <c r="AE1030" s="34"/>
      <c r="AF1030" s="48" t="str">
        <f t="shared" si="482"/>
        <v/>
      </c>
      <c r="AG1030" s="34"/>
      <c r="AH1030" s="48" t="str">
        <f t="shared" si="483"/>
        <v/>
      </c>
      <c r="AJ1030" s="48" t="str">
        <f t="shared" si="498"/>
        <v/>
      </c>
      <c r="AK1030" s="34"/>
      <c r="AL1030" s="47" t="str">
        <f t="shared" si="484"/>
        <v/>
      </c>
      <c r="AM1030" s="34"/>
      <c r="AN1030" s="47" t="str">
        <f t="shared" si="485"/>
        <v/>
      </c>
      <c r="AP1030" s="36">
        <f t="shared" si="499"/>
        <v>0</v>
      </c>
      <c r="AQ1030" s="36">
        <f t="shared" si="486"/>
        <v>0</v>
      </c>
      <c r="AR1030" s="36">
        <f t="shared" si="487"/>
        <v>0</v>
      </c>
      <c r="AS1030" s="36">
        <f t="shared" si="488"/>
        <v>0</v>
      </c>
      <c r="AT1030" s="36">
        <f t="shared" si="489"/>
        <v>0</v>
      </c>
      <c r="AU1030" s="36">
        <f t="shared" si="490"/>
        <v>0</v>
      </c>
      <c r="AV1030" s="36">
        <f t="shared" si="500"/>
        <v>0</v>
      </c>
      <c r="AW1030" s="36">
        <f t="shared" si="501"/>
        <v>0</v>
      </c>
      <c r="AX1030" s="36">
        <f t="shared" si="491"/>
        <v>0</v>
      </c>
      <c r="AY1030" s="36">
        <f t="shared" si="502"/>
        <v>0</v>
      </c>
      <c r="AZ1030" s="36">
        <f t="shared" si="503"/>
        <v>0</v>
      </c>
      <c r="BA1030" s="36">
        <f t="shared" si="492"/>
        <v>0</v>
      </c>
      <c r="BB1030" s="36">
        <f t="shared" si="493"/>
        <v>0</v>
      </c>
      <c r="BC1030" s="36">
        <f t="shared" si="494"/>
        <v>0</v>
      </c>
      <c r="BD1030" s="36">
        <f t="shared" si="495"/>
        <v>0</v>
      </c>
      <c r="BE1030" s="36">
        <f t="shared" si="496"/>
        <v>0</v>
      </c>
      <c r="BF1030" s="36">
        <f t="shared" si="504"/>
        <v>1030</v>
      </c>
      <c r="BG1030" s="36">
        <f t="shared" si="505"/>
        <v>0</v>
      </c>
      <c r="BH1030" s="36">
        <f t="shared" si="506"/>
        <v>0</v>
      </c>
      <c r="BI1030" s="36">
        <f t="shared" si="507"/>
        <v>0</v>
      </c>
      <c r="BJ1030" s="29">
        <f t="shared" si="497"/>
        <v>0</v>
      </c>
      <c r="BK1030" s="29">
        <f t="shared" si="508"/>
        <v>0</v>
      </c>
      <c r="BL1030" s="29">
        <f t="shared" si="509"/>
        <v>0</v>
      </c>
      <c r="BM1030" s="29">
        <f t="shared" si="510"/>
        <v>0</v>
      </c>
      <c r="BN1030" s="36">
        <f t="shared" si="511"/>
        <v>0</v>
      </c>
      <c r="BQ1030" s="29">
        <f t="shared" si="512"/>
        <v>0</v>
      </c>
    </row>
    <row r="1031" spans="2:69" s="35" customFormat="1" ht="30" customHeight="1" x14ac:dyDescent="0.15">
      <c r="B1031" s="31"/>
      <c r="C1031" s="32"/>
      <c r="D1031" s="71"/>
      <c r="E1031" s="72"/>
      <c r="F1031" s="72"/>
      <c r="G1031" s="72"/>
      <c r="H1031" s="72"/>
      <c r="I1031" s="72"/>
      <c r="J1031" s="72"/>
      <c r="K1031" s="72"/>
      <c r="L1031" s="72"/>
      <c r="M1031" s="72"/>
      <c r="N1031" s="73"/>
      <c r="O1031" s="33"/>
      <c r="P1031" s="31"/>
      <c r="Q1031" s="34"/>
      <c r="R1031" s="45"/>
      <c r="S1031" s="34"/>
      <c r="T1031" s="45"/>
      <c r="U1031" s="34"/>
      <c r="V1031" s="45"/>
      <c r="W1031" s="46"/>
      <c r="X1031" s="47" t="str">
        <f t="shared" si="481"/>
        <v/>
      </c>
      <c r="Y1031" s="34"/>
      <c r="Z1031" s="45"/>
      <c r="AA1031" s="34"/>
      <c r="AB1031" s="45"/>
      <c r="AC1031" s="34"/>
      <c r="AD1031" s="45"/>
      <c r="AE1031" s="34"/>
      <c r="AF1031" s="48" t="str">
        <f t="shared" si="482"/>
        <v/>
      </c>
      <c r="AG1031" s="34"/>
      <c r="AH1031" s="48" t="str">
        <f t="shared" si="483"/>
        <v/>
      </c>
      <c r="AJ1031" s="48" t="str">
        <f t="shared" si="498"/>
        <v/>
      </c>
      <c r="AK1031" s="34"/>
      <c r="AL1031" s="47" t="str">
        <f t="shared" si="484"/>
        <v/>
      </c>
      <c r="AM1031" s="34"/>
      <c r="AN1031" s="47" t="str">
        <f t="shared" si="485"/>
        <v/>
      </c>
      <c r="AP1031" s="36">
        <f t="shared" si="499"/>
        <v>0</v>
      </c>
      <c r="AQ1031" s="36">
        <f t="shared" si="486"/>
        <v>0</v>
      </c>
      <c r="AR1031" s="36">
        <f t="shared" si="487"/>
        <v>0</v>
      </c>
      <c r="AS1031" s="36">
        <f t="shared" si="488"/>
        <v>0</v>
      </c>
      <c r="AT1031" s="36">
        <f t="shared" si="489"/>
        <v>0</v>
      </c>
      <c r="AU1031" s="36">
        <f t="shared" si="490"/>
        <v>0</v>
      </c>
      <c r="AV1031" s="36">
        <f t="shared" si="500"/>
        <v>0</v>
      </c>
      <c r="AW1031" s="36">
        <f t="shared" si="501"/>
        <v>0</v>
      </c>
      <c r="AX1031" s="36">
        <f t="shared" si="491"/>
        <v>0</v>
      </c>
      <c r="AY1031" s="36">
        <f t="shared" si="502"/>
        <v>0</v>
      </c>
      <c r="AZ1031" s="36">
        <f t="shared" si="503"/>
        <v>0</v>
      </c>
      <c r="BA1031" s="36">
        <f t="shared" si="492"/>
        <v>0</v>
      </c>
      <c r="BB1031" s="36">
        <f t="shared" si="493"/>
        <v>0</v>
      </c>
      <c r="BC1031" s="36">
        <f t="shared" si="494"/>
        <v>0</v>
      </c>
      <c r="BD1031" s="36">
        <f t="shared" si="495"/>
        <v>0</v>
      </c>
      <c r="BE1031" s="36">
        <f t="shared" si="496"/>
        <v>0</v>
      </c>
      <c r="BF1031" s="36">
        <f t="shared" si="504"/>
        <v>1031</v>
      </c>
      <c r="BG1031" s="36">
        <f t="shared" si="505"/>
        <v>0</v>
      </c>
      <c r="BH1031" s="36">
        <f t="shared" si="506"/>
        <v>0</v>
      </c>
      <c r="BI1031" s="36">
        <f t="shared" si="507"/>
        <v>0</v>
      </c>
      <c r="BJ1031" s="29">
        <f t="shared" si="497"/>
        <v>0</v>
      </c>
      <c r="BK1031" s="29">
        <f t="shared" si="508"/>
        <v>0</v>
      </c>
      <c r="BL1031" s="29">
        <f t="shared" si="509"/>
        <v>0</v>
      </c>
      <c r="BM1031" s="29">
        <f t="shared" si="510"/>
        <v>0</v>
      </c>
      <c r="BN1031" s="36">
        <f t="shared" si="511"/>
        <v>0</v>
      </c>
      <c r="BQ1031" s="29">
        <f t="shared" si="512"/>
        <v>0</v>
      </c>
    </row>
    <row r="1032" spans="2:69" s="35" customFormat="1" ht="30" customHeight="1" x14ac:dyDescent="0.15">
      <c r="B1032" s="31"/>
      <c r="C1032" s="32"/>
      <c r="D1032" s="71"/>
      <c r="E1032" s="72"/>
      <c r="F1032" s="72"/>
      <c r="G1032" s="72"/>
      <c r="H1032" s="72"/>
      <c r="I1032" s="72"/>
      <c r="J1032" s="72"/>
      <c r="K1032" s="72"/>
      <c r="L1032" s="72"/>
      <c r="M1032" s="72"/>
      <c r="N1032" s="73"/>
      <c r="O1032" s="33"/>
      <c r="P1032" s="31"/>
      <c r="Q1032" s="34"/>
      <c r="R1032" s="45"/>
      <c r="S1032" s="34"/>
      <c r="T1032" s="45"/>
      <c r="U1032" s="34"/>
      <c r="V1032" s="45"/>
      <c r="W1032" s="46"/>
      <c r="X1032" s="47" t="str">
        <f t="shared" si="481"/>
        <v/>
      </c>
      <c r="Y1032" s="34"/>
      <c r="Z1032" s="45"/>
      <c r="AA1032" s="34"/>
      <c r="AB1032" s="45"/>
      <c r="AC1032" s="34"/>
      <c r="AD1032" s="45"/>
      <c r="AE1032" s="34"/>
      <c r="AF1032" s="48" t="str">
        <f t="shared" si="482"/>
        <v/>
      </c>
      <c r="AG1032" s="34"/>
      <c r="AH1032" s="48" t="str">
        <f t="shared" si="483"/>
        <v/>
      </c>
      <c r="AJ1032" s="48" t="str">
        <f t="shared" si="498"/>
        <v/>
      </c>
      <c r="AK1032" s="34"/>
      <c r="AL1032" s="47" t="str">
        <f t="shared" si="484"/>
        <v/>
      </c>
      <c r="AM1032" s="34"/>
      <c r="AN1032" s="47" t="str">
        <f t="shared" si="485"/>
        <v/>
      </c>
      <c r="AP1032" s="36">
        <f t="shared" si="499"/>
        <v>0</v>
      </c>
      <c r="AQ1032" s="36">
        <f t="shared" si="486"/>
        <v>0</v>
      </c>
      <c r="AR1032" s="36">
        <f t="shared" si="487"/>
        <v>0</v>
      </c>
      <c r="AS1032" s="36">
        <f t="shared" si="488"/>
        <v>0</v>
      </c>
      <c r="AT1032" s="36">
        <f t="shared" si="489"/>
        <v>0</v>
      </c>
      <c r="AU1032" s="36">
        <f t="shared" si="490"/>
        <v>0</v>
      </c>
      <c r="AV1032" s="36">
        <f t="shared" si="500"/>
        <v>0</v>
      </c>
      <c r="AW1032" s="36">
        <f t="shared" si="501"/>
        <v>0</v>
      </c>
      <c r="AX1032" s="36">
        <f t="shared" si="491"/>
        <v>0</v>
      </c>
      <c r="AY1032" s="36">
        <f t="shared" si="502"/>
        <v>0</v>
      </c>
      <c r="AZ1032" s="36">
        <f t="shared" si="503"/>
        <v>0</v>
      </c>
      <c r="BA1032" s="36">
        <f t="shared" si="492"/>
        <v>0</v>
      </c>
      <c r="BB1032" s="36">
        <f t="shared" si="493"/>
        <v>0</v>
      </c>
      <c r="BC1032" s="36">
        <f t="shared" si="494"/>
        <v>0</v>
      </c>
      <c r="BD1032" s="36">
        <f t="shared" si="495"/>
        <v>0</v>
      </c>
      <c r="BE1032" s="36">
        <f t="shared" si="496"/>
        <v>0</v>
      </c>
      <c r="BF1032" s="36">
        <f t="shared" si="504"/>
        <v>1032</v>
      </c>
      <c r="BG1032" s="36">
        <f t="shared" si="505"/>
        <v>0</v>
      </c>
      <c r="BH1032" s="36">
        <f t="shared" si="506"/>
        <v>0</v>
      </c>
      <c r="BI1032" s="36">
        <f t="shared" si="507"/>
        <v>0</v>
      </c>
      <c r="BJ1032" s="29">
        <f t="shared" si="497"/>
        <v>0</v>
      </c>
      <c r="BK1032" s="29">
        <f t="shared" si="508"/>
        <v>0</v>
      </c>
      <c r="BL1032" s="29">
        <f t="shared" si="509"/>
        <v>0</v>
      </c>
      <c r="BM1032" s="29">
        <f t="shared" si="510"/>
        <v>0</v>
      </c>
      <c r="BN1032" s="36">
        <f t="shared" si="511"/>
        <v>0</v>
      </c>
      <c r="BQ1032" s="29">
        <f t="shared" si="512"/>
        <v>0</v>
      </c>
    </row>
    <row r="1033" spans="2:69" s="35" customFormat="1" ht="30" customHeight="1" x14ac:dyDescent="0.15">
      <c r="B1033" s="31"/>
      <c r="C1033" s="32"/>
      <c r="D1033" s="71"/>
      <c r="E1033" s="72"/>
      <c r="F1033" s="72"/>
      <c r="G1033" s="72"/>
      <c r="H1033" s="72"/>
      <c r="I1033" s="72"/>
      <c r="J1033" s="72"/>
      <c r="K1033" s="72"/>
      <c r="L1033" s="72"/>
      <c r="M1033" s="72"/>
      <c r="N1033" s="73"/>
      <c r="O1033" s="33"/>
      <c r="P1033" s="31"/>
      <c r="Q1033" s="34"/>
      <c r="R1033" s="45"/>
      <c r="S1033" s="34"/>
      <c r="T1033" s="45"/>
      <c r="U1033" s="34"/>
      <c r="V1033" s="45"/>
      <c r="W1033" s="46"/>
      <c r="X1033" s="47" t="str">
        <f t="shared" si="481"/>
        <v/>
      </c>
      <c r="Y1033" s="34"/>
      <c r="Z1033" s="45"/>
      <c r="AA1033" s="34"/>
      <c r="AB1033" s="45"/>
      <c r="AC1033" s="34"/>
      <c r="AD1033" s="45"/>
      <c r="AE1033" s="34"/>
      <c r="AF1033" s="48" t="str">
        <f t="shared" si="482"/>
        <v/>
      </c>
      <c r="AG1033" s="34"/>
      <c r="AH1033" s="48" t="str">
        <f t="shared" si="483"/>
        <v/>
      </c>
      <c r="AJ1033" s="48" t="str">
        <f t="shared" si="498"/>
        <v/>
      </c>
      <c r="AK1033" s="34"/>
      <c r="AL1033" s="47" t="str">
        <f t="shared" si="484"/>
        <v/>
      </c>
      <c r="AM1033" s="34"/>
      <c r="AN1033" s="47" t="str">
        <f t="shared" si="485"/>
        <v/>
      </c>
      <c r="AP1033" s="36">
        <f t="shared" si="499"/>
        <v>0</v>
      </c>
      <c r="AQ1033" s="36">
        <f t="shared" si="486"/>
        <v>0</v>
      </c>
      <c r="AR1033" s="36">
        <f t="shared" si="487"/>
        <v>0</v>
      </c>
      <c r="AS1033" s="36">
        <f t="shared" si="488"/>
        <v>0</v>
      </c>
      <c r="AT1033" s="36">
        <f t="shared" si="489"/>
        <v>0</v>
      </c>
      <c r="AU1033" s="36">
        <f t="shared" si="490"/>
        <v>0</v>
      </c>
      <c r="AV1033" s="36">
        <f t="shared" si="500"/>
        <v>0</v>
      </c>
      <c r="AW1033" s="36">
        <f t="shared" si="501"/>
        <v>0</v>
      </c>
      <c r="AX1033" s="36">
        <f t="shared" si="491"/>
        <v>0</v>
      </c>
      <c r="AY1033" s="36">
        <f t="shared" si="502"/>
        <v>0</v>
      </c>
      <c r="AZ1033" s="36">
        <f t="shared" si="503"/>
        <v>0</v>
      </c>
      <c r="BA1033" s="36">
        <f t="shared" si="492"/>
        <v>0</v>
      </c>
      <c r="BB1033" s="36">
        <f t="shared" si="493"/>
        <v>0</v>
      </c>
      <c r="BC1033" s="36">
        <f t="shared" si="494"/>
        <v>0</v>
      </c>
      <c r="BD1033" s="36">
        <f t="shared" si="495"/>
        <v>0</v>
      </c>
      <c r="BE1033" s="36">
        <f t="shared" si="496"/>
        <v>0</v>
      </c>
      <c r="BF1033" s="36">
        <f t="shared" si="504"/>
        <v>1033</v>
      </c>
      <c r="BG1033" s="36">
        <f t="shared" si="505"/>
        <v>0</v>
      </c>
      <c r="BH1033" s="36">
        <f t="shared" si="506"/>
        <v>0</v>
      </c>
      <c r="BI1033" s="36">
        <f t="shared" si="507"/>
        <v>0</v>
      </c>
      <c r="BJ1033" s="29">
        <f t="shared" si="497"/>
        <v>0</v>
      </c>
      <c r="BK1033" s="29">
        <f t="shared" si="508"/>
        <v>0</v>
      </c>
      <c r="BL1033" s="29">
        <f t="shared" si="509"/>
        <v>0</v>
      </c>
      <c r="BM1033" s="29">
        <f t="shared" si="510"/>
        <v>0</v>
      </c>
      <c r="BN1033" s="36">
        <f t="shared" si="511"/>
        <v>0</v>
      </c>
      <c r="BQ1033" s="29">
        <f t="shared" si="512"/>
        <v>0</v>
      </c>
    </row>
    <row r="1034" spans="2:69" s="35" customFormat="1" ht="30" customHeight="1" x14ac:dyDescent="0.15">
      <c r="B1034" s="31"/>
      <c r="C1034" s="32"/>
      <c r="D1034" s="71"/>
      <c r="E1034" s="72"/>
      <c r="F1034" s="72"/>
      <c r="G1034" s="72"/>
      <c r="H1034" s="72"/>
      <c r="I1034" s="72"/>
      <c r="J1034" s="72"/>
      <c r="K1034" s="72"/>
      <c r="L1034" s="72"/>
      <c r="M1034" s="72"/>
      <c r="N1034" s="73"/>
      <c r="O1034" s="33"/>
      <c r="P1034" s="31"/>
      <c r="Q1034" s="34"/>
      <c r="R1034" s="45"/>
      <c r="S1034" s="34"/>
      <c r="T1034" s="45"/>
      <c r="U1034" s="34"/>
      <c r="V1034" s="45"/>
      <c r="W1034" s="46"/>
      <c r="X1034" s="47" t="str">
        <f t="shared" si="481"/>
        <v/>
      </c>
      <c r="Y1034" s="34"/>
      <c r="Z1034" s="45"/>
      <c r="AA1034" s="34"/>
      <c r="AB1034" s="45"/>
      <c r="AC1034" s="34"/>
      <c r="AD1034" s="45"/>
      <c r="AE1034" s="34"/>
      <c r="AF1034" s="48" t="str">
        <f t="shared" si="482"/>
        <v/>
      </c>
      <c r="AG1034" s="34"/>
      <c r="AH1034" s="48" t="str">
        <f t="shared" si="483"/>
        <v/>
      </c>
      <c r="AJ1034" s="48" t="str">
        <f t="shared" si="498"/>
        <v/>
      </c>
      <c r="AK1034" s="34"/>
      <c r="AL1034" s="47" t="str">
        <f t="shared" si="484"/>
        <v/>
      </c>
      <c r="AM1034" s="34"/>
      <c r="AN1034" s="47" t="str">
        <f t="shared" si="485"/>
        <v/>
      </c>
      <c r="AP1034" s="36">
        <f t="shared" si="499"/>
        <v>0</v>
      </c>
      <c r="AQ1034" s="36">
        <f t="shared" si="486"/>
        <v>0</v>
      </c>
      <c r="AR1034" s="36">
        <f t="shared" si="487"/>
        <v>0</v>
      </c>
      <c r="AS1034" s="36">
        <f t="shared" si="488"/>
        <v>0</v>
      </c>
      <c r="AT1034" s="36">
        <f t="shared" si="489"/>
        <v>0</v>
      </c>
      <c r="AU1034" s="36">
        <f t="shared" si="490"/>
        <v>0</v>
      </c>
      <c r="AV1034" s="36">
        <f t="shared" si="500"/>
        <v>0</v>
      </c>
      <c r="AW1034" s="36">
        <f t="shared" si="501"/>
        <v>0</v>
      </c>
      <c r="AX1034" s="36">
        <f t="shared" si="491"/>
        <v>0</v>
      </c>
      <c r="AY1034" s="36">
        <f t="shared" si="502"/>
        <v>0</v>
      </c>
      <c r="AZ1034" s="36">
        <f t="shared" si="503"/>
        <v>0</v>
      </c>
      <c r="BA1034" s="36">
        <f t="shared" si="492"/>
        <v>0</v>
      </c>
      <c r="BB1034" s="36">
        <f t="shared" si="493"/>
        <v>0</v>
      </c>
      <c r="BC1034" s="36">
        <f t="shared" si="494"/>
        <v>0</v>
      </c>
      <c r="BD1034" s="36">
        <f t="shared" si="495"/>
        <v>0</v>
      </c>
      <c r="BE1034" s="36">
        <f t="shared" si="496"/>
        <v>0</v>
      </c>
      <c r="BF1034" s="36">
        <f t="shared" si="504"/>
        <v>1034</v>
      </c>
      <c r="BG1034" s="36">
        <f t="shared" si="505"/>
        <v>0</v>
      </c>
      <c r="BH1034" s="36">
        <f t="shared" si="506"/>
        <v>0</v>
      </c>
      <c r="BI1034" s="36">
        <f t="shared" si="507"/>
        <v>0</v>
      </c>
      <c r="BJ1034" s="29">
        <f t="shared" si="497"/>
        <v>0</v>
      </c>
      <c r="BK1034" s="29">
        <f t="shared" si="508"/>
        <v>0</v>
      </c>
      <c r="BL1034" s="29">
        <f t="shared" si="509"/>
        <v>0</v>
      </c>
      <c r="BM1034" s="29">
        <f t="shared" si="510"/>
        <v>0</v>
      </c>
      <c r="BN1034" s="36">
        <f t="shared" si="511"/>
        <v>0</v>
      </c>
      <c r="BQ1034" s="29">
        <f t="shared" si="512"/>
        <v>0</v>
      </c>
    </row>
    <row r="1035" spans="2:69" s="35" customFormat="1" ht="30" customHeight="1" x14ac:dyDescent="0.15">
      <c r="B1035" s="31"/>
      <c r="C1035" s="32"/>
      <c r="D1035" s="71"/>
      <c r="E1035" s="72"/>
      <c r="F1035" s="72"/>
      <c r="G1035" s="72"/>
      <c r="H1035" s="72"/>
      <c r="I1035" s="72"/>
      <c r="J1035" s="72"/>
      <c r="K1035" s="72"/>
      <c r="L1035" s="72"/>
      <c r="M1035" s="72"/>
      <c r="N1035" s="73"/>
      <c r="O1035" s="33"/>
      <c r="P1035" s="31"/>
      <c r="Q1035" s="34"/>
      <c r="R1035" s="45"/>
      <c r="S1035" s="34"/>
      <c r="T1035" s="45"/>
      <c r="U1035" s="34"/>
      <c r="V1035" s="45"/>
      <c r="W1035" s="46"/>
      <c r="X1035" s="47" t="str">
        <f t="shared" si="481"/>
        <v/>
      </c>
      <c r="Y1035" s="34"/>
      <c r="Z1035" s="45"/>
      <c r="AA1035" s="34"/>
      <c r="AB1035" s="45"/>
      <c r="AC1035" s="34"/>
      <c r="AD1035" s="45"/>
      <c r="AE1035" s="34"/>
      <c r="AF1035" s="48" t="str">
        <f t="shared" si="482"/>
        <v/>
      </c>
      <c r="AG1035" s="34"/>
      <c r="AH1035" s="48" t="str">
        <f t="shared" si="483"/>
        <v/>
      </c>
      <c r="AJ1035" s="48" t="str">
        <f t="shared" si="498"/>
        <v/>
      </c>
      <c r="AK1035" s="34"/>
      <c r="AL1035" s="47" t="str">
        <f t="shared" si="484"/>
        <v/>
      </c>
      <c r="AM1035" s="34"/>
      <c r="AN1035" s="47" t="str">
        <f t="shared" si="485"/>
        <v/>
      </c>
      <c r="AP1035" s="36">
        <f t="shared" si="499"/>
        <v>0</v>
      </c>
      <c r="AQ1035" s="36">
        <f t="shared" si="486"/>
        <v>0</v>
      </c>
      <c r="AR1035" s="36">
        <f t="shared" si="487"/>
        <v>0</v>
      </c>
      <c r="AS1035" s="36">
        <f t="shared" si="488"/>
        <v>0</v>
      </c>
      <c r="AT1035" s="36">
        <f t="shared" si="489"/>
        <v>0</v>
      </c>
      <c r="AU1035" s="36">
        <f t="shared" si="490"/>
        <v>0</v>
      </c>
      <c r="AV1035" s="36">
        <f t="shared" si="500"/>
        <v>0</v>
      </c>
      <c r="AW1035" s="36">
        <f t="shared" si="501"/>
        <v>0</v>
      </c>
      <c r="AX1035" s="36">
        <f t="shared" si="491"/>
        <v>0</v>
      </c>
      <c r="AY1035" s="36">
        <f t="shared" si="502"/>
        <v>0</v>
      </c>
      <c r="AZ1035" s="36">
        <f t="shared" si="503"/>
        <v>0</v>
      </c>
      <c r="BA1035" s="36">
        <f t="shared" si="492"/>
        <v>0</v>
      </c>
      <c r="BB1035" s="36">
        <f t="shared" si="493"/>
        <v>0</v>
      </c>
      <c r="BC1035" s="36">
        <f t="shared" si="494"/>
        <v>0</v>
      </c>
      <c r="BD1035" s="36">
        <f t="shared" si="495"/>
        <v>0</v>
      </c>
      <c r="BE1035" s="36">
        <f t="shared" si="496"/>
        <v>0</v>
      </c>
      <c r="BF1035" s="36">
        <f t="shared" si="504"/>
        <v>1035</v>
      </c>
      <c r="BG1035" s="36">
        <f t="shared" si="505"/>
        <v>0</v>
      </c>
      <c r="BH1035" s="36">
        <f t="shared" si="506"/>
        <v>0</v>
      </c>
      <c r="BI1035" s="36">
        <f t="shared" si="507"/>
        <v>0</v>
      </c>
      <c r="BJ1035" s="29">
        <f t="shared" si="497"/>
        <v>0</v>
      </c>
      <c r="BK1035" s="29">
        <f t="shared" si="508"/>
        <v>0</v>
      </c>
      <c r="BL1035" s="29">
        <f t="shared" si="509"/>
        <v>0</v>
      </c>
      <c r="BM1035" s="29">
        <f t="shared" si="510"/>
        <v>0</v>
      </c>
      <c r="BN1035" s="36">
        <f t="shared" si="511"/>
        <v>0</v>
      </c>
      <c r="BQ1035" s="29">
        <f t="shared" si="512"/>
        <v>0</v>
      </c>
    </row>
    <row r="1036" spans="2:69" s="35" customFormat="1" ht="30" customHeight="1" x14ac:dyDescent="0.15">
      <c r="B1036" s="31"/>
      <c r="C1036" s="32"/>
      <c r="D1036" s="71"/>
      <c r="E1036" s="72"/>
      <c r="F1036" s="72"/>
      <c r="G1036" s="72"/>
      <c r="H1036" s="72"/>
      <c r="I1036" s="72"/>
      <c r="J1036" s="72"/>
      <c r="K1036" s="72"/>
      <c r="L1036" s="72"/>
      <c r="M1036" s="72"/>
      <c r="N1036" s="73"/>
      <c r="O1036" s="33"/>
      <c r="P1036" s="31"/>
      <c r="Q1036" s="34"/>
      <c r="R1036" s="45"/>
      <c r="S1036" s="34"/>
      <c r="T1036" s="45"/>
      <c r="U1036" s="34"/>
      <c r="V1036" s="45"/>
      <c r="W1036" s="46"/>
      <c r="X1036" s="47" t="str">
        <f t="shared" si="481"/>
        <v/>
      </c>
      <c r="Y1036" s="34"/>
      <c r="Z1036" s="45"/>
      <c r="AA1036" s="34"/>
      <c r="AB1036" s="45"/>
      <c r="AC1036" s="34"/>
      <c r="AD1036" s="45"/>
      <c r="AE1036" s="34"/>
      <c r="AF1036" s="48" t="str">
        <f t="shared" si="482"/>
        <v/>
      </c>
      <c r="AG1036" s="34"/>
      <c r="AH1036" s="48" t="str">
        <f t="shared" si="483"/>
        <v/>
      </c>
      <c r="AJ1036" s="48" t="str">
        <f t="shared" si="498"/>
        <v/>
      </c>
      <c r="AK1036" s="34"/>
      <c r="AL1036" s="47" t="str">
        <f t="shared" si="484"/>
        <v/>
      </c>
      <c r="AM1036" s="34"/>
      <c r="AN1036" s="47" t="str">
        <f t="shared" si="485"/>
        <v/>
      </c>
      <c r="AP1036" s="36">
        <f t="shared" si="499"/>
        <v>0</v>
      </c>
      <c r="AQ1036" s="36">
        <f t="shared" si="486"/>
        <v>0</v>
      </c>
      <c r="AR1036" s="36">
        <f t="shared" si="487"/>
        <v>0</v>
      </c>
      <c r="AS1036" s="36">
        <f t="shared" si="488"/>
        <v>0</v>
      </c>
      <c r="AT1036" s="36">
        <f t="shared" si="489"/>
        <v>0</v>
      </c>
      <c r="AU1036" s="36">
        <f t="shared" si="490"/>
        <v>0</v>
      </c>
      <c r="AV1036" s="36">
        <f t="shared" si="500"/>
        <v>0</v>
      </c>
      <c r="AW1036" s="36">
        <f t="shared" si="501"/>
        <v>0</v>
      </c>
      <c r="AX1036" s="36">
        <f t="shared" si="491"/>
        <v>0</v>
      </c>
      <c r="AY1036" s="36">
        <f t="shared" si="502"/>
        <v>0</v>
      </c>
      <c r="AZ1036" s="36">
        <f t="shared" si="503"/>
        <v>0</v>
      </c>
      <c r="BA1036" s="36">
        <f t="shared" si="492"/>
        <v>0</v>
      </c>
      <c r="BB1036" s="36">
        <f t="shared" si="493"/>
        <v>0</v>
      </c>
      <c r="BC1036" s="36">
        <f t="shared" si="494"/>
        <v>0</v>
      </c>
      <c r="BD1036" s="36">
        <f t="shared" si="495"/>
        <v>0</v>
      </c>
      <c r="BE1036" s="36">
        <f t="shared" si="496"/>
        <v>0</v>
      </c>
      <c r="BF1036" s="36">
        <f t="shared" si="504"/>
        <v>1036</v>
      </c>
      <c r="BG1036" s="36">
        <f t="shared" si="505"/>
        <v>0</v>
      </c>
      <c r="BH1036" s="36">
        <f t="shared" si="506"/>
        <v>0</v>
      </c>
      <c r="BI1036" s="36">
        <f t="shared" si="507"/>
        <v>0</v>
      </c>
      <c r="BJ1036" s="29">
        <f t="shared" si="497"/>
        <v>0</v>
      </c>
      <c r="BK1036" s="29">
        <f t="shared" si="508"/>
        <v>0</v>
      </c>
      <c r="BL1036" s="29">
        <f t="shared" si="509"/>
        <v>0</v>
      </c>
      <c r="BM1036" s="29">
        <f t="shared" si="510"/>
        <v>0</v>
      </c>
      <c r="BN1036" s="36">
        <f t="shared" si="511"/>
        <v>0</v>
      </c>
      <c r="BQ1036" s="29">
        <f t="shared" si="512"/>
        <v>0</v>
      </c>
    </row>
    <row r="1037" spans="2:69" s="35" customFormat="1" ht="30" customHeight="1" x14ac:dyDescent="0.15">
      <c r="B1037" s="31"/>
      <c r="C1037" s="32"/>
      <c r="D1037" s="71"/>
      <c r="E1037" s="72"/>
      <c r="F1037" s="72"/>
      <c r="G1037" s="72"/>
      <c r="H1037" s="72"/>
      <c r="I1037" s="72"/>
      <c r="J1037" s="72"/>
      <c r="K1037" s="72"/>
      <c r="L1037" s="72"/>
      <c r="M1037" s="72"/>
      <c r="N1037" s="73"/>
      <c r="O1037" s="33"/>
      <c r="P1037" s="31"/>
      <c r="Q1037" s="34"/>
      <c r="R1037" s="45"/>
      <c r="S1037" s="34"/>
      <c r="T1037" s="45"/>
      <c r="U1037" s="34"/>
      <c r="V1037" s="45"/>
      <c r="W1037" s="46"/>
      <c r="X1037" s="47" t="str">
        <f t="shared" si="481"/>
        <v/>
      </c>
      <c r="Y1037" s="34"/>
      <c r="Z1037" s="45"/>
      <c r="AA1037" s="34"/>
      <c r="AB1037" s="45"/>
      <c r="AC1037" s="34"/>
      <c r="AD1037" s="45"/>
      <c r="AE1037" s="34"/>
      <c r="AF1037" s="48" t="str">
        <f t="shared" si="482"/>
        <v/>
      </c>
      <c r="AG1037" s="34"/>
      <c r="AH1037" s="48" t="str">
        <f t="shared" si="483"/>
        <v/>
      </c>
      <c r="AJ1037" s="48" t="str">
        <f t="shared" si="498"/>
        <v/>
      </c>
      <c r="AK1037" s="34"/>
      <c r="AL1037" s="47" t="str">
        <f t="shared" si="484"/>
        <v/>
      </c>
      <c r="AM1037" s="34"/>
      <c r="AN1037" s="47" t="str">
        <f t="shared" si="485"/>
        <v/>
      </c>
      <c r="AP1037" s="36">
        <f t="shared" si="499"/>
        <v>0</v>
      </c>
      <c r="AQ1037" s="36">
        <f t="shared" si="486"/>
        <v>0</v>
      </c>
      <c r="AR1037" s="36">
        <f t="shared" si="487"/>
        <v>0</v>
      </c>
      <c r="AS1037" s="36">
        <f t="shared" si="488"/>
        <v>0</v>
      </c>
      <c r="AT1037" s="36">
        <f t="shared" si="489"/>
        <v>0</v>
      </c>
      <c r="AU1037" s="36">
        <f t="shared" si="490"/>
        <v>0</v>
      </c>
      <c r="AV1037" s="36">
        <f t="shared" si="500"/>
        <v>0</v>
      </c>
      <c r="AW1037" s="36">
        <f t="shared" si="501"/>
        <v>0</v>
      </c>
      <c r="AX1037" s="36">
        <f t="shared" si="491"/>
        <v>0</v>
      </c>
      <c r="AY1037" s="36">
        <f t="shared" si="502"/>
        <v>0</v>
      </c>
      <c r="AZ1037" s="36">
        <f t="shared" si="503"/>
        <v>0</v>
      </c>
      <c r="BA1037" s="36">
        <f t="shared" si="492"/>
        <v>0</v>
      </c>
      <c r="BB1037" s="36">
        <f t="shared" si="493"/>
        <v>0</v>
      </c>
      <c r="BC1037" s="36">
        <f t="shared" si="494"/>
        <v>0</v>
      </c>
      <c r="BD1037" s="36">
        <f t="shared" si="495"/>
        <v>0</v>
      </c>
      <c r="BE1037" s="36">
        <f t="shared" si="496"/>
        <v>0</v>
      </c>
      <c r="BF1037" s="36">
        <f t="shared" si="504"/>
        <v>1037</v>
      </c>
      <c r="BG1037" s="36">
        <f t="shared" si="505"/>
        <v>0</v>
      </c>
      <c r="BH1037" s="36">
        <f t="shared" si="506"/>
        <v>0</v>
      </c>
      <c r="BI1037" s="36">
        <f t="shared" si="507"/>
        <v>0</v>
      </c>
      <c r="BJ1037" s="29">
        <f t="shared" si="497"/>
        <v>0</v>
      </c>
      <c r="BK1037" s="29">
        <f t="shared" si="508"/>
        <v>0</v>
      </c>
      <c r="BL1037" s="29">
        <f t="shared" si="509"/>
        <v>0</v>
      </c>
      <c r="BM1037" s="29">
        <f t="shared" si="510"/>
        <v>0</v>
      </c>
      <c r="BN1037" s="36">
        <f t="shared" si="511"/>
        <v>0</v>
      </c>
      <c r="BQ1037" s="29">
        <f t="shared" si="512"/>
        <v>0</v>
      </c>
    </row>
    <row r="1038" spans="2:69" s="35" customFormat="1" ht="30" customHeight="1" x14ac:dyDescent="0.15">
      <c r="B1038" s="31"/>
      <c r="C1038" s="32"/>
      <c r="D1038" s="71"/>
      <c r="E1038" s="72"/>
      <c r="F1038" s="72"/>
      <c r="G1038" s="72"/>
      <c r="H1038" s="72"/>
      <c r="I1038" s="72"/>
      <c r="J1038" s="72"/>
      <c r="K1038" s="72"/>
      <c r="L1038" s="72"/>
      <c r="M1038" s="72"/>
      <c r="N1038" s="73"/>
      <c r="O1038" s="33"/>
      <c r="P1038" s="31"/>
      <c r="Q1038" s="34"/>
      <c r="R1038" s="45"/>
      <c r="S1038" s="34"/>
      <c r="T1038" s="45"/>
      <c r="U1038" s="34"/>
      <c r="V1038" s="45"/>
      <c r="W1038" s="46"/>
      <c r="X1038" s="47" t="str">
        <f t="shared" si="481"/>
        <v/>
      </c>
      <c r="Y1038" s="34"/>
      <c r="Z1038" s="45"/>
      <c r="AA1038" s="34"/>
      <c r="AB1038" s="45"/>
      <c r="AC1038" s="34"/>
      <c r="AD1038" s="45"/>
      <c r="AE1038" s="34"/>
      <c r="AF1038" s="48" t="str">
        <f t="shared" si="482"/>
        <v/>
      </c>
      <c r="AG1038" s="34"/>
      <c r="AH1038" s="48" t="str">
        <f t="shared" si="483"/>
        <v/>
      </c>
      <c r="AJ1038" s="48" t="str">
        <f t="shared" si="498"/>
        <v/>
      </c>
      <c r="AK1038" s="34"/>
      <c r="AL1038" s="47" t="str">
        <f t="shared" si="484"/>
        <v/>
      </c>
      <c r="AM1038" s="34"/>
      <c r="AN1038" s="47" t="str">
        <f t="shared" si="485"/>
        <v/>
      </c>
      <c r="AP1038" s="36">
        <f t="shared" si="499"/>
        <v>0</v>
      </c>
      <c r="AQ1038" s="36">
        <f t="shared" si="486"/>
        <v>0</v>
      </c>
      <c r="AR1038" s="36">
        <f t="shared" si="487"/>
        <v>0</v>
      </c>
      <c r="AS1038" s="36">
        <f t="shared" si="488"/>
        <v>0</v>
      </c>
      <c r="AT1038" s="36">
        <f t="shared" si="489"/>
        <v>0</v>
      </c>
      <c r="AU1038" s="36">
        <f t="shared" si="490"/>
        <v>0</v>
      </c>
      <c r="AV1038" s="36">
        <f t="shared" si="500"/>
        <v>0</v>
      </c>
      <c r="AW1038" s="36">
        <f t="shared" si="501"/>
        <v>0</v>
      </c>
      <c r="AX1038" s="36">
        <f t="shared" si="491"/>
        <v>0</v>
      </c>
      <c r="AY1038" s="36">
        <f t="shared" si="502"/>
        <v>0</v>
      </c>
      <c r="AZ1038" s="36">
        <f t="shared" si="503"/>
        <v>0</v>
      </c>
      <c r="BA1038" s="36">
        <f t="shared" si="492"/>
        <v>0</v>
      </c>
      <c r="BB1038" s="36">
        <f t="shared" si="493"/>
        <v>0</v>
      </c>
      <c r="BC1038" s="36">
        <f t="shared" si="494"/>
        <v>0</v>
      </c>
      <c r="BD1038" s="36">
        <f t="shared" si="495"/>
        <v>0</v>
      </c>
      <c r="BE1038" s="36">
        <f t="shared" si="496"/>
        <v>0</v>
      </c>
      <c r="BF1038" s="36">
        <f t="shared" si="504"/>
        <v>1038</v>
      </c>
      <c r="BG1038" s="36">
        <f t="shared" si="505"/>
        <v>0</v>
      </c>
      <c r="BH1038" s="36">
        <f t="shared" si="506"/>
        <v>0</v>
      </c>
      <c r="BI1038" s="36">
        <f t="shared" si="507"/>
        <v>0</v>
      </c>
      <c r="BJ1038" s="29">
        <f t="shared" si="497"/>
        <v>0</v>
      </c>
      <c r="BK1038" s="29">
        <f t="shared" si="508"/>
        <v>0</v>
      </c>
      <c r="BL1038" s="29">
        <f t="shared" si="509"/>
        <v>0</v>
      </c>
      <c r="BM1038" s="29">
        <f t="shared" si="510"/>
        <v>0</v>
      </c>
      <c r="BN1038" s="36">
        <f t="shared" si="511"/>
        <v>0</v>
      </c>
      <c r="BQ1038" s="29">
        <f t="shared" si="512"/>
        <v>0</v>
      </c>
    </row>
    <row r="1039" spans="2:69" s="35" customFormat="1" ht="30" customHeight="1" x14ac:dyDescent="0.15">
      <c r="B1039" s="31"/>
      <c r="C1039" s="32"/>
      <c r="D1039" s="71"/>
      <c r="E1039" s="72"/>
      <c r="F1039" s="72"/>
      <c r="G1039" s="72"/>
      <c r="H1039" s="72"/>
      <c r="I1039" s="72"/>
      <c r="J1039" s="72"/>
      <c r="K1039" s="72"/>
      <c r="L1039" s="72"/>
      <c r="M1039" s="72"/>
      <c r="N1039" s="73"/>
      <c r="O1039" s="33"/>
      <c r="P1039" s="31"/>
      <c r="Q1039" s="34"/>
      <c r="R1039" s="45"/>
      <c r="S1039" s="34"/>
      <c r="T1039" s="45"/>
      <c r="U1039" s="34"/>
      <c r="V1039" s="45"/>
      <c r="W1039" s="46"/>
      <c r="X1039" s="47" t="str">
        <f t="shared" si="481"/>
        <v/>
      </c>
      <c r="Y1039" s="34"/>
      <c r="Z1039" s="45"/>
      <c r="AA1039" s="34"/>
      <c r="AB1039" s="45"/>
      <c r="AC1039" s="34"/>
      <c r="AD1039" s="45"/>
      <c r="AE1039" s="34"/>
      <c r="AF1039" s="48" t="str">
        <f t="shared" si="482"/>
        <v/>
      </c>
      <c r="AG1039" s="34"/>
      <c r="AH1039" s="48" t="str">
        <f t="shared" si="483"/>
        <v/>
      </c>
      <c r="AJ1039" s="48" t="str">
        <f t="shared" si="498"/>
        <v/>
      </c>
      <c r="AK1039" s="34"/>
      <c r="AL1039" s="47" t="str">
        <f t="shared" si="484"/>
        <v/>
      </c>
      <c r="AM1039" s="34"/>
      <c r="AN1039" s="47" t="str">
        <f t="shared" si="485"/>
        <v/>
      </c>
      <c r="AP1039" s="36">
        <f t="shared" si="499"/>
        <v>0</v>
      </c>
      <c r="AQ1039" s="36">
        <f t="shared" si="486"/>
        <v>0</v>
      </c>
      <c r="AR1039" s="36">
        <f t="shared" si="487"/>
        <v>0</v>
      </c>
      <c r="AS1039" s="36">
        <f t="shared" si="488"/>
        <v>0</v>
      </c>
      <c r="AT1039" s="36">
        <f t="shared" si="489"/>
        <v>0</v>
      </c>
      <c r="AU1039" s="36">
        <f t="shared" si="490"/>
        <v>0</v>
      </c>
      <c r="AV1039" s="36">
        <f t="shared" si="500"/>
        <v>0</v>
      </c>
      <c r="AW1039" s="36">
        <f t="shared" si="501"/>
        <v>0</v>
      </c>
      <c r="AX1039" s="36">
        <f t="shared" si="491"/>
        <v>0</v>
      </c>
      <c r="AY1039" s="36">
        <f t="shared" si="502"/>
        <v>0</v>
      </c>
      <c r="AZ1039" s="36">
        <f t="shared" si="503"/>
        <v>0</v>
      </c>
      <c r="BA1039" s="36">
        <f t="shared" si="492"/>
        <v>0</v>
      </c>
      <c r="BB1039" s="36">
        <f t="shared" si="493"/>
        <v>0</v>
      </c>
      <c r="BC1039" s="36">
        <f t="shared" si="494"/>
        <v>0</v>
      </c>
      <c r="BD1039" s="36">
        <f t="shared" si="495"/>
        <v>0</v>
      </c>
      <c r="BE1039" s="36">
        <f t="shared" si="496"/>
        <v>0</v>
      </c>
      <c r="BF1039" s="36">
        <f t="shared" si="504"/>
        <v>1039</v>
      </c>
      <c r="BG1039" s="36">
        <f t="shared" si="505"/>
        <v>0</v>
      </c>
      <c r="BH1039" s="36">
        <f t="shared" si="506"/>
        <v>0</v>
      </c>
      <c r="BI1039" s="36">
        <f t="shared" si="507"/>
        <v>0</v>
      </c>
      <c r="BJ1039" s="29">
        <f t="shared" si="497"/>
        <v>0</v>
      </c>
      <c r="BK1039" s="29">
        <f t="shared" si="508"/>
        <v>0</v>
      </c>
      <c r="BL1039" s="29">
        <f t="shared" si="509"/>
        <v>0</v>
      </c>
      <c r="BM1039" s="29">
        <f t="shared" si="510"/>
        <v>0</v>
      </c>
      <c r="BN1039" s="36">
        <f t="shared" si="511"/>
        <v>0</v>
      </c>
      <c r="BQ1039" s="29">
        <f t="shared" si="512"/>
        <v>0</v>
      </c>
    </row>
    <row r="1040" spans="2:69" s="35" customFormat="1" ht="30" customHeight="1" x14ac:dyDescent="0.15">
      <c r="B1040" s="31"/>
      <c r="C1040" s="32"/>
      <c r="D1040" s="71"/>
      <c r="E1040" s="72"/>
      <c r="F1040" s="72"/>
      <c r="G1040" s="72"/>
      <c r="H1040" s="72"/>
      <c r="I1040" s="72"/>
      <c r="J1040" s="72"/>
      <c r="K1040" s="72"/>
      <c r="L1040" s="72"/>
      <c r="M1040" s="72"/>
      <c r="N1040" s="73"/>
      <c r="O1040" s="33"/>
      <c r="P1040" s="31"/>
      <c r="Q1040" s="34"/>
      <c r="R1040" s="45"/>
      <c r="S1040" s="34"/>
      <c r="T1040" s="45"/>
      <c r="U1040" s="34"/>
      <c r="V1040" s="45"/>
      <c r="W1040" s="46"/>
      <c r="X1040" s="47" t="str">
        <f t="shared" si="481"/>
        <v/>
      </c>
      <c r="Y1040" s="34"/>
      <c r="Z1040" s="45"/>
      <c r="AA1040" s="34"/>
      <c r="AB1040" s="45"/>
      <c r="AC1040" s="34"/>
      <c r="AD1040" s="45"/>
      <c r="AE1040" s="34"/>
      <c r="AF1040" s="48" t="str">
        <f t="shared" si="482"/>
        <v/>
      </c>
      <c r="AG1040" s="34"/>
      <c r="AH1040" s="48" t="str">
        <f t="shared" si="483"/>
        <v/>
      </c>
      <c r="AJ1040" s="48" t="str">
        <f t="shared" si="498"/>
        <v/>
      </c>
      <c r="AK1040" s="34"/>
      <c r="AL1040" s="47" t="str">
        <f t="shared" si="484"/>
        <v/>
      </c>
      <c r="AM1040" s="34"/>
      <c r="AN1040" s="47" t="str">
        <f t="shared" si="485"/>
        <v/>
      </c>
      <c r="AP1040" s="36">
        <f t="shared" si="499"/>
        <v>0</v>
      </c>
      <c r="AQ1040" s="36">
        <f t="shared" si="486"/>
        <v>0</v>
      </c>
      <c r="AR1040" s="36">
        <f t="shared" si="487"/>
        <v>0</v>
      </c>
      <c r="AS1040" s="36">
        <f t="shared" si="488"/>
        <v>0</v>
      </c>
      <c r="AT1040" s="36">
        <f t="shared" si="489"/>
        <v>0</v>
      </c>
      <c r="AU1040" s="36">
        <f t="shared" si="490"/>
        <v>0</v>
      </c>
      <c r="AV1040" s="36">
        <f t="shared" si="500"/>
        <v>0</v>
      </c>
      <c r="AW1040" s="36">
        <f t="shared" si="501"/>
        <v>0</v>
      </c>
      <c r="AX1040" s="36">
        <f t="shared" si="491"/>
        <v>0</v>
      </c>
      <c r="AY1040" s="36">
        <f t="shared" si="502"/>
        <v>0</v>
      </c>
      <c r="AZ1040" s="36">
        <f t="shared" si="503"/>
        <v>0</v>
      </c>
      <c r="BA1040" s="36">
        <f t="shared" si="492"/>
        <v>0</v>
      </c>
      <c r="BB1040" s="36">
        <f t="shared" si="493"/>
        <v>0</v>
      </c>
      <c r="BC1040" s="36">
        <f t="shared" si="494"/>
        <v>0</v>
      </c>
      <c r="BD1040" s="36">
        <f t="shared" si="495"/>
        <v>0</v>
      </c>
      <c r="BE1040" s="36">
        <f t="shared" si="496"/>
        <v>0</v>
      </c>
      <c r="BF1040" s="36">
        <f t="shared" si="504"/>
        <v>1040</v>
      </c>
      <c r="BG1040" s="36">
        <f t="shared" si="505"/>
        <v>0</v>
      </c>
      <c r="BH1040" s="36">
        <f t="shared" si="506"/>
        <v>0</v>
      </c>
      <c r="BI1040" s="36">
        <f t="shared" si="507"/>
        <v>0</v>
      </c>
      <c r="BJ1040" s="29">
        <f t="shared" si="497"/>
        <v>0</v>
      </c>
      <c r="BK1040" s="29">
        <f t="shared" si="508"/>
        <v>0</v>
      </c>
      <c r="BL1040" s="29">
        <f t="shared" si="509"/>
        <v>0</v>
      </c>
      <c r="BM1040" s="29">
        <f t="shared" si="510"/>
        <v>0</v>
      </c>
      <c r="BN1040" s="36">
        <f t="shared" si="511"/>
        <v>0</v>
      </c>
      <c r="BQ1040" s="29">
        <f t="shared" si="512"/>
        <v>0</v>
      </c>
    </row>
    <row r="1041" spans="2:69" s="35" customFormat="1" ht="30" customHeight="1" x14ac:dyDescent="0.15">
      <c r="B1041" s="31"/>
      <c r="C1041" s="32"/>
      <c r="D1041" s="71"/>
      <c r="E1041" s="72"/>
      <c r="F1041" s="72"/>
      <c r="G1041" s="72"/>
      <c r="H1041" s="72"/>
      <c r="I1041" s="72"/>
      <c r="J1041" s="72"/>
      <c r="K1041" s="72"/>
      <c r="L1041" s="72"/>
      <c r="M1041" s="72"/>
      <c r="N1041" s="73"/>
      <c r="O1041" s="33"/>
      <c r="P1041" s="31"/>
      <c r="Q1041" s="34"/>
      <c r="R1041" s="45"/>
      <c r="S1041" s="34"/>
      <c r="T1041" s="45"/>
      <c r="U1041" s="34"/>
      <c r="V1041" s="45"/>
      <c r="W1041" s="46"/>
      <c r="X1041" s="47" t="str">
        <f t="shared" si="481"/>
        <v/>
      </c>
      <c r="Y1041" s="34"/>
      <c r="Z1041" s="45"/>
      <c r="AA1041" s="34"/>
      <c r="AB1041" s="45"/>
      <c r="AC1041" s="34"/>
      <c r="AD1041" s="45"/>
      <c r="AE1041" s="34"/>
      <c r="AF1041" s="48" t="str">
        <f t="shared" si="482"/>
        <v/>
      </c>
      <c r="AG1041" s="34"/>
      <c r="AH1041" s="48" t="str">
        <f t="shared" si="483"/>
        <v/>
      </c>
      <c r="AJ1041" s="48" t="str">
        <f t="shared" si="498"/>
        <v/>
      </c>
      <c r="AK1041" s="34"/>
      <c r="AL1041" s="47" t="str">
        <f t="shared" si="484"/>
        <v/>
      </c>
      <c r="AM1041" s="34"/>
      <c r="AN1041" s="47" t="str">
        <f t="shared" si="485"/>
        <v/>
      </c>
      <c r="AP1041" s="36">
        <f t="shared" si="499"/>
        <v>0</v>
      </c>
      <c r="AQ1041" s="36">
        <f t="shared" si="486"/>
        <v>0</v>
      </c>
      <c r="AR1041" s="36">
        <f t="shared" si="487"/>
        <v>0</v>
      </c>
      <c r="AS1041" s="36">
        <f t="shared" si="488"/>
        <v>0</v>
      </c>
      <c r="AT1041" s="36">
        <f t="shared" si="489"/>
        <v>0</v>
      </c>
      <c r="AU1041" s="36">
        <f t="shared" si="490"/>
        <v>0</v>
      </c>
      <c r="AV1041" s="36">
        <f t="shared" si="500"/>
        <v>0</v>
      </c>
      <c r="AW1041" s="36">
        <f t="shared" si="501"/>
        <v>0</v>
      </c>
      <c r="AX1041" s="36">
        <f t="shared" si="491"/>
        <v>0</v>
      </c>
      <c r="AY1041" s="36">
        <f t="shared" si="502"/>
        <v>0</v>
      </c>
      <c r="AZ1041" s="36">
        <f t="shared" si="503"/>
        <v>0</v>
      </c>
      <c r="BA1041" s="36">
        <f t="shared" si="492"/>
        <v>0</v>
      </c>
      <c r="BB1041" s="36">
        <f t="shared" si="493"/>
        <v>0</v>
      </c>
      <c r="BC1041" s="36">
        <f t="shared" si="494"/>
        <v>0</v>
      </c>
      <c r="BD1041" s="36">
        <f t="shared" si="495"/>
        <v>0</v>
      </c>
      <c r="BE1041" s="36">
        <f t="shared" si="496"/>
        <v>0</v>
      </c>
      <c r="BF1041" s="36">
        <f t="shared" si="504"/>
        <v>1041</v>
      </c>
      <c r="BG1041" s="36">
        <f t="shared" si="505"/>
        <v>0</v>
      </c>
      <c r="BH1041" s="36">
        <f t="shared" si="506"/>
        <v>0</v>
      </c>
      <c r="BI1041" s="36">
        <f t="shared" si="507"/>
        <v>0</v>
      </c>
      <c r="BJ1041" s="29">
        <f t="shared" si="497"/>
        <v>0</v>
      </c>
      <c r="BK1041" s="29">
        <f t="shared" si="508"/>
        <v>0</v>
      </c>
      <c r="BL1041" s="29">
        <f t="shared" si="509"/>
        <v>0</v>
      </c>
      <c r="BM1041" s="29">
        <f t="shared" si="510"/>
        <v>0</v>
      </c>
      <c r="BN1041" s="36">
        <f t="shared" si="511"/>
        <v>0</v>
      </c>
      <c r="BQ1041" s="29">
        <f t="shared" si="512"/>
        <v>0</v>
      </c>
    </row>
    <row r="1042" spans="2:69" s="35" customFormat="1" ht="30" customHeight="1" x14ac:dyDescent="0.15">
      <c r="B1042" s="31"/>
      <c r="C1042" s="32"/>
      <c r="D1042" s="71"/>
      <c r="E1042" s="72"/>
      <c r="F1042" s="72"/>
      <c r="G1042" s="72"/>
      <c r="H1042" s="72"/>
      <c r="I1042" s="72"/>
      <c r="J1042" s="72"/>
      <c r="K1042" s="72"/>
      <c r="L1042" s="72"/>
      <c r="M1042" s="72"/>
      <c r="N1042" s="73"/>
      <c r="O1042" s="33"/>
      <c r="P1042" s="31"/>
      <c r="Q1042" s="34"/>
      <c r="R1042" s="45"/>
      <c r="S1042" s="34"/>
      <c r="T1042" s="45"/>
      <c r="U1042" s="34"/>
      <c r="V1042" s="45"/>
      <c r="W1042" s="46"/>
      <c r="X1042" s="47" t="str">
        <f t="shared" si="481"/>
        <v/>
      </c>
      <c r="Y1042" s="34"/>
      <c r="Z1042" s="45"/>
      <c r="AA1042" s="34"/>
      <c r="AB1042" s="45"/>
      <c r="AC1042" s="34"/>
      <c r="AD1042" s="45"/>
      <c r="AE1042" s="34"/>
      <c r="AF1042" s="48" t="str">
        <f t="shared" si="482"/>
        <v/>
      </c>
      <c r="AG1042" s="34"/>
      <c r="AH1042" s="48" t="str">
        <f t="shared" si="483"/>
        <v/>
      </c>
      <c r="AJ1042" s="48" t="str">
        <f t="shared" si="498"/>
        <v/>
      </c>
      <c r="AK1042" s="34"/>
      <c r="AL1042" s="47" t="str">
        <f t="shared" si="484"/>
        <v/>
      </c>
      <c r="AM1042" s="34"/>
      <c r="AN1042" s="47" t="str">
        <f t="shared" si="485"/>
        <v/>
      </c>
      <c r="AP1042" s="36">
        <f t="shared" si="499"/>
        <v>0</v>
      </c>
      <c r="AQ1042" s="36">
        <f t="shared" si="486"/>
        <v>0</v>
      </c>
      <c r="AR1042" s="36">
        <f t="shared" si="487"/>
        <v>0</v>
      </c>
      <c r="AS1042" s="36">
        <f t="shared" si="488"/>
        <v>0</v>
      </c>
      <c r="AT1042" s="36">
        <f t="shared" si="489"/>
        <v>0</v>
      </c>
      <c r="AU1042" s="36">
        <f t="shared" si="490"/>
        <v>0</v>
      </c>
      <c r="AV1042" s="36">
        <f t="shared" si="500"/>
        <v>0</v>
      </c>
      <c r="AW1042" s="36">
        <f t="shared" si="501"/>
        <v>0</v>
      </c>
      <c r="AX1042" s="36">
        <f t="shared" si="491"/>
        <v>0</v>
      </c>
      <c r="AY1042" s="36">
        <f t="shared" si="502"/>
        <v>0</v>
      </c>
      <c r="AZ1042" s="36">
        <f t="shared" si="503"/>
        <v>0</v>
      </c>
      <c r="BA1042" s="36">
        <f t="shared" si="492"/>
        <v>0</v>
      </c>
      <c r="BB1042" s="36">
        <f t="shared" si="493"/>
        <v>0</v>
      </c>
      <c r="BC1042" s="36">
        <f t="shared" si="494"/>
        <v>0</v>
      </c>
      <c r="BD1042" s="36">
        <f t="shared" si="495"/>
        <v>0</v>
      </c>
      <c r="BE1042" s="36">
        <f t="shared" si="496"/>
        <v>0</v>
      </c>
      <c r="BF1042" s="36">
        <f t="shared" si="504"/>
        <v>1042</v>
      </c>
      <c r="BG1042" s="36">
        <f t="shared" si="505"/>
        <v>0</v>
      </c>
      <c r="BH1042" s="36">
        <f t="shared" si="506"/>
        <v>0</v>
      </c>
      <c r="BI1042" s="36">
        <f t="shared" si="507"/>
        <v>0</v>
      </c>
      <c r="BJ1042" s="29">
        <f t="shared" si="497"/>
        <v>0</v>
      </c>
      <c r="BK1042" s="29">
        <f t="shared" si="508"/>
        <v>0</v>
      </c>
      <c r="BL1042" s="29">
        <f t="shared" si="509"/>
        <v>0</v>
      </c>
      <c r="BM1042" s="29">
        <f t="shared" si="510"/>
        <v>0</v>
      </c>
      <c r="BN1042" s="36">
        <f t="shared" si="511"/>
        <v>0</v>
      </c>
      <c r="BQ1042" s="29">
        <f t="shared" si="512"/>
        <v>0</v>
      </c>
    </row>
    <row r="1043" spans="2:69" s="35" customFormat="1" ht="30" customHeight="1" x14ac:dyDescent="0.15">
      <c r="B1043" s="31"/>
      <c r="C1043" s="32"/>
      <c r="D1043" s="71"/>
      <c r="E1043" s="72"/>
      <c r="F1043" s="72"/>
      <c r="G1043" s="72"/>
      <c r="H1043" s="72"/>
      <c r="I1043" s="72"/>
      <c r="J1043" s="72"/>
      <c r="K1043" s="72"/>
      <c r="L1043" s="72"/>
      <c r="M1043" s="72"/>
      <c r="N1043" s="73"/>
      <c r="O1043" s="33"/>
      <c r="P1043" s="31"/>
      <c r="Q1043" s="34"/>
      <c r="R1043" s="45"/>
      <c r="S1043" s="34"/>
      <c r="T1043" s="45"/>
      <c r="U1043" s="34"/>
      <c r="V1043" s="45"/>
      <c r="W1043" s="46"/>
      <c r="X1043" s="47" t="str">
        <f t="shared" si="481"/>
        <v/>
      </c>
      <c r="Y1043" s="34"/>
      <c r="Z1043" s="45"/>
      <c r="AA1043" s="34"/>
      <c r="AB1043" s="45"/>
      <c r="AC1043" s="34"/>
      <c r="AD1043" s="45"/>
      <c r="AE1043" s="34"/>
      <c r="AF1043" s="48" t="str">
        <f t="shared" si="482"/>
        <v/>
      </c>
      <c r="AG1043" s="34"/>
      <c r="AH1043" s="48" t="str">
        <f t="shared" si="483"/>
        <v/>
      </c>
      <c r="AJ1043" s="48" t="str">
        <f t="shared" si="498"/>
        <v/>
      </c>
      <c r="AK1043" s="34"/>
      <c r="AL1043" s="47" t="str">
        <f t="shared" si="484"/>
        <v/>
      </c>
      <c r="AM1043" s="34"/>
      <c r="AN1043" s="47" t="str">
        <f t="shared" si="485"/>
        <v/>
      </c>
      <c r="AP1043" s="36">
        <f t="shared" si="499"/>
        <v>0</v>
      </c>
      <c r="AQ1043" s="36">
        <f t="shared" si="486"/>
        <v>0</v>
      </c>
      <c r="AR1043" s="36">
        <f t="shared" si="487"/>
        <v>0</v>
      </c>
      <c r="AS1043" s="36">
        <f t="shared" si="488"/>
        <v>0</v>
      </c>
      <c r="AT1043" s="36">
        <f t="shared" si="489"/>
        <v>0</v>
      </c>
      <c r="AU1043" s="36">
        <f t="shared" si="490"/>
        <v>0</v>
      </c>
      <c r="AV1043" s="36">
        <f t="shared" si="500"/>
        <v>0</v>
      </c>
      <c r="AW1043" s="36">
        <f t="shared" si="501"/>
        <v>0</v>
      </c>
      <c r="AX1043" s="36">
        <f t="shared" si="491"/>
        <v>0</v>
      </c>
      <c r="AY1043" s="36">
        <f t="shared" si="502"/>
        <v>0</v>
      </c>
      <c r="AZ1043" s="36">
        <f t="shared" si="503"/>
        <v>0</v>
      </c>
      <c r="BA1043" s="36">
        <f t="shared" si="492"/>
        <v>0</v>
      </c>
      <c r="BB1043" s="36">
        <f t="shared" si="493"/>
        <v>0</v>
      </c>
      <c r="BC1043" s="36">
        <f t="shared" si="494"/>
        <v>0</v>
      </c>
      <c r="BD1043" s="36">
        <f t="shared" si="495"/>
        <v>0</v>
      </c>
      <c r="BE1043" s="36">
        <f t="shared" si="496"/>
        <v>0</v>
      </c>
      <c r="BF1043" s="36">
        <f t="shared" si="504"/>
        <v>1043</v>
      </c>
      <c r="BG1043" s="36">
        <f t="shared" si="505"/>
        <v>0</v>
      </c>
      <c r="BH1043" s="36">
        <f t="shared" si="506"/>
        <v>0</v>
      </c>
      <c r="BI1043" s="36">
        <f t="shared" si="507"/>
        <v>0</v>
      </c>
      <c r="BJ1043" s="29">
        <f t="shared" si="497"/>
        <v>0</v>
      </c>
      <c r="BK1043" s="29">
        <f t="shared" si="508"/>
        <v>0</v>
      </c>
      <c r="BL1043" s="29">
        <f t="shared" si="509"/>
        <v>0</v>
      </c>
      <c r="BM1043" s="29">
        <f t="shared" si="510"/>
        <v>0</v>
      </c>
      <c r="BN1043" s="36">
        <f t="shared" si="511"/>
        <v>0</v>
      </c>
      <c r="BQ1043" s="29">
        <f t="shared" si="512"/>
        <v>0</v>
      </c>
    </row>
    <row r="1044" spans="2:69" s="35" customFormat="1" ht="30" customHeight="1" x14ac:dyDescent="0.15">
      <c r="B1044" s="31"/>
      <c r="C1044" s="32"/>
      <c r="D1044" s="71"/>
      <c r="E1044" s="72"/>
      <c r="F1044" s="72"/>
      <c r="G1044" s="72"/>
      <c r="H1044" s="72"/>
      <c r="I1044" s="72"/>
      <c r="J1044" s="72"/>
      <c r="K1044" s="72"/>
      <c r="L1044" s="72"/>
      <c r="M1044" s="72"/>
      <c r="N1044" s="73"/>
      <c r="O1044" s="33"/>
      <c r="P1044" s="31"/>
      <c r="Q1044" s="34"/>
      <c r="R1044" s="45"/>
      <c r="S1044" s="34"/>
      <c r="T1044" s="45"/>
      <c r="U1044" s="34"/>
      <c r="V1044" s="45"/>
      <c r="W1044" s="46"/>
      <c r="X1044" s="47" t="str">
        <f t="shared" si="481"/>
        <v/>
      </c>
      <c r="Y1044" s="34"/>
      <c r="Z1044" s="45"/>
      <c r="AA1044" s="34"/>
      <c r="AB1044" s="45"/>
      <c r="AC1044" s="34"/>
      <c r="AD1044" s="45"/>
      <c r="AE1044" s="34"/>
      <c r="AF1044" s="48" t="str">
        <f t="shared" si="482"/>
        <v/>
      </c>
      <c r="AG1044" s="34"/>
      <c r="AH1044" s="48" t="str">
        <f t="shared" si="483"/>
        <v/>
      </c>
      <c r="AJ1044" s="48" t="str">
        <f t="shared" si="498"/>
        <v/>
      </c>
      <c r="AK1044" s="34"/>
      <c r="AL1044" s="47" t="str">
        <f t="shared" si="484"/>
        <v/>
      </c>
      <c r="AM1044" s="34"/>
      <c r="AN1044" s="47" t="str">
        <f t="shared" si="485"/>
        <v/>
      </c>
      <c r="AP1044" s="36">
        <f t="shared" si="499"/>
        <v>0</v>
      </c>
      <c r="AQ1044" s="36">
        <f t="shared" si="486"/>
        <v>0</v>
      </c>
      <c r="AR1044" s="36">
        <f t="shared" si="487"/>
        <v>0</v>
      </c>
      <c r="AS1044" s="36">
        <f t="shared" si="488"/>
        <v>0</v>
      </c>
      <c r="AT1044" s="36">
        <f t="shared" si="489"/>
        <v>0</v>
      </c>
      <c r="AU1044" s="36">
        <f t="shared" si="490"/>
        <v>0</v>
      </c>
      <c r="AV1044" s="36">
        <f t="shared" si="500"/>
        <v>0</v>
      </c>
      <c r="AW1044" s="36">
        <f t="shared" si="501"/>
        <v>0</v>
      </c>
      <c r="AX1044" s="36">
        <f t="shared" si="491"/>
        <v>0</v>
      </c>
      <c r="AY1044" s="36">
        <f t="shared" si="502"/>
        <v>0</v>
      </c>
      <c r="AZ1044" s="36">
        <f t="shared" si="503"/>
        <v>0</v>
      </c>
      <c r="BA1044" s="36">
        <f t="shared" si="492"/>
        <v>0</v>
      </c>
      <c r="BB1044" s="36">
        <f t="shared" si="493"/>
        <v>0</v>
      </c>
      <c r="BC1044" s="36">
        <f t="shared" si="494"/>
        <v>0</v>
      </c>
      <c r="BD1044" s="36">
        <f t="shared" si="495"/>
        <v>0</v>
      </c>
      <c r="BE1044" s="36">
        <f t="shared" si="496"/>
        <v>0</v>
      </c>
      <c r="BF1044" s="36">
        <f t="shared" si="504"/>
        <v>1044</v>
      </c>
      <c r="BG1044" s="36">
        <f t="shared" si="505"/>
        <v>0</v>
      </c>
      <c r="BH1044" s="36">
        <f t="shared" si="506"/>
        <v>0</v>
      </c>
      <c r="BI1044" s="36">
        <f t="shared" si="507"/>
        <v>0</v>
      </c>
      <c r="BJ1044" s="29">
        <f t="shared" si="497"/>
        <v>0</v>
      </c>
      <c r="BK1044" s="29">
        <f t="shared" si="508"/>
        <v>0</v>
      </c>
      <c r="BL1044" s="29">
        <f t="shared" si="509"/>
        <v>0</v>
      </c>
      <c r="BM1044" s="29">
        <f t="shared" si="510"/>
        <v>0</v>
      </c>
      <c r="BN1044" s="36">
        <f t="shared" si="511"/>
        <v>0</v>
      </c>
      <c r="BQ1044" s="29">
        <f t="shared" si="512"/>
        <v>0</v>
      </c>
    </row>
    <row r="1045" spans="2:69" s="35" customFormat="1" ht="30" customHeight="1" x14ac:dyDescent="0.15">
      <c r="B1045" s="31"/>
      <c r="C1045" s="32"/>
      <c r="D1045" s="71"/>
      <c r="E1045" s="72"/>
      <c r="F1045" s="72"/>
      <c r="G1045" s="72"/>
      <c r="H1045" s="72"/>
      <c r="I1045" s="72"/>
      <c r="J1045" s="72"/>
      <c r="K1045" s="72"/>
      <c r="L1045" s="72"/>
      <c r="M1045" s="72"/>
      <c r="N1045" s="73"/>
      <c r="O1045" s="33"/>
      <c r="P1045" s="31"/>
      <c r="Q1045" s="34"/>
      <c r="R1045" s="45"/>
      <c r="S1045" s="34"/>
      <c r="T1045" s="45"/>
      <c r="U1045" s="34"/>
      <c r="V1045" s="45"/>
      <c r="W1045" s="46"/>
      <c r="X1045" s="47" t="str">
        <f t="shared" si="481"/>
        <v/>
      </c>
      <c r="Y1045" s="34"/>
      <c r="Z1045" s="45"/>
      <c r="AA1045" s="34"/>
      <c r="AB1045" s="45"/>
      <c r="AC1045" s="34"/>
      <c r="AD1045" s="45"/>
      <c r="AE1045" s="34"/>
      <c r="AF1045" s="48" t="str">
        <f t="shared" si="482"/>
        <v/>
      </c>
      <c r="AG1045" s="34"/>
      <c r="AH1045" s="48" t="str">
        <f t="shared" si="483"/>
        <v/>
      </c>
      <c r="AJ1045" s="48" t="str">
        <f t="shared" si="498"/>
        <v/>
      </c>
      <c r="AK1045" s="34"/>
      <c r="AL1045" s="47" t="str">
        <f t="shared" si="484"/>
        <v/>
      </c>
      <c r="AM1045" s="34"/>
      <c r="AN1045" s="47" t="str">
        <f t="shared" si="485"/>
        <v/>
      </c>
      <c r="AP1045" s="36">
        <f t="shared" si="499"/>
        <v>0</v>
      </c>
      <c r="AQ1045" s="36">
        <f t="shared" si="486"/>
        <v>0</v>
      </c>
      <c r="AR1045" s="36">
        <f t="shared" si="487"/>
        <v>0</v>
      </c>
      <c r="AS1045" s="36">
        <f t="shared" si="488"/>
        <v>0</v>
      </c>
      <c r="AT1045" s="36">
        <f t="shared" si="489"/>
        <v>0</v>
      </c>
      <c r="AU1045" s="36">
        <f t="shared" si="490"/>
        <v>0</v>
      </c>
      <c r="AV1045" s="36">
        <f t="shared" si="500"/>
        <v>0</v>
      </c>
      <c r="AW1045" s="36">
        <f t="shared" si="501"/>
        <v>0</v>
      </c>
      <c r="AX1045" s="36">
        <f t="shared" si="491"/>
        <v>0</v>
      </c>
      <c r="AY1045" s="36">
        <f t="shared" si="502"/>
        <v>0</v>
      </c>
      <c r="AZ1045" s="36">
        <f t="shared" si="503"/>
        <v>0</v>
      </c>
      <c r="BA1045" s="36">
        <f t="shared" si="492"/>
        <v>0</v>
      </c>
      <c r="BB1045" s="36">
        <f t="shared" si="493"/>
        <v>0</v>
      </c>
      <c r="BC1045" s="36">
        <f t="shared" si="494"/>
        <v>0</v>
      </c>
      <c r="BD1045" s="36">
        <f t="shared" si="495"/>
        <v>0</v>
      </c>
      <c r="BE1045" s="36">
        <f t="shared" si="496"/>
        <v>0</v>
      </c>
      <c r="BF1045" s="36">
        <f t="shared" si="504"/>
        <v>1045</v>
      </c>
      <c r="BG1045" s="36">
        <f t="shared" si="505"/>
        <v>0</v>
      </c>
      <c r="BH1045" s="36">
        <f t="shared" si="506"/>
        <v>0</v>
      </c>
      <c r="BI1045" s="36">
        <f t="shared" si="507"/>
        <v>0</v>
      </c>
      <c r="BJ1045" s="29">
        <f t="shared" si="497"/>
        <v>0</v>
      </c>
      <c r="BK1045" s="29">
        <f t="shared" si="508"/>
        <v>0</v>
      </c>
      <c r="BL1045" s="29">
        <f t="shared" si="509"/>
        <v>0</v>
      </c>
      <c r="BM1045" s="29">
        <f t="shared" si="510"/>
        <v>0</v>
      </c>
      <c r="BN1045" s="36">
        <f t="shared" si="511"/>
        <v>0</v>
      </c>
      <c r="BQ1045" s="29">
        <f t="shared" si="512"/>
        <v>0</v>
      </c>
    </row>
    <row r="1046" spans="2:69" s="35" customFormat="1" ht="30" customHeight="1" x14ac:dyDescent="0.15">
      <c r="B1046" s="31"/>
      <c r="C1046" s="32"/>
      <c r="D1046" s="71"/>
      <c r="E1046" s="72"/>
      <c r="F1046" s="72"/>
      <c r="G1046" s="72"/>
      <c r="H1046" s="72"/>
      <c r="I1046" s="72"/>
      <c r="J1046" s="72"/>
      <c r="K1046" s="72"/>
      <c r="L1046" s="72"/>
      <c r="M1046" s="72"/>
      <c r="N1046" s="73"/>
      <c r="O1046" s="33"/>
      <c r="P1046" s="31"/>
      <c r="Q1046" s="34"/>
      <c r="R1046" s="45"/>
      <c r="S1046" s="34"/>
      <c r="T1046" s="45"/>
      <c r="U1046" s="34"/>
      <c r="V1046" s="45"/>
      <c r="W1046" s="46"/>
      <c r="X1046" s="47" t="str">
        <f t="shared" si="481"/>
        <v/>
      </c>
      <c r="Y1046" s="34"/>
      <c r="Z1046" s="45"/>
      <c r="AA1046" s="34"/>
      <c r="AB1046" s="45"/>
      <c r="AC1046" s="34"/>
      <c r="AD1046" s="45"/>
      <c r="AE1046" s="34"/>
      <c r="AF1046" s="48" t="str">
        <f t="shared" si="482"/>
        <v/>
      </c>
      <c r="AG1046" s="34"/>
      <c r="AH1046" s="48" t="str">
        <f t="shared" si="483"/>
        <v/>
      </c>
      <c r="AJ1046" s="48" t="str">
        <f t="shared" si="498"/>
        <v/>
      </c>
      <c r="AK1046" s="34"/>
      <c r="AL1046" s="47" t="str">
        <f t="shared" si="484"/>
        <v/>
      </c>
      <c r="AM1046" s="34"/>
      <c r="AN1046" s="47" t="str">
        <f t="shared" si="485"/>
        <v/>
      </c>
      <c r="AP1046" s="36">
        <f t="shared" si="499"/>
        <v>0</v>
      </c>
      <c r="AQ1046" s="36">
        <f t="shared" si="486"/>
        <v>0</v>
      </c>
      <c r="AR1046" s="36">
        <f t="shared" si="487"/>
        <v>0</v>
      </c>
      <c r="AS1046" s="36">
        <f t="shared" si="488"/>
        <v>0</v>
      </c>
      <c r="AT1046" s="36">
        <f t="shared" si="489"/>
        <v>0</v>
      </c>
      <c r="AU1046" s="36">
        <f t="shared" si="490"/>
        <v>0</v>
      </c>
      <c r="AV1046" s="36">
        <f t="shared" si="500"/>
        <v>0</v>
      </c>
      <c r="AW1046" s="36">
        <f t="shared" si="501"/>
        <v>0</v>
      </c>
      <c r="AX1046" s="36">
        <f t="shared" si="491"/>
        <v>0</v>
      </c>
      <c r="AY1046" s="36">
        <f t="shared" si="502"/>
        <v>0</v>
      </c>
      <c r="AZ1046" s="36">
        <f t="shared" si="503"/>
        <v>0</v>
      </c>
      <c r="BA1046" s="36">
        <f t="shared" si="492"/>
        <v>0</v>
      </c>
      <c r="BB1046" s="36">
        <f t="shared" si="493"/>
        <v>0</v>
      </c>
      <c r="BC1046" s="36">
        <f t="shared" si="494"/>
        <v>0</v>
      </c>
      <c r="BD1046" s="36">
        <f t="shared" si="495"/>
        <v>0</v>
      </c>
      <c r="BE1046" s="36">
        <f t="shared" si="496"/>
        <v>0</v>
      </c>
      <c r="BF1046" s="36">
        <f t="shared" si="504"/>
        <v>1046</v>
      </c>
      <c r="BG1046" s="36">
        <f t="shared" si="505"/>
        <v>0</v>
      </c>
      <c r="BH1046" s="36">
        <f t="shared" si="506"/>
        <v>0</v>
      </c>
      <c r="BI1046" s="36">
        <f t="shared" si="507"/>
        <v>0</v>
      </c>
      <c r="BJ1046" s="29">
        <f t="shared" si="497"/>
        <v>0</v>
      </c>
      <c r="BK1046" s="29">
        <f t="shared" si="508"/>
        <v>0</v>
      </c>
      <c r="BL1046" s="29">
        <f t="shared" si="509"/>
        <v>0</v>
      </c>
      <c r="BM1046" s="29">
        <f t="shared" si="510"/>
        <v>0</v>
      </c>
      <c r="BN1046" s="36">
        <f t="shared" si="511"/>
        <v>0</v>
      </c>
      <c r="BQ1046" s="29">
        <f t="shared" si="512"/>
        <v>0</v>
      </c>
    </row>
    <row r="1047" spans="2:69" s="35" customFormat="1" ht="30" customHeight="1" x14ac:dyDescent="0.15">
      <c r="B1047" s="31"/>
      <c r="C1047" s="32"/>
      <c r="D1047" s="71"/>
      <c r="E1047" s="72"/>
      <c r="F1047" s="72"/>
      <c r="G1047" s="72"/>
      <c r="H1047" s="72"/>
      <c r="I1047" s="72"/>
      <c r="J1047" s="72"/>
      <c r="K1047" s="72"/>
      <c r="L1047" s="72"/>
      <c r="M1047" s="72"/>
      <c r="N1047" s="73"/>
      <c r="O1047" s="33"/>
      <c r="P1047" s="31"/>
      <c r="Q1047" s="34"/>
      <c r="R1047" s="45"/>
      <c r="S1047" s="34"/>
      <c r="T1047" s="45"/>
      <c r="U1047" s="34"/>
      <c r="V1047" s="45"/>
      <c r="W1047" s="46"/>
      <c r="X1047" s="47" t="str">
        <f t="shared" si="481"/>
        <v/>
      </c>
      <c r="Y1047" s="34"/>
      <c r="Z1047" s="45"/>
      <c r="AA1047" s="34"/>
      <c r="AB1047" s="45"/>
      <c r="AC1047" s="34"/>
      <c r="AD1047" s="45"/>
      <c r="AE1047" s="34"/>
      <c r="AF1047" s="48" t="str">
        <f t="shared" si="482"/>
        <v/>
      </c>
      <c r="AG1047" s="34"/>
      <c r="AH1047" s="48" t="str">
        <f t="shared" si="483"/>
        <v/>
      </c>
      <c r="AJ1047" s="48" t="str">
        <f t="shared" si="498"/>
        <v/>
      </c>
      <c r="AK1047" s="34"/>
      <c r="AL1047" s="47" t="str">
        <f t="shared" si="484"/>
        <v/>
      </c>
      <c r="AM1047" s="34"/>
      <c r="AN1047" s="47" t="str">
        <f t="shared" si="485"/>
        <v/>
      </c>
      <c r="AP1047" s="36">
        <f t="shared" si="499"/>
        <v>0</v>
      </c>
      <c r="AQ1047" s="36">
        <f t="shared" si="486"/>
        <v>0</v>
      </c>
      <c r="AR1047" s="36">
        <f t="shared" si="487"/>
        <v>0</v>
      </c>
      <c r="AS1047" s="36">
        <f t="shared" si="488"/>
        <v>0</v>
      </c>
      <c r="AT1047" s="36">
        <f t="shared" si="489"/>
        <v>0</v>
      </c>
      <c r="AU1047" s="36">
        <f t="shared" si="490"/>
        <v>0</v>
      </c>
      <c r="AV1047" s="36">
        <f t="shared" si="500"/>
        <v>0</v>
      </c>
      <c r="AW1047" s="36">
        <f t="shared" si="501"/>
        <v>0</v>
      </c>
      <c r="AX1047" s="36">
        <f t="shared" si="491"/>
        <v>0</v>
      </c>
      <c r="AY1047" s="36">
        <f t="shared" si="502"/>
        <v>0</v>
      </c>
      <c r="AZ1047" s="36">
        <f t="shared" si="503"/>
        <v>0</v>
      </c>
      <c r="BA1047" s="36">
        <f t="shared" si="492"/>
        <v>0</v>
      </c>
      <c r="BB1047" s="36">
        <f t="shared" si="493"/>
        <v>0</v>
      </c>
      <c r="BC1047" s="36">
        <f t="shared" si="494"/>
        <v>0</v>
      </c>
      <c r="BD1047" s="36">
        <f t="shared" si="495"/>
        <v>0</v>
      </c>
      <c r="BE1047" s="36">
        <f t="shared" si="496"/>
        <v>0</v>
      </c>
      <c r="BF1047" s="36">
        <f t="shared" si="504"/>
        <v>1047</v>
      </c>
      <c r="BG1047" s="36">
        <f t="shared" si="505"/>
        <v>0</v>
      </c>
      <c r="BH1047" s="36">
        <f t="shared" si="506"/>
        <v>0</v>
      </c>
      <c r="BI1047" s="36">
        <f t="shared" si="507"/>
        <v>0</v>
      </c>
      <c r="BJ1047" s="29">
        <f t="shared" si="497"/>
        <v>0</v>
      </c>
      <c r="BK1047" s="29">
        <f t="shared" si="508"/>
        <v>0</v>
      </c>
      <c r="BL1047" s="29">
        <f t="shared" si="509"/>
        <v>0</v>
      </c>
      <c r="BM1047" s="29">
        <f t="shared" si="510"/>
        <v>0</v>
      </c>
      <c r="BN1047" s="36">
        <f t="shared" si="511"/>
        <v>0</v>
      </c>
      <c r="BQ1047" s="29">
        <f t="shared" si="512"/>
        <v>0</v>
      </c>
    </row>
    <row r="1048" spans="2:69" s="35" customFormat="1" ht="30" customHeight="1" x14ac:dyDescent="0.15">
      <c r="B1048" s="31"/>
      <c r="C1048" s="32"/>
      <c r="D1048" s="71"/>
      <c r="E1048" s="72"/>
      <c r="F1048" s="72"/>
      <c r="G1048" s="72"/>
      <c r="H1048" s="72"/>
      <c r="I1048" s="72"/>
      <c r="J1048" s="72"/>
      <c r="K1048" s="72"/>
      <c r="L1048" s="72"/>
      <c r="M1048" s="72"/>
      <c r="N1048" s="73"/>
      <c r="O1048" s="33"/>
      <c r="P1048" s="31"/>
      <c r="Q1048" s="34"/>
      <c r="R1048" s="45"/>
      <c r="S1048" s="34"/>
      <c r="T1048" s="45"/>
      <c r="U1048" s="34"/>
      <c r="V1048" s="45"/>
      <c r="W1048" s="46"/>
      <c r="X1048" s="47" t="str">
        <f t="shared" si="481"/>
        <v/>
      </c>
      <c r="Y1048" s="34"/>
      <c r="Z1048" s="45"/>
      <c r="AA1048" s="34"/>
      <c r="AB1048" s="45"/>
      <c r="AC1048" s="34"/>
      <c r="AD1048" s="45"/>
      <c r="AE1048" s="34"/>
      <c r="AF1048" s="48" t="str">
        <f t="shared" si="482"/>
        <v/>
      </c>
      <c r="AG1048" s="34"/>
      <c r="AH1048" s="48" t="str">
        <f t="shared" si="483"/>
        <v/>
      </c>
      <c r="AJ1048" s="48" t="str">
        <f t="shared" si="498"/>
        <v/>
      </c>
      <c r="AK1048" s="34"/>
      <c r="AL1048" s="47" t="str">
        <f t="shared" si="484"/>
        <v/>
      </c>
      <c r="AM1048" s="34"/>
      <c r="AN1048" s="47" t="str">
        <f t="shared" si="485"/>
        <v/>
      </c>
      <c r="AP1048" s="36">
        <f t="shared" si="499"/>
        <v>0</v>
      </c>
      <c r="AQ1048" s="36">
        <f t="shared" si="486"/>
        <v>0</v>
      </c>
      <c r="AR1048" s="36">
        <f t="shared" si="487"/>
        <v>0</v>
      </c>
      <c r="AS1048" s="36">
        <f t="shared" si="488"/>
        <v>0</v>
      </c>
      <c r="AT1048" s="36">
        <f t="shared" si="489"/>
        <v>0</v>
      </c>
      <c r="AU1048" s="36">
        <f t="shared" si="490"/>
        <v>0</v>
      </c>
      <c r="AV1048" s="36">
        <f t="shared" si="500"/>
        <v>0</v>
      </c>
      <c r="AW1048" s="36">
        <f t="shared" si="501"/>
        <v>0</v>
      </c>
      <c r="AX1048" s="36">
        <f t="shared" si="491"/>
        <v>0</v>
      </c>
      <c r="AY1048" s="36">
        <f t="shared" si="502"/>
        <v>0</v>
      </c>
      <c r="AZ1048" s="36">
        <f t="shared" si="503"/>
        <v>0</v>
      </c>
      <c r="BA1048" s="36">
        <f t="shared" si="492"/>
        <v>0</v>
      </c>
      <c r="BB1048" s="36">
        <f t="shared" si="493"/>
        <v>0</v>
      </c>
      <c r="BC1048" s="36">
        <f t="shared" si="494"/>
        <v>0</v>
      </c>
      <c r="BD1048" s="36">
        <f t="shared" si="495"/>
        <v>0</v>
      </c>
      <c r="BE1048" s="36">
        <f t="shared" si="496"/>
        <v>0</v>
      </c>
      <c r="BF1048" s="36">
        <f t="shared" si="504"/>
        <v>1048</v>
      </c>
      <c r="BG1048" s="36">
        <f t="shared" si="505"/>
        <v>0</v>
      </c>
      <c r="BH1048" s="36">
        <f t="shared" si="506"/>
        <v>0</v>
      </c>
      <c r="BI1048" s="36">
        <f t="shared" si="507"/>
        <v>0</v>
      </c>
      <c r="BJ1048" s="29">
        <f t="shared" si="497"/>
        <v>0</v>
      </c>
      <c r="BK1048" s="29">
        <f t="shared" si="508"/>
        <v>0</v>
      </c>
      <c r="BL1048" s="29">
        <f t="shared" si="509"/>
        <v>0</v>
      </c>
      <c r="BM1048" s="29">
        <f t="shared" si="510"/>
        <v>0</v>
      </c>
      <c r="BN1048" s="36">
        <f t="shared" si="511"/>
        <v>0</v>
      </c>
      <c r="BQ1048" s="29">
        <f t="shared" si="512"/>
        <v>0</v>
      </c>
    </row>
    <row r="1049" spans="2:69" s="35" customFormat="1" ht="30" customHeight="1" x14ac:dyDescent="0.15">
      <c r="B1049" s="31"/>
      <c r="C1049" s="32"/>
      <c r="D1049" s="71"/>
      <c r="E1049" s="72"/>
      <c r="F1049" s="72"/>
      <c r="G1049" s="72"/>
      <c r="H1049" s="72"/>
      <c r="I1049" s="72"/>
      <c r="J1049" s="72"/>
      <c r="K1049" s="72"/>
      <c r="L1049" s="72"/>
      <c r="M1049" s="72"/>
      <c r="N1049" s="73"/>
      <c r="O1049" s="33"/>
      <c r="P1049" s="31"/>
      <c r="Q1049" s="34"/>
      <c r="R1049" s="45"/>
      <c r="S1049" s="34"/>
      <c r="T1049" s="45"/>
      <c r="U1049" s="34"/>
      <c r="V1049" s="45"/>
      <c r="W1049" s="46"/>
      <c r="X1049" s="47" t="str">
        <f t="shared" si="481"/>
        <v/>
      </c>
      <c r="Y1049" s="34"/>
      <c r="Z1049" s="45"/>
      <c r="AA1049" s="34"/>
      <c r="AB1049" s="45"/>
      <c r="AC1049" s="34"/>
      <c r="AD1049" s="45"/>
      <c r="AE1049" s="34"/>
      <c r="AF1049" s="48" t="str">
        <f t="shared" si="482"/>
        <v/>
      </c>
      <c r="AG1049" s="34"/>
      <c r="AH1049" s="48" t="str">
        <f t="shared" si="483"/>
        <v/>
      </c>
      <c r="AJ1049" s="48" t="str">
        <f t="shared" si="498"/>
        <v/>
      </c>
      <c r="AK1049" s="34"/>
      <c r="AL1049" s="47" t="str">
        <f t="shared" si="484"/>
        <v/>
      </c>
      <c r="AM1049" s="34"/>
      <c r="AN1049" s="47" t="str">
        <f t="shared" si="485"/>
        <v/>
      </c>
      <c r="AP1049" s="36">
        <f t="shared" si="499"/>
        <v>0</v>
      </c>
      <c r="AQ1049" s="36">
        <f t="shared" si="486"/>
        <v>0</v>
      </c>
      <c r="AR1049" s="36">
        <f t="shared" si="487"/>
        <v>0</v>
      </c>
      <c r="AS1049" s="36">
        <f t="shared" si="488"/>
        <v>0</v>
      </c>
      <c r="AT1049" s="36">
        <f t="shared" si="489"/>
        <v>0</v>
      </c>
      <c r="AU1049" s="36">
        <f t="shared" si="490"/>
        <v>0</v>
      </c>
      <c r="AV1049" s="36">
        <f t="shared" si="500"/>
        <v>0</v>
      </c>
      <c r="AW1049" s="36">
        <f t="shared" si="501"/>
        <v>0</v>
      </c>
      <c r="AX1049" s="36">
        <f t="shared" si="491"/>
        <v>0</v>
      </c>
      <c r="AY1049" s="36">
        <f t="shared" si="502"/>
        <v>0</v>
      </c>
      <c r="AZ1049" s="36">
        <f t="shared" si="503"/>
        <v>0</v>
      </c>
      <c r="BA1049" s="36">
        <f t="shared" si="492"/>
        <v>0</v>
      </c>
      <c r="BB1049" s="36">
        <f t="shared" si="493"/>
        <v>0</v>
      </c>
      <c r="BC1049" s="36">
        <f t="shared" si="494"/>
        <v>0</v>
      </c>
      <c r="BD1049" s="36">
        <f t="shared" si="495"/>
        <v>0</v>
      </c>
      <c r="BE1049" s="36">
        <f t="shared" si="496"/>
        <v>0</v>
      </c>
      <c r="BF1049" s="36">
        <f t="shared" si="504"/>
        <v>1049</v>
      </c>
      <c r="BG1049" s="36">
        <f t="shared" si="505"/>
        <v>0</v>
      </c>
      <c r="BH1049" s="36">
        <f t="shared" si="506"/>
        <v>0</v>
      </c>
      <c r="BI1049" s="36">
        <f t="shared" si="507"/>
        <v>0</v>
      </c>
      <c r="BJ1049" s="29">
        <f t="shared" si="497"/>
        <v>0</v>
      </c>
      <c r="BK1049" s="29">
        <f t="shared" si="508"/>
        <v>0</v>
      </c>
      <c r="BL1049" s="29">
        <f t="shared" si="509"/>
        <v>0</v>
      </c>
      <c r="BM1049" s="29">
        <f t="shared" si="510"/>
        <v>0</v>
      </c>
      <c r="BN1049" s="36">
        <f t="shared" si="511"/>
        <v>0</v>
      </c>
      <c r="BQ1049" s="29">
        <f t="shared" si="512"/>
        <v>0</v>
      </c>
    </row>
    <row r="1050" spans="2:69" s="35" customFormat="1" ht="30" customHeight="1" x14ac:dyDescent="0.15">
      <c r="B1050" s="31"/>
      <c r="C1050" s="32"/>
      <c r="D1050" s="71"/>
      <c r="E1050" s="72"/>
      <c r="F1050" s="72"/>
      <c r="G1050" s="72"/>
      <c r="H1050" s="72"/>
      <c r="I1050" s="72"/>
      <c r="J1050" s="72"/>
      <c r="K1050" s="72"/>
      <c r="L1050" s="72"/>
      <c r="M1050" s="72"/>
      <c r="N1050" s="73"/>
      <c r="O1050" s="33"/>
      <c r="P1050" s="31"/>
      <c r="Q1050" s="34"/>
      <c r="R1050" s="45"/>
      <c r="S1050" s="34"/>
      <c r="T1050" s="45"/>
      <c r="U1050" s="34"/>
      <c r="V1050" s="45"/>
      <c r="W1050" s="46"/>
      <c r="X1050" s="47" t="str">
        <f t="shared" si="481"/>
        <v/>
      </c>
      <c r="Y1050" s="34"/>
      <c r="Z1050" s="45"/>
      <c r="AA1050" s="34"/>
      <c r="AB1050" s="45"/>
      <c r="AC1050" s="34"/>
      <c r="AD1050" s="45"/>
      <c r="AE1050" s="34"/>
      <c r="AF1050" s="48" t="str">
        <f t="shared" si="482"/>
        <v/>
      </c>
      <c r="AG1050" s="34"/>
      <c r="AH1050" s="48" t="str">
        <f t="shared" si="483"/>
        <v/>
      </c>
      <c r="AJ1050" s="48" t="str">
        <f t="shared" si="498"/>
        <v/>
      </c>
      <c r="AK1050" s="34"/>
      <c r="AL1050" s="47" t="str">
        <f t="shared" si="484"/>
        <v/>
      </c>
      <c r="AM1050" s="34"/>
      <c r="AN1050" s="47" t="str">
        <f t="shared" si="485"/>
        <v/>
      </c>
      <c r="AP1050" s="36">
        <f t="shared" si="499"/>
        <v>0</v>
      </c>
      <c r="AQ1050" s="36">
        <f t="shared" si="486"/>
        <v>0</v>
      </c>
      <c r="AR1050" s="36">
        <f t="shared" si="487"/>
        <v>0</v>
      </c>
      <c r="AS1050" s="36">
        <f t="shared" si="488"/>
        <v>0</v>
      </c>
      <c r="AT1050" s="36">
        <f t="shared" si="489"/>
        <v>0</v>
      </c>
      <c r="AU1050" s="36">
        <f t="shared" si="490"/>
        <v>0</v>
      </c>
      <c r="AV1050" s="36">
        <f t="shared" si="500"/>
        <v>0</v>
      </c>
      <c r="AW1050" s="36">
        <f t="shared" si="501"/>
        <v>0</v>
      </c>
      <c r="AX1050" s="36">
        <f t="shared" si="491"/>
        <v>0</v>
      </c>
      <c r="AY1050" s="36">
        <f t="shared" si="502"/>
        <v>0</v>
      </c>
      <c r="AZ1050" s="36">
        <f t="shared" si="503"/>
        <v>0</v>
      </c>
      <c r="BA1050" s="36">
        <f t="shared" si="492"/>
        <v>0</v>
      </c>
      <c r="BB1050" s="36">
        <f t="shared" si="493"/>
        <v>0</v>
      </c>
      <c r="BC1050" s="36">
        <f t="shared" si="494"/>
        <v>0</v>
      </c>
      <c r="BD1050" s="36">
        <f t="shared" si="495"/>
        <v>0</v>
      </c>
      <c r="BE1050" s="36">
        <f t="shared" si="496"/>
        <v>0</v>
      </c>
      <c r="BF1050" s="36">
        <f t="shared" si="504"/>
        <v>1050</v>
      </c>
      <c r="BG1050" s="36">
        <f t="shared" si="505"/>
        <v>0</v>
      </c>
      <c r="BH1050" s="36">
        <f t="shared" si="506"/>
        <v>0</v>
      </c>
      <c r="BI1050" s="36">
        <f t="shared" si="507"/>
        <v>0</v>
      </c>
      <c r="BJ1050" s="29">
        <f t="shared" si="497"/>
        <v>0</v>
      </c>
      <c r="BK1050" s="29">
        <f t="shared" si="508"/>
        <v>0</v>
      </c>
      <c r="BL1050" s="29">
        <f t="shared" si="509"/>
        <v>0</v>
      </c>
      <c r="BM1050" s="29">
        <f t="shared" si="510"/>
        <v>0</v>
      </c>
      <c r="BN1050" s="36">
        <f t="shared" si="511"/>
        <v>0</v>
      </c>
      <c r="BQ1050" s="29">
        <f t="shared" si="512"/>
        <v>0</v>
      </c>
    </row>
    <row r="1051" spans="2:69" s="35" customFormat="1" ht="30" customHeight="1" x14ac:dyDescent="0.15">
      <c r="B1051" s="31"/>
      <c r="C1051" s="32"/>
      <c r="D1051" s="71"/>
      <c r="E1051" s="72"/>
      <c r="F1051" s="72"/>
      <c r="G1051" s="72"/>
      <c r="H1051" s="72"/>
      <c r="I1051" s="72"/>
      <c r="J1051" s="72"/>
      <c r="K1051" s="72"/>
      <c r="L1051" s="72"/>
      <c r="M1051" s="72"/>
      <c r="N1051" s="73"/>
      <c r="O1051" s="33"/>
      <c r="P1051" s="31"/>
      <c r="Q1051" s="34"/>
      <c r="R1051" s="45"/>
      <c r="S1051" s="34"/>
      <c r="T1051" s="45"/>
      <c r="U1051" s="34"/>
      <c r="V1051" s="45"/>
      <c r="W1051" s="46"/>
      <c r="X1051" s="47" t="str">
        <f t="shared" si="481"/>
        <v/>
      </c>
      <c r="Y1051" s="34"/>
      <c r="Z1051" s="45"/>
      <c r="AA1051" s="34"/>
      <c r="AB1051" s="45"/>
      <c r="AC1051" s="34"/>
      <c r="AD1051" s="45"/>
      <c r="AE1051" s="34"/>
      <c r="AF1051" s="48" t="str">
        <f t="shared" si="482"/>
        <v/>
      </c>
      <c r="AG1051" s="34"/>
      <c r="AH1051" s="48" t="str">
        <f t="shared" si="483"/>
        <v/>
      </c>
      <c r="AJ1051" s="48" t="str">
        <f t="shared" si="498"/>
        <v/>
      </c>
      <c r="AK1051" s="34"/>
      <c r="AL1051" s="47" t="str">
        <f t="shared" si="484"/>
        <v/>
      </c>
      <c r="AM1051" s="34"/>
      <c r="AN1051" s="47" t="str">
        <f t="shared" si="485"/>
        <v/>
      </c>
      <c r="AP1051" s="36">
        <f t="shared" si="499"/>
        <v>0</v>
      </c>
      <c r="AQ1051" s="36">
        <f t="shared" si="486"/>
        <v>0</v>
      </c>
      <c r="AR1051" s="36">
        <f t="shared" si="487"/>
        <v>0</v>
      </c>
      <c r="AS1051" s="36">
        <f t="shared" si="488"/>
        <v>0</v>
      </c>
      <c r="AT1051" s="36">
        <f t="shared" si="489"/>
        <v>0</v>
      </c>
      <c r="AU1051" s="36">
        <f t="shared" si="490"/>
        <v>0</v>
      </c>
      <c r="AV1051" s="36">
        <f t="shared" si="500"/>
        <v>0</v>
      </c>
      <c r="AW1051" s="36">
        <f t="shared" si="501"/>
        <v>0</v>
      </c>
      <c r="AX1051" s="36">
        <f t="shared" si="491"/>
        <v>0</v>
      </c>
      <c r="AY1051" s="36">
        <f t="shared" si="502"/>
        <v>0</v>
      </c>
      <c r="AZ1051" s="36">
        <f t="shared" si="503"/>
        <v>0</v>
      </c>
      <c r="BA1051" s="36">
        <f t="shared" si="492"/>
        <v>0</v>
      </c>
      <c r="BB1051" s="36">
        <f t="shared" si="493"/>
        <v>0</v>
      </c>
      <c r="BC1051" s="36">
        <f t="shared" si="494"/>
        <v>0</v>
      </c>
      <c r="BD1051" s="36">
        <f t="shared" si="495"/>
        <v>0</v>
      </c>
      <c r="BE1051" s="36">
        <f t="shared" si="496"/>
        <v>0</v>
      </c>
      <c r="BF1051" s="36">
        <f t="shared" si="504"/>
        <v>1051</v>
      </c>
      <c r="BG1051" s="36">
        <f t="shared" si="505"/>
        <v>0</v>
      </c>
      <c r="BH1051" s="36">
        <f t="shared" si="506"/>
        <v>0</v>
      </c>
      <c r="BI1051" s="36">
        <f t="shared" si="507"/>
        <v>0</v>
      </c>
      <c r="BJ1051" s="29">
        <f t="shared" si="497"/>
        <v>0</v>
      </c>
      <c r="BK1051" s="29">
        <f t="shared" si="508"/>
        <v>0</v>
      </c>
      <c r="BL1051" s="29">
        <f t="shared" si="509"/>
        <v>0</v>
      </c>
      <c r="BM1051" s="29">
        <f t="shared" si="510"/>
        <v>0</v>
      </c>
      <c r="BN1051" s="36">
        <f t="shared" si="511"/>
        <v>0</v>
      </c>
      <c r="BQ1051" s="29">
        <f t="shared" si="512"/>
        <v>0</v>
      </c>
    </row>
    <row r="1052" spans="2:69" s="35" customFormat="1" ht="30" customHeight="1" x14ac:dyDescent="0.15">
      <c r="B1052" s="31"/>
      <c r="C1052" s="32"/>
      <c r="D1052" s="71"/>
      <c r="E1052" s="72"/>
      <c r="F1052" s="72"/>
      <c r="G1052" s="72"/>
      <c r="H1052" s="72"/>
      <c r="I1052" s="72"/>
      <c r="J1052" s="72"/>
      <c r="K1052" s="72"/>
      <c r="L1052" s="72"/>
      <c r="M1052" s="72"/>
      <c r="N1052" s="73"/>
      <c r="O1052" s="33"/>
      <c r="P1052" s="31"/>
      <c r="Q1052" s="34"/>
      <c r="R1052" s="45"/>
      <c r="S1052" s="34"/>
      <c r="T1052" s="45"/>
      <c r="U1052" s="34"/>
      <c r="V1052" s="45"/>
      <c r="W1052" s="46"/>
      <c r="X1052" s="47" t="str">
        <f t="shared" si="481"/>
        <v/>
      </c>
      <c r="Y1052" s="34"/>
      <c r="Z1052" s="45"/>
      <c r="AA1052" s="34"/>
      <c r="AB1052" s="45"/>
      <c r="AC1052" s="34"/>
      <c r="AD1052" s="45"/>
      <c r="AE1052" s="34"/>
      <c r="AF1052" s="48" t="str">
        <f t="shared" si="482"/>
        <v/>
      </c>
      <c r="AG1052" s="34"/>
      <c r="AH1052" s="48" t="str">
        <f t="shared" si="483"/>
        <v/>
      </c>
      <c r="AJ1052" s="48" t="str">
        <f t="shared" si="498"/>
        <v/>
      </c>
      <c r="AK1052" s="34"/>
      <c r="AL1052" s="47" t="str">
        <f t="shared" si="484"/>
        <v/>
      </c>
      <c r="AM1052" s="34"/>
      <c r="AN1052" s="47" t="str">
        <f t="shared" si="485"/>
        <v/>
      </c>
      <c r="AP1052" s="36">
        <f t="shared" si="499"/>
        <v>0</v>
      </c>
      <c r="AQ1052" s="36">
        <f t="shared" si="486"/>
        <v>0</v>
      </c>
      <c r="AR1052" s="36">
        <f t="shared" si="487"/>
        <v>0</v>
      </c>
      <c r="AS1052" s="36">
        <f t="shared" si="488"/>
        <v>0</v>
      </c>
      <c r="AT1052" s="36">
        <f t="shared" si="489"/>
        <v>0</v>
      </c>
      <c r="AU1052" s="36">
        <f t="shared" si="490"/>
        <v>0</v>
      </c>
      <c r="AV1052" s="36">
        <f t="shared" si="500"/>
        <v>0</v>
      </c>
      <c r="AW1052" s="36">
        <f t="shared" si="501"/>
        <v>0</v>
      </c>
      <c r="AX1052" s="36">
        <f t="shared" si="491"/>
        <v>0</v>
      </c>
      <c r="AY1052" s="36">
        <f t="shared" si="502"/>
        <v>0</v>
      </c>
      <c r="AZ1052" s="36">
        <f t="shared" si="503"/>
        <v>0</v>
      </c>
      <c r="BA1052" s="36">
        <f t="shared" si="492"/>
        <v>0</v>
      </c>
      <c r="BB1052" s="36">
        <f t="shared" si="493"/>
        <v>0</v>
      </c>
      <c r="BC1052" s="36">
        <f t="shared" si="494"/>
        <v>0</v>
      </c>
      <c r="BD1052" s="36">
        <f t="shared" si="495"/>
        <v>0</v>
      </c>
      <c r="BE1052" s="36">
        <f t="shared" si="496"/>
        <v>0</v>
      </c>
      <c r="BF1052" s="36">
        <f t="shared" si="504"/>
        <v>1052</v>
      </c>
      <c r="BG1052" s="36">
        <f t="shared" si="505"/>
        <v>0</v>
      </c>
      <c r="BH1052" s="36">
        <f t="shared" si="506"/>
        <v>0</v>
      </c>
      <c r="BI1052" s="36">
        <f t="shared" si="507"/>
        <v>0</v>
      </c>
      <c r="BJ1052" s="29">
        <f t="shared" si="497"/>
        <v>0</v>
      </c>
      <c r="BK1052" s="29">
        <f t="shared" si="508"/>
        <v>0</v>
      </c>
      <c r="BL1052" s="29">
        <f t="shared" si="509"/>
        <v>0</v>
      </c>
      <c r="BM1052" s="29">
        <f t="shared" si="510"/>
        <v>0</v>
      </c>
      <c r="BN1052" s="36">
        <f t="shared" si="511"/>
        <v>0</v>
      </c>
      <c r="BQ1052" s="29">
        <f t="shared" si="512"/>
        <v>0</v>
      </c>
    </row>
    <row r="1053" spans="2:69" s="35" customFormat="1" ht="30" customHeight="1" x14ac:dyDescent="0.15">
      <c r="B1053" s="31"/>
      <c r="C1053" s="32"/>
      <c r="D1053" s="71"/>
      <c r="E1053" s="72"/>
      <c r="F1053" s="72"/>
      <c r="G1053" s="72"/>
      <c r="H1053" s="72"/>
      <c r="I1053" s="72"/>
      <c r="J1053" s="72"/>
      <c r="K1053" s="72"/>
      <c r="L1053" s="72"/>
      <c r="M1053" s="72"/>
      <c r="N1053" s="73"/>
      <c r="O1053" s="33"/>
      <c r="P1053" s="31"/>
      <c r="Q1053" s="34"/>
      <c r="R1053" s="45"/>
      <c r="S1053" s="34"/>
      <c r="T1053" s="45"/>
      <c r="U1053" s="34"/>
      <c r="V1053" s="45"/>
      <c r="W1053" s="46"/>
      <c r="X1053" s="47" t="str">
        <f t="shared" si="481"/>
        <v/>
      </c>
      <c r="Y1053" s="34"/>
      <c r="Z1053" s="45"/>
      <c r="AA1053" s="34"/>
      <c r="AB1053" s="45"/>
      <c r="AC1053" s="34"/>
      <c r="AD1053" s="45"/>
      <c r="AE1053" s="34"/>
      <c r="AF1053" s="48" t="str">
        <f t="shared" si="482"/>
        <v/>
      </c>
      <c r="AG1053" s="34"/>
      <c r="AH1053" s="48" t="str">
        <f t="shared" si="483"/>
        <v/>
      </c>
      <c r="AJ1053" s="48" t="str">
        <f t="shared" si="498"/>
        <v/>
      </c>
      <c r="AK1053" s="34"/>
      <c r="AL1053" s="47" t="str">
        <f t="shared" si="484"/>
        <v/>
      </c>
      <c r="AM1053" s="34"/>
      <c r="AN1053" s="47" t="str">
        <f t="shared" si="485"/>
        <v/>
      </c>
      <c r="AP1053" s="36">
        <f t="shared" si="499"/>
        <v>0</v>
      </c>
      <c r="AQ1053" s="36">
        <f t="shared" si="486"/>
        <v>0</v>
      </c>
      <c r="AR1053" s="36">
        <f t="shared" si="487"/>
        <v>0</v>
      </c>
      <c r="AS1053" s="36">
        <f t="shared" si="488"/>
        <v>0</v>
      </c>
      <c r="AT1053" s="36">
        <f t="shared" si="489"/>
        <v>0</v>
      </c>
      <c r="AU1053" s="36">
        <f t="shared" si="490"/>
        <v>0</v>
      </c>
      <c r="AV1053" s="36">
        <f t="shared" si="500"/>
        <v>0</v>
      </c>
      <c r="AW1053" s="36">
        <f t="shared" si="501"/>
        <v>0</v>
      </c>
      <c r="AX1053" s="36">
        <f t="shared" si="491"/>
        <v>0</v>
      </c>
      <c r="AY1053" s="36">
        <f t="shared" si="502"/>
        <v>0</v>
      </c>
      <c r="AZ1053" s="36">
        <f t="shared" si="503"/>
        <v>0</v>
      </c>
      <c r="BA1053" s="36">
        <f t="shared" si="492"/>
        <v>0</v>
      </c>
      <c r="BB1053" s="36">
        <f t="shared" si="493"/>
        <v>0</v>
      </c>
      <c r="BC1053" s="36">
        <f t="shared" si="494"/>
        <v>0</v>
      </c>
      <c r="BD1053" s="36">
        <f t="shared" si="495"/>
        <v>0</v>
      </c>
      <c r="BE1053" s="36">
        <f t="shared" si="496"/>
        <v>0</v>
      </c>
      <c r="BF1053" s="36">
        <f t="shared" si="504"/>
        <v>1053</v>
      </c>
      <c r="BG1053" s="36">
        <f t="shared" si="505"/>
        <v>0</v>
      </c>
      <c r="BH1053" s="36">
        <f t="shared" si="506"/>
        <v>0</v>
      </c>
      <c r="BI1053" s="36">
        <f t="shared" si="507"/>
        <v>0</v>
      </c>
      <c r="BJ1053" s="29">
        <f t="shared" si="497"/>
        <v>0</v>
      </c>
      <c r="BK1053" s="29">
        <f t="shared" si="508"/>
        <v>0</v>
      </c>
      <c r="BL1053" s="29">
        <f t="shared" si="509"/>
        <v>0</v>
      </c>
      <c r="BM1053" s="29">
        <f t="shared" si="510"/>
        <v>0</v>
      </c>
      <c r="BN1053" s="36">
        <f t="shared" si="511"/>
        <v>0</v>
      </c>
      <c r="BQ1053" s="29">
        <f t="shared" si="512"/>
        <v>0</v>
      </c>
    </row>
    <row r="1054" spans="2:69" s="35" customFormat="1" ht="30" customHeight="1" x14ac:dyDescent="0.15">
      <c r="B1054" s="31"/>
      <c r="C1054" s="32"/>
      <c r="D1054" s="71"/>
      <c r="E1054" s="72"/>
      <c r="F1054" s="72"/>
      <c r="G1054" s="72"/>
      <c r="H1054" s="72"/>
      <c r="I1054" s="72"/>
      <c r="J1054" s="72"/>
      <c r="K1054" s="72"/>
      <c r="L1054" s="72"/>
      <c r="M1054" s="72"/>
      <c r="N1054" s="73"/>
      <c r="O1054" s="33"/>
      <c r="P1054" s="31"/>
      <c r="Q1054" s="34"/>
      <c r="R1054" s="45"/>
      <c r="S1054" s="34"/>
      <c r="T1054" s="45"/>
      <c r="U1054" s="34"/>
      <c r="V1054" s="45"/>
      <c r="W1054" s="46"/>
      <c r="X1054" s="47" t="str">
        <f t="shared" si="481"/>
        <v/>
      </c>
      <c r="Y1054" s="34"/>
      <c r="Z1054" s="45"/>
      <c r="AA1054" s="34"/>
      <c r="AB1054" s="45"/>
      <c r="AC1054" s="34"/>
      <c r="AD1054" s="45"/>
      <c r="AE1054" s="34"/>
      <c r="AF1054" s="48" t="str">
        <f t="shared" si="482"/>
        <v/>
      </c>
      <c r="AG1054" s="34"/>
      <c r="AH1054" s="48" t="str">
        <f t="shared" si="483"/>
        <v/>
      </c>
      <c r="AJ1054" s="48" t="str">
        <f t="shared" si="498"/>
        <v/>
      </c>
      <c r="AK1054" s="34"/>
      <c r="AL1054" s="47" t="str">
        <f t="shared" si="484"/>
        <v/>
      </c>
      <c r="AM1054" s="34"/>
      <c r="AN1054" s="47" t="str">
        <f t="shared" si="485"/>
        <v/>
      </c>
      <c r="AP1054" s="36">
        <f t="shared" si="499"/>
        <v>0</v>
      </c>
      <c r="AQ1054" s="36">
        <f t="shared" si="486"/>
        <v>0</v>
      </c>
      <c r="AR1054" s="36">
        <f t="shared" si="487"/>
        <v>0</v>
      </c>
      <c r="AS1054" s="36">
        <f t="shared" si="488"/>
        <v>0</v>
      </c>
      <c r="AT1054" s="36">
        <f t="shared" si="489"/>
        <v>0</v>
      </c>
      <c r="AU1054" s="36">
        <f t="shared" si="490"/>
        <v>0</v>
      </c>
      <c r="AV1054" s="36">
        <f t="shared" si="500"/>
        <v>0</v>
      </c>
      <c r="AW1054" s="36">
        <f t="shared" si="501"/>
        <v>0</v>
      </c>
      <c r="AX1054" s="36">
        <f t="shared" si="491"/>
        <v>0</v>
      </c>
      <c r="AY1054" s="36">
        <f t="shared" si="502"/>
        <v>0</v>
      </c>
      <c r="AZ1054" s="36">
        <f t="shared" si="503"/>
        <v>0</v>
      </c>
      <c r="BA1054" s="36">
        <f t="shared" si="492"/>
        <v>0</v>
      </c>
      <c r="BB1054" s="36">
        <f t="shared" si="493"/>
        <v>0</v>
      </c>
      <c r="BC1054" s="36">
        <f t="shared" si="494"/>
        <v>0</v>
      </c>
      <c r="BD1054" s="36">
        <f t="shared" si="495"/>
        <v>0</v>
      </c>
      <c r="BE1054" s="36">
        <f t="shared" si="496"/>
        <v>0</v>
      </c>
      <c r="BF1054" s="36">
        <f t="shared" si="504"/>
        <v>1054</v>
      </c>
      <c r="BG1054" s="36">
        <f t="shared" si="505"/>
        <v>0</v>
      </c>
      <c r="BH1054" s="36">
        <f t="shared" si="506"/>
        <v>0</v>
      </c>
      <c r="BI1054" s="36">
        <f t="shared" si="507"/>
        <v>0</v>
      </c>
      <c r="BJ1054" s="29">
        <f t="shared" si="497"/>
        <v>0</v>
      </c>
      <c r="BK1054" s="29">
        <f t="shared" si="508"/>
        <v>0</v>
      </c>
      <c r="BL1054" s="29">
        <f t="shared" si="509"/>
        <v>0</v>
      </c>
      <c r="BM1054" s="29">
        <f t="shared" si="510"/>
        <v>0</v>
      </c>
      <c r="BN1054" s="36">
        <f t="shared" si="511"/>
        <v>0</v>
      </c>
      <c r="BQ1054" s="29">
        <f t="shared" si="512"/>
        <v>0</v>
      </c>
    </row>
    <row r="1055" spans="2:69" s="35" customFormat="1" ht="30" customHeight="1" x14ac:dyDescent="0.15">
      <c r="B1055" s="31"/>
      <c r="C1055" s="32"/>
      <c r="D1055" s="71"/>
      <c r="E1055" s="72"/>
      <c r="F1055" s="72"/>
      <c r="G1055" s="72"/>
      <c r="H1055" s="72"/>
      <c r="I1055" s="72"/>
      <c r="J1055" s="72"/>
      <c r="K1055" s="72"/>
      <c r="L1055" s="72"/>
      <c r="M1055" s="72"/>
      <c r="N1055" s="73"/>
      <c r="O1055" s="33"/>
      <c r="P1055" s="31"/>
      <c r="Q1055" s="34"/>
      <c r="R1055" s="45"/>
      <c r="S1055" s="34"/>
      <c r="T1055" s="45"/>
      <c r="U1055" s="34"/>
      <c r="V1055" s="45"/>
      <c r="W1055" s="46"/>
      <c r="X1055" s="47" t="str">
        <f t="shared" si="481"/>
        <v/>
      </c>
      <c r="Y1055" s="34"/>
      <c r="Z1055" s="45"/>
      <c r="AA1055" s="34"/>
      <c r="AB1055" s="45"/>
      <c r="AC1055" s="34"/>
      <c r="AD1055" s="45"/>
      <c r="AE1055" s="34"/>
      <c r="AF1055" s="48" t="str">
        <f t="shared" si="482"/>
        <v/>
      </c>
      <c r="AG1055" s="34"/>
      <c r="AH1055" s="48" t="str">
        <f t="shared" si="483"/>
        <v/>
      </c>
      <c r="AJ1055" s="48" t="str">
        <f t="shared" si="498"/>
        <v/>
      </c>
      <c r="AK1055" s="34"/>
      <c r="AL1055" s="47" t="str">
        <f t="shared" si="484"/>
        <v/>
      </c>
      <c r="AM1055" s="34"/>
      <c r="AN1055" s="47" t="str">
        <f t="shared" si="485"/>
        <v/>
      </c>
      <c r="AP1055" s="36">
        <f t="shared" si="499"/>
        <v>0</v>
      </c>
      <c r="AQ1055" s="36">
        <f t="shared" si="486"/>
        <v>0</v>
      </c>
      <c r="AR1055" s="36">
        <f t="shared" si="487"/>
        <v>0</v>
      </c>
      <c r="AS1055" s="36">
        <f t="shared" si="488"/>
        <v>0</v>
      </c>
      <c r="AT1055" s="36">
        <f t="shared" si="489"/>
        <v>0</v>
      </c>
      <c r="AU1055" s="36">
        <f t="shared" si="490"/>
        <v>0</v>
      </c>
      <c r="AV1055" s="36">
        <f t="shared" si="500"/>
        <v>0</v>
      </c>
      <c r="AW1055" s="36">
        <f t="shared" si="501"/>
        <v>0</v>
      </c>
      <c r="AX1055" s="36">
        <f t="shared" si="491"/>
        <v>0</v>
      </c>
      <c r="AY1055" s="36">
        <f t="shared" si="502"/>
        <v>0</v>
      </c>
      <c r="AZ1055" s="36">
        <f t="shared" si="503"/>
        <v>0</v>
      </c>
      <c r="BA1055" s="36">
        <f t="shared" si="492"/>
        <v>0</v>
      </c>
      <c r="BB1055" s="36">
        <f t="shared" si="493"/>
        <v>0</v>
      </c>
      <c r="BC1055" s="36">
        <f t="shared" si="494"/>
        <v>0</v>
      </c>
      <c r="BD1055" s="36">
        <f t="shared" si="495"/>
        <v>0</v>
      </c>
      <c r="BE1055" s="36">
        <f t="shared" si="496"/>
        <v>0</v>
      </c>
      <c r="BF1055" s="36">
        <f t="shared" si="504"/>
        <v>1055</v>
      </c>
      <c r="BG1055" s="36">
        <f t="shared" si="505"/>
        <v>0</v>
      </c>
      <c r="BH1055" s="36">
        <f t="shared" si="506"/>
        <v>0</v>
      </c>
      <c r="BI1055" s="36">
        <f t="shared" si="507"/>
        <v>0</v>
      </c>
      <c r="BJ1055" s="29">
        <f t="shared" si="497"/>
        <v>0</v>
      </c>
      <c r="BK1055" s="29">
        <f t="shared" si="508"/>
        <v>0</v>
      </c>
      <c r="BL1055" s="29">
        <f t="shared" si="509"/>
        <v>0</v>
      </c>
      <c r="BM1055" s="29">
        <f t="shared" si="510"/>
        <v>0</v>
      </c>
      <c r="BN1055" s="36">
        <f t="shared" si="511"/>
        <v>0</v>
      </c>
      <c r="BQ1055" s="29">
        <f t="shared" si="512"/>
        <v>0</v>
      </c>
    </row>
    <row r="1056" spans="2:69" s="35" customFormat="1" ht="30" customHeight="1" x14ac:dyDescent="0.15">
      <c r="B1056" s="31"/>
      <c r="C1056" s="32"/>
      <c r="D1056" s="71"/>
      <c r="E1056" s="72"/>
      <c r="F1056" s="72"/>
      <c r="G1056" s="72"/>
      <c r="H1056" s="72"/>
      <c r="I1056" s="72"/>
      <c r="J1056" s="72"/>
      <c r="K1056" s="72"/>
      <c r="L1056" s="72"/>
      <c r="M1056" s="72"/>
      <c r="N1056" s="73"/>
      <c r="O1056" s="33"/>
      <c r="P1056" s="31"/>
      <c r="Q1056" s="34"/>
      <c r="R1056" s="45"/>
      <c r="S1056" s="34"/>
      <c r="T1056" s="45"/>
      <c r="U1056" s="34"/>
      <c r="V1056" s="45"/>
      <c r="W1056" s="46"/>
      <c r="X1056" s="47" t="str">
        <f t="shared" si="481"/>
        <v/>
      </c>
      <c r="Y1056" s="34"/>
      <c r="Z1056" s="45"/>
      <c r="AA1056" s="34"/>
      <c r="AB1056" s="45"/>
      <c r="AC1056" s="34"/>
      <c r="AD1056" s="45"/>
      <c r="AE1056" s="34"/>
      <c r="AF1056" s="48" t="str">
        <f t="shared" si="482"/>
        <v/>
      </c>
      <c r="AG1056" s="34"/>
      <c r="AH1056" s="48" t="str">
        <f t="shared" si="483"/>
        <v/>
      </c>
      <c r="AJ1056" s="48" t="str">
        <f t="shared" si="498"/>
        <v/>
      </c>
      <c r="AK1056" s="34"/>
      <c r="AL1056" s="47" t="str">
        <f t="shared" si="484"/>
        <v/>
      </c>
      <c r="AM1056" s="34"/>
      <c r="AN1056" s="47" t="str">
        <f t="shared" si="485"/>
        <v/>
      </c>
      <c r="AP1056" s="36">
        <f t="shared" si="499"/>
        <v>0</v>
      </c>
      <c r="AQ1056" s="36">
        <f t="shared" si="486"/>
        <v>0</v>
      </c>
      <c r="AR1056" s="36">
        <f t="shared" si="487"/>
        <v>0</v>
      </c>
      <c r="AS1056" s="36">
        <f t="shared" si="488"/>
        <v>0</v>
      </c>
      <c r="AT1056" s="36">
        <f t="shared" si="489"/>
        <v>0</v>
      </c>
      <c r="AU1056" s="36">
        <f t="shared" si="490"/>
        <v>0</v>
      </c>
      <c r="AV1056" s="36">
        <f t="shared" si="500"/>
        <v>0</v>
      </c>
      <c r="AW1056" s="36">
        <f t="shared" si="501"/>
        <v>0</v>
      </c>
      <c r="AX1056" s="36">
        <f t="shared" si="491"/>
        <v>0</v>
      </c>
      <c r="AY1056" s="36">
        <f t="shared" si="502"/>
        <v>0</v>
      </c>
      <c r="AZ1056" s="36">
        <f t="shared" si="503"/>
        <v>0</v>
      </c>
      <c r="BA1056" s="36">
        <f t="shared" si="492"/>
        <v>0</v>
      </c>
      <c r="BB1056" s="36">
        <f t="shared" si="493"/>
        <v>0</v>
      </c>
      <c r="BC1056" s="36">
        <f t="shared" si="494"/>
        <v>0</v>
      </c>
      <c r="BD1056" s="36">
        <f t="shared" si="495"/>
        <v>0</v>
      </c>
      <c r="BE1056" s="36">
        <f t="shared" si="496"/>
        <v>0</v>
      </c>
      <c r="BF1056" s="36">
        <f t="shared" si="504"/>
        <v>1056</v>
      </c>
      <c r="BG1056" s="36">
        <f t="shared" si="505"/>
        <v>0</v>
      </c>
      <c r="BH1056" s="36">
        <f t="shared" si="506"/>
        <v>0</v>
      </c>
      <c r="BI1056" s="36">
        <f t="shared" si="507"/>
        <v>0</v>
      </c>
      <c r="BJ1056" s="29">
        <f t="shared" si="497"/>
        <v>0</v>
      </c>
      <c r="BK1056" s="29">
        <f t="shared" si="508"/>
        <v>0</v>
      </c>
      <c r="BL1056" s="29">
        <f t="shared" si="509"/>
        <v>0</v>
      </c>
      <c r="BM1056" s="29">
        <f t="shared" si="510"/>
        <v>0</v>
      </c>
      <c r="BN1056" s="36">
        <f t="shared" si="511"/>
        <v>0</v>
      </c>
      <c r="BQ1056" s="29">
        <f t="shared" si="512"/>
        <v>0</v>
      </c>
    </row>
    <row r="1057" spans="2:69" s="35" customFormat="1" ht="30" customHeight="1" x14ac:dyDescent="0.15">
      <c r="B1057" s="31"/>
      <c r="C1057" s="32"/>
      <c r="D1057" s="71"/>
      <c r="E1057" s="72"/>
      <c r="F1057" s="72"/>
      <c r="G1057" s="72"/>
      <c r="H1057" s="72"/>
      <c r="I1057" s="72"/>
      <c r="J1057" s="72"/>
      <c r="K1057" s="72"/>
      <c r="L1057" s="72"/>
      <c r="M1057" s="72"/>
      <c r="N1057" s="73"/>
      <c r="O1057" s="33"/>
      <c r="P1057" s="31"/>
      <c r="Q1057" s="34"/>
      <c r="R1057" s="45"/>
      <c r="S1057" s="34"/>
      <c r="T1057" s="45"/>
      <c r="U1057" s="34"/>
      <c r="V1057" s="45"/>
      <c r="W1057" s="46"/>
      <c r="X1057" s="47" t="str">
        <f t="shared" si="481"/>
        <v/>
      </c>
      <c r="Y1057" s="34"/>
      <c r="Z1057" s="45"/>
      <c r="AA1057" s="34"/>
      <c r="AB1057" s="45"/>
      <c r="AC1057" s="34"/>
      <c r="AD1057" s="45"/>
      <c r="AE1057" s="34"/>
      <c r="AF1057" s="48" t="str">
        <f t="shared" si="482"/>
        <v/>
      </c>
      <c r="AG1057" s="34"/>
      <c r="AH1057" s="48" t="str">
        <f t="shared" si="483"/>
        <v/>
      </c>
      <c r="AJ1057" s="48" t="str">
        <f t="shared" si="498"/>
        <v/>
      </c>
      <c r="AK1057" s="34"/>
      <c r="AL1057" s="47" t="str">
        <f t="shared" si="484"/>
        <v/>
      </c>
      <c r="AM1057" s="34"/>
      <c r="AN1057" s="47" t="str">
        <f t="shared" si="485"/>
        <v/>
      </c>
      <c r="AP1057" s="36">
        <f t="shared" si="499"/>
        <v>0</v>
      </c>
      <c r="AQ1057" s="36">
        <f t="shared" si="486"/>
        <v>0</v>
      </c>
      <c r="AR1057" s="36">
        <f t="shared" si="487"/>
        <v>0</v>
      </c>
      <c r="AS1057" s="36">
        <f t="shared" si="488"/>
        <v>0</v>
      </c>
      <c r="AT1057" s="36">
        <f t="shared" si="489"/>
        <v>0</v>
      </c>
      <c r="AU1057" s="36">
        <f t="shared" si="490"/>
        <v>0</v>
      </c>
      <c r="AV1057" s="36">
        <f t="shared" si="500"/>
        <v>0</v>
      </c>
      <c r="AW1057" s="36">
        <f t="shared" si="501"/>
        <v>0</v>
      </c>
      <c r="AX1057" s="36">
        <f t="shared" si="491"/>
        <v>0</v>
      </c>
      <c r="AY1057" s="36">
        <f t="shared" si="502"/>
        <v>0</v>
      </c>
      <c r="AZ1057" s="36">
        <f t="shared" si="503"/>
        <v>0</v>
      </c>
      <c r="BA1057" s="36">
        <f t="shared" si="492"/>
        <v>0</v>
      </c>
      <c r="BB1057" s="36">
        <f t="shared" si="493"/>
        <v>0</v>
      </c>
      <c r="BC1057" s="36">
        <f t="shared" si="494"/>
        <v>0</v>
      </c>
      <c r="BD1057" s="36">
        <f t="shared" si="495"/>
        <v>0</v>
      </c>
      <c r="BE1057" s="36">
        <f t="shared" si="496"/>
        <v>0</v>
      </c>
      <c r="BF1057" s="36">
        <f t="shared" si="504"/>
        <v>1057</v>
      </c>
      <c r="BG1057" s="36">
        <f t="shared" si="505"/>
        <v>0</v>
      </c>
      <c r="BH1057" s="36">
        <f t="shared" si="506"/>
        <v>0</v>
      </c>
      <c r="BI1057" s="36">
        <f t="shared" si="507"/>
        <v>0</v>
      </c>
      <c r="BJ1057" s="29">
        <f t="shared" si="497"/>
        <v>0</v>
      </c>
      <c r="BK1057" s="29">
        <f t="shared" si="508"/>
        <v>0</v>
      </c>
      <c r="BL1057" s="29">
        <f t="shared" si="509"/>
        <v>0</v>
      </c>
      <c r="BM1057" s="29">
        <f t="shared" si="510"/>
        <v>0</v>
      </c>
      <c r="BN1057" s="36">
        <f t="shared" si="511"/>
        <v>0</v>
      </c>
      <c r="BQ1057" s="29">
        <f t="shared" si="512"/>
        <v>0</v>
      </c>
    </row>
    <row r="1058" spans="2:69" s="35" customFormat="1" ht="30" customHeight="1" x14ac:dyDescent="0.15">
      <c r="B1058" s="31"/>
      <c r="C1058" s="32"/>
      <c r="D1058" s="71"/>
      <c r="E1058" s="72"/>
      <c r="F1058" s="72"/>
      <c r="G1058" s="72"/>
      <c r="H1058" s="72"/>
      <c r="I1058" s="72"/>
      <c r="J1058" s="72"/>
      <c r="K1058" s="72"/>
      <c r="L1058" s="72"/>
      <c r="M1058" s="72"/>
      <c r="N1058" s="73"/>
      <c r="O1058" s="33"/>
      <c r="P1058" s="31"/>
      <c r="Q1058" s="34"/>
      <c r="R1058" s="45"/>
      <c r="S1058" s="34"/>
      <c r="T1058" s="45"/>
      <c r="U1058" s="34"/>
      <c r="V1058" s="45"/>
      <c r="W1058" s="46"/>
      <c r="X1058" s="47" t="str">
        <f t="shared" si="481"/>
        <v/>
      </c>
      <c r="Y1058" s="34"/>
      <c r="Z1058" s="45"/>
      <c r="AA1058" s="34"/>
      <c r="AB1058" s="45"/>
      <c r="AC1058" s="34"/>
      <c r="AD1058" s="45"/>
      <c r="AE1058" s="34"/>
      <c r="AF1058" s="48" t="str">
        <f t="shared" si="482"/>
        <v/>
      </c>
      <c r="AG1058" s="34"/>
      <c r="AH1058" s="48" t="str">
        <f t="shared" si="483"/>
        <v/>
      </c>
      <c r="AJ1058" s="48" t="str">
        <f t="shared" si="498"/>
        <v/>
      </c>
      <c r="AK1058" s="34"/>
      <c r="AL1058" s="47" t="str">
        <f t="shared" si="484"/>
        <v/>
      </c>
      <c r="AM1058" s="34"/>
      <c r="AN1058" s="47" t="str">
        <f t="shared" si="485"/>
        <v/>
      </c>
      <c r="AP1058" s="36">
        <f t="shared" si="499"/>
        <v>0</v>
      </c>
      <c r="AQ1058" s="36">
        <f t="shared" si="486"/>
        <v>0</v>
      </c>
      <c r="AR1058" s="36">
        <f t="shared" si="487"/>
        <v>0</v>
      </c>
      <c r="AS1058" s="36">
        <f t="shared" si="488"/>
        <v>0</v>
      </c>
      <c r="AT1058" s="36">
        <f t="shared" si="489"/>
        <v>0</v>
      </c>
      <c r="AU1058" s="36">
        <f t="shared" si="490"/>
        <v>0</v>
      </c>
      <c r="AV1058" s="36">
        <f t="shared" si="500"/>
        <v>0</v>
      </c>
      <c r="AW1058" s="36">
        <f t="shared" si="501"/>
        <v>0</v>
      </c>
      <c r="AX1058" s="36">
        <f t="shared" si="491"/>
        <v>0</v>
      </c>
      <c r="AY1058" s="36">
        <f t="shared" si="502"/>
        <v>0</v>
      </c>
      <c r="AZ1058" s="36">
        <f t="shared" si="503"/>
        <v>0</v>
      </c>
      <c r="BA1058" s="36">
        <f t="shared" si="492"/>
        <v>0</v>
      </c>
      <c r="BB1058" s="36">
        <f t="shared" si="493"/>
        <v>0</v>
      </c>
      <c r="BC1058" s="36">
        <f t="shared" si="494"/>
        <v>0</v>
      </c>
      <c r="BD1058" s="36">
        <f t="shared" si="495"/>
        <v>0</v>
      </c>
      <c r="BE1058" s="36">
        <f t="shared" si="496"/>
        <v>0</v>
      </c>
      <c r="BF1058" s="36">
        <f t="shared" si="504"/>
        <v>1058</v>
      </c>
      <c r="BG1058" s="36">
        <f t="shared" si="505"/>
        <v>0</v>
      </c>
      <c r="BH1058" s="36">
        <f t="shared" si="506"/>
        <v>0</v>
      </c>
      <c r="BI1058" s="36">
        <f t="shared" si="507"/>
        <v>0</v>
      </c>
      <c r="BJ1058" s="29">
        <f t="shared" si="497"/>
        <v>0</v>
      </c>
      <c r="BK1058" s="29">
        <f t="shared" si="508"/>
        <v>0</v>
      </c>
      <c r="BL1058" s="29">
        <f t="shared" si="509"/>
        <v>0</v>
      </c>
      <c r="BM1058" s="29">
        <f t="shared" si="510"/>
        <v>0</v>
      </c>
      <c r="BN1058" s="36">
        <f t="shared" si="511"/>
        <v>0</v>
      </c>
      <c r="BQ1058" s="29">
        <f t="shared" si="512"/>
        <v>0</v>
      </c>
    </row>
    <row r="1059" spans="2:69" s="35" customFormat="1" ht="30" customHeight="1" x14ac:dyDescent="0.15">
      <c r="B1059" s="31"/>
      <c r="C1059" s="32"/>
      <c r="D1059" s="71"/>
      <c r="E1059" s="72"/>
      <c r="F1059" s="72"/>
      <c r="G1059" s="72"/>
      <c r="H1059" s="72"/>
      <c r="I1059" s="72"/>
      <c r="J1059" s="72"/>
      <c r="K1059" s="72"/>
      <c r="L1059" s="72"/>
      <c r="M1059" s="72"/>
      <c r="N1059" s="73"/>
      <c r="O1059" s="33"/>
      <c r="P1059" s="31"/>
      <c r="Q1059" s="34"/>
      <c r="R1059" s="45"/>
      <c r="S1059" s="34"/>
      <c r="T1059" s="45"/>
      <c r="U1059" s="34"/>
      <c r="V1059" s="45"/>
      <c r="W1059" s="46"/>
      <c r="X1059" s="47" t="str">
        <f t="shared" si="481"/>
        <v/>
      </c>
      <c r="Y1059" s="34"/>
      <c r="Z1059" s="45"/>
      <c r="AA1059" s="34"/>
      <c r="AB1059" s="45"/>
      <c r="AC1059" s="34"/>
      <c r="AD1059" s="45"/>
      <c r="AE1059" s="34"/>
      <c r="AF1059" s="48" t="str">
        <f t="shared" si="482"/>
        <v/>
      </c>
      <c r="AG1059" s="34"/>
      <c r="AH1059" s="48" t="str">
        <f t="shared" si="483"/>
        <v/>
      </c>
      <c r="AJ1059" s="48" t="str">
        <f t="shared" si="498"/>
        <v/>
      </c>
      <c r="AK1059" s="34"/>
      <c r="AL1059" s="47" t="str">
        <f t="shared" si="484"/>
        <v/>
      </c>
      <c r="AM1059" s="34"/>
      <c r="AN1059" s="47" t="str">
        <f t="shared" si="485"/>
        <v/>
      </c>
      <c r="AP1059" s="36">
        <f t="shared" si="499"/>
        <v>0</v>
      </c>
      <c r="AQ1059" s="36">
        <f t="shared" si="486"/>
        <v>0</v>
      </c>
      <c r="AR1059" s="36">
        <f t="shared" si="487"/>
        <v>0</v>
      </c>
      <c r="AS1059" s="36">
        <f t="shared" si="488"/>
        <v>0</v>
      </c>
      <c r="AT1059" s="36">
        <f t="shared" si="489"/>
        <v>0</v>
      </c>
      <c r="AU1059" s="36">
        <f t="shared" si="490"/>
        <v>0</v>
      </c>
      <c r="AV1059" s="36">
        <f t="shared" si="500"/>
        <v>0</v>
      </c>
      <c r="AW1059" s="36">
        <f t="shared" si="501"/>
        <v>0</v>
      </c>
      <c r="AX1059" s="36">
        <f t="shared" si="491"/>
        <v>0</v>
      </c>
      <c r="AY1059" s="36">
        <f t="shared" si="502"/>
        <v>0</v>
      </c>
      <c r="AZ1059" s="36">
        <f t="shared" si="503"/>
        <v>0</v>
      </c>
      <c r="BA1059" s="36">
        <f t="shared" si="492"/>
        <v>0</v>
      </c>
      <c r="BB1059" s="36">
        <f t="shared" si="493"/>
        <v>0</v>
      </c>
      <c r="BC1059" s="36">
        <f t="shared" si="494"/>
        <v>0</v>
      </c>
      <c r="BD1059" s="36">
        <f t="shared" si="495"/>
        <v>0</v>
      </c>
      <c r="BE1059" s="36">
        <f t="shared" si="496"/>
        <v>0</v>
      </c>
      <c r="BF1059" s="36">
        <f t="shared" si="504"/>
        <v>1059</v>
      </c>
      <c r="BG1059" s="36">
        <f t="shared" si="505"/>
        <v>0</v>
      </c>
      <c r="BH1059" s="36">
        <f t="shared" si="506"/>
        <v>0</v>
      </c>
      <c r="BI1059" s="36">
        <f t="shared" si="507"/>
        <v>0</v>
      </c>
      <c r="BJ1059" s="29">
        <f t="shared" si="497"/>
        <v>0</v>
      </c>
      <c r="BK1059" s="29">
        <f t="shared" si="508"/>
        <v>0</v>
      </c>
      <c r="BL1059" s="29">
        <f t="shared" si="509"/>
        <v>0</v>
      </c>
      <c r="BM1059" s="29">
        <f t="shared" si="510"/>
        <v>0</v>
      </c>
      <c r="BN1059" s="36">
        <f t="shared" si="511"/>
        <v>0</v>
      </c>
      <c r="BQ1059" s="29">
        <f t="shared" si="512"/>
        <v>0</v>
      </c>
    </row>
    <row r="1060" spans="2:69" s="35" customFormat="1" ht="30" customHeight="1" x14ac:dyDescent="0.15">
      <c r="B1060" s="31"/>
      <c r="C1060" s="32"/>
      <c r="D1060" s="71"/>
      <c r="E1060" s="72"/>
      <c r="F1060" s="72"/>
      <c r="G1060" s="72"/>
      <c r="H1060" s="72"/>
      <c r="I1060" s="72"/>
      <c r="J1060" s="72"/>
      <c r="K1060" s="72"/>
      <c r="L1060" s="72"/>
      <c r="M1060" s="72"/>
      <c r="N1060" s="73"/>
      <c r="O1060" s="33"/>
      <c r="P1060" s="31"/>
      <c r="Q1060" s="34"/>
      <c r="R1060" s="45"/>
      <c r="S1060" s="34"/>
      <c r="T1060" s="45"/>
      <c r="U1060" s="34"/>
      <c r="V1060" s="45"/>
      <c r="W1060" s="46"/>
      <c r="X1060" s="47" t="str">
        <f t="shared" si="481"/>
        <v/>
      </c>
      <c r="Y1060" s="34"/>
      <c r="Z1060" s="45"/>
      <c r="AA1060" s="34"/>
      <c r="AB1060" s="45"/>
      <c r="AC1060" s="34"/>
      <c r="AD1060" s="45"/>
      <c r="AE1060" s="34"/>
      <c r="AF1060" s="48" t="str">
        <f t="shared" si="482"/>
        <v/>
      </c>
      <c r="AG1060" s="34"/>
      <c r="AH1060" s="48" t="str">
        <f t="shared" si="483"/>
        <v/>
      </c>
      <c r="AJ1060" s="48" t="str">
        <f t="shared" si="498"/>
        <v/>
      </c>
      <c r="AK1060" s="34"/>
      <c r="AL1060" s="47" t="str">
        <f t="shared" si="484"/>
        <v/>
      </c>
      <c r="AM1060" s="34"/>
      <c r="AN1060" s="47" t="str">
        <f t="shared" si="485"/>
        <v/>
      </c>
      <c r="AP1060" s="36">
        <f t="shared" si="499"/>
        <v>0</v>
      </c>
      <c r="AQ1060" s="36">
        <f t="shared" si="486"/>
        <v>0</v>
      </c>
      <c r="AR1060" s="36">
        <f t="shared" si="487"/>
        <v>0</v>
      </c>
      <c r="AS1060" s="36">
        <f t="shared" si="488"/>
        <v>0</v>
      </c>
      <c r="AT1060" s="36">
        <f t="shared" si="489"/>
        <v>0</v>
      </c>
      <c r="AU1060" s="36">
        <f t="shared" si="490"/>
        <v>0</v>
      </c>
      <c r="AV1060" s="36">
        <f t="shared" si="500"/>
        <v>0</v>
      </c>
      <c r="AW1060" s="36">
        <f t="shared" si="501"/>
        <v>0</v>
      </c>
      <c r="AX1060" s="36">
        <f t="shared" si="491"/>
        <v>0</v>
      </c>
      <c r="AY1060" s="36">
        <f t="shared" si="502"/>
        <v>0</v>
      </c>
      <c r="AZ1060" s="36">
        <f t="shared" si="503"/>
        <v>0</v>
      </c>
      <c r="BA1060" s="36">
        <f t="shared" si="492"/>
        <v>0</v>
      </c>
      <c r="BB1060" s="36">
        <f t="shared" si="493"/>
        <v>0</v>
      </c>
      <c r="BC1060" s="36">
        <f t="shared" si="494"/>
        <v>0</v>
      </c>
      <c r="BD1060" s="36">
        <f t="shared" si="495"/>
        <v>0</v>
      </c>
      <c r="BE1060" s="36">
        <f t="shared" si="496"/>
        <v>0</v>
      </c>
      <c r="BF1060" s="36">
        <f t="shared" si="504"/>
        <v>1060</v>
      </c>
      <c r="BG1060" s="36">
        <f t="shared" si="505"/>
        <v>0</v>
      </c>
      <c r="BH1060" s="36">
        <f t="shared" si="506"/>
        <v>0</v>
      </c>
      <c r="BI1060" s="36">
        <f t="shared" si="507"/>
        <v>0</v>
      </c>
      <c r="BJ1060" s="29">
        <f t="shared" si="497"/>
        <v>0</v>
      </c>
      <c r="BK1060" s="29">
        <f t="shared" si="508"/>
        <v>0</v>
      </c>
      <c r="BL1060" s="29">
        <f t="shared" si="509"/>
        <v>0</v>
      </c>
      <c r="BM1060" s="29">
        <f t="shared" si="510"/>
        <v>0</v>
      </c>
      <c r="BN1060" s="36">
        <f t="shared" si="511"/>
        <v>0</v>
      </c>
      <c r="BQ1060" s="29">
        <f t="shared" si="512"/>
        <v>0</v>
      </c>
    </row>
    <row r="1061" spans="2:69" s="35" customFormat="1" ht="30" customHeight="1" x14ac:dyDescent="0.15">
      <c r="B1061" s="31"/>
      <c r="C1061" s="32"/>
      <c r="D1061" s="71"/>
      <c r="E1061" s="72"/>
      <c r="F1061" s="72"/>
      <c r="G1061" s="72"/>
      <c r="H1061" s="72"/>
      <c r="I1061" s="72"/>
      <c r="J1061" s="72"/>
      <c r="K1061" s="72"/>
      <c r="L1061" s="72"/>
      <c r="M1061" s="72"/>
      <c r="N1061" s="73"/>
      <c r="O1061" s="33"/>
      <c r="P1061" s="31"/>
      <c r="Q1061" s="34"/>
      <c r="R1061" s="45"/>
      <c r="S1061" s="34"/>
      <c r="T1061" s="45"/>
      <c r="U1061" s="34"/>
      <c r="V1061" s="45"/>
      <c r="W1061" s="46"/>
      <c r="X1061" s="47" t="str">
        <f t="shared" si="481"/>
        <v/>
      </c>
      <c r="Y1061" s="34"/>
      <c r="Z1061" s="45"/>
      <c r="AA1061" s="34"/>
      <c r="AB1061" s="45"/>
      <c r="AC1061" s="34"/>
      <c r="AD1061" s="45"/>
      <c r="AE1061" s="34"/>
      <c r="AF1061" s="48" t="str">
        <f t="shared" si="482"/>
        <v/>
      </c>
      <c r="AG1061" s="34"/>
      <c r="AH1061" s="48" t="str">
        <f t="shared" si="483"/>
        <v/>
      </c>
      <c r="AJ1061" s="48" t="str">
        <f t="shared" si="498"/>
        <v/>
      </c>
      <c r="AK1061" s="34"/>
      <c r="AL1061" s="47" t="str">
        <f t="shared" si="484"/>
        <v/>
      </c>
      <c r="AM1061" s="34"/>
      <c r="AN1061" s="47" t="str">
        <f t="shared" si="485"/>
        <v/>
      </c>
      <c r="AP1061" s="36">
        <f t="shared" si="499"/>
        <v>0</v>
      </c>
      <c r="AQ1061" s="36">
        <f t="shared" si="486"/>
        <v>0</v>
      </c>
      <c r="AR1061" s="36">
        <f t="shared" si="487"/>
        <v>0</v>
      </c>
      <c r="AS1061" s="36">
        <f t="shared" si="488"/>
        <v>0</v>
      </c>
      <c r="AT1061" s="36">
        <f t="shared" si="489"/>
        <v>0</v>
      </c>
      <c r="AU1061" s="36">
        <f t="shared" si="490"/>
        <v>0</v>
      </c>
      <c r="AV1061" s="36">
        <f t="shared" si="500"/>
        <v>0</v>
      </c>
      <c r="AW1061" s="36">
        <f t="shared" si="501"/>
        <v>0</v>
      </c>
      <c r="AX1061" s="36">
        <f t="shared" si="491"/>
        <v>0</v>
      </c>
      <c r="AY1061" s="36">
        <f t="shared" si="502"/>
        <v>0</v>
      </c>
      <c r="AZ1061" s="36">
        <f t="shared" si="503"/>
        <v>0</v>
      </c>
      <c r="BA1061" s="36">
        <f t="shared" si="492"/>
        <v>0</v>
      </c>
      <c r="BB1061" s="36">
        <f t="shared" si="493"/>
        <v>0</v>
      </c>
      <c r="BC1061" s="36">
        <f t="shared" si="494"/>
        <v>0</v>
      </c>
      <c r="BD1061" s="36">
        <f t="shared" si="495"/>
        <v>0</v>
      </c>
      <c r="BE1061" s="36">
        <f t="shared" si="496"/>
        <v>0</v>
      </c>
      <c r="BF1061" s="36">
        <f t="shared" si="504"/>
        <v>1061</v>
      </c>
      <c r="BG1061" s="36">
        <f t="shared" si="505"/>
        <v>0</v>
      </c>
      <c r="BH1061" s="36">
        <f t="shared" si="506"/>
        <v>0</v>
      </c>
      <c r="BI1061" s="36">
        <f t="shared" si="507"/>
        <v>0</v>
      </c>
      <c r="BJ1061" s="29">
        <f t="shared" si="497"/>
        <v>0</v>
      </c>
      <c r="BK1061" s="29">
        <f t="shared" si="508"/>
        <v>0</v>
      </c>
      <c r="BL1061" s="29">
        <f t="shared" si="509"/>
        <v>0</v>
      </c>
      <c r="BM1061" s="29">
        <f t="shared" si="510"/>
        <v>0</v>
      </c>
      <c r="BN1061" s="36">
        <f t="shared" si="511"/>
        <v>0</v>
      </c>
      <c r="BQ1061" s="29">
        <f t="shared" si="512"/>
        <v>0</v>
      </c>
    </row>
    <row r="1062" spans="2:69" s="35" customFormat="1" ht="30" customHeight="1" x14ac:dyDescent="0.15">
      <c r="B1062" s="31"/>
      <c r="C1062" s="32"/>
      <c r="D1062" s="71"/>
      <c r="E1062" s="72"/>
      <c r="F1062" s="72"/>
      <c r="G1062" s="72"/>
      <c r="H1062" s="72"/>
      <c r="I1062" s="72"/>
      <c r="J1062" s="72"/>
      <c r="K1062" s="72"/>
      <c r="L1062" s="72"/>
      <c r="M1062" s="72"/>
      <c r="N1062" s="73"/>
      <c r="O1062" s="33"/>
      <c r="P1062" s="31"/>
      <c r="Q1062" s="34"/>
      <c r="R1062" s="45"/>
      <c r="S1062" s="34"/>
      <c r="T1062" s="45"/>
      <c r="U1062" s="34"/>
      <c r="V1062" s="45"/>
      <c r="W1062" s="46"/>
      <c r="X1062" s="47" t="str">
        <f t="shared" ref="X1062:X1125" si="513">IF(ISBLANK(R1062),"",IF(ISERR(R1062*T1062),"-",ROUND(R1062*T1062,2)))</f>
        <v/>
      </c>
      <c r="Y1062" s="34"/>
      <c r="Z1062" s="45"/>
      <c r="AA1062" s="34"/>
      <c r="AB1062" s="45"/>
      <c r="AC1062" s="34"/>
      <c r="AD1062" s="45"/>
      <c r="AE1062" s="34"/>
      <c r="AF1062" s="48" t="str">
        <f t="shared" ref="AF1062:AF1125" si="514">IF(OR(ISBLANK(Z1062),Z1062=""),"",IF(ISERR((V1062-AD1062)/V1062),"",ROUND(100*(V1062-AD1062)/V1062,2)))</f>
        <v/>
      </c>
      <c r="AG1062" s="34"/>
      <c r="AH1062" s="48" t="str">
        <f t="shared" ref="AH1062:AH1125" si="515">IF(OR(ISBLANK(Z1062),Z1062=""),"",IF(ISERR(AD1062/V1062),"-",ROUND(100*AD1062/V1062,2)))</f>
        <v/>
      </c>
      <c r="AJ1062" s="48" t="str">
        <f t="shared" si="498"/>
        <v/>
      </c>
      <c r="AK1062" s="34"/>
      <c r="AL1062" s="47" t="str">
        <f t="shared" ref="AL1062:AL1125" si="516">IF(OR(ISBLANK(P1062),ISBLANK(R1062),R1062="",R1062=0),"",IF(ISERR((X1062-AJ1062)/X1062),"",ROUND(100*(X1062-AJ1062)/X1062,2)))</f>
        <v/>
      </c>
      <c r="AM1062" s="34"/>
      <c r="AN1062" s="47" t="str">
        <f t="shared" ref="AN1062:AN1125" si="517">IF(OR(ISBLANK(P1062),ISBLANK(R1062),R1062="",R1062=0),"",IF(ISERR(AJ1062/X1062),"",ROUND(100*AJ1062/X1062,2)))</f>
        <v/>
      </c>
      <c r="AP1062" s="36">
        <f t="shared" si="499"/>
        <v>0</v>
      </c>
      <c r="AQ1062" s="36">
        <f t="shared" ref="AQ1062:AQ1125" si="518">IF(ISBLANK(R1062),0,IF(ISERR(100*(AJ1062-X1062)/X1062),0,IF(100*(AJ1062-X1062)/X1062&gt;0.1,1,0)))</f>
        <v>0</v>
      </c>
      <c r="AR1062" s="36">
        <f t="shared" ref="AR1062:AR1125" si="519">IF(ISBLANK(R1062),0,IF(ISERR(OR(AN1062,100*(AJ1062-X1062)/X1062)),0,IF(AND(AN1062&gt;100,100*(AJ1062-X1062)/X1062&gt;1),1,0)))</f>
        <v>0</v>
      </c>
      <c r="AS1062" s="36">
        <f t="shared" ref="AS1062:AS1125" si="520">IF(ISBLANK(R1062),0,IF(ISERR(OR(AN1062,100*(AJ1062-X1062)/X1062)),0,IF(AND(AN1062&gt;100,100*(AJ1062-X1062)/X1062&lt;1),1,0)))</f>
        <v>0</v>
      </c>
      <c r="AT1062" s="36">
        <f t="shared" ref="AT1062:AT1125" si="521">IF(OR(ISBLANK(P1062),ISERR(IF(AND(AL1062&gt;=0,AL1062&lt;=30),IF(AL1062&lt;$V$22,IF(ROUND(100*(V1062-ROUND((AB1062-0.01)*Z1062,2))/V1062,2)&lt;=$V$22,1,0),0),0))),0,IF(AND(AL1062&gt;=0,AL1062&lt;=30),IF(AL1062&lt;$V$22,IF(ROUND(100*(V1062-ROUND((AB1062-0.01)*Z1062,2))/V1062,2)&lt;=$V$22,1,0),0),0))</f>
        <v>0</v>
      </c>
      <c r="AU1062" s="36">
        <f t="shared" ref="AU1062:AU1125" si="522">IF(OR(ISBLANK(P1062),ISERR(IF($AJ$10=$AP$8,IF(AND(AL1062&gt;=0,AL1062&lt;=30),IF(AL1062&gt;$V$22,IF(ROUND(100*(V1062-ROUND((AB1062+0.01)*Z1062,2))/V1062,2)&gt;=$V$22,1,0),0),0),0))),0,IF($AJ$10=$AP$8,IF(AND(AL1062&gt;=0,AL1062&lt;=30),IF(AL1062&gt;$V$22,IF(ROUND(100*(V1062-ROUND((AB1062+0.01)*Z1062,2))/V1062,2)&gt;=$V$22,1,0),0),0),0))</f>
        <v>0</v>
      </c>
      <c r="AV1062" s="36">
        <f t="shared" si="500"/>
        <v>0</v>
      </c>
      <c r="AW1062" s="36">
        <f t="shared" si="501"/>
        <v>0</v>
      </c>
      <c r="AX1062" s="36">
        <f t="shared" ref="AX1062:AX1125" si="523">IF(OR(ISBLANK(P1062),ISERR(IF(AND(AL1062&gt;=0,AL1062&lt;=30),IF(AL1062&gt;$V$22,IF(ROUND(100*(V1062-ROUND((AB1062+0.01)*Z1062,2))/V1062,2)&lt;$V$22,1,0),IF(AL1062&lt;$V$22,IF(ROUND(100*(V1062-ROUND((AB1062-0.01)*Z1062,2))/V1062,2)&gt;$V$22,1,0),0)),0))),0,IF(AND(AL1062&gt;=0,AL1062&lt;=30),IF(AL1062&gt;$V$22,IF(ROUND(100*(V1062-ROUND((AB1062+0.01)*Z1062,2))/V1062,2)&lt;$V$22,1,0),IF(AL1062&lt;$V$22,IF(ROUND(100*(V1062-ROUND((AB1062-0.01)*Z1062,2))/V1062,2)&gt;$V$22,1,0),0)),0))</f>
        <v>0</v>
      </c>
      <c r="AY1062" s="36">
        <f t="shared" si="502"/>
        <v>0</v>
      </c>
      <c r="AZ1062" s="36">
        <f t="shared" si="503"/>
        <v>0</v>
      </c>
      <c r="BA1062" s="36">
        <f t="shared" ref="BA1062:BA1125" si="524">IF(OR(ISBLANK(P1062),ISERR(IF(OR(ISBLANK(X1062),ISBLANK(V1062)),0,IF(ROUND(100*(X1062-V1062)/X1062,2)&lt;-0.1,1,0)))),0,IF(OR(ISBLANK(X1062),ISBLANK(V1062)),0,IF(ROUND(100*(X1062-V1062)/X1062,2)&lt;-0.1,1,0)))</f>
        <v>0</v>
      </c>
      <c r="BB1062" s="36">
        <f t="shared" ref="BB1062:BB1125" si="525">IF(OR(ISBLANK(P1062),ISERR(IF(OR(ISBLANK(X1062),ISBLANK(V1062)),0,IF(ROUND(100*(X1062-V1062)/X1062,2)&gt;1,1,0)))),0,IF(OR(ISBLANK(X1062),ISBLANK(V1062)),0,IF(ROUND(100*(X1062-V1062)/X1062,2)&gt;1,1,0)))</f>
        <v>0</v>
      </c>
      <c r="BC1062" s="36">
        <f t="shared" ref="BC1062:BC1125" si="526">IF(OR(ISBLANK(P1062),ISERR(IF(OR(ISBLANK(X1062),ISBLANK(V1062)),0,IF(AND(BA1062=0,BB1062=0,ROUND(100*(X1062-V1062)/X1062,2)&lt;&gt;0),1,0)))),0,IF(OR(ISBLANK(X1062),ISBLANK(V1062)),0,IF(AND(BA1062=0,BB1062=0,ROUND(100*(X1062-V1062)/X1062,2)&lt;&gt;0),1,0)))</f>
        <v>0</v>
      </c>
      <c r="BD1062" s="36">
        <f t="shared" ref="BD1062:BD1125" si="527">IF(OR(ISBLANK(P1062),ISERR(IF(OR(ISBLANK(X1062),ISBLANK(V1062)),0,IF(BA1062=0,0,IF(ROUND(100*(AJ1062-X1062)/X1062,4)&lt;=0.1,0,1))))),0,IF(OR(ISBLANK(X1062),ISBLANK(V1062)),0,IF(BA1062=0,0,IF(ROUND(100*(AJ1062-X1062)/X1062,4)&lt;=0.1,0,1))))</f>
        <v>0</v>
      </c>
      <c r="BE1062" s="36">
        <f t="shared" ref="BE1062:BE1125" si="528">IF(OR(ISBLANK(P1062),ISERR(IF(OR(ISBLANK(X1062),ISBLANK(V1062)),0,IF(BB1062=0,0,IF(ROUND(100*(X1062-AJ1062)/X1062,2)&lt;=30,0,1))))),0,IF(OR(ISBLANK(X1062),ISBLANK(V1062)),0,IF(BB1062=0,0,IF(ROUND(100*(X1062-AJ1062)/X1062,2)&lt;=30,0,1))))</f>
        <v>0</v>
      </c>
      <c r="BF1062" s="36">
        <f t="shared" si="504"/>
        <v>1062</v>
      </c>
      <c r="BG1062" s="36">
        <f t="shared" si="505"/>
        <v>0</v>
      </c>
      <c r="BH1062" s="36">
        <f t="shared" si="506"/>
        <v>0</v>
      </c>
      <c r="BI1062" s="36">
        <f t="shared" si="507"/>
        <v>0</v>
      </c>
      <c r="BJ1062" s="29">
        <f t="shared" ref="BJ1062:BJ1125" si="529">IF(OR(ISBLANK(P1062),P1062="",ISERR(P1062),ISBLANK(R1062),R1062="",ISERR(R1062),ISBLANK(T1062),T1062="",ISERR(T1062),ISERR(IF(SUM(AP1062,AQ1062,AR1062,AT1062,AU1062,AX1062,BA1062,BB1062,BC1062,BD1062,BE1062)=0,ROUND(AB1062,2),IF($AJ$10=$AP$8,ROUND(X1062*(1-($V$22/100))/R1062,2),IF(AB1062&gt;T1062,ROUND(T1062,2),ROUND(AB1062,2)))))),0,IF(SUM(AP1062,AQ1062,AR1062,AT1062,AU1062,AX1062,BA1062,BB1062,BC1062,BD1062,BE1062)=0,ROUND(AB1062,2),IF($AJ$10=$AP$8,ROUND(X1062*(1-($V$22/100))/R1062,2),IF(AB1062&gt;T1062,ROUND(T1062,2),ROUND(AB1062,2)))))</f>
        <v>0</v>
      </c>
      <c r="BK1062" s="29">
        <f t="shared" si="508"/>
        <v>0</v>
      </c>
      <c r="BL1062" s="29">
        <f t="shared" si="509"/>
        <v>0</v>
      </c>
      <c r="BM1062" s="29">
        <f t="shared" si="510"/>
        <v>0</v>
      </c>
      <c r="BN1062" s="36">
        <f t="shared" si="511"/>
        <v>0</v>
      </c>
      <c r="BQ1062" s="29">
        <f t="shared" si="512"/>
        <v>0</v>
      </c>
    </row>
    <row r="1063" spans="2:69" s="35" customFormat="1" ht="30" customHeight="1" x14ac:dyDescent="0.15">
      <c r="B1063" s="31"/>
      <c r="C1063" s="32"/>
      <c r="D1063" s="71"/>
      <c r="E1063" s="72"/>
      <c r="F1063" s="72"/>
      <c r="G1063" s="72"/>
      <c r="H1063" s="72"/>
      <c r="I1063" s="72"/>
      <c r="J1063" s="72"/>
      <c r="K1063" s="72"/>
      <c r="L1063" s="72"/>
      <c r="M1063" s="72"/>
      <c r="N1063" s="73"/>
      <c r="O1063" s="33"/>
      <c r="P1063" s="31"/>
      <c r="Q1063" s="34"/>
      <c r="R1063" s="45"/>
      <c r="S1063" s="34"/>
      <c r="T1063" s="45"/>
      <c r="U1063" s="34"/>
      <c r="V1063" s="45"/>
      <c r="W1063" s="46"/>
      <c r="X1063" s="47" t="str">
        <f t="shared" si="513"/>
        <v/>
      </c>
      <c r="Y1063" s="34"/>
      <c r="Z1063" s="45"/>
      <c r="AA1063" s="34"/>
      <c r="AB1063" s="45"/>
      <c r="AC1063" s="34"/>
      <c r="AD1063" s="45"/>
      <c r="AE1063" s="34"/>
      <c r="AF1063" s="48" t="str">
        <f t="shared" si="514"/>
        <v/>
      </c>
      <c r="AG1063" s="34"/>
      <c r="AH1063" s="48" t="str">
        <f t="shared" si="515"/>
        <v/>
      </c>
      <c r="AJ1063" s="48" t="str">
        <f t="shared" ref="AJ1063:AJ1126" si="530">IF(OR(ISBLANK(P1063),ISBLANK(R1063),R1063="",R1063=0),"",IF(ISERR(Z1063*AB1063),"",ROUND(Z1063*AB1063,2)))</f>
        <v/>
      </c>
      <c r="AK1063" s="34"/>
      <c r="AL1063" s="47" t="str">
        <f t="shared" si="516"/>
        <v/>
      </c>
      <c r="AM1063" s="34"/>
      <c r="AN1063" s="47" t="str">
        <f t="shared" si="517"/>
        <v/>
      </c>
      <c r="AP1063" s="36">
        <f t="shared" ref="AP1063:AP1126" si="531">IF(AL1063&lt;0,1,0)</f>
        <v>0</v>
      </c>
      <c r="AQ1063" s="36">
        <f t="shared" si="518"/>
        <v>0</v>
      </c>
      <c r="AR1063" s="36">
        <f t="shared" si="519"/>
        <v>0</v>
      </c>
      <c r="AS1063" s="36">
        <f t="shared" si="520"/>
        <v>0</v>
      </c>
      <c r="AT1063" s="36">
        <f t="shared" si="521"/>
        <v>0</v>
      </c>
      <c r="AU1063" s="36">
        <f t="shared" si="522"/>
        <v>0</v>
      </c>
      <c r="AV1063" s="36">
        <f t="shared" ref="AV1063:AV1126" si="532">IF(ISERR(IF(AND(AL1063&gt;30,AL1063&lt;=99),1,0)),0,IF(AND(AL1063&gt;30,AL1063&lt;=99),1,0))</f>
        <v>0</v>
      </c>
      <c r="AW1063" s="36">
        <f t="shared" ref="AW1063:AW1126" si="533">IF(ISERR(IF(AND($R1063&lt;&gt;"",NOT(ISBLANK($R1063)),AL1063&gt;99),1,0)),0,IF(AND($R1063&lt;&gt;"",NOT(ISBLANK($R1063)),AL1063&gt;99),1,0))</f>
        <v>0</v>
      </c>
      <c r="AX1063" s="36">
        <f t="shared" si="523"/>
        <v>0</v>
      </c>
      <c r="AY1063" s="36">
        <f t="shared" ref="AY1063:AY1126" si="534">IF(OR(ISBLANK(R1063),ISERR(IF(AND(NOT(ISBLANK($R1063)),$R1063&lt;&gt;"",$Z1063&lt;&gt;$R1063),1,0))),0,IF(AND(NOT(ISBLANK($R1063)),$R1063&lt;&gt;"",$Z1063&lt;&gt;$R1063),1,0))</f>
        <v>0</v>
      </c>
      <c r="AZ1063" s="36">
        <f t="shared" ref="AZ1063:AZ1126" si="535">IF(OR(ISBLANK(P1063),ISERR(IF(OR(ISBLANK(P1063),P1063=""),0,1))),0,IF(OR(ISBLANK(P1063),P1063=""),0,1))</f>
        <v>0</v>
      </c>
      <c r="BA1063" s="36">
        <f t="shared" si="524"/>
        <v>0</v>
      </c>
      <c r="BB1063" s="36">
        <f t="shared" si="525"/>
        <v>0</v>
      </c>
      <c r="BC1063" s="36">
        <f t="shared" si="526"/>
        <v>0</v>
      </c>
      <c r="BD1063" s="36">
        <f t="shared" si="527"/>
        <v>0</v>
      </c>
      <c r="BE1063" s="36">
        <f t="shared" si="528"/>
        <v>0</v>
      </c>
      <c r="BF1063" s="36">
        <f t="shared" ref="BF1063:BF1126" si="536">ROW(BF1063)</f>
        <v>1063</v>
      </c>
      <c r="BG1063" s="36">
        <f t="shared" ref="BG1063:BG1126" si="537">IF(OR(ISBLANK(D1063),ISERR(D1063),D1063="",ISBLANK(P1063),P1063="",ISERR(P1063),ISERR(VLOOKUP(D1063,$D$38:$BF$3617,55,FALSE))),0,IF(VLOOKUP(D1063,$D$38:$BF$3617,25,FALSE)=AB1063,0,VLOOKUP(D1063,$D$38:$BF$3617,55,FALSE)))</f>
        <v>0</v>
      </c>
      <c r="BH1063" s="36">
        <f t="shared" ref="BH1063:BH1126" si="538">IF(OR(ISBLANK(D1063),D1063="",ISERR(D1063),ISBLANK(P1063),P1063="",ISERR(P1063),ISNA(IF(VLOOKUP(D1063,$D$38:$AN$3617,25,FALSE)&lt;&gt;AB1063,1,0)),ISERR(IF(AND(ISNA(VLOOKUP(ROW(D1063),$BG$38:$BG$3617,1,FALSE)),VLOOKUP(D1063,$D$38:$AN$3617,25,FALSE)=AB1063),0,1))),0,IF(AND(ISNA(VLOOKUP(ROW(D1063),$BG$38:$BG$3617,1,FALSE)),VLOOKUP(D1063,$D$38:$AN$3617,25,FALSE)=AB1063),0,1))</f>
        <v>0</v>
      </c>
      <c r="BI1063" s="36">
        <f t="shared" ref="BI1063:BI1126" si="539">IF(OR(ISBLANK(D1063),D1063="",ISERR(D1063),ISBLANK(P1063),P1063="",ISERR(P1063)),0,IF(BH1063=0,0,IF(BG1063=0,BF1063,BG1063)))</f>
        <v>0</v>
      </c>
      <c r="BJ1063" s="29">
        <f t="shared" si="529"/>
        <v>0</v>
      </c>
      <c r="BK1063" s="29">
        <f t="shared" ref="BK1063:BK1126" si="540">IF(OR(ISBLANK(D1063),D1063="",ISERR(D1063),ISBLANK(P1063),P1063="",ISERR(P1063)),0,IF(BH1063=0,ROUND(BJ1063,2),IF(BG1063&lt;&gt;0,IF(BJ1063&lt;VLOOKUP(BG1063,$BI$38:$BK$3617,3,FALSE),ROUND(BJ1063,2),ROUND(VLOOKUP(BG1063,$BI$38:$BK$3617,3,FALSE),2)),IF(BJ1063&lt;VLOOKUP(BF1063,$BG$38:$BK$3617,4,FALSE),ROUND(BJ1063,2),VLOOKUP(BF1063,$BG$38:$BK$3617,4,FALSE)))))</f>
        <v>0</v>
      </c>
      <c r="BL1063" s="29">
        <f t="shared" ref="BL1063:BL1126" si="541">IF(BH1063=0,0,(BJ1063-SUMIFS($BJ$38:$BJ$3617,$BI$38:$BI$3617,BI1063)/COUNTIFS($BI$38:$BI$3617,BI1063))^2)</f>
        <v>0</v>
      </c>
      <c r="BM1063" s="29">
        <f t="shared" ref="BM1063:BM1126" si="542">IF(BH1063=0,BK1063,ROUND(((SUMIFS($BJ$38:$BJ$3617,$BI$38:$BI$3617,BI1063)/COUNTIFS($BI$38:$BI$3617,BI1063))-((SUMIFS($BL$38:$BL$3617,$BI$38:$BI$3617,BI1063)/COUNTIFS($BI$38:$BI$3617,BI1063))^0.5)),2))</f>
        <v>0</v>
      </c>
      <c r="BN1063" s="36">
        <f t="shared" ref="BN1063:BN1126" si="543">IF(AND(OR(P1063="",ISBLANK(P1063),ISERR(P1063)),OR(AND(R1063&lt;&gt;0,R1063&lt;&gt;"",NOT(ISBLANK(R1063))),AND(T1063&lt;&gt;0,T1063&lt;&gt;"",NOT(ISBLANK(T1063))),AND(Z1063&lt;&gt;0,Z1063&lt;&gt;"",NOT(ISBLANK(Z1063))),AND(AB1063&lt;&gt;0,AB1063&lt;&gt;"",NOT(ISBLANK(AB1063))))),1,0)</f>
        <v>0</v>
      </c>
      <c r="BQ1063" s="29">
        <f t="shared" ref="BQ1063:BQ1126" si="544">IF(ISERR(IF(OR(ISBLANK(Z1063),Z1063="",Z1063=0),0,IF(OR(ISBLANK(AD1063),AD1063=""),0,ROUND(AD1063,2)))),0,IF(OR(ISBLANK(Z1063),Z1063="",Z1063=0),0,IF(OR(ISBLANK(AD1063),AD1063=""),0,ROUND(AD1063,2))))</f>
        <v>0</v>
      </c>
    </row>
    <row r="1064" spans="2:69" s="35" customFormat="1" ht="30" customHeight="1" x14ac:dyDescent="0.15">
      <c r="B1064" s="31"/>
      <c r="C1064" s="32"/>
      <c r="D1064" s="71"/>
      <c r="E1064" s="72"/>
      <c r="F1064" s="72"/>
      <c r="G1064" s="72"/>
      <c r="H1064" s="72"/>
      <c r="I1064" s="72"/>
      <c r="J1064" s="72"/>
      <c r="K1064" s="72"/>
      <c r="L1064" s="72"/>
      <c r="M1064" s="72"/>
      <c r="N1064" s="73"/>
      <c r="O1064" s="33"/>
      <c r="P1064" s="31"/>
      <c r="Q1064" s="34"/>
      <c r="R1064" s="45"/>
      <c r="S1064" s="34"/>
      <c r="T1064" s="45"/>
      <c r="U1064" s="34"/>
      <c r="V1064" s="45"/>
      <c r="W1064" s="46"/>
      <c r="X1064" s="47" t="str">
        <f t="shared" si="513"/>
        <v/>
      </c>
      <c r="Y1064" s="34"/>
      <c r="Z1064" s="45"/>
      <c r="AA1064" s="34"/>
      <c r="AB1064" s="45"/>
      <c r="AC1064" s="34"/>
      <c r="AD1064" s="45"/>
      <c r="AE1064" s="34"/>
      <c r="AF1064" s="48" t="str">
        <f t="shared" si="514"/>
        <v/>
      </c>
      <c r="AG1064" s="34"/>
      <c r="AH1064" s="48" t="str">
        <f t="shared" si="515"/>
        <v/>
      </c>
      <c r="AJ1064" s="48" t="str">
        <f t="shared" si="530"/>
        <v/>
      </c>
      <c r="AK1064" s="34"/>
      <c r="AL1064" s="47" t="str">
        <f t="shared" si="516"/>
        <v/>
      </c>
      <c r="AM1064" s="34"/>
      <c r="AN1064" s="47" t="str">
        <f t="shared" si="517"/>
        <v/>
      </c>
      <c r="AP1064" s="36">
        <f t="shared" si="531"/>
        <v>0</v>
      </c>
      <c r="AQ1064" s="36">
        <f t="shared" si="518"/>
        <v>0</v>
      </c>
      <c r="AR1064" s="36">
        <f t="shared" si="519"/>
        <v>0</v>
      </c>
      <c r="AS1064" s="36">
        <f t="shared" si="520"/>
        <v>0</v>
      </c>
      <c r="AT1064" s="36">
        <f t="shared" si="521"/>
        <v>0</v>
      </c>
      <c r="AU1064" s="36">
        <f t="shared" si="522"/>
        <v>0</v>
      </c>
      <c r="AV1064" s="36">
        <f t="shared" si="532"/>
        <v>0</v>
      </c>
      <c r="AW1064" s="36">
        <f t="shared" si="533"/>
        <v>0</v>
      </c>
      <c r="AX1064" s="36">
        <f t="shared" si="523"/>
        <v>0</v>
      </c>
      <c r="AY1064" s="36">
        <f t="shared" si="534"/>
        <v>0</v>
      </c>
      <c r="AZ1064" s="36">
        <f t="shared" si="535"/>
        <v>0</v>
      </c>
      <c r="BA1064" s="36">
        <f t="shared" si="524"/>
        <v>0</v>
      </c>
      <c r="BB1064" s="36">
        <f t="shared" si="525"/>
        <v>0</v>
      </c>
      <c r="BC1064" s="36">
        <f t="shared" si="526"/>
        <v>0</v>
      </c>
      <c r="BD1064" s="36">
        <f t="shared" si="527"/>
        <v>0</v>
      </c>
      <c r="BE1064" s="36">
        <f t="shared" si="528"/>
        <v>0</v>
      </c>
      <c r="BF1064" s="36">
        <f t="shared" si="536"/>
        <v>1064</v>
      </c>
      <c r="BG1064" s="36">
        <f t="shared" si="537"/>
        <v>0</v>
      </c>
      <c r="BH1064" s="36">
        <f t="shared" si="538"/>
        <v>0</v>
      </c>
      <c r="BI1064" s="36">
        <f t="shared" si="539"/>
        <v>0</v>
      </c>
      <c r="BJ1064" s="29">
        <f t="shared" si="529"/>
        <v>0</v>
      </c>
      <c r="BK1064" s="29">
        <f t="shared" si="540"/>
        <v>0</v>
      </c>
      <c r="BL1064" s="29">
        <f t="shared" si="541"/>
        <v>0</v>
      </c>
      <c r="BM1064" s="29">
        <f t="shared" si="542"/>
        <v>0</v>
      </c>
      <c r="BN1064" s="36">
        <f t="shared" si="543"/>
        <v>0</v>
      </c>
      <c r="BQ1064" s="29">
        <f t="shared" si="544"/>
        <v>0</v>
      </c>
    </row>
    <row r="1065" spans="2:69" s="35" customFormat="1" ht="30" customHeight="1" x14ac:dyDescent="0.15">
      <c r="B1065" s="31"/>
      <c r="C1065" s="32"/>
      <c r="D1065" s="71"/>
      <c r="E1065" s="72"/>
      <c r="F1065" s="72"/>
      <c r="G1065" s="72"/>
      <c r="H1065" s="72"/>
      <c r="I1065" s="72"/>
      <c r="J1065" s="72"/>
      <c r="K1065" s="72"/>
      <c r="L1065" s="72"/>
      <c r="M1065" s="72"/>
      <c r="N1065" s="73"/>
      <c r="O1065" s="33"/>
      <c r="P1065" s="31"/>
      <c r="Q1065" s="34"/>
      <c r="R1065" s="45"/>
      <c r="S1065" s="34"/>
      <c r="T1065" s="45"/>
      <c r="U1065" s="34"/>
      <c r="V1065" s="45"/>
      <c r="W1065" s="46"/>
      <c r="X1065" s="47" t="str">
        <f t="shared" si="513"/>
        <v/>
      </c>
      <c r="Y1065" s="34"/>
      <c r="Z1065" s="45"/>
      <c r="AA1065" s="34"/>
      <c r="AB1065" s="45"/>
      <c r="AC1065" s="34"/>
      <c r="AD1065" s="45"/>
      <c r="AE1065" s="34"/>
      <c r="AF1065" s="48" t="str">
        <f t="shared" si="514"/>
        <v/>
      </c>
      <c r="AG1065" s="34"/>
      <c r="AH1065" s="48" t="str">
        <f t="shared" si="515"/>
        <v/>
      </c>
      <c r="AJ1065" s="48" t="str">
        <f t="shared" si="530"/>
        <v/>
      </c>
      <c r="AK1065" s="34"/>
      <c r="AL1065" s="47" t="str">
        <f t="shared" si="516"/>
        <v/>
      </c>
      <c r="AM1065" s="34"/>
      <c r="AN1065" s="47" t="str">
        <f t="shared" si="517"/>
        <v/>
      </c>
      <c r="AP1065" s="36">
        <f t="shared" si="531"/>
        <v>0</v>
      </c>
      <c r="AQ1065" s="36">
        <f t="shared" si="518"/>
        <v>0</v>
      </c>
      <c r="AR1065" s="36">
        <f t="shared" si="519"/>
        <v>0</v>
      </c>
      <c r="AS1065" s="36">
        <f t="shared" si="520"/>
        <v>0</v>
      </c>
      <c r="AT1065" s="36">
        <f t="shared" si="521"/>
        <v>0</v>
      </c>
      <c r="AU1065" s="36">
        <f t="shared" si="522"/>
        <v>0</v>
      </c>
      <c r="AV1065" s="36">
        <f t="shared" si="532"/>
        <v>0</v>
      </c>
      <c r="AW1065" s="36">
        <f t="shared" si="533"/>
        <v>0</v>
      </c>
      <c r="AX1065" s="36">
        <f t="shared" si="523"/>
        <v>0</v>
      </c>
      <c r="AY1065" s="36">
        <f t="shared" si="534"/>
        <v>0</v>
      </c>
      <c r="AZ1065" s="36">
        <f t="shared" si="535"/>
        <v>0</v>
      </c>
      <c r="BA1065" s="36">
        <f t="shared" si="524"/>
        <v>0</v>
      </c>
      <c r="BB1065" s="36">
        <f t="shared" si="525"/>
        <v>0</v>
      </c>
      <c r="BC1065" s="36">
        <f t="shared" si="526"/>
        <v>0</v>
      </c>
      <c r="BD1065" s="36">
        <f t="shared" si="527"/>
        <v>0</v>
      </c>
      <c r="BE1065" s="36">
        <f t="shared" si="528"/>
        <v>0</v>
      </c>
      <c r="BF1065" s="36">
        <f t="shared" si="536"/>
        <v>1065</v>
      </c>
      <c r="BG1065" s="36">
        <f t="shared" si="537"/>
        <v>0</v>
      </c>
      <c r="BH1065" s="36">
        <f t="shared" si="538"/>
        <v>0</v>
      </c>
      <c r="BI1065" s="36">
        <f t="shared" si="539"/>
        <v>0</v>
      </c>
      <c r="BJ1065" s="29">
        <f t="shared" si="529"/>
        <v>0</v>
      </c>
      <c r="BK1065" s="29">
        <f t="shared" si="540"/>
        <v>0</v>
      </c>
      <c r="BL1065" s="29">
        <f t="shared" si="541"/>
        <v>0</v>
      </c>
      <c r="BM1065" s="29">
        <f t="shared" si="542"/>
        <v>0</v>
      </c>
      <c r="BN1065" s="36">
        <f t="shared" si="543"/>
        <v>0</v>
      </c>
      <c r="BQ1065" s="29">
        <f t="shared" si="544"/>
        <v>0</v>
      </c>
    </row>
    <row r="1066" spans="2:69" s="35" customFormat="1" ht="30" customHeight="1" x14ac:dyDescent="0.15">
      <c r="B1066" s="31"/>
      <c r="C1066" s="32"/>
      <c r="D1066" s="71"/>
      <c r="E1066" s="72"/>
      <c r="F1066" s="72"/>
      <c r="G1066" s="72"/>
      <c r="H1066" s="72"/>
      <c r="I1066" s="72"/>
      <c r="J1066" s="72"/>
      <c r="K1066" s="72"/>
      <c r="L1066" s="72"/>
      <c r="M1066" s="72"/>
      <c r="N1066" s="73"/>
      <c r="O1066" s="33"/>
      <c r="P1066" s="31"/>
      <c r="Q1066" s="34"/>
      <c r="R1066" s="45"/>
      <c r="S1066" s="34"/>
      <c r="T1066" s="45"/>
      <c r="U1066" s="34"/>
      <c r="V1066" s="45"/>
      <c r="W1066" s="46"/>
      <c r="X1066" s="47" t="str">
        <f t="shared" si="513"/>
        <v/>
      </c>
      <c r="Y1066" s="34"/>
      <c r="Z1066" s="45"/>
      <c r="AA1066" s="34"/>
      <c r="AB1066" s="45"/>
      <c r="AC1066" s="34"/>
      <c r="AD1066" s="45"/>
      <c r="AE1066" s="34"/>
      <c r="AF1066" s="48" t="str">
        <f t="shared" si="514"/>
        <v/>
      </c>
      <c r="AG1066" s="34"/>
      <c r="AH1066" s="48" t="str">
        <f t="shared" si="515"/>
        <v/>
      </c>
      <c r="AJ1066" s="48" t="str">
        <f t="shared" si="530"/>
        <v/>
      </c>
      <c r="AK1066" s="34"/>
      <c r="AL1066" s="47" t="str">
        <f t="shared" si="516"/>
        <v/>
      </c>
      <c r="AM1066" s="34"/>
      <c r="AN1066" s="47" t="str">
        <f t="shared" si="517"/>
        <v/>
      </c>
      <c r="AP1066" s="36">
        <f t="shared" si="531"/>
        <v>0</v>
      </c>
      <c r="AQ1066" s="36">
        <f t="shared" si="518"/>
        <v>0</v>
      </c>
      <c r="AR1066" s="36">
        <f t="shared" si="519"/>
        <v>0</v>
      </c>
      <c r="AS1066" s="36">
        <f t="shared" si="520"/>
        <v>0</v>
      </c>
      <c r="AT1066" s="36">
        <f t="shared" si="521"/>
        <v>0</v>
      </c>
      <c r="AU1066" s="36">
        <f t="shared" si="522"/>
        <v>0</v>
      </c>
      <c r="AV1066" s="36">
        <f t="shared" si="532"/>
        <v>0</v>
      </c>
      <c r="AW1066" s="36">
        <f t="shared" si="533"/>
        <v>0</v>
      </c>
      <c r="AX1066" s="36">
        <f t="shared" si="523"/>
        <v>0</v>
      </c>
      <c r="AY1066" s="36">
        <f t="shared" si="534"/>
        <v>0</v>
      </c>
      <c r="AZ1066" s="36">
        <f t="shared" si="535"/>
        <v>0</v>
      </c>
      <c r="BA1066" s="36">
        <f t="shared" si="524"/>
        <v>0</v>
      </c>
      <c r="BB1066" s="36">
        <f t="shared" si="525"/>
        <v>0</v>
      </c>
      <c r="BC1066" s="36">
        <f t="shared" si="526"/>
        <v>0</v>
      </c>
      <c r="BD1066" s="36">
        <f t="shared" si="527"/>
        <v>0</v>
      </c>
      <c r="BE1066" s="36">
        <f t="shared" si="528"/>
        <v>0</v>
      </c>
      <c r="BF1066" s="36">
        <f t="shared" si="536"/>
        <v>1066</v>
      </c>
      <c r="BG1066" s="36">
        <f t="shared" si="537"/>
        <v>0</v>
      </c>
      <c r="BH1066" s="36">
        <f t="shared" si="538"/>
        <v>0</v>
      </c>
      <c r="BI1066" s="36">
        <f t="shared" si="539"/>
        <v>0</v>
      </c>
      <c r="BJ1066" s="29">
        <f t="shared" si="529"/>
        <v>0</v>
      </c>
      <c r="BK1066" s="29">
        <f t="shared" si="540"/>
        <v>0</v>
      </c>
      <c r="BL1066" s="29">
        <f t="shared" si="541"/>
        <v>0</v>
      </c>
      <c r="BM1066" s="29">
        <f t="shared" si="542"/>
        <v>0</v>
      </c>
      <c r="BN1066" s="36">
        <f t="shared" si="543"/>
        <v>0</v>
      </c>
      <c r="BQ1066" s="29">
        <f t="shared" si="544"/>
        <v>0</v>
      </c>
    </row>
    <row r="1067" spans="2:69" s="35" customFormat="1" ht="30" customHeight="1" x14ac:dyDescent="0.15">
      <c r="B1067" s="31"/>
      <c r="C1067" s="32"/>
      <c r="D1067" s="71"/>
      <c r="E1067" s="72"/>
      <c r="F1067" s="72"/>
      <c r="G1067" s="72"/>
      <c r="H1067" s="72"/>
      <c r="I1067" s="72"/>
      <c r="J1067" s="72"/>
      <c r="K1067" s="72"/>
      <c r="L1067" s="72"/>
      <c r="M1067" s="72"/>
      <c r="N1067" s="73"/>
      <c r="O1067" s="33"/>
      <c r="P1067" s="31"/>
      <c r="Q1067" s="34"/>
      <c r="R1067" s="45"/>
      <c r="S1067" s="34"/>
      <c r="T1067" s="45"/>
      <c r="U1067" s="34"/>
      <c r="V1067" s="45"/>
      <c r="W1067" s="46"/>
      <c r="X1067" s="47" t="str">
        <f t="shared" si="513"/>
        <v/>
      </c>
      <c r="Y1067" s="34"/>
      <c r="Z1067" s="45"/>
      <c r="AA1067" s="34"/>
      <c r="AB1067" s="45"/>
      <c r="AC1067" s="34"/>
      <c r="AD1067" s="45"/>
      <c r="AE1067" s="34"/>
      <c r="AF1067" s="48" t="str">
        <f t="shared" si="514"/>
        <v/>
      </c>
      <c r="AG1067" s="34"/>
      <c r="AH1067" s="48" t="str">
        <f t="shared" si="515"/>
        <v/>
      </c>
      <c r="AJ1067" s="48" t="str">
        <f t="shared" si="530"/>
        <v/>
      </c>
      <c r="AK1067" s="34"/>
      <c r="AL1067" s="47" t="str">
        <f t="shared" si="516"/>
        <v/>
      </c>
      <c r="AM1067" s="34"/>
      <c r="AN1067" s="47" t="str">
        <f t="shared" si="517"/>
        <v/>
      </c>
      <c r="AP1067" s="36">
        <f t="shared" si="531"/>
        <v>0</v>
      </c>
      <c r="AQ1067" s="36">
        <f t="shared" si="518"/>
        <v>0</v>
      </c>
      <c r="AR1067" s="36">
        <f t="shared" si="519"/>
        <v>0</v>
      </c>
      <c r="AS1067" s="36">
        <f t="shared" si="520"/>
        <v>0</v>
      </c>
      <c r="AT1067" s="36">
        <f t="shared" si="521"/>
        <v>0</v>
      </c>
      <c r="AU1067" s="36">
        <f t="shared" si="522"/>
        <v>0</v>
      </c>
      <c r="AV1067" s="36">
        <f t="shared" si="532"/>
        <v>0</v>
      </c>
      <c r="AW1067" s="36">
        <f t="shared" si="533"/>
        <v>0</v>
      </c>
      <c r="AX1067" s="36">
        <f t="shared" si="523"/>
        <v>0</v>
      </c>
      <c r="AY1067" s="36">
        <f t="shared" si="534"/>
        <v>0</v>
      </c>
      <c r="AZ1067" s="36">
        <f t="shared" si="535"/>
        <v>0</v>
      </c>
      <c r="BA1067" s="36">
        <f t="shared" si="524"/>
        <v>0</v>
      </c>
      <c r="BB1067" s="36">
        <f t="shared" si="525"/>
        <v>0</v>
      </c>
      <c r="BC1067" s="36">
        <f t="shared" si="526"/>
        <v>0</v>
      </c>
      <c r="BD1067" s="36">
        <f t="shared" si="527"/>
        <v>0</v>
      </c>
      <c r="BE1067" s="36">
        <f t="shared" si="528"/>
        <v>0</v>
      </c>
      <c r="BF1067" s="36">
        <f t="shared" si="536"/>
        <v>1067</v>
      </c>
      <c r="BG1067" s="36">
        <f t="shared" si="537"/>
        <v>0</v>
      </c>
      <c r="BH1067" s="36">
        <f t="shared" si="538"/>
        <v>0</v>
      </c>
      <c r="BI1067" s="36">
        <f t="shared" si="539"/>
        <v>0</v>
      </c>
      <c r="BJ1067" s="29">
        <f t="shared" si="529"/>
        <v>0</v>
      </c>
      <c r="BK1067" s="29">
        <f t="shared" si="540"/>
        <v>0</v>
      </c>
      <c r="BL1067" s="29">
        <f t="shared" si="541"/>
        <v>0</v>
      </c>
      <c r="BM1067" s="29">
        <f t="shared" si="542"/>
        <v>0</v>
      </c>
      <c r="BN1067" s="36">
        <f t="shared" si="543"/>
        <v>0</v>
      </c>
      <c r="BQ1067" s="29">
        <f t="shared" si="544"/>
        <v>0</v>
      </c>
    </row>
    <row r="1068" spans="2:69" s="35" customFormat="1" ht="30" customHeight="1" x14ac:dyDescent="0.15">
      <c r="B1068" s="31"/>
      <c r="C1068" s="32"/>
      <c r="D1068" s="71"/>
      <c r="E1068" s="72"/>
      <c r="F1068" s="72"/>
      <c r="G1068" s="72"/>
      <c r="H1068" s="72"/>
      <c r="I1068" s="72"/>
      <c r="J1068" s="72"/>
      <c r="K1068" s="72"/>
      <c r="L1068" s="72"/>
      <c r="M1068" s="72"/>
      <c r="N1068" s="73"/>
      <c r="O1068" s="33"/>
      <c r="P1068" s="31"/>
      <c r="Q1068" s="34"/>
      <c r="R1068" s="45"/>
      <c r="S1068" s="34"/>
      <c r="T1068" s="45"/>
      <c r="U1068" s="34"/>
      <c r="V1068" s="45"/>
      <c r="W1068" s="46"/>
      <c r="X1068" s="47" t="str">
        <f t="shared" si="513"/>
        <v/>
      </c>
      <c r="Y1068" s="34"/>
      <c r="Z1068" s="45"/>
      <c r="AA1068" s="34"/>
      <c r="AB1068" s="45"/>
      <c r="AC1068" s="34"/>
      <c r="AD1068" s="45"/>
      <c r="AE1068" s="34"/>
      <c r="AF1068" s="48" t="str">
        <f t="shared" si="514"/>
        <v/>
      </c>
      <c r="AG1068" s="34"/>
      <c r="AH1068" s="48" t="str">
        <f t="shared" si="515"/>
        <v/>
      </c>
      <c r="AJ1068" s="48" t="str">
        <f t="shared" si="530"/>
        <v/>
      </c>
      <c r="AK1068" s="34"/>
      <c r="AL1068" s="47" t="str">
        <f t="shared" si="516"/>
        <v/>
      </c>
      <c r="AM1068" s="34"/>
      <c r="AN1068" s="47" t="str">
        <f t="shared" si="517"/>
        <v/>
      </c>
      <c r="AP1068" s="36">
        <f t="shared" si="531"/>
        <v>0</v>
      </c>
      <c r="AQ1068" s="36">
        <f t="shared" si="518"/>
        <v>0</v>
      </c>
      <c r="AR1068" s="36">
        <f t="shared" si="519"/>
        <v>0</v>
      </c>
      <c r="AS1068" s="36">
        <f t="shared" si="520"/>
        <v>0</v>
      </c>
      <c r="AT1068" s="36">
        <f t="shared" si="521"/>
        <v>0</v>
      </c>
      <c r="AU1068" s="36">
        <f t="shared" si="522"/>
        <v>0</v>
      </c>
      <c r="AV1068" s="36">
        <f t="shared" si="532"/>
        <v>0</v>
      </c>
      <c r="AW1068" s="36">
        <f t="shared" si="533"/>
        <v>0</v>
      </c>
      <c r="AX1068" s="36">
        <f t="shared" si="523"/>
        <v>0</v>
      </c>
      <c r="AY1068" s="36">
        <f t="shared" si="534"/>
        <v>0</v>
      </c>
      <c r="AZ1068" s="36">
        <f t="shared" si="535"/>
        <v>0</v>
      </c>
      <c r="BA1068" s="36">
        <f t="shared" si="524"/>
        <v>0</v>
      </c>
      <c r="BB1068" s="36">
        <f t="shared" si="525"/>
        <v>0</v>
      </c>
      <c r="BC1068" s="36">
        <f t="shared" si="526"/>
        <v>0</v>
      </c>
      <c r="BD1068" s="36">
        <f t="shared" si="527"/>
        <v>0</v>
      </c>
      <c r="BE1068" s="36">
        <f t="shared" si="528"/>
        <v>0</v>
      </c>
      <c r="BF1068" s="36">
        <f t="shared" si="536"/>
        <v>1068</v>
      </c>
      <c r="BG1068" s="36">
        <f t="shared" si="537"/>
        <v>0</v>
      </c>
      <c r="BH1068" s="36">
        <f t="shared" si="538"/>
        <v>0</v>
      </c>
      <c r="BI1068" s="36">
        <f t="shared" si="539"/>
        <v>0</v>
      </c>
      <c r="BJ1068" s="29">
        <f t="shared" si="529"/>
        <v>0</v>
      </c>
      <c r="BK1068" s="29">
        <f t="shared" si="540"/>
        <v>0</v>
      </c>
      <c r="BL1068" s="29">
        <f t="shared" si="541"/>
        <v>0</v>
      </c>
      <c r="BM1068" s="29">
        <f t="shared" si="542"/>
        <v>0</v>
      </c>
      <c r="BN1068" s="36">
        <f t="shared" si="543"/>
        <v>0</v>
      </c>
      <c r="BQ1068" s="29">
        <f t="shared" si="544"/>
        <v>0</v>
      </c>
    </row>
    <row r="1069" spans="2:69" s="35" customFormat="1" ht="30" customHeight="1" x14ac:dyDescent="0.15">
      <c r="B1069" s="31"/>
      <c r="C1069" s="32"/>
      <c r="D1069" s="71"/>
      <c r="E1069" s="72"/>
      <c r="F1069" s="72"/>
      <c r="G1069" s="72"/>
      <c r="H1069" s="72"/>
      <c r="I1069" s="72"/>
      <c r="J1069" s="72"/>
      <c r="K1069" s="72"/>
      <c r="L1069" s="72"/>
      <c r="M1069" s="72"/>
      <c r="N1069" s="73"/>
      <c r="O1069" s="33"/>
      <c r="P1069" s="31"/>
      <c r="Q1069" s="34"/>
      <c r="R1069" s="45"/>
      <c r="S1069" s="34"/>
      <c r="T1069" s="45"/>
      <c r="U1069" s="34"/>
      <c r="V1069" s="45"/>
      <c r="W1069" s="46"/>
      <c r="X1069" s="47" t="str">
        <f t="shared" si="513"/>
        <v/>
      </c>
      <c r="Y1069" s="34"/>
      <c r="Z1069" s="45"/>
      <c r="AA1069" s="34"/>
      <c r="AB1069" s="45"/>
      <c r="AC1069" s="34"/>
      <c r="AD1069" s="45"/>
      <c r="AE1069" s="34"/>
      <c r="AF1069" s="48" t="str">
        <f t="shared" si="514"/>
        <v/>
      </c>
      <c r="AG1069" s="34"/>
      <c r="AH1069" s="48" t="str">
        <f t="shared" si="515"/>
        <v/>
      </c>
      <c r="AJ1069" s="48" t="str">
        <f t="shared" si="530"/>
        <v/>
      </c>
      <c r="AK1069" s="34"/>
      <c r="AL1069" s="47" t="str">
        <f t="shared" si="516"/>
        <v/>
      </c>
      <c r="AM1069" s="34"/>
      <c r="AN1069" s="47" t="str">
        <f t="shared" si="517"/>
        <v/>
      </c>
      <c r="AP1069" s="36">
        <f t="shared" si="531"/>
        <v>0</v>
      </c>
      <c r="AQ1069" s="36">
        <f t="shared" si="518"/>
        <v>0</v>
      </c>
      <c r="AR1069" s="36">
        <f t="shared" si="519"/>
        <v>0</v>
      </c>
      <c r="AS1069" s="36">
        <f t="shared" si="520"/>
        <v>0</v>
      </c>
      <c r="AT1069" s="36">
        <f t="shared" si="521"/>
        <v>0</v>
      </c>
      <c r="AU1069" s="36">
        <f t="shared" si="522"/>
        <v>0</v>
      </c>
      <c r="AV1069" s="36">
        <f t="shared" si="532"/>
        <v>0</v>
      </c>
      <c r="AW1069" s="36">
        <f t="shared" si="533"/>
        <v>0</v>
      </c>
      <c r="AX1069" s="36">
        <f t="shared" si="523"/>
        <v>0</v>
      </c>
      <c r="AY1069" s="36">
        <f t="shared" si="534"/>
        <v>0</v>
      </c>
      <c r="AZ1069" s="36">
        <f t="shared" si="535"/>
        <v>0</v>
      </c>
      <c r="BA1069" s="36">
        <f t="shared" si="524"/>
        <v>0</v>
      </c>
      <c r="BB1069" s="36">
        <f t="shared" si="525"/>
        <v>0</v>
      </c>
      <c r="BC1069" s="36">
        <f t="shared" si="526"/>
        <v>0</v>
      </c>
      <c r="BD1069" s="36">
        <f t="shared" si="527"/>
        <v>0</v>
      </c>
      <c r="BE1069" s="36">
        <f t="shared" si="528"/>
        <v>0</v>
      </c>
      <c r="BF1069" s="36">
        <f t="shared" si="536"/>
        <v>1069</v>
      </c>
      <c r="BG1069" s="36">
        <f t="shared" si="537"/>
        <v>0</v>
      </c>
      <c r="BH1069" s="36">
        <f t="shared" si="538"/>
        <v>0</v>
      </c>
      <c r="BI1069" s="36">
        <f t="shared" si="539"/>
        <v>0</v>
      </c>
      <c r="BJ1069" s="29">
        <f t="shared" si="529"/>
        <v>0</v>
      </c>
      <c r="BK1069" s="29">
        <f t="shared" si="540"/>
        <v>0</v>
      </c>
      <c r="BL1069" s="29">
        <f t="shared" si="541"/>
        <v>0</v>
      </c>
      <c r="BM1069" s="29">
        <f t="shared" si="542"/>
        <v>0</v>
      </c>
      <c r="BN1069" s="36">
        <f t="shared" si="543"/>
        <v>0</v>
      </c>
      <c r="BQ1069" s="29">
        <f t="shared" si="544"/>
        <v>0</v>
      </c>
    </row>
    <row r="1070" spans="2:69" s="35" customFormat="1" ht="30" customHeight="1" x14ac:dyDescent="0.15">
      <c r="B1070" s="31"/>
      <c r="C1070" s="32"/>
      <c r="D1070" s="71"/>
      <c r="E1070" s="72"/>
      <c r="F1070" s="72"/>
      <c r="G1070" s="72"/>
      <c r="H1070" s="72"/>
      <c r="I1070" s="72"/>
      <c r="J1070" s="72"/>
      <c r="K1070" s="72"/>
      <c r="L1070" s="72"/>
      <c r="M1070" s="72"/>
      <c r="N1070" s="73"/>
      <c r="O1070" s="33"/>
      <c r="P1070" s="31"/>
      <c r="Q1070" s="34"/>
      <c r="R1070" s="45"/>
      <c r="S1070" s="34"/>
      <c r="T1070" s="45"/>
      <c r="U1070" s="34"/>
      <c r="V1070" s="45"/>
      <c r="W1070" s="46"/>
      <c r="X1070" s="47" t="str">
        <f t="shared" si="513"/>
        <v/>
      </c>
      <c r="Y1070" s="34"/>
      <c r="Z1070" s="45"/>
      <c r="AA1070" s="34"/>
      <c r="AB1070" s="45"/>
      <c r="AC1070" s="34"/>
      <c r="AD1070" s="45"/>
      <c r="AE1070" s="34"/>
      <c r="AF1070" s="48" t="str">
        <f t="shared" si="514"/>
        <v/>
      </c>
      <c r="AG1070" s="34"/>
      <c r="AH1070" s="48" t="str">
        <f t="shared" si="515"/>
        <v/>
      </c>
      <c r="AJ1070" s="48" t="str">
        <f t="shared" si="530"/>
        <v/>
      </c>
      <c r="AK1070" s="34"/>
      <c r="AL1070" s="47" t="str">
        <f t="shared" si="516"/>
        <v/>
      </c>
      <c r="AM1070" s="34"/>
      <c r="AN1070" s="47" t="str">
        <f t="shared" si="517"/>
        <v/>
      </c>
      <c r="AP1070" s="36">
        <f t="shared" si="531"/>
        <v>0</v>
      </c>
      <c r="AQ1070" s="36">
        <f t="shared" si="518"/>
        <v>0</v>
      </c>
      <c r="AR1070" s="36">
        <f t="shared" si="519"/>
        <v>0</v>
      </c>
      <c r="AS1070" s="36">
        <f t="shared" si="520"/>
        <v>0</v>
      </c>
      <c r="AT1070" s="36">
        <f t="shared" si="521"/>
        <v>0</v>
      </c>
      <c r="AU1070" s="36">
        <f t="shared" si="522"/>
        <v>0</v>
      </c>
      <c r="AV1070" s="36">
        <f t="shared" si="532"/>
        <v>0</v>
      </c>
      <c r="AW1070" s="36">
        <f t="shared" si="533"/>
        <v>0</v>
      </c>
      <c r="AX1070" s="36">
        <f t="shared" si="523"/>
        <v>0</v>
      </c>
      <c r="AY1070" s="36">
        <f t="shared" si="534"/>
        <v>0</v>
      </c>
      <c r="AZ1070" s="36">
        <f t="shared" si="535"/>
        <v>0</v>
      </c>
      <c r="BA1070" s="36">
        <f t="shared" si="524"/>
        <v>0</v>
      </c>
      <c r="BB1070" s="36">
        <f t="shared" si="525"/>
        <v>0</v>
      </c>
      <c r="BC1070" s="36">
        <f t="shared" si="526"/>
        <v>0</v>
      </c>
      <c r="BD1070" s="36">
        <f t="shared" si="527"/>
        <v>0</v>
      </c>
      <c r="BE1070" s="36">
        <f t="shared" si="528"/>
        <v>0</v>
      </c>
      <c r="BF1070" s="36">
        <f t="shared" si="536"/>
        <v>1070</v>
      </c>
      <c r="BG1070" s="36">
        <f t="shared" si="537"/>
        <v>0</v>
      </c>
      <c r="BH1070" s="36">
        <f t="shared" si="538"/>
        <v>0</v>
      </c>
      <c r="BI1070" s="36">
        <f t="shared" si="539"/>
        <v>0</v>
      </c>
      <c r="BJ1070" s="29">
        <f t="shared" si="529"/>
        <v>0</v>
      </c>
      <c r="BK1070" s="29">
        <f t="shared" si="540"/>
        <v>0</v>
      </c>
      <c r="BL1070" s="29">
        <f t="shared" si="541"/>
        <v>0</v>
      </c>
      <c r="BM1070" s="29">
        <f t="shared" si="542"/>
        <v>0</v>
      </c>
      <c r="BN1070" s="36">
        <f t="shared" si="543"/>
        <v>0</v>
      </c>
      <c r="BQ1070" s="29">
        <f t="shared" si="544"/>
        <v>0</v>
      </c>
    </row>
    <row r="1071" spans="2:69" s="35" customFormat="1" ht="30" customHeight="1" x14ac:dyDescent="0.15">
      <c r="B1071" s="31"/>
      <c r="C1071" s="32"/>
      <c r="D1071" s="71"/>
      <c r="E1071" s="72"/>
      <c r="F1071" s="72"/>
      <c r="G1071" s="72"/>
      <c r="H1071" s="72"/>
      <c r="I1071" s="72"/>
      <c r="J1071" s="72"/>
      <c r="K1071" s="72"/>
      <c r="L1071" s="72"/>
      <c r="M1071" s="72"/>
      <c r="N1071" s="73"/>
      <c r="O1071" s="33"/>
      <c r="P1071" s="31"/>
      <c r="Q1071" s="34"/>
      <c r="R1071" s="45"/>
      <c r="S1071" s="34"/>
      <c r="T1071" s="45"/>
      <c r="U1071" s="34"/>
      <c r="V1071" s="45"/>
      <c r="W1071" s="46"/>
      <c r="X1071" s="47" t="str">
        <f t="shared" si="513"/>
        <v/>
      </c>
      <c r="Y1071" s="34"/>
      <c r="Z1071" s="45"/>
      <c r="AA1071" s="34"/>
      <c r="AB1071" s="45"/>
      <c r="AC1071" s="34"/>
      <c r="AD1071" s="45"/>
      <c r="AE1071" s="34"/>
      <c r="AF1071" s="48" t="str">
        <f t="shared" si="514"/>
        <v/>
      </c>
      <c r="AG1071" s="34"/>
      <c r="AH1071" s="48" t="str">
        <f t="shared" si="515"/>
        <v/>
      </c>
      <c r="AJ1071" s="48" t="str">
        <f t="shared" si="530"/>
        <v/>
      </c>
      <c r="AK1071" s="34"/>
      <c r="AL1071" s="47" t="str">
        <f t="shared" si="516"/>
        <v/>
      </c>
      <c r="AM1071" s="34"/>
      <c r="AN1071" s="47" t="str">
        <f t="shared" si="517"/>
        <v/>
      </c>
      <c r="AP1071" s="36">
        <f t="shared" si="531"/>
        <v>0</v>
      </c>
      <c r="AQ1071" s="36">
        <f t="shared" si="518"/>
        <v>0</v>
      </c>
      <c r="AR1071" s="36">
        <f t="shared" si="519"/>
        <v>0</v>
      </c>
      <c r="AS1071" s="36">
        <f t="shared" si="520"/>
        <v>0</v>
      </c>
      <c r="AT1071" s="36">
        <f t="shared" si="521"/>
        <v>0</v>
      </c>
      <c r="AU1071" s="36">
        <f t="shared" si="522"/>
        <v>0</v>
      </c>
      <c r="AV1071" s="36">
        <f t="shared" si="532"/>
        <v>0</v>
      </c>
      <c r="AW1071" s="36">
        <f t="shared" si="533"/>
        <v>0</v>
      </c>
      <c r="AX1071" s="36">
        <f t="shared" si="523"/>
        <v>0</v>
      </c>
      <c r="AY1071" s="36">
        <f t="shared" si="534"/>
        <v>0</v>
      </c>
      <c r="AZ1071" s="36">
        <f t="shared" si="535"/>
        <v>0</v>
      </c>
      <c r="BA1071" s="36">
        <f t="shared" si="524"/>
        <v>0</v>
      </c>
      <c r="BB1071" s="36">
        <f t="shared" si="525"/>
        <v>0</v>
      </c>
      <c r="BC1071" s="36">
        <f t="shared" si="526"/>
        <v>0</v>
      </c>
      <c r="BD1071" s="36">
        <f t="shared" si="527"/>
        <v>0</v>
      </c>
      <c r="BE1071" s="36">
        <f t="shared" si="528"/>
        <v>0</v>
      </c>
      <c r="BF1071" s="36">
        <f t="shared" si="536"/>
        <v>1071</v>
      </c>
      <c r="BG1071" s="36">
        <f t="shared" si="537"/>
        <v>0</v>
      </c>
      <c r="BH1071" s="36">
        <f t="shared" si="538"/>
        <v>0</v>
      </c>
      <c r="BI1071" s="36">
        <f t="shared" si="539"/>
        <v>0</v>
      </c>
      <c r="BJ1071" s="29">
        <f t="shared" si="529"/>
        <v>0</v>
      </c>
      <c r="BK1071" s="29">
        <f t="shared" si="540"/>
        <v>0</v>
      </c>
      <c r="BL1071" s="29">
        <f t="shared" si="541"/>
        <v>0</v>
      </c>
      <c r="BM1071" s="29">
        <f t="shared" si="542"/>
        <v>0</v>
      </c>
      <c r="BN1071" s="36">
        <f t="shared" si="543"/>
        <v>0</v>
      </c>
      <c r="BQ1071" s="29">
        <f t="shared" si="544"/>
        <v>0</v>
      </c>
    </row>
    <row r="1072" spans="2:69" s="35" customFormat="1" ht="30" customHeight="1" x14ac:dyDescent="0.15">
      <c r="B1072" s="31"/>
      <c r="C1072" s="32"/>
      <c r="D1072" s="71"/>
      <c r="E1072" s="72"/>
      <c r="F1072" s="72"/>
      <c r="G1072" s="72"/>
      <c r="H1072" s="72"/>
      <c r="I1072" s="72"/>
      <c r="J1072" s="72"/>
      <c r="K1072" s="72"/>
      <c r="L1072" s="72"/>
      <c r="M1072" s="72"/>
      <c r="N1072" s="73"/>
      <c r="O1072" s="33"/>
      <c r="P1072" s="31"/>
      <c r="Q1072" s="34"/>
      <c r="R1072" s="45"/>
      <c r="S1072" s="34"/>
      <c r="T1072" s="45"/>
      <c r="U1072" s="34"/>
      <c r="V1072" s="45"/>
      <c r="W1072" s="46"/>
      <c r="X1072" s="47" t="str">
        <f t="shared" si="513"/>
        <v/>
      </c>
      <c r="Y1072" s="34"/>
      <c r="Z1072" s="45"/>
      <c r="AA1072" s="34"/>
      <c r="AB1072" s="45"/>
      <c r="AC1072" s="34"/>
      <c r="AD1072" s="45"/>
      <c r="AE1072" s="34"/>
      <c r="AF1072" s="48" t="str">
        <f t="shared" si="514"/>
        <v/>
      </c>
      <c r="AG1072" s="34"/>
      <c r="AH1072" s="48" t="str">
        <f t="shared" si="515"/>
        <v/>
      </c>
      <c r="AJ1072" s="48" t="str">
        <f t="shared" si="530"/>
        <v/>
      </c>
      <c r="AK1072" s="34"/>
      <c r="AL1072" s="47" t="str">
        <f t="shared" si="516"/>
        <v/>
      </c>
      <c r="AM1072" s="34"/>
      <c r="AN1072" s="47" t="str">
        <f t="shared" si="517"/>
        <v/>
      </c>
      <c r="AP1072" s="36">
        <f t="shared" si="531"/>
        <v>0</v>
      </c>
      <c r="AQ1072" s="36">
        <f t="shared" si="518"/>
        <v>0</v>
      </c>
      <c r="AR1072" s="36">
        <f t="shared" si="519"/>
        <v>0</v>
      </c>
      <c r="AS1072" s="36">
        <f t="shared" si="520"/>
        <v>0</v>
      </c>
      <c r="AT1072" s="36">
        <f t="shared" si="521"/>
        <v>0</v>
      </c>
      <c r="AU1072" s="36">
        <f t="shared" si="522"/>
        <v>0</v>
      </c>
      <c r="AV1072" s="36">
        <f t="shared" si="532"/>
        <v>0</v>
      </c>
      <c r="AW1072" s="36">
        <f t="shared" si="533"/>
        <v>0</v>
      </c>
      <c r="AX1072" s="36">
        <f t="shared" si="523"/>
        <v>0</v>
      </c>
      <c r="AY1072" s="36">
        <f t="shared" si="534"/>
        <v>0</v>
      </c>
      <c r="AZ1072" s="36">
        <f t="shared" si="535"/>
        <v>0</v>
      </c>
      <c r="BA1072" s="36">
        <f t="shared" si="524"/>
        <v>0</v>
      </c>
      <c r="BB1072" s="36">
        <f t="shared" si="525"/>
        <v>0</v>
      </c>
      <c r="BC1072" s="36">
        <f t="shared" si="526"/>
        <v>0</v>
      </c>
      <c r="BD1072" s="36">
        <f t="shared" si="527"/>
        <v>0</v>
      </c>
      <c r="BE1072" s="36">
        <f t="shared" si="528"/>
        <v>0</v>
      </c>
      <c r="BF1072" s="36">
        <f t="shared" si="536"/>
        <v>1072</v>
      </c>
      <c r="BG1072" s="36">
        <f t="shared" si="537"/>
        <v>0</v>
      </c>
      <c r="BH1072" s="36">
        <f t="shared" si="538"/>
        <v>0</v>
      </c>
      <c r="BI1072" s="36">
        <f t="shared" si="539"/>
        <v>0</v>
      </c>
      <c r="BJ1072" s="29">
        <f t="shared" si="529"/>
        <v>0</v>
      </c>
      <c r="BK1072" s="29">
        <f t="shared" si="540"/>
        <v>0</v>
      </c>
      <c r="BL1072" s="29">
        <f t="shared" si="541"/>
        <v>0</v>
      </c>
      <c r="BM1072" s="29">
        <f t="shared" si="542"/>
        <v>0</v>
      </c>
      <c r="BN1072" s="36">
        <f t="shared" si="543"/>
        <v>0</v>
      </c>
      <c r="BQ1072" s="29">
        <f t="shared" si="544"/>
        <v>0</v>
      </c>
    </row>
    <row r="1073" spans="2:69" s="35" customFormat="1" ht="30" customHeight="1" x14ac:dyDescent="0.15">
      <c r="B1073" s="31"/>
      <c r="C1073" s="32"/>
      <c r="D1073" s="71"/>
      <c r="E1073" s="72"/>
      <c r="F1073" s="72"/>
      <c r="G1073" s="72"/>
      <c r="H1073" s="72"/>
      <c r="I1073" s="72"/>
      <c r="J1073" s="72"/>
      <c r="K1073" s="72"/>
      <c r="L1073" s="72"/>
      <c r="M1073" s="72"/>
      <c r="N1073" s="73"/>
      <c r="O1073" s="33"/>
      <c r="P1073" s="31"/>
      <c r="Q1073" s="34"/>
      <c r="R1073" s="45"/>
      <c r="S1073" s="34"/>
      <c r="T1073" s="45"/>
      <c r="U1073" s="34"/>
      <c r="V1073" s="45"/>
      <c r="W1073" s="46"/>
      <c r="X1073" s="47" t="str">
        <f t="shared" si="513"/>
        <v/>
      </c>
      <c r="Y1073" s="34"/>
      <c r="Z1073" s="45"/>
      <c r="AA1073" s="34"/>
      <c r="AB1073" s="45"/>
      <c r="AC1073" s="34"/>
      <c r="AD1073" s="45"/>
      <c r="AE1073" s="34"/>
      <c r="AF1073" s="48" t="str">
        <f t="shared" si="514"/>
        <v/>
      </c>
      <c r="AG1073" s="34"/>
      <c r="AH1073" s="48" t="str">
        <f t="shared" si="515"/>
        <v/>
      </c>
      <c r="AJ1073" s="48" t="str">
        <f t="shared" si="530"/>
        <v/>
      </c>
      <c r="AK1073" s="34"/>
      <c r="AL1073" s="47" t="str">
        <f t="shared" si="516"/>
        <v/>
      </c>
      <c r="AM1073" s="34"/>
      <c r="AN1073" s="47" t="str">
        <f t="shared" si="517"/>
        <v/>
      </c>
      <c r="AP1073" s="36">
        <f t="shared" si="531"/>
        <v>0</v>
      </c>
      <c r="AQ1073" s="36">
        <f t="shared" si="518"/>
        <v>0</v>
      </c>
      <c r="AR1073" s="36">
        <f t="shared" si="519"/>
        <v>0</v>
      </c>
      <c r="AS1073" s="36">
        <f t="shared" si="520"/>
        <v>0</v>
      </c>
      <c r="AT1073" s="36">
        <f t="shared" si="521"/>
        <v>0</v>
      </c>
      <c r="AU1073" s="36">
        <f t="shared" si="522"/>
        <v>0</v>
      </c>
      <c r="AV1073" s="36">
        <f t="shared" si="532"/>
        <v>0</v>
      </c>
      <c r="AW1073" s="36">
        <f t="shared" si="533"/>
        <v>0</v>
      </c>
      <c r="AX1073" s="36">
        <f t="shared" si="523"/>
        <v>0</v>
      </c>
      <c r="AY1073" s="36">
        <f t="shared" si="534"/>
        <v>0</v>
      </c>
      <c r="AZ1073" s="36">
        <f t="shared" si="535"/>
        <v>0</v>
      </c>
      <c r="BA1073" s="36">
        <f t="shared" si="524"/>
        <v>0</v>
      </c>
      <c r="BB1073" s="36">
        <f t="shared" si="525"/>
        <v>0</v>
      </c>
      <c r="BC1073" s="36">
        <f t="shared" si="526"/>
        <v>0</v>
      </c>
      <c r="BD1073" s="36">
        <f t="shared" si="527"/>
        <v>0</v>
      </c>
      <c r="BE1073" s="36">
        <f t="shared" si="528"/>
        <v>0</v>
      </c>
      <c r="BF1073" s="36">
        <f t="shared" si="536"/>
        <v>1073</v>
      </c>
      <c r="BG1073" s="36">
        <f t="shared" si="537"/>
        <v>0</v>
      </c>
      <c r="BH1073" s="36">
        <f t="shared" si="538"/>
        <v>0</v>
      </c>
      <c r="BI1073" s="36">
        <f t="shared" si="539"/>
        <v>0</v>
      </c>
      <c r="BJ1073" s="29">
        <f t="shared" si="529"/>
        <v>0</v>
      </c>
      <c r="BK1073" s="29">
        <f t="shared" si="540"/>
        <v>0</v>
      </c>
      <c r="BL1073" s="29">
        <f t="shared" si="541"/>
        <v>0</v>
      </c>
      <c r="BM1073" s="29">
        <f t="shared" si="542"/>
        <v>0</v>
      </c>
      <c r="BN1073" s="36">
        <f t="shared" si="543"/>
        <v>0</v>
      </c>
      <c r="BQ1073" s="29">
        <f t="shared" si="544"/>
        <v>0</v>
      </c>
    </row>
    <row r="1074" spans="2:69" s="35" customFormat="1" ht="30" customHeight="1" x14ac:dyDescent="0.15">
      <c r="B1074" s="31"/>
      <c r="C1074" s="32"/>
      <c r="D1074" s="71"/>
      <c r="E1074" s="72"/>
      <c r="F1074" s="72"/>
      <c r="G1074" s="72"/>
      <c r="H1074" s="72"/>
      <c r="I1074" s="72"/>
      <c r="J1074" s="72"/>
      <c r="K1074" s="72"/>
      <c r="L1074" s="72"/>
      <c r="M1074" s="72"/>
      <c r="N1074" s="73"/>
      <c r="O1074" s="33"/>
      <c r="P1074" s="31"/>
      <c r="Q1074" s="34"/>
      <c r="R1074" s="45"/>
      <c r="S1074" s="34"/>
      <c r="T1074" s="45"/>
      <c r="U1074" s="34"/>
      <c r="V1074" s="45"/>
      <c r="W1074" s="46"/>
      <c r="X1074" s="47" t="str">
        <f t="shared" si="513"/>
        <v/>
      </c>
      <c r="Y1074" s="34"/>
      <c r="Z1074" s="45"/>
      <c r="AA1074" s="34"/>
      <c r="AB1074" s="45"/>
      <c r="AC1074" s="34"/>
      <c r="AD1074" s="45"/>
      <c r="AE1074" s="34"/>
      <c r="AF1074" s="48" t="str">
        <f t="shared" si="514"/>
        <v/>
      </c>
      <c r="AG1074" s="34"/>
      <c r="AH1074" s="48" t="str">
        <f t="shared" si="515"/>
        <v/>
      </c>
      <c r="AJ1074" s="48" t="str">
        <f t="shared" si="530"/>
        <v/>
      </c>
      <c r="AK1074" s="34"/>
      <c r="AL1074" s="47" t="str">
        <f t="shared" si="516"/>
        <v/>
      </c>
      <c r="AM1074" s="34"/>
      <c r="AN1074" s="47" t="str">
        <f t="shared" si="517"/>
        <v/>
      </c>
      <c r="AP1074" s="36">
        <f t="shared" si="531"/>
        <v>0</v>
      </c>
      <c r="AQ1074" s="36">
        <f t="shared" si="518"/>
        <v>0</v>
      </c>
      <c r="AR1074" s="36">
        <f t="shared" si="519"/>
        <v>0</v>
      </c>
      <c r="AS1074" s="36">
        <f t="shared" si="520"/>
        <v>0</v>
      </c>
      <c r="AT1074" s="36">
        <f t="shared" si="521"/>
        <v>0</v>
      </c>
      <c r="AU1074" s="36">
        <f t="shared" si="522"/>
        <v>0</v>
      </c>
      <c r="AV1074" s="36">
        <f t="shared" si="532"/>
        <v>0</v>
      </c>
      <c r="AW1074" s="36">
        <f t="shared" si="533"/>
        <v>0</v>
      </c>
      <c r="AX1074" s="36">
        <f t="shared" si="523"/>
        <v>0</v>
      </c>
      <c r="AY1074" s="36">
        <f t="shared" si="534"/>
        <v>0</v>
      </c>
      <c r="AZ1074" s="36">
        <f t="shared" si="535"/>
        <v>0</v>
      </c>
      <c r="BA1074" s="36">
        <f t="shared" si="524"/>
        <v>0</v>
      </c>
      <c r="BB1074" s="36">
        <f t="shared" si="525"/>
        <v>0</v>
      </c>
      <c r="BC1074" s="36">
        <f t="shared" si="526"/>
        <v>0</v>
      </c>
      <c r="BD1074" s="36">
        <f t="shared" si="527"/>
        <v>0</v>
      </c>
      <c r="BE1074" s="36">
        <f t="shared" si="528"/>
        <v>0</v>
      </c>
      <c r="BF1074" s="36">
        <f t="shared" si="536"/>
        <v>1074</v>
      </c>
      <c r="BG1074" s="36">
        <f t="shared" si="537"/>
        <v>0</v>
      </c>
      <c r="BH1074" s="36">
        <f t="shared" si="538"/>
        <v>0</v>
      </c>
      <c r="BI1074" s="36">
        <f t="shared" si="539"/>
        <v>0</v>
      </c>
      <c r="BJ1074" s="29">
        <f t="shared" si="529"/>
        <v>0</v>
      </c>
      <c r="BK1074" s="29">
        <f t="shared" si="540"/>
        <v>0</v>
      </c>
      <c r="BL1074" s="29">
        <f t="shared" si="541"/>
        <v>0</v>
      </c>
      <c r="BM1074" s="29">
        <f t="shared" si="542"/>
        <v>0</v>
      </c>
      <c r="BN1074" s="36">
        <f t="shared" si="543"/>
        <v>0</v>
      </c>
      <c r="BQ1074" s="29">
        <f t="shared" si="544"/>
        <v>0</v>
      </c>
    </row>
    <row r="1075" spans="2:69" s="35" customFormat="1" ht="30" customHeight="1" x14ac:dyDescent="0.15">
      <c r="B1075" s="31"/>
      <c r="C1075" s="32"/>
      <c r="D1075" s="71"/>
      <c r="E1075" s="72"/>
      <c r="F1075" s="72"/>
      <c r="G1075" s="72"/>
      <c r="H1075" s="72"/>
      <c r="I1075" s="72"/>
      <c r="J1075" s="72"/>
      <c r="K1075" s="72"/>
      <c r="L1075" s="72"/>
      <c r="M1075" s="72"/>
      <c r="N1075" s="73"/>
      <c r="O1075" s="33"/>
      <c r="P1075" s="31"/>
      <c r="Q1075" s="34"/>
      <c r="R1075" s="45"/>
      <c r="S1075" s="34"/>
      <c r="T1075" s="45"/>
      <c r="U1075" s="34"/>
      <c r="V1075" s="45"/>
      <c r="W1075" s="46"/>
      <c r="X1075" s="47" t="str">
        <f t="shared" si="513"/>
        <v/>
      </c>
      <c r="Y1075" s="34"/>
      <c r="Z1075" s="45"/>
      <c r="AA1075" s="34"/>
      <c r="AB1075" s="45"/>
      <c r="AC1075" s="34"/>
      <c r="AD1075" s="45"/>
      <c r="AE1075" s="34"/>
      <c r="AF1075" s="48" t="str">
        <f t="shared" si="514"/>
        <v/>
      </c>
      <c r="AG1075" s="34"/>
      <c r="AH1075" s="48" t="str">
        <f t="shared" si="515"/>
        <v/>
      </c>
      <c r="AJ1075" s="48" t="str">
        <f t="shared" si="530"/>
        <v/>
      </c>
      <c r="AK1075" s="34"/>
      <c r="AL1075" s="47" t="str">
        <f t="shared" si="516"/>
        <v/>
      </c>
      <c r="AM1075" s="34"/>
      <c r="AN1075" s="47" t="str">
        <f t="shared" si="517"/>
        <v/>
      </c>
      <c r="AP1075" s="36">
        <f t="shared" si="531"/>
        <v>0</v>
      </c>
      <c r="AQ1075" s="36">
        <f t="shared" si="518"/>
        <v>0</v>
      </c>
      <c r="AR1075" s="36">
        <f t="shared" si="519"/>
        <v>0</v>
      </c>
      <c r="AS1075" s="36">
        <f t="shared" si="520"/>
        <v>0</v>
      </c>
      <c r="AT1075" s="36">
        <f t="shared" si="521"/>
        <v>0</v>
      </c>
      <c r="AU1075" s="36">
        <f t="shared" si="522"/>
        <v>0</v>
      </c>
      <c r="AV1075" s="36">
        <f t="shared" si="532"/>
        <v>0</v>
      </c>
      <c r="AW1075" s="36">
        <f t="shared" si="533"/>
        <v>0</v>
      </c>
      <c r="AX1075" s="36">
        <f t="shared" si="523"/>
        <v>0</v>
      </c>
      <c r="AY1075" s="36">
        <f t="shared" si="534"/>
        <v>0</v>
      </c>
      <c r="AZ1075" s="36">
        <f t="shared" si="535"/>
        <v>0</v>
      </c>
      <c r="BA1075" s="36">
        <f t="shared" si="524"/>
        <v>0</v>
      </c>
      <c r="BB1075" s="36">
        <f t="shared" si="525"/>
        <v>0</v>
      </c>
      <c r="BC1075" s="36">
        <f t="shared" si="526"/>
        <v>0</v>
      </c>
      <c r="BD1075" s="36">
        <f t="shared" si="527"/>
        <v>0</v>
      </c>
      <c r="BE1075" s="36">
        <f t="shared" si="528"/>
        <v>0</v>
      </c>
      <c r="BF1075" s="36">
        <f t="shared" si="536"/>
        <v>1075</v>
      </c>
      <c r="BG1075" s="36">
        <f t="shared" si="537"/>
        <v>0</v>
      </c>
      <c r="BH1075" s="36">
        <f t="shared" si="538"/>
        <v>0</v>
      </c>
      <c r="BI1075" s="36">
        <f t="shared" si="539"/>
        <v>0</v>
      </c>
      <c r="BJ1075" s="29">
        <f t="shared" si="529"/>
        <v>0</v>
      </c>
      <c r="BK1075" s="29">
        <f t="shared" si="540"/>
        <v>0</v>
      </c>
      <c r="BL1075" s="29">
        <f t="shared" si="541"/>
        <v>0</v>
      </c>
      <c r="BM1075" s="29">
        <f t="shared" si="542"/>
        <v>0</v>
      </c>
      <c r="BN1075" s="36">
        <f t="shared" si="543"/>
        <v>0</v>
      </c>
      <c r="BQ1075" s="29">
        <f t="shared" si="544"/>
        <v>0</v>
      </c>
    </row>
    <row r="1076" spans="2:69" s="35" customFormat="1" ht="30" customHeight="1" x14ac:dyDescent="0.15">
      <c r="B1076" s="31"/>
      <c r="C1076" s="32"/>
      <c r="D1076" s="71"/>
      <c r="E1076" s="72"/>
      <c r="F1076" s="72"/>
      <c r="G1076" s="72"/>
      <c r="H1076" s="72"/>
      <c r="I1076" s="72"/>
      <c r="J1076" s="72"/>
      <c r="K1076" s="72"/>
      <c r="L1076" s="72"/>
      <c r="M1076" s="72"/>
      <c r="N1076" s="73"/>
      <c r="O1076" s="33"/>
      <c r="P1076" s="31"/>
      <c r="Q1076" s="34"/>
      <c r="R1076" s="45"/>
      <c r="S1076" s="34"/>
      <c r="T1076" s="45"/>
      <c r="U1076" s="34"/>
      <c r="V1076" s="45"/>
      <c r="W1076" s="46"/>
      <c r="X1076" s="47" t="str">
        <f t="shared" si="513"/>
        <v/>
      </c>
      <c r="Y1076" s="34"/>
      <c r="Z1076" s="45"/>
      <c r="AA1076" s="34"/>
      <c r="AB1076" s="45"/>
      <c r="AC1076" s="34"/>
      <c r="AD1076" s="45"/>
      <c r="AE1076" s="34"/>
      <c r="AF1076" s="48" t="str">
        <f t="shared" si="514"/>
        <v/>
      </c>
      <c r="AG1076" s="34"/>
      <c r="AH1076" s="48" t="str">
        <f t="shared" si="515"/>
        <v/>
      </c>
      <c r="AJ1076" s="48" t="str">
        <f t="shared" si="530"/>
        <v/>
      </c>
      <c r="AK1076" s="34"/>
      <c r="AL1076" s="47" t="str">
        <f t="shared" si="516"/>
        <v/>
      </c>
      <c r="AM1076" s="34"/>
      <c r="AN1076" s="47" t="str">
        <f t="shared" si="517"/>
        <v/>
      </c>
      <c r="AP1076" s="36">
        <f t="shared" si="531"/>
        <v>0</v>
      </c>
      <c r="AQ1076" s="36">
        <f t="shared" si="518"/>
        <v>0</v>
      </c>
      <c r="AR1076" s="36">
        <f t="shared" si="519"/>
        <v>0</v>
      </c>
      <c r="AS1076" s="36">
        <f t="shared" si="520"/>
        <v>0</v>
      </c>
      <c r="AT1076" s="36">
        <f t="shared" si="521"/>
        <v>0</v>
      </c>
      <c r="AU1076" s="36">
        <f t="shared" si="522"/>
        <v>0</v>
      </c>
      <c r="AV1076" s="36">
        <f t="shared" si="532"/>
        <v>0</v>
      </c>
      <c r="AW1076" s="36">
        <f t="shared" si="533"/>
        <v>0</v>
      </c>
      <c r="AX1076" s="36">
        <f t="shared" si="523"/>
        <v>0</v>
      </c>
      <c r="AY1076" s="36">
        <f t="shared" si="534"/>
        <v>0</v>
      </c>
      <c r="AZ1076" s="36">
        <f t="shared" si="535"/>
        <v>0</v>
      </c>
      <c r="BA1076" s="36">
        <f t="shared" si="524"/>
        <v>0</v>
      </c>
      <c r="BB1076" s="36">
        <f t="shared" si="525"/>
        <v>0</v>
      </c>
      <c r="BC1076" s="36">
        <f t="shared" si="526"/>
        <v>0</v>
      </c>
      <c r="BD1076" s="36">
        <f t="shared" si="527"/>
        <v>0</v>
      </c>
      <c r="BE1076" s="36">
        <f t="shared" si="528"/>
        <v>0</v>
      </c>
      <c r="BF1076" s="36">
        <f t="shared" si="536"/>
        <v>1076</v>
      </c>
      <c r="BG1076" s="36">
        <f t="shared" si="537"/>
        <v>0</v>
      </c>
      <c r="BH1076" s="36">
        <f t="shared" si="538"/>
        <v>0</v>
      </c>
      <c r="BI1076" s="36">
        <f t="shared" si="539"/>
        <v>0</v>
      </c>
      <c r="BJ1076" s="29">
        <f t="shared" si="529"/>
        <v>0</v>
      </c>
      <c r="BK1076" s="29">
        <f t="shared" si="540"/>
        <v>0</v>
      </c>
      <c r="BL1076" s="29">
        <f t="shared" si="541"/>
        <v>0</v>
      </c>
      <c r="BM1076" s="29">
        <f t="shared" si="542"/>
        <v>0</v>
      </c>
      <c r="BN1076" s="36">
        <f t="shared" si="543"/>
        <v>0</v>
      </c>
      <c r="BQ1076" s="29">
        <f t="shared" si="544"/>
        <v>0</v>
      </c>
    </row>
    <row r="1077" spans="2:69" s="35" customFormat="1" ht="30" customHeight="1" x14ac:dyDescent="0.15">
      <c r="B1077" s="31"/>
      <c r="C1077" s="32"/>
      <c r="D1077" s="71"/>
      <c r="E1077" s="72"/>
      <c r="F1077" s="72"/>
      <c r="G1077" s="72"/>
      <c r="H1077" s="72"/>
      <c r="I1077" s="72"/>
      <c r="J1077" s="72"/>
      <c r="K1077" s="72"/>
      <c r="L1077" s="72"/>
      <c r="M1077" s="72"/>
      <c r="N1077" s="73"/>
      <c r="O1077" s="33"/>
      <c r="P1077" s="31"/>
      <c r="Q1077" s="34"/>
      <c r="R1077" s="45"/>
      <c r="S1077" s="34"/>
      <c r="T1077" s="45"/>
      <c r="U1077" s="34"/>
      <c r="V1077" s="45"/>
      <c r="W1077" s="46"/>
      <c r="X1077" s="47" t="str">
        <f t="shared" si="513"/>
        <v/>
      </c>
      <c r="Y1077" s="34"/>
      <c r="Z1077" s="45"/>
      <c r="AA1077" s="34"/>
      <c r="AB1077" s="45"/>
      <c r="AC1077" s="34"/>
      <c r="AD1077" s="45"/>
      <c r="AE1077" s="34"/>
      <c r="AF1077" s="48" t="str">
        <f t="shared" si="514"/>
        <v/>
      </c>
      <c r="AG1077" s="34"/>
      <c r="AH1077" s="48" t="str">
        <f t="shared" si="515"/>
        <v/>
      </c>
      <c r="AJ1077" s="48" t="str">
        <f t="shared" si="530"/>
        <v/>
      </c>
      <c r="AK1077" s="34"/>
      <c r="AL1077" s="47" t="str">
        <f t="shared" si="516"/>
        <v/>
      </c>
      <c r="AM1077" s="34"/>
      <c r="AN1077" s="47" t="str">
        <f t="shared" si="517"/>
        <v/>
      </c>
      <c r="AP1077" s="36">
        <f t="shared" si="531"/>
        <v>0</v>
      </c>
      <c r="AQ1077" s="36">
        <f t="shared" si="518"/>
        <v>0</v>
      </c>
      <c r="AR1077" s="36">
        <f t="shared" si="519"/>
        <v>0</v>
      </c>
      <c r="AS1077" s="36">
        <f t="shared" si="520"/>
        <v>0</v>
      </c>
      <c r="AT1077" s="36">
        <f t="shared" si="521"/>
        <v>0</v>
      </c>
      <c r="AU1077" s="36">
        <f t="shared" si="522"/>
        <v>0</v>
      </c>
      <c r="AV1077" s="36">
        <f t="shared" si="532"/>
        <v>0</v>
      </c>
      <c r="AW1077" s="36">
        <f t="shared" si="533"/>
        <v>0</v>
      </c>
      <c r="AX1077" s="36">
        <f t="shared" si="523"/>
        <v>0</v>
      </c>
      <c r="AY1077" s="36">
        <f t="shared" si="534"/>
        <v>0</v>
      </c>
      <c r="AZ1077" s="36">
        <f t="shared" si="535"/>
        <v>0</v>
      </c>
      <c r="BA1077" s="36">
        <f t="shared" si="524"/>
        <v>0</v>
      </c>
      <c r="BB1077" s="36">
        <f t="shared" si="525"/>
        <v>0</v>
      </c>
      <c r="BC1077" s="36">
        <f t="shared" si="526"/>
        <v>0</v>
      </c>
      <c r="BD1077" s="36">
        <f t="shared" si="527"/>
        <v>0</v>
      </c>
      <c r="BE1077" s="36">
        <f t="shared" si="528"/>
        <v>0</v>
      </c>
      <c r="BF1077" s="36">
        <f t="shared" si="536"/>
        <v>1077</v>
      </c>
      <c r="BG1077" s="36">
        <f t="shared" si="537"/>
        <v>0</v>
      </c>
      <c r="BH1077" s="36">
        <f t="shared" si="538"/>
        <v>0</v>
      </c>
      <c r="BI1077" s="36">
        <f t="shared" si="539"/>
        <v>0</v>
      </c>
      <c r="BJ1077" s="29">
        <f t="shared" si="529"/>
        <v>0</v>
      </c>
      <c r="BK1077" s="29">
        <f t="shared" si="540"/>
        <v>0</v>
      </c>
      <c r="BL1077" s="29">
        <f t="shared" si="541"/>
        <v>0</v>
      </c>
      <c r="BM1077" s="29">
        <f t="shared" si="542"/>
        <v>0</v>
      </c>
      <c r="BN1077" s="36">
        <f t="shared" si="543"/>
        <v>0</v>
      </c>
      <c r="BQ1077" s="29">
        <f t="shared" si="544"/>
        <v>0</v>
      </c>
    </row>
    <row r="1078" spans="2:69" s="35" customFormat="1" ht="30" customHeight="1" x14ac:dyDescent="0.15">
      <c r="B1078" s="31"/>
      <c r="C1078" s="32"/>
      <c r="D1078" s="71"/>
      <c r="E1078" s="72"/>
      <c r="F1078" s="72"/>
      <c r="G1078" s="72"/>
      <c r="H1078" s="72"/>
      <c r="I1078" s="72"/>
      <c r="J1078" s="72"/>
      <c r="K1078" s="72"/>
      <c r="L1078" s="72"/>
      <c r="M1078" s="72"/>
      <c r="N1078" s="73"/>
      <c r="O1078" s="33"/>
      <c r="P1078" s="31"/>
      <c r="Q1078" s="34"/>
      <c r="R1078" s="45"/>
      <c r="S1078" s="34"/>
      <c r="T1078" s="45"/>
      <c r="U1078" s="34"/>
      <c r="V1078" s="45"/>
      <c r="W1078" s="46"/>
      <c r="X1078" s="47" t="str">
        <f t="shared" si="513"/>
        <v/>
      </c>
      <c r="Y1078" s="34"/>
      <c r="Z1078" s="45"/>
      <c r="AA1078" s="34"/>
      <c r="AB1078" s="45"/>
      <c r="AC1078" s="34"/>
      <c r="AD1078" s="45"/>
      <c r="AE1078" s="34"/>
      <c r="AF1078" s="48" t="str">
        <f t="shared" si="514"/>
        <v/>
      </c>
      <c r="AG1078" s="34"/>
      <c r="AH1078" s="48" t="str">
        <f t="shared" si="515"/>
        <v/>
      </c>
      <c r="AJ1078" s="48" t="str">
        <f t="shared" si="530"/>
        <v/>
      </c>
      <c r="AK1078" s="34"/>
      <c r="AL1078" s="47" t="str">
        <f t="shared" si="516"/>
        <v/>
      </c>
      <c r="AM1078" s="34"/>
      <c r="AN1078" s="47" t="str">
        <f t="shared" si="517"/>
        <v/>
      </c>
      <c r="AP1078" s="36">
        <f t="shared" si="531"/>
        <v>0</v>
      </c>
      <c r="AQ1078" s="36">
        <f t="shared" si="518"/>
        <v>0</v>
      </c>
      <c r="AR1078" s="36">
        <f t="shared" si="519"/>
        <v>0</v>
      </c>
      <c r="AS1078" s="36">
        <f t="shared" si="520"/>
        <v>0</v>
      </c>
      <c r="AT1078" s="36">
        <f t="shared" si="521"/>
        <v>0</v>
      </c>
      <c r="AU1078" s="36">
        <f t="shared" si="522"/>
        <v>0</v>
      </c>
      <c r="AV1078" s="36">
        <f t="shared" si="532"/>
        <v>0</v>
      </c>
      <c r="AW1078" s="36">
        <f t="shared" si="533"/>
        <v>0</v>
      </c>
      <c r="AX1078" s="36">
        <f t="shared" si="523"/>
        <v>0</v>
      </c>
      <c r="AY1078" s="36">
        <f t="shared" si="534"/>
        <v>0</v>
      </c>
      <c r="AZ1078" s="36">
        <f t="shared" si="535"/>
        <v>0</v>
      </c>
      <c r="BA1078" s="36">
        <f t="shared" si="524"/>
        <v>0</v>
      </c>
      <c r="BB1078" s="36">
        <f t="shared" si="525"/>
        <v>0</v>
      </c>
      <c r="BC1078" s="36">
        <f t="shared" si="526"/>
        <v>0</v>
      </c>
      <c r="BD1078" s="36">
        <f t="shared" si="527"/>
        <v>0</v>
      </c>
      <c r="BE1078" s="36">
        <f t="shared" si="528"/>
        <v>0</v>
      </c>
      <c r="BF1078" s="36">
        <f t="shared" si="536"/>
        <v>1078</v>
      </c>
      <c r="BG1078" s="36">
        <f t="shared" si="537"/>
        <v>0</v>
      </c>
      <c r="BH1078" s="36">
        <f t="shared" si="538"/>
        <v>0</v>
      </c>
      <c r="BI1078" s="36">
        <f t="shared" si="539"/>
        <v>0</v>
      </c>
      <c r="BJ1078" s="29">
        <f t="shared" si="529"/>
        <v>0</v>
      </c>
      <c r="BK1078" s="29">
        <f t="shared" si="540"/>
        <v>0</v>
      </c>
      <c r="BL1078" s="29">
        <f t="shared" si="541"/>
        <v>0</v>
      </c>
      <c r="BM1078" s="29">
        <f t="shared" si="542"/>
        <v>0</v>
      </c>
      <c r="BN1078" s="36">
        <f t="shared" si="543"/>
        <v>0</v>
      </c>
      <c r="BQ1078" s="29">
        <f t="shared" si="544"/>
        <v>0</v>
      </c>
    </row>
    <row r="1079" spans="2:69" s="35" customFormat="1" ht="30" customHeight="1" x14ac:dyDescent="0.15">
      <c r="B1079" s="31"/>
      <c r="C1079" s="32"/>
      <c r="D1079" s="71"/>
      <c r="E1079" s="72"/>
      <c r="F1079" s="72"/>
      <c r="G1079" s="72"/>
      <c r="H1079" s="72"/>
      <c r="I1079" s="72"/>
      <c r="J1079" s="72"/>
      <c r="K1079" s="72"/>
      <c r="L1079" s="72"/>
      <c r="M1079" s="72"/>
      <c r="N1079" s="73"/>
      <c r="O1079" s="33"/>
      <c r="P1079" s="31"/>
      <c r="Q1079" s="34"/>
      <c r="R1079" s="45"/>
      <c r="S1079" s="34"/>
      <c r="T1079" s="45"/>
      <c r="U1079" s="34"/>
      <c r="V1079" s="45"/>
      <c r="W1079" s="46"/>
      <c r="X1079" s="47" t="str">
        <f t="shared" si="513"/>
        <v/>
      </c>
      <c r="Y1079" s="34"/>
      <c r="Z1079" s="45"/>
      <c r="AA1079" s="34"/>
      <c r="AB1079" s="45"/>
      <c r="AC1079" s="34"/>
      <c r="AD1079" s="45"/>
      <c r="AE1079" s="34"/>
      <c r="AF1079" s="48" t="str">
        <f t="shared" si="514"/>
        <v/>
      </c>
      <c r="AG1079" s="34"/>
      <c r="AH1079" s="48" t="str">
        <f t="shared" si="515"/>
        <v/>
      </c>
      <c r="AJ1079" s="48" t="str">
        <f t="shared" si="530"/>
        <v/>
      </c>
      <c r="AK1079" s="34"/>
      <c r="AL1079" s="47" t="str">
        <f t="shared" si="516"/>
        <v/>
      </c>
      <c r="AM1079" s="34"/>
      <c r="AN1079" s="47" t="str">
        <f t="shared" si="517"/>
        <v/>
      </c>
      <c r="AP1079" s="36">
        <f t="shared" si="531"/>
        <v>0</v>
      </c>
      <c r="AQ1079" s="36">
        <f t="shared" si="518"/>
        <v>0</v>
      </c>
      <c r="AR1079" s="36">
        <f t="shared" si="519"/>
        <v>0</v>
      </c>
      <c r="AS1079" s="36">
        <f t="shared" si="520"/>
        <v>0</v>
      </c>
      <c r="AT1079" s="36">
        <f t="shared" si="521"/>
        <v>0</v>
      </c>
      <c r="AU1079" s="36">
        <f t="shared" si="522"/>
        <v>0</v>
      </c>
      <c r="AV1079" s="36">
        <f t="shared" si="532"/>
        <v>0</v>
      </c>
      <c r="AW1079" s="36">
        <f t="shared" si="533"/>
        <v>0</v>
      </c>
      <c r="AX1079" s="36">
        <f t="shared" si="523"/>
        <v>0</v>
      </c>
      <c r="AY1079" s="36">
        <f t="shared" si="534"/>
        <v>0</v>
      </c>
      <c r="AZ1079" s="36">
        <f t="shared" si="535"/>
        <v>0</v>
      </c>
      <c r="BA1079" s="36">
        <f t="shared" si="524"/>
        <v>0</v>
      </c>
      <c r="BB1079" s="36">
        <f t="shared" si="525"/>
        <v>0</v>
      </c>
      <c r="BC1079" s="36">
        <f t="shared" si="526"/>
        <v>0</v>
      </c>
      <c r="BD1079" s="36">
        <f t="shared" si="527"/>
        <v>0</v>
      </c>
      <c r="BE1079" s="36">
        <f t="shared" si="528"/>
        <v>0</v>
      </c>
      <c r="BF1079" s="36">
        <f t="shared" si="536"/>
        <v>1079</v>
      </c>
      <c r="BG1079" s="36">
        <f t="shared" si="537"/>
        <v>0</v>
      </c>
      <c r="BH1079" s="36">
        <f t="shared" si="538"/>
        <v>0</v>
      </c>
      <c r="BI1079" s="36">
        <f t="shared" si="539"/>
        <v>0</v>
      </c>
      <c r="BJ1079" s="29">
        <f t="shared" si="529"/>
        <v>0</v>
      </c>
      <c r="BK1079" s="29">
        <f t="shared" si="540"/>
        <v>0</v>
      </c>
      <c r="BL1079" s="29">
        <f t="shared" si="541"/>
        <v>0</v>
      </c>
      <c r="BM1079" s="29">
        <f t="shared" si="542"/>
        <v>0</v>
      </c>
      <c r="BN1079" s="36">
        <f t="shared" si="543"/>
        <v>0</v>
      </c>
      <c r="BQ1079" s="29">
        <f t="shared" si="544"/>
        <v>0</v>
      </c>
    </row>
    <row r="1080" spans="2:69" s="35" customFormat="1" ht="30" customHeight="1" x14ac:dyDescent="0.15">
      <c r="B1080" s="31"/>
      <c r="C1080" s="32"/>
      <c r="D1080" s="71"/>
      <c r="E1080" s="72"/>
      <c r="F1080" s="72"/>
      <c r="G1080" s="72"/>
      <c r="H1080" s="72"/>
      <c r="I1080" s="72"/>
      <c r="J1080" s="72"/>
      <c r="K1080" s="72"/>
      <c r="L1080" s="72"/>
      <c r="M1080" s="72"/>
      <c r="N1080" s="73"/>
      <c r="O1080" s="33"/>
      <c r="P1080" s="31"/>
      <c r="Q1080" s="34"/>
      <c r="R1080" s="45"/>
      <c r="S1080" s="34"/>
      <c r="T1080" s="45"/>
      <c r="U1080" s="34"/>
      <c r="V1080" s="45"/>
      <c r="W1080" s="46"/>
      <c r="X1080" s="47" t="str">
        <f t="shared" si="513"/>
        <v/>
      </c>
      <c r="Y1080" s="34"/>
      <c r="Z1080" s="45"/>
      <c r="AA1080" s="34"/>
      <c r="AB1080" s="45"/>
      <c r="AC1080" s="34"/>
      <c r="AD1080" s="45"/>
      <c r="AE1080" s="34"/>
      <c r="AF1080" s="48" t="str">
        <f t="shared" si="514"/>
        <v/>
      </c>
      <c r="AG1080" s="34"/>
      <c r="AH1080" s="48" t="str">
        <f t="shared" si="515"/>
        <v/>
      </c>
      <c r="AJ1080" s="48" t="str">
        <f t="shared" si="530"/>
        <v/>
      </c>
      <c r="AK1080" s="34"/>
      <c r="AL1080" s="47" t="str">
        <f t="shared" si="516"/>
        <v/>
      </c>
      <c r="AM1080" s="34"/>
      <c r="AN1080" s="47" t="str">
        <f t="shared" si="517"/>
        <v/>
      </c>
      <c r="AP1080" s="36">
        <f t="shared" si="531"/>
        <v>0</v>
      </c>
      <c r="AQ1080" s="36">
        <f t="shared" si="518"/>
        <v>0</v>
      </c>
      <c r="AR1080" s="36">
        <f t="shared" si="519"/>
        <v>0</v>
      </c>
      <c r="AS1080" s="36">
        <f t="shared" si="520"/>
        <v>0</v>
      </c>
      <c r="AT1080" s="36">
        <f t="shared" si="521"/>
        <v>0</v>
      </c>
      <c r="AU1080" s="36">
        <f t="shared" si="522"/>
        <v>0</v>
      </c>
      <c r="AV1080" s="36">
        <f t="shared" si="532"/>
        <v>0</v>
      </c>
      <c r="AW1080" s="36">
        <f t="shared" si="533"/>
        <v>0</v>
      </c>
      <c r="AX1080" s="36">
        <f t="shared" si="523"/>
        <v>0</v>
      </c>
      <c r="AY1080" s="36">
        <f t="shared" si="534"/>
        <v>0</v>
      </c>
      <c r="AZ1080" s="36">
        <f t="shared" si="535"/>
        <v>0</v>
      </c>
      <c r="BA1080" s="36">
        <f t="shared" si="524"/>
        <v>0</v>
      </c>
      <c r="BB1080" s="36">
        <f t="shared" si="525"/>
        <v>0</v>
      </c>
      <c r="BC1080" s="36">
        <f t="shared" si="526"/>
        <v>0</v>
      </c>
      <c r="BD1080" s="36">
        <f t="shared" si="527"/>
        <v>0</v>
      </c>
      <c r="BE1080" s="36">
        <f t="shared" si="528"/>
        <v>0</v>
      </c>
      <c r="BF1080" s="36">
        <f t="shared" si="536"/>
        <v>1080</v>
      </c>
      <c r="BG1080" s="36">
        <f t="shared" si="537"/>
        <v>0</v>
      </c>
      <c r="BH1080" s="36">
        <f t="shared" si="538"/>
        <v>0</v>
      </c>
      <c r="BI1080" s="36">
        <f t="shared" si="539"/>
        <v>0</v>
      </c>
      <c r="BJ1080" s="29">
        <f t="shared" si="529"/>
        <v>0</v>
      </c>
      <c r="BK1080" s="29">
        <f t="shared" si="540"/>
        <v>0</v>
      </c>
      <c r="BL1080" s="29">
        <f t="shared" si="541"/>
        <v>0</v>
      </c>
      <c r="BM1080" s="29">
        <f t="shared" si="542"/>
        <v>0</v>
      </c>
      <c r="BN1080" s="36">
        <f t="shared" si="543"/>
        <v>0</v>
      </c>
      <c r="BQ1080" s="29">
        <f t="shared" si="544"/>
        <v>0</v>
      </c>
    </row>
    <row r="1081" spans="2:69" s="35" customFormat="1" ht="30" customHeight="1" x14ac:dyDescent="0.15">
      <c r="B1081" s="31"/>
      <c r="C1081" s="32"/>
      <c r="D1081" s="71"/>
      <c r="E1081" s="72"/>
      <c r="F1081" s="72"/>
      <c r="G1081" s="72"/>
      <c r="H1081" s="72"/>
      <c r="I1081" s="72"/>
      <c r="J1081" s="72"/>
      <c r="K1081" s="72"/>
      <c r="L1081" s="72"/>
      <c r="M1081" s="72"/>
      <c r="N1081" s="73"/>
      <c r="O1081" s="33"/>
      <c r="P1081" s="31"/>
      <c r="Q1081" s="34"/>
      <c r="R1081" s="45"/>
      <c r="S1081" s="34"/>
      <c r="T1081" s="45"/>
      <c r="U1081" s="34"/>
      <c r="V1081" s="45"/>
      <c r="W1081" s="46"/>
      <c r="X1081" s="47" t="str">
        <f t="shared" si="513"/>
        <v/>
      </c>
      <c r="Y1081" s="34"/>
      <c r="Z1081" s="45"/>
      <c r="AA1081" s="34"/>
      <c r="AB1081" s="45"/>
      <c r="AC1081" s="34"/>
      <c r="AD1081" s="45"/>
      <c r="AE1081" s="34"/>
      <c r="AF1081" s="48" t="str">
        <f t="shared" si="514"/>
        <v/>
      </c>
      <c r="AG1081" s="34"/>
      <c r="AH1081" s="48" t="str">
        <f t="shared" si="515"/>
        <v/>
      </c>
      <c r="AJ1081" s="48" t="str">
        <f t="shared" si="530"/>
        <v/>
      </c>
      <c r="AK1081" s="34"/>
      <c r="AL1081" s="47" t="str">
        <f t="shared" si="516"/>
        <v/>
      </c>
      <c r="AM1081" s="34"/>
      <c r="AN1081" s="47" t="str">
        <f t="shared" si="517"/>
        <v/>
      </c>
      <c r="AP1081" s="36">
        <f t="shared" si="531"/>
        <v>0</v>
      </c>
      <c r="AQ1081" s="36">
        <f t="shared" si="518"/>
        <v>0</v>
      </c>
      <c r="AR1081" s="36">
        <f t="shared" si="519"/>
        <v>0</v>
      </c>
      <c r="AS1081" s="36">
        <f t="shared" si="520"/>
        <v>0</v>
      </c>
      <c r="AT1081" s="36">
        <f t="shared" si="521"/>
        <v>0</v>
      </c>
      <c r="AU1081" s="36">
        <f t="shared" si="522"/>
        <v>0</v>
      </c>
      <c r="AV1081" s="36">
        <f t="shared" si="532"/>
        <v>0</v>
      </c>
      <c r="AW1081" s="36">
        <f t="shared" si="533"/>
        <v>0</v>
      </c>
      <c r="AX1081" s="36">
        <f t="shared" si="523"/>
        <v>0</v>
      </c>
      <c r="AY1081" s="36">
        <f t="shared" si="534"/>
        <v>0</v>
      </c>
      <c r="AZ1081" s="36">
        <f t="shared" si="535"/>
        <v>0</v>
      </c>
      <c r="BA1081" s="36">
        <f t="shared" si="524"/>
        <v>0</v>
      </c>
      <c r="BB1081" s="36">
        <f t="shared" si="525"/>
        <v>0</v>
      </c>
      <c r="BC1081" s="36">
        <f t="shared" si="526"/>
        <v>0</v>
      </c>
      <c r="BD1081" s="36">
        <f t="shared" si="527"/>
        <v>0</v>
      </c>
      <c r="BE1081" s="36">
        <f t="shared" si="528"/>
        <v>0</v>
      </c>
      <c r="BF1081" s="36">
        <f t="shared" si="536"/>
        <v>1081</v>
      </c>
      <c r="BG1081" s="36">
        <f t="shared" si="537"/>
        <v>0</v>
      </c>
      <c r="BH1081" s="36">
        <f t="shared" si="538"/>
        <v>0</v>
      </c>
      <c r="BI1081" s="36">
        <f t="shared" si="539"/>
        <v>0</v>
      </c>
      <c r="BJ1081" s="29">
        <f t="shared" si="529"/>
        <v>0</v>
      </c>
      <c r="BK1081" s="29">
        <f t="shared" si="540"/>
        <v>0</v>
      </c>
      <c r="BL1081" s="29">
        <f t="shared" si="541"/>
        <v>0</v>
      </c>
      <c r="BM1081" s="29">
        <f t="shared" si="542"/>
        <v>0</v>
      </c>
      <c r="BN1081" s="36">
        <f t="shared" si="543"/>
        <v>0</v>
      </c>
      <c r="BQ1081" s="29">
        <f t="shared" si="544"/>
        <v>0</v>
      </c>
    </row>
    <row r="1082" spans="2:69" s="35" customFormat="1" ht="30" customHeight="1" x14ac:dyDescent="0.15">
      <c r="B1082" s="31"/>
      <c r="C1082" s="32"/>
      <c r="D1082" s="71"/>
      <c r="E1082" s="72"/>
      <c r="F1082" s="72"/>
      <c r="G1082" s="72"/>
      <c r="H1082" s="72"/>
      <c r="I1082" s="72"/>
      <c r="J1082" s="72"/>
      <c r="K1082" s="72"/>
      <c r="L1082" s="72"/>
      <c r="M1082" s="72"/>
      <c r="N1082" s="73"/>
      <c r="O1082" s="33"/>
      <c r="P1082" s="31"/>
      <c r="Q1082" s="34"/>
      <c r="R1082" s="45"/>
      <c r="S1082" s="34"/>
      <c r="T1082" s="45"/>
      <c r="U1082" s="34"/>
      <c r="V1082" s="45"/>
      <c r="W1082" s="46"/>
      <c r="X1082" s="47" t="str">
        <f t="shared" si="513"/>
        <v/>
      </c>
      <c r="Y1082" s="34"/>
      <c r="Z1082" s="45"/>
      <c r="AA1082" s="34"/>
      <c r="AB1082" s="45"/>
      <c r="AC1082" s="34"/>
      <c r="AD1082" s="45"/>
      <c r="AE1082" s="34"/>
      <c r="AF1082" s="48" t="str">
        <f t="shared" si="514"/>
        <v/>
      </c>
      <c r="AG1082" s="34"/>
      <c r="AH1082" s="48" t="str">
        <f t="shared" si="515"/>
        <v/>
      </c>
      <c r="AJ1082" s="48" t="str">
        <f t="shared" si="530"/>
        <v/>
      </c>
      <c r="AK1082" s="34"/>
      <c r="AL1082" s="47" t="str">
        <f t="shared" si="516"/>
        <v/>
      </c>
      <c r="AM1082" s="34"/>
      <c r="AN1082" s="47" t="str">
        <f t="shared" si="517"/>
        <v/>
      </c>
      <c r="AP1082" s="36">
        <f t="shared" si="531"/>
        <v>0</v>
      </c>
      <c r="AQ1082" s="36">
        <f t="shared" si="518"/>
        <v>0</v>
      </c>
      <c r="AR1082" s="36">
        <f t="shared" si="519"/>
        <v>0</v>
      </c>
      <c r="AS1082" s="36">
        <f t="shared" si="520"/>
        <v>0</v>
      </c>
      <c r="AT1082" s="36">
        <f t="shared" si="521"/>
        <v>0</v>
      </c>
      <c r="AU1082" s="36">
        <f t="shared" si="522"/>
        <v>0</v>
      </c>
      <c r="AV1082" s="36">
        <f t="shared" si="532"/>
        <v>0</v>
      </c>
      <c r="AW1082" s="36">
        <f t="shared" si="533"/>
        <v>0</v>
      </c>
      <c r="AX1082" s="36">
        <f t="shared" si="523"/>
        <v>0</v>
      </c>
      <c r="AY1082" s="36">
        <f t="shared" si="534"/>
        <v>0</v>
      </c>
      <c r="AZ1082" s="36">
        <f t="shared" si="535"/>
        <v>0</v>
      </c>
      <c r="BA1082" s="36">
        <f t="shared" si="524"/>
        <v>0</v>
      </c>
      <c r="BB1082" s="36">
        <f t="shared" si="525"/>
        <v>0</v>
      </c>
      <c r="BC1082" s="36">
        <f t="shared" si="526"/>
        <v>0</v>
      </c>
      <c r="BD1082" s="36">
        <f t="shared" si="527"/>
        <v>0</v>
      </c>
      <c r="BE1082" s="36">
        <f t="shared" si="528"/>
        <v>0</v>
      </c>
      <c r="BF1082" s="36">
        <f t="shared" si="536"/>
        <v>1082</v>
      </c>
      <c r="BG1082" s="36">
        <f t="shared" si="537"/>
        <v>0</v>
      </c>
      <c r="BH1082" s="36">
        <f t="shared" si="538"/>
        <v>0</v>
      </c>
      <c r="BI1082" s="36">
        <f t="shared" si="539"/>
        <v>0</v>
      </c>
      <c r="BJ1082" s="29">
        <f t="shared" si="529"/>
        <v>0</v>
      </c>
      <c r="BK1082" s="29">
        <f t="shared" si="540"/>
        <v>0</v>
      </c>
      <c r="BL1082" s="29">
        <f t="shared" si="541"/>
        <v>0</v>
      </c>
      <c r="BM1082" s="29">
        <f t="shared" si="542"/>
        <v>0</v>
      </c>
      <c r="BN1082" s="36">
        <f t="shared" si="543"/>
        <v>0</v>
      </c>
      <c r="BQ1082" s="29">
        <f t="shared" si="544"/>
        <v>0</v>
      </c>
    </row>
    <row r="1083" spans="2:69" s="35" customFormat="1" ht="30" customHeight="1" x14ac:dyDescent="0.15">
      <c r="B1083" s="31"/>
      <c r="C1083" s="32"/>
      <c r="D1083" s="71"/>
      <c r="E1083" s="72"/>
      <c r="F1083" s="72"/>
      <c r="G1083" s="72"/>
      <c r="H1083" s="72"/>
      <c r="I1083" s="72"/>
      <c r="J1083" s="72"/>
      <c r="K1083" s="72"/>
      <c r="L1083" s="72"/>
      <c r="M1083" s="72"/>
      <c r="N1083" s="73"/>
      <c r="O1083" s="33"/>
      <c r="P1083" s="31"/>
      <c r="Q1083" s="34"/>
      <c r="R1083" s="45"/>
      <c r="S1083" s="34"/>
      <c r="T1083" s="45"/>
      <c r="U1083" s="34"/>
      <c r="V1083" s="45"/>
      <c r="W1083" s="46"/>
      <c r="X1083" s="47" t="str">
        <f t="shared" si="513"/>
        <v/>
      </c>
      <c r="Y1083" s="34"/>
      <c r="Z1083" s="45"/>
      <c r="AA1083" s="34"/>
      <c r="AB1083" s="45"/>
      <c r="AC1083" s="34"/>
      <c r="AD1083" s="45"/>
      <c r="AE1083" s="34"/>
      <c r="AF1083" s="48" t="str">
        <f t="shared" si="514"/>
        <v/>
      </c>
      <c r="AG1083" s="34"/>
      <c r="AH1083" s="48" t="str">
        <f t="shared" si="515"/>
        <v/>
      </c>
      <c r="AJ1083" s="48" t="str">
        <f t="shared" si="530"/>
        <v/>
      </c>
      <c r="AK1083" s="34"/>
      <c r="AL1083" s="47" t="str">
        <f t="shared" si="516"/>
        <v/>
      </c>
      <c r="AM1083" s="34"/>
      <c r="AN1083" s="47" t="str">
        <f t="shared" si="517"/>
        <v/>
      </c>
      <c r="AP1083" s="36">
        <f t="shared" si="531"/>
        <v>0</v>
      </c>
      <c r="AQ1083" s="36">
        <f t="shared" si="518"/>
        <v>0</v>
      </c>
      <c r="AR1083" s="36">
        <f t="shared" si="519"/>
        <v>0</v>
      </c>
      <c r="AS1083" s="36">
        <f t="shared" si="520"/>
        <v>0</v>
      </c>
      <c r="AT1083" s="36">
        <f t="shared" si="521"/>
        <v>0</v>
      </c>
      <c r="AU1083" s="36">
        <f t="shared" si="522"/>
        <v>0</v>
      </c>
      <c r="AV1083" s="36">
        <f t="shared" si="532"/>
        <v>0</v>
      </c>
      <c r="AW1083" s="36">
        <f t="shared" si="533"/>
        <v>0</v>
      </c>
      <c r="AX1083" s="36">
        <f t="shared" si="523"/>
        <v>0</v>
      </c>
      <c r="AY1083" s="36">
        <f t="shared" si="534"/>
        <v>0</v>
      </c>
      <c r="AZ1083" s="36">
        <f t="shared" si="535"/>
        <v>0</v>
      </c>
      <c r="BA1083" s="36">
        <f t="shared" si="524"/>
        <v>0</v>
      </c>
      <c r="BB1083" s="36">
        <f t="shared" si="525"/>
        <v>0</v>
      </c>
      <c r="BC1083" s="36">
        <f t="shared" si="526"/>
        <v>0</v>
      </c>
      <c r="BD1083" s="36">
        <f t="shared" si="527"/>
        <v>0</v>
      </c>
      <c r="BE1083" s="36">
        <f t="shared" si="528"/>
        <v>0</v>
      </c>
      <c r="BF1083" s="36">
        <f t="shared" si="536"/>
        <v>1083</v>
      </c>
      <c r="BG1083" s="36">
        <f t="shared" si="537"/>
        <v>0</v>
      </c>
      <c r="BH1083" s="36">
        <f t="shared" si="538"/>
        <v>0</v>
      </c>
      <c r="BI1083" s="36">
        <f t="shared" si="539"/>
        <v>0</v>
      </c>
      <c r="BJ1083" s="29">
        <f t="shared" si="529"/>
        <v>0</v>
      </c>
      <c r="BK1083" s="29">
        <f t="shared" si="540"/>
        <v>0</v>
      </c>
      <c r="BL1083" s="29">
        <f t="shared" si="541"/>
        <v>0</v>
      </c>
      <c r="BM1083" s="29">
        <f t="shared" si="542"/>
        <v>0</v>
      </c>
      <c r="BN1083" s="36">
        <f t="shared" si="543"/>
        <v>0</v>
      </c>
      <c r="BQ1083" s="29">
        <f t="shared" si="544"/>
        <v>0</v>
      </c>
    </row>
    <row r="1084" spans="2:69" s="35" customFormat="1" ht="30" customHeight="1" x14ac:dyDescent="0.15">
      <c r="B1084" s="31"/>
      <c r="C1084" s="32"/>
      <c r="D1084" s="71"/>
      <c r="E1084" s="72"/>
      <c r="F1084" s="72"/>
      <c r="G1084" s="72"/>
      <c r="H1084" s="72"/>
      <c r="I1084" s="72"/>
      <c r="J1084" s="72"/>
      <c r="K1084" s="72"/>
      <c r="L1084" s="72"/>
      <c r="M1084" s="72"/>
      <c r="N1084" s="73"/>
      <c r="O1084" s="33"/>
      <c r="P1084" s="31"/>
      <c r="Q1084" s="34"/>
      <c r="R1084" s="45"/>
      <c r="S1084" s="34"/>
      <c r="T1084" s="45"/>
      <c r="U1084" s="34"/>
      <c r="V1084" s="45"/>
      <c r="W1084" s="46"/>
      <c r="X1084" s="47" t="str">
        <f t="shared" si="513"/>
        <v/>
      </c>
      <c r="Y1084" s="34"/>
      <c r="Z1084" s="45"/>
      <c r="AA1084" s="34"/>
      <c r="AB1084" s="45"/>
      <c r="AC1084" s="34"/>
      <c r="AD1084" s="45"/>
      <c r="AE1084" s="34"/>
      <c r="AF1084" s="48" t="str">
        <f t="shared" si="514"/>
        <v/>
      </c>
      <c r="AG1084" s="34"/>
      <c r="AH1084" s="48" t="str">
        <f t="shared" si="515"/>
        <v/>
      </c>
      <c r="AJ1084" s="48" t="str">
        <f t="shared" si="530"/>
        <v/>
      </c>
      <c r="AK1084" s="34"/>
      <c r="AL1084" s="47" t="str">
        <f t="shared" si="516"/>
        <v/>
      </c>
      <c r="AM1084" s="34"/>
      <c r="AN1084" s="47" t="str">
        <f t="shared" si="517"/>
        <v/>
      </c>
      <c r="AP1084" s="36">
        <f t="shared" si="531"/>
        <v>0</v>
      </c>
      <c r="AQ1084" s="36">
        <f t="shared" si="518"/>
        <v>0</v>
      </c>
      <c r="AR1084" s="36">
        <f t="shared" si="519"/>
        <v>0</v>
      </c>
      <c r="AS1084" s="36">
        <f t="shared" si="520"/>
        <v>0</v>
      </c>
      <c r="AT1084" s="36">
        <f t="shared" si="521"/>
        <v>0</v>
      </c>
      <c r="AU1084" s="36">
        <f t="shared" si="522"/>
        <v>0</v>
      </c>
      <c r="AV1084" s="36">
        <f t="shared" si="532"/>
        <v>0</v>
      </c>
      <c r="AW1084" s="36">
        <f t="shared" si="533"/>
        <v>0</v>
      </c>
      <c r="AX1084" s="36">
        <f t="shared" si="523"/>
        <v>0</v>
      </c>
      <c r="AY1084" s="36">
        <f t="shared" si="534"/>
        <v>0</v>
      </c>
      <c r="AZ1084" s="36">
        <f t="shared" si="535"/>
        <v>0</v>
      </c>
      <c r="BA1084" s="36">
        <f t="shared" si="524"/>
        <v>0</v>
      </c>
      <c r="BB1084" s="36">
        <f t="shared" si="525"/>
        <v>0</v>
      </c>
      <c r="BC1084" s="36">
        <f t="shared" si="526"/>
        <v>0</v>
      </c>
      <c r="BD1084" s="36">
        <f t="shared" si="527"/>
        <v>0</v>
      </c>
      <c r="BE1084" s="36">
        <f t="shared" si="528"/>
        <v>0</v>
      </c>
      <c r="BF1084" s="36">
        <f t="shared" si="536"/>
        <v>1084</v>
      </c>
      <c r="BG1084" s="36">
        <f t="shared" si="537"/>
        <v>0</v>
      </c>
      <c r="BH1084" s="36">
        <f t="shared" si="538"/>
        <v>0</v>
      </c>
      <c r="BI1084" s="36">
        <f t="shared" si="539"/>
        <v>0</v>
      </c>
      <c r="BJ1084" s="29">
        <f t="shared" si="529"/>
        <v>0</v>
      </c>
      <c r="BK1084" s="29">
        <f t="shared" si="540"/>
        <v>0</v>
      </c>
      <c r="BL1084" s="29">
        <f t="shared" si="541"/>
        <v>0</v>
      </c>
      <c r="BM1084" s="29">
        <f t="shared" si="542"/>
        <v>0</v>
      </c>
      <c r="BN1084" s="36">
        <f t="shared" si="543"/>
        <v>0</v>
      </c>
      <c r="BQ1084" s="29">
        <f t="shared" si="544"/>
        <v>0</v>
      </c>
    </row>
    <row r="1085" spans="2:69" s="35" customFormat="1" ht="30" customHeight="1" x14ac:dyDescent="0.15">
      <c r="B1085" s="31"/>
      <c r="C1085" s="32"/>
      <c r="D1085" s="71"/>
      <c r="E1085" s="72"/>
      <c r="F1085" s="72"/>
      <c r="G1085" s="72"/>
      <c r="H1085" s="72"/>
      <c r="I1085" s="72"/>
      <c r="J1085" s="72"/>
      <c r="K1085" s="72"/>
      <c r="L1085" s="72"/>
      <c r="M1085" s="72"/>
      <c r="N1085" s="73"/>
      <c r="O1085" s="33"/>
      <c r="P1085" s="31"/>
      <c r="Q1085" s="34"/>
      <c r="R1085" s="45"/>
      <c r="S1085" s="34"/>
      <c r="T1085" s="45"/>
      <c r="U1085" s="34"/>
      <c r="V1085" s="45"/>
      <c r="W1085" s="46"/>
      <c r="X1085" s="47" t="str">
        <f t="shared" si="513"/>
        <v/>
      </c>
      <c r="Y1085" s="34"/>
      <c r="Z1085" s="45"/>
      <c r="AA1085" s="34"/>
      <c r="AB1085" s="45"/>
      <c r="AC1085" s="34"/>
      <c r="AD1085" s="45"/>
      <c r="AE1085" s="34"/>
      <c r="AF1085" s="48" t="str">
        <f t="shared" si="514"/>
        <v/>
      </c>
      <c r="AG1085" s="34"/>
      <c r="AH1085" s="48" t="str">
        <f t="shared" si="515"/>
        <v/>
      </c>
      <c r="AJ1085" s="48" t="str">
        <f t="shared" si="530"/>
        <v/>
      </c>
      <c r="AK1085" s="34"/>
      <c r="AL1085" s="47" t="str">
        <f t="shared" si="516"/>
        <v/>
      </c>
      <c r="AM1085" s="34"/>
      <c r="AN1085" s="47" t="str">
        <f t="shared" si="517"/>
        <v/>
      </c>
      <c r="AP1085" s="36">
        <f t="shared" si="531"/>
        <v>0</v>
      </c>
      <c r="AQ1085" s="36">
        <f t="shared" si="518"/>
        <v>0</v>
      </c>
      <c r="AR1085" s="36">
        <f t="shared" si="519"/>
        <v>0</v>
      </c>
      <c r="AS1085" s="36">
        <f t="shared" si="520"/>
        <v>0</v>
      </c>
      <c r="AT1085" s="36">
        <f t="shared" si="521"/>
        <v>0</v>
      </c>
      <c r="AU1085" s="36">
        <f t="shared" si="522"/>
        <v>0</v>
      </c>
      <c r="AV1085" s="36">
        <f t="shared" si="532"/>
        <v>0</v>
      </c>
      <c r="AW1085" s="36">
        <f t="shared" si="533"/>
        <v>0</v>
      </c>
      <c r="AX1085" s="36">
        <f t="shared" si="523"/>
        <v>0</v>
      </c>
      <c r="AY1085" s="36">
        <f t="shared" si="534"/>
        <v>0</v>
      </c>
      <c r="AZ1085" s="36">
        <f t="shared" si="535"/>
        <v>0</v>
      </c>
      <c r="BA1085" s="36">
        <f t="shared" si="524"/>
        <v>0</v>
      </c>
      <c r="BB1085" s="36">
        <f t="shared" si="525"/>
        <v>0</v>
      </c>
      <c r="BC1085" s="36">
        <f t="shared" si="526"/>
        <v>0</v>
      </c>
      <c r="BD1085" s="36">
        <f t="shared" si="527"/>
        <v>0</v>
      </c>
      <c r="BE1085" s="36">
        <f t="shared" si="528"/>
        <v>0</v>
      </c>
      <c r="BF1085" s="36">
        <f t="shared" si="536"/>
        <v>1085</v>
      </c>
      <c r="BG1085" s="36">
        <f t="shared" si="537"/>
        <v>0</v>
      </c>
      <c r="BH1085" s="36">
        <f t="shared" si="538"/>
        <v>0</v>
      </c>
      <c r="BI1085" s="36">
        <f t="shared" si="539"/>
        <v>0</v>
      </c>
      <c r="BJ1085" s="29">
        <f t="shared" si="529"/>
        <v>0</v>
      </c>
      <c r="BK1085" s="29">
        <f t="shared" si="540"/>
        <v>0</v>
      </c>
      <c r="BL1085" s="29">
        <f t="shared" si="541"/>
        <v>0</v>
      </c>
      <c r="BM1085" s="29">
        <f t="shared" si="542"/>
        <v>0</v>
      </c>
      <c r="BN1085" s="36">
        <f t="shared" si="543"/>
        <v>0</v>
      </c>
      <c r="BQ1085" s="29">
        <f t="shared" si="544"/>
        <v>0</v>
      </c>
    </row>
    <row r="1086" spans="2:69" s="35" customFormat="1" ht="30" customHeight="1" x14ac:dyDescent="0.15">
      <c r="B1086" s="31"/>
      <c r="C1086" s="32"/>
      <c r="D1086" s="71"/>
      <c r="E1086" s="72"/>
      <c r="F1086" s="72"/>
      <c r="G1086" s="72"/>
      <c r="H1086" s="72"/>
      <c r="I1086" s="72"/>
      <c r="J1086" s="72"/>
      <c r="K1086" s="72"/>
      <c r="L1086" s="72"/>
      <c r="M1086" s="72"/>
      <c r="N1086" s="73"/>
      <c r="O1086" s="33"/>
      <c r="P1086" s="31"/>
      <c r="Q1086" s="34"/>
      <c r="R1086" s="45"/>
      <c r="S1086" s="34"/>
      <c r="T1086" s="45"/>
      <c r="U1086" s="34"/>
      <c r="V1086" s="45"/>
      <c r="W1086" s="46"/>
      <c r="X1086" s="47" t="str">
        <f t="shared" si="513"/>
        <v/>
      </c>
      <c r="Y1086" s="34"/>
      <c r="Z1086" s="45"/>
      <c r="AA1086" s="34"/>
      <c r="AB1086" s="45"/>
      <c r="AC1086" s="34"/>
      <c r="AD1086" s="45"/>
      <c r="AE1086" s="34"/>
      <c r="AF1086" s="48" t="str">
        <f t="shared" si="514"/>
        <v/>
      </c>
      <c r="AG1086" s="34"/>
      <c r="AH1086" s="48" t="str">
        <f t="shared" si="515"/>
        <v/>
      </c>
      <c r="AJ1086" s="48" t="str">
        <f t="shared" si="530"/>
        <v/>
      </c>
      <c r="AK1086" s="34"/>
      <c r="AL1086" s="47" t="str">
        <f t="shared" si="516"/>
        <v/>
      </c>
      <c r="AM1086" s="34"/>
      <c r="AN1086" s="47" t="str">
        <f t="shared" si="517"/>
        <v/>
      </c>
      <c r="AP1086" s="36">
        <f t="shared" si="531"/>
        <v>0</v>
      </c>
      <c r="AQ1086" s="36">
        <f t="shared" si="518"/>
        <v>0</v>
      </c>
      <c r="AR1086" s="36">
        <f t="shared" si="519"/>
        <v>0</v>
      </c>
      <c r="AS1086" s="36">
        <f t="shared" si="520"/>
        <v>0</v>
      </c>
      <c r="AT1086" s="36">
        <f t="shared" si="521"/>
        <v>0</v>
      </c>
      <c r="AU1086" s="36">
        <f t="shared" si="522"/>
        <v>0</v>
      </c>
      <c r="AV1086" s="36">
        <f t="shared" si="532"/>
        <v>0</v>
      </c>
      <c r="AW1086" s="36">
        <f t="shared" si="533"/>
        <v>0</v>
      </c>
      <c r="AX1086" s="36">
        <f t="shared" si="523"/>
        <v>0</v>
      </c>
      <c r="AY1086" s="36">
        <f t="shared" si="534"/>
        <v>0</v>
      </c>
      <c r="AZ1086" s="36">
        <f t="shared" si="535"/>
        <v>0</v>
      </c>
      <c r="BA1086" s="36">
        <f t="shared" si="524"/>
        <v>0</v>
      </c>
      <c r="BB1086" s="36">
        <f t="shared" si="525"/>
        <v>0</v>
      </c>
      <c r="BC1086" s="36">
        <f t="shared" si="526"/>
        <v>0</v>
      </c>
      <c r="BD1086" s="36">
        <f t="shared" si="527"/>
        <v>0</v>
      </c>
      <c r="BE1086" s="36">
        <f t="shared" si="528"/>
        <v>0</v>
      </c>
      <c r="BF1086" s="36">
        <f t="shared" si="536"/>
        <v>1086</v>
      </c>
      <c r="BG1086" s="36">
        <f t="shared" si="537"/>
        <v>0</v>
      </c>
      <c r="BH1086" s="36">
        <f t="shared" si="538"/>
        <v>0</v>
      </c>
      <c r="BI1086" s="36">
        <f t="shared" si="539"/>
        <v>0</v>
      </c>
      <c r="BJ1086" s="29">
        <f t="shared" si="529"/>
        <v>0</v>
      </c>
      <c r="BK1086" s="29">
        <f t="shared" si="540"/>
        <v>0</v>
      </c>
      <c r="BL1086" s="29">
        <f t="shared" si="541"/>
        <v>0</v>
      </c>
      <c r="BM1086" s="29">
        <f t="shared" si="542"/>
        <v>0</v>
      </c>
      <c r="BN1086" s="36">
        <f t="shared" si="543"/>
        <v>0</v>
      </c>
      <c r="BQ1086" s="29">
        <f t="shared" si="544"/>
        <v>0</v>
      </c>
    </row>
    <row r="1087" spans="2:69" s="35" customFormat="1" ht="30" customHeight="1" x14ac:dyDescent="0.15">
      <c r="B1087" s="31"/>
      <c r="C1087" s="32"/>
      <c r="D1087" s="71"/>
      <c r="E1087" s="72"/>
      <c r="F1087" s="72"/>
      <c r="G1087" s="72"/>
      <c r="H1087" s="72"/>
      <c r="I1087" s="72"/>
      <c r="J1087" s="72"/>
      <c r="K1087" s="72"/>
      <c r="L1087" s="72"/>
      <c r="M1087" s="72"/>
      <c r="N1087" s="73"/>
      <c r="O1087" s="33"/>
      <c r="P1087" s="31"/>
      <c r="Q1087" s="34"/>
      <c r="R1087" s="45"/>
      <c r="S1087" s="34"/>
      <c r="T1087" s="45"/>
      <c r="U1087" s="34"/>
      <c r="V1087" s="45"/>
      <c r="W1087" s="46"/>
      <c r="X1087" s="47" t="str">
        <f t="shared" si="513"/>
        <v/>
      </c>
      <c r="Y1087" s="34"/>
      <c r="Z1087" s="45"/>
      <c r="AA1087" s="34"/>
      <c r="AB1087" s="45"/>
      <c r="AC1087" s="34"/>
      <c r="AD1087" s="45"/>
      <c r="AE1087" s="34"/>
      <c r="AF1087" s="48" t="str">
        <f t="shared" si="514"/>
        <v/>
      </c>
      <c r="AG1087" s="34"/>
      <c r="AH1087" s="48" t="str">
        <f t="shared" si="515"/>
        <v/>
      </c>
      <c r="AJ1087" s="48" t="str">
        <f t="shared" si="530"/>
        <v/>
      </c>
      <c r="AK1087" s="34"/>
      <c r="AL1087" s="47" t="str">
        <f t="shared" si="516"/>
        <v/>
      </c>
      <c r="AM1087" s="34"/>
      <c r="AN1087" s="47" t="str">
        <f t="shared" si="517"/>
        <v/>
      </c>
      <c r="AP1087" s="36">
        <f t="shared" si="531"/>
        <v>0</v>
      </c>
      <c r="AQ1087" s="36">
        <f t="shared" si="518"/>
        <v>0</v>
      </c>
      <c r="AR1087" s="36">
        <f t="shared" si="519"/>
        <v>0</v>
      </c>
      <c r="AS1087" s="36">
        <f t="shared" si="520"/>
        <v>0</v>
      </c>
      <c r="AT1087" s="36">
        <f t="shared" si="521"/>
        <v>0</v>
      </c>
      <c r="AU1087" s="36">
        <f t="shared" si="522"/>
        <v>0</v>
      </c>
      <c r="AV1087" s="36">
        <f t="shared" si="532"/>
        <v>0</v>
      </c>
      <c r="AW1087" s="36">
        <f t="shared" si="533"/>
        <v>0</v>
      </c>
      <c r="AX1087" s="36">
        <f t="shared" si="523"/>
        <v>0</v>
      </c>
      <c r="AY1087" s="36">
        <f t="shared" si="534"/>
        <v>0</v>
      </c>
      <c r="AZ1087" s="36">
        <f t="shared" si="535"/>
        <v>0</v>
      </c>
      <c r="BA1087" s="36">
        <f t="shared" si="524"/>
        <v>0</v>
      </c>
      <c r="BB1087" s="36">
        <f t="shared" si="525"/>
        <v>0</v>
      </c>
      <c r="BC1087" s="36">
        <f t="shared" si="526"/>
        <v>0</v>
      </c>
      <c r="BD1087" s="36">
        <f t="shared" si="527"/>
        <v>0</v>
      </c>
      <c r="BE1087" s="36">
        <f t="shared" si="528"/>
        <v>0</v>
      </c>
      <c r="BF1087" s="36">
        <f t="shared" si="536"/>
        <v>1087</v>
      </c>
      <c r="BG1087" s="36">
        <f t="shared" si="537"/>
        <v>0</v>
      </c>
      <c r="BH1087" s="36">
        <f t="shared" si="538"/>
        <v>0</v>
      </c>
      <c r="BI1087" s="36">
        <f t="shared" si="539"/>
        <v>0</v>
      </c>
      <c r="BJ1087" s="29">
        <f t="shared" si="529"/>
        <v>0</v>
      </c>
      <c r="BK1087" s="29">
        <f t="shared" si="540"/>
        <v>0</v>
      </c>
      <c r="BL1087" s="29">
        <f t="shared" si="541"/>
        <v>0</v>
      </c>
      <c r="BM1087" s="29">
        <f t="shared" si="542"/>
        <v>0</v>
      </c>
      <c r="BN1087" s="36">
        <f t="shared" si="543"/>
        <v>0</v>
      </c>
      <c r="BQ1087" s="29">
        <f t="shared" si="544"/>
        <v>0</v>
      </c>
    </row>
    <row r="1088" spans="2:69" s="35" customFormat="1" ht="30" customHeight="1" x14ac:dyDescent="0.15">
      <c r="B1088" s="31"/>
      <c r="C1088" s="32"/>
      <c r="D1088" s="71"/>
      <c r="E1088" s="72"/>
      <c r="F1088" s="72"/>
      <c r="G1088" s="72"/>
      <c r="H1088" s="72"/>
      <c r="I1088" s="72"/>
      <c r="J1088" s="72"/>
      <c r="K1088" s="72"/>
      <c r="L1088" s="72"/>
      <c r="M1088" s="72"/>
      <c r="N1088" s="73"/>
      <c r="O1088" s="33"/>
      <c r="P1088" s="31"/>
      <c r="Q1088" s="34"/>
      <c r="R1088" s="45"/>
      <c r="S1088" s="34"/>
      <c r="T1088" s="45"/>
      <c r="U1088" s="34"/>
      <c r="V1088" s="45"/>
      <c r="W1088" s="46"/>
      <c r="X1088" s="47" t="str">
        <f t="shared" si="513"/>
        <v/>
      </c>
      <c r="Y1088" s="34"/>
      <c r="Z1088" s="45"/>
      <c r="AA1088" s="34"/>
      <c r="AB1088" s="45"/>
      <c r="AC1088" s="34"/>
      <c r="AD1088" s="45"/>
      <c r="AE1088" s="34"/>
      <c r="AF1088" s="48" t="str">
        <f t="shared" si="514"/>
        <v/>
      </c>
      <c r="AG1088" s="34"/>
      <c r="AH1088" s="48" t="str">
        <f t="shared" si="515"/>
        <v/>
      </c>
      <c r="AJ1088" s="48" t="str">
        <f t="shared" si="530"/>
        <v/>
      </c>
      <c r="AK1088" s="34"/>
      <c r="AL1088" s="47" t="str">
        <f t="shared" si="516"/>
        <v/>
      </c>
      <c r="AM1088" s="34"/>
      <c r="AN1088" s="47" t="str">
        <f t="shared" si="517"/>
        <v/>
      </c>
      <c r="AP1088" s="36">
        <f t="shared" si="531"/>
        <v>0</v>
      </c>
      <c r="AQ1088" s="36">
        <f t="shared" si="518"/>
        <v>0</v>
      </c>
      <c r="AR1088" s="36">
        <f t="shared" si="519"/>
        <v>0</v>
      </c>
      <c r="AS1088" s="36">
        <f t="shared" si="520"/>
        <v>0</v>
      </c>
      <c r="AT1088" s="36">
        <f t="shared" si="521"/>
        <v>0</v>
      </c>
      <c r="AU1088" s="36">
        <f t="shared" si="522"/>
        <v>0</v>
      </c>
      <c r="AV1088" s="36">
        <f t="shared" si="532"/>
        <v>0</v>
      </c>
      <c r="AW1088" s="36">
        <f t="shared" si="533"/>
        <v>0</v>
      </c>
      <c r="AX1088" s="36">
        <f t="shared" si="523"/>
        <v>0</v>
      </c>
      <c r="AY1088" s="36">
        <f t="shared" si="534"/>
        <v>0</v>
      </c>
      <c r="AZ1088" s="36">
        <f t="shared" si="535"/>
        <v>0</v>
      </c>
      <c r="BA1088" s="36">
        <f t="shared" si="524"/>
        <v>0</v>
      </c>
      <c r="BB1088" s="36">
        <f t="shared" si="525"/>
        <v>0</v>
      </c>
      <c r="BC1088" s="36">
        <f t="shared" si="526"/>
        <v>0</v>
      </c>
      <c r="BD1088" s="36">
        <f t="shared" si="527"/>
        <v>0</v>
      </c>
      <c r="BE1088" s="36">
        <f t="shared" si="528"/>
        <v>0</v>
      </c>
      <c r="BF1088" s="36">
        <f t="shared" si="536"/>
        <v>1088</v>
      </c>
      <c r="BG1088" s="36">
        <f t="shared" si="537"/>
        <v>0</v>
      </c>
      <c r="BH1088" s="36">
        <f t="shared" si="538"/>
        <v>0</v>
      </c>
      <c r="BI1088" s="36">
        <f t="shared" si="539"/>
        <v>0</v>
      </c>
      <c r="BJ1088" s="29">
        <f t="shared" si="529"/>
        <v>0</v>
      </c>
      <c r="BK1088" s="29">
        <f t="shared" si="540"/>
        <v>0</v>
      </c>
      <c r="BL1088" s="29">
        <f t="shared" si="541"/>
        <v>0</v>
      </c>
      <c r="BM1088" s="29">
        <f t="shared" si="542"/>
        <v>0</v>
      </c>
      <c r="BN1088" s="36">
        <f t="shared" si="543"/>
        <v>0</v>
      </c>
      <c r="BQ1088" s="29">
        <f t="shared" si="544"/>
        <v>0</v>
      </c>
    </row>
    <row r="1089" spans="2:69" s="35" customFormat="1" ht="30" customHeight="1" x14ac:dyDescent="0.15">
      <c r="B1089" s="31"/>
      <c r="C1089" s="32"/>
      <c r="D1089" s="71"/>
      <c r="E1089" s="72"/>
      <c r="F1089" s="72"/>
      <c r="G1089" s="72"/>
      <c r="H1089" s="72"/>
      <c r="I1089" s="72"/>
      <c r="J1089" s="72"/>
      <c r="K1089" s="72"/>
      <c r="L1089" s="72"/>
      <c r="M1089" s="72"/>
      <c r="N1089" s="73"/>
      <c r="O1089" s="33"/>
      <c r="P1089" s="31"/>
      <c r="Q1089" s="34"/>
      <c r="R1089" s="45"/>
      <c r="S1089" s="34"/>
      <c r="T1089" s="45"/>
      <c r="U1089" s="34"/>
      <c r="V1089" s="45"/>
      <c r="W1089" s="46"/>
      <c r="X1089" s="47" t="str">
        <f t="shared" si="513"/>
        <v/>
      </c>
      <c r="Y1089" s="34"/>
      <c r="Z1089" s="45"/>
      <c r="AA1089" s="34"/>
      <c r="AB1089" s="45"/>
      <c r="AC1089" s="34"/>
      <c r="AD1089" s="45"/>
      <c r="AE1089" s="34"/>
      <c r="AF1089" s="48" t="str">
        <f t="shared" si="514"/>
        <v/>
      </c>
      <c r="AG1089" s="34"/>
      <c r="AH1089" s="48" t="str">
        <f t="shared" si="515"/>
        <v/>
      </c>
      <c r="AJ1089" s="48" t="str">
        <f t="shared" si="530"/>
        <v/>
      </c>
      <c r="AK1089" s="34"/>
      <c r="AL1089" s="47" t="str">
        <f t="shared" si="516"/>
        <v/>
      </c>
      <c r="AM1089" s="34"/>
      <c r="AN1089" s="47" t="str">
        <f t="shared" si="517"/>
        <v/>
      </c>
      <c r="AP1089" s="36">
        <f t="shared" si="531"/>
        <v>0</v>
      </c>
      <c r="AQ1089" s="36">
        <f t="shared" si="518"/>
        <v>0</v>
      </c>
      <c r="AR1089" s="36">
        <f t="shared" si="519"/>
        <v>0</v>
      </c>
      <c r="AS1089" s="36">
        <f t="shared" si="520"/>
        <v>0</v>
      </c>
      <c r="AT1089" s="36">
        <f t="shared" si="521"/>
        <v>0</v>
      </c>
      <c r="AU1089" s="36">
        <f t="shared" si="522"/>
        <v>0</v>
      </c>
      <c r="AV1089" s="36">
        <f t="shared" si="532"/>
        <v>0</v>
      </c>
      <c r="AW1089" s="36">
        <f t="shared" si="533"/>
        <v>0</v>
      </c>
      <c r="AX1089" s="36">
        <f t="shared" si="523"/>
        <v>0</v>
      </c>
      <c r="AY1089" s="36">
        <f t="shared" si="534"/>
        <v>0</v>
      </c>
      <c r="AZ1089" s="36">
        <f t="shared" si="535"/>
        <v>0</v>
      </c>
      <c r="BA1089" s="36">
        <f t="shared" si="524"/>
        <v>0</v>
      </c>
      <c r="BB1089" s="36">
        <f t="shared" si="525"/>
        <v>0</v>
      </c>
      <c r="BC1089" s="36">
        <f t="shared" si="526"/>
        <v>0</v>
      </c>
      <c r="BD1089" s="36">
        <f t="shared" si="527"/>
        <v>0</v>
      </c>
      <c r="BE1089" s="36">
        <f t="shared" si="528"/>
        <v>0</v>
      </c>
      <c r="BF1089" s="36">
        <f t="shared" si="536"/>
        <v>1089</v>
      </c>
      <c r="BG1089" s="36">
        <f t="shared" si="537"/>
        <v>0</v>
      </c>
      <c r="BH1089" s="36">
        <f t="shared" si="538"/>
        <v>0</v>
      </c>
      <c r="BI1089" s="36">
        <f t="shared" si="539"/>
        <v>0</v>
      </c>
      <c r="BJ1089" s="29">
        <f t="shared" si="529"/>
        <v>0</v>
      </c>
      <c r="BK1089" s="29">
        <f t="shared" si="540"/>
        <v>0</v>
      </c>
      <c r="BL1089" s="29">
        <f t="shared" si="541"/>
        <v>0</v>
      </c>
      <c r="BM1089" s="29">
        <f t="shared" si="542"/>
        <v>0</v>
      </c>
      <c r="BN1089" s="36">
        <f t="shared" si="543"/>
        <v>0</v>
      </c>
      <c r="BQ1089" s="29">
        <f t="shared" si="544"/>
        <v>0</v>
      </c>
    </row>
    <row r="1090" spans="2:69" s="35" customFormat="1" ht="30" customHeight="1" x14ac:dyDescent="0.15">
      <c r="B1090" s="31"/>
      <c r="C1090" s="32"/>
      <c r="D1090" s="71"/>
      <c r="E1090" s="72"/>
      <c r="F1090" s="72"/>
      <c r="G1090" s="72"/>
      <c r="H1090" s="72"/>
      <c r="I1090" s="72"/>
      <c r="J1090" s="72"/>
      <c r="K1090" s="72"/>
      <c r="L1090" s="72"/>
      <c r="M1090" s="72"/>
      <c r="N1090" s="73"/>
      <c r="O1090" s="33"/>
      <c r="P1090" s="31"/>
      <c r="Q1090" s="34"/>
      <c r="R1090" s="45"/>
      <c r="S1090" s="34"/>
      <c r="T1090" s="45"/>
      <c r="U1090" s="34"/>
      <c r="V1090" s="45"/>
      <c r="W1090" s="46"/>
      <c r="X1090" s="47" t="str">
        <f t="shared" si="513"/>
        <v/>
      </c>
      <c r="Y1090" s="34"/>
      <c r="Z1090" s="45"/>
      <c r="AA1090" s="34"/>
      <c r="AB1090" s="45"/>
      <c r="AC1090" s="34"/>
      <c r="AD1090" s="45"/>
      <c r="AE1090" s="34"/>
      <c r="AF1090" s="48" t="str">
        <f t="shared" si="514"/>
        <v/>
      </c>
      <c r="AG1090" s="34"/>
      <c r="AH1090" s="48" t="str">
        <f t="shared" si="515"/>
        <v/>
      </c>
      <c r="AJ1090" s="48" t="str">
        <f t="shared" si="530"/>
        <v/>
      </c>
      <c r="AK1090" s="34"/>
      <c r="AL1090" s="47" t="str">
        <f t="shared" si="516"/>
        <v/>
      </c>
      <c r="AM1090" s="34"/>
      <c r="AN1090" s="47" t="str">
        <f t="shared" si="517"/>
        <v/>
      </c>
      <c r="AP1090" s="36">
        <f t="shared" si="531"/>
        <v>0</v>
      </c>
      <c r="AQ1090" s="36">
        <f t="shared" si="518"/>
        <v>0</v>
      </c>
      <c r="AR1090" s="36">
        <f t="shared" si="519"/>
        <v>0</v>
      </c>
      <c r="AS1090" s="36">
        <f t="shared" si="520"/>
        <v>0</v>
      </c>
      <c r="AT1090" s="36">
        <f t="shared" si="521"/>
        <v>0</v>
      </c>
      <c r="AU1090" s="36">
        <f t="shared" si="522"/>
        <v>0</v>
      </c>
      <c r="AV1090" s="36">
        <f t="shared" si="532"/>
        <v>0</v>
      </c>
      <c r="AW1090" s="36">
        <f t="shared" si="533"/>
        <v>0</v>
      </c>
      <c r="AX1090" s="36">
        <f t="shared" si="523"/>
        <v>0</v>
      </c>
      <c r="AY1090" s="36">
        <f t="shared" si="534"/>
        <v>0</v>
      </c>
      <c r="AZ1090" s="36">
        <f t="shared" si="535"/>
        <v>0</v>
      </c>
      <c r="BA1090" s="36">
        <f t="shared" si="524"/>
        <v>0</v>
      </c>
      <c r="BB1090" s="36">
        <f t="shared" si="525"/>
        <v>0</v>
      </c>
      <c r="BC1090" s="36">
        <f t="shared" si="526"/>
        <v>0</v>
      </c>
      <c r="BD1090" s="36">
        <f t="shared" si="527"/>
        <v>0</v>
      </c>
      <c r="BE1090" s="36">
        <f t="shared" si="528"/>
        <v>0</v>
      </c>
      <c r="BF1090" s="36">
        <f t="shared" si="536"/>
        <v>1090</v>
      </c>
      <c r="BG1090" s="36">
        <f t="shared" si="537"/>
        <v>0</v>
      </c>
      <c r="BH1090" s="36">
        <f t="shared" si="538"/>
        <v>0</v>
      </c>
      <c r="BI1090" s="36">
        <f t="shared" si="539"/>
        <v>0</v>
      </c>
      <c r="BJ1090" s="29">
        <f t="shared" si="529"/>
        <v>0</v>
      </c>
      <c r="BK1090" s="29">
        <f t="shared" si="540"/>
        <v>0</v>
      </c>
      <c r="BL1090" s="29">
        <f t="shared" si="541"/>
        <v>0</v>
      </c>
      <c r="BM1090" s="29">
        <f t="shared" si="542"/>
        <v>0</v>
      </c>
      <c r="BN1090" s="36">
        <f t="shared" si="543"/>
        <v>0</v>
      </c>
      <c r="BQ1090" s="29">
        <f t="shared" si="544"/>
        <v>0</v>
      </c>
    </row>
    <row r="1091" spans="2:69" s="35" customFormat="1" ht="30" customHeight="1" x14ac:dyDescent="0.15">
      <c r="B1091" s="31"/>
      <c r="C1091" s="32"/>
      <c r="D1091" s="71"/>
      <c r="E1091" s="72"/>
      <c r="F1091" s="72"/>
      <c r="G1091" s="72"/>
      <c r="H1091" s="72"/>
      <c r="I1091" s="72"/>
      <c r="J1091" s="72"/>
      <c r="K1091" s="72"/>
      <c r="L1091" s="72"/>
      <c r="M1091" s="72"/>
      <c r="N1091" s="73"/>
      <c r="O1091" s="33"/>
      <c r="P1091" s="31"/>
      <c r="Q1091" s="34"/>
      <c r="R1091" s="45"/>
      <c r="S1091" s="34"/>
      <c r="T1091" s="45"/>
      <c r="U1091" s="34"/>
      <c r="V1091" s="45"/>
      <c r="W1091" s="46"/>
      <c r="X1091" s="47" t="str">
        <f t="shared" si="513"/>
        <v/>
      </c>
      <c r="Y1091" s="34"/>
      <c r="Z1091" s="45"/>
      <c r="AA1091" s="34"/>
      <c r="AB1091" s="45"/>
      <c r="AC1091" s="34"/>
      <c r="AD1091" s="45"/>
      <c r="AE1091" s="34"/>
      <c r="AF1091" s="48" t="str">
        <f t="shared" si="514"/>
        <v/>
      </c>
      <c r="AG1091" s="34"/>
      <c r="AH1091" s="48" t="str">
        <f t="shared" si="515"/>
        <v/>
      </c>
      <c r="AJ1091" s="48" t="str">
        <f t="shared" si="530"/>
        <v/>
      </c>
      <c r="AK1091" s="34"/>
      <c r="AL1091" s="47" t="str">
        <f t="shared" si="516"/>
        <v/>
      </c>
      <c r="AM1091" s="34"/>
      <c r="AN1091" s="47" t="str">
        <f t="shared" si="517"/>
        <v/>
      </c>
      <c r="AP1091" s="36">
        <f t="shared" si="531"/>
        <v>0</v>
      </c>
      <c r="AQ1091" s="36">
        <f t="shared" si="518"/>
        <v>0</v>
      </c>
      <c r="AR1091" s="36">
        <f t="shared" si="519"/>
        <v>0</v>
      </c>
      <c r="AS1091" s="36">
        <f t="shared" si="520"/>
        <v>0</v>
      </c>
      <c r="AT1091" s="36">
        <f t="shared" si="521"/>
        <v>0</v>
      </c>
      <c r="AU1091" s="36">
        <f t="shared" si="522"/>
        <v>0</v>
      </c>
      <c r="AV1091" s="36">
        <f t="shared" si="532"/>
        <v>0</v>
      </c>
      <c r="AW1091" s="36">
        <f t="shared" si="533"/>
        <v>0</v>
      </c>
      <c r="AX1091" s="36">
        <f t="shared" si="523"/>
        <v>0</v>
      </c>
      <c r="AY1091" s="36">
        <f t="shared" si="534"/>
        <v>0</v>
      </c>
      <c r="AZ1091" s="36">
        <f t="shared" si="535"/>
        <v>0</v>
      </c>
      <c r="BA1091" s="36">
        <f t="shared" si="524"/>
        <v>0</v>
      </c>
      <c r="BB1091" s="36">
        <f t="shared" si="525"/>
        <v>0</v>
      </c>
      <c r="BC1091" s="36">
        <f t="shared" si="526"/>
        <v>0</v>
      </c>
      <c r="BD1091" s="36">
        <f t="shared" si="527"/>
        <v>0</v>
      </c>
      <c r="BE1091" s="36">
        <f t="shared" si="528"/>
        <v>0</v>
      </c>
      <c r="BF1091" s="36">
        <f t="shared" si="536"/>
        <v>1091</v>
      </c>
      <c r="BG1091" s="36">
        <f t="shared" si="537"/>
        <v>0</v>
      </c>
      <c r="BH1091" s="36">
        <f t="shared" si="538"/>
        <v>0</v>
      </c>
      <c r="BI1091" s="36">
        <f t="shared" si="539"/>
        <v>0</v>
      </c>
      <c r="BJ1091" s="29">
        <f t="shared" si="529"/>
        <v>0</v>
      </c>
      <c r="BK1091" s="29">
        <f t="shared" si="540"/>
        <v>0</v>
      </c>
      <c r="BL1091" s="29">
        <f t="shared" si="541"/>
        <v>0</v>
      </c>
      <c r="BM1091" s="29">
        <f t="shared" si="542"/>
        <v>0</v>
      </c>
      <c r="BN1091" s="36">
        <f t="shared" si="543"/>
        <v>0</v>
      </c>
      <c r="BQ1091" s="29">
        <f t="shared" si="544"/>
        <v>0</v>
      </c>
    </row>
    <row r="1092" spans="2:69" s="35" customFormat="1" ht="30" customHeight="1" x14ac:dyDescent="0.15">
      <c r="B1092" s="31"/>
      <c r="C1092" s="32"/>
      <c r="D1092" s="71"/>
      <c r="E1092" s="72"/>
      <c r="F1092" s="72"/>
      <c r="G1092" s="72"/>
      <c r="H1092" s="72"/>
      <c r="I1092" s="72"/>
      <c r="J1092" s="72"/>
      <c r="K1092" s="72"/>
      <c r="L1092" s="72"/>
      <c r="M1092" s="72"/>
      <c r="N1092" s="73"/>
      <c r="O1092" s="33"/>
      <c r="P1092" s="31"/>
      <c r="Q1092" s="34"/>
      <c r="R1092" s="45"/>
      <c r="S1092" s="34"/>
      <c r="T1092" s="45"/>
      <c r="U1092" s="34"/>
      <c r="V1092" s="45"/>
      <c r="W1092" s="46"/>
      <c r="X1092" s="47" t="str">
        <f t="shared" si="513"/>
        <v/>
      </c>
      <c r="Y1092" s="34"/>
      <c r="Z1092" s="45"/>
      <c r="AA1092" s="34"/>
      <c r="AB1092" s="45"/>
      <c r="AC1092" s="34"/>
      <c r="AD1092" s="45"/>
      <c r="AE1092" s="34"/>
      <c r="AF1092" s="48" t="str">
        <f t="shared" si="514"/>
        <v/>
      </c>
      <c r="AG1092" s="34"/>
      <c r="AH1092" s="48" t="str">
        <f t="shared" si="515"/>
        <v/>
      </c>
      <c r="AJ1092" s="48" t="str">
        <f t="shared" si="530"/>
        <v/>
      </c>
      <c r="AK1092" s="34"/>
      <c r="AL1092" s="47" t="str">
        <f t="shared" si="516"/>
        <v/>
      </c>
      <c r="AM1092" s="34"/>
      <c r="AN1092" s="47" t="str">
        <f t="shared" si="517"/>
        <v/>
      </c>
      <c r="AP1092" s="36">
        <f t="shared" si="531"/>
        <v>0</v>
      </c>
      <c r="AQ1092" s="36">
        <f t="shared" si="518"/>
        <v>0</v>
      </c>
      <c r="AR1092" s="36">
        <f t="shared" si="519"/>
        <v>0</v>
      </c>
      <c r="AS1092" s="36">
        <f t="shared" si="520"/>
        <v>0</v>
      </c>
      <c r="AT1092" s="36">
        <f t="shared" si="521"/>
        <v>0</v>
      </c>
      <c r="AU1092" s="36">
        <f t="shared" si="522"/>
        <v>0</v>
      </c>
      <c r="AV1092" s="36">
        <f t="shared" si="532"/>
        <v>0</v>
      </c>
      <c r="AW1092" s="36">
        <f t="shared" si="533"/>
        <v>0</v>
      </c>
      <c r="AX1092" s="36">
        <f t="shared" si="523"/>
        <v>0</v>
      </c>
      <c r="AY1092" s="36">
        <f t="shared" si="534"/>
        <v>0</v>
      </c>
      <c r="AZ1092" s="36">
        <f t="shared" si="535"/>
        <v>0</v>
      </c>
      <c r="BA1092" s="36">
        <f t="shared" si="524"/>
        <v>0</v>
      </c>
      <c r="BB1092" s="36">
        <f t="shared" si="525"/>
        <v>0</v>
      </c>
      <c r="BC1092" s="36">
        <f t="shared" si="526"/>
        <v>0</v>
      </c>
      <c r="BD1092" s="36">
        <f t="shared" si="527"/>
        <v>0</v>
      </c>
      <c r="BE1092" s="36">
        <f t="shared" si="528"/>
        <v>0</v>
      </c>
      <c r="BF1092" s="36">
        <f t="shared" si="536"/>
        <v>1092</v>
      </c>
      <c r="BG1092" s="36">
        <f t="shared" si="537"/>
        <v>0</v>
      </c>
      <c r="BH1092" s="36">
        <f t="shared" si="538"/>
        <v>0</v>
      </c>
      <c r="BI1092" s="36">
        <f t="shared" si="539"/>
        <v>0</v>
      </c>
      <c r="BJ1092" s="29">
        <f t="shared" si="529"/>
        <v>0</v>
      </c>
      <c r="BK1092" s="29">
        <f t="shared" si="540"/>
        <v>0</v>
      </c>
      <c r="BL1092" s="29">
        <f t="shared" si="541"/>
        <v>0</v>
      </c>
      <c r="BM1092" s="29">
        <f t="shared" si="542"/>
        <v>0</v>
      </c>
      <c r="BN1092" s="36">
        <f t="shared" si="543"/>
        <v>0</v>
      </c>
      <c r="BQ1092" s="29">
        <f t="shared" si="544"/>
        <v>0</v>
      </c>
    </row>
    <row r="1093" spans="2:69" s="35" customFormat="1" ht="30" customHeight="1" x14ac:dyDescent="0.15">
      <c r="B1093" s="31"/>
      <c r="C1093" s="32"/>
      <c r="D1093" s="71"/>
      <c r="E1093" s="72"/>
      <c r="F1093" s="72"/>
      <c r="G1093" s="72"/>
      <c r="H1093" s="72"/>
      <c r="I1093" s="72"/>
      <c r="J1093" s="72"/>
      <c r="K1093" s="72"/>
      <c r="L1093" s="72"/>
      <c r="M1093" s="72"/>
      <c r="N1093" s="73"/>
      <c r="O1093" s="33"/>
      <c r="P1093" s="31"/>
      <c r="Q1093" s="34"/>
      <c r="R1093" s="45"/>
      <c r="S1093" s="34"/>
      <c r="T1093" s="45"/>
      <c r="U1093" s="34"/>
      <c r="V1093" s="45"/>
      <c r="W1093" s="46"/>
      <c r="X1093" s="47" t="str">
        <f t="shared" si="513"/>
        <v/>
      </c>
      <c r="Y1093" s="34"/>
      <c r="Z1093" s="45"/>
      <c r="AA1093" s="34"/>
      <c r="AB1093" s="45"/>
      <c r="AC1093" s="34"/>
      <c r="AD1093" s="45"/>
      <c r="AE1093" s="34"/>
      <c r="AF1093" s="48" t="str">
        <f t="shared" si="514"/>
        <v/>
      </c>
      <c r="AG1093" s="34"/>
      <c r="AH1093" s="48" t="str">
        <f t="shared" si="515"/>
        <v/>
      </c>
      <c r="AJ1093" s="48" t="str">
        <f t="shared" si="530"/>
        <v/>
      </c>
      <c r="AK1093" s="34"/>
      <c r="AL1093" s="47" t="str">
        <f t="shared" si="516"/>
        <v/>
      </c>
      <c r="AM1093" s="34"/>
      <c r="AN1093" s="47" t="str">
        <f t="shared" si="517"/>
        <v/>
      </c>
      <c r="AP1093" s="36">
        <f t="shared" si="531"/>
        <v>0</v>
      </c>
      <c r="AQ1093" s="36">
        <f t="shared" si="518"/>
        <v>0</v>
      </c>
      <c r="AR1093" s="36">
        <f t="shared" si="519"/>
        <v>0</v>
      </c>
      <c r="AS1093" s="36">
        <f t="shared" si="520"/>
        <v>0</v>
      </c>
      <c r="AT1093" s="36">
        <f t="shared" si="521"/>
        <v>0</v>
      </c>
      <c r="AU1093" s="36">
        <f t="shared" si="522"/>
        <v>0</v>
      </c>
      <c r="AV1093" s="36">
        <f t="shared" si="532"/>
        <v>0</v>
      </c>
      <c r="AW1093" s="36">
        <f t="shared" si="533"/>
        <v>0</v>
      </c>
      <c r="AX1093" s="36">
        <f t="shared" si="523"/>
        <v>0</v>
      </c>
      <c r="AY1093" s="36">
        <f t="shared" si="534"/>
        <v>0</v>
      </c>
      <c r="AZ1093" s="36">
        <f t="shared" si="535"/>
        <v>0</v>
      </c>
      <c r="BA1093" s="36">
        <f t="shared" si="524"/>
        <v>0</v>
      </c>
      <c r="BB1093" s="36">
        <f t="shared" si="525"/>
        <v>0</v>
      </c>
      <c r="BC1093" s="36">
        <f t="shared" si="526"/>
        <v>0</v>
      </c>
      <c r="BD1093" s="36">
        <f t="shared" si="527"/>
        <v>0</v>
      </c>
      <c r="BE1093" s="36">
        <f t="shared" si="528"/>
        <v>0</v>
      </c>
      <c r="BF1093" s="36">
        <f t="shared" si="536"/>
        <v>1093</v>
      </c>
      <c r="BG1093" s="36">
        <f t="shared" si="537"/>
        <v>0</v>
      </c>
      <c r="BH1093" s="36">
        <f t="shared" si="538"/>
        <v>0</v>
      </c>
      <c r="BI1093" s="36">
        <f t="shared" si="539"/>
        <v>0</v>
      </c>
      <c r="BJ1093" s="29">
        <f t="shared" si="529"/>
        <v>0</v>
      </c>
      <c r="BK1093" s="29">
        <f t="shared" si="540"/>
        <v>0</v>
      </c>
      <c r="BL1093" s="29">
        <f t="shared" si="541"/>
        <v>0</v>
      </c>
      <c r="BM1093" s="29">
        <f t="shared" si="542"/>
        <v>0</v>
      </c>
      <c r="BN1093" s="36">
        <f t="shared" si="543"/>
        <v>0</v>
      </c>
      <c r="BQ1093" s="29">
        <f t="shared" si="544"/>
        <v>0</v>
      </c>
    </row>
    <row r="1094" spans="2:69" s="35" customFormat="1" ht="30" customHeight="1" x14ac:dyDescent="0.15">
      <c r="B1094" s="31"/>
      <c r="C1094" s="32"/>
      <c r="D1094" s="71"/>
      <c r="E1094" s="72"/>
      <c r="F1094" s="72"/>
      <c r="G1094" s="72"/>
      <c r="H1094" s="72"/>
      <c r="I1094" s="72"/>
      <c r="J1094" s="72"/>
      <c r="K1094" s="72"/>
      <c r="L1094" s="72"/>
      <c r="M1094" s="72"/>
      <c r="N1094" s="73"/>
      <c r="O1094" s="33"/>
      <c r="P1094" s="31"/>
      <c r="Q1094" s="34"/>
      <c r="R1094" s="45"/>
      <c r="S1094" s="34"/>
      <c r="T1094" s="45"/>
      <c r="U1094" s="34"/>
      <c r="V1094" s="45"/>
      <c r="W1094" s="46"/>
      <c r="X1094" s="47" t="str">
        <f t="shared" si="513"/>
        <v/>
      </c>
      <c r="Y1094" s="34"/>
      <c r="Z1094" s="45"/>
      <c r="AA1094" s="34"/>
      <c r="AB1094" s="45"/>
      <c r="AC1094" s="34"/>
      <c r="AD1094" s="45"/>
      <c r="AE1094" s="34"/>
      <c r="AF1094" s="48" t="str">
        <f t="shared" si="514"/>
        <v/>
      </c>
      <c r="AG1094" s="34"/>
      <c r="AH1094" s="48" t="str">
        <f t="shared" si="515"/>
        <v/>
      </c>
      <c r="AJ1094" s="48" t="str">
        <f t="shared" si="530"/>
        <v/>
      </c>
      <c r="AK1094" s="34"/>
      <c r="AL1094" s="47" t="str">
        <f t="shared" si="516"/>
        <v/>
      </c>
      <c r="AM1094" s="34"/>
      <c r="AN1094" s="47" t="str">
        <f t="shared" si="517"/>
        <v/>
      </c>
      <c r="AP1094" s="36">
        <f t="shared" si="531"/>
        <v>0</v>
      </c>
      <c r="AQ1094" s="36">
        <f t="shared" si="518"/>
        <v>0</v>
      </c>
      <c r="AR1094" s="36">
        <f t="shared" si="519"/>
        <v>0</v>
      </c>
      <c r="AS1094" s="36">
        <f t="shared" si="520"/>
        <v>0</v>
      </c>
      <c r="AT1094" s="36">
        <f t="shared" si="521"/>
        <v>0</v>
      </c>
      <c r="AU1094" s="36">
        <f t="shared" si="522"/>
        <v>0</v>
      </c>
      <c r="AV1094" s="36">
        <f t="shared" si="532"/>
        <v>0</v>
      </c>
      <c r="AW1094" s="36">
        <f t="shared" si="533"/>
        <v>0</v>
      </c>
      <c r="AX1094" s="36">
        <f t="shared" si="523"/>
        <v>0</v>
      </c>
      <c r="AY1094" s="36">
        <f t="shared" si="534"/>
        <v>0</v>
      </c>
      <c r="AZ1094" s="36">
        <f t="shared" si="535"/>
        <v>0</v>
      </c>
      <c r="BA1094" s="36">
        <f t="shared" si="524"/>
        <v>0</v>
      </c>
      <c r="BB1094" s="36">
        <f t="shared" si="525"/>
        <v>0</v>
      </c>
      <c r="BC1094" s="36">
        <f t="shared" si="526"/>
        <v>0</v>
      </c>
      <c r="BD1094" s="36">
        <f t="shared" si="527"/>
        <v>0</v>
      </c>
      <c r="BE1094" s="36">
        <f t="shared" si="528"/>
        <v>0</v>
      </c>
      <c r="BF1094" s="36">
        <f t="shared" si="536"/>
        <v>1094</v>
      </c>
      <c r="BG1094" s="36">
        <f t="shared" si="537"/>
        <v>0</v>
      </c>
      <c r="BH1094" s="36">
        <f t="shared" si="538"/>
        <v>0</v>
      </c>
      <c r="BI1094" s="36">
        <f t="shared" si="539"/>
        <v>0</v>
      </c>
      <c r="BJ1094" s="29">
        <f t="shared" si="529"/>
        <v>0</v>
      </c>
      <c r="BK1094" s="29">
        <f t="shared" si="540"/>
        <v>0</v>
      </c>
      <c r="BL1094" s="29">
        <f t="shared" si="541"/>
        <v>0</v>
      </c>
      <c r="BM1094" s="29">
        <f t="shared" si="542"/>
        <v>0</v>
      </c>
      <c r="BN1094" s="36">
        <f t="shared" si="543"/>
        <v>0</v>
      </c>
      <c r="BQ1094" s="29">
        <f t="shared" si="544"/>
        <v>0</v>
      </c>
    </row>
    <row r="1095" spans="2:69" s="35" customFormat="1" ht="30" customHeight="1" x14ac:dyDescent="0.15">
      <c r="B1095" s="31"/>
      <c r="C1095" s="32"/>
      <c r="D1095" s="71"/>
      <c r="E1095" s="72"/>
      <c r="F1095" s="72"/>
      <c r="G1095" s="72"/>
      <c r="H1095" s="72"/>
      <c r="I1095" s="72"/>
      <c r="J1095" s="72"/>
      <c r="K1095" s="72"/>
      <c r="L1095" s="72"/>
      <c r="M1095" s="72"/>
      <c r="N1095" s="73"/>
      <c r="O1095" s="33"/>
      <c r="P1095" s="31"/>
      <c r="Q1095" s="34"/>
      <c r="R1095" s="45"/>
      <c r="S1095" s="34"/>
      <c r="T1095" s="45"/>
      <c r="U1095" s="34"/>
      <c r="V1095" s="45"/>
      <c r="W1095" s="46"/>
      <c r="X1095" s="47" t="str">
        <f t="shared" si="513"/>
        <v/>
      </c>
      <c r="Y1095" s="34"/>
      <c r="Z1095" s="45"/>
      <c r="AA1095" s="34"/>
      <c r="AB1095" s="45"/>
      <c r="AC1095" s="34"/>
      <c r="AD1095" s="45"/>
      <c r="AE1095" s="34"/>
      <c r="AF1095" s="48" t="str">
        <f t="shared" si="514"/>
        <v/>
      </c>
      <c r="AG1095" s="34"/>
      <c r="AH1095" s="48" t="str">
        <f t="shared" si="515"/>
        <v/>
      </c>
      <c r="AJ1095" s="48" t="str">
        <f t="shared" si="530"/>
        <v/>
      </c>
      <c r="AK1095" s="34"/>
      <c r="AL1095" s="47" t="str">
        <f t="shared" si="516"/>
        <v/>
      </c>
      <c r="AM1095" s="34"/>
      <c r="AN1095" s="47" t="str">
        <f t="shared" si="517"/>
        <v/>
      </c>
      <c r="AP1095" s="36">
        <f t="shared" si="531"/>
        <v>0</v>
      </c>
      <c r="AQ1095" s="36">
        <f t="shared" si="518"/>
        <v>0</v>
      </c>
      <c r="AR1095" s="36">
        <f t="shared" si="519"/>
        <v>0</v>
      </c>
      <c r="AS1095" s="36">
        <f t="shared" si="520"/>
        <v>0</v>
      </c>
      <c r="AT1095" s="36">
        <f t="shared" si="521"/>
        <v>0</v>
      </c>
      <c r="AU1095" s="36">
        <f t="shared" si="522"/>
        <v>0</v>
      </c>
      <c r="AV1095" s="36">
        <f t="shared" si="532"/>
        <v>0</v>
      </c>
      <c r="AW1095" s="36">
        <f t="shared" si="533"/>
        <v>0</v>
      </c>
      <c r="AX1095" s="36">
        <f t="shared" si="523"/>
        <v>0</v>
      </c>
      <c r="AY1095" s="36">
        <f t="shared" si="534"/>
        <v>0</v>
      </c>
      <c r="AZ1095" s="36">
        <f t="shared" si="535"/>
        <v>0</v>
      </c>
      <c r="BA1095" s="36">
        <f t="shared" si="524"/>
        <v>0</v>
      </c>
      <c r="BB1095" s="36">
        <f t="shared" si="525"/>
        <v>0</v>
      </c>
      <c r="BC1095" s="36">
        <f t="shared" si="526"/>
        <v>0</v>
      </c>
      <c r="BD1095" s="36">
        <f t="shared" si="527"/>
        <v>0</v>
      </c>
      <c r="BE1095" s="36">
        <f t="shared" si="528"/>
        <v>0</v>
      </c>
      <c r="BF1095" s="36">
        <f t="shared" si="536"/>
        <v>1095</v>
      </c>
      <c r="BG1095" s="36">
        <f t="shared" si="537"/>
        <v>0</v>
      </c>
      <c r="BH1095" s="36">
        <f t="shared" si="538"/>
        <v>0</v>
      </c>
      <c r="BI1095" s="36">
        <f t="shared" si="539"/>
        <v>0</v>
      </c>
      <c r="BJ1095" s="29">
        <f t="shared" si="529"/>
        <v>0</v>
      </c>
      <c r="BK1095" s="29">
        <f t="shared" si="540"/>
        <v>0</v>
      </c>
      <c r="BL1095" s="29">
        <f t="shared" si="541"/>
        <v>0</v>
      </c>
      <c r="BM1095" s="29">
        <f t="shared" si="542"/>
        <v>0</v>
      </c>
      <c r="BN1095" s="36">
        <f t="shared" si="543"/>
        <v>0</v>
      </c>
      <c r="BQ1095" s="29">
        <f t="shared" si="544"/>
        <v>0</v>
      </c>
    </row>
    <row r="1096" spans="2:69" s="35" customFormat="1" ht="30" customHeight="1" x14ac:dyDescent="0.15">
      <c r="B1096" s="31"/>
      <c r="C1096" s="32"/>
      <c r="D1096" s="71"/>
      <c r="E1096" s="72"/>
      <c r="F1096" s="72"/>
      <c r="G1096" s="72"/>
      <c r="H1096" s="72"/>
      <c r="I1096" s="72"/>
      <c r="J1096" s="72"/>
      <c r="K1096" s="72"/>
      <c r="L1096" s="72"/>
      <c r="M1096" s="72"/>
      <c r="N1096" s="73"/>
      <c r="O1096" s="33"/>
      <c r="P1096" s="31"/>
      <c r="Q1096" s="34"/>
      <c r="R1096" s="45"/>
      <c r="S1096" s="34"/>
      <c r="T1096" s="45"/>
      <c r="U1096" s="34"/>
      <c r="V1096" s="45"/>
      <c r="W1096" s="46"/>
      <c r="X1096" s="47" t="str">
        <f t="shared" si="513"/>
        <v/>
      </c>
      <c r="Y1096" s="34"/>
      <c r="Z1096" s="45"/>
      <c r="AA1096" s="34"/>
      <c r="AB1096" s="45"/>
      <c r="AC1096" s="34"/>
      <c r="AD1096" s="45"/>
      <c r="AE1096" s="34"/>
      <c r="AF1096" s="48" t="str">
        <f t="shared" si="514"/>
        <v/>
      </c>
      <c r="AG1096" s="34"/>
      <c r="AH1096" s="48" t="str">
        <f t="shared" si="515"/>
        <v/>
      </c>
      <c r="AJ1096" s="48" t="str">
        <f t="shared" si="530"/>
        <v/>
      </c>
      <c r="AK1096" s="34"/>
      <c r="AL1096" s="47" t="str">
        <f t="shared" si="516"/>
        <v/>
      </c>
      <c r="AM1096" s="34"/>
      <c r="AN1096" s="47" t="str">
        <f t="shared" si="517"/>
        <v/>
      </c>
      <c r="AP1096" s="36">
        <f t="shared" si="531"/>
        <v>0</v>
      </c>
      <c r="AQ1096" s="36">
        <f t="shared" si="518"/>
        <v>0</v>
      </c>
      <c r="AR1096" s="36">
        <f t="shared" si="519"/>
        <v>0</v>
      </c>
      <c r="AS1096" s="36">
        <f t="shared" si="520"/>
        <v>0</v>
      </c>
      <c r="AT1096" s="36">
        <f t="shared" si="521"/>
        <v>0</v>
      </c>
      <c r="AU1096" s="36">
        <f t="shared" si="522"/>
        <v>0</v>
      </c>
      <c r="AV1096" s="36">
        <f t="shared" si="532"/>
        <v>0</v>
      </c>
      <c r="AW1096" s="36">
        <f t="shared" si="533"/>
        <v>0</v>
      </c>
      <c r="AX1096" s="36">
        <f t="shared" si="523"/>
        <v>0</v>
      </c>
      <c r="AY1096" s="36">
        <f t="shared" si="534"/>
        <v>0</v>
      </c>
      <c r="AZ1096" s="36">
        <f t="shared" si="535"/>
        <v>0</v>
      </c>
      <c r="BA1096" s="36">
        <f t="shared" si="524"/>
        <v>0</v>
      </c>
      <c r="BB1096" s="36">
        <f t="shared" si="525"/>
        <v>0</v>
      </c>
      <c r="BC1096" s="36">
        <f t="shared" si="526"/>
        <v>0</v>
      </c>
      <c r="BD1096" s="36">
        <f t="shared" si="527"/>
        <v>0</v>
      </c>
      <c r="BE1096" s="36">
        <f t="shared" si="528"/>
        <v>0</v>
      </c>
      <c r="BF1096" s="36">
        <f t="shared" si="536"/>
        <v>1096</v>
      </c>
      <c r="BG1096" s="36">
        <f t="shared" si="537"/>
        <v>0</v>
      </c>
      <c r="BH1096" s="36">
        <f t="shared" si="538"/>
        <v>0</v>
      </c>
      <c r="BI1096" s="36">
        <f t="shared" si="539"/>
        <v>0</v>
      </c>
      <c r="BJ1096" s="29">
        <f t="shared" si="529"/>
        <v>0</v>
      </c>
      <c r="BK1096" s="29">
        <f t="shared" si="540"/>
        <v>0</v>
      </c>
      <c r="BL1096" s="29">
        <f t="shared" si="541"/>
        <v>0</v>
      </c>
      <c r="BM1096" s="29">
        <f t="shared" si="542"/>
        <v>0</v>
      </c>
      <c r="BN1096" s="36">
        <f t="shared" si="543"/>
        <v>0</v>
      </c>
      <c r="BQ1096" s="29">
        <f t="shared" si="544"/>
        <v>0</v>
      </c>
    </row>
    <row r="1097" spans="2:69" s="35" customFormat="1" ht="30" customHeight="1" x14ac:dyDescent="0.15">
      <c r="B1097" s="31"/>
      <c r="C1097" s="32"/>
      <c r="D1097" s="71"/>
      <c r="E1097" s="72"/>
      <c r="F1097" s="72"/>
      <c r="G1097" s="72"/>
      <c r="H1097" s="72"/>
      <c r="I1097" s="72"/>
      <c r="J1097" s="72"/>
      <c r="K1097" s="72"/>
      <c r="L1097" s="72"/>
      <c r="M1097" s="72"/>
      <c r="N1097" s="73"/>
      <c r="O1097" s="33"/>
      <c r="P1097" s="31"/>
      <c r="Q1097" s="34"/>
      <c r="R1097" s="45"/>
      <c r="S1097" s="34"/>
      <c r="T1097" s="45"/>
      <c r="U1097" s="34"/>
      <c r="V1097" s="45"/>
      <c r="W1097" s="46"/>
      <c r="X1097" s="47" t="str">
        <f t="shared" si="513"/>
        <v/>
      </c>
      <c r="Y1097" s="34"/>
      <c r="Z1097" s="45"/>
      <c r="AA1097" s="34"/>
      <c r="AB1097" s="45"/>
      <c r="AC1097" s="34"/>
      <c r="AD1097" s="45"/>
      <c r="AE1097" s="34"/>
      <c r="AF1097" s="48" t="str">
        <f t="shared" si="514"/>
        <v/>
      </c>
      <c r="AG1097" s="34"/>
      <c r="AH1097" s="48" t="str">
        <f t="shared" si="515"/>
        <v/>
      </c>
      <c r="AJ1097" s="48" t="str">
        <f t="shared" si="530"/>
        <v/>
      </c>
      <c r="AK1097" s="34"/>
      <c r="AL1097" s="47" t="str">
        <f t="shared" si="516"/>
        <v/>
      </c>
      <c r="AM1097" s="34"/>
      <c r="AN1097" s="47" t="str">
        <f t="shared" si="517"/>
        <v/>
      </c>
      <c r="AP1097" s="36">
        <f t="shared" si="531"/>
        <v>0</v>
      </c>
      <c r="AQ1097" s="36">
        <f t="shared" si="518"/>
        <v>0</v>
      </c>
      <c r="AR1097" s="36">
        <f t="shared" si="519"/>
        <v>0</v>
      </c>
      <c r="AS1097" s="36">
        <f t="shared" si="520"/>
        <v>0</v>
      </c>
      <c r="AT1097" s="36">
        <f t="shared" si="521"/>
        <v>0</v>
      </c>
      <c r="AU1097" s="36">
        <f t="shared" si="522"/>
        <v>0</v>
      </c>
      <c r="AV1097" s="36">
        <f t="shared" si="532"/>
        <v>0</v>
      </c>
      <c r="AW1097" s="36">
        <f t="shared" si="533"/>
        <v>0</v>
      </c>
      <c r="AX1097" s="36">
        <f t="shared" si="523"/>
        <v>0</v>
      </c>
      <c r="AY1097" s="36">
        <f t="shared" si="534"/>
        <v>0</v>
      </c>
      <c r="AZ1097" s="36">
        <f t="shared" si="535"/>
        <v>0</v>
      </c>
      <c r="BA1097" s="36">
        <f t="shared" si="524"/>
        <v>0</v>
      </c>
      <c r="BB1097" s="36">
        <f t="shared" si="525"/>
        <v>0</v>
      </c>
      <c r="BC1097" s="36">
        <f t="shared" si="526"/>
        <v>0</v>
      </c>
      <c r="BD1097" s="36">
        <f t="shared" si="527"/>
        <v>0</v>
      </c>
      <c r="BE1097" s="36">
        <f t="shared" si="528"/>
        <v>0</v>
      </c>
      <c r="BF1097" s="36">
        <f t="shared" si="536"/>
        <v>1097</v>
      </c>
      <c r="BG1097" s="36">
        <f t="shared" si="537"/>
        <v>0</v>
      </c>
      <c r="BH1097" s="36">
        <f t="shared" si="538"/>
        <v>0</v>
      </c>
      <c r="BI1097" s="36">
        <f t="shared" si="539"/>
        <v>0</v>
      </c>
      <c r="BJ1097" s="29">
        <f t="shared" si="529"/>
        <v>0</v>
      </c>
      <c r="BK1097" s="29">
        <f t="shared" si="540"/>
        <v>0</v>
      </c>
      <c r="BL1097" s="29">
        <f t="shared" si="541"/>
        <v>0</v>
      </c>
      <c r="BM1097" s="29">
        <f t="shared" si="542"/>
        <v>0</v>
      </c>
      <c r="BN1097" s="36">
        <f t="shared" si="543"/>
        <v>0</v>
      </c>
      <c r="BQ1097" s="29">
        <f t="shared" si="544"/>
        <v>0</v>
      </c>
    </row>
    <row r="1098" spans="2:69" s="35" customFormat="1" ht="30" customHeight="1" x14ac:dyDescent="0.15">
      <c r="B1098" s="31"/>
      <c r="C1098" s="32"/>
      <c r="D1098" s="71"/>
      <c r="E1098" s="72"/>
      <c r="F1098" s="72"/>
      <c r="G1098" s="72"/>
      <c r="H1098" s="72"/>
      <c r="I1098" s="72"/>
      <c r="J1098" s="72"/>
      <c r="K1098" s="72"/>
      <c r="L1098" s="72"/>
      <c r="M1098" s="72"/>
      <c r="N1098" s="73"/>
      <c r="O1098" s="33"/>
      <c r="P1098" s="31"/>
      <c r="Q1098" s="34"/>
      <c r="R1098" s="45"/>
      <c r="S1098" s="34"/>
      <c r="T1098" s="45"/>
      <c r="U1098" s="34"/>
      <c r="V1098" s="45"/>
      <c r="W1098" s="46"/>
      <c r="X1098" s="47" t="str">
        <f t="shared" si="513"/>
        <v/>
      </c>
      <c r="Y1098" s="34"/>
      <c r="Z1098" s="45"/>
      <c r="AA1098" s="34"/>
      <c r="AB1098" s="45"/>
      <c r="AC1098" s="34"/>
      <c r="AD1098" s="45"/>
      <c r="AE1098" s="34"/>
      <c r="AF1098" s="48" t="str">
        <f t="shared" si="514"/>
        <v/>
      </c>
      <c r="AG1098" s="34"/>
      <c r="AH1098" s="48" t="str">
        <f t="shared" si="515"/>
        <v/>
      </c>
      <c r="AJ1098" s="48" t="str">
        <f t="shared" si="530"/>
        <v/>
      </c>
      <c r="AK1098" s="34"/>
      <c r="AL1098" s="47" t="str">
        <f t="shared" si="516"/>
        <v/>
      </c>
      <c r="AM1098" s="34"/>
      <c r="AN1098" s="47" t="str">
        <f t="shared" si="517"/>
        <v/>
      </c>
      <c r="AP1098" s="36">
        <f t="shared" si="531"/>
        <v>0</v>
      </c>
      <c r="AQ1098" s="36">
        <f t="shared" si="518"/>
        <v>0</v>
      </c>
      <c r="AR1098" s="36">
        <f t="shared" si="519"/>
        <v>0</v>
      </c>
      <c r="AS1098" s="36">
        <f t="shared" si="520"/>
        <v>0</v>
      </c>
      <c r="AT1098" s="36">
        <f t="shared" si="521"/>
        <v>0</v>
      </c>
      <c r="AU1098" s="36">
        <f t="shared" si="522"/>
        <v>0</v>
      </c>
      <c r="AV1098" s="36">
        <f t="shared" si="532"/>
        <v>0</v>
      </c>
      <c r="AW1098" s="36">
        <f t="shared" si="533"/>
        <v>0</v>
      </c>
      <c r="AX1098" s="36">
        <f t="shared" si="523"/>
        <v>0</v>
      </c>
      <c r="AY1098" s="36">
        <f t="shared" si="534"/>
        <v>0</v>
      </c>
      <c r="AZ1098" s="36">
        <f t="shared" si="535"/>
        <v>0</v>
      </c>
      <c r="BA1098" s="36">
        <f t="shared" si="524"/>
        <v>0</v>
      </c>
      <c r="BB1098" s="36">
        <f t="shared" si="525"/>
        <v>0</v>
      </c>
      <c r="BC1098" s="36">
        <f t="shared" si="526"/>
        <v>0</v>
      </c>
      <c r="BD1098" s="36">
        <f t="shared" si="527"/>
        <v>0</v>
      </c>
      <c r="BE1098" s="36">
        <f t="shared" si="528"/>
        <v>0</v>
      </c>
      <c r="BF1098" s="36">
        <f t="shared" si="536"/>
        <v>1098</v>
      </c>
      <c r="BG1098" s="36">
        <f t="shared" si="537"/>
        <v>0</v>
      </c>
      <c r="BH1098" s="36">
        <f t="shared" si="538"/>
        <v>0</v>
      </c>
      <c r="BI1098" s="36">
        <f t="shared" si="539"/>
        <v>0</v>
      </c>
      <c r="BJ1098" s="29">
        <f t="shared" si="529"/>
        <v>0</v>
      </c>
      <c r="BK1098" s="29">
        <f t="shared" si="540"/>
        <v>0</v>
      </c>
      <c r="BL1098" s="29">
        <f t="shared" si="541"/>
        <v>0</v>
      </c>
      <c r="BM1098" s="29">
        <f t="shared" si="542"/>
        <v>0</v>
      </c>
      <c r="BN1098" s="36">
        <f t="shared" si="543"/>
        <v>0</v>
      </c>
      <c r="BQ1098" s="29">
        <f t="shared" si="544"/>
        <v>0</v>
      </c>
    </row>
    <row r="1099" spans="2:69" s="35" customFormat="1" ht="30" customHeight="1" x14ac:dyDescent="0.15">
      <c r="B1099" s="31"/>
      <c r="C1099" s="32"/>
      <c r="D1099" s="71"/>
      <c r="E1099" s="72"/>
      <c r="F1099" s="72"/>
      <c r="G1099" s="72"/>
      <c r="H1099" s="72"/>
      <c r="I1099" s="72"/>
      <c r="J1099" s="72"/>
      <c r="K1099" s="72"/>
      <c r="L1099" s="72"/>
      <c r="M1099" s="72"/>
      <c r="N1099" s="73"/>
      <c r="O1099" s="33"/>
      <c r="P1099" s="31"/>
      <c r="Q1099" s="34"/>
      <c r="R1099" s="45"/>
      <c r="S1099" s="34"/>
      <c r="T1099" s="45"/>
      <c r="U1099" s="34"/>
      <c r="V1099" s="45"/>
      <c r="W1099" s="46"/>
      <c r="X1099" s="47" t="str">
        <f t="shared" si="513"/>
        <v/>
      </c>
      <c r="Y1099" s="34"/>
      <c r="Z1099" s="45"/>
      <c r="AA1099" s="34"/>
      <c r="AB1099" s="45"/>
      <c r="AC1099" s="34"/>
      <c r="AD1099" s="45"/>
      <c r="AE1099" s="34"/>
      <c r="AF1099" s="48" t="str">
        <f t="shared" si="514"/>
        <v/>
      </c>
      <c r="AG1099" s="34"/>
      <c r="AH1099" s="48" t="str">
        <f t="shared" si="515"/>
        <v/>
      </c>
      <c r="AJ1099" s="48" t="str">
        <f t="shared" si="530"/>
        <v/>
      </c>
      <c r="AK1099" s="34"/>
      <c r="AL1099" s="47" t="str">
        <f t="shared" si="516"/>
        <v/>
      </c>
      <c r="AM1099" s="34"/>
      <c r="AN1099" s="47" t="str">
        <f t="shared" si="517"/>
        <v/>
      </c>
      <c r="AP1099" s="36">
        <f t="shared" si="531"/>
        <v>0</v>
      </c>
      <c r="AQ1099" s="36">
        <f t="shared" si="518"/>
        <v>0</v>
      </c>
      <c r="AR1099" s="36">
        <f t="shared" si="519"/>
        <v>0</v>
      </c>
      <c r="AS1099" s="36">
        <f t="shared" si="520"/>
        <v>0</v>
      </c>
      <c r="AT1099" s="36">
        <f t="shared" si="521"/>
        <v>0</v>
      </c>
      <c r="AU1099" s="36">
        <f t="shared" si="522"/>
        <v>0</v>
      </c>
      <c r="AV1099" s="36">
        <f t="shared" si="532"/>
        <v>0</v>
      </c>
      <c r="AW1099" s="36">
        <f t="shared" si="533"/>
        <v>0</v>
      </c>
      <c r="AX1099" s="36">
        <f t="shared" si="523"/>
        <v>0</v>
      </c>
      <c r="AY1099" s="36">
        <f t="shared" si="534"/>
        <v>0</v>
      </c>
      <c r="AZ1099" s="36">
        <f t="shared" si="535"/>
        <v>0</v>
      </c>
      <c r="BA1099" s="36">
        <f t="shared" si="524"/>
        <v>0</v>
      </c>
      <c r="BB1099" s="36">
        <f t="shared" si="525"/>
        <v>0</v>
      </c>
      <c r="BC1099" s="36">
        <f t="shared" si="526"/>
        <v>0</v>
      </c>
      <c r="BD1099" s="36">
        <f t="shared" si="527"/>
        <v>0</v>
      </c>
      <c r="BE1099" s="36">
        <f t="shared" si="528"/>
        <v>0</v>
      </c>
      <c r="BF1099" s="36">
        <f t="shared" si="536"/>
        <v>1099</v>
      </c>
      <c r="BG1099" s="36">
        <f t="shared" si="537"/>
        <v>0</v>
      </c>
      <c r="BH1099" s="36">
        <f t="shared" si="538"/>
        <v>0</v>
      </c>
      <c r="BI1099" s="36">
        <f t="shared" si="539"/>
        <v>0</v>
      </c>
      <c r="BJ1099" s="29">
        <f t="shared" si="529"/>
        <v>0</v>
      </c>
      <c r="BK1099" s="29">
        <f t="shared" si="540"/>
        <v>0</v>
      </c>
      <c r="BL1099" s="29">
        <f t="shared" si="541"/>
        <v>0</v>
      </c>
      <c r="BM1099" s="29">
        <f t="shared" si="542"/>
        <v>0</v>
      </c>
      <c r="BN1099" s="36">
        <f t="shared" si="543"/>
        <v>0</v>
      </c>
      <c r="BQ1099" s="29">
        <f t="shared" si="544"/>
        <v>0</v>
      </c>
    </row>
    <row r="1100" spans="2:69" s="35" customFormat="1" ht="30" customHeight="1" x14ac:dyDescent="0.15">
      <c r="B1100" s="31"/>
      <c r="C1100" s="32"/>
      <c r="D1100" s="71"/>
      <c r="E1100" s="72"/>
      <c r="F1100" s="72"/>
      <c r="G1100" s="72"/>
      <c r="H1100" s="72"/>
      <c r="I1100" s="72"/>
      <c r="J1100" s="72"/>
      <c r="K1100" s="72"/>
      <c r="L1100" s="72"/>
      <c r="M1100" s="72"/>
      <c r="N1100" s="73"/>
      <c r="O1100" s="33"/>
      <c r="P1100" s="31"/>
      <c r="Q1100" s="34"/>
      <c r="R1100" s="45"/>
      <c r="S1100" s="34"/>
      <c r="T1100" s="45"/>
      <c r="U1100" s="34"/>
      <c r="V1100" s="45"/>
      <c r="W1100" s="46"/>
      <c r="X1100" s="47" t="str">
        <f t="shared" si="513"/>
        <v/>
      </c>
      <c r="Y1100" s="34"/>
      <c r="Z1100" s="45"/>
      <c r="AA1100" s="34"/>
      <c r="AB1100" s="45"/>
      <c r="AC1100" s="34"/>
      <c r="AD1100" s="45"/>
      <c r="AE1100" s="34"/>
      <c r="AF1100" s="48" t="str">
        <f t="shared" si="514"/>
        <v/>
      </c>
      <c r="AG1100" s="34"/>
      <c r="AH1100" s="48" t="str">
        <f t="shared" si="515"/>
        <v/>
      </c>
      <c r="AJ1100" s="48" t="str">
        <f t="shared" si="530"/>
        <v/>
      </c>
      <c r="AK1100" s="34"/>
      <c r="AL1100" s="47" t="str">
        <f t="shared" si="516"/>
        <v/>
      </c>
      <c r="AM1100" s="34"/>
      <c r="AN1100" s="47" t="str">
        <f t="shared" si="517"/>
        <v/>
      </c>
      <c r="AP1100" s="36">
        <f t="shared" si="531"/>
        <v>0</v>
      </c>
      <c r="AQ1100" s="36">
        <f t="shared" si="518"/>
        <v>0</v>
      </c>
      <c r="AR1100" s="36">
        <f t="shared" si="519"/>
        <v>0</v>
      </c>
      <c r="AS1100" s="36">
        <f t="shared" si="520"/>
        <v>0</v>
      </c>
      <c r="AT1100" s="36">
        <f t="shared" si="521"/>
        <v>0</v>
      </c>
      <c r="AU1100" s="36">
        <f t="shared" si="522"/>
        <v>0</v>
      </c>
      <c r="AV1100" s="36">
        <f t="shared" si="532"/>
        <v>0</v>
      </c>
      <c r="AW1100" s="36">
        <f t="shared" si="533"/>
        <v>0</v>
      </c>
      <c r="AX1100" s="36">
        <f t="shared" si="523"/>
        <v>0</v>
      </c>
      <c r="AY1100" s="36">
        <f t="shared" si="534"/>
        <v>0</v>
      </c>
      <c r="AZ1100" s="36">
        <f t="shared" si="535"/>
        <v>0</v>
      </c>
      <c r="BA1100" s="36">
        <f t="shared" si="524"/>
        <v>0</v>
      </c>
      <c r="BB1100" s="36">
        <f t="shared" si="525"/>
        <v>0</v>
      </c>
      <c r="BC1100" s="36">
        <f t="shared" si="526"/>
        <v>0</v>
      </c>
      <c r="BD1100" s="36">
        <f t="shared" si="527"/>
        <v>0</v>
      </c>
      <c r="BE1100" s="36">
        <f t="shared" si="528"/>
        <v>0</v>
      </c>
      <c r="BF1100" s="36">
        <f t="shared" si="536"/>
        <v>1100</v>
      </c>
      <c r="BG1100" s="36">
        <f t="shared" si="537"/>
        <v>0</v>
      </c>
      <c r="BH1100" s="36">
        <f t="shared" si="538"/>
        <v>0</v>
      </c>
      <c r="BI1100" s="36">
        <f t="shared" si="539"/>
        <v>0</v>
      </c>
      <c r="BJ1100" s="29">
        <f t="shared" si="529"/>
        <v>0</v>
      </c>
      <c r="BK1100" s="29">
        <f t="shared" si="540"/>
        <v>0</v>
      </c>
      <c r="BL1100" s="29">
        <f t="shared" si="541"/>
        <v>0</v>
      </c>
      <c r="BM1100" s="29">
        <f t="shared" si="542"/>
        <v>0</v>
      </c>
      <c r="BN1100" s="36">
        <f t="shared" si="543"/>
        <v>0</v>
      </c>
      <c r="BQ1100" s="29">
        <f t="shared" si="544"/>
        <v>0</v>
      </c>
    </row>
    <row r="1101" spans="2:69" s="35" customFormat="1" ht="30" customHeight="1" x14ac:dyDescent="0.15">
      <c r="B1101" s="31"/>
      <c r="C1101" s="32"/>
      <c r="D1101" s="71"/>
      <c r="E1101" s="72"/>
      <c r="F1101" s="72"/>
      <c r="G1101" s="72"/>
      <c r="H1101" s="72"/>
      <c r="I1101" s="72"/>
      <c r="J1101" s="72"/>
      <c r="K1101" s="72"/>
      <c r="L1101" s="72"/>
      <c r="M1101" s="72"/>
      <c r="N1101" s="73"/>
      <c r="O1101" s="33"/>
      <c r="P1101" s="31"/>
      <c r="Q1101" s="34"/>
      <c r="R1101" s="45"/>
      <c r="S1101" s="34"/>
      <c r="T1101" s="45"/>
      <c r="U1101" s="34"/>
      <c r="V1101" s="45"/>
      <c r="W1101" s="46"/>
      <c r="X1101" s="47" t="str">
        <f t="shared" si="513"/>
        <v/>
      </c>
      <c r="Y1101" s="34"/>
      <c r="Z1101" s="45"/>
      <c r="AA1101" s="34"/>
      <c r="AB1101" s="45"/>
      <c r="AC1101" s="34"/>
      <c r="AD1101" s="45"/>
      <c r="AE1101" s="34"/>
      <c r="AF1101" s="48" t="str">
        <f t="shared" si="514"/>
        <v/>
      </c>
      <c r="AG1101" s="34"/>
      <c r="AH1101" s="48" t="str">
        <f t="shared" si="515"/>
        <v/>
      </c>
      <c r="AJ1101" s="48" t="str">
        <f t="shared" si="530"/>
        <v/>
      </c>
      <c r="AK1101" s="34"/>
      <c r="AL1101" s="47" t="str">
        <f t="shared" si="516"/>
        <v/>
      </c>
      <c r="AM1101" s="34"/>
      <c r="AN1101" s="47" t="str">
        <f t="shared" si="517"/>
        <v/>
      </c>
      <c r="AP1101" s="36">
        <f t="shared" si="531"/>
        <v>0</v>
      </c>
      <c r="AQ1101" s="36">
        <f t="shared" si="518"/>
        <v>0</v>
      </c>
      <c r="AR1101" s="36">
        <f t="shared" si="519"/>
        <v>0</v>
      </c>
      <c r="AS1101" s="36">
        <f t="shared" si="520"/>
        <v>0</v>
      </c>
      <c r="AT1101" s="36">
        <f t="shared" si="521"/>
        <v>0</v>
      </c>
      <c r="AU1101" s="36">
        <f t="shared" si="522"/>
        <v>0</v>
      </c>
      <c r="AV1101" s="36">
        <f t="shared" si="532"/>
        <v>0</v>
      </c>
      <c r="AW1101" s="36">
        <f t="shared" si="533"/>
        <v>0</v>
      </c>
      <c r="AX1101" s="36">
        <f t="shared" si="523"/>
        <v>0</v>
      </c>
      <c r="AY1101" s="36">
        <f t="shared" si="534"/>
        <v>0</v>
      </c>
      <c r="AZ1101" s="36">
        <f t="shared" si="535"/>
        <v>0</v>
      </c>
      <c r="BA1101" s="36">
        <f t="shared" si="524"/>
        <v>0</v>
      </c>
      <c r="BB1101" s="36">
        <f t="shared" si="525"/>
        <v>0</v>
      </c>
      <c r="BC1101" s="36">
        <f t="shared" si="526"/>
        <v>0</v>
      </c>
      <c r="BD1101" s="36">
        <f t="shared" si="527"/>
        <v>0</v>
      </c>
      <c r="BE1101" s="36">
        <f t="shared" si="528"/>
        <v>0</v>
      </c>
      <c r="BF1101" s="36">
        <f t="shared" si="536"/>
        <v>1101</v>
      </c>
      <c r="BG1101" s="36">
        <f t="shared" si="537"/>
        <v>0</v>
      </c>
      <c r="BH1101" s="36">
        <f t="shared" si="538"/>
        <v>0</v>
      </c>
      <c r="BI1101" s="36">
        <f t="shared" si="539"/>
        <v>0</v>
      </c>
      <c r="BJ1101" s="29">
        <f t="shared" si="529"/>
        <v>0</v>
      </c>
      <c r="BK1101" s="29">
        <f t="shared" si="540"/>
        <v>0</v>
      </c>
      <c r="BL1101" s="29">
        <f t="shared" si="541"/>
        <v>0</v>
      </c>
      <c r="BM1101" s="29">
        <f t="shared" si="542"/>
        <v>0</v>
      </c>
      <c r="BN1101" s="36">
        <f t="shared" si="543"/>
        <v>0</v>
      </c>
      <c r="BQ1101" s="29">
        <f t="shared" si="544"/>
        <v>0</v>
      </c>
    </row>
    <row r="1102" spans="2:69" s="35" customFormat="1" ht="30" customHeight="1" x14ac:dyDescent="0.15">
      <c r="B1102" s="31"/>
      <c r="C1102" s="32"/>
      <c r="D1102" s="71"/>
      <c r="E1102" s="72"/>
      <c r="F1102" s="72"/>
      <c r="G1102" s="72"/>
      <c r="H1102" s="72"/>
      <c r="I1102" s="72"/>
      <c r="J1102" s="72"/>
      <c r="K1102" s="72"/>
      <c r="L1102" s="72"/>
      <c r="M1102" s="72"/>
      <c r="N1102" s="73"/>
      <c r="O1102" s="33"/>
      <c r="P1102" s="31"/>
      <c r="Q1102" s="34"/>
      <c r="R1102" s="45"/>
      <c r="S1102" s="34"/>
      <c r="T1102" s="45"/>
      <c r="U1102" s="34"/>
      <c r="V1102" s="45"/>
      <c r="W1102" s="46"/>
      <c r="X1102" s="47" t="str">
        <f t="shared" si="513"/>
        <v/>
      </c>
      <c r="Y1102" s="34"/>
      <c r="Z1102" s="45"/>
      <c r="AA1102" s="34"/>
      <c r="AB1102" s="45"/>
      <c r="AC1102" s="34"/>
      <c r="AD1102" s="45"/>
      <c r="AE1102" s="34"/>
      <c r="AF1102" s="48" t="str">
        <f t="shared" si="514"/>
        <v/>
      </c>
      <c r="AG1102" s="34"/>
      <c r="AH1102" s="48" t="str">
        <f t="shared" si="515"/>
        <v/>
      </c>
      <c r="AJ1102" s="48" t="str">
        <f t="shared" si="530"/>
        <v/>
      </c>
      <c r="AK1102" s="34"/>
      <c r="AL1102" s="47" t="str">
        <f t="shared" si="516"/>
        <v/>
      </c>
      <c r="AM1102" s="34"/>
      <c r="AN1102" s="47" t="str">
        <f t="shared" si="517"/>
        <v/>
      </c>
      <c r="AP1102" s="36">
        <f t="shared" si="531"/>
        <v>0</v>
      </c>
      <c r="AQ1102" s="36">
        <f t="shared" si="518"/>
        <v>0</v>
      </c>
      <c r="AR1102" s="36">
        <f t="shared" si="519"/>
        <v>0</v>
      </c>
      <c r="AS1102" s="36">
        <f t="shared" si="520"/>
        <v>0</v>
      </c>
      <c r="AT1102" s="36">
        <f t="shared" si="521"/>
        <v>0</v>
      </c>
      <c r="AU1102" s="36">
        <f t="shared" si="522"/>
        <v>0</v>
      </c>
      <c r="AV1102" s="36">
        <f t="shared" si="532"/>
        <v>0</v>
      </c>
      <c r="AW1102" s="36">
        <f t="shared" si="533"/>
        <v>0</v>
      </c>
      <c r="AX1102" s="36">
        <f t="shared" si="523"/>
        <v>0</v>
      </c>
      <c r="AY1102" s="36">
        <f t="shared" si="534"/>
        <v>0</v>
      </c>
      <c r="AZ1102" s="36">
        <f t="shared" si="535"/>
        <v>0</v>
      </c>
      <c r="BA1102" s="36">
        <f t="shared" si="524"/>
        <v>0</v>
      </c>
      <c r="BB1102" s="36">
        <f t="shared" si="525"/>
        <v>0</v>
      </c>
      <c r="BC1102" s="36">
        <f t="shared" si="526"/>
        <v>0</v>
      </c>
      <c r="BD1102" s="36">
        <f t="shared" si="527"/>
        <v>0</v>
      </c>
      <c r="BE1102" s="36">
        <f t="shared" si="528"/>
        <v>0</v>
      </c>
      <c r="BF1102" s="36">
        <f t="shared" si="536"/>
        <v>1102</v>
      </c>
      <c r="BG1102" s="36">
        <f t="shared" si="537"/>
        <v>0</v>
      </c>
      <c r="BH1102" s="36">
        <f t="shared" si="538"/>
        <v>0</v>
      </c>
      <c r="BI1102" s="36">
        <f t="shared" si="539"/>
        <v>0</v>
      </c>
      <c r="BJ1102" s="29">
        <f t="shared" si="529"/>
        <v>0</v>
      </c>
      <c r="BK1102" s="29">
        <f t="shared" si="540"/>
        <v>0</v>
      </c>
      <c r="BL1102" s="29">
        <f t="shared" si="541"/>
        <v>0</v>
      </c>
      <c r="BM1102" s="29">
        <f t="shared" si="542"/>
        <v>0</v>
      </c>
      <c r="BN1102" s="36">
        <f t="shared" si="543"/>
        <v>0</v>
      </c>
      <c r="BQ1102" s="29">
        <f t="shared" si="544"/>
        <v>0</v>
      </c>
    </row>
    <row r="1103" spans="2:69" s="35" customFormat="1" ht="30" customHeight="1" x14ac:dyDescent="0.15">
      <c r="B1103" s="31"/>
      <c r="C1103" s="32"/>
      <c r="D1103" s="71"/>
      <c r="E1103" s="72"/>
      <c r="F1103" s="72"/>
      <c r="G1103" s="72"/>
      <c r="H1103" s="72"/>
      <c r="I1103" s="72"/>
      <c r="J1103" s="72"/>
      <c r="K1103" s="72"/>
      <c r="L1103" s="72"/>
      <c r="M1103" s="72"/>
      <c r="N1103" s="73"/>
      <c r="O1103" s="33"/>
      <c r="P1103" s="31"/>
      <c r="Q1103" s="34"/>
      <c r="R1103" s="45"/>
      <c r="S1103" s="34"/>
      <c r="T1103" s="45"/>
      <c r="U1103" s="34"/>
      <c r="V1103" s="45"/>
      <c r="W1103" s="46"/>
      <c r="X1103" s="47" t="str">
        <f t="shared" si="513"/>
        <v/>
      </c>
      <c r="Y1103" s="34"/>
      <c r="Z1103" s="45"/>
      <c r="AA1103" s="34"/>
      <c r="AB1103" s="45"/>
      <c r="AC1103" s="34"/>
      <c r="AD1103" s="45"/>
      <c r="AE1103" s="34"/>
      <c r="AF1103" s="48" t="str">
        <f t="shared" si="514"/>
        <v/>
      </c>
      <c r="AG1103" s="34"/>
      <c r="AH1103" s="48" t="str">
        <f t="shared" si="515"/>
        <v/>
      </c>
      <c r="AJ1103" s="48" t="str">
        <f t="shared" si="530"/>
        <v/>
      </c>
      <c r="AK1103" s="34"/>
      <c r="AL1103" s="47" t="str">
        <f t="shared" si="516"/>
        <v/>
      </c>
      <c r="AM1103" s="34"/>
      <c r="AN1103" s="47" t="str">
        <f t="shared" si="517"/>
        <v/>
      </c>
      <c r="AP1103" s="36">
        <f t="shared" si="531"/>
        <v>0</v>
      </c>
      <c r="AQ1103" s="36">
        <f t="shared" si="518"/>
        <v>0</v>
      </c>
      <c r="AR1103" s="36">
        <f t="shared" si="519"/>
        <v>0</v>
      </c>
      <c r="AS1103" s="36">
        <f t="shared" si="520"/>
        <v>0</v>
      </c>
      <c r="AT1103" s="36">
        <f t="shared" si="521"/>
        <v>0</v>
      </c>
      <c r="AU1103" s="36">
        <f t="shared" si="522"/>
        <v>0</v>
      </c>
      <c r="AV1103" s="36">
        <f t="shared" si="532"/>
        <v>0</v>
      </c>
      <c r="AW1103" s="36">
        <f t="shared" si="533"/>
        <v>0</v>
      </c>
      <c r="AX1103" s="36">
        <f t="shared" si="523"/>
        <v>0</v>
      </c>
      <c r="AY1103" s="36">
        <f t="shared" si="534"/>
        <v>0</v>
      </c>
      <c r="AZ1103" s="36">
        <f t="shared" si="535"/>
        <v>0</v>
      </c>
      <c r="BA1103" s="36">
        <f t="shared" si="524"/>
        <v>0</v>
      </c>
      <c r="BB1103" s="36">
        <f t="shared" si="525"/>
        <v>0</v>
      </c>
      <c r="BC1103" s="36">
        <f t="shared" si="526"/>
        <v>0</v>
      </c>
      <c r="BD1103" s="36">
        <f t="shared" si="527"/>
        <v>0</v>
      </c>
      <c r="BE1103" s="36">
        <f t="shared" si="528"/>
        <v>0</v>
      </c>
      <c r="BF1103" s="36">
        <f t="shared" si="536"/>
        <v>1103</v>
      </c>
      <c r="BG1103" s="36">
        <f t="shared" si="537"/>
        <v>0</v>
      </c>
      <c r="BH1103" s="36">
        <f t="shared" si="538"/>
        <v>0</v>
      </c>
      <c r="BI1103" s="36">
        <f t="shared" si="539"/>
        <v>0</v>
      </c>
      <c r="BJ1103" s="29">
        <f t="shared" si="529"/>
        <v>0</v>
      </c>
      <c r="BK1103" s="29">
        <f t="shared" si="540"/>
        <v>0</v>
      </c>
      <c r="BL1103" s="29">
        <f t="shared" si="541"/>
        <v>0</v>
      </c>
      <c r="BM1103" s="29">
        <f t="shared" si="542"/>
        <v>0</v>
      </c>
      <c r="BN1103" s="36">
        <f t="shared" si="543"/>
        <v>0</v>
      </c>
      <c r="BQ1103" s="29">
        <f t="shared" si="544"/>
        <v>0</v>
      </c>
    </row>
    <row r="1104" spans="2:69" s="35" customFormat="1" ht="30" customHeight="1" x14ac:dyDescent="0.15">
      <c r="B1104" s="31"/>
      <c r="C1104" s="32"/>
      <c r="D1104" s="71"/>
      <c r="E1104" s="72"/>
      <c r="F1104" s="72"/>
      <c r="G1104" s="72"/>
      <c r="H1104" s="72"/>
      <c r="I1104" s="72"/>
      <c r="J1104" s="72"/>
      <c r="K1104" s="72"/>
      <c r="L1104" s="72"/>
      <c r="M1104" s="72"/>
      <c r="N1104" s="73"/>
      <c r="O1104" s="33"/>
      <c r="P1104" s="31"/>
      <c r="Q1104" s="34"/>
      <c r="R1104" s="45"/>
      <c r="S1104" s="34"/>
      <c r="T1104" s="45"/>
      <c r="U1104" s="34"/>
      <c r="V1104" s="45"/>
      <c r="W1104" s="46"/>
      <c r="X1104" s="47" t="str">
        <f t="shared" si="513"/>
        <v/>
      </c>
      <c r="Y1104" s="34"/>
      <c r="Z1104" s="45"/>
      <c r="AA1104" s="34"/>
      <c r="AB1104" s="45"/>
      <c r="AC1104" s="34"/>
      <c r="AD1104" s="45"/>
      <c r="AE1104" s="34"/>
      <c r="AF1104" s="48" t="str">
        <f t="shared" si="514"/>
        <v/>
      </c>
      <c r="AG1104" s="34"/>
      <c r="AH1104" s="48" t="str">
        <f t="shared" si="515"/>
        <v/>
      </c>
      <c r="AJ1104" s="48" t="str">
        <f t="shared" si="530"/>
        <v/>
      </c>
      <c r="AK1104" s="34"/>
      <c r="AL1104" s="47" t="str">
        <f t="shared" si="516"/>
        <v/>
      </c>
      <c r="AM1104" s="34"/>
      <c r="AN1104" s="47" t="str">
        <f t="shared" si="517"/>
        <v/>
      </c>
      <c r="AP1104" s="36">
        <f t="shared" si="531"/>
        <v>0</v>
      </c>
      <c r="AQ1104" s="36">
        <f t="shared" si="518"/>
        <v>0</v>
      </c>
      <c r="AR1104" s="36">
        <f t="shared" si="519"/>
        <v>0</v>
      </c>
      <c r="AS1104" s="36">
        <f t="shared" si="520"/>
        <v>0</v>
      </c>
      <c r="AT1104" s="36">
        <f t="shared" si="521"/>
        <v>0</v>
      </c>
      <c r="AU1104" s="36">
        <f t="shared" si="522"/>
        <v>0</v>
      </c>
      <c r="AV1104" s="36">
        <f t="shared" si="532"/>
        <v>0</v>
      </c>
      <c r="AW1104" s="36">
        <f t="shared" si="533"/>
        <v>0</v>
      </c>
      <c r="AX1104" s="36">
        <f t="shared" si="523"/>
        <v>0</v>
      </c>
      <c r="AY1104" s="36">
        <f t="shared" si="534"/>
        <v>0</v>
      </c>
      <c r="AZ1104" s="36">
        <f t="shared" si="535"/>
        <v>0</v>
      </c>
      <c r="BA1104" s="36">
        <f t="shared" si="524"/>
        <v>0</v>
      </c>
      <c r="BB1104" s="36">
        <f t="shared" si="525"/>
        <v>0</v>
      </c>
      <c r="BC1104" s="36">
        <f t="shared" si="526"/>
        <v>0</v>
      </c>
      <c r="BD1104" s="36">
        <f t="shared" si="527"/>
        <v>0</v>
      </c>
      <c r="BE1104" s="36">
        <f t="shared" si="528"/>
        <v>0</v>
      </c>
      <c r="BF1104" s="36">
        <f t="shared" si="536"/>
        <v>1104</v>
      </c>
      <c r="BG1104" s="36">
        <f t="shared" si="537"/>
        <v>0</v>
      </c>
      <c r="BH1104" s="36">
        <f t="shared" si="538"/>
        <v>0</v>
      </c>
      <c r="BI1104" s="36">
        <f t="shared" si="539"/>
        <v>0</v>
      </c>
      <c r="BJ1104" s="29">
        <f t="shared" si="529"/>
        <v>0</v>
      </c>
      <c r="BK1104" s="29">
        <f t="shared" si="540"/>
        <v>0</v>
      </c>
      <c r="BL1104" s="29">
        <f t="shared" si="541"/>
        <v>0</v>
      </c>
      <c r="BM1104" s="29">
        <f t="shared" si="542"/>
        <v>0</v>
      </c>
      <c r="BN1104" s="36">
        <f t="shared" si="543"/>
        <v>0</v>
      </c>
      <c r="BQ1104" s="29">
        <f t="shared" si="544"/>
        <v>0</v>
      </c>
    </row>
    <row r="1105" spans="2:69" s="35" customFormat="1" ht="30" customHeight="1" x14ac:dyDescent="0.15">
      <c r="B1105" s="31"/>
      <c r="C1105" s="32"/>
      <c r="D1105" s="71"/>
      <c r="E1105" s="72"/>
      <c r="F1105" s="72"/>
      <c r="G1105" s="72"/>
      <c r="H1105" s="72"/>
      <c r="I1105" s="72"/>
      <c r="J1105" s="72"/>
      <c r="K1105" s="72"/>
      <c r="L1105" s="72"/>
      <c r="M1105" s="72"/>
      <c r="N1105" s="73"/>
      <c r="O1105" s="33"/>
      <c r="P1105" s="31"/>
      <c r="Q1105" s="34"/>
      <c r="R1105" s="45"/>
      <c r="S1105" s="34"/>
      <c r="T1105" s="45"/>
      <c r="U1105" s="34"/>
      <c r="V1105" s="45"/>
      <c r="W1105" s="46"/>
      <c r="X1105" s="47" t="str">
        <f t="shared" si="513"/>
        <v/>
      </c>
      <c r="Y1105" s="34"/>
      <c r="Z1105" s="45"/>
      <c r="AA1105" s="34"/>
      <c r="AB1105" s="45"/>
      <c r="AC1105" s="34"/>
      <c r="AD1105" s="45"/>
      <c r="AE1105" s="34"/>
      <c r="AF1105" s="48" t="str">
        <f t="shared" si="514"/>
        <v/>
      </c>
      <c r="AG1105" s="34"/>
      <c r="AH1105" s="48" t="str">
        <f t="shared" si="515"/>
        <v/>
      </c>
      <c r="AJ1105" s="48" t="str">
        <f t="shared" si="530"/>
        <v/>
      </c>
      <c r="AK1105" s="34"/>
      <c r="AL1105" s="47" t="str">
        <f t="shared" si="516"/>
        <v/>
      </c>
      <c r="AM1105" s="34"/>
      <c r="AN1105" s="47" t="str">
        <f t="shared" si="517"/>
        <v/>
      </c>
      <c r="AP1105" s="36">
        <f t="shared" si="531"/>
        <v>0</v>
      </c>
      <c r="AQ1105" s="36">
        <f t="shared" si="518"/>
        <v>0</v>
      </c>
      <c r="AR1105" s="36">
        <f t="shared" si="519"/>
        <v>0</v>
      </c>
      <c r="AS1105" s="36">
        <f t="shared" si="520"/>
        <v>0</v>
      </c>
      <c r="AT1105" s="36">
        <f t="shared" si="521"/>
        <v>0</v>
      </c>
      <c r="AU1105" s="36">
        <f t="shared" si="522"/>
        <v>0</v>
      </c>
      <c r="AV1105" s="36">
        <f t="shared" si="532"/>
        <v>0</v>
      </c>
      <c r="AW1105" s="36">
        <f t="shared" si="533"/>
        <v>0</v>
      </c>
      <c r="AX1105" s="36">
        <f t="shared" si="523"/>
        <v>0</v>
      </c>
      <c r="AY1105" s="36">
        <f t="shared" si="534"/>
        <v>0</v>
      </c>
      <c r="AZ1105" s="36">
        <f t="shared" si="535"/>
        <v>0</v>
      </c>
      <c r="BA1105" s="36">
        <f t="shared" si="524"/>
        <v>0</v>
      </c>
      <c r="BB1105" s="36">
        <f t="shared" si="525"/>
        <v>0</v>
      </c>
      <c r="BC1105" s="36">
        <f t="shared" si="526"/>
        <v>0</v>
      </c>
      <c r="BD1105" s="36">
        <f t="shared" si="527"/>
        <v>0</v>
      </c>
      <c r="BE1105" s="36">
        <f t="shared" si="528"/>
        <v>0</v>
      </c>
      <c r="BF1105" s="36">
        <f t="shared" si="536"/>
        <v>1105</v>
      </c>
      <c r="BG1105" s="36">
        <f t="shared" si="537"/>
        <v>0</v>
      </c>
      <c r="BH1105" s="36">
        <f t="shared" si="538"/>
        <v>0</v>
      </c>
      <c r="BI1105" s="36">
        <f t="shared" si="539"/>
        <v>0</v>
      </c>
      <c r="BJ1105" s="29">
        <f t="shared" si="529"/>
        <v>0</v>
      </c>
      <c r="BK1105" s="29">
        <f t="shared" si="540"/>
        <v>0</v>
      </c>
      <c r="BL1105" s="29">
        <f t="shared" si="541"/>
        <v>0</v>
      </c>
      <c r="BM1105" s="29">
        <f t="shared" si="542"/>
        <v>0</v>
      </c>
      <c r="BN1105" s="36">
        <f t="shared" si="543"/>
        <v>0</v>
      </c>
      <c r="BQ1105" s="29">
        <f t="shared" si="544"/>
        <v>0</v>
      </c>
    </row>
    <row r="1106" spans="2:69" s="35" customFormat="1" ht="30" customHeight="1" x14ac:dyDescent="0.15">
      <c r="B1106" s="31"/>
      <c r="C1106" s="32"/>
      <c r="D1106" s="71"/>
      <c r="E1106" s="72"/>
      <c r="F1106" s="72"/>
      <c r="G1106" s="72"/>
      <c r="H1106" s="72"/>
      <c r="I1106" s="72"/>
      <c r="J1106" s="72"/>
      <c r="K1106" s="72"/>
      <c r="L1106" s="72"/>
      <c r="M1106" s="72"/>
      <c r="N1106" s="73"/>
      <c r="O1106" s="33"/>
      <c r="P1106" s="31"/>
      <c r="Q1106" s="34"/>
      <c r="R1106" s="45"/>
      <c r="S1106" s="34"/>
      <c r="T1106" s="45"/>
      <c r="U1106" s="34"/>
      <c r="V1106" s="45"/>
      <c r="W1106" s="46"/>
      <c r="X1106" s="47" t="str">
        <f t="shared" si="513"/>
        <v/>
      </c>
      <c r="Y1106" s="34"/>
      <c r="Z1106" s="45"/>
      <c r="AA1106" s="34"/>
      <c r="AB1106" s="45"/>
      <c r="AC1106" s="34"/>
      <c r="AD1106" s="45"/>
      <c r="AE1106" s="34"/>
      <c r="AF1106" s="48" t="str">
        <f t="shared" si="514"/>
        <v/>
      </c>
      <c r="AG1106" s="34"/>
      <c r="AH1106" s="48" t="str">
        <f t="shared" si="515"/>
        <v/>
      </c>
      <c r="AJ1106" s="48" t="str">
        <f t="shared" si="530"/>
        <v/>
      </c>
      <c r="AK1106" s="34"/>
      <c r="AL1106" s="47" t="str">
        <f t="shared" si="516"/>
        <v/>
      </c>
      <c r="AM1106" s="34"/>
      <c r="AN1106" s="47" t="str">
        <f t="shared" si="517"/>
        <v/>
      </c>
      <c r="AP1106" s="36">
        <f t="shared" si="531"/>
        <v>0</v>
      </c>
      <c r="AQ1106" s="36">
        <f t="shared" si="518"/>
        <v>0</v>
      </c>
      <c r="AR1106" s="36">
        <f t="shared" si="519"/>
        <v>0</v>
      </c>
      <c r="AS1106" s="36">
        <f t="shared" si="520"/>
        <v>0</v>
      </c>
      <c r="AT1106" s="36">
        <f t="shared" si="521"/>
        <v>0</v>
      </c>
      <c r="AU1106" s="36">
        <f t="shared" si="522"/>
        <v>0</v>
      </c>
      <c r="AV1106" s="36">
        <f t="shared" si="532"/>
        <v>0</v>
      </c>
      <c r="AW1106" s="36">
        <f t="shared" si="533"/>
        <v>0</v>
      </c>
      <c r="AX1106" s="36">
        <f t="shared" si="523"/>
        <v>0</v>
      </c>
      <c r="AY1106" s="36">
        <f t="shared" si="534"/>
        <v>0</v>
      </c>
      <c r="AZ1106" s="36">
        <f t="shared" si="535"/>
        <v>0</v>
      </c>
      <c r="BA1106" s="36">
        <f t="shared" si="524"/>
        <v>0</v>
      </c>
      <c r="BB1106" s="36">
        <f t="shared" si="525"/>
        <v>0</v>
      </c>
      <c r="BC1106" s="36">
        <f t="shared" si="526"/>
        <v>0</v>
      </c>
      <c r="BD1106" s="36">
        <f t="shared" si="527"/>
        <v>0</v>
      </c>
      <c r="BE1106" s="36">
        <f t="shared" si="528"/>
        <v>0</v>
      </c>
      <c r="BF1106" s="36">
        <f t="shared" si="536"/>
        <v>1106</v>
      </c>
      <c r="BG1106" s="36">
        <f t="shared" si="537"/>
        <v>0</v>
      </c>
      <c r="BH1106" s="36">
        <f t="shared" si="538"/>
        <v>0</v>
      </c>
      <c r="BI1106" s="36">
        <f t="shared" si="539"/>
        <v>0</v>
      </c>
      <c r="BJ1106" s="29">
        <f t="shared" si="529"/>
        <v>0</v>
      </c>
      <c r="BK1106" s="29">
        <f t="shared" si="540"/>
        <v>0</v>
      </c>
      <c r="BL1106" s="29">
        <f t="shared" si="541"/>
        <v>0</v>
      </c>
      <c r="BM1106" s="29">
        <f t="shared" si="542"/>
        <v>0</v>
      </c>
      <c r="BN1106" s="36">
        <f t="shared" si="543"/>
        <v>0</v>
      </c>
      <c r="BQ1106" s="29">
        <f t="shared" si="544"/>
        <v>0</v>
      </c>
    </row>
    <row r="1107" spans="2:69" s="35" customFormat="1" ht="30" customHeight="1" x14ac:dyDescent="0.15">
      <c r="B1107" s="31"/>
      <c r="C1107" s="32"/>
      <c r="D1107" s="71"/>
      <c r="E1107" s="72"/>
      <c r="F1107" s="72"/>
      <c r="G1107" s="72"/>
      <c r="H1107" s="72"/>
      <c r="I1107" s="72"/>
      <c r="J1107" s="72"/>
      <c r="K1107" s="72"/>
      <c r="L1107" s="72"/>
      <c r="M1107" s="72"/>
      <c r="N1107" s="73"/>
      <c r="O1107" s="33"/>
      <c r="P1107" s="31"/>
      <c r="Q1107" s="34"/>
      <c r="R1107" s="45"/>
      <c r="S1107" s="34"/>
      <c r="T1107" s="45"/>
      <c r="U1107" s="34"/>
      <c r="V1107" s="45"/>
      <c r="W1107" s="46"/>
      <c r="X1107" s="47" t="str">
        <f t="shared" si="513"/>
        <v/>
      </c>
      <c r="Y1107" s="34"/>
      <c r="Z1107" s="45"/>
      <c r="AA1107" s="34"/>
      <c r="AB1107" s="45"/>
      <c r="AC1107" s="34"/>
      <c r="AD1107" s="45"/>
      <c r="AE1107" s="34"/>
      <c r="AF1107" s="48" t="str">
        <f t="shared" si="514"/>
        <v/>
      </c>
      <c r="AG1107" s="34"/>
      <c r="AH1107" s="48" t="str">
        <f t="shared" si="515"/>
        <v/>
      </c>
      <c r="AJ1107" s="48" t="str">
        <f t="shared" si="530"/>
        <v/>
      </c>
      <c r="AK1107" s="34"/>
      <c r="AL1107" s="47" t="str">
        <f t="shared" si="516"/>
        <v/>
      </c>
      <c r="AM1107" s="34"/>
      <c r="AN1107" s="47" t="str">
        <f t="shared" si="517"/>
        <v/>
      </c>
      <c r="AP1107" s="36">
        <f t="shared" si="531"/>
        <v>0</v>
      </c>
      <c r="AQ1107" s="36">
        <f t="shared" si="518"/>
        <v>0</v>
      </c>
      <c r="AR1107" s="36">
        <f t="shared" si="519"/>
        <v>0</v>
      </c>
      <c r="AS1107" s="36">
        <f t="shared" si="520"/>
        <v>0</v>
      </c>
      <c r="AT1107" s="36">
        <f t="shared" si="521"/>
        <v>0</v>
      </c>
      <c r="AU1107" s="36">
        <f t="shared" si="522"/>
        <v>0</v>
      </c>
      <c r="AV1107" s="36">
        <f t="shared" si="532"/>
        <v>0</v>
      </c>
      <c r="AW1107" s="36">
        <f t="shared" si="533"/>
        <v>0</v>
      </c>
      <c r="AX1107" s="36">
        <f t="shared" si="523"/>
        <v>0</v>
      </c>
      <c r="AY1107" s="36">
        <f t="shared" si="534"/>
        <v>0</v>
      </c>
      <c r="AZ1107" s="36">
        <f t="shared" si="535"/>
        <v>0</v>
      </c>
      <c r="BA1107" s="36">
        <f t="shared" si="524"/>
        <v>0</v>
      </c>
      <c r="BB1107" s="36">
        <f t="shared" si="525"/>
        <v>0</v>
      </c>
      <c r="BC1107" s="36">
        <f t="shared" si="526"/>
        <v>0</v>
      </c>
      <c r="BD1107" s="36">
        <f t="shared" si="527"/>
        <v>0</v>
      </c>
      <c r="BE1107" s="36">
        <f t="shared" si="528"/>
        <v>0</v>
      </c>
      <c r="BF1107" s="36">
        <f t="shared" si="536"/>
        <v>1107</v>
      </c>
      <c r="BG1107" s="36">
        <f t="shared" si="537"/>
        <v>0</v>
      </c>
      <c r="BH1107" s="36">
        <f t="shared" si="538"/>
        <v>0</v>
      </c>
      <c r="BI1107" s="36">
        <f t="shared" si="539"/>
        <v>0</v>
      </c>
      <c r="BJ1107" s="29">
        <f t="shared" si="529"/>
        <v>0</v>
      </c>
      <c r="BK1107" s="29">
        <f t="shared" si="540"/>
        <v>0</v>
      </c>
      <c r="BL1107" s="29">
        <f t="shared" si="541"/>
        <v>0</v>
      </c>
      <c r="BM1107" s="29">
        <f t="shared" si="542"/>
        <v>0</v>
      </c>
      <c r="BN1107" s="36">
        <f t="shared" si="543"/>
        <v>0</v>
      </c>
      <c r="BQ1107" s="29">
        <f t="shared" si="544"/>
        <v>0</v>
      </c>
    </row>
    <row r="1108" spans="2:69" s="35" customFormat="1" ht="30" customHeight="1" x14ac:dyDescent="0.15">
      <c r="B1108" s="31"/>
      <c r="C1108" s="32"/>
      <c r="D1108" s="71"/>
      <c r="E1108" s="72"/>
      <c r="F1108" s="72"/>
      <c r="G1108" s="72"/>
      <c r="H1108" s="72"/>
      <c r="I1108" s="72"/>
      <c r="J1108" s="72"/>
      <c r="K1108" s="72"/>
      <c r="L1108" s="72"/>
      <c r="M1108" s="72"/>
      <c r="N1108" s="73"/>
      <c r="O1108" s="33"/>
      <c r="P1108" s="31"/>
      <c r="Q1108" s="34"/>
      <c r="R1108" s="45"/>
      <c r="S1108" s="34"/>
      <c r="T1108" s="45"/>
      <c r="U1108" s="34"/>
      <c r="V1108" s="45"/>
      <c r="W1108" s="46"/>
      <c r="X1108" s="47" t="str">
        <f t="shared" si="513"/>
        <v/>
      </c>
      <c r="Y1108" s="34"/>
      <c r="Z1108" s="45"/>
      <c r="AA1108" s="34"/>
      <c r="AB1108" s="45"/>
      <c r="AC1108" s="34"/>
      <c r="AD1108" s="45"/>
      <c r="AE1108" s="34"/>
      <c r="AF1108" s="48" t="str">
        <f t="shared" si="514"/>
        <v/>
      </c>
      <c r="AG1108" s="34"/>
      <c r="AH1108" s="48" t="str">
        <f t="shared" si="515"/>
        <v/>
      </c>
      <c r="AJ1108" s="48" t="str">
        <f t="shared" si="530"/>
        <v/>
      </c>
      <c r="AK1108" s="34"/>
      <c r="AL1108" s="47" t="str">
        <f t="shared" si="516"/>
        <v/>
      </c>
      <c r="AM1108" s="34"/>
      <c r="AN1108" s="47" t="str">
        <f t="shared" si="517"/>
        <v/>
      </c>
      <c r="AP1108" s="36">
        <f t="shared" si="531"/>
        <v>0</v>
      </c>
      <c r="AQ1108" s="36">
        <f t="shared" si="518"/>
        <v>0</v>
      </c>
      <c r="AR1108" s="36">
        <f t="shared" si="519"/>
        <v>0</v>
      </c>
      <c r="AS1108" s="36">
        <f t="shared" si="520"/>
        <v>0</v>
      </c>
      <c r="AT1108" s="36">
        <f t="shared" si="521"/>
        <v>0</v>
      </c>
      <c r="AU1108" s="36">
        <f t="shared" si="522"/>
        <v>0</v>
      </c>
      <c r="AV1108" s="36">
        <f t="shared" si="532"/>
        <v>0</v>
      </c>
      <c r="AW1108" s="36">
        <f t="shared" si="533"/>
        <v>0</v>
      </c>
      <c r="AX1108" s="36">
        <f t="shared" si="523"/>
        <v>0</v>
      </c>
      <c r="AY1108" s="36">
        <f t="shared" si="534"/>
        <v>0</v>
      </c>
      <c r="AZ1108" s="36">
        <f t="shared" si="535"/>
        <v>0</v>
      </c>
      <c r="BA1108" s="36">
        <f t="shared" si="524"/>
        <v>0</v>
      </c>
      <c r="BB1108" s="36">
        <f t="shared" si="525"/>
        <v>0</v>
      </c>
      <c r="BC1108" s="36">
        <f t="shared" si="526"/>
        <v>0</v>
      </c>
      <c r="BD1108" s="36">
        <f t="shared" si="527"/>
        <v>0</v>
      </c>
      <c r="BE1108" s="36">
        <f t="shared" si="528"/>
        <v>0</v>
      </c>
      <c r="BF1108" s="36">
        <f t="shared" si="536"/>
        <v>1108</v>
      </c>
      <c r="BG1108" s="36">
        <f t="shared" si="537"/>
        <v>0</v>
      </c>
      <c r="BH1108" s="36">
        <f t="shared" si="538"/>
        <v>0</v>
      </c>
      <c r="BI1108" s="36">
        <f t="shared" si="539"/>
        <v>0</v>
      </c>
      <c r="BJ1108" s="29">
        <f t="shared" si="529"/>
        <v>0</v>
      </c>
      <c r="BK1108" s="29">
        <f t="shared" si="540"/>
        <v>0</v>
      </c>
      <c r="BL1108" s="29">
        <f t="shared" si="541"/>
        <v>0</v>
      </c>
      <c r="BM1108" s="29">
        <f t="shared" si="542"/>
        <v>0</v>
      </c>
      <c r="BN1108" s="36">
        <f t="shared" si="543"/>
        <v>0</v>
      </c>
      <c r="BQ1108" s="29">
        <f t="shared" si="544"/>
        <v>0</v>
      </c>
    </row>
    <row r="1109" spans="2:69" s="35" customFormat="1" ht="30" customHeight="1" x14ac:dyDescent="0.15">
      <c r="B1109" s="31"/>
      <c r="C1109" s="32"/>
      <c r="D1109" s="71"/>
      <c r="E1109" s="72"/>
      <c r="F1109" s="72"/>
      <c r="G1109" s="72"/>
      <c r="H1109" s="72"/>
      <c r="I1109" s="72"/>
      <c r="J1109" s="72"/>
      <c r="K1109" s="72"/>
      <c r="L1109" s="72"/>
      <c r="M1109" s="72"/>
      <c r="N1109" s="73"/>
      <c r="O1109" s="33"/>
      <c r="P1109" s="31"/>
      <c r="Q1109" s="34"/>
      <c r="R1109" s="45"/>
      <c r="S1109" s="34"/>
      <c r="T1109" s="45"/>
      <c r="U1109" s="34"/>
      <c r="V1109" s="45"/>
      <c r="W1109" s="46"/>
      <c r="X1109" s="47" t="str">
        <f t="shared" si="513"/>
        <v/>
      </c>
      <c r="Y1109" s="34"/>
      <c r="Z1109" s="45"/>
      <c r="AA1109" s="34"/>
      <c r="AB1109" s="45"/>
      <c r="AC1109" s="34"/>
      <c r="AD1109" s="45"/>
      <c r="AE1109" s="34"/>
      <c r="AF1109" s="48" t="str">
        <f t="shared" si="514"/>
        <v/>
      </c>
      <c r="AG1109" s="34"/>
      <c r="AH1109" s="48" t="str">
        <f t="shared" si="515"/>
        <v/>
      </c>
      <c r="AJ1109" s="48" t="str">
        <f t="shared" si="530"/>
        <v/>
      </c>
      <c r="AK1109" s="34"/>
      <c r="AL1109" s="47" t="str">
        <f t="shared" si="516"/>
        <v/>
      </c>
      <c r="AM1109" s="34"/>
      <c r="AN1109" s="47" t="str">
        <f t="shared" si="517"/>
        <v/>
      </c>
      <c r="AP1109" s="36">
        <f t="shared" si="531"/>
        <v>0</v>
      </c>
      <c r="AQ1109" s="36">
        <f t="shared" si="518"/>
        <v>0</v>
      </c>
      <c r="AR1109" s="36">
        <f t="shared" si="519"/>
        <v>0</v>
      </c>
      <c r="AS1109" s="36">
        <f t="shared" si="520"/>
        <v>0</v>
      </c>
      <c r="AT1109" s="36">
        <f t="shared" si="521"/>
        <v>0</v>
      </c>
      <c r="AU1109" s="36">
        <f t="shared" si="522"/>
        <v>0</v>
      </c>
      <c r="AV1109" s="36">
        <f t="shared" si="532"/>
        <v>0</v>
      </c>
      <c r="AW1109" s="36">
        <f t="shared" si="533"/>
        <v>0</v>
      </c>
      <c r="AX1109" s="36">
        <f t="shared" si="523"/>
        <v>0</v>
      </c>
      <c r="AY1109" s="36">
        <f t="shared" si="534"/>
        <v>0</v>
      </c>
      <c r="AZ1109" s="36">
        <f t="shared" si="535"/>
        <v>0</v>
      </c>
      <c r="BA1109" s="36">
        <f t="shared" si="524"/>
        <v>0</v>
      </c>
      <c r="BB1109" s="36">
        <f t="shared" si="525"/>
        <v>0</v>
      </c>
      <c r="BC1109" s="36">
        <f t="shared" si="526"/>
        <v>0</v>
      </c>
      <c r="BD1109" s="36">
        <f t="shared" si="527"/>
        <v>0</v>
      </c>
      <c r="BE1109" s="36">
        <f t="shared" si="528"/>
        <v>0</v>
      </c>
      <c r="BF1109" s="36">
        <f t="shared" si="536"/>
        <v>1109</v>
      </c>
      <c r="BG1109" s="36">
        <f t="shared" si="537"/>
        <v>0</v>
      </c>
      <c r="BH1109" s="36">
        <f t="shared" si="538"/>
        <v>0</v>
      </c>
      <c r="BI1109" s="36">
        <f t="shared" si="539"/>
        <v>0</v>
      </c>
      <c r="BJ1109" s="29">
        <f t="shared" si="529"/>
        <v>0</v>
      </c>
      <c r="BK1109" s="29">
        <f t="shared" si="540"/>
        <v>0</v>
      </c>
      <c r="BL1109" s="29">
        <f t="shared" si="541"/>
        <v>0</v>
      </c>
      <c r="BM1109" s="29">
        <f t="shared" si="542"/>
        <v>0</v>
      </c>
      <c r="BN1109" s="36">
        <f t="shared" si="543"/>
        <v>0</v>
      </c>
      <c r="BQ1109" s="29">
        <f t="shared" si="544"/>
        <v>0</v>
      </c>
    </row>
    <row r="1110" spans="2:69" s="35" customFormat="1" ht="30" customHeight="1" x14ac:dyDescent="0.15">
      <c r="B1110" s="31"/>
      <c r="C1110" s="32"/>
      <c r="D1110" s="71"/>
      <c r="E1110" s="72"/>
      <c r="F1110" s="72"/>
      <c r="G1110" s="72"/>
      <c r="H1110" s="72"/>
      <c r="I1110" s="72"/>
      <c r="J1110" s="72"/>
      <c r="K1110" s="72"/>
      <c r="L1110" s="72"/>
      <c r="M1110" s="72"/>
      <c r="N1110" s="73"/>
      <c r="O1110" s="33"/>
      <c r="P1110" s="31"/>
      <c r="Q1110" s="34"/>
      <c r="R1110" s="45"/>
      <c r="S1110" s="34"/>
      <c r="T1110" s="45"/>
      <c r="U1110" s="34"/>
      <c r="V1110" s="45"/>
      <c r="W1110" s="46"/>
      <c r="X1110" s="47" t="str">
        <f t="shared" si="513"/>
        <v/>
      </c>
      <c r="Y1110" s="34"/>
      <c r="Z1110" s="45"/>
      <c r="AA1110" s="34"/>
      <c r="AB1110" s="45"/>
      <c r="AC1110" s="34"/>
      <c r="AD1110" s="45"/>
      <c r="AE1110" s="34"/>
      <c r="AF1110" s="48" t="str">
        <f t="shared" si="514"/>
        <v/>
      </c>
      <c r="AG1110" s="34"/>
      <c r="AH1110" s="48" t="str">
        <f t="shared" si="515"/>
        <v/>
      </c>
      <c r="AJ1110" s="48" t="str">
        <f t="shared" si="530"/>
        <v/>
      </c>
      <c r="AK1110" s="34"/>
      <c r="AL1110" s="47" t="str">
        <f t="shared" si="516"/>
        <v/>
      </c>
      <c r="AM1110" s="34"/>
      <c r="AN1110" s="47" t="str">
        <f t="shared" si="517"/>
        <v/>
      </c>
      <c r="AP1110" s="36">
        <f t="shared" si="531"/>
        <v>0</v>
      </c>
      <c r="AQ1110" s="36">
        <f t="shared" si="518"/>
        <v>0</v>
      </c>
      <c r="AR1110" s="36">
        <f t="shared" si="519"/>
        <v>0</v>
      </c>
      <c r="AS1110" s="36">
        <f t="shared" si="520"/>
        <v>0</v>
      </c>
      <c r="AT1110" s="36">
        <f t="shared" si="521"/>
        <v>0</v>
      </c>
      <c r="AU1110" s="36">
        <f t="shared" si="522"/>
        <v>0</v>
      </c>
      <c r="AV1110" s="36">
        <f t="shared" si="532"/>
        <v>0</v>
      </c>
      <c r="AW1110" s="36">
        <f t="shared" si="533"/>
        <v>0</v>
      </c>
      <c r="AX1110" s="36">
        <f t="shared" si="523"/>
        <v>0</v>
      </c>
      <c r="AY1110" s="36">
        <f t="shared" si="534"/>
        <v>0</v>
      </c>
      <c r="AZ1110" s="36">
        <f t="shared" si="535"/>
        <v>0</v>
      </c>
      <c r="BA1110" s="36">
        <f t="shared" si="524"/>
        <v>0</v>
      </c>
      <c r="BB1110" s="36">
        <f t="shared" si="525"/>
        <v>0</v>
      </c>
      <c r="BC1110" s="36">
        <f t="shared" si="526"/>
        <v>0</v>
      </c>
      <c r="BD1110" s="36">
        <f t="shared" si="527"/>
        <v>0</v>
      </c>
      <c r="BE1110" s="36">
        <f t="shared" si="528"/>
        <v>0</v>
      </c>
      <c r="BF1110" s="36">
        <f t="shared" si="536"/>
        <v>1110</v>
      </c>
      <c r="BG1110" s="36">
        <f t="shared" si="537"/>
        <v>0</v>
      </c>
      <c r="BH1110" s="36">
        <f t="shared" si="538"/>
        <v>0</v>
      </c>
      <c r="BI1110" s="36">
        <f t="shared" si="539"/>
        <v>0</v>
      </c>
      <c r="BJ1110" s="29">
        <f t="shared" si="529"/>
        <v>0</v>
      </c>
      <c r="BK1110" s="29">
        <f t="shared" si="540"/>
        <v>0</v>
      </c>
      <c r="BL1110" s="29">
        <f t="shared" si="541"/>
        <v>0</v>
      </c>
      <c r="BM1110" s="29">
        <f t="shared" si="542"/>
        <v>0</v>
      </c>
      <c r="BN1110" s="36">
        <f t="shared" si="543"/>
        <v>0</v>
      </c>
      <c r="BQ1110" s="29">
        <f t="shared" si="544"/>
        <v>0</v>
      </c>
    </row>
    <row r="1111" spans="2:69" s="35" customFormat="1" ht="30" customHeight="1" x14ac:dyDescent="0.15">
      <c r="B1111" s="31"/>
      <c r="C1111" s="32"/>
      <c r="D1111" s="71"/>
      <c r="E1111" s="72"/>
      <c r="F1111" s="72"/>
      <c r="G1111" s="72"/>
      <c r="H1111" s="72"/>
      <c r="I1111" s="72"/>
      <c r="J1111" s="72"/>
      <c r="K1111" s="72"/>
      <c r="L1111" s="72"/>
      <c r="M1111" s="72"/>
      <c r="N1111" s="73"/>
      <c r="O1111" s="33"/>
      <c r="P1111" s="31"/>
      <c r="Q1111" s="34"/>
      <c r="R1111" s="45"/>
      <c r="S1111" s="34"/>
      <c r="T1111" s="45"/>
      <c r="U1111" s="34"/>
      <c r="V1111" s="45"/>
      <c r="W1111" s="46"/>
      <c r="X1111" s="47" t="str">
        <f t="shared" si="513"/>
        <v/>
      </c>
      <c r="Y1111" s="34"/>
      <c r="Z1111" s="45"/>
      <c r="AA1111" s="34"/>
      <c r="AB1111" s="45"/>
      <c r="AC1111" s="34"/>
      <c r="AD1111" s="45"/>
      <c r="AE1111" s="34"/>
      <c r="AF1111" s="48" t="str">
        <f t="shared" si="514"/>
        <v/>
      </c>
      <c r="AG1111" s="34"/>
      <c r="AH1111" s="48" t="str">
        <f t="shared" si="515"/>
        <v/>
      </c>
      <c r="AJ1111" s="48" t="str">
        <f t="shared" si="530"/>
        <v/>
      </c>
      <c r="AK1111" s="34"/>
      <c r="AL1111" s="47" t="str">
        <f t="shared" si="516"/>
        <v/>
      </c>
      <c r="AM1111" s="34"/>
      <c r="AN1111" s="47" t="str">
        <f t="shared" si="517"/>
        <v/>
      </c>
      <c r="AP1111" s="36">
        <f t="shared" si="531"/>
        <v>0</v>
      </c>
      <c r="AQ1111" s="36">
        <f t="shared" si="518"/>
        <v>0</v>
      </c>
      <c r="AR1111" s="36">
        <f t="shared" si="519"/>
        <v>0</v>
      </c>
      <c r="AS1111" s="36">
        <f t="shared" si="520"/>
        <v>0</v>
      </c>
      <c r="AT1111" s="36">
        <f t="shared" si="521"/>
        <v>0</v>
      </c>
      <c r="AU1111" s="36">
        <f t="shared" si="522"/>
        <v>0</v>
      </c>
      <c r="AV1111" s="36">
        <f t="shared" si="532"/>
        <v>0</v>
      </c>
      <c r="AW1111" s="36">
        <f t="shared" si="533"/>
        <v>0</v>
      </c>
      <c r="AX1111" s="36">
        <f t="shared" si="523"/>
        <v>0</v>
      </c>
      <c r="AY1111" s="36">
        <f t="shared" si="534"/>
        <v>0</v>
      </c>
      <c r="AZ1111" s="36">
        <f t="shared" si="535"/>
        <v>0</v>
      </c>
      <c r="BA1111" s="36">
        <f t="shared" si="524"/>
        <v>0</v>
      </c>
      <c r="BB1111" s="36">
        <f t="shared" si="525"/>
        <v>0</v>
      </c>
      <c r="BC1111" s="36">
        <f t="shared" si="526"/>
        <v>0</v>
      </c>
      <c r="BD1111" s="36">
        <f t="shared" si="527"/>
        <v>0</v>
      </c>
      <c r="BE1111" s="36">
        <f t="shared" si="528"/>
        <v>0</v>
      </c>
      <c r="BF1111" s="36">
        <f t="shared" si="536"/>
        <v>1111</v>
      </c>
      <c r="BG1111" s="36">
        <f t="shared" si="537"/>
        <v>0</v>
      </c>
      <c r="BH1111" s="36">
        <f t="shared" si="538"/>
        <v>0</v>
      </c>
      <c r="BI1111" s="36">
        <f t="shared" si="539"/>
        <v>0</v>
      </c>
      <c r="BJ1111" s="29">
        <f t="shared" si="529"/>
        <v>0</v>
      </c>
      <c r="BK1111" s="29">
        <f t="shared" si="540"/>
        <v>0</v>
      </c>
      <c r="BL1111" s="29">
        <f t="shared" si="541"/>
        <v>0</v>
      </c>
      <c r="BM1111" s="29">
        <f t="shared" si="542"/>
        <v>0</v>
      </c>
      <c r="BN1111" s="36">
        <f t="shared" si="543"/>
        <v>0</v>
      </c>
      <c r="BQ1111" s="29">
        <f t="shared" si="544"/>
        <v>0</v>
      </c>
    </row>
    <row r="1112" spans="2:69" s="35" customFormat="1" ht="30" customHeight="1" x14ac:dyDescent="0.15">
      <c r="B1112" s="31"/>
      <c r="C1112" s="32"/>
      <c r="D1112" s="71"/>
      <c r="E1112" s="72"/>
      <c r="F1112" s="72"/>
      <c r="G1112" s="72"/>
      <c r="H1112" s="72"/>
      <c r="I1112" s="72"/>
      <c r="J1112" s="72"/>
      <c r="K1112" s="72"/>
      <c r="L1112" s="72"/>
      <c r="M1112" s="72"/>
      <c r="N1112" s="73"/>
      <c r="O1112" s="33"/>
      <c r="P1112" s="31"/>
      <c r="Q1112" s="34"/>
      <c r="R1112" s="45"/>
      <c r="S1112" s="34"/>
      <c r="T1112" s="45"/>
      <c r="U1112" s="34"/>
      <c r="V1112" s="45"/>
      <c r="W1112" s="46"/>
      <c r="X1112" s="47" t="str">
        <f t="shared" si="513"/>
        <v/>
      </c>
      <c r="Y1112" s="34"/>
      <c r="Z1112" s="45"/>
      <c r="AA1112" s="34"/>
      <c r="AB1112" s="45"/>
      <c r="AC1112" s="34"/>
      <c r="AD1112" s="45"/>
      <c r="AE1112" s="34"/>
      <c r="AF1112" s="48" t="str">
        <f t="shared" si="514"/>
        <v/>
      </c>
      <c r="AG1112" s="34"/>
      <c r="AH1112" s="48" t="str">
        <f t="shared" si="515"/>
        <v/>
      </c>
      <c r="AJ1112" s="48" t="str">
        <f t="shared" si="530"/>
        <v/>
      </c>
      <c r="AK1112" s="34"/>
      <c r="AL1112" s="47" t="str">
        <f t="shared" si="516"/>
        <v/>
      </c>
      <c r="AM1112" s="34"/>
      <c r="AN1112" s="47" t="str">
        <f t="shared" si="517"/>
        <v/>
      </c>
      <c r="AP1112" s="36">
        <f t="shared" si="531"/>
        <v>0</v>
      </c>
      <c r="AQ1112" s="36">
        <f t="shared" si="518"/>
        <v>0</v>
      </c>
      <c r="AR1112" s="36">
        <f t="shared" si="519"/>
        <v>0</v>
      </c>
      <c r="AS1112" s="36">
        <f t="shared" si="520"/>
        <v>0</v>
      </c>
      <c r="AT1112" s="36">
        <f t="shared" si="521"/>
        <v>0</v>
      </c>
      <c r="AU1112" s="36">
        <f t="shared" si="522"/>
        <v>0</v>
      </c>
      <c r="AV1112" s="36">
        <f t="shared" si="532"/>
        <v>0</v>
      </c>
      <c r="AW1112" s="36">
        <f t="shared" si="533"/>
        <v>0</v>
      </c>
      <c r="AX1112" s="36">
        <f t="shared" si="523"/>
        <v>0</v>
      </c>
      <c r="AY1112" s="36">
        <f t="shared" si="534"/>
        <v>0</v>
      </c>
      <c r="AZ1112" s="36">
        <f t="shared" si="535"/>
        <v>0</v>
      </c>
      <c r="BA1112" s="36">
        <f t="shared" si="524"/>
        <v>0</v>
      </c>
      <c r="BB1112" s="36">
        <f t="shared" si="525"/>
        <v>0</v>
      </c>
      <c r="BC1112" s="36">
        <f t="shared" si="526"/>
        <v>0</v>
      </c>
      <c r="BD1112" s="36">
        <f t="shared" si="527"/>
        <v>0</v>
      </c>
      <c r="BE1112" s="36">
        <f t="shared" si="528"/>
        <v>0</v>
      </c>
      <c r="BF1112" s="36">
        <f t="shared" si="536"/>
        <v>1112</v>
      </c>
      <c r="BG1112" s="36">
        <f t="shared" si="537"/>
        <v>0</v>
      </c>
      <c r="BH1112" s="36">
        <f t="shared" si="538"/>
        <v>0</v>
      </c>
      <c r="BI1112" s="36">
        <f t="shared" si="539"/>
        <v>0</v>
      </c>
      <c r="BJ1112" s="29">
        <f t="shared" si="529"/>
        <v>0</v>
      </c>
      <c r="BK1112" s="29">
        <f t="shared" si="540"/>
        <v>0</v>
      </c>
      <c r="BL1112" s="29">
        <f t="shared" si="541"/>
        <v>0</v>
      </c>
      <c r="BM1112" s="29">
        <f t="shared" si="542"/>
        <v>0</v>
      </c>
      <c r="BN1112" s="36">
        <f t="shared" si="543"/>
        <v>0</v>
      </c>
      <c r="BQ1112" s="29">
        <f t="shared" si="544"/>
        <v>0</v>
      </c>
    </row>
    <row r="1113" spans="2:69" s="35" customFormat="1" ht="30" customHeight="1" x14ac:dyDescent="0.15">
      <c r="B1113" s="31"/>
      <c r="C1113" s="32"/>
      <c r="D1113" s="71"/>
      <c r="E1113" s="72"/>
      <c r="F1113" s="72"/>
      <c r="G1113" s="72"/>
      <c r="H1113" s="72"/>
      <c r="I1113" s="72"/>
      <c r="J1113" s="72"/>
      <c r="K1113" s="72"/>
      <c r="L1113" s="72"/>
      <c r="M1113" s="72"/>
      <c r="N1113" s="73"/>
      <c r="O1113" s="33"/>
      <c r="P1113" s="31"/>
      <c r="Q1113" s="34"/>
      <c r="R1113" s="45"/>
      <c r="S1113" s="34"/>
      <c r="T1113" s="45"/>
      <c r="U1113" s="34"/>
      <c r="V1113" s="45"/>
      <c r="W1113" s="46"/>
      <c r="X1113" s="47" t="str">
        <f t="shared" si="513"/>
        <v/>
      </c>
      <c r="Y1113" s="34"/>
      <c r="Z1113" s="45"/>
      <c r="AA1113" s="34"/>
      <c r="AB1113" s="45"/>
      <c r="AC1113" s="34"/>
      <c r="AD1113" s="45"/>
      <c r="AE1113" s="34"/>
      <c r="AF1113" s="48" t="str">
        <f t="shared" si="514"/>
        <v/>
      </c>
      <c r="AG1113" s="34"/>
      <c r="AH1113" s="48" t="str">
        <f t="shared" si="515"/>
        <v/>
      </c>
      <c r="AJ1113" s="48" t="str">
        <f t="shared" si="530"/>
        <v/>
      </c>
      <c r="AK1113" s="34"/>
      <c r="AL1113" s="47" t="str">
        <f t="shared" si="516"/>
        <v/>
      </c>
      <c r="AM1113" s="34"/>
      <c r="AN1113" s="47" t="str">
        <f t="shared" si="517"/>
        <v/>
      </c>
      <c r="AP1113" s="36">
        <f t="shared" si="531"/>
        <v>0</v>
      </c>
      <c r="AQ1113" s="36">
        <f t="shared" si="518"/>
        <v>0</v>
      </c>
      <c r="AR1113" s="36">
        <f t="shared" si="519"/>
        <v>0</v>
      </c>
      <c r="AS1113" s="36">
        <f t="shared" si="520"/>
        <v>0</v>
      </c>
      <c r="AT1113" s="36">
        <f t="shared" si="521"/>
        <v>0</v>
      </c>
      <c r="AU1113" s="36">
        <f t="shared" si="522"/>
        <v>0</v>
      </c>
      <c r="AV1113" s="36">
        <f t="shared" si="532"/>
        <v>0</v>
      </c>
      <c r="AW1113" s="36">
        <f t="shared" si="533"/>
        <v>0</v>
      </c>
      <c r="AX1113" s="36">
        <f t="shared" si="523"/>
        <v>0</v>
      </c>
      <c r="AY1113" s="36">
        <f t="shared" si="534"/>
        <v>0</v>
      </c>
      <c r="AZ1113" s="36">
        <f t="shared" si="535"/>
        <v>0</v>
      </c>
      <c r="BA1113" s="36">
        <f t="shared" si="524"/>
        <v>0</v>
      </c>
      <c r="BB1113" s="36">
        <f t="shared" si="525"/>
        <v>0</v>
      </c>
      <c r="BC1113" s="36">
        <f t="shared" si="526"/>
        <v>0</v>
      </c>
      <c r="BD1113" s="36">
        <f t="shared" si="527"/>
        <v>0</v>
      </c>
      <c r="BE1113" s="36">
        <f t="shared" si="528"/>
        <v>0</v>
      </c>
      <c r="BF1113" s="36">
        <f t="shared" si="536"/>
        <v>1113</v>
      </c>
      <c r="BG1113" s="36">
        <f t="shared" si="537"/>
        <v>0</v>
      </c>
      <c r="BH1113" s="36">
        <f t="shared" si="538"/>
        <v>0</v>
      </c>
      <c r="BI1113" s="36">
        <f t="shared" si="539"/>
        <v>0</v>
      </c>
      <c r="BJ1113" s="29">
        <f t="shared" si="529"/>
        <v>0</v>
      </c>
      <c r="BK1113" s="29">
        <f t="shared" si="540"/>
        <v>0</v>
      </c>
      <c r="BL1113" s="29">
        <f t="shared" si="541"/>
        <v>0</v>
      </c>
      <c r="BM1113" s="29">
        <f t="shared" si="542"/>
        <v>0</v>
      </c>
      <c r="BN1113" s="36">
        <f t="shared" si="543"/>
        <v>0</v>
      </c>
      <c r="BQ1113" s="29">
        <f t="shared" si="544"/>
        <v>0</v>
      </c>
    </row>
    <row r="1114" spans="2:69" s="35" customFormat="1" ht="30" customHeight="1" x14ac:dyDescent="0.15">
      <c r="B1114" s="31"/>
      <c r="C1114" s="32"/>
      <c r="D1114" s="71"/>
      <c r="E1114" s="72"/>
      <c r="F1114" s="72"/>
      <c r="G1114" s="72"/>
      <c r="H1114" s="72"/>
      <c r="I1114" s="72"/>
      <c r="J1114" s="72"/>
      <c r="K1114" s="72"/>
      <c r="L1114" s="72"/>
      <c r="M1114" s="72"/>
      <c r="N1114" s="73"/>
      <c r="O1114" s="33"/>
      <c r="P1114" s="31"/>
      <c r="Q1114" s="34"/>
      <c r="R1114" s="45"/>
      <c r="S1114" s="34"/>
      <c r="T1114" s="45"/>
      <c r="U1114" s="34"/>
      <c r="V1114" s="45"/>
      <c r="W1114" s="46"/>
      <c r="X1114" s="47" t="str">
        <f t="shared" si="513"/>
        <v/>
      </c>
      <c r="Y1114" s="34"/>
      <c r="Z1114" s="45"/>
      <c r="AA1114" s="34"/>
      <c r="AB1114" s="45"/>
      <c r="AC1114" s="34"/>
      <c r="AD1114" s="45"/>
      <c r="AE1114" s="34"/>
      <c r="AF1114" s="48" t="str">
        <f t="shared" si="514"/>
        <v/>
      </c>
      <c r="AG1114" s="34"/>
      <c r="AH1114" s="48" t="str">
        <f t="shared" si="515"/>
        <v/>
      </c>
      <c r="AJ1114" s="48" t="str">
        <f t="shared" si="530"/>
        <v/>
      </c>
      <c r="AK1114" s="34"/>
      <c r="AL1114" s="47" t="str">
        <f t="shared" si="516"/>
        <v/>
      </c>
      <c r="AM1114" s="34"/>
      <c r="AN1114" s="47" t="str">
        <f t="shared" si="517"/>
        <v/>
      </c>
      <c r="AP1114" s="36">
        <f t="shared" si="531"/>
        <v>0</v>
      </c>
      <c r="AQ1114" s="36">
        <f t="shared" si="518"/>
        <v>0</v>
      </c>
      <c r="AR1114" s="36">
        <f t="shared" si="519"/>
        <v>0</v>
      </c>
      <c r="AS1114" s="36">
        <f t="shared" si="520"/>
        <v>0</v>
      </c>
      <c r="AT1114" s="36">
        <f t="shared" si="521"/>
        <v>0</v>
      </c>
      <c r="AU1114" s="36">
        <f t="shared" si="522"/>
        <v>0</v>
      </c>
      <c r="AV1114" s="36">
        <f t="shared" si="532"/>
        <v>0</v>
      </c>
      <c r="AW1114" s="36">
        <f t="shared" si="533"/>
        <v>0</v>
      </c>
      <c r="AX1114" s="36">
        <f t="shared" si="523"/>
        <v>0</v>
      </c>
      <c r="AY1114" s="36">
        <f t="shared" si="534"/>
        <v>0</v>
      </c>
      <c r="AZ1114" s="36">
        <f t="shared" si="535"/>
        <v>0</v>
      </c>
      <c r="BA1114" s="36">
        <f t="shared" si="524"/>
        <v>0</v>
      </c>
      <c r="BB1114" s="36">
        <f t="shared" si="525"/>
        <v>0</v>
      </c>
      <c r="BC1114" s="36">
        <f t="shared" si="526"/>
        <v>0</v>
      </c>
      <c r="BD1114" s="36">
        <f t="shared" si="527"/>
        <v>0</v>
      </c>
      <c r="BE1114" s="36">
        <f t="shared" si="528"/>
        <v>0</v>
      </c>
      <c r="BF1114" s="36">
        <f t="shared" si="536"/>
        <v>1114</v>
      </c>
      <c r="BG1114" s="36">
        <f t="shared" si="537"/>
        <v>0</v>
      </c>
      <c r="BH1114" s="36">
        <f t="shared" si="538"/>
        <v>0</v>
      </c>
      <c r="BI1114" s="36">
        <f t="shared" si="539"/>
        <v>0</v>
      </c>
      <c r="BJ1114" s="29">
        <f t="shared" si="529"/>
        <v>0</v>
      </c>
      <c r="BK1114" s="29">
        <f t="shared" si="540"/>
        <v>0</v>
      </c>
      <c r="BL1114" s="29">
        <f t="shared" si="541"/>
        <v>0</v>
      </c>
      <c r="BM1114" s="29">
        <f t="shared" si="542"/>
        <v>0</v>
      </c>
      <c r="BN1114" s="36">
        <f t="shared" si="543"/>
        <v>0</v>
      </c>
      <c r="BQ1114" s="29">
        <f t="shared" si="544"/>
        <v>0</v>
      </c>
    </row>
    <row r="1115" spans="2:69" s="35" customFormat="1" ht="30" customHeight="1" x14ac:dyDescent="0.15">
      <c r="B1115" s="31"/>
      <c r="C1115" s="32"/>
      <c r="D1115" s="71"/>
      <c r="E1115" s="72"/>
      <c r="F1115" s="72"/>
      <c r="G1115" s="72"/>
      <c r="H1115" s="72"/>
      <c r="I1115" s="72"/>
      <c r="J1115" s="72"/>
      <c r="K1115" s="72"/>
      <c r="L1115" s="72"/>
      <c r="M1115" s="72"/>
      <c r="N1115" s="73"/>
      <c r="O1115" s="33"/>
      <c r="P1115" s="31"/>
      <c r="Q1115" s="34"/>
      <c r="R1115" s="45"/>
      <c r="S1115" s="34"/>
      <c r="T1115" s="45"/>
      <c r="U1115" s="34"/>
      <c r="V1115" s="45"/>
      <c r="W1115" s="46"/>
      <c r="X1115" s="47" t="str">
        <f t="shared" si="513"/>
        <v/>
      </c>
      <c r="Y1115" s="34"/>
      <c r="Z1115" s="45"/>
      <c r="AA1115" s="34"/>
      <c r="AB1115" s="45"/>
      <c r="AC1115" s="34"/>
      <c r="AD1115" s="45"/>
      <c r="AE1115" s="34"/>
      <c r="AF1115" s="48" t="str">
        <f t="shared" si="514"/>
        <v/>
      </c>
      <c r="AG1115" s="34"/>
      <c r="AH1115" s="48" t="str">
        <f t="shared" si="515"/>
        <v/>
      </c>
      <c r="AJ1115" s="48" t="str">
        <f t="shared" si="530"/>
        <v/>
      </c>
      <c r="AK1115" s="34"/>
      <c r="AL1115" s="47" t="str">
        <f t="shared" si="516"/>
        <v/>
      </c>
      <c r="AM1115" s="34"/>
      <c r="AN1115" s="47" t="str">
        <f t="shared" si="517"/>
        <v/>
      </c>
      <c r="AP1115" s="36">
        <f t="shared" si="531"/>
        <v>0</v>
      </c>
      <c r="AQ1115" s="36">
        <f t="shared" si="518"/>
        <v>0</v>
      </c>
      <c r="AR1115" s="36">
        <f t="shared" si="519"/>
        <v>0</v>
      </c>
      <c r="AS1115" s="36">
        <f t="shared" si="520"/>
        <v>0</v>
      </c>
      <c r="AT1115" s="36">
        <f t="shared" si="521"/>
        <v>0</v>
      </c>
      <c r="AU1115" s="36">
        <f t="shared" si="522"/>
        <v>0</v>
      </c>
      <c r="AV1115" s="36">
        <f t="shared" si="532"/>
        <v>0</v>
      </c>
      <c r="AW1115" s="36">
        <f t="shared" si="533"/>
        <v>0</v>
      </c>
      <c r="AX1115" s="36">
        <f t="shared" si="523"/>
        <v>0</v>
      </c>
      <c r="AY1115" s="36">
        <f t="shared" si="534"/>
        <v>0</v>
      </c>
      <c r="AZ1115" s="36">
        <f t="shared" si="535"/>
        <v>0</v>
      </c>
      <c r="BA1115" s="36">
        <f t="shared" si="524"/>
        <v>0</v>
      </c>
      <c r="BB1115" s="36">
        <f t="shared" si="525"/>
        <v>0</v>
      </c>
      <c r="BC1115" s="36">
        <f t="shared" si="526"/>
        <v>0</v>
      </c>
      <c r="BD1115" s="36">
        <f t="shared" si="527"/>
        <v>0</v>
      </c>
      <c r="BE1115" s="36">
        <f t="shared" si="528"/>
        <v>0</v>
      </c>
      <c r="BF1115" s="36">
        <f t="shared" si="536"/>
        <v>1115</v>
      </c>
      <c r="BG1115" s="36">
        <f t="shared" si="537"/>
        <v>0</v>
      </c>
      <c r="BH1115" s="36">
        <f t="shared" si="538"/>
        <v>0</v>
      </c>
      <c r="BI1115" s="36">
        <f t="shared" si="539"/>
        <v>0</v>
      </c>
      <c r="BJ1115" s="29">
        <f t="shared" si="529"/>
        <v>0</v>
      </c>
      <c r="BK1115" s="29">
        <f t="shared" si="540"/>
        <v>0</v>
      </c>
      <c r="BL1115" s="29">
        <f t="shared" si="541"/>
        <v>0</v>
      </c>
      <c r="BM1115" s="29">
        <f t="shared" si="542"/>
        <v>0</v>
      </c>
      <c r="BN1115" s="36">
        <f t="shared" si="543"/>
        <v>0</v>
      </c>
      <c r="BQ1115" s="29">
        <f t="shared" si="544"/>
        <v>0</v>
      </c>
    </row>
    <row r="1116" spans="2:69" s="35" customFormat="1" ht="30" customHeight="1" x14ac:dyDescent="0.15">
      <c r="B1116" s="31"/>
      <c r="C1116" s="32"/>
      <c r="D1116" s="71"/>
      <c r="E1116" s="72"/>
      <c r="F1116" s="72"/>
      <c r="G1116" s="72"/>
      <c r="H1116" s="72"/>
      <c r="I1116" s="72"/>
      <c r="J1116" s="72"/>
      <c r="K1116" s="72"/>
      <c r="L1116" s="72"/>
      <c r="M1116" s="72"/>
      <c r="N1116" s="73"/>
      <c r="O1116" s="33"/>
      <c r="P1116" s="31"/>
      <c r="Q1116" s="34"/>
      <c r="R1116" s="45"/>
      <c r="S1116" s="34"/>
      <c r="T1116" s="45"/>
      <c r="U1116" s="34"/>
      <c r="V1116" s="45"/>
      <c r="W1116" s="46"/>
      <c r="X1116" s="47" t="str">
        <f t="shared" si="513"/>
        <v/>
      </c>
      <c r="Y1116" s="34"/>
      <c r="Z1116" s="45"/>
      <c r="AA1116" s="34"/>
      <c r="AB1116" s="45"/>
      <c r="AC1116" s="34"/>
      <c r="AD1116" s="45"/>
      <c r="AE1116" s="34"/>
      <c r="AF1116" s="48" t="str">
        <f t="shared" si="514"/>
        <v/>
      </c>
      <c r="AG1116" s="34"/>
      <c r="AH1116" s="48" t="str">
        <f t="shared" si="515"/>
        <v/>
      </c>
      <c r="AJ1116" s="48" t="str">
        <f t="shared" si="530"/>
        <v/>
      </c>
      <c r="AK1116" s="34"/>
      <c r="AL1116" s="47" t="str">
        <f t="shared" si="516"/>
        <v/>
      </c>
      <c r="AM1116" s="34"/>
      <c r="AN1116" s="47" t="str">
        <f t="shared" si="517"/>
        <v/>
      </c>
      <c r="AP1116" s="36">
        <f t="shared" si="531"/>
        <v>0</v>
      </c>
      <c r="AQ1116" s="36">
        <f t="shared" si="518"/>
        <v>0</v>
      </c>
      <c r="AR1116" s="36">
        <f t="shared" si="519"/>
        <v>0</v>
      </c>
      <c r="AS1116" s="36">
        <f t="shared" si="520"/>
        <v>0</v>
      </c>
      <c r="AT1116" s="36">
        <f t="shared" si="521"/>
        <v>0</v>
      </c>
      <c r="AU1116" s="36">
        <f t="shared" si="522"/>
        <v>0</v>
      </c>
      <c r="AV1116" s="36">
        <f t="shared" si="532"/>
        <v>0</v>
      </c>
      <c r="AW1116" s="36">
        <f t="shared" si="533"/>
        <v>0</v>
      </c>
      <c r="AX1116" s="36">
        <f t="shared" si="523"/>
        <v>0</v>
      </c>
      <c r="AY1116" s="36">
        <f t="shared" si="534"/>
        <v>0</v>
      </c>
      <c r="AZ1116" s="36">
        <f t="shared" si="535"/>
        <v>0</v>
      </c>
      <c r="BA1116" s="36">
        <f t="shared" si="524"/>
        <v>0</v>
      </c>
      <c r="BB1116" s="36">
        <f t="shared" si="525"/>
        <v>0</v>
      </c>
      <c r="BC1116" s="36">
        <f t="shared" si="526"/>
        <v>0</v>
      </c>
      <c r="BD1116" s="36">
        <f t="shared" si="527"/>
        <v>0</v>
      </c>
      <c r="BE1116" s="36">
        <f t="shared" si="528"/>
        <v>0</v>
      </c>
      <c r="BF1116" s="36">
        <f t="shared" si="536"/>
        <v>1116</v>
      </c>
      <c r="BG1116" s="36">
        <f t="shared" si="537"/>
        <v>0</v>
      </c>
      <c r="BH1116" s="36">
        <f t="shared" si="538"/>
        <v>0</v>
      </c>
      <c r="BI1116" s="36">
        <f t="shared" si="539"/>
        <v>0</v>
      </c>
      <c r="BJ1116" s="29">
        <f t="shared" si="529"/>
        <v>0</v>
      </c>
      <c r="BK1116" s="29">
        <f t="shared" si="540"/>
        <v>0</v>
      </c>
      <c r="BL1116" s="29">
        <f t="shared" si="541"/>
        <v>0</v>
      </c>
      <c r="BM1116" s="29">
        <f t="shared" si="542"/>
        <v>0</v>
      </c>
      <c r="BN1116" s="36">
        <f t="shared" si="543"/>
        <v>0</v>
      </c>
      <c r="BQ1116" s="29">
        <f t="shared" si="544"/>
        <v>0</v>
      </c>
    </row>
    <row r="1117" spans="2:69" s="35" customFormat="1" ht="30" customHeight="1" x14ac:dyDescent="0.15">
      <c r="B1117" s="31"/>
      <c r="C1117" s="32"/>
      <c r="D1117" s="71"/>
      <c r="E1117" s="72"/>
      <c r="F1117" s="72"/>
      <c r="G1117" s="72"/>
      <c r="H1117" s="72"/>
      <c r="I1117" s="72"/>
      <c r="J1117" s="72"/>
      <c r="K1117" s="72"/>
      <c r="L1117" s="72"/>
      <c r="M1117" s="72"/>
      <c r="N1117" s="73"/>
      <c r="O1117" s="33"/>
      <c r="P1117" s="31"/>
      <c r="Q1117" s="34"/>
      <c r="R1117" s="45"/>
      <c r="S1117" s="34"/>
      <c r="T1117" s="45"/>
      <c r="U1117" s="34"/>
      <c r="V1117" s="45"/>
      <c r="W1117" s="46"/>
      <c r="X1117" s="47" t="str">
        <f t="shared" si="513"/>
        <v/>
      </c>
      <c r="Y1117" s="34"/>
      <c r="Z1117" s="45"/>
      <c r="AA1117" s="34"/>
      <c r="AB1117" s="45"/>
      <c r="AC1117" s="34"/>
      <c r="AD1117" s="45"/>
      <c r="AE1117" s="34"/>
      <c r="AF1117" s="48" t="str">
        <f t="shared" si="514"/>
        <v/>
      </c>
      <c r="AG1117" s="34"/>
      <c r="AH1117" s="48" t="str">
        <f t="shared" si="515"/>
        <v/>
      </c>
      <c r="AJ1117" s="48" t="str">
        <f t="shared" si="530"/>
        <v/>
      </c>
      <c r="AK1117" s="34"/>
      <c r="AL1117" s="47" t="str">
        <f t="shared" si="516"/>
        <v/>
      </c>
      <c r="AM1117" s="34"/>
      <c r="AN1117" s="47" t="str">
        <f t="shared" si="517"/>
        <v/>
      </c>
      <c r="AP1117" s="36">
        <f t="shared" si="531"/>
        <v>0</v>
      </c>
      <c r="AQ1117" s="36">
        <f t="shared" si="518"/>
        <v>0</v>
      </c>
      <c r="AR1117" s="36">
        <f t="shared" si="519"/>
        <v>0</v>
      </c>
      <c r="AS1117" s="36">
        <f t="shared" si="520"/>
        <v>0</v>
      </c>
      <c r="AT1117" s="36">
        <f t="shared" si="521"/>
        <v>0</v>
      </c>
      <c r="AU1117" s="36">
        <f t="shared" si="522"/>
        <v>0</v>
      </c>
      <c r="AV1117" s="36">
        <f t="shared" si="532"/>
        <v>0</v>
      </c>
      <c r="AW1117" s="36">
        <f t="shared" si="533"/>
        <v>0</v>
      </c>
      <c r="AX1117" s="36">
        <f t="shared" si="523"/>
        <v>0</v>
      </c>
      <c r="AY1117" s="36">
        <f t="shared" si="534"/>
        <v>0</v>
      </c>
      <c r="AZ1117" s="36">
        <f t="shared" si="535"/>
        <v>0</v>
      </c>
      <c r="BA1117" s="36">
        <f t="shared" si="524"/>
        <v>0</v>
      </c>
      <c r="BB1117" s="36">
        <f t="shared" si="525"/>
        <v>0</v>
      </c>
      <c r="BC1117" s="36">
        <f t="shared" si="526"/>
        <v>0</v>
      </c>
      <c r="BD1117" s="36">
        <f t="shared" si="527"/>
        <v>0</v>
      </c>
      <c r="BE1117" s="36">
        <f t="shared" si="528"/>
        <v>0</v>
      </c>
      <c r="BF1117" s="36">
        <f t="shared" si="536"/>
        <v>1117</v>
      </c>
      <c r="BG1117" s="36">
        <f t="shared" si="537"/>
        <v>0</v>
      </c>
      <c r="BH1117" s="36">
        <f t="shared" si="538"/>
        <v>0</v>
      </c>
      <c r="BI1117" s="36">
        <f t="shared" si="539"/>
        <v>0</v>
      </c>
      <c r="BJ1117" s="29">
        <f t="shared" si="529"/>
        <v>0</v>
      </c>
      <c r="BK1117" s="29">
        <f t="shared" si="540"/>
        <v>0</v>
      </c>
      <c r="BL1117" s="29">
        <f t="shared" si="541"/>
        <v>0</v>
      </c>
      <c r="BM1117" s="29">
        <f t="shared" si="542"/>
        <v>0</v>
      </c>
      <c r="BN1117" s="36">
        <f t="shared" si="543"/>
        <v>0</v>
      </c>
      <c r="BQ1117" s="29">
        <f t="shared" si="544"/>
        <v>0</v>
      </c>
    </row>
    <row r="1118" spans="2:69" s="35" customFormat="1" ht="30" customHeight="1" x14ac:dyDescent="0.15">
      <c r="B1118" s="31"/>
      <c r="C1118" s="32"/>
      <c r="D1118" s="71"/>
      <c r="E1118" s="72"/>
      <c r="F1118" s="72"/>
      <c r="G1118" s="72"/>
      <c r="H1118" s="72"/>
      <c r="I1118" s="72"/>
      <c r="J1118" s="72"/>
      <c r="K1118" s="72"/>
      <c r="L1118" s="72"/>
      <c r="M1118" s="72"/>
      <c r="N1118" s="73"/>
      <c r="O1118" s="33"/>
      <c r="P1118" s="31"/>
      <c r="Q1118" s="34"/>
      <c r="R1118" s="45"/>
      <c r="S1118" s="34"/>
      <c r="T1118" s="45"/>
      <c r="U1118" s="34"/>
      <c r="V1118" s="45"/>
      <c r="W1118" s="46"/>
      <c r="X1118" s="47" t="str">
        <f t="shared" si="513"/>
        <v/>
      </c>
      <c r="Y1118" s="34"/>
      <c r="Z1118" s="45"/>
      <c r="AA1118" s="34"/>
      <c r="AB1118" s="45"/>
      <c r="AC1118" s="34"/>
      <c r="AD1118" s="45"/>
      <c r="AE1118" s="34"/>
      <c r="AF1118" s="48" t="str">
        <f t="shared" si="514"/>
        <v/>
      </c>
      <c r="AG1118" s="34"/>
      <c r="AH1118" s="48" t="str">
        <f t="shared" si="515"/>
        <v/>
      </c>
      <c r="AJ1118" s="48" t="str">
        <f t="shared" si="530"/>
        <v/>
      </c>
      <c r="AK1118" s="34"/>
      <c r="AL1118" s="47" t="str">
        <f t="shared" si="516"/>
        <v/>
      </c>
      <c r="AM1118" s="34"/>
      <c r="AN1118" s="47" t="str">
        <f t="shared" si="517"/>
        <v/>
      </c>
      <c r="AP1118" s="36">
        <f t="shared" si="531"/>
        <v>0</v>
      </c>
      <c r="AQ1118" s="36">
        <f t="shared" si="518"/>
        <v>0</v>
      </c>
      <c r="AR1118" s="36">
        <f t="shared" si="519"/>
        <v>0</v>
      </c>
      <c r="AS1118" s="36">
        <f t="shared" si="520"/>
        <v>0</v>
      </c>
      <c r="AT1118" s="36">
        <f t="shared" si="521"/>
        <v>0</v>
      </c>
      <c r="AU1118" s="36">
        <f t="shared" si="522"/>
        <v>0</v>
      </c>
      <c r="AV1118" s="36">
        <f t="shared" si="532"/>
        <v>0</v>
      </c>
      <c r="AW1118" s="36">
        <f t="shared" si="533"/>
        <v>0</v>
      </c>
      <c r="AX1118" s="36">
        <f t="shared" si="523"/>
        <v>0</v>
      </c>
      <c r="AY1118" s="36">
        <f t="shared" si="534"/>
        <v>0</v>
      </c>
      <c r="AZ1118" s="36">
        <f t="shared" si="535"/>
        <v>0</v>
      </c>
      <c r="BA1118" s="36">
        <f t="shared" si="524"/>
        <v>0</v>
      </c>
      <c r="BB1118" s="36">
        <f t="shared" si="525"/>
        <v>0</v>
      </c>
      <c r="BC1118" s="36">
        <f t="shared" si="526"/>
        <v>0</v>
      </c>
      <c r="BD1118" s="36">
        <f t="shared" si="527"/>
        <v>0</v>
      </c>
      <c r="BE1118" s="36">
        <f t="shared" si="528"/>
        <v>0</v>
      </c>
      <c r="BF1118" s="36">
        <f t="shared" si="536"/>
        <v>1118</v>
      </c>
      <c r="BG1118" s="36">
        <f t="shared" si="537"/>
        <v>0</v>
      </c>
      <c r="BH1118" s="36">
        <f t="shared" si="538"/>
        <v>0</v>
      </c>
      <c r="BI1118" s="36">
        <f t="shared" si="539"/>
        <v>0</v>
      </c>
      <c r="BJ1118" s="29">
        <f t="shared" si="529"/>
        <v>0</v>
      </c>
      <c r="BK1118" s="29">
        <f t="shared" si="540"/>
        <v>0</v>
      </c>
      <c r="BL1118" s="29">
        <f t="shared" si="541"/>
        <v>0</v>
      </c>
      <c r="BM1118" s="29">
        <f t="shared" si="542"/>
        <v>0</v>
      </c>
      <c r="BN1118" s="36">
        <f t="shared" si="543"/>
        <v>0</v>
      </c>
      <c r="BQ1118" s="29">
        <f t="shared" si="544"/>
        <v>0</v>
      </c>
    </row>
    <row r="1119" spans="2:69" s="35" customFormat="1" ht="30" customHeight="1" x14ac:dyDescent="0.15">
      <c r="B1119" s="31"/>
      <c r="C1119" s="32"/>
      <c r="D1119" s="71"/>
      <c r="E1119" s="72"/>
      <c r="F1119" s="72"/>
      <c r="G1119" s="72"/>
      <c r="H1119" s="72"/>
      <c r="I1119" s="72"/>
      <c r="J1119" s="72"/>
      <c r="K1119" s="72"/>
      <c r="L1119" s="72"/>
      <c r="M1119" s="72"/>
      <c r="N1119" s="73"/>
      <c r="O1119" s="33"/>
      <c r="P1119" s="31"/>
      <c r="Q1119" s="34"/>
      <c r="R1119" s="45"/>
      <c r="S1119" s="34"/>
      <c r="T1119" s="45"/>
      <c r="U1119" s="34"/>
      <c r="V1119" s="45"/>
      <c r="W1119" s="46"/>
      <c r="X1119" s="47" t="str">
        <f t="shared" si="513"/>
        <v/>
      </c>
      <c r="Y1119" s="34"/>
      <c r="Z1119" s="45"/>
      <c r="AA1119" s="34"/>
      <c r="AB1119" s="45"/>
      <c r="AC1119" s="34"/>
      <c r="AD1119" s="45"/>
      <c r="AE1119" s="34"/>
      <c r="AF1119" s="48" t="str">
        <f t="shared" si="514"/>
        <v/>
      </c>
      <c r="AG1119" s="34"/>
      <c r="AH1119" s="48" t="str">
        <f t="shared" si="515"/>
        <v/>
      </c>
      <c r="AJ1119" s="48" t="str">
        <f t="shared" si="530"/>
        <v/>
      </c>
      <c r="AK1119" s="34"/>
      <c r="AL1119" s="47" t="str">
        <f t="shared" si="516"/>
        <v/>
      </c>
      <c r="AM1119" s="34"/>
      <c r="AN1119" s="47" t="str">
        <f t="shared" si="517"/>
        <v/>
      </c>
      <c r="AP1119" s="36">
        <f t="shared" si="531"/>
        <v>0</v>
      </c>
      <c r="AQ1119" s="36">
        <f t="shared" si="518"/>
        <v>0</v>
      </c>
      <c r="AR1119" s="36">
        <f t="shared" si="519"/>
        <v>0</v>
      </c>
      <c r="AS1119" s="36">
        <f t="shared" si="520"/>
        <v>0</v>
      </c>
      <c r="AT1119" s="36">
        <f t="shared" si="521"/>
        <v>0</v>
      </c>
      <c r="AU1119" s="36">
        <f t="shared" si="522"/>
        <v>0</v>
      </c>
      <c r="AV1119" s="36">
        <f t="shared" si="532"/>
        <v>0</v>
      </c>
      <c r="AW1119" s="36">
        <f t="shared" si="533"/>
        <v>0</v>
      </c>
      <c r="AX1119" s="36">
        <f t="shared" si="523"/>
        <v>0</v>
      </c>
      <c r="AY1119" s="36">
        <f t="shared" si="534"/>
        <v>0</v>
      </c>
      <c r="AZ1119" s="36">
        <f t="shared" si="535"/>
        <v>0</v>
      </c>
      <c r="BA1119" s="36">
        <f t="shared" si="524"/>
        <v>0</v>
      </c>
      <c r="BB1119" s="36">
        <f t="shared" si="525"/>
        <v>0</v>
      </c>
      <c r="BC1119" s="36">
        <f t="shared" si="526"/>
        <v>0</v>
      </c>
      <c r="BD1119" s="36">
        <f t="shared" si="527"/>
        <v>0</v>
      </c>
      <c r="BE1119" s="36">
        <f t="shared" si="528"/>
        <v>0</v>
      </c>
      <c r="BF1119" s="36">
        <f t="shared" si="536"/>
        <v>1119</v>
      </c>
      <c r="BG1119" s="36">
        <f t="shared" si="537"/>
        <v>0</v>
      </c>
      <c r="BH1119" s="36">
        <f t="shared" si="538"/>
        <v>0</v>
      </c>
      <c r="BI1119" s="36">
        <f t="shared" si="539"/>
        <v>0</v>
      </c>
      <c r="BJ1119" s="29">
        <f t="shared" si="529"/>
        <v>0</v>
      </c>
      <c r="BK1119" s="29">
        <f t="shared" si="540"/>
        <v>0</v>
      </c>
      <c r="BL1119" s="29">
        <f t="shared" si="541"/>
        <v>0</v>
      </c>
      <c r="BM1119" s="29">
        <f t="shared" si="542"/>
        <v>0</v>
      </c>
      <c r="BN1119" s="36">
        <f t="shared" si="543"/>
        <v>0</v>
      </c>
      <c r="BQ1119" s="29">
        <f t="shared" si="544"/>
        <v>0</v>
      </c>
    </row>
    <row r="1120" spans="2:69" s="35" customFormat="1" ht="30" customHeight="1" x14ac:dyDescent="0.15">
      <c r="B1120" s="31"/>
      <c r="C1120" s="32"/>
      <c r="D1120" s="71"/>
      <c r="E1120" s="72"/>
      <c r="F1120" s="72"/>
      <c r="G1120" s="72"/>
      <c r="H1120" s="72"/>
      <c r="I1120" s="72"/>
      <c r="J1120" s="72"/>
      <c r="K1120" s="72"/>
      <c r="L1120" s="72"/>
      <c r="M1120" s="72"/>
      <c r="N1120" s="73"/>
      <c r="O1120" s="33"/>
      <c r="P1120" s="31"/>
      <c r="Q1120" s="34"/>
      <c r="R1120" s="45"/>
      <c r="S1120" s="34"/>
      <c r="T1120" s="45"/>
      <c r="U1120" s="34"/>
      <c r="V1120" s="45"/>
      <c r="W1120" s="46"/>
      <c r="X1120" s="47" t="str">
        <f t="shared" si="513"/>
        <v/>
      </c>
      <c r="Y1120" s="34"/>
      <c r="Z1120" s="45"/>
      <c r="AA1120" s="34"/>
      <c r="AB1120" s="45"/>
      <c r="AC1120" s="34"/>
      <c r="AD1120" s="45"/>
      <c r="AE1120" s="34"/>
      <c r="AF1120" s="48" t="str">
        <f t="shared" si="514"/>
        <v/>
      </c>
      <c r="AG1120" s="34"/>
      <c r="AH1120" s="48" t="str">
        <f t="shared" si="515"/>
        <v/>
      </c>
      <c r="AJ1120" s="48" t="str">
        <f t="shared" si="530"/>
        <v/>
      </c>
      <c r="AK1120" s="34"/>
      <c r="AL1120" s="47" t="str">
        <f t="shared" si="516"/>
        <v/>
      </c>
      <c r="AM1120" s="34"/>
      <c r="AN1120" s="47" t="str">
        <f t="shared" si="517"/>
        <v/>
      </c>
      <c r="AP1120" s="36">
        <f t="shared" si="531"/>
        <v>0</v>
      </c>
      <c r="AQ1120" s="36">
        <f t="shared" si="518"/>
        <v>0</v>
      </c>
      <c r="AR1120" s="36">
        <f t="shared" si="519"/>
        <v>0</v>
      </c>
      <c r="AS1120" s="36">
        <f t="shared" si="520"/>
        <v>0</v>
      </c>
      <c r="AT1120" s="36">
        <f t="shared" si="521"/>
        <v>0</v>
      </c>
      <c r="AU1120" s="36">
        <f t="shared" si="522"/>
        <v>0</v>
      </c>
      <c r="AV1120" s="36">
        <f t="shared" si="532"/>
        <v>0</v>
      </c>
      <c r="AW1120" s="36">
        <f t="shared" si="533"/>
        <v>0</v>
      </c>
      <c r="AX1120" s="36">
        <f t="shared" si="523"/>
        <v>0</v>
      </c>
      <c r="AY1120" s="36">
        <f t="shared" si="534"/>
        <v>0</v>
      </c>
      <c r="AZ1120" s="36">
        <f t="shared" si="535"/>
        <v>0</v>
      </c>
      <c r="BA1120" s="36">
        <f t="shared" si="524"/>
        <v>0</v>
      </c>
      <c r="BB1120" s="36">
        <f t="shared" si="525"/>
        <v>0</v>
      </c>
      <c r="BC1120" s="36">
        <f t="shared" si="526"/>
        <v>0</v>
      </c>
      <c r="BD1120" s="36">
        <f t="shared" si="527"/>
        <v>0</v>
      </c>
      <c r="BE1120" s="36">
        <f t="shared" si="528"/>
        <v>0</v>
      </c>
      <c r="BF1120" s="36">
        <f t="shared" si="536"/>
        <v>1120</v>
      </c>
      <c r="BG1120" s="36">
        <f t="shared" si="537"/>
        <v>0</v>
      </c>
      <c r="BH1120" s="36">
        <f t="shared" si="538"/>
        <v>0</v>
      </c>
      <c r="BI1120" s="36">
        <f t="shared" si="539"/>
        <v>0</v>
      </c>
      <c r="BJ1120" s="29">
        <f t="shared" si="529"/>
        <v>0</v>
      </c>
      <c r="BK1120" s="29">
        <f t="shared" si="540"/>
        <v>0</v>
      </c>
      <c r="BL1120" s="29">
        <f t="shared" si="541"/>
        <v>0</v>
      </c>
      <c r="BM1120" s="29">
        <f t="shared" si="542"/>
        <v>0</v>
      </c>
      <c r="BN1120" s="36">
        <f t="shared" si="543"/>
        <v>0</v>
      </c>
      <c r="BQ1120" s="29">
        <f t="shared" si="544"/>
        <v>0</v>
      </c>
    </row>
    <row r="1121" spans="2:69" s="35" customFormat="1" ht="30" customHeight="1" x14ac:dyDescent="0.15">
      <c r="B1121" s="31"/>
      <c r="C1121" s="32"/>
      <c r="D1121" s="71"/>
      <c r="E1121" s="72"/>
      <c r="F1121" s="72"/>
      <c r="G1121" s="72"/>
      <c r="H1121" s="72"/>
      <c r="I1121" s="72"/>
      <c r="J1121" s="72"/>
      <c r="K1121" s="72"/>
      <c r="L1121" s="72"/>
      <c r="M1121" s="72"/>
      <c r="N1121" s="73"/>
      <c r="O1121" s="33"/>
      <c r="P1121" s="31"/>
      <c r="Q1121" s="34"/>
      <c r="R1121" s="45"/>
      <c r="S1121" s="34"/>
      <c r="T1121" s="45"/>
      <c r="U1121" s="34"/>
      <c r="V1121" s="45"/>
      <c r="W1121" s="46"/>
      <c r="X1121" s="47" t="str">
        <f t="shared" si="513"/>
        <v/>
      </c>
      <c r="Y1121" s="34"/>
      <c r="Z1121" s="45"/>
      <c r="AA1121" s="34"/>
      <c r="AB1121" s="45"/>
      <c r="AC1121" s="34"/>
      <c r="AD1121" s="45"/>
      <c r="AE1121" s="34"/>
      <c r="AF1121" s="48" t="str">
        <f t="shared" si="514"/>
        <v/>
      </c>
      <c r="AG1121" s="34"/>
      <c r="AH1121" s="48" t="str">
        <f t="shared" si="515"/>
        <v/>
      </c>
      <c r="AJ1121" s="48" t="str">
        <f t="shared" si="530"/>
        <v/>
      </c>
      <c r="AK1121" s="34"/>
      <c r="AL1121" s="47" t="str">
        <f t="shared" si="516"/>
        <v/>
      </c>
      <c r="AM1121" s="34"/>
      <c r="AN1121" s="47" t="str">
        <f t="shared" si="517"/>
        <v/>
      </c>
      <c r="AP1121" s="36">
        <f t="shared" si="531"/>
        <v>0</v>
      </c>
      <c r="AQ1121" s="36">
        <f t="shared" si="518"/>
        <v>0</v>
      </c>
      <c r="AR1121" s="36">
        <f t="shared" si="519"/>
        <v>0</v>
      </c>
      <c r="AS1121" s="36">
        <f t="shared" si="520"/>
        <v>0</v>
      </c>
      <c r="AT1121" s="36">
        <f t="shared" si="521"/>
        <v>0</v>
      </c>
      <c r="AU1121" s="36">
        <f t="shared" si="522"/>
        <v>0</v>
      </c>
      <c r="AV1121" s="36">
        <f t="shared" si="532"/>
        <v>0</v>
      </c>
      <c r="AW1121" s="36">
        <f t="shared" si="533"/>
        <v>0</v>
      </c>
      <c r="AX1121" s="36">
        <f t="shared" si="523"/>
        <v>0</v>
      </c>
      <c r="AY1121" s="36">
        <f t="shared" si="534"/>
        <v>0</v>
      </c>
      <c r="AZ1121" s="36">
        <f t="shared" si="535"/>
        <v>0</v>
      </c>
      <c r="BA1121" s="36">
        <f t="shared" si="524"/>
        <v>0</v>
      </c>
      <c r="BB1121" s="36">
        <f t="shared" si="525"/>
        <v>0</v>
      </c>
      <c r="BC1121" s="36">
        <f t="shared" si="526"/>
        <v>0</v>
      </c>
      <c r="BD1121" s="36">
        <f t="shared" si="527"/>
        <v>0</v>
      </c>
      <c r="BE1121" s="36">
        <f t="shared" si="528"/>
        <v>0</v>
      </c>
      <c r="BF1121" s="36">
        <f t="shared" si="536"/>
        <v>1121</v>
      </c>
      <c r="BG1121" s="36">
        <f t="shared" si="537"/>
        <v>0</v>
      </c>
      <c r="BH1121" s="36">
        <f t="shared" si="538"/>
        <v>0</v>
      </c>
      <c r="BI1121" s="36">
        <f t="shared" si="539"/>
        <v>0</v>
      </c>
      <c r="BJ1121" s="29">
        <f t="shared" si="529"/>
        <v>0</v>
      </c>
      <c r="BK1121" s="29">
        <f t="shared" si="540"/>
        <v>0</v>
      </c>
      <c r="BL1121" s="29">
        <f t="shared" si="541"/>
        <v>0</v>
      </c>
      <c r="BM1121" s="29">
        <f t="shared" si="542"/>
        <v>0</v>
      </c>
      <c r="BN1121" s="36">
        <f t="shared" si="543"/>
        <v>0</v>
      </c>
      <c r="BQ1121" s="29">
        <f t="shared" si="544"/>
        <v>0</v>
      </c>
    </row>
    <row r="1122" spans="2:69" s="35" customFormat="1" ht="30" customHeight="1" x14ac:dyDescent="0.15">
      <c r="B1122" s="31"/>
      <c r="C1122" s="32"/>
      <c r="D1122" s="71"/>
      <c r="E1122" s="72"/>
      <c r="F1122" s="72"/>
      <c r="G1122" s="72"/>
      <c r="H1122" s="72"/>
      <c r="I1122" s="72"/>
      <c r="J1122" s="72"/>
      <c r="K1122" s="72"/>
      <c r="L1122" s="72"/>
      <c r="M1122" s="72"/>
      <c r="N1122" s="73"/>
      <c r="O1122" s="33"/>
      <c r="P1122" s="31"/>
      <c r="Q1122" s="34"/>
      <c r="R1122" s="45"/>
      <c r="S1122" s="34"/>
      <c r="T1122" s="45"/>
      <c r="U1122" s="34"/>
      <c r="V1122" s="45"/>
      <c r="W1122" s="46"/>
      <c r="X1122" s="47" t="str">
        <f t="shared" si="513"/>
        <v/>
      </c>
      <c r="Y1122" s="34"/>
      <c r="Z1122" s="45"/>
      <c r="AA1122" s="34"/>
      <c r="AB1122" s="45"/>
      <c r="AC1122" s="34"/>
      <c r="AD1122" s="45"/>
      <c r="AE1122" s="34"/>
      <c r="AF1122" s="48" t="str">
        <f t="shared" si="514"/>
        <v/>
      </c>
      <c r="AG1122" s="34"/>
      <c r="AH1122" s="48" t="str">
        <f t="shared" si="515"/>
        <v/>
      </c>
      <c r="AJ1122" s="48" t="str">
        <f t="shared" si="530"/>
        <v/>
      </c>
      <c r="AK1122" s="34"/>
      <c r="AL1122" s="47" t="str">
        <f t="shared" si="516"/>
        <v/>
      </c>
      <c r="AM1122" s="34"/>
      <c r="AN1122" s="47" t="str">
        <f t="shared" si="517"/>
        <v/>
      </c>
      <c r="AP1122" s="36">
        <f t="shared" si="531"/>
        <v>0</v>
      </c>
      <c r="AQ1122" s="36">
        <f t="shared" si="518"/>
        <v>0</v>
      </c>
      <c r="AR1122" s="36">
        <f t="shared" si="519"/>
        <v>0</v>
      </c>
      <c r="AS1122" s="36">
        <f t="shared" si="520"/>
        <v>0</v>
      </c>
      <c r="AT1122" s="36">
        <f t="shared" si="521"/>
        <v>0</v>
      </c>
      <c r="AU1122" s="36">
        <f t="shared" si="522"/>
        <v>0</v>
      </c>
      <c r="AV1122" s="36">
        <f t="shared" si="532"/>
        <v>0</v>
      </c>
      <c r="AW1122" s="36">
        <f t="shared" si="533"/>
        <v>0</v>
      </c>
      <c r="AX1122" s="36">
        <f t="shared" si="523"/>
        <v>0</v>
      </c>
      <c r="AY1122" s="36">
        <f t="shared" si="534"/>
        <v>0</v>
      </c>
      <c r="AZ1122" s="36">
        <f t="shared" si="535"/>
        <v>0</v>
      </c>
      <c r="BA1122" s="36">
        <f t="shared" si="524"/>
        <v>0</v>
      </c>
      <c r="BB1122" s="36">
        <f t="shared" si="525"/>
        <v>0</v>
      </c>
      <c r="BC1122" s="36">
        <f t="shared" si="526"/>
        <v>0</v>
      </c>
      <c r="BD1122" s="36">
        <f t="shared" si="527"/>
        <v>0</v>
      </c>
      <c r="BE1122" s="36">
        <f t="shared" si="528"/>
        <v>0</v>
      </c>
      <c r="BF1122" s="36">
        <f t="shared" si="536"/>
        <v>1122</v>
      </c>
      <c r="BG1122" s="36">
        <f t="shared" si="537"/>
        <v>0</v>
      </c>
      <c r="BH1122" s="36">
        <f t="shared" si="538"/>
        <v>0</v>
      </c>
      <c r="BI1122" s="36">
        <f t="shared" si="539"/>
        <v>0</v>
      </c>
      <c r="BJ1122" s="29">
        <f t="shared" si="529"/>
        <v>0</v>
      </c>
      <c r="BK1122" s="29">
        <f t="shared" si="540"/>
        <v>0</v>
      </c>
      <c r="BL1122" s="29">
        <f t="shared" si="541"/>
        <v>0</v>
      </c>
      <c r="BM1122" s="29">
        <f t="shared" si="542"/>
        <v>0</v>
      </c>
      <c r="BN1122" s="36">
        <f t="shared" si="543"/>
        <v>0</v>
      </c>
      <c r="BQ1122" s="29">
        <f t="shared" si="544"/>
        <v>0</v>
      </c>
    </row>
    <row r="1123" spans="2:69" s="35" customFormat="1" ht="30" customHeight="1" x14ac:dyDescent="0.15">
      <c r="B1123" s="31"/>
      <c r="C1123" s="32"/>
      <c r="D1123" s="71"/>
      <c r="E1123" s="72"/>
      <c r="F1123" s="72"/>
      <c r="G1123" s="72"/>
      <c r="H1123" s="72"/>
      <c r="I1123" s="72"/>
      <c r="J1123" s="72"/>
      <c r="K1123" s="72"/>
      <c r="L1123" s="72"/>
      <c r="M1123" s="72"/>
      <c r="N1123" s="73"/>
      <c r="O1123" s="33"/>
      <c r="P1123" s="31"/>
      <c r="Q1123" s="34"/>
      <c r="R1123" s="45"/>
      <c r="S1123" s="34"/>
      <c r="T1123" s="45"/>
      <c r="U1123" s="34"/>
      <c r="V1123" s="45"/>
      <c r="W1123" s="46"/>
      <c r="X1123" s="47" t="str">
        <f t="shared" si="513"/>
        <v/>
      </c>
      <c r="Y1123" s="34"/>
      <c r="Z1123" s="45"/>
      <c r="AA1123" s="34"/>
      <c r="AB1123" s="45"/>
      <c r="AC1123" s="34"/>
      <c r="AD1123" s="45"/>
      <c r="AE1123" s="34"/>
      <c r="AF1123" s="48" t="str">
        <f t="shared" si="514"/>
        <v/>
      </c>
      <c r="AG1123" s="34"/>
      <c r="AH1123" s="48" t="str">
        <f t="shared" si="515"/>
        <v/>
      </c>
      <c r="AJ1123" s="48" t="str">
        <f t="shared" si="530"/>
        <v/>
      </c>
      <c r="AK1123" s="34"/>
      <c r="AL1123" s="47" t="str">
        <f t="shared" si="516"/>
        <v/>
      </c>
      <c r="AM1123" s="34"/>
      <c r="AN1123" s="47" t="str">
        <f t="shared" si="517"/>
        <v/>
      </c>
      <c r="AP1123" s="36">
        <f t="shared" si="531"/>
        <v>0</v>
      </c>
      <c r="AQ1123" s="36">
        <f t="shared" si="518"/>
        <v>0</v>
      </c>
      <c r="AR1123" s="36">
        <f t="shared" si="519"/>
        <v>0</v>
      </c>
      <c r="AS1123" s="36">
        <f t="shared" si="520"/>
        <v>0</v>
      </c>
      <c r="AT1123" s="36">
        <f t="shared" si="521"/>
        <v>0</v>
      </c>
      <c r="AU1123" s="36">
        <f t="shared" si="522"/>
        <v>0</v>
      </c>
      <c r="AV1123" s="36">
        <f t="shared" si="532"/>
        <v>0</v>
      </c>
      <c r="AW1123" s="36">
        <f t="shared" si="533"/>
        <v>0</v>
      </c>
      <c r="AX1123" s="36">
        <f t="shared" si="523"/>
        <v>0</v>
      </c>
      <c r="AY1123" s="36">
        <f t="shared" si="534"/>
        <v>0</v>
      </c>
      <c r="AZ1123" s="36">
        <f t="shared" si="535"/>
        <v>0</v>
      </c>
      <c r="BA1123" s="36">
        <f t="shared" si="524"/>
        <v>0</v>
      </c>
      <c r="BB1123" s="36">
        <f t="shared" si="525"/>
        <v>0</v>
      </c>
      <c r="BC1123" s="36">
        <f t="shared" si="526"/>
        <v>0</v>
      </c>
      <c r="BD1123" s="36">
        <f t="shared" si="527"/>
        <v>0</v>
      </c>
      <c r="BE1123" s="36">
        <f t="shared" si="528"/>
        <v>0</v>
      </c>
      <c r="BF1123" s="36">
        <f t="shared" si="536"/>
        <v>1123</v>
      </c>
      <c r="BG1123" s="36">
        <f t="shared" si="537"/>
        <v>0</v>
      </c>
      <c r="BH1123" s="36">
        <f t="shared" si="538"/>
        <v>0</v>
      </c>
      <c r="BI1123" s="36">
        <f t="shared" si="539"/>
        <v>0</v>
      </c>
      <c r="BJ1123" s="29">
        <f t="shared" si="529"/>
        <v>0</v>
      </c>
      <c r="BK1123" s="29">
        <f t="shared" si="540"/>
        <v>0</v>
      </c>
      <c r="BL1123" s="29">
        <f t="shared" si="541"/>
        <v>0</v>
      </c>
      <c r="BM1123" s="29">
        <f t="shared" si="542"/>
        <v>0</v>
      </c>
      <c r="BN1123" s="36">
        <f t="shared" si="543"/>
        <v>0</v>
      </c>
      <c r="BQ1123" s="29">
        <f t="shared" si="544"/>
        <v>0</v>
      </c>
    </row>
    <row r="1124" spans="2:69" s="35" customFormat="1" ht="30" customHeight="1" x14ac:dyDescent="0.15">
      <c r="B1124" s="31"/>
      <c r="C1124" s="32"/>
      <c r="D1124" s="71"/>
      <c r="E1124" s="72"/>
      <c r="F1124" s="72"/>
      <c r="G1124" s="72"/>
      <c r="H1124" s="72"/>
      <c r="I1124" s="72"/>
      <c r="J1124" s="72"/>
      <c r="K1124" s="72"/>
      <c r="L1124" s="72"/>
      <c r="M1124" s="72"/>
      <c r="N1124" s="73"/>
      <c r="O1124" s="33"/>
      <c r="P1124" s="31"/>
      <c r="Q1124" s="34"/>
      <c r="R1124" s="45"/>
      <c r="S1124" s="34"/>
      <c r="T1124" s="45"/>
      <c r="U1124" s="34"/>
      <c r="V1124" s="45"/>
      <c r="W1124" s="46"/>
      <c r="X1124" s="47" t="str">
        <f t="shared" si="513"/>
        <v/>
      </c>
      <c r="Y1124" s="34"/>
      <c r="Z1124" s="45"/>
      <c r="AA1124" s="34"/>
      <c r="AB1124" s="45"/>
      <c r="AC1124" s="34"/>
      <c r="AD1124" s="45"/>
      <c r="AE1124" s="34"/>
      <c r="AF1124" s="48" t="str">
        <f t="shared" si="514"/>
        <v/>
      </c>
      <c r="AG1124" s="34"/>
      <c r="AH1124" s="48" t="str">
        <f t="shared" si="515"/>
        <v/>
      </c>
      <c r="AJ1124" s="48" t="str">
        <f t="shared" si="530"/>
        <v/>
      </c>
      <c r="AK1124" s="34"/>
      <c r="AL1124" s="47" t="str">
        <f t="shared" si="516"/>
        <v/>
      </c>
      <c r="AM1124" s="34"/>
      <c r="AN1124" s="47" t="str">
        <f t="shared" si="517"/>
        <v/>
      </c>
      <c r="AP1124" s="36">
        <f t="shared" si="531"/>
        <v>0</v>
      </c>
      <c r="AQ1124" s="36">
        <f t="shared" si="518"/>
        <v>0</v>
      </c>
      <c r="AR1124" s="36">
        <f t="shared" si="519"/>
        <v>0</v>
      </c>
      <c r="AS1124" s="36">
        <f t="shared" si="520"/>
        <v>0</v>
      </c>
      <c r="AT1124" s="36">
        <f t="shared" si="521"/>
        <v>0</v>
      </c>
      <c r="AU1124" s="36">
        <f t="shared" si="522"/>
        <v>0</v>
      </c>
      <c r="AV1124" s="36">
        <f t="shared" si="532"/>
        <v>0</v>
      </c>
      <c r="AW1124" s="36">
        <f t="shared" si="533"/>
        <v>0</v>
      </c>
      <c r="AX1124" s="36">
        <f t="shared" si="523"/>
        <v>0</v>
      </c>
      <c r="AY1124" s="36">
        <f t="shared" si="534"/>
        <v>0</v>
      </c>
      <c r="AZ1124" s="36">
        <f t="shared" si="535"/>
        <v>0</v>
      </c>
      <c r="BA1124" s="36">
        <f t="shared" si="524"/>
        <v>0</v>
      </c>
      <c r="BB1124" s="36">
        <f t="shared" si="525"/>
        <v>0</v>
      </c>
      <c r="BC1124" s="36">
        <f t="shared" si="526"/>
        <v>0</v>
      </c>
      <c r="BD1124" s="36">
        <f t="shared" si="527"/>
        <v>0</v>
      </c>
      <c r="BE1124" s="36">
        <f t="shared" si="528"/>
        <v>0</v>
      </c>
      <c r="BF1124" s="36">
        <f t="shared" si="536"/>
        <v>1124</v>
      </c>
      <c r="BG1124" s="36">
        <f t="shared" si="537"/>
        <v>0</v>
      </c>
      <c r="BH1124" s="36">
        <f t="shared" si="538"/>
        <v>0</v>
      </c>
      <c r="BI1124" s="36">
        <f t="shared" si="539"/>
        <v>0</v>
      </c>
      <c r="BJ1124" s="29">
        <f t="shared" si="529"/>
        <v>0</v>
      </c>
      <c r="BK1124" s="29">
        <f t="shared" si="540"/>
        <v>0</v>
      </c>
      <c r="BL1124" s="29">
        <f t="shared" si="541"/>
        <v>0</v>
      </c>
      <c r="BM1124" s="29">
        <f t="shared" si="542"/>
        <v>0</v>
      </c>
      <c r="BN1124" s="36">
        <f t="shared" si="543"/>
        <v>0</v>
      </c>
      <c r="BQ1124" s="29">
        <f t="shared" si="544"/>
        <v>0</v>
      </c>
    </row>
    <row r="1125" spans="2:69" s="35" customFormat="1" ht="30" customHeight="1" x14ac:dyDescent="0.15">
      <c r="B1125" s="31"/>
      <c r="C1125" s="32"/>
      <c r="D1125" s="71"/>
      <c r="E1125" s="72"/>
      <c r="F1125" s="72"/>
      <c r="G1125" s="72"/>
      <c r="H1125" s="72"/>
      <c r="I1125" s="72"/>
      <c r="J1125" s="72"/>
      <c r="K1125" s="72"/>
      <c r="L1125" s="72"/>
      <c r="M1125" s="72"/>
      <c r="N1125" s="73"/>
      <c r="O1125" s="33"/>
      <c r="P1125" s="31"/>
      <c r="Q1125" s="34"/>
      <c r="R1125" s="45"/>
      <c r="S1125" s="34"/>
      <c r="T1125" s="45"/>
      <c r="U1125" s="34"/>
      <c r="V1125" s="45"/>
      <c r="W1125" s="46"/>
      <c r="X1125" s="47" t="str">
        <f t="shared" si="513"/>
        <v/>
      </c>
      <c r="Y1125" s="34"/>
      <c r="Z1125" s="45"/>
      <c r="AA1125" s="34"/>
      <c r="AB1125" s="45"/>
      <c r="AC1125" s="34"/>
      <c r="AD1125" s="45"/>
      <c r="AE1125" s="34"/>
      <c r="AF1125" s="48" t="str">
        <f t="shared" si="514"/>
        <v/>
      </c>
      <c r="AG1125" s="34"/>
      <c r="AH1125" s="48" t="str">
        <f t="shared" si="515"/>
        <v/>
      </c>
      <c r="AJ1125" s="48" t="str">
        <f t="shared" si="530"/>
        <v/>
      </c>
      <c r="AK1125" s="34"/>
      <c r="AL1125" s="47" t="str">
        <f t="shared" si="516"/>
        <v/>
      </c>
      <c r="AM1125" s="34"/>
      <c r="AN1125" s="47" t="str">
        <f t="shared" si="517"/>
        <v/>
      </c>
      <c r="AP1125" s="36">
        <f t="shared" si="531"/>
        <v>0</v>
      </c>
      <c r="AQ1125" s="36">
        <f t="shared" si="518"/>
        <v>0</v>
      </c>
      <c r="AR1125" s="36">
        <f t="shared" si="519"/>
        <v>0</v>
      </c>
      <c r="AS1125" s="36">
        <f t="shared" si="520"/>
        <v>0</v>
      </c>
      <c r="AT1125" s="36">
        <f t="shared" si="521"/>
        <v>0</v>
      </c>
      <c r="AU1125" s="36">
        <f t="shared" si="522"/>
        <v>0</v>
      </c>
      <c r="AV1125" s="36">
        <f t="shared" si="532"/>
        <v>0</v>
      </c>
      <c r="AW1125" s="36">
        <f t="shared" si="533"/>
        <v>0</v>
      </c>
      <c r="AX1125" s="36">
        <f t="shared" si="523"/>
        <v>0</v>
      </c>
      <c r="AY1125" s="36">
        <f t="shared" si="534"/>
        <v>0</v>
      </c>
      <c r="AZ1125" s="36">
        <f t="shared" si="535"/>
        <v>0</v>
      </c>
      <c r="BA1125" s="36">
        <f t="shared" si="524"/>
        <v>0</v>
      </c>
      <c r="BB1125" s="36">
        <f t="shared" si="525"/>
        <v>0</v>
      </c>
      <c r="BC1125" s="36">
        <f t="shared" si="526"/>
        <v>0</v>
      </c>
      <c r="BD1125" s="36">
        <f t="shared" si="527"/>
        <v>0</v>
      </c>
      <c r="BE1125" s="36">
        <f t="shared" si="528"/>
        <v>0</v>
      </c>
      <c r="BF1125" s="36">
        <f t="shared" si="536"/>
        <v>1125</v>
      </c>
      <c r="BG1125" s="36">
        <f t="shared" si="537"/>
        <v>0</v>
      </c>
      <c r="BH1125" s="36">
        <f t="shared" si="538"/>
        <v>0</v>
      </c>
      <c r="BI1125" s="36">
        <f t="shared" si="539"/>
        <v>0</v>
      </c>
      <c r="BJ1125" s="29">
        <f t="shared" si="529"/>
        <v>0</v>
      </c>
      <c r="BK1125" s="29">
        <f t="shared" si="540"/>
        <v>0</v>
      </c>
      <c r="BL1125" s="29">
        <f t="shared" si="541"/>
        <v>0</v>
      </c>
      <c r="BM1125" s="29">
        <f t="shared" si="542"/>
        <v>0</v>
      </c>
      <c r="BN1125" s="36">
        <f t="shared" si="543"/>
        <v>0</v>
      </c>
      <c r="BQ1125" s="29">
        <f t="shared" si="544"/>
        <v>0</v>
      </c>
    </row>
    <row r="1126" spans="2:69" s="35" customFormat="1" ht="30" customHeight="1" x14ac:dyDescent="0.15">
      <c r="B1126" s="31"/>
      <c r="C1126" s="32"/>
      <c r="D1126" s="71"/>
      <c r="E1126" s="72"/>
      <c r="F1126" s="72"/>
      <c r="G1126" s="72"/>
      <c r="H1126" s="72"/>
      <c r="I1126" s="72"/>
      <c r="J1126" s="72"/>
      <c r="K1126" s="72"/>
      <c r="L1126" s="72"/>
      <c r="M1126" s="72"/>
      <c r="N1126" s="73"/>
      <c r="O1126" s="33"/>
      <c r="P1126" s="31"/>
      <c r="Q1126" s="34"/>
      <c r="R1126" s="45"/>
      <c r="S1126" s="34"/>
      <c r="T1126" s="45"/>
      <c r="U1126" s="34"/>
      <c r="V1126" s="45"/>
      <c r="W1126" s="46"/>
      <c r="X1126" s="47" t="str">
        <f t="shared" ref="X1126:X1189" si="545">IF(ISBLANK(R1126),"",IF(ISERR(R1126*T1126),"-",ROUND(R1126*T1126,2)))</f>
        <v/>
      </c>
      <c r="Y1126" s="34"/>
      <c r="Z1126" s="45"/>
      <c r="AA1126" s="34"/>
      <c r="AB1126" s="45"/>
      <c r="AC1126" s="34"/>
      <c r="AD1126" s="45"/>
      <c r="AE1126" s="34"/>
      <c r="AF1126" s="48" t="str">
        <f t="shared" ref="AF1126:AF1189" si="546">IF(OR(ISBLANK(Z1126),Z1126=""),"",IF(ISERR((V1126-AD1126)/V1126),"",ROUND(100*(V1126-AD1126)/V1126,2)))</f>
        <v/>
      </c>
      <c r="AG1126" s="34"/>
      <c r="AH1126" s="48" t="str">
        <f t="shared" ref="AH1126:AH1189" si="547">IF(OR(ISBLANK(Z1126),Z1126=""),"",IF(ISERR(AD1126/V1126),"-",ROUND(100*AD1126/V1126,2)))</f>
        <v/>
      </c>
      <c r="AJ1126" s="48" t="str">
        <f t="shared" si="530"/>
        <v/>
      </c>
      <c r="AK1126" s="34"/>
      <c r="AL1126" s="47" t="str">
        <f t="shared" ref="AL1126:AL1189" si="548">IF(OR(ISBLANK(P1126),ISBLANK(R1126),R1126="",R1126=0),"",IF(ISERR((X1126-AJ1126)/X1126),"",ROUND(100*(X1126-AJ1126)/X1126,2)))</f>
        <v/>
      </c>
      <c r="AM1126" s="34"/>
      <c r="AN1126" s="47" t="str">
        <f t="shared" ref="AN1126:AN1189" si="549">IF(OR(ISBLANK(P1126),ISBLANK(R1126),R1126="",R1126=0),"",IF(ISERR(AJ1126/X1126),"",ROUND(100*AJ1126/X1126,2)))</f>
        <v/>
      </c>
      <c r="AP1126" s="36">
        <f t="shared" si="531"/>
        <v>0</v>
      </c>
      <c r="AQ1126" s="36">
        <f t="shared" ref="AQ1126:AQ1189" si="550">IF(ISBLANK(R1126),0,IF(ISERR(100*(AJ1126-X1126)/X1126),0,IF(100*(AJ1126-X1126)/X1126&gt;0.1,1,0)))</f>
        <v>0</v>
      </c>
      <c r="AR1126" s="36">
        <f t="shared" ref="AR1126:AR1189" si="551">IF(ISBLANK(R1126),0,IF(ISERR(OR(AN1126,100*(AJ1126-X1126)/X1126)),0,IF(AND(AN1126&gt;100,100*(AJ1126-X1126)/X1126&gt;1),1,0)))</f>
        <v>0</v>
      </c>
      <c r="AS1126" s="36">
        <f t="shared" ref="AS1126:AS1189" si="552">IF(ISBLANK(R1126),0,IF(ISERR(OR(AN1126,100*(AJ1126-X1126)/X1126)),0,IF(AND(AN1126&gt;100,100*(AJ1126-X1126)/X1126&lt;1),1,0)))</f>
        <v>0</v>
      </c>
      <c r="AT1126" s="36">
        <f t="shared" ref="AT1126:AT1189" si="553">IF(OR(ISBLANK(P1126),ISERR(IF(AND(AL1126&gt;=0,AL1126&lt;=30),IF(AL1126&lt;$V$22,IF(ROUND(100*(V1126-ROUND((AB1126-0.01)*Z1126,2))/V1126,2)&lt;=$V$22,1,0),0),0))),0,IF(AND(AL1126&gt;=0,AL1126&lt;=30),IF(AL1126&lt;$V$22,IF(ROUND(100*(V1126-ROUND((AB1126-0.01)*Z1126,2))/V1126,2)&lt;=$V$22,1,0),0),0))</f>
        <v>0</v>
      </c>
      <c r="AU1126" s="36">
        <f t="shared" ref="AU1126:AU1189" si="554">IF(OR(ISBLANK(P1126),ISERR(IF($AJ$10=$AP$8,IF(AND(AL1126&gt;=0,AL1126&lt;=30),IF(AL1126&gt;$V$22,IF(ROUND(100*(V1126-ROUND((AB1126+0.01)*Z1126,2))/V1126,2)&gt;=$V$22,1,0),0),0),0))),0,IF($AJ$10=$AP$8,IF(AND(AL1126&gt;=0,AL1126&lt;=30),IF(AL1126&gt;$V$22,IF(ROUND(100*(V1126-ROUND((AB1126+0.01)*Z1126,2))/V1126,2)&gt;=$V$22,1,0),0),0),0))</f>
        <v>0</v>
      </c>
      <c r="AV1126" s="36">
        <f t="shared" si="532"/>
        <v>0</v>
      </c>
      <c r="AW1126" s="36">
        <f t="shared" si="533"/>
        <v>0</v>
      </c>
      <c r="AX1126" s="36">
        <f t="shared" ref="AX1126:AX1189" si="555">IF(OR(ISBLANK(P1126),ISERR(IF(AND(AL1126&gt;=0,AL1126&lt;=30),IF(AL1126&gt;$V$22,IF(ROUND(100*(V1126-ROUND((AB1126+0.01)*Z1126,2))/V1126,2)&lt;$V$22,1,0),IF(AL1126&lt;$V$22,IF(ROUND(100*(V1126-ROUND((AB1126-0.01)*Z1126,2))/V1126,2)&gt;$V$22,1,0),0)),0))),0,IF(AND(AL1126&gt;=0,AL1126&lt;=30),IF(AL1126&gt;$V$22,IF(ROUND(100*(V1126-ROUND((AB1126+0.01)*Z1126,2))/V1126,2)&lt;$V$22,1,0),IF(AL1126&lt;$V$22,IF(ROUND(100*(V1126-ROUND((AB1126-0.01)*Z1126,2))/V1126,2)&gt;$V$22,1,0),0)),0))</f>
        <v>0</v>
      </c>
      <c r="AY1126" s="36">
        <f t="shared" si="534"/>
        <v>0</v>
      </c>
      <c r="AZ1126" s="36">
        <f t="shared" si="535"/>
        <v>0</v>
      </c>
      <c r="BA1126" s="36">
        <f t="shared" ref="BA1126:BA1189" si="556">IF(OR(ISBLANK(P1126),ISERR(IF(OR(ISBLANK(X1126),ISBLANK(V1126)),0,IF(ROUND(100*(X1126-V1126)/X1126,2)&lt;-0.1,1,0)))),0,IF(OR(ISBLANK(X1126),ISBLANK(V1126)),0,IF(ROUND(100*(X1126-V1126)/X1126,2)&lt;-0.1,1,0)))</f>
        <v>0</v>
      </c>
      <c r="BB1126" s="36">
        <f t="shared" ref="BB1126:BB1189" si="557">IF(OR(ISBLANK(P1126),ISERR(IF(OR(ISBLANK(X1126),ISBLANK(V1126)),0,IF(ROUND(100*(X1126-V1126)/X1126,2)&gt;1,1,0)))),0,IF(OR(ISBLANK(X1126),ISBLANK(V1126)),0,IF(ROUND(100*(X1126-V1126)/X1126,2)&gt;1,1,0)))</f>
        <v>0</v>
      </c>
      <c r="BC1126" s="36">
        <f t="shared" ref="BC1126:BC1189" si="558">IF(OR(ISBLANK(P1126),ISERR(IF(OR(ISBLANK(X1126),ISBLANK(V1126)),0,IF(AND(BA1126=0,BB1126=0,ROUND(100*(X1126-V1126)/X1126,2)&lt;&gt;0),1,0)))),0,IF(OR(ISBLANK(X1126),ISBLANK(V1126)),0,IF(AND(BA1126=0,BB1126=0,ROUND(100*(X1126-V1126)/X1126,2)&lt;&gt;0),1,0)))</f>
        <v>0</v>
      </c>
      <c r="BD1126" s="36">
        <f t="shared" ref="BD1126:BD1189" si="559">IF(OR(ISBLANK(P1126),ISERR(IF(OR(ISBLANK(X1126),ISBLANK(V1126)),0,IF(BA1126=0,0,IF(ROUND(100*(AJ1126-X1126)/X1126,4)&lt;=0.1,0,1))))),0,IF(OR(ISBLANK(X1126),ISBLANK(V1126)),0,IF(BA1126=0,0,IF(ROUND(100*(AJ1126-X1126)/X1126,4)&lt;=0.1,0,1))))</f>
        <v>0</v>
      </c>
      <c r="BE1126" s="36">
        <f t="shared" ref="BE1126:BE1189" si="560">IF(OR(ISBLANK(P1126),ISERR(IF(OR(ISBLANK(X1126),ISBLANK(V1126)),0,IF(BB1126=0,0,IF(ROUND(100*(X1126-AJ1126)/X1126,2)&lt;=30,0,1))))),0,IF(OR(ISBLANK(X1126),ISBLANK(V1126)),0,IF(BB1126=0,0,IF(ROUND(100*(X1126-AJ1126)/X1126,2)&lt;=30,0,1))))</f>
        <v>0</v>
      </c>
      <c r="BF1126" s="36">
        <f t="shared" si="536"/>
        <v>1126</v>
      </c>
      <c r="BG1126" s="36">
        <f t="shared" si="537"/>
        <v>0</v>
      </c>
      <c r="BH1126" s="36">
        <f t="shared" si="538"/>
        <v>0</v>
      </c>
      <c r="BI1126" s="36">
        <f t="shared" si="539"/>
        <v>0</v>
      </c>
      <c r="BJ1126" s="29">
        <f t="shared" ref="BJ1126:BJ1189" si="561">IF(OR(ISBLANK(P1126),P1126="",ISERR(P1126),ISBLANK(R1126),R1126="",ISERR(R1126),ISBLANK(T1126),T1126="",ISERR(T1126),ISERR(IF(SUM(AP1126,AQ1126,AR1126,AT1126,AU1126,AX1126,BA1126,BB1126,BC1126,BD1126,BE1126)=0,ROUND(AB1126,2),IF($AJ$10=$AP$8,ROUND(X1126*(1-($V$22/100))/R1126,2),IF(AB1126&gt;T1126,ROUND(T1126,2),ROUND(AB1126,2)))))),0,IF(SUM(AP1126,AQ1126,AR1126,AT1126,AU1126,AX1126,BA1126,BB1126,BC1126,BD1126,BE1126)=0,ROUND(AB1126,2),IF($AJ$10=$AP$8,ROUND(X1126*(1-($V$22/100))/R1126,2),IF(AB1126&gt;T1126,ROUND(T1126,2),ROUND(AB1126,2)))))</f>
        <v>0</v>
      </c>
      <c r="BK1126" s="29">
        <f t="shared" si="540"/>
        <v>0</v>
      </c>
      <c r="BL1126" s="29">
        <f t="shared" si="541"/>
        <v>0</v>
      </c>
      <c r="BM1126" s="29">
        <f t="shared" si="542"/>
        <v>0</v>
      </c>
      <c r="BN1126" s="36">
        <f t="shared" si="543"/>
        <v>0</v>
      </c>
      <c r="BQ1126" s="29">
        <f t="shared" si="544"/>
        <v>0</v>
      </c>
    </row>
    <row r="1127" spans="2:69" s="35" customFormat="1" ht="30" customHeight="1" x14ac:dyDescent="0.15">
      <c r="B1127" s="31"/>
      <c r="C1127" s="32"/>
      <c r="D1127" s="71"/>
      <c r="E1127" s="72"/>
      <c r="F1127" s="72"/>
      <c r="G1127" s="72"/>
      <c r="H1127" s="72"/>
      <c r="I1127" s="72"/>
      <c r="J1127" s="72"/>
      <c r="K1127" s="72"/>
      <c r="L1127" s="72"/>
      <c r="M1127" s="72"/>
      <c r="N1127" s="73"/>
      <c r="O1127" s="33"/>
      <c r="P1127" s="31"/>
      <c r="Q1127" s="34"/>
      <c r="R1127" s="45"/>
      <c r="S1127" s="34"/>
      <c r="T1127" s="45"/>
      <c r="U1127" s="34"/>
      <c r="V1127" s="45"/>
      <c r="W1127" s="46"/>
      <c r="X1127" s="47" t="str">
        <f t="shared" si="545"/>
        <v/>
      </c>
      <c r="Y1127" s="34"/>
      <c r="Z1127" s="45"/>
      <c r="AA1127" s="34"/>
      <c r="AB1127" s="45"/>
      <c r="AC1127" s="34"/>
      <c r="AD1127" s="45"/>
      <c r="AE1127" s="34"/>
      <c r="AF1127" s="48" t="str">
        <f t="shared" si="546"/>
        <v/>
      </c>
      <c r="AG1127" s="34"/>
      <c r="AH1127" s="48" t="str">
        <f t="shared" si="547"/>
        <v/>
      </c>
      <c r="AJ1127" s="48" t="str">
        <f t="shared" ref="AJ1127:AJ1190" si="562">IF(OR(ISBLANK(P1127),ISBLANK(R1127),R1127="",R1127=0),"",IF(ISERR(Z1127*AB1127),"",ROUND(Z1127*AB1127,2)))</f>
        <v/>
      </c>
      <c r="AK1127" s="34"/>
      <c r="AL1127" s="47" t="str">
        <f t="shared" si="548"/>
        <v/>
      </c>
      <c r="AM1127" s="34"/>
      <c r="AN1127" s="47" t="str">
        <f t="shared" si="549"/>
        <v/>
      </c>
      <c r="AP1127" s="36">
        <f t="shared" ref="AP1127:AP1190" si="563">IF(AL1127&lt;0,1,0)</f>
        <v>0</v>
      </c>
      <c r="AQ1127" s="36">
        <f t="shared" si="550"/>
        <v>0</v>
      </c>
      <c r="AR1127" s="36">
        <f t="shared" si="551"/>
        <v>0</v>
      </c>
      <c r="AS1127" s="36">
        <f t="shared" si="552"/>
        <v>0</v>
      </c>
      <c r="AT1127" s="36">
        <f t="shared" si="553"/>
        <v>0</v>
      </c>
      <c r="AU1127" s="36">
        <f t="shared" si="554"/>
        <v>0</v>
      </c>
      <c r="AV1127" s="36">
        <f t="shared" ref="AV1127:AV1190" si="564">IF(ISERR(IF(AND(AL1127&gt;30,AL1127&lt;=99),1,0)),0,IF(AND(AL1127&gt;30,AL1127&lt;=99),1,0))</f>
        <v>0</v>
      </c>
      <c r="AW1127" s="36">
        <f t="shared" ref="AW1127:AW1190" si="565">IF(ISERR(IF(AND($R1127&lt;&gt;"",NOT(ISBLANK($R1127)),AL1127&gt;99),1,0)),0,IF(AND($R1127&lt;&gt;"",NOT(ISBLANK($R1127)),AL1127&gt;99),1,0))</f>
        <v>0</v>
      </c>
      <c r="AX1127" s="36">
        <f t="shared" si="555"/>
        <v>0</v>
      </c>
      <c r="AY1127" s="36">
        <f t="shared" ref="AY1127:AY1190" si="566">IF(OR(ISBLANK(R1127),ISERR(IF(AND(NOT(ISBLANK($R1127)),$R1127&lt;&gt;"",$Z1127&lt;&gt;$R1127),1,0))),0,IF(AND(NOT(ISBLANK($R1127)),$R1127&lt;&gt;"",$Z1127&lt;&gt;$R1127),1,0))</f>
        <v>0</v>
      </c>
      <c r="AZ1127" s="36">
        <f t="shared" ref="AZ1127:AZ1190" si="567">IF(OR(ISBLANK(P1127),ISERR(IF(OR(ISBLANK(P1127),P1127=""),0,1))),0,IF(OR(ISBLANK(P1127),P1127=""),0,1))</f>
        <v>0</v>
      </c>
      <c r="BA1127" s="36">
        <f t="shared" si="556"/>
        <v>0</v>
      </c>
      <c r="BB1127" s="36">
        <f t="shared" si="557"/>
        <v>0</v>
      </c>
      <c r="BC1127" s="36">
        <f t="shared" si="558"/>
        <v>0</v>
      </c>
      <c r="BD1127" s="36">
        <f t="shared" si="559"/>
        <v>0</v>
      </c>
      <c r="BE1127" s="36">
        <f t="shared" si="560"/>
        <v>0</v>
      </c>
      <c r="BF1127" s="36">
        <f t="shared" ref="BF1127:BF1190" si="568">ROW(BF1127)</f>
        <v>1127</v>
      </c>
      <c r="BG1127" s="36">
        <f t="shared" ref="BG1127:BG1190" si="569">IF(OR(ISBLANK(D1127),ISERR(D1127),D1127="",ISBLANK(P1127),P1127="",ISERR(P1127),ISERR(VLOOKUP(D1127,$D$38:$BF$3617,55,FALSE))),0,IF(VLOOKUP(D1127,$D$38:$BF$3617,25,FALSE)=AB1127,0,VLOOKUP(D1127,$D$38:$BF$3617,55,FALSE)))</f>
        <v>0</v>
      </c>
      <c r="BH1127" s="36">
        <f t="shared" ref="BH1127:BH1190" si="570">IF(OR(ISBLANK(D1127),D1127="",ISERR(D1127),ISBLANK(P1127),P1127="",ISERR(P1127),ISNA(IF(VLOOKUP(D1127,$D$38:$AN$3617,25,FALSE)&lt;&gt;AB1127,1,0)),ISERR(IF(AND(ISNA(VLOOKUP(ROW(D1127),$BG$38:$BG$3617,1,FALSE)),VLOOKUP(D1127,$D$38:$AN$3617,25,FALSE)=AB1127),0,1))),0,IF(AND(ISNA(VLOOKUP(ROW(D1127),$BG$38:$BG$3617,1,FALSE)),VLOOKUP(D1127,$D$38:$AN$3617,25,FALSE)=AB1127),0,1))</f>
        <v>0</v>
      </c>
      <c r="BI1127" s="36">
        <f t="shared" ref="BI1127:BI1190" si="571">IF(OR(ISBLANK(D1127),D1127="",ISERR(D1127),ISBLANK(P1127),P1127="",ISERR(P1127)),0,IF(BH1127=0,0,IF(BG1127=0,BF1127,BG1127)))</f>
        <v>0</v>
      </c>
      <c r="BJ1127" s="29">
        <f t="shared" si="561"/>
        <v>0</v>
      </c>
      <c r="BK1127" s="29">
        <f t="shared" ref="BK1127:BK1190" si="572">IF(OR(ISBLANK(D1127),D1127="",ISERR(D1127),ISBLANK(P1127),P1127="",ISERR(P1127)),0,IF(BH1127=0,ROUND(BJ1127,2),IF(BG1127&lt;&gt;0,IF(BJ1127&lt;VLOOKUP(BG1127,$BI$38:$BK$3617,3,FALSE),ROUND(BJ1127,2),ROUND(VLOOKUP(BG1127,$BI$38:$BK$3617,3,FALSE),2)),IF(BJ1127&lt;VLOOKUP(BF1127,$BG$38:$BK$3617,4,FALSE),ROUND(BJ1127,2),VLOOKUP(BF1127,$BG$38:$BK$3617,4,FALSE)))))</f>
        <v>0</v>
      </c>
      <c r="BL1127" s="29">
        <f t="shared" ref="BL1127:BL1190" si="573">IF(BH1127=0,0,(BJ1127-SUMIFS($BJ$38:$BJ$3617,$BI$38:$BI$3617,BI1127)/COUNTIFS($BI$38:$BI$3617,BI1127))^2)</f>
        <v>0</v>
      </c>
      <c r="BM1127" s="29">
        <f t="shared" ref="BM1127:BM1190" si="574">IF(BH1127=0,BK1127,ROUND(((SUMIFS($BJ$38:$BJ$3617,$BI$38:$BI$3617,BI1127)/COUNTIFS($BI$38:$BI$3617,BI1127))-((SUMIFS($BL$38:$BL$3617,$BI$38:$BI$3617,BI1127)/COUNTIFS($BI$38:$BI$3617,BI1127))^0.5)),2))</f>
        <v>0</v>
      </c>
      <c r="BN1127" s="36">
        <f t="shared" ref="BN1127:BN1190" si="575">IF(AND(OR(P1127="",ISBLANK(P1127),ISERR(P1127)),OR(AND(R1127&lt;&gt;0,R1127&lt;&gt;"",NOT(ISBLANK(R1127))),AND(T1127&lt;&gt;0,T1127&lt;&gt;"",NOT(ISBLANK(T1127))),AND(Z1127&lt;&gt;0,Z1127&lt;&gt;"",NOT(ISBLANK(Z1127))),AND(AB1127&lt;&gt;0,AB1127&lt;&gt;"",NOT(ISBLANK(AB1127))))),1,0)</f>
        <v>0</v>
      </c>
      <c r="BQ1127" s="29">
        <f t="shared" ref="BQ1127:BQ1190" si="576">IF(ISERR(IF(OR(ISBLANK(Z1127),Z1127="",Z1127=0),0,IF(OR(ISBLANK(AD1127),AD1127=""),0,ROUND(AD1127,2)))),0,IF(OR(ISBLANK(Z1127),Z1127="",Z1127=0),0,IF(OR(ISBLANK(AD1127),AD1127=""),0,ROUND(AD1127,2))))</f>
        <v>0</v>
      </c>
    </row>
    <row r="1128" spans="2:69" s="35" customFormat="1" ht="30" customHeight="1" x14ac:dyDescent="0.15">
      <c r="B1128" s="31"/>
      <c r="C1128" s="32"/>
      <c r="D1128" s="71"/>
      <c r="E1128" s="72"/>
      <c r="F1128" s="72"/>
      <c r="G1128" s="72"/>
      <c r="H1128" s="72"/>
      <c r="I1128" s="72"/>
      <c r="J1128" s="72"/>
      <c r="K1128" s="72"/>
      <c r="L1128" s="72"/>
      <c r="M1128" s="72"/>
      <c r="N1128" s="73"/>
      <c r="O1128" s="33"/>
      <c r="P1128" s="31"/>
      <c r="Q1128" s="34"/>
      <c r="R1128" s="45"/>
      <c r="S1128" s="34"/>
      <c r="T1128" s="45"/>
      <c r="U1128" s="34"/>
      <c r="V1128" s="45"/>
      <c r="W1128" s="46"/>
      <c r="X1128" s="47" t="str">
        <f t="shared" si="545"/>
        <v/>
      </c>
      <c r="Y1128" s="34"/>
      <c r="Z1128" s="45"/>
      <c r="AA1128" s="34"/>
      <c r="AB1128" s="45"/>
      <c r="AC1128" s="34"/>
      <c r="AD1128" s="45"/>
      <c r="AE1128" s="34"/>
      <c r="AF1128" s="48" t="str">
        <f t="shared" si="546"/>
        <v/>
      </c>
      <c r="AG1128" s="34"/>
      <c r="AH1128" s="48" t="str">
        <f t="shared" si="547"/>
        <v/>
      </c>
      <c r="AJ1128" s="48" t="str">
        <f t="shared" si="562"/>
        <v/>
      </c>
      <c r="AK1128" s="34"/>
      <c r="AL1128" s="47" t="str">
        <f t="shared" si="548"/>
        <v/>
      </c>
      <c r="AM1128" s="34"/>
      <c r="AN1128" s="47" t="str">
        <f t="shared" si="549"/>
        <v/>
      </c>
      <c r="AP1128" s="36">
        <f t="shared" si="563"/>
        <v>0</v>
      </c>
      <c r="AQ1128" s="36">
        <f t="shared" si="550"/>
        <v>0</v>
      </c>
      <c r="AR1128" s="36">
        <f t="shared" si="551"/>
        <v>0</v>
      </c>
      <c r="AS1128" s="36">
        <f t="shared" si="552"/>
        <v>0</v>
      </c>
      <c r="AT1128" s="36">
        <f t="shared" si="553"/>
        <v>0</v>
      </c>
      <c r="AU1128" s="36">
        <f t="shared" si="554"/>
        <v>0</v>
      </c>
      <c r="AV1128" s="36">
        <f t="shared" si="564"/>
        <v>0</v>
      </c>
      <c r="AW1128" s="36">
        <f t="shared" si="565"/>
        <v>0</v>
      </c>
      <c r="AX1128" s="36">
        <f t="shared" si="555"/>
        <v>0</v>
      </c>
      <c r="AY1128" s="36">
        <f t="shared" si="566"/>
        <v>0</v>
      </c>
      <c r="AZ1128" s="36">
        <f t="shared" si="567"/>
        <v>0</v>
      </c>
      <c r="BA1128" s="36">
        <f t="shared" si="556"/>
        <v>0</v>
      </c>
      <c r="BB1128" s="36">
        <f t="shared" si="557"/>
        <v>0</v>
      </c>
      <c r="BC1128" s="36">
        <f t="shared" si="558"/>
        <v>0</v>
      </c>
      <c r="BD1128" s="36">
        <f t="shared" si="559"/>
        <v>0</v>
      </c>
      <c r="BE1128" s="36">
        <f t="shared" si="560"/>
        <v>0</v>
      </c>
      <c r="BF1128" s="36">
        <f t="shared" si="568"/>
        <v>1128</v>
      </c>
      <c r="BG1128" s="36">
        <f t="shared" si="569"/>
        <v>0</v>
      </c>
      <c r="BH1128" s="36">
        <f t="shared" si="570"/>
        <v>0</v>
      </c>
      <c r="BI1128" s="36">
        <f t="shared" si="571"/>
        <v>0</v>
      </c>
      <c r="BJ1128" s="29">
        <f t="shared" si="561"/>
        <v>0</v>
      </c>
      <c r="BK1128" s="29">
        <f t="shared" si="572"/>
        <v>0</v>
      </c>
      <c r="BL1128" s="29">
        <f t="shared" si="573"/>
        <v>0</v>
      </c>
      <c r="BM1128" s="29">
        <f t="shared" si="574"/>
        <v>0</v>
      </c>
      <c r="BN1128" s="36">
        <f t="shared" si="575"/>
        <v>0</v>
      </c>
      <c r="BQ1128" s="29">
        <f t="shared" si="576"/>
        <v>0</v>
      </c>
    </row>
    <row r="1129" spans="2:69" s="35" customFormat="1" ht="30" customHeight="1" x14ac:dyDescent="0.15">
      <c r="B1129" s="31"/>
      <c r="C1129" s="32"/>
      <c r="D1129" s="71"/>
      <c r="E1129" s="72"/>
      <c r="F1129" s="72"/>
      <c r="G1129" s="72"/>
      <c r="H1129" s="72"/>
      <c r="I1129" s="72"/>
      <c r="J1129" s="72"/>
      <c r="K1129" s="72"/>
      <c r="L1129" s="72"/>
      <c r="M1129" s="72"/>
      <c r="N1129" s="73"/>
      <c r="O1129" s="33"/>
      <c r="P1129" s="31"/>
      <c r="Q1129" s="34"/>
      <c r="R1129" s="45"/>
      <c r="S1129" s="34"/>
      <c r="T1129" s="45"/>
      <c r="U1129" s="34"/>
      <c r="V1129" s="45"/>
      <c r="W1129" s="46"/>
      <c r="X1129" s="47" t="str">
        <f t="shared" si="545"/>
        <v/>
      </c>
      <c r="Y1129" s="34"/>
      <c r="Z1129" s="45"/>
      <c r="AA1129" s="34"/>
      <c r="AB1129" s="45"/>
      <c r="AC1129" s="34"/>
      <c r="AD1129" s="45"/>
      <c r="AE1129" s="34"/>
      <c r="AF1129" s="48" t="str">
        <f t="shared" si="546"/>
        <v/>
      </c>
      <c r="AG1129" s="34"/>
      <c r="AH1129" s="48" t="str">
        <f t="shared" si="547"/>
        <v/>
      </c>
      <c r="AJ1129" s="48" t="str">
        <f t="shared" si="562"/>
        <v/>
      </c>
      <c r="AK1129" s="34"/>
      <c r="AL1129" s="47" t="str">
        <f t="shared" si="548"/>
        <v/>
      </c>
      <c r="AM1129" s="34"/>
      <c r="AN1129" s="47" t="str">
        <f t="shared" si="549"/>
        <v/>
      </c>
      <c r="AP1129" s="36">
        <f t="shared" si="563"/>
        <v>0</v>
      </c>
      <c r="AQ1129" s="36">
        <f t="shared" si="550"/>
        <v>0</v>
      </c>
      <c r="AR1129" s="36">
        <f t="shared" si="551"/>
        <v>0</v>
      </c>
      <c r="AS1129" s="36">
        <f t="shared" si="552"/>
        <v>0</v>
      </c>
      <c r="AT1129" s="36">
        <f t="shared" si="553"/>
        <v>0</v>
      </c>
      <c r="AU1129" s="36">
        <f t="shared" si="554"/>
        <v>0</v>
      </c>
      <c r="AV1129" s="36">
        <f t="shared" si="564"/>
        <v>0</v>
      </c>
      <c r="AW1129" s="36">
        <f t="shared" si="565"/>
        <v>0</v>
      </c>
      <c r="AX1129" s="36">
        <f t="shared" si="555"/>
        <v>0</v>
      </c>
      <c r="AY1129" s="36">
        <f t="shared" si="566"/>
        <v>0</v>
      </c>
      <c r="AZ1129" s="36">
        <f t="shared" si="567"/>
        <v>0</v>
      </c>
      <c r="BA1129" s="36">
        <f t="shared" si="556"/>
        <v>0</v>
      </c>
      <c r="BB1129" s="36">
        <f t="shared" si="557"/>
        <v>0</v>
      </c>
      <c r="BC1129" s="36">
        <f t="shared" si="558"/>
        <v>0</v>
      </c>
      <c r="BD1129" s="36">
        <f t="shared" si="559"/>
        <v>0</v>
      </c>
      <c r="BE1129" s="36">
        <f t="shared" si="560"/>
        <v>0</v>
      </c>
      <c r="BF1129" s="36">
        <f t="shared" si="568"/>
        <v>1129</v>
      </c>
      <c r="BG1129" s="36">
        <f t="shared" si="569"/>
        <v>0</v>
      </c>
      <c r="BH1129" s="36">
        <f t="shared" si="570"/>
        <v>0</v>
      </c>
      <c r="BI1129" s="36">
        <f t="shared" si="571"/>
        <v>0</v>
      </c>
      <c r="BJ1129" s="29">
        <f t="shared" si="561"/>
        <v>0</v>
      </c>
      <c r="BK1129" s="29">
        <f t="shared" si="572"/>
        <v>0</v>
      </c>
      <c r="BL1129" s="29">
        <f t="shared" si="573"/>
        <v>0</v>
      </c>
      <c r="BM1129" s="29">
        <f t="shared" si="574"/>
        <v>0</v>
      </c>
      <c r="BN1129" s="36">
        <f t="shared" si="575"/>
        <v>0</v>
      </c>
      <c r="BQ1129" s="29">
        <f t="shared" si="576"/>
        <v>0</v>
      </c>
    </row>
    <row r="1130" spans="2:69" s="35" customFormat="1" ht="30" customHeight="1" x14ac:dyDescent="0.15">
      <c r="B1130" s="31"/>
      <c r="C1130" s="32"/>
      <c r="D1130" s="71"/>
      <c r="E1130" s="72"/>
      <c r="F1130" s="72"/>
      <c r="G1130" s="72"/>
      <c r="H1130" s="72"/>
      <c r="I1130" s="72"/>
      <c r="J1130" s="72"/>
      <c r="K1130" s="72"/>
      <c r="L1130" s="72"/>
      <c r="M1130" s="72"/>
      <c r="N1130" s="73"/>
      <c r="O1130" s="33"/>
      <c r="P1130" s="31"/>
      <c r="Q1130" s="34"/>
      <c r="R1130" s="45"/>
      <c r="S1130" s="34"/>
      <c r="T1130" s="45"/>
      <c r="U1130" s="34"/>
      <c r="V1130" s="45"/>
      <c r="W1130" s="46"/>
      <c r="X1130" s="47" t="str">
        <f t="shared" si="545"/>
        <v/>
      </c>
      <c r="Y1130" s="34"/>
      <c r="Z1130" s="45"/>
      <c r="AA1130" s="34"/>
      <c r="AB1130" s="45"/>
      <c r="AC1130" s="34"/>
      <c r="AD1130" s="45"/>
      <c r="AE1130" s="34"/>
      <c r="AF1130" s="48" t="str">
        <f t="shared" si="546"/>
        <v/>
      </c>
      <c r="AG1130" s="34"/>
      <c r="AH1130" s="48" t="str">
        <f t="shared" si="547"/>
        <v/>
      </c>
      <c r="AJ1130" s="48" t="str">
        <f t="shared" si="562"/>
        <v/>
      </c>
      <c r="AK1130" s="34"/>
      <c r="AL1130" s="47" t="str">
        <f t="shared" si="548"/>
        <v/>
      </c>
      <c r="AM1130" s="34"/>
      <c r="AN1130" s="47" t="str">
        <f t="shared" si="549"/>
        <v/>
      </c>
      <c r="AP1130" s="36">
        <f t="shared" si="563"/>
        <v>0</v>
      </c>
      <c r="AQ1130" s="36">
        <f t="shared" si="550"/>
        <v>0</v>
      </c>
      <c r="AR1130" s="36">
        <f t="shared" si="551"/>
        <v>0</v>
      </c>
      <c r="AS1130" s="36">
        <f t="shared" si="552"/>
        <v>0</v>
      </c>
      <c r="AT1130" s="36">
        <f t="shared" si="553"/>
        <v>0</v>
      </c>
      <c r="AU1130" s="36">
        <f t="shared" si="554"/>
        <v>0</v>
      </c>
      <c r="AV1130" s="36">
        <f t="shared" si="564"/>
        <v>0</v>
      </c>
      <c r="AW1130" s="36">
        <f t="shared" si="565"/>
        <v>0</v>
      </c>
      <c r="AX1130" s="36">
        <f t="shared" si="555"/>
        <v>0</v>
      </c>
      <c r="AY1130" s="36">
        <f t="shared" si="566"/>
        <v>0</v>
      </c>
      <c r="AZ1130" s="36">
        <f t="shared" si="567"/>
        <v>0</v>
      </c>
      <c r="BA1130" s="36">
        <f t="shared" si="556"/>
        <v>0</v>
      </c>
      <c r="BB1130" s="36">
        <f t="shared" si="557"/>
        <v>0</v>
      </c>
      <c r="BC1130" s="36">
        <f t="shared" si="558"/>
        <v>0</v>
      </c>
      <c r="BD1130" s="36">
        <f t="shared" si="559"/>
        <v>0</v>
      </c>
      <c r="BE1130" s="36">
        <f t="shared" si="560"/>
        <v>0</v>
      </c>
      <c r="BF1130" s="36">
        <f t="shared" si="568"/>
        <v>1130</v>
      </c>
      <c r="BG1130" s="36">
        <f t="shared" si="569"/>
        <v>0</v>
      </c>
      <c r="BH1130" s="36">
        <f t="shared" si="570"/>
        <v>0</v>
      </c>
      <c r="BI1130" s="36">
        <f t="shared" si="571"/>
        <v>0</v>
      </c>
      <c r="BJ1130" s="29">
        <f t="shared" si="561"/>
        <v>0</v>
      </c>
      <c r="BK1130" s="29">
        <f t="shared" si="572"/>
        <v>0</v>
      </c>
      <c r="BL1130" s="29">
        <f t="shared" si="573"/>
        <v>0</v>
      </c>
      <c r="BM1130" s="29">
        <f t="shared" si="574"/>
        <v>0</v>
      </c>
      <c r="BN1130" s="36">
        <f t="shared" si="575"/>
        <v>0</v>
      </c>
      <c r="BQ1130" s="29">
        <f t="shared" si="576"/>
        <v>0</v>
      </c>
    </row>
    <row r="1131" spans="2:69" s="35" customFormat="1" ht="30" customHeight="1" x14ac:dyDescent="0.15">
      <c r="B1131" s="31"/>
      <c r="C1131" s="32"/>
      <c r="D1131" s="71"/>
      <c r="E1131" s="72"/>
      <c r="F1131" s="72"/>
      <c r="G1131" s="72"/>
      <c r="H1131" s="72"/>
      <c r="I1131" s="72"/>
      <c r="J1131" s="72"/>
      <c r="K1131" s="72"/>
      <c r="L1131" s="72"/>
      <c r="M1131" s="72"/>
      <c r="N1131" s="73"/>
      <c r="O1131" s="33"/>
      <c r="P1131" s="31"/>
      <c r="Q1131" s="34"/>
      <c r="R1131" s="45"/>
      <c r="S1131" s="34"/>
      <c r="T1131" s="45"/>
      <c r="U1131" s="34"/>
      <c r="V1131" s="45"/>
      <c r="W1131" s="46"/>
      <c r="X1131" s="47" t="str">
        <f t="shared" si="545"/>
        <v/>
      </c>
      <c r="Y1131" s="34"/>
      <c r="Z1131" s="45"/>
      <c r="AA1131" s="34"/>
      <c r="AB1131" s="45"/>
      <c r="AC1131" s="34"/>
      <c r="AD1131" s="45"/>
      <c r="AE1131" s="34"/>
      <c r="AF1131" s="48" t="str">
        <f t="shared" si="546"/>
        <v/>
      </c>
      <c r="AG1131" s="34"/>
      <c r="AH1131" s="48" t="str">
        <f t="shared" si="547"/>
        <v/>
      </c>
      <c r="AJ1131" s="48" t="str">
        <f t="shared" si="562"/>
        <v/>
      </c>
      <c r="AK1131" s="34"/>
      <c r="AL1131" s="47" t="str">
        <f t="shared" si="548"/>
        <v/>
      </c>
      <c r="AM1131" s="34"/>
      <c r="AN1131" s="47" t="str">
        <f t="shared" si="549"/>
        <v/>
      </c>
      <c r="AP1131" s="36">
        <f t="shared" si="563"/>
        <v>0</v>
      </c>
      <c r="AQ1131" s="36">
        <f t="shared" si="550"/>
        <v>0</v>
      </c>
      <c r="AR1131" s="36">
        <f t="shared" si="551"/>
        <v>0</v>
      </c>
      <c r="AS1131" s="36">
        <f t="shared" si="552"/>
        <v>0</v>
      </c>
      <c r="AT1131" s="36">
        <f t="shared" si="553"/>
        <v>0</v>
      </c>
      <c r="AU1131" s="36">
        <f t="shared" si="554"/>
        <v>0</v>
      </c>
      <c r="AV1131" s="36">
        <f t="shared" si="564"/>
        <v>0</v>
      </c>
      <c r="AW1131" s="36">
        <f t="shared" si="565"/>
        <v>0</v>
      </c>
      <c r="AX1131" s="36">
        <f t="shared" si="555"/>
        <v>0</v>
      </c>
      <c r="AY1131" s="36">
        <f t="shared" si="566"/>
        <v>0</v>
      </c>
      <c r="AZ1131" s="36">
        <f t="shared" si="567"/>
        <v>0</v>
      </c>
      <c r="BA1131" s="36">
        <f t="shared" si="556"/>
        <v>0</v>
      </c>
      <c r="BB1131" s="36">
        <f t="shared" si="557"/>
        <v>0</v>
      </c>
      <c r="BC1131" s="36">
        <f t="shared" si="558"/>
        <v>0</v>
      </c>
      <c r="BD1131" s="36">
        <f t="shared" si="559"/>
        <v>0</v>
      </c>
      <c r="BE1131" s="36">
        <f t="shared" si="560"/>
        <v>0</v>
      </c>
      <c r="BF1131" s="36">
        <f t="shared" si="568"/>
        <v>1131</v>
      </c>
      <c r="BG1131" s="36">
        <f t="shared" si="569"/>
        <v>0</v>
      </c>
      <c r="BH1131" s="36">
        <f t="shared" si="570"/>
        <v>0</v>
      </c>
      <c r="BI1131" s="36">
        <f t="shared" si="571"/>
        <v>0</v>
      </c>
      <c r="BJ1131" s="29">
        <f t="shared" si="561"/>
        <v>0</v>
      </c>
      <c r="BK1131" s="29">
        <f t="shared" si="572"/>
        <v>0</v>
      </c>
      <c r="BL1131" s="29">
        <f t="shared" si="573"/>
        <v>0</v>
      </c>
      <c r="BM1131" s="29">
        <f t="shared" si="574"/>
        <v>0</v>
      </c>
      <c r="BN1131" s="36">
        <f t="shared" si="575"/>
        <v>0</v>
      </c>
      <c r="BQ1131" s="29">
        <f t="shared" si="576"/>
        <v>0</v>
      </c>
    </row>
    <row r="1132" spans="2:69" s="35" customFormat="1" ht="30" customHeight="1" x14ac:dyDescent="0.15">
      <c r="B1132" s="31"/>
      <c r="C1132" s="32"/>
      <c r="D1132" s="71"/>
      <c r="E1132" s="72"/>
      <c r="F1132" s="72"/>
      <c r="G1132" s="72"/>
      <c r="H1132" s="72"/>
      <c r="I1132" s="72"/>
      <c r="J1132" s="72"/>
      <c r="K1132" s="72"/>
      <c r="L1132" s="72"/>
      <c r="M1132" s="72"/>
      <c r="N1132" s="73"/>
      <c r="O1132" s="33"/>
      <c r="P1132" s="31"/>
      <c r="Q1132" s="34"/>
      <c r="R1132" s="45"/>
      <c r="S1132" s="34"/>
      <c r="T1132" s="45"/>
      <c r="U1132" s="34"/>
      <c r="V1132" s="45"/>
      <c r="W1132" s="46"/>
      <c r="X1132" s="47" t="str">
        <f t="shared" si="545"/>
        <v/>
      </c>
      <c r="Y1132" s="34"/>
      <c r="Z1132" s="45"/>
      <c r="AA1132" s="34"/>
      <c r="AB1132" s="45"/>
      <c r="AC1132" s="34"/>
      <c r="AD1132" s="45"/>
      <c r="AE1132" s="34"/>
      <c r="AF1132" s="48" t="str">
        <f t="shared" si="546"/>
        <v/>
      </c>
      <c r="AG1132" s="34"/>
      <c r="AH1132" s="48" t="str">
        <f t="shared" si="547"/>
        <v/>
      </c>
      <c r="AJ1132" s="48" t="str">
        <f t="shared" si="562"/>
        <v/>
      </c>
      <c r="AK1132" s="34"/>
      <c r="AL1132" s="47" t="str">
        <f t="shared" si="548"/>
        <v/>
      </c>
      <c r="AM1132" s="34"/>
      <c r="AN1132" s="47" t="str">
        <f t="shared" si="549"/>
        <v/>
      </c>
      <c r="AP1132" s="36">
        <f t="shared" si="563"/>
        <v>0</v>
      </c>
      <c r="AQ1132" s="36">
        <f t="shared" si="550"/>
        <v>0</v>
      </c>
      <c r="AR1132" s="36">
        <f t="shared" si="551"/>
        <v>0</v>
      </c>
      <c r="AS1132" s="36">
        <f t="shared" si="552"/>
        <v>0</v>
      </c>
      <c r="AT1132" s="36">
        <f t="shared" si="553"/>
        <v>0</v>
      </c>
      <c r="AU1132" s="36">
        <f t="shared" si="554"/>
        <v>0</v>
      </c>
      <c r="AV1132" s="36">
        <f t="shared" si="564"/>
        <v>0</v>
      </c>
      <c r="AW1132" s="36">
        <f t="shared" si="565"/>
        <v>0</v>
      </c>
      <c r="AX1132" s="36">
        <f t="shared" si="555"/>
        <v>0</v>
      </c>
      <c r="AY1132" s="36">
        <f t="shared" si="566"/>
        <v>0</v>
      </c>
      <c r="AZ1132" s="36">
        <f t="shared" si="567"/>
        <v>0</v>
      </c>
      <c r="BA1132" s="36">
        <f t="shared" si="556"/>
        <v>0</v>
      </c>
      <c r="BB1132" s="36">
        <f t="shared" si="557"/>
        <v>0</v>
      </c>
      <c r="BC1132" s="36">
        <f t="shared" si="558"/>
        <v>0</v>
      </c>
      <c r="BD1132" s="36">
        <f t="shared" si="559"/>
        <v>0</v>
      </c>
      <c r="BE1132" s="36">
        <f t="shared" si="560"/>
        <v>0</v>
      </c>
      <c r="BF1132" s="36">
        <f t="shared" si="568"/>
        <v>1132</v>
      </c>
      <c r="BG1132" s="36">
        <f t="shared" si="569"/>
        <v>0</v>
      </c>
      <c r="BH1132" s="36">
        <f t="shared" si="570"/>
        <v>0</v>
      </c>
      <c r="BI1132" s="36">
        <f t="shared" si="571"/>
        <v>0</v>
      </c>
      <c r="BJ1132" s="29">
        <f t="shared" si="561"/>
        <v>0</v>
      </c>
      <c r="BK1132" s="29">
        <f t="shared" si="572"/>
        <v>0</v>
      </c>
      <c r="BL1132" s="29">
        <f t="shared" si="573"/>
        <v>0</v>
      </c>
      <c r="BM1132" s="29">
        <f t="shared" si="574"/>
        <v>0</v>
      </c>
      <c r="BN1132" s="36">
        <f t="shared" si="575"/>
        <v>0</v>
      </c>
      <c r="BQ1132" s="29">
        <f t="shared" si="576"/>
        <v>0</v>
      </c>
    </row>
    <row r="1133" spans="2:69" s="35" customFormat="1" ht="30" customHeight="1" x14ac:dyDescent="0.15">
      <c r="B1133" s="31"/>
      <c r="C1133" s="32"/>
      <c r="D1133" s="71"/>
      <c r="E1133" s="72"/>
      <c r="F1133" s="72"/>
      <c r="G1133" s="72"/>
      <c r="H1133" s="72"/>
      <c r="I1133" s="72"/>
      <c r="J1133" s="72"/>
      <c r="K1133" s="72"/>
      <c r="L1133" s="72"/>
      <c r="M1133" s="72"/>
      <c r="N1133" s="73"/>
      <c r="O1133" s="33"/>
      <c r="P1133" s="31"/>
      <c r="Q1133" s="34"/>
      <c r="R1133" s="45"/>
      <c r="S1133" s="34"/>
      <c r="T1133" s="45"/>
      <c r="U1133" s="34"/>
      <c r="V1133" s="45"/>
      <c r="W1133" s="46"/>
      <c r="X1133" s="47" t="str">
        <f t="shared" si="545"/>
        <v/>
      </c>
      <c r="Y1133" s="34"/>
      <c r="Z1133" s="45"/>
      <c r="AA1133" s="34"/>
      <c r="AB1133" s="45"/>
      <c r="AC1133" s="34"/>
      <c r="AD1133" s="45"/>
      <c r="AE1133" s="34"/>
      <c r="AF1133" s="48" t="str">
        <f t="shared" si="546"/>
        <v/>
      </c>
      <c r="AG1133" s="34"/>
      <c r="AH1133" s="48" t="str">
        <f t="shared" si="547"/>
        <v/>
      </c>
      <c r="AJ1133" s="48" t="str">
        <f t="shared" si="562"/>
        <v/>
      </c>
      <c r="AK1133" s="34"/>
      <c r="AL1133" s="47" t="str">
        <f t="shared" si="548"/>
        <v/>
      </c>
      <c r="AM1133" s="34"/>
      <c r="AN1133" s="47" t="str">
        <f t="shared" si="549"/>
        <v/>
      </c>
      <c r="AP1133" s="36">
        <f t="shared" si="563"/>
        <v>0</v>
      </c>
      <c r="AQ1133" s="36">
        <f t="shared" si="550"/>
        <v>0</v>
      </c>
      <c r="AR1133" s="36">
        <f t="shared" si="551"/>
        <v>0</v>
      </c>
      <c r="AS1133" s="36">
        <f t="shared" si="552"/>
        <v>0</v>
      </c>
      <c r="AT1133" s="36">
        <f t="shared" si="553"/>
        <v>0</v>
      </c>
      <c r="AU1133" s="36">
        <f t="shared" si="554"/>
        <v>0</v>
      </c>
      <c r="AV1133" s="36">
        <f t="shared" si="564"/>
        <v>0</v>
      </c>
      <c r="AW1133" s="36">
        <f t="shared" si="565"/>
        <v>0</v>
      </c>
      <c r="AX1133" s="36">
        <f t="shared" si="555"/>
        <v>0</v>
      </c>
      <c r="AY1133" s="36">
        <f t="shared" si="566"/>
        <v>0</v>
      </c>
      <c r="AZ1133" s="36">
        <f t="shared" si="567"/>
        <v>0</v>
      </c>
      <c r="BA1133" s="36">
        <f t="shared" si="556"/>
        <v>0</v>
      </c>
      <c r="BB1133" s="36">
        <f t="shared" si="557"/>
        <v>0</v>
      </c>
      <c r="BC1133" s="36">
        <f t="shared" si="558"/>
        <v>0</v>
      </c>
      <c r="BD1133" s="36">
        <f t="shared" si="559"/>
        <v>0</v>
      </c>
      <c r="BE1133" s="36">
        <f t="shared" si="560"/>
        <v>0</v>
      </c>
      <c r="BF1133" s="36">
        <f t="shared" si="568"/>
        <v>1133</v>
      </c>
      <c r="BG1133" s="36">
        <f t="shared" si="569"/>
        <v>0</v>
      </c>
      <c r="BH1133" s="36">
        <f t="shared" si="570"/>
        <v>0</v>
      </c>
      <c r="BI1133" s="36">
        <f t="shared" si="571"/>
        <v>0</v>
      </c>
      <c r="BJ1133" s="29">
        <f t="shared" si="561"/>
        <v>0</v>
      </c>
      <c r="BK1133" s="29">
        <f t="shared" si="572"/>
        <v>0</v>
      </c>
      <c r="BL1133" s="29">
        <f t="shared" si="573"/>
        <v>0</v>
      </c>
      <c r="BM1133" s="29">
        <f t="shared" si="574"/>
        <v>0</v>
      </c>
      <c r="BN1133" s="36">
        <f t="shared" si="575"/>
        <v>0</v>
      </c>
      <c r="BQ1133" s="29">
        <f t="shared" si="576"/>
        <v>0</v>
      </c>
    </row>
    <row r="1134" spans="2:69" s="35" customFormat="1" ht="30" customHeight="1" x14ac:dyDescent="0.15">
      <c r="B1134" s="31"/>
      <c r="C1134" s="32"/>
      <c r="D1134" s="71"/>
      <c r="E1134" s="72"/>
      <c r="F1134" s="72"/>
      <c r="G1134" s="72"/>
      <c r="H1134" s="72"/>
      <c r="I1134" s="72"/>
      <c r="J1134" s="72"/>
      <c r="K1134" s="72"/>
      <c r="L1134" s="72"/>
      <c r="M1134" s="72"/>
      <c r="N1134" s="73"/>
      <c r="O1134" s="33"/>
      <c r="P1134" s="31"/>
      <c r="Q1134" s="34"/>
      <c r="R1134" s="45"/>
      <c r="S1134" s="34"/>
      <c r="T1134" s="45"/>
      <c r="U1134" s="34"/>
      <c r="V1134" s="45"/>
      <c r="W1134" s="46"/>
      <c r="X1134" s="47" t="str">
        <f t="shared" si="545"/>
        <v/>
      </c>
      <c r="Y1134" s="34"/>
      <c r="Z1134" s="45"/>
      <c r="AA1134" s="34"/>
      <c r="AB1134" s="45"/>
      <c r="AC1134" s="34"/>
      <c r="AD1134" s="45"/>
      <c r="AE1134" s="34"/>
      <c r="AF1134" s="48" t="str">
        <f t="shared" si="546"/>
        <v/>
      </c>
      <c r="AG1134" s="34"/>
      <c r="AH1134" s="48" t="str">
        <f t="shared" si="547"/>
        <v/>
      </c>
      <c r="AJ1134" s="48" t="str">
        <f t="shared" si="562"/>
        <v/>
      </c>
      <c r="AK1134" s="34"/>
      <c r="AL1134" s="47" t="str">
        <f t="shared" si="548"/>
        <v/>
      </c>
      <c r="AM1134" s="34"/>
      <c r="AN1134" s="47" t="str">
        <f t="shared" si="549"/>
        <v/>
      </c>
      <c r="AP1134" s="36">
        <f t="shared" si="563"/>
        <v>0</v>
      </c>
      <c r="AQ1134" s="36">
        <f t="shared" si="550"/>
        <v>0</v>
      </c>
      <c r="AR1134" s="36">
        <f t="shared" si="551"/>
        <v>0</v>
      </c>
      <c r="AS1134" s="36">
        <f t="shared" si="552"/>
        <v>0</v>
      </c>
      <c r="AT1134" s="36">
        <f t="shared" si="553"/>
        <v>0</v>
      </c>
      <c r="AU1134" s="36">
        <f t="shared" si="554"/>
        <v>0</v>
      </c>
      <c r="AV1134" s="36">
        <f t="shared" si="564"/>
        <v>0</v>
      </c>
      <c r="AW1134" s="36">
        <f t="shared" si="565"/>
        <v>0</v>
      </c>
      <c r="AX1134" s="36">
        <f t="shared" si="555"/>
        <v>0</v>
      </c>
      <c r="AY1134" s="36">
        <f t="shared" si="566"/>
        <v>0</v>
      </c>
      <c r="AZ1134" s="36">
        <f t="shared" si="567"/>
        <v>0</v>
      </c>
      <c r="BA1134" s="36">
        <f t="shared" si="556"/>
        <v>0</v>
      </c>
      <c r="BB1134" s="36">
        <f t="shared" si="557"/>
        <v>0</v>
      </c>
      <c r="BC1134" s="36">
        <f t="shared" si="558"/>
        <v>0</v>
      </c>
      <c r="BD1134" s="36">
        <f t="shared" si="559"/>
        <v>0</v>
      </c>
      <c r="BE1134" s="36">
        <f t="shared" si="560"/>
        <v>0</v>
      </c>
      <c r="BF1134" s="36">
        <f t="shared" si="568"/>
        <v>1134</v>
      </c>
      <c r="BG1134" s="36">
        <f t="shared" si="569"/>
        <v>0</v>
      </c>
      <c r="BH1134" s="36">
        <f t="shared" si="570"/>
        <v>0</v>
      </c>
      <c r="BI1134" s="36">
        <f t="shared" si="571"/>
        <v>0</v>
      </c>
      <c r="BJ1134" s="29">
        <f t="shared" si="561"/>
        <v>0</v>
      </c>
      <c r="BK1134" s="29">
        <f t="shared" si="572"/>
        <v>0</v>
      </c>
      <c r="BL1134" s="29">
        <f t="shared" si="573"/>
        <v>0</v>
      </c>
      <c r="BM1134" s="29">
        <f t="shared" si="574"/>
        <v>0</v>
      </c>
      <c r="BN1134" s="36">
        <f t="shared" si="575"/>
        <v>0</v>
      </c>
      <c r="BQ1134" s="29">
        <f t="shared" si="576"/>
        <v>0</v>
      </c>
    </row>
    <row r="1135" spans="2:69" s="35" customFormat="1" ht="30" customHeight="1" x14ac:dyDescent="0.15">
      <c r="B1135" s="31"/>
      <c r="C1135" s="32"/>
      <c r="D1135" s="71"/>
      <c r="E1135" s="72"/>
      <c r="F1135" s="72"/>
      <c r="G1135" s="72"/>
      <c r="H1135" s="72"/>
      <c r="I1135" s="72"/>
      <c r="J1135" s="72"/>
      <c r="K1135" s="72"/>
      <c r="L1135" s="72"/>
      <c r="M1135" s="72"/>
      <c r="N1135" s="73"/>
      <c r="O1135" s="33"/>
      <c r="P1135" s="31"/>
      <c r="Q1135" s="34"/>
      <c r="R1135" s="45"/>
      <c r="S1135" s="34"/>
      <c r="T1135" s="45"/>
      <c r="U1135" s="34"/>
      <c r="V1135" s="45"/>
      <c r="W1135" s="46"/>
      <c r="X1135" s="47" t="str">
        <f t="shared" si="545"/>
        <v/>
      </c>
      <c r="Y1135" s="34"/>
      <c r="Z1135" s="45"/>
      <c r="AA1135" s="34"/>
      <c r="AB1135" s="45"/>
      <c r="AC1135" s="34"/>
      <c r="AD1135" s="45"/>
      <c r="AE1135" s="34"/>
      <c r="AF1135" s="48" t="str">
        <f t="shared" si="546"/>
        <v/>
      </c>
      <c r="AG1135" s="34"/>
      <c r="AH1135" s="48" t="str">
        <f t="shared" si="547"/>
        <v/>
      </c>
      <c r="AJ1135" s="48" t="str">
        <f t="shared" si="562"/>
        <v/>
      </c>
      <c r="AK1135" s="34"/>
      <c r="AL1135" s="47" t="str">
        <f t="shared" si="548"/>
        <v/>
      </c>
      <c r="AM1135" s="34"/>
      <c r="AN1135" s="47" t="str">
        <f t="shared" si="549"/>
        <v/>
      </c>
      <c r="AP1135" s="36">
        <f t="shared" si="563"/>
        <v>0</v>
      </c>
      <c r="AQ1135" s="36">
        <f t="shared" si="550"/>
        <v>0</v>
      </c>
      <c r="AR1135" s="36">
        <f t="shared" si="551"/>
        <v>0</v>
      </c>
      <c r="AS1135" s="36">
        <f t="shared" si="552"/>
        <v>0</v>
      </c>
      <c r="AT1135" s="36">
        <f t="shared" si="553"/>
        <v>0</v>
      </c>
      <c r="AU1135" s="36">
        <f t="shared" si="554"/>
        <v>0</v>
      </c>
      <c r="AV1135" s="36">
        <f t="shared" si="564"/>
        <v>0</v>
      </c>
      <c r="AW1135" s="36">
        <f t="shared" si="565"/>
        <v>0</v>
      </c>
      <c r="AX1135" s="36">
        <f t="shared" si="555"/>
        <v>0</v>
      </c>
      <c r="AY1135" s="36">
        <f t="shared" si="566"/>
        <v>0</v>
      </c>
      <c r="AZ1135" s="36">
        <f t="shared" si="567"/>
        <v>0</v>
      </c>
      <c r="BA1135" s="36">
        <f t="shared" si="556"/>
        <v>0</v>
      </c>
      <c r="BB1135" s="36">
        <f t="shared" si="557"/>
        <v>0</v>
      </c>
      <c r="BC1135" s="36">
        <f t="shared" si="558"/>
        <v>0</v>
      </c>
      <c r="BD1135" s="36">
        <f t="shared" si="559"/>
        <v>0</v>
      </c>
      <c r="BE1135" s="36">
        <f t="shared" si="560"/>
        <v>0</v>
      </c>
      <c r="BF1135" s="36">
        <f t="shared" si="568"/>
        <v>1135</v>
      </c>
      <c r="BG1135" s="36">
        <f t="shared" si="569"/>
        <v>0</v>
      </c>
      <c r="BH1135" s="36">
        <f t="shared" si="570"/>
        <v>0</v>
      </c>
      <c r="BI1135" s="36">
        <f t="shared" si="571"/>
        <v>0</v>
      </c>
      <c r="BJ1135" s="29">
        <f t="shared" si="561"/>
        <v>0</v>
      </c>
      <c r="BK1135" s="29">
        <f t="shared" si="572"/>
        <v>0</v>
      </c>
      <c r="BL1135" s="29">
        <f t="shared" si="573"/>
        <v>0</v>
      </c>
      <c r="BM1135" s="29">
        <f t="shared" si="574"/>
        <v>0</v>
      </c>
      <c r="BN1135" s="36">
        <f t="shared" si="575"/>
        <v>0</v>
      </c>
      <c r="BQ1135" s="29">
        <f t="shared" si="576"/>
        <v>0</v>
      </c>
    </row>
    <row r="1136" spans="2:69" s="35" customFormat="1" ht="30" customHeight="1" x14ac:dyDescent="0.15">
      <c r="B1136" s="31"/>
      <c r="C1136" s="32"/>
      <c r="D1136" s="71"/>
      <c r="E1136" s="72"/>
      <c r="F1136" s="72"/>
      <c r="G1136" s="72"/>
      <c r="H1136" s="72"/>
      <c r="I1136" s="72"/>
      <c r="J1136" s="72"/>
      <c r="K1136" s="72"/>
      <c r="L1136" s="72"/>
      <c r="M1136" s="72"/>
      <c r="N1136" s="73"/>
      <c r="O1136" s="33"/>
      <c r="P1136" s="31"/>
      <c r="Q1136" s="34"/>
      <c r="R1136" s="45"/>
      <c r="S1136" s="34"/>
      <c r="T1136" s="45"/>
      <c r="U1136" s="34"/>
      <c r="V1136" s="45"/>
      <c r="W1136" s="46"/>
      <c r="X1136" s="47" t="str">
        <f t="shared" si="545"/>
        <v/>
      </c>
      <c r="Y1136" s="34"/>
      <c r="Z1136" s="45"/>
      <c r="AA1136" s="34"/>
      <c r="AB1136" s="45"/>
      <c r="AC1136" s="34"/>
      <c r="AD1136" s="45"/>
      <c r="AE1136" s="34"/>
      <c r="AF1136" s="48" t="str">
        <f t="shared" si="546"/>
        <v/>
      </c>
      <c r="AG1136" s="34"/>
      <c r="AH1136" s="48" t="str">
        <f t="shared" si="547"/>
        <v/>
      </c>
      <c r="AJ1136" s="48" t="str">
        <f t="shared" si="562"/>
        <v/>
      </c>
      <c r="AK1136" s="34"/>
      <c r="AL1136" s="47" t="str">
        <f t="shared" si="548"/>
        <v/>
      </c>
      <c r="AM1136" s="34"/>
      <c r="AN1136" s="47" t="str">
        <f t="shared" si="549"/>
        <v/>
      </c>
      <c r="AP1136" s="36">
        <f t="shared" si="563"/>
        <v>0</v>
      </c>
      <c r="AQ1136" s="36">
        <f t="shared" si="550"/>
        <v>0</v>
      </c>
      <c r="AR1136" s="36">
        <f t="shared" si="551"/>
        <v>0</v>
      </c>
      <c r="AS1136" s="36">
        <f t="shared" si="552"/>
        <v>0</v>
      </c>
      <c r="AT1136" s="36">
        <f t="shared" si="553"/>
        <v>0</v>
      </c>
      <c r="AU1136" s="36">
        <f t="shared" si="554"/>
        <v>0</v>
      </c>
      <c r="AV1136" s="36">
        <f t="shared" si="564"/>
        <v>0</v>
      </c>
      <c r="AW1136" s="36">
        <f t="shared" si="565"/>
        <v>0</v>
      </c>
      <c r="AX1136" s="36">
        <f t="shared" si="555"/>
        <v>0</v>
      </c>
      <c r="AY1136" s="36">
        <f t="shared" si="566"/>
        <v>0</v>
      </c>
      <c r="AZ1136" s="36">
        <f t="shared" si="567"/>
        <v>0</v>
      </c>
      <c r="BA1136" s="36">
        <f t="shared" si="556"/>
        <v>0</v>
      </c>
      <c r="BB1136" s="36">
        <f t="shared" si="557"/>
        <v>0</v>
      </c>
      <c r="BC1136" s="36">
        <f t="shared" si="558"/>
        <v>0</v>
      </c>
      <c r="BD1136" s="36">
        <f t="shared" si="559"/>
        <v>0</v>
      </c>
      <c r="BE1136" s="36">
        <f t="shared" si="560"/>
        <v>0</v>
      </c>
      <c r="BF1136" s="36">
        <f t="shared" si="568"/>
        <v>1136</v>
      </c>
      <c r="BG1136" s="36">
        <f t="shared" si="569"/>
        <v>0</v>
      </c>
      <c r="BH1136" s="36">
        <f t="shared" si="570"/>
        <v>0</v>
      </c>
      <c r="BI1136" s="36">
        <f t="shared" si="571"/>
        <v>0</v>
      </c>
      <c r="BJ1136" s="29">
        <f t="shared" si="561"/>
        <v>0</v>
      </c>
      <c r="BK1136" s="29">
        <f t="shared" si="572"/>
        <v>0</v>
      </c>
      <c r="BL1136" s="29">
        <f t="shared" si="573"/>
        <v>0</v>
      </c>
      <c r="BM1136" s="29">
        <f t="shared" si="574"/>
        <v>0</v>
      </c>
      <c r="BN1136" s="36">
        <f t="shared" si="575"/>
        <v>0</v>
      </c>
      <c r="BQ1136" s="29">
        <f t="shared" si="576"/>
        <v>0</v>
      </c>
    </row>
    <row r="1137" spans="2:69" s="35" customFormat="1" ht="30" customHeight="1" x14ac:dyDescent="0.15">
      <c r="B1137" s="31"/>
      <c r="C1137" s="32"/>
      <c r="D1137" s="71"/>
      <c r="E1137" s="72"/>
      <c r="F1137" s="72"/>
      <c r="G1137" s="72"/>
      <c r="H1137" s="72"/>
      <c r="I1137" s="72"/>
      <c r="J1137" s="72"/>
      <c r="K1137" s="72"/>
      <c r="L1137" s="72"/>
      <c r="M1137" s="72"/>
      <c r="N1137" s="73"/>
      <c r="O1137" s="33"/>
      <c r="P1137" s="31"/>
      <c r="Q1137" s="34"/>
      <c r="R1137" s="45"/>
      <c r="S1137" s="34"/>
      <c r="T1137" s="45"/>
      <c r="U1137" s="34"/>
      <c r="V1137" s="45"/>
      <c r="W1137" s="46"/>
      <c r="X1137" s="47" t="str">
        <f t="shared" si="545"/>
        <v/>
      </c>
      <c r="Y1137" s="34"/>
      <c r="Z1137" s="45"/>
      <c r="AA1137" s="34"/>
      <c r="AB1137" s="45"/>
      <c r="AC1137" s="34"/>
      <c r="AD1137" s="45"/>
      <c r="AE1137" s="34"/>
      <c r="AF1137" s="48" t="str">
        <f t="shared" si="546"/>
        <v/>
      </c>
      <c r="AG1137" s="34"/>
      <c r="AH1137" s="48" t="str">
        <f t="shared" si="547"/>
        <v/>
      </c>
      <c r="AJ1137" s="48" t="str">
        <f t="shared" si="562"/>
        <v/>
      </c>
      <c r="AK1137" s="34"/>
      <c r="AL1137" s="47" t="str">
        <f t="shared" si="548"/>
        <v/>
      </c>
      <c r="AM1137" s="34"/>
      <c r="AN1137" s="47" t="str">
        <f t="shared" si="549"/>
        <v/>
      </c>
      <c r="AP1137" s="36">
        <f t="shared" si="563"/>
        <v>0</v>
      </c>
      <c r="AQ1137" s="36">
        <f t="shared" si="550"/>
        <v>0</v>
      </c>
      <c r="AR1137" s="36">
        <f t="shared" si="551"/>
        <v>0</v>
      </c>
      <c r="AS1137" s="36">
        <f t="shared" si="552"/>
        <v>0</v>
      </c>
      <c r="AT1137" s="36">
        <f t="shared" si="553"/>
        <v>0</v>
      </c>
      <c r="AU1137" s="36">
        <f t="shared" si="554"/>
        <v>0</v>
      </c>
      <c r="AV1137" s="36">
        <f t="shared" si="564"/>
        <v>0</v>
      </c>
      <c r="AW1137" s="36">
        <f t="shared" si="565"/>
        <v>0</v>
      </c>
      <c r="AX1137" s="36">
        <f t="shared" si="555"/>
        <v>0</v>
      </c>
      <c r="AY1137" s="36">
        <f t="shared" si="566"/>
        <v>0</v>
      </c>
      <c r="AZ1137" s="36">
        <f t="shared" si="567"/>
        <v>0</v>
      </c>
      <c r="BA1137" s="36">
        <f t="shared" si="556"/>
        <v>0</v>
      </c>
      <c r="BB1137" s="36">
        <f t="shared" si="557"/>
        <v>0</v>
      </c>
      <c r="BC1137" s="36">
        <f t="shared" si="558"/>
        <v>0</v>
      </c>
      <c r="BD1137" s="36">
        <f t="shared" si="559"/>
        <v>0</v>
      </c>
      <c r="BE1137" s="36">
        <f t="shared" si="560"/>
        <v>0</v>
      </c>
      <c r="BF1137" s="36">
        <f t="shared" si="568"/>
        <v>1137</v>
      </c>
      <c r="BG1137" s="36">
        <f t="shared" si="569"/>
        <v>0</v>
      </c>
      <c r="BH1137" s="36">
        <f t="shared" si="570"/>
        <v>0</v>
      </c>
      <c r="BI1137" s="36">
        <f t="shared" si="571"/>
        <v>0</v>
      </c>
      <c r="BJ1137" s="29">
        <f t="shared" si="561"/>
        <v>0</v>
      </c>
      <c r="BK1137" s="29">
        <f t="shared" si="572"/>
        <v>0</v>
      </c>
      <c r="BL1137" s="29">
        <f t="shared" si="573"/>
        <v>0</v>
      </c>
      <c r="BM1137" s="29">
        <f t="shared" si="574"/>
        <v>0</v>
      </c>
      <c r="BN1137" s="36">
        <f t="shared" si="575"/>
        <v>0</v>
      </c>
      <c r="BQ1137" s="29">
        <f t="shared" si="576"/>
        <v>0</v>
      </c>
    </row>
    <row r="1138" spans="2:69" s="35" customFormat="1" ht="30" customHeight="1" x14ac:dyDescent="0.15">
      <c r="B1138" s="31"/>
      <c r="C1138" s="32"/>
      <c r="D1138" s="71"/>
      <c r="E1138" s="72"/>
      <c r="F1138" s="72"/>
      <c r="G1138" s="72"/>
      <c r="H1138" s="72"/>
      <c r="I1138" s="72"/>
      <c r="J1138" s="72"/>
      <c r="K1138" s="72"/>
      <c r="L1138" s="72"/>
      <c r="M1138" s="72"/>
      <c r="N1138" s="73"/>
      <c r="O1138" s="33"/>
      <c r="P1138" s="31"/>
      <c r="Q1138" s="34"/>
      <c r="R1138" s="45"/>
      <c r="S1138" s="34"/>
      <c r="T1138" s="45"/>
      <c r="U1138" s="34"/>
      <c r="V1138" s="45"/>
      <c r="W1138" s="46"/>
      <c r="X1138" s="47" t="str">
        <f t="shared" si="545"/>
        <v/>
      </c>
      <c r="Y1138" s="34"/>
      <c r="Z1138" s="45"/>
      <c r="AA1138" s="34"/>
      <c r="AB1138" s="45"/>
      <c r="AC1138" s="34"/>
      <c r="AD1138" s="45"/>
      <c r="AE1138" s="34"/>
      <c r="AF1138" s="48" t="str">
        <f t="shared" si="546"/>
        <v/>
      </c>
      <c r="AG1138" s="34"/>
      <c r="AH1138" s="48" t="str">
        <f t="shared" si="547"/>
        <v/>
      </c>
      <c r="AJ1138" s="48" t="str">
        <f t="shared" si="562"/>
        <v/>
      </c>
      <c r="AK1138" s="34"/>
      <c r="AL1138" s="47" t="str">
        <f t="shared" si="548"/>
        <v/>
      </c>
      <c r="AM1138" s="34"/>
      <c r="AN1138" s="47" t="str">
        <f t="shared" si="549"/>
        <v/>
      </c>
      <c r="AP1138" s="36">
        <f t="shared" si="563"/>
        <v>0</v>
      </c>
      <c r="AQ1138" s="36">
        <f t="shared" si="550"/>
        <v>0</v>
      </c>
      <c r="AR1138" s="36">
        <f t="shared" si="551"/>
        <v>0</v>
      </c>
      <c r="AS1138" s="36">
        <f t="shared" si="552"/>
        <v>0</v>
      </c>
      <c r="AT1138" s="36">
        <f t="shared" si="553"/>
        <v>0</v>
      </c>
      <c r="AU1138" s="36">
        <f t="shared" si="554"/>
        <v>0</v>
      </c>
      <c r="AV1138" s="36">
        <f t="shared" si="564"/>
        <v>0</v>
      </c>
      <c r="AW1138" s="36">
        <f t="shared" si="565"/>
        <v>0</v>
      </c>
      <c r="AX1138" s="36">
        <f t="shared" si="555"/>
        <v>0</v>
      </c>
      <c r="AY1138" s="36">
        <f t="shared" si="566"/>
        <v>0</v>
      </c>
      <c r="AZ1138" s="36">
        <f t="shared" si="567"/>
        <v>0</v>
      </c>
      <c r="BA1138" s="36">
        <f t="shared" si="556"/>
        <v>0</v>
      </c>
      <c r="BB1138" s="36">
        <f t="shared" si="557"/>
        <v>0</v>
      </c>
      <c r="BC1138" s="36">
        <f t="shared" si="558"/>
        <v>0</v>
      </c>
      <c r="BD1138" s="36">
        <f t="shared" si="559"/>
        <v>0</v>
      </c>
      <c r="BE1138" s="36">
        <f t="shared" si="560"/>
        <v>0</v>
      </c>
      <c r="BF1138" s="36">
        <f t="shared" si="568"/>
        <v>1138</v>
      </c>
      <c r="BG1138" s="36">
        <f t="shared" si="569"/>
        <v>0</v>
      </c>
      <c r="BH1138" s="36">
        <f t="shared" si="570"/>
        <v>0</v>
      </c>
      <c r="BI1138" s="36">
        <f t="shared" si="571"/>
        <v>0</v>
      </c>
      <c r="BJ1138" s="29">
        <f t="shared" si="561"/>
        <v>0</v>
      </c>
      <c r="BK1138" s="29">
        <f t="shared" si="572"/>
        <v>0</v>
      </c>
      <c r="BL1138" s="29">
        <f t="shared" si="573"/>
        <v>0</v>
      </c>
      <c r="BM1138" s="29">
        <f t="shared" si="574"/>
        <v>0</v>
      </c>
      <c r="BN1138" s="36">
        <f t="shared" si="575"/>
        <v>0</v>
      </c>
      <c r="BQ1138" s="29">
        <f t="shared" si="576"/>
        <v>0</v>
      </c>
    </row>
    <row r="1139" spans="2:69" s="35" customFormat="1" ht="30" customHeight="1" x14ac:dyDescent="0.15">
      <c r="B1139" s="31"/>
      <c r="C1139" s="32"/>
      <c r="D1139" s="71"/>
      <c r="E1139" s="72"/>
      <c r="F1139" s="72"/>
      <c r="G1139" s="72"/>
      <c r="H1139" s="72"/>
      <c r="I1139" s="72"/>
      <c r="J1139" s="72"/>
      <c r="K1139" s="72"/>
      <c r="L1139" s="72"/>
      <c r="M1139" s="72"/>
      <c r="N1139" s="73"/>
      <c r="O1139" s="33"/>
      <c r="P1139" s="31"/>
      <c r="Q1139" s="34"/>
      <c r="R1139" s="45"/>
      <c r="S1139" s="34"/>
      <c r="T1139" s="45"/>
      <c r="U1139" s="34"/>
      <c r="V1139" s="45"/>
      <c r="W1139" s="46"/>
      <c r="X1139" s="47" t="str">
        <f t="shared" si="545"/>
        <v/>
      </c>
      <c r="Y1139" s="34"/>
      <c r="Z1139" s="45"/>
      <c r="AA1139" s="34"/>
      <c r="AB1139" s="45"/>
      <c r="AC1139" s="34"/>
      <c r="AD1139" s="45"/>
      <c r="AE1139" s="34"/>
      <c r="AF1139" s="48" t="str">
        <f t="shared" si="546"/>
        <v/>
      </c>
      <c r="AG1139" s="34"/>
      <c r="AH1139" s="48" t="str">
        <f t="shared" si="547"/>
        <v/>
      </c>
      <c r="AJ1139" s="48" t="str">
        <f t="shared" si="562"/>
        <v/>
      </c>
      <c r="AK1139" s="34"/>
      <c r="AL1139" s="47" t="str">
        <f t="shared" si="548"/>
        <v/>
      </c>
      <c r="AM1139" s="34"/>
      <c r="AN1139" s="47" t="str">
        <f t="shared" si="549"/>
        <v/>
      </c>
      <c r="AP1139" s="36">
        <f t="shared" si="563"/>
        <v>0</v>
      </c>
      <c r="AQ1139" s="36">
        <f t="shared" si="550"/>
        <v>0</v>
      </c>
      <c r="AR1139" s="36">
        <f t="shared" si="551"/>
        <v>0</v>
      </c>
      <c r="AS1139" s="36">
        <f t="shared" si="552"/>
        <v>0</v>
      </c>
      <c r="AT1139" s="36">
        <f t="shared" si="553"/>
        <v>0</v>
      </c>
      <c r="AU1139" s="36">
        <f t="shared" si="554"/>
        <v>0</v>
      </c>
      <c r="AV1139" s="36">
        <f t="shared" si="564"/>
        <v>0</v>
      </c>
      <c r="AW1139" s="36">
        <f t="shared" si="565"/>
        <v>0</v>
      </c>
      <c r="AX1139" s="36">
        <f t="shared" si="555"/>
        <v>0</v>
      </c>
      <c r="AY1139" s="36">
        <f t="shared" si="566"/>
        <v>0</v>
      </c>
      <c r="AZ1139" s="36">
        <f t="shared" si="567"/>
        <v>0</v>
      </c>
      <c r="BA1139" s="36">
        <f t="shared" si="556"/>
        <v>0</v>
      </c>
      <c r="BB1139" s="36">
        <f t="shared" si="557"/>
        <v>0</v>
      </c>
      <c r="BC1139" s="36">
        <f t="shared" si="558"/>
        <v>0</v>
      </c>
      <c r="BD1139" s="36">
        <f t="shared" si="559"/>
        <v>0</v>
      </c>
      <c r="BE1139" s="36">
        <f t="shared" si="560"/>
        <v>0</v>
      </c>
      <c r="BF1139" s="36">
        <f t="shared" si="568"/>
        <v>1139</v>
      </c>
      <c r="BG1139" s="36">
        <f t="shared" si="569"/>
        <v>0</v>
      </c>
      <c r="BH1139" s="36">
        <f t="shared" si="570"/>
        <v>0</v>
      </c>
      <c r="BI1139" s="36">
        <f t="shared" si="571"/>
        <v>0</v>
      </c>
      <c r="BJ1139" s="29">
        <f t="shared" si="561"/>
        <v>0</v>
      </c>
      <c r="BK1139" s="29">
        <f t="shared" si="572"/>
        <v>0</v>
      </c>
      <c r="BL1139" s="29">
        <f t="shared" si="573"/>
        <v>0</v>
      </c>
      <c r="BM1139" s="29">
        <f t="shared" si="574"/>
        <v>0</v>
      </c>
      <c r="BN1139" s="36">
        <f t="shared" si="575"/>
        <v>0</v>
      </c>
      <c r="BQ1139" s="29">
        <f t="shared" si="576"/>
        <v>0</v>
      </c>
    </row>
    <row r="1140" spans="2:69" s="35" customFormat="1" ht="30" customHeight="1" x14ac:dyDescent="0.15">
      <c r="B1140" s="31"/>
      <c r="C1140" s="32"/>
      <c r="D1140" s="71"/>
      <c r="E1140" s="72"/>
      <c r="F1140" s="72"/>
      <c r="G1140" s="72"/>
      <c r="H1140" s="72"/>
      <c r="I1140" s="72"/>
      <c r="J1140" s="72"/>
      <c r="K1140" s="72"/>
      <c r="L1140" s="72"/>
      <c r="M1140" s="72"/>
      <c r="N1140" s="73"/>
      <c r="O1140" s="33"/>
      <c r="P1140" s="31"/>
      <c r="Q1140" s="34"/>
      <c r="R1140" s="45"/>
      <c r="S1140" s="34"/>
      <c r="T1140" s="45"/>
      <c r="U1140" s="34"/>
      <c r="V1140" s="45"/>
      <c r="W1140" s="46"/>
      <c r="X1140" s="47" t="str">
        <f t="shared" si="545"/>
        <v/>
      </c>
      <c r="Y1140" s="34"/>
      <c r="Z1140" s="45"/>
      <c r="AA1140" s="34"/>
      <c r="AB1140" s="45"/>
      <c r="AC1140" s="34"/>
      <c r="AD1140" s="45"/>
      <c r="AE1140" s="34"/>
      <c r="AF1140" s="48" t="str">
        <f t="shared" si="546"/>
        <v/>
      </c>
      <c r="AG1140" s="34"/>
      <c r="AH1140" s="48" t="str">
        <f t="shared" si="547"/>
        <v/>
      </c>
      <c r="AJ1140" s="48" t="str">
        <f t="shared" si="562"/>
        <v/>
      </c>
      <c r="AK1140" s="34"/>
      <c r="AL1140" s="47" t="str">
        <f t="shared" si="548"/>
        <v/>
      </c>
      <c r="AM1140" s="34"/>
      <c r="AN1140" s="47" t="str">
        <f t="shared" si="549"/>
        <v/>
      </c>
      <c r="AP1140" s="36">
        <f t="shared" si="563"/>
        <v>0</v>
      </c>
      <c r="AQ1140" s="36">
        <f t="shared" si="550"/>
        <v>0</v>
      </c>
      <c r="AR1140" s="36">
        <f t="shared" si="551"/>
        <v>0</v>
      </c>
      <c r="AS1140" s="36">
        <f t="shared" si="552"/>
        <v>0</v>
      </c>
      <c r="AT1140" s="36">
        <f t="shared" si="553"/>
        <v>0</v>
      </c>
      <c r="AU1140" s="36">
        <f t="shared" si="554"/>
        <v>0</v>
      </c>
      <c r="AV1140" s="36">
        <f t="shared" si="564"/>
        <v>0</v>
      </c>
      <c r="AW1140" s="36">
        <f t="shared" si="565"/>
        <v>0</v>
      </c>
      <c r="AX1140" s="36">
        <f t="shared" si="555"/>
        <v>0</v>
      </c>
      <c r="AY1140" s="36">
        <f t="shared" si="566"/>
        <v>0</v>
      </c>
      <c r="AZ1140" s="36">
        <f t="shared" si="567"/>
        <v>0</v>
      </c>
      <c r="BA1140" s="36">
        <f t="shared" si="556"/>
        <v>0</v>
      </c>
      <c r="BB1140" s="36">
        <f t="shared" si="557"/>
        <v>0</v>
      </c>
      <c r="BC1140" s="36">
        <f t="shared" si="558"/>
        <v>0</v>
      </c>
      <c r="BD1140" s="36">
        <f t="shared" si="559"/>
        <v>0</v>
      </c>
      <c r="BE1140" s="36">
        <f t="shared" si="560"/>
        <v>0</v>
      </c>
      <c r="BF1140" s="36">
        <f t="shared" si="568"/>
        <v>1140</v>
      </c>
      <c r="BG1140" s="36">
        <f t="shared" si="569"/>
        <v>0</v>
      </c>
      <c r="BH1140" s="36">
        <f t="shared" si="570"/>
        <v>0</v>
      </c>
      <c r="BI1140" s="36">
        <f t="shared" si="571"/>
        <v>0</v>
      </c>
      <c r="BJ1140" s="29">
        <f t="shared" si="561"/>
        <v>0</v>
      </c>
      <c r="BK1140" s="29">
        <f t="shared" si="572"/>
        <v>0</v>
      </c>
      <c r="BL1140" s="29">
        <f t="shared" si="573"/>
        <v>0</v>
      </c>
      <c r="BM1140" s="29">
        <f t="shared" si="574"/>
        <v>0</v>
      </c>
      <c r="BN1140" s="36">
        <f t="shared" si="575"/>
        <v>0</v>
      </c>
      <c r="BQ1140" s="29">
        <f t="shared" si="576"/>
        <v>0</v>
      </c>
    </row>
    <row r="1141" spans="2:69" s="35" customFormat="1" ht="30" customHeight="1" x14ac:dyDescent="0.15">
      <c r="B1141" s="31"/>
      <c r="C1141" s="32"/>
      <c r="D1141" s="71"/>
      <c r="E1141" s="72"/>
      <c r="F1141" s="72"/>
      <c r="G1141" s="72"/>
      <c r="H1141" s="72"/>
      <c r="I1141" s="72"/>
      <c r="J1141" s="72"/>
      <c r="K1141" s="72"/>
      <c r="L1141" s="72"/>
      <c r="M1141" s="72"/>
      <c r="N1141" s="73"/>
      <c r="O1141" s="33"/>
      <c r="P1141" s="31"/>
      <c r="Q1141" s="34"/>
      <c r="R1141" s="45"/>
      <c r="S1141" s="34"/>
      <c r="T1141" s="45"/>
      <c r="U1141" s="34"/>
      <c r="V1141" s="45"/>
      <c r="W1141" s="46"/>
      <c r="X1141" s="47" t="str">
        <f t="shared" si="545"/>
        <v/>
      </c>
      <c r="Y1141" s="34"/>
      <c r="Z1141" s="45"/>
      <c r="AA1141" s="34"/>
      <c r="AB1141" s="45"/>
      <c r="AC1141" s="34"/>
      <c r="AD1141" s="45"/>
      <c r="AE1141" s="34"/>
      <c r="AF1141" s="48" t="str">
        <f t="shared" si="546"/>
        <v/>
      </c>
      <c r="AG1141" s="34"/>
      <c r="AH1141" s="48" t="str">
        <f t="shared" si="547"/>
        <v/>
      </c>
      <c r="AJ1141" s="48" t="str">
        <f t="shared" si="562"/>
        <v/>
      </c>
      <c r="AK1141" s="34"/>
      <c r="AL1141" s="47" t="str">
        <f t="shared" si="548"/>
        <v/>
      </c>
      <c r="AM1141" s="34"/>
      <c r="AN1141" s="47" t="str">
        <f t="shared" si="549"/>
        <v/>
      </c>
      <c r="AP1141" s="36">
        <f t="shared" si="563"/>
        <v>0</v>
      </c>
      <c r="AQ1141" s="36">
        <f t="shared" si="550"/>
        <v>0</v>
      </c>
      <c r="AR1141" s="36">
        <f t="shared" si="551"/>
        <v>0</v>
      </c>
      <c r="AS1141" s="36">
        <f t="shared" si="552"/>
        <v>0</v>
      </c>
      <c r="AT1141" s="36">
        <f t="shared" si="553"/>
        <v>0</v>
      </c>
      <c r="AU1141" s="36">
        <f t="shared" si="554"/>
        <v>0</v>
      </c>
      <c r="AV1141" s="36">
        <f t="shared" si="564"/>
        <v>0</v>
      </c>
      <c r="AW1141" s="36">
        <f t="shared" si="565"/>
        <v>0</v>
      </c>
      <c r="AX1141" s="36">
        <f t="shared" si="555"/>
        <v>0</v>
      </c>
      <c r="AY1141" s="36">
        <f t="shared" si="566"/>
        <v>0</v>
      </c>
      <c r="AZ1141" s="36">
        <f t="shared" si="567"/>
        <v>0</v>
      </c>
      <c r="BA1141" s="36">
        <f t="shared" si="556"/>
        <v>0</v>
      </c>
      <c r="BB1141" s="36">
        <f t="shared" si="557"/>
        <v>0</v>
      </c>
      <c r="BC1141" s="36">
        <f t="shared" si="558"/>
        <v>0</v>
      </c>
      <c r="BD1141" s="36">
        <f t="shared" si="559"/>
        <v>0</v>
      </c>
      <c r="BE1141" s="36">
        <f t="shared" si="560"/>
        <v>0</v>
      </c>
      <c r="BF1141" s="36">
        <f t="shared" si="568"/>
        <v>1141</v>
      </c>
      <c r="BG1141" s="36">
        <f t="shared" si="569"/>
        <v>0</v>
      </c>
      <c r="BH1141" s="36">
        <f t="shared" si="570"/>
        <v>0</v>
      </c>
      <c r="BI1141" s="36">
        <f t="shared" si="571"/>
        <v>0</v>
      </c>
      <c r="BJ1141" s="29">
        <f t="shared" si="561"/>
        <v>0</v>
      </c>
      <c r="BK1141" s="29">
        <f t="shared" si="572"/>
        <v>0</v>
      </c>
      <c r="BL1141" s="29">
        <f t="shared" si="573"/>
        <v>0</v>
      </c>
      <c r="BM1141" s="29">
        <f t="shared" si="574"/>
        <v>0</v>
      </c>
      <c r="BN1141" s="36">
        <f t="shared" si="575"/>
        <v>0</v>
      </c>
      <c r="BQ1141" s="29">
        <f t="shared" si="576"/>
        <v>0</v>
      </c>
    </row>
    <row r="1142" spans="2:69" s="35" customFormat="1" ht="30" customHeight="1" x14ac:dyDescent="0.15">
      <c r="B1142" s="31"/>
      <c r="C1142" s="32"/>
      <c r="D1142" s="71"/>
      <c r="E1142" s="72"/>
      <c r="F1142" s="72"/>
      <c r="G1142" s="72"/>
      <c r="H1142" s="72"/>
      <c r="I1142" s="72"/>
      <c r="J1142" s="72"/>
      <c r="K1142" s="72"/>
      <c r="L1142" s="72"/>
      <c r="M1142" s="72"/>
      <c r="N1142" s="73"/>
      <c r="O1142" s="33"/>
      <c r="P1142" s="31"/>
      <c r="Q1142" s="34"/>
      <c r="R1142" s="45"/>
      <c r="S1142" s="34"/>
      <c r="T1142" s="45"/>
      <c r="U1142" s="34"/>
      <c r="V1142" s="45"/>
      <c r="W1142" s="46"/>
      <c r="X1142" s="47" t="str">
        <f t="shared" si="545"/>
        <v/>
      </c>
      <c r="Y1142" s="34"/>
      <c r="Z1142" s="45"/>
      <c r="AA1142" s="34"/>
      <c r="AB1142" s="45"/>
      <c r="AC1142" s="34"/>
      <c r="AD1142" s="45"/>
      <c r="AE1142" s="34"/>
      <c r="AF1142" s="48" t="str">
        <f t="shared" si="546"/>
        <v/>
      </c>
      <c r="AG1142" s="34"/>
      <c r="AH1142" s="48" t="str">
        <f t="shared" si="547"/>
        <v/>
      </c>
      <c r="AJ1142" s="48" t="str">
        <f t="shared" si="562"/>
        <v/>
      </c>
      <c r="AK1142" s="34"/>
      <c r="AL1142" s="47" t="str">
        <f t="shared" si="548"/>
        <v/>
      </c>
      <c r="AM1142" s="34"/>
      <c r="AN1142" s="47" t="str">
        <f t="shared" si="549"/>
        <v/>
      </c>
      <c r="AP1142" s="36">
        <f t="shared" si="563"/>
        <v>0</v>
      </c>
      <c r="AQ1142" s="36">
        <f t="shared" si="550"/>
        <v>0</v>
      </c>
      <c r="AR1142" s="36">
        <f t="shared" si="551"/>
        <v>0</v>
      </c>
      <c r="AS1142" s="36">
        <f t="shared" si="552"/>
        <v>0</v>
      </c>
      <c r="AT1142" s="36">
        <f t="shared" si="553"/>
        <v>0</v>
      </c>
      <c r="AU1142" s="36">
        <f t="shared" si="554"/>
        <v>0</v>
      </c>
      <c r="AV1142" s="36">
        <f t="shared" si="564"/>
        <v>0</v>
      </c>
      <c r="AW1142" s="36">
        <f t="shared" si="565"/>
        <v>0</v>
      </c>
      <c r="AX1142" s="36">
        <f t="shared" si="555"/>
        <v>0</v>
      </c>
      <c r="AY1142" s="36">
        <f t="shared" si="566"/>
        <v>0</v>
      </c>
      <c r="AZ1142" s="36">
        <f t="shared" si="567"/>
        <v>0</v>
      </c>
      <c r="BA1142" s="36">
        <f t="shared" si="556"/>
        <v>0</v>
      </c>
      <c r="BB1142" s="36">
        <f t="shared" si="557"/>
        <v>0</v>
      </c>
      <c r="BC1142" s="36">
        <f t="shared" si="558"/>
        <v>0</v>
      </c>
      <c r="BD1142" s="36">
        <f t="shared" si="559"/>
        <v>0</v>
      </c>
      <c r="BE1142" s="36">
        <f t="shared" si="560"/>
        <v>0</v>
      </c>
      <c r="BF1142" s="36">
        <f t="shared" si="568"/>
        <v>1142</v>
      </c>
      <c r="BG1142" s="36">
        <f t="shared" si="569"/>
        <v>0</v>
      </c>
      <c r="BH1142" s="36">
        <f t="shared" si="570"/>
        <v>0</v>
      </c>
      <c r="BI1142" s="36">
        <f t="shared" si="571"/>
        <v>0</v>
      </c>
      <c r="BJ1142" s="29">
        <f t="shared" si="561"/>
        <v>0</v>
      </c>
      <c r="BK1142" s="29">
        <f t="shared" si="572"/>
        <v>0</v>
      </c>
      <c r="BL1142" s="29">
        <f t="shared" si="573"/>
        <v>0</v>
      </c>
      <c r="BM1142" s="29">
        <f t="shared" si="574"/>
        <v>0</v>
      </c>
      <c r="BN1142" s="36">
        <f t="shared" si="575"/>
        <v>0</v>
      </c>
      <c r="BQ1142" s="29">
        <f t="shared" si="576"/>
        <v>0</v>
      </c>
    </row>
    <row r="1143" spans="2:69" s="35" customFormat="1" ht="30" customHeight="1" x14ac:dyDescent="0.15">
      <c r="B1143" s="31"/>
      <c r="C1143" s="32"/>
      <c r="D1143" s="71"/>
      <c r="E1143" s="72"/>
      <c r="F1143" s="72"/>
      <c r="G1143" s="72"/>
      <c r="H1143" s="72"/>
      <c r="I1143" s="72"/>
      <c r="J1143" s="72"/>
      <c r="K1143" s="72"/>
      <c r="L1143" s="72"/>
      <c r="M1143" s="72"/>
      <c r="N1143" s="73"/>
      <c r="O1143" s="33"/>
      <c r="P1143" s="31"/>
      <c r="Q1143" s="34"/>
      <c r="R1143" s="45"/>
      <c r="S1143" s="34"/>
      <c r="T1143" s="45"/>
      <c r="U1143" s="34"/>
      <c r="V1143" s="45"/>
      <c r="W1143" s="46"/>
      <c r="X1143" s="47" t="str">
        <f t="shared" si="545"/>
        <v/>
      </c>
      <c r="Y1143" s="34"/>
      <c r="Z1143" s="45"/>
      <c r="AA1143" s="34"/>
      <c r="AB1143" s="45"/>
      <c r="AC1143" s="34"/>
      <c r="AD1143" s="45"/>
      <c r="AE1143" s="34"/>
      <c r="AF1143" s="48" t="str">
        <f t="shared" si="546"/>
        <v/>
      </c>
      <c r="AG1143" s="34"/>
      <c r="AH1143" s="48" t="str">
        <f t="shared" si="547"/>
        <v/>
      </c>
      <c r="AJ1143" s="48" t="str">
        <f t="shared" si="562"/>
        <v/>
      </c>
      <c r="AK1143" s="34"/>
      <c r="AL1143" s="47" t="str">
        <f t="shared" si="548"/>
        <v/>
      </c>
      <c r="AM1143" s="34"/>
      <c r="AN1143" s="47" t="str">
        <f t="shared" si="549"/>
        <v/>
      </c>
      <c r="AP1143" s="36">
        <f t="shared" si="563"/>
        <v>0</v>
      </c>
      <c r="AQ1143" s="36">
        <f t="shared" si="550"/>
        <v>0</v>
      </c>
      <c r="AR1143" s="36">
        <f t="shared" si="551"/>
        <v>0</v>
      </c>
      <c r="AS1143" s="36">
        <f t="shared" si="552"/>
        <v>0</v>
      </c>
      <c r="AT1143" s="36">
        <f t="shared" si="553"/>
        <v>0</v>
      </c>
      <c r="AU1143" s="36">
        <f t="shared" si="554"/>
        <v>0</v>
      </c>
      <c r="AV1143" s="36">
        <f t="shared" si="564"/>
        <v>0</v>
      </c>
      <c r="AW1143" s="36">
        <f t="shared" si="565"/>
        <v>0</v>
      </c>
      <c r="AX1143" s="36">
        <f t="shared" si="555"/>
        <v>0</v>
      </c>
      <c r="AY1143" s="36">
        <f t="shared" si="566"/>
        <v>0</v>
      </c>
      <c r="AZ1143" s="36">
        <f t="shared" si="567"/>
        <v>0</v>
      </c>
      <c r="BA1143" s="36">
        <f t="shared" si="556"/>
        <v>0</v>
      </c>
      <c r="BB1143" s="36">
        <f t="shared" si="557"/>
        <v>0</v>
      </c>
      <c r="BC1143" s="36">
        <f t="shared" si="558"/>
        <v>0</v>
      </c>
      <c r="BD1143" s="36">
        <f t="shared" si="559"/>
        <v>0</v>
      </c>
      <c r="BE1143" s="36">
        <f t="shared" si="560"/>
        <v>0</v>
      </c>
      <c r="BF1143" s="36">
        <f t="shared" si="568"/>
        <v>1143</v>
      </c>
      <c r="BG1143" s="36">
        <f t="shared" si="569"/>
        <v>0</v>
      </c>
      <c r="BH1143" s="36">
        <f t="shared" si="570"/>
        <v>0</v>
      </c>
      <c r="BI1143" s="36">
        <f t="shared" si="571"/>
        <v>0</v>
      </c>
      <c r="BJ1143" s="29">
        <f t="shared" si="561"/>
        <v>0</v>
      </c>
      <c r="BK1143" s="29">
        <f t="shared" si="572"/>
        <v>0</v>
      </c>
      <c r="BL1143" s="29">
        <f t="shared" si="573"/>
        <v>0</v>
      </c>
      <c r="BM1143" s="29">
        <f t="shared" si="574"/>
        <v>0</v>
      </c>
      <c r="BN1143" s="36">
        <f t="shared" si="575"/>
        <v>0</v>
      </c>
      <c r="BQ1143" s="29">
        <f t="shared" si="576"/>
        <v>0</v>
      </c>
    </row>
    <row r="1144" spans="2:69" s="35" customFormat="1" ht="30" customHeight="1" x14ac:dyDescent="0.15">
      <c r="B1144" s="31"/>
      <c r="C1144" s="32"/>
      <c r="D1144" s="71"/>
      <c r="E1144" s="72"/>
      <c r="F1144" s="72"/>
      <c r="G1144" s="72"/>
      <c r="H1144" s="72"/>
      <c r="I1144" s="72"/>
      <c r="J1144" s="72"/>
      <c r="K1144" s="72"/>
      <c r="L1144" s="72"/>
      <c r="M1144" s="72"/>
      <c r="N1144" s="73"/>
      <c r="O1144" s="33"/>
      <c r="P1144" s="31"/>
      <c r="Q1144" s="34"/>
      <c r="R1144" s="45"/>
      <c r="S1144" s="34"/>
      <c r="T1144" s="45"/>
      <c r="U1144" s="34"/>
      <c r="V1144" s="45"/>
      <c r="W1144" s="46"/>
      <c r="X1144" s="47" t="str">
        <f t="shared" si="545"/>
        <v/>
      </c>
      <c r="Y1144" s="34"/>
      <c r="Z1144" s="45"/>
      <c r="AA1144" s="34"/>
      <c r="AB1144" s="45"/>
      <c r="AC1144" s="34"/>
      <c r="AD1144" s="45"/>
      <c r="AE1144" s="34"/>
      <c r="AF1144" s="48" t="str">
        <f t="shared" si="546"/>
        <v/>
      </c>
      <c r="AG1144" s="34"/>
      <c r="AH1144" s="48" t="str">
        <f t="shared" si="547"/>
        <v/>
      </c>
      <c r="AJ1144" s="48" t="str">
        <f t="shared" si="562"/>
        <v/>
      </c>
      <c r="AK1144" s="34"/>
      <c r="AL1144" s="47" t="str">
        <f t="shared" si="548"/>
        <v/>
      </c>
      <c r="AM1144" s="34"/>
      <c r="AN1144" s="47" t="str">
        <f t="shared" si="549"/>
        <v/>
      </c>
      <c r="AP1144" s="36">
        <f t="shared" si="563"/>
        <v>0</v>
      </c>
      <c r="AQ1144" s="36">
        <f t="shared" si="550"/>
        <v>0</v>
      </c>
      <c r="AR1144" s="36">
        <f t="shared" si="551"/>
        <v>0</v>
      </c>
      <c r="AS1144" s="36">
        <f t="shared" si="552"/>
        <v>0</v>
      </c>
      <c r="AT1144" s="36">
        <f t="shared" si="553"/>
        <v>0</v>
      </c>
      <c r="AU1144" s="36">
        <f t="shared" si="554"/>
        <v>0</v>
      </c>
      <c r="AV1144" s="36">
        <f t="shared" si="564"/>
        <v>0</v>
      </c>
      <c r="AW1144" s="36">
        <f t="shared" si="565"/>
        <v>0</v>
      </c>
      <c r="AX1144" s="36">
        <f t="shared" si="555"/>
        <v>0</v>
      </c>
      <c r="AY1144" s="36">
        <f t="shared" si="566"/>
        <v>0</v>
      </c>
      <c r="AZ1144" s="36">
        <f t="shared" si="567"/>
        <v>0</v>
      </c>
      <c r="BA1144" s="36">
        <f t="shared" si="556"/>
        <v>0</v>
      </c>
      <c r="BB1144" s="36">
        <f t="shared" si="557"/>
        <v>0</v>
      </c>
      <c r="BC1144" s="36">
        <f t="shared" si="558"/>
        <v>0</v>
      </c>
      <c r="BD1144" s="36">
        <f t="shared" si="559"/>
        <v>0</v>
      </c>
      <c r="BE1144" s="36">
        <f t="shared" si="560"/>
        <v>0</v>
      </c>
      <c r="BF1144" s="36">
        <f t="shared" si="568"/>
        <v>1144</v>
      </c>
      <c r="BG1144" s="36">
        <f t="shared" si="569"/>
        <v>0</v>
      </c>
      <c r="BH1144" s="36">
        <f t="shared" si="570"/>
        <v>0</v>
      </c>
      <c r="BI1144" s="36">
        <f t="shared" si="571"/>
        <v>0</v>
      </c>
      <c r="BJ1144" s="29">
        <f t="shared" si="561"/>
        <v>0</v>
      </c>
      <c r="BK1144" s="29">
        <f t="shared" si="572"/>
        <v>0</v>
      </c>
      <c r="BL1144" s="29">
        <f t="shared" si="573"/>
        <v>0</v>
      </c>
      <c r="BM1144" s="29">
        <f t="shared" si="574"/>
        <v>0</v>
      </c>
      <c r="BN1144" s="36">
        <f t="shared" si="575"/>
        <v>0</v>
      </c>
      <c r="BQ1144" s="29">
        <f t="shared" si="576"/>
        <v>0</v>
      </c>
    </row>
    <row r="1145" spans="2:69" s="35" customFormat="1" ht="30" customHeight="1" x14ac:dyDescent="0.15">
      <c r="B1145" s="31"/>
      <c r="C1145" s="32"/>
      <c r="D1145" s="71"/>
      <c r="E1145" s="72"/>
      <c r="F1145" s="72"/>
      <c r="G1145" s="72"/>
      <c r="H1145" s="72"/>
      <c r="I1145" s="72"/>
      <c r="J1145" s="72"/>
      <c r="K1145" s="72"/>
      <c r="L1145" s="72"/>
      <c r="M1145" s="72"/>
      <c r="N1145" s="73"/>
      <c r="O1145" s="33"/>
      <c r="P1145" s="31"/>
      <c r="Q1145" s="34"/>
      <c r="R1145" s="45"/>
      <c r="S1145" s="34"/>
      <c r="T1145" s="45"/>
      <c r="U1145" s="34"/>
      <c r="V1145" s="45"/>
      <c r="W1145" s="46"/>
      <c r="X1145" s="47" t="str">
        <f t="shared" si="545"/>
        <v/>
      </c>
      <c r="Y1145" s="34"/>
      <c r="Z1145" s="45"/>
      <c r="AA1145" s="34"/>
      <c r="AB1145" s="45"/>
      <c r="AC1145" s="34"/>
      <c r="AD1145" s="45"/>
      <c r="AE1145" s="34"/>
      <c r="AF1145" s="48" t="str">
        <f t="shared" si="546"/>
        <v/>
      </c>
      <c r="AG1145" s="34"/>
      <c r="AH1145" s="48" t="str">
        <f t="shared" si="547"/>
        <v/>
      </c>
      <c r="AJ1145" s="48" t="str">
        <f t="shared" si="562"/>
        <v/>
      </c>
      <c r="AK1145" s="34"/>
      <c r="AL1145" s="47" t="str">
        <f t="shared" si="548"/>
        <v/>
      </c>
      <c r="AM1145" s="34"/>
      <c r="AN1145" s="47" t="str">
        <f t="shared" si="549"/>
        <v/>
      </c>
      <c r="AP1145" s="36">
        <f t="shared" si="563"/>
        <v>0</v>
      </c>
      <c r="AQ1145" s="36">
        <f t="shared" si="550"/>
        <v>0</v>
      </c>
      <c r="AR1145" s="36">
        <f t="shared" si="551"/>
        <v>0</v>
      </c>
      <c r="AS1145" s="36">
        <f t="shared" si="552"/>
        <v>0</v>
      </c>
      <c r="AT1145" s="36">
        <f t="shared" si="553"/>
        <v>0</v>
      </c>
      <c r="AU1145" s="36">
        <f t="shared" si="554"/>
        <v>0</v>
      </c>
      <c r="AV1145" s="36">
        <f t="shared" si="564"/>
        <v>0</v>
      </c>
      <c r="AW1145" s="36">
        <f t="shared" si="565"/>
        <v>0</v>
      </c>
      <c r="AX1145" s="36">
        <f t="shared" si="555"/>
        <v>0</v>
      </c>
      <c r="AY1145" s="36">
        <f t="shared" si="566"/>
        <v>0</v>
      </c>
      <c r="AZ1145" s="36">
        <f t="shared" si="567"/>
        <v>0</v>
      </c>
      <c r="BA1145" s="36">
        <f t="shared" si="556"/>
        <v>0</v>
      </c>
      <c r="BB1145" s="36">
        <f t="shared" si="557"/>
        <v>0</v>
      </c>
      <c r="BC1145" s="36">
        <f t="shared" si="558"/>
        <v>0</v>
      </c>
      <c r="BD1145" s="36">
        <f t="shared" si="559"/>
        <v>0</v>
      </c>
      <c r="BE1145" s="36">
        <f t="shared" si="560"/>
        <v>0</v>
      </c>
      <c r="BF1145" s="36">
        <f t="shared" si="568"/>
        <v>1145</v>
      </c>
      <c r="BG1145" s="36">
        <f t="shared" si="569"/>
        <v>0</v>
      </c>
      <c r="BH1145" s="36">
        <f t="shared" si="570"/>
        <v>0</v>
      </c>
      <c r="BI1145" s="36">
        <f t="shared" si="571"/>
        <v>0</v>
      </c>
      <c r="BJ1145" s="29">
        <f t="shared" si="561"/>
        <v>0</v>
      </c>
      <c r="BK1145" s="29">
        <f t="shared" si="572"/>
        <v>0</v>
      </c>
      <c r="BL1145" s="29">
        <f t="shared" si="573"/>
        <v>0</v>
      </c>
      <c r="BM1145" s="29">
        <f t="shared" si="574"/>
        <v>0</v>
      </c>
      <c r="BN1145" s="36">
        <f t="shared" si="575"/>
        <v>0</v>
      </c>
      <c r="BQ1145" s="29">
        <f t="shared" si="576"/>
        <v>0</v>
      </c>
    </row>
    <row r="1146" spans="2:69" s="35" customFormat="1" ht="30" customHeight="1" x14ac:dyDescent="0.15">
      <c r="B1146" s="31"/>
      <c r="C1146" s="32"/>
      <c r="D1146" s="71"/>
      <c r="E1146" s="72"/>
      <c r="F1146" s="72"/>
      <c r="G1146" s="72"/>
      <c r="H1146" s="72"/>
      <c r="I1146" s="72"/>
      <c r="J1146" s="72"/>
      <c r="K1146" s="72"/>
      <c r="L1146" s="72"/>
      <c r="M1146" s="72"/>
      <c r="N1146" s="73"/>
      <c r="O1146" s="33"/>
      <c r="P1146" s="31"/>
      <c r="Q1146" s="34"/>
      <c r="R1146" s="45"/>
      <c r="S1146" s="34"/>
      <c r="T1146" s="45"/>
      <c r="U1146" s="34"/>
      <c r="V1146" s="45"/>
      <c r="W1146" s="46"/>
      <c r="X1146" s="47" t="str">
        <f t="shared" si="545"/>
        <v/>
      </c>
      <c r="Y1146" s="34"/>
      <c r="Z1146" s="45"/>
      <c r="AA1146" s="34"/>
      <c r="AB1146" s="45"/>
      <c r="AC1146" s="34"/>
      <c r="AD1146" s="45"/>
      <c r="AE1146" s="34"/>
      <c r="AF1146" s="48" t="str">
        <f t="shared" si="546"/>
        <v/>
      </c>
      <c r="AG1146" s="34"/>
      <c r="AH1146" s="48" t="str">
        <f t="shared" si="547"/>
        <v/>
      </c>
      <c r="AJ1146" s="48" t="str">
        <f t="shared" si="562"/>
        <v/>
      </c>
      <c r="AK1146" s="34"/>
      <c r="AL1146" s="47" t="str">
        <f t="shared" si="548"/>
        <v/>
      </c>
      <c r="AM1146" s="34"/>
      <c r="AN1146" s="47" t="str">
        <f t="shared" si="549"/>
        <v/>
      </c>
      <c r="AP1146" s="36">
        <f t="shared" si="563"/>
        <v>0</v>
      </c>
      <c r="AQ1146" s="36">
        <f t="shared" si="550"/>
        <v>0</v>
      </c>
      <c r="AR1146" s="36">
        <f t="shared" si="551"/>
        <v>0</v>
      </c>
      <c r="AS1146" s="36">
        <f t="shared" si="552"/>
        <v>0</v>
      </c>
      <c r="AT1146" s="36">
        <f t="shared" si="553"/>
        <v>0</v>
      </c>
      <c r="AU1146" s="36">
        <f t="shared" si="554"/>
        <v>0</v>
      </c>
      <c r="AV1146" s="36">
        <f t="shared" si="564"/>
        <v>0</v>
      </c>
      <c r="AW1146" s="36">
        <f t="shared" si="565"/>
        <v>0</v>
      </c>
      <c r="AX1146" s="36">
        <f t="shared" si="555"/>
        <v>0</v>
      </c>
      <c r="AY1146" s="36">
        <f t="shared" si="566"/>
        <v>0</v>
      </c>
      <c r="AZ1146" s="36">
        <f t="shared" si="567"/>
        <v>0</v>
      </c>
      <c r="BA1146" s="36">
        <f t="shared" si="556"/>
        <v>0</v>
      </c>
      <c r="BB1146" s="36">
        <f t="shared" si="557"/>
        <v>0</v>
      </c>
      <c r="BC1146" s="36">
        <f t="shared" si="558"/>
        <v>0</v>
      </c>
      <c r="BD1146" s="36">
        <f t="shared" si="559"/>
        <v>0</v>
      </c>
      <c r="BE1146" s="36">
        <f t="shared" si="560"/>
        <v>0</v>
      </c>
      <c r="BF1146" s="36">
        <f t="shared" si="568"/>
        <v>1146</v>
      </c>
      <c r="BG1146" s="36">
        <f t="shared" si="569"/>
        <v>0</v>
      </c>
      <c r="BH1146" s="36">
        <f t="shared" si="570"/>
        <v>0</v>
      </c>
      <c r="BI1146" s="36">
        <f t="shared" si="571"/>
        <v>0</v>
      </c>
      <c r="BJ1146" s="29">
        <f t="shared" si="561"/>
        <v>0</v>
      </c>
      <c r="BK1146" s="29">
        <f t="shared" si="572"/>
        <v>0</v>
      </c>
      <c r="BL1146" s="29">
        <f t="shared" si="573"/>
        <v>0</v>
      </c>
      <c r="BM1146" s="29">
        <f t="shared" si="574"/>
        <v>0</v>
      </c>
      <c r="BN1146" s="36">
        <f t="shared" si="575"/>
        <v>0</v>
      </c>
      <c r="BQ1146" s="29">
        <f t="shared" si="576"/>
        <v>0</v>
      </c>
    </row>
    <row r="1147" spans="2:69" s="35" customFormat="1" ht="30" customHeight="1" x14ac:dyDescent="0.15">
      <c r="B1147" s="31"/>
      <c r="C1147" s="32"/>
      <c r="D1147" s="71"/>
      <c r="E1147" s="72"/>
      <c r="F1147" s="72"/>
      <c r="G1147" s="72"/>
      <c r="H1147" s="72"/>
      <c r="I1147" s="72"/>
      <c r="J1147" s="72"/>
      <c r="K1147" s="72"/>
      <c r="L1147" s="72"/>
      <c r="M1147" s="72"/>
      <c r="N1147" s="73"/>
      <c r="O1147" s="33"/>
      <c r="P1147" s="31"/>
      <c r="Q1147" s="34"/>
      <c r="R1147" s="45"/>
      <c r="S1147" s="34"/>
      <c r="T1147" s="45"/>
      <c r="U1147" s="34"/>
      <c r="V1147" s="45"/>
      <c r="W1147" s="46"/>
      <c r="X1147" s="47" t="str">
        <f t="shared" si="545"/>
        <v/>
      </c>
      <c r="Y1147" s="34"/>
      <c r="Z1147" s="45"/>
      <c r="AA1147" s="34"/>
      <c r="AB1147" s="45"/>
      <c r="AC1147" s="34"/>
      <c r="AD1147" s="45"/>
      <c r="AE1147" s="34"/>
      <c r="AF1147" s="48" t="str">
        <f t="shared" si="546"/>
        <v/>
      </c>
      <c r="AG1147" s="34"/>
      <c r="AH1147" s="48" t="str">
        <f t="shared" si="547"/>
        <v/>
      </c>
      <c r="AJ1147" s="48" t="str">
        <f t="shared" si="562"/>
        <v/>
      </c>
      <c r="AK1147" s="34"/>
      <c r="AL1147" s="47" t="str">
        <f t="shared" si="548"/>
        <v/>
      </c>
      <c r="AM1147" s="34"/>
      <c r="AN1147" s="47" t="str">
        <f t="shared" si="549"/>
        <v/>
      </c>
      <c r="AP1147" s="36">
        <f t="shared" si="563"/>
        <v>0</v>
      </c>
      <c r="AQ1147" s="36">
        <f t="shared" si="550"/>
        <v>0</v>
      </c>
      <c r="AR1147" s="36">
        <f t="shared" si="551"/>
        <v>0</v>
      </c>
      <c r="AS1147" s="36">
        <f t="shared" si="552"/>
        <v>0</v>
      </c>
      <c r="AT1147" s="36">
        <f t="shared" si="553"/>
        <v>0</v>
      </c>
      <c r="AU1147" s="36">
        <f t="shared" si="554"/>
        <v>0</v>
      </c>
      <c r="AV1147" s="36">
        <f t="shared" si="564"/>
        <v>0</v>
      </c>
      <c r="AW1147" s="36">
        <f t="shared" si="565"/>
        <v>0</v>
      </c>
      <c r="AX1147" s="36">
        <f t="shared" si="555"/>
        <v>0</v>
      </c>
      <c r="AY1147" s="36">
        <f t="shared" si="566"/>
        <v>0</v>
      </c>
      <c r="AZ1147" s="36">
        <f t="shared" si="567"/>
        <v>0</v>
      </c>
      <c r="BA1147" s="36">
        <f t="shared" si="556"/>
        <v>0</v>
      </c>
      <c r="BB1147" s="36">
        <f t="shared" si="557"/>
        <v>0</v>
      </c>
      <c r="BC1147" s="36">
        <f t="shared" si="558"/>
        <v>0</v>
      </c>
      <c r="BD1147" s="36">
        <f t="shared" si="559"/>
        <v>0</v>
      </c>
      <c r="BE1147" s="36">
        <f t="shared" si="560"/>
        <v>0</v>
      </c>
      <c r="BF1147" s="36">
        <f t="shared" si="568"/>
        <v>1147</v>
      </c>
      <c r="BG1147" s="36">
        <f t="shared" si="569"/>
        <v>0</v>
      </c>
      <c r="BH1147" s="36">
        <f t="shared" si="570"/>
        <v>0</v>
      </c>
      <c r="BI1147" s="36">
        <f t="shared" si="571"/>
        <v>0</v>
      </c>
      <c r="BJ1147" s="29">
        <f t="shared" si="561"/>
        <v>0</v>
      </c>
      <c r="BK1147" s="29">
        <f t="shared" si="572"/>
        <v>0</v>
      </c>
      <c r="BL1147" s="29">
        <f t="shared" si="573"/>
        <v>0</v>
      </c>
      <c r="BM1147" s="29">
        <f t="shared" si="574"/>
        <v>0</v>
      </c>
      <c r="BN1147" s="36">
        <f t="shared" si="575"/>
        <v>0</v>
      </c>
      <c r="BQ1147" s="29">
        <f t="shared" si="576"/>
        <v>0</v>
      </c>
    </row>
    <row r="1148" spans="2:69" s="35" customFormat="1" ht="30" customHeight="1" x14ac:dyDescent="0.15">
      <c r="B1148" s="31"/>
      <c r="C1148" s="32"/>
      <c r="D1148" s="71"/>
      <c r="E1148" s="72"/>
      <c r="F1148" s="72"/>
      <c r="G1148" s="72"/>
      <c r="H1148" s="72"/>
      <c r="I1148" s="72"/>
      <c r="J1148" s="72"/>
      <c r="K1148" s="72"/>
      <c r="L1148" s="72"/>
      <c r="M1148" s="72"/>
      <c r="N1148" s="73"/>
      <c r="O1148" s="33"/>
      <c r="P1148" s="31"/>
      <c r="Q1148" s="34"/>
      <c r="R1148" s="45"/>
      <c r="S1148" s="34"/>
      <c r="T1148" s="45"/>
      <c r="U1148" s="34"/>
      <c r="V1148" s="45"/>
      <c r="W1148" s="46"/>
      <c r="X1148" s="47" t="str">
        <f t="shared" si="545"/>
        <v/>
      </c>
      <c r="Y1148" s="34"/>
      <c r="Z1148" s="45"/>
      <c r="AA1148" s="34"/>
      <c r="AB1148" s="45"/>
      <c r="AC1148" s="34"/>
      <c r="AD1148" s="45"/>
      <c r="AE1148" s="34"/>
      <c r="AF1148" s="48" t="str">
        <f t="shared" si="546"/>
        <v/>
      </c>
      <c r="AG1148" s="34"/>
      <c r="AH1148" s="48" t="str">
        <f t="shared" si="547"/>
        <v/>
      </c>
      <c r="AJ1148" s="48" t="str">
        <f t="shared" si="562"/>
        <v/>
      </c>
      <c r="AK1148" s="34"/>
      <c r="AL1148" s="47" t="str">
        <f t="shared" si="548"/>
        <v/>
      </c>
      <c r="AM1148" s="34"/>
      <c r="AN1148" s="47" t="str">
        <f t="shared" si="549"/>
        <v/>
      </c>
      <c r="AP1148" s="36">
        <f t="shared" si="563"/>
        <v>0</v>
      </c>
      <c r="AQ1148" s="36">
        <f t="shared" si="550"/>
        <v>0</v>
      </c>
      <c r="AR1148" s="36">
        <f t="shared" si="551"/>
        <v>0</v>
      </c>
      <c r="AS1148" s="36">
        <f t="shared" si="552"/>
        <v>0</v>
      </c>
      <c r="AT1148" s="36">
        <f t="shared" si="553"/>
        <v>0</v>
      </c>
      <c r="AU1148" s="36">
        <f t="shared" si="554"/>
        <v>0</v>
      </c>
      <c r="AV1148" s="36">
        <f t="shared" si="564"/>
        <v>0</v>
      </c>
      <c r="AW1148" s="36">
        <f t="shared" si="565"/>
        <v>0</v>
      </c>
      <c r="AX1148" s="36">
        <f t="shared" si="555"/>
        <v>0</v>
      </c>
      <c r="AY1148" s="36">
        <f t="shared" si="566"/>
        <v>0</v>
      </c>
      <c r="AZ1148" s="36">
        <f t="shared" si="567"/>
        <v>0</v>
      </c>
      <c r="BA1148" s="36">
        <f t="shared" si="556"/>
        <v>0</v>
      </c>
      <c r="BB1148" s="36">
        <f t="shared" si="557"/>
        <v>0</v>
      </c>
      <c r="BC1148" s="36">
        <f t="shared" si="558"/>
        <v>0</v>
      </c>
      <c r="BD1148" s="36">
        <f t="shared" si="559"/>
        <v>0</v>
      </c>
      <c r="BE1148" s="36">
        <f t="shared" si="560"/>
        <v>0</v>
      </c>
      <c r="BF1148" s="36">
        <f t="shared" si="568"/>
        <v>1148</v>
      </c>
      <c r="BG1148" s="36">
        <f t="shared" si="569"/>
        <v>0</v>
      </c>
      <c r="BH1148" s="36">
        <f t="shared" si="570"/>
        <v>0</v>
      </c>
      <c r="BI1148" s="36">
        <f t="shared" si="571"/>
        <v>0</v>
      </c>
      <c r="BJ1148" s="29">
        <f t="shared" si="561"/>
        <v>0</v>
      </c>
      <c r="BK1148" s="29">
        <f t="shared" si="572"/>
        <v>0</v>
      </c>
      <c r="BL1148" s="29">
        <f t="shared" si="573"/>
        <v>0</v>
      </c>
      <c r="BM1148" s="29">
        <f t="shared" si="574"/>
        <v>0</v>
      </c>
      <c r="BN1148" s="36">
        <f t="shared" si="575"/>
        <v>0</v>
      </c>
      <c r="BQ1148" s="29">
        <f t="shared" si="576"/>
        <v>0</v>
      </c>
    </row>
    <row r="1149" spans="2:69" s="35" customFormat="1" ht="30" customHeight="1" x14ac:dyDescent="0.15">
      <c r="B1149" s="31"/>
      <c r="C1149" s="32"/>
      <c r="D1149" s="71"/>
      <c r="E1149" s="72"/>
      <c r="F1149" s="72"/>
      <c r="G1149" s="72"/>
      <c r="H1149" s="72"/>
      <c r="I1149" s="72"/>
      <c r="J1149" s="72"/>
      <c r="K1149" s="72"/>
      <c r="L1149" s="72"/>
      <c r="M1149" s="72"/>
      <c r="N1149" s="73"/>
      <c r="O1149" s="33"/>
      <c r="P1149" s="31"/>
      <c r="Q1149" s="34"/>
      <c r="R1149" s="45"/>
      <c r="S1149" s="34"/>
      <c r="T1149" s="45"/>
      <c r="U1149" s="34"/>
      <c r="V1149" s="45"/>
      <c r="W1149" s="46"/>
      <c r="X1149" s="47" t="str">
        <f t="shared" si="545"/>
        <v/>
      </c>
      <c r="Y1149" s="34"/>
      <c r="Z1149" s="45"/>
      <c r="AA1149" s="34"/>
      <c r="AB1149" s="45"/>
      <c r="AC1149" s="34"/>
      <c r="AD1149" s="45"/>
      <c r="AE1149" s="34"/>
      <c r="AF1149" s="48" t="str">
        <f t="shared" si="546"/>
        <v/>
      </c>
      <c r="AG1149" s="34"/>
      <c r="AH1149" s="48" t="str">
        <f t="shared" si="547"/>
        <v/>
      </c>
      <c r="AJ1149" s="48" t="str">
        <f t="shared" si="562"/>
        <v/>
      </c>
      <c r="AK1149" s="34"/>
      <c r="AL1149" s="47" t="str">
        <f t="shared" si="548"/>
        <v/>
      </c>
      <c r="AM1149" s="34"/>
      <c r="AN1149" s="47" t="str">
        <f t="shared" si="549"/>
        <v/>
      </c>
      <c r="AP1149" s="36">
        <f t="shared" si="563"/>
        <v>0</v>
      </c>
      <c r="AQ1149" s="36">
        <f t="shared" si="550"/>
        <v>0</v>
      </c>
      <c r="AR1149" s="36">
        <f t="shared" si="551"/>
        <v>0</v>
      </c>
      <c r="AS1149" s="36">
        <f t="shared" si="552"/>
        <v>0</v>
      </c>
      <c r="AT1149" s="36">
        <f t="shared" si="553"/>
        <v>0</v>
      </c>
      <c r="AU1149" s="36">
        <f t="shared" si="554"/>
        <v>0</v>
      </c>
      <c r="AV1149" s="36">
        <f t="shared" si="564"/>
        <v>0</v>
      </c>
      <c r="AW1149" s="36">
        <f t="shared" si="565"/>
        <v>0</v>
      </c>
      <c r="AX1149" s="36">
        <f t="shared" si="555"/>
        <v>0</v>
      </c>
      <c r="AY1149" s="36">
        <f t="shared" si="566"/>
        <v>0</v>
      </c>
      <c r="AZ1149" s="36">
        <f t="shared" si="567"/>
        <v>0</v>
      </c>
      <c r="BA1149" s="36">
        <f t="shared" si="556"/>
        <v>0</v>
      </c>
      <c r="BB1149" s="36">
        <f t="shared" si="557"/>
        <v>0</v>
      </c>
      <c r="BC1149" s="36">
        <f t="shared" si="558"/>
        <v>0</v>
      </c>
      <c r="BD1149" s="36">
        <f t="shared" si="559"/>
        <v>0</v>
      </c>
      <c r="BE1149" s="36">
        <f t="shared" si="560"/>
        <v>0</v>
      </c>
      <c r="BF1149" s="36">
        <f t="shared" si="568"/>
        <v>1149</v>
      </c>
      <c r="BG1149" s="36">
        <f t="shared" si="569"/>
        <v>0</v>
      </c>
      <c r="BH1149" s="36">
        <f t="shared" si="570"/>
        <v>0</v>
      </c>
      <c r="BI1149" s="36">
        <f t="shared" si="571"/>
        <v>0</v>
      </c>
      <c r="BJ1149" s="29">
        <f t="shared" si="561"/>
        <v>0</v>
      </c>
      <c r="BK1149" s="29">
        <f t="shared" si="572"/>
        <v>0</v>
      </c>
      <c r="BL1149" s="29">
        <f t="shared" si="573"/>
        <v>0</v>
      </c>
      <c r="BM1149" s="29">
        <f t="shared" si="574"/>
        <v>0</v>
      </c>
      <c r="BN1149" s="36">
        <f t="shared" si="575"/>
        <v>0</v>
      </c>
      <c r="BQ1149" s="29">
        <f t="shared" si="576"/>
        <v>0</v>
      </c>
    </row>
    <row r="1150" spans="2:69" s="35" customFormat="1" ht="30" customHeight="1" x14ac:dyDescent="0.15">
      <c r="B1150" s="31"/>
      <c r="C1150" s="32"/>
      <c r="D1150" s="71"/>
      <c r="E1150" s="72"/>
      <c r="F1150" s="72"/>
      <c r="G1150" s="72"/>
      <c r="H1150" s="72"/>
      <c r="I1150" s="72"/>
      <c r="J1150" s="72"/>
      <c r="K1150" s="72"/>
      <c r="L1150" s="72"/>
      <c r="M1150" s="72"/>
      <c r="N1150" s="73"/>
      <c r="O1150" s="33"/>
      <c r="P1150" s="31"/>
      <c r="Q1150" s="34"/>
      <c r="R1150" s="45"/>
      <c r="S1150" s="34"/>
      <c r="T1150" s="45"/>
      <c r="U1150" s="34"/>
      <c r="V1150" s="45"/>
      <c r="W1150" s="46"/>
      <c r="X1150" s="47" t="str">
        <f t="shared" si="545"/>
        <v/>
      </c>
      <c r="Y1150" s="34"/>
      <c r="Z1150" s="45"/>
      <c r="AA1150" s="34"/>
      <c r="AB1150" s="45"/>
      <c r="AC1150" s="34"/>
      <c r="AD1150" s="45"/>
      <c r="AE1150" s="34"/>
      <c r="AF1150" s="48" t="str">
        <f t="shared" si="546"/>
        <v/>
      </c>
      <c r="AG1150" s="34"/>
      <c r="AH1150" s="48" t="str">
        <f t="shared" si="547"/>
        <v/>
      </c>
      <c r="AJ1150" s="48" t="str">
        <f t="shared" si="562"/>
        <v/>
      </c>
      <c r="AK1150" s="34"/>
      <c r="AL1150" s="47" t="str">
        <f t="shared" si="548"/>
        <v/>
      </c>
      <c r="AM1150" s="34"/>
      <c r="AN1150" s="47" t="str">
        <f t="shared" si="549"/>
        <v/>
      </c>
      <c r="AP1150" s="36">
        <f t="shared" si="563"/>
        <v>0</v>
      </c>
      <c r="AQ1150" s="36">
        <f t="shared" si="550"/>
        <v>0</v>
      </c>
      <c r="AR1150" s="36">
        <f t="shared" si="551"/>
        <v>0</v>
      </c>
      <c r="AS1150" s="36">
        <f t="shared" si="552"/>
        <v>0</v>
      </c>
      <c r="AT1150" s="36">
        <f t="shared" si="553"/>
        <v>0</v>
      </c>
      <c r="AU1150" s="36">
        <f t="shared" si="554"/>
        <v>0</v>
      </c>
      <c r="AV1150" s="36">
        <f t="shared" si="564"/>
        <v>0</v>
      </c>
      <c r="AW1150" s="36">
        <f t="shared" si="565"/>
        <v>0</v>
      </c>
      <c r="AX1150" s="36">
        <f t="shared" si="555"/>
        <v>0</v>
      </c>
      <c r="AY1150" s="36">
        <f t="shared" si="566"/>
        <v>0</v>
      </c>
      <c r="AZ1150" s="36">
        <f t="shared" si="567"/>
        <v>0</v>
      </c>
      <c r="BA1150" s="36">
        <f t="shared" si="556"/>
        <v>0</v>
      </c>
      <c r="BB1150" s="36">
        <f t="shared" si="557"/>
        <v>0</v>
      </c>
      <c r="BC1150" s="36">
        <f t="shared" si="558"/>
        <v>0</v>
      </c>
      <c r="BD1150" s="36">
        <f t="shared" si="559"/>
        <v>0</v>
      </c>
      <c r="BE1150" s="36">
        <f t="shared" si="560"/>
        <v>0</v>
      </c>
      <c r="BF1150" s="36">
        <f t="shared" si="568"/>
        <v>1150</v>
      </c>
      <c r="BG1150" s="36">
        <f t="shared" si="569"/>
        <v>0</v>
      </c>
      <c r="BH1150" s="36">
        <f t="shared" si="570"/>
        <v>0</v>
      </c>
      <c r="BI1150" s="36">
        <f t="shared" si="571"/>
        <v>0</v>
      </c>
      <c r="BJ1150" s="29">
        <f t="shared" si="561"/>
        <v>0</v>
      </c>
      <c r="BK1150" s="29">
        <f t="shared" si="572"/>
        <v>0</v>
      </c>
      <c r="BL1150" s="29">
        <f t="shared" si="573"/>
        <v>0</v>
      </c>
      <c r="BM1150" s="29">
        <f t="shared" si="574"/>
        <v>0</v>
      </c>
      <c r="BN1150" s="36">
        <f t="shared" si="575"/>
        <v>0</v>
      </c>
      <c r="BQ1150" s="29">
        <f t="shared" si="576"/>
        <v>0</v>
      </c>
    </row>
    <row r="1151" spans="2:69" s="35" customFormat="1" ht="30" customHeight="1" x14ac:dyDescent="0.15">
      <c r="B1151" s="31"/>
      <c r="C1151" s="32"/>
      <c r="D1151" s="71"/>
      <c r="E1151" s="72"/>
      <c r="F1151" s="72"/>
      <c r="G1151" s="72"/>
      <c r="H1151" s="72"/>
      <c r="I1151" s="72"/>
      <c r="J1151" s="72"/>
      <c r="K1151" s="72"/>
      <c r="L1151" s="72"/>
      <c r="M1151" s="72"/>
      <c r="N1151" s="73"/>
      <c r="O1151" s="33"/>
      <c r="P1151" s="31"/>
      <c r="Q1151" s="34"/>
      <c r="R1151" s="45"/>
      <c r="S1151" s="34"/>
      <c r="T1151" s="45"/>
      <c r="U1151" s="34"/>
      <c r="V1151" s="45"/>
      <c r="W1151" s="46"/>
      <c r="X1151" s="47" t="str">
        <f t="shared" si="545"/>
        <v/>
      </c>
      <c r="Y1151" s="34"/>
      <c r="Z1151" s="45"/>
      <c r="AA1151" s="34"/>
      <c r="AB1151" s="45"/>
      <c r="AC1151" s="34"/>
      <c r="AD1151" s="45"/>
      <c r="AE1151" s="34"/>
      <c r="AF1151" s="48" t="str">
        <f t="shared" si="546"/>
        <v/>
      </c>
      <c r="AG1151" s="34"/>
      <c r="AH1151" s="48" t="str">
        <f t="shared" si="547"/>
        <v/>
      </c>
      <c r="AJ1151" s="48" t="str">
        <f t="shared" si="562"/>
        <v/>
      </c>
      <c r="AK1151" s="34"/>
      <c r="AL1151" s="47" t="str">
        <f t="shared" si="548"/>
        <v/>
      </c>
      <c r="AM1151" s="34"/>
      <c r="AN1151" s="47" t="str">
        <f t="shared" si="549"/>
        <v/>
      </c>
      <c r="AP1151" s="36">
        <f t="shared" si="563"/>
        <v>0</v>
      </c>
      <c r="AQ1151" s="36">
        <f t="shared" si="550"/>
        <v>0</v>
      </c>
      <c r="AR1151" s="36">
        <f t="shared" si="551"/>
        <v>0</v>
      </c>
      <c r="AS1151" s="36">
        <f t="shared" si="552"/>
        <v>0</v>
      </c>
      <c r="AT1151" s="36">
        <f t="shared" si="553"/>
        <v>0</v>
      </c>
      <c r="AU1151" s="36">
        <f t="shared" si="554"/>
        <v>0</v>
      </c>
      <c r="AV1151" s="36">
        <f t="shared" si="564"/>
        <v>0</v>
      </c>
      <c r="AW1151" s="36">
        <f t="shared" si="565"/>
        <v>0</v>
      </c>
      <c r="AX1151" s="36">
        <f t="shared" si="555"/>
        <v>0</v>
      </c>
      <c r="AY1151" s="36">
        <f t="shared" si="566"/>
        <v>0</v>
      </c>
      <c r="AZ1151" s="36">
        <f t="shared" si="567"/>
        <v>0</v>
      </c>
      <c r="BA1151" s="36">
        <f t="shared" si="556"/>
        <v>0</v>
      </c>
      <c r="BB1151" s="36">
        <f t="shared" si="557"/>
        <v>0</v>
      </c>
      <c r="BC1151" s="36">
        <f t="shared" si="558"/>
        <v>0</v>
      </c>
      <c r="BD1151" s="36">
        <f t="shared" si="559"/>
        <v>0</v>
      </c>
      <c r="BE1151" s="36">
        <f t="shared" si="560"/>
        <v>0</v>
      </c>
      <c r="BF1151" s="36">
        <f t="shared" si="568"/>
        <v>1151</v>
      </c>
      <c r="BG1151" s="36">
        <f t="shared" si="569"/>
        <v>0</v>
      </c>
      <c r="BH1151" s="36">
        <f t="shared" si="570"/>
        <v>0</v>
      </c>
      <c r="BI1151" s="36">
        <f t="shared" si="571"/>
        <v>0</v>
      </c>
      <c r="BJ1151" s="29">
        <f t="shared" si="561"/>
        <v>0</v>
      </c>
      <c r="BK1151" s="29">
        <f t="shared" si="572"/>
        <v>0</v>
      </c>
      <c r="BL1151" s="29">
        <f t="shared" si="573"/>
        <v>0</v>
      </c>
      <c r="BM1151" s="29">
        <f t="shared" si="574"/>
        <v>0</v>
      </c>
      <c r="BN1151" s="36">
        <f t="shared" si="575"/>
        <v>0</v>
      </c>
      <c r="BQ1151" s="29">
        <f t="shared" si="576"/>
        <v>0</v>
      </c>
    </row>
    <row r="1152" spans="2:69" s="35" customFormat="1" ht="30" customHeight="1" x14ac:dyDescent="0.15">
      <c r="B1152" s="31"/>
      <c r="C1152" s="32"/>
      <c r="D1152" s="71"/>
      <c r="E1152" s="72"/>
      <c r="F1152" s="72"/>
      <c r="G1152" s="72"/>
      <c r="H1152" s="72"/>
      <c r="I1152" s="72"/>
      <c r="J1152" s="72"/>
      <c r="K1152" s="72"/>
      <c r="L1152" s="72"/>
      <c r="M1152" s="72"/>
      <c r="N1152" s="73"/>
      <c r="O1152" s="33"/>
      <c r="P1152" s="31"/>
      <c r="Q1152" s="34"/>
      <c r="R1152" s="45"/>
      <c r="S1152" s="34"/>
      <c r="T1152" s="45"/>
      <c r="U1152" s="34"/>
      <c r="V1152" s="45"/>
      <c r="W1152" s="46"/>
      <c r="X1152" s="47" t="str">
        <f t="shared" si="545"/>
        <v/>
      </c>
      <c r="Y1152" s="34"/>
      <c r="Z1152" s="45"/>
      <c r="AA1152" s="34"/>
      <c r="AB1152" s="45"/>
      <c r="AC1152" s="34"/>
      <c r="AD1152" s="45"/>
      <c r="AE1152" s="34"/>
      <c r="AF1152" s="48" t="str">
        <f t="shared" si="546"/>
        <v/>
      </c>
      <c r="AG1152" s="34"/>
      <c r="AH1152" s="48" t="str">
        <f t="shared" si="547"/>
        <v/>
      </c>
      <c r="AJ1152" s="48" t="str">
        <f t="shared" si="562"/>
        <v/>
      </c>
      <c r="AK1152" s="34"/>
      <c r="AL1152" s="47" t="str">
        <f t="shared" si="548"/>
        <v/>
      </c>
      <c r="AM1152" s="34"/>
      <c r="AN1152" s="47" t="str">
        <f t="shared" si="549"/>
        <v/>
      </c>
      <c r="AP1152" s="36">
        <f t="shared" si="563"/>
        <v>0</v>
      </c>
      <c r="AQ1152" s="36">
        <f t="shared" si="550"/>
        <v>0</v>
      </c>
      <c r="AR1152" s="36">
        <f t="shared" si="551"/>
        <v>0</v>
      </c>
      <c r="AS1152" s="36">
        <f t="shared" si="552"/>
        <v>0</v>
      </c>
      <c r="AT1152" s="36">
        <f t="shared" si="553"/>
        <v>0</v>
      </c>
      <c r="AU1152" s="36">
        <f t="shared" si="554"/>
        <v>0</v>
      </c>
      <c r="AV1152" s="36">
        <f t="shared" si="564"/>
        <v>0</v>
      </c>
      <c r="AW1152" s="36">
        <f t="shared" si="565"/>
        <v>0</v>
      </c>
      <c r="AX1152" s="36">
        <f t="shared" si="555"/>
        <v>0</v>
      </c>
      <c r="AY1152" s="36">
        <f t="shared" si="566"/>
        <v>0</v>
      </c>
      <c r="AZ1152" s="36">
        <f t="shared" si="567"/>
        <v>0</v>
      </c>
      <c r="BA1152" s="36">
        <f t="shared" si="556"/>
        <v>0</v>
      </c>
      <c r="BB1152" s="36">
        <f t="shared" si="557"/>
        <v>0</v>
      </c>
      <c r="BC1152" s="36">
        <f t="shared" si="558"/>
        <v>0</v>
      </c>
      <c r="BD1152" s="36">
        <f t="shared" si="559"/>
        <v>0</v>
      </c>
      <c r="BE1152" s="36">
        <f t="shared" si="560"/>
        <v>0</v>
      </c>
      <c r="BF1152" s="36">
        <f t="shared" si="568"/>
        <v>1152</v>
      </c>
      <c r="BG1152" s="36">
        <f t="shared" si="569"/>
        <v>0</v>
      </c>
      <c r="BH1152" s="36">
        <f t="shared" si="570"/>
        <v>0</v>
      </c>
      <c r="BI1152" s="36">
        <f t="shared" si="571"/>
        <v>0</v>
      </c>
      <c r="BJ1152" s="29">
        <f t="shared" si="561"/>
        <v>0</v>
      </c>
      <c r="BK1152" s="29">
        <f t="shared" si="572"/>
        <v>0</v>
      </c>
      <c r="BL1152" s="29">
        <f t="shared" si="573"/>
        <v>0</v>
      </c>
      <c r="BM1152" s="29">
        <f t="shared" si="574"/>
        <v>0</v>
      </c>
      <c r="BN1152" s="36">
        <f t="shared" si="575"/>
        <v>0</v>
      </c>
      <c r="BQ1152" s="29">
        <f t="shared" si="576"/>
        <v>0</v>
      </c>
    </row>
    <row r="1153" spans="2:69" s="35" customFormat="1" ht="30" customHeight="1" x14ac:dyDescent="0.15">
      <c r="B1153" s="31"/>
      <c r="C1153" s="32"/>
      <c r="D1153" s="71"/>
      <c r="E1153" s="72"/>
      <c r="F1153" s="72"/>
      <c r="G1153" s="72"/>
      <c r="H1153" s="72"/>
      <c r="I1153" s="72"/>
      <c r="J1153" s="72"/>
      <c r="K1153" s="72"/>
      <c r="L1153" s="72"/>
      <c r="M1153" s="72"/>
      <c r="N1153" s="73"/>
      <c r="O1153" s="33"/>
      <c r="P1153" s="31"/>
      <c r="Q1153" s="34"/>
      <c r="R1153" s="45"/>
      <c r="S1153" s="34"/>
      <c r="T1153" s="45"/>
      <c r="U1153" s="34"/>
      <c r="V1153" s="45"/>
      <c r="W1153" s="46"/>
      <c r="X1153" s="47" t="str">
        <f t="shared" si="545"/>
        <v/>
      </c>
      <c r="Y1153" s="34"/>
      <c r="Z1153" s="45"/>
      <c r="AA1153" s="34"/>
      <c r="AB1153" s="45"/>
      <c r="AC1153" s="34"/>
      <c r="AD1153" s="45"/>
      <c r="AE1153" s="34"/>
      <c r="AF1153" s="48" t="str">
        <f t="shared" si="546"/>
        <v/>
      </c>
      <c r="AG1153" s="34"/>
      <c r="AH1153" s="48" t="str">
        <f t="shared" si="547"/>
        <v/>
      </c>
      <c r="AJ1153" s="48" t="str">
        <f t="shared" si="562"/>
        <v/>
      </c>
      <c r="AK1153" s="34"/>
      <c r="AL1153" s="47" t="str">
        <f t="shared" si="548"/>
        <v/>
      </c>
      <c r="AM1153" s="34"/>
      <c r="AN1153" s="47" t="str">
        <f t="shared" si="549"/>
        <v/>
      </c>
      <c r="AP1153" s="36">
        <f t="shared" si="563"/>
        <v>0</v>
      </c>
      <c r="AQ1153" s="36">
        <f t="shared" si="550"/>
        <v>0</v>
      </c>
      <c r="AR1153" s="36">
        <f t="shared" si="551"/>
        <v>0</v>
      </c>
      <c r="AS1153" s="36">
        <f t="shared" si="552"/>
        <v>0</v>
      </c>
      <c r="AT1153" s="36">
        <f t="shared" si="553"/>
        <v>0</v>
      </c>
      <c r="AU1153" s="36">
        <f t="shared" si="554"/>
        <v>0</v>
      </c>
      <c r="AV1153" s="36">
        <f t="shared" si="564"/>
        <v>0</v>
      </c>
      <c r="AW1153" s="36">
        <f t="shared" si="565"/>
        <v>0</v>
      </c>
      <c r="AX1153" s="36">
        <f t="shared" si="555"/>
        <v>0</v>
      </c>
      <c r="AY1153" s="36">
        <f t="shared" si="566"/>
        <v>0</v>
      </c>
      <c r="AZ1153" s="36">
        <f t="shared" si="567"/>
        <v>0</v>
      </c>
      <c r="BA1153" s="36">
        <f t="shared" si="556"/>
        <v>0</v>
      </c>
      <c r="BB1153" s="36">
        <f t="shared" si="557"/>
        <v>0</v>
      </c>
      <c r="BC1153" s="36">
        <f t="shared" si="558"/>
        <v>0</v>
      </c>
      <c r="BD1153" s="36">
        <f t="shared" si="559"/>
        <v>0</v>
      </c>
      <c r="BE1153" s="36">
        <f t="shared" si="560"/>
        <v>0</v>
      </c>
      <c r="BF1153" s="36">
        <f t="shared" si="568"/>
        <v>1153</v>
      </c>
      <c r="BG1153" s="36">
        <f t="shared" si="569"/>
        <v>0</v>
      </c>
      <c r="BH1153" s="36">
        <f t="shared" si="570"/>
        <v>0</v>
      </c>
      <c r="BI1153" s="36">
        <f t="shared" si="571"/>
        <v>0</v>
      </c>
      <c r="BJ1153" s="29">
        <f t="shared" si="561"/>
        <v>0</v>
      </c>
      <c r="BK1153" s="29">
        <f t="shared" si="572"/>
        <v>0</v>
      </c>
      <c r="BL1153" s="29">
        <f t="shared" si="573"/>
        <v>0</v>
      </c>
      <c r="BM1153" s="29">
        <f t="shared" si="574"/>
        <v>0</v>
      </c>
      <c r="BN1153" s="36">
        <f t="shared" si="575"/>
        <v>0</v>
      </c>
      <c r="BQ1153" s="29">
        <f t="shared" si="576"/>
        <v>0</v>
      </c>
    </row>
    <row r="1154" spans="2:69" s="35" customFormat="1" ht="30" customHeight="1" x14ac:dyDescent="0.15">
      <c r="B1154" s="31"/>
      <c r="C1154" s="32"/>
      <c r="D1154" s="71"/>
      <c r="E1154" s="72"/>
      <c r="F1154" s="72"/>
      <c r="G1154" s="72"/>
      <c r="H1154" s="72"/>
      <c r="I1154" s="72"/>
      <c r="J1154" s="72"/>
      <c r="K1154" s="72"/>
      <c r="L1154" s="72"/>
      <c r="M1154" s="72"/>
      <c r="N1154" s="73"/>
      <c r="O1154" s="33"/>
      <c r="P1154" s="31"/>
      <c r="Q1154" s="34"/>
      <c r="R1154" s="45"/>
      <c r="S1154" s="34"/>
      <c r="T1154" s="45"/>
      <c r="U1154" s="34"/>
      <c r="V1154" s="45"/>
      <c r="W1154" s="46"/>
      <c r="X1154" s="47" t="str">
        <f t="shared" si="545"/>
        <v/>
      </c>
      <c r="Y1154" s="34"/>
      <c r="Z1154" s="45"/>
      <c r="AA1154" s="34"/>
      <c r="AB1154" s="45"/>
      <c r="AC1154" s="34"/>
      <c r="AD1154" s="45"/>
      <c r="AE1154" s="34"/>
      <c r="AF1154" s="48" t="str">
        <f t="shared" si="546"/>
        <v/>
      </c>
      <c r="AG1154" s="34"/>
      <c r="AH1154" s="48" t="str">
        <f t="shared" si="547"/>
        <v/>
      </c>
      <c r="AJ1154" s="48" t="str">
        <f t="shared" si="562"/>
        <v/>
      </c>
      <c r="AK1154" s="34"/>
      <c r="AL1154" s="47" t="str">
        <f t="shared" si="548"/>
        <v/>
      </c>
      <c r="AM1154" s="34"/>
      <c r="AN1154" s="47" t="str">
        <f t="shared" si="549"/>
        <v/>
      </c>
      <c r="AP1154" s="36">
        <f t="shared" si="563"/>
        <v>0</v>
      </c>
      <c r="AQ1154" s="36">
        <f t="shared" si="550"/>
        <v>0</v>
      </c>
      <c r="AR1154" s="36">
        <f t="shared" si="551"/>
        <v>0</v>
      </c>
      <c r="AS1154" s="36">
        <f t="shared" si="552"/>
        <v>0</v>
      </c>
      <c r="AT1154" s="36">
        <f t="shared" si="553"/>
        <v>0</v>
      </c>
      <c r="AU1154" s="36">
        <f t="shared" si="554"/>
        <v>0</v>
      </c>
      <c r="AV1154" s="36">
        <f t="shared" si="564"/>
        <v>0</v>
      </c>
      <c r="AW1154" s="36">
        <f t="shared" si="565"/>
        <v>0</v>
      </c>
      <c r="AX1154" s="36">
        <f t="shared" si="555"/>
        <v>0</v>
      </c>
      <c r="AY1154" s="36">
        <f t="shared" si="566"/>
        <v>0</v>
      </c>
      <c r="AZ1154" s="36">
        <f t="shared" si="567"/>
        <v>0</v>
      </c>
      <c r="BA1154" s="36">
        <f t="shared" si="556"/>
        <v>0</v>
      </c>
      <c r="BB1154" s="36">
        <f t="shared" si="557"/>
        <v>0</v>
      </c>
      <c r="BC1154" s="36">
        <f t="shared" si="558"/>
        <v>0</v>
      </c>
      <c r="BD1154" s="36">
        <f t="shared" si="559"/>
        <v>0</v>
      </c>
      <c r="BE1154" s="36">
        <f t="shared" si="560"/>
        <v>0</v>
      </c>
      <c r="BF1154" s="36">
        <f t="shared" si="568"/>
        <v>1154</v>
      </c>
      <c r="BG1154" s="36">
        <f t="shared" si="569"/>
        <v>0</v>
      </c>
      <c r="BH1154" s="36">
        <f t="shared" si="570"/>
        <v>0</v>
      </c>
      <c r="BI1154" s="36">
        <f t="shared" si="571"/>
        <v>0</v>
      </c>
      <c r="BJ1154" s="29">
        <f t="shared" si="561"/>
        <v>0</v>
      </c>
      <c r="BK1154" s="29">
        <f t="shared" si="572"/>
        <v>0</v>
      </c>
      <c r="BL1154" s="29">
        <f t="shared" si="573"/>
        <v>0</v>
      </c>
      <c r="BM1154" s="29">
        <f t="shared" si="574"/>
        <v>0</v>
      </c>
      <c r="BN1154" s="36">
        <f t="shared" si="575"/>
        <v>0</v>
      </c>
      <c r="BQ1154" s="29">
        <f t="shared" si="576"/>
        <v>0</v>
      </c>
    </row>
    <row r="1155" spans="2:69" s="35" customFormat="1" ht="30" customHeight="1" x14ac:dyDescent="0.15">
      <c r="B1155" s="31"/>
      <c r="C1155" s="32"/>
      <c r="D1155" s="71"/>
      <c r="E1155" s="72"/>
      <c r="F1155" s="72"/>
      <c r="G1155" s="72"/>
      <c r="H1155" s="72"/>
      <c r="I1155" s="72"/>
      <c r="J1155" s="72"/>
      <c r="K1155" s="72"/>
      <c r="L1155" s="72"/>
      <c r="M1155" s="72"/>
      <c r="N1155" s="73"/>
      <c r="O1155" s="33"/>
      <c r="P1155" s="31"/>
      <c r="Q1155" s="34"/>
      <c r="R1155" s="45"/>
      <c r="S1155" s="34"/>
      <c r="T1155" s="45"/>
      <c r="U1155" s="34"/>
      <c r="V1155" s="45"/>
      <c r="W1155" s="46"/>
      <c r="X1155" s="47" t="str">
        <f t="shared" si="545"/>
        <v/>
      </c>
      <c r="Y1155" s="34"/>
      <c r="Z1155" s="45"/>
      <c r="AA1155" s="34"/>
      <c r="AB1155" s="45"/>
      <c r="AC1155" s="34"/>
      <c r="AD1155" s="45"/>
      <c r="AE1155" s="34"/>
      <c r="AF1155" s="48" t="str">
        <f t="shared" si="546"/>
        <v/>
      </c>
      <c r="AG1155" s="34"/>
      <c r="AH1155" s="48" t="str">
        <f t="shared" si="547"/>
        <v/>
      </c>
      <c r="AJ1155" s="48" t="str">
        <f t="shared" si="562"/>
        <v/>
      </c>
      <c r="AK1155" s="34"/>
      <c r="AL1155" s="47" t="str">
        <f t="shared" si="548"/>
        <v/>
      </c>
      <c r="AM1155" s="34"/>
      <c r="AN1155" s="47" t="str">
        <f t="shared" si="549"/>
        <v/>
      </c>
      <c r="AP1155" s="36">
        <f t="shared" si="563"/>
        <v>0</v>
      </c>
      <c r="AQ1155" s="36">
        <f t="shared" si="550"/>
        <v>0</v>
      </c>
      <c r="AR1155" s="36">
        <f t="shared" si="551"/>
        <v>0</v>
      </c>
      <c r="AS1155" s="36">
        <f t="shared" si="552"/>
        <v>0</v>
      </c>
      <c r="AT1155" s="36">
        <f t="shared" si="553"/>
        <v>0</v>
      </c>
      <c r="AU1155" s="36">
        <f t="shared" si="554"/>
        <v>0</v>
      </c>
      <c r="AV1155" s="36">
        <f t="shared" si="564"/>
        <v>0</v>
      </c>
      <c r="AW1155" s="36">
        <f t="shared" si="565"/>
        <v>0</v>
      </c>
      <c r="AX1155" s="36">
        <f t="shared" si="555"/>
        <v>0</v>
      </c>
      <c r="AY1155" s="36">
        <f t="shared" si="566"/>
        <v>0</v>
      </c>
      <c r="AZ1155" s="36">
        <f t="shared" si="567"/>
        <v>0</v>
      </c>
      <c r="BA1155" s="36">
        <f t="shared" si="556"/>
        <v>0</v>
      </c>
      <c r="BB1155" s="36">
        <f t="shared" si="557"/>
        <v>0</v>
      </c>
      <c r="BC1155" s="36">
        <f t="shared" si="558"/>
        <v>0</v>
      </c>
      <c r="BD1155" s="36">
        <f t="shared" si="559"/>
        <v>0</v>
      </c>
      <c r="BE1155" s="36">
        <f t="shared" si="560"/>
        <v>0</v>
      </c>
      <c r="BF1155" s="36">
        <f t="shared" si="568"/>
        <v>1155</v>
      </c>
      <c r="BG1155" s="36">
        <f t="shared" si="569"/>
        <v>0</v>
      </c>
      <c r="BH1155" s="36">
        <f t="shared" si="570"/>
        <v>0</v>
      </c>
      <c r="BI1155" s="36">
        <f t="shared" si="571"/>
        <v>0</v>
      </c>
      <c r="BJ1155" s="29">
        <f t="shared" si="561"/>
        <v>0</v>
      </c>
      <c r="BK1155" s="29">
        <f t="shared" si="572"/>
        <v>0</v>
      </c>
      <c r="BL1155" s="29">
        <f t="shared" si="573"/>
        <v>0</v>
      </c>
      <c r="BM1155" s="29">
        <f t="shared" si="574"/>
        <v>0</v>
      </c>
      <c r="BN1155" s="36">
        <f t="shared" si="575"/>
        <v>0</v>
      </c>
      <c r="BQ1155" s="29">
        <f t="shared" si="576"/>
        <v>0</v>
      </c>
    </row>
    <row r="1156" spans="2:69" s="35" customFormat="1" ht="30" customHeight="1" x14ac:dyDescent="0.15">
      <c r="B1156" s="31"/>
      <c r="C1156" s="32"/>
      <c r="D1156" s="71"/>
      <c r="E1156" s="72"/>
      <c r="F1156" s="72"/>
      <c r="G1156" s="72"/>
      <c r="H1156" s="72"/>
      <c r="I1156" s="72"/>
      <c r="J1156" s="72"/>
      <c r="K1156" s="72"/>
      <c r="L1156" s="72"/>
      <c r="M1156" s="72"/>
      <c r="N1156" s="73"/>
      <c r="O1156" s="33"/>
      <c r="P1156" s="31"/>
      <c r="Q1156" s="34"/>
      <c r="R1156" s="45"/>
      <c r="S1156" s="34"/>
      <c r="T1156" s="45"/>
      <c r="U1156" s="34"/>
      <c r="V1156" s="45"/>
      <c r="W1156" s="46"/>
      <c r="X1156" s="47" t="str">
        <f t="shared" si="545"/>
        <v/>
      </c>
      <c r="Y1156" s="34"/>
      <c r="Z1156" s="45"/>
      <c r="AA1156" s="34"/>
      <c r="AB1156" s="45"/>
      <c r="AC1156" s="34"/>
      <c r="AD1156" s="45"/>
      <c r="AE1156" s="34"/>
      <c r="AF1156" s="48" t="str">
        <f t="shared" si="546"/>
        <v/>
      </c>
      <c r="AG1156" s="34"/>
      <c r="AH1156" s="48" t="str">
        <f t="shared" si="547"/>
        <v/>
      </c>
      <c r="AJ1156" s="48" t="str">
        <f t="shared" si="562"/>
        <v/>
      </c>
      <c r="AK1156" s="34"/>
      <c r="AL1156" s="47" t="str">
        <f t="shared" si="548"/>
        <v/>
      </c>
      <c r="AM1156" s="34"/>
      <c r="AN1156" s="47" t="str">
        <f t="shared" si="549"/>
        <v/>
      </c>
      <c r="AP1156" s="36">
        <f t="shared" si="563"/>
        <v>0</v>
      </c>
      <c r="AQ1156" s="36">
        <f t="shared" si="550"/>
        <v>0</v>
      </c>
      <c r="AR1156" s="36">
        <f t="shared" si="551"/>
        <v>0</v>
      </c>
      <c r="AS1156" s="36">
        <f t="shared" si="552"/>
        <v>0</v>
      </c>
      <c r="AT1156" s="36">
        <f t="shared" si="553"/>
        <v>0</v>
      </c>
      <c r="AU1156" s="36">
        <f t="shared" si="554"/>
        <v>0</v>
      </c>
      <c r="AV1156" s="36">
        <f t="shared" si="564"/>
        <v>0</v>
      </c>
      <c r="AW1156" s="36">
        <f t="shared" si="565"/>
        <v>0</v>
      </c>
      <c r="AX1156" s="36">
        <f t="shared" si="555"/>
        <v>0</v>
      </c>
      <c r="AY1156" s="36">
        <f t="shared" si="566"/>
        <v>0</v>
      </c>
      <c r="AZ1156" s="36">
        <f t="shared" si="567"/>
        <v>0</v>
      </c>
      <c r="BA1156" s="36">
        <f t="shared" si="556"/>
        <v>0</v>
      </c>
      <c r="BB1156" s="36">
        <f t="shared" si="557"/>
        <v>0</v>
      </c>
      <c r="BC1156" s="36">
        <f t="shared" si="558"/>
        <v>0</v>
      </c>
      <c r="BD1156" s="36">
        <f t="shared" si="559"/>
        <v>0</v>
      </c>
      <c r="BE1156" s="36">
        <f t="shared" si="560"/>
        <v>0</v>
      </c>
      <c r="BF1156" s="36">
        <f t="shared" si="568"/>
        <v>1156</v>
      </c>
      <c r="BG1156" s="36">
        <f t="shared" si="569"/>
        <v>0</v>
      </c>
      <c r="BH1156" s="36">
        <f t="shared" si="570"/>
        <v>0</v>
      </c>
      <c r="BI1156" s="36">
        <f t="shared" si="571"/>
        <v>0</v>
      </c>
      <c r="BJ1156" s="29">
        <f t="shared" si="561"/>
        <v>0</v>
      </c>
      <c r="BK1156" s="29">
        <f t="shared" si="572"/>
        <v>0</v>
      </c>
      <c r="BL1156" s="29">
        <f t="shared" si="573"/>
        <v>0</v>
      </c>
      <c r="BM1156" s="29">
        <f t="shared" si="574"/>
        <v>0</v>
      </c>
      <c r="BN1156" s="36">
        <f t="shared" si="575"/>
        <v>0</v>
      </c>
      <c r="BQ1156" s="29">
        <f t="shared" si="576"/>
        <v>0</v>
      </c>
    </row>
    <row r="1157" spans="2:69" s="35" customFormat="1" ht="30" customHeight="1" x14ac:dyDescent="0.15">
      <c r="B1157" s="31"/>
      <c r="C1157" s="32"/>
      <c r="D1157" s="71"/>
      <c r="E1157" s="72"/>
      <c r="F1157" s="72"/>
      <c r="G1157" s="72"/>
      <c r="H1157" s="72"/>
      <c r="I1157" s="72"/>
      <c r="J1157" s="72"/>
      <c r="K1157" s="72"/>
      <c r="L1157" s="72"/>
      <c r="M1157" s="72"/>
      <c r="N1157" s="73"/>
      <c r="O1157" s="33"/>
      <c r="P1157" s="31"/>
      <c r="Q1157" s="34"/>
      <c r="R1157" s="45"/>
      <c r="S1157" s="34"/>
      <c r="T1157" s="45"/>
      <c r="U1157" s="34"/>
      <c r="V1157" s="45"/>
      <c r="W1157" s="46"/>
      <c r="X1157" s="47" t="str">
        <f t="shared" si="545"/>
        <v/>
      </c>
      <c r="Y1157" s="34"/>
      <c r="Z1157" s="45"/>
      <c r="AA1157" s="34"/>
      <c r="AB1157" s="45"/>
      <c r="AC1157" s="34"/>
      <c r="AD1157" s="45"/>
      <c r="AE1157" s="34"/>
      <c r="AF1157" s="48" t="str">
        <f t="shared" si="546"/>
        <v/>
      </c>
      <c r="AG1157" s="34"/>
      <c r="AH1157" s="48" t="str">
        <f t="shared" si="547"/>
        <v/>
      </c>
      <c r="AJ1157" s="48" t="str">
        <f t="shared" si="562"/>
        <v/>
      </c>
      <c r="AK1157" s="34"/>
      <c r="AL1157" s="47" t="str">
        <f t="shared" si="548"/>
        <v/>
      </c>
      <c r="AM1157" s="34"/>
      <c r="AN1157" s="47" t="str">
        <f t="shared" si="549"/>
        <v/>
      </c>
      <c r="AP1157" s="36">
        <f t="shared" si="563"/>
        <v>0</v>
      </c>
      <c r="AQ1157" s="36">
        <f t="shared" si="550"/>
        <v>0</v>
      </c>
      <c r="AR1157" s="36">
        <f t="shared" si="551"/>
        <v>0</v>
      </c>
      <c r="AS1157" s="36">
        <f t="shared" si="552"/>
        <v>0</v>
      </c>
      <c r="AT1157" s="36">
        <f t="shared" si="553"/>
        <v>0</v>
      </c>
      <c r="AU1157" s="36">
        <f t="shared" si="554"/>
        <v>0</v>
      </c>
      <c r="AV1157" s="36">
        <f t="shared" si="564"/>
        <v>0</v>
      </c>
      <c r="AW1157" s="36">
        <f t="shared" si="565"/>
        <v>0</v>
      </c>
      <c r="AX1157" s="36">
        <f t="shared" si="555"/>
        <v>0</v>
      </c>
      <c r="AY1157" s="36">
        <f t="shared" si="566"/>
        <v>0</v>
      </c>
      <c r="AZ1157" s="36">
        <f t="shared" si="567"/>
        <v>0</v>
      </c>
      <c r="BA1157" s="36">
        <f t="shared" si="556"/>
        <v>0</v>
      </c>
      <c r="BB1157" s="36">
        <f t="shared" si="557"/>
        <v>0</v>
      </c>
      <c r="BC1157" s="36">
        <f t="shared" si="558"/>
        <v>0</v>
      </c>
      <c r="BD1157" s="36">
        <f t="shared" si="559"/>
        <v>0</v>
      </c>
      <c r="BE1157" s="36">
        <f t="shared" si="560"/>
        <v>0</v>
      </c>
      <c r="BF1157" s="36">
        <f t="shared" si="568"/>
        <v>1157</v>
      </c>
      <c r="BG1157" s="36">
        <f t="shared" si="569"/>
        <v>0</v>
      </c>
      <c r="BH1157" s="36">
        <f t="shared" si="570"/>
        <v>0</v>
      </c>
      <c r="BI1157" s="36">
        <f t="shared" si="571"/>
        <v>0</v>
      </c>
      <c r="BJ1157" s="29">
        <f t="shared" si="561"/>
        <v>0</v>
      </c>
      <c r="BK1157" s="29">
        <f t="shared" si="572"/>
        <v>0</v>
      </c>
      <c r="BL1157" s="29">
        <f t="shared" si="573"/>
        <v>0</v>
      </c>
      <c r="BM1157" s="29">
        <f t="shared" si="574"/>
        <v>0</v>
      </c>
      <c r="BN1157" s="36">
        <f t="shared" si="575"/>
        <v>0</v>
      </c>
      <c r="BQ1157" s="29">
        <f t="shared" si="576"/>
        <v>0</v>
      </c>
    </row>
    <row r="1158" spans="2:69" s="35" customFormat="1" ht="30" customHeight="1" x14ac:dyDescent="0.15">
      <c r="B1158" s="31"/>
      <c r="C1158" s="32"/>
      <c r="D1158" s="71"/>
      <c r="E1158" s="72"/>
      <c r="F1158" s="72"/>
      <c r="G1158" s="72"/>
      <c r="H1158" s="72"/>
      <c r="I1158" s="72"/>
      <c r="J1158" s="72"/>
      <c r="K1158" s="72"/>
      <c r="L1158" s="72"/>
      <c r="M1158" s="72"/>
      <c r="N1158" s="73"/>
      <c r="O1158" s="33"/>
      <c r="P1158" s="31"/>
      <c r="Q1158" s="34"/>
      <c r="R1158" s="45"/>
      <c r="S1158" s="34"/>
      <c r="T1158" s="45"/>
      <c r="U1158" s="34"/>
      <c r="V1158" s="45"/>
      <c r="W1158" s="46"/>
      <c r="X1158" s="47" t="str">
        <f t="shared" si="545"/>
        <v/>
      </c>
      <c r="Y1158" s="34"/>
      <c r="Z1158" s="45"/>
      <c r="AA1158" s="34"/>
      <c r="AB1158" s="45"/>
      <c r="AC1158" s="34"/>
      <c r="AD1158" s="45"/>
      <c r="AE1158" s="34"/>
      <c r="AF1158" s="48" t="str">
        <f t="shared" si="546"/>
        <v/>
      </c>
      <c r="AG1158" s="34"/>
      <c r="AH1158" s="48" t="str">
        <f t="shared" si="547"/>
        <v/>
      </c>
      <c r="AJ1158" s="48" t="str">
        <f t="shared" si="562"/>
        <v/>
      </c>
      <c r="AK1158" s="34"/>
      <c r="AL1158" s="47" t="str">
        <f t="shared" si="548"/>
        <v/>
      </c>
      <c r="AM1158" s="34"/>
      <c r="AN1158" s="47" t="str">
        <f t="shared" si="549"/>
        <v/>
      </c>
      <c r="AP1158" s="36">
        <f t="shared" si="563"/>
        <v>0</v>
      </c>
      <c r="AQ1158" s="36">
        <f t="shared" si="550"/>
        <v>0</v>
      </c>
      <c r="AR1158" s="36">
        <f t="shared" si="551"/>
        <v>0</v>
      </c>
      <c r="AS1158" s="36">
        <f t="shared" si="552"/>
        <v>0</v>
      </c>
      <c r="AT1158" s="36">
        <f t="shared" si="553"/>
        <v>0</v>
      </c>
      <c r="AU1158" s="36">
        <f t="shared" si="554"/>
        <v>0</v>
      </c>
      <c r="AV1158" s="36">
        <f t="shared" si="564"/>
        <v>0</v>
      </c>
      <c r="AW1158" s="36">
        <f t="shared" si="565"/>
        <v>0</v>
      </c>
      <c r="AX1158" s="36">
        <f t="shared" si="555"/>
        <v>0</v>
      </c>
      <c r="AY1158" s="36">
        <f t="shared" si="566"/>
        <v>0</v>
      </c>
      <c r="AZ1158" s="36">
        <f t="shared" si="567"/>
        <v>0</v>
      </c>
      <c r="BA1158" s="36">
        <f t="shared" si="556"/>
        <v>0</v>
      </c>
      <c r="BB1158" s="36">
        <f t="shared" si="557"/>
        <v>0</v>
      </c>
      <c r="BC1158" s="36">
        <f t="shared" si="558"/>
        <v>0</v>
      </c>
      <c r="BD1158" s="36">
        <f t="shared" si="559"/>
        <v>0</v>
      </c>
      <c r="BE1158" s="36">
        <f t="shared" si="560"/>
        <v>0</v>
      </c>
      <c r="BF1158" s="36">
        <f t="shared" si="568"/>
        <v>1158</v>
      </c>
      <c r="BG1158" s="36">
        <f t="shared" si="569"/>
        <v>0</v>
      </c>
      <c r="BH1158" s="36">
        <f t="shared" si="570"/>
        <v>0</v>
      </c>
      <c r="BI1158" s="36">
        <f t="shared" si="571"/>
        <v>0</v>
      </c>
      <c r="BJ1158" s="29">
        <f t="shared" si="561"/>
        <v>0</v>
      </c>
      <c r="BK1158" s="29">
        <f t="shared" si="572"/>
        <v>0</v>
      </c>
      <c r="BL1158" s="29">
        <f t="shared" si="573"/>
        <v>0</v>
      </c>
      <c r="BM1158" s="29">
        <f t="shared" si="574"/>
        <v>0</v>
      </c>
      <c r="BN1158" s="36">
        <f t="shared" si="575"/>
        <v>0</v>
      </c>
      <c r="BQ1158" s="29">
        <f t="shared" si="576"/>
        <v>0</v>
      </c>
    </row>
    <row r="1159" spans="2:69" s="35" customFormat="1" ht="30" customHeight="1" x14ac:dyDescent="0.15">
      <c r="B1159" s="31"/>
      <c r="C1159" s="32"/>
      <c r="D1159" s="71"/>
      <c r="E1159" s="72"/>
      <c r="F1159" s="72"/>
      <c r="G1159" s="72"/>
      <c r="H1159" s="72"/>
      <c r="I1159" s="72"/>
      <c r="J1159" s="72"/>
      <c r="K1159" s="72"/>
      <c r="L1159" s="72"/>
      <c r="M1159" s="72"/>
      <c r="N1159" s="73"/>
      <c r="O1159" s="33"/>
      <c r="P1159" s="31"/>
      <c r="Q1159" s="34"/>
      <c r="R1159" s="45"/>
      <c r="S1159" s="34"/>
      <c r="T1159" s="45"/>
      <c r="U1159" s="34"/>
      <c r="V1159" s="45"/>
      <c r="W1159" s="46"/>
      <c r="X1159" s="47" t="str">
        <f t="shared" si="545"/>
        <v/>
      </c>
      <c r="Y1159" s="34"/>
      <c r="Z1159" s="45"/>
      <c r="AA1159" s="34"/>
      <c r="AB1159" s="45"/>
      <c r="AC1159" s="34"/>
      <c r="AD1159" s="45"/>
      <c r="AE1159" s="34"/>
      <c r="AF1159" s="48" t="str">
        <f t="shared" si="546"/>
        <v/>
      </c>
      <c r="AG1159" s="34"/>
      <c r="AH1159" s="48" t="str">
        <f t="shared" si="547"/>
        <v/>
      </c>
      <c r="AJ1159" s="48" t="str">
        <f t="shared" si="562"/>
        <v/>
      </c>
      <c r="AK1159" s="34"/>
      <c r="AL1159" s="47" t="str">
        <f t="shared" si="548"/>
        <v/>
      </c>
      <c r="AM1159" s="34"/>
      <c r="AN1159" s="47" t="str">
        <f t="shared" si="549"/>
        <v/>
      </c>
      <c r="AP1159" s="36">
        <f t="shared" si="563"/>
        <v>0</v>
      </c>
      <c r="AQ1159" s="36">
        <f t="shared" si="550"/>
        <v>0</v>
      </c>
      <c r="AR1159" s="36">
        <f t="shared" si="551"/>
        <v>0</v>
      </c>
      <c r="AS1159" s="36">
        <f t="shared" si="552"/>
        <v>0</v>
      </c>
      <c r="AT1159" s="36">
        <f t="shared" si="553"/>
        <v>0</v>
      </c>
      <c r="AU1159" s="36">
        <f t="shared" si="554"/>
        <v>0</v>
      </c>
      <c r="AV1159" s="36">
        <f t="shared" si="564"/>
        <v>0</v>
      </c>
      <c r="AW1159" s="36">
        <f t="shared" si="565"/>
        <v>0</v>
      </c>
      <c r="AX1159" s="36">
        <f t="shared" si="555"/>
        <v>0</v>
      </c>
      <c r="AY1159" s="36">
        <f t="shared" si="566"/>
        <v>0</v>
      </c>
      <c r="AZ1159" s="36">
        <f t="shared" si="567"/>
        <v>0</v>
      </c>
      <c r="BA1159" s="36">
        <f t="shared" si="556"/>
        <v>0</v>
      </c>
      <c r="BB1159" s="36">
        <f t="shared" si="557"/>
        <v>0</v>
      </c>
      <c r="BC1159" s="36">
        <f t="shared" si="558"/>
        <v>0</v>
      </c>
      <c r="BD1159" s="36">
        <f t="shared" si="559"/>
        <v>0</v>
      </c>
      <c r="BE1159" s="36">
        <f t="shared" si="560"/>
        <v>0</v>
      </c>
      <c r="BF1159" s="36">
        <f t="shared" si="568"/>
        <v>1159</v>
      </c>
      <c r="BG1159" s="36">
        <f t="shared" si="569"/>
        <v>0</v>
      </c>
      <c r="BH1159" s="36">
        <f t="shared" si="570"/>
        <v>0</v>
      </c>
      <c r="BI1159" s="36">
        <f t="shared" si="571"/>
        <v>0</v>
      </c>
      <c r="BJ1159" s="29">
        <f t="shared" si="561"/>
        <v>0</v>
      </c>
      <c r="BK1159" s="29">
        <f t="shared" si="572"/>
        <v>0</v>
      </c>
      <c r="BL1159" s="29">
        <f t="shared" si="573"/>
        <v>0</v>
      </c>
      <c r="BM1159" s="29">
        <f t="shared" si="574"/>
        <v>0</v>
      </c>
      <c r="BN1159" s="36">
        <f t="shared" si="575"/>
        <v>0</v>
      </c>
      <c r="BQ1159" s="29">
        <f t="shared" si="576"/>
        <v>0</v>
      </c>
    </row>
    <row r="1160" spans="2:69" s="35" customFormat="1" ht="30" customHeight="1" x14ac:dyDescent="0.15">
      <c r="B1160" s="31"/>
      <c r="C1160" s="32"/>
      <c r="D1160" s="71"/>
      <c r="E1160" s="72"/>
      <c r="F1160" s="72"/>
      <c r="G1160" s="72"/>
      <c r="H1160" s="72"/>
      <c r="I1160" s="72"/>
      <c r="J1160" s="72"/>
      <c r="K1160" s="72"/>
      <c r="L1160" s="72"/>
      <c r="M1160" s="72"/>
      <c r="N1160" s="73"/>
      <c r="O1160" s="33"/>
      <c r="P1160" s="31"/>
      <c r="Q1160" s="34"/>
      <c r="R1160" s="45"/>
      <c r="S1160" s="34"/>
      <c r="T1160" s="45"/>
      <c r="U1160" s="34"/>
      <c r="V1160" s="45"/>
      <c r="W1160" s="46"/>
      <c r="X1160" s="47" t="str">
        <f t="shared" si="545"/>
        <v/>
      </c>
      <c r="Y1160" s="34"/>
      <c r="Z1160" s="45"/>
      <c r="AA1160" s="34"/>
      <c r="AB1160" s="45"/>
      <c r="AC1160" s="34"/>
      <c r="AD1160" s="45"/>
      <c r="AE1160" s="34"/>
      <c r="AF1160" s="48" t="str">
        <f t="shared" si="546"/>
        <v/>
      </c>
      <c r="AG1160" s="34"/>
      <c r="AH1160" s="48" t="str">
        <f t="shared" si="547"/>
        <v/>
      </c>
      <c r="AJ1160" s="48" t="str">
        <f t="shared" si="562"/>
        <v/>
      </c>
      <c r="AK1160" s="34"/>
      <c r="AL1160" s="47" t="str">
        <f t="shared" si="548"/>
        <v/>
      </c>
      <c r="AM1160" s="34"/>
      <c r="AN1160" s="47" t="str">
        <f t="shared" si="549"/>
        <v/>
      </c>
      <c r="AP1160" s="36">
        <f t="shared" si="563"/>
        <v>0</v>
      </c>
      <c r="AQ1160" s="36">
        <f t="shared" si="550"/>
        <v>0</v>
      </c>
      <c r="AR1160" s="36">
        <f t="shared" si="551"/>
        <v>0</v>
      </c>
      <c r="AS1160" s="36">
        <f t="shared" si="552"/>
        <v>0</v>
      </c>
      <c r="AT1160" s="36">
        <f t="shared" si="553"/>
        <v>0</v>
      </c>
      <c r="AU1160" s="36">
        <f t="shared" si="554"/>
        <v>0</v>
      </c>
      <c r="AV1160" s="36">
        <f t="shared" si="564"/>
        <v>0</v>
      </c>
      <c r="AW1160" s="36">
        <f t="shared" si="565"/>
        <v>0</v>
      </c>
      <c r="AX1160" s="36">
        <f t="shared" si="555"/>
        <v>0</v>
      </c>
      <c r="AY1160" s="36">
        <f t="shared" si="566"/>
        <v>0</v>
      </c>
      <c r="AZ1160" s="36">
        <f t="shared" si="567"/>
        <v>0</v>
      </c>
      <c r="BA1160" s="36">
        <f t="shared" si="556"/>
        <v>0</v>
      </c>
      <c r="BB1160" s="36">
        <f t="shared" si="557"/>
        <v>0</v>
      </c>
      <c r="BC1160" s="36">
        <f t="shared" si="558"/>
        <v>0</v>
      </c>
      <c r="BD1160" s="36">
        <f t="shared" si="559"/>
        <v>0</v>
      </c>
      <c r="BE1160" s="36">
        <f t="shared" si="560"/>
        <v>0</v>
      </c>
      <c r="BF1160" s="36">
        <f t="shared" si="568"/>
        <v>1160</v>
      </c>
      <c r="BG1160" s="36">
        <f t="shared" si="569"/>
        <v>0</v>
      </c>
      <c r="BH1160" s="36">
        <f t="shared" si="570"/>
        <v>0</v>
      </c>
      <c r="BI1160" s="36">
        <f t="shared" si="571"/>
        <v>0</v>
      </c>
      <c r="BJ1160" s="29">
        <f t="shared" si="561"/>
        <v>0</v>
      </c>
      <c r="BK1160" s="29">
        <f t="shared" si="572"/>
        <v>0</v>
      </c>
      <c r="BL1160" s="29">
        <f t="shared" si="573"/>
        <v>0</v>
      </c>
      <c r="BM1160" s="29">
        <f t="shared" si="574"/>
        <v>0</v>
      </c>
      <c r="BN1160" s="36">
        <f t="shared" si="575"/>
        <v>0</v>
      </c>
      <c r="BQ1160" s="29">
        <f t="shared" si="576"/>
        <v>0</v>
      </c>
    </row>
    <row r="1161" spans="2:69" s="35" customFormat="1" ht="30" customHeight="1" x14ac:dyDescent="0.15">
      <c r="B1161" s="31"/>
      <c r="C1161" s="32"/>
      <c r="D1161" s="71"/>
      <c r="E1161" s="72"/>
      <c r="F1161" s="72"/>
      <c r="G1161" s="72"/>
      <c r="H1161" s="72"/>
      <c r="I1161" s="72"/>
      <c r="J1161" s="72"/>
      <c r="K1161" s="72"/>
      <c r="L1161" s="72"/>
      <c r="M1161" s="72"/>
      <c r="N1161" s="73"/>
      <c r="O1161" s="33"/>
      <c r="P1161" s="31"/>
      <c r="Q1161" s="34"/>
      <c r="R1161" s="45"/>
      <c r="S1161" s="34"/>
      <c r="T1161" s="45"/>
      <c r="U1161" s="34"/>
      <c r="V1161" s="45"/>
      <c r="W1161" s="46"/>
      <c r="X1161" s="47" t="str">
        <f t="shared" si="545"/>
        <v/>
      </c>
      <c r="Y1161" s="34"/>
      <c r="Z1161" s="45"/>
      <c r="AA1161" s="34"/>
      <c r="AB1161" s="45"/>
      <c r="AC1161" s="34"/>
      <c r="AD1161" s="45"/>
      <c r="AE1161" s="34"/>
      <c r="AF1161" s="48" t="str">
        <f t="shared" si="546"/>
        <v/>
      </c>
      <c r="AG1161" s="34"/>
      <c r="AH1161" s="48" t="str">
        <f t="shared" si="547"/>
        <v/>
      </c>
      <c r="AJ1161" s="48" t="str">
        <f t="shared" si="562"/>
        <v/>
      </c>
      <c r="AK1161" s="34"/>
      <c r="AL1161" s="47" t="str">
        <f t="shared" si="548"/>
        <v/>
      </c>
      <c r="AM1161" s="34"/>
      <c r="AN1161" s="47" t="str">
        <f t="shared" si="549"/>
        <v/>
      </c>
      <c r="AP1161" s="36">
        <f t="shared" si="563"/>
        <v>0</v>
      </c>
      <c r="AQ1161" s="36">
        <f t="shared" si="550"/>
        <v>0</v>
      </c>
      <c r="AR1161" s="36">
        <f t="shared" si="551"/>
        <v>0</v>
      </c>
      <c r="AS1161" s="36">
        <f t="shared" si="552"/>
        <v>0</v>
      </c>
      <c r="AT1161" s="36">
        <f t="shared" si="553"/>
        <v>0</v>
      </c>
      <c r="AU1161" s="36">
        <f t="shared" si="554"/>
        <v>0</v>
      </c>
      <c r="AV1161" s="36">
        <f t="shared" si="564"/>
        <v>0</v>
      </c>
      <c r="AW1161" s="36">
        <f t="shared" si="565"/>
        <v>0</v>
      </c>
      <c r="AX1161" s="36">
        <f t="shared" si="555"/>
        <v>0</v>
      </c>
      <c r="AY1161" s="36">
        <f t="shared" si="566"/>
        <v>0</v>
      </c>
      <c r="AZ1161" s="36">
        <f t="shared" si="567"/>
        <v>0</v>
      </c>
      <c r="BA1161" s="36">
        <f t="shared" si="556"/>
        <v>0</v>
      </c>
      <c r="BB1161" s="36">
        <f t="shared" si="557"/>
        <v>0</v>
      </c>
      <c r="BC1161" s="36">
        <f t="shared" si="558"/>
        <v>0</v>
      </c>
      <c r="BD1161" s="36">
        <f t="shared" si="559"/>
        <v>0</v>
      </c>
      <c r="BE1161" s="36">
        <f t="shared" si="560"/>
        <v>0</v>
      </c>
      <c r="BF1161" s="36">
        <f t="shared" si="568"/>
        <v>1161</v>
      </c>
      <c r="BG1161" s="36">
        <f t="shared" si="569"/>
        <v>0</v>
      </c>
      <c r="BH1161" s="36">
        <f t="shared" si="570"/>
        <v>0</v>
      </c>
      <c r="BI1161" s="36">
        <f t="shared" si="571"/>
        <v>0</v>
      </c>
      <c r="BJ1161" s="29">
        <f t="shared" si="561"/>
        <v>0</v>
      </c>
      <c r="BK1161" s="29">
        <f t="shared" si="572"/>
        <v>0</v>
      </c>
      <c r="BL1161" s="29">
        <f t="shared" si="573"/>
        <v>0</v>
      </c>
      <c r="BM1161" s="29">
        <f t="shared" si="574"/>
        <v>0</v>
      </c>
      <c r="BN1161" s="36">
        <f t="shared" si="575"/>
        <v>0</v>
      </c>
      <c r="BQ1161" s="29">
        <f t="shared" si="576"/>
        <v>0</v>
      </c>
    </row>
    <row r="1162" spans="2:69" s="35" customFormat="1" ht="30" customHeight="1" x14ac:dyDescent="0.15">
      <c r="B1162" s="31"/>
      <c r="C1162" s="32"/>
      <c r="D1162" s="71"/>
      <c r="E1162" s="72"/>
      <c r="F1162" s="72"/>
      <c r="G1162" s="72"/>
      <c r="H1162" s="72"/>
      <c r="I1162" s="72"/>
      <c r="J1162" s="72"/>
      <c r="K1162" s="72"/>
      <c r="L1162" s="72"/>
      <c r="M1162" s="72"/>
      <c r="N1162" s="73"/>
      <c r="O1162" s="33"/>
      <c r="P1162" s="31"/>
      <c r="Q1162" s="34"/>
      <c r="R1162" s="45"/>
      <c r="S1162" s="34"/>
      <c r="T1162" s="45"/>
      <c r="U1162" s="34"/>
      <c r="V1162" s="45"/>
      <c r="W1162" s="46"/>
      <c r="X1162" s="47" t="str">
        <f t="shared" si="545"/>
        <v/>
      </c>
      <c r="Y1162" s="34"/>
      <c r="Z1162" s="45"/>
      <c r="AA1162" s="34"/>
      <c r="AB1162" s="45"/>
      <c r="AC1162" s="34"/>
      <c r="AD1162" s="45"/>
      <c r="AE1162" s="34"/>
      <c r="AF1162" s="48" t="str">
        <f t="shared" si="546"/>
        <v/>
      </c>
      <c r="AG1162" s="34"/>
      <c r="AH1162" s="48" t="str">
        <f t="shared" si="547"/>
        <v/>
      </c>
      <c r="AJ1162" s="48" t="str">
        <f t="shared" si="562"/>
        <v/>
      </c>
      <c r="AK1162" s="34"/>
      <c r="AL1162" s="47" t="str">
        <f t="shared" si="548"/>
        <v/>
      </c>
      <c r="AM1162" s="34"/>
      <c r="AN1162" s="47" t="str">
        <f t="shared" si="549"/>
        <v/>
      </c>
      <c r="AP1162" s="36">
        <f t="shared" si="563"/>
        <v>0</v>
      </c>
      <c r="AQ1162" s="36">
        <f t="shared" si="550"/>
        <v>0</v>
      </c>
      <c r="AR1162" s="36">
        <f t="shared" si="551"/>
        <v>0</v>
      </c>
      <c r="AS1162" s="36">
        <f t="shared" si="552"/>
        <v>0</v>
      </c>
      <c r="AT1162" s="36">
        <f t="shared" si="553"/>
        <v>0</v>
      </c>
      <c r="AU1162" s="36">
        <f t="shared" si="554"/>
        <v>0</v>
      </c>
      <c r="AV1162" s="36">
        <f t="shared" si="564"/>
        <v>0</v>
      </c>
      <c r="AW1162" s="36">
        <f t="shared" si="565"/>
        <v>0</v>
      </c>
      <c r="AX1162" s="36">
        <f t="shared" si="555"/>
        <v>0</v>
      </c>
      <c r="AY1162" s="36">
        <f t="shared" si="566"/>
        <v>0</v>
      </c>
      <c r="AZ1162" s="36">
        <f t="shared" si="567"/>
        <v>0</v>
      </c>
      <c r="BA1162" s="36">
        <f t="shared" si="556"/>
        <v>0</v>
      </c>
      <c r="BB1162" s="36">
        <f t="shared" si="557"/>
        <v>0</v>
      </c>
      <c r="BC1162" s="36">
        <f t="shared" si="558"/>
        <v>0</v>
      </c>
      <c r="BD1162" s="36">
        <f t="shared" si="559"/>
        <v>0</v>
      </c>
      <c r="BE1162" s="36">
        <f t="shared" si="560"/>
        <v>0</v>
      </c>
      <c r="BF1162" s="36">
        <f t="shared" si="568"/>
        <v>1162</v>
      </c>
      <c r="BG1162" s="36">
        <f t="shared" si="569"/>
        <v>0</v>
      </c>
      <c r="BH1162" s="36">
        <f t="shared" si="570"/>
        <v>0</v>
      </c>
      <c r="BI1162" s="36">
        <f t="shared" si="571"/>
        <v>0</v>
      </c>
      <c r="BJ1162" s="29">
        <f t="shared" si="561"/>
        <v>0</v>
      </c>
      <c r="BK1162" s="29">
        <f t="shared" si="572"/>
        <v>0</v>
      </c>
      <c r="BL1162" s="29">
        <f t="shared" si="573"/>
        <v>0</v>
      </c>
      <c r="BM1162" s="29">
        <f t="shared" si="574"/>
        <v>0</v>
      </c>
      <c r="BN1162" s="36">
        <f t="shared" si="575"/>
        <v>0</v>
      </c>
      <c r="BQ1162" s="29">
        <f t="shared" si="576"/>
        <v>0</v>
      </c>
    </row>
    <row r="1163" spans="2:69" s="35" customFormat="1" ht="30" customHeight="1" x14ac:dyDescent="0.15">
      <c r="B1163" s="31"/>
      <c r="C1163" s="32"/>
      <c r="D1163" s="71"/>
      <c r="E1163" s="72"/>
      <c r="F1163" s="72"/>
      <c r="G1163" s="72"/>
      <c r="H1163" s="72"/>
      <c r="I1163" s="72"/>
      <c r="J1163" s="72"/>
      <c r="K1163" s="72"/>
      <c r="L1163" s="72"/>
      <c r="M1163" s="72"/>
      <c r="N1163" s="73"/>
      <c r="O1163" s="33"/>
      <c r="P1163" s="31"/>
      <c r="Q1163" s="34"/>
      <c r="R1163" s="45"/>
      <c r="S1163" s="34"/>
      <c r="T1163" s="45"/>
      <c r="U1163" s="34"/>
      <c r="V1163" s="45"/>
      <c r="W1163" s="46"/>
      <c r="X1163" s="47" t="str">
        <f t="shared" si="545"/>
        <v/>
      </c>
      <c r="Y1163" s="34"/>
      <c r="Z1163" s="45"/>
      <c r="AA1163" s="34"/>
      <c r="AB1163" s="45"/>
      <c r="AC1163" s="34"/>
      <c r="AD1163" s="45"/>
      <c r="AE1163" s="34"/>
      <c r="AF1163" s="48" t="str">
        <f t="shared" si="546"/>
        <v/>
      </c>
      <c r="AG1163" s="34"/>
      <c r="AH1163" s="48" t="str">
        <f t="shared" si="547"/>
        <v/>
      </c>
      <c r="AJ1163" s="48" t="str">
        <f t="shared" si="562"/>
        <v/>
      </c>
      <c r="AK1163" s="34"/>
      <c r="AL1163" s="47" t="str">
        <f t="shared" si="548"/>
        <v/>
      </c>
      <c r="AM1163" s="34"/>
      <c r="AN1163" s="47" t="str">
        <f t="shared" si="549"/>
        <v/>
      </c>
      <c r="AP1163" s="36">
        <f t="shared" si="563"/>
        <v>0</v>
      </c>
      <c r="AQ1163" s="36">
        <f t="shared" si="550"/>
        <v>0</v>
      </c>
      <c r="AR1163" s="36">
        <f t="shared" si="551"/>
        <v>0</v>
      </c>
      <c r="AS1163" s="36">
        <f t="shared" si="552"/>
        <v>0</v>
      </c>
      <c r="AT1163" s="36">
        <f t="shared" si="553"/>
        <v>0</v>
      </c>
      <c r="AU1163" s="36">
        <f t="shared" si="554"/>
        <v>0</v>
      </c>
      <c r="AV1163" s="36">
        <f t="shared" si="564"/>
        <v>0</v>
      </c>
      <c r="AW1163" s="36">
        <f t="shared" si="565"/>
        <v>0</v>
      </c>
      <c r="AX1163" s="36">
        <f t="shared" si="555"/>
        <v>0</v>
      </c>
      <c r="AY1163" s="36">
        <f t="shared" si="566"/>
        <v>0</v>
      </c>
      <c r="AZ1163" s="36">
        <f t="shared" si="567"/>
        <v>0</v>
      </c>
      <c r="BA1163" s="36">
        <f t="shared" si="556"/>
        <v>0</v>
      </c>
      <c r="BB1163" s="36">
        <f t="shared" si="557"/>
        <v>0</v>
      </c>
      <c r="BC1163" s="36">
        <f t="shared" si="558"/>
        <v>0</v>
      </c>
      <c r="BD1163" s="36">
        <f t="shared" si="559"/>
        <v>0</v>
      </c>
      <c r="BE1163" s="36">
        <f t="shared" si="560"/>
        <v>0</v>
      </c>
      <c r="BF1163" s="36">
        <f t="shared" si="568"/>
        <v>1163</v>
      </c>
      <c r="BG1163" s="36">
        <f t="shared" si="569"/>
        <v>0</v>
      </c>
      <c r="BH1163" s="36">
        <f t="shared" si="570"/>
        <v>0</v>
      </c>
      <c r="BI1163" s="36">
        <f t="shared" si="571"/>
        <v>0</v>
      </c>
      <c r="BJ1163" s="29">
        <f t="shared" si="561"/>
        <v>0</v>
      </c>
      <c r="BK1163" s="29">
        <f t="shared" si="572"/>
        <v>0</v>
      </c>
      <c r="BL1163" s="29">
        <f t="shared" si="573"/>
        <v>0</v>
      </c>
      <c r="BM1163" s="29">
        <f t="shared" si="574"/>
        <v>0</v>
      </c>
      <c r="BN1163" s="36">
        <f t="shared" si="575"/>
        <v>0</v>
      </c>
      <c r="BQ1163" s="29">
        <f t="shared" si="576"/>
        <v>0</v>
      </c>
    </row>
    <row r="1164" spans="2:69" s="35" customFormat="1" ht="30" customHeight="1" x14ac:dyDescent="0.15">
      <c r="B1164" s="31"/>
      <c r="C1164" s="32"/>
      <c r="D1164" s="71"/>
      <c r="E1164" s="72"/>
      <c r="F1164" s="72"/>
      <c r="G1164" s="72"/>
      <c r="H1164" s="72"/>
      <c r="I1164" s="72"/>
      <c r="J1164" s="72"/>
      <c r="K1164" s="72"/>
      <c r="L1164" s="72"/>
      <c r="M1164" s="72"/>
      <c r="N1164" s="73"/>
      <c r="O1164" s="33"/>
      <c r="P1164" s="31"/>
      <c r="Q1164" s="34"/>
      <c r="R1164" s="45"/>
      <c r="S1164" s="34"/>
      <c r="T1164" s="45"/>
      <c r="U1164" s="34"/>
      <c r="V1164" s="45"/>
      <c r="W1164" s="46"/>
      <c r="X1164" s="47" t="str">
        <f t="shared" si="545"/>
        <v/>
      </c>
      <c r="Y1164" s="34"/>
      <c r="Z1164" s="45"/>
      <c r="AA1164" s="34"/>
      <c r="AB1164" s="45"/>
      <c r="AC1164" s="34"/>
      <c r="AD1164" s="45"/>
      <c r="AE1164" s="34"/>
      <c r="AF1164" s="48" t="str">
        <f t="shared" si="546"/>
        <v/>
      </c>
      <c r="AG1164" s="34"/>
      <c r="AH1164" s="48" t="str">
        <f t="shared" si="547"/>
        <v/>
      </c>
      <c r="AJ1164" s="48" t="str">
        <f t="shared" si="562"/>
        <v/>
      </c>
      <c r="AK1164" s="34"/>
      <c r="AL1164" s="47" t="str">
        <f t="shared" si="548"/>
        <v/>
      </c>
      <c r="AM1164" s="34"/>
      <c r="AN1164" s="47" t="str">
        <f t="shared" si="549"/>
        <v/>
      </c>
      <c r="AP1164" s="36">
        <f t="shared" si="563"/>
        <v>0</v>
      </c>
      <c r="AQ1164" s="36">
        <f t="shared" si="550"/>
        <v>0</v>
      </c>
      <c r="AR1164" s="36">
        <f t="shared" si="551"/>
        <v>0</v>
      </c>
      <c r="AS1164" s="36">
        <f t="shared" si="552"/>
        <v>0</v>
      </c>
      <c r="AT1164" s="36">
        <f t="shared" si="553"/>
        <v>0</v>
      </c>
      <c r="AU1164" s="36">
        <f t="shared" si="554"/>
        <v>0</v>
      </c>
      <c r="AV1164" s="36">
        <f t="shared" si="564"/>
        <v>0</v>
      </c>
      <c r="AW1164" s="36">
        <f t="shared" si="565"/>
        <v>0</v>
      </c>
      <c r="AX1164" s="36">
        <f t="shared" si="555"/>
        <v>0</v>
      </c>
      <c r="AY1164" s="36">
        <f t="shared" si="566"/>
        <v>0</v>
      </c>
      <c r="AZ1164" s="36">
        <f t="shared" si="567"/>
        <v>0</v>
      </c>
      <c r="BA1164" s="36">
        <f t="shared" si="556"/>
        <v>0</v>
      </c>
      <c r="BB1164" s="36">
        <f t="shared" si="557"/>
        <v>0</v>
      </c>
      <c r="BC1164" s="36">
        <f t="shared" si="558"/>
        <v>0</v>
      </c>
      <c r="BD1164" s="36">
        <f t="shared" si="559"/>
        <v>0</v>
      </c>
      <c r="BE1164" s="36">
        <f t="shared" si="560"/>
        <v>0</v>
      </c>
      <c r="BF1164" s="36">
        <f t="shared" si="568"/>
        <v>1164</v>
      </c>
      <c r="BG1164" s="36">
        <f t="shared" si="569"/>
        <v>0</v>
      </c>
      <c r="BH1164" s="36">
        <f t="shared" si="570"/>
        <v>0</v>
      </c>
      <c r="BI1164" s="36">
        <f t="shared" si="571"/>
        <v>0</v>
      </c>
      <c r="BJ1164" s="29">
        <f t="shared" si="561"/>
        <v>0</v>
      </c>
      <c r="BK1164" s="29">
        <f t="shared" si="572"/>
        <v>0</v>
      </c>
      <c r="BL1164" s="29">
        <f t="shared" si="573"/>
        <v>0</v>
      </c>
      <c r="BM1164" s="29">
        <f t="shared" si="574"/>
        <v>0</v>
      </c>
      <c r="BN1164" s="36">
        <f t="shared" si="575"/>
        <v>0</v>
      </c>
      <c r="BQ1164" s="29">
        <f t="shared" si="576"/>
        <v>0</v>
      </c>
    </row>
    <row r="1165" spans="2:69" s="35" customFormat="1" ht="30" customHeight="1" x14ac:dyDescent="0.15">
      <c r="B1165" s="31"/>
      <c r="C1165" s="32"/>
      <c r="D1165" s="71"/>
      <c r="E1165" s="72"/>
      <c r="F1165" s="72"/>
      <c r="G1165" s="72"/>
      <c r="H1165" s="72"/>
      <c r="I1165" s="72"/>
      <c r="J1165" s="72"/>
      <c r="K1165" s="72"/>
      <c r="L1165" s="72"/>
      <c r="M1165" s="72"/>
      <c r="N1165" s="73"/>
      <c r="O1165" s="33"/>
      <c r="P1165" s="31"/>
      <c r="Q1165" s="34"/>
      <c r="R1165" s="45"/>
      <c r="S1165" s="34"/>
      <c r="T1165" s="45"/>
      <c r="U1165" s="34"/>
      <c r="V1165" s="45"/>
      <c r="W1165" s="46"/>
      <c r="X1165" s="47" t="str">
        <f t="shared" si="545"/>
        <v/>
      </c>
      <c r="Y1165" s="34"/>
      <c r="Z1165" s="45"/>
      <c r="AA1165" s="34"/>
      <c r="AB1165" s="45"/>
      <c r="AC1165" s="34"/>
      <c r="AD1165" s="45"/>
      <c r="AE1165" s="34"/>
      <c r="AF1165" s="48" t="str">
        <f t="shared" si="546"/>
        <v/>
      </c>
      <c r="AG1165" s="34"/>
      <c r="AH1165" s="48" t="str">
        <f t="shared" si="547"/>
        <v/>
      </c>
      <c r="AJ1165" s="48" t="str">
        <f t="shared" si="562"/>
        <v/>
      </c>
      <c r="AK1165" s="34"/>
      <c r="AL1165" s="47" t="str">
        <f t="shared" si="548"/>
        <v/>
      </c>
      <c r="AM1165" s="34"/>
      <c r="AN1165" s="47" t="str">
        <f t="shared" si="549"/>
        <v/>
      </c>
      <c r="AP1165" s="36">
        <f t="shared" si="563"/>
        <v>0</v>
      </c>
      <c r="AQ1165" s="36">
        <f t="shared" si="550"/>
        <v>0</v>
      </c>
      <c r="AR1165" s="36">
        <f t="shared" si="551"/>
        <v>0</v>
      </c>
      <c r="AS1165" s="36">
        <f t="shared" si="552"/>
        <v>0</v>
      </c>
      <c r="AT1165" s="36">
        <f t="shared" si="553"/>
        <v>0</v>
      </c>
      <c r="AU1165" s="36">
        <f t="shared" si="554"/>
        <v>0</v>
      </c>
      <c r="AV1165" s="36">
        <f t="shared" si="564"/>
        <v>0</v>
      </c>
      <c r="AW1165" s="36">
        <f t="shared" si="565"/>
        <v>0</v>
      </c>
      <c r="AX1165" s="36">
        <f t="shared" si="555"/>
        <v>0</v>
      </c>
      <c r="AY1165" s="36">
        <f t="shared" si="566"/>
        <v>0</v>
      </c>
      <c r="AZ1165" s="36">
        <f t="shared" si="567"/>
        <v>0</v>
      </c>
      <c r="BA1165" s="36">
        <f t="shared" si="556"/>
        <v>0</v>
      </c>
      <c r="BB1165" s="36">
        <f t="shared" si="557"/>
        <v>0</v>
      </c>
      <c r="BC1165" s="36">
        <f t="shared" si="558"/>
        <v>0</v>
      </c>
      <c r="BD1165" s="36">
        <f t="shared" si="559"/>
        <v>0</v>
      </c>
      <c r="BE1165" s="36">
        <f t="shared" si="560"/>
        <v>0</v>
      </c>
      <c r="BF1165" s="36">
        <f t="shared" si="568"/>
        <v>1165</v>
      </c>
      <c r="BG1165" s="36">
        <f t="shared" si="569"/>
        <v>0</v>
      </c>
      <c r="BH1165" s="36">
        <f t="shared" si="570"/>
        <v>0</v>
      </c>
      <c r="BI1165" s="36">
        <f t="shared" si="571"/>
        <v>0</v>
      </c>
      <c r="BJ1165" s="29">
        <f t="shared" si="561"/>
        <v>0</v>
      </c>
      <c r="BK1165" s="29">
        <f t="shared" si="572"/>
        <v>0</v>
      </c>
      <c r="BL1165" s="29">
        <f t="shared" si="573"/>
        <v>0</v>
      </c>
      <c r="BM1165" s="29">
        <f t="shared" si="574"/>
        <v>0</v>
      </c>
      <c r="BN1165" s="36">
        <f t="shared" si="575"/>
        <v>0</v>
      </c>
      <c r="BQ1165" s="29">
        <f t="shared" si="576"/>
        <v>0</v>
      </c>
    </row>
    <row r="1166" spans="2:69" s="35" customFormat="1" ht="30" customHeight="1" x14ac:dyDescent="0.15">
      <c r="B1166" s="31"/>
      <c r="C1166" s="32"/>
      <c r="D1166" s="71"/>
      <c r="E1166" s="72"/>
      <c r="F1166" s="72"/>
      <c r="G1166" s="72"/>
      <c r="H1166" s="72"/>
      <c r="I1166" s="72"/>
      <c r="J1166" s="72"/>
      <c r="K1166" s="72"/>
      <c r="L1166" s="72"/>
      <c r="M1166" s="72"/>
      <c r="N1166" s="73"/>
      <c r="O1166" s="33"/>
      <c r="P1166" s="31"/>
      <c r="Q1166" s="34"/>
      <c r="R1166" s="45"/>
      <c r="S1166" s="34"/>
      <c r="T1166" s="45"/>
      <c r="U1166" s="34"/>
      <c r="V1166" s="45"/>
      <c r="W1166" s="46"/>
      <c r="X1166" s="47" t="str">
        <f t="shared" si="545"/>
        <v/>
      </c>
      <c r="Y1166" s="34"/>
      <c r="Z1166" s="45"/>
      <c r="AA1166" s="34"/>
      <c r="AB1166" s="45"/>
      <c r="AC1166" s="34"/>
      <c r="AD1166" s="45"/>
      <c r="AE1166" s="34"/>
      <c r="AF1166" s="48" t="str">
        <f t="shared" si="546"/>
        <v/>
      </c>
      <c r="AG1166" s="34"/>
      <c r="AH1166" s="48" t="str">
        <f t="shared" si="547"/>
        <v/>
      </c>
      <c r="AJ1166" s="48" t="str">
        <f t="shared" si="562"/>
        <v/>
      </c>
      <c r="AK1166" s="34"/>
      <c r="AL1166" s="47" t="str">
        <f t="shared" si="548"/>
        <v/>
      </c>
      <c r="AM1166" s="34"/>
      <c r="AN1166" s="47" t="str">
        <f t="shared" si="549"/>
        <v/>
      </c>
      <c r="AP1166" s="36">
        <f t="shared" si="563"/>
        <v>0</v>
      </c>
      <c r="AQ1166" s="36">
        <f t="shared" si="550"/>
        <v>0</v>
      </c>
      <c r="AR1166" s="36">
        <f t="shared" si="551"/>
        <v>0</v>
      </c>
      <c r="AS1166" s="36">
        <f t="shared" si="552"/>
        <v>0</v>
      </c>
      <c r="AT1166" s="36">
        <f t="shared" si="553"/>
        <v>0</v>
      </c>
      <c r="AU1166" s="36">
        <f t="shared" si="554"/>
        <v>0</v>
      </c>
      <c r="AV1166" s="36">
        <f t="shared" si="564"/>
        <v>0</v>
      </c>
      <c r="AW1166" s="36">
        <f t="shared" si="565"/>
        <v>0</v>
      </c>
      <c r="AX1166" s="36">
        <f t="shared" si="555"/>
        <v>0</v>
      </c>
      <c r="AY1166" s="36">
        <f t="shared" si="566"/>
        <v>0</v>
      </c>
      <c r="AZ1166" s="36">
        <f t="shared" si="567"/>
        <v>0</v>
      </c>
      <c r="BA1166" s="36">
        <f t="shared" si="556"/>
        <v>0</v>
      </c>
      <c r="BB1166" s="36">
        <f t="shared" si="557"/>
        <v>0</v>
      </c>
      <c r="BC1166" s="36">
        <f t="shared" si="558"/>
        <v>0</v>
      </c>
      <c r="BD1166" s="36">
        <f t="shared" si="559"/>
        <v>0</v>
      </c>
      <c r="BE1166" s="36">
        <f t="shared" si="560"/>
        <v>0</v>
      </c>
      <c r="BF1166" s="36">
        <f t="shared" si="568"/>
        <v>1166</v>
      </c>
      <c r="BG1166" s="36">
        <f t="shared" si="569"/>
        <v>0</v>
      </c>
      <c r="BH1166" s="36">
        <f t="shared" si="570"/>
        <v>0</v>
      </c>
      <c r="BI1166" s="36">
        <f t="shared" si="571"/>
        <v>0</v>
      </c>
      <c r="BJ1166" s="29">
        <f t="shared" si="561"/>
        <v>0</v>
      </c>
      <c r="BK1166" s="29">
        <f t="shared" si="572"/>
        <v>0</v>
      </c>
      <c r="BL1166" s="29">
        <f t="shared" si="573"/>
        <v>0</v>
      </c>
      <c r="BM1166" s="29">
        <f t="shared" si="574"/>
        <v>0</v>
      </c>
      <c r="BN1166" s="36">
        <f t="shared" si="575"/>
        <v>0</v>
      </c>
      <c r="BQ1166" s="29">
        <f t="shared" si="576"/>
        <v>0</v>
      </c>
    </row>
    <row r="1167" spans="2:69" s="35" customFormat="1" ht="30" customHeight="1" x14ac:dyDescent="0.15">
      <c r="B1167" s="31"/>
      <c r="C1167" s="32"/>
      <c r="D1167" s="71"/>
      <c r="E1167" s="72"/>
      <c r="F1167" s="72"/>
      <c r="G1167" s="72"/>
      <c r="H1167" s="72"/>
      <c r="I1167" s="72"/>
      <c r="J1167" s="72"/>
      <c r="K1167" s="72"/>
      <c r="L1167" s="72"/>
      <c r="M1167" s="72"/>
      <c r="N1167" s="73"/>
      <c r="O1167" s="33"/>
      <c r="P1167" s="31"/>
      <c r="Q1167" s="34"/>
      <c r="R1167" s="45"/>
      <c r="S1167" s="34"/>
      <c r="T1167" s="45"/>
      <c r="U1167" s="34"/>
      <c r="V1167" s="45"/>
      <c r="W1167" s="46"/>
      <c r="X1167" s="47" t="str">
        <f t="shared" si="545"/>
        <v/>
      </c>
      <c r="Y1167" s="34"/>
      <c r="Z1167" s="45"/>
      <c r="AA1167" s="34"/>
      <c r="AB1167" s="45"/>
      <c r="AC1167" s="34"/>
      <c r="AD1167" s="45"/>
      <c r="AE1167" s="34"/>
      <c r="AF1167" s="48" t="str">
        <f t="shared" si="546"/>
        <v/>
      </c>
      <c r="AG1167" s="34"/>
      <c r="AH1167" s="48" t="str">
        <f t="shared" si="547"/>
        <v/>
      </c>
      <c r="AJ1167" s="48" t="str">
        <f t="shared" si="562"/>
        <v/>
      </c>
      <c r="AK1167" s="34"/>
      <c r="AL1167" s="47" t="str">
        <f t="shared" si="548"/>
        <v/>
      </c>
      <c r="AM1167" s="34"/>
      <c r="AN1167" s="47" t="str">
        <f t="shared" si="549"/>
        <v/>
      </c>
      <c r="AP1167" s="36">
        <f t="shared" si="563"/>
        <v>0</v>
      </c>
      <c r="AQ1167" s="36">
        <f t="shared" si="550"/>
        <v>0</v>
      </c>
      <c r="AR1167" s="36">
        <f t="shared" si="551"/>
        <v>0</v>
      </c>
      <c r="AS1167" s="36">
        <f t="shared" si="552"/>
        <v>0</v>
      </c>
      <c r="AT1167" s="36">
        <f t="shared" si="553"/>
        <v>0</v>
      </c>
      <c r="AU1167" s="36">
        <f t="shared" si="554"/>
        <v>0</v>
      </c>
      <c r="AV1167" s="36">
        <f t="shared" si="564"/>
        <v>0</v>
      </c>
      <c r="AW1167" s="36">
        <f t="shared" si="565"/>
        <v>0</v>
      </c>
      <c r="AX1167" s="36">
        <f t="shared" si="555"/>
        <v>0</v>
      </c>
      <c r="AY1167" s="36">
        <f t="shared" si="566"/>
        <v>0</v>
      </c>
      <c r="AZ1167" s="36">
        <f t="shared" si="567"/>
        <v>0</v>
      </c>
      <c r="BA1167" s="36">
        <f t="shared" si="556"/>
        <v>0</v>
      </c>
      <c r="BB1167" s="36">
        <f t="shared" si="557"/>
        <v>0</v>
      </c>
      <c r="BC1167" s="36">
        <f t="shared" si="558"/>
        <v>0</v>
      </c>
      <c r="BD1167" s="36">
        <f t="shared" si="559"/>
        <v>0</v>
      </c>
      <c r="BE1167" s="36">
        <f t="shared" si="560"/>
        <v>0</v>
      </c>
      <c r="BF1167" s="36">
        <f t="shared" si="568"/>
        <v>1167</v>
      </c>
      <c r="BG1167" s="36">
        <f t="shared" si="569"/>
        <v>0</v>
      </c>
      <c r="BH1167" s="36">
        <f t="shared" si="570"/>
        <v>0</v>
      </c>
      <c r="BI1167" s="36">
        <f t="shared" si="571"/>
        <v>0</v>
      </c>
      <c r="BJ1167" s="29">
        <f t="shared" si="561"/>
        <v>0</v>
      </c>
      <c r="BK1167" s="29">
        <f t="shared" si="572"/>
        <v>0</v>
      </c>
      <c r="BL1167" s="29">
        <f t="shared" si="573"/>
        <v>0</v>
      </c>
      <c r="BM1167" s="29">
        <f t="shared" si="574"/>
        <v>0</v>
      </c>
      <c r="BN1167" s="36">
        <f t="shared" si="575"/>
        <v>0</v>
      </c>
      <c r="BQ1167" s="29">
        <f t="shared" si="576"/>
        <v>0</v>
      </c>
    </row>
    <row r="1168" spans="2:69" s="35" customFormat="1" ht="30" customHeight="1" x14ac:dyDescent="0.15">
      <c r="B1168" s="31"/>
      <c r="C1168" s="32"/>
      <c r="D1168" s="71"/>
      <c r="E1168" s="72"/>
      <c r="F1168" s="72"/>
      <c r="G1168" s="72"/>
      <c r="H1168" s="72"/>
      <c r="I1168" s="72"/>
      <c r="J1168" s="72"/>
      <c r="K1168" s="72"/>
      <c r="L1168" s="72"/>
      <c r="M1168" s="72"/>
      <c r="N1168" s="73"/>
      <c r="O1168" s="33"/>
      <c r="P1168" s="31"/>
      <c r="Q1168" s="34"/>
      <c r="R1168" s="45"/>
      <c r="S1168" s="34"/>
      <c r="T1168" s="45"/>
      <c r="U1168" s="34"/>
      <c r="V1168" s="45"/>
      <c r="W1168" s="46"/>
      <c r="X1168" s="47" t="str">
        <f t="shared" si="545"/>
        <v/>
      </c>
      <c r="Y1168" s="34"/>
      <c r="Z1168" s="45"/>
      <c r="AA1168" s="34"/>
      <c r="AB1168" s="45"/>
      <c r="AC1168" s="34"/>
      <c r="AD1168" s="45"/>
      <c r="AE1168" s="34"/>
      <c r="AF1168" s="48" t="str">
        <f t="shared" si="546"/>
        <v/>
      </c>
      <c r="AG1168" s="34"/>
      <c r="AH1168" s="48" t="str">
        <f t="shared" si="547"/>
        <v/>
      </c>
      <c r="AJ1168" s="48" t="str">
        <f t="shared" si="562"/>
        <v/>
      </c>
      <c r="AK1168" s="34"/>
      <c r="AL1168" s="47" t="str">
        <f t="shared" si="548"/>
        <v/>
      </c>
      <c r="AM1168" s="34"/>
      <c r="AN1168" s="47" t="str">
        <f t="shared" si="549"/>
        <v/>
      </c>
      <c r="AP1168" s="36">
        <f t="shared" si="563"/>
        <v>0</v>
      </c>
      <c r="AQ1168" s="36">
        <f t="shared" si="550"/>
        <v>0</v>
      </c>
      <c r="AR1168" s="36">
        <f t="shared" si="551"/>
        <v>0</v>
      </c>
      <c r="AS1168" s="36">
        <f t="shared" si="552"/>
        <v>0</v>
      </c>
      <c r="AT1168" s="36">
        <f t="shared" si="553"/>
        <v>0</v>
      </c>
      <c r="AU1168" s="36">
        <f t="shared" si="554"/>
        <v>0</v>
      </c>
      <c r="AV1168" s="36">
        <f t="shared" si="564"/>
        <v>0</v>
      </c>
      <c r="AW1168" s="36">
        <f t="shared" si="565"/>
        <v>0</v>
      </c>
      <c r="AX1168" s="36">
        <f t="shared" si="555"/>
        <v>0</v>
      </c>
      <c r="AY1168" s="36">
        <f t="shared" si="566"/>
        <v>0</v>
      </c>
      <c r="AZ1168" s="36">
        <f t="shared" si="567"/>
        <v>0</v>
      </c>
      <c r="BA1168" s="36">
        <f t="shared" si="556"/>
        <v>0</v>
      </c>
      <c r="BB1168" s="36">
        <f t="shared" si="557"/>
        <v>0</v>
      </c>
      <c r="BC1168" s="36">
        <f t="shared" si="558"/>
        <v>0</v>
      </c>
      <c r="BD1168" s="36">
        <f t="shared" si="559"/>
        <v>0</v>
      </c>
      <c r="BE1168" s="36">
        <f t="shared" si="560"/>
        <v>0</v>
      </c>
      <c r="BF1168" s="36">
        <f t="shared" si="568"/>
        <v>1168</v>
      </c>
      <c r="BG1168" s="36">
        <f t="shared" si="569"/>
        <v>0</v>
      </c>
      <c r="BH1168" s="36">
        <f t="shared" si="570"/>
        <v>0</v>
      </c>
      <c r="BI1168" s="36">
        <f t="shared" si="571"/>
        <v>0</v>
      </c>
      <c r="BJ1168" s="29">
        <f t="shared" si="561"/>
        <v>0</v>
      </c>
      <c r="BK1168" s="29">
        <f t="shared" si="572"/>
        <v>0</v>
      </c>
      <c r="BL1168" s="29">
        <f t="shared" si="573"/>
        <v>0</v>
      </c>
      <c r="BM1168" s="29">
        <f t="shared" si="574"/>
        <v>0</v>
      </c>
      <c r="BN1168" s="36">
        <f t="shared" si="575"/>
        <v>0</v>
      </c>
      <c r="BQ1168" s="29">
        <f t="shared" si="576"/>
        <v>0</v>
      </c>
    </row>
    <row r="1169" spans="2:69" s="35" customFormat="1" ht="30" customHeight="1" x14ac:dyDescent="0.15">
      <c r="B1169" s="31"/>
      <c r="C1169" s="32"/>
      <c r="D1169" s="71"/>
      <c r="E1169" s="72"/>
      <c r="F1169" s="72"/>
      <c r="G1169" s="72"/>
      <c r="H1169" s="72"/>
      <c r="I1169" s="72"/>
      <c r="J1169" s="72"/>
      <c r="K1169" s="72"/>
      <c r="L1169" s="72"/>
      <c r="M1169" s="72"/>
      <c r="N1169" s="73"/>
      <c r="O1169" s="33"/>
      <c r="P1169" s="31"/>
      <c r="Q1169" s="34"/>
      <c r="R1169" s="45"/>
      <c r="S1169" s="34"/>
      <c r="T1169" s="45"/>
      <c r="U1169" s="34"/>
      <c r="V1169" s="45"/>
      <c r="W1169" s="46"/>
      <c r="X1169" s="47" t="str">
        <f t="shared" si="545"/>
        <v/>
      </c>
      <c r="Y1169" s="34"/>
      <c r="Z1169" s="45"/>
      <c r="AA1169" s="34"/>
      <c r="AB1169" s="45"/>
      <c r="AC1169" s="34"/>
      <c r="AD1169" s="45"/>
      <c r="AE1169" s="34"/>
      <c r="AF1169" s="48" t="str">
        <f t="shared" si="546"/>
        <v/>
      </c>
      <c r="AG1169" s="34"/>
      <c r="AH1169" s="48" t="str">
        <f t="shared" si="547"/>
        <v/>
      </c>
      <c r="AJ1169" s="48" t="str">
        <f t="shared" si="562"/>
        <v/>
      </c>
      <c r="AK1169" s="34"/>
      <c r="AL1169" s="47" t="str">
        <f t="shared" si="548"/>
        <v/>
      </c>
      <c r="AM1169" s="34"/>
      <c r="AN1169" s="47" t="str">
        <f t="shared" si="549"/>
        <v/>
      </c>
      <c r="AP1169" s="36">
        <f t="shared" si="563"/>
        <v>0</v>
      </c>
      <c r="AQ1169" s="36">
        <f t="shared" si="550"/>
        <v>0</v>
      </c>
      <c r="AR1169" s="36">
        <f t="shared" si="551"/>
        <v>0</v>
      </c>
      <c r="AS1169" s="36">
        <f t="shared" si="552"/>
        <v>0</v>
      </c>
      <c r="AT1169" s="36">
        <f t="shared" si="553"/>
        <v>0</v>
      </c>
      <c r="AU1169" s="36">
        <f t="shared" si="554"/>
        <v>0</v>
      </c>
      <c r="AV1169" s="36">
        <f t="shared" si="564"/>
        <v>0</v>
      </c>
      <c r="AW1169" s="36">
        <f t="shared" si="565"/>
        <v>0</v>
      </c>
      <c r="AX1169" s="36">
        <f t="shared" si="555"/>
        <v>0</v>
      </c>
      <c r="AY1169" s="36">
        <f t="shared" si="566"/>
        <v>0</v>
      </c>
      <c r="AZ1169" s="36">
        <f t="shared" si="567"/>
        <v>0</v>
      </c>
      <c r="BA1169" s="36">
        <f t="shared" si="556"/>
        <v>0</v>
      </c>
      <c r="BB1169" s="36">
        <f t="shared" si="557"/>
        <v>0</v>
      </c>
      <c r="BC1169" s="36">
        <f t="shared" si="558"/>
        <v>0</v>
      </c>
      <c r="BD1169" s="36">
        <f t="shared" si="559"/>
        <v>0</v>
      </c>
      <c r="BE1169" s="36">
        <f t="shared" si="560"/>
        <v>0</v>
      </c>
      <c r="BF1169" s="36">
        <f t="shared" si="568"/>
        <v>1169</v>
      </c>
      <c r="BG1169" s="36">
        <f t="shared" si="569"/>
        <v>0</v>
      </c>
      <c r="BH1169" s="36">
        <f t="shared" si="570"/>
        <v>0</v>
      </c>
      <c r="BI1169" s="36">
        <f t="shared" si="571"/>
        <v>0</v>
      </c>
      <c r="BJ1169" s="29">
        <f t="shared" si="561"/>
        <v>0</v>
      </c>
      <c r="BK1169" s="29">
        <f t="shared" si="572"/>
        <v>0</v>
      </c>
      <c r="BL1169" s="29">
        <f t="shared" si="573"/>
        <v>0</v>
      </c>
      <c r="BM1169" s="29">
        <f t="shared" si="574"/>
        <v>0</v>
      </c>
      <c r="BN1169" s="36">
        <f t="shared" si="575"/>
        <v>0</v>
      </c>
      <c r="BQ1169" s="29">
        <f t="shared" si="576"/>
        <v>0</v>
      </c>
    </row>
    <row r="1170" spans="2:69" s="35" customFormat="1" ht="30" customHeight="1" x14ac:dyDescent="0.15">
      <c r="B1170" s="31"/>
      <c r="C1170" s="32"/>
      <c r="D1170" s="71"/>
      <c r="E1170" s="72"/>
      <c r="F1170" s="72"/>
      <c r="G1170" s="72"/>
      <c r="H1170" s="72"/>
      <c r="I1170" s="72"/>
      <c r="J1170" s="72"/>
      <c r="K1170" s="72"/>
      <c r="L1170" s="72"/>
      <c r="M1170" s="72"/>
      <c r="N1170" s="73"/>
      <c r="O1170" s="33"/>
      <c r="P1170" s="31"/>
      <c r="Q1170" s="34"/>
      <c r="R1170" s="45"/>
      <c r="S1170" s="34"/>
      <c r="T1170" s="45"/>
      <c r="U1170" s="34"/>
      <c r="V1170" s="45"/>
      <c r="W1170" s="46"/>
      <c r="X1170" s="47" t="str">
        <f t="shared" si="545"/>
        <v/>
      </c>
      <c r="Y1170" s="34"/>
      <c r="Z1170" s="45"/>
      <c r="AA1170" s="34"/>
      <c r="AB1170" s="45"/>
      <c r="AC1170" s="34"/>
      <c r="AD1170" s="45"/>
      <c r="AE1170" s="34"/>
      <c r="AF1170" s="48" t="str">
        <f t="shared" si="546"/>
        <v/>
      </c>
      <c r="AG1170" s="34"/>
      <c r="AH1170" s="48" t="str">
        <f t="shared" si="547"/>
        <v/>
      </c>
      <c r="AJ1170" s="48" t="str">
        <f t="shared" si="562"/>
        <v/>
      </c>
      <c r="AK1170" s="34"/>
      <c r="AL1170" s="47" t="str">
        <f t="shared" si="548"/>
        <v/>
      </c>
      <c r="AM1170" s="34"/>
      <c r="AN1170" s="47" t="str">
        <f t="shared" si="549"/>
        <v/>
      </c>
      <c r="AP1170" s="36">
        <f t="shared" si="563"/>
        <v>0</v>
      </c>
      <c r="AQ1170" s="36">
        <f t="shared" si="550"/>
        <v>0</v>
      </c>
      <c r="AR1170" s="36">
        <f t="shared" si="551"/>
        <v>0</v>
      </c>
      <c r="AS1170" s="36">
        <f t="shared" si="552"/>
        <v>0</v>
      </c>
      <c r="AT1170" s="36">
        <f t="shared" si="553"/>
        <v>0</v>
      </c>
      <c r="AU1170" s="36">
        <f t="shared" si="554"/>
        <v>0</v>
      </c>
      <c r="AV1170" s="36">
        <f t="shared" si="564"/>
        <v>0</v>
      </c>
      <c r="AW1170" s="36">
        <f t="shared" si="565"/>
        <v>0</v>
      </c>
      <c r="AX1170" s="36">
        <f t="shared" si="555"/>
        <v>0</v>
      </c>
      <c r="AY1170" s="36">
        <f t="shared" si="566"/>
        <v>0</v>
      </c>
      <c r="AZ1170" s="36">
        <f t="shared" si="567"/>
        <v>0</v>
      </c>
      <c r="BA1170" s="36">
        <f t="shared" si="556"/>
        <v>0</v>
      </c>
      <c r="BB1170" s="36">
        <f t="shared" si="557"/>
        <v>0</v>
      </c>
      <c r="BC1170" s="36">
        <f t="shared" si="558"/>
        <v>0</v>
      </c>
      <c r="BD1170" s="36">
        <f t="shared" si="559"/>
        <v>0</v>
      </c>
      <c r="BE1170" s="36">
        <f t="shared" si="560"/>
        <v>0</v>
      </c>
      <c r="BF1170" s="36">
        <f t="shared" si="568"/>
        <v>1170</v>
      </c>
      <c r="BG1170" s="36">
        <f t="shared" si="569"/>
        <v>0</v>
      </c>
      <c r="BH1170" s="36">
        <f t="shared" si="570"/>
        <v>0</v>
      </c>
      <c r="BI1170" s="36">
        <f t="shared" si="571"/>
        <v>0</v>
      </c>
      <c r="BJ1170" s="29">
        <f t="shared" si="561"/>
        <v>0</v>
      </c>
      <c r="BK1170" s="29">
        <f t="shared" si="572"/>
        <v>0</v>
      </c>
      <c r="BL1170" s="29">
        <f t="shared" si="573"/>
        <v>0</v>
      </c>
      <c r="BM1170" s="29">
        <f t="shared" si="574"/>
        <v>0</v>
      </c>
      <c r="BN1170" s="36">
        <f t="shared" si="575"/>
        <v>0</v>
      </c>
      <c r="BQ1170" s="29">
        <f t="shared" si="576"/>
        <v>0</v>
      </c>
    </row>
    <row r="1171" spans="2:69" s="35" customFormat="1" ht="30" customHeight="1" x14ac:dyDescent="0.15">
      <c r="B1171" s="31"/>
      <c r="C1171" s="32"/>
      <c r="D1171" s="71"/>
      <c r="E1171" s="72"/>
      <c r="F1171" s="72"/>
      <c r="G1171" s="72"/>
      <c r="H1171" s="72"/>
      <c r="I1171" s="72"/>
      <c r="J1171" s="72"/>
      <c r="K1171" s="72"/>
      <c r="L1171" s="72"/>
      <c r="M1171" s="72"/>
      <c r="N1171" s="73"/>
      <c r="O1171" s="33"/>
      <c r="P1171" s="31"/>
      <c r="Q1171" s="34"/>
      <c r="R1171" s="45"/>
      <c r="S1171" s="34"/>
      <c r="T1171" s="45"/>
      <c r="U1171" s="34"/>
      <c r="V1171" s="45"/>
      <c r="W1171" s="46"/>
      <c r="X1171" s="47" t="str">
        <f t="shared" si="545"/>
        <v/>
      </c>
      <c r="Y1171" s="34"/>
      <c r="Z1171" s="45"/>
      <c r="AA1171" s="34"/>
      <c r="AB1171" s="45"/>
      <c r="AC1171" s="34"/>
      <c r="AD1171" s="45"/>
      <c r="AE1171" s="34"/>
      <c r="AF1171" s="48" t="str">
        <f t="shared" si="546"/>
        <v/>
      </c>
      <c r="AG1171" s="34"/>
      <c r="AH1171" s="48" t="str">
        <f t="shared" si="547"/>
        <v/>
      </c>
      <c r="AJ1171" s="48" t="str">
        <f t="shared" si="562"/>
        <v/>
      </c>
      <c r="AK1171" s="34"/>
      <c r="AL1171" s="47" t="str">
        <f t="shared" si="548"/>
        <v/>
      </c>
      <c r="AM1171" s="34"/>
      <c r="AN1171" s="47" t="str">
        <f t="shared" si="549"/>
        <v/>
      </c>
      <c r="AP1171" s="36">
        <f t="shared" si="563"/>
        <v>0</v>
      </c>
      <c r="AQ1171" s="36">
        <f t="shared" si="550"/>
        <v>0</v>
      </c>
      <c r="AR1171" s="36">
        <f t="shared" si="551"/>
        <v>0</v>
      </c>
      <c r="AS1171" s="36">
        <f t="shared" si="552"/>
        <v>0</v>
      </c>
      <c r="AT1171" s="36">
        <f t="shared" si="553"/>
        <v>0</v>
      </c>
      <c r="AU1171" s="36">
        <f t="shared" si="554"/>
        <v>0</v>
      </c>
      <c r="AV1171" s="36">
        <f t="shared" si="564"/>
        <v>0</v>
      </c>
      <c r="AW1171" s="36">
        <f t="shared" si="565"/>
        <v>0</v>
      </c>
      <c r="AX1171" s="36">
        <f t="shared" si="555"/>
        <v>0</v>
      </c>
      <c r="AY1171" s="36">
        <f t="shared" si="566"/>
        <v>0</v>
      </c>
      <c r="AZ1171" s="36">
        <f t="shared" si="567"/>
        <v>0</v>
      </c>
      <c r="BA1171" s="36">
        <f t="shared" si="556"/>
        <v>0</v>
      </c>
      <c r="BB1171" s="36">
        <f t="shared" si="557"/>
        <v>0</v>
      </c>
      <c r="BC1171" s="36">
        <f t="shared" si="558"/>
        <v>0</v>
      </c>
      <c r="BD1171" s="36">
        <f t="shared" si="559"/>
        <v>0</v>
      </c>
      <c r="BE1171" s="36">
        <f t="shared" si="560"/>
        <v>0</v>
      </c>
      <c r="BF1171" s="36">
        <f t="shared" si="568"/>
        <v>1171</v>
      </c>
      <c r="BG1171" s="36">
        <f t="shared" si="569"/>
        <v>0</v>
      </c>
      <c r="BH1171" s="36">
        <f t="shared" si="570"/>
        <v>0</v>
      </c>
      <c r="BI1171" s="36">
        <f t="shared" si="571"/>
        <v>0</v>
      </c>
      <c r="BJ1171" s="29">
        <f t="shared" si="561"/>
        <v>0</v>
      </c>
      <c r="BK1171" s="29">
        <f t="shared" si="572"/>
        <v>0</v>
      </c>
      <c r="BL1171" s="29">
        <f t="shared" si="573"/>
        <v>0</v>
      </c>
      <c r="BM1171" s="29">
        <f t="shared" si="574"/>
        <v>0</v>
      </c>
      <c r="BN1171" s="36">
        <f t="shared" si="575"/>
        <v>0</v>
      </c>
      <c r="BQ1171" s="29">
        <f t="shared" si="576"/>
        <v>0</v>
      </c>
    </row>
    <row r="1172" spans="2:69" s="35" customFormat="1" ht="30" customHeight="1" x14ac:dyDescent="0.15">
      <c r="B1172" s="31"/>
      <c r="C1172" s="32"/>
      <c r="D1172" s="71"/>
      <c r="E1172" s="72"/>
      <c r="F1172" s="72"/>
      <c r="G1172" s="72"/>
      <c r="H1172" s="72"/>
      <c r="I1172" s="72"/>
      <c r="J1172" s="72"/>
      <c r="K1172" s="72"/>
      <c r="L1172" s="72"/>
      <c r="M1172" s="72"/>
      <c r="N1172" s="73"/>
      <c r="O1172" s="33"/>
      <c r="P1172" s="31"/>
      <c r="Q1172" s="34"/>
      <c r="R1172" s="45"/>
      <c r="S1172" s="34"/>
      <c r="T1172" s="45"/>
      <c r="U1172" s="34"/>
      <c r="V1172" s="45"/>
      <c r="W1172" s="46"/>
      <c r="X1172" s="47" t="str">
        <f t="shared" si="545"/>
        <v/>
      </c>
      <c r="Y1172" s="34"/>
      <c r="Z1172" s="45"/>
      <c r="AA1172" s="34"/>
      <c r="AB1172" s="45"/>
      <c r="AC1172" s="34"/>
      <c r="AD1172" s="45"/>
      <c r="AE1172" s="34"/>
      <c r="AF1172" s="48" t="str">
        <f t="shared" si="546"/>
        <v/>
      </c>
      <c r="AG1172" s="34"/>
      <c r="AH1172" s="48" t="str">
        <f t="shared" si="547"/>
        <v/>
      </c>
      <c r="AJ1172" s="48" t="str">
        <f t="shared" si="562"/>
        <v/>
      </c>
      <c r="AK1172" s="34"/>
      <c r="AL1172" s="47" t="str">
        <f t="shared" si="548"/>
        <v/>
      </c>
      <c r="AM1172" s="34"/>
      <c r="AN1172" s="47" t="str">
        <f t="shared" si="549"/>
        <v/>
      </c>
      <c r="AP1172" s="36">
        <f t="shared" si="563"/>
        <v>0</v>
      </c>
      <c r="AQ1172" s="36">
        <f t="shared" si="550"/>
        <v>0</v>
      </c>
      <c r="AR1172" s="36">
        <f t="shared" si="551"/>
        <v>0</v>
      </c>
      <c r="AS1172" s="36">
        <f t="shared" si="552"/>
        <v>0</v>
      </c>
      <c r="AT1172" s="36">
        <f t="shared" si="553"/>
        <v>0</v>
      </c>
      <c r="AU1172" s="36">
        <f t="shared" si="554"/>
        <v>0</v>
      </c>
      <c r="AV1172" s="36">
        <f t="shared" si="564"/>
        <v>0</v>
      </c>
      <c r="AW1172" s="36">
        <f t="shared" si="565"/>
        <v>0</v>
      </c>
      <c r="AX1172" s="36">
        <f t="shared" si="555"/>
        <v>0</v>
      </c>
      <c r="AY1172" s="36">
        <f t="shared" si="566"/>
        <v>0</v>
      </c>
      <c r="AZ1172" s="36">
        <f t="shared" si="567"/>
        <v>0</v>
      </c>
      <c r="BA1172" s="36">
        <f t="shared" si="556"/>
        <v>0</v>
      </c>
      <c r="BB1172" s="36">
        <f t="shared" si="557"/>
        <v>0</v>
      </c>
      <c r="BC1172" s="36">
        <f t="shared" si="558"/>
        <v>0</v>
      </c>
      <c r="BD1172" s="36">
        <f t="shared" si="559"/>
        <v>0</v>
      </c>
      <c r="BE1172" s="36">
        <f t="shared" si="560"/>
        <v>0</v>
      </c>
      <c r="BF1172" s="36">
        <f t="shared" si="568"/>
        <v>1172</v>
      </c>
      <c r="BG1172" s="36">
        <f t="shared" si="569"/>
        <v>0</v>
      </c>
      <c r="BH1172" s="36">
        <f t="shared" si="570"/>
        <v>0</v>
      </c>
      <c r="BI1172" s="36">
        <f t="shared" si="571"/>
        <v>0</v>
      </c>
      <c r="BJ1172" s="29">
        <f t="shared" si="561"/>
        <v>0</v>
      </c>
      <c r="BK1172" s="29">
        <f t="shared" si="572"/>
        <v>0</v>
      </c>
      <c r="BL1172" s="29">
        <f t="shared" si="573"/>
        <v>0</v>
      </c>
      <c r="BM1172" s="29">
        <f t="shared" si="574"/>
        <v>0</v>
      </c>
      <c r="BN1172" s="36">
        <f t="shared" si="575"/>
        <v>0</v>
      </c>
      <c r="BQ1172" s="29">
        <f t="shared" si="576"/>
        <v>0</v>
      </c>
    </row>
    <row r="1173" spans="2:69" s="35" customFormat="1" ht="30" customHeight="1" x14ac:dyDescent="0.15">
      <c r="B1173" s="31"/>
      <c r="C1173" s="32"/>
      <c r="D1173" s="71"/>
      <c r="E1173" s="72"/>
      <c r="F1173" s="72"/>
      <c r="G1173" s="72"/>
      <c r="H1173" s="72"/>
      <c r="I1173" s="72"/>
      <c r="J1173" s="72"/>
      <c r="K1173" s="72"/>
      <c r="L1173" s="72"/>
      <c r="M1173" s="72"/>
      <c r="N1173" s="73"/>
      <c r="O1173" s="33"/>
      <c r="P1173" s="31"/>
      <c r="Q1173" s="34"/>
      <c r="R1173" s="45"/>
      <c r="S1173" s="34"/>
      <c r="T1173" s="45"/>
      <c r="U1173" s="34"/>
      <c r="V1173" s="45"/>
      <c r="W1173" s="46"/>
      <c r="X1173" s="47" t="str">
        <f t="shared" si="545"/>
        <v/>
      </c>
      <c r="Y1173" s="34"/>
      <c r="Z1173" s="45"/>
      <c r="AA1173" s="34"/>
      <c r="AB1173" s="45"/>
      <c r="AC1173" s="34"/>
      <c r="AD1173" s="45"/>
      <c r="AE1173" s="34"/>
      <c r="AF1173" s="48" t="str">
        <f t="shared" si="546"/>
        <v/>
      </c>
      <c r="AG1173" s="34"/>
      <c r="AH1173" s="48" t="str">
        <f t="shared" si="547"/>
        <v/>
      </c>
      <c r="AJ1173" s="48" t="str">
        <f t="shared" si="562"/>
        <v/>
      </c>
      <c r="AK1173" s="34"/>
      <c r="AL1173" s="47" t="str">
        <f t="shared" si="548"/>
        <v/>
      </c>
      <c r="AM1173" s="34"/>
      <c r="AN1173" s="47" t="str">
        <f t="shared" si="549"/>
        <v/>
      </c>
      <c r="AP1173" s="36">
        <f t="shared" si="563"/>
        <v>0</v>
      </c>
      <c r="AQ1173" s="36">
        <f t="shared" si="550"/>
        <v>0</v>
      </c>
      <c r="AR1173" s="36">
        <f t="shared" si="551"/>
        <v>0</v>
      </c>
      <c r="AS1173" s="36">
        <f t="shared" si="552"/>
        <v>0</v>
      </c>
      <c r="AT1173" s="36">
        <f t="shared" si="553"/>
        <v>0</v>
      </c>
      <c r="AU1173" s="36">
        <f t="shared" si="554"/>
        <v>0</v>
      </c>
      <c r="AV1173" s="36">
        <f t="shared" si="564"/>
        <v>0</v>
      </c>
      <c r="AW1173" s="36">
        <f t="shared" si="565"/>
        <v>0</v>
      </c>
      <c r="AX1173" s="36">
        <f t="shared" si="555"/>
        <v>0</v>
      </c>
      <c r="AY1173" s="36">
        <f t="shared" si="566"/>
        <v>0</v>
      </c>
      <c r="AZ1173" s="36">
        <f t="shared" si="567"/>
        <v>0</v>
      </c>
      <c r="BA1173" s="36">
        <f t="shared" si="556"/>
        <v>0</v>
      </c>
      <c r="BB1173" s="36">
        <f t="shared" si="557"/>
        <v>0</v>
      </c>
      <c r="BC1173" s="36">
        <f t="shared" si="558"/>
        <v>0</v>
      </c>
      <c r="BD1173" s="36">
        <f t="shared" si="559"/>
        <v>0</v>
      </c>
      <c r="BE1173" s="36">
        <f t="shared" si="560"/>
        <v>0</v>
      </c>
      <c r="BF1173" s="36">
        <f t="shared" si="568"/>
        <v>1173</v>
      </c>
      <c r="BG1173" s="36">
        <f t="shared" si="569"/>
        <v>0</v>
      </c>
      <c r="BH1173" s="36">
        <f t="shared" si="570"/>
        <v>0</v>
      </c>
      <c r="BI1173" s="36">
        <f t="shared" si="571"/>
        <v>0</v>
      </c>
      <c r="BJ1173" s="29">
        <f t="shared" si="561"/>
        <v>0</v>
      </c>
      <c r="BK1173" s="29">
        <f t="shared" si="572"/>
        <v>0</v>
      </c>
      <c r="BL1173" s="29">
        <f t="shared" si="573"/>
        <v>0</v>
      </c>
      <c r="BM1173" s="29">
        <f t="shared" si="574"/>
        <v>0</v>
      </c>
      <c r="BN1173" s="36">
        <f t="shared" si="575"/>
        <v>0</v>
      </c>
      <c r="BQ1173" s="29">
        <f t="shared" si="576"/>
        <v>0</v>
      </c>
    </row>
    <row r="1174" spans="2:69" s="35" customFormat="1" ht="30" customHeight="1" x14ac:dyDescent="0.15">
      <c r="B1174" s="31"/>
      <c r="C1174" s="32"/>
      <c r="D1174" s="71"/>
      <c r="E1174" s="72"/>
      <c r="F1174" s="72"/>
      <c r="G1174" s="72"/>
      <c r="H1174" s="72"/>
      <c r="I1174" s="72"/>
      <c r="J1174" s="72"/>
      <c r="K1174" s="72"/>
      <c r="L1174" s="72"/>
      <c r="M1174" s="72"/>
      <c r="N1174" s="73"/>
      <c r="O1174" s="33"/>
      <c r="P1174" s="31"/>
      <c r="Q1174" s="34"/>
      <c r="R1174" s="45"/>
      <c r="S1174" s="34"/>
      <c r="T1174" s="45"/>
      <c r="U1174" s="34"/>
      <c r="V1174" s="45"/>
      <c r="W1174" s="46"/>
      <c r="X1174" s="47" t="str">
        <f t="shared" si="545"/>
        <v/>
      </c>
      <c r="Y1174" s="34"/>
      <c r="Z1174" s="45"/>
      <c r="AA1174" s="34"/>
      <c r="AB1174" s="45"/>
      <c r="AC1174" s="34"/>
      <c r="AD1174" s="45"/>
      <c r="AE1174" s="34"/>
      <c r="AF1174" s="48" t="str">
        <f t="shared" si="546"/>
        <v/>
      </c>
      <c r="AG1174" s="34"/>
      <c r="AH1174" s="48" t="str">
        <f t="shared" si="547"/>
        <v/>
      </c>
      <c r="AJ1174" s="48" t="str">
        <f t="shared" si="562"/>
        <v/>
      </c>
      <c r="AK1174" s="34"/>
      <c r="AL1174" s="47" t="str">
        <f t="shared" si="548"/>
        <v/>
      </c>
      <c r="AM1174" s="34"/>
      <c r="AN1174" s="47" t="str">
        <f t="shared" si="549"/>
        <v/>
      </c>
      <c r="AP1174" s="36">
        <f t="shared" si="563"/>
        <v>0</v>
      </c>
      <c r="AQ1174" s="36">
        <f t="shared" si="550"/>
        <v>0</v>
      </c>
      <c r="AR1174" s="36">
        <f t="shared" si="551"/>
        <v>0</v>
      </c>
      <c r="AS1174" s="36">
        <f t="shared" si="552"/>
        <v>0</v>
      </c>
      <c r="AT1174" s="36">
        <f t="shared" si="553"/>
        <v>0</v>
      </c>
      <c r="AU1174" s="36">
        <f t="shared" si="554"/>
        <v>0</v>
      </c>
      <c r="AV1174" s="36">
        <f t="shared" si="564"/>
        <v>0</v>
      </c>
      <c r="AW1174" s="36">
        <f t="shared" si="565"/>
        <v>0</v>
      </c>
      <c r="AX1174" s="36">
        <f t="shared" si="555"/>
        <v>0</v>
      </c>
      <c r="AY1174" s="36">
        <f t="shared" si="566"/>
        <v>0</v>
      </c>
      <c r="AZ1174" s="36">
        <f t="shared" si="567"/>
        <v>0</v>
      </c>
      <c r="BA1174" s="36">
        <f t="shared" si="556"/>
        <v>0</v>
      </c>
      <c r="BB1174" s="36">
        <f t="shared" si="557"/>
        <v>0</v>
      </c>
      <c r="BC1174" s="36">
        <f t="shared" si="558"/>
        <v>0</v>
      </c>
      <c r="BD1174" s="36">
        <f t="shared" si="559"/>
        <v>0</v>
      </c>
      <c r="BE1174" s="36">
        <f t="shared" si="560"/>
        <v>0</v>
      </c>
      <c r="BF1174" s="36">
        <f t="shared" si="568"/>
        <v>1174</v>
      </c>
      <c r="BG1174" s="36">
        <f t="shared" si="569"/>
        <v>0</v>
      </c>
      <c r="BH1174" s="36">
        <f t="shared" si="570"/>
        <v>0</v>
      </c>
      <c r="BI1174" s="36">
        <f t="shared" si="571"/>
        <v>0</v>
      </c>
      <c r="BJ1174" s="29">
        <f t="shared" si="561"/>
        <v>0</v>
      </c>
      <c r="BK1174" s="29">
        <f t="shared" si="572"/>
        <v>0</v>
      </c>
      <c r="BL1174" s="29">
        <f t="shared" si="573"/>
        <v>0</v>
      </c>
      <c r="BM1174" s="29">
        <f t="shared" si="574"/>
        <v>0</v>
      </c>
      <c r="BN1174" s="36">
        <f t="shared" si="575"/>
        <v>0</v>
      </c>
      <c r="BQ1174" s="29">
        <f t="shared" si="576"/>
        <v>0</v>
      </c>
    </row>
    <row r="1175" spans="2:69" s="35" customFormat="1" ht="30" customHeight="1" x14ac:dyDescent="0.15">
      <c r="B1175" s="31"/>
      <c r="C1175" s="32"/>
      <c r="D1175" s="71"/>
      <c r="E1175" s="72"/>
      <c r="F1175" s="72"/>
      <c r="G1175" s="72"/>
      <c r="H1175" s="72"/>
      <c r="I1175" s="72"/>
      <c r="J1175" s="72"/>
      <c r="K1175" s="72"/>
      <c r="L1175" s="72"/>
      <c r="M1175" s="72"/>
      <c r="N1175" s="73"/>
      <c r="O1175" s="33"/>
      <c r="P1175" s="31"/>
      <c r="Q1175" s="34"/>
      <c r="R1175" s="45"/>
      <c r="S1175" s="34"/>
      <c r="T1175" s="45"/>
      <c r="U1175" s="34"/>
      <c r="V1175" s="45"/>
      <c r="W1175" s="46"/>
      <c r="X1175" s="47" t="str">
        <f t="shared" si="545"/>
        <v/>
      </c>
      <c r="Y1175" s="34"/>
      <c r="Z1175" s="45"/>
      <c r="AA1175" s="34"/>
      <c r="AB1175" s="45"/>
      <c r="AC1175" s="34"/>
      <c r="AD1175" s="45"/>
      <c r="AE1175" s="34"/>
      <c r="AF1175" s="48" t="str">
        <f t="shared" si="546"/>
        <v/>
      </c>
      <c r="AG1175" s="34"/>
      <c r="AH1175" s="48" t="str">
        <f t="shared" si="547"/>
        <v/>
      </c>
      <c r="AJ1175" s="48" t="str">
        <f t="shared" si="562"/>
        <v/>
      </c>
      <c r="AK1175" s="34"/>
      <c r="AL1175" s="47" t="str">
        <f t="shared" si="548"/>
        <v/>
      </c>
      <c r="AM1175" s="34"/>
      <c r="AN1175" s="47" t="str">
        <f t="shared" si="549"/>
        <v/>
      </c>
      <c r="AP1175" s="36">
        <f t="shared" si="563"/>
        <v>0</v>
      </c>
      <c r="AQ1175" s="36">
        <f t="shared" si="550"/>
        <v>0</v>
      </c>
      <c r="AR1175" s="36">
        <f t="shared" si="551"/>
        <v>0</v>
      </c>
      <c r="AS1175" s="36">
        <f t="shared" si="552"/>
        <v>0</v>
      </c>
      <c r="AT1175" s="36">
        <f t="shared" si="553"/>
        <v>0</v>
      </c>
      <c r="AU1175" s="36">
        <f t="shared" si="554"/>
        <v>0</v>
      </c>
      <c r="AV1175" s="36">
        <f t="shared" si="564"/>
        <v>0</v>
      </c>
      <c r="AW1175" s="36">
        <f t="shared" si="565"/>
        <v>0</v>
      </c>
      <c r="AX1175" s="36">
        <f t="shared" si="555"/>
        <v>0</v>
      </c>
      <c r="AY1175" s="36">
        <f t="shared" si="566"/>
        <v>0</v>
      </c>
      <c r="AZ1175" s="36">
        <f t="shared" si="567"/>
        <v>0</v>
      </c>
      <c r="BA1175" s="36">
        <f t="shared" si="556"/>
        <v>0</v>
      </c>
      <c r="BB1175" s="36">
        <f t="shared" si="557"/>
        <v>0</v>
      </c>
      <c r="BC1175" s="36">
        <f t="shared" si="558"/>
        <v>0</v>
      </c>
      <c r="BD1175" s="36">
        <f t="shared" si="559"/>
        <v>0</v>
      </c>
      <c r="BE1175" s="36">
        <f t="shared" si="560"/>
        <v>0</v>
      </c>
      <c r="BF1175" s="36">
        <f t="shared" si="568"/>
        <v>1175</v>
      </c>
      <c r="BG1175" s="36">
        <f t="shared" si="569"/>
        <v>0</v>
      </c>
      <c r="BH1175" s="36">
        <f t="shared" si="570"/>
        <v>0</v>
      </c>
      <c r="BI1175" s="36">
        <f t="shared" si="571"/>
        <v>0</v>
      </c>
      <c r="BJ1175" s="29">
        <f t="shared" si="561"/>
        <v>0</v>
      </c>
      <c r="BK1175" s="29">
        <f t="shared" si="572"/>
        <v>0</v>
      </c>
      <c r="BL1175" s="29">
        <f t="shared" si="573"/>
        <v>0</v>
      </c>
      <c r="BM1175" s="29">
        <f t="shared" si="574"/>
        <v>0</v>
      </c>
      <c r="BN1175" s="36">
        <f t="shared" si="575"/>
        <v>0</v>
      </c>
      <c r="BQ1175" s="29">
        <f t="shared" si="576"/>
        <v>0</v>
      </c>
    </row>
    <row r="1176" spans="2:69" s="35" customFormat="1" ht="30" customHeight="1" x14ac:dyDescent="0.15">
      <c r="B1176" s="31"/>
      <c r="C1176" s="32"/>
      <c r="D1176" s="71"/>
      <c r="E1176" s="72"/>
      <c r="F1176" s="72"/>
      <c r="G1176" s="72"/>
      <c r="H1176" s="72"/>
      <c r="I1176" s="72"/>
      <c r="J1176" s="72"/>
      <c r="K1176" s="72"/>
      <c r="L1176" s="72"/>
      <c r="M1176" s="72"/>
      <c r="N1176" s="73"/>
      <c r="O1176" s="33"/>
      <c r="P1176" s="31"/>
      <c r="Q1176" s="34"/>
      <c r="R1176" s="45"/>
      <c r="S1176" s="34"/>
      <c r="T1176" s="45"/>
      <c r="U1176" s="34"/>
      <c r="V1176" s="45"/>
      <c r="W1176" s="46"/>
      <c r="X1176" s="47" t="str">
        <f t="shared" si="545"/>
        <v/>
      </c>
      <c r="Y1176" s="34"/>
      <c r="Z1176" s="45"/>
      <c r="AA1176" s="34"/>
      <c r="AB1176" s="45"/>
      <c r="AC1176" s="34"/>
      <c r="AD1176" s="45"/>
      <c r="AE1176" s="34"/>
      <c r="AF1176" s="48" t="str">
        <f t="shared" si="546"/>
        <v/>
      </c>
      <c r="AG1176" s="34"/>
      <c r="AH1176" s="48" t="str">
        <f t="shared" si="547"/>
        <v/>
      </c>
      <c r="AJ1176" s="48" t="str">
        <f t="shared" si="562"/>
        <v/>
      </c>
      <c r="AK1176" s="34"/>
      <c r="AL1176" s="47" t="str">
        <f t="shared" si="548"/>
        <v/>
      </c>
      <c r="AM1176" s="34"/>
      <c r="AN1176" s="47" t="str">
        <f t="shared" si="549"/>
        <v/>
      </c>
      <c r="AP1176" s="36">
        <f t="shared" si="563"/>
        <v>0</v>
      </c>
      <c r="AQ1176" s="36">
        <f t="shared" si="550"/>
        <v>0</v>
      </c>
      <c r="AR1176" s="36">
        <f t="shared" si="551"/>
        <v>0</v>
      </c>
      <c r="AS1176" s="36">
        <f t="shared" si="552"/>
        <v>0</v>
      </c>
      <c r="AT1176" s="36">
        <f t="shared" si="553"/>
        <v>0</v>
      </c>
      <c r="AU1176" s="36">
        <f t="shared" si="554"/>
        <v>0</v>
      </c>
      <c r="AV1176" s="36">
        <f t="shared" si="564"/>
        <v>0</v>
      </c>
      <c r="AW1176" s="36">
        <f t="shared" si="565"/>
        <v>0</v>
      </c>
      <c r="AX1176" s="36">
        <f t="shared" si="555"/>
        <v>0</v>
      </c>
      <c r="AY1176" s="36">
        <f t="shared" si="566"/>
        <v>0</v>
      </c>
      <c r="AZ1176" s="36">
        <f t="shared" si="567"/>
        <v>0</v>
      </c>
      <c r="BA1176" s="36">
        <f t="shared" si="556"/>
        <v>0</v>
      </c>
      <c r="BB1176" s="36">
        <f t="shared" si="557"/>
        <v>0</v>
      </c>
      <c r="BC1176" s="36">
        <f t="shared" si="558"/>
        <v>0</v>
      </c>
      <c r="BD1176" s="36">
        <f t="shared" si="559"/>
        <v>0</v>
      </c>
      <c r="BE1176" s="36">
        <f t="shared" si="560"/>
        <v>0</v>
      </c>
      <c r="BF1176" s="36">
        <f t="shared" si="568"/>
        <v>1176</v>
      </c>
      <c r="BG1176" s="36">
        <f t="shared" si="569"/>
        <v>0</v>
      </c>
      <c r="BH1176" s="36">
        <f t="shared" si="570"/>
        <v>0</v>
      </c>
      <c r="BI1176" s="36">
        <f t="shared" si="571"/>
        <v>0</v>
      </c>
      <c r="BJ1176" s="29">
        <f t="shared" si="561"/>
        <v>0</v>
      </c>
      <c r="BK1176" s="29">
        <f t="shared" si="572"/>
        <v>0</v>
      </c>
      <c r="BL1176" s="29">
        <f t="shared" si="573"/>
        <v>0</v>
      </c>
      <c r="BM1176" s="29">
        <f t="shared" si="574"/>
        <v>0</v>
      </c>
      <c r="BN1176" s="36">
        <f t="shared" si="575"/>
        <v>0</v>
      </c>
      <c r="BQ1176" s="29">
        <f t="shared" si="576"/>
        <v>0</v>
      </c>
    </row>
    <row r="1177" spans="2:69" s="35" customFormat="1" ht="30" customHeight="1" x14ac:dyDescent="0.15">
      <c r="B1177" s="31"/>
      <c r="C1177" s="32"/>
      <c r="D1177" s="71"/>
      <c r="E1177" s="72"/>
      <c r="F1177" s="72"/>
      <c r="G1177" s="72"/>
      <c r="H1177" s="72"/>
      <c r="I1177" s="72"/>
      <c r="J1177" s="72"/>
      <c r="K1177" s="72"/>
      <c r="L1177" s="72"/>
      <c r="M1177" s="72"/>
      <c r="N1177" s="73"/>
      <c r="O1177" s="33"/>
      <c r="P1177" s="31"/>
      <c r="Q1177" s="34"/>
      <c r="R1177" s="45"/>
      <c r="S1177" s="34"/>
      <c r="T1177" s="45"/>
      <c r="U1177" s="34"/>
      <c r="V1177" s="45"/>
      <c r="W1177" s="46"/>
      <c r="X1177" s="47" t="str">
        <f t="shared" si="545"/>
        <v/>
      </c>
      <c r="Y1177" s="34"/>
      <c r="Z1177" s="45"/>
      <c r="AA1177" s="34"/>
      <c r="AB1177" s="45"/>
      <c r="AC1177" s="34"/>
      <c r="AD1177" s="45"/>
      <c r="AE1177" s="34"/>
      <c r="AF1177" s="48" t="str">
        <f t="shared" si="546"/>
        <v/>
      </c>
      <c r="AG1177" s="34"/>
      <c r="AH1177" s="48" t="str">
        <f t="shared" si="547"/>
        <v/>
      </c>
      <c r="AJ1177" s="48" t="str">
        <f t="shared" si="562"/>
        <v/>
      </c>
      <c r="AK1177" s="34"/>
      <c r="AL1177" s="47" t="str">
        <f t="shared" si="548"/>
        <v/>
      </c>
      <c r="AM1177" s="34"/>
      <c r="AN1177" s="47" t="str">
        <f t="shared" si="549"/>
        <v/>
      </c>
      <c r="AP1177" s="36">
        <f t="shared" si="563"/>
        <v>0</v>
      </c>
      <c r="AQ1177" s="36">
        <f t="shared" si="550"/>
        <v>0</v>
      </c>
      <c r="AR1177" s="36">
        <f t="shared" si="551"/>
        <v>0</v>
      </c>
      <c r="AS1177" s="36">
        <f t="shared" si="552"/>
        <v>0</v>
      </c>
      <c r="AT1177" s="36">
        <f t="shared" si="553"/>
        <v>0</v>
      </c>
      <c r="AU1177" s="36">
        <f t="shared" si="554"/>
        <v>0</v>
      </c>
      <c r="AV1177" s="36">
        <f t="shared" si="564"/>
        <v>0</v>
      </c>
      <c r="AW1177" s="36">
        <f t="shared" si="565"/>
        <v>0</v>
      </c>
      <c r="AX1177" s="36">
        <f t="shared" si="555"/>
        <v>0</v>
      </c>
      <c r="AY1177" s="36">
        <f t="shared" si="566"/>
        <v>0</v>
      </c>
      <c r="AZ1177" s="36">
        <f t="shared" si="567"/>
        <v>0</v>
      </c>
      <c r="BA1177" s="36">
        <f t="shared" si="556"/>
        <v>0</v>
      </c>
      <c r="BB1177" s="36">
        <f t="shared" si="557"/>
        <v>0</v>
      </c>
      <c r="BC1177" s="36">
        <f t="shared" si="558"/>
        <v>0</v>
      </c>
      <c r="BD1177" s="36">
        <f t="shared" si="559"/>
        <v>0</v>
      </c>
      <c r="BE1177" s="36">
        <f t="shared" si="560"/>
        <v>0</v>
      </c>
      <c r="BF1177" s="36">
        <f t="shared" si="568"/>
        <v>1177</v>
      </c>
      <c r="BG1177" s="36">
        <f t="shared" si="569"/>
        <v>0</v>
      </c>
      <c r="BH1177" s="36">
        <f t="shared" si="570"/>
        <v>0</v>
      </c>
      <c r="BI1177" s="36">
        <f t="shared" si="571"/>
        <v>0</v>
      </c>
      <c r="BJ1177" s="29">
        <f t="shared" si="561"/>
        <v>0</v>
      </c>
      <c r="BK1177" s="29">
        <f t="shared" si="572"/>
        <v>0</v>
      </c>
      <c r="BL1177" s="29">
        <f t="shared" si="573"/>
        <v>0</v>
      </c>
      <c r="BM1177" s="29">
        <f t="shared" si="574"/>
        <v>0</v>
      </c>
      <c r="BN1177" s="36">
        <f t="shared" si="575"/>
        <v>0</v>
      </c>
      <c r="BQ1177" s="29">
        <f t="shared" si="576"/>
        <v>0</v>
      </c>
    </row>
    <row r="1178" spans="2:69" s="35" customFormat="1" ht="30" customHeight="1" x14ac:dyDescent="0.15">
      <c r="B1178" s="31"/>
      <c r="C1178" s="32"/>
      <c r="D1178" s="71"/>
      <c r="E1178" s="72"/>
      <c r="F1178" s="72"/>
      <c r="G1178" s="72"/>
      <c r="H1178" s="72"/>
      <c r="I1178" s="72"/>
      <c r="J1178" s="72"/>
      <c r="K1178" s="72"/>
      <c r="L1178" s="72"/>
      <c r="M1178" s="72"/>
      <c r="N1178" s="73"/>
      <c r="O1178" s="33"/>
      <c r="P1178" s="31"/>
      <c r="Q1178" s="34"/>
      <c r="R1178" s="45"/>
      <c r="S1178" s="34"/>
      <c r="T1178" s="45"/>
      <c r="U1178" s="34"/>
      <c r="V1178" s="45"/>
      <c r="W1178" s="46"/>
      <c r="X1178" s="47" t="str">
        <f t="shared" si="545"/>
        <v/>
      </c>
      <c r="Y1178" s="34"/>
      <c r="Z1178" s="45"/>
      <c r="AA1178" s="34"/>
      <c r="AB1178" s="45"/>
      <c r="AC1178" s="34"/>
      <c r="AD1178" s="45"/>
      <c r="AE1178" s="34"/>
      <c r="AF1178" s="48" t="str">
        <f t="shared" si="546"/>
        <v/>
      </c>
      <c r="AG1178" s="34"/>
      <c r="AH1178" s="48" t="str">
        <f t="shared" si="547"/>
        <v/>
      </c>
      <c r="AJ1178" s="48" t="str">
        <f t="shared" si="562"/>
        <v/>
      </c>
      <c r="AK1178" s="34"/>
      <c r="AL1178" s="47" t="str">
        <f t="shared" si="548"/>
        <v/>
      </c>
      <c r="AM1178" s="34"/>
      <c r="AN1178" s="47" t="str">
        <f t="shared" si="549"/>
        <v/>
      </c>
      <c r="AP1178" s="36">
        <f t="shared" si="563"/>
        <v>0</v>
      </c>
      <c r="AQ1178" s="36">
        <f t="shared" si="550"/>
        <v>0</v>
      </c>
      <c r="AR1178" s="36">
        <f t="shared" si="551"/>
        <v>0</v>
      </c>
      <c r="AS1178" s="36">
        <f t="shared" si="552"/>
        <v>0</v>
      </c>
      <c r="AT1178" s="36">
        <f t="shared" si="553"/>
        <v>0</v>
      </c>
      <c r="AU1178" s="36">
        <f t="shared" si="554"/>
        <v>0</v>
      </c>
      <c r="AV1178" s="36">
        <f t="shared" si="564"/>
        <v>0</v>
      </c>
      <c r="AW1178" s="36">
        <f t="shared" si="565"/>
        <v>0</v>
      </c>
      <c r="AX1178" s="36">
        <f t="shared" si="555"/>
        <v>0</v>
      </c>
      <c r="AY1178" s="36">
        <f t="shared" si="566"/>
        <v>0</v>
      </c>
      <c r="AZ1178" s="36">
        <f t="shared" si="567"/>
        <v>0</v>
      </c>
      <c r="BA1178" s="36">
        <f t="shared" si="556"/>
        <v>0</v>
      </c>
      <c r="BB1178" s="36">
        <f t="shared" si="557"/>
        <v>0</v>
      </c>
      <c r="BC1178" s="36">
        <f t="shared" si="558"/>
        <v>0</v>
      </c>
      <c r="BD1178" s="36">
        <f t="shared" si="559"/>
        <v>0</v>
      </c>
      <c r="BE1178" s="36">
        <f t="shared" si="560"/>
        <v>0</v>
      </c>
      <c r="BF1178" s="36">
        <f t="shared" si="568"/>
        <v>1178</v>
      </c>
      <c r="BG1178" s="36">
        <f t="shared" si="569"/>
        <v>0</v>
      </c>
      <c r="BH1178" s="36">
        <f t="shared" si="570"/>
        <v>0</v>
      </c>
      <c r="BI1178" s="36">
        <f t="shared" si="571"/>
        <v>0</v>
      </c>
      <c r="BJ1178" s="29">
        <f t="shared" si="561"/>
        <v>0</v>
      </c>
      <c r="BK1178" s="29">
        <f t="shared" si="572"/>
        <v>0</v>
      </c>
      <c r="BL1178" s="29">
        <f t="shared" si="573"/>
        <v>0</v>
      </c>
      <c r="BM1178" s="29">
        <f t="shared" si="574"/>
        <v>0</v>
      </c>
      <c r="BN1178" s="36">
        <f t="shared" si="575"/>
        <v>0</v>
      </c>
      <c r="BQ1178" s="29">
        <f t="shared" si="576"/>
        <v>0</v>
      </c>
    </row>
    <row r="1179" spans="2:69" s="35" customFormat="1" ht="30" customHeight="1" x14ac:dyDescent="0.15">
      <c r="B1179" s="31"/>
      <c r="C1179" s="32"/>
      <c r="D1179" s="71"/>
      <c r="E1179" s="72"/>
      <c r="F1179" s="72"/>
      <c r="G1179" s="72"/>
      <c r="H1179" s="72"/>
      <c r="I1179" s="72"/>
      <c r="J1179" s="72"/>
      <c r="K1179" s="72"/>
      <c r="L1179" s="72"/>
      <c r="M1179" s="72"/>
      <c r="N1179" s="73"/>
      <c r="O1179" s="33"/>
      <c r="P1179" s="31"/>
      <c r="Q1179" s="34"/>
      <c r="R1179" s="45"/>
      <c r="S1179" s="34"/>
      <c r="T1179" s="45"/>
      <c r="U1179" s="34"/>
      <c r="V1179" s="45"/>
      <c r="W1179" s="46"/>
      <c r="X1179" s="47" t="str">
        <f t="shared" si="545"/>
        <v/>
      </c>
      <c r="Y1179" s="34"/>
      <c r="Z1179" s="45"/>
      <c r="AA1179" s="34"/>
      <c r="AB1179" s="45"/>
      <c r="AC1179" s="34"/>
      <c r="AD1179" s="45"/>
      <c r="AE1179" s="34"/>
      <c r="AF1179" s="48" t="str">
        <f t="shared" si="546"/>
        <v/>
      </c>
      <c r="AG1179" s="34"/>
      <c r="AH1179" s="48" t="str">
        <f t="shared" si="547"/>
        <v/>
      </c>
      <c r="AJ1179" s="48" t="str">
        <f t="shared" si="562"/>
        <v/>
      </c>
      <c r="AK1179" s="34"/>
      <c r="AL1179" s="47" t="str">
        <f t="shared" si="548"/>
        <v/>
      </c>
      <c r="AM1179" s="34"/>
      <c r="AN1179" s="47" t="str">
        <f t="shared" si="549"/>
        <v/>
      </c>
      <c r="AP1179" s="36">
        <f t="shared" si="563"/>
        <v>0</v>
      </c>
      <c r="AQ1179" s="36">
        <f t="shared" si="550"/>
        <v>0</v>
      </c>
      <c r="AR1179" s="36">
        <f t="shared" si="551"/>
        <v>0</v>
      </c>
      <c r="AS1179" s="36">
        <f t="shared" si="552"/>
        <v>0</v>
      </c>
      <c r="AT1179" s="36">
        <f t="shared" si="553"/>
        <v>0</v>
      </c>
      <c r="AU1179" s="36">
        <f t="shared" si="554"/>
        <v>0</v>
      </c>
      <c r="AV1179" s="36">
        <f t="shared" si="564"/>
        <v>0</v>
      </c>
      <c r="AW1179" s="36">
        <f t="shared" si="565"/>
        <v>0</v>
      </c>
      <c r="AX1179" s="36">
        <f t="shared" si="555"/>
        <v>0</v>
      </c>
      <c r="AY1179" s="36">
        <f t="shared" si="566"/>
        <v>0</v>
      </c>
      <c r="AZ1179" s="36">
        <f t="shared" si="567"/>
        <v>0</v>
      </c>
      <c r="BA1179" s="36">
        <f t="shared" si="556"/>
        <v>0</v>
      </c>
      <c r="BB1179" s="36">
        <f t="shared" si="557"/>
        <v>0</v>
      </c>
      <c r="BC1179" s="36">
        <f t="shared" si="558"/>
        <v>0</v>
      </c>
      <c r="BD1179" s="36">
        <f t="shared" si="559"/>
        <v>0</v>
      </c>
      <c r="BE1179" s="36">
        <f t="shared" si="560"/>
        <v>0</v>
      </c>
      <c r="BF1179" s="36">
        <f t="shared" si="568"/>
        <v>1179</v>
      </c>
      <c r="BG1179" s="36">
        <f t="shared" si="569"/>
        <v>0</v>
      </c>
      <c r="BH1179" s="36">
        <f t="shared" si="570"/>
        <v>0</v>
      </c>
      <c r="BI1179" s="36">
        <f t="shared" si="571"/>
        <v>0</v>
      </c>
      <c r="BJ1179" s="29">
        <f t="shared" si="561"/>
        <v>0</v>
      </c>
      <c r="BK1179" s="29">
        <f t="shared" si="572"/>
        <v>0</v>
      </c>
      <c r="BL1179" s="29">
        <f t="shared" si="573"/>
        <v>0</v>
      </c>
      <c r="BM1179" s="29">
        <f t="shared" si="574"/>
        <v>0</v>
      </c>
      <c r="BN1179" s="36">
        <f t="shared" si="575"/>
        <v>0</v>
      </c>
      <c r="BQ1179" s="29">
        <f t="shared" si="576"/>
        <v>0</v>
      </c>
    </row>
    <row r="1180" spans="2:69" s="35" customFormat="1" ht="30" customHeight="1" x14ac:dyDescent="0.15">
      <c r="B1180" s="31"/>
      <c r="C1180" s="32"/>
      <c r="D1180" s="71"/>
      <c r="E1180" s="72"/>
      <c r="F1180" s="72"/>
      <c r="G1180" s="72"/>
      <c r="H1180" s="72"/>
      <c r="I1180" s="72"/>
      <c r="J1180" s="72"/>
      <c r="K1180" s="72"/>
      <c r="L1180" s="72"/>
      <c r="M1180" s="72"/>
      <c r="N1180" s="73"/>
      <c r="O1180" s="33"/>
      <c r="P1180" s="31"/>
      <c r="Q1180" s="34"/>
      <c r="R1180" s="45"/>
      <c r="S1180" s="34"/>
      <c r="T1180" s="45"/>
      <c r="U1180" s="34"/>
      <c r="V1180" s="45"/>
      <c r="W1180" s="46"/>
      <c r="X1180" s="47" t="str">
        <f t="shared" si="545"/>
        <v/>
      </c>
      <c r="Y1180" s="34"/>
      <c r="Z1180" s="45"/>
      <c r="AA1180" s="34"/>
      <c r="AB1180" s="45"/>
      <c r="AC1180" s="34"/>
      <c r="AD1180" s="45"/>
      <c r="AE1180" s="34"/>
      <c r="AF1180" s="48" t="str">
        <f t="shared" si="546"/>
        <v/>
      </c>
      <c r="AG1180" s="34"/>
      <c r="AH1180" s="48" t="str">
        <f t="shared" si="547"/>
        <v/>
      </c>
      <c r="AJ1180" s="48" t="str">
        <f t="shared" si="562"/>
        <v/>
      </c>
      <c r="AK1180" s="34"/>
      <c r="AL1180" s="47" t="str">
        <f t="shared" si="548"/>
        <v/>
      </c>
      <c r="AM1180" s="34"/>
      <c r="AN1180" s="47" t="str">
        <f t="shared" si="549"/>
        <v/>
      </c>
      <c r="AP1180" s="36">
        <f t="shared" si="563"/>
        <v>0</v>
      </c>
      <c r="AQ1180" s="36">
        <f t="shared" si="550"/>
        <v>0</v>
      </c>
      <c r="AR1180" s="36">
        <f t="shared" si="551"/>
        <v>0</v>
      </c>
      <c r="AS1180" s="36">
        <f t="shared" si="552"/>
        <v>0</v>
      </c>
      <c r="AT1180" s="36">
        <f t="shared" si="553"/>
        <v>0</v>
      </c>
      <c r="AU1180" s="36">
        <f t="shared" si="554"/>
        <v>0</v>
      </c>
      <c r="AV1180" s="36">
        <f t="shared" si="564"/>
        <v>0</v>
      </c>
      <c r="AW1180" s="36">
        <f t="shared" si="565"/>
        <v>0</v>
      </c>
      <c r="AX1180" s="36">
        <f t="shared" si="555"/>
        <v>0</v>
      </c>
      <c r="AY1180" s="36">
        <f t="shared" si="566"/>
        <v>0</v>
      </c>
      <c r="AZ1180" s="36">
        <f t="shared" si="567"/>
        <v>0</v>
      </c>
      <c r="BA1180" s="36">
        <f t="shared" si="556"/>
        <v>0</v>
      </c>
      <c r="BB1180" s="36">
        <f t="shared" si="557"/>
        <v>0</v>
      </c>
      <c r="BC1180" s="36">
        <f t="shared" si="558"/>
        <v>0</v>
      </c>
      <c r="BD1180" s="36">
        <f t="shared" si="559"/>
        <v>0</v>
      </c>
      <c r="BE1180" s="36">
        <f t="shared" si="560"/>
        <v>0</v>
      </c>
      <c r="BF1180" s="36">
        <f t="shared" si="568"/>
        <v>1180</v>
      </c>
      <c r="BG1180" s="36">
        <f t="shared" si="569"/>
        <v>0</v>
      </c>
      <c r="BH1180" s="36">
        <f t="shared" si="570"/>
        <v>0</v>
      </c>
      <c r="BI1180" s="36">
        <f t="shared" si="571"/>
        <v>0</v>
      </c>
      <c r="BJ1180" s="29">
        <f t="shared" si="561"/>
        <v>0</v>
      </c>
      <c r="BK1180" s="29">
        <f t="shared" si="572"/>
        <v>0</v>
      </c>
      <c r="BL1180" s="29">
        <f t="shared" si="573"/>
        <v>0</v>
      </c>
      <c r="BM1180" s="29">
        <f t="shared" si="574"/>
        <v>0</v>
      </c>
      <c r="BN1180" s="36">
        <f t="shared" si="575"/>
        <v>0</v>
      </c>
      <c r="BQ1180" s="29">
        <f t="shared" si="576"/>
        <v>0</v>
      </c>
    </row>
    <row r="1181" spans="2:69" s="35" customFormat="1" ht="30" customHeight="1" x14ac:dyDescent="0.15">
      <c r="B1181" s="31"/>
      <c r="C1181" s="32"/>
      <c r="D1181" s="71"/>
      <c r="E1181" s="72"/>
      <c r="F1181" s="72"/>
      <c r="G1181" s="72"/>
      <c r="H1181" s="72"/>
      <c r="I1181" s="72"/>
      <c r="J1181" s="72"/>
      <c r="K1181" s="72"/>
      <c r="L1181" s="72"/>
      <c r="M1181" s="72"/>
      <c r="N1181" s="73"/>
      <c r="O1181" s="33"/>
      <c r="P1181" s="31"/>
      <c r="Q1181" s="34"/>
      <c r="R1181" s="45"/>
      <c r="S1181" s="34"/>
      <c r="T1181" s="45"/>
      <c r="U1181" s="34"/>
      <c r="V1181" s="45"/>
      <c r="W1181" s="46"/>
      <c r="X1181" s="47" t="str">
        <f t="shared" si="545"/>
        <v/>
      </c>
      <c r="Y1181" s="34"/>
      <c r="Z1181" s="45"/>
      <c r="AA1181" s="34"/>
      <c r="AB1181" s="45"/>
      <c r="AC1181" s="34"/>
      <c r="AD1181" s="45"/>
      <c r="AE1181" s="34"/>
      <c r="AF1181" s="48" t="str">
        <f t="shared" si="546"/>
        <v/>
      </c>
      <c r="AG1181" s="34"/>
      <c r="AH1181" s="48" t="str">
        <f t="shared" si="547"/>
        <v/>
      </c>
      <c r="AJ1181" s="48" t="str">
        <f t="shared" si="562"/>
        <v/>
      </c>
      <c r="AK1181" s="34"/>
      <c r="AL1181" s="47" t="str">
        <f t="shared" si="548"/>
        <v/>
      </c>
      <c r="AM1181" s="34"/>
      <c r="AN1181" s="47" t="str">
        <f t="shared" si="549"/>
        <v/>
      </c>
      <c r="AP1181" s="36">
        <f t="shared" si="563"/>
        <v>0</v>
      </c>
      <c r="AQ1181" s="36">
        <f t="shared" si="550"/>
        <v>0</v>
      </c>
      <c r="AR1181" s="36">
        <f t="shared" si="551"/>
        <v>0</v>
      </c>
      <c r="AS1181" s="36">
        <f t="shared" si="552"/>
        <v>0</v>
      </c>
      <c r="AT1181" s="36">
        <f t="shared" si="553"/>
        <v>0</v>
      </c>
      <c r="AU1181" s="36">
        <f t="shared" si="554"/>
        <v>0</v>
      </c>
      <c r="AV1181" s="36">
        <f t="shared" si="564"/>
        <v>0</v>
      </c>
      <c r="AW1181" s="36">
        <f t="shared" si="565"/>
        <v>0</v>
      </c>
      <c r="AX1181" s="36">
        <f t="shared" si="555"/>
        <v>0</v>
      </c>
      <c r="AY1181" s="36">
        <f t="shared" si="566"/>
        <v>0</v>
      </c>
      <c r="AZ1181" s="36">
        <f t="shared" si="567"/>
        <v>0</v>
      </c>
      <c r="BA1181" s="36">
        <f t="shared" si="556"/>
        <v>0</v>
      </c>
      <c r="BB1181" s="36">
        <f t="shared" si="557"/>
        <v>0</v>
      </c>
      <c r="BC1181" s="36">
        <f t="shared" si="558"/>
        <v>0</v>
      </c>
      <c r="BD1181" s="36">
        <f t="shared" si="559"/>
        <v>0</v>
      </c>
      <c r="BE1181" s="36">
        <f t="shared" si="560"/>
        <v>0</v>
      </c>
      <c r="BF1181" s="36">
        <f t="shared" si="568"/>
        <v>1181</v>
      </c>
      <c r="BG1181" s="36">
        <f t="shared" si="569"/>
        <v>0</v>
      </c>
      <c r="BH1181" s="36">
        <f t="shared" si="570"/>
        <v>0</v>
      </c>
      <c r="BI1181" s="36">
        <f t="shared" si="571"/>
        <v>0</v>
      </c>
      <c r="BJ1181" s="29">
        <f t="shared" si="561"/>
        <v>0</v>
      </c>
      <c r="BK1181" s="29">
        <f t="shared" si="572"/>
        <v>0</v>
      </c>
      <c r="BL1181" s="29">
        <f t="shared" si="573"/>
        <v>0</v>
      </c>
      <c r="BM1181" s="29">
        <f t="shared" si="574"/>
        <v>0</v>
      </c>
      <c r="BN1181" s="36">
        <f t="shared" si="575"/>
        <v>0</v>
      </c>
      <c r="BQ1181" s="29">
        <f t="shared" si="576"/>
        <v>0</v>
      </c>
    </row>
    <row r="1182" spans="2:69" s="35" customFormat="1" ht="30" customHeight="1" x14ac:dyDescent="0.15">
      <c r="B1182" s="31"/>
      <c r="C1182" s="32"/>
      <c r="D1182" s="71"/>
      <c r="E1182" s="72"/>
      <c r="F1182" s="72"/>
      <c r="G1182" s="72"/>
      <c r="H1182" s="72"/>
      <c r="I1182" s="72"/>
      <c r="J1182" s="72"/>
      <c r="K1182" s="72"/>
      <c r="L1182" s="72"/>
      <c r="M1182" s="72"/>
      <c r="N1182" s="73"/>
      <c r="O1182" s="33"/>
      <c r="P1182" s="31"/>
      <c r="Q1182" s="34"/>
      <c r="R1182" s="45"/>
      <c r="S1182" s="34"/>
      <c r="T1182" s="45"/>
      <c r="U1182" s="34"/>
      <c r="V1182" s="45"/>
      <c r="W1182" s="46"/>
      <c r="X1182" s="47" t="str">
        <f t="shared" si="545"/>
        <v/>
      </c>
      <c r="Y1182" s="34"/>
      <c r="Z1182" s="45"/>
      <c r="AA1182" s="34"/>
      <c r="AB1182" s="45"/>
      <c r="AC1182" s="34"/>
      <c r="AD1182" s="45"/>
      <c r="AE1182" s="34"/>
      <c r="AF1182" s="48" t="str">
        <f t="shared" si="546"/>
        <v/>
      </c>
      <c r="AG1182" s="34"/>
      <c r="AH1182" s="48" t="str">
        <f t="shared" si="547"/>
        <v/>
      </c>
      <c r="AJ1182" s="48" t="str">
        <f t="shared" si="562"/>
        <v/>
      </c>
      <c r="AK1182" s="34"/>
      <c r="AL1182" s="47" t="str">
        <f t="shared" si="548"/>
        <v/>
      </c>
      <c r="AM1182" s="34"/>
      <c r="AN1182" s="47" t="str">
        <f t="shared" si="549"/>
        <v/>
      </c>
      <c r="AP1182" s="36">
        <f t="shared" si="563"/>
        <v>0</v>
      </c>
      <c r="AQ1182" s="36">
        <f t="shared" si="550"/>
        <v>0</v>
      </c>
      <c r="AR1182" s="36">
        <f t="shared" si="551"/>
        <v>0</v>
      </c>
      <c r="AS1182" s="36">
        <f t="shared" si="552"/>
        <v>0</v>
      </c>
      <c r="AT1182" s="36">
        <f t="shared" si="553"/>
        <v>0</v>
      </c>
      <c r="AU1182" s="36">
        <f t="shared" si="554"/>
        <v>0</v>
      </c>
      <c r="AV1182" s="36">
        <f t="shared" si="564"/>
        <v>0</v>
      </c>
      <c r="AW1182" s="36">
        <f t="shared" si="565"/>
        <v>0</v>
      </c>
      <c r="AX1182" s="36">
        <f t="shared" si="555"/>
        <v>0</v>
      </c>
      <c r="AY1182" s="36">
        <f t="shared" si="566"/>
        <v>0</v>
      </c>
      <c r="AZ1182" s="36">
        <f t="shared" si="567"/>
        <v>0</v>
      </c>
      <c r="BA1182" s="36">
        <f t="shared" si="556"/>
        <v>0</v>
      </c>
      <c r="BB1182" s="36">
        <f t="shared" si="557"/>
        <v>0</v>
      </c>
      <c r="BC1182" s="36">
        <f t="shared" si="558"/>
        <v>0</v>
      </c>
      <c r="BD1182" s="36">
        <f t="shared" si="559"/>
        <v>0</v>
      </c>
      <c r="BE1182" s="36">
        <f t="shared" si="560"/>
        <v>0</v>
      </c>
      <c r="BF1182" s="36">
        <f t="shared" si="568"/>
        <v>1182</v>
      </c>
      <c r="BG1182" s="36">
        <f t="shared" si="569"/>
        <v>0</v>
      </c>
      <c r="BH1182" s="36">
        <f t="shared" si="570"/>
        <v>0</v>
      </c>
      <c r="BI1182" s="36">
        <f t="shared" si="571"/>
        <v>0</v>
      </c>
      <c r="BJ1182" s="29">
        <f t="shared" si="561"/>
        <v>0</v>
      </c>
      <c r="BK1182" s="29">
        <f t="shared" si="572"/>
        <v>0</v>
      </c>
      <c r="BL1182" s="29">
        <f t="shared" si="573"/>
        <v>0</v>
      </c>
      <c r="BM1182" s="29">
        <f t="shared" si="574"/>
        <v>0</v>
      </c>
      <c r="BN1182" s="36">
        <f t="shared" si="575"/>
        <v>0</v>
      </c>
      <c r="BQ1182" s="29">
        <f t="shared" si="576"/>
        <v>0</v>
      </c>
    </row>
    <row r="1183" spans="2:69" s="35" customFormat="1" ht="30" customHeight="1" x14ac:dyDescent="0.15">
      <c r="B1183" s="31"/>
      <c r="C1183" s="32"/>
      <c r="D1183" s="71"/>
      <c r="E1183" s="72"/>
      <c r="F1183" s="72"/>
      <c r="G1183" s="72"/>
      <c r="H1183" s="72"/>
      <c r="I1183" s="72"/>
      <c r="J1183" s="72"/>
      <c r="K1183" s="72"/>
      <c r="L1183" s="72"/>
      <c r="M1183" s="72"/>
      <c r="N1183" s="73"/>
      <c r="O1183" s="33"/>
      <c r="P1183" s="31"/>
      <c r="Q1183" s="34"/>
      <c r="R1183" s="45"/>
      <c r="S1183" s="34"/>
      <c r="T1183" s="45"/>
      <c r="U1183" s="34"/>
      <c r="V1183" s="45"/>
      <c r="W1183" s="46"/>
      <c r="X1183" s="47" t="str">
        <f t="shared" si="545"/>
        <v/>
      </c>
      <c r="Y1183" s="34"/>
      <c r="Z1183" s="45"/>
      <c r="AA1183" s="34"/>
      <c r="AB1183" s="45"/>
      <c r="AC1183" s="34"/>
      <c r="AD1183" s="45"/>
      <c r="AE1183" s="34"/>
      <c r="AF1183" s="48" t="str">
        <f t="shared" si="546"/>
        <v/>
      </c>
      <c r="AG1183" s="34"/>
      <c r="AH1183" s="48" t="str">
        <f t="shared" si="547"/>
        <v/>
      </c>
      <c r="AJ1183" s="48" t="str">
        <f t="shared" si="562"/>
        <v/>
      </c>
      <c r="AK1183" s="34"/>
      <c r="AL1183" s="47" t="str">
        <f t="shared" si="548"/>
        <v/>
      </c>
      <c r="AM1183" s="34"/>
      <c r="AN1183" s="47" t="str">
        <f t="shared" si="549"/>
        <v/>
      </c>
      <c r="AP1183" s="36">
        <f t="shared" si="563"/>
        <v>0</v>
      </c>
      <c r="AQ1183" s="36">
        <f t="shared" si="550"/>
        <v>0</v>
      </c>
      <c r="AR1183" s="36">
        <f t="shared" si="551"/>
        <v>0</v>
      </c>
      <c r="AS1183" s="36">
        <f t="shared" si="552"/>
        <v>0</v>
      </c>
      <c r="AT1183" s="36">
        <f t="shared" si="553"/>
        <v>0</v>
      </c>
      <c r="AU1183" s="36">
        <f t="shared" si="554"/>
        <v>0</v>
      </c>
      <c r="AV1183" s="36">
        <f t="shared" si="564"/>
        <v>0</v>
      </c>
      <c r="AW1183" s="36">
        <f t="shared" si="565"/>
        <v>0</v>
      </c>
      <c r="AX1183" s="36">
        <f t="shared" si="555"/>
        <v>0</v>
      </c>
      <c r="AY1183" s="36">
        <f t="shared" si="566"/>
        <v>0</v>
      </c>
      <c r="AZ1183" s="36">
        <f t="shared" si="567"/>
        <v>0</v>
      </c>
      <c r="BA1183" s="36">
        <f t="shared" si="556"/>
        <v>0</v>
      </c>
      <c r="BB1183" s="36">
        <f t="shared" si="557"/>
        <v>0</v>
      </c>
      <c r="BC1183" s="36">
        <f t="shared" si="558"/>
        <v>0</v>
      </c>
      <c r="BD1183" s="36">
        <f t="shared" si="559"/>
        <v>0</v>
      </c>
      <c r="BE1183" s="36">
        <f t="shared" si="560"/>
        <v>0</v>
      </c>
      <c r="BF1183" s="36">
        <f t="shared" si="568"/>
        <v>1183</v>
      </c>
      <c r="BG1183" s="36">
        <f t="shared" si="569"/>
        <v>0</v>
      </c>
      <c r="BH1183" s="36">
        <f t="shared" si="570"/>
        <v>0</v>
      </c>
      <c r="BI1183" s="36">
        <f t="shared" si="571"/>
        <v>0</v>
      </c>
      <c r="BJ1183" s="29">
        <f t="shared" si="561"/>
        <v>0</v>
      </c>
      <c r="BK1183" s="29">
        <f t="shared" si="572"/>
        <v>0</v>
      </c>
      <c r="BL1183" s="29">
        <f t="shared" si="573"/>
        <v>0</v>
      </c>
      <c r="BM1183" s="29">
        <f t="shared" si="574"/>
        <v>0</v>
      </c>
      <c r="BN1183" s="36">
        <f t="shared" si="575"/>
        <v>0</v>
      </c>
      <c r="BQ1183" s="29">
        <f t="shared" si="576"/>
        <v>0</v>
      </c>
    </row>
    <row r="1184" spans="2:69" s="35" customFormat="1" ht="30" customHeight="1" x14ac:dyDescent="0.15">
      <c r="B1184" s="31"/>
      <c r="C1184" s="32"/>
      <c r="D1184" s="71"/>
      <c r="E1184" s="72"/>
      <c r="F1184" s="72"/>
      <c r="G1184" s="72"/>
      <c r="H1184" s="72"/>
      <c r="I1184" s="72"/>
      <c r="J1184" s="72"/>
      <c r="K1184" s="72"/>
      <c r="L1184" s="72"/>
      <c r="M1184" s="72"/>
      <c r="N1184" s="73"/>
      <c r="O1184" s="33"/>
      <c r="P1184" s="31"/>
      <c r="Q1184" s="34"/>
      <c r="R1184" s="45"/>
      <c r="S1184" s="34"/>
      <c r="T1184" s="45"/>
      <c r="U1184" s="34"/>
      <c r="V1184" s="45"/>
      <c r="W1184" s="46"/>
      <c r="X1184" s="47" t="str">
        <f t="shared" si="545"/>
        <v/>
      </c>
      <c r="Y1184" s="34"/>
      <c r="Z1184" s="45"/>
      <c r="AA1184" s="34"/>
      <c r="AB1184" s="45"/>
      <c r="AC1184" s="34"/>
      <c r="AD1184" s="45"/>
      <c r="AE1184" s="34"/>
      <c r="AF1184" s="48" t="str">
        <f t="shared" si="546"/>
        <v/>
      </c>
      <c r="AG1184" s="34"/>
      <c r="AH1184" s="48" t="str">
        <f t="shared" si="547"/>
        <v/>
      </c>
      <c r="AJ1184" s="48" t="str">
        <f t="shared" si="562"/>
        <v/>
      </c>
      <c r="AK1184" s="34"/>
      <c r="AL1184" s="47" t="str">
        <f t="shared" si="548"/>
        <v/>
      </c>
      <c r="AM1184" s="34"/>
      <c r="AN1184" s="47" t="str">
        <f t="shared" si="549"/>
        <v/>
      </c>
      <c r="AP1184" s="36">
        <f t="shared" si="563"/>
        <v>0</v>
      </c>
      <c r="AQ1184" s="36">
        <f t="shared" si="550"/>
        <v>0</v>
      </c>
      <c r="AR1184" s="36">
        <f t="shared" si="551"/>
        <v>0</v>
      </c>
      <c r="AS1184" s="36">
        <f t="shared" si="552"/>
        <v>0</v>
      </c>
      <c r="AT1184" s="36">
        <f t="shared" si="553"/>
        <v>0</v>
      </c>
      <c r="AU1184" s="36">
        <f t="shared" si="554"/>
        <v>0</v>
      </c>
      <c r="AV1184" s="36">
        <f t="shared" si="564"/>
        <v>0</v>
      </c>
      <c r="AW1184" s="36">
        <f t="shared" si="565"/>
        <v>0</v>
      </c>
      <c r="AX1184" s="36">
        <f t="shared" si="555"/>
        <v>0</v>
      </c>
      <c r="AY1184" s="36">
        <f t="shared" si="566"/>
        <v>0</v>
      </c>
      <c r="AZ1184" s="36">
        <f t="shared" si="567"/>
        <v>0</v>
      </c>
      <c r="BA1184" s="36">
        <f t="shared" si="556"/>
        <v>0</v>
      </c>
      <c r="BB1184" s="36">
        <f t="shared" si="557"/>
        <v>0</v>
      </c>
      <c r="BC1184" s="36">
        <f t="shared" si="558"/>
        <v>0</v>
      </c>
      <c r="BD1184" s="36">
        <f t="shared" si="559"/>
        <v>0</v>
      </c>
      <c r="BE1184" s="36">
        <f t="shared" si="560"/>
        <v>0</v>
      </c>
      <c r="BF1184" s="36">
        <f t="shared" si="568"/>
        <v>1184</v>
      </c>
      <c r="BG1184" s="36">
        <f t="shared" si="569"/>
        <v>0</v>
      </c>
      <c r="BH1184" s="36">
        <f t="shared" si="570"/>
        <v>0</v>
      </c>
      <c r="BI1184" s="36">
        <f t="shared" si="571"/>
        <v>0</v>
      </c>
      <c r="BJ1184" s="29">
        <f t="shared" si="561"/>
        <v>0</v>
      </c>
      <c r="BK1184" s="29">
        <f t="shared" si="572"/>
        <v>0</v>
      </c>
      <c r="BL1184" s="29">
        <f t="shared" si="573"/>
        <v>0</v>
      </c>
      <c r="BM1184" s="29">
        <f t="shared" si="574"/>
        <v>0</v>
      </c>
      <c r="BN1184" s="36">
        <f t="shared" si="575"/>
        <v>0</v>
      </c>
      <c r="BQ1184" s="29">
        <f t="shared" si="576"/>
        <v>0</v>
      </c>
    </row>
    <row r="1185" spans="2:69" s="35" customFormat="1" ht="30" customHeight="1" x14ac:dyDescent="0.15">
      <c r="B1185" s="31"/>
      <c r="C1185" s="32"/>
      <c r="D1185" s="71"/>
      <c r="E1185" s="72"/>
      <c r="F1185" s="72"/>
      <c r="G1185" s="72"/>
      <c r="H1185" s="72"/>
      <c r="I1185" s="72"/>
      <c r="J1185" s="72"/>
      <c r="K1185" s="72"/>
      <c r="L1185" s="72"/>
      <c r="M1185" s="72"/>
      <c r="N1185" s="73"/>
      <c r="O1185" s="33"/>
      <c r="P1185" s="31"/>
      <c r="Q1185" s="34"/>
      <c r="R1185" s="45"/>
      <c r="S1185" s="34"/>
      <c r="T1185" s="45"/>
      <c r="U1185" s="34"/>
      <c r="V1185" s="45"/>
      <c r="W1185" s="46"/>
      <c r="X1185" s="47" t="str">
        <f t="shared" si="545"/>
        <v/>
      </c>
      <c r="Y1185" s="34"/>
      <c r="Z1185" s="45"/>
      <c r="AA1185" s="34"/>
      <c r="AB1185" s="45"/>
      <c r="AC1185" s="34"/>
      <c r="AD1185" s="45"/>
      <c r="AE1185" s="34"/>
      <c r="AF1185" s="48" t="str">
        <f t="shared" si="546"/>
        <v/>
      </c>
      <c r="AG1185" s="34"/>
      <c r="AH1185" s="48" t="str">
        <f t="shared" si="547"/>
        <v/>
      </c>
      <c r="AJ1185" s="48" t="str">
        <f t="shared" si="562"/>
        <v/>
      </c>
      <c r="AK1185" s="34"/>
      <c r="AL1185" s="47" t="str">
        <f t="shared" si="548"/>
        <v/>
      </c>
      <c r="AM1185" s="34"/>
      <c r="AN1185" s="47" t="str">
        <f t="shared" si="549"/>
        <v/>
      </c>
      <c r="AP1185" s="36">
        <f t="shared" si="563"/>
        <v>0</v>
      </c>
      <c r="AQ1185" s="36">
        <f t="shared" si="550"/>
        <v>0</v>
      </c>
      <c r="AR1185" s="36">
        <f t="shared" si="551"/>
        <v>0</v>
      </c>
      <c r="AS1185" s="36">
        <f t="shared" si="552"/>
        <v>0</v>
      </c>
      <c r="AT1185" s="36">
        <f t="shared" si="553"/>
        <v>0</v>
      </c>
      <c r="AU1185" s="36">
        <f t="shared" si="554"/>
        <v>0</v>
      </c>
      <c r="AV1185" s="36">
        <f t="shared" si="564"/>
        <v>0</v>
      </c>
      <c r="AW1185" s="36">
        <f t="shared" si="565"/>
        <v>0</v>
      </c>
      <c r="AX1185" s="36">
        <f t="shared" si="555"/>
        <v>0</v>
      </c>
      <c r="AY1185" s="36">
        <f t="shared" si="566"/>
        <v>0</v>
      </c>
      <c r="AZ1185" s="36">
        <f t="shared" si="567"/>
        <v>0</v>
      </c>
      <c r="BA1185" s="36">
        <f t="shared" si="556"/>
        <v>0</v>
      </c>
      <c r="BB1185" s="36">
        <f t="shared" si="557"/>
        <v>0</v>
      </c>
      <c r="BC1185" s="36">
        <f t="shared" si="558"/>
        <v>0</v>
      </c>
      <c r="BD1185" s="36">
        <f t="shared" si="559"/>
        <v>0</v>
      </c>
      <c r="BE1185" s="36">
        <f t="shared" si="560"/>
        <v>0</v>
      </c>
      <c r="BF1185" s="36">
        <f t="shared" si="568"/>
        <v>1185</v>
      </c>
      <c r="BG1185" s="36">
        <f t="shared" si="569"/>
        <v>0</v>
      </c>
      <c r="BH1185" s="36">
        <f t="shared" si="570"/>
        <v>0</v>
      </c>
      <c r="BI1185" s="36">
        <f t="shared" si="571"/>
        <v>0</v>
      </c>
      <c r="BJ1185" s="29">
        <f t="shared" si="561"/>
        <v>0</v>
      </c>
      <c r="BK1185" s="29">
        <f t="shared" si="572"/>
        <v>0</v>
      </c>
      <c r="BL1185" s="29">
        <f t="shared" si="573"/>
        <v>0</v>
      </c>
      <c r="BM1185" s="29">
        <f t="shared" si="574"/>
        <v>0</v>
      </c>
      <c r="BN1185" s="36">
        <f t="shared" si="575"/>
        <v>0</v>
      </c>
      <c r="BQ1185" s="29">
        <f t="shared" si="576"/>
        <v>0</v>
      </c>
    </row>
    <row r="1186" spans="2:69" s="35" customFormat="1" ht="30" customHeight="1" x14ac:dyDescent="0.15">
      <c r="B1186" s="31"/>
      <c r="C1186" s="32"/>
      <c r="D1186" s="71"/>
      <c r="E1186" s="72"/>
      <c r="F1186" s="72"/>
      <c r="G1186" s="72"/>
      <c r="H1186" s="72"/>
      <c r="I1186" s="72"/>
      <c r="J1186" s="72"/>
      <c r="K1186" s="72"/>
      <c r="L1186" s="72"/>
      <c r="M1186" s="72"/>
      <c r="N1186" s="73"/>
      <c r="O1186" s="33"/>
      <c r="P1186" s="31"/>
      <c r="Q1186" s="34"/>
      <c r="R1186" s="45"/>
      <c r="S1186" s="34"/>
      <c r="T1186" s="45"/>
      <c r="U1186" s="34"/>
      <c r="V1186" s="45"/>
      <c r="W1186" s="46"/>
      <c r="X1186" s="47" t="str">
        <f t="shared" si="545"/>
        <v/>
      </c>
      <c r="Y1186" s="34"/>
      <c r="Z1186" s="45"/>
      <c r="AA1186" s="34"/>
      <c r="AB1186" s="45"/>
      <c r="AC1186" s="34"/>
      <c r="AD1186" s="45"/>
      <c r="AE1186" s="34"/>
      <c r="AF1186" s="48" t="str">
        <f t="shared" si="546"/>
        <v/>
      </c>
      <c r="AG1186" s="34"/>
      <c r="AH1186" s="48" t="str">
        <f t="shared" si="547"/>
        <v/>
      </c>
      <c r="AJ1186" s="48" t="str">
        <f t="shared" si="562"/>
        <v/>
      </c>
      <c r="AK1186" s="34"/>
      <c r="AL1186" s="47" t="str">
        <f t="shared" si="548"/>
        <v/>
      </c>
      <c r="AM1186" s="34"/>
      <c r="AN1186" s="47" t="str">
        <f t="shared" si="549"/>
        <v/>
      </c>
      <c r="AP1186" s="36">
        <f t="shared" si="563"/>
        <v>0</v>
      </c>
      <c r="AQ1186" s="36">
        <f t="shared" si="550"/>
        <v>0</v>
      </c>
      <c r="AR1186" s="36">
        <f t="shared" si="551"/>
        <v>0</v>
      </c>
      <c r="AS1186" s="36">
        <f t="shared" si="552"/>
        <v>0</v>
      </c>
      <c r="AT1186" s="36">
        <f t="shared" si="553"/>
        <v>0</v>
      </c>
      <c r="AU1186" s="36">
        <f t="shared" si="554"/>
        <v>0</v>
      </c>
      <c r="AV1186" s="36">
        <f t="shared" si="564"/>
        <v>0</v>
      </c>
      <c r="AW1186" s="36">
        <f t="shared" si="565"/>
        <v>0</v>
      </c>
      <c r="AX1186" s="36">
        <f t="shared" si="555"/>
        <v>0</v>
      </c>
      <c r="AY1186" s="36">
        <f t="shared" si="566"/>
        <v>0</v>
      </c>
      <c r="AZ1186" s="36">
        <f t="shared" si="567"/>
        <v>0</v>
      </c>
      <c r="BA1186" s="36">
        <f t="shared" si="556"/>
        <v>0</v>
      </c>
      <c r="BB1186" s="36">
        <f t="shared" si="557"/>
        <v>0</v>
      </c>
      <c r="BC1186" s="36">
        <f t="shared" si="558"/>
        <v>0</v>
      </c>
      <c r="BD1186" s="36">
        <f t="shared" si="559"/>
        <v>0</v>
      </c>
      <c r="BE1186" s="36">
        <f t="shared" si="560"/>
        <v>0</v>
      </c>
      <c r="BF1186" s="36">
        <f t="shared" si="568"/>
        <v>1186</v>
      </c>
      <c r="BG1186" s="36">
        <f t="shared" si="569"/>
        <v>0</v>
      </c>
      <c r="BH1186" s="36">
        <f t="shared" si="570"/>
        <v>0</v>
      </c>
      <c r="BI1186" s="36">
        <f t="shared" si="571"/>
        <v>0</v>
      </c>
      <c r="BJ1186" s="29">
        <f t="shared" si="561"/>
        <v>0</v>
      </c>
      <c r="BK1186" s="29">
        <f t="shared" si="572"/>
        <v>0</v>
      </c>
      <c r="BL1186" s="29">
        <f t="shared" si="573"/>
        <v>0</v>
      </c>
      <c r="BM1186" s="29">
        <f t="shared" si="574"/>
        <v>0</v>
      </c>
      <c r="BN1186" s="36">
        <f t="shared" si="575"/>
        <v>0</v>
      </c>
      <c r="BQ1186" s="29">
        <f t="shared" si="576"/>
        <v>0</v>
      </c>
    </row>
    <row r="1187" spans="2:69" s="35" customFormat="1" ht="30" customHeight="1" x14ac:dyDescent="0.15">
      <c r="B1187" s="31"/>
      <c r="C1187" s="32"/>
      <c r="D1187" s="71"/>
      <c r="E1187" s="72"/>
      <c r="F1187" s="72"/>
      <c r="G1187" s="72"/>
      <c r="H1187" s="72"/>
      <c r="I1187" s="72"/>
      <c r="J1187" s="72"/>
      <c r="K1187" s="72"/>
      <c r="L1187" s="72"/>
      <c r="M1187" s="72"/>
      <c r="N1187" s="73"/>
      <c r="O1187" s="33"/>
      <c r="P1187" s="31"/>
      <c r="Q1187" s="34"/>
      <c r="R1187" s="45"/>
      <c r="S1187" s="34"/>
      <c r="T1187" s="45"/>
      <c r="U1187" s="34"/>
      <c r="V1187" s="45"/>
      <c r="W1187" s="46"/>
      <c r="X1187" s="47" t="str">
        <f t="shared" si="545"/>
        <v/>
      </c>
      <c r="Y1187" s="34"/>
      <c r="Z1187" s="45"/>
      <c r="AA1187" s="34"/>
      <c r="AB1187" s="45"/>
      <c r="AC1187" s="34"/>
      <c r="AD1187" s="45"/>
      <c r="AE1187" s="34"/>
      <c r="AF1187" s="48" t="str">
        <f t="shared" si="546"/>
        <v/>
      </c>
      <c r="AG1187" s="34"/>
      <c r="AH1187" s="48" t="str">
        <f t="shared" si="547"/>
        <v/>
      </c>
      <c r="AJ1187" s="48" t="str">
        <f t="shared" si="562"/>
        <v/>
      </c>
      <c r="AK1187" s="34"/>
      <c r="AL1187" s="47" t="str">
        <f t="shared" si="548"/>
        <v/>
      </c>
      <c r="AM1187" s="34"/>
      <c r="AN1187" s="47" t="str">
        <f t="shared" si="549"/>
        <v/>
      </c>
      <c r="AP1187" s="36">
        <f t="shared" si="563"/>
        <v>0</v>
      </c>
      <c r="AQ1187" s="36">
        <f t="shared" si="550"/>
        <v>0</v>
      </c>
      <c r="AR1187" s="36">
        <f t="shared" si="551"/>
        <v>0</v>
      </c>
      <c r="AS1187" s="36">
        <f t="shared" si="552"/>
        <v>0</v>
      </c>
      <c r="AT1187" s="36">
        <f t="shared" si="553"/>
        <v>0</v>
      </c>
      <c r="AU1187" s="36">
        <f t="shared" si="554"/>
        <v>0</v>
      </c>
      <c r="AV1187" s="36">
        <f t="shared" si="564"/>
        <v>0</v>
      </c>
      <c r="AW1187" s="36">
        <f t="shared" si="565"/>
        <v>0</v>
      </c>
      <c r="AX1187" s="36">
        <f t="shared" si="555"/>
        <v>0</v>
      </c>
      <c r="AY1187" s="36">
        <f t="shared" si="566"/>
        <v>0</v>
      </c>
      <c r="AZ1187" s="36">
        <f t="shared" si="567"/>
        <v>0</v>
      </c>
      <c r="BA1187" s="36">
        <f t="shared" si="556"/>
        <v>0</v>
      </c>
      <c r="BB1187" s="36">
        <f t="shared" si="557"/>
        <v>0</v>
      </c>
      <c r="BC1187" s="36">
        <f t="shared" si="558"/>
        <v>0</v>
      </c>
      <c r="BD1187" s="36">
        <f t="shared" si="559"/>
        <v>0</v>
      </c>
      <c r="BE1187" s="36">
        <f t="shared" si="560"/>
        <v>0</v>
      </c>
      <c r="BF1187" s="36">
        <f t="shared" si="568"/>
        <v>1187</v>
      </c>
      <c r="BG1187" s="36">
        <f t="shared" si="569"/>
        <v>0</v>
      </c>
      <c r="BH1187" s="36">
        <f t="shared" si="570"/>
        <v>0</v>
      </c>
      <c r="BI1187" s="36">
        <f t="shared" si="571"/>
        <v>0</v>
      </c>
      <c r="BJ1187" s="29">
        <f t="shared" si="561"/>
        <v>0</v>
      </c>
      <c r="BK1187" s="29">
        <f t="shared" si="572"/>
        <v>0</v>
      </c>
      <c r="BL1187" s="29">
        <f t="shared" si="573"/>
        <v>0</v>
      </c>
      <c r="BM1187" s="29">
        <f t="shared" si="574"/>
        <v>0</v>
      </c>
      <c r="BN1187" s="36">
        <f t="shared" si="575"/>
        <v>0</v>
      </c>
      <c r="BQ1187" s="29">
        <f t="shared" si="576"/>
        <v>0</v>
      </c>
    </row>
    <row r="1188" spans="2:69" s="35" customFormat="1" ht="30" customHeight="1" x14ac:dyDescent="0.15">
      <c r="B1188" s="31"/>
      <c r="C1188" s="32"/>
      <c r="D1188" s="71"/>
      <c r="E1188" s="72"/>
      <c r="F1188" s="72"/>
      <c r="G1188" s="72"/>
      <c r="H1188" s="72"/>
      <c r="I1188" s="72"/>
      <c r="J1188" s="72"/>
      <c r="K1188" s="72"/>
      <c r="L1188" s="72"/>
      <c r="M1188" s="72"/>
      <c r="N1188" s="73"/>
      <c r="O1188" s="33"/>
      <c r="P1188" s="31"/>
      <c r="Q1188" s="34"/>
      <c r="R1188" s="45"/>
      <c r="S1188" s="34"/>
      <c r="T1188" s="45"/>
      <c r="U1188" s="34"/>
      <c r="V1188" s="45"/>
      <c r="W1188" s="46"/>
      <c r="X1188" s="47" t="str">
        <f t="shared" si="545"/>
        <v/>
      </c>
      <c r="Y1188" s="34"/>
      <c r="Z1188" s="45"/>
      <c r="AA1188" s="34"/>
      <c r="AB1188" s="45"/>
      <c r="AC1188" s="34"/>
      <c r="AD1188" s="45"/>
      <c r="AE1188" s="34"/>
      <c r="AF1188" s="48" t="str">
        <f t="shared" si="546"/>
        <v/>
      </c>
      <c r="AG1188" s="34"/>
      <c r="AH1188" s="48" t="str">
        <f t="shared" si="547"/>
        <v/>
      </c>
      <c r="AJ1188" s="48" t="str">
        <f t="shared" si="562"/>
        <v/>
      </c>
      <c r="AK1188" s="34"/>
      <c r="AL1188" s="47" t="str">
        <f t="shared" si="548"/>
        <v/>
      </c>
      <c r="AM1188" s="34"/>
      <c r="AN1188" s="47" t="str">
        <f t="shared" si="549"/>
        <v/>
      </c>
      <c r="AP1188" s="36">
        <f t="shared" si="563"/>
        <v>0</v>
      </c>
      <c r="AQ1188" s="36">
        <f t="shared" si="550"/>
        <v>0</v>
      </c>
      <c r="AR1188" s="36">
        <f t="shared" si="551"/>
        <v>0</v>
      </c>
      <c r="AS1188" s="36">
        <f t="shared" si="552"/>
        <v>0</v>
      </c>
      <c r="AT1188" s="36">
        <f t="shared" si="553"/>
        <v>0</v>
      </c>
      <c r="AU1188" s="36">
        <f t="shared" si="554"/>
        <v>0</v>
      </c>
      <c r="AV1188" s="36">
        <f t="shared" si="564"/>
        <v>0</v>
      </c>
      <c r="AW1188" s="36">
        <f t="shared" si="565"/>
        <v>0</v>
      </c>
      <c r="AX1188" s="36">
        <f t="shared" si="555"/>
        <v>0</v>
      </c>
      <c r="AY1188" s="36">
        <f t="shared" si="566"/>
        <v>0</v>
      </c>
      <c r="AZ1188" s="36">
        <f t="shared" si="567"/>
        <v>0</v>
      </c>
      <c r="BA1188" s="36">
        <f t="shared" si="556"/>
        <v>0</v>
      </c>
      <c r="BB1188" s="36">
        <f t="shared" si="557"/>
        <v>0</v>
      </c>
      <c r="BC1188" s="36">
        <f t="shared" si="558"/>
        <v>0</v>
      </c>
      <c r="BD1188" s="36">
        <f t="shared" si="559"/>
        <v>0</v>
      </c>
      <c r="BE1188" s="36">
        <f t="shared" si="560"/>
        <v>0</v>
      </c>
      <c r="BF1188" s="36">
        <f t="shared" si="568"/>
        <v>1188</v>
      </c>
      <c r="BG1188" s="36">
        <f t="shared" si="569"/>
        <v>0</v>
      </c>
      <c r="BH1188" s="36">
        <f t="shared" si="570"/>
        <v>0</v>
      </c>
      <c r="BI1188" s="36">
        <f t="shared" si="571"/>
        <v>0</v>
      </c>
      <c r="BJ1188" s="29">
        <f t="shared" si="561"/>
        <v>0</v>
      </c>
      <c r="BK1188" s="29">
        <f t="shared" si="572"/>
        <v>0</v>
      </c>
      <c r="BL1188" s="29">
        <f t="shared" si="573"/>
        <v>0</v>
      </c>
      <c r="BM1188" s="29">
        <f t="shared" si="574"/>
        <v>0</v>
      </c>
      <c r="BN1188" s="36">
        <f t="shared" si="575"/>
        <v>0</v>
      </c>
      <c r="BQ1188" s="29">
        <f t="shared" si="576"/>
        <v>0</v>
      </c>
    </row>
    <row r="1189" spans="2:69" s="35" customFormat="1" ht="30" customHeight="1" x14ac:dyDescent="0.15">
      <c r="B1189" s="31"/>
      <c r="C1189" s="32"/>
      <c r="D1189" s="71"/>
      <c r="E1189" s="72"/>
      <c r="F1189" s="72"/>
      <c r="G1189" s="72"/>
      <c r="H1189" s="72"/>
      <c r="I1189" s="72"/>
      <c r="J1189" s="72"/>
      <c r="K1189" s="72"/>
      <c r="L1189" s="72"/>
      <c r="M1189" s="72"/>
      <c r="N1189" s="73"/>
      <c r="O1189" s="33"/>
      <c r="P1189" s="31"/>
      <c r="Q1189" s="34"/>
      <c r="R1189" s="45"/>
      <c r="S1189" s="34"/>
      <c r="T1189" s="45"/>
      <c r="U1189" s="34"/>
      <c r="V1189" s="45"/>
      <c r="W1189" s="46"/>
      <c r="X1189" s="47" t="str">
        <f t="shared" si="545"/>
        <v/>
      </c>
      <c r="Y1189" s="34"/>
      <c r="Z1189" s="45"/>
      <c r="AA1189" s="34"/>
      <c r="AB1189" s="45"/>
      <c r="AC1189" s="34"/>
      <c r="AD1189" s="45"/>
      <c r="AE1189" s="34"/>
      <c r="AF1189" s="48" t="str">
        <f t="shared" si="546"/>
        <v/>
      </c>
      <c r="AG1189" s="34"/>
      <c r="AH1189" s="48" t="str">
        <f t="shared" si="547"/>
        <v/>
      </c>
      <c r="AJ1189" s="48" t="str">
        <f t="shared" si="562"/>
        <v/>
      </c>
      <c r="AK1189" s="34"/>
      <c r="AL1189" s="47" t="str">
        <f t="shared" si="548"/>
        <v/>
      </c>
      <c r="AM1189" s="34"/>
      <c r="AN1189" s="47" t="str">
        <f t="shared" si="549"/>
        <v/>
      </c>
      <c r="AP1189" s="36">
        <f t="shared" si="563"/>
        <v>0</v>
      </c>
      <c r="AQ1189" s="36">
        <f t="shared" si="550"/>
        <v>0</v>
      </c>
      <c r="AR1189" s="36">
        <f t="shared" si="551"/>
        <v>0</v>
      </c>
      <c r="AS1189" s="36">
        <f t="shared" si="552"/>
        <v>0</v>
      </c>
      <c r="AT1189" s="36">
        <f t="shared" si="553"/>
        <v>0</v>
      </c>
      <c r="AU1189" s="36">
        <f t="shared" si="554"/>
        <v>0</v>
      </c>
      <c r="AV1189" s="36">
        <f t="shared" si="564"/>
        <v>0</v>
      </c>
      <c r="AW1189" s="36">
        <f t="shared" si="565"/>
        <v>0</v>
      </c>
      <c r="AX1189" s="36">
        <f t="shared" si="555"/>
        <v>0</v>
      </c>
      <c r="AY1189" s="36">
        <f t="shared" si="566"/>
        <v>0</v>
      </c>
      <c r="AZ1189" s="36">
        <f t="shared" si="567"/>
        <v>0</v>
      </c>
      <c r="BA1189" s="36">
        <f t="shared" si="556"/>
        <v>0</v>
      </c>
      <c r="BB1189" s="36">
        <f t="shared" si="557"/>
        <v>0</v>
      </c>
      <c r="BC1189" s="36">
        <f t="shared" si="558"/>
        <v>0</v>
      </c>
      <c r="BD1189" s="36">
        <f t="shared" si="559"/>
        <v>0</v>
      </c>
      <c r="BE1189" s="36">
        <f t="shared" si="560"/>
        <v>0</v>
      </c>
      <c r="BF1189" s="36">
        <f t="shared" si="568"/>
        <v>1189</v>
      </c>
      <c r="BG1189" s="36">
        <f t="shared" si="569"/>
        <v>0</v>
      </c>
      <c r="BH1189" s="36">
        <f t="shared" si="570"/>
        <v>0</v>
      </c>
      <c r="BI1189" s="36">
        <f t="shared" si="571"/>
        <v>0</v>
      </c>
      <c r="BJ1189" s="29">
        <f t="shared" si="561"/>
        <v>0</v>
      </c>
      <c r="BK1189" s="29">
        <f t="shared" si="572"/>
        <v>0</v>
      </c>
      <c r="BL1189" s="29">
        <f t="shared" si="573"/>
        <v>0</v>
      </c>
      <c r="BM1189" s="29">
        <f t="shared" si="574"/>
        <v>0</v>
      </c>
      <c r="BN1189" s="36">
        <f t="shared" si="575"/>
        <v>0</v>
      </c>
      <c r="BQ1189" s="29">
        <f t="shared" si="576"/>
        <v>0</v>
      </c>
    </row>
    <row r="1190" spans="2:69" s="35" customFormat="1" ht="30" customHeight="1" x14ac:dyDescent="0.15">
      <c r="B1190" s="31"/>
      <c r="C1190" s="32"/>
      <c r="D1190" s="71"/>
      <c r="E1190" s="72"/>
      <c r="F1190" s="72"/>
      <c r="G1190" s="72"/>
      <c r="H1190" s="72"/>
      <c r="I1190" s="72"/>
      <c r="J1190" s="72"/>
      <c r="K1190" s="72"/>
      <c r="L1190" s="72"/>
      <c r="M1190" s="72"/>
      <c r="N1190" s="73"/>
      <c r="O1190" s="33"/>
      <c r="P1190" s="31"/>
      <c r="Q1190" s="34"/>
      <c r="R1190" s="45"/>
      <c r="S1190" s="34"/>
      <c r="T1190" s="45"/>
      <c r="U1190" s="34"/>
      <c r="V1190" s="45"/>
      <c r="W1190" s="46"/>
      <c r="X1190" s="47" t="str">
        <f t="shared" ref="X1190:X1253" si="577">IF(ISBLANK(R1190),"",IF(ISERR(R1190*T1190),"-",ROUND(R1190*T1190,2)))</f>
        <v/>
      </c>
      <c r="Y1190" s="34"/>
      <c r="Z1190" s="45"/>
      <c r="AA1190" s="34"/>
      <c r="AB1190" s="45"/>
      <c r="AC1190" s="34"/>
      <c r="AD1190" s="45"/>
      <c r="AE1190" s="34"/>
      <c r="AF1190" s="48" t="str">
        <f t="shared" ref="AF1190:AF1253" si="578">IF(OR(ISBLANK(Z1190),Z1190=""),"",IF(ISERR((V1190-AD1190)/V1190),"",ROUND(100*(V1190-AD1190)/V1190,2)))</f>
        <v/>
      </c>
      <c r="AG1190" s="34"/>
      <c r="AH1190" s="48" t="str">
        <f t="shared" ref="AH1190:AH1253" si="579">IF(OR(ISBLANK(Z1190),Z1190=""),"",IF(ISERR(AD1190/V1190),"-",ROUND(100*AD1190/V1190,2)))</f>
        <v/>
      </c>
      <c r="AJ1190" s="48" t="str">
        <f t="shared" si="562"/>
        <v/>
      </c>
      <c r="AK1190" s="34"/>
      <c r="AL1190" s="47" t="str">
        <f t="shared" ref="AL1190:AL1253" si="580">IF(OR(ISBLANK(P1190),ISBLANK(R1190),R1190="",R1190=0),"",IF(ISERR((X1190-AJ1190)/X1190),"",ROUND(100*(X1190-AJ1190)/X1190,2)))</f>
        <v/>
      </c>
      <c r="AM1190" s="34"/>
      <c r="AN1190" s="47" t="str">
        <f t="shared" ref="AN1190:AN1253" si="581">IF(OR(ISBLANK(P1190),ISBLANK(R1190),R1190="",R1190=0),"",IF(ISERR(AJ1190/X1190),"",ROUND(100*AJ1190/X1190,2)))</f>
        <v/>
      </c>
      <c r="AP1190" s="36">
        <f t="shared" si="563"/>
        <v>0</v>
      </c>
      <c r="AQ1190" s="36">
        <f t="shared" ref="AQ1190:AQ1253" si="582">IF(ISBLANK(R1190),0,IF(ISERR(100*(AJ1190-X1190)/X1190),0,IF(100*(AJ1190-X1190)/X1190&gt;0.1,1,0)))</f>
        <v>0</v>
      </c>
      <c r="AR1190" s="36">
        <f t="shared" ref="AR1190:AR1253" si="583">IF(ISBLANK(R1190),0,IF(ISERR(OR(AN1190,100*(AJ1190-X1190)/X1190)),0,IF(AND(AN1190&gt;100,100*(AJ1190-X1190)/X1190&gt;1),1,0)))</f>
        <v>0</v>
      </c>
      <c r="AS1190" s="36">
        <f t="shared" ref="AS1190:AS1253" si="584">IF(ISBLANK(R1190),0,IF(ISERR(OR(AN1190,100*(AJ1190-X1190)/X1190)),0,IF(AND(AN1190&gt;100,100*(AJ1190-X1190)/X1190&lt;1),1,0)))</f>
        <v>0</v>
      </c>
      <c r="AT1190" s="36">
        <f t="shared" ref="AT1190:AT1253" si="585">IF(OR(ISBLANK(P1190),ISERR(IF(AND(AL1190&gt;=0,AL1190&lt;=30),IF(AL1190&lt;$V$22,IF(ROUND(100*(V1190-ROUND((AB1190-0.01)*Z1190,2))/V1190,2)&lt;=$V$22,1,0),0),0))),0,IF(AND(AL1190&gt;=0,AL1190&lt;=30),IF(AL1190&lt;$V$22,IF(ROUND(100*(V1190-ROUND((AB1190-0.01)*Z1190,2))/V1190,2)&lt;=$V$22,1,0),0),0))</f>
        <v>0</v>
      </c>
      <c r="AU1190" s="36">
        <f t="shared" ref="AU1190:AU1253" si="586">IF(OR(ISBLANK(P1190),ISERR(IF($AJ$10=$AP$8,IF(AND(AL1190&gt;=0,AL1190&lt;=30),IF(AL1190&gt;$V$22,IF(ROUND(100*(V1190-ROUND((AB1190+0.01)*Z1190,2))/V1190,2)&gt;=$V$22,1,0),0),0),0))),0,IF($AJ$10=$AP$8,IF(AND(AL1190&gt;=0,AL1190&lt;=30),IF(AL1190&gt;$V$22,IF(ROUND(100*(V1190-ROUND((AB1190+0.01)*Z1190,2))/V1190,2)&gt;=$V$22,1,0),0),0),0))</f>
        <v>0</v>
      </c>
      <c r="AV1190" s="36">
        <f t="shared" si="564"/>
        <v>0</v>
      </c>
      <c r="AW1190" s="36">
        <f t="shared" si="565"/>
        <v>0</v>
      </c>
      <c r="AX1190" s="36">
        <f t="shared" ref="AX1190:AX1253" si="587">IF(OR(ISBLANK(P1190),ISERR(IF(AND(AL1190&gt;=0,AL1190&lt;=30),IF(AL1190&gt;$V$22,IF(ROUND(100*(V1190-ROUND((AB1190+0.01)*Z1190,2))/V1190,2)&lt;$V$22,1,0),IF(AL1190&lt;$V$22,IF(ROUND(100*(V1190-ROUND((AB1190-0.01)*Z1190,2))/V1190,2)&gt;$V$22,1,0),0)),0))),0,IF(AND(AL1190&gt;=0,AL1190&lt;=30),IF(AL1190&gt;$V$22,IF(ROUND(100*(V1190-ROUND((AB1190+0.01)*Z1190,2))/V1190,2)&lt;$V$22,1,0),IF(AL1190&lt;$V$22,IF(ROUND(100*(V1190-ROUND((AB1190-0.01)*Z1190,2))/V1190,2)&gt;$V$22,1,0),0)),0))</f>
        <v>0</v>
      </c>
      <c r="AY1190" s="36">
        <f t="shared" si="566"/>
        <v>0</v>
      </c>
      <c r="AZ1190" s="36">
        <f t="shared" si="567"/>
        <v>0</v>
      </c>
      <c r="BA1190" s="36">
        <f t="shared" ref="BA1190:BA1253" si="588">IF(OR(ISBLANK(P1190),ISERR(IF(OR(ISBLANK(X1190),ISBLANK(V1190)),0,IF(ROUND(100*(X1190-V1190)/X1190,2)&lt;-0.1,1,0)))),0,IF(OR(ISBLANK(X1190),ISBLANK(V1190)),0,IF(ROUND(100*(X1190-V1190)/X1190,2)&lt;-0.1,1,0)))</f>
        <v>0</v>
      </c>
      <c r="BB1190" s="36">
        <f t="shared" ref="BB1190:BB1253" si="589">IF(OR(ISBLANK(P1190),ISERR(IF(OR(ISBLANK(X1190),ISBLANK(V1190)),0,IF(ROUND(100*(X1190-V1190)/X1190,2)&gt;1,1,0)))),0,IF(OR(ISBLANK(X1190),ISBLANK(V1190)),0,IF(ROUND(100*(X1190-V1190)/X1190,2)&gt;1,1,0)))</f>
        <v>0</v>
      </c>
      <c r="BC1190" s="36">
        <f t="shared" ref="BC1190:BC1253" si="590">IF(OR(ISBLANK(P1190),ISERR(IF(OR(ISBLANK(X1190),ISBLANK(V1190)),0,IF(AND(BA1190=0,BB1190=0,ROUND(100*(X1190-V1190)/X1190,2)&lt;&gt;0),1,0)))),0,IF(OR(ISBLANK(X1190),ISBLANK(V1190)),0,IF(AND(BA1190=0,BB1190=0,ROUND(100*(X1190-V1190)/X1190,2)&lt;&gt;0),1,0)))</f>
        <v>0</v>
      </c>
      <c r="BD1190" s="36">
        <f t="shared" ref="BD1190:BD1253" si="591">IF(OR(ISBLANK(P1190),ISERR(IF(OR(ISBLANK(X1190),ISBLANK(V1190)),0,IF(BA1190=0,0,IF(ROUND(100*(AJ1190-X1190)/X1190,4)&lt;=0.1,0,1))))),0,IF(OR(ISBLANK(X1190),ISBLANK(V1190)),0,IF(BA1190=0,0,IF(ROUND(100*(AJ1190-X1190)/X1190,4)&lt;=0.1,0,1))))</f>
        <v>0</v>
      </c>
      <c r="BE1190" s="36">
        <f t="shared" ref="BE1190:BE1253" si="592">IF(OR(ISBLANK(P1190),ISERR(IF(OR(ISBLANK(X1190),ISBLANK(V1190)),0,IF(BB1190=0,0,IF(ROUND(100*(X1190-AJ1190)/X1190,2)&lt;=30,0,1))))),0,IF(OR(ISBLANK(X1190),ISBLANK(V1190)),0,IF(BB1190=0,0,IF(ROUND(100*(X1190-AJ1190)/X1190,2)&lt;=30,0,1))))</f>
        <v>0</v>
      </c>
      <c r="BF1190" s="36">
        <f t="shared" si="568"/>
        <v>1190</v>
      </c>
      <c r="BG1190" s="36">
        <f t="shared" si="569"/>
        <v>0</v>
      </c>
      <c r="BH1190" s="36">
        <f t="shared" si="570"/>
        <v>0</v>
      </c>
      <c r="BI1190" s="36">
        <f t="shared" si="571"/>
        <v>0</v>
      </c>
      <c r="BJ1190" s="29">
        <f t="shared" ref="BJ1190:BJ1253" si="593">IF(OR(ISBLANK(P1190),P1190="",ISERR(P1190),ISBLANK(R1190),R1190="",ISERR(R1190),ISBLANK(T1190),T1190="",ISERR(T1190),ISERR(IF(SUM(AP1190,AQ1190,AR1190,AT1190,AU1190,AX1190,BA1190,BB1190,BC1190,BD1190,BE1190)=0,ROUND(AB1190,2),IF($AJ$10=$AP$8,ROUND(X1190*(1-($V$22/100))/R1190,2),IF(AB1190&gt;T1190,ROUND(T1190,2),ROUND(AB1190,2)))))),0,IF(SUM(AP1190,AQ1190,AR1190,AT1190,AU1190,AX1190,BA1190,BB1190,BC1190,BD1190,BE1190)=0,ROUND(AB1190,2),IF($AJ$10=$AP$8,ROUND(X1190*(1-($V$22/100))/R1190,2),IF(AB1190&gt;T1190,ROUND(T1190,2),ROUND(AB1190,2)))))</f>
        <v>0</v>
      </c>
      <c r="BK1190" s="29">
        <f t="shared" si="572"/>
        <v>0</v>
      </c>
      <c r="BL1190" s="29">
        <f t="shared" si="573"/>
        <v>0</v>
      </c>
      <c r="BM1190" s="29">
        <f t="shared" si="574"/>
        <v>0</v>
      </c>
      <c r="BN1190" s="36">
        <f t="shared" si="575"/>
        <v>0</v>
      </c>
      <c r="BQ1190" s="29">
        <f t="shared" si="576"/>
        <v>0</v>
      </c>
    </row>
    <row r="1191" spans="2:69" s="35" customFormat="1" ht="30" customHeight="1" x14ac:dyDescent="0.15">
      <c r="B1191" s="31"/>
      <c r="C1191" s="32"/>
      <c r="D1191" s="71"/>
      <c r="E1191" s="72"/>
      <c r="F1191" s="72"/>
      <c r="G1191" s="72"/>
      <c r="H1191" s="72"/>
      <c r="I1191" s="72"/>
      <c r="J1191" s="72"/>
      <c r="K1191" s="72"/>
      <c r="L1191" s="72"/>
      <c r="M1191" s="72"/>
      <c r="N1191" s="73"/>
      <c r="O1191" s="33"/>
      <c r="P1191" s="31"/>
      <c r="Q1191" s="34"/>
      <c r="R1191" s="45"/>
      <c r="S1191" s="34"/>
      <c r="T1191" s="45"/>
      <c r="U1191" s="34"/>
      <c r="V1191" s="45"/>
      <c r="W1191" s="46"/>
      <c r="X1191" s="47" t="str">
        <f t="shared" si="577"/>
        <v/>
      </c>
      <c r="Y1191" s="34"/>
      <c r="Z1191" s="45"/>
      <c r="AA1191" s="34"/>
      <c r="AB1191" s="45"/>
      <c r="AC1191" s="34"/>
      <c r="AD1191" s="45"/>
      <c r="AE1191" s="34"/>
      <c r="AF1191" s="48" t="str">
        <f t="shared" si="578"/>
        <v/>
      </c>
      <c r="AG1191" s="34"/>
      <c r="AH1191" s="48" t="str">
        <f t="shared" si="579"/>
        <v/>
      </c>
      <c r="AJ1191" s="48" t="str">
        <f t="shared" ref="AJ1191:AJ1254" si="594">IF(OR(ISBLANK(P1191),ISBLANK(R1191),R1191="",R1191=0),"",IF(ISERR(Z1191*AB1191),"",ROUND(Z1191*AB1191,2)))</f>
        <v/>
      </c>
      <c r="AK1191" s="34"/>
      <c r="AL1191" s="47" t="str">
        <f t="shared" si="580"/>
        <v/>
      </c>
      <c r="AM1191" s="34"/>
      <c r="AN1191" s="47" t="str">
        <f t="shared" si="581"/>
        <v/>
      </c>
      <c r="AP1191" s="36">
        <f t="shared" ref="AP1191:AP1254" si="595">IF(AL1191&lt;0,1,0)</f>
        <v>0</v>
      </c>
      <c r="AQ1191" s="36">
        <f t="shared" si="582"/>
        <v>0</v>
      </c>
      <c r="AR1191" s="36">
        <f t="shared" si="583"/>
        <v>0</v>
      </c>
      <c r="AS1191" s="36">
        <f t="shared" si="584"/>
        <v>0</v>
      </c>
      <c r="AT1191" s="36">
        <f t="shared" si="585"/>
        <v>0</v>
      </c>
      <c r="AU1191" s="36">
        <f t="shared" si="586"/>
        <v>0</v>
      </c>
      <c r="AV1191" s="36">
        <f t="shared" ref="AV1191:AV1254" si="596">IF(ISERR(IF(AND(AL1191&gt;30,AL1191&lt;=99),1,0)),0,IF(AND(AL1191&gt;30,AL1191&lt;=99),1,0))</f>
        <v>0</v>
      </c>
      <c r="AW1191" s="36">
        <f t="shared" ref="AW1191:AW1254" si="597">IF(ISERR(IF(AND($R1191&lt;&gt;"",NOT(ISBLANK($R1191)),AL1191&gt;99),1,0)),0,IF(AND($R1191&lt;&gt;"",NOT(ISBLANK($R1191)),AL1191&gt;99),1,0))</f>
        <v>0</v>
      </c>
      <c r="AX1191" s="36">
        <f t="shared" si="587"/>
        <v>0</v>
      </c>
      <c r="AY1191" s="36">
        <f t="shared" ref="AY1191:AY1254" si="598">IF(OR(ISBLANK(R1191),ISERR(IF(AND(NOT(ISBLANK($R1191)),$R1191&lt;&gt;"",$Z1191&lt;&gt;$R1191),1,0))),0,IF(AND(NOT(ISBLANK($R1191)),$R1191&lt;&gt;"",$Z1191&lt;&gt;$R1191),1,0))</f>
        <v>0</v>
      </c>
      <c r="AZ1191" s="36">
        <f t="shared" ref="AZ1191:AZ1254" si="599">IF(OR(ISBLANK(P1191),ISERR(IF(OR(ISBLANK(P1191),P1191=""),0,1))),0,IF(OR(ISBLANK(P1191),P1191=""),0,1))</f>
        <v>0</v>
      </c>
      <c r="BA1191" s="36">
        <f t="shared" si="588"/>
        <v>0</v>
      </c>
      <c r="BB1191" s="36">
        <f t="shared" si="589"/>
        <v>0</v>
      </c>
      <c r="BC1191" s="36">
        <f t="shared" si="590"/>
        <v>0</v>
      </c>
      <c r="BD1191" s="36">
        <f t="shared" si="591"/>
        <v>0</v>
      </c>
      <c r="BE1191" s="36">
        <f t="shared" si="592"/>
        <v>0</v>
      </c>
      <c r="BF1191" s="36">
        <f t="shared" ref="BF1191:BF1254" si="600">ROW(BF1191)</f>
        <v>1191</v>
      </c>
      <c r="BG1191" s="36">
        <f t="shared" ref="BG1191:BG1254" si="601">IF(OR(ISBLANK(D1191),ISERR(D1191),D1191="",ISBLANK(P1191),P1191="",ISERR(P1191),ISERR(VLOOKUP(D1191,$D$38:$BF$3617,55,FALSE))),0,IF(VLOOKUP(D1191,$D$38:$BF$3617,25,FALSE)=AB1191,0,VLOOKUP(D1191,$D$38:$BF$3617,55,FALSE)))</f>
        <v>0</v>
      </c>
      <c r="BH1191" s="36">
        <f t="shared" ref="BH1191:BH1254" si="602">IF(OR(ISBLANK(D1191),D1191="",ISERR(D1191),ISBLANK(P1191),P1191="",ISERR(P1191),ISNA(IF(VLOOKUP(D1191,$D$38:$AN$3617,25,FALSE)&lt;&gt;AB1191,1,0)),ISERR(IF(AND(ISNA(VLOOKUP(ROW(D1191),$BG$38:$BG$3617,1,FALSE)),VLOOKUP(D1191,$D$38:$AN$3617,25,FALSE)=AB1191),0,1))),0,IF(AND(ISNA(VLOOKUP(ROW(D1191),$BG$38:$BG$3617,1,FALSE)),VLOOKUP(D1191,$D$38:$AN$3617,25,FALSE)=AB1191),0,1))</f>
        <v>0</v>
      </c>
      <c r="BI1191" s="36">
        <f t="shared" ref="BI1191:BI1254" si="603">IF(OR(ISBLANK(D1191),D1191="",ISERR(D1191),ISBLANK(P1191),P1191="",ISERR(P1191)),0,IF(BH1191=0,0,IF(BG1191=0,BF1191,BG1191)))</f>
        <v>0</v>
      </c>
      <c r="BJ1191" s="29">
        <f t="shared" si="593"/>
        <v>0</v>
      </c>
      <c r="BK1191" s="29">
        <f t="shared" ref="BK1191:BK1254" si="604">IF(OR(ISBLANK(D1191),D1191="",ISERR(D1191),ISBLANK(P1191),P1191="",ISERR(P1191)),0,IF(BH1191=0,ROUND(BJ1191,2),IF(BG1191&lt;&gt;0,IF(BJ1191&lt;VLOOKUP(BG1191,$BI$38:$BK$3617,3,FALSE),ROUND(BJ1191,2),ROUND(VLOOKUP(BG1191,$BI$38:$BK$3617,3,FALSE),2)),IF(BJ1191&lt;VLOOKUP(BF1191,$BG$38:$BK$3617,4,FALSE),ROUND(BJ1191,2),VLOOKUP(BF1191,$BG$38:$BK$3617,4,FALSE)))))</f>
        <v>0</v>
      </c>
      <c r="BL1191" s="29">
        <f t="shared" ref="BL1191:BL1254" si="605">IF(BH1191=0,0,(BJ1191-SUMIFS($BJ$38:$BJ$3617,$BI$38:$BI$3617,BI1191)/COUNTIFS($BI$38:$BI$3617,BI1191))^2)</f>
        <v>0</v>
      </c>
      <c r="BM1191" s="29">
        <f t="shared" ref="BM1191:BM1254" si="606">IF(BH1191=0,BK1191,ROUND(((SUMIFS($BJ$38:$BJ$3617,$BI$38:$BI$3617,BI1191)/COUNTIFS($BI$38:$BI$3617,BI1191))-((SUMIFS($BL$38:$BL$3617,$BI$38:$BI$3617,BI1191)/COUNTIFS($BI$38:$BI$3617,BI1191))^0.5)),2))</f>
        <v>0</v>
      </c>
      <c r="BN1191" s="36">
        <f t="shared" ref="BN1191:BN1254" si="607">IF(AND(OR(P1191="",ISBLANK(P1191),ISERR(P1191)),OR(AND(R1191&lt;&gt;0,R1191&lt;&gt;"",NOT(ISBLANK(R1191))),AND(T1191&lt;&gt;0,T1191&lt;&gt;"",NOT(ISBLANK(T1191))),AND(Z1191&lt;&gt;0,Z1191&lt;&gt;"",NOT(ISBLANK(Z1191))),AND(AB1191&lt;&gt;0,AB1191&lt;&gt;"",NOT(ISBLANK(AB1191))))),1,0)</f>
        <v>0</v>
      </c>
      <c r="BQ1191" s="29">
        <f t="shared" ref="BQ1191:BQ1254" si="608">IF(ISERR(IF(OR(ISBLANK(Z1191),Z1191="",Z1191=0),0,IF(OR(ISBLANK(AD1191),AD1191=""),0,ROUND(AD1191,2)))),0,IF(OR(ISBLANK(Z1191),Z1191="",Z1191=0),0,IF(OR(ISBLANK(AD1191),AD1191=""),0,ROUND(AD1191,2))))</f>
        <v>0</v>
      </c>
    </row>
    <row r="1192" spans="2:69" s="35" customFormat="1" ht="30" customHeight="1" x14ac:dyDescent="0.15">
      <c r="B1192" s="31"/>
      <c r="C1192" s="32"/>
      <c r="D1192" s="71"/>
      <c r="E1192" s="72"/>
      <c r="F1192" s="72"/>
      <c r="G1192" s="72"/>
      <c r="H1192" s="72"/>
      <c r="I1192" s="72"/>
      <c r="J1192" s="72"/>
      <c r="K1192" s="72"/>
      <c r="L1192" s="72"/>
      <c r="M1192" s="72"/>
      <c r="N1192" s="73"/>
      <c r="O1192" s="33"/>
      <c r="P1192" s="31"/>
      <c r="Q1192" s="34"/>
      <c r="R1192" s="45"/>
      <c r="S1192" s="34"/>
      <c r="T1192" s="45"/>
      <c r="U1192" s="34"/>
      <c r="V1192" s="45"/>
      <c r="W1192" s="46"/>
      <c r="X1192" s="47" t="str">
        <f t="shared" si="577"/>
        <v/>
      </c>
      <c r="Y1192" s="34"/>
      <c r="Z1192" s="45"/>
      <c r="AA1192" s="34"/>
      <c r="AB1192" s="45"/>
      <c r="AC1192" s="34"/>
      <c r="AD1192" s="45"/>
      <c r="AE1192" s="34"/>
      <c r="AF1192" s="48" t="str">
        <f t="shared" si="578"/>
        <v/>
      </c>
      <c r="AG1192" s="34"/>
      <c r="AH1192" s="48" t="str">
        <f t="shared" si="579"/>
        <v/>
      </c>
      <c r="AJ1192" s="48" t="str">
        <f t="shared" si="594"/>
        <v/>
      </c>
      <c r="AK1192" s="34"/>
      <c r="AL1192" s="47" t="str">
        <f t="shared" si="580"/>
        <v/>
      </c>
      <c r="AM1192" s="34"/>
      <c r="AN1192" s="47" t="str">
        <f t="shared" si="581"/>
        <v/>
      </c>
      <c r="AP1192" s="36">
        <f t="shared" si="595"/>
        <v>0</v>
      </c>
      <c r="AQ1192" s="36">
        <f t="shared" si="582"/>
        <v>0</v>
      </c>
      <c r="AR1192" s="36">
        <f t="shared" si="583"/>
        <v>0</v>
      </c>
      <c r="AS1192" s="36">
        <f t="shared" si="584"/>
        <v>0</v>
      </c>
      <c r="AT1192" s="36">
        <f t="shared" si="585"/>
        <v>0</v>
      </c>
      <c r="AU1192" s="36">
        <f t="shared" si="586"/>
        <v>0</v>
      </c>
      <c r="AV1192" s="36">
        <f t="shared" si="596"/>
        <v>0</v>
      </c>
      <c r="AW1192" s="36">
        <f t="shared" si="597"/>
        <v>0</v>
      </c>
      <c r="AX1192" s="36">
        <f t="shared" si="587"/>
        <v>0</v>
      </c>
      <c r="AY1192" s="36">
        <f t="shared" si="598"/>
        <v>0</v>
      </c>
      <c r="AZ1192" s="36">
        <f t="shared" si="599"/>
        <v>0</v>
      </c>
      <c r="BA1192" s="36">
        <f t="shared" si="588"/>
        <v>0</v>
      </c>
      <c r="BB1192" s="36">
        <f t="shared" si="589"/>
        <v>0</v>
      </c>
      <c r="BC1192" s="36">
        <f t="shared" si="590"/>
        <v>0</v>
      </c>
      <c r="BD1192" s="36">
        <f t="shared" si="591"/>
        <v>0</v>
      </c>
      <c r="BE1192" s="36">
        <f t="shared" si="592"/>
        <v>0</v>
      </c>
      <c r="BF1192" s="36">
        <f t="shared" si="600"/>
        <v>1192</v>
      </c>
      <c r="BG1192" s="36">
        <f t="shared" si="601"/>
        <v>0</v>
      </c>
      <c r="BH1192" s="36">
        <f t="shared" si="602"/>
        <v>0</v>
      </c>
      <c r="BI1192" s="36">
        <f t="shared" si="603"/>
        <v>0</v>
      </c>
      <c r="BJ1192" s="29">
        <f t="shared" si="593"/>
        <v>0</v>
      </c>
      <c r="BK1192" s="29">
        <f t="shared" si="604"/>
        <v>0</v>
      </c>
      <c r="BL1192" s="29">
        <f t="shared" si="605"/>
        <v>0</v>
      </c>
      <c r="BM1192" s="29">
        <f t="shared" si="606"/>
        <v>0</v>
      </c>
      <c r="BN1192" s="36">
        <f t="shared" si="607"/>
        <v>0</v>
      </c>
      <c r="BQ1192" s="29">
        <f t="shared" si="608"/>
        <v>0</v>
      </c>
    </row>
    <row r="1193" spans="2:69" s="35" customFormat="1" ht="30" customHeight="1" x14ac:dyDescent="0.15">
      <c r="B1193" s="31"/>
      <c r="C1193" s="32"/>
      <c r="D1193" s="71"/>
      <c r="E1193" s="72"/>
      <c r="F1193" s="72"/>
      <c r="G1193" s="72"/>
      <c r="H1193" s="72"/>
      <c r="I1193" s="72"/>
      <c r="J1193" s="72"/>
      <c r="K1193" s="72"/>
      <c r="L1193" s="72"/>
      <c r="M1193" s="72"/>
      <c r="N1193" s="73"/>
      <c r="O1193" s="33"/>
      <c r="P1193" s="31"/>
      <c r="Q1193" s="34"/>
      <c r="R1193" s="45"/>
      <c r="S1193" s="34"/>
      <c r="T1193" s="45"/>
      <c r="U1193" s="34"/>
      <c r="V1193" s="45"/>
      <c r="W1193" s="46"/>
      <c r="X1193" s="47" t="str">
        <f t="shared" si="577"/>
        <v/>
      </c>
      <c r="Y1193" s="34"/>
      <c r="Z1193" s="45"/>
      <c r="AA1193" s="34"/>
      <c r="AB1193" s="45"/>
      <c r="AC1193" s="34"/>
      <c r="AD1193" s="45"/>
      <c r="AE1193" s="34"/>
      <c r="AF1193" s="48" t="str">
        <f t="shared" si="578"/>
        <v/>
      </c>
      <c r="AG1193" s="34"/>
      <c r="AH1193" s="48" t="str">
        <f t="shared" si="579"/>
        <v/>
      </c>
      <c r="AJ1193" s="48" t="str">
        <f t="shared" si="594"/>
        <v/>
      </c>
      <c r="AK1193" s="34"/>
      <c r="AL1193" s="47" t="str">
        <f t="shared" si="580"/>
        <v/>
      </c>
      <c r="AM1193" s="34"/>
      <c r="AN1193" s="47" t="str">
        <f t="shared" si="581"/>
        <v/>
      </c>
      <c r="AP1193" s="36">
        <f t="shared" si="595"/>
        <v>0</v>
      </c>
      <c r="AQ1193" s="36">
        <f t="shared" si="582"/>
        <v>0</v>
      </c>
      <c r="AR1193" s="36">
        <f t="shared" si="583"/>
        <v>0</v>
      </c>
      <c r="AS1193" s="36">
        <f t="shared" si="584"/>
        <v>0</v>
      </c>
      <c r="AT1193" s="36">
        <f t="shared" si="585"/>
        <v>0</v>
      </c>
      <c r="AU1193" s="36">
        <f t="shared" si="586"/>
        <v>0</v>
      </c>
      <c r="AV1193" s="36">
        <f t="shared" si="596"/>
        <v>0</v>
      </c>
      <c r="AW1193" s="36">
        <f t="shared" si="597"/>
        <v>0</v>
      </c>
      <c r="AX1193" s="36">
        <f t="shared" si="587"/>
        <v>0</v>
      </c>
      <c r="AY1193" s="36">
        <f t="shared" si="598"/>
        <v>0</v>
      </c>
      <c r="AZ1193" s="36">
        <f t="shared" si="599"/>
        <v>0</v>
      </c>
      <c r="BA1193" s="36">
        <f t="shared" si="588"/>
        <v>0</v>
      </c>
      <c r="BB1193" s="36">
        <f t="shared" si="589"/>
        <v>0</v>
      </c>
      <c r="BC1193" s="36">
        <f t="shared" si="590"/>
        <v>0</v>
      </c>
      <c r="BD1193" s="36">
        <f t="shared" si="591"/>
        <v>0</v>
      </c>
      <c r="BE1193" s="36">
        <f t="shared" si="592"/>
        <v>0</v>
      </c>
      <c r="BF1193" s="36">
        <f t="shared" si="600"/>
        <v>1193</v>
      </c>
      <c r="BG1193" s="36">
        <f t="shared" si="601"/>
        <v>0</v>
      </c>
      <c r="BH1193" s="36">
        <f t="shared" si="602"/>
        <v>0</v>
      </c>
      <c r="BI1193" s="36">
        <f t="shared" si="603"/>
        <v>0</v>
      </c>
      <c r="BJ1193" s="29">
        <f t="shared" si="593"/>
        <v>0</v>
      </c>
      <c r="BK1193" s="29">
        <f t="shared" si="604"/>
        <v>0</v>
      </c>
      <c r="BL1193" s="29">
        <f t="shared" si="605"/>
        <v>0</v>
      </c>
      <c r="BM1193" s="29">
        <f t="shared" si="606"/>
        <v>0</v>
      </c>
      <c r="BN1193" s="36">
        <f t="shared" si="607"/>
        <v>0</v>
      </c>
      <c r="BQ1193" s="29">
        <f t="shared" si="608"/>
        <v>0</v>
      </c>
    </row>
    <row r="1194" spans="2:69" s="35" customFormat="1" ht="30" customHeight="1" x14ac:dyDescent="0.15">
      <c r="B1194" s="31"/>
      <c r="C1194" s="32"/>
      <c r="D1194" s="71"/>
      <c r="E1194" s="72"/>
      <c r="F1194" s="72"/>
      <c r="G1194" s="72"/>
      <c r="H1194" s="72"/>
      <c r="I1194" s="72"/>
      <c r="J1194" s="72"/>
      <c r="K1194" s="72"/>
      <c r="L1194" s="72"/>
      <c r="M1194" s="72"/>
      <c r="N1194" s="73"/>
      <c r="O1194" s="33"/>
      <c r="P1194" s="31"/>
      <c r="Q1194" s="34"/>
      <c r="R1194" s="45"/>
      <c r="S1194" s="34"/>
      <c r="T1194" s="45"/>
      <c r="U1194" s="34"/>
      <c r="V1194" s="45"/>
      <c r="W1194" s="46"/>
      <c r="X1194" s="47" t="str">
        <f t="shared" si="577"/>
        <v/>
      </c>
      <c r="Y1194" s="34"/>
      <c r="Z1194" s="45"/>
      <c r="AA1194" s="34"/>
      <c r="AB1194" s="45"/>
      <c r="AC1194" s="34"/>
      <c r="AD1194" s="45"/>
      <c r="AE1194" s="34"/>
      <c r="AF1194" s="48" t="str">
        <f t="shared" si="578"/>
        <v/>
      </c>
      <c r="AG1194" s="34"/>
      <c r="AH1194" s="48" t="str">
        <f t="shared" si="579"/>
        <v/>
      </c>
      <c r="AJ1194" s="48" t="str">
        <f t="shared" si="594"/>
        <v/>
      </c>
      <c r="AK1194" s="34"/>
      <c r="AL1194" s="47" t="str">
        <f t="shared" si="580"/>
        <v/>
      </c>
      <c r="AM1194" s="34"/>
      <c r="AN1194" s="47" t="str">
        <f t="shared" si="581"/>
        <v/>
      </c>
      <c r="AP1194" s="36">
        <f t="shared" si="595"/>
        <v>0</v>
      </c>
      <c r="AQ1194" s="36">
        <f t="shared" si="582"/>
        <v>0</v>
      </c>
      <c r="AR1194" s="36">
        <f t="shared" si="583"/>
        <v>0</v>
      </c>
      <c r="AS1194" s="36">
        <f t="shared" si="584"/>
        <v>0</v>
      </c>
      <c r="AT1194" s="36">
        <f t="shared" si="585"/>
        <v>0</v>
      </c>
      <c r="AU1194" s="36">
        <f t="shared" si="586"/>
        <v>0</v>
      </c>
      <c r="AV1194" s="36">
        <f t="shared" si="596"/>
        <v>0</v>
      </c>
      <c r="AW1194" s="36">
        <f t="shared" si="597"/>
        <v>0</v>
      </c>
      <c r="AX1194" s="36">
        <f t="shared" si="587"/>
        <v>0</v>
      </c>
      <c r="AY1194" s="36">
        <f t="shared" si="598"/>
        <v>0</v>
      </c>
      <c r="AZ1194" s="36">
        <f t="shared" si="599"/>
        <v>0</v>
      </c>
      <c r="BA1194" s="36">
        <f t="shared" si="588"/>
        <v>0</v>
      </c>
      <c r="BB1194" s="36">
        <f t="shared" si="589"/>
        <v>0</v>
      </c>
      <c r="BC1194" s="36">
        <f t="shared" si="590"/>
        <v>0</v>
      </c>
      <c r="BD1194" s="36">
        <f t="shared" si="591"/>
        <v>0</v>
      </c>
      <c r="BE1194" s="36">
        <f t="shared" si="592"/>
        <v>0</v>
      </c>
      <c r="BF1194" s="36">
        <f t="shared" si="600"/>
        <v>1194</v>
      </c>
      <c r="BG1194" s="36">
        <f t="shared" si="601"/>
        <v>0</v>
      </c>
      <c r="BH1194" s="36">
        <f t="shared" si="602"/>
        <v>0</v>
      </c>
      <c r="BI1194" s="36">
        <f t="shared" si="603"/>
        <v>0</v>
      </c>
      <c r="BJ1194" s="29">
        <f t="shared" si="593"/>
        <v>0</v>
      </c>
      <c r="BK1194" s="29">
        <f t="shared" si="604"/>
        <v>0</v>
      </c>
      <c r="BL1194" s="29">
        <f t="shared" si="605"/>
        <v>0</v>
      </c>
      <c r="BM1194" s="29">
        <f t="shared" si="606"/>
        <v>0</v>
      </c>
      <c r="BN1194" s="36">
        <f t="shared" si="607"/>
        <v>0</v>
      </c>
      <c r="BQ1194" s="29">
        <f t="shared" si="608"/>
        <v>0</v>
      </c>
    </row>
    <row r="1195" spans="2:69" s="35" customFormat="1" ht="30" customHeight="1" x14ac:dyDescent="0.15">
      <c r="B1195" s="31"/>
      <c r="C1195" s="32"/>
      <c r="D1195" s="71"/>
      <c r="E1195" s="72"/>
      <c r="F1195" s="72"/>
      <c r="G1195" s="72"/>
      <c r="H1195" s="72"/>
      <c r="I1195" s="72"/>
      <c r="J1195" s="72"/>
      <c r="K1195" s="72"/>
      <c r="L1195" s="72"/>
      <c r="M1195" s="72"/>
      <c r="N1195" s="73"/>
      <c r="O1195" s="33"/>
      <c r="P1195" s="31"/>
      <c r="Q1195" s="34"/>
      <c r="R1195" s="45"/>
      <c r="S1195" s="34"/>
      <c r="T1195" s="45"/>
      <c r="U1195" s="34"/>
      <c r="V1195" s="45"/>
      <c r="W1195" s="46"/>
      <c r="X1195" s="47" t="str">
        <f t="shared" si="577"/>
        <v/>
      </c>
      <c r="Y1195" s="34"/>
      <c r="Z1195" s="45"/>
      <c r="AA1195" s="34"/>
      <c r="AB1195" s="45"/>
      <c r="AC1195" s="34"/>
      <c r="AD1195" s="45"/>
      <c r="AE1195" s="34"/>
      <c r="AF1195" s="48" t="str">
        <f t="shared" si="578"/>
        <v/>
      </c>
      <c r="AG1195" s="34"/>
      <c r="AH1195" s="48" t="str">
        <f t="shared" si="579"/>
        <v/>
      </c>
      <c r="AJ1195" s="48" t="str">
        <f t="shared" si="594"/>
        <v/>
      </c>
      <c r="AK1195" s="34"/>
      <c r="AL1195" s="47" t="str">
        <f t="shared" si="580"/>
        <v/>
      </c>
      <c r="AM1195" s="34"/>
      <c r="AN1195" s="47" t="str">
        <f t="shared" si="581"/>
        <v/>
      </c>
      <c r="AP1195" s="36">
        <f t="shared" si="595"/>
        <v>0</v>
      </c>
      <c r="AQ1195" s="36">
        <f t="shared" si="582"/>
        <v>0</v>
      </c>
      <c r="AR1195" s="36">
        <f t="shared" si="583"/>
        <v>0</v>
      </c>
      <c r="AS1195" s="36">
        <f t="shared" si="584"/>
        <v>0</v>
      </c>
      <c r="AT1195" s="36">
        <f t="shared" si="585"/>
        <v>0</v>
      </c>
      <c r="AU1195" s="36">
        <f t="shared" si="586"/>
        <v>0</v>
      </c>
      <c r="AV1195" s="36">
        <f t="shared" si="596"/>
        <v>0</v>
      </c>
      <c r="AW1195" s="36">
        <f t="shared" si="597"/>
        <v>0</v>
      </c>
      <c r="AX1195" s="36">
        <f t="shared" si="587"/>
        <v>0</v>
      </c>
      <c r="AY1195" s="36">
        <f t="shared" si="598"/>
        <v>0</v>
      </c>
      <c r="AZ1195" s="36">
        <f t="shared" si="599"/>
        <v>0</v>
      </c>
      <c r="BA1195" s="36">
        <f t="shared" si="588"/>
        <v>0</v>
      </c>
      <c r="BB1195" s="36">
        <f t="shared" si="589"/>
        <v>0</v>
      </c>
      <c r="BC1195" s="36">
        <f t="shared" si="590"/>
        <v>0</v>
      </c>
      <c r="BD1195" s="36">
        <f t="shared" si="591"/>
        <v>0</v>
      </c>
      <c r="BE1195" s="36">
        <f t="shared" si="592"/>
        <v>0</v>
      </c>
      <c r="BF1195" s="36">
        <f t="shared" si="600"/>
        <v>1195</v>
      </c>
      <c r="BG1195" s="36">
        <f t="shared" si="601"/>
        <v>0</v>
      </c>
      <c r="BH1195" s="36">
        <f t="shared" si="602"/>
        <v>0</v>
      </c>
      <c r="BI1195" s="36">
        <f t="shared" si="603"/>
        <v>0</v>
      </c>
      <c r="BJ1195" s="29">
        <f t="shared" si="593"/>
        <v>0</v>
      </c>
      <c r="BK1195" s="29">
        <f t="shared" si="604"/>
        <v>0</v>
      </c>
      <c r="BL1195" s="29">
        <f t="shared" si="605"/>
        <v>0</v>
      </c>
      <c r="BM1195" s="29">
        <f t="shared" si="606"/>
        <v>0</v>
      </c>
      <c r="BN1195" s="36">
        <f t="shared" si="607"/>
        <v>0</v>
      </c>
      <c r="BQ1195" s="29">
        <f t="shared" si="608"/>
        <v>0</v>
      </c>
    </row>
    <row r="1196" spans="2:69" s="35" customFormat="1" ht="30" customHeight="1" x14ac:dyDescent="0.15">
      <c r="B1196" s="31"/>
      <c r="C1196" s="32"/>
      <c r="D1196" s="71"/>
      <c r="E1196" s="72"/>
      <c r="F1196" s="72"/>
      <c r="G1196" s="72"/>
      <c r="H1196" s="72"/>
      <c r="I1196" s="72"/>
      <c r="J1196" s="72"/>
      <c r="K1196" s="72"/>
      <c r="L1196" s="72"/>
      <c r="M1196" s="72"/>
      <c r="N1196" s="73"/>
      <c r="O1196" s="33"/>
      <c r="P1196" s="31"/>
      <c r="Q1196" s="34"/>
      <c r="R1196" s="45"/>
      <c r="S1196" s="34"/>
      <c r="T1196" s="45"/>
      <c r="U1196" s="34"/>
      <c r="V1196" s="45"/>
      <c r="W1196" s="46"/>
      <c r="X1196" s="47" t="str">
        <f t="shared" si="577"/>
        <v/>
      </c>
      <c r="Y1196" s="34"/>
      <c r="Z1196" s="45"/>
      <c r="AA1196" s="34"/>
      <c r="AB1196" s="45"/>
      <c r="AC1196" s="34"/>
      <c r="AD1196" s="45"/>
      <c r="AE1196" s="34"/>
      <c r="AF1196" s="48" t="str">
        <f t="shared" si="578"/>
        <v/>
      </c>
      <c r="AG1196" s="34"/>
      <c r="AH1196" s="48" t="str">
        <f t="shared" si="579"/>
        <v/>
      </c>
      <c r="AJ1196" s="48" t="str">
        <f t="shared" si="594"/>
        <v/>
      </c>
      <c r="AK1196" s="34"/>
      <c r="AL1196" s="47" t="str">
        <f t="shared" si="580"/>
        <v/>
      </c>
      <c r="AM1196" s="34"/>
      <c r="AN1196" s="47" t="str">
        <f t="shared" si="581"/>
        <v/>
      </c>
      <c r="AP1196" s="36">
        <f t="shared" si="595"/>
        <v>0</v>
      </c>
      <c r="AQ1196" s="36">
        <f t="shared" si="582"/>
        <v>0</v>
      </c>
      <c r="AR1196" s="36">
        <f t="shared" si="583"/>
        <v>0</v>
      </c>
      <c r="AS1196" s="36">
        <f t="shared" si="584"/>
        <v>0</v>
      </c>
      <c r="AT1196" s="36">
        <f t="shared" si="585"/>
        <v>0</v>
      </c>
      <c r="AU1196" s="36">
        <f t="shared" si="586"/>
        <v>0</v>
      </c>
      <c r="AV1196" s="36">
        <f t="shared" si="596"/>
        <v>0</v>
      </c>
      <c r="AW1196" s="36">
        <f t="shared" si="597"/>
        <v>0</v>
      </c>
      <c r="AX1196" s="36">
        <f t="shared" si="587"/>
        <v>0</v>
      </c>
      <c r="AY1196" s="36">
        <f t="shared" si="598"/>
        <v>0</v>
      </c>
      <c r="AZ1196" s="36">
        <f t="shared" si="599"/>
        <v>0</v>
      </c>
      <c r="BA1196" s="36">
        <f t="shared" si="588"/>
        <v>0</v>
      </c>
      <c r="BB1196" s="36">
        <f t="shared" si="589"/>
        <v>0</v>
      </c>
      <c r="BC1196" s="36">
        <f t="shared" si="590"/>
        <v>0</v>
      </c>
      <c r="BD1196" s="36">
        <f t="shared" si="591"/>
        <v>0</v>
      </c>
      <c r="BE1196" s="36">
        <f t="shared" si="592"/>
        <v>0</v>
      </c>
      <c r="BF1196" s="36">
        <f t="shared" si="600"/>
        <v>1196</v>
      </c>
      <c r="BG1196" s="36">
        <f t="shared" si="601"/>
        <v>0</v>
      </c>
      <c r="BH1196" s="36">
        <f t="shared" si="602"/>
        <v>0</v>
      </c>
      <c r="BI1196" s="36">
        <f t="shared" si="603"/>
        <v>0</v>
      </c>
      <c r="BJ1196" s="29">
        <f t="shared" si="593"/>
        <v>0</v>
      </c>
      <c r="BK1196" s="29">
        <f t="shared" si="604"/>
        <v>0</v>
      </c>
      <c r="BL1196" s="29">
        <f t="shared" si="605"/>
        <v>0</v>
      </c>
      <c r="BM1196" s="29">
        <f t="shared" si="606"/>
        <v>0</v>
      </c>
      <c r="BN1196" s="36">
        <f t="shared" si="607"/>
        <v>0</v>
      </c>
      <c r="BQ1196" s="29">
        <f t="shared" si="608"/>
        <v>0</v>
      </c>
    </row>
    <row r="1197" spans="2:69" s="35" customFormat="1" ht="30" customHeight="1" x14ac:dyDescent="0.15">
      <c r="B1197" s="31"/>
      <c r="C1197" s="32"/>
      <c r="D1197" s="71"/>
      <c r="E1197" s="72"/>
      <c r="F1197" s="72"/>
      <c r="G1197" s="72"/>
      <c r="H1197" s="72"/>
      <c r="I1197" s="72"/>
      <c r="J1197" s="72"/>
      <c r="K1197" s="72"/>
      <c r="L1197" s="72"/>
      <c r="M1197" s="72"/>
      <c r="N1197" s="73"/>
      <c r="O1197" s="33"/>
      <c r="P1197" s="31"/>
      <c r="Q1197" s="34"/>
      <c r="R1197" s="45"/>
      <c r="S1197" s="34"/>
      <c r="T1197" s="45"/>
      <c r="U1197" s="34"/>
      <c r="V1197" s="45"/>
      <c r="W1197" s="46"/>
      <c r="X1197" s="47" t="str">
        <f t="shared" si="577"/>
        <v/>
      </c>
      <c r="Y1197" s="34"/>
      <c r="Z1197" s="45"/>
      <c r="AA1197" s="34"/>
      <c r="AB1197" s="45"/>
      <c r="AC1197" s="34"/>
      <c r="AD1197" s="45"/>
      <c r="AE1197" s="34"/>
      <c r="AF1197" s="48" t="str">
        <f t="shared" si="578"/>
        <v/>
      </c>
      <c r="AG1197" s="34"/>
      <c r="AH1197" s="48" t="str">
        <f t="shared" si="579"/>
        <v/>
      </c>
      <c r="AJ1197" s="48" t="str">
        <f t="shared" si="594"/>
        <v/>
      </c>
      <c r="AK1197" s="34"/>
      <c r="AL1197" s="47" t="str">
        <f t="shared" si="580"/>
        <v/>
      </c>
      <c r="AM1197" s="34"/>
      <c r="AN1197" s="47" t="str">
        <f t="shared" si="581"/>
        <v/>
      </c>
      <c r="AP1197" s="36">
        <f t="shared" si="595"/>
        <v>0</v>
      </c>
      <c r="AQ1197" s="36">
        <f t="shared" si="582"/>
        <v>0</v>
      </c>
      <c r="AR1197" s="36">
        <f t="shared" si="583"/>
        <v>0</v>
      </c>
      <c r="AS1197" s="36">
        <f t="shared" si="584"/>
        <v>0</v>
      </c>
      <c r="AT1197" s="36">
        <f t="shared" si="585"/>
        <v>0</v>
      </c>
      <c r="AU1197" s="36">
        <f t="shared" si="586"/>
        <v>0</v>
      </c>
      <c r="AV1197" s="36">
        <f t="shared" si="596"/>
        <v>0</v>
      </c>
      <c r="AW1197" s="36">
        <f t="shared" si="597"/>
        <v>0</v>
      </c>
      <c r="AX1197" s="36">
        <f t="shared" si="587"/>
        <v>0</v>
      </c>
      <c r="AY1197" s="36">
        <f t="shared" si="598"/>
        <v>0</v>
      </c>
      <c r="AZ1197" s="36">
        <f t="shared" si="599"/>
        <v>0</v>
      </c>
      <c r="BA1197" s="36">
        <f t="shared" si="588"/>
        <v>0</v>
      </c>
      <c r="BB1197" s="36">
        <f t="shared" si="589"/>
        <v>0</v>
      </c>
      <c r="BC1197" s="36">
        <f t="shared" si="590"/>
        <v>0</v>
      </c>
      <c r="BD1197" s="36">
        <f t="shared" si="591"/>
        <v>0</v>
      </c>
      <c r="BE1197" s="36">
        <f t="shared" si="592"/>
        <v>0</v>
      </c>
      <c r="BF1197" s="36">
        <f t="shared" si="600"/>
        <v>1197</v>
      </c>
      <c r="BG1197" s="36">
        <f t="shared" si="601"/>
        <v>0</v>
      </c>
      <c r="BH1197" s="36">
        <f t="shared" si="602"/>
        <v>0</v>
      </c>
      <c r="BI1197" s="36">
        <f t="shared" si="603"/>
        <v>0</v>
      </c>
      <c r="BJ1197" s="29">
        <f t="shared" si="593"/>
        <v>0</v>
      </c>
      <c r="BK1197" s="29">
        <f t="shared" si="604"/>
        <v>0</v>
      </c>
      <c r="BL1197" s="29">
        <f t="shared" si="605"/>
        <v>0</v>
      </c>
      <c r="BM1197" s="29">
        <f t="shared" si="606"/>
        <v>0</v>
      </c>
      <c r="BN1197" s="36">
        <f t="shared" si="607"/>
        <v>0</v>
      </c>
      <c r="BQ1197" s="29">
        <f t="shared" si="608"/>
        <v>0</v>
      </c>
    </row>
    <row r="1198" spans="2:69" s="35" customFormat="1" ht="30" customHeight="1" x14ac:dyDescent="0.15">
      <c r="B1198" s="31"/>
      <c r="C1198" s="32"/>
      <c r="D1198" s="71"/>
      <c r="E1198" s="72"/>
      <c r="F1198" s="72"/>
      <c r="G1198" s="72"/>
      <c r="H1198" s="72"/>
      <c r="I1198" s="72"/>
      <c r="J1198" s="72"/>
      <c r="K1198" s="72"/>
      <c r="L1198" s="72"/>
      <c r="M1198" s="72"/>
      <c r="N1198" s="73"/>
      <c r="O1198" s="33"/>
      <c r="P1198" s="31"/>
      <c r="Q1198" s="34"/>
      <c r="R1198" s="45"/>
      <c r="S1198" s="34"/>
      <c r="T1198" s="45"/>
      <c r="U1198" s="34"/>
      <c r="V1198" s="45"/>
      <c r="W1198" s="46"/>
      <c r="X1198" s="47" t="str">
        <f t="shared" si="577"/>
        <v/>
      </c>
      <c r="Y1198" s="34"/>
      <c r="Z1198" s="45"/>
      <c r="AA1198" s="34"/>
      <c r="AB1198" s="45"/>
      <c r="AC1198" s="34"/>
      <c r="AD1198" s="45"/>
      <c r="AE1198" s="34"/>
      <c r="AF1198" s="48" t="str">
        <f t="shared" si="578"/>
        <v/>
      </c>
      <c r="AG1198" s="34"/>
      <c r="AH1198" s="48" t="str">
        <f t="shared" si="579"/>
        <v/>
      </c>
      <c r="AJ1198" s="48" t="str">
        <f t="shared" si="594"/>
        <v/>
      </c>
      <c r="AK1198" s="34"/>
      <c r="AL1198" s="47" t="str">
        <f t="shared" si="580"/>
        <v/>
      </c>
      <c r="AM1198" s="34"/>
      <c r="AN1198" s="47" t="str">
        <f t="shared" si="581"/>
        <v/>
      </c>
      <c r="AP1198" s="36">
        <f t="shared" si="595"/>
        <v>0</v>
      </c>
      <c r="AQ1198" s="36">
        <f t="shared" si="582"/>
        <v>0</v>
      </c>
      <c r="AR1198" s="36">
        <f t="shared" si="583"/>
        <v>0</v>
      </c>
      <c r="AS1198" s="36">
        <f t="shared" si="584"/>
        <v>0</v>
      </c>
      <c r="AT1198" s="36">
        <f t="shared" si="585"/>
        <v>0</v>
      </c>
      <c r="AU1198" s="36">
        <f t="shared" si="586"/>
        <v>0</v>
      </c>
      <c r="AV1198" s="36">
        <f t="shared" si="596"/>
        <v>0</v>
      </c>
      <c r="AW1198" s="36">
        <f t="shared" si="597"/>
        <v>0</v>
      </c>
      <c r="AX1198" s="36">
        <f t="shared" si="587"/>
        <v>0</v>
      </c>
      <c r="AY1198" s="36">
        <f t="shared" si="598"/>
        <v>0</v>
      </c>
      <c r="AZ1198" s="36">
        <f t="shared" si="599"/>
        <v>0</v>
      </c>
      <c r="BA1198" s="36">
        <f t="shared" si="588"/>
        <v>0</v>
      </c>
      <c r="BB1198" s="36">
        <f t="shared" si="589"/>
        <v>0</v>
      </c>
      <c r="BC1198" s="36">
        <f t="shared" si="590"/>
        <v>0</v>
      </c>
      <c r="BD1198" s="36">
        <f t="shared" si="591"/>
        <v>0</v>
      </c>
      <c r="BE1198" s="36">
        <f t="shared" si="592"/>
        <v>0</v>
      </c>
      <c r="BF1198" s="36">
        <f t="shared" si="600"/>
        <v>1198</v>
      </c>
      <c r="BG1198" s="36">
        <f t="shared" si="601"/>
        <v>0</v>
      </c>
      <c r="BH1198" s="36">
        <f t="shared" si="602"/>
        <v>0</v>
      </c>
      <c r="BI1198" s="36">
        <f t="shared" si="603"/>
        <v>0</v>
      </c>
      <c r="BJ1198" s="29">
        <f t="shared" si="593"/>
        <v>0</v>
      </c>
      <c r="BK1198" s="29">
        <f t="shared" si="604"/>
        <v>0</v>
      </c>
      <c r="BL1198" s="29">
        <f t="shared" si="605"/>
        <v>0</v>
      </c>
      <c r="BM1198" s="29">
        <f t="shared" si="606"/>
        <v>0</v>
      </c>
      <c r="BN1198" s="36">
        <f t="shared" si="607"/>
        <v>0</v>
      </c>
      <c r="BQ1198" s="29">
        <f t="shared" si="608"/>
        <v>0</v>
      </c>
    </row>
    <row r="1199" spans="2:69" s="35" customFormat="1" ht="30" customHeight="1" x14ac:dyDescent="0.15">
      <c r="B1199" s="31"/>
      <c r="C1199" s="32"/>
      <c r="D1199" s="71"/>
      <c r="E1199" s="72"/>
      <c r="F1199" s="72"/>
      <c r="G1199" s="72"/>
      <c r="H1199" s="72"/>
      <c r="I1199" s="72"/>
      <c r="J1199" s="72"/>
      <c r="K1199" s="72"/>
      <c r="L1199" s="72"/>
      <c r="M1199" s="72"/>
      <c r="N1199" s="73"/>
      <c r="O1199" s="33"/>
      <c r="P1199" s="31"/>
      <c r="Q1199" s="34"/>
      <c r="R1199" s="45"/>
      <c r="S1199" s="34"/>
      <c r="T1199" s="45"/>
      <c r="U1199" s="34"/>
      <c r="V1199" s="45"/>
      <c r="W1199" s="46"/>
      <c r="X1199" s="47" t="str">
        <f t="shared" si="577"/>
        <v/>
      </c>
      <c r="Y1199" s="34"/>
      <c r="Z1199" s="45"/>
      <c r="AA1199" s="34"/>
      <c r="AB1199" s="45"/>
      <c r="AC1199" s="34"/>
      <c r="AD1199" s="45"/>
      <c r="AE1199" s="34"/>
      <c r="AF1199" s="48" t="str">
        <f t="shared" si="578"/>
        <v/>
      </c>
      <c r="AG1199" s="34"/>
      <c r="AH1199" s="48" t="str">
        <f t="shared" si="579"/>
        <v/>
      </c>
      <c r="AJ1199" s="48" t="str">
        <f t="shared" si="594"/>
        <v/>
      </c>
      <c r="AK1199" s="34"/>
      <c r="AL1199" s="47" t="str">
        <f t="shared" si="580"/>
        <v/>
      </c>
      <c r="AM1199" s="34"/>
      <c r="AN1199" s="47" t="str">
        <f t="shared" si="581"/>
        <v/>
      </c>
      <c r="AP1199" s="36">
        <f t="shared" si="595"/>
        <v>0</v>
      </c>
      <c r="AQ1199" s="36">
        <f t="shared" si="582"/>
        <v>0</v>
      </c>
      <c r="AR1199" s="36">
        <f t="shared" si="583"/>
        <v>0</v>
      </c>
      <c r="AS1199" s="36">
        <f t="shared" si="584"/>
        <v>0</v>
      </c>
      <c r="AT1199" s="36">
        <f t="shared" si="585"/>
        <v>0</v>
      </c>
      <c r="AU1199" s="36">
        <f t="shared" si="586"/>
        <v>0</v>
      </c>
      <c r="AV1199" s="36">
        <f t="shared" si="596"/>
        <v>0</v>
      </c>
      <c r="AW1199" s="36">
        <f t="shared" si="597"/>
        <v>0</v>
      </c>
      <c r="AX1199" s="36">
        <f t="shared" si="587"/>
        <v>0</v>
      </c>
      <c r="AY1199" s="36">
        <f t="shared" si="598"/>
        <v>0</v>
      </c>
      <c r="AZ1199" s="36">
        <f t="shared" si="599"/>
        <v>0</v>
      </c>
      <c r="BA1199" s="36">
        <f t="shared" si="588"/>
        <v>0</v>
      </c>
      <c r="BB1199" s="36">
        <f t="shared" si="589"/>
        <v>0</v>
      </c>
      <c r="BC1199" s="36">
        <f t="shared" si="590"/>
        <v>0</v>
      </c>
      <c r="BD1199" s="36">
        <f t="shared" si="591"/>
        <v>0</v>
      </c>
      <c r="BE1199" s="36">
        <f t="shared" si="592"/>
        <v>0</v>
      </c>
      <c r="BF1199" s="36">
        <f t="shared" si="600"/>
        <v>1199</v>
      </c>
      <c r="BG1199" s="36">
        <f t="shared" si="601"/>
        <v>0</v>
      </c>
      <c r="BH1199" s="36">
        <f t="shared" si="602"/>
        <v>0</v>
      </c>
      <c r="BI1199" s="36">
        <f t="shared" si="603"/>
        <v>0</v>
      </c>
      <c r="BJ1199" s="29">
        <f t="shared" si="593"/>
        <v>0</v>
      </c>
      <c r="BK1199" s="29">
        <f t="shared" si="604"/>
        <v>0</v>
      </c>
      <c r="BL1199" s="29">
        <f t="shared" si="605"/>
        <v>0</v>
      </c>
      <c r="BM1199" s="29">
        <f t="shared" si="606"/>
        <v>0</v>
      </c>
      <c r="BN1199" s="36">
        <f t="shared" si="607"/>
        <v>0</v>
      </c>
      <c r="BQ1199" s="29">
        <f t="shared" si="608"/>
        <v>0</v>
      </c>
    </row>
    <row r="1200" spans="2:69" s="35" customFormat="1" ht="30" customHeight="1" x14ac:dyDescent="0.15">
      <c r="B1200" s="31"/>
      <c r="C1200" s="32"/>
      <c r="D1200" s="71"/>
      <c r="E1200" s="72"/>
      <c r="F1200" s="72"/>
      <c r="G1200" s="72"/>
      <c r="H1200" s="72"/>
      <c r="I1200" s="72"/>
      <c r="J1200" s="72"/>
      <c r="K1200" s="72"/>
      <c r="L1200" s="72"/>
      <c r="M1200" s="72"/>
      <c r="N1200" s="73"/>
      <c r="O1200" s="33"/>
      <c r="P1200" s="31"/>
      <c r="Q1200" s="34"/>
      <c r="R1200" s="45"/>
      <c r="S1200" s="34"/>
      <c r="T1200" s="45"/>
      <c r="U1200" s="34"/>
      <c r="V1200" s="45"/>
      <c r="W1200" s="46"/>
      <c r="X1200" s="47" t="str">
        <f t="shared" si="577"/>
        <v/>
      </c>
      <c r="Y1200" s="34"/>
      <c r="Z1200" s="45"/>
      <c r="AA1200" s="34"/>
      <c r="AB1200" s="45"/>
      <c r="AC1200" s="34"/>
      <c r="AD1200" s="45"/>
      <c r="AE1200" s="34"/>
      <c r="AF1200" s="48" t="str">
        <f t="shared" si="578"/>
        <v/>
      </c>
      <c r="AG1200" s="34"/>
      <c r="AH1200" s="48" t="str">
        <f t="shared" si="579"/>
        <v/>
      </c>
      <c r="AJ1200" s="48" t="str">
        <f t="shared" si="594"/>
        <v/>
      </c>
      <c r="AK1200" s="34"/>
      <c r="AL1200" s="47" t="str">
        <f t="shared" si="580"/>
        <v/>
      </c>
      <c r="AM1200" s="34"/>
      <c r="AN1200" s="47" t="str">
        <f t="shared" si="581"/>
        <v/>
      </c>
      <c r="AP1200" s="36">
        <f t="shared" si="595"/>
        <v>0</v>
      </c>
      <c r="AQ1200" s="36">
        <f t="shared" si="582"/>
        <v>0</v>
      </c>
      <c r="AR1200" s="36">
        <f t="shared" si="583"/>
        <v>0</v>
      </c>
      <c r="AS1200" s="36">
        <f t="shared" si="584"/>
        <v>0</v>
      </c>
      <c r="AT1200" s="36">
        <f t="shared" si="585"/>
        <v>0</v>
      </c>
      <c r="AU1200" s="36">
        <f t="shared" si="586"/>
        <v>0</v>
      </c>
      <c r="AV1200" s="36">
        <f t="shared" si="596"/>
        <v>0</v>
      </c>
      <c r="AW1200" s="36">
        <f t="shared" si="597"/>
        <v>0</v>
      </c>
      <c r="AX1200" s="36">
        <f t="shared" si="587"/>
        <v>0</v>
      </c>
      <c r="AY1200" s="36">
        <f t="shared" si="598"/>
        <v>0</v>
      </c>
      <c r="AZ1200" s="36">
        <f t="shared" si="599"/>
        <v>0</v>
      </c>
      <c r="BA1200" s="36">
        <f t="shared" si="588"/>
        <v>0</v>
      </c>
      <c r="BB1200" s="36">
        <f t="shared" si="589"/>
        <v>0</v>
      </c>
      <c r="BC1200" s="36">
        <f t="shared" si="590"/>
        <v>0</v>
      </c>
      <c r="BD1200" s="36">
        <f t="shared" si="591"/>
        <v>0</v>
      </c>
      <c r="BE1200" s="36">
        <f t="shared" si="592"/>
        <v>0</v>
      </c>
      <c r="BF1200" s="36">
        <f t="shared" si="600"/>
        <v>1200</v>
      </c>
      <c r="BG1200" s="36">
        <f t="shared" si="601"/>
        <v>0</v>
      </c>
      <c r="BH1200" s="36">
        <f t="shared" si="602"/>
        <v>0</v>
      </c>
      <c r="BI1200" s="36">
        <f t="shared" si="603"/>
        <v>0</v>
      </c>
      <c r="BJ1200" s="29">
        <f t="shared" si="593"/>
        <v>0</v>
      </c>
      <c r="BK1200" s="29">
        <f t="shared" si="604"/>
        <v>0</v>
      </c>
      <c r="BL1200" s="29">
        <f t="shared" si="605"/>
        <v>0</v>
      </c>
      <c r="BM1200" s="29">
        <f t="shared" si="606"/>
        <v>0</v>
      </c>
      <c r="BN1200" s="36">
        <f t="shared" si="607"/>
        <v>0</v>
      </c>
      <c r="BQ1200" s="29">
        <f t="shared" si="608"/>
        <v>0</v>
      </c>
    </row>
    <row r="1201" spans="2:69" s="35" customFormat="1" ht="30" customHeight="1" x14ac:dyDescent="0.15">
      <c r="B1201" s="31"/>
      <c r="C1201" s="32"/>
      <c r="D1201" s="71"/>
      <c r="E1201" s="72"/>
      <c r="F1201" s="72"/>
      <c r="G1201" s="72"/>
      <c r="H1201" s="72"/>
      <c r="I1201" s="72"/>
      <c r="J1201" s="72"/>
      <c r="K1201" s="72"/>
      <c r="L1201" s="72"/>
      <c r="M1201" s="72"/>
      <c r="N1201" s="73"/>
      <c r="O1201" s="33"/>
      <c r="P1201" s="31"/>
      <c r="Q1201" s="34"/>
      <c r="R1201" s="45"/>
      <c r="S1201" s="34"/>
      <c r="T1201" s="45"/>
      <c r="U1201" s="34"/>
      <c r="V1201" s="45"/>
      <c r="W1201" s="46"/>
      <c r="X1201" s="47" t="str">
        <f t="shared" si="577"/>
        <v/>
      </c>
      <c r="Y1201" s="34"/>
      <c r="Z1201" s="45"/>
      <c r="AA1201" s="34"/>
      <c r="AB1201" s="45"/>
      <c r="AC1201" s="34"/>
      <c r="AD1201" s="45"/>
      <c r="AE1201" s="34"/>
      <c r="AF1201" s="48" t="str">
        <f t="shared" si="578"/>
        <v/>
      </c>
      <c r="AG1201" s="34"/>
      <c r="AH1201" s="48" t="str">
        <f t="shared" si="579"/>
        <v/>
      </c>
      <c r="AJ1201" s="48" t="str">
        <f t="shared" si="594"/>
        <v/>
      </c>
      <c r="AK1201" s="34"/>
      <c r="AL1201" s="47" t="str">
        <f t="shared" si="580"/>
        <v/>
      </c>
      <c r="AM1201" s="34"/>
      <c r="AN1201" s="47" t="str">
        <f t="shared" si="581"/>
        <v/>
      </c>
      <c r="AP1201" s="36">
        <f t="shared" si="595"/>
        <v>0</v>
      </c>
      <c r="AQ1201" s="36">
        <f t="shared" si="582"/>
        <v>0</v>
      </c>
      <c r="AR1201" s="36">
        <f t="shared" si="583"/>
        <v>0</v>
      </c>
      <c r="AS1201" s="36">
        <f t="shared" si="584"/>
        <v>0</v>
      </c>
      <c r="AT1201" s="36">
        <f t="shared" si="585"/>
        <v>0</v>
      </c>
      <c r="AU1201" s="36">
        <f t="shared" si="586"/>
        <v>0</v>
      </c>
      <c r="AV1201" s="36">
        <f t="shared" si="596"/>
        <v>0</v>
      </c>
      <c r="AW1201" s="36">
        <f t="shared" si="597"/>
        <v>0</v>
      </c>
      <c r="AX1201" s="36">
        <f t="shared" si="587"/>
        <v>0</v>
      </c>
      <c r="AY1201" s="36">
        <f t="shared" si="598"/>
        <v>0</v>
      </c>
      <c r="AZ1201" s="36">
        <f t="shared" si="599"/>
        <v>0</v>
      </c>
      <c r="BA1201" s="36">
        <f t="shared" si="588"/>
        <v>0</v>
      </c>
      <c r="BB1201" s="36">
        <f t="shared" si="589"/>
        <v>0</v>
      </c>
      <c r="BC1201" s="36">
        <f t="shared" si="590"/>
        <v>0</v>
      </c>
      <c r="BD1201" s="36">
        <f t="shared" si="591"/>
        <v>0</v>
      </c>
      <c r="BE1201" s="36">
        <f t="shared" si="592"/>
        <v>0</v>
      </c>
      <c r="BF1201" s="36">
        <f t="shared" si="600"/>
        <v>1201</v>
      </c>
      <c r="BG1201" s="36">
        <f t="shared" si="601"/>
        <v>0</v>
      </c>
      <c r="BH1201" s="36">
        <f t="shared" si="602"/>
        <v>0</v>
      </c>
      <c r="BI1201" s="36">
        <f t="shared" si="603"/>
        <v>0</v>
      </c>
      <c r="BJ1201" s="29">
        <f t="shared" si="593"/>
        <v>0</v>
      </c>
      <c r="BK1201" s="29">
        <f t="shared" si="604"/>
        <v>0</v>
      </c>
      <c r="BL1201" s="29">
        <f t="shared" si="605"/>
        <v>0</v>
      </c>
      <c r="BM1201" s="29">
        <f t="shared" si="606"/>
        <v>0</v>
      </c>
      <c r="BN1201" s="36">
        <f t="shared" si="607"/>
        <v>0</v>
      </c>
      <c r="BQ1201" s="29">
        <f t="shared" si="608"/>
        <v>0</v>
      </c>
    </row>
    <row r="1202" spans="2:69" s="35" customFormat="1" ht="30" customHeight="1" x14ac:dyDescent="0.15">
      <c r="B1202" s="31"/>
      <c r="C1202" s="32"/>
      <c r="D1202" s="71"/>
      <c r="E1202" s="72"/>
      <c r="F1202" s="72"/>
      <c r="G1202" s="72"/>
      <c r="H1202" s="72"/>
      <c r="I1202" s="72"/>
      <c r="J1202" s="72"/>
      <c r="K1202" s="72"/>
      <c r="L1202" s="72"/>
      <c r="M1202" s="72"/>
      <c r="N1202" s="73"/>
      <c r="O1202" s="33"/>
      <c r="P1202" s="31"/>
      <c r="Q1202" s="34"/>
      <c r="R1202" s="45"/>
      <c r="S1202" s="34"/>
      <c r="T1202" s="45"/>
      <c r="U1202" s="34"/>
      <c r="V1202" s="45"/>
      <c r="W1202" s="46"/>
      <c r="X1202" s="47" t="str">
        <f t="shared" si="577"/>
        <v/>
      </c>
      <c r="Y1202" s="34"/>
      <c r="Z1202" s="45"/>
      <c r="AA1202" s="34"/>
      <c r="AB1202" s="45"/>
      <c r="AC1202" s="34"/>
      <c r="AD1202" s="45"/>
      <c r="AE1202" s="34"/>
      <c r="AF1202" s="48" t="str">
        <f t="shared" si="578"/>
        <v/>
      </c>
      <c r="AG1202" s="34"/>
      <c r="AH1202" s="48" t="str">
        <f t="shared" si="579"/>
        <v/>
      </c>
      <c r="AJ1202" s="48" t="str">
        <f t="shared" si="594"/>
        <v/>
      </c>
      <c r="AK1202" s="34"/>
      <c r="AL1202" s="47" t="str">
        <f t="shared" si="580"/>
        <v/>
      </c>
      <c r="AM1202" s="34"/>
      <c r="AN1202" s="47" t="str">
        <f t="shared" si="581"/>
        <v/>
      </c>
      <c r="AP1202" s="36">
        <f t="shared" si="595"/>
        <v>0</v>
      </c>
      <c r="AQ1202" s="36">
        <f t="shared" si="582"/>
        <v>0</v>
      </c>
      <c r="AR1202" s="36">
        <f t="shared" si="583"/>
        <v>0</v>
      </c>
      <c r="AS1202" s="36">
        <f t="shared" si="584"/>
        <v>0</v>
      </c>
      <c r="AT1202" s="36">
        <f t="shared" si="585"/>
        <v>0</v>
      </c>
      <c r="AU1202" s="36">
        <f t="shared" si="586"/>
        <v>0</v>
      </c>
      <c r="AV1202" s="36">
        <f t="shared" si="596"/>
        <v>0</v>
      </c>
      <c r="AW1202" s="36">
        <f t="shared" si="597"/>
        <v>0</v>
      </c>
      <c r="AX1202" s="36">
        <f t="shared" si="587"/>
        <v>0</v>
      </c>
      <c r="AY1202" s="36">
        <f t="shared" si="598"/>
        <v>0</v>
      </c>
      <c r="AZ1202" s="36">
        <f t="shared" si="599"/>
        <v>0</v>
      </c>
      <c r="BA1202" s="36">
        <f t="shared" si="588"/>
        <v>0</v>
      </c>
      <c r="BB1202" s="36">
        <f t="shared" si="589"/>
        <v>0</v>
      </c>
      <c r="BC1202" s="36">
        <f t="shared" si="590"/>
        <v>0</v>
      </c>
      <c r="BD1202" s="36">
        <f t="shared" si="591"/>
        <v>0</v>
      </c>
      <c r="BE1202" s="36">
        <f t="shared" si="592"/>
        <v>0</v>
      </c>
      <c r="BF1202" s="36">
        <f t="shared" si="600"/>
        <v>1202</v>
      </c>
      <c r="BG1202" s="36">
        <f t="shared" si="601"/>
        <v>0</v>
      </c>
      <c r="BH1202" s="36">
        <f t="shared" si="602"/>
        <v>0</v>
      </c>
      <c r="BI1202" s="36">
        <f t="shared" si="603"/>
        <v>0</v>
      </c>
      <c r="BJ1202" s="29">
        <f t="shared" si="593"/>
        <v>0</v>
      </c>
      <c r="BK1202" s="29">
        <f t="shared" si="604"/>
        <v>0</v>
      </c>
      <c r="BL1202" s="29">
        <f t="shared" si="605"/>
        <v>0</v>
      </c>
      <c r="BM1202" s="29">
        <f t="shared" si="606"/>
        <v>0</v>
      </c>
      <c r="BN1202" s="36">
        <f t="shared" si="607"/>
        <v>0</v>
      </c>
      <c r="BQ1202" s="29">
        <f t="shared" si="608"/>
        <v>0</v>
      </c>
    </row>
    <row r="1203" spans="2:69" s="35" customFormat="1" ht="30" customHeight="1" x14ac:dyDescent="0.15">
      <c r="B1203" s="31"/>
      <c r="C1203" s="32"/>
      <c r="D1203" s="71"/>
      <c r="E1203" s="72"/>
      <c r="F1203" s="72"/>
      <c r="G1203" s="72"/>
      <c r="H1203" s="72"/>
      <c r="I1203" s="72"/>
      <c r="J1203" s="72"/>
      <c r="K1203" s="72"/>
      <c r="L1203" s="72"/>
      <c r="M1203" s="72"/>
      <c r="N1203" s="73"/>
      <c r="O1203" s="33"/>
      <c r="P1203" s="31"/>
      <c r="Q1203" s="34"/>
      <c r="R1203" s="45"/>
      <c r="S1203" s="34"/>
      <c r="T1203" s="45"/>
      <c r="U1203" s="34"/>
      <c r="V1203" s="45"/>
      <c r="W1203" s="46"/>
      <c r="X1203" s="47" t="str">
        <f t="shared" si="577"/>
        <v/>
      </c>
      <c r="Y1203" s="34"/>
      <c r="Z1203" s="45"/>
      <c r="AA1203" s="34"/>
      <c r="AB1203" s="45"/>
      <c r="AC1203" s="34"/>
      <c r="AD1203" s="45"/>
      <c r="AE1203" s="34"/>
      <c r="AF1203" s="48" t="str">
        <f t="shared" si="578"/>
        <v/>
      </c>
      <c r="AG1203" s="34"/>
      <c r="AH1203" s="48" t="str">
        <f t="shared" si="579"/>
        <v/>
      </c>
      <c r="AJ1203" s="48" t="str">
        <f t="shared" si="594"/>
        <v/>
      </c>
      <c r="AK1203" s="34"/>
      <c r="AL1203" s="47" t="str">
        <f t="shared" si="580"/>
        <v/>
      </c>
      <c r="AM1203" s="34"/>
      <c r="AN1203" s="47" t="str">
        <f t="shared" si="581"/>
        <v/>
      </c>
      <c r="AP1203" s="36">
        <f t="shared" si="595"/>
        <v>0</v>
      </c>
      <c r="AQ1203" s="36">
        <f t="shared" si="582"/>
        <v>0</v>
      </c>
      <c r="AR1203" s="36">
        <f t="shared" si="583"/>
        <v>0</v>
      </c>
      <c r="AS1203" s="36">
        <f t="shared" si="584"/>
        <v>0</v>
      </c>
      <c r="AT1203" s="36">
        <f t="shared" si="585"/>
        <v>0</v>
      </c>
      <c r="AU1203" s="36">
        <f t="shared" si="586"/>
        <v>0</v>
      </c>
      <c r="AV1203" s="36">
        <f t="shared" si="596"/>
        <v>0</v>
      </c>
      <c r="AW1203" s="36">
        <f t="shared" si="597"/>
        <v>0</v>
      </c>
      <c r="AX1203" s="36">
        <f t="shared" si="587"/>
        <v>0</v>
      </c>
      <c r="AY1203" s="36">
        <f t="shared" si="598"/>
        <v>0</v>
      </c>
      <c r="AZ1203" s="36">
        <f t="shared" si="599"/>
        <v>0</v>
      </c>
      <c r="BA1203" s="36">
        <f t="shared" si="588"/>
        <v>0</v>
      </c>
      <c r="BB1203" s="36">
        <f t="shared" si="589"/>
        <v>0</v>
      </c>
      <c r="BC1203" s="36">
        <f t="shared" si="590"/>
        <v>0</v>
      </c>
      <c r="BD1203" s="36">
        <f t="shared" si="591"/>
        <v>0</v>
      </c>
      <c r="BE1203" s="36">
        <f t="shared" si="592"/>
        <v>0</v>
      </c>
      <c r="BF1203" s="36">
        <f t="shared" si="600"/>
        <v>1203</v>
      </c>
      <c r="BG1203" s="36">
        <f t="shared" si="601"/>
        <v>0</v>
      </c>
      <c r="BH1203" s="36">
        <f t="shared" si="602"/>
        <v>0</v>
      </c>
      <c r="BI1203" s="36">
        <f t="shared" si="603"/>
        <v>0</v>
      </c>
      <c r="BJ1203" s="29">
        <f t="shared" si="593"/>
        <v>0</v>
      </c>
      <c r="BK1203" s="29">
        <f t="shared" si="604"/>
        <v>0</v>
      </c>
      <c r="BL1203" s="29">
        <f t="shared" si="605"/>
        <v>0</v>
      </c>
      <c r="BM1203" s="29">
        <f t="shared" si="606"/>
        <v>0</v>
      </c>
      <c r="BN1203" s="36">
        <f t="shared" si="607"/>
        <v>0</v>
      </c>
      <c r="BQ1203" s="29">
        <f t="shared" si="608"/>
        <v>0</v>
      </c>
    </row>
    <row r="1204" spans="2:69" s="35" customFormat="1" ht="30" customHeight="1" x14ac:dyDescent="0.15">
      <c r="B1204" s="31"/>
      <c r="C1204" s="32"/>
      <c r="D1204" s="71"/>
      <c r="E1204" s="72"/>
      <c r="F1204" s="72"/>
      <c r="G1204" s="72"/>
      <c r="H1204" s="72"/>
      <c r="I1204" s="72"/>
      <c r="J1204" s="72"/>
      <c r="K1204" s="72"/>
      <c r="L1204" s="72"/>
      <c r="M1204" s="72"/>
      <c r="N1204" s="73"/>
      <c r="O1204" s="33"/>
      <c r="P1204" s="31"/>
      <c r="Q1204" s="34"/>
      <c r="R1204" s="45"/>
      <c r="S1204" s="34"/>
      <c r="T1204" s="45"/>
      <c r="U1204" s="34"/>
      <c r="V1204" s="45"/>
      <c r="W1204" s="46"/>
      <c r="X1204" s="47" t="str">
        <f t="shared" si="577"/>
        <v/>
      </c>
      <c r="Y1204" s="34"/>
      <c r="Z1204" s="45"/>
      <c r="AA1204" s="34"/>
      <c r="AB1204" s="45"/>
      <c r="AC1204" s="34"/>
      <c r="AD1204" s="45"/>
      <c r="AE1204" s="34"/>
      <c r="AF1204" s="48" t="str">
        <f t="shared" si="578"/>
        <v/>
      </c>
      <c r="AG1204" s="34"/>
      <c r="AH1204" s="48" t="str">
        <f t="shared" si="579"/>
        <v/>
      </c>
      <c r="AJ1204" s="48" t="str">
        <f t="shared" si="594"/>
        <v/>
      </c>
      <c r="AK1204" s="34"/>
      <c r="AL1204" s="47" t="str">
        <f t="shared" si="580"/>
        <v/>
      </c>
      <c r="AM1204" s="34"/>
      <c r="AN1204" s="47" t="str">
        <f t="shared" si="581"/>
        <v/>
      </c>
      <c r="AP1204" s="36">
        <f t="shared" si="595"/>
        <v>0</v>
      </c>
      <c r="AQ1204" s="36">
        <f t="shared" si="582"/>
        <v>0</v>
      </c>
      <c r="AR1204" s="36">
        <f t="shared" si="583"/>
        <v>0</v>
      </c>
      <c r="AS1204" s="36">
        <f t="shared" si="584"/>
        <v>0</v>
      </c>
      <c r="AT1204" s="36">
        <f t="shared" si="585"/>
        <v>0</v>
      </c>
      <c r="AU1204" s="36">
        <f t="shared" si="586"/>
        <v>0</v>
      </c>
      <c r="AV1204" s="36">
        <f t="shared" si="596"/>
        <v>0</v>
      </c>
      <c r="AW1204" s="36">
        <f t="shared" si="597"/>
        <v>0</v>
      </c>
      <c r="AX1204" s="36">
        <f t="shared" si="587"/>
        <v>0</v>
      </c>
      <c r="AY1204" s="36">
        <f t="shared" si="598"/>
        <v>0</v>
      </c>
      <c r="AZ1204" s="36">
        <f t="shared" si="599"/>
        <v>0</v>
      </c>
      <c r="BA1204" s="36">
        <f t="shared" si="588"/>
        <v>0</v>
      </c>
      <c r="BB1204" s="36">
        <f t="shared" si="589"/>
        <v>0</v>
      </c>
      <c r="BC1204" s="36">
        <f t="shared" si="590"/>
        <v>0</v>
      </c>
      <c r="BD1204" s="36">
        <f t="shared" si="591"/>
        <v>0</v>
      </c>
      <c r="BE1204" s="36">
        <f t="shared" si="592"/>
        <v>0</v>
      </c>
      <c r="BF1204" s="36">
        <f t="shared" si="600"/>
        <v>1204</v>
      </c>
      <c r="BG1204" s="36">
        <f t="shared" si="601"/>
        <v>0</v>
      </c>
      <c r="BH1204" s="36">
        <f t="shared" si="602"/>
        <v>0</v>
      </c>
      <c r="BI1204" s="36">
        <f t="shared" si="603"/>
        <v>0</v>
      </c>
      <c r="BJ1204" s="29">
        <f t="shared" si="593"/>
        <v>0</v>
      </c>
      <c r="BK1204" s="29">
        <f t="shared" si="604"/>
        <v>0</v>
      </c>
      <c r="BL1204" s="29">
        <f t="shared" si="605"/>
        <v>0</v>
      </c>
      <c r="BM1204" s="29">
        <f t="shared" si="606"/>
        <v>0</v>
      </c>
      <c r="BN1204" s="36">
        <f t="shared" si="607"/>
        <v>0</v>
      </c>
      <c r="BQ1204" s="29">
        <f t="shared" si="608"/>
        <v>0</v>
      </c>
    </row>
    <row r="1205" spans="2:69" s="35" customFormat="1" ht="30" customHeight="1" x14ac:dyDescent="0.15">
      <c r="B1205" s="31"/>
      <c r="C1205" s="32"/>
      <c r="D1205" s="71"/>
      <c r="E1205" s="72"/>
      <c r="F1205" s="72"/>
      <c r="G1205" s="72"/>
      <c r="H1205" s="72"/>
      <c r="I1205" s="72"/>
      <c r="J1205" s="72"/>
      <c r="K1205" s="72"/>
      <c r="L1205" s="72"/>
      <c r="M1205" s="72"/>
      <c r="N1205" s="73"/>
      <c r="O1205" s="33"/>
      <c r="P1205" s="31"/>
      <c r="Q1205" s="34"/>
      <c r="R1205" s="45"/>
      <c r="S1205" s="34"/>
      <c r="T1205" s="45"/>
      <c r="U1205" s="34"/>
      <c r="V1205" s="45"/>
      <c r="W1205" s="46"/>
      <c r="X1205" s="47" t="str">
        <f t="shared" si="577"/>
        <v/>
      </c>
      <c r="Y1205" s="34"/>
      <c r="Z1205" s="45"/>
      <c r="AA1205" s="34"/>
      <c r="AB1205" s="45"/>
      <c r="AC1205" s="34"/>
      <c r="AD1205" s="45"/>
      <c r="AE1205" s="34"/>
      <c r="AF1205" s="48" t="str">
        <f t="shared" si="578"/>
        <v/>
      </c>
      <c r="AG1205" s="34"/>
      <c r="AH1205" s="48" t="str">
        <f t="shared" si="579"/>
        <v/>
      </c>
      <c r="AJ1205" s="48" t="str">
        <f t="shared" si="594"/>
        <v/>
      </c>
      <c r="AK1205" s="34"/>
      <c r="AL1205" s="47" t="str">
        <f t="shared" si="580"/>
        <v/>
      </c>
      <c r="AM1205" s="34"/>
      <c r="AN1205" s="47" t="str">
        <f t="shared" si="581"/>
        <v/>
      </c>
      <c r="AP1205" s="36">
        <f t="shared" si="595"/>
        <v>0</v>
      </c>
      <c r="AQ1205" s="36">
        <f t="shared" si="582"/>
        <v>0</v>
      </c>
      <c r="AR1205" s="36">
        <f t="shared" si="583"/>
        <v>0</v>
      </c>
      <c r="AS1205" s="36">
        <f t="shared" si="584"/>
        <v>0</v>
      </c>
      <c r="AT1205" s="36">
        <f t="shared" si="585"/>
        <v>0</v>
      </c>
      <c r="AU1205" s="36">
        <f t="shared" si="586"/>
        <v>0</v>
      </c>
      <c r="AV1205" s="36">
        <f t="shared" si="596"/>
        <v>0</v>
      </c>
      <c r="AW1205" s="36">
        <f t="shared" si="597"/>
        <v>0</v>
      </c>
      <c r="AX1205" s="36">
        <f t="shared" si="587"/>
        <v>0</v>
      </c>
      <c r="AY1205" s="36">
        <f t="shared" si="598"/>
        <v>0</v>
      </c>
      <c r="AZ1205" s="36">
        <f t="shared" si="599"/>
        <v>0</v>
      </c>
      <c r="BA1205" s="36">
        <f t="shared" si="588"/>
        <v>0</v>
      </c>
      <c r="BB1205" s="36">
        <f t="shared" si="589"/>
        <v>0</v>
      </c>
      <c r="BC1205" s="36">
        <f t="shared" si="590"/>
        <v>0</v>
      </c>
      <c r="BD1205" s="36">
        <f t="shared" si="591"/>
        <v>0</v>
      </c>
      <c r="BE1205" s="36">
        <f t="shared" si="592"/>
        <v>0</v>
      </c>
      <c r="BF1205" s="36">
        <f t="shared" si="600"/>
        <v>1205</v>
      </c>
      <c r="BG1205" s="36">
        <f t="shared" si="601"/>
        <v>0</v>
      </c>
      <c r="BH1205" s="36">
        <f t="shared" si="602"/>
        <v>0</v>
      </c>
      <c r="BI1205" s="36">
        <f t="shared" si="603"/>
        <v>0</v>
      </c>
      <c r="BJ1205" s="29">
        <f t="shared" si="593"/>
        <v>0</v>
      </c>
      <c r="BK1205" s="29">
        <f t="shared" si="604"/>
        <v>0</v>
      </c>
      <c r="BL1205" s="29">
        <f t="shared" si="605"/>
        <v>0</v>
      </c>
      <c r="BM1205" s="29">
        <f t="shared" si="606"/>
        <v>0</v>
      </c>
      <c r="BN1205" s="36">
        <f t="shared" si="607"/>
        <v>0</v>
      </c>
      <c r="BQ1205" s="29">
        <f t="shared" si="608"/>
        <v>0</v>
      </c>
    </row>
    <row r="1206" spans="2:69" s="35" customFormat="1" ht="30" customHeight="1" x14ac:dyDescent="0.15">
      <c r="B1206" s="31"/>
      <c r="C1206" s="32"/>
      <c r="D1206" s="71"/>
      <c r="E1206" s="72"/>
      <c r="F1206" s="72"/>
      <c r="G1206" s="72"/>
      <c r="H1206" s="72"/>
      <c r="I1206" s="72"/>
      <c r="J1206" s="72"/>
      <c r="K1206" s="72"/>
      <c r="L1206" s="72"/>
      <c r="M1206" s="72"/>
      <c r="N1206" s="73"/>
      <c r="O1206" s="33"/>
      <c r="P1206" s="31"/>
      <c r="Q1206" s="34"/>
      <c r="R1206" s="45"/>
      <c r="S1206" s="34"/>
      <c r="T1206" s="45"/>
      <c r="U1206" s="34"/>
      <c r="V1206" s="45"/>
      <c r="W1206" s="46"/>
      <c r="X1206" s="47" t="str">
        <f t="shared" si="577"/>
        <v/>
      </c>
      <c r="Y1206" s="34"/>
      <c r="Z1206" s="45"/>
      <c r="AA1206" s="34"/>
      <c r="AB1206" s="45"/>
      <c r="AC1206" s="34"/>
      <c r="AD1206" s="45"/>
      <c r="AE1206" s="34"/>
      <c r="AF1206" s="48" t="str">
        <f t="shared" si="578"/>
        <v/>
      </c>
      <c r="AG1206" s="34"/>
      <c r="AH1206" s="48" t="str">
        <f t="shared" si="579"/>
        <v/>
      </c>
      <c r="AJ1206" s="48" t="str">
        <f t="shared" si="594"/>
        <v/>
      </c>
      <c r="AK1206" s="34"/>
      <c r="AL1206" s="47" t="str">
        <f t="shared" si="580"/>
        <v/>
      </c>
      <c r="AM1206" s="34"/>
      <c r="AN1206" s="47" t="str">
        <f t="shared" si="581"/>
        <v/>
      </c>
      <c r="AP1206" s="36">
        <f t="shared" si="595"/>
        <v>0</v>
      </c>
      <c r="AQ1206" s="36">
        <f t="shared" si="582"/>
        <v>0</v>
      </c>
      <c r="AR1206" s="36">
        <f t="shared" si="583"/>
        <v>0</v>
      </c>
      <c r="AS1206" s="36">
        <f t="shared" si="584"/>
        <v>0</v>
      </c>
      <c r="AT1206" s="36">
        <f t="shared" si="585"/>
        <v>0</v>
      </c>
      <c r="AU1206" s="36">
        <f t="shared" si="586"/>
        <v>0</v>
      </c>
      <c r="AV1206" s="36">
        <f t="shared" si="596"/>
        <v>0</v>
      </c>
      <c r="AW1206" s="36">
        <f t="shared" si="597"/>
        <v>0</v>
      </c>
      <c r="AX1206" s="36">
        <f t="shared" si="587"/>
        <v>0</v>
      </c>
      <c r="AY1206" s="36">
        <f t="shared" si="598"/>
        <v>0</v>
      </c>
      <c r="AZ1206" s="36">
        <f t="shared" si="599"/>
        <v>0</v>
      </c>
      <c r="BA1206" s="36">
        <f t="shared" si="588"/>
        <v>0</v>
      </c>
      <c r="BB1206" s="36">
        <f t="shared" si="589"/>
        <v>0</v>
      </c>
      <c r="BC1206" s="36">
        <f t="shared" si="590"/>
        <v>0</v>
      </c>
      <c r="BD1206" s="36">
        <f t="shared" si="591"/>
        <v>0</v>
      </c>
      <c r="BE1206" s="36">
        <f t="shared" si="592"/>
        <v>0</v>
      </c>
      <c r="BF1206" s="36">
        <f t="shared" si="600"/>
        <v>1206</v>
      </c>
      <c r="BG1206" s="36">
        <f t="shared" si="601"/>
        <v>0</v>
      </c>
      <c r="BH1206" s="36">
        <f t="shared" si="602"/>
        <v>0</v>
      </c>
      <c r="BI1206" s="36">
        <f t="shared" si="603"/>
        <v>0</v>
      </c>
      <c r="BJ1206" s="29">
        <f t="shared" si="593"/>
        <v>0</v>
      </c>
      <c r="BK1206" s="29">
        <f t="shared" si="604"/>
        <v>0</v>
      </c>
      <c r="BL1206" s="29">
        <f t="shared" si="605"/>
        <v>0</v>
      </c>
      <c r="BM1206" s="29">
        <f t="shared" si="606"/>
        <v>0</v>
      </c>
      <c r="BN1206" s="36">
        <f t="shared" si="607"/>
        <v>0</v>
      </c>
      <c r="BQ1206" s="29">
        <f t="shared" si="608"/>
        <v>0</v>
      </c>
    </row>
    <row r="1207" spans="2:69" s="35" customFormat="1" ht="30" customHeight="1" x14ac:dyDescent="0.15">
      <c r="B1207" s="31"/>
      <c r="C1207" s="32"/>
      <c r="D1207" s="71"/>
      <c r="E1207" s="72"/>
      <c r="F1207" s="72"/>
      <c r="G1207" s="72"/>
      <c r="H1207" s="72"/>
      <c r="I1207" s="72"/>
      <c r="J1207" s="72"/>
      <c r="K1207" s="72"/>
      <c r="L1207" s="72"/>
      <c r="M1207" s="72"/>
      <c r="N1207" s="73"/>
      <c r="O1207" s="33"/>
      <c r="P1207" s="31"/>
      <c r="Q1207" s="34"/>
      <c r="R1207" s="45"/>
      <c r="S1207" s="34"/>
      <c r="T1207" s="45"/>
      <c r="U1207" s="34"/>
      <c r="V1207" s="45"/>
      <c r="W1207" s="46"/>
      <c r="X1207" s="47" t="str">
        <f t="shared" si="577"/>
        <v/>
      </c>
      <c r="Y1207" s="34"/>
      <c r="Z1207" s="45"/>
      <c r="AA1207" s="34"/>
      <c r="AB1207" s="45"/>
      <c r="AC1207" s="34"/>
      <c r="AD1207" s="45"/>
      <c r="AE1207" s="34"/>
      <c r="AF1207" s="48" t="str">
        <f t="shared" si="578"/>
        <v/>
      </c>
      <c r="AG1207" s="34"/>
      <c r="AH1207" s="48" t="str">
        <f t="shared" si="579"/>
        <v/>
      </c>
      <c r="AJ1207" s="48" t="str">
        <f t="shared" si="594"/>
        <v/>
      </c>
      <c r="AK1207" s="34"/>
      <c r="AL1207" s="47" t="str">
        <f t="shared" si="580"/>
        <v/>
      </c>
      <c r="AM1207" s="34"/>
      <c r="AN1207" s="47" t="str">
        <f t="shared" si="581"/>
        <v/>
      </c>
      <c r="AP1207" s="36">
        <f t="shared" si="595"/>
        <v>0</v>
      </c>
      <c r="AQ1207" s="36">
        <f t="shared" si="582"/>
        <v>0</v>
      </c>
      <c r="AR1207" s="36">
        <f t="shared" si="583"/>
        <v>0</v>
      </c>
      <c r="AS1207" s="36">
        <f t="shared" si="584"/>
        <v>0</v>
      </c>
      <c r="AT1207" s="36">
        <f t="shared" si="585"/>
        <v>0</v>
      </c>
      <c r="AU1207" s="36">
        <f t="shared" si="586"/>
        <v>0</v>
      </c>
      <c r="AV1207" s="36">
        <f t="shared" si="596"/>
        <v>0</v>
      </c>
      <c r="AW1207" s="36">
        <f t="shared" si="597"/>
        <v>0</v>
      </c>
      <c r="AX1207" s="36">
        <f t="shared" si="587"/>
        <v>0</v>
      </c>
      <c r="AY1207" s="36">
        <f t="shared" si="598"/>
        <v>0</v>
      </c>
      <c r="AZ1207" s="36">
        <f t="shared" si="599"/>
        <v>0</v>
      </c>
      <c r="BA1207" s="36">
        <f t="shared" si="588"/>
        <v>0</v>
      </c>
      <c r="BB1207" s="36">
        <f t="shared" si="589"/>
        <v>0</v>
      </c>
      <c r="BC1207" s="36">
        <f t="shared" si="590"/>
        <v>0</v>
      </c>
      <c r="BD1207" s="36">
        <f t="shared" si="591"/>
        <v>0</v>
      </c>
      <c r="BE1207" s="36">
        <f t="shared" si="592"/>
        <v>0</v>
      </c>
      <c r="BF1207" s="36">
        <f t="shared" si="600"/>
        <v>1207</v>
      </c>
      <c r="BG1207" s="36">
        <f t="shared" si="601"/>
        <v>0</v>
      </c>
      <c r="BH1207" s="36">
        <f t="shared" si="602"/>
        <v>0</v>
      </c>
      <c r="BI1207" s="36">
        <f t="shared" si="603"/>
        <v>0</v>
      </c>
      <c r="BJ1207" s="29">
        <f t="shared" si="593"/>
        <v>0</v>
      </c>
      <c r="BK1207" s="29">
        <f t="shared" si="604"/>
        <v>0</v>
      </c>
      <c r="BL1207" s="29">
        <f t="shared" si="605"/>
        <v>0</v>
      </c>
      <c r="BM1207" s="29">
        <f t="shared" si="606"/>
        <v>0</v>
      </c>
      <c r="BN1207" s="36">
        <f t="shared" si="607"/>
        <v>0</v>
      </c>
      <c r="BQ1207" s="29">
        <f t="shared" si="608"/>
        <v>0</v>
      </c>
    </row>
    <row r="1208" spans="2:69" s="35" customFormat="1" ht="30" customHeight="1" x14ac:dyDescent="0.15">
      <c r="B1208" s="31"/>
      <c r="C1208" s="32"/>
      <c r="D1208" s="71"/>
      <c r="E1208" s="72"/>
      <c r="F1208" s="72"/>
      <c r="G1208" s="72"/>
      <c r="H1208" s="72"/>
      <c r="I1208" s="72"/>
      <c r="J1208" s="72"/>
      <c r="K1208" s="72"/>
      <c r="L1208" s="72"/>
      <c r="M1208" s="72"/>
      <c r="N1208" s="73"/>
      <c r="O1208" s="33"/>
      <c r="P1208" s="31"/>
      <c r="Q1208" s="34"/>
      <c r="R1208" s="45"/>
      <c r="S1208" s="34"/>
      <c r="T1208" s="45"/>
      <c r="U1208" s="34"/>
      <c r="V1208" s="45"/>
      <c r="W1208" s="46"/>
      <c r="X1208" s="47" t="str">
        <f t="shared" si="577"/>
        <v/>
      </c>
      <c r="Y1208" s="34"/>
      <c r="Z1208" s="45"/>
      <c r="AA1208" s="34"/>
      <c r="AB1208" s="45"/>
      <c r="AC1208" s="34"/>
      <c r="AD1208" s="45"/>
      <c r="AE1208" s="34"/>
      <c r="AF1208" s="48" t="str">
        <f t="shared" si="578"/>
        <v/>
      </c>
      <c r="AG1208" s="34"/>
      <c r="AH1208" s="48" t="str">
        <f t="shared" si="579"/>
        <v/>
      </c>
      <c r="AJ1208" s="48" t="str">
        <f t="shared" si="594"/>
        <v/>
      </c>
      <c r="AK1208" s="34"/>
      <c r="AL1208" s="47" t="str">
        <f t="shared" si="580"/>
        <v/>
      </c>
      <c r="AM1208" s="34"/>
      <c r="AN1208" s="47" t="str">
        <f t="shared" si="581"/>
        <v/>
      </c>
      <c r="AP1208" s="36">
        <f t="shared" si="595"/>
        <v>0</v>
      </c>
      <c r="AQ1208" s="36">
        <f t="shared" si="582"/>
        <v>0</v>
      </c>
      <c r="AR1208" s="36">
        <f t="shared" si="583"/>
        <v>0</v>
      </c>
      <c r="AS1208" s="36">
        <f t="shared" si="584"/>
        <v>0</v>
      </c>
      <c r="AT1208" s="36">
        <f t="shared" si="585"/>
        <v>0</v>
      </c>
      <c r="AU1208" s="36">
        <f t="shared" si="586"/>
        <v>0</v>
      </c>
      <c r="AV1208" s="36">
        <f t="shared" si="596"/>
        <v>0</v>
      </c>
      <c r="AW1208" s="36">
        <f t="shared" si="597"/>
        <v>0</v>
      </c>
      <c r="AX1208" s="36">
        <f t="shared" si="587"/>
        <v>0</v>
      </c>
      <c r="AY1208" s="36">
        <f t="shared" si="598"/>
        <v>0</v>
      </c>
      <c r="AZ1208" s="36">
        <f t="shared" si="599"/>
        <v>0</v>
      </c>
      <c r="BA1208" s="36">
        <f t="shared" si="588"/>
        <v>0</v>
      </c>
      <c r="BB1208" s="36">
        <f t="shared" si="589"/>
        <v>0</v>
      </c>
      <c r="BC1208" s="36">
        <f t="shared" si="590"/>
        <v>0</v>
      </c>
      <c r="BD1208" s="36">
        <f t="shared" si="591"/>
        <v>0</v>
      </c>
      <c r="BE1208" s="36">
        <f t="shared" si="592"/>
        <v>0</v>
      </c>
      <c r="BF1208" s="36">
        <f t="shared" si="600"/>
        <v>1208</v>
      </c>
      <c r="BG1208" s="36">
        <f t="shared" si="601"/>
        <v>0</v>
      </c>
      <c r="BH1208" s="36">
        <f t="shared" si="602"/>
        <v>0</v>
      </c>
      <c r="BI1208" s="36">
        <f t="shared" si="603"/>
        <v>0</v>
      </c>
      <c r="BJ1208" s="29">
        <f t="shared" si="593"/>
        <v>0</v>
      </c>
      <c r="BK1208" s="29">
        <f t="shared" si="604"/>
        <v>0</v>
      </c>
      <c r="BL1208" s="29">
        <f t="shared" si="605"/>
        <v>0</v>
      </c>
      <c r="BM1208" s="29">
        <f t="shared" si="606"/>
        <v>0</v>
      </c>
      <c r="BN1208" s="36">
        <f t="shared" si="607"/>
        <v>0</v>
      </c>
      <c r="BQ1208" s="29">
        <f t="shared" si="608"/>
        <v>0</v>
      </c>
    </row>
    <row r="1209" spans="2:69" s="35" customFormat="1" ht="30" customHeight="1" x14ac:dyDescent="0.15">
      <c r="B1209" s="31"/>
      <c r="C1209" s="32"/>
      <c r="D1209" s="71"/>
      <c r="E1209" s="72"/>
      <c r="F1209" s="72"/>
      <c r="G1209" s="72"/>
      <c r="H1209" s="72"/>
      <c r="I1209" s="72"/>
      <c r="J1209" s="72"/>
      <c r="K1209" s="72"/>
      <c r="L1209" s="72"/>
      <c r="M1209" s="72"/>
      <c r="N1209" s="73"/>
      <c r="O1209" s="33"/>
      <c r="P1209" s="31"/>
      <c r="Q1209" s="34"/>
      <c r="R1209" s="45"/>
      <c r="S1209" s="34"/>
      <c r="T1209" s="45"/>
      <c r="U1209" s="34"/>
      <c r="V1209" s="45"/>
      <c r="W1209" s="46"/>
      <c r="X1209" s="47" t="str">
        <f t="shared" si="577"/>
        <v/>
      </c>
      <c r="Y1209" s="34"/>
      <c r="Z1209" s="45"/>
      <c r="AA1209" s="34"/>
      <c r="AB1209" s="45"/>
      <c r="AC1209" s="34"/>
      <c r="AD1209" s="45"/>
      <c r="AE1209" s="34"/>
      <c r="AF1209" s="48" t="str">
        <f t="shared" si="578"/>
        <v/>
      </c>
      <c r="AG1209" s="34"/>
      <c r="AH1209" s="48" t="str">
        <f t="shared" si="579"/>
        <v/>
      </c>
      <c r="AJ1209" s="48" t="str">
        <f t="shared" si="594"/>
        <v/>
      </c>
      <c r="AK1209" s="34"/>
      <c r="AL1209" s="47" t="str">
        <f t="shared" si="580"/>
        <v/>
      </c>
      <c r="AM1209" s="34"/>
      <c r="AN1209" s="47" t="str">
        <f t="shared" si="581"/>
        <v/>
      </c>
      <c r="AP1209" s="36">
        <f t="shared" si="595"/>
        <v>0</v>
      </c>
      <c r="AQ1209" s="36">
        <f t="shared" si="582"/>
        <v>0</v>
      </c>
      <c r="AR1209" s="36">
        <f t="shared" si="583"/>
        <v>0</v>
      </c>
      <c r="AS1209" s="36">
        <f t="shared" si="584"/>
        <v>0</v>
      </c>
      <c r="AT1209" s="36">
        <f t="shared" si="585"/>
        <v>0</v>
      </c>
      <c r="AU1209" s="36">
        <f t="shared" si="586"/>
        <v>0</v>
      </c>
      <c r="AV1209" s="36">
        <f t="shared" si="596"/>
        <v>0</v>
      </c>
      <c r="AW1209" s="36">
        <f t="shared" si="597"/>
        <v>0</v>
      </c>
      <c r="AX1209" s="36">
        <f t="shared" si="587"/>
        <v>0</v>
      </c>
      <c r="AY1209" s="36">
        <f t="shared" si="598"/>
        <v>0</v>
      </c>
      <c r="AZ1209" s="36">
        <f t="shared" si="599"/>
        <v>0</v>
      </c>
      <c r="BA1209" s="36">
        <f t="shared" si="588"/>
        <v>0</v>
      </c>
      <c r="BB1209" s="36">
        <f t="shared" si="589"/>
        <v>0</v>
      </c>
      <c r="BC1209" s="36">
        <f t="shared" si="590"/>
        <v>0</v>
      </c>
      <c r="BD1209" s="36">
        <f t="shared" si="591"/>
        <v>0</v>
      </c>
      <c r="BE1209" s="36">
        <f t="shared" si="592"/>
        <v>0</v>
      </c>
      <c r="BF1209" s="36">
        <f t="shared" si="600"/>
        <v>1209</v>
      </c>
      <c r="BG1209" s="36">
        <f t="shared" si="601"/>
        <v>0</v>
      </c>
      <c r="BH1209" s="36">
        <f t="shared" si="602"/>
        <v>0</v>
      </c>
      <c r="BI1209" s="36">
        <f t="shared" si="603"/>
        <v>0</v>
      </c>
      <c r="BJ1209" s="29">
        <f t="shared" si="593"/>
        <v>0</v>
      </c>
      <c r="BK1209" s="29">
        <f t="shared" si="604"/>
        <v>0</v>
      </c>
      <c r="BL1209" s="29">
        <f t="shared" si="605"/>
        <v>0</v>
      </c>
      <c r="BM1209" s="29">
        <f t="shared" si="606"/>
        <v>0</v>
      </c>
      <c r="BN1209" s="36">
        <f t="shared" si="607"/>
        <v>0</v>
      </c>
      <c r="BQ1209" s="29">
        <f t="shared" si="608"/>
        <v>0</v>
      </c>
    </row>
    <row r="1210" spans="2:69" s="35" customFormat="1" ht="30" customHeight="1" x14ac:dyDescent="0.15">
      <c r="B1210" s="31"/>
      <c r="C1210" s="32"/>
      <c r="D1210" s="71"/>
      <c r="E1210" s="72"/>
      <c r="F1210" s="72"/>
      <c r="G1210" s="72"/>
      <c r="H1210" s="72"/>
      <c r="I1210" s="72"/>
      <c r="J1210" s="72"/>
      <c r="K1210" s="72"/>
      <c r="L1210" s="72"/>
      <c r="M1210" s="72"/>
      <c r="N1210" s="73"/>
      <c r="O1210" s="33"/>
      <c r="P1210" s="31"/>
      <c r="Q1210" s="34"/>
      <c r="R1210" s="45"/>
      <c r="S1210" s="34"/>
      <c r="T1210" s="45"/>
      <c r="U1210" s="34"/>
      <c r="V1210" s="45"/>
      <c r="W1210" s="46"/>
      <c r="X1210" s="47" t="str">
        <f t="shared" si="577"/>
        <v/>
      </c>
      <c r="Y1210" s="34"/>
      <c r="Z1210" s="45"/>
      <c r="AA1210" s="34"/>
      <c r="AB1210" s="45"/>
      <c r="AC1210" s="34"/>
      <c r="AD1210" s="45"/>
      <c r="AE1210" s="34"/>
      <c r="AF1210" s="48" t="str">
        <f t="shared" si="578"/>
        <v/>
      </c>
      <c r="AG1210" s="34"/>
      <c r="AH1210" s="48" t="str">
        <f t="shared" si="579"/>
        <v/>
      </c>
      <c r="AJ1210" s="48" t="str">
        <f t="shared" si="594"/>
        <v/>
      </c>
      <c r="AK1210" s="34"/>
      <c r="AL1210" s="47" t="str">
        <f t="shared" si="580"/>
        <v/>
      </c>
      <c r="AM1210" s="34"/>
      <c r="AN1210" s="47" t="str">
        <f t="shared" si="581"/>
        <v/>
      </c>
      <c r="AP1210" s="36">
        <f t="shared" si="595"/>
        <v>0</v>
      </c>
      <c r="AQ1210" s="36">
        <f t="shared" si="582"/>
        <v>0</v>
      </c>
      <c r="AR1210" s="36">
        <f t="shared" si="583"/>
        <v>0</v>
      </c>
      <c r="AS1210" s="36">
        <f t="shared" si="584"/>
        <v>0</v>
      </c>
      <c r="AT1210" s="36">
        <f t="shared" si="585"/>
        <v>0</v>
      </c>
      <c r="AU1210" s="36">
        <f t="shared" si="586"/>
        <v>0</v>
      </c>
      <c r="AV1210" s="36">
        <f t="shared" si="596"/>
        <v>0</v>
      </c>
      <c r="AW1210" s="36">
        <f t="shared" si="597"/>
        <v>0</v>
      </c>
      <c r="AX1210" s="36">
        <f t="shared" si="587"/>
        <v>0</v>
      </c>
      <c r="AY1210" s="36">
        <f t="shared" si="598"/>
        <v>0</v>
      </c>
      <c r="AZ1210" s="36">
        <f t="shared" si="599"/>
        <v>0</v>
      </c>
      <c r="BA1210" s="36">
        <f t="shared" si="588"/>
        <v>0</v>
      </c>
      <c r="BB1210" s="36">
        <f t="shared" si="589"/>
        <v>0</v>
      </c>
      <c r="BC1210" s="36">
        <f t="shared" si="590"/>
        <v>0</v>
      </c>
      <c r="BD1210" s="36">
        <f t="shared" si="591"/>
        <v>0</v>
      </c>
      <c r="BE1210" s="36">
        <f t="shared" si="592"/>
        <v>0</v>
      </c>
      <c r="BF1210" s="36">
        <f t="shared" si="600"/>
        <v>1210</v>
      </c>
      <c r="BG1210" s="36">
        <f t="shared" si="601"/>
        <v>0</v>
      </c>
      <c r="BH1210" s="36">
        <f t="shared" si="602"/>
        <v>0</v>
      </c>
      <c r="BI1210" s="36">
        <f t="shared" si="603"/>
        <v>0</v>
      </c>
      <c r="BJ1210" s="29">
        <f t="shared" si="593"/>
        <v>0</v>
      </c>
      <c r="BK1210" s="29">
        <f t="shared" si="604"/>
        <v>0</v>
      </c>
      <c r="BL1210" s="29">
        <f t="shared" si="605"/>
        <v>0</v>
      </c>
      <c r="BM1210" s="29">
        <f t="shared" si="606"/>
        <v>0</v>
      </c>
      <c r="BN1210" s="36">
        <f t="shared" si="607"/>
        <v>0</v>
      </c>
      <c r="BQ1210" s="29">
        <f t="shared" si="608"/>
        <v>0</v>
      </c>
    </row>
    <row r="1211" spans="2:69" s="35" customFormat="1" ht="30" customHeight="1" x14ac:dyDescent="0.15">
      <c r="B1211" s="31"/>
      <c r="C1211" s="32"/>
      <c r="D1211" s="71"/>
      <c r="E1211" s="72"/>
      <c r="F1211" s="72"/>
      <c r="G1211" s="72"/>
      <c r="H1211" s="72"/>
      <c r="I1211" s="72"/>
      <c r="J1211" s="72"/>
      <c r="K1211" s="72"/>
      <c r="L1211" s="72"/>
      <c r="M1211" s="72"/>
      <c r="N1211" s="73"/>
      <c r="O1211" s="33"/>
      <c r="P1211" s="31"/>
      <c r="Q1211" s="34"/>
      <c r="R1211" s="45"/>
      <c r="S1211" s="34"/>
      <c r="T1211" s="45"/>
      <c r="U1211" s="34"/>
      <c r="V1211" s="45"/>
      <c r="W1211" s="46"/>
      <c r="X1211" s="47" t="str">
        <f t="shared" si="577"/>
        <v/>
      </c>
      <c r="Y1211" s="34"/>
      <c r="Z1211" s="45"/>
      <c r="AA1211" s="34"/>
      <c r="AB1211" s="45"/>
      <c r="AC1211" s="34"/>
      <c r="AD1211" s="45"/>
      <c r="AE1211" s="34"/>
      <c r="AF1211" s="48" t="str">
        <f t="shared" si="578"/>
        <v/>
      </c>
      <c r="AG1211" s="34"/>
      <c r="AH1211" s="48" t="str">
        <f t="shared" si="579"/>
        <v/>
      </c>
      <c r="AJ1211" s="48" t="str">
        <f t="shared" si="594"/>
        <v/>
      </c>
      <c r="AK1211" s="34"/>
      <c r="AL1211" s="47" t="str">
        <f t="shared" si="580"/>
        <v/>
      </c>
      <c r="AM1211" s="34"/>
      <c r="AN1211" s="47" t="str">
        <f t="shared" si="581"/>
        <v/>
      </c>
      <c r="AP1211" s="36">
        <f t="shared" si="595"/>
        <v>0</v>
      </c>
      <c r="AQ1211" s="36">
        <f t="shared" si="582"/>
        <v>0</v>
      </c>
      <c r="AR1211" s="36">
        <f t="shared" si="583"/>
        <v>0</v>
      </c>
      <c r="AS1211" s="36">
        <f t="shared" si="584"/>
        <v>0</v>
      </c>
      <c r="AT1211" s="36">
        <f t="shared" si="585"/>
        <v>0</v>
      </c>
      <c r="AU1211" s="36">
        <f t="shared" si="586"/>
        <v>0</v>
      </c>
      <c r="AV1211" s="36">
        <f t="shared" si="596"/>
        <v>0</v>
      </c>
      <c r="AW1211" s="36">
        <f t="shared" si="597"/>
        <v>0</v>
      </c>
      <c r="AX1211" s="36">
        <f t="shared" si="587"/>
        <v>0</v>
      </c>
      <c r="AY1211" s="36">
        <f t="shared" si="598"/>
        <v>0</v>
      </c>
      <c r="AZ1211" s="36">
        <f t="shared" si="599"/>
        <v>0</v>
      </c>
      <c r="BA1211" s="36">
        <f t="shared" si="588"/>
        <v>0</v>
      </c>
      <c r="BB1211" s="36">
        <f t="shared" si="589"/>
        <v>0</v>
      </c>
      <c r="BC1211" s="36">
        <f t="shared" si="590"/>
        <v>0</v>
      </c>
      <c r="BD1211" s="36">
        <f t="shared" si="591"/>
        <v>0</v>
      </c>
      <c r="BE1211" s="36">
        <f t="shared" si="592"/>
        <v>0</v>
      </c>
      <c r="BF1211" s="36">
        <f t="shared" si="600"/>
        <v>1211</v>
      </c>
      <c r="BG1211" s="36">
        <f t="shared" si="601"/>
        <v>0</v>
      </c>
      <c r="BH1211" s="36">
        <f t="shared" si="602"/>
        <v>0</v>
      </c>
      <c r="BI1211" s="36">
        <f t="shared" si="603"/>
        <v>0</v>
      </c>
      <c r="BJ1211" s="29">
        <f t="shared" si="593"/>
        <v>0</v>
      </c>
      <c r="BK1211" s="29">
        <f t="shared" si="604"/>
        <v>0</v>
      </c>
      <c r="BL1211" s="29">
        <f t="shared" si="605"/>
        <v>0</v>
      </c>
      <c r="BM1211" s="29">
        <f t="shared" si="606"/>
        <v>0</v>
      </c>
      <c r="BN1211" s="36">
        <f t="shared" si="607"/>
        <v>0</v>
      </c>
      <c r="BQ1211" s="29">
        <f t="shared" si="608"/>
        <v>0</v>
      </c>
    </row>
    <row r="1212" spans="2:69" s="35" customFormat="1" ht="30" customHeight="1" x14ac:dyDescent="0.15">
      <c r="B1212" s="31"/>
      <c r="C1212" s="32"/>
      <c r="D1212" s="71"/>
      <c r="E1212" s="72"/>
      <c r="F1212" s="72"/>
      <c r="G1212" s="72"/>
      <c r="H1212" s="72"/>
      <c r="I1212" s="72"/>
      <c r="J1212" s="72"/>
      <c r="K1212" s="72"/>
      <c r="L1212" s="72"/>
      <c r="M1212" s="72"/>
      <c r="N1212" s="73"/>
      <c r="O1212" s="33"/>
      <c r="P1212" s="31"/>
      <c r="Q1212" s="34"/>
      <c r="R1212" s="45"/>
      <c r="S1212" s="34"/>
      <c r="T1212" s="45"/>
      <c r="U1212" s="34"/>
      <c r="V1212" s="45"/>
      <c r="W1212" s="46"/>
      <c r="X1212" s="47" t="str">
        <f t="shared" si="577"/>
        <v/>
      </c>
      <c r="Y1212" s="34"/>
      <c r="Z1212" s="45"/>
      <c r="AA1212" s="34"/>
      <c r="AB1212" s="45"/>
      <c r="AC1212" s="34"/>
      <c r="AD1212" s="45"/>
      <c r="AE1212" s="34"/>
      <c r="AF1212" s="48" t="str">
        <f t="shared" si="578"/>
        <v/>
      </c>
      <c r="AG1212" s="34"/>
      <c r="AH1212" s="48" t="str">
        <f t="shared" si="579"/>
        <v/>
      </c>
      <c r="AJ1212" s="48" t="str">
        <f t="shared" si="594"/>
        <v/>
      </c>
      <c r="AK1212" s="34"/>
      <c r="AL1212" s="47" t="str">
        <f t="shared" si="580"/>
        <v/>
      </c>
      <c r="AM1212" s="34"/>
      <c r="AN1212" s="47" t="str">
        <f t="shared" si="581"/>
        <v/>
      </c>
      <c r="AP1212" s="36">
        <f t="shared" si="595"/>
        <v>0</v>
      </c>
      <c r="AQ1212" s="36">
        <f t="shared" si="582"/>
        <v>0</v>
      </c>
      <c r="AR1212" s="36">
        <f t="shared" si="583"/>
        <v>0</v>
      </c>
      <c r="AS1212" s="36">
        <f t="shared" si="584"/>
        <v>0</v>
      </c>
      <c r="AT1212" s="36">
        <f t="shared" si="585"/>
        <v>0</v>
      </c>
      <c r="AU1212" s="36">
        <f t="shared" si="586"/>
        <v>0</v>
      </c>
      <c r="AV1212" s="36">
        <f t="shared" si="596"/>
        <v>0</v>
      </c>
      <c r="AW1212" s="36">
        <f t="shared" si="597"/>
        <v>0</v>
      </c>
      <c r="AX1212" s="36">
        <f t="shared" si="587"/>
        <v>0</v>
      </c>
      <c r="AY1212" s="36">
        <f t="shared" si="598"/>
        <v>0</v>
      </c>
      <c r="AZ1212" s="36">
        <f t="shared" si="599"/>
        <v>0</v>
      </c>
      <c r="BA1212" s="36">
        <f t="shared" si="588"/>
        <v>0</v>
      </c>
      <c r="BB1212" s="36">
        <f t="shared" si="589"/>
        <v>0</v>
      </c>
      <c r="BC1212" s="36">
        <f t="shared" si="590"/>
        <v>0</v>
      </c>
      <c r="BD1212" s="36">
        <f t="shared" si="591"/>
        <v>0</v>
      </c>
      <c r="BE1212" s="36">
        <f t="shared" si="592"/>
        <v>0</v>
      </c>
      <c r="BF1212" s="36">
        <f t="shared" si="600"/>
        <v>1212</v>
      </c>
      <c r="BG1212" s="36">
        <f t="shared" si="601"/>
        <v>0</v>
      </c>
      <c r="BH1212" s="36">
        <f t="shared" si="602"/>
        <v>0</v>
      </c>
      <c r="BI1212" s="36">
        <f t="shared" si="603"/>
        <v>0</v>
      </c>
      <c r="BJ1212" s="29">
        <f t="shared" si="593"/>
        <v>0</v>
      </c>
      <c r="BK1212" s="29">
        <f t="shared" si="604"/>
        <v>0</v>
      </c>
      <c r="BL1212" s="29">
        <f t="shared" si="605"/>
        <v>0</v>
      </c>
      <c r="BM1212" s="29">
        <f t="shared" si="606"/>
        <v>0</v>
      </c>
      <c r="BN1212" s="36">
        <f t="shared" si="607"/>
        <v>0</v>
      </c>
      <c r="BQ1212" s="29">
        <f t="shared" si="608"/>
        <v>0</v>
      </c>
    </row>
    <row r="1213" spans="2:69" s="35" customFormat="1" ht="30" customHeight="1" x14ac:dyDescent="0.15">
      <c r="B1213" s="31"/>
      <c r="C1213" s="32"/>
      <c r="D1213" s="71"/>
      <c r="E1213" s="72"/>
      <c r="F1213" s="72"/>
      <c r="G1213" s="72"/>
      <c r="H1213" s="72"/>
      <c r="I1213" s="72"/>
      <c r="J1213" s="72"/>
      <c r="K1213" s="72"/>
      <c r="L1213" s="72"/>
      <c r="M1213" s="72"/>
      <c r="N1213" s="73"/>
      <c r="O1213" s="33"/>
      <c r="P1213" s="31"/>
      <c r="Q1213" s="34"/>
      <c r="R1213" s="45"/>
      <c r="S1213" s="34"/>
      <c r="T1213" s="45"/>
      <c r="U1213" s="34"/>
      <c r="V1213" s="45"/>
      <c r="W1213" s="46"/>
      <c r="X1213" s="47" t="str">
        <f t="shared" si="577"/>
        <v/>
      </c>
      <c r="Y1213" s="34"/>
      <c r="Z1213" s="45"/>
      <c r="AA1213" s="34"/>
      <c r="AB1213" s="45"/>
      <c r="AC1213" s="34"/>
      <c r="AD1213" s="45"/>
      <c r="AE1213" s="34"/>
      <c r="AF1213" s="48" t="str">
        <f t="shared" si="578"/>
        <v/>
      </c>
      <c r="AG1213" s="34"/>
      <c r="AH1213" s="48" t="str">
        <f t="shared" si="579"/>
        <v/>
      </c>
      <c r="AJ1213" s="48" t="str">
        <f t="shared" si="594"/>
        <v/>
      </c>
      <c r="AK1213" s="34"/>
      <c r="AL1213" s="47" t="str">
        <f t="shared" si="580"/>
        <v/>
      </c>
      <c r="AM1213" s="34"/>
      <c r="AN1213" s="47" t="str">
        <f t="shared" si="581"/>
        <v/>
      </c>
      <c r="AP1213" s="36">
        <f t="shared" si="595"/>
        <v>0</v>
      </c>
      <c r="AQ1213" s="36">
        <f t="shared" si="582"/>
        <v>0</v>
      </c>
      <c r="AR1213" s="36">
        <f t="shared" si="583"/>
        <v>0</v>
      </c>
      <c r="AS1213" s="36">
        <f t="shared" si="584"/>
        <v>0</v>
      </c>
      <c r="AT1213" s="36">
        <f t="shared" si="585"/>
        <v>0</v>
      </c>
      <c r="AU1213" s="36">
        <f t="shared" si="586"/>
        <v>0</v>
      </c>
      <c r="AV1213" s="36">
        <f t="shared" si="596"/>
        <v>0</v>
      </c>
      <c r="AW1213" s="36">
        <f t="shared" si="597"/>
        <v>0</v>
      </c>
      <c r="AX1213" s="36">
        <f t="shared" si="587"/>
        <v>0</v>
      </c>
      <c r="AY1213" s="36">
        <f t="shared" si="598"/>
        <v>0</v>
      </c>
      <c r="AZ1213" s="36">
        <f t="shared" si="599"/>
        <v>0</v>
      </c>
      <c r="BA1213" s="36">
        <f t="shared" si="588"/>
        <v>0</v>
      </c>
      <c r="BB1213" s="36">
        <f t="shared" si="589"/>
        <v>0</v>
      </c>
      <c r="BC1213" s="36">
        <f t="shared" si="590"/>
        <v>0</v>
      </c>
      <c r="BD1213" s="36">
        <f t="shared" si="591"/>
        <v>0</v>
      </c>
      <c r="BE1213" s="36">
        <f t="shared" si="592"/>
        <v>0</v>
      </c>
      <c r="BF1213" s="36">
        <f t="shared" si="600"/>
        <v>1213</v>
      </c>
      <c r="BG1213" s="36">
        <f t="shared" si="601"/>
        <v>0</v>
      </c>
      <c r="BH1213" s="36">
        <f t="shared" si="602"/>
        <v>0</v>
      </c>
      <c r="BI1213" s="36">
        <f t="shared" si="603"/>
        <v>0</v>
      </c>
      <c r="BJ1213" s="29">
        <f t="shared" si="593"/>
        <v>0</v>
      </c>
      <c r="BK1213" s="29">
        <f t="shared" si="604"/>
        <v>0</v>
      </c>
      <c r="BL1213" s="29">
        <f t="shared" si="605"/>
        <v>0</v>
      </c>
      <c r="BM1213" s="29">
        <f t="shared" si="606"/>
        <v>0</v>
      </c>
      <c r="BN1213" s="36">
        <f t="shared" si="607"/>
        <v>0</v>
      </c>
      <c r="BQ1213" s="29">
        <f t="shared" si="608"/>
        <v>0</v>
      </c>
    </row>
    <row r="1214" spans="2:69" s="35" customFormat="1" ht="30" customHeight="1" x14ac:dyDescent="0.15">
      <c r="B1214" s="31"/>
      <c r="C1214" s="32"/>
      <c r="D1214" s="71"/>
      <c r="E1214" s="72"/>
      <c r="F1214" s="72"/>
      <c r="G1214" s="72"/>
      <c r="H1214" s="72"/>
      <c r="I1214" s="72"/>
      <c r="J1214" s="72"/>
      <c r="K1214" s="72"/>
      <c r="L1214" s="72"/>
      <c r="M1214" s="72"/>
      <c r="N1214" s="73"/>
      <c r="O1214" s="33"/>
      <c r="P1214" s="31"/>
      <c r="Q1214" s="34"/>
      <c r="R1214" s="45"/>
      <c r="S1214" s="34"/>
      <c r="T1214" s="45"/>
      <c r="U1214" s="34"/>
      <c r="V1214" s="45"/>
      <c r="W1214" s="46"/>
      <c r="X1214" s="47" t="str">
        <f t="shared" si="577"/>
        <v/>
      </c>
      <c r="Y1214" s="34"/>
      <c r="Z1214" s="45"/>
      <c r="AA1214" s="34"/>
      <c r="AB1214" s="45"/>
      <c r="AC1214" s="34"/>
      <c r="AD1214" s="45"/>
      <c r="AE1214" s="34"/>
      <c r="AF1214" s="48" t="str">
        <f t="shared" si="578"/>
        <v/>
      </c>
      <c r="AG1214" s="34"/>
      <c r="AH1214" s="48" t="str">
        <f t="shared" si="579"/>
        <v/>
      </c>
      <c r="AJ1214" s="48" t="str">
        <f t="shared" si="594"/>
        <v/>
      </c>
      <c r="AK1214" s="34"/>
      <c r="AL1214" s="47" t="str">
        <f t="shared" si="580"/>
        <v/>
      </c>
      <c r="AM1214" s="34"/>
      <c r="AN1214" s="47" t="str">
        <f t="shared" si="581"/>
        <v/>
      </c>
      <c r="AP1214" s="36">
        <f t="shared" si="595"/>
        <v>0</v>
      </c>
      <c r="AQ1214" s="36">
        <f t="shared" si="582"/>
        <v>0</v>
      </c>
      <c r="AR1214" s="36">
        <f t="shared" si="583"/>
        <v>0</v>
      </c>
      <c r="AS1214" s="36">
        <f t="shared" si="584"/>
        <v>0</v>
      </c>
      <c r="AT1214" s="36">
        <f t="shared" si="585"/>
        <v>0</v>
      </c>
      <c r="AU1214" s="36">
        <f t="shared" si="586"/>
        <v>0</v>
      </c>
      <c r="AV1214" s="36">
        <f t="shared" si="596"/>
        <v>0</v>
      </c>
      <c r="AW1214" s="36">
        <f t="shared" si="597"/>
        <v>0</v>
      </c>
      <c r="AX1214" s="36">
        <f t="shared" si="587"/>
        <v>0</v>
      </c>
      <c r="AY1214" s="36">
        <f t="shared" si="598"/>
        <v>0</v>
      </c>
      <c r="AZ1214" s="36">
        <f t="shared" si="599"/>
        <v>0</v>
      </c>
      <c r="BA1214" s="36">
        <f t="shared" si="588"/>
        <v>0</v>
      </c>
      <c r="BB1214" s="36">
        <f t="shared" si="589"/>
        <v>0</v>
      </c>
      <c r="BC1214" s="36">
        <f t="shared" si="590"/>
        <v>0</v>
      </c>
      <c r="BD1214" s="36">
        <f t="shared" si="591"/>
        <v>0</v>
      </c>
      <c r="BE1214" s="36">
        <f t="shared" si="592"/>
        <v>0</v>
      </c>
      <c r="BF1214" s="36">
        <f t="shared" si="600"/>
        <v>1214</v>
      </c>
      <c r="BG1214" s="36">
        <f t="shared" si="601"/>
        <v>0</v>
      </c>
      <c r="BH1214" s="36">
        <f t="shared" si="602"/>
        <v>0</v>
      </c>
      <c r="BI1214" s="36">
        <f t="shared" si="603"/>
        <v>0</v>
      </c>
      <c r="BJ1214" s="29">
        <f t="shared" si="593"/>
        <v>0</v>
      </c>
      <c r="BK1214" s="29">
        <f t="shared" si="604"/>
        <v>0</v>
      </c>
      <c r="BL1214" s="29">
        <f t="shared" si="605"/>
        <v>0</v>
      </c>
      <c r="BM1214" s="29">
        <f t="shared" si="606"/>
        <v>0</v>
      </c>
      <c r="BN1214" s="36">
        <f t="shared" si="607"/>
        <v>0</v>
      </c>
      <c r="BQ1214" s="29">
        <f t="shared" si="608"/>
        <v>0</v>
      </c>
    </row>
    <row r="1215" spans="2:69" s="35" customFormat="1" ht="30" customHeight="1" x14ac:dyDescent="0.15">
      <c r="B1215" s="31"/>
      <c r="C1215" s="32"/>
      <c r="D1215" s="71"/>
      <c r="E1215" s="72"/>
      <c r="F1215" s="72"/>
      <c r="G1215" s="72"/>
      <c r="H1215" s="72"/>
      <c r="I1215" s="72"/>
      <c r="J1215" s="72"/>
      <c r="K1215" s="72"/>
      <c r="L1215" s="72"/>
      <c r="M1215" s="72"/>
      <c r="N1215" s="73"/>
      <c r="O1215" s="33"/>
      <c r="P1215" s="31"/>
      <c r="Q1215" s="34"/>
      <c r="R1215" s="45"/>
      <c r="S1215" s="34"/>
      <c r="T1215" s="45"/>
      <c r="U1215" s="34"/>
      <c r="V1215" s="45"/>
      <c r="W1215" s="46"/>
      <c r="X1215" s="47" t="str">
        <f t="shared" si="577"/>
        <v/>
      </c>
      <c r="Y1215" s="34"/>
      <c r="Z1215" s="45"/>
      <c r="AA1215" s="34"/>
      <c r="AB1215" s="45"/>
      <c r="AC1215" s="34"/>
      <c r="AD1215" s="45"/>
      <c r="AE1215" s="34"/>
      <c r="AF1215" s="48" t="str">
        <f t="shared" si="578"/>
        <v/>
      </c>
      <c r="AG1215" s="34"/>
      <c r="AH1215" s="48" t="str">
        <f t="shared" si="579"/>
        <v/>
      </c>
      <c r="AJ1215" s="48" t="str">
        <f t="shared" si="594"/>
        <v/>
      </c>
      <c r="AK1215" s="34"/>
      <c r="AL1215" s="47" t="str">
        <f t="shared" si="580"/>
        <v/>
      </c>
      <c r="AM1215" s="34"/>
      <c r="AN1215" s="47" t="str">
        <f t="shared" si="581"/>
        <v/>
      </c>
      <c r="AP1215" s="36">
        <f t="shared" si="595"/>
        <v>0</v>
      </c>
      <c r="AQ1215" s="36">
        <f t="shared" si="582"/>
        <v>0</v>
      </c>
      <c r="AR1215" s="36">
        <f t="shared" si="583"/>
        <v>0</v>
      </c>
      <c r="AS1215" s="36">
        <f t="shared" si="584"/>
        <v>0</v>
      </c>
      <c r="AT1215" s="36">
        <f t="shared" si="585"/>
        <v>0</v>
      </c>
      <c r="AU1215" s="36">
        <f t="shared" si="586"/>
        <v>0</v>
      </c>
      <c r="AV1215" s="36">
        <f t="shared" si="596"/>
        <v>0</v>
      </c>
      <c r="AW1215" s="36">
        <f t="shared" si="597"/>
        <v>0</v>
      </c>
      <c r="AX1215" s="36">
        <f t="shared" si="587"/>
        <v>0</v>
      </c>
      <c r="AY1215" s="36">
        <f t="shared" si="598"/>
        <v>0</v>
      </c>
      <c r="AZ1215" s="36">
        <f t="shared" si="599"/>
        <v>0</v>
      </c>
      <c r="BA1215" s="36">
        <f t="shared" si="588"/>
        <v>0</v>
      </c>
      <c r="BB1215" s="36">
        <f t="shared" si="589"/>
        <v>0</v>
      </c>
      <c r="BC1215" s="36">
        <f t="shared" si="590"/>
        <v>0</v>
      </c>
      <c r="BD1215" s="36">
        <f t="shared" si="591"/>
        <v>0</v>
      </c>
      <c r="BE1215" s="36">
        <f t="shared" si="592"/>
        <v>0</v>
      </c>
      <c r="BF1215" s="36">
        <f t="shared" si="600"/>
        <v>1215</v>
      </c>
      <c r="BG1215" s="36">
        <f t="shared" si="601"/>
        <v>0</v>
      </c>
      <c r="BH1215" s="36">
        <f t="shared" si="602"/>
        <v>0</v>
      </c>
      <c r="BI1215" s="36">
        <f t="shared" si="603"/>
        <v>0</v>
      </c>
      <c r="BJ1215" s="29">
        <f t="shared" si="593"/>
        <v>0</v>
      </c>
      <c r="BK1215" s="29">
        <f t="shared" si="604"/>
        <v>0</v>
      </c>
      <c r="BL1215" s="29">
        <f t="shared" si="605"/>
        <v>0</v>
      </c>
      <c r="BM1215" s="29">
        <f t="shared" si="606"/>
        <v>0</v>
      </c>
      <c r="BN1215" s="36">
        <f t="shared" si="607"/>
        <v>0</v>
      </c>
      <c r="BQ1215" s="29">
        <f t="shared" si="608"/>
        <v>0</v>
      </c>
    </row>
    <row r="1216" spans="2:69" s="35" customFormat="1" ht="30" customHeight="1" x14ac:dyDescent="0.15">
      <c r="B1216" s="31"/>
      <c r="C1216" s="32"/>
      <c r="D1216" s="71"/>
      <c r="E1216" s="72"/>
      <c r="F1216" s="72"/>
      <c r="G1216" s="72"/>
      <c r="H1216" s="72"/>
      <c r="I1216" s="72"/>
      <c r="J1216" s="72"/>
      <c r="K1216" s="72"/>
      <c r="L1216" s="72"/>
      <c r="M1216" s="72"/>
      <c r="N1216" s="73"/>
      <c r="O1216" s="33"/>
      <c r="P1216" s="31"/>
      <c r="Q1216" s="34"/>
      <c r="R1216" s="45"/>
      <c r="S1216" s="34"/>
      <c r="T1216" s="45"/>
      <c r="U1216" s="34"/>
      <c r="V1216" s="45"/>
      <c r="W1216" s="46"/>
      <c r="X1216" s="47" t="str">
        <f t="shared" si="577"/>
        <v/>
      </c>
      <c r="Y1216" s="34"/>
      <c r="Z1216" s="45"/>
      <c r="AA1216" s="34"/>
      <c r="AB1216" s="45"/>
      <c r="AC1216" s="34"/>
      <c r="AD1216" s="45"/>
      <c r="AE1216" s="34"/>
      <c r="AF1216" s="48" t="str">
        <f t="shared" si="578"/>
        <v/>
      </c>
      <c r="AG1216" s="34"/>
      <c r="AH1216" s="48" t="str">
        <f t="shared" si="579"/>
        <v/>
      </c>
      <c r="AJ1216" s="48" t="str">
        <f t="shared" si="594"/>
        <v/>
      </c>
      <c r="AK1216" s="34"/>
      <c r="AL1216" s="47" t="str">
        <f t="shared" si="580"/>
        <v/>
      </c>
      <c r="AM1216" s="34"/>
      <c r="AN1216" s="47" t="str">
        <f t="shared" si="581"/>
        <v/>
      </c>
      <c r="AP1216" s="36">
        <f t="shared" si="595"/>
        <v>0</v>
      </c>
      <c r="AQ1216" s="36">
        <f t="shared" si="582"/>
        <v>0</v>
      </c>
      <c r="AR1216" s="36">
        <f t="shared" si="583"/>
        <v>0</v>
      </c>
      <c r="AS1216" s="36">
        <f t="shared" si="584"/>
        <v>0</v>
      </c>
      <c r="AT1216" s="36">
        <f t="shared" si="585"/>
        <v>0</v>
      </c>
      <c r="AU1216" s="36">
        <f t="shared" si="586"/>
        <v>0</v>
      </c>
      <c r="AV1216" s="36">
        <f t="shared" si="596"/>
        <v>0</v>
      </c>
      <c r="AW1216" s="36">
        <f t="shared" si="597"/>
        <v>0</v>
      </c>
      <c r="AX1216" s="36">
        <f t="shared" si="587"/>
        <v>0</v>
      </c>
      <c r="AY1216" s="36">
        <f t="shared" si="598"/>
        <v>0</v>
      </c>
      <c r="AZ1216" s="36">
        <f t="shared" si="599"/>
        <v>0</v>
      </c>
      <c r="BA1216" s="36">
        <f t="shared" si="588"/>
        <v>0</v>
      </c>
      <c r="BB1216" s="36">
        <f t="shared" si="589"/>
        <v>0</v>
      </c>
      <c r="BC1216" s="36">
        <f t="shared" si="590"/>
        <v>0</v>
      </c>
      <c r="BD1216" s="36">
        <f t="shared" si="591"/>
        <v>0</v>
      </c>
      <c r="BE1216" s="36">
        <f t="shared" si="592"/>
        <v>0</v>
      </c>
      <c r="BF1216" s="36">
        <f t="shared" si="600"/>
        <v>1216</v>
      </c>
      <c r="BG1216" s="36">
        <f t="shared" si="601"/>
        <v>0</v>
      </c>
      <c r="BH1216" s="36">
        <f t="shared" si="602"/>
        <v>0</v>
      </c>
      <c r="BI1216" s="36">
        <f t="shared" si="603"/>
        <v>0</v>
      </c>
      <c r="BJ1216" s="29">
        <f t="shared" si="593"/>
        <v>0</v>
      </c>
      <c r="BK1216" s="29">
        <f t="shared" si="604"/>
        <v>0</v>
      </c>
      <c r="BL1216" s="29">
        <f t="shared" si="605"/>
        <v>0</v>
      </c>
      <c r="BM1216" s="29">
        <f t="shared" si="606"/>
        <v>0</v>
      </c>
      <c r="BN1216" s="36">
        <f t="shared" si="607"/>
        <v>0</v>
      </c>
      <c r="BQ1216" s="29">
        <f t="shared" si="608"/>
        <v>0</v>
      </c>
    </row>
    <row r="1217" spans="2:69" s="35" customFormat="1" ht="30" customHeight="1" x14ac:dyDescent="0.15">
      <c r="B1217" s="31"/>
      <c r="C1217" s="32"/>
      <c r="D1217" s="71"/>
      <c r="E1217" s="72"/>
      <c r="F1217" s="72"/>
      <c r="G1217" s="72"/>
      <c r="H1217" s="72"/>
      <c r="I1217" s="72"/>
      <c r="J1217" s="72"/>
      <c r="K1217" s="72"/>
      <c r="L1217" s="72"/>
      <c r="M1217" s="72"/>
      <c r="N1217" s="73"/>
      <c r="O1217" s="33"/>
      <c r="P1217" s="31"/>
      <c r="Q1217" s="34"/>
      <c r="R1217" s="45"/>
      <c r="S1217" s="34"/>
      <c r="T1217" s="45"/>
      <c r="U1217" s="34"/>
      <c r="V1217" s="45"/>
      <c r="W1217" s="46"/>
      <c r="X1217" s="47" t="str">
        <f t="shared" si="577"/>
        <v/>
      </c>
      <c r="Y1217" s="34"/>
      <c r="Z1217" s="45"/>
      <c r="AA1217" s="34"/>
      <c r="AB1217" s="45"/>
      <c r="AC1217" s="34"/>
      <c r="AD1217" s="45"/>
      <c r="AE1217" s="34"/>
      <c r="AF1217" s="48" t="str">
        <f t="shared" si="578"/>
        <v/>
      </c>
      <c r="AG1217" s="34"/>
      <c r="AH1217" s="48" t="str">
        <f t="shared" si="579"/>
        <v/>
      </c>
      <c r="AJ1217" s="48" t="str">
        <f t="shared" si="594"/>
        <v/>
      </c>
      <c r="AK1217" s="34"/>
      <c r="AL1217" s="47" t="str">
        <f t="shared" si="580"/>
        <v/>
      </c>
      <c r="AM1217" s="34"/>
      <c r="AN1217" s="47" t="str">
        <f t="shared" si="581"/>
        <v/>
      </c>
      <c r="AP1217" s="36">
        <f t="shared" si="595"/>
        <v>0</v>
      </c>
      <c r="AQ1217" s="36">
        <f t="shared" si="582"/>
        <v>0</v>
      </c>
      <c r="AR1217" s="36">
        <f t="shared" si="583"/>
        <v>0</v>
      </c>
      <c r="AS1217" s="36">
        <f t="shared" si="584"/>
        <v>0</v>
      </c>
      <c r="AT1217" s="36">
        <f t="shared" si="585"/>
        <v>0</v>
      </c>
      <c r="AU1217" s="36">
        <f t="shared" si="586"/>
        <v>0</v>
      </c>
      <c r="AV1217" s="36">
        <f t="shared" si="596"/>
        <v>0</v>
      </c>
      <c r="AW1217" s="36">
        <f t="shared" si="597"/>
        <v>0</v>
      </c>
      <c r="AX1217" s="36">
        <f t="shared" si="587"/>
        <v>0</v>
      </c>
      <c r="AY1217" s="36">
        <f t="shared" si="598"/>
        <v>0</v>
      </c>
      <c r="AZ1217" s="36">
        <f t="shared" si="599"/>
        <v>0</v>
      </c>
      <c r="BA1217" s="36">
        <f t="shared" si="588"/>
        <v>0</v>
      </c>
      <c r="BB1217" s="36">
        <f t="shared" si="589"/>
        <v>0</v>
      </c>
      <c r="BC1217" s="36">
        <f t="shared" si="590"/>
        <v>0</v>
      </c>
      <c r="BD1217" s="36">
        <f t="shared" si="591"/>
        <v>0</v>
      </c>
      <c r="BE1217" s="36">
        <f t="shared" si="592"/>
        <v>0</v>
      </c>
      <c r="BF1217" s="36">
        <f t="shared" si="600"/>
        <v>1217</v>
      </c>
      <c r="BG1217" s="36">
        <f t="shared" si="601"/>
        <v>0</v>
      </c>
      <c r="BH1217" s="36">
        <f t="shared" si="602"/>
        <v>0</v>
      </c>
      <c r="BI1217" s="36">
        <f t="shared" si="603"/>
        <v>0</v>
      </c>
      <c r="BJ1217" s="29">
        <f t="shared" si="593"/>
        <v>0</v>
      </c>
      <c r="BK1217" s="29">
        <f t="shared" si="604"/>
        <v>0</v>
      </c>
      <c r="BL1217" s="29">
        <f t="shared" si="605"/>
        <v>0</v>
      </c>
      <c r="BM1217" s="29">
        <f t="shared" si="606"/>
        <v>0</v>
      </c>
      <c r="BN1217" s="36">
        <f t="shared" si="607"/>
        <v>0</v>
      </c>
      <c r="BQ1217" s="29">
        <f t="shared" si="608"/>
        <v>0</v>
      </c>
    </row>
    <row r="1218" spans="2:69" s="35" customFormat="1" ht="30" customHeight="1" x14ac:dyDescent="0.15">
      <c r="B1218" s="31"/>
      <c r="C1218" s="32"/>
      <c r="D1218" s="71"/>
      <c r="E1218" s="72"/>
      <c r="F1218" s="72"/>
      <c r="G1218" s="72"/>
      <c r="H1218" s="72"/>
      <c r="I1218" s="72"/>
      <c r="J1218" s="72"/>
      <c r="K1218" s="72"/>
      <c r="L1218" s="72"/>
      <c r="M1218" s="72"/>
      <c r="N1218" s="73"/>
      <c r="O1218" s="33"/>
      <c r="P1218" s="31"/>
      <c r="Q1218" s="34"/>
      <c r="R1218" s="45"/>
      <c r="S1218" s="34"/>
      <c r="T1218" s="45"/>
      <c r="U1218" s="34"/>
      <c r="V1218" s="45"/>
      <c r="W1218" s="46"/>
      <c r="X1218" s="47" t="str">
        <f t="shared" si="577"/>
        <v/>
      </c>
      <c r="Y1218" s="34"/>
      <c r="Z1218" s="45"/>
      <c r="AA1218" s="34"/>
      <c r="AB1218" s="45"/>
      <c r="AC1218" s="34"/>
      <c r="AD1218" s="45"/>
      <c r="AE1218" s="34"/>
      <c r="AF1218" s="48" t="str">
        <f t="shared" si="578"/>
        <v/>
      </c>
      <c r="AG1218" s="34"/>
      <c r="AH1218" s="48" t="str">
        <f t="shared" si="579"/>
        <v/>
      </c>
      <c r="AJ1218" s="48" t="str">
        <f t="shared" si="594"/>
        <v/>
      </c>
      <c r="AK1218" s="34"/>
      <c r="AL1218" s="47" t="str">
        <f t="shared" si="580"/>
        <v/>
      </c>
      <c r="AM1218" s="34"/>
      <c r="AN1218" s="47" t="str">
        <f t="shared" si="581"/>
        <v/>
      </c>
      <c r="AP1218" s="36">
        <f t="shared" si="595"/>
        <v>0</v>
      </c>
      <c r="AQ1218" s="36">
        <f t="shared" si="582"/>
        <v>0</v>
      </c>
      <c r="AR1218" s="36">
        <f t="shared" si="583"/>
        <v>0</v>
      </c>
      <c r="AS1218" s="36">
        <f t="shared" si="584"/>
        <v>0</v>
      </c>
      <c r="AT1218" s="36">
        <f t="shared" si="585"/>
        <v>0</v>
      </c>
      <c r="AU1218" s="36">
        <f t="shared" si="586"/>
        <v>0</v>
      </c>
      <c r="AV1218" s="36">
        <f t="shared" si="596"/>
        <v>0</v>
      </c>
      <c r="AW1218" s="36">
        <f t="shared" si="597"/>
        <v>0</v>
      </c>
      <c r="AX1218" s="36">
        <f t="shared" si="587"/>
        <v>0</v>
      </c>
      <c r="AY1218" s="36">
        <f t="shared" si="598"/>
        <v>0</v>
      </c>
      <c r="AZ1218" s="36">
        <f t="shared" si="599"/>
        <v>0</v>
      </c>
      <c r="BA1218" s="36">
        <f t="shared" si="588"/>
        <v>0</v>
      </c>
      <c r="BB1218" s="36">
        <f t="shared" si="589"/>
        <v>0</v>
      </c>
      <c r="BC1218" s="36">
        <f t="shared" si="590"/>
        <v>0</v>
      </c>
      <c r="BD1218" s="36">
        <f t="shared" si="591"/>
        <v>0</v>
      </c>
      <c r="BE1218" s="36">
        <f t="shared" si="592"/>
        <v>0</v>
      </c>
      <c r="BF1218" s="36">
        <f t="shared" si="600"/>
        <v>1218</v>
      </c>
      <c r="BG1218" s="36">
        <f t="shared" si="601"/>
        <v>0</v>
      </c>
      <c r="BH1218" s="36">
        <f t="shared" si="602"/>
        <v>0</v>
      </c>
      <c r="BI1218" s="36">
        <f t="shared" si="603"/>
        <v>0</v>
      </c>
      <c r="BJ1218" s="29">
        <f t="shared" si="593"/>
        <v>0</v>
      </c>
      <c r="BK1218" s="29">
        <f t="shared" si="604"/>
        <v>0</v>
      </c>
      <c r="BL1218" s="29">
        <f t="shared" si="605"/>
        <v>0</v>
      </c>
      <c r="BM1218" s="29">
        <f t="shared" si="606"/>
        <v>0</v>
      </c>
      <c r="BN1218" s="36">
        <f t="shared" si="607"/>
        <v>0</v>
      </c>
      <c r="BQ1218" s="29">
        <f t="shared" si="608"/>
        <v>0</v>
      </c>
    </row>
    <row r="1219" spans="2:69" s="35" customFormat="1" ht="30" customHeight="1" x14ac:dyDescent="0.15">
      <c r="B1219" s="31"/>
      <c r="C1219" s="32"/>
      <c r="D1219" s="71"/>
      <c r="E1219" s="72"/>
      <c r="F1219" s="72"/>
      <c r="G1219" s="72"/>
      <c r="H1219" s="72"/>
      <c r="I1219" s="72"/>
      <c r="J1219" s="72"/>
      <c r="K1219" s="72"/>
      <c r="L1219" s="72"/>
      <c r="M1219" s="72"/>
      <c r="N1219" s="73"/>
      <c r="O1219" s="33"/>
      <c r="P1219" s="31"/>
      <c r="Q1219" s="34"/>
      <c r="R1219" s="45"/>
      <c r="S1219" s="34"/>
      <c r="T1219" s="45"/>
      <c r="U1219" s="34"/>
      <c r="V1219" s="45"/>
      <c r="W1219" s="46"/>
      <c r="X1219" s="47" t="str">
        <f t="shared" si="577"/>
        <v/>
      </c>
      <c r="Y1219" s="34"/>
      <c r="Z1219" s="45"/>
      <c r="AA1219" s="34"/>
      <c r="AB1219" s="45"/>
      <c r="AC1219" s="34"/>
      <c r="AD1219" s="45"/>
      <c r="AE1219" s="34"/>
      <c r="AF1219" s="48" t="str">
        <f t="shared" si="578"/>
        <v/>
      </c>
      <c r="AG1219" s="34"/>
      <c r="AH1219" s="48" t="str">
        <f t="shared" si="579"/>
        <v/>
      </c>
      <c r="AJ1219" s="48" t="str">
        <f t="shared" si="594"/>
        <v/>
      </c>
      <c r="AK1219" s="34"/>
      <c r="AL1219" s="47" t="str">
        <f t="shared" si="580"/>
        <v/>
      </c>
      <c r="AM1219" s="34"/>
      <c r="AN1219" s="47" t="str">
        <f t="shared" si="581"/>
        <v/>
      </c>
      <c r="AP1219" s="36">
        <f t="shared" si="595"/>
        <v>0</v>
      </c>
      <c r="AQ1219" s="36">
        <f t="shared" si="582"/>
        <v>0</v>
      </c>
      <c r="AR1219" s="36">
        <f t="shared" si="583"/>
        <v>0</v>
      </c>
      <c r="AS1219" s="36">
        <f t="shared" si="584"/>
        <v>0</v>
      </c>
      <c r="AT1219" s="36">
        <f t="shared" si="585"/>
        <v>0</v>
      </c>
      <c r="AU1219" s="36">
        <f t="shared" si="586"/>
        <v>0</v>
      </c>
      <c r="AV1219" s="36">
        <f t="shared" si="596"/>
        <v>0</v>
      </c>
      <c r="AW1219" s="36">
        <f t="shared" si="597"/>
        <v>0</v>
      </c>
      <c r="AX1219" s="36">
        <f t="shared" si="587"/>
        <v>0</v>
      </c>
      <c r="AY1219" s="36">
        <f t="shared" si="598"/>
        <v>0</v>
      </c>
      <c r="AZ1219" s="36">
        <f t="shared" si="599"/>
        <v>0</v>
      </c>
      <c r="BA1219" s="36">
        <f t="shared" si="588"/>
        <v>0</v>
      </c>
      <c r="BB1219" s="36">
        <f t="shared" si="589"/>
        <v>0</v>
      </c>
      <c r="BC1219" s="36">
        <f t="shared" si="590"/>
        <v>0</v>
      </c>
      <c r="BD1219" s="36">
        <f t="shared" si="591"/>
        <v>0</v>
      </c>
      <c r="BE1219" s="36">
        <f t="shared" si="592"/>
        <v>0</v>
      </c>
      <c r="BF1219" s="36">
        <f t="shared" si="600"/>
        <v>1219</v>
      </c>
      <c r="BG1219" s="36">
        <f t="shared" si="601"/>
        <v>0</v>
      </c>
      <c r="BH1219" s="36">
        <f t="shared" si="602"/>
        <v>0</v>
      </c>
      <c r="BI1219" s="36">
        <f t="shared" si="603"/>
        <v>0</v>
      </c>
      <c r="BJ1219" s="29">
        <f t="shared" si="593"/>
        <v>0</v>
      </c>
      <c r="BK1219" s="29">
        <f t="shared" si="604"/>
        <v>0</v>
      </c>
      <c r="BL1219" s="29">
        <f t="shared" si="605"/>
        <v>0</v>
      </c>
      <c r="BM1219" s="29">
        <f t="shared" si="606"/>
        <v>0</v>
      </c>
      <c r="BN1219" s="36">
        <f t="shared" si="607"/>
        <v>0</v>
      </c>
      <c r="BQ1219" s="29">
        <f t="shared" si="608"/>
        <v>0</v>
      </c>
    </row>
    <row r="1220" spans="2:69" s="35" customFormat="1" ht="30" customHeight="1" x14ac:dyDescent="0.15">
      <c r="B1220" s="31"/>
      <c r="C1220" s="32"/>
      <c r="D1220" s="71"/>
      <c r="E1220" s="72"/>
      <c r="F1220" s="72"/>
      <c r="G1220" s="72"/>
      <c r="H1220" s="72"/>
      <c r="I1220" s="72"/>
      <c r="J1220" s="72"/>
      <c r="K1220" s="72"/>
      <c r="L1220" s="72"/>
      <c r="M1220" s="72"/>
      <c r="N1220" s="73"/>
      <c r="O1220" s="33"/>
      <c r="P1220" s="31"/>
      <c r="Q1220" s="34"/>
      <c r="R1220" s="45"/>
      <c r="S1220" s="34"/>
      <c r="T1220" s="45"/>
      <c r="U1220" s="34"/>
      <c r="V1220" s="45"/>
      <c r="W1220" s="46"/>
      <c r="X1220" s="47" t="str">
        <f t="shared" si="577"/>
        <v/>
      </c>
      <c r="Y1220" s="34"/>
      <c r="Z1220" s="45"/>
      <c r="AA1220" s="34"/>
      <c r="AB1220" s="45"/>
      <c r="AC1220" s="34"/>
      <c r="AD1220" s="45"/>
      <c r="AE1220" s="34"/>
      <c r="AF1220" s="48" t="str">
        <f t="shared" si="578"/>
        <v/>
      </c>
      <c r="AG1220" s="34"/>
      <c r="AH1220" s="48" t="str">
        <f t="shared" si="579"/>
        <v/>
      </c>
      <c r="AJ1220" s="48" t="str">
        <f t="shared" si="594"/>
        <v/>
      </c>
      <c r="AK1220" s="34"/>
      <c r="AL1220" s="47" t="str">
        <f t="shared" si="580"/>
        <v/>
      </c>
      <c r="AM1220" s="34"/>
      <c r="AN1220" s="47" t="str">
        <f t="shared" si="581"/>
        <v/>
      </c>
      <c r="AP1220" s="36">
        <f t="shared" si="595"/>
        <v>0</v>
      </c>
      <c r="AQ1220" s="36">
        <f t="shared" si="582"/>
        <v>0</v>
      </c>
      <c r="AR1220" s="36">
        <f t="shared" si="583"/>
        <v>0</v>
      </c>
      <c r="AS1220" s="36">
        <f t="shared" si="584"/>
        <v>0</v>
      </c>
      <c r="AT1220" s="36">
        <f t="shared" si="585"/>
        <v>0</v>
      </c>
      <c r="AU1220" s="36">
        <f t="shared" si="586"/>
        <v>0</v>
      </c>
      <c r="AV1220" s="36">
        <f t="shared" si="596"/>
        <v>0</v>
      </c>
      <c r="AW1220" s="36">
        <f t="shared" si="597"/>
        <v>0</v>
      </c>
      <c r="AX1220" s="36">
        <f t="shared" si="587"/>
        <v>0</v>
      </c>
      <c r="AY1220" s="36">
        <f t="shared" si="598"/>
        <v>0</v>
      </c>
      <c r="AZ1220" s="36">
        <f t="shared" si="599"/>
        <v>0</v>
      </c>
      <c r="BA1220" s="36">
        <f t="shared" si="588"/>
        <v>0</v>
      </c>
      <c r="BB1220" s="36">
        <f t="shared" si="589"/>
        <v>0</v>
      </c>
      <c r="BC1220" s="36">
        <f t="shared" si="590"/>
        <v>0</v>
      </c>
      <c r="BD1220" s="36">
        <f t="shared" si="591"/>
        <v>0</v>
      </c>
      <c r="BE1220" s="36">
        <f t="shared" si="592"/>
        <v>0</v>
      </c>
      <c r="BF1220" s="36">
        <f t="shared" si="600"/>
        <v>1220</v>
      </c>
      <c r="BG1220" s="36">
        <f t="shared" si="601"/>
        <v>0</v>
      </c>
      <c r="BH1220" s="36">
        <f t="shared" si="602"/>
        <v>0</v>
      </c>
      <c r="BI1220" s="36">
        <f t="shared" si="603"/>
        <v>0</v>
      </c>
      <c r="BJ1220" s="29">
        <f t="shared" si="593"/>
        <v>0</v>
      </c>
      <c r="BK1220" s="29">
        <f t="shared" si="604"/>
        <v>0</v>
      </c>
      <c r="BL1220" s="29">
        <f t="shared" si="605"/>
        <v>0</v>
      </c>
      <c r="BM1220" s="29">
        <f t="shared" si="606"/>
        <v>0</v>
      </c>
      <c r="BN1220" s="36">
        <f t="shared" si="607"/>
        <v>0</v>
      </c>
      <c r="BQ1220" s="29">
        <f t="shared" si="608"/>
        <v>0</v>
      </c>
    </row>
    <row r="1221" spans="2:69" s="35" customFormat="1" ht="30" customHeight="1" x14ac:dyDescent="0.15">
      <c r="B1221" s="31"/>
      <c r="C1221" s="32"/>
      <c r="D1221" s="71"/>
      <c r="E1221" s="72"/>
      <c r="F1221" s="72"/>
      <c r="G1221" s="72"/>
      <c r="H1221" s="72"/>
      <c r="I1221" s="72"/>
      <c r="J1221" s="72"/>
      <c r="K1221" s="72"/>
      <c r="L1221" s="72"/>
      <c r="M1221" s="72"/>
      <c r="N1221" s="73"/>
      <c r="O1221" s="33"/>
      <c r="P1221" s="31"/>
      <c r="Q1221" s="34"/>
      <c r="R1221" s="45"/>
      <c r="S1221" s="34"/>
      <c r="T1221" s="45"/>
      <c r="U1221" s="34"/>
      <c r="V1221" s="45"/>
      <c r="W1221" s="46"/>
      <c r="X1221" s="47" t="str">
        <f t="shared" si="577"/>
        <v/>
      </c>
      <c r="Y1221" s="34"/>
      <c r="Z1221" s="45"/>
      <c r="AA1221" s="34"/>
      <c r="AB1221" s="45"/>
      <c r="AC1221" s="34"/>
      <c r="AD1221" s="45"/>
      <c r="AE1221" s="34"/>
      <c r="AF1221" s="48" t="str">
        <f t="shared" si="578"/>
        <v/>
      </c>
      <c r="AG1221" s="34"/>
      <c r="AH1221" s="48" t="str">
        <f t="shared" si="579"/>
        <v/>
      </c>
      <c r="AJ1221" s="48" t="str">
        <f t="shared" si="594"/>
        <v/>
      </c>
      <c r="AK1221" s="34"/>
      <c r="AL1221" s="47" t="str">
        <f t="shared" si="580"/>
        <v/>
      </c>
      <c r="AM1221" s="34"/>
      <c r="AN1221" s="47" t="str">
        <f t="shared" si="581"/>
        <v/>
      </c>
      <c r="AP1221" s="36">
        <f t="shared" si="595"/>
        <v>0</v>
      </c>
      <c r="AQ1221" s="36">
        <f t="shared" si="582"/>
        <v>0</v>
      </c>
      <c r="AR1221" s="36">
        <f t="shared" si="583"/>
        <v>0</v>
      </c>
      <c r="AS1221" s="36">
        <f t="shared" si="584"/>
        <v>0</v>
      </c>
      <c r="AT1221" s="36">
        <f t="shared" si="585"/>
        <v>0</v>
      </c>
      <c r="AU1221" s="36">
        <f t="shared" si="586"/>
        <v>0</v>
      </c>
      <c r="AV1221" s="36">
        <f t="shared" si="596"/>
        <v>0</v>
      </c>
      <c r="AW1221" s="36">
        <f t="shared" si="597"/>
        <v>0</v>
      </c>
      <c r="AX1221" s="36">
        <f t="shared" si="587"/>
        <v>0</v>
      </c>
      <c r="AY1221" s="36">
        <f t="shared" si="598"/>
        <v>0</v>
      </c>
      <c r="AZ1221" s="36">
        <f t="shared" si="599"/>
        <v>0</v>
      </c>
      <c r="BA1221" s="36">
        <f t="shared" si="588"/>
        <v>0</v>
      </c>
      <c r="BB1221" s="36">
        <f t="shared" si="589"/>
        <v>0</v>
      </c>
      <c r="BC1221" s="36">
        <f t="shared" si="590"/>
        <v>0</v>
      </c>
      <c r="BD1221" s="36">
        <f t="shared" si="591"/>
        <v>0</v>
      </c>
      <c r="BE1221" s="36">
        <f t="shared" si="592"/>
        <v>0</v>
      </c>
      <c r="BF1221" s="36">
        <f t="shared" si="600"/>
        <v>1221</v>
      </c>
      <c r="BG1221" s="36">
        <f t="shared" si="601"/>
        <v>0</v>
      </c>
      <c r="BH1221" s="36">
        <f t="shared" si="602"/>
        <v>0</v>
      </c>
      <c r="BI1221" s="36">
        <f t="shared" si="603"/>
        <v>0</v>
      </c>
      <c r="BJ1221" s="29">
        <f t="shared" si="593"/>
        <v>0</v>
      </c>
      <c r="BK1221" s="29">
        <f t="shared" si="604"/>
        <v>0</v>
      </c>
      <c r="BL1221" s="29">
        <f t="shared" si="605"/>
        <v>0</v>
      </c>
      <c r="BM1221" s="29">
        <f t="shared" si="606"/>
        <v>0</v>
      </c>
      <c r="BN1221" s="36">
        <f t="shared" si="607"/>
        <v>0</v>
      </c>
      <c r="BQ1221" s="29">
        <f t="shared" si="608"/>
        <v>0</v>
      </c>
    </row>
    <row r="1222" spans="2:69" s="35" customFormat="1" ht="30" customHeight="1" x14ac:dyDescent="0.15">
      <c r="B1222" s="31"/>
      <c r="C1222" s="32"/>
      <c r="D1222" s="71"/>
      <c r="E1222" s="72"/>
      <c r="F1222" s="72"/>
      <c r="G1222" s="72"/>
      <c r="H1222" s="72"/>
      <c r="I1222" s="72"/>
      <c r="J1222" s="72"/>
      <c r="K1222" s="72"/>
      <c r="L1222" s="72"/>
      <c r="M1222" s="72"/>
      <c r="N1222" s="73"/>
      <c r="O1222" s="33"/>
      <c r="P1222" s="31"/>
      <c r="Q1222" s="34"/>
      <c r="R1222" s="45"/>
      <c r="S1222" s="34"/>
      <c r="T1222" s="45"/>
      <c r="U1222" s="34"/>
      <c r="V1222" s="45"/>
      <c r="W1222" s="46"/>
      <c r="X1222" s="47" t="str">
        <f t="shared" si="577"/>
        <v/>
      </c>
      <c r="Y1222" s="34"/>
      <c r="Z1222" s="45"/>
      <c r="AA1222" s="34"/>
      <c r="AB1222" s="45"/>
      <c r="AC1222" s="34"/>
      <c r="AD1222" s="45"/>
      <c r="AE1222" s="34"/>
      <c r="AF1222" s="48" t="str">
        <f t="shared" si="578"/>
        <v/>
      </c>
      <c r="AG1222" s="34"/>
      <c r="AH1222" s="48" t="str">
        <f t="shared" si="579"/>
        <v/>
      </c>
      <c r="AJ1222" s="48" t="str">
        <f t="shared" si="594"/>
        <v/>
      </c>
      <c r="AK1222" s="34"/>
      <c r="AL1222" s="47" t="str">
        <f t="shared" si="580"/>
        <v/>
      </c>
      <c r="AM1222" s="34"/>
      <c r="AN1222" s="47" t="str">
        <f t="shared" si="581"/>
        <v/>
      </c>
      <c r="AP1222" s="36">
        <f t="shared" si="595"/>
        <v>0</v>
      </c>
      <c r="AQ1222" s="36">
        <f t="shared" si="582"/>
        <v>0</v>
      </c>
      <c r="AR1222" s="36">
        <f t="shared" si="583"/>
        <v>0</v>
      </c>
      <c r="AS1222" s="36">
        <f t="shared" si="584"/>
        <v>0</v>
      </c>
      <c r="AT1222" s="36">
        <f t="shared" si="585"/>
        <v>0</v>
      </c>
      <c r="AU1222" s="36">
        <f t="shared" si="586"/>
        <v>0</v>
      </c>
      <c r="AV1222" s="36">
        <f t="shared" si="596"/>
        <v>0</v>
      </c>
      <c r="AW1222" s="36">
        <f t="shared" si="597"/>
        <v>0</v>
      </c>
      <c r="AX1222" s="36">
        <f t="shared" si="587"/>
        <v>0</v>
      </c>
      <c r="AY1222" s="36">
        <f t="shared" si="598"/>
        <v>0</v>
      </c>
      <c r="AZ1222" s="36">
        <f t="shared" si="599"/>
        <v>0</v>
      </c>
      <c r="BA1222" s="36">
        <f t="shared" si="588"/>
        <v>0</v>
      </c>
      <c r="BB1222" s="36">
        <f t="shared" si="589"/>
        <v>0</v>
      </c>
      <c r="BC1222" s="36">
        <f t="shared" si="590"/>
        <v>0</v>
      </c>
      <c r="BD1222" s="36">
        <f t="shared" si="591"/>
        <v>0</v>
      </c>
      <c r="BE1222" s="36">
        <f t="shared" si="592"/>
        <v>0</v>
      </c>
      <c r="BF1222" s="36">
        <f t="shared" si="600"/>
        <v>1222</v>
      </c>
      <c r="BG1222" s="36">
        <f t="shared" si="601"/>
        <v>0</v>
      </c>
      <c r="BH1222" s="36">
        <f t="shared" si="602"/>
        <v>0</v>
      </c>
      <c r="BI1222" s="36">
        <f t="shared" si="603"/>
        <v>0</v>
      </c>
      <c r="BJ1222" s="29">
        <f t="shared" si="593"/>
        <v>0</v>
      </c>
      <c r="BK1222" s="29">
        <f t="shared" si="604"/>
        <v>0</v>
      </c>
      <c r="BL1222" s="29">
        <f t="shared" si="605"/>
        <v>0</v>
      </c>
      <c r="BM1222" s="29">
        <f t="shared" si="606"/>
        <v>0</v>
      </c>
      <c r="BN1222" s="36">
        <f t="shared" si="607"/>
        <v>0</v>
      </c>
      <c r="BQ1222" s="29">
        <f t="shared" si="608"/>
        <v>0</v>
      </c>
    </row>
    <row r="1223" spans="2:69" s="35" customFormat="1" ht="30" customHeight="1" x14ac:dyDescent="0.15">
      <c r="B1223" s="31"/>
      <c r="C1223" s="32"/>
      <c r="D1223" s="71"/>
      <c r="E1223" s="72"/>
      <c r="F1223" s="72"/>
      <c r="G1223" s="72"/>
      <c r="H1223" s="72"/>
      <c r="I1223" s="72"/>
      <c r="J1223" s="72"/>
      <c r="K1223" s="72"/>
      <c r="L1223" s="72"/>
      <c r="M1223" s="72"/>
      <c r="N1223" s="73"/>
      <c r="O1223" s="33"/>
      <c r="P1223" s="31"/>
      <c r="Q1223" s="34"/>
      <c r="R1223" s="45"/>
      <c r="S1223" s="34"/>
      <c r="T1223" s="45"/>
      <c r="U1223" s="34"/>
      <c r="V1223" s="45"/>
      <c r="W1223" s="46"/>
      <c r="X1223" s="47" t="str">
        <f t="shared" si="577"/>
        <v/>
      </c>
      <c r="Y1223" s="34"/>
      <c r="Z1223" s="45"/>
      <c r="AA1223" s="34"/>
      <c r="AB1223" s="45"/>
      <c r="AC1223" s="34"/>
      <c r="AD1223" s="45"/>
      <c r="AE1223" s="34"/>
      <c r="AF1223" s="48" t="str">
        <f t="shared" si="578"/>
        <v/>
      </c>
      <c r="AG1223" s="34"/>
      <c r="AH1223" s="48" t="str">
        <f t="shared" si="579"/>
        <v/>
      </c>
      <c r="AJ1223" s="48" t="str">
        <f t="shared" si="594"/>
        <v/>
      </c>
      <c r="AK1223" s="34"/>
      <c r="AL1223" s="47" t="str">
        <f t="shared" si="580"/>
        <v/>
      </c>
      <c r="AM1223" s="34"/>
      <c r="AN1223" s="47" t="str">
        <f t="shared" si="581"/>
        <v/>
      </c>
      <c r="AP1223" s="36">
        <f t="shared" si="595"/>
        <v>0</v>
      </c>
      <c r="AQ1223" s="36">
        <f t="shared" si="582"/>
        <v>0</v>
      </c>
      <c r="AR1223" s="36">
        <f t="shared" si="583"/>
        <v>0</v>
      </c>
      <c r="AS1223" s="36">
        <f t="shared" si="584"/>
        <v>0</v>
      </c>
      <c r="AT1223" s="36">
        <f t="shared" si="585"/>
        <v>0</v>
      </c>
      <c r="AU1223" s="36">
        <f t="shared" si="586"/>
        <v>0</v>
      </c>
      <c r="AV1223" s="36">
        <f t="shared" si="596"/>
        <v>0</v>
      </c>
      <c r="AW1223" s="36">
        <f t="shared" si="597"/>
        <v>0</v>
      </c>
      <c r="AX1223" s="36">
        <f t="shared" si="587"/>
        <v>0</v>
      </c>
      <c r="AY1223" s="36">
        <f t="shared" si="598"/>
        <v>0</v>
      </c>
      <c r="AZ1223" s="36">
        <f t="shared" si="599"/>
        <v>0</v>
      </c>
      <c r="BA1223" s="36">
        <f t="shared" si="588"/>
        <v>0</v>
      </c>
      <c r="BB1223" s="36">
        <f t="shared" si="589"/>
        <v>0</v>
      </c>
      <c r="BC1223" s="36">
        <f t="shared" si="590"/>
        <v>0</v>
      </c>
      <c r="BD1223" s="36">
        <f t="shared" si="591"/>
        <v>0</v>
      </c>
      <c r="BE1223" s="36">
        <f t="shared" si="592"/>
        <v>0</v>
      </c>
      <c r="BF1223" s="36">
        <f t="shared" si="600"/>
        <v>1223</v>
      </c>
      <c r="BG1223" s="36">
        <f t="shared" si="601"/>
        <v>0</v>
      </c>
      <c r="BH1223" s="36">
        <f t="shared" si="602"/>
        <v>0</v>
      </c>
      <c r="BI1223" s="36">
        <f t="shared" si="603"/>
        <v>0</v>
      </c>
      <c r="BJ1223" s="29">
        <f t="shared" si="593"/>
        <v>0</v>
      </c>
      <c r="BK1223" s="29">
        <f t="shared" si="604"/>
        <v>0</v>
      </c>
      <c r="BL1223" s="29">
        <f t="shared" si="605"/>
        <v>0</v>
      </c>
      <c r="BM1223" s="29">
        <f t="shared" si="606"/>
        <v>0</v>
      </c>
      <c r="BN1223" s="36">
        <f t="shared" si="607"/>
        <v>0</v>
      </c>
      <c r="BQ1223" s="29">
        <f t="shared" si="608"/>
        <v>0</v>
      </c>
    </row>
    <row r="1224" spans="2:69" s="35" customFormat="1" ht="30" customHeight="1" x14ac:dyDescent="0.15">
      <c r="B1224" s="31"/>
      <c r="C1224" s="32"/>
      <c r="D1224" s="71"/>
      <c r="E1224" s="72"/>
      <c r="F1224" s="72"/>
      <c r="G1224" s="72"/>
      <c r="H1224" s="72"/>
      <c r="I1224" s="72"/>
      <c r="J1224" s="72"/>
      <c r="K1224" s="72"/>
      <c r="L1224" s="72"/>
      <c r="M1224" s="72"/>
      <c r="N1224" s="73"/>
      <c r="O1224" s="33"/>
      <c r="P1224" s="31"/>
      <c r="Q1224" s="34"/>
      <c r="R1224" s="45"/>
      <c r="S1224" s="34"/>
      <c r="T1224" s="45"/>
      <c r="U1224" s="34"/>
      <c r="V1224" s="45"/>
      <c r="W1224" s="46"/>
      <c r="X1224" s="47" t="str">
        <f t="shared" si="577"/>
        <v/>
      </c>
      <c r="Y1224" s="34"/>
      <c r="Z1224" s="45"/>
      <c r="AA1224" s="34"/>
      <c r="AB1224" s="45"/>
      <c r="AC1224" s="34"/>
      <c r="AD1224" s="45"/>
      <c r="AE1224" s="34"/>
      <c r="AF1224" s="48" t="str">
        <f t="shared" si="578"/>
        <v/>
      </c>
      <c r="AG1224" s="34"/>
      <c r="AH1224" s="48" t="str">
        <f t="shared" si="579"/>
        <v/>
      </c>
      <c r="AJ1224" s="48" t="str">
        <f t="shared" si="594"/>
        <v/>
      </c>
      <c r="AK1224" s="34"/>
      <c r="AL1224" s="47" t="str">
        <f t="shared" si="580"/>
        <v/>
      </c>
      <c r="AM1224" s="34"/>
      <c r="AN1224" s="47" t="str">
        <f t="shared" si="581"/>
        <v/>
      </c>
      <c r="AP1224" s="36">
        <f t="shared" si="595"/>
        <v>0</v>
      </c>
      <c r="AQ1224" s="36">
        <f t="shared" si="582"/>
        <v>0</v>
      </c>
      <c r="AR1224" s="36">
        <f t="shared" si="583"/>
        <v>0</v>
      </c>
      <c r="AS1224" s="36">
        <f t="shared" si="584"/>
        <v>0</v>
      </c>
      <c r="AT1224" s="36">
        <f t="shared" si="585"/>
        <v>0</v>
      </c>
      <c r="AU1224" s="36">
        <f t="shared" si="586"/>
        <v>0</v>
      </c>
      <c r="AV1224" s="36">
        <f t="shared" si="596"/>
        <v>0</v>
      </c>
      <c r="AW1224" s="36">
        <f t="shared" si="597"/>
        <v>0</v>
      </c>
      <c r="AX1224" s="36">
        <f t="shared" si="587"/>
        <v>0</v>
      </c>
      <c r="AY1224" s="36">
        <f t="shared" si="598"/>
        <v>0</v>
      </c>
      <c r="AZ1224" s="36">
        <f t="shared" si="599"/>
        <v>0</v>
      </c>
      <c r="BA1224" s="36">
        <f t="shared" si="588"/>
        <v>0</v>
      </c>
      <c r="BB1224" s="36">
        <f t="shared" si="589"/>
        <v>0</v>
      </c>
      <c r="BC1224" s="36">
        <f t="shared" si="590"/>
        <v>0</v>
      </c>
      <c r="BD1224" s="36">
        <f t="shared" si="591"/>
        <v>0</v>
      </c>
      <c r="BE1224" s="36">
        <f t="shared" si="592"/>
        <v>0</v>
      </c>
      <c r="BF1224" s="36">
        <f t="shared" si="600"/>
        <v>1224</v>
      </c>
      <c r="BG1224" s="36">
        <f t="shared" si="601"/>
        <v>0</v>
      </c>
      <c r="BH1224" s="36">
        <f t="shared" si="602"/>
        <v>0</v>
      </c>
      <c r="BI1224" s="36">
        <f t="shared" si="603"/>
        <v>0</v>
      </c>
      <c r="BJ1224" s="29">
        <f t="shared" si="593"/>
        <v>0</v>
      </c>
      <c r="BK1224" s="29">
        <f t="shared" si="604"/>
        <v>0</v>
      </c>
      <c r="BL1224" s="29">
        <f t="shared" si="605"/>
        <v>0</v>
      </c>
      <c r="BM1224" s="29">
        <f t="shared" si="606"/>
        <v>0</v>
      </c>
      <c r="BN1224" s="36">
        <f t="shared" si="607"/>
        <v>0</v>
      </c>
      <c r="BQ1224" s="29">
        <f t="shared" si="608"/>
        <v>0</v>
      </c>
    </row>
    <row r="1225" spans="2:69" s="35" customFormat="1" ht="30" customHeight="1" x14ac:dyDescent="0.15">
      <c r="B1225" s="31"/>
      <c r="C1225" s="32"/>
      <c r="D1225" s="71"/>
      <c r="E1225" s="72"/>
      <c r="F1225" s="72"/>
      <c r="G1225" s="72"/>
      <c r="H1225" s="72"/>
      <c r="I1225" s="72"/>
      <c r="J1225" s="72"/>
      <c r="K1225" s="72"/>
      <c r="L1225" s="72"/>
      <c r="M1225" s="72"/>
      <c r="N1225" s="73"/>
      <c r="O1225" s="33"/>
      <c r="P1225" s="31"/>
      <c r="Q1225" s="34"/>
      <c r="R1225" s="45"/>
      <c r="S1225" s="34"/>
      <c r="T1225" s="45"/>
      <c r="U1225" s="34"/>
      <c r="V1225" s="45"/>
      <c r="W1225" s="46"/>
      <c r="X1225" s="47" t="str">
        <f t="shared" si="577"/>
        <v/>
      </c>
      <c r="Y1225" s="34"/>
      <c r="Z1225" s="45"/>
      <c r="AA1225" s="34"/>
      <c r="AB1225" s="45"/>
      <c r="AC1225" s="34"/>
      <c r="AD1225" s="45"/>
      <c r="AE1225" s="34"/>
      <c r="AF1225" s="48" t="str">
        <f t="shared" si="578"/>
        <v/>
      </c>
      <c r="AG1225" s="34"/>
      <c r="AH1225" s="48" t="str">
        <f t="shared" si="579"/>
        <v/>
      </c>
      <c r="AJ1225" s="48" t="str">
        <f t="shared" si="594"/>
        <v/>
      </c>
      <c r="AK1225" s="34"/>
      <c r="AL1225" s="47" t="str">
        <f t="shared" si="580"/>
        <v/>
      </c>
      <c r="AM1225" s="34"/>
      <c r="AN1225" s="47" t="str">
        <f t="shared" si="581"/>
        <v/>
      </c>
      <c r="AP1225" s="36">
        <f t="shared" si="595"/>
        <v>0</v>
      </c>
      <c r="AQ1225" s="36">
        <f t="shared" si="582"/>
        <v>0</v>
      </c>
      <c r="AR1225" s="36">
        <f t="shared" si="583"/>
        <v>0</v>
      </c>
      <c r="AS1225" s="36">
        <f t="shared" si="584"/>
        <v>0</v>
      </c>
      <c r="AT1225" s="36">
        <f t="shared" si="585"/>
        <v>0</v>
      </c>
      <c r="AU1225" s="36">
        <f t="shared" si="586"/>
        <v>0</v>
      </c>
      <c r="AV1225" s="36">
        <f t="shared" si="596"/>
        <v>0</v>
      </c>
      <c r="AW1225" s="36">
        <f t="shared" si="597"/>
        <v>0</v>
      </c>
      <c r="AX1225" s="36">
        <f t="shared" si="587"/>
        <v>0</v>
      </c>
      <c r="AY1225" s="36">
        <f t="shared" si="598"/>
        <v>0</v>
      </c>
      <c r="AZ1225" s="36">
        <f t="shared" si="599"/>
        <v>0</v>
      </c>
      <c r="BA1225" s="36">
        <f t="shared" si="588"/>
        <v>0</v>
      </c>
      <c r="BB1225" s="36">
        <f t="shared" si="589"/>
        <v>0</v>
      </c>
      <c r="BC1225" s="36">
        <f t="shared" si="590"/>
        <v>0</v>
      </c>
      <c r="BD1225" s="36">
        <f t="shared" si="591"/>
        <v>0</v>
      </c>
      <c r="BE1225" s="36">
        <f t="shared" si="592"/>
        <v>0</v>
      </c>
      <c r="BF1225" s="36">
        <f t="shared" si="600"/>
        <v>1225</v>
      </c>
      <c r="BG1225" s="36">
        <f t="shared" si="601"/>
        <v>0</v>
      </c>
      <c r="BH1225" s="36">
        <f t="shared" si="602"/>
        <v>0</v>
      </c>
      <c r="BI1225" s="36">
        <f t="shared" si="603"/>
        <v>0</v>
      </c>
      <c r="BJ1225" s="29">
        <f t="shared" si="593"/>
        <v>0</v>
      </c>
      <c r="BK1225" s="29">
        <f t="shared" si="604"/>
        <v>0</v>
      </c>
      <c r="BL1225" s="29">
        <f t="shared" si="605"/>
        <v>0</v>
      </c>
      <c r="BM1225" s="29">
        <f t="shared" si="606"/>
        <v>0</v>
      </c>
      <c r="BN1225" s="36">
        <f t="shared" si="607"/>
        <v>0</v>
      </c>
      <c r="BQ1225" s="29">
        <f t="shared" si="608"/>
        <v>0</v>
      </c>
    </row>
    <row r="1226" spans="2:69" s="35" customFormat="1" ht="30" customHeight="1" x14ac:dyDescent="0.15">
      <c r="B1226" s="31"/>
      <c r="C1226" s="32"/>
      <c r="D1226" s="71"/>
      <c r="E1226" s="72"/>
      <c r="F1226" s="72"/>
      <c r="G1226" s="72"/>
      <c r="H1226" s="72"/>
      <c r="I1226" s="72"/>
      <c r="J1226" s="72"/>
      <c r="K1226" s="72"/>
      <c r="L1226" s="72"/>
      <c r="M1226" s="72"/>
      <c r="N1226" s="73"/>
      <c r="O1226" s="33"/>
      <c r="P1226" s="31"/>
      <c r="Q1226" s="34"/>
      <c r="R1226" s="45"/>
      <c r="S1226" s="34"/>
      <c r="T1226" s="45"/>
      <c r="U1226" s="34"/>
      <c r="V1226" s="45"/>
      <c r="W1226" s="46"/>
      <c r="X1226" s="47" t="str">
        <f t="shared" si="577"/>
        <v/>
      </c>
      <c r="Y1226" s="34"/>
      <c r="Z1226" s="45"/>
      <c r="AA1226" s="34"/>
      <c r="AB1226" s="45"/>
      <c r="AC1226" s="34"/>
      <c r="AD1226" s="45"/>
      <c r="AE1226" s="34"/>
      <c r="AF1226" s="48" t="str">
        <f t="shared" si="578"/>
        <v/>
      </c>
      <c r="AG1226" s="34"/>
      <c r="AH1226" s="48" t="str">
        <f t="shared" si="579"/>
        <v/>
      </c>
      <c r="AJ1226" s="48" t="str">
        <f t="shared" si="594"/>
        <v/>
      </c>
      <c r="AK1226" s="34"/>
      <c r="AL1226" s="47" t="str">
        <f t="shared" si="580"/>
        <v/>
      </c>
      <c r="AM1226" s="34"/>
      <c r="AN1226" s="47" t="str">
        <f t="shared" si="581"/>
        <v/>
      </c>
      <c r="AP1226" s="36">
        <f t="shared" si="595"/>
        <v>0</v>
      </c>
      <c r="AQ1226" s="36">
        <f t="shared" si="582"/>
        <v>0</v>
      </c>
      <c r="AR1226" s="36">
        <f t="shared" si="583"/>
        <v>0</v>
      </c>
      <c r="AS1226" s="36">
        <f t="shared" si="584"/>
        <v>0</v>
      </c>
      <c r="AT1226" s="36">
        <f t="shared" si="585"/>
        <v>0</v>
      </c>
      <c r="AU1226" s="36">
        <f t="shared" si="586"/>
        <v>0</v>
      </c>
      <c r="AV1226" s="36">
        <f t="shared" si="596"/>
        <v>0</v>
      </c>
      <c r="AW1226" s="36">
        <f t="shared" si="597"/>
        <v>0</v>
      </c>
      <c r="AX1226" s="36">
        <f t="shared" si="587"/>
        <v>0</v>
      </c>
      <c r="AY1226" s="36">
        <f t="shared" si="598"/>
        <v>0</v>
      </c>
      <c r="AZ1226" s="36">
        <f t="shared" si="599"/>
        <v>0</v>
      </c>
      <c r="BA1226" s="36">
        <f t="shared" si="588"/>
        <v>0</v>
      </c>
      <c r="BB1226" s="36">
        <f t="shared" si="589"/>
        <v>0</v>
      </c>
      <c r="BC1226" s="36">
        <f t="shared" si="590"/>
        <v>0</v>
      </c>
      <c r="BD1226" s="36">
        <f t="shared" si="591"/>
        <v>0</v>
      </c>
      <c r="BE1226" s="36">
        <f t="shared" si="592"/>
        <v>0</v>
      </c>
      <c r="BF1226" s="36">
        <f t="shared" si="600"/>
        <v>1226</v>
      </c>
      <c r="BG1226" s="36">
        <f t="shared" si="601"/>
        <v>0</v>
      </c>
      <c r="BH1226" s="36">
        <f t="shared" si="602"/>
        <v>0</v>
      </c>
      <c r="BI1226" s="36">
        <f t="shared" si="603"/>
        <v>0</v>
      </c>
      <c r="BJ1226" s="29">
        <f t="shared" si="593"/>
        <v>0</v>
      </c>
      <c r="BK1226" s="29">
        <f t="shared" si="604"/>
        <v>0</v>
      </c>
      <c r="BL1226" s="29">
        <f t="shared" si="605"/>
        <v>0</v>
      </c>
      <c r="BM1226" s="29">
        <f t="shared" si="606"/>
        <v>0</v>
      </c>
      <c r="BN1226" s="36">
        <f t="shared" si="607"/>
        <v>0</v>
      </c>
      <c r="BQ1226" s="29">
        <f t="shared" si="608"/>
        <v>0</v>
      </c>
    </row>
    <row r="1227" spans="2:69" s="35" customFormat="1" ht="30" customHeight="1" x14ac:dyDescent="0.15">
      <c r="B1227" s="31"/>
      <c r="C1227" s="32"/>
      <c r="D1227" s="71"/>
      <c r="E1227" s="72"/>
      <c r="F1227" s="72"/>
      <c r="G1227" s="72"/>
      <c r="H1227" s="72"/>
      <c r="I1227" s="72"/>
      <c r="J1227" s="72"/>
      <c r="K1227" s="72"/>
      <c r="L1227" s="72"/>
      <c r="M1227" s="72"/>
      <c r="N1227" s="73"/>
      <c r="O1227" s="33"/>
      <c r="P1227" s="31"/>
      <c r="Q1227" s="34"/>
      <c r="R1227" s="45"/>
      <c r="S1227" s="34"/>
      <c r="T1227" s="45"/>
      <c r="U1227" s="34"/>
      <c r="V1227" s="45"/>
      <c r="W1227" s="46"/>
      <c r="X1227" s="47" t="str">
        <f t="shared" si="577"/>
        <v/>
      </c>
      <c r="Y1227" s="34"/>
      <c r="Z1227" s="45"/>
      <c r="AA1227" s="34"/>
      <c r="AB1227" s="45"/>
      <c r="AC1227" s="34"/>
      <c r="AD1227" s="45"/>
      <c r="AE1227" s="34"/>
      <c r="AF1227" s="48" t="str">
        <f t="shared" si="578"/>
        <v/>
      </c>
      <c r="AG1227" s="34"/>
      <c r="AH1227" s="48" t="str">
        <f t="shared" si="579"/>
        <v/>
      </c>
      <c r="AJ1227" s="48" t="str">
        <f t="shared" si="594"/>
        <v/>
      </c>
      <c r="AK1227" s="34"/>
      <c r="AL1227" s="47" t="str">
        <f t="shared" si="580"/>
        <v/>
      </c>
      <c r="AM1227" s="34"/>
      <c r="AN1227" s="47" t="str">
        <f t="shared" si="581"/>
        <v/>
      </c>
      <c r="AP1227" s="36">
        <f t="shared" si="595"/>
        <v>0</v>
      </c>
      <c r="AQ1227" s="36">
        <f t="shared" si="582"/>
        <v>0</v>
      </c>
      <c r="AR1227" s="36">
        <f t="shared" si="583"/>
        <v>0</v>
      </c>
      <c r="AS1227" s="36">
        <f t="shared" si="584"/>
        <v>0</v>
      </c>
      <c r="AT1227" s="36">
        <f t="shared" si="585"/>
        <v>0</v>
      </c>
      <c r="AU1227" s="36">
        <f t="shared" si="586"/>
        <v>0</v>
      </c>
      <c r="AV1227" s="36">
        <f t="shared" si="596"/>
        <v>0</v>
      </c>
      <c r="AW1227" s="36">
        <f t="shared" si="597"/>
        <v>0</v>
      </c>
      <c r="AX1227" s="36">
        <f t="shared" si="587"/>
        <v>0</v>
      </c>
      <c r="AY1227" s="36">
        <f t="shared" si="598"/>
        <v>0</v>
      </c>
      <c r="AZ1227" s="36">
        <f t="shared" si="599"/>
        <v>0</v>
      </c>
      <c r="BA1227" s="36">
        <f t="shared" si="588"/>
        <v>0</v>
      </c>
      <c r="BB1227" s="36">
        <f t="shared" si="589"/>
        <v>0</v>
      </c>
      <c r="BC1227" s="36">
        <f t="shared" si="590"/>
        <v>0</v>
      </c>
      <c r="BD1227" s="36">
        <f t="shared" si="591"/>
        <v>0</v>
      </c>
      <c r="BE1227" s="36">
        <f t="shared" si="592"/>
        <v>0</v>
      </c>
      <c r="BF1227" s="36">
        <f t="shared" si="600"/>
        <v>1227</v>
      </c>
      <c r="BG1227" s="36">
        <f t="shared" si="601"/>
        <v>0</v>
      </c>
      <c r="BH1227" s="36">
        <f t="shared" si="602"/>
        <v>0</v>
      </c>
      <c r="BI1227" s="36">
        <f t="shared" si="603"/>
        <v>0</v>
      </c>
      <c r="BJ1227" s="29">
        <f t="shared" si="593"/>
        <v>0</v>
      </c>
      <c r="BK1227" s="29">
        <f t="shared" si="604"/>
        <v>0</v>
      </c>
      <c r="BL1227" s="29">
        <f t="shared" si="605"/>
        <v>0</v>
      </c>
      <c r="BM1227" s="29">
        <f t="shared" si="606"/>
        <v>0</v>
      </c>
      <c r="BN1227" s="36">
        <f t="shared" si="607"/>
        <v>0</v>
      </c>
      <c r="BQ1227" s="29">
        <f t="shared" si="608"/>
        <v>0</v>
      </c>
    </row>
    <row r="1228" spans="2:69" s="35" customFormat="1" ht="30" customHeight="1" x14ac:dyDescent="0.15">
      <c r="B1228" s="31"/>
      <c r="C1228" s="32"/>
      <c r="D1228" s="71"/>
      <c r="E1228" s="72"/>
      <c r="F1228" s="72"/>
      <c r="G1228" s="72"/>
      <c r="H1228" s="72"/>
      <c r="I1228" s="72"/>
      <c r="J1228" s="72"/>
      <c r="K1228" s="72"/>
      <c r="L1228" s="72"/>
      <c r="M1228" s="72"/>
      <c r="N1228" s="73"/>
      <c r="O1228" s="33"/>
      <c r="P1228" s="31"/>
      <c r="Q1228" s="34"/>
      <c r="R1228" s="45"/>
      <c r="S1228" s="34"/>
      <c r="T1228" s="45"/>
      <c r="U1228" s="34"/>
      <c r="V1228" s="45"/>
      <c r="W1228" s="46"/>
      <c r="X1228" s="47" t="str">
        <f t="shared" si="577"/>
        <v/>
      </c>
      <c r="Y1228" s="34"/>
      <c r="Z1228" s="45"/>
      <c r="AA1228" s="34"/>
      <c r="AB1228" s="45"/>
      <c r="AC1228" s="34"/>
      <c r="AD1228" s="45"/>
      <c r="AE1228" s="34"/>
      <c r="AF1228" s="48" t="str">
        <f t="shared" si="578"/>
        <v/>
      </c>
      <c r="AG1228" s="34"/>
      <c r="AH1228" s="48" t="str">
        <f t="shared" si="579"/>
        <v/>
      </c>
      <c r="AJ1228" s="48" t="str">
        <f t="shared" si="594"/>
        <v/>
      </c>
      <c r="AK1228" s="34"/>
      <c r="AL1228" s="47" t="str">
        <f t="shared" si="580"/>
        <v/>
      </c>
      <c r="AM1228" s="34"/>
      <c r="AN1228" s="47" t="str">
        <f t="shared" si="581"/>
        <v/>
      </c>
      <c r="AP1228" s="36">
        <f t="shared" si="595"/>
        <v>0</v>
      </c>
      <c r="AQ1228" s="36">
        <f t="shared" si="582"/>
        <v>0</v>
      </c>
      <c r="AR1228" s="36">
        <f t="shared" si="583"/>
        <v>0</v>
      </c>
      <c r="AS1228" s="36">
        <f t="shared" si="584"/>
        <v>0</v>
      </c>
      <c r="AT1228" s="36">
        <f t="shared" si="585"/>
        <v>0</v>
      </c>
      <c r="AU1228" s="36">
        <f t="shared" si="586"/>
        <v>0</v>
      </c>
      <c r="AV1228" s="36">
        <f t="shared" si="596"/>
        <v>0</v>
      </c>
      <c r="AW1228" s="36">
        <f t="shared" si="597"/>
        <v>0</v>
      </c>
      <c r="AX1228" s="36">
        <f t="shared" si="587"/>
        <v>0</v>
      </c>
      <c r="AY1228" s="36">
        <f t="shared" si="598"/>
        <v>0</v>
      </c>
      <c r="AZ1228" s="36">
        <f t="shared" si="599"/>
        <v>0</v>
      </c>
      <c r="BA1228" s="36">
        <f t="shared" si="588"/>
        <v>0</v>
      </c>
      <c r="BB1228" s="36">
        <f t="shared" si="589"/>
        <v>0</v>
      </c>
      <c r="BC1228" s="36">
        <f t="shared" si="590"/>
        <v>0</v>
      </c>
      <c r="BD1228" s="36">
        <f t="shared" si="591"/>
        <v>0</v>
      </c>
      <c r="BE1228" s="36">
        <f t="shared" si="592"/>
        <v>0</v>
      </c>
      <c r="BF1228" s="36">
        <f t="shared" si="600"/>
        <v>1228</v>
      </c>
      <c r="BG1228" s="36">
        <f t="shared" si="601"/>
        <v>0</v>
      </c>
      <c r="BH1228" s="36">
        <f t="shared" si="602"/>
        <v>0</v>
      </c>
      <c r="BI1228" s="36">
        <f t="shared" si="603"/>
        <v>0</v>
      </c>
      <c r="BJ1228" s="29">
        <f t="shared" si="593"/>
        <v>0</v>
      </c>
      <c r="BK1228" s="29">
        <f t="shared" si="604"/>
        <v>0</v>
      </c>
      <c r="BL1228" s="29">
        <f t="shared" si="605"/>
        <v>0</v>
      </c>
      <c r="BM1228" s="29">
        <f t="shared" si="606"/>
        <v>0</v>
      </c>
      <c r="BN1228" s="36">
        <f t="shared" si="607"/>
        <v>0</v>
      </c>
      <c r="BQ1228" s="29">
        <f t="shared" si="608"/>
        <v>0</v>
      </c>
    </row>
    <row r="1229" spans="2:69" s="35" customFormat="1" ht="30" customHeight="1" x14ac:dyDescent="0.15">
      <c r="B1229" s="31"/>
      <c r="C1229" s="32"/>
      <c r="D1229" s="71"/>
      <c r="E1229" s="72"/>
      <c r="F1229" s="72"/>
      <c r="G1229" s="72"/>
      <c r="H1229" s="72"/>
      <c r="I1229" s="72"/>
      <c r="J1229" s="72"/>
      <c r="K1229" s="72"/>
      <c r="L1229" s="72"/>
      <c r="M1229" s="72"/>
      <c r="N1229" s="73"/>
      <c r="O1229" s="33"/>
      <c r="P1229" s="31"/>
      <c r="Q1229" s="34"/>
      <c r="R1229" s="45"/>
      <c r="S1229" s="34"/>
      <c r="T1229" s="45"/>
      <c r="U1229" s="34"/>
      <c r="V1229" s="45"/>
      <c r="W1229" s="46"/>
      <c r="X1229" s="47" t="str">
        <f t="shared" si="577"/>
        <v/>
      </c>
      <c r="Y1229" s="34"/>
      <c r="Z1229" s="45"/>
      <c r="AA1229" s="34"/>
      <c r="AB1229" s="45"/>
      <c r="AC1229" s="34"/>
      <c r="AD1229" s="45"/>
      <c r="AE1229" s="34"/>
      <c r="AF1229" s="48" t="str">
        <f t="shared" si="578"/>
        <v/>
      </c>
      <c r="AG1229" s="34"/>
      <c r="AH1229" s="48" t="str">
        <f t="shared" si="579"/>
        <v/>
      </c>
      <c r="AJ1229" s="48" t="str">
        <f t="shared" si="594"/>
        <v/>
      </c>
      <c r="AK1229" s="34"/>
      <c r="AL1229" s="47" t="str">
        <f t="shared" si="580"/>
        <v/>
      </c>
      <c r="AM1229" s="34"/>
      <c r="AN1229" s="47" t="str">
        <f t="shared" si="581"/>
        <v/>
      </c>
      <c r="AP1229" s="36">
        <f t="shared" si="595"/>
        <v>0</v>
      </c>
      <c r="AQ1229" s="36">
        <f t="shared" si="582"/>
        <v>0</v>
      </c>
      <c r="AR1229" s="36">
        <f t="shared" si="583"/>
        <v>0</v>
      </c>
      <c r="AS1229" s="36">
        <f t="shared" si="584"/>
        <v>0</v>
      </c>
      <c r="AT1229" s="36">
        <f t="shared" si="585"/>
        <v>0</v>
      </c>
      <c r="AU1229" s="36">
        <f t="shared" si="586"/>
        <v>0</v>
      </c>
      <c r="AV1229" s="36">
        <f t="shared" si="596"/>
        <v>0</v>
      </c>
      <c r="AW1229" s="36">
        <f t="shared" si="597"/>
        <v>0</v>
      </c>
      <c r="AX1229" s="36">
        <f t="shared" si="587"/>
        <v>0</v>
      </c>
      <c r="AY1229" s="36">
        <f t="shared" si="598"/>
        <v>0</v>
      </c>
      <c r="AZ1229" s="36">
        <f t="shared" si="599"/>
        <v>0</v>
      </c>
      <c r="BA1229" s="36">
        <f t="shared" si="588"/>
        <v>0</v>
      </c>
      <c r="BB1229" s="36">
        <f t="shared" si="589"/>
        <v>0</v>
      </c>
      <c r="BC1229" s="36">
        <f t="shared" si="590"/>
        <v>0</v>
      </c>
      <c r="BD1229" s="36">
        <f t="shared" si="591"/>
        <v>0</v>
      </c>
      <c r="BE1229" s="36">
        <f t="shared" si="592"/>
        <v>0</v>
      </c>
      <c r="BF1229" s="36">
        <f t="shared" si="600"/>
        <v>1229</v>
      </c>
      <c r="BG1229" s="36">
        <f t="shared" si="601"/>
        <v>0</v>
      </c>
      <c r="BH1229" s="36">
        <f t="shared" si="602"/>
        <v>0</v>
      </c>
      <c r="BI1229" s="36">
        <f t="shared" si="603"/>
        <v>0</v>
      </c>
      <c r="BJ1229" s="29">
        <f t="shared" si="593"/>
        <v>0</v>
      </c>
      <c r="BK1229" s="29">
        <f t="shared" si="604"/>
        <v>0</v>
      </c>
      <c r="BL1229" s="29">
        <f t="shared" si="605"/>
        <v>0</v>
      </c>
      <c r="BM1229" s="29">
        <f t="shared" si="606"/>
        <v>0</v>
      </c>
      <c r="BN1229" s="36">
        <f t="shared" si="607"/>
        <v>0</v>
      </c>
      <c r="BQ1229" s="29">
        <f t="shared" si="608"/>
        <v>0</v>
      </c>
    </row>
    <row r="1230" spans="2:69" s="35" customFormat="1" ht="30" customHeight="1" x14ac:dyDescent="0.15">
      <c r="B1230" s="31"/>
      <c r="C1230" s="32"/>
      <c r="D1230" s="71"/>
      <c r="E1230" s="72"/>
      <c r="F1230" s="72"/>
      <c r="G1230" s="72"/>
      <c r="H1230" s="72"/>
      <c r="I1230" s="72"/>
      <c r="J1230" s="72"/>
      <c r="K1230" s="72"/>
      <c r="L1230" s="72"/>
      <c r="M1230" s="72"/>
      <c r="N1230" s="73"/>
      <c r="O1230" s="33"/>
      <c r="P1230" s="31"/>
      <c r="Q1230" s="34"/>
      <c r="R1230" s="45"/>
      <c r="S1230" s="34"/>
      <c r="T1230" s="45"/>
      <c r="U1230" s="34"/>
      <c r="V1230" s="45"/>
      <c r="W1230" s="46"/>
      <c r="X1230" s="47" t="str">
        <f t="shared" si="577"/>
        <v/>
      </c>
      <c r="Y1230" s="34"/>
      <c r="Z1230" s="45"/>
      <c r="AA1230" s="34"/>
      <c r="AB1230" s="45"/>
      <c r="AC1230" s="34"/>
      <c r="AD1230" s="45"/>
      <c r="AE1230" s="34"/>
      <c r="AF1230" s="48" t="str">
        <f t="shared" si="578"/>
        <v/>
      </c>
      <c r="AG1230" s="34"/>
      <c r="AH1230" s="48" t="str">
        <f t="shared" si="579"/>
        <v/>
      </c>
      <c r="AJ1230" s="48" t="str">
        <f t="shared" si="594"/>
        <v/>
      </c>
      <c r="AK1230" s="34"/>
      <c r="AL1230" s="47" t="str">
        <f t="shared" si="580"/>
        <v/>
      </c>
      <c r="AM1230" s="34"/>
      <c r="AN1230" s="47" t="str">
        <f t="shared" si="581"/>
        <v/>
      </c>
      <c r="AP1230" s="36">
        <f t="shared" si="595"/>
        <v>0</v>
      </c>
      <c r="AQ1230" s="36">
        <f t="shared" si="582"/>
        <v>0</v>
      </c>
      <c r="AR1230" s="36">
        <f t="shared" si="583"/>
        <v>0</v>
      </c>
      <c r="AS1230" s="36">
        <f t="shared" si="584"/>
        <v>0</v>
      </c>
      <c r="AT1230" s="36">
        <f t="shared" si="585"/>
        <v>0</v>
      </c>
      <c r="AU1230" s="36">
        <f t="shared" si="586"/>
        <v>0</v>
      </c>
      <c r="AV1230" s="36">
        <f t="shared" si="596"/>
        <v>0</v>
      </c>
      <c r="AW1230" s="36">
        <f t="shared" si="597"/>
        <v>0</v>
      </c>
      <c r="AX1230" s="36">
        <f t="shared" si="587"/>
        <v>0</v>
      </c>
      <c r="AY1230" s="36">
        <f t="shared" si="598"/>
        <v>0</v>
      </c>
      <c r="AZ1230" s="36">
        <f t="shared" si="599"/>
        <v>0</v>
      </c>
      <c r="BA1230" s="36">
        <f t="shared" si="588"/>
        <v>0</v>
      </c>
      <c r="BB1230" s="36">
        <f t="shared" si="589"/>
        <v>0</v>
      </c>
      <c r="BC1230" s="36">
        <f t="shared" si="590"/>
        <v>0</v>
      </c>
      <c r="BD1230" s="36">
        <f t="shared" si="591"/>
        <v>0</v>
      </c>
      <c r="BE1230" s="36">
        <f t="shared" si="592"/>
        <v>0</v>
      </c>
      <c r="BF1230" s="36">
        <f t="shared" si="600"/>
        <v>1230</v>
      </c>
      <c r="BG1230" s="36">
        <f t="shared" si="601"/>
        <v>0</v>
      </c>
      <c r="BH1230" s="36">
        <f t="shared" si="602"/>
        <v>0</v>
      </c>
      <c r="BI1230" s="36">
        <f t="shared" si="603"/>
        <v>0</v>
      </c>
      <c r="BJ1230" s="29">
        <f t="shared" si="593"/>
        <v>0</v>
      </c>
      <c r="BK1230" s="29">
        <f t="shared" si="604"/>
        <v>0</v>
      </c>
      <c r="BL1230" s="29">
        <f t="shared" si="605"/>
        <v>0</v>
      </c>
      <c r="BM1230" s="29">
        <f t="shared" si="606"/>
        <v>0</v>
      </c>
      <c r="BN1230" s="36">
        <f t="shared" si="607"/>
        <v>0</v>
      </c>
      <c r="BQ1230" s="29">
        <f t="shared" si="608"/>
        <v>0</v>
      </c>
    </row>
    <row r="1231" spans="2:69" s="35" customFormat="1" ht="30" customHeight="1" x14ac:dyDescent="0.15">
      <c r="B1231" s="31"/>
      <c r="C1231" s="32"/>
      <c r="D1231" s="71"/>
      <c r="E1231" s="72"/>
      <c r="F1231" s="72"/>
      <c r="G1231" s="72"/>
      <c r="H1231" s="72"/>
      <c r="I1231" s="72"/>
      <c r="J1231" s="72"/>
      <c r="K1231" s="72"/>
      <c r="L1231" s="72"/>
      <c r="M1231" s="72"/>
      <c r="N1231" s="73"/>
      <c r="O1231" s="33"/>
      <c r="P1231" s="31"/>
      <c r="Q1231" s="34"/>
      <c r="R1231" s="45"/>
      <c r="S1231" s="34"/>
      <c r="T1231" s="45"/>
      <c r="U1231" s="34"/>
      <c r="V1231" s="45"/>
      <c r="W1231" s="46"/>
      <c r="X1231" s="47" t="str">
        <f t="shared" si="577"/>
        <v/>
      </c>
      <c r="Y1231" s="34"/>
      <c r="Z1231" s="45"/>
      <c r="AA1231" s="34"/>
      <c r="AB1231" s="45"/>
      <c r="AC1231" s="34"/>
      <c r="AD1231" s="45"/>
      <c r="AE1231" s="34"/>
      <c r="AF1231" s="48" t="str">
        <f t="shared" si="578"/>
        <v/>
      </c>
      <c r="AG1231" s="34"/>
      <c r="AH1231" s="48" t="str">
        <f t="shared" si="579"/>
        <v/>
      </c>
      <c r="AJ1231" s="48" t="str">
        <f t="shared" si="594"/>
        <v/>
      </c>
      <c r="AK1231" s="34"/>
      <c r="AL1231" s="47" t="str">
        <f t="shared" si="580"/>
        <v/>
      </c>
      <c r="AM1231" s="34"/>
      <c r="AN1231" s="47" t="str">
        <f t="shared" si="581"/>
        <v/>
      </c>
      <c r="AP1231" s="36">
        <f t="shared" si="595"/>
        <v>0</v>
      </c>
      <c r="AQ1231" s="36">
        <f t="shared" si="582"/>
        <v>0</v>
      </c>
      <c r="AR1231" s="36">
        <f t="shared" si="583"/>
        <v>0</v>
      </c>
      <c r="AS1231" s="36">
        <f t="shared" si="584"/>
        <v>0</v>
      </c>
      <c r="AT1231" s="36">
        <f t="shared" si="585"/>
        <v>0</v>
      </c>
      <c r="AU1231" s="36">
        <f t="shared" si="586"/>
        <v>0</v>
      </c>
      <c r="AV1231" s="36">
        <f t="shared" si="596"/>
        <v>0</v>
      </c>
      <c r="AW1231" s="36">
        <f t="shared" si="597"/>
        <v>0</v>
      </c>
      <c r="AX1231" s="36">
        <f t="shared" si="587"/>
        <v>0</v>
      </c>
      <c r="AY1231" s="36">
        <f t="shared" si="598"/>
        <v>0</v>
      </c>
      <c r="AZ1231" s="36">
        <f t="shared" si="599"/>
        <v>0</v>
      </c>
      <c r="BA1231" s="36">
        <f t="shared" si="588"/>
        <v>0</v>
      </c>
      <c r="BB1231" s="36">
        <f t="shared" si="589"/>
        <v>0</v>
      </c>
      <c r="BC1231" s="36">
        <f t="shared" si="590"/>
        <v>0</v>
      </c>
      <c r="BD1231" s="36">
        <f t="shared" si="591"/>
        <v>0</v>
      </c>
      <c r="BE1231" s="36">
        <f t="shared" si="592"/>
        <v>0</v>
      </c>
      <c r="BF1231" s="36">
        <f t="shared" si="600"/>
        <v>1231</v>
      </c>
      <c r="BG1231" s="36">
        <f t="shared" si="601"/>
        <v>0</v>
      </c>
      <c r="BH1231" s="36">
        <f t="shared" si="602"/>
        <v>0</v>
      </c>
      <c r="BI1231" s="36">
        <f t="shared" si="603"/>
        <v>0</v>
      </c>
      <c r="BJ1231" s="29">
        <f t="shared" si="593"/>
        <v>0</v>
      </c>
      <c r="BK1231" s="29">
        <f t="shared" si="604"/>
        <v>0</v>
      </c>
      <c r="BL1231" s="29">
        <f t="shared" si="605"/>
        <v>0</v>
      </c>
      <c r="BM1231" s="29">
        <f t="shared" si="606"/>
        <v>0</v>
      </c>
      <c r="BN1231" s="36">
        <f t="shared" si="607"/>
        <v>0</v>
      </c>
      <c r="BQ1231" s="29">
        <f t="shared" si="608"/>
        <v>0</v>
      </c>
    </row>
    <row r="1232" spans="2:69" s="35" customFormat="1" ht="30" customHeight="1" x14ac:dyDescent="0.15">
      <c r="B1232" s="31"/>
      <c r="C1232" s="32"/>
      <c r="D1232" s="71"/>
      <c r="E1232" s="72"/>
      <c r="F1232" s="72"/>
      <c r="G1232" s="72"/>
      <c r="H1232" s="72"/>
      <c r="I1232" s="72"/>
      <c r="J1232" s="72"/>
      <c r="K1232" s="72"/>
      <c r="L1232" s="72"/>
      <c r="M1232" s="72"/>
      <c r="N1232" s="73"/>
      <c r="O1232" s="33"/>
      <c r="P1232" s="31"/>
      <c r="Q1232" s="34"/>
      <c r="R1232" s="45"/>
      <c r="S1232" s="34"/>
      <c r="T1232" s="45"/>
      <c r="U1232" s="34"/>
      <c r="V1232" s="45"/>
      <c r="W1232" s="46"/>
      <c r="X1232" s="47" t="str">
        <f t="shared" si="577"/>
        <v/>
      </c>
      <c r="Y1232" s="34"/>
      <c r="Z1232" s="45"/>
      <c r="AA1232" s="34"/>
      <c r="AB1232" s="45"/>
      <c r="AC1232" s="34"/>
      <c r="AD1232" s="45"/>
      <c r="AE1232" s="34"/>
      <c r="AF1232" s="48" t="str">
        <f t="shared" si="578"/>
        <v/>
      </c>
      <c r="AG1232" s="34"/>
      <c r="AH1232" s="48" t="str">
        <f t="shared" si="579"/>
        <v/>
      </c>
      <c r="AJ1232" s="48" t="str">
        <f t="shared" si="594"/>
        <v/>
      </c>
      <c r="AK1232" s="34"/>
      <c r="AL1232" s="47" t="str">
        <f t="shared" si="580"/>
        <v/>
      </c>
      <c r="AM1232" s="34"/>
      <c r="AN1232" s="47" t="str">
        <f t="shared" si="581"/>
        <v/>
      </c>
      <c r="AP1232" s="36">
        <f t="shared" si="595"/>
        <v>0</v>
      </c>
      <c r="AQ1232" s="36">
        <f t="shared" si="582"/>
        <v>0</v>
      </c>
      <c r="AR1232" s="36">
        <f t="shared" si="583"/>
        <v>0</v>
      </c>
      <c r="AS1232" s="36">
        <f t="shared" si="584"/>
        <v>0</v>
      </c>
      <c r="AT1232" s="36">
        <f t="shared" si="585"/>
        <v>0</v>
      </c>
      <c r="AU1232" s="36">
        <f t="shared" si="586"/>
        <v>0</v>
      </c>
      <c r="AV1232" s="36">
        <f t="shared" si="596"/>
        <v>0</v>
      </c>
      <c r="AW1232" s="36">
        <f t="shared" si="597"/>
        <v>0</v>
      </c>
      <c r="AX1232" s="36">
        <f t="shared" si="587"/>
        <v>0</v>
      </c>
      <c r="AY1232" s="36">
        <f t="shared" si="598"/>
        <v>0</v>
      </c>
      <c r="AZ1232" s="36">
        <f t="shared" si="599"/>
        <v>0</v>
      </c>
      <c r="BA1232" s="36">
        <f t="shared" si="588"/>
        <v>0</v>
      </c>
      <c r="BB1232" s="36">
        <f t="shared" si="589"/>
        <v>0</v>
      </c>
      <c r="BC1232" s="36">
        <f t="shared" si="590"/>
        <v>0</v>
      </c>
      <c r="BD1232" s="36">
        <f t="shared" si="591"/>
        <v>0</v>
      </c>
      <c r="BE1232" s="36">
        <f t="shared" si="592"/>
        <v>0</v>
      </c>
      <c r="BF1232" s="36">
        <f t="shared" si="600"/>
        <v>1232</v>
      </c>
      <c r="BG1232" s="36">
        <f t="shared" si="601"/>
        <v>0</v>
      </c>
      <c r="BH1232" s="36">
        <f t="shared" si="602"/>
        <v>0</v>
      </c>
      <c r="BI1232" s="36">
        <f t="shared" si="603"/>
        <v>0</v>
      </c>
      <c r="BJ1232" s="29">
        <f t="shared" si="593"/>
        <v>0</v>
      </c>
      <c r="BK1232" s="29">
        <f t="shared" si="604"/>
        <v>0</v>
      </c>
      <c r="BL1232" s="29">
        <f t="shared" si="605"/>
        <v>0</v>
      </c>
      <c r="BM1232" s="29">
        <f t="shared" si="606"/>
        <v>0</v>
      </c>
      <c r="BN1232" s="36">
        <f t="shared" si="607"/>
        <v>0</v>
      </c>
      <c r="BQ1232" s="29">
        <f t="shared" si="608"/>
        <v>0</v>
      </c>
    </row>
    <row r="1233" spans="2:69" s="35" customFormat="1" ht="30" customHeight="1" x14ac:dyDescent="0.15">
      <c r="B1233" s="31"/>
      <c r="C1233" s="32"/>
      <c r="D1233" s="71"/>
      <c r="E1233" s="72"/>
      <c r="F1233" s="72"/>
      <c r="G1233" s="72"/>
      <c r="H1233" s="72"/>
      <c r="I1233" s="72"/>
      <c r="J1233" s="72"/>
      <c r="K1233" s="72"/>
      <c r="L1233" s="72"/>
      <c r="M1233" s="72"/>
      <c r="N1233" s="73"/>
      <c r="O1233" s="33"/>
      <c r="P1233" s="31"/>
      <c r="Q1233" s="34"/>
      <c r="R1233" s="45"/>
      <c r="S1233" s="34"/>
      <c r="T1233" s="45"/>
      <c r="U1233" s="34"/>
      <c r="V1233" s="45"/>
      <c r="W1233" s="46"/>
      <c r="X1233" s="47" t="str">
        <f t="shared" si="577"/>
        <v/>
      </c>
      <c r="Y1233" s="34"/>
      <c r="Z1233" s="45"/>
      <c r="AA1233" s="34"/>
      <c r="AB1233" s="45"/>
      <c r="AC1233" s="34"/>
      <c r="AD1233" s="45"/>
      <c r="AE1233" s="34"/>
      <c r="AF1233" s="48" t="str">
        <f t="shared" si="578"/>
        <v/>
      </c>
      <c r="AG1233" s="34"/>
      <c r="AH1233" s="48" t="str">
        <f t="shared" si="579"/>
        <v/>
      </c>
      <c r="AJ1233" s="48" t="str">
        <f t="shared" si="594"/>
        <v/>
      </c>
      <c r="AK1233" s="34"/>
      <c r="AL1233" s="47" t="str">
        <f t="shared" si="580"/>
        <v/>
      </c>
      <c r="AM1233" s="34"/>
      <c r="AN1233" s="47" t="str">
        <f t="shared" si="581"/>
        <v/>
      </c>
      <c r="AP1233" s="36">
        <f t="shared" si="595"/>
        <v>0</v>
      </c>
      <c r="AQ1233" s="36">
        <f t="shared" si="582"/>
        <v>0</v>
      </c>
      <c r="AR1233" s="36">
        <f t="shared" si="583"/>
        <v>0</v>
      </c>
      <c r="AS1233" s="36">
        <f t="shared" si="584"/>
        <v>0</v>
      </c>
      <c r="AT1233" s="36">
        <f t="shared" si="585"/>
        <v>0</v>
      </c>
      <c r="AU1233" s="36">
        <f t="shared" si="586"/>
        <v>0</v>
      </c>
      <c r="AV1233" s="36">
        <f t="shared" si="596"/>
        <v>0</v>
      </c>
      <c r="AW1233" s="36">
        <f t="shared" si="597"/>
        <v>0</v>
      </c>
      <c r="AX1233" s="36">
        <f t="shared" si="587"/>
        <v>0</v>
      </c>
      <c r="AY1233" s="36">
        <f t="shared" si="598"/>
        <v>0</v>
      </c>
      <c r="AZ1233" s="36">
        <f t="shared" si="599"/>
        <v>0</v>
      </c>
      <c r="BA1233" s="36">
        <f t="shared" si="588"/>
        <v>0</v>
      </c>
      <c r="BB1233" s="36">
        <f t="shared" si="589"/>
        <v>0</v>
      </c>
      <c r="BC1233" s="36">
        <f t="shared" si="590"/>
        <v>0</v>
      </c>
      <c r="BD1233" s="36">
        <f t="shared" si="591"/>
        <v>0</v>
      </c>
      <c r="BE1233" s="36">
        <f t="shared" si="592"/>
        <v>0</v>
      </c>
      <c r="BF1233" s="36">
        <f t="shared" si="600"/>
        <v>1233</v>
      </c>
      <c r="BG1233" s="36">
        <f t="shared" si="601"/>
        <v>0</v>
      </c>
      <c r="BH1233" s="36">
        <f t="shared" si="602"/>
        <v>0</v>
      </c>
      <c r="BI1233" s="36">
        <f t="shared" si="603"/>
        <v>0</v>
      </c>
      <c r="BJ1233" s="29">
        <f t="shared" si="593"/>
        <v>0</v>
      </c>
      <c r="BK1233" s="29">
        <f t="shared" si="604"/>
        <v>0</v>
      </c>
      <c r="BL1233" s="29">
        <f t="shared" si="605"/>
        <v>0</v>
      </c>
      <c r="BM1233" s="29">
        <f t="shared" si="606"/>
        <v>0</v>
      </c>
      <c r="BN1233" s="36">
        <f t="shared" si="607"/>
        <v>0</v>
      </c>
      <c r="BQ1233" s="29">
        <f t="shared" si="608"/>
        <v>0</v>
      </c>
    </row>
    <row r="1234" spans="2:69" s="35" customFormat="1" ht="30" customHeight="1" x14ac:dyDescent="0.15">
      <c r="B1234" s="31"/>
      <c r="C1234" s="32"/>
      <c r="D1234" s="71"/>
      <c r="E1234" s="72"/>
      <c r="F1234" s="72"/>
      <c r="G1234" s="72"/>
      <c r="H1234" s="72"/>
      <c r="I1234" s="72"/>
      <c r="J1234" s="72"/>
      <c r="K1234" s="72"/>
      <c r="L1234" s="72"/>
      <c r="M1234" s="72"/>
      <c r="N1234" s="73"/>
      <c r="O1234" s="33"/>
      <c r="P1234" s="31"/>
      <c r="Q1234" s="34"/>
      <c r="R1234" s="45"/>
      <c r="S1234" s="34"/>
      <c r="T1234" s="45"/>
      <c r="U1234" s="34"/>
      <c r="V1234" s="45"/>
      <c r="W1234" s="46"/>
      <c r="X1234" s="47" t="str">
        <f t="shared" si="577"/>
        <v/>
      </c>
      <c r="Y1234" s="34"/>
      <c r="Z1234" s="45"/>
      <c r="AA1234" s="34"/>
      <c r="AB1234" s="45"/>
      <c r="AC1234" s="34"/>
      <c r="AD1234" s="45"/>
      <c r="AE1234" s="34"/>
      <c r="AF1234" s="48" t="str">
        <f t="shared" si="578"/>
        <v/>
      </c>
      <c r="AG1234" s="34"/>
      <c r="AH1234" s="48" t="str">
        <f t="shared" si="579"/>
        <v/>
      </c>
      <c r="AJ1234" s="48" t="str">
        <f t="shared" si="594"/>
        <v/>
      </c>
      <c r="AK1234" s="34"/>
      <c r="AL1234" s="47" t="str">
        <f t="shared" si="580"/>
        <v/>
      </c>
      <c r="AM1234" s="34"/>
      <c r="AN1234" s="47" t="str">
        <f t="shared" si="581"/>
        <v/>
      </c>
      <c r="AP1234" s="36">
        <f t="shared" si="595"/>
        <v>0</v>
      </c>
      <c r="AQ1234" s="36">
        <f t="shared" si="582"/>
        <v>0</v>
      </c>
      <c r="AR1234" s="36">
        <f t="shared" si="583"/>
        <v>0</v>
      </c>
      <c r="AS1234" s="36">
        <f t="shared" si="584"/>
        <v>0</v>
      </c>
      <c r="AT1234" s="36">
        <f t="shared" si="585"/>
        <v>0</v>
      </c>
      <c r="AU1234" s="36">
        <f t="shared" si="586"/>
        <v>0</v>
      </c>
      <c r="AV1234" s="36">
        <f t="shared" si="596"/>
        <v>0</v>
      </c>
      <c r="AW1234" s="36">
        <f t="shared" si="597"/>
        <v>0</v>
      </c>
      <c r="AX1234" s="36">
        <f t="shared" si="587"/>
        <v>0</v>
      </c>
      <c r="AY1234" s="36">
        <f t="shared" si="598"/>
        <v>0</v>
      </c>
      <c r="AZ1234" s="36">
        <f t="shared" si="599"/>
        <v>0</v>
      </c>
      <c r="BA1234" s="36">
        <f t="shared" si="588"/>
        <v>0</v>
      </c>
      <c r="BB1234" s="36">
        <f t="shared" si="589"/>
        <v>0</v>
      </c>
      <c r="BC1234" s="36">
        <f t="shared" si="590"/>
        <v>0</v>
      </c>
      <c r="BD1234" s="36">
        <f t="shared" si="591"/>
        <v>0</v>
      </c>
      <c r="BE1234" s="36">
        <f t="shared" si="592"/>
        <v>0</v>
      </c>
      <c r="BF1234" s="36">
        <f t="shared" si="600"/>
        <v>1234</v>
      </c>
      <c r="BG1234" s="36">
        <f t="shared" si="601"/>
        <v>0</v>
      </c>
      <c r="BH1234" s="36">
        <f t="shared" si="602"/>
        <v>0</v>
      </c>
      <c r="BI1234" s="36">
        <f t="shared" si="603"/>
        <v>0</v>
      </c>
      <c r="BJ1234" s="29">
        <f t="shared" si="593"/>
        <v>0</v>
      </c>
      <c r="BK1234" s="29">
        <f t="shared" si="604"/>
        <v>0</v>
      </c>
      <c r="BL1234" s="29">
        <f t="shared" si="605"/>
        <v>0</v>
      </c>
      <c r="BM1234" s="29">
        <f t="shared" si="606"/>
        <v>0</v>
      </c>
      <c r="BN1234" s="36">
        <f t="shared" si="607"/>
        <v>0</v>
      </c>
      <c r="BQ1234" s="29">
        <f t="shared" si="608"/>
        <v>0</v>
      </c>
    </row>
    <row r="1235" spans="2:69" s="35" customFormat="1" ht="30" customHeight="1" x14ac:dyDescent="0.15">
      <c r="B1235" s="31"/>
      <c r="C1235" s="32"/>
      <c r="D1235" s="71"/>
      <c r="E1235" s="72"/>
      <c r="F1235" s="72"/>
      <c r="G1235" s="72"/>
      <c r="H1235" s="72"/>
      <c r="I1235" s="72"/>
      <c r="J1235" s="72"/>
      <c r="K1235" s="72"/>
      <c r="L1235" s="72"/>
      <c r="M1235" s="72"/>
      <c r="N1235" s="73"/>
      <c r="O1235" s="33"/>
      <c r="P1235" s="31"/>
      <c r="Q1235" s="34"/>
      <c r="R1235" s="45"/>
      <c r="S1235" s="34"/>
      <c r="T1235" s="45"/>
      <c r="U1235" s="34"/>
      <c r="V1235" s="45"/>
      <c r="W1235" s="46"/>
      <c r="X1235" s="47" t="str">
        <f t="shared" si="577"/>
        <v/>
      </c>
      <c r="Y1235" s="34"/>
      <c r="Z1235" s="45"/>
      <c r="AA1235" s="34"/>
      <c r="AB1235" s="45"/>
      <c r="AC1235" s="34"/>
      <c r="AD1235" s="45"/>
      <c r="AE1235" s="34"/>
      <c r="AF1235" s="48" t="str">
        <f t="shared" si="578"/>
        <v/>
      </c>
      <c r="AG1235" s="34"/>
      <c r="AH1235" s="48" t="str">
        <f t="shared" si="579"/>
        <v/>
      </c>
      <c r="AJ1235" s="48" t="str">
        <f t="shared" si="594"/>
        <v/>
      </c>
      <c r="AK1235" s="34"/>
      <c r="AL1235" s="47" t="str">
        <f t="shared" si="580"/>
        <v/>
      </c>
      <c r="AM1235" s="34"/>
      <c r="AN1235" s="47" t="str">
        <f t="shared" si="581"/>
        <v/>
      </c>
      <c r="AP1235" s="36">
        <f t="shared" si="595"/>
        <v>0</v>
      </c>
      <c r="AQ1235" s="36">
        <f t="shared" si="582"/>
        <v>0</v>
      </c>
      <c r="AR1235" s="36">
        <f t="shared" si="583"/>
        <v>0</v>
      </c>
      <c r="AS1235" s="36">
        <f t="shared" si="584"/>
        <v>0</v>
      </c>
      <c r="AT1235" s="36">
        <f t="shared" si="585"/>
        <v>0</v>
      </c>
      <c r="AU1235" s="36">
        <f t="shared" si="586"/>
        <v>0</v>
      </c>
      <c r="AV1235" s="36">
        <f t="shared" si="596"/>
        <v>0</v>
      </c>
      <c r="AW1235" s="36">
        <f t="shared" si="597"/>
        <v>0</v>
      </c>
      <c r="AX1235" s="36">
        <f t="shared" si="587"/>
        <v>0</v>
      </c>
      <c r="AY1235" s="36">
        <f t="shared" si="598"/>
        <v>0</v>
      </c>
      <c r="AZ1235" s="36">
        <f t="shared" si="599"/>
        <v>0</v>
      </c>
      <c r="BA1235" s="36">
        <f t="shared" si="588"/>
        <v>0</v>
      </c>
      <c r="BB1235" s="36">
        <f t="shared" si="589"/>
        <v>0</v>
      </c>
      <c r="BC1235" s="36">
        <f t="shared" si="590"/>
        <v>0</v>
      </c>
      <c r="BD1235" s="36">
        <f t="shared" si="591"/>
        <v>0</v>
      </c>
      <c r="BE1235" s="36">
        <f t="shared" si="592"/>
        <v>0</v>
      </c>
      <c r="BF1235" s="36">
        <f t="shared" si="600"/>
        <v>1235</v>
      </c>
      <c r="BG1235" s="36">
        <f t="shared" si="601"/>
        <v>0</v>
      </c>
      <c r="BH1235" s="36">
        <f t="shared" si="602"/>
        <v>0</v>
      </c>
      <c r="BI1235" s="36">
        <f t="shared" si="603"/>
        <v>0</v>
      </c>
      <c r="BJ1235" s="29">
        <f t="shared" si="593"/>
        <v>0</v>
      </c>
      <c r="BK1235" s="29">
        <f t="shared" si="604"/>
        <v>0</v>
      </c>
      <c r="BL1235" s="29">
        <f t="shared" si="605"/>
        <v>0</v>
      </c>
      <c r="BM1235" s="29">
        <f t="shared" si="606"/>
        <v>0</v>
      </c>
      <c r="BN1235" s="36">
        <f t="shared" si="607"/>
        <v>0</v>
      </c>
      <c r="BQ1235" s="29">
        <f t="shared" si="608"/>
        <v>0</v>
      </c>
    </row>
    <row r="1236" spans="2:69" s="35" customFormat="1" ht="30" customHeight="1" x14ac:dyDescent="0.15">
      <c r="B1236" s="31"/>
      <c r="C1236" s="32"/>
      <c r="D1236" s="71"/>
      <c r="E1236" s="72"/>
      <c r="F1236" s="72"/>
      <c r="G1236" s="72"/>
      <c r="H1236" s="72"/>
      <c r="I1236" s="72"/>
      <c r="J1236" s="72"/>
      <c r="K1236" s="72"/>
      <c r="L1236" s="72"/>
      <c r="M1236" s="72"/>
      <c r="N1236" s="73"/>
      <c r="O1236" s="33"/>
      <c r="P1236" s="31"/>
      <c r="Q1236" s="34"/>
      <c r="R1236" s="45"/>
      <c r="S1236" s="34"/>
      <c r="T1236" s="45"/>
      <c r="U1236" s="34"/>
      <c r="V1236" s="45"/>
      <c r="W1236" s="46"/>
      <c r="X1236" s="47" t="str">
        <f t="shared" si="577"/>
        <v/>
      </c>
      <c r="Y1236" s="34"/>
      <c r="Z1236" s="45"/>
      <c r="AA1236" s="34"/>
      <c r="AB1236" s="45"/>
      <c r="AC1236" s="34"/>
      <c r="AD1236" s="45"/>
      <c r="AE1236" s="34"/>
      <c r="AF1236" s="48" t="str">
        <f t="shared" si="578"/>
        <v/>
      </c>
      <c r="AG1236" s="34"/>
      <c r="AH1236" s="48" t="str">
        <f t="shared" si="579"/>
        <v/>
      </c>
      <c r="AJ1236" s="48" t="str">
        <f t="shared" si="594"/>
        <v/>
      </c>
      <c r="AK1236" s="34"/>
      <c r="AL1236" s="47" t="str">
        <f t="shared" si="580"/>
        <v/>
      </c>
      <c r="AM1236" s="34"/>
      <c r="AN1236" s="47" t="str">
        <f t="shared" si="581"/>
        <v/>
      </c>
      <c r="AP1236" s="36">
        <f t="shared" si="595"/>
        <v>0</v>
      </c>
      <c r="AQ1236" s="36">
        <f t="shared" si="582"/>
        <v>0</v>
      </c>
      <c r="AR1236" s="36">
        <f t="shared" si="583"/>
        <v>0</v>
      </c>
      <c r="AS1236" s="36">
        <f t="shared" si="584"/>
        <v>0</v>
      </c>
      <c r="AT1236" s="36">
        <f t="shared" si="585"/>
        <v>0</v>
      </c>
      <c r="AU1236" s="36">
        <f t="shared" si="586"/>
        <v>0</v>
      </c>
      <c r="AV1236" s="36">
        <f t="shared" si="596"/>
        <v>0</v>
      </c>
      <c r="AW1236" s="36">
        <f t="shared" si="597"/>
        <v>0</v>
      </c>
      <c r="AX1236" s="36">
        <f t="shared" si="587"/>
        <v>0</v>
      </c>
      <c r="AY1236" s="36">
        <f t="shared" si="598"/>
        <v>0</v>
      </c>
      <c r="AZ1236" s="36">
        <f t="shared" si="599"/>
        <v>0</v>
      </c>
      <c r="BA1236" s="36">
        <f t="shared" si="588"/>
        <v>0</v>
      </c>
      <c r="BB1236" s="36">
        <f t="shared" si="589"/>
        <v>0</v>
      </c>
      <c r="BC1236" s="36">
        <f t="shared" si="590"/>
        <v>0</v>
      </c>
      <c r="BD1236" s="36">
        <f t="shared" si="591"/>
        <v>0</v>
      </c>
      <c r="BE1236" s="36">
        <f t="shared" si="592"/>
        <v>0</v>
      </c>
      <c r="BF1236" s="36">
        <f t="shared" si="600"/>
        <v>1236</v>
      </c>
      <c r="BG1236" s="36">
        <f t="shared" si="601"/>
        <v>0</v>
      </c>
      <c r="BH1236" s="36">
        <f t="shared" si="602"/>
        <v>0</v>
      </c>
      <c r="BI1236" s="36">
        <f t="shared" si="603"/>
        <v>0</v>
      </c>
      <c r="BJ1236" s="29">
        <f t="shared" si="593"/>
        <v>0</v>
      </c>
      <c r="BK1236" s="29">
        <f t="shared" si="604"/>
        <v>0</v>
      </c>
      <c r="BL1236" s="29">
        <f t="shared" si="605"/>
        <v>0</v>
      </c>
      <c r="BM1236" s="29">
        <f t="shared" si="606"/>
        <v>0</v>
      </c>
      <c r="BN1236" s="36">
        <f t="shared" si="607"/>
        <v>0</v>
      </c>
      <c r="BQ1236" s="29">
        <f t="shared" si="608"/>
        <v>0</v>
      </c>
    </row>
    <row r="1237" spans="2:69" s="35" customFormat="1" ht="30" customHeight="1" x14ac:dyDescent="0.15">
      <c r="B1237" s="31"/>
      <c r="C1237" s="32"/>
      <c r="D1237" s="71"/>
      <c r="E1237" s="72"/>
      <c r="F1237" s="72"/>
      <c r="G1237" s="72"/>
      <c r="H1237" s="72"/>
      <c r="I1237" s="72"/>
      <c r="J1237" s="72"/>
      <c r="K1237" s="72"/>
      <c r="L1237" s="72"/>
      <c r="M1237" s="72"/>
      <c r="N1237" s="73"/>
      <c r="O1237" s="33"/>
      <c r="P1237" s="31"/>
      <c r="Q1237" s="34"/>
      <c r="R1237" s="45"/>
      <c r="S1237" s="34"/>
      <c r="T1237" s="45"/>
      <c r="U1237" s="34"/>
      <c r="V1237" s="45"/>
      <c r="W1237" s="46"/>
      <c r="X1237" s="47" t="str">
        <f t="shared" si="577"/>
        <v/>
      </c>
      <c r="Y1237" s="34"/>
      <c r="Z1237" s="45"/>
      <c r="AA1237" s="34"/>
      <c r="AB1237" s="45"/>
      <c r="AC1237" s="34"/>
      <c r="AD1237" s="45"/>
      <c r="AE1237" s="34"/>
      <c r="AF1237" s="48" t="str">
        <f t="shared" si="578"/>
        <v/>
      </c>
      <c r="AG1237" s="34"/>
      <c r="AH1237" s="48" t="str">
        <f t="shared" si="579"/>
        <v/>
      </c>
      <c r="AJ1237" s="48" t="str">
        <f t="shared" si="594"/>
        <v/>
      </c>
      <c r="AK1237" s="34"/>
      <c r="AL1237" s="47" t="str">
        <f t="shared" si="580"/>
        <v/>
      </c>
      <c r="AM1237" s="34"/>
      <c r="AN1237" s="47" t="str">
        <f t="shared" si="581"/>
        <v/>
      </c>
      <c r="AP1237" s="36">
        <f t="shared" si="595"/>
        <v>0</v>
      </c>
      <c r="AQ1237" s="36">
        <f t="shared" si="582"/>
        <v>0</v>
      </c>
      <c r="AR1237" s="36">
        <f t="shared" si="583"/>
        <v>0</v>
      </c>
      <c r="AS1237" s="36">
        <f t="shared" si="584"/>
        <v>0</v>
      </c>
      <c r="AT1237" s="36">
        <f t="shared" si="585"/>
        <v>0</v>
      </c>
      <c r="AU1237" s="36">
        <f t="shared" si="586"/>
        <v>0</v>
      </c>
      <c r="AV1237" s="36">
        <f t="shared" si="596"/>
        <v>0</v>
      </c>
      <c r="AW1237" s="36">
        <f t="shared" si="597"/>
        <v>0</v>
      </c>
      <c r="AX1237" s="36">
        <f t="shared" si="587"/>
        <v>0</v>
      </c>
      <c r="AY1237" s="36">
        <f t="shared" si="598"/>
        <v>0</v>
      </c>
      <c r="AZ1237" s="36">
        <f t="shared" si="599"/>
        <v>0</v>
      </c>
      <c r="BA1237" s="36">
        <f t="shared" si="588"/>
        <v>0</v>
      </c>
      <c r="BB1237" s="36">
        <f t="shared" si="589"/>
        <v>0</v>
      </c>
      <c r="BC1237" s="36">
        <f t="shared" si="590"/>
        <v>0</v>
      </c>
      <c r="BD1237" s="36">
        <f t="shared" si="591"/>
        <v>0</v>
      </c>
      <c r="BE1237" s="36">
        <f t="shared" si="592"/>
        <v>0</v>
      </c>
      <c r="BF1237" s="36">
        <f t="shared" si="600"/>
        <v>1237</v>
      </c>
      <c r="BG1237" s="36">
        <f t="shared" si="601"/>
        <v>0</v>
      </c>
      <c r="BH1237" s="36">
        <f t="shared" si="602"/>
        <v>0</v>
      </c>
      <c r="BI1237" s="36">
        <f t="shared" si="603"/>
        <v>0</v>
      </c>
      <c r="BJ1237" s="29">
        <f t="shared" si="593"/>
        <v>0</v>
      </c>
      <c r="BK1237" s="29">
        <f t="shared" si="604"/>
        <v>0</v>
      </c>
      <c r="BL1237" s="29">
        <f t="shared" si="605"/>
        <v>0</v>
      </c>
      <c r="BM1237" s="29">
        <f t="shared" si="606"/>
        <v>0</v>
      </c>
      <c r="BN1237" s="36">
        <f t="shared" si="607"/>
        <v>0</v>
      </c>
      <c r="BQ1237" s="29">
        <f t="shared" si="608"/>
        <v>0</v>
      </c>
    </row>
    <row r="1238" spans="2:69" s="35" customFormat="1" ht="30" customHeight="1" x14ac:dyDescent="0.15">
      <c r="B1238" s="31"/>
      <c r="C1238" s="32"/>
      <c r="D1238" s="71"/>
      <c r="E1238" s="72"/>
      <c r="F1238" s="72"/>
      <c r="G1238" s="72"/>
      <c r="H1238" s="72"/>
      <c r="I1238" s="72"/>
      <c r="J1238" s="72"/>
      <c r="K1238" s="72"/>
      <c r="L1238" s="72"/>
      <c r="M1238" s="72"/>
      <c r="N1238" s="73"/>
      <c r="O1238" s="33"/>
      <c r="P1238" s="31"/>
      <c r="Q1238" s="34"/>
      <c r="R1238" s="45"/>
      <c r="S1238" s="34"/>
      <c r="T1238" s="45"/>
      <c r="U1238" s="34"/>
      <c r="V1238" s="45"/>
      <c r="W1238" s="46"/>
      <c r="X1238" s="47" t="str">
        <f t="shared" si="577"/>
        <v/>
      </c>
      <c r="Y1238" s="34"/>
      <c r="Z1238" s="45"/>
      <c r="AA1238" s="34"/>
      <c r="AB1238" s="45"/>
      <c r="AC1238" s="34"/>
      <c r="AD1238" s="45"/>
      <c r="AE1238" s="34"/>
      <c r="AF1238" s="48" t="str">
        <f t="shared" si="578"/>
        <v/>
      </c>
      <c r="AG1238" s="34"/>
      <c r="AH1238" s="48" t="str">
        <f t="shared" si="579"/>
        <v/>
      </c>
      <c r="AJ1238" s="48" t="str">
        <f t="shared" si="594"/>
        <v/>
      </c>
      <c r="AK1238" s="34"/>
      <c r="AL1238" s="47" t="str">
        <f t="shared" si="580"/>
        <v/>
      </c>
      <c r="AM1238" s="34"/>
      <c r="AN1238" s="47" t="str">
        <f t="shared" si="581"/>
        <v/>
      </c>
      <c r="AP1238" s="36">
        <f t="shared" si="595"/>
        <v>0</v>
      </c>
      <c r="AQ1238" s="36">
        <f t="shared" si="582"/>
        <v>0</v>
      </c>
      <c r="AR1238" s="36">
        <f t="shared" si="583"/>
        <v>0</v>
      </c>
      <c r="AS1238" s="36">
        <f t="shared" si="584"/>
        <v>0</v>
      </c>
      <c r="AT1238" s="36">
        <f t="shared" si="585"/>
        <v>0</v>
      </c>
      <c r="AU1238" s="36">
        <f t="shared" si="586"/>
        <v>0</v>
      </c>
      <c r="AV1238" s="36">
        <f t="shared" si="596"/>
        <v>0</v>
      </c>
      <c r="AW1238" s="36">
        <f t="shared" si="597"/>
        <v>0</v>
      </c>
      <c r="AX1238" s="36">
        <f t="shared" si="587"/>
        <v>0</v>
      </c>
      <c r="AY1238" s="36">
        <f t="shared" si="598"/>
        <v>0</v>
      </c>
      <c r="AZ1238" s="36">
        <f t="shared" si="599"/>
        <v>0</v>
      </c>
      <c r="BA1238" s="36">
        <f t="shared" si="588"/>
        <v>0</v>
      </c>
      <c r="BB1238" s="36">
        <f t="shared" si="589"/>
        <v>0</v>
      </c>
      <c r="BC1238" s="36">
        <f t="shared" si="590"/>
        <v>0</v>
      </c>
      <c r="BD1238" s="36">
        <f t="shared" si="591"/>
        <v>0</v>
      </c>
      <c r="BE1238" s="36">
        <f t="shared" si="592"/>
        <v>0</v>
      </c>
      <c r="BF1238" s="36">
        <f t="shared" si="600"/>
        <v>1238</v>
      </c>
      <c r="BG1238" s="36">
        <f t="shared" si="601"/>
        <v>0</v>
      </c>
      <c r="BH1238" s="36">
        <f t="shared" si="602"/>
        <v>0</v>
      </c>
      <c r="BI1238" s="36">
        <f t="shared" si="603"/>
        <v>0</v>
      </c>
      <c r="BJ1238" s="29">
        <f t="shared" si="593"/>
        <v>0</v>
      </c>
      <c r="BK1238" s="29">
        <f t="shared" si="604"/>
        <v>0</v>
      </c>
      <c r="BL1238" s="29">
        <f t="shared" si="605"/>
        <v>0</v>
      </c>
      <c r="BM1238" s="29">
        <f t="shared" si="606"/>
        <v>0</v>
      </c>
      <c r="BN1238" s="36">
        <f t="shared" si="607"/>
        <v>0</v>
      </c>
      <c r="BQ1238" s="29">
        <f t="shared" si="608"/>
        <v>0</v>
      </c>
    </row>
    <row r="1239" spans="2:69" s="35" customFormat="1" ht="30" customHeight="1" x14ac:dyDescent="0.15">
      <c r="B1239" s="31"/>
      <c r="C1239" s="32"/>
      <c r="D1239" s="71"/>
      <c r="E1239" s="72"/>
      <c r="F1239" s="72"/>
      <c r="G1239" s="72"/>
      <c r="H1239" s="72"/>
      <c r="I1239" s="72"/>
      <c r="J1239" s="72"/>
      <c r="K1239" s="72"/>
      <c r="L1239" s="72"/>
      <c r="M1239" s="72"/>
      <c r="N1239" s="73"/>
      <c r="O1239" s="33"/>
      <c r="P1239" s="31"/>
      <c r="Q1239" s="34"/>
      <c r="R1239" s="45"/>
      <c r="S1239" s="34"/>
      <c r="T1239" s="45"/>
      <c r="U1239" s="34"/>
      <c r="V1239" s="45"/>
      <c r="W1239" s="46"/>
      <c r="X1239" s="47" t="str">
        <f t="shared" si="577"/>
        <v/>
      </c>
      <c r="Y1239" s="34"/>
      <c r="Z1239" s="45"/>
      <c r="AA1239" s="34"/>
      <c r="AB1239" s="45"/>
      <c r="AC1239" s="34"/>
      <c r="AD1239" s="45"/>
      <c r="AE1239" s="34"/>
      <c r="AF1239" s="48" t="str">
        <f t="shared" si="578"/>
        <v/>
      </c>
      <c r="AG1239" s="34"/>
      <c r="AH1239" s="48" t="str">
        <f t="shared" si="579"/>
        <v/>
      </c>
      <c r="AJ1239" s="48" t="str">
        <f t="shared" si="594"/>
        <v/>
      </c>
      <c r="AK1239" s="34"/>
      <c r="AL1239" s="47" t="str">
        <f t="shared" si="580"/>
        <v/>
      </c>
      <c r="AM1239" s="34"/>
      <c r="AN1239" s="47" t="str">
        <f t="shared" si="581"/>
        <v/>
      </c>
      <c r="AP1239" s="36">
        <f t="shared" si="595"/>
        <v>0</v>
      </c>
      <c r="AQ1239" s="36">
        <f t="shared" si="582"/>
        <v>0</v>
      </c>
      <c r="AR1239" s="36">
        <f t="shared" si="583"/>
        <v>0</v>
      </c>
      <c r="AS1239" s="36">
        <f t="shared" si="584"/>
        <v>0</v>
      </c>
      <c r="AT1239" s="36">
        <f t="shared" si="585"/>
        <v>0</v>
      </c>
      <c r="AU1239" s="36">
        <f t="shared" si="586"/>
        <v>0</v>
      </c>
      <c r="AV1239" s="36">
        <f t="shared" si="596"/>
        <v>0</v>
      </c>
      <c r="AW1239" s="36">
        <f t="shared" si="597"/>
        <v>0</v>
      </c>
      <c r="AX1239" s="36">
        <f t="shared" si="587"/>
        <v>0</v>
      </c>
      <c r="AY1239" s="36">
        <f t="shared" si="598"/>
        <v>0</v>
      </c>
      <c r="AZ1239" s="36">
        <f t="shared" si="599"/>
        <v>0</v>
      </c>
      <c r="BA1239" s="36">
        <f t="shared" si="588"/>
        <v>0</v>
      </c>
      <c r="BB1239" s="36">
        <f t="shared" si="589"/>
        <v>0</v>
      </c>
      <c r="BC1239" s="36">
        <f t="shared" si="590"/>
        <v>0</v>
      </c>
      <c r="BD1239" s="36">
        <f t="shared" si="591"/>
        <v>0</v>
      </c>
      <c r="BE1239" s="36">
        <f t="shared" si="592"/>
        <v>0</v>
      </c>
      <c r="BF1239" s="36">
        <f t="shared" si="600"/>
        <v>1239</v>
      </c>
      <c r="BG1239" s="36">
        <f t="shared" si="601"/>
        <v>0</v>
      </c>
      <c r="BH1239" s="36">
        <f t="shared" si="602"/>
        <v>0</v>
      </c>
      <c r="BI1239" s="36">
        <f t="shared" si="603"/>
        <v>0</v>
      </c>
      <c r="BJ1239" s="29">
        <f t="shared" si="593"/>
        <v>0</v>
      </c>
      <c r="BK1239" s="29">
        <f t="shared" si="604"/>
        <v>0</v>
      </c>
      <c r="BL1239" s="29">
        <f t="shared" si="605"/>
        <v>0</v>
      </c>
      <c r="BM1239" s="29">
        <f t="shared" si="606"/>
        <v>0</v>
      </c>
      <c r="BN1239" s="36">
        <f t="shared" si="607"/>
        <v>0</v>
      </c>
      <c r="BQ1239" s="29">
        <f t="shared" si="608"/>
        <v>0</v>
      </c>
    </row>
    <row r="1240" spans="2:69" s="35" customFormat="1" ht="30" customHeight="1" x14ac:dyDescent="0.15">
      <c r="B1240" s="31"/>
      <c r="C1240" s="32"/>
      <c r="D1240" s="71"/>
      <c r="E1240" s="72"/>
      <c r="F1240" s="72"/>
      <c r="G1240" s="72"/>
      <c r="H1240" s="72"/>
      <c r="I1240" s="72"/>
      <c r="J1240" s="72"/>
      <c r="K1240" s="72"/>
      <c r="L1240" s="72"/>
      <c r="M1240" s="72"/>
      <c r="N1240" s="73"/>
      <c r="O1240" s="33"/>
      <c r="P1240" s="31"/>
      <c r="Q1240" s="34"/>
      <c r="R1240" s="45"/>
      <c r="S1240" s="34"/>
      <c r="T1240" s="45"/>
      <c r="U1240" s="34"/>
      <c r="V1240" s="45"/>
      <c r="W1240" s="46"/>
      <c r="X1240" s="47" t="str">
        <f t="shared" si="577"/>
        <v/>
      </c>
      <c r="Y1240" s="34"/>
      <c r="Z1240" s="45"/>
      <c r="AA1240" s="34"/>
      <c r="AB1240" s="45"/>
      <c r="AC1240" s="34"/>
      <c r="AD1240" s="45"/>
      <c r="AE1240" s="34"/>
      <c r="AF1240" s="48" t="str">
        <f t="shared" si="578"/>
        <v/>
      </c>
      <c r="AG1240" s="34"/>
      <c r="AH1240" s="48" t="str">
        <f t="shared" si="579"/>
        <v/>
      </c>
      <c r="AJ1240" s="48" t="str">
        <f t="shared" si="594"/>
        <v/>
      </c>
      <c r="AK1240" s="34"/>
      <c r="AL1240" s="47" t="str">
        <f t="shared" si="580"/>
        <v/>
      </c>
      <c r="AM1240" s="34"/>
      <c r="AN1240" s="47" t="str">
        <f t="shared" si="581"/>
        <v/>
      </c>
      <c r="AP1240" s="36">
        <f t="shared" si="595"/>
        <v>0</v>
      </c>
      <c r="AQ1240" s="36">
        <f t="shared" si="582"/>
        <v>0</v>
      </c>
      <c r="AR1240" s="36">
        <f t="shared" si="583"/>
        <v>0</v>
      </c>
      <c r="AS1240" s="36">
        <f t="shared" si="584"/>
        <v>0</v>
      </c>
      <c r="AT1240" s="36">
        <f t="shared" si="585"/>
        <v>0</v>
      </c>
      <c r="AU1240" s="36">
        <f t="shared" si="586"/>
        <v>0</v>
      </c>
      <c r="AV1240" s="36">
        <f t="shared" si="596"/>
        <v>0</v>
      </c>
      <c r="AW1240" s="36">
        <f t="shared" si="597"/>
        <v>0</v>
      </c>
      <c r="AX1240" s="36">
        <f t="shared" si="587"/>
        <v>0</v>
      </c>
      <c r="AY1240" s="36">
        <f t="shared" si="598"/>
        <v>0</v>
      </c>
      <c r="AZ1240" s="36">
        <f t="shared" si="599"/>
        <v>0</v>
      </c>
      <c r="BA1240" s="36">
        <f t="shared" si="588"/>
        <v>0</v>
      </c>
      <c r="BB1240" s="36">
        <f t="shared" si="589"/>
        <v>0</v>
      </c>
      <c r="BC1240" s="36">
        <f t="shared" si="590"/>
        <v>0</v>
      </c>
      <c r="BD1240" s="36">
        <f t="shared" si="591"/>
        <v>0</v>
      </c>
      <c r="BE1240" s="36">
        <f t="shared" si="592"/>
        <v>0</v>
      </c>
      <c r="BF1240" s="36">
        <f t="shared" si="600"/>
        <v>1240</v>
      </c>
      <c r="BG1240" s="36">
        <f t="shared" si="601"/>
        <v>0</v>
      </c>
      <c r="BH1240" s="36">
        <f t="shared" si="602"/>
        <v>0</v>
      </c>
      <c r="BI1240" s="36">
        <f t="shared" si="603"/>
        <v>0</v>
      </c>
      <c r="BJ1240" s="29">
        <f t="shared" si="593"/>
        <v>0</v>
      </c>
      <c r="BK1240" s="29">
        <f t="shared" si="604"/>
        <v>0</v>
      </c>
      <c r="BL1240" s="29">
        <f t="shared" si="605"/>
        <v>0</v>
      </c>
      <c r="BM1240" s="29">
        <f t="shared" si="606"/>
        <v>0</v>
      </c>
      <c r="BN1240" s="36">
        <f t="shared" si="607"/>
        <v>0</v>
      </c>
      <c r="BQ1240" s="29">
        <f t="shared" si="608"/>
        <v>0</v>
      </c>
    </row>
    <row r="1241" spans="2:69" s="35" customFormat="1" ht="30" customHeight="1" x14ac:dyDescent="0.15">
      <c r="B1241" s="31"/>
      <c r="C1241" s="32"/>
      <c r="D1241" s="71"/>
      <c r="E1241" s="72"/>
      <c r="F1241" s="72"/>
      <c r="G1241" s="72"/>
      <c r="H1241" s="72"/>
      <c r="I1241" s="72"/>
      <c r="J1241" s="72"/>
      <c r="K1241" s="72"/>
      <c r="L1241" s="72"/>
      <c r="M1241" s="72"/>
      <c r="N1241" s="73"/>
      <c r="O1241" s="33"/>
      <c r="P1241" s="31"/>
      <c r="Q1241" s="34"/>
      <c r="R1241" s="45"/>
      <c r="S1241" s="34"/>
      <c r="T1241" s="45"/>
      <c r="U1241" s="34"/>
      <c r="V1241" s="45"/>
      <c r="W1241" s="46"/>
      <c r="X1241" s="47" t="str">
        <f t="shared" si="577"/>
        <v/>
      </c>
      <c r="Y1241" s="34"/>
      <c r="Z1241" s="45"/>
      <c r="AA1241" s="34"/>
      <c r="AB1241" s="45"/>
      <c r="AC1241" s="34"/>
      <c r="AD1241" s="45"/>
      <c r="AE1241" s="34"/>
      <c r="AF1241" s="48" t="str">
        <f t="shared" si="578"/>
        <v/>
      </c>
      <c r="AG1241" s="34"/>
      <c r="AH1241" s="48" t="str">
        <f t="shared" si="579"/>
        <v/>
      </c>
      <c r="AJ1241" s="48" t="str">
        <f t="shared" si="594"/>
        <v/>
      </c>
      <c r="AK1241" s="34"/>
      <c r="AL1241" s="47" t="str">
        <f t="shared" si="580"/>
        <v/>
      </c>
      <c r="AM1241" s="34"/>
      <c r="AN1241" s="47" t="str">
        <f t="shared" si="581"/>
        <v/>
      </c>
      <c r="AP1241" s="36">
        <f t="shared" si="595"/>
        <v>0</v>
      </c>
      <c r="AQ1241" s="36">
        <f t="shared" si="582"/>
        <v>0</v>
      </c>
      <c r="AR1241" s="36">
        <f t="shared" si="583"/>
        <v>0</v>
      </c>
      <c r="AS1241" s="36">
        <f t="shared" si="584"/>
        <v>0</v>
      </c>
      <c r="AT1241" s="36">
        <f t="shared" si="585"/>
        <v>0</v>
      </c>
      <c r="AU1241" s="36">
        <f t="shared" si="586"/>
        <v>0</v>
      </c>
      <c r="AV1241" s="36">
        <f t="shared" si="596"/>
        <v>0</v>
      </c>
      <c r="AW1241" s="36">
        <f t="shared" si="597"/>
        <v>0</v>
      </c>
      <c r="AX1241" s="36">
        <f t="shared" si="587"/>
        <v>0</v>
      </c>
      <c r="AY1241" s="36">
        <f t="shared" si="598"/>
        <v>0</v>
      </c>
      <c r="AZ1241" s="36">
        <f t="shared" si="599"/>
        <v>0</v>
      </c>
      <c r="BA1241" s="36">
        <f t="shared" si="588"/>
        <v>0</v>
      </c>
      <c r="BB1241" s="36">
        <f t="shared" si="589"/>
        <v>0</v>
      </c>
      <c r="BC1241" s="36">
        <f t="shared" si="590"/>
        <v>0</v>
      </c>
      <c r="BD1241" s="36">
        <f t="shared" si="591"/>
        <v>0</v>
      </c>
      <c r="BE1241" s="36">
        <f t="shared" si="592"/>
        <v>0</v>
      </c>
      <c r="BF1241" s="36">
        <f t="shared" si="600"/>
        <v>1241</v>
      </c>
      <c r="BG1241" s="36">
        <f t="shared" si="601"/>
        <v>0</v>
      </c>
      <c r="BH1241" s="36">
        <f t="shared" si="602"/>
        <v>0</v>
      </c>
      <c r="BI1241" s="36">
        <f t="shared" si="603"/>
        <v>0</v>
      </c>
      <c r="BJ1241" s="29">
        <f t="shared" si="593"/>
        <v>0</v>
      </c>
      <c r="BK1241" s="29">
        <f t="shared" si="604"/>
        <v>0</v>
      </c>
      <c r="BL1241" s="29">
        <f t="shared" si="605"/>
        <v>0</v>
      </c>
      <c r="BM1241" s="29">
        <f t="shared" si="606"/>
        <v>0</v>
      </c>
      <c r="BN1241" s="36">
        <f t="shared" si="607"/>
        <v>0</v>
      </c>
      <c r="BQ1241" s="29">
        <f t="shared" si="608"/>
        <v>0</v>
      </c>
    </row>
    <row r="1242" spans="2:69" s="35" customFormat="1" ht="30" customHeight="1" x14ac:dyDescent="0.15">
      <c r="B1242" s="31"/>
      <c r="C1242" s="32"/>
      <c r="D1242" s="71"/>
      <c r="E1242" s="72"/>
      <c r="F1242" s="72"/>
      <c r="G1242" s="72"/>
      <c r="H1242" s="72"/>
      <c r="I1242" s="72"/>
      <c r="J1242" s="72"/>
      <c r="K1242" s="72"/>
      <c r="L1242" s="72"/>
      <c r="M1242" s="72"/>
      <c r="N1242" s="73"/>
      <c r="O1242" s="33"/>
      <c r="P1242" s="31"/>
      <c r="Q1242" s="34"/>
      <c r="R1242" s="45"/>
      <c r="S1242" s="34"/>
      <c r="T1242" s="45"/>
      <c r="U1242" s="34"/>
      <c r="V1242" s="45"/>
      <c r="W1242" s="46"/>
      <c r="X1242" s="47" t="str">
        <f t="shared" si="577"/>
        <v/>
      </c>
      <c r="Y1242" s="34"/>
      <c r="Z1242" s="45"/>
      <c r="AA1242" s="34"/>
      <c r="AB1242" s="45"/>
      <c r="AC1242" s="34"/>
      <c r="AD1242" s="45"/>
      <c r="AE1242" s="34"/>
      <c r="AF1242" s="48" t="str">
        <f t="shared" si="578"/>
        <v/>
      </c>
      <c r="AG1242" s="34"/>
      <c r="AH1242" s="48" t="str">
        <f t="shared" si="579"/>
        <v/>
      </c>
      <c r="AJ1242" s="48" t="str">
        <f t="shared" si="594"/>
        <v/>
      </c>
      <c r="AK1242" s="34"/>
      <c r="AL1242" s="47" t="str">
        <f t="shared" si="580"/>
        <v/>
      </c>
      <c r="AM1242" s="34"/>
      <c r="AN1242" s="47" t="str">
        <f t="shared" si="581"/>
        <v/>
      </c>
      <c r="AP1242" s="36">
        <f t="shared" si="595"/>
        <v>0</v>
      </c>
      <c r="AQ1242" s="36">
        <f t="shared" si="582"/>
        <v>0</v>
      </c>
      <c r="AR1242" s="36">
        <f t="shared" si="583"/>
        <v>0</v>
      </c>
      <c r="AS1242" s="36">
        <f t="shared" si="584"/>
        <v>0</v>
      </c>
      <c r="AT1242" s="36">
        <f t="shared" si="585"/>
        <v>0</v>
      </c>
      <c r="AU1242" s="36">
        <f t="shared" si="586"/>
        <v>0</v>
      </c>
      <c r="AV1242" s="36">
        <f t="shared" si="596"/>
        <v>0</v>
      </c>
      <c r="AW1242" s="36">
        <f t="shared" si="597"/>
        <v>0</v>
      </c>
      <c r="AX1242" s="36">
        <f t="shared" si="587"/>
        <v>0</v>
      </c>
      <c r="AY1242" s="36">
        <f t="shared" si="598"/>
        <v>0</v>
      </c>
      <c r="AZ1242" s="36">
        <f t="shared" si="599"/>
        <v>0</v>
      </c>
      <c r="BA1242" s="36">
        <f t="shared" si="588"/>
        <v>0</v>
      </c>
      <c r="BB1242" s="36">
        <f t="shared" si="589"/>
        <v>0</v>
      </c>
      <c r="BC1242" s="36">
        <f t="shared" si="590"/>
        <v>0</v>
      </c>
      <c r="BD1242" s="36">
        <f t="shared" si="591"/>
        <v>0</v>
      </c>
      <c r="BE1242" s="36">
        <f t="shared" si="592"/>
        <v>0</v>
      </c>
      <c r="BF1242" s="36">
        <f t="shared" si="600"/>
        <v>1242</v>
      </c>
      <c r="BG1242" s="36">
        <f t="shared" si="601"/>
        <v>0</v>
      </c>
      <c r="BH1242" s="36">
        <f t="shared" si="602"/>
        <v>0</v>
      </c>
      <c r="BI1242" s="36">
        <f t="shared" si="603"/>
        <v>0</v>
      </c>
      <c r="BJ1242" s="29">
        <f t="shared" si="593"/>
        <v>0</v>
      </c>
      <c r="BK1242" s="29">
        <f t="shared" si="604"/>
        <v>0</v>
      </c>
      <c r="BL1242" s="29">
        <f t="shared" si="605"/>
        <v>0</v>
      </c>
      <c r="BM1242" s="29">
        <f t="shared" si="606"/>
        <v>0</v>
      </c>
      <c r="BN1242" s="36">
        <f t="shared" si="607"/>
        <v>0</v>
      </c>
      <c r="BQ1242" s="29">
        <f t="shared" si="608"/>
        <v>0</v>
      </c>
    </row>
    <row r="1243" spans="2:69" s="35" customFormat="1" ht="30" customHeight="1" x14ac:dyDescent="0.15">
      <c r="B1243" s="31"/>
      <c r="C1243" s="32"/>
      <c r="D1243" s="71"/>
      <c r="E1243" s="72"/>
      <c r="F1243" s="72"/>
      <c r="G1243" s="72"/>
      <c r="H1243" s="72"/>
      <c r="I1243" s="72"/>
      <c r="J1243" s="72"/>
      <c r="K1243" s="72"/>
      <c r="L1243" s="72"/>
      <c r="M1243" s="72"/>
      <c r="N1243" s="73"/>
      <c r="O1243" s="33"/>
      <c r="P1243" s="31"/>
      <c r="Q1243" s="34"/>
      <c r="R1243" s="45"/>
      <c r="S1243" s="34"/>
      <c r="T1243" s="45"/>
      <c r="U1243" s="34"/>
      <c r="V1243" s="45"/>
      <c r="W1243" s="46"/>
      <c r="X1243" s="47" t="str">
        <f t="shared" si="577"/>
        <v/>
      </c>
      <c r="Y1243" s="34"/>
      <c r="Z1243" s="45"/>
      <c r="AA1243" s="34"/>
      <c r="AB1243" s="45"/>
      <c r="AC1243" s="34"/>
      <c r="AD1243" s="45"/>
      <c r="AE1243" s="34"/>
      <c r="AF1243" s="48" t="str">
        <f t="shared" si="578"/>
        <v/>
      </c>
      <c r="AG1243" s="34"/>
      <c r="AH1243" s="48" t="str">
        <f t="shared" si="579"/>
        <v/>
      </c>
      <c r="AJ1243" s="48" t="str">
        <f t="shared" si="594"/>
        <v/>
      </c>
      <c r="AK1243" s="34"/>
      <c r="AL1243" s="47" t="str">
        <f t="shared" si="580"/>
        <v/>
      </c>
      <c r="AM1243" s="34"/>
      <c r="AN1243" s="47" t="str">
        <f t="shared" si="581"/>
        <v/>
      </c>
      <c r="AP1243" s="36">
        <f t="shared" si="595"/>
        <v>0</v>
      </c>
      <c r="AQ1243" s="36">
        <f t="shared" si="582"/>
        <v>0</v>
      </c>
      <c r="AR1243" s="36">
        <f t="shared" si="583"/>
        <v>0</v>
      </c>
      <c r="AS1243" s="36">
        <f t="shared" si="584"/>
        <v>0</v>
      </c>
      <c r="AT1243" s="36">
        <f t="shared" si="585"/>
        <v>0</v>
      </c>
      <c r="AU1243" s="36">
        <f t="shared" si="586"/>
        <v>0</v>
      </c>
      <c r="AV1243" s="36">
        <f t="shared" si="596"/>
        <v>0</v>
      </c>
      <c r="AW1243" s="36">
        <f t="shared" si="597"/>
        <v>0</v>
      </c>
      <c r="AX1243" s="36">
        <f t="shared" si="587"/>
        <v>0</v>
      </c>
      <c r="AY1243" s="36">
        <f t="shared" si="598"/>
        <v>0</v>
      </c>
      <c r="AZ1243" s="36">
        <f t="shared" si="599"/>
        <v>0</v>
      </c>
      <c r="BA1243" s="36">
        <f t="shared" si="588"/>
        <v>0</v>
      </c>
      <c r="BB1243" s="36">
        <f t="shared" si="589"/>
        <v>0</v>
      </c>
      <c r="BC1243" s="36">
        <f t="shared" si="590"/>
        <v>0</v>
      </c>
      <c r="BD1243" s="36">
        <f t="shared" si="591"/>
        <v>0</v>
      </c>
      <c r="BE1243" s="36">
        <f t="shared" si="592"/>
        <v>0</v>
      </c>
      <c r="BF1243" s="36">
        <f t="shared" si="600"/>
        <v>1243</v>
      </c>
      <c r="BG1243" s="36">
        <f t="shared" si="601"/>
        <v>0</v>
      </c>
      <c r="BH1243" s="36">
        <f t="shared" si="602"/>
        <v>0</v>
      </c>
      <c r="BI1243" s="36">
        <f t="shared" si="603"/>
        <v>0</v>
      </c>
      <c r="BJ1243" s="29">
        <f t="shared" si="593"/>
        <v>0</v>
      </c>
      <c r="BK1243" s="29">
        <f t="shared" si="604"/>
        <v>0</v>
      </c>
      <c r="BL1243" s="29">
        <f t="shared" si="605"/>
        <v>0</v>
      </c>
      <c r="BM1243" s="29">
        <f t="shared" si="606"/>
        <v>0</v>
      </c>
      <c r="BN1243" s="36">
        <f t="shared" si="607"/>
        <v>0</v>
      </c>
      <c r="BQ1243" s="29">
        <f t="shared" si="608"/>
        <v>0</v>
      </c>
    </row>
    <row r="1244" spans="2:69" s="35" customFormat="1" ht="30" customHeight="1" x14ac:dyDescent="0.15">
      <c r="B1244" s="31"/>
      <c r="C1244" s="32"/>
      <c r="D1244" s="71"/>
      <c r="E1244" s="72"/>
      <c r="F1244" s="72"/>
      <c r="G1244" s="72"/>
      <c r="H1244" s="72"/>
      <c r="I1244" s="72"/>
      <c r="J1244" s="72"/>
      <c r="K1244" s="72"/>
      <c r="L1244" s="72"/>
      <c r="M1244" s="72"/>
      <c r="N1244" s="73"/>
      <c r="O1244" s="33"/>
      <c r="P1244" s="31"/>
      <c r="Q1244" s="34"/>
      <c r="R1244" s="45"/>
      <c r="S1244" s="34"/>
      <c r="T1244" s="45"/>
      <c r="U1244" s="34"/>
      <c r="V1244" s="45"/>
      <c r="W1244" s="46"/>
      <c r="X1244" s="47" t="str">
        <f t="shared" si="577"/>
        <v/>
      </c>
      <c r="Y1244" s="34"/>
      <c r="Z1244" s="45"/>
      <c r="AA1244" s="34"/>
      <c r="AB1244" s="45"/>
      <c r="AC1244" s="34"/>
      <c r="AD1244" s="45"/>
      <c r="AE1244" s="34"/>
      <c r="AF1244" s="48" t="str">
        <f t="shared" si="578"/>
        <v/>
      </c>
      <c r="AG1244" s="34"/>
      <c r="AH1244" s="48" t="str">
        <f t="shared" si="579"/>
        <v/>
      </c>
      <c r="AJ1244" s="48" t="str">
        <f t="shared" si="594"/>
        <v/>
      </c>
      <c r="AK1244" s="34"/>
      <c r="AL1244" s="47" t="str">
        <f t="shared" si="580"/>
        <v/>
      </c>
      <c r="AM1244" s="34"/>
      <c r="AN1244" s="47" t="str">
        <f t="shared" si="581"/>
        <v/>
      </c>
      <c r="AP1244" s="36">
        <f t="shared" si="595"/>
        <v>0</v>
      </c>
      <c r="AQ1244" s="36">
        <f t="shared" si="582"/>
        <v>0</v>
      </c>
      <c r="AR1244" s="36">
        <f t="shared" si="583"/>
        <v>0</v>
      </c>
      <c r="AS1244" s="36">
        <f t="shared" si="584"/>
        <v>0</v>
      </c>
      <c r="AT1244" s="36">
        <f t="shared" si="585"/>
        <v>0</v>
      </c>
      <c r="AU1244" s="36">
        <f t="shared" si="586"/>
        <v>0</v>
      </c>
      <c r="AV1244" s="36">
        <f t="shared" si="596"/>
        <v>0</v>
      </c>
      <c r="AW1244" s="36">
        <f t="shared" si="597"/>
        <v>0</v>
      </c>
      <c r="AX1244" s="36">
        <f t="shared" si="587"/>
        <v>0</v>
      </c>
      <c r="AY1244" s="36">
        <f t="shared" si="598"/>
        <v>0</v>
      </c>
      <c r="AZ1244" s="36">
        <f t="shared" si="599"/>
        <v>0</v>
      </c>
      <c r="BA1244" s="36">
        <f t="shared" si="588"/>
        <v>0</v>
      </c>
      <c r="BB1244" s="36">
        <f t="shared" si="589"/>
        <v>0</v>
      </c>
      <c r="BC1244" s="36">
        <f t="shared" si="590"/>
        <v>0</v>
      </c>
      <c r="BD1244" s="36">
        <f t="shared" si="591"/>
        <v>0</v>
      </c>
      <c r="BE1244" s="36">
        <f t="shared" si="592"/>
        <v>0</v>
      </c>
      <c r="BF1244" s="36">
        <f t="shared" si="600"/>
        <v>1244</v>
      </c>
      <c r="BG1244" s="36">
        <f t="shared" si="601"/>
        <v>0</v>
      </c>
      <c r="BH1244" s="36">
        <f t="shared" si="602"/>
        <v>0</v>
      </c>
      <c r="BI1244" s="36">
        <f t="shared" si="603"/>
        <v>0</v>
      </c>
      <c r="BJ1244" s="29">
        <f t="shared" si="593"/>
        <v>0</v>
      </c>
      <c r="BK1244" s="29">
        <f t="shared" si="604"/>
        <v>0</v>
      </c>
      <c r="BL1244" s="29">
        <f t="shared" si="605"/>
        <v>0</v>
      </c>
      <c r="BM1244" s="29">
        <f t="shared" si="606"/>
        <v>0</v>
      </c>
      <c r="BN1244" s="36">
        <f t="shared" si="607"/>
        <v>0</v>
      </c>
      <c r="BQ1244" s="29">
        <f t="shared" si="608"/>
        <v>0</v>
      </c>
    </row>
    <row r="1245" spans="2:69" s="35" customFormat="1" ht="30" customHeight="1" x14ac:dyDescent="0.15">
      <c r="B1245" s="31"/>
      <c r="C1245" s="32"/>
      <c r="D1245" s="71"/>
      <c r="E1245" s="72"/>
      <c r="F1245" s="72"/>
      <c r="G1245" s="72"/>
      <c r="H1245" s="72"/>
      <c r="I1245" s="72"/>
      <c r="J1245" s="72"/>
      <c r="K1245" s="72"/>
      <c r="L1245" s="72"/>
      <c r="M1245" s="72"/>
      <c r="N1245" s="73"/>
      <c r="O1245" s="33"/>
      <c r="P1245" s="31"/>
      <c r="Q1245" s="34"/>
      <c r="R1245" s="45"/>
      <c r="S1245" s="34"/>
      <c r="T1245" s="45"/>
      <c r="U1245" s="34"/>
      <c r="V1245" s="45"/>
      <c r="W1245" s="46"/>
      <c r="X1245" s="47" t="str">
        <f t="shared" si="577"/>
        <v/>
      </c>
      <c r="Y1245" s="34"/>
      <c r="Z1245" s="45"/>
      <c r="AA1245" s="34"/>
      <c r="AB1245" s="45"/>
      <c r="AC1245" s="34"/>
      <c r="AD1245" s="45"/>
      <c r="AE1245" s="34"/>
      <c r="AF1245" s="48" t="str">
        <f t="shared" si="578"/>
        <v/>
      </c>
      <c r="AG1245" s="34"/>
      <c r="AH1245" s="48" t="str">
        <f t="shared" si="579"/>
        <v/>
      </c>
      <c r="AJ1245" s="48" t="str">
        <f t="shared" si="594"/>
        <v/>
      </c>
      <c r="AK1245" s="34"/>
      <c r="AL1245" s="47" t="str">
        <f t="shared" si="580"/>
        <v/>
      </c>
      <c r="AM1245" s="34"/>
      <c r="AN1245" s="47" t="str">
        <f t="shared" si="581"/>
        <v/>
      </c>
      <c r="AP1245" s="36">
        <f t="shared" si="595"/>
        <v>0</v>
      </c>
      <c r="AQ1245" s="36">
        <f t="shared" si="582"/>
        <v>0</v>
      </c>
      <c r="AR1245" s="36">
        <f t="shared" si="583"/>
        <v>0</v>
      </c>
      <c r="AS1245" s="36">
        <f t="shared" si="584"/>
        <v>0</v>
      </c>
      <c r="AT1245" s="36">
        <f t="shared" si="585"/>
        <v>0</v>
      </c>
      <c r="AU1245" s="36">
        <f t="shared" si="586"/>
        <v>0</v>
      </c>
      <c r="AV1245" s="36">
        <f t="shared" si="596"/>
        <v>0</v>
      </c>
      <c r="AW1245" s="36">
        <f t="shared" si="597"/>
        <v>0</v>
      </c>
      <c r="AX1245" s="36">
        <f t="shared" si="587"/>
        <v>0</v>
      </c>
      <c r="AY1245" s="36">
        <f t="shared" si="598"/>
        <v>0</v>
      </c>
      <c r="AZ1245" s="36">
        <f t="shared" si="599"/>
        <v>0</v>
      </c>
      <c r="BA1245" s="36">
        <f t="shared" si="588"/>
        <v>0</v>
      </c>
      <c r="BB1245" s="36">
        <f t="shared" si="589"/>
        <v>0</v>
      </c>
      <c r="BC1245" s="36">
        <f t="shared" si="590"/>
        <v>0</v>
      </c>
      <c r="BD1245" s="36">
        <f t="shared" si="591"/>
        <v>0</v>
      </c>
      <c r="BE1245" s="36">
        <f t="shared" si="592"/>
        <v>0</v>
      </c>
      <c r="BF1245" s="36">
        <f t="shared" si="600"/>
        <v>1245</v>
      </c>
      <c r="BG1245" s="36">
        <f t="shared" si="601"/>
        <v>0</v>
      </c>
      <c r="BH1245" s="36">
        <f t="shared" si="602"/>
        <v>0</v>
      </c>
      <c r="BI1245" s="36">
        <f t="shared" si="603"/>
        <v>0</v>
      </c>
      <c r="BJ1245" s="29">
        <f t="shared" si="593"/>
        <v>0</v>
      </c>
      <c r="BK1245" s="29">
        <f t="shared" si="604"/>
        <v>0</v>
      </c>
      <c r="BL1245" s="29">
        <f t="shared" si="605"/>
        <v>0</v>
      </c>
      <c r="BM1245" s="29">
        <f t="shared" si="606"/>
        <v>0</v>
      </c>
      <c r="BN1245" s="36">
        <f t="shared" si="607"/>
        <v>0</v>
      </c>
      <c r="BQ1245" s="29">
        <f t="shared" si="608"/>
        <v>0</v>
      </c>
    </row>
    <row r="1246" spans="2:69" s="35" customFormat="1" ht="30" customHeight="1" x14ac:dyDescent="0.15">
      <c r="B1246" s="31"/>
      <c r="C1246" s="32"/>
      <c r="D1246" s="71"/>
      <c r="E1246" s="72"/>
      <c r="F1246" s="72"/>
      <c r="G1246" s="72"/>
      <c r="H1246" s="72"/>
      <c r="I1246" s="72"/>
      <c r="J1246" s="72"/>
      <c r="K1246" s="72"/>
      <c r="L1246" s="72"/>
      <c r="M1246" s="72"/>
      <c r="N1246" s="73"/>
      <c r="O1246" s="33"/>
      <c r="P1246" s="31"/>
      <c r="Q1246" s="34"/>
      <c r="R1246" s="45"/>
      <c r="S1246" s="34"/>
      <c r="T1246" s="45"/>
      <c r="U1246" s="34"/>
      <c r="V1246" s="45"/>
      <c r="W1246" s="46"/>
      <c r="X1246" s="47" t="str">
        <f t="shared" si="577"/>
        <v/>
      </c>
      <c r="Y1246" s="34"/>
      <c r="Z1246" s="45"/>
      <c r="AA1246" s="34"/>
      <c r="AB1246" s="45"/>
      <c r="AC1246" s="34"/>
      <c r="AD1246" s="45"/>
      <c r="AE1246" s="34"/>
      <c r="AF1246" s="48" t="str">
        <f t="shared" si="578"/>
        <v/>
      </c>
      <c r="AG1246" s="34"/>
      <c r="AH1246" s="48" t="str">
        <f t="shared" si="579"/>
        <v/>
      </c>
      <c r="AJ1246" s="48" t="str">
        <f t="shared" si="594"/>
        <v/>
      </c>
      <c r="AK1246" s="34"/>
      <c r="AL1246" s="47" t="str">
        <f t="shared" si="580"/>
        <v/>
      </c>
      <c r="AM1246" s="34"/>
      <c r="AN1246" s="47" t="str">
        <f t="shared" si="581"/>
        <v/>
      </c>
      <c r="AP1246" s="36">
        <f t="shared" si="595"/>
        <v>0</v>
      </c>
      <c r="AQ1246" s="36">
        <f t="shared" si="582"/>
        <v>0</v>
      </c>
      <c r="AR1246" s="36">
        <f t="shared" si="583"/>
        <v>0</v>
      </c>
      <c r="AS1246" s="36">
        <f t="shared" si="584"/>
        <v>0</v>
      </c>
      <c r="AT1246" s="36">
        <f t="shared" si="585"/>
        <v>0</v>
      </c>
      <c r="AU1246" s="36">
        <f t="shared" si="586"/>
        <v>0</v>
      </c>
      <c r="AV1246" s="36">
        <f t="shared" si="596"/>
        <v>0</v>
      </c>
      <c r="AW1246" s="36">
        <f t="shared" si="597"/>
        <v>0</v>
      </c>
      <c r="AX1246" s="36">
        <f t="shared" si="587"/>
        <v>0</v>
      </c>
      <c r="AY1246" s="36">
        <f t="shared" si="598"/>
        <v>0</v>
      </c>
      <c r="AZ1246" s="36">
        <f t="shared" si="599"/>
        <v>0</v>
      </c>
      <c r="BA1246" s="36">
        <f t="shared" si="588"/>
        <v>0</v>
      </c>
      <c r="BB1246" s="36">
        <f t="shared" si="589"/>
        <v>0</v>
      </c>
      <c r="BC1246" s="36">
        <f t="shared" si="590"/>
        <v>0</v>
      </c>
      <c r="BD1246" s="36">
        <f t="shared" si="591"/>
        <v>0</v>
      </c>
      <c r="BE1246" s="36">
        <f t="shared" si="592"/>
        <v>0</v>
      </c>
      <c r="BF1246" s="36">
        <f t="shared" si="600"/>
        <v>1246</v>
      </c>
      <c r="BG1246" s="36">
        <f t="shared" si="601"/>
        <v>0</v>
      </c>
      <c r="BH1246" s="36">
        <f t="shared" si="602"/>
        <v>0</v>
      </c>
      <c r="BI1246" s="36">
        <f t="shared" si="603"/>
        <v>0</v>
      </c>
      <c r="BJ1246" s="29">
        <f t="shared" si="593"/>
        <v>0</v>
      </c>
      <c r="BK1246" s="29">
        <f t="shared" si="604"/>
        <v>0</v>
      </c>
      <c r="BL1246" s="29">
        <f t="shared" si="605"/>
        <v>0</v>
      </c>
      <c r="BM1246" s="29">
        <f t="shared" si="606"/>
        <v>0</v>
      </c>
      <c r="BN1246" s="36">
        <f t="shared" si="607"/>
        <v>0</v>
      </c>
      <c r="BQ1246" s="29">
        <f t="shared" si="608"/>
        <v>0</v>
      </c>
    </row>
    <row r="1247" spans="2:69" s="35" customFormat="1" ht="30" customHeight="1" x14ac:dyDescent="0.15">
      <c r="B1247" s="31"/>
      <c r="C1247" s="32"/>
      <c r="D1247" s="71"/>
      <c r="E1247" s="72"/>
      <c r="F1247" s="72"/>
      <c r="G1247" s="72"/>
      <c r="H1247" s="72"/>
      <c r="I1247" s="72"/>
      <c r="J1247" s="72"/>
      <c r="K1247" s="72"/>
      <c r="L1247" s="72"/>
      <c r="M1247" s="72"/>
      <c r="N1247" s="73"/>
      <c r="O1247" s="33"/>
      <c r="P1247" s="31"/>
      <c r="Q1247" s="34"/>
      <c r="R1247" s="45"/>
      <c r="S1247" s="34"/>
      <c r="T1247" s="45"/>
      <c r="U1247" s="34"/>
      <c r="V1247" s="45"/>
      <c r="W1247" s="46"/>
      <c r="X1247" s="47" t="str">
        <f t="shared" si="577"/>
        <v/>
      </c>
      <c r="Y1247" s="34"/>
      <c r="Z1247" s="45"/>
      <c r="AA1247" s="34"/>
      <c r="AB1247" s="45"/>
      <c r="AC1247" s="34"/>
      <c r="AD1247" s="45"/>
      <c r="AE1247" s="34"/>
      <c r="AF1247" s="48" t="str">
        <f t="shared" si="578"/>
        <v/>
      </c>
      <c r="AG1247" s="34"/>
      <c r="AH1247" s="48" t="str">
        <f t="shared" si="579"/>
        <v/>
      </c>
      <c r="AJ1247" s="48" t="str">
        <f t="shared" si="594"/>
        <v/>
      </c>
      <c r="AK1247" s="34"/>
      <c r="AL1247" s="47" t="str">
        <f t="shared" si="580"/>
        <v/>
      </c>
      <c r="AM1247" s="34"/>
      <c r="AN1247" s="47" t="str">
        <f t="shared" si="581"/>
        <v/>
      </c>
      <c r="AP1247" s="36">
        <f t="shared" si="595"/>
        <v>0</v>
      </c>
      <c r="AQ1247" s="36">
        <f t="shared" si="582"/>
        <v>0</v>
      </c>
      <c r="AR1247" s="36">
        <f t="shared" si="583"/>
        <v>0</v>
      </c>
      <c r="AS1247" s="36">
        <f t="shared" si="584"/>
        <v>0</v>
      </c>
      <c r="AT1247" s="36">
        <f t="shared" si="585"/>
        <v>0</v>
      </c>
      <c r="AU1247" s="36">
        <f t="shared" si="586"/>
        <v>0</v>
      </c>
      <c r="AV1247" s="36">
        <f t="shared" si="596"/>
        <v>0</v>
      </c>
      <c r="AW1247" s="36">
        <f t="shared" si="597"/>
        <v>0</v>
      </c>
      <c r="AX1247" s="36">
        <f t="shared" si="587"/>
        <v>0</v>
      </c>
      <c r="AY1247" s="36">
        <f t="shared" si="598"/>
        <v>0</v>
      </c>
      <c r="AZ1247" s="36">
        <f t="shared" si="599"/>
        <v>0</v>
      </c>
      <c r="BA1247" s="36">
        <f t="shared" si="588"/>
        <v>0</v>
      </c>
      <c r="BB1247" s="36">
        <f t="shared" si="589"/>
        <v>0</v>
      </c>
      <c r="BC1247" s="36">
        <f t="shared" si="590"/>
        <v>0</v>
      </c>
      <c r="BD1247" s="36">
        <f t="shared" si="591"/>
        <v>0</v>
      </c>
      <c r="BE1247" s="36">
        <f t="shared" si="592"/>
        <v>0</v>
      </c>
      <c r="BF1247" s="36">
        <f t="shared" si="600"/>
        <v>1247</v>
      </c>
      <c r="BG1247" s="36">
        <f t="shared" si="601"/>
        <v>0</v>
      </c>
      <c r="BH1247" s="36">
        <f t="shared" si="602"/>
        <v>0</v>
      </c>
      <c r="BI1247" s="36">
        <f t="shared" si="603"/>
        <v>0</v>
      </c>
      <c r="BJ1247" s="29">
        <f t="shared" si="593"/>
        <v>0</v>
      </c>
      <c r="BK1247" s="29">
        <f t="shared" si="604"/>
        <v>0</v>
      </c>
      <c r="BL1247" s="29">
        <f t="shared" si="605"/>
        <v>0</v>
      </c>
      <c r="BM1247" s="29">
        <f t="shared" si="606"/>
        <v>0</v>
      </c>
      <c r="BN1247" s="36">
        <f t="shared" si="607"/>
        <v>0</v>
      </c>
      <c r="BQ1247" s="29">
        <f t="shared" si="608"/>
        <v>0</v>
      </c>
    </row>
    <row r="1248" spans="2:69" s="35" customFormat="1" ht="30" customHeight="1" x14ac:dyDescent="0.15">
      <c r="B1248" s="31"/>
      <c r="C1248" s="32"/>
      <c r="D1248" s="71"/>
      <c r="E1248" s="72"/>
      <c r="F1248" s="72"/>
      <c r="G1248" s="72"/>
      <c r="H1248" s="72"/>
      <c r="I1248" s="72"/>
      <c r="J1248" s="72"/>
      <c r="K1248" s="72"/>
      <c r="L1248" s="72"/>
      <c r="M1248" s="72"/>
      <c r="N1248" s="73"/>
      <c r="O1248" s="33"/>
      <c r="P1248" s="31"/>
      <c r="Q1248" s="34"/>
      <c r="R1248" s="45"/>
      <c r="S1248" s="34"/>
      <c r="T1248" s="45"/>
      <c r="U1248" s="34"/>
      <c r="V1248" s="45"/>
      <c r="W1248" s="46"/>
      <c r="X1248" s="47" t="str">
        <f t="shared" si="577"/>
        <v/>
      </c>
      <c r="Y1248" s="34"/>
      <c r="Z1248" s="45"/>
      <c r="AA1248" s="34"/>
      <c r="AB1248" s="45"/>
      <c r="AC1248" s="34"/>
      <c r="AD1248" s="45"/>
      <c r="AE1248" s="34"/>
      <c r="AF1248" s="48" t="str">
        <f t="shared" si="578"/>
        <v/>
      </c>
      <c r="AG1248" s="34"/>
      <c r="AH1248" s="48" t="str">
        <f t="shared" si="579"/>
        <v/>
      </c>
      <c r="AJ1248" s="48" t="str">
        <f t="shared" si="594"/>
        <v/>
      </c>
      <c r="AK1248" s="34"/>
      <c r="AL1248" s="47" t="str">
        <f t="shared" si="580"/>
        <v/>
      </c>
      <c r="AM1248" s="34"/>
      <c r="AN1248" s="47" t="str">
        <f t="shared" si="581"/>
        <v/>
      </c>
      <c r="AP1248" s="36">
        <f t="shared" si="595"/>
        <v>0</v>
      </c>
      <c r="AQ1248" s="36">
        <f t="shared" si="582"/>
        <v>0</v>
      </c>
      <c r="AR1248" s="36">
        <f t="shared" si="583"/>
        <v>0</v>
      </c>
      <c r="AS1248" s="36">
        <f t="shared" si="584"/>
        <v>0</v>
      </c>
      <c r="AT1248" s="36">
        <f t="shared" si="585"/>
        <v>0</v>
      </c>
      <c r="AU1248" s="36">
        <f t="shared" si="586"/>
        <v>0</v>
      </c>
      <c r="AV1248" s="36">
        <f t="shared" si="596"/>
        <v>0</v>
      </c>
      <c r="AW1248" s="36">
        <f t="shared" si="597"/>
        <v>0</v>
      </c>
      <c r="AX1248" s="36">
        <f t="shared" si="587"/>
        <v>0</v>
      </c>
      <c r="AY1248" s="36">
        <f t="shared" si="598"/>
        <v>0</v>
      </c>
      <c r="AZ1248" s="36">
        <f t="shared" si="599"/>
        <v>0</v>
      </c>
      <c r="BA1248" s="36">
        <f t="shared" si="588"/>
        <v>0</v>
      </c>
      <c r="BB1248" s="36">
        <f t="shared" si="589"/>
        <v>0</v>
      </c>
      <c r="BC1248" s="36">
        <f t="shared" si="590"/>
        <v>0</v>
      </c>
      <c r="BD1248" s="36">
        <f t="shared" si="591"/>
        <v>0</v>
      </c>
      <c r="BE1248" s="36">
        <f t="shared" si="592"/>
        <v>0</v>
      </c>
      <c r="BF1248" s="36">
        <f t="shared" si="600"/>
        <v>1248</v>
      </c>
      <c r="BG1248" s="36">
        <f t="shared" si="601"/>
        <v>0</v>
      </c>
      <c r="BH1248" s="36">
        <f t="shared" si="602"/>
        <v>0</v>
      </c>
      <c r="BI1248" s="36">
        <f t="shared" si="603"/>
        <v>0</v>
      </c>
      <c r="BJ1248" s="29">
        <f t="shared" si="593"/>
        <v>0</v>
      </c>
      <c r="BK1248" s="29">
        <f t="shared" si="604"/>
        <v>0</v>
      </c>
      <c r="BL1248" s="29">
        <f t="shared" si="605"/>
        <v>0</v>
      </c>
      <c r="BM1248" s="29">
        <f t="shared" si="606"/>
        <v>0</v>
      </c>
      <c r="BN1248" s="36">
        <f t="shared" si="607"/>
        <v>0</v>
      </c>
      <c r="BQ1248" s="29">
        <f t="shared" si="608"/>
        <v>0</v>
      </c>
    </row>
    <row r="1249" spans="2:69" s="35" customFormat="1" ht="30" customHeight="1" x14ac:dyDescent="0.15">
      <c r="B1249" s="31"/>
      <c r="C1249" s="32"/>
      <c r="D1249" s="71"/>
      <c r="E1249" s="72"/>
      <c r="F1249" s="72"/>
      <c r="G1249" s="72"/>
      <c r="H1249" s="72"/>
      <c r="I1249" s="72"/>
      <c r="J1249" s="72"/>
      <c r="K1249" s="72"/>
      <c r="L1249" s="72"/>
      <c r="M1249" s="72"/>
      <c r="N1249" s="73"/>
      <c r="O1249" s="33"/>
      <c r="P1249" s="31"/>
      <c r="Q1249" s="34"/>
      <c r="R1249" s="45"/>
      <c r="S1249" s="34"/>
      <c r="T1249" s="45"/>
      <c r="U1249" s="34"/>
      <c r="V1249" s="45"/>
      <c r="W1249" s="46"/>
      <c r="X1249" s="47" t="str">
        <f t="shared" si="577"/>
        <v/>
      </c>
      <c r="Y1249" s="34"/>
      <c r="Z1249" s="45"/>
      <c r="AA1249" s="34"/>
      <c r="AB1249" s="45"/>
      <c r="AC1249" s="34"/>
      <c r="AD1249" s="45"/>
      <c r="AE1249" s="34"/>
      <c r="AF1249" s="48" t="str">
        <f t="shared" si="578"/>
        <v/>
      </c>
      <c r="AG1249" s="34"/>
      <c r="AH1249" s="48" t="str">
        <f t="shared" si="579"/>
        <v/>
      </c>
      <c r="AJ1249" s="48" t="str">
        <f t="shared" si="594"/>
        <v/>
      </c>
      <c r="AK1249" s="34"/>
      <c r="AL1249" s="47" t="str">
        <f t="shared" si="580"/>
        <v/>
      </c>
      <c r="AM1249" s="34"/>
      <c r="AN1249" s="47" t="str">
        <f t="shared" si="581"/>
        <v/>
      </c>
      <c r="AP1249" s="36">
        <f t="shared" si="595"/>
        <v>0</v>
      </c>
      <c r="AQ1249" s="36">
        <f t="shared" si="582"/>
        <v>0</v>
      </c>
      <c r="AR1249" s="36">
        <f t="shared" si="583"/>
        <v>0</v>
      </c>
      <c r="AS1249" s="36">
        <f t="shared" si="584"/>
        <v>0</v>
      </c>
      <c r="AT1249" s="36">
        <f t="shared" si="585"/>
        <v>0</v>
      </c>
      <c r="AU1249" s="36">
        <f t="shared" si="586"/>
        <v>0</v>
      </c>
      <c r="AV1249" s="36">
        <f t="shared" si="596"/>
        <v>0</v>
      </c>
      <c r="AW1249" s="36">
        <f t="shared" si="597"/>
        <v>0</v>
      </c>
      <c r="AX1249" s="36">
        <f t="shared" si="587"/>
        <v>0</v>
      </c>
      <c r="AY1249" s="36">
        <f t="shared" si="598"/>
        <v>0</v>
      </c>
      <c r="AZ1249" s="36">
        <f t="shared" si="599"/>
        <v>0</v>
      </c>
      <c r="BA1249" s="36">
        <f t="shared" si="588"/>
        <v>0</v>
      </c>
      <c r="BB1249" s="36">
        <f t="shared" si="589"/>
        <v>0</v>
      </c>
      <c r="BC1249" s="36">
        <f t="shared" si="590"/>
        <v>0</v>
      </c>
      <c r="BD1249" s="36">
        <f t="shared" si="591"/>
        <v>0</v>
      </c>
      <c r="BE1249" s="36">
        <f t="shared" si="592"/>
        <v>0</v>
      </c>
      <c r="BF1249" s="36">
        <f t="shared" si="600"/>
        <v>1249</v>
      </c>
      <c r="BG1249" s="36">
        <f t="shared" si="601"/>
        <v>0</v>
      </c>
      <c r="BH1249" s="36">
        <f t="shared" si="602"/>
        <v>0</v>
      </c>
      <c r="BI1249" s="36">
        <f t="shared" si="603"/>
        <v>0</v>
      </c>
      <c r="BJ1249" s="29">
        <f t="shared" si="593"/>
        <v>0</v>
      </c>
      <c r="BK1249" s="29">
        <f t="shared" si="604"/>
        <v>0</v>
      </c>
      <c r="BL1249" s="29">
        <f t="shared" si="605"/>
        <v>0</v>
      </c>
      <c r="BM1249" s="29">
        <f t="shared" si="606"/>
        <v>0</v>
      </c>
      <c r="BN1249" s="36">
        <f t="shared" si="607"/>
        <v>0</v>
      </c>
      <c r="BQ1249" s="29">
        <f t="shared" si="608"/>
        <v>0</v>
      </c>
    </row>
    <row r="1250" spans="2:69" s="35" customFormat="1" ht="30" customHeight="1" x14ac:dyDescent="0.15">
      <c r="B1250" s="31"/>
      <c r="C1250" s="32"/>
      <c r="D1250" s="71"/>
      <c r="E1250" s="72"/>
      <c r="F1250" s="72"/>
      <c r="G1250" s="72"/>
      <c r="H1250" s="72"/>
      <c r="I1250" s="72"/>
      <c r="J1250" s="72"/>
      <c r="K1250" s="72"/>
      <c r="L1250" s="72"/>
      <c r="M1250" s="72"/>
      <c r="N1250" s="73"/>
      <c r="O1250" s="33"/>
      <c r="P1250" s="31"/>
      <c r="Q1250" s="34"/>
      <c r="R1250" s="45"/>
      <c r="S1250" s="34"/>
      <c r="T1250" s="45"/>
      <c r="U1250" s="34"/>
      <c r="V1250" s="45"/>
      <c r="W1250" s="46"/>
      <c r="X1250" s="47" t="str">
        <f t="shared" si="577"/>
        <v/>
      </c>
      <c r="Y1250" s="34"/>
      <c r="Z1250" s="45"/>
      <c r="AA1250" s="34"/>
      <c r="AB1250" s="45"/>
      <c r="AC1250" s="34"/>
      <c r="AD1250" s="45"/>
      <c r="AE1250" s="34"/>
      <c r="AF1250" s="48" t="str">
        <f t="shared" si="578"/>
        <v/>
      </c>
      <c r="AG1250" s="34"/>
      <c r="AH1250" s="48" t="str">
        <f t="shared" si="579"/>
        <v/>
      </c>
      <c r="AJ1250" s="48" t="str">
        <f t="shared" si="594"/>
        <v/>
      </c>
      <c r="AK1250" s="34"/>
      <c r="AL1250" s="47" t="str">
        <f t="shared" si="580"/>
        <v/>
      </c>
      <c r="AM1250" s="34"/>
      <c r="AN1250" s="47" t="str">
        <f t="shared" si="581"/>
        <v/>
      </c>
      <c r="AP1250" s="36">
        <f t="shared" si="595"/>
        <v>0</v>
      </c>
      <c r="AQ1250" s="36">
        <f t="shared" si="582"/>
        <v>0</v>
      </c>
      <c r="AR1250" s="36">
        <f t="shared" si="583"/>
        <v>0</v>
      </c>
      <c r="AS1250" s="36">
        <f t="shared" si="584"/>
        <v>0</v>
      </c>
      <c r="AT1250" s="36">
        <f t="shared" si="585"/>
        <v>0</v>
      </c>
      <c r="AU1250" s="36">
        <f t="shared" si="586"/>
        <v>0</v>
      </c>
      <c r="AV1250" s="36">
        <f t="shared" si="596"/>
        <v>0</v>
      </c>
      <c r="AW1250" s="36">
        <f t="shared" si="597"/>
        <v>0</v>
      </c>
      <c r="AX1250" s="36">
        <f t="shared" si="587"/>
        <v>0</v>
      </c>
      <c r="AY1250" s="36">
        <f t="shared" si="598"/>
        <v>0</v>
      </c>
      <c r="AZ1250" s="36">
        <f t="shared" si="599"/>
        <v>0</v>
      </c>
      <c r="BA1250" s="36">
        <f t="shared" si="588"/>
        <v>0</v>
      </c>
      <c r="BB1250" s="36">
        <f t="shared" si="589"/>
        <v>0</v>
      </c>
      <c r="BC1250" s="36">
        <f t="shared" si="590"/>
        <v>0</v>
      </c>
      <c r="BD1250" s="36">
        <f t="shared" si="591"/>
        <v>0</v>
      </c>
      <c r="BE1250" s="36">
        <f t="shared" si="592"/>
        <v>0</v>
      </c>
      <c r="BF1250" s="36">
        <f t="shared" si="600"/>
        <v>1250</v>
      </c>
      <c r="BG1250" s="36">
        <f t="shared" si="601"/>
        <v>0</v>
      </c>
      <c r="BH1250" s="36">
        <f t="shared" si="602"/>
        <v>0</v>
      </c>
      <c r="BI1250" s="36">
        <f t="shared" si="603"/>
        <v>0</v>
      </c>
      <c r="BJ1250" s="29">
        <f t="shared" si="593"/>
        <v>0</v>
      </c>
      <c r="BK1250" s="29">
        <f t="shared" si="604"/>
        <v>0</v>
      </c>
      <c r="BL1250" s="29">
        <f t="shared" si="605"/>
        <v>0</v>
      </c>
      <c r="BM1250" s="29">
        <f t="shared" si="606"/>
        <v>0</v>
      </c>
      <c r="BN1250" s="36">
        <f t="shared" si="607"/>
        <v>0</v>
      </c>
      <c r="BQ1250" s="29">
        <f t="shared" si="608"/>
        <v>0</v>
      </c>
    </row>
    <row r="1251" spans="2:69" s="35" customFormat="1" ht="30" customHeight="1" x14ac:dyDescent="0.15">
      <c r="B1251" s="31"/>
      <c r="C1251" s="32"/>
      <c r="D1251" s="71"/>
      <c r="E1251" s="72"/>
      <c r="F1251" s="72"/>
      <c r="G1251" s="72"/>
      <c r="H1251" s="72"/>
      <c r="I1251" s="72"/>
      <c r="J1251" s="72"/>
      <c r="K1251" s="72"/>
      <c r="L1251" s="72"/>
      <c r="M1251" s="72"/>
      <c r="N1251" s="73"/>
      <c r="O1251" s="33"/>
      <c r="P1251" s="31"/>
      <c r="Q1251" s="34"/>
      <c r="R1251" s="45"/>
      <c r="S1251" s="34"/>
      <c r="T1251" s="45"/>
      <c r="U1251" s="34"/>
      <c r="V1251" s="45"/>
      <c r="W1251" s="46"/>
      <c r="X1251" s="47" t="str">
        <f t="shared" si="577"/>
        <v/>
      </c>
      <c r="Y1251" s="34"/>
      <c r="Z1251" s="45"/>
      <c r="AA1251" s="34"/>
      <c r="AB1251" s="45"/>
      <c r="AC1251" s="34"/>
      <c r="AD1251" s="45"/>
      <c r="AE1251" s="34"/>
      <c r="AF1251" s="48" t="str">
        <f t="shared" si="578"/>
        <v/>
      </c>
      <c r="AG1251" s="34"/>
      <c r="AH1251" s="48" t="str">
        <f t="shared" si="579"/>
        <v/>
      </c>
      <c r="AJ1251" s="48" t="str">
        <f t="shared" si="594"/>
        <v/>
      </c>
      <c r="AK1251" s="34"/>
      <c r="AL1251" s="47" t="str">
        <f t="shared" si="580"/>
        <v/>
      </c>
      <c r="AM1251" s="34"/>
      <c r="AN1251" s="47" t="str">
        <f t="shared" si="581"/>
        <v/>
      </c>
      <c r="AP1251" s="36">
        <f t="shared" si="595"/>
        <v>0</v>
      </c>
      <c r="AQ1251" s="36">
        <f t="shared" si="582"/>
        <v>0</v>
      </c>
      <c r="AR1251" s="36">
        <f t="shared" si="583"/>
        <v>0</v>
      </c>
      <c r="AS1251" s="36">
        <f t="shared" si="584"/>
        <v>0</v>
      </c>
      <c r="AT1251" s="36">
        <f t="shared" si="585"/>
        <v>0</v>
      </c>
      <c r="AU1251" s="36">
        <f t="shared" si="586"/>
        <v>0</v>
      </c>
      <c r="AV1251" s="36">
        <f t="shared" si="596"/>
        <v>0</v>
      </c>
      <c r="AW1251" s="36">
        <f t="shared" si="597"/>
        <v>0</v>
      </c>
      <c r="AX1251" s="36">
        <f t="shared" si="587"/>
        <v>0</v>
      </c>
      <c r="AY1251" s="36">
        <f t="shared" si="598"/>
        <v>0</v>
      </c>
      <c r="AZ1251" s="36">
        <f t="shared" si="599"/>
        <v>0</v>
      </c>
      <c r="BA1251" s="36">
        <f t="shared" si="588"/>
        <v>0</v>
      </c>
      <c r="BB1251" s="36">
        <f t="shared" si="589"/>
        <v>0</v>
      </c>
      <c r="BC1251" s="36">
        <f t="shared" si="590"/>
        <v>0</v>
      </c>
      <c r="BD1251" s="36">
        <f t="shared" si="591"/>
        <v>0</v>
      </c>
      <c r="BE1251" s="36">
        <f t="shared" si="592"/>
        <v>0</v>
      </c>
      <c r="BF1251" s="36">
        <f t="shared" si="600"/>
        <v>1251</v>
      </c>
      <c r="BG1251" s="36">
        <f t="shared" si="601"/>
        <v>0</v>
      </c>
      <c r="BH1251" s="36">
        <f t="shared" si="602"/>
        <v>0</v>
      </c>
      <c r="BI1251" s="36">
        <f t="shared" si="603"/>
        <v>0</v>
      </c>
      <c r="BJ1251" s="29">
        <f t="shared" si="593"/>
        <v>0</v>
      </c>
      <c r="BK1251" s="29">
        <f t="shared" si="604"/>
        <v>0</v>
      </c>
      <c r="BL1251" s="29">
        <f t="shared" si="605"/>
        <v>0</v>
      </c>
      <c r="BM1251" s="29">
        <f t="shared" si="606"/>
        <v>0</v>
      </c>
      <c r="BN1251" s="36">
        <f t="shared" si="607"/>
        <v>0</v>
      </c>
      <c r="BQ1251" s="29">
        <f t="shared" si="608"/>
        <v>0</v>
      </c>
    </row>
    <row r="1252" spans="2:69" s="35" customFormat="1" ht="30" customHeight="1" x14ac:dyDescent="0.15">
      <c r="B1252" s="31"/>
      <c r="C1252" s="32"/>
      <c r="D1252" s="71"/>
      <c r="E1252" s="72"/>
      <c r="F1252" s="72"/>
      <c r="G1252" s="72"/>
      <c r="H1252" s="72"/>
      <c r="I1252" s="72"/>
      <c r="J1252" s="72"/>
      <c r="K1252" s="72"/>
      <c r="L1252" s="72"/>
      <c r="M1252" s="72"/>
      <c r="N1252" s="73"/>
      <c r="O1252" s="33"/>
      <c r="P1252" s="31"/>
      <c r="Q1252" s="34"/>
      <c r="R1252" s="45"/>
      <c r="S1252" s="34"/>
      <c r="T1252" s="45"/>
      <c r="U1252" s="34"/>
      <c r="V1252" s="45"/>
      <c r="W1252" s="46"/>
      <c r="X1252" s="47" t="str">
        <f t="shared" si="577"/>
        <v/>
      </c>
      <c r="Y1252" s="34"/>
      <c r="Z1252" s="45"/>
      <c r="AA1252" s="34"/>
      <c r="AB1252" s="45"/>
      <c r="AC1252" s="34"/>
      <c r="AD1252" s="45"/>
      <c r="AE1252" s="34"/>
      <c r="AF1252" s="48" t="str">
        <f t="shared" si="578"/>
        <v/>
      </c>
      <c r="AG1252" s="34"/>
      <c r="AH1252" s="48" t="str">
        <f t="shared" si="579"/>
        <v/>
      </c>
      <c r="AJ1252" s="48" t="str">
        <f t="shared" si="594"/>
        <v/>
      </c>
      <c r="AK1252" s="34"/>
      <c r="AL1252" s="47" t="str">
        <f t="shared" si="580"/>
        <v/>
      </c>
      <c r="AM1252" s="34"/>
      <c r="AN1252" s="47" t="str">
        <f t="shared" si="581"/>
        <v/>
      </c>
      <c r="AP1252" s="36">
        <f t="shared" si="595"/>
        <v>0</v>
      </c>
      <c r="AQ1252" s="36">
        <f t="shared" si="582"/>
        <v>0</v>
      </c>
      <c r="AR1252" s="36">
        <f t="shared" si="583"/>
        <v>0</v>
      </c>
      <c r="AS1252" s="36">
        <f t="shared" si="584"/>
        <v>0</v>
      </c>
      <c r="AT1252" s="36">
        <f t="shared" si="585"/>
        <v>0</v>
      </c>
      <c r="AU1252" s="36">
        <f t="shared" si="586"/>
        <v>0</v>
      </c>
      <c r="AV1252" s="36">
        <f t="shared" si="596"/>
        <v>0</v>
      </c>
      <c r="AW1252" s="36">
        <f t="shared" si="597"/>
        <v>0</v>
      </c>
      <c r="AX1252" s="36">
        <f t="shared" si="587"/>
        <v>0</v>
      </c>
      <c r="AY1252" s="36">
        <f t="shared" si="598"/>
        <v>0</v>
      </c>
      <c r="AZ1252" s="36">
        <f t="shared" si="599"/>
        <v>0</v>
      </c>
      <c r="BA1252" s="36">
        <f t="shared" si="588"/>
        <v>0</v>
      </c>
      <c r="BB1252" s="36">
        <f t="shared" si="589"/>
        <v>0</v>
      </c>
      <c r="BC1252" s="36">
        <f t="shared" si="590"/>
        <v>0</v>
      </c>
      <c r="BD1252" s="36">
        <f t="shared" si="591"/>
        <v>0</v>
      </c>
      <c r="BE1252" s="36">
        <f t="shared" si="592"/>
        <v>0</v>
      </c>
      <c r="BF1252" s="36">
        <f t="shared" si="600"/>
        <v>1252</v>
      </c>
      <c r="BG1252" s="36">
        <f t="shared" si="601"/>
        <v>0</v>
      </c>
      <c r="BH1252" s="36">
        <f t="shared" si="602"/>
        <v>0</v>
      </c>
      <c r="BI1252" s="36">
        <f t="shared" si="603"/>
        <v>0</v>
      </c>
      <c r="BJ1252" s="29">
        <f t="shared" si="593"/>
        <v>0</v>
      </c>
      <c r="BK1252" s="29">
        <f t="shared" si="604"/>
        <v>0</v>
      </c>
      <c r="BL1252" s="29">
        <f t="shared" si="605"/>
        <v>0</v>
      </c>
      <c r="BM1252" s="29">
        <f t="shared" si="606"/>
        <v>0</v>
      </c>
      <c r="BN1252" s="36">
        <f t="shared" si="607"/>
        <v>0</v>
      </c>
      <c r="BQ1252" s="29">
        <f t="shared" si="608"/>
        <v>0</v>
      </c>
    </row>
    <row r="1253" spans="2:69" s="35" customFormat="1" ht="30" customHeight="1" x14ac:dyDescent="0.15">
      <c r="B1253" s="31"/>
      <c r="C1253" s="32"/>
      <c r="D1253" s="71"/>
      <c r="E1253" s="72"/>
      <c r="F1253" s="72"/>
      <c r="G1253" s="72"/>
      <c r="H1253" s="72"/>
      <c r="I1253" s="72"/>
      <c r="J1253" s="72"/>
      <c r="K1253" s="72"/>
      <c r="L1253" s="72"/>
      <c r="M1253" s="72"/>
      <c r="N1253" s="73"/>
      <c r="O1253" s="33"/>
      <c r="P1253" s="31"/>
      <c r="Q1253" s="34"/>
      <c r="R1253" s="45"/>
      <c r="S1253" s="34"/>
      <c r="T1253" s="45"/>
      <c r="U1253" s="34"/>
      <c r="V1253" s="45"/>
      <c r="W1253" s="46"/>
      <c r="X1253" s="47" t="str">
        <f t="shared" si="577"/>
        <v/>
      </c>
      <c r="Y1253" s="34"/>
      <c r="Z1253" s="45"/>
      <c r="AA1253" s="34"/>
      <c r="AB1253" s="45"/>
      <c r="AC1253" s="34"/>
      <c r="AD1253" s="45"/>
      <c r="AE1253" s="34"/>
      <c r="AF1253" s="48" t="str">
        <f t="shared" si="578"/>
        <v/>
      </c>
      <c r="AG1253" s="34"/>
      <c r="AH1253" s="48" t="str">
        <f t="shared" si="579"/>
        <v/>
      </c>
      <c r="AJ1253" s="48" t="str">
        <f t="shared" si="594"/>
        <v/>
      </c>
      <c r="AK1253" s="34"/>
      <c r="AL1253" s="47" t="str">
        <f t="shared" si="580"/>
        <v/>
      </c>
      <c r="AM1253" s="34"/>
      <c r="AN1253" s="47" t="str">
        <f t="shared" si="581"/>
        <v/>
      </c>
      <c r="AP1253" s="36">
        <f t="shared" si="595"/>
        <v>0</v>
      </c>
      <c r="AQ1253" s="36">
        <f t="shared" si="582"/>
        <v>0</v>
      </c>
      <c r="AR1253" s="36">
        <f t="shared" si="583"/>
        <v>0</v>
      </c>
      <c r="AS1253" s="36">
        <f t="shared" si="584"/>
        <v>0</v>
      </c>
      <c r="AT1253" s="36">
        <f t="shared" si="585"/>
        <v>0</v>
      </c>
      <c r="AU1253" s="36">
        <f t="shared" si="586"/>
        <v>0</v>
      </c>
      <c r="AV1253" s="36">
        <f t="shared" si="596"/>
        <v>0</v>
      </c>
      <c r="AW1253" s="36">
        <f t="shared" si="597"/>
        <v>0</v>
      </c>
      <c r="AX1253" s="36">
        <f t="shared" si="587"/>
        <v>0</v>
      </c>
      <c r="AY1253" s="36">
        <f t="shared" si="598"/>
        <v>0</v>
      </c>
      <c r="AZ1253" s="36">
        <f t="shared" si="599"/>
        <v>0</v>
      </c>
      <c r="BA1253" s="36">
        <f t="shared" si="588"/>
        <v>0</v>
      </c>
      <c r="BB1253" s="36">
        <f t="shared" si="589"/>
        <v>0</v>
      </c>
      <c r="BC1253" s="36">
        <f t="shared" si="590"/>
        <v>0</v>
      </c>
      <c r="BD1253" s="36">
        <f t="shared" si="591"/>
        <v>0</v>
      </c>
      <c r="BE1253" s="36">
        <f t="shared" si="592"/>
        <v>0</v>
      </c>
      <c r="BF1253" s="36">
        <f t="shared" si="600"/>
        <v>1253</v>
      </c>
      <c r="BG1253" s="36">
        <f t="shared" si="601"/>
        <v>0</v>
      </c>
      <c r="BH1253" s="36">
        <f t="shared" si="602"/>
        <v>0</v>
      </c>
      <c r="BI1253" s="36">
        <f t="shared" si="603"/>
        <v>0</v>
      </c>
      <c r="BJ1253" s="29">
        <f t="shared" si="593"/>
        <v>0</v>
      </c>
      <c r="BK1253" s="29">
        <f t="shared" si="604"/>
        <v>0</v>
      </c>
      <c r="BL1253" s="29">
        <f t="shared" si="605"/>
        <v>0</v>
      </c>
      <c r="BM1253" s="29">
        <f t="shared" si="606"/>
        <v>0</v>
      </c>
      <c r="BN1253" s="36">
        <f t="shared" si="607"/>
        <v>0</v>
      </c>
      <c r="BQ1253" s="29">
        <f t="shared" si="608"/>
        <v>0</v>
      </c>
    </row>
    <row r="1254" spans="2:69" s="35" customFormat="1" ht="30" customHeight="1" x14ac:dyDescent="0.15">
      <c r="B1254" s="31"/>
      <c r="C1254" s="32"/>
      <c r="D1254" s="71"/>
      <c r="E1254" s="72"/>
      <c r="F1254" s="72"/>
      <c r="G1254" s="72"/>
      <c r="H1254" s="72"/>
      <c r="I1254" s="72"/>
      <c r="J1254" s="72"/>
      <c r="K1254" s="72"/>
      <c r="L1254" s="72"/>
      <c r="M1254" s="72"/>
      <c r="N1254" s="73"/>
      <c r="O1254" s="33"/>
      <c r="P1254" s="31"/>
      <c r="Q1254" s="34"/>
      <c r="R1254" s="45"/>
      <c r="S1254" s="34"/>
      <c r="T1254" s="45"/>
      <c r="U1254" s="34"/>
      <c r="V1254" s="45"/>
      <c r="W1254" s="46"/>
      <c r="X1254" s="47" t="str">
        <f t="shared" ref="X1254:X1317" si="609">IF(ISBLANK(R1254),"",IF(ISERR(R1254*T1254),"-",ROUND(R1254*T1254,2)))</f>
        <v/>
      </c>
      <c r="Y1254" s="34"/>
      <c r="Z1254" s="45"/>
      <c r="AA1254" s="34"/>
      <c r="AB1254" s="45"/>
      <c r="AC1254" s="34"/>
      <c r="AD1254" s="45"/>
      <c r="AE1254" s="34"/>
      <c r="AF1254" s="48" t="str">
        <f t="shared" ref="AF1254:AF1317" si="610">IF(OR(ISBLANK(Z1254),Z1254=""),"",IF(ISERR((V1254-AD1254)/V1254),"",ROUND(100*(V1254-AD1254)/V1254,2)))</f>
        <v/>
      </c>
      <c r="AG1254" s="34"/>
      <c r="AH1254" s="48" t="str">
        <f t="shared" ref="AH1254:AH1317" si="611">IF(OR(ISBLANK(Z1254),Z1254=""),"",IF(ISERR(AD1254/V1254),"-",ROUND(100*AD1254/V1254,2)))</f>
        <v/>
      </c>
      <c r="AJ1254" s="48" t="str">
        <f t="shared" si="594"/>
        <v/>
      </c>
      <c r="AK1254" s="34"/>
      <c r="AL1254" s="47" t="str">
        <f t="shared" ref="AL1254:AL1317" si="612">IF(OR(ISBLANK(P1254),ISBLANK(R1254),R1254="",R1254=0),"",IF(ISERR((X1254-AJ1254)/X1254),"",ROUND(100*(X1254-AJ1254)/X1254,2)))</f>
        <v/>
      </c>
      <c r="AM1254" s="34"/>
      <c r="AN1254" s="47" t="str">
        <f t="shared" ref="AN1254:AN1317" si="613">IF(OR(ISBLANK(P1254),ISBLANK(R1254),R1254="",R1254=0),"",IF(ISERR(AJ1254/X1254),"",ROUND(100*AJ1254/X1254,2)))</f>
        <v/>
      </c>
      <c r="AP1254" s="36">
        <f t="shared" si="595"/>
        <v>0</v>
      </c>
      <c r="AQ1254" s="36">
        <f t="shared" ref="AQ1254:AQ1317" si="614">IF(ISBLANK(R1254),0,IF(ISERR(100*(AJ1254-X1254)/X1254),0,IF(100*(AJ1254-X1254)/X1254&gt;0.1,1,0)))</f>
        <v>0</v>
      </c>
      <c r="AR1254" s="36">
        <f t="shared" ref="AR1254:AR1317" si="615">IF(ISBLANK(R1254),0,IF(ISERR(OR(AN1254,100*(AJ1254-X1254)/X1254)),0,IF(AND(AN1254&gt;100,100*(AJ1254-X1254)/X1254&gt;1),1,0)))</f>
        <v>0</v>
      </c>
      <c r="AS1254" s="36">
        <f t="shared" ref="AS1254:AS1317" si="616">IF(ISBLANK(R1254),0,IF(ISERR(OR(AN1254,100*(AJ1254-X1254)/X1254)),0,IF(AND(AN1254&gt;100,100*(AJ1254-X1254)/X1254&lt;1),1,0)))</f>
        <v>0</v>
      </c>
      <c r="AT1254" s="36">
        <f t="shared" ref="AT1254:AT1317" si="617">IF(OR(ISBLANK(P1254),ISERR(IF(AND(AL1254&gt;=0,AL1254&lt;=30),IF(AL1254&lt;$V$22,IF(ROUND(100*(V1254-ROUND((AB1254-0.01)*Z1254,2))/V1254,2)&lt;=$V$22,1,0),0),0))),0,IF(AND(AL1254&gt;=0,AL1254&lt;=30),IF(AL1254&lt;$V$22,IF(ROUND(100*(V1254-ROUND((AB1254-0.01)*Z1254,2))/V1254,2)&lt;=$V$22,1,0),0),0))</f>
        <v>0</v>
      </c>
      <c r="AU1254" s="36">
        <f t="shared" ref="AU1254:AU1317" si="618">IF(OR(ISBLANK(P1254),ISERR(IF($AJ$10=$AP$8,IF(AND(AL1254&gt;=0,AL1254&lt;=30),IF(AL1254&gt;$V$22,IF(ROUND(100*(V1254-ROUND((AB1254+0.01)*Z1254,2))/V1254,2)&gt;=$V$22,1,0),0),0),0))),0,IF($AJ$10=$AP$8,IF(AND(AL1254&gt;=0,AL1254&lt;=30),IF(AL1254&gt;$V$22,IF(ROUND(100*(V1254-ROUND((AB1254+0.01)*Z1254,2))/V1254,2)&gt;=$V$22,1,0),0),0),0))</f>
        <v>0</v>
      </c>
      <c r="AV1254" s="36">
        <f t="shared" si="596"/>
        <v>0</v>
      </c>
      <c r="AW1254" s="36">
        <f t="shared" si="597"/>
        <v>0</v>
      </c>
      <c r="AX1254" s="36">
        <f t="shared" ref="AX1254:AX1317" si="619">IF(OR(ISBLANK(P1254),ISERR(IF(AND(AL1254&gt;=0,AL1254&lt;=30),IF(AL1254&gt;$V$22,IF(ROUND(100*(V1254-ROUND((AB1254+0.01)*Z1254,2))/V1254,2)&lt;$V$22,1,0),IF(AL1254&lt;$V$22,IF(ROUND(100*(V1254-ROUND((AB1254-0.01)*Z1254,2))/V1254,2)&gt;$V$22,1,0),0)),0))),0,IF(AND(AL1254&gt;=0,AL1254&lt;=30),IF(AL1254&gt;$V$22,IF(ROUND(100*(V1254-ROUND((AB1254+0.01)*Z1254,2))/V1254,2)&lt;$V$22,1,0),IF(AL1254&lt;$V$22,IF(ROUND(100*(V1254-ROUND((AB1254-0.01)*Z1254,2))/V1254,2)&gt;$V$22,1,0),0)),0))</f>
        <v>0</v>
      </c>
      <c r="AY1254" s="36">
        <f t="shared" si="598"/>
        <v>0</v>
      </c>
      <c r="AZ1254" s="36">
        <f t="shared" si="599"/>
        <v>0</v>
      </c>
      <c r="BA1254" s="36">
        <f t="shared" ref="BA1254:BA1317" si="620">IF(OR(ISBLANK(P1254),ISERR(IF(OR(ISBLANK(X1254),ISBLANK(V1254)),0,IF(ROUND(100*(X1254-V1254)/X1254,2)&lt;-0.1,1,0)))),0,IF(OR(ISBLANK(X1254),ISBLANK(V1254)),0,IF(ROUND(100*(X1254-V1254)/X1254,2)&lt;-0.1,1,0)))</f>
        <v>0</v>
      </c>
      <c r="BB1254" s="36">
        <f t="shared" ref="BB1254:BB1317" si="621">IF(OR(ISBLANK(P1254),ISERR(IF(OR(ISBLANK(X1254),ISBLANK(V1254)),0,IF(ROUND(100*(X1254-V1254)/X1254,2)&gt;1,1,0)))),0,IF(OR(ISBLANK(X1254),ISBLANK(V1254)),0,IF(ROUND(100*(X1254-V1254)/X1254,2)&gt;1,1,0)))</f>
        <v>0</v>
      </c>
      <c r="BC1254" s="36">
        <f t="shared" ref="BC1254:BC1317" si="622">IF(OR(ISBLANK(P1254),ISERR(IF(OR(ISBLANK(X1254),ISBLANK(V1254)),0,IF(AND(BA1254=0,BB1254=0,ROUND(100*(X1254-V1254)/X1254,2)&lt;&gt;0),1,0)))),0,IF(OR(ISBLANK(X1254),ISBLANK(V1254)),0,IF(AND(BA1254=0,BB1254=0,ROUND(100*(X1254-V1254)/X1254,2)&lt;&gt;0),1,0)))</f>
        <v>0</v>
      </c>
      <c r="BD1254" s="36">
        <f t="shared" ref="BD1254:BD1317" si="623">IF(OR(ISBLANK(P1254),ISERR(IF(OR(ISBLANK(X1254),ISBLANK(V1254)),0,IF(BA1254=0,0,IF(ROUND(100*(AJ1254-X1254)/X1254,4)&lt;=0.1,0,1))))),0,IF(OR(ISBLANK(X1254),ISBLANK(V1254)),0,IF(BA1254=0,0,IF(ROUND(100*(AJ1254-X1254)/X1254,4)&lt;=0.1,0,1))))</f>
        <v>0</v>
      </c>
      <c r="BE1254" s="36">
        <f t="shared" ref="BE1254:BE1317" si="624">IF(OR(ISBLANK(P1254),ISERR(IF(OR(ISBLANK(X1254),ISBLANK(V1254)),0,IF(BB1254=0,0,IF(ROUND(100*(X1254-AJ1254)/X1254,2)&lt;=30,0,1))))),0,IF(OR(ISBLANK(X1254),ISBLANK(V1254)),0,IF(BB1254=0,0,IF(ROUND(100*(X1254-AJ1254)/X1254,2)&lt;=30,0,1))))</f>
        <v>0</v>
      </c>
      <c r="BF1254" s="36">
        <f t="shared" si="600"/>
        <v>1254</v>
      </c>
      <c r="BG1254" s="36">
        <f t="shared" si="601"/>
        <v>0</v>
      </c>
      <c r="BH1254" s="36">
        <f t="shared" si="602"/>
        <v>0</v>
      </c>
      <c r="BI1254" s="36">
        <f t="shared" si="603"/>
        <v>0</v>
      </c>
      <c r="BJ1254" s="29">
        <f t="shared" ref="BJ1254:BJ1317" si="625">IF(OR(ISBLANK(P1254),P1254="",ISERR(P1254),ISBLANK(R1254),R1254="",ISERR(R1254),ISBLANK(T1254),T1254="",ISERR(T1254),ISERR(IF(SUM(AP1254,AQ1254,AR1254,AT1254,AU1254,AX1254,BA1254,BB1254,BC1254,BD1254,BE1254)=0,ROUND(AB1254,2),IF($AJ$10=$AP$8,ROUND(X1254*(1-($V$22/100))/R1254,2),IF(AB1254&gt;T1254,ROUND(T1254,2),ROUND(AB1254,2)))))),0,IF(SUM(AP1254,AQ1254,AR1254,AT1254,AU1254,AX1254,BA1254,BB1254,BC1254,BD1254,BE1254)=0,ROUND(AB1254,2),IF($AJ$10=$AP$8,ROUND(X1254*(1-($V$22/100))/R1254,2),IF(AB1254&gt;T1254,ROUND(T1254,2),ROUND(AB1254,2)))))</f>
        <v>0</v>
      </c>
      <c r="BK1254" s="29">
        <f t="shared" si="604"/>
        <v>0</v>
      </c>
      <c r="BL1254" s="29">
        <f t="shared" si="605"/>
        <v>0</v>
      </c>
      <c r="BM1254" s="29">
        <f t="shared" si="606"/>
        <v>0</v>
      </c>
      <c r="BN1254" s="36">
        <f t="shared" si="607"/>
        <v>0</v>
      </c>
      <c r="BQ1254" s="29">
        <f t="shared" si="608"/>
        <v>0</v>
      </c>
    </row>
    <row r="1255" spans="2:69" s="35" customFormat="1" ht="30" customHeight="1" x14ac:dyDescent="0.15">
      <c r="B1255" s="31"/>
      <c r="C1255" s="32"/>
      <c r="D1255" s="71"/>
      <c r="E1255" s="72"/>
      <c r="F1255" s="72"/>
      <c r="G1255" s="72"/>
      <c r="H1255" s="72"/>
      <c r="I1255" s="72"/>
      <c r="J1255" s="72"/>
      <c r="K1255" s="72"/>
      <c r="L1255" s="72"/>
      <c r="M1255" s="72"/>
      <c r="N1255" s="73"/>
      <c r="O1255" s="33"/>
      <c r="P1255" s="31"/>
      <c r="Q1255" s="34"/>
      <c r="R1255" s="45"/>
      <c r="S1255" s="34"/>
      <c r="T1255" s="45"/>
      <c r="U1255" s="34"/>
      <c r="V1255" s="45"/>
      <c r="W1255" s="46"/>
      <c r="X1255" s="47" t="str">
        <f t="shared" si="609"/>
        <v/>
      </c>
      <c r="Y1255" s="34"/>
      <c r="Z1255" s="45"/>
      <c r="AA1255" s="34"/>
      <c r="AB1255" s="45"/>
      <c r="AC1255" s="34"/>
      <c r="AD1255" s="45"/>
      <c r="AE1255" s="34"/>
      <c r="AF1255" s="48" t="str">
        <f t="shared" si="610"/>
        <v/>
      </c>
      <c r="AG1255" s="34"/>
      <c r="AH1255" s="48" t="str">
        <f t="shared" si="611"/>
        <v/>
      </c>
      <c r="AJ1255" s="48" t="str">
        <f t="shared" ref="AJ1255:AJ1318" si="626">IF(OR(ISBLANK(P1255),ISBLANK(R1255),R1255="",R1255=0),"",IF(ISERR(Z1255*AB1255),"",ROUND(Z1255*AB1255,2)))</f>
        <v/>
      </c>
      <c r="AK1255" s="34"/>
      <c r="AL1255" s="47" t="str">
        <f t="shared" si="612"/>
        <v/>
      </c>
      <c r="AM1255" s="34"/>
      <c r="AN1255" s="47" t="str">
        <f t="shared" si="613"/>
        <v/>
      </c>
      <c r="AP1255" s="36">
        <f t="shared" ref="AP1255:AP1318" si="627">IF(AL1255&lt;0,1,0)</f>
        <v>0</v>
      </c>
      <c r="AQ1255" s="36">
        <f t="shared" si="614"/>
        <v>0</v>
      </c>
      <c r="AR1255" s="36">
        <f t="shared" si="615"/>
        <v>0</v>
      </c>
      <c r="AS1255" s="36">
        <f t="shared" si="616"/>
        <v>0</v>
      </c>
      <c r="AT1255" s="36">
        <f t="shared" si="617"/>
        <v>0</v>
      </c>
      <c r="AU1255" s="36">
        <f t="shared" si="618"/>
        <v>0</v>
      </c>
      <c r="AV1255" s="36">
        <f t="shared" ref="AV1255:AV1318" si="628">IF(ISERR(IF(AND(AL1255&gt;30,AL1255&lt;=99),1,0)),0,IF(AND(AL1255&gt;30,AL1255&lt;=99),1,0))</f>
        <v>0</v>
      </c>
      <c r="AW1255" s="36">
        <f t="shared" ref="AW1255:AW1318" si="629">IF(ISERR(IF(AND($R1255&lt;&gt;"",NOT(ISBLANK($R1255)),AL1255&gt;99),1,0)),0,IF(AND($R1255&lt;&gt;"",NOT(ISBLANK($R1255)),AL1255&gt;99),1,0))</f>
        <v>0</v>
      </c>
      <c r="AX1255" s="36">
        <f t="shared" si="619"/>
        <v>0</v>
      </c>
      <c r="AY1255" s="36">
        <f t="shared" ref="AY1255:AY1318" si="630">IF(OR(ISBLANK(R1255),ISERR(IF(AND(NOT(ISBLANK($R1255)),$R1255&lt;&gt;"",$Z1255&lt;&gt;$R1255),1,0))),0,IF(AND(NOT(ISBLANK($R1255)),$R1255&lt;&gt;"",$Z1255&lt;&gt;$R1255),1,0))</f>
        <v>0</v>
      </c>
      <c r="AZ1255" s="36">
        <f t="shared" ref="AZ1255:AZ1318" si="631">IF(OR(ISBLANK(P1255),ISERR(IF(OR(ISBLANK(P1255),P1255=""),0,1))),0,IF(OR(ISBLANK(P1255),P1255=""),0,1))</f>
        <v>0</v>
      </c>
      <c r="BA1255" s="36">
        <f t="shared" si="620"/>
        <v>0</v>
      </c>
      <c r="BB1255" s="36">
        <f t="shared" si="621"/>
        <v>0</v>
      </c>
      <c r="BC1255" s="36">
        <f t="shared" si="622"/>
        <v>0</v>
      </c>
      <c r="BD1255" s="36">
        <f t="shared" si="623"/>
        <v>0</v>
      </c>
      <c r="BE1255" s="36">
        <f t="shared" si="624"/>
        <v>0</v>
      </c>
      <c r="BF1255" s="36">
        <f t="shared" ref="BF1255:BF1318" si="632">ROW(BF1255)</f>
        <v>1255</v>
      </c>
      <c r="BG1255" s="36">
        <f t="shared" ref="BG1255:BG1318" si="633">IF(OR(ISBLANK(D1255),ISERR(D1255),D1255="",ISBLANK(P1255),P1255="",ISERR(P1255),ISERR(VLOOKUP(D1255,$D$38:$BF$3617,55,FALSE))),0,IF(VLOOKUP(D1255,$D$38:$BF$3617,25,FALSE)=AB1255,0,VLOOKUP(D1255,$D$38:$BF$3617,55,FALSE)))</f>
        <v>0</v>
      </c>
      <c r="BH1255" s="36">
        <f t="shared" ref="BH1255:BH1318" si="634">IF(OR(ISBLANK(D1255),D1255="",ISERR(D1255),ISBLANK(P1255),P1255="",ISERR(P1255),ISNA(IF(VLOOKUP(D1255,$D$38:$AN$3617,25,FALSE)&lt;&gt;AB1255,1,0)),ISERR(IF(AND(ISNA(VLOOKUP(ROW(D1255),$BG$38:$BG$3617,1,FALSE)),VLOOKUP(D1255,$D$38:$AN$3617,25,FALSE)=AB1255),0,1))),0,IF(AND(ISNA(VLOOKUP(ROW(D1255),$BG$38:$BG$3617,1,FALSE)),VLOOKUP(D1255,$D$38:$AN$3617,25,FALSE)=AB1255),0,1))</f>
        <v>0</v>
      </c>
      <c r="BI1255" s="36">
        <f t="shared" ref="BI1255:BI1318" si="635">IF(OR(ISBLANK(D1255),D1255="",ISERR(D1255),ISBLANK(P1255),P1255="",ISERR(P1255)),0,IF(BH1255=0,0,IF(BG1255=0,BF1255,BG1255)))</f>
        <v>0</v>
      </c>
      <c r="BJ1255" s="29">
        <f t="shared" si="625"/>
        <v>0</v>
      </c>
      <c r="BK1255" s="29">
        <f t="shared" ref="BK1255:BK1318" si="636">IF(OR(ISBLANK(D1255),D1255="",ISERR(D1255),ISBLANK(P1255),P1255="",ISERR(P1255)),0,IF(BH1255=0,ROUND(BJ1255,2),IF(BG1255&lt;&gt;0,IF(BJ1255&lt;VLOOKUP(BG1255,$BI$38:$BK$3617,3,FALSE),ROUND(BJ1255,2),ROUND(VLOOKUP(BG1255,$BI$38:$BK$3617,3,FALSE),2)),IF(BJ1255&lt;VLOOKUP(BF1255,$BG$38:$BK$3617,4,FALSE),ROUND(BJ1255,2),VLOOKUP(BF1255,$BG$38:$BK$3617,4,FALSE)))))</f>
        <v>0</v>
      </c>
      <c r="BL1255" s="29">
        <f t="shared" ref="BL1255:BL1318" si="637">IF(BH1255=0,0,(BJ1255-SUMIFS($BJ$38:$BJ$3617,$BI$38:$BI$3617,BI1255)/COUNTIFS($BI$38:$BI$3617,BI1255))^2)</f>
        <v>0</v>
      </c>
      <c r="BM1255" s="29">
        <f t="shared" ref="BM1255:BM1318" si="638">IF(BH1255=0,BK1255,ROUND(((SUMIFS($BJ$38:$BJ$3617,$BI$38:$BI$3617,BI1255)/COUNTIFS($BI$38:$BI$3617,BI1255))-((SUMIFS($BL$38:$BL$3617,$BI$38:$BI$3617,BI1255)/COUNTIFS($BI$38:$BI$3617,BI1255))^0.5)),2))</f>
        <v>0</v>
      </c>
      <c r="BN1255" s="36">
        <f t="shared" ref="BN1255:BN1318" si="639">IF(AND(OR(P1255="",ISBLANK(P1255),ISERR(P1255)),OR(AND(R1255&lt;&gt;0,R1255&lt;&gt;"",NOT(ISBLANK(R1255))),AND(T1255&lt;&gt;0,T1255&lt;&gt;"",NOT(ISBLANK(T1255))),AND(Z1255&lt;&gt;0,Z1255&lt;&gt;"",NOT(ISBLANK(Z1255))),AND(AB1255&lt;&gt;0,AB1255&lt;&gt;"",NOT(ISBLANK(AB1255))))),1,0)</f>
        <v>0</v>
      </c>
      <c r="BQ1255" s="29">
        <f t="shared" ref="BQ1255:BQ1318" si="640">IF(ISERR(IF(OR(ISBLANK(Z1255),Z1255="",Z1255=0),0,IF(OR(ISBLANK(AD1255),AD1255=""),0,ROUND(AD1255,2)))),0,IF(OR(ISBLANK(Z1255),Z1255="",Z1255=0),0,IF(OR(ISBLANK(AD1255),AD1255=""),0,ROUND(AD1255,2))))</f>
        <v>0</v>
      </c>
    </row>
    <row r="1256" spans="2:69" s="35" customFormat="1" ht="30" customHeight="1" x14ac:dyDescent="0.15">
      <c r="B1256" s="31"/>
      <c r="C1256" s="32"/>
      <c r="D1256" s="71"/>
      <c r="E1256" s="72"/>
      <c r="F1256" s="72"/>
      <c r="G1256" s="72"/>
      <c r="H1256" s="72"/>
      <c r="I1256" s="72"/>
      <c r="J1256" s="72"/>
      <c r="K1256" s="72"/>
      <c r="L1256" s="72"/>
      <c r="M1256" s="72"/>
      <c r="N1256" s="73"/>
      <c r="O1256" s="33"/>
      <c r="P1256" s="31"/>
      <c r="Q1256" s="34"/>
      <c r="R1256" s="45"/>
      <c r="S1256" s="34"/>
      <c r="T1256" s="45"/>
      <c r="U1256" s="34"/>
      <c r="V1256" s="45"/>
      <c r="W1256" s="46"/>
      <c r="X1256" s="47" t="str">
        <f t="shared" si="609"/>
        <v/>
      </c>
      <c r="Y1256" s="34"/>
      <c r="Z1256" s="45"/>
      <c r="AA1256" s="34"/>
      <c r="AB1256" s="45"/>
      <c r="AC1256" s="34"/>
      <c r="AD1256" s="45"/>
      <c r="AE1256" s="34"/>
      <c r="AF1256" s="48" t="str">
        <f t="shared" si="610"/>
        <v/>
      </c>
      <c r="AG1256" s="34"/>
      <c r="AH1256" s="48" t="str">
        <f t="shared" si="611"/>
        <v/>
      </c>
      <c r="AJ1256" s="48" t="str">
        <f t="shared" si="626"/>
        <v/>
      </c>
      <c r="AK1256" s="34"/>
      <c r="AL1256" s="47" t="str">
        <f t="shared" si="612"/>
        <v/>
      </c>
      <c r="AM1256" s="34"/>
      <c r="AN1256" s="47" t="str">
        <f t="shared" si="613"/>
        <v/>
      </c>
      <c r="AP1256" s="36">
        <f t="shared" si="627"/>
        <v>0</v>
      </c>
      <c r="AQ1256" s="36">
        <f t="shared" si="614"/>
        <v>0</v>
      </c>
      <c r="AR1256" s="36">
        <f t="shared" si="615"/>
        <v>0</v>
      </c>
      <c r="AS1256" s="36">
        <f t="shared" si="616"/>
        <v>0</v>
      </c>
      <c r="AT1256" s="36">
        <f t="shared" si="617"/>
        <v>0</v>
      </c>
      <c r="AU1256" s="36">
        <f t="shared" si="618"/>
        <v>0</v>
      </c>
      <c r="AV1256" s="36">
        <f t="shared" si="628"/>
        <v>0</v>
      </c>
      <c r="AW1256" s="36">
        <f t="shared" si="629"/>
        <v>0</v>
      </c>
      <c r="AX1256" s="36">
        <f t="shared" si="619"/>
        <v>0</v>
      </c>
      <c r="AY1256" s="36">
        <f t="shared" si="630"/>
        <v>0</v>
      </c>
      <c r="AZ1256" s="36">
        <f t="shared" si="631"/>
        <v>0</v>
      </c>
      <c r="BA1256" s="36">
        <f t="shared" si="620"/>
        <v>0</v>
      </c>
      <c r="BB1256" s="36">
        <f t="shared" si="621"/>
        <v>0</v>
      </c>
      <c r="BC1256" s="36">
        <f t="shared" si="622"/>
        <v>0</v>
      </c>
      <c r="BD1256" s="36">
        <f t="shared" si="623"/>
        <v>0</v>
      </c>
      <c r="BE1256" s="36">
        <f t="shared" si="624"/>
        <v>0</v>
      </c>
      <c r="BF1256" s="36">
        <f t="shared" si="632"/>
        <v>1256</v>
      </c>
      <c r="BG1256" s="36">
        <f t="shared" si="633"/>
        <v>0</v>
      </c>
      <c r="BH1256" s="36">
        <f t="shared" si="634"/>
        <v>0</v>
      </c>
      <c r="BI1256" s="36">
        <f t="shared" si="635"/>
        <v>0</v>
      </c>
      <c r="BJ1256" s="29">
        <f t="shared" si="625"/>
        <v>0</v>
      </c>
      <c r="BK1256" s="29">
        <f t="shared" si="636"/>
        <v>0</v>
      </c>
      <c r="BL1256" s="29">
        <f t="shared" si="637"/>
        <v>0</v>
      </c>
      <c r="BM1256" s="29">
        <f t="shared" si="638"/>
        <v>0</v>
      </c>
      <c r="BN1256" s="36">
        <f t="shared" si="639"/>
        <v>0</v>
      </c>
      <c r="BQ1256" s="29">
        <f t="shared" si="640"/>
        <v>0</v>
      </c>
    </row>
    <row r="1257" spans="2:69" s="35" customFormat="1" ht="30" customHeight="1" x14ac:dyDescent="0.15">
      <c r="B1257" s="31"/>
      <c r="C1257" s="32"/>
      <c r="D1257" s="71"/>
      <c r="E1257" s="72"/>
      <c r="F1257" s="72"/>
      <c r="G1257" s="72"/>
      <c r="H1257" s="72"/>
      <c r="I1257" s="72"/>
      <c r="J1257" s="72"/>
      <c r="K1257" s="72"/>
      <c r="L1257" s="72"/>
      <c r="M1257" s="72"/>
      <c r="N1257" s="73"/>
      <c r="O1257" s="33"/>
      <c r="P1257" s="31"/>
      <c r="Q1257" s="34"/>
      <c r="R1257" s="45"/>
      <c r="S1257" s="34"/>
      <c r="T1257" s="45"/>
      <c r="U1257" s="34"/>
      <c r="V1257" s="45"/>
      <c r="W1257" s="46"/>
      <c r="X1257" s="47" t="str">
        <f t="shared" si="609"/>
        <v/>
      </c>
      <c r="Y1257" s="34"/>
      <c r="Z1257" s="45"/>
      <c r="AA1257" s="34"/>
      <c r="AB1257" s="45"/>
      <c r="AC1257" s="34"/>
      <c r="AD1257" s="45"/>
      <c r="AE1257" s="34"/>
      <c r="AF1257" s="48" t="str">
        <f t="shared" si="610"/>
        <v/>
      </c>
      <c r="AG1257" s="34"/>
      <c r="AH1257" s="48" t="str">
        <f t="shared" si="611"/>
        <v/>
      </c>
      <c r="AJ1257" s="48" t="str">
        <f t="shared" si="626"/>
        <v/>
      </c>
      <c r="AK1257" s="34"/>
      <c r="AL1257" s="47" t="str">
        <f t="shared" si="612"/>
        <v/>
      </c>
      <c r="AM1257" s="34"/>
      <c r="AN1257" s="47" t="str">
        <f t="shared" si="613"/>
        <v/>
      </c>
      <c r="AP1257" s="36">
        <f t="shared" si="627"/>
        <v>0</v>
      </c>
      <c r="AQ1257" s="36">
        <f t="shared" si="614"/>
        <v>0</v>
      </c>
      <c r="AR1257" s="36">
        <f t="shared" si="615"/>
        <v>0</v>
      </c>
      <c r="AS1257" s="36">
        <f t="shared" si="616"/>
        <v>0</v>
      </c>
      <c r="AT1257" s="36">
        <f t="shared" si="617"/>
        <v>0</v>
      </c>
      <c r="AU1257" s="36">
        <f t="shared" si="618"/>
        <v>0</v>
      </c>
      <c r="AV1257" s="36">
        <f t="shared" si="628"/>
        <v>0</v>
      </c>
      <c r="AW1257" s="36">
        <f t="shared" si="629"/>
        <v>0</v>
      </c>
      <c r="AX1257" s="36">
        <f t="shared" si="619"/>
        <v>0</v>
      </c>
      <c r="AY1257" s="36">
        <f t="shared" si="630"/>
        <v>0</v>
      </c>
      <c r="AZ1257" s="36">
        <f t="shared" si="631"/>
        <v>0</v>
      </c>
      <c r="BA1257" s="36">
        <f t="shared" si="620"/>
        <v>0</v>
      </c>
      <c r="BB1257" s="36">
        <f t="shared" si="621"/>
        <v>0</v>
      </c>
      <c r="BC1257" s="36">
        <f t="shared" si="622"/>
        <v>0</v>
      </c>
      <c r="BD1257" s="36">
        <f t="shared" si="623"/>
        <v>0</v>
      </c>
      <c r="BE1257" s="36">
        <f t="shared" si="624"/>
        <v>0</v>
      </c>
      <c r="BF1257" s="36">
        <f t="shared" si="632"/>
        <v>1257</v>
      </c>
      <c r="BG1257" s="36">
        <f t="shared" si="633"/>
        <v>0</v>
      </c>
      <c r="BH1257" s="36">
        <f t="shared" si="634"/>
        <v>0</v>
      </c>
      <c r="BI1257" s="36">
        <f t="shared" si="635"/>
        <v>0</v>
      </c>
      <c r="BJ1257" s="29">
        <f t="shared" si="625"/>
        <v>0</v>
      </c>
      <c r="BK1257" s="29">
        <f t="shared" si="636"/>
        <v>0</v>
      </c>
      <c r="BL1257" s="29">
        <f t="shared" si="637"/>
        <v>0</v>
      </c>
      <c r="BM1257" s="29">
        <f t="shared" si="638"/>
        <v>0</v>
      </c>
      <c r="BN1257" s="36">
        <f t="shared" si="639"/>
        <v>0</v>
      </c>
      <c r="BQ1257" s="29">
        <f t="shared" si="640"/>
        <v>0</v>
      </c>
    </row>
    <row r="1258" spans="2:69" s="35" customFormat="1" ht="30" customHeight="1" x14ac:dyDescent="0.15">
      <c r="B1258" s="31"/>
      <c r="C1258" s="32"/>
      <c r="D1258" s="71"/>
      <c r="E1258" s="72"/>
      <c r="F1258" s="72"/>
      <c r="G1258" s="72"/>
      <c r="H1258" s="72"/>
      <c r="I1258" s="72"/>
      <c r="J1258" s="72"/>
      <c r="K1258" s="72"/>
      <c r="L1258" s="72"/>
      <c r="M1258" s="72"/>
      <c r="N1258" s="73"/>
      <c r="O1258" s="33"/>
      <c r="P1258" s="31"/>
      <c r="Q1258" s="34"/>
      <c r="R1258" s="45"/>
      <c r="S1258" s="34"/>
      <c r="T1258" s="45"/>
      <c r="U1258" s="34"/>
      <c r="V1258" s="45"/>
      <c r="W1258" s="46"/>
      <c r="X1258" s="47" t="str">
        <f t="shared" si="609"/>
        <v/>
      </c>
      <c r="Y1258" s="34"/>
      <c r="Z1258" s="45"/>
      <c r="AA1258" s="34"/>
      <c r="AB1258" s="45"/>
      <c r="AC1258" s="34"/>
      <c r="AD1258" s="45"/>
      <c r="AE1258" s="34"/>
      <c r="AF1258" s="48" t="str">
        <f t="shared" si="610"/>
        <v/>
      </c>
      <c r="AG1258" s="34"/>
      <c r="AH1258" s="48" t="str">
        <f t="shared" si="611"/>
        <v/>
      </c>
      <c r="AJ1258" s="48" t="str">
        <f t="shared" si="626"/>
        <v/>
      </c>
      <c r="AK1258" s="34"/>
      <c r="AL1258" s="47" t="str">
        <f t="shared" si="612"/>
        <v/>
      </c>
      <c r="AM1258" s="34"/>
      <c r="AN1258" s="47" t="str">
        <f t="shared" si="613"/>
        <v/>
      </c>
      <c r="AP1258" s="36">
        <f t="shared" si="627"/>
        <v>0</v>
      </c>
      <c r="AQ1258" s="36">
        <f t="shared" si="614"/>
        <v>0</v>
      </c>
      <c r="AR1258" s="36">
        <f t="shared" si="615"/>
        <v>0</v>
      </c>
      <c r="AS1258" s="36">
        <f t="shared" si="616"/>
        <v>0</v>
      </c>
      <c r="AT1258" s="36">
        <f t="shared" si="617"/>
        <v>0</v>
      </c>
      <c r="AU1258" s="36">
        <f t="shared" si="618"/>
        <v>0</v>
      </c>
      <c r="AV1258" s="36">
        <f t="shared" si="628"/>
        <v>0</v>
      </c>
      <c r="AW1258" s="36">
        <f t="shared" si="629"/>
        <v>0</v>
      </c>
      <c r="AX1258" s="36">
        <f t="shared" si="619"/>
        <v>0</v>
      </c>
      <c r="AY1258" s="36">
        <f t="shared" si="630"/>
        <v>0</v>
      </c>
      <c r="AZ1258" s="36">
        <f t="shared" si="631"/>
        <v>0</v>
      </c>
      <c r="BA1258" s="36">
        <f t="shared" si="620"/>
        <v>0</v>
      </c>
      <c r="BB1258" s="36">
        <f t="shared" si="621"/>
        <v>0</v>
      </c>
      <c r="BC1258" s="36">
        <f t="shared" si="622"/>
        <v>0</v>
      </c>
      <c r="BD1258" s="36">
        <f t="shared" si="623"/>
        <v>0</v>
      </c>
      <c r="BE1258" s="36">
        <f t="shared" si="624"/>
        <v>0</v>
      </c>
      <c r="BF1258" s="36">
        <f t="shared" si="632"/>
        <v>1258</v>
      </c>
      <c r="BG1258" s="36">
        <f t="shared" si="633"/>
        <v>0</v>
      </c>
      <c r="BH1258" s="36">
        <f t="shared" si="634"/>
        <v>0</v>
      </c>
      <c r="BI1258" s="36">
        <f t="shared" si="635"/>
        <v>0</v>
      </c>
      <c r="BJ1258" s="29">
        <f t="shared" si="625"/>
        <v>0</v>
      </c>
      <c r="BK1258" s="29">
        <f t="shared" si="636"/>
        <v>0</v>
      </c>
      <c r="BL1258" s="29">
        <f t="shared" si="637"/>
        <v>0</v>
      </c>
      <c r="BM1258" s="29">
        <f t="shared" si="638"/>
        <v>0</v>
      </c>
      <c r="BN1258" s="36">
        <f t="shared" si="639"/>
        <v>0</v>
      </c>
      <c r="BQ1258" s="29">
        <f t="shared" si="640"/>
        <v>0</v>
      </c>
    </row>
    <row r="1259" spans="2:69" s="35" customFormat="1" ht="30" customHeight="1" x14ac:dyDescent="0.15">
      <c r="B1259" s="31"/>
      <c r="C1259" s="32"/>
      <c r="D1259" s="71"/>
      <c r="E1259" s="72"/>
      <c r="F1259" s="72"/>
      <c r="G1259" s="72"/>
      <c r="H1259" s="72"/>
      <c r="I1259" s="72"/>
      <c r="J1259" s="72"/>
      <c r="K1259" s="72"/>
      <c r="L1259" s="72"/>
      <c r="M1259" s="72"/>
      <c r="N1259" s="73"/>
      <c r="O1259" s="33"/>
      <c r="P1259" s="31"/>
      <c r="Q1259" s="34"/>
      <c r="R1259" s="45"/>
      <c r="S1259" s="34"/>
      <c r="T1259" s="45"/>
      <c r="U1259" s="34"/>
      <c r="V1259" s="45"/>
      <c r="W1259" s="46"/>
      <c r="X1259" s="47" t="str">
        <f t="shared" si="609"/>
        <v/>
      </c>
      <c r="Y1259" s="34"/>
      <c r="Z1259" s="45"/>
      <c r="AA1259" s="34"/>
      <c r="AB1259" s="45"/>
      <c r="AC1259" s="34"/>
      <c r="AD1259" s="45"/>
      <c r="AE1259" s="34"/>
      <c r="AF1259" s="48" t="str">
        <f t="shared" si="610"/>
        <v/>
      </c>
      <c r="AG1259" s="34"/>
      <c r="AH1259" s="48" t="str">
        <f t="shared" si="611"/>
        <v/>
      </c>
      <c r="AJ1259" s="48" t="str">
        <f t="shared" si="626"/>
        <v/>
      </c>
      <c r="AK1259" s="34"/>
      <c r="AL1259" s="47" t="str">
        <f t="shared" si="612"/>
        <v/>
      </c>
      <c r="AM1259" s="34"/>
      <c r="AN1259" s="47" t="str">
        <f t="shared" si="613"/>
        <v/>
      </c>
      <c r="AP1259" s="36">
        <f t="shared" si="627"/>
        <v>0</v>
      </c>
      <c r="AQ1259" s="36">
        <f t="shared" si="614"/>
        <v>0</v>
      </c>
      <c r="AR1259" s="36">
        <f t="shared" si="615"/>
        <v>0</v>
      </c>
      <c r="AS1259" s="36">
        <f t="shared" si="616"/>
        <v>0</v>
      </c>
      <c r="AT1259" s="36">
        <f t="shared" si="617"/>
        <v>0</v>
      </c>
      <c r="AU1259" s="36">
        <f t="shared" si="618"/>
        <v>0</v>
      </c>
      <c r="AV1259" s="36">
        <f t="shared" si="628"/>
        <v>0</v>
      </c>
      <c r="AW1259" s="36">
        <f t="shared" si="629"/>
        <v>0</v>
      </c>
      <c r="AX1259" s="36">
        <f t="shared" si="619"/>
        <v>0</v>
      </c>
      <c r="AY1259" s="36">
        <f t="shared" si="630"/>
        <v>0</v>
      </c>
      <c r="AZ1259" s="36">
        <f t="shared" si="631"/>
        <v>0</v>
      </c>
      <c r="BA1259" s="36">
        <f t="shared" si="620"/>
        <v>0</v>
      </c>
      <c r="BB1259" s="36">
        <f t="shared" si="621"/>
        <v>0</v>
      </c>
      <c r="BC1259" s="36">
        <f t="shared" si="622"/>
        <v>0</v>
      </c>
      <c r="BD1259" s="36">
        <f t="shared" si="623"/>
        <v>0</v>
      </c>
      <c r="BE1259" s="36">
        <f t="shared" si="624"/>
        <v>0</v>
      </c>
      <c r="BF1259" s="36">
        <f t="shared" si="632"/>
        <v>1259</v>
      </c>
      <c r="BG1259" s="36">
        <f t="shared" si="633"/>
        <v>0</v>
      </c>
      <c r="BH1259" s="36">
        <f t="shared" si="634"/>
        <v>0</v>
      </c>
      <c r="BI1259" s="36">
        <f t="shared" si="635"/>
        <v>0</v>
      </c>
      <c r="BJ1259" s="29">
        <f t="shared" si="625"/>
        <v>0</v>
      </c>
      <c r="BK1259" s="29">
        <f t="shared" si="636"/>
        <v>0</v>
      </c>
      <c r="BL1259" s="29">
        <f t="shared" si="637"/>
        <v>0</v>
      </c>
      <c r="BM1259" s="29">
        <f t="shared" si="638"/>
        <v>0</v>
      </c>
      <c r="BN1259" s="36">
        <f t="shared" si="639"/>
        <v>0</v>
      </c>
      <c r="BQ1259" s="29">
        <f t="shared" si="640"/>
        <v>0</v>
      </c>
    </row>
    <row r="1260" spans="2:69" s="35" customFormat="1" ht="30" customHeight="1" x14ac:dyDescent="0.15">
      <c r="B1260" s="31"/>
      <c r="C1260" s="32"/>
      <c r="D1260" s="71"/>
      <c r="E1260" s="72"/>
      <c r="F1260" s="72"/>
      <c r="G1260" s="72"/>
      <c r="H1260" s="72"/>
      <c r="I1260" s="72"/>
      <c r="J1260" s="72"/>
      <c r="K1260" s="72"/>
      <c r="L1260" s="72"/>
      <c r="M1260" s="72"/>
      <c r="N1260" s="73"/>
      <c r="O1260" s="33"/>
      <c r="P1260" s="31"/>
      <c r="Q1260" s="34"/>
      <c r="R1260" s="45"/>
      <c r="S1260" s="34"/>
      <c r="T1260" s="45"/>
      <c r="U1260" s="34"/>
      <c r="V1260" s="45"/>
      <c r="W1260" s="46"/>
      <c r="X1260" s="47" t="str">
        <f t="shared" si="609"/>
        <v/>
      </c>
      <c r="Y1260" s="34"/>
      <c r="Z1260" s="45"/>
      <c r="AA1260" s="34"/>
      <c r="AB1260" s="45"/>
      <c r="AC1260" s="34"/>
      <c r="AD1260" s="45"/>
      <c r="AE1260" s="34"/>
      <c r="AF1260" s="48" t="str">
        <f t="shared" si="610"/>
        <v/>
      </c>
      <c r="AG1260" s="34"/>
      <c r="AH1260" s="48" t="str">
        <f t="shared" si="611"/>
        <v/>
      </c>
      <c r="AJ1260" s="48" t="str">
        <f t="shared" si="626"/>
        <v/>
      </c>
      <c r="AK1260" s="34"/>
      <c r="AL1260" s="47" t="str">
        <f t="shared" si="612"/>
        <v/>
      </c>
      <c r="AM1260" s="34"/>
      <c r="AN1260" s="47" t="str">
        <f t="shared" si="613"/>
        <v/>
      </c>
      <c r="AP1260" s="36">
        <f t="shared" si="627"/>
        <v>0</v>
      </c>
      <c r="AQ1260" s="36">
        <f t="shared" si="614"/>
        <v>0</v>
      </c>
      <c r="AR1260" s="36">
        <f t="shared" si="615"/>
        <v>0</v>
      </c>
      <c r="AS1260" s="36">
        <f t="shared" si="616"/>
        <v>0</v>
      </c>
      <c r="AT1260" s="36">
        <f t="shared" si="617"/>
        <v>0</v>
      </c>
      <c r="AU1260" s="36">
        <f t="shared" si="618"/>
        <v>0</v>
      </c>
      <c r="AV1260" s="36">
        <f t="shared" si="628"/>
        <v>0</v>
      </c>
      <c r="AW1260" s="36">
        <f t="shared" si="629"/>
        <v>0</v>
      </c>
      <c r="AX1260" s="36">
        <f t="shared" si="619"/>
        <v>0</v>
      </c>
      <c r="AY1260" s="36">
        <f t="shared" si="630"/>
        <v>0</v>
      </c>
      <c r="AZ1260" s="36">
        <f t="shared" si="631"/>
        <v>0</v>
      </c>
      <c r="BA1260" s="36">
        <f t="shared" si="620"/>
        <v>0</v>
      </c>
      <c r="BB1260" s="36">
        <f t="shared" si="621"/>
        <v>0</v>
      </c>
      <c r="BC1260" s="36">
        <f t="shared" si="622"/>
        <v>0</v>
      </c>
      <c r="BD1260" s="36">
        <f t="shared" si="623"/>
        <v>0</v>
      </c>
      <c r="BE1260" s="36">
        <f t="shared" si="624"/>
        <v>0</v>
      </c>
      <c r="BF1260" s="36">
        <f t="shared" si="632"/>
        <v>1260</v>
      </c>
      <c r="BG1260" s="36">
        <f t="shared" si="633"/>
        <v>0</v>
      </c>
      <c r="BH1260" s="36">
        <f t="shared" si="634"/>
        <v>0</v>
      </c>
      <c r="BI1260" s="36">
        <f t="shared" si="635"/>
        <v>0</v>
      </c>
      <c r="BJ1260" s="29">
        <f t="shared" si="625"/>
        <v>0</v>
      </c>
      <c r="BK1260" s="29">
        <f t="shared" si="636"/>
        <v>0</v>
      </c>
      <c r="BL1260" s="29">
        <f t="shared" si="637"/>
        <v>0</v>
      </c>
      <c r="BM1260" s="29">
        <f t="shared" si="638"/>
        <v>0</v>
      </c>
      <c r="BN1260" s="36">
        <f t="shared" si="639"/>
        <v>0</v>
      </c>
      <c r="BQ1260" s="29">
        <f t="shared" si="640"/>
        <v>0</v>
      </c>
    </row>
    <row r="1261" spans="2:69" s="35" customFormat="1" ht="30" customHeight="1" x14ac:dyDescent="0.15">
      <c r="B1261" s="31"/>
      <c r="C1261" s="32"/>
      <c r="D1261" s="71"/>
      <c r="E1261" s="72"/>
      <c r="F1261" s="72"/>
      <c r="G1261" s="72"/>
      <c r="H1261" s="72"/>
      <c r="I1261" s="72"/>
      <c r="J1261" s="72"/>
      <c r="K1261" s="72"/>
      <c r="L1261" s="72"/>
      <c r="M1261" s="72"/>
      <c r="N1261" s="73"/>
      <c r="O1261" s="33"/>
      <c r="P1261" s="31"/>
      <c r="Q1261" s="34"/>
      <c r="R1261" s="45"/>
      <c r="S1261" s="34"/>
      <c r="T1261" s="45"/>
      <c r="U1261" s="34"/>
      <c r="V1261" s="45"/>
      <c r="W1261" s="46"/>
      <c r="X1261" s="47" t="str">
        <f t="shared" si="609"/>
        <v/>
      </c>
      <c r="Y1261" s="34"/>
      <c r="Z1261" s="45"/>
      <c r="AA1261" s="34"/>
      <c r="AB1261" s="45"/>
      <c r="AC1261" s="34"/>
      <c r="AD1261" s="45"/>
      <c r="AE1261" s="34"/>
      <c r="AF1261" s="48" t="str">
        <f t="shared" si="610"/>
        <v/>
      </c>
      <c r="AG1261" s="34"/>
      <c r="AH1261" s="48" t="str">
        <f t="shared" si="611"/>
        <v/>
      </c>
      <c r="AJ1261" s="48" t="str">
        <f t="shared" si="626"/>
        <v/>
      </c>
      <c r="AK1261" s="34"/>
      <c r="AL1261" s="47" t="str">
        <f t="shared" si="612"/>
        <v/>
      </c>
      <c r="AM1261" s="34"/>
      <c r="AN1261" s="47" t="str">
        <f t="shared" si="613"/>
        <v/>
      </c>
      <c r="AP1261" s="36">
        <f t="shared" si="627"/>
        <v>0</v>
      </c>
      <c r="AQ1261" s="36">
        <f t="shared" si="614"/>
        <v>0</v>
      </c>
      <c r="AR1261" s="36">
        <f t="shared" si="615"/>
        <v>0</v>
      </c>
      <c r="AS1261" s="36">
        <f t="shared" si="616"/>
        <v>0</v>
      </c>
      <c r="AT1261" s="36">
        <f t="shared" si="617"/>
        <v>0</v>
      </c>
      <c r="AU1261" s="36">
        <f t="shared" si="618"/>
        <v>0</v>
      </c>
      <c r="AV1261" s="36">
        <f t="shared" si="628"/>
        <v>0</v>
      </c>
      <c r="AW1261" s="36">
        <f t="shared" si="629"/>
        <v>0</v>
      </c>
      <c r="AX1261" s="36">
        <f t="shared" si="619"/>
        <v>0</v>
      </c>
      <c r="AY1261" s="36">
        <f t="shared" si="630"/>
        <v>0</v>
      </c>
      <c r="AZ1261" s="36">
        <f t="shared" si="631"/>
        <v>0</v>
      </c>
      <c r="BA1261" s="36">
        <f t="shared" si="620"/>
        <v>0</v>
      </c>
      <c r="BB1261" s="36">
        <f t="shared" si="621"/>
        <v>0</v>
      </c>
      <c r="BC1261" s="36">
        <f t="shared" si="622"/>
        <v>0</v>
      </c>
      <c r="BD1261" s="36">
        <f t="shared" si="623"/>
        <v>0</v>
      </c>
      <c r="BE1261" s="36">
        <f t="shared" si="624"/>
        <v>0</v>
      </c>
      <c r="BF1261" s="36">
        <f t="shared" si="632"/>
        <v>1261</v>
      </c>
      <c r="BG1261" s="36">
        <f t="shared" si="633"/>
        <v>0</v>
      </c>
      <c r="BH1261" s="36">
        <f t="shared" si="634"/>
        <v>0</v>
      </c>
      <c r="BI1261" s="36">
        <f t="shared" si="635"/>
        <v>0</v>
      </c>
      <c r="BJ1261" s="29">
        <f t="shared" si="625"/>
        <v>0</v>
      </c>
      <c r="BK1261" s="29">
        <f t="shared" si="636"/>
        <v>0</v>
      </c>
      <c r="BL1261" s="29">
        <f t="shared" si="637"/>
        <v>0</v>
      </c>
      <c r="BM1261" s="29">
        <f t="shared" si="638"/>
        <v>0</v>
      </c>
      <c r="BN1261" s="36">
        <f t="shared" si="639"/>
        <v>0</v>
      </c>
      <c r="BQ1261" s="29">
        <f t="shared" si="640"/>
        <v>0</v>
      </c>
    </row>
    <row r="1262" spans="2:69" s="35" customFormat="1" ht="30" customHeight="1" x14ac:dyDescent="0.15">
      <c r="B1262" s="31"/>
      <c r="C1262" s="32"/>
      <c r="D1262" s="71"/>
      <c r="E1262" s="72"/>
      <c r="F1262" s="72"/>
      <c r="G1262" s="72"/>
      <c r="H1262" s="72"/>
      <c r="I1262" s="72"/>
      <c r="J1262" s="72"/>
      <c r="K1262" s="72"/>
      <c r="L1262" s="72"/>
      <c r="M1262" s="72"/>
      <c r="N1262" s="73"/>
      <c r="O1262" s="33"/>
      <c r="P1262" s="31"/>
      <c r="Q1262" s="34"/>
      <c r="R1262" s="45"/>
      <c r="S1262" s="34"/>
      <c r="T1262" s="45"/>
      <c r="U1262" s="34"/>
      <c r="V1262" s="45"/>
      <c r="W1262" s="46"/>
      <c r="X1262" s="47" t="str">
        <f t="shared" si="609"/>
        <v/>
      </c>
      <c r="Y1262" s="34"/>
      <c r="Z1262" s="45"/>
      <c r="AA1262" s="34"/>
      <c r="AB1262" s="45"/>
      <c r="AC1262" s="34"/>
      <c r="AD1262" s="45"/>
      <c r="AE1262" s="34"/>
      <c r="AF1262" s="48" t="str">
        <f t="shared" si="610"/>
        <v/>
      </c>
      <c r="AG1262" s="34"/>
      <c r="AH1262" s="48" t="str">
        <f t="shared" si="611"/>
        <v/>
      </c>
      <c r="AJ1262" s="48" t="str">
        <f t="shared" si="626"/>
        <v/>
      </c>
      <c r="AK1262" s="34"/>
      <c r="AL1262" s="47" t="str">
        <f t="shared" si="612"/>
        <v/>
      </c>
      <c r="AM1262" s="34"/>
      <c r="AN1262" s="47" t="str">
        <f t="shared" si="613"/>
        <v/>
      </c>
      <c r="AP1262" s="36">
        <f t="shared" si="627"/>
        <v>0</v>
      </c>
      <c r="AQ1262" s="36">
        <f t="shared" si="614"/>
        <v>0</v>
      </c>
      <c r="AR1262" s="36">
        <f t="shared" si="615"/>
        <v>0</v>
      </c>
      <c r="AS1262" s="36">
        <f t="shared" si="616"/>
        <v>0</v>
      </c>
      <c r="AT1262" s="36">
        <f t="shared" si="617"/>
        <v>0</v>
      </c>
      <c r="AU1262" s="36">
        <f t="shared" si="618"/>
        <v>0</v>
      </c>
      <c r="AV1262" s="36">
        <f t="shared" si="628"/>
        <v>0</v>
      </c>
      <c r="AW1262" s="36">
        <f t="shared" si="629"/>
        <v>0</v>
      </c>
      <c r="AX1262" s="36">
        <f t="shared" si="619"/>
        <v>0</v>
      </c>
      <c r="AY1262" s="36">
        <f t="shared" si="630"/>
        <v>0</v>
      </c>
      <c r="AZ1262" s="36">
        <f t="shared" si="631"/>
        <v>0</v>
      </c>
      <c r="BA1262" s="36">
        <f t="shared" si="620"/>
        <v>0</v>
      </c>
      <c r="BB1262" s="36">
        <f t="shared" si="621"/>
        <v>0</v>
      </c>
      <c r="BC1262" s="36">
        <f t="shared" si="622"/>
        <v>0</v>
      </c>
      <c r="BD1262" s="36">
        <f t="shared" si="623"/>
        <v>0</v>
      </c>
      <c r="BE1262" s="36">
        <f t="shared" si="624"/>
        <v>0</v>
      </c>
      <c r="BF1262" s="36">
        <f t="shared" si="632"/>
        <v>1262</v>
      </c>
      <c r="BG1262" s="36">
        <f t="shared" si="633"/>
        <v>0</v>
      </c>
      <c r="BH1262" s="36">
        <f t="shared" si="634"/>
        <v>0</v>
      </c>
      <c r="BI1262" s="36">
        <f t="shared" si="635"/>
        <v>0</v>
      </c>
      <c r="BJ1262" s="29">
        <f t="shared" si="625"/>
        <v>0</v>
      </c>
      <c r="BK1262" s="29">
        <f t="shared" si="636"/>
        <v>0</v>
      </c>
      <c r="BL1262" s="29">
        <f t="shared" si="637"/>
        <v>0</v>
      </c>
      <c r="BM1262" s="29">
        <f t="shared" si="638"/>
        <v>0</v>
      </c>
      <c r="BN1262" s="36">
        <f t="shared" si="639"/>
        <v>0</v>
      </c>
      <c r="BQ1262" s="29">
        <f t="shared" si="640"/>
        <v>0</v>
      </c>
    </row>
    <row r="1263" spans="2:69" s="35" customFormat="1" ht="30" customHeight="1" x14ac:dyDescent="0.15">
      <c r="B1263" s="31"/>
      <c r="C1263" s="32"/>
      <c r="D1263" s="71"/>
      <c r="E1263" s="72"/>
      <c r="F1263" s="72"/>
      <c r="G1263" s="72"/>
      <c r="H1263" s="72"/>
      <c r="I1263" s="72"/>
      <c r="J1263" s="72"/>
      <c r="K1263" s="72"/>
      <c r="L1263" s="72"/>
      <c r="M1263" s="72"/>
      <c r="N1263" s="73"/>
      <c r="O1263" s="33"/>
      <c r="P1263" s="31"/>
      <c r="Q1263" s="34"/>
      <c r="R1263" s="45"/>
      <c r="S1263" s="34"/>
      <c r="T1263" s="45"/>
      <c r="U1263" s="34"/>
      <c r="V1263" s="45"/>
      <c r="W1263" s="46"/>
      <c r="X1263" s="47" t="str">
        <f t="shared" si="609"/>
        <v/>
      </c>
      <c r="Y1263" s="34"/>
      <c r="Z1263" s="45"/>
      <c r="AA1263" s="34"/>
      <c r="AB1263" s="45"/>
      <c r="AC1263" s="34"/>
      <c r="AD1263" s="45"/>
      <c r="AE1263" s="34"/>
      <c r="AF1263" s="48" t="str">
        <f t="shared" si="610"/>
        <v/>
      </c>
      <c r="AG1263" s="34"/>
      <c r="AH1263" s="48" t="str">
        <f t="shared" si="611"/>
        <v/>
      </c>
      <c r="AJ1263" s="48" t="str">
        <f t="shared" si="626"/>
        <v/>
      </c>
      <c r="AK1263" s="34"/>
      <c r="AL1263" s="47" t="str">
        <f t="shared" si="612"/>
        <v/>
      </c>
      <c r="AM1263" s="34"/>
      <c r="AN1263" s="47" t="str">
        <f t="shared" si="613"/>
        <v/>
      </c>
      <c r="AP1263" s="36">
        <f t="shared" si="627"/>
        <v>0</v>
      </c>
      <c r="AQ1263" s="36">
        <f t="shared" si="614"/>
        <v>0</v>
      </c>
      <c r="AR1263" s="36">
        <f t="shared" si="615"/>
        <v>0</v>
      </c>
      <c r="AS1263" s="36">
        <f t="shared" si="616"/>
        <v>0</v>
      </c>
      <c r="AT1263" s="36">
        <f t="shared" si="617"/>
        <v>0</v>
      </c>
      <c r="AU1263" s="36">
        <f t="shared" si="618"/>
        <v>0</v>
      </c>
      <c r="AV1263" s="36">
        <f t="shared" si="628"/>
        <v>0</v>
      </c>
      <c r="AW1263" s="36">
        <f t="shared" si="629"/>
        <v>0</v>
      </c>
      <c r="AX1263" s="36">
        <f t="shared" si="619"/>
        <v>0</v>
      </c>
      <c r="AY1263" s="36">
        <f t="shared" si="630"/>
        <v>0</v>
      </c>
      <c r="AZ1263" s="36">
        <f t="shared" si="631"/>
        <v>0</v>
      </c>
      <c r="BA1263" s="36">
        <f t="shared" si="620"/>
        <v>0</v>
      </c>
      <c r="BB1263" s="36">
        <f t="shared" si="621"/>
        <v>0</v>
      </c>
      <c r="BC1263" s="36">
        <f t="shared" si="622"/>
        <v>0</v>
      </c>
      <c r="BD1263" s="36">
        <f t="shared" si="623"/>
        <v>0</v>
      </c>
      <c r="BE1263" s="36">
        <f t="shared" si="624"/>
        <v>0</v>
      </c>
      <c r="BF1263" s="36">
        <f t="shared" si="632"/>
        <v>1263</v>
      </c>
      <c r="BG1263" s="36">
        <f t="shared" si="633"/>
        <v>0</v>
      </c>
      <c r="BH1263" s="36">
        <f t="shared" si="634"/>
        <v>0</v>
      </c>
      <c r="BI1263" s="36">
        <f t="shared" si="635"/>
        <v>0</v>
      </c>
      <c r="BJ1263" s="29">
        <f t="shared" si="625"/>
        <v>0</v>
      </c>
      <c r="BK1263" s="29">
        <f t="shared" si="636"/>
        <v>0</v>
      </c>
      <c r="BL1263" s="29">
        <f t="shared" si="637"/>
        <v>0</v>
      </c>
      <c r="BM1263" s="29">
        <f t="shared" si="638"/>
        <v>0</v>
      </c>
      <c r="BN1263" s="36">
        <f t="shared" si="639"/>
        <v>0</v>
      </c>
      <c r="BQ1263" s="29">
        <f t="shared" si="640"/>
        <v>0</v>
      </c>
    </row>
    <row r="1264" spans="2:69" s="35" customFormat="1" ht="30" customHeight="1" x14ac:dyDescent="0.15">
      <c r="B1264" s="31"/>
      <c r="C1264" s="32"/>
      <c r="D1264" s="71"/>
      <c r="E1264" s="72"/>
      <c r="F1264" s="72"/>
      <c r="G1264" s="72"/>
      <c r="H1264" s="72"/>
      <c r="I1264" s="72"/>
      <c r="J1264" s="72"/>
      <c r="K1264" s="72"/>
      <c r="L1264" s="72"/>
      <c r="M1264" s="72"/>
      <c r="N1264" s="73"/>
      <c r="O1264" s="33"/>
      <c r="P1264" s="31"/>
      <c r="Q1264" s="34"/>
      <c r="R1264" s="45"/>
      <c r="S1264" s="34"/>
      <c r="T1264" s="45"/>
      <c r="U1264" s="34"/>
      <c r="V1264" s="45"/>
      <c r="W1264" s="46"/>
      <c r="X1264" s="47" t="str">
        <f t="shared" si="609"/>
        <v/>
      </c>
      <c r="Y1264" s="34"/>
      <c r="Z1264" s="45"/>
      <c r="AA1264" s="34"/>
      <c r="AB1264" s="45"/>
      <c r="AC1264" s="34"/>
      <c r="AD1264" s="45"/>
      <c r="AE1264" s="34"/>
      <c r="AF1264" s="48" t="str">
        <f t="shared" si="610"/>
        <v/>
      </c>
      <c r="AG1264" s="34"/>
      <c r="AH1264" s="48" t="str">
        <f t="shared" si="611"/>
        <v/>
      </c>
      <c r="AJ1264" s="48" t="str">
        <f t="shared" si="626"/>
        <v/>
      </c>
      <c r="AK1264" s="34"/>
      <c r="AL1264" s="47" t="str">
        <f t="shared" si="612"/>
        <v/>
      </c>
      <c r="AM1264" s="34"/>
      <c r="AN1264" s="47" t="str">
        <f t="shared" si="613"/>
        <v/>
      </c>
      <c r="AP1264" s="36">
        <f t="shared" si="627"/>
        <v>0</v>
      </c>
      <c r="AQ1264" s="36">
        <f t="shared" si="614"/>
        <v>0</v>
      </c>
      <c r="AR1264" s="36">
        <f t="shared" si="615"/>
        <v>0</v>
      </c>
      <c r="AS1264" s="36">
        <f t="shared" si="616"/>
        <v>0</v>
      </c>
      <c r="AT1264" s="36">
        <f t="shared" si="617"/>
        <v>0</v>
      </c>
      <c r="AU1264" s="36">
        <f t="shared" si="618"/>
        <v>0</v>
      </c>
      <c r="AV1264" s="36">
        <f t="shared" si="628"/>
        <v>0</v>
      </c>
      <c r="AW1264" s="36">
        <f t="shared" si="629"/>
        <v>0</v>
      </c>
      <c r="AX1264" s="36">
        <f t="shared" si="619"/>
        <v>0</v>
      </c>
      <c r="AY1264" s="36">
        <f t="shared" si="630"/>
        <v>0</v>
      </c>
      <c r="AZ1264" s="36">
        <f t="shared" si="631"/>
        <v>0</v>
      </c>
      <c r="BA1264" s="36">
        <f t="shared" si="620"/>
        <v>0</v>
      </c>
      <c r="BB1264" s="36">
        <f t="shared" si="621"/>
        <v>0</v>
      </c>
      <c r="BC1264" s="36">
        <f t="shared" si="622"/>
        <v>0</v>
      </c>
      <c r="BD1264" s="36">
        <f t="shared" si="623"/>
        <v>0</v>
      </c>
      <c r="BE1264" s="36">
        <f t="shared" si="624"/>
        <v>0</v>
      </c>
      <c r="BF1264" s="36">
        <f t="shared" si="632"/>
        <v>1264</v>
      </c>
      <c r="BG1264" s="36">
        <f t="shared" si="633"/>
        <v>0</v>
      </c>
      <c r="BH1264" s="36">
        <f t="shared" si="634"/>
        <v>0</v>
      </c>
      <c r="BI1264" s="36">
        <f t="shared" si="635"/>
        <v>0</v>
      </c>
      <c r="BJ1264" s="29">
        <f t="shared" si="625"/>
        <v>0</v>
      </c>
      <c r="BK1264" s="29">
        <f t="shared" si="636"/>
        <v>0</v>
      </c>
      <c r="BL1264" s="29">
        <f t="shared" si="637"/>
        <v>0</v>
      </c>
      <c r="BM1264" s="29">
        <f t="shared" si="638"/>
        <v>0</v>
      </c>
      <c r="BN1264" s="36">
        <f t="shared" si="639"/>
        <v>0</v>
      </c>
      <c r="BQ1264" s="29">
        <f t="shared" si="640"/>
        <v>0</v>
      </c>
    </row>
    <row r="1265" spans="2:69" s="35" customFormat="1" ht="30" customHeight="1" x14ac:dyDescent="0.15">
      <c r="B1265" s="31"/>
      <c r="C1265" s="32"/>
      <c r="D1265" s="71"/>
      <c r="E1265" s="72"/>
      <c r="F1265" s="72"/>
      <c r="G1265" s="72"/>
      <c r="H1265" s="72"/>
      <c r="I1265" s="72"/>
      <c r="J1265" s="72"/>
      <c r="K1265" s="72"/>
      <c r="L1265" s="72"/>
      <c r="M1265" s="72"/>
      <c r="N1265" s="73"/>
      <c r="O1265" s="33"/>
      <c r="P1265" s="31"/>
      <c r="Q1265" s="34"/>
      <c r="R1265" s="45"/>
      <c r="S1265" s="34"/>
      <c r="T1265" s="45"/>
      <c r="U1265" s="34"/>
      <c r="V1265" s="45"/>
      <c r="W1265" s="46"/>
      <c r="X1265" s="47" t="str">
        <f t="shared" si="609"/>
        <v/>
      </c>
      <c r="Y1265" s="34"/>
      <c r="Z1265" s="45"/>
      <c r="AA1265" s="34"/>
      <c r="AB1265" s="45"/>
      <c r="AC1265" s="34"/>
      <c r="AD1265" s="45"/>
      <c r="AE1265" s="34"/>
      <c r="AF1265" s="48" t="str">
        <f t="shared" si="610"/>
        <v/>
      </c>
      <c r="AG1265" s="34"/>
      <c r="AH1265" s="48" t="str">
        <f t="shared" si="611"/>
        <v/>
      </c>
      <c r="AJ1265" s="48" t="str">
        <f t="shared" si="626"/>
        <v/>
      </c>
      <c r="AK1265" s="34"/>
      <c r="AL1265" s="47" t="str">
        <f t="shared" si="612"/>
        <v/>
      </c>
      <c r="AM1265" s="34"/>
      <c r="AN1265" s="47" t="str">
        <f t="shared" si="613"/>
        <v/>
      </c>
      <c r="AP1265" s="36">
        <f t="shared" si="627"/>
        <v>0</v>
      </c>
      <c r="AQ1265" s="36">
        <f t="shared" si="614"/>
        <v>0</v>
      </c>
      <c r="AR1265" s="36">
        <f t="shared" si="615"/>
        <v>0</v>
      </c>
      <c r="AS1265" s="36">
        <f t="shared" si="616"/>
        <v>0</v>
      </c>
      <c r="AT1265" s="36">
        <f t="shared" si="617"/>
        <v>0</v>
      </c>
      <c r="AU1265" s="36">
        <f t="shared" si="618"/>
        <v>0</v>
      </c>
      <c r="AV1265" s="36">
        <f t="shared" si="628"/>
        <v>0</v>
      </c>
      <c r="AW1265" s="36">
        <f t="shared" si="629"/>
        <v>0</v>
      </c>
      <c r="AX1265" s="36">
        <f t="shared" si="619"/>
        <v>0</v>
      </c>
      <c r="AY1265" s="36">
        <f t="shared" si="630"/>
        <v>0</v>
      </c>
      <c r="AZ1265" s="36">
        <f t="shared" si="631"/>
        <v>0</v>
      </c>
      <c r="BA1265" s="36">
        <f t="shared" si="620"/>
        <v>0</v>
      </c>
      <c r="BB1265" s="36">
        <f t="shared" si="621"/>
        <v>0</v>
      </c>
      <c r="BC1265" s="36">
        <f t="shared" si="622"/>
        <v>0</v>
      </c>
      <c r="BD1265" s="36">
        <f t="shared" si="623"/>
        <v>0</v>
      </c>
      <c r="BE1265" s="36">
        <f t="shared" si="624"/>
        <v>0</v>
      </c>
      <c r="BF1265" s="36">
        <f t="shared" si="632"/>
        <v>1265</v>
      </c>
      <c r="BG1265" s="36">
        <f t="shared" si="633"/>
        <v>0</v>
      </c>
      <c r="BH1265" s="36">
        <f t="shared" si="634"/>
        <v>0</v>
      </c>
      <c r="BI1265" s="36">
        <f t="shared" si="635"/>
        <v>0</v>
      </c>
      <c r="BJ1265" s="29">
        <f t="shared" si="625"/>
        <v>0</v>
      </c>
      <c r="BK1265" s="29">
        <f t="shared" si="636"/>
        <v>0</v>
      </c>
      <c r="BL1265" s="29">
        <f t="shared" si="637"/>
        <v>0</v>
      </c>
      <c r="BM1265" s="29">
        <f t="shared" si="638"/>
        <v>0</v>
      </c>
      <c r="BN1265" s="36">
        <f t="shared" si="639"/>
        <v>0</v>
      </c>
      <c r="BQ1265" s="29">
        <f t="shared" si="640"/>
        <v>0</v>
      </c>
    </row>
    <row r="1266" spans="2:69" s="35" customFormat="1" ht="30" customHeight="1" x14ac:dyDescent="0.15">
      <c r="B1266" s="31"/>
      <c r="C1266" s="32"/>
      <c r="D1266" s="71"/>
      <c r="E1266" s="72"/>
      <c r="F1266" s="72"/>
      <c r="G1266" s="72"/>
      <c r="H1266" s="72"/>
      <c r="I1266" s="72"/>
      <c r="J1266" s="72"/>
      <c r="K1266" s="72"/>
      <c r="L1266" s="72"/>
      <c r="M1266" s="72"/>
      <c r="N1266" s="73"/>
      <c r="O1266" s="33"/>
      <c r="P1266" s="31"/>
      <c r="Q1266" s="34"/>
      <c r="R1266" s="45"/>
      <c r="S1266" s="34"/>
      <c r="T1266" s="45"/>
      <c r="U1266" s="34"/>
      <c r="V1266" s="45"/>
      <c r="W1266" s="46"/>
      <c r="X1266" s="47" t="str">
        <f t="shared" si="609"/>
        <v/>
      </c>
      <c r="Y1266" s="34"/>
      <c r="Z1266" s="45"/>
      <c r="AA1266" s="34"/>
      <c r="AB1266" s="45"/>
      <c r="AC1266" s="34"/>
      <c r="AD1266" s="45"/>
      <c r="AE1266" s="34"/>
      <c r="AF1266" s="48" t="str">
        <f t="shared" si="610"/>
        <v/>
      </c>
      <c r="AG1266" s="34"/>
      <c r="AH1266" s="48" t="str">
        <f t="shared" si="611"/>
        <v/>
      </c>
      <c r="AJ1266" s="48" t="str">
        <f t="shared" si="626"/>
        <v/>
      </c>
      <c r="AK1266" s="34"/>
      <c r="AL1266" s="47" t="str">
        <f t="shared" si="612"/>
        <v/>
      </c>
      <c r="AM1266" s="34"/>
      <c r="AN1266" s="47" t="str">
        <f t="shared" si="613"/>
        <v/>
      </c>
      <c r="AP1266" s="36">
        <f t="shared" si="627"/>
        <v>0</v>
      </c>
      <c r="AQ1266" s="36">
        <f t="shared" si="614"/>
        <v>0</v>
      </c>
      <c r="AR1266" s="36">
        <f t="shared" si="615"/>
        <v>0</v>
      </c>
      <c r="AS1266" s="36">
        <f t="shared" si="616"/>
        <v>0</v>
      </c>
      <c r="AT1266" s="36">
        <f t="shared" si="617"/>
        <v>0</v>
      </c>
      <c r="AU1266" s="36">
        <f t="shared" si="618"/>
        <v>0</v>
      </c>
      <c r="AV1266" s="36">
        <f t="shared" si="628"/>
        <v>0</v>
      </c>
      <c r="AW1266" s="36">
        <f t="shared" si="629"/>
        <v>0</v>
      </c>
      <c r="AX1266" s="36">
        <f t="shared" si="619"/>
        <v>0</v>
      </c>
      <c r="AY1266" s="36">
        <f t="shared" si="630"/>
        <v>0</v>
      </c>
      <c r="AZ1266" s="36">
        <f t="shared" si="631"/>
        <v>0</v>
      </c>
      <c r="BA1266" s="36">
        <f t="shared" si="620"/>
        <v>0</v>
      </c>
      <c r="BB1266" s="36">
        <f t="shared" si="621"/>
        <v>0</v>
      </c>
      <c r="BC1266" s="36">
        <f t="shared" si="622"/>
        <v>0</v>
      </c>
      <c r="BD1266" s="36">
        <f t="shared" si="623"/>
        <v>0</v>
      </c>
      <c r="BE1266" s="36">
        <f t="shared" si="624"/>
        <v>0</v>
      </c>
      <c r="BF1266" s="36">
        <f t="shared" si="632"/>
        <v>1266</v>
      </c>
      <c r="BG1266" s="36">
        <f t="shared" si="633"/>
        <v>0</v>
      </c>
      <c r="BH1266" s="36">
        <f t="shared" si="634"/>
        <v>0</v>
      </c>
      <c r="BI1266" s="36">
        <f t="shared" si="635"/>
        <v>0</v>
      </c>
      <c r="BJ1266" s="29">
        <f t="shared" si="625"/>
        <v>0</v>
      </c>
      <c r="BK1266" s="29">
        <f t="shared" si="636"/>
        <v>0</v>
      </c>
      <c r="BL1266" s="29">
        <f t="shared" si="637"/>
        <v>0</v>
      </c>
      <c r="BM1266" s="29">
        <f t="shared" si="638"/>
        <v>0</v>
      </c>
      <c r="BN1266" s="36">
        <f t="shared" si="639"/>
        <v>0</v>
      </c>
      <c r="BQ1266" s="29">
        <f t="shared" si="640"/>
        <v>0</v>
      </c>
    </row>
    <row r="1267" spans="2:69" s="35" customFormat="1" ht="30" customHeight="1" x14ac:dyDescent="0.15">
      <c r="B1267" s="31"/>
      <c r="C1267" s="32"/>
      <c r="D1267" s="71"/>
      <c r="E1267" s="72"/>
      <c r="F1267" s="72"/>
      <c r="G1267" s="72"/>
      <c r="H1267" s="72"/>
      <c r="I1267" s="72"/>
      <c r="J1267" s="72"/>
      <c r="K1267" s="72"/>
      <c r="L1267" s="72"/>
      <c r="M1267" s="72"/>
      <c r="N1267" s="73"/>
      <c r="O1267" s="33"/>
      <c r="P1267" s="31"/>
      <c r="Q1267" s="34"/>
      <c r="R1267" s="45"/>
      <c r="S1267" s="34"/>
      <c r="T1267" s="45"/>
      <c r="U1267" s="34"/>
      <c r="V1267" s="45"/>
      <c r="W1267" s="46"/>
      <c r="X1267" s="47" t="str">
        <f t="shared" si="609"/>
        <v/>
      </c>
      <c r="Y1267" s="34"/>
      <c r="Z1267" s="45"/>
      <c r="AA1267" s="34"/>
      <c r="AB1267" s="45"/>
      <c r="AC1267" s="34"/>
      <c r="AD1267" s="45"/>
      <c r="AE1267" s="34"/>
      <c r="AF1267" s="48" t="str">
        <f t="shared" si="610"/>
        <v/>
      </c>
      <c r="AG1267" s="34"/>
      <c r="AH1267" s="48" t="str">
        <f t="shared" si="611"/>
        <v/>
      </c>
      <c r="AJ1267" s="48" t="str">
        <f t="shared" si="626"/>
        <v/>
      </c>
      <c r="AK1267" s="34"/>
      <c r="AL1267" s="47" t="str">
        <f t="shared" si="612"/>
        <v/>
      </c>
      <c r="AM1267" s="34"/>
      <c r="AN1267" s="47" t="str">
        <f t="shared" si="613"/>
        <v/>
      </c>
      <c r="AP1267" s="36">
        <f t="shared" si="627"/>
        <v>0</v>
      </c>
      <c r="AQ1267" s="36">
        <f t="shared" si="614"/>
        <v>0</v>
      </c>
      <c r="AR1267" s="36">
        <f t="shared" si="615"/>
        <v>0</v>
      </c>
      <c r="AS1267" s="36">
        <f t="shared" si="616"/>
        <v>0</v>
      </c>
      <c r="AT1267" s="36">
        <f t="shared" si="617"/>
        <v>0</v>
      </c>
      <c r="AU1267" s="36">
        <f t="shared" si="618"/>
        <v>0</v>
      </c>
      <c r="AV1267" s="36">
        <f t="shared" si="628"/>
        <v>0</v>
      </c>
      <c r="AW1267" s="36">
        <f t="shared" si="629"/>
        <v>0</v>
      </c>
      <c r="AX1267" s="36">
        <f t="shared" si="619"/>
        <v>0</v>
      </c>
      <c r="AY1267" s="36">
        <f t="shared" si="630"/>
        <v>0</v>
      </c>
      <c r="AZ1267" s="36">
        <f t="shared" si="631"/>
        <v>0</v>
      </c>
      <c r="BA1267" s="36">
        <f t="shared" si="620"/>
        <v>0</v>
      </c>
      <c r="BB1267" s="36">
        <f t="shared" si="621"/>
        <v>0</v>
      </c>
      <c r="BC1267" s="36">
        <f t="shared" si="622"/>
        <v>0</v>
      </c>
      <c r="BD1267" s="36">
        <f t="shared" si="623"/>
        <v>0</v>
      </c>
      <c r="BE1267" s="36">
        <f t="shared" si="624"/>
        <v>0</v>
      </c>
      <c r="BF1267" s="36">
        <f t="shared" si="632"/>
        <v>1267</v>
      </c>
      <c r="BG1267" s="36">
        <f t="shared" si="633"/>
        <v>0</v>
      </c>
      <c r="BH1267" s="36">
        <f t="shared" si="634"/>
        <v>0</v>
      </c>
      <c r="BI1267" s="36">
        <f t="shared" si="635"/>
        <v>0</v>
      </c>
      <c r="BJ1267" s="29">
        <f t="shared" si="625"/>
        <v>0</v>
      </c>
      <c r="BK1267" s="29">
        <f t="shared" si="636"/>
        <v>0</v>
      </c>
      <c r="BL1267" s="29">
        <f t="shared" si="637"/>
        <v>0</v>
      </c>
      <c r="BM1267" s="29">
        <f t="shared" si="638"/>
        <v>0</v>
      </c>
      <c r="BN1267" s="36">
        <f t="shared" si="639"/>
        <v>0</v>
      </c>
      <c r="BQ1267" s="29">
        <f t="shared" si="640"/>
        <v>0</v>
      </c>
    </row>
    <row r="1268" spans="2:69" s="35" customFormat="1" ht="30" customHeight="1" x14ac:dyDescent="0.15">
      <c r="B1268" s="31"/>
      <c r="C1268" s="32"/>
      <c r="D1268" s="71"/>
      <c r="E1268" s="72"/>
      <c r="F1268" s="72"/>
      <c r="G1268" s="72"/>
      <c r="H1268" s="72"/>
      <c r="I1268" s="72"/>
      <c r="J1268" s="72"/>
      <c r="K1268" s="72"/>
      <c r="L1268" s="72"/>
      <c r="M1268" s="72"/>
      <c r="N1268" s="73"/>
      <c r="O1268" s="33"/>
      <c r="P1268" s="31"/>
      <c r="Q1268" s="34"/>
      <c r="R1268" s="45"/>
      <c r="S1268" s="34"/>
      <c r="T1268" s="45"/>
      <c r="U1268" s="34"/>
      <c r="V1268" s="45"/>
      <c r="W1268" s="46"/>
      <c r="X1268" s="47" t="str">
        <f t="shared" si="609"/>
        <v/>
      </c>
      <c r="Y1268" s="34"/>
      <c r="Z1268" s="45"/>
      <c r="AA1268" s="34"/>
      <c r="AB1268" s="45"/>
      <c r="AC1268" s="34"/>
      <c r="AD1268" s="45"/>
      <c r="AE1268" s="34"/>
      <c r="AF1268" s="48" t="str">
        <f t="shared" si="610"/>
        <v/>
      </c>
      <c r="AG1268" s="34"/>
      <c r="AH1268" s="48" t="str">
        <f t="shared" si="611"/>
        <v/>
      </c>
      <c r="AJ1268" s="48" t="str">
        <f t="shared" si="626"/>
        <v/>
      </c>
      <c r="AK1268" s="34"/>
      <c r="AL1268" s="47" t="str">
        <f t="shared" si="612"/>
        <v/>
      </c>
      <c r="AM1268" s="34"/>
      <c r="AN1268" s="47" t="str">
        <f t="shared" si="613"/>
        <v/>
      </c>
      <c r="AP1268" s="36">
        <f t="shared" si="627"/>
        <v>0</v>
      </c>
      <c r="AQ1268" s="36">
        <f t="shared" si="614"/>
        <v>0</v>
      </c>
      <c r="AR1268" s="36">
        <f t="shared" si="615"/>
        <v>0</v>
      </c>
      <c r="AS1268" s="36">
        <f t="shared" si="616"/>
        <v>0</v>
      </c>
      <c r="AT1268" s="36">
        <f t="shared" si="617"/>
        <v>0</v>
      </c>
      <c r="AU1268" s="36">
        <f t="shared" si="618"/>
        <v>0</v>
      </c>
      <c r="AV1268" s="36">
        <f t="shared" si="628"/>
        <v>0</v>
      </c>
      <c r="AW1268" s="36">
        <f t="shared" si="629"/>
        <v>0</v>
      </c>
      <c r="AX1268" s="36">
        <f t="shared" si="619"/>
        <v>0</v>
      </c>
      <c r="AY1268" s="36">
        <f t="shared" si="630"/>
        <v>0</v>
      </c>
      <c r="AZ1268" s="36">
        <f t="shared" si="631"/>
        <v>0</v>
      </c>
      <c r="BA1268" s="36">
        <f t="shared" si="620"/>
        <v>0</v>
      </c>
      <c r="BB1268" s="36">
        <f t="shared" si="621"/>
        <v>0</v>
      </c>
      <c r="BC1268" s="36">
        <f t="shared" si="622"/>
        <v>0</v>
      </c>
      <c r="BD1268" s="36">
        <f t="shared" si="623"/>
        <v>0</v>
      </c>
      <c r="BE1268" s="36">
        <f t="shared" si="624"/>
        <v>0</v>
      </c>
      <c r="BF1268" s="36">
        <f t="shared" si="632"/>
        <v>1268</v>
      </c>
      <c r="BG1268" s="36">
        <f t="shared" si="633"/>
        <v>0</v>
      </c>
      <c r="BH1268" s="36">
        <f t="shared" si="634"/>
        <v>0</v>
      </c>
      <c r="BI1268" s="36">
        <f t="shared" si="635"/>
        <v>0</v>
      </c>
      <c r="BJ1268" s="29">
        <f t="shared" si="625"/>
        <v>0</v>
      </c>
      <c r="BK1268" s="29">
        <f t="shared" si="636"/>
        <v>0</v>
      </c>
      <c r="BL1268" s="29">
        <f t="shared" si="637"/>
        <v>0</v>
      </c>
      <c r="BM1268" s="29">
        <f t="shared" si="638"/>
        <v>0</v>
      </c>
      <c r="BN1268" s="36">
        <f t="shared" si="639"/>
        <v>0</v>
      </c>
      <c r="BQ1268" s="29">
        <f t="shared" si="640"/>
        <v>0</v>
      </c>
    </row>
    <row r="1269" spans="2:69" s="35" customFormat="1" ht="30" customHeight="1" x14ac:dyDescent="0.15">
      <c r="B1269" s="31"/>
      <c r="C1269" s="32"/>
      <c r="D1269" s="71"/>
      <c r="E1269" s="72"/>
      <c r="F1269" s="72"/>
      <c r="G1269" s="72"/>
      <c r="H1269" s="72"/>
      <c r="I1269" s="72"/>
      <c r="J1269" s="72"/>
      <c r="K1269" s="72"/>
      <c r="L1269" s="72"/>
      <c r="M1269" s="72"/>
      <c r="N1269" s="73"/>
      <c r="O1269" s="33"/>
      <c r="P1269" s="31"/>
      <c r="Q1269" s="34"/>
      <c r="R1269" s="45"/>
      <c r="S1269" s="34"/>
      <c r="T1269" s="45"/>
      <c r="U1269" s="34"/>
      <c r="V1269" s="45"/>
      <c r="W1269" s="46"/>
      <c r="X1269" s="47" t="str">
        <f t="shared" si="609"/>
        <v/>
      </c>
      <c r="Y1269" s="34"/>
      <c r="Z1269" s="45"/>
      <c r="AA1269" s="34"/>
      <c r="AB1269" s="45"/>
      <c r="AC1269" s="34"/>
      <c r="AD1269" s="45"/>
      <c r="AE1269" s="34"/>
      <c r="AF1269" s="48" t="str">
        <f t="shared" si="610"/>
        <v/>
      </c>
      <c r="AG1269" s="34"/>
      <c r="AH1269" s="48" t="str">
        <f t="shared" si="611"/>
        <v/>
      </c>
      <c r="AJ1269" s="48" t="str">
        <f t="shared" si="626"/>
        <v/>
      </c>
      <c r="AK1269" s="34"/>
      <c r="AL1269" s="47" t="str">
        <f t="shared" si="612"/>
        <v/>
      </c>
      <c r="AM1269" s="34"/>
      <c r="AN1269" s="47" t="str">
        <f t="shared" si="613"/>
        <v/>
      </c>
      <c r="AP1269" s="36">
        <f t="shared" si="627"/>
        <v>0</v>
      </c>
      <c r="AQ1269" s="36">
        <f t="shared" si="614"/>
        <v>0</v>
      </c>
      <c r="AR1269" s="36">
        <f t="shared" si="615"/>
        <v>0</v>
      </c>
      <c r="AS1269" s="36">
        <f t="shared" si="616"/>
        <v>0</v>
      </c>
      <c r="AT1269" s="36">
        <f t="shared" si="617"/>
        <v>0</v>
      </c>
      <c r="AU1269" s="36">
        <f t="shared" si="618"/>
        <v>0</v>
      </c>
      <c r="AV1269" s="36">
        <f t="shared" si="628"/>
        <v>0</v>
      </c>
      <c r="AW1269" s="36">
        <f t="shared" si="629"/>
        <v>0</v>
      </c>
      <c r="AX1269" s="36">
        <f t="shared" si="619"/>
        <v>0</v>
      </c>
      <c r="AY1269" s="36">
        <f t="shared" si="630"/>
        <v>0</v>
      </c>
      <c r="AZ1269" s="36">
        <f t="shared" si="631"/>
        <v>0</v>
      </c>
      <c r="BA1269" s="36">
        <f t="shared" si="620"/>
        <v>0</v>
      </c>
      <c r="BB1269" s="36">
        <f t="shared" si="621"/>
        <v>0</v>
      </c>
      <c r="BC1269" s="36">
        <f t="shared" si="622"/>
        <v>0</v>
      </c>
      <c r="BD1269" s="36">
        <f t="shared" si="623"/>
        <v>0</v>
      </c>
      <c r="BE1269" s="36">
        <f t="shared" si="624"/>
        <v>0</v>
      </c>
      <c r="BF1269" s="36">
        <f t="shared" si="632"/>
        <v>1269</v>
      </c>
      <c r="BG1269" s="36">
        <f t="shared" si="633"/>
        <v>0</v>
      </c>
      <c r="BH1269" s="36">
        <f t="shared" si="634"/>
        <v>0</v>
      </c>
      <c r="BI1269" s="36">
        <f t="shared" si="635"/>
        <v>0</v>
      </c>
      <c r="BJ1269" s="29">
        <f t="shared" si="625"/>
        <v>0</v>
      </c>
      <c r="BK1269" s="29">
        <f t="shared" si="636"/>
        <v>0</v>
      </c>
      <c r="BL1269" s="29">
        <f t="shared" si="637"/>
        <v>0</v>
      </c>
      <c r="BM1269" s="29">
        <f t="shared" si="638"/>
        <v>0</v>
      </c>
      <c r="BN1269" s="36">
        <f t="shared" si="639"/>
        <v>0</v>
      </c>
      <c r="BQ1269" s="29">
        <f t="shared" si="640"/>
        <v>0</v>
      </c>
    </row>
    <row r="1270" spans="2:69" s="35" customFormat="1" ht="30" customHeight="1" x14ac:dyDescent="0.15">
      <c r="B1270" s="31"/>
      <c r="C1270" s="32"/>
      <c r="D1270" s="71"/>
      <c r="E1270" s="72"/>
      <c r="F1270" s="72"/>
      <c r="G1270" s="72"/>
      <c r="H1270" s="72"/>
      <c r="I1270" s="72"/>
      <c r="J1270" s="72"/>
      <c r="K1270" s="72"/>
      <c r="L1270" s="72"/>
      <c r="M1270" s="72"/>
      <c r="N1270" s="73"/>
      <c r="O1270" s="33"/>
      <c r="P1270" s="31"/>
      <c r="Q1270" s="34"/>
      <c r="R1270" s="45"/>
      <c r="S1270" s="34"/>
      <c r="T1270" s="45"/>
      <c r="U1270" s="34"/>
      <c r="V1270" s="45"/>
      <c r="W1270" s="46"/>
      <c r="X1270" s="47" t="str">
        <f t="shared" si="609"/>
        <v/>
      </c>
      <c r="Y1270" s="34"/>
      <c r="Z1270" s="45"/>
      <c r="AA1270" s="34"/>
      <c r="AB1270" s="45"/>
      <c r="AC1270" s="34"/>
      <c r="AD1270" s="45"/>
      <c r="AE1270" s="34"/>
      <c r="AF1270" s="48" t="str">
        <f t="shared" si="610"/>
        <v/>
      </c>
      <c r="AG1270" s="34"/>
      <c r="AH1270" s="48" t="str">
        <f t="shared" si="611"/>
        <v/>
      </c>
      <c r="AJ1270" s="48" t="str">
        <f t="shared" si="626"/>
        <v/>
      </c>
      <c r="AK1270" s="34"/>
      <c r="AL1270" s="47" t="str">
        <f t="shared" si="612"/>
        <v/>
      </c>
      <c r="AM1270" s="34"/>
      <c r="AN1270" s="47" t="str">
        <f t="shared" si="613"/>
        <v/>
      </c>
      <c r="AP1270" s="36">
        <f t="shared" si="627"/>
        <v>0</v>
      </c>
      <c r="AQ1270" s="36">
        <f t="shared" si="614"/>
        <v>0</v>
      </c>
      <c r="AR1270" s="36">
        <f t="shared" si="615"/>
        <v>0</v>
      </c>
      <c r="AS1270" s="36">
        <f t="shared" si="616"/>
        <v>0</v>
      </c>
      <c r="AT1270" s="36">
        <f t="shared" si="617"/>
        <v>0</v>
      </c>
      <c r="AU1270" s="36">
        <f t="shared" si="618"/>
        <v>0</v>
      </c>
      <c r="AV1270" s="36">
        <f t="shared" si="628"/>
        <v>0</v>
      </c>
      <c r="AW1270" s="36">
        <f t="shared" si="629"/>
        <v>0</v>
      </c>
      <c r="AX1270" s="36">
        <f t="shared" si="619"/>
        <v>0</v>
      </c>
      <c r="AY1270" s="36">
        <f t="shared" si="630"/>
        <v>0</v>
      </c>
      <c r="AZ1270" s="36">
        <f t="shared" si="631"/>
        <v>0</v>
      </c>
      <c r="BA1270" s="36">
        <f t="shared" si="620"/>
        <v>0</v>
      </c>
      <c r="BB1270" s="36">
        <f t="shared" si="621"/>
        <v>0</v>
      </c>
      <c r="BC1270" s="36">
        <f t="shared" si="622"/>
        <v>0</v>
      </c>
      <c r="BD1270" s="36">
        <f t="shared" si="623"/>
        <v>0</v>
      </c>
      <c r="BE1270" s="36">
        <f t="shared" si="624"/>
        <v>0</v>
      </c>
      <c r="BF1270" s="36">
        <f t="shared" si="632"/>
        <v>1270</v>
      </c>
      <c r="BG1270" s="36">
        <f t="shared" si="633"/>
        <v>0</v>
      </c>
      <c r="BH1270" s="36">
        <f t="shared" si="634"/>
        <v>0</v>
      </c>
      <c r="BI1270" s="36">
        <f t="shared" si="635"/>
        <v>0</v>
      </c>
      <c r="BJ1270" s="29">
        <f t="shared" si="625"/>
        <v>0</v>
      </c>
      <c r="BK1270" s="29">
        <f t="shared" si="636"/>
        <v>0</v>
      </c>
      <c r="BL1270" s="29">
        <f t="shared" si="637"/>
        <v>0</v>
      </c>
      <c r="BM1270" s="29">
        <f t="shared" si="638"/>
        <v>0</v>
      </c>
      <c r="BN1270" s="36">
        <f t="shared" si="639"/>
        <v>0</v>
      </c>
      <c r="BQ1270" s="29">
        <f t="shared" si="640"/>
        <v>0</v>
      </c>
    </row>
    <row r="1271" spans="2:69" s="35" customFormat="1" ht="30" customHeight="1" x14ac:dyDescent="0.15">
      <c r="B1271" s="31"/>
      <c r="C1271" s="32"/>
      <c r="D1271" s="71"/>
      <c r="E1271" s="72"/>
      <c r="F1271" s="72"/>
      <c r="G1271" s="72"/>
      <c r="H1271" s="72"/>
      <c r="I1271" s="72"/>
      <c r="J1271" s="72"/>
      <c r="K1271" s="72"/>
      <c r="L1271" s="72"/>
      <c r="M1271" s="72"/>
      <c r="N1271" s="73"/>
      <c r="O1271" s="33"/>
      <c r="P1271" s="31"/>
      <c r="Q1271" s="34"/>
      <c r="R1271" s="45"/>
      <c r="S1271" s="34"/>
      <c r="T1271" s="45"/>
      <c r="U1271" s="34"/>
      <c r="V1271" s="45"/>
      <c r="W1271" s="46"/>
      <c r="X1271" s="47" t="str">
        <f t="shared" si="609"/>
        <v/>
      </c>
      <c r="Y1271" s="34"/>
      <c r="Z1271" s="45"/>
      <c r="AA1271" s="34"/>
      <c r="AB1271" s="45"/>
      <c r="AC1271" s="34"/>
      <c r="AD1271" s="45"/>
      <c r="AE1271" s="34"/>
      <c r="AF1271" s="48" t="str">
        <f t="shared" si="610"/>
        <v/>
      </c>
      <c r="AG1271" s="34"/>
      <c r="AH1271" s="48" t="str">
        <f t="shared" si="611"/>
        <v/>
      </c>
      <c r="AJ1271" s="48" t="str">
        <f t="shared" si="626"/>
        <v/>
      </c>
      <c r="AK1271" s="34"/>
      <c r="AL1271" s="47" t="str">
        <f t="shared" si="612"/>
        <v/>
      </c>
      <c r="AM1271" s="34"/>
      <c r="AN1271" s="47" t="str">
        <f t="shared" si="613"/>
        <v/>
      </c>
      <c r="AP1271" s="36">
        <f t="shared" si="627"/>
        <v>0</v>
      </c>
      <c r="AQ1271" s="36">
        <f t="shared" si="614"/>
        <v>0</v>
      </c>
      <c r="AR1271" s="36">
        <f t="shared" si="615"/>
        <v>0</v>
      </c>
      <c r="AS1271" s="36">
        <f t="shared" si="616"/>
        <v>0</v>
      </c>
      <c r="AT1271" s="36">
        <f t="shared" si="617"/>
        <v>0</v>
      </c>
      <c r="AU1271" s="36">
        <f t="shared" si="618"/>
        <v>0</v>
      </c>
      <c r="AV1271" s="36">
        <f t="shared" si="628"/>
        <v>0</v>
      </c>
      <c r="AW1271" s="36">
        <f t="shared" si="629"/>
        <v>0</v>
      </c>
      <c r="AX1271" s="36">
        <f t="shared" si="619"/>
        <v>0</v>
      </c>
      <c r="AY1271" s="36">
        <f t="shared" si="630"/>
        <v>0</v>
      </c>
      <c r="AZ1271" s="36">
        <f t="shared" si="631"/>
        <v>0</v>
      </c>
      <c r="BA1271" s="36">
        <f t="shared" si="620"/>
        <v>0</v>
      </c>
      <c r="BB1271" s="36">
        <f t="shared" si="621"/>
        <v>0</v>
      </c>
      <c r="BC1271" s="36">
        <f t="shared" si="622"/>
        <v>0</v>
      </c>
      <c r="BD1271" s="36">
        <f t="shared" si="623"/>
        <v>0</v>
      </c>
      <c r="BE1271" s="36">
        <f t="shared" si="624"/>
        <v>0</v>
      </c>
      <c r="BF1271" s="36">
        <f t="shared" si="632"/>
        <v>1271</v>
      </c>
      <c r="BG1271" s="36">
        <f t="shared" si="633"/>
        <v>0</v>
      </c>
      <c r="BH1271" s="36">
        <f t="shared" si="634"/>
        <v>0</v>
      </c>
      <c r="BI1271" s="36">
        <f t="shared" si="635"/>
        <v>0</v>
      </c>
      <c r="BJ1271" s="29">
        <f t="shared" si="625"/>
        <v>0</v>
      </c>
      <c r="BK1271" s="29">
        <f t="shared" si="636"/>
        <v>0</v>
      </c>
      <c r="BL1271" s="29">
        <f t="shared" si="637"/>
        <v>0</v>
      </c>
      <c r="BM1271" s="29">
        <f t="shared" si="638"/>
        <v>0</v>
      </c>
      <c r="BN1271" s="36">
        <f t="shared" si="639"/>
        <v>0</v>
      </c>
      <c r="BQ1271" s="29">
        <f t="shared" si="640"/>
        <v>0</v>
      </c>
    </row>
    <row r="1272" spans="2:69" s="35" customFormat="1" ht="30" customHeight="1" x14ac:dyDescent="0.15">
      <c r="B1272" s="31"/>
      <c r="C1272" s="32"/>
      <c r="D1272" s="71"/>
      <c r="E1272" s="72"/>
      <c r="F1272" s="72"/>
      <c r="G1272" s="72"/>
      <c r="H1272" s="72"/>
      <c r="I1272" s="72"/>
      <c r="J1272" s="72"/>
      <c r="K1272" s="72"/>
      <c r="L1272" s="72"/>
      <c r="M1272" s="72"/>
      <c r="N1272" s="73"/>
      <c r="O1272" s="33"/>
      <c r="P1272" s="31"/>
      <c r="Q1272" s="34"/>
      <c r="R1272" s="45"/>
      <c r="S1272" s="34"/>
      <c r="T1272" s="45"/>
      <c r="U1272" s="34"/>
      <c r="V1272" s="45"/>
      <c r="W1272" s="46"/>
      <c r="X1272" s="47" t="str">
        <f t="shared" si="609"/>
        <v/>
      </c>
      <c r="Y1272" s="34"/>
      <c r="Z1272" s="45"/>
      <c r="AA1272" s="34"/>
      <c r="AB1272" s="45"/>
      <c r="AC1272" s="34"/>
      <c r="AD1272" s="45"/>
      <c r="AE1272" s="34"/>
      <c r="AF1272" s="48" t="str">
        <f t="shared" si="610"/>
        <v/>
      </c>
      <c r="AG1272" s="34"/>
      <c r="AH1272" s="48" t="str">
        <f t="shared" si="611"/>
        <v/>
      </c>
      <c r="AJ1272" s="48" t="str">
        <f t="shared" si="626"/>
        <v/>
      </c>
      <c r="AK1272" s="34"/>
      <c r="AL1272" s="47" t="str">
        <f t="shared" si="612"/>
        <v/>
      </c>
      <c r="AM1272" s="34"/>
      <c r="AN1272" s="47" t="str">
        <f t="shared" si="613"/>
        <v/>
      </c>
      <c r="AP1272" s="36">
        <f t="shared" si="627"/>
        <v>0</v>
      </c>
      <c r="AQ1272" s="36">
        <f t="shared" si="614"/>
        <v>0</v>
      </c>
      <c r="AR1272" s="36">
        <f t="shared" si="615"/>
        <v>0</v>
      </c>
      <c r="AS1272" s="36">
        <f t="shared" si="616"/>
        <v>0</v>
      </c>
      <c r="AT1272" s="36">
        <f t="shared" si="617"/>
        <v>0</v>
      </c>
      <c r="AU1272" s="36">
        <f t="shared" si="618"/>
        <v>0</v>
      </c>
      <c r="AV1272" s="36">
        <f t="shared" si="628"/>
        <v>0</v>
      </c>
      <c r="AW1272" s="36">
        <f t="shared" si="629"/>
        <v>0</v>
      </c>
      <c r="AX1272" s="36">
        <f t="shared" si="619"/>
        <v>0</v>
      </c>
      <c r="AY1272" s="36">
        <f t="shared" si="630"/>
        <v>0</v>
      </c>
      <c r="AZ1272" s="36">
        <f t="shared" si="631"/>
        <v>0</v>
      </c>
      <c r="BA1272" s="36">
        <f t="shared" si="620"/>
        <v>0</v>
      </c>
      <c r="BB1272" s="36">
        <f t="shared" si="621"/>
        <v>0</v>
      </c>
      <c r="BC1272" s="36">
        <f t="shared" si="622"/>
        <v>0</v>
      </c>
      <c r="BD1272" s="36">
        <f t="shared" si="623"/>
        <v>0</v>
      </c>
      <c r="BE1272" s="36">
        <f t="shared" si="624"/>
        <v>0</v>
      </c>
      <c r="BF1272" s="36">
        <f t="shared" si="632"/>
        <v>1272</v>
      </c>
      <c r="BG1272" s="36">
        <f t="shared" si="633"/>
        <v>0</v>
      </c>
      <c r="BH1272" s="36">
        <f t="shared" si="634"/>
        <v>0</v>
      </c>
      <c r="BI1272" s="36">
        <f t="shared" si="635"/>
        <v>0</v>
      </c>
      <c r="BJ1272" s="29">
        <f t="shared" si="625"/>
        <v>0</v>
      </c>
      <c r="BK1272" s="29">
        <f t="shared" si="636"/>
        <v>0</v>
      </c>
      <c r="BL1272" s="29">
        <f t="shared" si="637"/>
        <v>0</v>
      </c>
      <c r="BM1272" s="29">
        <f t="shared" si="638"/>
        <v>0</v>
      </c>
      <c r="BN1272" s="36">
        <f t="shared" si="639"/>
        <v>0</v>
      </c>
      <c r="BQ1272" s="29">
        <f t="shared" si="640"/>
        <v>0</v>
      </c>
    </row>
    <row r="1273" spans="2:69" s="35" customFormat="1" ht="30" customHeight="1" x14ac:dyDescent="0.15">
      <c r="B1273" s="31"/>
      <c r="C1273" s="32"/>
      <c r="D1273" s="71"/>
      <c r="E1273" s="72"/>
      <c r="F1273" s="72"/>
      <c r="G1273" s="72"/>
      <c r="H1273" s="72"/>
      <c r="I1273" s="72"/>
      <c r="J1273" s="72"/>
      <c r="K1273" s="72"/>
      <c r="L1273" s="72"/>
      <c r="M1273" s="72"/>
      <c r="N1273" s="73"/>
      <c r="O1273" s="33"/>
      <c r="P1273" s="31"/>
      <c r="Q1273" s="34"/>
      <c r="R1273" s="45"/>
      <c r="S1273" s="34"/>
      <c r="T1273" s="45"/>
      <c r="U1273" s="34"/>
      <c r="V1273" s="45"/>
      <c r="W1273" s="46"/>
      <c r="X1273" s="47" t="str">
        <f t="shared" si="609"/>
        <v/>
      </c>
      <c r="Y1273" s="34"/>
      <c r="Z1273" s="45"/>
      <c r="AA1273" s="34"/>
      <c r="AB1273" s="45"/>
      <c r="AC1273" s="34"/>
      <c r="AD1273" s="45"/>
      <c r="AE1273" s="34"/>
      <c r="AF1273" s="48" t="str">
        <f t="shared" si="610"/>
        <v/>
      </c>
      <c r="AG1273" s="34"/>
      <c r="AH1273" s="48" t="str">
        <f t="shared" si="611"/>
        <v/>
      </c>
      <c r="AJ1273" s="48" t="str">
        <f t="shared" si="626"/>
        <v/>
      </c>
      <c r="AK1273" s="34"/>
      <c r="AL1273" s="47" t="str">
        <f t="shared" si="612"/>
        <v/>
      </c>
      <c r="AM1273" s="34"/>
      <c r="AN1273" s="47" t="str">
        <f t="shared" si="613"/>
        <v/>
      </c>
      <c r="AP1273" s="36">
        <f t="shared" si="627"/>
        <v>0</v>
      </c>
      <c r="AQ1273" s="36">
        <f t="shared" si="614"/>
        <v>0</v>
      </c>
      <c r="AR1273" s="36">
        <f t="shared" si="615"/>
        <v>0</v>
      </c>
      <c r="AS1273" s="36">
        <f t="shared" si="616"/>
        <v>0</v>
      </c>
      <c r="AT1273" s="36">
        <f t="shared" si="617"/>
        <v>0</v>
      </c>
      <c r="AU1273" s="36">
        <f t="shared" si="618"/>
        <v>0</v>
      </c>
      <c r="AV1273" s="36">
        <f t="shared" si="628"/>
        <v>0</v>
      </c>
      <c r="AW1273" s="36">
        <f t="shared" si="629"/>
        <v>0</v>
      </c>
      <c r="AX1273" s="36">
        <f t="shared" si="619"/>
        <v>0</v>
      </c>
      <c r="AY1273" s="36">
        <f t="shared" si="630"/>
        <v>0</v>
      </c>
      <c r="AZ1273" s="36">
        <f t="shared" si="631"/>
        <v>0</v>
      </c>
      <c r="BA1273" s="36">
        <f t="shared" si="620"/>
        <v>0</v>
      </c>
      <c r="BB1273" s="36">
        <f t="shared" si="621"/>
        <v>0</v>
      </c>
      <c r="BC1273" s="36">
        <f t="shared" si="622"/>
        <v>0</v>
      </c>
      <c r="BD1273" s="36">
        <f t="shared" si="623"/>
        <v>0</v>
      </c>
      <c r="BE1273" s="36">
        <f t="shared" si="624"/>
        <v>0</v>
      </c>
      <c r="BF1273" s="36">
        <f t="shared" si="632"/>
        <v>1273</v>
      </c>
      <c r="BG1273" s="36">
        <f t="shared" si="633"/>
        <v>0</v>
      </c>
      <c r="BH1273" s="36">
        <f t="shared" si="634"/>
        <v>0</v>
      </c>
      <c r="BI1273" s="36">
        <f t="shared" si="635"/>
        <v>0</v>
      </c>
      <c r="BJ1273" s="29">
        <f t="shared" si="625"/>
        <v>0</v>
      </c>
      <c r="BK1273" s="29">
        <f t="shared" si="636"/>
        <v>0</v>
      </c>
      <c r="BL1273" s="29">
        <f t="shared" si="637"/>
        <v>0</v>
      </c>
      <c r="BM1273" s="29">
        <f t="shared" si="638"/>
        <v>0</v>
      </c>
      <c r="BN1273" s="36">
        <f t="shared" si="639"/>
        <v>0</v>
      </c>
      <c r="BQ1273" s="29">
        <f t="shared" si="640"/>
        <v>0</v>
      </c>
    </row>
    <row r="1274" spans="2:69" s="35" customFormat="1" ht="30" customHeight="1" x14ac:dyDescent="0.15">
      <c r="B1274" s="31"/>
      <c r="C1274" s="32"/>
      <c r="D1274" s="71"/>
      <c r="E1274" s="72"/>
      <c r="F1274" s="72"/>
      <c r="G1274" s="72"/>
      <c r="H1274" s="72"/>
      <c r="I1274" s="72"/>
      <c r="J1274" s="72"/>
      <c r="K1274" s="72"/>
      <c r="L1274" s="72"/>
      <c r="M1274" s="72"/>
      <c r="N1274" s="73"/>
      <c r="O1274" s="33"/>
      <c r="P1274" s="31"/>
      <c r="Q1274" s="34"/>
      <c r="R1274" s="45"/>
      <c r="S1274" s="34"/>
      <c r="T1274" s="45"/>
      <c r="U1274" s="34"/>
      <c r="V1274" s="45"/>
      <c r="W1274" s="46"/>
      <c r="X1274" s="47" t="str">
        <f t="shared" si="609"/>
        <v/>
      </c>
      <c r="Y1274" s="34"/>
      <c r="Z1274" s="45"/>
      <c r="AA1274" s="34"/>
      <c r="AB1274" s="45"/>
      <c r="AC1274" s="34"/>
      <c r="AD1274" s="45"/>
      <c r="AE1274" s="34"/>
      <c r="AF1274" s="48" t="str">
        <f t="shared" si="610"/>
        <v/>
      </c>
      <c r="AG1274" s="34"/>
      <c r="AH1274" s="48" t="str">
        <f t="shared" si="611"/>
        <v/>
      </c>
      <c r="AJ1274" s="48" t="str">
        <f t="shared" si="626"/>
        <v/>
      </c>
      <c r="AK1274" s="34"/>
      <c r="AL1274" s="47" t="str">
        <f t="shared" si="612"/>
        <v/>
      </c>
      <c r="AM1274" s="34"/>
      <c r="AN1274" s="47" t="str">
        <f t="shared" si="613"/>
        <v/>
      </c>
      <c r="AP1274" s="36">
        <f t="shared" si="627"/>
        <v>0</v>
      </c>
      <c r="AQ1274" s="36">
        <f t="shared" si="614"/>
        <v>0</v>
      </c>
      <c r="AR1274" s="36">
        <f t="shared" si="615"/>
        <v>0</v>
      </c>
      <c r="AS1274" s="36">
        <f t="shared" si="616"/>
        <v>0</v>
      </c>
      <c r="AT1274" s="36">
        <f t="shared" si="617"/>
        <v>0</v>
      </c>
      <c r="AU1274" s="36">
        <f t="shared" si="618"/>
        <v>0</v>
      </c>
      <c r="AV1274" s="36">
        <f t="shared" si="628"/>
        <v>0</v>
      </c>
      <c r="AW1274" s="36">
        <f t="shared" si="629"/>
        <v>0</v>
      </c>
      <c r="AX1274" s="36">
        <f t="shared" si="619"/>
        <v>0</v>
      </c>
      <c r="AY1274" s="36">
        <f t="shared" si="630"/>
        <v>0</v>
      </c>
      <c r="AZ1274" s="36">
        <f t="shared" si="631"/>
        <v>0</v>
      </c>
      <c r="BA1274" s="36">
        <f t="shared" si="620"/>
        <v>0</v>
      </c>
      <c r="BB1274" s="36">
        <f t="shared" si="621"/>
        <v>0</v>
      </c>
      <c r="BC1274" s="36">
        <f t="shared" si="622"/>
        <v>0</v>
      </c>
      <c r="BD1274" s="36">
        <f t="shared" si="623"/>
        <v>0</v>
      </c>
      <c r="BE1274" s="36">
        <f t="shared" si="624"/>
        <v>0</v>
      </c>
      <c r="BF1274" s="36">
        <f t="shared" si="632"/>
        <v>1274</v>
      </c>
      <c r="BG1274" s="36">
        <f t="shared" si="633"/>
        <v>0</v>
      </c>
      <c r="BH1274" s="36">
        <f t="shared" si="634"/>
        <v>0</v>
      </c>
      <c r="BI1274" s="36">
        <f t="shared" si="635"/>
        <v>0</v>
      </c>
      <c r="BJ1274" s="29">
        <f t="shared" si="625"/>
        <v>0</v>
      </c>
      <c r="BK1274" s="29">
        <f t="shared" si="636"/>
        <v>0</v>
      </c>
      <c r="BL1274" s="29">
        <f t="shared" si="637"/>
        <v>0</v>
      </c>
      <c r="BM1274" s="29">
        <f t="shared" si="638"/>
        <v>0</v>
      </c>
      <c r="BN1274" s="36">
        <f t="shared" si="639"/>
        <v>0</v>
      </c>
      <c r="BQ1274" s="29">
        <f t="shared" si="640"/>
        <v>0</v>
      </c>
    </row>
    <row r="1275" spans="2:69" s="35" customFormat="1" ht="30" customHeight="1" x14ac:dyDescent="0.15">
      <c r="B1275" s="31"/>
      <c r="C1275" s="32"/>
      <c r="D1275" s="71"/>
      <c r="E1275" s="72"/>
      <c r="F1275" s="72"/>
      <c r="G1275" s="72"/>
      <c r="H1275" s="72"/>
      <c r="I1275" s="72"/>
      <c r="J1275" s="72"/>
      <c r="K1275" s="72"/>
      <c r="L1275" s="72"/>
      <c r="M1275" s="72"/>
      <c r="N1275" s="73"/>
      <c r="O1275" s="33"/>
      <c r="P1275" s="31"/>
      <c r="Q1275" s="34"/>
      <c r="R1275" s="45"/>
      <c r="S1275" s="34"/>
      <c r="T1275" s="45"/>
      <c r="U1275" s="34"/>
      <c r="V1275" s="45"/>
      <c r="W1275" s="46"/>
      <c r="X1275" s="47" t="str">
        <f t="shared" si="609"/>
        <v/>
      </c>
      <c r="Y1275" s="34"/>
      <c r="Z1275" s="45"/>
      <c r="AA1275" s="34"/>
      <c r="AB1275" s="45"/>
      <c r="AC1275" s="34"/>
      <c r="AD1275" s="45"/>
      <c r="AE1275" s="34"/>
      <c r="AF1275" s="48" t="str">
        <f t="shared" si="610"/>
        <v/>
      </c>
      <c r="AG1275" s="34"/>
      <c r="AH1275" s="48" t="str">
        <f t="shared" si="611"/>
        <v/>
      </c>
      <c r="AJ1275" s="48" t="str">
        <f t="shared" si="626"/>
        <v/>
      </c>
      <c r="AK1275" s="34"/>
      <c r="AL1275" s="47" t="str">
        <f t="shared" si="612"/>
        <v/>
      </c>
      <c r="AM1275" s="34"/>
      <c r="AN1275" s="47" t="str">
        <f t="shared" si="613"/>
        <v/>
      </c>
      <c r="AP1275" s="36">
        <f t="shared" si="627"/>
        <v>0</v>
      </c>
      <c r="AQ1275" s="36">
        <f t="shared" si="614"/>
        <v>0</v>
      </c>
      <c r="AR1275" s="36">
        <f t="shared" si="615"/>
        <v>0</v>
      </c>
      <c r="AS1275" s="36">
        <f t="shared" si="616"/>
        <v>0</v>
      </c>
      <c r="AT1275" s="36">
        <f t="shared" si="617"/>
        <v>0</v>
      </c>
      <c r="AU1275" s="36">
        <f t="shared" si="618"/>
        <v>0</v>
      </c>
      <c r="AV1275" s="36">
        <f t="shared" si="628"/>
        <v>0</v>
      </c>
      <c r="AW1275" s="36">
        <f t="shared" si="629"/>
        <v>0</v>
      </c>
      <c r="AX1275" s="36">
        <f t="shared" si="619"/>
        <v>0</v>
      </c>
      <c r="AY1275" s="36">
        <f t="shared" si="630"/>
        <v>0</v>
      </c>
      <c r="AZ1275" s="36">
        <f t="shared" si="631"/>
        <v>0</v>
      </c>
      <c r="BA1275" s="36">
        <f t="shared" si="620"/>
        <v>0</v>
      </c>
      <c r="BB1275" s="36">
        <f t="shared" si="621"/>
        <v>0</v>
      </c>
      <c r="BC1275" s="36">
        <f t="shared" si="622"/>
        <v>0</v>
      </c>
      <c r="BD1275" s="36">
        <f t="shared" si="623"/>
        <v>0</v>
      </c>
      <c r="BE1275" s="36">
        <f t="shared" si="624"/>
        <v>0</v>
      </c>
      <c r="BF1275" s="36">
        <f t="shared" si="632"/>
        <v>1275</v>
      </c>
      <c r="BG1275" s="36">
        <f t="shared" si="633"/>
        <v>0</v>
      </c>
      <c r="BH1275" s="36">
        <f t="shared" si="634"/>
        <v>0</v>
      </c>
      <c r="BI1275" s="36">
        <f t="shared" si="635"/>
        <v>0</v>
      </c>
      <c r="BJ1275" s="29">
        <f t="shared" si="625"/>
        <v>0</v>
      </c>
      <c r="BK1275" s="29">
        <f t="shared" si="636"/>
        <v>0</v>
      </c>
      <c r="BL1275" s="29">
        <f t="shared" si="637"/>
        <v>0</v>
      </c>
      <c r="BM1275" s="29">
        <f t="shared" si="638"/>
        <v>0</v>
      </c>
      <c r="BN1275" s="36">
        <f t="shared" si="639"/>
        <v>0</v>
      </c>
      <c r="BQ1275" s="29">
        <f t="shared" si="640"/>
        <v>0</v>
      </c>
    </row>
    <row r="1276" spans="2:69" s="35" customFormat="1" ht="30" customHeight="1" x14ac:dyDescent="0.15">
      <c r="B1276" s="31"/>
      <c r="C1276" s="32"/>
      <c r="D1276" s="71"/>
      <c r="E1276" s="72"/>
      <c r="F1276" s="72"/>
      <c r="G1276" s="72"/>
      <c r="H1276" s="72"/>
      <c r="I1276" s="72"/>
      <c r="J1276" s="72"/>
      <c r="K1276" s="72"/>
      <c r="L1276" s="72"/>
      <c r="M1276" s="72"/>
      <c r="N1276" s="73"/>
      <c r="O1276" s="33"/>
      <c r="P1276" s="31"/>
      <c r="Q1276" s="34"/>
      <c r="R1276" s="45"/>
      <c r="S1276" s="34"/>
      <c r="T1276" s="45"/>
      <c r="U1276" s="34"/>
      <c r="V1276" s="45"/>
      <c r="W1276" s="46"/>
      <c r="X1276" s="47" t="str">
        <f t="shared" si="609"/>
        <v/>
      </c>
      <c r="Y1276" s="34"/>
      <c r="Z1276" s="45"/>
      <c r="AA1276" s="34"/>
      <c r="AB1276" s="45"/>
      <c r="AC1276" s="34"/>
      <c r="AD1276" s="45"/>
      <c r="AE1276" s="34"/>
      <c r="AF1276" s="48" t="str">
        <f t="shared" si="610"/>
        <v/>
      </c>
      <c r="AG1276" s="34"/>
      <c r="AH1276" s="48" t="str">
        <f t="shared" si="611"/>
        <v/>
      </c>
      <c r="AJ1276" s="48" t="str">
        <f t="shared" si="626"/>
        <v/>
      </c>
      <c r="AK1276" s="34"/>
      <c r="AL1276" s="47" t="str">
        <f t="shared" si="612"/>
        <v/>
      </c>
      <c r="AM1276" s="34"/>
      <c r="AN1276" s="47" t="str">
        <f t="shared" si="613"/>
        <v/>
      </c>
      <c r="AP1276" s="36">
        <f t="shared" si="627"/>
        <v>0</v>
      </c>
      <c r="AQ1276" s="36">
        <f t="shared" si="614"/>
        <v>0</v>
      </c>
      <c r="AR1276" s="36">
        <f t="shared" si="615"/>
        <v>0</v>
      </c>
      <c r="AS1276" s="36">
        <f t="shared" si="616"/>
        <v>0</v>
      </c>
      <c r="AT1276" s="36">
        <f t="shared" si="617"/>
        <v>0</v>
      </c>
      <c r="AU1276" s="36">
        <f t="shared" si="618"/>
        <v>0</v>
      </c>
      <c r="AV1276" s="36">
        <f t="shared" si="628"/>
        <v>0</v>
      </c>
      <c r="AW1276" s="36">
        <f t="shared" si="629"/>
        <v>0</v>
      </c>
      <c r="AX1276" s="36">
        <f t="shared" si="619"/>
        <v>0</v>
      </c>
      <c r="AY1276" s="36">
        <f t="shared" si="630"/>
        <v>0</v>
      </c>
      <c r="AZ1276" s="36">
        <f t="shared" si="631"/>
        <v>0</v>
      </c>
      <c r="BA1276" s="36">
        <f t="shared" si="620"/>
        <v>0</v>
      </c>
      <c r="BB1276" s="36">
        <f t="shared" si="621"/>
        <v>0</v>
      </c>
      <c r="BC1276" s="36">
        <f t="shared" si="622"/>
        <v>0</v>
      </c>
      <c r="BD1276" s="36">
        <f t="shared" si="623"/>
        <v>0</v>
      </c>
      <c r="BE1276" s="36">
        <f t="shared" si="624"/>
        <v>0</v>
      </c>
      <c r="BF1276" s="36">
        <f t="shared" si="632"/>
        <v>1276</v>
      </c>
      <c r="BG1276" s="36">
        <f t="shared" si="633"/>
        <v>0</v>
      </c>
      <c r="BH1276" s="36">
        <f t="shared" si="634"/>
        <v>0</v>
      </c>
      <c r="BI1276" s="36">
        <f t="shared" si="635"/>
        <v>0</v>
      </c>
      <c r="BJ1276" s="29">
        <f t="shared" si="625"/>
        <v>0</v>
      </c>
      <c r="BK1276" s="29">
        <f t="shared" si="636"/>
        <v>0</v>
      </c>
      <c r="BL1276" s="29">
        <f t="shared" si="637"/>
        <v>0</v>
      </c>
      <c r="BM1276" s="29">
        <f t="shared" si="638"/>
        <v>0</v>
      </c>
      <c r="BN1276" s="36">
        <f t="shared" si="639"/>
        <v>0</v>
      </c>
      <c r="BQ1276" s="29">
        <f t="shared" si="640"/>
        <v>0</v>
      </c>
    </row>
    <row r="1277" spans="2:69" s="35" customFormat="1" ht="30" customHeight="1" x14ac:dyDescent="0.15">
      <c r="B1277" s="31"/>
      <c r="C1277" s="32"/>
      <c r="D1277" s="71"/>
      <c r="E1277" s="72"/>
      <c r="F1277" s="72"/>
      <c r="G1277" s="72"/>
      <c r="H1277" s="72"/>
      <c r="I1277" s="72"/>
      <c r="J1277" s="72"/>
      <c r="K1277" s="72"/>
      <c r="L1277" s="72"/>
      <c r="M1277" s="72"/>
      <c r="N1277" s="73"/>
      <c r="O1277" s="33"/>
      <c r="P1277" s="31"/>
      <c r="Q1277" s="34"/>
      <c r="R1277" s="45"/>
      <c r="S1277" s="34"/>
      <c r="T1277" s="45"/>
      <c r="U1277" s="34"/>
      <c r="V1277" s="45"/>
      <c r="W1277" s="46"/>
      <c r="X1277" s="47" t="str">
        <f t="shared" si="609"/>
        <v/>
      </c>
      <c r="Y1277" s="34"/>
      <c r="Z1277" s="45"/>
      <c r="AA1277" s="34"/>
      <c r="AB1277" s="45"/>
      <c r="AC1277" s="34"/>
      <c r="AD1277" s="45"/>
      <c r="AE1277" s="34"/>
      <c r="AF1277" s="48" t="str">
        <f t="shared" si="610"/>
        <v/>
      </c>
      <c r="AG1277" s="34"/>
      <c r="AH1277" s="48" t="str">
        <f t="shared" si="611"/>
        <v/>
      </c>
      <c r="AJ1277" s="48" t="str">
        <f t="shared" si="626"/>
        <v/>
      </c>
      <c r="AK1277" s="34"/>
      <c r="AL1277" s="47" t="str">
        <f t="shared" si="612"/>
        <v/>
      </c>
      <c r="AM1277" s="34"/>
      <c r="AN1277" s="47" t="str">
        <f t="shared" si="613"/>
        <v/>
      </c>
      <c r="AP1277" s="36">
        <f t="shared" si="627"/>
        <v>0</v>
      </c>
      <c r="AQ1277" s="36">
        <f t="shared" si="614"/>
        <v>0</v>
      </c>
      <c r="AR1277" s="36">
        <f t="shared" si="615"/>
        <v>0</v>
      </c>
      <c r="AS1277" s="36">
        <f t="shared" si="616"/>
        <v>0</v>
      </c>
      <c r="AT1277" s="36">
        <f t="shared" si="617"/>
        <v>0</v>
      </c>
      <c r="AU1277" s="36">
        <f t="shared" si="618"/>
        <v>0</v>
      </c>
      <c r="AV1277" s="36">
        <f t="shared" si="628"/>
        <v>0</v>
      </c>
      <c r="AW1277" s="36">
        <f t="shared" si="629"/>
        <v>0</v>
      </c>
      <c r="AX1277" s="36">
        <f t="shared" si="619"/>
        <v>0</v>
      </c>
      <c r="AY1277" s="36">
        <f t="shared" si="630"/>
        <v>0</v>
      </c>
      <c r="AZ1277" s="36">
        <f t="shared" si="631"/>
        <v>0</v>
      </c>
      <c r="BA1277" s="36">
        <f t="shared" si="620"/>
        <v>0</v>
      </c>
      <c r="BB1277" s="36">
        <f t="shared" si="621"/>
        <v>0</v>
      </c>
      <c r="BC1277" s="36">
        <f t="shared" si="622"/>
        <v>0</v>
      </c>
      <c r="BD1277" s="36">
        <f t="shared" si="623"/>
        <v>0</v>
      </c>
      <c r="BE1277" s="36">
        <f t="shared" si="624"/>
        <v>0</v>
      </c>
      <c r="BF1277" s="36">
        <f t="shared" si="632"/>
        <v>1277</v>
      </c>
      <c r="BG1277" s="36">
        <f t="shared" si="633"/>
        <v>0</v>
      </c>
      <c r="BH1277" s="36">
        <f t="shared" si="634"/>
        <v>0</v>
      </c>
      <c r="BI1277" s="36">
        <f t="shared" si="635"/>
        <v>0</v>
      </c>
      <c r="BJ1277" s="29">
        <f t="shared" si="625"/>
        <v>0</v>
      </c>
      <c r="BK1277" s="29">
        <f t="shared" si="636"/>
        <v>0</v>
      </c>
      <c r="BL1277" s="29">
        <f t="shared" si="637"/>
        <v>0</v>
      </c>
      <c r="BM1277" s="29">
        <f t="shared" si="638"/>
        <v>0</v>
      </c>
      <c r="BN1277" s="36">
        <f t="shared" si="639"/>
        <v>0</v>
      </c>
      <c r="BQ1277" s="29">
        <f t="shared" si="640"/>
        <v>0</v>
      </c>
    </row>
    <row r="1278" spans="2:69" s="35" customFormat="1" ht="30" customHeight="1" x14ac:dyDescent="0.15">
      <c r="B1278" s="31"/>
      <c r="C1278" s="32"/>
      <c r="D1278" s="71"/>
      <c r="E1278" s="72"/>
      <c r="F1278" s="72"/>
      <c r="G1278" s="72"/>
      <c r="H1278" s="72"/>
      <c r="I1278" s="72"/>
      <c r="J1278" s="72"/>
      <c r="K1278" s="72"/>
      <c r="L1278" s="72"/>
      <c r="M1278" s="72"/>
      <c r="N1278" s="73"/>
      <c r="O1278" s="33"/>
      <c r="P1278" s="31"/>
      <c r="Q1278" s="34"/>
      <c r="R1278" s="45"/>
      <c r="S1278" s="34"/>
      <c r="T1278" s="45"/>
      <c r="U1278" s="34"/>
      <c r="V1278" s="45"/>
      <c r="W1278" s="46"/>
      <c r="X1278" s="47" t="str">
        <f t="shared" si="609"/>
        <v/>
      </c>
      <c r="Y1278" s="34"/>
      <c r="Z1278" s="45"/>
      <c r="AA1278" s="34"/>
      <c r="AB1278" s="45"/>
      <c r="AC1278" s="34"/>
      <c r="AD1278" s="45"/>
      <c r="AE1278" s="34"/>
      <c r="AF1278" s="48" t="str">
        <f t="shared" si="610"/>
        <v/>
      </c>
      <c r="AG1278" s="34"/>
      <c r="AH1278" s="48" t="str">
        <f t="shared" si="611"/>
        <v/>
      </c>
      <c r="AJ1278" s="48" t="str">
        <f t="shared" si="626"/>
        <v/>
      </c>
      <c r="AK1278" s="34"/>
      <c r="AL1278" s="47" t="str">
        <f t="shared" si="612"/>
        <v/>
      </c>
      <c r="AM1278" s="34"/>
      <c r="AN1278" s="47" t="str">
        <f t="shared" si="613"/>
        <v/>
      </c>
      <c r="AP1278" s="36">
        <f t="shared" si="627"/>
        <v>0</v>
      </c>
      <c r="AQ1278" s="36">
        <f t="shared" si="614"/>
        <v>0</v>
      </c>
      <c r="AR1278" s="36">
        <f t="shared" si="615"/>
        <v>0</v>
      </c>
      <c r="AS1278" s="36">
        <f t="shared" si="616"/>
        <v>0</v>
      </c>
      <c r="AT1278" s="36">
        <f t="shared" si="617"/>
        <v>0</v>
      </c>
      <c r="AU1278" s="36">
        <f t="shared" si="618"/>
        <v>0</v>
      </c>
      <c r="AV1278" s="36">
        <f t="shared" si="628"/>
        <v>0</v>
      </c>
      <c r="AW1278" s="36">
        <f t="shared" si="629"/>
        <v>0</v>
      </c>
      <c r="AX1278" s="36">
        <f t="shared" si="619"/>
        <v>0</v>
      </c>
      <c r="AY1278" s="36">
        <f t="shared" si="630"/>
        <v>0</v>
      </c>
      <c r="AZ1278" s="36">
        <f t="shared" si="631"/>
        <v>0</v>
      </c>
      <c r="BA1278" s="36">
        <f t="shared" si="620"/>
        <v>0</v>
      </c>
      <c r="BB1278" s="36">
        <f t="shared" si="621"/>
        <v>0</v>
      </c>
      <c r="BC1278" s="36">
        <f t="shared" si="622"/>
        <v>0</v>
      </c>
      <c r="BD1278" s="36">
        <f t="shared" si="623"/>
        <v>0</v>
      </c>
      <c r="BE1278" s="36">
        <f t="shared" si="624"/>
        <v>0</v>
      </c>
      <c r="BF1278" s="36">
        <f t="shared" si="632"/>
        <v>1278</v>
      </c>
      <c r="BG1278" s="36">
        <f t="shared" si="633"/>
        <v>0</v>
      </c>
      <c r="BH1278" s="36">
        <f t="shared" si="634"/>
        <v>0</v>
      </c>
      <c r="BI1278" s="36">
        <f t="shared" si="635"/>
        <v>0</v>
      </c>
      <c r="BJ1278" s="29">
        <f t="shared" si="625"/>
        <v>0</v>
      </c>
      <c r="BK1278" s="29">
        <f t="shared" si="636"/>
        <v>0</v>
      </c>
      <c r="BL1278" s="29">
        <f t="shared" si="637"/>
        <v>0</v>
      </c>
      <c r="BM1278" s="29">
        <f t="shared" si="638"/>
        <v>0</v>
      </c>
      <c r="BN1278" s="36">
        <f t="shared" si="639"/>
        <v>0</v>
      </c>
      <c r="BQ1278" s="29">
        <f t="shared" si="640"/>
        <v>0</v>
      </c>
    </row>
    <row r="1279" spans="2:69" s="35" customFormat="1" ht="30" customHeight="1" x14ac:dyDescent="0.15">
      <c r="B1279" s="31"/>
      <c r="C1279" s="32"/>
      <c r="D1279" s="71"/>
      <c r="E1279" s="72"/>
      <c r="F1279" s="72"/>
      <c r="G1279" s="72"/>
      <c r="H1279" s="72"/>
      <c r="I1279" s="72"/>
      <c r="J1279" s="72"/>
      <c r="K1279" s="72"/>
      <c r="L1279" s="72"/>
      <c r="M1279" s="72"/>
      <c r="N1279" s="73"/>
      <c r="O1279" s="33"/>
      <c r="P1279" s="31"/>
      <c r="Q1279" s="34"/>
      <c r="R1279" s="45"/>
      <c r="S1279" s="34"/>
      <c r="T1279" s="45"/>
      <c r="U1279" s="34"/>
      <c r="V1279" s="45"/>
      <c r="W1279" s="46"/>
      <c r="X1279" s="47" t="str">
        <f t="shared" si="609"/>
        <v/>
      </c>
      <c r="Y1279" s="34"/>
      <c r="Z1279" s="45"/>
      <c r="AA1279" s="34"/>
      <c r="AB1279" s="45"/>
      <c r="AC1279" s="34"/>
      <c r="AD1279" s="45"/>
      <c r="AE1279" s="34"/>
      <c r="AF1279" s="48" t="str">
        <f t="shared" si="610"/>
        <v/>
      </c>
      <c r="AG1279" s="34"/>
      <c r="AH1279" s="48" t="str">
        <f t="shared" si="611"/>
        <v/>
      </c>
      <c r="AJ1279" s="48" t="str">
        <f t="shared" si="626"/>
        <v/>
      </c>
      <c r="AK1279" s="34"/>
      <c r="AL1279" s="47" t="str">
        <f t="shared" si="612"/>
        <v/>
      </c>
      <c r="AM1279" s="34"/>
      <c r="AN1279" s="47" t="str">
        <f t="shared" si="613"/>
        <v/>
      </c>
      <c r="AP1279" s="36">
        <f t="shared" si="627"/>
        <v>0</v>
      </c>
      <c r="AQ1279" s="36">
        <f t="shared" si="614"/>
        <v>0</v>
      </c>
      <c r="AR1279" s="36">
        <f t="shared" si="615"/>
        <v>0</v>
      </c>
      <c r="AS1279" s="36">
        <f t="shared" si="616"/>
        <v>0</v>
      </c>
      <c r="AT1279" s="36">
        <f t="shared" si="617"/>
        <v>0</v>
      </c>
      <c r="AU1279" s="36">
        <f t="shared" si="618"/>
        <v>0</v>
      </c>
      <c r="AV1279" s="36">
        <f t="shared" si="628"/>
        <v>0</v>
      </c>
      <c r="AW1279" s="36">
        <f t="shared" si="629"/>
        <v>0</v>
      </c>
      <c r="AX1279" s="36">
        <f t="shared" si="619"/>
        <v>0</v>
      </c>
      <c r="AY1279" s="36">
        <f t="shared" si="630"/>
        <v>0</v>
      </c>
      <c r="AZ1279" s="36">
        <f t="shared" si="631"/>
        <v>0</v>
      </c>
      <c r="BA1279" s="36">
        <f t="shared" si="620"/>
        <v>0</v>
      </c>
      <c r="BB1279" s="36">
        <f t="shared" si="621"/>
        <v>0</v>
      </c>
      <c r="BC1279" s="36">
        <f t="shared" si="622"/>
        <v>0</v>
      </c>
      <c r="BD1279" s="36">
        <f t="shared" si="623"/>
        <v>0</v>
      </c>
      <c r="BE1279" s="36">
        <f t="shared" si="624"/>
        <v>0</v>
      </c>
      <c r="BF1279" s="36">
        <f t="shared" si="632"/>
        <v>1279</v>
      </c>
      <c r="BG1279" s="36">
        <f t="shared" si="633"/>
        <v>0</v>
      </c>
      <c r="BH1279" s="36">
        <f t="shared" si="634"/>
        <v>0</v>
      </c>
      <c r="BI1279" s="36">
        <f t="shared" si="635"/>
        <v>0</v>
      </c>
      <c r="BJ1279" s="29">
        <f t="shared" si="625"/>
        <v>0</v>
      </c>
      <c r="BK1279" s="29">
        <f t="shared" si="636"/>
        <v>0</v>
      </c>
      <c r="BL1279" s="29">
        <f t="shared" si="637"/>
        <v>0</v>
      </c>
      <c r="BM1279" s="29">
        <f t="shared" si="638"/>
        <v>0</v>
      </c>
      <c r="BN1279" s="36">
        <f t="shared" si="639"/>
        <v>0</v>
      </c>
      <c r="BQ1279" s="29">
        <f t="shared" si="640"/>
        <v>0</v>
      </c>
    </row>
    <row r="1280" spans="2:69" s="35" customFormat="1" ht="30" customHeight="1" x14ac:dyDescent="0.15">
      <c r="B1280" s="31"/>
      <c r="C1280" s="32"/>
      <c r="D1280" s="71"/>
      <c r="E1280" s="72"/>
      <c r="F1280" s="72"/>
      <c r="G1280" s="72"/>
      <c r="H1280" s="72"/>
      <c r="I1280" s="72"/>
      <c r="J1280" s="72"/>
      <c r="K1280" s="72"/>
      <c r="L1280" s="72"/>
      <c r="M1280" s="72"/>
      <c r="N1280" s="73"/>
      <c r="O1280" s="33"/>
      <c r="P1280" s="31"/>
      <c r="Q1280" s="34"/>
      <c r="R1280" s="45"/>
      <c r="S1280" s="34"/>
      <c r="T1280" s="45"/>
      <c r="U1280" s="34"/>
      <c r="V1280" s="45"/>
      <c r="W1280" s="46"/>
      <c r="X1280" s="47" t="str">
        <f t="shared" si="609"/>
        <v/>
      </c>
      <c r="Y1280" s="34"/>
      <c r="Z1280" s="45"/>
      <c r="AA1280" s="34"/>
      <c r="AB1280" s="45"/>
      <c r="AC1280" s="34"/>
      <c r="AD1280" s="45"/>
      <c r="AE1280" s="34"/>
      <c r="AF1280" s="48" t="str">
        <f t="shared" si="610"/>
        <v/>
      </c>
      <c r="AG1280" s="34"/>
      <c r="AH1280" s="48" t="str">
        <f t="shared" si="611"/>
        <v/>
      </c>
      <c r="AJ1280" s="48" t="str">
        <f t="shared" si="626"/>
        <v/>
      </c>
      <c r="AK1280" s="34"/>
      <c r="AL1280" s="47" t="str">
        <f t="shared" si="612"/>
        <v/>
      </c>
      <c r="AM1280" s="34"/>
      <c r="AN1280" s="47" t="str">
        <f t="shared" si="613"/>
        <v/>
      </c>
      <c r="AP1280" s="36">
        <f t="shared" si="627"/>
        <v>0</v>
      </c>
      <c r="AQ1280" s="36">
        <f t="shared" si="614"/>
        <v>0</v>
      </c>
      <c r="AR1280" s="36">
        <f t="shared" si="615"/>
        <v>0</v>
      </c>
      <c r="AS1280" s="36">
        <f t="shared" si="616"/>
        <v>0</v>
      </c>
      <c r="AT1280" s="36">
        <f t="shared" si="617"/>
        <v>0</v>
      </c>
      <c r="AU1280" s="36">
        <f t="shared" si="618"/>
        <v>0</v>
      </c>
      <c r="AV1280" s="36">
        <f t="shared" si="628"/>
        <v>0</v>
      </c>
      <c r="AW1280" s="36">
        <f t="shared" si="629"/>
        <v>0</v>
      </c>
      <c r="AX1280" s="36">
        <f t="shared" si="619"/>
        <v>0</v>
      </c>
      <c r="AY1280" s="36">
        <f t="shared" si="630"/>
        <v>0</v>
      </c>
      <c r="AZ1280" s="36">
        <f t="shared" si="631"/>
        <v>0</v>
      </c>
      <c r="BA1280" s="36">
        <f t="shared" si="620"/>
        <v>0</v>
      </c>
      <c r="BB1280" s="36">
        <f t="shared" si="621"/>
        <v>0</v>
      </c>
      <c r="BC1280" s="36">
        <f t="shared" si="622"/>
        <v>0</v>
      </c>
      <c r="BD1280" s="36">
        <f t="shared" si="623"/>
        <v>0</v>
      </c>
      <c r="BE1280" s="36">
        <f t="shared" si="624"/>
        <v>0</v>
      </c>
      <c r="BF1280" s="36">
        <f t="shared" si="632"/>
        <v>1280</v>
      </c>
      <c r="BG1280" s="36">
        <f t="shared" si="633"/>
        <v>0</v>
      </c>
      <c r="BH1280" s="36">
        <f t="shared" si="634"/>
        <v>0</v>
      </c>
      <c r="BI1280" s="36">
        <f t="shared" si="635"/>
        <v>0</v>
      </c>
      <c r="BJ1280" s="29">
        <f t="shared" si="625"/>
        <v>0</v>
      </c>
      <c r="BK1280" s="29">
        <f t="shared" si="636"/>
        <v>0</v>
      </c>
      <c r="BL1280" s="29">
        <f t="shared" si="637"/>
        <v>0</v>
      </c>
      <c r="BM1280" s="29">
        <f t="shared" si="638"/>
        <v>0</v>
      </c>
      <c r="BN1280" s="36">
        <f t="shared" si="639"/>
        <v>0</v>
      </c>
      <c r="BQ1280" s="29">
        <f t="shared" si="640"/>
        <v>0</v>
      </c>
    </row>
    <row r="1281" spans="2:69" s="35" customFormat="1" ht="30" customHeight="1" x14ac:dyDescent="0.15">
      <c r="B1281" s="31"/>
      <c r="C1281" s="32"/>
      <c r="D1281" s="71"/>
      <c r="E1281" s="72"/>
      <c r="F1281" s="72"/>
      <c r="G1281" s="72"/>
      <c r="H1281" s="72"/>
      <c r="I1281" s="72"/>
      <c r="J1281" s="72"/>
      <c r="K1281" s="72"/>
      <c r="L1281" s="72"/>
      <c r="M1281" s="72"/>
      <c r="N1281" s="73"/>
      <c r="O1281" s="33"/>
      <c r="P1281" s="31"/>
      <c r="Q1281" s="34"/>
      <c r="R1281" s="45"/>
      <c r="S1281" s="34"/>
      <c r="T1281" s="45"/>
      <c r="U1281" s="34"/>
      <c r="V1281" s="45"/>
      <c r="W1281" s="46"/>
      <c r="X1281" s="47" t="str">
        <f t="shared" si="609"/>
        <v/>
      </c>
      <c r="Y1281" s="34"/>
      <c r="Z1281" s="45"/>
      <c r="AA1281" s="34"/>
      <c r="AB1281" s="45"/>
      <c r="AC1281" s="34"/>
      <c r="AD1281" s="45"/>
      <c r="AE1281" s="34"/>
      <c r="AF1281" s="48" t="str">
        <f t="shared" si="610"/>
        <v/>
      </c>
      <c r="AG1281" s="34"/>
      <c r="AH1281" s="48" t="str">
        <f t="shared" si="611"/>
        <v/>
      </c>
      <c r="AJ1281" s="48" t="str">
        <f t="shared" si="626"/>
        <v/>
      </c>
      <c r="AK1281" s="34"/>
      <c r="AL1281" s="47" t="str">
        <f t="shared" si="612"/>
        <v/>
      </c>
      <c r="AM1281" s="34"/>
      <c r="AN1281" s="47" t="str">
        <f t="shared" si="613"/>
        <v/>
      </c>
      <c r="AP1281" s="36">
        <f t="shared" si="627"/>
        <v>0</v>
      </c>
      <c r="AQ1281" s="36">
        <f t="shared" si="614"/>
        <v>0</v>
      </c>
      <c r="AR1281" s="36">
        <f t="shared" si="615"/>
        <v>0</v>
      </c>
      <c r="AS1281" s="36">
        <f t="shared" si="616"/>
        <v>0</v>
      </c>
      <c r="AT1281" s="36">
        <f t="shared" si="617"/>
        <v>0</v>
      </c>
      <c r="AU1281" s="36">
        <f t="shared" si="618"/>
        <v>0</v>
      </c>
      <c r="AV1281" s="36">
        <f t="shared" si="628"/>
        <v>0</v>
      </c>
      <c r="AW1281" s="36">
        <f t="shared" si="629"/>
        <v>0</v>
      </c>
      <c r="AX1281" s="36">
        <f t="shared" si="619"/>
        <v>0</v>
      </c>
      <c r="AY1281" s="36">
        <f t="shared" si="630"/>
        <v>0</v>
      </c>
      <c r="AZ1281" s="36">
        <f t="shared" si="631"/>
        <v>0</v>
      </c>
      <c r="BA1281" s="36">
        <f t="shared" si="620"/>
        <v>0</v>
      </c>
      <c r="BB1281" s="36">
        <f t="shared" si="621"/>
        <v>0</v>
      </c>
      <c r="BC1281" s="36">
        <f t="shared" si="622"/>
        <v>0</v>
      </c>
      <c r="BD1281" s="36">
        <f t="shared" si="623"/>
        <v>0</v>
      </c>
      <c r="BE1281" s="36">
        <f t="shared" si="624"/>
        <v>0</v>
      </c>
      <c r="BF1281" s="36">
        <f t="shared" si="632"/>
        <v>1281</v>
      </c>
      <c r="BG1281" s="36">
        <f t="shared" si="633"/>
        <v>0</v>
      </c>
      <c r="BH1281" s="36">
        <f t="shared" si="634"/>
        <v>0</v>
      </c>
      <c r="BI1281" s="36">
        <f t="shared" si="635"/>
        <v>0</v>
      </c>
      <c r="BJ1281" s="29">
        <f t="shared" si="625"/>
        <v>0</v>
      </c>
      <c r="BK1281" s="29">
        <f t="shared" si="636"/>
        <v>0</v>
      </c>
      <c r="BL1281" s="29">
        <f t="shared" si="637"/>
        <v>0</v>
      </c>
      <c r="BM1281" s="29">
        <f t="shared" si="638"/>
        <v>0</v>
      </c>
      <c r="BN1281" s="36">
        <f t="shared" si="639"/>
        <v>0</v>
      </c>
      <c r="BQ1281" s="29">
        <f t="shared" si="640"/>
        <v>0</v>
      </c>
    </row>
    <row r="1282" spans="2:69" s="35" customFormat="1" ht="30" customHeight="1" x14ac:dyDescent="0.15">
      <c r="B1282" s="31"/>
      <c r="C1282" s="32"/>
      <c r="D1282" s="71"/>
      <c r="E1282" s="72"/>
      <c r="F1282" s="72"/>
      <c r="G1282" s="72"/>
      <c r="H1282" s="72"/>
      <c r="I1282" s="72"/>
      <c r="J1282" s="72"/>
      <c r="K1282" s="72"/>
      <c r="L1282" s="72"/>
      <c r="M1282" s="72"/>
      <c r="N1282" s="73"/>
      <c r="O1282" s="33"/>
      <c r="P1282" s="31"/>
      <c r="Q1282" s="34"/>
      <c r="R1282" s="45"/>
      <c r="S1282" s="34"/>
      <c r="T1282" s="45"/>
      <c r="U1282" s="34"/>
      <c r="V1282" s="45"/>
      <c r="W1282" s="46"/>
      <c r="X1282" s="47" t="str">
        <f t="shared" si="609"/>
        <v/>
      </c>
      <c r="Y1282" s="34"/>
      <c r="Z1282" s="45"/>
      <c r="AA1282" s="34"/>
      <c r="AB1282" s="45"/>
      <c r="AC1282" s="34"/>
      <c r="AD1282" s="45"/>
      <c r="AE1282" s="34"/>
      <c r="AF1282" s="48" t="str">
        <f t="shared" si="610"/>
        <v/>
      </c>
      <c r="AG1282" s="34"/>
      <c r="AH1282" s="48" t="str">
        <f t="shared" si="611"/>
        <v/>
      </c>
      <c r="AJ1282" s="48" t="str">
        <f t="shared" si="626"/>
        <v/>
      </c>
      <c r="AK1282" s="34"/>
      <c r="AL1282" s="47" t="str">
        <f t="shared" si="612"/>
        <v/>
      </c>
      <c r="AM1282" s="34"/>
      <c r="AN1282" s="47" t="str">
        <f t="shared" si="613"/>
        <v/>
      </c>
      <c r="AP1282" s="36">
        <f t="shared" si="627"/>
        <v>0</v>
      </c>
      <c r="AQ1282" s="36">
        <f t="shared" si="614"/>
        <v>0</v>
      </c>
      <c r="AR1282" s="36">
        <f t="shared" si="615"/>
        <v>0</v>
      </c>
      <c r="AS1282" s="36">
        <f t="shared" si="616"/>
        <v>0</v>
      </c>
      <c r="AT1282" s="36">
        <f t="shared" si="617"/>
        <v>0</v>
      </c>
      <c r="AU1282" s="36">
        <f t="shared" si="618"/>
        <v>0</v>
      </c>
      <c r="AV1282" s="36">
        <f t="shared" si="628"/>
        <v>0</v>
      </c>
      <c r="AW1282" s="36">
        <f t="shared" si="629"/>
        <v>0</v>
      </c>
      <c r="AX1282" s="36">
        <f t="shared" si="619"/>
        <v>0</v>
      </c>
      <c r="AY1282" s="36">
        <f t="shared" si="630"/>
        <v>0</v>
      </c>
      <c r="AZ1282" s="36">
        <f t="shared" si="631"/>
        <v>0</v>
      </c>
      <c r="BA1282" s="36">
        <f t="shared" si="620"/>
        <v>0</v>
      </c>
      <c r="BB1282" s="36">
        <f t="shared" si="621"/>
        <v>0</v>
      </c>
      <c r="BC1282" s="36">
        <f t="shared" si="622"/>
        <v>0</v>
      </c>
      <c r="BD1282" s="36">
        <f t="shared" si="623"/>
        <v>0</v>
      </c>
      <c r="BE1282" s="36">
        <f t="shared" si="624"/>
        <v>0</v>
      </c>
      <c r="BF1282" s="36">
        <f t="shared" si="632"/>
        <v>1282</v>
      </c>
      <c r="BG1282" s="36">
        <f t="shared" si="633"/>
        <v>0</v>
      </c>
      <c r="BH1282" s="36">
        <f t="shared" si="634"/>
        <v>0</v>
      </c>
      <c r="BI1282" s="36">
        <f t="shared" si="635"/>
        <v>0</v>
      </c>
      <c r="BJ1282" s="29">
        <f t="shared" si="625"/>
        <v>0</v>
      </c>
      <c r="BK1282" s="29">
        <f t="shared" si="636"/>
        <v>0</v>
      </c>
      <c r="BL1282" s="29">
        <f t="shared" si="637"/>
        <v>0</v>
      </c>
      <c r="BM1282" s="29">
        <f t="shared" si="638"/>
        <v>0</v>
      </c>
      <c r="BN1282" s="36">
        <f t="shared" si="639"/>
        <v>0</v>
      </c>
      <c r="BQ1282" s="29">
        <f t="shared" si="640"/>
        <v>0</v>
      </c>
    </row>
    <row r="1283" spans="2:69" s="35" customFormat="1" ht="30" customHeight="1" x14ac:dyDescent="0.15">
      <c r="B1283" s="31"/>
      <c r="C1283" s="32"/>
      <c r="D1283" s="71"/>
      <c r="E1283" s="72"/>
      <c r="F1283" s="72"/>
      <c r="G1283" s="72"/>
      <c r="H1283" s="72"/>
      <c r="I1283" s="72"/>
      <c r="J1283" s="72"/>
      <c r="K1283" s="72"/>
      <c r="L1283" s="72"/>
      <c r="M1283" s="72"/>
      <c r="N1283" s="73"/>
      <c r="O1283" s="33"/>
      <c r="P1283" s="31"/>
      <c r="Q1283" s="34"/>
      <c r="R1283" s="45"/>
      <c r="S1283" s="34"/>
      <c r="T1283" s="45"/>
      <c r="U1283" s="34"/>
      <c r="V1283" s="45"/>
      <c r="W1283" s="46"/>
      <c r="X1283" s="47" t="str">
        <f t="shared" si="609"/>
        <v/>
      </c>
      <c r="Y1283" s="34"/>
      <c r="Z1283" s="45"/>
      <c r="AA1283" s="34"/>
      <c r="AB1283" s="45"/>
      <c r="AC1283" s="34"/>
      <c r="AD1283" s="45"/>
      <c r="AE1283" s="34"/>
      <c r="AF1283" s="48" t="str">
        <f t="shared" si="610"/>
        <v/>
      </c>
      <c r="AG1283" s="34"/>
      <c r="AH1283" s="48" t="str">
        <f t="shared" si="611"/>
        <v/>
      </c>
      <c r="AJ1283" s="48" t="str">
        <f t="shared" si="626"/>
        <v/>
      </c>
      <c r="AK1283" s="34"/>
      <c r="AL1283" s="47" t="str">
        <f t="shared" si="612"/>
        <v/>
      </c>
      <c r="AM1283" s="34"/>
      <c r="AN1283" s="47" t="str">
        <f t="shared" si="613"/>
        <v/>
      </c>
      <c r="AP1283" s="36">
        <f t="shared" si="627"/>
        <v>0</v>
      </c>
      <c r="AQ1283" s="36">
        <f t="shared" si="614"/>
        <v>0</v>
      </c>
      <c r="AR1283" s="36">
        <f t="shared" si="615"/>
        <v>0</v>
      </c>
      <c r="AS1283" s="36">
        <f t="shared" si="616"/>
        <v>0</v>
      </c>
      <c r="AT1283" s="36">
        <f t="shared" si="617"/>
        <v>0</v>
      </c>
      <c r="AU1283" s="36">
        <f t="shared" si="618"/>
        <v>0</v>
      </c>
      <c r="AV1283" s="36">
        <f t="shared" si="628"/>
        <v>0</v>
      </c>
      <c r="AW1283" s="36">
        <f t="shared" si="629"/>
        <v>0</v>
      </c>
      <c r="AX1283" s="36">
        <f t="shared" si="619"/>
        <v>0</v>
      </c>
      <c r="AY1283" s="36">
        <f t="shared" si="630"/>
        <v>0</v>
      </c>
      <c r="AZ1283" s="36">
        <f t="shared" si="631"/>
        <v>0</v>
      </c>
      <c r="BA1283" s="36">
        <f t="shared" si="620"/>
        <v>0</v>
      </c>
      <c r="BB1283" s="36">
        <f t="shared" si="621"/>
        <v>0</v>
      </c>
      <c r="BC1283" s="36">
        <f t="shared" si="622"/>
        <v>0</v>
      </c>
      <c r="BD1283" s="36">
        <f t="shared" si="623"/>
        <v>0</v>
      </c>
      <c r="BE1283" s="36">
        <f t="shared" si="624"/>
        <v>0</v>
      </c>
      <c r="BF1283" s="36">
        <f t="shared" si="632"/>
        <v>1283</v>
      </c>
      <c r="BG1283" s="36">
        <f t="shared" si="633"/>
        <v>0</v>
      </c>
      <c r="BH1283" s="36">
        <f t="shared" si="634"/>
        <v>0</v>
      </c>
      <c r="BI1283" s="36">
        <f t="shared" si="635"/>
        <v>0</v>
      </c>
      <c r="BJ1283" s="29">
        <f t="shared" si="625"/>
        <v>0</v>
      </c>
      <c r="BK1283" s="29">
        <f t="shared" si="636"/>
        <v>0</v>
      </c>
      <c r="BL1283" s="29">
        <f t="shared" si="637"/>
        <v>0</v>
      </c>
      <c r="BM1283" s="29">
        <f t="shared" si="638"/>
        <v>0</v>
      </c>
      <c r="BN1283" s="36">
        <f t="shared" si="639"/>
        <v>0</v>
      </c>
      <c r="BQ1283" s="29">
        <f t="shared" si="640"/>
        <v>0</v>
      </c>
    </row>
    <row r="1284" spans="2:69" s="35" customFormat="1" ht="30" customHeight="1" x14ac:dyDescent="0.15">
      <c r="B1284" s="31"/>
      <c r="C1284" s="32"/>
      <c r="D1284" s="71"/>
      <c r="E1284" s="72"/>
      <c r="F1284" s="72"/>
      <c r="G1284" s="72"/>
      <c r="H1284" s="72"/>
      <c r="I1284" s="72"/>
      <c r="J1284" s="72"/>
      <c r="K1284" s="72"/>
      <c r="L1284" s="72"/>
      <c r="M1284" s="72"/>
      <c r="N1284" s="73"/>
      <c r="O1284" s="33"/>
      <c r="P1284" s="31"/>
      <c r="Q1284" s="34"/>
      <c r="R1284" s="45"/>
      <c r="S1284" s="34"/>
      <c r="T1284" s="45"/>
      <c r="U1284" s="34"/>
      <c r="V1284" s="45"/>
      <c r="W1284" s="46"/>
      <c r="X1284" s="47" t="str">
        <f t="shared" si="609"/>
        <v/>
      </c>
      <c r="Y1284" s="34"/>
      <c r="Z1284" s="45"/>
      <c r="AA1284" s="34"/>
      <c r="AB1284" s="45"/>
      <c r="AC1284" s="34"/>
      <c r="AD1284" s="45"/>
      <c r="AE1284" s="34"/>
      <c r="AF1284" s="48" t="str">
        <f t="shared" si="610"/>
        <v/>
      </c>
      <c r="AG1284" s="34"/>
      <c r="AH1284" s="48" t="str">
        <f t="shared" si="611"/>
        <v/>
      </c>
      <c r="AJ1284" s="48" t="str">
        <f t="shared" si="626"/>
        <v/>
      </c>
      <c r="AK1284" s="34"/>
      <c r="AL1284" s="47" t="str">
        <f t="shared" si="612"/>
        <v/>
      </c>
      <c r="AM1284" s="34"/>
      <c r="AN1284" s="47" t="str">
        <f t="shared" si="613"/>
        <v/>
      </c>
      <c r="AP1284" s="36">
        <f t="shared" si="627"/>
        <v>0</v>
      </c>
      <c r="AQ1284" s="36">
        <f t="shared" si="614"/>
        <v>0</v>
      </c>
      <c r="AR1284" s="36">
        <f t="shared" si="615"/>
        <v>0</v>
      </c>
      <c r="AS1284" s="36">
        <f t="shared" si="616"/>
        <v>0</v>
      </c>
      <c r="AT1284" s="36">
        <f t="shared" si="617"/>
        <v>0</v>
      </c>
      <c r="AU1284" s="36">
        <f t="shared" si="618"/>
        <v>0</v>
      </c>
      <c r="AV1284" s="36">
        <f t="shared" si="628"/>
        <v>0</v>
      </c>
      <c r="AW1284" s="36">
        <f t="shared" si="629"/>
        <v>0</v>
      </c>
      <c r="AX1284" s="36">
        <f t="shared" si="619"/>
        <v>0</v>
      </c>
      <c r="AY1284" s="36">
        <f t="shared" si="630"/>
        <v>0</v>
      </c>
      <c r="AZ1284" s="36">
        <f t="shared" si="631"/>
        <v>0</v>
      </c>
      <c r="BA1284" s="36">
        <f t="shared" si="620"/>
        <v>0</v>
      </c>
      <c r="BB1284" s="36">
        <f t="shared" si="621"/>
        <v>0</v>
      </c>
      <c r="BC1284" s="36">
        <f t="shared" si="622"/>
        <v>0</v>
      </c>
      <c r="BD1284" s="36">
        <f t="shared" si="623"/>
        <v>0</v>
      </c>
      <c r="BE1284" s="36">
        <f t="shared" si="624"/>
        <v>0</v>
      </c>
      <c r="BF1284" s="36">
        <f t="shared" si="632"/>
        <v>1284</v>
      </c>
      <c r="BG1284" s="36">
        <f t="shared" si="633"/>
        <v>0</v>
      </c>
      <c r="BH1284" s="36">
        <f t="shared" si="634"/>
        <v>0</v>
      </c>
      <c r="BI1284" s="36">
        <f t="shared" si="635"/>
        <v>0</v>
      </c>
      <c r="BJ1284" s="29">
        <f t="shared" si="625"/>
        <v>0</v>
      </c>
      <c r="BK1284" s="29">
        <f t="shared" si="636"/>
        <v>0</v>
      </c>
      <c r="BL1284" s="29">
        <f t="shared" si="637"/>
        <v>0</v>
      </c>
      <c r="BM1284" s="29">
        <f t="shared" si="638"/>
        <v>0</v>
      </c>
      <c r="BN1284" s="36">
        <f t="shared" si="639"/>
        <v>0</v>
      </c>
      <c r="BQ1284" s="29">
        <f t="shared" si="640"/>
        <v>0</v>
      </c>
    </row>
    <row r="1285" spans="2:69" s="35" customFormat="1" ht="30" customHeight="1" x14ac:dyDescent="0.15">
      <c r="B1285" s="31"/>
      <c r="C1285" s="32"/>
      <c r="D1285" s="71"/>
      <c r="E1285" s="72"/>
      <c r="F1285" s="72"/>
      <c r="G1285" s="72"/>
      <c r="H1285" s="72"/>
      <c r="I1285" s="72"/>
      <c r="J1285" s="72"/>
      <c r="K1285" s="72"/>
      <c r="L1285" s="72"/>
      <c r="M1285" s="72"/>
      <c r="N1285" s="73"/>
      <c r="O1285" s="33"/>
      <c r="P1285" s="31"/>
      <c r="Q1285" s="34"/>
      <c r="R1285" s="45"/>
      <c r="S1285" s="34"/>
      <c r="T1285" s="45"/>
      <c r="U1285" s="34"/>
      <c r="V1285" s="45"/>
      <c r="W1285" s="46"/>
      <c r="X1285" s="47" t="str">
        <f t="shared" si="609"/>
        <v/>
      </c>
      <c r="Y1285" s="34"/>
      <c r="Z1285" s="45"/>
      <c r="AA1285" s="34"/>
      <c r="AB1285" s="45"/>
      <c r="AC1285" s="34"/>
      <c r="AD1285" s="45"/>
      <c r="AE1285" s="34"/>
      <c r="AF1285" s="48" t="str">
        <f t="shared" si="610"/>
        <v/>
      </c>
      <c r="AG1285" s="34"/>
      <c r="AH1285" s="48" t="str">
        <f t="shared" si="611"/>
        <v/>
      </c>
      <c r="AJ1285" s="48" t="str">
        <f t="shared" si="626"/>
        <v/>
      </c>
      <c r="AK1285" s="34"/>
      <c r="AL1285" s="47" t="str">
        <f t="shared" si="612"/>
        <v/>
      </c>
      <c r="AM1285" s="34"/>
      <c r="AN1285" s="47" t="str">
        <f t="shared" si="613"/>
        <v/>
      </c>
      <c r="AP1285" s="36">
        <f t="shared" si="627"/>
        <v>0</v>
      </c>
      <c r="AQ1285" s="36">
        <f t="shared" si="614"/>
        <v>0</v>
      </c>
      <c r="AR1285" s="36">
        <f t="shared" si="615"/>
        <v>0</v>
      </c>
      <c r="AS1285" s="36">
        <f t="shared" si="616"/>
        <v>0</v>
      </c>
      <c r="AT1285" s="36">
        <f t="shared" si="617"/>
        <v>0</v>
      </c>
      <c r="AU1285" s="36">
        <f t="shared" si="618"/>
        <v>0</v>
      </c>
      <c r="AV1285" s="36">
        <f t="shared" si="628"/>
        <v>0</v>
      </c>
      <c r="AW1285" s="36">
        <f t="shared" si="629"/>
        <v>0</v>
      </c>
      <c r="AX1285" s="36">
        <f t="shared" si="619"/>
        <v>0</v>
      </c>
      <c r="AY1285" s="36">
        <f t="shared" si="630"/>
        <v>0</v>
      </c>
      <c r="AZ1285" s="36">
        <f t="shared" si="631"/>
        <v>0</v>
      </c>
      <c r="BA1285" s="36">
        <f t="shared" si="620"/>
        <v>0</v>
      </c>
      <c r="BB1285" s="36">
        <f t="shared" si="621"/>
        <v>0</v>
      </c>
      <c r="BC1285" s="36">
        <f t="shared" si="622"/>
        <v>0</v>
      </c>
      <c r="BD1285" s="36">
        <f t="shared" si="623"/>
        <v>0</v>
      </c>
      <c r="BE1285" s="36">
        <f t="shared" si="624"/>
        <v>0</v>
      </c>
      <c r="BF1285" s="36">
        <f t="shared" si="632"/>
        <v>1285</v>
      </c>
      <c r="BG1285" s="36">
        <f t="shared" si="633"/>
        <v>0</v>
      </c>
      <c r="BH1285" s="36">
        <f t="shared" si="634"/>
        <v>0</v>
      </c>
      <c r="BI1285" s="36">
        <f t="shared" si="635"/>
        <v>0</v>
      </c>
      <c r="BJ1285" s="29">
        <f t="shared" si="625"/>
        <v>0</v>
      </c>
      <c r="BK1285" s="29">
        <f t="shared" si="636"/>
        <v>0</v>
      </c>
      <c r="BL1285" s="29">
        <f t="shared" si="637"/>
        <v>0</v>
      </c>
      <c r="BM1285" s="29">
        <f t="shared" si="638"/>
        <v>0</v>
      </c>
      <c r="BN1285" s="36">
        <f t="shared" si="639"/>
        <v>0</v>
      </c>
      <c r="BQ1285" s="29">
        <f t="shared" si="640"/>
        <v>0</v>
      </c>
    </row>
    <row r="1286" spans="2:69" s="35" customFormat="1" ht="30" customHeight="1" x14ac:dyDescent="0.15">
      <c r="B1286" s="31"/>
      <c r="C1286" s="32"/>
      <c r="D1286" s="71"/>
      <c r="E1286" s="72"/>
      <c r="F1286" s="72"/>
      <c r="G1286" s="72"/>
      <c r="H1286" s="72"/>
      <c r="I1286" s="72"/>
      <c r="J1286" s="72"/>
      <c r="K1286" s="72"/>
      <c r="L1286" s="72"/>
      <c r="M1286" s="72"/>
      <c r="N1286" s="73"/>
      <c r="O1286" s="33"/>
      <c r="P1286" s="31"/>
      <c r="Q1286" s="34"/>
      <c r="R1286" s="45"/>
      <c r="S1286" s="34"/>
      <c r="T1286" s="45"/>
      <c r="U1286" s="34"/>
      <c r="V1286" s="45"/>
      <c r="W1286" s="46"/>
      <c r="X1286" s="47" t="str">
        <f t="shared" si="609"/>
        <v/>
      </c>
      <c r="Y1286" s="34"/>
      <c r="Z1286" s="45"/>
      <c r="AA1286" s="34"/>
      <c r="AB1286" s="45"/>
      <c r="AC1286" s="34"/>
      <c r="AD1286" s="45"/>
      <c r="AE1286" s="34"/>
      <c r="AF1286" s="48" t="str">
        <f t="shared" si="610"/>
        <v/>
      </c>
      <c r="AG1286" s="34"/>
      <c r="AH1286" s="48" t="str">
        <f t="shared" si="611"/>
        <v/>
      </c>
      <c r="AJ1286" s="48" t="str">
        <f t="shared" si="626"/>
        <v/>
      </c>
      <c r="AK1286" s="34"/>
      <c r="AL1286" s="47" t="str">
        <f t="shared" si="612"/>
        <v/>
      </c>
      <c r="AM1286" s="34"/>
      <c r="AN1286" s="47" t="str">
        <f t="shared" si="613"/>
        <v/>
      </c>
      <c r="AP1286" s="36">
        <f t="shared" si="627"/>
        <v>0</v>
      </c>
      <c r="AQ1286" s="36">
        <f t="shared" si="614"/>
        <v>0</v>
      </c>
      <c r="AR1286" s="36">
        <f t="shared" si="615"/>
        <v>0</v>
      </c>
      <c r="AS1286" s="36">
        <f t="shared" si="616"/>
        <v>0</v>
      </c>
      <c r="AT1286" s="36">
        <f t="shared" si="617"/>
        <v>0</v>
      </c>
      <c r="AU1286" s="36">
        <f t="shared" si="618"/>
        <v>0</v>
      </c>
      <c r="AV1286" s="36">
        <f t="shared" si="628"/>
        <v>0</v>
      </c>
      <c r="AW1286" s="36">
        <f t="shared" si="629"/>
        <v>0</v>
      </c>
      <c r="AX1286" s="36">
        <f t="shared" si="619"/>
        <v>0</v>
      </c>
      <c r="AY1286" s="36">
        <f t="shared" si="630"/>
        <v>0</v>
      </c>
      <c r="AZ1286" s="36">
        <f t="shared" si="631"/>
        <v>0</v>
      </c>
      <c r="BA1286" s="36">
        <f t="shared" si="620"/>
        <v>0</v>
      </c>
      <c r="BB1286" s="36">
        <f t="shared" si="621"/>
        <v>0</v>
      </c>
      <c r="BC1286" s="36">
        <f t="shared" si="622"/>
        <v>0</v>
      </c>
      <c r="BD1286" s="36">
        <f t="shared" si="623"/>
        <v>0</v>
      </c>
      <c r="BE1286" s="36">
        <f t="shared" si="624"/>
        <v>0</v>
      </c>
      <c r="BF1286" s="36">
        <f t="shared" si="632"/>
        <v>1286</v>
      </c>
      <c r="BG1286" s="36">
        <f t="shared" si="633"/>
        <v>0</v>
      </c>
      <c r="BH1286" s="36">
        <f t="shared" si="634"/>
        <v>0</v>
      </c>
      <c r="BI1286" s="36">
        <f t="shared" si="635"/>
        <v>0</v>
      </c>
      <c r="BJ1286" s="29">
        <f t="shared" si="625"/>
        <v>0</v>
      </c>
      <c r="BK1286" s="29">
        <f t="shared" si="636"/>
        <v>0</v>
      </c>
      <c r="BL1286" s="29">
        <f t="shared" si="637"/>
        <v>0</v>
      </c>
      <c r="BM1286" s="29">
        <f t="shared" si="638"/>
        <v>0</v>
      </c>
      <c r="BN1286" s="36">
        <f t="shared" si="639"/>
        <v>0</v>
      </c>
      <c r="BQ1286" s="29">
        <f t="shared" si="640"/>
        <v>0</v>
      </c>
    </row>
    <row r="1287" spans="2:69" s="35" customFormat="1" ht="30" customHeight="1" x14ac:dyDescent="0.15">
      <c r="B1287" s="31"/>
      <c r="C1287" s="32"/>
      <c r="D1287" s="71"/>
      <c r="E1287" s="72"/>
      <c r="F1287" s="72"/>
      <c r="G1287" s="72"/>
      <c r="H1287" s="72"/>
      <c r="I1287" s="72"/>
      <c r="J1287" s="72"/>
      <c r="K1287" s="72"/>
      <c r="L1287" s="72"/>
      <c r="M1287" s="72"/>
      <c r="N1287" s="73"/>
      <c r="O1287" s="33"/>
      <c r="P1287" s="31"/>
      <c r="Q1287" s="34"/>
      <c r="R1287" s="45"/>
      <c r="S1287" s="34"/>
      <c r="T1287" s="45"/>
      <c r="U1287" s="34"/>
      <c r="V1287" s="45"/>
      <c r="W1287" s="46"/>
      <c r="X1287" s="47" t="str">
        <f t="shared" si="609"/>
        <v/>
      </c>
      <c r="Y1287" s="34"/>
      <c r="Z1287" s="45"/>
      <c r="AA1287" s="34"/>
      <c r="AB1287" s="45"/>
      <c r="AC1287" s="34"/>
      <c r="AD1287" s="45"/>
      <c r="AE1287" s="34"/>
      <c r="AF1287" s="48" t="str">
        <f t="shared" si="610"/>
        <v/>
      </c>
      <c r="AG1287" s="34"/>
      <c r="AH1287" s="48" t="str">
        <f t="shared" si="611"/>
        <v/>
      </c>
      <c r="AJ1287" s="48" t="str">
        <f t="shared" si="626"/>
        <v/>
      </c>
      <c r="AK1287" s="34"/>
      <c r="AL1287" s="47" t="str">
        <f t="shared" si="612"/>
        <v/>
      </c>
      <c r="AM1287" s="34"/>
      <c r="AN1287" s="47" t="str">
        <f t="shared" si="613"/>
        <v/>
      </c>
      <c r="AP1287" s="36">
        <f t="shared" si="627"/>
        <v>0</v>
      </c>
      <c r="AQ1287" s="36">
        <f t="shared" si="614"/>
        <v>0</v>
      </c>
      <c r="AR1287" s="36">
        <f t="shared" si="615"/>
        <v>0</v>
      </c>
      <c r="AS1287" s="36">
        <f t="shared" si="616"/>
        <v>0</v>
      </c>
      <c r="AT1287" s="36">
        <f t="shared" si="617"/>
        <v>0</v>
      </c>
      <c r="AU1287" s="36">
        <f t="shared" si="618"/>
        <v>0</v>
      </c>
      <c r="AV1287" s="36">
        <f t="shared" si="628"/>
        <v>0</v>
      </c>
      <c r="AW1287" s="36">
        <f t="shared" si="629"/>
        <v>0</v>
      </c>
      <c r="AX1287" s="36">
        <f t="shared" si="619"/>
        <v>0</v>
      </c>
      <c r="AY1287" s="36">
        <f t="shared" si="630"/>
        <v>0</v>
      </c>
      <c r="AZ1287" s="36">
        <f t="shared" si="631"/>
        <v>0</v>
      </c>
      <c r="BA1287" s="36">
        <f t="shared" si="620"/>
        <v>0</v>
      </c>
      <c r="BB1287" s="36">
        <f t="shared" si="621"/>
        <v>0</v>
      </c>
      <c r="BC1287" s="36">
        <f t="shared" si="622"/>
        <v>0</v>
      </c>
      <c r="BD1287" s="36">
        <f t="shared" si="623"/>
        <v>0</v>
      </c>
      <c r="BE1287" s="36">
        <f t="shared" si="624"/>
        <v>0</v>
      </c>
      <c r="BF1287" s="36">
        <f t="shared" si="632"/>
        <v>1287</v>
      </c>
      <c r="BG1287" s="36">
        <f t="shared" si="633"/>
        <v>0</v>
      </c>
      <c r="BH1287" s="36">
        <f t="shared" si="634"/>
        <v>0</v>
      </c>
      <c r="BI1287" s="36">
        <f t="shared" si="635"/>
        <v>0</v>
      </c>
      <c r="BJ1287" s="29">
        <f t="shared" si="625"/>
        <v>0</v>
      </c>
      <c r="BK1287" s="29">
        <f t="shared" si="636"/>
        <v>0</v>
      </c>
      <c r="BL1287" s="29">
        <f t="shared" si="637"/>
        <v>0</v>
      </c>
      <c r="BM1287" s="29">
        <f t="shared" si="638"/>
        <v>0</v>
      </c>
      <c r="BN1287" s="36">
        <f t="shared" si="639"/>
        <v>0</v>
      </c>
      <c r="BQ1287" s="29">
        <f t="shared" si="640"/>
        <v>0</v>
      </c>
    </row>
    <row r="1288" spans="2:69" s="35" customFormat="1" ht="30" customHeight="1" x14ac:dyDescent="0.15">
      <c r="B1288" s="31"/>
      <c r="C1288" s="32"/>
      <c r="D1288" s="71"/>
      <c r="E1288" s="72"/>
      <c r="F1288" s="72"/>
      <c r="G1288" s="72"/>
      <c r="H1288" s="72"/>
      <c r="I1288" s="72"/>
      <c r="J1288" s="72"/>
      <c r="K1288" s="72"/>
      <c r="L1288" s="72"/>
      <c r="M1288" s="72"/>
      <c r="N1288" s="73"/>
      <c r="O1288" s="33"/>
      <c r="P1288" s="31"/>
      <c r="Q1288" s="34"/>
      <c r="R1288" s="45"/>
      <c r="S1288" s="34"/>
      <c r="T1288" s="45"/>
      <c r="U1288" s="34"/>
      <c r="V1288" s="45"/>
      <c r="W1288" s="46"/>
      <c r="X1288" s="47" t="str">
        <f t="shared" si="609"/>
        <v/>
      </c>
      <c r="Y1288" s="34"/>
      <c r="Z1288" s="45"/>
      <c r="AA1288" s="34"/>
      <c r="AB1288" s="45"/>
      <c r="AC1288" s="34"/>
      <c r="AD1288" s="45"/>
      <c r="AE1288" s="34"/>
      <c r="AF1288" s="48" t="str">
        <f t="shared" si="610"/>
        <v/>
      </c>
      <c r="AG1288" s="34"/>
      <c r="AH1288" s="48" t="str">
        <f t="shared" si="611"/>
        <v/>
      </c>
      <c r="AJ1288" s="48" t="str">
        <f t="shared" si="626"/>
        <v/>
      </c>
      <c r="AK1288" s="34"/>
      <c r="AL1288" s="47" t="str">
        <f t="shared" si="612"/>
        <v/>
      </c>
      <c r="AM1288" s="34"/>
      <c r="AN1288" s="47" t="str">
        <f t="shared" si="613"/>
        <v/>
      </c>
      <c r="AP1288" s="36">
        <f t="shared" si="627"/>
        <v>0</v>
      </c>
      <c r="AQ1288" s="36">
        <f t="shared" si="614"/>
        <v>0</v>
      </c>
      <c r="AR1288" s="36">
        <f t="shared" si="615"/>
        <v>0</v>
      </c>
      <c r="AS1288" s="36">
        <f t="shared" si="616"/>
        <v>0</v>
      </c>
      <c r="AT1288" s="36">
        <f t="shared" si="617"/>
        <v>0</v>
      </c>
      <c r="AU1288" s="36">
        <f t="shared" si="618"/>
        <v>0</v>
      </c>
      <c r="AV1288" s="36">
        <f t="shared" si="628"/>
        <v>0</v>
      </c>
      <c r="AW1288" s="36">
        <f t="shared" si="629"/>
        <v>0</v>
      </c>
      <c r="AX1288" s="36">
        <f t="shared" si="619"/>
        <v>0</v>
      </c>
      <c r="AY1288" s="36">
        <f t="shared" si="630"/>
        <v>0</v>
      </c>
      <c r="AZ1288" s="36">
        <f t="shared" si="631"/>
        <v>0</v>
      </c>
      <c r="BA1288" s="36">
        <f t="shared" si="620"/>
        <v>0</v>
      </c>
      <c r="BB1288" s="36">
        <f t="shared" si="621"/>
        <v>0</v>
      </c>
      <c r="BC1288" s="36">
        <f t="shared" si="622"/>
        <v>0</v>
      </c>
      <c r="BD1288" s="36">
        <f t="shared" si="623"/>
        <v>0</v>
      </c>
      <c r="BE1288" s="36">
        <f t="shared" si="624"/>
        <v>0</v>
      </c>
      <c r="BF1288" s="36">
        <f t="shared" si="632"/>
        <v>1288</v>
      </c>
      <c r="BG1288" s="36">
        <f t="shared" si="633"/>
        <v>0</v>
      </c>
      <c r="BH1288" s="36">
        <f t="shared" si="634"/>
        <v>0</v>
      </c>
      <c r="BI1288" s="36">
        <f t="shared" si="635"/>
        <v>0</v>
      </c>
      <c r="BJ1288" s="29">
        <f t="shared" si="625"/>
        <v>0</v>
      </c>
      <c r="BK1288" s="29">
        <f t="shared" si="636"/>
        <v>0</v>
      </c>
      <c r="BL1288" s="29">
        <f t="shared" si="637"/>
        <v>0</v>
      </c>
      <c r="BM1288" s="29">
        <f t="shared" si="638"/>
        <v>0</v>
      </c>
      <c r="BN1288" s="36">
        <f t="shared" si="639"/>
        <v>0</v>
      </c>
      <c r="BQ1288" s="29">
        <f t="shared" si="640"/>
        <v>0</v>
      </c>
    </row>
    <row r="1289" spans="2:69" s="35" customFormat="1" ht="30" customHeight="1" x14ac:dyDescent="0.15">
      <c r="B1289" s="31"/>
      <c r="C1289" s="32"/>
      <c r="D1289" s="71"/>
      <c r="E1289" s="72"/>
      <c r="F1289" s="72"/>
      <c r="G1289" s="72"/>
      <c r="H1289" s="72"/>
      <c r="I1289" s="72"/>
      <c r="J1289" s="72"/>
      <c r="K1289" s="72"/>
      <c r="L1289" s="72"/>
      <c r="M1289" s="72"/>
      <c r="N1289" s="73"/>
      <c r="O1289" s="33"/>
      <c r="P1289" s="31"/>
      <c r="Q1289" s="34"/>
      <c r="R1289" s="45"/>
      <c r="S1289" s="34"/>
      <c r="T1289" s="45"/>
      <c r="U1289" s="34"/>
      <c r="V1289" s="45"/>
      <c r="W1289" s="46"/>
      <c r="X1289" s="47" t="str">
        <f t="shared" si="609"/>
        <v/>
      </c>
      <c r="Y1289" s="34"/>
      <c r="Z1289" s="45"/>
      <c r="AA1289" s="34"/>
      <c r="AB1289" s="45"/>
      <c r="AC1289" s="34"/>
      <c r="AD1289" s="45"/>
      <c r="AE1289" s="34"/>
      <c r="AF1289" s="48" t="str">
        <f t="shared" si="610"/>
        <v/>
      </c>
      <c r="AG1289" s="34"/>
      <c r="AH1289" s="48" t="str">
        <f t="shared" si="611"/>
        <v/>
      </c>
      <c r="AJ1289" s="48" t="str">
        <f t="shared" si="626"/>
        <v/>
      </c>
      <c r="AK1289" s="34"/>
      <c r="AL1289" s="47" t="str">
        <f t="shared" si="612"/>
        <v/>
      </c>
      <c r="AM1289" s="34"/>
      <c r="AN1289" s="47" t="str">
        <f t="shared" si="613"/>
        <v/>
      </c>
      <c r="AP1289" s="36">
        <f t="shared" si="627"/>
        <v>0</v>
      </c>
      <c r="AQ1289" s="36">
        <f t="shared" si="614"/>
        <v>0</v>
      </c>
      <c r="AR1289" s="36">
        <f t="shared" si="615"/>
        <v>0</v>
      </c>
      <c r="AS1289" s="36">
        <f t="shared" si="616"/>
        <v>0</v>
      </c>
      <c r="AT1289" s="36">
        <f t="shared" si="617"/>
        <v>0</v>
      </c>
      <c r="AU1289" s="36">
        <f t="shared" si="618"/>
        <v>0</v>
      </c>
      <c r="AV1289" s="36">
        <f t="shared" si="628"/>
        <v>0</v>
      </c>
      <c r="AW1289" s="36">
        <f t="shared" si="629"/>
        <v>0</v>
      </c>
      <c r="AX1289" s="36">
        <f t="shared" si="619"/>
        <v>0</v>
      </c>
      <c r="AY1289" s="36">
        <f t="shared" si="630"/>
        <v>0</v>
      </c>
      <c r="AZ1289" s="36">
        <f t="shared" si="631"/>
        <v>0</v>
      </c>
      <c r="BA1289" s="36">
        <f t="shared" si="620"/>
        <v>0</v>
      </c>
      <c r="BB1289" s="36">
        <f t="shared" si="621"/>
        <v>0</v>
      </c>
      <c r="BC1289" s="36">
        <f t="shared" si="622"/>
        <v>0</v>
      </c>
      <c r="BD1289" s="36">
        <f t="shared" si="623"/>
        <v>0</v>
      </c>
      <c r="BE1289" s="36">
        <f t="shared" si="624"/>
        <v>0</v>
      </c>
      <c r="BF1289" s="36">
        <f t="shared" si="632"/>
        <v>1289</v>
      </c>
      <c r="BG1289" s="36">
        <f t="shared" si="633"/>
        <v>0</v>
      </c>
      <c r="BH1289" s="36">
        <f t="shared" si="634"/>
        <v>0</v>
      </c>
      <c r="BI1289" s="36">
        <f t="shared" si="635"/>
        <v>0</v>
      </c>
      <c r="BJ1289" s="29">
        <f t="shared" si="625"/>
        <v>0</v>
      </c>
      <c r="BK1289" s="29">
        <f t="shared" si="636"/>
        <v>0</v>
      </c>
      <c r="BL1289" s="29">
        <f t="shared" si="637"/>
        <v>0</v>
      </c>
      <c r="BM1289" s="29">
        <f t="shared" si="638"/>
        <v>0</v>
      </c>
      <c r="BN1289" s="36">
        <f t="shared" si="639"/>
        <v>0</v>
      </c>
      <c r="BQ1289" s="29">
        <f t="shared" si="640"/>
        <v>0</v>
      </c>
    </row>
    <row r="1290" spans="2:69" s="35" customFormat="1" ht="30" customHeight="1" x14ac:dyDescent="0.15">
      <c r="B1290" s="31"/>
      <c r="C1290" s="32"/>
      <c r="D1290" s="71"/>
      <c r="E1290" s="72"/>
      <c r="F1290" s="72"/>
      <c r="G1290" s="72"/>
      <c r="H1290" s="72"/>
      <c r="I1290" s="72"/>
      <c r="J1290" s="72"/>
      <c r="K1290" s="72"/>
      <c r="L1290" s="72"/>
      <c r="M1290" s="72"/>
      <c r="N1290" s="73"/>
      <c r="O1290" s="33"/>
      <c r="P1290" s="31"/>
      <c r="Q1290" s="34"/>
      <c r="R1290" s="45"/>
      <c r="S1290" s="34"/>
      <c r="T1290" s="45"/>
      <c r="U1290" s="34"/>
      <c r="V1290" s="45"/>
      <c r="W1290" s="46"/>
      <c r="X1290" s="47" t="str">
        <f t="shared" si="609"/>
        <v/>
      </c>
      <c r="Y1290" s="34"/>
      <c r="Z1290" s="45"/>
      <c r="AA1290" s="34"/>
      <c r="AB1290" s="45"/>
      <c r="AC1290" s="34"/>
      <c r="AD1290" s="45"/>
      <c r="AE1290" s="34"/>
      <c r="AF1290" s="48" t="str">
        <f t="shared" si="610"/>
        <v/>
      </c>
      <c r="AG1290" s="34"/>
      <c r="AH1290" s="48" t="str">
        <f t="shared" si="611"/>
        <v/>
      </c>
      <c r="AJ1290" s="48" t="str">
        <f t="shared" si="626"/>
        <v/>
      </c>
      <c r="AK1290" s="34"/>
      <c r="AL1290" s="47" t="str">
        <f t="shared" si="612"/>
        <v/>
      </c>
      <c r="AM1290" s="34"/>
      <c r="AN1290" s="47" t="str">
        <f t="shared" si="613"/>
        <v/>
      </c>
      <c r="AP1290" s="36">
        <f t="shared" si="627"/>
        <v>0</v>
      </c>
      <c r="AQ1290" s="36">
        <f t="shared" si="614"/>
        <v>0</v>
      </c>
      <c r="AR1290" s="36">
        <f t="shared" si="615"/>
        <v>0</v>
      </c>
      <c r="AS1290" s="36">
        <f t="shared" si="616"/>
        <v>0</v>
      </c>
      <c r="AT1290" s="36">
        <f t="shared" si="617"/>
        <v>0</v>
      </c>
      <c r="AU1290" s="36">
        <f t="shared" si="618"/>
        <v>0</v>
      </c>
      <c r="AV1290" s="36">
        <f t="shared" si="628"/>
        <v>0</v>
      </c>
      <c r="AW1290" s="36">
        <f t="shared" si="629"/>
        <v>0</v>
      </c>
      <c r="AX1290" s="36">
        <f t="shared" si="619"/>
        <v>0</v>
      </c>
      <c r="AY1290" s="36">
        <f t="shared" si="630"/>
        <v>0</v>
      </c>
      <c r="AZ1290" s="36">
        <f t="shared" si="631"/>
        <v>0</v>
      </c>
      <c r="BA1290" s="36">
        <f t="shared" si="620"/>
        <v>0</v>
      </c>
      <c r="BB1290" s="36">
        <f t="shared" si="621"/>
        <v>0</v>
      </c>
      <c r="BC1290" s="36">
        <f t="shared" si="622"/>
        <v>0</v>
      </c>
      <c r="BD1290" s="36">
        <f t="shared" si="623"/>
        <v>0</v>
      </c>
      <c r="BE1290" s="36">
        <f t="shared" si="624"/>
        <v>0</v>
      </c>
      <c r="BF1290" s="36">
        <f t="shared" si="632"/>
        <v>1290</v>
      </c>
      <c r="BG1290" s="36">
        <f t="shared" si="633"/>
        <v>0</v>
      </c>
      <c r="BH1290" s="36">
        <f t="shared" si="634"/>
        <v>0</v>
      </c>
      <c r="BI1290" s="36">
        <f t="shared" si="635"/>
        <v>0</v>
      </c>
      <c r="BJ1290" s="29">
        <f t="shared" si="625"/>
        <v>0</v>
      </c>
      <c r="BK1290" s="29">
        <f t="shared" si="636"/>
        <v>0</v>
      </c>
      <c r="BL1290" s="29">
        <f t="shared" si="637"/>
        <v>0</v>
      </c>
      <c r="BM1290" s="29">
        <f t="shared" si="638"/>
        <v>0</v>
      </c>
      <c r="BN1290" s="36">
        <f t="shared" si="639"/>
        <v>0</v>
      </c>
      <c r="BQ1290" s="29">
        <f t="shared" si="640"/>
        <v>0</v>
      </c>
    </row>
    <row r="1291" spans="2:69" s="35" customFormat="1" ht="30" customHeight="1" x14ac:dyDescent="0.15">
      <c r="B1291" s="31"/>
      <c r="C1291" s="32"/>
      <c r="D1291" s="71"/>
      <c r="E1291" s="72"/>
      <c r="F1291" s="72"/>
      <c r="G1291" s="72"/>
      <c r="H1291" s="72"/>
      <c r="I1291" s="72"/>
      <c r="J1291" s="72"/>
      <c r="K1291" s="72"/>
      <c r="L1291" s="72"/>
      <c r="M1291" s="72"/>
      <c r="N1291" s="73"/>
      <c r="O1291" s="33"/>
      <c r="P1291" s="31"/>
      <c r="Q1291" s="34"/>
      <c r="R1291" s="45"/>
      <c r="S1291" s="34"/>
      <c r="T1291" s="45"/>
      <c r="U1291" s="34"/>
      <c r="V1291" s="45"/>
      <c r="W1291" s="46"/>
      <c r="X1291" s="47" t="str">
        <f t="shared" si="609"/>
        <v/>
      </c>
      <c r="Y1291" s="34"/>
      <c r="Z1291" s="45"/>
      <c r="AA1291" s="34"/>
      <c r="AB1291" s="45"/>
      <c r="AC1291" s="34"/>
      <c r="AD1291" s="45"/>
      <c r="AE1291" s="34"/>
      <c r="AF1291" s="48" t="str">
        <f t="shared" si="610"/>
        <v/>
      </c>
      <c r="AG1291" s="34"/>
      <c r="AH1291" s="48" t="str">
        <f t="shared" si="611"/>
        <v/>
      </c>
      <c r="AJ1291" s="48" t="str">
        <f t="shared" si="626"/>
        <v/>
      </c>
      <c r="AK1291" s="34"/>
      <c r="AL1291" s="47" t="str">
        <f t="shared" si="612"/>
        <v/>
      </c>
      <c r="AM1291" s="34"/>
      <c r="AN1291" s="47" t="str">
        <f t="shared" si="613"/>
        <v/>
      </c>
      <c r="AP1291" s="36">
        <f t="shared" si="627"/>
        <v>0</v>
      </c>
      <c r="AQ1291" s="36">
        <f t="shared" si="614"/>
        <v>0</v>
      </c>
      <c r="AR1291" s="36">
        <f t="shared" si="615"/>
        <v>0</v>
      </c>
      <c r="AS1291" s="36">
        <f t="shared" si="616"/>
        <v>0</v>
      </c>
      <c r="AT1291" s="36">
        <f t="shared" si="617"/>
        <v>0</v>
      </c>
      <c r="AU1291" s="36">
        <f t="shared" si="618"/>
        <v>0</v>
      </c>
      <c r="AV1291" s="36">
        <f t="shared" si="628"/>
        <v>0</v>
      </c>
      <c r="AW1291" s="36">
        <f t="shared" si="629"/>
        <v>0</v>
      </c>
      <c r="AX1291" s="36">
        <f t="shared" si="619"/>
        <v>0</v>
      </c>
      <c r="AY1291" s="36">
        <f t="shared" si="630"/>
        <v>0</v>
      </c>
      <c r="AZ1291" s="36">
        <f t="shared" si="631"/>
        <v>0</v>
      </c>
      <c r="BA1291" s="36">
        <f t="shared" si="620"/>
        <v>0</v>
      </c>
      <c r="BB1291" s="36">
        <f t="shared" si="621"/>
        <v>0</v>
      </c>
      <c r="BC1291" s="36">
        <f t="shared" si="622"/>
        <v>0</v>
      </c>
      <c r="BD1291" s="36">
        <f t="shared" si="623"/>
        <v>0</v>
      </c>
      <c r="BE1291" s="36">
        <f t="shared" si="624"/>
        <v>0</v>
      </c>
      <c r="BF1291" s="36">
        <f t="shared" si="632"/>
        <v>1291</v>
      </c>
      <c r="BG1291" s="36">
        <f t="shared" si="633"/>
        <v>0</v>
      </c>
      <c r="BH1291" s="36">
        <f t="shared" si="634"/>
        <v>0</v>
      </c>
      <c r="BI1291" s="36">
        <f t="shared" si="635"/>
        <v>0</v>
      </c>
      <c r="BJ1291" s="29">
        <f t="shared" si="625"/>
        <v>0</v>
      </c>
      <c r="BK1291" s="29">
        <f t="shared" si="636"/>
        <v>0</v>
      </c>
      <c r="BL1291" s="29">
        <f t="shared" si="637"/>
        <v>0</v>
      </c>
      <c r="BM1291" s="29">
        <f t="shared" si="638"/>
        <v>0</v>
      </c>
      <c r="BN1291" s="36">
        <f t="shared" si="639"/>
        <v>0</v>
      </c>
      <c r="BQ1291" s="29">
        <f t="shared" si="640"/>
        <v>0</v>
      </c>
    </row>
    <row r="1292" spans="2:69" s="35" customFormat="1" ht="30" customHeight="1" x14ac:dyDescent="0.15">
      <c r="B1292" s="31"/>
      <c r="C1292" s="32"/>
      <c r="D1292" s="71"/>
      <c r="E1292" s="72"/>
      <c r="F1292" s="72"/>
      <c r="G1292" s="72"/>
      <c r="H1292" s="72"/>
      <c r="I1292" s="72"/>
      <c r="J1292" s="72"/>
      <c r="K1292" s="72"/>
      <c r="L1292" s="72"/>
      <c r="M1292" s="72"/>
      <c r="N1292" s="73"/>
      <c r="O1292" s="33"/>
      <c r="P1292" s="31"/>
      <c r="Q1292" s="34"/>
      <c r="R1292" s="45"/>
      <c r="S1292" s="34"/>
      <c r="T1292" s="45"/>
      <c r="U1292" s="34"/>
      <c r="V1292" s="45"/>
      <c r="W1292" s="46"/>
      <c r="X1292" s="47" t="str">
        <f t="shared" si="609"/>
        <v/>
      </c>
      <c r="Y1292" s="34"/>
      <c r="Z1292" s="45"/>
      <c r="AA1292" s="34"/>
      <c r="AB1292" s="45"/>
      <c r="AC1292" s="34"/>
      <c r="AD1292" s="45"/>
      <c r="AE1292" s="34"/>
      <c r="AF1292" s="48" t="str">
        <f t="shared" si="610"/>
        <v/>
      </c>
      <c r="AG1292" s="34"/>
      <c r="AH1292" s="48" t="str">
        <f t="shared" si="611"/>
        <v/>
      </c>
      <c r="AJ1292" s="48" t="str">
        <f t="shared" si="626"/>
        <v/>
      </c>
      <c r="AK1292" s="34"/>
      <c r="AL1292" s="47" t="str">
        <f t="shared" si="612"/>
        <v/>
      </c>
      <c r="AM1292" s="34"/>
      <c r="AN1292" s="47" t="str">
        <f t="shared" si="613"/>
        <v/>
      </c>
      <c r="AP1292" s="36">
        <f t="shared" si="627"/>
        <v>0</v>
      </c>
      <c r="AQ1292" s="36">
        <f t="shared" si="614"/>
        <v>0</v>
      </c>
      <c r="AR1292" s="36">
        <f t="shared" si="615"/>
        <v>0</v>
      </c>
      <c r="AS1292" s="36">
        <f t="shared" si="616"/>
        <v>0</v>
      </c>
      <c r="AT1292" s="36">
        <f t="shared" si="617"/>
        <v>0</v>
      </c>
      <c r="AU1292" s="36">
        <f t="shared" si="618"/>
        <v>0</v>
      </c>
      <c r="AV1292" s="36">
        <f t="shared" si="628"/>
        <v>0</v>
      </c>
      <c r="AW1292" s="36">
        <f t="shared" si="629"/>
        <v>0</v>
      </c>
      <c r="AX1292" s="36">
        <f t="shared" si="619"/>
        <v>0</v>
      </c>
      <c r="AY1292" s="36">
        <f t="shared" si="630"/>
        <v>0</v>
      </c>
      <c r="AZ1292" s="36">
        <f t="shared" si="631"/>
        <v>0</v>
      </c>
      <c r="BA1292" s="36">
        <f t="shared" si="620"/>
        <v>0</v>
      </c>
      <c r="BB1292" s="36">
        <f t="shared" si="621"/>
        <v>0</v>
      </c>
      <c r="BC1292" s="36">
        <f t="shared" si="622"/>
        <v>0</v>
      </c>
      <c r="BD1292" s="36">
        <f t="shared" si="623"/>
        <v>0</v>
      </c>
      <c r="BE1292" s="36">
        <f t="shared" si="624"/>
        <v>0</v>
      </c>
      <c r="BF1292" s="36">
        <f t="shared" si="632"/>
        <v>1292</v>
      </c>
      <c r="BG1292" s="36">
        <f t="shared" si="633"/>
        <v>0</v>
      </c>
      <c r="BH1292" s="36">
        <f t="shared" si="634"/>
        <v>0</v>
      </c>
      <c r="BI1292" s="36">
        <f t="shared" si="635"/>
        <v>0</v>
      </c>
      <c r="BJ1292" s="29">
        <f t="shared" si="625"/>
        <v>0</v>
      </c>
      <c r="BK1292" s="29">
        <f t="shared" si="636"/>
        <v>0</v>
      </c>
      <c r="BL1292" s="29">
        <f t="shared" si="637"/>
        <v>0</v>
      </c>
      <c r="BM1292" s="29">
        <f t="shared" si="638"/>
        <v>0</v>
      </c>
      <c r="BN1292" s="36">
        <f t="shared" si="639"/>
        <v>0</v>
      </c>
      <c r="BQ1292" s="29">
        <f t="shared" si="640"/>
        <v>0</v>
      </c>
    </row>
    <row r="1293" spans="2:69" s="35" customFormat="1" ht="30" customHeight="1" x14ac:dyDescent="0.15">
      <c r="B1293" s="31"/>
      <c r="C1293" s="32"/>
      <c r="D1293" s="71"/>
      <c r="E1293" s="72"/>
      <c r="F1293" s="72"/>
      <c r="G1293" s="72"/>
      <c r="H1293" s="72"/>
      <c r="I1293" s="72"/>
      <c r="J1293" s="72"/>
      <c r="K1293" s="72"/>
      <c r="L1293" s="72"/>
      <c r="M1293" s="72"/>
      <c r="N1293" s="73"/>
      <c r="O1293" s="33"/>
      <c r="P1293" s="31"/>
      <c r="Q1293" s="34"/>
      <c r="R1293" s="45"/>
      <c r="S1293" s="34"/>
      <c r="T1293" s="45"/>
      <c r="U1293" s="34"/>
      <c r="V1293" s="45"/>
      <c r="W1293" s="46"/>
      <c r="X1293" s="47" t="str">
        <f t="shared" si="609"/>
        <v/>
      </c>
      <c r="Y1293" s="34"/>
      <c r="Z1293" s="45"/>
      <c r="AA1293" s="34"/>
      <c r="AB1293" s="45"/>
      <c r="AC1293" s="34"/>
      <c r="AD1293" s="45"/>
      <c r="AE1293" s="34"/>
      <c r="AF1293" s="48" t="str">
        <f t="shared" si="610"/>
        <v/>
      </c>
      <c r="AG1293" s="34"/>
      <c r="AH1293" s="48" t="str">
        <f t="shared" si="611"/>
        <v/>
      </c>
      <c r="AJ1293" s="48" t="str">
        <f t="shared" si="626"/>
        <v/>
      </c>
      <c r="AK1293" s="34"/>
      <c r="AL1293" s="47" t="str">
        <f t="shared" si="612"/>
        <v/>
      </c>
      <c r="AM1293" s="34"/>
      <c r="AN1293" s="47" t="str">
        <f t="shared" si="613"/>
        <v/>
      </c>
      <c r="AP1293" s="36">
        <f t="shared" si="627"/>
        <v>0</v>
      </c>
      <c r="AQ1293" s="36">
        <f t="shared" si="614"/>
        <v>0</v>
      </c>
      <c r="AR1293" s="36">
        <f t="shared" si="615"/>
        <v>0</v>
      </c>
      <c r="AS1293" s="36">
        <f t="shared" si="616"/>
        <v>0</v>
      </c>
      <c r="AT1293" s="36">
        <f t="shared" si="617"/>
        <v>0</v>
      </c>
      <c r="AU1293" s="36">
        <f t="shared" si="618"/>
        <v>0</v>
      </c>
      <c r="AV1293" s="36">
        <f t="shared" si="628"/>
        <v>0</v>
      </c>
      <c r="AW1293" s="36">
        <f t="shared" si="629"/>
        <v>0</v>
      </c>
      <c r="AX1293" s="36">
        <f t="shared" si="619"/>
        <v>0</v>
      </c>
      <c r="AY1293" s="36">
        <f t="shared" si="630"/>
        <v>0</v>
      </c>
      <c r="AZ1293" s="36">
        <f t="shared" si="631"/>
        <v>0</v>
      </c>
      <c r="BA1293" s="36">
        <f t="shared" si="620"/>
        <v>0</v>
      </c>
      <c r="BB1293" s="36">
        <f t="shared" si="621"/>
        <v>0</v>
      </c>
      <c r="BC1293" s="36">
        <f t="shared" si="622"/>
        <v>0</v>
      </c>
      <c r="BD1293" s="36">
        <f t="shared" si="623"/>
        <v>0</v>
      </c>
      <c r="BE1293" s="36">
        <f t="shared" si="624"/>
        <v>0</v>
      </c>
      <c r="BF1293" s="36">
        <f t="shared" si="632"/>
        <v>1293</v>
      </c>
      <c r="BG1293" s="36">
        <f t="shared" si="633"/>
        <v>0</v>
      </c>
      <c r="BH1293" s="36">
        <f t="shared" si="634"/>
        <v>0</v>
      </c>
      <c r="BI1293" s="36">
        <f t="shared" si="635"/>
        <v>0</v>
      </c>
      <c r="BJ1293" s="29">
        <f t="shared" si="625"/>
        <v>0</v>
      </c>
      <c r="BK1293" s="29">
        <f t="shared" si="636"/>
        <v>0</v>
      </c>
      <c r="BL1293" s="29">
        <f t="shared" si="637"/>
        <v>0</v>
      </c>
      <c r="BM1293" s="29">
        <f t="shared" si="638"/>
        <v>0</v>
      </c>
      <c r="BN1293" s="36">
        <f t="shared" si="639"/>
        <v>0</v>
      </c>
      <c r="BQ1293" s="29">
        <f t="shared" si="640"/>
        <v>0</v>
      </c>
    </row>
    <row r="1294" spans="2:69" s="35" customFormat="1" ht="30" customHeight="1" x14ac:dyDescent="0.15">
      <c r="B1294" s="31"/>
      <c r="C1294" s="32"/>
      <c r="D1294" s="71"/>
      <c r="E1294" s="72"/>
      <c r="F1294" s="72"/>
      <c r="G1294" s="72"/>
      <c r="H1294" s="72"/>
      <c r="I1294" s="72"/>
      <c r="J1294" s="72"/>
      <c r="K1294" s="72"/>
      <c r="L1294" s="72"/>
      <c r="M1294" s="72"/>
      <c r="N1294" s="73"/>
      <c r="O1294" s="33"/>
      <c r="P1294" s="31"/>
      <c r="Q1294" s="34"/>
      <c r="R1294" s="45"/>
      <c r="S1294" s="34"/>
      <c r="T1294" s="45"/>
      <c r="U1294" s="34"/>
      <c r="V1294" s="45"/>
      <c r="W1294" s="46"/>
      <c r="X1294" s="47" t="str">
        <f t="shared" si="609"/>
        <v/>
      </c>
      <c r="Y1294" s="34"/>
      <c r="Z1294" s="45"/>
      <c r="AA1294" s="34"/>
      <c r="AB1294" s="45"/>
      <c r="AC1294" s="34"/>
      <c r="AD1294" s="45"/>
      <c r="AE1294" s="34"/>
      <c r="AF1294" s="48" t="str">
        <f t="shared" si="610"/>
        <v/>
      </c>
      <c r="AG1294" s="34"/>
      <c r="AH1294" s="48" t="str">
        <f t="shared" si="611"/>
        <v/>
      </c>
      <c r="AJ1294" s="48" t="str">
        <f t="shared" si="626"/>
        <v/>
      </c>
      <c r="AK1294" s="34"/>
      <c r="AL1294" s="47" t="str">
        <f t="shared" si="612"/>
        <v/>
      </c>
      <c r="AM1294" s="34"/>
      <c r="AN1294" s="47" t="str">
        <f t="shared" si="613"/>
        <v/>
      </c>
      <c r="AP1294" s="36">
        <f t="shared" si="627"/>
        <v>0</v>
      </c>
      <c r="AQ1294" s="36">
        <f t="shared" si="614"/>
        <v>0</v>
      </c>
      <c r="AR1294" s="36">
        <f t="shared" si="615"/>
        <v>0</v>
      </c>
      <c r="AS1294" s="36">
        <f t="shared" si="616"/>
        <v>0</v>
      </c>
      <c r="AT1294" s="36">
        <f t="shared" si="617"/>
        <v>0</v>
      </c>
      <c r="AU1294" s="36">
        <f t="shared" si="618"/>
        <v>0</v>
      </c>
      <c r="AV1294" s="36">
        <f t="shared" si="628"/>
        <v>0</v>
      </c>
      <c r="AW1294" s="36">
        <f t="shared" si="629"/>
        <v>0</v>
      </c>
      <c r="AX1294" s="36">
        <f t="shared" si="619"/>
        <v>0</v>
      </c>
      <c r="AY1294" s="36">
        <f t="shared" si="630"/>
        <v>0</v>
      </c>
      <c r="AZ1294" s="36">
        <f t="shared" si="631"/>
        <v>0</v>
      </c>
      <c r="BA1294" s="36">
        <f t="shared" si="620"/>
        <v>0</v>
      </c>
      <c r="BB1294" s="36">
        <f t="shared" si="621"/>
        <v>0</v>
      </c>
      <c r="BC1294" s="36">
        <f t="shared" si="622"/>
        <v>0</v>
      </c>
      <c r="BD1294" s="36">
        <f t="shared" si="623"/>
        <v>0</v>
      </c>
      <c r="BE1294" s="36">
        <f t="shared" si="624"/>
        <v>0</v>
      </c>
      <c r="BF1294" s="36">
        <f t="shared" si="632"/>
        <v>1294</v>
      </c>
      <c r="BG1294" s="36">
        <f t="shared" si="633"/>
        <v>0</v>
      </c>
      <c r="BH1294" s="36">
        <f t="shared" si="634"/>
        <v>0</v>
      </c>
      <c r="BI1294" s="36">
        <f t="shared" si="635"/>
        <v>0</v>
      </c>
      <c r="BJ1294" s="29">
        <f t="shared" si="625"/>
        <v>0</v>
      </c>
      <c r="BK1294" s="29">
        <f t="shared" si="636"/>
        <v>0</v>
      </c>
      <c r="BL1294" s="29">
        <f t="shared" si="637"/>
        <v>0</v>
      </c>
      <c r="BM1294" s="29">
        <f t="shared" si="638"/>
        <v>0</v>
      </c>
      <c r="BN1294" s="36">
        <f t="shared" si="639"/>
        <v>0</v>
      </c>
      <c r="BQ1294" s="29">
        <f t="shared" si="640"/>
        <v>0</v>
      </c>
    </row>
    <row r="1295" spans="2:69" s="35" customFormat="1" ht="30" customHeight="1" x14ac:dyDescent="0.15">
      <c r="B1295" s="31"/>
      <c r="C1295" s="32"/>
      <c r="D1295" s="71"/>
      <c r="E1295" s="72"/>
      <c r="F1295" s="72"/>
      <c r="G1295" s="72"/>
      <c r="H1295" s="72"/>
      <c r="I1295" s="72"/>
      <c r="J1295" s="72"/>
      <c r="K1295" s="72"/>
      <c r="L1295" s="72"/>
      <c r="M1295" s="72"/>
      <c r="N1295" s="73"/>
      <c r="O1295" s="33"/>
      <c r="P1295" s="31"/>
      <c r="Q1295" s="34"/>
      <c r="R1295" s="45"/>
      <c r="S1295" s="34"/>
      <c r="T1295" s="45"/>
      <c r="U1295" s="34"/>
      <c r="V1295" s="45"/>
      <c r="W1295" s="46"/>
      <c r="X1295" s="47" t="str">
        <f t="shared" si="609"/>
        <v/>
      </c>
      <c r="Y1295" s="34"/>
      <c r="Z1295" s="45"/>
      <c r="AA1295" s="34"/>
      <c r="AB1295" s="45"/>
      <c r="AC1295" s="34"/>
      <c r="AD1295" s="45"/>
      <c r="AE1295" s="34"/>
      <c r="AF1295" s="48" t="str">
        <f t="shared" si="610"/>
        <v/>
      </c>
      <c r="AG1295" s="34"/>
      <c r="AH1295" s="48" t="str">
        <f t="shared" si="611"/>
        <v/>
      </c>
      <c r="AJ1295" s="48" t="str">
        <f t="shared" si="626"/>
        <v/>
      </c>
      <c r="AK1295" s="34"/>
      <c r="AL1295" s="47" t="str">
        <f t="shared" si="612"/>
        <v/>
      </c>
      <c r="AM1295" s="34"/>
      <c r="AN1295" s="47" t="str">
        <f t="shared" si="613"/>
        <v/>
      </c>
      <c r="AP1295" s="36">
        <f t="shared" si="627"/>
        <v>0</v>
      </c>
      <c r="AQ1295" s="36">
        <f t="shared" si="614"/>
        <v>0</v>
      </c>
      <c r="AR1295" s="36">
        <f t="shared" si="615"/>
        <v>0</v>
      </c>
      <c r="AS1295" s="36">
        <f t="shared" si="616"/>
        <v>0</v>
      </c>
      <c r="AT1295" s="36">
        <f t="shared" si="617"/>
        <v>0</v>
      </c>
      <c r="AU1295" s="36">
        <f t="shared" si="618"/>
        <v>0</v>
      </c>
      <c r="AV1295" s="36">
        <f t="shared" si="628"/>
        <v>0</v>
      </c>
      <c r="AW1295" s="36">
        <f t="shared" si="629"/>
        <v>0</v>
      </c>
      <c r="AX1295" s="36">
        <f t="shared" si="619"/>
        <v>0</v>
      </c>
      <c r="AY1295" s="36">
        <f t="shared" si="630"/>
        <v>0</v>
      </c>
      <c r="AZ1295" s="36">
        <f t="shared" si="631"/>
        <v>0</v>
      </c>
      <c r="BA1295" s="36">
        <f t="shared" si="620"/>
        <v>0</v>
      </c>
      <c r="BB1295" s="36">
        <f t="shared" si="621"/>
        <v>0</v>
      </c>
      <c r="BC1295" s="36">
        <f t="shared" si="622"/>
        <v>0</v>
      </c>
      <c r="BD1295" s="36">
        <f t="shared" si="623"/>
        <v>0</v>
      </c>
      <c r="BE1295" s="36">
        <f t="shared" si="624"/>
        <v>0</v>
      </c>
      <c r="BF1295" s="36">
        <f t="shared" si="632"/>
        <v>1295</v>
      </c>
      <c r="BG1295" s="36">
        <f t="shared" si="633"/>
        <v>0</v>
      </c>
      <c r="BH1295" s="36">
        <f t="shared" si="634"/>
        <v>0</v>
      </c>
      <c r="BI1295" s="36">
        <f t="shared" si="635"/>
        <v>0</v>
      </c>
      <c r="BJ1295" s="29">
        <f t="shared" si="625"/>
        <v>0</v>
      </c>
      <c r="BK1295" s="29">
        <f t="shared" si="636"/>
        <v>0</v>
      </c>
      <c r="BL1295" s="29">
        <f t="shared" si="637"/>
        <v>0</v>
      </c>
      <c r="BM1295" s="29">
        <f t="shared" si="638"/>
        <v>0</v>
      </c>
      <c r="BN1295" s="36">
        <f t="shared" si="639"/>
        <v>0</v>
      </c>
      <c r="BQ1295" s="29">
        <f t="shared" si="640"/>
        <v>0</v>
      </c>
    </row>
    <row r="1296" spans="2:69" s="35" customFormat="1" ht="30" customHeight="1" x14ac:dyDescent="0.15">
      <c r="B1296" s="31"/>
      <c r="C1296" s="32"/>
      <c r="D1296" s="71"/>
      <c r="E1296" s="72"/>
      <c r="F1296" s="72"/>
      <c r="G1296" s="72"/>
      <c r="H1296" s="72"/>
      <c r="I1296" s="72"/>
      <c r="J1296" s="72"/>
      <c r="K1296" s="72"/>
      <c r="L1296" s="72"/>
      <c r="M1296" s="72"/>
      <c r="N1296" s="73"/>
      <c r="O1296" s="33"/>
      <c r="P1296" s="31"/>
      <c r="Q1296" s="34"/>
      <c r="R1296" s="45"/>
      <c r="S1296" s="34"/>
      <c r="T1296" s="45"/>
      <c r="U1296" s="34"/>
      <c r="V1296" s="45"/>
      <c r="W1296" s="46"/>
      <c r="X1296" s="47" t="str">
        <f t="shared" si="609"/>
        <v/>
      </c>
      <c r="Y1296" s="34"/>
      <c r="Z1296" s="45"/>
      <c r="AA1296" s="34"/>
      <c r="AB1296" s="45"/>
      <c r="AC1296" s="34"/>
      <c r="AD1296" s="45"/>
      <c r="AE1296" s="34"/>
      <c r="AF1296" s="48" t="str">
        <f t="shared" si="610"/>
        <v/>
      </c>
      <c r="AG1296" s="34"/>
      <c r="AH1296" s="48" t="str">
        <f t="shared" si="611"/>
        <v/>
      </c>
      <c r="AJ1296" s="48" t="str">
        <f t="shared" si="626"/>
        <v/>
      </c>
      <c r="AK1296" s="34"/>
      <c r="AL1296" s="47" t="str">
        <f t="shared" si="612"/>
        <v/>
      </c>
      <c r="AM1296" s="34"/>
      <c r="AN1296" s="47" t="str">
        <f t="shared" si="613"/>
        <v/>
      </c>
      <c r="AP1296" s="36">
        <f t="shared" si="627"/>
        <v>0</v>
      </c>
      <c r="AQ1296" s="36">
        <f t="shared" si="614"/>
        <v>0</v>
      </c>
      <c r="AR1296" s="36">
        <f t="shared" si="615"/>
        <v>0</v>
      </c>
      <c r="AS1296" s="36">
        <f t="shared" si="616"/>
        <v>0</v>
      </c>
      <c r="AT1296" s="36">
        <f t="shared" si="617"/>
        <v>0</v>
      </c>
      <c r="AU1296" s="36">
        <f t="shared" si="618"/>
        <v>0</v>
      </c>
      <c r="AV1296" s="36">
        <f t="shared" si="628"/>
        <v>0</v>
      </c>
      <c r="AW1296" s="36">
        <f t="shared" si="629"/>
        <v>0</v>
      </c>
      <c r="AX1296" s="36">
        <f t="shared" si="619"/>
        <v>0</v>
      </c>
      <c r="AY1296" s="36">
        <f t="shared" si="630"/>
        <v>0</v>
      </c>
      <c r="AZ1296" s="36">
        <f t="shared" si="631"/>
        <v>0</v>
      </c>
      <c r="BA1296" s="36">
        <f t="shared" si="620"/>
        <v>0</v>
      </c>
      <c r="BB1296" s="36">
        <f t="shared" si="621"/>
        <v>0</v>
      </c>
      <c r="BC1296" s="36">
        <f t="shared" si="622"/>
        <v>0</v>
      </c>
      <c r="BD1296" s="36">
        <f t="shared" si="623"/>
        <v>0</v>
      </c>
      <c r="BE1296" s="36">
        <f t="shared" si="624"/>
        <v>0</v>
      </c>
      <c r="BF1296" s="36">
        <f t="shared" si="632"/>
        <v>1296</v>
      </c>
      <c r="BG1296" s="36">
        <f t="shared" si="633"/>
        <v>0</v>
      </c>
      <c r="BH1296" s="36">
        <f t="shared" si="634"/>
        <v>0</v>
      </c>
      <c r="BI1296" s="36">
        <f t="shared" si="635"/>
        <v>0</v>
      </c>
      <c r="BJ1296" s="29">
        <f t="shared" si="625"/>
        <v>0</v>
      </c>
      <c r="BK1296" s="29">
        <f t="shared" si="636"/>
        <v>0</v>
      </c>
      <c r="BL1296" s="29">
        <f t="shared" si="637"/>
        <v>0</v>
      </c>
      <c r="BM1296" s="29">
        <f t="shared" si="638"/>
        <v>0</v>
      </c>
      <c r="BN1296" s="36">
        <f t="shared" si="639"/>
        <v>0</v>
      </c>
      <c r="BQ1296" s="29">
        <f t="shared" si="640"/>
        <v>0</v>
      </c>
    </row>
    <row r="1297" spans="2:69" s="35" customFormat="1" ht="30" customHeight="1" x14ac:dyDescent="0.15">
      <c r="B1297" s="31"/>
      <c r="C1297" s="32"/>
      <c r="D1297" s="71"/>
      <c r="E1297" s="72"/>
      <c r="F1297" s="72"/>
      <c r="G1297" s="72"/>
      <c r="H1297" s="72"/>
      <c r="I1297" s="72"/>
      <c r="J1297" s="72"/>
      <c r="K1297" s="72"/>
      <c r="L1297" s="72"/>
      <c r="M1297" s="72"/>
      <c r="N1297" s="73"/>
      <c r="O1297" s="33"/>
      <c r="P1297" s="31"/>
      <c r="Q1297" s="34"/>
      <c r="R1297" s="45"/>
      <c r="S1297" s="34"/>
      <c r="T1297" s="45"/>
      <c r="U1297" s="34"/>
      <c r="V1297" s="45"/>
      <c r="W1297" s="46"/>
      <c r="X1297" s="47" t="str">
        <f t="shared" si="609"/>
        <v/>
      </c>
      <c r="Y1297" s="34"/>
      <c r="Z1297" s="45"/>
      <c r="AA1297" s="34"/>
      <c r="AB1297" s="45"/>
      <c r="AC1297" s="34"/>
      <c r="AD1297" s="45"/>
      <c r="AE1297" s="34"/>
      <c r="AF1297" s="48" t="str">
        <f t="shared" si="610"/>
        <v/>
      </c>
      <c r="AG1297" s="34"/>
      <c r="AH1297" s="48" t="str">
        <f t="shared" si="611"/>
        <v/>
      </c>
      <c r="AJ1297" s="48" t="str">
        <f t="shared" si="626"/>
        <v/>
      </c>
      <c r="AK1297" s="34"/>
      <c r="AL1297" s="47" t="str">
        <f t="shared" si="612"/>
        <v/>
      </c>
      <c r="AM1297" s="34"/>
      <c r="AN1297" s="47" t="str">
        <f t="shared" si="613"/>
        <v/>
      </c>
      <c r="AP1297" s="36">
        <f t="shared" si="627"/>
        <v>0</v>
      </c>
      <c r="AQ1297" s="36">
        <f t="shared" si="614"/>
        <v>0</v>
      </c>
      <c r="AR1297" s="36">
        <f t="shared" si="615"/>
        <v>0</v>
      </c>
      <c r="AS1297" s="36">
        <f t="shared" si="616"/>
        <v>0</v>
      </c>
      <c r="AT1297" s="36">
        <f t="shared" si="617"/>
        <v>0</v>
      </c>
      <c r="AU1297" s="36">
        <f t="shared" si="618"/>
        <v>0</v>
      </c>
      <c r="AV1297" s="36">
        <f t="shared" si="628"/>
        <v>0</v>
      </c>
      <c r="AW1297" s="36">
        <f t="shared" si="629"/>
        <v>0</v>
      </c>
      <c r="AX1297" s="36">
        <f t="shared" si="619"/>
        <v>0</v>
      </c>
      <c r="AY1297" s="36">
        <f t="shared" si="630"/>
        <v>0</v>
      </c>
      <c r="AZ1297" s="36">
        <f t="shared" si="631"/>
        <v>0</v>
      </c>
      <c r="BA1297" s="36">
        <f t="shared" si="620"/>
        <v>0</v>
      </c>
      <c r="BB1297" s="36">
        <f t="shared" si="621"/>
        <v>0</v>
      </c>
      <c r="BC1297" s="36">
        <f t="shared" si="622"/>
        <v>0</v>
      </c>
      <c r="BD1297" s="36">
        <f t="shared" si="623"/>
        <v>0</v>
      </c>
      <c r="BE1297" s="36">
        <f t="shared" si="624"/>
        <v>0</v>
      </c>
      <c r="BF1297" s="36">
        <f t="shared" si="632"/>
        <v>1297</v>
      </c>
      <c r="BG1297" s="36">
        <f t="shared" si="633"/>
        <v>0</v>
      </c>
      <c r="BH1297" s="36">
        <f t="shared" si="634"/>
        <v>0</v>
      </c>
      <c r="BI1297" s="36">
        <f t="shared" si="635"/>
        <v>0</v>
      </c>
      <c r="BJ1297" s="29">
        <f t="shared" si="625"/>
        <v>0</v>
      </c>
      <c r="BK1297" s="29">
        <f t="shared" si="636"/>
        <v>0</v>
      </c>
      <c r="BL1297" s="29">
        <f t="shared" si="637"/>
        <v>0</v>
      </c>
      <c r="BM1297" s="29">
        <f t="shared" si="638"/>
        <v>0</v>
      </c>
      <c r="BN1297" s="36">
        <f t="shared" si="639"/>
        <v>0</v>
      </c>
      <c r="BQ1297" s="29">
        <f t="shared" si="640"/>
        <v>0</v>
      </c>
    </row>
    <row r="1298" spans="2:69" s="35" customFormat="1" ht="30" customHeight="1" x14ac:dyDescent="0.15">
      <c r="B1298" s="31"/>
      <c r="C1298" s="32"/>
      <c r="D1298" s="71"/>
      <c r="E1298" s="72"/>
      <c r="F1298" s="72"/>
      <c r="G1298" s="72"/>
      <c r="H1298" s="72"/>
      <c r="I1298" s="72"/>
      <c r="J1298" s="72"/>
      <c r="K1298" s="72"/>
      <c r="L1298" s="72"/>
      <c r="M1298" s="72"/>
      <c r="N1298" s="73"/>
      <c r="O1298" s="33"/>
      <c r="P1298" s="31"/>
      <c r="Q1298" s="34"/>
      <c r="R1298" s="45"/>
      <c r="S1298" s="34"/>
      <c r="T1298" s="45"/>
      <c r="U1298" s="34"/>
      <c r="V1298" s="45"/>
      <c r="W1298" s="46"/>
      <c r="X1298" s="47" t="str">
        <f t="shared" si="609"/>
        <v/>
      </c>
      <c r="Y1298" s="34"/>
      <c r="Z1298" s="45"/>
      <c r="AA1298" s="34"/>
      <c r="AB1298" s="45"/>
      <c r="AC1298" s="34"/>
      <c r="AD1298" s="45"/>
      <c r="AE1298" s="34"/>
      <c r="AF1298" s="48" t="str">
        <f t="shared" si="610"/>
        <v/>
      </c>
      <c r="AG1298" s="34"/>
      <c r="AH1298" s="48" t="str">
        <f t="shared" si="611"/>
        <v/>
      </c>
      <c r="AJ1298" s="48" t="str">
        <f t="shared" si="626"/>
        <v/>
      </c>
      <c r="AK1298" s="34"/>
      <c r="AL1298" s="47" t="str">
        <f t="shared" si="612"/>
        <v/>
      </c>
      <c r="AM1298" s="34"/>
      <c r="AN1298" s="47" t="str">
        <f t="shared" si="613"/>
        <v/>
      </c>
      <c r="AP1298" s="36">
        <f t="shared" si="627"/>
        <v>0</v>
      </c>
      <c r="AQ1298" s="36">
        <f t="shared" si="614"/>
        <v>0</v>
      </c>
      <c r="AR1298" s="36">
        <f t="shared" si="615"/>
        <v>0</v>
      </c>
      <c r="AS1298" s="36">
        <f t="shared" si="616"/>
        <v>0</v>
      </c>
      <c r="AT1298" s="36">
        <f t="shared" si="617"/>
        <v>0</v>
      </c>
      <c r="AU1298" s="36">
        <f t="shared" si="618"/>
        <v>0</v>
      </c>
      <c r="AV1298" s="36">
        <f t="shared" si="628"/>
        <v>0</v>
      </c>
      <c r="AW1298" s="36">
        <f t="shared" si="629"/>
        <v>0</v>
      </c>
      <c r="AX1298" s="36">
        <f t="shared" si="619"/>
        <v>0</v>
      </c>
      <c r="AY1298" s="36">
        <f t="shared" si="630"/>
        <v>0</v>
      </c>
      <c r="AZ1298" s="36">
        <f t="shared" si="631"/>
        <v>0</v>
      </c>
      <c r="BA1298" s="36">
        <f t="shared" si="620"/>
        <v>0</v>
      </c>
      <c r="BB1298" s="36">
        <f t="shared" si="621"/>
        <v>0</v>
      </c>
      <c r="BC1298" s="36">
        <f t="shared" si="622"/>
        <v>0</v>
      </c>
      <c r="BD1298" s="36">
        <f t="shared" si="623"/>
        <v>0</v>
      </c>
      <c r="BE1298" s="36">
        <f t="shared" si="624"/>
        <v>0</v>
      </c>
      <c r="BF1298" s="36">
        <f t="shared" si="632"/>
        <v>1298</v>
      </c>
      <c r="BG1298" s="36">
        <f t="shared" si="633"/>
        <v>0</v>
      </c>
      <c r="BH1298" s="36">
        <f t="shared" si="634"/>
        <v>0</v>
      </c>
      <c r="BI1298" s="36">
        <f t="shared" si="635"/>
        <v>0</v>
      </c>
      <c r="BJ1298" s="29">
        <f t="shared" si="625"/>
        <v>0</v>
      </c>
      <c r="BK1298" s="29">
        <f t="shared" si="636"/>
        <v>0</v>
      </c>
      <c r="BL1298" s="29">
        <f t="shared" si="637"/>
        <v>0</v>
      </c>
      <c r="BM1298" s="29">
        <f t="shared" si="638"/>
        <v>0</v>
      </c>
      <c r="BN1298" s="36">
        <f t="shared" si="639"/>
        <v>0</v>
      </c>
      <c r="BQ1298" s="29">
        <f t="shared" si="640"/>
        <v>0</v>
      </c>
    </row>
    <row r="1299" spans="2:69" s="35" customFormat="1" ht="30" customHeight="1" x14ac:dyDescent="0.15">
      <c r="B1299" s="31"/>
      <c r="C1299" s="32"/>
      <c r="D1299" s="71"/>
      <c r="E1299" s="72"/>
      <c r="F1299" s="72"/>
      <c r="G1299" s="72"/>
      <c r="H1299" s="72"/>
      <c r="I1299" s="72"/>
      <c r="J1299" s="72"/>
      <c r="K1299" s="72"/>
      <c r="L1299" s="72"/>
      <c r="M1299" s="72"/>
      <c r="N1299" s="73"/>
      <c r="O1299" s="33"/>
      <c r="P1299" s="31"/>
      <c r="Q1299" s="34"/>
      <c r="R1299" s="45"/>
      <c r="S1299" s="34"/>
      <c r="T1299" s="45"/>
      <c r="U1299" s="34"/>
      <c r="V1299" s="45"/>
      <c r="W1299" s="46"/>
      <c r="X1299" s="47" t="str">
        <f t="shared" si="609"/>
        <v/>
      </c>
      <c r="Y1299" s="34"/>
      <c r="Z1299" s="45"/>
      <c r="AA1299" s="34"/>
      <c r="AB1299" s="45"/>
      <c r="AC1299" s="34"/>
      <c r="AD1299" s="45"/>
      <c r="AE1299" s="34"/>
      <c r="AF1299" s="48" t="str">
        <f t="shared" si="610"/>
        <v/>
      </c>
      <c r="AG1299" s="34"/>
      <c r="AH1299" s="48" t="str">
        <f t="shared" si="611"/>
        <v/>
      </c>
      <c r="AJ1299" s="48" t="str">
        <f t="shared" si="626"/>
        <v/>
      </c>
      <c r="AK1299" s="34"/>
      <c r="AL1299" s="47" t="str">
        <f t="shared" si="612"/>
        <v/>
      </c>
      <c r="AM1299" s="34"/>
      <c r="AN1299" s="47" t="str">
        <f t="shared" si="613"/>
        <v/>
      </c>
      <c r="AP1299" s="36">
        <f t="shared" si="627"/>
        <v>0</v>
      </c>
      <c r="AQ1299" s="36">
        <f t="shared" si="614"/>
        <v>0</v>
      </c>
      <c r="AR1299" s="36">
        <f t="shared" si="615"/>
        <v>0</v>
      </c>
      <c r="AS1299" s="36">
        <f t="shared" si="616"/>
        <v>0</v>
      </c>
      <c r="AT1299" s="36">
        <f t="shared" si="617"/>
        <v>0</v>
      </c>
      <c r="AU1299" s="36">
        <f t="shared" si="618"/>
        <v>0</v>
      </c>
      <c r="AV1299" s="36">
        <f t="shared" si="628"/>
        <v>0</v>
      </c>
      <c r="AW1299" s="36">
        <f t="shared" si="629"/>
        <v>0</v>
      </c>
      <c r="AX1299" s="36">
        <f t="shared" si="619"/>
        <v>0</v>
      </c>
      <c r="AY1299" s="36">
        <f t="shared" si="630"/>
        <v>0</v>
      </c>
      <c r="AZ1299" s="36">
        <f t="shared" si="631"/>
        <v>0</v>
      </c>
      <c r="BA1299" s="36">
        <f t="shared" si="620"/>
        <v>0</v>
      </c>
      <c r="BB1299" s="36">
        <f t="shared" si="621"/>
        <v>0</v>
      </c>
      <c r="BC1299" s="36">
        <f t="shared" si="622"/>
        <v>0</v>
      </c>
      <c r="BD1299" s="36">
        <f t="shared" si="623"/>
        <v>0</v>
      </c>
      <c r="BE1299" s="36">
        <f t="shared" si="624"/>
        <v>0</v>
      </c>
      <c r="BF1299" s="36">
        <f t="shared" si="632"/>
        <v>1299</v>
      </c>
      <c r="BG1299" s="36">
        <f t="shared" si="633"/>
        <v>0</v>
      </c>
      <c r="BH1299" s="36">
        <f t="shared" si="634"/>
        <v>0</v>
      </c>
      <c r="BI1299" s="36">
        <f t="shared" si="635"/>
        <v>0</v>
      </c>
      <c r="BJ1299" s="29">
        <f t="shared" si="625"/>
        <v>0</v>
      </c>
      <c r="BK1299" s="29">
        <f t="shared" si="636"/>
        <v>0</v>
      </c>
      <c r="BL1299" s="29">
        <f t="shared" si="637"/>
        <v>0</v>
      </c>
      <c r="BM1299" s="29">
        <f t="shared" si="638"/>
        <v>0</v>
      </c>
      <c r="BN1299" s="36">
        <f t="shared" si="639"/>
        <v>0</v>
      </c>
      <c r="BQ1299" s="29">
        <f t="shared" si="640"/>
        <v>0</v>
      </c>
    </row>
    <row r="1300" spans="2:69" s="35" customFormat="1" ht="30" customHeight="1" x14ac:dyDescent="0.15">
      <c r="B1300" s="31"/>
      <c r="C1300" s="32"/>
      <c r="D1300" s="71"/>
      <c r="E1300" s="72"/>
      <c r="F1300" s="72"/>
      <c r="G1300" s="72"/>
      <c r="H1300" s="72"/>
      <c r="I1300" s="72"/>
      <c r="J1300" s="72"/>
      <c r="K1300" s="72"/>
      <c r="L1300" s="72"/>
      <c r="M1300" s="72"/>
      <c r="N1300" s="73"/>
      <c r="O1300" s="33"/>
      <c r="P1300" s="31"/>
      <c r="Q1300" s="34"/>
      <c r="R1300" s="45"/>
      <c r="S1300" s="34"/>
      <c r="T1300" s="45"/>
      <c r="U1300" s="34"/>
      <c r="V1300" s="45"/>
      <c r="W1300" s="46"/>
      <c r="X1300" s="47" t="str">
        <f t="shared" si="609"/>
        <v/>
      </c>
      <c r="Y1300" s="34"/>
      <c r="Z1300" s="45"/>
      <c r="AA1300" s="34"/>
      <c r="AB1300" s="45"/>
      <c r="AC1300" s="34"/>
      <c r="AD1300" s="45"/>
      <c r="AE1300" s="34"/>
      <c r="AF1300" s="48" t="str">
        <f t="shared" si="610"/>
        <v/>
      </c>
      <c r="AG1300" s="34"/>
      <c r="AH1300" s="48" t="str">
        <f t="shared" si="611"/>
        <v/>
      </c>
      <c r="AJ1300" s="48" t="str">
        <f t="shared" si="626"/>
        <v/>
      </c>
      <c r="AK1300" s="34"/>
      <c r="AL1300" s="47" t="str">
        <f t="shared" si="612"/>
        <v/>
      </c>
      <c r="AM1300" s="34"/>
      <c r="AN1300" s="47" t="str">
        <f t="shared" si="613"/>
        <v/>
      </c>
      <c r="AP1300" s="36">
        <f t="shared" si="627"/>
        <v>0</v>
      </c>
      <c r="AQ1300" s="36">
        <f t="shared" si="614"/>
        <v>0</v>
      </c>
      <c r="AR1300" s="36">
        <f t="shared" si="615"/>
        <v>0</v>
      </c>
      <c r="AS1300" s="36">
        <f t="shared" si="616"/>
        <v>0</v>
      </c>
      <c r="AT1300" s="36">
        <f t="shared" si="617"/>
        <v>0</v>
      </c>
      <c r="AU1300" s="36">
        <f t="shared" si="618"/>
        <v>0</v>
      </c>
      <c r="AV1300" s="36">
        <f t="shared" si="628"/>
        <v>0</v>
      </c>
      <c r="AW1300" s="36">
        <f t="shared" si="629"/>
        <v>0</v>
      </c>
      <c r="AX1300" s="36">
        <f t="shared" si="619"/>
        <v>0</v>
      </c>
      <c r="AY1300" s="36">
        <f t="shared" si="630"/>
        <v>0</v>
      </c>
      <c r="AZ1300" s="36">
        <f t="shared" si="631"/>
        <v>0</v>
      </c>
      <c r="BA1300" s="36">
        <f t="shared" si="620"/>
        <v>0</v>
      </c>
      <c r="BB1300" s="36">
        <f t="shared" si="621"/>
        <v>0</v>
      </c>
      <c r="BC1300" s="36">
        <f t="shared" si="622"/>
        <v>0</v>
      </c>
      <c r="BD1300" s="36">
        <f t="shared" si="623"/>
        <v>0</v>
      </c>
      <c r="BE1300" s="36">
        <f t="shared" si="624"/>
        <v>0</v>
      </c>
      <c r="BF1300" s="36">
        <f t="shared" si="632"/>
        <v>1300</v>
      </c>
      <c r="BG1300" s="36">
        <f t="shared" si="633"/>
        <v>0</v>
      </c>
      <c r="BH1300" s="36">
        <f t="shared" si="634"/>
        <v>0</v>
      </c>
      <c r="BI1300" s="36">
        <f t="shared" si="635"/>
        <v>0</v>
      </c>
      <c r="BJ1300" s="29">
        <f t="shared" si="625"/>
        <v>0</v>
      </c>
      <c r="BK1300" s="29">
        <f t="shared" si="636"/>
        <v>0</v>
      </c>
      <c r="BL1300" s="29">
        <f t="shared" si="637"/>
        <v>0</v>
      </c>
      <c r="BM1300" s="29">
        <f t="shared" si="638"/>
        <v>0</v>
      </c>
      <c r="BN1300" s="36">
        <f t="shared" si="639"/>
        <v>0</v>
      </c>
      <c r="BQ1300" s="29">
        <f t="shared" si="640"/>
        <v>0</v>
      </c>
    </row>
    <row r="1301" spans="2:69" s="35" customFormat="1" ht="30" customHeight="1" x14ac:dyDescent="0.15">
      <c r="B1301" s="31"/>
      <c r="C1301" s="32"/>
      <c r="D1301" s="71"/>
      <c r="E1301" s="72"/>
      <c r="F1301" s="72"/>
      <c r="G1301" s="72"/>
      <c r="H1301" s="72"/>
      <c r="I1301" s="72"/>
      <c r="J1301" s="72"/>
      <c r="K1301" s="72"/>
      <c r="L1301" s="72"/>
      <c r="M1301" s="72"/>
      <c r="N1301" s="73"/>
      <c r="O1301" s="33"/>
      <c r="P1301" s="31"/>
      <c r="Q1301" s="34"/>
      <c r="R1301" s="45"/>
      <c r="S1301" s="34"/>
      <c r="T1301" s="45"/>
      <c r="U1301" s="34"/>
      <c r="V1301" s="45"/>
      <c r="W1301" s="46"/>
      <c r="X1301" s="47" t="str">
        <f t="shared" si="609"/>
        <v/>
      </c>
      <c r="Y1301" s="34"/>
      <c r="Z1301" s="45"/>
      <c r="AA1301" s="34"/>
      <c r="AB1301" s="45"/>
      <c r="AC1301" s="34"/>
      <c r="AD1301" s="45"/>
      <c r="AE1301" s="34"/>
      <c r="AF1301" s="48" t="str">
        <f t="shared" si="610"/>
        <v/>
      </c>
      <c r="AG1301" s="34"/>
      <c r="AH1301" s="48" t="str">
        <f t="shared" si="611"/>
        <v/>
      </c>
      <c r="AJ1301" s="48" t="str">
        <f t="shared" si="626"/>
        <v/>
      </c>
      <c r="AK1301" s="34"/>
      <c r="AL1301" s="47" t="str">
        <f t="shared" si="612"/>
        <v/>
      </c>
      <c r="AM1301" s="34"/>
      <c r="AN1301" s="47" t="str">
        <f t="shared" si="613"/>
        <v/>
      </c>
      <c r="AP1301" s="36">
        <f t="shared" si="627"/>
        <v>0</v>
      </c>
      <c r="AQ1301" s="36">
        <f t="shared" si="614"/>
        <v>0</v>
      </c>
      <c r="AR1301" s="36">
        <f t="shared" si="615"/>
        <v>0</v>
      </c>
      <c r="AS1301" s="36">
        <f t="shared" si="616"/>
        <v>0</v>
      </c>
      <c r="AT1301" s="36">
        <f t="shared" si="617"/>
        <v>0</v>
      </c>
      <c r="AU1301" s="36">
        <f t="shared" si="618"/>
        <v>0</v>
      </c>
      <c r="AV1301" s="36">
        <f t="shared" si="628"/>
        <v>0</v>
      </c>
      <c r="AW1301" s="36">
        <f t="shared" si="629"/>
        <v>0</v>
      </c>
      <c r="AX1301" s="36">
        <f t="shared" si="619"/>
        <v>0</v>
      </c>
      <c r="AY1301" s="36">
        <f t="shared" si="630"/>
        <v>0</v>
      </c>
      <c r="AZ1301" s="36">
        <f t="shared" si="631"/>
        <v>0</v>
      </c>
      <c r="BA1301" s="36">
        <f t="shared" si="620"/>
        <v>0</v>
      </c>
      <c r="BB1301" s="36">
        <f t="shared" si="621"/>
        <v>0</v>
      </c>
      <c r="BC1301" s="36">
        <f t="shared" si="622"/>
        <v>0</v>
      </c>
      <c r="BD1301" s="36">
        <f t="shared" si="623"/>
        <v>0</v>
      </c>
      <c r="BE1301" s="36">
        <f t="shared" si="624"/>
        <v>0</v>
      </c>
      <c r="BF1301" s="36">
        <f t="shared" si="632"/>
        <v>1301</v>
      </c>
      <c r="BG1301" s="36">
        <f t="shared" si="633"/>
        <v>0</v>
      </c>
      <c r="BH1301" s="36">
        <f t="shared" si="634"/>
        <v>0</v>
      </c>
      <c r="BI1301" s="36">
        <f t="shared" si="635"/>
        <v>0</v>
      </c>
      <c r="BJ1301" s="29">
        <f t="shared" si="625"/>
        <v>0</v>
      </c>
      <c r="BK1301" s="29">
        <f t="shared" si="636"/>
        <v>0</v>
      </c>
      <c r="BL1301" s="29">
        <f t="shared" si="637"/>
        <v>0</v>
      </c>
      <c r="BM1301" s="29">
        <f t="shared" si="638"/>
        <v>0</v>
      </c>
      <c r="BN1301" s="36">
        <f t="shared" si="639"/>
        <v>0</v>
      </c>
      <c r="BQ1301" s="29">
        <f t="shared" si="640"/>
        <v>0</v>
      </c>
    </row>
    <row r="1302" spans="2:69" s="35" customFormat="1" ht="30" customHeight="1" x14ac:dyDescent="0.15">
      <c r="B1302" s="31"/>
      <c r="C1302" s="32"/>
      <c r="D1302" s="71"/>
      <c r="E1302" s="72"/>
      <c r="F1302" s="72"/>
      <c r="G1302" s="72"/>
      <c r="H1302" s="72"/>
      <c r="I1302" s="72"/>
      <c r="J1302" s="72"/>
      <c r="K1302" s="72"/>
      <c r="L1302" s="72"/>
      <c r="M1302" s="72"/>
      <c r="N1302" s="73"/>
      <c r="O1302" s="33"/>
      <c r="P1302" s="31"/>
      <c r="Q1302" s="34"/>
      <c r="R1302" s="45"/>
      <c r="S1302" s="34"/>
      <c r="T1302" s="45"/>
      <c r="U1302" s="34"/>
      <c r="V1302" s="45"/>
      <c r="W1302" s="46"/>
      <c r="X1302" s="47" t="str">
        <f t="shared" si="609"/>
        <v/>
      </c>
      <c r="Y1302" s="34"/>
      <c r="Z1302" s="45"/>
      <c r="AA1302" s="34"/>
      <c r="AB1302" s="45"/>
      <c r="AC1302" s="34"/>
      <c r="AD1302" s="45"/>
      <c r="AE1302" s="34"/>
      <c r="AF1302" s="48" t="str">
        <f t="shared" si="610"/>
        <v/>
      </c>
      <c r="AG1302" s="34"/>
      <c r="AH1302" s="48" t="str">
        <f t="shared" si="611"/>
        <v/>
      </c>
      <c r="AJ1302" s="48" t="str">
        <f t="shared" si="626"/>
        <v/>
      </c>
      <c r="AK1302" s="34"/>
      <c r="AL1302" s="47" t="str">
        <f t="shared" si="612"/>
        <v/>
      </c>
      <c r="AM1302" s="34"/>
      <c r="AN1302" s="47" t="str">
        <f t="shared" si="613"/>
        <v/>
      </c>
      <c r="AP1302" s="36">
        <f t="shared" si="627"/>
        <v>0</v>
      </c>
      <c r="AQ1302" s="36">
        <f t="shared" si="614"/>
        <v>0</v>
      </c>
      <c r="AR1302" s="36">
        <f t="shared" si="615"/>
        <v>0</v>
      </c>
      <c r="AS1302" s="36">
        <f t="shared" si="616"/>
        <v>0</v>
      </c>
      <c r="AT1302" s="36">
        <f t="shared" si="617"/>
        <v>0</v>
      </c>
      <c r="AU1302" s="36">
        <f t="shared" si="618"/>
        <v>0</v>
      </c>
      <c r="AV1302" s="36">
        <f t="shared" si="628"/>
        <v>0</v>
      </c>
      <c r="AW1302" s="36">
        <f t="shared" si="629"/>
        <v>0</v>
      </c>
      <c r="AX1302" s="36">
        <f t="shared" si="619"/>
        <v>0</v>
      </c>
      <c r="AY1302" s="36">
        <f t="shared" si="630"/>
        <v>0</v>
      </c>
      <c r="AZ1302" s="36">
        <f t="shared" si="631"/>
        <v>0</v>
      </c>
      <c r="BA1302" s="36">
        <f t="shared" si="620"/>
        <v>0</v>
      </c>
      <c r="BB1302" s="36">
        <f t="shared" si="621"/>
        <v>0</v>
      </c>
      <c r="BC1302" s="36">
        <f t="shared" si="622"/>
        <v>0</v>
      </c>
      <c r="BD1302" s="36">
        <f t="shared" si="623"/>
        <v>0</v>
      </c>
      <c r="BE1302" s="36">
        <f t="shared" si="624"/>
        <v>0</v>
      </c>
      <c r="BF1302" s="36">
        <f t="shared" si="632"/>
        <v>1302</v>
      </c>
      <c r="BG1302" s="36">
        <f t="shared" si="633"/>
        <v>0</v>
      </c>
      <c r="BH1302" s="36">
        <f t="shared" si="634"/>
        <v>0</v>
      </c>
      <c r="BI1302" s="36">
        <f t="shared" si="635"/>
        <v>0</v>
      </c>
      <c r="BJ1302" s="29">
        <f t="shared" si="625"/>
        <v>0</v>
      </c>
      <c r="BK1302" s="29">
        <f t="shared" si="636"/>
        <v>0</v>
      </c>
      <c r="BL1302" s="29">
        <f t="shared" si="637"/>
        <v>0</v>
      </c>
      <c r="BM1302" s="29">
        <f t="shared" si="638"/>
        <v>0</v>
      </c>
      <c r="BN1302" s="36">
        <f t="shared" si="639"/>
        <v>0</v>
      </c>
      <c r="BQ1302" s="29">
        <f t="shared" si="640"/>
        <v>0</v>
      </c>
    </row>
    <row r="1303" spans="2:69" s="35" customFormat="1" ht="30" customHeight="1" x14ac:dyDescent="0.15">
      <c r="B1303" s="31"/>
      <c r="C1303" s="32"/>
      <c r="D1303" s="71"/>
      <c r="E1303" s="72"/>
      <c r="F1303" s="72"/>
      <c r="G1303" s="72"/>
      <c r="H1303" s="72"/>
      <c r="I1303" s="72"/>
      <c r="J1303" s="72"/>
      <c r="K1303" s="72"/>
      <c r="L1303" s="72"/>
      <c r="M1303" s="72"/>
      <c r="N1303" s="73"/>
      <c r="O1303" s="33"/>
      <c r="P1303" s="31"/>
      <c r="Q1303" s="34"/>
      <c r="R1303" s="45"/>
      <c r="S1303" s="34"/>
      <c r="T1303" s="45"/>
      <c r="U1303" s="34"/>
      <c r="V1303" s="45"/>
      <c r="W1303" s="46"/>
      <c r="X1303" s="47" t="str">
        <f t="shared" si="609"/>
        <v/>
      </c>
      <c r="Y1303" s="34"/>
      <c r="Z1303" s="45"/>
      <c r="AA1303" s="34"/>
      <c r="AB1303" s="45"/>
      <c r="AC1303" s="34"/>
      <c r="AD1303" s="45"/>
      <c r="AE1303" s="34"/>
      <c r="AF1303" s="48" t="str">
        <f t="shared" si="610"/>
        <v/>
      </c>
      <c r="AG1303" s="34"/>
      <c r="AH1303" s="48" t="str">
        <f t="shared" si="611"/>
        <v/>
      </c>
      <c r="AJ1303" s="48" t="str">
        <f t="shared" si="626"/>
        <v/>
      </c>
      <c r="AK1303" s="34"/>
      <c r="AL1303" s="47" t="str">
        <f t="shared" si="612"/>
        <v/>
      </c>
      <c r="AM1303" s="34"/>
      <c r="AN1303" s="47" t="str">
        <f t="shared" si="613"/>
        <v/>
      </c>
      <c r="AP1303" s="36">
        <f t="shared" si="627"/>
        <v>0</v>
      </c>
      <c r="AQ1303" s="36">
        <f t="shared" si="614"/>
        <v>0</v>
      </c>
      <c r="AR1303" s="36">
        <f t="shared" si="615"/>
        <v>0</v>
      </c>
      <c r="AS1303" s="36">
        <f t="shared" si="616"/>
        <v>0</v>
      </c>
      <c r="AT1303" s="36">
        <f t="shared" si="617"/>
        <v>0</v>
      </c>
      <c r="AU1303" s="36">
        <f t="shared" si="618"/>
        <v>0</v>
      </c>
      <c r="AV1303" s="36">
        <f t="shared" si="628"/>
        <v>0</v>
      </c>
      <c r="AW1303" s="36">
        <f t="shared" si="629"/>
        <v>0</v>
      </c>
      <c r="AX1303" s="36">
        <f t="shared" si="619"/>
        <v>0</v>
      </c>
      <c r="AY1303" s="36">
        <f t="shared" si="630"/>
        <v>0</v>
      </c>
      <c r="AZ1303" s="36">
        <f t="shared" si="631"/>
        <v>0</v>
      </c>
      <c r="BA1303" s="36">
        <f t="shared" si="620"/>
        <v>0</v>
      </c>
      <c r="BB1303" s="36">
        <f t="shared" si="621"/>
        <v>0</v>
      </c>
      <c r="BC1303" s="36">
        <f t="shared" si="622"/>
        <v>0</v>
      </c>
      <c r="BD1303" s="36">
        <f t="shared" si="623"/>
        <v>0</v>
      </c>
      <c r="BE1303" s="36">
        <f t="shared" si="624"/>
        <v>0</v>
      </c>
      <c r="BF1303" s="36">
        <f t="shared" si="632"/>
        <v>1303</v>
      </c>
      <c r="BG1303" s="36">
        <f t="shared" si="633"/>
        <v>0</v>
      </c>
      <c r="BH1303" s="36">
        <f t="shared" si="634"/>
        <v>0</v>
      </c>
      <c r="BI1303" s="36">
        <f t="shared" si="635"/>
        <v>0</v>
      </c>
      <c r="BJ1303" s="29">
        <f t="shared" si="625"/>
        <v>0</v>
      </c>
      <c r="BK1303" s="29">
        <f t="shared" si="636"/>
        <v>0</v>
      </c>
      <c r="BL1303" s="29">
        <f t="shared" si="637"/>
        <v>0</v>
      </c>
      <c r="BM1303" s="29">
        <f t="shared" si="638"/>
        <v>0</v>
      </c>
      <c r="BN1303" s="36">
        <f t="shared" si="639"/>
        <v>0</v>
      </c>
      <c r="BQ1303" s="29">
        <f t="shared" si="640"/>
        <v>0</v>
      </c>
    </row>
    <row r="1304" spans="2:69" s="35" customFormat="1" ht="30" customHeight="1" x14ac:dyDescent="0.15">
      <c r="B1304" s="31"/>
      <c r="C1304" s="32"/>
      <c r="D1304" s="71"/>
      <c r="E1304" s="72"/>
      <c r="F1304" s="72"/>
      <c r="G1304" s="72"/>
      <c r="H1304" s="72"/>
      <c r="I1304" s="72"/>
      <c r="J1304" s="72"/>
      <c r="K1304" s="72"/>
      <c r="L1304" s="72"/>
      <c r="M1304" s="72"/>
      <c r="N1304" s="73"/>
      <c r="O1304" s="33"/>
      <c r="P1304" s="31"/>
      <c r="Q1304" s="34"/>
      <c r="R1304" s="45"/>
      <c r="S1304" s="34"/>
      <c r="T1304" s="45"/>
      <c r="U1304" s="34"/>
      <c r="V1304" s="45"/>
      <c r="W1304" s="46"/>
      <c r="X1304" s="47" t="str">
        <f t="shared" si="609"/>
        <v/>
      </c>
      <c r="Y1304" s="34"/>
      <c r="Z1304" s="45"/>
      <c r="AA1304" s="34"/>
      <c r="AB1304" s="45"/>
      <c r="AC1304" s="34"/>
      <c r="AD1304" s="45"/>
      <c r="AE1304" s="34"/>
      <c r="AF1304" s="48" t="str">
        <f t="shared" si="610"/>
        <v/>
      </c>
      <c r="AG1304" s="34"/>
      <c r="AH1304" s="48" t="str">
        <f t="shared" si="611"/>
        <v/>
      </c>
      <c r="AJ1304" s="48" t="str">
        <f t="shared" si="626"/>
        <v/>
      </c>
      <c r="AK1304" s="34"/>
      <c r="AL1304" s="47" t="str">
        <f t="shared" si="612"/>
        <v/>
      </c>
      <c r="AM1304" s="34"/>
      <c r="AN1304" s="47" t="str">
        <f t="shared" si="613"/>
        <v/>
      </c>
      <c r="AP1304" s="36">
        <f t="shared" si="627"/>
        <v>0</v>
      </c>
      <c r="AQ1304" s="36">
        <f t="shared" si="614"/>
        <v>0</v>
      </c>
      <c r="AR1304" s="36">
        <f t="shared" si="615"/>
        <v>0</v>
      </c>
      <c r="AS1304" s="36">
        <f t="shared" si="616"/>
        <v>0</v>
      </c>
      <c r="AT1304" s="36">
        <f t="shared" si="617"/>
        <v>0</v>
      </c>
      <c r="AU1304" s="36">
        <f t="shared" si="618"/>
        <v>0</v>
      </c>
      <c r="AV1304" s="36">
        <f t="shared" si="628"/>
        <v>0</v>
      </c>
      <c r="AW1304" s="36">
        <f t="shared" si="629"/>
        <v>0</v>
      </c>
      <c r="AX1304" s="36">
        <f t="shared" si="619"/>
        <v>0</v>
      </c>
      <c r="AY1304" s="36">
        <f t="shared" si="630"/>
        <v>0</v>
      </c>
      <c r="AZ1304" s="36">
        <f t="shared" si="631"/>
        <v>0</v>
      </c>
      <c r="BA1304" s="36">
        <f t="shared" si="620"/>
        <v>0</v>
      </c>
      <c r="BB1304" s="36">
        <f t="shared" si="621"/>
        <v>0</v>
      </c>
      <c r="BC1304" s="36">
        <f t="shared" si="622"/>
        <v>0</v>
      </c>
      <c r="BD1304" s="36">
        <f t="shared" si="623"/>
        <v>0</v>
      </c>
      <c r="BE1304" s="36">
        <f t="shared" si="624"/>
        <v>0</v>
      </c>
      <c r="BF1304" s="36">
        <f t="shared" si="632"/>
        <v>1304</v>
      </c>
      <c r="BG1304" s="36">
        <f t="shared" si="633"/>
        <v>0</v>
      </c>
      <c r="BH1304" s="36">
        <f t="shared" si="634"/>
        <v>0</v>
      </c>
      <c r="BI1304" s="36">
        <f t="shared" si="635"/>
        <v>0</v>
      </c>
      <c r="BJ1304" s="29">
        <f t="shared" si="625"/>
        <v>0</v>
      </c>
      <c r="BK1304" s="29">
        <f t="shared" si="636"/>
        <v>0</v>
      </c>
      <c r="BL1304" s="29">
        <f t="shared" si="637"/>
        <v>0</v>
      </c>
      <c r="BM1304" s="29">
        <f t="shared" si="638"/>
        <v>0</v>
      </c>
      <c r="BN1304" s="36">
        <f t="shared" si="639"/>
        <v>0</v>
      </c>
      <c r="BQ1304" s="29">
        <f t="shared" si="640"/>
        <v>0</v>
      </c>
    </row>
    <row r="1305" spans="2:69" s="35" customFormat="1" ht="30" customHeight="1" x14ac:dyDescent="0.15">
      <c r="B1305" s="31"/>
      <c r="C1305" s="32"/>
      <c r="D1305" s="71"/>
      <c r="E1305" s="72"/>
      <c r="F1305" s="72"/>
      <c r="G1305" s="72"/>
      <c r="H1305" s="72"/>
      <c r="I1305" s="72"/>
      <c r="J1305" s="72"/>
      <c r="K1305" s="72"/>
      <c r="L1305" s="72"/>
      <c r="M1305" s="72"/>
      <c r="N1305" s="73"/>
      <c r="O1305" s="33"/>
      <c r="P1305" s="31"/>
      <c r="Q1305" s="34"/>
      <c r="R1305" s="45"/>
      <c r="S1305" s="34"/>
      <c r="T1305" s="45"/>
      <c r="U1305" s="34"/>
      <c r="V1305" s="45"/>
      <c r="W1305" s="46"/>
      <c r="X1305" s="47" t="str">
        <f t="shared" si="609"/>
        <v/>
      </c>
      <c r="Y1305" s="34"/>
      <c r="Z1305" s="45"/>
      <c r="AA1305" s="34"/>
      <c r="AB1305" s="45"/>
      <c r="AC1305" s="34"/>
      <c r="AD1305" s="45"/>
      <c r="AE1305" s="34"/>
      <c r="AF1305" s="48" t="str">
        <f t="shared" si="610"/>
        <v/>
      </c>
      <c r="AG1305" s="34"/>
      <c r="AH1305" s="48" t="str">
        <f t="shared" si="611"/>
        <v/>
      </c>
      <c r="AJ1305" s="48" t="str">
        <f t="shared" si="626"/>
        <v/>
      </c>
      <c r="AK1305" s="34"/>
      <c r="AL1305" s="47" t="str">
        <f t="shared" si="612"/>
        <v/>
      </c>
      <c r="AM1305" s="34"/>
      <c r="AN1305" s="47" t="str">
        <f t="shared" si="613"/>
        <v/>
      </c>
      <c r="AP1305" s="36">
        <f t="shared" si="627"/>
        <v>0</v>
      </c>
      <c r="AQ1305" s="36">
        <f t="shared" si="614"/>
        <v>0</v>
      </c>
      <c r="AR1305" s="36">
        <f t="shared" si="615"/>
        <v>0</v>
      </c>
      <c r="AS1305" s="36">
        <f t="shared" si="616"/>
        <v>0</v>
      </c>
      <c r="AT1305" s="36">
        <f t="shared" si="617"/>
        <v>0</v>
      </c>
      <c r="AU1305" s="36">
        <f t="shared" si="618"/>
        <v>0</v>
      </c>
      <c r="AV1305" s="36">
        <f t="shared" si="628"/>
        <v>0</v>
      </c>
      <c r="AW1305" s="36">
        <f t="shared" si="629"/>
        <v>0</v>
      </c>
      <c r="AX1305" s="36">
        <f t="shared" si="619"/>
        <v>0</v>
      </c>
      <c r="AY1305" s="36">
        <f t="shared" si="630"/>
        <v>0</v>
      </c>
      <c r="AZ1305" s="36">
        <f t="shared" si="631"/>
        <v>0</v>
      </c>
      <c r="BA1305" s="36">
        <f t="shared" si="620"/>
        <v>0</v>
      </c>
      <c r="BB1305" s="36">
        <f t="shared" si="621"/>
        <v>0</v>
      </c>
      <c r="BC1305" s="36">
        <f t="shared" si="622"/>
        <v>0</v>
      </c>
      <c r="BD1305" s="36">
        <f t="shared" si="623"/>
        <v>0</v>
      </c>
      <c r="BE1305" s="36">
        <f t="shared" si="624"/>
        <v>0</v>
      </c>
      <c r="BF1305" s="36">
        <f t="shared" si="632"/>
        <v>1305</v>
      </c>
      <c r="BG1305" s="36">
        <f t="shared" si="633"/>
        <v>0</v>
      </c>
      <c r="BH1305" s="36">
        <f t="shared" si="634"/>
        <v>0</v>
      </c>
      <c r="BI1305" s="36">
        <f t="shared" si="635"/>
        <v>0</v>
      </c>
      <c r="BJ1305" s="29">
        <f t="shared" si="625"/>
        <v>0</v>
      </c>
      <c r="BK1305" s="29">
        <f t="shared" si="636"/>
        <v>0</v>
      </c>
      <c r="BL1305" s="29">
        <f t="shared" si="637"/>
        <v>0</v>
      </c>
      <c r="BM1305" s="29">
        <f t="shared" si="638"/>
        <v>0</v>
      </c>
      <c r="BN1305" s="36">
        <f t="shared" si="639"/>
        <v>0</v>
      </c>
      <c r="BQ1305" s="29">
        <f t="shared" si="640"/>
        <v>0</v>
      </c>
    </row>
    <row r="1306" spans="2:69" s="35" customFormat="1" ht="30" customHeight="1" x14ac:dyDescent="0.15">
      <c r="B1306" s="31"/>
      <c r="C1306" s="32"/>
      <c r="D1306" s="71"/>
      <c r="E1306" s="72"/>
      <c r="F1306" s="72"/>
      <c r="G1306" s="72"/>
      <c r="H1306" s="72"/>
      <c r="I1306" s="72"/>
      <c r="J1306" s="72"/>
      <c r="K1306" s="72"/>
      <c r="L1306" s="72"/>
      <c r="M1306" s="72"/>
      <c r="N1306" s="73"/>
      <c r="O1306" s="33"/>
      <c r="P1306" s="31"/>
      <c r="Q1306" s="34"/>
      <c r="R1306" s="45"/>
      <c r="S1306" s="34"/>
      <c r="T1306" s="45"/>
      <c r="U1306" s="34"/>
      <c r="V1306" s="45"/>
      <c r="W1306" s="46"/>
      <c r="X1306" s="47" t="str">
        <f t="shared" si="609"/>
        <v/>
      </c>
      <c r="Y1306" s="34"/>
      <c r="Z1306" s="45"/>
      <c r="AA1306" s="34"/>
      <c r="AB1306" s="45"/>
      <c r="AC1306" s="34"/>
      <c r="AD1306" s="45"/>
      <c r="AE1306" s="34"/>
      <c r="AF1306" s="48" t="str">
        <f t="shared" si="610"/>
        <v/>
      </c>
      <c r="AG1306" s="34"/>
      <c r="AH1306" s="48" t="str">
        <f t="shared" si="611"/>
        <v/>
      </c>
      <c r="AJ1306" s="48" t="str">
        <f t="shared" si="626"/>
        <v/>
      </c>
      <c r="AK1306" s="34"/>
      <c r="AL1306" s="47" t="str">
        <f t="shared" si="612"/>
        <v/>
      </c>
      <c r="AM1306" s="34"/>
      <c r="AN1306" s="47" t="str">
        <f t="shared" si="613"/>
        <v/>
      </c>
      <c r="AP1306" s="36">
        <f t="shared" si="627"/>
        <v>0</v>
      </c>
      <c r="AQ1306" s="36">
        <f t="shared" si="614"/>
        <v>0</v>
      </c>
      <c r="AR1306" s="36">
        <f t="shared" si="615"/>
        <v>0</v>
      </c>
      <c r="AS1306" s="36">
        <f t="shared" si="616"/>
        <v>0</v>
      </c>
      <c r="AT1306" s="36">
        <f t="shared" si="617"/>
        <v>0</v>
      </c>
      <c r="AU1306" s="36">
        <f t="shared" si="618"/>
        <v>0</v>
      </c>
      <c r="AV1306" s="36">
        <f t="shared" si="628"/>
        <v>0</v>
      </c>
      <c r="AW1306" s="36">
        <f t="shared" si="629"/>
        <v>0</v>
      </c>
      <c r="AX1306" s="36">
        <f t="shared" si="619"/>
        <v>0</v>
      </c>
      <c r="AY1306" s="36">
        <f t="shared" si="630"/>
        <v>0</v>
      </c>
      <c r="AZ1306" s="36">
        <f t="shared" si="631"/>
        <v>0</v>
      </c>
      <c r="BA1306" s="36">
        <f t="shared" si="620"/>
        <v>0</v>
      </c>
      <c r="BB1306" s="36">
        <f t="shared" si="621"/>
        <v>0</v>
      </c>
      <c r="BC1306" s="36">
        <f t="shared" si="622"/>
        <v>0</v>
      </c>
      <c r="BD1306" s="36">
        <f t="shared" si="623"/>
        <v>0</v>
      </c>
      <c r="BE1306" s="36">
        <f t="shared" si="624"/>
        <v>0</v>
      </c>
      <c r="BF1306" s="36">
        <f t="shared" si="632"/>
        <v>1306</v>
      </c>
      <c r="BG1306" s="36">
        <f t="shared" si="633"/>
        <v>0</v>
      </c>
      <c r="BH1306" s="36">
        <f t="shared" si="634"/>
        <v>0</v>
      </c>
      <c r="BI1306" s="36">
        <f t="shared" si="635"/>
        <v>0</v>
      </c>
      <c r="BJ1306" s="29">
        <f t="shared" si="625"/>
        <v>0</v>
      </c>
      <c r="BK1306" s="29">
        <f t="shared" si="636"/>
        <v>0</v>
      </c>
      <c r="BL1306" s="29">
        <f t="shared" si="637"/>
        <v>0</v>
      </c>
      <c r="BM1306" s="29">
        <f t="shared" si="638"/>
        <v>0</v>
      </c>
      <c r="BN1306" s="36">
        <f t="shared" si="639"/>
        <v>0</v>
      </c>
      <c r="BQ1306" s="29">
        <f t="shared" si="640"/>
        <v>0</v>
      </c>
    </row>
    <row r="1307" spans="2:69" s="35" customFormat="1" ht="30" customHeight="1" x14ac:dyDescent="0.15">
      <c r="B1307" s="31"/>
      <c r="C1307" s="32"/>
      <c r="D1307" s="71"/>
      <c r="E1307" s="72"/>
      <c r="F1307" s="72"/>
      <c r="G1307" s="72"/>
      <c r="H1307" s="72"/>
      <c r="I1307" s="72"/>
      <c r="J1307" s="72"/>
      <c r="K1307" s="72"/>
      <c r="L1307" s="72"/>
      <c r="M1307" s="72"/>
      <c r="N1307" s="73"/>
      <c r="O1307" s="33"/>
      <c r="P1307" s="31"/>
      <c r="Q1307" s="34"/>
      <c r="R1307" s="45"/>
      <c r="S1307" s="34"/>
      <c r="T1307" s="45"/>
      <c r="U1307" s="34"/>
      <c r="V1307" s="45"/>
      <c r="W1307" s="46"/>
      <c r="X1307" s="47" t="str">
        <f t="shared" si="609"/>
        <v/>
      </c>
      <c r="Y1307" s="34"/>
      <c r="Z1307" s="45"/>
      <c r="AA1307" s="34"/>
      <c r="AB1307" s="45"/>
      <c r="AC1307" s="34"/>
      <c r="AD1307" s="45"/>
      <c r="AE1307" s="34"/>
      <c r="AF1307" s="48" t="str">
        <f t="shared" si="610"/>
        <v/>
      </c>
      <c r="AG1307" s="34"/>
      <c r="AH1307" s="48" t="str">
        <f t="shared" si="611"/>
        <v/>
      </c>
      <c r="AJ1307" s="48" t="str">
        <f t="shared" si="626"/>
        <v/>
      </c>
      <c r="AK1307" s="34"/>
      <c r="AL1307" s="47" t="str">
        <f t="shared" si="612"/>
        <v/>
      </c>
      <c r="AM1307" s="34"/>
      <c r="AN1307" s="47" t="str">
        <f t="shared" si="613"/>
        <v/>
      </c>
      <c r="AP1307" s="36">
        <f t="shared" si="627"/>
        <v>0</v>
      </c>
      <c r="AQ1307" s="36">
        <f t="shared" si="614"/>
        <v>0</v>
      </c>
      <c r="AR1307" s="36">
        <f t="shared" si="615"/>
        <v>0</v>
      </c>
      <c r="AS1307" s="36">
        <f t="shared" si="616"/>
        <v>0</v>
      </c>
      <c r="AT1307" s="36">
        <f t="shared" si="617"/>
        <v>0</v>
      </c>
      <c r="AU1307" s="36">
        <f t="shared" si="618"/>
        <v>0</v>
      </c>
      <c r="AV1307" s="36">
        <f t="shared" si="628"/>
        <v>0</v>
      </c>
      <c r="AW1307" s="36">
        <f t="shared" si="629"/>
        <v>0</v>
      </c>
      <c r="AX1307" s="36">
        <f t="shared" si="619"/>
        <v>0</v>
      </c>
      <c r="AY1307" s="36">
        <f t="shared" si="630"/>
        <v>0</v>
      </c>
      <c r="AZ1307" s="36">
        <f t="shared" si="631"/>
        <v>0</v>
      </c>
      <c r="BA1307" s="36">
        <f t="shared" si="620"/>
        <v>0</v>
      </c>
      <c r="BB1307" s="36">
        <f t="shared" si="621"/>
        <v>0</v>
      </c>
      <c r="BC1307" s="36">
        <f t="shared" si="622"/>
        <v>0</v>
      </c>
      <c r="BD1307" s="36">
        <f t="shared" si="623"/>
        <v>0</v>
      </c>
      <c r="BE1307" s="36">
        <f t="shared" si="624"/>
        <v>0</v>
      </c>
      <c r="BF1307" s="36">
        <f t="shared" si="632"/>
        <v>1307</v>
      </c>
      <c r="BG1307" s="36">
        <f t="shared" si="633"/>
        <v>0</v>
      </c>
      <c r="BH1307" s="36">
        <f t="shared" si="634"/>
        <v>0</v>
      </c>
      <c r="BI1307" s="36">
        <f t="shared" si="635"/>
        <v>0</v>
      </c>
      <c r="BJ1307" s="29">
        <f t="shared" si="625"/>
        <v>0</v>
      </c>
      <c r="BK1307" s="29">
        <f t="shared" si="636"/>
        <v>0</v>
      </c>
      <c r="BL1307" s="29">
        <f t="shared" si="637"/>
        <v>0</v>
      </c>
      <c r="BM1307" s="29">
        <f t="shared" si="638"/>
        <v>0</v>
      </c>
      <c r="BN1307" s="36">
        <f t="shared" si="639"/>
        <v>0</v>
      </c>
      <c r="BQ1307" s="29">
        <f t="shared" si="640"/>
        <v>0</v>
      </c>
    </row>
    <row r="1308" spans="2:69" s="35" customFormat="1" ht="30" customHeight="1" x14ac:dyDescent="0.15">
      <c r="B1308" s="31"/>
      <c r="C1308" s="32"/>
      <c r="D1308" s="71"/>
      <c r="E1308" s="72"/>
      <c r="F1308" s="72"/>
      <c r="G1308" s="72"/>
      <c r="H1308" s="72"/>
      <c r="I1308" s="72"/>
      <c r="J1308" s="72"/>
      <c r="K1308" s="72"/>
      <c r="L1308" s="72"/>
      <c r="M1308" s="72"/>
      <c r="N1308" s="73"/>
      <c r="O1308" s="33"/>
      <c r="P1308" s="31"/>
      <c r="Q1308" s="34"/>
      <c r="R1308" s="45"/>
      <c r="S1308" s="34"/>
      <c r="T1308" s="45"/>
      <c r="U1308" s="34"/>
      <c r="V1308" s="45"/>
      <c r="W1308" s="46"/>
      <c r="X1308" s="47" t="str">
        <f t="shared" si="609"/>
        <v/>
      </c>
      <c r="Y1308" s="34"/>
      <c r="Z1308" s="45"/>
      <c r="AA1308" s="34"/>
      <c r="AB1308" s="45"/>
      <c r="AC1308" s="34"/>
      <c r="AD1308" s="45"/>
      <c r="AE1308" s="34"/>
      <c r="AF1308" s="48" t="str">
        <f t="shared" si="610"/>
        <v/>
      </c>
      <c r="AG1308" s="34"/>
      <c r="AH1308" s="48" t="str">
        <f t="shared" si="611"/>
        <v/>
      </c>
      <c r="AJ1308" s="48" t="str">
        <f t="shared" si="626"/>
        <v/>
      </c>
      <c r="AK1308" s="34"/>
      <c r="AL1308" s="47" t="str">
        <f t="shared" si="612"/>
        <v/>
      </c>
      <c r="AM1308" s="34"/>
      <c r="AN1308" s="47" t="str">
        <f t="shared" si="613"/>
        <v/>
      </c>
      <c r="AP1308" s="36">
        <f t="shared" si="627"/>
        <v>0</v>
      </c>
      <c r="AQ1308" s="36">
        <f t="shared" si="614"/>
        <v>0</v>
      </c>
      <c r="AR1308" s="36">
        <f t="shared" si="615"/>
        <v>0</v>
      </c>
      <c r="AS1308" s="36">
        <f t="shared" si="616"/>
        <v>0</v>
      </c>
      <c r="AT1308" s="36">
        <f t="shared" si="617"/>
        <v>0</v>
      </c>
      <c r="AU1308" s="36">
        <f t="shared" si="618"/>
        <v>0</v>
      </c>
      <c r="AV1308" s="36">
        <f t="shared" si="628"/>
        <v>0</v>
      </c>
      <c r="AW1308" s="36">
        <f t="shared" si="629"/>
        <v>0</v>
      </c>
      <c r="AX1308" s="36">
        <f t="shared" si="619"/>
        <v>0</v>
      </c>
      <c r="AY1308" s="36">
        <f t="shared" si="630"/>
        <v>0</v>
      </c>
      <c r="AZ1308" s="36">
        <f t="shared" si="631"/>
        <v>0</v>
      </c>
      <c r="BA1308" s="36">
        <f t="shared" si="620"/>
        <v>0</v>
      </c>
      <c r="BB1308" s="36">
        <f t="shared" si="621"/>
        <v>0</v>
      </c>
      <c r="BC1308" s="36">
        <f t="shared" si="622"/>
        <v>0</v>
      </c>
      <c r="BD1308" s="36">
        <f t="shared" si="623"/>
        <v>0</v>
      </c>
      <c r="BE1308" s="36">
        <f t="shared" si="624"/>
        <v>0</v>
      </c>
      <c r="BF1308" s="36">
        <f t="shared" si="632"/>
        <v>1308</v>
      </c>
      <c r="BG1308" s="36">
        <f t="shared" si="633"/>
        <v>0</v>
      </c>
      <c r="BH1308" s="36">
        <f t="shared" si="634"/>
        <v>0</v>
      </c>
      <c r="BI1308" s="36">
        <f t="shared" si="635"/>
        <v>0</v>
      </c>
      <c r="BJ1308" s="29">
        <f t="shared" si="625"/>
        <v>0</v>
      </c>
      <c r="BK1308" s="29">
        <f t="shared" si="636"/>
        <v>0</v>
      </c>
      <c r="BL1308" s="29">
        <f t="shared" si="637"/>
        <v>0</v>
      </c>
      <c r="BM1308" s="29">
        <f t="shared" si="638"/>
        <v>0</v>
      </c>
      <c r="BN1308" s="36">
        <f t="shared" si="639"/>
        <v>0</v>
      </c>
      <c r="BQ1308" s="29">
        <f t="shared" si="640"/>
        <v>0</v>
      </c>
    </row>
    <row r="1309" spans="2:69" s="35" customFormat="1" ht="30" customHeight="1" x14ac:dyDescent="0.15">
      <c r="B1309" s="31"/>
      <c r="C1309" s="32"/>
      <c r="D1309" s="71"/>
      <c r="E1309" s="72"/>
      <c r="F1309" s="72"/>
      <c r="G1309" s="72"/>
      <c r="H1309" s="72"/>
      <c r="I1309" s="72"/>
      <c r="J1309" s="72"/>
      <c r="K1309" s="72"/>
      <c r="L1309" s="72"/>
      <c r="M1309" s="72"/>
      <c r="N1309" s="73"/>
      <c r="O1309" s="33"/>
      <c r="P1309" s="31"/>
      <c r="Q1309" s="34"/>
      <c r="R1309" s="45"/>
      <c r="S1309" s="34"/>
      <c r="T1309" s="45"/>
      <c r="U1309" s="34"/>
      <c r="V1309" s="45"/>
      <c r="W1309" s="46"/>
      <c r="X1309" s="47" t="str">
        <f t="shared" si="609"/>
        <v/>
      </c>
      <c r="Y1309" s="34"/>
      <c r="Z1309" s="45"/>
      <c r="AA1309" s="34"/>
      <c r="AB1309" s="45"/>
      <c r="AC1309" s="34"/>
      <c r="AD1309" s="45"/>
      <c r="AE1309" s="34"/>
      <c r="AF1309" s="48" t="str">
        <f t="shared" si="610"/>
        <v/>
      </c>
      <c r="AG1309" s="34"/>
      <c r="AH1309" s="48" t="str">
        <f t="shared" si="611"/>
        <v/>
      </c>
      <c r="AJ1309" s="48" t="str">
        <f t="shared" si="626"/>
        <v/>
      </c>
      <c r="AK1309" s="34"/>
      <c r="AL1309" s="47" t="str">
        <f t="shared" si="612"/>
        <v/>
      </c>
      <c r="AM1309" s="34"/>
      <c r="AN1309" s="47" t="str">
        <f t="shared" si="613"/>
        <v/>
      </c>
      <c r="AP1309" s="36">
        <f t="shared" si="627"/>
        <v>0</v>
      </c>
      <c r="AQ1309" s="36">
        <f t="shared" si="614"/>
        <v>0</v>
      </c>
      <c r="AR1309" s="36">
        <f t="shared" si="615"/>
        <v>0</v>
      </c>
      <c r="AS1309" s="36">
        <f t="shared" si="616"/>
        <v>0</v>
      </c>
      <c r="AT1309" s="36">
        <f t="shared" si="617"/>
        <v>0</v>
      </c>
      <c r="AU1309" s="36">
        <f t="shared" si="618"/>
        <v>0</v>
      </c>
      <c r="AV1309" s="36">
        <f t="shared" si="628"/>
        <v>0</v>
      </c>
      <c r="AW1309" s="36">
        <f t="shared" si="629"/>
        <v>0</v>
      </c>
      <c r="AX1309" s="36">
        <f t="shared" si="619"/>
        <v>0</v>
      </c>
      <c r="AY1309" s="36">
        <f t="shared" si="630"/>
        <v>0</v>
      </c>
      <c r="AZ1309" s="36">
        <f t="shared" si="631"/>
        <v>0</v>
      </c>
      <c r="BA1309" s="36">
        <f t="shared" si="620"/>
        <v>0</v>
      </c>
      <c r="BB1309" s="36">
        <f t="shared" si="621"/>
        <v>0</v>
      </c>
      <c r="BC1309" s="36">
        <f t="shared" si="622"/>
        <v>0</v>
      </c>
      <c r="BD1309" s="36">
        <f t="shared" si="623"/>
        <v>0</v>
      </c>
      <c r="BE1309" s="36">
        <f t="shared" si="624"/>
        <v>0</v>
      </c>
      <c r="BF1309" s="36">
        <f t="shared" si="632"/>
        <v>1309</v>
      </c>
      <c r="BG1309" s="36">
        <f t="shared" si="633"/>
        <v>0</v>
      </c>
      <c r="BH1309" s="36">
        <f t="shared" si="634"/>
        <v>0</v>
      </c>
      <c r="BI1309" s="36">
        <f t="shared" si="635"/>
        <v>0</v>
      </c>
      <c r="BJ1309" s="29">
        <f t="shared" si="625"/>
        <v>0</v>
      </c>
      <c r="BK1309" s="29">
        <f t="shared" si="636"/>
        <v>0</v>
      </c>
      <c r="BL1309" s="29">
        <f t="shared" si="637"/>
        <v>0</v>
      </c>
      <c r="BM1309" s="29">
        <f t="shared" si="638"/>
        <v>0</v>
      </c>
      <c r="BN1309" s="36">
        <f t="shared" si="639"/>
        <v>0</v>
      </c>
      <c r="BQ1309" s="29">
        <f t="shared" si="640"/>
        <v>0</v>
      </c>
    </row>
    <row r="1310" spans="2:69" s="35" customFormat="1" ht="30" customHeight="1" x14ac:dyDescent="0.15">
      <c r="B1310" s="31"/>
      <c r="C1310" s="32"/>
      <c r="D1310" s="71"/>
      <c r="E1310" s="72"/>
      <c r="F1310" s="72"/>
      <c r="G1310" s="72"/>
      <c r="H1310" s="72"/>
      <c r="I1310" s="72"/>
      <c r="J1310" s="72"/>
      <c r="K1310" s="72"/>
      <c r="L1310" s="72"/>
      <c r="M1310" s="72"/>
      <c r="N1310" s="73"/>
      <c r="O1310" s="33"/>
      <c r="P1310" s="31"/>
      <c r="Q1310" s="34"/>
      <c r="R1310" s="45"/>
      <c r="S1310" s="34"/>
      <c r="T1310" s="45"/>
      <c r="U1310" s="34"/>
      <c r="V1310" s="45"/>
      <c r="W1310" s="46"/>
      <c r="X1310" s="47" t="str">
        <f t="shared" si="609"/>
        <v/>
      </c>
      <c r="Y1310" s="34"/>
      <c r="Z1310" s="45"/>
      <c r="AA1310" s="34"/>
      <c r="AB1310" s="45"/>
      <c r="AC1310" s="34"/>
      <c r="AD1310" s="45"/>
      <c r="AE1310" s="34"/>
      <c r="AF1310" s="48" t="str">
        <f t="shared" si="610"/>
        <v/>
      </c>
      <c r="AG1310" s="34"/>
      <c r="AH1310" s="48" t="str">
        <f t="shared" si="611"/>
        <v/>
      </c>
      <c r="AJ1310" s="48" t="str">
        <f t="shared" si="626"/>
        <v/>
      </c>
      <c r="AK1310" s="34"/>
      <c r="AL1310" s="47" t="str">
        <f t="shared" si="612"/>
        <v/>
      </c>
      <c r="AM1310" s="34"/>
      <c r="AN1310" s="47" t="str">
        <f t="shared" si="613"/>
        <v/>
      </c>
      <c r="AP1310" s="36">
        <f t="shared" si="627"/>
        <v>0</v>
      </c>
      <c r="AQ1310" s="36">
        <f t="shared" si="614"/>
        <v>0</v>
      </c>
      <c r="AR1310" s="36">
        <f t="shared" si="615"/>
        <v>0</v>
      </c>
      <c r="AS1310" s="36">
        <f t="shared" si="616"/>
        <v>0</v>
      </c>
      <c r="AT1310" s="36">
        <f t="shared" si="617"/>
        <v>0</v>
      </c>
      <c r="AU1310" s="36">
        <f t="shared" si="618"/>
        <v>0</v>
      </c>
      <c r="AV1310" s="36">
        <f t="shared" si="628"/>
        <v>0</v>
      </c>
      <c r="AW1310" s="36">
        <f t="shared" si="629"/>
        <v>0</v>
      </c>
      <c r="AX1310" s="36">
        <f t="shared" si="619"/>
        <v>0</v>
      </c>
      <c r="AY1310" s="36">
        <f t="shared" si="630"/>
        <v>0</v>
      </c>
      <c r="AZ1310" s="36">
        <f t="shared" si="631"/>
        <v>0</v>
      </c>
      <c r="BA1310" s="36">
        <f t="shared" si="620"/>
        <v>0</v>
      </c>
      <c r="BB1310" s="36">
        <f t="shared" si="621"/>
        <v>0</v>
      </c>
      <c r="BC1310" s="36">
        <f t="shared" si="622"/>
        <v>0</v>
      </c>
      <c r="BD1310" s="36">
        <f t="shared" si="623"/>
        <v>0</v>
      </c>
      <c r="BE1310" s="36">
        <f t="shared" si="624"/>
        <v>0</v>
      </c>
      <c r="BF1310" s="36">
        <f t="shared" si="632"/>
        <v>1310</v>
      </c>
      <c r="BG1310" s="36">
        <f t="shared" si="633"/>
        <v>0</v>
      </c>
      <c r="BH1310" s="36">
        <f t="shared" si="634"/>
        <v>0</v>
      </c>
      <c r="BI1310" s="36">
        <f t="shared" si="635"/>
        <v>0</v>
      </c>
      <c r="BJ1310" s="29">
        <f t="shared" si="625"/>
        <v>0</v>
      </c>
      <c r="BK1310" s="29">
        <f t="shared" si="636"/>
        <v>0</v>
      </c>
      <c r="BL1310" s="29">
        <f t="shared" si="637"/>
        <v>0</v>
      </c>
      <c r="BM1310" s="29">
        <f t="shared" si="638"/>
        <v>0</v>
      </c>
      <c r="BN1310" s="36">
        <f t="shared" si="639"/>
        <v>0</v>
      </c>
      <c r="BQ1310" s="29">
        <f t="shared" si="640"/>
        <v>0</v>
      </c>
    </row>
    <row r="1311" spans="2:69" s="35" customFormat="1" ht="30" customHeight="1" x14ac:dyDescent="0.15">
      <c r="B1311" s="31"/>
      <c r="C1311" s="32"/>
      <c r="D1311" s="71"/>
      <c r="E1311" s="72"/>
      <c r="F1311" s="72"/>
      <c r="G1311" s="72"/>
      <c r="H1311" s="72"/>
      <c r="I1311" s="72"/>
      <c r="J1311" s="72"/>
      <c r="K1311" s="72"/>
      <c r="L1311" s="72"/>
      <c r="M1311" s="72"/>
      <c r="N1311" s="73"/>
      <c r="O1311" s="33"/>
      <c r="P1311" s="31"/>
      <c r="Q1311" s="34"/>
      <c r="R1311" s="45"/>
      <c r="S1311" s="34"/>
      <c r="T1311" s="45"/>
      <c r="U1311" s="34"/>
      <c r="V1311" s="45"/>
      <c r="W1311" s="46"/>
      <c r="X1311" s="47" t="str">
        <f t="shared" si="609"/>
        <v/>
      </c>
      <c r="Y1311" s="34"/>
      <c r="Z1311" s="45"/>
      <c r="AA1311" s="34"/>
      <c r="AB1311" s="45"/>
      <c r="AC1311" s="34"/>
      <c r="AD1311" s="45"/>
      <c r="AE1311" s="34"/>
      <c r="AF1311" s="48" t="str">
        <f t="shared" si="610"/>
        <v/>
      </c>
      <c r="AG1311" s="34"/>
      <c r="AH1311" s="48" t="str">
        <f t="shared" si="611"/>
        <v/>
      </c>
      <c r="AJ1311" s="48" t="str">
        <f t="shared" si="626"/>
        <v/>
      </c>
      <c r="AK1311" s="34"/>
      <c r="AL1311" s="47" t="str">
        <f t="shared" si="612"/>
        <v/>
      </c>
      <c r="AM1311" s="34"/>
      <c r="AN1311" s="47" t="str">
        <f t="shared" si="613"/>
        <v/>
      </c>
      <c r="AP1311" s="36">
        <f t="shared" si="627"/>
        <v>0</v>
      </c>
      <c r="AQ1311" s="36">
        <f t="shared" si="614"/>
        <v>0</v>
      </c>
      <c r="AR1311" s="36">
        <f t="shared" si="615"/>
        <v>0</v>
      </c>
      <c r="AS1311" s="36">
        <f t="shared" si="616"/>
        <v>0</v>
      </c>
      <c r="AT1311" s="36">
        <f t="shared" si="617"/>
        <v>0</v>
      </c>
      <c r="AU1311" s="36">
        <f t="shared" si="618"/>
        <v>0</v>
      </c>
      <c r="AV1311" s="36">
        <f t="shared" si="628"/>
        <v>0</v>
      </c>
      <c r="AW1311" s="36">
        <f t="shared" si="629"/>
        <v>0</v>
      </c>
      <c r="AX1311" s="36">
        <f t="shared" si="619"/>
        <v>0</v>
      </c>
      <c r="AY1311" s="36">
        <f t="shared" si="630"/>
        <v>0</v>
      </c>
      <c r="AZ1311" s="36">
        <f t="shared" si="631"/>
        <v>0</v>
      </c>
      <c r="BA1311" s="36">
        <f t="shared" si="620"/>
        <v>0</v>
      </c>
      <c r="BB1311" s="36">
        <f t="shared" si="621"/>
        <v>0</v>
      </c>
      <c r="BC1311" s="36">
        <f t="shared" si="622"/>
        <v>0</v>
      </c>
      <c r="BD1311" s="36">
        <f t="shared" si="623"/>
        <v>0</v>
      </c>
      <c r="BE1311" s="36">
        <f t="shared" si="624"/>
        <v>0</v>
      </c>
      <c r="BF1311" s="36">
        <f t="shared" si="632"/>
        <v>1311</v>
      </c>
      <c r="BG1311" s="36">
        <f t="shared" si="633"/>
        <v>0</v>
      </c>
      <c r="BH1311" s="36">
        <f t="shared" si="634"/>
        <v>0</v>
      </c>
      <c r="BI1311" s="36">
        <f t="shared" si="635"/>
        <v>0</v>
      </c>
      <c r="BJ1311" s="29">
        <f t="shared" si="625"/>
        <v>0</v>
      </c>
      <c r="BK1311" s="29">
        <f t="shared" si="636"/>
        <v>0</v>
      </c>
      <c r="BL1311" s="29">
        <f t="shared" si="637"/>
        <v>0</v>
      </c>
      <c r="BM1311" s="29">
        <f t="shared" si="638"/>
        <v>0</v>
      </c>
      <c r="BN1311" s="36">
        <f t="shared" si="639"/>
        <v>0</v>
      </c>
      <c r="BQ1311" s="29">
        <f t="shared" si="640"/>
        <v>0</v>
      </c>
    </row>
    <row r="1312" spans="2:69" s="35" customFormat="1" ht="30" customHeight="1" x14ac:dyDescent="0.15">
      <c r="B1312" s="31"/>
      <c r="C1312" s="32"/>
      <c r="D1312" s="71"/>
      <c r="E1312" s="72"/>
      <c r="F1312" s="72"/>
      <c r="G1312" s="72"/>
      <c r="H1312" s="72"/>
      <c r="I1312" s="72"/>
      <c r="J1312" s="72"/>
      <c r="K1312" s="72"/>
      <c r="L1312" s="72"/>
      <c r="M1312" s="72"/>
      <c r="N1312" s="73"/>
      <c r="O1312" s="33"/>
      <c r="P1312" s="31"/>
      <c r="Q1312" s="34"/>
      <c r="R1312" s="45"/>
      <c r="S1312" s="34"/>
      <c r="T1312" s="45"/>
      <c r="U1312" s="34"/>
      <c r="V1312" s="45"/>
      <c r="W1312" s="46"/>
      <c r="X1312" s="47" t="str">
        <f t="shared" si="609"/>
        <v/>
      </c>
      <c r="Y1312" s="34"/>
      <c r="Z1312" s="45"/>
      <c r="AA1312" s="34"/>
      <c r="AB1312" s="45"/>
      <c r="AC1312" s="34"/>
      <c r="AD1312" s="45"/>
      <c r="AE1312" s="34"/>
      <c r="AF1312" s="48" t="str">
        <f t="shared" si="610"/>
        <v/>
      </c>
      <c r="AG1312" s="34"/>
      <c r="AH1312" s="48" t="str">
        <f t="shared" si="611"/>
        <v/>
      </c>
      <c r="AJ1312" s="48" t="str">
        <f t="shared" si="626"/>
        <v/>
      </c>
      <c r="AK1312" s="34"/>
      <c r="AL1312" s="47" t="str">
        <f t="shared" si="612"/>
        <v/>
      </c>
      <c r="AM1312" s="34"/>
      <c r="AN1312" s="47" t="str">
        <f t="shared" si="613"/>
        <v/>
      </c>
      <c r="AP1312" s="36">
        <f t="shared" si="627"/>
        <v>0</v>
      </c>
      <c r="AQ1312" s="36">
        <f t="shared" si="614"/>
        <v>0</v>
      </c>
      <c r="AR1312" s="36">
        <f t="shared" si="615"/>
        <v>0</v>
      </c>
      <c r="AS1312" s="36">
        <f t="shared" si="616"/>
        <v>0</v>
      </c>
      <c r="AT1312" s="36">
        <f t="shared" si="617"/>
        <v>0</v>
      </c>
      <c r="AU1312" s="36">
        <f t="shared" si="618"/>
        <v>0</v>
      </c>
      <c r="AV1312" s="36">
        <f t="shared" si="628"/>
        <v>0</v>
      </c>
      <c r="AW1312" s="36">
        <f t="shared" si="629"/>
        <v>0</v>
      </c>
      <c r="AX1312" s="36">
        <f t="shared" si="619"/>
        <v>0</v>
      </c>
      <c r="AY1312" s="36">
        <f t="shared" si="630"/>
        <v>0</v>
      </c>
      <c r="AZ1312" s="36">
        <f t="shared" si="631"/>
        <v>0</v>
      </c>
      <c r="BA1312" s="36">
        <f t="shared" si="620"/>
        <v>0</v>
      </c>
      <c r="BB1312" s="36">
        <f t="shared" si="621"/>
        <v>0</v>
      </c>
      <c r="BC1312" s="36">
        <f t="shared" si="622"/>
        <v>0</v>
      </c>
      <c r="BD1312" s="36">
        <f t="shared" si="623"/>
        <v>0</v>
      </c>
      <c r="BE1312" s="36">
        <f t="shared" si="624"/>
        <v>0</v>
      </c>
      <c r="BF1312" s="36">
        <f t="shared" si="632"/>
        <v>1312</v>
      </c>
      <c r="BG1312" s="36">
        <f t="shared" si="633"/>
        <v>0</v>
      </c>
      <c r="BH1312" s="36">
        <f t="shared" si="634"/>
        <v>0</v>
      </c>
      <c r="BI1312" s="36">
        <f t="shared" si="635"/>
        <v>0</v>
      </c>
      <c r="BJ1312" s="29">
        <f t="shared" si="625"/>
        <v>0</v>
      </c>
      <c r="BK1312" s="29">
        <f t="shared" si="636"/>
        <v>0</v>
      </c>
      <c r="BL1312" s="29">
        <f t="shared" si="637"/>
        <v>0</v>
      </c>
      <c r="BM1312" s="29">
        <f t="shared" si="638"/>
        <v>0</v>
      </c>
      <c r="BN1312" s="36">
        <f t="shared" si="639"/>
        <v>0</v>
      </c>
      <c r="BQ1312" s="29">
        <f t="shared" si="640"/>
        <v>0</v>
      </c>
    </row>
    <row r="1313" spans="2:69" s="35" customFormat="1" ht="30" customHeight="1" x14ac:dyDescent="0.15">
      <c r="B1313" s="31"/>
      <c r="C1313" s="32"/>
      <c r="D1313" s="71"/>
      <c r="E1313" s="72"/>
      <c r="F1313" s="72"/>
      <c r="G1313" s="72"/>
      <c r="H1313" s="72"/>
      <c r="I1313" s="72"/>
      <c r="J1313" s="72"/>
      <c r="K1313" s="72"/>
      <c r="L1313" s="72"/>
      <c r="M1313" s="72"/>
      <c r="N1313" s="73"/>
      <c r="O1313" s="33"/>
      <c r="P1313" s="31"/>
      <c r="Q1313" s="34"/>
      <c r="R1313" s="45"/>
      <c r="S1313" s="34"/>
      <c r="T1313" s="45"/>
      <c r="U1313" s="34"/>
      <c r="V1313" s="45"/>
      <c r="W1313" s="46"/>
      <c r="X1313" s="47" t="str">
        <f t="shared" si="609"/>
        <v/>
      </c>
      <c r="Y1313" s="34"/>
      <c r="Z1313" s="45"/>
      <c r="AA1313" s="34"/>
      <c r="AB1313" s="45"/>
      <c r="AC1313" s="34"/>
      <c r="AD1313" s="45"/>
      <c r="AE1313" s="34"/>
      <c r="AF1313" s="48" t="str">
        <f t="shared" si="610"/>
        <v/>
      </c>
      <c r="AG1313" s="34"/>
      <c r="AH1313" s="48" t="str">
        <f t="shared" si="611"/>
        <v/>
      </c>
      <c r="AJ1313" s="48" t="str">
        <f t="shared" si="626"/>
        <v/>
      </c>
      <c r="AK1313" s="34"/>
      <c r="AL1313" s="47" t="str">
        <f t="shared" si="612"/>
        <v/>
      </c>
      <c r="AM1313" s="34"/>
      <c r="AN1313" s="47" t="str">
        <f t="shared" si="613"/>
        <v/>
      </c>
      <c r="AP1313" s="36">
        <f t="shared" si="627"/>
        <v>0</v>
      </c>
      <c r="AQ1313" s="36">
        <f t="shared" si="614"/>
        <v>0</v>
      </c>
      <c r="AR1313" s="36">
        <f t="shared" si="615"/>
        <v>0</v>
      </c>
      <c r="AS1313" s="36">
        <f t="shared" si="616"/>
        <v>0</v>
      </c>
      <c r="AT1313" s="36">
        <f t="shared" si="617"/>
        <v>0</v>
      </c>
      <c r="AU1313" s="36">
        <f t="shared" si="618"/>
        <v>0</v>
      </c>
      <c r="AV1313" s="36">
        <f t="shared" si="628"/>
        <v>0</v>
      </c>
      <c r="AW1313" s="36">
        <f t="shared" si="629"/>
        <v>0</v>
      </c>
      <c r="AX1313" s="36">
        <f t="shared" si="619"/>
        <v>0</v>
      </c>
      <c r="AY1313" s="36">
        <f t="shared" si="630"/>
        <v>0</v>
      </c>
      <c r="AZ1313" s="36">
        <f t="shared" si="631"/>
        <v>0</v>
      </c>
      <c r="BA1313" s="36">
        <f t="shared" si="620"/>
        <v>0</v>
      </c>
      <c r="BB1313" s="36">
        <f t="shared" si="621"/>
        <v>0</v>
      </c>
      <c r="BC1313" s="36">
        <f t="shared" si="622"/>
        <v>0</v>
      </c>
      <c r="BD1313" s="36">
        <f t="shared" si="623"/>
        <v>0</v>
      </c>
      <c r="BE1313" s="36">
        <f t="shared" si="624"/>
        <v>0</v>
      </c>
      <c r="BF1313" s="36">
        <f t="shared" si="632"/>
        <v>1313</v>
      </c>
      <c r="BG1313" s="36">
        <f t="shared" si="633"/>
        <v>0</v>
      </c>
      <c r="BH1313" s="36">
        <f t="shared" si="634"/>
        <v>0</v>
      </c>
      <c r="BI1313" s="36">
        <f t="shared" si="635"/>
        <v>0</v>
      </c>
      <c r="BJ1313" s="29">
        <f t="shared" si="625"/>
        <v>0</v>
      </c>
      <c r="BK1313" s="29">
        <f t="shared" si="636"/>
        <v>0</v>
      </c>
      <c r="BL1313" s="29">
        <f t="shared" si="637"/>
        <v>0</v>
      </c>
      <c r="BM1313" s="29">
        <f t="shared" si="638"/>
        <v>0</v>
      </c>
      <c r="BN1313" s="36">
        <f t="shared" si="639"/>
        <v>0</v>
      </c>
      <c r="BQ1313" s="29">
        <f t="shared" si="640"/>
        <v>0</v>
      </c>
    </row>
    <row r="1314" spans="2:69" s="35" customFormat="1" ht="30" customHeight="1" x14ac:dyDescent="0.15">
      <c r="B1314" s="31"/>
      <c r="C1314" s="32"/>
      <c r="D1314" s="71"/>
      <c r="E1314" s="72"/>
      <c r="F1314" s="72"/>
      <c r="G1314" s="72"/>
      <c r="H1314" s="72"/>
      <c r="I1314" s="72"/>
      <c r="J1314" s="72"/>
      <c r="K1314" s="72"/>
      <c r="L1314" s="72"/>
      <c r="M1314" s="72"/>
      <c r="N1314" s="73"/>
      <c r="O1314" s="33"/>
      <c r="P1314" s="31"/>
      <c r="Q1314" s="34"/>
      <c r="R1314" s="45"/>
      <c r="S1314" s="34"/>
      <c r="T1314" s="45"/>
      <c r="U1314" s="34"/>
      <c r="V1314" s="45"/>
      <c r="W1314" s="46"/>
      <c r="X1314" s="47" t="str">
        <f t="shared" si="609"/>
        <v/>
      </c>
      <c r="Y1314" s="34"/>
      <c r="Z1314" s="45"/>
      <c r="AA1314" s="34"/>
      <c r="AB1314" s="45"/>
      <c r="AC1314" s="34"/>
      <c r="AD1314" s="45"/>
      <c r="AE1314" s="34"/>
      <c r="AF1314" s="48" t="str">
        <f t="shared" si="610"/>
        <v/>
      </c>
      <c r="AG1314" s="34"/>
      <c r="AH1314" s="48" t="str">
        <f t="shared" si="611"/>
        <v/>
      </c>
      <c r="AJ1314" s="48" t="str">
        <f t="shared" si="626"/>
        <v/>
      </c>
      <c r="AK1314" s="34"/>
      <c r="AL1314" s="47" t="str">
        <f t="shared" si="612"/>
        <v/>
      </c>
      <c r="AM1314" s="34"/>
      <c r="AN1314" s="47" t="str">
        <f t="shared" si="613"/>
        <v/>
      </c>
      <c r="AP1314" s="36">
        <f t="shared" si="627"/>
        <v>0</v>
      </c>
      <c r="AQ1314" s="36">
        <f t="shared" si="614"/>
        <v>0</v>
      </c>
      <c r="AR1314" s="36">
        <f t="shared" si="615"/>
        <v>0</v>
      </c>
      <c r="AS1314" s="36">
        <f t="shared" si="616"/>
        <v>0</v>
      </c>
      <c r="AT1314" s="36">
        <f t="shared" si="617"/>
        <v>0</v>
      </c>
      <c r="AU1314" s="36">
        <f t="shared" si="618"/>
        <v>0</v>
      </c>
      <c r="AV1314" s="36">
        <f t="shared" si="628"/>
        <v>0</v>
      </c>
      <c r="AW1314" s="36">
        <f t="shared" si="629"/>
        <v>0</v>
      </c>
      <c r="AX1314" s="36">
        <f t="shared" si="619"/>
        <v>0</v>
      </c>
      <c r="AY1314" s="36">
        <f t="shared" si="630"/>
        <v>0</v>
      </c>
      <c r="AZ1314" s="36">
        <f t="shared" si="631"/>
        <v>0</v>
      </c>
      <c r="BA1314" s="36">
        <f t="shared" si="620"/>
        <v>0</v>
      </c>
      <c r="BB1314" s="36">
        <f t="shared" si="621"/>
        <v>0</v>
      </c>
      <c r="BC1314" s="36">
        <f t="shared" si="622"/>
        <v>0</v>
      </c>
      <c r="BD1314" s="36">
        <f t="shared" si="623"/>
        <v>0</v>
      </c>
      <c r="BE1314" s="36">
        <f t="shared" si="624"/>
        <v>0</v>
      </c>
      <c r="BF1314" s="36">
        <f t="shared" si="632"/>
        <v>1314</v>
      </c>
      <c r="BG1314" s="36">
        <f t="shared" si="633"/>
        <v>0</v>
      </c>
      <c r="BH1314" s="36">
        <f t="shared" si="634"/>
        <v>0</v>
      </c>
      <c r="BI1314" s="36">
        <f t="shared" si="635"/>
        <v>0</v>
      </c>
      <c r="BJ1314" s="29">
        <f t="shared" si="625"/>
        <v>0</v>
      </c>
      <c r="BK1314" s="29">
        <f t="shared" si="636"/>
        <v>0</v>
      </c>
      <c r="BL1314" s="29">
        <f t="shared" si="637"/>
        <v>0</v>
      </c>
      <c r="BM1314" s="29">
        <f t="shared" si="638"/>
        <v>0</v>
      </c>
      <c r="BN1314" s="36">
        <f t="shared" si="639"/>
        <v>0</v>
      </c>
      <c r="BQ1314" s="29">
        <f t="shared" si="640"/>
        <v>0</v>
      </c>
    </row>
    <row r="1315" spans="2:69" s="35" customFormat="1" ht="30" customHeight="1" x14ac:dyDescent="0.15">
      <c r="B1315" s="31"/>
      <c r="C1315" s="32"/>
      <c r="D1315" s="71"/>
      <c r="E1315" s="72"/>
      <c r="F1315" s="72"/>
      <c r="G1315" s="72"/>
      <c r="H1315" s="72"/>
      <c r="I1315" s="72"/>
      <c r="J1315" s="72"/>
      <c r="K1315" s="72"/>
      <c r="L1315" s="72"/>
      <c r="M1315" s="72"/>
      <c r="N1315" s="73"/>
      <c r="O1315" s="33"/>
      <c r="P1315" s="31"/>
      <c r="Q1315" s="34"/>
      <c r="R1315" s="45"/>
      <c r="S1315" s="34"/>
      <c r="T1315" s="45"/>
      <c r="U1315" s="34"/>
      <c r="V1315" s="45"/>
      <c r="W1315" s="46"/>
      <c r="X1315" s="47" t="str">
        <f t="shared" si="609"/>
        <v/>
      </c>
      <c r="Y1315" s="34"/>
      <c r="Z1315" s="45"/>
      <c r="AA1315" s="34"/>
      <c r="AB1315" s="45"/>
      <c r="AC1315" s="34"/>
      <c r="AD1315" s="45"/>
      <c r="AE1315" s="34"/>
      <c r="AF1315" s="48" t="str">
        <f t="shared" si="610"/>
        <v/>
      </c>
      <c r="AG1315" s="34"/>
      <c r="AH1315" s="48" t="str">
        <f t="shared" si="611"/>
        <v/>
      </c>
      <c r="AJ1315" s="48" t="str">
        <f t="shared" si="626"/>
        <v/>
      </c>
      <c r="AK1315" s="34"/>
      <c r="AL1315" s="47" t="str">
        <f t="shared" si="612"/>
        <v/>
      </c>
      <c r="AM1315" s="34"/>
      <c r="AN1315" s="47" t="str">
        <f t="shared" si="613"/>
        <v/>
      </c>
      <c r="AP1315" s="36">
        <f t="shared" si="627"/>
        <v>0</v>
      </c>
      <c r="AQ1315" s="36">
        <f t="shared" si="614"/>
        <v>0</v>
      </c>
      <c r="AR1315" s="36">
        <f t="shared" si="615"/>
        <v>0</v>
      </c>
      <c r="AS1315" s="36">
        <f t="shared" si="616"/>
        <v>0</v>
      </c>
      <c r="AT1315" s="36">
        <f t="shared" si="617"/>
        <v>0</v>
      </c>
      <c r="AU1315" s="36">
        <f t="shared" si="618"/>
        <v>0</v>
      </c>
      <c r="AV1315" s="36">
        <f t="shared" si="628"/>
        <v>0</v>
      </c>
      <c r="AW1315" s="36">
        <f t="shared" si="629"/>
        <v>0</v>
      </c>
      <c r="AX1315" s="36">
        <f t="shared" si="619"/>
        <v>0</v>
      </c>
      <c r="AY1315" s="36">
        <f t="shared" si="630"/>
        <v>0</v>
      </c>
      <c r="AZ1315" s="36">
        <f t="shared" si="631"/>
        <v>0</v>
      </c>
      <c r="BA1315" s="36">
        <f t="shared" si="620"/>
        <v>0</v>
      </c>
      <c r="BB1315" s="36">
        <f t="shared" si="621"/>
        <v>0</v>
      </c>
      <c r="BC1315" s="36">
        <f t="shared" si="622"/>
        <v>0</v>
      </c>
      <c r="BD1315" s="36">
        <f t="shared" si="623"/>
        <v>0</v>
      </c>
      <c r="BE1315" s="36">
        <f t="shared" si="624"/>
        <v>0</v>
      </c>
      <c r="BF1315" s="36">
        <f t="shared" si="632"/>
        <v>1315</v>
      </c>
      <c r="BG1315" s="36">
        <f t="shared" si="633"/>
        <v>0</v>
      </c>
      <c r="BH1315" s="36">
        <f t="shared" si="634"/>
        <v>0</v>
      </c>
      <c r="BI1315" s="36">
        <f t="shared" si="635"/>
        <v>0</v>
      </c>
      <c r="BJ1315" s="29">
        <f t="shared" si="625"/>
        <v>0</v>
      </c>
      <c r="BK1315" s="29">
        <f t="shared" si="636"/>
        <v>0</v>
      </c>
      <c r="BL1315" s="29">
        <f t="shared" si="637"/>
        <v>0</v>
      </c>
      <c r="BM1315" s="29">
        <f t="shared" si="638"/>
        <v>0</v>
      </c>
      <c r="BN1315" s="36">
        <f t="shared" si="639"/>
        <v>0</v>
      </c>
      <c r="BQ1315" s="29">
        <f t="shared" si="640"/>
        <v>0</v>
      </c>
    </row>
    <row r="1316" spans="2:69" s="35" customFormat="1" ht="30" customHeight="1" x14ac:dyDescent="0.15">
      <c r="B1316" s="31"/>
      <c r="C1316" s="32"/>
      <c r="D1316" s="71"/>
      <c r="E1316" s="72"/>
      <c r="F1316" s="72"/>
      <c r="G1316" s="72"/>
      <c r="H1316" s="72"/>
      <c r="I1316" s="72"/>
      <c r="J1316" s="72"/>
      <c r="K1316" s="72"/>
      <c r="L1316" s="72"/>
      <c r="M1316" s="72"/>
      <c r="N1316" s="73"/>
      <c r="O1316" s="33"/>
      <c r="P1316" s="31"/>
      <c r="Q1316" s="34"/>
      <c r="R1316" s="45"/>
      <c r="S1316" s="34"/>
      <c r="T1316" s="45"/>
      <c r="U1316" s="34"/>
      <c r="V1316" s="45"/>
      <c r="W1316" s="46"/>
      <c r="X1316" s="47" t="str">
        <f t="shared" si="609"/>
        <v/>
      </c>
      <c r="Y1316" s="34"/>
      <c r="Z1316" s="45"/>
      <c r="AA1316" s="34"/>
      <c r="AB1316" s="45"/>
      <c r="AC1316" s="34"/>
      <c r="AD1316" s="45"/>
      <c r="AE1316" s="34"/>
      <c r="AF1316" s="48" t="str">
        <f t="shared" si="610"/>
        <v/>
      </c>
      <c r="AG1316" s="34"/>
      <c r="AH1316" s="48" t="str">
        <f t="shared" si="611"/>
        <v/>
      </c>
      <c r="AJ1316" s="48" t="str">
        <f t="shared" si="626"/>
        <v/>
      </c>
      <c r="AK1316" s="34"/>
      <c r="AL1316" s="47" t="str">
        <f t="shared" si="612"/>
        <v/>
      </c>
      <c r="AM1316" s="34"/>
      <c r="AN1316" s="47" t="str">
        <f t="shared" si="613"/>
        <v/>
      </c>
      <c r="AP1316" s="36">
        <f t="shared" si="627"/>
        <v>0</v>
      </c>
      <c r="AQ1316" s="36">
        <f t="shared" si="614"/>
        <v>0</v>
      </c>
      <c r="AR1316" s="36">
        <f t="shared" si="615"/>
        <v>0</v>
      </c>
      <c r="AS1316" s="36">
        <f t="shared" si="616"/>
        <v>0</v>
      </c>
      <c r="AT1316" s="36">
        <f t="shared" si="617"/>
        <v>0</v>
      </c>
      <c r="AU1316" s="36">
        <f t="shared" si="618"/>
        <v>0</v>
      </c>
      <c r="AV1316" s="36">
        <f t="shared" si="628"/>
        <v>0</v>
      </c>
      <c r="AW1316" s="36">
        <f t="shared" si="629"/>
        <v>0</v>
      </c>
      <c r="AX1316" s="36">
        <f t="shared" si="619"/>
        <v>0</v>
      </c>
      <c r="AY1316" s="36">
        <f t="shared" si="630"/>
        <v>0</v>
      </c>
      <c r="AZ1316" s="36">
        <f t="shared" si="631"/>
        <v>0</v>
      </c>
      <c r="BA1316" s="36">
        <f t="shared" si="620"/>
        <v>0</v>
      </c>
      <c r="BB1316" s="36">
        <f t="shared" si="621"/>
        <v>0</v>
      </c>
      <c r="BC1316" s="36">
        <f t="shared" si="622"/>
        <v>0</v>
      </c>
      <c r="BD1316" s="36">
        <f t="shared" si="623"/>
        <v>0</v>
      </c>
      <c r="BE1316" s="36">
        <f t="shared" si="624"/>
        <v>0</v>
      </c>
      <c r="BF1316" s="36">
        <f t="shared" si="632"/>
        <v>1316</v>
      </c>
      <c r="BG1316" s="36">
        <f t="shared" si="633"/>
        <v>0</v>
      </c>
      <c r="BH1316" s="36">
        <f t="shared" si="634"/>
        <v>0</v>
      </c>
      <c r="BI1316" s="36">
        <f t="shared" si="635"/>
        <v>0</v>
      </c>
      <c r="BJ1316" s="29">
        <f t="shared" si="625"/>
        <v>0</v>
      </c>
      <c r="BK1316" s="29">
        <f t="shared" si="636"/>
        <v>0</v>
      </c>
      <c r="BL1316" s="29">
        <f t="shared" si="637"/>
        <v>0</v>
      </c>
      <c r="BM1316" s="29">
        <f t="shared" si="638"/>
        <v>0</v>
      </c>
      <c r="BN1316" s="36">
        <f t="shared" si="639"/>
        <v>0</v>
      </c>
      <c r="BQ1316" s="29">
        <f t="shared" si="640"/>
        <v>0</v>
      </c>
    </row>
    <row r="1317" spans="2:69" s="35" customFormat="1" ht="30" customHeight="1" x14ac:dyDescent="0.15">
      <c r="B1317" s="31"/>
      <c r="C1317" s="32"/>
      <c r="D1317" s="71"/>
      <c r="E1317" s="72"/>
      <c r="F1317" s="72"/>
      <c r="G1317" s="72"/>
      <c r="H1317" s="72"/>
      <c r="I1317" s="72"/>
      <c r="J1317" s="72"/>
      <c r="K1317" s="72"/>
      <c r="L1317" s="72"/>
      <c r="M1317" s="72"/>
      <c r="N1317" s="73"/>
      <c r="O1317" s="33"/>
      <c r="P1317" s="31"/>
      <c r="Q1317" s="34"/>
      <c r="R1317" s="45"/>
      <c r="S1317" s="34"/>
      <c r="T1317" s="45"/>
      <c r="U1317" s="34"/>
      <c r="V1317" s="45"/>
      <c r="W1317" s="46"/>
      <c r="X1317" s="47" t="str">
        <f t="shared" si="609"/>
        <v/>
      </c>
      <c r="Y1317" s="34"/>
      <c r="Z1317" s="45"/>
      <c r="AA1317" s="34"/>
      <c r="AB1317" s="45"/>
      <c r="AC1317" s="34"/>
      <c r="AD1317" s="45"/>
      <c r="AE1317" s="34"/>
      <c r="AF1317" s="48" t="str">
        <f t="shared" si="610"/>
        <v/>
      </c>
      <c r="AG1317" s="34"/>
      <c r="AH1317" s="48" t="str">
        <f t="shared" si="611"/>
        <v/>
      </c>
      <c r="AJ1317" s="48" t="str">
        <f t="shared" si="626"/>
        <v/>
      </c>
      <c r="AK1317" s="34"/>
      <c r="AL1317" s="47" t="str">
        <f t="shared" si="612"/>
        <v/>
      </c>
      <c r="AM1317" s="34"/>
      <c r="AN1317" s="47" t="str">
        <f t="shared" si="613"/>
        <v/>
      </c>
      <c r="AP1317" s="36">
        <f t="shared" si="627"/>
        <v>0</v>
      </c>
      <c r="AQ1317" s="36">
        <f t="shared" si="614"/>
        <v>0</v>
      </c>
      <c r="AR1317" s="36">
        <f t="shared" si="615"/>
        <v>0</v>
      </c>
      <c r="AS1317" s="36">
        <f t="shared" si="616"/>
        <v>0</v>
      </c>
      <c r="AT1317" s="36">
        <f t="shared" si="617"/>
        <v>0</v>
      </c>
      <c r="AU1317" s="36">
        <f t="shared" si="618"/>
        <v>0</v>
      </c>
      <c r="AV1317" s="36">
        <f t="shared" si="628"/>
        <v>0</v>
      </c>
      <c r="AW1317" s="36">
        <f t="shared" si="629"/>
        <v>0</v>
      </c>
      <c r="AX1317" s="36">
        <f t="shared" si="619"/>
        <v>0</v>
      </c>
      <c r="AY1317" s="36">
        <f t="shared" si="630"/>
        <v>0</v>
      </c>
      <c r="AZ1317" s="36">
        <f t="shared" si="631"/>
        <v>0</v>
      </c>
      <c r="BA1317" s="36">
        <f t="shared" si="620"/>
        <v>0</v>
      </c>
      <c r="BB1317" s="36">
        <f t="shared" si="621"/>
        <v>0</v>
      </c>
      <c r="BC1317" s="36">
        <f t="shared" si="622"/>
        <v>0</v>
      </c>
      <c r="BD1317" s="36">
        <f t="shared" si="623"/>
        <v>0</v>
      </c>
      <c r="BE1317" s="36">
        <f t="shared" si="624"/>
        <v>0</v>
      </c>
      <c r="BF1317" s="36">
        <f t="shared" si="632"/>
        <v>1317</v>
      </c>
      <c r="BG1317" s="36">
        <f t="shared" si="633"/>
        <v>0</v>
      </c>
      <c r="BH1317" s="36">
        <f t="shared" si="634"/>
        <v>0</v>
      </c>
      <c r="BI1317" s="36">
        <f t="shared" si="635"/>
        <v>0</v>
      </c>
      <c r="BJ1317" s="29">
        <f t="shared" si="625"/>
        <v>0</v>
      </c>
      <c r="BK1317" s="29">
        <f t="shared" si="636"/>
        <v>0</v>
      </c>
      <c r="BL1317" s="29">
        <f t="shared" si="637"/>
        <v>0</v>
      </c>
      <c r="BM1317" s="29">
        <f t="shared" si="638"/>
        <v>0</v>
      </c>
      <c r="BN1317" s="36">
        <f t="shared" si="639"/>
        <v>0</v>
      </c>
      <c r="BQ1317" s="29">
        <f t="shared" si="640"/>
        <v>0</v>
      </c>
    </row>
    <row r="1318" spans="2:69" s="35" customFormat="1" ht="30" customHeight="1" x14ac:dyDescent="0.15">
      <c r="B1318" s="31"/>
      <c r="C1318" s="32"/>
      <c r="D1318" s="71"/>
      <c r="E1318" s="72"/>
      <c r="F1318" s="72"/>
      <c r="G1318" s="72"/>
      <c r="H1318" s="72"/>
      <c r="I1318" s="72"/>
      <c r="J1318" s="72"/>
      <c r="K1318" s="72"/>
      <c r="L1318" s="72"/>
      <c r="M1318" s="72"/>
      <c r="N1318" s="73"/>
      <c r="O1318" s="33"/>
      <c r="P1318" s="31"/>
      <c r="Q1318" s="34"/>
      <c r="R1318" s="45"/>
      <c r="S1318" s="34"/>
      <c r="T1318" s="45"/>
      <c r="U1318" s="34"/>
      <c r="V1318" s="45"/>
      <c r="W1318" s="46"/>
      <c r="X1318" s="47" t="str">
        <f t="shared" ref="X1318:X1381" si="641">IF(ISBLANK(R1318),"",IF(ISERR(R1318*T1318),"-",ROUND(R1318*T1318,2)))</f>
        <v/>
      </c>
      <c r="Y1318" s="34"/>
      <c r="Z1318" s="45"/>
      <c r="AA1318" s="34"/>
      <c r="AB1318" s="45"/>
      <c r="AC1318" s="34"/>
      <c r="AD1318" s="45"/>
      <c r="AE1318" s="34"/>
      <c r="AF1318" s="48" t="str">
        <f t="shared" ref="AF1318:AF1381" si="642">IF(OR(ISBLANK(Z1318),Z1318=""),"",IF(ISERR((V1318-AD1318)/V1318),"",ROUND(100*(V1318-AD1318)/V1318,2)))</f>
        <v/>
      </c>
      <c r="AG1318" s="34"/>
      <c r="AH1318" s="48" t="str">
        <f t="shared" ref="AH1318:AH1381" si="643">IF(OR(ISBLANK(Z1318),Z1318=""),"",IF(ISERR(AD1318/V1318),"-",ROUND(100*AD1318/V1318,2)))</f>
        <v/>
      </c>
      <c r="AJ1318" s="48" t="str">
        <f t="shared" si="626"/>
        <v/>
      </c>
      <c r="AK1318" s="34"/>
      <c r="AL1318" s="47" t="str">
        <f t="shared" ref="AL1318:AL1381" si="644">IF(OR(ISBLANK(P1318),ISBLANK(R1318),R1318="",R1318=0),"",IF(ISERR((X1318-AJ1318)/X1318),"",ROUND(100*(X1318-AJ1318)/X1318,2)))</f>
        <v/>
      </c>
      <c r="AM1318" s="34"/>
      <c r="AN1318" s="47" t="str">
        <f t="shared" ref="AN1318:AN1381" si="645">IF(OR(ISBLANK(P1318),ISBLANK(R1318),R1318="",R1318=0),"",IF(ISERR(AJ1318/X1318),"",ROUND(100*AJ1318/X1318,2)))</f>
        <v/>
      </c>
      <c r="AP1318" s="36">
        <f t="shared" si="627"/>
        <v>0</v>
      </c>
      <c r="AQ1318" s="36">
        <f t="shared" ref="AQ1318:AQ1381" si="646">IF(ISBLANK(R1318),0,IF(ISERR(100*(AJ1318-X1318)/X1318),0,IF(100*(AJ1318-X1318)/X1318&gt;0.1,1,0)))</f>
        <v>0</v>
      </c>
      <c r="AR1318" s="36">
        <f t="shared" ref="AR1318:AR1381" si="647">IF(ISBLANK(R1318),0,IF(ISERR(OR(AN1318,100*(AJ1318-X1318)/X1318)),0,IF(AND(AN1318&gt;100,100*(AJ1318-X1318)/X1318&gt;1),1,0)))</f>
        <v>0</v>
      </c>
      <c r="AS1318" s="36">
        <f t="shared" ref="AS1318:AS1381" si="648">IF(ISBLANK(R1318),0,IF(ISERR(OR(AN1318,100*(AJ1318-X1318)/X1318)),0,IF(AND(AN1318&gt;100,100*(AJ1318-X1318)/X1318&lt;1),1,0)))</f>
        <v>0</v>
      </c>
      <c r="AT1318" s="36">
        <f t="shared" ref="AT1318:AT1381" si="649">IF(OR(ISBLANK(P1318),ISERR(IF(AND(AL1318&gt;=0,AL1318&lt;=30),IF(AL1318&lt;$V$22,IF(ROUND(100*(V1318-ROUND((AB1318-0.01)*Z1318,2))/V1318,2)&lt;=$V$22,1,0),0),0))),0,IF(AND(AL1318&gt;=0,AL1318&lt;=30),IF(AL1318&lt;$V$22,IF(ROUND(100*(V1318-ROUND((AB1318-0.01)*Z1318,2))/V1318,2)&lt;=$V$22,1,0),0),0))</f>
        <v>0</v>
      </c>
      <c r="AU1318" s="36">
        <f t="shared" ref="AU1318:AU1381" si="650">IF(OR(ISBLANK(P1318),ISERR(IF($AJ$10=$AP$8,IF(AND(AL1318&gt;=0,AL1318&lt;=30),IF(AL1318&gt;$V$22,IF(ROUND(100*(V1318-ROUND((AB1318+0.01)*Z1318,2))/V1318,2)&gt;=$V$22,1,0),0),0),0))),0,IF($AJ$10=$AP$8,IF(AND(AL1318&gt;=0,AL1318&lt;=30),IF(AL1318&gt;$V$22,IF(ROUND(100*(V1318-ROUND((AB1318+0.01)*Z1318,2))/V1318,2)&gt;=$V$22,1,0),0),0),0))</f>
        <v>0</v>
      </c>
      <c r="AV1318" s="36">
        <f t="shared" si="628"/>
        <v>0</v>
      </c>
      <c r="AW1318" s="36">
        <f t="shared" si="629"/>
        <v>0</v>
      </c>
      <c r="AX1318" s="36">
        <f t="shared" ref="AX1318:AX1381" si="651">IF(OR(ISBLANK(P1318),ISERR(IF(AND(AL1318&gt;=0,AL1318&lt;=30),IF(AL1318&gt;$V$22,IF(ROUND(100*(V1318-ROUND((AB1318+0.01)*Z1318,2))/V1318,2)&lt;$V$22,1,0),IF(AL1318&lt;$V$22,IF(ROUND(100*(V1318-ROUND((AB1318-0.01)*Z1318,2))/V1318,2)&gt;$V$22,1,0),0)),0))),0,IF(AND(AL1318&gt;=0,AL1318&lt;=30),IF(AL1318&gt;$V$22,IF(ROUND(100*(V1318-ROUND((AB1318+0.01)*Z1318,2))/V1318,2)&lt;$V$22,1,0),IF(AL1318&lt;$V$22,IF(ROUND(100*(V1318-ROUND((AB1318-0.01)*Z1318,2))/V1318,2)&gt;$V$22,1,0),0)),0))</f>
        <v>0</v>
      </c>
      <c r="AY1318" s="36">
        <f t="shared" si="630"/>
        <v>0</v>
      </c>
      <c r="AZ1318" s="36">
        <f t="shared" si="631"/>
        <v>0</v>
      </c>
      <c r="BA1318" s="36">
        <f t="shared" ref="BA1318:BA1381" si="652">IF(OR(ISBLANK(P1318),ISERR(IF(OR(ISBLANK(X1318),ISBLANK(V1318)),0,IF(ROUND(100*(X1318-V1318)/X1318,2)&lt;-0.1,1,0)))),0,IF(OR(ISBLANK(X1318),ISBLANK(V1318)),0,IF(ROUND(100*(X1318-V1318)/X1318,2)&lt;-0.1,1,0)))</f>
        <v>0</v>
      </c>
      <c r="BB1318" s="36">
        <f t="shared" ref="BB1318:BB1381" si="653">IF(OR(ISBLANK(P1318),ISERR(IF(OR(ISBLANK(X1318),ISBLANK(V1318)),0,IF(ROUND(100*(X1318-V1318)/X1318,2)&gt;1,1,0)))),0,IF(OR(ISBLANK(X1318),ISBLANK(V1318)),0,IF(ROUND(100*(X1318-V1318)/X1318,2)&gt;1,1,0)))</f>
        <v>0</v>
      </c>
      <c r="BC1318" s="36">
        <f t="shared" ref="BC1318:BC1381" si="654">IF(OR(ISBLANK(P1318),ISERR(IF(OR(ISBLANK(X1318),ISBLANK(V1318)),0,IF(AND(BA1318=0,BB1318=0,ROUND(100*(X1318-V1318)/X1318,2)&lt;&gt;0),1,0)))),0,IF(OR(ISBLANK(X1318),ISBLANK(V1318)),0,IF(AND(BA1318=0,BB1318=0,ROUND(100*(X1318-V1318)/X1318,2)&lt;&gt;0),1,0)))</f>
        <v>0</v>
      </c>
      <c r="BD1318" s="36">
        <f t="shared" ref="BD1318:BD1381" si="655">IF(OR(ISBLANK(P1318),ISERR(IF(OR(ISBLANK(X1318),ISBLANK(V1318)),0,IF(BA1318=0,0,IF(ROUND(100*(AJ1318-X1318)/X1318,4)&lt;=0.1,0,1))))),0,IF(OR(ISBLANK(X1318),ISBLANK(V1318)),0,IF(BA1318=0,0,IF(ROUND(100*(AJ1318-X1318)/X1318,4)&lt;=0.1,0,1))))</f>
        <v>0</v>
      </c>
      <c r="BE1318" s="36">
        <f t="shared" ref="BE1318:BE1381" si="656">IF(OR(ISBLANK(P1318),ISERR(IF(OR(ISBLANK(X1318),ISBLANK(V1318)),0,IF(BB1318=0,0,IF(ROUND(100*(X1318-AJ1318)/X1318,2)&lt;=30,0,1))))),0,IF(OR(ISBLANK(X1318),ISBLANK(V1318)),0,IF(BB1318=0,0,IF(ROUND(100*(X1318-AJ1318)/X1318,2)&lt;=30,0,1))))</f>
        <v>0</v>
      </c>
      <c r="BF1318" s="36">
        <f t="shared" si="632"/>
        <v>1318</v>
      </c>
      <c r="BG1318" s="36">
        <f t="shared" si="633"/>
        <v>0</v>
      </c>
      <c r="BH1318" s="36">
        <f t="shared" si="634"/>
        <v>0</v>
      </c>
      <c r="BI1318" s="36">
        <f t="shared" si="635"/>
        <v>0</v>
      </c>
      <c r="BJ1318" s="29">
        <f t="shared" ref="BJ1318:BJ1381" si="657">IF(OR(ISBLANK(P1318),P1318="",ISERR(P1318),ISBLANK(R1318),R1318="",ISERR(R1318),ISBLANK(T1318),T1318="",ISERR(T1318),ISERR(IF(SUM(AP1318,AQ1318,AR1318,AT1318,AU1318,AX1318,BA1318,BB1318,BC1318,BD1318,BE1318)=0,ROUND(AB1318,2),IF($AJ$10=$AP$8,ROUND(X1318*(1-($V$22/100))/R1318,2),IF(AB1318&gt;T1318,ROUND(T1318,2),ROUND(AB1318,2)))))),0,IF(SUM(AP1318,AQ1318,AR1318,AT1318,AU1318,AX1318,BA1318,BB1318,BC1318,BD1318,BE1318)=0,ROUND(AB1318,2),IF($AJ$10=$AP$8,ROUND(X1318*(1-($V$22/100))/R1318,2),IF(AB1318&gt;T1318,ROUND(T1318,2),ROUND(AB1318,2)))))</f>
        <v>0</v>
      </c>
      <c r="BK1318" s="29">
        <f t="shared" si="636"/>
        <v>0</v>
      </c>
      <c r="BL1318" s="29">
        <f t="shared" si="637"/>
        <v>0</v>
      </c>
      <c r="BM1318" s="29">
        <f t="shared" si="638"/>
        <v>0</v>
      </c>
      <c r="BN1318" s="36">
        <f t="shared" si="639"/>
        <v>0</v>
      </c>
      <c r="BQ1318" s="29">
        <f t="shared" si="640"/>
        <v>0</v>
      </c>
    </row>
    <row r="1319" spans="2:69" s="35" customFormat="1" ht="30" customHeight="1" x14ac:dyDescent="0.15">
      <c r="B1319" s="31"/>
      <c r="C1319" s="32"/>
      <c r="D1319" s="71"/>
      <c r="E1319" s="72"/>
      <c r="F1319" s="72"/>
      <c r="G1319" s="72"/>
      <c r="H1319" s="72"/>
      <c r="I1319" s="72"/>
      <c r="J1319" s="72"/>
      <c r="K1319" s="72"/>
      <c r="L1319" s="72"/>
      <c r="M1319" s="72"/>
      <c r="N1319" s="73"/>
      <c r="O1319" s="33"/>
      <c r="P1319" s="31"/>
      <c r="Q1319" s="34"/>
      <c r="R1319" s="45"/>
      <c r="S1319" s="34"/>
      <c r="T1319" s="45"/>
      <c r="U1319" s="34"/>
      <c r="V1319" s="45"/>
      <c r="W1319" s="46"/>
      <c r="X1319" s="47" t="str">
        <f t="shared" si="641"/>
        <v/>
      </c>
      <c r="Y1319" s="34"/>
      <c r="Z1319" s="45"/>
      <c r="AA1319" s="34"/>
      <c r="AB1319" s="45"/>
      <c r="AC1319" s="34"/>
      <c r="AD1319" s="45"/>
      <c r="AE1319" s="34"/>
      <c r="AF1319" s="48" t="str">
        <f t="shared" si="642"/>
        <v/>
      </c>
      <c r="AG1319" s="34"/>
      <c r="AH1319" s="48" t="str">
        <f t="shared" si="643"/>
        <v/>
      </c>
      <c r="AJ1319" s="48" t="str">
        <f t="shared" ref="AJ1319:AJ1382" si="658">IF(OR(ISBLANK(P1319),ISBLANK(R1319),R1319="",R1319=0),"",IF(ISERR(Z1319*AB1319),"",ROUND(Z1319*AB1319,2)))</f>
        <v/>
      </c>
      <c r="AK1319" s="34"/>
      <c r="AL1319" s="47" t="str">
        <f t="shared" si="644"/>
        <v/>
      </c>
      <c r="AM1319" s="34"/>
      <c r="AN1319" s="47" t="str">
        <f t="shared" si="645"/>
        <v/>
      </c>
      <c r="AP1319" s="36">
        <f t="shared" ref="AP1319:AP1382" si="659">IF(AL1319&lt;0,1,0)</f>
        <v>0</v>
      </c>
      <c r="AQ1319" s="36">
        <f t="shared" si="646"/>
        <v>0</v>
      </c>
      <c r="AR1319" s="36">
        <f t="shared" si="647"/>
        <v>0</v>
      </c>
      <c r="AS1319" s="36">
        <f t="shared" si="648"/>
        <v>0</v>
      </c>
      <c r="AT1319" s="36">
        <f t="shared" si="649"/>
        <v>0</v>
      </c>
      <c r="AU1319" s="36">
        <f t="shared" si="650"/>
        <v>0</v>
      </c>
      <c r="AV1319" s="36">
        <f t="shared" ref="AV1319:AV1382" si="660">IF(ISERR(IF(AND(AL1319&gt;30,AL1319&lt;=99),1,0)),0,IF(AND(AL1319&gt;30,AL1319&lt;=99),1,0))</f>
        <v>0</v>
      </c>
      <c r="AW1319" s="36">
        <f t="shared" ref="AW1319:AW1382" si="661">IF(ISERR(IF(AND($R1319&lt;&gt;"",NOT(ISBLANK($R1319)),AL1319&gt;99),1,0)),0,IF(AND($R1319&lt;&gt;"",NOT(ISBLANK($R1319)),AL1319&gt;99),1,0))</f>
        <v>0</v>
      </c>
      <c r="AX1319" s="36">
        <f t="shared" si="651"/>
        <v>0</v>
      </c>
      <c r="AY1319" s="36">
        <f t="shared" ref="AY1319:AY1382" si="662">IF(OR(ISBLANK(R1319),ISERR(IF(AND(NOT(ISBLANK($R1319)),$R1319&lt;&gt;"",$Z1319&lt;&gt;$R1319),1,0))),0,IF(AND(NOT(ISBLANK($R1319)),$R1319&lt;&gt;"",$Z1319&lt;&gt;$R1319),1,0))</f>
        <v>0</v>
      </c>
      <c r="AZ1319" s="36">
        <f t="shared" ref="AZ1319:AZ1382" si="663">IF(OR(ISBLANK(P1319),ISERR(IF(OR(ISBLANK(P1319),P1319=""),0,1))),0,IF(OR(ISBLANK(P1319),P1319=""),0,1))</f>
        <v>0</v>
      </c>
      <c r="BA1319" s="36">
        <f t="shared" si="652"/>
        <v>0</v>
      </c>
      <c r="BB1319" s="36">
        <f t="shared" si="653"/>
        <v>0</v>
      </c>
      <c r="BC1319" s="36">
        <f t="shared" si="654"/>
        <v>0</v>
      </c>
      <c r="BD1319" s="36">
        <f t="shared" si="655"/>
        <v>0</v>
      </c>
      <c r="BE1319" s="36">
        <f t="shared" si="656"/>
        <v>0</v>
      </c>
      <c r="BF1319" s="36">
        <f t="shared" ref="BF1319:BF1382" si="664">ROW(BF1319)</f>
        <v>1319</v>
      </c>
      <c r="BG1319" s="36">
        <f t="shared" ref="BG1319:BG1382" si="665">IF(OR(ISBLANK(D1319),ISERR(D1319),D1319="",ISBLANK(P1319),P1319="",ISERR(P1319),ISERR(VLOOKUP(D1319,$D$38:$BF$3617,55,FALSE))),0,IF(VLOOKUP(D1319,$D$38:$BF$3617,25,FALSE)=AB1319,0,VLOOKUP(D1319,$D$38:$BF$3617,55,FALSE)))</f>
        <v>0</v>
      </c>
      <c r="BH1319" s="36">
        <f t="shared" ref="BH1319:BH1382" si="666">IF(OR(ISBLANK(D1319),D1319="",ISERR(D1319),ISBLANK(P1319),P1319="",ISERR(P1319),ISNA(IF(VLOOKUP(D1319,$D$38:$AN$3617,25,FALSE)&lt;&gt;AB1319,1,0)),ISERR(IF(AND(ISNA(VLOOKUP(ROW(D1319),$BG$38:$BG$3617,1,FALSE)),VLOOKUP(D1319,$D$38:$AN$3617,25,FALSE)=AB1319),0,1))),0,IF(AND(ISNA(VLOOKUP(ROW(D1319),$BG$38:$BG$3617,1,FALSE)),VLOOKUP(D1319,$D$38:$AN$3617,25,FALSE)=AB1319),0,1))</f>
        <v>0</v>
      </c>
      <c r="BI1319" s="36">
        <f t="shared" ref="BI1319:BI1382" si="667">IF(OR(ISBLANK(D1319),D1319="",ISERR(D1319),ISBLANK(P1319),P1319="",ISERR(P1319)),0,IF(BH1319=0,0,IF(BG1319=0,BF1319,BG1319)))</f>
        <v>0</v>
      </c>
      <c r="BJ1319" s="29">
        <f t="shared" si="657"/>
        <v>0</v>
      </c>
      <c r="BK1319" s="29">
        <f t="shared" ref="BK1319:BK1382" si="668">IF(OR(ISBLANK(D1319),D1319="",ISERR(D1319),ISBLANK(P1319),P1319="",ISERR(P1319)),0,IF(BH1319=0,ROUND(BJ1319,2),IF(BG1319&lt;&gt;0,IF(BJ1319&lt;VLOOKUP(BG1319,$BI$38:$BK$3617,3,FALSE),ROUND(BJ1319,2),ROUND(VLOOKUP(BG1319,$BI$38:$BK$3617,3,FALSE),2)),IF(BJ1319&lt;VLOOKUP(BF1319,$BG$38:$BK$3617,4,FALSE),ROUND(BJ1319,2),VLOOKUP(BF1319,$BG$38:$BK$3617,4,FALSE)))))</f>
        <v>0</v>
      </c>
      <c r="BL1319" s="29">
        <f t="shared" ref="BL1319:BL1382" si="669">IF(BH1319=0,0,(BJ1319-SUMIFS($BJ$38:$BJ$3617,$BI$38:$BI$3617,BI1319)/COUNTIFS($BI$38:$BI$3617,BI1319))^2)</f>
        <v>0</v>
      </c>
      <c r="BM1319" s="29">
        <f t="shared" ref="BM1319:BM1382" si="670">IF(BH1319=0,BK1319,ROUND(((SUMIFS($BJ$38:$BJ$3617,$BI$38:$BI$3617,BI1319)/COUNTIFS($BI$38:$BI$3617,BI1319))-((SUMIFS($BL$38:$BL$3617,$BI$38:$BI$3617,BI1319)/COUNTIFS($BI$38:$BI$3617,BI1319))^0.5)),2))</f>
        <v>0</v>
      </c>
      <c r="BN1319" s="36">
        <f t="shared" ref="BN1319:BN1382" si="671">IF(AND(OR(P1319="",ISBLANK(P1319),ISERR(P1319)),OR(AND(R1319&lt;&gt;0,R1319&lt;&gt;"",NOT(ISBLANK(R1319))),AND(T1319&lt;&gt;0,T1319&lt;&gt;"",NOT(ISBLANK(T1319))),AND(Z1319&lt;&gt;0,Z1319&lt;&gt;"",NOT(ISBLANK(Z1319))),AND(AB1319&lt;&gt;0,AB1319&lt;&gt;"",NOT(ISBLANK(AB1319))))),1,0)</f>
        <v>0</v>
      </c>
      <c r="BQ1319" s="29">
        <f t="shared" ref="BQ1319:BQ1382" si="672">IF(ISERR(IF(OR(ISBLANK(Z1319),Z1319="",Z1319=0),0,IF(OR(ISBLANK(AD1319),AD1319=""),0,ROUND(AD1319,2)))),0,IF(OR(ISBLANK(Z1319),Z1319="",Z1319=0),0,IF(OR(ISBLANK(AD1319),AD1319=""),0,ROUND(AD1319,2))))</f>
        <v>0</v>
      </c>
    </row>
    <row r="1320" spans="2:69" s="35" customFormat="1" ht="30" customHeight="1" x14ac:dyDescent="0.15">
      <c r="B1320" s="31"/>
      <c r="C1320" s="32"/>
      <c r="D1320" s="71"/>
      <c r="E1320" s="72"/>
      <c r="F1320" s="72"/>
      <c r="G1320" s="72"/>
      <c r="H1320" s="72"/>
      <c r="I1320" s="72"/>
      <c r="J1320" s="72"/>
      <c r="K1320" s="72"/>
      <c r="L1320" s="72"/>
      <c r="M1320" s="72"/>
      <c r="N1320" s="73"/>
      <c r="O1320" s="33"/>
      <c r="P1320" s="31"/>
      <c r="Q1320" s="34"/>
      <c r="R1320" s="45"/>
      <c r="S1320" s="34"/>
      <c r="T1320" s="45"/>
      <c r="U1320" s="34"/>
      <c r="V1320" s="45"/>
      <c r="W1320" s="46"/>
      <c r="X1320" s="47" t="str">
        <f t="shared" si="641"/>
        <v/>
      </c>
      <c r="Y1320" s="34"/>
      <c r="Z1320" s="45"/>
      <c r="AA1320" s="34"/>
      <c r="AB1320" s="45"/>
      <c r="AC1320" s="34"/>
      <c r="AD1320" s="45"/>
      <c r="AE1320" s="34"/>
      <c r="AF1320" s="48" t="str">
        <f t="shared" si="642"/>
        <v/>
      </c>
      <c r="AG1320" s="34"/>
      <c r="AH1320" s="48" t="str">
        <f t="shared" si="643"/>
        <v/>
      </c>
      <c r="AJ1320" s="48" t="str">
        <f t="shared" si="658"/>
        <v/>
      </c>
      <c r="AK1320" s="34"/>
      <c r="AL1320" s="47" t="str">
        <f t="shared" si="644"/>
        <v/>
      </c>
      <c r="AM1320" s="34"/>
      <c r="AN1320" s="47" t="str">
        <f t="shared" si="645"/>
        <v/>
      </c>
      <c r="AP1320" s="36">
        <f t="shared" si="659"/>
        <v>0</v>
      </c>
      <c r="AQ1320" s="36">
        <f t="shared" si="646"/>
        <v>0</v>
      </c>
      <c r="AR1320" s="36">
        <f t="shared" si="647"/>
        <v>0</v>
      </c>
      <c r="AS1320" s="36">
        <f t="shared" si="648"/>
        <v>0</v>
      </c>
      <c r="AT1320" s="36">
        <f t="shared" si="649"/>
        <v>0</v>
      </c>
      <c r="AU1320" s="36">
        <f t="shared" si="650"/>
        <v>0</v>
      </c>
      <c r="AV1320" s="36">
        <f t="shared" si="660"/>
        <v>0</v>
      </c>
      <c r="AW1320" s="36">
        <f t="shared" si="661"/>
        <v>0</v>
      </c>
      <c r="AX1320" s="36">
        <f t="shared" si="651"/>
        <v>0</v>
      </c>
      <c r="AY1320" s="36">
        <f t="shared" si="662"/>
        <v>0</v>
      </c>
      <c r="AZ1320" s="36">
        <f t="shared" si="663"/>
        <v>0</v>
      </c>
      <c r="BA1320" s="36">
        <f t="shared" si="652"/>
        <v>0</v>
      </c>
      <c r="BB1320" s="36">
        <f t="shared" si="653"/>
        <v>0</v>
      </c>
      <c r="BC1320" s="36">
        <f t="shared" si="654"/>
        <v>0</v>
      </c>
      <c r="BD1320" s="36">
        <f t="shared" si="655"/>
        <v>0</v>
      </c>
      <c r="BE1320" s="36">
        <f t="shared" si="656"/>
        <v>0</v>
      </c>
      <c r="BF1320" s="36">
        <f t="shared" si="664"/>
        <v>1320</v>
      </c>
      <c r="BG1320" s="36">
        <f t="shared" si="665"/>
        <v>0</v>
      </c>
      <c r="BH1320" s="36">
        <f t="shared" si="666"/>
        <v>0</v>
      </c>
      <c r="BI1320" s="36">
        <f t="shared" si="667"/>
        <v>0</v>
      </c>
      <c r="BJ1320" s="29">
        <f t="shared" si="657"/>
        <v>0</v>
      </c>
      <c r="BK1320" s="29">
        <f t="shared" si="668"/>
        <v>0</v>
      </c>
      <c r="BL1320" s="29">
        <f t="shared" si="669"/>
        <v>0</v>
      </c>
      <c r="BM1320" s="29">
        <f t="shared" si="670"/>
        <v>0</v>
      </c>
      <c r="BN1320" s="36">
        <f t="shared" si="671"/>
        <v>0</v>
      </c>
      <c r="BQ1320" s="29">
        <f t="shared" si="672"/>
        <v>0</v>
      </c>
    </row>
    <row r="1321" spans="2:69" s="35" customFormat="1" ht="30" customHeight="1" x14ac:dyDescent="0.15">
      <c r="B1321" s="31"/>
      <c r="C1321" s="32"/>
      <c r="D1321" s="71"/>
      <c r="E1321" s="72"/>
      <c r="F1321" s="72"/>
      <c r="G1321" s="72"/>
      <c r="H1321" s="72"/>
      <c r="I1321" s="72"/>
      <c r="J1321" s="72"/>
      <c r="K1321" s="72"/>
      <c r="L1321" s="72"/>
      <c r="M1321" s="72"/>
      <c r="N1321" s="73"/>
      <c r="O1321" s="33"/>
      <c r="P1321" s="31"/>
      <c r="Q1321" s="34"/>
      <c r="R1321" s="45"/>
      <c r="S1321" s="34"/>
      <c r="T1321" s="45"/>
      <c r="U1321" s="34"/>
      <c r="V1321" s="45"/>
      <c r="W1321" s="46"/>
      <c r="X1321" s="47" t="str">
        <f t="shared" si="641"/>
        <v/>
      </c>
      <c r="Y1321" s="34"/>
      <c r="Z1321" s="45"/>
      <c r="AA1321" s="34"/>
      <c r="AB1321" s="45"/>
      <c r="AC1321" s="34"/>
      <c r="AD1321" s="45"/>
      <c r="AE1321" s="34"/>
      <c r="AF1321" s="48" t="str">
        <f t="shared" si="642"/>
        <v/>
      </c>
      <c r="AG1321" s="34"/>
      <c r="AH1321" s="48" t="str">
        <f t="shared" si="643"/>
        <v/>
      </c>
      <c r="AJ1321" s="48" t="str">
        <f t="shared" si="658"/>
        <v/>
      </c>
      <c r="AK1321" s="34"/>
      <c r="AL1321" s="47" t="str">
        <f t="shared" si="644"/>
        <v/>
      </c>
      <c r="AM1321" s="34"/>
      <c r="AN1321" s="47" t="str">
        <f t="shared" si="645"/>
        <v/>
      </c>
      <c r="AP1321" s="36">
        <f t="shared" si="659"/>
        <v>0</v>
      </c>
      <c r="AQ1321" s="36">
        <f t="shared" si="646"/>
        <v>0</v>
      </c>
      <c r="AR1321" s="36">
        <f t="shared" si="647"/>
        <v>0</v>
      </c>
      <c r="AS1321" s="36">
        <f t="shared" si="648"/>
        <v>0</v>
      </c>
      <c r="AT1321" s="36">
        <f t="shared" si="649"/>
        <v>0</v>
      </c>
      <c r="AU1321" s="36">
        <f t="shared" si="650"/>
        <v>0</v>
      </c>
      <c r="AV1321" s="36">
        <f t="shared" si="660"/>
        <v>0</v>
      </c>
      <c r="AW1321" s="36">
        <f t="shared" si="661"/>
        <v>0</v>
      </c>
      <c r="AX1321" s="36">
        <f t="shared" si="651"/>
        <v>0</v>
      </c>
      <c r="AY1321" s="36">
        <f t="shared" si="662"/>
        <v>0</v>
      </c>
      <c r="AZ1321" s="36">
        <f t="shared" si="663"/>
        <v>0</v>
      </c>
      <c r="BA1321" s="36">
        <f t="shared" si="652"/>
        <v>0</v>
      </c>
      <c r="BB1321" s="36">
        <f t="shared" si="653"/>
        <v>0</v>
      </c>
      <c r="BC1321" s="36">
        <f t="shared" si="654"/>
        <v>0</v>
      </c>
      <c r="BD1321" s="36">
        <f t="shared" si="655"/>
        <v>0</v>
      </c>
      <c r="BE1321" s="36">
        <f t="shared" si="656"/>
        <v>0</v>
      </c>
      <c r="BF1321" s="36">
        <f t="shared" si="664"/>
        <v>1321</v>
      </c>
      <c r="BG1321" s="36">
        <f t="shared" si="665"/>
        <v>0</v>
      </c>
      <c r="BH1321" s="36">
        <f t="shared" si="666"/>
        <v>0</v>
      </c>
      <c r="BI1321" s="36">
        <f t="shared" si="667"/>
        <v>0</v>
      </c>
      <c r="BJ1321" s="29">
        <f t="shared" si="657"/>
        <v>0</v>
      </c>
      <c r="BK1321" s="29">
        <f t="shared" si="668"/>
        <v>0</v>
      </c>
      <c r="BL1321" s="29">
        <f t="shared" si="669"/>
        <v>0</v>
      </c>
      <c r="BM1321" s="29">
        <f t="shared" si="670"/>
        <v>0</v>
      </c>
      <c r="BN1321" s="36">
        <f t="shared" si="671"/>
        <v>0</v>
      </c>
      <c r="BQ1321" s="29">
        <f t="shared" si="672"/>
        <v>0</v>
      </c>
    </row>
    <row r="1322" spans="2:69" s="35" customFormat="1" ht="30" customHeight="1" x14ac:dyDescent="0.15">
      <c r="B1322" s="31"/>
      <c r="C1322" s="32"/>
      <c r="D1322" s="71"/>
      <c r="E1322" s="72"/>
      <c r="F1322" s="72"/>
      <c r="G1322" s="72"/>
      <c r="H1322" s="72"/>
      <c r="I1322" s="72"/>
      <c r="J1322" s="72"/>
      <c r="K1322" s="72"/>
      <c r="L1322" s="72"/>
      <c r="M1322" s="72"/>
      <c r="N1322" s="73"/>
      <c r="O1322" s="33"/>
      <c r="P1322" s="31"/>
      <c r="Q1322" s="34"/>
      <c r="R1322" s="45"/>
      <c r="S1322" s="34"/>
      <c r="T1322" s="45"/>
      <c r="U1322" s="34"/>
      <c r="V1322" s="45"/>
      <c r="W1322" s="46"/>
      <c r="X1322" s="47" t="str">
        <f t="shared" si="641"/>
        <v/>
      </c>
      <c r="Y1322" s="34"/>
      <c r="Z1322" s="45"/>
      <c r="AA1322" s="34"/>
      <c r="AB1322" s="45"/>
      <c r="AC1322" s="34"/>
      <c r="AD1322" s="45"/>
      <c r="AE1322" s="34"/>
      <c r="AF1322" s="48" t="str">
        <f t="shared" si="642"/>
        <v/>
      </c>
      <c r="AG1322" s="34"/>
      <c r="AH1322" s="48" t="str">
        <f t="shared" si="643"/>
        <v/>
      </c>
      <c r="AJ1322" s="48" t="str">
        <f t="shared" si="658"/>
        <v/>
      </c>
      <c r="AK1322" s="34"/>
      <c r="AL1322" s="47" t="str">
        <f t="shared" si="644"/>
        <v/>
      </c>
      <c r="AM1322" s="34"/>
      <c r="AN1322" s="47" t="str">
        <f t="shared" si="645"/>
        <v/>
      </c>
      <c r="AP1322" s="36">
        <f t="shared" si="659"/>
        <v>0</v>
      </c>
      <c r="AQ1322" s="36">
        <f t="shared" si="646"/>
        <v>0</v>
      </c>
      <c r="AR1322" s="36">
        <f t="shared" si="647"/>
        <v>0</v>
      </c>
      <c r="AS1322" s="36">
        <f t="shared" si="648"/>
        <v>0</v>
      </c>
      <c r="AT1322" s="36">
        <f t="shared" si="649"/>
        <v>0</v>
      </c>
      <c r="AU1322" s="36">
        <f t="shared" si="650"/>
        <v>0</v>
      </c>
      <c r="AV1322" s="36">
        <f t="shared" si="660"/>
        <v>0</v>
      </c>
      <c r="AW1322" s="36">
        <f t="shared" si="661"/>
        <v>0</v>
      </c>
      <c r="AX1322" s="36">
        <f t="shared" si="651"/>
        <v>0</v>
      </c>
      <c r="AY1322" s="36">
        <f t="shared" si="662"/>
        <v>0</v>
      </c>
      <c r="AZ1322" s="36">
        <f t="shared" si="663"/>
        <v>0</v>
      </c>
      <c r="BA1322" s="36">
        <f t="shared" si="652"/>
        <v>0</v>
      </c>
      <c r="BB1322" s="36">
        <f t="shared" si="653"/>
        <v>0</v>
      </c>
      <c r="BC1322" s="36">
        <f t="shared" si="654"/>
        <v>0</v>
      </c>
      <c r="BD1322" s="36">
        <f t="shared" si="655"/>
        <v>0</v>
      </c>
      <c r="BE1322" s="36">
        <f t="shared" si="656"/>
        <v>0</v>
      </c>
      <c r="BF1322" s="36">
        <f t="shared" si="664"/>
        <v>1322</v>
      </c>
      <c r="BG1322" s="36">
        <f t="shared" si="665"/>
        <v>0</v>
      </c>
      <c r="BH1322" s="36">
        <f t="shared" si="666"/>
        <v>0</v>
      </c>
      <c r="BI1322" s="36">
        <f t="shared" si="667"/>
        <v>0</v>
      </c>
      <c r="BJ1322" s="29">
        <f t="shared" si="657"/>
        <v>0</v>
      </c>
      <c r="BK1322" s="29">
        <f t="shared" si="668"/>
        <v>0</v>
      </c>
      <c r="BL1322" s="29">
        <f t="shared" si="669"/>
        <v>0</v>
      </c>
      <c r="BM1322" s="29">
        <f t="shared" si="670"/>
        <v>0</v>
      </c>
      <c r="BN1322" s="36">
        <f t="shared" si="671"/>
        <v>0</v>
      </c>
      <c r="BQ1322" s="29">
        <f t="shared" si="672"/>
        <v>0</v>
      </c>
    </row>
    <row r="1323" spans="2:69" s="35" customFormat="1" ht="30" customHeight="1" x14ac:dyDescent="0.15">
      <c r="B1323" s="31"/>
      <c r="C1323" s="32"/>
      <c r="D1323" s="71"/>
      <c r="E1323" s="72"/>
      <c r="F1323" s="72"/>
      <c r="G1323" s="72"/>
      <c r="H1323" s="72"/>
      <c r="I1323" s="72"/>
      <c r="J1323" s="72"/>
      <c r="K1323" s="72"/>
      <c r="L1323" s="72"/>
      <c r="M1323" s="72"/>
      <c r="N1323" s="73"/>
      <c r="O1323" s="33"/>
      <c r="P1323" s="31"/>
      <c r="Q1323" s="34"/>
      <c r="R1323" s="45"/>
      <c r="S1323" s="34"/>
      <c r="T1323" s="45"/>
      <c r="U1323" s="34"/>
      <c r="V1323" s="45"/>
      <c r="W1323" s="46"/>
      <c r="X1323" s="47" t="str">
        <f t="shared" si="641"/>
        <v/>
      </c>
      <c r="Y1323" s="34"/>
      <c r="Z1323" s="45"/>
      <c r="AA1323" s="34"/>
      <c r="AB1323" s="45"/>
      <c r="AC1323" s="34"/>
      <c r="AD1323" s="45"/>
      <c r="AE1323" s="34"/>
      <c r="AF1323" s="48" t="str">
        <f t="shared" si="642"/>
        <v/>
      </c>
      <c r="AG1323" s="34"/>
      <c r="AH1323" s="48" t="str">
        <f t="shared" si="643"/>
        <v/>
      </c>
      <c r="AJ1323" s="48" t="str">
        <f t="shared" si="658"/>
        <v/>
      </c>
      <c r="AK1323" s="34"/>
      <c r="AL1323" s="47" t="str">
        <f t="shared" si="644"/>
        <v/>
      </c>
      <c r="AM1323" s="34"/>
      <c r="AN1323" s="47" t="str">
        <f t="shared" si="645"/>
        <v/>
      </c>
      <c r="AP1323" s="36">
        <f t="shared" si="659"/>
        <v>0</v>
      </c>
      <c r="AQ1323" s="36">
        <f t="shared" si="646"/>
        <v>0</v>
      </c>
      <c r="AR1323" s="36">
        <f t="shared" si="647"/>
        <v>0</v>
      </c>
      <c r="AS1323" s="36">
        <f t="shared" si="648"/>
        <v>0</v>
      </c>
      <c r="AT1323" s="36">
        <f t="shared" si="649"/>
        <v>0</v>
      </c>
      <c r="AU1323" s="36">
        <f t="shared" si="650"/>
        <v>0</v>
      </c>
      <c r="AV1323" s="36">
        <f t="shared" si="660"/>
        <v>0</v>
      </c>
      <c r="AW1323" s="36">
        <f t="shared" si="661"/>
        <v>0</v>
      </c>
      <c r="AX1323" s="36">
        <f t="shared" si="651"/>
        <v>0</v>
      </c>
      <c r="AY1323" s="36">
        <f t="shared" si="662"/>
        <v>0</v>
      </c>
      <c r="AZ1323" s="36">
        <f t="shared" si="663"/>
        <v>0</v>
      </c>
      <c r="BA1323" s="36">
        <f t="shared" si="652"/>
        <v>0</v>
      </c>
      <c r="BB1323" s="36">
        <f t="shared" si="653"/>
        <v>0</v>
      </c>
      <c r="BC1323" s="36">
        <f t="shared" si="654"/>
        <v>0</v>
      </c>
      <c r="BD1323" s="36">
        <f t="shared" si="655"/>
        <v>0</v>
      </c>
      <c r="BE1323" s="36">
        <f t="shared" si="656"/>
        <v>0</v>
      </c>
      <c r="BF1323" s="36">
        <f t="shared" si="664"/>
        <v>1323</v>
      </c>
      <c r="BG1323" s="36">
        <f t="shared" si="665"/>
        <v>0</v>
      </c>
      <c r="BH1323" s="36">
        <f t="shared" si="666"/>
        <v>0</v>
      </c>
      <c r="BI1323" s="36">
        <f t="shared" si="667"/>
        <v>0</v>
      </c>
      <c r="BJ1323" s="29">
        <f t="shared" si="657"/>
        <v>0</v>
      </c>
      <c r="BK1323" s="29">
        <f t="shared" si="668"/>
        <v>0</v>
      </c>
      <c r="BL1323" s="29">
        <f t="shared" si="669"/>
        <v>0</v>
      </c>
      <c r="BM1323" s="29">
        <f t="shared" si="670"/>
        <v>0</v>
      </c>
      <c r="BN1323" s="36">
        <f t="shared" si="671"/>
        <v>0</v>
      </c>
      <c r="BQ1323" s="29">
        <f t="shared" si="672"/>
        <v>0</v>
      </c>
    </row>
    <row r="1324" spans="2:69" s="35" customFormat="1" ht="30" customHeight="1" x14ac:dyDescent="0.15">
      <c r="B1324" s="31"/>
      <c r="C1324" s="32"/>
      <c r="D1324" s="71"/>
      <c r="E1324" s="72"/>
      <c r="F1324" s="72"/>
      <c r="G1324" s="72"/>
      <c r="H1324" s="72"/>
      <c r="I1324" s="72"/>
      <c r="J1324" s="72"/>
      <c r="K1324" s="72"/>
      <c r="L1324" s="72"/>
      <c r="M1324" s="72"/>
      <c r="N1324" s="73"/>
      <c r="O1324" s="33"/>
      <c r="P1324" s="31"/>
      <c r="Q1324" s="34"/>
      <c r="R1324" s="45"/>
      <c r="S1324" s="34"/>
      <c r="T1324" s="45"/>
      <c r="U1324" s="34"/>
      <c r="V1324" s="45"/>
      <c r="W1324" s="46"/>
      <c r="X1324" s="47" t="str">
        <f t="shared" si="641"/>
        <v/>
      </c>
      <c r="Y1324" s="34"/>
      <c r="Z1324" s="45"/>
      <c r="AA1324" s="34"/>
      <c r="AB1324" s="45"/>
      <c r="AC1324" s="34"/>
      <c r="AD1324" s="45"/>
      <c r="AE1324" s="34"/>
      <c r="AF1324" s="48" t="str">
        <f t="shared" si="642"/>
        <v/>
      </c>
      <c r="AG1324" s="34"/>
      <c r="AH1324" s="48" t="str">
        <f t="shared" si="643"/>
        <v/>
      </c>
      <c r="AJ1324" s="48" t="str">
        <f t="shared" si="658"/>
        <v/>
      </c>
      <c r="AK1324" s="34"/>
      <c r="AL1324" s="47" t="str">
        <f t="shared" si="644"/>
        <v/>
      </c>
      <c r="AM1324" s="34"/>
      <c r="AN1324" s="47" t="str">
        <f t="shared" si="645"/>
        <v/>
      </c>
      <c r="AP1324" s="36">
        <f t="shared" si="659"/>
        <v>0</v>
      </c>
      <c r="AQ1324" s="36">
        <f t="shared" si="646"/>
        <v>0</v>
      </c>
      <c r="AR1324" s="36">
        <f t="shared" si="647"/>
        <v>0</v>
      </c>
      <c r="AS1324" s="36">
        <f t="shared" si="648"/>
        <v>0</v>
      </c>
      <c r="AT1324" s="36">
        <f t="shared" si="649"/>
        <v>0</v>
      </c>
      <c r="AU1324" s="36">
        <f t="shared" si="650"/>
        <v>0</v>
      </c>
      <c r="AV1324" s="36">
        <f t="shared" si="660"/>
        <v>0</v>
      </c>
      <c r="AW1324" s="36">
        <f t="shared" si="661"/>
        <v>0</v>
      </c>
      <c r="AX1324" s="36">
        <f t="shared" si="651"/>
        <v>0</v>
      </c>
      <c r="AY1324" s="36">
        <f t="shared" si="662"/>
        <v>0</v>
      </c>
      <c r="AZ1324" s="36">
        <f t="shared" si="663"/>
        <v>0</v>
      </c>
      <c r="BA1324" s="36">
        <f t="shared" si="652"/>
        <v>0</v>
      </c>
      <c r="BB1324" s="36">
        <f t="shared" si="653"/>
        <v>0</v>
      </c>
      <c r="BC1324" s="36">
        <f t="shared" si="654"/>
        <v>0</v>
      </c>
      <c r="BD1324" s="36">
        <f t="shared" si="655"/>
        <v>0</v>
      </c>
      <c r="BE1324" s="36">
        <f t="shared" si="656"/>
        <v>0</v>
      </c>
      <c r="BF1324" s="36">
        <f t="shared" si="664"/>
        <v>1324</v>
      </c>
      <c r="BG1324" s="36">
        <f t="shared" si="665"/>
        <v>0</v>
      </c>
      <c r="BH1324" s="36">
        <f t="shared" si="666"/>
        <v>0</v>
      </c>
      <c r="BI1324" s="36">
        <f t="shared" si="667"/>
        <v>0</v>
      </c>
      <c r="BJ1324" s="29">
        <f t="shared" si="657"/>
        <v>0</v>
      </c>
      <c r="BK1324" s="29">
        <f t="shared" si="668"/>
        <v>0</v>
      </c>
      <c r="BL1324" s="29">
        <f t="shared" si="669"/>
        <v>0</v>
      </c>
      <c r="BM1324" s="29">
        <f t="shared" si="670"/>
        <v>0</v>
      </c>
      <c r="BN1324" s="36">
        <f t="shared" si="671"/>
        <v>0</v>
      </c>
      <c r="BQ1324" s="29">
        <f t="shared" si="672"/>
        <v>0</v>
      </c>
    </row>
    <row r="1325" spans="2:69" s="35" customFormat="1" ht="30" customHeight="1" x14ac:dyDescent="0.15">
      <c r="B1325" s="31"/>
      <c r="C1325" s="32"/>
      <c r="D1325" s="71"/>
      <c r="E1325" s="72"/>
      <c r="F1325" s="72"/>
      <c r="G1325" s="72"/>
      <c r="H1325" s="72"/>
      <c r="I1325" s="72"/>
      <c r="J1325" s="72"/>
      <c r="K1325" s="72"/>
      <c r="L1325" s="72"/>
      <c r="M1325" s="72"/>
      <c r="N1325" s="73"/>
      <c r="O1325" s="33"/>
      <c r="P1325" s="31"/>
      <c r="Q1325" s="34"/>
      <c r="R1325" s="45"/>
      <c r="S1325" s="34"/>
      <c r="T1325" s="45"/>
      <c r="U1325" s="34"/>
      <c r="V1325" s="45"/>
      <c r="W1325" s="46"/>
      <c r="X1325" s="47" t="str">
        <f t="shared" si="641"/>
        <v/>
      </c>
      <c r="Y1325" s="34"/>
      <c r="Z1325" s="45"/>
      <c r="AA1325" s="34"/>
      <c r="AB1325" s="45"/>
      <c r="AC1325" s="34"/>
      <c r="AD1325" s="45"/>
      <c r="AE1325" s="34"/>
      <c r="AF1325" s="48" t="str">
        <f t="shared" si="642"/>
        <v/>
      </c>
      <c r="AG1325" s="34"/>
      <c r="AH1325" s="48" t="str">
        <f t="shared" si="643"/>
        <v/>
      </c>
      <c r="AJ1325" s="48" t="str">
        <f t="shared" si="658"/>
        <v/>
      </c>
      <c r="AK1325" s="34"/>
      <c r="AL1325" s="47" t="str">
        <f t="shared" si="644"/>
        <v/>
      </c>
      <c r="AM1325" s="34"/>
      <c r="AN1325" s="47" t="str">
        <f t="shared" si="645"/>
        <v/>
      </c>
      <c r="AP1325" s="36">
        <f t="shared" si="659"/>
        <v>0</v>
      </c>
      <c r="AQ1325" s="36">
        <f t="shared" si="646"/>
        <v>0</v>
      </c>
      <c r="AR1325" s="36">
        <f t="shared" si="647"/>
        <v>0</v>
      </c>
      <c r="AS1325" s="36">
        <f t="shared" si="648"/>
        <v>0</v>
      </c>
      <c r="AT1325" s="36">
        <f t="shared" si="649"/>
        <v>0</v>
      </c>
      <c r="AU1325" s="36">
        <f t="shared" si="650"/>
        <v>0</v>
      </c>
      <c r="AV1325" s="36">
        <f t="shared" si="660"/>
        <v>0</v>
      </c>
      <c r="AW1325" s="36">
        <f t="shared" si="661"/>
        <v>0</v>
      </c>
      <c r="AX1325" s="36">
        <f t="shared" si="651"/>
        <v>0</v>
      </c>
      <c r="AY1325" s="36">
        <f t="shared" si="662"/>
        <v>0</v>
      </c>
      <c r="AZ1325" s="36">
        <f t="shared" si="663"/>
        <v>0</v>
      </c>
      <c r="BA1325" s="36">
        <f t="shared" si="652"/>
        <v>0</v>
      </c>
      <c r="BB1325" s="36">
        <f t="shared" si="653"/>
        <v>0</v>
      </c>
      <c r="BC1325" s="36">
        <f t="shared" si="654"/>
        <v>0</v>
      </c>
      <c r="BD1325" s="36">
        <f t="shared" si="655"/>
        <v>0</v>
      </c>
      <c r="BE1325" s="36">
        <f t="shared" si="656"/>
        <v>0</v>
      </c>
      <c r="BF1325" s="36">
        <f t="shared" si="664"/>
        <v>1325</v>
      </c>
      <c r="BG1325" s="36">
        <f t="shared" si="665"/>
        <v>0</v>
      </c>
      <c r="BH1325" s="36">
        <f t="shared" si="666"/>
        <v>0</v>
      </c>
      <c r="BI1325" s="36">
        <f t="shared" si="667"/>
        <v>0</v>
      </c>
      <c r="BJ1325" s="29">
        <f t="shared" si="657"/>
        <v>0</v>
      </c>
      <c r="BK1325" s="29">
        <f t="shared" si="668"/>
        <v>0</v>
      </c>
      <c r="BL1325" s="29">
        <f t="shared" si="669"/>
        <v>0</v>
      </c>
      <c r="BM1325" s="29">
        <f t="shared" si="670"/>
        <v>0</v>
      </c>
      <c r="BN1325" s="36">
        <f t="shared" si="671"/>
        <v>0</v>
      </c>
      <c r="BQ1325" s="29">
        <f t="shared" si="672"/>
        <v>0</v>
      </c>
    </row>
    <row r="1326" spans="2:69" s="35" customFormat="1" ht="30" customHeight="1" x14ac:dyDescent="0.15">
      <c r="B1326" s="31"/>
      <c r="C1326" s="32"/>
      <c r="D1326" s="71"/>
      <c r="E1326" s="72"/>
      <c r="F1326" s="72"/>
      <c r="G1326" s="72"/>
      <c r="H1326" s="72"/>
      <c r="I1326" s="72"/>
      <c r="J1326" s="72"/>
      <c r="K1326" s="72"/>
      <c r="L1326" s="72"/>
      <c r="M1326" s="72"/>
      <c r="N1326" s="73"/>
      <c r="O1326" s="33"/>
      <c r="P1326" s="31"/>
      <c r="Q1326" s="34"/>
      <c r="R1326" s="45"/>
      <c r="S1326" s="34"/>
      <c r="T1326" s="45"/>
      <c r="U1326" s="34"/>
      <c r="V1326" s="45"/>
      <c r="W1326" s="46"/>
      <c r="X1326" s="47" t="str">
        <f t="shared" si="641"/>
        <v/>
      </c>
      <c r="Y1326" s="34"/>
      <c r="Z1326" s="45"/>
      <c r="AA1326" s="34"/>
      <c r="AB1326" s="45"/>
      <c r="AC1326" s="34"/>
      <c r="AD1326" s="45"/>
      <c r="AE1326" s="34"/>
      <c r="AF1326" s="48" t="str">
        <f t="shared" si="642"/>
        <v/>
      </c>
      <c r="AG1326" s="34"/>
      <c r="AH1326" s="48" t="str">
        <f t="shared" si="643"/>
        <v/>
      </c>
      <c r="AJ1326" s="48" t="str">
        <f t="shared" si="658"/>
        <v/>
      </c>
      <c r="AK1326" s="34"/>
      <c r="AL1326" s="47" t="str">
        <f t="shared" si="644"/>
        <v/>
      </c>
      <c r="AM1326" s="34"/>
      <c r="AN1326" s="47" t="str">
        <f t="shared" si="645"/>
        <v/>
      </c>
      <c r="AP1326" s="36">
        <f t="shared" si="659"/>
        <v>0</v>
      </c>
      <c r="AQ1326" s="36">
        <f t="shared" si="646"/>
        <v>0</v>
      </c>
      <c r="AR1326" s="36">
        <f t="shared" si="647"/>
        <v>0</v>
      </c>
      <c r="AS1326" s="36">
        <f t="shared" si="648"/>
        <v>0</v>
      </c>
      <c r="AT1326" s="36">
        <f t="shared" si="649"/>
        <v>0</v>
      </c>
      <c r="AU1326" s="36">
        <f t="shared" si="650"/>
        <v>0</v>
      </c>
      <c r="AV1326" s="36">
        <f t="shared" si="660"/>
        <v>0</v>
      </c>
      <c r="AW1326" s="36">
        <f t="shared" si="661"/>
        <v>0</v>
      </c>
      <c r="AX1326" s="36">
        <f t="shared" si="651"/>
        <v>0</v>
      </c>
      <c r="AY1326" s="36">
        <f t="shared" si="662"/>
        <v>0</v>
      </c>
      <c r="AZ1326" s="36">
        <f t="shared" si="663"/>
        <v>0</v>
      </c>
      <c r="BA1326" s="36">
        <f t="shared" si="652"/>
        <v>0</v>
      </c>
      <c r="BB1326" s="36">
        <f t="shared" si="653"/>
        <v>0</v>
      </c>
      <c r="BC1326" s="36">
        <f t="shared" si="654"/>
        <v>0</v>
      </c>
      <c r="BD1326" s="36">
        <f t="shared" si="655"/>
        <v>0</v>
      </c>
      <c r="BE1326" s="36">
        <f t="shared" si="656"/>
        <v>0</v>
      </c>
      <c r="BF1326" s="36">
        <f t="shared" si="664"/>
        <v>1326</v>
      </c>
      <c r="BG1326" s="36">
        <f t="shared" si="665"/>
        <v>0</v>
      </c>
      <c r="BH1326" s="36">
        <f t="shared" si="666"/>
        <v>0</v>
      </c>
      <c r="BI1326" s="36">
        <f t="shared" si="667"/>
        <v>0</v>
      </c>
      <c r="BJ1326" s="29">
        <f t="shared" si="657"/>
        <v>0</v>
      </c>
      <c r="BK1326" s="29">
        <f t="shared" si="668"/>
        <v>0</v>
      </c>
      <c r="BL1326" s="29">
        <f t="shared" si="669"/>
        <v>0</v>
      </c>
      <c r="BM1326" s="29">
        <f t="shared" si="670"/>
        <v>0</v>
      </c>
      <c r="BN1326" s="36">
        <f t="shared" si="671"/>
        <v>0</v>
      </c>
      <c r="BQ1326" s="29">
        <f t="shared" si="672"/>
        <v>0</v>
      </c>
    </row>
    <row r="1327" spans="2:69" s="35" customFormat="1" ht="30" customHeight="1" x14ac:dyDescent="0.15">
      <c r="B1327" s="31"/>
      <c r="C1327" s="32"/>
      <c r="D1327" s="71"/>
      <c r="E1327" s="72"/>
      <c r="F1327" s="72"/>
      <c r="G1327" s="72"/>
      <c r="H1327" s="72"/>
      <c r="I1327" s="72"/>
      <c r="J1327" s="72"/>
      <c r="K1327" s="72"/>
      <c r="L1327" s="72"/>
      <c r="M1327" s="72"/>
      <c r="N1327" s="73"/>
      <c r="O1327" s="33"/>
      <c r="P1327" s="31"/>
      <c r="Q1327" s="34"/>
      <c r="R1327" s="45"/>
      <c r="S1327" s="34"/>
      <c r="T1327" s="45"/>
      <c r="U1327" s="34"/>
      <c r="V1327" s="45"/>
      <c r="W1327" s="46"/>
      <c r="X1327" s="47" t="str">
        <f t="shared" si="641"/>
        <v/>
      </c>
      <c r="Y1327" s="34"/>
      <c r="Z1327" s="45"/>
      <c r="AA1327" s="34"/>
      <c r="AB1327" s="45"/>
      <c r="AC1327" s="34"/>
      <c r="AD1327" s="45"/>
      <c r="AE1327" s="34"/>
      <c r="AF1327" s="48" t="str">
        <f t="shared" si="642"/>
        <v/>
      </c>
      <c r="AG1327" s="34"/>
      <c r="AH1327" s="48" t="str">
        <f t="shared" si="643"/>
        <v/>
      </c>
      <c r="AJ1327" s="48" t="str">
        <f t="shared" si="658"/>
        <v/>
      </c>
      <c r="AK1327" s="34"/>
      <c r="AL1327" s="47" t="str">
        <f t="shared" si="644"/>
        <v/>
      </c>
      <c r="AM1327" s="34"/>
      <c r="AN1327" s="47" t="str">
        <f t="shared" si="645"/>
        <v/>
      </c>
      <c r="AP1327" s="36">
        <f t="shared" si="659"/>
        <v>0</v>
      </c>
      <c r="AQ1327" s="36">
        <f t="shared" si="646"/>
        <v>0</v>
      </c>
      <c r="AR1327" s="36">
        <f t="shared" si="647"/>
        <v>0</v>
      </c>
      <c r="AS1327" s="36">
        <f t="shared" si="648"/>
        <v>0</v>
      </c>
      <c r="AT1327" s="36">
        <f t="shared" si="649"/>
        <v>0</v>
      </c>
      <c r="AU1327" s="36">
        <f t="shared" si="650"/>
        <v>0</v>
      </c>
      <c r="AV1327" s="36">
        <f t="shared" si="660"/>
        <v>0</v>
      </c>
      <c r="AW1327" s="36">
        <f t="shared" si="661"/>
        <v>0</v>
      </c>
      <c r="AX1327" s="36">
        <f t="shared" si="651"/>
        <v>0</v>
      </c>
      <c r="AY1327" s="36">
        <f t="shared" si="662"/>
        <v>0</v>
      </c>
      <c r="AZ1327" s="36">
        <f t="shared" si="663"/>
        <v>0</v>
      </c>
      <c r="BA1327" s="36">
        <f t="shared" si="652"/>
        <v>0</v>
      </c>
      <c r="BB1327" s="36">
        <f t="shared" si="653"/>
        <v>0</v>
      </c>
      <c r="BC1327" s="36">
        <f t="shared" si="654"/>
        <v>0</v>
      </c>
      <c r="BD1327" s="36">
        <f t="shared" si="655"/>
        <v>0</v>
      </c>
      <c r="BE1327" s="36">
        <f t="shared" si="656"/>
        <v>0</v>
      </c>
      <c r="BF1327" s="36">
        <f t="shared" si="664"/>
        <v>1327</v>
      </c>
      <c r="BG1327" s="36">
        <f t="shared" si="665"/>
        <v>0</v>
      </c>
      <c r="BH1327" s="36">
        <f t="shared" si="666"/>
        <v>0</v>
      </c>
      <c r="BI1327" s="36">
        <f t="shared" si="667"/>
        <v>0</v>
      </c>
      <c r="BJ1327" s="29">
        <f t="shared" si="657"/>
        <v>0</v>
      </c>
      <c r="BK1327" s="29">
        <f t="shared" si="668"/>
        <v>0</v>
      </c>
      <c r="BL1327" s="29">
        <f t="shared" si="669"/>
        <v>0</v>
      </c>
      <c r="BM1327" s="29">
        <f t="shared" si="670"/>
        <v>0</v>
      </c>
      <c r="BN1327" s="36">
        <f t="shared" si="671"/>
        <v>0</v>
      </c>
      <c r="BQ1327" s="29">
        <f t="shared" si="672"/>
        <v>0</v>
      </c>
    </row>
    <row r="1328" spans="2:69" s="35" customFormat="1" ht="30" customHeight="1" x14ac:dyDescent="0.15">
      <c r="B1328" s="31"/>
      <c r="C1328" s="32"/>
      <c r="D1328" s="71"/>
      <c r="E1328" s="72"/>
      <c r="F1328" s="72"/>
      <c r="G1328" s="72"/>
      <c r="H1328" s="72"/>
      <c r="I1328" s="72"/>
      <c r="J1328" s="72"/>
      <c r="K1328" s="72"/>
      <c r="L1328" s="72"/>
      <c r="M1328" s="72"/>
      <c r="N1328" s="73"/>
      <c r="O1328" s="33"/>
      <c r="P1328" s="31"/>
      <c r="Q1328" s="34"/>
      <c r="R1328" s="45"/>
      <c r="S1328" s="34"/>
      <c r="T1328" s="45"/>
      <c r="U1328" s="34"/>
      <c r="V1328" s="45"/>
      <c r="W1328" s="46"/>
      <c r="X1328" s="47" t="str">
        <f t="shared" si="641"/>
        <v/>
      </c>
      <c r="Y1328" s="34"/>
      <c r="Z1328" s="45"/>
      <c r="AA1328" s="34"/>
      <c r="AB1328" s="45"/>
      <c r="AC1328" s="34"/>
      <c r="AD1328" s="45"/>
      <c r="AE1328" s="34"/>
      <c r="AF1328" s="48" t="str">
        <f t="shared" si="642"/>
        <v/>
      </c>
      <c r="AG1328" s="34"/>
      <c r="AH1328" s="48" t="str">
        <f t="shared" si="643"/>
        <v/>
      </c>
      <c r="AJ1328" s="48" t="str">
        <f t="shared" si="658"/>
        <v/>
      </c>
      <c r="AK1328" s="34"/>
      <c r="AL1328" s="47" t="str">
        <f t="shared" si="644"/>
        <v/>
      </c>
      <c r="AM1328" s="34"/>
      <c r="AN1328" s="47" t="str">
        <f t="shared" si="645"/>
        <v/>
      </c>
      <c r="AP1328" s="36">
        <f t="shared" si="659"/>
        <v>0</v>
      </c>
      <c r="AQ1328" s="36">
        <f t="shared" si="646"/>
        <v>0</v>
      </c>
      <c r="AR1328" s="36">
        <f t="shared" si="647"/>
        <v>0</v>
      </c>
      <c r="AS1328" s="36">
        <f t="shared" si="648"/>
        <v>0</v>
      </c>
      <c r="AT1328" s="36">
        <f t="shared" si="649"/>
        <v>0</v>
      </c>
      <c r="AU1328" s="36">
        <f t="shared" si="650"/>
        <v>0</v>
      </c>
      <c r="AV1328" s="36">
        <f t="shared" si="660"/>
        <v>0</v>
      </c>
      <c r="AW1328" s="36">
        <f t="shared" si="661"/>
        <v>0</v>
      </c>
      <c r="AX1328" s="36">
        <f t="shared" si="651"/>
        <v>0</v>
      </c>
      <c r="AY1328" s="36">
        <f t="shared" si="662"/>
        <v>0</v>
      </c>
      <c r="AZ1328" s="36">
        <f t="shared" si="663"/>
        <v>0</v>
      </c>
      <c r="BA1328" s="36">
        <f t="shared" si="652"/>
        <v>0</v>
      </c>
      <c r="BB1328" s="36">
        <f t="shared" si="653"/>
        <v>0</v>
      </c>
      <c r="BC1328" s="36">
        <f t="shared" si="654"/>
        <v>0</v>
      </c>
      <c r="BD1328" s="36">
        <f t="shared" si="655"/>
        <v>0</v>
      </c>
      <c r="BE1328" s="36">
        <f t="shared" si="656"/>
        <v>0</v>
      </c>
      <c r="BF1328" s="36">
        <f t="shared" si="664"/>
        <v>1328</v>
      </c>
      <c r="BG1328" s="36">
        <f t="shared" si="665"/>
        <v>0</v>
      </c>
      <c r="BH1328" s="36">
        <f t="shared" si="666"/>
        <v>0</v>
      </c>
      <c r="BI1328" s="36">
        <f t="shared" si="667"/>
        <v>0</v>
      </c>
      <c r="BJ1328" s="29">
        <f t="shared" si="657"/>
        <v>0</v>
      </c>
      <c r="BK1328" s="29">
        <f t="shared" si="668"/>
        <v>0</v>
      </c>
      <c r="BL1328" s="29">
        <f t="shared" si="669"/>
        <v>0</v>
      </c>
      <c r="BM1328" s="29">
        <f t="shared" si="670"/>
        <v>0</v>
      </c>
      <c r="BN1328" s="36">
        <f t="shared" si="671"/>
        <v>0</v>
      </c>
      <c r="BQ1328" s="29">
        <f t="shared" si="672"/>
        <v>0</v>
      </c>
    </row>
    <row r="1329" spans="2:69" s="35" customFormat="1" ht="30" customHeight="1" x14ac:dyDescent="0.15">
      <c r="B1329" s="31"/>
      <c r="C1329" s="32"/>
      <c r="D1329" s="71"/>
      <c r="E1329" s="72"/>
      <c r="F1329" s="72"/>
      <c r="G1329" s="72"/>
      <c r="H1329" s="72"/>
      <c r="I1329" s="72"/>
      <c r="J1329" s="72"/>
      <c r="K1329" s="72"/>
      <c r="L1329" s="72"/>
      <c r="M1329" s="72"/>
      <c r="N1329" s="73"/>
      <c r="O1329" s="33"/>
      <c r="P1329" s="31"/>
      <c r="Q1329" s="34"/>
      <c r="R1329" s="45"/>
      <c r="S1329" s="34"/>
      <c r="T1329" s="45"/>
      <c r="U1329" s="34"/>
      <c r="V1329" s="45"/>
      <c r="W1329" s="46"/>
      <c r="X1329" s="47" t="str">
        <f t="shared" si="641"/>
        <v/>
      </c>
      <c r="Y1329" s="34"/>
      <c r="Z1329" s="45"/>
      <c r="AA1329" s="34"/>
      <c r="AB1329" s="45"/>
      <c r="AC1329" s="34"/>
      <c r="AD1329" s="45"/>
      <c r="AE1329" s="34"/>
      <c r="AF1329" s="48" t="str">
        <f t="shared" si="642"/>
        <v/>
      </c>
      <c r="AG1329" s="34"/>
      <c r="AH1329" s="48" t="str">
        <f t="shared" si="643"/>
        <v/>
      </c>
      <c r="AJ1329" s="48" t="str">
        <f t="shared" si="658"/>
        <v/>
      </c>
      <c r="AK1329" s="34"/>
      <c r="AL1329" s="47" t="str">
        <f t="shared" si="644"/>
        <v/>
      </c>
      <c r="AM1329" s="34"/>
      <c r="AN1329" s="47" t="str">
        <f t="shared" si="645"/>
        <v/>
      </c>
      <c r="AP1329" s="36">
        <f t="shared" si="659"/>
        <v>0</v>
      </c>
      <c r="AQ1329" s="36">
        <f t="shared" si="646"/>
        <v>0</v>
      </c>
      <c r="AR1329" s="36">
        <f t="shared" si="647"/>
        <v>0</v>
      </c>
      <c r="AS1329" s="36">
        <f t="shared" si="648"/>
        <v>0</v>
      </c>
      <c r="AT1329" s="36">
        <f t="shared" si="649"/>
        <v>0</v>
      </c>
      <c r="AU1329" s="36">
        <f t="shared" si="650"/>
        <v>0</v>
      </c>
      <c r="AV1329" s="36">
        <f t="shared" si="660"/>
        <v>0</v>
      </c>
      <c r="AW1329" s="36">
        <f t="shared" si="661"/>
        <v>0</v>
      </c>
      <c r="AX1329" s="36">
        <f t="shared" si="651"/>
        <v>0</v>
      </c>
      <c r="AY1329" s="36">
        <f t="shared" si="662"/>
        <v>0</v>
      </c>
      <c r="AZ1329" s="36">
        <f t="shared" si="663"/>
        <v>0</v>
      </c>
      <c r="BA1329" s="36">
        <f t="shared" si="652"/>
        <v>0</v>
      </c>
      <c r="BB1329" s="36">
        <f t="shared" si="653"/>
        <v>0</v>
      </c>
      <c r="BC1329" s="36">
        <f t="shared" si="654"/>
        <v>0</v>
      </c>
      <c r="BD1329" s="36">
        <f t="shared" si="655"/>
        <v>0</v>
      </c>
      <c r="BE1329" s="36">
        <f t="shared" si="656"/>
        <v>0</v>
      </c>
      <c r="BF1329" s="36">
        <f t="shared" si="664"/>
        <v>1329</v>
      </c>
      <c r="BG1329" s="36">
        <f t="shared" si="665"/>
        <v>0</v>
      </c>
      <c r="BH1329" s="36">
        <f t="shared" si="666"/>
        <v>0</v>
      </c>
      <c r="BI1329" s="36">
        <f t="shared" si="667"/>
        <v>0</v>
      </c>
      <c r="BJ1329" s="29">
        <f t="shared" si="657"/>
        <v>0</v>
      </c>
      <c r="BK1329" s="29">
        <f t="shared" si="668"/>
        <v>0</v>
      </c>
      <c r="BL1329" s="29">
        <f t="shared" si="669"/>
        <v>0</v>
      </c>
      <c r="BM1329" s="29">
        <f t="shared" si="670"/>
        <v>0</v>
      </c>
      <c r="BN1329" s="36">
        <f t="shared" si="671"/>
        <v>0</v>
      </c>
      <c r="BQ1329" s="29">
        <f t="shared" si="672"/>
        <v>0</v>
      </c>
    </row>
    <row r="1330" spans="2:69" s="35" customFormat="1" ht="30" customHeight="1" x14ac:dyDescent="0.15">
      <c r="B1330" s="31"/>
      <c r="C1330" s="32"/>
      <c r="D1330" s="71"/>
      <c r="E1330" s="72"/>
      <c r="F1330" s="72"/>
      <c r="G1330" s="72"/>
      <c r="H1330" s="72"/>
      <c r="I1330" s="72"/>
      <c r="J1330" s="72"/>
      <c r="K1330" s="72"/>
      <c r="L1330" s="72"/>
      <c r="M1330" s="72"/>
      <c r="N1330" s="73"/>
      <c r="O1330" s="33"/>
      <c r="P1330" s="31"/>
      <c r="Q1330" s="34"/>
      <c r="R1330" s="45"/>
      <c r="S1330" s="34"/>
      <c r="T1330" s="45"/>
      <c r="U1330" s="34"/>
      <c r="V1330" s="45"/>
      <c r="W1330" s="46"/>
      <c r="X1330" s="47" t="str">
        <f t="shared" si="641"/>
        <v/>
      </c>
      <c r="Y1330" s="34"/>
      <c r="Z1330" s="45"/>
      <c r="AA1330" s="34"/>
      <c r="AB1330" s="45"/>
      <c r="AC1330" s="34"/>
      <c r="AD1330" s="45"/>
      <c r="AE1330" s="34"/>
      <c r="AF1330" s="48" t="str">
        <f t="shared" si="642"/>
        <v/>
      </c>
      <c r="AG1330" s="34"/>
      <c r="AH1330" s="48" t="str">
        <f t="shared" si="643"/>
        <v/>
      </c>
      <c r="AJ1330" s="48" t="str">
        <f t="shared" si="658"/>
        <v/>
      </c>
      <c r="AK1330" s="34"/>
      <c r="AL1330" s="47" t="str">
        <f t="shared" si="644"/>
        <v/>
      </c>
      <c r="AM1330" s="34"/>
      <c r="AN1330" s="47" t="str">
        <f t="shared" si="645"/>
        <v/>
      </c>
      <c r="AP1330" s="36">
        <f t="shared" si="659"/>
        <v>0</v>
      </c>
      <c r="AQ1330" s="36">
        <f t="shared" si="646"/>
        <v>0</v>
      </c>
      <c r="AR1330" s="36">
        <f t="shared" si="647"/>
        <v>0</v>
      </c>
      <c r="AS1330" s="36">
        <f t="shared" si="648"/>
        <v>0</v>
      </c>
      <c r="AT1330" s="36">
        <f t="shared" si="649"/>
        <v>0</v>
      </c>
      <c r="AU1330" s="36">
        <f t="shared" si="650"/>
        <v>0</v>
      </c>
      <c r="AV1330" s="36">
        <f t="shared" si="660"/>
        <v>0</v>
      </c>
      <c r="AW1330" s="36">
        <f t="shared" si="661"/>
        <v>0</v>
      </c>
      <c r="AX1330" s="36">
        <f t="shared" si="651"/>
        <v>0</v>
      </c>
      <c r="AY1330" s="36">
        <f t="shared" si="662"/>
        <v>0</v>
      </c>
      <c r="AZ1330" s="36">
        <f t="shared" si="663"/>
        <v>0</v>
      </c>
      <c r="BA1330" s="36">
        <f t="shared" si="652"/>
        <v>0</v>
      </c>
      <c r="BB1330" s="36">
        <f t="shared" si="653"/>
        <v>0</v>
      </c>
      <c r="BC1330" s="36">
        <f t="shared" si="654"/>
        <v>0</v>
      </c>
      <c r="BD1330" s="36">
        <f t="shared" si="655"/>
        <v>0</v>
      </c>
      <c r="BE1330" s="36">
        <f t="shared" si="656"/>
        <v>0</v>
      </c>
      <c r="BF1330" s="36">
        <f t="shared" si="664"/>
        <v>1330</v>
      </c>
      <c r="BG1330" s="36">
        <f t="shared" si="665"/>
        <v>0</v>
      </c>
      <c r="BH1330" s="36">
        <f t="shared" si="666"/>
        <v>0</v>
      </c>
      <c r="BI1330" s="36">
        <f t="shared" si="667"/>
        <v>0</v>
      </c>
      <c r="BJ1330" s="29">
        <f t="shared" si="657"/>
        <v>0</v>
      </c>
      <c r="BK1330" s="29">
        <f t="shared" si="668"/>
        <v>0</v>
      </c>
      <c r="BL1330" s="29">
        <f t="shared" si="669"/>
        <v>0</v>
      </c>
      <c r="BM1330" s="29">
        <f t="shared" si="670"/>
        <v>0</v>
      </c>
      <c r="BN1330" s="36">
        <f t="shared" si="671"/>
        <v>0</v>
      </c>
      <c r="BQ1330" s="29">
        <f t="shared" si="672"/>
        <v>0</v>
      </c>
    </row>
    <row r="1331" spans="2:69" s="35" customFormat="1" ht="30" customHeight="1" x14ac:dyDescent="0.15">
      <c r="B1331" s="31"/>
      <c r="C1331" s="32"/>
      <c r="D1331" s="71"/>
      <c r="E1331" s="72"/>
      <c r="F1331" s="72"/>
      <c r="G1331" s="72"/>
      <c r="H1331" s="72"/>
      <c r="I1331" s="72"/>
      <c r="J1331" s="72"/>
      <c r="K1331" s="72"/>
      <c r="L1331" s="72"/>
      <c r="M1331" s="72"/>
      <c r="N1331" s="73"/>
      <c r="O1331" s="33"/>
      <c r="P1331" s="31"/>
      <c r="Q1331" s="34"/>
      <c r="R1331" s="45"/>
      <c r="S1331" s="34"/>
      <c r="T1331" s="45"/>
      <c r="U1331" s="34"/>
      <c r="V1331" s="45"/>
      <c r="W1331" s="46"/>
      <c r="X1331" s="47" t="str">
        <f t="shared" si="641"/>
        <v/>
      </c>
      <c r="Y1331" s="34"/>
      <c r="Z1331" s="45"/>
      <c r="AA1331" s="34"/>
      <c r="AB1331" s="45"/>
      <c r="AC1331" s="34"/>
      <c r="AD1331" s="45"/>
      <c r="AE1331" s="34"/>
      <c r="AF1331" s="48" t="str">
        <f t="shared" si="642"/>
        <v/>
      </c>
      <c r="AG1331" s="34"/>
      <c r="AH1331" s="48" t="str">
        <f t="shared" si="643"/>
        <v/>
      </c>
      <c r="AJ1331" s="48" t="str">
        <f t="shared" si="658"/>
        <v/>
      </c>
      <c r="AK1331" s="34"/>
      <c r="AL1331" s="47" t="str">
        <f t="shared" si="644"/>
        <v/>
      </c>
      <c r="AM1331" s="34"/>
      <c r="AN1331" s="47" t="str">
        <f t="shared" si="645"/>
        <v/>
      </c>
      <c r="AP1331" s="36">
        <f t="shared" si="659"/>
        <v>0</v>
      </c>
      <c r="AQ1331" s="36">
        <f t="shared" si="646"/>
        <v>0</v>
      </c>
      <c r="AR1331" s="36">
        <f t="shared" si="647"/>
        <v>0</v>
      </c>
      <c r="AS1331" s="36">
        <f t="shared" si="648"/>
        <v>0</v>
      </c>
      <c r="AT1331" s="36">
        <f t="shared" si="649"/>
        <v>0</v>
      </c>
      <c r="AU1331" s="36">
        <f t="shared" si="650"/>
        <v>0</v>
      </c>
      <c r="AV1331" s="36">
        <f t="shared" si="660"/>
        <v>0</v>
      </c>
      <c r="AW1331" s="36">
        <f t="shared" si="661"/>
        <v>0</v>
      </c>
      <c r="AX1331" s="36">
        <f t="shared" si="651"/>
        <v>0</v>
      </c>
      <c r="AY1331" s="36">
        <f t="shared" si="662"/>
        <v>0</v>
      </c>
      <c r="AZ1331" s="36">
        <f t="shared" si="663"/>
        <v>0</v>
      </c>
      <c r="BA1331" s="36">
        <f t="shared" si="652"/>
        <v>0</v>
      </c>
      <c r="BB1331" s="36">
        <f t="shared" si="653"/>
        <v>0</v>
      </c>
      <c r="BC1331" s="36">
        <f t="shared" si="654"/>
        <v>0</v>
      </c>
      <c r="BD1331" s="36">
        <f t="shared" si="655"/>
        <v>0</v>
      </c>
      <c r="BE1331" s="36">
        <f t="shared" si="656"/>
        <v>0</v>
      </c>
      <c r="BF1331" s="36">
        <f t="shared" si="664"/>
        <v>1331</v>
      </c>
      <c r="BG1331" s="36">
        <f t="shared" si="665"/>
        <v>0</v>
      </c>
      <c r="BH1331" s="36">
        <f t="shared" si="666"/>
        <v>0</v>
      </c>
      <c r="BI1331" s="36">
        <f t="shared" si="667"/>
        <v>0</v>
      </c>
      <c r="BJ1331" s="29">
        <f t="shared" si="657"/>
        <v>0</v>
      </c>
      <c r="BK1331" s="29">
        <f t="shared" si="668"/>
        <v>0</v>
      </c>
      <c r="BL1331" s="29">
        <f t="shared" si="669"/>
        <v>0</v>
      </c>
      <c r="BM1331" s="29">
        <f t="shared" si="670"/>
        <v>0</v>
      </c>
      <c r="BN1331" s="36">
        <f t="shared" si="671"/>
        <v>0</v>
      </c>
      <c r="BQ1331" s="29">
        <f t="shared" si="672"/>
        <v>0</v>
      </c>
    </row>
    <row r="1332" spans="2:69" s="35" customFormat="1" ht="30" customHeight="1" x14ac:dyDescent="0.15">
      <c r="B1332" s="31"/>
      <c r="C1332" s="32"/>
      <c r="D1332" s="71"/>
      <c r="E1332" s="72"/>
      <c r="F1332" s="72"/>
      <c r="G1332" s="72"/>
      <c r="H1332" s="72"/>
      <c r="I1332" s="72"/>
      <c r="J1332" s="72"/>
      <c r="K1332" s="72"/>
      <c r="L1332" s="72"/>
      <c r="M1332" s="72"/>
      <c r="N1332" s="73"/>
      <c r="O1332" s="33"/>
      <c r="P1332" s="31"/>
      <c r="Q1332" s="34"/>
      <c r="R1332" s="45"/>
      <c r="S1332" s="34"/>
      <c r="T1332" s="45"/>
      <c r="U1332" s="34"/>
      <c r="V1332" s="45"/>
      <c r="W1332" s="46"/>
      <c r="X1332" s="47" t="str">
        <f t="shared" si="641"/>
        <v/>
      </c>
      <c r="Y1332" s="34"/>
      <c r="Z1332" s="45"/>
      <c r="AA1332" s="34"/>
      <c r="AB1332" s="45"/>
      <c r="AC1332" s="34"/>
      <c r="AD1332" s="45"/>
      <c r="AE1332" s="34"/>
      <c r="AF1332" s="48" t="str">
        <f t="shared" si="642"/>
        <v/>
      </c>
      <c r="AG1332" s="34"/>
      <c r="AH1332" s="48" t="str">
        <f t="shared" si="643"/>
        <v/>
      </c>
      <c r="AJ1332" s="48" t="str">
        <f t="shared" si="658"/>
        <v/>
      </c>
      <c r="AK1332" s="34"/>
      <c r="AL1332" s="47" t="str">
        <f t="shared" si="644"/>
        <v/>
      </c>
      <c r="AM1332" s="34"/>
      <c r="AN1332" s="47" t="str">
        <f t="shared" si="645"/>
        <v/>
      </c>
      <c r="AP1332" s="36">
        <f t="shared" si="659"/>
        <v>0</v>
      </c>
      <c r="AQ1332" s="36">
        <f t="shared" si="646"/>
        <v>0</v>
      </c>
      <c r="AR1332" s="36">
        <f t="shared" si="647"/>
        <v>0</v>
      </c>
      <c r="AS1332" s="36">
        <f t="shared" si="648"/>
        <v>0</v>
      </c>
      <c r="AT1332" s="36">
        <f t="shared" si="649"/>
        <v>0</v>
      </c>
      <c r="AU1332" s="36">
        <f t="shared" si="650"/>
        <v>0</v>
      </c>
      <c r="AV1332" s="36">
        <f t="shared" si="660"/>
        <v>0</v>
      </c>
      <c r="AW1332" s="36">
        <f t="shared" si="661"/>
        <v>0</v>
      </c>
      <c r="AX1332" s="36">
        <f t="shared" si="651"/>
        <v>0</v>
      </c>
      <c r="AY1332" s="36">
        <f t="shared" si="662"/>
        <v>0</v>
      </c>
      <c r="AZ1332" s="36">
        <f t="shared" si="663"/>
        <v>0</v>
      </c>
      <c r="BA1332" s="36">
        <f t="shared" si="652"/>
        <v>0</v>
      </c>
      <c r="BB1332" s="36">
        <f t="shared" si="653"/>
        <v>0</v>
      </c>
      <c r="BC1332" s="36">
        <f t="shared" si="654"/>
        <v>0</v>
      </c>
      <c r="BD1332" s="36">
        <f t="shared" si="655"/>
        <v>0</v>
      </c>
      <c r="BE1332" s="36">
        <f t="shared" si="656"/>
        <v>0</v>
      </c>
      <c r="BF1332" s="36">
        <f t="shared" si="664"/>
        <v>1332</v>
      </c>
      <c r="BG1332" s="36">
        <f t="shared" si="665"/>
        <v>0</v>
      </c>
      <c r="BH1332" s="36">
        <f t="shared" si="666"/>
        <v>0</v>
      </c>
      <c r="BI1332" s="36">
        <f t="shared" si="667"/>
        <v>0</v>
      </c>
      <c r="BJ1332" s="29">
        <f t="shared" si="657"/>
        <v>0</v>
      </c>
      <c r="BK1332" s="29">
        <f t="shared" si="668"/>
        <v>0</v>
      </c>
      <c r="BL1332" s="29">
        <f t="shared" si="669"/>
        <v>0</v>
      </c>
      <c r="BM1332" s="29">
        <f t="shared" si="670"/>
        <v>0</v>
      </c>
      <c r="BN1332" s="36">
        <f t="shared" si="671"/>
        <v>0</v>
      </c>
      <c r="BQ1332" s="29">
        <f t="shared" si="672"/>
        <v>0</v>
      </c>
    </row>
    <row r="1333" spans="2:69" s="35" customFormat="1" ht="30" customHeight="1" x14ac:dyDescent="0.15">
      <c r="B1333" s="31"/>
      <c r="C1333" s="32"/>
      <c r="D1333" s="71"/>
      <c r="E1333" s="72"/>
      <c r="F1333" s="72"/>
      <c r="G1333" s="72"/>
      <c r="H1333" s="72"/>
      <c r="I1333" s="72"/>
      <c r="J1333" s="72"/>
      <c r="K1333" s="72"/>
      <c r="L1333" s="72"/>
      <c r="M1333" s="72"/>
      <c r="N1333" s="73"/>
      <c r="O1333" s="33"/>
      <c r="P1333" s="31"/>
      <c r="Q1333" s="34"/>
      <c r="R1333" s="45"/>
      <c r="S1333" s="34"/>
      <c r="T1333" s="45"/>
      <c r="U1333" s="34"/>
      <c r="V1333" s="45"/>
      <c r="W1333" s="46"/>
      <c r="X1333" s="47" t="str">
        <f t="shared" si="641"/>
        <v/>
      </c>
      <c r="Y1333" s="34"/>
      <c r="Z1333" s="45"/>
      <c r="AA1333" s="34"/>
      <c r="AB1333" s="45"/>
      <c r="AC1333" s="34"/>
      <c r="AD1333" s="45"/>
      <c r="AE1333" s="34"/>
      <c r="AF1333" s="48" t="str">
        <f t="shared" si="642"/>
        <v/>
      </c>
      <c r="AG1333" s="34"/>
      <c r="AH1333" s="48" t="str">
        <f t="shared" si="643"/>
        <v/>
      </c>
      <c r="AJ1333" s="48" t="str">
        <f t="shared" si="658"/>
        <v/>
      </c>
      <c r="AK1333" s="34"/>
      <c r="AL1333" s="47" t="str">
        <f t="shared" si="644"/>
        <v/>
      </c>
      <c r="AM1333" s="34"/>
      <c r="AN1333" s="47" t="str">
        <f t="shared" si="645"/>
        <v/>
      </c>
      <c r="AP1333" s="36">
        <f t="shared" si="659"/>
        <v>0</v>
      </c>
      <c r="AQ1333" s="36">
        <f t="shared" si="646"/>
        <v>0</v>
      </c>
      <c r="AR1333" s="36">
        <f t="shared" si="647"/>
        <v>0</v>
      </c>
      <c r="AS1333" s="36">
        <f t="shared" si="648"/>
        <v>0</v>
      </c>
      <c r="AT1333" s="36">
        <f t="shared" si="649"/>
        <v>0</v>
      </c>
      <c r="AU1333" s="36">
        <f t="shared" si="650"/>
        <v>0</v>
      </c>
      <c r="AV1333" s="36">
        <f t="shared" si="660"/>
        <v>0</v>
      </c>
      <c r="AW1333" s="36">
        <f t="shared" si="661"/>
        <v>0</v>
      </c>
      <c r="AX1333" s="36">
        <f t="shared" si="651"/>
        <v>0</v>
      </c>
      <c r="AY1333" s="36">
        <f t="shared" si="662"/>
        <v>0</v>
      </c>
      <c r="AZ1333" s="36">
        <f t="shared" si="663"/>
        <v>0</v>
      </c>
      <c r="BA1333" s="36">
        <f t="shared" si="652"/>
        <v>0</v>
      </c>
      <c r="BB1333" s="36">
        <f t="shared" si="653"/>
        <v>0</v>
      </c>
      <c r="BC1333" s="36">
        <f t="shared" si="654"/>
        <v>0</v>
      </c>
      <c r="BD1333" s="36">
        <f t="shared" si="655"/>
        <v>0</v>
      </c>
      <c r="BE1333" s="36">
        <f t="shared" si="656"/>
        <v>0</v>
      </c>
      <c r="BF1333" s="36">
        <f t="shared" si="664"/>
        <v>1333</v>
      </c>
      <c r="BG1333" s="36">
        <f t="shared" si="665"/>
        <v>0</v>
      </c>
      <c r="BH1333" s="36">
        <f t="shared" si="666"/>
        <v>0</v>
      </c>
      <c r="BI1333" s="36">
        <f t="shared" si="667"/>
        <v>0</v>
      </c>
      <c r="BJ1333" s="29">
        <f t="shared" si="657"/>
        <v>0</v>
      </c>
      <c r="BK1333" s="29">
        <f t="shared" si="668"/>
        <v>0</v>
      </c>
      <c r="BL1333" s="29">
        <f t="shared" si="669"/>
        <v>0</v>
      </c>
      <c r="BM1333" s="29">
        <f t="shared" si="670"/>
        <v>0</v>
      </c>
      <c r="BN1333" s="36">
        <f t="shared" si="671"/>
        <v>0</v>
      </c>
      <c r="BQ1333" s="29">
        <f t="shared" si="672"/>
        <v>0</v>
      </c>
    </row>
    <row r="1334" spans="2:69" s="35" customFormat="1" ht="30" customHeight="1" x14ac:dyDescent="0.15">
      <c r="B1334" s="31"/>
      <c r="C1334" s="32"/>
      <c r="D1334" s="71"/>
      <c r="E1334" s="72"/>
      <c r="F1334" s="72"/>
      <c r="G1334" s="72"/>
      <c r="H1334" s="72"/>
      <c r="I1334" s="72"/>
      <c r="J1334" s="72"/>
      <c r="K1334" s="72"/>
      <c r="L1334" s="72"/>
      <c r="M1334" s="72"/>
      <c r="N1334" s="73"/>
      <c r="O1334" s="33"/>
      <c r="P1334" s="31"/>
      <c r="Q1334" s="34"/>
      <c r="R1334" s="45"/>
      <c r="S1334" s="34"/>
      <c r="T1334" s="45"/>
      <c r="U1334" s="34"/>
      <c r="V1334" s="45"/>
      <c r="W1334" s="46"/>
      <c r="X1334" s="47" t="str">
        <f t="shared" si="641"/>
        <v/>
      </c>
      <c r="Y1334" s="34"/>
      <c r="Z1334" s="45"/>
      <c r="AA1334" s="34"/>
      <c r="AB1334" s="45"/>
      <c r="AC1334" s="34"/>
      <c r="AD1334" s="45"/>
      <c r="AE1334" s="34"/>
      <c r="AF1334" s="48" t="str">
        <f t="shared" si="642"/>
        <v/>
      </c>
      <c r="AG1334" s="34"/>
      <c r="AH1334" s="48" t="str">
        <f t="shared" si="643"/>
        <v/>
      </c>
      <c r="AJ1334" s="48" t="str">
        <f t="shared" si="658"/>
        <v/>
      </c>
      <c r="AK1334" s="34"/>
      <c r="AL1334" s="47" t="str">
        <f t="shared" si="644"/>
        <v/>
      </c>
      <c r="AM1334" s="34"/>
      <c r="AN1334" s="47" t="str">
        <f t="shared" si="645"/>
        <v/>
      </c>
      <c r="AP1334" s="36">
        <f t="shared" si="659"/>
        <v>0</v>
      </c>
      <c r="AQ1334" s="36">
        <f t="shared" si="646"/>
        <v>0</v>
      </c>
      <c r="AR1334" s="36">
        <f t="shared" si="647"/>
        <v>0</v>
      </c>
      <c r="AS1334" s="36">
        <f t="shared" si="648"/>
        <v>0</v>
      </c>
      <c r="AT1334" s="36">
        <f t="shared" si="649"/>
        <v>0</v>
      </c>
      <c r="AU1334" s="36">
        <f t="shared" si="650"/>
        <v>0</v>
      </c>
      <c r="AV1334" s="36">
        <f t="shared" si="660"/>
        <v>0</v>
      </c>
      <c r="AW1334" s="36">
        <f t="shared" si="661"/>
        <v>0</v>
      </c>
      <c r="AX1334" s="36">
        <f t="shared" si="651"/>
        <v>0</v>
      </c>
      <c r="AY1334" s="36">
        <f t="shared" si="662"/>
        <v>0</v>
      </c>
      <c r="AZ1334" s="36">
        <f t="shared" si="663"/>
        <v>0</v>
      </c>
      <c r="BA1334" s="36">
        <f t="shared" si="652"/>
        <v>0</v>
      </c>
      <c r="BB1334" s="36">
        <f t="shared" si="653"/>
        <v>0</v>
      </c>
      <c r="BC1334" s="36">
        <f t="shared" si="654"/>
        <v>0</v>
      </c>
      <c r="BD1334" s="36">
        <f t="shared" si="655"/>
        <v>0</v>
      </c>
      <c r="BE1334" s="36">
        <f t="shared" si="656"/>
        <v>0</v>
      </c>
      <c r="BF1334" s="36">
        <f t="shared" si="664"/>
        <v>1334</v>
      </c>
      <c r="BG1334" s="36">
        <f t="shared" si="665"/>
        <v>0</v>
      </c>
      <c r="BH1334" s="36">
        <f t="shared" si="666"/>
        <v>0</v>
      </c>
      <c r="BI1334" s="36">
        <f t="shared" si="667"/>
        <v>0</v>
      </c>
      <c r="BJ1334" s="29">
        <f t="shared" si="657"/>
        <v>0</v>
      </c>
      <c r="BK1334" s="29">
        <f t="shared" si="668"/>
        <v>0</v>
      </c>
      <c r="BL1334" s="29">
        <f t="shared" si="669"/>
        <v>0</v>
      </c>
      <c r="BM1334" s="29">
        <f t="shared" si="670"/>
        <v>0</v>
      </c>
      <c r="BN1334" s="36">
        <f t="shared" si="671"/>
        <v>0</v>
      </c>
      <c r="BQ1334" s="29">
        <f t="shared" si="672"/>
        <v>0</v>
      </c>
    </row>
    <row r="1335" spans="2:69" s="35" customFormat="1" ht="30" customHeight="1" x14ac:dyDescent="0.15">
      <c r="B1335" s="31"/>
      <c r="C1335" s="32"/>
      <c r="D1335" s="71"/>
      <c r="E1335" s="72"/>
      <c r="F1335" s="72"/>
      <c r="G1335" s="72"/>
      <c r="H1335" s="72"/>
      <c r="I1335" s="72"/>
      <c r="J1335" s="72"/>
      <c r="K1335" s="72"/>
      <c r="L1335" s="72"/>
      <c r="M1335" s="72"/>
      <c r="N1335" s="73"/>
      <c r="O1335" s="33"/>
      <c r="P1335" s="31"/>
      <c r="Q1335" s="34"/>
      <c r="R1335" s="45"/>
      <c r="S1335" s="34"/>
      <c r="T1335" s="45"/>
      <c r="U1335" s="34"/>
      <c r="V1335" s="45"/>
      <c r="W1335" s="46"/>
      <c r="X1335" s="47" t="str">
        <f t="shared" si="641"/>
        <v/>
      </c>
      <c r="Y1335" s="34"/>
      <c r="Z1335" s="45"/>
      <c r="AA1335" s="34"/>
      <c r="AB1335" s="45"/>
      <c r="AC1335" s="34"/>
      <c r="AD1335" s="45"/>
      <c r="AE1335" s="34"/>
      <c r="AF1335" s="48" t="str">
        <f t="shared" si="642"/>
        <v/>
      </c>
      <c r="AG1335" s="34"/>
      <c r="AH1335" s="48" t="str">
        <f t="shared" si="643"/>
        <v/>
      </c>
      <c r="AJ1335" s="48" t="str">
        <f t="shared" si="658"/>
        <v/>
      </c>
      <c r="AK1335" s="34"/>
      <c r="AL1335" s="47" t="str">
        <f t="shared" si="644"/>
        <v/>
      </c>
      <c r="AM1335" s="34"/>
      <c r="AN1335" s="47" t="str">
        <f t="shared" si="645"/>
        <v/>
      </c>
      <c r="AP1335" s="36">
        <f t="shared" si="659"/>
        <v>0</v>
      </c>
      <c r="AQ1335" s="36">
        <f t="shared" si="646"/>
        <v>0</v>
      </c>
      <c r="AR1335" s="36">
        <f t="shared" si="647"/>
        <v>0</v>
      </c>
      <c r="AS1335" s="36">
        <f t="shared" si="648"/>
        <v>0</v>
      </c>
      <c r="AT1335" s="36">
        <f t="shared" si="649"/>
        <v>0</v>
      </c>
      <c r="AU1335" s="36">
        <f t="shared" si="650"/>
        <v>0</v>
      </c>
      <c r="AV1335" s="36">
        <f t="shared" si="660"/>
        <v>0</v>
      </c>
      <c r="AW1335" s="36">
        <f t="shared" si="661"/>
        <v>0</v>
      </c>
      <c r="AX1335" s="36">
        <f t="shared" si="651"/>
        <v>0</v>
      </c>
      <c r="AY1335" s="36">
        <f t="shared" si="662"/>
        <v>0</v>
      </c>
      <c r="AZ1335" s="36">
        <f t="shared" si="663"/>
        <v>0</v>
      </c>
      <c r="BA1335" s="36">
        <f t="shared" si="652"/>
        <v>0</v>
      </c>
      <c r="BB1335" s="36">
        <f t="shared" si="653"/>
        <v>0</v>
      </c>
      <c r="BC1335" s="36">
        <f t="shared" si="654"/>
        <v>0</v>
      </c>
      <c r="BD1335" s="36">
        <f t="shared" si="655"/>
        <v>0</v>
      </c>
      <c r="BE1335" s="36">
        <f t="shared" si="656"/>
        <v>0</v>
      </c>
      <c r="BF1335" s="36">
        <f t="shared" si="664"/>
        <v>1335</v>
      </c>
      <c r="BG1335" s="36">
        <f t="shared" si="665"/>
        <v>0</v>
      </c>
      <c r="BH1335" s="36">
        <f t="shared" si="666"/>
        <v>0</v>
      </c>
      <c r="BI1335" s="36">
        <f t="shared" si="667"/>
        <v>0</v>
      </c>
      <c r="BJ1335" s="29">
        <f t="shared" si="657"/>
        <v>0</v>
      </c>
      <c r="BK1335" s="29">
        <f t="shared" si="668"/>
        <v>0</v>
      </c>
      <c r="BL1335" s="29">
        <f t="shared" si="669"/>
        <v>0</v>
      </c>
      <c r="BM1335" s="29">
        <f t="shared" si="670"/>
        <v>0</v>
      </c>
      <c r="BN1335" s="36">
        <f t="shared" si="671"/>
        <v>0</v>
      </c>
      <c r="BQ1335" s="29">
        <f t="shared" si="672"/>
        <v>0</v>
      </c>
    </row>
    <row r="1336" spans="2:69" s="35" customFormat="1" ht="30" customHeight="1" x14ac:dyDescent="0.15">
      <c r="B1336" s="31"/>
      <c r="C1336" s="32"/>
      <c r="D1336" s="71"/>
      <c r="E1336" s="72"/>
      <c r="F1336" s="72"/>
      <c r="G1336" s="72"/>
      <c r="H1336" s="72"/>
      <c r="I1336" s="72"/>
      <c r="J1336" s="72"/>
      <c r="K1336" s="72"/>
      <c r="L1336" s="72"/>
      <c r="M1336" s="72"/>
      <c r="N1336" s="73"/>
      <c r="O1336" s="33"/>
      <c r="P1336" s="31"/>
      <c r="Q1336" s="34"/>
      <c r="R1336" s="45"/>
      <c r="S1336" s="34"/>
      <c r="T1336" s="45"/>
      <c r="U1336" s="34"/>
      <c r="V1336" s="45"/>
      <c r="W1336" s="46"/>
      <c r="X1336" s="47" t="str">
        <f t="shared" si="641"/>
        <v/>
      </c>
      <c r="Y1336" s="34"/>
      <c r="Z1336" s="45"/>
      <c r="AA1336" s="34"/>
      <c r="AB1336" s="45"/>
      <c r="AC1336" s="34"/>
      <c r="AD1336" s="45"/>
      <c r="AE1336" s="34"/>
      <c r="AF1336" s="48" t="str">
        <f t="shared" si="642"/>
        <v/>
      </c>
      <c r="AG1336" s="34"/>
      <c r="AH1336" s="48" t="str">
        <f t="shared" si="643"/>
        <v/>
      </c>
      <c r="AJ1336" s="48" t="str">
        <f t="shared" si="658"/>
        <v/>
      </c>
      <c r="AK1336" s="34"/>
      <c r="AL1336" s="47" t="str">
        <f t="shared" si="644"/>
        <v/>
      </c>
      <c r="AM1336" s="34"/>
      <c r="AN1336" s="47" t="str">
        <f t="shared" si="645"/>
        <v/>
      </c>
      <c r="AP1336" s="36">
        <f t="shared" si="659"/>
        <v>0</v>
      </c>
      <c r="AQ1336" s="36">
        <f t="shared" si="646"/>
        <v>0</v>
      </c>
      <c r="AR1336" s="36">
        <f t="shared" si="647"/>
        <v>0</v>
      </c>
      <c r="AS1336" s="36">
        <f t="shared" si="648"/>
        <v>0</v>
      </c>
      <c r="AT1336" s="36">
        <f t="shared" si="649"/>
        <v>0</v>
      </c>
      <c r="AU1336" s="36">
        <f t="shared" si="650"/>
        <v>0</v>
      </c>
      <c r="AV1336" s="36">
        <f t="shared" si="660"/>
        <v>0</v>
      </c>
      <c r="AW1336" s="36">
        <f t="shared" si="661"/>
        <v>0</v>
      </c>
      <c r="AX1336" s="36">
        <f t="shared" si="651"/>
        <v>0</v>
      </c>
      <c r="AY1336" s="36">
        <f t="shared" si="662"/>
        <v>0</v>
      </c>
      <c r="AZ1336" s="36">
        <f t="shared" si="663"/>
        <v>0</v>
      </c>
      <c r="BA1336" s="36">
        <f t="shared" si="652"/>
        <v>0</v>
      </c>
      <c r="BB1336" s="36">
        <f t="shared" si="653"/>
        <v>0</v>
      </c>
      <c r="BC1336" s="36">
        <f t="shared" si="654"/>
        <v>0</v>
      </c>
      <c r="BD1336" s="36">
        <f t="shared" si="655"/>
        <v>0</v>
      </c>
      <c r="BE1336" s="36">
        <f t="shared" si="656"/>
        <v>0</v>
      </c>
      <c r="BF1336" s="36">
        <f t="shared" si="664"/>
        <v>1336</v>
      </c>
      <c r="BG1336" s="36">
        <f t="shared" si="665"/>
        <v>0</v>
      </c>
      <c r="BH1336" s="36">
        <f t="shared" si="666"/>
        <v>0</v>
      </c>
      <c r="BI1336" s="36">
        <f t="shared" si="667"/>
        <v>0</v>
      </c>
      <c r="BJ1336" s="29">
        <f t="shared" si="657"/>
        <v>0</v>
      </c>
      <c r="BK1336" s="29">
        <f t="shared" si="668"/>
        <v>0</v>
      </c>
      <c r="BL1336" s="29">
        <f t="shared" si="669"/>
        <v>0</v>
      </c>
      <c r="BM1336" s="29">
        <f t="shared" si="670"/>
        <v>0</v>
      </c>
      <c r="BN1336" s="36">
        <f t="shared" si="671"/>
        <v>0</v>
      </c>
      <c r="BQ1336" s="29">
        <f t="shared" si="672"/>
        <v>0</v>
      </c>
    </row>
    <row r="1337" spans="2:69" s="35" customFormat="1" ht="30" customHeight="1" x14ac:dyDescent="0.15">
      <c r="B1337" s="31"/>
      <c r="C1337" s="32"/>
      <c r="D1337" s="71"/>
      <c r="E1337" s="72"/>
      <c r="F1337" s="72"/>
      <c r="G1337" s="72"/>
      <c r="H1337" s="72"/>
      <c r="I1337" s="72"/>
      <c r="J1337" s="72"/>
      <c r="K1337" s="72"/>
      <c r="L1337" s="72"/>
      <c r="M1337" s="72"/>
      <c r="N1337" s="73"/>
      <c r="O1337" s="33"/>
      <c r="P1337" s="31"/>
      <c r="Q1337" s="34"/>
      <c r="R1337" s="45"/>
      <c r="S1337" s="34"/>
      <c r="T1337" s="45"/>
      <c r="U1337" s="34"/>
      <c r="V1337" s="45"/>
      <c r="W1337" s="46"/>
      <c r="X1337" s="47" t="str">
        <f t="shared" si="641"/>
        <v/>
      </c>
      <c r="Y1337" s="34"/>
      <c r="Z1337" s="45"/>
      <c r="AA1337" s="34"/>
      <c r="AB1337" s="45"/>
      <c r="AC1337" s="34"/>
      <c r="AD1337" s="45"/>
      <c r="AE1337" s="34"/>
      <c r="AF1337" s="48" t="str">
        <f t="shared" si="642"/>
        <v/>
      </c>
      <c r="AG1337" s="34"/>
      <c r="AH1337" s="48" t="str">
        <f t="shared" si="643"/>
        <v/>
      </c>
      <c r="AJ1337" s="48" t="str">
        <f t="shared" si="658"/>
        <v/>
      </c>
      <c r="AK1337" s="34"/>
      <c r="AL1337" s="47" t="str">
        <f t="shared" si="644"/>
        <v/>
      </c>
      <c r="AM1337" s="34"/>
      <c r="AN1337" s="47" t="str">
        <f t="shared" si="645"/>
        <v/>
      </c>
      <c r="AP1337" s="36">
        <f t="shared" si="659"/>
        <v>0</v>
      </c>
      <c r="AQ1337" s="36">
        <f t="shared" si="646"/>
        <v>0</v>
      </c>
      <c r="AR1337" s="36">
        <f t="shared" si="647"/>
        <v>0</v>
      </c>
      <c r="AS1337" s="36">
        <f t="shared" si="648"/>
        <v>0</v>
      </c>
      <c r="AT1337" s="36">
        <f t="shared" si="649"/>
        <v>0</v>
      </c>
      <c r="AU1337" s="36">
        <f t="shared" si="650"/>
        <v>0</v>
      </c>
      <c r="AV1337" s="36">
        <f t="shared" si="660"/>
        <v>0</v>
      </c>
      <c r="AW1337" s="36">
        <f t="shared" si="661"/>
        <v>0</v>
      </c>
      <c r="AX1337" s="36">
        <f t="shared" si="651"/>
        <v>0</v>
      </c>
      <c r="AY1337" s="36">
        <f t="shared" si="662"/>
        <v>0</v>
      </c>
      <c r="AZ1337" s="36">
        <f t="shared" si="663"/>
        <v>0</v>
      </c>
      <c r="BA1337" s="36">
        <f t="shared" si="652"/>
        <v>0</v>
      </c>
      <c r="BB1337" s="36">
        <f t="shared" si="653"/>
        <v>0</v>
      </c>
      <c r="BC1337" s="36">
        <f t="shared" si="654"/>
        <v>0</v>
      </c>
      <c r="BD1337" s="36">
        <f t="shared" si="655"/>
        <v>0</v>
      </c>
      <c r="BE1337" s="36">
        <f t="shared" si="656"/>
        <v>0</v>
      </c>
      <c r="BF1337" s="36">
        <f t="shared" si="664"/>
        <v>1337</v>
      </c>
      <c r="BG1337" s="36">
        <f t="shared" si="665"/>
        <v>0</v>
      </c>
      <c r="BH1337" s="36">
        <f t="shared" si="666"/>
        <v>0</v>
      </c>
      <c r="BI1337" s="36">
        <f t="shared" si="667"/>
        <v>0</v>
      </c>
      <c r="BJ1337" s="29">
        <f t="shared" si="657"/>
        <v>0</v>
      </c>
      <c r="BK1337" s="29">
        <f t="shared" si="668"/>
        <v>0</v>
      </c>
      <c r="BL1337" s="29">
        <f t="shared" si="669"/>
        <v>0</v>
      </c>
      <c r="BM1337" s="29">
        <f t="shared" si="670"/>
        <v>0</v>
      </c>
      <c r="BN1337" s="36">
        <f t="shared" si="671"/>
        <v>0</v>
      </c>
      <c r="BQ1337" s="29">
        <f t="shared" si="672"/>
        <v>0</v>
      </c>
    </row>
    <row r="1338" spans="2:69" s="35" customFormat="1" ht="30" customHeight="1" x14ac:dyDescent="0.15">
      <c r="B1338" s="31"/>
      <c r="C1338" s="32"/>
      <c r="D1338" s="71"/>
      <c r="E1338" s="72"/>
      <c r="F1338" s="72"/>
      <c r="G1338" s="72"/>
      <c r="H1338" s="72"/>
      <c r="I1338" s="72"/>
      <c r="J1338" s="72"/>
      <c r="K1338" s="72"/>
      <c r="L1338" s="72"/>
      <c r="M1338" s="72"/>
      <c r="N1338" s="73"/>
      <c r="O1338" s="33"/>
      <c r="P1338" s="31"/>
      <c r="Q1338" s="34"/>
      <c r="R1338" s="45"/>
      <c r="S1338" s="34"/>
      <c r="T1338" s="45"/>
      <c r="U1338" s="34"/>
      <c r="V1338" s="45"/>
      <c r="W1338" s="46"/>
      <c r="X1338" s="47" t="str">
        <f t="shared" si="641"/>
        <v/>
      </c>
      <c r="Y1338" s="34"/>
      <c r="Z1338" s="45"/>
      <c r="AA1338" s="34"/>
      <c r="AB1338" s="45"/>
      <c r="AC1338" s="34"/>
      <c r="AD1338" s="45"/>
      <c r="AE1338" s="34"/>
      <c r="AF1338" s="48" t="str">
        <f t="shared" si="642"/>
        <v/>
      </c>
      <c r="AG1338" s="34"/>
      <c r="AH1338" s="48" t="str">
        <f t="shared" si="643"/>
        <v/>
      </c>
      <c r="AJ1338" s="48" t="str">
        <f t="shared" si="658"/>
        <v/>
      </c>
      <c r="AK1338" s="34"/>
      <c r="AL1338" s="47" t="str">
        <f t="shared" si="644"/>
        <v/>
      </c>
      <c r="AM1338" s="34"/>
      <c r="AN1338" s="47" t="str">
        <f t="shared" si="645"/>
        <v/>
      </c>
      <c r="AP1338" s="36">
        <f t="shared" si="659"/>
        <v>0</v>
      </c>
      <c r="AQ1338" s="36">
        <f t="shared" si="646"/>
        <v>0</v>
      </c>
      <c r="AR1338" s="36">
        <f t="shared" si="647"/>
        <v>0</v>
      </c>
      <c r="AS1338" s="36">
        <f t="shared" si="648"/>
        <v>0</v>
      </c>
      <c r="AT1338" s="36">
        <f t="shared" si="649"/>
        <v>0</v>
      </c>
      <c r="AU1338" s="36">
        <f t="shared" si="650"/>
        <v>0</v>
      </c>
      <c r="AV1338" s="36">
        <f t="shared" si="660"/>
        <v>0</v>
      </c>
      <c r="AW1338" s="36">
        <f t="shared" si="661"/>
        <v>0</v>
      </c>
      <c r="AX1338" s="36">
        <f t="shared" si="651"/>
        <v>0</v>
      </c>
      <c r="AY1338" s="36">
        <f t="shared" si="662"/>
        <v>0</v>
      </c>
      <c r="AZ1338" s="36">
        <f t="shared" si="663"/>
        <v>0</v>
      </c>
      <c r="BA1338" s="36">
        <f t="shared" si="652"/>
        <v>0</v>
      </c>
      <c r="BB1338" s="36">
        <f t="shared" si="653"/>
        <v>0</v>
      </c>
      <c r="BC1338" s="36">
        <f t="shared" si="654"/>
        <v>0</v>
      </c>
      <c r="BD1338" s="36">
        <f t="shared" si="655"/>
        <v>0</v>
      </c>
      <c r="BE1338" s="36">
        <f t="shared" si="656"/>
        <v>0</v>
      </c>
      <c r="BF1338" s="36">
        <f t="shared" si="664"/>
        <v>1338</v>
      </c>
      <c r="BG1338" s="36">
        <f t="shared" si="665"/>
        <v>0</v>
      </c>
      <c r="BH1338" s="36">
        <f t="shared" si="666"/>
        <v>0</v>
      </c>
      <c r="BI1338" s="36">
        <f t="shared" si="667"/>
        <v>0</v>
      </c>
      <c r="BJ1338" s="29">
        <f t="shared" si="657"/>
        <v>0</v>
      </c>
      <c r="BK1338" s="29">
        <f t="shared" si="668"/>
        <v>0</v>
      </c>
      <c r="BL1338" s="29">
        <f t="shared" si="669"/>
        <v>0</v>
      </c>
      <c r="BM1338" s="29">
        <f t="shared" si="670"/>
        <v>0</v>
      </c>
      <c r="BN1338" s="36">
        <f t="shared" si="671"/>
        <v>0</v>
      </c>
      <c r="BQ1338" s="29">
        <f t="shared" si="672"/>
        <v>0</v>
      </c>
    </row>
    <row r="1339" spans="2:69" s="35" customFormat="1" ht="30" customHeight="1" x14ac:dyDescent="0.15">
      <c r="B1339" s="31"/>
      <c r="C1339" s="32"/>
      <c r="D1339" s="71"/>
      <c r="E1339" s="72"/>
      <c r="F1339" s="72"/>
      <c r="G1339" s="72"/>
      <c r="H1339" s="72"/>
      <c r="I1339" s="72"/>
      <c r="J1339" s="72"/>
      <c r="K1339" s="72"/>
      <c r="L1339" s="72"/>
      <c r="M1339" s="72"/>
      <c r="N1339" s="73"/>
      <c r="O1339" s="33"/>
      <c r="P1339" s="31"/>
      <c r="Q1339" s="34"/>
      <c r="R1339" s="45"/>
      <c r="S1339" s="34"/>
      <c r="T1339" s="45"/>
      <c r="U1339" s="34"/>
      <c r="V1339" s="45"/>
      <c r="W1339" s="46"/>
      <c r="X1339" s="47" t="str">
        <f t="shared" si="641"/>
        <v/>
      </c>
      <c r="Y1339" s="34"/>
      <c r="Z1339" s="45"/>
      <c r="AA1339" s="34"/>
      <c r="AB1339" s="45"/>
      <c r="AC1339" s="34"/>
      <c r="AD1339" s="45"/>
      <c r="AE1339" s="34"/>
      <c r="AF1339" s="48" t="str">
        <f t="shared" si="642"/>
        <v/>
      </c>
      <c r="AG1339" s="34"/>
      <c r="AH1339" s="48" t="str">
        <f t="shared" si="643"/>
        <v/>
      </c>
      <c r="AJ1339" s="48" t="str">
        <f t="shared" si="658"/>
        <v/>
      </c>
      <c r="AK1339" s="34"/>
      <c r="AL1339" s="47" t="str">
        <f t="shared" si="644"/>
        <v/>
      </c>
      <c r="AM1339" s="34"/>
      <c r="AN1339" s="47" t="str">
        <f t="shared" si="645"/>
        <v/>
      </c>
      <c r="AP1339" s="36">
        <f t="shared" si="659"/>
        <v>0</v>
      </c>
      <c r="AQ1339" s="36">
        <f t="shared" si="646"/>
        <v>0</v>
      </c>
      <c r="AR1339" s="36">
        <f t="shared" si="647"/>
        <v>0</v>
      </c>
      <c r="AS1339" s="36">
        <f t="shared" si="648"/>
        <v>0</v>
      </c>
      <c r="AT1339" s="36">
        <f t="shared" si="649"/>
        <v>0</v>
      </c>
      <c r="AU1339" s="36">
        <f t="shared" si="650"/>
        <v>0</v>
      </c>
      <c r="AV1339" s="36">
        <f t="shared" si="660"/>
        <v>0</v>
      </c>
      <c r="AW1339" s="36">
        <f t="shared" si="661"/>
        <v>0</v>
      </c>
      <c r="AX1339" s="36">
        <f t="shared" si="651"/>
        <v>0</v>
      </c>
      <c r="AY1339" s="36">
        <f t="shared" si="662"/>
        <v>0</v>
      </c>
      <c r="AZ1339" s="36">
        <f t="shared" si="663"/>
        <v>0</v>
      </c>
      <c r="BA1339" s="36">
        <f t="shared" si="652"/>
        <v>0</v>
      </c>
      <c r="BB1339" s="36">
        <f t="shared" si="653"/>
        <v>0</v>
      </c>
      <c r="BC1339" s="36">
        <f t="shared" si="654"/>
        <v>0</v>
      </c>
      <c r="BD1339" s="36">
        <f t="shared" si="655"/>
        <v>0</v>
      </c>
      <c r="BE1339" s="36">
        <f t="shared" si="656"/>
        <v>0</v>
      </c>
      <c r="BF1339" s="36">
        <f t="shared" si="664"/>
        <v>1339</v>
      </c>
      <c r="BG1339" s="36">
        <f t="shared" si="665"/>
        <v>0</v>
      </c>
      <c r="BH1339" s="36">
        <f t="shared" si="666"/>
        <v>0</v>
      </c>
      <c r="BI1339" s="36">
        <f t="shared" si="667"/>
        <v>0</v>
      </c>
      <c r="BJ1339" s="29">
        <f t="shared" si="657"/>
        <v>0</v>
      </c>
      <c r="BK1339" s="29">
        <f t="shared" si="668"/>
        <v>0</v>
      </c>
      <c r="BL1339" s="29">
        <f t="shared" si="669"/>
        <v>0</v>
      </c>
      <c r="BM1339" s="29">
        <f t="shared" si="670"/>
        <v>0</v>
      </c>
      <c r="BN1339" s="36">
        <f t="shared" si="671"/>
        <v>0</v>
      </c>
      <c r="BQ1339" s="29">
        <f t="shared" si="672"/>
        <v>0</v>
      </c>
    </row>
    <row r="1340" spans="2:69" s="35" customFormat="1" ht="30" customHeight="1" x14ac:dyDescent="0.15">
      <c r="B1340" s="31"/>
      <c r="C1340" s="32"/>
      <c r="D1340" s="71"/>
      <c r="E1340" s="72"/>
      <c r="F1340" s="72"/>
      <c r="G1340" s="72"/>
      <c r="H1340" s="72"/>
      <c r="I1340" s="72"/>
      <c r="J1340" s="72"/>
      <c r="K1340" s="72"/>
      <c r="L1340" s="72"/>
      <c r="M1340" s="72"/>
      <c r="N1340" s="73"/>
      <c r="O1340" s="33"/>
      <c r="P1340" s="31"/>
      <c r="Q1340" s="34"/>
      <c r="R1340" s="45"/>
      <c r="S1340" s="34"/>
      <c r="T1340" s="45"/>
      <c r="U1340" s="34"/>
      <c r="V1340" s="45"/>
      <c r="W1340" s="46"/>
      <c r="X1340" s="47" t="str">
        <f t="shared" si="641"/>
        <v/>
      </c>
      <c r="Y1340" s="34"/>
      <c r="Z1340" s="45"/>
      <c r="AA1340" s="34"/>
      <c r="AB1340" s="45"/>
      <c r="AC1340" s="34"/>
      <c r="AD1340" s="45"/>
      <c r="AE1340" s="34"/>
      <c r="AF1340" s="48" t="str">
        <f t="shared" si="642"/>
        <v/>
      </c>
      <c r="AG1340" s="34"/>
      <c r="AH1340" s="48" t="str">
        <f t="shared" si="643"/>
        <v/>
      </c>
      <c r="AJ1340" s="48" t="str">
        <f t="shared" si="658"/>
        <v/>
      </c>
      <c r="AK1340" s="34"/>
      <c r="AL1340" s="47" t="str">
        <f t="shared" si="644"/>
        <v/>
      </c>
      <c r="AM1340" s="34"/>
      <c r="AN1340" s="47" t="str">
        <f t="shared" si="645"/>
        <v/>
      </c>
      <c r="AP1340" s="36">
        <f t="shared" si="659"/>
        <v>0</v>
      </c>
      <c r="AQ1340" s="36">
        <f t="shared" si="646"/>
        <v>0</v>
      </c>
      <c r="AR1340" s="36">
        <f t="shared" si="647"/>
        <v>0</v>
      </c>
      <c r="AS1340" s="36">
        <f t="shared" si="648"/>
        <v>0</v>
      </c>
      <c r="AT1340" s="36">
        <f t="shared" si="649"/>
        <v>0</v>
      </c>
      <c r="AU1340" s="36">
        <f t="shared" si="650"/>
        <v>0</v>
      </c>
      <c r="AV1340" s="36">
        <f t="shared" si="660"/>
        <v>0</v>
      </c>
      <c r="AW1340" s="36">
        <f t="shared" si="661"/>
        <v>0</v>
      </c>
      <c r="AX1340" s="36">
        <f t="shared" si="651"/>
        <v>0</v>
      </c>
      <c r="AY1340" s="36">
        <f t="shared" si="662"/>
        <v>0</v>
      </c>
      <c r="AZ1340" s="36">
        <f t="shared" si="663"/>
        <v>0</v>
      </c>
      <c r="BA1340" s="36">
        <f t="shared" si="652"/>
        <v>0</v>
      </c>
      <c r="BB1340" s="36">
        <f t="shared" si="653"/>
        <v>0</v>
      </c>
      <c r="BC1340" s="36">
        <f t="shared" si="654"/>
        <v>0</v>
      </c>
      <c r="BD1340" s="36">
        <f t="shared" si="655"/>
        <v>0</v>
      </c>
      <c r="BE1340" s="36">
        <f t="shared" si="656"/>
        <v>0</v>
      </c>
      <c r="BF1340" s="36">
        <f t="shared" si="664"/>
        <v>1340</v>
      </c>
      <c r="BG1340" s="36">
        <f t="shared" si="665"/>
        <v>0</v>
      </c>
      <c r="BH1340" s="36">
        <f t="shared" si="666"/>
        <v>0</v>
      </c>
      <c r="BI1340" s="36">
        <f t="shared" si="667"/>
        <v>0</v>
      </c>
      <c r="BJ1340" s="29">
        <f t="shared" si="657"/>
        <v>0</v>
      </c>
      <c r="BK1340" s="29">
        <f t="shared" si="668"/>
        <v>0</v>
      </c>
      <c r="BL1340" s="29">
        <f t="shared" si="669"/>
        <v>0</v>
      </c>
      <c r="BM1340" s="29">
        <f t="shared" si="670"/>
        <v>0</v>
      </c>
      <c r="BN1340" s="36">
        <f t="shared" si="671"/>
        <v>0</v>
      </c>
      <c r="BQ1340" s="29">
        <f t="shared" si="672"/>
        <v>0</v>
      </c>
    </row>
    <row r="1341" spans="2:69" s="35" customFormat="1" ht="30" customHeight="1" x14ac:dyDescent="0.15">
      <c r="B1341" s="31"/>
      <c r="C1341" s="32"/>
      <c r="D1341" s="71"/>
      <c r="E1341" s="72"/>
      <c r="F1341" s="72"/>
      <c r="G1341" s="72"/>
      <c r="H1341" s="72"/>
      <c r="I1341" s="72"/>
      <c r="J1341" s="72"/>
      <c r="K1341" s="72"/>
      <c r="L1341" s="72"/>
      <c r="M1341" s="72"/>
      <c r="N1341" s="73"/>
      <c r="O1341" s="33"/>
      <c r="P1341" s="31"/>
      <c r="Q1341" s="34"/>
      <c r="R1341" s="45"/>
      <c r="S1341" s="34"/>
      <c r="T1341" s="45"/>
      <c r="U1341" s="34"/>
      <c r="V1341" s="45"/>
      <c r="W1341" s="46"/>
      <c r="X1341" s="47" t="str">
        <f t="shared" si="641"/>
        <v/>
      </c>
      <c r="Y1341" s="34"/>
      <c r="Z1341" s="45"/>
      <c r="AA1341" s="34"/>
      <c r="AB1341" s="45"/>
      <c r="AC1341" s="34"/>
      <c r="AD1341" s="45"/>
      <c r="AE1341" s="34"/>
      <c r="AF1341" s="48" t="str">
        <f t="shared" si="642"/>
        <v/>
      </c>
      <c r="AG1341" s="34"/>
      <c r="AH1341" s="48" t="str">
        <f t="shared" si="643"/>
        <v/>
      </c>
      <c r="AJ1341" s="48" t="str">
        <f t="shared" si="658"/>
        <v/>
      </c>
      <c r="AK1341" s="34"/>
      <c r="AL1341" s="47" t="str">
        <f t="shared" si="644"/>
        <v/>
      </c>
      <c r="AM1341" s="34"/>
      <c r="AN1341" s="47" t="str">
        <f t="shared" si="645"/>
        <v/>
      </c>
      <c r="AP1341" s="36">
        <f t="shared" si="659"/>
        <v>0</v>
      </c>
      <c r="AQ1341" s="36">
        <f t="shared" si="646"/>
        <v>0</v>
      </c>
      <c r="AR1341" s="36">
        <f t="shared" si="647"/>
        <v>0</v>
      </c>
      <c r="AS1341" s="36">
        <f t="shared" si="648"/>
        <v>0</v>
      </c>
      <c r="AT1341" s="36">
        <f t="shared" si="649"/>
        <v>0</v>
      </c>
      <c r="AU1341" s="36">
        <f t="shared" si="650"/>
        <v>0</v>
      </c>
      <c r="AV1341" s="36">
        <f t="shared" si="660"/>
        <v>0</v>
      </c>
      <c r="AW1341" s="36">
        <f t="shared" si="661"/>
        <v>0</v>
      </c>
      <c r="AX1341" s="36">
        <f t="shared" si="651"/>
        <v>0</v>
      </c>
      <c r="AY1341" s="36">
        <f t="shared" si="662"/>
        <v>0</v>
      </c>
      <c r="AZ1341" s="36">
        <f t="shared" si="663"/>
        <v>0</v>
      </c>
      <c r="BA1341" s="36">
        <f t="shared" si="652"/>
        <v>0</v>
      </c>
      <c r="BB1341" s="36">
        <f t="shared" si="653"/>
        <v>0</v>
      </c>
      <c r="BC1341" s="36">
        <f t="shared" si="654"/>
        <v>0</v>
      </c>
      <c r="BD1341" s="36">
        <f t="shared" si="655"/>
        <v>0</v>
      </c>
      <c r="BE1341" s="36">
        <f t="shared" si="656"/>
        <v>0</v>
      </c>
      <c r="BF1341" s="36">
        <f t="shared" si="664"/>
        <v>1341</v>
      </c>
      <c r="BG1341" s="36">
        <f t="shared" si="665"/>
        <v>0</v>
      </c>
      <c r="BH1341" s="36">
        <f t="shared" si="666"/>
        <v>0</v>
      </c>
      <c r="BI1341" s="36">
        <f t="shared" si="667"/>
        <v>0</v>
      </c>
      <c r="BJ1341" s="29">
        <f t="shared" si="657"/>
        <v>0</v>
      </c>
      <c r="BK1341" s="29">
        <f t="shared" si="668"/>
        <v>0</v>
      </c>
      <c r="BL1341" s="29">
        <f t="shared" si="669"/>
        <v>0</v>
      </c>
      <c r="BM1341" s="29">
        <f t="shared" si="670"/>
        <v>0</v>
      </c>
      <c r="BN1341" s="36">
        <f t="shared" si="671"/>
        <v>0</v>
      </c>
      <c r="BQ1341" s="29">
        <f t="shared" si="672"/>
        <v>0</v>
      </c>
    </row>
    <row r="1342" spans="2:69" s="35" customFormat="1" ht="30" customHeight="1" x14ac:dyDescent="0.15">
      <c r="B1342" s="31"/>
      <c r="C1342" s="32"/>
      <c r="D1342" s="71"/>
      <c r="E1342" s="72"/>
      <c r="F1342" s="72"/>
      <c r="G1342" s="72"/>
      <c r="H1342" s="72"/>
      <c r="I1342" s="72"/>
      <c r="J1342" s="72"/>
      <c r="K1342" s="72"/>
      <c r="L1342" s="72"/>
      <c r="M1342" s="72"/>
      <c r="N1342" s="73"/>
      <c r="O1342" s="33"/>
      <c r="P1342" s="31"/>
      <c r="Q1342" s="34"/>
      <c r="R1342" s="45"/>
      <c r="S1342" s="34"/>
      <c r="T1342" s="45"/>
      <c r="U1342" s="34"/>
      <c r="V1342" s="45"/>
      <c r="W1342" s="46"/>
      <c r="X1342" s="47" t="str">
        <f t="shared" si="641"/>
        <v/>
      </c>
      <c r="Y1342" s="34"/>
      <c r="Z1342" s="45"/>
      <c r="AA1342" s="34"/>
      <c r="AB1342" s="45"/>
      <c r="AC1342" s="34"/>
      <c r="AD1342" s="45"/>
      <c r="AE1342" s="34"/>
      <c r="AF1342" s="48" t="str">
        <f t="shared" si="642"/>
        <v/>
      </c>
      <c r="AG1342" s="34"/>
      <c r="AH1342" s="48" t="str">
        <f t="shared" si="643"/>
        <v/>
      </c>
      <c r="AJ1342" s="48" t="str">
        <f t="shared" si="658"/>
        <v/>
      </c>
      <c r="AK1342" s="34"/>
      <c r="AL1342" s="47" t="str">
        <f t="shared" si="644"/>
        <v/>
      </c>
      <c r="AM1342" s="34"/>
      <c r="AN1342" s="47" t="str">
        <f t="shared" si="645"/>
        <v/>
      </c>
      <c r="AP1342" s="36">
        <f t="shared" si="659"/>
        <v>0</v>
      </c>
      <c r="AQ1342" s="36">
        <f t="shared" si="646"/>
        <v>0</v>
      </c>
      <c r="AR1342" s="36">
        <f t="shared" si="647"/>
        <v>0</v>
      </c>
      <c r="AS1342" s="36">
        <f t="shared" si="648"/>
        <v>0</v>
      </c>
      <c r="AT1342" s="36">
        <f t="shared" si="649"/>
        <v>0</v>
      </c>
      <c r="AU1342" s="36">
        <f t="shared" si="650"/>
        <v>0</v>
      </c>
      <c r="AV1342" s="36">
        <f t="shared" si="660"/>
        <v>0</v>
      </c>
      <c r="AW1342" s="36">
        <f t="shared" si="661"/>
        <v>0</v>
      </c>
      <c r="AX1342" s="36">
        <f t="shared" si="651"/>
        <v>0</v>
      </c>
      <c r="AY1342" s="36">
        <f t="shared" si="662"/>
        <v>0</v>
      </c>
      <c r="AZ1342" s="36">
        <f t="shared" si="663"/>
        <v>0</v>
      </c>
      <c r="BA1342" s="36">
        <f t="shared" si="652"/>
        <v>0</v>
      </c>
      <c r="BB1342" s="36">
        <f t="shared" si="653"/>
        <v>0</v>
      </c>
      <c r="BC1342" s="36">
        <f t="shared" si="654"/>
        <v>0</v>
      </c>
      <c r="BD1342" s="36">
        <f t="shared" si="655"/>
        <v>0</v>
      </c>
      <c r="BE1342" s="36">
        <f t="shared" si="656"/>
        <v>0</v>
      </c>
      <c r="BF1342" s="36">
        <f t="shared" si="664"/>
        <v>1342</v>
      </c>
      <c r="BG1342" s="36">
        <f t="shared" si="665"/>
        <v>0</v>
      </c>
      <c r="BH1342" s="36">
        <f t="shared" si="666"/>
        <v>0</v>
      </c>
      <c r="BI1342" s="36">
        <f t="shared" si="667"/>
        <v>0</v>
      </c>
      <c r="BJ1342" s="29">
        <f t="shared" si="657"/>
        <v>0</v>
      </c>
      <c r="BK1342" s="29">
        <f t="shared" si="668"/>
        <v>0</v>
      </c>
      <c r="BL1342" s="29">
        <f t="shared" si="669"/>
        <v>0</v>
      </c>
      <c r="BM1342" s="29">
        <f t="shared" si="670"/>
        <v>0</v>
      </c>
      <c r="BN1342" s="36">
        <f t="shared" si="671"/>
        <v>0</v>
      </c>
      <c r="BQ1342" s="29">
        <f t="shared" si="672"/>
        <v>0</v>
      </c>
    </row>
    <row r="1343" spans="2:69" s="35" customFormat="1" ht="30" customHeight="1" x14ac:dyDescent="0.15">
      <c r="B1343" s="31"/>
      <c r="C1343" s="32"/>
      <c r="D1343" s="71"/>
      <c r="E1343" s="72"/>
      <c r="F1343" s="72"/>
      <c r="G1343" s="72"/>
      <c r="H1343" s="72"/>
      <c r="I1343" s="72"/>
      <c r="J1343" s="72"/>
      <c r="K1343" s="72"/>
      <c r="L1343" s="72"/>
      <c r="M1343" s="72"/>
      <c r="N1343" s="73"/>
      <c r="O1343" s="33"/>
      <c r="P1343" s="31"/>
      <c r="Q1343" s="34"/>
      <c r="R1343" s="45"/>
      <c r="S1343" s="34"/>
      <c r="T1343" s="45"/>
      <c r="U1343" s="34"/>
      <c r="V1343" s="45"/>
      <c r="W1343" s="46"/>
      <c r="X1343" s="47" t="str">
        <f t="shared" si="641"/>
        <v/>
      </c>
      <c r="Y1343" s="34"/>
      <c r="Z1343" s="45"/>
      <c r="AA1343" s="34"/>
      <c r="AB1343" s="45"/>
      <c r="AC1343" s="34"/>
      <c r="AD1343" s="45"/>
      <c r="AE1343" s="34"/>
      <c r="AF1343" s="48" t="str">
        <f t="shared" si="642"/>
        <v/>
      </c>
      <c r="AG1343" s="34"/>
      <c r="AH1343" s="48" t="str">
        <f t="shared" si="643"/>
        <v/>
      </c>
      <c r="AJ1343" s="48" t="str">
        <f t="shared" si="658"/>
        <v/>
      </c>
      <c r="AK1343" s="34"/>
      <c r="AL1343" s="47" t="str">
        <f t="shared" si="644"/>
        <v/>
      </c>
      <c r="AM1343" s="34"/>
      <c r="AN1343" s="47" t="str">
        <f t="shared" si="645"/>
        <v/>
      </c>
      <c r="AP1343" s="36">
        <f t="shared" si="659"/>
        <v>0</v>
      </c>
      <c r="AQ1343" s="36">
        <f t="shared" si="646"/>
        <v>0</v>
      </c>
      <c r="AR1343" s="36">
        <f t="shared" si="647"/>
        <v>0</v>
      </c>
      <c r="AS1343" s="36">
        <f t="shared" si="648"/>
        <v>0</v>
      </c>
      <c r="AT1343" s="36">
        <f t="shared" si="649"/>
        <v>0</v>
      </c>
      <c r="AU1343" s="36">
        <f t="shared" si="650"/>
        <v>0</v>
      </c>
      <c r="AV1343" s="36">
        <f t="shared" si="660"/>
        <v>0</v>
      </c>
      <c r="AW1343" s="36">
        <f t="shared" si="661"/>
        <v>0</v>
      </c>
      <c r="AX1343" s="36">
        <f t="shared" si="651"/>
        <v>0</v>
      </c>
      <c r="AY1343" s="36">
        <f t="shared" si="662"/>
        <v>0</v>
      </c>
      <c r="AZ1343" s="36">
        <f t="shared" si="663"/>
        <v>0</v>
      </c>
      <c r="BA1343" s="36">
        <f t="shared" si="652"/>
        <v>0</v>
      </c>
      <c r="BB1343" s="36">
        <f t="shared" si="653"/>
        <v>0</v>
      </c>
      <c r="BC1343" s="36">
        <f t="shared" si="654"/>
        <v>0</v>
      </c>
      <c r="BD1343" s="36">
        <f t="shared" si="655"/>
        <v>0</v>
      </c>
      <c r="BE1343" s="36">
        <f t="shared" si="656"/>
        <v>0</v>
      </c>
      <c r="BF1343" s="36">
        <f t="shared" si="664"/>
        <v>1343</v>
      </c>
      <c r="BG1343" s="36">
        <f t="shared" si="665"/>
        <v>0</v>
      </c>
      <c r="BH1343" s="36">
        <f t="shared" si="666"/>
        <v>0</v>
      </c>
      <c r="BI1343" s="36">
        <f t="shared" si="667"/>
        <v>0</v>
      </c>
      <c r="BJ1343" s="29">
        <f t="shared" si="657"/>
        <v>0</v>
      </c>
      <c r="BK1343" s="29">
        <f t="shared" si="668"/>
        <v>0</v>
      </c>
      <c r="BL1343" s="29">
        <f t="shared" si="669"/>
        <v>0</v>
      </c>
      <c r="BM1343" s="29">
        <f t="shared" si="670"/>
        <v>0</v>
      </c>
      <c r="BN1343" s="36">
        <f t="shared" si="671"/>
        <v>0</v>
      </c>
      <c r="BQ1343" s="29">
        <f t="shared" si="672"/>
        <v>0</v>
      </c>
    </row>
    <row r="1344" spans="2:69" s="35" customFormat="1" ht="30" customHeight="1" x14ac:dyDescent="0.15">
      <c r="B1344" s="31"/>
      <c r="C1344" s="32"/>
      <c r="D1344" s="71"/>
      <c r="E1344" s="72"/>
      <c r="F1344" s="72"/>
      <c r="G1344" s="72"/>
      <c r="H1344" s="72"/>
      <c r="I1344" s="72"/>
      <c r="J1344" s="72"/>
      <c r="K1344" s="72"/>
      <c r="L1344" s="72"/>
      <c r="M1344" s="72"/>
      <c r="N1344" s="73"/>
      <c r="O1344" s="33"/>
      <c r="P1344" s="31"/>
      <c r="Q1344" s="34"/>
      <c r="R1344" s="45"/>
      <c r="S1344" s="34"/>
      <c r="T1344" s="45"/>
      <c r="U1344" s="34"/>
      <c r="V1344" s="45"/>
      <c r="W1344" s="46"/>
      <c r="X1344" s="47" t="str">
        <f t="shared" si="641"/>
        <v/>
      </c>
      <c r="Y1344" s="34"/>
      <c r="Z1344" s="45"/>
      <c r="AA1344" s="34"/>
      <c r="AB1344" s="45"/>
      <c r="AC1344" s="34"/>
      <c r="AD1344" s="45"/>
      <c r="AE1344" s="34"/>
      <c r="AF1344" s="48" t="str">
        <f t="shared" si="642"/>
        <v/>
      </c>
      <c r="AG1344" s="34"/>
      <c r="AH1344" s="48" t="str">
        <f t="shared" si="643"/>
        <v/>
      </c>
      <c r="AJ1344" s="48" t="str">
        <f t="shared" si="658"/>
        <v/>
      </c>
      <c r="AK1344" s="34"/>
      <c r="AL1344" s="47" t="str">
        <f t="shared" si="644"/>
        <v/>
      </c>
      <c r="AM1344" s="34"/>
      <c r="AN1344" s="47" t="str">
        <f t="shared" si="645"/>
        <v/>
      </c>
      <c r="AP1344" s="36">
        <f t="shared" si="659"/>
        <v>0</v>
      </c>
      <c r="AQ1344" s="36">
        <f t="shared" si="646"/>
        <v>0</v>
      </c>
      <c r="AR1344" s="36">
        <f t="shared" si="647"/>
        <v>0</v>
      </c>
      <c r="AS1344" s="36">
        <f t="shared" si="648"/>
        <v>0</v>
      </c>
      <c r="AT1344" s="36">
        <f t="shared" si="649"/>
        <v>0</v>
      </c>
      <c r="AU1344" s="36">
        <f t="shared" si="650"/>
        <v>0</v>
      </c>
      <c r="AV1344" s="36">
        <f t="shared" si="660"/>
        <v>0</v>
      </c>
      <c r="AW1344" s="36">
        <f t="shared" si="661"/>
        <v>0</v>
      </c>
      <c r="AX1344" s="36">
        <f t="shared" si="651"/>
        <v>0</v>
      </c>
      <c r="AY1344" s="36">
        <f t="shared" si="662"/>
        <v>0</v>
      </c>
      <c r="AZ1344" s="36">
        <f t="shared" si="663"/>
        <v>0</v>
      </c>
      <c r="BA1344" s="36">
        <f t="shared" si="652"/>
        <v>0</v>
      </c>
      <c r="BB1344" s="36">
        <f t="shared" si="653"/>
        <v>0</v>
      </c>
      <c r="BC1344" s="36">
        <f t="shared" si="654"/>
        <v>0</v>
      </c>
      <c r="BD1344" s="36">
        <f t="shared" si="655"/>
        <v>0</v>
      </c>
      <c r="BE1344" s="36">
        <f t="shared" si="656"/>
        <v>0</v>
      </c>
      <c r="BF1344" s="36">
        <f t="shared" si="664"/>
        <v>1344</v>
      </c>
      <c r="BG1344" s="36">
        <f t="shared" si="665"/>
        <v>0</v>
      </c>
      <c r="BH1344" s="36">
        <f t="shared" si="666"/>
        <v>0</v>
      </c>
      <c r="BI1344" s="36">
        <f t="shared" si="667"/>
        <v>0</v>
      </c>
      <c r="BJ1344" s="29">
        <f t="shared" si="657"/>
        <v>0</v>
      </c>
      <c r="BK1344" s="29">
        <f t="shared" si="668"/>
        <v>0</v>
      </c>
      <c r="BL1344" s="29">
        <f t="shared" si="669"/>
        <v>0</v>
      </c>
      <c r="BM1344" s="29">
        <f t="shared" si="670"/>
        <v>0</v>
      </c>
      <c r="BN1344" s="36">
        <f t="shared" si="671"/>
        <v>0</v>
      </c>
      <c r="BQ1344" s="29">
        <f t="shared" si="672"/>
        <v>0</v>
      </c>
    </row>
    <row r="1345" spans="2:69" s="35" customFormat="1" ht="30" customHeight="1" x14ac:dyDescent="0.15">
      <c r="B1345" s="31"/>
      <c r="C1345" s="32"/>
      <c r="D1345" s="71"/>
      <c r="E1345" s="72"/>
      <c r="F1345" s="72"/>
      <c r="G1345" s="72"/>
      <c r="H1345" s="72"/>
      <c r="I1345" s="72"/>
      <c r="J1345" s="72"/>
      <c r="K1345" s="72"/>
      <c r="L1345" s="72"/>
      <c r="M1345" s="72"/>
      <c r="N1345" s="73"/>
      <c r="O1345" s="33"/>
      <c r="P1345" s="31"/>
      <c r="Q1345" s="34"/>
      <c r="R1345" s="45"/>
      <c r="S1345" s="34"/>
      <c r="T1345" s="45"/>
      <c r="U1345" s="34"/>
      <c r="V1345" s="45"/>
      <c r="W1345" s="46"/>
      <c r="X1345" s="47" t="str">
        <f t="shared" si="641"/>
        <v/>
      </c>
      <c r="Y1345" s="34"/>
      <c r="Z1345" s="45"/>
      <c r="AA1345" s="34"/>
      <c r="AB1345" s="45"/>
      <c r="AC1345" s="34"/>
      <c r="AD1345" s="45"/>
      <c r="AE1345" s="34"/>
      <c r="AF1345" s="48" t="str">
        <f t="shared" si="642"/>
        <v/>
      </c>
      <c r="AG1345" s="34"/>
      <c r="AH1345" s="48" t="str">
        <f t="shared" si="643"/>
        <v/>
      </c>
      <c r="AJ1345" s="48" t="str">
        <f t="shared" si="658"/>
        <v/>
      </c>
      <c r="AK1345" s="34"/>
      <c r="AL1345" s="47" t="str">
        <f t="shared" si="644"/>
        <v/>
      </c>
      <c r="AM1345" s="34"/>
      <c r="AN1345" s="47" t="str">
        <f t="shared" si="645"/>
        <v/>
      </c>
      <c r="AP1345" s="36">
        <f t="shared" si="659"/>
        <v>0</v>
      </c>
      <c r="AQ1345" s="36">
        <f t="shared" si="646"/>
        <v>0</v>
      </c>
      <c r="AR1345" s="36">
        <f t="shared" si="647"/>
        <v>0</v>
      </c>
      <c r="AS1345" s="36">
        <f t="shared" si="648"/>
        <v>0</v>
      </c>
      <c r="AT1345" s="36">
        <f t="shared" si="649"/>
        <v>0</v>
      </c>
      <c r="AU1345" s="36">
        <f t="shared" si="650"/>
        <v>0</v>
      </c>
      <c r="AV1345" s="36">
        <f t="shared" si="660"/>
        <v>0</v>
      </c>
      <c r="AW1345" s="36">
        <f t="shared" si="661"/>
        <v>0</v>
      </c>
      <c r="AX1345" s="36">
        <f t="shared" si="651"/>
        <v>0</v>
      </c>
      <c r="AY1345" s="36">
        <f t="shared" si="662"/>
        <v>0</v>
      </c>
      <c r="AZ1345" s="36">
        <f t="shared" si="663"/>
        <v>0</v>
      </c>
      <c r="BA1345" s="36">
        <f t="shared" si="652"/>
        <v>0</v>
      </c>
      <c r="BB1345" s="36">
        <f t="shared" si="653"/>
        <v>0</v>
      </c>
      <c r="BC1345" s="36">
        <f t="shared" si="654"/>
        <v>0</v>
      </c>
      <c r="BD1345" s="36">
        <f t="shared" si="655"/>
        <v>0</v>
      </c>
      <c r="BE1345" s="36">
        <f t="shared" si="656"/>
        <v>0</v>
      </c>
      <c r="BF1345" s="36">
        <f t="shared" si="664"/>
        <v>1345</v>
      </c>
      <c r="BG1345" s="36">
        <f t="shared" si="665"/>
        <v>0</v>
      </c>
      <c r="BH1345" s="36">
        <f t="shared" si="666"/>
        <v>0</v>
      </c>
      <c r="BI1345" s="36">
        <f t="shared" si="667"/>
        <v>0</v>
      </c>
      <c r="BJ1345" s="29">
        <f t="shared" si="657"/>
        <v>0</v>
      </c>
      <c r="BK1345" s="29">
        <f t="shared" si="668"/>
        <v>0</v>
      </c>
      <c r="BL1345" s="29">
        <f t="shared" si="669"/>
        <v>0</v>
      </c>
      <c r="BM1345" s="29">
        <f t="shared" si="670"/>
        <v>0</v>
      </c>
      <c r="BN1345" s="36">
        <f t="shared" si="671"/>
        <v>0</v>
      </c>
      <c r="BQ1345" s="29">
        <f t="shared" si="672"/>
        <v>0</v>
      </c>
    </row>
    <row r="1346" spans="2:69" s="35" customFormat="1" ht="30" customHeight="1" x14ac:dyDescent="0.15">
      <c r="B1346" s="31"/>
      <c r="C1346" s="32"/>
      <c r="D1346" s="71"/>
      <c r="E1346" s="72"/>
      <c r="F1346" s="72"/>
      <c r="G1346" s="72"/>
      <c r="H1346" s="72"/>
      <c r="I1346" s="72"/>
      <c r="J1346" s="72"/>
      <c r="K1346" s="72"/>
      <c r="L1346" s="72"/>
      <c r="M1346" s="72"/>
      <c r="N1346" s="73"/>
      <c r="O1346" s="33"/>
      <c r="P1346" s="31"/>
      <c r="Q1346" s="34"/>
      <c r="R1346" s="45"/>
      <c r="S1346" s="34"/>
      <c r="T1346" s="45"/>
      <c r="U1346" s="34"/>
      <c r="V1346" s="45"/>
      <c r="W1346" s="46"/>
      <c r="X1346" s="47" t="str">
        <f t="shared" si="641"/>
        <v/>
      </c>
      <c r="Y1346" s="34"/>
      <c r="Z1346" s="45"/>
      <c r="AA1346" s="34"/>
      <c r="AB1346" s="45"/>
      <c r="AC1346" s="34"/>
      <c r="AD1346" s="45"/>
      <c r="AE1346" s="34"/>
      <c r="AF1346" s="48" t="str">
        <f t="shared" si="642"/>
        <v/>
      </c>
      <c r="AG1346" s="34"/>
      <c r="AH1346" s="48" t="str">
        <f t="shared" si="643"/>
        <v/>
      </c>
      <c r="AJ1346" s="48" t="str">
        <f t="shared" si="658"/>
        <v/>
      </c>
      <c r="AK1346" s="34"/>
      <c r="AL1346" s="47" t="str">
        <f t="shared" si="644"/>
        <v/>
      </c>
      <c r="AM1346" s="34"/>
      <c r="AN1346" s="47" t="str">
        <f t="shared" si="645"/>
        <v/>
      </c>
      <c r="AP1346" s="36">
        <f t="shared" si="659"/>
        <v>0</v>
      </c>
      <c r="AQ1346" s="36">
        <f t="shared" si="646"/>
        <v>0</v>
      </c>
      <c r="AR1346" s="36">
        <f t="shared" si="647"/>
        <v>0</v>
      </c>
      <c r="AS1346" s="36">
        <f t="shared" si="648"/>
        <v>0</v>
      </c>
      <c r="AT1346" s="36">
        <f t="shared" si="649"/>
        <v>0</v>
      </c>
      <c r="AU1346" s="36">
        <f t="shared" si="650"/>
        <v>0</v>
      </c>
      <c r="AV1346" s="36">
        <f t="shared" si="660"/>
        <v>0</v>
      </c>
      <c r="AW1346" s="36">
        <f t="shared" si="661"/>
        <v>0</v>
      </c>
      <c r="AX1346" s="36">
        <f t="shared" si="651"/>
        <v>0</v>
      </c>
      <c r="AY1346" s="36">
        <f t="shared" si="662"/>
        <v>0</v>
      </c>
      <c r="AZ1346" s="36">
        <f t="shared" si="663"/>
        <v>0</v>
      </c>
      <c r="BA1346" s="36">
        <f t="shared" si="652"/>
        <v>0</v>
      </c>
      <c r="BB1346" s="36">
        <f t="shared" si="653"/>
        <v>0</v>
      </c>
      <c r="BC1346" s="36">
        <f t="shared" si="654"/>
        <v>0</v>
      </c>
      <c r="BD1346" s="36">
        <f t="shared" si="655"/>
        <v>0</v>
      </c>
      <c r="BE1346" s="36">
        <f t="shared" si="656"/>
        <v>0</v>
      </c>
      <c r="BF1346" s="36">
        <f t="shared" si="664"/>
        <v>1346</v>
      </c>
      <c r="BG1346" s="36">
        <f t="shared" si="665"/>
        <v>0</v>
      </c>
      <c r="BH1346" s="36">
        <f t="shared" si="666"/>
        <v>0</v>
      </c>
      <c r="BI1346" s="36">
        <f t="shared" si="667"/>
        <v>0</v>
      </c>
      <c r="BJ1346" s="29">
        <f t="shared" si="657"/>
        <v>0</v>
      </c>
      <c r="BK1346" s="29">
        <f t="shared" si="668"/>
        <v>0</v>
      </c>
      <c r="BL1346" s="29">
        <f t="shared" si="669"/>
        <v>0</v>
      </c>
      <c r="BM1346" s="29">
        <f t="shared" si="670"/>
        <v>0</v>
      </c>
      <c r="BN1346" s="36">
        <f t="shared" si="671"/>
        <v>0</v>
      </c>
      <c r="BQ1346" s="29">
        <f t="shared" si="672"/>
        <v>0</v>
      </c>
    </row>
    <row r="1347" spans="2:69" s="35" customFormat="1" ht="30" customHeight="1" x14ac:dyDescent="0.15">
      <c r="B1347" s="31"/>
      <c r="C1347" s="32"/>
      <c r="D1347" s="71"/>
      <c r="E1347" s="72"/>
      <c r="F1347" s="72"/>
      <c r="G1347" s="72"/>
      <c r="H1347" s="72"/>
      <c r="I1347" s="72"/>
      <c r="J1347" s="72"/>
      <c r="K1347" s="72"/>
      <c r="L1347" s="72"/>
      <c r="M1347" s="72"/>
      <c r="N1347" s="73"/>
      <c r="O1347" s="33"/>
      <c r="P1347" s="31"/>
      <c r="Q1347" s="34"/>
      <c r="R1347" s="45"/>
      <c r="S1347" s="34"/>
      <c r="T1347" s="45"/>
      <c r="U1347" s="34"/>
      <c r="V1347" s="45"/>
      <c r="W1347" s="46"/>
      <c r="X1347" s="47" t="str">
        <f t="shared" si="641"/>
        <v/>
      </c>
      <c r="Y1347" s="34"/>
      <c r="Z1347" s="45"/>
      <c r="AA1347" s="34"/>
      <c r="AB1347" s="45"/>
      <c r="AC1347" s="34"/>
      <c r="AD1347" s="45"/>
      <c r="AE1347" s="34"/>
      <c r="AF1347" s="48" t="str">
        <f t="shared" si="642"/>
        <v/>
      </c>
      <c r="AG1347" s="34"/>
      <c r="AH1347" s="48" t="str">
        <f t="shared" si="643"/>
        <v/>
      </c>
      <c r="AJ1347" s="48" t="str">
        <f t="shared" si="658"/>
        <v/>
      </c>
      <c r="AK1347" s="34"/>
      <c r="AL1347" s="47" t="str">
        <f t="shared" si="644"/>
        <v/>
      </c>
      <c r="AM1347" s="34"/>
      <c r="AN1347" s="47" t="str">
        <f t="shared" si="645"/>
        <v/>
      </c>
      <c r="AP1347" s="36">
        <f t="shared" si="659"/>
        <v>0</v>
      </c>
      <c r="AQ1347" s="36">
        <f t="shared" si="646"/>
        <v>0</v>
      </c>
      <c r="AR1347" s="36">
        <f t="shared" si="647"/>
        <v>0</v>
      </c>
      <c r="AS1347" s="36">
        <f t="shared" si="648"/>
        <v>0</v>
      </c>
      <c r="AT1347" s="36">
        <f t="shared" si="649"/>
        <v>0</v>
      </c>
      <c r="AU1347" s="36">
        <f t="shared" si="650"/>
        <v>0</v>
      </c>
      <c r="AV1347" s="36">
        <f t="shared" si="660"/>
        <v>0</v>
      </c>
      <c r="AW1347" s="36">
        <f t="shared" si="661"/>
        <v>0</v>
      </c>
      <c r="AX1347" s="36">
        <f t="shared" si="651"/>
        <v>0</v>
      </c>
      <c r="AY1347" s="36">
        <f t="shared" si="662"/>
        <v>0</v>
      </c>
      <c r="AZ1347" s="36">
        <f t="shared" si="663"/>
        <v>0</v>
      </c>
      <c r="BA1347" s="36">
        <f t="shared" si="652"/>
        <v>0</v>
      </c>
      <c r="BB1347" s="36">
        <f t="shared" si="653"/>
        <v>0</v>
      </c>
      <c r="BC1347" s="36">
        <f t="shared" si="654"/>
        <v>0</v>
      </c>
      <c r="BD1347" s="36">
        <f t="shared" si="655"/>
        <v>0</v>
      </c>
      <c r="BE1347" s="36">
        <f t="shared" si="656"/>
        <v>0</v>
      </c>
      <c r="BF1347" s="36">
        <f t="shared" si="664"/>
        <v>1347</v>
      </c>
      <c r="BG1347" s="36">
        <f t="shared" si="665"/>
        <v>0</v>
      </c>
      <c r="BH1347" s="36">
        <f t="shared" si="666"/>
        <v>0</v>
      </c>
      <c r="BI1347" s="36">
        <f t="shared" si="667"/>
        <v>0</v>
      </c>
      <c r="BJ1347" s="29">
        <f t="shared" si="657"/>
        <v>0</v>
      </c>
      <c r="BK1347" s="29">
        <f t="shared" si="668"/>
        <v>0</v>
      </c>
      <c r="BL1347" s="29">
        <f t="shared" si="669"/>
        <v>0</v>
      </c>
      <c r="BM1347" s="29">
        <f t="shared" si="670"/>
        <v>0</v>
      </c>
      <c r="BN1347" s="36">
        <f t="shared" si="671"/>
        <v>0</v>
      </c>
      <c r="BQ1347" s="29">
        <f t="shared" si="672"/>
        <v>0</v>
      </c>
    </row>
    <row r="1348" spans="2:69" s="35" customFormat="1" ht="30" customHeight="1" x14ac:dyDescent="0.15">
      <c r="B1348" s="31"/>
      <c r="C1348" s="32"/>
      <c r="D1348" s="71"/>
      <c r="E1348" s="72"/>
      <c r="F1348" s="72"/>
      <c r="G1348" s="72"/>
      <c r="H1348" s="72"/>
      <c r="I1348" s="72"/>
      <c r="J1348" s="72"/>
      <c r="K1348" s="72"/>
      <c r="L1348" s="72"/>
      <c r="M1348" s="72"/>
      <c r="N1348" s="73"/>
      <c r="O1348" s="33"/>
      <c r="P1348" s="31"/>
      <c r="Q1348" s="34"/>
      <c r="R1348" s="45"/>
      <c r="S1348" s="34"/>
      <c r="T1348" s="45"/>
      <c r="U1348" s="34"/>
      <c r="V1348" s="45"/>
      <c r="W1348" s="46"/>
      <c r="X1348" s="47" t="str">
        <f t="shared" si="641"/>
        <v/>
      </c>
      <c r="Y1348" s="34"/>
      <c r="Z1348" s="45"/>
      <c r="AA1348" s="34"/>
      <c r="AB1348" s="45"/>
      <c r="AC1348" s="34"/>
      <c r="AD1348" s="45"/>
      <c r="AE1348" s="34"/>
      <c r="AF1348" s="48" t="str">
        <f t="shared" si="642"/>
        <v/>
      </c>
      <c r="AG1348" s="34"/>
      <c r="AH1348" s="48" t="str">
        <f t="shared" si="643"/>
        <v/>
      </c>
      <c r="AJ1348" s="48" t="str">
        <f t="shared" si="658"/>
        <v/>
      </c>
      <c r="AK1348" s="34"/>
      <c r="AL1348" s="47" t="str">
        <f t="shared" si="644"/>
        <v/>
      </c>
      <c r="AM1348" s="34"/>
      <c r="AN1348" s="47" t="str">
        <f t="shared" si="645"/>
        <v/>
      </c>
      <c r="AP1348" s="36">
        <f t="shared" si="659"/>
        <v>0</v>
      </c>
      <c r="AQ1348" s="36">
        <f t="shared" si="646"/>
        <v>0</v>
      </c>
      <c r="AR1348" s="36">
        <f t="shared" si="647"/>
        <v>0</v>
      </c>
      <c r="AS1348" s="36">
        <f t="shared" si="648"/>
        <v>0</v>
      </c>
      <c r="AT1348" s="36">
        <f t="shared" si="649"/>
        <v>0</v>
      </c>
      <c r="AU1348" s="36">
        <f t="shared" si="650"/>
        <v>0</v>
      </c>
      <c r="AV1348" s="36">
        <f t="shared" si="660"/>
        <v>0</v>
      </c>
      <c r="AW1348" s="36">
        <f t="shared" si="661"/>
        <v>0</v>
      </c>
      <c r="AX1348" s="36">
        <f t="shared" si="651"/>
        <v>0</v>
      </c>
      <c r="AY1348" s="36">
        <f t="shared" si="662"/>
        <v>0</v>
      </c>
      <c r="AZ1348" s="36">
        <f t="shared" si="663"/>
        <v>0</v>
      </c>
      <c r="BA1348" s="36">
        <f t="shared" si="652"/>
        <v>0</v>
      </c>
      <c r="BB1348" s="36">
        <f t="shared" si="653"/>
        <v>0</v>
      </c>
      <c r="BC1348" s="36">
        <f t="shared" si="654"/>
        <v>0</v>
      </c>
      <c r="BD1348" s="36">
        <f t="shared" si="655"/>
        <v>0</v>
      </c>
      <c r="BE1348" s="36">
        <f t="shared" si="656"/>
        <v>0</v>
      </c>
      <c r="BF1348" s="36">
        <f t="shared" si="664"/>
        <v>1348</v>
      </c>
      <c r="BG1348" s="36">
        <f t="shared" si="665"/>
        <v>0</v>
      </c>
      <c r="BH1348" s="36">
        <f t="shared" si="666"/>
        <v>0</v>
      </c>
      <c r="BI1348" s="36">
        <f t="shared" si="667"/>
        <v>0</v>
      </c>
      <c r="BJ1348" s="29">
        <f t="shared" si="657"/>
        <v>0</v>
      </c>
      <c r="BK1348" s="29">
        <f t="shared" si="668"/>
        <v>0</v>
      </c>
      <c r="BL1348" s="29">
        <f t="shared" si="669"/>
        <v>0</v>
      </c>
      <c r="BM1348" s="29">
        <f t="shared" si="670"/>
        <v>0</v>
      </c>
      <c r="BN1348" s="36">
        <f t="shared" si="671"/>
        <v>0</v>
      </c>
      <c r="BQ1348" s="29">
        <f t="shared" si="672"/>
        <v>0</v>
      </c>
    </row>
    <row r="1349" spans="2:69" s="35" customFormat="1" ht="30" customHeight="1" x14ac:dyDescent="0.15">
      <c r="B1349" s="31"/>
      <c r="C1349" s="32"/>
      <c r="D1349" s="71"/>
      <c r="E1349" s="72"/>
      <c r="F1349" s="72"/>
      <c r="G1349" s="72"/>
      <c r="H1349" s="72"/>
      <c r="I1349" s="72"/>
      <c r="J1349" s="72"/>
      <c r="K1349" s="72"/>
      <c r="L1349" s="72"/>
      <c r="M1349" s="72"/>
      <c r="N1349" s="73"/>
      <c r="O1349" s="33"/>
      <c r="P1349" s="31"/>
      <c r="Q1349" s="34"/>
      <c r="R1349" s="45"/>
      <c r="S1349" s="34"/>
      <c r="T1349" s="45"/>
      <c r="U1349" s="34"/>
      <c r="V1349" s="45"/>
      <c r="W1349" s="46"/>
      <c r="X1349" s="47" t="str">
        <f t="shared" si="641"/>
        <v/>
      </c>
      <c r="Y1349" s="34"/>
      <c r="Z1349" s="45"/>
      <c r="AA1349" s="34"/>
      <c r="AB1349" s="45"/>
      <c r="AC1349" s="34"/>
      <c r="AD1349" s="45"/>
      <c r="AE1349" s="34"/>
      <c r="AF1349" s="48" t="str">
        <f t="shared" si="642"/>
        <v/>
      </c>
      <c r="AG1349" s="34"/>
      <c r="AH1349" s="48" t="str">
        <f t="shared" si="643"/>
        <v/>
      </c>
      <c r="AJ1349" s="48" t="str">
        <f t="shared" si="658"/>
        <v/>
      </c>
      <c r="AK1349" s="34"/>
      <c r="AL1349" s="47" t="str">
        <f t="shared" si="644"/>
        <v/>
      </c>
      <c r="AM1349" s="34"/>
      <c r="AN1349" s="47" t="str">
        <f t="shared" si="645"/>
        <v/>
      </c>
      <c r="AP1349" s="36">
        <f t="shared" si="659"/>
        <v>0</v>
      </c>
      <c r="AQ1349" s="36">
        <f t="shared" si="646"/>
        <v>0</v>
      </c>
      <c r="AR1349" s="36">
        <f t="shared" si="647"/>
        <v>0</v>
      </c>
      <c r="AS1349" s="36">
        <f t="shared" si="648"/>
        <v>0</v>
      </c>
      <c r="AT1349" s="36">
        <f t="shared" si="649"/>
        <v>0</v>
      </c>
      <c r="AU1349" s="36">
        <f t="shared" si="650"/>
        <v>0</v>
      </c>
      <c r="AV1349" s="36">
        <f t="shared" si="660"/>
        <v>0</v>
      </c>
      <c r="AW1349" s="36">
        <f t="shared" si="661"/>
        <v>0</v>
      </c>
      <c r="AX1349" s="36">
        <f t="shared" si="651"/>
        <v>0</v>
      </c>
      <c r="AY1349" s="36">
        <f t="shared" si="662"/>
        <v>0</v>
      </c>
      <c r="AZ1349" s="36">
        <f t="shared" si="663"/>
        <v>0</v>
      </c>
      <c r="BA1349" s="36">
        <f t="shared" si="652"/>
        <v>0</v>
      </c>
      <c r="BB1349" s="36">
        <f t="shared" si="653"/>
        <v>0</v>
      </c>
      <c r="BC1349" s="36">
        <f t="shared" si="654"/>
        <v>0</v>
      </c>
      <c r="BD1349" s="36">
        <f t="shared" si="655"/>
        <v>0</v>
      </c>
      <c r="BE1349" s="36">
        <f t="shared" si="656"/>
        <v>0</v>
      </c>
      <c r="BF1349" s="36">
        <f t="shared" si="664"/>
        <v>1349</v>
      </c>
      <c r="BG1349" s="36">
        <f t="shared" si="665"/>
        <v>0</v>
      </c>
      <c r="BH1349" s="36">
        <f t="shared" si="666"/>
        <v>0</v>
      </c>
      <c r="BI1349" s="36">
        <f t="shared" si="667"/>
        <v>0</v>
      </c>
      <c r="BJ1349" s="29">
        <f t="shared" si="657"/>
        <v>0</v>
      </c>
      <c r="BK1349" s="29">
        <f t="shared" si="668"/>
        <v>0</v>
      </c>
      <c r="BL1349" s="29">
        <f t="shared" si="669"/>
        <v>0</v>
      </c>
      <c r="BM1349" s="29">
        <f t="shared" si="670"/>
        <v>0</v>
      </c>
      <c r="BN1349" s="36">
        <f t="shared" si="671"/>
        <v>0</v>
      </c>
      <c r="BQ1349" s="29">
        <f t="shared" si="672"/>
        <v>0</v>
      </c>
    </row>
    <row r="1350" spans="2:69" s="35" customFormat="1" ht="30" customHeight="1" x14ac:dyDescent="0.15">
      <c r="B1350" s="31"/>
      <c r="C1350" s="32"/>
      <c r="D1350" s="71"/>
      <c r="E1350" s="72"/>
      <c r="F1350" s="72"/>
      <c r="G1350" s="72"/>
      <c r="H1350" s="72"/>
      <c r="I1350" s="72"/>
      <c r="J1350" s="72"/>
      <c r="K1350" s="72"/>
      <c r="L1350" s="72"/>
      <c r="M1350" s="72"/>
      <c r="N1350" s="73"/>
      <c r="O1350" s="33"/>
      <c r="P1350" s="31"/>
      <c r="Q1350" s="34"/>
      <c r="R1350" s="45"/>
      <c r="S1350" s="34"/>
      <c r="T1350" s="45"/>
      <c r="U1350" s="34"/>
      <c r="V1350" s="45"/>
      <c r="W1350" s="46"/>
      <c r="X1350" s="47" t="str">
        <f t="shared" si="641"/>
        <v/>
      </c>
      <c r="Y1350" s="34"/>
      <c r="Z1350" s="45"/>
      <c r="AA1350" s="34"/>
      <c r="AB1350" s="45"/>
      <c r="AC1350" s="34"/>
      <c r="AD1350" s="45"/>
      <c r="AE1350" s="34"/>
      <c r="AF1350" s="48" t="str">
        <f t="shared" si="642"/>
        <v/>
      </c>
      <c r="AG1350" s="34"/>
      <c r="AH1350" s="48" t="str">
        <f t="shared" si="643"/>
        <v/>
      </c>
      <c r="AJ1350" s="48" t="str">
        <f t="shared" si="658"/>
        <v/>
      </c>
      <c r="AK1350" s="34"/>
      <c r="AL1350" s="47" t="str">
        <f t="shared" si="644"/>
        <v/>
      </c>
      <c r="AM1350" s="34"/>
      <c r="AN1350" s="47" t="str">
        <f t="shared" si="645"/>
        <v/>
      </c>
      <c r="AP1350" s="36">
        <f t="shared" si="659"/>
        <v>0</v>
      </c>
      <c r="AQ1350" s="36">
        <f t="shared" si="646"/>
        <v>0</v>
      </c>
      <c r="AR1350" s="36">
        <f t="shared" si="647"/>
        <v>0</v>
      </c>
      <c r="AS1350" s="36">
        <f t="shared" si="648"/>
        <v>0</v>
      </c>
      <c r="AT1350" s="36">
        <f t="shared" si="649"/>
        <v>0</v>
      </c>
      <c r="AU1350" s="36">
        <f t="shared" si="650"/>
        <v>0</v>
      </c>
      <c r="AV1350" s="36">
        <f t="shared" si="660"/>
        <v>0</v>
      </c>
      <c r="AW1350" s="36">
        <f t="shared" si="661"/>
        <v>0</v>
      </c>
      <c r="AX1350" s="36">
        <f t="shared" si="651"/>
        <v>0</v>
      </c>
      <c r="AY1350" s="36">
        <f t="shared" si="662"/>
        <v>0</v>
      </c>
      <c r="AZ1350" s="36">
        <f t="shared" si="663"/>
        <v>0</v>
      </c>
      <c r="BA1350" s="36">
        <f t="shared" si="652"/>
        <v>0</v>
      </c>
      <c r="BB1350" s="36">
        <f t="shared" si="653"/>
        <v>0</v>
      </c>
      <c r="BC1350" s="36">
        <f t="shared" si="654"/>
        <v>0</v>
      </c>
      <c r="BD1350" s="36">
        <f t="shared" si="655"/>
        <v>0</v>
      </c>
      <c r="BE1350" s="36">
        <f t="shared" si="656"/>
        <v>0</v>
      </c>
      <c r="BF1350" s="36">
        <f t="shared" si="664"/>
        <v>1350</v>
      </c>
      <c r="BG1350" s="36">
        <f t="shared" si="665"/>
        <v>0</v>
      </c>
      <c r="BH1350" s="36">
        <f t="shared" si="666"/>
        <v>0</v>
      </c>
      <c r="BI1350" s="36">
        <f t="shared" si="667"/>
        <v>0</v>
      </c>
      <c r="BJ1350" s="29">
        <f t="shared" si="657"/>
        <v>0</v>
      </c>
      <c r="BK1350" s="29">
        <f t="shared" si="668"/>
        <v>0</v>
      </c>
      <c r="BL1350" s="29">
        <f t="shared" si="669"/>
        <v>0</v>
      </c>
      <c r="BM1350" s="29">
        <f t="shared" si="670"/>
        <v>0</v>
      </c>
      <c r="BN1350" s="36">
        <f t="shared" si="671"/>
        <v>0</v>
      </c>
      <c r="BQ1350" s="29">
        <f t="shared" si="672"/>
        <v>0</v>
      </c>
    </row>
    <row r="1351" spans="2:69" s="35" customFormat="1" ht="30" customHeight="1" x14ac:dyDescent="0.15">
      <c r="B1351" s="31"/>
      <c r="C1351" s="32"/>
      <c r="D1351" s="71"/>
      <c r="E1351" s="72"/>
      <c r="F1351" s="72"/>
      <c r="G1351" s="72"/>
      <c r="H1351" s="72"/>
      <c r="I1351" s="72"/>
      <c r="J1351" s="72"/>
      <c r="K1351" s="72"/>
      <c r="L1351" s="72"/>
      <c r="M1351" s="72"/>
      <c r="N1351" s="73"/>
      <c r="O1351" s="33"/>
      <c r="P1351" s="31"/>
      <c r="Q1351" s="34"/>
      <c r="R1351" s="45"/>
      <c r="S1351" s="34"/>
      <c r="T1351" s="45"/>
      <c r="U1351" s="34"/>
      <c r="V1351" s="45"/>
      <c r="W1351" s="46"/>
      <c r="X1351" s="47" t="str">
        <f t="shared" si="641"/>
        <v/>
      </c>
      <c r="Y1351" s="34"/>
      <c r="Z1351" s="45"/>
      <c r="AA1351" s="34"/>
      <c r="AB1351" s="45"/>
      <c r="AC1351" s="34"/>
      <c r="AD1351" s="45"/>
      <c r="AE1351" s="34"/>
      <c r="AF1351" s="48" t="str">
        <f t="shared" si="642"/>
        <v/>
      </c>
      <c r="AG1351" s="34"/>
      <c r="AH1351" s="48" t="str">
        <f t="shared" si="643"/>
        <v/>
      </c>
      <c r="AJ1351" s="48" t="str">
        <f t="shared" si="658"/>
        <v/>
      </c>
      <c r="AK1351" s="34"/>
      <c r="AL1351" s="47" t="str">
        <f t="shared" si="644"/>
        <v/>
      </c>
      <c r="AM1351" s="34"/>
      <c r="AN1351" s="47" t="str">
        <f t="shared" si="645"/>
        <v/>
      </c>
      <c r="AP1351" s="36">
        <f t="shared" si="659"/>
        <v>0</v>
      </c>
      <c r="AQ1351" s="36">
        <f t="shared" si="646"/>
        <v>0</v>
      </c>
      <c r="AR1351" s="36">
        <f t="shared" si="647"/>
        <v>0</v>
      </c>
      <c r="AS1351" s="36">
        <f t="shared" si="648"/>
        <v>0</v>
      </c>
      <c r="AT1351" s="36">
        <f t="shared" si="649"/>
        <v>0</v>
      </c>
      <c r="AU1351" s="36">
        <f t="shared" si="650"/>
        <v>0</v>
      </c>
      <c r="AV1351" s="36">
        <f t="shared" si="660"/>
        <v>0</v>
      </c>
      <c r="AW1351" s="36">
        <f t="shared" si="661"/>
        <v>0</v>
      </c>
      <c r="AX1351" s="36">
        <f t="shared" si="651"/>
        <v>0</v>
      </c>
      <c r="AY1351" s="36">
        <f t="shared" si="662"/>
        <v>0</v>
      </c>
      <c r="AZ1351" s="36">
        <f t="shared" si="663"/>
        <v>0</v>
      </c>
      <c r="BA1351" s="36">
        <f t="shared" si="652"/>
        <v>0</v>
      </c>
      <c r="BB1351" s="36">
        <f t="shared" si="653"/>
        <v>0</v>
      </c>
      <c r="BC1351" s="36">
        <f t="shared" si="654"/>
        <v>0</v>
      </c>
      <c r="BD1351" s="36">
        <f t="shared" si="655"/>
        <v>0</v>
      </c>
      <c r="BE1351" s="36">
        <f t="shared" si="656"/>
        <v>0</v>
      </c>
      <c r="BF1351" s="36">
        <f t="shared" si="664"/>
        <v>1351</v>
      </c>
      <c r="BG1351" s="36">
        <f t="shared" si="665"/>
        <v>0</v>
      </c>
      <c r="BH1351" s="36">
        <f t="shared" si="666"/>
        <v>0</v>
      </c>
      <c r="BI1351" s="36">
        <f t="shared" si="667"/>
        <v>0</v>
      </c>
      <c r="BJ1351" s="29">
        <f t="shared" si="657"/>
        <v>0</v>
      </c>
      <c r="BK1351" s="29">
        <f t="shared" si="668"/>
        <v>0</v>
      </c>
      <c r="BL1351" s="29">
        <f t="shared" si="669"/>
        <v>0</v>
      </c>
      <c r="BM1351" s="29">
        <f t="shared" si="670"/>
        <v>0</v>
      </c>
      <c r="BN1351" s="36">
        <f t="shared" si="671"/>
        <v>0</v>
      </c>
      <c r="BQ1351" s="29">
        <f t="shared" si="672"/>
        <v>0</v>
      </c>
    </row>
    <row r="1352" spans="2:69" s="35" customFormat="1" ht="30" customHeight="1" x14ac:dyDescent="0.15">
      <c r="B1352" s="31"/>
      <c r="C1352" s="32"/>
      <c r="D1352" s="71"/>
      <c r="E1352" s="72"/>
      <c r="F1352" s="72"/>
      <c r="G1352" s="72"/>
      <c r="H1352" s="72"/>
      <c r="I1352" s="72"/>
      <c r="J1352" s="72"/>
      <c r="K1352" s="72"/>
      <c r="L1352" s="72"/>
      <c r="M1352" s="72"/>
      <c r="N1352" s="73"/>
      <c r="O1352" s="33"/>
      <c r="P1352" s="31"/>
      <c r="Q1352" s="34"/>
      <c r="R1352" s="45"/>
      <c r="S1352" s="34"/>
      <c r="T1352" s="45"/>
      <c r="U1352" s="34"/>
      <c r="V1352" s="45"/>
      <c r="W1352" s="46"/>
      <c r="X1352" s="47" t="str">
        <f t="shared" si="641"/>
        <v/>
      </c>
      <c r="Y1352" s="34"/>
      <c r="Z1352" s="45"/>
      <c r="AA1352" s="34"/>
      <c r="AB1352" s="45"/>
      <c r="AC1352" s="34"/>
      <c r="AD1352" s="45"/>
      <c r="AE1352" s="34"/>
      <c r="AF1352" s="48" t="str">
        <f t="shared" si="642"/>
        <v/>
      </c>
      <c r="AG1352" s="34"/>
      <c r="AH1352" s="48" t="str">
        <f t="shared" si="643"/>
        <v/>
      </c>
      <c r="AJ1352" s="48" t="str">
        <f t="shared" si="658"/>
        <v/>
      </c>
      <c r="AK1352" s="34"/>
      <c r="AL1352" s="47" t="str">
        <f t="shared" si="644"/>
        <v/>
      </c>
      <c r="AM1352" s="34"/>
      <c r="AN1352" s="47" t="str">
        <f t="shared" si="645"/>
        <v/>
      </c>
      <c r="AP1352" s="36">
        <f t="shared" si="659"/>
        <v>0</v>
      </c>
      <c r="AQ1352" s="36">
        <f t="shared" si="646"/>
        <v>0</v>
      </c>
      <c r="AR1352" s="36">
        <f t="shared" si="647"/>
        <v>0</v>
      </c>
      <c r="AS1352" s="36">
        <f t="shared" si="648"/>
        <v>0</v>
      </c>
      <c r="AT1352" s="36">
        <f t="shared" si="649"/>
        <v>0</v>
      </c>
      <c r="AU1352" s="36">
        <f t="shared" si="650"/>
        <v>0</v>
      </c>
      <c r="AV1352" s="36">
        <f t="shared" si="660"/>
        <v>0</v>
      </c>
      <c r="AW1352" s="36">
        <f t="shared" si="661"/>
        <v>0</v>
      </c>
      <c r="AX1352" s="36">
        <f t="shared" si="651"/>
        <v>0</v>
      </c>
      <c r="AY1352" s="36">
        <f t="shared" si="662"/>
        <v>0</v>
      </c>
      <c r="AZ1352" s="36">
        <f t="shared" si="663"/>
        <v>0</v>
      </c>
      <c r="BA1352" s="36">
        <f t="shared" si="652"/>
        <v>0</v>
      </c>
      <c r="BB1352" s="36">
        <f t="shared" si="653"/>
        <v>0</v>
      </c>
      <c r="BC1352" s="36">
        <f t="shared" si="654"/>
        <v>0</v>
      </c>
      <c r="BD1352" s="36">
        <f t="shared" si="655"/>
        <v>0</v>
      </c>
      <c r="BE1352" s="36">
        <f t="shared" si="656"/>
        <v>0</v>
      </c>
      <c r="BF1352" s="36">
        <f t="shared" si="664"/>
        <v>1352</v>
      </c>
      <c r="BG1352" s="36">
        <f t="shared" si="665"/>
        <v>0</v>
      </c>
      <c r="BH1352" s="36">
        <f t="shared" si="666"/>
        <v>0</v>
      </c>
      <c r="BI1352" s="36">
        <f t="shared" si="667"/>
        <v>0</v>
      </c>
      <c r="BJ1352" s="29">
        <f t="shared" si="657"/>
        <v>0</v>
      </c>
      <c r="BK1352" s="29">
        <f t="shared" si="668"/>
        <v>0</v>
      </c>
      <c r="BL1352" s="29">
        <f t="shared" si="669"/>
        <v>0</v>
      </c>
      <c r="BM1352" s="29">
        <f t="shared" si="670"/>
        <v>0</v>
      </c>
      <c r="BN1352" s="36">
        <f t="shared" si="671"/>
        <v>0</v>
      </c>
      <c r="BQ1352" s="29">
        <f t="shared" si="672"/>
        <v>0</v>
      </c>
    </row>
    <row r="1353" spans="2:69" s="35" customFormat="1" ht="30" customHeight="1" x14ac:dyDescent="0.15">
      <c r="B1353" s="31"/>
      <c r="C1353" s="32"/>
      <c r="D1353" s="71"/>
      <c r="E1353" s="72"/>
      <c r="F1353" s="72"/>
      <c r="G1353" s="72"/>
      <c r="H1353" s="72"/>
      <c r="I1353" s="72"/>
      <c r="J1353" s="72"/>
      <c r="K1353" s="72"/>
      <c r="L1353" s="72"/>
      <c r="M1353" s="72"/>
      <c r="N1353" s="73"/>
      <c r="O1353" s="33"/>
      <c r="P1353" s="31"/>
      <c r="Q1353" s="34"/>
      <c r="R1353" s="45"/>
      <c r="S1353" s="34"/>
      <c r="T1353" s="45"/>
      <c r="U1353" s="34"/>
      <c r="V1353" s="45"/>
      <c r="W1353" s="46"/>
      <c r="X1353" s="47" t="str">
        <f t="shared" si="641"/>
        <v/>
      </c>
      <c r="Y1353" s="34"/>
      <c r="Z1353" s="45"/>
      <c r="AA1353" s="34"/>
      <c r="AB1353" s="45"/>
      <c r="AC1353" s="34"/>
      <c r="AD1353" s="45"/>
      <c r="AE1353" s="34"/>
      <c r="AF1353" s="48" t="str">
        <f t="shared" si="642"/>
        <v/>
      </c>
      <c r="AG1353" s="34"/>
      <c r="AH1353" s="48" t="str">
        <f t="shared" si="643"/>
        <v/>
      </c>
      <c r="AJ1353" s="48" t="str">
        <f t="shared" si="658"/>
        <v/>
      </c>
      <c r="AK1353" s="34"/>
      <c r="AL1353" s="47" t="str">
        <f t="shared" si="644"/>
        <v/>
      </c>
      <c r="AM1353" s="34"/>
      <c r="AN1353" s="47" t="str">
        <f t="shared" si="645"/>
        <v/>
      </c>
      <c r="AP1353" s="36">
        <f t="shared" si="659"/>
        <v>0</v>
      </c>
      <c r="AQ1353" s="36">
        <f t="shared" si="646"/>
        <v>0</v>
      </c>
      <c r="AR1353" s="36">
        <f t="shared" si="647"/>
        <v>0</v>
      </c>
      <c r="AS1353" s="36">
        <f t="shared" si="648"/>
        <v>0</v>
      </c>
      <c r="AT1353" s="36">
        <f t="shared" si="649"/>
        <v>0</v>
      </c>
      <c r="AU1353" s="36">
        <f t="shared" si="650"/>
        <v>0</v>
      </c>
      <c r="AV1353" s="36">
        <f t="shared" si="660"/>
        <v>0</v>
      </c>
      <c r="AW1353" s="36">
        <f t="shared" si="661"/>
        <v>0</v>
      </c>
      <c r="AX1353" s="36">
        <f t="shared" si="651"/>
        <v>0</v>
      </c>
      <c r="AY1353" s="36">
        <f t="shared" si="662"/>
        <v>0</v>
      </c>
      <c r="AZ1353" s="36">
        <f t="shared" si="663"/>
        <v>0</v>
      </c>
      <c r="BA1353" s="36">
        <f t="shared" si="652"/>
        <v>0</v>
      </c>
      <c r="BB1353" s="36">
        <f t="shared" si="653"/>
        <v>0</v>
      </c>
      <c r="BC1353" s="36">
        <f t="shared" si="654"/>
        <v>0</v>
      </c>
      <c r="BD1353" s="36">
        <f t="shared" si="655"/>
        <v>0</v>
      </c>
      <c r="BE1353" s="36">
        <f t="shared" si="656"/>
        <v>0</v>
      </c>
      <c r="BF1353" s="36">
        <f t="shared" si="664"/>
        <v>1353</v>
      </c>
      <c r="BG1353" s="36">
        <f t="shared" si="665"/>
        <v>0</v>
      </c>
      <c r="BH1353" s="36">
        <f t="shared" si="666"/>
        <v>0</v>
      </c>
      <c r="BI1353" s="36">
        <f t="shared" si="667"/>
        <v>0</v>
      </c>
      <c r="BJ1353" s="29">
        <f t="shared" si="657"/>
        <v>0</v>
      </c>
      <c r="BK1353" s="29">
        <f t="shared" si="668"/>
        <v>0</v>
      </c>
      <c r="BL1353" s="29">
        <f t="shared" si="669"/>
        <v>0</v>
      </c>
      <c r="BM1353" s="29">
        <f t="shared" si="670"/>
        <v>0</v>
      </c>
      <c r="BN1353" s="36">
        <f t="shared" si="671"/>
        <v>0</v>
      </c>
      <c r="BQ1353" s="29">
        <f t="shared" si="672"/>
        <v>0</v>
      </c>
    </row>
    <row r="1354" spans="2:69" s="35" customFormat="1" ht="30" customHeight="1" x14ac:dyDescent="0.15">
      <c r="B1354" s="31"/>
      <c r="C1354" s="32"/>
      <c r="D1354" s="71"/>
      <c r="E1354" s="72"/>
      <c r="F1354" s="72"/>
      <c r="G1354" s="72"/>
      <c r="H1354" s="72"/>
      <c r="I1354" s="72"/>
      <c r="J1354" s="72"/>
      <c r="K1354" s="72"/>
      <c r="L1354" s="72"/>
      <c r="M1354" s="72"/>
      <c r="N1354" s="73"/>
      <c r="O1354" s="33"/>
      <c r="P1354" s="31"/>
      <c r="Q1354" s="34"/>
      <c r="R1354" s="45"/>
      <c r="S1354" s="34"/>
      <c r="T1354" s="45"/>
      <c r="U1354" s="34"/>
      <c r="V1354" s="45"/>
      <c r="W1354" s="46"/>
      <c r="X1354" s="47" t="str">
        <f t="shared" si="641"/>
        <v/>
      </c>
      <c r="Y1354" s="34"/>
      <c r="Z1354" s="45"/>
      <c r="AA1354" s="34"/>
      <c r="AB1354" s="45"/>
      <c r="AC1354" s="34"/>
      <c r="AD1354" s="45"/>
      <c r="AE1354" s="34"/>
      <c r="AF1354" s="48" t="str">
        <f t="shared" si="642"/>
        <v/>
      </c>
      <c r="AG1354" s="34"/>
      <c r="AH1354" s="48" t="str">
        <f t="shared" si="643"/>
        <v/>
      </c>
      <c r="AJ1354" s="48" t="str">
        <f t="shared" si="658"/>
        <v/>
      </c>
      <c r="AK1354" s="34"/>
      <c r="AL1354" s="47" t="str">
        <f t="shared" si="644"/>
        <v/>
      </c>
      <c r="AM1354" s="34"/>
      <c r="AN1354" s="47" t="str">
        <f t="shared" si="645"/>
        <v/>
      </c>
      <c r="AP1354" s="36">
        <f t="shared" si="659"/>
        <v>0</v>
      </c>
      <c r="AQ1354" s="36">
        <f t="shared" si="646"/>
        <v>0</v>
      </c>
      <c r="AR1354" s="36">
        <f t="shared" si="647"/>
        <v>0</v>
      </c>
      <c r="AS1354" s="36">
        <f t="shared" si="648"/>
        <v>0</v>
      </c>
      <c r="AT1354" s="36">
        <f t="shared" si="649"/>
        <v>0</v>
      </c>
      <c r="AU1354" s="36">
        <f t="shared" si="650"/>
        <v>0</v>
      </c>
      <c r="AV1354" s="36">
        <f t="shared" si="660"/>
        <v>0</v>
      </c>
      <c r="AW1354" s="36">
        <f t="shared" si="661"/>
        <v>0</v>
      </c>
      <c r="AX1354" s="36">
        <f t="shared" si="651"/>
        <v>0</v>
      </c>
      <c r="AY1354" s="36">
        <f t="shared" si="662"/>
        <v>0</v>
      </c>
      <c r="AZ1354" s="36">
        <f t="shared" si="663"/>
        <v>0</v>
      </c>
      <c r="BA1354" s="36">
        <f t="shared" si="652"/>
        <v>0</v>
      </c>
      <c r="BB1354" s="36">
        <f t="shared" si="653"/>
        <v>0</v>
      </c>
      <c r="BC1354" s="36">
        <f t="shared" si="654"/>
        <v>0</v>
      </c>
      <c r="BD1354" s="36">
        <f t="shared" si="655"/>
        <v>0</v>
      </c>
      <c r="BE1354" s="36">
        <f t="shared" si="656"/>
        <v>0</v>
      </c>
      <c r="BF1354" s="36">
        <f t="shared" si="664"/>
        <v>1354</v>
      </c>
      <c r="BG1354" s="36">
        <f t="shared" si="665"/>
        <v>0</v>
      </c>
      <c r="BH1354" s="36">
        <f t="shared" si="666"/>
        <v>0</v>
      </c>
      <c r="BI1354" s="36">
        <f t="shared" si="667"/>
        <v>0</v>
      </c>
      <c r="BJ1354" s="29">
        <f t="shared" si="657"/>
        <v>0</v>
      </c>
      <c r="BK1354" s="29">
        <f t="shared" si="668"/>
        <v>0</v>
      </c>
      <c r="BL1354" s="29">
        <f t="shared" si="669"/>
        <v>0</v>
      </c>
      <c r="BM1354" s="29">
        <f t="shared" si="670"/>
        <v>0</v>
      </c>
      <c r="BN1354" s="36">
        <f t="shared" si="671"/>
        <v>0</v>
      </c>
      <c r="BQ1354" s="29">
        <f t="shared" si="672"/>
        <v>0</v>
      </c>
    </row>
    <row r="1355" spans="2:69" s="35" customFormat="1" ht="30" customHeight="1" x14ac:dyDescent="0.15">
      <c r="B1355" s="31"/>
      <c r="C1355" s="32"/>
      <c r="D1355" s="71"/>
      <c r="E1355" s="72"/>
      <c r="F1355" s="72"/>
      <c r="G1355" s="72"/>
      <c r="H1355" s="72"/>
      <c r="I1355" s="72"/>
      <c r="J1355" s="72"/>
      <c r="K1355" s="72"/>
      <c r="L1355" s="72"/>
      <c r="M1355" s="72"/>
      <c r="N1355" s="73"/>
      <c r="O1355" s="33"/>
      <c r="P1355" s="31"/>
      <c r="Q1355" s="34"/>
      <c r="R1355" s="45"/>
      <c r="S1355" s="34"/>
      <c r="T1355" s="45"/>
      <c r="U1355" s="34"/>
      <c r="V1355" s="45"/>
      <c r="W1355" s="46"/>
      <c r="X1355" s="47" t="str">
        <f t="shared" si="641"/>
        <v/>
      </c>
      <c r="Y1355" s="34"/>
      <c r="Z1355" s="45"/>
      <c r="AA1355" s="34"/>
      <c r="AB1355" s="45"/>
      <c r="AC1355" s="34"/>
      <c r="AD1355" s="45"/>
      <c r="AE1355" s="34"/>
      <c r="AF1355" s="48" t="str">
        <f t="shared" si="642"/>
        <v/>
      </c>
      <c r="AG1355" s="34"/>
      <c r="AH1355" s="48" t="str">
        <f t="shared" si="643"/>
        <v/>
      </c>
      <c r="AJ1355" s="48" t="str">
        <f t="shared" si="658"/>
        <v/>
      </c>
      <c r="AK1355" s="34"/>
      <c r="AL1355" s="47" t="str">
        <f t="shared" si="644"/>
        <v/>
      </c>
      <c r="AM1355" s="34"/>
      <c r="AN1355" s="47" t="str">
        <f t="shared" si="645"/>
        <v/>
      </c>
      <c r="AP1355" s="36">
        <f t="shared" si="659"/>
        <v>0</v>
      </c>
      <c r="AQ1355" s="36">
        <f t="shared" si="646"/>
        <v>0</v>
      </c>
      <c r="AR1355" s="36">
        <f t="shared" si="647"/>
        <v>0</v>
      </c>
      <c r="AS1355" s="36">
        <f t="shared" si="648"/>
        <v>0</v>
      </c>
      <c r="AT1355" s="36">
        <f t="shared" si="649"/>
        <v>0</v>
      </c>
      <c r="AU1355" s="36">
        <f t="shared" si="650"/>
        <v>0</v>
      </c>
      <c r="AV1355" s="36">
        <f t="shared" si="660"/>
        <v>0</v>
      </c>
      <c r="AW1355" s="36">
        <f t="shared" si="661"/>
        <v>0</v>
      </c>
      <c r="AX1355" s="36">
        <f t="shared" si="651"/>
        <v>0</v>
      </c>
      <c r="AY1355" s="36">
        <f t="shared" si="662"/>
        <v>0</v>
      </c>
      <c r="AZ1355" s="36">
        <f t="shared" si="663"/>
        <v>0</v>
      </c>
      <c r="BA1355" s="36">
        <f t="shared" si="652"/>
        <v>0</v>
      </c>
      <c r="BB1355" s="36">
        <f t="shared" si="653"/>
        <v>0</v>
      </c>
      <c r="BC1355" s="36">
        <f t="shared" si="654"/>
        <v>0</v>
      </c>
      <c r="BD1355" s="36">
        <f t="shared" si="655"/>
        <v>0</v>
      </c>
      <c r="BE1355" s="36">
        <f t="shared" si="656"/>
        <v>0</v>
      </c>
      <c r="BF1355" s="36">
        <f t="shared" si="664"/>
        <v>1355</v>
      </c>
      <c r="BG1355" s="36">
        <f t="shared" si="665"/>
        <v>0</v>
      </c>
      <c r="BH1355" s="36">
        <f t="shared" si="666"/>
        <v>0</v>
      </c>
      <c r="BI1355" s="36">
        <f t="shared" si="667"/>
        <v>0</v>
      </c>
      <c r="BJ1355" s="29">
        <f t="shared" si="657"/>
        <v>0</v>
      </c>
      <c r="BK1355" s="29">
        <f t="shared" si="668"/>
        <v>0</v>
      </c>
      <c r="BL1355" s="29">
        <f t="shared" si="669"/>
        <v>0</v>
      </c>
      <c r="BM1355" s="29">
        <f t="shared" si="670"/>
        <v>0</v>
      </c>
      <c r="BN1355" s="36">
        <f t="shared" si="671"/>
        <v>0</v>
      </c>
      <c r="BQ1355" s="29">
        <f t="shared" si="672"/>
        <v>0</v>
      </c>
    </row>
    <row r="1356" spans="2:69" s="35" customFormat="1" ht="30" customHeight="1" x14ac:dyDescent="0.15">
      <c r="B1356" s="31"/>
      <c r="C1356" s="32"/>
      <c r="D1356" s="71"/>
      <c r="E1356" s="72"/>
      <c r="F1356" s="72"/>
      <c r="G1356" s="72"/>
      <c r="H1356" s="72"/>
      <c r="I1356" s="72"/>
      <c r="J1356" s="72"/>
      <c r="K1356" s="72"/>
      <c r="L1356" s="72"/>
      <c r="M1356" s="72"/>
      <c r="N1356" s="73"/>
      <c r="O1356" s="33"/>
      <c r="P1356" s="31"/>
      <c r="Q1356" s="34"/>
      <c r="R1356" s="45"/>
      <c r="S1356" s="34"/>
      <c r="T1356" s="45"/>
      <c r="U1356" s="34"/>
      <c r="V1356" s="45"/>
      <c r="W1356" s="46"/>
      <c r="X1356" s="47" t="str">
        <f t="shared" si="641"/>
        <v/>
      </c>
      <c r="Y1356" s="34"/>
      <c r="Z1356" s="45"/>
      <c r="AA1356" s="34"/>
      <c r="AB1356" s="45"/>
      <c r="AC1356" s="34"/>
      <c r="AD1356" s="45"/>
      <c r="AE1356" s="34"/>
      <c r="AF1356" s="48" t="str">
        <f t="shared" si="642"/>
        <v/>
      </c>
      <c r="AG1356" s="34"/>
      <c r="AH1356" s="48" t="str">
        <f t="shared" si="643"/>
        <v/>
      </c>
      <c r="AJ1356" s="48" t="str">
        <f t="shared" si="658"/>
        <v/>
      </c>
      <c r="AK1356" s="34"/>
      <c r="AL1356" s="47" t="str">
        <f t="shared" si="644"/>
        <v/>
      </c>
      <c r="AM1356" s="34"/>
      <c r="AN1356" s="47" t="str">
        <f t="shared" si="645"/>
        <v/>
      </c>
      <c r="AP1356" s="36">
        <f t="shared" si="659"/>
        <v>0</v>
      </c>
      <c r="AQ1356" s="36">
        <f t="shared" si="646"/>
        <v>0</v>
      </c>
      <c r="AR1356" s="36">
        <f t="shared" si="647"/>
        <v>0</v>
      </c>
      <c r="AS1356" s="36">
        <f t="shared" si="648"/>
        <v>0</v>
      </c>
      <c r="AT1356" s="36">
        <f t="shared" si="649"/>
        <v>0</v>
      </c>
      <c r="AU1356" s="36">
        <f t="shared" si="650"/>
        <v>0</v>
      </c>
      <c r="AV1356" s="36">
        <f t="shared" si="660"/>
        <v>0</v>
      </c>
      <c r="AW1356" s="36">
        <f t="shared" si="661"/>
        <v>0</v>
      </c>
      <c r="AX1356" s="36">
        <f t="shared" si="651"/>
        <v>0</v>
      </c>
      <c r="AY1356" s="36">
        <f t="shared" si="662"/>
        <v>0</v>
      </c>
      <c r="AZ1356" s="36">
        <f t="shared" si="663"/>
        <v>0</v>
      </c>
      <c r="BA1356" s="36">
        <f t="shared" si="652"/>
        <v>0</v>
      </c>
      <c r="BB1356" s="36">
        <f t="shared" si="653"/>
        <v>0</v>
      </c>
      <c r="BC1356" s="36">
        <f t="shared" si="654"/>
        <v>0</v>
      </c>
      <c r="BD1356" s="36">
        <f t="shared" si="655"/>
        <v>0</v>
      </c>
      <c r="BE1356" s="36">
        <f t="shared" si="656"/>
        <v>0</v>
      </c>
      <c r="BF1356" s="36">
        <f t="shared" si="664"/>
        <v>1356</v>
      </c>
      <c r="BG1356" s="36">
        <f t="shared" si="665"/>
        <v>0</v>
      </c>
      <c r="BH1356" s="36">
        <f t="shared" si="666"/>
        <v>0</v>
      </c>
      <c r="BI1356" s="36">
        <f t="shared" si="667"/>
        <v>0</v>
      </c>
      <c r="BJ1356" s="29">
        <f t="shared" si="657"/>
        <v>0</v>
      </c>
      <c r="BK1356" s="29">
        <f t="shared" si="668"/>
        <v>0</v>
      </c>
      <c r="BL1356" s="29">
        <f t="shared" si="669"/>
        <v>0</v>
      </c>
      <c r="BM1356" s="29">
        <f t="shared" si="670"/>
        <v>0</v>
      </c>
      <c r="BN1356" s="36">
        <f t="shared" si="671"/>
        <v>0</v>
      </c>
      <c r="BQ1356" s="29">
        <f t="shared" si="672"/>
        <v>0</v>
      </c>
    </row>
    <row r="1357" spans="2:69" s="35" customFormat="1" ht="30" customHeight="1" x14ac:dyDescent="0.15">
      <c r="B1357" s="31"/>
      <c r="C1357" s="32"/>
      <c r="D1357" s="71"/>
      <c r="E1357" s="72"/>
      <c r="F1357" s="72"/>
      <c r="G1357" s="72"/>
      <c r="H1357" s="72"/>
      <c r="I1357" s="72"/>
      <c r="J1357" s="72"/>
      <c r="K1357" s="72"/>
      <c r="L1357" s="72"/>
      <c r="M1357" s="72"/>
      <c r="N1357" s="73"/>
      <c r="O1357" s="33"/>
      <c r="P1357" s="31"/>
      <c r="Q1357" s="34"/>
      <c r="R1357" s="45"/>
      <c r="S1357" s="34"/>
      <c r="T1357" s="45"/>
      <c r="U1357" s="34"/>
      <c r="V1357" s="45"/>
      <c r="W1357" s="46"/>
      <c r="X1357" s="47" t="str">
        <f t="shared" si="641"/>
        <v/>
      </c>
      <c r="Y1357" s="34"/>
      <c r="Z1357" s="45"/>
      <c r="AA1357" s="34"/>
      <c r="AB1357" s="45"/>
      <c r="AC1357" s="34"/>
      <c r="AD1357" s="45"/>
      <c r="AE1357" s="34"/>
      <c r="AF1357" s="48" t="str">
        <f t="shared" si="642"/>
        <v/>
      </c>
      <c r="AG1357" s="34"/>
      <c r="AH1357" s="48" t="str">
        <f t="shared" si="643"/>
        <v/>
      </c>
      <c r="AJ1357" s="48" t="str">
        <f t="shared" si="658"/>
        <v/>
      </c>
      <c r="AK1357" s="34"/>
      <c r="AL1357" s="47" t="str">
        <f t="shared" si="644"/>
        <v/>
      </c>
      <c r="AM1357" s="34"/>
      <c r="AN1357" s="47" t="str">
        <f t="shared" si="645"/>
        <v/>
      </c>
      <c r="AP1357" s="36">
        <f t="shared" si="659"/>
        <v>0</v>
      </c>
      <c r="AQ1357" s="36">
        <f t="shared" si="646"/>
        <v>0</v>
      </c>
      <c r="AR1357" s="36">
        <f t="shared" si="647"/>
        <v>0</v>
      </c>
      <c r="AS1357" s="36">
        <f t="shared" si="648"/>
        <v>0</v>
      </c>
      <c r="AT1357" s="36">
        <f t="shared" si="649"/>
        <v>0</v>
      </c>
      <c r="AU1357" s="36">
        <f t="shared" si="650"/>
        <v>0</v>
      </c>
      <c r="AV1357" s="36">
        <f t="shared" si="660"/>
        <v>0</v>
      </c>
      <c r="AW1357" s="36">
        <f t="shared" si="661"/>
        <v>0</v>
      </c>
      <c r="AX1357" s="36">
        <f t="shared" si="651"/>
        <v>0</v>
      </c>
      <c r="AY1357" s="36">
        <f t="shared" si="662"/>
        <v>0</v>
      </c>
      <c r="AZ1357" s="36">
        <f t="shared" si="663"/>
        <v>0</v>
      </c>
      <c r="BA1357" s="36">
        <f t="shared" si="652"/>
        <v>0</v>
      </c>
      <c r="BB1357" s="36">
        <f t="shared" si="653"/>
        <v>0</v>
      </c>
      <c r="BC1357" s="36">
        <f t="shared" si="654"/>
        <v>0</v>
      </c>
      <c r="BD1357" s="36">
        <f t="shared" si="655"/>
        <v>0</v>
      </c>
      <c r="BE1357" s="36">
        <f t="shared" si="656"/>
        <v>0</v>
      </c>
      <c r="BF1357" s="36">
        <f t="shared" si="664"/>
        <v>1357</v>
      </c>
      <c r="BG1357" s="36">
        <f t="shared" si="665"/>
        <v>0</v>
      </c>
      <c r="BH1357" s="36">
        <f t="shared" si="666"/>
        <v>0</v>
      </c>
      <c r="BI1357" s="36">
        <f t="shared" si="667"/>
        <v>0</v>
      </c>
      <c r="BJ1357" s="29">
        <f t="shared" si="657"/>
        <v>0</v>
      </c>
      <c r="BK1357" s="29">
        <f t="shared" si="668"/>
        <v>0</v>
      </c>
      <c r="BL1357" s="29">
        <f t="shared" si="669"/>
        <v>0</v>
      </c>
      <c r="BM1357" s="29">
        <f t="shared" si="670"/>
        <v>0</v>
      </c>
      <c r="BN1357" s="36">
        <f t="shared" si="671"/>
        <v>0</v>
      </c>
      <c r="BQ1357" s="29">
        <f t="shared" si="672"/>
        <v>0</v>
      </c>
    </row>
    <row r="1358" spans="2:69" s="35" customFormat="1" ht="30" customHeight="1" x14ac:dyDescent="0.15">
      <c r="B1358" s="31"/>
      <c r="C1358" s="32"/>
      <c r="D1358" s="71"/>
      <c r="E1358" s="72"/>
      <c r="F1358" s="72"/>
      <c r="G1358" s="72"/>
      <c r="H1358" s="72"/>
      <c r="I1358" s="72"/>
      <c r="J1358" s="72"/>
      <c r="K1358" s="72"/>
      <c r="L1358" s="72"/>
      <c r="M1358" s="72"/>
      <c r="N1358" s="73"/>
      <c r="O1358" s="33"/>
      <c r="P1358" s="31"/>
      <c r="Q1358" s="34"/>
      <c r="R1358" s="45"/>
      <c r="S1358" s="34"/>
      <c r="T1358" s="45"/>
      <c r="U1358" s="34"/>
      <c r="V1358" s="45"/>
      <c r="W1358" s="46"/>
      <c r="X1358" s="47" t="str">
        <f t="shared" si="641"/>
        <v/>
      </c>
      <c r="Y1358" s="34"/>
      <c r="Z1358" s="45"/>
      <c r="AA1358" s="34"/>
      <c r="AB1358" s="45"/>
      <c r="AC1358" s="34"/>
      <c r="AD1358" s="45"/>
      <c r="AE1358" s="34"/>
      <c r="AF1358" s="48" t="str">
        <f t="shared" si="642"/>
        <v/>
      </c>
      <c r="AG1358" s="34"/>
      <c r="AH1358" s="48" t="str">
        <f t="shared" si="643"/>
        <v/>
      </c>
      <c r="AJ1358" s="48" t="str">
        <f t="shared" si="658"/>
        <v/>
      </c>
      <c r="AK1358" s="34"/>
      <c r="AL1358" s="47" t="str">
        <f t="shared" si="644"/>
        <v/>
      </c>
      <c r="AM1358" s="34"/>
      <c r="AN1358" s="47" t="str">
        <f t="shared" si="645"/>
        <v/>
      </c>
      <c r="AP1358" s="36">
        <f t="shared" si="659"/>
        <v>0</v>
      </c>
      <c r="AQ1358" s="36">
        <f t="shared" si="646"/>
        <v>0</v>
      </c>
      <c r="AR1358" s="36">
        <f t="shared" si="647"/>
        <v>0</v>
      </c>
      <c r="AS1358" s="36">
        <f t="shared" si="648"/>
        <v>0</v>
      </c>
      <c r="AT1358" s="36">
        <f t="shared" si="649"/>
        <v>0</v>
      </c>
      <c r="AU1358" s="36">
        <f t="shared" si="650"/>
        <v>0</v>
      </c>
      <c r="AV1358" s="36">
        <f t="shared" si="660"/>
        <v>0</v>
      </c>
      <c r="AW1358" s="36">
        <f t="shared" si="661"/>
        <v>0</v>
      </c>
      <c r="AX1358" s="36">
        <f t="shared" si="651"/>
        <v>0</v>
      </c>
      <c r="AY1358" s="36">
        <f t="shared" si="662"/>
        <v>0</v>
      </c>
      <c r="AZ1358" s="36">
        <f t="shared" si="663"/>
        <v>0</v>
      </c>
      <c r="BA1358" s="36">
        <f t="shared" si="652"/>
        <v>0</v>
      </c>
      <c r="BB1358" s="36">
        <f t="shared" si="653"/>
        <v>0</v>
      </c>
      <c r="BC1358" s="36">
        <f t="shared" si="654"/>
        <v>0</v>
      </c>
      <c r="BD1358" s="36">
        <f t="shared" si="655"/>
        <v>0</v>
      </c>
      <c r="BE1358" s="36">
        <f t="shared" si="656"/>
        <v>0</v>
      </c>
      <c r="BF1358" s="36">
        <f t="shared" si="664"/>
        <v>1358</v>
      </c>
      <c r="BG1358" s="36">
        <f t="shared" si="665"/>
        <v>0</v>
      </c>
      <c r="BH1358" s="36">
        <f t="shared" si="666"/>
        <v>0</v>
      </c>
      <c r="BI1358" s="36">
        <f t="shared" si="667"/>
        <v>0</v>
      </c>
      <c r="BJ1358" s="29">
        <f t="shared" si="657"/>
        <v>0</v>
      </c>
      <c r="BK1358" s="29">
        <f t="shared" si="668"/>
        <v>0</v>
      </c>
      <c r="BL1358" s="29">
        <f t="shared" si="669"/>
        <v>0</v>
      </c>
      <c r="BM1358" s="29">
        <f t="shared" si="670"/>
        <v>0</v>
      </c>
      <c r="BN1358" s="36">
        <f t="shared" si="671"/>
        <v>0</v>
      </c>
      <c r="BQ1358" s="29">
        <f t="shared" si="672"/>
        <v>0</v>
      </c>
    </row>
    <row r="1359" spans="2:69" s="35" customFormat="1" ht="30" customHeight="1" x14ac:dyDescent="0.15">
      <c r="B1359" s="31"/>
      <c r="C1359" s="32"/>
      <c r="D1359" s="71"/>
      <c r="E1359" s="72"/>
      <c r="F1359" s="72"/>
      <c r="G1359" s="72"/>
      <c r="H1359" s="72"/>
      <c r="I1359" s="72"/>
      <c r="J1359" s="72"/>
      <c r="K1359" s="72"/>
      <c r="L1359" s="72"/>
      <c r="M1359" s="72"/>
      <c r="N1359" s="73"/>
      <c r="O1359" s="33"/>
      <c r="P1359" s="31"/>
      <c r="Q1359" s="34"/>
      <c r="R1359" s="45"/>
      <c r="S1359" s="34"/>
      <c r="T1359" s="45"/>
      <c r="U1359" s="34"/>
      <c r="V1359" s="45"/>
      <c r="W1359" s="46"/>
      <c r="X1359" s="47" t="str">
        <f t="shared" si="641"/>
        <v/>
      </c>
      <c r="Y1359" s="34"/>
      <c r="Z1359" s="45"/>
      <c r="AA1359" s="34"/>
      <c r="AB1359" s="45"/>
      <c r="AC1359" s="34"/>
      <c r="AD1359" s="45"/>
      <c r="AE1359" s="34"/>
      <c r="AF1359" s="48" t="str">
        <f t="shared" si="642"/>
        <v/>
      </c>
      <c r="AG1359" s="34"/>
      <c r="AH1359" s="48" t="str">
        <f t="shared" si="643"/>
        <v/>
      </c>
      <c r="AJ1359" s="48" t="str">
        <f t="shared" si="658"/>
        <v/>
      </c>
      <c r="AK1359" s="34"/>
      <c r="AL1359" s="47" t="str">
        <f t="shared" si="644"/>
        <v/>
      </c>
      <c r="AM1359" s="34"/>
      <c r="AN1359" s="47" t="str">
        <f t="shared" si="645"/>
        <v/>
      </c>
      <c r="AP1359" s="36">
        <f t="shared" si="659"/>
        <v>0</v>
      </c>
      <c r="AQ1359" s="36">
        <f t="shared" si="646"/>
        <v>0</v>
      </c>
      <c r="AR1359" s="36">
        <f t="shared" si="647"/>
        <v>0</v>
      </c>
      <c r="AS1359" s="36">
        <f t="shared" si="648"/>
        <v>0</v>
      </c>
      <c r="AT1359" s="36">
        <f t="shared" si="649"/>
        <v>0</v>
      </c>
      <c r="AU1359" s="36">
        <f t="shared" si="650"/>
        <v>0</v>
      </c>
      <c r="AV1359" s="36">
        <f t="shared" si="660"/>
        <v>0</v>
      </c>
      <c r="AW1359" s="36">
        <f t="shared" si="661"/>
        <v>0</v>
      </c>
      <c r="AX1359" s="36">
        <f t="shared" si="651"/>
        <v>0</v>
      </c>
      <c r="AY1359" s="36">
        <f t="shared" si="662"/>
        <v>0</v>
      </c>
      <c r="AZ1359" s="36">
        <f t="shared" si="663"/>
        <v>0</v>
      </c>
      <c r="BA1359" s="36">
        <f t="shared" si="652"/>
        <v>0</v>
      </c>
      <c r="BB1359" s="36">
        <f t="shared" si="653"/>
        <v>0</v>
      </c>
      <c r="BC1359" s="36">
        <f t="shared" si="654"/>
        <v>0</v>
      </c>
      <c r="BD1359" s="36">
        <f t="shared" si="655"/>
        <v>0</v>
      </c>
      <c r="BE1359" s="36">
        <f t="shared" si="656"/>
        <v>0</v>
      </c>
      <c r="BF1359" s="36">
        <f t="shared" si="664"/>
        <v>1359</v>
      </c>
      <c r="BG1359" s="36">
        <f t="shared" si="665"/>
        <v>0</v>
      </c>
      <c r="BH1359" s="36">
        <f t="shared" si="666"/>
        <v>0</v>
      </c>
      <c r="BI1359" s="36">
        <f t="shared" si="667"/>
        <v>0</v>
      </c>
      <c r="BJ1359" s="29">
        <f t="shared" si="657"/>
        <v>0</v>
      </c>
      <c r="BK1359" s="29">
        <f t="shared" si="668"/>
        <v>0</v>
      </c>
      <c r="BL1359" s="29">
        <f t="shared" si="669"/>
        <v>0</v>
      </c>
      <c r="BM1359" s="29">
        <f t="shared" si="670"/>
        <v>0</v>
      </c>
      <c r="BN1359" s="36">
        <f t="shared" si="671"/>
        <v>0</v>
      </c>
      <c r="BQ1359" s="29">
        <f t="shared" si="672"/>
        <v>0</v>
      </c>
    </row>
    <row r="1360" spans="2:69" s="35" customFormat="1" ht="30" customHeight="1" x14ac:dyDescent="0.15">
      <c r="B1360" s="31"/>
      <c r="C1360" s="32"/>
      <c r="D1360" s="71"/>
      <c r="E1360" s="72"/>
      <c r="F1360" s="72"/>
      <c r="G1360" s="72"/>
      <c r="H1360" s="72"/>
      <c r="I1360" s="72"/>
      <c r="J1360" s="72"/>
      <c r="K1360" s="72"/>
      <c r="L1360" s="72"/>
      <c r="M1360" s="72"/>
      <c r="N1360" s="73"/>
      <c r="O1360" s="33"/>
      <c r="P1360" s="31"/>
      <c r="Q1360" s="34"/>
      <c r="R1360" s="45"/>
      <c r="S1360" s="34"/>
      <c r="T1360" s="45"/>
      <c r="U1360" s="34"/>
      <c r="V1360" s="45"/>
      <c r="W1360" s="46"/>
      <c r="X1360" s="47" t="str">
        <f t="shared" si="641"/>
        <v/>
      </c>
      <c r="Y1360" s="34"/>
      <c r="Z1360" s="45"/>
      <c r="AA1360" s="34"/>
      <c r="AB1360" s="45"/>
      <c r="AC1360" s="34"/>
      <c r="AD1360" s="45"/>
      <c r="AE1360" s="34"/>
      <c r="AF1360" s="48" t="str">
        <f t="shared" si="642"/>
        <v/>
      </c>
      <c r="AG1360" s="34"/>
      <c r="AH1360" s="48" t="str">
        <f t="shared" si="643"/>
        <v/>
      </c>
      <c r="AJ1360" s="48" t="str">
        <f t="shared" si="658"/>
        <v/>
      </c>
      <c r="AK1360" s="34"/>
      <c r="AL1360" s="47" t="str">
        <f t="shared" si="644"/>
        <v/>
      </c>
      <c r="AM1360" s="34"/>
      <c r="AN1360" s="47" t="str">
        <f t="shared" si="645"/>
        <v/>
      </c>
      <c r="AP1360" s="36">
        <f t="shared" si="659"/>
        <v>0</v>
      </c>
      <c r="AQ1360" s="36">
        <f t="shared" si="646"/>
        <v>0</v>
      </c>
      <c r="AR1360" s="36">
        <f t="shared" si="647"/>
        <v>0</v>
      </c>
      <c r="AS1360" s="36">
        <f t="shared" si="648"/>
        <v>0</v>
      </c>
      <c r="AT1360" s="36">
        <f t="shared" si="649"/>
        <v>0</v>
      </c>
      <c r="AU1360" s="36">
        <f t="shared" si="650"/>
        <v>0</v>
      </c>
      <c r="AV1360" s="36">
        <f t="shared" si="660"/>
        <v>0</v>
      </c>
      <c r="AW1360" s="36">
        <f t="shared" si="661"/>
        <v>0</v>
      </c>
      <c r="AX1360" s="36">
        <f t="shared" si="651"/>
        <v>0</v>
      </c>
      <c r="AY1360" s="36">
        <f t="shared" si="662"/>
        <v>0</v>
      </c>
      <c r="AZ1360" s="36">
        <f t="shared" si="663"/>
        <v>0</v>
      </c>
      <c r="BA1360" s="36">
        <f t="shared" si="652"/>
        <v>0</v>
      </c>
      <c r="BB1360" s="36">
        <f t="shared" si="653"/>
        <v>0</v>
      </c>
      <c r="BC1360" s="36">
        <f t="shared" si="654"/>
        <v>0</v>
      </c>
      <c r="BD1360" s="36">
        <f t="shared" si="655"/>
        <v>0</v>
      </c>
      <c r="BE1360" s="36">
        <f t="shared" si="656"/>
        <v>0</v>
      </c>
      <c r="BF1360" s="36">
        <f t="shared" si="664"/>
        <v>1360</v>
      </c>
      <c r="BG1360" s="36">
        <f t="shared" si="665"/>
        <v>0</v>
      </c>
      <c r="BH1360" s="36">
        <f t="shared" si="666"/>
        <v>0</v>
      </c>
      <c r="BI1360" s="36">
        <f t="shared" si="667"/>
        <v>0</v>
      </c>
      <c r="BJ1360" s="29">
        <f t="shared" si="657"/>
        <v>0</v>
      </c>
      <c r="BK1360" s="29">
        <f t="shared" si="668"/>
        <v>0</v>
      </c>
      <c r="BL1360" s="29">
        <f t="shared" si="669"/>
        <v>0</v>
      </c>
      <c r="BM1360" s="29">
        <f t="shared" si="670"/>
        <v>0</v>
      </c>
      <c r="BN1360" s="36">
        <f t="shared" si="671"/>
        <v>0</v>
      </c>
      <c r="BQ1360" s="29">
        <f t="shared" si="672"/>
        <v>0</v>
      </c>
    </row>
    <row r="1361" spans="2:69" s="35" customFormat="1" ht="30" customHeight="1" x14ac:dyDescent="0.15">
      <c r="B1361" s="31"/>
      <c r="C1361" s="32"/>
      <c r="D1361" s="71"/>
      <c r="E1361" s="72"/>
      <c r="F1361" s="72"/>
      <c r="G1361" s="72"/>
      <c r="H1361" s="72"/>
      <c r="I1361" s="72"/>
      <c r="J1361" s="72"/>
      <c r="K1361" s="72"/>
      <c r="L1361" s="72"/>
      <c r="M1361" s="72"/>
      <c r="N1361" s="73"/>
      <c r="O1361" s="33"/>
      <c r="P1361" s="31"/>
      <c r="Q1361" s="34"/>
      <c r="R1361" s="45"/>
      <c r="S1361" s="34"/>
      <c r="T1361" s="45"/>
      <c r="U1361" s="34"/>
      <c r="V1361" s="45"/>
      <c r="W1361" s="46"/>
      <c r="X1361" s="47" t="str">
        <f t="shared" si="641"/>
        <v/>
      </c>
      <c r="Y1361" s="34"/>
      <c r="Z1361" s="45"/>
      <c r="AA1361" s="34"/>
      <c r="AB1361" s="45"/>
      <c r="AC1361" s="34"/>
      <c r="AD1361" s="45"/>
      <c r="AE1361" s="34"/>
      <c r="AF1361" s="48" t="str">
        <f t="shared" si="642"/>
        <v/>
      </c>
      <c r="AG1361" s="34"/>
      <c r="AH1361" s="48" t="str">
        <f t="shared" si="643"/>
        <v/>
      </c>
      <c r="AJ1361" s="48" t="str">
        <f t="shared" si="658"/>
        <v/>
      </c>
      <c r="AK1361" s="34"/>
      <c r="AL1361" s="47" t="str">
        <f t="shared" si="644"/>
        <v/>
      </c>
      <c r="AM1361" s="34"/>
      <c r="AN1361" s="47" t="str">
        <f t="shared" si="645"/>
        <v/>
      </c>
      <c r="AP1361" s="36">
        <f t="shared" si="659"/>
        <v>0</v>
      </c>
      <c r="AQ1361" s="36">
        <f t="shared" si="646"/>
        <v>0</v>
      </c>
      <c r="AR1361" s="36">
        <f t="shared" si="647"/>
        <v>0</v>
      </c>
      <c r="AS1361" s="36">
        <f t="shared" si="648"/>
        <v>0</v>
      </c>
      <c r="AT1361" s="36">
        <f t="shared" si="649"/>
        <v>0</v>
      </c>
      <c r="AU1361" s="36">
        <f t="shared" si="650"/>
        <v>0</v>
      </c>
      <c r="AV1361" s="36">
        <f t="shared" si="660"/>
        <v>0</v>
      </c>
      <c r="AW1361" s="36">
        <f t="shared" si="661"/>
        <v>0</v>
      </c>
      <c r="AX1361" s="36">
        <f t="shared" si="651"/>
        <v>0</v>
      </c>
      <c r="AY1361" s="36">
        <f t="shared" si="662"/>
        <v>0</v>
      </c>
      <c r="AZ1361" s="36">
        <f t="shared" si="663"/>
        <v>0</v>
      </c>
      <c r="BA1361" s="36">
        <f t="shared" si="652"/>
        <v>0</v>
      </c>
      <c r="BB1361" s="36">
        <f t="shared" si="653"/>
        <v>0</v>
      </c>
      <c r="BC1361" s="36">
        <f t="shared" si="654"/>
        <v>0</v>
      </c>
      <c r="BD1361" s="36">
        <f t="shared" si="655"/>
        <v>0</v>
      </c>
      <c r="BE1361" s="36">
        <f t="shared" si="656"/>
        <v>0</v>
      </c>
      <c r="BF1361" s="36">
        <f t="shared" si="664"/>
        <v>1361</v>
      </c>
      <c r="BG1361" s="36">
        <f t="shared" si="665"/>
        <v>0</v>
      </c>
      <c r="BH1361" s="36">
        <f t="shared" si="666"/>
        <v>0</v>
      </c>
      <c r="BI1361" s="36">
        <f t="shared" si="667"/>
        <v>0</v>
      </c>
      <c r="BJ1361" s="29">
        <f t="shared" si="657"/>
        <v>0</v>
      </c>
      <c r="BK1361" s="29">
        <f t="shared" si="668"/>
        <v>0</v>
      </c>
      <c r="BL1361" s="29">
        <f t="shared" si="669"/>
        <v>0</v>
      </c>
      <c r="BM1361" s="29">
        <f t="shared" si="670"/>
        <v>0</v>
      </c>
      <c r="BN1361" s="36">
        <f t="shared" si="671"/>
        <v>0</v>
      </c>
      <c r="BQ1361" s="29">
        <f t="shared" si="672"/>
        <v>0</v>
      </c>
    </row>
    <row r="1362" spans="2:69" s="35" customFormat="1" ht="30" customHeight="1" x14ac:dyDescent="0.15">
      <c r="B1362" s="31"/>
      <c r="C1362" s="32"/>
      <c r="D1362" s="71"/>
      <c r="E1362" s="72"/>
      <c r="F1362" s="72"/>
      <c r="G1362" s="72"/>
      <c r="H1362" s="72"/>
      <c r="I1362" s="72"/>
      <c r="J1362" s="72"/>
      <c r="K1362" s="72"/>
      <c r="L1362" s="72"/>
      <c r="M1362" s="72"/>
      <c r="N1362" s="73"/>
      <c r="O1362" s="33"/>
      <c r="P1362" s="31"/>
      <c r="Q1362" s="34"/>
      <c r="R1362" s="45"/>
      <c r="S1362" s="34"/>
      <c r="T1362" s="45"/>
      <c r="U1362" s="34"/>
      <c r="V1362" s="45"/>
      <c r="W1362" s="46"/>
      <c r="X1362" s="47" t="str">
        <f t="shared" si="641"/>
        <v/>
      </c>
      <c r="Y1362" s="34"/>
      <c r="Z1362" s="45"/>
      <c r="AA1362" s="34"/>
      <c r="AB1362" s="45"/>
      <c r="AC1362" s="34"/>
      <c r="AD1362" s="45"/>
      <c r="AE1362" s="34"/>
      <c r="AF1362" s="48" t="str">
        <f t="shared" si="642"/>
        <v/>
      </c>
      <c r="AG1362" s="34"/>
      <c r="AH1362" s="48" t="str">
        <f t="shared" si="643"/>
        <v/>
      </c>
      <c r="AJ1362" s="48" t="str">
        <f t="shared" si="658"/>
        <v/>
      </c>
      <c r="AK1362" s="34"/>
      <c r="AL1362" s="47" t="str">
        <f t="shared" si="644"/>
        <v/>
      </c>
      <c r="AM1362" s="34"/>
      <c r="AN1362" s="47" t="str">
        <f t="shared" si="645"/>
        <v/>
      </c>
      <c r="AP1362" s="36">
        <f t="shared" si="659"/>
        <v>0</v>
      </c>
      <c r="AQ1362" s="36">
        <f t="shared" si="646"/>
        <v>0</v>
      </c>
      <c r="AR1362" s="36">
        <f t="shared" si="647"/>
        <v>0</v>
      </c>
      <c r="AS1362" s="36">
        <f t="shared" si="648"/>
        <v>0</v>
      </c>
      <c r="AT1362" s="36">
        <f t="shared" si="649"/>
        <v>0</v>
      </c>
      <c r="AU1362" s="36">
        <f t="shared" si="650"/>
        <v>0</v>
      </c>
      <c r="AV1362" s="36">
        <f t="shared" si="660"/>
        <v>0</v>
      </c>
      <c r="AW1362" s="36">
        <f t="shared" si="661"/>
        <v>0</v>
      </c>
      <c r="AX1362" s="36">
        <f t="shared" si="651"/>
        <v>0</v>
      </c>
      <c r="AY1362" s="36">
        <f t="shared" si="662"/>
        <v>0</v>
      </c>
      <c r="AZ1362" s="36">
        <f t="shared" si="663"/>
        <v>0</v>
      </c>
      <c r="BA1362" s="36">
        <f t="shared" si="652"/>
        <v>0</v>
      </c>
      <c r="BB1362" s="36">
        <f t="shared" si="653"/>
        <v>0</v>
      </c>
      <c r="BC1362" s="36">
        <f t="shared" si="654"/>
        <v>0</v>
      </c>
      <c r="BD1362" s="36">
        <f t="shared" si="655"/>
        <v>0</v>
      </c>
      <c r="BE1362" s="36">
        <f t="shared" si="656"/>
        <v>0</v>
      </c>
      <c r="BF1362" s="36">
        <f t="shared" si="664"/>
        <v>1362</v>
      </c>
      <c r="BG1362" s="36">
        <f t="shared" si="665"/>
        <v>0</v>
      </c>
      <c r="BH1362" s="36">
        <f t="shared" si="666"/>
        <v>0</v>
      </c>
      <c r="BI1362" s="36">
        <f t="shared" si="667"/>
        <v>0</v>
      </c>
      <c r="BJ1362" s="29">
        <f t="shared" si="657"/>
        <v>0</v>
      </c>
      <c r="BK1362" s="29">
        <f t="shared" si="668"/>
        <v>0</v>
      </c>
      <c r="BL1362" s="29">
        <f t="shared" si="669"/>
        <v>0</v>
      </c>
      <c r="BM1362" s="29">
        <f t="shared" si="670"/>
        <v>0</v>
      </c>
      <c r="BN1362" s="36">
        <f t="shared" si="671"/>
        <v>0</v>
      </c>
      <c r="BQ1362" s="29">
        <f t="shared" si="672"/>
        <v>0</v>
      </c>
    </row>
    <row r="1363" spans="2:69" s="35" customFormat="1" ht="30" customHeight="1" x14ac:dyDescent="0.15">
      <c r="B1363" s="31"/>
      <c r="C1363" s="32"/>
      <c r="D1363" s="71"/>
      <c r="E1363" s="72"/>
      <c r="F1363" s="72"/>
      <c r="G1363" s="72"/>
      <c r="H1363" s="72"/>
      <c r="I1363" s="72"/>
      <c r="J1363" s="72"/>
      <c r="K1363" s="72"/>
      <c r="L1363" s="72"/>
      <c r="M1363" s="72"/>
      <c r="N1363" s="73"/>
      <c r="O1363" s="33"/>
      <c r="P1363" s="31"/>
      <c r="Q1363" s="34"/>
      <c r="R1363" s="45"/>
      <c r="S1363" s="34"/>
      <c r="T1363" s="45"/>
      <c r="U1363" s="34"/>
      <c r="V1363" s="45"/>
      <c r="W1363" s="46"/>
      <c r="X1363" s="47" t="str">
        <f t="shared" si="641"/>
        <v/>
      </c>
      <c r="Y1363" s="34"/>
      <c r="Z1363" s="45"/>
      <c r="AA1363" s="34"/>
      <c r="AB1363" s="45"/>
      <c r="AC1363" s="34"/>
      <c r="AD1363" s="45"/>
      <c r="AE1363" s="34"/>
      <c r="AF1363" s="48" t="str">
        <f t="shared" si="642"/>
        <v/>
      </c>
      <c r="AG1363" s="34"/>
      <c r="AH1363" s="48" t="str">
        <f t="shared" si="643"/>
        <v/>
      </c>
      <c r="AJ1363" s="48" t="str">
        <f t="shared" si="658"/>
        <v/>
      </c>
      <c r="AK1363" s="34"/>
      <c r="AL1363" s="47" t="str">
        <f t="shared" si="644"/>
        <v/>
      </c>
      <c r="AM1363" s="34"/>
      <c r="AN1363" s="47" t="str">
        <f t="shared" si="645"/>
        <v/>
      </c>
      <c r="AP1363" s="36">
        <f t="shared" si="659"/>
        <v>0</v>
      </c>
      <c r="AQ1363" s="36">
        <f t="shared" si="646"/>
        <v>0</v>
      </c>
      <c r="AR1363" s="36">
        <f t="shared" si="647"/>
        <v>0</v>
      </c>
      <c r="AS1363" s="36">
        <f t="shared" si="648"/>
        <v>0</v>
      </c>
      <c r="AT1363" s="36">
        <f t="shared" si="649"/>
        <v>0</v>
      </c>
      <c r="AU1363" s="36">
        <f t="shared" si="650"/>
        <v>0</v>
      </c>
      <c r="AV1363" s="36">
        <f t="shared" si="660"/>
        <v>0</v>
      </c>
      <c r="AW1363" s="36">
        <f t="shared" si="661"/>
        <v>0</v>
      </c>
      <c r="AX1363" s="36">
        <f t="shared" si="651"/>
        <v>0</v>
      </c>
      <c r="AY1363" s="36">
        <f t="shared" si="662"/>
        <v>0</v>
      </c>
      <c r="AZ1363" s="36">
        <f t="shared" si="663"/>
        <v>0</v>
      </c>
      <c r="BA1363" s="36">
        <f t="shared" si="652"/>
        <v>0</v>
      </c>
      <c r="BB1363" s="36">
        <f t="shared" si="653"/>
        <v>0</v>
      </c>
      <c r="BC1363" s="36">
        <f t="shared" si="654"/>
        <v>0</v>
      </c>
      <c r="BD1363" s="36">
        <f t="shared" si="655"/>
        <v>0</v>
      </c>
      <c r="BE1363" s="36">
        <f t="shared" si="656"/>
        <v>0</v>
      </c>
      <c r="BF1363" s="36">
        <f t="shared" si="664"/>
        <v>1363</v>
      </c>
      <c r="BG1363" s="36">
        <f t="shared" si="665"/>
        <v>0</v>
      </c>
      <c r="BH1363" s="36">
        <f t="shared" si="666"/>
        <v>0</v>
      </c>
      <c r="BI1363" s="36">
        <f t="shared" si="667"/>
        <v>0</v>
      </c>
      <c r="BJ1363" s="29">
        <f t="shared" si="657"/>
        <v>0</v>
      </c>
      <c r="BK1363" s="29">
        <f t="shared" si="668"/>
        <v>0</v>
      </c>
      <c r="BL1363" s="29">
        <f t="shared" si="669"/>
        <v>0</v>
      </c>
      <c r="BM1363" s="29">
        <f t="shared" si="670"/>
        <v>0</v>
      </c>
      <c r="BN1363" s="36">
        <f t="shared" si="671"/>
        <v>0</v>
      </c>
      <c r="BQ1363" s="29">
        <f t="shared" si="672"/>
        <v>0</v>
      </c>
    </row>
    <row r="1364" spans="2:69" s="35" customFormat="1" ht="30" customHeight="1" x14ac:dyDescent="0.15">
      <c r="B1364" s="31"/>
      <c r="C1364" s="32"/>
      <c r="D1364" s="71"/>
      <c r="E1364" s="72"/>
      <c r="F1364" s="72"/>
      <c r="G1364" s="72"/>
      <c r="H1364" s="72"/>
      <c r="I1364" s="72"/>
      <c r="J1364" s="72"/>
      <c r="K1364" s="72"/>
      <c r="L1364" s="72"/>
      <c r="M1364" s="72"/>
      <c r="N1364" s="73"/>
      <c r="O1364" s="33"/>
      <c r="P1364" s="31"/>
      <c r="Q1364" s="34"/>
      <c r="R1364" s="45"/>
      <c r="S1364" s="34"/>
      <c r="T1364" s="45"/>
      <c r="U1364" s="34"/>
      <c r="V1364" s="45"/>
      <c r="W1364" s="46"/>
      <c r="X1364" s="47" t="str">
        <f t="shared" si="641"/>
        <v/>
      </c>
      <c r="Y1364" s="34"/>
      <c r="Z1364" s="45"/>
      <c r="AA1364" s="34"/>
      <c r="AB1364" s="45"/>
      <c r="AC1364" s="34"/>
      <c r="AD1364" s="45"/>
      <c r="AE1364" s="34"/>
      <c r="AF1364" s="48" t="str">
        <f t="shared" si="642"/>
        <v/>
      </c>
      <c r="AG1364" s="34"/>
      <c r="AH1364" s="48" t="str">
        <f t="shared" si="643"/>
        <v/>
      </c>
      <c r="AJ1364" s="48" t="str">
        <f t="shared" si="658"/>
        <v/>
      </c>
      <c r="AK1364" s="34"/>
      <c r="AL1364" s="47" t="str">
        <f t="shared" si="644"/>
        <v/>
      </c>
      <c r="AM1364" s="34"/>
      <c r="AN1364" s="47" t="str">
        <f t="shared" si="645"/>
        <v/>
      </c>
      <c r="AP1364" s="36">
        <f t="shared" si="659"/>
        <v>0</v>
      </c>
      <c r="AQ1364" s="36">
        <f t="shared" si="646"/>
        <v>0</v>
      </c>
      <c r="AR1364" s="36">
        <f t="shared" si="647"/>
        <v>0</v>
      </c>
      <c r="AS1364" s="36">
        <f t="shared" si="648"/>
        <v>0</v>
      </c>
      <c r="AT1364" s="36">
        <f t="shared" si="649"/>
        <v>0</v>
      </c>
      <c r="AU1364" s="36">
        <f t="shared" si="650"/>
        <v>0</v>
      </c>
      <c r="AV1364" s="36">
        <f t="shared" si="660"/>
        <v>0</v>
      </c>
      <c r="AW1364" s="36">
        <f t="shared" si="661"/>
        <v>0</v>
      </c>
      <c r="AX1364" s="36">
        <f t="shared" si="651"/>
        <v>0</v>
      </c>
      <c r="AY1364" s="36">
        <f t="shared" si="662"/>
        <v>0</v>
      </c>
      <c r="AZ1364" s="36">
        <f t="shared" si="663"/>
        <v>0</v>
      </c>
      <c r="BA1364" s="36">
        <f t="shared" si="652"/>
        <v>0</v>
      </c>
      <c r="BB1364" s="36">
        <f t="shared" si="653"/>
        <v>0</v>
      </c>
      <c r="BC1364" s="36">
        <f t="shared" si="654"/>
        <v>0</v>
      </c>
      <c r="BD1364" s="36">
        <f t="shared" si="655"/>
        <v>0</v>
      </c>
      <c r="BE1364" s="36">
        <f t="shared" si="656"/>
        <v>0</v>
      </c>
      <c r="BF1364" s="36">
        <f t="shared" si="664"/>
        <v>1364</v>
      </c>
      <c r="BG1364" s="36">
        <f t="shared" si="665"/>
        <v>0</v>
      </c>
      <c r="BH1364" s="36">
        <f t="shared" si="666"/>
        <v>0</v>
      </c>
      <c r="BI1364" s="36">
        <f t="shared" si="667"/>
        <v>0</v>
      </c>
      <c r="BJ1364" s="29">
        <f t="shared" si="657"/>
        <v>0</v>
      </c>
      <c r="BK1364" s="29">
        <f t="shared" si="668"/>
        <v>0</v>
      </c>
      <c r="BL1364" s="29">
        <f t="shared" si="669"/>
        <v>0</v>
      </c>
      <c r="BM1364" s="29">
        <f t="shared" si="670"/>
        <v>0</v>
      </c>
      <c r="BN1364" s="36">
        <f t="shared" si="671"/>
        <v>0</v>
      </c>
      <c r="BQ1364" s="29">
        <f t="shared" si="672"/>
        <v>0</v>
      </c>
    </row>
    <row r="1365" spans="2:69" s="35" customFormat="1" ht="30" customHeight="1" x14ac:dyDescent="0.15">
      <c r="B1365" s="31"/>
      <c r="C1365" s="32"/>
      <c r="D1365" s="71"/>
      <c r="E1365" s="72"/>
      <c r="F1365" s="72"/>
      <c r="G1365" s="72"/>
      <c r="H1365" s="72"/>
      <c r="I1365" s="72"/>
      <c r="J1365" s="72"/>
      <c r="K1365" s="72"/>
      <c r="L1365" s="72"/>
      <c r="M1365" s="72"/>
      <c r="N1365" s="73"/>
      <c r="O1365" s="33"/>
      <c r="P1365" s="31"/>
      <c r="Q1365" s="34"/>
      <c r="R1365" s="45"/>
      <c r="S1365" s="34"/>
      <c r="T1365" s="45"/>
      <c r="U1365" s="34"/>
      <c r="V1365" s="45"/>
      <c r="W1365" s="46"/>
      <c r="X1365" s="47" t="str">
        <f t="shared" si="641"/>
        <v/>
      </c>
      <c r="Y1365" s="34"/>
      <c r="Z1365" s="45"/>
      <c r="AA1365" s="34"/>
      <c r="AB1365" s="45"/>
      <c r="AC1365" s="34"/>
      <c r="AD1365" s="45"/>
      <c r="AE1365" s="34"/>
      <c r="AF1365" s="48" t="str">
        <f t="shared" si="642"/>
        <v/>
      </c>
      <c r="AG1365" s="34"/>
      <c r="AH1365" s="48" t="str">
        <f t="shared" si="643"/>
        <v/>
      </c>
      <c r="AJ1365" s="48" t="str">
        <f t="shared" si="658"/>
        <v/>
      </c>
      <c r="AK1365" s="34"/>
      <c r="AL1365" s="47" t="str">
        <f t="shared" si="644"/>
        <v/>
      </c>
      <c r="AM1365" s="34"/>
      <c r="AN1365" s="47" t="str">
        <f t="shared" si="645"/>
        <v/>
      </c>
      <c r="AP1365" s="36">
        <f t="shared" si="659"/>
        <v>0</v>
      </c>
      <c r="AQ1365" s="36">
        <f t="shared" si="646"/>
        <v>0</v>
      </c>
      <c r="AR1365" s="36">
        <f t="shared" si="647"/>
        <v>0</v>
      </c>
      <c r="AS1365" s="36">
        <f t="shared" si="648"/>
        <v>0</v>
      </c>
      <c r="AT1365" s="36">
        <f t="shared" si="649"/>
        <v>0</v>
      </c>
      <c r="AU1365" s="36">
        <f t="shared" si="650"/>
        <v>0</v>
      </c>
      <c r="AV1365" s="36">
        <f t="shared" si="660"/>
        <v>0</v>
      </c>
      <c r="AW1365" s="36">
        <f t="shared" si="661"/>
        <v>0</v>
      </c>
      <c r="AX1365" s="36">
        <f t="shared" si="651"/>
        <v>0</v>
      </c>
      <c r="AY1365" s="36">
        <f t="shared" si="662"/>
        <v>0</v>
      </c>
      <c r="AZ1365" s="36">
        <f t="shared" si="663"/>
        <v>0</v>
      </c>
      <c r="BA1365" s="36">
        <f t="shared" si="652"/>
        <v>0</v>
      </c>
      <c r="BB1365" s="36">
        <f t="shared" si="653"/>
        <v>0</v>
      </c>
      <c r="BC1365" s="36">
        <f t="shared" si="654"/>
        <v>0</v>
      </c>
      <c r="BD1365" s="36">
        <f t="shared" si="655"/>
        <v>0</v>
      </c>
      <c r="BE1365" s="36">
        <f t="shared" si="656"/>
        <v>0</v>
      </c>
      <c r="BF1365" s="36">
        <f t="shared" si="664"/>
        <v>1365</v>
      </c>
      <c r="BG1365" s="36">
        <f t="shared" si="665"/>
        <v>0</v>
      </c>
      <c r="BH1365" s="36">
        <f t="shared" si="666"/>
        <v>0</v>
      </c>
      <c r="BI1365" s="36">
        <f t="shared" si="667"/>
        <v>0</v>
      </c>
      <c r="BJ1365" s="29">
        <f t="shared" si="657"/>
        <v>0</v>
      </c>
      <c r="BK1365" s="29">
        <f t="shared" si="668"/>
        <v>0</v>
      </c>
      <c r="BL1365" s="29">
        <f t="shared" si="669"/>
        <v>0</v>
      </c>
      <c r="BM1365" s="29">
        <f t="shared" si="670"/>
        <v>0</v>
      </c>
      <c r="BN1365" s="36">
        <f t="shared" si="671"/>
        <v>0</v>
      </c>
      <c r="BQ1365" s="29">
        <f t="shared" si="672"/>
        <v>0</v>
      </c>
    </row>
    <row r="1366" spans="2:69" s="35" customFormat="1" ht="30" customHeight="1" x14ac:dyDescent="0.15">
      <c r="B1366" s="31"/>
      <c r="C1366" s="32"/>
      <c r="D1366" s="71"/>
      <c r="E1366" s="72"/>
      <c r="F1366" s="72"/>
      <c r="G1366" s="72"/>
      <c r="H1366" s="72"/>
      <c r="I1366" s="72"/>
      <c r="J1366" s="72"/>
      <c r="K1366" s="72"/>
      <c r="L1366" s="72"/>
      <c r="M1366" s="72"/>
      <c r="N1366" s="73"/>
      <c r="O1366" s="33"/>
      <c r="P1366" s="31"/>
      <c r="Q1366" s="34"/>
      <c r="R1366" s="45"/>
      <c r="S1366" s="34"/>
      <c r="T1366" s="45"/>
      <c r="U1366" s="34"/>
      <c r="V1366" s="45"/>
      <c r="W1366" s="46"/>
      <c r="X1366" s="47" t="str">
        <f t="shared" si="641"/>
        <v/>
      </c>
      <c r="Y1366" s="34"/>
      <c r="Z1366" s="45"/>
      <c r="AA1366" s="34"/>
      <c r="AB1366" s="45"/>
      <c r="AC1366" s="34"/>
      <c r="AD1366" s="45"/>
      <c r="AE1366" s="34"/>
      <c r="AF1366" s="48" t="str">
        <f t="shared" si="642"/>
        <v/>
      </c>
      <c r="AG1366" s="34"/>
      <c r="AH1366" s="48" t="str">
        <f t="shared" si="643"/>
        <v/>
      </c>
      <c r="AJ1366" s="48" t="str">
        <f t="shared" si="658"/>
        <v/>
      </c>
      <c r="AK1366" s="34"/>
      <c r="AL1366" s="47" t="str">
        <f t="shared" si="644"/>
        <v/>
      </c>
      <c r="AM1366" s="34"/>
      <c r="AN1366" s="47" t="str">
        <f t="shared" si="645"/>
        <v/>
      </c>
      <c r="AP1366" s="36">
        <f t="shared" si="659"/>
        <v>0</v>
      </c>
      <c r="AQ1366" s="36">
        <f t="shared" si="646"/>
        <v>0</v>
      </c>
      <c r="AR1366" s="36">
        <f t="shared" si="647"/>
        <v>0</v>
      </c>
      <c r="AS1366" s="36">
        <f t="shared" si="648"/>
        <v>0</v>
      </c>
      <c r="AT1366" s="36">
        <f t="shared" si="649"/>
        <v>0</v>
      </c>
      <c r="AU1366" s="36">
        <f t="shared" si="650"/>
        <v>0</v>
      </c>
      <c r="AV1366" s="36">
        <f t="shared" si="660"/>
        <v>0</v>
      </c>
      <c r="AW1366" s="36">
        <f t="shared" si="661"/>
        <v>0</v>
      </c>
      <c r="AX1366" s="36">
        <f t="shared" si="651"/>
        <v>0</v>
      </c>
      <c r="AY1366" s="36">
        <f t="shared" si="662"/>
        <v>0</v>
      </c>
      <c r="AZ1366" s="36">
        <f t="shared" si="663"/>
        <v>0</v>
      </c>
      <c r="BA1366" s="36">
        <f t="shared" si="652"/>
        <v>0</v>
      </c>
      <c r="BB1366" s="36">
        <f t="shared" si="653"/>
        <v>0</v>
      </c>
      <c r="BC1366" s="36">
        <f t="shared" si="654"/>
        <v>0</v>
      </c>
      <c r="BD1366" s="36">
        <f t="shared" si="655"/>
        <v>0</v>
      </c>
      <c r="BE1366" s="36">
        <f t="shared" si="656"/>
        <v>0</v>
      </c>
      <c r="BF1366" s="36">
        <f t="shared" si="664"/>
        <v>1366</v>
      </c>
      <c r="BG1366" s="36">
        <f t="shared" si="665"/>
        <v>0</v>
      </c>
      <c r="BH1366" s="36">
        <f t="shared" si="666"/>
        <v>0</v>
      </c>
      <c r="BI1366" s="36">
        <f t="shared" si="667"/>
        <v>0</v>
      </c>
      <c r="BJ1366" s="29">
        <f t="shared" si="657"/>
        <v>0</v>
      </c>
      <c r="BK1366" s="29">
        <f t="shared" si="668"/>
        <v>0</v>
      </c>
      <c r="BL1366" s="29">
        <f t="shared" si="669"/>
        <v>0</v>
      </c>
      <c r="BM1366" s="29">
        <f t="shared" si="670"/>
        <v>0</v>
      </c>
      <c r="BN1366" s="36">
        <f t="shared" si="671"/>
        <v>0</v>
      </c>
      <c r="BQ1366" s="29">
        <f t="shared" si="672"/>
        <v>0</v>
      </c>
    </row>
    <row r="1367" spans="2:69" s="35" customFormat="1" ht="30" customHeight="1" x14ac:dyDescent="0.15">
      <c r="B1367" s="31"/>
      <c r="C1367" s="32"/>
      <c r="D1367" s="71"/>
      <c r="E1367" s="72"/>
      <c r="F1367" s="72"/>
      <c r="G1367" s="72"/>
      <c r="H1367" s="72"/>
      <c r="I1367" s="72"/>
      <c r="J1367" s="72"/>
      <c r="K1367" s="72"/>
      <c r="L1367" s="72"/>
      <c r="M1367" s="72"/>
      <c r="N1367" s="73"/>
      <c r="O1367" s="33"/>
      <c r="P1367" s="31"/>
      <c r="Q1367" s="34"/>
      <c r="R1367" s="45"/>
      <c r="S1367" s="34"/>
      <c r="T1367" s="45"/>
      <c r="U1367" s="34"/>
      <c r="V1367" s="45"/>
      <c r="W1367" s="46"/>
      <c r="X1367" s="47" t="str">
        <f t="shared" si="641"/>
        <v/>
      </c>
      <c r="Y1367" s="34"/>
      <c r="Z1367" s="45"/>
      <c r="AA1367" s="34"/>
      <c r="AB1367" s="45"/>
      <c r="AC1367" s="34"/>
      <c r="AD1367" s="45"/>
      <c r="AE1367" s="34"/>
      <c r="AF1367" s="48" t="str">
        <f t="shared" si="642"/>
        <v/>
      </c>
      <c r="AG1367" s="34"/>
      <c r="AH1367" s="48" t="str">
        <f t="shared" si="643"/>
        <v/>
      </c>
      <c r="AJ1367" s="48" t="str">
        <f t="shared" si="658"/>
        <v/>
      </c>
      <c r="AK1367" s="34"/>
      <c r="AL1367" s="47" t="str">
        <f t="shared" si="644"/>
        <v/>
      </c>
      <c r="AM1367" s="34"/>
      <c r="AN1367" s="47" t="str">
        <f t="shared" si="645"/>
        <v/>
      </c>
      <c r="AP1367" s="36">
        <f t="shared" si="659"/>
        <v>0</v>
      </c>
      <c r="AQ1367" s="36">
        <f t="shared" si="646"/>
        <v>0</v>
      </c>
      <c r="AR1367" s="36">
        <f t="shared" si="647"/>
        <v>0</v>
      </c>
      <c r="AS1367" s="36">
        <f t="shared" si="648"/>
        <v>0</v>
      </c>
      <c r="AT1367" s="36">
        <f t="shared" si="649"/>
        <v>0</v>
      </c>
      <c r="AU1367" s="36">
        <f t="shared" si="650"/>
        <v>0</v>
      </c>
      <c r="AV1367" s="36">
        <f t="shared" si="660"/>
        <v>0</v>
      </c>
      <c r="AW1367" s="36">
        <f t="shared" si="661"/>
        <v>0</v>
      </c>
      <c r="AX1367" s="36">
        <f t="shared" si="651"/>
        <v>0</v>
      </c>
      <c r="AY1367" s="36">
        <f t="shared" si="662"/>
        <v>0</v>
      </c>
      <c r="AZ1367" s="36">
        <f t="shared" si="663"/>
        <v>0</v>
      </c>
      <c r="BA1367" s="36">
        <f t="shared" si="652"/>
        <v>0</v>
      </c>
      <c r="BB1367" s="36">
        <f t="shared" si="653"/>
        <v>0</v>
      </c>
      <c r="BC1367" s="36">
        <f t="shared" si="654"/>
        <v>0</v>
      </c>
      <c r="BD1367" s="36">
        <f t="shared" si="655"/>
        <v>0</v>
      </c>
      <c r="BE1367" s="36">
        <f t="shared" si="656"/>
        <v>0</v>
      </c>
      <c r="BF1367" s="36">
        <f t="shared" si="664"/>
        <v>1367</v>
      </c>
      <c r="BG1367" s="36">
        <f t="shared" si="665"/>
        <v>0</v>
      </c>
      <c r="BH1367" s="36">
        <f t="shared" si="666"/>
        <v>0</v>
      </c>
      <c r="BI1367" s="36">
        <f t="shared" si="667"/>
        <v>0</v>
      </c>
      <c r="BJ1367" s="29">
        <f t="shared" si="657"/>
        <v>0</v>
      </c>
      <c r="BK1367" s="29">
        <f t="shared" si="668"/>
        <v>0</v>
      </c>
      <c r="BL1367" s="29">
        <f t="shared" si="669"/>
        <v>0</v>
      </c>
      <c r="BM1367" s="29">
        <f t="shared" si="670"/>
        <v>0</v>
      </c>
      <c r="BN1367" s="36">
        <f t="shared" si="671"/>
        <v>0</v>
      </c>
      <c r="BQ1367" s="29">
        <f t="shared" si="672"/>
        <v>0</v>
      </c>
    </row>
    <row r="1368" spans="2:69" s="35" customFormat="1" ht="30" customHeight="1" x14ac:dyDescent="0.15">
      <c r="B1368" s="31"/>
      <c r="C1368" s="32"/>
      <c r="D1368" s="71"/>
      <c r="E1368" s="72"/>
      <c r="F1368" s="72"/>
      <c r="G1368" s="72"/>
      <c r="H1368" s="72"/>
      <c r="I1368" s="72"/>
      <c r="J1368" s="72"/>
      <c r="K1368" s="72"/>
      <c r="L1368" s="72"/>
      <c r="M1368" s="72"/>
      <c r="N1368" s="73"/>
      <c r="O1368" s="33"/>
      <c r="P1368" s="31"/>
      <c r="Q1368" s="34"/>
      <c r="R1368" s="45"/>
      <c r="S1368" s="34"/>
      <c r="T1368" s="45"/>
      <c r="U1368" s="34"/>
      <c r="V1368" s="45"/>
      <c r="W1368" s="46"/>
      <c r="X1368" s="47" t="str">
        <f t="shared" si="641"/>
        <v/>
      </c>
      <c r="Y1368" s="34"/>
      <c r="Z1368" s="45"/>
      <c r="AA1368" s="34"/>
      <c r="AB1368" s="45"/>
      <c r="AC1368" s="34"/>
      <c r="AD1368" s="45"/>
      <c r="AE1368" s="34"/>
      <c r="AF1368" s="48" t="str">
        <f t="shared" si="642"/>
        <v/>
      </c>
      <c r="AG1368" s="34"/>
      <c r="AH1368" s="48" t="str">
        <f t="shared" si="643"/>
        <v/>
      </c>
      <c r="AJ1368" s="48" t="str">
        <f t="shared" si="658"/>
        <v/>
      </c>
      <c r="AK1368" s="34"/>
      <c r="AL1368" s="47" t="str">
        <f t="shared" si="644"/>
        <v/>
      </c>
      <c r="AM1368" s="34"/>
      <c r="AN1368" s="47" t="str">
        <f t="shared" si="645"/>
        <v/>
      </c>
      <c r="AP1368" s="36">
        <f t="shared" si="659"/>
        <v>0</v>
      </c>
      <c r="AQ1368" s="36">
        <f t="shared" si="646"/>
        <v>0</v>
      </c>
      <c r="AR1368" s="36">
        <f t="shared" si="647"/>
        <v>0</v>
      </c>
      <c r="AS1368" s="36">
        <f t="shared" si="648"/>
        <v>0</v>
      </c>
      <c r="AT1368" s="36">
        <f t="shared" si="649"/>
        <v>0</v>
      </c>
      <c r="AU1368" s="36">
        <f t="shared" si="650"/>
        <v>0</v>
      </c>
      <c r="AV1368" s="36">
        <f t="shared" si="660"/>
        <v>0</v>
      </c>
      <c r="AW1368" s="36">
        <f t="shared" si="661"/>
        <v>0</v>
      </c>
      <c r="AX1368" s="36">
        <f t="shared" si="651"/>
        <v>0</v>
      </c>
      <c r="AY1368" s="36">
        <f t="shared" si="662"/>
        <v>0</v>
      </c>
      <c r="AZ1368" s="36">
        <f t="shared" si="663"/>
        <v>0</v>
      </c>
      <c r="BA1368" s="36">
        <f t="shared" si="652"/>
        <v>0</v>
      </c>
      <c r="BB1368" s="36">
        <f t="shared" si="653"/>
        <v>0</v>
      </c>
      <c r="BC1368" s="36">
        <f t="shared" si="654"/>
        <v>0</v>
      </c>
      <c r="BD1368" s="36">
        <f t="shared" si="655"/>
        <v>0</v>
      </c>
      <c r="BE1368" s="36">
        <f t="shared" si="656"/>
        <v>0</v>
      </c>
      <c r="BF1368" s="36">
        <f t="shared" si="664"/>
        <v>1368</v>
      </c>
      <c r="BG1368" s="36">
        <f t="shared" si="665"/>
        <v>0</v>
      </c>
      <c r="BH1368" s="36">
        <f t="shared" si="666"/>
        <v>0</v>
      </c>
      <c r="BI1368" s="36">
        <f t="shared" si="667"/>
        <v>0</v>
      </c>
      <c r="BJ1368" s="29">
        <f t="shared" si="657"/>
        <v>0</v>
      </c>
      <c r="BK1368" s="29">
        <f t="shared" si="668"/>
        <v>0</v>
      </c>
      <c r="BL1368" s="29">
        <f t="shared" si="669"/>
        <v>0</v>
      </c>
      <c r="BM1368" s="29">
        <f t="shared" si="670"/>
        <v>0</v>
      </c>
      <c r="BN1368" s="36">
        <f t="shared" si="671"/>
        <v>0</v>
      </c>
      <c r="BQ1368" s="29">
        <f t="shared" si="672"/>
        <v>0</v>
      </c>
    </row>
    <row r="1369" spans="2:69" s="35" customFormat="1" ht="30" customHeight="1" x14ac:dyDescent="0.15">
      <c r="B1369" s="31"/>
      <c r="C1369" s="32"/>
      <c r="D1369" s="71"/>
      <c r="E1369" s="72"/>
      <c r="F1369" s="72"/>
      <c r="G1369" s="72"/>
      <c r="H1369" s="72"/>
      <c r="I1369" s="72"/>
      <c r="J1369" s="72"/>
      <c r="K1369" s="72"/>
      <c r="L1369" s="72"/>
      <c r="M1369" s="72"/>
      <c r="N1369" s="73"/>
      <c r="O1369" s="33"/>
      <c r="P1369" s="31"/>
      <c r="Q1369" s="34"/>
      <c r="R1369" s="45"/>
      <c r="S1369" s="34"/>
      <c r="T1369" s="45"/>
      <c r="U1369" s="34"/>
      <c r="V1369" s="45"/>
      <c r="W1369" s="46"/>
      <c r="X1369" s="47" t="str">
        <f t="shared" si="641"/>
        <v/>
      </c>
      <c r="Y1369" s="34"/>
      <c r="Z1369" s="45"/>
      <c r="AA1369" s="34"/>
      <c r="AB1369" s="45"/>
      <c r="AC1369" s="34"/>
      <c r="AD1369" s="45"/>
      <c r="AE1369" s="34"/>
      <c r="AF1369" s="48" t="str">
        <f t="shared" si="642"/>
        <v/>
      </c>
      <c r="AG1369" s="34"/>
      <c r="AH1369" s="48" t="str">
        <f t="shared" si="643"/>
        <v/>
      </c>
      <c r="AJ1369" s="48" t="str">
        <f t="shared" si="658"/>
        <v/>
      </c>
      <c r="AK1369" s="34"/>
      <c r="AL1369" s="47" t="str">
        <f t="shared" si="644"/>
        <v/>
      </c>
      <c r="AM1369" s="34"/>
      <c r="AN1369" s="47" t="str">
        <f t="shared" si="645"/>
        <v/>
      </c>
      <c r="AP1369" s="36">
        <f t="shared" si="659"/>
        <v>0</v>
      </c>
      <c r="AQ1369" s="36">
        <f t="shared" si="646"/>
        <v>0</v>
      </c>
      <c r="AR1369" s="36">
        <f t="shared" si="647"/>
        <v>0</v>
      </c>
      <c r="AS1369" s="36">
        <f t="shared" si="648"/>
        <v>0</v>
      </c>
      <c r="AT1369" s="36">
        <f t="shared" si="649"/>
        <v>0</v>
      </c>
      <c r="AU1369" s="36">
        <f t="shared" si="650"/>
        <v>0</v>
      </c>
      <c r="AV1369" s="36">
        <f t="shared" si="660"/>
        <v>0</v>
      </c>
      <c r="AW1369" s="36">
        <f t="shared" si="661"/>
        <v>0</v>
      </c>
      <c r="AX1369" s="36">
        <f t="shared" si="651"/>
        <v>0</v>
      </c>
      <c r="AY1369" s="36">
        <f t="shared" si="662"/>
        <v>0</v>
      </c>
      <c r="AZ1369" s="36">
        <f t="shared" si="663"/>
        <v>0</v>
      </c>
      <c r="BA1369" s="36">
        <f t="shared" si="652"/>
        <v>0</v>
      </c>
      <c r="BB1369" s="36">
        <f t="shared" si="653"/>
        <v>0</v>
      </c>
      <c r="BC1369" s="36">
        <f t="shared" si="654"/>
        <v>0</v>
      </c>
      <c r="BD1369" s="36">
        <f t="shared" si="655"/>
        <v>0</v>
      </c>
      <c r="BE1369" s="36">
        <f t="shared" si="656"/>
        <v>0</v>
      </c>
      <c r="BF1369" s="36">
        <f t="shared" si="664"/>
        <v>1369</v>
      </c>
      <c r="BG1369" s="36">
        <f t="shared" si="665"/>
        <v>0</v>
      </c>
      <c r="BH1369" s="36">
        <f t="shared" si="666"/>
        <v>0</v>
      </c>
      <c r="BI1369" s="36">
        <f t="shared" si="667"/>
        <v>0</v>
      </c>
      <c r="BJ1369" s="29">
        <f t="shared" si="657"/>
        <v>0</v>
      </c>
      <c r="BK1369" s="29">
        <f t="shared" si="668"/>
        <v>0</v>
      </c>
      <c r="BL1369" s="29">
        <f t="shared" si="669"/>
        <v>0</v>
      </c>
      <c r="BM1369" s="29">
        <f t="shared" si="670"/>
        <v>0</v>
      </c>
      <c r="BN1369" s="36">
        <f t="shared" si="671"/>
        <v>0</v>
      </c>
      <c r="BQ1369" s="29">
        <f t="shared" si="672"/>
        <v>0</v>
      </c>
    </row>
    <row r="1370" spans="2:69" s="35" customFormat="1" ht="30" customHeight="1" x14ac:dyDescent="0.15">
      <c r="B1370" s="31"/>
      <c r="C1370" s="32"/>
      <c r="D1370" s="71"/>
      <c r="E1370" s="72"/>
      <c r="F1370" s="72"/>
      <c r="G1370" s="72"/>
      <c r="H1370" s="72"/>
      <c r="I1370" s="72"/>
      <c r="J1370" s="72"/>
      <c r="K1370" s="72"/>
      <c r="L1370" s="72"/>
      <c r="M1370" s="72"/>
      <c r="N1370" s="73"/>
      <c r="O1370" s="33"/>
      <c r="P1370" s="31"/>
      <c r="Q1370" s="34"/>
      <c r="R1370" s="45"/>
      <c r="S1370" s="34"/>
      <c r="T1370" s="45"/>
      <c r="U1370" s="34"/>
      <c r="V1370" s="45"/>
      <c r="W1370" s="46"/>
      <c r="X1370" s="47" t="str">
        <f t="shared" si="641"/>
        <v/>
      </c>
      <c r="Y1370" s="34"/>
      <c r="Z1370" s="45"/>
      <c r="AA1370" s="34"/>
      <c r="AB1370" s="45"/>
      <c r="AC1370" s="34"/>
      <c r="AD1370" s="45"/>
      <c r="AE1370" s="34"/>
      <c r="AF1370" s="48" t="str">
        <f t="shared" si="642"/>
        <v/>
      </c>
      <c r="AG1370" s="34"/>
      <c r="AH1370" s="48" t="str">
        <f t="shared" si="643"/>
        <v/>
      </c>
      <c r="AJ1370" s="48" t="str">
        <f t="shared" si="658"/>
        <v/>
      </c>
      <c r="AK1370" s="34"/>
      <c r="AL1370" s="47" t="str">
        <f t="shared" si="644"/>
        <v/>
      </c>
      <c r="AM1370" s="34"/>
      <c r="AN1370" s="47" t="str">
        <f t="shared" si="645"/>
        <v/>
      </c>
      <c r="AP1370" s="36">
        <f t="shared" si="659"/>
        <v>0</v>
      </c>
      <c r="AQ1370" s="36">
        <f t="shared" si="646"/>
        <v>0</v>
      </c>
      <c r="AR1370" s="36">
        <f t="shared" si="647"/>
        <v>0</v>
      </c>
      <c r="AS1370" s="36">
        <f t="shared" si="648"/>
        <v>0</v>
      </c>
      <c r="AT1370" s="36">
        <f t="shared" si="649"/>
        <v>0</v>
      </c>
      <c r="AU1370" s="36">
        <f t="shared" si="650"/>
        <v>0</v>
      </c>
      <c r="AV1370" s="36">
        <f t="shared" si="660"/>
        <v>0</v>
      </c>
      <c r="AW1370" s="36">
        <f t="shared" si="661"/>
        <v>0</v>
      </c>
      <c r="AX1370" s="36">
        <f t="shared" si="651"/>
        <v>0</v>
      </c>
      <c r="AY1370" s="36">
        <f t="shared" si="662"/>
        <v>0</v>
      </c>
      <c r="AZ1370" s="36">
        <f t="shared" si="663"/>
        <v>0</v>
      </c>
      <c r="BA1370" s="36">
        <f t="shared" si="652"/>
        <v>0</v>
      </c>
      <c r="BB1370" s="36">
        <f t="shared" si="653"/>
        <v>0</v>
      </c>
      <c r="BC1370" s="36">
        <f t="shared" si="654"/>
        <v>0</v>
      </c>
      <c r="BD1370" s="36">
        <f t="shared" si="655"/>
        <v>0</v>
      </c>
      <c r="BE1370" s="36">
        <f t="shared" si="656"/>
        <v>0</v>
      </c>
      <c r="BF1370" s="36">
        <f t="shared" si="664"/>
        <v>1370</v>
      </c>
      <c r="BG1370" s="36">
        <f t="shared" si="665"/>
        <v>0</v>
      </c>
      <c r="BH1370" s="36">
        <f t="shared" si="666"/>
        <v>0</v>
      </c>
      <c r="BI1370" s="36">
        <f t="shared" si="667"/>
        <v>0</v>
      </c>
      <c r="BJ1370" s="29">
        <f t="shared" si="657"/>
        <v>0</v>
      </c>
      <c r="BK1370" s="29">
        <f t="shared" si="668"/>
        <v>0</v>
      </c>
      <c r="BL1370" s="29">
        <f t="shared" si="669"/>
        <v>0</v>
      </c>
      <c r="BM1370" s="29">
        <f t="shared" si="670"/>
        <v>0</v>
      </c>
      <c r="BN1370" s="36">
        <f t="shared" si="671"/>
        <v>0</v>
      </c>
      <c r="BQ1370" s="29">
        <f t="shared" si="672"/>
        <v>0</v>
      </c>
    </row>
    <row r="1371" spans="2:69" s="35" customFormat="1" ht="30" customHeight="1" x14ac:dyDescent="0.15">
      <c r="B1371" s="31"/>
      <c r="C1371" s="32"/>
      <c r="D1371" s="71"/>
      <c r="E1371" s="72"/>
      <c r="F1371" s="72"/>
      <c r="G1371" s="72"/>
      <c r="H1371" s="72"/>
      <c r="I1371" s="72"/>
      <c r="J1371" s="72"/>
      <c r="K1371" s="72"/>
      <c r="L1371" s="72"/>
      <c r="M1371" s="72"/>
      <c r="N1371" s="73"/>
      <c r="O1371" s="33"/>
      <c r="P1371" s="31"/>
      <c r="Q1371" s="34"/>
      <c r="R1371" s="45"/>
      <c r="S1371" s="34"/>
      <c r="T1371" s="45"/>
      <c r="U1371" s="34"/>
      <c r="V1371" s="45"/>
      <c r="W1371" s="46"/>
      <c r="X1371" s="47" t="str">
        <f t="shared" si="641"/>
        <v/>
      </c>
      <c r="Y1371" s="34"/>
      <c r="Z1371" s="45"/>
      <c r="AA1371" s="34"/>
      <c r="AB1371" s="45"/>
      <c r="AC1371" s="34"/>
      <c r="AD1371" s="45"/>
      <c r="AE1371" s="34"/>
      <c r="AF1371" s="48" t="str">
        <f t="shared" si="642"/>
        <v/>
      </c>
      <c r="AG1371" s="34"/>
      <c r="AH1371" s="48" t="str">
        <f t="shared" si="643"/>
        <v/>
      </c>
      <c r="AJ1371" s="48" t="str">
        <f t="shared" si="658"/>
        <v/>
      </c>
      <c r="AK1371" s="34"/>
      <c r="AL1371" s="47" t="str">
        <f t="shared" si="644"/>
        <v/>
      </c>
      <c r="AM1371" s="34"/>
      <c r="AN1371" s="47" t="str">
        <f t="shared" si="645"/>
        <v/>
      </c>
      <c r="AP1371" s="36">
        <f t="shared" si="659"/>
        <v>0</v>
      </c>
      <c r="AQ1371" s="36">
        <f t="shared" si="646"/>
        <v>0</v>
      </c>
      <c r="AR1371" s="36">
        <f t="shared" si="647"/>
        <v>0</v>
      </c>
      <c r="AS1371" s="36">
        <f t="shared" si="648"/>
        <v>0</v>
      </c>
      <c r="AT1371" s="36">
        <f t="shared" si="649"/>
        <v>0</v>
      </c>
      <c r="AU1371" s="36">
        <f t="shared" si="650"/>
        <v>0</v>
      </c>
      <c r="AV1371" s="36">
        <f t="shared" si="660"/>
        <v>0</v>
      </c>
      <c r="AW1371" s="36">
        <f t="shared" si="661"/>
        <v>0</v>
      </c>
      <c r="AX1371" s="36">
        <f t="shared" si="651"/>
        <v>0</v>
      </c>
      <c r="AY1371" s="36">
        <f t="shared" si="662"/>
        <v>0</v>
      </c>
      <c r="AZ1371" s="36">
        <f t="shared" si="663"/>
        <v>0</v>
      </c>
      <c r="BA1371" s="36">
        <f t="shared" si="652"/>
        <v>0</v>
      </c>
      <c r="BB1371" s="36">
        <f t="shared" si="653"/>
        <v>0</v>
      </c>
      <c r="BC1371" s="36">
        <f t="shared" si="654"/>
        <v>0</v>
      </c>
      <c r="BD1371" s="36">
        <f t="shared" si="655"/>
        <v>0</v>
      </c>
      <c r="BE1371" s="36">
        <f t="shared" si="656"/>
        <v>0</v>
      </c>
      <c r="BF1371" s="36">
        <f t="shared" si="664"/>
        <v>1371</v>
      </c>
      <c r="BG1371" s="36">
        <f t="shared" si="665"/>
        <v>0</v>
      </c>
      <c r="BH1371" s="36">
        <f t="shared" si="666"/>
        <v>0</v>
      </c>
      <c r="BI1371" s="36">
        <f t="shared" si="667"/>
        <v>0</v>
      </c>
      <c r="BJ1371" s="29">
        <f t="shared" si="657"/>
        <v>0</v>
      </c>
      <c r="BK1371" s="29">
        <f t="shared" si="668"/>
        <v>0</v>
      </c>
      <c r="BL1371" s="29">
        <f t="shared" si="669"/>
        <v>0</v>
      </c>
      <c r="BM1371" s="29">
        <f t="shared" si="670"/>
        <v>0</v>
      </c>
      <c r="BN1371" s="36">
        <f t="shared" si="671"/>
        <v>0</v>
      </c>
      <c r="BQ1371" s="29">
        <f t="shared" si="672"/>
        <v>0</v>
      </c>
    </row>
    <row r="1372" spans="2:69" s="35" customFormat="1" ht="30" customHeight="1" x14ac:dyDescent="0.15">
      <c r="B1372" s="31"/>
      <c r="C1372" s="32"/>
      <c r="D1372" s="71"/>
      <c r="E1372" s="72"/>
      <c r="F1372" s="72"/>
      <c r="G1372" s="72"/>
      <c r="H1372" s="72"/>
      <c r="I1372" s="72"/>
      <c r="J1372" s="72"/>
      <c r="K1372" s="72"/>
      <c r="L1372" s="72"/>
      <c r="M1372" s="72"/>
      <c r="N1372" s="73"/>
      <c r="O1372" s="33"/>
      <c r="P1372" s="31"/>
      <c r="Q1372" s="34"/>
      <c r="R1372" s="45"/>
      <c r="S1372" s="34"/>
      <c r="T1372" s="45"/>
      <c r="U1372" s="34"/>
      <c r="V1372" s="45"/>
      <c r="W1372" s="46"/>
      <c r="X1372" s="47" t="str">
        <f t="shared" si="641"/>
        <v/>
      </c>
      <c r="Y1372" s="34"/>
      <c r="Z1372" s="45"/>
      <c r="AA1372" s="34"/>
      <c r="AB1372" s="45"/>
      <c r="AC1372" s="34"/>
      <c r="AD1372" s="45"/>
      <c r="AE1372" s="34"/>
      <c r="AF1372" s="48" t="str">
        <f t="shared" si="642"/>
        <v/>
      </c>
      <c r="AG1372" s="34"/>
      <c r="AH1372" s="48" t="str">
        <f t="shared" si="643"/>
        <v/>
      </c>
      <c r="AJ1372" s="48" t="str">
        <f t="shared" si="658"/>
        <v/>
      </c>
      <c r="AK1372" s="34"/>
      <c r="AL1372" s="47" t="str">
        <f t="shared" si="644"/>
        <v/>
      </c>
      <c r="AM1372" s="34"/>
      <c r="AN1372" s="47" t="str">
        <f t="shared" si="645"/>
        <v/>
      </c>
      <c r="AP1372" s="36">
        <f t="shared" si="659"/>
        <v>0</v>
      </c>
      <c r="AQ1372" s="36">
        <f t="shared" si="646"/>
        <v>0</v>
      </c>
      <c r="AR1372" s="36">
        <f t="shared" si="647"/>
        <v>0</v>
      </c>
      <c r="AS1372" s="36">
        <f t="shared" si="648"/>
        <v>0</v>
      </c>
      <c r="AT1372" s="36">
        <f t="shared" si="649"/>
        <v>0</v>
      </c>
      <c r="AU1372" s="36">
        <f t="shared" si="650"/>
        <v>0</v>
      </c>
      <c r="AV1372" s="36">
        <f t="shared" si="660"/>
        <v>0</v>
      </c>
      <c r="AW1372" s="36">
        <f t="shared" si="661"/>
        <v>0</v>
      </c>
      <c r="AX1372" s="36">
        <f t="shared" si="651"/>
        <v>0</v>
      </c>
      <c r="AY1372" s="36">
        <f t="shared" si="662"/>
        <v>0</v>
      </c>
      <c r="AZ1372" s="36">
        <f t="shared" si="663"/>
        <v>0</v>
      </c>
      <c r="BA1372" s="36">
        <f t="shared" si="652"/>
        <v>0</v>
      </c>
      <c r="BB1372" s="36">
        <f t="shared" si="653"/>
        <v>0</v>
      </c>
      <c r="BC1372" s="36">
        <f t="shared" si="654"/>
        <v>0</v>
      </c>
      <c r="BD1372" s="36">
        <f t="shared" si="655"/>
        <v>0</v>
      </c>
      <c r="BE1372" s="36">
        <f t="shared" si="656"/>
        <v>0</v>
      </c>
      <c r="BF1372" s="36">
        <f t="shared" si="664"/>
        <v>1372</v>
      </c>
      <c r="BG1372" s="36">
        <f t="shared" si="665"/>
        <v>0</v>
      </c>
      <c r="BH1372" s="36">
        <f t="shared" si="666"/>
        <v>0</v>
      </c>
      <c r="BI1372" s="36">
        <f t="shared" si="667"/>
        <v>0</v>
      </c>
      <c r="BJ1372" s="29">
        <f t="shared" si="657"/>
        <v>0</v>
      </c>
      <c r="BK1372" s="29">
        <f t="shared" si="668"/>
        <v>0</v>
      </c>
      <c r="BL1372" s="29">
        <f t="shared" si="669"/>
        <v>0</v>
      </c>
      <c r="BM1372" s="29">
        <f t="shared" si="670"/>
        <v>0</v>
      </c>
      <c r="BN1372" s="36">
        <f t="shared" si="671"/>
        <v>0</v>
      </c>
      <c r="BQ1372" s="29">
        <f t="shared" si="672"/>
        <v>0</v>
      </c>
    </row>
    <row r="1373" spans="2:69" s="35" customFormat="1" ht="30" customHeight="1" x14ac:dyDescent="0.15">
      <c r="B1373" s="31"/>
      <c r="C1373" s="32"/>
      <c r="D1373" s="71"/>
      <c r="E1373" s="72"/>
      <c r="F1373" s="72"/>
      <c r="G1373" s="72"/>
      <c r="H1373" s="72"/>
      <c r="I1373" s="72"/>
      <c r="J1373" s="72"/>
      <c r="K1373" s="72"/>
      <c r="L1373" s="72"/>
      <c r="M1373" s="72"/>
      <c r="N1373" s="73"/>
      <c r="O1373" s="33"/>
      <c r="P1373" s="31"/>
      <c r="Q1373" s="34"/>
      <c r="R1373" s="45"/>
      <c r="S1373" s="34"/>
      <c r="T1373" s="45"/>
      <c r="U1373" s="34"/>
      <c r="V1373" s="45"/>
      <c r="W1373" s="46"/>
      <c r="X1373" s="47" t="str">
        <f t="shared" si="641"/>
        <v/>
      </c>
      <c r="Y1373" s="34"/>
      <c r="Z1373" s="45"/>
      <c r="AA1373" s="34"/>
      <c r="AB1373" s="45"/>
      <c r="AC1373" s="34"/>
      <c r="AD1373" s="45"/>
      <c r="AE1373" s="34"/>
      <c r="AF1373" s="48" t="str">
        <f t="shared" si="642"/>
        <v/>
      </c>
      <c r="AG1373" s="34"/>
      <c r="AH1373" s="48" t="str">
        <f t="shared" si="643"/>
        <v/>
      </c>
      <c r="AJ1373" s="48" t="str">
        <f t="shared" si="658"/>
        <v/>
      </c>
      <c r="AK1373" s="34"/>
      <c r="AL1373" s="47" t="str">
        <f t="shared" si="644"/>
        <v/>
      </c>
      <c r="AM1373" s="34"/>
      <c r="AN1373" s="47" t="str">
        <f t="shared" si="645"/>
        <v/>
      </c>
      <c r="AP1373" s="36">
        <f t="shared" si="659"/>
        <v>0</v>
      </c>
      <c r="AQ1373" s="36">
        <f t="shared" si="646"/>
        <v>0</v>
      </c>
      <c r="AR1373" s="36">
        <f t="shared" si="647"/>
        <v>0</v>
      </c>
      <c r="AS1373" s="36">
        <f t="shared" si="648"/>
        <v>0</v>
      </c>
      <c r="AT1373" s="36">
        <f t="shared" si="649"/>
        <v>0</v>
      </c>
      <c r="AU1373" s="36">
        <f t="shared" si="650"/>
        <v>0</v>
      </c>
      <c r="AV1373" s="36">
        <f t="shared" si="660"/>
        <v>0</v>
      </c>
      <c r="AW1373" s="36">
        <f t="shared" si="661"/>
        <v>0</v>
      </c>
      <c r="AX1373" s="36">
        <f t="shared" si="651"/>
        <v>0</v>
      </c>
      <c r="AY1373" s="36">
        <f t="shared" si="662"/>
        <v>0</v>
      </c>
      <c r="AZ1373" s="36">
        <f t="shared" si="663"/>
        <v>0</v>
      </c>
      <c r="BA1373" s="36">
        <f t="shared" si="652"/>
        <v>0</v>
      </c>
      <c r="BB1373" s="36">
        <f t="shared" si="653"/>
        <v>0</v>
      </c>
      <c r="BC1373" s="36">
        <f t="shared" si="654"/>
        <v>0</v>
      </c>
      <c r="BD1373" s="36">
        <f t="shared" si="655"/>
        <v>0</v>
      </c>
      <c r="BE1373" s="36">
        <f t="shared" si="656"/>
        <v>0</v>
      </c>
      <c r="BF1373" s="36">
        <f t="shared" si="664"/>
        <v>1373</v>
      </c>
      <c r="BG1373" s="36">
        <f t="shared" si="665"/>
        <v>0</v>
      </c>
      <c r="BH1373" s="36">
        <f t="shared" si="666"/>
        <v>0</v>
      </c>
      <c r="BI1373" s="36">
        <f t="shared" si="667"/>
        <v>0</v>
      </c>
      <c r="BJ1373" s="29">
        <f t="shared" si="657"/>
        <v>0</v>
      </c>
      <c r="BK1373" s="29">
        <f t="shared" si="668"/>
        <v>0</v>
      </c>
      <c r="BL1373" s="29">
        <f t="shared" si="669"/>
        <v>0</v>
      </c>
      <c r="BM1373" s="29">
        <f t="shared" si="670"/>
        <v>0</v>
      </c>
      <c r="BN1373" s="36">
        <f t="shared" si="671"/>
        <v>0</v>
      </c>
      <c r="BQ1373" s="29">
        <f t="shared" si="672"/>
        <v>0</v>
      </c>
    </row>
    <row r="1374" spans="2:69" s="35" customFormat="1" ht="30" customHeight="1" x14ac:dyDescent="0.15">
      <c r="B1374" s="31"/>
      <c r="C1374" s="32"/>
      <c r="D1374" s="71"/>
      <c r="E1374" s="72"/>
      <c r="F1374" s="72"/>
      <c r="G1374" s="72"/>
      <c r="H1374" s="72"/>
      <c r="I1374" s="72"/>
      <c r="J1374" s="72"/>
      <c r="K1374" s="72"/>
      <c r="L1374" s="72"/>
      <c r="M1374" s="72"/>
      <c r="N1374" s="73"/>
      <c r="O1374" s="33"/>
      <c r="P1374" s="31"/>
      <c r="Q1374" s="34"/>
      <c r="R1374" s="45"/>
      <c r="S1374" s="34"/>
      <c r="T1374" s="45"/>
      <c r="U1374" s="34"/>
      <c r="V1374" s="45"/>
      <c r="W1374" s="46"/>
      <c r="X1374" s="47" t="str">
        <f t="shared" si="641"/>
        <v/>
      </c>
      <c r="Y1374" s="34"/>
      <c r="Z1374" s="45"/>
      <c r="AA1374" s="34"/>
      <c r="AB1374" s="45"/>
      <c r="AC1374" s="34"/>
      <c r="AD1374" s="45"/>
      <c r="AE1374" s="34"/>
      <c r="AF1374" s="48" t="str">
        <f t="shared" si="642"/>
        <v/>
      </c>
      <c r="AG1374" s="34"/>
      <c r="AH1374" s="48" t="str">
        <f t="shared" si="643"/>
        <v/>
      </c>
      <c r="AJ1374" s="48" t="str">
        <f t="shared" si="658"/>
        <v/>
      </c>
      <c r="AK1374" s="34"/>
      <c r="AL1374" s="47" t="str">
        <f t="shared" si="644"/>
        <v/>
      </c>
      <c r="AM1374" s="34"/>
      <c r="AN1374" s="47" t="str">
        <f t="shared" si="645"/>
        <v/>
      </c>
      <c r="AP1374" s="36">
        <f t="shared" si="659"/>
        <v>0</v>
      </c>
      <c r="AQ1374" s="36">
        <f t="shared" si="646"/>
        <v>0</v>
      </c>
      <c r="AR1374" s="36">
        <f t="shared" si="647"/>
        <v>0</v>
      </c>
      <c r="AS1374" s="36">
        <f t="shared" si="648"/>
        <v>0</v>
      </c>
      <c r="AT1374" s="36">
        <f t="shared" si="649"/>
        <v>0</v>
      </c>
      <c r="AU1374" s="36">
        <f t="shared" si="650"/>
        <v>0</v>
      </c>
      <c r="AV1374" s="36">
        <f t="shared" si="660"/>
        <v>0</v>
      </c>
      <c r="AW1374" s="36">
        <f t="shared" si="661"/>
        <v>0</v>
      </c>
      <c r="AX1374" s="36">
        <f t="shared" si="651"/>
        <v>0</v>
      </c>
      <c r="AY1374" s="36">
        <f t="shared" si="662"/>
        <v>0</v>
      </c>
      <c r="AZ1374" s="36">
        <f t="shared" si="663"/>
        <v>0</v>
      </c>
      <c r="BA1374" s="36">
        <f t="shared" si="652"/>
        <v>0</v>
      </c>
      <c r="BB1374" s="36">
        <f t="shared" si="653"/>
        <v>0</v>
      </c>
      <c r="BC1374" s="36">
        <f t="shared" si="654"/>
        <v>0</v>
      </c>
      <c r="BD1374" s="36">
        <f t="shared" si="655"/>
        <v>0</v>
      </c>
      <c r="BE1374" s="36">
        <f t="shared" si="656"/>
        <v>0</v>
      </c>
      <c r="BF1374" s="36">
        <f t="shared" si="664"/>
        <v>1374</v>
      </c>
      <c r="BG1374" s="36">
        <f t="shared" si="665"/>
        <v>0</v>
      </c>
      <c r="BH1374" s="36">
        <f t="shared" si="666"/>
        <v>0</v>
      </c>
      <c r="BI1374" s="36">
        <f t="shared" si="667"/>
        <v>0</v>
      </c>
      <c r="BJ1374" s="29">
        <f t="shared" si="657"/>
        <v>0</v>
      </c>
      <c r="BK1374" s="29">
        <f t="shared" si="668"/>
        <v>0</v>
      </c>
      <c r="BL1374" s="29">
        <f t="shared" si="669"/>
        <v>0</v>
      </c>
      <c r="BM1374" s="29">
        <f t="shared" si="670"/>
        <v>0</v>
      </c>
      <c r="BN1374" s="36">
        <f t="shared" si="671"/>
        <v>0</v>
      </c>
      <c r="BQ1374" s="29">
        <f t="shared" si="672"/>
        <v>0</v>
      </c>
    </row>
    <row r="1375" spans="2:69" s="35" customFormat="1" ht="30" customHeight="1" x14ac:dyDescent="0.15">
      <c r="B1375" s="31"/>
      <c r="C1375" s="32"/>
      <c r="D1375" s="71"/>
      <c r="E1375" s="72"/>
      <c r="F1375" s="72"/>
      <c r="G1375" s="72"/>
      <c r="H1375" s="72"/>
      <c r="I1375" s="72"/>
      <c r="J1375" s="72"/>
      <c r="K1375" s="72"/>
      <c r="L1375" s="72"/>
      <c r="M1375" s="72"/>
      <c r="N1375" s="73"/>
      <c r="O1375" s="33"/>
      <c r="P1375" s="31"/>
      <c r="Q1375" s="34"/>
      <c r="R1375" s="45"/>
      <c r="S1375" s="34"/>
      <c r="T1375" s="45"/>
      <c r="U1375" s="34"/>
      <c r="V1375" s="45"/>
      <c r="W1375" s="46"/>
      <c r="X1375" s="47" t="str">
        <f t="shared" si="641"/>
        <v/>
      </c>
      <c r="Y1375" s="34"/>
      <c r="Z1375" s="45"/>
      <c r="AA1375" s="34"/>
      <c r="AB1375" s="45"/>
      <c r="AC1375" s="34"/>
      <c r="AD1375" s="45"/>
      <c r="AE1375" s="34"/>
      <c r="AF1375" s="48" t="str">
        <f t="shared" si="642"/>
        <v/>
      </c>
      <c r="AG1375" s="34"/>
      <c r="AH1375" s="48" t="str">
        <f t="shared" si="643"/>
        <v/>
      </c>
      <c r="AJ1375" s="48" t="str">
        <f t="shared" si="658"/>
        <v/>
      </c>
      <c r="AK1375" s="34"/>
      <c r="AL1375" s="47" t="str">
        <f t="shared" si="644"/>
        <v/>
      </c>
      <c r="AM1375" s="34"/>
      <c r="AN1375" s="47" t="str">
        <f t="shared" si="645"/>
        <v/>
      </c>
      <c r="AP1375" s="36">
        <f t="shared" si="659"/>
        <v>0</v>
      </c>
      <c r="AQ1375" s="36">
        <f t="shared" si="646"/>
        <v>0</v>
      </c>
      <c r="AR1375" s="36">
        <f t="shared" si="647"/>
        <v>0</v>
      </c>
      <c r="AS1375" s="36">
        <f t="shared" si="648"/>
        <v>0</v>
      </c>
      <c r="AT1375" s="36">
        <f t="shared" si="649"/>
        <v>0</v>
      </c>
      <c r="AU1375" s="36">
        <f t="shared" si="650"/>
        <v>0</v>
      </c>
      <c r="AV1375" s="36">
        <f t="shared" si="660"/>
        <v>0</v>
      </c>
      <c r="AW1375" s="36">
        <f t="shared" si="661"/>
        <v>0</v>
      </c>
      <c r="AX1375" s="36">
        <f t="shared" si="651"/>
        <v>0</v>
      </c>
      <c r="AY1375" s="36">
        <f t="shared" si="662"/>
        <v>0</v>
      </c>
      <c r="AZ1375" s="36">
        <f t="shared" si="663"/>
        <v>0</v>
      </c>
      <c r="BA1375" s="36">
        <f t="shared" si="652"/>
        <v>0</v>
      </c>
      <c r="BB1375" s="36">
        <f t="shared" si="653"/>
        <v>0</v>
      </c>
      <c r="BC1375" s="36">
        <f t="shared" si="654"/>
        <v>0</v>
      </c>
      <c r="BD1375" s="36">
        <f t="shared" si="655"/>
        <v>0</v>
      </c>
      <c r="BE1375" s="36">
        <f t="shared" si="656"/>
        <v>0</v>
      </c>
      <c r="BF1375" s="36">
        <f t="shared" si="664"/>
        <v>1375</v>
      </c>
      <c r="BG1375" s="36">
        <f t="shared" si="665"/>
        <v>0</v>
      </c>
      <c r="BH1375" s="36">
        <f t="shared" si="666"/>
        <v>0</v>
      </c>
      <c r="BI1375" s="36">
        <f t="shared" si="667"/>
        <v>0</v>
      </c>
      <c r="BJ1375" s="29">
        <f t="shared" si="657"/>
        <v>0</v>
      </c>
      <c r="BK1375" s="29">
        <f t="shared" si="668"/>
        <v>0</v>
      </c>
      <c r="BL1375" s="29">
        <f t="shared" si="669"/>
        <v>0</v>
      </c>
      <c r="BM1375" s="29">
        <f t="shared" si="670"/>
        <v>0</v>
      </c>
      <c r="BN1375" s="36">
        <f t="shared" si="671"/>
        <v>0</v>
      </c>
      <c r="BQ1375" s="29">
        <f t="shared" si="672"/>
        <v>0</v>
      </c>
    </row>
    <row r="1376" spans="2:69" s="35" customFormat="1" ht="30" customHeight="1" x14ac:dyDescent="0.15">
      <c r="B1376" s="31"/>
      <c r="C1376" s="32"/>
      <c r="D1376" s="71"/>
      <c r="E1376" s="72"/>
      <c r="F1376" s="72"/>
      <c r="G1376" s="72"/>
      <c r="H1376" s="72"/>
      <c r="I1376" s="72"/>
      <c r="J1376" s="72"/>
      <c r="K1376" s="72"/>
      <c r="L1376" s="72"/>
      <c r="M1376" s="72"/>
      <c r="N1376" s="73"/>
      <c r="O1376" s="33"/>
      <c r="P1376" s="31"/>
      <c r="Q1376" s="34"/>
      <c r="R1376" s="45"/>
      <c r="S1376" s="34"/>
      <c r="T1376" s="45"/>
      <c r="U1376" s="34"/>
      <c r="V1376" s="45"/>
      <c r="W1376" s="46"/>
      <c r="X1376" s="47" t="str">
        <f t="shared" si="641"/>
        <v/>
      </c>
      <c r="Y1376" s="34"/>
      <c r="Z1376" s="45"/>
      <c r="AA1376" s="34"/>
      <c r="AB1376" s="45"/>
      <c r="AC1376" s="34"/>
      <c r="AD1376" s="45"/>
      <c r="AE1376" s="34"/>
      <c r="AF1376" s="48" t="str">
        <f t="shared" si="642"/>
        <v/>
      </c>
      <c r="AG1376" s="34"/>
      <c r="AH1376" s="48" t="str">
        <f t="shared" si="643"/>
        <v/>
      </c>
      <c r="AJ1376" s="48" t="str">
        <f t="shared" si="658"/>
        <v/>
      </c>
      <c r="AK1376" s="34"/>
      <c r="AL1376" s="47" t="str">
        <f t="shared" si="644"/>
        <v/>
      </c>
      <c r="AM1376" s="34"/>
      <c r="AN1376" s="47" t="str">
        <f t="shared" si="645"/>
        <v/>
      </c>
      <c r="AP1376" s="36">
        <f t="shared" si="659"/>
        <v>0</v>
      </c>
      <c r="AQ1376" s="36">
        <f t="shared" si="646"/>
        <v>0</v>
      </c>
      <c r="AR1376" s="36">
        <f t="shared" si="647"/>
        <v>0</v>
      </c>
      <c r="AS1376" s="36">
        <f t="shared" si="648"/>
        <v>0</v>
      </c>
      <c r="AT1376" s="36">
        <f t="shared" si="649"/>
        <v>0</v>
      </c>
      <c r="AU1376" s="36">
        <f t="shared" si="650"/>
        <v>0</v>
      </c>
      <c r="AV1376" s="36">
        <f t="shared" si="660"/>
        <v>0</v>
      </c>
      <c r="AW1376" s="36">
        <f t="shared" si="661"/>
        <v>0</v>
      </c>
      <c r="AX1376" s="36">
        <f t="shared" si="651"/>
        <v>0</v>
      </c>
      <c r="AY1376" s="36">
        <f t="shared" si="662"/>
        <v>0</v>
      </c>
      <c r="AZ1376" s="36">
        <f t="shared" si="663"/>
        <v>0</v>
      </c>
      <c r="BA1376" s="36">
        <f t="shared" si="652"/>
        <v>0</v>
      </c>
      <c r="BB1376" s="36">
        <f t="shared" si="653"/>
        <v>0</v>
      </c>
      <c r="BC1376" s="36">
        <f t="shared" si="654"/>
        <v>0</v>
      </c>
      <c r="BD1376" s="36">
        <f t="shared" si="655"/>
        <v>0</v>
      </c>
      <c r="BE1376" s="36">
        <f t="shared" si="656"/>
        <v>0</v>
      </c>
      <c r="BF1376" s="36">
        <f t="shared" si="664"/>
        <v>1376</v>
      </c>
      <c r="BG1376" s="36">
        <f t="shared" si="665"/>
        <v>0</v>
      </c>
      <c r="BH1376" s="36">
        <f t="shared" si="666"/>
        <v>0</v>
      </c>
      <c r="BI1376" s="36">
        <f t="shared" si="667"/>
        <v>0</v>
      </c>
      <c r="BJ1376" s="29">
        <f t="shared" si="657"/>
        <v>0</v>
      </c>
      <c r="BK1376" s="29">
        <f t="shared" si="668"/>
        <v>0</v>
      </c>
      <c r="BL1376" s="29">
        <f t="shared" si="669"/>
        <v>0</v>
      </c>
      <c r="BM1376" s="29">
        <f t="shared" si="670"/>
        <v>0</v>
      </c>
      <c r="BN1376" s="36">
        <f t="shared" si="671"/>
        <v>0</v>
      </c>
      <c r="BQ1376" s="29">
        <f t="shared" si="672"/>
        <v>0</v>
      </c>
    </row>
    <row r="1377" spans="2:69" s="35" customFormat="1" ht="30" customHeight="1" x14ac:dyDescent="0.15">
      <c r="B1377" s="31"/>
      <c r="C1377" s="32"/>
      <c r="D1377" s="71"/>
      <c r="E1377" s="72"/>
      <c r="F1377" s="72"/>
      <c r="G1377" s="72"/>
      <c r="H1377" s="72"/>
      <c r="I1377" s="72"/>
      <c r="J1377" s="72"/>
      <c r="K1377" s="72"/>
      <c r="L1377" s="72"/>
      <c r="M1377" s="72"/>
      <c r="N1377" s="73"/>
      <c r="O1377" s="33"/>
      <c r="P1377" s="31"/>
      <c r="Q1377" s="34"/>
      <c r="R1377" s="45"/>
      <c r="S1377" s="34"/>
      <c r="T1377" s="45"/>
      <c r="U1377" s="34"/>
      <c r="V1377" s="45"/>
      <c r="W1377" s="46"/>
      <c r="X1377" s="47" t="str">
        <f t="shared" si="641"/>
        <v/>
      </c>
      <c r="Y1377" s="34"/>
      <c r="Z1377" s="45"/>
      <c r="AA1377" s="34"/>
      <c r="AB1377" s="45"/>
      <c r="AC1377" s="34"/>
      <c r="AD1377" s="45"/>
      <c r="AE1377" s="34"/>
      <c r="AF1377" s="48" t="str">
        <f t="shared" si="642"/>
        <v/>
      </c>
      <c r="AG1377" s="34"/>
      <c r="AH1377" s="48" t="str">
        <f t="shared" si="643"/>
        <v/>
      </c>
      <c r="AJ1377" s="48" t="str">
        <f t="shared" si="658"/>
        <v/>
      </c>
      <c r="AK1377" s="34"/>
      <c r="AL1377" s="47" t="str">
        <f t="shared" si="644"/>
        <v/>
      </c>
      <c r="AM1377" s="34"/>
      <c r="AN1377" s="47" t="str">
        <f t="shared" si="645"/>
        <v/>
      </c>
      <c r="AP1377" s="36">
        <f t="shared" si="659"/>
        <v>0</v>
      </c>
      <c r="AQ1377" s="36">
        <f t="shared" si="646"/>
        <v>0</v>
      </c>
      <c r="AR1377" s="36">
        <f t="shared" si="647"/>
        <v>0</v>
      </c>
      <c r="AS1377" s="36">
        <f t="shared" si="648"/>
        <v>0</v>
      </c>
      <c r="AT1377" s="36">
        <f t="shared" si="649"/>
        <v>0</v>
      </c>
      <c r="AU1377" s="36">
        <f t="shared" si="650"/>
        <v>0</v>
      </c>
      <c r="AV1377" s="36">
        <f t="shared" si="660"/>
        <v>0</v>
      </c>
      <c r="AW1377" s="36">
        <f t="shared" si="661"/>
        <v>0</v>
      </c>
      <c r="AX1377" s="36">
        <f t="shared" si="651"/>
        <v>0</v>
      </c>
      <c r="AY1377" s="36">
        <f t="shared" si="662"/>
        <v>0</v>
      </c>
      <c r="AZ1377" s="36">
        <f t="shared" si="663"/>
        <v>0</v>
      </c>
      <c r="BA1377" s="36">
        <f t="shared" si="652"/>
        <v>0</v>
      </c>
      <c r="BB1377" s="36">
        <f t="shared" si="653"/>
        <v>0</v>
      </c>
      <c r="BC1377" s="36">
        <f t="shared" si="654"/>
        <v>0</v>
      </c>
      <c r="BD1377" s="36">
        <f t="shared" si="655"/>
        <v>0</v>
      </c>
      <c r="BE1377" s="36">
        <f t="shared" si="656"/>
        <v>0</v>
      </c>
      <c r="BF1377" s="36">
        <f t="shared" si="664"/>
        <v>1377</v>
      </c>
      <c r="BG1377" s="36">
        <f t="shared" si="665"/>
        <v>0</v>
      </c>
      <c r="BH1377" s="36">
        <f t="shared" si="666"/>
        <v>0</v>
      </c>
      <c r="BI1377" s="36">
        <f t="shared" si="667"/>
        <v>0</v>
      </c>
      <c r="BJ1377" s="29">
        <f t="shared" si="657"/>
        <v>0</v>
      </c>
      <c r="BK1377" s="29">
        <f t="shared" si="668"/>
        <v>0</v>
      </c>
      <c r="BL1377" s="29">
        <f t="shared" si="669"/>
        <v>0</v>
      </c>
      <c r="BM1377" s="29">
        <f t="shared" si="670"/>
        <v>0</v>
      </c>
      <c r="BN1377" s="36">
        <f t="shared" si="671"/>
        <v>0</v>
      </c>
      <c r="BQ1377" s="29">
        <f t="shared" si="672"/>
        <v>0</v>
      </c>
    </row>
    <row r="1378" spans="2:69" s="35" customFormat="1" ht="30" customHeight="1" x14ac:dyDescent="0.15">
      <c r="B1378" s="31"/>
      <c r="C1378" s="32"/>
      <c r="D1378" s="71"/>
      <c r="E1378" s="72"/>
      <c r="F1378" s="72"/>
      <c r="G1378" s="72"/>
      <c r="H1378" s="72"/>
      <c r="I1378" s="72"/>
      <c r="J1378" s="72"/>
      <c r="K1378" s="72"/>
      <c r="L1378" s="72"/>
      <c r="M1378" s="72"/>
      <c r="N1378" s="73"/>
      <c r="O1378" s="33"/>
      <c r="P1378" s="31"/>
      <c r="Q1378" s="34"/>
      <c r="R1378" s="45"/>
      <c r="S1378" s="34"/>
      <c r="T1378" s="45"/>
      <c r="U1378" s="34"/>
      <c r="V1378" s="45"/>
      <c r="W1378" s="46"/>
      <c r="X1378" s="47" t="str">
        <f t="shared" si="641"/>
        <v/>
      </c>
      <c r="Y1378" s="34"/>
      <c r="Z1378" s="45"/>
      <c r="AA1378" s="34"/>
      <c r="AB1378" s="45"/>
      <c r="AC1378" s="34"/>
      <c r="AD1378" s="45"/>
      <c r="AE1378" s="34"/>
      <c r="AF1378" s="48" t="str">
        <f t="shared" si="642"/>
        <v/>
      </c>
      <c r="AG1378" s="34"/>
      <c r="AH1378" s="48" t="str">
        <f t="shared" si="643"/>
        <v/>
      </c>
      <c r="AJ1378" s="48" t="str">
        <f t="shared" si="658"/>
        <v/>
      </c>
      <c r="AK1378" s="34"/>
      <c r="AL1378" s="47" t="str">
        <f t="shared" si="644"/>
        <v/>
      </c>
      <c r="AM1378" s="34"/>
      <c r="AN1378" s="47" t="str">
        <f t="shared" si="645"/>
        <v/>
      </c>
      <c r="AP1378" s="36">
        <f t="shared" si="659"/>
        <v>0</v>
      </c>
      <c r="AQ1378" s="36">
        <f t="shared" si="646"/>
        <v>0</v>
      </c>
      <c r="AR1378" s="36">
        <f t="shared" si="647"/>
        <v>0</v>
      </c>
      <c r="AS1378" s="36">
        <f t="shared" si="648"/>
        <v>0</v>
      </c>
      <c r="AT1378" s="36">
        <f t="shared" si="649"/>
        <v>0</v>
      </c>
      <c r="AU1378" s="36">
        <f t="shared" si="650"/>
        <v>0</v>
      </c>
      <c r="AV1378" s="36">
        <f t="shared" si="660"/>
        <v>0</v>
      </c>
      <c r="AW1378" s="36">
        <f t="shared" si="661"/>
        <v>0</v>
      </c>
      <c r="AX1378" s="36">
        <f t="shared" si="651"/>
        <v>0</v>
      </c>
      <c r="AY1378" s="36">
        <f t="shared" si="662"/>
        <v>0</v>
      </c>
      <c r="AZ1378" s="36">
        <f t="shared" si="663"/>
        <v>0</v>
      </c>
      <c r="BA1378" s="36">
        <f t="shared" si="652"/>
        <v>0</v>
      </c>
      <c r="BB1378" s="36">
        <f t="shared" si="653"/>
        <v>0</v>
      </c>
      <c r="BC1378" s="36">
        <f t="shared" si="654"/>
        <v>0</v>
      </c>
      <c r="BD1378" s="36">
        <f t="shared" si="655"/>
        <v>0</v>
      </c>
      <c r="BE1378" s="36">
        <f t="shared" si="656"/>
        <v>0</v>
      </c>
      <c r="BF1378" s="36">
        <f t="shared" si="664"/>
        <v>1378</v>
      </c>
      <c r="BG1378" s="36">
        <f t="shared" si="665"/>
        <v>0</v>
      </c>
      <c r="BH1378" s="36">
        <f t="shared" si="666"/>
        <v>0</v>
      </c>
      <c r="BI1378" s="36">
        <f t="shared" si="667"/>
        <v>0</v>
      </c>
      <c r="BJ1378" s="29">
        <f t="shared" si="657"/>
        <v>0</v>
      </c>
      <c r="BK1378" s="29">
        <f t="shared" si="668"/>
        <v>0</v>
      </c>
      <c r="BL1378" s="29">
        <f t="shared" si="669"/>
        <v>0</v>
      </c>
      <c r="BM1378" s="29">
        <f t="shared" si="670"/>
        <v>0</v>
      </c>
      <c r="BN1378" s="36">
        <f t="shared" si="671"/>
        <v>0</v>
      </c>
      <c r="BQ1378" s="29">
        <f t="shared" si="672"/>
        <v>0</v>
      </c>
    </row>
    <row r="1379" spans="2:69" s="35" customFormat="1" ht="30" customHeight="1" x14ac:dyDescent="0.15">
      <c r="B1379" s="31"/>
      <c r="C1379" s="32"/>
      <c r="D1379" s="71"/>
      <c r="E1379" s="72"/>
      <c r="F1379" s="72"/>
      <c r="G1379" s="72"/>
      <c r="H1379" s="72"/>
      <c r="I1379" s="72"/>
      <c r="J1379" s="72"/>
      <c r="K1379" s="72"/>
      <c r="L1379" s="72"/>
      <c r="M1379" s="72"/>
      <c r="N1379" s="73"/>
      <c r="O1379" s="33"/>
      <c r="P1379" s="31"/>
      <c r="Q1379" s="34"/>
      <c r="R1379" s="45"/>
      <c r="S1379" s="34"/>
      <c r="T1379" s="45"/>
      <c r="U1379" s="34"/>
      <c r="V1379" s="45"/>
      <c r="W1379" s="46"/>
      <c r="X1379" s="47" t="str">
        <f t="shared" si="641"/>
        <v/>
      </c>
      <c r="Y1379" s="34"/>
      <c r="Z1379" s="45"/>
      <c r="AA1379" s="34"/>
      <c r="AB1379" s="45"/>
      <c r="AC1379" s="34"/>
      <c r="AD1379" s="45"/>
      <c r="AE1379" s="34"/>
      <c r="AF1379" s="48" t="str">
        <f t="shared" si="642"/>
        <v/>
      </c>
      <c r="AG1379" s="34"/>
      <c r="AH1379" s="48" t="str">
        <f t="shared" si="643"/>
        <v/>
      </c>
      <c r="AJ1379" s="48" t="str">
        <f t="shared" si="658"/>
        <v/>
      </c>
      <c r="AK1379" s="34"/>
      <c r="AL1379" s="47" t="str">
        <f t="shared" si="644"/>
        <v/>
      </c>
      <c r="AM1379" s="34"/>
      <c r="AN1379" s="47" t="str">
        <f t="shared" si="645"/>
        <v/>
      </c>
      <c r="AP1379" s="36">
        <f t="shared" si="659"/>
        <v>0</v>
      </c>
      <c r="AQ1379" s="36">
        <f t="shared" si="646"/>
        <v>0</v>
      </c>
      <c r="AR1379" s="36">
        <f t="shared" si="647"/>
        <v>0</v>
      </c>
      <c r="AS1379" s="36">
        <f t="shared" si="648"/>
        <v>0</v>
      </c>
      <c r="AT1379" s="36">
        <f t="shared" si="649"/>
        <v>0</v>
      </c>
      <c r="AU1379" s="36">
        <f t="shared" si="650"/>
        <v>0</v>
      </c>
      <c r="AV1379" s="36">
        <f t="shared" si="660"/>
        <v>0</v>
      </c>
      <c r="AW1379" s="36">
        <f t="shared" si="661"/>
        <v>0</v>
      </c>
      <c r="AX1379" s="36">
        <f t="shared" si="651"/>
        <v>0</v>
      </c>
      <c r="AY1379" s="36">
        <f t="shared" si="662"/>
        <v>0</v>
      </c>
      <c r="AZ1379" s="36">
        <f t="shared" si="663"/>
        <v>0</v>
      </c>
      <c r="BA1379" s="36">
        <f t="shared" si="652"/>
        <v>0</v>
      </c>
      <c r="BB1379" s="36">
        <f t="shared" si="653"/>
        <v>0</v>
      </c>
      <c r="BC1379" s="36">
        <f t="shared" si="654"/>
        <v>0</v>
      </c>
      <c r="BD1379" s="36">
        <f t="shared" si="655"/>
        <v>0</v>
      </c>
      <c r="BE1379" s="36">
        <f t="shared" si="656"/>
        <v>0</v>
      </c>
      <c r="BF1379" s="36">
        <f t="shared" si="664"/>
        <v>1379</v>
      </c>
      <c r="BG1379" s="36">
        <f t="shared" si="665"/>
        <v>0</v>
      </c>
      <c r="BH1379" s="36">
        <f t="shared" si="666"/>
        <v>0</v>
      </c>
      <c r="BI1379" s="36">
        <f t="shared" si="667"/>
        <v>0</v>
      </c>
      <c r="BJ1379" s="29">
        <f t="shared" si="657"/>
        <v>0</v>
      </c>
      <c r="BK1379" s="29">
        <f t="shared" si="668"/>
        <v>0</v>
      </c>
      <c r="BL1379" s="29">
        <f t="shared" si="669"/>
        <v>0</v>
      </c>
      <c r="BM1379" s="29">
        <f t="shared" si="670"/>
        <v>0</v>
      </c>
      <c r="BN1379" s="36">
        <f t="shared" si="671"/>
        <v>0</v>
      </c>
      <c r="BQ1379" s="29">
        <f t="shared" si="672"/>
        <v>0</v>
      </c>
    </row>
    <row r="1380" spans="2:69" s="35" customFormat="1" ht="30" customHeight="1" x14ac:dyDescent="0.15">
      <c r="B1380" s="31"/>
      <c r="C1380" s="32"/>
      <c r="D1380" s="71"/>
      <c r="E1380" s="72"/>
      <c r="F1380" s="72"/>
      <c r="G1380" s="72"/>
      <c r="H1380" s="72"/>
      <c r="I1380" s="72"/>
      <c r="J1380" s="72"/>
      <c r="K1380" s="72"/>
      <c r="L1380" s="72"/>
      <c r="M1380" s="72"/>
      <c r="N1380" s="73"/>
      <c r="O1380" s="33"/>
      <c r="P1380" s="31"/>
      <c r="Q1380" s="34"/>
      <c r="R1380" s="45"/>
      <c r="S1380" s="34"/>
      <c r="T1380" s="45"/>
      <c r="U1380" s="34"/>
      <c r="V1380" s="45"/>
      <c r="W1380" s="46"/>
      <c r="X1380" s="47" t="str">
        <f t="shared" si="641"/>
        <v/>
      </c>
      <c r="Y1380" s="34"/>
      <c r="Z1380" s="45"/>
      <c r="AA1380" s="34"/>
      <c r="AB1380" s="45"/>
      <c r="AC1380" s="34"/>
      <c r="AD1380" s="45"/>
      <c r="AE1380" s="34"/>
      <c r="AF1380" s="48" t="str">
        <f t="shared" si="642"/>
        <v/>
      </c>
      <c r="AG1380" s="34"/>
      <c r="AH1380" s="48" t="str">
        <f t="shared" si="643"/>
        <v/>
      </c>
      <c r="AJ1380" s="48" t="str">
        <f t="shared" si="658"/>
        <v/>
      </c>
      <c r="AK1380" s="34"/>
      <c r="AL1380" s="47" t="str">
        <f t="shared" si="644"/>
        <v/>
      </c>
      <c r="AM1380" s="34"/>
      <c r="AN1380" s="47" t="str">
        <f t="shared" si="645"/>
        <v/>
      </c>
      <c r="AP1380" s="36">
        <f t="shared" si="659"/>
        <v>0</v>
      </c>
      <c r="AQ1380" s="36">
        <f t="shared" si="646"/>
        <v>0</v>
      </c>
      <c r="AR1380" s="36">
        <f t="shared" si="647"/>
        <v>0</v>
      </c>
      <c r="AS1380" s="36">
        <f t="shared" si="648"/>
        <v>0</v>
      </c>
      <c r="AT1380" s="36">
        <f t="shared" si="649"/>
        <v>0</v>
      </c>
      <c r="AU1380" s="36">
        <f t="shared" si="650"/>
        <v>0</v>
      </c>
      <c r="AV1380" s="36">
        <f t="shared" si="660"/>
        <v>0</v>
      </c>
      <c r="AW1380" s="36">
        <f t="shared" si="661"/>
        <v>0</v>
      </c>
      <c r="AX1380" s="36">
        <f t="shared" si="651"/>
        <v>0</v>
      </c>
      <c r="AY1380" s="36">
        <f t="shared" si="662"/>
        <v>0</v>
      </c>
      <c r="AZ1380" s="36">
        <f t="shared" si="663"/>
        <v>0</v>
      </c>
      <c r="BA1380" s="36">
        <f t="shared" si="652"/>
        <v>0</v>
      </c>
      <c r="BB1380" s="36">
        <f t="shared" si="653"/>
        <v>0</v>
      </c>
      <c r="BC1380" s="36">
        <f t="shared" si="654"/>
        <v>0</v>
      </c>
      <c r="BD1380" s="36">
        <f t="shared" si="655"/>
        <v>0</v>
      </c>
      <c r="BE1380" s="36">
        <f t="shared" si="656"/>
        <v>0</v>
      </c>
      <c r="BF1380" s="36">
        <f t="shared" si="664"/>
        <v>1380</v>
      </c>
      <c r="BG1380" s="36">
        <f t="shared" si="665"/>
        <v>0</v>
      </c>
      <c r="BH1380" s="36">
        <f t="shared" si="666"/>
        <v>0</v>
      </c>
      <c r="BI1380" s="36">
        <f t="shared" si="667"/>
        <v>0</v>
      </c>
      <c r="BJ1380" s="29">
        <f t="shared" si="657"/>
        <v>0</v>
      </c>
      <c r="BK1380" s="29">
        <f t="shared" si="668"/>
        <v>0</v>
      </c>
      <c r="BL1380" s="29">
        <f t="shared" si="669"/>
        <v>0</v>
      </c>
      <c r="BM1380" s="29">
        <f t="shared" si="670"/>
        <v>0</v>
      </c>
      <c r="BN1380" s="36">
        <f t="shared" si="671"/>
        <v>0</v>
      </c>
      <c r="BQ1380" s="29">
        <f t="shared" si="672"/>
        <v>0</v>
      </c>
    </row>
    <row r="1381" spans="2:69" s="35" customFormat="1" ht="30" customHeight="1" x14ac:dyDescent="0.15">
      <c r="B1381" s="31"/>
      <c r="C1381" s="32"/>
      <c r="D1381" s="71"/>
      <c r="E1381" s="72"/>
      <c r="F1381" s="72"/>
      <c r="G1381" s="72"/>
      <c r="H1381" s="72"/>
      <c r="I1381" s="72"/>
      <c r="J1381" s="72"/>
      <c r="K1381" s="72"/>
      <c r="L1381" s="72"/>
      <c r="M1381" s="72"/>
      <c r="N1381" s="73"/>
      <c r="O1381" s="33"/>
      <c r="P1381" s="31"/>
      <c r="Q1381" s="34"/>
      <c r="R1381" s="45"/>
      <c r="S1381" s="34"/>
      <c r="T1381" s="45"/>
      <c r="U1381" s="34"/>
      <c r="V1381" s="45"/>
      <c r="W1381" s="46"/>
      <c r="X1381" s="47" t="str">
        <f t="shared" si="641"/>
        <v/>
      </c>
      <c r="Y1381" s="34"/>
      <c r="Z1381" s="45"/>
      <c r="AA1381" s="34"/>
      <c r="AB1381" s="45"/>
      <c r="AC1381" s="34"/>
      <c r="AD1381" s="45"/>
      <c r="AE1381" s="34"/>
      <c r="AF1381" s="48" t="str">
        <f t="shared" si="642"/>
        <v/>
      </c>
      <c r="AG1381" s="34"/>
      <c r="AH1381" s="48" t="str">
        <f t="shared" si="643"/>
        <v/>
      </c>
      <c r="AJ1381" s="48" t="str">
        <f t="shared" si="658"/>
        <v/>
      </c>
      <c r="AK1381" s="34"/>
      <c r="AL1381" s="47" t="str">
        <f t="shared" si="644"/>
        <v/>
      </c>
      <c r="AM1381" s="34"/>
      <c r="AN1381" s="47" t="str">
        <f t="shared" si="645"/>
        <v/>
      </c>
      <c r="AP1381" s="36">
        <f t="shared" si="659"/>
        <v>0</v>
      </c>
      <c r="AQ1381" s="36">
        <f t="shared" si="646"/>
        <v>0</v>
      </c>
      <c r="AR1381" s="36">
        <f t="shared" si="647"/>
        <v>0</v>
      </c>
      <c r="AS1381" s="36">
        <f t="shared" si="648"/>
        <v>0</v>
      </c>
      <c r="AT1381" s="36">
        <f t="shared" si="649"/>
        <v>0</v>
      </c>
      <c r="AU1381" s="36">
        <f t="shared" si="650"/>
        <v>0</v>
      </c>
      <c r="AV1381" s="36">
        <f t="shared" si="660"/>
        <v>0</v>
      </c>
      <c r="AW1381" s="36">
        <f t="shared" si="661"/>
        <v>0</v>
      </c>
      <c r="AX1381" s="36">
        <f t="shared" si="651"/>
        <v>0</v>
      </c>
      <c r="AY1381" s="36">
        <f t="shared" si="662"/>
        <v>0</v>
      </c>
      <c r="AZ1381" s="36">
        <f t="shared" si="663"/>
        <v>0</v>
      </c>
      <c r="BA1381" s="36">
        <f t="shared" si="652"/>
        <v>0</v>
      </c>
      <c r="BB1381" s="36">
        <f t="shared" si="653"/>
        <v>0</v>
      </c>
      <c r="BC1381" s="36">
        <f t="shared" si="654"/>
        <v>0</v>
      </c>
      <c r="BD1381" s="36">
        <f t="shared" si="655"/>
        <v>0</v>
      </c>
      <c r="BE1381" s="36">
        <f t="shared" si="656"/>
        <v>0</v>
      </c>
      <c r="BF1381" s="36">
        <f t="shared" si="664"/>
        <v>1381</v>
      </c>
      <c r="BG1381" s="36">
        <f t="shared" si="665"/>
        <v>0</v>
      </c>
      <c r="BH1381" s="36">
        <f t="shared" si="666"/>
        <v>0</v>
      </c>
      <c r="BI1381" s="36">
        <f t="shared" si="667"/>
        <v>0</v>
      </c>
      <c r="BJ1381" s="29">
        <f t="shared" si="657"/>
        <v>0</v>
      </c>
      <c r="BK1381" s="29">
        <f t="shared" si="668"/>
        <v>0</v>
      </c>
      <c r="BL1381" s="29">
        <f t="shared" si="669"/>
        <v>0</v>
      </c>
      <c r="BM1381" s="29">
        <f t="shared" si="670"/>
        <v>0</v>
      </c>
      <c r="BN1381" s="36">
        <f t="shared" si="671"/>
        <v>0</v>
      </c>
      <c r="BQ1381" s="29">
        <f t="shared" si="672"/>
        <v>0</v>
      </c>
    </row>
    <row r="1382" spans="2:69" s="35" customFormat="1" ht="30" customHeight="1" x14ac:dyDescent="0.15">
      <c r="B1382" s="31"/>
      <c r="C1382" s="32"/>
      <c r="D1382" s="71"/>
      <c r="E1382" s="72"/>
      <c r="F1382" s="72"/>
      <c r="G1382" s="72"/>
      <c r="H1382" s="72"/>
      <c r="I1382" s="72"/>
      <c r="J1382" s="72"/>
      <c r="K1382" s="72"/>
      <c r="L1382" s="72"/>
      <c r="M1382" s="72"/>
      <c r="N1382" s="73"/>
      <c r="O1382" s="33"/>
      <c r="P1382" s="31"/>
      <c r="Q1382" s="34"/>
      <c r="R1382" s="45"/>
      <c r="S1382" s="34"/>
      <c r="T1382" s="45"/>
      <c r="U1382" s="34"/>
      <c r="V1382" s="45"/>
      <c r="W1382" s="46"/>
      <c r="X1382" s="47" t="str">
        <f t="shared" ref="X1382:X1445" si="673">IF(ISBLANK(R1382),"",IF(ISERR(R1382*T1382),"-",ROUND(R1382*T1382,2)))</f>
        <v/>
      </c>
      <c r="Y1382" s="34"/>
      <c r="Z1382" s="45"/>
      <c r="AA1382" s="34"/>
      <c r="AB1382" s="45"/>
      <c r="AC1382" s="34"/>
      <c r="AD1382" s="45"/>
      <c r="AE1382" s="34"/>
      <c r="AF1382" s="48" t="str">
        <f t="shared" ref="AF1382:AF1445" si="674">IF(OR(ISBLANK(Z1382),Z1382=""),"",IF(ISERR((V1382-AD1382)/V1382),"",ROUND(100*(V1382-AD1382)/V1382,2)))</f>
        <v/>
      </c>
      <c r="AG1382" s="34"/>
      <c r="AH1382" s="48" t="str">
        <f t="shared" ref="AH1382:AH1445" si="675">IF(OR(ISBLANK(Z1382),Z1382=""),"",IF(ISERR(AD1382/V1382),"-",ROUND(100*AD1382/V1382,2)))</f>
        <v/>
      </c>
      <c r="AJ1382" s="48" t="str">
        <f t="shared" si="658"/>
        <v/>
      </c>
      <c r="AK1382" s="34"/>
      <c r="AL1382" s="47" t="str">
        <f t="shared" ref="AL1382:AL1445" si="676">IF(OR(ISBLANK(P1382),ISBLANK(R1382),R1382="",R1382=0),"",IF(ISERR((X1382-AJ1382)/X1382),"",ROUND(100*(X1382-AJ1382)/X1382,2)))</f>
        <v/>
      </c>
      <c r="AM1382" s="34"/>
      <c r="AN1382" s="47" t="str">
        <f t="shared" ref="AN1382:AN1445" si="677">IF(OR(ISBLANK(P1382),ISBLANK(R1382),R1382="",R1382=0),"",IF(ISERR(AJ1382/X1382),"",ROUND(100*AJ1382/X1382,2)))</f>
        <v/>
      </c>
      <c r="AP1382" s="36">
        <f t="shared" si="659"/>
        <v>0</v>
      </c>
      <c r="AQ1382" s="36">
        <f t="shared" ref="AQ1382:AQ1445" si="678">IF(ISBLANK(R1382),0,IF(ISERR(100*(AJ1382-X1382)/X1382),0,IF(100*(AJ1382-X1382)/X1382&gt;0.1,1,0)))</f>
        <v>0</v>
      </c>
      <c r="AR1382" s="36">
        <f t="shared" ref="AR1382:AR1445" si="679">IF(ISBLANK(R1382),0,IF(ISERR(OR(AN1382,100*(AJ1382-X1382)/X1382)),0,IF(AND(AN1382&gt;100,100*(AJ1382-X1382)/X1382&gt;1),1,0)))</f>
        <v>0</v>
      </c>
      <c r="AS1382" s="36">
        <f t="shared" ref="AS1382:AS1445" si="680">IF(ISBLANK(R1382),0,IF(ISERR(OR(AN1382,100*(AJ1382-X1382)/X1382)),0,IF(AND(AN1382&gt;100,100*(AJ1382-X1382)/X1382&lt;1),1,0)))</f>
        <v>0</v>
      </c>
      <c r="AT1382" s="36">
        <f t="shared" ref="AT1382:AT1445" si="681">IF(OR(ISBLANK(P1382),ISERR(IF(AND(AL1382&gt;=0,AL1382&lt;=30),IF(AL1382&lt;$V$22,IF(ROUND(100*(V1382-ROUND((AB1382-0.01)*Z1382,2))/V1382,2)&lt;=$V$22,1,0),0),0))),0,IF(AND(AL1382&gt;=0,AL1382&lt;=30),IF(AL1382&lt;$V$22,IF(ROUND(100*(V1382-ROUND((AB1382-0.01)*Z1382,2))/V1382,2)&lt;=$V$22,1,0),0),0))</f>
        <v>0</v>
      </c>
      <c r="AU1382" s="36">
        <f t="shared" ref="AU1382:AU1445" si="682">IF(OR(ISBLANK(P1382),ISERR(IF($AJ$10=$AP$8,IF(AND(AL1382&gt;=0,AL1382&lt;=30),IF(AL1382&gt;$V$22,IF(ROUND(100*(V1382-ROUND((AB1382+0.01)*Z1382,2))/V1382,2)&gt;=$V$22,1,0),0),0),0))),0,IF($AJ$10=$AP$8,IF(AND(AL1382&gt;=0,AL1382&lt;=30),IF(AL1382&gt;$V$22,IF(ROUND(100*(V1382-ROUND((AB1382+0.01)*Z1382,2))/V1382,2)&gt;=$V$22,1,0),0),0),0))</f>
        <v>0</v>
      </c>
      <c r="AV1382" s="36">
        <f t="shared" si="660"/>
        <v>0</v>
      </c>
      <c r="AW1382" s="36">
        <f t="shared" si="661"/>
        <v>0</v>
      </c>
      <c r="AX1382" s="36">
        <f t="shared" ref="AX1382:AX1445" si="683">IF(OR(ISBLANK(P1382),ISERR(IF(AND(AL1382&gt;=0,AL1382&lt;=30),IF(AL1382&gt;$V$22,IF(ROUND(100*(V1382-ROUND((AB1382+0.01)*Z1382,2))/V1382,2)&lt;$V$22,1,0),IF(AL1382&lt;$V$22,IF(ROUND(100*(V1382-ROUND((AB1382-0.01)*Z1382,2))/V1382,2)&gt;$V$22,1,0),0)),0))),0,IF(AND(AL1382&gt;=0,AL1382&lt;=30),IF(AL1382&gt;$V$22,IF(ROUND(100*(V1382-ROUND((AB1382+0.01)*Z1382,2))/V1382,2)&lt;$V$22,1,0),IF(AL1382&lt;$V$22,IF(ROUND(100*(V1382-ROUND((AB1382-0.01)*Z1382,2))/V1382,2)&gt;$V$22,1,0),0)),0))</f>
        <v>0</v>
      </c>
      <c r="AY1382" s="36">
        <f t="shared" si="662"/>
        <v>0</v>
      </c>
      <c r="AZ1382" s="36">
        <f t="shared" si="663"/>
        <v>0</v>
      </c>
      <c r="BA1382" s="36">
        <f t="shared" ref="BA1382:BA1445" si="684">IF(OR(ISBLANK(P1382),ISERR(IF(OR(ISBLANK(X1382),ISBLANK(V1382)),0,IF(ROUND(100*(X1382-V1382)/X1382,2)&lt;-0.1,1,0)))),0,IF(OR(ISBLANK(X1382),ISBLANK(V1382)),0,IF(ROUND(100*(X1382-V1382)/X1382,2)&lt;-0.1,1,0)))</f>
        <v>0</v>
      </c>
      <c r="BB1382" s="36">
        <f t="shared" ref="BB1382:BB1445" si="685">IF(OR(ISBLANK(P1382),ISERR(IF(OR(ISBLANK(X1382),ISBLANK(V1382)),0,IF(ROUND(100*(X1382-V1382)/X1382,2)&gt;1,1,0)))),0,IF(OR(ISBLANK(X1382),ISBLANK(V1382)),0,IF(ROUND(100*(X1382-V1382)/X1382,2)&gt;1,1,0)))</f>
        <v>0</v>
      </c>
      <c r="BC1382" s="36">
        <f t="shared" ref="BC1382:BC1445" si="686">IF(OR(ISBLANK(P1382),ISERR(IF(OR(ISBLANK(X1382),ISBLANK(V1382)),0,IF(AND(BA1382=0,BB1382=0,ROUND(100*(X1382-V1382)/X1382,2)&lt;&gt;0),1,0)))),0,IF(OR(ISBLANK(X1382),ISBLANK(V1382)),0,IF(AND(BA1382=0,BB1382=0,ROUND(100*(X1382-V1382)/X1382,2)&lt;&gt;0),1,0)))</f>
        <v>0</v>
      </c>
      <c r="BD1382" s="36">
        <f t="shared" ref="BD1382:BD1445" si="687">IF(OR(ISBLANK(P1382),ISERR(IF(OR(ISBLANK(X1382),ISBLANK(V1382)),0,IF(BA1382=0,0,IF(ROUND(100*(AJ1382-X1382)/X1382,4)&lt;=0.1,0,1))))),0,IF(OR(ISBLANK(X1382),ISBLANK(V1382)),0,IF(BA1382=0,0,IF(ROUND(100*(AJ1382-X1382)/X1382,4)&lt;=0.1,0,1))))</f>
        <v>0</v>
      </c>
      <c r="BE1382" s="36">
        <f t="shared" ref="BE1382:BE1445" si="688">IF(OR(ISBLANK(P1382),ISERR(IF(OR(ISBLANK(X1382),ISBLANK(V1382)),0,IF(BB1382=0,0,IF(ROUND(100*(X1382-AJ1382)/X1382,2)&lt;=30,0,1))))),0,IF(OR(ISBLANK(X1382),ISBLANK(V1382)),0,IF(BB1382=0,0,IF(ROUND(100*(X1382-AJ1382)/X1382,2)&lt;=30,0,1))))</f>
        <v>0</v>
      </c>
      <c r="BF1382" s="36">
        <f t="shared" si="664"/>
        <v>1382</v>
      </c>
      <c r="BG1382" s="36">
        <f t="shared" si="665"/>
        <v>0</v>
      </c>
      <c r="BH1382" s="36">
        <f t="shared" si="666"/>
        <v>0</v>
      </c>
      <c r="BI1382" s="36">
        <f t="shared" si="667"/>
        <v>0</v>
      </c>
      <c r="BJ1382" s="29">
        <f t="shared" ref="BJ1382:BJ1445" si="689">IF(OR(ISBLANK(P1382),P1382="",ISERR(P1382),ISBLANK(R1382),R1382="",ISERR(R1382),ISBLANK(T1382),T1382="",ISERR(T1382),ISERR(IF(SUM(AP1382,AQ1382,AR1382,AT1382,AU1382,AX1382,BA1382,BB1382,BC1382,BD1382,BE1382)=0,ROUND(AB1382,2),IF($AJ$10=$AP$8,ROUND(X1382*(1-($V$22/100))/R1382,2),IF(AB1382&gt;T1382,ROUND(T1382,2),ROUND(AB1382,2)))))),0,IF(SUM(AP1382,AQ1382,AR1382,AT1382,AU1382,AX1382,BA1382,BB1382,BC1382,BD1382,BE1382)=0,ROUND(AB1382,2),IF($AJ$10=$AP$8,ROUND(X1382*(1-($V$22/100))/R1382,2),IF(AB1382&gt;T1382,ROUND(T1382,2),ROUND(AB1382,2)))))</f>
        <v>0</v>
      </c>
      <c r="BK1382" s="29">
        <f t="shared" si="668"/>
        <v>0</v>
      </c>
      <c r="BL1382" s="29">
        <f t="shared" si="669"/>
        <v>0</v>
      </c>
      <c r="BM1382" s="29">
        <f t="shared" si="670"/>
        <v>0</v>
      </c>
      <c r="BN1382" s="36">
        <f t="shared" si="671"/>
        <v>0</v>
      </c>
      <c r="BQ1382" s="29">
        <f t="shared" si="672"/>
        <v>0</v>
      </c>
    </row>
    <row r="1383" spans="2:69" s="35" customFormat="1" ht="30" customHeight="1" x14ac:dyDescent="0.15">
      <c r="B1383" s="31"/>
      <c r="C1383" s="32"/>
      <c r="D1383" s="71"/>
      <c r="E1383" s="72"/>
      <c r="F1383" s="72"/>
      <c r="G1383" s="72"/>
      <c r="H1383" s="72"/>
      <c r="I1383" s="72"/>
      <c r="J1383" s="72"/>
      <c r="K1383" s="72"/>
      <c r="L1383" s="72"/>
      <c r="M1383" s="72"/>
      <c r="N1383" s="73"/>
      <c r="O1383" s="33"/>
      <c r="P1383" s="31"/>
      <c r="Q1383" s="34"/>
      <c r="R1383" s="45"/>
      <c r="S1383" s="34"/>
      <c r="T1383" s="45"/>
      <c r="U1383" s="34"/>
      <c r="V1383" s="45"/>
      <c r="W1383" s="46"/>
      <c r="X1383" s="47" t="str">
        <f t="shared" si="673"/>
        <v/>
      </c>
      <c r="Y1383" s="34"/>
      <c r="Z1383" s="45"/>
      <c r="AA1383" s="34"/>
      <c r="AB1383" s="45"/>
      <c r="AC1383" s="34"/>
      <c r="AD1383" s="45"/>
      <c r="AE1383" s="34"/>
      <c r="AF1383" s="48" t="str">
        <f t="shared" si="674"/>
        <v/>
      </c>
      <c r="AG1383" s="34"/>
      <c r="AH1383" s="48" t="str">
        <f t="shared" si="675"/>
        <v/>
      </c>
      <c r="AJ1383" s="48" t="str">
        <f t="shared" ref="AJ1383:AJ1446" si="690">IF(OR(ISBLANK(P1383),ISBLANK(R1383),R1383="",R1383=0),"",IF(ISERR(Z1383*AB1383),"",ROUND(Z1383*AB1383,2)))</f>
        <v/>
      </c>
      <c r="AK1383" s="34"/>
      <c r="AL1383" s="47" t="str">
        <f t="shared" si="676"/>
        <v/>
      </c>
      <c r="AM1383" s="34"/>
      <c r="AN1383" s="47" t="str">
        <f t="shared" si="677"/>
        <v/>
      </c>
      <c r="AP1383" s="36">
        <f t="shared" ref="AP1383:AP1446" si="691">IF(AL1383&lt;0,1,0)</f>
        <v>0</v>
      </c>
      <c r="AQ1383" s="36">
        <f t="shared" si="678"/>
        <v>0</v>
      </c>
      <c r="AR1383" s="36">
        <f t="shared" si="679"/>
        <v>0</v>
      </c>
      <c r="AS1383" s="36">
        <f t="shared" si="680"/>
        <v>0</v>
      </c>
      <c r="AT1383" s="36">
        <f t="shared" si="681"/>
        <v>0</v>
      </c>
      <c r="AU1383" s="36">
        <f t="shared" si="682"/>
        <v>0</v>
      </c>
      <c r="AV1383" s="36">
        <f t="shared" ref="AV1383:AV1446" si="692">IF(ISERR(IF(AND(AL1383&gt;30,AL1383&lt;=99),1,0)),0,IF(AND(AL1383&gt;30,AL1383&lt;=99),1,0))</f>
        <v>0</v>
      </c>
      <c r="AW1383" s="36">
        <f t="shared" ref="AW1383:AW1446" si="693">IF(ISERR(IF(AND($R1383&lt;&gt;"",NOT(ISBLANK($R1383)),AL1383&gt;99),1,0)),0,IF(AND($R1383&lt;&gt;"",NOT(ISBLANK($R1383)),AL1383&gt;99),1,0))</f>
        <v>0</v>
      </c>
      <c r="AX1383" s="36">
        <f t="shared" si="683"/>
        <v>0</v>
      </c>
      <c r="AY1383" s="36">
        <f t="shared" ref="AY1383:AY1446" si="694">IF(OR(ISBLANK(R1383),ISERR(IF(AND(NOT(ISBLANK($R1383)),$R1383&lt;&gt;"",$Z1383&lt;&gt;$R1383),1,0))),0,IF(AND(NOT(ISBLANK($R1383)),$R1383&lt;&gt;"",$Z1383&lt;&gt;$R1383),1,0))</f>
        <v>0</v>
      </c>
      <c r="AZ1383" s="36">
        <f t="shared" ref="AZ1383:AZ1446" si="695">IF(OR(ISBLANK(P1383),ISERR(IF(OR(ISBLANK(P1383),P1383=""),0,1))),0,IF(OR(ISBLANK(P1383),P1383=""),0,1))</f>
        <v>0</v>
      </c>
      <c r="BA1383" s="36">
        <f t="shared" si="684"/>
        <v>0</v>
      </c>
      <c r="BB1383" s="36">
        <f t="shared" si="685"/>
        <v>0</v>
      </c>
      <c r="BC1383" s="36">
        <f t="shared" si="686"/>
        <v>0</v>
      </c>
      <c r="BD1383" s="36">
        <f t="shared" si="687"/>
        <v>0</v>
      </c>
      <c r="BE1383" s="36">
        <f t="shared" si="688"/>
        <v>0</v>
      </c>
      <c r="BF1383" s="36">
        <f t="shared" ref="BF1383:BF1446" si="696">ROW(BF1383)</f>
        <v>1383</v>
      </c>
      <c r="BG1383" s="36">
        <f t="shared" ref="BG1383:BG1446" si="697">IF(OR(ISBLANK(D1383),ISERR(D1383),D1383="",ISBLANK(P1383),P1383="",ISERR(P1383),ISERR(VLOOKUP(D1383,$D$38:$BF$3617,55,FALSE))),0,IF(VLOOKUP(D1383,$D$38:$BF$3617,25,FALSE)=AB1383,0,VLOOKUP(D1383,$D$38:$BF$3617,55,FALSE)))</f>
        <v>0</v>
      </c>
      <c r="BH1383" s="36">
        <f t="shared" ref="BH1383:BH1446" si="698">IF(OR(ISBLANK(D1383),D1383="",ISERR(D1383),ISBLANK(P1383),P1383="",ISERR(P1383),ISNA(IF(VLOOKUP(D1383,$D$38:$AN$3617,25,FALSE)&lt;&gt;AB1383,1,0)),ISERR(IF(AND(ISNA(VLOOKUP(ROW(D1383),$BG$38:$BG$3617,1,FALSE)),VLOOKUP(D1383,$D$38:$AN$3617,25,FALSE)=AB1383),0,1))),0,IF(AND(ISNA(VLOOKUP(ROW(D1383),$BG$38:$BG$3617,1,FALSE)),VLOOKUP(D1383,$D$38:$AN$3617,25,FALSE)=AB1383),0,1))</f>
        <v>0</v>
      </c>
      <c r="BI1383" s="36">
        <f t="shared" ref="BI1383:BI1446" si="699">IF(OR(ISBLANK(D1383),D1383="",ISERR(D1383),ISBLANK(P1383),P1383="",ISERR(P1383)),0,IF(BH1383=0,0,IF(BG1383=0,BF1383,BG1383)))</f>
        <v>0</v>
      </c>
      <c r="BJ1383" s="29">
        <f t="shared" si="689"/>
        <v>0</v>
      </c>
      <c r="BK1383" s="29">
        <f t="shared" ref="BK1383:BK1446" si="700">IF(OR(ISBLANK(D1383),D1383="",ISERR(D1383),ISBLANK(P1383),P1383="",ISERR(P1383)),0,IF(BH1383=0,ROUND(BJ1383,2),IF(BG1383&lt;&gt;0,IF(BJ1383&lt;VLOOKUP(BG1383,$BI$38:$BK$3617,3,FALSE),ROUND(BJ1383,2),ROUND(VLOOKUP(BG1383,$BI$38:$BK$3617,3,FALSE),2)),IF(BJ1383&lt;VLOOKUP(BF1383,$BG$38:$BK$3617,4,FALSE),ROUND(BJ1383,2),VLOOKUP(BF1383,$BG$38:$BK$3617,4,FALSE)))))</f>
        <v>0</v>
      </c>
      <c r="BL1383" s="29">
        <f t="shared" ref="BL1383:BL1446" si="701">IF(BH1383=0,0,(BJ1383-SUMIFS($BJ$38:$BJ$3617,$BI$38:$BI$3617,BI1383)/COUNTIFS($BI$38:$BI$3617,BI1383))^2)</f>
        <v>0</v>
      </c>
      <c r="BM1383" s="29">
        <f t="shared" ref="BM1383:BM1446" si="702">IF(BH1383=0,BK1383,ROUND(((SUMIFS($BJ$38:$BJ$3617,$BI$38:$BI$3617,BI1383)/COUNTIFS($BI$38:$BI$3617,BI1383))-((SUMIFS($BL$38:$BL$3617,$BI$38:$BI$3617,BI1383)/COUNTIFS($BI$38:$BI$3617,BI1383))^0.5)),2))</f>
        <v>0</v>
      </c>
      <c r="BN1383" s="36">
        <f t="shared" ref="BN1383:BN1446" si="703">IF(AND(OR(P1383="",ISBLANK(P1383),ISERR(P1383)),OR(AND(R1383&lt;&gt;0,R1383&lt;&gt;"",NOT(ISBLANK(R1383))),AND(T1383&lt;&gt;0,T1383&lt;&gt;"",NOT(ISBLANK(T1383))),AND(Z1383&lt;&gt;0,Z1383&lt;&gt;"",NOT(ISBLANK(Z1383))),AND(AB1383&lt;&gt;0,AB1383&lt;&gt;"",NOT(ISBLANK(AB1383))))),1,0)</f>
        <v>0</v>
      </c>
      <c r="BQ1383" s="29">
        <f t="shared" ref="BQ1383:BQ1446" si="704">IF(ISERR(IF(OR(ISBLANK(Z1383),Z1383="",Z1383=0),0,IF(OR(ISBLANK(AD1383),AD1383=""),0,ROUND(AD1383,2)))),0,IF(OR(ISBLANK(Z1383),Z1383="",Z1383=0),0,IF(OR(ISBLANK(AD1383),AD1383=""),0,ROUND(AD1383,2))))</f>
        <v>0</v>
      </c>
    </row>
    <row r="1384" spans="2:69" s="35" customFormat="1" ht="30" customHeight="1" x14ac:dyDescent="0.15">
      <c r="B1384" s="31"/>
      <c r="C1384" s="32"/>
      <c r="D1384" s="71"/>
      <c r="E1384" s="72"/>
      <c r="F1384" s="72"/>
      <c r="G1384" s="72"/>
      <c r="H1384" s="72"/>
      <c r="I1384" s="72"/>
      <c r="J1384" s="72"/>
      <c r="K1384" s="72"/>
      <c r="L1384" s="72"/>
      <c r="M1384" s="72"/>
      <c r="N1384" s="73"/>
      <c r="O1384" s="33"/>
      <c r="P1384" s="31"/>
      <c r="Q1384" s="34"/>
      <c r="R1384" s="45"/>
      <c r="S1384" s="34"/>
      <c r="T1384" s="45"/>
      <c r="U1384" s="34"/>
      <c r="V1384" s="45"/>
      <c r="W1384" s="46"/>
      <c r="X1384" s="47" t="str">
        <f t="shared" si="673"/>
        <v/>
      </c>
      <c r="Y1384" s="34"/>
      <c r="Z1384" s="45"/>
      <c r="AA1384" s="34"/>
      <c r="AB1384" s="45"/>
      <c r="AC1384" s="34"/>
      <c r="AD1384" s="45"/>
      <c r="AE1384" s="34"/>
      <c r="AF1384" s="48" t="str">
        <f t="shared" si="674"/>
        <v/>
      </c>
      <c r="AG1384" s="34"/>
      <c r="AH1384" s="48" t="str">
        <f t="shared" si="675"/>
        <v/>
      </c>
      <c r="AJ1384" s="48" t="str">
        <f t="shared" si="690"/>
        <v/>
      </c>
      <c r="AK1384" s="34"/>
      <c r="AL1384" s="47" t="str">
        <f t="shared" si="676"/>
        <v/>
      </c>
      <c r="AM1384" s="34"/>
      <c r="AN1384" s="47" t="str">
        <f t="shared" si="677"/>
        <v/>
      </c>
      <c r="AP1384" s="36">
        <f t="shared" si="691"/>
        <v>0</v>
      </c>
      <c r="AQ1384" s="36">
        <f t="shared" si="678"/>
        <v>0</v>
      </c>
      <c r="AR1384" s="36">
        <f t="shared" si="679"/>
        <v>0</v>
      </c>
      <c r="AS1384" s="36">
        <f t="shared" si="680"/>
        <v>0</v>
      </c>
      <c r="AT1384" s="36">
        <f t="shared" si="681"/>
        <v>0</v>
      </c>
      <c r="AU1384" s="36">
        <f t="shared" si="682"/>
        <v>0</v>
      </c>
      <c r="AV1384" s="36">
        <f t="shared" si="692"/>
        <v>0</v>
      </c>
      <c r="AW1384" s="36">
        <f t="shared" si="693"/>
        <v>0</v>
      </c>
      <c r="AX1384" s="36">
        <f t="shared" si="683"/>
        <v>0</v>
      </c>
      <c r="AY1384" s="36">
        <f t="shared" si="694"/>
        <v>0</v>
      </c>
      <c r="AZ1384" s="36">
        <f t="shared" si="695"/>
        <v>0</v>
      </c>
      <c r="BA1384" s="36">
        <f t="shared" si="684"/>
        <v>0</v>
      </c>
      <c r="BB1384" s="36">
        <f t="shared" si="685"/>
        <v>0</v>
      </c>
      <c r="BC1384" s="36">
        <f t="shared" si="686"/>
        <v>0</v>
      </c>
      <c r="BD1384" s="36">
        <f t="shared" si="687"/>
        <v>0</v>
      </c>
      <c r="BE1384" s="36">
        <f t="shared" si="688"/>
        <v>0</v>
      </c>
      <c r="BF1384" s="36">
        <f t="shared" si="696"/>
        <v>1384</v>
      </c>
      <c r="BG1384" s="36">
        <f t="shared" si="697"/>
        <v>0</v>
      </c>
      <c r="BH1384" s="36">
        <f t="shared" si="698"/>
        <v>0</v>
      </c>
      <c r="BI1384" s="36">
        <f t="shared" si="699"/>
        <v>0</v>
      </c>
      <c r="BJ1384" s="29">
        <f t="shared" si="689"/>
        <v>0</v>
      </c>
      <c r="BK1384" s="29">
        <f t="shared" si="700"/>
        <v>0</v>
      </c>
      <c r="BL1384" s="29">
        <f t="shared" si="701"/>
        <v>0</v>
      </c>
      <c r="BM1384" s="29">
        <f t="shared" si="702"/>
        <v>0</v>
      </c>
      <c r="BN1384" s="36">
        <f t="shared" si="703"/>
        <v>0</v>
      </c>
      <c r="BQ1384" s="29">
        <f t="shared" si="704"/>
        <v>0</v>
      </c>
    </row>
    <row r="1385" spans="2:69" s="35" customFormat="1" ht="30" customHeight="1" x14ac:dyDescent="0.15">
      <c r="B1385" s="31"/>
      <c r="C1385" s="32"/>
      <c r="D1385" s="71"/>
      <c r="E1385" s="72"/>
      <c r="F1385" s="72"/>
      <c r="G1385" s="72"/>
      <c r="H1385" s="72"/>
      <c r="I1385" s="72"/>
      <c r="J1385" s="72"/>
      <c r="K1385" s="72"/>
      <c r="L1385" s="72"/>
      <c r="M1385" s="72"/>
      <c r="N1385" s="73"/>
      <c r="O1385" s="33"/>
      <c r="P1385" s="31"/>
      <c r="Q1385" s="34"/>
      <c r="R1385" s="45"/>
      <c r="S1385" s="34"/>
      <c r="T1385" s="45"/>
      <c r="U1385" s="34"/>
      <c r="V1385" s="45"/>
      <c r="W1385" s="46"/>
      <c r="X1385" s="47" t="str">
        <f t="shared" si="673"/>
        <v/>
      </c>
      <c r="Y1385" s="34"/>
      <c r="Z1385" s="45"/>
      <c r="AA1385" s="34"/>
      <c r="AB1385" s="45"/>
      <c r="AC1385" s="34"/>
      <c r="AD1385" s="45"/>
      <c r="AE1385" s="34"/>
      <c r="AF1385" s="48" t="str">
        <f t="shared" si="674"/>
        <v/>
      </c>
      <c r="AG1385" s="34"/>
      <c r="AH1385" s="48" t="str">
        <f t="shared" si="675"/>
        <v/>
      </c>
      <c r="AJ1385" s="48" t="str">
        <f t="shared" si="690"/>
        <v/>
      </c>
      <c r="AK1385" s="34"/>
      <c r="AL1385" s="47" t="str">
        <f t="shared" si="676"/>
        <v/>
      </c>
      <c r="AM1385" s="34"/>
      <c r="AN1385" s="47" t="str">
        <f t="shared" si="677"/>
        <v/>
      </c>
      <c r="AP1385" s="36">
        <f t="shared" si="691"/>
        <v>0</v>
      </c>
      <c r="AQ1385" s="36">
        <f t="shared" si="678"/>
        <v>0</v>
      </c>
      <c r="AR1385" s="36">
        <f t="shared" si="679"/>
        <v>0</v>
      </c>
      <c r="AS1385" s="36">
        <f t="shared" si="680"/>
        <v>0</v>
      </c>
      <c r="AT1385" s="36">
        <f t="shared" si="681"/>
        <v>0</v>
      </c>
      <c r="AU1385" s="36">
        <f t="shared" si="682"/>
        <v>0</v>
      </c>
      <c r="AV1385" s="36">
        <f t="shared" si="692"/>
        <v>0</v>
      </c>
      <c r="AW1385" s="36">
        <f t="shared" si="693"/>
        <v>0</v>
      </c>
      <c r="AX1385" s="36">
        <f t="shared" si="683"/>
        <v>0</v>
      </c>
      <c r="AY1385" s="36">
        <f t="shared" si="694"/>
        <v>0</v>
      </c>
      <c r="AZ1385" s="36">
        <f t="shared" si="695"/>
        <v>0</v>
      </c>
      <c r="BA1385" s="36">
        <f t="shared" si="684"/>
        <v>0</v>
      </c>
      <c r="BB1385" s="36">
        <f t="shared" si="685"/>
        <v>0</v>
      </c>
      <c r="BC1385" s="36">
        <f t="shared" si="686"/>
        <v>0</v>
      </c>
      <c r="BD1385" s="36">
        <f t="shared" si="687"/>
        <v>0</v>
      </c>
      <c r="BE1385" s="36">
        <f t="shared" si="688"/>
        <v>0</v>
      </c>
      <c r="BF1385" s="36">
        <f t="shared" si="696"/>
        <v>1385</v>
      </c>
      <c r="BG1385" s="36">
        <f t="shared" si="697"/>
        <v>0</v>
      </c>
      <c r="BH1385" s="36">
        <f t="shared" si="698"/>
        <v>0</v>
      </c>
      <c r="BI1385" s="36">
        <f t="shared" si="699"/>
        <v>0</v>
      </c>
      <c r="BJ1385" s="29">
        <f t="shared" si="689"/>
        <v>0</v>
      </c>
      <c r="BK1385" s="29">
        <f t="shared" si="700"/>
        <v>0</v>
      </c>
      <c r="BL1385" s="29">
        <f t="shared" si="701"/>
        <v>0</v>
      </c>
      <c r="BM1385" s="29">
        <f t="shared" si="702"/>
        <v>0</v>
      </c>
      <c r="BN1385" s="36">
        <f t="shared" si="703"/>
        <v>0</v>
      </c>
      <c r="BQ1385" s="29">
        <f t="shared" si="704"/>
        <v>0</v>
      </c>
    </row>
    <row r="1386" spans="2:69" s="35" customFormat="1" ht="30" customHeight="1" x14ac:dyDescent="0.15">
      <c r="B1386" s="31"/>
      <c r="C1386" s="32"/>
      <c r="D1386" s="71"/>
      <c r="E1386" s="72"/>
      <c r="F1386" s="72"/>
      <c r="G1386" s="72"/>
      <c r="H1386" s="72"/>
      <c r="I1386" s="72"/>
      <c r="J1386" s="72"/>
      <c r="K1386" s="72"/>
      <c r="L1386" s="72"/>
      <c r="M1386" s="72"/>
      <c r="N1386" s="73"/>
      <c r="O1386" s="33"/>
      <c r="P1386" s="31"/>
      <c r="Q1386" s="34"/>
      <c r="R1386" s="45"/>
      <c r="S1386" s="34"/>
      <c r="T1386" s="45"/>
      <c r="U1386" s="34"/>
      <c r="V1386" s="45"/>
      <c r="W1386" s="46"/>
      <c r="X1386" s="47" t="str">
        <f t="shared" si="673"/>
        <v/>
      </c>
      <c r="Y1386" s="34"/>
      <c r="Z1386" s="45"/>
      <c r="AA1386" s="34"/>
      <c r="AB1386" s="45"/>
      <c r="AC1386" s="34"/>
      <c r="AD1386" s="45"/>
      <c r="AE1386" s="34"/>
      <c r="AF1386" s="48" t="str">
        <f t="shared" si="674"/>
        <v/>
      </c>
      <c r="AG1386" s="34"/>
      <c r="AH1386" s="48" t="str">
        <f t="shared" si="675"/>
        <v/>
      </c>
      <c r="AJ1386" s="48" t="str">
        <f t="shared" si="690"/>
        <v/>
      </c>
      <c r="AK1386" s="34"/>
      <c r="AL1386" s="47" t="str">
        <f t="shared" si="676"/>
        <v/>
      </c>
      <c r="AM1386" s="34"/>
      <c r="AN1386" s="47" t="str">
        <f t="shared" si="677"/>
        <v/>
      </c>
      <c r="AP1386" s="36">
        <f t="shared" si="691"/>
        <v>0</v>
      </c>
      <c r="AQ1386" s="36">
        <f t="shared" si="678"/>
        <v>0</v>
      </c>
      <c r="AR1386" s="36">
        <f t="shared" si="679"/>
        <v>0</v>
      </c>
      <c r="AS1386" s="36">
        <f t="shared" si="680"/>
        <v>0</v>
      </c>
      <c r="AT1386" s="36">
        <f t="shared" si="681"/>
        <v>0</v>
      </c>
      <c r="AU1386" s="36">
        <f t="shared" si="682"/>
        <v>0</v>
      </c>
      <c r="AV1386" s="36">
        <f t="shared" si="692"/>
        <v>0</v>
      </c>
      <c r="AW1386" s="36">
        <f t="shared" si="693"/>
        <v>0</v>
      </c>
      <c r="AX1386" s="36">
        <f t="shared" si="683"/>
        <v>0</v>
      </c>
      <c r="AY1386" s="36">
        <f t="shared" si="694"/>
        <v>0</v>
      </c>
      <c r="AZ1386" s="36">
        <f t="shared" si="695"/>
        <v>0</v>
      </c>
      <c r="BA1386" s="36">
        <f t="shared" si="684"/>
        <v>0</v>
      </c>
      <c r="BB1386" s="36">
        <f t="shared" si="685"/>
        <v>0</v>
      </c>
      <c r="BC1386" s="36">
        <f t="shared" si="686"/>
        <v>0</v>
      </c>
      <c r="BD1386" s="36">
        <f t="shared" si="687"/>
        <v>0</v>
      </c>
      <c r="BE1386" s="36">
        <f t="shared" si="688"/>
        <v>0</v>
      </c>
      <c r="BF1386" s="36">
        <f t="shared" si="696"/>
        <v>1386</v>
      </c>
      <c r="BG1386" s="36">
        <f t="shared" si="697"/>
        <v>0</v>
      </c>
      <c r="BH1386" s="36">
        <f t="shared" si="698"/>
        <v>0</v>
      </c>
      <c r="BI1386" s="36">
        <f t="shared" si="699"/>
        <v>0</v>
      </c>
      <c r="BJ1386" s="29">
        <f t="shared" si="689"/>
        <v>0</v>
      </c>
      <c r="BK1386" s="29">
        <f t="shared" si="700"/>
        <v>0</v>
      </c>
      <c r="BL1386" s="29">
        <f t="shared" si="701"/>
        <v>0</v>
      </c>
      <c r="BM1386" s="29">
        <f t="shared" si="702"/>
        <v>0</v>
      </c>
      <c r="BN1386" s="36">
        <f t="shared" si="703"/>
        <v>0</v>
      </c>
      <c r="BQ1386" s="29">
        <f t="shared" si="704"/>
        <v>0</v>
      </c>
    </row>
    <row r="1387" spans="2:69" s="35" customFormat="1" ht="30" customHeight="1" x14ac:dyDescent="0.15">
      <c r="B1387" s="31"/>
      <c r="C1387" s="32"/>
      <c r="D1387" s="71"/>
      <c r="E1387" s="72"/>
      <c r="F1387" s="72"/>
      <c r="G1387" s="72"/>
      <c r="H1387" s="72"/>
      <c r="I1387" s="72"/>
      <c r="J1387" s="72"/>
      <c r="K1387" s="72"/>
      <c r="L1387" s="72"/>
      <c r="M1387" s="72"/>
      <c r="N1387" s="73"/>
      <c r="O1387" s="33"/>
      <c r="P1387" s="31"/>
      <c r="Q1387" s="34"/>
      <c r="R1387" s="45"/>
      <c r="S1387" s="34"/>
      <c r="T1387" s="45"/>
      <c r="U1387" s="34"/>
      <c r="V1387" s="45"/>
      <c r="W1387" s="46"/>
      <c r="X1387" s="47" t="str">
        <f t="shared" si="673"/>
        <v/>
      </c>
      <c r="Y1387" s="34"/>
      <c r="Z1387" s="45"/>
      <c r="AA1387" s="34"/>
      <c r="AB1387" s="45"/>
      <c r="AC1387" s="34"/>
      <c r="AD1387" s="45"/>
      <c r="AE1387" s="34"/>
      <c r="AF1387" s="48" t="str">
        <f t="shared" si="674"/>
        <v/>
      </c>
      <c r="AG1387" s="34"/>
      <c r="AH1387" s="48" t="str">
        <f t="shared" si="675"/>
        <v/>
      </c>
      <c r="AJ1387" s="48" t="str">
        <f t="shared" si="690"/>
        <v/>
      </c>
      <c r="AK1387" s="34"/>
      <c r="AL1387" s="47" t="str">
        <f t="shared" si="676"/>
        <v/>
      </c>
      <c r="AM1387" s="34"/>
      <c r="AN1387" s="47" t="str">
        <f t="shared" si="677"/>
        <v/>
      </c>
      <c r="AP1387" s="36">
        <f t="shared" si="691"/>
        <v>0</v>
      </c>
      <c r="AQ1387" s="36">
        <f t="shared" si="678"/>
        <v>0</v>
      </c>
      <c r="AR1387" s="36">
        <f t="shared" si="679"/>
        <v>0</v>
      </c>
      <c r="AS1387" s="36">
        <f t="shared" si="680"/>
        <v>0</v>
      </c>
      <c r="AT1387" s="36">
        <f t="shared" si="681"/>
        <v>0</v>
      </c>
      <c r="AU1387" s="36">
        <f t="shared" si="682"/>
        <v>0</v>
      </c>
      <c r="AV1387" s="36">
        <f t="shared" si="692"/>
        <v>0</v>
      </c>
      <c r="AW1387" s="36">
        <f t="shared" si="693"/>
        <v>0</v>
      </c>
      <c r="AX1387" s="36">
        <f t="shared" si="683"/>
        <v>0</v>
      </c>
      <c r="AY1387" s="36">
        <f t="shared" si="694"/>
        <v>0</v>
      </c>
      <c r="AZ1387" s="36">
        <f t="shared" si="695"/>
        <v>0</v>
      </c>
      <c r="BA1387" s="36">
        <f t="shared" si="684"/>
        <v>0</v>
      </c>
      <c r="BB1387" s="36">
        <f t="shared" si="685"/>
        <v>0</v>
      </c>
      <c r="BC1387" s="36">
        <f t="shared" si="686"/>
        <v>0</v>
      </c>
      <c r="BD1387" s="36">
        <f t="shared" si="687"/>
        <v>0</v>
      </c>
      <c r="BE1387" s="36">
        <f t="shared" si="688"/>
        <v>0</v>
      </c>
      <c r="BF1387" s="36">
        <f t="shared" si="696"/>
        <v>1387</v>
      </c>
      <c r="BG1387" s="36">
        <f t="shared" si="697"/>
        <v>0</v>
      </c>
      <c r="BH1387" s="36">
        <f t="shared" si="698"/>
        <v>0</v>
      </c>
      <c r="BI1387" s="36">
        <f t="shared" si="699"/>
        <v>0</v>
      </c>
      <c r="BJ1387" s="29">
        <f t="shared" si="689"/>
        <v>0</v>
      </c>
      <c r="BK1387" s="29">
        <f t="shared" si="700"/>
        <v>0</v>
      </c>
      <c r="BL1387" s="29">
        <f t="shared" si="701"/>
        <v>0</v>
      </c>
      <c r="BM1387" s="29">
        <f t="shared" si="702"/>
        <v>0</v>
      </c>
      <c r="BN1387" s="36">
        <f t="shared" si="703"/>
        <v>0</v>
      </c>
      <c r="BQ1387" s="29">
        <f t="shared" si="704"/>
        <v>0</v>
      </c>
    </row>
    <row r="1388" spans="2:69" s="35" customFormat="1" ht="30" customHeight="1" x14ac:dyDescent="0.15">
      <c r="B1388" s="31"/>
      <c r="C1388" s="32"/>
      <c r="D1388" s="71"/>
      <c r="E1388" s="72"/>
      <c r="F1388" s="72"/>
      <c r="G1388" s="72"/>
      <c r="H1388" s="72"/>
      <c r="I1388" s="72"/>
      <c r="J1388" s="72"/>
      <c r="K1388" s="72"/>
      <c r="L1388" s="72"/>
      <c r="M1388" s="72"/>
      <c r="N1388" s="73"/>
      <c r="O1388" s="33"/>
      <c r="P1388" s="31"/>
      <c r="Q1388" s="34"/>
      <c r="R1388" s="45"/>
      <c r="S1388" s="34"/>
      <c r="T1388" s="45"/>
      <c r="U1388" s="34"/>
      <c r="V1388" s="45"/>
      <c r="W1388" s="46"/>
      <c r="X1388" s="47" t="str">
        <f t="shared" si="673"/>
        <v/>
      </c>
      <c r="Y1388" s="34"/>
      <c r="Z1388" s="45"/>
      <c r="AA1388" s="34"/>
      <c r="AB1388" s="45"/>
      <c r="AC1388" s="34"/>
      <c r="AD1388" s="45"/>
      <c r="AE1388" s="34"/>
      <c r="AF1388" s="48" t="str">
        <f t="shared" si="674"/>
        <v/>
      </c>
      <c r="AG1388" s="34"/>
      <c r="AH1388" s="48" t="str">
        <f t="shared" si="675"/>
        <v/>
      </c>
      <c r="AJ1388" s="48" t="str">
        <f t="shared" si="690"/>
        <v/>
      </c>
      <c r="AK1388" s="34"/>
      <c r="AL1388" s="47" t="str">
        <f t="shared" si="676"/>
        <v/>
      </c>
      <c r="AM1388" s="34"/>
      <c r="AN1388" s="47" t="str">
        <f t="shared" si="677"/>
        <v/>
      </c>
      <c r="AP1388" s="36">
        <f t="shared" si="691"/>
        <v>0</v>
      </c>
      <c r="AQ1388" s="36">
        <f t="shared" si="678"/>
        <v>0</v>
      </c>
      <c r="AR1388" s="36">
        <f t="shared" si="679"/>
        <v>0</v>
      </c>
      <c r="AS1388" s="36">
        <f t="shared" si="680"/>
        <v>0</v>
      </c>
      <c r="AT1388" s="36">
        <f t="shared" si="681"/>
        <v>0</v>
      </c>
      <c r="AU1388" s="36">
        <f t="shared" si="682"/>
        <v>0</v>
      </c>
      <c r="AV1388" s="36">
        <f t="shared" si="692"/>
        <v>0</v>
      </c>
      <c r="AW1388" s="36">
        <f t="shared" si="693"/>
        <v>0</v>
      </c>
      <c r="AX1388" s="36">
        <f t="shared" si="683"/>
        <v>0</v>
      </c>
      <c r="AY1388" s="36">
        <f t="shared" si="694"/>
        <v>0</v>
      </c>
      <c r="AZ1388" s="36">
        <f t="shared" si="695"/>
        <v>0</v>
      </c>
      <c r="BA1388" s="36">
        <f t="shared" si="684"/>
        <v>0</v>
      </c>
      <c r="BB1388" s="36">
        <f t="shared" si="685"/>
        <v>0</v>
      </c>
      <c r="BC1388" s="36">
        <f t="shared" si="686"/>
        <v>0</v>
      </c>
      <c r="BD1388" s="36">
        <f t="shared" si="687"/>
        <v>0</v>
      </c>
      <c r="BE1388" s="36">
        <f t="shared" si="688"/>
        <v>0</v>
      </c>
      <c r="BF1388" s="36">
        <f t="shared" si="696"/>
        <v>1388</v>
      </c>
      <c r="BG1388" s="36">
        <f t="shared" si="697"/>
        <v>0</v>
      </c>
      <c r="BH1388" s="36">
        <f t="shared" si="698"/>
        <v>0</v>
      </c>
      <c r="BI1388" s="36">
        <f t="shared" si="699"/>
        <v>0</v>
      </c>
      <c r="BJ1388" s="29">
        <f t="shared" si="689"/>
        <v>0</v>
      </c>
      <c r="BK1388" s="29">
        <f t="shared" si="700"/>
        <v>0</v>
      </c>
      <c r="BL1388" s="29">
        <f t="shared" si="701"/>
        <v>0</v>
      </c>
      <c r="BM1388" s="29">
        <f t="shared" si="702"/>
        <v>0</v>
      </c>
      <c r="BN1388" s="36">
        <f t="shared" si="703"/>
        <v>0</v>
      </c>
      <c r="BQ1388" s="29">
        <f t="shared" si="704"/>
        <v>0</v>
      </c>
    </row>
    <row r="1389" spans="2:69" s="35" customFormat="1" ht="30" customHeight="1" x14ac:dyDescent="0.15">
      <c r="B1389" s="31"/>
      <c r="C1389" s="32"/>
      <c r="D1389" s="71"/>
      <c r="E1389" s="72"/>
      <c r="F1389" s="72"/>
      <c r="G1389" s="72"/>
      <c r="H1389" s="72"/>
      <c r="I1389" s="72"/>
      <c r="J1389" s="72"/>
      <c r="K1389" s="72"/>
      <c r="L1389" s="72"/>
      <c r="M1389" s="72"/>
      <c r="N1389" s="73"/>
      <c r="O1389" s="33"/>
      <c r="P1389" s="31"/>
      <c r="Q1389" s="34"/>
      <c r="R1389" s="45"/>
      <c r="S1389" s="34"/>
      <c r="T1389" s="45"/>
      <c r="U1389" s="34"/>
      <c r="V1389" s="45"/>
      <c r="W1389" s="46"/>
      <c r="X1389" s="47" t="str">
        <f t="shared" si="673"/>
        <v/>
      </c>
      <c r="Y1389" s="34"/>
      <c r="Z1389" s="45"/>
      <c r="AA1389" s="34"/>
      <c r="AB1389" s="45"/>
      <c r="AC1389" s="34"/>
      <c r="AD1389" s="45"/>
      <c r="AE1389" s="34"/>
      <c r="AF1389" s="48" t="str">
        <f t="shared" si="674"/>
        <v/>
      </c>
      <c r="AG1389" s="34"/>
      <c r="AH1389" s="48" t="str">
        <f t="shared" si="675"/>
        <v/>
      </c>
      <c r="AJ1389" s="48" t="str">
        <f t="shared" si="690"/>
        <v/>
      </c>
      <c r="AK1389" s="34"/>
      <c r="AL1389" s="47" t="str">
        <f t="shared" si="676"/>
        <v/>
      </c>
      <c r="AM1389" s="34"/>
      <c r="AN1389" s="47" t="str">
        <f t="shared" si="677"/>
        <v/>
      </c>
      <c r="AP1389" s="36">
        <f t="shared" si="691"/>
        <v>0</v>
      </c>
      <c r="AQ1389" s="36">
        <f t="shared" si="678"/>
        <v>0</v>
      </c>
      <c r="AR1389" s="36">
        <f t="shared" si="679"/>
        <v>0</v>
      </c>
      <c r="AS1389" s="36">
        <f t="shared" si="680"/>
        <v>0</v>
      </c>
      <c r="AT1389" s="36">
        <f t="shared" si="681"/>
        <v>0</v>
      </c>
      <c r="AU1389" s="36">
        <f t="shared" si="682"/>
        <v>0</v>
      </c>
      <c r="AV1389" s="36">
        <f t="shared" si="692"/>
        <v>0</v>
      </c>
      <c r="AW1389" s="36">
        <f t="shared" si="693"/>
        <v>0</v>
      </c>
      <c r="AX1389" s="36">
        <f t="shared" si="683"/>
        <v>0</v>
      </c>
      <c r="AY1389" s="36">
        <f t="shared" si="694"/>
        <v>0</v>
      </c>
      <c r="AZ1389" s="36">
        <f t="shared" si="695"/>
        <v>0</v>
      </c>
      <c r="BA1389" s="36">
        <f t="shared" si="684"/>
        <v>0</v>
      </c>
      <c r="BB1389" s="36">
        <f t="shared" si="685"/>
        <v>0</v>
      </c>
      <c r="BC1389" s="36">
        <f t="shared" si="686"/>
        <v>0</v>
      </c>
      <c r="BD1389" s="36">
        <f t="shared" si="687"/>
        <v>0</v>
      </c>
      <c r="BE1389" s="36">
        <f t="shared" si="688"/>
        <v>0</v>
      </c>
      <c r="BF1389" s="36">
        <f t="shared" si="696"/>
        <v>1389</v>
      </c>
      <c r="BG1389" s="36">
        <f t="shared" si="697"/>
        <v>0</v>
      </c>
      <c r="BH1389" s="36">
        <f t="shared" si="698"/>
        <v>0</v>
      </c>
      <c r="BI1389" s="36">
        <f t="shared" si="699"/>
        <v>0</v>
      </c>
      <c r="BJ1389" s="29">
        <f t="shared" si="689"/>
        <v>0</v>
      </c>
      <c r="BK1389" s="29">
        <f t="shared" si="700"/>
        <v>0</v>
      </c>
      <c r="BL1389" s="29">
        <f t="shared" si="701"/>
        <v>0</v>
      </c>
      <c r="BM1389" s="29">
        <f t="shared" si="702"/>
        <v>0</v>
      </c>
      <c r="BN1389" s="36">
        <f t="shared" si="703"/>
        <v>0</v>
      </c>
      <c r="BQ1389" s="29">
        <f t="shared" si="704"/>
        <v>0</v>
      </c>
    </row>
    <row r="1390" spans="2:69" s="35" customFormat="1" ht="30" customHeight="1" x14ac:dyDescent="0.15">
      <c r="B1390" s="31"/>
      <c r="C1390" s="32"/>
      <c r="D1390" s="71"/>
      <c r="E1390" s="72"/>
      <c r="F1390" s="72"/>
      <c r="G1390" s="72"/>
      <c r="H1390" s="72"/>
      <c r="I1390" s="72"/>
      <c r="J1390" s="72"/>
      <c r="K1390" s="72"/>
      <c r="L1390" s="72"/>
      <c r="M1390" s="72"/>
      <c r="N1390" s="73"/>
      <c r="O1390" s="33"/>
      <c r="P1390" s="31"/>
      <c r="Q1390" s="34"/>
      <c r="R1390" s="45"/>
      <c r="S1390" s="34"/>
      <c r="T1390" s="45"/>
      <c r="U1390" s="34"/>
      <c r="V1390" s="45"/>
      <c r="W1390" s="46"/>
      <c r="X1390" s="47" t="str">
        <f t="shared" si="673"/>
        <v/>
      </c>
      <c r="Y1390" s="34"/>
      <c r="Z1390" s="45"/>
      <c r="AA1390" s="34"/>
      <c r="AB1390" s="45"/>
      <c r="AC1390" s="34"/>
      <c r="AD1390" s="45"/>
      <c r="AE1390" s="34"/>
      <c r="AF1390" s="48" t="str">
        <f t="shared" si="674"/>
        <v/>
      </c>
      <c r="AG1390" s="34"/>
      <c r="AH1390" s="48" t="str">
        <f t="shared" si="675"/>
        <v/>
      </c>
      <c r="AJ1390" s="48" t="str">
        <f t="shared" si="690"/>
        <v/>
      </c>
      <c r="AK1390" s="34"/>
      <c r="AL1390" s="47" t="str">
        <f t="shared" si="676"/>
        <v/>
      </c>
      <c r="AM1390" s="34"/>
      <c r="AN1390" s="47" t="str">
        <f t="shared" si="677"/>
        <v/>
      </c>
      <c r="AP1390" s="36">
        <f t="shared" si="691"/>
        <v>0</v>
      </c>
      <c r="AQ1390" s="36">
        <f t="shared" si="678"/>
        <v>0</v>
      </c>
      <c r="AR1390" s="36">
        <f t="shared" si="679"/>
        <v>0</v>
      </c>
      <c r="AS1390" s="36">
        <f t="shared" si="680"/>
        <v>0</v>
      </c>
      <c r="AT1390" s="36">
        <f t="shared" si="681"/>
        <v>0</v>
      </c>
      <c r="AU1390" s="36">
        <f t="shared" si="682"/>
        <v>0</v>
      </c>
      <c r="AV1390" s="36">
        <f t="shared" si="692"/>
        <v>0</v>
      </c>
      <c r="AW1390" s="36">
        <f t="shared" si="693"/>
        <v>0</v>
      </c>
      <c r="AX1390" s="36">
        <f t="shared" si="683"/>
        <v>0</v>
      </c>
      <c r="AY1390" s="36">
        <f t="shared" si="694"/>
        <v>0</v>
      </c>
      <c r="AZ1390" s="36">
        <f t="shared" si="695"/>
        <v>0</v>
      </c>
      <c r="BA1390" s="36">
        <f t="shared" si="684"/>
        <v>0</v>
      </c>
      <c r="BB1390" s="36">
        <f t="shared" si="685"/>
        <v>0</v>
      </c>
      <c r="BC1390" s="36">
        <f t="shared" si="686"/>
        <v>0</v>
      </c>
      <c r="BD1390" s="36">
        <f t="shared" si="687"/>
        <v>0</v>
      </c>
      <c r="BE1390" s="36">
        <f t="shared" si="688"/>
        <v>0</v>
      </c>
      <c r="BF1390" s="36">
        <f t="shared" si="696"/>
        <v>1390</v>
      </c>
      <c r="BG1390" s="36">
        <f t="shared" si="697"/>
        <v>0</v>
      </c>
      <c r="BH1390" s="36">
        <f t="shared" si="698"/>
        <v>0</v>
      </c>
      <c r="BI1390" s="36">
        <f t="shared" si="699"/>
        <v>0</v>
      </c>
      <c r="BJ1390" s="29">
        <f t="shared" si="689"/>
        <v>0</v>
      </c>
      <c r="BK1390" s="29">
        <f t="shared" si="700"/>
        <v>0</v>
      </c>
      <c r="BL1390" s="29">
        <f t="shared" si="701"/>
        <v>0</v>
      </c>
      <c r="BM1390" s="29">
        <f t="shared" si="702"/>
        <v>0</v>
      </c>
      <c r="BN1390" s="36">
        <f t="shared" si="703"/>
        <v>0</v>
      </c>
      <c r="BQ1390" s="29">
        <f t="shared" si="704"/>
        <v>0</v>
      </c>
    </row>
    <row r="1391" spans="2:69" s="35" customFormat="1" ht="30" customHeight="1" x14ac:dyDescent="0.15">
      <c r="B1391" s="31"/>
      <c r="C1391" s="32"/>
      <c r="D1391" s="71"/>
      <c r="E1391" s="72"/>
      <c r="F1391" s="72"/>
      <c r="G1391" s="72"/>
      <c r="H1391" s="72"/>
      <c r="I1391" s="72"/>
      <c r="J1391" s="72"/>
      <c r="K1391" s="72"/>
      <c r="L1391" s="72"/>
      <c r="M1391" s="72"/>
      <c r="N1391" s="73"/>
      <c r="O1391" s="33"/>
      <c r="P1391" s="31"/>
      <c r="Q1391" s="34"/>
      <c r="R1391" s="45"/>
      <c r="S1391" s="34"/>
      <c r="T1391" s="45"/>
      <c r="U1391" s="34"/>
      <c r="V1391" s="45"/>
      <c r="W1391" s="46"/>
      <c r="X1391" s="47" t="str">
        <f t="shared" si="673"/>
        <v/>
      </c>
      <c r="Y1391" s="34"/>
      <c r="Z1391" s="45"/>
      <c r="AA1391" s="34"/>
      <c r="AB1391" s="45"/>
      <c r="AC1391" s="34"/>
      <c r="AD1391" s="45"/>
      <c r="AE1391" s="34"/>
      <c r="AF1391" s="48" t="str">
        <f t="shared" si="674"/>
        <v/>
      </c>
      <c r="AG1391" s="34"/>
      <c r="AH1391" s="48" t="str">
        <f t="shared" si="675"/>
        <v/>
      </c>
      <c r="AJ1391" s="48" t="str">
        <f t="shared" si="690"/>
        <v/>
      </c>
      <c r="AK1391" s="34"/>
      <c r="AL1391" s="47" t="str">
        <f t="shared" si="676"/>
        <v/>
      </c>
      <c r="AM1391" s="34"/>
      <c r="AN1391" s="47" t="str">
        <f t="shared" si="677"/>
        <v/>
      </c>
      <c r="AP1391" s="36">
        <f t="shared" si="691"/>
        <v>0</v>
      </c>
      <c r="AQ1391" s="36">
        <f t="shared" si="678"/>
        <v>0</v>
      </c>
      <c r="AR1391" s="36">
        <f t="shared" si="679"/>
        <v>0</v>
      </c>
      <c r="AS1391" s="36">
        <f t="shared" si="680"/>
        <v>0</v>
      </c>
      <c r="AT1391" s="36">
        <f t="shared" si="681"/>
        <v>0</v>
      </c>
      <c r="AU1391" s="36">
        <f t="shared" si="682"/>
        <v>0</v>
      </c>
      <c r="AV1391" s="36">
        <f t="shared" si="692"/>
        <v>0</v>
      </c>
      <c r="AW1391" s="36">
        <f t="shared" si="693"/>
        <v>0</v>
      </c>
      <c r="AX1391" s="36">
        <f t="shared" si="683"/>
        <v>0</v>
      </c>
      <c r="AY1391" s="36">
        <f t="shared" si="694"/>
        <v>0</v>
      </c>
      <c r="AZ1391" s="36">
        <f t="shared" si="695"/>
        <v>0</v>
      </c>
      <c r="BA1391" s="36">
        <f t="shared" si="684"/>
        <v>0</v>
      </c>
      <c r="BB1391" s="36">
        <f t="shared" si="685"/>
        <v>0</v>
      </c>
      <c r="BC1391" s="36">
        <f t="shared" si="686"/>
        <v>0</v>
      </c>
      <c r="BD1391" s="36">
        <f t="shared" si="687"/>
        <v>0</v>
      </c>
      <c r="BE1391" s="36">
        <f t="shared" si="688"/>
        <v>0</v>
      </c>
      <c r="BF1391" s="36">
        <f t="shared" si="696"/>
        <v>1391</v>
      </c>
      <c r="BG1391" s="36">
        <f t="shared" si="697"/>
        <v>0</v>
      </c>
      <c r="BH1391" s="36">
        <f t="shared" si="698"/>
        <v>0</v>
      </c>
      <c r="BI1391" s="36">
        <f t="shared" si="699"/>
        <v>0</v>
      </c>
      <c r="BJ1391" s="29">
        <f t="shared" si="689"/>
        <v>0</v>
      </c>
      <c r="BK1391" s="29">
        <f t="shared" si="700"/>
        <v>0</v>
      </c>
      <c r="BL1391" s="29">
        <f t="shared" si="701"/>
        <v>0</v>
      </c>
      <c r="BM1391" s="29">
        <f t="shared" si="702"/>
        <v>0</v>
      </c>
      <c r="BN1391" s="36">
        <f t="shared" si="703"/>
        <v>0</v>
      </c>
      <c r="BQ1391" s="29">
        <f t="shared" si="704"/>
        <v>0</v>
      </c>
    </row>
    <row r="1392" spans="2:69" s="35" customFormat="1" ht="30" customHeight="1" x14ac:dyDescent="0.15">
      <c r="B1392" s="31"/>
      <c r="C1392" s="32"/>
      <c r="D1392" s="71"/>
      <c r="E1392" s="72"/>
      <c r="F1392" s="72"/>
      <c r="G1392" s="72"/>
      <c r="H1392" s="72"/>
      <c r="I1392" s="72"/>
      <c r="J1392" s="72"/>
      <c r="K1392" s="72"/>
      <c r="L1392" s="72"/>
      <c r="M1392" s="72"/>
      <c r="N1392" s="73"/>
      <c r="O1392" s="33"/>
      <c r="P1392" s="31"/>
      <c r="Q1392" s="34"/>
      <c r="R1392" s="45"/>
      <c r="S1392" s="34"/>
      <c r="T1392" s="45"/>
      <c r="U1392" s="34"/>
      <c r="V1392" s="45"/>
      <c r="W1392" s="46"/>
      <c r="X1392" s="47" t="str">
        <f t="shared" si="673"/>
        <v/>
      </c>
      <c r="Y1392" s="34"/>
      <c r="Z1392" s="45"/>
      <c r="AA1392" s="34"/>
      <c r="AB1392" s="45"/>
      <c r="AC1392" s="34"/>
      <c r="AD1392" s="45"/>
      <c r="AE1392" s="34"/>
      <c r="AF1392" s="48" t="str">
        <f t="shared" si="674"/>
        <v/>
      </c>
      <c r="AG1392" s="34"/>
      <c r="AH1392" s="48" t="str">
        <f t="shared" si="675"/>
        <v/>
      </c>
      <c r="AJ1392" s="48" t="str">
        <f t="shared" si="690"/>
        <v/>
      </c>
      <c r="AK1392" s="34"/>
      <c r="AL1392" s="47" t="str">
        <f t="shared" si="676"/>
        <v/>
      </c>
      <c r="AM1392" s="34"/>
      <c r="AN1392" s="47" t="str">
        <f t="shared" si="677"/>
        <v/>
      </c>
      <c r="AP1392" s="36">
        <f t="shared" si="691"/>
        <v>0</v>
      </c>
      <c r="AQ1392" s="36">
        <f t="shared" si="678"/>
        <v>0</v>
      </c>
      <c r="AR1392" s="36">
        <f t="shared" si="679"/>
        <v>0</v>
      </c>
      <c r="AS1392" s="36">
        <f t="shared" si="680"/>
        <v>0</v>
      </c>
      <c r="AT1392" s="36">
        <f t="shared" si="681"/>
        <v>0</v>
      </c>
      <c r="AU1392" s="36">
        <f t="shared" si="682"/>
        <v>0</v>
      </c>
      <c r="AV1392" s="36">
        <f t="shared" si="692"/>
        <v>0</v>
      </c>
      <c r="AW1392" s="36">
        <f t="shared" si="693"/>
        <v>0</v>
      </c>
      <c r="AX1392" s="36">
        <f t="shared" si="683"/>
        <v>0</v>
      </c>
      <c r="AY1392" s="36">
        <f t="shared" si="694"/>
        <v>0</v>
      </c>
      <c r="AZ1392" s="36">
        <f t="shared" si="695"/>
        <v>0</v>
      </c>
      <c r="BA1392" s="36">
        <f t="shared" si="684"/>
        <v>0</v>
      </c>
      <c r="BB1392" s="36">
        <f t="shared" si="685"/>
        <v>0</v>
      </c>
      <c r="BC1392" s="36">
        <f t="shared" si="686"/>
        <v>0</v>
      </c>
      <c r="BD1392" s="36">
        <f t="shared" si="687"/>
        <v>0</v>
      </c>
      <c r="BE1392" s="36">
        <f t="shared" si="688"/>
        <v>0</v>
      </c>
      <c r="BF1392" s="36">
        <f t="shared" si="696"/>
        <v>1392</v>
      </c>
      <c r="BG1392" s="36">
        <f t="shared" si="697"/>
        <v>0</v>
      </c>
      <c r="BH1392" s="36">
        <f t="shared" si="698"/>
        <v>0</v>
      </c>
      <c r="BI1392" s="36">
        <f t="shared" si="699"/>
        <v>0</v>
      </c>
      <c r="BJ1392" s="29">
        <f t="shared" si="689"/>
        <v>0</v>
      </c>
      <c r="BK1392" s="29">
        <f t="shared" si="700"/>
        <v>0</v>
      </c>
      <c r="BL1392" s="29">
        <f t="shared" si="701"/>
        <v>0</v>
      </c>
      <c r="BM1392" s="29">
        <f t="shared" si="702"/>
        <v>0</v>
      </c>
      <c r="BN1392" s="36">
        <f t="shared" si="703"/>
        <v>0</v>
      </c>
      <c r="BQ1392" s="29">
        <f t="shared" si="704"/>
        <v>0</v>
      </c>
    </row>
    <row r="1393" spans="2:69" s="35" customFormat="1" ht="30" customHeight="1" x14ac:dyDescent="0.15">
      <c r="B1393" s="31"/>
      <c r="C1393" s="32"/>
      <c r="D1393" s="71"/>
      <c r="E1393" s="72"/>
      <c r="F1393" s="72"/>
      <c r="G1393" s="72"/>
      <c r="H1393" s="72"/>
      <c r="I1393" s="72"/>
      <c r="J1393" s="72"/>
      <c r="K1393" s="72"/>
      <c r="L1393" s="72"/>
      <c r="M1393" s="72"/>
      <c r="N1393" s="73"/>
      <c r="O1393" s="33"/>
      <c r="P1393" s="31"/>
      <c r="Q1393" s="34"/>
      <c r="R1393" s="45"/>
      <c r="S1393" s="34"/>
      <c r="T1393" s="45"/>
      <c r="U1393" s="34"/>
      <c r="V1393" s="45"/>
      <c r="W1393" s="46"/>
      <c r="X1393" s="47" t="str">
        <f t="shared" si="673"/>
        <v/>
      </c>
      <c r="Y1393" s="34"/>
      <c r="Z1393" s="45"/>
      <c r="AA1393" s="34"/>
      <c r="AB1393" s="45"/>
      <c r="AC1393" s="34"/>
      <c r="AD1393" s="45"/>
      <c r="AE1393" s="34"/>
      <c r="AF1393" s="48" t="str">
        <f t="shared" si="674"/>
        <v/>
      </c>
      <c r="AG1393" s="34"/>
      <c r="AH1393" s="48" t="str">
        <f t="shared" si="675"/>
        <v/>
      </c>
      <c r="AJ1393" s="48" t="str">
        <f t="shared" si="690"/>
        <v/>
      </c>
      <c r="AK1393" s="34"/>
      <c r="AL1393" s="47" t="str">
        <f t="shared" si="676"/>
        <v/>
      </c>
      <c r="AM1393" s="34"/>
      <c r="AN1393" s="47" t="str">
        <f t="shared" si="677"/>
        <v/>
      </c>
      <c r="AP1393" s="36">
        <f t="shared" si="691"/>
        <v>0</v>
      </c>
      <c r="AQ1393" s="36">
        <f t="shared" si="678"/>
        <v>0</v>
      </c>
      <c r="AR1393" s="36">
        <f t="shared" si="679"/>
        <v>0</v>
      </c>
      <c r="AS1393" s="36">
        <f t="shared" si="680"/>
        <v>0</v>
      </c>
      <c r="AT1393" s="36">
        <f t="shared" si="681"/>
        <v>0</v>
      </c>
      <c r="AU1393" s="36">
        <f t="shared" si="682"/>
        <v>0</v>
      </c>
      <c r="AV1393" s="36">
        <f t="shared" si="692"/>
        <v>0</v>
      </c>
      <c r="AW1393" s="36">
        <f t="shared" si="693"/>
        <v>0</v>
      </c>
      <c r="AX1393" s="36">
        <f t="shared" si="683"/>
        <v>0</v>
      </c>
      <c r="AY1393" s="36">
        <f t="shared" si="694"/>
        <v>0</v>
      </c>
      <c r="AZ1393" s="36">
        <f t="shared" si="695"/>
        <v>0</v>
      </c>
      <c r="BA1393" s="36">
        <f t="shared" si="684"/>
        <v>0</v>
      </c>
      <c r="BB1393" s="36">
        <f t="shared" si="685"/>
        <v>0</v>
      </c>
      <c r="BC1393" s="36">
        <f t="shared" si="686"/>
        <v>0</v>
      </c>
      <c r="BD1393" s="36">
        <f t="shared" si="687"/>
        <v>0</v>
      </c>
      <c r="BE1393" s="36">
        <f t="shared" si="688"/>
        <v>0</v>
      </c>
      <c r="BF1393" s="36">
        <f t="shared" si="696"/>
        <v>1393</v>
      </c>
      <c r="BG1393" s="36">
        <f t="shared" si="697"/>
        <v>0</v>
      </c>
      <c r="BH1393" s="36">
        <f t="shared" si="698"/>
        <v>0</v>
      </c>
      <c r="BI1393" s="36">
        <f t="shared" si="699"/>
        <v>0</v>
      </c>
      <c r="BJ1393" s="29">
        <f t="shared" si="689"/>
        <v>0</v>
      </c>
      <c r="BK1393" s="29">
        <f t="shared" si="700"/>
        <v>0</v>
      </c>
      <c r="BL1393" s="29">
        <f t="shared" si="701"/>
        <v>0</v>
      </c>
      <c r="BM1393" s="29">
        <f t="shared" si="702"/>
        <v>0</v>
      </c>
      <c r="BN1393" s="36">
        <f t="shared" si="703"/>
        <v>0</v>
      </c>
      <c r="BQ1393" s="29">
        <f t="shared" si="704"/>
        <v>0</v>
      </c>
    </row>
    <row r="1394" spans="2:69" s="35" customFormat="1" ht="30" customHeight="1" x14ac:dyDescent="0.15">
      <c r="B1394" s="31"/>
      <c r="C1394" s="32"/>
      <c r="D1394" s="71"/>
      <c r="E1394" s="72"/>
      <c r="F1394" s="72"/>
      <c r="G1394" s="72"/>
      <c r="H1394" s="72"/>
      <c r="I1394" s="72"/>
      <c r="J1394" s="72"/>
      <c r="K1394" s="72"/>
      <c r="L1394" s="72"/>
      <c r="M1394" s="72"/>
      <c r="N1394" s="73"/>
      <c r="O1394" s="33"/>
      <c r="P1394" s="31"/>
      <c r="Q1394" s="34"/>
      <c r="R1394" s="45"/>
      <c r="S1394" s="34"/>
      <c r="T1394" s="45"/>
      <c r="U1394" s="34"/>
      <c r="V1394" s="45"/>
      <c r="W1394" s="46"/>
      <c r="X1394" s="47" t="str">
        <f t="shared" si="673"/>
        <v/>
      </c>
      <c r="Y1394" s="34"/>
      <c r="Z1394" s="45"/>
      <c r="AA1394" s="34"/>
      <c r="AB1394" s="45"/>
      <c r="AC1394" s="34"/>
      <c r="AD1394" s="45"/>
      <c r="AE1394" s="34"/>
      <c r="AF1394" s="48" t="str">
        <f t="shared" si="674"/>
        <v/>
      </c>
      <c r="AG1394" s="34"/>
      <c r="AH1394" s="48" t="str">
        <f t="shared" si="675"/>
        <v/>
      </c>
      <c r="AJ1394" s="48" t="str">
        <f t="shared" si="690"/>
        <v/>
      </c>
      <c r="AK1394" s="34"/>
      <c r="AL1394" s="47" t="str">
        <f t="shared" si="676"/>
        <v/>
      </c>
      <c r="AM1394" s="34"/>
      <c r="AN1394" s="47" t="str">
        <f t="shared" si="677"/>
        <v/>
      </c>
      <c r="AP1394" s="36">
        <f t="shared" si="691"/>
        <v>0</v>
      </c>
      <c r="AQ1394" s="36">
        <f t="shared" si="678"/>
        <v>0</v>
      </c>
      <c r="AR1394" s="36">
        <f t="shared" si="679"/>
        <v>0</v>
      </c>
      <c r="AS1394" s="36">
        <f t="shared" si="680"/>
        <v>0</v>
      </c>
      <c r="AT1394" s="36">
        <f t="shared" si="681"/>
        <v>0</v>
      </c>
      <c r="AU1394" s="36">
        <f t="shared" si="682"/>
        <v>0</v>
      </c>
      <c r="AV1394" s="36">
        <f t="shared" si="692"/>
        <v>0</v>
      </c>
      <c r="AW1394" s="36">
        <f t="shared" si="693"/>
        <v>0</v>
      </c>
      <c r="AX1394" s="36">
        <f t="shared" si="683"/>
        <v>0</v>
      </c>
      <c r="AY1394" s="36">
        <f t="shared" si="694"/>
        <v>0</v>
      </c>
      <c r="AZ1394" s="36">
        <f t="shared" si="695"/>
        <v>0</v>
      </c>
      <c r="BA1394" s="36">
        <f t="shared" si="684"/>
        <v>0</v>
      </c>
      <c r="BB1394" s="36">
        <f t="shared" si="685"/>
        <v>0</v>
      </c>
      <c r="BC1394" s="36">
        <f t="shared" si="686"/>
        <v>0</v>
      </c>
      <c r="BD1394" s="36">
        <f t="shared" si="687"/>
        <v>0</v>
      </c>
      <c r="BE1394" s="36">
        <f t="shared" si="688"/>
        <v>0</v>
      </c>
      <c r="BF1394" s="36">
        <f t="shared" si="696"/>
        <v>1394</v>
      </c>
      <c r="BG1394" s="36">
        <f t="shared" si="697"/>
        <v>0</v>
      </c>
      <c r="BH1394" s="36">
        <f t="shared" si="698"/>
        <v>0</v>
      </c>
      <c r="BI1394" s="36">
        <f t="shared" si="699"/>
        <v>0</v>
      </c>
      <c r="BJ1394" s="29">
        <f t="shared" si="689"/>
        <v>0</v>
      </c>
      <c r="BK1394" s="29">
        <f t="shared" si="700"/>
        <v>0</v>
      </c>
      <c r="BL1394" s="29">
        <f t="shared" si="701"/>
        <v>0</v>
      </c>
      <c r="BM1394" s="29">
        <f t="shared" si="702"/>
        <v>0</v>
      </c>
      <c r="BN1394" s="36">
        <f t="shared" si="703"/>
        <v>0</v>
      </c>
      <c r="BQ1394" s="29">
        <f t="shared" si="704"/>
        <v>0</v>
      </c>
    </row>
    <row r="1395" spans="2:69" s="35" customFormat="1" ht="30" customHeight="1" x14ac:dyDescent="0.15">
      <c r="B1395" s="31"/>
      <c r="C1395" s="32"/>
      <c r="D1395" s="71"/>
      <c r="E1395" s="72"/>
      <c r="F1395" s="72"/>
      <c r="G1395" s="72"/>
      <c r="H1395" s="72"/>
      <c r="I1395" s="72"/>
      <c r="J1395" s="72"/>
      <c r="K1395" s="72"/>
      <c r="L1395" s="72"/>
      <c r="M1395" s="72"/>
      <c r="N1395" s="73"/>
      <c r="O1395" s="33"/>
      <c r="P1395" s="31"/>
      <c r="Q1395" s="34"/>
      <c r="R1395" s="45"/>
      <c r="S1395" s="34"/>
      <c r="T1395" s="45"/>
      <c r="U1395" s="34"/>
      <c r="V1395" s="45"/>
      <c r="W1395" s="46"/>
      <c r="X1395" s="47" t="str">
        <f t="shared" si="673"/>
        <v/>
      </c>
      <c r="Y1395" s="34"/>
      <c r="Z1395" s="45"/>
      <c r="AA1395" s="34"/>
      <c r="AB1395" s="45"/>
      <c r="AC1395" s="34"/>
      <c r="AD1395" s="45"/>
      <c r="AE1395" s="34"/>
      <c r="AF1395" s="48" t="str">
        <f t="shared" si="674"/>
        <v/>
      </c>
      <c r="AG1395" s="34"/>
      <c r="AH1395" s="48" t="str">
        <f t="shared" si="675"/>
        <v/>
      </c>
      <c r="AJ1395" s="48" t="str">
        <f t="shared" si="690"/>
        <v/>
      </c>
      <c r="AK1395" s="34"/>
      <c r="AL1395" s="47" t="str">
        <f t="shared" si="676"/>
        <v/>
      </c>
      <c r="AM1395" s="34"/>
      <c r="AN1395" s="47" t="str">
        <f t="shared" si="677"/>
        <v/>
      </c>
      <c r="AP1395" s="36">
        <f t="shared" si="691"/>
        <v>0</v>
      </c>
      <c r="AQ1395" s="36">
        <f t="shared" si="678"/>
        <v>0</v>
      </c>
      <c r="AR1395" s="36">
        <f t="shared" si="679"/>
        <v>0</v>
      </c>
      <c r="AS1395" s="36">
        <f t="shared" si="680"/>
        <v>0</v>
      </c>
      <c r="AT1395" s="36">
        <f t="shared" si="681"/>
        <v>0</v>
      </c>
      <c r="AU1395" s="36">
        <f t="shared" si="682"/>
        <v>0</v>
      </c>
      <c r="AV1395" s="36">
        <f t="shared" si="692"/>
        <v>0</v>
      </c>
      <c r="AW1395" s="36">
        <f t="shared" si="693"/>
        <v>0</v>
      </c>
      <c r="AX1395" s="36">
        <f t="shared" si="683"/>
        <v>0</v>
      </c>
      <c r="AY1395" s="36">
        <f t="shared" si="694"/>
        <v>0</v>
      </c>
      <c r="AZ1395" s="36">
        <f t="shared" si="695"/>
        <v>0</v>
      </c>
      <c r="BA1395" s="36">
        <f t="shared" si="684"/>
        <v>0</v>
      </c>
      <c r="BB1395" s="36">
        <f t="shared" si="685"/>
        <v>0</v>
      </c>
      <c r="BC1395" s="36">
        <f t="shared" si="686"/>
        <v>0</v>
      </c>
      <c r="BD1395" s="36">
        <f t="shared" si="687"/>
        <v>0</v>
      </c>
      <c r="BE1395" s="36">
        <f t="shared" si="688"/>
        <v>0</v>
      </c>
      <c r="BF1395" s="36">
        <f t="shared" si="696"/>
        <v>1395</v>
      </c>
      <c r="BG1395" s="36">
        <f t="shared" si="697"/>
        <v>0</v>
      </c>
      <c r="BH1395" s="36">
        <f t="shared" si="698"/>
        <v>0</v>
      </c>
      <c r="BI1395" s="36">
        <f t="shared" si="699"/>
        <v>0</v>
      </c>
      <c r="BJ1395" s="29">
        <f t="shared" si="689"/>
        <v>0</v>
      </c>
      <c r="BK1395" s="29">
        <f t="shared" si="700"/>
        <v>0</v>
      </c>
      <c r="BL1395" s="29">
        <f t="shared" si="701"/>
        <v>0</v>
      </c>
      <c r="BM1395" s="29">
        <f t="shared" si="702"/>
        <v>0</v>
      </c>
      <c r="BN1395" s="36">
        <f t="shared" si="703"/>
        <v>0</v>
      </c>
      <c r="BQ1395" s="29">
        <f t="shared" si="704"/>
        <v>0</v>
      </c>
    </row>
    <row r="1396" spans="2:69" s="35" customFormat="1" ht="30" customHeight="1" x14ac:dyDescent="0.15">
      <c r="B1396" s="31"/>
      <c r="C1396" s="32"/>
      <c r="D1396" s="71"/>
      <c r="E1396" s="72"/>
      <c r="F1396" s="72"/>
      <c r="G1396" s="72"/>
      <c r="H1396" s="72"/>
      <c r="I1396" s="72"/>
      <c r="J1396" s="72"/>
      <c r="K1396" s="72"/>
      <c r="L1396" s="72"/>
      <c r="M1396" s="72"/>
      <c r="N1396" s="73"/>
      <c r="O1396" s="33"/>
      <c r="P1396" s="31"/>
      <c r="Q1396" s="34"/>
      <c r="R1396" s="45"/>
      <c r="S1396" s="34"/>
      <c r="T1396" s="45"/>
      <c r="U1396" s="34"/>
      <c r="V1396" s="45"/>
      <c r="W1396" s="46"/>
      <c r="X1396" s="47" t="str">
        <f t="shared" si="673"/>
        <v/>
      </c>
      <c r="Y1396" s="34"/>
      <c r="Z1396" s="45"/>
      <c r="AA1396" s="34"/>
      <c r="AB1396" s="45"/>
      <c r="AC1396" s="34"/>
      <c r="AD1396" s="45"/>
      <c r="AE1396" s="34"/>
      <c r="AF1396" s="48" t="str">
        <f t="shared" si="674"/>
        <v/>
      </c>
      <c r="AG1396" s="34"/>
      <c r="AH1396" s="48" t="str">
        <f t="shared" si="675"/>
        <v/>
      </c>
      <c r="AJ1396" s="48" t="str">
        <f t="shared" si="690"/>
        <v/>
      </c>
      <c r="AK1396" s="34"/>
      <c r="AL1396" s="47" t="str">
        <f t="shared" si="676"/>
        <v/>
      </c>
      <c r="AM1396" s="34"/>
      <c r="AN1396" s="47" t="str">
        <f t="shared" si="677"/>
        <v/>
      </c>
      <c r="AP1396" s="36">
        <f t="shared" si="691"/>
        <v>0</v>
      </c>
      <c r="AQ1396" s="36">
        <f t="shared" si="678"/>
        <v>0</v>
      </c>
      <c r="AR1396" s="36">
        <f t="shared" si="679"/>
        <v>0</v>
      </c>
      <c r="AS1396" s="36">
        <f t="shared" si="680"/>
        <v>0</v>
      </c>
      <c r="AT1396" s="36">
        <f t="shared" si="681"/>
        <v>0</v>
      </c>
      <c r="AU1396" s="36">
        <f t="shared" si="682"/>
        <v>0</v>
      </c>
      <c r="AV1396" s="36">
        <f t="shared" si="692"/>
        <v>0</v>
      </c>
      <c r="AW1396" s="36">
        <f t="shared" si="693"/>
        <v>0</v>
      </c>
      <c r="AX1396" s="36">
        <f t="shared" si="683"/>
        <v>0</v>
      </c>
      <c r="AY1396" s="36">
        <f t="shared" si="694"/>
        <v>0</v>
      </c>
      <c r="AZ1396" s="36">
        <f t="shared" si="695"/>
        <v>0</v>
      </c>
      <c r="BA1396" s="36">
        <f t="shared" si="684"/>
        <v>0</v>
      </c>
      <c r="BB1396" s="36">
        <f t="shared" si="685"/>
        <v>0</v>
      </c>
      <c r="BC1396" s="36">
        <f t="shared" si="686"/>
        <v>0</v>
      </c>
      <c r="BD1396" s="36">
        <f t="shared" si="687"/>
        <v>0</v>
      </c>
      <c r="BE1396" s="36">
        <f t="shared" si="688"/>
        <v>0</v>
      </c>
      <c r="BF1396" s="36">
        <f t="shared" si="696"/>
        <v>1396</v>
      </c>
      <c r="BG1396" s="36">
        <f t="shared" si="697"/>
        <v>0</v>
      </c>
      <c r="BH1396" s="36">
        <f t="shared" si="698"/>
        <v>0</v>
      </c>
      <c r="BI1396" s="36">
        <f t="shared" si="699"/>
        <v>0</v>
      </c>
      <c r="BJ1396" s="29">
        <f t="shared" si="689"/>
        <v>0</v>
      </c>
      <c r="BK1396" s="29">
        <f t="shared" si="700"/>
        <v>0</v>
      </c>
      <c r="BL1396" s="29">
        <f t="shared" si="701"/>
        <v>0</v>
      </c>
      <c r="BM1396" s="29">
        <f t="shared" si="702"/>
        <v>0</v>
      </c>
      <c r="BN1396" s="36">
        <f t="shared" si="703"/>
        <v>0</v>
      </c>
      <c r="BQ1396" s="29">
        <f t="shared" si="704"/>
        <v>0</v>
      </c>
    </row>
    <row r="1397" spans="2:69" s="35" customFormat="1" ht="30" customHeight="1" x14ac:dyDescent="0.15">
      <c r="B1397" s="31"/>
      <c r="C1397" s="32"/>
      <c r="D1397" s="71"/>
      <c r="E1397" s="72"/>
      <c r="F1397" s="72"/>
      <c r="G1397" s="72"/>
      <c r="H1397" s="72"/>
      <c r="I1397" s="72"/>
      <c r="J1397" s="72"/>
      <c r="K1397" s="72"/>
      <c r="L1397" s="72"/>
      <c r="M1397" s="72"/>
      <c r="N1397" s="73"/>
      <c r="O1397" s="33"/>
      <c r="P1397" s="31"/>
      <c r="Q1397" s="34"/>
      <c r="R1397" s="45"/>
      <c r="S1397" s="34"/>
      <c r="T1397" s="45"/>
      <c r="U1397" s="34"/>
      <c r="V1397" s="45"/>
      <c r="W1397" s="46"/>
      <c r="X1397" s="47" t="str">
        <f t="shared" si="673"/>
        <v/>
      </c>
      <c r="Y1397" s="34"/>
      <c r="Z1397" s="45"/>
      <c r="AA1397" s="34"/>
      <c r="AB1397" s="45"/>
      <c r="AC1397" s="34"/>
      <c r="AD1397" s="45"/>
      <c r="AE1397" s="34"/>
      <c r="AF1397" s="48" t="str">
        <f t="shared" si="674"/>
        <v/>
      </c>
      <c r="AG1397" s="34"/>
      <c r="AH1397" s="48" t="str">
        <f t="shared" si="675"/>
        <v/>
      </c>
      <c r="AJ1397" s="48" t="str">
        <f t="shared" si="690"/>
        <v/>
      </c>
      <c r="AK1397" s="34"/>
      <c r="AL1397" s="47" t="str">
        <f t="shared" si="676"/>
        <v/>
      </c>
      <c r="AM1397" s="34"/>
      <c r="AN1397" s="47" t="str">
        <f t="shared" si="677"/>
        <v/>
      </c>
      <c r="AP1397" s="36">
        <f t="shared" si="691"/>
        <v>0</v>
      </c>
      <c r="AQ1397" s="36">
        <f t="shared" si="678"/>
        <v>0</v>
      </c>
      <c r="AR1397" s="36">
        <f t="shared" si="679"/>
        <v>0</v>
      </c>
      <c r="AS1397" s="36">
        <f t="shared" si="680"/>
        <v>0</v>
      </c>
      <c r="AT1397" s="36">
        <f t="shared" si="681"/>
        <v>0</v>
      </c>
      <c r="AU1397" s="36">
        <f t="shared" si="682"/>
        <v>0</v>
      </c>
      <c r="AV1397" s="36">
        <f t="shared" si="692"/>
        <v>0</v>
      </c>
      <c r="AW1397" s="36">
        <f t="shared" si="693"/>
        <v>0</v>
      </c>
      <c r="AX1397" s="36">
        <f t="shared" si="683"/>
        <v>0</v>
      </c>
      <c r="AY1397" s="36">
        <f t="shared" si="694"/>
        <v>0</v>
      </c>
      <c r="AZ1397" s="36">
        <f t="shared" si="695"/>
        <v>0</v>
      </c>
      <c r="BA1397" s="36">
        <f t="shared" si="684"/>
        <v>0</v>
      </c>
      <c r="BB1397" s="36">
        <f t="shared" si="685"/>
        <v>0</v>
      </c>
      <c r="BC1397" s="36">
        <f t="shared" si="686"/>
        <v>0</v>
      </c>
      <c r="BD1397" s="36">
        <f t="shared" si="687"/>
        <v>0</v>
      </c>
      <c r="BE1397" s="36">
        <f t="shared" si="688"/>
        <v>0</v>
      </c>
      <c r="BF1397" s="36">
        <f t="shared" si="696"/>
        <v>1397</v>
      </c>
      <c r="BG1397" s="36">
        <f t="shared" si="697"/>
        <v>0</v>
      </c>
      <c r="BH1397" s="36">
        <f t="shared" si="698"/>
        <v>0</v>
      </c>
      <c r="BI1397" s="36">
        <f t="shared" si="699"/>
        <v>0</v>
      </c>
      <c r="BJ1397" s="29">
        <f t="shared" si="689"/>
        <v>0</v>
      </c>
      <c r="BK1397" s="29">
        <f t="shared" si="700"/>
        <v>0</v>
      </c>
      <c r="BL1397" s="29">
        <f t="shared" si="701"/>
        <v>0</v>
      </c>
      <c r="BM1397" s="29">
        <f t="shared" si="702"/>
        <v>0</v>
      </c>
      <c r="BN1397" s="36">
        <f t="shared" si="703"/>
        <v>0</v>
      </c>
      <c r="BQ1397" s="29">
        <f t="shared" si="704"/>
        <v>0</v>
      </c>
    </row>
    <row r="1398" spans="2:69" s="35" customFormat="1" ht="30" customHeight="1" x14ac:dyDescent="0.15">
      <c r="B1398" s="31"/>
      <c r="C1398" s="32"/>
      <c r="D1398" s="71"/>
      <c r="E1398" s="72"/>
      <c r="F1398" s="72"/>
      <c r="G1398" s="72"/>
      <c r="H1398" s="72"/>
      <c r="I1398" s="72"/>
      <c r="J1398" s="72"/>
      <c r="K1398" s="72"/>
      <c r="L1398" s="72"/>
      <c r="M1398" s="72"/>
      <c r="N1398" s="73"/>
      <c r="O1398" s="33"/>
      <c r="P1398" s="31"/>
      <c r="Q1398" s="34"/>
      <c r="R1398" s="45"/>
      <c r="S1398" s="34"/>
      <c r="T1398" s="45"/>
      <c r="U1398" s="34"/>
      <c r="V1398" s="45"/>
      <c r="W1398" s="46"/>
      <c r="X1398" s="47" t="str">
        <f t="shared" si="673"/>
        <v/>
      </c>
      <c r="Y1398" s="34"/>
      <c r="Z1398" s="45"/>
      <c r="AA1398" s="34"/>
      <c r="AB1398" s="45"/>
      <c r="AC1398" s="34"/>
      <c r="AD1398" s="45"/>
      <c r="AE1398" s="34"/>
      <c r="AF1398" s="48" t="str">
        <f t="shared" si="674"/>
        <v/>
      </c>
      <c r="AG1398" s="34"/>
      <c r="AH1398" s="48" t="str">
        <f t="shared" si="675"/>
        <v/>
      </c>
      <c r="AJ1398" s="48" t="str">
        <f t="shared" si="690"/>
        <v/>
      </c>
      <c r="AK1398" s="34"/>
      <c r="AL1398" s="47" t="str">
        <f t="shared" si="676"/>
        <v/>
      </c>
      <c r="AM1398" s="34"/>
      <c r="AN1398" s="47" t="str">
        <f t="shared" si="677"/>
        <v/>
      </c>
      <c r="AP1398" s="36">
        <f t="shared" si="691"/>
        <v>0</v>
      </c>
      <c r="AQ1398" s="36">
        <f t="shared" si="678"/>
        <v>0</v>
      </c>
      <c r="AR1398" s="36">
        <f t="shared" si="679"/>
        <v>0</v>
      </c>
      <c r="AS1398" s="36">
        <f t="shared" si="680"/>
        <v>0</v>
      </c>
      <c r="AT1398" s="36">
        <f t="shared" si="681"/>
        <v>0</v>
      </c>
      <c r="AU1398" s="36">
        <f t="shared" si="682"/>
        <v>0</v>
      </c>
      <c r="AV1398" s="36">
        <f t="shared" si="692"/>
        <v>0</v>
      </c>
      <c r="AW1398" s="36">
        <f t="shared" si="693"/>
        <v>0</v>
      </c>
      <c r="AX1398" s="36">
        <f t="shared" si="683"/>
        <v>0</v>
      </c>
      <c r="AY1398" s="36">
        <f t="shared" si="694"/>
        <v>0</v>
      </c>
      <c r="AZ1398" s="36">
        <f t="shared" si="695"/>
        <v>0</v>
      </c>
      <c r="BA1398" s="36">
        <f t="shared" si="684"/>
        <v>0</v>
      </c>
      <c r="BB1398" s="36">
        <f t="shared" si="685"/>
        <v>0</v>
      </c>
      <c r="BC1398" s="36">
        <f t="shared" si="686"/>
        <v>0</v>
      </c>
      <c r="BD1398" s="36">
        <f t="shared" si="687"/>
        <v>0</v>
      </c>
      <c r="BE1398" s="36">
        <f t="shared" si="688"/>
        <v>0</v>
      </c>
      <c r="BF1398" s="36">
        <f t="shared" si="696"/>
        <v>1398</v>
      </c>
      <c r="BG1398" s="36">
        <f t="shared" si="697"/>
        <v>0</v>
      </c>
      <c r="BH1398" s="36">
        <f t="shared" si="698"/>
        <v>0</v>
      </c>
      <c r="BI1398" s="36">
        <f t="shared" si="699"/>
        <v>0</v>
      </c>
      <c r="BJ1398" s="29">
        <f t="shared" si="689"/>
        <v>0</v>
      </c>
      <c r="BK1398" s="29">
        <f t="shared" si="700"/>
        <v>0</v>
      </c>
      <c r="BL1398" s="29">
        <f t="shared" si="701"/>
        <v>0</v>
      </c>
      <c r="BM1398" s="29">
        <f t="shared" si="702"/>
        <v>0</v>
      </c>
      <c r="BN1398" s="36">
        <f t="shared" si="703"/>
        <v>0</v>
      </c>
      <c r="BQ1398" s="29">
        <f t="shared" si="704"/>
        <v>0</v>
      </c>
    </row>
    <row r="1399" spans="2:69" s="35" customFormat="1" ht="30" customHeight="1" x14ac:dyDescent="0.15">
      <c r="B1399" s="31"/>
      <c r="C1399" s="32"/>
      <c r="D1399" s="71"/>
      <c r="E1399" s="72"/>
      <c r="F1399" s="72"/>
      <c r="G1399" s="72"/>
      <c r="H1399" s="72"/>
      <c r="I1399" s="72"/>
      <c r="J1399" s="72"/>
      <c r="K1399" s="72"/>
      <c r="L1399" s="72"/>
      <c r="M1399" s="72"/>
      <c r="N1399" s="73"/>
      <c r="O1399" s="33"/>
      <c r="P1399" s="31"/>
      <c r="Q1399" s="34"/>
      <c r="R1399" s="45"/>
      <c r="S1399" s="34"/>
      <c r="T1399" s="45"/>
      <c r="U1399" s="34"/>
      <c r="V1399" s="45"/>
      <c r="W1399" s="46"/>
      <c r="X1399" s="47" t="str">
        <f t="shared" si="673"/>
        <v/>
      </c>
      <c r="Y1399" s="34"/>
      <c r="Z1399" s="45"/>
      <c r="AA1399" s="34"/>
      <c r="AB1399" s="45"/>
      <c r="AC1399" s="34"/>
      <c r="AD1399" s="45"/>
      <c r="AE1399" s="34"/>
      <c r="AF1399" s="48" t="str">
        <f t="shared" si="674"/>
        <v/>
      </c>
      <c r="AG1399" s="34"/>
      <c r="AH1399" s="48" t="str">
        <f t="shared" si="675"/>
        <v/>
      </c>
      <c r="AJ1399" s="48" t="str">
        <f t="shared" si="690"/>
        <v/>
      </c>
      <c r="AK1399" s="34"/>
      <c r="AL1399" s="47" t="str">
        <f t="shared" si="676"/>
        <v/>
      </c>
      <c r="AM1399" s="34"/>
      <c r="AN1399" s="47" t="str">
        <f t="shared" si="677"/>
        <v/>
      </c>
      <c r="AP1399" s="36">
        <f t="shared" si="691"/>
        <v>0</v>
      </c>
      <c r="AQ1399" s="36">
        <f t="shared" si="678"/>
        <v>0</v>
      </c>
      <c r="AR1399" s="36">
        <f t="shared" si="679"/>
        <v>0</v>
      </c>
      <c r="AS1399" s="36">
        <f t="shared" si="680"/>
        <v>0</v>
      </c>
      <c r="AT1399" s="36">
        <f t="shared" si="681"/>
        <v>0</v>
      </c>
      <c r="AU1399" s="36">
        <f t="shared" si="682"/>
        <v>0</v>
      </c>
      <c r="AV1399" s="36">
        <f t="shared" si="692"/>
        <v>0</v>
      </c>
      <c r="AW1399" s="36">
        <f t="shared" si="693"/>
        <v>0</v>
      </c>
      <c r="AX1399" s="36">
        <f t="shared" si="683"/>
        <v>0</v>
      </c>
      <c r="AY1399" s="36">
        <f t="shared" si="694"/>
        <v>0</v>
      </c>
      <c r="AZ1399" s="36">
        <f t="shared" si="695"/>
        <v>0</v>
      </c>
      <c r="BA1399" s="36">
        <f t="shared" si="684"/>
        <v>0</v>
      </c>
      <c r="BB1399" s="36">
        <f t="shared" si="685"/>
        <v>0</v>
      </c>
      <c r="BC1399" s="36">
        <f t="shared" si="686"/>
        <v>0</v>
      </c>
      <c r="BD1399" s="36">
        <f t="shared" si="687"/>
        <v>0</v>
      </c>
      <c r="BE1399" s="36">
        <f t="shared" si="688"/>
        <v>0</v>
      </c>
      <c r="BF1399" s="36">
        <f t="shared" si="696"/>
        <v>1399</v>
      </c>
      <c r="BG1399" s="36">
        <f t="shared" si="697"/>
        <v>0</v>
      </c>
      <c r="BH1399" s="36">
        <f t="shared" si="698"/>
        <v>0</v>
      </c>
      <c r="BI1399" s="36">
        <f t="shared" si="699"/>
        <v>0</v>
      </c>
      <c r="BJ1399" s="29">
        <f t="shared" si="689"/>
        <v>0</v>
      </c>
      <c r="BK1399" s="29">
        <f t="shared" si="700"/>
        <v>0</v>
      </c>
      <c r="BL1399" s="29">
        <f t="shared" si="701"/>
        <v>0</v>
      </c>
      <c r="BM1399" s="29">
        <f t="shared" si="702"/>
        <v>0</v>
      </c>
      <c r="BN1399" s="36">
        <f t="shared" si="703"/>
        <v>0</v>
      </c>
      <c r="BQ1399" s="29">
        <f t="shared" si="704"/>
        <v>0</v>
      </c>
    </row>
    <row r="1400" spans="2:69" s="35" customFormat="1" ht="30" customHeight="1" x14ac:dyDescent="0.15">
      <c r="B1400" s="31"/>
      <c r="C1400" s="32"/>
      <c r="D1400" s="71"/>
      <c r="E1400" s="72"/>
      <c r="F1400" s="72"/>
      <c r="G1400" s="72"/>
      <c r="H1400" s="72"/>
      <c r="I1400" s="72"/>
      <c r="J1400" s="72"/>
      <c r="K1400" s="72"/>
      <c r="L1400" s="72"/>
      <c r="M1400" s="72"/>
      <c r="N1400" s="73"/>
      <c r="O1400" s="33"/>
      <c r="P1400" s="31"/>
      <c r="Q1400" s="34"/>
      <c r="R1400" s="45"/>
      <c r="S1400" s="34"/>
      <c r="T1400" s="45"/>
      <c r="U1400" s="34"/>
      <c r="V1400" s="45"/>
      <c r="W1400" s="46"/>
      <c r="X1400" s="47" t="str">
        <f t="shared" si="673"/>
        <v/>
      </c>
      <c r="Y1400" s="34"/>
      <c r="Z1400" s="45"/>
      <c r="AA1400" s="34"/>
      <c r="AB1400" s="45"/>
      <c r="AC1400" s="34"/>
      <c r="AD1400" s="45"/>
      <c r="AE1400" s="34"/>
      <c r="AF1400" s="48" t="str">
        <f t="shared" si="674"/>
        <v/>
      </c>
      <c r="AG1400" s="34"/>
      <c r="AH1400" s="48" t="str">
        <f t="shared" si="675"/>
        <v/>
      </c>
      <c r="AJ1400" s="48" t="str">
        <f t="shared" si="690"/>
        <v/>
      </c>
      <c r="AK1400" s="34"/>
      <c r="AL1400" s="47" t="str">
        <f t="shared" si="676"/>
        <v/>
      </c>
      <c r="AM1400" s="34"/>
      <c r="AN1400" s="47" t="str">
        <f t="shared" si="677"/>
        <v/>
      </c>
      <c r="AP1400" s="36">
        <f t="shared" si="691"/>
        <v>0</v>
      </c>
      <c r="AQ1400" s="36">
        <f t="shared" si="678"/>
        <v>0</v>
      </c>
      <c r="AR1400" s="36">
        <f t="shared" si="679"/>
        <v>0</v>
      </c>
      <c r="AS1400" s="36">
        <f t="shared" si="680"/>
        <v>0</v>
      </c>
      <c r="AT1400" s="36">
        <f t="shared" si="681"/>
        <v>0</v>
      </c>
      <c r="AU1400" s="36">
        <f t="shared" si="682"/>
        <v>0</v>
      </c>
      <c r="AV1400" s="36">
        <f t="shared" si="692"/>
        <v>0</v>
      </c>
      <c r="AW1400" s="36">
        <f t="shared" si="693"/>
        <v>0</v>
      </c>
      <c r="AX1400" s="36">
        <f t="shared" si="683"/>
        <v>0</v>
      </c>
      <c r="AY1400" s="36">
        <f t="shared" si="694"/>
        <v>0</v>
      </c>
      <c r="AZ1400" s="36">
        <f t="shared" si="695"/>
        <v>0</v>
      </c>
      <c r="BA1400" s="36">
        <f t="shared" si="684"/>
        <v>0</v>
      </c>
      <c r="BB1400" s="36">
        <f t="shared" si="685"/>
        <v>0</v>
      </c>
      <c r="BC1400" s="36">
        <f t="shared" si="686"/>
        <v>0</v>
      </c>
      <c r="BD1400" s="36">
        <f t="shared" si="687"/>
        <v>0</v>
      </c>
      <c r="BE1400" s="36">
        <f t="shared" si="688"/>
        <v>0</v>
      </c>
      <c r="BF1400" s="36">
        <f t="shared" si="696"/>
        <v>1400</v>
      </c>
      <c r="BG1400" s="36">
        <f t="shared" si="697"/>
        <v>0</v>
      </c>
      <c r="BH1400" s="36">
        <f t="shared" si="698"/>
        <v>0</v>
      </c>
      <c r="BI1400" s="36">
        <f t="shared" si="699"/>
        <v>0</v>
      </c>
      <c r="BJ1400" s="29">
        <f t="shared" si="689"/>
        <v>0</v>
      </c>
      <c r="BK1400" s="29">
        <f t="shared" si="700"/>
        <v>0</v>
      </c>
      <c r="BL1400" s="29">
        <f t="shared" si="701"/>
        <v>0</v>
      </c>
      <c r="BM1400" s="29">
        <f t="shared" si="702"/>
        <v>0</v>
      </c>
      <c r="BN1400" s="36">
        <f t="shared" si="703"/>
        <v>0</v>
      </c>
      <c r="BQ1400" s="29">
        <f t="shared" si="704"/>
        <v>0</v>
      </c>
    </row>
    <row r="1401" spans="2:69" s="35" customFormat="1" ht="30" customHeight="1" x14ac:dyDescent="0.15">
      <c r="B1401" s="31"/>
      <c r="C1401" s="32"/>
      <c r="D1401" s="71"/>
      <c r="E1401" s="72"/>
      <c r="F1401" s="72"/>
      <c r="G1401" s="72"/>
      <c r="H1401" s="72"/>
      <c r="I1401" s="72"/>
      <c r="J1401" s="72"/>
      <c r="K1401" s="72"/>
      <c r="L1401" s="72"/>
      <c r="M1401" s="72"/>
      <c r="N1401" s="73"/>
      <c r="O1401" s="33"/>
      <c r="P1401" s="31"/>
      <c r="Q1401" s="34"/>
      <c r="R1401" s="45"/>
      <c r="S1401" s="34"/>
      <c r="T1401" s="45"/>
      <c r="U1401" s="34"/>
      <c r="V1401" s="45"/>
      <c r="W1401" s="46"/>
      <c r="X1401" s="47" t="str">
        <f t="shared" si="673"/>
        <v/>
      </c>
      <c r="Y1401" s="34"/>
      <c r="Z1401" s="45"/>
      <c r="AA1401" s="34"/>
      <c r="AB1401" s="45"/>
      <c r="AC1401" s="34"/>
      <c r="AD1401" s="45"/>
      <c r="AE1401" s="34"/>
      <c r="AF1401" s="48" t="str">
        <f t="shared" si="674"/>
        <v/>
      </c>
      <c r="AG1401" s="34"/>
      <c r="AH1401" s="48" t="str">
        <f t="shared" si="675"/>
        <v/>
      </c>
      <c r="AJ1401" s="48" t="str">
        <f t="shared" si="690"/>
        <v/>
      </c>
      <c r="AK1401" s="34"/>
      <c r="AL1401" s="47" t="str">
        <f t="shared" si="676"/>
        <v/>
      </c>
      <c r="AM1401" s="34"/>
      <c r="AN1401" s="47" t="str">
        <f t="shared" si="677"/>
        <v/>
      </c>
      <c r="AP1401" s="36">
        <f t="shared" si="691"/>
        <v>0</v>
      </c>
      <c r="AQ1401" s="36">
        <f t="shared" si="678"/>
        <v>0</v>
      </c>
      <c r="AR1401" s="36">
        <f t="shared" si="679"/>
        <v>0</v>
      </c>
      <c r="AS1401" s="36">
        <f t="shared" si="680"/>
        <v>0</v>
      </c>
      <c r="AT1401" s="36">
        <f t="shared" si="681"/>
        <v>0</v>
      </c>
      <c r="AU1401" s="36">
        <f t="shared" si="682"/>
        <v>0</v>
      </c>
      <c r="AV1401" s="36">
        <f t="shared" si="692"/>
        <v>0</v>
      </c>
      <c r="AW1401" s="36">
        <f t="shared" si="693"/>
        <v>0</v>
      </c>
      <c r="AX1401" s="36">
        <f t="shared" si="683"/>
        <v>0</v>
      </c>
      <c r="AY1401" s="36">
        <f t="shared" si="694"/>
        <v>0</v>
      </c>
      <c r="AZ1401" s="36">
        <f t="shared" si="695"/>
        <v>0</v>
      </c>
      <c r="BA1401" s="36">
        <f t="shared" si="684"/>
        <v>0</v>
      </c>
      <c r="BB1401" s="36">
        <f t="shared" si="685"/>
        <v>0</v>
      </c>
      <c r="BC1401" s="36">
        <f t="shared" si="686"/>
        <v>0</v>
      </c>
      <c r="BD1401" s="36">
        <f t="shared" si="687"/>
        <v>0</v>
      </c>
      <c r="BE1401" s="36">
        <f t="shared" si="688"/>
        <v>0</v>
      </c>
      <c r="BF1401" s="36">
        <f t="shared" si="696"/>
        <v>1401</v>
      </c>
      <c r="BG1401" s="36">
        <f t="shared" si="697"/>
        <v>0</v>
      </c>
      <c r="BH1401" s="36">
        <f t="shared" si="698"/>
        <v>0</v>
      </c>
      <c r="BI1401" s="36">
        <f t="shared" si="699"/>
        <v>0</v>
      </c>
      <c r="BJ1401" s="29">
        <f t="shared" si="689"/>
        <v>0</v>
      </c>
      <c r="BK1401" s="29">
        <f t="shared" si="700"/>
        <v>0</v>
      </c>
      <c r="BL1401" s="29">
        <f t="shared" si="701"/>
        <v>0</v>
      </c>
      <c r="BM1401" s="29">
        <f t="shared" si="702"/>
        <v>0</v>
      </c>
      <c r="BN1401" s="36">
        <f t="shared" si="703"/>
        <v>0</v>
      </c>
      <c r="BQ1401" s="29">
        <f t="shared" si="704"/>
        <v>0</v>
      </c>
    </row>
    <row r="1402" spans="2:69" s="35" customFormat="1" ht="30" customHeight="1" x14ac:dyDescent="0.15">
      <c r="B1402" s="31"/>
      <c r="C1402" s="32"/>
      <c r="D1402" s="71"/>
      <c r="E1402" s="72"/>
      <c r="F1402" s="72"/>
      <c r="G1402" s="72"/>
      <c r="H1402" s="72"/>
      <c r="I1402" s="72"/>
      <c r="J1402" s="72"/>
      <c r="K1402" s="72"/>
      <c r="L1402" s="72"/>
      <c r="M1402" s="72"/>
      <c r="N1402" s="73"/>
      <c r="O1402" s="33"/>
      <c r="P1402" s="31"/>
      <c r="Q1402" s="34"/>
      <c r="R1402" s="45"/>
      <c r="S1402" s="34"/>
      <c r="T1402" s="45"/>
      <c r="U1402" s="34"/>
      <c r="V1402" s="45"/>
      <c r="W1402" s="46"/>
      <c r="X1402" s="47" t="str">
        <f t="shared" si="673"/>
        <v/>
      </c>
      <c r="Y1402" s="34"/>
      <c r="Z1402" s="45"/>
      <c r="AA1402" s="34"/>
      <c r="AB1402" s="45"/>
      <c r="AC1402" s="34"/>
      <c r="AD1402" s="45"/>
      <c r="AE1402" s="34"/>
      <c r="AF1402" s="48" t="str">
        <f t="shared" si="674"/>
        <v/>
      </c>
      <c r="AG1402" s="34"/>
      <c r="AH1402" s="48" t="str">
        <f t="shared" si="675"/>
        <v/>
      </c>
      <c r="AJ1402" s="48" t="str">
        <f t="shared" si="690"/>
        <v/>
      </c>
      <c r="AK1402" s="34"/>
      <c r="AL1402" s="47" t="str">
        <f t="shared" si="676"/>
        <v/>
      </c>
      <c r="AM1402" s="34"/>
      <c r="AN1402" s="47" t="str">
        <f t="shared" si="677"/>
        <v/>
      </c>
      <c r="AP1402" s="36">
        <f t="shared" si="691"/>
        <v>0</v>
      </c>
      <c r="AQ1402" s="36">
        <f t="shared" si="678"/>
        <v>0</v>
      </c>
      <c r="AR1402" s="36">
        <f t="shared" si="679"/>
        <v>0</v>
      </c>
      <c r="AS1402" s="36">
        <f t="shared" si="680"/>
        <v>0</v>
      </c>
      <c r="AT1402" s="36">
        <f t="shared" si="681"/>
        <v>0</v>
      </c>
      <c r="AU1402" s="36">
        <f t="shared" si="682"/>
        <v>0</v>
      </c>
      <c r="AV1402" s="36">
        <f t="shared" si="692"/>
        <v>0</v>
      </c>
      <c r="AW1402" s="36">
        <f t="shared" si="693"/>
        <v>0</v>
      </c>
      <c r="AX1402" s="36">
        <f t="shared" si="683"/>
        <v>0</v>
      </c>
      <c r="AY1402" s="36">
        <f t="shared" si="694"/>
        <v>0</v>
      </c>
      <c r="AZ1402" s="36">
        <f t="shared" si="695"/>
        <v>0</v>
      </c>
      <c r="BA1402" s="36">
        <f t="shared" si="684"/>
        <v>0</v>
      </c>
      <c r="BB1402" s="36">
        <f t="shared" si="685"/>
        <v>0</v>
      </c>
      <c r="BC1402" s="36">
        <f t="shared" si="686"/>
        <v>0</v>
      </c>
      <c r="BD1402" s="36">
        <f t="shared" si="687"/>
        <v>0</v>
      </c>
      <c r="BE1402" s="36">
        <f t="shared" si="688"/>
        <v>0</v>
      </c>
      <c r="BF1402" s="36">
        <f t="shared" si="696"/>
        <v>1402</v>
      </c>
      <c r="BG1402" s="36">
        <f t="shared" si="697"/>
        <v>0</v>
      </c>
      <c r="BH1402" s="36">
        <f t="shared" si="698"/>
        <v>0</v>
      </c>
      <c r="BI1402" s="36">
        <f t="shared" si="699"/>
        <v>0</v>
      </c>
      <c r="BJ1402" s="29">
        <f t="shared" si="689"/>
        <v>0</v>
      </c>
      <c r="BK1402" s="29">
        <f t="shared" si="700"/>
        <v>0</v>
      </c>
      <c r="BL1402" s="29">
        <f t="shared" si="701"/>
        <v>0</v>
      </c>
      <c r="BM1402" s="29">
        <f t="shared" si="702"/>
        <v>0</v>
      </c>
      <c r="BN1402" s="36">
        <f t="shared" si="703"/>
        <v>0</v>
      </c>
      <c r="BQ1402" s="29">
        <f t="shared" si="704"/>
        <v>0</v>
      </c>
    </row>
    <row r="1403" spans="2:69" s="35" customFormat="1" ht="30" customHeight="1" x14ac:dyDescent="0.15">
      <c r="B1403" s="31"/>
      <c r="C1403" s="32"/>
      <c r="D1403" s="71"/>
      <c r="E1403" s="72"/>
      <c r="F1403" s="72"/>
      <c r="G1403" s="72"/>
      <c r="H1403" s="72"/>
      <c r="I1403" s="72"/>
      <c r="J1403" s="72"/>
      <c r="K1403" s="72"/>
      <c r="L1403" s="72"/>
      <c r="M1403" s="72"/>
      <c r="N1403" s="73"/>
      <c r="O1403" s="33"/>
      <c r="P1403" s="31"/>
      <c r="Q1403" s="34"/>
      <c r="R1403" s="45"/>
      <c r="S1403" s="34"/>
      <c r="T1403" s="45"/>
      <c r="U1403" s="34"/>
      <c r="V1403" s="45"/>
      <c r="W1403" s="46"/>
      <c r="X1403" s="47" t="str">
        <f t="shared" si="673"/>
        <v/>
      </c>
      <c r="Y1403" s="34"/>
      <c r="Z1403" s="45"/>
      <c r="AA1403" s="34"/>
      <c r="AB1403" s="45"/>
      <c r="AC1403" s="34"/>
      <c r="AD1403" s="45"/>
      <c r="AE1403" s="34"/>
      <c r="AF1403" s="48" t="str">
        <f t="shared" si="674"/>
        <v/>
      </c>
      <c r="AG1403" s="34"/>
      <c r="AH1403" s="48" t="str">
        <f t="shared" si="675"/>
        <v/>
      </c>
      <c r="AJ1403" s="48" t="str">
        <f t="shared" si="690"/>
        <v/>
      </c>
      <c r="AK1403" s="34"/>
      <c r="AL1403" s="47" t="str">
        <f t="shared" si="676"/>
        <v/>
      </c>
      <c r="AM1403" s="34"/>
      <c r="AN1403" s="47" t="str">
        <f t="shared" si="677"/>
        <v/>
      </c>
      <c r="AP1403" s="36">
        <f t="shared" si="691"/>
        <v>0</v>
      </c>
      <c r="AQ1403" s="36">
        <f t="shared" si="678"/>
        <v>0</v>
      </c>
      <c r="AR1403" s="36">
        <f t="shared" si="679"/>
        <v>0</v>
      </c>
      <c r="AS1403" s="36">
        <f t="shared" si="680"/>
        <v>0</v>
      </c>
      <c r="AT1403" s="36">
        <f t="shared" si="681"/>
        <v>0</v>
      </c>
      <c r="AU1403" s="36">
        <f t="shared" si="682"/>
        <v>0</v>
      </c>
      <c r="AV1403" s="36">
        <f t="shared" si="692"/>
        <v>0</v>
      </c>
      <c r="AW1403" s="36">
        <f t="shared" si="693"/>
        <v>0</v>
      </c>
      <c r="AX1403" s="36">
        <f t="shared" si="683"/>
        <v>0</v>
      </c>
      <c r="AY1403" s="36">
        <f t="shared" si="694"/>
        <v>0</v>
      </c>
      <c r="AZ1403" s="36">
        <f t="shared" si="695"/>
        <v>0</v>
      </c>
      <c r="BA1403" s="36">
        <f t="shared" si="684"/>
        <v>0</v>
      </c>
      <c r="BB1403" s="36">
        <f t="shared" si="685"/>
        <v>0</v>
      </c>
      <c r="BC1403" s="36">
        <f t="shared" si="686"/>
        <v>0</v>
      </c>
      <c r="BD1403" s="36">
        <f t="shared" si="687"/>
        <v>0</v>
      </c>
      <c r="BE1403" s="36">
        <f t="shared" si="688"/>
        <v>0</v>
      </c>
      <c r="BF1403" s="36">
        <f t="shared" si="696"/>
        <v>1403</v>
      </c>
      <c r="BG1403" s="36">
        <f t="shared" si="697"/>
        <v>0</v>
      </c>
      <c r="BH1403" s="36">
        <f t="shared" si="698"/>
        <v>0</v>
      </c>
      <c r="BI1403" s="36">
        <f t="shared" si="699"/>
        <v>0</v>
      </c>
      <c r="BJ1403" s="29">
        <f t="shared" si="689"/>
        <v>0</v>
      </c>
      <c r="BK1403" s="29">
        <f t="shared" si="700"/>
        <v>0</v>
      </c>
      <c r="BL1403" s="29">
        <f t="shared" si="701"/>
        <v>0</v>
      </c>
      <c r="BM1403" s="29">
        <f t="shared" si="702"/>
        <v>0</v>
      </c>
      <c r="BN1403" s="36">
        <f t="shared" si="703"/>
        <v>0</v>
      </c>
      <c r="BQ1403" s="29">
        <f t="shared" si="704"/>
        <v>0</v>
      </c>
    </row>
    <row r="1404" spans="2:69" s="35" customFormat="1" ht="30" customHeight="1" x14ac:dyDescent="0.15">
      <c r="B1404" s="31"/>
      <c r="C1404" s="32"/>
      <c r="D1404" s="71"/>
      <c r="E1404" s="72"/>
      <c r="F1404" s="72"/>
      <c r="G1404" s="72"/>
      <c r="H1404" s="72"/>
      <c r="I1404" s="72"/>
      <c r="J1404" s="72"/>
      <c r="K1404" s="72"/>
      <c r="L1404" s="72"/>
      <c r="M1404" s="72"/>
      <c r="N1404" s="73"/>
      <c r="O1404" s="33"/>
      <c r="P1404" s="31"/>
      <c r="Q1404" s="34"/>
      <c r="R1404" s="45"/>
      <c r="S1404" s="34"/>
      <c r="T1404" s="45"/>
      <c r="U1404" s="34"/>
      <c r="V1404" s="45"/>
      <c r="W1404" s="46"/>
      <c r="X1404" s="47" t="str">
        <f t="shared" si="673"/>
        <v/>
      </c>
      <c r="Y1404" s="34"/>
      <c r="Z1404" s="45"/>
      <c r="AA1404" s="34"/>
      <c r="AB1404" s="45"/>
      <c r="AC1404" s="34"/>
      <c r="AD1404" s="45"/>
      <c r="AE1404" s="34"/>
      <c r="AF1404" s="48" t="str">
        <f t="shared" si="674"/>
        <v/>
      </c>
      <c r="AG1404" s="34"/>
      <c r="AH1404" s="48" t="str">
        <f t="shared" si="675"/>
        <v/>
      </c>
      <c r="AJ1404" s="48" t="str">
        <f t="shared" si="690"/>
        <v/>
      </c>
      <c r="AK1404" s="34"/>
      <c r="AL1404" s="47" t="str">
        <f t="shared" si="676"/>
        <v/>
      </c>
      <c r="AM1404" s="34"/>
      <c r="AN1404" s="47" t="str">
        <f t="shared" si="677"/>
        <v/>
      </c>
      <c r="AP1404" s="36">
        <f t="shared" si="691"/>
        <v>0</v>
      </c>
      <c r="AQ1404" s="36">
        <f t="shared" si="678"/>
        <v>0</v>
      </c>
      <c r="AR1404" s="36">
        <f t="shared" si="679"/>
        <v>0</v>
      </c>
      <c r="AS1404" s="36">
        <f t="shared" si="680"/>
        <v>0</v>
      </c>
      <c r="AT1404" s="36">
        <f t="shared" si="681"/>
        <v>0</v>
      </c>
      <c r="AU1404" s="36">
        <f t="shared" si="682"/>
        <v>0</v>
      </c>
      <c r="AV1404" s="36">
        <f t="shared" si="692"/>
        <v>0</v>
      </c>
      <c r="AW1404" s="36">
        <f t="shared" si="693"/>
        <v>0</v>
      </c>
      <c r="AX1404" s="36">
        <f t="shared" si="683"/>
        <v>0</v>
      </c>
      <c r="AY1404" s="36">
        <f t="shared" si="694"/>
        <v>0</v>
      </c>
      <c r="AZ1404" s="36">
        <f t="shared" si="695"/>
        <v>0</v>
      </c>
      <c r="BA1404" s="36">
        <f t="shared" si="684"/>
        <v>0</v>
      </c>
      <c r="BB1404" s="36">
        <f t="shared" si="685"/>
        <v>0</v>
      </c>
      <c r="BC1404" s="36">
        <f t="shared" si="686"/>
        <v>0</v>
      </c>
      <c r="BD1404" s="36">
        <f t="shared" si="687"/>
        <v>0</v>
      </c>
      <c r="BE1404" s="36">
        <f t="shared" si="688"/>
        <v>0</v>
      </c>
      <c r="BF1404" s="36">
        <f t="shared" si="696"/>
        <v>1404</v>
      </c>
      <c r="BG1404" s="36">
        <f t="shared" si="697"/>
        <v>0</v>
      </c>
      <c r="BH1404" s="36">
        <f t="shared" si="698"/>
        <v>0</v>
      </c>
      <c r="BI1404" s="36">
        <f t="shared" si="699"/>
        <v>0</v>
      </c>
      <c r="BJ1404" s="29">
        <f t="shared" si="689"/>
        <v>0</v>
      </c>
      <c r="BK1404" s="29">
        <f t="shared" si="700"/>
        <v>0</v>
      </c>
      <c r="BL1404" s="29">
        <f t="shared" si="701"/>
        <v>0</v>
      </c>
      <c r="BM1404" s="29">
        <f t="shared" si="702"/>
        <v>0</v>
      </c>
      <c r="BN1404" s="36">
        <f t="shared" si="703"/>
        <v>0</v>
      </c>
      <c r="BQ1404" s="29">
        <f t="shared" si="704"/>
        <v>0</v>
      </c>
    </row>
    <row r="1405" spans="2:69" s="35" customFormat="1" ht="30" customHeight="1" x14ac:dyDescent="0.15">
      <c r="B1405" s="31"/>
      <c r="C1405" s="32"/>
      <c r="D1405" s="71"/>
      <c r="E1405" s="72"/>
      <c r="F1405" s="72"/>
      <c r="G1405" s="72"/>
      <c r="H1405" s="72"/>
      <c r="I1405" s="72"/>
      <c r="J1405" s="72"/>
      <c r="K1405" s="72"/>
      <c r="L1405" s="72"/>
      <c r="M1405" s="72"/>
      <c r="N1405" s="73"/>
      <c r="O1405" s="33"/>
      <c r="P1405" s="31"/>
      <c r="Q1405" s="34"/>
      <c r="R1405" s="45"/>
      <c r="S1405" s="34"/>
      <c r="T1405" s="45"/>
      <c r="U1405" s="34"/>
      <c r="V1405" s="45"/>
      <c r="W1405" s="46"/>
      <c r="X1405" s="47" t="str">
        <f t="shared" si="673"/>
        <v/>
      </c>
      <c r="Y1405" s="34"/>
      <c r="Z1405" s="45"/>
      <c r="AA1405" s="34"/>
      <c r="AB1405" s="45"/>
      <c r="AC1405" s="34"/>
      <c r="AD1405" s="45"/>
      <c r="AE1405" s="34"/>
      <c r="AF1405" s="48" t="str">
        <f t="shared" si="674"/>
        <v/>
      </c>
      <c r="AG1405" s="34"/>
      <c r="AH1405" s="48" t="str">
        <f t="shared" si="675"/>
        <v/>
      </c>
      <c r="AJ1405" s="48" t="str">
        <f t="shared" si="690"/>
        <v/>
      </c>
      <c r="AK1405" s="34"/>
      <c r="AL1405" s="47" t="str">
        <f t="shared" si="676"/>
        <v/>
      </c>
      <c r="AM1405" s="34"/>
      <c r="AN1405" s="47" t="str">
        <f t="shared" si="677"/>
        <v/>
      </c>
      <c r="AP1405" s="36">
        <f t="shared" si="691"/>
        <v>0</v>
      </c>
      <c r="AQ1405" s="36">
        <f t="shared" si="678"/>
        <v>0</v>
      </c>
      <c r="AR1405" s="36">
        <f t="shared" si="679"/>
        <v>0</v>
      </c>
      <c r="AS1405" s="36">
        <f t="shared" si="680"/>
        <v>0</v>
      </c>
      <c r="AT1405" s="36">
        <f t="shared" si="681"/>
        <v>0</v>
      </c>
      <c r="AU1405" s="36">
        <f t="shared" si="682"/>
        <v>0</v>
      </c>
      <c r="AV1405" s="36">
        <f t="shared" si="692"/>
        <v>0</v>
      </c>
      <c r="AW1405" s="36">
        <f t="shared" si="693"/>
        <v>0</v>
      </c>
      <c r="AX1405" s="36">
        <f t="shared" si="683"/>
        <v>0</v>
      </c>
      <c r="AY1405" s="36">
        <f t="shared" si="694"/>
        <v>0</v>
      </c>
      <c r="AZ1405" s="36">
        <f t="shared" si="695"/>
        <v>0</v>
      </c>
      <c r="BA1405" s="36">
        <f t="shared" si="684"/>
        <v>0</v>
      </c>
      <c r="BB1405" s="36">
        <f t="shared" si="685"/>
        <v>0</v>
      </c>
      <c r="BC1405" s="36">
        <f t="shared" si="686"/>
        <v>0</v>
      </c>
      <c r="BD1405" s="36">
        <f t="shared" si="687"/>
        <v>0</v>
      </c>
      <c r="BE1405" s="36">
        <f t="shared" si="688"/>
        <v>0</v>
      </c>
      <c r="BF1405" s="36">
        <f t="shared" si="696"/>
        <v>1405</v>
      </c>
      <c r="BG1405" s="36">
        <f t="shared" si="697"/>
        <v>0</v>
      </c>
      <c r="BH1405" s="36">
        <f t="shared" si="698"/>
        <v>0</v>
      </c>
      <c r="BI1405" s="36">
        <f t="shared" si="699"/>
        <v>0</v>
      </c>
      <c r="BJ1405" s="29">
        <f t="shared" si="689"/>
        <v>0</v>
      </c>
      <c r="BK1405" s="29">
        <f t="shared" si="700"/>
        <v>0</v>
      </c>
      <c r="BL1405" s="29">
        <f t="shared" si="701"/>
        <v>0</v>
      </c>
      <c r="BM1405" s="29">
        <f t="shared" si="702"/>
        <v>0</v>
      </c>
      <c r="BN1405" s="36">
        <f t="shared" si="703"/>
        <v>0</v>
      </c>
      <c r="BQ1405" s="29">
        <f t="shared" si="704"/>
        <v>0</v>
      </c>
    </row>
    <row r="1406" spans="2:69" s="35" customFormat="1" ht="30" customHeight="1" x14ac:dyDescent="0.15">
      <c r="B1406" s="31"/>
      <c r="C1406" s="32"/>
      <c r="D1406" s="71"/>
      <c r="E1406" s="72"/>
      <c r="F1406" s="72"/>
      <c r="G1406" s="72"/>
      <c r="H1406" s="72"/>
      <c r="I1406" s="72"/>
      <c r="J1406" s="72"/>
      <c r="K1406" s="72"/>
      <c r="L1406" s="72"/>
      <c r="M1406" s="72"/>
      <c r="N1406" s="73"/>
      <c r="O1406" s="33"/>
      <c r="P1406" s="31"/>
      <c r="Q1406" s="34"/>
      <c r="R1406" s="45"/>
      <c r="S1406" s="34"/>
      <c r="T1406" s="45"/>
      <c r="U1406" s="34"/>
      <c r="V1406" s="45"/>
      <c r="W1406" s="46"/>
      <c r="X1406" s="47" t="str">
        <f t="shared" si="673"/>
        <v/>
      </c>
      <c r="Y1406" s="34"/>
      <c r="Z1406" s="45"/>
      <c r="AA1406" s="34"/>
      <c r="AB1406" s="45"/>
      <c r="AC1406" s="34"/>
      <c r="AD1406" s="45"/>
      <c r="AE1406" s="34"/>
      <c r="AF1406" s="48" t="str">
        <f t="shared" si="674"/>
        <v/>
      </c>
      <c r="AG1406" s="34"/>
      <c r="AH1406" s="48" t="str">
        <f t="shared" si="675"/>
        <v/>
      </c>
      <c r="AJ1406" s="48" t="str">
        <f t="shared" si="690"/>
        <v/>
      </c>
      <c r="AK1406" s="34"/>
      <c r="AL1406" s="47" t="str">
        <f t="shared" si="676"/>
        <v/>
      </c>
      <c r="AM1406" s="34"/>
      <c r="AN1406" s="47" t="str">
        <f t="shared" si="677"/>
        <v/>
      </c>
      <c r="AP1406" s="36">
        <f t="shared" si="691"/>
        <v>0</v>
      </c>
      <c r="AQ1406" s="36">
        <f t="shared" si="678"/>
        <v>0</v>
      </c>
      <c r="AR1406" s="36">
        <f t="shared" si="679"/>
        <v>0</v>
      </c>
      <c r="AS1406" s="36">
        <f t="shared" si="680"/>
        <v>0</v>
      </c>
      <c r="AT1406" s="36">
        <f t="shared" si="681"/>
        <v>0</v>
      </c>
      <c r="AU1406" s="36">
        <f t="shared" si="682"/>
        <v>0</v>
      </c>
      <c r="AV1406" s="36">
        <f t="shared" si="692"/>
        <v>0</v>
      </c>
      <c r="AW1406" s="36">
        <f t="shared" si="693"/>
        <v>0</v>
      </c>
      <c r="AX1406" s="36">
        <f t="shared" si="683"/>
        <v>0</v>
      </c>
      <c r="AY1406" s="36">
        <f t="shared" si="694"/>
        <v>0</v>
      </c>
      <c r="AZ1406" s="36">
        <f t="shared" si="695"/>
        <v>0</v>
      </c>
      <c r="BA1406" s="36">
        <f t="shared" si="684"/>
        <v>0</v>
      </c>
      <c r="BB1406" s="36">
        <f t="shared" si="685"/>
        <v>0</v>
      </c>
      <c r="BC1406" s="36">
        <f t="shared" si="686"/>
        <v>0</v>
      </c>
      <c r="BD1406" s="36">
        <f t="shared" si="687"/>
        <v>0</v>
      </c>
      <c r="BE1406" s="36">
        <f t="shared" si="688"/>
        <v>0</v>
      </c>
      <c r="BF1406" s="36">
        <f t="shared" si="696"/>
        <v>1406</v>
      </c>
      <c r="BG1406" s="36">
        <f t="shared" si="697"/>
        <v>0</v>
      </c>
      <c r="BH1406" s="36">
        <f t="shared" si="698"/>
        <v>0</v>
      </c>
      <c r="BI1406" s="36">
        <f t="shared" si="699"/>
        <v>0</v>
      </c>
      <c r="BJ1406" s="29">
        <f t="shared" si="689"/>
        <v>0</v>
      </c>
      <c r="BK1406" s="29">
        <f t="shared" si="700"/>
        <v>0</v>
      </c>
      <c r="BL1406" s="29">
        <f t="shared" si="701"/>
        <v>0</v>
      </c>
      <c r="BM1406" s="29">
        <f t="shared" si="702"/>
        <v>0</v>
      </c>
      <c r="BN1406" s="36">
        <f t="shared" si="703"/>
        <v>0</v>
      </c>
      <c r="BQ1406" s="29">
        <f t="shared" si="704"/>
        <v>0</v>
      </c>
    </row>
    <row r="1407" spans="2:69" s="35" customFormat="1" ht="30" customHeight="1" x14ac:dyDescent="0.15">
      <c r="B1407" s="31"/>
      <c r="C1407" s="32"/>
      <c r="D1407" s="71"/>
      <c r="E1407" s="72"/>
      <c r="F1407" s="72"/>
      <c r="G1407" s="72"/>
      <c r="H1407" s="72"/>
      <c r="I1407" s="72"/>
      <c r="J1407" s="72"/>
      <c r="K1407" s="72"/>
      <c r="L1407" s="72"/>
      <c r="M1407" s="72"/>
      <c r="N1407" s="73"/>
      <c r="O1407" s="33"/>
      <c r="P1407" s="31"/>
      <c r="Q1407" s="34"/>
      <c r="R1407" s="45"/>
      <c r="S1407" s="34"/>
      <c r="T1407" s="45"/>
      <c r="U1407" s="34"/>
      <c r="V1407" s="45"/>
      <c r="W1407" s="46"/>
      <c r="X1407" s="47" t="str">
        <f t="shared" si="673"/>
        <v/>
      </c>
      <c r="Y1407" s="34"/>
      <c r="Z1407" s="45"/>
      <c r="AA1407" s="34"/>
      <c r="AB1407" s="45"/>
      <c r="AC1407" s="34"/>
      <c r="AD1407" s="45"/>
      <c r="AE1407" s="34"/>
      <c r="AF1407" s="48" t="str">
        <f t="shared" si="674"/>
        <v/>
      </c>
      <c r="AG1407" s="34"/>
      <c r="AH1407" s="48" t="str">
        <f t="shared" si="675"/>
        <v/>
      </c>
      <c r="AJ1407" s="48" t="str">
        <f t="shared" si="690"/>
        <v/>
      </c>
      <c r="AK1407" s="34"/>
      <c r="AL1407" s="47" t="str">
        <f t="shared" si="676"/>
        <v/>
      </c>
      <c r="AM1407" s="34"/>
      <c r="AN1407" s="47" t="str">
        <f t="shared" si="677"/>
        <v/>
      </c>
      <c r="AP1407" s="36">
        <f t="shared" si="691"/>
        <v>0</v>
      </c>
      <c r="AQ1407" s="36">
        <f t="shared" si="678"/>
        <v>0</v>
      </c>
      <c r="AR1407" s="36">
        <f t="shared" si="679"/>
        <v>0</v>
      </c>
      <c r="AS1407" s="36">
        <f t="shared" si="680"/>
        <v>0</v>
      </c>
      <c r="AT1407" s="36">
        <f t="shared" si="681"/>
        <v>0</v>
      </c>
      <c r="AU1407" s="36">
        <f t="shared" si="682"/>
        <v>0</v>
      </c>
      <c r="AV1407" s="36">
        <f t="shared" si="692"/>
        <v>0</v>
      </c>
      <c r="AW1407" s="36">
        <f t="shared" si="693"/>
        <v>0</v>
      </c>
      <c r="AX1407" s="36">
        <f t="shared" si="683"/>
        <v>0</v>
      </c>
      <c r="AY1407" s="36">
        <f t="shared" si="694"/>
        <v>0</v>
      </c>
      <c r="AZ1407" s="36">
        <f t="shared" si="695"/>
        <v>0</v>
      </c>
      <c r="BA1407" s="36">
        <f t="shared" si="684"/>
        <v>0</v>
      </c>
      <c r="BB1407" s="36">
        <f t="shared" si="685"/>
        <v>0</v>
      </c>
      <c r="BC1407" s="36">
        <f t="shared" si="686"/>
        <v>0</v>
      </c>
      <c r="BD1407" s="36">
        <f t="shared" si="687"/>
        <v>0</v>
      </c>
      <c r="BE1407" s="36">
        <f t="shared" si="688"/>
        <v>0</v>
      </c>
      <c r="BF1407" s="36">
        <f t="shared" si="696"/>
        <v>1407</v>
      </c>
      <c r="BG1407" s="36">
        <f t="shared" si="697"/>
        <v>0</v>
      </c>
      <c r="BH1407" s="36">
        <f t="shared" si="698"/>
        <v>0</v>
      </c>
      <c r="BI1407" s="36">
        <f t="shared" si="699"/>
        <v>0</v>
      </c>
      <c r="BJ1407" s="29">
        <f t="shared" si="689"/>
        <v>0</v>
      </c>
      <c r="BK1407" s="29">
        <f t="shared" si="700"/>
        <v>0</v>
      </c>
      <c r="BL1407" s="29">
        <f t="shared" si="701"/>
        <v>0</v>
      </c>
      <c r="BM1407" s="29">
        <f t="shared" si="702"/>
        <v>0</v>
      </c>
      <c r="BN1407" s="36">
        <f t="shared" si="703"/>
        <v>0</v>
      </c>
      <c r="BQ1407" s="29">
        <f t="shared" si="704"/>
        <v>0</v>
      </c>
    </row>
    <row r="1408" spans="2:69" s="35" customFormat="1" ht="30" customHeight="1" x14ac:dyDescent="0.15">
      <c r="B1408" s="31"/>
      <c r="C1408" s="32"/>
      <c r="D1408" s="71"/>
      <c r="E1408" s="72"/>
      <c r="F1408" s="72"/>
      <c r="G1408" s="72"/>
      <c r="H1408" s="72"/>
      <c r="I1408" s="72"/>
      <c r="J1408" s="72"/>
      <c r="K1408" s="72"/>
      <c r="L1408" s="72"/>
      <c r="M1408" s="72"/>
      <c r="N1408" s="73"/>
      <c r="O1408" s="33"/>
      <c r="P1408" s="31"/>
      <c r="Q1408" s="34"/>
      <c r="R1408" s="45"/>
      <c r="S1408" s="34"/>
      <c r="T1408" s="45"/>
      <c r="U1408" s="34"/>
      <c r="V1408" s="45"/>
      <c r="W1408" s="46"/>
      <c r="X1408" s="47" t="str">
        <f t="shared" si="673"/>
        <v/>
      </c>
      <c r="Y1408" s="34"/>
      <c r="Z1408" s="45"/>
      <c r="AA1408" s="34"/>
      <c r="AB1408" s="45"/>
      <c r="AC1408" s="34"/>
      <c r="AD1408" s="45"/>
      <c r="AE1408" s="34"/>
      <c r="AF1408" s="48" t="str">
        <f t="shared" si="674"/>
        <v/>
      </c>
      <c r="AG1408" s="34"/>
      <c r="AH1408" s="48" t="str">
        <f t="shared" si="675"/>
        <v/>
      </c>
      <c r="AJ1408" s="48" t="str">
        <f t="shared" si="690"/>
        <v/>
      </c>
      <c r="AK1408" s="34"/>
      <c r="AL1408" s="47" t="str">
        <f t="shared" si="676"/>
        <v/>
      </c>
      <c r="AM1408" s="34"/>
      <c r="AN1408" s="47" t="str">
        <f t="shared" si="677"/>
        <v/>
      </c>
      <c r="AP1408" s="36">
        <f t="shared" si="691"/>
        <v>0</v>
      </c>
      <c r="AQ1408" s="36">
        <f t="shared" si="678"/>
        <v>0</v>
      </c>
      <c r="AR1408" s="36">
        <f t="shared" si="679"/>
        <v>0</v>
      </c>
      <c r="AS1408" s="36">
        <f t="shared" si="680"/>
        <v>0</v>
      </c>
      <c r="AT1408" s="36">
        <f t="shared" si="681"/>
        <v>0</v>
      </c>
      <c r="AU1408" s="36">
        <f t="shared" si="682"/>
        <v>0</v>
      </c>
      <c r="AV1408" s="36">
        <f t="shared" si="692"/>
        <v>0</v>
      </c>
      <c r="AW1408" s="36">
        <f t="shared" si="693"/>
        <v>0</v>
      </c>
      <c r="AX1408" s="36">
        <f t="shared" si="683"/>
        <v>0</v>
      </c>
      <c r="AY1408" s="36">
        <f t="shared" si="694"/>
        <v>0</v>
      </c>
      <c r="AZ1408" s="36">
        <f t="shared" si="695"/>
        <v>0</v>
      </c>
      <c r="BA1408" s="36">
        <f t="shared" si="684"/>
        <v>0</v>
      </c>
      <c r="BB1408" s="36">
        <f t="shared" si="685"/>
        <v>0</v>
      </c>
      <c r="BC1408" s="36">
        <f t="shared" si="686"/>
        <v>0</v>
      </c>
      <c r="BD1408" s="36">
        <f t="shared" si="687"/>
        <v>0</v>
      </c>
      <c r="BE1408" s="36">
        <f t="shared" si="688"/>
        <v>0</v>
      </c>
      <c r="BF1408" s="36">
        <f t="shared" si="696"/>
        <v>1408</v>
      </c>
      <c r="BG1408" s="36">
        <f t="shared" si="697"/>
        <v>0</v>
      </c>
      <c r="BH1408" s="36">
        <f t="shared" si="698"/>
        <v>0</v>
      </c>
      <c r="BI1408" s="36">
        <f t="shared" si="699"/>
        <v>0</v>
      </c>
      <c r="BJ1408" s="29">
        <f t="shared" si="689"/>
        <v>0</v>
      </c>
      <c r="BK1408" s="29">
        <f t="shared" si="700"/>
        <v>0</v>
      </c>
      <c r="BL1408" s="29">
        <f t="shared" si="701"/>
        <v>0</v>
      </c>
      <c r="BM1408" s="29">
        <f t="shared" si="702"/>
        <v>0</v>
      </c>
      <c r="BN1408" s="36">
        <f t="shared" si="703"/>
        <v>0</v>
      </c>
      <c r="BQ1408" s="29">
        <f t="shared" si="704"/>
        <v>0</v>
      </c>
    </row>
    <row r="1409" spans="2:69" s="35" customFormat="1" ht="30" customHeight="1" x14ac:dyDescent="0.15">
      <c r="B1409" s="31"/>
      <c r="C1409" s="32"/>
      <c r="D1409" s="71"/>
      <c r="E1409" s="72"/>
      <c r="F1409" s="72"/>
      <c r="G1409" s="72"/>
      <c r="H1409" s="72"/>
      <c r="I1409" s="72"/>
      <c r="J1409" s="72"/>
      <c r="K1409" s="72"/>
      <c r="L1409" s="72"/>
      <c r="M1409" s="72"/>
      <c r="N1409" s="73"/>
      <c r="O1409" s="33"/>
      <c r="P1409" s="31"/>
      <c r="Q1409" s="34"/>
      <c r="R1409" s="45"/>
      <c r="S1409" s="34"/>
      <c r="T1409" s="45"/>
      <c r="U1409" s="34"/>
      <c r="V1409" s="45"/>
      <c r="W1409" s="46"/>
      <c r="X1409" s="47" t="str">
        <f t="shared" si="673"/>
        <v/>
      </c>
      <c r="Y1409" s="34"/>
      <c r="Z1409" s="45"/>
      <c r="AA1409" s="34"/>
      <c r="AB1409" s="45"/>
      <c r="AC1409" s="34"/>
      <c r="AD1409" s="45"/>
      <c r="AE1409" s="34"/>
      <c r="AF1409" s="48" t="str">
        <f t="shared" si="674"/>
        <v/>
      </c>
      <c r="AG1409" s="34"/>
      <c r="AH1409" s="48" t="str">
        <f t="shared" si="675"/>
        <v/>
      </c>
      <c r="AJ1409" s="48" t="str">
        <f t="shared" si="690"/>
        <v/>
      </c>
      <c r="AK1409" s="34"/>
      <c r="AL1409" s="47" t="str">
        <f t="shared" si="676"/>
        <v/>
      </c>
      <c r="AM1409" s="34"/>
      <c r="AN1409" s="47" t="str">
        <f t="shared" si="677"/>
        <v/>
      </c>
      <c r="AP1409" s="36">
        <f t="shared" si="691"/>
        <v>0</v>
      </c>
      <c r="AQ1409" s="36">
        <f t="shared" si="678"/>
        <v>0</v>
      </c>
      <c r="AR1409" s="36">
        <f t="shared" si="679"/>
        <v>0</v>
      </c>
      <c r="AS1409" s="36">
        <f t="shared" si="680"/>
        <v>0</v>
      </c>
      <c r="AT1409" s="36">
        <f t="shared" si="681"/>
        <v>0</v>
      </c>
      <c r="AU1409" s="36">
        <f t="shared" si="682"/>
        <v>0</v>
      </c>
      <c r="AV1409" s="36">
        <f t="shared" si="692"/>
        <v>0</v>
      </c>
      <c r="AW1409" s="36">
        <f t="shared" si="693"/>
        <v>0</v>
      </c>
      <c r="AX1409" s="36">
        <f t="shared" si="683"/>
        <v>0</v>
      </c>
      <c r="AY1409" s="36">
        <f t="shared" si="694"/>
        <v>0</v>
      </c>
      <c r="AZ1409" s="36">
        <f t="shared" si="695"/>
        <v>0</v>
      </c>
      <c r="BA1409" s="36">
        <f t="shared" si="684"/>
        <v>0</v>
      </c>
      <c r="BB1409" s="36">
        <f t="shared" si="685"/>
        <v>0</v>
      </c>
      <c r="BC1409" s="36">
        <f t="shared" si="686"/>
        <v>0</v>
      </c>
      <c r="BD1409" s="36">
        <f t="shared" si="687"/>
        <v>0</v>
      </c>
      <c r="BE1409" s="36">
        <f t="shared" si="688"/>
        <v>0</v>
      </c>
      <c r="BF1409" s="36">
        <f t="shared" si="696"/>
        <v>1409</v>
      </c>
      <c r="BG1409" s="36">
        <f t="shared" si="697"/>
        <v>0</v>
      </c>
      <c r="BH1409" s="36">
        <f t="shared" si="698"/>
        <v>0</v>
      </c>
      <c r="BI1409" s="36">
        <f t="shared" si="699"/>
        <v>0</v>
      </c>
      <c r="BJ1409" s="29">
        <f t="shared" si="689"/>
        <v>0</v>
      </c>
      <c r="BK1409" s="29">
        <f t="shared" si="700"/>
        <v>0</v>
      </c>
      <c r="BL1409" s="29">
        <f t="shared" si="701"/>
        <v>0</v>
      </c>
      <c r="BM1409" s="29">
        <f t="shared" si="702"/>
        <v>0</v>
      </c>
      <c r="BN1409" s="36">
        <f t="shared" si="703"/>
        <v>0</v>
      </c>
      <c r="BQ1409" s="29">
        <f t="shared" si="704"/>
        <v>0</v>
      </c>
    </row>
    <row r="1410" spans="2:69" s="35" customFormat="1" ht="30" customHeight="1" x14ac:dyDescent="0.15">
      <c r="B1410" s="31"/>
      <c r="C1410" s="32"/>
      <c r="D1410" s="71"/>
      <c r="E1410" s="72"/>
      <c r="F1410" s="72"/>
      <c r="G1410" s="72"/>
      <c r="H1410" s="72"/>
      <c r="I1410" s="72"/>
      <c r="J1410" s="72"/>
      <c r="K1410" s="72"/>
      <c r="L1410" s="72"/>
      <c r="M1410" s="72"/>
      <c r="N1410" s="73"/>
      <c r="O1410" s="33"/>
      <c r="P1410" s="31"/>
      <c r="Q1410" s="34"/>
      <c r="R1410" s="45"/>
      <c r="S1410" s="34"/>
      <c r="T1410" s="45"/>
      <c r="U1410" s="34"/>
      <c r="V1410" s="45"/>
      <c r="W1410" s="46"/>
      <c r="X1410" s="47" t="str">
        <f t="shared" si="673"/>
        <v/>
      </c>
      <c r="Y1410" s="34"/>
      <c r="Z1410" s="45"/>
      <c r="AA1410" s="34"/>
      <c r="AB1410" s="45"/>
      <c r="AC1410" s="34"/>
      <c r="AD1410" s="45"/>
      <c r="AE1410" s="34"/>
      <c r="AF1410" s="48" t="str">
        <f t="shared" si="674"/>
        <v/>
      </c>
      <c r="AG1410" s="34"/>
      <c r="AH1410" s="48" t="str">
        <f t="shared" si="675"/>
        <v/>
      </c>
      <c r="AJ1410" s="48" t="str">
        <f t="shared" si="690"/>
        <v/>
      </c>
      <c r="AK1410" s="34"/>
      <c r="AL1410" s="47" t="str">
        <f t="shared" si="676"/>
        <v/>
      </c>
      <c r="AM1410" s="34"/>
      <c r="AN1410" s="47" t="str">
        <f t="shared" si="677"/>
        <v/>
      </c>
      <c r="AP1410" s="36">
        <f t="shared" si="691"/>
        <v>0</v>
      </c>
      <c r="AQ1410" s="36">
        <f t="shared" si="678"/>
        <v>0</v>
      </c>
      <c r="AR1410" s="36">
        <f t="shared" si="679"/>
        <v>0</v>
      </c>
      <c r="AS1410" s="36">
        <f t="shared" si="680"/>
        <v>0</v>
      </c>
      <c r="AT1410" s="36">
        <f t="shared" si="681"/>
        <v>0</v>
      </c>
      <c r="AU1410" s="36">
        <f t="shared" si="682"/>
        <v>0</v>
      </c>
      <c r="AV1410" s="36">
        <f t="shared" si="692"/>
        <v>0</v>
      </c>
      <c r="AW1410" s="36">
        <f t="shared" si="693"/>
        <v>0</v>
      </c>
      <c r="AX1410" s="36">
        <f t="shared" si="683"/>
        <v>0</v>
      </c>
      <c r="AY1410" s="36">
        <f t="shared" si="694"/>
        <v>0</v>
      </c>
      <c r="AZ1410" s="36">
        <f t="shared" si="695"/>
        <v>0</v>
      </c>
      <c r="BA1410" s="36">
        <f t="shared" si="684"/>
        <v>0</v>
      </c>
      <c r="BB1410" s="36">
        <f t="shared" si="685"/>
        <v>0</v>
      </c>
      <c r="BC1410" s="36">
        <f t="shared" si="686"/>
        <v>0</v>
      </c>
      <c r="BD1410" s="36">
        <f t="shared" si="687"/>
        <v>0</v>
      </c>
      <c r="BE1410" s="36">
        <f t="shared" si="688"/>
        <v>0</v>
      </c>
      <c r="BF1410" s="36">
        <f t="shared" si="696"/>
        <v>1410</v>
      </c>
      <c r="BG1410" s="36">
        <f t="shared" si="697"/>
        <v>0</v>
      </c>
      <c r="BH1410" s="36">
        <f t="shared" si="698"/>
        <v>0</v>
      </c>
      <c r="BI1410" s="36">
        <f t="shared" si="699"/>
        <v>0</v>
      </c>
      <c r="BJ1410" s="29">
        <f t="shared" si="689"/>
        <v>0</v>
      </c>
      <c r="BK1410" s="29">
        <f t="shared" si="700"/>
        <v>0</v>
      </c>
      <c r="BL1410" s="29">
        <f t="shared" si="701"/>
        <v>0</v>
      </c>
      <c r="BM1410" s="29">
        <f t="shared" si="702"/>
        <v>0</v>
      </c>
      <c r="BN1410" s="36">
        <f t="shared" si="703"/>
        <v>0</v>
      </c>
      <c r="BQ1410" s="29">
        <f t="shared" si="704"/>
        <v>0</v>
      </c>
    </row>
    <row r="1411" spans="2:69" s="35" customFormat="1" ht="30" customHeight="1" x14ac:dyDescent="0.15">
      <c r="B1411" s="31"/>
      <c r="C1411" s="32"/>
      <c r="D1411" s="71"/>
      <c r="E1411" s="72"/>
      <c r="F1411" s="72"/>
      <c r="G1411" s="72"/>
      <c r="H1411" s="72"/>
      <c r="I1411" s="72"/>
      <c r="J1411" s="72"/>
      <c r="K1411" s="72"/>
      <c r="L1411" s="72"/>
      <c r="M1411" s="72"/>
      <c r="N1411" s="73"/>
      <c r="O1411" s="33"/>
      <c r="P1411" s="31"/>
      <c r="Q1411" s="34"/>
      <c r="R1411" s="45"/>
      <c r="S1411" s="34"/>
      <c r="T1411" s="45"/>
      <c r="U1411" s="34"/>
      <c r="V1411" s="45"/>
      <c r="W1411" s="46"/>
      <c r="X1411" s="47" t="str">
        <f t="shared" si="673"/>
        <v/>
      </c>
      <c r="Y1411" s="34"/>
      <c r="Z1411" s="45"/>
      <c r="AA1411" s="34"/>
      <c r="AB1411" s="45"/>
      <c r="AC1411" s="34"/>
      <c r="AD1411" s="45"/>
      <c r="AE1411" s="34"/>
      <c r="AF1411" s="48" t="str">
        <f t="shared" si="674"/>
        <v/>
      </c>
      <c r="AG1411" s="34"/>
      <c r="AH1411" s="48" t="str">
        <f t="shared" si="675"/>
        <v/>
      </c>
      <c r="AJ1411" s="48" t="str">
        <f t="shared" si="690"/>
        <v/>
      </c>
      <c r="AK1411" s="34"/>
      <c r="AL1411" s="47" t="str">
        <f t="shared" si="676"/>
        <v/>
      </c>
      <c r="AM1411" s="34"/>
      <c r="AN1411" s="47" t="str">
        <f t="shared" si="677"/>
        <v/>
      </c>
      <c r="AP1411" s="36">
        <f t="shared" si="691"/>
        <v>0</v>
      </c>
      <c r="AQ1411" s="36">
        <f t="shared" si="678"/>
        <v>0</v>
      </c>
      <c r="AR1411" s="36">
        <f t="shared" si="679"/>
        <v>0</v>
      </c>
      <c r="AS1411" s="36">
        <f t="shared" si="680"/>
        <v>0</v>
      </c>
      <c r="AT1411" s="36">
        <f t="shared" si="681"/>
        <v>0</v>
      </c>
      <c r="AU1411" s="36">
        <f t="shared" si="682"/>
        <v>0</v>
      </c>
      <c r="AV1411" s="36">
        <f t="shared" si="692"/>
        <v>0</v>
      </c>
      <c r="AW1411" s="36">
        <f t="shared" si="693"/>
        <v>0</v>
      </c>
      <c r="AX1411" s="36">
        <f t="shared" si="683"/>
        <v>0</v>
      </c>
      <c r="AY1411" s="36">
        <f t="shared" si="694"/>
        <v>0</v>
      </c>
      <c r="AZ1411" s="36">
        <f t="shared" si="695"/>
        <v>0</v>
      </c>
      <c r="BA1411" s="36">
        <f t="shared" si="684"/>
        <v>0</v>
      </c>
      <c r="BB1411" s="36">
        <f t="shared" si="685"/>
        <v>0</v>
      </c>
      <c r="BC1411" s="36">
        <f t="shared" si="686"/>
        <v>0</v>
      </c>
      <c r="BD1411" s="36">
        <f t="shared" si="687"/>
        <v>0</v>
      </c>
      <c r="BE1411" s="36">
        <f t="shared" si="688"/>
        <v>0</v>
      </c>
      <c r="BF1411" s="36">
        <f t="shared" si="696"/>
        <v>1411</v>
      </c>
      <c r="BG1411" s="36">
        <f t="shared" si="697"/>
        <v>0</v>
      </c>
      <c r="BH1411" s="36">
        <f t="shared" si="698"/>
        <v>0</v>
      </c>
      <c r="BI1411" s="36">
        <f t="shared" si="699"/>
        <v>0</v>
      </c>
      <c r="BJ1411" s="29">
        <f t="shared" si="689"/>
        <v>0</v>
      </c>
      <c r="BK1411" s="29">
        <f t="shared" si="700"/>
        <v>0</v>
      </c>
      <c r="BL1411" s="29">
        <f t="shared" si="701"/>
        <v>0</v>
      </c>
      <c r="BM1411" s="29">
        <f t="shared" si="702"/>
        <v>0</v>
      </c>
      <c r="BN1411" s="36">
        <f t="shared" si="703"/>
        <v>0</v>
      </c>
      <c r="BQ1411" s="29">
        <f t="shared" si="704"/>
        <v>0</v>
      </c>
    </row>
    <row r="1412" spans="2:69" s="35" customFormat="1" ht="30" customHeight="1" x14ac:dyDescent="0.15">
      <c r="B1412" s="31"/>
      <c r="C1412" s="32"/>
      <c r="D1412" s="71"/>
      <c r="E1412" s="72"/>
      <c r="F1412" s="72"/>
      <c r="G1412" s="72"/>
      <c r="H1412" s="72"/>
      <c r="I1412" s="72"/>
      <c r="J1412" s="72"/>
      <c r="K1412" s="72"/>
      <c r="L1412" s="72"/>
      <c r="M1412" s="72"/>
      <c r="N1412" s="73"/>
      <c r="O1412" s="33"/>
      <c r="P1412" s="31"/>
      <c r="Q1412" s="34"/>
      <c r="R1412" s="45"/>
      <c r="S1412" s="34"/>
      <c r="T1412" s="45"/>
      <c r="U1412" s="34"/>
      <c r="V1412" s="45"/>
      <c r="W1412" s="46"/>
      <c r="X1412" s="47" t="str">
        <f t="shared" si="673"/>
        <v/>
      </c>
      <c r="Y1412" s="34"/>
      <c r="Z1412" s="45"/>
      <c r="AA1412" s="34"/>
      <c r="AB1412" s="45"/>
      <c r="AC1412" s="34"/>
      <c r="AD1412" s="45"/>
      <c r="AE1412" s="34"/>
      <c r="AF1412" s="48" t="str">
        <f t="shared" si="674"/>
        <v/>
      </c>
      <c r="AG1412" s="34"/>
      <c r="AH1412" s="48" t="str">
        <f t="shared" si="675"/>
        <v/>
      </c>
      <c r="AJ1412" s="48" t="str">
        <f t="shared" si="690"/>
        <v/>
      </c>
      <c r="AK1412" s="34"/>
      <c r="AL1412" s="47" t="str">
        <f t="shared" si="676"/>
        <v/>
      </c>
      <c r="AM1412" s="34"/>
      <c r="AN1412" s="47" t="str">
        <f t="shared" si="677"/>
        <v/>
      </c>
      <c r="AP1412" s="36">
        <f t="shared" si="691"/>
        <v>0</v>
      </c>
      <c r="AQ1412" s="36">
        <f t="shared" si="678"/>
        <v>0</v>
      </c>
      <c r="AR1412" s="36">
        <f t="shared" si="679"/>
        <v>0</v>
      </c>
      <c r="AS1412" s="36">
        <f t="shared" si="680"/>
        <v>0</v>
      </c>
      <c r="AT1412" s="36">
        <f t="shared" si="681"/>
        <v>0</v>
      </c>
      <c r="AU1412" s="36">
        <f t="shared" si="682"/>
        <v>0</v>
      </c>
      <c r="AV1412" s="36">
        <f t="shared" si="692"/>
        <v>0</v>
      </c>
      <c r="AW1412" s="36">
        <f t="shared" si="693"/>
        <v>0</v>
      </c>
      <c r="AX1412" s="36">
        <f t="shared" si="683"/>
        <v>0</v>
      </c>
      <c r="AY1412" s="36">
        <f t="shared" si="694"/>
        <v>0</v>
      </c>
      <c r="AZ1412" s="36">
        <f t="shared" si="695"/>
        <v>0</v>
      </c>
      <c r="BA1412" s="36">
        <f t="shared" si="684"/>
        <v>0</v>
      </c>
      <c r="BB1412" s="36">
        <f t="shared" si="685"/>
        <v>0</v>
      </c>
      <c r="BC1412" s="36">
        <f t="shared" si="686"/>
        <v>0</v>
      </c>
      <c r="BD1412" s="36">
        <f t="shared" si="687"/>
        <v>0</v>
      </c>
      <c r="BE1412" s="36">
        <f t="shared" si="688"/>
        <v>0</v>
      </c>
      <c r="BF1412" s="36">
        <f t="shared" si="696"/>
        <v>1412</v>
      </c>
      <c r="BG1412" s="36">
        <f t="shared" si="697"/>
        <v>0</v>
      </c>
      <c r="BH1412" s="36">
        <f t="shared" si="698"/>
        <v>0</v>
      </c>
      <c r="BI1412" s="36">
        <f t="shared" si="699"/>
        <v>0</v>
      </c>
      <c r="BJ1412" s="29">
        <f t="shared" si="689"/>
        <v>0</v>
      </c>
      <c r="BK1412" s="29">
        <f t="shared" si="700"/>
        <v>0</v>
      </c>
      <c r="BL1412" s="29">
        <f t="shared" si="701"/>
        <v>0</v>
      </c>
      <c r="BM1412" s="29">
        <f t="shared" si="702"/>
        <v>0</v>
      </c>
      <c r="BN1412" s="36">
        <f t="shared" si="703"/>
        <v>0</v>
      </c>
      <c r="BQ1412" s="29">
        <f t="shared" si="704"/>
        <v>0</v>
      </c>
    </row>
    <row r="1413" spans="2:69" s="35" customFormat="1" ht="30" customHeight="1" x14ac:dyDescent="0.15">
      <c r="B1413" s="31"/>
      <c r="C1413" s="32"/>
      <c r="D1413" s="71"/>
      <c r="E1413" s="72"/>
      <c r="F1413" s="72"/>
      <c r="G1413" s="72"/>
      <c r="H1413" s="72"/>
      <c r="I1413" s="72"/>
      <c r="J1413" s="72"/>
      <c r="K1413" s="72"/>
      <c r="L1413" s="72"/>
      <c r="M1413" s="72"/>
      <c r="N1413" s="73"/>
      <c r="O1413" s="33"/>
      <c r="P1413" s="31"/>
      <c r="Q1413" s="34"/>
      <c r="R1413" s="45"/>
      <c r="S1413" s="34"/>
      <c r="T1413" s="45"/>
      <c r="U1413" s="34"/>
      <c r="V1413" s="45"/>
      <c r="W1413" s="46"/>
      <c r="X1413" s="47" t="str">
        <f t="shared" si="673"/>
        <v/>
      </c>
      <c r="Y1413" s="34"/>
      <c r="Z1413" s="45"/>
      <c r="AA1413" s="34"/>
      <c r="AB1413" s="45"/>
      <c r="AC1413" s="34"/>
      <c r="AD1413" s="45"/>
      <c r="AE1413" s="34"/>
      <c r="AF1413" s="48" t="str">
        <f t="shared" si="674"/>
        <v/>
      </c>
      <c r="AG1413" s="34"/>
      <c r="AH1413" s="48" t="str">
        <f t="shared" si="675"/>
        <v/>
      </c>
      <c r="AJ1413" s="48" t="str">
        <f t="shared" si="690"/>
        <v/>
      </c>
      <c r="AK1413" s="34"/>
      <c r="AL1413" s="47" t="str">
        <f t="shared" si="676"/>
        <v/>
      </c>
      <c r="AM1413" s="34"/>
      <c r="AN1413" s="47" t="str">
        <f t="shared" si="677"/>
        <v/>
      </c>
      <c r="AP1413" s="36">
        <f t="shared" si="691"/>
        <v>0</v>
      </c>
      <c r="AQ1413" s="36">
        <f t="shared" si="678"/>
        <v>0</v>
      </c>
      <c r="AR1413" s="36">
        <f t="shared" si="679"/>
        <v>0</v>
      </c>
      <c r="AS1413" s="36">
        <f t="shared" si="680"/>
        <v>0</v>
      </c>
      <c r="AT1413" s="36">
        <f t="shared" si="681"/>
        <v>0</v>
      </c>
      <c r="AU1413" s="36">
        <f t="shared" si="682"/>
        <v>0</v>
      </c>
      <c r="AV1413" s="36">
        <f t="shared" si="692"/>
        <v>0</v>
      </c>
      <c r="AW1413" s="36">
        <f t="shared" si="693"/>
        <v>0</v>
      </c>
      <c r="AX1413" s="36">
        <f t="shared" si="683"/>
        <v>0</v>
      </c>
      <c r="AY1413" s="36">
        <f t="shared" si="694"/>
        <v>0</v>
      </c>
      <c r="AZ1413" s="36">
        <f t="shared" si="695"/>
        <v>0</v>
      </c>
      <c r="BA1413" s="36">
        <f t="shared" si="684"/>
        <v>0</v>
      </c>
      <c r="BB1413" s="36">
        <f t="shared" si="685"/>
        <v>0</v>
      </c>
      <c r="BC1413" s="36">
        <f t="shared" si="686"/>
        <v>0</v>
      </c>
      <c r="BD1413" s="36">
        <f t="shared" si="687"/>
        <v>0</v>
      </c>
      <c r="BE1413" s="36">
        <f t="shared" si="688"/>
        <v>0</v>
      </c>
      <c r="BF1413" s="36">
        <f t="shared" si="696"/>
        <v>1413</v>
      </c>
      <c r="BG1413" s="36">
        <f t="shared" si="697"/>
        <v>0</v>
      </c>
      <c r="BH1413" s="36">
        <f t="shared" si="698"/>
        <v>0</v>
      </c>
      <c r="BI1413" s="36">
        <f t="shared" si="699"/>
        <v>0</v>
      </c>
      <c r="BJ1413" s="29">
        <f t="shared" si="689"/>
        <v>0</v>
      </c>
      <c r="BK1413" s="29">
        <f t="shared" si="700"/>
        <v>0</v>
      </c>
      <c r="BL1413" s="29">
        <f t="shared" si="701"/>
        <v>0</v>
      </c>
      <c r="BM1413" s="29">
        <f t="shared" si="702"/>
        <v>0</v>
      </c>
      <c r="BN1413" s="36">
        <f t="shared" si="703"/>
        <v>0</v>
      </c>
      <c r="BQ1413" s="29">
        <f t="shared" si="704"/>
        <v>0</v>
      </c>
    </row>
    <row r="1414" spans="2:69" s="35" customFormat="1" ht="30" customHeight="1" x14ac:dyDescent="0.15">
      <c r="B1414" s="31"/>
      <c r="C1414" s="32"/>
      <c r="D1414" s="71"/>
      <c r="E1414" s="72"/>
      <c r="F1414" s="72"/>
      <c r="G1414" s="72"/>
      <c r="H1414" s="72"/>
      <c r="I1414" s="72"/>
      <c r="J1414" s="72"/>
      <c r="K1414" s="72"/>
      <c r="L1414" s="72"/>
      <c r="M1414" s="72"/>
      <c r="N1414" s="73"/>
      <c r="O1414" s="33"/>
      <c r="P1414" s="31"/>
      <c r="Q1414" s="34"/>
      <c r="R1414" s="45"/>
      <c r="S1414" s="34"/>
      <c r="T1414" s="45"/>
      <c r="U1414" s="34"/>
      <c r="V1414" s="45"/>
      <c r="W1414" s="46"/>
      <c r="X1414" s="47" t="str">
        <f t="shared" si="673"/>
        <v/>
      </c>
      <c r="Y1414" s="34"/>
      <c r="Z1414" s="45"/>
      <c r="AA1414" s="34"/>
      <c r="AB1414" s="45"/>
      <c r="AC1414" s="34"/>
      <c r="AD1414" s="45"/>
      <c r="AE1414" s="34"/>
      <c r="AF1414" s="48" t="str">
        <f t="shared" si="674"/>
        <v/>
      </c>
      <c r="AG1414" s="34"/>
      <c r="AH1414" s="48" t="str">
        <f t="shared" si="675"/>
        <v/>
      </c>
      <c r="AJ1414" s="48" t="str">
        <f t="shared" si="690"/>
        <v/>
      </c>
      <c r="AK1414" s="34"/>
      <c r="AL1414" s="47" t="str">
        <f t="shared" si="676"/>
        <v/>
      </c>
      <c r="AM1414" s="34"/>
      <c r="AN1414" s="47" t="str">
        <f t="shared" si="677"/>
        <v/>
      </c>
      <c r="AP1414" s="36">
        <f t="shared" si="691"/>
        <v>0</v>
      </c>
      <c r="AQ1414" s="36">
        <f t="shared" si="678"/>
        <v>0</v>
      </c>
      <c r="AR1414" s="36">
        <f t="shared" si="679"/>
        <v>0</v>
      </c>
      <c r="AS1414" s="36">
        <f t="shared" si="680"/>
        <v>0</v>
      </c>
      <c r="AT1414" s="36">
        <f t="shared" si="681"/>
        <v>0</v>
      </c>
      <c r="AU1414" s="36">
        <f t="shared" si="682"/>
        <v>0</v>
      </c>
      <c r="AV1414" s="36">
        <f t="shared" si="692"/>
        <v>0</v>
      </c>
      <c r="AW1414" s="36">
        <f t="shared" si="693"/>
        <v>0</v>
      </c>
      <c r="AX1414" s="36">
        <f t="shared" si="683"/>
        <v>0</v>
      </c>
      <c r="AY1414" s="36">
        <f t="shared" si="694"/>
        <v>0</v>
      </c>
      <c r="AZ1414" s="36">
        <f t="shared" si="695"/>
        <v>0</v>
      </c>
      <c r="BA1414" s="36">
        <f t="shared" si="684"/>
        <v>0</v>
      </c>
      <c r="BB1414" s="36">
        <f t="shared" si="685"/>
        <v>0</v>
      </c>
      <c r="BC1414" s="36">
        <f t="shared" si="686"/>
        <v>0</v>
      </c>
      <c r="BD1414" s="36">
        <f t="shared" si="687"/>
        <v>0</v>
      </c>
      <c r="BE1414" s="36">
        <f t="shared" si="688"/>
        <v>0</v>
      </c>
      <c r="BF1414" s="36">
        <f t="shared" si="696"/>
        <v>1414</v>
      </c>
      <c r="BG1414" s="36">
        <f t="shared" si="697"/>
        <v>0</v>
      </c>
      <c r="BH1414" s="36">
        <f t="shared" si="698"/>
        <v>0</v>
      </c>
      <c r="BI1414" s="36">
        <f t="shared" si="699"/>
        <v>0</v>
      </c>
      <c r="BJ1414" s="29">
        <f t="shared" si="689"/>
        <v>0</v>
      </c>
      <c r="BK1414" s="29">
        <f t="shared" si="700"/>
        <v>0</v>
      </c>
      <c r="BL1414" s="29">
        <f t="shared" si="701"/>
        <v>0</v>
      </c>
      <c r="BM1414" s="29">
        <f t="shared" si="702"/>
        <v>0</v>
      </c>
      <c r="BN1414" s="36">
        <f t="shared" si="703"/>
        <v>0</v>
      </c>
      <c r="BQ1414" s="29">
        <f t="shared" si="704"/>
        <v>0</v>
      </c>
    </row>
    <row r="1415" spans="2:69" s="35" customFormat="1" ht="30" customHeight="1" x14ac:dyDescent="0.15">
      <c r="B1415" s="31"/>
      <c r="C1415" s="32"/>
      <c r="D1415" s="71"/>
      <c r="E1415" s="72"/>
      <c r="F1415" s="72"/>
      <c r="G1415" s="72"/>
      <c r="H1415" s="72"/>
      <c r="I1415" s="72"/>
      <c r="J1415" s="72"/>
      <c r="K1415" s="72"/>
      <c r="L1415" s="72"/>
      <c r="M1415" s="72"/>
      <c r="N1415" s="73"/>
      <c r="O1415" s="33"/>
      <c r="P1415" s="31"/>
      <c r="Q1415" s="34"/>
      <c r="R1415" s="45"/>
      <c r="S1415" s="34"/>
      <c r="T1415" s="45"/>
      <c r="U1415" s="34"/>
      <c r="V1415" s="45"/>
      <c r="W1415" s="46"/>
      <c r="X1415" s="47" t="str">
        <f t="shared" si="673"/>
        <v/>
      </c>
      <c r="Y1415" s="34"/>
      <c r="Z1415" s="45"/>
      <c r="AA1415" s="34"/>
      <c r="AB1415" s="45"/>
      <c r="AC1415" s="34"/>
      <c r="AD1415" s="45"/>
      <c r="AE1415" s="34"/>
      <c r="AF1415" s="48" t="str">
        <f t="shared" si="674"/>
        <v/>
      </c>
      <c r="AG1415" s="34"/>
      <c r="AH1415" s="48" t="str">
        <f t="shared" si="675"/>
        <v/>
      </c>
      <c r="AJ1415" s="48" t="str">
        <f t="shared" si="690"/>
        <v/>
      </c>
      <c r="AK1415" s="34"/>
      <c r="AL1415" s="47" t="str">
        <f t="shared" si="676"/>
        <v/>
      </c>
      <c r="AM1415" s="34"/>
      <c r="AN1415" s="47" t="str">
        <f t="shared" si="677"/>
        <v/>
      </c>
      <c r="AP1415" s="36">
        <f t="shared" si="691"/>
        <v>0</v>
      </c>
      <c r="AQ1415" s="36">
        <f t="shared" si="678"/>
        <v>0</v>
      </c>
      <c r="AR1415" s="36">
        <f t="shared" si="679"/>
        <v>0</v>
      </c>
      <c r="AS1415" s="36">
        <f t="shared" si="680"/>
        <v>0</v>
      </c>
      <c r="AT1415" s="36">
        <f t="shared" si="681"/>
        <v>0</v>
      </c>
      <c r="AU1415" s="36">
        <f t="shared" si="682"/>
        <v>0</v>
      </c>
      <c r="AV1415" s="36">
        <f t="shared" si="692"/>
        <v>0</v>
      </c>
      <c r="AW1415" s="36">
        <f t="shared" si="693"/>
        <v>0</v>
      </c>
      <c r="AX1415" s="36">
        <f t="shared" si="683"/>
        <v>0</v>
      </c>
      <c r="AY1415" s="36">
        <f t="shared" si="694"/>
        <v>0</v>
      </c>
      <c r="AZ1415" s="36">
        <f t="shared" si="695"/>
        <v>0</v>
      </c>
      <c r="BA1415" s="36">
        <f t="shared" si="684"/>
        <v>0</v>
      </c>
      <c r="BB1415" s="36">
        <f t="shared" si="685"/>
        <v>0</v>
      </c>
      <c r="BC1415" s="36">
        <f t="shared" si="686"/>
        <v>0</v>
      </c>
      <c r="BD1415" s="36">
        <f t="shared" si="687"/>
        <v>0</v>
      </c>
      <c r="BE1415" s="36">
        <f t="shared" si="688"/>
        <v>0</v>
      </c>
      <c r="BF1415" s="36">
        <f t="shared" si="696"/>
        <v>1415</v>
      </c>
      <c r="BG1415" s="36">
        <f t="shared" si="697"/>
        <v>0</v>
      </c>
      <c r="BH1415" s="36">
        <f t="shared" si="698"/>
        <v>0</v>
      </c>
      <c r="BI1415" s="36">
        <f t="shared" si="699"/>
        <v>0</v>
      </c>
      <c r="BJ1415" s="29">
        <f t="shared" si="689"/>
        <v>0</v>
      </c>
      <c r="BK1415" s="29">
        <f t="shared" si="700"/>
        <v>0</v>
      </c>
      <c r="BL1415" s="29">
        <f t="shared" si="701"/>
        <v>0</v>
      </c>
      <c r="BM1415" s="29">
        <f t="shared" si="702"/>
        <v>0</v>
      </c>
      <c r="BN1415" s="36">
        <f t="shared" si="703"/>
        <v>0</v>
      </c>
      <c r="BQ1415" s="29">
        <f t="shared" si="704"/>
        <v>0</v>
      </c>
    </row>
    <row r="1416" spans="2:69" s="35" customFormat="1" ht="30" customHeight="1" x14ac:dyDescent="0.15">
      <c r="B1416" s="31"/>
      <c r="C1416" s="32"/>
      <c r="D1416" s="71"/>
      <c r="E1416" s="72"/>
      <c r="F1416" s="72"/>
      <c r="G1416" s="72"/>
      <c r="H1416" s="72"/>
      <c r="I1416" s="72"/>
      <c r="J1416" s="72"/>
      <c r="K1416" s="72"/>
      <c r="L1416" s="72"/>
      <c r="M1416" s="72"/>
      <c r="N1416" s="73"/>
      <c r="O1416" s="33"/>
      <c r="P1416" s="31"/>
      <c r="Q1416" s="34"/>
      <c r="R1416" s="45"/>
      <c r="S1416" s="34"/>
      <c r="T1416" s="45"/>
      <c r="U1416" s="34"/>
      <c r="V1416" s="45"/>
      <c r="W1416" s="46"/>
      <c r="X1416" s="47" t="str">
        <f t="shared" si="673"/>
        <v/>
      </c>
      <c r="Y1416" s="34"/>
      <c r="Z1416" s="45"/>
      <c r="AA1416" s="34"/>
      <c r="AB1416" s="45"/>
      <c r="AC1416" s="34"/>
      <c r="AD1416" s="45"/>
      <c r="AE1416" s="34"/>
      <c r="AF1416" s="48" t="str">
        <f t="shared" si="674"/>
        <v/>
      </c>
      <c r="AG1416" s="34"/>
      <c r="AH1416" s="48" t="str">
        <f t="shared" si="675"/>
        <v/>
      </c>
      <c r="AJ1416" s="48" t="str">
        <f t="shared" si="690"/>
        <v/>
      </c>
      <c r="AK1416" s="34"/>
      <c r="AL1416" s="47" t="str">
        <f t="shared" si="676"/>
        <v/>
      </c>
      <c r="AM1416" s="34"/>
      <c r="AN1416" s="47" t="str">
        <f t="shared" si="677"/>
        <v/>
      </c>
      <c r="AP1416" s="36">
        <f t="shared" si="691"/>
        <v>0</v>
      </c>
      <c r="AQ1416" s="36">
        <f t="shared" si="678"/>
        <v>0</v>
      </c>
      <c r="AR1416" s="36">
        <f t="shared" si="679"/>
        <v>0</v>
      </c>
      <c r="AS1416" s="36">
        <f t="shared" si="680"/>
        <v>0</v>
      </c>
      <c r="AT1416" s="36">
        <f t="shared" si="681"/>
        <v>0</v>
      </c>
      <c r="AU1416" s="36">
        <f t="shared" si="682"/>
        <v>0</v>
      </c>
      <c r="AV1416" s="36">
        <f t="shared" si="692"/>
        <v>0</v>
      </c>
      <c r="AW1416" s="36">
        <f t="shared" si="693"/>
        <v>0</v>
      </c>
      <c r="AX1416" s="36">
        <f t="shared" si="683"/>
        <v>0</v>
      </c>
      <c r="AY1416" s="36">
        <f t="shared" si="694"/>
        <v>0</v>
      </c>
      <c r="AZ1416" s="36">
        <f t="shared" si="695"/>
        <v>0</v>
      </c>
      <c r="BA1416" s="36">
        <f t="shared" si="684"/>
        <v>0</v>
      </c>
      <c r="BB1416" s="36">
        <f t="shared" si="685"/>
        <v>0</v>
      </c>
      <c r="BC1416" s="36">
        <f t="shared" si="686"/>
        <v>0</v>
      </c>
      <c r="BD1416" s="36">
        <f t="shared" si="687"/>
        <v>0</v>
      </c>
      <c r="BE1416" s="36">
        <f t="shared" si="688"/>
        <v>0</v>
      </c>
      <c r="BF1416" s="36">
        <f t="shared" si="696"/>
        <v>1416</v>
      </c>
      <c r="BG1416" s="36">
        <f t="shared" si="697"/>
        <v>0</v>
      </c>
      <c r="BH1416" s="36">
        <f t="shared" si="698"/>
        <v>0</v>
      </c>
      <c r="BI1416" s="36">
        <f t="shared" si="699"/>
        <v>0</v>
      </c>
      <c r="BJ1416" s="29">
        <f t="shared" si="689"/>
        <v>0</v>
      </c>
      <c r="BK1416" s="29">
        <f t="shared" si="700"/>
        <v>0</v>
      </c>
      <c r="BL1416" s="29">
        <f t="shared" si="701"/>
        <v>0</v>
      </c>
      <c r="BM1416" s="29">
        <f t="shared" si="702"/>
        <v>0</v>
      </c>
      <c r="BN1416" s="36">
        <f t="shared" si="703"/>
        <v>0</v>
      </c>
      <c r="BQ1416" s="29">
        <f t="shared" si="704"/>
        <v>0</v>
      </c>
    </row>
    <row r="1417" spans="2:69" s="35" customFormat="1" ht="30" customHeight="1" x14ac:dyDescent="0.15">
      <c r="B1417" s="31"/>
      <c r="C1417" s="32"/>
      <c r="D1417" s="71"/>
      <c r="E1417" s="72"/>
      <c r="F1417" s="72"/>
      <c r="G1417" s="72"/>
      <c r="H1417" s="72"/>
      <c r="I1417" s="72"/>
      <c r="J1417" s="72"/>
      <c r="K1417" s="72"/>
      <c r="L1417" s="72"/>
      <c r="M1417" s="72"/>
      <c r="N1417" s="73"/>
      <c r="O1417" s="33"/>
      <c r="P1417" s="31"/>
      <c r="Q1417" s="34"/>
      <c r="R1417" s="45"/>
      <c r="S1417" s="34"/>
      <c r="T1417" s="45"/>
      <c r="U1417" s="34"/>
      <c r="V1417" s="45"/>
      <c r="W1417" s="46"/>
      <c r="X1417" s="47" t="str">
        <f t="shared" si="673"/>
        <v/>
      </c>
      <c r="Y1417" s="34"/>
      <c r="Z1417" s="45"/>
      <c r="AA1417" s="34"/>
      <c r="AB1417" s="45"/>
      <c r="AC1417" s="34"/>
      <c r="AD1417" s="45"/>
      <c r="AE1417" s="34"/>
      <c r="AF1417" s="48" t="str">
        <f t="shared" si="674"/>
        <v/>
      </c>
      <c r="AG1417" s="34"/>
      <c r="AH1417" s="48" t="str">
        <f t="shared" si="675"/>
        <v/>
      </c>
      <c r="AJ1417" s="48" t="str">
        <f t="shared" si="690"/>
        <v/>
      </c>
      <c r="AK1417" s="34"/>
      <c r="AL1417" s="47" t="str">
        <f t="shared" si="676"/>
        <v/>
      </c>
      <c r="AM1417" s="34"/>
      <c r="AN1417" s="47" t="str">
        <f t="shared" si="677"/>
        <v/>
      </c>
      <c r="AP1417" s="36">
        <f t="shared" si="691"/>
        <v>0</v>
      </c>
      <c r="AQ1417" s="36">
        <f t="shared" si="678"/>
        <v>0</v>
      </c>
      <c r="AR1417" s="36">
        <f t="shared" si="679"/>
        <v>0</v>
      </c>
      <c r="AS1417" s="36">
        <f t="shared" si="680"/>
        <v>0</v>
      </c>
      <c r="AT1417" s="36">
        <f t="shared" si="681"/>
        <v>0</v>
      </c>
      <c r="AU1417" s="36">
        <f t="shared" si="682"/>
        <v>0</v>
      </c>
      <c r="AV1417" s="36">
        <f t="shared" si="692"/>
        <v>0</v>
      </c>
      <c r="AW1417" s="36">
        <f t="shared" si="693"/>
        <v>0</v>
      </c>
      <c r="AX1417" s="36">
        <f t="shared" si="683"/>
        <v>0</v>
      </c>
      <c r="AY1417" s="36">
        <f t="shared" si="694"/>
        <v>0</v>
      </c>
      <c r="AZ1417" s="36">
        <f t="shared" si="695"/>
        <v>0</v>
      </c>
      <c r="BA1417" s="36">
        <f t="shared" si="684"/>
        <v>0</v>
      </c>
      <c r="BB1417" s="36">
        <f t="shared" si="685"/>
        <v>0</v>
      </c>
      <c r="BC1417" s="36">
        <f t="shared" si="686"/>
        <v>0</v>
      </c>
      <c r="BD1417" s="36">
        <f t="shared" si="687"/>
        <v>0</v>
      </c>
      <c r="BE1417" s="36">
        <f t="shared" si="688"/>
        <v>0</v>
      </c>
      <c r="BF1417" s="36">
        <f t="shared" si="696"/>
        <v>1417</v>
      </c>
      <c r="BG1417" s="36">
        <f t="shared" si="697"/>
        <v>0</v>
      </c>
      <c r="BH1417" s="36">
        <f t="shared" si="698"/>
        <v>0</v>
      </c>
      <c r="BI1417" s="36">
        <f t="shared" si="699"/>
        <v>0</v>
      </c>
      <c r="BJ1417" s="29">
        <f t="shared" si="689"/>
        <v>0</v>
      </c>
      <c r="BK1417" s="29">
        <f t="shared" si="700"/>
        <v>0</v>
      </c>
      <c r="BL1417" s="29">
        <f t="shared" si="701"/>
        <v>0</v>
      </c>
      <c r="BM1417" s="29">
        <f t="shared" si="702"/>
        <v>0</v>
      </c>
      <c r="BN1417" s="36">
        <f t="shared" si="703"/>
        <v>0</v>
      </c>
      <c r="BQ1417" s="29">
        <f t="shared" si="704"/>
        <v>0</v>
      </c>
    </row>
    <row r="1418" spans="2:69" s="35" customFormat="1" ht="30" customHeight="1" x14ac:dyDescent="0.15">
      <c r="B1418" s="31"/>
      <c r="C1418" s="32"/>
      <c r="D1418" s="71"/>
      <c r="E1418" s="72"/>
      <c r="F1418" s="72"/>
      <c r="G1418" s="72"/>
      <c r="H1418" s="72"/>
      <c r="I1418" s="72"/>
      <c r="J1418" s="72"/>
      <c r="K1418" s="72"/>
      <c r="L1418" s="72"/>
      <c r="M1418" s="72"/>
      <c r="N1418" s="73"/>
      <c r="O1418" s="33"/>
      <c r="P1418" s="31"/>
      <c r="Q1418" s="34"/>
      <c r="R1418" s="45"/>
      <c r="S1418" s="34"/>
      <c r="T1418" s="45"/>
      <c r="U1418" s="34"/>
      <c r="V1418" s="45"/>
      <c r="W1418" s="46"/>
      <c r="X1418" s="47" t="str">
        <f t="shared" si="673"/>
        <v/>
      </c>
      <c r="Y1418" s="34"/>
      <c r="Z1418" s="45"/>
      <c r="AA1418" s="34"/>
      <c r="AB1418" s="45"/>
      <c r="AC1418" s="34"/>
      <c r="AD1418" s="45"/>
      <c r="AE1418" s="34"/>
      <c r="AF1418" s="48" t="str">
        <f t="shared" si="674"/>
        <v/>
      </c>
      <c r="AG1418" s="34"/>
      <c r="AH1418" s="48" t="str">
        <f t="shared" si="675"/>
        <v/>
      </c>
      <c r="AJ1418" s="48" t="str">
        <f t="shared" si="690"/>
        <v/>
      </c>
      <c r="AK1418" s="34"/>
      <c r="AL1418" s="47" t="str">
        <f t="shared" si="676"/>
        <v/>
      </c>
      <c r="AM1418" s="34"/>
      <c r="AN1418" s="47" t="str">
        <f t="shared" si="677"/>
        <v/>
      </c>
      <c r="AP1418" s="36">
        <f t="shared" si="691"/>
        <v>0</v>
      </c>
      <c r="AQ1418" s="36">
        <f t="shared" si="678"/>
        <v>0</v>
      </c>
      <c r="AR1418" s="36">
        <f t="shared" si="679"/>
        <v>0</v>
      </c>
      <c r="AS1418" s="36">
        <f t="shared" si="680"/>
        <v>0</v>
      </c>
      <c r="AT1418" s="36">
        <f t="shared" si="681"/>
        <v>0</v>
      </c>
      <c r="AU1418" s="36">
        <f t="shared" si="682"/>
        <v>0</v>
      </c>
      <c r="AV1418" s="36">
        <f t="shared" si="692"/>
        <v>0</v>
      </c>
      <c r="AW1418" s="36">
        <f t="shared" si="693"/>
        <v>0</v>
      </c>
      <c r="AX1418" s="36">
        <f t="shared" si="683"/>
        <v>0</v>
      </c>
      <c r="AY1418" s="36">
        <f t="shared" si="694"/>
        <v>0</v>
      </c>
      <c r="AZ1418" s="36">
        <f t="shared" si="695"/>
        <v>0</v>
      </c>
      <c r="BA1418" s="36">
        <f t="shared" si="684"/>
        <v>0</v>
      </c>
      <c r="BB1418" s="36">
        <f t="shared" si="685"/>
        <v>0</v>
      </c>
      <c r="BC1418" s="36">
        <f t="shared" si="686"/>
        <v>0</v>
      </c>
      <c r="BD1418" s="36">
        <f t="shared" si="687"/>
        <v>0</v>
      </c>
      <c r="BE1418" s="36">
        <f t="shared" si="688"/>
        <v>0</v>
      </c>
      <c r="BF1418" s="36">
        <f t="shared" si="696"/>
        <v>1418</v>
      </c>
      <c r="BG1418" s="36">
        <f t="shared" si="697"/>
        <v>0</v>
      </c>
      <c r="BH1418" s="36">
        <f t="shared" si="698"/>
        <v>0</v>
      </c>
      <c r="BI1418" s="36">
        <f t="shared" si="699"/>
        <v>0</v>
      </c>
      <c r="BJ1418" s="29">
        <f t="shared" si="689"/>
        <v>0</v>
      </c>
      <c r="BK1418" s="29">
        <f t="shared" si="700"/>
        <v>0</v>
      </c>
      <c r="BL1418" s="29">
        <f t="shared" si="701"/>
        <v>0</v>
      </c>
      <c r="BM1418" s="29">
        <f t="shared" si="702"/>
        <v>0</v>
      </c>
      <c r="BN1418" s="36">
        <f t="shared" si="703"/>
        <v>0</v>
      </c>
      <c r="BQ1418" s="29">
        <f t="shared" si="704"/>
        <v>0</v>
      </c>
    </row>
    <row r="1419" spans="2:69" s="35" customFormat="1" ht="30" customHeight="1" x14ac:dyDescent="0.15">
      <c r="B1419" s="31"/>
      <c r="C1419" s="32"/>
      <c r="D1419" s="71"/>
      <c r="E1419" s="72"/>
      <c r="F1419" s="72"/>
      <c r="G1419" s="72"/>
      <c r="H1419" s="72"/>
      <c r="I1419" s="72"/>
      <c r="J1419" s="72"/>
      <c r="K1419" s="72"/>
      <c r="L1419" s="72"/>
      <c r="M1419" s="72"/>
      <c r="N1419" s="73"/>
      <c r="O1419" s="33"/>
      <c r="P1419" s="31"/>
      <c r="Q1419" s="34"/>
      <c r="R1419" s="45"/>
      <c r="S1419" s="34"/>
      <c r="T1419" s="45"/>
      <c r="U1419" s="34"/>
      <c r="V1419" s="45"/>
      <c r="W1419" s="46"/>
      <c r="X1419" s="47" t="str">
        <f t="shared" si="673"/>
        <v/>
      </c>
      <c r="Y1419" s="34"/>
      <c r="Z1419" s="45"/>
      <c r="AA1419" s="34"/>
      <c r="AB1419" s="45"/>
      <c r="AC1419" s="34"/>
      <c r="AD1419" s="45"/>
      <c r="AE1419" s="34"/>
      <c r="AF1419" s="48" t="str">
        <f t="shared" si="674"/>
        <v/>
      </c>
      <c r="AG1419" s="34"/>
      <c r="AH1419" s="48" t="str">
        <f t="shared" si="675"/>
        <v/>
      </c>
      <c r="AJ1419" s="48" t="str">
        <f t="shared" si="690"/>
        <v/>
      </c>
      <c r="AK1419" s="34"/>
      <c r="AL1419" s="47" t="str">
        <f t="shared" si="676"/>
        <v/>
      </c>
      <c r="AM1419" s="34"/>
      <c r="AN1419" s="47" t="str">
        <f t="shared" si="677"/>
        <v/>
      </c>
      <c r="AP1419" s="36">
        <f t="shared" si="691"/>
        <v>0</v>
      </c>
      <c r="AQ1419" s="36">
        <f t="shared" si="678"/>
        <v>0</v>
      </c>
      <c r="AR1419" s="36">
        <f t="shared" si="679"/>
        <v>0</v>
      </c>
      <c r="AS1419" s="36">
        <f t="shared" si="680"/>
        <v>0</v>
      </c>
      <c r="AT1419" s="36">
        <f t="shared" si="681"/>
        <v>0</v>
      </c>
      <c r="AU1419" s="36">
        <f t="shared" si="682"/>
        <v>0</v>
      </c>
      <c r="AV1419" s="36">
        <f t="shared" si="692"/>
        <v>0</v>
      </c>
      <c r="AW1419" s="36">
        <f t="shared" si="693"/>
        <v>0</v>
      </c>
      <c r="AX1419" s="36">
        <f t="shared" si="683"/>
        <v>0</v>
      </c>
      <c r="AY1419" s="36">
        <f t="shared" si="694"/>
        <v>0</v>
      </c>
      <c r="AZ1419" s="36">
        <f t="shared" si="695"/>
        <v>0</v>
      </c>
      <c r="BA1419" s="36">
        <f t="shared" si="684"/>
        <v>0</v>
      </c>
      <c r="BB1419" s="36">
        <f t="shared" si="685"/>
        <v>0</v>
      </c>
      <c r="BC1419" s="36">
        <f t="shared" si="686"/>
        <v>0</v>
      </c>
      <c r="BD1419" s="36">
        <f t="shared" si="687"/>
        <v>0</v>
      </c>
      <c r="BE1419" s="36">
        <f t="shared" si="688"/>
        <v>0</v>
      </c>
      <c r="BF1419" s="36">
        <f t="shared" si="696"/>
        <v>1419</v>
      </c>
      <c r="BG1419" s="36">
        <f t="shared" si="697"/>
        <v>0</v>
      </c>
      <c r="BH1419" s="36">
        <f t="shared" si="698"/>
        <v>0</v>
      </c>
      <c r="BI1419" s="36">
        <f t="shared" si="699"/>
        <v>0</v>
      </c>
      <c r="BJ1419" s="29">
        <f t="shared" si="689"/>
        <v>0</v>
      </c>
      <c r="BK1419" s="29">
        <f t="shared" si="700"/>
        <v>0</v>
      </c>
      <c r="BL1419" s="29">
        <f t="shared" si="701"/>
        <v>0</v>
      </c>
      <c r="BM1419" s="29">
        <f t="shared" si="702"/>
        <v>0</v>
      </c>
      <c r="BN1419" s="36">
        <f t="shared" si="703"/>
        <v>0</v>
      </c>
      <c r="BQ1419" s="29">
        <f t="shared" si="704"/>
        <v>0</v>
      </c>
    </row>
    <row r="1420" spans="2:69" s="35" customFormat="1" ht="30" customHeight="1" x14ac:dyDescent="0.15">
      <c r="B1420" s="31"/>
      <c r="C1420" s="32"/>
      <c r="D1420" s="71"/>
      <c r="E1420" s="72"/>
      <c r="F1420" s="72"/>
      <c r="G1420" s="72"/>
      <c r="H1420" s="72"/>
      <c r="I1420" s="72"/>
      <c r="J1420" s="72"/>
      <c r="K1420" s="72"/>
      <c r="L1420" s="72"/>
      <c r="M1420" s="72"/>
      <c r="N1420" s="73"/>
      <c r="O1420" s="33"/>
      <c r="P1420" s="31"/>
      <c r="Q1420" s="34"/>
      <c r="R1420" s="45"/>
      <c r="S1420" s="34"/>
      <c r="T1420" s="45"/>
      <c r="U1420" s="34"/>
      <c r="V1420" s="45"/>
      <c r="W1420" s="46"/>
      <c r="X1420" s="47" t="str">
        <f t="shared" si="673"/>
        <v/>
      </c>
      <c r="Y1420" s="34"/>
      <c r="Z1420" s="45"/>
      <c r="AA1420" s="34"/>
      <c r="AB1420" s="45"/>
      <c r="AC1420" s="34"/>
      <c r="AD1420" s="45"/>
      <c r="AE1420" s="34"/>
      <c r="AF1420" s="48" t="str">
        <f t="shared" si="674"/>
        <v/>
      </c>
      <c r="AG1420" s="34"/>
      <c r="AH1420" s="48" t="str">
        <f t="shared" si="675"/>
        <v/>
      </c>
      <c r="AJ1420" s="48" t="str">
        <f t="shared" si="690"/>
        <v/>
      </c>
      <c r="AK1420" s="34"/>
      <c r="AL1420" s="47" t="str">
        <f t="shared" si="676"/>
        <v/>
      </c>
      <c r="AM1420" s="34"/>
      <c r="AN1420" s="47" t="str">
        <f t="shared" si="677"/>
        <v/>
      </c>
      <c r="AP1420" s="36">
        <f t="shared" si="691"/>
        <v>0</v>
      </c>
      <c r="AQ1420" s="36">
        <f t="shared" si="678"/>
        <v>0</v>
      </c>
      <c r="AR1420" s="36">
        <f t="shared" si="679"/>
        <v>0</v>
      </c>
      <c r="AS1420" s="36">
        <f t="shared" si="680"/>
        <v>0</v>
      </c>
      <c r="AT1420" s="36">
        <f t="shared" si="681"/>
        <v>0</v>
      </c>
      <c r="AU1420" s="36">
        <f t="shared" si="682"/>
        <v>0</v>
      </c>
      <c r="AV1420" s="36">
        <f t="shared" si="692"/>
        <v>0</v>
      </c>
      <c r="AW1420" s="36">
        <f t="shared" si="693"/>
        <v>0</v>
      </c>
      <c r="AX1420" s="36">
        <f t="shared" si="683"/>
        <v>0</v>
      </c>
      <c r="AY1420" s="36">
        <f t="shared" si="694"/>
        <v>0</v>
      </c>
      <c r="AZ1420" s="36">
        <f t="shared" si="695"/>
        <v>0</v>
      </c>
      <c r="BA1420" s="36">
        <f t="shared" si="684"/>
        <v>0</v>
      </c>
      <c r="BB1420" s="36">
        <f t="shared" si="685"/>
        <v>0</v>
      </c>
      <c r="BC1420" s="36">
        <f t="shared" si="686"/>
        <v>0</v>
      </c>
      <c r="BD1420" s="36">
        <f t="shared" si="687"/>
        <v>0</v>
      </c>
      <c r="BE1420" s="36">
        <f t="shared" si="688"/>
        <v>0</v>
      </c>
      <c r="BF1420" s="36">
        <f t="shared" si="696"/>
        <v>1420</v>
      </c>
      <c r="BG1420" s="36">
        <f t="shared" si="697"/>
        <v>0</v>
      </c>
      <c r="BH1420" s="36">
        <f t="shared" si="698"/>
        <v>0</v>
      </c>
      <c r="BI1420" s="36">
        <f t="shared" si="699"/>
        <v>0</v>
      </c>
      <c r="BJ1420" s="29">
        <f t="shared" si="689"/>
        <v>0</v>
      </c>
      <c r="BK1420" s="29">
        <f t="shared" si="700"/>
        <v>0</v>
      </c>
      <c r="BL1420" s="29">
        <f t="shared" si="701"/>
        <v>0</v>
      </c>
      <c r="BM1420" s="29">
        <f t="shared" si="702"/>
        <v>0</v>
      </c>
      <c r="BN1420" s="36">
        <f t="shared" si="703"/>
        <v>0</v>
      </c>
      <c r="BQ1420" s="29">
        <f t="shared" si="704"/>
        <v>0</v>
      </c>
    </row>
    <row r="1421" spans="2:69" s="35" customFormat="1" ht="30" customHeight="1" x14ac:dyDescent="0.15">
      <c r="B1421" s="31"/>
      <c r="C1421" s="32"/>
      <c r="D1421" s="71"/>
      <c r="E1421" s="72"/>
      <c r="F1421" s="72"/>
      <c r="G1421" s="72"/>
      <c r="H1421" s="72"/>
      <c r="I1421" s="72"/>
      <c r="J1421" s="72"/>
      <c r="K1421" s="72"/>
      <c r="L1421" s="72"/>
      <c r="M1421" s="72"/>
      <c r="N1421" s="73"/>
      <c r="O1421" s="33"/>
      <c r="P1421" s="31"/>
      <c r="Q1421" s="34"/>
      <c r="R1421" s="45"/>
      <c r="S1421" s="34"/>
      <c r="T1421" s="45"/>
      <c r="U1421" s="34"/>
      <c r="V1421" s="45"/>
      <c r="W1421" s="46"/>
      <c r="X1421" s="47" t="str">
        <f t="shared" si="673"/>
        <v/>
      </c>
      <c r="Y1421" s="34"/>
      <c r="Z1421" s="45"/>
      <c r="AA1421" s="34"/>
      <c r="AB1421" s="45"/>
      <c r="AC1421" s="34"/>
      <c r="AD1421" s="45"/>
      <c r="AE1421" s="34"/>
      <c r="AF1421" s="48" t="str">
        <f t="shared" si="674"/>
        <v/>
      </c>
      <c r="AG1421" s="34"/>
      <c r="AH1421" s="48" t="str">
        <f t="shared" si="675"/>
        <v/>
      </c>
      <c r="AJ1421" s="48" t="str">
        <f t="shared" si="690"/>
        <v/>
      </c>
      <c r="AK1421" s="34"/>
      <c r="AL1421" s="47" t="str">
        <f t="shared" si="676"/>
        <v/>
      </c>
      <c r="AM1421" s="34"/>
      <c r="AN1421" s="47" t="str">
        <f t="shared" si="677"/>
        <v/>
      </c>
      <c r="AP1421" s="36">
        <f t="shared" si="691"/>
        <v>0</v>
      </c>
      <c r="AQ1421" s="36">
        <f t="shared" si="678"/>
        <v>0</v>
      </c>
      <c r="AR1421" s="36">
        <f t="shared" si="679"/>
        <v>0</v>
      </c>
      <c r="AS1421" s="36">
        <f t="shared" si="680"/>
        <v>0</v>
      </c>
      <c r="AT1421" s="36">
        <f t="shared" si="681"/>
        <v>0</v>
      </c>
      <c r="AU1421" s="36">
        <f t="shared" si="682"/>
        <v>0</v>
      </c>
      <c r="AV1421" s="36">
        <f t="shared" si="692"/>
        <v>0</v>
      </c>
      <c r="AW1421" s="36">
        <f t="shared" si="693"/>
        <v>0</v>
      </c>
      <c r="AX1421" s="36">
        <f t="shared" si="683"/>
        <v>0</v>
      </c>
      <c r="AY1421" s="36">
        <f t="shared" si="694"/>
        <v>0</v>
      </c>
      <c r="AZ1421" s="36">
        <f t="shared" si="695"/>
        <v>0</v>
      </c>
      <c r="BA1421" s="36">
        <f t="shared" si="684"/>
        <v>0</v>
      </c>
      <c r="BB1421" s="36">
        <f t="shared" si="685"/>
        <v>0</v>
      </c>
      <c r="BC1421" s="36">
        <f t="shared" si="686"/>
        <v>0</v>
      </c>
      <c r="BD1421" s="36">
        <f t="shared" si="687"/>
        <v>0</v>
      </c>
      <c r="BE1421" s="36">
        <f t="shared" si="688"/>
        <v>0</v>
      </c>
      <c r="BF1421" s="36">
        <f t="shared" si="696"/>
        <v>1421</v>
      </c>
      <c r="BG1421" s="36">
        <f t="shared" si="697"/>
        <v>0</v>
      </c>
      <c r="BH1421" s="36">
        <f t="shared" si="698"/>
        <v>0</v>
      </c>
      <c r="BI1421" s="36">
        <f t="shared" si="699"/>
        <v>0</v>
      </c>
      <c r="BJ1421" s="29">
        <f t="shared" si="689"/>
        <v>0</v>
      </c>
      <c r="BK1421" s="29">
        <f t="shared" si="700"/>
        <v>0</v>
      </c>
      <c r="BL1421" s="29">
        <f t="shared" si="701"/>
        <v>0</v>
      </c>
      <c r="BM1421" s="29">
        <f t="shared" si="702"/>
        <v>0</v>
      </c>
      <c r="BN1421" s="36">
        <f t="shared" si="703"/>
        <v>0</v>
      </c>
      <c r="BQ1421" s="29">
        <f t="shared" si="704"/>
        <v>0</v>
      </c>
    </row>
    <row r="1422" spans="2:69" s="35" customFormat="1" ht="30" customHeight="1" x14ac:dyDescent="0.15">
      <c r="B1422" s="31"/>
      <c r="C1422" s="32"/>
      <c r="D1422" s="71"/>
      <c r="E1422" s="72"/>
      <c r="F1422" s="72"/>
      <c r="G1422" s="72"/>
      <c r="H1422" s="72"/>
      <c r="I1422" s="72"/>
      <c r="J1422" s="72"/>
      <c r="K1422" s="72"/>
      <c r="L1422" s="72"/>
      <c r="M1422" s="72"/>
      <c r="N1422" s="73"/>
      <c r="O1422" s="33"/>
      <c r="P1422" s="31"/>
      <c r="Q1422" s="34"/>
      <c r="R1422" s="45"/>
      <c r="S1422" s="34"/>
      <c r="T1422" s="45"/>
      <c r="U1422" s="34"/>
      <c r="V1422" s="45"/>
      <c r="W1422" s="46"/>
      <c r="X1422" s="47" t="str">
        <f t="shared" si="673"/>
        <v/>
      </c>
      <c r="Y1422" s="34"/>
      <c r="Z1422" s="45"/>
      <c r="AA1422" s="34"/>
      <c r="AB1422" s="45"/>
      <c r="AC1422" s="34"/>
      <c r="AD1422" s="45"/>
      <c r="AE1422" s="34"/>
      <c r="AF1422" s="48" t="str">
        <f t="shared" si="674"/>
        <v/>
      </c>
      <c r="AG1422" s="34"/>
      <c r="AH1422" s="48" t="str">
        <f t="shared" si="675"/>
        <v/>
      </c>
      <c r="AJ1422" s="48" t="str">
        <f t="shared" si="690"/>
        <v/>
      </c>
      <c r="AK1422" s="34"/>
      <c r="AL1422" s="47" t="str">
        <f t="shared" si="676"/>
        <v/>
      </c>
      <c r="AM1422" s="34"/>
      <c r="AN1422" s="47" t="str">
        <f t="shared" si="677"/>
        <v/>
      </c>
      <c r="AP1422" s="36">
        <f t="shared" si="691"/>
        <v>0</v>
      </c>
      <c r="AQ1422" s="36">
        <f t="shared" si="678"/>
        <v>0</v>
      </c>
      <c r="AR1422" s="36">
        <f t="shared" si="679"/>
        <v>0</v>
      </c>
      <c r="AS1422" s="36">
        <f t="shared" si="680"/>
        <v>0</v>
      </c>
      <c r="AT1422" s="36">
        <f t="shared" si="681"/>
        <v>0</v>
      </c>
      <c r="AU1422" s="36">
        <f t="shared" si="682"/>
        <v>0</v>
      </c>
      <c r="AV1422" s="36">
        <f t="shared" si="692"/>
        <v>0</v>
      </c>
      <c r="AW1422" s="36">
        <f t="shared" si="693"/>
        <v>0</v>
      </c>
      <c r="AX1422" s="36">
        <f t="shared" si="683"/>
        <v>0</v>
      </c>
      <c r="AY1422" s="36">
        <f t="shared" si="694"/>
        <v>0</v>
      </c>
      <c r="AZ1422" s="36">
        <f t="shared" si="695"/>
        <v>0</v>
      </c>
      <c r="BA1422" s="36">
        <f t="shared" si="684"/>
        <v>0</v>
      </c>
      <c r="BB1422" s="36">
        <f t="shared" si="685"/>
        <v>0</v>
      </c>
      <c r="BC1422" s="36">
        <f t="shared" si="686"/>
        <v>0</v>
      </c>
      <c r="BD1422" s="36">
        <f t="shared" si="687"/>
        <v>0</v>
      </c>
      <c r="BE1422" s="36">
        <f t="shared" si="688"/>
        <v>0</v>
      </c>
      <c r="BF1422" s="36">
        <f t="shared" si="696"/>
        <v>1422</v>
      </c>
      <c r="BG1422" s="36">
        <f t="shared" si="697"/>
        <v>0</v>
      </c>
      <c r="BH1422" s="36">
        <f t="shared" si="698"/>
        <v>0</v>
      </c>
      <c r="BI1422" s="36">
        <f t="shared" si="699"/>
        <v>0</v>
      </c>
      <c r="BJ1422" s="29">
        <f t="shared" si="689"/>
        <v>0</v>
      </c>
      <c r="BK1422" s="29">
        <f t="shared" si="700"/>
        <v>0</v>
      </c>
      <c r="BL1422" s="29">
        <f t="shared" si="701"/>
        <v>0</v>
      </c>
      <c r="BM1422" s="29">
        <f t="shared" si="702"/>
        <v>0</v>
      </c>
      <c r="BN1422" s="36">
        <f t="shared" si="703"/>
        <v>0</v>
      </c>
      <c r="BQ1422" s="29">
        <f t="shared" si="704"/>
        <v>0</v>
      </c>
    </row>
    <row r="1423" spans="2:69" s="35" customFormat="1" ht="30" customHeight="1" x14ac:dyDescent="0.15">
      <c r="B1423" s="31"/>
      <c r="C1423" s="32"/>
      <c r="D1423" s="71"/>
      <c r="E1423" s="72"/>
      <c r="F1423" s="72"/>
      <c r="G1423" s="72"/>
      <c r="H1423" s="72"/>
      <c r="I1423" s="72"/>
      <c r="J1423" s="72"/>
      <c r="K1423" s="72"/>
      <c r="L1423" s="72"/>
      <c r="M1423" s="72"/>
      <c r="N1423" s="73"/>
      <c r="O1423" s="33"/>
      <c r="P1423" s="31"/>
      <c r="Q1423" s="34"/>
      <c r="R1423" s="45"/>
      <c r="S1423" s="34"/>
      <c r="T1423" s="45"/>
      <c r="U1423" s="34"/>
      <c r="V1423" s="45"/>
      <c r="W1423" s="46"/>
      <c r="X1423" s="47" t="str">
        <f t="shared" si="673"/>
        <v/>
      </c>
      <c r="Y1423" s="34"/>
      <c r="Z1423" s="45"/>
      <c r="AA1423" s="34"/>
      <c r="AB1423" s="45"/>
      <c r="AC1423" s="34"/>
      <c r="AD1423" s="45"/>
      <c r="AE1423" s="34"/>
      <c r="AF1423" s="48" t="str">
        <f t="shared" si="674"/>
        <v/>
      </c>
      <c r="AG1423" s="34"/>
      <c r="AH1423" s="48" t="str">
        <f t="shared" si="675"/>
        <v/>
      </c>
      <c r="AJ1423" s="48" t="str">
        <f t="shared" si="690"/>
        <v/>
      </c>
      <c r="AK1423" s="34"/>
      <c r="AL1423" s="47" t="str">
        <f t="shared" si="676"/>
        <v/>
      </c>
      <c r="AM1423" s="34"/>
      <c r="AN1423" s="47" t="str">
        <f t="shared" si="677"/>
        <v/>
      </c>
      <c r="AP1423" s="36">
        <f t="shared" si="691"/>
        <v>0</v>
      </c>
      <c r="AQ1423" s="36">
        <f t="shared" si="678"/>
        <v>0</v>
      </c>
      <c r="AR1423" s="36">
        <f t="shared" si="679"/>
        <v>0</v>
      </c>
      <c r="AS1423" s="36">
        <f t="shared" si="680"/>
        <v>0</v>
      </c>
      <c r="AT1423" s="36">
        <f t="shared" si="681"/>
        <v>0</v>
      </c>
      <c r="AU1423" s="36">
        <f t="shared" si="682"/>
        <v>0</v>
      </c>
      <c r="AV1423" s="36">
        <f t="shared" si="692"/>
        <v>0</v>
      </c>
      <c r="AW1423" s="36">
        <f t="shared" si="693"/>
        <v>0</v>
      </c>
      <c r="AX1423" s="36">
        <f t="shared" si="683"/>
        <v>0</v>
      </c>
      <c r="AY1423" s="36">
        <f t="shared" si="694"/>
        <v>0</v>
      </c>
      <c r="AZ1423" s="36">
        <f t="shared" si="695"/>
        <v>0</v>
      </c>
      <c r="BA1423" s="36">
        <f t="shared" si="684"/>
        <v>0</v>
      </c>
      <c r="BB1423" s="36">
        <f t="shared" si="685"/>
        <v>0</v>
      </c>
      <c r="BC1423" s="36">
        <f t="shared" si="686"/>
        <v>0</v>
      </c>
      <c r="BD1423" s="36">
        <f t="shared" si="687"/>
        <v>0</v>
      </c>
      <c r="BE1423" s="36">
        <f t="shared" si="688"/>
        <v>0</v>
      </c>
      <c r="BF1423" s="36">
        <f t="shared" si="696"/>
        <v>1423</v>
      </c>
      <c r="BG1423" s="36">
        <f t="shared" si="697"/>
        <v>0</v>
      </c>
      <c r="BH1423" s="36">
        <f t="shared" si="698"/>
        <v>0</v>
      </c>
      <c r="BI1423" s="36">
        <f t="shared" si="699"/>
        <v>0</v>
      </c>
      <c r="BJ1423" s="29">
        <f t="shared" si="689"/>
        <v>0</v>
      </c>
      <c r="BK1423" s="29">
        <f t="shared" si="700"/>
        <v>0</v>
      </c>
      <c r="BL1423" s="29">
        <f t="shared" si="701"/>
        <v>0</v>
      </c>
      <c r="BM1423" s="29">
        <f t="shared" si="702"/>
        <v>0</v>
      </c>
      <c r="BN1423" s="36">
        <f t="shared" si="703"/>
        <v>0</v>
      </c>
      <c r="BQ1423" s="29">
        <f t="shared" si="704"/>
        <v>0</v>
      </c>
    </row>
    <row r="1424" spans="2:69" s="35" customFormat="1" ht="30" customHeight="1" x14ac:dyDescent="0.15">
      <c r="B1424" s="31"/>
      <c r="C1424" s="32"/>
      <c r="D1424" s="71"/>
      <c r="E1424" s="72"/>
      <c r="F1424" s="72"/>
      <c r="G1424" s="72"/>
      <c r="H1424" s="72"/>
      <c r="I1424" s="72"/>
      <c r="J1424" s="72"/>
      <c r="K1424" s="72"/>
      <c r="L1424" s="72"/>
      <c r="M1424" s="72"/>
      <c r="N1424" s="73"/>
      <c r="O1424" s="33"/>
      <c r="P1424" s="31"/>
      <c r="Q1424" s="34"/>
      <c r="R1424" s="45"/>
      <c r="S1424" s="34"/>
      <c r="T1424" s="45"/>
      <c r="U1424" s="34"/>
      <c r="V1424" s="45"/>
      <c r="W1424" s="46"/>
      <c r="X1424" s="47" t="str">
        <f t="shared" si="673"/>
        <v/>
      </c>
      <c r="Y1424" s="34"/>
      <c r="Z1424" s="45"/>
      <c r="AA1424" s="34"/>
      <c r="AB1424" s="45"/>
      <c r="AC1424" s="34"/>
      <c r="AD1424" s="45"/>
      <c r="AE1424" s="34"/>
      <c r="AF1424" s="48" t="str">
        <f t="shared" si="674"/>
        <v/>
      </c>
      <c r="AG1424" s="34"/>
      <c r="AH1424" s="48" t="str">
        <f t="shared" si="675"/>
        <v/>
      </c>
      <c r="AJ1424" s="48" t="str">
        <f t="shared" si="690"/>
        <v/>
      </c>
      <c r="AK1424" s="34"/>
      <c r="AL1424" s="47" t="str">
        <f t="shared" si="676"/>
        <v/>
      </c>
      <c r="AM1424" s="34"/>
      <c r="AN1424" s="47" t="str">
        <f t="shared" si="677"/>
        <v/>
      </c>
      <c r="AP1424" s="36">
        <f t="shared" si="691"/>
        <v>0</v>
      </c>
      <c r="AQ1424" s="36">
        <f t="shared" si="678"/>
        <v>0</v>
      </c>
      <c r="AR1424" s="36">
        <f t="shared" si="679"/>
        <v>0</v>
      </c>
      <c r="AS1424" s="36">
        <f t="shared" si="680"/>
        <v>0</v>
      </c>
      <c r="AT1424" s="36">
        <f t="shared" si="681"/>
        <v>0</v>
      </c>
      <c r="AU1424" s="36">
        <f t="shared" si="682"/>
        <v>0</v>
      </c>
      <c r="AV1424" s="36">
        <f t="shared" si="692"/>
        <v>0</v>
      </c>
      <c r="AW1424" s="36">
        <f t="shared" si="693"/>
        <v>0</v>
      </c>
      <c r="AX1424" s="36">
        <f t="shared" si="683"/>
        <v>0</v>
      </c>
      <c r="AY1424" s="36">
        <f t="shared" si="694"/>
        <v>0</v>
      </c>
      <c r="AZ1424" s="36">
        <f t="shared" si="695"/>
        <v>0</v>
      </c>
      <c r="BA1424" s="36">
        <f t="shared" si="684"/>
        <v>0</v>
      </c>
      <c r="BB1424" s="36">
        <f t="shared" si="685"/>
        <v>0</v>
      </c>
      <c r="BC1424" s="36">
        <f t="shared" si="686"/>
        <v>0</v>
      </c>
      <c r="BD1424" s="36">
        <f t="shared" si="687"/>
        <v>0</v>
      </c>
      <c r="BE1424" s="36">
        <f t="shared" si="688"/>
        <v>0</v>
      </c>
      <c r="BF1424" s="36">
        <f t="shared" si="696"/>
        <v>1424</v>
      </c>
      <c r="BG1424" s="36">
        <f t="shared" si="697"/>
        <v>0</v>
      </c>
      <c r="BH1424" s="36">
        <f t="shared" si="698"/>
        <v>0</v>
      </c>
      <c r="BI1424" s="36">
        <f t="shared" si="699"/>
        <v>0</v>
      </c>
      <c r="BJ1424" s="29">
        <f t="shared" si="689"/>
        <v>0</v>
      </c>
      <c r="BK1424" s="29">
        <f t="shared" si="700"/>
        <v>0</v>
      </c>
      <c r="BL1424" s="29">
        <f t="shared" si="701"/>
        <v>0</v>
      </c>
      <c r="BM1424" s="29">
        <f t="shared" si="702"/>
        <v>0</v>
      </c>
      <c r="BN1424" s="36">
        <f t="shared" si="703"/>
        <v>0</v>
      </c>
      <c r="BQ1424" s="29">
        <f t="shared" si="704"/>
        <v>0</v>
      </c>
    </row>
    <row r="1425" spans="2:69" s="35" customFormat="1" ht="30" customHeight="1" x14ac:dyDescent="0.15">
      <c r="B1425" s="31"/>
      <c r="C1425" s="32"/>
      <c r="D1425" s="71"/>
      <c r="E1425" s="72"/>
      <c r="F1425" s="72"/>
      <c r="G1425" s="72"/>
      <c r="H1425" s="72"/>
      <c r="I1425" s="72"/>
      <c r="J1425" s="72"/>
      <c r="K1425" s="72"/>
      <c r="L1425" s="72"/>
      <c r="M1425" s="72"/>
      <c r="N1425" s="73"/>
      <c r="O1425" s="33"/>
      <c r="P1425" s="31"/>
      <c r="Q1425" s="34"/>
      <c r="R1425" s="45"/>
      <c r="S1425" s="34"/>
      <c r="T1425" s="45"/>
      <c r="U1425" s="34"/>
      <c r="V1425" s="45"/>
      <c r="W1425" s="46"/>
      <c r="X1425" s="47" t="str">
        <f t="shared" si="673"/>
        <v/>
      </c>
      <c r="Y1425" s="34"/>
      <c r="Z1425" s="45"/>
      <c r="AA1425" s="34"/>
      <c r="AB1425" s="45"/>
      <c r="AC1425" s="34"/>
      <c r="AD1425" s="45"/>
      <c r="AE1425" s="34"/>
      <c r="AF1425" s="48" t="str">
        <f t="shared" si="674"/>
        <v/>
      </c>
      <c r="AG1425" s="34"/>
      <c r="AH1425" s="48" t="str">
        <f t="shared" si="675"/>
        <v/>
      </c>
      <c r="AJ1425" s="48" t="str">
        <f t="shared" si="690"/>
        <v/>
      </c>
      <c r="AK1425" s="34"/>
      <c r="AL1425" s="47" t="str">
        <f t="shared" si="676"/>
        <v/>
      </c>
      <c r="AM1425" s="34"/>
      <c r="AN1425" s="47" t="str">
        <f t="shared" si="677"/>
        <v/>
      </c>
      <c r="AP1425" s="36">
        <f t="shared" si="691"/>
        <v>0</v>
      </c>
      <c r="AQ1425" s="36">
        <f t="shared" si="678"/>
        <v>0</v>
      </c>
      <c r="AR1425" s="36">
        <f t="shared" si="679"/>
        <v>0</v>
      </c>
      <c r="AS1425" s="36">
        <f t="shared" si="680"/>
        <v>0</v>
      </c>
      <c r="AT1425" s="36">
        <f t="shared" si="681"/>
        <v>0</v>
      </c>
      <c r="AU1425" s="36">
        <f t="shared" si="682"/>
        <v>0</v>
      </c>
      <c r="AV1425" s="36">
        <f t="shared" si="692"/>
        <v>0</v>
      </c>
      <c r="AW1425" s="36">
        <f t="shared" si="693"/>
        <v>0</v>
      </c>
      <c r="AX1425" s="36">
        <f t="shared" si="683"/>
        <v>0</v>
      </c>
      <c r="AY1425" s="36">
        <f t="shared" si="694"/>
        <v>0</v>
      </c>
      <c r="AZ1425" s="36">
        <f t="shared" si="695"/>
        <v>0</v>
      </c>
      <c r="BA1425" s="36">
        <f t="shared" si="684"/>
        <v>0</v>
      </c>
      <c r="BB1425" s="36">
        <f t="shared" si="685"/>
        <v>0</v>
      </c>
      <c r="BC1425" s="36">
        <f t="shared" si="686"/>
        <v>0</v>
      </c>
      <c r="BD1425" s="36">
        <f t="shared" si="687"/>
        <v>0</v>
      </c>
      <c r="BE1425" s="36">
        <f t="shared" si="688"/>
        <v>0</v>
      </c>
      <c r="BF1425" s="36">
        <f t="shared" si="696"/>
        <v>1425</v>
      </c>
      <c r="BG1425" s="36">
        <f t="shared" si="697"/>
        <v>0</v>
      </c>
      <c r="BH1425" s="36">
        <f t="shared" si="698"/>
        <v>0</v>
      </c>
      <c r="BI1425" s="36">
        <f t="shared" si="699"/>
        <v>0</v>
      </c>
      <c r="BJ1425" s="29">
        <f t="shared" si="689"/>
        <v>0</v>
      </c>
      <c r="BK1425" s="29">
        <f t="shared" si="700"/>
        <v>0</v>
      </c>
      <c r="BL1425" s="29">
        <f t="shared" si="701"/>
        <v>0</v>
      </c>
      <c r="BM1425" s="29">
        <f t="shared" si="702"/>
        <v>0</v>
      </c>
      <c r="BN1425" s="36">
        <f t="shared" si="703"/>
        <v>0</v>
      </c>
      <c r="BQ1425" s="29">
        <f t="shared" si="704"/>
        <v>0</v>
      </c>
    </row>
    <row r="1426" spans="2:69" s="35" customFormat="1" ht="30" customHeight="1" x14ac:dyDescent="0.15">
      <c r="B1426" s="31"/>
      <c r="C1426" s="32"/>
      <c r="D1426" s="71"/>
      <c r="E1426" s="72"/>
      <c r="F1426" s="72"/>
      <c r="G1426" s="72"/>
      <c r="H1426" s="72"/>
      <c r="I1426" s="72"/>
      <c r="J1426" s="72"/>
      <c r="K1426" s="72"/>
      <c r="L1426" s="72"/>
      <c r="M1426" s="72"/>
      <c r="N1426" s="73"/>
      <c r="O1426" s="33"/>
      <c r="P1426" s="31"/>
      <c r="Q1426" s="34"/>
      <c r="R1426" s="45"/>
      <c r="S1426" s="34"/>
      <c r="T1426" s="45"/>
      <c r="U1426" s="34"/>
      <c r="V1426" s="45"/>
      <c r="W1426" s="46"/>
      <c r="X1426" s="47" t="str">
        <f t="shared" si="673"/>
        <v/>
      </c>
      <c r="Y1426" s="34"/>
      <c r="Z1426" s="45"/>
      <c r="AA1426" s="34"/>
      <c r="AB1426" s="45"/>
      <c r="AC1426" s="34"/>
      <c r="AD1426" s="45"/>
      <c r="AE1426" s="34"/>
      <c r="AF1426" s="48" t="str">
        <f t="shared" si="674"/>
        <v/>
      </c>
      <c r="AG1426" s="34"/>
      <c r="AH1426" s="48" t="str">
        <f t="shared" si="675"/>
        <v/>
      </c>
      <c r="AJ1426" s="48" t="str">
        <f t="shared" si="690"/>
        <v/>
      </c>
      <c r="AK1426" s="34"/>
      <c r="AL1426" s="47" t="str">
        <f t="shared" si="676"/>
        <v/>
      </c>
      <c r="AM1426" s="34"/>
      <c r="AN1426" s="47" t="str">
        <f t="shared" si="677"/>
        <v/>
      </c>
      <c r="AP1426" s="36">
        <f t="shared" si="691"/>
        <v>0</v>
      </c>
      <c r="AQ1426" s="36">
        <f t="shared" si="678"/>
        <v>0</v>
      </c>
      <c r="AR1426" s="36">
        <f t="shared" si="679"/>
        <v>0</v>
      </c>
      <c r="AS1426" s="36">
        <f t="shared" si="680"/>
        <v>0</v>
      </c>
      <c r="AT1426" s="36">
        <f t="shared" si="681"/>
        <v>0</v>
      </c>
      <c r="AU1426" s="36">
        <f t="shared" si="682"/>
        <v>0</v>
      </c>
      <c r="AV1426" s="36">
        <f t="shared" si="692"/>
        <v>0</v>
      </c>
      <c r="AW1426" s="36">
        <f t="shared" si="693"/>
        <v>0</v>
      </c>
      <c r="AX1426" s="36">
        <f t="shared" si="683"/>
        <v>0</v>
      </c>
      <c r="AY1426" s="36">
        <f t="shared" si="694"/>
        <v>0</v>
      </c>
      <c r="AZ1426" s="36">
        <f t="shared" si="695"/>
        <v>0</v>
      </c>
      <c r="BA1426" s="36">
        <f t="shared" si="684"/>
        <v>0</v>
      </c>
      <c r="BB1426" s="36">
        <f t="shared" si="685"/>
        <v>0</v>
      </c>
      <c r="BC1426" s="36">
        <f t="shared" si="686"/>
        <v>0</v>
      </c>
      <c r="BD1426" s="36">
        <f t="shared" si="687"/>
        <v>0</v>
      </c>
      <c r="BE1426" s="36">
        <f t="shared" si="688"/>
        <v>0</v>
      </c>
      <c r="BF1426" s="36">
        <f t="shared" si="696"/>
        <v>1426</v>
      </c>
      <c r="BG1426" s="36">
        <f t="shared" si="697"/>
        <v>0</v>
      </c>
      <c r="BH1426" s="36">
        <f t="shared" si="698"/>
        <v>0</v>
      </c>
      <c r="BI1426" s="36">
        <f t="shared" si="699"/>
        <v>0</v>
      </c>
      <c r="BJ1426" s="29">
        <f t="shared" si="689"/>
        <v>0</v>
      </c>
      <c r="BK1426" s="29">
        <f t="shared" si="700"/>
        <v>0</v>
      </c>
      <c r="BL1426" s="29">
        <f t="shared" si="701"/>
        <v>0</v>
      </c>
      <c r="BM1426" s="29">
        <f t="shared" si="702"/>
        <v>0</v>
      </c>
      <c r="BN1426" s="36">
        <f t="shared" si="703"/>
        <v>0</v>
      </c>
      <c r="BQ1426" s="29">
        <f t="shared" si="704"/>
        <v>0</v>
      </c>
    </row>
    <row r="1427" spans="2:69" s="35" customFormat="1" ht="30" customHeight="1" x14ac:dyDescent="0.15">
      <c r="B1427" s="31"/>
      <c r="C1427" s="32"/>
      <c r="D1427" s="71"/>
      <c r="E1427" s="72"/>
      <c r="F1427" s="72"/>
      <c r="G1427" s="72"/>
      <c r="H1427" s="72"/>
      <c r="I1427" s="72"/>
      <c r="J1427" s="72"/>
      <c r="K1427" s="72"/>
      <c r="L1427" s="72"/>
      <c r="M1427" s="72"/>
      <c r="N1427" s="73"/>
      <c r="O1427" s="33"/>
      <c r="P1427" s="31"/>
      <c r="Q1427" s="34"/>
      <c r="R1427" s="45"/>
      <c r="S1427" s="34"/>
      <c r="T1427" s="45"/>
      <c r="U1427" s="34"/>
      <c r="V1427" s="45"/>
      <c r="W1427" s="46"/>
      <c r="X1427" s="47" t="str">
        <f t="shared" si="673"/>
        <v/>
      </c>
      <c r="Y1427" s="34"/>
      <c r="Z1427" s="45"/>
      <c r="AA1427" s="34"/>
      <c r="AB1427" s="45"/>
      <c r="AC1427" s="34"/>
      <c r="AD1427" s="45"/>
      <c r="AE1427" s="34"/>
      <c r="AF1427" s="48" t="str">
        <f t="shared" si="674"/>
        <v/>
      </c>
      <c r="AG1427" s="34"/>
      <c r="AH1427" s="48" t="str">
        <f t="shared" si="675"/>
        <v/>
      </c>
      <c r="AJ1427" s="48" t="str">
        <f t="shared" si="690"/>
        <v/>
      </c>
      <c r="AK1427" s="34"/>
      <c r="AL1427" s="47" t="str">
        <f t="shared" si="676"/>
        <v/>
      </c>
      <c r="AM1427" s="34"/>
      <c r="AN1427" s="47" t="str">
        <f t="shared" si="677"/>
        <v/>
      </c>
      <c r="AP1427" s="36">
        <f t="shared" si="691"/>
        <v>0</v>
      </c>
      <c r="AQ1427" s="36">
        <f t="shared" si="678"/>
        <v>0</v>
      </c>
      <c r="AR1427" s="36">
        <f t="shared" si="679"/>
        <v>0</v>
      </c>
      <c r="AS1427" s="36">
        <f t="shared" si="680"/>
        <v>0</v>
      </c>
      <c r="AT1427" s="36">
        <f t="shared" si="681"/>
        <v>0</v>
      </c>
      <c r="AU1427" s="36">
        <f t="shared" si="682"/>
        <v>0</v>
      </c>
      <c r="AV1427" s="36">
        <f t="shared" si="692"/>
        <v>0</v>
      </c>
      <c r="AW1427" s="36">
        <f t="shared" si="693"/>
        <v>0</v>
      </c>
      <c r="AX1427" s="36">
        <f t="shared" si="683"/>
        <v>0</v>
      </c>
      <c r="AY1427" s="36">
        <f t="shared" si="694"/>
        <v>0</v>
      </c>
      <c r="AZ1427" s="36">
        <f t="shared" si="695"/>
        <v>0</v>
      </c>
      <c r="BA1427" s="36">
        <f t="shared" si="684"/>
        <v>0</v>
      </c>
      <c r="BB1427" s="36">
        <f t="shared" si="685"/>
        <v>0</v>
      </c>
      <c r="BC1427" s="36">
        <f t="shared" si="686"/>
        <v>0</v>
      </c>
      <c r="BD1427" s="36">
        <f t="shared" si="687"/>
        <v>0</v>
      </c>
      <c r="BE1427" s="36">
        <f t="shared" si="688"/>
        <v>0</v>
      </c>
      <c r="BF1427" s="36">
        <f t="shared" si="696"/>
        <v>1427</v>
      </c>
      <c r="BG1427" s="36">
        <f t="shared" si="697"/>
        <v>0</v>
      </c>
      <c r="BH1427" s="36">
        <f t="shared" si="698"/>
        <v>0</v>
      </c>
      <c r="BI1427" s="36">
        <f t="shared" si="699"/>
        <v>0</v>
      </c>
      <c r="BJ1427" s="29">
        <f t="shared" si="689"/>
        <v>0</v>
      </c>
      <c r="BK1427" s="29">
        <f t="shared" si="700"/>
        <v>0</v>
      </c>
      <c r="BL1427" s="29">
        <f t="shared" si="701"/>
        <v>0</v>
      </c>
      <c r="BM1427" s="29">
        <f t="shared" si="702"/>
        <v>0</v>
      </c>
      <c r="BN1427" s="36">
        <f t="shared" si="703"/>
        <v>0</v>
      </c>
      <c r="BQ1427" s="29">
        <f t="shared" si="704"/>
        <v>0</v>
      </c>
    </row>
    <row r="1428" spans="2:69" s="35" customFormat="1" ht="30" customHeight="1" x14ac:dyDescent="0.15">
      <c r="B1428" s="31"/>
      <c r="C1428" s="32"/>
      <c r="D1428" s="71"/>
      <c r="E1428" s="72"/>
      <c r="F1428" s="72"/>
      <c r="G1428" s="72"/>
      <c r="H1428" s="72"/>
      <c r="I1428" s="72"/>
      <c r="J1428" s="72"/>
      <c r="K1428" s="72"/>
      <c r="L1428" s="72"/>
      <c r="M1428" s="72"/>
      <c r="N1428" s="73"/>
      <c r="O1428" s="33"/>
      <c r="P1428" s="31"/>
      <c r="Q1428" s="34"/>
      <c r="R1428" s="45"/>
      <c r="S1428" s="34"/>
      <c r="T1428" s="45"/>
      <c r="U1428" s="34"/>
      <c r="V1428" s="45"/>
      <c r="W1428" s="46"/>
      <c r="X1428" s="47" t="str">
        <f t="shared" si="673"/>
        <v/>
      </c>
      <c r="Y1428" s="34"/>
      <c r="Z1428" s="45"/>
      <c r="AA1428" s="34"/>
      <c r="AB1428" s="45"/>
      <c r="AC1428" s="34"/>
      <c r="AD1428" s="45"/>
      <c r="AE1428" s="34"/>
      <c r="AF1428" s="48" t="str">
        <f t="shared" si="674"/>
        <v/>
      </c>
      <c r="AG1428" s="34"/>
      <c r="AH1428" s="48" t="str">
        <f t="shared" si="675"/>
        <v/>
      </c>
      <c r="AJ1428" s="48" t="str">
        <f t="shared" si="690"/>
        <v/>
      </c>
      <c r="AK1428" s="34"/>
      <c r="AL1428" s="47" t="str">
        <f t="shared" si="676"/>
        <v/>
      </c>
      <c r="AM1428" s="34"/>
      <c r="AN1428" s="47" t="str">
        <f t="shared" si="677"/>
        <v/>
      </c>
      <c r="AP1428" s="36">
        <f t="shared" si="691"/>
        <v>0</v>
      </c>
      <c r="AQ1428" s="36">
        <f t="shared" si="678"/>
        <v>0</v>
      </c>
      <c r="AR1428" s="36">
        <f t="shared" si="679"/>
        <v>0</v>
      </c>
      <c r="AS1428" s="36">
        <f t="shared" si="680"/>
        <v>0</v>
      </c>
      <c r="AT1428" s="36">
        <f t="shared" si="681"/>
        <v>0</v>
      </c>
      <c r="AU1428" s="36">
        <f t="shared" si="682"/>
        <v>0</v>
      </c>
      <c r="AV1428" s="36">
        <f t="shared" si="692"/>
        <v>0</v>
      </c>
      <c r="AW1428" s="36">
        <f t="shared" si="693"/>
        <v>0</v>
      </c>
      <c r="AX1428" s="36">
        <f t="shared" si="683"/>
        <v>0</v>
      </c>
      <c r="AY1428" s="36">
        <f t="shared" si="694"/>
        <v>0</v>
      </c>
      <c r="AZ1428" s="36">
        <f t="shared" si="695"/>
        <v>0</v>
      </c>
      <c r="BA1428" s="36">
        <f t="shared" si="684"/>
        <v>0</v>
      </c>
      <c r="BB1428" s="36">
        <f t="shared" si="685"/>
        <v>0</v>
      </c>
      <c r="BC1428" s="36">
        <f t="shared" si="686"/>
        <v>0</v>
      </c>
      <c r="BD1428" s="36">
        <f t="shared" si="687"/>
        <v>0</v>
      </c>
      <c r="BE1428" s="36">
        <f t="shared" si="688"/>
        <v>0</v>
      </c>
      <c r="BF1428" s="36">
        <f t="shared" si="696"/>
        <v>1428</v>
      </c>
      <c r="BG1428" s="36">
        <f t="shared" si="697"/>
        <v>0</v>
      </c>
      <c r="BH1428" s="36">
        <f t="shared" si="698"/>
        <v>0</v>
      </c>
      <c r="BI1428" s="36">
        <f t="shared" si="699"/>
        <v>0</v>
      </c>
      <c r="BJ1428" s="29">
        <f t="shared" si="689"/>
        <v>0</v>
      </c>
      <c r="BK1428" s="29">
        <f t="shared" si="700"/>
        <v>0</v>
      </c>
      <c r="BL1428" s="29">
        <f t="shared" si="701"/>
        <v>0</v>
      </c>
      <c r="BM1428" s="29">
        <f t="shared" si="702"/>
        <v>0</v>
      </c>
      <c r="BN1428" s="36">
        <f t="shared" si="703"/>
        <v>0</v>
      </c>
      <c r="BQ1428" s="29">
        <f t="shared" si="704"/>
        <v>0</v>
      </c>
    </row>
    <row r="1429" spans="2:69" s="35" customFormat="1" ht="30" customHeight="1" x14ac:dyDescent="0.15">
      <c r="B1429" s="31"/>
      <c r="C1429" s="32"/>
      <c r="D1429" s="71"/>
      <c r="E1429" s="72"/>
      <c r="F1429" s="72"/>
      <c r="G1429" s="72"/>
      <c r="H1429" s="72"/>
      <c r="I1429" s="72"/>
      <c r="J1429" s="72"/>
      <c r="K1429" s="72"/>
      <c r="L1429" s="72"/>
      <c r="M1429" s="72"/>
      <c r="N1429" s="73"/>
      <c r="O1429" s="33"/>
      <c r="P1429" s="31"/>
      <c r="Q1429" s="34"/>
      <c r="R1429" s="45"/>
      <c r="S1429" s="34"/>
      <c r="T1429" s="45"/>
      <c r="U1429" s="34"/>
      <c r="V1429" s="45"/>
      <c r="W1429" s="46"/>
      <c r="X1429" s="47" t="str">
        <f t="shared" si="673"/>
        <v/>
      </c>
      <c r="Y1429" s="34"/>
      <c r="Z1429" s="45"/>
      <c r="AA1429" s="34"/>
      <c r="AB1429" s="45"/>
      <c r="AC1429" s="34"/>
      <c r="AD1429" s="45"/>
      <c r="AE1429" s="34"/>
      <c r="AF1429" s="48" t="str">
        <f t="shared" si="674"/>
        <v/>
      </c>
      <c r="AG1429" s="34"/>
      <c r="AH1429" s="48" t="str">
        <f t="shared" si="675"/>
        <v/>
      </c>
      <c r="AJ1429" s="48" t="str">
        <f t="shared" si="690"/>
        <v/>
      </c>
      <c r="AK1429" s="34"/>
      <c r="AL1429" s="47" t="str">
        <f t="shared" si="676"/>
        <v/>
      </c>
      <c r="AM1429" s="34"/>
      <c r="AN1429" s="47" t="str">
        <f t="shared" si="677"/>
        <v/>
      </c>
      <c r="AP1429" s="36">
        <f t="shared" si="691"/>
        <v>0</v>
      </c>
      <c r="AQ1429" s="36">
        <f t="shared" si="678"/>
        <v>0</v>
      </c>
      <c r="AR1429" s="36">
        <f t="shared" si="679"/>
        <v>0</v>
      </c>
      <c r="AS1429" s="36">
        <f t="shared" si="680"/>
        <v>0</v>
      </c>
      <c r="AT1429" s="36">
        <f t="shared" si="681"/>
        <v>0</v>
      </c>
      <c r="AU1429" s="36">
        <f t="shared" si="682"/>
        <v>0</v>
      </c>
      <c r="AV1429" s="36">
        <f t="shared" si="692"/>
        <v>0</v>
      </c>
      <c r="AW1429" s="36">
        <f t="shared" si="693"/>
        <v>0</v>
      </c>
      <c r="AX1429" s="36">
        <f t="shared" si="683"/>
        <v>0</v>
      </c>
      <c r="AY1429" s="36">
        <f t="shared" si="694"/>
        <v>0</v>
      </c>
      <c r="AZ1429" s="36">
        <f t="shared" si="695"/>
        <v>0</v>
      </c>
      <c r="BA1429" s="36">
        <f t="shared" si="684"/>
        <v>0</v>
      </c>
      <c r="BB1429" s="36">
        <f t="shared" si="685"/>
        <v>0</v>
      </c>
      <c r="BC1429" s="36">
        <f t="shared" si="686"/>
        <v>0</v>
      </c>
      <c r="BD1429" s="36">
        <f t="shared" si="687"/>
        <v>0</v>
      </c>
      <c r="BE1429" s="36">
        <f t="shared" si="688"/>
        <v>0</v>
      </c>
      <c r="BF1429" s="36">
        <f t="shared" si="696"/>
        <v>1429</v>
      </c>
      <c r="BG1429" s="36">
        <f t="shared" si="697"/>
        <v>0</v>
      </c>
      <c r="BH1429" s="36">
        <f t="shared" si="698"/>
        <v>0</v>
      </c>
      <c r="BI1429" s="36">
        <f t="shared" si="699"/>
        <v>0</v>
      </c>
      <c r="BJ1429" s="29">
        <f t="shared" si="689"/>
        <v>0</v>
      </c>
      <c r="BK1429" s="29">
        <f t="shared" si="700"/>
        <v>0</v>
      </c>
      <c r="BL1429" s="29">
        <f t="shared" si="701"/>
        <v>0</v>
      </c>
      <c r="BM1429" s="29">
        <f t="shared" si="702"/>
        <v>0</v>
      </c>
      <c r="BN1429" s="36">
        <f t="shared" si="703"/>
        <v>0</v>
      </c>
      <c r="BQ1429" s="29">
        <f t="shared" si="704"/>
        <v>0</v>
      </c>
    </row>
    <row r="1430" spans="2:69" s="35" customFormat="1" ht="30" customHeight="1" x14ac:dyDescent="0.15">
      <c r="B1430" s="31"/>
      <c r="C1430" s="32"/>
      <c r="D1430" s="71"/>
      <c r="E1430" s="72"/>
      <c r="F1430" s="72"/>
      <c r="G1430" s="72"/>
      <c r="H1430" s="72"/>
      <c r="I1430" s="72"/>
      <c r="J1430" s="72"/>
      <c r="K1430" s="72"/>
      <c r="L1430" s="72"/>
      <c r="M1430" s="72"/>
      <c r="N1430" s="73"/>
      <c r="O1430" s="33"/>
      <c r="P1430" s="31"/>
      <c r="Q1430" s="34"/>
      <c r="R1430" s="45"/>
      <c r="S1430" s="34"/>
      <c r="T1430" s="45"/>
      <c r="U1430" s="34"/>
      <c r="V1430" s="45"/>
      <c r="W1430" s="46"/>
      <c r="X1430" s="47" t="str">
        <f t="shared" si="673"/>
        <v/>
      </c>
      <c r="Y1430" s="34"/>
      <c r="Z1430" s="45"/>
      <c r="AA1430" s="34"/>
      <c r="AB1430" s="45"/>
      <c r="AC1430" s="34"/>
      <c r="AD1430" s="45"/>
      <c r="AE1430" s="34"/>
      <c r="AF1430" s="48" t="str">
        <f t="shared" si="674"/>
        <v/>
      </c>
      <c r="AG1430" s="34"/>
      <c r="AH1430" s="48" t="str">
        <f t="shared" si="675"/>
        <v/>
      </c>
      <c r="AJ1430" s="48" t="str">
        <f t="shared" si="690"/>
        <v/>
      </c>
      <c r="AK1430" s="34"/>
      <c r="AL1430" s="47" t="str">
        <f t="shared" si="676"/>
        <v/>
      </c>
      <c r="AM1430" s="34"/>
      <c r="AN1430" s="47" t="str">
        <f t="shared" si="677"/>
        <v/>
      </c>
      <c r="AP1430" s="36">
        <f t="shared" si="691"/>
        <v>0</v>
      </c>
      <c r="AQ1430" s="36">
        <f t="shared" si="678"/>
        <v>0</v>
      </c>
      <c r="AR1430" s="36">
        <f t="shared" si="679"/>
        <v>0</v>
      </c>
      <c r="AS1430" s="36">
        <f t="shared" si="680"/>
        <v>0</v>
      </c>
      <c r="AT1430" s="36">
        <f t="shared" si="681"/>
        <v>0</v>
      </c>
      <c r="AU1430" s="36">
        <f t="shared" si="682"/>
        <v>0</v>
      </c>
      <c r="AV1430" s="36">
        <f t="shared" si="692"/>
        <v>0</v>
      </c>
      <c r="AW1430" s="36">
        <f t="shared" si="693"/>
        <v>0</v>
      </c>
      <c r="AX1430" s="36">
        <f t="shared" si="683"/>
        <v>0</v>
      </c>
      <c r="AY1430" s="36">
        <f t="shared" si="694"/>
        <v>0</v>
      </c>
      <c r="AZ1430" s="36">
        <f t="shared" si="695"/>
        <v>0</v>
      </c>
      <c r="BA1430" s="36">
        <f t="shared" si="684"/>
        <v>0</v>
      </c>
      <c r="BB1430" s="36">
        <f t="shared" si="685"/>
        <v>0</v>
      </c>
      <c r="BC1430" s="36">
        <f t="shared" si="686"/>
        <v>0</v>
      </c>
      <c r="BD1430" s="36">
        <f t="shared" si="687"/>
        <v>0</v>
      </c>
      <c r="BE1430" s="36">
        <f t="shared" si="688"/>
        <v>0</v>
      </c>
      <c r="BF1430" s="36">
        <f t="shared" si="696"/>
        <v>1430</v>
      </c>
      <c r="BG1430" s="36">
        <f t="shared" si="697"/>
        <v>0</v>
      </c>
      <c r="BH1430" s="36">
        <f t="shared" si="698"/>
        <v>0</v>
      </c>
      <c r="BI1430" s="36">
        <f t="shared" si="699"/>
        <v>0</v>
      </c>
      <c r="BJ1430" s="29">
        <f t="shared" si="689"/>
        <v>0</v>
      </c>
      <c r="BK1430" s="29">
        <f t="shared" si="700"/>
        <v>0</v>
      </c>
      <c r="BL1430" s="29">
        <f t="shared" si="701"/>
        <v>0</v>
      </c>
      <c r="BM1430" s="29">
        <f t="shared" si="702"/>
        <v>0</v>
      </c>
      <c r="BN1430" s="36">
        <f t="shared" si="703"/>
        <v>0</v>
      </c>
      <c r="BQ1430" s="29">
        <f t="shared" si="704"/>
        <v>0</v>
      </c>
    </row>
    <row r="1431" spans="2:69" s="35" customFormat="1" ht="30" customHeight="1" x14ac:dyDescent="0.15">
      <c r="B1431" s="31"/>
      <c r="C1431" s="32"/>
      <c r="D1431" s="71"/>
      <c r="E1431" s="72"/>
      <c r="F1431" s="72"/>
      <c r="G1431" s="72"/>
      <c r="H1431" s="72"/>
      <c r="I1431" s="72"/>
      <c r="J1431" s="72"/>
      <c r="K1431" s="72"/>
      <c r="L1431" s="72"/>
      <c r="M1431" s="72"/>
      <c r="N1431" s="73"/>
      <c r="O1431" s="33"/>
      <c r="P1431" s="31"/>
      <c r="Q1431" s="34"/>
      <c r="R1431" s="45"/>
      <c r="S1431" s="34"/>
      <c r="T1431" s="45"/>
      <c r="U1431" s="34"/>
      <c r="V1431" s="45"/>
      <c r="W1431" s="46"/>
      <c r="X1431" s="47" t="str">
        <f t="shared" si="673"/>
        <v/>
      </c>
      <c r="Y1431" s="34"/>
      <c r="Z1431" s="45"/>
      <c r="AA1431" s="34"/>
      <c r="AB1431" s="45"/>
      <c r="AC1431" s="34"/>
      <c r="AD1431" s="45"/>
      <c r="AE1431" s="34"/>
      <c r="AF1431" s="48" t="str">
        <f t="shared" si="674"/>
        <v/>
      </c>
      <c r="AG1431" s="34"/>
      <c r="AH1431" s="48" t="str">
        <f t="shared" si="675"/>
        <v/>
      </c>
      <c r="AJ1431" s="48" t="str">
        <f t="shared" si="690"/>
        <v/>
      </c>
      <c r="AK1431" s="34"/>
      <c r="AL1431" s="47" t="str">
        <f t="shared" si="676"/>
        <v/>
      </c>
      <c r="AM1431" s="34"/>
      <c r="AN1431" s="47" t="str">
        <f t="shared" si="677"/>
        <v/>
      </c>
      <c r="AP1431" s="36">
        <f t="shared" si="691"/>
        <v>0</v>
      </c>
      <c r="AQ1431" s="36">
        <f t="shared" si="678"/>
        <v>0</v>
      </c>
      <c r="AR1431" s="36">
        <f t="shared" si="679"/>
        <v>0</v>
      </c>
      <c r="AS1431" s="36">
        <f t="shared" si="680"/>
        <v>0</v>
      </c>
      <c r="AT1431" s="36">
        <f t="shared" si="681"/>
        <v>0</v>
      </c>
      <c r="AU1431" s="36">
        <f t="shared" si="682"/>
        <v>0</v>
      </c>
      <c r="AV1431" s="36">
        <f t="shared" si="692"/>
        <v>0</v>
      </c>
      <c r="AW1431" s="36">
        <f t="shared" si="693"/>
        <v>0</v>
      </c>
      <c r="AX1431" s="36">
        <f t="shared" si="683"/>
        <v>0</v>
      </c>
      <c r="AY1431" s="36">
        <f t="shared" si="694"/>
        <v>0</v>
      </c>
      <c r="AZ1431" s="36">
        <f t="shared" si="695"/>
        <v>0</v>
      </c>
      <c r="BA1431" s="36">
        <f t="shared" si="684"/>
        <v>0</v>
      </c>
      <c r="BB1431" s="36">
        <f t="shared" si="685"/>
        <v>0</v>
      </c>
      <c r="BC1431" s="36">
        <f t="shared" si="686"/>
        <v>0</v>
      </c>
      <c r="BD1431" s="36">
        <f t="shared" si="687"/>
        <v>0</v>
      </c>
      <c r="BE1431" s="36">
        <f t="shared" si="688"/>
        <v>0</v>
      </c>
      <c r="BF1431" s="36">
        <f t="shared" si="696"/>
        <v>1431</v>
      </c>
      <c r="BG1431" s="36">
        <f t="shared" si="697"/>
        <v>0</v>
      </c>
      <c r="BH1431" s="36">
        <f t="shared" si="698"/>
        <v>0</v>
      </c>
      <c r="BI1431" s="36">
        <f t="shared" si="699"/>
        <v>0</v>
      </c>
      <c r="BJ1431" s="29">
        <f t="shared" si="689"/>
        <v>0</v>
      </c>
      <c r="BK1431" s="29">
        <f t="shared" si="700"/>
        <v>0</v>
      </c>
      <c r="BL1431" s="29">
        <f t="shared" si="701"/>
        <v>0</v>
      </c>
      <c r="BM1431" s="29">
        <f t="shared" si="702"/>
        <v>0</v>
      </c>
      <c r="BN1431" s="36">
        <f t="shared" si="703"/>
        <v>0</v>
      </c>
      <c r="BQ1431" s="29">
        <f t="shared" si="704"/>
        <v>0</v>
      </c>
    </row>
    <row r="1432" spans="2:69" s="35" customFormat="1" ht="30" customHeight="1" x14ac:dyDescent="0.15">
      <c r="B1432" s="31"/>
      <c r="C1432" s="32"/>
      <c r="D1432" s="71"/>
      <c r="E1432" s="72"/>
      <c r="F1432" s="72"/>
      <c r="G1432" s="72"/>
      <c r="H1432" s="72"/>
      <c r="I1432" s="72"/>
      <c r="J1432" s="72"/>
      <c r="K1432" s="72"/>
      <c r="L1432" s="72"/>
      <c r="M1432" s="72"/>
      <c r="N1432" s="73"/>
      <c r="O1432" s="33"/>
      <c r="P1432" s="31"/>
      <c r="Q1432" s="34"/>
      <c r="R1432" s="45"/>
      <c r="S1432" s="34"/>
      <c r="T1432" s="45"/>
      <c r="U1432" s="34"/>
      <c r="V1432" s="45"/>
      <c r="W1432" s="46"/>
      <c r="X1432" s="47" t="str">
        <f t="shared" si="673"/>
        <v/>
      </c>
      <c r="Y1432" s="34"/>
      <c r="Z1432" s="45"/>
      <c r="AA1432" s="34"/>
      <c r="AB1432" s="45"/>
      <c r="AC1432" s="34"/>
      <c r="AD1432" s="45"/>
      <c r="AE1432" s="34"/>
      <c r="AF1432" s="48" t="str">
        <f t="shared" si="674"/>
        <v/>
      </c>
      <c r="AG1432" s="34"/>
      <c r="AH1432" s="48" t="str">
        <f t="shared" si="675"/>
        <v/>
      </c>
      <c r="AJ1432" s="48" t="str">
        <f t="shared" si="690"/>
        <v/>
      </c>
      <c r="AK1432" s="34"/>
      <c r="AL1432" s="47" t="str">
        <f t="shared" si="676"/>
        <v/>
      </c>
      <c r="AM1432" s="34"/>
      <c r="AN1432" s="47" t="str">
        <f t="shared" si="677"/>
        <v/>
      </c>
      <c r="AP1432" s="36">
        <f t="shared" si="691"/>
        <v>0</v>
      </c>
      <c r="AQ1432" s="36">
        <f t="shared" si="678"/>
        <v>0</v>
      </c>
      <c r="AR1432" s="36">
        <f t="shared" si="679"/>
        <v>0</v>
      </c>
      <c r="AS1432" s="36">
        <f t="shared" si="680"/>
        <v>0</v>
      </c>
      <c r="AT1432" s="36">
        <f t="shared" si="681"/>
        <v>0</v>
      </c>
      <c r="AU1432" s="36">
        <f t="shared" si="682"/>
        <v>0</v>
      </c>
      <c r="AV1432" s="36">
        <f t="shared" si="692"/>
        <v>0</v>
      </c>
      <c r="AW1432" s="36">
        <f t="shared" si="693"/>
        <v>0</v>
      </c>
      <c r="AX1432" s="36">
        <f t="shared" si="683"/>
        <v>0</v>
      </c>
      <c r="AY1432" s="36">
        <f t="shared" si="694"/>
        <v>0</v>
      </c>
      <c r="AZ1432" s="36">
        <f t="shared" si="695"/>
        <v>0</v>
      </c>
      <c r="BA1432" s="36">
        <f t="shared" si="684"/>
        <v>0</v>
      </c>
      <c r="BB1432" s="36">
        <f t="shared" si="685"/>
        <v>0</v>
      </c>
      <c r="BC1432" s="36">
        <f t="shared" si="686"/>
        <v>0</v>
      </c>
      <c r="BD1432" s="36">
        <f t="shared" si="687"/>
        <v>0</v>
      </c>
      <c r="BE1432" s="36">
        <f t="shared" si="688"/>
        <v>0</v>
      </c>
      <c r="BF1432" s="36">
        <f t="shared" si="696"/>
        <v>1432</v>
      </c>
      <c r="BG1432" s="36">
        <f t="shared" si="697"/>
        <v>0</v>
      </c>
      <c r="BH1432" s="36">
        <f t="shared" si="698"/>
        <v>0</v>
      </c>
      <c r="BI1432" s="36">
        <f t="shared" si="699"/>
        <v>0</v>
      </c>
      <c r="BJ1432" s="29">
        <f t="shared" si="689"/>
        <v>0</v>
      </c>
      <c r="BK1432" s="29">
        <f t="shared" si="700"/>
        <v>0</v>
      </c>
      <c r="BL1432" s="29">
        <f t="shared" si="701"/>
        <v>0</v>
      </c>
      <c r="BM1432" s="29">
        <f t="shared" si="702"/>
        <v>0</v>
      </c>
      <c r="BN1432" s="36">
        <f t="shared" si="703"/>
        <v>0</v>
      </c>
      <c r="BQ1432" s="29">
        <f t="shared" si="704"/>
        <v>0</v>
      </c>
    </row>
    <row r="1433" spans="2:69" s="35" customFormat="1" ht="30" customHeight="1" x14ac:dyDescent="0.15">
      <c r="B1433" s="31"/>
      <c r="C1433" s="32"/>
      <c r="D1433" s="71"/>
      <c r="E1433" s="72"/>
      <c r="F1433" s="72"/>
      <c r="G1433" s="72"/>
      <c r="H1433" s="72"/>
      <c r="I1433" s="72"/>
      <c r="J1433" s="72"/>
      <c r="K1433" s="72"/>
      <c r="L1433" s="72"/>
      <c r="M1433" s="72"/>
      <c r="N1433" s="73"/>
      <c r="O1433" s="33"/>
      <c r="P1433" s="31"/>
      <c r="Q1433" s="34"/>
      <c r="R1433" s="45"/>
      <c r="S1433" s="34"/>
      <c r="T1433" s="45"/>
      <c r="U1433" s="34"/>
      <c r="V1433" s="45"/>
      <c r="W1433" s="46"/>
      <c r="X1433" s="47" t="str">
        <f t="shared" si="673"/>
        <v/>
      </c>
      <c r="Y1433" s="34"/>
      <c r="Z1433" s="45"/>
      <c r="AA1433" s="34"/>
      <c r="AB1433" s="45"/>
      <c r="AC1433" s="34"/>
      <c r="AD1433" s="45"/>
      <c r="AE1433" s="34"/>
      <c r="AF1433" s="48" t="str">
        <f t="shared" si="674"/>
        <v/>
      </c>
      <c r="AG1433" s="34"/>
      <c r="AH1433" s="48" t="str">
        <f t="shared" si="675"/>
        <v/>
      </c>
      <c r="AJ1433" s="48" t="str">
        <f t="shared" si="690"/>
        <v/>
      </c>
      <c r="AK1433" s="34"/>
      <c r="AL1433" s="47" t="str">
        <f t="shared" si="676"/>
        <v/>
      </c>
      <c r="AM1433" s="34"/>
      <c r="AN1433" s="47" t="str">
        <f t="shared" si="677"/>
        <v/>
      </c>
      <c r="AP1433" s="36">
        <f t="shared" si="691"/>
        <v>0</v>
      </c>
      <c r="AQ1433" s="36">
        <f t="shared" si="678"/>
        <v>0</v>
      </c>
      <c r="AR1433" s="36">
        <f t="shared" si="679"/>
        <v>0</v>
      </c>
      <c r="AS1433" s="36">
        <f t="shared" si="680"/>
        <v>0</v>
      </c>
      <c r="AT1433" s="36">
        <f t="shared" si="681"/>
        <v>0</v>
      </c>
      <c r="AU1433" s="36">
        <f t="shared" si="682"/>
        <v>0</v>
      </c>
      <c r="AV1433" s="36">
        <f t="shared" si="692"/>
        <v>0</v>
      </c>
      <c r="AW1433" s="36">
        <f t="shared" si="693"/>
        <v>0</v>
      </c>
      <c r="AX1433" s="36">
        <f t="shared" si="683"/>
        <v>0</v>
      </c>
      <c r="AY1433" s="36">
        <f t="shared" si="694"/>
        <v>0</v>
      </c>
      <c r="AZ1433" s="36">
        <f t="shared" si="695"/>
        <v>0</v>
      </c>
      <c r="BA1433" s="36">
        <f t="shared" si="684"/>
        <v>0</v>
      </c>
      <c r="BB1433" s="36">
        <f t="shared" si="685"/>
        <v>0</v>
      </c>
      <c r="BC1433" s="36">
        <f t="shared" si="686"/>
        <v>0</v>
      </c>
      <c r="BD1433" s="36">
        <f t="shared" si="687"/>
        <v>0</v>
      </c>
      <c r="BE1433" s="36">
        <f t="shared" si="688"/>
        <v>0</v>
      </c>
      <c r="BF1433" s="36">
        <f t="shared" si="696"/>
        <v>1433</v>
      </c>
      <c r="BG1433" s="36">
        <f t="shared" si="697"/>
        <v>0</v>
      </c>
      <c r="BH1433" s="36">
        <f t="shared" si="698"/>
        <v>0</v>
      </c>
      <c r="BI1433" s="36">
        <f t="shared" si="699"/>
        <v>0</v>
      </c>
      <c r="BJ1433" s="29">
        <f t="shared" si="689"/>
        <v>0</v>
      </c>
      <c r="BK1433" s="29">
        <f t="shared" si="700"/>
        <v>0</v>
      </c>
      <c r="BL1433" s="29">
        <f t="shared" si="701"/>
        <v>0</v>
      </c>
      <c r="BM1433" s="29">
        <f t="shared" si="702"/>
        <v>0</v>
      </c>
      <c r="BN1433" s="36">
        <f t="shared" si="703"/>
        <v>0</v>
      </c>
      <c r="BQ1433" s="29">
        <f t="shared" si="704"/>
        <v>0</v>
      </c>
    </row>
    <row r="1434" spans="2:69" s="35" customFormat="1" ht="30" customHeight="1" x14ac:dyDescent="0.15">
      <c r="B1434" s="31"/>
      <c r="C1434" s="32"/>
      <c r="D1434" s="71"/>
      <c r="E1434" s="72"/>
      <c r="F1434" s="72"/>
      <c r="G1434" s="72"/>
      <c r="H1434" s="72"/>
      <c r="I1434" s="72"/>
      <c r="J1434" s="72"/>
      <c r="K1434" s="72"/>
      <c r="L1434" s="72"/>
      <c r="M1434" s="72"/>
      <c r="N1434" s="73"/>
      <c r="O1434" s="33"/>
      <c r="P1434" s="31"/>
      <c r="Q1434" s="34"/>
      <c r="R1434" s="45"/>
      <c r="S1434" s="34"/>
      <c r="T1434" s="45"/>
      <c r="U1434" s="34"/>
      <c r="V1434" s="45"/>
      <c r="W1434" s="46"/>
      <c r="X1434" s="47" t="str">
        <f t="shared" si="673"/>
        <v/>
      </c>
      <c r="Y1434" s="34"/>
      <c r="Z1434" s="45"/>
      <c r="AA1434" s="34"/>
      <c r="AB1434" s="45"/>
      <c r="AC1434" s="34"/>
      <c r="AD1434" s="45"/>
      <c r="AE1434" s="34"/>
      <c r="AF1434" s="48" t="str">
        <f t="shared" si="674"/>
        <v/>
      </c>
      <c r="AG1434" s="34"/>
      <c r="AH1434" s="48" t="str">
        <f t="shared" si="675"/>
        <v/>
      </c>
      <c r="AJ1434" s="48" t="str">
        <f t="shared" si="690"/>
        <v/>
      </c>
      <c r="AK1434" s="34"/>
      <c r="AL1434" s="47" t="str">
        <f t="shared" si="676"/>
        <v/>
      </c>
      <c r="AM1434" s="34"/>
      <c r="AN1434" s="47" t="str">
        <f t="shared" si="677"/>
        <v/>
      </c>
      <c r="AP1434" s="36">
        <f t="shared" si="691"/>
        <v>0</v>
      </c>
      <c r="AQ1434" s="36">
        <f t="shared" si="678"/>
        <v>0</v>
      </c>
      <c r="AR1434" s="36">
        <f t="shared" si="679"/>
        <v>0</v>
      </c>
      <c r="AS1434" s="36">
        <f t="shared" si="680"/>
        <v>0</v>
      </c>
      <c r="AT1434" s="36">
        <f t="shared" si="681"/>
        <v>0</v>
      </c>
      <c r="AU1434" s="36">
        <f t="shared" si="682"/>
        <v>0</v>
      </c>
      <c r="AV1434" s="36">
        <f t="shared" si="692"/>
        <v>0</v>
      </c>
      <c r="AW1434" s="36">
        <f t="shared" si="693"/>
        <v>0</v>
      </c>
      <c r="AX1434" s="36">
        <f t="shared" si="683"/>
        <v>0</v>
      </c>
      <c r="AY1434" s="36">
        <f t="shared" si="694"/>
        <v>0</v>
      </c>
      <c r="AZ1434" s="36">
        <f t="shared" si="695"/>
        <v>0</v>
      </c>
      <c r="BA1434" s="36">
        <f t="shared" si="684"/>
        <v>0</v>
      </c>
      <c r="BB1434" s="36">
        <f t="shared" si="685"/>
        <v>0</v>
      </c>
      <c r="BC1434" s="36">
        <f t="shared" si="686"/>
        <v>0</v>
      </c>
      <c r="BD1434" s="36">
        <f t="shared" si="687"/>
        <v>0</v>
      </c>
      <c r="BE1434" s="36">
        <f t="shared" si="688"/>
        <v>0</v>
      </c>
      <c r="BF1434" s="36">
        <f t="shared" si="696"/>
        <v>1434</v>
      </c>
      <c r="BG1434" s="36">
        <f t="shared" si="697"/>
        <v>0</v>
      </c>
      <c r="BH1434" s="36">
        <f t="shared" si="698"/>
        <v>0</v>
      </c>
      <c r="BI1434" s="36">
        <f t="shared" si="699"/>
        <v>0</v>
      </c>
      <c r="BJ1434" s="29">
        <f t="shared" si="689"/>
        <v>0</v>
      </c>
      <c r="BK1434" s="29">
        <f t="shared" si="700"/>
        <v>0</v>
      </c>
      <c r="BL1434" s="29">
        <f t="shared" si="701"/>
        <v>0</v>
      </c>
      <c r="BM1434" s="29">
        <f t="shared" si="702"/>
        <v>0</v>
      </c>
      <c r="BN1434" s="36">
        <f t="shared" si="703"/>
        <v>0</v>
      </c>
      <c r="BQ1434" s="29">
        <f t="shared" si="704"/>
        <v>0</v>
      </c>
    </row>
    <row r="1435" spans="2:69" s="35" customFormat="1" ht="30" customHeight="1" x14ac:dyDescent="0.15">
      <c r="B1435" s="31"/>
      <c r="C1435" s="32"/>
      <c r="D1435" s="71"/>
      <c r="E1435" s="72"/>
      <c r="F1435" s="72"/>
      <c r="G1435" s="72"/>
      <c r="H1435" s="72"/>
      <c r="I1435" s="72"/>
      <c r="J1435" s="72"/>
      <c r="K1435" s="72"/>
      <c r="L1435" s="72"/>
      <c r="M1435" s="72"/>
      <c r="N1435" s="73"/>
      <c r="O1435" s="33"/>
      <c r="P1435" s="31"/>
      <c r="Q1435" s="34"/>
      <c r="R1435" s="45"/>
      <c r="S1435" s="34"/>
      <c r="T1435" s="45"/>
      <c r="U1435" s="34"/>
      <c r="V1435" s="45"/>
      <c r="W1435" s="46"/>
      <c r="X1435" s="47" t="str">
        <f t="shared" si="673"/>
        <v/>
      </c>
      <c r="Y1435" s="34"/>
      <c r="Z1435" s="45"/>
      <c r="AA1435" s="34"/>
      <c r="AB1435" s="45"/>
      <c r="AC1435" s="34"/>
      <c r="AD1435" s="45"/>
      <c r="AE1435" s="34"/>
      <c r="AF1435" s="48" t="str">
        <f t="shared" si="674"/>
        <v/>
      </c>
      <c r="AG1435" s="34"/>
      <c r="AH1435" s="48" t="str">
        <f t="shared" si="675"/>
        <v/>
      </c>
      <c r="AJ1435" s="48" t="str">
        <f t="shared" si="690"/>
        <v/>
      </c>
      <c r="AK1435" s="34"/>
      <c r="AL1435" s="47" t="str">
        <f t="shared" si="676"/>
        <v/>
      </c>
      <c r="AM1435" s="34"/>
      <c r="AN1435" s="47" t="str">
        <f t="shared" si="677"/>
        <v/>
      </c>
      <c r="AP1435" s="36">
        <f t="shared" si="691"/>
        <v>0</v>
      </c>
      <c r="AQ1435" s="36">
        <f t="shared" si="678"/>
        <v>0</v>
      </c>
      <c r="AR1435" s="36">
        <f t="shared" si="679"/>
        <v>0</v>
      </c>
      <c r="AS1435" s="36">
        <f t="shared" si="680"/>
        <v>0</v>
      </c>
      <c r="AT1435" s="36">
        <f t="shared" si="681"/>
        <v>0</v>
      </c>
      <c r="AU1435" s="36">
        <f t="shared" si="682"/>
        <v>0</v>
      </c>
      <c r="AV1435" s="36">
        <f t="shared" si="692"/>
        <v>0</v>
      </c>
      <c r="AW1435" s="36">
        <f t="shared" si="693"/>
        <v>0</v>
      </c>
      <c r="AX1435" s="36">
        <f t="shared" si="683"/>
        <v>0</v>
      </c>
      <c r="AY1435" s="36">
        <f t="shared" si="694"/>
        <v>0</v>
      </c>
      <c r="AZ1435" s="36">
        <f t="shared" si="695"/>
        <v>0</v>
      </c>
      <c r="BA1435" s="36">
        <f t="shared" si="684"/>
        <v>0</v>
      </c>
      <c r="BB1435" s="36">
        <f t="shared" si="685"/>
        <v>0</v>
      </c>
      <c r="BC1435" s="36">
        <f t="shared" si="686"/>
        <v>0</v>
      </c>
      <c r="BD1435" s="36">
        <f t="shared" si="687"/>
        <v>0</v>
      </c>
      <c r="BE1435" s="36">
        <f t="shared" si="688"/>
        <v>0</v>
      </c>
      <c r="BF1435" s="36">
        <f t="shared" si="696"/>
        <v>1435</v>
      </c>
      <c r="BG1435" s="36">
        <f t="shared" si="697"/>
        <v>0</v>
      </c>
      <c r="BH1435" s="36">
        <f t="shared" si="698"/>
        <v>0</v>
      </c>
      <c r="BI1435" s="36">
        <f t="shared" si="699"/>
        <v>0</v>
      </c>
      <c r="BJ1435" s="29">
        <f t="shared" si="689"/>
        <v>0</v>
      </c>
      <c r="BK1435" s="29">
        <f t="shared" si="700"/>
        <v>0</v>
      </c>
      <c r="BL1435" s="29">
        <f t="shared" si="701"/>
        <v>0</v>
      </c>
      <c r="BM1435" s="29">
        <f t="shared" si="702"/>
        <v>0</v>
      </c>
      <c r="BN1435" s="36">
        <f t="shared" si="703"/>
        <v>0</v>
      </c>
      <c r="BQ1435" s="29">
        <f t="shared" si="704"/>
        <v>0</v>
      </c>
    </row>
    <row r="1436" spans="2:69" s="35" customFormat="1" ht="30" customHeight="1" x14ac:dyDescent="0.15">
      <c r="B1436" s="31"/>
      <c r="C1436" s="32"/>
      <c r="D1436" s="71"/>
      <c r="E1436" s="72"/>
      <c r="F1436" s="72"/>
      <c r="G1436" s="72"/>
      <c r="H1436" s="72"/>
      <c r="I1436" s="72"/>
      <c r="J1436" s="72"/>
      <c r="K1436" s="72"/>
      <c r="L1436" s="72"/>
      <c r="M1436" s="72"/>
      <c r="N1436" s="73"/>
      <c r="O1436" s="33"/>
      <c r="P1436" s="31"/>
      <c r="Q1436" s="34"/>
      <c r="R1436" s="45"/>
      <c r="S1436" s="34"/>
      <c r="T1436" s="45"/>
      <c r="U1436" s="34"/>
      <c r="V1436" s="45"/>
      <c r="W1436" s="46"/>
      <c r="X1436" s="47" t="str">
        <f t="shared" si="673"/>
        <v/>
      </c>
      <c r="Y1436" s="34"/>
      <c r="Z1436" s="45"/>
      <c r="AA1436" s="34"/>
      <c r="AB1436" s="45"/>
      <c r="AC1436" s="34"/>
      <c r="AD1436" s="45"/>
      <c r="AE1436" s="34"/>
      <c r="AF1436" s="48" t="str">
        <f t="shared" si="674"/>
        <v/>
      </c>
      <c r="AG1436" s="34"/>
      <c r="AH1436" s="48" t="str">
        <f t="shared" si="675"/>
        <v/>
      </c>
      <c r="AJ1436" s="48" t="str">
        <f t="shared" si="690"/>
        <v/>
      </c>
      <c r="AK1436" s="34"/>
      <c r="AL1436" s="47" t="str">
        <f t="shared" si="676"/>
        <v/>
      </c>
      <c r="AM1436" s="34"/>
      <c r="AN1436" s="47" t="str">
        <f t="shared" si="677"/>
        <v/>
      </c>
      <c r="AP1436" s="36">
        <f t="shared" si="691"/>
        <v>0</v>
      </c>
      <c r="AQ1436" s="36">
        <f t="shared" si="678"/>
        <v>0</v>
      </c>
      <c r="AR1436" s="36">
        <f t="shared" si="679"/>
        <v>0</v>
      </c>
      <c r="AS1436" s="36">
        <f t="shared" si="680"/>
        <v>0</v>
      </c>
      <c r="AT1436" s="36">
        <f t="shared" si="681"/>
        <v>0</v>
      </c>
      <c r="AU1436" s="36">
        <f t="shared" si="682"/>
        <v>0</v>
      </c>
      <c r="AV1436" s="36">
        <f t="shared" si="692"/>
        <v>0</v>
      </c>
      <c r="AW1436" s="36">
        <f t="shared" si="693"/>
        <v>0</v>
      </c>
      <c r="AX1436" s="36">
        <f t="shared" si="683"/>
        <v>0</v>
      </c>
      <c r="AY1436" s="36">
        <f t="shared" si="694"/>
        <v>0</v>
      </c>
      <c r="AZ1436" s="36">
        <f t="shared" si="695"/>
        <v>0</v>
      </c>
      <c r="BA1436" s="36">
        <f t="shared" si="684"/>
        <v>0</v>
      </c>
      <c r="BB1436" s="36">
        <f t="shared" si="685"/>
        <v>0</v>
      </c>
      <c r="BC1436" s="36">
        <f t="shared" si="686"/>
        <v>0</v>
      </c>
      <c r="BD1436" s="36">
        <f t="shared" si="687"/>
        <v>0</v>
      </c>
      <c r="BE1436" s="36">
        <f t="shared" si="688"/>
        <v>0</v>
      </c>
      <c r="BF1436" s="36">
        <f t="shared" si="696"/>
        <v>1436</v>
      </c>
      <c r="BG1436" s="36">
        <f t="shared" si="697"/>
        <v>0</v>
      </c>
      <c r="BH1436" s="36">
        <f t="shared" si="698"/>
        <v>0</v>
      </c>
      <c r="BI1436" s="36">
        <f t="shared" si="699"/>
        <v>0</v>
      </c>
      <c r="BJ1436" s="29">
        <f t="shared" si="689"/>
        <v>0</v>
      </c>
      <c r="BK1436" s="29">
        <f t="shared" si="700"/>
        <v>0</v>
      </c>
      <c r="BL1436" s="29">
        <f t="shared" si="701"/>
        <v>0</v>
      </c>
      <c r="BM1436" s="29">
        <f t="shared" si="702"/>
        <v>0</v>
      </c>
      <c r="BN1436" s="36">
        <f t="shared" si="703"/>
        <v>0</v>
      </c>
      <c r="BQ1436" s="29">
        <f t="shared" si="704"/>
        <v>0</v>
      </c>
    </row>
    <row r="1437" spans="2:69" s="35" customFormat="1" ht="30" customHeight="1" x14ac:dyDescent="0.15">
      <c r="B1437" s="31"/>
      <c r="C1437" s="32"/>
      <c r="D1437" s="71"/>
      <c r="E1437" s="72"/>
      <c r="F1437" s="72"/>
      <c r="G1437" s="72"/>
      <c r="H1437" s="72"/>
      <c r="I1437" s="72"/>
      <c r="J1437" s="72"/>
      <c r="K1437" s="72"/>
      <c r="L1437" s="72"/>
      <c r="M1437" s="72"/>
      <c r="N1437" s="73"/>
      <c r="O1437" s="33"/>
      <c r="P1437" s="31"/>
      <c r="Q1437" s="34"/>
      <c r="R1437" s="45"/>
      <c r="S1437" s="34"/>
      <c r="T1437" s="45"/>
      <c r="U1437" s="34"/>
      <c r="V1437" s="45"/>
      <c r="W1437" s="46"/>
      <c r="X1437" s="47" t="str">
        <f t="shared" si="673"/>
        <v/>
      </c>
      <c r="Y1437" s="34"/>
      <c r="Z1437" s="45"/>
      <c r="AA1437" s="34"/>
      <c r="AB1437" s="45"/>
      <c r="AC1437" s="34"/>
      <c r="AD1437" s="45"/>
      <c r="AE1437" s="34"/>
      <c r="AF1437" s="48" t="str">
        <f t="shared" si="674"/>
        <v/>
      </c>
      <c r="AG1437" s="34"/>
      <c r="AH1437" s="48" t="str">
        <f t="shared" si="675"/>
        <v/>
      </c>
      <c r="AJ1437" s="48" t="str">
        <f t="shared" si="690"/>
        <v/>
      </c>
      <c r="AK1437" s="34"/>
      <c r="AL1437" s="47" t="str">
        <f t="shared" si="676"/>
        <v/>
      </c>
      <c r="AM1437" s="34"/>
      <c r="AN1437" s="47" t="str">
        <f t="shared" si="677"/>
        <v/>
      </c>
      <c r="AP1437" s="36">
        <f t="shared" si="691"/>
        <v>0</v>
      </c>
      <c r="AQ1437" s="36">
        <f t="shared" si="678"/>
        <v>0</v>
      </c>
      <c r="AR1437" s="36">
        <f t="shared" si="679"/>
        <v>0</v>
      </c>
      <c r="AS1437" s="36">
        <f t="shared" si="680"/>
        <v>0</v>
      </c>
      <c r="AT1437" s="36">
        <f t="shared" si="681"/>
        <v>0</v>
      </c>
      <c r="AU1437" s="36">
        <f t="shared" si="682"/>
        <v>0</v>
      </c>
      <c r="AV1437" s="36">
        <f t="shared" si="692"/>
        <v>0</v>
      </c>
      <c r="AW1437" s="36">
        <f t="shared" si="693"/>
        <v>0</v>
      </c>
      <c r="AX1437" s="36">
        <f t="shared" si="683"/>
        <v>0</v>
      </c>
      <c r="AY1437" s="36">
        <f t="shared" si="694"/>
        <v>0</v>
      </c>
      <c r="AZ1437" s="36">
        <f t="shared" si="695"/>
        <v>0</v>
      </c>
      <c r="BA1437" s="36">
        <f t="shared" si="684"/>
        <v>0</v>
      </c>
      <c r="BB1437" s="36">
        <f t="shared" si="685"/>
        <v>0</v>
      </c>
      <c r="BC1437" s="36">
        <f t="shared" si="686"/>
        <v>0</v>
      </c>
      <c r="BD1437" s="36">
        <f t="shared" si="687"/>
        <v>0</v>
      </c>
      <c r="BE1437" s="36">
        <f t="shared" si="688"/>
        <v>0</v>
      </c>
      <c r="BF1437" s="36">
        <f t="shared" si="696"/>
        <v>1437</v>
      </c>
      <c r="BG1437" s="36">
        <f t="shared" si="697"/>
        <v>0</v>
      </c>
      <c r="BH1437" s="36">
        <f t="shared" si="698"/>
        <v>0</v>
      </c>
      <c r="BI1437" s="36">
        <f t="shared" si="699"/>
        <v>0</v>
      </c>
      <c r="BJ1437" s="29">
        <f t="shared" si="689"/>
        <v>0</v>
      </c>
      <c r="BK1437" s="29">
        <f t="shared" si="700"/>
        <v>0</v>
      </c>
      <c r="BL1437" s="29">
        <f t="shared" si="701"/>
        <v>0</v>
      </c>
      <c r="BM1437" s="29">
        <f t="shared" si="702"/>
        <v>0</v>
      </c>
      <c r="BN1437" s="36">
        <f t="shared" si="703"/>
        <v>0</v>
      </c>
      <c r="BQ1437" s="29">
        <f t="shared" si="704"/>
        <v>0</v>
      </c>
    </row>
    <row r="1438" spans="2:69" s="35" customFormat="1" ht="30" customHeight="1" x14ac:dyDescent="0.15">
      <c r="B1438" s="31"/>
      <c r="C1438" s="32"/>
      <c r="D1438" s="71"/>
      <c r="E1438" s="72"/>
      <c r="F1438" s="72"/>
      <c r="G1438" s="72"/>
      <c r="H1438" s="72"/>
      <c r="I1438" s="72"/>
      <c r="J1438" s="72"/>
      <c r="K1438" s="72"/>
      <c r="L1438" s="72"/>
      <c r="M1438" s="72"/>
      <c r="N1438" s="73"/>
      <c r="O1438" s="33"/>
      <c r="P1438" s="31"/>
      <c r="Q1438" s="34"/>
      <c r="R1438" s="45"/>
      <c r="S1438" s="34"/>
      <c r="T1438" s="45"/>
      <c r="U1438" s="34"/>
      <c r="V1438" s="45"/>
      <c r="W1438" s="46"/>
      <c r="X1438" s="47" t="str">
        <f t="shared" si="673"/>
        <v/>
      </c>
      <c r="Y1438" s="34"/>
      <c r="Z1438" s="45"/>
      <c r="AA1438" s="34"/>
      <c r="AB1438" s="45"/>
      <c r="AC1438" s="34"/>
      <c r="AD1438" s="45"/>
      <c r="AE1438" s="34"/>
      <c r="AF1438" s="48" t="str">
        <f t="shared" si="674"/>
        <v/>
      </c>
      <c r="AG1438" s="34"/>
      <c r="AH1438" s="48" t="str">
        <f t="shared" si="675"/>
        <v/>
      </c>
      <c r="AJ1438" s="48" t="str">
        <f t="shared" si="690"/>
        <v/>
      </c>
      <c r="AK1438" s="34"/>
      <c r="AL1438" s="47" t="str">
        <f t="shared" si="676"/>
        <v/>
      </c>
      <c r="AM1438" s="34"/>
      <c r="AN1438" s="47" t="str">
        <f t="shared" si="677"/>
        <v/>
      </c>
      <c r="AP1438" s="36">
        <f t="shared" si="691"/>
        <v>0</v>
      </c>
      <c r="AQ1438" s="36">
        <f t="shared" si="678"/>
        <v>0</v>
      </c>
      <c r="AR1438" s="36">
        <f t="shared" si="679"/>
        <v>0</v>
      </c>
      <c r="AS1438" s="36">
        <f t="shared" si="680"/>
        <v>0</v>
      </c>
      <c r="AT1438" s="36">
        <f t="shared" si="681"/>
        <v>0</v>
      </c>
      <c r="AU1438" s="36">
        <f t="shared" si="682"/>
        <v>0</v>
      </c>
      <c r="AV1438" s="36">
        <f t="shared" si="692"/>
        <v>0</v>
      </c>
      <c r="AW1438" s="36">
        <f t="shared" si="693"/>
        <v>0</v>
      </c>
      <c r="AX1438" s="36">
        <f t="shared" si="683"/>
        <v>0</v>
      </c>
      <c r="AY1438" s="36">
        <f t="shared" si="694"/>
        <v>0</v>
      </c>
      <c r="AZ1438" s="36">
        <f t="shared" si="695"/>
        <v>0</v>
      </c>
      <c r="BA1438" s="36">
        <f t="shared" si="684"/>
        <v>0</v>
      </c>
      <c r="BB1438" s="36">
        <f t="shared" si="685"/>
        <v>0</v>
      </c>
      <c r="BC1438" s="36">
        <f t="shared" si="686"/>
        <v>0</v>
      </c>
      <c r="BD1438" s="36">
        <f t="shared" si="687"/>
        <v>0</v>
      </c>
      <c r="BE1438" s="36">
        <f t="shared" si="688"/>
        <v>0</v>
      </c>
      <c r="BF1438" s="36">
        <f t="shared" si="696"/>
        <v>1438</v>
      </c>
      <c r="BG1438" s="36">
        <f t="shared" si="697"/>
        <v>0</v>
      </c>
      <c r="BH1438" s="36">
        <f t="shared" si="698"/>
        <v>0</v>
      </c>
      <c r="BI1438" s="36">
        <f t="shared" si="699"/>
        <v>0</v>
      </c>
      <c r="BJ1438" s="29">
        <f t="shared" si="689"/>
        <v>0</v>
      </c>
      <c r="BK1438" s="29">
        <f t="shared" si="700"/>
        <v>0</v>
      </c>
      <c r="BL1438" s="29">
        <f t="shared" si="701"/>
        <v>0</v>
      </c>
      <c r="BM1438" s="29">
        <f t="shared" si="702"/>
        <v>0</v>
      </c>
      <c r="BN1438" s="36">
        <f t="shared" si="703"/>
        <v>0</v>
      </c>
      <c r="BQ1438" s="29">
        <f t="shared" si="704"/>
        <v>0</v>
      </c>
    </row>
    <row r="1439" spans="2:69" s="35" customFormat="1" ht="30" customHeight="1" x14ac:dyDescent="0.15">
      <c r="B1439" s="31"/>
      <c r="C1439" s="32"/>
      <c r="D1439" s="71"/>
      <c r="E1439" s="72"/>
      <c r="F1439" s="72"/>
      <c r="G1439" s="72"/>
      <c r="H1439" s="72"/>
      <c r="I1439" s="72"/>
      <c r="J1439" s="72"/>
      <c r="K1439" s="72"/>
      <c r="L1439" s="72"/>
      <c r="M1439" s="72"/>
      <c r="N1439" s="73"/>
      <c r="O1439" s="33"/>
      <c r="P1439" s="31"/>
      <c r="Q1439" s="34"/>
      <c r="R1439" s="45"/>
      <c r="S1439" s="34"/>
      <c r="T1439" s="45"/>
      <c r="U1439" s="34"/>
      <c r="V1439" s="45"/>
      <c r="W1439" s="46"/>
      <c r="X1439" s="47" t="str">
        <f t="shared" si="673"/>
        <v/>
      </c>
      <c r="Y1439" s="34"/>
      <c r="Z1439" s="45"/>
      <c r="AA1439" s="34"/>
      <c r="AB1439" s="45"/>
      <c r="AC1439" s="34"/>
      <c r="AD1439" s="45"/>
      <c r="AE1439" s="34"/>
      <c r="AF1439" s="48" t="str">
        <f t="shared" si="674"/>
        <v/>
      </c>
      <c r="AG1439" s="34"/>
      <c r="AH1439" s="48" t="str">
        <f t="shared" si="675"/>
        <v/>
      </c>
      <c r="AJ1439" s="48" t="str">
        <f t="shared" si="690"/>
        <v/>
      </c>
      <c r="AK1439" s="34"/>
      <c r="AL1439" s="47" t="str">
        <f t="shared" si="676"/>
        <v/>
      </c>
      <c r="AM1439" s="34"/>
      <c r="AN1439" s="47" t="str">
        <f t="shared" si="677"/>
        <v/>
      </c>
      <c r="AP1439" s="36">
        <f t="shared" si="691"/>
        <v>0</v>
      </c>
      <c r="AQ1439" s="36">
        <f t="shared" si="678"/>
        <v>0</v>
      </c>
      <c r="AR1439" s="36">
        <f t="shared" si="679"/>
        <v>0</v>
      </c>
      <c r="AS1439" s="36">
        <f t="shared" si="680"/>
        <v>0</v>
      </c>
      <c r="AT1439" s="36">
        <f t="shared" si="681"/>
        <v>0</v>
      </c>
      <c r="AU1439" s="36">
        <f t="shared" si="682"/>
        <v>0</v>
      </c>
      <c r="AV1439" s="36">
        <f t="shared" si="692"/>
        <v>0</v>
      </c>
      <c r="AW1439" s="36">
        <f t="shared" si="693"/>
        <v>0</v>
      </c>
      <c r="AX1439" s="36">
        <f t="shared" si="683"/>
        <v>0</v>
      </c>
      <c r="AY1439" s="36">
        <f t="shared" si="694"/>
        <v>0</v>
      </c>
      <c r="AZ1439" s="36">
        <f t="shared" si="695"/>
        <v>0</v>
      </c>
      <c r="BA1439" s="36">
        <f t="shared" si="684"/>
        <v>0</v>
      </c>
      <c r="BB1439" s="36">
        <f t="shared" si="685"/>
        <v>0</v>
      </c>
      <c r="BC1439" s="36">
        <f t="shared" si="686"/>
        <v>0</v>
      </c>
      <c r="BD1439" s="36">
        <f t="shared" si="687"/>
        <v>0</v>
      </c>
      <c r="BE1439" s="36">
        <f t="shared" si="688"/>
        <v>0</v>
      </c>
      <c r="BF1439" s="36">
        <f t="shared" si="696"/>
        <v>1439</v>
      </c>
      <c r="BG1439" s="36">
        <f t="shared" si="697"/>
        <v>0</v>
      </c>
      <c r="BH1439" s="36">
        <f t="shared" si="698"/>
        <v>0</v>
      </c>
      <c r="BI1439" s="36">
        <f t="shared" si="699"/>
        <v>0</v>
      </c>
      <c r="BJ1439" s="29">
        <f t="shared" si="689"/>
        <v>0</v>
      </c>
      <c r="BK1439" s="29">
        <f t="shared" si="700"/>
        <v>0</v>
      </c>
      <c r="BL1439" s="29">
        <f t="shared" si="701"/>
        <v>0</v>
      </c>
      <c r="BM1439" s="29">
        <f t="shared" si="702"/>
        <v>0</v>
      </c>
      <c r="BN1439" s="36">
        <f t="shared" si="703"/>
        <v>0</v>
      </c>
      <c r="BQ1439" s="29">
        <f t="shared" si="704"/>
        <v>0</v>
      </c>
    </row>
    <row r="1440" spans="2:69" s="35" customFormat="1" ht="30" customHeight="1" x14ac:dyDescent="0.15">
      <c r="B1440" s="31"/>
      <c r="C1440" s="32"/>
      <c r="D1440" s="71"/>
      <c r="E1440" s="72"/>
      <c r="F1440" s="72"/>
      <c r="G1440" s="72"/>
      <c r="H1440" s="72"/>
      <c r="I1440" s="72"/>
      <c r="J1440" s="72"/>
      <c r="K1440" s="72"/>
      <c r="L1440" s="72"/>
      <c r="M1440" s="72"/>
      <c r="N1440" s="73"/>
      <c r="O1440" s="33"/>
      <c r="P1440" s="31"/>
      <c r="Q1440" s="34"/>
      <c r="R1440" s="45"/>
      <c r="S1440" s="34"/>
      <c r="T1440" s="45"/>
      <c r="U1440" s="34"/>
      <c r="V1440" s="45"/>
      <c r="W1440" s="46"/>
      <c r="X1440" s="47" t="str">
        <f t="shared" si="673"/>
        <v/>
      </c>
      <c r="Y1440" s="34"/>
      <c r="Z1440" s="45"/>
      <c r="AA1440" s="34"/>
      <c r="AB1440" s="45"/>
      <c r="AC1440" s="34"/>
      <c r="AD1440" s="45"/>
      <c r="AE1440" s="34"/>
      <c r="AF1440" s="48" t="str">
        <f t="shared" si="674"/>
        <v/>
      </c>
      <c r="AG1440" s="34"/>
      <c r="AH1440" s="48" t="str">
        <f t="shared" si="675"/>
        <v/>
      </c>
      <c r="AJ1440" s="48" t="str">
        <f t="shared" si="690"/>
        <v/>
      </c>
      <c r="AK1440" s="34"/>
      <c r="AL1440" s="47" t="str">
        <f t="shared" si="676"/>
        <v/>
      </c>
      <c r="AM1440" s="34"/>
      <c r="AN1440" s="47" t="str">
        <f t="shared" si="677"/>
        <v/>
      </c>
      <c r="AP1440" s="36">
        <f t="shared" si="691"/>
        <v>0</v>
      </c>
      <c r="AQ1440" s="36">
        <f t="shared" si="678"/>
        <v>0</v>
      </c>
      <c r="AR1440" s="36">
        <f t="shared" si="679"/>
        <v>0</v>
      </c>
      <c r="AS1440" s="36">
        <f t="shared" si="680"/>
        <v>0</v>
      </c>
      <c r="AT1440" s="36">
        <f t="shared" si="681"/>
        <v>0</v>
      </c>
      <c r="AU1440" s="36">
        <f t="shared" si="682"/>
        <v>0</v>
      </c>
      <c r="AV1440" s="36">
        <f t="shared" si="692"/>
        <v>0</v>
      </c>
      <c r="AW1440" s="36">
        <f t="shared" si="693"/>
        <v>0</v>
      </c>
      <c r="AX1440" s="36">
        <f t="shared" si="683"/>
        <v>0</v>
      </c>
      <c r="AY1440" s="36">
        <f t="shared" si="694"/>
        <v>0</v>
      </c>
      <c r="AZ1440" s="36">
        <f t="shared" si="695"/>
        <v>0</v>
      </c>
      <c r="BA1440" s="36">
        <f t="shared" si="684"/>
        <v>0</v>
      </c>
      <c r="BB1440" s="36">
        <f t="shared" si="685"/>
        <v>0</v>
      </c>
      <c r="BC1440" s="36">
        <f t="shared" si="686"/>
        <v>0</v>
      </c>
      <c r="BD1440" s="36">
        <f t="shared" si="687"/>
        <v>0</v>
      </c>
      <c r="BE1440" s="36">
        <f t="shared" si="688"/>
        <v>0</v>
      </c>
      <c r="BF1440" s="36">
        <f t="shared" si="696"/>
        <v>1440</v>
      </c>
      <c r="BG1440" s="36">
        <f t="shared" si="697"/>
        <v>0</v>
      </c>
      <c r="BH1440" s="36">
        <f t="shared" si="698"/>
        <v>0</v>
      </c>
      <c r="BI1440" s="36">
        <f t="shared" si="699"/>
        <v>0</v>
      </c>
      <c r="BJ1440" s="29">
        <f t="shared" si="689"/>
        <v>0</v>
      </c>
      <c r="BK1440" s="29">
        <f t="shared" si="700"/>
        <v>0</v>
      </c>
      <c r="BL1440" s="29">
        <f t="shared" si="701"/>
        <v>0</v>
      </c>
      <c r="BM1440" s="29">
        <f t="shared" si="702"/>
        <v>0</v>
      </c>
      <c r="BN1440" s="36">
        <f t="shared" si="703"/>
        <v>0</v>
      </c>
      <c r="BQ1440" s="29">
        <f t="shared" si="704"/>
        <v>0</v>
      </c>
    </row>
    <row r="1441" spans="2:69" s="35" customFormat="1" ht="30" customHeight="1" x14ac:dyDescent="0.15">
      <c r="B1441" s="31"/>
      <c r="C1441" s="32"/>
      <c r="D1441" s="71"/>
      <c r="E1441" s="72"/>
      <c r="F1441" s="72"/>
      <c r="G1441" s="72"/>
      <c r="H1441" s="72"/>
      <c r="I1441" s="72"/>
      <c r="J1441" s="72"/>
      <c r="K1441" s="72"/>
      <c r="L1441" s="72"/>
      <c r="M1441" s="72"/>
      <c r="N1441" s="73"/>
      <c r="O1441" s="33"/>
      <c r="P1441" s="31"/>
      <c r="Q1441" s="34"/>
      <c r="R1441" s="45"/>
      <c r="S1441" s="34"/>
      <c r="T1441" s="45"/>
      <c r="U1441" s="34"/>
      <c r="V1441" s="45"/>
      <c r="W1441" s="46"/>
      <c r="X1441" s="47" t="str">
        <f t="shared" si="673"/>
        <v/>
      </c>
      <c r="Y1441" s="34"/>
      <c r="Z1441" s="45"/>
      <c r="AA1441" s="34"/>
      <c r="AB1441" s="45"/>
      <c r="AC1441" s="34"/>
      <c r="AD1441" s="45"/>
      <c r="AE1441" s="34"/>
      <c r="AF1441" s="48" t="str">
        <f t="shared" si="674"/>
        <v/>
      </c>
      <c r="AG1441" s="34"/>
      <c r="AH1441" s="48" t="str">
        <f t="shared" si="675"/>
        <v/>
      </c>
      <c r="AJ1441" s="48" t="str">
        <f t="shared" si="690"/>
        <v/>
      </c>
      <c r="AK1441" s="34"/>
      <c r="AL1441" s="47" t="str">
        <f t="shared" si="676"/>
        <v/>
      </c>
      <c r="AM1441" s="34"/>
      <c r="AN1441" s="47" t="str">
        <f t="shared" si="677"/>
        <v/>
      </c>
      <c r="AP1441" s="36">
        <f t="shared" si="691"/>
        <v>0</v>
      </c>
      <c r="AQ1441" s="36">
        <f t="shared" si="678"/>
        <v>0</v>
      </c>
      <c r="AR1441" s="36">
        <f t="shared" si="679"/>
        <v>0</v>
      </c>
      <c r="AS1441" s="36">
        <f t="shared" si="680"/>
        <v>0</v>
      </c>
      <c r="AT1441" s="36">
        <f t="shared" si="681"/>
        <v>0</v>
      </c>
      <c r="AU1441" s="36">
        <f t="shared" si="682"/>
        <v>0</v>
      </c>
      <c r="AV1441" s="36">
        <f t="shared" si="692"/>
        <v>0</v>
      </c>
      <c r="AW1441" s="36">
        <f t="shared" si="693"/>
        <v>0</v>
      </c>
      <c r="AX1441" s="36">
        <f t="shared" si="683"/>
        <v>0</v>
      </c>
      <c r="AY1441" s="36">
        <f t="shared" si="694"/>
        <v>0</v>
      </c>
      <c r="AZ1441" s="36">
        <f t="shared" si="695"/>
        <v>0</v>
      </c>
      <c r="BA1441" s="36">
        <f t="shared" si="684"/>
        <v>0</v>
      </c>
      <c r="BB1441" s="36">
        <f t="shared" si="685"/>
        <v>0</v>
      </c>
      <c r="BC1441" s="36">
        <f t="shared" si="686"/>
        <v>0</v>
      </c>
      <c r="BD1441" s="36">
        <f t="shared" si="687"/>
        <v>0</v>
      </c>
      <c r="BE1441" s="36">
        <f t="shared" si="688"/>
        <v>0</v>
      </c>
      <c r="BF1441" s="36">
        <f t="shared" si="696"/>
        <v>1441</v>
      </c>
      <c r="BG1441" s="36">
        <f t="shared" si="697"/>
        <v>0</v>
      </c>
      <c r="BH1441" s="36">
        <f t="shared" si="698"/>
        <v>0</v>
      </c>
      <c r="BI1441" s="36">
        <f t="shared" si="699"/>
        <v>0</v>
      </c>
      <c r="BJ1441" s="29">
        <f t="shared" si="689"/>
        <v>0</v>
      </c>
      <c r="BK1441" s="29">
        <f t="shared" si="700"/>
        <v>0</v>
      </c>
      <c r="BL1441" s="29">
        <f t="shared" si="701"/>
        <v>0</v>
      </c>
      <c r="BM1441" s="29">
        <f t="shared" si="702"/>
        <v>0</v>
      </c>
      <c r="BN1441" s="36">
        <f t="shared" si="703"/>
        <v>0</v>
      </c>
      <c r="BQ1441" s="29">
        <f t="shared" si="704"/>
        <v>0</v>
      </c>
    </row>
    <row r="1442" spans="2:69" s="35" customFormat="1" ht="30" customHeight="1" x14ac:dyDescent="0.15">
      <c r="B1442" s="31"/>
      <c r="C1442" s="32"/>
      <c r="D1442" s="71"/>
      <c r="E1442" s="72"/>
      <c r="F1442" s="72"/>
      <c r="G1442" s="72"/>
      <c r="H1442" s="72"/>
      <c r="I1442" s="72"/>
      <c r="J1442" s="72"/>
      <c r="K1442" s="72"/>
      <c r="L1442" s="72"/>
      <c r="M1442" s="72"/>
      <c r="N1442" s="73"/>
      <c r="O1442" s="33"/>
      <c r="P1442" s="31"/>
      <c r="Q1442" s="34"/>
      <c r="R1442" s="45"/>
      <c r="S1442" s="34"/>
      <c r="T1442" s="45"/>
      <c r="U1442" s="34"/>
      <c r="V1442" s="45"/>
      <c r="W1442" s="46"/>
      <c r="X1442" s="47" t="str">
        <f t="shared" si="673"/>
        <v/>
      </c>
      <c r="Y1442" s="34"/>
      <c r="Z1442" s="45"/>
      <c r="AA1442" s="34"/>
      <c r="AB1442" s="45"/>
      <c r="AC1442" s="34"/>
      <c r="AD1442" s="45"/>
      <c r="AE1442" s="34"/>
      <c r="AF1442" s="48" t="str">
        <f t="shared" si="674"/>
        <v/>
      </c>
      <c r="AG1442" s="34"/>
      <c r="AH1442" s="48" t="str">
        <f t="shared" si="675"/>
        <v/>
      </c>
      <c r="AJ1442" s="48" t="str">
        <f t="shared" si="690"/>
        <v/>
      </c>
      <c r="AK1442" s="34"/>
      <c r="AL1442" s="47" t="str">
        <f t="shared" si="676"/>
        <v/>
      </c>
      <c r="AM1442" s="34"/>
      <c r="AN1442" s="47" t="str">
        <f t="shared" si="677"/>
        <v/>
      </c>
      <c r="AP1442" s="36">
        <f t="shared" si="691"/>
        <v>0</v>
      </c>
      <c r="AQ1442" s="36">
        <f t="shared" si="678"/>
        <v>0</v>
      </c>
      <c r="AR1442" s="36">
        <f t="shared" si="679"/>
        <v>0</v>
      </c>
      <c r="AS1442" s="36">
        <f t="shared" si="680"/>
        <v>0</v>
      </c>
      <c r="AT1442" s="36">
        <f t="shared" si="681"/>
        <v>0</v>
      </c>
      <c r="AU1442" s="36">
        <f t="shared" si="682"/>
        <v>0</v>
      </c>
      <c r="AV1442" s="36">
        <f t="shared" si="692"/>
        <v>0</v>
      </c>
      <c r="AW1442" s="36">
        <f t="shared" si="693"/>
        <v>0</v>
      </c>
      <c r="AX1442" s="36">
        <f t="shared" si="683"/>
        <v>0</v>
      </c>
      <c r="AY1442" s="36">
        <f t="shared" si="694"/>
        <v>0</v>
      </c>
      <c r="AZ1442" s="36">
        <f t="shared" si="695"/>
        <v>0</v>
      </c>
      <c r="BA1442" s="36">
        <f t="shared" si="684"/>
        <v>0</v>
      </c>
      <c r="BB1442" s="36">
        <f t="shared" si="685"/>
        <v>0</v>
      </c>
      <c r="BC1442" s="36">
        <f t="shared" si="686"/>
        <v>0</v>
      </c>
      <c r="BD1442" s="36">
        <f t="shared" si="687"/>
        <v>0</v>
      </c>
      <c r="BE1442" s="36">
        <f t="shared" si="688"/>
        <v>0</v>
      </c>
      <c r="BF1442" s="36">
        <f t="shared" si="696"/>
        <v>1442</v>
      </c>
      <c r="BG1442" s="36">
        <f t="shared" si="697"/>
        <v>0</v>
      </c>
      <c r="BH1442" s="36">
        <f t="shared" si="698"/>
        <v>0</v>
      </c>
      <c r="BI1442" s="36">
        <f t="shared" si="699"/>
        <v>0</v>
      </c>
      <c r="BJ1442" s="29">
        <f t="shared" si="689"/>
        <v>0</v>
      </c>
      <c r="BK1442" s="29">
        <f t="shared" si="700"/>
        <v>0</v>
      </c>
      <c r="BL1442" s="29">
        <f t="shared" si="701"/>
        <v>0</v>
      </c>
      <c r="BM1442" s="29">
        <f t="shared" si="702"/>
        <v>0</v>
      </c>
      <c r="BN1442" s="36">
        <f t="shared" si="703"/>
        <v>0</v>
      </c>
      <c r="BQ1442" s="29">
        <f t="shared" si="704"/>
        <v>0</v>
      </c>
    </row>
    <row r="1443" spans="2:69" s="35" customFormat="1" ht="30" customHeight="1" x14ac:dyDescent="0.15">
      <c r="B1443" s="31"/>
      <c r="C1443" s="32"/>
      <c r="D1443" s="71"/>
      <c r="E1443" s="72"/>
      <c r="F1443" s="72"/>
      <c r="G1443" s="72"/>
      <c r="H1443" s="72"/>
      <c r="I1443" s="72"/>
      <c r="J1443" s="72"/>
      <c r="K1443" s="72"/>
      <c r="L1443" s="72"/>
      <c r="M1443" s="72"/>
      <c r="N1443" s="73"/>
      <c r="O1443" s="33"/>
      <c r="P1443" s="31"/>
      <c r="Q1443" s="34"/>
      <c r="R1443" s="45"/>
      <c r="S1443" s="34"/>
      <c r="T1443" s="45"/>
      <c r="U1443" s="34"/>
      <c r="V1443" s="45"/>
      <c r="W1443" s="46"/>
      <c r="X1443" s="47" t="str">
        <f t="shared" si="673"/>
        <v/>
      </c>
      <c r="Y1443" s="34"/>
      <c r="Z1443" s="45"/>
      <c r="AA1443" s="34"/>
      <c r="AB1443" s="45"/>
      <c r="AC1443" s="34"/>
      <c r="AD1443" s="45"/>
      <c r="AE1443" s="34"/>
      <c r="AF1443" s="48" t="str">
        <f t="shared" si="674"/>
        <v/>
      </c>
      <c r="AG1443" s="34"/>
      <c r="AH1443" s="48" t="str">
        <f t="shared" si="675"/>
        <v/>
      </c>
      <c r="AJ1443" s="48" t="str">
        <f t="shared" si="690"/>
        <v/>
      </c>
      <c r="AK1443" s="34"/>
      <c r="AL1443" s="47" t="str">
        <f t="shared" si="676"/>
        <v/>
      </c>
      <c r="AM1443" s="34"/>
      <c r="AN1443" s="47" t="str">
        <f t="shared" si="677"/>
        <v/>
      </c>
      <c r="AP1443" s="36">
        <f t="shared" si="691"/>
        <v>0</v>
      </c>
      <c r="AQ1443" s="36">
        <f t="shared" si="678"/>
        <v>0</v>
      </c>
      <c r="AR1443" s="36">
        <f t="shared" si="679"/>
        <v>0</v>
      </c>
      <c r="AS1443" s="36">
        <f t="shared" si="680"/>
        <v>0</v>
      </c>
      <c r="AT1443" s="36">
        <f t="shared" si="681"/>
        <v>0</v>
      </c>
      <c r="AU1443" s="36">
        <f t="shared" si="682"/>
        <v>0</v>
      </c>
      <c r="AV1443" s="36">
        <f t="shared" si="692"/>
        <v>0</v>
      </c>
      <c r="AW1443" s="36">
        <f t="shared" si="693"/>
        <v>0</v>
      </c>
      <c r="AX1443" s="36">
        <f t="shared" si="683"/>
        <v>0</v>
      </c>
      <c r="AY1443" s="36">
        <f t="shared" si="694"/>
        <v>0</v>
      </c>
      <c r="AZ1443" s="36">
        <f t="shared" si="695"/>
        <v>0</v>
      </c>
      <c r="BA1443" s="36">
        <f t="shared" si="684"/>
        <v>0</v>
      </c>
      <c r="BB1443" s="36">
        <f t="shared" si="685"/>
        <v>0</v>
      </c>
      <c r="BC1443" s="36">
        <f t="shared" si="686"/>
        <v>0</v>
      </c>
      <c r="BD1443" s="36">
        <f t="shared" si="687"/>
        <v>0</v>
      </c>
      <c r="BE1443" s="36">
        <f t="shared" si="688"/>
        <v>0</v>
      </c>
      <c r="BF1443" s="36">
        <f t="shared" si="696"/>
        <v>1443</v>
      </c>
      <c r="BG1443" s="36">
        <f t="shared" si="697"/>
        <v>0</v>
      </c>
      <c r="BH1443" s="36">
        <f t="shared" si="698"/>
        <v>0</v>
      </c>
      <c r="BI1443" s="36">
        <f t="shared" si="699"/>
        <v>0</v>
      </c>
      <c r="BJ1443" s="29">
        <f t="shared" si="689"/>
        <v>0</v>
      </c>
      <c r="BK1443" s="29">
        <f t="shared" si="700"/>
        <v>0</v>
      </c>
      <c r="BL1443" s="29">
        <f t="shared" si="701"/>
        <v>0</v>
      </c>
      <c r="BM1443" s="29">
        <f t="shared" si="702"/>
        <v>0</v>
      </c>
      <c r="BN1443" s="36">
        <f t="shared" si="703"/>
        <v>0</v>
      </c>
      <c r="BQ1443" s="29">
        <f t="shared" si="704"/>
        <v>0</v>
      </c>
    </row>
    <row r="1444" spans="2:69" s="35" customFormat="1" ht="30" customHeight="1" x14ac:dyDescent="0.15">
      <c r="B1444" s="31"/>
      <c r="C1444" s="32"/>
      <c r="D1444" s="71"/>
      <c r="E1444" s="72"/>
      <c r="F1444" s="72"/>
      <c r="G1444" s="72"/>
      <c r="H1444" s="72"/>
      <c r="I1444" s="72"/>
      <c r="J1444" s="72"/>
      <c r="K1444" s="72"/>
      <c r="L1444" s="72"/>
      <c r="M1444" s="72"/>
      <c r="N1444" s="73"/>
      <c r="O1444" s="33"/>
      <c r="P1444" s="31"/>
      <c r="Q1444" s="34"/>
      <c r="R1444" s="45"/>
      <c r="S1444" s="34"/>
      <c r="T1444" s="45"/>
      <c r="U1444" s="34"/>
      <c r="V1444" s="45"/>
      <c r="W1444" s="46"/>
      <c r="X1444" s="47" t="str">
        <f t="shared" si="673"/>
        <v/>
      </c>
      <c r="Y1444" s="34"/>
      <c r="Z1444" s="45"/>
      <c r="AA1444" s="34"/>
      <c r="AB1444" s="45"/>
      <c r="AC1444" s="34"/>
      <c r="AD1444" s="45"/>
      <c r="AE1444" s="34"/>
      <c r="AF1444" s="48" t="str">
        <f t="shared" si="674"/>
        <v/>
      </c>
      <c r="AG1444" s="34"/>
      <c r="AH1444" s="48" t="str">
        <f t="shared" si="675"/>
        <v/>
      </c>
      <c r="AJ1444" s="48" t="str">
        <f t="shared" si="690"/>
        <v/>
      </c>
      <c r="AK1444" s="34"/>
      <c r="AL1444" s="47" t="str">
        <f t="shared" si="676"/>
        <v/>
      </c>
      <c r="AM1444" s="34"/>
      <c r="AN1444" s="47" t="str">
        <f t="shared" si="677"/>
        <v/>
      </c>
      <c r="AP1444" s="36">
        <f t="shared" si="691"/>
        <v>0</v>
      </c>
      <c r="AQ1444" s="36">
        <f t="shared" si="678"/>
        <v>0</v>
      </c>
      <c r="AR1444" s="36">
        <f t="shared" si="679"/>
        <v>0</v>
      </c>
      <c r="AS1444" s="36">
        <f t="shared" si="680"/>
        <v>0</v>
      </c>
      <c r="AT1444" s="36">
        <f t="shared" si="681"/>
        <v>0</v>
      </c>
      <c r="AU1444" s="36">
        <f t="shared" si="682"/>
        <v>0</v>
      </c>
      <c r="AV1444" s="36">
        <f t="shared" si="692"/>
        <v>0</v>
      </c>
      <c r="AW1444" s="36">
        <f t="shared" si="693"/>
        <v>0</v>
      </c>
      <c r="AX1444" s="36">
        <f t="shared" si="683"/>
        <v>0</v>
      </c>
      <c r="AY1444" s="36">
        <f t="shared" si="694"/>
        <v>0</v>
      </c>
      <c r="AZ1444" s="36">
        <f t="shared" si="695"/>
        <v>0</v>
      </c>
      <c r="BA1444" s="36">
        <f t="shared" si="684"/>
        <v>0</v>
      </c>
      <c r="BB1444" s="36">
        <f t="shared" si="685"/>
        <v>0</v>
      </c>
      <c r="BC1444" s="36">
        <f t="shared" si="686"/>
        <v>0</v>
      </c>
      <c r="BD1444" s="36">
        <f t="shared" si="687"/>
        <v>0</v>
      </c>
      <c r="BE1444" s="36">
        <f t="shared" si="688"/>
        <v>0</v>
      </c>
      <c r="BF1444" s="36">
        <f t="shared" si="696"/>
        <v>1444</v>
      </c>
      <c r="BG1444" s="36">
        <f t="shared" si="697"/>
        <v>0</v>
      </c>
      <c r="BH1444" s="36">
        <f t="shared" si="698"/>
        <v>0</v>
      </c>
      <c r="BI1444" s="36">
        <f t="shared" si="699"/>
        <v>0</v>
      </c>
      <c r="BJ1444" s="29">
        <f t="shared" si="689"/>
        <v>0</v>
      </c>
      <c r="BK1444" s="29">
        <f t="shared" si="700"/>
        <v>0</v>
      </c>
      <c r="BL1444" s="29">
        <f t="shared" si="701"/>
        <v>0</v>
      </c>
      <c r="BM1444" s="29">
        <f t="shared" si="702"/>
        <v>0</v>
      </c>
      <c r="BN1444" s="36">
        <f t="shared" si="703"/>
        <v>0</v>
      </c>
      <c r="BQ1444" s="29">
        <f t="shared" si="704"/>
        <v>0</v>
      </c>
    </row>
    <row r="1445" spans="2:69" s="35" customFormat="1" ht="30" customHeight="1" x14ac:dyDescent="0.15">
      <c r="B1445" s="31"/>
      <c r="C1445" s="32"/>
      <c r="D1445" s="71"/>
      <c r="E1445" s="72"/>
      <c r="F1445" s="72"/>
      <c r="G1445" s="72"/>
      <c r="H1445" s="72"/>
      <c r="I1445" s="72"/>
      <c r="J1445" s="72"/>
      <c r="K1445" s="72"/>
      <c r="L1445" s="72"/>
      <c r="M1445" s="72"/>
      <c r="N1445" s="73"/>
      <c r="O1445" s="33"/>
      <c r="P1445" s="31"/>
      <c r="Q1445" s="34"/>
      <c r="R1445" s="45"/>
      <c r="S1445" s="34"/>
      <c r="T1445" s="45"/>
      <c r="U1445" s="34"/>
      <c r="V1445" s="45"/>
      <c r="W1445" s="46"/>
      <c r="X1445" s="47" t="str">
        <f t="shared" si="673"/>
        <v/>
      </c>
      <c r="Y1445" s="34"/>
      <c r="Z1445" s="45"/>
      <c r="AA1445" s="34"/>
      <c r="AB1445" s="45"/>
      <c r="AC1445" s="34"/>
      <c r="AD1445" s="45"/>
      <c r="AE1445" s="34"/>
      <c r="AF1445" s="48" t="str">
        <f t="shared" si="674"/>
        <v/>
      </c>
      <c r="AG1445" s="34"/>
      <c r="AH1445" s="48" t="str">
        <f t="shared" si="675"/>
        <v/>
      </c>
      <c r="AJ1445" s="48" t="str">
        <f t="shared" si="690"/>
        <v/>
      </c>
      <c r="AK1445" s="34"/>
      <c r="AL1445" s="47" t="str">
        <f t="shared" si="676"/>
        <v/>
      </c>
      <c r="AM1445" s="34"/>
      <c r="AN1445" s="47" t="str">
        <f t="shared" si="677"/>
        <v/>
      </c>
      <c r="AP1445" s="36">
        <f t="shared" si="691"/>
        <v>0</v>
      </c>
      <c r="AQ1445" s="36">
        <f t="shared" si="678"/>
        <v>0</v>
      </c>
      <c r="AR1445" s="36">
        <f t="shared" si="679"/>
        <v>0</v>
      </c>
      <c r="AS1445" s="36">
        <f t="shared" si="680"/>
        <v>0</v>
      </c>
      <c r="AT1445" s="36">
        <f t="shared" si="681"/>
        <v>0</v>
      </c>
      <c r="AU1445" s="36">
        <f t="shared" si="682"/>
        <v>0</v>
      </c>
      <c r="AV1445" s="36">
        <f t="shared" si="692"/>
        <v>0</v>
      </c>
      <c r="AW1445" s="36">
        <f t="shared" si="693"/>
        <v>0</v>
      </c>
      <c r="AX1445" s="36">
        <f t="shared" si="683"/>
        <v>0</v>
      </c>
      <c r="AY1445" s="36">
        <f t="shared" si="694"/>
        <v>0</v>
      </c>
      <c r="AZ1445" s="36">
        <f t="shared" si="695"/>
        <v>0</v>
      </c>
      <c r="BA1445" s="36">
        <f t="shared" si="684"/>
        <v>0</v>
      </c>
      <c r="BB1445" s="36">
        <f t="shared" si="685"/>
        <v>0</v>
      </c>
      <c r="BC1445" s="36">
        <f t="shared" si="686"/>
        <v>0</v>
      </c>
      <c r="BD1445" s="36">
        <f t="shared" si="687"/>
        <v>0</v>
      </c>
      <c r="BE1445" s="36">
        <f t="shared" si="688"/>
        <v>0</v>
      </c>
      <c r="BF1445" s="36">
        <f t="shared" si="696"/>
        <v>1445</v>
      </c>
      <c r="BG1445" s="36">
        <f t="shared" si="697"/>
        <v>0</v>
      </c>
      <c r="BH1445" s="36">
        <f t="shared" si="698"/>
        <v>0</v>
      </c>
      <c r="BI1445" s="36">
        <f t="shared" si="699"/>
        <v>0</v>
      </c>
      <c r="BJ1445" s="29">
        <f t="shared" si="689"/>
        <v>0</v>
      </c>
      <c r="BK1445" s="29">
        <f t="shared" si="700"/>
        <v>0</v>
      </c>
      <c r="BL1445" s="29">
        <f t="shared" si="701"/>
        <v>0</v>
      </c>
      <c r="BM1445" s="29">
        <f t="shared" si="702"/>
        <v>0</v>
      </c>
      <c r="BN1445" s="36">
        <f t="shared" si="703"/>
        <v>0</v>
      </c>
      <c r="BQ1445" s="29">
        <f t="shared" si="704"/>
        <v>0</v>
      </c>
    </row>
    <row r="1446" spans="2:69" s="35" customFormat="1" ht="30" customHeight="1" x14ac:dyDescent="0.15">
      <c r="B1446" s="31"/>
      <c r="C1446" s="32"/>
      <c r="D1446" s="71"/>
      <c r="E1446" s="72"/>
      <c r="F1446" s="72"/>
      <c r="G1446" s="72"/>
      <c r="H1446" s="72"/>
      <c r="I1446" s="72"/>
      <c r="J1446" s="72"/>
      <c r="K1446" s="72"/>
      <c r="L1446" s="72"/>
      <c r="M1446" s="72"/>
      <c r="N1446" s="73"/>
      <c r="O1446" s="33"/>
      <c r="P1446" s="31"/>
      <c r="Q1446" s="34"/>
      <c r="R1446" s="45"/>
      <c r="S1446" s="34"/>
      <c r="T1446" s="45"/>
      <c r="U1446" s="34"/>
      <c r="V1446" s="45"/>
      <c r="W1446" s="46"/>
      <c r="X1446" s="47" t="str">
        <f t="shared" ref="X1446:X1509" si="705">IF(ISBLANK(R1446),"",IF(ISERR(R1446*T1446),"-",ROUND(R1446*T1446,2)))</f>
        <v/>
      </c>
      <c r="Y1446" s="34"/>
      <c r="Z1446" s="45"/>
      <c r="AA1446" s="34"/>
      <c r="AB1446" s="45"/>
      <c r="AC1446" s="34"/>
      <c r="AD1446" s="45"/>
      <c r="AE1446" s="34"/>
      <c r="AF1446" s="48" t="str">
        <f t="shared" ref="AF1446:AF1509" si="706">IF(OR(ISBLANK(Z1446),Z1446=""),"",IF(ISERR((V1446-AD1446)/V1446),"",ROUND(100*(V1446-AD1446)/V1446,2)))</f>
        <v/>
      </c>
      <c r="AG1446" s="34"/>
      <c r="AH1446" s="48" t="str">
        <f t="shared" ref="AH1446:AH1509" si="707">IF(OR(ISBLANK(Z1446),Z1446=""),"",IF(ISERR(AD1446/V1446),"-",ROUND(100*AD1446/V1446,2)))</f>
        <v/>
      </c>
      <c r="AJ1446" s="48" t="str">
        <f t="shared" si="690"/>
        <v/>
      </c>
      <c r="AK1446" s="34"/>
      <c r="AL1446" s="47" t="str">
        <f t="shared" ref="AL1446:AL1509" si="708">IF(OR(ISBLANK(P1446),ISBLANK(R1446),R1446="",R1446=0),"",IF(ISERR((X1446-AJ1446)/X1446),"",ROUND(100*(X1446-AJ1446)/X1446,2)))</f>
        <v/>
      </c>
      <c r="AM1446" s="34"/>
      <c r="AN1446" s="47" t="str">
        <f t="shared" ref="AN1446:AN1509" si="709">IF(OR(ISBLANK(P1446),ISBLANK(R1446),R1446="",R1446=0),"",IF(ISERR(AJ1446/X1446),"",ROUND(100*AJ1446/X1446,2)))</f>
        <v/>
      </c>
      <c r="AP1446" s="36">
        <f t="shared" si="691"/>
        <v>0</v>
      </c>
      <c r="AQ1446" s="36">
        <f t="shared" ref="AQ1446:AQ1509" si="710">IF(ISBLANK(R1446),0,IF(ISERR(100*(AJ1446-X1446)/X1446),0,IF(100*(AJ1446-X1446)/X1446&gt;0.1,1,0)))</f>
        <v>0</v>
      </c>
      <c r="AR1446" s="36">
        <f t="shared" ref="AR1446:AR1509" si="711">IF(ISBLANK(R1446),0,IF(ISERR(OR(AN1446,100*(AJ1446-X1446)/X1446)),0,IF(AND(AN1446&gt;100,100*(AJ1446-X1446)/X1446&gt;1),1,0)))</f>
        <v>0</v>
      </c>
      <c r="AS1446" s="36">
        <f t="shared" ref="AS1446:AS1509" si="712">IF(ISBLANK(R1446),0,IF(ISERR(OR(AN1446,100*(AJ1446-X1446)/X1446)),0,IF(AND(AN1446&gt;100,100*(AJ1446-X1446)/X1446&lt;1),1,0)))</f>
        <v>0</v>
      </c>
      <c r="AT1446" s="36">
        <f t="shared" ref="AT1446:AT1509" si="713">IF(OR(ISBLANK(P1446),ISERR(IF(AND(AL1446&gt;=0,AL1446&lt;=30),IF(AL1446&lt;$V$22,IF(ROUND(100*(V1446-ROUND((AB1446-0.01)*Z1446,2))/V1446,2)&lt;=$V$22,1,0),0),0))),0,IF(AND(AL1446&gt;=0,AL1446&lt;=30),IF(AL1446&lt;$V$22,IF(ROUND(100*(V1446-ROUND((AB1446-0.01)*Z1446,2))/V1446,2)&lt;=$V$22,1,0),0),0))</f>
        <v>0</v>
      </c>
      <c r="AU1446" s="36">
        <f t="shared" ref="AU1446:AU1509" si="714">IF(OR(ISBLANK(P1446),ISERR(IF($AJ$10=$AP$8,IF(AND(AL1446&gt;=0,AL1446&lt;=30),IF(AL1446&gt;$V$22,IF(ROUND(100*(V1446-ROUND((AB1446+0.01)*Z1446,2))/V1446,2)&gt;=$V$22,1,0),0),0),0))),0,IF($AJ$10=$AP$8,IF(AND(AL1446&gt;=0,AL1446&lt;=30),IF(AL1446&gt;$V$22,IF(ROUND(100*(V1446-ROUND((AB1446+0.01)*Z1446,2))/V1446,2)&gt;=$V$22,1,0),0),0),0))</f>
        <v>0</v>
      </c>
      <c r="AV1446" s="36">
        <f t="shared" si="692"/>
        <v>0</v>
      </c>
      <c r="AW1446" s="36">
        <f t="shared" si="693"/>
        <v>0</v>
      </c>
      <c r="AX1446" s="36">
        <f t="shared" ref="AX1446:AX1509" si="715">IF(OR(ISBLANK(P1446),ISERR(IF(AND(AL1446&gt;=0,AL1446&lt;=30),IF(AL1446&gt;$V$22,IF(ROUND(100*(V1446-ROUND((AB1446+0.01)*Z1446,2))/V1446,2)&lt;$V$22,1,0),IF(AL1446&lt;$V$22,IF(ROUND(100*(V1446-ROUND((AB1446-0.01)*Z1446,2))/V1446,2)&gt;$V$22,1,0),0)),0))),0,IF(AND(AL1446&gt;=0,AL1446&lt;=30),IF(AL1446&gt;$V$22,IF(ROUND(100*(V1446-ROUND((AB1446+0.01)*Z1446,2))/V1446,2)&lt;$V$22,1,0),IF(AL1446&lt;$V$22,IF(ROUND(100*(V1446-ROUND((AB1446-0.01)*Z1446,2))/V1446,2)&gt;$V$22,1,0),0)),0))</f>
        <v>0</v>
      </c>
      <c r="AY1446" s="36">
        <f t="shared" si="694"/>
        <v>0</v>
      </c>
      <c r="AZ1446" s="36">
        <f t="shared" si="695"/>
        <v>0</v>
      </c>
      <c r="BA1446" s="36">
        <f t="shared" ref="BA1446:BA1509" si="716">IF(OR(ISBLANK(P1446),ISERR(IF(OR(ISBLANK(X1446),ISBLANK(V1446)),0,IF(ROUND(100*(X1446-V1446)/X1446,2)&lt;-0.1,1,0)))),0,IF(OR(ISBLANK(X1446),ISBLANK(V1446)),0,IF(ROUND(100*(X1446-V1446)/X1446,2)&lt;-0.1,1,0)))</f>
        <v>0</v>
      </c>
      <c r="BB1446" s="36">
        <f t="shared" ref="BB1446:BB1509" si="717">IF(OR(ISBLANK(P1446),ISERR(IF(OR(ISBLANK(X1446),ISBLANK(V1446)),0,IF(ROUND(100*(X1446-V1446)/X1446,2)&gt;1,1,0)))),0,IF(OR(ISBLANK(X1446),ISBLANK(V1446)),0,IF(ROUND(100*(X1446-V1446)/X1446,2)&gt;1,1,0)))</f>
        <v>0</v>
      </c>
      <c r="BC1446" s="36">
        <f t="shared" ref="BC1446:BC1509" si="718">IF(OR(ISBLANK(P1446),ISERR(IF(OR(ISBLANK(X1446),ISBLANK(V1446)),0,IF(AND(BA1446=0,BB1446=0,ROUND(100*(X1446-V1446)/X1446,2)&lt;&gt;0),1,0)))),0,IF(OR(ISBLANK(X1446),ISBLANK(V1446)),0,IF(AND(BA1446=0,BB1446=0,ROUND(100*(X1446-V1446)/X1446,2)&lt;&gt;0),1,0)))</f>
        <v>0</v>
      </c>
      <c r="BD1446" s="36">
        <f t="shared" ref="BD1446:BD1509" si="719">IF(OR(ISBLANK(P1446),ISERR(IF(OR(ISBLANK(X1446),ISBLANK(V1446)),0,IF(BA1446=0,0,IF(ROUND(100*(AJ1446-X1446)/X1446,4)&lt;=0.1,0,1))))),0,IF(OR(ISBLANK(X1446),ISBLANK(V1446)),0,IF(BA1446=0,0,IF(ROUND(100*(AJ1446-X1446)/X1446,4)&lt;=0.1,0,1))))</f>
        <v>0</v>
      </c>
      <c r="BE1446" s="36">
        <f t="shared" ref="BE1446:BE1509" si="720">IF(OR(ISBLANK(P1446),ISERR(IF(OR(ISBLANK(X1446),ISBLANK(V1446)),0,IF(BB1446=0,0,IF(ROUND(100*(X1446-AJ1446)/X1446,2)&lt;=30,0,1))))),0,IF(OR(ISBLANK(X1446),ISBLANK(V1446)),0,IF(BB1446=0,0,IF(ROUND(100*(X1446-AJ1446)/X1446,2)&lt;=30,0,1))))</f>
        <v>0</v>
      </c>
      <c r="BF1446" s="36">
        <f t="shared" si="696"/>
        <v>1446</v>
      </c>
      <c r="BG1446" s="36">
        <f t="shared" si="697"/>
        <v>0</v>
      </c>
      <c r="BH1446" s="36">
        <f t="shared" si="698"/>
        <v>0</v>
      </c>
      <c r="BI1446" s="36">
        <f t="shared" si="699"/>
        <v>0</v>
      </c>
      <c r="BJ1446" s="29">
        <f t="shared" ref="BJ1446:BJ1509" si="721">IF(OR(ISBLANK(P1446),P1446="",ISERR(P1446),ISBLANK(R1446),R1446="",ISERR(R1446),ISBLANK(T1446),T1446="",ISERR(T1446),ISERR(IF(SUM(AP1446,AQ1446,AR1446,AT1446,AU1446,AX1446,BA1446,BB1446,BC1446,BD1446,BE1446)=0,ROUND(AB1446,2),IF($AJ$10=$AP$8,ROUND(X1446*(1-($V$22/100))/R1446,2),IF(AB1446&gt;T1446,ROUND(T1446,2),ROUND(AB1446,2)))))),0,IF(SUM(AP1446,AQ1446,AR1446,AT1446,AU1446,AX1446,BA1446,BB1446,BC1446,BD1446,BE1446)=0,ROUND(AB1446,2),IF($AJ$10=$AP$8,ROUND(X1446*(1-($V$22/100))/R1446,2),IF(AB1446&gt;T1446,ROUND(T1446,2),ROUND(AB1446,2)))))</f>
        <v>0</v>
      </c>
      <c r="BK1446" s="29">
        <f t="shared" si="700"/>
        <v>0</v>
      </c>
      <c r="BL1446" s="29">
        <f t="shared" si="701"/>
        <v>0</v>
      </c>
      <c r="BM1446" s="29">
        <f t="shared" si="702"/>
        <v>0</v>
      </c>
      <c r="BN1446" s="36">
        <f t="shared" si="703"/>
        <v>0</v>
      </c>
      <c r="BQ1446" s="29">
        <f t="shared" si="704"/>
        <v>0</v>
      </c>
    </row>
    <row r="1447" spans="2:69" s="35" customFormat="1" ht="30" customHeight="1" x14ac:dyDescent="0.15">
      <c r="B1447" s="31"/>
      <c r="C1447" s="32"/>
      <c r="D1447" s="71"/>
      <c r="E1447" s="72"/>
      <c r="F1447" s="72"/>
      <c r="G1447" s="72"/>
      <c r="H1447" s="72"/>
      <c r="I1447" s="72"/>
      <c r="J1447" s="72"/>
      <c r="K1447" s="72"/>
      <c r="L1447" s="72"/>
      <c r="M1447" s="72"/>
      <c r="N1447" s="73"/>
      <c r="O1447" s="33"/>
      <c r="P1447" s="31"/>
      <c r="Q1447" s="34"/>
      <c r="R1447" s="45"/>
      <c r="S1447" s="34"/>
      <c r="T1447" s="45"/>
      <c r="U1447" s="34"/>
      <c r="V1447" s="45"/>
      <c r="W1447" s="46"/>
      <c r="X1447" s="47" t="str">
        <f t="shared" si="705"/>
        <v/>
      </c>
      <c r="Y1447" s="34"/>
      <c r="Z1447" s="45"/>
      <c r="AA1447" s="34"/>
      <c r="AB1447" s="45"/>
      <c r="AC1447" s="34"/>
      <c r="AD1447" s="45"/>
      <c r="AE1447" s="34"/>
      <c r="AF1447" s="48" t="str">
        <f t="shared" si="706"/>
        <v/>
      </c>
      <c r="AG1447" s="34"/>
      <c r="AH1447" s="48" t="str">
        <f t="shared" si="707"/>
        <v/>
      </c>
      <c r="AJ1447" s="48" t="str">
        <f t="shared" ref="AJ1447:AJ1510" si="722">IF(OR(ISBLANK(P1447),ISBLANK(R1447),R1447="",R1447=0),"",IF(ISERR(Z1447*AB1447),"",ROUND(Z1447*AB1447,2)))</f>
        <v/>
      </c>
      <c r="AK1447" s="34"/>
      <c r="AL1447" s="47" t="str">
        <f t="shared" si="708"/>
        <v/>
      </c>
      <c r="AM1447" s="34"/>
      <c r="AN1447" s="47" t="str">
        <f t="shared" si="709"/>
        <v/>
      </c>
      <c r="AP1447" s="36">
        <f t="shared" ref="AP1447:AP1510" si="723">IF(AL1447&lt;0,1,0)</f>
        <v>0</v>
      </c>
      <c r="AQ1447" s="36">
        <f t="shared" si="710"/>
        <v>0</v>
      </c>
      <c r="AR1447" s="36">
        <f t="shared" si="711"/>
        <v>0</v>
      </c>
      <c r="AS1447" s="36">
        <f t="shared" si="712"/>
        <v>0</v>
      </c>
      <c r="AT1447" s="36">
        <f t="shared" si="713"/>
        <v>0</v>
      </c>
      <c r="AU1447" s="36">
        <f t="shared" si="714"/>
        <v>0</v>
      </c>
      <c r="AV1447" s="36">
        <f t="shared" ref="AV1447:AV1510" si="724">IF(ISERR(IF(AND(AL1447&gt;30,AL1447&lt;=99),1,0)),0,IF(AND(AL1447&gt;30,AL1447&lt;=99),1,0))</f>
        <v>0</v>
      </c>
      <c r="AW1447" s="36">
        <f t="shared" ref="AW1447:AW1510" si="725">IF(ISERR(IF(AND($R1447&lt;&gt;"",NOT(ISBLANK($R1447)),AL1447&gt;99),1,0)),0,IF(AND($R1447&lt;&gt;"",NOT(ISBLANK($R1447)),AL1447&gt;99),1,0))</f>
        <v>0</v>
      </c>
      <c r="AX1447" s="36">
        <f t="shared" si="715"/>
        <v>0</v>
      </c>
      <c r="AY1447" s="36">
        <f t="shared" ref="AY1447:AY1510" si="726">IF(OR(ISBLANK(R1447),ISERR(IF(AND(NOT(ISBLANK($R1447)),$R1447&lt;&gt;"",$Z1447&lt;&gt;$R1447),1,0))),0,IF(AND(NOT(ISBLANK($R1447)),$R1447&lt;&gt;"",$Z1447&lt;&gt;$R1447),1,0))</f>
        <v>0</v>
      </c>
      <c r="AZ1447" s="36">
        <f t="shared" ref="AZ1447:AZ1510" si="727">IF(OR(ISBLANK(P1447),ISERR(IF(OR(ISBLANK(P1447),P1447=""),0,1))),0,IF(OR(ISBLANK(P1447),P1447=""),0,1))</f>
        <v>0</v>
      </c>
      <c r="BA1447" s="36">
        <f t="shared" si="716"/>
        <v>0</v>
      </c>
      <c r="BB1447" s="36">
        <f t="shared" si="717"/>
        <v>0</v>
      </c>
      <c r="BC1447" s="36">
        <f t="shared" si="718"/>
        <v>0</v>
      </c>
      <c r="BD1447" s="36">
        <f t="shared" si="719"/>
        <v>0</v>
      </c>
      <c r="BE1447" s="36">
        <f t="shared" si="720"/>
        <v>0</v>
      </c>
      <c r="BF1447" s="36">
        <f t="shared" ref="BF1447:BF1510" si="728">ROW(BF1447)</f>
        <v>1447</v>
      </c>
      <c r="BG1447" s="36">
        <f t="shared" ref="BG1447:BG1510" si="729">IF(OR(ISBLANK(D1447),ISERR(D1447),D1447="",ISBLANK(P1447),P1447="",ISERR(P1447),ISERR(VLOOKUP(D1447,$D$38:$BF$3617,55,FALSE))),0,IF(VLOOKUP(D1447,$D$38:$BF$3617,25,FALSE)=AB1447,0,VLOOKUP(D1447,$D$38:$BF$3617,55,FALSE)))</f>
        <v>0</v>
      </c>
      <c r="BH1447" s="36">
        <f t="shared" ref="BH1447:BH1510" si="730">IF(OR(ISBLANK(D1447),D1447="",ISERR(D1447),ISBLANK(P1447),P1447="",ISERR(P1447),ISNA(IF(VLOOKUP(D1447,$D$38:$AN$3617,25,FALSE)&lt;&gt;AB1447,1,0)),ISERR(IF(AND(ISNA(VLOOKUP(ROW(D1447),$BG$38:$BG$3617,1,FALSE)),VLOOKUP(D1447,$D$38:$AN$3617,25,FALSE)=AB1447),0,1))),0,IF(AND(ISNA(VLOOKUP(ROW(D1447),$BG$38:$BG$3617,1,FALSE)),VLOOKUP(D1447,$D$38:$AN$3617,25,FALSE)=AB1447),0,1))</f>
        <v>0</v>
      </c>
      <c r="BI1447" s="36">
        <f t="shared" ref="BI1447:BI1510" si="731">IF(OR(ISBLANK(D1447),D1447="",ISERR(D1447),ISBLANK(P1447),P1447="",ISERR(P1447)),0,IF(BH1447=0,0,IF(BG1447=0,BF1447,BG1447)))</f>
        <v>0</v>
      </c>
      <c r="BJ1447" s="29">
        <f t="shared" si="721"/>
        <v>0</v>
      </c>
      <c r="BK1447" s="29">
        <f t="shared" ref="BK1447:BK1510" si="732">IF(OR(ISBLANK(D1447),D1447="",ISERR(D1447),ISBLANK(P1447),P1447="",ISERR(P1447)),0,IF(BH1447=0,ROUND(BJ1447,2),IF(BG1447&lt;&gt;0,IF(BJ1447&lt;VLOOKUP(BG1447,$BI$38:$BK$3617,3,FALSE),ROUND(BJ1447,2),ROUND(VLOOKUP(BG1447,$BI$38:$BK$3617,3,FALSE),2)),IF(BJ1447&lt;VLOOKUP(BF1447,$BG$38:$BK$3617,4,FALSE),ROUND(BJ1447,2),VLOOKUP(BF1447,$BG$38:$BK$3617,4,FALSE)))))</f>
        <v>0</v>
      </c>
      <c r="BL1447" s="29">
        <f t="shared" ref="BL1447:BL1510" si="733">IF(BH1447=0,0,(BJ1447-SUMIFS($BJ$38:$BJ$3617,$BI$38:$BI$3617,BI1447)/COUNTIFS($BI$38:$BI$3617,BI1447))^2)</f>
        <v>0</v>
      </c>
      <c r="BM1447" s="29">
        <f t="shared" ref="BM1447:BM1510" si="734">IF(BH1447=0,BK1447,ROUND(((SUMIFS($BJ$38:$BJ$3617,$BI$38:$BI$3617,BI1447)/COUNTIFS($BI$38:$BI$3617,BI1447))-((SUMIFS($BL$38:$BL$3617,$BI$38:$BI$3617,BI1447)/COUNTIFS($BI$38:$BI$3617,BI1447))^0.5)),2))</f>
        <v>0</v>
      </c>
      <c r="BN1447" s="36">
        <f t="shared" ref="BN1447:BN1510" si="735">IF(AND(OR(P1447="",ISBLANK(P1447),ISERR(P1447)),OR(AND(R1447&lt;&gt;0,R1447&lt;&gt;"",NOT(ISBLANK(R1447))),AND(T1447&lt;&gt;0,T1447&lt;&gt;"",NOT(ISBLANK(T1447))),AND(Z1447&lt;&gt;0,Z1447&lt;&gt;"",NOT(ISBLANK(Z1447))),AND(AB1447&lt;&gt;0,AB1447&lt;&gt;"",NOT(ISBLANK(AB1447))))),1,0)</f>
        <v>0</v>
      </c>
      <c r="BQ1447" s="29">
        <f t="shared" ref="BQ1447:BQ1510" si="736">IF(ISERR(IF(OR(ISBLANK(Z1447),Z1447="",Z1447=0),0,IF(OR(ISBLANK(AD1447),AD1447=""),0,ROUND(AD1447,2)))),0,IF(OR(ISBLANK(Z1447),Z1447="",Z1447=0),0,IF(OR(ISBLANK(AD1447),AD1447=""),0,ROUND(AD1447,2))))</f>
        <v>0</v>
      </c>
    </row>
    <row r="1448" spans="2:69" s="35" customFormat="1" ht="30" customHeight="1" x14ac:dyDescent="0.15">
      <c r="B1448" s="31"/>
      <c r="C1448" s="32"/>
      <c r="D1448" s="71"/>
      <c r="E1448" s="72"/>
      <c r="F1448" s="72"/>
      <c r="G1448" s="72"/>
      <c r="H1448" s="72"/>
      <c r="I1448" s="72"/>
      <c r="J1448" s="72"/>
      <c r="K1448" s="72"/>
      <c r="L1448" s="72"/>
      <c r="M1448" s="72"/>
      <c r="N1448" s="73"/>
      <c r="O1448" s="33"/>
      <c r="P1448" s="31"/>
      <c r="Q1448" s="34"/>
      <c r="R1448" s="45"/>
      <c r="S1448" s="34"/>
      <c r="T1448" s="45"/>
      <c r="U1448" s="34"/>
      <c r="V1448" s="45"/>
      <c r="W1448" s="46"/>
      <c r="X1448" s="47" t="str">
        <f t="shared" si="705"/>
        <v/>
      </c>
      <c r="Y1448" s="34"/>
      <c r="Z1448" s="45"/>
      <c r="AA1448" s="34"/>
      <c r="AB1448" s="45"/>
      <c r="AC1448" s="34"/>
      <c r="AD1448" s="45"/>
      <c r="AE1448" s="34"/>
      <c r="AF1448" s="48" t="str">
        <f t="shared" si="706"/>
        <v/>
      </c>
      <c r="AG1448" s="34"/>
      <c r="AH1448" s="48" t="str">
        <f t="shared" si="707"/>
        <v/>
      </c>
      <c r="AJ1448" s="48" t="str">
        <f t="shared" si="722"/>
        <v/>
      </c>
      <c r="AK1448" s="34"/>
      <c r="AL1448" s="47" t="str">
        <f t="shared" si="708"/>
        <v/>
      </c>
      <c r="AM1448" s="34"/>
      <c r="AN1448" s="47" t="str">
        <f t="shared" si="709"/>
        <v/>
      </c>
      <c r="AP1448" s="36">
        <f t="shared" si="723"/>
        <v>0</v>
      </c>
      <c r="AQ1448" s="36">
        <f t="shared" si="710"/>
        <v>0</v>
      </c>
      <c r="AR1448" s="36">
        <f t="shared" si="711"/>
        <v>0</v>
      </c>
      <c r="AS1448" s="36">
        <f t="shared" si="712"/>
        <v>0</v>
      </c>
      <c r="AT1448" s="36">
        <f t="shared" si="713"/>
        <v>0</v>
      </c>
      <c r="AU1448" s="36">
        <f t="shared" si="714"/>
        <v>0</v>
      </c>
      <c r="AV1448" s="36">
        <f t="shared" si="724"/>
        <v>0</v>
      </c>
      <c r="AW1448" s="36">
        <f t="shared" si="725"/>
        <v>0</v>
      </c>
      <c r="AX1448" s="36">
        <f t="shared" si="715"/>
        <v>0</v>
      </c>
      <c r="AY1448" s="36">
        <f t="shared" si="726"/>
        <v>0</v>
      </c>
      <c r="AZ1448" s="36">
        <f t="shared" si="727"/>
        <v>0</v>
      </c>
      <c r="BA1448" s="36">
        <f t="shared" si="716"/>
        <v>0</v>
      </c>
      <c r="BB1448" s="36">
        <f t="shared" si="717"/>
        <v>0</v>
      </c>
      <c r="BC1448" s="36">
        <f t="shared" si="718"/>
        <v>0</v>
      </c>
      <c r="BD1448" s="36">
        <f t="shared" si="719"/>
        <v>0</v>
      </c>
      <c r="BE1448" s="36">
        <f t="shared" si="720"/>
        <v>0</v>
      </c>
      <c r="BF1448" s="36">
        <f t="shared" si="728"/>
        <v>1448</v>
      </c>
      <c r="BG1448" s="36">
        <f t="shared" si="729"/>
        <v>0</v>
      </c>
      <c r="BH1448" s="36">
        <f t="shared" si="730"/>
        <v>0</v>
      </c>
      <c r="BI1448" s="36">
        <f t="shared" si="731"/>
        <v>0</v>
      </c>
      <c r="BJ1448" s="29">
        <f t="shared" si="721"/>
        <v>0</v>
      </c>
      <c r="BK1448" s="29">
        <f t="shared" si="732"/>
        <v>0</v>
      </c>
      <c r="BL1448" s="29">
        <f t="shared" si="733"/>
        <v>0</v>
      </c>
      <c r="BM1448" s="29">
        <f t="shared" si="734"/>
        <v>0</v>
      </c>
      <c r="BN1448" s="36">
        <f t="shared" si="735"/>
        <v>0</v>
      </c>
      <c r="BQ1448" s="29">
        <f t="shared" si="736"/>
        <v>0</v>
      </c>
    </row>
    <row r="1449" spans="2:69" s="35" customFormat="1" ht="30" customHeight="1" x14ac:dyDescent="0.15">
      <c r="B1449" s="31"/>
      <c r="C1449" s="32"/>
      <c r="D1449" s="71"/>
      <c r="E1449" s="72"/>
      <c r="F1449" s="72"/>
      <c r="G1449" s="72"/>
      <c r="H1449" s="72"/>
      <c r="I1449" s="72"/>
      <c r="J1449" s="72"/>
      <c r="K1449" s="72"/>
      <c r="L1449" s="72"/>
      <c r="M1449" s="72"/>
      <c r="N1449" s="73"/>
      <c r="O1449" s="33"/>
      <c r="P1449" s="31"/>
      <c r="Q1449" s="34"/>
      <c r="R1449" s="45"/>
      <c r="S1449" s="34"/>
      <c r="T1449" s="45"/>
      <c r="U1449" s="34"/>
      <c r="V1449" s="45"/>
      <c r="W1449" s="46"/>
      <c r="X1449" s="47" t="str">
        <f t="shared" si="705"/>
        <v/>
      </c>
      <c r="Y1449" s="34"/>
      <c r="Z1449" s="45"/>
      <c r="AA1449" s="34"/>
      <c r="AB1449" s="45"/>
      <c r="AC1449" s="34"/>
      <c r="AD1449" s="45"/>
      <c r="AE1449" s="34"/>
      <c r="AF1449" s="48" t="str">
        <f t="shared" si="706"/>
        <v/>
      </c>
      <c r="AG1449" s="34"/>
      <c r="AH1449" s="48" t="str">
        <f t="shared" si="707"/>
        <v/>
      </c>
      <c r="AJ1449" s="48" t="str">
        <f t="shared" si="722"/>
        <v/>
      </c>
      <c r="AK1449" s="34"/>
      <c r="AL1449" s="47" t="str">
        <f t="shared" si="708"/>
        <v/>
      </c>
      <c r="AM1449" s="34"/>
      <c r="AN1449" s="47" t="str">
        <f t="shared" si="709"/>
        <v/>
      </c>
      <c r="AP1449" s="36">
        <f t="shared" si="723"/>
        <v>0</v>
      </c>
      <c r="AQ1449" s="36">
        <f t="shared" si="710"/>
        <v>0</v>
      </c>
      <c r="AR1449" s="36">
        <f t="shared" si="711"/>
        <v>0</v>
      </c>
      <c r="AS1449" s="36">
        <f t="shared" si="712"/>
        <v>0</v>
      </c>
      <c r="AT1449" s="36">
        <f t="shared" si="713"/>
        <v>0</v>
      </c>
      <c r="AU1449" s="36">
        <f t="shared" si="714"/>
        <v>0</v>
      </c>
      <c r="AV1449" s="36">
        <f t="shared" si="724"/>
        <v>0</v>
      </c>
      <c r="AW1449" s="36">
        <f t="shared" si="725"/>
        <v>0</v>
      </c>
      <c r="AX1449" s="36">
        <f t="shared" si="715"/>
        <v>0</v>
      </c>
      <c r="AY1449" s="36">
        <f t="shared" si="726"/>
        <v>0</v>
      </c>
      <c r="AZ1449" s="36">
        <f t="shared" si="727"/>
        <v>0</v>
      </c>
      <c r="BA1449" s="36">
        <f t="shared" si="716"/>
        <v>0</v>
      </c>
      <c r="BB1449" s="36">
        <f t="shared" si="717"/>
        <v>0</v>
      </c>
      <c r="BC1449" s="36">
        <f t="shared" si="718"/>
        <v>0</v>
      </c>
      <c r="BD1449" s="36">
        <f t="shared" si="719"/>
        <v>0</v>
      </c>
      <c r="BE1449" s="36">
        <f t="shared" si="720"/>
        <v>0</v>
      </c>
      <c r="BF1449" s="36">
        <f t="shared" si="728"/>
        <v>1449</v>
      </c>
      <c r="BG1449" s="36">
        <f t="shared" si="729"/>
        <v>0</v>
      </c>
      <c r="BH1449" s="36">
        <f t="shared" si="730"/>
        <v>0</v>
      </c>
      <c r="BI1449" s="36">
        <f t="shared" si="731"/>
        <v>0</v>
      </c>
      <c r="BJ1449" s="29">
        <f t="shared" si="721"/>
        <v>0</v>
      </c>
      <c r="BK1449" s="29">
        <f t="shared" si="732"/>
        <v>0</v>
      </c>
      <c r="BL1449" s="29">
        <f t="shared" si="733"/>
        <v>0</v>
      </c>
      <c r="BM1449" s="29">
        <f t="shared" si="734"/>
        <v>0</v>
      </c>
      <c r="BN1449" s="36">
        <f t="shared" si="735"/>
        <v>0</v>
      </c>
      <c r="BQ1449" s="29">
        <f t="shared" si="736"/>
        <v>0</v>
      </c>
    </row>
    <row r="1450" spans="2:69" s="35" customFormat="1" ht="30" customHeight="1" x14ac:dyDescent="0.15">
      <c r="B1450" s="31"/>
      <c r="C1450" s="32"/>
      <c r="D1450" s="71"/>
      <c r="E1450" s="72"/>
      <c r="F1450" s="72"/>
      <c r="G1450" s="72"/>
      <c r="H1450" s="72"/>
      <c r="I1450" s="72"/>
      <c r="J1450" s="72"/>
      <c r="K1450" s="72"/>
      <c r="L1450" s="72"/>
      <c r="M1450" s="72"/>
      <c r="N1450" s="73"/>
      <c r="O1450" s="33"/>
      <c r="P1450" s="31"/>
      <c r="Q1450" s="34"/>
      <c r="R1450" s="45"/>
      <c r="S1450" s="34"/>
      <c r="T1450" s="45"/>
      <c r="U1450" s="34"/>
      <c r="V1450" s="45"/>
      <c r="W1450" s="46"/>
      <c r="X1450" s="47" t="str">
        <f t="shared" si="705"/>
        <v/>
      </c>
      <c r="Y1450" s="34"/>
      <c r="Z1450" s="45"/>
      <c r="AA1450" s="34"/>
      <c r="AB1450" s="45"/>
      <c r="AC1450" s="34"/>
      <c r="AD1450" s="45"/>
      <c r="AE1450" s="34"/>
      <c r="AF1450" s="48" t="str">
        <f t="shared" si="706"/>
        <v/>
      </c>
      <c r="AG1450" s="34"/>
      <c r="AH1450" s="48" t="str">
        <f t="shared" si="707"/>
        <v/>
      </c>
      <c r="AJ1450" s="48" t="str">
        <f t="shared" si="722"/>
        <v/>
      </c>
      <c r="AK1450" s="34"/>
      <c r="AL1450" s="47" t="str">
        <f t="shared" si="708"/>
        <v/>
      </c>
      <c r="AM1450" s="34"/>
      <c r="AN1450" s="47" t="str">
        <f t="shared" si="709"/>
        <v/>
      </c>
      <c r="AP1450" s="36">
        <f t="shared" si="723"/>
        <v>0</v>
      </c>
      <c r="AQ1450" s="36">
        <f t="shared" si="710"/>
        <v>0</v>
      </c>
      <c r="AR1450" s="36">
        <f t="shared" si="711"/>
        <v>0</v>
      </c>
      <c r="AS1450" s="36">
        <f t="shared" si="712"/>
        <v>0</v>
      </c>
      <c r="AT1450" s="36">
        <f t="shared" si="713"/>
        <v>0</v>
      </c>
      <c r="AU1450" s="36">
        <f t="shared" si="714"/>
        <v>0</v>
      </c>
      <c r="AV1450" s="36">
        <f t="shared" si="724"/>
        <v>0</v>
      </c>
      <c r="AW1450" s="36">
        <f t="shared" si="725"/>
        <v>0</v>
      </c>
      <c r="AX1450" s="36">
        <f t="shared" si="715"/>
        <v>0</v>
      </c>
      <c r="AY1450" s="36">
        <f t="shared" si="726"/>
        <v>0</v>
      </c>
      <c r="AZ1450" s="36">
        <f t="shared" si="727"/>
        <v>0</v>
      </c>
      <c r="BA1450" s="36">
        <f t="shared" si="716"/>
        <v>0</v>
      </c>
      <c r="BB1450" s="36">
        <f t="shared" si="717"/>
        <v>0</v>
      </c>
      <c r="BC1450" s="36">
        <f t="shared" si="718"/>
        <v>0</v>
      </c>
      <c r="BD1450" s="36">
        <f t="shared" si="719"/>
        <v>0</v>
      </c>
      <c r="BE1450" s="36">
        <f t="shared" si="720"/>
        <v>0</v>
      </c>
      <c r="BF1450" s="36">
        <f t="shared" si="728"/>
        <v>1450</v>
      </c>
      <c r="BG1450" s="36">
        <f t="shared" si="729"/>
        <v>0</v>
      </c>
      <c r="BH1450" s="36">
        <f t="shared" si="730"/>
        <v>0</v>
      </c>
      <c r="BI1450" s="36">
        <f t="shared" si="731"/>
        <v>0</v>
      </c>
      <c r="BJ1450" s="29">
        <f t="shared" si="721"/>
        <v>0</v>
      </c>
      <c r="BK1450" s="29">
        <f t="shared" si="732"/>
        <v>0</v>
      </c>
      <c r="BL1450" s="29">
        <f t="shared" si="733"/>
        <v>0</v>
      </c>
      <c r="BM1450" s="29">
        <f t="shared" si="734"/>
        <v>0</v>
      </c>
      <c r="BN1450" s="36">
        <f t="shared" si="735"/>
        <v>0</v>
      </c>
      <c r="BQ1450" s="29">
        <f t="shared" si="736"/>
        <v>0</v>
      </c>
    </row>
    <row r="1451" spans="2:69" s="35" customFormat="1" ht="30" customHeight="1" x14ac:dyDescent="0.15">
      <c r="B1451" s="31"/>
      <c r="C1451" s="32"/>
      <c r="D1451" s="71"/>
      <c r="E1451" s="72"/>
      <c r="F1451" s="72"/>
      <c r="G1451" s="72"/>
      <c r="H1451" s="72"/>
      <c r="I1451" s="72"/>
      <c r="J1451" s="72"/>
      <c r="K1451" s="72"/>
      <c r="L1451" s="72"/>
      <c r="M1451" s="72"/>
      <c r="N1451" s="73"/>
      <c r="O1451" s="33"/>
      <c r="P1451" s="31"/>
      <c r="Q1451" s="34"/>
      <c r="R1451" s="45"/>
      <c r="S1451" s="34"/>
      <c r="T1451" s="45"/>
      <c r="U1451" s="34"/>
      <c r="V1451" s="45"/>
      <c r="W1451" s="46"/>
      <c r="X1451" s="47" t="str">
        <f t="shared" si="705"/>
        <v/>
      </c>
      <c r="Y1451" s="34"/>
      <c r="Z1451" s="45"/>
      <c r="AA1451" s="34"/>
      <c r="AB1451" s="45"/>
      <c r="AC1451" s="34"/>
      <c r="AD1451" s="45"/>
      <c r="AE1451" s="34"/>
      <c r="AF1451" s="48" t="str">
        <f t="shared" si="706"/>
        <v/>
      </c>
      <c r="AG1451" s="34"/>
      <c r="AH1451" s="48" t="str">
        <f t="shared" si="707"/>
        <v/>
      </c>
      <c r="AJ1451" s="48" t="str">
        <f t="shared" si="722"/>
        <v/>
      </c>
      <c r="AK1451" s="34"/>
      <c r="AL1451" s="47" t="str">
        <f t="shared" si="708"/>
        <v/>
      </c>
      <c r="AM1451" s="34"/>
      <c r="AN1451" s="47" t="str">
        <f t="shared" si="709"/>
        <v/>
      </c>
      <c r="AP1451" s="36">
        <f t="shared" si="723"/>
        <v>0</v>
      </c>
      <c r="AQ1451" s="36">
        <f t="shared" si="710"/>
        <v>0</v>
      </c>
      <c r="AR1451" s="36">
        <f t="shared" si="711"/>
        <v>0</v>
      </c>
      <c r="AS1451" s="36">
        <f t="shared" si="712"/>
        <v>0</v>
      </c>
      <c r="AT1451" s="36">
        <f t="shared" si="713"/>
        <v>0</v>
      </c>
      <c r="AU1451" s="36">
        <f t="shared" si="714"/>
        <v>0</v>
      </c>
      <c r="AV1451" s="36">
        <f t="shared" si="724"/>
        <v>0</v>
      </c>
      <c r="AW1451" s="36">
        <f t="shared" si="725"/>
        <v>0</v>
      </c>
      <c r="AX1451" s="36">
        <f t="shared" si="715"/>
        <v>0</v>
      </c>
      <c r="AY1451" s="36">
        <f t="shared" si="726"/>
        <v>0</v>
      </c>
      <c r="AZ1451" s="36">
        <f t="shared" si="727"/>
        <v>0</v>
      </c>
      <c r="BA1451" s="36">
        <f t="shared" si="716"/>
        <v>0</v>
      </c>
      <c r="BB1451" s="36">
        <f t="shared" si="717"/>
        <v>0</v>
      </c>
      <c r="BC1451" s="36">
        <f t="shared" si="718"/>
        <v>0</v>
      </c>
      <c r="BD1451" s="36">
        <f t="shared" si="719"/>
        <v>0</v>
      </c>
      <c r="BE1451" s="36">
        <f t="shared" si="720"/>
        <v>0</v>
      </c>
      <c r="BF1451" s="36">
        <f t="shared" si="728"/>
        <v>1451</v>
      </c>
      <c r="BG1451" s="36">
        <f t="shared" si="729"/>
        <v>0</v>
      </c>
      <c r="BH1451" s="36">
        <f t="shared" si="730"/>
        <v>0</v>
      </c>
      <c r="BI1451" s="36">
        <f t="shared" si="731"/>
        <v>0</v>
      </c>
      <c r="BJ1451" s="29">
        <f t="shared" si="721"/>
        <v>0</v>
      </c>
      <c r="BK1451" s="29">
        <f t="shared" si="732"/>
        <v>0</v>
      </c>
      <c r="BL1451" s="29">
        <f t="shared" si="733"/>
        <v>0</v>
      </c>
      <c r="BM1451" s="29">
        <f t="shared" si="734"/>
        <v>0</v>
      </c>
      <c r="BN1451" s="36">
        <f t="shared" si="735"/>
        <v>0</v>
      </c>
      <c r="BQ1451" s="29">
        <f t="shared" si="736"/>
        <v>0</v>
      </c>
    </row>
    <row r="1452" spans="2:69" s="35" customFormat="1" ht="30" customHeight="1" x14ac:dyDescent="0.15">
      <c r="B1452" s="31"/>
      <c r="C1452" s="32"/>
      <c r="D1452" s="71"/>
      <c r="E1452" s="72"/>
      <c r="F1452" s="72"/>
      <c r="G1452" s="72"/>
      <c r="H1452" s="72"/>
      <c r="I1452" s="72"/>
      <c r="J1452" s="72"/>
      <c r="K1452" s="72"/>
      <c r="L1452" s="72"/>
      <c r="M1452" s="72"/>
      <c r="N1452" s="73"/>
      <c r="O1452" s="33"/>
      <c r="P1452" s="31"/>
      <c r="Q1452" s="34"/>
      <c r="R1452" s="45"/>
      <c r="S1452" s="34"/>
      <c r="T1452" s="45"/>
      <c r="U1452" s="34"/>
      <c r="V1452" s="45"/>
      <c r="W1452" s="46"/>
      <c r="X1452" s="47" t="str">
        <f t="shared" si="705"/>
        <v/>
      </c>
      <c r="Y1452" s="34"/>
      <c r="Z1452" s="45"/>
      <c r="AA1452" s="34"/>
      <c r="AB1452" s="45"/>
      <c r="AC1452" s="34"/>
      <c r="AD1452" s="45"/>
      <c r="AE1452" s="34"/>
      <c r="AF1452" s="48" t="str">
        <f t="shared" si="706"/>
        <v/>
      </c>
      <c r="AG1452" s="34"/>
      <c r="AH1452" s="48" t="str">
        <f t="shared" si="707"/>
        <v/>
      </c>
      <c r="AJ1452" s="48" t="str">
        <f t="shared" si="722"/>
        <v/>
      </c>
      <c r="AK1452" s="34"/>
      <c r="AL1452" s="47" t="str">
        <f t="shared" si="708"/>
        <v/>
      </c>
      <c r="AM1452" s="34"/>
      <c r="AN1452" s="47" t="str">
        <f t="shared" si="709"/>
        <v/>
      </c>
      <c r="AP1452" s="36">
        <f t="shared" si="723"/>
        <v>0</v>
      </c>
      <c r="AQ1452" s="36">
        <f t="shared" si="710"/>
        <v>0</v>
      </c>
      <c r="AR1452" s="36">
        <f t="shared" si="711"/>
        <v>0</v>
      </c>
      <c r="AS1452" s="36">
        <f t="shared" si="712"/>
        <v>0</v>
      </c>
      <c r="AT1452" s="36">
        <f t="shared" si="713"/>
        <v>0</v>
      </c>
      <c r="AU1452" s="36">
        <f t="shared" si="714"/>
        <v>0</v>
      </c>
      <c r="AV1452" s="36">
        <f t="shared" si="724"/>
        <v>0</v>
      </c>
      <c r="AW1452" s="36">
        <f t="shared" si="725"/>
        <v>0</v>
      </c>
      <c r="AX1452" s="36">
        <f t="shared" si="715"/>
        <v>0</v>
      </c>
      <c r="AY1452" s="36">
        <f t="shared" si="726"/>
        <v>0</v>
      </c>
      <c r="AZ1452" s="36">
        <f t="shared" si="727"/>
        <v>0</v>
      </c>
      <c r="BA1452" s="36">
        <f t="shared" si="716"/>
        <v>0</v>
      </c>
      <c r="BB1452" s="36">
        <f t="shared" si="717"/>
        <v>0</v>
      </c>
      <c r="BC1452" s="36">
        <f t="shared" si="718"/>
        <v>0</v>
      </c>
      <c r="BD1452" s="36">
        <f t="shared" si="719"/>
        <v>0</v>
      </c>
      <c r="BE1452" s="36">
        <f t="shared" si="720"/>
        <v>0</v>
      </c>
      <c r="BF1452" s="36">
        <f t="shared" si="728"/>
        <v>1452</v>
      </c>
      <c r="BG1452" s="36">
        <f t="shared" si="729"/>
        <v>0</v>
      </c>
      <c r="BH1452" s="36">
        <f t="shared" si="730"/>
        <v>0</v>
      </c>
      <c r="BI1452" s="36">
        <f t="shared" si="731"/>
        <v>0</v>
      </c>
      <c r="BJ1452" s="29">
        <f t="shared" si="721"/>
        <v>0</v>
      </c>
      <c r="BK1452" s="29">
        <f t="shared" si="732"/>
        <v>0</v>
      </c>
      <c r="BL1452" s="29">
        <f t="shared" si="733"/>
        <v>0</v>
      </c>
      <c r="BM1452" s="29">
        <f t="shared" si="734"/>
        <v>0</v>
      </c>
      <c r="BN1452" s="36">
        <f t="shared" si="735"/>
        <v>0</v>
      </c>
      <c r="BQ1452" s="29">
        <f t="shared" si="736"/>
        <v>0</v>
      </c>
    </row>
    <row r="1453" spans="2:69" s="35" customFormat="1" ht="30" customHeight="1" x14ac:dyDescent="0.15">
      <c r="B1453" s="31"/>
      <c r="C1453" s="32"/>
      <c r="D1453" s="71"/>
      <c r="E1453" s="72"/>
      <c r="F1453" s="72"/>
      <c r="G1453" s="72"/>
      <c r="H1453" s="72"/>
      <c r="I1453" s="72"/>
      <c r="J1453" s="72"/>
      <c r="K1453" s="72"/>
      <c r="L1453" s="72"/>
      <c r="M1453" s="72"/>
      <c r="N1453" s="73"/>
      <c r="O1453" s="33"/>
      <c r="P1453" s="31"/>
      <c r="Q1453" s="34"/>
      <c r="R1453" s="45"/>
      <c r="S1453" s="34"/>
      <c r="T1453" s="45"/>
      <c r="U1453" s="34"/>
      <c r="V1453" s="45"/>
      <c r="W1453" s="46"/>
      <c r="X1453" s="47" t="str">
        <f t="shared" si="705"/>
        <v/>
      </c>
      <c r="Y1453" s="34"/>
      <c r="Z1453" s="45"/>
      <c r="AA1453" s="34"/>
      <c r="AB1453" s="45"/>
      <c r="AC1453" s="34"/>
      <c r="AD1453" s="45"/>
      <c r="AE1453" s="34"/>
      <c r="AF1453" s="48" t="str">
        <f t="shared" si="706"/>
        <v/>
      </c>
      <c r="AG1453" s="34"/>
      <c r="AH1453" s="48" t="str">
        <f t="shared" si="707"/>
        <v/>
      </c>
      <c r="AJ1453" s="48" t="str">
        <f t="shared" si="722"/>
        <v/>
      </c>
      <c r="AK1453" s="34"/>
      <c r="AL1453" s="47" t="str">
        <f t="shared" si="708"/>
        <v/>
      </c>
      <c r="AM1453" s="34"/>
      <c r="AN1453" s="47" t="str">
        <f t="shared" si="709"/>
        <v/>
      </c>
      <c r="AP1453" s="36">
        <f t="shared" si="723"/>
        <v>0</v>
      </c>
      <c r="AQ1453" s="36">
        <f t="shared" si="710"/>
        <v>0</v>
      </c>
      <c r="AR1453" s="36">
        <f t="shared" si="711"/>
        <v>0</v>
      </c>
      <c r="AS1453" s="36">
        <f t="shared" si="712"/>
        <v>0</v>
      </c>
      <c r="AT1453" s="36">
        <f t="shared" si="713"/>
        <v>0</v>
      </c>
      <c r="AU1453" s="36">
        <f t="shared" si="714"/>
        <v>0</v>
      </c>
      <c r="AV1453" s="36">
        <f t="shared" si="724"/>
        <v>0</v>
      </c>
      <c r="AW1453" s="36">
        <f t="shared" si="725"/>
        <v>0</v>
      </c>
      <c r="AX1453" s="36">
        <f t="shared" si="715"/>
        <v>0</v>
      </c>
      <c r="AY1453" s="36">
        <f t="shared" si="726"/>
        <v>0</v>
      </c>
      <c r="AZ1453" s="36">
        <f t="shared" si="727"/>
        <v>0</v>
      </c>
      <c r="BA1453" s="36">
        <f t="shared" si="716"/>
        <v>0</v>
      </c>
      <c r="BB1453" s="36">
        <f t="shared" si="717"/>
        <v>0</v>
      </c>
      <c r="BC1453" s="36">
        <f t="shared" si="718"/>
        <v>0</v>
      </c>
      <c r="BD1453" s="36">
        <f t="shared" si="719"/>
        <v>0</v>
      </c>
      <c r="BE1453" s="36">
        <f t="shared" si="720"/>
        <v>0</v>
      </c>
      <c r="BF1453" s="36">
        <f t="shared" si="728"/>
        <v>1453</v>
      </c>
      <c r="BG1453" s="36">
        <f t="shared" si="729"/>
        <v>0</v>
      </c>
      <c r="BH1453" s="36">
        <f t="shared" si="730"/>
        <v>0</v>
      </c>
      <c r="BI1453" s="36">
        <f t="shared" si="731"/>
        <v>0</v>
      </c>
      <c r="BJ1453" s="29">
        <f t="shared" si="721"/>
        <v>0</v>
      </c>
      <c r="BK1453" s="29">
        <f t="shared" si="732"/>
        <v>0</v>
      </c>
      <c r="BL1453" s="29">
        <f t="shared" si="733"/>
        <v>0</v>
      </c>
      <c r="BM1453" s="29">
        <f t="shared" si="734"/>
        <v>0</v>
      </c>
      <c r="BN1453" s="36">
        <f t="shared" si="735"/>
        <v>0</v>
      </c>
      <c r="BQ1453" s="29">
        <f t="shared" si="736"/>
        <v>0</v>
      </c>
    </row>
    <row r="1454" spans="2:69" s="35" customFormat="1" ht="30" customHeight="1" x14ac:dyDescent="0.15">
      <c r="B1454" s="31"/>
      <c r="C1454" s="32"/>
      <c r="D1454" s="71"/>
      <c r="E1454" s="72"/>
      <c r="F1454" s="72"/>
      <c r="G1454" s="72"/>
      <c r="H1454" s="72"/>
      <c r="I1454" s="72"/>
      <c r="J1454" s="72"/>
      <c r="K1454" s="72"/>
      <c r="L1454" s="72"/>
      <c r="M1454" s="72"/>
      <c r="N1454" s="73"/>
      <c r="O1454" s="33"/>
      <c r="P1454" s="31"/>
      <c r="Q1454" s="34"/>
      <c r="R1454" s="45"/>
      <c r="S1454" s="34"/>
      <c r="T1454" s="45"/>
      <c r="U1454" s="34"/>
      <c r="V1454" s="45"/>
      <c r="W1454" s="46"/>
      <c r="X1454" s="47" t="str">
        <f t="shared" si="705"/>
        <v/>
      </c>
      <c r="Y1454" s="34"/>
      <c r="Z1454" s="45"/>
      <c r="AA1454" s="34"/>
      <c r="AB1454" s="45"/>
      <c r="AC1454" s="34"/>
      <c r="AD1454" s="45"/>
      <c r="AE1454" s="34"/>
      <c r="AF1454" s="48" t="str">
        <f t="shared" si="706"/>
        <v/>
      </c>
      <c r="AG1454" s="34"/>
      <c r="AH1454" s="48" t="str">
        <f t="shared" si="707"/>
        <v/>
      </c>
      <c r="AJ1454" s="48" t="str">
        <f t="shared" si="722"/>
        <v/>
      </c>
      <c r="AK1454" s="34"/>
      <c r="AL1454" s="47" t="str">
        <f t="shared" si="708"/>
        <v/>
      </c>
      <c r="AM1454" s="34"/>
      <c r="AN1454" s="47" t="str">
        <f t="shared" si="709"/>
        <v/>
      </c>
      <c r="AP1454" s="36">
        <f t="shared" si="723"/>
        <v>0</v>
      </c>
      <c r="AQ1454" s="36">
        <f t="shared" si="710"/>
        <v>0</v>
      </c>
      <c r="AR1454" s="36">
        <f t="shared" si="711"/>
        <v>0</v>
      </c>
      <c r="AS1454" s="36">
        <f t="shared" si="712"/>
        <v>0</v>
      </c>
      <c r="AT1454" s="36">
        <f t="shared" si="713"/>
        <v>0</v>
      </c>
      <c r="AU1454" s="36">
        <f t="shared" si="714"/>
        <v>0</v>
      </c>
      <c r="AV1454" s="36">
        <f t="shared" si="724"/>
        <v>0</v>
      </c>
      <c r="AW1454" s="36">
        <f t="shared" si="725"/>
        <v>0</v>
      </c>
      <c r="AX1454" s="36">
        <f t="shared" si="715"/>
        <v>0</v>
      </c>
      <c r="AY1454" s="36">
        <f t="shared" si="726"/>
        <v>0</v>
      </c>
      <c r="AZ1454" s="36">
        <f t="shared" si="727"/>
        <v>0</v>
      </c>
      <c r="BA1454" s="36">
        <f t="shared" si="716"/>
        <v>0</v>
      </c>
      <c r="BB1454" s="36">
        <f t="shared" si="717"/>
        <v>0</v>
      </c>
      <c r="BC1454" s="36">
        <f t="shared" si="718"/>
        <v>0</v>
      </c>
      <c r="BD1454" s="36">
        <f t="shared" si="719"/>
        <v>0</v>
      </c>
      <c r="BE1454" s="36">
        <f t="shared" si="720"/>
        <v>0</v>
      </c>
      <c r="BF1454" s="36">
        <f t="shared" si="728"/>
        <v>1454</v>
      </c>
      <c r="BG1454" s="36">
        <f t="shared" si="729"/>
        <v>0</v>
      </c>
      <c r="BH1454" s="36">
        <f t="shared" si="730"/>
        <v>0</v>
      </c>
      <c r="BI1454" s="36">
        <f t="shared" si="731"/>
        <v>0</v>
      </c>
      <c r="BJ1454" s="29">
        <f t="shared" si="721"/>
        <v>0</v>
      </c>
      <c r="BK1454" s="29">
        <f t="shared" si="732"/>
        <v>0</v>
      </c>
      <c r="BL1454" s="29">
        <f t="shared" si="733"/>
        <v>0</v>
      </c>
      <c r="BM1454" s="29">
        <f t="shared" si="734"/>
        <v>0</v>
      </c>
      <c r="BN1454" s="36">
        <f t="shared" si="735"/>
        <v>0</v>
      </c>
      <c r="BQ1454" s="29">
        <f t="shared" si="736"/>
        <v>0</v>
      </c>
    </row>
    <row r="1455" spans="2:69" s="35" customFormat="1" ht="30" customHeight="1" x14ac:dyDescent="0.15">
      <c r="B1455" s="31"/>
      <c r="C1455" s="32"/>
      <c r="D1455" s="71"/>
      <c r="E1455" s="72"/>
      <c r="F1455" s="72"/>
      <c r="G1455" s="72"/>
      <c r="H1455" s="72"/>
      <c r="I1455" s="72"/>
      <c r="J1455" s="72"/>
      <c r="K1455" s="72"/>
      <c r="L1455" s="72"/>
      <c r="M1455" s="72"/>
      <c r="N1455" s="73"/>
      <c r="O1455" s="33"/>
      <c r="P1455" s="31"/>
      <c r="Q1455" s="34"/>
      <c r="R1455" s="45"/>
      <c r="S1455" s="34"/>
      <c r="T1455" s="45"/>
      <c r="U1455" s="34"/>
      <c r="V1455" s="45"/>
      <c r="W1455" s="46"/>
      <c r="X1455" s="47" t="str">
        <f t="shared" si="705"/>
        <v/>
      </c>
      <c r="Y1455" s="34"/>
      <c r="Z1455" s="45"/>
      <c r="AA1455" s="34"/>
      <c r="AB1455" s="45"/>
      <c r="AC1455" s="34"/>
      <c r="AD1455" s="45"/>
      <c r="AE1455" s="34"/>
      <c r="AF1455" s="48" t="str">
        <f t="shared" si="706"/>
        <v/>
      </c>
      <c r="AG1455" s="34"/>
      <c r="AH1455" s="48" t="str">
        <f t="shared" si="707"/>
        <v/>
      </c>
      <c r="AJ1455" s="48" t="str">
        <f t="shared" si="722"/>
        <v/>
      </c>
      <c r="AK1455" s="34"/>
      <c r="AL1455" s="47" t="str">
        <f t="shared" si="708"/>
        <v/>
      </c>
      <c r="AM1455" s="34"/>
      <c r="AN1455" s="47" t="str">
        <f t="shared" si="709"/>
        <v/>
      </c>
      <c r="AP1455" s="36">
        <f t="shared" si="723"/>
        <v>0</v>
      </c>
      <c r="AQ1455" s="36">
        <f t="shared" si="710"/>
        <v>0</v>
      </c>
      <c r="AR1455" s="36">
        <f t="shared" si="711"/>
        <v>0</v>
      </c>
      <c r="AS1455" s="36">
        <f t="shared" si="712"/>
        <v>0</v>
      </c>
      <c r="AT1455" s="36">
        <f t="shared" si="713"/>
        <v>0</v>
      </c>
      <c r="AU1455" s="36">
        <f t="shared" si="714"/>
        <v>0</v>
      </c>
      <c r="AV1455" s="36">
        <f t="shared" si="724"/>
        <v>0</v>
      </c>
      <c r="AW1455" s="36">
        <f t="shared" si="725"/>
        <v>0</v>
      </c>
      <c r="AX1455" s="36">
        <f t="shared" si="715"/>
        <v>0</v>
      </c>
      <c r="AY1455" s="36">
        <f t="shared" si="726"/>
        <v>0</v>
      </c>
      <c r="AZ1455" s="36">
        <f t="shared" si="727"/>
        <v>0</v>
      </c>
      <c r="BA1455" s="36">
        <f t="shared" si="716"/>
        <v>0</v>
      </c>
      <c r="BB1455" s="36">
        <f t="shared" si="717"/>
        <v>0</v>
      </c>
      <c r="BC1455" s="36">
        <f t="shared" si="718"/>
        <v>0</v>
      </c>
      <c r="BD1455" s="36">
        <f t="shared" si="719"/>
        <v>0</v>
      </c>
      <c r="BE1455" s="36">
        <f t="shared" si="720"/>
        <v>0</v>
      </c>
      <c r="BF1455" s="36">
        <f t="shared" si="728"/>
        <v>1455</v>
      </c>
      <c r="BG1455" s="36">
        <f t="shared" si="729"/>
        <v>0</v>
      </c>
      <c r="BH1455" s="36">
        <f t="shared" si="730"/>
        <v>0</v>
      </c>
      <c r="BI1455" s="36">
        <f t="shared" si="731"/>
        <v>0</v>
      </c>
      <c r="BJ1455" s="29">
        <f t="shared" si="721"/>
        <v>0</v>
      </c>
      <c r="BK1455" s="29">
        <f t="shared" si="732"/>
        <v>0</v>
      </c>
      <c r="BL1455" s="29">
        <f t="shared" si="733"/>
        <v>0</v>
      </c>
      <c r="BM1455" s="29">
        <f t="shared" si="734"/>
        <v>0</v>
      </c>
      <c r="BN1455" s="36">
        <f t="shared" si="735"/>
        <v>0</v>
      </c>
      <c r="BQ1455" s="29">
        <f t="shared" si="736"/>
        <v>0</v>
      </c>
    </row>
    <row r="1456" spans="2:69" s="35" customFormat="1" ht="30" customHeight="1" x14ac:dyDescent="0.15">
      <c r="B1456" s="31"/>
      <c r="C1456" s="32"/>
      <c r="D1456" s="71"/>
      <c r="E1456" s="72"/>
      <c r="F1456" s="72"/>
      <c r="G1456" s="72"/>
      <c r="H1456" s="72"/>
      <c r="I1456" s="72"/>
      <c r="J1456" s="72"/>
      <c r="K1456" s="72"/>
      <c r="L1456" s="72"/>
      <c r="M1456" s="72"/>
      <c r="N1456" s="73"/>
      <c r="O1456" s="33"/>
      <c r="P1456" s="31"/>
      <c r="Q1456" s="34"/>
      <c r="R1456" s="45"/>
      <c r="S1456" s="34"/>
      <c r="T1456" s="45"/>
      <c r="U1456" s="34"/>
      <c r="V1456" s="45"/>
      <c r="W1456" s="46"/>
      <c r="X1456" s="47" t="str">
        <f t="shared" si="705"/>
        <v/>
      </c>
      <c r="Y1456" s="34"/>
      <c r="Z1456" s="45"/>
      <c r="AA1456" s="34"/>
      <c r="AB1456" s="45"/>
      <c r="AC1456" s="34"/>
      <c r="AD1456" s="45"/>
      <c r="AE1456" s="34"/>
      <c r="AF1456" s="48" t="str">
        <f t="shared" si="706"/>
        <v/>
      </c>
      <c r="AG1456" s="34"/>
      <c r="AH1456" s="48" t="str">
        <f t="shared" si="707"/>
        <v/>
      </c>
      <c r="AJ1456" s="48" t="str">
        <f t="shared" si="722"/>
        <v/>
      </c>
      <c r="AK1456" s="34"/>
      <c r="AL1456" s="47" t="str">
        <f t="shared" si="708"/>
        <v/>
      </c>
      <c r="AM1456" s="34"/>
      <c r="AN1456" s="47" t="str">
        <f t="shared" si="709"/>
        <v/>
      </c>
      <c r="AP1456" s="36">
        <f t="shared" si="723"/>
        <v>0</v>
      </c>
      <c r="AQ1456" s="36">
        <f t="shared" si="710"/>
        <v>0</v>
      </c>
      <c r="AR1456" s="36">
        <f t="shared" si="711"/>
        <v>0</v>
      </c>
      <c r="AS1456" s="36">
        <f t="shared" si="712"/>
        <v>0</v>
      </c>
      <c r="AT1456" s="36">
        <f t="shared" si="713"/>
        <v>0</v>
      </c>
      <c r="AU1456" s="36">
        <f t="shared" si="714"/>
        <v>0</v>
      </c>
      <c r="AV1456" s="36">
        <f t="shared" si="724"/>
        <v>0</v>
      </c>
      <c r="AW1456" s="36">
        <f t="shared" si="725"/>
        <v>0</v>
      </c>
      <c r="AX1456" s="36">
        <f t="shared" si="715"/>
        <v>0</v>
      </c>
      <c r="AY1456" s="36">
        <f t="shared" si="726"/>
        <v>0</v>
      </c>
      <c r="AZ1456" s="36">
        <f t="shared" si="727"/>
        <v>0</v>
      </c>
      <c r="BA1456" s="36">
        <f t="shared" si="716"/>
        <v>0</v>
      </c>
      <c r="BB1456" s="36">
        <f t="shared" si="717"/>
        <v>0</v>
      </c>
      <c r="BC1456" s="36">
        <f t="shared" si="718"/>
        <v>0</v>
      </c>
      <c r="BD1456" s="36">
        <f t="shared" si="719"/>
        <v>0</v>
      </c>
      <c r="BE1456" s="36">
        <f t="shared" si="720"/>
        <v>0</v>
      </c>
      <c r="BF1456" s="36">
        <f t="shared" si="728"/>
        <v>1456</v>
      </c>
      <c r="BG1456" s="36">
        <f t="shared" si="729"/>
        <v>0</v>
      </c>
      <c r="BH1456" s="36">
        <f t="shared" si="730"/>
        <v>0</v>
      </c>
      <c r="BI1456" s="36">
        <f t="shared" si="731"/>
        <v>0</v>
      </c>
      <c r="BJ1456" s="29">
        <f t="shared" si="721"/>
        <v>0</v>
      </c>
      <c r="BK1456" s="29">
        <f t="shared" si="732"/>
        <v>0</v>
      </c>
      <c r="BL1456" s="29">
        <f t="shared" si="733"/>
        <v>0</v>
      </c>
      <c r="BM1456" s="29">
        <f t="shared" si="734"/>
        <v>0</v>
      </c>
      <c r="BN1456" s="36">
        <f t="shared" si="735"/>
        <v>0</v>
      </c>
      <c r="BQ1456" s="29">
        <f t="shared" si="736"/>
        <v>0</v>
      </c>
    </row>
    <row r="1457" spans="2:69" s="35" customFormat="1" ht="30" customHeight="1" x14ac:dyDescent="0.15">
      <c r="B1457" s="31"/>
      <c r="C1457" s="32"/>
      <c r="D1457" s="71"/>
      <c r="E1457" s="72"/>
      <c r="F1457" s="72"/>
      <c r="G1457" s="72"/>
      <c r="H1457" s="72"/>
      <c r="I1457" s="72"/>
      <c r="J1457" s="72"/>
      <c r="K1457" s="72"/>
      <c r="L1457" s="72"/>
      <c r="M1457" s="72"/>
      <c r="N1457" s="73"/>
      <c r="O1457" s="33"/>
      <c r="P1457" s="31"/>
      <c r="Q1457" s="34"/>
      <c r="R1457" s="45"/>
      <c r="S1457" s="34"/>
      <c r="T1457" s="45"/>
      <c r="U1457" s="34"/>
      <c r="V1457" s="45"/>
      <c r="W1457" s="46"/>
      <c r="X1457" s="47" t="str">
        <f t="shared" si="705"/>
        <v/>
      </c>
      <c r="Y1457" s="34"/>
      <c r="Z1457" s="45"/>
      <c r="AA1457" s="34"/>
      <c r="AB1457" s="45"/>
      <c r="AC1457" s="34"/>
      <c r="AD1457" s="45"/>
      <c r="AE1457" s="34"/>
      <c r="AF1457" s="48" t="str">
        <f t="shared" si="706"/>
        <v/>
      </c>
      <c r="AG1457" s="34"/>
      <c r="AH1457" s="48" t="str">
        <f t="shared" si="707"/>
        <v/>
      </c>
      <c r="AJ1457" s="48" t="str">
        <f t="shared" si="722"/>
        <v/>
      </c>
      <c r="AK1457" s="34"/>
      <c r="AL1457" s="47" t="str">
        <f t="shared" si="708"/>
        <v/>
      </c>
      <c r="AM1457" s="34"/>
      <c r="AN1457" s="47" t="str">
        <f t="shared" si="709"/>
        <v/>
      </c>
      <c r="AP1457" s="36">
        <f t="shared" si="723"/>
        <v>0</v>
      </c>
      <c r="AQ1457" s="36">
        <f t="shared" si="710"/>
        <v>0</v>
      </c>
      <c r="AR1457" s="36">
        <f t="shared" si="711"/>
        <v>0</v>
      </c>
      <c r="AS1457" s="36">
        <f t="shared" si="712"/>
        <v>0</v>
      </c>
      <c r="AT1457" s="36">
        <f t="shared" si="713"/>
        <v>0</v>
      </c>
      <c r="AU1457" s="36">
        <f t="shared" si="714"/>
        <v>0</v>
      </c>
      <c r="AV1457" s="36">
        <f t="shared" si="724"/>
        <v>0</v>
      </c>
      <c r="AW1457" s="36">
        <f t="shared" si="725"/>
        <v>0</v>
      </c>
      <c r="AX1457" s="36">
        <f t="shared" si="715"/>
        <v>0</v>
      </c>
      <c r="AY1457" s="36">
        <f t="shared" si="726"/>
        <v>0</v>
      </c>
      <c r="AZ1457" s="36">
        <f t="shared" si="727"/>
        <v>0</v>
      </c>
      <c r="BA1457" s="36">
        <f t="shared" si="716"/>
        <v>0</v>
      </c>
      <c r="BB1457" s="36">
        <f t="shared" si="717"/>
        <v>0</v>
      </c>
      <c r="BC1457" s="36">
        <f t="shared" si="718"/>
        <v>0</v>
      </c>
      <c r="BD1457" s="36">
        <f t="shared" si="719"/>
        <v>0</v>
      </c>
      <c r="BE1457" s="36">
        <f t="shared" si="720"/>
        <v>0</v>
      </c>
      <c r="BF1457" s="36">
        <f t="shared" si="728"/>
        <v>1457</v>
      </c>
      <c r="BG1457" s="36">
        <f t="shared" si="729"/>
        <v>0</v>
      </c>
      <c r="BH1457" s="36">
        <f t="shared" si="730"/>
        <v>0</v>
      </c>
      <c r="BI1457" s="36">
        <f t="shared" si="731"/>
        <v>0</v>
      </c>
      <c r="BJ1457" s="29">
        <f t="shared" si="721"/>
        <v>0</v>
      </c>
      <c r="BK1457" s="29">
        <f t="shared" si="732"/>
        <v>0</v>
      </c>
      <c r="BL1457" s="29">
        <f t="shared" si="733"/>
        <v>0</v>
      </c>
      <c r="BM1457" s="29">
        <f t="shared" si="734"/>
        <v>0</v>
      </c>
      <c r="BN1457" s="36">
        <f t="shared" si="735"/>
        <v>0</v>
      </c>
      <c r="BQ1457" s="29">
        <f t="shared" si="736"/>
        <v>0</v>
      </c>
    </row>
    <row r="1458" spans="2:69" s="35" customFormat="1" ht="30" customHeight="1" x14ac:dyDescent="0.15">
      <c r="B1458" s="31"/>
      <c r="C1458" s="32"/>
      <c r="D1458" s="71"/>
      <c r="E1458" s="72"/>
      <c r="F1458" s="72"/>
      <c r="G1458" s="72"/>
      <c r="H1458" s="72"/>
      <c r="I1458" s="72"/>
      <c r="J1458" s="72"/>
      <c r="K1458" s="72"/>
      <c r="L1458" s="72"/>
      <c r="M1458" s="72"/>
      <c r="N1458" s="73"/>
      <c r="O1458" s="33"/>
      <c r="P1458" s="31"/>
      <c r="Q1458" s="34"/>
      <c r="R1458" s="45"/>
      <c r="S1458" s="34"/>
      <c r="T1458" s="45"/>
      <c r="U1458" s="34"/>
      <c r="V1458" s="45"/>
      <c r="W1458" s="46"/>
      <c r="X1458" s="47" t="str">
        <f t="shared" si="705"/>
        <v/>
      </c>
      <c r="Y1458" s="34"/>
      <c r="Z1458" s="45"/>
      <c r="AA1458" s="34"/>
      <c r="AB1458" s="45"/>
      <c r="AC1458" s="34"/>
      <c r="AD1458" s="45"/>
      <c r="AE1458" s="34"/>
      <c r="AF1458" s="48" t="str">
        <f t="shared" si="706"/>
        <v/>
      </c>
      <c r="AG1458" s="34"/>
      <c r="AH1458" s="48" t="str">
        <f t="shared" si="707"/>
        <v/>
      </c>
      <c r="AJ1458" s="48" t="str">
        <f t="shared" si="722"/>
        <v/>
      </c>
      <c r="AK1458" s="34"/>
      <c r="AL1458" s="47" t="str">
        <f t="shared" si="708"/>
        <v/>
      </c>
      <c r="AM1458" s="34"/>
      <c r="AN1458" s="47" t="str">
        <f t="shared" si="709"/>
        <v/>
      </c>
      <c r="AP1458" s="36">
        <f t="shared" si="723"/>
        <v>0</v>
      </c>
      <c r="AQ1458" s="36">
        <f t="shared" si="710"/>
        <v>0</v>
      </c>
      <c r="AR1458" s="36">
        <f t="shared" si="711"/>
        <v>0</v>
      </c>
      <c r="AS1458" s="36">
        <f t="shared" si="712"/>
        <v>0</v>
      </c>
      <c r="AT1458" s="36">
        <f t="shared" si="713"/>
        <v>0</v>
      </c>
      <c r="AU1458" s="36">
        <f t="shared" si="714"/>
        <v>0</v>
      </c>
      <c r="AV1458" s="36">
        <f t="shared" si="724"/>
        <v>0</v>
      </c>
      <c r="AW1458" s="36">
        <f t="shared" si="725"/>
        <v>0</v>
      </c>
      <c r="AX1458" s="36">
        <f t="shared" si="715"/>
        <v>0</v>
      </c>
      <c r="AY1458" s="36">
        <f t="shared" si="726"/>
        <v>0</v>
      </c>
      <c r="AZ1458" s="36">
        <f t="shared" si="727"/>
        <v>0</v>
      </c>
      <c r="BA1458" s="36">
        <f t="shared" si="716"/>
        <v>0</v>
      </c>
      <c r="BB1458" s="36">
        <f t="shared" si="717"/>
        <v>0</v>
      </c>
      <c r="BC1458" s="36">
        <f t="shared" si="718"/>
        <v>0</v>
      </c>
      <c r="BD1458" s="36">
        <f t="shared" si="719"/>
        <v>0</v>
      </c>
      <c r="BE1458" s="36">
        <f t="shared" si="720"/>
        <v>0</v>
      </c>
      <c r="BF1458" s="36">
        <f t="shared" si="728"/>
        <v>1458</v>
      </c>
      <c r="BG1458" s="36">
        <f t="shared" si="729"/>
        <v>0</v>
      </c>
      <c r="BH1458" s="36">
        <f t="shared" si="730"/>
        <v>0</v>
      </c>
      <c r="BI1458" s="36">
        <f t="shared" si="731"/>
        <v>0</v>
      </c>
      <c r="BJ1458" s="29">
        <f t="shared" si="721"/>
        <v>0</v>
      </c>
      <c r="BK1458" s="29">
        <f t="shared" si="732"/>
        <v>0</v>
      </c>
      <c r="BL1458" s="29">
        <f t="shared" si="733"/>
        <v>0</v>
      </c>
      <c r="BM1458" s="29">
        <f t="shared" si="734"/>
        <v>0</v>
      </c>
      <c r="BN1458" s="36">
        <f t="shared" si="735"/>
        <v>0</v>
      </c>
      <c r="BQ1458" s="29">
        <f t="shared" si="736"/>
        <v>0</v>
      </c>
    </row>
    <row r="1459" spans="2:69" s="35" customFormat="1" ht="30" customHeight="1" x14ac:dyDescent="0.15">
      <c r="B1459" s="31"/>
      <c r="C1459" s="32"/>
      <c r="D1459" s="71"/>
      <c r="E1459" s="72"/>
      <c r="F1459" s="72"/>
      <c r="G1459" s="72"/>
      <c r="H1459" s="72"/>
      <c r="I1459" s="72"/>
      <c r="J1459" s="72"/>
      <c r="K1459" s="72"/>
      <c r="L1459" s="72"/>
      <c r="M1459" s="72"/>
      <c r="N1459" s="73"/>
      <c r="O1459" s="33"/>
      <c r="P1459" s="31"/>
      <c r="Q1459" s="34"/>
      <c r="R1459" s="45"/>
      <c r="S1459" s="34"/>
      <c r="T1459" s="45"/>
      <c r="U1459" s="34"/>
      <c r="V1459" s="45"/>
      <c r="W1459" s="46"/>
      <c r="X1459" s="47" t="str">
        <f t="shared" si="705"/>
        <v/>
      </c>
      <c r="Y1459" s="34"/>
      <c r="Z1459" s="45"/>
      <c r="AA1459" s="34"/>
      <c r="AB1459" s="45"/>
      <c r="AC1459" s="34"/>
      <c r="AD1459" s="45"/>
      <c r="AE1459" s="34"/>
      <c r="AF1459" s="48" t="str">
        <f t="shared" si="706"/>
        <v/>
      </c>
      <c r="AG1459" s="34"/>
      <c r="AH1459" s="48" t="str">
        <f t="shared" si="707"/>
        <v/>
      </c>
      <c r="AJ1459" s="48" t="str">
        <f t="shared" si="722"/>
        <v/>
      </c>
      <c r="AK1459" s="34"/>
      <c r="AL1459" s="47" t="str">
        <f t="shared" si="708"/>
        <v/>
      </c>
      <c r="AM1459" s="34"/>
      <c r="AN1459" s="47" t="str">
        <f t="shared" si="709"/>
        <v/>
      </c>
      <c r="AP1459" s="36">
        <f t="shared" si="723"/>
        <v>0</v>
      </c>
      <c r="AQ1459" s="36">
        <f t="shared" si="710"/>
        <v>0</v>
      </c>
      <c r="AR1459" s="36">
        <f t="shared" si="711"/>
        <v>0</v>
      </c>
      <c r="AS1459" s="36">
        <f t="shared" si="712"/>
        <v>0</v>
      </c>
      <c r="AT1459" s="36">
        <f t="shared" si="713"/>
        <v>0</v>
      </c>
      <c r="AU1459" s="36">
        <f t="shared" si="714"/>
        <v>0</v>
      </c>
      <c r="AV1459" s="36">
        <f t="shared" si="724"/>
        <v>0</v>
      </c>
      <c r="AW1459" s="36">
        <f t="shared" si="725"/>
        <v>0</v>
      </c>
      <c r="AX1459" s="36">
        <f t="shared" si="715"/>
        <v>0</v>
      </c>
      <c r="AY1459" s="36">
        <f t="shared" si="726"/>
        <v>0</v>
      </c>
      <c r="AZ1459" s="36">
        <f t="shared" si="727"/>
        <v>0</v>
      </c>
      <c r="BA1459" s="36">
        <f t="shared" si="716"/>
        <v>0</v>
      </c>
      <c r="BB1459" s="36">
        <f t="shared" si="717"/>
        <v>0</v>
      </c>
      <c r="BC1459" s="36">
        <f t="shared" si="718"/>
        <v>0</v>
      </c>
      <c r="BD1459" s="36">
        <f t="shared" si="719"/>
        <v>0</v>
      </c>
      <c r="BE1459" s="36">
        <f t="shared" si="720"/>
        <v>0</v>
      </c>
      <c r="BF1459" s="36">
        <f t="shared" si="728"/>
        <v>1459</v>
      </c>
      <c r="BG1459" s="36">
        <f t="shared" si="729"/>
        <v>0</v>
      </c>
      <c r="BH1459" s="36">
        <f t="shared" si="730"/>
        <v>0</v>
      </c>
      <c r="BI1459" s="36">
        <f t="shared" si="731"/>
        <v>0</v>
      </c>
      <c r="BJ1459" s="29">
        <f t="shared" si="721"/>
        <v>0</v>
      </c>
      <c r="BK1459" s="29">
        <f t="shared" si="732"/>
        <v>0</v>
      </c>
      <c r="BL1459" s="29">
        <f t="shared" si="733"/>
        <v>0</v>
      </c>
      <c r="BM1459" s="29">
        <f t="shared" si="734"/>
        <v>0</v>
      </c>
      <c r="BN1459" s="36">
        <f t="shared" si="735"/>
        <v>0</v>
      </c>
      <c r="BQ1459" s="29">
        <f t="shared" si="736"/>
        <v>0</v>
      </c>
    </row>
    <row r="1460" spans="2:69" s="35" customFormat="1" ht="30" customHeight="1" x14ac:dyDescent="0.15">
      <c r="B1460" s="31"/>
      <c r="C1460" s="32"/>
      <c r="D1460" s="71"/>
      <c r="E1460" s="72"/>
      <c r="F1460" s="72"/>
      <c r="G1460" s="72"/>
      <c r="H1460" s="72"/>
      <c r="I1460" s="72"/>
      <c r="J1460" s="72"/>
      <c r="K1460" s="72"/>
      <c r="L1460" s="72"/>
      <c r="M1460" s="72"/>
      <c r="N1460" s="73"/>
      <c r="O1460" s="33"/>
      <c r="P1460" s="31"/>
      <c r="Q1460" s="34"/>
      <c r="R1460" s="45"/>
      <c r="S1460" s="34"/>
      <c r="T1460" s="45"/>
      <c r="U1460" s="34"/>
      <c r="V1460" s="45"/>
      <c r="W1460" s="46"/>
      <c r="X1460" s="47" t="str">
        <f t="shared" si="705"/>
        <v/>
      </c>
      <c r="Y1460" s="34"/>
      <c r="Z1460" s="45"/>
      <c r="AA1460" s="34"/>
      <c r="AB1460" s="45"/>
      <c r="AC1460" s="34"/>
      <c r="AD1460" s="45"/>
      <c r="AE1460" s="34"/>
      <c r="AF1460" s="48" t="str">
        <f t="shared" si="706"/>
        <v/>
      </c>
      <c r="AG1460" s="34"/>
      <c r="AH1460" s="48" t="str">
        <f t="shared" si="707"/>
        <v/>
      </c>
      <c r="AJ1460" s="48" t="str">
        <f t="shared" si="722"/>
        <v/>
      </c>
      <c r="AK1460" s="34"/>
      <c r="AL1460" s="47" t="str">
        <f t="shared" si="708"/>
        <v/>
      </c>
      <c r="AM1460" s="34"/>
      <c r="AN1460" s="47" t="str">
        <f t="shared" si="709"/>
        <v/>
      </c>
      <c r="AP1460" s="36">
        <f t="shared" si="723"/>
        <v>0</v>
      </c>
      <c r="AQ1460" s="36">
        <f t="shared" si="710"/>
        <v>0</v>
      </c>
      <c r="AR1460" s="36">
        <f t="shared" si="711"/>
        <v>0</v>
      </c>
      <c r="AS1460" s="36">
        <f t="shared" si="712"/>
        <v>0</v>
      </c>
      <c r="AT1460" s="36">
        <f t="shared" si="713"/>
        <v>0</v>
      </c>
      <c r="AU1460" s="36">
        <f t="shared" si="714"/>
        <v>0</v>
      </c>
      <c r="AV1460" s="36">
        <f t="shared" si="724"/>
        <v>0</v>
      </c>
      <c r="AW1460" s="36">
        <f t="shared" si="725"/>
        <v>0</v>
      </c>
      <c r="AX1460" s="36">
        <f t="shared" si="715"/>
        <v>0</v>
      </c>
      <c r="AY1460" s="36">
        <f t="shared" si="726"/>
        <v>0</v>
      </c>
      <c r="AZ1460" s="36">
        <f t="shared" si="727"/>
        <v>0</v>
      </c>
      <c r="BA1460" s="36">
        <f t="shared" si="716"/>
        <v>0</v>
      </c>
      <c r="BB1460" s="36">
        <f t="shared" si="717"/>
        <v>0</v>
      </c>
      <c r="BC1460" s="36">
        <f t="shared" si="718"/>
        <v>0</v>
      </c>
      <c r="BD1460" s="36">
        <f t="shared" si="719"/>
        <v>0</v>
      </c>
      <c r="BE1460" s="36">
        <f t="shared" si="720"/>
        <v>0</v>
      </c>
      <c r="BF1460" s="36">
        <f t="shared" si="728"/>
        <v>1460</v>
      </c>
      <c r="BG1460" s="36">
        <f t="shared" si="729"/>
        <v>0</v>
      </c>
      <c r="BH1460" s="36">
        <f t="shared" si="730"/>
        <v>0</v>
      </c>
      <c r="BI1460" s="36">
        <f t="shared" si="731"/>
        <v>0</v>
      </c>
      <c r="BJ1460" s="29">
        <f t="shared" si="721"/>
        <v>0</v>
      </c>
      <c r="BK1460" s="29">
        <f t="shared" si="732"/>
        <v>0</v>
      </c>
      <c r="BL1460" s="29">
        <f t="shared" si="733"/>
        <v>0</v>
      </c>
      <c r="BM1460" s="29">
        <f t="shared" si="734"/>
        <v>0</v>
      </c>
      <c r="BN1460" s="36">
        <f t="shared" si="735"/>
        <v>0</v>
      </c>
      <c r="BQ1460" s="29">
        <f t="shared" si="736"/>
        <v>0</v>
      </c>
    </row>
    <row r="1461" spans="2:69" s="35" customFormat="1" ht="30" customHeight="1" x14ac:dyDescent="0.15">
      <c r="B1461" s="31"/>
      <c r="C1461" s="32"/>
      <c r="D1461" s="71"/>
      <c r="E1461" s="72"/>
      <c r="F1461" s="72"/>
      <c r="G1461" s="72"/>
      <c r="H1461" s="72"/>
      <c r="I1461" s="72"/>
      <c r="J1461" s="72"/>
      <c r="K1461" s="72"/>
      <c r="L1461" s="72"/>
      <c r="M1461" s="72"/>
      <c r="N1461" s="73"/>
      <c r="O1461" s="33"/>
      <c r="P1461" s="31"/>
      <c r="Q1461" s="34"/>
      <c r="R1461" s="45"/>
      <c r="S1461" s="34"/>
      <c r="T1461" s="45"/>
      <c r="U1461" s="34"/>
      <c r="V1461" s="45"/>
      <c r="W1461" s="46"/>
      <c r="X1461" s="47" t="str">
        <f t="shared" si="705"/>
        <v/>
      </c>
      <c r="Y1461" s="34"/>
      <c r="Z1461" s="45"/>
      <c r="AA1461" s="34"/>
      <c r="AB1461" s="45"/>
      <c r="AC1461" s="34"/>
      <c r="AD1461" s="45"/>
      <c r="AE1461" s="34"/>
      <c r="AF1461" s="48" t="str">
        <f t="shared" si="706"/>
        <v/>
      </c>
      <c r="AG1461" s="34"/>
      <c r="AH1461" s="48" t="str">
        <f t="shared" si="707"/>
        <v/>
      </c>
      <c r="AJ1461" s="48" t="str">
        <f t="shared" si="722"/>
        <v/>
      </c>
      <c r="AK1461" s="34"/>
      <c r="AL1461" s="47" t="str">
        <f t="shared" si="708"/>
        <v/>
      </c>
      <c r="AM1461" s="34"/>
      <c r="AN1461" s="47" t="str">
        <f t="shared" si="709"/>
        <v/>
      </c>
      <c r="AP1461" s="36">
        <f t="shared" si="723"/>
        <v>0</v>
      </c>
      <c r="AQ1461" s="36">
        <f t="shared" si="710"/>
        <v>0</v>
      </c>
      <c r="AR1461" s="36">
        <f t="shared" si="711"/>
        <v>0</v>
      </c>
      <c r="AS1461" s="36">
        <f t="shared" si="712"/>
        <v>0</v>
      </c>
      <c r="AT1461" s="36">
        <f t="shared" si="713"/>
        <v>0</v>
      </c>
      <c r="AU1461" s="36">
        <f t="shared" si="714"/>
        <v>0</v>
      </c>
      <c r="AV1461" s="36">
        <f t="shared" si="724"/>
        <v>0</v>
      </c>
      <c r="AW1461" s="36">
        <f t="shared" si="725"/>
        <v>0</v>
      </c>
      <c r="AX1461" s="36">
        <f t="shared" si="715"/>
        <v>0</v>
      </c>
      <c r="AY1461" s="36">
        <f t="shared" si="726"/>
        <v>0</v>
      </c>
      <c r="AZ1461" s="36">
        <f t="shared" si="727"/>
        <v>0</v>
      </c>
      <c r="BA1461" s="36">
        <f t="shared" si="716"/>
        <v>0</v>
      </c>
      <c r="BB1461" s="36">
        <f t="shared" si="717"/>
        <v>0</v>
      </c>
      <c r="BC1461" s="36">
        <f t="shared" si="718"/>
        <v>0</v>
      </c>
      <c r="BD1461" s="36">
        <f t="shared" si="719"/>
        <v>0</v>
      </c>
      <c r="BE1461" s="36">
        <f t="shared" si="720"/>
        <v>0</v>
      </c>
      <c r="BF1461" s="36">
        <f t="shared" si="728"/>
        <v>1461</v>
      </c>
      <c r="BG1461" s="36">
        <f t="shared" si="729"/>
        <v>0</v>
      </c>
      <c r="BH1461" s="36">
        <f t="shared" si="730"/>
        <v>0</v>
      </c>
      <c r="BI1461" s="36">
        <f t="shared" si="731"/>
        <v>0</v>
      </c>
      <c r="BJ1461" s="29">
        <f t="shared" si="721"/>
        <v>0</v>
      </c>
      <c r="BK1461" s="29">
        <f t="shared" si="732"/>
        <v>0</v>
      </c>
      <c r="BL1461" s="29">
        <f t="shared" si="733"/>
        <v>0</v>
      </c>
      <c r="BM1461" s="29">
        <f t="shared" si="734"/>
        <v>0</v>
      </c>
      <c r="BN1461" s="36">
        <f t="shared" si="735"/>
        <v>0</v>
      </c>
      <c r="BQ1461" s="29">
        <f t="shared" si="736"/>
        <v>0</v>
      </c>
    </row>
    <row r="1462" spans="2:69" s="35" customFormat="1" ht="30" customHeight="1" x14ac:dyDescent="0.15">
      <c r="B1462" s="31"/>
      <c r="C1462" s="32"/>
      <c r="D1462" s="71"/>
      <c r="E1462" s="72"/>
      <c r="F1462" s="72"/>
      <c r="G1462" s="72"/>
      <c r="H1462" s="72"/>
      <c r="I1462" s="72"/>
      <c r="J1462" s="72"/>
      <c r="K1462" s="72"/>
      <c r="L1462" s="72"/>
      <c r="M1462" s="72"/>
      <c r="N1462" s="73"/>
      <c r="O1462" s="33"/>
      <c r="P1462" s="31"/>
      <c r="Q1462" s="34"/>
      <c r="R1462" s="45"/>
      <c r="S1462" s="34"/>
      <c r="T1462" s="45"/>
      <c r="U1462" s="34"/>
      <c r="V1462" s="45"/>
      <c r="W1462" s="46"/>
      <c r="X1462" s="47" t="str">
        <f t="shared" si="705"/>
        <v/>
      </c>
      <c r="Y1462" s="34"/>
      <c r="Z1462" s="45"/>
      <c r="AA1462" s="34"/>
      <c r="AB1462" s="45"/>
      <c r="AC1462" s="34"/>
      <c r="AD1462" s="45"/>
      <c r="AE1462" s="34"/>
      <c r="AF1462" s="48" t="str">
        <f t="shared" si="706"/>
        <v/>
      </c>
      <c r="AG1462" s="34"/>
      <c r="AH1462" s="48" t="str">
        <f t="shared" si="707"/>
        <v/>
      </c>
      <c r="AJ1462" s="48" t="str">
        <f t="shared" si="722"/>
        <v/>
      </c>
      <c r="AK1462" s="34"/>
      <c r="AL1462" s="47" t="str">
        <f t="shared" si="708"/>
        <v/>
      </c>
      <c r="AM1462" s="34"/>
      <c r="AN1462" s="47" t="str">
        <f t="shared" si="709"/>
        <v/>
      </c>
      <c r="AP1462" s="36">
        <f t="shared" si="723"/>
        <v>0</v>
      </c>
      <c r="AQ1462" s="36">
        <f t="shared" si="710"/>
        <v>0</v>
      </c>
      <c r="AR1462" s="36">
        <f t="shared" si="711"/>
        <v>0</v>
      </c>
      <c r="AS1462" s="36">
        <f t="shared" si="712"/>
        <v>0</v>
      </c>
      <c r="AT1462" s="36">
        <f t="shared" si="713"/>
        <v>0</v>
      </c>
      <c r="AU1462" s="36">
        <f t="shared" si="714"/>
        <v>0</v>
      </c>
      <c r="AV1462" s="36">
        <f t="shared" si="724"/>
        <v>0</v>
      </c>
      <c r="AW1462" s="36">
        <f t="shared" si="725"/>
        <v>0</v>
      </c>
      <c r="AX1462" s="36">
        <f t="shared" si="715"/>
        <v>0</v>
      </c>
      <c r="AY1462" s="36">
        <f t="shared" si="726"/>
        <v>0</v>
      </c>
      <c r="AZ1462" s="36">
        <f t="shared" si="727"/>
        <v>0</v>
      </c>
      <c r="BA1462" s="36">
        <f t="shared" si="716"/>
        <v>0</v>
      </c>
      <c r="BB1462" s="36">
        <f t="shared" si="717"/>
        <v>0</v>
      </c>
      <c r="BC1462" s="36">
        <f t="shared" si="718"/>
        <v>0</v>
      </c>
      <c r="BD1462" s="36">
        <f t="shared" si="719"/>
        <v>0</v>
      </c>
      <c r="BE1462" s="36">
        <f t="shared" si="720"/>
        <v>0</v>
      </c>
      <c r="BF1462" s="36">
        <f t="shared" si="728"/>
        <v>1462</v>
      </c>
      <c r="BG1462" s="36">
        <f t="shared" si="729"/>
        <v>0</v>
      </c>
      <c r="BH1462" s="36">
        <f t="shared" si="730"/>
        <v>0</v>
      </c>
      <c r="BI1462" s="36">
        <f t="shared" si="731"/>
        <v>0</v>
      </c>
      <c r="BJ1462" s="29">
        <f t="shared" si="721"/>
        <v>0</v>
      </c>
      <c r="BK1462" s="29">
        <f t="shared" si="732"/>
        <v>0</v>
      </c>
      <c r="BL1462" s="29">
        <f t="shared" si="733"/>
        <v>0</v>
      </c>
      <c r="BM1462" s="29">
        <f t="shared" si="734"/>
        <v>0</v>
      </c>
      <c r="BN1462" s="36">
        <f t="shared" si="735"/>
        <v>0</v>
      </c>
      <c r="BQ1462" s="29">
        <f t="shared" si="736"/>
        <v>0</v>
      </c>
    </row>
    <row r="1463" spans="2:69" s="35" customFormat="1" ht="30" customHeight="1" x14ac:dyDescent="0.15">
      <c r="B1463" s="31"/>
      <c r="C1463" s="32"/>
      <c r="D1463" s="71"/>
      <c r="E1463" s="72"/>
      <c r="F1463" s="72"/>
      <c r="G1463" s="72"/>
      <c r="H1463" s="72"/>
      <c r="I1463" s="72"/>
      <c r="J1463" s="72"/>
      <c r="K1463" s="72"/>
      <c r="L1463" s="72"/>
      <c r="M1463" s="72"/>
      <c r="N1463" s="73"/>
      <c r="O1463" s="33"/>
      <c r="P1463" s="31"/>
      <c r="Q1463" s="34"/>
      <c r="R1463" s="45"/>
      <c r="S1463" s="34"/>
      <c r="T1463" s="45"/>
      <c r="U1463" s="34"/>
      <c r="V1463" s="45"/>
      <c r="W1463" s="46"/>
      <c r="X1463" s="47" t="str">
        <f t="shared" si="705"/>
        <v/>
      </c>
      <c r="Y1463" s="34"/>
      <c r="Z1463" s="45"/>
      <c r="AA1463" s="34"/>
      <c r="AB1463" s="45"/>
      <c r="AC1463" s="34"/>
      <c r="AD1463" s="45"/>
      <c r="AE1463" s="34"/>
      <c r="AF1463" s="48" t="str">
        <f t="shared" si="706"/>
        <v/>
      </c>
      <c r="AG1463" s="34"/>
      <c r="AH1463" s="48" t="str">
        <f t="shared" si="707"/>
        <v/>
      </c>
      <c r="AJ1463" s="48" t="str">
        <f t="shared" si="722"/>
        <v/>
      </c>
      <c r="AK1463" s="34"/>
      <c r="AL1463" s="47" t="str">
        <f t="shared" si="708"/>
        <v/>
      </c>
      <c r="AM1463" s="34"/>
      <c r="AN1463" s="47" t="str">
        <f t="shared" si="709"/>
        <v/>
      </c>
      <c r="AP1463" s="36">
        <f t="shared" si="723"/>
        <v>0</v>
      </c>
      <c r="AQ1463" s="36">
        <f t="shared" si="710"/>
        <v>0</v>
      </c>
      <c r="AR1463" s="36">
        <f t="shared" si="711"/>
        <v>0</v>
      </c>
      <c r="AS1463" s="36">
        <f t="shared" si="712"/>
        <v>0</v>
      </c>
      <c r="AT1463" s="36">
        <f t="shared" si="713"/>
        <v>0</v>
      </c>
      <c r="AU1463" s="36">
        <f t="shared" si="714"/>
        <v>0</v>
      </c>
      <c r="AV1463" s="36">
        <f t="shared" si="724"/>
        <v>0</v>
      </c>
      <c r="AW1463" s="36">
        <f t="shared" si="725"/>
        <v>0</v>
      </c>
      <c r="AX1463" s="36">
        <f t="shared" si="715"/>
        <v>0</v>
      </c>
      <c r="AY1463" s="36">
        <f t="shared" si="726"/>
        <v>0</v>
      </c>
      <c r="AZ1463" s="36">
        <f t="shared" si="727"/>
        <v>0</v>
      </c>
      <c r="BA1463" s="36">
        <f t="shared" si="716"/>
        <v>0</v>
      </c>
      <c r="BB1463" s="36">
        <f t="shared" si="717"/>
        <v>0</v>
      </c>
      <c r="BC1463" s="36">
        <f t="shared" si="718"/>
        <v>0</v>
      </c>
      <c r="BD1463" s="36">
        <f t="shared" si="719"/>
        <v>0</v>
      </c>
      <c r="BE1463" s="36">
        <f t="shared" si="720"/>
        <v>0</v>
      </c>
      <c r="BF1463" s="36">
        <f t="shared" si="728"/>
        <v>1463</v>
      </c>
      <c r="BG1463" s="36">
        <f t="shared" si="729"/>
        <v>0</v>
      </c>
      <c r="BH1463" s="36">
        <f t="shared" si="730"/>
        <v>0</v>
      </c>
      <c r="BI1463" s="36">
        <f t="shared" si="731"/>
        <v>0</v>
      </c>
      <c r="BJ1463" s="29">
        <f t="shared" si="721"/>
        <v>0</v>
      </c>
      <c r="BK1463" s="29">
        <f t="shared" si="732"/>
        <v>0</v>
      </c>
      <c r="BL1463" s="29">
        <f t="shared" si="733"/>
        <v>0</v>
      </c>
      <c r="BM1463" s="29">
        <f t="shared" si="734"/>
        <v>0</v>
      </c>
      <c r="BN1463" s="36">
        <f t="shared" si="735"/>
        <v>0</v>
      </c>
      <c r="BQ1463" s="29">
        <f t="shared" si="736"/>
        <v>0</v>
      </c>
    </row>
    <row r="1464" spans="2:69" s="35" customFormat="1" ht="30" customHeight="1" x14ac:dyDescent="0.15">
      <c r="B1464" s="31"/>
      <c r="C1464" s="32"/>
      <c r="D1464" s="71"/>
      <c r="E1464" s="72"/>
      <c r="F1464" s="72"/>
      <c r="G1464" s="72"/>
      <c r="H1464" s="72"/>
      <c r="I1464" s="72"/>
      <c r="J1464" s="72"/>
      <c r="K1464" s="72"/>
      <c r="L1464" s="72"/>
      <c r="M1464" s="72"/>
      <c r="N1464" s="73"/>
      <c r="O1464" s="33"/>
      <c r="P1464" s="31"/>
      <c r="Q1464" s="34"/>
      <c r="R1464" s="45"/>
      <c r="S1464" s="34"/>
      <c r="T1464" s="45"/>
      <c r="U1464" s="34"/>
      <c r="V1464" s="45"/>
      <c r="W1464" s="46"/>
      <c r="X1464" s="47" t="str">
        <f t="shared" si="705"/>
        <v/>
      </c>
      <c r="Y1464" s="34"/>
      <c r="Z1464" s="45"/>
      <c r="AA1464" s="34"/>
      <c r="AB1464" s="45"/>
      <c r="AC1464" s="34"/>
      <c r="AD1464" s="45"/>
      <c r="AE1464" s="34"/>
      <c r="AF1464" s="48" t="str">
        <f t="shared" si="706"/>
        <v/>
      </c>
      <c r="AG1464" s="34"/>
      <c r="AH1464" s="48" t="str">
        <f t="shared" si="707"/>
        <v/>
      </c>
      <c r="AJ1464" s="48" t="str">
        <f t="shared" si="722"/>
        <v/>
      </c>
      <c r="AK1464" s="34"/>
      <c r="AL1464" s="47" t="str">
        <f t="shared" si="708"/>
        <v/>
      </c>
      <c r="AM1464" s="34"/>
      <c r="AN1464" s="47" t="str">
        <f t="shared" si="709"/>
        <v/>
      </c>
      <c r="AP1464" s="36">
        <f t="shared" si="723"/>
        <v>0</v>
      </c>
      <c r="AQ1464" s="36">
        <f t="shared" si="710"/>
        <v>0</v>
      </c>
      <c r="AR1464" s="36">
        <f t="shared" si="711"/>
        <v>0</v>
      </c>
      <c r="AS1464" s="36">
        <f t="shared" si="712"/>
        <v>0</v>
      </c>
      <c r="AT1464" s="36">
        <f t="shared" si="713"/>
        <v>0</v>
      </c>
      <c r="AU1464" s="36">
        <f t="shared" si="714"/>
        <v>0</v>
      </c>
      <c r="AV1464" s="36">
        <f t="shared" si="724"/>
        <v>0</v>
      </c>
      <c r="AW1464" s="36">
        <f t="shared" si="725"/>
        <v>0</v>
      </c>
      <c r="AX1464" s="36">
        <f t="shared" si="715"/>
        <v>0</v>
      </c>
      <c r="AY1464" s="36">
        <f t="shared" si="726"/>
        <v>0</v>
      </c>
      <c r="AZ1464" s="36">
        <f t="shared" si="727"/>
        <v>0</v>
      </c>
      <c r="BA1464" s="36">
        <f t="shared" si="716"/>
        <v>0</v>
      </c>
      <c r="BB1464" s="36">
        <f t="shared" si="717"/>
        <v>0</v>
      </c>
      <c r="BC1464" s="36">
        <f t="shared" si="718"/>
        <v>0</v>
      </c>
      <c r="BD1464" s="36">
        <f t="shared" si="719"/>
        <v>0</v>
      </c>
      <c r="BE1464" s="36">
        <f t="shared" si="720"/>
        <v>0</v>
      </c>
      <c r="BF1464" s="36">
        <f t="shared" si="728"/>
        <v>1464</v>
      </c>
      <c r="BG1464" s="36">
        <f t="shared" si="729"/>
        <v>0</v>
      </c>
      <c r="BH1464" s="36">
        <f t="shared" si="730"/>
        <v>0</v>
      </c>
      <c r="BI1464" s="36">
        <f t="shared" si="731"/>
        <v>0</v>
      </c>
      <c r="BJ1464" s="29">
        <f t="shared" si="721"/>
        <v>0</v>
      </c>
      <c r="BK1464" s="29">
        <f t="shared" si="732"/>
        <v>0</v>
      </c>
      <c r="BL1464" s="29">
        <f t="shared" si="733"/>
        <v>0</v>
      </c>
      <c r="BM1464" s="29">
        <f t="shared" si="734"/>
        <v>0</v>
      </c>
      <c r="BN1464" s="36">
        <f t="shared" si="735"/>
        <v>0</v>
      </c>
      <c r="BQ1464" s="29">
        <f t="shared" si="736"/>
        <v>0</v>
      </c>
    </row>
    <row r="1465" spans="2:69" s="35" customFormat="1" ht="30" customHeight="1" x14ac:dyDescent="0.15">
      <c r="B1465" s="31"/>
      <c r="C1465" s="32"/>
      <c r="D1465" s="71"/>
      <c r="E1465" s="72"/>
      <c r="F1465" s="72"/>
      <c r="G1465" s="72"/>
      <c r="H1465" s="72"/>
      <c r="I1465" s="72"/>
      <c r="J1465" s="72"/>
      <c r="K1465" s="72"/>
      <c r="L1465" s="72"/>
      <c r="M1465" s="72"/>
      <c r="N1465" s="73"/>
      <c r="O1465" s="33"/>
      <c r="P1465" s="31"/>
      <c r="Q1465" s="34"/>
      <c r="R1465" s="45"/>
      <c r="S1465" s="34"/>
      <c r="T1465" s="45"/>
      <c r="U1465" s="34"/>
      <c r="V1465" s="45"/>
      <c r="W1465" s="46"/>
      <c r="X1465" s="47" t="str">
        <f t="shared" si="705"/>
        <v/>
      </c>
      <c r="Y1465" s="34"/>
      <c r="Z1465" s="45"/>
      <c r="AA1465" s="34"/>
      <c r="AB1465" s="45"/>
      <c r="AC1465" s="34"/>
      <c r="AD1465" s="45"/>
      <c r="AE1465" s="34"/>
      <c r="AF1465" s="48" t="str">
        <f t="shared" si="706"/>
        <v/>
      </c>
      <c r="AG1465" s="34"/>
      <c r="AH1465" s="48" t="str">
        <f t="shared" si="707"/>
        <v/>
      </c>
      <c r="AJ1465" s="48" t="str">
        <f t="shared" si="722"/>
        <v/>
      </c>
      <c r="AK1465" s="34"/>
      <c r="AL1465" s="47" t="str">
        <f t="shared" si="708"/>
        <v/>
      </c>
      <c r="AM1465" s="34"/>
      <c r="AN1465" s="47" t="str">
        <f t="shared" si="709"/>
        <v/>
      </c>
      <c r="AP1465" s="36">
        <f t="shared" si="723"/>
        <v>0</v>
      </c>
      <c r="AQ1465" s="36">
        <f t="shared" si="710"/>
        <v>0</v>
      </c>
      <c r="AR1465" s="36">
        <f t="shared" si="711"/>
        <v>0</v>
      </c>
      <c r="AS1465" s="36">
        <f t="shared" si="712"/>
        <v>0</v>
      </c>
      <c r="AT1465" s="36">
        <f t="shared" si="713"/>
        <v>0</v>
      </c>
      <c r="AU1465" s="36">
        <f t="shared" si="714"/>
        <v>0</v>
      </c>
      <c r="AV1465" s="36">
        <f t="shared" si="724"/>
        <v>0</v>
      </c>
      <c r="AW1465" s="36">
        <f t="shared" si="725"/>
        <v>0</v>
      </c>
      <c r="AX1465" s="36">
        <f t="shared" si="715"/>
        <v>0</v>
      </c>
      <c r="AY1465" s="36">
        <f t="shared" si="726"/>
        <v>0</v>
      </c>
      <c r="AZ1465" s="36">
        <f t="shared" si="727"/>
        <v>0</v>
      </c>
      <c r="BA1465" s="36">
        <f t="shared" si="716"/>
        <v>0</v>
      </c>
      <c r="BB1465" s="36">
        <f t="shared" si="717"/>
        <v>0</v>
      </c>
      <c r="BC1465" s="36">
        <f t="shared" si="718"/>
        <v>0</v>
      </c>
      <c r="BD1465" s="36">
        <f t="shared" si="719"/>
        <v>0</v>
      </c>
      <c r="BE1465" s="36">
        <f t="shared" si="720"/>
        <v>0</v>
      </c>
      <c r="BF1465" s="36">
        <f t="shared" si="728"/>
        <v>1465</v>
      </c>
      <c r="BG1465" s="36">
        <f t="shared" si="729"/>
        <v>0</v>
      </c>
      <c r="BH1465" s="36">
        <f t="shared" si="730"/>
        <v>0</v>
      </c>
      <c r="BI1465" s="36">
        <f t="shared" si="731"/>
        <v>0</v>
      </c>
      <c r="BJ1465" s="29">
        <f t="shared" si="721"/>
        <v>0</v>
      </c>
      <c r="BK1465" s="29">
        <f t="shared" si="732"/>
        <v>0</v>
      </c>
      <c r="BL1465" s="29">
        <f t="shared" si="733"/>
        <v>0</v>
      </c>
      <c r="BM1465" s="29">
        <f t="shared" si="734"/>
        <v>0</v>
      </c>
      <c r="BN1465" s="36">
        <f t="shared" si="735"/>
        <v>0</v>
      </c>
      <c r="BQ1465" s="29">
        <f t="shared" si="736"/>
        <v>0</v>
      </c>
    </row>
    <row r="1466" spans="2:69" s="35" customFormat="1" ht="30" customHeight="1" x14ac:dyDescent="0.15">
      <c r="B1466" s="31"/>
      <c r="C1466" s="32"/>
      <c r="D1466" s="71"/>
      <c r="E1466" s="72"/>
      <c r="F1466" s="72"/>
      <c r="G1466" s="72"/>
      <c r="H1466" s="72"/>
      <c r="I1466" s="72"/>
      <c r="J1466" s="72"/>
      <c r="K1466" s="72"/>
      <c r="L1466" s="72"/>
      <c r="M1466" s="72"/>
      <c r="N1466" s="73"/>
      <c r="O1466" s="33"/>
      <c r="P1466" s="31"/>
      <c r="Q1466" s="34"/>
      <c r="R1466" s="45"/>
      <c r="S1466" s="34"/>
      <c r="T1466" s="45"/>
      <c r="U1466" s="34"/>
      <c r="V1466" s="45"/>
      <c r="W1466" s="46"/>
      <c r="X1466" s="47" t="str">
        <f t="shared" si="705"/>
        <v/>
      </c>
      <c r="Y1466" s="34"/>
      <c r="Z1466" s="45"/>
      <c r="AA1466" s="34"/>
      <c r="AB1466" s="45"/>
      <c r="AC1466" s="34"/>
      <c r="AD1466" s="45"/>
      <c r="AE1466" s="34"/>
      <c r="AF1466" s="48" t="str">
        <f t="shared" si="706"/>
        <v/>
      </c>
      <c r="AG1466" s="34"/>
      <c r="AH1466" s="48" t="str">
        <f t="shared" si="707"/>
        <v/>
      </c>
      <c r="AJ1466" s="48" t="str">
        <f t="shared" si="722"/>
        <v/>
      </c>
      <c r="AK1466" s="34"/>
      <c r="AL1466" s="47" t="str">
        <f t="shared" si="708"/>
        <v/>
      </c>
      <c r="AM1466" s="34"/>
      <c r="AN1466" s="47" t="str">
        <f t="shared" si="709"/>
        <v/>
      </c>
      <c r="AP1466" s="36">
        <f t="shared" si="723"/>
        <v>0</v>
      </c>
      <c r="AQ1466" s="36">
        <f t="shared" si="710"/>
        <v>0</v>
      </c>
      <c r="AR1466" s="36">
        <f t="shared" si="711"/>
        <v>0</v>
      </c>
      <c r="AS1466" s="36">
        <f t="shared" si="712"/>
        <v>0</v>
      </c>
      <c r="AT1466" s="36">
        <f t="shared" si="713"/>
        <v>0</v>
      </c>
      <c r="AU1466" s="36">
        <f t="shared" si="714"/>
        <v>0</v>
      </c>
      <c r="AV1466" s="36">
        <f t="shared" si="724"/>
        <v>0</v>
      </c>
      <c r="AW1466" s="36">
        <f t="shared" si="725"/>
        <v>0</v>
      </c>
      <c r="AX1466" s="36">
        <f t="shared" si="715"/>
        <v>0</v>
      </c>
      <c r="AY1466" s="36">
        <f t="shared" si="726"/>
        <v>0</v>
      </c>
      <c r="AZ1466" s="36">
        <f t="shared" si="727"/>
        <v>0</v>
      </c>
      <c r="BA1466" s="36">
        <f t="shared" si="716"/>
        <v>0</v>
      </c>
      <c r="BB1466" s="36">
        <f t="shared" si="717"/>
        <v>0</v>
      </c>
      <c r="BC1466" s="36">
        <f t="shared" si="718"/>
        <v>0</v>
      </c>
      <c r="BD1466" s="36">
        <f t="shared" si="719"/>
        <v>0</v>
      </c>
      <c r="BE1466" s="36">
        <f t="shared" si="720"/>
        <v>0</v>
      </c>
      <c r="BF1466" s="36">
        <f t="shared" si="728"/>
        <v>1466</v>
      </c>
      <c r="BG1466" s="36">
        <f t="shared" si="729"/>
        <v>0</v>
      </c>
      <c r="BH1466" s="36">
        <f t="shared" si="730"/>
        <v>0</v>
      </c>
      <c r="BI1466" s="36">
        <f t="shared" si="731"/>
        <v>0</v>
      </c>
      <c r="BJ1466" s="29">
        <f t="shared" si="721"/>
        <v>0</v>
      </c>
      <c r="BK1466" s="29">
        <f t="shared" si="732"/>
        <v>0</v>
      </c>
      <c r="BL1466" s="29">
        <f t="shared" si="733"/>
        <v>0</v>
      </c>
      <c r="BM1466" s="29">
        <f t="shared" si="734"/>
        <v>0</v>
      </c>
      <c r="BN1466" s="36">
        <f t="shared" si="735"/>
        <v>0</v>
      </c>
      <c r="BQ1466" s="29">
        <f t="shared" si="736"/>
        <v>0</v>
      </c>
    </row>
    <row r="1467" spans="2:69" s="35" customFormat="1" ht="30" customHeight="1" x14ac:dyDescent="0.15">
      <c r="B1467" s="31"/>
      <c r="C1467" s="32"/>
      <c r="D1467" s="71"/>
      <c r="E1467" s="72"/>
      <c r="F1467" s="72"/>
      <c r="G1467" s="72"/>
      <c r="H1467" s="72"/>
      <c r="I1467" s="72"/>
      <c r="J1467" s="72"/>
      <c r="K1467" s="72"/>
      <c r="L1467" s="72"/>
      <c r="M1467" s="72"/>
      <c r="N1467" s="73"/>
      <c r="O1467" s="33"/>
      <c r="P1467" s="31"/>
      <c r="Q1467" s="34"/>
      <c r="R1467" s="45"/>
      <c r="S1467" s="34"/>
      <c r="T1467" s="45"/>
      <c r="U1467" s="34"/>
      <c r="V1467" s="45"/>
      <c r="W1467" s="46"/>
      <c r="X1467" s="47" t="str">
        <f t="shared" si="705"/>
        <v/>
      </c>
      <c r="Y1467" s="34"/>
      <c r="Z1467" s="45"/>
      <c r="AA1467" s="34"/>
      <c r="AB1467" s="45"/>
      <c r="AC1467" s="34"/>
      <c r="AD1467" s="45"/>
      <c r="AE1467" s="34"/>
      <c r="AF1467" s="48" t="str">
        <f t="shared" si="706"/>
        <v/>
      </c>
      <c r="AG1467" s="34"/>
      <c r="AH1467" s="48" t="str">
        <f t="shared" si="707"/>
        <v/>
      </c>
      <c r="AJ1467" s="48" t="str">
        <f t="shared" si="722"/>
        <v/>
      </c>
      <c r="AK1467" s="34"/>
      <c r="AL1467" s="47" t="str">
        <f t="shared" si="708"/>
        <v/>
      </c>
      <c r="AM1467" s="34"/>
      <c r="AN1467" s="47" t="str">
        <f t="shared" si="709"/>
        <v/>
      </c>
      <c r="AP1467" s="36">
        <f t="shared" si="723"/>
        <v>0</v>
      </c>
      <c r="AQ1467" s="36">
        <f t="shared" si="710"/>
        <v>0</v>
      </c>
      <c r="AR1467" s="36">
        <f t="shared" si="711"/>
        <v>0</v>
      </c>
      <c r="AS1467" s="36">
        <f t="shared" si="712"/>
        <v>0</v>
      </c>
      <c r="AT1467" s="36">
        <f t="shared" si="713"/>
        <v>0</v>
      </c>
      <c r="AU1467" s="36">
        <f t="shared" si="714"/>
        <v>0</v>
      </c>
      <c r="AV1467" s="36">
        <f t="shared" si="724"/>
        <v>0</v>
      </c>
      <c r="AW1467" s="36">
        <f t="shared" si="725"/>
        <v>0</v>
      </c>
      <c r="AX1467" s="36">
        <f t="shared" si="715"/>
        <v>0</v>
      </c>
      <c r="AY1467" s="36">
        <f t="shared" si="726"/>
        <v>0</v>
      </c>
      <c r="AZ1467" s="36">
        <f t="shared" si="727"/>
        <v>0</v>
      </c>
      <c r="BA1467" s="36">
        <f t="shared" si="716"/>
        <v>0</v>
      </c>
      <c r="BB1467" s="36">
        <f t="shared" si="717"/>
        <v>0</v>
      </c>
      <c r="BC1467" s="36">
        <f t="shared" si="718"/>
        <v>0</v>
      </c>
      <c r="BD1467" s="36">
        <f t="shared" si="719"/>
        <v>0</v>
      </c>
      <c r="BE1467" s="36">
        <f t="shared" si="720"/>
        <v>0</v>
      </c>
      <c r="BF1467" s="36">
        <f t="shared" si="728"/>
        <v>1467</v>
      </c>
      <c r="BG1467" s="36">
        <f t="shared" si="729"/>
        <v>0</v>
      </c>
      <c r="BH1467" s="36">
        <f t="shared" si="730"/>
        <v>0</v>
      </c>
      <c r="BI1467" s="36">
        <f t="shared" si="731"/>
        <v>0</v>
      </c>
      <c r="BJ1467" s="29">
        <f t="shared" si="721"/>
        <v>0</v>
      </c>
      <c r="BK1467" s="29">
        <f t="shared" si="732"/>
        <v>0</v>
      </c>
      <c r="BL1467" s="29">
        <f t="shared" si="733"/>
        <v>0</v>
      </c>
      <c r="BM1467" s="29">
        <f t="shared" si="734"/>
        <v>0</v>
      </c>
      <c r="BN1467" s="36">
        <f t="shared" si="735"/>
        <v>0</v>
      </c>
      <c r="BQ1467" s="29">
        <f t="shared" si="736"/>
        <v>0</v>
      </c>
    </row>
    <row r="1468" spans="2:69" s="35" customFormat="1" ht="30" customHeight="1" x14ac:dyDescent="0.15">
      <c r="B1468" s="31"/>
      <c r="C1468" s="32"/>
      <c r="D1468" s="71"/>
      <c r="E1468" s="72"/>
      <c r="F1468" s="72"/>
      <c r="G1468" s="72"/>
      <c r="H1468" s="72"/>
      <c r="I1468" s="72"/>
      <c r="J1468" s="72"/>
      <c r="K1468" s="72"/>
      <c r="L1468" s="72"/>
      <c r="M1468" s="72"/>
      <c r="N1468" s="73"/>
      <c r="O1468" s="33"/>
      <c r="P1468" s="31"/>
      <c r="Q1468" s="34"/>
      <c r="R1468" s="45"/>
      <c r="S1468" s="34"/>
      <c r="T1468" s="45"/>
      <c r="U1468" s="34"/>
      <c r="V1468" s="45"/>
      <c r="W1468" s="46"/>
      <c r="X1468" s="47" t="str">
        <f t="shared" si="705"/>
        <v/>
      </c>
      <c r="Y1468" s="34"/>
      <c r="Z1468" s="45"/>
      <c r="AA1468" s="34"/>
      <c r="AB1468" s="45"/>
      <c r="AC1468" s="34"/>
      <c r="AD1468" s="45"/>
      <c r="AE1468" s="34"/>
      <c r="AF1468" s="48" t="str">
        <f t="shared" si="706"/>
        <v/>
      </c>
      <c r="AG1468" s="34"/>
      <c r="AH1468" s="48" t="str">
        <f t="shared" si="707"/>
        <v/>
      </c>
      <c r="AJ1468" s="48" t="str">
        <f t="shared" si="722"/>
        <v/>
      </c>
      <c r="AK1468" s="34"/>
      <c r="AL1468" s="47" t="str">
        <f t="shared" si="708"/>
        <v/>
      </c>
      <c r="AM1468" s="34"/>
      <c r="AN1468" s="47" t="str">
        <f t="shared" si="709"/>
        <v/>
      </c>
      <c r="AP1468" s="36">
        <f t="shared" si="723"/>
        <v>0</v>
      </c>
      <c r="AQ1468" s="36">
        <f t="shared" si="710"/>
        <v>0</v>
      </c>
      <c r="AR1468" s="36">
        <f t="shared" si="711"/>
        <v>0</v>
      </c>
      <c r="AS1468" s="36">
        <f t="shared" si="712"/>
        <v>0</v>
      </c>
      <c r="AT1468" s="36">
        <f t="shared" si="713"/>
        <v>0</v>
      </c>
      <c r="AU1468" s="36">
        <f t="shared" si="714"/>
        <v>0</v>
      </c>
      <c r="AV1468" s="36">
        <f t="shared" si="724"/>
        <v>0</v>
      </c>
      <c r="AW1468" s="36">
        <f t="shared" si="725"/>
        <v>0</v>
      </c>
      <c r="AX1468" s="36">
        <f t="shared" si="715"/>
        <v>0</v>
      </c>
      <c r="AY1468" s="36">
        <f t="shared" si="726"/>
        <v>0</v>
      </c>
      <c r="AZ1468" s="36">
        <f t="shared" si="727"/>
        <v>0</v>
      </c>
      <c r="BA1468" s="36">
        <f t="shared" si="716"/>
        <v>0</v>
      </c>
      <c r="BB1468" s="36">
        <f t="shared" si="717"/>
        <v>0</v>
      </c>
      <c r="BC1468" s="36">
        <f t="shared" si="718"/>
        <v>0</v>
      </c>
      <c r="BD1468" s="36">
        <f t="shared" si="719"/>
        <v>0</v>
      </c>
      <c r="BE1468" s="36">
        <f t="shared" si="720"/>
        <v>0</v>
      </c>
      <c r="BF1468" s="36">
        <f t="shared" si="728"/>
        <v>1468</v>
      </c>
      <c r="BG1468" s="36">
        <f t="shared" si="729"/>
        <v>0</v>
      </c>
      <c r="BH1468" s="36">
        <f t="shared" si="730"/>
        <v>0</v>
      </c>
      <c r="BI1468" s="36">
        <f t="shared" si="731"/>
        <v>0</v>
      </c>
      <c r="BJ1468" s="29">
        <f t="shared" si="721"/>
        <v>0</v>
      </c>
      <c r="BK1468" s="29">
        <f t="shared" si="732"/>
        <v>0</v>
      </c>
      <c r="BL1468" s="29">
        <f t="shared" si="733"/>
        <v>0</v>
      </c>
      <c r="BM1468" s="29">
        <f t="shared" si="734"/>
        <v>0</v>
      </c>
      <c r="BN1468" s="36">
        <f t="shared" si="735"/>
        <v>0</v>
      </c>
      <c r="BQ1468" s="29">
        <f t="shared" si="736"/>
        <v>0</v>
      </c>
    </row>
    <row r="1469" spans="2:69" s="35" customFormat="1" ht="30" customHeight="1" x14ac:dyDescent="0.15">
      <c r="B1469" s="31"/>
      <c r="C1469" s="32"/>
      <c r="D1469" s="71"/>
      <c r="E1469" s="72"/>
      <c r="F1469" s="72"/>
      <c r="G1469" s="72"/>
      <c r="H1469" s="72"/>
      <c r="I1469" s="72"/>
      <c r="J1469" s="72"/>
      <c r="K1469" s="72"/>
      <c r="L1469" s="72"/>
      <c r="M1469" s="72"/>
      <c r="N1469" s="73"/>
      <c r="O1469" s="33"/>
      <c r="P1469" s="31"/>
      <c r="Q1469" s="34"/>
      <c r="R1469" s="45"/>
      <c r="S1469" s="34"/>
      <c r="T1469" s="45"/>
      <c r="U1469" s="34"/>
      <c r="V1469" s="45"/>
      <c r="W1469" s="46"/>
      <c r="X1469" s="47" t="str">
        <f t="shared" si="705"/>
        <v/>
      </c>
      <c r="Y1469" s="34"/>
      <c r="Z1469" s="45"/>
      <c r="AA1469" s="34"/>
      <c r="AB1469" s="45"/>
      <c r="AC1469" s="34"/>
      <c r="AD1469" s="45"/>
      <c r="AE1469" s="34"/>
      <c r="AF1469" s="48" t="str">
        <f t="shared" si="706"/>
        <v/>
      </c>
      <c r="AG1469" s="34"/>
      <c r="AH1469" s="48" t="str">
        <f t="shared" si="707"/>
        <v/>
      </c>
      <c r="AJ1469" s="48" t="str">
        <f t="shared" si="722"/>
        <v/>
      </c>
      <c r="AK1469" s="34"/>
      <c r="AL1469" s="47" t="str">
        <f t="shared" si="708"/>
        <v/>
      </c>
      <c r="AM1469" s="34"/>
      <c r="AN1469" s="47" t="str">
        <f t="shared" si="709"/>
        <v/>
      </c>
      <c r="AP1469" s="36">
        <f t="shared" si="723"/>
        <v>0</v>
      </c>
      <c r="AQ1469" s="36">
        <f t="shared" si="710"/>
        <v>0</v>
      </c>
      <c r="AR1469" s="36">
        <f t="shared" si="711"/>
        <v>0</v>
      </c>
      <c r="AS1469" s="36">
        <f t="shared" si="712"/>
        <v>0</v>
      </c>
      <c r="AT1469" s="36">
        <f t="shared" si="713"/>
        <v>0</v>
      </c>
      <c r="AU1469" s="36">
        <f t="shared" si="714"/>
        <v>0</v>
      </c>
      <c r="AV1469" s="36">
        <f t="shared" si="724"/>
        <v>0</v>
      </c>
      <c r="AW1469" s="36">
        <f t="shared" si="725"/>
        <v>0</v>
      </c>
      <c r="AX1469" s="36">
        <f t="shared" si="715"/>
        <v>0</v>
      </c>
      <c r="AY1469" s="36">
        <f t="shared" si="726"/>
        <v>0</v>
      </c>
      <c r="AZ1469" s="36">
        <f t="shared" si="727"/>
        <v>0</v>
      </c>
      <c r="BA1469" s="36">
        <f t="shared" si="716"/>
        <v>0</v>
      </c>
      <c r="BB1469" s="36">
        <f t="shared" si="717"/>
        <v>0</v>
      </c>
      <c r="BC1469" s="36">
        <f t="shared" si="718"/>
        <v>0</v>
      </c>
      <c r="BD1469" s="36">
        <f t="shared" si="719"/>
        <v>0</v>
      </c>
      <c r="BE1469" s="36">
        <f t="shared" si="720"/>
        <v>0</v>
      </c>
      <c r="BF1469" s="36">
        <f t="shared" si="728"/>
        <v>1469</v>
      </c>
      <c r="BG1469" s="36">
        <f t="shared" si="729"/>
        <v>0</v>
      </c>
      <c r="BH1469" s="36">
        <f t="shared" si="730"/>
        <v>0</v>
      </c>
      <c r="BI1469" s="36">
        <f t="shared" si="731"/>
        <v>0</v>
      </c>
      <c r="BJ1469" s="29">
        <f t="shared" si="721"/>
        <v>0</v>
      </c>
      <c r="BK1469" s="29">
        <f t="shared" si="732"/>
        <v>0</v>
      </c>
      <c r="BL1469" s="29">
        <f t="shared" si="733"/>
        <v>0</v>
      </c>
      <c r="BM1469" s="29">
        <f t="shared" si="734"/>
        <v>0</v>
      </c>
      <c r="BN1469" s="36">
        <f t="shared" si="735"/>
        <v>0</v>
      </c>
      <c r="BQ1469" s="29">
        <f t="shared" si="736"/>
        <v>0</v>
      </c>
    </row>
    <row r="1470" spans="2:69" s="35" customFormat="1" ht="30" customHeight="1" x14ac:dyDescent="0.15">
      <c r="B1470" s="31"/>
      <c r="C1470" s="32"/>
      <c r="D1470" s="71"/>
      <c r="E1470" s="72"/>
      <c r="F1470" s="72"/>
      <c r="G1470" s="72"/>
      <c r="H1470" s="72"/>
      <c r="I1470" s="72"/>
      <c r="J1470" s="72"/>
      <c r="K1470" s="72"/>
      <c r="L1470" s="72"/>
      <c r="M1470" s="72"/>
      <c r="N1470" s="73"/>
      <c r="O1470" s="33"/>
      <c r="P1470" s="31"/>
      <c r="Q1470" s="34"/>
      <c r="R1470" s="45"/>
      <c r="S1470" s="34"/>
      <c r="T1470" s="45"/>
      <c r="U1470" s="34"/>
      <c r="V1470" s="45"/>
      <c r="W1470" s="46"/>
      <c r="X1470" s="47" t="str">
        <f t="shared" si="705"/>
        <v/>
      </c>
      <c r="Y1470" s="34"/>
      <c r="Z1470" s="45"/>
      <c r="AA1470" s="34"/>
      <c r="AB1470" s="45"/>
      <c r="AC1470" s="34"/>
      <c r="AD1470" s="45"/>
      <c r="AE1470" s="34"/>
      <c r="AF1470" s="48" t="str">
        <f t="shared" si="706"/>
        <v/>
      </c>
      <c r="AG1470" s="34"/>
      <c r="AH1470" s="48" t="str">
        <f t="shared" si="707"/>
        <v/>
      </c>
      <c r="AJ1470" s="48" t="str">
        <f t="shared" si="722"/>
        <v/>
      </c>
      <c r="AK1470" s="34"/>
      <c r="AL1470" s="47" t="str">
        <f t="shared" si="708"/>
        <v/>
      </c>
      <c r="AM1470" s="34"/>
      <c r="AN1470" s="47" t="str">
        <f t="shared" si="709"/>
        <v/>
      </c>
      <c r="AP1470" s="36">
        <f t="shared" si="723"/>
        <v>0</v>
      </c>
      <c r="AQ1470" s="36">
        <f t="shared" si="710"/>
        <v>0</v>
      </c>
      <c r="AR1470" s="36">
        <f t="shared" si="711"/>
        <v>0</v>
      </c>
      <c r="AS1470" s="36">
        <f t="shared" si="712"/>
        <v>0</v>
      </c>
      <c r="AT1470" s="36">
        <f t="shared" si="713"/>
        <v>0</v>
      </c>
      <c r="AU1470" s="36">
        <f t="shared" si="714"/>
        <v>0</v>
      </c>
      <c r="AV1470" s="36">
        <f t="shared" si="724"/>
        <v>0</v>
      </c>
      <c r="AW1470" s="36">
        <f t="shared" si="725"/>
        <v>0</v>
      </c>
      <c r="AX1470" s="36">
        <f t="shared" si="715"/>
        <v>0</v>
      </c>
      <c r="AY1470" s="36">
        <f t="shared" si="726"/>
        <v>0</v>
      </c>
      <c r="AZ1470" s="36">
        <f t="shared" si="727"/>
        <v>0</v>
      </c>
      <c r="BA1470" s="36">
        <f t="shared" si="716"/>
        <v>0</v>
      </c>
      <c r="BB1470" s="36">
        <f t="shared" si="717"/>
        <v>0</v>
      </c>
      <c r="BC1470" s="36">
        <f t="shared" si="718"/>
        <v>0</v>
      </c>
      <c r="BD1470" s="36">
        <f t="shared" si="719"/>
        <v>0</v>
      </c>
      <c r="BE1470" s="36">
        <f t="shared" si="720"/>
        <v>0</v>
      </c>
      <c r="BF1470" s="36">
        <f t="shared" si="728"/>
        <v>1470</v>
      </c>
      <c r="BG1470" s="36">
        <f t="shared" si="729"/>
        <v>0</v>
      </c>
      <c r="BH1470" s="36">
        <f t="shared" si="730"/>
        <v>0</v>
      </c>
      <c r="BI1470" s="36">
        <f t="shared" si="731"/>
        <v>0</v>
      </c>
      <c r="BJ1470" s="29">
        <f t="shared" si="721"/>
        <v>0</v>
      </c>
      <c r="BK1470" s="29">
        <f t="shared" si="732"/>
        <v>0</v>
      </c>
      <c r="BL1470" s="29">
        <f t="shared" si="733"/>
        <v>0</v>
      </c>
      <c r="BM1470" s="29">
        <f t="shared" si="734"/>
        <v>0</v>
      </c>
      <c r="BN1470" s="36">
        <f t="shared" si="735"/>
        <v>0</v>
      </c>
      <c r="BQ1470" s="29">
        <f t="shared" si="736"/>
        <v>0</v>
      </c>
    </row>
    <row r="1471" spans="2:69" s="35" customFormat="1" ht="30" customHeight="1" x14ac:dyDescent="0.15">
      <c r="B1471" s="31"/>
      <c r="C1471" s="32"/>
      <c r="D1471" s="71"/>
      <c r="E1471" s="72"/>
      <c r="F1471" s="72"/>
      <c r="G1471" s="72"/>
      <c r="H1471" s="72"/>
      <c r="I1471" s="72"/>
      <c r="J1471" s="72"/>
      <c r="K1471" s="72"/>
      <c r="L1471" s="72"/>
      <c r="M1471" s="72"/>
      <c r="N1471" s="73"/>
      <c r="O1471" s="33"/>
      <c r="P1471" s="31"/>
      <c r="Q1471" s="34"/>
      <c r="R1471" s="45"/>
      <c r="S1471" s="34"/>
      <c r="T1471" s="45"/>
      <c r="U1471" s="34"/>
      <c r="V1471" s="45"/>
      <c r="W1471" s="46"/>
      <c r="X1471" s="47" t="str">
        <f t="shared" si="705"/>
        <v/>
      </c>
      <c r="Y1471" s="34"/>
      <c r="Z1471" s="45"/>
      <c r="AA1471" s="34"/>
      <c r="AB1471" s="45"/>
      <c r="AC1471" s="34"/>
      <c r="AD1471" s="45"/>
      <c r="AE1471" s="34"/>
      <c r="AF1471" s="48" t="str">
        <f t="shared" si="706"/>
        <v/>
      </c>
      <c r="AG1471" s="34"/>
      <c r="AH1471" s="48" t="str">
        <f t="shared" si="707"/>
        <v/>
      </c>
      <c r="AJ1471" s="48" t="str">
        <f t="shared" si="722"/>
        <v/>
      </c>
      <c r="AK1471" s="34"/>
      <c r="AL1471" s="47" t="str">
        <f t="shared" si="708"/>
        <v/>
      </c>
      <c r="AM1471" s="34"/>
      <c r="AN1471" s="47" t="str">
        <f t="shared" si="709"/>
        <v/>
      </c>
      <c r="AP1471" s="36">
        <f t="shared" si="723"/>
        <v>0</v>
      </c>
      <c r="AQ1471" s="36">
        <f t="shared" si="710"/>
        <v>0</v>
      </c>
      <c r="AR1471" s="36">
        <f t="shared" si="711"/>
        <v>0</v>
      </c>
      <c r="AS1471" s="36">
        <f t="shared" si="712"/>
        <v>0</v>
      </c>
      <c r="AT1471" s="36">
        <f t="shared" si="713"/>
        <v>0</v>
      </c>
      <c r="AU1471" s="36">
        <f t="shared" si="714"/>
        <v>0</v>
      </c>
      <c r="AV1471" s="36">
        <f t="shared" si="724"/>
        <v>0</v>
      </c>
      <c r="AW1471" s="36">
        <f t="shared" si="725"/>
        <v>0</v>
      </c>
      <c r="AX1471" s="36">
        <f t="shared" si="715"/>
        <v>0</v>
      </c>
      <c r="AY1471" s="36">
        <f t="shared" si="726"/>
        <v>0</v>
      </c>
      <c r="AZ1471" s="36">
        <f t="shared" si="727"/>
        <v>0</v>
      </c>
      <c r="BA1471" s="36">
        <f t="shared" si="716"/>
        <v>0</v>
      </c>
      <c r="BB1471" s="36">
        <f t="shared" si="717"/>
        <v>0</v>
      </c>
      <c r="BC1471" s="36">
        <f t="shared" si="718"/>
        <v>0</v>
      </c>
      <c r="BD1471" s="36">
        <f t="shared" si="719"/>
        <v>0</v>
      </c>
      <c r="BE1471" s="36">
        <f t="shared" si="720"/>
        <v>0</v>
      </c>
      <c r="BF1471" s="36">
        <f t="shared" si="728"/>
        <v>1471</v>
      </c>
      <c r="BG1471" s="36">
        <f t="shared" si="729"/>
        <v>0</v>
      </c>
      <c r="BH1471" s="36">
        <f t="shared" si="730"/>
        <v>0</v>
      </c>
      <c r="BI1471" s="36">
        <f t="shared" si="731"/>
        <v>0</v>
      </c>
      <c r="BJ1471" s="29">
        <f t="shared" si="721"/>
        <v>0</v>
      </c>
      <c r="BK1471" s="29">
        <f t="shared" si="732"/>
        <v>0</v>
      </c>
      <c r="BL1471" s="29">
        <f t="shared" si="733"/>
        <v>0</v>
      </c>
      <c r="BM1471" s="29">
        <f t="shared" si="734"/>
        <v>0</v>
      </c>
      <c r="BN1471" s="36">
        <f t="shared" si="735"/>
        <v>0</v>
      </c>
      <c r="BQ1471" s="29">
        <f t="shared" si="736"/>
        <v>0</v>
      </c>
    </row>
    <row r="1472" spans="2:69" s="35" customFormat="1" ht="30" customHeight="1" x14ac:dyDescent="0.15">
      <c r="B1472" s="31"/>
      <c r="C1472" s="32"/>
      <c r="D1472" s="71"/>
      <c r="E1472" s="72"/>
      <c r="F1472" s="72"/>
      <c r="G1472" s="72"/>
      <c r="H1472" s="72"/>
      <c r="I1472" s="72"/>
      <c r="J1472" s="72"/>
      <c r="K1472" s="72"/>
      <c r="L1472" s="72"/>
      <c r="M1472" s="72"/>
      <c r="N1472" s="73"/>
      <c r="O1472" s="33"/>
      <c r="P1472" s="31"/>
      <c r="Q1472" s="34"/>
      <c r="R1472" s="45"/>
      <c r="S1472" s="34"/>
      <c r="T1472" s="45"/>
      <c r="U1472" s="34"/>
      <c r="V1472" s="45"/>
      <c r="W1472" s="46"/>
      <c r="X1472" s="47" t="str">
        <f t="shared" si="705"/>
        <v/>
      </c>
      <c r="Y1472" s="34"/>
      <c r="Z1472" s="45"/>
      <c r="AA1472" s="34"/>
      <c r="AB1472" s="45"/>
      <c r="AC1472" s="34"/>
      <c r="AD1472" s="45"/>
      <c r="AE1472" s="34"/>
      <c r="AF1472" s="48" t="str">
        <f t="shared" si="706"/>
        <v/>
      </c>
      <c r="AG1472" s="34"/>
      <c r="AH1472" s="48" t="str">
        <f t="shared" si="707"/>
        <v/>
      </c>
      <c r="AJ1472" s="48" t="str">
        <f t="shared" si="722"/>
        <v/>
      </c>
      <c r="AK1472" s="34"/>
      <c r="AL1472" s="47" t="str">
        <f t="shared" si="708"/>
        <v/>
      </c>
      <c r="AM1472" s="34"/>
      <c r="AN1472" s="47" t="str">
        <f t="shared" si="709"/>
        <v/>
      </c>
      <c r="AP1472" s="36">
        <f t="shared" si="723"/>
        <v>0</v>
      </c>
      <c r="AQ1472" s="36">
        <f t="shared" si="710"/>
        <v>0</v>
      </c>
      <c r="AR1472" s="36">
        <f t="shared" si="711"/>
        <v>0</v>
      </c>
      <c r="AS1472" s="36">
        <f t="shared" si="712"/>
        <v>0</v>
      </c>
      <c r="AT1472" s="36">
        <f t="shared" si="713"/>
        <v>0</v>
      </c>
      <c r="AU1472" s="36">
        <f t="shared" si="714"/>
        <v>0</v>
      </c>
      <c r="AV1472" s="36">
        <f t="shared" si="724"/>
        <v>0</v>
      </c>
      <c r="AW1472" s="36">
        <f t="shared" si="725"/>
        <v>0</v>
      </c>
      <c r="AX1472" s="36">
        <f t="shared" si="715"/>
        <v>0</v>
      </c>
      <c r="AY1472" s="36">
        <f t="shared" si="726"/>
        <v>0</v>
      </c>
      <c r="AZ1472" s="36">
        <f t="shared" si="727"/>
        <v>0</v>
      </c>
      <c r="BA1472" s="36">
        <f t="shared" si="716"/>
        <v>0</v>
      </c>
      <c r="BB1472" s="36">
        <f t="shared" si="717"/>
        <v>0</v>
      </c>
      <c r="BC1472" s="36">
        <f t="shared" si="718"/>
        <v>0</v>
      </c>
      <c r="BD1472" s="36">
        <f t="shared" si="719"/>
        <v>0</v>
      </c>
      <c r="BE1472" s="36">
        <f t="shared" si="720"/>
        <v>0</v>
      </c>
      <c r="BF1472" s="36">
        <f t="shared" si="728"/>
        <v>1472</v>
      </c>
      <c r="BG1472" s="36">
        <f t="shared" si="729"/>
        <v>0</v>
      </c>
      <c r="BH1472" s="36">
        <f t="shared" si="730"/>
        <v>0</v>
      </c>
      <c r="BI1472" s="36">
        <f t="shared" si="731"/>
        <v>0</v>
      </c>
      <c r="BJ1472" s="29">
        <f t="shared" si="721"/>
        <v>0</v>
      </c>
      <c r="BK1472" s="29">
        <f t="shared" si="732"/>
        <v>0</v>
      </c>
      <c r="BL1472" s="29">
        <f t="shared" si="733"/>
        <v>0</v>
      </c>
      <c r="BM1472" s="29">
        <f t="shared" si="734"/>
        <v>0</v>
      </c>
      <c r="BN1472" s="36">
        <f t="shared" si="735"/>
        <v>0</v>
      </c>
      <c r="BQ1472" s="29">
        <f t="shared" si="736"/>
        <v>0</v>
      </c>
    </row>
    <row r="1473" spans="2:69" s="35" customFormat="1" ht="30" customHeight="1" x14ac:dyDescent="0.15">
      <c r="B1473" s="31"/>
      <c r="C1473" s="32"/>
      <c r="D1473" s="71"/>
      <c r="E1473" s="72"/>
      <c r="F1473" s="72"/>
      <c r="G1473" s="72"/>
      <c r="H1473" s="72"/>
      <c r="I1473" s="72"/>
      <c r="J1473" s="72"/>
      <c r="K1473" s="72"/>
      <c r="L1473" s="72"/>
      <c r="M1473" s="72"/>
      <c r="N1473" s="73"/>
      <c r="O1473" s="33"/>
      <c r="P1473" s="31"/>
      <c r="Q1473" s="34"/>
      <c r="R1473" s="45"/>
      <c r="S1473" s="34"/>
      <c r="T1473" s="45"/>
      <c r="U1473" s="34"/>
      <c r="V1473" s="45"/>
      <c r="W1473" s="46"/>
      <c r="X1473" s="47" t="str">
        <f t="shared" si="705"/>
        <v/>
      </c>
      <c r="Y1473" s="34"/>
      <c r="Z1473" s="45"/>
      <c r="AA1473" s="34"/>
      <c r="AB1473" s="45"/>
      <c r="AC1473" s="34"/>
      <c r="AD1473" s="45"/>
      <c r="AE1473" s="34"/>
      <c r="AF1473" s="48" t="str">
        <f t="shared" si="706"/>
        <v/>
      </c>
      <c r="AG1473" s="34"/>
      <c r="AH1473" s="48" t="str">
        <f t="shared" si="707"/>
        <v/>
      </c>
      <c r="AJ1473" s="48" t="str">
        <f t="shared" si="722"/>
        <v/>
      </c>
      <c r="AK1473" s="34"/>
      <c r="AL1473" s="47" t="str">
        <f t="shared" si="708"/>
        <v/>
      </c>
      <c r="AM1473" s="34"/>
      <c r="AN1473" s="47" t="str">
        <f t="shared" si="709"/>
        <v/>
      </c>
      <c r="AP1473" s="36">
        <f t="shared" si="723"/>
        <v>0</v>
      </c>
      <c r="AQ1473" s="36">
        <f t="shared" si="710"/>
        <v>0</v>
      </c>
      <c r="AR1473" s="36">
        <f t="shared" si="711"/>
        <v>0</v>
      </c>
      <c r="AS1473" s="36">
        <f t="shared" si="712"/>
        <v>0</v>
      </c>
      <c r="AT1473" s="36">
        <f t="shared" si="713"/>
        <v>0</v>
      </c>
      <c r="AU1473" s="36">
        <f t="shared" si="714"/>
        <v>0</v>
      </c>
      <c r="AV1473" s="36">
        <f t="shared" si="724"/>
        <v>0</v>
      </c>
      <c r="AW1473" s="36">
        <f t="shared" si="725"/>
        <v>0</v>
      </c>
      <c r="AX1473" s="36">
        <f t="shared" si="715"/>
        <v>0</v>
      </c>
      <c r="AY1473" s="36">
        <f t="shared" si="726"/>
        <v>0</v>
      </c>
      <c r="AZ1473" s="36">
        <f t="shared" si="727"/>
        <v>0</v>
      </c>
      <c r="BA1473" s="36">
        <f t="shared" si="716"/>
        <v>0</v>
      </c>
      <c r="BB1473" s="36">
        <f t="shared" si="717"/>
        <v>0</v>
      </c>
      <c r="BC1473" s="36">
        <f t="shared" si="718"/>
        <v>0</v>
      </c>
      <c r="BD1473" s="36">
        <f t="shared" si="719"/>
        <v>0</v>
      </c>
      <c r="BE1473" s="36">
        <f t="shared" si="720"/>
        <v>0</v>
      </c>
      <c r="BF1473" s="36">
        <f t="shared" si="728"/>
        <v>1473</v>
      </c>
      <c r="BG1473" s="36">
        <f t="shared" si="729"/>
        <v>0</v>
      </c>
      <c r="BH1473" s="36">
        <f t="shared" si="730"/>
        <v>0</v>
      </c>
      <c r="BI1473" s="36">
        <f t="shared" si="731"/>
        <v>0</v>
      </c>
      <c r="BJ1473" s="29">
        <f t="shared" si="721"/>
        <v>0</v>
      </c>
      <c r="BK1473" s="29">
        <f t="shared" si="732"/>
        <v>0</v>
      </c>
      <c r="BL1473" s="29">
        <f t="shared" si="733"/>
        <v>0</v>
      </c>
      <c r="BM1473" s="29">
        <f t="shared" si="734"/>
        <v>0</v>
      </c>
      <c r="BN1473" s="36">
        <f t="shared" si="735"/>
        <v>0</v>
      </c>
      <c r="BQ1473" s="29">
        <f t="shared" si="736"/>
        <v>0</v>
      </c>
    </row>
    <row r="1474" spans="2:69" s="35" customFormat="1" ht="30" customHeight="1" x14ac:dyDescent="0.15">
      <c r="B1474" s="31"/>
      <c r="C1474" s="32"/>
      <c r="D1474" s="71"/>
      <c r="E1474" s="72"/>
      <c r="F1474" s="72"/>
      <c r="G1474" s="72"/>
      <c r="H1474" s="72"/>
      <c r="I1474" s="72"/>
      <c r="J1474" s="72"/>
      <c r="K1474" s="72"/>
      <c r="L1474" s="72"/>
      <c r="M1474" s="72"/>
      <c r="N1474" s="73"/>
      <c r="O1474" s="33"/>
      <c r="P1474" s="31"/>
      <c r="Q1474" s="34"/>
      <c r="R1474" s="45"/>
      <c r="S1474" s="34"/>
      <c r="T1474" s="45"/>
      <c r="U1474" s="34"/>
      <c r="V1474" s="45"/>
      <c r="W1474" s="46"/>
      <c r="X1474" s="47" t="str">
        <f t="shared" si="705"/>
        <v/>
      </c>
      <c r="Y1474" s="34"/>
      <c r="Z1474" s="45"/>
      <c r="AA1474" s="34"/>
      <c r="AB1474" s="45"/>
      <c r="AC1474" s="34"/>
      <c r="AD1474" s="45"/>
      <c r="AE1474" s="34"/>
      <c r="AF1474" s="48" t="str">
        <f t="shared" si="706"/>
        <v/>
      </c>
      <c r="AG1474" s="34"/>
      <c r="AH1474" s="48" t="str">
        <f t="shared" si="707"/>
        <v/>
      </c>
      <c r="AJ1474" s="48" t="str">
        <f t="shared" si="722"/>
        <v/>
      </c>
      <c r="AK1474" s="34"/>
      <c r="AL1474" s="47" t="str">
        <f t="shared" si="708"/>
        <v/>
      </c>
      <c r="AM1474" s="34"/>
      <c r="AN1474" s="47" t="str">
        <f t="shared" si="709"/>
        <v/>
      </c>
      <c r="AP1474" s="36">
        <f t="shared" si="723"/>
        <v>0</v>
      </c>
      <c r="AQ1474" s="36">
        <f t="shared" si="710"/>
        <v>0</v>
      </c>
      <c r="AR1474" s="36">
        <f t="shared" si="711"/>
        <v>0</v>
      </c>
      <c r="AS1474" s="36">
        <f t="shared" si="712"/>
        <v>0</v>
      </c>
      <c r="AT1474" s="36">
        <f t="shared" si="713"/>
        <v>0</v>
      </c>
      <c r="AU1474" s="36">
        <f t="shared" si="714"/>
        <v>0</v>
      </c>
      <c r="AV1474" s="36">
        <f t="shared" si="724"/>
        <v>0</v>
      </c>
      <c r="AW1474" s="36">
        <f t="shared" si="725"/>
        <v>0</v>
      </c>
      <c r="AX1474" s="36">
        <f t="shared" si="715"/>
        <v>0</v>
      </c>
      <c r="AY1474" s="36">
        <f t="shared" si="726"/>
        <v>0</v>
      </c>
      <c r="AZ1474" s="36">
        <f t="shared" si="727"/>
        <v>0</v>
      </c>
      <c r="BA1474" s="36">
        <f t="shared" si="716"/>
        <v>0</v>
      </c>
      <c r="BB1474" s="36">
        <f t="shared" si="717"/>
        <v>0</v>
      </c>
      <c r="BC1474" s="36">
        <f t="shared" si="718"/>
        <v>0</v>
      </c>
      <c r="BD1474" s="36">
        <f t="shared" si="719"/>
        <v>0</v>
      </c>
      <c r="BE1474" s="36">
        <f t="shared" si="720"/>
        <v>0</v>
      </c>
      <c r="BF1474" s="36">
        <f t="shared" si="728"/>
        <v>1474</v>
      </c>
      <c r="BG1474" s="36">
        <f t="shared" si="729"/>
        <v>0</v>
      </c>
      <c r="BH1474" s="36">
        <f t="shared" si="730"/>
        <v>0</v>
      </c>
      <c r="BI1474" s="36">
        <f t="shared" si="731"/>
        <v>0</v>
      </c>
      <c r="BJ1474" s="29">
        <f t="shared" si="721"/>
        <v>0</v>
      </c>
      <c r="BK1474" s="29">
        <f t="shared" si="732"/>
        <v>0</v>
      </c>
      <c r="BL1474" s="29">
        <f t="shared" si="733"/>
        <v>0</v>
      </c>
      <c r="BM1474" s="29">
        <f t="shared" si="734"/>
        <v>0</v>
      </c>
      <c r="BN1474" s="36">
        <f t="shared" si="735"/>
        <v>0</v>
      </c>
      <c r="BQ1474" s="29">
        <f t="shared" si="736"/>
        <v>0</v>
      </c>
    </row>
    <row r="1475" spans="2:69" s="35" customFormat="1" ht="30" customHeight="1" x14ac:dyDescent="0.15">
      <c r="B1475" s="31"/>
      <c r="C1475" s="32"/>
      <c r="D1475" s="71"/>
      <c r="E1475" s="72"/>
      <c r="F1475" s="72"/>
      <c r="G1475" s="72"/>
      <c r="H1475" s="72"/>
      <c r="I1475" s="72"/>
      <c r="J1475" s="72"/>
      <c r="K1475" s="72"/>
      <c r="L1475" s="72"/>
      <c r="M1475" s="72"/>
      <c r="N1475" s="73"/>
      <c r="O1475" s="33"/>
      <c r="P1475" s="31"/>
      <c r="Q1475" s="34"/>
      <c r="R1475" s="45"/>
      <c r="S1475" s="34"/>
      <c r="T1475" s="45"/>
      <c r="U1475" s="34"/>
      <c r="V1475" s="45"/>
      <c r="W1475" s="46"/>
      <c r="X1475" s="47" t="str">
        <f t="shared" si="705"/>
        <v/>
      </c>
      <c r="Y1475" s="34"/>
      <c r="Z1475" s="45"/>
      <c r="AA1475" s="34"/>
      <c r="AB1475" s="45"/>
      <c r="AC1475" s="34"/>
      <c r="AD1475" s="45"/>
      <c r="AE1475" s="34"/>
      <c r="AF1475" s="48" t="str">
        <f t="shared" si="706"/>
        <v/>
      </c>
      <c r="AG1475" s="34"/>
      <c r="AH1475" s="48" t="str">
        <f t="shared" si="707"/>
        <v/>
      </c>
      <c r="AJ1475" s="48" t="str">
        <f t="shared" si="722"/>
        <v/>
      </c>
      <c r="AK1475" s="34"/>
      <c r="AL1475" s="47" t="str">
        <f t="shared" si="708"/>
        <v/>
      </c>
      <c r="AM1475" s="34"/>
      <c r="AN1475" s="47" t="str">
        <f t="shared" si="709"/>
        <v/>
      </c>
      <c r="AP1475" s="36">
        <f t="shared" si="723"/>
        <v>0</v>
      </c>
      <c r="AQ1475" s="36">
        <f t="shared" si="710"/>
        <v>0</v>
      </c>
      <c r="AR1475" s="36">
        <f t="shared" si="711"/>
        <v>0</v>
      </c>
      <c r="AS1475" s="36">
        <f t="shared" si="712"/>
        <v>0</v>
      </c>
      <c r="AT1475" s="36">
        <f t="shared" si="713"/>
        <v>0</v>
      </c>
      <c r="AU1475" s="36">
        <f t="shared" si="714"/>
        <v>0</v>
      </c>
      <c r="AV1475" s="36">
        <f t="shared" si="724"/>
        <v>0</v>
      </c>
      <c r="AW1475" s="36">
        <f t="shared" si="725"/>
        <v>0</v>
      </c>
      <c r="AX1475" s="36">
        <f t="shared" si="715"/>
        <v>0</v>
      </c>
      <c r="AY1475" s="36">
        <f t="shared" si="726"/>
        <v>0</v>
      </c>
      <c r="AZ1475" s="36">
        <f t="shared" si="727"/>
        <v>0</v>
      </c>
      <c r="BA1475" s="36">
        <f t="shared" si="716"/>
        <v>0</v>
      </c>
      <c r="BB1475" s="36">
        <f t="shared" si="717"/>
        <v>0</v>
      </c>
      <c r="BC1475" s="36">
        <f t="shared" si="718"/>
        <v>0</v>
      </c>
      <c r="BD1475" s="36">
        <f t="shared" si="719"/>
        <v>0</v>
      </c>
      <c r="BE1475" s="36">
        <f t="shared" si="720"/>
        <v>0</v>
      </c>
      <c r="BF1475" s="36">
        <f t="shared" si="728"/>
        <v>1475</v>
      </c>
      <c r="BG1475" s="36">
        <f t="shared" si="729"/>
        <v>0</v>
      </c>
      <c r="BH1475" s="36">
        <f t="shared" si="730"/>
        <v>0</v>
      </c>
      <c r="BI1475" s="36">
        <f t="shared" si="731"/>
        <v>0</v>
      </c>
      <c r="BJ1475" s="29">
        <f t="shared" si="721"/>
        <v>0</v>
      </c>
      <c r="BK1475" s="29">
        <f t="shared" si="732"/>
        <v>0</v>
      </c>
      <c r="BL1475" s="29">
        <f t="shared" si="733"/>
        <v>0</v>
      </c>
      <c r="BM1475" s="29">
        <f t="shared" si="734"/>
        <v>0</v>
      </c>
      <c r="BN1475" s="36">
        <f t="shared" si="735"/>
        <v>0</v>
      </c>
      <c r="BQ1475" s="29">
        <f t="shared" si="736"/>
        <v>0</v>
      </c>
    </row>
    <row r="1476" spans="2:69" s="35" customFormat="1" ht="30" customHeight="1" x14ac:dyDescent="0.15">
      <c r="B1476" s="31"/>
      <c r="C1476" s="32"/>
      <c r="D1476" s="71"/>
      <c r="E1476" s="72"/>
      <c r="F1476" s="72"/>
      <c r="G1476" s="72"/>
      <c r="H1476" s="72"/>
      <c r="I1476" s="72"/>
      <c r="J1476" s="72"/>
      <c r="K1476" s="72"/>
      <c r="L1476" s="72"/>
      <c r="M1476" s="72"/>
      <c r="N1476" s="73"/>
      <c r="O1476" s="33"/>
      <c r="P1476" s="31"/>
      <c r="Q1476" s="34"/>
      <c r="R1476" s="45"/>
      <c r="S1476" s="34"/>
      <c r="T1476" s="45"/>
      <c r="U1476" s="34"/>
      <c r="V1476" s="45"/>
      <c r="W1476" s="46"/>
      <c r="X1476" s="47" t="str">
        <f t="shared" si="705"/>
        <v/>
      </c>
      <c r="Y1476" s="34"/>
      <c r="Z1476" s="45"/>
      <c r="AA1476" s="34"/>
      <c r="AB1476" s="45"/>
      <c r="AC1476" s="34"/>
      <c r="AD1476" s="45"/>
      <c r="AE1476" s="34"/>
      <c r="AF1476" s="48" t="str">
        <f t="shared" si="706"/>
        <v/>
      </c>
      <c r="AG1476" s="34"/>
      <c r="AH1476" s="48" t="str">
        <f t="shared" si="707"/>
        <v/>
      </c>
      <c r="AJ1476" s="48" t="str">
        <f t="shared" si="722"/>
        <v/>
      </c>
      <c r="AK1476" s="34"/>
      <c r="AL1476" s="47" t="str">
        <f t="shared" si="708"/>
        <v/>
      </c>
      <c r="AM1476" s="34"/>
      <c r="AN1476" s="47" t="str">
        <f t="shared" si="709"/>
        <v/>
      </c>
      <c r="AP1476" s="36">
        <f t="shared" si="723"/>
        <v>0</v>
      </c>
      <c r="AQ1476" s="36">
        <f t="shared" si="710"/>
        <v>0</v>
      </c>
      <c r="AR1476" s="36">
        <f t="shared" si="711"/>
        <v>0</v>
      </c>
      <c r="AS1476" s="36">
        <f t="shared" si="712"/>
        <v>0</v>
      </c>
      <c r="AT1476" s="36">
        <f t="shared" si="713"/>
        <v>0</v>
      </c>
      <c r="AU1476" s="36">
        <f t="shared" si="714"/>
        <v>0</v>
      </c>
      <c r="AV1476" s="36">
        <f t="shared" si="724"/>
        <v>0</v>
      </c>
      <c r="AW1476" s="36">
        <f t="shared" si="725"/>
        <v>0</v>
      </c>
      <c r="AX1476" s="36">
        <f t="shared" si="715"/>
        <v>0</v>
      </c>
      <c r="AY1476" s="36">
        <f t="shared" si="726"/>
        <v>0</v>
      </c>
      <c r="AZ1476" s="36">
        <f t="shared" si="727"/>
        <v>0</v>
      </c>
      <c r="BA1476" s="36">
        <f t="shared" si="716"/>
        <v>0</v>
      </c>
      <c r="BB1476" s="36">
        <f t="shared" si="717"/>
        <v>0</v>
      </c>
      <c r="BC1476" s="36">
        <f t="shared" si="718"/>
        <v>0</v>
      </c>
      <c r="BD1476" s="36">
        <f t="shared" si="719"/>
        <v>0</v>
      </c>
      <c r="BE1476" s="36">
        <f t="shared" si="720"/>
        <v>0</v>
      </c>
      <c r="BF1476" s="36">
        <f t="shared" si="728"/>
        <v>1476</v>
      </c>
      <c r="BG1476" s="36">
        <f t="shared" si="729"/>
        <v>0</v>
      </c>
      <c r="BH1476" s="36">
        <f t="shared" si="730"/>
        <v>0</v>
      </c>
      <c r="BI1476" s="36">
        <f t="shared" si="731"/>
        <v>0</v>
      </c>
      <c r="BJ1476" s="29">
        <f t="shared" si="721"/>
        <v>0</v>
      </c>
      <c r="BK1476" s="29">
        <f t="shared" si="732"/>
        <v>0</v>
      </c>
      <c r="BL1476" s="29">
        <f t="shared" si="733"/>
        <v>0</v>
      </c>
      <c r="BM1476" s="29">
        <f t="shared" si="734"/>
        <v>0</v>
      </c>
      <c r="BN1476" s="36">
        <f t="shared" si="735"/>
        <v>0</v>
      </c>
      <c r="BQ1476" s="29">
        <f t="shared" si="736"/>
        <v>0</v>
      </c>
    </row>
    <row r="1477" spans="2:69" s="35" customFormat="1" ht="30" customHeight="1" x14ac:dyDescent="0.15">
      <c r="B1477" s="31"/>
      <c r="C1477" s="32"/>
      <c r="D1477" s="71"/>
      <c r="E1477" s="72"/>
      <c r="F1477" s="72"/>
      <c r="G1477" s="72"/>
      <c r="H1477" s="72"/>
      <c r="I1477" s="72"/>
      <c r="J1477" s="72"/>
      <c r="K1477" s="72"/>
      <c r="L1477" s="72"/>
      <c r="M1477" s="72"/>
      <c r="N1477" s="73"/>
      <c r="O1477" s="33"/>
      <c r="P1477" s="31"/>
      <c r="Q1477" s="34"/>
      <c r="R1477" s="45"/>
      <c r="S1477" s="34"/>
      <c r="T1477" s="45"/>
      <c r="U1477" s="34"/>
      <c r="V1477" s="45"/>
      <c r="W1477" s="46"/>
      <c r="X1477" s="47" t="str">
        <f t="shared" si="705"/>
        <v/>
      </c>
      <c r="Y1477" s="34"/>
      <c r="Z1477" s="45"/>
      <c r="AA1477" s="34"/>
      <c r="AB1477" s="45"/>
      <c r="AC1477" s="34"/>
      <c r="AD1477" s="45"/>
      <c r="AE1477" s="34"/>
      <c r="AF1477" s="48" t="str">
        <f t="shared" si="706"/>
        <v/>
      </c>
      <c r="AG1477" s="34"/>
      <c r="AH1477" s="48" t="str">
        <f t="shared" si="707"/>
        <v/>
      </c>
      <c r="AJ1477" s="48" t="str">
        <f t="shared" si="722"/>
        <v/>
      </c>
      <c r="AK1477" s="34"/>
      <c r="AL1477" s="47" t="str">
        <f t="shared" si="708"/>
        <v/>
      </c>
      <c r="AM1477" s="34"/>
      <c r="AN1477" s="47" t="str">
        <f t="shared" si="709"/>
        <v/>
      </c>
      <c r="AP1477" s="36">
        <f t="shared" si="723"/>
        <v>0</v>
      </c>
      <c r="AQ1477" s="36">
        <f t="shared" si="710"/>
        <v>0</v>
      </c>
      <c r="AR1477" s="36">
        <f t="shared" si="711"/>
        <v>0</v>
      </c>
      <c r="AS1477" s="36">
        <f t="shared" si="712"/>
        <v>0</v>
      </c>
      <c r="AT1477" s="36">
        <f t="shared" si="713"/>
        <v>0</v>
      </c>
      <c r="AU1477" s="36">
        <f t="shared" si="714"/>
        <v>0</v>
      </c>
      <c r="AV1477" s="36">
        <f t="shared" si="724"/>
        <v>0</v>
      </c>
      <c r="AW1477" s="36">
        <f t="shared" si="725"/>
        <v>0</v>
      </c>
      <c r="AX1477" s="36">
        <f t="shared" si="715"/>
        <v>0</v>
      </c>
      <c r="AY1477" s="36">
        <f t="shared" si="726"/>
        <v>0</v>
      </c>
      <c r="AZ1477" s="36">
        <f t="shared" si="727"/>
        <v>0</v>
      </c>
      <c r="BA1477" s="36">
        <f t="shared" si="716"/>
        <v>0</v>
      </c>
      <c r="BB1477" s="36">
        <f t="shared" si="717"/>
        <v>0</v>
      </c>
      <c r="BC1477" s="36">
        <f t="shared" si="718"/>
        <v>0</v>
      </c>
      <c r="BD1477" s="36">
        <f t="shared" si="719"/>
        <v>0</v>
      </c>
      <c r="BE1477" s="36">
        <f t="shared" si="720"/>
        <v>0</v>
      </c>
      <c r="BF1477" s="36">
        <f t="shared" si="728"/>
        <v>1477</v>
      </c>
      <c r="BG1477" s="36">
        <f t="shared" si="729"/>
        <v>0</v>
      </c>
      <c r="BH1477" s="36">
        <f t="shared" si="730"/>
        <v>0</v>
      </c>
      <c r="BI1477" s="36">
        <f t="shared" si="731"/>
        <v>0</v>
      </c>
      <c r="BJ1477" s="29">
        <f t="shared" si="721"/>
        <v>0</v>
      </c>
      <c r="BK1477" s="29">
        <f t="shared" si="732"/>
        <v>0</v>
      </c>
      <c r="BL1477" s="29">
        <f t="shared" si="733"/>
        <v>0</v>
      </c>
      <c r="BM1477" s="29">
        <f t="shared" si="734"/>
        <v>0</v>
      </c>
      <c r="BN1477" s="36">
        <f t="shared" si="735"/>
        <v>0</v>
      </c>
      <c r="BQ1477" s="29">
        <f t="shared" si="736"/>
        <v>0</v>
      </c>
    </row>
    <row r="1478" spans="2:69" s="35" customFormat="1" ht="30" customHeight="1" x14ac:dyDescent="0.15">
      <c r="B1478" s="31"/>
      <c r="C1478" s="32"/>
      <c r="D1478" s="71"/>
      <c r="E1478" s="72"/>
      <c r="F1478" s="72"/>
      <c r="G1478" s="72"/>
      <c r="H1478" s="72"/>
      <c r="I1478" s="72"/>
      <c r="J1478" s="72"/>
      <c r="K1478" s="72"/>
      <c r="L1478" s="72"/>
      <c r="M1478" s="72"/>
      <c r="N1478" s="73"/>
      <c r="O1478" s="33"/>
      <c r="P1478" s="31"/>
      <c r="Q1478" s="34"/>
      <c r="R1478" s="45"/>
      <c r="S1478" s="34"/>
      <c r="T1478" s="45"/>
      <c r="U1478" s="34"/>
      <c r="V1478" s="45"/>
      <c r="W1478" s="46"/>
      <c r="X1478" s="47" t="str">
        <f t="shared" si="705"/>
        <v/>
      </c>
      <c r="Y1478" s="34"/>
      <c r="Z1478" s="45"/>
      <c r="AA1478" s="34"/>
      <c r="AB1478" s="45"/>
      <c r="AC1478" s="34"/>
      <c r="AD1478" s="45"/>
      <c r="AE1478" s="34"/>
      <c r="AF1478" s="48" t="str">
        <f t="shared" si="706"/>
        <v/>
      </c>
      <c r="AG1478" s="34"/>
      <c r="AH1478" s="48" t="str">
        <f t="shared" si="707"/>
        <v/>
      </c>
      <c r="AJ1478" s="48" t="str">
        <f t="shared" si="722"/>
        <v/>
      </c>
      <c r="AK1478" s="34"/>
      <c r="AL1478" s="47" t="str">
        <f t="shared" si="708"/>
        <v/>
      </c>
      <c r="AM1478" s="34"/>
      <c r="AN1478" s="47" t="str">
        <f t="shared" si="709"/>
        <v/>
      </c>
      <c r="AP1478" s="36">
        <f t="shared" si="723"/>
        <v>0</v>
      </c>
      <c r="AQ1478" s="36">
        <f t="shared" si="710"/>
        <v>0</v>
      </c>
      <c r="AR1478" s="36">
        <f t="shared" si="711"/>
        <v>0</v>
      </c>
      <c r="AS1478" s="36">
        <f t="shared" si="712"/>
        <v>0</v>
      </c>
      <c r="AT1478" s="36">
        <f t="shared" si="713"/>
        <v>0</v>
      </c>
      <c r="AU1478" s="36">
        <f t="shared" si="714"/>
        <v>0</v>
      </c>
      <c r="AV1478" s="36">
        <f t="shared" si="724"/>
        <v>0</v>
      </c>
      <c r="AW1478" s="36">
        <f t="shared" si="725"/>
        <v>0</v>
      </c>
      <c r="AX1478" s="36">
        <f t="shared" si="715"/>
        <v>0</v>
      </c>
      <c r="AY1478" s="36">
        <f t="shared" si="726"/>
        <v>0</v>
      </c>
      <c r="AZ1478" s="36">
        <f t="shared" si="727"/>
        <v>0</v>
      </c>
      <c r="BA1478" s="36">
        <f t="shared" si="716"/>
        <v>0</v>
      </c>
      <c r="BB1478" s="36">
        <f t="shared" si="717"/>
        <v>0</v>
      </c>
      <c r="BC1478" s="36">
        <f t="shared" si="718"/>
        <v>0</v>
      </c>
      <c r="BD1478" s="36">
        <f t="shared" si="719"/>
        <v>0</v>
      </c>
      <c r="BE1478" s="36">
        <f t="shared" si="720"/>
        <v>0</v>
      </c>
      <c r="BF1478" s="36">
        <f t="shared" si="728"/>
        <v>1478</v>
      </c>
      <c r="BG1478" s="36">
        <f t="shared" si="729"/>
        <v>0</v>
      </c>
      <c r="BH1478" s="36">
        <f t="shared" si="730"/>
        <v>0</v>
      </c>
      <c r="BI1478" s="36">
        <f t="shared" si="731"/>
        <v>0</v>
      </c>
      <c r="BJ1478" s="29">
        <f t="shared" si="721"/>
        <v>0</v>
      </c>
      <c r="BK1478" s="29">
        <f t="shared" si="732"/>
        <v>0</v>
      </c>
      <c r="BL1478" s="29">
        <f t="shared" si="733"/>
        <v>0</v>
      </c>
      <c r="BM1478" s="29">
        <f t="shared" si="734"/>
        <v>0</v>
      </c>
      <c r="BN1478" s="36">
        <f t="shared" si="735"/>
        <v>0</v>
      </c>
      <c r="BQ1478" s="29">
        <f t="shared" si="736"/>
        <v>0</v>
      </c>
    </row>
    <row r="1479" spans="2:69" s="35" customFormat="1" ht="30" customHeight="1" x14ac:dyDescent="0.15">
      <c r="B1479" s="31"/>
      <c r="C1479" s="32"/>
      <c r="D1479" s="71"/>
      <c r="E1479" s="72"/>
      <c r="F1479" s="72"/>
      <c r="G1479" s="72"/>
      <c r="H1479" s="72"/>
      <c r="I1479" s="72"/>
      <c r="J1479" s="72"/>
      <c r="K1479" s="72"/>
      <c r="L1479" s="72"/>
      <c r="M1479" s="72"/>
      <c r="N1479" s="73"/>
      <c r="O1479" s="33"/>
      <c r="P1479" s="31"/>
      <c r="Q1479" s="34"/>
      <c r="R1479" s="45"/>
      <c r="S1479" s="34"/>
      <c r="T1479" s="45"/>
      <c r="U1479" s="34"/>
      <c r="V1479" s="45"/>
      <c r="W1479" s="46"/>
      <c r="X1479" s="47" t="str">
        <f t="shared" si="705"/>
        <v/>
      </c>
      <c r="Y1479" s="34"/>
      <c r="Z1479" s="45"/>
      <c r="AA1479" s="34"/>
      <c r="AB1479" s="45"/>
      <c r="AC1479" s="34"/>
      <c r="AD1479" s="45"/>
      <c r="AE1479" s="34"/>
      <c r="AF1479" s="48" t="str">
        <f t="shared" si="706"/>
        <v/>
      </c>
      <c r="AG1479" s="34"/>
      <c r="AH1479" s="48" t="str">
        <f t="shared" si="707"/>
        <v/>
      </c>
      <c r="AJ1479" s="48" t="str">
        <f t="shared" si="722"/>
        <v/>
      </c>
      <c r="AK1479" s="34"/>
      <c r="AL1479" s="47" t="str">
        <f t="shared" si="708"/>
        <v/>
      </c>
      <c r="AM1479" s="34"/>
      <c r="AN1479" s="47" t="str">
        <f t="shared" si="709"/>
        <v/>
      </c>
      <c r="AP1479" s="36">
        <f t="shared" si="723"/>
        <v>0</v>
      </c>
      <c r="AQ1479" s="36">
        <f t="shared" si="710"/>
        <v>0</v>
      </c>
      <c r="AR1479" s="36">
        <f t="shared" si="711"/>
        <v>0</v>
      </c>
      <c r="AS1479" s="36">
        <f t="shared" si="712"/>
        <v>0</v>
      </c>
      <c r="AT1479" s="36">
        <f t="shared" si="713"/>
        <v>0</v>
      </c>
      <c r="AU1479" s="36">
        <f t="shared" si="714"/>
        <v>0</v>
      </c>
      <c r="AV1479" s="36">
        <f t="shared" si="724"/>
        <v>0</v>
      </c>
      <c r="AW1479" s="36">
        <f t="shared" si="725"/>
        <v>0</v>
      </c>
      <c r="AX1479" s="36">
        <f t="shared" si="715"/>
        <v>0</v>
      </c>
      <c r="AY1479" s="36">
        <f t="shared" si="726"/>
        <v>0</v>
      </c>
      <c r="AZ1479" s="36">
        <f t="shared" si="727"/>
        <v>0</v>
      </c>
      <c r="BA1479" s="36">
        <f t="shared" si="716"/>
        <v>0</v>
      </c>
      <c r="BB1479" s="36">
        <f t="shared" si="717"/>
        <v>0</v>
      </c>
      <c r="BC1479" s="36">
        <f t="shared" si="718"/>
        <v>0</v>
      </c>
      <c r="BD1479" s="36">
        <f t="shared" si="719"/>
        <v>0</v>
      </c>
      <c r="BE1479" s="36">
        <f t="shared" si="720"/>
        <v>0</v>
      </c>
      <c r="BF1479" s="36">
        <f t="shared" si="728"/>
        <v>1479</v>
      </c>
      <c r="BG1479" s="36">
        <f t="shared" si="729"/>
        <v>0</v>
      </c>
      <c r="BH1479" s="36">
        <f t="shared" si="730"/>
        <v>0</v>
      </c>
      <c r="BI1479" s="36">
        <f t="shared" si="731"/>
        <v>0</v>
      </c>
      <c r="BJ1479" s="29">
        <f t="shared" si="721"/>
        <v>0</v>
      </c>
      <c r="BK1479" s="29">
        <f t="shared" si="732"/>
        <v>0</v>
      </c>
      <c r="BL1479" s="29">
        <f t="shared" si="733"/>
        <v>0</v>
      </c>
      <c r="BM1479" s="29">
        <f t="shared" si="734"/>
        <v>0</v>
      </c>
      <c r="BN1479" s="36">
        <f t="shared" si="735"/>
        <v>0</v>
      </c>
      <c r="BQ1479" s="29">
        <f t="shared" si="736"/>
        <v>0</v>
      </c>
    </row>
    <row r="1480" spans="2:69" s="35" customFormat="1" ht="30" customHeight="1" x14ac:dyDescent="0.15">
      <c r="B1480" s="31"/>
      <c r="C1480" s="32"/>
      <c r="D1480" s="71"/>
      <c r="E1480" s="72"/>
      <c r="F1480" s="72"/>
      <c r="G1480" s="72"/>
      <c r="H1480" s="72"/>
      <c r="I1480" s="72"/>
      <c r="J1480" s="72"/>
      <c r="K1480" s="72"/>
      <c r="L1480" s="72"/>
      <c r="M1480" s="72"/>
      <c r="N1480" s="73"/>
      <c r="O1480" s="33"/>
      <c r="P1480" s="31"/>
      <c r="Q1480" s="34"/>
      <c r="R1480" s="45"/>
      <c r="S1480" s="34"/>
      <c r="T1480" s="45"/>
      <c r="U1480" s="34"/>
      <c r="V1480" s="45"/>
      <c r="W1480" s="46"/>
      <c r="X1480" s="47" t="str">
        <f t="shared" si="705"/>
        <v/>
      </c>
      <c r="Y1480" s="34"/>
      <c r="Z1480" s="45"/>
      <c r="AA1480" s="34"/>
      <c r="AB1480" s="45"/>
      <c r="AC1480" s="34"/>
      <c r="AD1480" s="45"/>
      <c r="AE1480" s="34"/>
      <c r="AF1480" s="48" t="str">
        <f t="shared" si="706"/>
        <v/>
      </c>
      <c r="AG1480" s="34"/>
      <c r="AH1480" s="48" t="str">
        <f t="shared" si="707"/>
        <v/>
      </c>
      <c r="AJ1480" s="48" t="str">
        <f t="shared" si="722"/>
        <v/>
      </c>
      <c r="AK1480" s="34"/>
      <c r="AL1480" s="47" t="str">
        <f t="shared" si="708"/>
        <v/>
      </c>
      <c r="AM1480" s="34"/>
      <c r="AN1480" s="47" t="str">
        <f t="shared" si="709"/>
        <v/>
      </c>
      <c r="AP1480" s="36">
        <f t="shared" si="723"/>
        <v>0</v>
      </c>
      <c r="AQ1480" s="36">
        <f t="shared" si="710"/>
        <v>0</v>
      </c>
      <c r="AR1480" s="36">
        <f t="shared" si="711"/>
        <v>0</v>
      </c>
      <c r="AS1480" s="36">
        <f t="shared" si="712"/>
        <v>0</v>
      </c>
      <c r="AT1480" s="36">
        <f t="shared" si="713"/>
        <v>0</v>
      </c>
      <c r="AU1480" s="36">
        <f t="shared" si="714"/>
        <v>0</v>
      </c>
      <c r="AV1480" s="36">
        <f t="shared" si="724"/>
        <v>0</v>
      </c>
      <c r="AW1480" s="36">
        <f t="shared" si="725"/>
        <v>0</v>
      </c>
      <c r="AX1480" s="36">
        <f t="shared" si="715"/>
        <v>0</v>
      </c>
      <c r="AY1480" s="36">
        <f t="shared" si="726"/>
        <v>0</v>
      </c>
      <c r="AZ1480" s="36">
        <f t="shared" si="727"/>
        <v>0</v>
      </c>
      <c r="BA1480" s="36">
        <f t="shared" si="716"/>
        <v>0</v>
      </c>
      <c r="BB1480" s="36">
        <f t="shared" si="717"/>
        <v>0</v>
      </c>
      <c r="BC1480" s="36">
        <f t="shared" si="718"/>
        <v>0</v>
      </c>
      <c r="BD1480" s="36">
        <f t="shared" si="719"/>
        <v>0</v>
      </c>
      <c r="BE1480" s="36">
        <f t="shared" si="720"/>
        <v>0</v>
      </c>
      <c r="BF1480" s="36">
        <f t="shared" si="728"/>
        <v>1480</v>
      </c>
      <c r="BG1480" s="36">
        <f t="shared" si="729"/>
        <v>0</v>
      </c>
      <c r="BH1480" s="36">
        <f t="shared" si="730"/>
        <v>0</v>
      </c>
      <c r="BI1480" s="36">
        <f t="shared" si="731"/>
        <v>0</v>
      </c>
      <c r="BJ1480" s="29">
        <f t="shared" si="721"/>
        <v>0</v>
      </c>
      <c r="BK1480" s="29">
        <f t="shared" si="732"/>
        <v>0</v>
      </c>
      <c r="BL1480" s="29">
        <f t="shared" si="733"/>
        <v>0</v>
      </c>
      <c r="BM1480" s="29">
        <f t="shared" si="734"/>
        <v>0</v>
      </c>
      <c r="BN1480" s="36">
        <f t="shared" si="735"/>
        <v>0</v>
      </c>
      <c r="BQ1480" s="29">
        <f t="shared" si="736"/>
        <v>0</v>
      </c>
    </row>
    <row r="1481" spans="2:69" s="35" customFormat="1" ht="30" customHeight="1" x14ac:dyDescent="0.15">
      <c r="B1481" s="31"/>
      <c r="C1481" s="32"/>
      <c r="D1481" s="71"/>
      <c r="E1481" s="72"/>
      <c r="F1481" s="72"/>
      <c r="G1481" s="72"/>
      <c r="H1481" s="72"/>
      <c r="I1481" s="72"/>
      <c r="J1481" s="72"/>
      <c r="K1481" s="72"/>
      <c r="L1481" s="72"/>
      <c r="M1481" s="72"/>
      <c r="N1481" s="73"/>
      <c r="O1481" s="33"/>
      <c r="P1481" s="31"/>
      <c r="Q1481" s="34"/>
      <c r="R1481" s="45"/>
      <c r="S1481" s="34"/>
      <c r="T1481" s="45"/>
      <c r="U1481" s="34"/>
      <c r="V1481" s="45"/>
      <c r="W1481" s="46"/>
      <c r="X1481" s="47" t="str">
        <f t="shared" si="705"/>
        <v/>
      </c>
      <c r="Y1481" s="34"/>
      <c r="Z1481" s="45"/>
      <c r="AA1481" s="34"/>
      <c r="AB1481" s="45"/>
      <c r="AC1481" s="34"/>
      <c r="AD1481" s="45"/>
      <c r="AE1481" s="34"/>
      <c r="AF1481" s="48" t="str">
        <f t="shared" si="706"/>
        <v/>
      </c>
      <c r="AG1481" s="34"/>
      <c r="AH1481" s="48" t="str">
        <f t="shared" si="707"/>
        <v/>
      </c>
      <c r="AJ1481" s="48" t="str">
        <f t="shared" si="722"/>
        <v/>
      </c>
      <c r="AK1481" s="34"/>
      <c r="AL1481" s="47" t="str">
        <f t="shared" si="708"/>
        <v/>
      </c>
      <c r="AM1481" s="34"/>
      <c r="AN1481" s="47" t="str">
        <f t="shared" si="709"/>
        <v/>
      </c>
      <c r="AP1481" s="36">
        <f t="shared" si="723"/>
        <v>0</v>
      </c>
      <c r="AQ1481" s="36">
        <f t="shared" si="710"/>
        <v>0</v>
      </c>
      <c r="AR1481" s="36">
        <f t="shared" si="711"/>
        <v>0</v>
      </c>
      <c r="AS1481" s="36">
        <f t="shared" si="712"/>
        <v>0</v>
      </c>
      <c r="AT1481" s="36">
        <f t="shared" si="713"/>
        <v>0</v>
      </c>
      <c r="AU1481" s="36">
        <f t="shared" si="714"/>
        <v>0</v>
      </c>
      <c r="AV1481" s="36">
        <f t="shared" si="724"/>
        <v>0</v>
      </c>
      <c r="AW1481" s="36">
        <f t="shared" si="725"/>
        <v>0</v>
      </c>
      <c r="AX1481" s="36">
        <f t="shared" si="715"/>
        <v>0</v>
      </c>
      <c r="AY1481" s="36">
        <f t="shared" si="726"/>
        <v>0</v>
      </c>
      <c r="AZ1481" s="36">
        <f t="shared" si="727"/>
        <v>0</v>
      </c>
      <c r="BA1481" s="36">
        <f t="shared" si="716"/>
        <v>0</v>
      </c>
      <c r="BB1481" s="36">
        <f t="shared" si="717"/>
        <v>0</v>
      </c>
      <c r="BC1481" s="36">
        <f t="shared" si="718"/>
        <v>0</v>
      </c>
      <c r="BD1481" s="36">
        <f t="shared" si="719"/>
        <v>0</v>
      </c>
      <c r="BE1481" s="36">
        <f t="shared" si="720"/>
        <v>0</v>
      </c>
      <c r="BF1481" s="36">
        <f t="shared" si="728"/>
        <v>1481</v>
      </c>
      <c r="BG1481" s="36">
        <f t="shared" si="729"/>
        <v>0</v>
      </c>
      <c r="BH1481" s="36">
        <f t="shared" si="730"/>
        <v>0</v>
      </c>
      <c r="BI1481" s="36">
        <f t="shared" si="731"/>
        <v>0</v>
      </c>
      <c r="BJ1481" s="29">
        <f t="shared" si="721"/>
        <v>0</v>
      </c>
      <c r="BK1481" s="29">
        <f t="shared" si="732"/>
        <v>0</v>
      </c>
      <c r="BL1481" s="29">
        <f t="shared" si="733"/>
        <v>0</v>
      </c>
      <c r="BM1481" s="29">
        <f t="shared" si="734"/>
        <v>0</v>
      </c>
      <c r="BN1481" s="36">
        <f t="shared" si="735"/>
        <v>0</v>
      </c>
      <c r="BQ1481" s="29">
        <f t="shared" si="736"/>
        <v>0</v>
      </c>
    </row>
    <row r="1482" spans="2:69" s="35" customFormat="1" ht="30" customHeight="1" x14ac:dyDescent="0.15">
      <c r="B1482" s="31"/>
      <c r="C1482" s="32"/>
      <c r="D1482" s="71"/>
      <c r="E1482" s="72"/>
      <c r="F1482" s="72"/>
      <c r="G1482" s="72"/>
      <c r="H1482" s="72"/>
      <c r="I1482" s="72"/>
      <c r="J1482" s="72"/>
      <c r="K1482" s="72"/>
      <c r="L1482" s="72"/>
      <c r="M1482" s="72"/>
      <c r="N1482" s="73"/>
      <c r="O1482" s="33"/>
      <c r="P1482" s="31"/>
      <c r="Q1482" s="34"/>
      <c r="R1482" s="45"/>
      <c r="S1482" s="34"/>
      <c r="T1482" s="45"/>
      <c r="U1482" s="34"/>
      <c r="V1482" s="45"/>
      <c r="W1482" s="46"/>
      <c r="X1482" s="47" t="str">
        <f t="shared" si="705"/>
        <v/>
      </c>
      <c r="Y1482" s="34"/>
      <c r="Z1482" s="45"/>
      <c r="AA1482" s="34"/>
      <c r="AB1482" s="45"/>
      <c r="AC1482" s="34"/>
      <c r="AD1482" s="45"/>
      <c r="AE1482" s="34"/>
      <c r="AF1482" s="48" t="str">
        <f t="shared" si="706"/>
        <v/>
      </c>
      <c r="AG1482" s="34"/>
      <c r="AH1482" s="48" t="str">
        <f t="shared" si="707"/>
        <v/>
      </c>
      <c r="AJ1482" s="48" t="str">
        <f t="shared" si="722"/>
        <v/>
      </c>
      <c r="AK1482" s="34"/>
      <c r="AL1482" s="47" t="str">
        <f t="shared" si="708"/>
        <v/>
      </c>
      <c r="AM1482" s="34"/>
      <c r="AN1482" s="47" t="str">
        <f t="shared" si="709"/>
        <v/>
      </c>
      <c r="AP1482" s="36">
        <f t="shared" si="723"/>
        <v>0</v>
      </c>
      <c r="AQ1482" s="36">
        <f t="shared" si="710"/>
        <v>0</v>
      </c>
      <c r="AR1482" s="36">
        <f t="shared" si="711"/>
        <v>0</v>
      </c>
      <c r="AS1482" s="36">
        <f t="shared" si="712"/>
        <v>0</v>
      </c>
      <c r="AT1482" s="36">
        <f t="shared" si="713"/>
        <v>0</v>
      </c>
      <c r="AU1482" s="36">
        <f t="shared" si="714"/>
        <v>0</v>
      </c>
      <c r="AV1482" s="36">
        <f t="shared" si="724"/>
        <v>0</v>
      </c>
      <c r="AW1482" s="36">
        <f t="shared" si="725"/>
        <v>0</v>
      </c>
      <c r="AX1482" s="36">
        <f t="shared" si="715"/>
        <v>0</v>
      </c>
      <c r="AY1482" s="36">
        <f t="shared" si="726"/>
        <v>0</v>
      </c>
      <c r="AZ1482" s="36">
        <f t="shared" si="727"/>
        <v>0</v>
      </c>
      <c r="BA1482" s="36">
        <f t="shared" si="716"/>
        <v>0</v>
      </c>
      <c r="BB1482" s="36">
        <f t="shared" si="717"/>
        <v>0</v>
      </c>
      <c r="BC1482" s="36">
        <f t="shared" si="718"/>
        <v>0</v>
      </c>
      <c r="BD1482" s="36">
        <f t="shared" si="719"/>
        <v>0</v>
      </c>
      <c r="BE1482" s="36">
        <f t="shared" si="720"/>
        <v>0</v>
      </c>
      <c r="BF1482" s="36">
        <f t="shared" si="728"/>
        <v>1482</v>
      </c>
      <c r="BG1482" s="36">
        <f t="shared" si="729"/>
        <v>0</v>
      </c>
      <c r="BH1482" s="36">
        <f t="shared" si="730"/>
        <v>0</v>
      </c>
      <c r="BI1482" s="36">
        <f t="shared" si="731"/>
        <v>0</v>
      </c>
      <c r="BJ1482" s="29">
        <f t="shared" si="721"/>
        <v>0</v>
      </c>
      <c r="BK1482" s="29">
        <f t="shared" si="732"/>
        <v>0</v>
      </c>
      <c r="BL1482" s="29">
        <f t="shared" si="733"/>
        <v>0</v>
      </c>
      <c r="BM1482" s="29">
        <f t="shared" si="734"/>
        <v>0</v>
      </c>
      <c r="BN1482" s="36">
        <f t="shared" si="735"/>
        <v>0</v>
      </c>
      <c r="BQ1482" s="29">
        <f t="shared" si="736"/>
        <v>0</v>
      </c>
    </row>
    <row r="1483" spans="2:69" s="35" customFormat="1" ht="30" customHeight="1" x14ac:dyDescent="0.15">
      <c r="B1483" s="31"/>
      <c r="C1483" s="32"/>
      <c r="D1483" s="71"/>
      <c r="E1483" s="72"/>
      <c r="F1483" s="72"/>
      <c r="G1483" s="72"/>
      <c r="H1483" s="72"/>
      <c r="I1483" s="72"/>
      <c r="J1483" s="72"/>
      <c r="K1483" s="72"/>
      <c r="L1483" s="72"/>
      <c r="M1483" s="72"/>
      <c r="N1483" s="73"/>
      <c r="O1483" s="33"/>
      <c r="P1483" s="31"/>
      <c r="Q1483" s="34"/>
      <c r="R1483" s="45"/>
      <c r="S1483" s="34"/>
      <c r="T1483" s="45"/>
      <c r="U1483" s="34"/>
      <c r="V1483" s="45"/>
      <c r="W1483" s="46"/>
      <c r="X1483" s="47" t="str">
        <f t="shared" si="705"/>
        <v/>
      </c>
      <c r="Y1483" s="34"/>
      <c r="Z1483" s="45"/>
      <c r="AA1483" s="34"/>
      <c r="AB1483" s="45"/>
      <c r="AC1483" s="34"/>
      <c r="AD1483" s="45"/>
      <c r="AE1483" s="34"/>
      <c r="AF1483" s="48" t="str">
        <f t="shared" si="706"/>
        <v/>
      </c>
      <c r="AG1483" s="34"/>
      <c r="AH1483" s="48" t="str">
        <f t="shared" si="707"/>
        <v/>
      </c>
      <c r="AJ1483" s="48" t="str">
        <f t="shared" si="722"/>
        <v/>
      </c>
      <c r="AK1483" s="34"/>
      <c r="AL1483" s="47" t="str">
        <f t="shared" si="708"/>
        <v/>
      </c>
      <c r="AM1483" s="34"/>
      <c r="AN1483" s="47" t="str">
        <f t="shared" si="709"/>
        <v/>
      </c>
      <c r="AP1483" s="36">
        <f t="shared" si="723"/>
        <v>0</v>
      </c>
      <c r="AQ1483" s="36">
        <f t="shared" si="710"/>
        <v>0</v>
      </c>
      <c r="AR1483" s="36">
        <f t="shared" si="711"/>
        <v>0</v>
      </c>
      <c r="AS1483" s="36">
        <f t="shared" si="712"/>
        <v>0</v>
      </c>
      <c r="AT1483" s="36">
        <f t="shared" si="713"/>
        <v>0</v>
      </c>
      <c r="AU1483" s="36">
        <f t="shared" si="714"/>
        <v>0</v>
      </c>
      <c r="AV1483" s="36">
        <f t="shared" si="724"/>
        <v>0</v>
      </c>
      <c r="AW1483" s="36">
        <f t="shared" si="725"/>
        <v>0</v>
      </c>
      <c r="AX1483" s="36">
        <f t="shared" si="715"/>
        <v>0</v>
      </c>
      <c r="AY1483" s="36">
        <f t="shared" si="726"/>
        <v>0</v>
      </c>
      <c r="AZ1483" s="36">
        <f t="shared" si="727"/>
        <v>0</v>
      </c>
      <c r="BA1483" s="36">
        <f t="shared" si="716"/>
        <v>0</v>
      </c>
      <c r="BB1483" s="36">
        <f t="shared" si="717"/>
        <v>0</v>
      </c>
      <c r="BC1483" s="36">
        <f t="shared" si="718"/>
        <v>0</v>
      </c>
      <c r="BD1483" s="36">
        <f t="shared" si="719"/>
        <v>0</v>
      </c>
      <c r="BE1483" s="36">
        <f t="shared" si="720"/>
        <v>0</v>
      </c>
      <c r="BF1483" s="36">
        <f t="shared" si="728"/>
        <v>1483</v>
      </c>
      <c r="BG1483" s="36">
        <f t="shared" si="729"/>
        <v>0</v>
      </c>
      <c r="BH1483" s="36">
        <f t="shared" si="730"/>
        <v>0</v>
      </c>
      <c r="BI1483" s="36">
        <f t="shared" si="731"/>
        <v>0</v>
      </c>
      <c r="BJ1483" s="29">
        <f t="shared" si="721"/>
        <v>0</v>
      </c>
      <c r="BK1483" s="29">
        <f t="shared" si="732"/>
        <v>0</v>
      </c>
      <c r="BL1483" s="29">
        <f t="shared" si="733"/>
        <v>0</v>
      </c>
      <c r="BM1483" s="29">
        <f t="shared" si="734"/>
        <v>0</v>
      </c>
      <c r="BN1483" s="36">
        <f t="shared" si="735"/>
        <v>0</v>
      </c>
      <c r="BQ1483" s="29">
        <f t="shared" si="736"/>
        <v>0</v>
      </c>
    </row>
    <row r="1484" spans="2:69" s="35" customFormat="1" ht="30" customHeight="1" x14ac:dyDescent="0.15">
      <c r="B1484" s="31"/>
      <c r="C1484" s="32"/>
      <c r="D1484" s="71"/>
      <c r="E1484" s="72"/>
      <c r="F1484" s="72"/>
      <c r="G1484" s="72"/>
      <c r="H1484" s="72"/>
      <c r="I1484" s="72"/>
      <c r="J1484" s="72"/>
      <c r="K1484" s="72"/>
      <c r="L1484" s="72"/>
      <c r="M1484" s="72"/>
      <c r="N1484" s="73"/>
      <c r="O1484" s="33"/>
      <c r="P1484" s="31"/>
      <c r="Q1484" s="34"/>
      <c r="R1484" s="45"/>
      <c r="S1484" s="34"/>
      <c r="T1484" s="45"/>
      <c r="U1484" s="34"/>
      <c r="V1484" s="45"/>
      <c r="W1484" s="46"/>
      <c r="X1484" s="47" t="str">
        <f t="shared" si="705"/>
        <v/>
      </c>
      <c r="Y1484" s="34"/>
      <c r="Z1484" s="45"/>
      <c r="AA1484" s="34"/>
      <c r="AB1484" s="45"/>
      <c r="AC1484" s="34"/>
      <c r="AD1484" s="45"/>
      <c r="AE1484" s="34"/>
      <c r="AF1484" s="48" t="str">
        <f t="shared" si="706"/>
        <v/>
      </c>
      <c r="AG1484" s="34"/>
      <c r="AH1484" s="48" t="str">
        <f t="shared" si="707"/>
        <v/>
      </c>
      <c r="AJ1484" s="48" t="str">
        <f t="shared" si="722"/>
        <v/>
      </c>
      <c r="AK1484" s="34"/>
      <c r="AL1484" s="47" t="str">
        <f t="shared" si="708"/>
        <v/>
      </c>
      <c r="AM1484" s="34"/>
      <c r="AN1484" s="47" t="str">
        <f t="shared" si="709"/>
        <v/>
      </c>
      <c r="AP1484" s="36">
        <f t="shared" si="723"/>
        <v>0</v>
      </c>
      <c r="AQ1484" s="36">
        <f t="shared" si="710"/>
        <v>0</v>
      </c>
      <c r="AR1484" s="36">
        <f t="shared" si="711"/>
        <v>0</v>
      </c>
      <c r="AS1484" s="36">
        <f t="shared" si="712"/>
        <v>0</v>
      </c>
      <c r="AT1484" s="36">
        <f t="shared" si="713"/>
        <v>0</v>
      </c>
      <c r="AU1484" s="36">
        <f t="shared" si="714"/>
        <v>0</v>
      </c>
      <c r="AV1484" s="36">
        <f t="shared" si="724"/>
        <v>0</v>
      </c>
      <c r="AW1484" s="36">
        <f t="shared" si="725"/>
        <v>0</v>
      </c>
      <c r="AX1484" s="36">
        <f t="shared" si="715"/>
        <v>0</v>
      </c>
      <c r="AY1484" s="36">
        <f t="shared" si="726"/>
        <v>0</v>
      </c>
      <c r="AZ1484" s="36">
        <f t="shared" si="727"/>
        <v>0</v>
      </c>
      <c r="BA1484" s="36">
        <f t="shared" si="716"/>
        <v>0</v>
      </c>
      <c r="BB1484" s="36">
        <f t="shared" si="717"/>
        <v>0</v>
      </c>
      <c r="BC1484" s="36">
        <f t="shared" si="718"/>
        <v>0</v>
      </c>
      <c r="BD1484" s="36">
        <f t="shared" si="719"/>
        <v>0</v>
      </c>
      <c r="BE1484" s="36">
        <f t="shared" si="720"/>
        <v>0</v>
      </c>
      <c r="BF1484" s="36">
        <f t="shared" si="728"/>
        <v>1484</v>
      </c>
      <c r="BG1484" s="36">
        <f t="shared" si="729"/>
        <v>0</v>
      </c>
      <c r="BH1484" s="36">
        <f t="shared" si="730"/>
        <v>0</v>
      </c>
      <c r="BI1484" s="36">
        <f t="shared" si="731"/>
        <v>0</v>
      </c>
      <c r="BJ1484" s="29">
        <f t="shared" si="721"/>
        <v>0</v>
      </c>
      <c r="BK1484" s="29">
        <f t="shared" si="732"/>
        <v>0</v>
      </c>
      <c r="BL1484" s="29">
        <f t="shared" si="733"/>
        <v>0</v>
      </c>
      <c r="BM1484" s="29">
        <f t="shared" si="734"/>
        <v>0</v>
      </c>
      <c r="BN1484" s="36">
        <f t="shared" si="735"/>
        <v>0</v>
      </c>
      <c r="BQ1484" s="29">
        <f t="shared" si="736"/>
        <v>0</v>
      </c>
    </row>
    <row r="1485" spans="2:69" s="35" customFormat="1" ht="30" customHeight="1" x14ac:dyDescent="0.15">
      <c r="B1485" s="31"/>
      <c r="C1485" s="32"/>
      <c r="D1485" s="71"/>
      <c r="E1485" s="72"/>
      <c r="F1485" s="72"/>
      <c r="G1485" s="72"/>
      <c r="H1485" s="72"/>
      <c r="I1485" s="72"/>
      <c r="J1485" s="72"/>
      <c r="K1485" s="72"/>
      <c r="L1485" s="72"/>
      <c r="M1485" s="72"/>
      <c r="N1485" s="73"/>
      <c r="O1485" s="33"/>
      <c r="P1485" s="31"/>
      <c r="Q1485" s="34"/>
      <c r="R1485" s="45"/>
      <c r="S1485" s="34"/>
      <c r="T1485" s="45"/>
      <c r="U1485" s="34"/>
      <c r="V1485" s="45"/>
      <c r="W1485" s="46"/>
      <c r="X1485" s="47" t="str">
        <f t="shared" si="705"/>
        <v/>
      </c>
      <c r="Y1485" s="34"/>
      <c r="Z1485" s="45"/>
      <c r="AA1485" s="34"/>
      <c r="AB1485" s="45"/>
      <c r="AC1485" s="34"/>
      <c r="AD1485" s="45"/>
      <c r="AE1485" s="34"/>
      <c r="AF1485" s="48" t="str">
        <f t="shared" si="706"/>
        <v/>
      </c>
      <c r="AG1485" s="34"/>
      <c r="AH1485" s="48" t="str">
        <f t="shared" si="707"/>
        <v/>
      </c>
      <c r="AJ1485" s="48" t="str">
        <f t="shared" si="722"/>
        <v/>
      </c>
      <c r="AK1485" s="34"/>
      <c r="AL1485" s="47" t="str">
        <f t="shared" si="708"/>
        <v/>
      </c>
      <c r="AM1485" s="34"/>
      <c r="AN1485" s="47" t="str">
        <f t="shared" si="709"/>
        <v/>
      </c>
      <c r="AP1485" s="36">
        <f t="shared" si="723"/>
        <v>0</v>
      </c>
      <c r="AQ1485" s="36">
        <f t="shared" si="710"/>
        <v>0</v>
      </c>
      <c r="AR1485" s="36">
        <f t="shared" si="711"/>
        <v>0</v>
      </c>
      <c r="AS1485" s="36">
        <f t="shared" si="712"/>
        <v>0</v>
      </c>
      <c r="AT1485" s="36">
        <f t="shared" si="713"/>
        <v>0</v>
      </c>
      <c r="AU1485" s="36">
        <f t="shared" si="714"/>
        <v>0</v>
      </c>
      <c r="AV1485" s="36">
        <f t="shared" si="724"/>
        <v>0</v>
      </c>
      <c r="AW1485" s="36">
        <f t="shared" si="725"/>
        <v>0</v>
      </c>
      <c r="AX1485" s="36">
        <f t="shared" si="715"/>
        <v>0</v>
      </c>
      <c r="AY1485" s="36">
        <f t="shared" si="726"/>
        <v>0</v>
      </c>
      <c r="AZ1485" s="36">
        <f t="shared" si="727"/>
        <v>0</v>
      </c>
      <c r="BA1485" s="36">
        <f t="shared" si="716"/>
        <v>0</v>
      </c>
      <c r="BB1485" s="36">
        <f t="shared" si="717"/>
        <v>0</v>
      </c>
      <c r="BC1485" s="36">
        <f t="shared" si="718"/>
        <v>0</v>
      </c>
      <c r="BD1485" s="36">
        <f t="shared" si="719"/>
        <v>0</v>
      </c>
      <c r="BE1485" s="36">
        <f t="shared" si="720"/>
        <v>0</v>
      </c>
      <c r="BF1485" s="36">
        <f t="shared" si="728"/>
        <v>1485</v>
      </c>
      <c r="BG1485" s="36">
        <f t="shared" si="729"/>
        <v>0</v>
      </c>
      <c r="BH1485" s="36">
        <f t="shared" si="730"/>
        <v>0</v>
      </c>
      <c r="BI1485" s="36">
        <f t="shared" si="731"/>
        <v>0</v>
      </c>
      <c r="BJ1485" s="29">
        <f t="shared" si="721"/>
        <v>0</v>
      </c>
      <c r="BK1485" s="29">
        <f t="shared" si="732"/>
        <v>0</v>
      </c>
      <c r="BL1485" s="29">
        <f t="shared" si="733"/>
        <v>0</v>
      </c>
      <c r="BM1485" s="29">
        <f t="shared" si="734"/>
        <v>0</v>
      </c>
      <c r="BN1485" s="36">
        <f t="shared" si="735"/>
        <v>0</v>
      </c>
      <c r="BQ1485" s="29">
        <f t="shared" si="736"/>
        <v>0</v>
      </c>
    </row>
    <row r="1486" spans="2:69" s="35" customFormat="1" ht="30" customHeight="1" x14ac:dyDescent="0.15">
      <c r="B1486" s="31"/>
      <c r="C1486" s="32"/>
      <c r="D1486" s="71"/>
      <c r="E1486" s="72"/>
      <c r="F1486" s="72"/>
      <c r="G1486" s="72"/>
      <c r="H1486" s="72"/>
      <c r="I1486" s="72"/>
      <c r="J1486" s="72"/>
      <c r="K1486" s="72"/>
      <c r="L1486" s="72"/>
      <c r="M1486" s="72"/>
      <c r="N1486" s="73"/>
      <c r="O1486" s="33"/>
      <c r="P1486" s="31"/>
      <c r="Q1486" s="34"/>
      <c r="R1486" s="45"/>
      <c r="S1486" s="34"/>
      <c r="T1486" s="45"/>
      <c r="U1486" s="34"/>
      <c r="V1486" s="45"/>
      <c r="W1486" s="46"/>
      <c r="X1486" s="47" t="str">
        <f t="shared" si="705"/>
        <v/>
      </c>
      <c r="Y1486" s="34"/>
      <c r="Z1486" s="45"/>
      <c r="AA1486" s="34"/>
      <c r="AB1486" s="45"/>
      <c r="AC1486" s="34"/>
      <c r="AD1486" s="45"/>
      <c r="AE1486" s="34"/>
      <c r="AF1486" s="48" t="str">
        <f t="shared" si="706"/>
        <v/>
      </c>
      <c r="AG1486" s="34"/>
      <c r="AH1486" s="48" t="str">
        <f t="shared" si="707"/>
        <v/>
      </c>
      <c r="AJ1486" s="48" t="str">
        <f t="shared" si="722"/>
        <v/>
      </c>
      <c r="AK1486" s="34"/>
      <c r="AL1486" s="47" t="str">
        <f t="shared" si="708"/>
        <v/>
      </c>
      <c r="AM1486" s="34"/>
      <c r="AN1486" s="47" t="str">
        <f t="shared" si="709"/>
        <v/>
      </c>
      <c r="AP1486" s="36">
        <f t="shared" si="723"/>
        <v>0</v>
      </c>
      <c r="AQ1486" s="36">
        <f t="shared" si="710"/>
        <v>0</v>
      </c>
      <c r="AR1486" s="36">
        <f t="shared" si="711"/>
        <v>0</v>
      </c>
      <c r="AS1486" s="36">
        <f t="shared" si="712"/>
        <v>0</v>
      </c>
      <c r="AT1486" s="36">
        <f t="shared" si="713"/>
        <v>0</v>
      </c>
      <c r="AU1486" s="36">
        <f t="shared" si="714"/>
        <v>0</v>
      </c>
      <c r="AV1486" s="36">
        <f t="shared" si="724"/>
        <v>0</v>
      </c>
      <c r="AW1486" s="36">
        <f t="shared" si="725"/>
        <v>0</v>
      </c>
      <c r="AX1486" s="36">
        <f t="shared" si="715"/>
        <v>0</v>
      </c>
      <c r="AY1486" s="36">
        <f t="shared" si="726"/>
        <v>0</v>
      </c>
      <c r="AZ1486" s="36">
        <f t="shared" si="727"/>
        <v>0</v>
      </c>
      <c r="BA1486" s="36">
        <f t="shared" si="716"/>
        <v>0</v>
      </c>
      <c r="BB1486" s="36">
        <f t="shared" si="717"/>
        <v>0</v>
      </c>
      <c r="BC1486" s="36">
        <f t="shared" si="718"/>
        <v>0</v>
      </c>
      <c r="BD1486" s="36">
        <f t="shared" si="719"/>
        <v>0</v>
      </c>
      <c r="BE1486" s="36">
        <f t="shared" si="720"/>
        <v>0</v>
      </c>
      <c r="BF1486" s="36">
        <f t="shared" si="728"/>
        <v>1486</v>
      </c>
      <c r="BG1486" s="36">
        <f t="shared" si="729"/>
        <v>0</v>
      </c>
      <c r="BH1486" s="36">
        <f t="shared" si="730"/>
        <v>0</v>
      </c>
      <c r="BI1486" s="36">
        <f t="shared" si="731"/>
        <v>0</v>
      </c>
      <c r="BJ1486" s="29">
        <f t="shared" si="721"/>
        <v>0</v>
      </c>
      <c r="BK1486" s="29">
        <f t="shared" si="732"/>
        <v>0</v>
      </c>
      <c r="BL1486" s="29">
        <f t="shared" si="733"/>
        <v>0</v>
      </c>
      <c r="BM1486" s="29">
        <f t="shared" si="734"/>
        <v>0</v>
      </c>
      <c r="BN1486" s="36">
        <f t="shared" si="735"/>
        <v>0</v>
      </c>
      <c r="BQ1486" s="29">
        <f t="shared" si="736"/>
        <v>0</v>
      </c>
    </row>
    <row r="1487" spans="2:69" s="35" customFormat="1" ht="30" customHeight="1" x14ac:dyDescent="0.15">
      <c r="B1487" s="31"/>
      <c r="C1487" s="32"/>
      <c r="D1487" s="71"/>
      <c r="E1487" s="72"/>
      <c r="F1487" s="72"/>
      <c r="G1487" s="72"/>
      <c r="H1487" s="72"/>
      <c r="I1487" s="72"/>
      <c r="J1487" s="72"/>
      <c r="K1487" s="72"/>
      <c r="L1487" s="72"/>
      <c r="M1487" s="72"/>
      <c r="N1487" s="73"/>
      <c r="O1487" s="33"/>
      <c r="P1487" s="31"/>
      <c r="Q1487" s="34"/>
      <c r="R1487" s="45"/>
      <c r="S1487" s="34"/>
      <c r="T1487" s="45"/>
      <c r="U1487" s="34"/>
      <c r="V1487" s="45"/>
      <c r="W1487" s="46"/>
      <c r="X1487" s="47" t="str">
        <f t="shared" si="705"/>
        <v/>
      </c>
      <c r="Y1487" s="34"/>
      <c r="Z1487" s="45"/>
      <c r="AA1487" s="34"/>
      <c r="AB1487" s="45"/>
      <c r="AC1487" s="34"/>
      <c r="AD1487" s="45"/>
      <c r="AE1487" s="34"/>
      <c r="AF1487" s="48" t="str">
        <f t="shared" si="706"/>
        <v/>
      </c>
      <c r="AG1487" s="34"/>
      <c r="AH1487" s="48" t="str">
        <f t="shared" si="707"/>
        <v/>
      </c>
      <c r="AJ1487" s="48" t="str">
        <f t="shared" si="722"/>
        <v/>
      </c>
      <c r="AK1487" s="34"/>
      <c r="AL1487" s="47" t="str">
        <f t="shared" si="708"/>
        <v/>
      </c>
      <c r="AM1487" s="34"/>
      <c r="AN1487" s="47" t="str">
        <f t="shared" si="709"/>
        <v/>
      </c>
      <c r="AP1487" s="36">
        <f t="shared" si="723"/>
        <v>0</v>
      </c>
      <c r="AQ1487" s="36">
        <f t="shared" si="710"/>
        <v>0</v>
      </c>
      <c r="AR1487" s="36">
        <f t="shared" si="711"/>
        <v>0</v>
      </c>
      <c r="AS1487" s="36">
        <f t="shared" si="712"/>
        <v>0</v>
      </c>
      <c r="AT1487" s="36">
        <f t="shared" si="713"/>
        <v>0</v>
      </c>
      <c r="AU1487" s="36">
        <f t="shared" si="714"/>
        <v>0</v>
      </c>
      <c r="AV1487" s="36">
        <f t="shared" si="724"/>
        <v>0</v>
      </c>
      <c r="AW1487" s="36">
        <f t="shared" si="725"/>
        <v>0</v>
      </c>
      <c r="AX1487" s="36">
        <f t="shared" si="715"/>
        <v>0</v>
      </c>
      <c r="AY1487" s="36">
        <f t="shared" si="726"/>
        <v>0</v>
      </c>
      <c r="AZ1487" s="36">
        <f t="shared" si="727"/>
        <v>0</v>
      </c>
      <c r="BA1487" s="36">
        <f t="shared" si="716"/>
        <v>0</v>
      </c>
      <c r="BB1487" s="36">
        <f t="shared" si="717"/>
        <v>0</v>
      </c>
      <c r="BC1487" s="36">
        <f t="shared" si="718"/>
        <v>0</v>
      </c>
      <c r="BD1487" s="36">
        <f t="shared" si="719"/>
        <v>0</v>
      </c>
      <c r="BE1487" s="36">
        <f t="shared" si="720"/>
        <v>0</v>
      </c>
      <c r="BF1487" s="36">
        <f t="shared" si="728"/>
        <v>1487</v>
      </c>
      <c r="BG1487" s="36">
        <f t="shared" si="729"/>
        <v>0</v>
      </c>
      <c r="BH1487" s="36">
        <f t="shared" si="730"/>
        <v>0</v>
      </c>
      <c r="BI1487" s="36">
        <f t="shared" si="731"/>
        <v>0</v>
      </c>
      <c r="BJ1487" s="29">
        <f t="shared" si="721"/>
        <v>0</v>
      </c>
      <c r="BK1487" s="29">
        <f t="shared" si="732"/>
        <v>0</v>
      </c>
      <c r="BL1487" s="29">
        <f t="shared" si="733"/>
        <v>0</v>
      </c>
      <c r="BM1487" s="29">
        <f t="shared" si="734"/>
        <v>0</v>
      </c>
      <c r="BN1487" s="36">
        <f t="shared" si="735"/>
        <v>0</v>
      </c>
      <c r="BQ1487" s="29">
        <f t="shared" si="736"/>
        <v>0</v>
      </c>
    </row>
    <row r="1488" spans="2:69" s="35" customFormat="1" ht="30" customHeight="1" x14ac:dyDescent="0.15">
      <c r="B1488" s="31"/>
      <c r="C1488" s="32"/>
      <c r="D1488" s="71"/>
      <c r="E1488" s="72"/>
      <c r="F1488" s="72"/>
      <c r="G1488" s="72"/>
      <c r="H1488" s="72"/>
      <c r="I1488" s="72"/>
      <c r="J1488" s="72"/>
      <c r="K1488" s="72"/>
      <c r="L1488" s="72"/>
      <c r="M1488" s="72"/>
      <c r="N1488" s="73"/>
      <c r="O1488" s="33"/>
      <c r="P1488" s="31"/>
      <c r="Q1488" s="34"/>
      <c r="R1488" s="45"/>
      <c r="S1488" s="34"/>
      <c r="T1488" s="45"/>
      <c r="U1488" s="34"/>
      <c r="V1488" s="45"/>
      <c r="W1488" s="46"/>
      <c r="X1488" s="47" t="str">
        <f t="shared" si="705"/>
        <v/>
      </c>
      <c r="Y1488" s="34"/>
      <c r="Z1488" s="45"/>
      <c r="AA1488" s="34"/>
      <c r="AB1488" s="45"/>
      <c r="AC1488" s="34"/>
      <c r="AD1488" s="45"/>
      <c r="AE1488" s="34"/>
      <c r="AF1488" s="48" t="str">
        <f t="shared" si="706"/>
        <v/>
      </c>
      <c r="AG1488" s="34"/>
      <c r="AH1488" s="48" t="str">
        <f t="shared" si="707"/>
        <v/>
      </c>
      <c r="AJ1488" s="48" t="str">
        <f t="shared" si="722"/>
        <v/>
      </c>
      <c r="AK1488" s="34"/>
      <c r="AL1488" s="47" t="str">
        <f t="shared" si="708"/>
        <v/>
      </c>
      <c r="AM1488" s="34"/>
      <c r="AN1488" s="47" t="str">
        <f t="shared" si="709"/>
        <v/>
      </c>
      <c r="AP1488" s="36">
        <f t="shared" si="723"/>
        <v>0</v>
      </c>
      <c r="AQ1488" s="36">
        <f t="shared" si="710"/>
        <v>0</v>
      </c>
      <c r="AR1488" s="36">
        <f t="shared" si="711"/>
        <v>0</v>
      </c>
      <c r="AS1488" s="36">
        <f t="shared" si="712"/>
        <v>0</v>
      </c>
      <c r="AT1488" s="36">
        <f t="shared" si="713"/>
        <v>0</v>
      </c>
      <c r="AU1488" s="36">
        <f t="shared" si="714"/>
        <v>0</v>
      </c>
      <c r="AV1488" s="36">
        <f t="shared" si="724"/>
        <v>0</v>
      </c>
      <c r="AW1488" s="36">
        <f t="shared" si="725"/>
        <v>0</v>
      </c>
      <c r="AX1488" s="36">
        <f t="shared" si="715"/>
        <v>0</v>
      </c>
      <c r="AY1488" s="36">
        <f t="shared" si="726"/>
        <v>0</v>
      </c>
      <c r="AZ1488" s="36">
        <f t="shared" si="727"/>
        <v>0</v>
      </c>
      <c r="BA1488" s="36">
        <f t="shared" si="716"/>
        <v>0</v>
      </c>
      <c r="BB1488" s="36">
        <f t="shared" si="717"/>
        <v>0</v>
      </c>
      <c r="BC1488" s="36">
        <f t="shared" si="718"/>
        <v>0</v>
      </c>
      <c r="BD1488" s="36">
        <f t="shared" si="719"/>
        <v>0</v>
      </c>
      <c r="BE1488" s="36">
        <f t="shared" si="720"/>
        <v>0</v>
      </c>
      <c r="BF1488" s="36">
        <f t="shared" si="728"/>
        <v>1488</v>
      </c>
      <c r="BG1488" s="36">
        <f t="shared" si="729"/>
        <v>0</v>
      </c>
      <c r="BH1488" s="36">
        <f t="shared" si="730"/>
        <v>0</v>
      </c>
      <c r="BI1488" s="36">
        <f t="shared" si="731"/>
        <v>0</v>
      </c>
      <c r="BJ1488" s="29">
        <f t="shared" si="721"/>
        <v>0</v>
      </c>
      <c r="BK1488" s="29">
        <f t="shared" si="732"/>
        <v>0</v>
      </c>
      <c r="BL1488" s="29">
        <f t="shared" si="733"/>
        <v>0</v>
      </c>
      <c r="BM1488" s="29">
        <f t="shared" si="734"/>
        <v>0</v>
      </c>
      <c r="BN1488" s="36">
        <f t="shared" si="735"/>
        <v>0</v>
      </c>
      <c r="BQ1488" s="29">
        <f t="shared" si="736"/>
        <v>0</v>
      </c>
    </row>
    <row r="1489" spans="2:69" s="35" customFormat="1" ht="30" customHeight="1" x14ac:dyDescent="0.15">
      <c r="B1489" s="31"/>
      <c r="C1489" s="32"/>
      <c r="D1489" s="71"/>
      <c r="E1489" s="72"/>
      <c r="F1489" s="72"/>
      <c r="G1489" s="72"/>
      <c r="H1489" s="72"/>
      <c r="I1489" s="72"/>
      <c r="J1489" s="72"/>
      <c r="K1489" s="72"/>
      <c r="L1489" s="72"/>
      <c r="M1489" s="72"/>
      <c r="N1489" s="73"/>
      <c r="O1489" s="33"/>
      <c r="P1489" s="31"/>
      <c r="Q1489" s="34"/>
      <c r="R1489" s="45"/>
      <c r="S1489" s="34"/>
      <c r="T1489" s="45"/>
      <c r="U1489" s="34"/>
      <c r="V1489" s="45"/>
      <c r="W1489" s="46"/>
      <c r="X1489" s="47" t="str">
        <f t="shared" si="705"/>
        <v/>
      </c>
      <c r="Y1489" s="34"/>
      <c r="Z1489" s="45"/>
      <c r="AA1489" s="34"/>
      <c r="AB1489" s="45"/>
      <c r="AC1489" s="34"/>
      <c r="AD1489" s="45"/>
      <c r="AE1489" s="34"/>
      <c r="AF1489" s="48" t="str">
        <f t="shared" si="706"/>
        <v/>
      </c>
      <c r="AG1489" s="34"/>
      <c r="AH1489" s="48" t="str">
        <f t="shared" si="707"/>
        <v/>
      </c>
      <c r="AJ1489" s="48" t="str">
        <f t="shared" si="722"/>
        <v/>
      </c>
      <c r="AK1489" s="34"/>
      <c r="AL1489" s="47" t="str">
        <f t="shared" si="708"/>
        <v/>
      </c>
      <c r="AM1489" s="34"/>
      <c r="AN1489" s="47" t="str">
        <f t="shared" si="709"/>
        <v/>
      </c>
      <c r="AP1489" s="36">
        <f t="shared" si="723"/>
        <v>0</v>
      </c>
      <c r="AQ1489" s="36">
        <f t="shared" si="710"/>
        <v>0</v>
      </c>
      <c r="AR1489" s="36">
        <f t="shared" si="711"/>
        <v>0</v>
      </c>
      <c r="AS1489" s="36">
        <f t="shared" si="712"/>
        <v>0</v>
      </c>
      <c r="AT1489" s="36">
        <f t="shared" si="713"/>
        <v>0</v>
      </c>
      <c r="AU1489" s="36">
        <f t="shared" si="714"/>
        <v>0</v>
      </c>
      <c r="AV1489" s="36">
        <f t="shared" si="724"/>
        <v>0</v>
      </c>
      <c r="AW1489" s="36">
        <f t="shared" si="725"/>
        <v>0</v>
      </c>
      <c r="AX1489" s="36">
        <f t="shared" si="715"/>
        <v>0</v>
      </c>
      <c r="AY1489" s="36">
        <f t="shared" si="726"/>
        <v>0</v>
      </c>
      <c r="AZ1489" s="36">
        <f t="shared" si="727"/>
        <v>0</v>
      </c>
      <c r="BA1489" s="36">
        <f t="shared" si="716"/>
        <v>0</v>
      </c>
      <c r="BB1489" s="36">
        <f t="shared" si="717"/>
        <v>0</v>
      </c>
      <c r="BC1489" s="36">
        <f t="shared" si="718"/>
        <v>0</v>
      </c>
      <c r="BD1489" s="36">
        <f t="shared" si="719"/>
        <v>0</v>
      </c>
      <c r="BE1489" s="36">
        <f t="shared" si="720"/>
        <v>0</v>
      </c>
      <c r="BF1489" s="36">
        <f t="shared" si="728"/>
        <v>1489</v>
      </c>
      <c r="BG1489" s="36">
        <f t="shared" si="729"/>
        <v>0</v>
      </c>
      <c r="BH1489" s="36">
        <f t="shared" si="730"/>
        <v>0</v>
      </c>
      <c r="BI1489" s="36">
        <f t="shared" si="731"/>
        <v>0</v>
      </c>
      <c r="BJ1489" s="29">
        <f t="shared" si="721"/>
        <v>0</v>
      </c>
      <c r="BK1489" s="29">
        <f t="shared" si="732"/>
        <v>0</v>
      </c>
      <c r="BL1489" s="29">
        <f t="shared" si="733"/>
        <v>0</v>
      </c>
      <c r="BM1489" s="29">
        <f t="shared" si="734"/>
        <v>0</v>
      </c>
      <c r="BN1489" s="36">
        <f t="shared" si="735"/>
        <v>0</v>
      </c>
      <c r="BQ1489" s="29">
        <f t="shared" si="736"/>
        <v>0</v>
      </c>
    </row>
    <row r="1490" spans="2:69" s="35" customFormat="1" ht="30" customHeight="1" x14ac:dyDescent="0.15">
      <c r="B1490" s="31"/>
      <c r="C1490" s="32"/>
      <c r="D1490" s="71"/>
      <c r="E1490" s="72"/>
      <c r="F1490" s="72"/>
      <c r="G1490" s="72"/>
      <c r="H1490" s="72"/>
      <c r="I1490" s="72"/>
      <c r="J1490" s="72"/>
      <c r="K1490" s="72"/>
      <c r="L1490" s="72"/>
      <c r="M1490" s="72"/>
      <c r="N1490" s="73"/>
      <c r="O1490" s="33"/>
      <c r="P1490" s="31"/>
      <c r="Q1490" s="34"/>
      <c r="R1490" s="45"/>
      <c r="S1490" s="34"/>
      <c r="T1490" s="45"/>
      <c r="U1490" s="34"/>
      <c r="V1490" s="45"/>
      <c r="W1490" s="46"/>
      <c r="X1490" s="47" t="str">
        <f t="shared" si="705"/>
        <v/>
      </c>
      <c r="Y1490" s="34"/>
      <c r="Z1490" s="45"/>
      <c r="AA1490" s="34"/>
      <c r="AB1490" s="45"/>
      <c r="AC1490" s="34"/>
      <c r="AD1490" s="45"/>
      <c r="AE1490" s="34"/>
      <c r="AF1490" s="48" t="str">
        <f t="shared" si="706"/>
        <v/>
      </c>
      <c r="AG1490" s="34"/>
      <c r="AH1490" s="48" t="str">
        <f t="shared" si="707"/>
        <v/>
      </c>
      <c r="AJ1490" s="48" t="str">
        <f t="shared" si="722"/>
        <v/>
      </c>
      <c r="AK1490" s="34"/>
      <c r="AL1490" s="47" t="str">
        <f t="shared" si="708"/>
        <v/>
      </c>
      <c r="AM1490" s="34"/>
      <c r="AN1490" s="47" t="str">
        <f t="shared" si="709"/>
        <v/>
      </c>
      <c r="AP1490" s="36">
        <f t="shared" si="723"/>
        <v>0</v>
      </c>
      <c r="AQ1490" s="36">
        <f t="shared" si="710"/>
        <v>0</v>
      </c>
      <c r="AR1490" s="36">
        <f t="shared" si="711"/>
        <v>0</v>
      </c>
      <c r="AS1490" s="36">
        <f t="shared" si="712"/>
        <v>0</v>
      </c>
      <c r="AT1490" s="36">
        <f t="shared" si="713"/>
        <v>0</v>
      </c>
      <c r="AU1490" s="36">
        <f t="shared" si="714"/>
        <v>0</v>
      </c>
      <c r="AV1490" s="36">
        <f t="shared" si="724"/>
        <v>0</v>
      </c>
      <c r="AW1490" s="36">
        <f t="shared" si="725"/>
        <v>0</v>
      </c>
      <c r="AX1490" s="36">
        <f t="shared" si="715"/>
        <v>0</v>
      </c>
      <c r="AY1490" s="36">
        <f t="shared" si="726"/>
        <v>0</v>
      </c>
      <c r="AZ1490" s="36">
        <f t="shared" si="727"/>
        <v>0</v>
      </c>
      <c r="BA1490" s="36">
        <f t="shared" si="716"/>
        <v>0</v>
      </c>
      <c r="BB1490" s="36">
        <f t="shared" si="717"/>
        <v>0</v>
      </c>
      <c r="BC1490" s="36">
        <f t="shared" si="718"/>
        <v>0</v>
      </c>
      <c r="BD1490" s="36">
        <f t="shared" si="719"/>
        <v>0</v>
      </c>
      <c r="BE1490" s="36">
        <f t="shared" si="720"/>
        <v>0</v>
      </c>
      <c r="BF1490" s="36">
        <f t="shared" si="728"/>
        <v>1490</v>
      </c>
      <c r="BG1490" s="36">
        <f t="shared" si="729"/>
        <v>0</v>
      </c>
      <c r="BH1490" s="36">
        <f t="shared" si="730"/>
        <v>0</v>
      </c>
      <c r="BI1490" s="36">
        <f t="shared" si="731"/>
        <v>0</v>
      </c>
      <c r="BJ1490" s="29">
        <f t="shared" si="721"/>
        <v>0</v>
      </c>
      <c r="BK1490" s="29">
        <f t="shared" si="732"/>
        <v>0</v>
      </c>
      <c r="BL1490" s="29">
        <f t="shared" si="733"/>
        <v>0</v>
      </c>
      <c r="BM1490" s="29">
        <f t="shared" si="734"/>
        <v>0</v>
      </c>
      <c r="BN1490" s="36">
        <f t="shared" si="735"/>
        <v>0</v>
      </c>
      <c r="BQ1490" s="29">
        <f t="shared" si="736"/>
        <v>0</v>
      </c>
    </row>
    <row r="1491" spans="2:69" s="35" customFormat="1" ht="30" customHeight="1" x14ac:dyDescent="0.15">
      <c r="B1491" s="31"/>
      <c r="C1491" s="32"/>
      <c r="D1491" s="71"/>
      <c r="E1491" s="72"/>
      <c r="F1491" s="72"/>
      <c r="G1491" s="72"/>
      <c r="H1491" s="72"/>
      <c r="I1491" s="72"/>
      <c r="J1491" s="72"/>
      <c r="K1491" s="72"/>
      <c r="L1491" s="72"/>
      <c r="M1491" s="72"/>
      <c r="N1491" s="73"/>
      <c r="O1491" s="33"/>
      <c r="P1491" s="31"/>
      <c r="Q1491" s="34"/>
      <c r="R1491" s="45"/>
      <c r="S1491" s="34"/>
      <c r="T1491" s="45"/>
      <c r="U1491" s="34"/>
      <c r="V1491" s="45"/>
      <c r="W1491" s="46"/>
      <c r="X1491" s="47" t="str">
        <f t="shared" si="705"/>
        <v/>
      </c>
      <c r="Y1491" s="34"/>
      <c r="Z1491" s="45"/>
      <c r="AA1491" s="34"/>
      <c r="AB1491" s="45"/>
      <c r="AC1491" s="34"/>
      <c r="AD1491" s="45"/>
      <c r="AE1491" s="34"/>
      <c r="AF1491" s="48" t="str">
        <f t="shared" si="706"/>
        <v/>
      </c>
      <c r="AG1491" s="34"/>
      <c r="AH1491" s="48" t="str">
        <f t="shared" si="707"/>
        <v/>
      </c>
      <c r="AJ1491" s="48" t="str">
        <f t="shared" si="722"/>
        <v/>
      </c>
      <c r="AK1491" s="34"/>
      <c r="AL1491" s="47" t="str">
        <f t="shared" si="708"/>
        <v/>
      </c>
      <c r="AM1491" s="34"/>
      <c r="AN1491" s="47" t="str">
        <f t="shared" si="709"/>
        <v/>
      </c>
      <c r="AP1491" s="36">
        <f t="shared" si="723"/>
        <v>0</v>
      </c>
      <c r="AQ1491" s="36">
        <f t="shared" si="710"/>
        <v>0</v>
      </c>
      <c r="AR1491" s="36">
        <f t="shared" si="711"/>
        <v>0</v>
      </c>
      <c r="AS1491" s="36">
        <f t="shared" si="712"/>
        <v>0</v>
      </c>
      <c r="AT1491" s="36">
        <f t="shared" si="713"/>
        <v>0</v>
      </c>
      <c r="AU1491" s="36">
        <f t="shared" si="714"/>
        <v>0</v>
      </c>
      <c r="AV1491" s="36">
        <f t="shared" si="724"/>
        <v>0</v>
      </c>
      <c r="AW1491" s="36">
        <f t="shared" si="725"/>
        <v>0</v>
      </c>
      <c r="AX1491" s="36">
        <f t="shared" si="715"/>
        <v>0</v>
      </c>
      <c r="AY1491" s="36">
        <f t="shared" si="726"/>
        <v>0</v>
      </c>
      <c r="AZ1491" s="36">
        <f t="shared" si="727"/>
        <v>0</v>
      </c>
      <c r="BA1491" s="36">
        <f t="shared" si="716"/>
        <v>0</v>
      </c>
      <c r="BB1491" s="36">
        <f t="shared" si="717"/>
        <v>0</v>
      </c>
      <c r="BC1491" s="36">
        <f t="shared" si="718"/>
        <v>0</v>
      </c>
      <c r="BD1491" s="36">
        <f t="shared" si="719"/>
        <v>0</v>
      </c>
      <c r="BE1491" s="36">
        <f t="shared" si="720"/>
        <v>0</v>
      </c>
      <c r="BF1491" s="36">
        <f t="shared" si="728"/>
        <v>1491</v>
      </c>
      <c r="BG1491" s="36">
        <f t="shared" si="729"/>
        <v>0</v>
      </c>
      <c r="BH1491" s="36">
        <f t="shared" si="730"/>
        <v>0</v>
      </c>
      <c r="BI1491" s="36">
        <f t="shared" si="731"/>
        <v>0</v>
      </c>
      <c r="BJ1491" s="29">
        <f t="shared" si="721"/>
        <v>0</v>
      </c>
      <c r="BK1491" s="29">
        <f t="shared" si="732"/>
        <v>0</v>
      </c>
      <c r="BL1491" s="29">
        <f t="shared" si="733"/>
        <v>0</v>
      </c>
      <c r="BM1491" s="29">
        <f t="shared" si="734"/>
        <v>0</v>
      </c>
      <c r="BN1491" s="36">
        <f t="shared" si="735"/>
        <v>0</v>
      </c>
      <c r="BQ1491" s="29">
        <f t="shared" si="736"/>
        <v>0</v>
      </c>
    </row>
    <row r="1492" spans="2:69" s="35" customFormat="1" ht="30" customHeight="1" x14ac:dyDescent="0.15">
      <c r="B1492" s="31"/>
      <c r="C1492" s="32"/>
      <c r="D1492" s="71"/>
      <c r="E1492" s="72"/>
      <c r="F1492" s="72"/>
      <c r="G1492" s="72"/>
      <c r="H1492" s="72"/>
      <c r="I1492" s="72"/>
      <c r="J1492" s="72"/>
      <c r="K1492" s="72"/>
      <c r="L1492" s="72"/>
      <c r="M1492" s="72"/>
      <c r="N1492" s="73"/>
      <c r="O1492" s="33"/>
      <c r="P1492" s="31"/>
      <c r="Q1492" s="34"/>
      <c r="R1492" s="45"/>
      <c r="S1492" s="34"/>
      <c r="T1492" s="45"/>
      <c r="U1492" s="34"/>
      <c r="V1492" s="45"/>
      <c r="W1492" s="46"/>
      <c r="X1492" s="47" t="str">
        <f t="shared" si="705"/>
        <v/>
      </c>
      <c r="Y1492" s="34"/>
      <c r="Z1492" s="45"/>
      <c r="AA1492" s="34"/>
      <c r="AB1492" s="45"/>
      <c r="AC1492" s="34"/>
      <c r="AD1492" s="45"/>
      <c r="AE1492" s="34"/>
      <c r="AF1492" s="48" t="str">
        <f t="shared" si="706"/>
        <v/>
      </c>
      <c r="AG1492" s="34"/>
      <c r="AH1492" s="48" t="str">
        <f t="shared" si="707"/>
        <v/>
      </c>
      <c r="AJ1492" s="48" t="str">
        <f t="shared" si="722"/>
        <v/>
      </c>
      <c r="AK1492" s="34"/>
      <c r="AL1492" s="47" t="str">
        <f t="shared" si="708"/>
        <v/>
      </c>
      <c r="AM1492" s="34"/>
      <c r="AN1492" s="47" t="str">
        <f t="shared" si="709"/>
        <v/>
      </c>
      <c r="AP1492" s="36">
        <f t="shared" si="723"/>
        <v>0</v>
      </c>
      <c r="AQ1492" s="36">
        <f t="shared" si="710"/>
        <v>0</v>
      </c>
      <c r="AR1492" s="36">
        <f t="shared" si="711"/>
        <v>0</v>
      </c>
      <c r="AS1492" s="36">
        <f t="shared" si="712"/>
        <v>0</v>
      </c>
      <c r="AT1492" s="36">
        <f t="shared" si="713"/>
        <v>0</v>
      </c>
      <c r="AU1492" s="36">
        <f t="shared" si="714"/>
        <v>0</v>
      </c>
      <c r="AV1492" s="36">
        <f t="shared" si="724"/>
        <v>0</v>
      </c>
      <c r="AW1492" s="36">
        <f t="shared" si="725"/>
        <v>0</v>
      </c>
      <c r="AX1492" s="36">
        <f t="shared" si="715"/>
        <v>0</v>
      </c>
      <c r="AY1492" s="36">
        <f t="shared" si="726"/>
        <v>0</v>
      </c>
      <c r="AZ1492" s="36">
        <f t="shared" si="727"/>
        <v>0</v>
      </c>
      <c r="BA1492" s="36">
        <f t="shared" si="716"/>
        <v>0</v>
      </c>
      <c r="BB1492" s="36">
        <f t="shared" si="717"/>
        <v>0</v>
      </c>
      <c r="BC1492" s="36">
        <f t="shared" si="718"/>
        <v>0</v>
      </c>
      <c r="BD1492" s="36">
        <f t="shared" si="719"/>
        <v>0</v>
      </c>
      <c r="BE1492" s="36">
        <f t="shared" si="720"/>
        <v>0</v>
      </c>
      <c r="BF1492" s="36">
        <f t="shared" si="728"/>
        <v>1492</v>
      </c>
      <c r="BG1492" s="36">
        <f t="shared" si="729"/>
        <v>0</v>
      </c>
      <c r="BH1492" s="36">
        <f t="shared" si="730"/>
        <v>0</v>
      </c>
      <c r="BI1492" s="36">
        <f t="shared" si="731"/>
        <v>0</v>
      </c>
      <c r="BJ1492" s="29">
        <f t="shared" si="721"/>
        <v>0</v>
      </c>
      <c r="BK1492" s="29">
        <f t="shared" si="732"/>
        <v>0</v>
      </c>
      <c r="BL1492" s="29">
        <f t="shared" si="733"/>
        <v>0</v>
      </c>
      <c r="BM1492" s="29">
        <f t="shared" si="734"/>
        <v>0</v>
      </c>
      <c r="BN1492" s="36">
        <f t="shared" si="735"/>
        <v>0</v>
      </c>
      <c r="BQ1492" s="29">
        <f t="shared" si="736"/>
        <v>0</v>
      </c>
    </row>
    <row r="1493" spans="2:69" s="35" customFormat="1" ht="30" customHeight="1" x14ac:dyDescent="0.15">
      <c r="B1493" s="31"/>
      <c r="C1493" s="32"/>
      <c r="D1493" s="71"/>
      <c r="E1493" s="72"/>
      <c r="F1493" s="72"/>
      <c r="G1493" s="72"/>
      <c r="H1493" s="72"/>
      <c r="I1493" s="72"/>
      <c r="J1493" s="72"/>
      <c r="K1493" s="72"/>
      <c r="L1493" s="72"/>
      <c r="M1493" s="72"/>
      <c r="N1493" s="73"/>
      <c r="O1493" s="33"/>
      <c r="P1493" s="31"/>
      <c r="Q1493" s="34"/>
      <c r="R1493" s="45"/>
      <c r="S1493" s="34"/>
      <c r="T1493" s="45"/>
      <c r="U1493" s="34"/>
      <c r="V1493" s="45"/>
      <c r="W1493" s="46"/>
      <c r="X1493" s="47" t="str">
        <f t="shared" si="705"/>
        <v/>
      </c>
      <c r="Y1493" s="34"/>
      <c r="Z1493" s="45"/>
      <c r="AA1493" s="34"/>
      <c r="AB1493" s="45"/>
      <c r="AC1493" s="34"/>
      <c r="AD1493" s="45"/>
      <c r="AE1493" s="34"/>
      <c r="AF1493" s="48" t="str">
        <f t="shared" si="706"/>
        <v/>
      </c>
      <c r="AG1493" s="34"/>
      <c r="AH1493" s="48" t="str">
        <f t="shared" si="707"/>
        <v/>
      </c>
      <c r="AJ1493" s="48" t="str">
        <f t="shared" si="722"/>
        <v/>
      </c>
      <c r="AK1493" s="34"/>
      <c r="AL1493" s="47" t="str">
        <f t="shared" si="708"/>
        <v/>
      </c>
      <c r="AM1493" s="34"/>
      <c r="AN1493" s="47" t="str">
        <f t="shared" si="709"/>
        <v/>
      </c>
      <c r="AP1493" s="36">
        <f t="shared" si="723"/>
        <v>0</v>
      </c>
      <c r="AQ1493" s="36">
        <f t="shared" si="710"/>
        <v>0</v>
      </c>
      <c r="AR1493" s="36">
        <f t="shared" si="711"/>
        <v>0</v>
      </c>
      <c r="AS1493" s="36">
        <f t="shared" si="712"/>
        <v>0</v>
      </c>
      <c r="AT1493" s="36">
        <f t="shared" si="713"/>
        <v>0</v>
      </c>
      <c r="AU1493" s="36">
        <f t="shared" si="714"/>
        <v>0</v>
      </c>
      <c r="AV1493" s="36">
        <f t="shared" si="724"/>
        <v>0</v>
      </c>
      <c r="AW1493" s="36">
        <f t="shared" si="725"/>
        <v>0</v>
      </c>
      <c r="AX1493" s="36">
        <f t="shared" si="715"/>
        <v>0</v>
      </c>
      <c r="AY1493" s="36">
        <f t="shared" si="726"/>
        <v>0</v>
      </c>
      <c r="AZ1493" s="36">
        <f t="shared" si="727"/>
        <v>0</v>
      </c>
      <c r="BA1493" s="36">
        <f t="shared" si="716"/>
        <v>0</v>
      </c>
      <c r="BB1493" s="36">
        <f t="shared" si="717"/>
        <v>0</v>
      </c>
      <c r="BC1493" s="36">
        <f t="shared" si="718"/>
        <v>0</v>
      </c>
      <c r="BD1493" s="36">
        <f t="shared" si="719"/>
        <v>0</v>
      </c>
      <c r="BE1493" s="36">
        <f t="shared" si="720"/>
        <v>0</v>
      </c>
      <c r="BF1493" s="36">
        <f t="shared" si="728"/>
        <v>1493</v>
      </c>
      <c r="BG1493" s="36">
        <f t="shared" si="729"/>
        <v>0</v>
      </c>
      <c r="BH1493" s="36">
        <f t="shared" si="730"/>
        <v>0</v>
      </c>
      <c r="BI1493" s="36">
        <f t="shared" si="731"/>
        <v>0</v>
      </c>
      <c r="BJ1493" s="29">
        <f t="shared" si="721"/>
        <v>0</v>
      </c>
      <c r="BK1493" s="29">
        <f t="shared" si="732"/>
        <v>0</v>
      </c>
      <c r="BL1493" s="29">
        <f t="shared" si="733"/>
        <v>0</v>
      </c>
      <c r="BM1493" s="29">
        <f t="shared" si="734"/>
        <v>0</v>
      </c>
      <c r="BN1493" s="36">
        <f t="shared" si="735"/>
        <v>0</v>
      </c>
      <c r="BQ1493" s="29">
        <f t="shared" si="736"/>
        <v>0</v>
      </c>
    </row>
    <row r="1494" spans="2:69" s="35" customFormat="1" ht="30" customHeight="1" x14ac:dyDescent="0.15">
      <c r="B1494" s="31"/>
      <c r="C1494" s="32"/>
      <c r="D1494" s="71"/>
      <c r="E1494" s="72"/>
      <c r="F1494" s="72"/>
      <c r="G1494" s="72"/>
      <c r="H1494" s="72"/>
      <c r="I1494" s="72"/>
      <c r="J1494" s="72"/>
      <c r="K1494" s="72"/>
      <c r="L1494" s="72"/>
      <c r="M1494" s="72"/>
      <c r="N1494" s="73"/>
      <c r="O1494" s="33"/>
      <c r="P1494" s="31"/>
      <c r="Q1494" s="34"/>
      <c r="R1494" s="45"/>
      <c r="S1494" s="34"/>
      <c r="T1494" s="45"/>
      <c r="U1494" s="34"/>
      <c r="V1494" s="45"/>
      <c r="W1494" s="46"/>
      <c r="X1494" s="47" t="str">
        <f t="shared" si="705"/>
        <v/>
      </c>
      <c r="Y1494" s="34"/>
      <c r="Z1494" s="45"/>
      <c r="AA1494" s="34"/>
      <c r="AB1494" s="45"/>
      <c r="AC1494" s="34"/>
      <c r="AD1494" s="45"/>
      <c r="AE1494" s="34"/>
      <c r="AF1494" s="48" t="str">
        <f t="shared" si="706"/>
        <v/>
      </c>
      <c r="AG1494" s="34"/>
      <c r="AH1494" s="48" t="str">
        <f t="shared" si="707"/>
        <v/>
      </c>
      <c r="AJ1494" s="48" t="str">
        <f t="shared" si="722"/>
        <v/>
      </c>
      <c r="AK1494" s="34"/>
      <c r="AL1494" s="47" t="str">
        <f t="shared" si="708"/>
        <v/>
      </c>
      <c r="AM1494" s="34"/>
      <c r="AN1494" s="47" t="str">
        <f t="shared" si="709"/>
        <v/>
      </c>
      <c r="AP1494" s="36">
        <f t="shared" si="723"/>
        <v>0</v>
      </c>
      <c r="AQ1494" s="36">
        <f t="shared" si="710"/>
        <v>0</v>
      </c>
      <c r="AR1494" s="36">
        <f t="shared" si="711"/>
        <v>0</v>
      </c>
      <c r="AS1494" s="36">
        <f t="shared" si="712"/>
        <v>0</v>
      </c>
      <c r="AT1494" s="36">
        <f t="shared" si="713"/>
        <v>0</v>
      </c>
      <c r="AU1494" s="36">
        <f t="shared" si="714"/>
        <v>0</v>
      </c>
      <c r="AV1494" s="36">
        <f t="shared" si="724"/>
        <v>0</v>
      </c>
      <c r="AW1494" s="36">
        <f t="shared" si="725"/>
        <v>0</v>
      </c>
      <c r="AX1494" s="36">
        <f t="shared" si="715"/>
        <v>0</v>
      </c>
      <c r="AY1494" s="36">
        <f t="shared" si="726"/>
        <v>0</v>
      </c>
      <c r="AZ1494" s="36">
        <f t="shared" si="727"/>
        <v>0</v>
      </c>
      <c r="BA1494" s="36">
        <f t="shared" si="716"/>
        <v>0</v>
      </c>
      <c r="BB1494" s="36">
        <f t="shared" si="717"/>
        <v>0</v>
      </c>
      <c r="BC1494" s="36">
        <f t="shared" si="718"/>
        <v>0</v>
      </c>
      <c r="BD1494" s="36">
        <f t="shared" si="719"/>
        <v>0</v>
      </c>
      <c r="BE1494" s="36">
        <f t="shared" si="720"/>
        <v>0</v>
      </c>
      <c r="BF1494" s="36">
        <f t="shared" si="728"/>
        <v>1494</v>
      </c>
      <c r="BG1494" s="36">
        <f t="shared" si="729"/>
        <v>0</v>
      </c>
      <c r="BH1494" s="36">
        <f t="shared" si="730"/>
        <v>0</v>
      </c>
      <c r="BI1494" s="36">
        <f t="shared" si="731"/>
        <v>0</v>
      </c>
      <c r="BJ1494" s="29">
        <f t="shared" si="721"/>
        <v>0</v>
      </c>
      <c r="BK1494" s="29">
        <f t="shared" si="732"/>
        <v>0</v>
      </c>
      <c r="BL1494" s="29">
        <f t="shared" si="733"/>
        <v>0</v>
      </c>
      <c r="BM1494" s="29">
        <f t="shared" si="734"/>
        <v>0</v>
      </c>
      <c r="BN1494" s="36">
        <f t="shared" si="735"/>
        <v>0</v>
      </c>
      <c r="BQ1494" s="29">
        <f t="shared" si="736"/>
        <v>0</v>
      </c>
    </row>
    <row r="1495" spans="2:69" s="35" customFormat="1" ht="30" customHeight="1" x14ac:dyDescent="0.15">
      <c r="B1495" s="31"/>
      <c r="C1495" s="32"/>
      <c r="D1495" s="71"/>
      <c r="E1495" s="72"/>
      <c r="F1495" s="72"/>
      <c r="G1495" s="72"/>
      <c r="H1495" s="72"/>
      <c r="I1495" s="72"/>
      <c r="J1495" s="72"/>
      <c r="K1495" s="72"/>
      <c r="L1495" s="72"/>
      <c r="M1495" s="72"/>
      <c r="N1495" s="73"/>
      <c r="O1495" s="33"/>
      <c r="P1495" s="31"/>
      <c r="Q1495" s="34"/>
      <c r="R1495" s="45"/>
      <c r="S1495" s="34"/>
      <c r="T1495" s="45"/>
      <c r="U1495" s="34"/>
      <c r="V1495" s="45"/>
      <c r="W1495" s="46"/>
      <c r="X1495" s="47" t="str">
        <f t="shared" si="705"/>
        <v/>
      </c>
      <c r="Y1495" s="34"/>
      <c r="Z1495" s="45"/>
      <c r="AA1495" s="34"/>
      <c r="AB1495" s="45"/>
      <c r="AC1495" s="34"/>
      <c r="AD1495" s="45"/>
      <c r="AE1495" s="34"/>
      <c r="AF1495" s="48" t="str">
        <f t="shared" si="706"/>
        <v/>
      </c>
      <c r="AG1495" s="34"/>
      <c r="AH1495" s="48" t="str">
        <f t="shared" si="707"/>
        <v/>
      </c>
      <c r="AJ1495" s="48" t="str">
        <f t="shared" si="722"/>
        <v/>
      </c>
      <c r="AK1495" s="34"/>
      <c r="AL1495" s="47" t="str">
        <f t="shared" si="708"/>
        <v/>
      </c>
      <c r="AM1495" s="34"/>
      <c r="AN1495" s="47" t="str">
        <f t="shared" si="709"/>
        <v/>
      </c>
      <c r="AP1495" s="36">
        <f t="shared" si="723"/>
        <v>0</v>
      </c>
      <c r="AQ1495" s="36">
        <f t="shared" si="710"/>
        <v>0</v>
      </c>
      <c r="AR1495" s="36">
        <f t="shared" si="711"/>
        <v>0</v>
      </c>
      <c r="AS1495" s="36">
        <f t="shared" si="712"/>
        <v>0</v>
      </c>
      <c r="AT1495" s="36">
        <f t="shared" si="713"/>
        <v>0</v>
      </c>
      <c r="AU1495" s="36">
        <f t="shared" si="714"/>
        <v>0</v>
      </c>
      <c r="AV1495" s="36">
        <f t="shared" si="724"/>
        <v>0</v>
      </c>
      <c r="AW1495" s="36">
        <f t="shared" si="725"/>
        <v>0</v>
      </c>
      <c r="AX1495" s="36">
        <f t="shared" si="715"/>
        <v>0</v>
      </c>
      <c r="AY1495" s="36">
        <f t="shared" si="726"/>
        <v>0</v>
      </c>
      <c r="AZ1495" s="36">
        <f t="shared" si="727"/>
        <v>0</v>
      </c>
      <c r="BA1495" s="36">
        <f t="shared" si="716"/>
        <v>0</v>
      </c>
      <c r="BB1495" s="36">
        <f t="shared" si="717"/>
        <v>0</v>
      </c>
      <c r="BC1495" s="36">
        <f t="shared" si="718"/>
        <v>0</v>
      </c>
      <c r="BD1495" s="36">
        <f t="shared" si="719"/>
        <v>0</v>
      </c>
      <c r="BE1495" s="36">
        <f t="shared" si="720"/>
        <v>0</v>
      </c>
      <c r="BF1495" s="36">
        <f t="shared" si="728"/>
        <v>1495</v>
      </c>
      <c r="BG1495" s="36">
        <f t="shared" si="729"/>
        <v>0</v>
      </c>
      <c r="BH1495" s="36">
        <f t="shared" si="730"/>
        <v>0</v>
      </c>
      <c r="BI1495" s="36">
        <f t="shared" si="731"/>
        <v>0</v>
      </c>
      <c r="BJ1495" s="29">
        <f t="shared" si="721"/>
        <v>0</v>
      </c>
      <c r="BK1495" s="29">
        <f t="shared" si="732"/>
        <v>0</v>
      </c>
      <c r="BL1495" s="29">
        <f t="shared" si="733"/>
        <v>0</v>
      </c>
      <c r="BM1495" s="29">
        <f t="shared" si="734"/>
        <v>0</v>
      </c>
      <c r="BN1495" s="36">
        <f t="shared" si="735"/>
        <v>0</v>
      </c>
      <c r="BQ1495" s="29">
        <f t="shared" si="736"/>
        <v>0</v>
      </c>
    </row>
    <row r="1496" spans="2:69" s="35" customFormat="1" ht="30" customHeight="1" x14ac:dyDescent="0.15">
      <c r="B1496" s="31"/>
      <c r="C1496" s="32"/>
      <c r="D1496" s="71"/>
      <c r="E1496" s="72"/>
      <c r="F1496" s="72"/>
      <c r="G1496" s="72"/>
      <c r="H1496" s="72"/>
      <c r="I1496" s="72"/>
      <c r="J1496" s="72"/>
      <c r="K1496" s="72"/>
      <c r="L1496" s="72"/>
      <c r="M1496" s="72"/>
      <c r="N1496" s="73"/>
      <c r="O1496" s="33"/>
      <c r="P1496" s="31"/>
      <c r="Q1496" s="34"/>
      <c r="R1496" s="45"/>
      <c r="S1496" s="34"/>
      <c r="T1496" s="45"/>
      <c r="U1496" s="34"/>
      <c r="V1496" s="45"/>
      <c r="W1496" s="46"/>
      <c r="X1496" s="47" t="str">
        <f t="shared" si="705"/>
        <v/>
      </c>
      <c r="Y1496" s="34"/>
      <c r="Z1496" s="45"/>
      <c r="AA1496" s="34"/>
      <c r="AB1496" s="45"/>
      <c r="AC1496" s="34"/>
      <c r="AD1496" s="45"/>
      <c r="AE1496" s="34"/>
      <c r="AF1496" s="48" t="str">
        <f t="shared" si="706"/>
        <v/>
      </c>
      <c r="AG1496" s="34"/>
      <c r="AH1496" s="48" t="str">
        <f t="shared" si="707"/>
        <v/>
      </c>
      <c r="AJ1496" s="48" t="str">
        <f t="shared" si="722"/>
        <v/>
      </c>
      <c r="AK1496" s="34"/>
      <c r="AL1496" s="47" t="str">
        <f t="shared" si="708"/>
        <v/>
      </c>
      <c r="AM1496" s="34"/>
      <c r="AN1496" s="47" t="str">
        <f t="shared" si="709"/>
        <v/>
      </c>
      <c r="AP1496" s="36">
        <f t="shared" si="723"/>
        <v>0</v>
      </c>
      <c r="AQ1496" s="36">
        <f t="shared" si="710"/>
        <v>0</v>
      </c>
      <c r="AR1496" s="36">
        <f t="shared" si="711"/>
        <v>0</v>
      </c>
      <c r="AS1496" s="36">
        <f t="shared" si="712"/>
        <v>0</v>
      </c>
      <c r="AT1496" s="36">
        <f t="shared" si="713"/>
        <v>0</v>
      </c>
      <c r="AU1496" s="36">
        <f t="shared" si="714"/>
        <v>0</v>
      </c>
      <c r="AV1496" s="36">
        <f t="shared" si="724"/>
        <v>0</v>
      </c>
      <c r="AW1496" s="36">
        <f t="shared" si="725"/>
        <v>0</v>
      </c>
      <c r="AX1496" s="36">
        <f t="shared" si="715"/>
        <v>0</v>
      </c>
      <c r="AY1496" s="36">
        <f t="shared" si="726"/>
        <v>0</v>
      </c>
      <c r="AZ1496" s="36">
        <f t="shared" si="727"/>
        <v>0</v>
      </c>
      <c r="BA1496" s="36">
        <f t="shared" si="716"/>
        <v>0</v>
      </c>
      <c r="BB1496" s="36">
        <f t="shared" si="717"/>
        <v>0</v>
      </c>
      <c r="BC1496" s="36">
        <f t="shared" si="718"/>
        <v>0</v>
      </c>
      <c r="BD1496" s="36">
        <f t="shared" si="719"/>
        <v>0</v>
      </c>
      <c r="BE1496" s="36">
        <f t="shared" si="720"/>
        <v>0</v>
      </c>
      <c r="BF1496" s="36">
        <f t="shared" si="728"/>
        <v>1496</v>
      </c>
      <c r="BG1496" s="36">
        <f t="shared" si="729"/>
        <v>0</v>
      </c>
      <c r="BH1496" s="36">
        <f t="shared" si="730"/>
        <v>0</v>
      </c>
      <c r="BI1496" s="36">
        <f t="shared" si="731"/>
        <v>0</v>
      </c>
      <c r="BJ1496" s="29">
        <f t="shared" si="721"/>
        <v>0</v>
      </c>
      <c r="BK1496" s="29">
        <f t="shared" si="732"/>
        <v>0</v>
      </c>
      <c r="BL1496" s="29">
        <f t="shared" si="733"/>
        <v>0</v>
      </c>
      <c r="BM1496" s="29">
        <f t="shared" si="734"/>
        <v>0</v>
      </c>
      <c r="BN1496" s="36">
        <f t="shared" si="735"/>
        <v>0</v>
      </c>
      <c r="BQ1496" s="29">
        <f t="shared" si="736"/>
        <v>0</v>
      </c>
    </row>
    <row r="1497" spans="2:69" s="35" customFormat="1" ht="30" customHeight="1" x14ac:dyDescent="0.15">
      <c r="B1497" s="31"/>
      <c r="C1497" s="32"/>
      <c r="D1497" s="71"/>
      <c r="E1497" s="72"/>
      <c r="F1497" s="72"/>
      <c r="G1497" s="72"/>
      <c r="H1497" s="72"/>
      <c r="I1497" s="72"/>
      <c r="J1497" s="72"/>
      <c r="K1497" s="72"/>
      <c r="L1497" s="72"/>
      <c r="M1497" s="72"/>
      <c r="N1497" s="73"/>
      <c r="O1497" s="33"/>
      <c r="P1497" s="31"/>
      <c r="Q1497" s="34"/>
      <c r="R1497" s="45"/>
      <c r="S1497" s="34"/>
      <c r="T1497" s="45"/>
      <c r="U1497" s="34"/>
      <c r="V1497" s="45"/>
      <c r="W1497" s="46"/>
      <c r="X1497" s="47" t="str">
        <f t="shared" si="705"/>
        <v/>
      </c>
      <c r="Y1497" s="34"/>
      <c r="Z1497" s="45"/>
      <c r="AA1497" s="34"/>
      <c r="AB1497" s="45"/>
      <c r="AC1497" s="34"/>
      <c r="AD1497" s="45"/>
      <c r="AE1497" s="34"/>
      <c r="AF1497" s="48" t="str">
        <f t="shared" si="706"/>
        <v/>
      </c>
      <c r="AG1497" s="34"/>
      <c r="AH1497" s="48" t="str">
        <f t="shared" si="707"/>
        <v/>
      </c>
      <c r="AJ1497" s="48" t="str">
        <f t="shared" si="722"/>
        <v/>
      </c>
      <c r="AK1497" s="34"/>
      <c r="AL1497" s="47" t="str">
        <f t="shared" si="708"/>
        <v/>
      </c>
      <c r="AM1497" s="34"/>
      <c r="AN1497" s="47" t="str">
        <f t="shared" si="709"/>
        <v/>
      </c>
      <c r="AP1497" s="36">
        <f t="shared" si="723"/>
        <v>0</v>
      </c>
      <c r="AQ1497" s="36">
        <f t="shared" si="710"/>
        <v>0</v>
      </c>
      <c r="AR1497" s="36">
        <f t="shared" si="711"/>
        <v>0</v>
      </c>
      <c r="AS1497" s="36">
        <f t="shared" si="712"/>
        <v>0</v>
      </c>
      <c r="AT1497" s="36">
        <f t="shared" si="713"/>
        <v>0</v>
      </c>
      <c r="AU1497" s="36">
        <f t="shared" si="714"/>
        <v>0</v>
      </c>
      <c r="AV1497" s="36">
        <f t="shared" si="724"/>
        <v>0</v>
      </c>
      <c r="AW1497" s="36">
        <f t="shared" si="725"/>
        <v>0</v>
      </c>
      <c r="AX1497" s="36">
        <f t="shared" si="715"/>
        <v>0</v>
      </c>
      <c r="AY1497" s="36">
        <f t="shared" si="726"/>
        <v>0</v>
      </c>
      <c r="AZ1497" s="36">
        <f t="shared" si="727"/>
        <v>0</v>
      </c>
      <c r="BA1497" s="36">
        <f t="shared" si="716"/>
        <v>0</v>
      </c>
      <c r="BB1497" s="36">
        <f t="shared" si="717"/>
        <v>0</v>
      </c>
      <c r="BC1497" s="36">
        <f t="shared" si="718"/>
        <v>0</v>
      </c>
      <c r="BD1497" s="36">
        <f t="shared" si="719"/>
        <v>0</v>
      </c>
      <c r="BE1497" s="36">
        <f t="shared" si="720"/>
        <v>0</v>
      </c>
      <c r="BF1497" s="36">
        <f t="shared" si="728"/>
        <v>1497</v>
      </c>
      <c r="BG1497" s="36">
        <f t="shared" si="729"/>
        <v>0</v>
      </c>
      <c r="BH1497" s="36">
        <f t="shared" si="730"/>
        <v>0</v>
      </c>
      <c r="BI1497" s="36">
        <f t="shared" si="731"/>
        <v>0</v>
      </c>
      <c r="BJ1497" s="29">
        <f t="shared" si="721"/>
        <v>0</v>
      </c>
      <c r="BK1497" s="29">
        <f t="shared" si="732"/>
        <v>0</v>
      </c>
      <c r="BL1497" s="29">
        <f t="shared" si="733"/>
        <v>0</v>
      </c>
      <c r="BM1497" s="29">
        <f t="shared" si="734"/>
        <v>0</v>
      </c>
      <c r="BN1497" s="36">
        <f t="shared" si="735"/>
        <v>0</v>
      </c>
      <c r="BQ1497" s="29">
        <f t="shared" si="736"/>
        <v>0</v>
      </c>
    </row>
    <row r="1498" spans="2:69" s="35" customFormat="1" ht="30" customHeight="1" x14ac:dyDescent="0.15">
      <c r="B1498" s="31"/>
      <c r="C1498" s="32"/>
      <c r="D1498" s="71"/>
      <c r="E1498" s="72"/>
      <c r="F1498" s="72"/>
      <c r="G1498" s="72"/>
      <c r="H1498" s="72"/>
      <c r="I1498" s="72"/>
      <c r="J1498" s="72"/>
      <c r="K1498" s="72"/>
      <c r="L1498" s="72"/>
      <c r="M1498" s="72"/>
      <c r="N1498" s="73"/>
      <c r="O1498" s="33"/>
      <c r="P1498" s="31"/>
      <c r="Q1498" s="34"/>
      <c r="R1498" s="45"/>
      <c r="S1498" s="34"/>
      <c r="T1498" s="45"/>
      <c r="U1498" s="34"/>
      <c r="V1498" s="45"/>
      <c r="W1498" s="46"/>
      <c r="X1498" s="47" t="str">
        <f t="shared" si="705"/>
        <v/>
      </c>
      <c r="Y1498" s="34"/>
      <c r="Z1498" s="45"/>
      <c r="AA1498" s="34"/>
      <c r="AB1498" s="45"/>
      <c r="AC1498" s="34"/>
      <c r="AD1498" s="45"/>
      <c r="AE1498" s="34"/>
      <c r="AF1498" s="48" t="str">
        <f t="shared" si="706"/>
        <v/>
      </c>
      <c r="AG1498" s="34"/>
      <c r="AH1498" s="48" t="str">
        <f t="shared" si="707"/>
        <v/>
      </c>
      <c r="AJ1498" s="48" t="str">
        <f t="shared" si="722"/>
        <v/>
      </c>
      <c r="AK1498" s="34"/>
      <c r="AL1498" s="47" t="str">
        <f t="shared" si="708"/>
        <v/>
      </c>
      <c r="AM1498" s="34"/>
      <c r="AN1498" s="47" t="str">
        <f t="shared" si="709"/>
        <v/>
      </c>
      <c r="AP1498" s="36">
        <f t="shared" si="723"/>
        <v>0</v>
      </c>
      <c r="AQ1498" s="36">
        <f t="shared" si="710"/>
        <v>0</v>
      </c>
      <c r="AR1498" s="36">
        <f t="shared" si="711"/>
        <v>0</v>
      </c>
      <c r="AS1498" s="36">
        <f t="shared" si="712"/>
        <v>0</v>
      </c>
      <c r="AT1498" s="36">
        <f t="shared" si="713"/>
        <v>0</v>
      </c>
      <c r="AU1498" s="36">
        <f t="shared" si="714"/>
        <v>0</v>
      </c>
      <c r="AV1498" s="36">
        <f t="shared" si="724"/>
        <v>0</v>
      </c>
      <c r="AW1498" s="36">
        <f t="shared" si="725"/>
        <v>0</v>
      </c>
      <c r="AX1498" s="36">
        <f t="shared" si="715"/>
        <v>0</v>
      </c>
      <c r="AY1498" s="36">
        <f t="shared" si="726"/>
        <v>0</v>
      </c>
      <c r="AZ1498" s="36">
        <f t="shared" si="727"/>
        <v>0</v>
      </c>
      <c r="BA1498" s="36">
        <f t="shared" si="716"/>
        <v>0</v>
      </c>
      <c r="BB1498" s="36">
        <f t="shared" si="717"/>
        <v>0</v>
      </c>
      <c r="BC1498" s="36">
        <f t="shared" si="718"/>
        <v>0</v>
      </c>
      <c r="BD1498" s="36">
        <f t="shared" si="719"/>
        <v>0</v>
      </c>
      <c r="BE1498" s="36">
        <f t="shared" si="720"/>
        <v>0</v>
      </c>
      <c r="BF1498" s="36">
        <f t="shared" si="728"/>
        <v>1498</v>
      </c>
      <c r="BG1498" s="36">
        <f t="shared" si="729"/>
        <v>0</v>
      </c>
      <c r="BH1498" s="36">
        <f t="shared" si="730"/>
        <v>0</v>
      </c>
      <c r="BI1498" s="36">
        <f t="shared" si="731"/>
        <v>0</v>
      </c>
      <c r="BJ1498" s="29">
        <f t="shared" si="721"/>
        <v>0</v>
      </c>
      <c r="BK1498" s="29">
        <f t="shared" si="732"/>
        <v>0</v>
      </c>
      <c r="BL1498" s="29">
        <f t="shared" si="733"/>
        <v>0</v>
      </c>
      <c r="BM1498" s="29">
        <f t="shared" si="734"/>
        <v>0</v>
      </c>
      <c r="BN1498" s="36">
        <f t="shared" si="735"/>
        <v>0</v>
      </c>
      <c r="BQ1498" s="29">
        <f t="shared" si="736"/>
        <v>0</v>
      </c>
    </row>
    <row r="1499" spans="2:69" s="35" customFormat="1" ht="30" customHeight="1" x14ac:dyDescent="0.15">
      <c r="B1499" s="31"/>
      <c r="C1499" s="32"/>
      <c r="D1499" s="71"/>
      <c r="E1499" s="72"/>
      <c r="F1499" s="72"/>
      <c r="G1499" s="72"/>
      <c r="H1499" s="72"/>
      <c r="I1499" s="72"/>
      <c r="J1499" s="72"/>
      <c r="K1499" s="72"/>
      <c r="L1499" s="72"/>
      <c r="M1499" s="72"/>
      <c r="N1499" s="73"/>
      <c r="O1499" s="33"/>
      <c r="P1499" s="31"/>
      <c r="Q1499" s="34"/>
      <c r="R1499" s="45"/>
      <c r="S1499" s="34"/>
      <c r="T1499" s="45"/>
      <c r="U1499" s="34"/>
      <c r="V1499" s="45"/>
      <c r="W1499" s="46"/>
      <c r="X1499" s="47" t="str">
        <f t="shared" si="705"/>
        <v/>
      </c>
      <c r="Y1499" s="34"/>
      <c r="Z1499" s="45"/>
      <c r="AA1499" s="34"/>
      <c r="AB1499" s="45"/>
      <c r="AC1499" s="34"/>
      <c r="AD1499" s="45"/>
      <c r="AE1499" s="34"/>
      <c r="AF1499" s="48" t="str">
        <f t="shared" si="706"/>
        <v/>
      </c>
      <c r="AG1499" s="34"/>
      <c r="AH1499" s="48" t="str">
        <f t="shared" si="707"/>
        <v/>
      </c>
      <c r="AJ1499" s="48" t="str">
        <f t="shared" si="722"/>
        <v/>
      </c>
      <c r="AK1499" s="34"/>
      <c r="AL1499" s="47" t="str">
        <f t="shared" si="708"/>
        <v/>
      </c>
      <c r="AM1499" s="34"/>
      <c r="AN1499" s="47" t="str">
        <f t="shared" si="709"/>
        <v/>
      </c>
      <c r="AP1499" s="36">
        <f t="shared" si="723"/>
        <v>0</v>
      </c>
      <c r="AQ1499" s="36">
        <f t="shared" si="710"/>
        <v>0</v>
      </c>
      <c r="AR1499" s="36">
        <f t="shared" si="711"/>
        <v>0</v>
      </c>
      <c r="AS1499" s="36">
        <f t="shared" si="712"/>
        <v>0</v>
      </c>
      <c r="AT1499" s="36">
        <f t="shared" si="713"/>
        <v>0</v>
      </c>
      <c r="AU1499" s="36">
        <f t="shared" si="714"/>
        <v>0</v>
      </c>
      <c r="AV1499" s="36">
        <f t="shared" si="724"/>
        <v>0</v>
      </c>
      <c r="AW1499" s="36">
        <f t="shared" si="725"/>
        <v>0</v>
      </c>
      <c r="AX1499" s="36">
        <f t="shared" si="715"/>
        <v>0</v>
      </c>
      <c r="AY1499" s="36">
        <f t="shared" si="726"/>
        <v>0</v>
      </c>
      <c r="AZ1499" s="36">
        <f t="shared" si="727"/>
        <v>0</v>
      </c>
      <c r="BA1499" s="36">
        <f t="shared" si="716"/>
        <v>0</v>
      </c>
      <c r="BB1499" s="36">
        <f t="shared" si="717"/>
        <v>0</v>
      </c>
      <c r="BC1499" s="36">
        <f t="shared" si="718"/>
        <v>0</v>
      </c>
      <c r="BD1499" s="36">
        <f t="shared" si="719"/>
        <v>0</v>
      </c>
      <c r="BE1499" s="36">
        <f t="shared" si="720"/>
        <v>0</v>
      </c>
      <c r="BF1499" s="36">
        <f t="shared" si="728"/>
        <v>1499</v>
      </c>
      <c r="BG1499" s="36">
        <f t="shared" si="729"/>
        <v>0</v>
      </c>
      <c r="BH1499" s="36">
        <f t="shared" si="730"/>
        <v>0</v>
      </c>
      <c r="BI1499" s="36">
        <f t="shared" si="731"/>
        <v>0</v>
      </c>
      <c r="BJ1499" s="29">
        <f t="shared" si="721"/>
        <v>0</v>
      </c>
      <c r="BK1499" s="29">
        <f t="shared" si="732"/>
        <v>0</v>
      </c>
      <c r="BL1499" s="29">
        <f t="shared" si="733"/>
        <v>0</v>
      </c>
      <c r="BM1499" s="29">
        <f t="shared" si="734"/>
        <v>0</v>
      </c>
      <c r="BN1499" s="36">
        <f t="shared" si="735"/>
        <v>0</v>
      </c>
      <c r="BQ1499" s="29">
        <f t="shared" si="736"/>
        <v>0</v>
      </c>
    </row>
    <row r="1500" spans="2:69" s="35" customFormat="1" ht="30" customHeight="1" x14ac:dyDescent="0.15">
      <c r="B1500" s="31"/>
      <c r="C1500" s="32"/>
      <c r="D1500" s="71"/>
      <c r="E1500" s="72"/>
      <c r="F1500" s="72"/>
      <c r="G1500" s="72"/>
      <c r="H1500" s="72"/>
      <c r="I1500" s="72"/>
      <c r="J1500" s="72"/>
      <c r="K1500" s="72"/>
      <c r="L1500" s="72"/>
      <c r="M1500" s="72"/>
      <c r="N1500" s="73"/>
      <c r="O1500" s="33"/>
      <c r="P1500" s="31"/>
      <c r="Q1500" s="34"/>
      <c r="R1500" s="45"/>
      <c r="S1500" s="34"/>
      <c r="T1500" s="45"/>
      <c r="U1500" s="34"/>
      <c r="V1500" s="45"/>
      <c r="W1500" s="46"/>
      <c r="X1500" s="47" t="str">
        <f t="shared" si="705"/>
        <v/>
      </c>
      <c r="Y1500" s="34"/>
      <c r="Z1500" s="45"/>
      <c r="AA1500" s="34"/>
      <c r="AB1500" s="45"/>
      <c r="AC1500" s="34"/>
      <c r="AD1500" s="45"/>
      <c r="AE1500" s="34"/>
      <c r="AF1500" s="48" t="str">
        <f t="shared" si="706"/>
        <v/>
      </c>
      <c r="AG1500" s="34"/>
      <c r="AH1500" s="48" t="str">
        <f t="shared" si="707"/>
        <v/>
      </c>
      <c r="AJ1500" s="48" t="str">
        <f t="shared" si="722"/>
        <v/>
      </c>
      <c r="AK1500" s="34"/>
      <c r="AL1500" s="47" t="str">
        <f t="shared" si="708"/>
        <v/>
      </c>
      <c r="AM1500" s="34"/>
      <c r="AN1500" s="47" t="str">
        <f t="shared" si="709"/>
        <v/>
      </c>
      <c r="AP1500" s="36">
        <f t="shared" si="723"/>
        <v>0</v>
      </c>
      <c r="AQ1500" s="36">
        <f t="shared" si="710"/>
        <v>0</v>
      </c>
      <c r="AR1500" s="36">
        <f t="shared" si="711"/>
        <v>0</v>
      </c>
      <c r="AS1500" s="36">
        <f t="shared" si="712"/>
        <v>0</v>
      </c>
      <c r="AT1500" s="36">
        <f t="shared" si="713"/>
        <v>0</v>
      </c>
      <c r="AU1500" s="36">
        <f t="shared" si="714"/>
        <v>0</v>
      </c>
      <c r="AV1500" s="36">
        <f t="shared" si="724"/>
        <v>0</v>
      </c>
      <c r="AW1500" s="36">
        <f t="shared" si="725"/>
        <v>0</v>
      </c>
      <c r="AX1500" s="36">
        <f t="shared" si="715"/>
        <v>0</v>
      </c>
      <c r="AY1500" s="36">
        <f t="shared" si="726"/>
        <v>0</v>
      </c>
      <c r="AZ1500" s="36">
        <f t="shared" si="727"/>
        <v>0</v>
      </c>
      <c r="BA1500" s="36">
        <f t="shared" si="716"/>
        <v>0</v>
      </c>
      <c r="BB1500" s="36">
        <f t="shared" si="717"/>
        <v>0</v>
      </c>
      <c r="BC1500" s="36">
        <f t="shared" si="718"/>
        <v>0</v>
      </c>
      <c r="BD1500" s="36">
        <f t="shared" si="719"/>
        <v>0</v>
      </c>
      <c r="BE1500" s="36">
        <f t="shared" si="720"/>
        <v>0</v>
      </c>
      <c r="BF1500" s="36">
        <f t="shared" si="728"/>
        <v>1500</v>
      </c>
      <c r="BG1500" s="36">
        <f t="shared" si="729"/>
        <v>0</v>
      </c>
      <c r="BH1500" s="36">
        <f t="shared" si="730"/>
        <v>0</v>
      </c>
      <c r="BI1500" s="36">
        <f t="shared" si="731"/>
        <v>0</v>
      </c>
      <c r="BJ1500" s="29">
        <f t="shared" si="721"/>
        <v>0</v>
      </c>
      <c r="BK1500" s="29">
        <f t="shared" si="732"/>
        <v>0</v>
      </c>
      <c r="BL1500" s="29">
        <f t="shared" si="733"/>
        <v>0</v>
      </c>
      <c r="BM1500" s="29">
        <f t="shared" si="734"/>
        <v>0</v>
      </c>
      <c r="BN1500" s="36">
        <f t="shared" si="735"/>
        <v>0</v>
      </c>
      <c r="BQ1500" s="29">
        <f t="shared" si="736"/>
        <v>0</v>
      </c>
    </row>
    <row r="1501" spans="2:69" s="35" customFormat="1" ht="30" customHeight="1" x14ac:dyDescent="0.15">
      <c r="B1501" s="31"/>
      <c r="C1501" s="32"/>
      <c r="D1501" s="71"/>
      <c r="E1501" s="72"/>
      <c r="F1501" s="72"/>
      <c r="G1501" s="72"/>
      <c r="H1501" s="72"/>
      <c r="I1501" s="72"/>
      <c r="J1501" s="72"/>
      <c r="K1501" s="72"/>
      <c r="L1501" s="72"/>
      <c r="M1501" s="72"/>
      <c r="N1501" s="73"/>
      <c r="O1501" s="33"/>
      <c r="P1501" s="31"/>
      <c r="Q1501" s="34"/>
      <c r="R1501" s="45"/>
      <c r="S1501" s="34"/>
      <c r="T1501" s="45"/>
      <c r="U1501" s="34"/>
      <c r="V1501" s="45"/>
      <c r="W1501" s="46"/>
      <c r="X1501" s="47" t="str">
        <f t="shared" si="705"/>
        <v/>
      </c>
      <c r="Y1501" s="34"/>
      <c r="Z1501" s="45"/>
      <c r="AA1501" s="34"/>
      <c r="AB1501" s="45"/>
      <c r="AC1501" s="34"/>
      <c r="AD1501" s="45"/>
      <c r="AE1501" s="34"/>
      <c r="AF1501" s="48" t="str">
        <f t="shared" si="706"/>
        <v/>
      </c>
      <c r="AG1501" s="34"/>
      <c r="AH1501" s="48" t="str">
        <f t="shared" si="707"/>
        <v/>
      </c>
      <c r="AJ1501" s="48" t="str">
        <f t="shared" si="722"/>
        <v/>
      </c>
      <c r="AK1501" s="34"/>
      <c r="AL1501" s="47" t="str">
        <f t="shared" si="708"/>
        <v/>
      </c>
      <c r="AM1501" s="34"/>
      <c r="AN1501" s="47" t="str">
        <f t="shared" si="709"/>
        <v/>
      </c>
      <c r="AP1501" s="36">
        <f t="shared" si="723"/>
        <v>0</v>
      </c>
      <c r="AQ1501" s="36">
        <f t="shared" si="710"/>
        <v>0</v>
      </c>
      <c r="AR1501" s="36">
        <f t="shared" si="711"/>
        <v>0</v>
      </c>
      <c r="AS1501" s="36">
        <f t="shared" si="712"/>
        <v>0</v>
      </c>
      <c r="AT1501" s="36">
        <f t="shared" si="713"/>
        <v>0</v>
      </c>
      <c r="AU1501" s="36">
        <f t="shared" si="714"/>
        <v>0</v>
      </c>
      <c r="AV1501" s="36">
        <f t="shared" si="724"/>
        <v>0</v>
      </c>
      <c r="AW1501" s="36">
        <f t="shared" si="725"/>
        <v>0</v>
      </c>
      <c r="AX1501" s="36">
        <f t="shared" si="715"/>
        <v>0</v>
      </c>
      <c r="AY1501" s="36">
        <f t="shared" si="726"/>
        <v>0</v>
      </c>
      <c r="AZ1501" s="36">
        <f t="shared" si="727"/>
        <v>0</v>
      </c>
      <c r="BA1501" s="36">
        <f t="shared" si="716"/>
        <v>0</v>
      </c>
      <c r="BB1501" s="36">
        <f t="shared" si="717"/>
        <v>0</v>
      </c>
      <c r="BC1501" s="36">
        <f t="shared" si="718"/>
        <v>0</v>
      </c>
      <c r="BD1501" s="36">
        <f t="shared" si="719"/>
        <v>0</v>
      </c>
      <c r="BE1501" s="36">
        <f t="shared" si="720"/>
        <v>0</v>
      </c>
      <c r="BF1501" s="36">
        <f t="shared" si="728"/>
        <v>1501</v>
      </c>
      <c r="BG1501" s="36">
        <f t="shared" si="729"/>
        <v>0</v>
      </c>
      <c r="BH1501" s="36">
        <f t="shared" si="730"/>
        <v>0</v>
      </c>
      <c r="BI1501" s="36">
        <f t="shared" si="731"/>
        <v>0</v>
      </c>
      <c r="BJ1501" s="29">
        <f t="shared" si="721"/>
        <v>0</v>
      </c>
      <c r="BK1501" s="29">
        <f t="shared" si="732"/>
        <v>0</v>
      </c>
      <c r="BL1501" s="29">
        <f t="shared" si="733"/>
        <v>0</v>
      </c>
      <c r="BM1501" s="29">
        <f t="shared" si="734"/>
        <v>0</v>
      </c>
      <c r="BN1501" s="36">
        <f t="shared" si="735"/>
        <v>0</v>
      </c>
      <c r="BQ1501" s="29">
        <f t="shared" si="736"/>
        <v>0</v>
      </c>
    </row>
    <row r="1502" spans="2:69" s="35" customFormat="1" ht="30" customHeight="1" x14ac:dyDescent="0.15">
      <c r="B1502" s="31"/>
      <c r="C1502" s="32"/>
      <c r="D1502" s="71"/>
      <c r="E1502" s="72"/>
      <c r="F1502" s="72"/>
      <c r="G1502" s="72"/>
      <c r="H1502" s="72"/>
      <c r="I1502" s="72"/>
      <c r="J1502" s="72"/>
      <c r="K1502" s="72"/>
      <c r="L1502" s="72"/>
      <c r="M1502" s="72"/>
      <c r="N1502" s="73"/>
      <c r="O1502" s="33"/>
      <c r="P1502" s="31"/>
      <c r="Q1502" s="34"/>
      <c r="R1502" s="45"/>
      <c r="S1502" s="34"/>
      <c r="T1502" s="45"/>
      <c r="U1502" s="34"/>
      <c r="V1502" s="45"/>
      <c r="W1502" s="46"/>
      <c r="X1502" s="47" t="str">
        <f t="shared" si="705"/>
        <v/>
      </c>
      <c r="Y1502" s="34"/>
      <c r="Z1502" s="45"/>
      <c r="AA1502" s="34"/>
      <c r="AB1502" s="45"/>
      <c r="AC1502" s="34"/>
      <c r="AD1502" s="45"/>
      <c r="AE1502" s="34"/>
      <c r="AF1502" s="48" t="str">
        <f t="shared" si="706"/>
        <v/>
      </c>
      <c r="AG1502" s="34"/>
      <c r="AH1502" s="48" t="str">
        <f t="shared" si="707"/>
        <v/>
      </c>
      <c r="AJ1502" s="48" t="str">
        <f t="shared" si="722"/>
        <v/>
      </c>
      <c r="AK1502" s="34"/>
      <c r="AL1502" s="47" t="str">
        <f t="shared" si="708"/>
        <v/>
      </c>
      <c r="AM1502" s="34"/>
      <c r="AN1502" s="47" t="str">
        <f t="shared" si="709"/>
        <v/>
      </c>
      <c r="AP1502" s="36">
        <f t="shared" si="723"/>
        <v>0</v>
      </c>
      <c r="AQ1502" s="36">
        <f t="shared" si="710"/>
        <v>0</v>
      </c>
      <c r="AR1502" s="36">
        <f t="shared" si="711"/>
        <v>0</v>
      </c>
      <c r="AS1502" s="36">
        <f t="shared" si="712"/>
        <v>0</v>
      </c>
      <c r="AT1502" s="36">
        <f t="shared" si="713"/>
        <v>0</v>
      </c>
      <c r="AU1502" s="36">
        <f t="shared" si="714"/>
        <v>0</v>
      </c>
      <c r="AV1502" s="36">
        <f t="shared" si="724"/>
        <v>0</v>
      </c>
      <c r="AW1502" s="36">
        <f t="shared" si="725"/>
        <v>0</v>
      </c>
      <c r="AX1502" s="36">
        <f t="shared" si="715"/>
        <v>0</v>
      </c>
      <c r="AY1502" s="36">
        <f t="shared" si="726"/>
        <v>0</v>
      </c>
      <c r="AZ1502" s="36">
        <f t="shared" si="727"/>
        <v>0</v>
      </c>
      <c r="BA1502" s="36">
        <f t="shared" si="716"/>
        <v>0</v>
      </c>
      <c r="BB1502" s="36">
        <f t="shared" si="717"/>
        <v>0</v>
      </c>
      <c r="BC1502" s="36">
        <f t="shared" si="718"/>
        <v>0</v>
      </c>
      <c r="BD1502" s="36">
        <f t="shared" si="719"/>
        <v>0</v>
      </c>
      <c r="BE1502" s="36">
        <f t="shared" si="720"/>
        <v>0</v>
      </c>
      <c r="BF1502" s="36">
        <f t="shared" si="728"/>
        <v>1502</v>
      </c>
      <c r="BG1502" s="36">
        <f t="shared" si="729"/>
        <v>0</v>
      </c>
      <c r="BH1502" s="36">
        <f t="shared" si="730"/>
        <v>0</v>
      </c>
      <c r="BI1502" s="36">
        <f t="shared" si="731"/>
        <v>0</v>
      </c>
      <c r="BJ1502" s="29">
        <f t="shared" si="721"/>
        <v>0</v>
      </c>
      <c r="BK1502" s="29">
        <f t="shared" si="732"/>
        <v>0</v>
      </c>
      <c r="BL1502" s="29">
        <f t="shared" si="733"/>
        <v>0</v>
      </c>
      <c r="BM1502" s="29">
        <f t="shared" si="734"/>
        <v>0</v>
      </c>
      <c r="BN1502" s="36">
        <f t="shared" si="735"/>
        <v>0</v>
      </c>
      <c r="BQ1502" s="29">
        <f t="shared" si="736"/>
        <v>0</v>
      </c>
    </row>
    <row r="1503" spans="2:69" s="35" customFormat="1" ht="30" customHeight="1" x14ac:dyDescent="0.15">
      <c r="B1503" s="31"/>
      <c r="C1503" s="32"/>
      <c r="D1503" s="71"/>
      <c r="E1503" s="72"/>
      <c r="F1503" s="72"/>
      <c r="G1503" s="72"/>
      <c r="H1503" s="72"/>
      <c r="I1503" s="72"/>
      <c r="J1503" s="72"/>
      <c r="K1503" s="72"/>
      <c r="L1503" s="72"/>
      <c r="M1503" s="72"/>
      <c r="N1503" s="73"/>
      <c r="O1503" s="33"/>
      <c r="P1503" s="31"/>
      <c r="Q1503" s="34"/>
      <c r="R1503" s="45"/>
      <c r="S1503" s="34"/>
      <c r="T1503" s="45"/>
      <c r="U1503" s="34"/>
      <c r="V1503" s="45"/>
      <c r="W1503" s="46"/>
      <c r="X1503" s="47" t="str">
        <f t="shared" si="705"/>
        <v/>
      </c>
      <c r="Y1503" s="34"/>
      <c r="Z1503" s="45"/>
      <c r="AA1503" s="34"/>
      <c r="AB1503" s="45"/>
      <c r="AC1503" s="34"/>
      <c r="AD1503" s="45"/>
      <c r="AE1503" s="34"/>
      <c r="AF1503" s="48" t="str">
        <f t="shared" si="706"/>
        <v/>
      </c>
      <c r="AG1503" s="34"/>
      <c r="AH1503" s="48" t="str">
        <f t="shared" si="707"/>
        <v/>
      </c>
      <c r="AJ1503" s="48" t="str">
        <f t="shared" si="722"/>
        <v/>
      </c>
      <c r="AK1503" s="34"/>
      <c r="AL1503" s="47" t="str">
        <f t="shared" si="708"/>
        <v/>
      </c>
      <c r="AM1503" s="34"/>
      <c r="AN1503" s="47" t="str">
        <f t="shared" si="709"/>
        <v/>
      </c>
      <c r="AP1503" s="36">
        <f t="shared" si="723"/>
        <v>0</v>
      </c>
      <c r="AQ1503" s="36">
        <f t="shared" si="710"/>
        <v>0</v>
      </c>
      <c r="AR1503" s="36">
        <f t="shared" si="711"/>
        <v>0</v>
      </c>
      <c r="AS1503" s="36">
        <f t="shared" si="712"/>
        <v>0</v>
      </c>
      <c r="AT1503" s="36">
        <f t="shared" si="713"/>
        <v>0</v>
      </c>
      <c r="AU1503" s="36">
        <f t="shared" si="714"/>
        <v>0</v>
      </c>
      <c r="AV1503" s="36">
        <f t="shared" si="724"/>
        <v>0</v>
      </c>
      <c r="AW1503" s="36">
        <f t="shared" si="725"/>
        <v>0</v>
      </c>
      <c r="AX1503" s="36">
        <f t="shared" si="715"/>
        <v>0</v>
      </c>
      <c r="AY1503" s="36">
        <f t="shared" si="726"/>
        <v>0</v>
      </c>
      <c r="AZ1503" s="36">
        <f t="shared" si="727"/>
        <v>0</v>
      </c>
      <c r="BA1503" s="36">
        <f t="shared" si="716"/>
        <v>0</v>
      </c>
      <c r="BB1503" s="36">
        <f t="shared" si="717"/>
        <v>0</v>
      </c>
      <c r="BC1503" s="36">
        <f t="shared" si="718"/>
        <v>0</v>
      </c>
      <c r="BD1503" s="36">
        <f t="shared" si="719"/>
        <v>0</v>
      </c>
      <c r="BE1503" s="36">
        <f t="shared" si="720"/>
        <v>0</v>
      </c>
      <c r="BF1503" s="36">
        <f t="shared" si="728"/>
        <v>1503</v>
      </c>
      <c r="BG1503" s="36">
        <f t="shared" si="729"/>
        <v>0</v>
      </c>
      <c r="BH1503" s="36">
        <f t="shared" si="730"/>
        <v>0</v>
      </c>
      <c r="BI1503" s="36">
        <f t="shared" si="731"/>
        <v>0</v>
      </c>
      <c r="BJ1503" s="29">
        <f t="shared" si="721"/>
        <v>0</v>
      </c>
      <c r="BK1503" s="29">
        <f t="shared" si="732"/>
        <v>0</v>
      </c>
      <c r="BL1503" s="29">
        <f t="shared" si="733"/>
        <v>0</v>
      </c>
      <c r="BM1503" s="29">
        <f t="shared" si="734"/>
        <v>0</v>
      </c>
      <c r="BN1503" s="36">
        <f t="shared" si="735"/>
        <v>0</v>
      </c>
      <c r="BQ1503" s="29">
        <f t="shared" si="736"/>
        <v>0</v>
      </c>
    </row>
    <row r="1504" spans="2:69" s="35" customFormat="1" ht="30" customHeight="1" x14ac:dyDescent="0.15">
      <c r="B1504" s="31"/>
      <c r="C1504" s="32"/>
      <c r="D1504" s="71"/>
      <c r="E1504" s="72"/>
      <c r="F1504" s="72"/>
      <c r="G1504" s="72"/>
      <c r="H1504" s="72"/>
      <c r="I1504" s="72"/>
      <c r="J1504" s="72"/>
      <c r="K1504" s="72"/>
      <c r="L1504" s="72"/>
      <c r="M1504" s="72"/>
      <c r="N1504" s="73"/>
      <c r="O1504" s="33"/>
      <c r="P1504" s="31"/>
      <c r="Q1504" s="34"/>
      <c r="R1504" s="45"/>
      <c r="S1504" s="34"/>
      <c r="T1504" s="45"/>
      <c r="U1504" s="34"/>
      <c r="V1504" s="45"/>
      <c r="W1504" s="46"/>
      <c r="X1504" s="47" t="str">
        <f t="shared" si="705"/>
        <v/>
      </c>
      <c r="Y1504" s="34"/>
      <c r="Z1504" s="45"/>
      <c r="AA1504" s="34"/>
      <c r="AB1504" s="45"/>
      <c r="AC1504" s="34"/>
      <c r="AD1504" s="45"/>
      <c r="AE1504" s="34"/>
      <c r="AF1504" s="48" t="str">
        <f t="shared" si="706"/>
        <v/>
      </c>
      <c r="AG1504" s="34"/>
      <c r="AH1504" s="48" t="str">
        <f t="shared" si="707"/>
        <v/>
      </c>
      <c r="AJ1504" s="48" t="str">
        <f t="shared" si="722"/>
        <v/>
      </c>
      <c r="AK1504" s="34"/>
      <c r="AL1504" s="47" t="str">
        <f t="shared" si="708"/>
        <v/>
      </c>
      <c r="AM1504" s="34"/>
      <c r="AN1504" s="47" t="str">
        <f t="shared" si="709"/>
        <v/>
      </c>
      <c r="AP1504" s="36">
        <f t="shared" si="723"/>
        <v>0</v>
      </c>
      <c r="AQ1504" s="36">
        <f t="shared" si="710"/>
        <v>0</v>
      </c>
      <c r="AR1504" s="36">
        <f t="shared" si="711"/>
        <v>0</v>
      </c>
      <c r="AS1504" s="36">
        <f t="shared" si="712"/>
        <v>0</v>
      </c>
      <c r="AT1504" s="36">
        <f t="shared" si="713"/>
        <v>0</v>
      </c>
      <c r="AU1504" s="36">
        <f t="shared" si="714"/>
        <v>0</v>
      </c>
      <c r="AV1504" s="36">
        <f t="shared" si="724"/>
        <v>0</v>
      </c>
      <c r="AW1504" s="36">
        <f t="shared" si="725"/>
        <v>0</v>
      </c>
      <c r="AX1504" s="36">
        <f t="shared" si="715"/>
        <v>0</v>
      </c>
      <c r="AY1504" s="36">
        <f t="shared" si="726"/>
        <v>0</v>
      </c>
      <c r="AZ1504" s="36">
        <f t="shared" si="727"/>
        <v>0</v>
      </c>
      <c r="BA1504" s="36">
        <f t="shared" si="716"/>
        <v>0</v>
      </c>
      <c r="BB1504" s="36">
        <f t="shared" si="717"/>
        <v>0</v>
      </c>
      <c r="BC1504" s="36">
        <f t="shared" si="718"/>
        <v>0</v>
      </c>
      <c r="BD1504" s="36">
        <f t="shared" si="719"/>
        <v>0</v>
      </c>
      <c r="BE1504" s="36">
        <f t="shared" si="720"/>
        <v>0</v>
      </c>
      <c r="BF1504" s="36">
        <f t="shared" si="728"/>
        <v>1504</v>
      </c>
      <c r="BG1504" s="36">
        <f t="shared" si="729"/>
        <v>0</v>
      </c>
      <c r="BH1504" s="36">
        <f t="shared" si="730"/>
        <v>0</v>
      </c>
      <c r="BI1504" s="36">
        <f t="shared" si="731"/>
        <v>0</v>
      </c>
      <c r="BJ1504" s="29">
        <f t="shared" si="721"/>
        <v>0</v>
      </c>
      <c r="BK1504" s="29">
        <f t="shared" si="732"/>
        <v>0</v>
      </c>
      <c r="BL1504" s="29">
        <f t="shared" si="733"/>
        <v>0</v>
      </c>
      <c r="BM1504" s="29">
        <f t="shared" si="734"/>
        <v>0</v>
      </c>
      <c r="BN1504" s="36">
        <f t="shared" si="735"/>
        <v>0</v>
      </c>
      <c r="BQ1504" s="29">
        <f t="shared" si="736"/>
        <v>0</v>
      </c>
    </row>
    <row r="1505" spans="2:69" s="35" customFormat="1" ht="30" customHeight="1" x14ac:dyDescent="0.15">
      <c r="B1505" s="31"/>
      <c r="C1505" s="32"/>
      <c r="D1505" s="71"/>
      <c r="E1505" s="72"/>
      <c r="F1505" s="72"/>
      <c r="G1505" s="72"/>
      <c r="H1505" s="72"/>
      <c r="I1505" s="72"/>
      <c r="J1505" s="72"/>
      <c r="K1505" s="72"/>
      <c r="L1505" s="72"/>
      <c r="M1505" s="72"/>
      <c r="N1505" s="73"/>
      <c r="O1505" s="33"/>
      <c r="P1505" s="31"/>
      <c r="Q1505" s="34"/>
      <c r="R1505" s="45"/>
      <c r="S1505" s="34"/>
      <c r="T1505" s="45"/>
      <c r="U1505" s="34"/>
      <c r="V1505" s="45"/>
      <c r="W1505" s="46"/>
      <c r="X1505" s="47" t="str">
        <f t="shared" si="705"/>
        <v/>
      </c>
      <c r="Y1505" s="34"/>
      <c r="Z1505" s="45"/>
      <c r="AA1505" s="34"/>
      <c r="AB1505" s="45"/>
      <c r="AC1505" s="34"/>
      <c r="AD1505" s="45"/>
      <c r="AE1505" s="34"/>
      <c r="AF1505" s="48" t="str">
        <f t="shared" si="706"/>
        <v/>
      </c>
      <c r="AG1505" s="34"/>
      <c r="AH1505" s="48" t="str">
        <f t="shared" si="707"/>
        <v/>
      </c>
      <c r="AJ1505" s="48" t="str">
        <f t="shared" si="722"/>
        <v/>
      </c>
      <c r="AK1505" s="34"/>
      <c r="AL1505" s="47" t="str">
        <f t="shared" si="708"/>
        <v/>
      </c>
      <c r="AM1505" s="34"/>
      <c r="AN1505" s="47" t="str">
        <f t="shared" si="709"/>
        <v/>
      </c>
      <c r="AP1505" s="36">
        <f t="shared" si="723"/>
        <v>0</v>
      </c>
      <c r="AQ1505" s="36">
        <f t="shared" si="710"/>
        <v>0</v>
      </c>
      <c r="AR1505" s="36">
        <f t="shared" si="711"/>
        <v>0</v>
      </c>
      <c r="AS1505" s="36">
        <f t="shared" si="712"/>
        <v>0</v>
      </c>
      <c r="AT1505" s="36">
        <f t="shared" si="713"/>
        <v>0</v>
      </c>
      <c r="AU1505" s="36">
        <f t="shared" si="714"/>
        <v>0</v>
      </c>
      <c r="AV1505" s="36">
        <f t="shared" si="724"/>
        <v>0</v>
      </c>
      <c r="AW1505" s="36">
        <f t="shared" si="725"/>
        <v>0</v>
      </c>
      <c r="AX1505" s="36">
        <f t="shared" si="715"/>
        <v>0</v>
      </c>
      <c r="AY1505" s="36">
        <f t="shared" si="726"/>
        <v>0</v>
      </c>
      <c r="AZ1505" s="36">
        <f t="shared" si="727"/>
        <v>0</v>
      </c>
      <c r="BA1505" s="36">
        <f t="shared" si="716"/>
        <v>0</v>
      </c>
      <c r="BB1505" s="36">
        <f t="shared" si="717"/>
        <v>0</v>
      </c>
      <c r="BC1505" s="36">
        <f t="shared" si="718"/>
        <v>0</v>
      </c>
      <c r="BD1505" s="36">
        <f t="shared" si="719"/>
        <v>0</v>
      </c>
      <c r="BE1505" s="36">
        <f t="shared" si="720"/>
        <v>0</v>
      </c>
      <c r="BF1505" s="36">
        <f t="shared" si="728"/>
        <v>1505</v>
      </c>
      <c r="BG1505" s="36">
        <f t="shared" si="729"/>
        <v>0</v>
      </c>
      <c r="BH1505" s="36">
        <f t="shared" si="730"/>
        <v>0</v>
      </c>
      <c r="BI1505" s="36">
        <f t="shared" si="731"/>
        <v>0</v>
      </c>
      <c r="BJ1505" s="29">
        <f t="shared" si="721"/>
        <v>0</v>
      </c>
      <c r="BK1505" s="29">
        <f t="shared" si="732"/>
        <v>0</v>
      </c>
      <c r="BL1505" s="29">
        <f t="shared" si="733"/>
        <v>0</v>
      </c>
      <c r="BM1505" s="29">
        <f t="shared" si="734"/>
        <v>0</v>
      </c>
      <c r="BN1505" s="36">
        <f t="shared" si="735"/>
        <v>0</v>
      </c>
      <c r="BQ1505" s="29">
        <f t="shared" si="736"/>
        <v>0</v>
      </c>
    </row>
    <row r="1506" spans="2:69" s="35" customFormat="1" ht="30" customHeight="1" x14ac:dyDescent="0.15">
      <c r="B1506" s="31"/>
      <c r="C1506" s="32"/>
      <c r="D1506" s="71"/>
      <c r="E1506" s="72"/>
      <c r="F1506" s="72"/>
      <c r="G1506" s="72"/>
      <c r="H1506" s="72"/>
      <c r="I1506" s="72"/>
      <c r="J1506" s="72"/>
      <c r="K1506" s="72"/>
      <c r="L1506" s="72"/>
      <c r="M1506" s="72"/>
      <c r="N1506" s="73"/>
      <c r="O1506" s="33"/>
      <c r="P1506" s="31"/>
      <c r="Q1506" s="34"/>
      <c r="R1506" s="45"/>
      <c r="S1506" s="34"/>
      <c r="T1506" s="45"/>
      <c r="U1506" s="34"/>
      <c r="V1506" s="45"/>
      <c r="W1506" s="46"/>
      <c r="X1506" s="47" t="str">
        <f t="shared" si="705"/>
        <v/>
      </c>
      <c r="Y1506" s="34"/>
      <c r="Z1506" s="45"/>
      <c r="AA1506" s="34"/>
      <c r="AB1506" s="45"/>
      <c r="AC1506" s="34"/>
      <c r="AD1506" s="45"/>
      <c r="AE1506" s="34"/>
      <c r="AF1506" s="48" t="str">
        <f t="shared" si="706"/>
        <v/>
      </c>
      <c r="AG1506" s="34"/>
      <c r="AH1506" s="48" t="str">
        <f t="shared" si="707"/>
        <v/>
      </c>
      <c r="AJ1506" s="48" t="str">
        <f t="shared" si="722"/>
        <v/>
      </c>
      <c r="AK1506" s="34"/>
      <c r="AL1506" s="47" t="str">
        <f t="shared" si="708"/>
        <v/>
      </c>
      <c r="AM1506" s="34"/>
      <c r="AN1506" s="47" t="str">
        <f t="shared" si="709"/>
        <v/>
      </c>
      <c r="AP1506" s="36">
        <f t="shared" si="723"/>
        <v>0</v>
      </c>
      <c r="AQ1506" s="36">
        <f t="shared" si="710"/>
        <v>0</v>
      </c>
      <c r="AR1506" s="36">
        <f t="shared" si="711"/>
        <v>0</v>
      </c>
      <c r="AS1506" s="36">
        <f t="shared" si="712"/>
        <v>0</v>
      </c>
      <c r="AT1506" s="36">
        <f t="shared" si="713"/>
        <v>0</v>
      </c>
      <c r="AU1506" s="36">
        <f t="shared" si="714"/>
        <v>0</v>
      </c>
      <c r="AV1506" s="36">
        <f t="shared" si="724"/>
        <v>0</v>
      </c>
      <c r="AW1506" s="36">
        <f t="shared" si="725"/>
        <v>0</v>
      </c>
      <c r="AX1506" s="36">
        <f t="shared" si="715"/>
        <v>0</v>
      </c>
      <c r="AY1506" s="36">
        <f t="shared" si="726"/>
        <v>0</v>
      </c>
      <c r="AZ1506" s="36">
        <f t="shared" si="727"/>
        <v>0</v>
      </c>
      <c r="BA1506" s="36">
        <f t="shared" si="716"/>
        <v>0</v>
      </c>
      <c r="BB1506" s="36">
        <f t="shared" si="717"/>
        <v>0</v>
      </c>
      <c r="BC1506" s="36">
        <f t="shared" si="718"/>
        <v>0</v>
      </c>
      <c r="BD1506" s="36">
        <f t="shared" si="719"/>
        <v>0</v>
      </c>
      <c r="BE1506" s="36">
        <f t="shared" si="720"/>
        <v>0</v>
      </c>
      <c r="BF1506" s="36">
        <f t="shared" si="728"/>
        <v>1506</v>
      </c>
      <c r="BG1506" s="36">
        <f t="shared" si="729"/>
        <v>0</v>
      </c>
      <c r="BH1506" s="36">
        <f t="shared" si="730"/>
        <v>0</v>
      </c>
      <c r="BI1506" s="36">
        <f t="shared" si="731"/>
        <v>0</v>
      </c>
      <c r="BJ1506" s="29">
        <f t="shared" si="721"/>
        <v>0</v>
      </c>
      <c r="BK1506" s="29">
        <f t="shared" si="732"/>
        <v>0</v>
      </c>
      <c r="BL1506" s="29">
        <f t="shared" si="733"/>
        <v>0</v>
      </c>
      <c r="BM1506" s="29">
        <f t="shared" si="734"/>
        <v>0</v>
      </c>
      <c r="BN1506" s="36">
        <f t="shared" si="735"/>
        <v>0</v>
      </c>
      <c r="BQ1506" s="29">
        <f t="shared" si="736"/>
        <v>0</v>
      </c>
    </row>
    <row r="1507" spans="2:69" s="35" customFormat="1" ht="30" customHeight="1" x14ac:dyDescent="0.15">
      <c r="B1507" s="31"/>
      <c r="C1507" s="32"/>
      <c r="D1507" s="71"/>
      <c r="E1507" s="72"/>
      <c r="F1507" s="72"/>
      <c r="G1507" s="72"/>
      <c r="H1507" s="72"/>
      <c r="I1507" s="72"/>
      <c r="J1507" s="72"/>
      <c r="K1507" s="72"/>
      <c r="L1507" s="72"/>
      <c r="M1507" s="72"/>
      <c r="N1507" s="73"/>
      <c r="O1507" s="33"/>
      <c r="P1507" s="31"/>
      <c r="Q1507" s="34"/>
      <c r="R1507" s="45"/>
      <c r="S1507" s="34"/>
      <c r="T1507" s="45"/>
      <c r="U1507" s="34"/>
      <c r="V1507" s="45"/>
      <c r="W1507" s="46"/>
      <c r="X1507" s="47" t="str">
        <f t="shared" si="705"/>
        <v/>
      </c>
      <c r="Y1507" s="34"/>
      <c r="Z1507" s="45"/>
      <c r="AA1507" s="34"/>
      <c r="AB1507" s="45"/>
      <c r="AC1507" s="34"/>
      <c r="AD1507" s="45"/>
      <c r="AE1507" s="34"/>
      <c r="AF1507" s="48" t="str">
        <f t="shared" si="706"/>
        <v/>
      </c>
      <c r="AG1507" s="34"/>
      <c r="AH1507" s="48" t="str">
        <f t="shared" si="707"/>
        <v/>
      </c>
      <c r="AJ1507" s="48" t="str">
        <f t="shared" si="722"/>
        <v/>
      </c>
      <c r="AK1507" s="34"/>
      <c r="AL1507" s="47" t="str">
        <f t="shared" si="708"/>
        <v/>
      </c>
      <c r="AM1507" s="34"/>
      <c r="AN1507" s="47" t="str">
        <f t="shared" si="709"/>
        <v/>
      </c>
      <c r="AP1507" s="36">
        <f t="shared" si="723"/>
        <v>0</v>
      </c>
      <c r="AQ1507" s="36">
        <f t="shared" si="710"/>
        <v>0</v>
      </c>
      <c r="AR1507" s="36">
        <f t="shared" si="711"/>
        <v>0</v>
      </c>
      <c r="AS1507" s="36">
        <f t="shared" si="712"/>
        <v>0</v>
      </c>
      <c r="AT1507" s="36">
        <f t="shared" si="713"/>
        <v>0</v>
      </c>
      <c r="AU1507" s="36">
        <f t="shared" si="714"/>
        <v>0</v>
      </c>
      <c r="AV1507" s="36">
        <f t="shared" si="724"/>
        <v>0</v>
      </c>
      <c r="AW1507" s="36">
        <f t="shared" si="725"/>
        <v>0</v>
      </c>
      <c r="AX1507" s="36">
        <f t="shared" si="715"/>
        <v>0</v>
      </c>
      <c r="AY1507" s="36">
        <f t="shared" si="726"/>
        <v>0</v>
      </c>
      <c r="AZ1507" s="36">
        <f t="shared" si="727"/>
        <v>0</v>
      </c>
      <c r="BA1507" s="36">
        <f t="shared" si="716"/>
        <v>0</v>
      </c>
      <c r="BB1507" s="36">
        <f t="shared" si="717"/>
        <v>0</v>
      </c>
      <c r="BC1507" s="36">
        <f t="shared" si="718"/>
        <v>0</v>
      </c>
      <c r="BD1507" s="36">
        <f t="shared" si="719"/>
        <v>0</v>
      </c>
      <c r="BE1507" s="36">
        <f t="shared" si="720"/>
        <v>0</v>
      </c>
      <c r="BF1507" s="36">
        <f t="shared" si="728"/>
        <v>1507</v>
      </c>
      <c r="BG1507" s="36">
        <f t="shared" si="729"/>
        <v>0</v>
      </c>
      <c r="BH1507" s="36">
        <f t="shared" si="730"/>
        <v>0</v>
      </c>
      <c r="BI1507" s="36">
        <f t="shared" si="731"/>
        <v>0</v>
      </c>
      <c r="BJ1507" s="29">
        <f t="shared" si="721"/>
        <v>0</v>
      </c>
      <c r="BK1507" s="29">
        <f t="shared" si="732"/>
        <v>0</v>
      </c>
      <c r="BL1507" s="29">
        <f t="shared" si="733"/>
        <v>0</v>
      </c>
      <c r="BM1507" s="29">
        <f t="shared" si="734"/>
        <v>0</v>
      </c>
      <c r="BN1507" s="36">
        <f t="shared" si="735"/>
        <v>0</v>
      </c>
      <c r="BQ1507" s="29">
        <f t="shared" si="736"/>
        <v>0</v>
      </c>
    </row>
    <row r="1508" spans="2:69" s="35" customFormat="1" ht="30" customHeight="1" x14ac:dyDescent="0.15">
      <c r="B1508" s="31"/>
      <c r="C1508" s="32"/>
      <c r="D1508" s="71"/>
      <c r="E1508" s="72"/>
      <c r="F1508" s="72"/>
      <c r="G1508" s="72"/>
      <c r="H1508" s="72"/>
      <c r="I1508" s="72"/>
      <c r="J1508" s="72"/>
      <c r="K1508" s="72"/>
      <c r="L1508" s="72"/>
      <c r="M1508" s="72"/>
      <c r="N1508" s="73"/>
      <c r="O1508" s="33"/>
      <c r="P1508" s="31"/>
      <c r="Q1508" s="34"/>
      <c r="R1508" s="45"/>
      <c r="S1508" s="34"/>
      <c r="T1508" s="45"/>
      <c r="U1508" s="34"/>
      <c r="V1508" s="45"/>
      <c r="W1508" s="46"/>
      <c r="X1508" s="47" t="str">
        <f t="shared" si="705"/>
        <v/>
      </c>
      <c r="Y1508" s="34"/>
      <c r="Z1508" s="45"/>
      <c r="AA1508" s="34"/>
      <c r="AB1508" s="45"/>
      <c r="AC1508" s="34"/>
      <c r="AD1508" s="45"/>
      <c r="AE1508" s="34"/>
      <c r="AF1508" s="48" t="str">
        <f t="shared" si="706"/>
        <v/>
      </c>
      <c r="AG1508" s="34"/>
      <c r="AH1508" s="48" t="str">
        <f t="shared" si="707"/>
        <v/>
      </c>
      <c r="AJ1508" s="48" t="str">
        <f t="shared" si="722"/>
        <v/>
      </c>
      <c r="AK1508" s="34"/>
      <c r="AL1508" s="47" t="str">
        <f t="shared" si="708"/>
        <v/>
      </c>
      <c r="AM1508" s="34"/>
      <c r="AN1508" s="47" t="str">
        <f t="shared" si="709"/>
        <v/>
      </c>
      <c r="AP1508" s="36">
        <f t="shared" si="723"/>
        <v>0</v>
      </c>
      <c r="AQ1508" s="36">
        <f t="shared" si="710"/>
        <v>0</v>
      </c>
      <c r="AR1508" s="36">
        <f t="shared" si="711"/>
        <v>0</v>
      </c>
      <c r="AS1508" s="36">
        <f t="shared" si="712"/>
        <v>0</v>
      </c>
      <c r="AT1508" s="36">
        <f t="shared" si="713"/>
        <v>0</v>
      </c>
      <c r="AU1508" s="36">
        <f t="shared" si="714"/>
        <v>0</v>
      </c>
      <c r="AV1508" s="36">
        <f t="shared" si="724"/>
        <v>0</v>
      </c>
      <c r="AW1508" s="36">
        <f t="shared" si="725"/>
        <v>0</v>
      </c>
      <c r="AX1508" s="36">
        <f t="shared" si="715"/>
        <v>0</v>
      </c>
      <c r="AY1508" s="36">
        <f t="shared" si="726"/>
        <v>0</v>
      </c>
      <c r="AZ1508" s="36">
        <f t="shared" si="727"/>
        <v>0</v>
      </c>
      <c r="BA1508" s="36">
        <f t="shared" si="716"/>
        <v>0</v>
      </c>
      <c r="BB1508" s="36">
        <f t="shared" si="717"/>
        <v>0</v>
      </c>
      <c r="BC1508" s="36">
        <f t="shared" si="718"/>
        <v>0</v>
      </c>
      <c r="BD1508" s="36">
        <f t="shared" si="719"/>
        <v>0</v>
      </c>
      <c r="BE1508" s="36">
        <f t="shared" si="720"/>
        <v>0</v>
      </c>
      <c r="BF1508" s="36">
        <f t="shared" si="728"/>
        <v>1508</v>
      </c>
      <c r="BG1508" s="36">
        <f t="shared" si="729"/>
        <v>0</v>
      </c>
      <c r="BH1508" s="36">
        <f t="shared" si="730"/>
        <v>0</v>
      </c>
      <c r="BI1508" s="36">
        <f t="shared" si="731"/>
        <v>0</v>
      </c>
      <c r="BJ1508" s="29">
        <f t="shared" si="721"/>
        <v>0</v>
      </c>
      <c r="BK1508" s="29">
        <f t="shared" si="732"/>
        <v>0</v>
      </c>
      <c r="BL1508" s="29">
        <f t="shared" si="733"/>
        <v>0</v>
      </c>
      <c r="BM1508" s="29">
        <f t="shared" si="734"/>
        <v>0</v>
      </c>
      <c r="BN1508" s="36">
        <f t="shared" si="735"/>
        <v>0</v>
      </c>
      <c r="BQ1508" s="29">
        <f t="shared" si="736"/>
        <v>0</v>
      </c>
    </row>
    <row r="1509" spans="2:69" s="35" customFormat="1" ht="30" customHeight="1" x14ac:dyDescent="0.15">
      <c r="B1509" s="31"/>
      <c r="C1509" s="32"/>
      <c r="D1509" s="71"/>
      <c r="E1509" s="72"/>
      <c r="F1509" s="72"/>
      <c r="G1509" s="72"/>
      <c r="H1509" s="72"/>
      <c r="I1509" s="72"/>
      <c r="J1509" s="72"/>
      <c r="K1509" s="72"/>
      <c r="L1509" s="72"/>
      <c r="M1509" s="72"/>
      <c r="N1509" s="73"/>
      <c r="O1509" s="33"/>
      <c r="P1509" s="31"/>
      <c r="Q1509" s="34"/>
      <c r="R1509" s="45"/>
      <c r="S1509" s="34"/>
      <c r="T1509" s="45"/>
      <c r="U1509" s="34"/>
      <c r="V1509" s="45"/>
      <c r="W1509" s="46"/>
      <c r="X1509" s="47" t="str">
        <f t="shared" si="705"/>
        <v/>
      </c>
      <c r="Y1509" s="34"/>
      <c r="Z1509" s="45"/>
      <c r="AA1509" s="34"/>
      <c r="AB1509" s="45"/>
      <c r="AC1509" s="34"/>
      <c r="AD1509" s="45"/>
      <c r="AE1509" s="34"/>
      <c r="AF1509" s="48" t="str">
        <f t="shared" si="706"/>
        <v/>
      </c>
      <c r="AG1509" s="34"/>
      <c r="AH1509" s="48" t="str">
        <f t="shared" si="707"/>
        <v/>
      </c>
      <c r="AJ1509" s="48" t="str">
        <f t="shared" si="722"/>
        <v/>
      </c>
      <c r="AK1509" s="34"/>
      <c r="AL1509" s="47" t="str">
        <f t="shared" si="708"/>
        <v/>
      </c>
      <c r="AM1509" s="34"/>
      <c r="AN1509" s="47" t="str">
        <f t="shared" si="709"/>
        <v/>
      </c>
      <c r="AP1509" s="36">
        <f t="shared" si="723"/>
        <v>0</v>
      </c>
      <c r="AQ1509" s="36">
        <f t="shared" si="710"/>
        <v>0</v>
      </c>
      <c r="AR1509" s="36">
        <f t="shared" si="711"/>
        <v>0</v>
      </c>
      <c r="AS1509" s="36">
        <f t="shared" si="712"/>
        <v>0</v>
      </c>
      <c r="AT1509" s="36">
        <f t="shared" si="713"/>
        <v>0</v>
      </c>
      <c r="AU1509" s="36">
        <f t="shared" si="714"/>
        <v>0</v>
      </c>
      <c r="AV1509" s="36">
        <f t="shared" si="724"/>
        <v>0</v>
      </c>
      <c r="AW1509" s="36">
        <f t="shared" si="725"/>
        <v>0</v>
      </c>
      <c r="AX1509" s="36">
        <f t="shared" si="715"/>
        <v>0</v>
      </c>
      <c r="AY1509" s="36">
        <f t="shared" si="726"/>
        <v>0</v>
      </c>
      <c r="AZ1509" s="36">
        <f t="shared" si="727"/>
        <v>0</v>
      </c>
      <c r="BA1509" s="36">
        <f t="shared" si="716"/>
        <v>0</v>
      </c>
      <c r="BB1509" s="36">
        <f t="shared" si="717"/>
        <v>0</v>
      </c>
      <c r="BC1509" s="36">
        <f t="shared" si="718"/>
        <v>0</v>
      </c>
      <c r="BD1509" s="36">
        <f t="shared" si="719"/>
        <v>0</v>
      </c>
      <c r="BE1509" s="36">
        <f t="shared" si="720"/>
        <v>0</v>
      </c>
      <c r="BF1509" s="36">
        <f t="shared" si="728"/>
        <v>1509</v>
      </c>
      <c r="BG1509" s="36">
        <f t="shared" si="729"/>
        <v>0</v>
      </c>
      <c r="BH1509" s="36">
        <f t="shared" si="730"/>
        <v>0</v>
      </c>
      <c r="BI1509" s="36">
        <f t="shared" si="731"/>
        <v>0</v>
      </c>
      <c r="BJ1509" s="29">
        <f t="shared" si="721"/>
        <v>0</v>
      </c>
      <c r="BK1509" s="29">
        <f t="shared" si="732"/>
        <v>0</v>
      </c>
      <c r="BL1509" s="29">
        <f t="shared" si="733"/>
        <v>0</v>
      </c>
      <c r="BM1509" s="29">
        <f t="shared" si="734"/>
        <v>0</v>
      </c>
      <c r="BN1509" s="36">
        <f t="shared" si="735"/>
        <v>0</v>
      </c>
      <c r="BQ1509" s="29">
        <f t="shared" si="736"/>
        <v>0</v>
      </c>
    </row>
    <row r="1510" spans="2:69" s="35" customFormat="1" ht="30" customHeight="1" x14ac:dyDescent="0.15">
      <c r="B1510" s="31"/>
      <c r="C1510" s="32"/>
      <c r="D1510" s="71"/>
      <c r="E1510" s="72"/>
      <c r="F1510" s="72"/>
      <c r="G1510" s="72"/>
      <c r="H1510" s="72"/>
      <c r="I1510" s="72"/>
      <c r="J1510" s="72"/>
      <c r="K1510" s="72"/>
      <c r="L1510" s="72"/>
      <c r="M1510" s="72"/>
      <c r="N1510" s="73"/>
      <c r="O1510" s="33"/>
      <c r="P1510" s="31"/>
      <c r="Q1510" s="34"/>
      <c r="R1510" s="45"/>
      <c r="S1510" s="34"/>
      <c r="T1510" s="45"/>
      <c r="U1510" s="34"/>
      <c r="V1510" s="45"/>
      <c r="W1510" s="46"/>
      <c r="X1510" s="47" t="str">
        <f t="shared" ref="X1510:X1573" si="737">IF(ISBLANK(R1510),"",IF(ISERR(R1510*T1510),"-",ROUND(R1510*T1510,2)))</f>
        <v/>
      </c>
      <c r="Y1510" s="34"/>
      <c r="Z1510" s="45"/>
      <c r="AA1510" s="34"/>
      <c r="AB1510" s="45"/>
      <c r="AC1510" s="34"/>
      <c r="AD1510" s="45"/>
      <c r="AE1510" s="34"/>
      <c r="AF1510" s="48" t="str">
        <f t="shared" ref="AF1510:AF1573" si="738">IF(OR(ISBLANK(Z1510),Z1510=""),"",IF(ISERR((V1510-AD1510)/V1510),"",ROUND(100*(V1510-AD1510)/V1510,2)))</f>
        <v/>
      </c>
      <c r="AG1510" s="34"/>
      <c r="AH1510" s="48" t="str">
        <f t="shared" ref="AH1510:AH1573" si="739">IF(OR(ISBLANK(Z1510),Z1510=""),"",IF(ISERR(AD1510/V1510),"-",ROUND(100*AD1510/V1510,2)))</f>
        <v/>
      </c>
      <c r="AJ1510" s="48" t="str">
        <f t="shared" si="722"/>
        <v/>
      </c>
      <c r="AK1510" s="34"/>
      <c r="AL1510" s="47" t="str">
        <f t="shared" ref="AL1510:AL1573" si="740">IF(OR(ISBLANK(P1510),ISBLANK(R1510),R1510="",R1510=0),"",IF(ISERR((X1510-AJ1510)/X1510),"",ROUND(100*(X1510-AJ1510)/X1510,2)))</f>
        <v/>
      </c>
      <c r="AM1510" s="34"/>
      <c r="AN1510" s="47" t="str">
        <f t="shared" ref="AN1510:AN1573" si="741">IF(OR(ISBLANK(P1510),ISBLANK(R1510),R1510="",R1510=0),"",IF(ISERR(AJ1510/X1510),"",ROUND(100*AJ1510/X1510,2)))</f>
        <v/>
      </c>
      <c r="AP1510" s="36">
        <f t="shared" si="723"/>
        <v>0</v>
      </c>
      <c r="AQ1510" s="36">
        <f t="shared" ref="AQ1510:AQ1573" si="742">IF(ISBLANK(R1510),0,IF(ISERR(100*(AJ1510-X1510)/X1510),0,IF(100*(AJ1510-X1510)/X1510&gt;0.1,1,0)))</f>
        <v>0</v>
      </c>
      <c r="AR1510" s="36">
        <f t="shared" ref="AR1510:AR1573" si="743">IF(ISBLANK(R1510),0,IF(ISERR(OR(AN1510,100*(AJ1510-X1510)/X1510)),0,IF(AND(AN1510&gt;100,100*(AJ1510-X1510)/X1510&gt;1),1,0)))</f>
        <v>0</v>
      </c>
      <c r="AS1510" s="36">
        <f t="shared" ref="AS1510:AS1573" si="744">IF(ISBLANK(R1510),0,IF(ISERR(OR(AN1510,100*(AJ1510-X1510)/X1510)),0,IF(AND(AN1510&gt;100,100*(AJ1510-X1510)/X1510&lt;1),1,0)))</f>
        <v>0</v>
      </c>
      <c r="AT1510" s="36">
        <f t="shared" ref="AT1510:AT1573" si="745">IF(OR(ISBLANK(P1510),ISERR(IF(AND(AL1510&gt;=0,AL1510&lt;=30),IF(AL1510&lt;$V$22,IF(ROUND(100*(V1510-ROUND((AB1510-0.01)*Z1510,2))/V1510,2)&lt;=$V$22,1,0),0),0))),0,IF(AND(AL1510&gt;=0,AL1510&lt;=30),IF(AL1510&lt;$V$22,IF(ROUND(100*(V1510-ROUND((AB1510-0.01)*Z1510,2))/V1510,2)&lt;=$V$22,1,0),0),0))</f>
        <v>0</v>
      </c>
      <c r="AU1510" s="36">
        <f t="shared" ref="AU1510:AU1573" si="746">IF(OR(ISBLANK(P1510),ISERR(IF($AJ$10=$AP$8,IF(AND(AL1510&gt;=0,AL1510&lt;=30),IF(AL1510&gt;$V$22,IF(ROUND(100*(V1510-ROUND((AB1510+0.01)*Z1510,2))/V1510,2)&gt;=$V$22,1,0),0),0),0))),0,IF($AJ$10=$AP$8,IF(AND(AL1510&gt;=0,AL1510&lt;=30),IF(AL1510&gt;$V$22,IF(ROUND(100*(V1510-ROUND((AB1510+0.01)*Z1510,2))/V1510,2)&gt;=$V$22,1,0),0),0),0))</f>
        <v>0</v>
      </c>
      <c r="AV1510" s="36">
        <f t="shared" si="724"/>
        <v>0</v>
      </c>
      <c r="AW1510" s="36">
        <f t="shared" si="725"/>
        <v>0</v>
      </c>
      <c r="AX1510" s="36">
        <f t="shared" ref="AX1510:AX1573" si="747">IF(OR(ISBLANK(P1510),ISERR(IF(AND(AL1510&gt;=0,AL1510&lt;=30),IF(AL1510&gt;$V$22,IF(ROUND(100*(V1510-ROUND((AB1510+0.01)*Z1510,2))/V1510,2)&lt;$V$22,1,0),IF(AL1510&lt;$V$22,IF(ROUND(100*(V1510-ROUND((AB1510-0.01)*Z1510,2))/V1510,2)&gt;$V$22,1,0),0)),0))),0,IF(AND(AL1510&gt;=0,AL1510&lt;=30),IF(AL1510&gt;$V$22,IF(ROUND(100*(V1510-ROUND((AB1510+0.01)*Z1510,2))/V1510,2)&lt;$V$22,1,0),IF(AL1510&lt;$V$22,IF(ROUND(100*(V1510-ROUND((AB1510-0.01)*Z1510,2))/V1510,2)&gt;$V$22,1,0),0)),0))</f>
        <v>0</v>
      </c>
      <c r="AY1510" s="36">
        <f t="shared" si="726"/>
        <v>0</v>
      </c>
      <c r="AZ1510" s="36">
        <f t="shared" si="727"/>
        <v>0</v>
      </c>
      <c r="BA1510" s="36">
        <f t="shared" ref="BA1510:BA1573" si="748">IF(OR(ISBLANK(P1510),ISERR(IF(OR(ISBLANK(X1510),ISBLANK(V1510)),0,IF(ROUND(100*(X1510-V1510)/X1510,2)&lt;-0.1,1,0)))),0,IF(OR(ISBLANK(X1510),ISBLANK(V1510)),0,IF(ROUND(100*(X1510-V1510)/X1510,2)&lt;-0.1,1,0)))</f>
        <v>0</v>
      </c>
      <c r="BB1510" s="36">
        <f t="shared" ref="BB1510:BB1573" si="749">IF(OR(ISBLANK(P1510),ISERR(IF(OR(ISBLANK(X1510),ISBLANK(V1510)),0,IF(ROUND(100*(X1510-V1510)/X1510,2)&gt;1,1,0)))),0,IF(OR(ISBLANK(X1510),ISBLANK(V1510)),0,IF(ROUND(100*(X1510-V1510)/X1510,2)&gt;1,1,0)))</f>
        <v>0</v>
      </c>
      <c r="BC1510" s="36">
        <f t="shared" ref="BC1510:BC1573" si="750">IF(OR(ISBLANK(P1510),ISERR(IF(OR(ISBLANK(X1510),ISBLANK(V1510)),0,IF(AND(BA1510=0,BB1510=0,ROUND(100*(X1510-V1510)/X1510,2)&lt;&gt;0),1,0)))),0,IF(OR(ISBLANK(X1510),ISBLANK(V1510)),0,IF(AND(BA1510=0,BB1510=0,ROUND(100*(X1510-V1510)/X1510,2)&lt;&gt;0),1,0)))</f>
        <v>0</v>
      </c>
      <c r="BD1510" s="36">
        <f t="shared" ref="BD1510:BD1573" si="751">IF(OR(ISBLANK(P1510),ISERR(IF(OR(ISBLANK(X1510),ISBLANK(V1510)),0,IF(BA1510=0,0,IF(ROUND(100*(AJ1510-X1510)/X1510,4)&lt;=0.1,0,1))))),0,IF(OR(ISBLANK(X1510),ISBLANK(V1510)),0,IF(BA1510=0,0,IF(ROUND(100*(AJ1510-X1510)/X1510,4)&lt;=0.1,0,1))))</f>
        <v>0</v>
      </c>
      <c r="BE1510" s="36">
        <f t="shared" ref="BE1510:BE1573" si="752">IF(OR(ISBLANK(P1510),ISERR(IF(OR(ISBLANK(X1510),ISBLANK(V1510)),0,IF(BB1510=0,0,IF(ROUND(100*(X1510-AJ1510)/X1510,2)&lt;=30,0,1))))),0,IF(OR(ISBLANK(X1510),ISBLANK(V1510)),0,IF(BB1510=0,0,IF(ROUND(100*(X1510-AJ1510)/X1510,2)&lt;=30,0,1))))</f>
        <v>0</v>
      </c>
      <c r="BF1510" s="36">
        <f t="shared" si="728"/>
        <v>1510</v>
      </c>
      <c r="BG1510" s="36">
        <f t="shared" si="729"/>
        <v>0</v>
      </c>
      <c r="BH1510" s="36">
        <f t="shared" si="730"/>
        <v>0</v>
      </c>
      <c r="BI1510" s="36">
        <f t="shared" si="731"/>
        <v>0</v>
      </c>
      <c r="BJ1510" s="29">
        <f t="shared" ref="BJ1510:BJ1573" si="753">IF(OR(ISBLANK(P1510),P1510="",ISERR(P1510),ISBLANK(R1510),R1510="",ISERR(R1510),ISBLANK(T1510),T1510="",ISERR(T1510),ISERR(IF(SUM(AP1510,AQ1510,AR1510,AT1510,AU1510,AX1510,BA1510,BB1510,BC1510,BD1510,BE1510)=0,ROUND(AB1510,2),IF($AJ$10=$AP$8,ROUND(X1510*(1-($V$22/100))/R1510,2),IF(AB1510&gt;T1510,ROUND(T1510,2),ROUND(AB1510,2)))))),0,IF(SUM(AP1510,AQ1510,AR1510,AT1510,AU1510,AX1510,BA1510,BB1510,BC1510,BD1510,BE1510)=0,ROUND(AB1510,2),IF($AJ$10=$AP$8,ROUND(X1510*(1-($V$22/100))/R1510,2),IF(AB1510&gt;T1510,ROUND(T1510,2),ROUND(AB1510,2)))))</f>
        <v>0</v>
      </c>
      <c r="BK1510" s="29">
        <f t="shared" si="732"/>
        <v>0</v>
      </c>
      <c r="BL1510" s="29">
        <f t="shared" si="733"/>
        <v>0</v>
      </c>
      <c r="BM1510" s="29">
        <f t="shared" si="734"/>
        <v>0</v>
      </c>
      <c r="BN1510" s="36">
        <f t="shared" si="735"/>
        <v>0</v>
      </c>
      <c r="BQ1510" s="29">
        <f t="shared" si="736"/>
        <v>0</v>
      </c>
    </row>
    <row r="1511" spans="2:69" s="35" customFormat="1" ht="30" customHeight="1" x14ac:dyDescent="0.15">
      <c r="B1511" s="31"/>
      <c r="C1511" s="32"/>
      <c r="D1511" s="71"/>
      <c r="E1511" s="72"/>
      <c r="F1511" s="72"/>
      <c r="G1511" s="72"/>
      <c r="H1511" s="72"/>
      <c r="I1511" s="72"/>
      <c r="J1511" s="72"/>
      <c r="K1511" s="72"/>
      <c r="L1511" s="72"/>
      <c r="M1511" s="72"/>
      <c r="N1511" s="73"/>
      <c r="O1511" s="33"/>
      <c r="P1511" s="31"/>
      <c r="Q1511" s="34"/>
      <c r="R1511" s="45"/>
      <c r="S1511" s="34"/>
      <c r="T1511" s="45"/>
      <c r="U1511" s="34"/>
      <c r="V1511" s="45"/>
      <c r="W1511" s="46"/>
      <c r="X1511" s="47" t="str">
        <f t="shared" si="737"/>
        <v/>
      </c>
      <c r="Y1511" s="34"/>
      <c r="Z1511" s="45"/>
      <c r="AA1511" s="34"/>
      <c r="AB1511" s="45"/>
      <c r="AC1511" s="34"/>
      <c r="AD1511" s="45"/>
      <c r="AE1511" s="34"/>
      <c r="AF1511" s="48" t="str">
        <f t="shared" si="738"/>
        <v/>
      </c>
      <c r="AG1511" s="34"/>
      <c r="AH1511" s="48" t="str">
        <f t="shared" si="739"/>
        <v/>
      </c>
      <c r="AJ1511" s="48" t="str">
        <f t="shared" ref="AJ1511:AJ1574" si="754">IF(OR(ISBLANK(P1511),ISBLANK(R1511),R1511="",R1511=0),"",IF(ISERR(Z1511*AB1511),"",ROUND(Z1511*AB1511,2)))</f>
        <v/>
      </c>
      <c r="AK1511" s="34"/>
      <c r="AL1511" s="47" t="str">
        <f t="shared" si="740"/>
        <v/>
      </c>
      <c r="AM1511" s="34"/>
      <c r="AN1511" s="47" t="str">
        <f t="shared" si="741"/>
        <v/>
      </c>
      <c r="AP1511" s="36">
        <f t="shared" ref="AP1511:AP1574" si="755">IF(AL1511&lt;0,1,0)</f>
        <v>0</v>
      </c>
      <c r="AQ1511" s="36">
        <f t="shared" si="742"/>
        <v>0</v>
      </c>
      <c r="AR1511" s="36">
        <f t="shared" si="743"/>
        <v>0</v>
      </c>
      <c r="AS1511" s="36">
        <f t="shared" si="744"/>
        <v>0</v>
      </c>
      <c r="AT1511" s="36">
        <f t="shared" si="745"/>
        <v>0</v>
      </c>
      <c r="AU1511" s="36">
        <f t="shared" si="746"/>
        <v>0</v>
      </c>
      <c r="AV1511" s="36">
        <f t="shared" ref="AV1511:AV1574" si="756">IF(ISERR(IF(AND(AL1511&gt;30,AL1511&lt;=99),1,0)),0,IF(AND(AL1511&gt;30,AL1511&lt;=99),1,0))</f>
        <v>0</v>
      </c>
      <c r="AW1511" s="36">
        <f t="shared" ref="AW1511:AW1574" si="757">IF(ISERR(IF(AND($R1511&lt;&gt;"",NOT(ISBLANK($R1511)),AL1511&gt;99),1,0)),0,IF(AND($R1511&lt;&gt;"",NOT(ISBLANK($R1511)),AL1511&gt;99),1,0))</f>
        <v>0</v>
      </c>
      <c r="AX1511" s="36">
        <f t="shared" si="747"/>
        <v>0</v>
      </c>
      <c r="AY1511" s="36">
        <f t="shared" ref="AY1511:AY1574" si="758">IF(OR(ISBLANK(R1511),ISERR(IF(AND(NOT(ISBLANK($R1511)),$R1511&lt;&gt;"",$Z1511&lt;&gt;$R1511),1,0))),0,IF(AND(NOT(ISBLANK($R1511)),$R1511&lt;&gt;"",$Z1511&lt;&gt;$R1511),1,0))</f>
        <v>0</v>
      </c>
      <c r="AZ1511" s="36">
        <f t="shared" ref="AZ1511:AZ1574" si="759">IF(OR(ISBLANK(P1511),ISERR(IF(OR(ISBLANK(P1511),P1511=""),0,1))),0,IF(OR(ISBLANK(P1511),P1511=""),0,1))</f>
        <v>0</v>
      </c>
      <c r="BA1511" s="36">
        <f t="shared" si="748"/>
        <v>0</v>
      </c>
      <c r="BB1511" s="36">
        <f t="shared" si="749"/>
        <v>0</v>
      </c>
      <c r="BC1511" s="36">
        <f t="shared" si="750"/>
        <v>0</v>
      </c>
      <c r="BD1511" s="36">
        <f t="shared" si="751"/>
        <v>0</v>
      </c>
      <c r="BE1511" s="36">
        <f t="shared" si="752"/>
        <v>0</v>
      </c>
      <c r="BF1511" s="36">
        <f t="shared" ref="BF1511:BF1574" si="760">ROW(BF1511)</f>
        <v>1511</v>
      </c>
      <c r="BG1511" s="36">
        <f t="shared" ref="BG1511:BG1574" si="761">IF(OR(ISBLANK(D1511),ISERR(D1511),D1511="",ISBLANK(P1511),P1511="",ISERR(P1511),ISERR(VLOOKUP(D1511,$D$38:$BF$3617,55,FALSE))),0,IF(VLOOKUP(D1511,$D$38:$BF$3617,25,FALSE)=AB1511,0,VLOOKUP(D1511,$D$38:$BF$3617,55,FALSE)))</f>
        <v>0</v>
      </c>
      <c r="BH1511" s="36">
        <f t="shared" ref="BH1511:BH1574" si="762">IF(OR(ISBLANK(D1511),D1511="",ISERR(D1511),ISBLANK(P1511),P1511="",ISERR(P1511),ISNA(IF(VLOOKUP(D1511,$D$38:$AN$3617,25,FALSE)&lt;&gt;AB1511,1,0)),ISERR(IF(AND(ISNA(VLOOKUP(ROW(D1511),$BG$38:$BG$3617,1,FALSE)),VLOOKUP(D1511,$D$38:$AN$3617,25,FALSE)=AB1511),0,1))),0,IF(AND(ISNA(VLOOKUP(ROW(D1511),$BG$38:$BG$3617,1,FALSE)),VLOOKUP(D1511,$D$38:$AN$3617,25,FALSE)=AB1511),0,1))</f>
        <v>0</v>
      </c>
      <c r="BI1511" s="36">
        <f t="shared" ref="BI1511:BI1574" si="763">IF(OR(ISBLANK(D1511),D1511="",ISERR(D1511),ISBLANK(P1511),P1511="",ISERR(P1511)),0,IF(BH1511=0,0,IF(BG1511=0,BF1511,BG1511)))</f>
        <v>0</v>
      </c>
      <c r="BJ1511" s="29">
        <f t="shared" si="753"/>
        <v>0</v>
      </c>
      <c r="BK1511" s="29">
        <f t="shared" ref="BK1511:BK1574" si="764">IF(OR(ISBLANK(D1511),D1511="",ISERR(D1511),ISBLANK(P1511),P1511="",ISERR(P1511)),0,IF(BH1511=0,ROUND(BJ1511,2),IF(BG1511&lt;&gt;0,IF(BJ1511&lt;VLOOKUP(BG1511,$BI$38:$BK$3617,3,FALSE),ROUND(BJ1511,2),ROUND(VLOOKUP(BG1511,$BI$38:$BK$3617,3,FALSE),2)),IF(BJ1511&lt;VLOOKUP(BF1511,$BG$38:$BK$3617,4,FALSE),ROUND(BJ1511,2),VLOOKUP(BF1511,$BG$38:$BK$3617,4,FALSE)))))</f>
        <v>0</v>
      </c>
      <c r="BL1511" s="29">
        <f t="shared" ref="BL1511:BL1574" si="765">IF(BH1511=0,0,(BJ1511-SUMIFS($BJ$38:$BJ$3617,$BI$38:$BI$3617,BI1511)/COUNTIFS($BI$38:$BI$3617,BI1511))^2)</f>
        <v>0</v>
      </c>
      <c r="BM1511" s="29">
        <f t="shared" ref="BM1511:BM1574" si="766">IF(BH1511=0,BK1511,ROUND(((SUMIFS($BJ$38:$BJ$3617,$BI$38:$BI$3617,BI1511)/COUNTIFS($BI$38:$BI$3617,BI1511))-((SUMIFS($BL$38:$BL$3617,$BI$38:$BI$3617,BI1511)/COUNTIFS($BI$38:$BI$3617,BI1511))^0.5)),2))</f>
        <v>0</v>
      </c>
      <c r="BN1511" s="36">
        <f t="shared" ref="BN1511:BN1574" si="767">IF(AND(OR(P1511="",ISBLANK(P1511),ISERR(P1511)),OR(AND(R1511&lt;&gt;0,R1511&lt;&gt;"",NOT(ISBLANK(R1511))),AND(T1511&lt;&gt;0,T1511&lt;&gt;"",NOT(ISBLANK(T1511))),AND(Z1511&lt;&gt;0,Z1511&lt;&gt;"",NOT(ISBLANK(Z1511))),AND(AB1511&lt;&gt;0,AB1511&lt;&gt;"",NOT(ISBLANK(AB1511))))),1,0)</f>
        <v>0</v>
      </c>
      <c r="BQ1511" s="29">
        <f t="shared" ref="BQ1511:BQ1574" si="768">IF(ISERR(IF(OR(ISBLANK(Z1511),Z1511="",Z1511=0),0,IF(OR(ISBLANK(AD1511),AD1511=""),0,ROUND(AD1511,2)))),0,IF(OR(ISBLANK(Z1511),Z1511="",Z1511=0),0,IF(OR(ISBLANK(AD1511),AD1511=""),0,ROUND(AD1511,2))))</f>
        <v>0</v>
      </c>
    </row>
    <row r="1512" spans="2:69" s="35" customFormat="1" ht="30" customHeight="1" x14ac:dyDescent="0.15">
      <c r="B1512" s="31"/>
      <c r="C1512" s="32"/>
      <c r="D1512" s="71"/>
      <c r="E1512" s="72"/>
      <c r="F1512" s="72"/>
      <c r="G1512" s="72"/>
      <c r="H1512" s="72"/>
      <c r="I1512" s="72"/>
      <c r="J1512" s="72"/>
      <c r="K1512" s="72"/>
      <c r="L1512" s="72"/>
      <c r="M1512" s="72"/>
      <c r="N1512" s="73"/>
      <c r="O1512" s="33"/>
      <c r="P1512" s="31"/>
      <c r="Q1512" s="34"/>
      <c r="R1512" s="45"/>
      <c r="S1512" s="34"/>
      <c r="T1512" s="45"/>
      <c r="U1512" s="34"/>
      <c r="V1512" s="45"/>
      <c r="W1512" s="46"/>
      <c r="X1512" s="47" t="str">
        <f t="shared" si="737"/>
        <v/>
      </c>
      <c r="Y1512" s="34"/>
      <c r="Z1512" s="45"/>
      <c r="AA1512" s="34"/>
      <c r="AB1512" s="45"/>
      <c r="AC1512" s="34"/>
      <c r="AD1512" s="45"/>
      <c r="AE1512" s="34"/>
      <c r="AF1512" s="48" t="str">
        <f t="shared" si="738"/>
        <v/>
      </c>
      <c r="AG1512" s="34"/>
      <c r="AH1512" s="48" t="str">
        <f t="shared" si="739"/>
        <v/>
      </c>
      <c r="AJ1512" s="48" t="str">
        <f t="shared" si="754"/>
        <v/>
      </c>
      <c r="AK1512" s="34"/>
      <c r="AL1512" s="47" t="str">
        <f t="shared" si="740"/>
        <v/>
      </c>
      <c r="AM1512" s="34"/>
      <c r="AN1512" s="47" t="str">
        <f t="shared" si="741"/>
        <v/>
      </c>
      <c r="AP1512" s="36">
        <f t="shared" si="755"/>
        <v>0</v>
      </c>
      <c r="AQ1512" s="36">
        <f t="shared" si="742"/>
        <v>0</v>
      </c>
      <c r="AR1512" s="36">
        <f t="shared" si="743"/>
        <v>0</v>
      </c>
      <c r="AS1512" s="36">
        <f t="shared" si="744"/>
        <v>0</v>
      </c>
      <c r="AT1512" s="36">
        <f t="shared" si="745"/>
        <v>0</v>
      </c>
      <c r="AU1512" s="36">
        <f t="shared" si="746"/>
        <v>0</v>
      </c>
      <c r="AV1512" s="36">
        <f t="shared" si="756"/>
        <v>0</v>
      </c>
      <c r="AW1512" s="36">
        <f t="shared" si="757"/>
        <v>0</v>
      </c>
      <c r="AX1512" s="36">
        <f t="shared" si="747"/>
        <v>0</v>
      </c>
      <c r="AY1512" s="36">
        <f t="shared" si="758"/>
        <v>0</v>
      </c>
      <c r="AZ1512" s="36">
        <f t="shared" si="759"/>
        <v>0</v>
      </c>
      <c r="BA1512" s="36">
        <f t="shared" si="748"/>
        <v>0</v>
      </c>
      <c r="BB1512" s="36">
        <f t="shared" si="749"/>
        <v>0</v>
      </c>
      <c r="BC1512" s="36">
        <f t="shared" si="750"/>
        <v>0</v>
      </c>
      <c r="BD1512" s="36">
        <f t="shared" si="751"/>
        <v>0</v>
      </c>
      <c r="BE1512" s="36">
        <f t="shared" si="752"/>
        <v>0</v>
      </c>
      <c r="BF1512" s="36">
        <f t="shared" si="760"/>
        <v>1512</v>
      </c>
      <c r="BG1512" s="36">
        <f t="shared" si="761"/>
        <v>0</v>
      </c>
      <c r="BH1512" s="36">
        <f t="shared" si="762"/>
        <v>0</v>
      </c>
      <c r="BI1512" s="36">
        <f t="shared" si="763"/>
        <v>0</v>
      </c>
      <c r="BJ1512" s="29">
        <f t="shared" si="753"/>
        <v>0</v>
      </c>
      <c r="BK1512" s="29">
        <f t="shared" si="764"/>
        <v>0</v>
      </c>
      <c r="BL1512" s="29">
        <f t="shared" si="765"/>
        <v>0</v>
      </c>
      <c r="BM1512" s="29">
        <f t="shared" si="766"/>
        <v>0</v>
      </c>
      <c r="BN1512" s="36">
        <f t="shared" si="767"/>
        <v>0</v>
      </c>
      <c r="BQ1512" s="29">
        <f t="shared" si="768"/>
        <v>0</v>
      </c>
    </row>
    <row r="1513" spans="2:69" s="35" customFormat="1" ht="30" customHeight="1" x14ac:dyDescent="0.15">
      <c r="B1513" s="31"/>
      <c r="C1513" s="32"/>
      <c r="D1513" s="71"/>
      <c r="E1513" s="72"/>
      <c r="F1513" s="72"/>
      <c r="G1513" s="72"/>
      <c r="H1513" s="72"/>
      <c r="I1513" s="72"/>
      <c r="J1513" s="72"/>
      <c r="K1513" s="72"/>
      <c r="L1513" s="72"/>
      <c r="M1513" s="72"/>
      <c r="N1513" s="73"/>
      <c r="O1513" s="33"/>
      <c r="P1513" s="31"/>
      <c r="Q1513" s="34"/>
      <c r="R1513" s="45"/>
      <c r="S1513" s="34"/>
      <c r="T1513" s="45"/>
      <c r="U1513" s="34"/>
      <c r="V1513" s="45"/>
      <c r="W1513" s="46"/>
      <c r="X1513" s="47" t="str">
        <f t="shared" si="737"/>
        <v/>
      </c>
      <c r="Y1513" s="34"/>
      <c r="Z1513" s="45"/>
      <c r="AA1513" s="34"/>
      <c r="AB1513" s="45"/>
      <c r="AC1513" s="34"/>
      <c r="AD1513" s="45"/>
      <c r="AE1513" s="34"/>
      <c r="AF1513" s="48" t="str">
        <f t="shared" si="738"/>
        <v/>
      </c>
      <c r="AG1513" s="34"/>
      <c r="AH1513" s="48" t="str">
        <f t="shared" si="739"/>
        <v/>
      </c>
      <c r="AJ1513" s="48" t="str">
        <f t="shared" si="754"/>
        <v/>
      </c>
      <c r="AK1513" s="34"/>
      <c r="AL1513" s="47" t="str">
        <f t="shared" si="740"/>
        <v/>
      </c>
      <c r="AM1513" s="34"/>
      <c r="AN1513" s="47" t="str">
        <f t="shared" si="741"/>
        <v/>
      </c>
      <c r="AP1513" s="36">
        <f t="shared" si="755"/>
        <v>0</v>
      </c>
      <c r="AQ1513" s="36">
        <f t="shared" si="742"/>
        <v>0</v>
      </c>
      <c r="AR1513" s="36">
        <f t="shared" si="743"/>
        <v>0</v>
      </c>
      <c r="AS1513" s="36">
        <f t="shared" si="744"/>
        <v>0</v>
      </c>
      <c r="AT1513" s="36">
        <f t="shared" si="745"/>
        <v>0</v>
      </c>
      <c r="AU1513" s="36">
        <f t="shared" si="746"/>
        <v>0</v>
      </c>
      <c r="AV1513" s="36">
        <f t="shared" si="756"/>
        <v>0</v>
      </c>
      <c r="AW1513" s="36">
        <f t="shared" si="757"/>
        <v>0</v>
      </c>
      <c r="AX1513" s="36">
        <f t="shared" si="747"/>
        <v>0</v>
      </c>
      <c r="AY1513" s="36">
        <f t="shared" si="758"/>
        <v>0</v>
      </c>
      <c r="AZ1513" s="36">
        <f t="shared" si="759"/>
        <v>0</v>
      </c>
      <c r="BA1513" s="36">
        <f t="shared" si="748"/>
        <v>0</v>
      </c>
      <c r="BB1513" s="36">
        <f t="shared" si="749"/>
        <v>0</v>
      </c>
      <c r="BC1513" s="36">
        <f t="shared" si="750"/>
        <v>0</v>
      </c>
      <c r="BD1513" s="36">
        <f t="shared" si="751"/>
        <v>0</v>
      </c>
      <c r="BE1513" s="36">
        <f t="shared" si="752"/>
        <v>0</v>
      </c>
      <c r="BF1513" s="36">
        <f t="shared" si="760"/>
        <v>1513</v>
      </c>
      <c r="BG1513" s="36">
        <f t="shared" si="761"/>
        <v>0</v>
      </c>
      <c r="BH1513" s="36">
        <f t="shared" si="762"/>
        <v>0</v>
      </c>
      <c r="BI1513" s="36">
        <f t="shared" si="763"/>
        <v>0</v>
      </c>
      <c r="BJ1513" s="29">
        <f t="shared" si="753"/>
        <v>0</v>
      </c>
      <c r="BK1513" s="29">
        <f t="shared" si="764"/>
        <v>0</v>
      </c>
      <c r="BL1513" s="29">
        <f t="shared" si="765"/>
        <v>0</v>
      </c>
      <c r="BM1513" s="29">
        <f t="shared" si="766"/>
        <v>0</v>
      </c>
      <c r="BN1513" s="36">
        <f t="shared" si="767"/>
        <v>0</v>
      </c>
      <c r="BQ1513" s="29">
        <f t="shared" si="768"/>
        <v>0</v>
      </c>
    </row>
    <row r="1514" spans="2:69" s="35" customFormat="1" ht="30" customHeight="1" x14ac:dyDescent="0.15">
      <c r="B1514" s="31"/>
      <c r="C1514" s="32"/>
      <c r="D1514" s="71"/>
      <c r="E1514" s="72"/>
      <c r="F1514" s="72"/>
      <c r="G1514" s="72"/>
      <c r="H1514" s="72"/>
      <c r="I1514" s="72"/>
      <c r="J1514" s="72"/>
      <c r="K1514" s="72"/>
      <c r="L1514" s="72"/>
      <c r="M1514" s="72"/>
      <c r="N1514" s="73"/>
      <c r="O1514" s="33"/>
      <c r="P1514" s="31"/>
      <c r="Q1514" s="34"/>
      <c r="R1514" s="45"/>
      <c r="S1514" s="34"/>
      <c r="T1514" s="45"/>
      <c r="U1514" s="34"/>
      <c r="V1514" s="45"/>
      <c r="W1514" s="46"/>
      <c r="X1514" s="47" t="str">
        <f t="shared" si="737"/>
        <v/>
      </c>
      <c r="Y1514" s="34"/>
      <c r="Z1514" s="45"/>
      <c r="AA1514" s="34"/>
      <c r="AB1514" s="45"/>
      <c r="AC1514" s="34"/>
      <c r="AD1514" s="45"/>
      <c r="AE1514" s="34"/>
      <c r="AF1514" s="48" t="str">
        <f t="shared" si="738"/>
        <v/>
      </c>
      <c r="AG1514" s="34"/>
      <c r="AH1514" s="48" t="str">
        <f t="shared" si="739"/>
        <v/>
      </c>
      <c r="AJ1514" s="48" t="str">
        <f t="shared" si="754"/>
        <v/>
      </c>
      <c r="AK1514" s="34"/>
      <c r="AL1514" s="47" t="str">
        <f t="shared" si="740"/>
        <v/>
      </c>
      <c r="AM1514" s="34"/>
      <c r="AN1514" s="47" t="str">
        <f t="shared" si="741"/>
        <v/>
      </c>
      <c r="AP1514" s="36">
        <f t="shared" si="755"/>
        <v>0</v>
      </c>
      <c r="AQ1514" s="36">
        <f t="shared" si="742"/>
        <v>0</v>
      </c>
      <c r="AR1514" s="36">
        <f t="shared" si="743"/>
        <v>0</v>
      </c>
      <c r="AS1514" s="36">
        <f t="shared" si="744"/>
        <v>0</v>
      </c>
      <c r="AT1514" s="36">
        <f t="shared" si="745"/>
        <v>0</v>
      </c>
      <c r="AU1514" s="36">
        <f t="shared" si="746"/>
        <v>0</v>
      </c>
      <c r="AV1514" s="36">
        <f t="shared" si="756"/>
        <v>0</v>
      </c>
      <c r="AW1514" s="36">
        <f t="shared" si="757"/>
        <v>0</v>
      </c>
      <c r="AX1514" s="36">
        <f t="shared" si="747"/>
        <v>0</v>
      </c>
      <c r="AY1514" s="36">
        <f t="shared" si="758"/>
        <v>0</v>
      </c>
      <c r="AZ1514" s="36">
        <f t="shared" si="759"/>
        <v>0</v>
      </c>
      <c r="BA1514" s="36">
        <f t="shared" si="748"/>
        <v>0</v>
      </c>
      <c r="BB1514" s="36">
        <f t="shared" si="749"/>
        <v>0</v>
      </c>
      <c r="BC1514" s="36">
        <f t="shared" si="750"/>
        <v>0</v>
      </c>
      <c r="BD1514" s="36">
        <f t="shared" si="751"/>
        <v>0</v>
      </c>
      <c r="BE1514" s="36">
        <f t="shared" si="752"/>
        <v>0</v>
      </c>
      <c r="BF1514" s="36">
        <f t="shared" si="760"/>
        <v>1514</v>
      </c>
      <c r="BG1514" s="36">
        <f t="shared" si="761"/>
        <v>0</v>
      </c>
      <c r="BH1514" s="36">
        <f t="shared" si="762"/>
        <v>0</v>
      </c>
      <c r="BI1514" s="36">
        <f t="shared" si="763"/>
        <v>0</v>
      </c>
      <c r="BJ1514" s="29">
        <f t="shared" si="753"/>
        <v>0</v>
      </c>
      <c r="BK1514" s="29">
        <f t="shared" si="764"/>
        <v>0</v>
      </c>
      <c r="BL1514" s="29">
        <f t="shared" si="765"/>
        <v>0</v>
      </c>
      <c r="BM1514" s="29">
        <f t="shared" si="766"/>
        <v>0</v>
      </c>
      <c r="BN1514" s="36">
        <f t="shared" si="767"/>
        <v>0</v>
      </c>
      <c r="BQ1514" s="29">
        <f t="shared" si="768"/>
        <v>0</v>
      </c>
    </row>
    <row r="1515" spans="2:69" s="35" customFormat="1" ht="30" customHeight="1" x14ac:dyDescent="0.15">
      <c r="B1515" s="31"/>
      <c r="C1515" s="32"/>
      <c r="D1515" s="71"/>
      <c r="E1515" s="72"/>
      <c r="F1515" s="72"/>
      <c r="G1515" s="72"/>
      <c r="H1515" s="72"/>
      <c r="I1515" s="72"/>
      <c r="J1515" s="72"/>
      <c r="K1515" s="72"/>
      <c r="L1515" s="72"/>
      <c r="M1515" s="72"/>
      <c r="N1515" s="73"/>
      <c r="O1515" s="33"/>
      <c r="P1515" s="31"/>
      <c r="Q1515" s="34"/>
      <c r="R1515" s="45"/>
      <c r="S1515" s="34"/>
      <c r="T1515" s="45"/>
      <c r="U1515" s="34"/>
      <c r="V1515" s="45"/>
      <c r="W1515" s="46"/>
      <c r="X1515" s="47" t="str">
        <f t="shared" si="737"/>
        <v/>
      </c>
      <c r="Y1515" s="34"/>
      <c r="Z1515" s="45"/>
      <c r="AA1515" s="34"/>
      <c r="AB1515" s="45"/>
      <c r="AC1515" s="34"/>
      <c r="AD1515" s="45"/>
      <c r="AE1515" s="34"/>
      <c r="AF1515" s="48" t="str">
        <f t="shared" si="738"/>
        <v/>
      </c>
      <c r="AG1515" s="34"/>
      <c r="AH1515" s="48" t="str">
        <f t="shared" si="739"/>
        <v/>
      </c>
      <c r="AJ1515" s="48" t="str">
        <f t="shared" si="754"/>
        <v/>
      </c>
      <c r="AK1515" s="34"/>
      <c r="AL1515" s="47" t="str">
        <f t="shared" si="740"/>
        <v/>
      </c>
      <c r="AM1515" s="34"/>
      <c r="AN1515" s="47" t="str">
        <f t="shared" si="741"/>
        <v/>
      </c>
      <c r="AP1515" s="36">
        <f t="shared" si="755"/>
        <v>0</v>
      </c>
      <c r="AQ1515" s="36">
        <f t="shared" si="742"/>
        <v>0</v>
      </c>
      <c r="AR1515" s="36">
        <f t="shared" si="743"/>
        <v>0</v>
      </c>
      <c r="AS1515" s="36">
        <f t="shared" si="744"/>
        <v>0</v>
      </c>
      <c r="AT1515" s="36">
        <f t="shared" si="745"/>
        <v>0</v>
      </c>
      <c r="AU1515" s="36">
        <f t="shared" si="746"/>
        <v>0</v>
      </c>
      <c r="AV1515" s="36">
        <f t="shared" si="756"/>
        <v>0</v>
      </c>
      <c r="AW1515" s="36">
        <f t="shared" si="757"/>
        <v>0</v>
      </c>
      <c r="AX1515" s="36">
        <f t="shared" si="747"/>
        <v>0</v>
      </c>
      <c r="AY1515" s="36">
        <f t="shared" si="758"/>
        <v>0</v>
      </c>
      <c r="AZ1515" s="36">
        <f t="shared" si="759"/>
        <v>0</v>
      </c>
      <c r="BA1515" s="36">
        <f t="shared" si="748"/>
        <v>0</v>
      </c>
      <c r="BB1515" s="36">
        <f t="shared" si="749"/>
        <v>0</v>
      </c>
      <c r="BC1515" s="36">
        <f t="shared" si="750"/>
        <v>0</v>
      </c>
      <c r="BD1515" s="36">
        <f t="shared" si="751"/>
        <v>0</v>
      </c>
      <c r="BE1515" s="36">
        <f t="shared" si="752"/>
        <v>0</v>
      </c>
      <c r="BF1515" s="36">
        <f t="shared" si="760"/>
        <v>1515</v>
      </c>
      <c r="BG1515" s="36">
        <f t="shared" si="761"/>
        <v>0</v>
      </c>
      <c r="BH1515" s="36">
        <f t="shared" si="762"/>
        <v>0</v>
      </c>
      <c r="BI1515" s="36">
        <f t="shared" si="763"/>
        <v>0</v>
      </c>
      <c r="BJ1515" s="29">
        <f t="shared" si="753"/>
        <v>0</v>
      </c>
      <c r="BK1515" s="29">
        <f t="shared" si="764"/>
        <v>0</v>
      </c>
      <c r="BL1515" s="29">
        <f t="shared" si="765"/>
        <v>0</v>
      </c>
      <c r="BM1515" s="29">
        <f t="shared" si="766"/>
        <v>0</v>
      </c>
      <c r="BN1515" s="36">
        <f t="shared" si="767"/>
        <v>0</v>
      </c>
      <c r="BQ1515" s="29">
        <f t="shared" si="768"/>
        <v>0</v>
      </c>
    </row>
    <row r="1516" spans="2:69" s="35" customFormat="1" ht="30" customHeight="1" x14ac:dyDescent="0.15">
      <c r="B1516" s="31"/>
      <c r="C1516" s="32"/>
      <c r="D1516" s="71"/>
      <c r="E1516" s="72"/>
      <c r="F1516" s="72"/>
      <c r="G1516" s="72"/>
      <c r="H1516" s="72"/>
      <c r="I1516" s="72"/>
      <c r="J1516" s="72"/>
      <c r="K1516" s="72"/>
      <c r="L1516" s="72"/>
      <c r="M1516" s="72"/>
      <c r="N1516" s="73"/>
      <c r="O1516" s="33"/>
      <c r="P1516" s="31"/>
      <c r="Q1516" s="34"/>
      <c r="R1516" s="45"/>
      <c r="S1516" s="34"/>
      <c r="T1516" s="45"/>
      <c r="U1516" s="34"/>
      <c r="V1516" s="45"/>
      <c r="W1516" s="46"/>
      <c r="X1516" s="47" t="str">
        <f t="shared" si="737"/>
        <v/>
      </c>
      <c r="Y1516" s="34"/>
      <c r="Z1516" s="45"/>
      <c r="AA1516" s="34"/>
      <c r="AB1516" s="45"/>
      <c r="AC1516" s="34"/>
      <c r="AD1516" s="45"/>
      <c r="AE1516" s="34"/>
      <c r="AF1516" s="48" t="str">
        <f t="shared" si="738"/>
        <v/>
      </c>
      <c r="AG1516" s="34"/>
      <c r="AH1516" s="48" t="str">
        <f t="shared" si="739"/>
        <v/>
      </c>
      <c r="AJ1516" s="48" t="str">
        <f t="shared" si="754"/>
        <v/>
      </c>
      <c r="AK1516" s="34"/>
      <c r="AL1516" s="47" t="str">
        <f t="shared" si="740"/>
        <v/>
      </c>
      <c r="AM1516" s="34"/>
      <c r="AN1516" s="47" t="str">
        <f t="shared" si="741"/>
        <v/>
      </c>
      <c r="AP1516" s="36">
        <f t="shared" si="755"/>
        <v>0</v>
      </c>
      <c r="AQ1516" s="36">
        <f t="shared" si="742"/>
        <v>0</v>
      </c>
      <c r="AR1516" s="36">
        <f t="shared" si="743"/>
        <v>0</v>
      </c>
      <c r="AS1516" s="36">
        <f t="shared" si="744"/>
        <v>0</v>
      </c>
      <c r="AT1516" s="36">
        <f t="shared" si="745"/>
        <v>0</v>
      </c>
      <c r="AU1516" s="36">
        <f t="shared" si="746"/>
        <v>0</v>
      </c>
      <c r="AV1516" s="36">
        <f t="shared" si="756"/>
        <v>0</v>
      </c>
      <c r="AW1516" s="36">
        <f t="shared" si="757"/>
        <v>0</v>
      </c>
      <c r="AX1516" s="36">
        <f t="shared" si="747"/>
        <v>0</v>
      </c>
      <c r="AY1516" s="36">
        <f t="shared" si="758"/>
        <v>0</v>
      </c>
      <c r="AZ1516" s="36">
        <f t="shared" si="759"/>
        <v>0</v>
      </c>
      <c r="BA1516" s="36">
        <f t="shared" si="748"/>
        <v>0</v>
      </c>
      <c r="BB1516" s="36">
        <f t="shared" si="749"/>
        <v>0</v>
      </c>
      <c r="BC1516" s="36">
        <f t="shared" si="750"/>
        <v>0</v>
      </c>
      <c r="BD1516" s="36">
        <f t="shared" si="751"/>
        <v>0</v>
      </c>
      <c r="BE1516" s="36">
        <f t="shared" si="752"/>
        <v>0</v>
      </c>
      <c r="BF1516" s="36">
        <f t="shared" si="760"/>
        <v>1516</v>
      </c>
      <c r="BG1516" s="36">
        <f t="shared" si="761"/>
        <v>0</v>
      </c>
      <c r="BH1516" s="36">
        <f t="shared" si="762"/>
        <v>0</v>
      </c>
      <c r="BI1516" s="36">
        <f t="shared" si="763"/>
        <v>0</v>
      </c>
      <c r="BJ1516" s="29">
        <f t="shared" si="753"/>
        <v>0</v>
      </c>
      <c r="BK1516" s="29">
        <f t="shared" si="764"/>
        <v>0</v>
      </c>
      <c r="BL1516" s="29">
        <f t="shared" si="765"/>
        <v>0</v>
      </c>
      <c r="BM1516" s="29">
        <f t="shared" si="766"/>
        <v>0</v>
      </c>
      <c r="BN1516" s="36">
        <f t="shared" si="767"/>
        <v>0</v>
      </c>
      <c r="BQ1516" s="29">
        <f t="shared" si="768"/>
        <v>0</v>
      </c>
    </row>
    <row r="1517" spans="2:69" s="35" customFormat="1" ht="30" customHeight="1" x14ac:dyDescent="0.15">
      <c r="B1517" s="31"/>
      <c r="C1517" s="32"/>
      <c r="D1517" s="71"/>
      <c r="E1517" s="72"/>
      <c r="F1517" s="72"/>
      <c r="G1517" s="72"/>
      <c r="H1517" s="72"/>
      <c r="I1517" s="72"/>
      <c r="J1517" s="72"/>
      <c r="K1517" s="72"/>
      <c r="L1517" s="72"/>
      <c r="M1517" s="72"/>
      <c r="N1517" s="73"/>
      <c r="O1517" s="33"/>
      <c r="P1517" s="31"/>
      <c r="Q1517" s="34"/>
      <c r="R1517" s="45"/>
      <c r="S1517" s="34"/>
      <c r="T1517" s="45"/>
      <c r="U1517" s="34"/>
      <c r="V1517" s="45"/>
      <c r="W1517" s="46"/>
      <c r="X1517" s="47" t="str">
        <f t="shared" si="737"/>
        <v/>
      </c>
      <c r="Y1517" s="34"/>
      <c r="Z1517" s="45"/>
      <c r="AA1517" s="34"/>
      <c r="AB1517" s="45"/>
      <c r="AC1517" s="34"/>
      <c r="AD1517" s="45"/>
      <c r="AE1517" s="34"/>
      <c r="AF1517" s="48" t="str">
        <f t="shared" si="738"/>
        <v/>
      </c>
      <c r="AG1517" s="34"/>
      <c r="AH1517" s="48" t="str">
        <f t="shared" si="739"/>
        <v/>
      </c>
      <c r="AJ1517" s="48" t="str">
        <f t="shared" si="754"/>
        <v/>
      </c>
      <c r="AK1517" s="34"/>
      <c r="AL1517" s="47" t="str">
        <f t="shared" si="740"/>
        <v/>
      </c>
      <c r="AM1517" s="34"/>
      <c r="AN1517" s="47" t="str">
        <f t="shared" si="741"/>
        <v/>
      </c>
      <c r="AP1517" s="36">
        <f t="shared" si="755"/>
        <v>0</v>
      </c>
      <c r="AQ1517" s="36">
        <f t="shared" si="742"/>
        <v>0</v>
      </c>
      <c r="AR1517" s="36">
        <f t="shared" si="743"/>
        <v>0</v>
      </c>
      <c r="AS1517" s="36">
        <f t="shared" si="744"/>
        <v>0</v>
      </c>
      <c r="AT1517" s="36">
        <f t="shared" si="745"/>
        <v>0</v>
      </c>
      <c r="AU1517" s="36">
        <f t="shared" si="746"/>
        <v>0</v>
      </c>
      <c r="AV1517" s="36">
        <f t="shared" si="756"/>
        <v>0</v>
      </c>
      <c r="AW1517" s="36">
        <f t="shared" si="757"/>
        <v>0</v>
      </c>
      <c r="AX1517" s="36">
        <f t="shared" si="747"/>
        <v>0</v>
      </c>
      <c r="AY1517" s="36">
        <f t="shared" si="758"/>
        <v>0</v>
      </c>
      <c r="AZ1517" s="36">
        <f t="shared" si="759"/>
        <v>0</v>
      </c>
      <c r="BA1517" s="36">
        <f t="shared" si="748"/>
        <v>0</v>
      </c>
      <c r="BB1517" s="36">
        <f t="shared" si="749"/>
        <v>0</v>
      </c>
      <c r="BC1517" s="36">
        <f t="shared" si="750"/>
        <v>0</v>
      </c>
      <c r="BD1517" s="36">
        <f t="shared" si="751"/>
        <v>0</v>
      </c>
      <c r="BE1517" s="36">
        <f t="shared" si="752"/>
        <v>0</v>
      </c>
      <c r="BF1517" s="36">
        <f t="shared" si="760"/>
        <v>1517</v>
      </c>
      <c r="BG1517" s="36">
        <f t="shared" si="761"/>
        <v>0</v>
      </c>
      <c r="BH1517" s="36">
        <f t="shared" si="762"/>
        <v>0</v>
      </c>
      <c r="BI1517" s="36">
        <f t="shared" si="763"/>
        <v>0</v>
      </c>
      <c r="BJ1517" s="29">
        <f t="shared" si="753"/>
        <v>0</v>
      </c>
      <c r="BK1517" s="29">
        <f t="shared" si="764"/>
        <v>0</v>
      </c>
      <c r="BL1517" s="29">
        <f t="shared" si="765"/>
        <v>0</v>
      </c>
      <c r="BM1517" s="29">
        <f t="shared" si="766"/>
        <v>0</v>
      </c>
      <c r="BN1517" s="36">
        <f t="shared" si="767"/>
        <v>0</v>
      </c>
      <c r="BQ1517" s="29">
        <f t="shared" si="768"/>
        <v>0</v>
      </c>
    </row>
    <row r="1518" spans="2:69" s="35" customFormat="1" ht="30" customHeight="1" x14ac:dyDescent="0.15">
      <c r="B1518" s="31"/>
      <c r="C1518" s="32"/>
      <c r="D1518" s="71"/>
      <c r="E1518" s="72"/>
      <c r="F1518" s="72"/>
      <c r="G1518" s="72"/>
      <c r="H1518" s="72"/>
      <c r="I1518" s="72"/>
      <c r="J1518" s="72"/>
      <c r="K1518" s="72"/>
      <c r="L1518" s="72"/>
      <c r="M1518" s="72"/>
      <c r="N1518" s="73"/>
      <c r="O1518" s="33"/>
      <c r="P1518" s="31"/>
      <c r="Q1518" s="34"/>
      <c r="R1518" s="45"/>
      <c r="S1518" s="34"/>
      <c r="T1518" s="45"/>
      <c r="U1518" s="34"/>
      <c r="V1518" s="45"/>
      <c r="W1518" s="46"/>
      <c r="X1518" s="47" t="str">
        <f t="shared" si="737"/>
        <v/>
      </c>
      <c r="Y1518" s="34"/>
      <c r="Z1518" s="45"/>
      <c r="AA1518" s="34"/>
      <c r="AB1518" s="45"/>
      <c r="AC1518" s="34"/>
      <c r="AD1518" s="45"/>
      <c r="AE1518" s="34"/>
      <c r="AF1518" s="48" t="str">
        <f t="shared" si="738"/>
        <v/>
      </c>
      <c r="AG1518" s="34"/>
      <c r="AH1518" s="48" t="str">
        <f t="shared" si="739"/>
        <v/>
      </c>
      <c r="AJ1518" s="48" t="str">
        <f t="shared" si="754"/>
        <v/>
      </c>
      <c r="AK1518" s="34"/>
      <c r="AL1518" s="47" t="str">
        <f t="shared" si="740"/>
        <v/>
      </c>
      <c r="AM1518" s="34"/>
      <c r="AN1518" s="47" t="str">
        <f t="shared" si="741"/>
        <v/>
      </c>
      <c r="AP1518" s="36">
        <f t="shared" si="755"/>
        <v>0</v>
      </c>
      <c r="AQ1518" s="36">
        <f t="shared" si="742"/>
        <v>0</v>
      </c>
      <c r="AR1518" s="36">
        <f t="shared" si="743"/>
        <v>0</v>
      </c>
      <c r="AS1518" s="36">
        <f t="shared" si="744"/>
        <v>0</v>
      </c>
      <c r="AT1518" s="36">
        <f t="shared" si="745"/>
        <v>0</v>
      </c>
      <c r="AU1518" s="36">
        <f t="shared" si="746"/>
        <v>0</v>
      </c>
      <c r="AV1518" s="36">
        <f t="shared" si="756"/>
        <v>0</v>
      </c>
      <c r="AW1518" s="36">
        <f t="shared" si="757"/>
        <v>0</v>
      </c>
      <c r="AX1518" s="36">
        <f t="shared" si="747"/>
        <v>0</v>
      </c>
      <c r="AY1518" s="36">
        <f t="shared" si="758"/>
        <v>0</v>
      </c>
      <c r="AZ1518" s="36">
        <f t="shared" si="759"/>
        <v>0</v>
      </c>
      <c r="BA1518" s="36">
        <f t="shared" si="748"/>
        <v>0</v>
      </c>
      <c r="BB1518" s="36">
        <f t="shared" si="749"/>
        <v>0</v>
      </c>
      <c r="BC1518" s="36">
        <f t="shared" si="750"/>
        <v>0</v>
      </c>
      <c r="BD1518" s="36">
        <f t="shared" si="751"/>
        <v>0</v>
      </c>
      <c r="BE1518" s="36">
        <f t="shared" si="752"/>
        <v>0</v>
      </c>
      <c r="BF1518" s="36">
        <f t="shared" si="760"/>
        <v>1518</v>
      </c>
      <c r="BG1518" s="36">
        <f t="shared" si="761"/>
        <v>0</v>
      </c>
      <c r="BH1518" s="36">
        <f t="shared" si="762"/>
        <v>0</v>
      </c>
      <c r="BI1518" s="36">
        <f t="shared" si="763"/>
        <v>0</v>
      </c>
      <c r="BJ1518" s="29">
        <f t="shared" si="753"/>
        <v>0</v>
      </c>
      <c r="BK1518" s="29">
        <f t="shared" si="764"/>
        <v>0</v>
      </c>
      <c r="BL1518" s="29">
        <f t="shared" si="765"/>
        <v>0</v>
      </c>
      <c r="BM1518" s="29">
        <f t="shared" si="766"/>
        <v>0</v>
      </c>
      <c r="BN1518" s="36">
        <f t="shared" si="767"/>
        <v>0</v>
      </c>
      <c r="BQ1518" s="29">
        <f t="shared" si="768"/>
        <v>0</v>
      </c>
    </row>
    <row r="1519" spans="2:69" s="35" customFormat="1" ht="30" customHeight="1" x14ac:dyDescent="0.15">
      <c r="B1519" s="31"/>
      <c r="C1519" s="32"/>
      <c r="D1519" s="71"/>
      <c r="E1519" s="72"/>
      <c r="F1519" s="72"/>
      <c r="G1519" s="72"/>
      <c r="H1519" s="72"/>
      <c r="I1519" s="72"/>
      <c r="J1519" s="72"/>
      <c r="K1519" s="72"/>
      <c r="L1519" s="72"/>
      <c r="M1519" s="72"/>
      <c r="N1519" s="73"/>
      <c r="O1519" s="33"/>
      <c r="P1519" s="31"/>
      <c r="Q1519" s="34"/>
      <c r="R1519" s="45"/>
      <c r="S1519" s="34"/>
      <c r="T1519" s="45"/>
      <c r="U1519" s="34"/>
      <c r="V1519" s="45"/>
      <c r="W1519" s="46"/>
      <c r="X1519" s="47" t="str">
        <f t="shared" si="737"/>
        <v/>
      </c>
      <c r="Y1519" s="34"/>
      <c r="Z1519" s="45"/>
      <c r="AA1519" s="34"/>
      <c r="AB1519" s="45"/>
      <c r="AC1519" s="34"/>
      <c r="AD1519" s="45"/>
      <c r="AE1519" s="34"/>
      <c r="AF1519" s="48" t="str">
        <f t="shared" si="738"/>
        <v/>
      </c>
      <c r="AG1519" s="34"/>
      <c r="AH1519" s="48" t="str">
        <f t="shared" si="739"/>
        <v/>
      </c>
      <c r="AJ1519" s="48" t="str">
        <f t="shared" si="754"/>
        <v/>
      </c>
      <c r="AK1519" s="34"/>
      <c r="AL1519" s="47" t="str">
        <f t="shared" si="740"/>
        <v/>
      </c>
      <c r="AM1519" s="34"/>
      <c r="AN1519" s="47" t="str">
        <f t="shared" si="741"/>
        <v/>
      </c>
      <c r="AP1519" s="36">
        <f t="shared" si="755"/>
        <v>0</v>
      </c>
      <c r="AQ1519" s="36">
        <f t="shared" si="742"/>
        <v>0</v>
      </c>
      <c r="AR1519" s="36">
        <f t="shared" si="743"/>
        <v>0</v>
      </c>
      <c r="AS1519" s="36">
        <f t="shared" si="744"/>
        <v>0</v>
      </c>
      <c r="AT1519" s="36">
        <f t="shared" si="745"/>
        <v>0</v>
      </c>
      <c r="AU1519" s="36">
        <f t="shared" si="746"/>
        <v>0</v>
      </c>
      <c r="AV1519" s="36">
        <f t="shared" si="756"/>
        <v>0</v>
      </c>
      <c r="AW1519" s="36">
        <f t="shared" si="757"/>
        <v>0</v>
      </c>
      <c r="AX1519" s="36">
        <f t="shared" si="747"/>
        <v>0</v>
      </c>
      <c r="AY1519" s="36">
        <f t="shared" si="758"/>
        <v>0</v>
      </c>
      <c r="AZ1519" s="36">
        <f t="shared" si="759"/>
        <v>0</v>
      </c>
      <c r="BA1519" s="36">
        <f t="shared" si="748"/>
        <v>0</v>
      </c>
      <c r="BB1519" s="36">
        <f t="shared" si="749"/>
        <v>0</v>
      </c>
      <c r="BC1519" s="36">
        <f t="shared" si="750"/>
        <v>0</v>
      </c>
      <c r="BD1519" s="36">
        <f t="shared" si="751"/>
        <v>0</v>
      </c>
      <c r="BE1519" s="36">
        <f t="shared" si="752"/>
        <v>0</v>
      </c>
      <c r="BF1519" s="36">
        <f t="shared" si="760"/>
        <v>1519</v>
      </c>
      <c r="BG1519" s="36">
        <f t="shared" si="761"/>
        <v>0</v>
      </c>
      <c r="BH1519" s="36">
        <f t="shared" si="762"/>
        <v>0</v>
      </c>
      <c r="BI1519" s="36">
        <f t="shared" si="763"/>
        <v>0</v>
      </c>
      <c r="BJ1519" s="29">
        <f t="shared" si="753"/>
        <v>0</v>
      </c>
      <c r="BK1519" s="29">
        <f t="shared" si="764"/>
        <v>0</v>
      </c>
      <c r="BL1519" s="29">
        <f t="shared" si="765"/>
        <v>0</v>
      </c>
      <c r="BM1519" s="29">
        <f t="shared" si="766"/>
        <v>0</v>
      </c>
      <c r="BN1519" s="36">
        <f t="shared" si="767"/>
        <v>0</v>
      </c>
      <c r="BQ1519" s="29">
        <f t="shared" si="768"/>
        <v>0</v>
      </c>
    </row>
    <row r="1520" spans="2:69" s="35" customFormat="1" ht="30" customHeight="1" x14ac:dyDescent="0.15">
      <c r="B1520" s="31"/>
      <c r="C1520" s="32"/>
      <c r="D1520" s="71"/>
      <c r="E1520" s="72"/>
      <c r="F1520" s="72"/>
      <c r="G1520" s="72"/>
      <c r="H1520" s="72"/>
      <c r="I1520" s="72"/>
      <c r="J1520" s="72"/>
      <c r="K1520" s="72"/>
      <c r="L1520" s="72"/>
      <c r="M1520" s="72"/>
      <c r="N1520" s="73"/>
      <c r="O1520" s="33"/>
      <c r="P1520" s="31"/>
      <c r="Q1520" s="34"/>
      <c r="R1520" s="45"/>
      <c r="S1520" s="34"/>
      <c r="T1520" s="45"/>
      <c r="U1520" s="34"/>
      <c r="V1520" s="45"/>
      <c r="W1520" s="46"/>
      <c r="X1520" s="47" t="str">
        <f t="shared" si="737"/>
        <v/>
      </c>
      <c r="Y1520" s="34"/>
      <c r="Z1520" s="45"/>
      <c r="AA1520" s="34"/>
      <c r="AB1520" s="45"/>
      <c r="AC1520" s="34"/>
      <c r="AD1520" s="45"/>
      <c r="AE1520" s="34"/>
      <c r="AF1520" s="48" t="str">
        <f t="shared" si="738"/>
        <v/>
      </c>
      <c r="AG1520" s="34"/>
      <c r="AH1520" s="48" t="str">
        <f t="shared" si="739"/>
        <v/>
      </c>
      <c r="AJ1520" s="48" t="str">
        <f t="shared" si="754"/>
        <v/>
      </c>
      <c r="AK1520" s="34"/>
      <c r="AL1520" s="47" t="str">
        <f t="shared" si="740"/>
        <v/>
      </c>
      <c r="AM1520" s="34"/>
      <c r="AN1520" s="47" t="str">
        <f t="shared" si="741"/>
        <v/>
      </c>
      <c r="AP1520" s="36">
        <f t="shared" si="755"/>
        <v>0</v>
      </c>
      <c r="AQ1520" s="36">
        <f t="shared" si="742"/>
        <v>0</v>
      </c>
      <c r="AR1520" s="36">
        <f t="shared" si="743"/>
        <v>0</v>
      </c>
      <c r="AS1520" s="36">
        <f t="shared" si="744"/>
        <v>0</v>
      </c>
      <c r="AT1520" s="36">
        <f t="shared" si="745"/>
        <v>0</v>
      </c>
      <c r="AU1520" s="36">
        <f t="shared" si="746"/>
        <v>0</v>
      </c>
      <c r="AV1520" s="36">
        <f t="shared" si="756"/>
        <v>0</v>
      </c>
      <c r="AW1520" s="36">
        <f t="shared" si="757"/>
        <v>0</v>
      </c>
      <c r="AX1520" s="36">
        <f t="shared" si="747"/>
        <v>0</v>
      </c>
      <c r="AY1520" s="36">
        <f t="shared" si="758"/>
        <v>0</v>
      </c>
      <c r="AZ1520" s="36">
        <f t="shared" si="759"/>
        <v>0</v>
      </c>
      <c r="BA1520" s="36">
        <f t="shared" si="748"/>
        <v>0</v>
      </c>
      <c r="BB1520" s="36">
        <f t="shared" si="749"/>
        <v>0</v>
      </c>
      <c r="BC1520" s="36">
        <f t="shared" si="750"/>
        <v>0</v>
      </c>
      <c r="BD1520" s="36">
        <f t="shared" si="751"/>
        <v>0</v>
      </c>
      <c r="BE1520" s="36">
        <f t="shared" si="752"/>
        <v>0</v>
      </c>
      <c r="BF1520" s="36">
        <f t="shared" si="760"/>
        <v>1520</v>
      </c>
      <c r="BG1520" s="36">
        <f t="shared" si="761"/>
        <v>0</v>
      </c>
      <c r="BH1520" s="36">
        <f t="shared" si="762"/>
        <v>0</v>
      </c>
      <c r="BI1520" s="36">
        <f t="shared" si="763"/>
        <v>0</v>
      </c>
      <c r="BJ1520" s="29">
        <f t="shared" si="753"/>
        <v>0</v>
      </c>
      <c r="BK1520" s="29">
        <f t="shared" si="764"/>
        <v>0</v>
      </c>
      <c r="BL1520" s="29">
        <f t="shared" si="765"/>
        <v>0</v>
      </c>
      <c r="BM1520" s="29">
        <f t="shared" si="766"/>
        <v>0</v>
      </c>
      <c r="BN1520" s="36">
        <f t="shared" si="767"/>
        <v>0</v>
      </c>
      <c r="BQ1520" s="29">
        <f t="shared" si="768"/>
        <v>0</v>
      </c>
    </row>
    <row r="1521" spans="2:69" s="35" customFormat="1" ht="30" customHeight="1" x14ac:dyDescent="0.15">
      <c r="B1521" s="31"/>
      <c r="C1521" s="32"/>
      <c r="D1521" s="71"/>
      <c r="E1521" s="72"/>
      <c r="F1521" s="72"/>
      <c r="G1521" s="72"/>
      <c r="H1521" s="72"/>
      <c r="I1521" s="72"/>
      <c r="J1521" s="72"/>
      <c r="K1521" s="72"/>
      <c r="L1521" s="72"/>
      <c r="M1521" s="72"/>
      <c r="N1521" s="73"/>
      <c r="O1521" s="33"/>
      <c r="P1521" s="31"/>
      <c r="Q1521" s="34"/>
      <c r="R1521" s="45"/>
      <c r="S1521" s="34"/>
      <c r="T1521" s="45"/>
      <c r="U1521" s="34"/>
      <c r="V1521" s="45"/>
      <c r="W1521" s="46"/>
      <c r="X1521" s="47" t="str">
        <f t="shared" si="737"/>
        <v/>
      </c>
      <c r="Y1521" s="34"/>
      <c r="Z1521" s="45"/>
      <c r="AA1521" s="34"/>
      <c r="AB1521" s="45"/>
      <c r="AC1521" s="34"/>
      <c r="AD1521" s="45"/>
      <c r="AE1521" s="34"/>
      <c r="AF1521" s="48" t="str">
        <f t="shared" si="738"/>
        <v/>
      </c>
      <c r="AG1521" s="34"/>
      <c r="AH1521" s="48" t="str">
        <f t="shared" si="739"/>
        <v/>
      </c>
      <c r="AJ1521" s="48" t="str">
        <f t="shared" si="754"/>
        <v/>
      </c>
      <c r="AK1521" s="34"/>
      <c r="AL1521" s="47" t="str">
        <f t="shared" si="740"/>
        <v/>
      </c>
      <c r="AM1521" s="34"/>
      <c r="AN1521" s="47" t="str">
        <f t="shared" si="741"/>
        <v/>
      </c>
      <c r="AP1521" s="36">
        <f t="shared" si="755"/>
        <v>0</v>
      </c>
      <c r="AQ1521" s="36">
        <f t="shared" si="742"/>
        <v>0</v>
      </c>
      <c r="AR1521" s="36">
        <f t="shared" si="743"/>
        <v>0</v>
      </c>
      <c r="AS1521" s="36">
        <f t="shared" si="744"/>
        <v>0</v>
      </c>
      <c r="AT1521" s="36">
        <f t="shared" si="745"/>
        <v>0</v>
      </c>
      <c r="AU1521" s="36">
        <f t="shared" si="746"/>
        <v>0</v>
      </c>
      <c r="AV1521" s="36">
        <f t="shared" si="756"/>
        <v>0</v>
      </c>
      <c r="AW1521" s="36">
        <f t="shared" si="757"/>
        <v>0</v>
      </c>
      <c r="AX1521" s="36">
        <f t="shared" si="747"/>
        <v>0</v>
      </c>
      <c r="AY1521" s="36">
        <f t="shared" si="758"/>
        <v>0</v>
      </c>
      <c r="AZ1521" s="36">
        <f t="shared" si="759"/>
        <v>0</v>
      </c>
      <c r="BA1521" s="36">
        <f t="shared" si="748"/>
        <v>0</v>
      </c>
      <c r="BB1521" s="36">
        <f t="shared" si="749"/>
        <v>0</v>
      </c>
      <c r="BC1521" s="36">
        <f t="shared" si="750"/>
        <v>0</v>
      </c>
      <c r="BD1521" s="36">
        <f t="shared" si="751"/>
        <v>0</v>
      </c>
      <c r="BE1521" s="36">
        <f t="shared" si="752"/>
        <v>0</v>
      </c>
      <c r="BF1521" s="36">
        <f t="shared" si="760"/>
        <v>1521</v>
      </c>
      <c r="BG1521" s="36">
        <f t="shared" si="761"/>
        <v>0</v>
      </c>
      <c r="BH1521" s="36">
        <f t="shared" si="762"/>
        <v>0</v>
      </c>
      <c r="BI1521" s="36">
        <f t="shared" si="763"/>
        <v>0</v>
      </c>
      <c r="BJ1521" s="29">
        <f t="shared" si="753"/>
        <v>0</v>
      </c>
      <c r="BK1521" s="29">
        <f t="shared" si="764"/>
        <v>0</v>
      </c>
      <c r="BL1521" s="29">
        <f t="shared" si="765"/>
        <v>0</v>
      </c>
      <c r="BM1521" s="29">
        <f t="shared" si="766"/>
        <v>0</v>
      </c>
      <c r="BN1521" s="36">
        <f t="shared" si="767"/>
        <v>0</v>
      </c>
      <c r="BQ1521" s="29">
        <f t="shared" si="768"/>
        <v>0</v>
      </c>
    </row>
    <row r="1522" spans="2:69" s="35" customFormat="1" ht="30" customHeight="1" x14ac:dyDescent="0.15">
      <c r="B1522" s="31"/>
      <c r="C1522" s="32"/>
      <c r="D1522" s="71"/>
      <c r="E1522" s="72"/>
      <c r="F1522" s="72"/>
      <c r="G1522" s="72"/>
      <c r="H1522" s="72"/>
      <c r="I1522" s="72"/>
      <c r="J1522" s="72"/>
      <c r="K1522" s="72"/>
      <c r="L1522" s="72"/>
      <c r="M1522" s="72"/>
      <c r="N1522" s="73"/>
      <c r="O1522" s="33"/>
      <c r="P1522" s="31"/>
      <c r="Q1522" s="34"/>
      <c r="R1522" s="45"/>
      <c r="S1522" s="34"/>
      <c r="T1522" s="45"/>
      <c r="U1522" s="34"/>
      <c r="V1522" s="45"/>
      <c r="W1522" s="46"/>
      <c r="X1522" s="47" t="str">
        <f t="shared" si="737"/>
        <v/>
      </c>
      <c r="Y1522" s="34"/>
      <c r="Z1522" s="45"/>
      <c r="AA1522" s="34"/>
      <c r="AB1522" s="45"/>
      <c r="AC1522" s="34"/>
      <c r="AD1522" s="45"/>
      <c r="AE1522" s="34"/>
      <c r="AF1522" s="48" t="str">
        <f t="shared" si="738"/>
        <v/>
      </c>
      <c r="AG1522" s="34"/>
      <c r="AH1522" s="48" t="str">
        <f t="shared" si="739"/>
        <v/>
      </c>
      <c r="AJ1522" s="48" t="str">
        <f t="shared" si="754"/>
        <v/>
      </c>
      <c r="AK1522" s="34"/>
      <c r="AL1522" s="47" t="str">
        <f t="shared" si="740"/>
        <v/>
      </c>
      <c r="AM1522" s="34"/>
      <c r="AN1522" s="47" t="str">
        <f t="shared" si="741"/>
        <v/>
      </c>
      <c r="AP1522" s="36">
        <f t="shared" si="755"/>
        <v>0</v>
      </c>
      <c r="AQ1522" s="36">
        <f t="shared" si="742"/>
        <v>0</v>
      </c>
      <c r="AR1522" s="36">
        <f t="shared" si="743"/>
        <v>0</v>
      </c>
      <c r="AS1522" s="36">
        <f t="shared" si="744"/>
        <v>0</v>
      </c>
      <c r="AT1522" s="36">
        <f t="shared" si="745"/>
        <v>0</v>
      </c>
      <c r="AU1522" s="36">
        <f t="shared" si="746"/>
        <v>0</v>
      </c>
      <c r="AV1522" s="36">
        <f t="shared" si="756"/>
        <v>0</v>
      </c>
      <c r="AW1522" s="36">
        <f t="shared" si="757"/>
        <v>0</v>
      </c>
      <c r="AX1522" s="36">
        <f t="shared" si="747"/>
        <v>0</v>
      </c>
      <c r="AY1522" s="36">
        <f t="shared" si="758"/>
        <v>0</v>
      </c>
      <c r="AZ1522" s="36">
        <f t="shared" si="759"/>
        <v>0</v>
      </c>
      <c r="BA1522" s="36">
        <f t="shared" si="748"/>
        <v>0</v>
      </c>
      <c r="BB1522" s="36">
        <f t="shared" si="749"/>
        <v>0</v>
      </c>
      <c r="BC1522" s="36">
        <f t="shared" si="750"/>
        <v>0</v>
      </c>
      <c r="BD1522" s="36">
        <f t="shared" si="751"/>
        <v>0</v>
      </c>
      <c r="BE1522" s="36">
        <f t="shared" si="752"/>
        <v>0</v>
      </c>
      <c r="BF1522" s="36">
        <f t="shared" si="760"/>
        <v>1522</v>
      </c>
      <c r="BG1522" s="36">
        <f t="shared" si="761"/>
        <v>0</v>
      </c>
      <c r="BH1522" s="36">
        <f t="shared" si="762"/>
        <v>0</v>
      </c>
      <c r="BI1522" s="36">
        <f t="shared" si="763"/>
        <v>0</v>
      </c>
      <c r="BJ1522" s="29">
        <f t="shared" si="753"/>
        <v>0</v>
      </c>
      <c r="BK1522" s="29">
        <f t="shared" si="764"/>
        <v>0</v>
      </c>
      <c r="BL1522" s="29">
        <f t="shared" si="765"/>
        <v>0</v>
      </c>
      <c r="BM1522" s="29">
        <f t="shared" si="766"/>
        <v>0</v>
      </c>
      <c r="BN1522" s="36">
        <f t="shared" si="767"/>
        <v>0</v>
      </c>
      <c r="BQ1522" s="29">
        <f t="shared" si="768"/>
        <v>0</v>
      </c>
    </row>
    <row r="1523" spans="2:69" s="35" customFormat="1" ht="30" customHeight="1" x14ac:dyDescent="0.15">
      <c r="B1523" s="31"/>
      <c r="C1523" s="32"/>
      <c r="D1523" s="71"/>
      <c r="E1523" s="72"/>
      <c r="F1523" s="72"/>
      <c r="G1523" s="72"/>
      <c r="H1523" s="72"/>
      <c r="I1523" s="72"/>
      <c r="J1523" s="72"/>
      <c r="K1523" s="72"/>
      <c r="L1523" s="72"/>
      <c r="M1523" s="72"/>
      <c r="N1523" s="73"/>
      <c r="O1523" s="33"/>
      <c r="P1523" s="31"/>
      <c r="Q1523" s="34"/>
      <c r="R1523" s="45"/>
      <c r="S1523" s="34"/>
      <c r="T1523" s="45"/>
      <c r="U1523" s="34"/>
      <c r="V1523" s="45"/>
      <c r="W1523" s="46"/>
      <c r="X1523" s="47" t="str">
        <f t="shared" si="737"/>
        <v/>
      </c>
      <c r="Y1523" s="34"/>
      <c r="Z1523" s="45"/>
      <c r="AA1523" s="34"/>
      <c r="AB1523" s="45"/>
      <c r="AC1523" s="34"/>
      <c r="AD1523" s="45"/>
      <c r="AE1523" s="34"/>
      <c r="AF1523" s="48" t="str">
        <f t="shared" si="738"/>
        <v/>
      </c>
      <c r="AG1523" s="34"/>
      <c r="AH1523" s="48" t="str">
        <f t="shared" si="739"/>
        <v/>
      </c>
      <c r="AJ1523" s="48" t="str">
        <f t="shared" si="754"/>
        <v/>
      </c>
      <c r="AK1523" s="34"/>
      <c r="AL1523" s="47" t="str">
        <f t="shared" si="740"/>
        <v/>
      </c>
      <c r="AM1523" s="34"/>
      <c r="AN1523" s="47" t="str">
        <f t="shared" si="741"/>
        <v/>
      </c>
      <c r="AP1523" s="36">
        <f t="shared" si="755"/>
        <v>0</v>
      </c>
      <c r="AQ1523" s="36">
        <f t="shared" si="742"/>
        <v>0</v>
      </c>
      <c r="AR1523" s="36">
        <f t="shared" si="743"/>
        <v>0</v>
      </c>
      <c r="AS1523" s="36">
        <f t="shared" si="744"/>
        <v>0</v>
      </c>
      <c r="AT1523" s="36">
        <f t="shared" si="745"/>
        <v>0</v>
      </c>
      <c r="AU1523" s="36">
        <f t="shared" si="746"/>
        <v>0</v>
      </c>
      <c r="AV1523" s="36">
        <f t="shared" si="756"/>
        <v>0</v>
      </c>
      <c r="AW1523" s="36">
        <f t="shared" si="757"/>
        <v>0</v>
      </c>
      <c r="AX1523" s="36">
        <f t="shared" si="747"/>
        <v>0</v>
      </c>
      <c r="AY1523" s="36">
        <f t="shared" si="758"/>
        <v>0</v>
      </c>
      <c r="AZ1523" s="36">
        <f t="shared" si="759"/>
        <v>0</v>
      </c>
      <c r="BA1523" s="36">
        <f t="shared" si="748"/>
        <v>0</v>
      </c>
      <c r="BB1523" s="36">
        <f t="shared" si="749"/>
        <v>0</v>
      </c>
      <c r="BC1523" s="36">
        <f t="shared" si="750"/>
        <v>0</v>
      </c>
      <c r="BD1523" s="36">
        <f t="shared" si="751"/>
        <v>0</v>
      </c>
      <c r="BE1523" s="36">
        <f t="shared" si="752"/>
        <v>0</v>
      </c>
      <c r="BF1523" s="36">
        <f t="shared" si="760"/>
        <v>1523</v>
      </c>
      <c r="BG1523" s="36">
        <f t="shared" si="761"/>
        <v>0</v>
      </c>
      <c r="BH1523" s="36">
        <f t="shared" si="762"/>
        <v>0</v>
      </c>
      <c r="BI1523" s="36">
        <f t="shared" si="763"/>
        <v>0</v>
      </c>
      <c r="BJ1523" s="29">
        <f t="shared" si="753"/>
        <v>0</v>
      </c>
      <c r="BK1523" s="29">
        <f t="shared" si="764"/>
        <v>0</v>
      </c>
      <c r="BL1523" s="29">
        <f t="shared" si="765"/>
        <v>0</v>
      </c>
      <c r="BM1523" s="29">
        <f t="shared" si="766"/>
        <v>0</v>
      </c>
      <c r="BN1523" s="36">
        <f t="shared" si="767"/>
        <v>0</v>
      </c>
      <c r="BQ1523" s="29">
        <f t="shared" si="768"/>
        <v>0</v>
      </c>
    </row>
    <row r="1524" spans="2:69" s="35" customFormat="1" ht="30" customHeight="1" x14ac:dyDescent="0.15">
      <c r="B1524" s="31"/>
      <c r="C1524" s="32"/>
      <c r="D1524" s="71"/>
      <c r="E1524" s="72"/>
      <c r="F1524" s="72"/>
      <c r="G1524" s="72"/>
      <c r="H1524" s="72"/>
      <c r="I1524" s="72"/>
      <c r="J1524" s="72"/>
      <c r="K1524" s="72"/>
      <c r="L1524" s="72"/>
      <c r="M1524" s="72"/>
      <c r="N1524" s="73"/>
      <c r="O1524" s="33"/>
      <c r="P1524" s="31"/>
      <c r="Q1524" s="34"/>
      <c r="R1524" s="45"/>
      <c r="S1524" s="34"/>
      <c r="T1524" s="45"/>
      <c r="U1524" s="34"/>
      <c r="V1524" s="45"/>
      <c r="W1524" s="46"/>
      <c r="X1524" s="47" t="str">
        <f t="shared" si="737"/>
        <v/>
      </c>
      <c r="Y1524" s="34"/>
      <c r="Z1524" s="45"/>
      <c r="AA1524" s="34"/>
      <c r="AB1524" s="45"/>
      <c r="AC1524" s="34"/>
      <c r="AD1524" s="45"/>
      <c r="AE1524" s="34"/>
      <c r="AF1524" s="48" t="str">
        <f t="shared" si="738"/>
        <v/>
      </c>
      <c r="AG1524" s="34"/>
      <c r="AH1524" s="48" t="str">
        <f t="shared" si="739"/>
        <v/>
      </c>
      <c r="AJ1524" s="48" t="str">
        <f t="shared" si="754"/>
        <v/>
      </c>
      <c r="AK1524" s="34"/>
      <c r="AL1524" s="47" t="str">
        <f t="shared" si="740"/>
        <v/>
      </c>
      <c r="AM1524" s="34"/>
      <c r="AN1524" s="47" t="str">
        <f t="shared" si="741"/>
        <v/>
      </c>
      <c r="AP1524" s="36">
        <f t="shared" si="755"/>
        <v>0</v>
      </c>
      <c r="AQ1524" s="36">
        <f t="shared" si="742"/>
        <v>0</v>
      </c>
      <c r="AR1524" s="36">
        <f t="shared" si="743"/>
        <v>0</v>
      </c>
      <c r="AS1524" s="36">
        <f t="shared" si="744"/>
        <v>0</v>
      </c>
      <c r="AT1524" s="36">
        <f t="shared" si="745"/>
        <v>0</v>
      </c>
      <c r="AU1524" s="36">
        <f t="shared" si="746"/>
        <v>0</v>
      </c>
      <c r="AV1524" s="36">
        <f t="shared" si="756"/>
        <v>0</v>
      </c>
      <c r="AW1524" s="36">
        <f t="shared" si="757"/>
        <v>0</v>
      </c>
      <c r="AX1524" s="36">
        <f t="shared" si="747"/>
        <v>0</v>
      </c>
      <c r="AY1524" s="36">
        <f t="shared" si="758"/>
        <v>0</v>
      </c>
      <c r="AZ1524" s="36">
        <f t="shared" si="759"/>
        <v>0</v>
      </c>
      <c r="BA1524" s="36">
        <f t="shared" si="748"/>
        <v>0</v>
      </c>
      <c r="BB1524" s="36">
        <f t="shared" si="749"/>
        <v>0</v>
      </c>
      <c r="BC1524" s="36">
        <f t="shared" si="750"/>
        <v>0</v>
      </c>
      <c r="BD1524" s="36">
        <f t="shared" si="751"/>
        <v>0</v>
      </c>
      <c r="BE1524" s="36">
        <f t="shared" si="752"/>
        <v>0</v>
      </c>
      <c r="BF1524" s="36">
        <f t="shared" si="760"/>
        <v>1524</v>
      </c>
      <c r="BG1524" s="36">
        <f t="shared" si="761"/>
        <v>0</v>
      </c>
      <c r="BH1524" s="36">
        <f t="shared" si="762"/>
        <v>0</v>
      </c>
      <c r="BI1524" s="36">
        <f t="shared" si="763"/>
        <v>0</v>
      </c>
      <c r="BJ1524" s="29">
        <f t="shared" si="753"/>
        <v>0</v>
      </c>
      <c r="BK1524" s="29">
        <f t="shared" si="764"/>
        <v>0</v>
      </c>
      <c r="BL1524" s="29">
        <f t="shared" si="765"/>
        <v>0</v>
      </c>
      <c r="BM1524" s="29">
        <f t="shared" si="766"/>
        <v>0</v>
      </c>
      <c r="BN1524" s="36">
        <f t="shared" si="767"/>
        <v>0</v>
      </c>
      <c r="BQ1524" s="29">
        <f t="shared" si="768"/>
        <v>0</v>
      </c>
    </row>
    <row r="1525" spans="2:69" s="35" customFormat="1" ht="30" customHeight="1" x14ac:dyDescent="0.15">
      <c r="B1525" s="31"/>
      <c r="C1525" s="32"/>
      <c r="D1525" s="71"/>
      <c r="E1525" s="72"/>
      <c r="F1525" s="72"/>
      <c r="G1525" s="72"/>
      <c r="H1525" s="72"/>
      <c r="I1525" s="72"/>
      <c r="J1525" s="72"/>
      <c r="K1525" s="72"/>
      <c r="L1525" s="72"/>
      <c r="M1525" s="72"/>
      <c r="N1525" s="73"/>
      <c r="O1525" s="33"/>
      <c r="P1525" s="31"/>
      <c r="Q1525" s="34"/>
      <c r="R1525" s="45"/>
      <c r="S1525" s="34"/>
      <c r="T1525" s="45"/>
      <c r="U1525" s="34"/>
      <c r="V1525" s="45"/>
      <c r="W1525" s="46"/>
      <c r="X1525" s="47" t="str">
        <f t="shared" si="737"/>
        <v/>
      </c>
      <c r="Y1525" s="34"/>
      <c r="Z1525" s="45"/>
      <c r="AA1525" s="34"/>
      <c r="AB1525" s="45"/>
      <c r="AC1525" s="34"/>
      <c r="AD1525" s="45"/>
      <c r="AE1525" s="34"/>
      <c r="AF1525" s="48" t="str">
        <f t="shared" si="738"/>
        <v/>
      </c>
      <c r="AG1525" s="34"/>
      <c r="AH1525" s="48" t="str">
        <f t="shared" si="739"/>
        <v/>
      </c>
      <c r="AJ1525" s="48" t="str">
        <f t="shared" si="754"/>
        <v/>
      </c>
      <c r="AK1525" s="34"/>
      <c r="AL1525" s="47" t="str">
        <f t="shared" si="740"/>
        <v/>
      </c>
      <c r="AM1525" s="34"/>
      <c r="AN1525" s="47" t="str">
        <f t="shared" si="741"/>
        <v/>
      </c>
      <c r="AP1525" s="36">
        <f t="shared" si="755"/>
        <v>0</v>
      </c>
      <c r="AQ1525" s="36">
        <f t="shared" si="742"/>
        <v>0</v>
      </c>
      <c r="AR1525" s="36">
        <f t="shared" si="743"/>
        <v>0</v>
      </c>
      <c r="AS1525" s="36">
        <f t="shared" si="744"/>
        <v>0</v>
      </c>
      <c r="AT1525" s="36">
        <f t="shared" si="745"/>
        <v>0</v>
      </c>
      <c r="AU1525" s="36">
        <f t="shared" si="746"/>
        <v>0</v>
      </c>
      <c r="AV1525" s="36">
        <f t="shared" si="756"/>
        <v>0</v>
      </c>
      <c r="AW1525" s="36">
        <f t="shared" si="757"/>
        <v>0</v>
      </c>
      <c r="AX1525" s="36">
        <f t="shared" si="747"/>
        <v>0</v>
      </c>
      <c r="AY1525" s="36">
        <f t="shared" si="758"/>
        <v>0</v>
      </c>
      <c r="AZ1525" s="36">
        <f t="shared" si="759"/>
        <v>0</v>
      </c>
      <c r="BA1525" s="36">
        <f t="shared" si="748"/>
        <v>0</v>
      </c>
      <c r="BB1525" s="36">
        <f t="shared" si="749"/>
        <v>0</v>
      </c>
      <c r="BC1525" s="36">
        <f t="shared" si="750"/>
        <v>0</v>
      </c>
      <c r="BD1525" s="36">
        <f t="shared" si="751"/>
        <v>0</v>
      </c>
      <c r="BE1525" s="36">
        <f t="shared" si="752"/>
        <v>0</v>
      </c>
      <c r="BF1525" s="36">
        <f t="shared" si="760"/>
        <v>1525</v>
      </c>
      <c r="BG1525" s="36">
        <f t="shared" si="761"/>
        <v>0</v>
      </c>
      <c r="BH1525" s="36">
        <f t="shared" si="762"/>
        <v>0</v>
      </c>
      <c r="BI1525" s="36">
        <f t="shared" si="763"/>
        <v>0</v>
      </c>
      <c r="BJ1525" s="29">
        <f t="shared" si="753"/>
        <v>0</v>
      </c>
      <c r="BK1525" s="29">
        <f t="shared" si="764"/>
        <v>0</v>
      </c>
      <c r="BL1525" s="29">
        <f t="shared" si="765"/>
        <v>0</v>
      </c>
      <c r="BM1525" s="29">
        <f t="shared" si="766"/>
        <v>0</v>
      </c>
      <c r="BN1525" s="36">
        <f t="shared" si="767"/>
        <v>0</v>
      </c>
      <c r="BQ1525" s="29">
        <f t="shared" si="768"/>
        <v>0</v>
      </c>
    </row>
    <row r="1526" spans="2:69" s="35" customFormat="1" ht="30" customHeight="1" x14ac:dyDescent="0.15">
      <c r="B1526" s="31"/>
      <c r="C1526" s="32"/>
      <c r="D1526" s="71"/>
      <c r="E1526" s="72"/>
      <c r="F1526" s="72"/>
      <c r="G1526" s="72"/>
      <c r="H1526" s="72"/>
      <c r="I1526" s="72"/>
      <c r="J1526" s="72"/>
      <c r="K1526" s="72"/>
      <c r="L1526" s="72"/>
      <c r="M1526" s="72"/>
      <c r="N1526" s="73"/>
      <c r="O1526" s="33"/>
      <c r="P1526" s="31"/>
      <c r="Q1526" s="34"/>
      <c r="R1526" s="45"/>
      <c r="S1526" s="34"/>
      <c r="T1526" s="45"/>
      <c r="U1526" s="34"/>
      <c r="V1526" s="45"/>
      <c r="W1526" s="46"/>
      <c r="X1526" s="47" t="str">
        <f t="shared" si="737"/>
        <v/>
      </c>
      <c r="Y1526" s="34"/>
      <c r="Z1526" s="45"/>
      <c r="AA1526" s="34"/>
      <c r="AB1526" s="45"/>
      <c r="AC1526" s="34"/>
      <c r="AD1526" s="45"/>
      <c r="AE1526" s="34"/>
      <c r="AF1526" s="48" t="str">
        <f t="shared" si="738"/>
        <v/>
      </c>
      <c r="AG1526" s="34"/>
      <c r="AH1526" s="48" t="str">
        <f t="shared" si="739"/>
        <v/>
      </c>
      <c r="AJ1526" s="48" t="str">
        <f t="shared" si="754"/>
        <v/>
      </c>
      <c r="AK1526" s="34"/>
      <c r="AL1526" s="47" t="str">
        <f t="shared" si="740"/>
        <v/>
      </c>
      <c r="AM1526" s="34"/>
      <c r="AN1526" s="47" t="str">
        <f t="shared" si="741"/>
        <v/>
      </c>
      <c r="AP1526" s="36">
        <f t="shared" si="755"/>
        <v>0</v>
      </c>
      <c r="AQ1526" s="36">
        <f t="shared" si="742"/>
        <v>0</v>
      </c>
      <c r="AR1526" s="36">
        <f t="shared" si="743"/>
        <v>0</v>
      </c>
      <c r="AS1526" s="36">
        <f t="shared" si="744"/>
        <v>0</v>
      </c>
      <c r="AT1526" s="36">
        <f t="shared" si="745"/>
        <v>0</v>
      </c>
      <c r="AU1526" s="36">
        <f t="shared" si="746"/>
        <v>0</v>
      </c>
      <c r="AV1526" s="36">
        <f t="shared" si="756"/>
        <v>0</v>
      </c>
      <c r="AW1526" s="36">
        <f t="shared" si="757"/>
        <v>0</v>
      </c>
      <c r="AX1526" s="36">
        <f t="shared" si="747"/>
        <v>0</v>
      </c>
      <c r="AY1526" s="36">
        <f t="shared" si="758"/>
        <v>0</v>
      </c>
      <c r="AZ1526" s="36">
        <f t="shared" si="759"/>
        <v>0</v>
      </c>
      <c r="BA1526" s="36">
        <f t="shared" si="748"/>
        <v>0</v>
      </c>
      <c r="BB1526" s="36">
        <f t="shared" si="749"/>
        <v>0</v>
      </c>
      <c r="BC1526" s="36">
        <f t="shared" si="750"/>
        <v>0</v>
      </c>
      <c r="BD1526" s="36">
        <f t="shared" si="751"/>
        <v>0</v>
      </c>
      <c r="BE1526" s="36">
        <f t="shared" si="752"/>
        <v>0</v>
      </c>
      <c r="BF1526" s="36">
        <f t="shared" si="760"/>
        <v>1526</v>
      </c>
      <c r="BG1526" s="36">
        <f t="shared" si="761"/>
        <v>0</v>
      </c>
      <c r="BH1526" s="36">
        <f t="shared" si="762"/>
        <v>0</v>
      </c>
      <c r="BI1526" s="36">
        <f t="shared" si="763"/>
        <v>0</v>
      </c>
      <c r="BJ1526" s="29">
        <f t="shared" si="753"/>
        <v>0</v>
      </c>
      <c r="BK1526" s="29">
        <f t="shared" si="764"/>
        <v>0</v>
      </c>
      <c r="BL1526" s="29">
        <f t="shared" si="765"/>
        <v>0</v>
      </c>
      <c r="BM1526" s="29">
        <f t="shared" si="766"/>
        <v>0</v>
      </c>
      <c r="BN1526" s="36">
        <f t="shared" si="767"/>
        <v>0</v>
      </c>
      <c r="BQ1526" s="29">
        <f t="shared" si="768"/>
        <v>0</v>
      </c>
    </row>
    <row r="1527" spans="2:69" s="35" customFormat="1" ht="30" customHeight="1" x14ac:dyDescent="0.15">
      <c r="B1527" s="31"/>
      <c r="C1527" s="32"/>
      <c r="D1527" s="71"/>
      <c r="E1527" s="72"/>
      <c r="F1527" s="72"/>
      <c r="G1527" s="72"/>
      <c r="H1527" s="72"/>
      <c r="I1527" s="72"/>
      <c r="J1527" s="72"/>
      <c r="K1527" s="72"/>
      <c r="L1527" s="72"/>
      <c r="M1527" s="72"/>
      <c r="N1527" s="73"/>
      <c r="O1527" s="33"/>
      <c r="P1527" s="31"/>
      <c r="Q1527" s="34"/>
      <c r="R1527" s="45"/>
      <c r="S1527" s="34"/>
      <c r="T1527" s="45"/>
      <c r="U1527" s="34"/>
      <c r="V1527" s="45"/>
      <c r="W1527" s="46"/>
      <c r="X1527" s="47" t="str">
        <f t="shared" si="737"/>
        <v/>
      </c>
      <c r="Y1527" s="34"/>
      <c r="Z1527" s="45"/>
      <c r="AA1527" s="34"/>
      <c r="AB1527" s="45"/>
      <c r="AC1527" s="34"/>
      <c r="AD1527" s="45"/>
      <c r="AE1527" s="34"/>
      <c r="AF1527" s="48" t="str">
        <f t="shared" si="738"/>
        <v/>
      </c>
      <c r="AG1527" s="34"/>
      <c r="AH1527" s="48" t="str">
        <f t="shared" si="739"/>
        <v/>
      </c>
      <c r="AJ1527" s="48" t="str">
        <f t="shared" si="754"/>
        <v/>
      </c>
      <c r="AK1527" s="34"/>
      <c r="AL1527" s="47" t="str">
        <f t="shared" si="740"/>
        <v/>
      </c>
      <c r="AM1527" s="34"/>
      <c r="AN1527" s="47" t="str">
        <f t="shared" si="741"/>
        <v/>
      </c>
      <c r="AP1527" s="36">
        <f t="shared" si="755"/>
        <v>0</v>
      </c>
      <c r="AQ1527" s="36">
        <f t="shared" si="742"/>
        <v>0</v>
      </c>
      <c r="AR1527" s="36">
        <f t="shared" si="743"/>
        <v>0</v>
      </c>
      <c r="AS1527" s="36">
        <f t="shared" si="744"/>
        <v>0</v>
      </c>
      <c r="AT1527" s="36">
        <f t="shared" si="745"/>
        <v>0</v>
      </c>
      <c r="AU1527" s="36">
        <f t="shared" si="746"/>
        <v>0</v>
      </c>
      <c r="AV1527" s="36">
        <f t="shared" si="756"/>
        <v>0</v>
      </c>
      <c r="AW1527" s="36">
        <f t="shared" si="757"/>
        <v>0</v>
      </c>
      <c r="AX1527" s="36">
        <f t="shared" si="747"/>
        <v>0</v>
      </c>
      <c r="AY1527" s="36">
        <f t="shared" si="758"/>
        <v>0</v>
      </c>
      <c r="AZ1527" s="36">
        <f t="shared" si="759"/>
        <v>0</v>
      </c>
      <c r="BA1527" s="36">
        <f t="shared" si="748"/>
        <v>0</v>
      </c>
      <c r="BB1527" s="36">
        <f t="shared" si="749"/>
        <v>0</v>
      </c>
      <c r="BC1527" s="36">
        <f t="shared" si="750"/>
        <v>0</v>
      </c>
      <c r="BD1527" s="36">
        <f t="shared" si="751"/>
        <v>0</v>
      </c>
      <c r="BE1527" s="36">
        <f t="shared" si="752"/>
        <v>0</v>
      </c>
      <c r="BF1527" s="36">
        <f t="shared" si="760"/>
        <v>1527</v>
      </c>
      <c r="BG1527" s="36">
        <f t="shared" si="761"/>
        <v>0</v>
      </c>
      <c r="BH1527" s="36">
        <f t="shared" si="762"/>
        <v>0</v>
      </c>
      <c r="BI1527" s="36">
        <f t="shared" si="763"/>
        <v>0</v>
      </c>
      <c r="BJ1527" s="29">
        <f t="shared" si="753"/>
        <v>0</v>
      </c>
      <c r="BK1527" s="29">
        <f t="shared" si="764"/>
        <v>0</v>
      </c>
      <c r="BL1527" s="29">
        <f t="shared" si="765"/>
        <v>0</v>
      </c>
      <c r="BM1527" s="29">
        <f t="shared" si="766"/>
        <v>0</v>
      </c>
      <c r="BN1527" s="36">
        <f t="shared" si="767"/>
        <v>0</v>
      </c>
      <c r="BQ1527" s="29">
        <f t="shared" si="768"/>
        <v>0</v>
      </c>
    </row>
    <row r="1528" spans="2:69" s="35" customFormat="1" ht="30" customHeight="1" x14ac:dyDescent="0.15">
      <c r="B1528" s="31"/>
      <c r="C1528" s="32"/>
      <c r="D1528" s="71"/>
      <c r="E1528" s="72"/>
      <c r="F1528" s="72"/>
      <c r="G1528" s="72"/>
      <c r="H1528" s="72"/>
      <c r="I1528" s="72"/>
      <c r="J1528" s="72"/>
      <c r="K1528" s="72"/>
      <c r="L1528" s="72"/>
      <c r="M1528" s="72"/>
      <c r="N1528" s="73"/>
      <c r="O1528" s="33"/>
      <c r="P1528" s="31"/>
      <c r="Q1528" s="34"/>
      <c r="R1528" s="45"/>
      <c r="S1528" s="34"/>
      <c r="T1528" s="45"/>
      <c r="U1528" s="34"/>
      <c r="V1528" s="45"/>
      <c r="W1528" s="46"/>
      <c r="X1528" s="47" t="str">
        <f t="shared" si="737"/>
        <v/>
      </c>
      <c r="Y1528" s="34"/>
      <c r="Z1528" s="45"/>
      <c r="AA1528" s="34"/>
      <c r="AB1528" s="45"/>
      <c r="AC1528" s="34"/>
      <c r="AD1528" s="45"/>
      <c r="AE1528" s="34"/>
      <c r="AF1528" s="48" t="str">
        <f t="shared" si="738"/>
        <v/>
      </c>
      <c r="AG1528" s="34"/>
      <c r="AH1528" s="48" t="str">
        <f t="shared" si="739"/>
        <v/>
      </c>
      <c r="AJ1528" s="48" t="str">
        <f t="shared" si="754"/>
        <v/>
      </c>
      <c r="AK1528" s="34"/>
      <c r="AL1528" s="47" t="str">
        <f t="shared" si="740"/>
        <v/>
      </c>
      <c r="AM1528" s="34"/>
      <c r="AN1528" s="47" t="str">
        <f t="shared" si="741"/>
        <v/>
      </c>
      <c r="AP1528" s="36">
        <f t="shared" si="755"/>
        <v>0</v>
      </c>
      <c r="AQ1528" s="36">
        <f t="shared" si="742"/>
        <v>0</v>
      </c>
      <c r="AR1528" s="36">
        <f t="shared" si="743"/>
        <v>0</v>
      </c>
      <c r="AS1528" s="36">
        <f t="shared" si="744"/>
        <v>0</v>
      </c>
      <c r="AT1528" s="36">
        <f t="shared" si="745"/>
        <v>0</v>
      </c>
      <c r="AU1528" s="36">
        <f t="shared" si="746"/>
        <v>0</v>
      </c>
      <c r="AV1528" s="36">
        <f t="shared" si="756"/>
        <v>0</v>
      </c>
      <c r="AW1528" s="36">
        <f t="shared" si="757"/>
        <v>0</v>
      </c>
      <c r="AX1528" s="36">
        <f t="shared" si="747"/>
        <v>0</v>
      </c>
      <c r="AY1528" s="36">
        <f t="shared" si="758"/>
        <v>0</v>
      </c>
      <c r="AZ1528" s="36">
        <f t="shared" si="759"/>
        <v>0</v>
      </c>
      <c r="BA1528" s="36">
        <f t="shared" si="748"/>
        <v>0</v>
      </c>
      <c r="BB1528" s="36">
        <f t="shared" si="749"/>
        <v>0</v>
      </c>
      <c r="BC1528" s="36">
        <f t="shared" si="750"/>
        <v>0</v>
      </c>
      <c r="BD1528" s="36">
        <f t="shared" si="751"/>
        <v>0</v>
      </c>
      <c r="BE1528" s="36">
        <f t="shared" si="752"/>
        <v>0</v>
      </c>
      <c r="BF1528" s="36">
        <f t="shared" si="760"/>
        <v>1528</v>
      </c>
      <c r="BG1528" s="36">
        <f t="shared" si="761"/>
        <v>0</v>
      </c>
      <c r="BH1528" s="36">
        <f t="shared" si="762"/>
        <v>0</v>
      </c>
      <c r="BI1528" s="36">
        <f t="shared" si="763"/>
        <v>0</v>
      </c>
      <c r="BJ1528" s="29">
        <f t="shared" si="753"/>
        <v>0</v>
      </c>
      <c r="BK1528" s="29">
        <f t="shared" si="764"/>
        <v>0</v>
      </c>
      <c r="BL1528" s="29">
        <f t="shared" si="765"/>
        <v>0</v>
      </c>
      <c r="BM1528" s="29">
        <f t="shared" si="766"/>
        <v>0</v>
      </c>
      <c r="BN1528" s="36">
        <f t="shared" si="767"/>
        <v>0</v>
      </c>
      <c r="BQ1528" s="29">
        <f t="shared" si="768"/>
        <v>0</v>
      </c>
    </row>
    <row r="1529" spans="2:69" s="35" customFormat="1" ht="30" customHeight="1" x14ac:dyDescent="0.15">
      <c r="B1529" s="31"/>
      <c r="C1529" s="32"/>
      <c r="D1529" s="71"/>
      <c r="E1529" s="72"/>
      <c r="F1529" s="72"/>
      <c r="G1529" s="72"/>
      <c r="H1529" s="72"/>
      <c r="I1529" s="72"/>
      <c r="J1529" s="72"/>
      <c r="K1529" s="72"/>
      <c r="L1529" s="72"/>
      <c r="M1529" s="72"/>
      <c r="N1529" s="73"/>
      <c r="O1529" s="33"/>
      <c r="P1529" s="31"/>
      <c r="Q1529" s="34"/>
      <c r="R1529" s="45"/>
      <c r="S1529" s="34"/>
      <c r="T1529" s="45"/>
      <c r="U1529" s="34"/>
      <c r="V1529" s="45"/>
      <c r="W1529" s="46"/>
      <c r="X1529" s="47" t="str">
        <f t="shared" si="737"/>
        <v/>
      </c>
      <c r="Y1529" s="34"/>
      <c r="Z1529" s="45"/>
      <c r="AA1529" s="34"/>
      <c r="AB1529" s="45"/>
      <c r="AC1529" s="34"/>
      <c r="AD1529" s="45"/>
      <c r="AE1529" s="34"/>
      <c r="AF1529" s="48" t="str">
        <f t="shared" si="738"/>
        <v/>
      </c>
      <c r="AG1529" s="34"/>
      <c r="AH1529" s="48" t="str">
        <f t="shared" si="739"/>
        <v/>
      </c>
      <c r="AJ1529" s="48" t="str">
        <f t="shared" si="754"/>
        <v/>
      </c>
      <c r="AK1529" s="34"/>
      <c r="AL1529" s="47" t="str">
        <f t="shared" si="740"/>
        <v/>
      </c>
      <c r="AM1529" s="34"/>
      <c r="AN1529" s="47" t="str">
        <f t="shared" si="741"/>
        <v/>
      </c>
      <c r="AP1529" s="36">
        <f t="shared" si="755"/>
        <v>0</v>
      </c>
      <c r="AQ1529" s="36">
        <f t="shared" si="742"/>
        <v>0</v>
      </c>
      <c r="AR1529" s="36">
        <f t="shared" si="743"/>
        <v>0</v>
      </c>
      <c r="AS1529" s="36">
        <f t="shared" si="744"/>
        <v>0</v>
      </c>
      <c r="AT1529" s="36">
        <f t="shared" si="745"/>
        <v>0</v>
      </c>
      <c r="AU1529" s="36">
        <f t="shared" si="746"/>
        <v>0</v>
      </c>
      <c r="AV1529" s="36">
        <f t="shared" si="756"/>
        <v>0</v>
      </c>
      <c r="AW1529" s="36">
        <f t="shared" si="757"/>
        <v>0</v>
      </c>
      <c r="AX1529" s="36">
        <f t="shared" si="747"/>
        <v>0</v>
      </c>
      <c r="AY1529" s="36">
        <f t="shared" si="758"/>
        <v>0</v>
      </c>
      <c r="AZ1529" s="36">
        <f t="shared" si="759"/>
        <v>0</v>
      </c>
      <c r="BA1529" s="36">
        <f t="shared" si="748"/>
        <v>0</v>
      </c>
      <c r="BB1529" s="36">
        <f t="shared" si="749"/>
        <v>0</v>
      </c>
      <c r="BC1529" s="36">
        <f t="shared" si="750"/>
        <v>0</v>
      </c>
      <c r="BD1529" s="36">
        <f t="shared" si="751"/>
        <v>0</v>
      </c>
      <c r="BE1529" s="36">
        <f t="shared" si="752"/>
        <v>0</v>
      </c>
      <c r="BF1529" s="36">
        <f t="shared" si="760"/>
        <v>1529</v>
      </c>
      <c r="BG1529" s="36">
        <f t="shared" si="761"/>
        <v>0</v>
      </c>
      <c r="BH1529" s="36">
        <f t="shared" si="762"/>
        <v>0</v>
      </c>
      <c r="BI1529" s="36">
        <f t="shared" si="763"/>
        <v>0</v>
      </c>
      <c r="BJ1529" s="29">
        <f t="shared" si="753"/>
        <v>0</v>
      </c>
      <c r="BK1529" s="29">
        <f t="shared" si="764"/>
        <v>0</v>
      </c>
      <c r="BL1529" s="29">
        <f t="shared" si="765"/>
        <v>0</v>
      </c>
      <c r="BM1529" s="29">
        <f t="shared" si="766"/>
        <v>0</v>
      </c>
      <c r="BN1529" s="36">
        <f t="shared" si="767"/>
        <v>0</v>
      </c>
      <c r="BQ1529" s="29">
        <f t="shared" si="768"/>
        <v>0</v>
      </c>
    </row>
    <row r="1530" spans="2:69" s="35" customFormat="1" ht="30" customHeight="1" x14ac:dyDescent="0.15">
      <c r="B1530" s="31"/>
      <c r="C1530" s="32"/>
      <c r="D1530" s="71"/>
      <c r="E1530" s="72"/>
      <c r="F1530" s="72"/>
      <c r="G1530" s="72"/>
      <c r="H1530" s="72"/>
      <c r="I1530" s="72"/>
      <c r="J1530" s="72"/>
      <c r="K1530" s="72"/>
      <c r="L1530" s="72"/>
      <c r="M1530" s="72"/>
      <c r="N1530" s="73"/>
      <c r="O1530" s="33"/>
      <c r="P1530" s="31"/>
      <c r="Q1530" s="34"/>
      <c r="R1530" s="45"/>
      <c r="S1530" s="34"/>
      <c r="T1530" s="45"/>
      <c r="U1530" s="34"/>
      <c r="V1530" s="45"/>
      <c r="W1530" s="46"/>
      <c r="X1530" s="47" t="str">
        <f t="shared" si="737"/>
        <v/>
      </c>
      <c r="Y1530" s="34"/>
      <c r="Z1530" s="45"/>
      <c r="AA1530" s="34"/>
      <c r="AB1530" s="45"/>
      <c r="AC1530" s="34"/>
      <c r="AD1530" s="45"/>
      <c r="AE1530" s="34"/>
      <c r="AF1530" s="48" t="str">
        <f t="shared" si="738"/>
        <v/>
      </c>
      <c r="AG1530" s="34"/>
      <c r="AH1530" s="48" t="str">
        <f t="shared" si="739"/>
        <v/>
      </c>
      <c r="AJ1530" s="48" t="str">
        <f t="shared" si="754"/>
        <v/>
      </c>
      <c r="AK1530" s="34"/>
      <c r="AL1530" s="47" t="str">
        <f t="shared" si="740"/>
        <v/>
      </c>
      <c r="AM1530" s="34"/>
      <c r="AN1530" s="47" t="str">
        <f t="shared" si="741"/>
        <v/>
      </c>
      <c r="AP1530" s="36">
        <f t="shared" si="755"/>
        <v>0</v>
      </c>
      <c r="AQ1530" s="36">
        <f t="shared" si="742"/>
        <v>0</v>
      </c>
      <c r="AR1530" s="36">
        <f t="shared" si="743"/>
        <v>0</v>
      </c>
      <c r="AS1530" s="36">
        <f t="shared" si="744"/>
        <v>0</v>
      </c>
      <c r="AT1530" s="36">
        <f t="shared" si="745"/>
        <v>0</v>
      </c>
      <c r="AU1530" s="36">
        <f t="shared" si="746"/>
        <v>0</v>
      </c>
      <c r="AV1530" s="36">
        <f t="shared" si="756"/>
        <v>0</v>
      </c>
      <c r="AW1530" s="36">
        <f t="shared" si="757"/>
        <v>0</v>
      </c>
      <c r="AX1530" s="36">
        <f t="shared" si="747"/>
        <v>0</v>
      </c>
      <c r="AY1530" s="36">
        <f t="shared" si="758"/>
        <v>0</v>
      </c>
      <c r="AZ1530" s="36">
        <f t="shared" si="759"/>
        <v>0</v>
      </c>
      <c r="BA1530" s="36">
        <f t="shared" si="748"/>
        <v>0</v>
      </c>
      <c r="BB1530" s="36">
        <f t="shared" si="749"/>
        <v>0</v>
      </c>
      <c r="BC1530" s="36">
        <f t="shared" si="750"/>
        <v>0</v>
      </c>
      <c r="BD1530" s="36">
        <f t="shared" si="751"/>
        <v>0</v>
      </c>
      <c r="BE1530" s="36">
        <f t="shared" si="752"/>
        <v>0</v>
      </c>
      <c r="BF1530" s="36">
        <f t="shared" si="760"/>
        <v>1530</v>
      </c>
      <c r="BG1530" s="36">
        <f t="shared" si="761"/>
        <v>0</v>
      </c>
      <c r="BH1530" s="36">
        <f t="shared" si="762"/>
        <v>0</v>
      </c>
      <c r="BI1530" s="36">
        <f t="shared" si="763"/>
        <v>0</v>
      </c>
      <c r="BJ1530" s="29">
        <f t="shared" si="753"/>
        <v>0</v>
      </c>
      <c r="BK1530" s="29">
        <f t="shared" si="764"/>
        <v>0</v>
      </c>
      <c r="BL1530" s="29">
        <f t="shared" si="765"/>
        <v>0</v>
      </c>
      <c r="BM1530" s="29">
        <f t="shared" si="766"/>
        <v>0</v>
      </c>
      <c r="BN1530" s="36">
        <f t="shared" si="767"/>
        <v>0</v>
      </c>
      <c r="BQ1530" s="29">
        <f t="shared" si="768"/>
        <v>0</v>
      </c>
    </row>
    <row r="1531" spans="2:69" s="35" customFormat="1" ht="30" customHeight="1" x14ac:dyDescent="0.15">
      <c r="B1531" s="31"/>
      <c r="C1531" s="32"/>
      <c r="D1531" s="71"/>
      <c r="E1531" s="72"/>
      <c r="F1531" s="72"/>
      <c r="G1531" s="72"/>
      <c r="H1531" s="72"/>
      <c r="I1531" s="72"/>
      <c r="J1531" s="72"/>
      <c r="K1531" s="72"/>
      <c r="L1531" s="72"/>
      <c r="M1531" s="72"/>
      <c r="N1531" s="73"/>
      <c r="O1531" s="33"/>
      <c r="P1531" s="31"/>
      <c r="Q1531" s="34"/>
      <c r="R1531" s="45"/>
      <c r="S1531" s="34"/>
      <c r="T1531" s="45"/>
      <c r="U1531" s="34"/>
      <c r="V1531" s="45"/>
      <c r="W1531" s="46"/>
      <c r="X1531" s="47" t="str">
        <f t="shared" si="737"/>
        <v/>
      </c>
      <c r="Y1531" s="34"/>
      <c r="Z1531" s="45"/>
      <c r="AA1531" s="34"/>
      <c r="AB1531" s="45"/>
      <c r="AC1531" s="34"/>
      <c r="AD1531" s="45"/>
      <c r="AE1531" s="34"/>
      <c r="AF1531" s="48" t="str">
        <f t="shared" si="738"/>
        <v/>
      </c>
      <c r="AG1531" s="34"/>
      <c r="AH1531" s="48" t="str">
        <f t="shared" si="739"/>
        <v/>
      </c>
      <c r="AJ1531" s="48" t="str">
        <f t="shared" si="754"/>
        <v/>
      </c>
      <c r="AK1531" s="34"/>
      <c r="AL1531" s="47" t="str">
        <f t="shared" si="740"/>
        <v/>
      </c>
      <c r="AM1531" s="34"/>
      <c r="AN1531" s="47" t="str">
        <f t="shared" si="741"/>
        <v/>
      </c>
      <c r="AP1531" s="36">
        <f t="shared" si="755"/>
        <v>0</v>
      </c>
      <c r="AQ1531" s="36">
        <f t="shared" si="742"/>
        <v>0</v>
      </c>
      <c r="AR1531" s="36">
        <f t="shared" si="743"/>
        <v>0</v>
      </c>
      <c r="AS1531" s="36">
        <f t="shared" si="744"/>
        <v>0</v>
      </c>
      <c r="AT1531" s="36">
        <f t="shared" si="745"/>
        <v>0</v>
      </c>
      <c r="AU1531" s="36">
        <f t="shared" si="746"/>
        <v>0</v>
      </c>
      <c r="AV1531" s="36">
        <f t="shared" si="756"/>
        <v>0</v>
      </c>
      <c r="AW1531" s="36">
        <f t="shared" si="757"/>
        <v>0</v>
      </c>
      <c r="AX1531" s="36">
        <f t="shared" si="747"/>
        <v>0</v>
      </c>
      <c r="AY1531" s="36">
        <f t="shared" si="758"/>
        <v>0</v>
      </c>
      <c r="AZ1531" s="36">
        <f t="shared" si="759"/>
        <v>0</v>
      </c>
      <c r="BA1531" s="36">
        <f t="shared" si="748"/>
        <v>0</v>
      </c>
      <c r="BB1531" s="36">
        <f t="shared" si="749"/>
        <v>0</v>
      </c>
      <c r="BC1531" s="36">
        <f t="shared" si="750"/>
        <v>0</v>
      </c>
      <c r="BD1531" s="36">
        <f t="shared" si="751"/>
        <v>0</v>
      </c>
      <c r="BE1531" s="36">
        <f t="shared" si="752"/>
        <v>0</v>
      </c>
      <c r="BF1531" s="36">
        <f t="shared" si="760"/>
        <v>1531</v>
      </c>
      <c r="BG1531" s="36">
        <f t="shared" si="761"/>
        <v>0</v>
      </c>
      <c r="BH1531" s="36">
        <f t="shared" si="762"/>
        <v>0</v>
      </c>
      <c r="BI1531" s="36">
        <f t="shared" si="763"/>
        <v>0</v>
      </c>
      <c r="BJ1531" s="29">
        <f t="shared" si="753"/>
        <v>0</v>
      </c>
      <c r="BK1531" s="29">
        <f t="shared" si="764"/>
        <v>0</v>
      </c>
      <c r="BL1531" s="29">
        <f t="shared" si="765"/>
        <v>0</v>
      </c>
      <c r="BM1531" s="29">
        <f t="shared" si="766"/>
        <v>0</v>
      </c>
      <c r="BN1531" s="36">
        <f t="shared" si="767"/>
        <v>0</v>
      </c>
      <c r="BQ1531" s="29">
        <f t="shared" si="768"/>
        <v>0</v>
      </c>
    </row>
    <row r="1532" spans="2:69" s="35" customFormat="1" ht="30" customHeight="1" x14ac:dyDescent="0.15">
      <c r="B1532" s="31"/>
      <c r="C1532" s="32"/>
      <c r="D1532" s="71"/>
      <c r="E1532" s="72"/>
      <c r="F1532" s="72"/>
      <c r="G1532" s="72"/>
      <c r="H1532" s="72"/>
      <c r="I1532" s="72"/>
      <c r="J1532" s="72"/>
      <c r="K1532" s="72"/>
      <c r="L1532" s="72"/>
      <c r="M1532" s="72"/>
      <c r="N1532" s="73"/>
      <c r="O1532" s="33"/>
      <c r="P1532" s="31"/>
      <c r="Q1532" s="34"/>
      <c r="R1532" s="45"/>
      <c r="S1532" s="34"/>
      <c r="T1532" s="45"/>
      <c r="U1532" s="34"/>
      <c r="V1532" s="45"/>
      <c r="W1532" s="46"/>
      <c r="X1532" s="47" t="str">
        <f t="shared" si="737"/>
        <v/>
      </c>
      <c r="Y1532" s="34"/>
      <c r="Z1532" s="45"/>
      <c r="AA1532" s="34"/>
      <c r="AB1532" s="45"/>
      <c r="AC1532" s="34"/>
      <c r="AD1532" s="45"/>
      <c r="AE1532" s="34"/>
      <c r="AF1532" s="48" t="str">
        <f t="shared" si="738"/>
        <v/>
      </c>
      <c r="AG1532" s="34"/>
      <c r="AH1532" s="48" t="str">
        <f t="shared" si="739"/>
        <v/>
      </c>
      <c r="AJ1532" s="48" t="str">
        <f t="shared" si="754"/>
        <v/>
      </c>
      <c r="AK1532" s="34"/>
      <c r="AL1532" s="47" t="str">
        <f t="shared" si="740"/>
        <v/>
      </c>
      <c r="AM1532" s="34"/>
      <c r="AN1532" s="47" t="str">
        <f t="shared" si="741"/>
        <v/>
      </c>
      <c r="AP1532" s="36">
        <f t="shared" si="755"/>
        <v>0</v>
      </c>
      <c r="AQ1532" s="36">
        <f t="shared" si="742"/>
        <v>0</v>
      </c>
      <c r="AR1532" s="36">
        <f t="shared" si="743"/>
        <v>0</v>
      </c>
      <c r="AS1532" s="36">
        <f t="shared" si="744"/>
        <v>0</v>
      </c>
      <c r="AT1532" s="36">
        <f t="shared" si="745"/>
        <v>0</v>
      </c>
      <c r="AU1532" s="36">
        <f t="shared" si="746"/>
        <v>0</v>
      </c>
      <c r="AV1532" s="36">
        <f t="shared" si="756"/>
        <v>0</v>
      </c>
      <c r="AW1532" s="36">
        <f t="shared" si="757"/>
        <v>0</v>
      </c>
      <c r="AX1532" s="36">
        <f t="shared" si="747"/>
        <v>0</v>
      </c>
      <c r="AY1532" s="36">
        <f t="shared" si="758"/>
        <v>0</v>
      </c>
      <c r="AZ1532" s="36">
        <f t="shared" si="759"/>
        <v>0</v>
      </c>
      <c r="BA1532" s="36">
        <f t="shared" si="748"/>
        <v>0</v>
      </c>
      <c r="BB1532" s="36">
        <f t="shared" si="749"/>
        <v>0</v>
      </c>
      <c r="BC1532" s="36">
        <f t="shared" si="750"/>
        <v>0</v>
      </c>
      <c r="BD1532" s="36">
        <f t="shared" si="751"/>
        <v>0</v>
      </c>
      <c r="BE1532" s="36">
        <f t="shared" si="752"/>
        <v>0</v>
      </c>
      <c r="BF1532" s="36">
        <f t="shared" si="760"/>
        <v>1532</v>
      </c>
      <c r="BG1532" s="36">
        <f t="shared" si="761"/>
        <v>0</v>
      </c>
      <c r="BH1532" s="36">
        <f t="shared" si="762"/>
        <v>0</v>
      </c>
      <c r="BI1532" s="36">
        <f t="shared" si="763"/>
        <v>0</v>
      </c>
      <c r="BJ1532" s="29">
        <f t="shared" si="753"/>
        <v>0</v>
      </c>
      <c r="BK1532" s="29">
        <f t="shared" si="764"/>
        <v>0</v>
      </c>
      <c r="BL1532" s="29">
        <f t="shared" si="765"/>
        <v>0</v>
      </c>
      <c r="BM1532" s="29">
        <f t="shared" si="766"/>
        <v>0</v>
      </c>
      <c r="BN1532" s="36">
        <f t="shared" si="767"/>
        <v>0</v>
      </c>
      <c r="BQ1532" s="29">
        <f t="shared" si="768"/>
        <v>0</v>
      </c>
    </row>
    <row r="1533" spans="2:69" s="35" customFormat="1" ht="30" customHeight="1" x14ac:dyDescent="0.15">
      <c r="B1533" s="31"/>
      <c r="C1533" s="32"/>
      <c r="D1533" s="71"/>
      <c r="E1533" s="72"/>
      <c r="F1533" s="72"/>
      <c r="G1533" s="72"/>
      <c r="H1533" s="72"/>
      <c r="I1533" s="72"/>
      <c r="J1533" s="72"/>
      <c r="K1533" s="72"/>
      <c r="L1533" s="72"/>
      <c r="M1533" s="72"/>
      <c r="N1533" s="73"/>
      <c r="O1533" s="33"/>
      <c r="P1533" s="31"/>
      <c r="Q1533" s="34"/>
      <c r="R1533" s="45"/>
      <c r="S1533" s="34"/>
      <c r="T1533" s="45"/>
      <c r="U1533" s="34"/>
      <c r="V1533" s="45"/>
      <c r="W1533" s="46"/>
      <c r="X1533" s="47" t="str">
        <f t="shared" si="737"/>
        <v/>
      </c>
      <c r="Y1533" s="34"/>
      <c r="Z1533" s="45"/>
      <c r="AA1533" s="34"/>
      <c r="AB1533" s="45"/>
      <c r="AC1533" s="34"/>
      <c r="AD1533" s="45"/>
      <c r="AE1533" s="34"/>
      <c r="AF1533" s="48" t="str">
        <f t="shared" si="738"/>
        <v/>
      </c>
      <c r="AG1533" s="34"/>
      <c r="AH1533" s="48" t="str">
        <f t="shared" si="739"/>
        <v/>
      </c>
      <c r="AJ1533" s="48" t="str">
        <f t="shared" si="754"/>
        <v/>
      </c>
      <c r="AK1533" s="34"/>
      <c r="AL1533" s="47" t="str">
        <f t="shared" si="740"/>
        <v/>
      </c>
      <c r="AM1533" s="34"/>
      <c r="AN1533" s="47" t="str">
        <f t="shared" si="741"/>
        <v/>
      </c>
      <c r="AP1533" s="36">
        <f t="shared" si="755"/>
        <v>0</v>
      </c>
      <c r="AQ1533" s="36">
        <f t="shared" si="742"/>
        <v>0</v>
      </c>
      <c r="AR1533" s="36">
        <f t="shared" si="743"/>
        <v>0</v>
      </c>
      <c r="AS1533" s="36">
        <f t="shared" si="744"/>
        <v>0</v>
      </c>
      <c r="AT1533" s="36">
        <f t="shared" si="745"/>
        <v>0</v>
      </c>
      <c r="AU1533" s="36">
        <f t="shared" si="746"/>
        <v>0</v>
      </c>
      <c r="AV1533" s="36">
        <f t="shared" si="756"/>
        <v>0</v>
      </c>
      <c r="AW1533" s="36">
        <f t="shared" si="757"/>
        <v>0</v>
      </c>
      <c r="AX1533" s="36">
        <f t="shared" si="747"/>
        <v>0</v>
      </c>
      <c r="AY1533" s="36">
        <f t="shared" si="758"/>
        <v>0</v>
      </c>
      <c r="AZ1533" s="36">
        <f t="shared" si="759"/>
        <v>0</v>
      </c>
      <c r="BA1533" s="36">
        <f t="shared" si="748"/>
        <v>0</v>
      </c>
      <c r="BB1533" s="36">
        <f t="shared" si="749"/>
        <v>0</v>
      </c>
      <c r="BC1533" s="36">
        <f t="shared" si="750"/>
        <v>0</v>
      </c>
      <c r="BD1533" s="36">
        <f t="shared" si="751"/>
        <v>0</v>
      </c>
      <c r="BE1533" s="36">
        <f t="shared" si="752"/>
        <v>0</v>
      </c>
      <c r="BF1533" s="36">
        <f t="shared" si="760"/>
        <v>1533</v>
      </c>
      <c r="BG1533" s="36">
        <f t="shared" si="761"/>
        <v>0</v>
      </c>
      <c r="BH1533" s="36">
        <f t="shared" si="762"/>
        <v>0</v>
      </c>
      <c r="BI1533" s="36">
        <f t="shared" si="763"/>
        <v>0</v>
      </c>
      <c r="BJ1533" s="29">
        <f t="shared" si="753"/>
        <v>0</v>
      </c>
      <c r="BK1533" s="29">
        <f t="shared" si="764"/>
        <v>0</v>
      </c>
      <c r="BL1533" s="29">
        <f t="shared" si="765"/>
        <v>0</v>
      </c>
      <c r="BM1533" s="29">
        <f t="shared" si="766"/>
        <v>0</v>
      </c>
      <c r="BN1533" s="36">
        <f t="shared" si="767"/>
        <v>0</v>
      </c>
      <c r="BQ1533" s="29">
        <f t="shared" si="768"/>
        <v>0</v>
      </c>
    </row>
    <row r="1534" spans="2:69" s="35" customFormat="1" ht="30" customHeight="1" x14ac:dyDescent="0.15">
      <c r="B1534" s="31"/>
      <c r="C1534" s="32"/>
      <c r="D1534" s="71"/>
      <c r="E1534" s="72"/>
      <c r="F1534" s="72"/>
      <c r="G1534" s="72"/>
      <c r="H1534" s="72"/>
      <c r="I1534" s="72"/>
      <c r="J1534" s="72"/>
      <c r="K1534" s="72"/>
      <c r="L1534" s="72"/>
      <c r="M1534" s="72"/>
      <c r="N1534" s="73"/>
      <c r="O1534" s="33"/>
      <c r="P1534" s="31"/>
      <c r="Q1534" s="34"/>
      <c r="R1534" s="45"/>
      <c r="S1534" s="34"/>
      <c r="T1534" s="45"/>
      <c r="U1534" s="34"/>
      <c r="V1534" s="45"/>
      <c r="W1534" s="46"/>
      <c r="X1534" s="47" t="str">
        <f t="shared" si="737"/>
        <v/>
      </c>
      <c r="Y1534" s="34"/>
      <c r="Z1534" s="45"/>
      <c r="AA1534" s="34"/>
      <c r="AB1534" s="45"/>
      <c r="AC1534" s="34"/>
      <c r="AD1534" s="45"/>
      <c r="AE1534" s="34"/>
      <c r="AF1534" s="48" t="str">
        <f t="shared" si="738"/>
        <v/>
      </c>
      <c r="AG1534" s="34"/>
      <c r="AH1534" s="48" t="str">
        <f t="shared" si="739"/>
        <v/>
      </c>
      <c r="AJ1534" s="48" t="str">
        <f t="shared" si="754"/>
        <v/>
      </c>
      <c r="AK1534" s="34"/>
      <c r="AL1534" s="47" t="str">
        <f t="shared" si="740"/>
        <v/>
      </c>
      <c r="AM1534" s="34"/>
      <c r="AN1534" s="47" t="str">
        <f t="shared" si="741"/>
        <v/>
      </c>
      <c r="AP1534" s="36">
        <f t="shared" si="755"/>
        <v>0</v>
      </c>
      <c r="AQ1534" s="36">
        <f t="shared" si="742"/>
        <v>0</v>
      </c>
      <c r="AR1534" s="36">
        <f t="shared" si="743"/>
        <v>0</v>
      </c>
      <c r="AS1534" s="36">
        <f t="shared" si="744"/>
        <v>0</v>
      </c>
      <c r="AT1534" s="36">
        <f t="shared" si="745"/>
        <v>0</v>
      </c>
      <c r="AU1534" s="36">
        <f t="shared" si="746"/>
        <v>0</v>
      </c>
      <c r="AV1534" s="36">
        <f t="shared" si="756"/>
        <v>0</v>
      </c>
      <c r="AW1534" s="36">
        <f t="shared" si="757"/>
        <v>0</v>
      </c>
      <c r="AX1534" s="36">
        <f t="shared" si="747"/>
        <v>0</v>
      </c>
      <c r="AY1534" s="36">
        <f t="shared" si="758"/>
        <v>0</v>
      </c>
      <c r="AZ1534" s="36">
        <f t="shared" si="759"/>
        <v>0</v>
      </c>
      <c r="BA1534" s="36">
        <f t="shared" si="748"/>
        <v>0</v>
      </c>
      <c r="BB1534" s="36">
        <f t="shared" si="749"/>
        <v>0</v>
      </c>
      <c r="BC1534" s="36">
        <f t="shared" si="750"/>
        <v>0</v>
      </c>
      <c r="BD1534" s="36">
        <f t="shared" si="751"/>
        <v>0</v>
      </c>
      <c r="BE1534" s="36">
        <f t="shared" si="752"/>
        <v>0</v>
      </c>
      <c r="BF1534" s="36">
        <f t="shared" si="760"/>
        <v>1534</v>
      </c>
      <c r="BG1534" s="36">
        <f t="shared" si="761"/>
        <v>0</v>
      </c>
      <c r="BH1534" s="36">
        <f t="shared" si="762"/>
        <v>0</v>
      </c>
      <c r="BI1534" s="36">
        <f t="shared" si="763"/>
        <v>0</v>
      </c>
      <c r="BJ1534" s="29">
        <f t="shared" si="753"/>
        <v>0</v>
      </c>
      <c r="BK1534" s="29">
        <f t="shared" si="764"/>
        <v>0</v>
      </c>
      <c r="BL1534" s="29">
        <f t="shared" si="765"/>
        <v>0</v>
      </c>
      <c r="BM1534" s="29">
        <f t="shared" si="766"/>
        <v>0</v>
      </c>
      <c r="BN1534" s="36">
        <f t="shared" si="767"/>
        <v>0</v>
      </c>
      <c r="BQ1534" s="29">
        <f t="shared" si="768"/>
        <v>0</v>
      </c>
    </row>
    <row r="1535" spans="2:69" s="35" customFormat="1" ht="30" customHeight="1" x14ac:dyDescent="0.15">
      <c r="B1535" s="31"/>
      <c r="C1535" s="32"/>
      <c r="D1535" s="71"/>
      <c r="E1535" s="72"/>
      <c r="F1535" s="72"/>
      <c r="G1535" s="72"/>
      <c r="H1535" s="72"/>
      <c r="I1535" s="72"/>
      <c r="J1535" s="72"/>
      <c r="K1535" s="72"/>
      <c r="L1535" s="72"/>
      <c r="M1535" s="72"/>
      <c r="N1535" s="73"/>
      <c r="O1535" s="33"/>
      <c r="P1535" s="31"/>
      <c r="Q1535" s="34"/>
      <c r="R1535" s="45"/>
      <c r="S1535" s="34"/>
      <c r="T1535" s="45"/>
      <c r="U1535" s="34"/>
      <c r="V1535" s="45"/>
      <c r="W1535" s="46"/>
      <c r="X1535" s="47" t="str">
        <f t="shared" si="737"/>
        <v/>
      </c>
      <c r="Y1535" s="34"/>
      <c r="Z1535" s="45"/>
      <c r="AA1535" s="34"/>
      <c r="AB1535" s="45"/>
      <c r="AC1535" s="34"/>
      <c r="AD1535" s="45"/>
      <c r="AE1535" s="34"/>
      <c r="AF1535" s="48" t="str">
        <f t="shared" si="738"/>
        <v/>
      </c>
      <c r="AG1535" s="34"/>
      <c r="AH1535" s="48" t="str">
        <f t="shared" si="739"/>
        <v/>
      </c>
      <c r="AJ1535" s="48" t="str">
        <f t="shared" si="754"/>
        <v/>
      </c>
      <c r="AK1535" s="34"/>
      <c r="AL1535" s="47" t="str">
        <f t="shared" si="740"/>
        <v/>
      </c>
      <c r="AM1535" s="34"/>
      <c r="AN1535" s="47" t="str">
        <f t="shared" si="741"/>
        <v/>
      </c>
      <c r="AP1535" s="36">
        <f t="shared" si="755"/>
        <v>0</v>
      </c>
      <c r="AQ1535" s="36">
        <f t="shared" si="742"/>
        <v>0</v>
      </c>
      <c r="AR1535" s="36">
        <f t="shared" si="743"/>
        <v>0</v>
      </c>
      <c r="AS1535" s="36">
        <f t="shared" si="744"/>
        <v>0</v>
      </c>
      <c r="AT1535" s="36">
        <f t="shared" si="745"/>
        <v>0</v>
      </c>
      <c r="AU1535" s="36">
        <f t="shared" si="746"/>
        <v>0</v>
      </c>
      <c r="AV1535" s="36">
        <f t="shared" si="756"/>
        <v>0</v>
      </c>
      <c r="AW1535" s="36">
        <f t="shared" si="757"/>
        <v>0</v>
      </c>
      <c r="AX1535" s="36">
        <f t="shared" si="747"/>
        <v>0</v>
      </c>
      <c r="AY1535" s="36">
        <f t="shared" si="758"/>
        <v>0</v>
      </c>
      <c r="AZ1535" s="36">
        <f t="shared" si="759"/>
        <v>0</v>
      </c>
      <c r="BA1535" s="36">
        <f t="shared" si="748"/>
        <v>0</v>
      </c>
      <c r="BB1535" s="36">
        <f t="shared" si="749"/>
        <v>0</v>
      </c>
      <c r="BC1535" s="36">
        <f t="shared" si="750"/>
        <v>0</v>
      </c>
      <c r="BD1535" s="36">
        <f t="shared" si="751"/>
        <v>0</v>
      </c>
      <c r="BE1535" s="36">
        <f t="shared" si="752"/>
        <v>0</v>
      </c>
      <c r="BF1535" s="36">
        <f t="shared" si="760"/>
        <v>1535</v>
      </c>
      <c r="BG1535" s="36">
        <f t="shared" si="761"/>
        <v>0</v>
      </c>
      <c r="BH1535" s="36">
        <f t="shared" si="762"/>
        <v>0</v>
      </c>
      <c r="BI1535" s="36">
        <f t="shared" si="763"/>
        <v>0</v>
      </c>
      <c r="BJ1535" s="29">
        <f t="shared" si="753"/>
        <v>0</v>
      </c>
      <c r="BK1535" s="29">
        <f t="shared" si="764"/>
        <v>0</v>
      </c>
      <c r="BL1535" s="29">
        <f t="shared" si="765"/>
        <v>0</v>
      </c>
      <c r="BM1535" s="29">
        <f t="shared" si="766"/>
        <v>0</v>
      </c>
      <c r="BN1535" s="36">
        <f t="shared" si="767"/>
        <v>0</v>
      </c>
      <c r="BQ1535" s="29">
        <f t="shared" si="768"/>
        <v>0</v>
      </c>
    </row>
    <row r="1536" spans="2:69" s="35" customFormat="1" ht="30" customHeight="1" x14ac:dyDescent="0.15">
      <c r="B1536" s="31"/>
      <c r="C1536" s="32"/>
      <c r="D1536" s="71"/>
      <c r="E1536" s="72"/>
      <c r="F1536" s="72"/>
      <c r="G1536" s="72"/>
      <c r="H1536" s="72"/>
      <c r="I1536" s="72"/>
      <c r="J1536" s="72"/>
      <c r="K1536" s="72"/>
      <c r="L1536" s="72"/>
      <c r="M1536" s="72"/>
      <c r="N1536" s="73"/>
      <c r="O1536" s="33"/>
      <c r="P1536" s="31"/>
      <c r="Q1536" s="34"/>
      <c r="R1536" s="45"/>
      <c r="S1536" s="34"/>
      <c r="T1536" s="45"/>
      <c r="U1536" s="34"/>
      <c r="V1536" s="45"/>
      <c r="W1536" s="46"/>
      <c r="X1536" s="47" t="str">
        <f t="shared" si="737"/>
        <v/>
      </c>
      <c r="Y1536" s="34"/>
      <c r="Z1536" s="45"/>
      <c r="AA1536" s="34"/>
      <c r="AB1536" s="45"/>
      <c r="AC1536" s="34"/>
      <c r="AD1536" s="45"/>
      <c r="AE1536" s="34"/>
      <c r="AF1536" s="48" t="str">
        <f t="shared" si="738"/>
        <v/>
      </c>
      <c r="AG1536" s="34"/>
      <c r="AH1536" s="48" t="str">
        <f t="shared" si="739"/>
        <v/>
      </c>
      <c r="AJ1536" s="48" t="str">
        <f t="shared" si="754"/>
        <v/>
      </c>
      <c r="AK1536" s="34"/>
      <c r="AL1536" s="47" t="str">
        <f t="shared" si="740"/>
        <v/>
      </c>
      <c r="AM1536" s="34"/>
      <c r="AN1536" s="47" t="str">
        <f t="shared" si="741"/>
        <v/>
      </c>
      <c r="AP1536" s="36">
        <f t="shared" si="755"/>
        <v>0</v>
      </c>
      <c r="AQ1536" s="36">
        <f t="shared" si="742"/>
        <v>0</v>
      </c>
      <c r="AR1536" s="36">
        <f t="shared" si="743"/>
        <v>0</v>
      </c>
      <c r="AS1536" s="36">
        <f t="shared" si="744"/>
        <v>0</v>
      </c>
      <c r="AT1536" s="36">
        <f t="shared" si="745"/>
        <v>0</v>
      </c>
      <c r="AU1536" s="36">
        <f t="shared" si="746"/>
        <v>0</v>
      </c>
      <c r="AV1536" s="36">
        <f t="shared" si="756"/>
        <v>0</v>
      </c>
      <c r="AW1536" s="36">
        <f t="shared" si="757"/>
        <v>0</v>
      </c>
      <c r="AX1536" s="36">
        <f t="shared" si="747"/>
        <v>0</v>
      </c>
      <c r="AY1536" s="36">
        <f t="shared" si="758"/>
        <v>0</v>
      </c>
      <c r="AZ1536" s="36">
        <f t="shared" si="759"/>
        <v>0</v>
      </c>
      <c r="BA1536" s="36">
        <f t="shared" si="748"/>
        <v>0</v>
      </c>
      <c r="BB1536" s="36">
        <f t="shared" si="749"/>
        <v>0</v>
      </c>
      <c r="BC1536" s="36">
        <f t="shared" si="750"/>
        <v>0</v>
      </c>
      <c r="BD1536" s="36">
        <f t="shared" si="751"/>
        <v>0</v>
      </c>
      <c r="BE1536" s="36">
        <f t="shared" si="752"/>
        <v>0</v>
      </c>
      <c r="BF1536" s="36">
        <f t="shared" si="760"/>
        <v>1536</v>
      </c>
      <c r="BG1536" s="36">
        <f t="shared" si="761"/>
        <v>0</v>
      </c>
      <c r="BH1536" s="36">
        <f t="shared" si="762"/>
        <v>0</v>
      </c>
      <c r="BI1536" s="36">
        <f t="shared" si="763"/>
        <v>0</v>
      </c>
      <c r="BJ1536" s="29">
        <f t="shared" si="753"/>
        <v>0</v>
      </c>
      <c r="BK1536" s="29">
        <f t="shared" si="764"/>
        <v>0</v>
      </c>
      <c r="BL1536" s="29">
        <f t="shared" si="765"/>
        <v>0</v>
      </c>
      <c r="BM1536" s="29">
        <f t="shared" si="766"/>
        <v>0</v>
      </c>
      <c r="BN1536" s="36">
        <f t="shared" si="767"/>
        <v>0</v>
      </c>
      <c r="BQ1536" s="29">
        <f t="shared" si="768"/>
        <v>0</v>
      </c>
    </row>
    <row r="1537" spans="2:69" s="35" customFormat="1" ht="30" customHeight="1" x14ac:dyDescent="0.15">
      <c r="B1537" s="31"/>
      <c r="C1537" s="32"/>
      <c r="D1537" s="71"/>
      <c r="E1537" s="72"/>
      <c r="F1537" s="72"/>
      <c r="G1537" s="72"/>
      <c r="H1537" s="72"/>
      <c r="I1537" s="72"/>
      <c r="J1537" s="72"/>
      <c r="K1537" s="72"/>
      <c r="L1537" s="72"/>
      <c r="M1537" s="72"/>
      <c r="N1537" s="73"/>
      <c r="O1537" s="33"/>
      <c r="P1537" s="31"/>
      <c r="Q1537" s="34"/>
      <c r="R1537" s="45"/>
      <c r="S1537" s="34"/>
      <c r="T1537" s="45"/>
      <c r="U1537" s="34"/>
      <c r="V1537" s="45"/>
      <c r="W1537" s="46"/>
      <c r="X1537" s="47" t="str">
        <f t="shared" si="737"/>
        <v/>
      </c>
      <c r="Y1537" s="34"/>
      <c r="Z1537" s="45"/>
      <c r="AA1537" s="34"/>
      <c r="AB1537" s="45"/>
      <c r="AC1537" s="34"/>
      <c r="AD1537" s="45"/>
      <c r="AE1537" s="34"/>
      <c r="AF1537" s="48" t="str">
        <f t="shared" si="738"/>
        <v/>
      </c>
      <c r="AG1537" s="34"/>
      <c r="AH1537" s="48" t="str">
        <f t="shared" si="739"/>
        <v/>
      </c>
      <c r="AJ1537" s="48" t="str">
        <f t="shared" si="754"/>
        <v/>
      </c>
      <c r="AK1537" s="34"/>
      <c r="AL1537" s="47" t="str">
        <f t="shared" si="740"/>
        <v/>
      </c>
      <c r="AM1537" s="34"/>
      <c r="AN1537" s="47" t="str">
        <f t="shared" si="741"/>
        <v/>
      </c>
      <c r="AP1537" s="36">
        <f t="shared" si="755"/>
        <v>0</v>
      </c>
      <c r="AQ1537" s="36">
        <f t="shared" si="742"/>
        <v>0</v>
      </c>
      <c r="AR1537" s="36">
        <f t="shared" si="743"/>
        <v>0</v>
      </c>
      <c r="AS1537" s="36">
        <f t="shared" si="744"/>
        <v>0</v>
      </c>
      <c r="AT1537" s="36">
        <f t="shared" si="745"/>
        <v>0</v>
      </c>
      <c r="AU1537" s="36">
        <f t="shared" si="746"/>
        <v>0</v>
      </c>
      <c r="AV1537" s="36">
        <f t="shared" si="756"/>
        <v>0</v>
      </c>
      <c r="AW1537" s="36">
        <f t="shared" si="757"/>
        <v>0</v>
      </c>
      <c r="AX1537" s="36">
        <f t="shared" si="747"/>
        <v>0</v>
      </c>
      <c r="AY1537" s="36">
        <f t="shared" si="758"/>
        <v>0</v>
      </c>
      <c r="AZ1537" s="36">
        <f t="shared" si="759"/>
        <v>0</v>
      </c>
      <c r="BA1537" s="36">
        <f t="shared" si="748"/>
        <v>0</v>
      </c>
      <c r="BB1537" s="36">
        <f t="shared" si="749"/>
        <v>0</v>
      </c>
      <c r="BC1537" s="36">
        <f t="shared" si="750"/>
        <v>0</v>
      </c>
      <c r="BD1537" s="36">
        <f t="shared" si="751"/>
        <v>0</v>
      </c>
      <c r="BE1537" s="36">
        <f t="shared" si="752"/>
        <v>0</v>
      </c>
      <c r="BF1537" s="36">
        <f t="shared" si="760"/>
        <v>1537</v>
      </c>
      <c r="BG1537" s="36">
        <f t="shared" si="761"/>
        <v>0</v>
      </c>
      <c r="BH1537" s="36">
        <f t="shared" si="762"/>
        <v>0</v>
      </c>
      <c r="BI1537" s="36">
        <f t="shared" si="763"/>
        <v>0</v>
      </c>
      <c r="BJ1537" s="29">
        <f t="shared" si="753"/>
        <v>0</v>
      </c>
      <c r="BK1537" s="29">
        <f t="shared" si="764"/>
        <v>0</v>
      </c>
      <c r="BL1537" s="29">
        <f t="shared" si="765"/>
        <v>0</v>
      </c>
      <c r="BM1537" s="29">
        <f t="shared" si="766"/>
        <v>0</v>
      </c>
      <c r="BN1537" s="36">
        <f t="shared" si="767"/>
        <v>0</v>
      </c>
      <c r="BQ1537" s="29">
        <f t="shared" si="768"/>
        <v>0</v>
      </c>
    </row>
    <row r="1538" spans="2:69" s="35" customFormat="1" ht="30" customHeight="1" x14ac:dyDescent="0.15">
      <c r="B1538" s="31"/>
      <c r="C1538" s="32"/>
      <c r="D1538" s="71"/>
      <c r="E1538" s="72"/>
      <c r="F1538" s="72"/>
      <c r="G1538" s="72"/>
      <c r="H1538" s="72"/>
      <c r="I1538" s="72"/>
      <c r="J1538" s="72"/>
      <c r="K1538" s="72"/>
      <c r="L1538" s="72"/>
      <c r="M1538" s="72"/>
      <c r="N1538" s="73"/>
      <c r="O1538" s="33"/>
      <c r="P1538" s="31"/>
      <c r="Q1538" s="34"/>
      <c r="R1538" s="45"/>
      <c r="S1538" s="34"/>
      <c r="T1538" s="45"/>
      <c r="U1538" s="34"/>
      <c r="V1538" s="45"/>
      <c r="W1538" s="46"/>
      <c r="X1538" s="47" t="str">
        <f t="shared" si="737"/>
        <v/>
      </c>
      <c r="Y1538" s="34"/>
      <c r="Z1538" s="45"/>
      <c r="AA1538" s="34"/>
      <c r="AB1538" s="45"/>
      <c r="AC1538" s="34"/>
      <c r="AD1538" s="45"/>
      <c r="AE1538" s="34"/>
      <c r="AF1538" s="48" t="str">
        <f t="shared" si="738"/>
        <v/>
      </c>
      <c r="AG1538" s="34"/>
      <c r="AH1538" s="48" t="str">
        <f t="shared" si="739"/>
        <v/>
      </c>
      <c r="AJ1538" s="48" t="str">
        <f t="shared" si="754"/>
        <v/>
      </c>
      <c r="AK1538" s="34"/>
      <c r="AL1538" s="47" t="str">
        <f t="shared" si="740"/>
        <v/>
      </c>
      <c r="AM1538" s="34"/>
      <c r="AN1538" s="47" t="str">
        <f t="shared" si="741"/>
        <v/>
      </c>
      <c r="AP1538" s="36">
        <f t="shared" si="755"/>
        <v>0</v>
      </c>
      <c r="AQ1538" s="36">
        <f t="shared" si="742"/>
        <v>0</v>
      </c>
      <c r="AR1538" s="36">
        <f t="shared" si="743"/>
        <v>0</v>
      </c>
      <c r="AS1538" s="36">
        <f t="shared" si="744"/>
        <v>0</v>
      </c>
      <c r="AT1538" s="36">
        <f t="shared" si="745"/>
        <v>0</v>
      </c>
      <c r="AU1538" s="36">
        <f t="shared" si="746"/>
        <v>0</v>
      </c>
      <c r="AV1538" s="36">
        <f t="shared" si="756"/>
        <v>0</v>
      </c>
      <c r="AW1538" s="36">
        <f t="shared" si="757"/>
        <v>0</v>
      </c>
      <c r="AX1538" s="36">
        <f t="shared" si="747"/>
        <v>0</v>
      </c>
      <c r="AY1538" s="36">
        <f t="shared" si="758"/>
        <v>0</v>
      </c>
      <c r="AZ1538" s="36">
        <f t="shared" si="759"/>
        <v>0</v>
      </c>
      <c r="BA1538" s="36">
        <f t="shared" si="748"/>
        <v>0</v>
      </c>
      <c r="BB1538" s="36">
        <f t="shared" si="749"/>
        <v>0</v>
      </c>
      <c r="BC1538" s="36">
        <f t="shared" si="750"/>
        <v>0</v>
      </c>
      <c r="BD1538" s="36">
        <f t="shared" si="751"/>
        <v>0</v>
      </c>
      <c r="BE1538" s="36">
        <f t="shared" si="752"/>
        <v>0</v>
      </c>
      <c r="BF1538" s="36">
        <f t="shared" si="760"/>
        <v>1538</v>
      </c>
      <c r="BG1538" s="36">
        <f t="shared" si="761"/>
        <v>0</v>
      </c>
      <c r="BH1538" s="36">
        <f t="shared" si="762"/>
        <v>0</v>
      </c>
      <c r="BI1538" s="36">
        <f t="shared" si="763"/>
        <v>0</v>
      </c>
      <c r="BJ1538" s="29">
        <f t="shared" si="753"/>
        <v>0</v>
      </c>
      <c r="BK1538" s="29">
        <f t="shared" si="764"/>
        <v>0</v>
      </c>
      <c r="BL1538" s="29">
        <f t="shared" si="765"/>
        <v>0</v>
      </c>
      <c r="BM1538" s="29">
        <f t="shared" si="766"/>
        <v>0</v>
      </c>
      <c r="BN1538" s="36">
        <f t="shared" si="767"/>
        <v>0</v>
      </c>
      <c r="BQ1538" s="29">
        <f t="shared" si="768"/>
        <v>0</v>
      </c>
    </row>
    <row r="1539" spans="2:69" s="35" customFormat="1" ht="30" customHeight="1" x14ac:dyDescent="0.15">
      <c r="B1539" s="31"/>
      <c r="C1539" s="32"/>
      <c r="D1539" s="71"/>
      <c r="E1539" s="72"/>
      <c r="F1539" s="72"/>
      <c r="G1539" s="72"/>
      <c r="H1539" s="72"/>
      <c r="I1539" s="72"/>
      <c r="J1539" s="72"/>
      <c r="K1539" s="72"/>
      <c r="L1539" s="72"/>
      <c r="M1539" s="72"/>
      <c r="N1539" s="73"/>
      <c r="O1539" s="33"/>
      <c r="P1539" s="31"/>
      <c r="Q1539" s="34"/>
      <c r="R1539" s="45"/>
      <c r="S1539" s="34"/>
      <c r="T1539" s="45"/>
      <c r="U1539" s="34"/>
      <c r="V1539" s="45"/>
      <c r="W1539" s="46"/>
      <c r="X1539" s="47" t="str">
        <f t="shared" si="737"/>
        <v/>
      </c>
      <c r="Y1539" s="34"/>
      <c r="Z1539" s="45"/>
      <c r="AA1539" s="34"/>
      <c r="AB1539" s="45"/>
      <c r="AC1539" s="34"/>
      <c r="AD1539" s="45"/>
      <c r="AE1539" s="34"/>
      <c r="AF1539" s="48" t="str">
        <f t="shared" si="738"/>
        <v/>
      </c>
      <c r="AG1539" s="34"/>
      <c r="AH1539" s="48" t="str">
        <f t="shared" si="739"/>
        <v/>
      </c>
      <c r="AJ1539" s="48" t="str">
        <f t="shared" si="754"/>
        <v/>
      </c>
      <c r="AK1539" s="34"/>
      <c r="AL1539" s="47" t="str">
        <f t="shared" si="740"/>
        <v/>
      </c>
      <c r="AM1539" s="34"/>
      <c r="AN1539" s="47" t="str">
        <f t="shared" si="741"/>
        <v/>
      </c>
      <c r="AP1539" s="36">
        <f t="shared" si="755"/>
        <v>0</v>
      </c>
      <c r="AQ1539" s="36">
        <f t="shared" si="742"/>
        <v>0</v>
      </c>
      <c r="AR1539" s="36">
        <f t="shared" si="743"/>
        <v>0</v>
      </c>
      <c r="AS1539" s="36">
        <f t="shared" si="744"/>
        <v>0</v>
      </c>
      <c r="AT1539" s="36">
        <f t="shared" si="745"/>
        <v>0</v>
      </c>
      <c r="AU1539" s="36">
        <f t="shared" si="746"/>
        <v>0</v>
      </c>
      <c r="AV1539" s="36">
        <f t="shared" si="756"/>
        <v>0</v>
      </c>
      <c r="AW1539" s="36">
        <f t="shared" si="757"/>
        <v>0</v>
      </c>
      <c r="AX1539" s="36">
        <f t="shared" si="747"/>
        <v>0</v>
      </c>
      <c r="AY1539" s="36">
        <f t="shared" si="758"/>
        <v>0</v>
      </c>
      <c r="AZ1539" s="36">
        <f t="shared" si="759"/>
        <v>0</v>
      </c>
      <c r="BA1539" s="36">
        <f t="shared" si="748"/>
        <v>0</v>
      </c>
      <c r="BB1539" s="36">
        <f t="shared" si="749"/>
        <v>0</v>
      </c>
      <c r="BC1539" s="36">
        <f t="shared" si="750"/>
        <v>0</v>
      </c>
      <c r="BD1539" s="36">
        <f t="shared" si="751"/>
        <v>0</v>
      </c>
      <c r="BE1539" s="36">
        <f t="shared" si="752"/>
        <v>0</v>
      </c>
      <c r="BF1539" s="36">
        <f t="shared" si="760"/>
        <v>1539</v>
      </c>
      <c r="BG1539" s="36">
        <f t="shared" si="761"/>
        <v>0</v>
      </c>
      <c r="BH1539" s="36">
        <f t="shared" si="762"/>
        <v>0</v>
      </c>
      <c r="BI1539" s="36">
        <f t="shared" si="763"/>
        <v>0</v>
      </c>
      <c r="BJ1539" s="29">
        <f t="shared" si="753"/>
        <v>0</v>
      </c>
      <c r="BK1539" s="29">
        <f t="shared" si="764"/>
        <v>0</v>
      </c>
      <c r="BL1539" s="29">
        <f t="shared" si="765"/>
        <v>0</v>
      </c>
      <c r="BM1539" s="29">
        <f t="shared" si="766"/>
        <v>0</v>
      </c>
      <c r="BN1539" s="36">
        <f t="shared" si="767"/>
        <v>0</v>
      </c>
      <c r="BQ1539" s="29">
        <f t="shared" si="768"/>
        <v>0</v>
      </c>
    </row>
    <row r="1540" spans="2:69" s="35" customFormat="1" ht="30" customHeight="1" x14ac:dyDescent="0.15">
      <c r="B1540" s="31"/>
      <c r="C1540" s="32"/>
      <c r="D1540" s="71"/>
      <c r="E1540" s="72"/>
      <c r="F1540" s="72"/>
      <c r="G1540" s="72"/>
      <c r="H1540" s="72"/>
      <c r="I1540" s="72"/>
      <c r="J1540" s="72"/>
      <c r="K1540" s="72"/>
      <c r="L1540" s="72"/>
      <c r="M1540" s="72"/>
      <c r="N1540" s="73"/>
      <c r="O1540" s="33"/>
      <c r="P1540" s="31"/>
      <c r="Q1540" s="34"/>
      <c r="R1540" s="45"/>
      <c r="S1540" s="34"/>
      <c r="T1540" s="45"/>
      <c r="U1540" s="34"/>
      <c r="V1540" s="45"/>
      <c r="W1540" s="46"/>
      <c r="X1540" s="47" t="str">
        <f t="shared" si="737"/>
        <v/>
      </c>
      <c r="Y1540" s="34"/>
      <c r="Z1540" s="45"/>
      <c r="AA1540" s="34"/>
      <c r="AB1540" s="45"/>
      <c r="AC1540" s="34"/>
      <c r="AD1540" s="45"/>
      <c r="AE1540" s="34"/>
      <c r="AF1540" s="48" t="str">
        <f t="shared" si="738"/>
        <v/>
      </c>
      <c r="AG1540" s="34"/>
      <c r="AH1540" s="48" t="str">
        <f t="shared" si="739"/>
        <v/>
      </c>
      <c r="AJ1540" s="48" t="str">
        <f t="shared" si="754"/>
        <v/>
      </c>
      <c r="AK1540" s="34"/>
      <c r="AL1540" s="47" t="str">
        <f t="shared" si="740"/>
        <v/>
      </c>
      <c r="AM1540" s="34"/>
      <c r="AN1540" s="47" t="str">
        <f t="shared" si="741"/>
        <v/>
      </c>
      <c r="AP1540" s="36">
        <f t="shared" si="755"/>
        <v>0</v>
      </c>
      <c r="AQ1540" s="36">
        <f t="shared" si="742"/>
        <v>0</v>
      </c>
      <c r="AR1540" s="36">
        <f t="shared" si="743"/>
        <v>0</v>
      </c>
      <c r="AS1540" s="36">
        <f t="shared" si="744"/>
        <v>0</v>
      </c>
      <c r="AT1540" s="36">
        <f t="shared" si="745"/>
        <v>0</v>
      </c>
      <c r="AU1540" s="36">
        <f t="shared" si="746"/>
        <v>0</v>
      </c>
      <c r="AV1540" s="36">
        <f t="shared" si="756"/>
        <v>0</v>
      </c>
      <c r="AW1540" s="36">
        <f t="shared" si="757"/>
        <v>0</v>
      </c>
      <c r="AX1540" s="36">
        <f t="shared" si="747"/>
        <v>0</v>
      </c>
      <c r="AY1540" s="36">
        <f t="shared" si="758"/>
        <v>0</v>
      </c>
      <c r="AZ1540" s="36">
        <f t="shared" si="759"/>
        <v>0</v>
      </c>
      <c r="BA1540" s="36">
        <f t="shared" si="748"/>
        <v>0</v>
      </c>
      <c r="BB1540" s="36">
        <f t="shared" si="749"/>
        <v>0</v>
      </c>
      <c r="BC1540" s="36">
        <f t="shared" si="750"/>
        <v>0</v>
      </c>
      <c r="BD1540" s="36">
        <f t="shared" si="751"/>
        <v>0</v>
      </c>
      <c r="BE1540" s="36">
        <f t="shared" si="752"/>
        <v>0</v>
      </c>
      <c r="BF1540" s="36">
        <f t="shared" si="760"/>
        <v>1540</v>
      </c>
      <c r="BG1540" s="36">
        <f t="shared" si="761"/>
        <v>0</v>
      </c>
      <c r="BH1540" s="36">
        <f t="shared" si="762"/>
        <v>0</v>
      </c>
      <c r="BI1540" s="36">
        <f t="shared" si="763"/>
        <v>0</v>
      </c>
      <c r="BJ1540" s="29">
        <f t="shared" si="753"/>
        <v>0</v>
      </c>
      <c r="BK1540" s="29">
        <f t="shared" si="764"/>
        <v>0</v>
      </c>
      <c r="BL1540" s="29">
        <f t="shared" si="765"/>
        <v>0</v>
      </c>
      <c r="BM1540" s="29">
        <f t="shared" si="766"/>
        <v>0</v>
      </c>
      <c r="BN1540" s="36">
        <f t="shared" si="767"/>
        <v>0</v>
      </c>
      <c r="BQ1540" s="29">
        <f t="shared" si="768"/>
        <v>0</v>
      </c>
    </row>
    <row r="1541" spans="2:69" s="35" customFormat="1" ht="30" customHeight="1" x14ac:dyDescent="0.15">
      <c r="B1541" s="31"/>
      <c r="C1541" s="32"/>
      <c r="D1541" s="71"/>
      <c r="E1541" s="72"/>
      <c r="F1541" s="72"/>
      <c r="G1541" s="72"/>
      <c r="H1541" s="72"/>
      <c r="I1541" s="72"/>
      <c r="J1541" s="72"/>
      <c r="K1541" s="72"/>
      <c r="L1541" s="72"/>
      <c r="M1541" s="72"/>
      <c r="N1541" s="73"/>
      <c r="O1541" s="33"/>
      <c r="P1541" s="31"/>
      <c r="Q1541" s="34"/>
      <c r="R1541" s="45"/>
      <c r="S1541" s="34"/>
      <c r="T1541" s="45"/>
      <c r="U1541" s="34"/>
      <c r="V1541" s="45"/>
      <c r="W1541" s="46"/>
      <c r="X1541" s="47" t="str">
        <f t="shared" si="737"/>
        <v/>
      </c>
      <c r="Y1541" s="34"/>
      <c r="Z1541" s="45"/>
      <c r="AA1541" s="34"/>
      <c r="AB1541" s="45"/>
      <c r="AC1541" s="34"/>
      <c r="AD1541" s="45"/>
      <c r="AE1541" s="34"/>
      <c r="AF1541" s="48" t="str">
        <f t="shared" si="738"/>
        <v/>
      </c>
      <c r="AG1541" s="34"/>
      <c r="AH1541" s="48" t="str">
        <f t="shared" si="739"/>
        <v/>
      </c>
      <c r="AJ1541" s="48" t="str">
        <f t="shared" si="754"/>
        <v/>
      </c>
      <c r="AK1541" s="34"/>
      <c r="AL1541" s="47" t="str">
        <f t="shared" si="740"/>
        <v/>
      </c>
      <c r="AM1541" s="34"/>
      <c r="AN1541" s="47" t="str">
        <f t="shared" si="741"/>
        <v/>
      </c>
      <c r="AP1541" s="36">
        <f t="shared" si="755"/>
        <v>0</v>
      </c>
      <c r="AQ1541" s="36">
        <f t="shared" si="742"/>
        <v>0</v>
      </c>
      <c r="AR1541" s="36">
        <f t="shared" si="743"/>
        <v>0</v>
      </c>
      <c r="AS1541" s="36">
        <f t="shared" si="744"/>
        <v>0</v>
      </c>
      <c r="AT1541" s="36">
        <f t="shared" si="745"/>
        <v>0</v>
      </c>
      <c r="AU1541" s="36">
        <f t="shared" si="746"/>
        <v>0</v>
      </c>
      <c r="AV1541" s="36">
        <f t="shared" si="756"/>
        <v>0</v>
      </c>
      <c r="AW1541" s="36">
        <f t="shared" si="757"/>
        <v>0</v>
      </c>
      <c r="AX1541" s="36">
        <f t="shared" si="747"/>
        <v>0</v>
      </c>
      <c r="AY1541" s="36">
        <f t="shared" si="758"/>
        <v>0</v>
      </c>
      <c r="AZ1541" s="36">
        <f t="shared" si="759"/>
        <v>0</v>
      </c>
      <c r="BA1541" s="36">
        <f t="shared" si="748"/>
        <v>0</v>
      </c>
      <c r="BB1541" s="36">
        <f t="shared" si="749"/>
        <v>0</v>
      </c>
      <c r="BC1541" s="36">
        <f t="shared" si="750"/>
        <v>0</v>
      </c>
      <c r="BD1541" s="36">
        <f t="shared" si="751"/>
        <v>0</v>
      </c>
      <c r="BE1541" s="36">
        <f t="shared" si="752"/>
        <v>0</v>
      </c>
      <c r="BF1541" s="36">
        <f t="shared" si="760"/>
        <v>1541</v>
      </c>
      <c r="BG1541" s="36">
        <f t="shared" si="761"/>
        <v>0</v>
      </c>
      <c r="BH1541" s="36">
        <f t="shared" si="762"/>
        <v>0</v>
      </c>
      <c r="BI1541" s="36">
        <f t="shared" si="763"/>
        <v>0</v>
      </c>
      <c r="BJ1541" s="29">
        <f t="shared" si="753"/>
        <v>0</v>
      </c>
      <c r="BK1541" s="29">
        <f t="shared" si="764"/>
        <v>0</v>
      </c>
      <c r="BL1541" s="29">
        <f t="shared" si="765"/>
        <v>0</v>
      </c>
      <c r="BM1541" s="29">
        <f t="shared" si="766"/>
        <v>0</v>
      </c>
      <c r="BN1541" s="36">
        <f t="shared" si="767"/>
        <v>0</v>
      </c>
      <c r="BQ1541" s="29">
        <f t="shared" si="768"/>
        <v>0</v>
      </c>
    </row>
    <row r="1542" spans="2:69" s="35" customFormat="1" ht="30" customHeight="1" x14ac:dyDescent="0.15">
      <c r="B1542" s="31"/>
      <c r="C1542" s="32"/>
      <c r="D1542" s="71"/>
      <c r="E1542" s="72"/>
      <c r="F1542" s="72"/>
      <c r="G1542" s="72"/>
      <c r="H1542" s="72"/>
      <c r="I1542" s="72"/>
      <c r="J1542" s="72"/>
      <c r="K1542" s="72"/>
      <c r="L1542" s="72"/>
      <c r="M1542" s="72"/>
      <c r="N1542" s="73"/>
      <c r="O1542" s="33"/>
      <c r="P1542" s="31"/>
      <c r="Q1542" s="34"/>
      <c r="R1542" s="45"/>
      <c r="S1542" s="34"/>
      <c r="T1542" s="45"/>
      <c r="U1542" s="34"/>
      <c r="V1542" s="45"/>
      <c r="W1542" s="46"/>
      <c r="X1542" s="47" t="str">
        <f t="shared" si="737"/>
        <v/>
      </c>
      <c r="Y1542" s="34"/>
      <c r="Z1542" s="45"/>
      <c r="AA1542" s="34"/>
      <c r="AB1542" s="45"/>
      <c r="AC1542" s="34"/>
      <c r="AD1542" s="45"/>
      <c r="AE1542" s="34"/>
      <c r="AF1542" s="48" t="str">
        <f t="shared" si="738"/>
        <v/>
      </c>
      <c r="AG1542" s="34"/>
      <c r="AH1542" s="48" t="str">
        <f t="shared" si="739"/>
        <v/>
      </c>
      <c r="AJ1542" s="48" t="str">
        <f t="shared" si="754"/>
        <v/>
      </c>
      <c r="AK1542" s="34"/>
      <c r="AL1542" s="47" t="str">
        <f t="shared" si="740"/>
        <v/>
      </c>
      <c r="AM1542" s="34"/>
      <c r="AN1542" s="47" t="str">
        <f t="shared" si="741"/>
        <v/>
      </c>
      <c r="AP1542" s="36">
        <f t="shared" si="755"/>
        <v>0</v>
      </c>
      <c r="AQ1542" s="36">
        <f t="shared" si="742"/>
        <v>0</v>
      </c>
      <c r="AR1542" s="36">
        <f t="shared" si="743"/>
        <v>0</v>
      </c>
      <c r="AS1542" s="36">
        <f t="shared" si="744"/>
        <v>0</v>
      </c>
      <c r="AT1542" s="36">
        <f t="shared" si="745"/>
        <v>0</v>
      </c>
      <c r="AU1542" s="36">
        <f t="shared" si="746"/>
        <v>0</v>
      </c>
      <c r="AV1542" s="36">
        <f t="shared" si="756"/>
        <v>0</v>
      </c>
      <c r="AW1542" s="36">
        <f t="shared" si="757"/>
        <v>0</v>
      </c>
      <c r="AX1542" s="36">
        <f t="shared" si="747"/>
        <v>0</v>
      </c>
      <c r="AY1542" s="36">
        <f t="shared" si="758"/>
        <v>0</v>
      </c>
      <c r="AZ1542" s="36">
        <f t="shared" si="759"/>
        <v>0</v>
      </c>
      <c r="BA1542" s="36">
        <f t="shared" si="748"/>
        <v>0</v>
      </c>
      <c r="BB1542" s="36">
        <f t="shared" si="749"/>
        <v>0</v>
      </c>
      <c r="BC1542" s="36">
        <f t="shared" si="750"/>
        <v>0</v>
      </c>
      <c r="BD1542" s="36">
        <f t="shared" si="751"/>
        <v>0</v>
      </c>
      <c r="BE1542" s="36">
        <f t="shared" si="752"/>
        <v>0</v>
      </c>
      <c r="BF1542" s="36">
        <f t="shared" si="760"/>
        <v>1542</v>
      </c>
      <c r="BG1542" s="36">
        <f t="shared" si="761"/>
        <v>0</v>
      </c>
      <c r="BH1542" s="36">
        <f t="shared" si="762"/>
        <v>0</v>
      </c>
      <c r="BI1542" s="36">
        <f t="shared" si="763"/>
        <v>0</v>
      </c>
      <c r="BJ1542" s="29">
        <f t="shared" si="753"/>
        <v>0</v>
      </c>
      <c r="BK1542" s="29">
        <f t="shared" si="764"/>
        <v>0</v>
      </c>
      <c r="BL1542" s="29">
        <f t="shared" si="765"/>
        <v>0</v>
      </c>
      <c r="BM1542" s="29">
        <f t="shared" si="766"/>
        <v>0</v>
      </c>
      <c r="BN1542" s="36">
        <f t="shared" si="767"/>
        <v>0</v>
      </c>
      <c r="BQ1542" s="29">
        <f t="shared" si="768"/>
        <v>0</v>
      </c>
    </row>
    <row r="1543" spans="2:69" s="35" customFormat="1" ht="30" customHeight="1" x14ac:dyDescent="0.15">
      <c r="B1543" s="31"/>
      <c r="C1543" s="32"/>
      <c r="D1543" s="71"/>
      <c r="E1543" s="72"/>
      <c r="F1543" s="72"/>
      <c r="G1543" s="72"/>
      <c r="H1543" s="72"/>
      <c r="I1543" s="72"/>
      <c r="J1543" s="72"/>
      <c r="K1543" s="72"/>
      <c r="L1543" s="72"/>
      <c r="M1543" s="72"/>
      <c r="N1543" s="73"/>
      <c r="O1543" s="33"/>
      <c r="P1543" s="31"/>
      <c r="Q1543" s="34"/>
      <c r="R1543" s="45"/>
      <c r="S1543" s="34"/>
      <c r="T1543" s="45"/>
      <c r="U1543" s="34"/>
      <c r="V1543" s="45"/>
      <c r="W1543" s="46"/>
      <c r="X1543" s="47" t="str">
        <f t="shared" si="737"/>
        <v/>
      </c>
      <c r="Y1543" s="34"/>
      <c r="Z1543" s="45"/>
      <c r="AA1543" s="34"/>
      <c r="AB1543" s="45"/>
      <c r="AC1543" s="34"/>
      <c r="AD1543" s="45"/>
      <c r="AE1543" s="34"/>
      <c r="AF1543" s="48" t="str">
        <f t="shared" si="738"/>
        <v/>
      </c>
      <c r="AG1543" s="34"/>
      <c r="AH1543" s="48" t="str">
        <f t="shared" si="739"/>
        <v/>
      </c>
      <c r="AJ1543" s="48" t="str">
        <f t="shared" si="754"/>
        <v/>
      </c>
      <c r="AK1543" s="34"/>
      <c r="AL1543" s="47" t="str">
        <f t="shared" si="740"/>
        <v/>
      </c>
      <c r="AM1543" s="34"/>
      <c r="AN1543" s="47" t="str">
        <f t="shared" si="741"/>
        <v/>
      </c>
      <c r="AP1543" s="36">
        <f t="shared" si="755"/>
        <v>0</v>
      </c>
      <c r="AQ1543" s="36">
        <f t="shared" si="742"/>
        <v>0</v>
      </c>
      <c r="AR1543" s="36">
        <f t="shared" si="743"/>
        <v>0</v>
      </c>
      <c r="AS1543" s="36">
        <f t="shared" si="744"/>
        <v>0</v>
      </c>
      <c r="AT1543" s="36">
        <f t="shared" si="745"/>
        <v>0</v>
      </c>
      <c r="AU1543" s="36">
        <f t="shared" si="746"/>
        <v>0</v>
      </c>
      <c r="AV1543" s="36">
        <f t="shared" si="756"/>
        <v>0</v>
      </c>
      <c r="AW1543" s="36">
        <f t="shared" si="757"/>
        <v>0</v>
      </c>
      <c r="AX1543" s="36">
        <f t="shared" si="747"/>
        <v>0</v>
      </c>
      <c r="AY1543" s="36">
        <f t="shared" si="758"/>
        <v>0</v>
      </c>
      <c r="AZ1543" s="36">
        <f t="shared" si="759"/>
        <v>0</v>
      </c>
      <c r="BA1543" s="36">
        <f t="shared" si="748"/>
        <v>0</v>
      </c>
      <c r="BB1543" s="36">
        <f t="shared" si="749"/>
        <v>0</v>
      </c>
      <c r="BC1543" s="36">
        <f t="shared" si="750"/>
        <v>0</v>
      </c>
      <c r="BD1543" s="36">
        <f t="shared" si="751"/>
        <v>0</v>
      </c>
      <c r="BE1543" s="36">
        <f t="shared" si="752"/>
        <v>0</v>
      </c>
      <c r="BF1543" s="36">
        <f t="shared" si="760"/>
        <v>1543</v>
      </c>
      <c r="BG1543" s="36">
        <f t="shared" si="761"/>
        <v>0</v>
      </c>
      <c r="BH1543" s="36">
        <f t="shared" si="762"/>
        <v>0</v>
      </c>
      <c r="BI1543" s="36">
        <f t="shared" si="763"/>
        <v>0</v>
      </c>
      <c r="BJ1543" s="29">
        <f t="shared" si="753"/>
        <v>0</v>
      </c>
      <c r="BK1543" s="29">
        <f t="shared" si="764"/>
        <v>0</v>
      </c>
      <c r="BL1543" s="29">
        <f t="shared" si="765"/>
        <v>0</v>
      </c>
      <c r="BM1543" s="29">
        <f t="shared" si="766"/>
        <v>0</v>
      </c>
      <c r="BN1543" s="36">
        <f t="shared" si="767"/>
        <v>0</v>
      </c>
      <c r="BQ1543" s="29">
        <f t="shared" si="768"/>
        <v>0</v>
      </c>
    </row>
    <row r="1544" spans="2:69" s="35" customFormat="1" ht="30" customHeight="1" x14ac:dyDescent="0.15">
      <c r="B1544" s="31"/>
      <c r="C1544" s="32"/>
      <c r="D1544" s="71"/>
      <c r="E1544" s="72"/>
      <c r="F1544" s="72"/>
      <c r="G1544" s="72"/>
      <c r="H1544" s="72"/>
      <c r="I1544" s="72"/>
      <c r="J1544" s="72"/>
      <c r="K1544" s="72"/>
      <c r="L1544" s="72"/>
      <c r="M1544" s="72"/>
      <c r="N1544" s="73"/>
      <c r="O1544" s="33"/>
      <c r="P1544" s="31"/>
      <c r="Q1544" s="34"/>
      <c r="R1544" s="45"/>
      <c r="S1544" s="34"/>
      <c r="T1544" s="45"/>
      <c r="U1544" s="34"/>
      <c r="V1544" s="45"/>
      <c r="W1544" s="46"/>
      <c r="X1544" s="47" t="str">
        <f t="shared" si="737"/>
        <v/>
      </c>
      <c r="Y1544" s="34"/>
      <c r="Z1544" s="45"/>
      <c r="AA1544" s="34"/>
      <c r="AB1544" s="45"/>
      <c r="AC1544" s="34"/>
      <c r="AD1544" s="45"/>
      <c r="AE1544" s="34"/>
      <c r="AF1544" s="48" t="str">
        <f t="shared" si="738"/>
        <v/>
      </c>
      <c r="AG1544" s="34"/>
      <c r="AH1544" s="48" t="str">
        <f t="shared" si="739"/>
        <v/>
      </c>
      <c r="AJ1544" s="48" t="str">
        <f t="shared" si="754"/>
        <v/>
      </c>
      <c r="AK1544" s="34"/>
      <c r="AL1544" s="47" t="str">
        <f t="shared" si="740"/>
        <v/>
      </c>
      <c r="AM1544" s="34"/>
      <c r="AN1544" s="47" t="str">
        <f t="shared" si="741"/>
        <v/>
      </c>
      <c r="AP1544" s="36">
        <f t="shared" si="755"/>
        <v>0</v>
      </c>
      <c r="AQ1544" s="36">
        <f t="shared" si="742"/>
        <v>0</v>
      </c>
      <c r="AR1544" s="36">
        <f t="shared" si="743"/>
        <v>0</v>
      </c>
      <c r="AS1544" s="36">
        <f t="shared" si="744"/>
        <v>0</v>
      </c>
      <c r="AT1544" s="36">
        <f t="shared" si="745"/>
        <v>0</v>
      </c>
      <c r="AU1544" s="36">
        <f t="shared" si="746"/>
        <v>0</v>
      </c>
      <c r="AV1544" s="36">
        <f t="shared" si="756"/>
        <v>0</v>
      </c>
      <c r="AW1544" s="36">
        <f t="shared" si="757"/>
        <v>0</v>
      </c>
      <c r="AX1544" s="36">
        <f t="shared" si="747"/>
        <v>0</v>
      </c>
      <c r="AY1544" s="36">
        <f t="shared" si="758"/>
        <v>0</v>
      </c>
      <c r="AZ1544" s="36">
        <f t="shared" si="759"/>
        <v>0</v>
      </c>
      <c r="BA1544" s="36">
        <f t="shared" si="748"/>
        <v>0</v>
      </c>
      <c r="BB1544" s="36">
        <f t="shared" si="749"/>
        <v>0</v>
      </c>
      <c r="BC1544" s="36">
        <f t="shared" si="750"/>
        <v>0</v>
      </c>
      <c r="BD1544" s="36">
        <f t="shared" si="751"/>
        <v>0</v>
      </c>
      <c r="BE1544" s="36">
        <f t="shared" si="752"/>
        <v>0</v>
      </c>
      <c r="BF1544" s="36">
        <f t="shared" si="760"/>
        <v>1544</v>
      </c>
      <c r="BG1544" s="36">
        <f t="shared" si="761"/>
        <v>0</v>
      </c>
      <c r="BH1544" s="36">
        <f t="shared" si="762"/>
        <v>0</v>
      </c>
      <c r="BI1544" s="36">
        <f t="shared" si="763"/>
        <v>0</v>
      </c>
      <c r="BJ1544" s="29">
        <f t="shared" si="753"/>
        <v>0</v>
      </c>
      <c r="BK1544" s="29">
        <f t="shared" si="764"/>
        <v>0</v>
      </c>
      <c r="BL1544" s="29">
        <f t="shared" si="765"/>
        <v>0</v>
      </c>
      <c r="BM1544" s="29">
        <f t="shared" si="766"/>
        <v>0</v>
      </c>
      <c r="BN1544" s="36">
        <f t="shared" si="767"/>
        <v>0</v>
      </c>
      <c r="BQ1544" s="29">
        <f t="shared" si="768"/>
        <v>0</v>
      </c>
    </row>
    <row r="1545" spans="2:69" s="35" customFormat="1" ht="30" customHeight="1" x14ac:dyDescent="0.15">
      <c r="B1545" s="31"/>
      <c r="C1545" s="32"/>
      <c r="D1545" s="71"/>
      <c r="E1545" s="72"/>
      <c r="F1545" s="72"/>
      <c r="G1545" s="72"/>
      <c r="H1545" s="72"/>
      <c r="I1545" s="72"/>
      <c r="J1545" s="72"/>
      <c r="K1545" s="72"/>
      <c r="L1545" s="72"/>
      <c r="M1545" s="72"/>
      <c r="N1545" s="73"/>
      <c r="O1545" s="33"/>
      <c r="P1545" s="31"/>
      <c r="Q1545" s="34"/>
      <c r="R1545" s="45"/>
      <c r="S1545" s="34"/>
      <c r="T1545" s="45"/>
      <c r="U1545" s="34"/>
      <c r="V1545" s="45"/>
      <c r="W1545" s="46"/>
      <c r="X1545" s="47" t="str">
        <f t="shared" si="737"/>
        <v/>
      </c>
      <c r="Y1545" s="34"/>
      <c r="Z1545" s="45"/>
      <c r="AA1545" s="34"/>
      <c r="AB1545" s="45"/>
      <c r="AC1545" s="34"/>
      <c r="AD1545" s="45"/>
      <c r="AE1545" s="34"/>
      <c r="AF1545" s="48" t="str">
        <f t="shared" si="738"/>
        <v/>
      </c>
      <c r="AG1545" s="34"/>
      <c r="AH1545" s="48" t="str">
        <f t="shared" si="739"/>
        <v/>
      </c>
      <c r="AJ1545" s="48" t="str">
        <f t="shared" si="754"/>
        <v/>
      </c>
      <c r="AK1545" s="34"/>
      <c r="AL1545" s="47" t="str">
        <f t="shared" si="740"/>
        <v/>
      </c>
      <c r="AM1545" s="34"/>
      <c r="AN1545" s="47" t="str">
        <f t="shared" si="741"/>
        <v/>
      </c>
      <c r="AP1545" s="36">
        <f t="shared" si="755"/>
        <v>0</v>
      </c>
      <c r="AQ1545" s="36">
        <f t="shared" si="742"/>
        <v>0</v>
      </c>
      <c r="AR1545" s="36">
        <f t="shared" si="743"/>
        <v>0</v>
      </c>
      <c r="AS1545" s="36">
        <f t="shared" si="744"/>
        <v>0</v>
      </c>
      <c r="AT1545" s="36">
        <f t="shared" si="745"/>
        <v>0</v>
      </c>
      <c r="AU1545" s="36">
        <f t="shared" si="746"/>
        <v>0</v>
      </c>
      <c r="AV1545" s="36">
        <f t="shared" si="756"/>
        <v>0</v>
      </c>
      <c r="AW1545" s="36">
        <f t="shared" si="757"/>
        <v>0</v>
      </c>
      <c r="AX1545" s="36">
        <f t="shared" si="747"/>
        <v>0</v>
      </c>
      <c r="AY1545" s="36">
        <f t="shared" si="758"/>
        <v>0</v>
      </c>
      <c r="AZ1545" s="36">
        <f t="shared" si="759"/>
        <v>0</v>
      </c>
      <c r="BA1545" s="36">
        <f t="shared" si="748"/>
        <v>0</v>
      </c>
      <c r="BB1545" s="36">
        <f t="shared" si="749"/>
        <v>0</v>
      </c>
      <c r="BC1545" s="36">
        <f t="shared" si="750"/>
        <v>0</v>
      </c>
      <c r="BD1545" s="36">
        <f t="shared" si="751"/>
        <v>0</v>
      </c>
      <c r="BE1545" s="36">
        <f t="shared" si="752"/>
        <v>0</v>
      </c>
      <c r="BF1545" s="36">
        <f t="shared" si="760"/>
        <v>1545</v>
      </c>
      <c r="BG1545" s="36">
        <f t="shared" si="761"/>
        <v>0</v>
      </c>
      <c r="BH1545" s="36">
        <f t="shared" si="762"/>
        <v>0</v>
      </c>
      <c r="BI1545" s="36">
        <f t="shared" si="763"/>
        <v>0</v>
      </c>
      <c r="BJ1545" s="29">
        <f t="shared" si="753"/>
        <v>0</v>
      </c>
      <c r="BK1545" s="29">
        <f t="shared" si="764"/>
        <v>0</v>
      </c>
      <c r="BL1545" s="29">
        <f t="shared" si="765"/>
        <v>0</v>
      </c>
      <c r="BM1545" s="29">
        <f t="shared" si="766"/>
        <v>0</v>
      </c>
      <c r="BN1545" s="36">
        <f t="shared" si="767"/>
        <v>0</v>
      </c>
      <c r="BQ1545" s="29">
        <f t="shared" si="768"/>
        <v>0</v>
      </c>
    </row>
    <row r="1546" spans="2:69" s="35" customFormat="1" ht="30" customHeight="1" x14ac:dyDescent="0.15">
      <c r="B1546" s="31"/>
      <c r="C1546" s="32"/>
      <c r="D1546" s="71"/>
      <c r="E1546" s="72"/>
      <c r="F1546" s="72"/>
      <c r="G1546" s="72"/>
      <c r="H1546" s="72"/>
      <c r="I1546" s="72"/>
      <c r="J1546" s="72"/>
      <c r="K1546" s="72"/>
      <c r="L1546" s="72"/>
      <c r="M1546" s="72"/>
      <c r="N1546" s="73"/>
      <c r="O1546" s="33"/>
      <c r="P1546" s="31"/>
      <c r="Q1546" s="34"/>
      <c r="R1546" s="45"/>
      <c r="S1546" s="34"/>
      <c r="T1546" s="45"/>
      <c r="U1546" s="34"/>
      <c r="V1546" s="45"/>
      <c r="W1546" s="46"/>
      <c r="X1546" s="47" t="str">
        <f t="shared" si="737"/>
        <v/>
      </c>
      <c r="Y1546" s="34"/>
      <c r="Z1546" s="45"/>
      <c r="AA1546" s="34"/>
      <c r="AB1546" s="45"/>
      <c r="AC1546" s="34"/>
      <c r="AD1546" s="45"/>
      <c r="AE1546" s="34"/>
      <c r="AF1546" s="48" t="str">
        <f t="shared" si="738"/>
        <v/>
      </c>
      <c r="AG1546" s="34"/>
      <c r="AH1546" s="48" t="str">
        <f t="shared" si="739"/>
        <v/>
      </c>
      <c r="AJ1546" s="48" t="str">
        <f t="shared" si="754"/>
        <v/>
      </c>
      <c r="AK1546" s="34"/>
      <c r="AL1546" s="47" t="str">
        <f t="shared" si="740"/>
        <v/>
      </c>
      <c r="AM1546" s="34"/>
      <c r="AN1546" s="47" t="str">
        <f t="shared" si="741"/>
        <v/>
      </c>
      <c r="AP1546" s="36">
        <f t="shared" si="755"/>
        <v>0</v>
      </c>
      <c r="AQ1546" s="36">
        <f t="shared" si="742"/>
        <v>0</v>
      </c>
      <c r="AR1546" s="36">
        <f t="shared" si="743"/>
        <v>0</v>
      </c>
      <c r="AS1546" s="36">
        <f t="shared" si="744"/>
        <v>0</v>
      </c>
      <c r="AT1546" s="36">
        <f t="shared" si="745"/>
        <v>0</v>
      </c>
      <c r="AU1546" s="36">
        <f t="shared" si="746"/>
        <v>0</v>
      </c>
      <c r="AV1546" s="36">
        <f t="shared" si="756"/>
        <v>0</v>
      </c>
      <c r="AW1546" s="36">
        <f t="shared" si="757"/>
        <v>0</v>
      </c>
      <c r="AX1546" s="36">
        <f t="shared" si="747"/>
        <v>0</v>
      </c>
      <c r="AY1546" s="36">
        <f t="shared" si="758"/>
        <v>0</v>
      </c>
      <c r="AZ1546" s="36">
        <f t="shared" si="759"/>
        <v>0</v>
      </c>
      <c r="BA1546" s="36">
        <f t="shared" si="748"/>
        <v>0</v>
      </c>
      <c r="BB1546" s="36">
        <f t="shared" si="749"/>
        <v>0</v>
      </c>
      <c r="BC1546" s="36">
        <f t="shared" si="750"/>
        <v>0</v>
      </c>
      <c r="BD1546" s="36">
        <f t="shared" si="751"/>
        <v>0</v>
      </c>
      <c r="BE1546" s="36">
        <f t="shared" si="752"/>
        <v>0</v>
      </c>
      <c r="BF1546" s="36">
        <f t="shared" si="760"/>
        <v>1546</v>
      </c>
      <c r="BG1546" s="36">
        <f t="shared" si="761"/>
        <v>0</v>
      </c>
      <c r="BH1546" s="36">
        <f t="shared" si="762"/>
        <v>0</v>
      </c>
      <c r="BI1546" s="36">
        <f t="shared" si="763"/>
        <v>0</v>
      </c>
      <c r="BJ1546" s="29">
        <f t="shared" si="753"/>
        <v>0</v>
      </c>
      <c r="BK1546" s="29">
        <f t="shared" si="764"/>
        <v>0</v>
      </c>
      <c r="BL1546" s="29">
        <f t="shared" si="765"/>
        <v>0</v>
      </c>
      <c r="BM1546" s="29">
        <f t="shared" si="766"/>
        <v>0</v>
      </c>
      <c r="BN1546" s="36">
        <f t="shared" si="767"/>
        <v>0</v>
      </c>
      <c r="BQ1546" s="29">
        <f t="shared" si="768"/>
        <v>0</v>
      </c>
    </row>
    <row r="1547" spans="2:69" s="35" customFormat="1" ht="30" customHeight="1" x14ac:dyDescent="0.15">
      <c r="B1547" s="31"/>
      <c r="C1547" s="32"/>
      <c r="D1547" s="71"/>
      <c r="E1547" s="72"/>
      <c r="F1547" s="72"/>
      <c r="G1547" s="72"/>
      <c r="H1547" s="72"/>
      <c r="I1547" s="72"/>
      <c r="J1547" s="72"/>
      <c r="K1547" s="72"/>
      <c r="L1547" s="72"/>
      <c r="M1547" s="72"/>
      <c r="N1547" s="73"/>
      <c r="O1547" s="33"/>
      <c r="P1547" s="31"/>
      <c r="Q1547" s="34"/>
      <c r="R1547" s="45"/>
      <c r="S1547" s="34"/>
      <c r="T1547" s="45"/>
      <c r="U1547" s="34"/>
      <c r="V1547" s="45"/>
      <c r="W1547" s="46"/>
      <c r="X1547" s="47" t="str">
        <f t="shared" si="737"/>
        <v/>
      </c>
      <c r="Y1547" s="34"/>
      <c r="Z1547" s="45"/>
      <c r="AA1547" s="34"/>
      <c r="AB1547" s="45"/>
      <c r="AC1547" s="34"/>
      <c r="AD1547" s="45"/>
      <c r="AE1547" s="34"/>
      <c r="AF1547" s="48" t="str">
        <f t="shared" si="738"/>
        <v/>
      </c>
      <c r="AG1547" s="34"/>
      <c r="AH1547" s="48" t="str">
        <f t="shared" si="739"/>
        <v/>
      </c>
      <c r="AJ1547" s="48" t="str">
        <f t="shared" si="754"/>
        <v/>
      </c>
      <c r="AK1547" s="34"/>
      <c r="AL1547" s="47" t="str">
        <f t="shared" si="740"/>
        <v/>
      </c>
      <c r="AM1547" s="34"/>
      <c r="AN1547" s="47" t="str">
        <f t="shared" si="741"/>
        <v/>
      </c>
      <c r="AP1547" s="36">
        <f t="shared" si="755"/>
        <v>0</v>
      </c>
      <c r="AQ1547" s="36">
        <f t="shared" si="742"/>
        <v>0</v>
      </c>
      <c r="AR1547" s="36">
        <f t="shared" si="743"/>
        <v>0</v>
      </c>
      <c r="AS1547" s="36">
        <f t="shared" si="744"/>
        <v>0</v>
      </c>
      <c r="AT1547" s="36">
        <f t="shared" si="745"/>
        <v>0</v>
      </c>
      <c r="AU1547" s="36">
        <f t="shared" si="746"/>
        <v>0</v>
      </c>
      <c r="AV1547" s="36">
        <f t="shared" si="756"/>
        <v>0</v>
      </c>
      <c r="AW1547" s="36">
        <f t="shared" si="757"/>
        <v>0</v>
      </c>
      <c r="AX1547" s="36">
        <f t="shared" si="747"/>
        <v>0</v>
      </c>
      <c r="AY1547" s="36">
        <f t="shared" si="758"/>
        <v>0</v>
      </c>
      <c r="AZ1547" s="36">
        <f t="shared" si="759"/>
        <v>0</v>
      </c>
      <c r="BA1547" s="36">
        <f t="shared" si="748"/>
        <v>0</v>
      </c>
      <c r="BB1547" s="36">
        <f t="shared" si="749"/>
        <v>0</v>
      </c>
      <c r="BC1547" s="36">
        <f t="shared" si="750"/>
        <v>0</v>
      </c>
      <c r="BD1547" s="36">
        <f t="shared" si="751"/>
        <v>0</v>
      </c>
      <c r="BE1547" s="36">
        <f t="shared" si="752"/>
        <v>0</v>
      </c>
      <c r="BF1547" s="36">
        <f t="shared" si="760"/>
        <v>1547</v>
      </c>
      <c r="BG1547" s="36">
        <f t="shared" si="761"/>
        <v>0</v>
      </c>
      <c r="BH1547" s="36">
        <f t="shared" si="762"/>
        <v>0</v>
      </c>
      <c r="BI1547" s="36">
        <f t="shared" si="763"/>
        <v>0</v>
      </c>
      <c r="BJ1547" s="29">
        <f t="shared" si="753"/>
        <v>0</v>
      </c>
      <c r="BK1547" s="29">
        <f t="shared" si="764"/>
        <v>0</v>
      </c>
      <c r="BL1547" s="29">
        <f t="shared" si="765"/>
        <v>0</v>
      </c>
      <c r="BM1547" s="29">
        <f t="shared" si="766"/>
        <v>0</v>
      </c>
      <c r="BN1547" s="36">
        <f t="shared" si="767"/>
        <v>0</v>
      </c>
      <c r="BQ1547" s="29">
        <f t="shared" si="768"/>
        <v>0</v>
      </c>
    </row>
    <row r="1548" spans="2:69" s="35" customFormat="1" ht="30" customHeight="1" x14ac:dyDescent="0.15">
      <c r="B1548" s="31"/>
      <c r="C1548" s="32"/>
      <c r="D1548" s="71"/>
      <c r="E1548" s="72"/>
      <c r="F1548" s="72"/>
      <c r="G1548" s="72"/>
      <c r="H1548" s="72"/>
      <c r="I1548" s="72"/>
      <c r="J1548" s="72"/>
      <c r="K1548" s="72"/>
      <c r="L1548" s="72"/>
      <c r="M1548" s="72"/>
      <c r="N1548" s="73"/>
      <c r="O1548" s="33"/>
      <c r="P1548" s="31"/>
      <c r="Q1548" s="34"/>
      <c r="R1548" s="45"/>
      <c r="S1548" s="34"/>
      <c r="T1548" s="45"/>
      <c r="U1548" s="34"/>
      <c r="V1548" s="45"/>
      <c r="W1548" s="46"/>
      <c r="X1548" s="47" t="str">
        <f t="shared" si="737"/>
        <v/>
      </c>
      <c r="Y1548" s="34"/>
      <c r="Z1548" s="45"/>
      <c r="AA1548" s="34"/>
      <c r="AB1548" s="45"/>
      <c r="AC1548" s="34"/>
      <c r="AD1548" s="45"/>
      <c r="AE1548" s="34"/>
      <c r="AF1548" s="48" t="str">
        <f t="shared" si="738"/>
        <v/>
      </c>
      <c r="AG1548" s="34"/>
      <c r="AH1548" s="48" t="str">
        <f t="shared" si="739"/>
        <v/>
      </c>
      <c r="AJ1548" s="48" t="str">
        <f t="shared" si="754"/>
        <v/>
      </c>
      <c r="AK1548" s="34"/>
      <c r="AL1548" s="47" t="str">
        <f t="shared" si="740"/>
        <v/>
      </c>
      <c r="AM1548" s="34"/>
      <c r="AN1548" s="47" t="str">
        <f t="shared" si="741"/>
        <v/>
      </c>
      <c r="AP1548" s="36">
        <f t="shared" si="755"/>
        <v>0</v>
      </c>
      <c r="AQ1548" s="36">
        <f t="shared" si="742"/>
        <v>0</v>
      </c>
      <c r="AR1548" s="36">
        <f t="shared" si="743"/>
        <v>0</v>
      </c>
      <c r="AS1548" s="36">
        <f t="shared" si="744"/>
        <v>0</v>
      </c>
      <c r="AT1548" s="36">
        <f t="shared" si="745"/>
        <v>0</v>
      </c>
      <c r="AU1548" s="36">
        <f t="shared" si="746"/>
        <v>0</v>
      </c>
      <c r="AV1548" s="36">
        <f t="shared" si="756"/>
        <v>0</v>
      </c>
      <c r="AW1548" s="36">
        <f t="shared" si="757"/>
        <v>0</v>
      </c>
      <c r="AX1548" s="36">
        <f t="shared" si="747"/>
        <v>0</v>
      </c>
      <c r="AY1548" s="36">
        <f t="shared" si="758"/>
        <v>0</v>
      </c>
      <c r="AZ1548" s="36">
        <f t="shared" si="759"/>
        <v>0</v>
      </c>
      <c r="BA1548" s="36">
        <f t="shared" si="748"/>
        <v>0</v>
      </c>
      <c r="BB1548" s="36">
        <f t="shared" si="749"/>
        <v>0</v>
      </c>
      <c r="BC1548" s="36">
        <f t="shared" si="750"/>
        <v>0</v>
      </c>
      <c r="BD1548" s="36">
        <f t="shared" si="751"/>
        <v>0</v>
      </c>
      <c r="BE1548" s="36">
        <f t="shared" si="752"/>
        <v>0</v>
      </c>
      <c r="BF1548" s="36">
        <f t="shared" si="760"/>
        <v>1548</v>
      </c>
      <c r="BG1548" s="36">
        <f t="shared" si="761"/>
        <v>0</v>
      </c>
      <c r="BH1548" s="36">
        <f t="shared" si="762"/>
        <v>0</v>
      </c>
      <c r="BI1548" s="36">
        <f t="shared" si="763"/>
        <v>0</v>
      </c>
      <c r="BJ1548" s="29">
        <f t="shared" si="753"/>
        <v>0</v>
      </c>
      <c r="BK1548" s="29">
        <f t="shared" si="764"/>
        <v>0</v>
      </c>
      <c r="BL1548" s="29">
        <f t="shared" si="765"/>
        <v>0</v>
      </c>
      <c r="BM1548" s="29">
        <f t="shared" si="766"/>
        <v>0</v>
      </c>
      <c r="BN1548" s="36">
        <f t="shared" si="767"/>
        <v>0</v>
      </c>
      <c r="BQ1548" s="29">
        <f t="shared" si="768"/>
        <v>0</v>
      </c>
    </row>
    <row r="1549" spans="2:69" s="35" customFormat="1" ht="30" customHeight="1" x14ac:dyDescent="0.15">
      <c r="B1549" s="31"/>
      <c r="C1549" s="32"/>
      <c r="D1549" s="71"/>
      <c r="E1549" s="72"/>
      <c r="F1549" s="72"/>
      <c r="G1549" s="72"/>
      <c r="H1549" s="72"/>
      <c r="I1549" s="72"/>
      <c r="J1549" s="72"/>
      <c r="K1549" s="72"/>
      <c r="L1549" s="72"/>
      <c r="M1549" s="72"/>
      <c r="N1549" s="73"/>
      <c r="O1549" s="33"/>
      <c r="P1549" s="31"/>
      <c r="Q1549" s="34"/>
      <c r="R1549" s="45"/>
      <c r="S1549" s="34"/>
      <c r="T1549" s="45"/>
      <c r="U1549" s="34"/>
      <c r="V1549" s="45"/>
      <c r="W1549" s="46"/>
      <c r="X1549" s="47" t="str">
        <f t="shared" si="737"/>
        <v/>
      </c>
      <c r="Y1549" s="34"/>
      <c r="Z1549" s="45"/>
      <c r="AA1549" s="34"/>
      <c r="AB1549" s="45"/>
      <c r="AC1549" s="34"/>
      <c r="AD1549" s="45"/>
      <c r="AE1549" s="34"/>
      <c r="AF1549" s="48" t="str">
        <f t="shared" si="738"/>
        <v/>
      </c>
      <c r="AG1549" s="34"/>
      <c r="AH1549" s="48" t="str">
        <f t="shared" si="739"/>
        <v/>
      </c>
      <c r="AJ1549" s="48" t="str">
        <f t="shared" si="754"/>
        <v/>
      </c>
      <c r="AK1549" s="34"/>
      <c r="AL1549" s="47" t="str">
        <f t="shared" si="740"/>
        <v/>
      </c>
      <c r="AM1549" s="34"/>
      <c r="AN1549" s="47" t="str">
        <f t="shared" si="741"/>
        <v/>
      </c>
      <c r="AP1549" s="36">
        <f t="shared" si="755"/>
        <v>0</v>
      </c>
      <c r="AQ1549" s="36">
        <f t="shared" si="742"/>
        <v>0</v>
      </c>
      <c r="AR1549" s="36">
        <f t="shared" si="743"/>
        <v>0</v>
      </c>
      <c r="AS1549" s="36">
        <f t="shared" si="744"/>
        <v>0</v>
      </c>
      <c r="AT1549" s="36">
        <f t="shared" si="745"/>
        <v>0</v>
      </c>
      <c r="AU1549" s="36">
        <f t="shared" si="746"/>
        <v>0</v>
      </c>
      <c r="AV1549" s="36">
        <f t="shared" si="756"/>
        <v>0</v>
      </c>
      <c r="AW1549" s="36">
        <f t="shared" si="757"/>
        <v>0</v>
      </c>
      <c r="AX1549" s="36">
        <f t="shared" si="747"/>
        <v>0</v>
      </c>
      <c r="AY1549" s="36">
        <f t="shared" si="758"/>
        <v>0</v>
      </c>
      <c r="AZ1549" s="36">
        <f t="shared" si="759"/>
        <v>0</v>
      </c>
      <c r="BA1549" s="36">
        <f t="shared" si="748"/>
        <v>0</v>
      </c>
      <c r="BB1549" s="36">
        <f t="shared" si="749"/>
        <v>0</v>
      </c>
      <c r="BC1549" s="36">
        <f t="shared" si="750"/>
        <v>0</v>
      </c>
      <c r="BD1549" s="36">
        <f t="shared" si="751"/>
        <v>0</v>
      </c>
      <c r="BE1549" s="36">
        <f t="shared" si="752"/>
        <v>0</v>
      </c>
      <c r="BF1549" s="36">
        <f t="shared" si="760"/>
        <v>1549</v>
      </c>
      <c r="BG1549" s="36">
        <f t="shared" si="761"/>
        <v>0</v>
      </c>
      <c r="BH1549" s="36">
        <f t="shared" si="762"/>
        <v>0</v>
      </c>
      <c r="BI1549" s="36">
        <f t="shared" si="763"/>
        <v>0</v>
      </c>
      <c r="BJ1549" s="29">
        <f t="shared" si="753"/>
        <v>0</v>
      </c>
      <c r="BK1549" s="29">
        <f t="shared" si="764"/>
        <v>0</v>
      </c>
      <c r="BL1549" s="29">
        <f t="shared" si="765"/>
        <v>0</v>
      </c>
      <c r="BM1549" s="29">
        <f t="shared" si="766"/>
        <v>0</v>
      </c>
      <c r="BN1549" s="36">
        <f t="shared" si="767"/>
        <v>0</v>
      </c>
      <c r="BQ1549" s="29">
        <f t="shared" si="768"/>
        <v>0</v>
      </c>
    </row>
    <row r="1550" spans="2:69" s="35" customFormat="1" ht="30" customHeight="1" x14ac:dyDescent="0.15">
      <c r="B1550" s="31"/>
      <c r="C1550" s="32"/>
      <c r="D1550" s="71"/>
      <c r="E1550" s="72"/>
      <c r="F1550" s="72"/>
      <c r="G1550" s="72"/>
      <c r="H1550" s="72"/>
      <c r="I1550" s="72"/>
      <c r="J1550" s="72"/>
      <c r="K1550" s="72"/>
      <c r="L1550" s="72"/>
      <c r="M1550" s="72"/>
      <c r="N1550" s="73"/>
      <c r="O1550" s="33"/>
      <c r="P1550" s="31"/>
      <c r="Q1550" s="34"/>
      <c r="R1550" s="45"/>
      <c r="S1550" s="34"/>
      <c r="T1550" s="45"/>
      <c r="U1550" s="34"/>
      <c r="V1550" s="45"/>
      <c r="W1550" s="46"/>
      <c r="X1550" s="47" t="str">
        <f t="shared" si="737"/>
        <v/>
      </c>
      <c r="Y1550" s="34"/>
      <c r="Z1550" s="45"/>
      <c r="AA1550" s="34"/>
      <c r="AB1550" s="45"/>
      <c r="AC1550" s="34"/>
      <c r="AD1550" s="45"/>
      <c r="AE1550" s="34"/>
      <c r="AF1550" s="48" t="str">
        <f t="shared" si="738"/>
        <v/>
      </c>
      <c r="AG1550" s="34"/>
      <c r="AH1550" s="48" t="str">
        <f t="shared" si="739"/>
        <v/>
      </c>
      <c r="AJ1550" s="48" t="str">
        <f t="shared" si="754"/>
        <v/>
      </c>
      <c r="AK1550" s="34"/>
      <c r="AL1550" s="47" t="str">
        <f t="shared" si="740"/>
        <v/>
      </c>
      <c r="AM1550" s="34"/>
      <c r="AN1550" s="47" t="str">
        <f t="shared" si="741"/>
        <v/>
      </c>
      <c r="AP1550" s="36">
        <f t="shared" si="755"/>
        <v>0</v>
      </c>
      <c r="AQ1550" s="36">
        <f t="shared" si="742"/>
        <v>0</v>
      </c>
      <c r="AR1550" s="36">
        <f t="shared" si="743"/>
        <v>0</v>
      </c>
      <c r="AS1550" s="36">
        <f t="shared" si="744"/>
        <v>0</v>
      </c>
      <c r="AT1550" s="36">
        <f t="shared" si="745"/>
        <v>0</v>
      </c>
      <c r="AU1550" s="36">
        <f t="shared" si="746"/>
        <v>0</v>
      </c>
      <c r="AV1550" s="36">
        <f t="shared" si="756"/>
        <v>0</v>
      </c>
      <c r="AW1550" s="36">
        <f t="shared" si="757"/>
        <v>0</v>
      </c>
      <c r="AX1550" s="36">
        <f t="shared" si="747"/>
        <v>0</v>
      </c>
      <c r="AY1550" s="36">
        <f t="shared" si="758"/>
        <v>0</v>
      </c>
      <c r="AZ1550" s="36">
        <f t="shared" si="759"/>
        <v>0</v>
      </c>
      <c r="BA1550" s="36">
        <f t="shared" si="748"/>
        <v>0</v>
      </c>
      <c r="BB1550" s="36">
        <f t="shared" si="749"/>
        <v>0</v>
      </c>
      <c r="BC1550" s="36">
        <f t="shared" si="750"/>
        <v>0</v>
      </c>
      <c r="BD1550" s="36">
        <f t="shared" si="751"/>
        <v>0</v>
      </c>
      <c r="BE1550" s="36">
        <f t="shared" si="752"/>
        <v>0</v>
      </c>
      <c r="BF1550" s="36">
        <f t="shared" si="760"/>
        <v>1550</v>
      </c>
      <c r="BG1550" s="36">
        <f t="shared" si="761"/>
        <v>0</v>
      </c>
      <c r="BH1550" s="36">
        <f t="shared" si="762"/>
        <v>0</v>
      </c>
      <c r="BI1550" s="36">
        <f t="shared" si="763"/>
        <v>0</v>
      </c>
      <c r="BJ1550" s="29">
        <f t="shared" si="753"/>
        <v>0</v>
      </c>
      <c r="BK1550" s="29">
        <f t="shared" si="764"/>
        <v>0</v>
      </c>
      <c r="BL1550" s="29">
        <f t="shared" si="765"/>
        <v>0</v>
      </c>
      <c r="BM1550" s="29">
        <f t="shared" si="766"/>
        <v>0</v>
      </c>
      <c r="BN1550" s="36">
        <f t="shared" si="767"/>
        <v>0</v>
      </c>
      <c r="BQ1550" s="29">
        <f t="shared" si="768"/>
        <v>0</v>
      </c>
    </row>
    <row r="1551" spans="2:69" s="35" customFormat="1" ht="30" customHeight="1" x14ac:dyDescent="0.15">
      <c r="B1551" s="31"/>
      <c r="C1551" s="32"/>
      <c r="D1551" s="71"/>
      <c r="E1551" s="72"/>
      <c r="F1551" s="72"/>
      <c r="G1551" s="72"/>
      <c r="H1551" s="72"/>
      <c r="I1551" s="72"/>
      <c r="J1551" s="72"/>
      <c r="K1551" s="72"/>
      <c r="L1551" s="72"/>
      <c r="M1551" s="72"/>
      <c r="N1551" s="73"/>
      <c r="O1551" s="33"/>
      <c r="P1551" s="31"/>
      <c r="Q1551" s="34"/>
      <c r="R1551" s="45"/>
      <c r="S1551" s="34"/>
      <c r="T1551" s="45"/>
      <c r="U1551" s="34"/>
      <c r="V1551" s="45"/>
      <c r="W1551" s="46"/>
      <c r="X1551" s="47" t="str">
        <f t="shared" si="737"/>
        <v/>
      </c>
      <c r="Y1551" s="34"/>
      <c r="Z1551" s="45"/>
      <c r="AA1551" s="34"/>
      <c r="AB1551" s="45"/>
      <c r="AC1551" s="34"/>
      <c r="AD1551" s="45"/>
      <c r="AE1551" s="34"/>
      <c r="AF1551" s="48" t="str">
        <f t="shared" si="738"/>
        <v/>
      </c>
      <c r="AG1551" s="34"/>
      <c r="AH1551" s="48" t="str">
        <f t="shared" si="739"/>
        <v/>
      </c>
      <c r="AJ1551" s="48" t="str">
        <f t="shared" si="754"/>
        <v/>
      </c>
      <c r="AK1551" s="34"/>
      <c r="AL1551" s="47" t="str">
        <f t="shared" si="740"/>
        <v/>
      </c>
      <c r="AM1551" s="34"/>
      <c r="AN1551" s="47" t="str">
        <f t="shared" si="741"/>
        <v/>
      </c>
      <c r="AP1551" s="36">
        <f t="shared" si="755"/>
        <v>0</v>
      </c>
      <c r="AQ1551" s="36">
        <f t="shared" si="742"/>
        <v>0</v>
      </c>
      <c r="AR1551" s="36">
        <f t="shared" si="743"/>
        <v>0</v>
      </c>
      <c r="AS1551" s="36">
        <f t="shared" si="744"/>
        <v>0</v>
      </c>
      <c r="AT1551" s="36">
        <f t="shared" si="745"/>
        <v>0</v>
      </c>
      <c r="AU1551" s="36">
        <f t="shared" si="746"/>
        <v>0</v>
      </c>
      <c r="AV1551" s="36">
        <f t="shared" si="756"/>
        <v>0</v>
      </c>
      <c r="AW1551" s="36">
        <f t="shared" si="757"/>
        <v>0</v>
      </c>
      <c r="AX1551" s="36">
        <f t="shared" si="747"/>
        <v>0</v>
      </c>
      <c r="AY1551" s="36">
        <f t="shared" si="758"/>
        <v>0</v>
      </c>
      <c r="AZ1551" s="36">
        <f t="shared" si="759"/>
        <v>0</v>
      </c>
      <c r="BA1551" s="36">
        <f t="shared" si="748"/>
        <v>0</v>
      </c>
      <c r="BB1551" s="36">
        <f t="shared" si="749"/>
        <v>0</v>
      </c>
      <c r="BC1551" s="36">
        <f t="shared" si="750"/>
        <v>0</v>
      </c>
      <c r="BD1551" s="36">
        <f t="shared" si="751"/>
        <v>0</v>
      </c>
      <c r="BE1551" s="36">
        <f t="shared" si="752"/>
        <v>0</v>
      </c>
      <c r="BF1551" s="36">
        <f t="shared" si="760"/>
        <v>1551</v>
      </c>
      <c r="BG1551" s="36">
        <f t="shared" si="761"/>
        <v>0</v>
      </c>
      <c r="BH1551" s="36">
        <f t="shared" si="762"/>
        <v>0</v>
      </c>
      <c r="BI1551" s="36">
        <f t="shared" si="763"/>
        <v>0</v>
      </c>
      <c r="BJ1551" s="29">
        <f t="shared" si="753"/>
        <v>0</v>
      </c>
      <c r="BK1551" s="29">
        <f t="shared" si="764"/>
        <v>0</v>
      </c>
      <c r="BL1551" s="29">
        <f t="shared" si="765"/>
        <v>0</v>
      </c>
      <c r="BM1551" s="29">
        <f t="shared" si="766"/>
        <v>0</v>
      </c>
      <c r="BN1551" s="36">
        <f t="shared" si="767"/>
        <v>0</v>
      </c>
      <c r="BQ1551" s="29">
        <f t="shared" si="768"/>
        <v>0</v>
      </c>
    </row>
    <row r="1552" spans="2:69" s="35" customFormat="1" ht="30" customHeight="1" x14ac:dyDescent="0.15">
      <c r="B1552" s="31"/>
      <c r="C1552" s="32"/>
      <c r="D1552" s="71"/>
      <c r="E1552" s="72"/>
      <c r="F1552" s="72"/>
      <c r="G1552" s="72"/>
      <c r="H1552" s="72"/>
      <c r="I1552" s="72"/>
      <c r="J1552" s="72"/>
      <c r="K1552" s="72"/>
      <c r="L1552" s="72"/>
      <c r="M1552" s="72"/>
      <c r="N1552" s="73"/>
      <c r="O1552" s="33"/>
      <c r="P1552" s="31"/>
      <c r="Q1552" s="34"/>
      <c r="R1552" s="45"/>
      <c r="S1552" s="34"/>
      <c r="T1552" s="45"/>
      <c r="U1552" s="34"/>
      <c r="V1552" s="45"/>
      <c r="W1552" s="46"/>
      <c r="X1552" s="47" t="str">
        <f t="shared" si="737"/>
        <v/>
      </c>
      <c r="Y1552" s="34"/>
      <c r="Z1552" s="45"/>
      <c r="AA1552" s="34"/>
      <c r="AB1552" s="45"/>
      <c r="AC1552" s="34"/>
      <c r="AD1552" s="45"/>
      <c r="AE1552" s="34"/>
      <c r="AF1552" s="48" t="str">
        <f t="shared" si="738"/>
        <v/>
      </c>
      <c r="AG1552" s="34"/>
      <c r="AH1552" s="48" t="str">
        <f t="shared" si="739"/>
        <v/>
      </c>
      <c r="AJ1552" s="48" t="str">
        <f t="shared" si="754"/>
        <v/>
      </c>
      <c r="AK1552" s="34"/>
      <c r="AL1552" s="47" t="str">
        <f t="shared" si="740"/>
        <v/>
      </c>
      <c r="AM1552" s="34"/>
      <c r="AN1552" s="47" t="str">
        <f t="shared" si="741"/>
        <v/>
      </c>
      <c r="AP1552" s="36">
        <f t="shared" si="755"/>
        <v>0</v>
      </c>
      <c r="AQ1552" s="36">
        <f t="shared" si="742"/>
        <v>0</v>
      </c>
      <c r="AR1552" s="36">
        <f t="shared" si="743"/>
        <v>0</v>
      </c>
      <c r="AS1552" s="36">
        <f t="shared" si="744"/>
        <v>0</v>
      </c>
      <c r="AT1552" s="36">
        <f t="shared" si="745"/>
        <v>0</v>
      </c>
      <c r="AU1552" s="36">
        <f t="shared" si="746"/>
        <v>0</v>
      </c>
      <c r="AV1552" s="36">
        <f t="shared" si="756"/>
        <v>0</v>
      </c>
      <c r="AW1552" s="36">
        <f t="shared" si="757"/>
        <v>0</v>
      </c>
      <c r="AX1552" s="36">
        <f t="shared" si="747"/>
        <v>0</v>
      </c>
      <c r="AY1552" s="36">
        <f t="shared" si="758"/>
        <v>0</v>
      </c>
      <c r="AZ1552" s="36">
        <f t="shared" si="759"/>
        <v>0</v>
      </c>
      <c r="BA1552" s="36">
        <f t="shared" si="748"/>
        <v>0</v>
      </c>
      <c r="BB1552" s="36">
        <f t="shared" si="749"/>
        <v>0</v>
      </c>
      <c r="BC1552" s="36">
        <f t="shared" si="750"/>
        <v>0</v>
      </c>
      <c r="BD1552" s="36">
        <f t="shared" si="751"/>
        <v>0</v>
      </c>
      <c r="BE1552" s="36">
        <f t="shared" si="752"/>
        <v>0</v>
      </c>
      <c r="BF1552" s="36">
        <f t="shared" si="760"/>
        <v>1552</v>
      </c>
      <c r="BG1552" s="36">
        <f t="shared" si="761"/>
        <v>0</v>
      </c>
      <c r="BH1552" s="36">
        <f t="shared" si="762"/>
        <v>0</v>
      </c>
      <c r="BI1552" s="36">
        <f t="shared" si="763"/>
        <v>0</v>
      </c>
      <c r="BJ1552" s="29">
        <f t="shared" si="753"/>
        <v>0</v>
      </c>
      <c r="BK1552" s="29">
        <f t="shared" si="764"/>
        <v>0</v>
      </c>
      <c r="BL1552" s="29">
        <f t="shared" si="765"/>
        <v>0</v>
      </c>
      <c r="BM1552" s="29">
        <f t="shared" si="766"/>
        <v>0</v>
      </c>
      <c r="BN1552" s="36">
        <f t="shared" si="767"/>
        <v>0</v>
      </c>
      <c r="BQ1552" s="29">
        <f t="shared" si="768"/>
        <v>0</v>
      </c>
    </row>
    <row r="1553" spans="2:69" s="35" customFormat="1" ht="30" customHeight="1" x14ac:dyDescent="0.15">
      <c r="B1553" s="31"/>
      <c r="C1553" s="32"/>
      <c r="D1553" s="71"/>
      <c r="E1553" s="72"/>
      <c r="F1553" s="72"/>
      <c r="G1553" s="72"/>
      <c r="H1553" s="72"/>
      <c r="I1553" s="72"/>
      <c r="J1553" s="72"/>
      <c r="K1553" s="72"/>
      <c r="L1553" s="72"/>
      <c r="M1553" s="72"/>
      <c r="N1553" s="73"/>
      <c r="O1553" s="33"/>
      <c r="P1553" s="31"/>
      <c r="Q1553" s="34"/>
      <c r="R1553" s="45"/>
      <c r="S1553" s="34"/>
      <c r="T1553" s="45"/>
      <c r="U1553" s="34"/>
      <c r="V1553" s="45"/>
      <c r="W1553" s="46"/>
      <c r="X1553" s="47" t="str">
        <f t="shared" si="737"/>
        <v/>
      </c>
      <c r="Y1553" s="34"/>
      <c r="Z1553" s="45"/>
      <c r="AA1553" s="34"/>
      <c r="AB1553" s="45"/>
      <c r="AC1553" s="34"/>
      <c r="AD1553" s="45"/>
      <c r="AE1553" s="34"/>
      <c r="AF1553" s="48" t="str">
        <f t="shared" si="738"/>
        <v/>
      </c>
      <c r="AG1553" s="34"/>
      <c r="AH1553" s="48" t="str">
        <f t="shared" si="739"/>
        <v/>
      </c>
      <c r="AJ1553" s="48" t="str">
        <f t="shared" si="754"/>
        <v/>
      </c>
      <c r="AK1553" s="34"/>
      <c r="AL1553" s="47" t="str">
        <f t="shared" si="740"/>
        <v/>
      </c>
      <c r="AM1553" s="34"/>
      <c r="AN1553" s="47" t="str">
        <f t="shared" si="741"/>
        <v/>
      </c>
      <c r="AP1553" s="36">
        <f t="shared" si="755"/>
        <v>0</v>
      </c>
      <c r="AQ1553" s="36">
        <f t="shared" si="742"/>
        <v>0</v>
      </c>
      <c r="AR1553" s="36">
        <f t="shared" si="743"/>
        <v>0</v>
      </c>
      <c r="AS1553" s="36">
        <f t="shared" si="744"/>
        <v>0</v>
      </c>
      <c r="AT1553" s="36">
        <f t="shared" si="745"/>
        <v>0</v>
      </c>
      <c r="AU1553" s="36">
        <f t="shared" si="746"/>
        <v>0</v>
      </c>
      <c r="AV1553" s="36">
        <f t="shared" si="756"/>
        <v>0</v>
      </c>
      <c r="AW1553" s="36">
        <f t="shared" si="757"/>
        <v>0</v>
      </c>
      <c r="AX1553" s="36">
        <f t="shared" si="747"/>
        <v>0</v>
      </c>
      <c r="AY1553" s="36">
        <f t="shared" si="758"/>
        <v>0</v>
      </c>
      <c r="AZ1553" s="36">
        <f t="shared" si="759"/>
        <v>0</v>
      </c>
      <c r="BA1553" s="36">
        <f t="shared" si="748"/>
        <v>0</v>
      </c>
      <c r="BB1553" s="36">
        <f t="shared" si="749"/>
        <v>0</v>
      </c>
      <c r="BC1553" s="36">
        <f t="shared" si="750"/>
        <v>0</v>
      </c>
      <c r="BD1553" s="36">
        <f t="shared" si="751"/>
        <v>0</v>
      </c>
      <c r="BE1553" s="36">
        <f t="shared" si="752"/>
        <v>0</v>
      </c>
      <c r="BF1553" s="36">
        <f t="shared" si="760"/>
        <v>1553</v>
      </c>
      <c r="BG1553" s="36">
        <f t="shared" si="761"/>
        <v>0</v>
      </c>
      <c r="BH1553" s="36">
        <f t="shared" si="762"/>
        <v>0</v>
      </c>
      <c r="BI1553" s="36">
        <f t="shared" si="763"/>
        <v>0</v>
      </c>
      <c r="BJ1553" s="29">
        <f t="shared" si="753"/>
        <v>0</v>
      </c>
      <c r="BK1553" s="29">
        <f t="shared" si="764"/>
        <v>0</v>
      </c>
      <c r="BL1553" s="29">
        <f t="shared" si="765"/>
        <v>0</v>
      </c>
      <c r="BM1553" s="29">
        <f t="shared" si="766"/>
        <v>0</v>
      </c>
      <c r="BN1553" s="36">
        <f t="shared" si="767"/>
        <v>0</v>
      </c>
      <c r="BQ1553" s="29">
        <f t="shared" si="768"/>
        <v>0</v>
      </c>
    </row>
    <row r="1554" spans="2:69" s="35" customFormat="1" ht="30" customHeight="1" x14ac:dyDescent="0.15">
      <c r="B1554" s="31"/>
      <c r="C1554" s="32"/>
      <c r="D1554" s="71"/>
      <c r="E1554" s="72"/>
      <c r="F1554" s="72"/>
      <c r="G1554" s="72"/>
      <c r="H1554" s="72"/>
      <c r="I1554" s="72"/>
      <c r="J1554" s="72"/>
      <c r="K1554" s="72"/>
      <c r="L1554" s="72"/>
      <c r="M1554" s="72"/>
      <c r="N1554" s="73"/>
      <c r="O1554" s="33"/>
      <c r="P1554" s="31"/>
      <c r="Q1554" s="34"/>
      <c r="R1554" s="45"/>
      <c r="S1554" s="34"/>
      <c r="T1554" s="45"/>
      <c r="U1554" s="34"/>
      <c r="V1554" s="45"/>
      <c r="W1554" s="46"/>
      <c r="X1554" s="47" t="str">
        <f t="shared" si="737"/>
        <v/>
      </c>
      <c r="Y1554" s="34"/>
      <c r="Z1554" s="45"/>
      <c r="AA1554" s="34"/>
      <c r="AB1554" s="45"/>
      <c r="AC1554" s="34"/>
      <c r="AD1554" s="45"/>
      <c r="AE1554" s="34"/>
      <c r="AF1554" s="48" t="str">
        <f t="shared" si="738"/>
        <v/>
      </c>
      <c r="AG1554" s="34"/>
      <c r="AH1554" s="48" t="str">
        <f t="shared" si="739"/>
        <v/>
      </c>
      <c r="AJ1554" s="48" t="str">
        <f t="shared" si="754"/>
        <v/>
      </c>
      <c r="AK1554" s="34"/>
      <c r="AL1554" s="47" t="str">
        <f t="shared" si="740"/>
        <v/>
      </c>
      <c r="AM1554" s="34"/>
      <c r="AN1554" s="47" t="str">
        <f t="shared" si="741"/>
        <v/>
      </c>
      <c r="AP1554" s="36">
        <f t="shared" si="755"/>
        <v>0</v>
      </c>
      <c r="AQ1554" s="36">
        <f t="shared" si="742"/>
        <v>0</v>
      </c>
      <c r="AR1554" s="36">
        <f t="shared" si="743"/>
        <v>0</v>
      </c>
      <c r="AS1554" s="36">
        <f t="shared" si="744"/>
        <v>0</v>
      </c>
      <c r="AT1554" s="36">
        <f t="shared" si="745"/>
        <v>0</v>
      </c>
      <c r="AU1554" s="36">
        <f t="shared" si="746"/>
        <v>0</v>
      </c>
      <c r="AV1554" s="36">
        <f t="shared" si="756"/>
        <v>0</v>
      </c>
      <c r="AW1554" s="36">
        <f t="shared" si="757"/>
        <v>0</v>
      </c>
      <c r="AX1554" s="36">
        <f t="shared" si="747"/>
        <v>0</v>
      </c>
      <c r="AY1554" s="36">
        <f t="shared" si="758"/>
        <v>0</v>
      </c>
      <c r="AZ1554" s="36">
        <f t="shared" si="759"/>
        <v>0</v>
      </c>
      <c r="BA1554" s="36">
        <f t="shared" si="748"/>
        <v>0</v>
      </c>
      <c r="BB1554" s="36">
        <f t="shared" si="749"/>
        <v>0</v>
      </c>
      <c r="BC1554" s="36">
        <f t="shared" si="750"/>
        <v>0</v>
      </c>
      <c r="BD1554" s="36">
        <f t="shared" si="751"/>
        <v>0</v>
      </c>
      <c r="BE1554" s="36">
        <f t="shared" si="752"/>
        <v>0</v>
      </c>
      <c r="BF1554" s="36">
        <f t="shared" si="760"/>
        <v>1554</v>
      </c>
      <c r="BG1554" s="36">
        <f t="shared" si="761"/>
        <v>0</v>
      </c>
      <c r="BH1554" s="36">
        <f t="shared" si="762"/>
        <v>0</v>
      </c>
      <c r="BI1554" s="36">
        <f t="shared" si="763"/>
        <v>0</v>
      </c>
      <c r="BJ1554" s="29">
        <f t="shared" si="753"/>
        <v>0</v>
      </c>
      <c r="BK1554" s="29">
        <f t="shared" si="764"/>
        <v>0</v>
      </c>
      <c r="BL1554" s="29">
        <f t="shared" si="765"/>
        <v>0</v>
      </c>
      <c r="BM1554" s="29">
        <f t="shared" si="766"/>
        <v>0</v>
      </c>
      <c r="BN1554" s="36">
        <f t="shared" si="767"/>
        <v>0</v>
      </c>
      <c r="BQ1554" s="29">
        <f t="shared" si="768"/>
        <v>0</v>
      </c>
    </row>
    <row r="1555" spans="2:69" s="35" customFormat="1" ht="30" customHeight="1" x14ac:dyDescent="0.15">
      <c r="B1555" s="31"/>
      <c r="C1555" s="32"/>
      <c r="D1555" s="71"/>
      <c r="E1555" s="72"/>
      <c r="F1555" s="72"/>
      <c r="G1555" s="72"/>
      <c r="H1555" s="72"/>
      <c r="I1555" s="72"/>
      <c r="J1555" s="72"/>
      <c r="K1555" s="72"/>
      <c r="L1555" s="72"/>
      <c r="M1555" s="72"/>
      <c r="N1555" s="73"/>
      <c r="O1555" s="33"/>
      <c r="P1555" s="31"/>
      <c r="Q1555" s="34"/>
      <c r="R1555" s="45"/>
      <c r="S1555" s="34"/>
      <c r="T1555" s="45"/>
      <c r="U1555" s="34"/>
      <c r="V1555" s="45"/>
      <c r="W1555" s="46"/>
      <c r="X1555" s="47" t="str">
        <f t="shared" si="737"/>
        <v/>
      </c>
      <c r="Y1555" s="34"/>
      <c r="Z1555" s="45"/>
      <c r="AA1555" s="34"/>
      <c r="AB1555" s="45"/>
      <c r="AC1555" s="34"/>
      <c r="AD1555" s="45"/>
      <c r="AE1555" s="34"/>
      <c r="AF1555" s="48" t="str">
        <f t="shared" si="738"/>
        <v/>
      </c>
      <c r="AG1555" s="34"/>
      <c r="AH1555" s="48" t="str">
        <f t="shared" si="739"/>
        <v/>
      </c>
      <c r="AJ1555" s="48" t="str">
        <f t="shared" si="754"/>
        <v/>
      </c>
      <c r="AK1555" s="34"/>
      <c r="AL1555" s="47" t="str">
        <f t="shared" si="740"/>
        <v/>
      </c>
      <c r="AM1555" s="34"/>
      <c r="AN1555" s="47" t="str">
        <f t="shared" si="741"/>
        <v/>
      </c>
      <c r="AP1555" s="36">
        <f t="shared" si="755"/>
        <v>0</v>
      </c>
      <c r="AQ1555" s="36">
        <f t="shared" si="742"/>
        <v>0</v>
      </c>
      <c r="AR1555" s="36">
        <f t="shared" si="743"/>
        <v>0</v>
      </c>
      <c r="AS1555" s="36">
        <f t="shared" si="744"/>
        <v>0</v>
      </c>
      <c r="AT1555" s="36">
        <f t="shared" si="745"/>
        <v>0</v>
      </c>
      <c r="AU1555" s="36">
        <f t="shared" si="746"/>
        <v>0</v>
      </c>
      <c r="AV1555" s="36">
        <f t="shared" si="756"/>
        <v>0</v>
      </c>
      <c r="AW1555" s="36">
        <f t="shared" si="757"/>
        <v>0</v>
      </c>
      <c r="AX1555" s="36">
        <f t="shared" si="747"/>
        <v>0</v>
      </c>
      <c r="AY1555" s="36">
        <f t="shared" si="758"/>
        <v>0</v>
      </c>
      <c r="AZ1555" s="36">
        <f t="shared" si="759"/>
        <v>0</v>
      </c>
      <c r="BA1555" s="36">
        <f t="shared" si="748"/>
        <v>0</v>
      </c>
      <c r="BB1555" s="36">
        <f t="shared" si="749"/>
        <v>0</v>
      </c>
      <c r="BC1555" s="36">
        <f t="shared" si="750"/>
        <v>0</v>
      </c>
      <c r="BD1555" s="36">
        <f t="shared" si="751"/>
        <v>0</v>
      </c>
      <c r="BE1555" s="36">
        <f t="shared" si="752"/>
        <v>0</v>
      </c>
      <c r="BF1555" s="36">
        <f t="shared" si="760"/>
        <v>1555</v>
      </c>
      <c r="BG1555" s="36">
        <f t="shared" si="761"/>
        <v>0</v>
      </c>
      <c r="BH1555" s="36">
        <f t="shared" si="762"/>
        <v>0</v>
      </c>
      <c r="BI1555" s="36">
        <f t="shared" si="763"/>
        <v>0</v>
      </c>
      <c r="BJ1555" s="29">
        <f t="shared" si="753"/>
        <v>0</v>
      </c>
      <c r="BK1555" s="29">
        <f t="shared" si="764"/>
        <v>0</v>
      </c>
      <c r="BL1555" s="29">
        <f t="shared" si="765"/>
        <v>0</v>
      </c>
      <c r="BM1555" s="29">
        <f t="shared" si="766"/>
        <v>0</v>
      </c>
      <c r="BN1555" s="36">
        <f t="shared" si="767"/>
        <v>0</v>
      </c>
      <c r="BQ1555" s="29">
        <f t="shared" si="768"/>
        <v>0</v>
      </c>
    </row>
    <row r="1556" spans="2:69" s="35" customFormat="1" ht="30" customHeight="1" x14ac:dyDescent="0.15">
      <c r="B1556" s="31"/>
      <c r="C1556" s="32"/>
      <c r="D1556" s="71"/>
      <c r="E1556" s="72"/>
      <c r="F1556" s="72"/>
      <c r="G1556" s="72"/>
      <c r="H1556" s="72"/>
      <c r="I1556" s="72"/>
      <c r="J1556" s="72"/>
      <c r="K1556" s="72"/>
      <c r="L1556" s="72"/>
      <c r="M1556" s="72"/>
      <c r="N1556" s="73"/>
      <c r="O1556" s="33"/>
      <c r="P1556" s="31"/>
      <c r="Q1556" s="34"/>
      <c r="R1556" s="45"/>
      <c r="S1556" s="34"/>
      <c r="T1556" s="45"/>
      <c r="U1556" s="34"/>
      <c r="V1556" s="45"/>
      <c r="W1556" s="46"/>
      <c r="X1556" s="47" t="str">
        <f t="shared" si="737"/>
        <v/>
      </c>
      <c r="Y1556" s="34"/>
      <c r="Z1556" s="45"/>
      <c r="AA1556" s="34"/>
      <c r="AB1556" s="45"/>
      <c r="AC1556" s="34"/>
      <c r="AD1556" s="45"/>
      <c r="AE1556" s="34"/>
      <c r="AF1556" s="48" t="str">
        <f t="shared" si="738"/>
        <v/>
      </c>
      <c r="AG1556" s="34"/>
      <c r="AH1556" s="48" t="str">
        <f t="shared" si="739"/>
        <v/>
      </c>
      <c r="AJ1556" s="48" t="str">
        <f t="shared" si="754"/>
        <v/>
      </c>
      <c r="AK1556" s="34"/>
      <c r="AL1556" s="47" t="str">
        <f t="shared" si="740"/>
        <v/>
      </c>
      <c r="AM1556" s="34"/>
      <c r="AN1556" s="47" t="str">
        <f t="shared" si="741"/>
        <v/>
      </c>
      <c r="AP1556" s="36">
        <f t="shared" si="755"/>
        <v>0</v>
      </c>
      <c r="AQ1556" s="36">
        <f t="shared" si="742"/>
        <v>0</v>
      </c>
      <c r="AR1556" s="36">
        <f t="shared" si="743"/>
        <v>0</v>
      </c>
      <c r="AS1556" s="36">
        <f t="shared" si="744"/>
        <v>0</v>
      </c>
      <c r="AT1556" s="36">
        <f t="shared" si="745"/>
        <v>0</v>
      </c>
      <c r="AU1556" s="36">
        <f t="shared" si="746"/>
        <v>0</v>
      </c>
      <c r="AV1556" s="36">
        <f t="shared" si="756"/>
        <v>0</v>
      </c>
      <c r="AW1556" s="36">
        <f t="shared" si="757"/>
        <v>0</v>
      </c>
      <c r="AX1556" s="36">
        <f t="shared" si="747"/>
        <v>0</v>
      </c>
      <c r="AY1556" s="36">
        <f t="shared" si="758"/>
        <v>0</v>
      </c>
      <c r="AZ1556" s="36">
        <f t="shared" si="759"/>
        <v>0</v>
      </c>
      <c r="BA1556" s="36">
        <f t="shared" si="748"/>
        <v>0</v>
      </c>
      <c r="BB1556" s="36">
        <f t="shared" si="749"/>
        <v>0</v>
      </c>
      <c r="BC1556" s="36">
        <f t="shared" si="750"/>
        <v>0</v>
      </c>
      <c r="BD1556" s="36">
        <f t="shared" si="751"/>
        <v>0</v>
      </c>
      <c r="BE1556" s="36">
        <f t="shared" si="752"/>
        <v>0</v>
      </c>
      <c r="BF1556" s="36">
        <f t="shared" si="760"/>
        <v>1556</v>
      </c>
      <c r="BG1556" s="36">
        <f t="shared" si="761"/>
        <v>0</v>
      </c>
      <c r="BH1556" s="36">
        <f t="shared" si="762"/>
        <v>0</v>
      </c>
      <c r="BI1556" s="36">
        <f t="shared" si="763"/>
        <v>0</v>
      </c>
      <c r="BJ1556" s="29">
        <f t="shared" si="753"/>
        <v>0</v>
      </c>
      <c r="BK1556" s="29">
        <f t="shared" si="764"/>
        <v>0</v>
      </c>
      <c r="BL1556" s="29">
        <f t="shared" si="765"/>
        <v>0</v>
      </c>
      <c r="BM1556" s="29">
        <f t="shared" si="766"/>
        <v>0</v>
      </c>
      <c r="BN1556" s="36">
        <f t="shared" si="767"/>
        <v>0</v>
      </c>
      <c r="BQ1556" s="29">
        <f t="shared" si="768"/>
        <v>0</v>
      </c>
    </row>
    <row r="1557" spans="2:69" s="35" customFormat="1" ht="30" customHeight="1" x14ac:dyDescent="0.15">
      <c r="B1557" s="31"/>
      <c r="C1557" s="32"/>
      <c r="D1557" s="71"/>
      <c r="E1557" s="72"/>
      <c r="F1557" s="72"/>
      <c r="G1557" s="72"/>
      <c r="H1557" s="72"/>
      <c r="I1557" s="72"/>
      <c r="J1557" s="72"/>
      <c r="K1557" s="72"/>
      <c r="L1557" s="72"/>
      <c r="M1557" s="72"/>
      <c r="N1557" s="73"/>
      <c r="O1557" s="33"/>
      <c r="P1557" s="31"/>
      <c r="Q1557" s="34"/>
      <c r="R1557" s="45"/>
      <c r="S1557" s="34"/>
      <c r="T1557" s="45"/>
      <c r="U1557" s="34"/>
      <c r="V1557" s="45"/>
      <c r="W1557" s="46"/>
      <c r="X1557" s="47" t="str">
        <f t="shared" si="737"/>
        <v/>
      </c>
      <c r="Y1557" s="34"/>
      <c r="Z1557" s="45"/>
      <c r="AA1557" s="34"/>
      <c r="AB1557" s="45"/>
      <c r="AC1557" s="34"/>
      <c r="AD1557" s="45"/>
      <c r="AE1557" s="34"/>
      <c r="AF1557" s="48" t="str">
        <f t="shared" si="738"/>
        <v/>
      </c>
      <c r="AG1557" s="34"/>
      <c r="AH1557" s="48" t="str">
        <f t="shared" si="739"/>
        <v/>
      </c>
      <c r="AJ1557" s="48" t="str">
        <f t="shared" si="754"/>
        <v/>
      </c>
      <c r="AK1557" s="34"/>
      <c r="AL1557" s="47" t="str">
        <f t="shared" si="740"/>
        <v/>
      </c>
      <c r="AM1557" s="34"/>
      <c r="AN1557" s="47" t="str">
        <f t="shared" si="741"/>
        <v/>
      </c>
      <c r="AP1557" s="36">
        <f t="shared" si="755"/>
        <v>0</v>
      </c>
      <c r="AQ1557" s="36">
        <f t="shared" si="742"/>
        <v>0</v>
      </c>
      <c r="AR1557" s="36">
        <f t="shared" si="743"/>
        <v>0</v>
      </c>
      <c r="AS1557" s="36">
        <f t="shared" si="744"/>
        <v>0</v>
      </c>
      <c r="AT1557" s="36">
        <f t="shared" si="745"/>
        <v>0</v>
      </c>
      <c r="AU1557" s="36">
        <f t="shared" si="746"/>
        <v>0</v>
      </c>
      <c r="AV1557" s="36">
        <f t="shared" si="756"/>
        <v>0</v>
      </c>
      <c r="AW1557" s="36">
        <f t="shared" si="757"/>
        <v>0</v>
      </c>
      <c r="AX1557" s="36">
        <f t="shared" si="747"/>
        <v>0</v>
      </c>
      <c r="AY1557" s="36">
        <f t="shared" si="758"/>
        <v>0</v>
      </c>
      <c r="AZ1557" s="36">
        <f t="shared" si="759"/>
        <v>0</v>
      </c>
      <c r="BA1557" s="36">
        <f t="shared" si="748"/>
        <v>0</v>
      </c>
      <c r="BB1557" s="36">
        <f t="shared" si="749"/>
        <v>0</v>
      </c>
      <c r="BC1557" s="36">
        <f t="shared" si="750"/>
        <v>0</v>
      </c>
      <c r="BD1557" s="36">
        <f t="shared" si="751"/>
        <v>0</v>
      </c>
      <c r="BE1557" s="36">
        <f t="shared" si="752"/>
        <v>0</v>
      </c>
      <c r="BF1557" s="36">
        <f t="shared" si="760"/>
        <v>1557</v>
      </c>
      <c r="BG1557" s="36">
        <f t="shared" si="761"/>
        <v>0</v>
      </c>
      <c r="BH1557" s="36">
        <f t="shared" si="762"/>
        <v>0</v>
      </c>
      <c r="BI1557" s="36">
        <f t="shared" si="763"/>
        <v>0</v>
      </c>
      <c r="BJ1557" s="29">
        <f t="shared" si="753"/>
        <v>0</v>
      </c>
      <c r="BK1557" s="29">
        <f t="shared" si="764"/>
        <v>0</v>
      </c>
      <c r="BL1557" s="29">
        <f t="shared" si="765"/>
        <v>0</v>
      </c>
      <c r="BM1557" s="29">
        <f t="shared" si="766"/>
        <v>0</v>
      </c>
      <c r="BN1557" s="36">
        <f t="shared" si="767"/>
        <v>0</v>
      </c>
      <c r="BQ1557" s="29">
        <f t="shared" si="768"/>
        <v>0</v>
      </c>
    </row>
    <row r="1558" spans="2:69" s="35" customFormat="1" ht="30" customHeight="1" x14ac:dyDescent="0.15">
      <c r="B1558" s="31"/>
      <c r="C1558" s="32"/>
      <c r="D1558" s="71"/>
      <c r="E1558" s="72"/>
      <c r="F1558" s="72"/>
      <c r="G1558" s="72"/>
      <c r="H1558" s="72"/>
      <c r="I1558" s="72"/>
      <c r="J1558" s="72"/>
      <c r="K1558" s="72"/>
      <c r="L1558" s="72"/>
      <c r="M1558" s="72"/>
      <c r="N1558" s="73"/>
      <c r="O1558" s="33"/>
      <c r="P1558" s="31"/>
      <c r="Q1558" s="34"/>
      <c r="R1558" s="45"/>
      <c r="S1558" s="34"/>
      <c r="T1558" s="45"/>
      <c r="U1558" s="34"/>
      <c r="V1558" s="45"/>
      <c r="W1558" s="46"/>
      <c r="X1558" s="47" t="str">
        <f t="shared" si="737"/>
        <v/>
      </c>
      <c r="Y1558" s="34"/>
      <c r="Z1558" s="45"/>
      <c r="AA1558" s="34"/>
      <c r="AB1558" s="45"/>
      <c r="AC1558" s="34"/>
      <c r="AD1558" s="45"/>
      <c r="AE1558" s="34"/>
      <c r="AF1558" s="48" t="str">
        <f t="shared" si="738"/>
        <v/>
      </c>
      <c r="AG1558" s="34"/>
      <c r="AH1558" s="48" t="str">
        <f t="shared" si="739"/>
        <v/>
      </c>
      <c r="AJ1558" s="48" t="str">
        <f t="shared" si="754"/>
        <v/>
      </c>
      <c r="AK1558" s="34"/>
      <c r="AL1558" s="47" t="str">
        <f t="shared" si="740"/>
        <v/>
      </c>
      <c r="AM1558" s="34"/>
      <c r="AN1558" s="47" t="str">
        <f t="shared" si="741"/>
        <v/>
      </c>
      <c r="AP1558" s="36">
        <f t="shared" si="755"/>
        <v>0</v>
      </c>
      <c r="AQ1558" s="36">
        <f t="shared" si="742"/>
        <v>0</v>
      </c>
      <c r="AR1558" s="36">
        <f t="shared" si="743"/>
        <v>0</v>
      </c>
      <c r="AS1558" s="36">
        <f t="shared" si="744"/>
        <v>0</v>
      </c>
      <c r="AT1558" s="36">
        <f t="shared" si="745"/>
        <v>0</v>
      </c>
      <c r="AU1558" s="36">
        <f t="shared" si="746"/>
        <v>0</v>
      </c>
      <c r="AV1558" s="36">
        <f t="shared" si="756"/>
        <v>0</v>
      </c>
      <c r="AW1558" s="36">
        <f t="shared" si="757"/>
        <v>0</v>
      </c>
      <c r="AX1558" s="36">
        <f t="shared" si="747"/>
        <v>0</v>
      </c>
      <c r="AY1558" s="36">
        <f t="shared" si="758"/>
        <v>0</v>
      </c>
      <c r="AZ1558" s="36">
        <f t="shared" si="759"/>
        <v>0</v>
      </c>
      <c r="BA1558" s="36">
        <f t="shared" si="748"/>
        <v>0</v>
      </c>
      <c r="BB1558" s="36">
        <f t="shared" si="749"/>
        <v>0</v>
      </c>
      <c r="BC1558" s="36">
        <f t="shared" si="750"/>
        <v>0</v>
      </c>
      <c r="BD1558" s="36">
        <f t="shared" si="751"/>
        <v>0</v>
      </c>
      <c r="BE1558" s="36">
        <f t="shared" si="752"/>
        <v>0</v>
      </c>
      <c r="BF1558" s="36">
        <f t="shared" si="760"/>
        <v>1558</v>
      </c>
      <c r="BG1558" s="36">
        <f t="shared" si="761"/>
        <v>0</v>
      </c>
      <c r="BH1558" s="36">
        <f t="shared" si="762"/>
        <v>0</v>
      </c>
      <c r="BI1558" s="36">
        <f t="shared" si="763"/>
        <v>0</v>
      </c>
      <c r="BJ1558" s="29">
        <f t="shared" si="753"/>
        <v>0</v>
      </c>
      <c r="BK1558" s="29">
        <f t="shared" si="764"/>
        <v>0</v>
      </c>
      <c r="BL1558" s="29">
        <f t="shared" si="765"/>
        <v>0</v>
      </c>
      <c r="BM1558" s="29">
        <f t="shared" si="766"/>
        <v>0</v>
      </c>
      <c r="BN1558" s="36">
        <f t="shared" si="767"/>
        <v>0</v>
      </c>
      <c r="BQ1558" s="29">
        <f t="shared" si="768"/>
        <v>0</v>
      </c>
    </row>
    <row r="1559" spans="2:69" s="35" customFormat="1" ht="30" customHeight="1" x14ac:dyDescent="0.15">
      <c r="B1559" s="31"/>
      <c r="C1559" s="32"/>
      <c r="D1559" s="71"/>
      <c r="E1559" s="72"/>
      <c r="F1559" s="72"/>
      <c r="G1559" s="72"/>
      <c r="H1559" s="72"/>
      <c r="I1559" s="72"/>
      <c r="J1559" s="72"/>
      <c r="K1559" s="72"/>
      <c r="L1559" s="72"/>
      <c r="M1559" s="72"/>
      <c r="N1559" s="73"/>
      <c r="O1559" s="33"/>
      <c r="P1559" s="31"/>
      <c r="Q1559" s="34"/>
      <c r="R1559" s="45"/>
      <c r="S1559" s="34"/>
      <c r="T1559" s="45"/>
      <c r="U1559" s="34"/>
      <c r="V1559" s="45"/>
      <c r="W1559" s="46"/>
      <c r="X1559" s="47" t="str">
        <f t="shared" si="737"/>
        <v/>
      </c>
      <c r="Y1559" s="34"/>
      <c r="Z1559" s="45"/>
      <c r="AA1559" s="34"/>
      <c r="AB1559" s="45"/>
      <c r="AC1559" s="34"/>
      <c r="AD1559" s="45"/>
      <c r="AE1559" s="34"/>
      <c r="AF1559" s="48" t="str">
        <f t="shared" si="738"/>
        <v/>
      </c>
      <c r="AG1559" s="34"/>
      <c r="AH1559" s="48" t="str">
        <f t="shared" si="739"/>
        <v/>
      </c>
      <c r="AJ1559" s="48" t="str">
        <f t="shared" si="754"/>
        <v/>
      </c>
      <c r="AK1559" s="34"/>
      <c r="AL1559" s="47" t="str">
        <f t="shared" si="740"/>
        <v/>
      </c>
      <c r="AM1559" s="34"/>
      <c r="AN1559" s="47" t="str">
        <f t="shared" si="741"/>
        <v/>
      </c>
      <c r="AP1559" s="36">
        <f t="shared" si="755"/>
        <v>0</v>
      </c>
      <c r="AQ1559" s="36">
        <f t="shared" si="742"/>
        <v>0</v>
      </c>
      <c r="AR1559" s="36">
        <f t="shared" si="743"/>
        <v>0</v>
      </c>
      <c r="AS1559" s="36">
        <f t="shared" si="744"/>
        <v>0</v>
      </c>
      <c r="AT1559" s="36">
        <f t="shared" si="745"/>
        <v>0</v>
      </c>
      <c r="AU1559" s="36">
        <f t="shared" si="746"/>
        <v>0</v>
      </c>
      <c r="AV1559" s="36">
        <f t="shared" si="756"/>
        <v>0</v>
      </c>
      <c r="AW1559" s="36">
        <f t="shared" si="757"/>
        <v>0</v>
      </c>
      <c r="AX1559" s="36">
        <f t="shared" si="747"/>
        <v>0</v>
      </c>
      <c r="AY1559" s="36">
        <f t="shared" si="758"/>
        <v>0</v>
      </c>
      <c r="AZ1559" s="36">
        <f t="shared" si="759"/>
        <v>0</v>
      </c>
      <c r="BA1559" s="36">
        <f t="shared" si="748"/>
        <v>0</v>
      </c>
      <c r="BB1559" s="36">
        <f t="shared" si="749"/>
        <v>0</v>
      </c>
      <c r="BC1559" s="36">
        <f t="shared" si="750"/>
        <v>0</v>
      </c>
      <c r="BD1559" s="36">
        <f t="shared" si="751"/>
        <v>0</v>
      </c>
      <c r="BE1559" s="36">
        <f t="shared" si="752"/>
        <v>0</v>
      </c>
      <c r="BF1559" s="36">
        <f t="shared" si="760"/>
        <v>1559</v>
      </c>
      <c r="BG1559" s="36">
        <f t="shared" si="761"/>
        <v>0</v>
      </c>
      <c r="BH1559" s="36">
        <f t="shared" si="762"/>
        <v>0</v>
      </c>
      <c r="BI1559" s="36">
        <f t="shared" si="763"/>
        <v>0</v>
      </c>
      <c r="BJ1559" s="29">
        <f t="shared" si="753"/>
        <v>0</v>
      </c>
      <c r="BK1559" s="29">
        <f t="shared" si="764"/>
        <v>0</v>
      </c>
      <c r="BL1559" s="29">
        <f t="shared" si="765"/>
        <v>0</v>
      </c>
      <c r="BM1559" s="29">
        <f t="shared" si="766"/>
        <v>0</v>
      </c>
      <c r="BN1559" s="36">
        <f t="shared" si="767"/>
        <v>0</v>
      </c>
      <c r="BQ1559" s="29">
        <f t="shared" si="768"/>
        <v>0</v>
      </c>
    </row>
    <row r="1560" spans="2:69" s="35" customFormat="1" ht="30" customHeight="1" x14ac:dyDescent="0.15">
      <c r="B1560" s="31"/>
      <c r="C1560" s="32"/>
      <c r="D1560" s="71"/>
      <c r="E1560" s="72"/>
      <c r="F1560" s="72"/>
      <c r="G1560" s="72"/>
      <c r="H1560" s="72"/>
      <c r="I1560" s="72"/>
      <c r="J1560" s="72"/>
      <c r="K1560" s="72"/>
      <c r="L1560" s="72"/>
      <c r="M1560" s="72"/>
      <c r="N1560" s="73"/>
      <c r="O1560" s="33"/>
      <c r="P1560" s="31"/>
      <c r="Q1560" s="34"/>
      <c r="R1560" s="45"/>
      <c r="S1560" s="34"/>
      <c r="T1560" s="45"/>
      <c r="U1560" s="34"/>
      <c r="V1560" s="45"/>
      <c r="W1560" s="46"/>
      <c r="X1560" s="47" t="str">
        <f t="shared" si="737"/>
        <v/>
      </c>
      <c r="Y1560" s="34"/>
      <c r="Z1560" s="45"/>
      <c r="AA1560" s="34"/>
      <c r="AB1560" s="45"/>
      <c r="AC1560" s="34"/>
      <c r="AD1560" s="45"/>
      <c r="AE1560" s="34"/>
      <c r="AF1560" s="48" t="str">
        <f t="shared" si="738"/>
        <v/>
      </c>
      <c r="AG1560" s="34"/>
      <c r="AH1560" s="48" t="str">
        <f t="shared" si="739"/>
        <v/>
      </c>
      <c r="AJ1560" s="48" t="str">
        <f t="shared" si="754"/>
        <v/>
      </c>
      <c r="AK1560" s="34"/>
      <c r="AL1560" s="47" t="str">
        <f t="shared" si="740"/>
        <v/>
      </c>
      <c r="AM1560" s="34"/>
      <c r="AN1560" s="47" t="str">
        <f t="shared" si="741"/>
        <v/>
      </c>
      <c r="AP1560" s="36">
        <f t="shared" si="755"/>
        <v>0</v>
      </c>
      <c r="AQ1560" s="36">
        <f t="shared" si="742"/>
        <v>0</v>
      </c>
      <c r="AR1560" s="36">
        <f t="shared" si="743"/>
        <v>0</v>
      </c>
      <c r="AS1560" s="36">
        <f t="shared" si="744"/>
        <v>0</v>
      </c>
      <c r="AT1560" s="36">
        <f t="shared" si="745"/>
        <v>0</v>
      </c>
      <c r="AU1560" s="36">
        <f t="shared" si="746"/>
        <v>0</v>
      </c>
      <c r="AV1560" s="36">
        <f t="shared" si="756"/>
        <v>0</v>
      </c>
      <c r="AW1560" s="36">
        <f t="shared" si="757"/>
        <v>0</v>
      </c>
      <c r="AX1560" s="36">
        <f t="shared" si="747"/>
        <v>0</v>
      </c>
      <c r="AY1560" s="36">
        <f t="shared" si="758"/>
        <v>0</v>
      </c>
      <c r="AZ1560" s="36">
        <f t="shared" si="759"/>
        <v>0</v>
      </c>
      <c r="BA1560" s="36">
        <f t="shared" si="748"/>
        <v>0</v>
      </c>
      <c r="BB1560" s="36">
        <f t="shared" si="749"/>
        <v>0</v>
      </c>
      <c r="BC1560" s="36">
        <f t="shared" si="750"/>
        <v>0</v>
      </c>
      <c r="BD1560" s="36">
        <f t="shared" si="751"/>
        <v>0</v>
      </c>
      <c r="BE1560" s="36">
        <f t="shared" si="752"/>
        <v>0</v>
      </c>
      <c r="BF1560" s="36">
        <f t="shared" si="760"/>
        <v>1560</v>
      </c>
      <c r="BG1560" s="36">
        <f t="shared" si="761"/>
        <v>0</v>
      </c>
      <c r="BH1560" s="36">
        <f t="shared" si="762"/>
        <v>0</v>
      </c>
      <c r="BI1560" s="36">
        <f t="shared" si="763"/>
        <v>0</v>
      </c>
      <c r="BJ1560" s="29">
        <f t="shared" si="753"/>
        <v>0</v>
      </c>
      <c r="BK1560" s="29">
        <f t="shared" si="764"/>
        <v>0</v>
      </c>
      <c r="BL1560" s="29">
        <f t="shared" si="765"/>
        <v>0</v>
      </c>
      <c r="BM1560" s="29">
        <f t="shared" si="766"/>
        <v>0</v>
      </c>
      <c r="BN1560" s="36">
        <f t="shared" si="767"/>
        <v>0</v>
      </c>
      <c r="BQ1560" s="29">
        <f t="shared" si="768"/>
        <v>0</v>
      </c>
    </row>
    <row r="1561" spans="2:69" s="35" customFormat="1" ht="30" customHeight="1" x14ac:dyDescent="0.15">
      <c r="B1561" s="31"/>
      <c r="C1561" s="32"/>
      <c r="D1561" s="71"/>
      <c r="E1561" s="72"/>
      <c r="F1561" s="72"/>
      <c r="G1561" s="72"/>
      <c r="H1561" s="72"/>
      <c r="I1561" s="72"/>
      <c r="J1561" s="72"/>
      <c r="K1561" s="72"/>
      <c r="L1561" s="72"/>
      <c r="M1561" s="72"/>
      <c r="N1561" s="73"/>
      <c r="O1561" s="33"/>
      <c r="P1561" s="31"/>
      <c r="Q1561" s="34"/>
      <c r="R1561" s="45"/>
      <c r="S1561" s="34"/>
      <c r="T1561" s="45"/>
      <c r="U1561" s="34"/>
      <c r="V1561" s="45"/>
      <c r="W1561" s="46"/>
      <c r="X1561" s="47" t="str">
        <f t="shared" si="737"/>
        <v/>
      </c>
      <c r="Y1561" s="34"/>
      <c r="Z1561" s="45"/>
      <c r="AA1561" s="34"/>
      <c r="AB1561" s="45"/>
      <c r="AC1561" s="34"/>
      <c r="AD1561" s="45"/>
      <c r="AE1561" s="34"/>
      <c r="AF1561" s="48" t="str">
        <f t="shared" si="738"/>
        <v/>
      </c>
      <c r="AG1561" s="34"/>
      <c r="AH1561" s="48" t="str">
        <f t="shared" si="739"/>
        <v/>
      </c>
      <c r="AJ1561" s="48" t="str">
        <f t="shared" si="754"/>
        <v/>
      </c>
      <c r="AK1561" s="34"/>
      <c r="AL1561" s="47" t="str">
        <f t="shared" si="740"/>
        <v/>
      </c>
      <c r="AM1561" s="34"/>
      <c r="AN1561" s="47" t="str">
        <f t="shared" si="741"/>
        <v/>
      </c>
      <c r="AP1561" s="36">
        <f t="shared" si="755"/>
        <v>0</v>
      </c>
      <c r="AQ1561" s="36">
        <f t="shared" si="742"/>
        <v>0</v>
      </c>
      <c r="AR1561" s="36">
        <f t="shared" si="743"/>
        <v>0</v>
      </c>
      <c r="AS1561" s="36">
        <f t="shared" si="744"/>
        <v>0</v>
      </c>
      <c r="AT1561" s="36">
        <f t="shared" si="745"/>
        <v>0</v>
      </c>
      <c r="AU1561" s="36">
        <f t="shared" si="746"/>
        <v>0</v>
      </c>
      <c r="AV1561" s="36">
        <f t="shared" si="756"/>
        <v>0</v>
      </c>
      <c r="AW1561" s="36">
        <f t="shared" si="757"/>
        <v>0</v>
      </c>
      <c r="AX1561" s="36">
        <f t="shared" si="747"/>
        <v>0</v>
      </c>
      <c r="AY1561" s="36">
        <f t="shared" si="758"/>
        <v>0</v>
      </c>
      <c r="AZ1561" s="36">
        <f t="shared" si="759"/>
        <v>0</v>
      </c>
      <c r="BA1561" s="36">
        <f t="shared" si="748"/>
        <v>0</v>
      </c>
      <c r="BB1561" s="36">
        <f t="shared" si="749"/>
        <v>0</v>
      </c>
      <c r="BC1561" s="36">
        <f t="shared" si="750"/>
        <v>0</v>
      </c>
      <c r="BD1561" s="36">
        <f t="shared" si="751"/>
        <v>0</v>
      </c>
      <c r="BE1561" s="36">
        <f t="shared" si="752"/>
        <v>0</v>
      </c>
      <c r="BF1561" s="36">
        <f t="shared" si="760"/>
        <v>1561</v>
      </c>
      <c r="BG1561" s="36">
        <f t="shared" si="761"/>
        <v>0</v>
      </c>
      <c r="BH1561" s="36">
        <f t="shared" si="762"/>
        <v>0</v>
      </c>
      <c r="BI1561" s="36">
        <f t="shared" si="763"/>
        <v>0</v>
      </c>
      <c r="BJ1561" s="29">
        <f t="shared" si="753"/>
        <v>0</v>
      </c>
      <c r="BK1561" s="29">
        <f t="shared" si="764"/>
        <v>0</v>
      </c>
      <c r="BL1561" s="29">
        <f t="shared" si="765"/>
        <v>0</v>
      </c>
      <c r="BM1561" s="29">
        <f t="shared" si="766"/>
        <v>0</v>
      </c>
      <c r="BN1561" s="36">
        <f t="shared" si="767"/>
        <v>0</v>
      </c>
      <c r="BQ1561" s="29">
        <f t="shared" si="768"/>
        <v>0</v>
      </c>
    </row>
    <row r="1562" spans="2:69" s="35" customFormat="1" ht="30" customHeight="1" x14ac:dyDescent="0.15">
      <c r="B1562" s="31"/>
      <c r="C1562" s="32"/>
      <c r="D1562" s="71"/>
      <c r="E1562" s="72"/>
      <c r="F1562" s="72"/>
      <c r="G1562" s="72"/>
      <c r="H1562" s="72"/>
      <c r="I1562" s="72"/>
      <c r="J1562" s="72"/>
      <c r="K1562" s="72"/>
      <c r="L1562" s="72"/>
      <c r="M1562" s="72"/>
      <c r="N1562" s="73"/>
      <c r="O1562" s="33"/>
      <c r="P1562" s="31"/>
      <c r="Q1562" s="34"/>
      <c r="R1562" s="45"/>
      <c r="S1562" s="34"/>
      <c r="T1562" s="45"/>
      <c r="U1562" s="34"/>
      <c r="V1562" s="45"/>
      <c r="W1562" s="46"/>
      <c r="X1562" s="47" t="str">
        <f t="shared" si="737"/>
        <v/>
      </c>
      <c r="Y1562" s="34"/>
      <c r="Z1562" s="45"/>
      <c r="AA1562" s="34"/>
      <c r="AB1562" s="45"/>
      <c r="AC1562" s="34"/>
      <c r="AD1562" s="45"/>
      <c r="AE1562" s="34"/>
      <c r="AF1562" s="48" t="str">
        <f t="shared" si="738"/>
        <v/>
      </c>
      <c r="AG1562" s="34"/>
      <c r="AH1562" s="48" t="str">
        <f t="shared" si="739"/>
        <v/>
      </c>
      <c r="AJ1562" s="48" t="str">
        <f t="shared" si="754"/>
        <v/>
      </c>
      <c r="AK1562" s="34"/>
      <c r="AL1562" s="47" t="str">
        <f t="shared" si="740"/>
        <v/>
      </c>
      <c r="AM1562" s="34"/>
      <c r="AN1562" s="47" t="str">
        <f t="shared" si="741"/>
        <v/>
      </c>
      <c r="AP1562" s="36">
        <f t="shared" si="755"/>
        <v>0</v>
      </c>
      <c r="AQ1562" s="36">
        <f t="shared" si="742"/>
        <v>0</v>
      </c>
      <c r="AR1562" s="36">
        <f t="shared" si="743"/>
        <v>0</v>
      </c>
      <c r="AS1562" s="36">
        <f t="shared" si="744"/>
        <v>0</v>
      </c>
      <c r="AT1562" s="36">
        <f t="shared" si="745"/>
        <v>0</v>
      </c>
      <c r="AU1562" s="36">
        <f t="shared" si="746"/>
        <v>0</v>
      </c>
      <c r="AV1562" s="36">
        <f t="shared" si="756"/>
        <v>0</v>
      </c>
      <c r="AW1562" s="36">
        <f t="shared" si="757"/>
        <v>0</v>
      </c>
      <c r="AX1562" s="36">
        <f t="shared" si="747"/>
        <v>0</v>
      </c>
      <c r="AY1562" s="36">
        <f t="shared" si="758"/>
        <v>0</v>
      </c>
      <c r="AZ1562" s="36">
        <f t="shared" si="759"/>
        <v>0</v>
      </c>
      <c r="BA1562" s="36">
        <f t="shared" si="748"/>
        <v>0</v>
      </c>
      <c r="BB1562" s="36">
        <f t="shared" si="749"/>
        <v>0</v>
      </c>
      <c r="BC1562" s="36">
        <f t="shared" si="750"/>
        <v>0</v>
      </c>
      <c r="BD1562" s="36">
        <f t="shared" si="751"/>
        <v>0</v>
      </c>
      <c r="BE1562" s="36">
        <f t="shared" si="752"/>
        <v>0</v>
      </c>
      <c r="BF1562" s="36">
        <f t="shared" si="760"/>
        <v>1562</v>
      </c>
      <c r="BG1562" s="36">
        <f t="shared" si="761"/>
        <v>0</v>
      </c>
      <c r="BH1562" s="36">
        <f t="shared" si="762"/>
        <v>0</v>
      </c>
      <c r="BI1562" s="36">
        <f t="shared" si="763"/>
        <v>0</v>
      </c>
      <c r="BJ1562" s="29">
        <f t="shared" si="753"/>
        <v>0</v>
      </c>
      <c r="BK1562" s="29">
        <f t="shared" si="764"/>
        <v>0</v>
      </c>
      <c r="BL1562" s="29">
        <f t="shared" si="765"/>
        <v>0</v>
      </c>
      <c r="BM1562" s="29">
        <f t="shared" si="766"/>
        <v>0</v>
      </c>
      <c r="BN1562" s="36">
        <f t="shared" si="767"/>
        <v>0</v>
      </c>
      <c r="BQ1562" s="29">
        <f t="shared" si="768"/>
        <v>0</v>
      </c>
    </row>
    <row r="1563" spans="2:69" s="35" customFormat="1" ht="30" customHeight="1" x14ac:dyDescent="0.15">
      <c r="B1563" s="31"/>
      <c r="C1563" s="32"/>
      <c r="D1563" s="71"/>
      <c r="E1563" s="72"/>
      <c r="F1563" s="72"/>
      <c r="G1563" s="72"/>
      <c r="H1563" s="72"/>
      <c r="I1563" s="72"/>
      <c r="J1563" s="72"/>
      <c r="K1563" s="72"/>
      <c r="L1563" s="72"/>
      <c r="M1563" s="72"/>
      <c r="N1563" s="73"/>
      <c r="O1563" s="33"/>
      <c r="P1563" s="31"/>
      <c r="Q1563" s="34"/>
      <c r="R1563" s="45"/>
      <c r="S1563" s="34"/>
      <c r="T1563" s="45"/>
      <c r="U1563" s="34"/>
      <c r="V1563" s="45"/>
      <c r="W1563" s="46"/>
      <c r="X1563" s="47" t="str">
        <f t="shared" si="737"/>
        <v/>
      </c>
      <c r="Y1563" s="34"/>
      <c r="Z1563" s="45"/>
      <c r="AA1563" s="34"/>
      <c r="AB1563" s="45"/>
      <c r="AC1563" s="34"/>
      <c r="AD1563" s="45"/>
      <c r="AE1563" s="34"/>
      <c r="AF1563" s="48" t="str">
        <f t="shared" si="738"/>
        <v/>
      </c>
      <c r="AG1563" s="34"/>
      <c r="AH1563" s="48" t="str">
        <f t="shared" si="739"/>
        <v/>
      </c>
      <c r="AJ1563" s="48" t="str">
        <f t="shared" si="754"/>
        <v/>
      </c>
      <c r="AK1563" s="34"/>
      <c r="AL1563" s="47" t="str">
        <f t="shared" si="740"/>
        <v/>
      </c>
      <c r="AM1563" s="34"/>
      <c r="AN1563" s="47" t="str">
        <f t="shared" si="741"/>
        <v/>
      </c>
      <c r="AP1563" s="36">
        <f t="shared" si="755"/>
        <v>0</v>
      </c>
      <c r="AQ1563" s="36">
        <f t="shared" si="742"/>
        <v>0</v>
      </c>
      <c r="AR1563" s="36">
        <f t="shared" si="743"/>
        <v>0</v>
      </c>
      <c r="AS1563" s="36">
        <f t="shared" si="744"/>
        <v>0</v>
      </c>
      <c r="AT1563" s="36">
        <f t="shared" si="745"/>
        <v>0</v>
      </c>
      <c r="AU1563" s="36">
        <f t="shared" si="746"/>
        <v>0</v>
      </c>
      <c r="AV1563" s="36">
        <f t="shared" si="756"/>
        <v>0</v>
      </c>
      <c r="AW1563" s="36">
        <f t="shared" si="757"/>
        <v>0</v>
      </c>
      <c r="AX1563" s="36">
        <f t="shared" si="747"/>
        <v>0</v>
      </c>
      <c r="AY1563" s="36">
        <f t="shared" si="758"/>
        <v>0</v>
      </c>
      <c r="AZ1563" s="36">
        <f t="shared" si="759"/>
        <v>0</v>
      </c>
      <c r="BA1563" s="36">
        <f t="shared" si="748"/>
        <v>0</v>
      </c>
      <c r="BB1563" s="36">
        <f t="shared" si="749"/>
        <v>0</v>
      </c>
      <c r="BC1563" s="36">
        <f t="shared" si="750"/>
        <v>0</v>
      </c>
      <c r="BD1563" s="36">
        <f t="shared" si="751"/>
        <v>0</v>
      </c>
      <c r="BE1563" s="36">
        <f t="shared" si="752"/>
        <v>0</v>
      </c>
      <c r="BF1563" s="36">
        <f t="shared" si="760"/>
        <v>1563</v>
      </c>
      <c r="BG1563" s="36">
        <f t="shared" si="761"/>
        <v>0</v>
      </c>
      <c r="BH1563" s="36">
        <f t="shared" si="762"/>
        <v>0</v>
      </c>
      <c r="BI1563" s="36">
        <f t="shared" si="763"/>
        <v>0</v>
      </c>
      <c r="BJ1563" s="29">
        <f t="shared" si="753"/>
        <v>0</v>
      </c>
      <c r="BK1563" s="29">
        <f t="shared" si="764"/>
        <v>0</v>
      </c>
      <c r="BL1563" s="29">
        <f t="shared" si="765"/>
        <v>0</v>
      </c>
      <c r="BM1563" s="29">
        <f t="shared" si="766"/>
        <v>0</v>
      </c>
      <c r="BN1563" s="36">
        <f t="shared" si="767"/>
        <v>0</v>
      </c>
      <c r="BQ1563" s="29">
        <f t="shared" si="768"/>
        <v>0</v>
      </c>
    </row>
    <row r="1564" spans="2:69" s="35" customFormat="1" ht="30" customHeight="1" x14ac:dyDescent="0.15">
      <c r="B1564" s="31"/>
      <c r="C1564" s="32"/>
      <c r="D1564" s="71"/>
      <c r="E1564" s="72"/>
      <c r="F1564" s="72"/>
      <c r="G1564" s="72"/>
      <c r="H1564" s="72"/>
      <c r="I1564" s="72"/>
      <c r="J1564" s="72"/>
      <c r="K1564" s="72"/>
      <c r="L1564" s="72"/>
      <c r="M1564" s="72"/>
      <c r="N1564" s="73"/>
      <c r="O1564" s="33"/>
      <c r="P1564" s="31"/>
      <c r="Q1564" s="34"/>
      <c r="R1564" s="45"/>
      <c r="S1564" s="34"/>
      <c r="T1564" s="45"/>
      <c r="U1564" s="34"/>
      <c r="V1564" s="45"/>
      <c r="W1564" s="46"/>
      <c r="X1564" s="47" t="str">
        <f t="shared" si="737"/>
        <v/>
      </c>
      <c r="Y1564" s="34"/>
      <c r="Z1564" s="45"/>
      <c r="AA1564" s="34"/>
      <c r="AB1564" s="45"/>
      <c r="AC1564" s="34"/>
      <c r="AD1564" s="45"/>
      <c r="AE1564" s="34"/>
      <c r="AF1564" s="48" t="str">
        <f t="shared" si="738"/>
        <v/>
      </c>
      <c r="AG1564" s="34"/>
      <c r="AH1564" s="48" t="str">
        <f t="shared" si="739"/>
        <v/>
      </c>
      <c r="AJ1564" s="48" t="str">
        <f t="shared" si="754"/>
        <v/>
      </c>
      <c r="AK1564" s="34"/>
      <c r="AL1564" s="47" t="str">
        <f t="shared" si="740"/>
        <v/>
      </c>
      <c r="AM1564" s="34"/>
      <c r="AN1564" s="47" t="str">
        <f t="shared" si="741"/>
        <v/>
      </c>
      <c r="AP1564" s="36">
        <f t="shared" si="755"/>
        <v>0</v>
      </c>
      <c r="AQ1564" s="36">
        <f t="shared" si="742"/>
        <v>0</v>
      </c>
      <c r="AR1564" s="36">
        <f t="shared" si="743"/>
        <v>0</v>
      </c>
      <c r="AS1564" s="36">
        <f t="shared" si="744"/>
        <v>0</v>
      </c>
      <c r="AT1564" s="36">
        <f t="shared" si="745"/>
        <v>0</v>
      </c>
      <c r="AU1564" s="36">
        <f t="shared" si="746"/>
        <v>0</v>
      </c>
      <c r="AV1564" s="36">
        <f t="shared" si="756"/>
        <v>0</v>
      </c>
      <c r="AW1564" s="36">
        <f t="shared" si="757"/>
        <v>0</v>
      </c>
      <c r="AX1564" s="36">
        <f t="shared" si="747"/>
        <v>0</v>
      </c>
      <c r="AY1564" s="36">
        <f t="shared" si="758"/>
        <v>0</v>
      </c>
      <c r="AZ1564" s="36">
        <f t="shared" si="759"/>
        <v>0</v>
      </c>
      <c r="BA1564" s="36">
        <f t="shared" si="748"/>
        <v>0</v>
      </c>
      <c r="BB1564" s="36">
        <f t="shared" si="749"/>
        <v>0</v>
      </c>
      <c r="BC1564" s="36">
        <f t="shared" si="750"/>
        <v>0</v>
      </c>
      <c r="BD1564" s="36">
        <f t="shared" si="751"/>
        <v>0</v>
      </c>
      <c r="BE1564" s="36">
        <f t="shared" si="752"/>
        <v>0</v>
      </c>
      <c r="BF1564" s="36">
        <f t="shared" si="760"/>
        <v>1564</v>
      </c>
      <c r="BG1564" s="36">
        <f t="shared" si="761"/>
        <v>0</v>
      </c>
      <c r="BH1564" s="36">
        <f t="shared" si="762"/>
        <v>0</v>
      </c>
      <c r="BI1564" s="36">
        <f t="shared" si="763"/>
        <v>0</v>
      </c>
      <c r="BJ1564" s="29">
        <f t="shared" si="753"/>
        <v>0</v>
      </c>
      <c r="BK1564" s="29">
        <f t="shared" si="764"/>
        <v>0</v>
      </c>
      <c r="BL1564" s="29">
        <f t="shared" si="765"/>
        <v>0</v>
      </c>
      <c r="BM1564" s="29">
        <f t="shared" si="766"/>
        <v>0</v>
      </c>
      <c r="BN1564" s="36">
        <f t="shared" si="767"/>
        <v>0</v>
      </c>
      <c r="BQ1564" s="29">
        <f t="shared" si="768"/>
        <v>0</v>
      </c>
    </row>
    <row r="1565" spans="2:69" s="35" customFormat="1" ht="30" customHeight="1" x14ac:dyDescent="0.15">
      <c r="B1565" s="31"/>
      <c r="C1565" s="32"/>
      <c r="D1565" s="71"/>
      <c r="E1565" s="72"/>
      <c r="F1565" s="72"/>
      <c r="G1565" s="72"/>
      <c r="H1565" s="72"/>
      <c r="I1565" s="72"/>
      <c r="J1565" s="72"/>
      <c r="K1565" s="72"/>
      <c r="L1565" s="72"/>
      <c r="M1565" s="72"/>
      <c r="N1565" s="73"/>
      <c r="O1565" s="33"/>
      <c r="P1565" s="31"/>
      <c r="Q1565" s="34"/>
      <c r="R1565" s="45"/>
      <c r="S1565" s="34"/>
      <c r="T1565" s="45"/>
      <c r="U1565" s="34"/>
      <c r="V1565" s="45"/>
      <c r="W1565" s="46"/>
      <c r="X1565" s="47" t="str">
        <f t="shared" si="737"/>
        <v/>
      </c>
      <c r="Y1565" s="34"/>
      <c r="Z1565" s="45"/>
      <c r="AA1565" s="34"/>
      <c r="AB1565" s="45"/>
      <c r="AC1565" s="34"/>
      <c r="AD1565" s="45"/>
      <c r="AE1565" s="34"/>
      <c r="AF1565" s="48" t="str">
        <f t="shared" si="738"/>
        <v/>
      </c>
      <c r="AG1565" s="34"/>
      <c r="AH1565" s="48" t="str">
        <f t="shared" si="739"/>
        <v/>
      </c>
      <c r="AJ1565" s="48" t="str">
        <f t="shared" si="754"/>
        <v/>
      </c>
      <c r="AK1565" s="34"/>
      <c r="AL1565" s="47" t="str">
        <f t="shared" si="740"/>
        <v/>
      </c>
      <c r="AM1565" s="34"/>
      <c r="AN1565" s="47" t="str">
        <f t="shared" si="741"/>
        <v/>
      </c>
      <c r="AP1565" s="36">
        <f t="shared" si="755"/>
        <v>0</v>
      </c>
      <c r="AQ1565" s="36">
        <f t="shared" si="742"/>
        <v>0</v>
      </c>
      <c r="AR1565" s="36">
        <f t="shared" si="743"/>
        <v>0</v>
      </c>
      <c r="AS1565" s="36">
        <f t="shared" si="744"/>
        <v>0</v>
      </c>
      <c r="AT1565" s="36">
        <f t="shared" si="745"/>
        <v>0</v>
      </c>
      <c r="AU1565" s="36">
        <f t="shared" si="746"/>
        <v>0</v>
      </c>
      <c r="AV1565" s="36">
        <f t="shared" si="756"/>
        <v>0</v>
      </c>
      <c r="AW1565" s="36">
        <f t="shared" si="757"/>
        <v>0</v>
      </c>
      <c r="AX1565" s="36">
        <f t="shared" si="747"/>
        <v>0</v>
      </c>
      <c r="AY1565" s="36">
        <f t="shared" si="758"/>
        <v>0</v>
      </c>
      <c r="AZ1565" s="36">
        <f t="shared" si="759"/>
        <v>0</v>
      </c>
      <c r="BA1565" s="36">
        <f t="shared" si="748"/>
        <v>0</v>
      </c>
      <c r="BB1565" s="36">
        <f t="shared" si="749"/>
        <v>0</v>
      </c>
      <c r="BC1565" s="36">
        <f t="shared" si="750"/>
        <v>0</v>
      </c>
      <c r="BD1565" s="36">
        <f t="shared" si="751"/>
        <v>0</v>
      </c>
      <c r="BE1565" s="36">
        <f t="shared" si="752"/>
        <v>0</v>
      </c>
      <c r="BF1565" s="36">
        <f t="shared" si="760"/>
        <v>1565</v>
      </c>
      <c r="BG1565" s="36">
        <f t="shared" si="761"/>
        <v>0</v>
      </c>
      <c r="BH1565" s="36">
        <f t="shared" si="762"/>
        <v>0</v>
      </c>
      <c r="BI1565" s="36">
        <f t="shared" si="763"/>
        <v>0</v>
      </c>
      <c r="BJ1565" s="29">
        <f t="shared" si="753"/>
        <v>0</v>
      </c>
      <c r="BK1565" s="29">
        <f t="shared" si="764"/>
        <v>0</v>
      </c>
      <c r="BL1565" s="29">
        <f t="shared" si="765"/>
        <v>0</v>
      </c>
      <c r="BM1565" s="29">
        <f t="shared" si="766"/>
        <v>0</v>
      </c>
      <c r="BN1565" s="36">
        <f t="shared" si="767"/>
        <v>0</v>
      </c>
      <c r="BQ1565" s="29">
        <f t="shared" si="768"/>
        <v>0</v>
      </c>
    </row>
    <row r="1566" spans="2:69" s="35" customFormat="1" ht="30" customHeight="1" x14ac:dyDescent="0.15">
      <c r="B1566" s="31"/>
      <c r="C1566" s="32"/>
      <c r="D1566" s="71"/>
      <c r="E1566" s="72"/>
      <c r="F1566" s="72"/>
      <c r="G1566" s="72"/>
      <c r="H1566" s="72"/>
      <c r="I1566" s="72"/>
      <c r="J1566" s="72"/>
      <c r="K1566" s="72"/>
      <c r="L1566" s="72"/>
      <c r="M1566" s="72"/>
      <c r="N1566" s="73"/>
      <c r="O1566" s="33"/>
      <c r="P1566" s="31"/>
      <c r="Q1566" s="34"/>
      <c r="R1566" s="45"/>
      <c r="S1566" s="34"/>
      <c r="T1566" s="45"/>
      <c r="U1566" s="34"/>
      <c r="V1566" s="45"/>
      <c r="W1566" s="46"/>
      <c r="X1566" s="47" t="str">
        <f t="shared" si="737"/>
        <v/>
      </c>
      <c r="Y1566" s="34"/>
      <c r="Z1566" s="45"/>
      <c r="AA1566" s="34"/>
      <c r="AB1566" s="45"/>
      <c r="AC1566" s="34"/>
      <c r="AD1566" s="45"/>
      <c r="AE1566" s="34"/>
      <c r="AF1566" s="48" t="str">
        <f t="shared" si="738"/>
        <v/>
      </c>
      <c r="AG1566" s="34"/>
      <c r="AH1566" s="48" t="str">
        <f t="shared" si="739"/>
        <v/>
      </c>
      <c r="AJ1566" s="48" t="str">
        <f t="shared" si="754"/>
        <v/>
      </c>
      <c r="AK1566" s="34"/>
      <c r="AL1566" s="47" t="str">
        <f t="shared" si="740"/>
        <v/>
      </c>
      <c r="AM1566" s="34"/>
      <c r="AN1566" s="47" t="str">
        <f t="shared" si="741"/>
        <v/>
      </c>
      <c r="AP1566" s="36">
        <f t="shared" si="755"/>
        <v>0</v>
      </c>
      <c r="AQ1566" s="36">
        <f t="shared" si="742"/>
        <v>0</v>
      </c>
      <c r="AR1566" s="36">
        <f t="shared" si="743"/>
        <v>0</v>
      </c>
      <c r="AS1566" s="36">
        <f t="shared" si="744"/>
        <v>0</v>
      </c>
      <c r="AT1566" s="36">
        <f t="shared" si="745"/>
        <v>0</v>
      </c>
      <c r="AU1566" s="36">
        <f t="shared" si="746"/>
        <v>0</v>
      </c>
      <c r="AV1566" s="36">
        <f t="shared" si="756"/>
        <v>0</v>
      </c>
      <c r="AW1566" s="36">
        <f t="shared" si="757"/>
        <v>0</v>
      </c>
      <c r="AX1566" s="36">
        <f t="shared" si="747"/>
        <v>0</v>
      </c>
      <c r="AY1566" s="36">
        <f t="shared" si="758"/>
        <v>0</v>
      </c>
      <c r="AZ1566" s="36">
        <f t="shared" si="759"/>
        <v>0</v>
      </c>
      <c r="BA1566" s="36">
        <f t="shared" si="748"/>
        <v>0</v>
      </c>
      <c r="BB1566" s="36">
        <f t="shared" si="749"/>
        <v>0</v>
      </c>
      <c r="BC1566" s="36">
        <f t="shared" si="750"/>
        <v>0</v>
      </c>
      <c r="BD1566" s="36">
        <f t="shared" si="751"/>
        <v>0</v>
      </c>
      <c r="BE1566" s="36">
        <f t="shared" si="752"/>
        <v>0</v>
      </c>
      <c r="BF1566" s="36">
        <f t="shared" si="760"/>
        <v>1566</v>
      </c>
      <c r="BG1566" s="36">
        <f t="shared" si="761"/>
        <v>0</v>
      </c>
      <c r="BH1566" s="36">
        <f t="shared" si="762"/>
        <v>0</v>
      </c>
      <c r="BI1566" s="36">
        <f t="shared" si="763"/>
        <v>0</v>
      </c>
      <c r="BJ1566" s="29">
        <f t="shared" si="753"/>
        <v>0</v>
      </c>
      <c r="BK1566" s="29">
        <f t="shared" si="764"/>
        <v>0</v>
      </c>
      <c r="BL1566" s="29">
        <f t="shared" si="765"/>
        <v>0</v>
      </c>
      <c r="BM1566" s="29">
        <f t="shared" si="766"/>
        <v>0</v>
      </c>
      <c r="BN1566" s="36">
        <f t="shared" si="767"/>
        <v>0</v>
      </c>
      <c r="BQ1566" s="29">
        <f t="shared" si="768"/>
        <v>0</v>
      </c>
    </row>
    <row r="1567" spans="2:69" s="35" customFormat="1" ht="30" customHeight="1" x14ac:dyDescent="0.15">
      <c r="B1567" s="31"/>
      <c r="C1567" s="32"/>
      <c r="D1567" s="71"/>
      <c r="E1567" s="72"/>
      <c r="F1567" s="72"/>
      <c r="G1567" s="72"/>
      <c r="H1567" s="72"/>
      <c r="I1567" s="72"/>
      <c r="J1567" s="72"/>
      <c r="K1567" s="72"/>
      <c r="L1567" s="72"/>
      <c r="M1567" s="72"/>
      <c r="N1567" s="73"/>
      <c r="O1567" s="33"/>
      <c r="P1567" s="31"/>
      <c r="Q1567" s="34"/>
      <c r="R1567" s="45"/>
      <c r="S1567" s="34"/>
      <c r="T1567" s="45"/>
      <c r="U1567" s="34"/>
      <c r="V1567" s="45"/>
      <c r="W1567" s="46"/>
      <c r="X1567" s="47" t="str">
        <f t="shared" si="737"/>
        <v/>
      </c>
      <c r="Y1567" s="34"/>
      <c r="Z1567" s="45"/>
      <c r="AA1567" s="34"/>
      <c r="AB1567" s="45"/>
      <c r="AC1567" s="34"/>
      <c r="AD1567" s="45"/>
      <c r="AE1567" s="34"/>
      <c r="AF1567" s="48" t="str">
        <f t="shared" si="738"/>
        <v/>
      </c>
      <c r="AG1567" s="34"/>
      <c r="AH1567" s="48" t="str">
        <f t="shared" si="739"/>
        <v/>
      </c>
      <c r="AJ1567" s="48" t="str">
        <f t="shared" si="754"/>
        <v/>
      </c>
      <c r="AK1567" s="34"/>
      <c r="AL1567" s="47" t="str">
        <f t="shared" si="740"/>
        <v/>
      </c>
      <c r="AM1567" s="34"/>
      <c r="AN1567" s="47" t="str">
        <f t="shared" si="741"/>
        <v/>
      </c>
      <c r="AP1567" s="36">
        <f t="shared" si="755"/>
        <v>0</v>
      </c>
      <c r="AQ1567" s="36">
        <f t="shared" si="742"/>
        <v>0</v>
      </c>
      <c r="AR1567" s="36">
        <f t="shared" si="743"/>
        <v>0</v>
      </c>
      <c r="AS1567" s="36">
        <f t="shared" si="744"/>
        <v>0</v>
      </c>
      <c r="AT1567" s="36">
        <f t="shared" si="745"/>
        <v>0</v>
      </c>
      <c r="AU1567" s="36">
        <f t="shared" si="746"/>
        <v>0</v>
      </c>
      <c r="AV1567" s="36">
        <f t="shared" si="756"/>
        <v>0</v>
      </c>
      <c r="AW1567" s="36">
        <f t="shared" si="757"/>
        <v>0</v>
      </c>
      <c r="AX1567" s="36">
        <f t="shared" si="747"/>
        <v>0</v>
      </c>
      <c r="AY1567" s="36">
        <f t="shared" si="758"/>
        <v>0</v>
      </c>
      <c r="AZ1567" s="36">
        <f t="shared" si="759"/>
        <v>0</v>
      </c>
      <c r="BA1567" s="36">
        <f t="shared" si="748"/>
        <v>0</v>
      </c>
      <c r="BB1567" s="36">
        <f t="shared" si="749"/>
        <v>0</v>
      </c>
      <c r="BC1567" s="36">
        <f t="shared" si="750"/>
        <v>0</v>
      </c>
      <c r="BD1567" s="36">
        <f t="shared" si="751"/>
        <v>0</v>
      </c>
      <c r="BE1567" s="36">
        <f t="shared" si="752"/>
        <v>0</v>
      </c>
      <c r="BF1567" s="36">
        <f t="shared" si="760"/>
        <v>1567</v>
      </c>
      <c r="BG1567" s="36">
        <f t="shared" si="761"/>
        <v>0</v>
      </c>
      <c r="BH1567" s="36">
        <f t="shared" si="762"/>
        <v>0</v>
      </c>
      <c r="BI1567" s="36">
        <f t="shared" si="763"/>
        <v>0</v>
      </c>
      <c r="BJ1567" s="29">
        <f t="shared" si="753"/>
        <v>0</v>
      </c>
      <c r="BK1567" s="29">
        <f t="shared" si="764"/>
        <v>0</v>
      </c>
      <c r="BL1567" s="29">
        <f t="shared" si="765"/>
        <v>0</v>
      </c>
      <c r="BM1567" s="29">
        <f t="shared" si="766"/>
        <v>0</v>
      </c>
      <c r="BN1567" s="36">
        <f t="shared" si="767"/>
        <v>0</v>
      </c>
      <c r="BQ1567" s="29">
        <f t="shared" si="768"/>
        <v>0</v>
      </c>
    </row>
    <row r="1568" spans="2:69" s="35" customFormat="1" ht="30" customHeight="1" x14ac:dyDescent="0.15">
      <c r="B1568" s="31"/>
      <c r="C1568" s="32"/>
      <c r="D1568" s="71"/>
      <c r="E1568" s="72"/>
      <c r="F1568" s="72"/>
      <c r="G1568" s="72"/>
      <c r="H1568" s="72"/>
      <c r="I1568" s="72"/>
      <c r="J1568" s="72"/>
      <c r="K1568" s="72"/>
      <c r="L1568" s="72"/>
      <c r="M1568" s="72"/>
      <c r="N1568" s="73"/>
      <c r="O1568" s="33"/>
      <c r="P1568" s="31"/>
      <c r="Q1568" s="34"/>
      <c r="R1568" s="45"/>
      <c r="S1568" s="34"/>
      <c r="T1568" s="45"/>
      <c r="U1568" s="34"/>
      <c r="V1568" s="45"/>
      <c r="W1568" s="46"/>
      <c r="X1568" s="47" t="str">
        <f t="shared" si="737"/>
        <v/>
      </c>
      <c r="Y1568" s="34"/>
      <c r="Z1568" s="45"/>
      <c r="AA1568" s="34"/>
      <c r="AB1568" s="45"/>
      <c r="AC1568" s="34"/>
      <c r="AD1568" s="45"/>
      <c r="AE1568" s="34"/>
      <c r="AF1568" s="48" t="str">
        <f t="shared" si="738"/>
        <v/>
      </c>
      <c r="AG1568" s="34"/>
      <c r="AH1568" s="48" t="str">
        <f t="shared" si="739"/>
        <v/>
      </c>
      <c r="AJ1568" s="48" t="str">
        <f t="shared" si="754"/>
        <v/>
      </c>
      <c r="AK1568" s="34"/>
      <c r="AL1568" s="47" t="str">
        <f t="shared" si="740"/>
        <v/>
      </c>
      <c r="AM1568" s="34"/>
      <c r="AN1568" s="47" t="str">
        <f t="shared" si="741"/>
        <v/>
      </c>
      <c r="AP1568" s="36">
        <f t="shared" si="755"/>
        <v>0</v>
      </c>
      <c r="AQ1568" s="36">
        <f t="shared" si="742"/>
        <v>0</v>
      </c>
      <c r="AR1568" s="36">
        <f t="shared" si="743"/>
        <v>0</v>
      </c>
      <c r="AS1568" s="36">
        <f t="shared" si="744"/>
        <v>0</v>
      </c>
      <c r="AT1568" s="36">
        <f t="shared" si="745"/>
        <v>0</v>
      </c>
      <c r="AU1568" s="36">
        <f t="shared" si="746"/>
        <v>0</v>
      </c>
      <c r="AV1568" s="36">
        <f t="shared" si="756"/>
        <v>0</v>
      </c>
      <c r="AW1568" s="36">
        <f t="shared" si="757"/>
        <v>0</v>
      </c>
      <c r="AX1568" s="36">
        <f t="shared" si="747"/>
        <v>0</v>
      </c>
      <c r="AY1568" s="36">
        <f t="shared" si="758"/>
        <v>0</v>
      </c>
      <c r="AZ1568" s="36">
        <f t="shared" si="759"/>
        <v>0</v>
      </c>
      <c r="BA1568" s="36">
        <f t="shared" si="748"/>
        <v>0</v>
      </c>
      <c r="BB1568" s="36">
        <f t="shared" si="749"/>
        <v>0</v>
      </c>
      <c r="BC1568" s="36">
        <f t="shared" si="750"/>
        <v>0</v>
      </c>
      <c r="BD1568" s="36">
        <f t="shared" si="751"/>
        <v>0</v>
      </c>
      <c r="BE1568" s="36">
        <f t="shared" si="752"/>
        <v>0</v>
      </c>
      <c r="BF1568" s="36">
        <f t="shared" si="760"/>
        <v>1568</v>
      </c>
      <c r="BG1568" s="36">
        <f t="shared" si="761"/>
        <v>0</v>
      </c>
      <c r="BH1568" s="36">
        <f t="shared" si="762"/>
        <v>0</v>
      </c>
      <c r="BI1568" s="36">
        <f t="shared" si="763"/>
        <v>0</v>
      </c>
      <c r="BJ1568" s="29">
        <f t="shared" si="753"/>
        <v>0</v>
      </c>
      <c r="BK1568" s="29">
        <f t="shared" si="764"/>
        <v>0</v>
      </c>
      <c r="BL1568" s="29">
        <f t="shared" si="765"/>
        <v>0</v>
      </c>
      <c r="BM1568" s="29">
        <f t="shared" si="766"/>
        <v>0</v>
      </c>
      <c r="BN1568" s="36">
        <f t="shared" si="767"/>
        <v>0</v>
      </c>
      <c r="BQ1568" s="29">
        <f t="shared" si="768"/>
        <v>0</v>
      </c>
    </row>
    <row r="1569" spans="2:69" s="35" customFormat="1" ht="30" customHeight="1" x14ac:dyDescent="0.15">
      <c r="B1569" s="31"/>
      <c r="C1569" s="32"/>
      <c r="D1569" s="71"/>
      <c r="E1569" s="72"/>
      <c r="F1569" s="72"/>
      <c r="G1569" s="72"/>
      <c r="H1569" s="72"/>
      <c r="I1569" s="72"/>
      <c r="J1569" s="72"/>
      <c r="K1569" s="72"/>
      <c r="L1569" s="72"/>
      <c r="M1569" s="72"/>
      <c r="N1569" s="73"/>
      <c r="O1569" s="33"/>
      <c r="P1569" s="31"/>
      <c r="Q1569" s="34"/>
      <c r="R1569" s="45"/>
      <c r="S1569" s="34"/>
      <c r="T1569" s="45"/>
      <c r="U1569" s="34"/>
      <c r="V1569" s="45"/>
      <c r="W1569" s="46"/>
      <c r="X1569" s="47" t="str">
        <f t="shared" si="737"/>
        <v/>
      </c>
      <c r="Y1569" s="34"/>
      <c r="Z1569" s="45"/>
      <c r="AA1569" s="34"/>
      <c r="AB1569" s="45"/>
      <c r="AC1569" s="34"/>
      <c r="AD1569" s="45"/>
      <c r="AE1569" s="34"/>
      <c r="AF1569" s="48" t="str">
        <f t="shared" si="738"/>
        <v/>
      </c>
      <c r="AG1569" s="34"/>
      <c r="AH1569" s="48" t="str">
        <f t="shared" si="739"/>
        <v/>
      </c>
      <c r="AJ1569" s="48" t="str">
        <f t="shared" si="754"/>
        <v/>
      </c>
      <c r="AK1569" s="34"/>
      <c r="AL1569" s="47" t="str">
        <f t="shared" si="740"/>
        <v/>
      </c>
      <c r="AM1569" s="34"/>
      <c r="AN1569" s="47" t="str">
        <f t="shared" si="741"/>
        <v/>
      </c>
      <c r="AP1569" s="36">
        <f t="shared" si="755"/>
        <v>0</v>
      </c>
      <c r="AQ1569" s="36">
        <f t="shared" si="742"/>
        <v>0</v>
      </c>
      <c r="AR1569" s="36">
        <f t="shared" si="743"/>
        <v>0</v>
      </c>
      <c r="AS1569" s="36">
        <f t="shared" si="744"/>
        <v>0</v>
      </c>
      <c r="AT1569" s="36">
        <f t="shared" si="745"/>
        <v>0</v>
      </c>
      <c r="AU1569" s="36">
        <f t="shared" si="746"/>
        <v>0</v>
      </c>
      <c r="AV1569" s="36">
        <f t="shared" si="756"/>
        <v>0</v>
      </c>
      <c r="AW1569" s="36">
        <f t="shared" si="757"/>
        <v>0</v>
      </c>
      <c r="AX1569" s="36">
        <f t="shared" si="747"/>
        <v>0</v>
      </c>
      <c r="AY1569" s="36">
        <f t="shared" si="758"/>
        <v>0</v>
      </c>
      <c r="AZ1569" s="36">
        <f t="shared" si="759"/>
        <v>0</v>
      </c>
      <c r="BA1569" s="36">
        <f t="shared" si="748"/>
        <v>0</v>
      </c>
      <c r="BB1569" s="36">
        <f t="shared" si="749"/>
        <v>0</v>
      </c>
      <c r="BC1569" s="36">
        <f t="shared" si="750"/>
        <v>0</v>
      </c>
      <c r="BD1569" s="36">
        <f t="shared" si="751"/>
        <v>0</v>
      </c>
      <c r="BE1569" s="36">
        <f t="shared" si="752"/>
        <v>0</v>
      </c>
      <c r="BF1569" s="36">
        <f t="shared" si="760"/>
        <v>1569</v>
      </c>
      <c r="BG1569" s="36">
        <f t="shared" si="761"/>
        <v>0</v>
      </c>
      <c r="BH1569" s="36">
        <f t="shared" si="762"/>
        <v>0</v>
      </c>
      <c r="BI1569" s="36">
        <f t="shared" si="763"/>
        <v>0</v>
      </c>
      <c r="BJ1569" s="29">
        <f t="shared" si="753"/>
        <v>0</v>
      </c>
      <c r="BK1569" s="29">
        <f t="shared" si="764"/>
        <v>0</v>
      </c>
      <c r="BL1569" s="29">
        <f t="shared" si="765"/>
        <v>0</v>
      </c>
      <c r="BM1569" s="29">
        <f t="shared" si="766"/>
        <v>0</v>
      </c>
      <c r="BN1569" s="36">
        <f t="shared" si="767"/>
        <v>0</v>
      </c>
      <c r="BQ1569" s="29">
        <f t="shared" si="768"/>
        <v>0</v>
      </c>
    </row>
    <row r="1570" spans="2:69" s="35" customFormat="1" ht="30" customHeight="1" x14ac:dyDescent="0.15">
      <c r="B1570" s="31"/>
      <c r="C1570" s="32"/>
      <c r="D1570" s="71"/>
      <c r="E1570" s="72"/>
      <c r="F1570" s="72"/>
      <c r="G1570" s="72"/>
      <c r="H1570" s="72"/>
      <c r="I1570" s="72"/>
      <c r="J1570" s="72"/>
      <c r="K1570" s="72"/>
      <c r="L1570" s="72"/>
      <c r="M1570" s="72"/>
      <c r="N1570" s="73"/>
      <c r="O1570" s="33"/>
      <c r="P1570" s="31"/>
      <c r="Q1570" s="34"/>
      <c r="R1570" s="45"/>
      <c r="S1570" s="34"/>
      <c r="T1570" s="45"/>
      <c r="U1570" s="34"/>
      <c r="V1570" s="45"/>
      <c r="W1570" s="46"/>
      <c r="X1570" s="47" t="str">
        <f t="shared" si="737"/>
        <v/>
      </c>
      <c r="Y1570" s="34"/>
      <c r="Z1570" s="45"/>
      <c r="AA1570" s="34"/>
      <c r="AB1570" s="45"/>
      <c r="AC1570" s="34"/>
      <c r="AD1570" s="45"/>
      <c r="AE1570" s="34"/>
      <c r="AF1570" s="48" t="str">
        <f t="shared" si="738"/>
        <v/>
      </c>
      <c r="AG1570" s="34"/>
      <c r="AH1570" s="48" t="str">
        <f t="shared" si="739"/>
        <v/>
      </c>
      <c r="AJ1570" s="48" t="str">
        <f t="shared" si="754"/>
        <v/>
      </c>
      <c r="AK1570" s="34"/>
      <c r="AL1570" s="47" t="str">
        <f t="shared" si="740"/>
        <v/>
      </c>
      <c r="AM1570" s="34"/>
      <c r="AN1570" s="47" t="str">
        <f t="shared" si="741"/>
        <v/>
      </c>
      <c r="AP1570" s="36">
        <f t="shared" si="755"/>
        <v>0</v>
      </c>
      <c r="AQ1570" s="36">
        <f t="shared" si="742"/>
        <v>0</v>
      </c>
      <c r="AR1570" s="36">
        <f t="shared" si="743"/>
        <v>0</v>
      </c>
      <c r="AS1570" s="36">
        <f t="shared" si="744"/>
        <v>0</v>
      </c>
      <c r="AT1570" s="36">
        <f t="shared" si="745"/>
        <v>0</v>
      </c>
      <c r="AU1570" s="36">
        <f t="shared" si="746"/>
        <v>0</v>
      </c>
      <c r="AV1570" s="36">
        <f t="shared" si="756"/>
        <v>0</v>
      </c>
      <c r="AW1570" s="36">
        <f t="shared" si="757"/>
        <v>0</v>
      </c>
      <c r="AX1570" s="36">
        <f t="shared" si="747"/>
        <v>0</v>
      </c>
      <c r="AY1570" s="36">
        <f t="shared" si="758"/>
        <v>0</v>
      </c>
      <c r="AZ1570" s="36">
        <f t="shared" si="759"/>
        <v>0</v>
      </c>
      <c r="BA1570" s="36">
        <f t="shared" si="748"/>
        <v>0</v>
      </c>
      <c r="BB1570" s="36">
        <f t="shared" si="749"/>
        <v>0</v>
      </c>
      <c r="BC1570" s="36">
        <f t="shared" si="750"/>
        <v>0</v>
      </c>
      <c r="BD1570" s="36">
        <f t="shared" si="751"/>
        <v>0</v>
      </c>
      <c r="BE1570" s="36">
        <f t="shared" si="752"/>
        <v>0</v>
      </c>
      <c r="BF1570" s="36">
        <f t="shared" si="760"/>
        <v>1570</v>
      </c>
      <c r="BG1570" s="36">
        <f t="shared" si="761"/>
        <v>0</v>
      </c>
      <c r="BH1570" s="36">
        <f t="shared" si="762"/>
        <v>0</v>
      </c>
      <c r="BI1570" s="36">
        <f t="shared" si="763"/>
        <v>0</v>
      </c>
      <c r="BJ1570" s="29">
        <f t="shared" si="753"/>
        <v>0</v>
      </c>
      <c r="BK1570" s="29">
        <f t="shared" si="764"/>
        <v>0</v>
      </c>
      <c r="BL1570" s="29">
        <f t="shared" si="765"/>
        <v>0</v>
      </c>
      <c r="BM1570" s="29">
        <f t="shared" si="766"/>
        <v>0</v>
      </c>
      <c r="BN1570" s="36">
        <f t="shared" si="767"/>
        <v>0</v>
      </c>
      <c r="BQ1570" s="29">
        <f t="shared" si="768"/>
        <v>0</v>
      </c>
    </row>
    <row r="1571" spans="2:69" s="35" customFormat="1" ht="30" customHeight="1" x14ac:dyDescent="0.15">
      <c r="B1571" s="31"/>
      <c r="C1571" s="32"/>
      <c r="D1571" s="71"/>
      <c r="E1571" s="72"/>
      <c r="F1571" s="72"/>
      <c r="G1571" s="72"/>
      <c r="H1571" s="72"/>
      <c r="I1571" s="72"/>
      <c r="J1571" s="72"/>
      <c r="K1571" s="72"/>
      <c r="L1571" s="72"/>
      <c r="M1571" s="72"/>
      <c r="N1571" s="73"/>
      <c r="O1571" s="33"/>
      <c r="P1571" s="31"/>
      <c r="Q1571" s="34"/>
      <c r="R1571" s="45"/>
      <c r="S1571" s="34"/>
      <c r="T1571" s="45"/>
      <c r="U1571" s="34"/>
      <c r="V1571" s="45"/>
      <c r="W1571" s="46"/>
      <c r="X1571" s="47" t="str">
        <f t="shared" si="737"/>
        <v/>
      </c>
      <c r="Y1571" s="34"/>
      <c r="Z1571" s="45"/>
      <c r="AA1571" s="34"/>
      <c r="AB1571" s="45"/>
      <c r="AC1571" s="34"/>
      <c r="AD1571" s="45"/>
      <c r="AE1571" s="34"/>
      <c r="AF1571" s="48" t="str">
        <f t="shared" si="738"/>
        <v/>
      </c>
      <c r="AG1571" s="34"/>
      <c r="AH1571" s="48" t="str">
        <f t="shared" si="739"/>
        <v/>
      </c>
      <c r="AJ1571" s="48" t="str">
        <f t="shared" si="754"/>
        <v/>
      </c>
      <c r="AK1571" s="34"/>
      <c r="AL1571" s="47" t="str">
        <f t="shared" si="740"/>
        <v/>
      </c>
      <c r="AM1571" s="34"/>
      <c r="AN1571" s="47" t="str">
        <f t="shared" si="741"/>
        <v/>
      </c>
      <c r="AP1571" s="36">
        <f t="shared" si="755"/>
        <v>0</v>
      </c>
      <c r="AQ1571" s="36">
        <f t="shared" si="742"/>
        <v>0</v>
      </c>
      <c r="AR1571" s="36">
        <f t="shared" si="743"/>
        <v>0</v>
      </c>
      <c r="AS1571" s="36">
        <f t="shared" si="744"/>
        <v>0</v>
      </c>
      <c r="AT1571" s="36">
        <f t="shared" si="745"/>
        <v>0</v>
      </c>
      <c r="AU1571" s="36">
        <f t="shared" si="746"/>
        <v>0</v>
      </c>
      <c r="AV1571" s="36">
        <f t="shared" si="756"/>
        <v>0</v>
      </c>
      <c r="AW1571" s="36">
        <f t="shared" si="757"/>
        <v>0</v>
      </c>
      <c r="AX1571" s="36">
        <f t="shared" si="747"/>
        <v>0</v>
      </c>
      <c r="AY1571" s="36">
        <f t="shared" si="758"/>
        <v>0</v>
      </c>
      <c r="AZ1571" s="36">
        <f t="shared" si="759"/>
        <v>0</v>
      </c>
      <c r="BA1571" s="36">
        <f t="shared" si="748"/>
        <v>0</v>
      </c>
      <c r="BB1571" s="36">
        <f t="shared" si="749"/>
        <v>0</v>
      </c>
      <c r="BC1571" s="36">
        <f t="shared" si="750"/>
        <v>0</v>
      </c>
      <c r="BD1571" s="36">
        <f t="shared" si="751"/>
        <v>0</v>
      </c>
      <c r="BE1571" s="36">
        <f t="shared" si="752"/>
        <v>0</v>
      </c>
      <c r="BF1571" s="36">
        <f t="shared" si="760"/>
        <v>1571</v>
      </c>
      <c r="BG1571" s="36">
        <f t="shared" si="761"/>
        <v>0</v>
      </c>
      <c r="BH1571" s="36">
        <f t="shared" si="762"/>
        <v>0</v>
      </c>
      <c r="BI1571" s="36">
        <f t="shared" si="763"/>
        <v>0</v>
      </c>
      <c r="BJ1571" s="29">
        <f t="shared" si="753"/>
        <v>0</v>
      </c>
      <c r="BK1571" s="29">
        <f t="shared" si="764"/>
        <v>0</v>
      </c>
      <c r="BL1571" s="29">
        <f t="shared" si="765"/>
        <v>0</v>
      </c>
      <c r="BM1571" s="29">
        <f t="shared" si="766"/>
        <v>0</v>
      </c>
      <c r="BN1571" s="36">
        <f t="shared" si="767"/>
        <v>0</v>
      </c>
      <c r="BQ1571" s="29">
        <f t="shared" si="768"/>
        <v>0</v>
      </c>
    </row>
    <row r="1572" spans="2:69" s="35" customFormat="1" ht="30" customHeight="1" x14ac:dyDescent="0.15">
      <c r="B1572" s="31"/>
      <c r="C1572" s="32"/>
      <c r="D1572" s="71"/>
      <c r="E1572" s="72"/>
      <c r="F1572" s="72"/>
      <c r="G1572" s="72"/>
      <c r="H1572" s="72"/>
      <c r="I1572" s="72"/>
      <c r="J1572" s="72"/>
      <c r="K1572" s="72"/>
      <c r="L1572" s="72"/>
      <c r="M1572" s="72"/>
      <c r="N1572" s="73"/>
      <c r="O1572" s="33"/>
      <c r="P1572" s="31"/>
      <c r="Q1572" s="34"/>
      <c r="R1572" s="45"/>
      <c r="S1572" s="34"/>
      <c r="T1572" s="45"/>
      <c r="U1572" s="34"/>
      <c r="V1572" s="45"/>
      <c r="W1572" s="46"/>
      <c r="X1572" s="47" t="str">
        <f t="shared" si="737"/>
        <v/>
      </c>
      <c r="Y1572" s="34"/>
      <c r="Z1572" s="45"/>
      <c r="AA1572" s="34"/>
      <c r="AB1572" s="45"/>
      <c r="AC1572" s="34"/>
      <c r="AD1572" s="45"/>
      <c r="AE1572" s="34"/>
      <c r="AF1572" s="48" t="str">
        <f t="shared" si="738"/>
        <v/>
      </c>
      <c r="AG1572" s="34"/>
      <c r="AH1572" s="48" t="str">
        <f t="shared" si="739"/>
        <v/>
      </c>
      <c r="AJ1572" s="48" t="str">
        <f t="shared" si="754"/>
        <v/>
      </c>
      <c r="AK1572" s="34"/>
      <c r="AL1572" s="47" t="str">
        <f t="shared" si="740"/>
        <v/>
      </c>
      <c r="AM1572" s="34"/>
      <c r="AN1572" s="47" t="str">
        <f t="shared" si="741"/>
        <v/>
      </c>
      <c r="AP1572" s="36">
        <f t="shared" si="755"/>
        <v>0</v>
      </c>
      <c r="AQ1572" s="36">
        <f t="shared" si="742"/>
        <v>0</v>
      </c>
      <c r="AR1572" s="36">
        <f t="shared" si="743"/>
        <v>0</v>
      </c>
      <c r="AS1572" s="36">
        <f t="shared" si="744"/>
        <v>0</v>
      </c>
      <c r="AT1572" s="36">
        <f t="shared" si="745"/>
        <v>0</v>
      </c>
      <c r="AU1572" s="36">
        <f t="shared" si="746"/>
        <v>0</v>
      </c>
      <c r="AV1572" s="36">
        <f t="shared" si="756"/>
        <v>0</v>
      </c>
      <c r="AW1572" s="36">
        <f t="shared" si="757"/>
        <v>0</v>
      </c>
      <c r="AX1572" s="36">
        <f t="shared" si="747"/>
        <v>0</v>
      </c>
      <c r="AY1572" s="36">
        <f t="shared" si="758"/>
        <v>0</v>
      </c>
      <c r="AZ1572" s="36">
        <f t="shared" si="759"/>
        <v>0</v>
      </c>
      <c r="BA1572" s="36">
        <f t="shared" si="748"/>
        <v>0</v>
      </c>
      <c r="BB1572" s="36">
        <f t="shared" si="749"/>
        <v>0</v>
      </c>
      <c r="BC1572" s="36">
        <f t="shared" si="750"/>
        <v>0</v>
      </c>
      <c r="BD1572" s="36">
        <f t="shared" si="751"/>
        <v>0</v>
      </c>
      <c r="BE1572" s="36">
        <f t="shared" si="752"/>
        <v>0</v>
      </c>
      <c r="BF1572" s="36">
        <f t="shared" si="760"/>
        <v>1572</v>
      </c>
      <c r="BG1572" s="36">
        <f t="shared" si="761"/>
        <v>0</v>
      </c>
      <c r="BH1572" s="36">
        <f t="shared" si="762"/>
        <v>0</v>
      </c>
      <c r="BI1572" s="36">
        <f t="shared" si="763"/>
        <v>0</v>
      </c>
      <c r="BJ1572" s="29">
        <f t="shared" si="753"/>
        <v>0</v>
      </c>
      <c r="BK1572" s="29">
        <f t="shared" si="764"/>
        <v>0</v>
      </c>
      <c r="BL1572" s="29">
        <f t="shared" si="765"/>
        <v>0</v>
      </c>
      <c r="BM1572" s="29">
        <f t="shared" si="766"/>
        <v>0</v>
      </c>
      <c r="BN1572" s="36">
        <f t="shared" si="767"/>
        <v>0</v>
      </c>
      <c r="BQ1572" s="29">
        <f t="shared" si="768"/>
        <v>0</v>
      </c>
    </row>
    <row r="1573" spans="2:69" s="35" customFormat="1" ht="30" customHeight="1" x14ac:dyDescent="0.15">
      <c r="B1573" s="31"/>
      <c r="C1573" s="32"/>
      <c r="D1573" s="71"/>
      <c r="E1573" s="72"/>
      <c r="F1573" s="72"/>
      <c r="G1573" s="72"/>
      <c r="H1573" s="72"/>
      <c r="I1573" s="72"/>
      <c r="J1573" s="72"/>
      <c r="K1573" s="72"/>
      <c r="L1573" s="72"/>
      <c r="M1573" s="72"/>
      <c r="N1573" s="73"/>
      <c r="O1573" s="33"/>
      <c r="P1573" s="31"/>
      <c r="Q1573" s="34"/>
      <c r="R1573" s="45"/>
      <c r="S1573" s="34"/>
      <c r="T1573" s="45"/>
      <c r="U1573" s="34"/>
      <c r="V1573" s="45"/>
      <c r="W1573" s="46"/>
      <c r="X1573" s="47" t="str">
        <f t="shared" si="737"/>
        <v/>
      </c>
      <c r="Y1573" s="34"/>
      <c r="Z1573" s="45"/>
      <c r="AA1573" s="34"/>
      <c r="AB1573" s="45"/>
      <c r="AC1573" s="34"/>
      <c r="AD1573" s="45"/>
      <c r="AE1573" s="34"/>
      <c r="AF1573" s="48" t="str">
        <f t="shared" si="738"/>
        <v/>
      </c>
      <c r="AG1573" s="34"/>
      <c r="AH1573" s="48" t="str">
        <f t="shared" si="739"/>
        <v/>
      </c>
      <c r="AJ1573" s="48" t="str">
        <f t="shared" si="754"/>
        <v/>
      </c>
      <c r="AK1573" s="34"/>
      <c r="AL1573" s="47" t="str">
        <f t="shared" si="740"/>
        <v/>
      </c>
      <c r="AM1573" s="34"/>
      <c r="AN1573" s="47" t="str">
        <f t="shared" si="741"/>
        <v/>
      </c>
      <c r="AP1573" s="36">
        <f t="shared" si="755"/>
        <v>0</v>
      </c>
      <c r="AQ1573" s="36">
        <f t="shared" si="742"/>
        <v>0</v>
      </c>
      <c r="AR1573" s="36">
        <f t="shared" si="743"/>
        <v>0</v>
      </c>
      <c r="AS1573" s="36">
        <f t="shared" si="744"/>
        <v>0</v>
      </c>
      <c r="AT1573" s="36">
        <f t="shared" si="745"/>
        <v>0</v>
      </c>
      <c r="AU1573" s="36">
        <f t="shared" si="746"/>
        <v>0</v>
      </c>
      <c r="AV1573" s="36">
        <f t="shared" si="756"/>
        <v>0</v>
      </c>
      <c r="AW1573" s="36">
        <f t="shared" si="757"/>
        <v>0</v>
      </c>
      <c r="AX1573" s="36">
        <f t="shared" si="747"/>
        <v>0</v>
      </c>
      <c r="AY1573" s="36">
        <f t="shared" si="758"/>
        <v>0</v>
      </c>
      <c r="AZ1573" s="36">
        <f t="shared" si="759"/>
        <v>0</v>
      </c>
      <c r="BA1573" s="36">
        <f t="shared" si="748"/>
        <v>0</v>
      </c>
      <c r="BB1573" s="36">
        <f t="shared" si="749"/>
        <v>0</v>
      </c>
      <c r="BC1573" s="36">
        <f t="shared" si="750"/>
        <v>0</v>
      </c>
      <c r="BD1573" s="36">
        <f t="shared" si="751"/>
        <v>0</v>
      </c>
      <c r="BE1573" s="36">
        <f t="shared" si="752"/>
        <v>0</v>
      </c>
      <c r="BF1573" s="36">
        <f t="shared" si="760"/>
        <v>1573</v>
      </c>
      <c r="BG1573" s="36">
        <f t="shared" si="761"/>
        <v>0</v>
      </c>
      <c r="BH1573" s="36">
        <f t="shared" si="762"/>
        <v>0</v>
      </c>
      <c r="BI1573" s="36">
        <f t="shared" si="763"/>
        <v>0</v>
      </c>
      <c r="BJ1573" s="29">
        <f t="shared" si="753"/>
        <v>0</v>
      </c>
      <c r="BK1573" s="29">
        <f t="shared" si="764"/>
        <v>0</v>
      </c>
      <c r="BL1573" s="29">
        <f t="shared" si="765"/>
        <v>0</v>
      </c>
      <c r="BM1573" s="29">
        <f t="shared" si="766"/>
        <v>0</v>
      </c>
      <c r="BN1573" s="36">
        <f t="shared" si="767"/>
        <v>0</v>
      </c>
      <c r="BQ1573" s="29">
        <f t="shared" si="768"/>
        <v>0</v>
      </c>
    </row>
    <row r="1574" spans="2:69" s="35" customFormat="1" ht="30" customHeight="1" x14ac:dyDescent="0.15">
      <c r="B1574" s="31"/>
      <c r="C1574" s="32"/>
      <c r="D1574" s="71"/>
      <c r="E1574" s="72"/>
      <c r="F1574" s="72"/>
      <c r="G1574" s="72"/>
      <c r="H1574" s="72"/>
      <c r="I1574" s="72"/>
      <c r="J1574" s="72"/>
      <c r="K1574" s="72"/>
      <c r="L1574" s="72"/>
      <c r="M1574" s="72"/>
      <c r="N1574" s="73"/>
      <c r="O1574" s="33"/>
      <c r="P1574" s="31"/>
      <c r="Q1574" s="34"/>
      <c r="R1574" s="45"/>
      <c r="S1574" s="34"/>
      <c r="T1574" s="45"/>
      <c r="U1574" s="34"/>
      <c r="V1574" s="45"/>
      <c r="W1574" s="46"/>
      <c r="X1574" s="47" t="str">
        <f t="shared" ref="X1574:X1637" si="769">IF(ISBLANK(R1574),"",IF(ISERR(R1574*T1574),"-",ROUND(R1574*T1574,2)))</f>
        <v/>
      </c>
      <c r="Y1574" s="34"/>
      <c r="Z1574" s="45"/>
      <c r="AA1574" s="34"/>
      <c r="AB1574" s="45"/>
      <c r="AC1574" s="34"/>
      <c r="AD1574" s="45"/>
      <c r="AE1574" s="34"/>
      <c r="AF1574" s="48" t="str">
        <f t="shared" ref="AF1574:AF1637" si="770">IF(OR(ISBLANK(Z1574),Z1574=""),"",IF(ISERR((V1574-AD1574)/V1574),"",ROUND(100*(V1574-AD1574)/V1574,2)))</f>
        <v/>
      </c>
      <c r="AG1574" s="34"/>
      <c r="AH1574" s="48" t="str">
        <f t="shared" ref="AH1574:AH1637" si="771">IF(OR(ISBLANK(Z1574),Z1574=""),"",IF(ISERR(AD1574/V1574),"-",ROUND(100*AD1574/V1574,2)))</f>
        <v/>
      </c>
      <c r="AJ1574" s="48" t="str">
        <f t="shared" si="754"/>
        <v/>
      </c>
      <c r="AK1574" s="34"/>
      <c r="AL1574" s="47" t="str">
        <f t="shared" ref="AL1574:AL1637" si="772">IF(OR(ISBLANK(P1574),ISBLANK(R1574),R1574="",R1574=0),"",IF(ISERR((X1574-AJ1574)/X1574),"",ROUND(100*(X1574-AJ1574)/X1574,2)))</f>
        <v/>
      </c>
      <c r="AM1574" s="34"/>
      <c r="AN1574" s="47" t="str">
        <f t="shared" ref="AN1574:AN1637" si="773">IF(OR(ISBLANK(P1574),ISBLANK(R1574),R1574="",R1574=0),"",IF(ISERR(AJ1574/X1574),"",ROUND(100*AJ1574/X1574,2)))</f>
        <v/>
      </c>
      <c r="AP1574" s="36">
        <f t="shared" si="755"/>
        <v>0</v>
      </c>
      <c r="AQ1574" s="36">
        <f t="shared" ref="AQ1574:AQ1637" si="774">IF(ISBLANK(R1574),0,IF(ISERR(100*(AJ1574-X1574)/X1574),0,IF(100*(AJ1574-X1574)/X1574&gt;0.1,1,0)))</f>
        <v>0</v>
      </c>
      <c r="AR1574" s="36">
        <f t="shared" ref="AR1574:AR1637" si="775">IF(ISBLANK(R1574),0,IF(ISERR(OR(AN1574,100*(AJ1574-X1574)/X1574)),0,IF(AND(AN1574&gt;100,100*(AJ1574-X1574)/X1574&gt;1),1,0)))</f>
        <v>0</v>
      </c>
      <c r="AS1574" s="36">
        <f t="shared" ref="AS1574:AS1637" si="776">IF(ISBLANK(R1574),0,IF(ISERR(OR(AN1574,100*(AJ1574-X1574)/X1574)),0,IF(AND(AN1574&gt;100,100*(AJ1574-X1574)/X1574&lt;1),1,0)))</f>
        <v>0</v>
      </c>
      <c r="AT1574" s="36">
        <f t="shared" ref="AT1574:AT1637" si="777">IF(OR(ISBLANK(P1574),ISERR(IF(AND(AL1574&gt;=0,AL1574&lt;=30),IF(AL1574&lt;$V$22,IF(ROUND(100*(V1574-ROUND((AB1574-0.01)*Z1574,2))/V1574,2)&lt;=$V$22,1,0),0),0))),0,IF(AND(AL1574&gt;=0,AL1574&lt;=30),IF(AL1574&lt;$V$22,IF(ROUND(100*(V1574-ROUND((AB1574-0.01)*Z1574,2))/V1574,2)&lt;=$V$22,1,0),0),0))</f>
        <v>0</v>
      </c>
      <c r="AU1574" s="36">
        <f t="shared" ref="AU1574:AU1637" si="778">IF(OR(ISBLANK(P1574),ISERR(IF($AJ$10=$AP$8,IF(AND(AL1574&gt;=0,AL1574&lt;=30),IF(AL1574&gt;$V$22,IF(ROUND(100*(V1574-ROUND((AB1574+0.01)*Z1574,2))/V1574,2)&gt;=$V$22,1,0),0),0),0))),0,IF($AJ$10=$AP$8,IF(AND(AL1574&gt;=0,AL1574&lt;=30),IF(AL1574&gt;$V$22,IF(ROUND(100*(V1574-ROUND((AB1574+0.01)*Z1574,2))/V1574,2)&gt;=$V$22,1,0),0),0),0))</f>
        <v>0</v>
      </c>
      <c r="AV1574" s="36">
        <f t="shared" si="756"/>
        <v>0</v>
      </c>
      <c r="AW1574" s="36">
        <f t="shared" si="757"/>
        <v>0</v>
      </c>
      <c r="AX1574" s="36">
        <f t="shared" ref="AX1574:AX1637" si="779">IF(OR(ISBLANK(P1574),ISERR(IF(AND(AL1574&gt;=0,AL1574&lt;=30),IF(AL1574&gt;$V$22,IF(ROUND(100*(V1574-ROUND((AB1574+0.01)*Z1574,2))/V1574,2)&lt;$V$22,1,0),IF(AL1574&lt;$V$22,IF(ROUND(100*(V1574-ROUND((AB1574-0.01)*Z1574,2))/V1574,2)&gt;$V$22,1,0),0)),0))),0,IF(AND(AL1574&gt;=0,AL1574&lt;=30),IF(AL1574&gt;$V$22,IF(ROUND(100*(V1574-ROUND((AB1574+0.01)*Z1574,2))/V1574,2)&lt;$V$22,1,0),IF(AL1574&lt;$V$22,IF(ROUND(100*(V1574-ROUND((AB1574-0.01)*Z1574,2))/V1574,2)&gt;$V$22,1,0),0)),0))</f>
        <v>0</v>
      </c>
      <c r="AY1574" s="36">
        <f t="shared" si="758"/>
        <v>0</v>
      </c>
      <c r="AZ1574" s="36">
        <f t="shared" si="759"/>
        <v>0</v>
      </c>
      <c r="BA1574" s="36">
        <f t="shared" ref="BA1574:BA1637" si="780">IF(OR(ISBLANK(P1574),ISERR(IF(OR(ISBLANK(X1574),ISBLANK(V1574)),0,IF(ROUND(100*(X1574-V1574)/X1574,2)&lt;-0.1,1,0)))),0,IF(OR(ISBLANK(X1574),ISBLANK(V1574)),0,IF(ROUND(100*(X1574-V1574)/X1574,2)&lt;-0.1,1,0)))</f>
        <v>0</v>
      </c>
      <c r="BB1574" s="36">
        <f t="shared" ref="BB1574:BB1637" si="781">IF(OR(ISBLANK(P1574),ISERR(IF(OR(ISBLANK(X1574),ISBLANK(V1574)),0,IF(ROUND(100*(X1574-V1574)/X1574,2)&gt;1,1,0)))),0,IF(OR(ISBLANK(X1574),ISBLANK(V1574)),0,IF(ROUND(100*(X1574-V1574)/X1574,2)&gt;1,1,0)))</f>
        <v>0</v>
      </c>
      <c r="BC1574" s="36">
        <f t="shared" ref="BC1574:BC1637" si="782">IF(OR(ISBLANK(P1574),ISERR(IF(OR(ISBLANK(X1574),ISBLANK(V1574)),0,IF(AND(BA1574=0,BB1574=0,ROUND(100*(X1574-V1574)/X1574,2)&lt;&gt;0),1,0)))),0,IF(OR(ISBLANK(X1574),ISBLANK(V1574)),0,IF(AND(BA1574=0,BB1574=0,ROUND(100*(X1574-V1574)/X1574,2)&lt;&gt;0),1,0)))</f>
        <v>0</v>
      </c>
      <c r="BD1574" s="36">
        <f t="shared" ref="BD1574:BD1637" si="783">IF(OR(ISBLANK(P1574),ISERR(IF(OR(ISBLANK(X1574),ISBLANK(V1574)),0,IF(BA1574=0,0,IF(ROUND(100*(AJ1574-X1574)/X1574,4)&lt;=0.1,0,1))))),0,IF(OR(ISBLANK(X1574),ISBLANK(V1574)),0,IF(BA1574=0,0,IF(ROUND(100*(AJ1574-X1574)/X1574,4)&lt;=0.1,0,1))))</f>
        <v>0</v>
      </c>
      <c r="BE1574" s="36">
        <f t="shared" ref="BE1574:BE1637" si="784">IF(OR(ISBLANK(P1574),ISERR(IF(OR(ISBLANK(X1574),ISBLANK(V1574)),0,IF(BB1574=0,0,IF(ROUND(100*(X1574-AJ1574)/X1574,2)&lt;=30,0,1))))),0,IF(OR(ISBLANK(X1574),ISBLANK(V1574)),0,IF(BB1574=0,0,IF(ROUND(100*(X1574-AJ1574)/X1574,2)&lt;=30,0,1))))</f>
        <v>0</v>
      </c>
      <c r="BF1574" s="36">
        <f t="shared" si="760"/>
        <v>1574</v>
      </c>
      <c r="BG1574" s="36">
        <f t="shared" si="761"/>
        <v>0</v>
      </c>
      <c r="BH1574" s="36">
        <f t="shared" si="762"/>
        <v>0</v>
      </c>
      <c r="BI1574" s="36">
        <f t="shared" si="763"/>
        <v>0</v>
      </c>
      <c r="BJ1574" s="29">
        <f t="shared" ref="BJ1574:BJ1637" si="785">IF(OR(ISBLANK(P1574),P1574="",ISERR(P1574),ISBLANK(R1574),R1574="",ISERR(R1574),ISBLANK(T1574),T1574="",ISERR(T1574),ISERR(IF(SUM(AP1574,AQ1574,AR1574,AT1574,AU1574,AX1574,BA1574,BB1574,BC1574,BD1574,BE1574)=0,ROUND(AB1574,2),IF($AJ$10=$AP$8,ROUND(X1574*(1-($V$22/100))/R1574,2),IF(AB1574&gt;T1574,ROUND(T1574,2),ROUND(AB1574,2)))))),0,IF(SUM(AP1574,AQ1574,AR1574,AT1574,AU1574,AX1574,BA1574,BB1574,BC1574,BD1574,BE1574)=0,ROUND(AB1574,2),IF($AJ$10=$AP$8,ROUND(X1574*(1-($V$22/100))/R1574,2),IF(AB1574&gt;T1574,ROUND(T1574,2),ROUND(AB1574,2)))))</f>
        <v>0</v>
      </c>
      <c r="BK1574" s="29">
        <f t="shared" si="764"/>
        <v>0</v>
      </c>
      <c r="BL1574" s="29">
        <f t="shared" si="765"/>
        <v>0</v>
      </c>
      <c r="BM1574" s="29">
        <f t="shared" si="766"/>
        <v>0</v>
      </c>
      <c r="BN1574" s="36">
        <f t="shared" si="767"/>
        <v>0</v>
      </c>
      <c r="BQ1574" s="29">
        <f t="shared" si="768"/>
        <v>0</v>
      </c>
    </row>
    <row r="1575" spans="2:69" s="35" customFormat="1" ht="30" customHeight="1" x14ac:dyDescent="0.15">
      <c r="B1575" s="31"/>
      <c r="C1575" s="32"/>
      <c r="D1575" s="71"/>
      <c r="E1575" s="72"/>
      <c r="F1575" s="72"/>
      <c r="G1575" s="72"/>
      <c r="H1575" s="72"/>
      <c r="I1575" s="72"/>
      <c r="J1575" s="72"/>
      <c r="K1575" s="72"/>
      <c r="L1575" s="72"/>
      <c r="M1575" s="72"/>
      <c r="N1575" s="73"/>
      <c r="O1575" s="33"/>
      <c r="P1575" s="31"/>
      <c r="Q1575" s="34"/>
      <c r="R1575" s="45"/>
      <c r="S1575" s="34"/>
      <c r="T1575" s="45"/>
      <c r="U1575" s="34"/>
      <c r="V1575" s="45"/>
      <c r="W1575" s="46"/>
      <c r="X1575" s="47" t="str">
        <f t="shared" si="769"/>
        <v/>
      </c>
      <c r="Y1575" s="34"/>
      <c r="Z1575" s="45"/>
      <c r="AA1575" s="34"/>
      <c r="AB1575" s="45"/>
      <c r="AC1575" s="34"/>
      <c r="AD1575" s="45"/>
      <c r="AE1575" s="34"/>
      <c r="AF1575" s="48" t="str">
        <f t="shared" si="770"/>
        <v/>
      </c>
      <c r="AG1575" s="34"/>
      <c r="AH1575" s="48" t="str">
        <f t="shared" si="771"/>
        <v/>
      </c>
      <c r="AJ1575" s="48" t="str">
        <f t="shared" ref="AJ1575:AJ1638" si="786">IF(OR(ISBLANK(P1575),ISBLANK(R1575),R1575="",R1575=0),"",IF(ISERR(Z1575*AB1575),"",ROUND(Z1575*AB1575,2)))</f>
        <v/>
      </c>
      <c r="AK1575" s="34"/>
      <c r="AL1575" s="47" t="str">
        <f t="shared" si="772"/>
        <v/>
      </c>
      <c r="AM1575" s="34"/>
      <c r="AN1575" s="47" t="str">
        <f t="shared" si="773"/>
        <v/>
      </c>
      <c r="AP1575" s="36">
        <f t="shared" ref="AP1575:AP1638" si="787">IF(AL1575&lt;0,1,0)</f>
        <v>0</v>
      </c>
      <c r="AQ1575" s="36">
        <f t="shared" si="774"/>
        <v>0</v>
      </c>
      <c r="AR1575" s="36">
        <f t="shared" si="775"/>
        <v>0</v>
      </c>
      <c r="AS1575" s="36">
        <f t="shared" si="776"/>
        <v>0</v>
      </c>
      <c r="AT1575" s="36">
        <f t="shared" si="777"/>
        <v>0</v>
      </c>
      <c r="AU1575" s="36">
        <f t="shared" si="778"/>
        <v>0</v>
      </c>
      <c r="AV1575" s="36">
        <f t="shared" ref="AV1575:AV1638" si="788">IF(ISERR(IF(AND(AL1575&gt;30,AL1575&lt;=99),1,0)),0,IF(AND(AL1575&gt;30,AL1575&lt;=99),1,0))</f>
        <v>0</v>
      </c>
      <c r="AW1575" s="36">
        <f t="shared" ref="AW1575:AW1638" si="789">IF(ISERR(IF(AND($R1575&lt;&gt;"",NOT(ISBLANK($R1575)),AL1575&gt;99),1,0)),0,IF(AND($R1575&lt;&gt;"",NOT(ISBLANK($R1575)),AL1575&gt;99),1,0))</f>
        <v>0</v>
      </c>
      <c r="AX1575" s="36">
        <f t="shared" si="779"/>
        <v>0</v>
      </c>
      <c r="AY1575" s="36">
        <f t="shared" ref="AY1575:AY1638" si="790">IF(OR(ISBLANK(R1575),ISERR(IF(AND(NOT(ISBLANK($R1575)),$R1575&lt;&gt;"",$Z1575&lt;&gt;$R1575),1,0))),0,IF(AND(NOT(ISBLANK($R1575)),$R1575&lt;&gt;"",$Z1575&lt;&gt;$R1575),1,0))</f>
        <v>0</v>
      </c>
      <c r="AZ1575" s="36">
        <f t="shared" ref="AZ1575:AZ1638" si="791">IF(OR(ISBLANK(P1575),ISERR(IF(OR(ISBLANK(P1575),P1575=""),0,1))),0,IF(OR(ISBLANK(P1575),P1575=""),0,1))</f>
        <v>0</v>
      </c>
      <c r="BA1575" s="36">
        <f t="shared" si="780"/>
        <v>0</v>
      </c>
      <c r="BB1575" s="36">
        <f t="shared" si="781"/>
        <v>0</v>
      </c>
      <c r="BC1575" s="36">
        <f t="shared" si="782"/>
        <v>0</v>
      </c>
      <c r="BD1575" s="36">
        <f t="shared" si="783"/>
        <v>0</v>
      </c>
      <c r="BE1575" s="36">
        <f t="shared" si="784"/>
        <v>0</v>
      </c>
      <c r="BF1575" s="36">
        <f t="shared" ref="BF1575:BF1638" si="792">ROW(BF1575)</f>
        <v>1575</v>
      </c>
      <c r="BG1575" s="36">
        <f t="shared" ref="BG1575:BG1638" si="793">IF(OR(ISBLANK(D1575),ISERR(D1575),D1575="",ISBLANK(P1575),P1575="",ISERR(P1575),ISERR(VLOOKUP(D1575,$D$38:$BF$3617,55,FALSE))),0,IF(VLOOKUP(D1575,$D$38:$BF$3617,25,FALSE)=AB1575,0,VLOOKUP(D1575,$D$38:$BF$3617,55,FALSE)))</f>
        <v>0</v>
      </c>
      <c r="BH1575" s="36">
        <f t="shared" ref="BH1575:BH1638" si="794">IF(OR(ISBLANK(D1575),D1575="",ISERR(D1575),ISBLANK(P1575),P1575="",ISERR(P1575),ISNA(IF(VLOOKUP(D1575,$D$38:$AN$3617,25,FALSE)&lt;&gt;AB1575,1,0)),ISERR(IF(AND(ISNA(VLOOKUP(ROW(D1575),$BG$38:$BG$3617,1,FALSE)),VLOOKUP(D1575,$D$38:$AN$3617,25,FALSE)=AB1575),0,1))),0,IF(AND(ISNA(VLOOKUP(ROW(D1575),$BG$38:$BG$3617,1,FALSE)),VLOOKUP(D1575,$D$38:$AN$3617,25,FALSE)=AB1575),0,1))</f>
        <v>0</v>
      </c>
      <c r="BI1575" s="36">
        <f t="shared" ref="BI1575:BI1638" si="795">IF(OR(ISBLANK(D1575),D1575="",ISERR(D1575),ISBLANK(P1575),P1575="",ISERR(P1575)),0,IF(BH1575=0,0,IF(BG1575=0,BF1575,BG1575)))</f>
        <v>0</v>
      </c>
      <c r="BJ1575" s="29">
        <f t="shared" si="785"/>
        <v>0</v>
      </c>
      <c r="BK1575" s="29">
        <f t="shared" ref="BK1575:BK1638" si="796">IF(OR(ISBLANK(D1575),D1575="",ISERR(D1575),ISBLANK(P1575),P1575="",ISERR(P1575)),0,IF(BH1575=0,ROUND(BJ1575,2),IF(BG1575&lt;&gt;0,IF(BJ1575&lt;VLOOKUP(BG1575,$BI$38:$BK$3617,3,FALSE),ROUND(BJ1575,2),ROUND(VLOOKUP(BG1575,$BI$38:$BK$3617,3,FALSE),2)),IF(BJ1575&lt;VLOOKUP(BF1575,$BG$38:$BK$3617,4,FALSE),ROUND(BJ1575,2),VLOOKUP(BF1575,$BG$38:$BK$3617,4,FALSE)))))</f>
        <v>0</v>
      </c>
      <c r="BL1575" s="29">
        <f t="shared" ref="BL1575:BL1638" si="797">IF(BH1575=0,0,(BJ1575-SUMIFS($BJ$38:$BJ$3617,$BI$38:$BI$3617,BI1575)/COUNTIFS($BI$38:$BI$3617,BI1575))^2)</f>
        <v>0</v>
      </c>
      <c r="BM1575" s="29">
        <f t="shared" ref="BM1575:BM1638" si="798">IF(BH1575=0,BK1575,ROUND(((SUMIFS($BJ$38:$BJ$3617,$BI$38:$BI$3617,BI1575)/COUNTIFS($BI$38:$BI$3617,BI1575))-((SUMIFS($BL$38:$BL$3617,$BI$38:$BI$3617,BI1575)/COUNTIFS($BI$38:$BI$3617,BI1575))^0.5)),2))</f>
        <v>0</v>
      </c>
      <c r="BN1575" s="36">
        <f t="shared" ref="BN1575:BN1638" si="799">IF(AND(OR(P1575="",ISBLANK(P1575),ISERR(P1575)),OR(AND(R1575&lt;&gt;0,R1575&lt;&gt;"",NOT(ISBLANK(R1575))),AND(T1575&lt;&gt;0,T1575&lt;&gt;"",NOT(ISBLANK(T1575))),AND(Z1575&lt;&gt;0,Z1575&lt;&gt;"",NOT(ISBLANK(Z1575))),AND(AB1575&lt;&gt;0,AB1575&lt;&gt;"",NOT(ISBLANK(AB1575))))),1,0)</f>
        <v>0</v>
      </c>
      <c r="BQ1575" s="29">
        <f t="shared" ref="BQ1575:BQ1638" si="800">IF(ISERR(IF(OR(ISBLANK(Z1575),Z1575="",Z1575=0),0,IF(OR(ISBLANK(AD1575),AD1575=""),0,ROUND(AD1575,2)))),0,IF(OR(ISBLANK(Z1575),Z1575="",Z1575=0),0,IF(OR(ISBLANK(AD1575),AD1575=""),0,ROUND(AD1575,2))))</f>
        <v>0</v>
      </c>
    </row>
    <row r="1576" spans="2:69" s="35" customFormat="1" ht="30" customHeight="1" x14ac:dyDescent="0.15">
      <c r="B1576" s="31"/>
      <c r="C1576" s="32"/>
      <c r="D1576" s="71"/>
      <c r="E1576" s="72"/>
      <c r="F1576" s="72"/>
      <c r="G1576" s="72"/>
      <c r="H1576" s="72"/>
      <c r="I1576" s="72"/>
      <c r="J1576" s="72"/>
      <c r="K1576" s="72"/>
      <c r="L1576" s="72"/>
      <c r="M1576" s="72"/>
      <c r="N1576" s="73"/>
      <c r="O1576" s="33"/>
      <c r="P1576" s="31"/>
      <c r="Q1576" s="34"/>
      <c r="R1576" s="45"/>
      <c r="S1576" s="34"/>
      <c r="T1576" s="45"/>
      <c r="U1576" s="34"/>
      <c r="V1576" s="45"/>
      <c r="W1576" s="46"/>
      <c r="X1576" s="47" t="str">
        <f t="shared" si="769"/>
        <v/>
      </c>
      <c r="Y1576" s="34"/>
      <c r="Z1576" s="45"/>
      <c r="AA1576" s="34"/>
      <c r="AB1576" s="45"/>
      <c r="AC1576" s="34"/>
      <c r="AD1576" s="45"/>
      <c r="AE1576" s="34"/>
      <c r="AF1576" s="48" t="str">
        <f t="shared" si="770"/>
        <v/>
      </c>
      <c r="AG1576" s="34"/>
      <c r="AH1576" s="48" t="str">
        <f t="shared" si="771"/>
        <v/>
      </c>
      <c r="AJ1576" s="48" t="str">
        <f t="shared" si="786"/>
        <v/>
      </c>
      <c r="AK1576" s="34"/>
      <c r="AL1576" s="47" t="str">
        <f t="shared" si="772"/>
        <v/>
      </c>
      <c r="AM1576" s="34"/>
      <c r="AN1576" s="47" t="str">
        <f t="shared" si="773"/>
        <v/>
      </c>
      <c r="AP1576" s="36">
        <f t="shared" si="787"/>
        <v>0</v>
      </c>
      <c r="AQ1576" s="36">
        <f t="shared" si="774"/>
        <v>0</v>
      </c>
      <c r="AR1576" s="36">
        <f t="shared" si="775"/>
        <v>0</v>
      </c>
      <c r="AS1576" s="36">
        <f t="shared" si="776"/>
        <v>0</v>
      </c>
      <c r="AT1576" s="36">
        <f t="shared" si="777"/>
        <v>0</v>
      </c>
      <c r="AU1576" s="36">
        <f t="shared" si="778"/>
        <v>0</v>
      </c>
      <c r="AV1576" s="36">
        <f t="shared" si="788"/>
        <v>0</v>
      </c>
      <c r="AW1576" s="36">
        <f t="shared" si="789"/>
        <v>0</v>
      </c>
      <c r="AX1576" s="36">
        <f t="shared" si="779"/>
        <v>0</v>
      </c>
      <c r="AY1576" s="36">
        <f t="shared" si="790"/>
        <v>0</v>
      </c>
      <c r="AZ1576" s="36">
        <f t="shared" si="791"/>
        <v>0</v>
      </c>
      <c r="BA1576" s="36">
        <f t="shared" si="780"/>
        <v>0</v>
      </c>
      <c r="BB1576" s="36">
        <f t="shared" si="781"/>
        <v>0</v>
      </c>
      <c r="BC1576" s="36">
        <f t="shared" si="782"/>
        <v>0</v>
      </c>
      <c r="BD1576" s="36">
        <f t="shared" si="783"/>
        <v>0</v>
      </c>
      <c r="BE1576" s="36">
        <f t="shared" si="784"/>
        <v>0</v>
      </c>
      <c r="BF1576" s="36">
        <f t="shared" si="792"/>
        <v>1576</v>
      </c>
      <c r="BG1576" s="36">
        <f t="shared" si="793"/>
        <v>0</v>
      </c>
      <c r="BH1576" s="36">
        <f t="shared" si="794"/>
        <v>0</v>
      </c>
      <c r="BI1576" s="36">
        <f t="shared" si="795"/>
        <v>0</v>
      </c>
      <c r="BJ1576" s="29">
        <f t="shared" si="785"/>
        <v>0</v>
      </c>
      <c r="BK1576" s="29">
        <f t="shared" si="796"/>
        <v>0</v>
      </c>
      <c r="BL1576" s="29">
        <f t="shared" si="797"/>
        <v>0</v>
      </c>
      <c r="BM1576" s="29">
        <f t="shared" si="798"/>
        <v>0</v>
      </c>
      <c r="BN1576" s="36">
        <f t="shared" si="799"/>
        <v>0</v>
      </c>
      <c r="BQ1576" s="29">
        <f t="shared" si="800"/>
        <v>0</v>
      </c>
    </row>
    <row r="1577" spans="2:69" s="35" customFormat="1" ht="30" customHeight="1" x14ac:dyDescent="0.15">
      <c r="B1577" s="31"/>
      <c r="C1577" s="32"/>
      <c r="D1577" s="71"/>
      <c r="E1577" s="72"/>
      <c r="F1577" s="72"/>
      <c r="G1577" s="72"/>
      <c r="H1577" s="72"/>
      <c r="I1577" s="72"/>
      <c r="J1577" s="72"/>
      <c r="K1577" s="72"/>
      <c r="L1577" s="72"/>
      <c r="M1577" s="72"/>
      <c r="N1577" s="73"/>
      <c r="O1577" s="33"/>
      <c r="P1577" s="31"/>
      <c r="Q1577" s="34"/>
      <c r="R1577" s="45"/>
      <c r="S1577" s="34"/>
      <c r="T1577" s="45"/>
      <c r="U1577" s="34"/>
      <c r="V1577" s="45"/>
      <c r="W1577" s="46"/>
      <c r="X1577" s="47" t="str">
        <f t="shared" si="769"/>
        <v/>
      </c>
      <c r="Y1577" s="34"/>
      <c r="Z1577" s="45"/>
      <c r="AA1577" s="34"/>
      <c r="AB1577" s="45"/>
      <c r="AC1577" s="34"/>
      <c r="AD1577" s="45"/>
      <c r="AE1577" s="34"/>
      <c r="AF1577" s="48" t="str">
        <f t="shared" si="770"/>
        <v/>
      </c>
      <c r="AG1577" s="34"/>
      <c r="AH1577" s="48" t="str">
        <f t="shared" si="771"/>
        <v/>
      </c>
      <c r="AJ1577" s="48" t="str">
        <f t="shared" si="786"/>
        <v/>
      </c>
      <c r="AK1577" s="34"/>
      <c r="AL1577" s="47" t="str">
        <f t="shared" si="772"/>
        <v/>
      </c>
      <c r="AM1577" s="34"/>
      <c r="AN1577" s="47" t="str">
        <f t="shared" si="773"/>
        <v/>
      </c>
      <c r="AP1577" s="36">
        <f t="shared" si="787"/>
        <v>0</v>
      </c>
      <c r="AQ1577" s="36">
        <f t="shared" si="774"/>
        <v>0</v>
      </c>
      <c r="AR1577" s="36">
        <f t="shared" si="775"/>
        <v>0</v>
      </c>
      <c r="AS1577" s="36">
        <f t="shared" si="776"/>
        <v>0</v>
      </c>
      <c r="AT1577" s="36">
        <f t="shared" si="777"/>
        <v>0</v>
      </c>
      <c r="AU1577" s="36">
        <f t="shared" si="778"/>
        <v>0</v>
      </c>
      <c r="AV1577" s="36">
        <f t="shared" si="788"/>
        <v>0</v>
      </c>
      <c r="AW1577" s="36">
        <f t="shared" si="789"/>
        <v>0</v>
      </c>
      <c r="AX1577" s="36">
        <f t="shared" si="779"/>
        <v>0</v>
      </c>
      <c r="AY1577" s="36">
        <f t="shared" si="790"/>
        <v>0</v>
      </c>
      <c r="AZ1577" s="36">
        <f t="shared" si="791"/>
        <v>0</v>
      </c>
      <c r="BA1577" s="36">
        <f t="shared" si="780"/>
        <v>0</v>
      </c>
      <c r="BB1577" s="36">
        <f t="shared" si="781"/>
        <v>0</v>
      </c>
      <c r="BC1577" s="36">
        <f t="shared" si="782"/>
        <v>0</v>
      </c>
      <c r="BD1577" s="36">
        <f t="shared" si="783"/>
        <v>0</v>
      </c>
      <c r="BE1577" s="36">
        <f t="shared" si="784"/>
        <v>0</v>
      </c>
      <c r="BF1577" s="36">
        <f t="shared" si="792"/>
        <v>1577</v>
      </c>
      <c r="BG1577" s="36">
        <f t="shared" si="793"/>
        <v>0</v>
      </c>
      <c r="BH1577" s="36">
        <f t="shared" si="794"/>
        <v>0</v>
      </c>
      <c r="BI1577" s="36">
        <f t="shared" si="795"/>
        <v>0</v>
      </c>
      <c r="BJ1577" s="29">
        <f t="shared" si="785"/>
        <v>0</v>
      </c>
      <c r="BK1577" s="29">
        <f t="shared" si="796"/>
        <v>0</v>
      </c>
      <c r="BL1577" s="29">
        <f t="shared" si="797"/>
        <v>0</v>
      </c>
      <c r="BM1577" s="29">
        <f t="shared" si="798"/>
        <v>0</v>
      </c>
      <c r="BN1577" s="36">
        <f t="shared" si="799"/>
        <v>0</v>
      </c>
      <c r="BQ1577" s="29">
        <f t="shared" si="800"/>
        <v>0</v>
      </c>
    </row>
    <row r="1578" spans="2:69" s="35" customFormat="1" ht="30" customHeight="1" x14ac:dyDescent="0.15">
      <c r="B1578" s="31"/>
      <c r="C1578" s="32"/>
      <c r="D1578" s="71"/>
      <c r="E1578" s="72"/>
      <c r="F1578" s="72"/>
      <c r="G1578" s="72"/>
      <c r="H1578" s="72"/>
      <c r="I1578" s="72"/>
      <c r="J1578" s="72"/>
      <c r="K1578" s="72"/>
      <c r="L1578" s="72"/>
      <c r="M1578" s="72"/>
      <c r="N1578" s="73"/>
      <c r="O1578" s="33"/>
      <c r="P1578" s="31"/>
      <c r="Q1578" s="34"/>
      <c r="R1578" s="45"/>
      <c r="S1578" s="34"/>
      <c r="T1578" s="45"/>
      <c r="U1578" s="34"/>
      <c r="V1578" s="45"/>
      <c r="W1578" s="46"/>
      <c r="X1578" s="47" t="str">
        <f t="shared" si="769"/>
        <v/>
      </c>
      <c r="Y1578" s="34"/>
      <c r="Z1578" s="45"/>
      <c r="AA1578" s="34"/>
      <c r="AB1578" s="45"/>
      <c r="AC1578" s="34"/>
      <c r="AD1578" s="45"/>
      <c r="AE1578" s="34"/>
      <c r="AF1578" s="48" t="str">
        <f t="shared" si="770"/>
        <v/>
      </c>
      <c r="AG1578" s="34"/>
      <c r="AH1578" s="48" t="str">
        <f t="shared" si="771"/>
        <v/>
      </c>
      <c r="AJ1578" s="48" t="str">
        <f t="shared" si="786"/>
        <v/>
      </c>
      <c r="AK1578" s="34"/>
      <c r="AL1578" s="47" t="str">
        <f t="shared" si="772"/>
        <v/>
      </c>
      <c r="AM1578" s="34"/>
      <c r="AN1578" s="47" t="str">
        <f t="shared" si="773"/>
        <v/>
      </c>
      <c r="AP1578" s="36">
        <f t="shared" si="787"/>
        <v>0</v>
      </c>
      <c r="AQ1578" s="36">
        <f t="shared" si="774"/>
        <v>0</v>
      </c>
      <c r="AR1578" s="36">
        <f t="shared" si="775"/>
        <v>0</v>
      </c>
      <c r="AS1578" s="36">
        <f t="shared" si="776"/>
        <v>0</v>
      </c>
      <c r="AT1578" s="36">
        <f t="shared" si="777"/>
        <v>0</v>
      </c>
      <c r="AU1578" s="36">
        <f t="shared" si="778"/>
        <v>0</v>
      </c>
      <c r="AV1578" s="36">
        <f t="shared" si="788"/>
        <v>0</v>
      </c>
      <c r="AW1578" s="36">
        <f t="shared" si="789"/>
        <v>0</v>
      </c>
      <c r="AX1578" s="36">
        <f t="shared" si="779"/>
        <v>0</v>
      </c>
      <c r="AY1578" s="36">
        <f t="shared" si="790"/>
        <v>0</v>
      </c>
      <c r="AZ1578" s="36">
        <f t="shared" si="791"/>
        <v>0</v>
      </c>
      <c r="BA1578" s="36">
        <f t="shared" si="780"/>
        <v>0</v>
      </c>
      <c r="BB1578" s="36">
        <f t="shared" si="781"/>
        <v>0</v>
      </c>
      <c r="BC1578" s="36">
        <f t="shared" si="782"/>
        <v>0</v>
      </c>
      <c r="BD1578" s="36">
        <f t="shared" si="783"/>
        <v>0</v>
      </c>
      <c r="BE1578" s="36">
        <f t="shared" si="784"/>
        <v>0</v>
      </c>
      <c r="BF1578" s="36">
        <f t="shared" si="792"/>
        <v>1578</v>
      </c>
      <c r="BG1578" s="36">
        <f t="shared" si="793"/>
        <v>0</v>
      </c>
      <c r="BH1578" s="36">
        <f t="shared" si="794"/>
        <v>0</v>
      </c>
      <c r="BI1578" s="36">
        <f t="shared" si="795"/>
        <v>0</v>
      </c>
      <c r="BJ1578" s="29">
        <f t="shared" si="785"/>
        <v>0</v>
      </c>
      <c r="BK1578" s="29">
        <f t="shared" si="796"/>
        <v>0</v>
      </c>
      <c r="BL1578" s="29">
        <f t="shared" si="797"/>
        <v>0</v>
      </c>
      <c r="BM1578" s="29">
        <f t="shared" si="798"/>
        <v>0</v>
      </c>
      <c r="BN1578" s="36">
        <f t="shared" si="799"/>
        <v>0</v>
      </c>
      <c r="BQ1578" s="29">
        <f t="shared" si="800"/>
        <v>0</v>
      </c>
    </row>
    <row r="1579" spans="2:69" s="35" customFormat="1" ht="30" customHeight="1" x14ac:dyDescent="0.15">
      <c r="B1579" s="31"/>
      <c r="C1579" s="32"/>
      <c r="D1579" s="71"/>
      <c r="E1579" s="72"/>
      <c r="F1579" s="72"/>
      <c r="G1579" s="72"/>
      <c r="H1579" s="72"/>
      <c r="I1579" s="72"/>
      <c r="J1579" s="72"/>
      <c r="K1579" s="72"/>
      <c r="L1579" s="72"/>
      <c r="M1579" s="72"/>
      <c r="N1579" s="73"/>
      <c r="O1579" s="33"/>
      <c r="P1579" s="31"/>
      <c r="Q1579" s="34"/>
      <c r="R1579" s="45"/>
      <c r="S1579" s="34"/>
      <c r="T1579" s="45"/>
      <c r="U1579" s="34"/>
      <c r="V1579" s="45"/>
      <c r="W1579" s="46"/>
      <c r="X1579" s="47" t="str">
        <f t="shared" si="769"/>
        <v/>
      </c>
      <c r="Y1579" s="34"/>
      <c r="Z1579" s="45"/>
      <c r="AA1579" s="34"/>
      <c r="AB1579" s="45"/>
      <c r="AC1579" s="34"/>
      <c r="AD1579" s="45"/>
      <c r="AE1579" s="34"/>
      <c r="AF1579" s="48" t="str">
        <f t="shared" si="770"/>
        <v/>
      </c>
      <c r="AG1579" s="34"/>
      <c r="AH1579" s="48" t="str">
        <f t="shared" si="771"/>
        <v/>
      </c>
      <c r="AJ1579" s="48" t="str">
        <f t="shared" si="786"/>
        <v/>
      </c>
      <c r="AK1579" s="34"/>
      <c r="AL1579" s="47" t="str">
        <f t="shared" si="772"/>
        <v/>
      </c>
      <c r="AM1579" s="34"/>
      <c r="AN1579" s="47" t="str">
        <f t="shared" si="773"/>
        <v/>
      </c>
      <c r="AP1579" s="36">
        <f t="shared" si="787"/>
        <v>0</v>
      </c>
      <c r="AQ1579" s="36">
        <f t="shared" si="774"/>
        <v>0</v>
      </c>
      <c r="AR1579" s="36">
        <f t="shared" si="775"/>
        <v>0</v>
      </c>
      <c r="AS1579" s="36">
        <f t="shared" si="776"/>
        <v>0</v>
      </c>
      <c r="AT1579" s="36">
        <f t="shared" si="777"/>
        <v>0</v>
      </c>
      <c r="AU1579" s="36">
        <f t="shared" si="778"/>
        <v>0</v>
      </c>
      <c r="AV1579" s="36">
        <f t="shared" si="788"/>
        <v>0</v>
      </c>
      <c r="AW1579" s="36">
        <f t="shared" si="789"/>
        <v>0</v>
      </c>
      <c r="AX1579" s="36">
        <f t="shared" si="779"/>
        <v>0</v>
      </c>
      <c r="AY1579" s="36">
        <f t="shared" si="790"/>
        <v>0</v>
      </c>
      <c r="AZ1579" s="36">
        <f t="shared" si="791"/>
        <v>0</v>
      </c>
      <c r="BA1579" s="36">
        <f t="shared" si="780"/>
        <v>0</v>
      </c>
      <c r="BB1579" s="36">
        <f t="shared" si="781"/>
        <v>0</v>
      </c>
      <c r="BC1579" s="36">
        <f t="shared" si="782"/>
        <v>0</v>
      </c>
      <c r="BD1579" s="36">
        <f t="shared" si="783"/>
        <v>0</v>
      </c>
      <c r="BE1579" s="36">
        <f t="shared" si="784"/>
        <v>0</v>
      </c>
      <c r="BF1579" s="36">
        <f t="shared" si="792"/>
        <v>1579</v>
      </c>
      <c r="BG1579" s="36">
        <f t="shared" si="793"/>
        <v>0</v>
      </c>
      <c r="BH1579" s="36">
        <f t="shared" si="794"/>
        <v>0</v>
      </c>
      <c r="BI1579" s="36">
        <f t="shared" si="795"/>
        <v>0</v>
      </c>
      <c r="BJ1579" s="29">
        <f t="shared" si="785"/>
        <v>0</v>
      </c>
      <c r="BK1579" s="29">
        <f t="shared" si="796"/>
        <v>0</v>
      </c>
      <c r="BL1579" s="29">
        <f t="shared" si="797"/>
        <v>0</v>
      </c>
      <c r="BM1579" s="29">
        <f t="shared" si="798"/>
        <v>0</v>
      </c>
      <c r="BN1579" s="36">
        <f t="shared" si="799"/>
        <v>0</v>
      </c>
      <c r="BQ1579" s="29">
        <f t="shared" si="800"/>
        <v>0</v>
      </c>
    </row>
    <row r="1580" spans="2:69" s="35" customFormat="1" ht="30" customHeight="1" x14ac:dyDescent="0.15">
      <c r="B1580" s="31"/>
      <c r="C1580" s="32"/>
      <c r="D1580" s="71"/>
      <c r="E1580" s="72"/>
      <c r="F1580" s="72"/>
      <c r="G1580" s="72"/>
      <c r="H1580" s="72"/>
      <c r="I1580" s="72"/>
      <c r="J1580" s="72"/>
      <c r="K1580" s="72"/>
      <c r="L1580" s="72"/>
      <c r="M1580" s="72"/>
      <c r="N1580" s="73"/>
      <c r="O1580" s="33"/>
      <c r="P1580" s="31"/>
      <c r="Q1580" s="34"/>
      <c r="R1580" s="45"/>
      <c r="S1580" s="34"/>
      <c r="T1580" s="45"/>
      <c r="U1580" s="34"/>
      <c r="V1580" s="45"/>
      <c r="W1580" s="46"/>
      <c r="X1580" s="47" t="str">
        <f t="shared" si="769"/>
        <v/>
      </c>
      <c r="Y1580" s="34"/>
      <c r="Z1580" s="45"/>
      <c r="AA1580" s="34"/>
      <c r="AB1580" s="45"/>
      <c r="AC1580" s="34"/>
      <c r="AD1580" s="45"/>
      <c r="AE1580" s="34"/>
      <c r="AF1580" s="48" t="str">
        <f t="shared" si="770"/>
        <v/>
      </c>
      <c r="AG1580" s="34"/>
      <c r="AH1580" s="48" t="str">
        <f t="shared" si="771"/>
        <v/>
      </c>
      <c r="AJ1580" s="48" t="str">
        <f t="shared" si="786"/>
        <v/>
      </c>
      <c r="AK1580" s="34"/>
      <c r="AL1580" s="47" t="str">
        <f t="shared" si="772"/>
        <v/>
      </c>
      <c r="AM1580" s="34"/>
      <c r="AN1580" s="47" t="str">
        <f t="shared" si="773"/>
        <v/>
      </c>
      <c r="AP1580" s="36">
        <f t="shared" si="787"/>
        <v>0</v>
      </c>
      <c r="AQ1580" s="36">
        <f t="shared" si="774"/>
        <v>0</v>
      </c>
      <c r="AR1580" s="36">
        <f t="shared" si="775"/>
        <v>0</v>
      </c>
      <c r="AS1580" s="36">
        <f t="shared" si="776"/>
        <v>0</v>
      </c>
      <c r="AT1580" s="36">
        <f t="shared" si="777"/>
        <v>0</v>
      </c>
      <c r="AU1580" s="36">
        <f t="shared" si="778"/>
        <v>0</v>
      </c>
      <c r="AV1580" s="36">
        <f t="shared" si="788"/>
        <v>0</v>
      </c>
      <c r="AW1580" s="36">
        <f t="shared" si="789"/>
        <v>0</v>
      </c>
      <c r="AX1580" s="36">
        <f t="shared" si="779"/>
        <v>0</v>
      </c>
      <c r="AY1580" s="36">
        <f t="shared" si="790"/>
        <v>0</v>
      </c>
      <c r="AZ1580" s="36">
        <f t="shared" si="791"/>
        <v>0</v>
      </c>
      <c r="BA1580" s="36">
        <f t="shared" si="780"/>
        <v>0</v>
      </c>
      <c r="BB1580" s="36">
        <f t="shared" si="781"/>
        <v>0</v>
      </c>
      <c r="BC1580" s="36">
        <f t="shared" si="782"/>
        <v>0</v>
      </c>
      <c r="BD1580" s="36">
        <f t="shared" si="783"/>
        <v>0</v>
      </c>
      <c r="BE1580" s="36">
        <f t="shared" si="784"/>
        <v>0</v>
      </c>
      <c r="BF1580" s="36">
        <f t="shared" si="792"/>
        <v>1580</v>
      </c>
      <c r="BG1580" s="36">
        <f t="shared" si="793"/>
        <v>0</v>
      </c>
      <c r="BH1580" s="36">
        <f t="shared" si="794"/>
        <v>0</v>
      </c>
      <c r="BI1580" s="36">
        <f t="shared" si="795"/>
        <v>0</v>
      </c>
      <c r="BJ1580" s="29">
        <f t="shared" si="785"/>
        <v>0</v>
      </c>
      <c r="BK1580" s="29">
        <f t="shared" si="796"/>
        <v>0</v>
      </c>
      <c r="BL1580" s="29">
        <f t="shared" si="797"/>
        <v>0</v>
      </c>
      <c r="BM1580" s="29">
        <f t="shared" si="798"/>
        <v>0</v>
      </c>
      <c r="BN1580" s="36">
        <f t="shared" si="799"/>
        <v>0</v>
      </c>
      <c r="BQ1580" s="29">
        <f t="shared" si="800"/>
        <v>0</v>
      </c>
    </row>
    <row r="1581" spans="2:69" s="35" customFormat="1" ht="30" customHeight="1" x14ac:dyDescent="0.15">
      <c r="B1581" s="31"/>
      <c r="C1581" s="32"/>
      <c r="D1581" s="71"/>
      <c r="E1581" s="72"/>
      <c r="F1581" s="72"/>
      <c r="G1581" s="72"/>
      <c r="H1581" s="72"/>
      <c r="I1581" s="72"/>
      <c r="J1581" s="72"/>
      <c r="K1581" s="72"/>
      <c r="L1581" s="72"/>
      <c r="M1581" s="72"/>
      <c r="N1581" s="73"/>
      <c r="O1581" s="33"/>
      <c r="P1581" s="31"/>
      <c r="Q1581" s="34"/>
      <c r="R1581" s="45"/>
      <c r="S1581" s="34"/>
      <c r="T1581" s="45"/>
      <c r="U1581" s="34"/>
      <c r="V1581" s="45"/>
      <c r="W1581" s="46"/>
      <c r="X1581" s="47" t="str">
        <f t="shared" si="769"/>
        <v/>
      </c>
      <c r="Y1581" s="34"/>
      <c r="Z1581" s="45"/>
      <c r="AA1581" s="34"/>
      <c r="AB1581" s="45"/>
      <c r="AC1581" s="34"/>
      <c r="AD1581" s="45"/>
      <c r="AE1581" s="34"/>
      <c r="AF1581" s="48" t="str">
        <f t="shared" si="770"/>
        <v/>
      </c>
      <c r="AG1581" s="34"/>
      <c r="AH1581" s="48" t="str">
        <f t="shared" si="771"/>
        <v/>
      </c>
      <c r="AJ1581" s="48" t="str">
        <f t="shared" si="786"/>
        <v/>
      </c>
      <c r="AK1581" s="34"/>
      <c r="AL1581" s="47" t="str">
        <f t="shared" si="772"/>
        <v/>
      </c>
      <c r="AM1581" s="34"/>
      <c r="AN1581" s="47" t="str">
        <f t="shared" si="773"/>
        <v/>
      </c>
      <c r="AP1581" s="36">
        <f t="shared" si="787"/>
        <v>0</v>
      </c>
      <c r="AQ1581" s="36">
        <f t="shared" si="774"/>
        <v>0</v>
      </c>
      <c r="AR1581" s="36">
        <f t="shared" si="775"/>
        <v>0</v>
      </c>
      <c r="AS1581" s="36">
        <f t="shared" si="776"/>
        <v>0</v>
      </c>
      <c r="AT1581" s="36">
        <f t="shared" si="777"/>
        <v>0</v>
      </c>
      <c r="AU1581" s="36">
        <f t="shared" si="778"/>
        <v>0</v>
      </c>
      <c r="AV1581" s="36">
        <f t="shared" si="788"/>
        <v>0</v>
      </c>
      <c r="AW1581" s="36">
        <f t="shared" si="789"/>
        <v>0</v>
      </c>
      <c r="AX1581" s="36">
        <f t="shared" si="779"/>
        <v>0</v>
      </c>
      <c r="AY1581" s="36">
        <f t="shared" si="790"/>
        <v>0</v>
      </c>
      <c r="AZ1581" s="36">
        <f t="shared" si="791"/>
        <v>0</v>
      </c>
      <c r="BA1581" s="36">
        <f t="shared" si="780"/>
        <v>0</v>
      </c>
      <c r="BB1581" s="36">
        <f t="shared" si="781"/>
        <v>0</v>
      </c>
      <c r="BC1581" s="36">
        <f t="shared" si="782"/>
        <v>0</v>
      </c>
      <c r="BD1581" s="36">
        <f t="shared" si="783"/>
        <v>0</v>
      </c>
      <c r="BE1581" s="36">
        <f t="shared" si="784"/>
        <v>0</v>
      </c>
      <c r="BF1581" s="36">
        <f t="shared" si="792"/>
        <v>1581</v>
      </c>
      <c r="BG1581" s="36">
        <f t="shared" si="793"/>
        <v>0</v>
      </c>
      <c r="BH1581" s="36">
        <f t="shared" si="794"/>
        <v>0</v>
      </c>
      <c r="BI1581" s="36">
        <f t="shared" si="795"/>
        <v>0</v>
      </c>
      <c r="BJ1581" s="29">
        <f t="shared" si="785"/>
        <v>0</v>
      </c>
      <c r="BK1581" s="29">
        <f t="shared" si="796"/>
        <v>0</v>
      </c>
      <c r="BL1581" s="29">
        <f t="shared" si="797"/>
        <v>0</v>
      </c>
      <c r="BM1581" s="29">
        <f t="shared" si="798"/>
        <v>0</v>
      </c>
      <c r="BN1581" s="36">
        <f t="shared" si="799"/>
        <v>0</v>
      </c>
      <c r="BQ1581" s="29">
        <f t="shared" si="800"/>
        <v>0</v>
      </c>
    </row>
    <row r="1582" spans="2:69" s="35" customFormat="1" ht="30" customHeight="1" x14ac:dyDescent="0.15">
      <c r="B1582" s="31"/>
      <c r="C1582" s="32"/>
      <c r="D1582" s="71"/>
      <c r="E1582" s="72"/>
      <c r="F1582" s="72"/>
      <c r="G1582" s="72"/>
      <c r="H1582" s="72"/>
      <c r="I1582" s="72"/>
      <c r="J1582" s="72"/>
      <c r="K1582" s="72"/>
      <c r="L1582" s="72"/>
      <c r="M1582" s="72"/>
      <c r="N1582" s="73"/>
      <c r="O1582" s="33"/>
      <c r="P1582" s="31"/>
      <c r="Q1582" s="34"/>
      <c r="R1582" s="45"/>
      <c r="S1582" s="34"/>
      <c r="T1582" s="45"/>
      <c r="U1582" s="34"/>
      <c r="V1582" s="45"/>
      <c r="W1582" s="46"/>
      <c r="X1582" s="47" t="str">
        <f t="shared" si="769"/>
        <v/>
      </c>
      <c r="Y1582" s="34"/>
      <c r="Z1582" s="45"/>
      <c r="AA1582" s="34"/>
      <c r="AB1582" s="45"/>
      <c r="AC1582" s="34"/>
      <c r="AD1582" s="45"/>
      <c r="AE1582" s="34"/>
      <c r="AF1582" s="48" t="str">
        <f t="shared" si="770"/>
        <v/>
      </c>
      <c r="AG1582" s="34"/>
      <c r="AH1582" s="48" t="str">
        <f t="shared" si="771"/>
        <v/>
      </c>
      <c r="AJ1582" s="48" t="str">
        <f t="shared" si="786"/>
        <v/>
      </c>
      <c r="AK1582" s="34"/>
      <c r="AL1582" s="47" t="str">
        <f t="shared" si="772"/>
        <v/>
      </c>
      <c r="AM1582" s="34"/>
      <c r="AN1582" s="47" t="str">
        <f t="shared" si="773"/>
        <v/>
      </c>
      <c r="AP1582" s="36">
        <f t="shared" si="787"/>
        <v>0</v>
      </c>
      <c r="AQ1582" s="36">
        <f t="shared" si="774"/>
        <v>0</v>
      </c>
      <c r="AR1582" s="36">
        <f t="shared" si="775"/>
        <v>0</v>
      </c>
      <c r="AS1582" s="36">
        <f t="shared" si="776"/>
        <v>0</v>
      </c>
      <c r="AT1582" s="36">
        <f t="shared" si="777"/>
        <v>0</v>
      </c>
      <c r="AU1582" s="36">
        <f t="shared" si="778"/>
        <v>0</v>
      </c>
      <c r="AV1582" s="36">
        <f t="shared" si="788"/>
        <v>0</v>
      </c>
      <c r="AW1582" s="36">
        <f t="shared" si="789"/>
        <v>0</v>
      </c>
      <c r="AX1582" s="36">
        <f t="shared" si="779"/>
        <v>0</v>
      </c>
      <c r="AY1582" s="36">
        <f t="shared" si="790"/>
        <v>0</v>
      </c>
      <c r="AZ1582" s="36">
        <f t="shared" si="791"/>
        <v>0</v>
      </c>
      <c r="BA1582" s="36">
        <f t="shared" si="780"/>
        <v>0</v>
      </c>
      <c r="BB1582" s="36">
        <f t="shared" si="781"/>
        <v>0</v>
      </c>
      <c r="BC1582" s="36">
        <f t="shared" si="782"/>
        <v>0</v>
      </c>
      <c r="BD1582" s="36">
        <f t="shared" si="783"/>
        <v>0</v>
      </c>
      <c r="BE1582" s="36">
        <f t="shared" si="784"/>
        <v>0</v>
      </c>
      <c r="BF1582" s="36">
        <f t="shared" si="792"/>
        <v>1582</v>
      </c>
      <c r="BG1582" s="36">
        <f t="shared" si="793"/>
        <v>0</v>
      </c>
      <c r="BH1582" s="36">
        <f t="shared" si="794"/>
        <v>0</v>
      </c>
      <c r="BI1582" s="36">
        <f t="shared" si="795"/>
        <v>0</v>
      </c>
      <c r="BJ1582" s="29">
        <f t="shared" si="785"/>
        <v>0</v>
      </c>
      <c r="BK1582" s="29">
        <f t="shared" si="796"/>
        <v>0</v>
      </c>
      <c r="BL1582" s="29">
        <f t="shared" si="797"/>
        <v>0</v>
      </c>
      <c r="BM1582" s="29">
        <f t="shared" si="798"/>
        <v>0</v>
      </c>
      <c r="BN1582" s="36">
        <f t="shared" si="799"/>
        <v>0</v>
      </c>
      <c r="BQ1582" s="29">
        <f t="shared" si="800"/>
        <v>0</v>
      </c>
    </row>
    <row r="1583" spans="2:69" s="35" customFormat="1" ht="30" customHeight="1" x14ac:dyDescent="0.15">
      <c r="B1583" s="31"/>
      <c r="C1583" s="32"/>
      <c r="D1583" s="71"/>
      <c r="E1583" s="72"/>
      <c r="F1583" s="72"/>
      <c r="G1583" s="72"/>
      <c r="H1583" s="72"/>
      <c r="I1583" s="72"/>
      <c r="J1583" s="72"/>
      <c r="K1583" s="72"/>
      <c r="L1583" s="72"/>
      <c r="M1583" s="72"/>
      <c r="N1583" s="73"/>
      <c r="O1583" s="33"/>
      <c r="P1583" s="31"/>
      <c r="Q1583" s="34"/>
      <c r="R1583" s="45"/>
      <c r="S1583" s="34"/>
      <c r="T1583" s="45"/>
      <c r="U1583" s="34"/>
      <c r="V1583" s="45"/>
      <c r="W1583" s="46"/>
      <c r="X1583" s="47" t="str">
        <f t="shared" si="769"/>
        <v/>
      </c>
      <c r="Y1583" s="34"/>
      <c r="Z1583" s="45"/>
      <c r="AA1583" s="34"/>
      <c r="AB1583" s="45"/>
      <c r="AC1583" s="34"/>
      <c r="AD1583" s="45"/>
      <c r="AE1583" s="34"/>
      <c r="AF1583" s="48" t="str">
        <f t="shared" si="770"/>
        <v/>
      </c>
      <c r="AG1583" s="34"/>
      <c r="AH1583" s="48" t="str">
        <f t="shared" si="771"/>
        <v/>
      </c>
      <c r="AJ1583" s="48" t="str">
        <f t="shared" si="786"/>
        <v/>
      </c>
      <c r="AK1583" s="34"/>
      <c r="AL1583" s="47" t="str">
        <f t="shared" si="772"/>
        <v/>
      </c>
      <c r="AM1583" s="34"/>
      <c r="AN1583" s="47" t="str">
        <f t="shared" si="773"/>
        <v/>
      </c>
      <c r="AP1583" s="36">
        <f t="shared" si="787"/>
        <v>0</v>
      </c>
      <c r="AQ1583" s="36">
        <f t="shared" si="774"/>
        <v>0</v>
      </c>
      <c r="AR1583" s="36">
        <f t="shared" si="775"/>
        <v>0</v>
      </c>
      <c r="AS1583" s="36">
        <f t="shared" si="776"/>
        <v>0</v>
      </c>
      <c r="AT1583" s="36">
        <f t="shared" si="777"/>
        <v>0</v>
      </c>
      <c r="AU1583" s="36">
        <f t="shared" si="778"/>
        <v>0</v>
      </c>
      <c r="AV1583" s="36">
        <f t="shared" si="788"/>
        <v>0</v>
      </c>
      <c r="AW1583" s="36">
        <f t="shared" si="789"/>
        <v>0</v>
      </c>
      <c r="AX1583" s="36">
        <f t="shared" si="779"/>
        <v>0</v>
      </c>
      <c r="AY1583" s="36">
        <f t="shared" si="790"/>
        <v>0</v>
      </c>
      <c r="AZ1583" s="36">
        <f t="shared" si="791"/>
        <v>0</v>
      </c>
      <c r="BA1583" s="36">
        <f t="shared" si="780"/>
        <v>0</v>
      </c>
      <c r="BB1583" s="36">
        <f t="shared" si="781"/>
        <v>0</v>
      </c>
      <c r="BC1583" s="36">
        <f t="shared" si="782"/>
        <v>0</v>
      </c>
      <c r="BD1583" s="36">
        <f t="shared" si="783"/>
        <v>0</v>
      </c>
      <c r="BE1583" s="36">
        <f t="shared" si="784"/>
        <v>0</v>
      </c>
      <c r="BF1583" s="36">
        <f t="shared" si="792"/>
        <v>1583</v>
      </c>
      <c r="BG1583" s="36">
        <f t="shared" si="793"/>
        <v>0</v>
      </c>
      <c r="BH1583" s="36">
        <f t="shared" si="794"/>
        <v>0</v>
      </c>
      <c r="BI1583" s="36">
        <f t="shared" si="795"/>
        <v>0</v>
      </c>
      <c r="BJ1583" s="29">
        <f t="shared" si="785"/>
        <v>0</v>
      </c>
      <c r="BK1583" s="29">
        <f t="shared" si="796"/>
        <v>0</v>
      </c>
      <c r="BL1583" s="29">
        <f t="shared" si="797"/>
        <v>0</v>
      </c>
      <c r="BM1583" s="29">
        <f t="shared" si="798"/>
        <v>0</v>
      </c>
      <c r="BN1583" s="36">
        <f t="shared" si="799"/>
        <v>0</v>
      </c>
      <c r="BQ1583" s="29">
        <f t="shared" si="800"/>
        <v>0</v>
      </c>
    </row>
    <row r="1584" spans="2:69" s="35" customFormat="1" ht="30" customHeight="1" x14ac:dyDescent="0.15">
      <c r="B1584" s="31"/>
      <c r="C1584" s="32"/>
      <c r="D1584" s="71"/>
      <c r="E1584" s="72"/>
      <c r="F1584" s="72"/>
      <c r="G1584" s="72"/>
      <c r="H1584" s="72"/>
      <c r="I1584" s="72"/>
      <c r="J1584" s="72"/>
      <c r="K1584" s="72"/>
      <c r="L1584" s="72"/>
      <c r="M1584" s="72"/>
      <c r="N1584" s="73"/>
      <c r="O1584" s="33"/>
      <c r="P1584" s="31"/>
      <c r="Q1584" s="34"/>
      <c r="R1584" s="45"/>
      <c r="S1584" s="34"/>
      <c r="T1584" s="45"/>
      <c r="U1584" s="34"/>
      <c r="V1584" s="45"/>
      <c r="W1584" s="46"/>
      <c r="X1584" s="47" t="str">
        <f t="shared" si="769"/>
        <v/>
      </c>
      <c r="Y1584" s="34"/>
      <c r="Z1584" s="45"/>
      <c r="AA1584" s="34"/>
      <c r="AB1584" s="45"/>
      <c r="AC1584" s="34"/>
      <c r="AD1584" s="45"/>
      <c r="AE1584" s="34"/>
      <c r="AF1584" s="48" t="str">
        <f t="shared" si="770"/>
        <v/>
      </c>
      <c r="AG1584" s="34"/>
      <c r="AH1584" s="48" t="str">
        <f t="shared" si="771"/>
        <v/>
      </c>
      <c r="AJ1584" s="48" t="str">
        <f t="shared" si="786"/>
        <v/>
      </c>
      <c r="AK1584" s="34"/>
      <c r="AL1584" s="47" t="str">
        <f t="shared" si="772"/>
        <v/>
      </c>
      <c r="AM1584" s="34"/>
      <c r="AN1584" s="47" t="str">
        <f t="shared" si="773"/>
        <v/>
      </c>
      <c r="AP1584" s="36">
        <f t="shared" si="787"/>
        <v>0</v>
      </c>
      <c r="AQ1584" s="36">
        <f t="shared" si="774"/>
        <v>0</v>
      </c>
      <c r="AR1584" s="36">
        <f t="shared" si="775"/>
        <v>0</v>
      </c>
      <c r="AS1584" s="36">
        <f t="shared" si="776"/>
        <v>0</v>
      </c>
      <c r="AT1584" s="36">
        <f t="shared" si="777"/>
        <v>0</v>
      </c>
      <c r="AU1584" s="36">
        <f t="shared" si="778"/>
        <v>0</v>
      </c>
      <c r="AV1584" s="36">
        <f t="shared" si="788"/>
        <v>0</v>
      </c>
      <c r="AW1584" s="36">
        <f t="shared" si="789"/>
        <v>0</v>
      </c>
      <c r="AX1584" s="36">
        <f t="shared" si="779"/>
        <v>0</v>
      </c>
      <c r="AY1584" s="36">
        <f t="shared" si="790"/>
        <v>0</v>
      </c>
      <c r="AZ1584" s="36">
        <f t="shared" si="791"/>
        <v>0</v>
      </c>
      <c r="BA1584" s="36">
        <f t="shared" si="780"/>
        <v>0</v>
      </c>
      <c r="BB1584" s="36">
        <f t="shared" si="781"/>
        <v>0</v>
      </c>
      <c r="BC1584" s="36">
        <f t="shared" si="782"/>
        <v>0</v>
      </c>
      <c r="BD1584" s="36">
        <f t="shared" si="783"/>
        <v>0</v>
      </c>
      <c r="BE1584" s="36">
        <f t="shared" si="784"/>
        <v>0</v>
      </c>
      <c r="BF1584" s="36">
        <f t="shared" si="792"/>
        <v>1584</v>
      </c>
      <c r="BG1584" s="36">
        <f t="shared" si="793"/>
        <v>0</v>
      </c>
      <c r="BH1584" s="36">
        <f t="shared" si="794"/>
        <v>0</v>
      </c>
      <c r="BI1584" s="36">
        <f t="shared" si="795"/>
        <v>0</v>
      </c>
      <c r="BJ1584" s="29">
        <f t="shared" si="785"/>
        <v>0</v>
      </c>
      <c r="BK1584" s="29">
        <f t="shared" si="796"/>
        <v>0</v>
      </c>
      <c r="BL1584" s="29">
        <f t="shared" si="797"/>
        <v>0</v>
      </c>
      <c r="BM1584" s="29">
        <f t="shared" si="798"/>
        <v>0</v>
      </c>
      <c r="BN1584" s="36">
        <f t="shared" si="799"/>
        <v>0</v>
      </c>
      <c r="BQ1584" s="29">
        <f t="shared" si="800"/>
        <v>0</v>
      </c>
    </row>
    <row r="1585" spans="2:69" s="35" customFormat="1" ht="30" customHeight="1" x14ac:dyDescent="0.15">
      <c r="B1585" s="31"/>
      <c r="C1585" s="32"/>
      <c r="D1585" s="71"/>
      <c r="E1585" s="72"/>
      <c r="F1585" s="72"/>
      <c r="G1585" s="72"/>
      <c r="H1585" s="72"/>
      <c r="I1585" s="72"/>
      <c r="J1585" s="72"/>
      <c r="K1585" s="72"/>
      <c r="L1585" s="72"/>
      <c r="M1585" s="72"/>
      <c r="N1585" s="73"/>
      <c r="O1585" s="33"/>
      <c r="P1585" s="31"/>
      <c r="Q1585" s="34"/>
      <c r="R1585" s="45"/>
      <c r="S1585" s="34"/>
      <c r="T1585" s="45"/>
      <c r="U1585" s="34"/>
      <c r="V1585" s="45"/>
      <c r="W1585" s="46"/>
      <c r="X1585" s="47" t="str">
        <f t="shared" si="769"/>
        <v/>
      </c>
      <c r="Y1585" s="34"/>
      <c r="Z1585" s="45"/>
      <c r="AA1585" s="34"/>
      <c r="AB1585" s="45"/>
      <c r="AC1585" s="34"/>
      <c r="AD1585" s="45"/>
      <c r="AE1585" s="34"/>
      <c r="AF1585" s="48" t="str">
        <f t="shared" si="770"/>
        <v/>
      </c>
      <c r="AG1585" s="34"/>
      <c r="AH1585" s="48" t="str">
        <f t="shared" si="771"/>
        <v/>
      </c>
      <c r="AJ1585" s="48" t="str">
        <f t="shared" si="786"/>
        <v/>
      </c>
      <c r="AK1585" s="34"/>
      <c r="AL1585" s="47" t="str">
        <f t="shared" si="772"/>
        <v/>
      </c>
      <c r="AM1585" s="34"/>
      <c r="AN1585" s="47" t="str">
        <f t="shared" si="773"/>
        <v/>
      </c>
      <c r="AP1585" s="36">
        <f t="shared" si="787"/>
        <v>0</v>
      </c>
      <c r="AQ1585" s="36">
        <f t="shared" si="774"/>
        <v>0</v>
      </c>
      <c r="AR1585" s="36">
        <f t="shared" si="775"/>
        <v>0</v>
      </c>
      <c r="AS1585" s="36">
        <f t="shared" si="776"/>
        <v>0</v>
      </c>
      <c r="AT1585" s="36">
        <f t="shared" si="777"/>
        <v>0</v>
      </c>
      <c r="AU1585" s="36">
        <f t="shared" si="778"/>
        <v>0</v>
      </c>
      <c r="AV1585" s="36">
        <f t="shared" si="788"/>
        <v>0</v>
      </c>
      <c r="AW1585" s="36">
        <f t="shared" si="789"/>
        <v>0</v>
      </c>
      <c r="AX1585" s="36">
        <f t="shared" si="779"/>
        <v>0</v>
      </c>
      <c r="AY1585" s="36">
        <f t="shared" si="790"/>
        <v>0</v>
      </c>
      <c r="AZ1585" s="36">
        <f t="shared" si="791"/>
        <v>0</v>
      </c>
      <c r="BA1585" s="36">
        <f t="shared" si="780"/>
        <v>0</v>
      </c>
      <c r="BB1585" s="36">
        <f t="shared" si="781"/>
        <v>0</v>
      </c>
      <c r="BC1585" s="36">
        <f t="shared" si="782"/>
        <v>0</v>
      </c>
      <c r="BD1585" s="36">
        <f t="shared" si="783"/>
        <v>0</v>
      </c>
      <c r="BE1585" s="36">
        <f t="shared" si="784"/>
        <v>0</v>
      </c>
      <c r="BF1585" s="36">
        <f t="shared" si="792"/>
        <v>1585</v>
      </c>
      <c r="BG1585" s="36">
        <f t="shared" si="793"/>
        <v>0</v>
      </c>
      <c r="BH1585" s="36">
        <f t="shared" si="794"/>
        <v>0</v>
      </c>
      <c r="BI1585" s="36">
        <f t="shared" si="795"/>
        <v>0</v>
      </c>
      <c r="BJ1585" s="29">
        <f t="shared" si="785"/>
        <v>0</v>
      </c>
      <c r="BK1585" s="29">
        <f t="shared" si="796"/>
        <v>0</v>
      </c>
      <c r="BL1585" s="29">
        <f t="shared" si="797"/>
        <v>0</v>
      </c>
      <c r="BM1585" s="29">
        <f t="shared" si="798"/>
        <v>0</v>
      </c>
      <c r="BN1585" s="36">
        <f t="shared" si="799"/>
        <v>0</v>
      </c>
      <c r="BQ1585" s="29">
        <f t="shared" si="800"/>
        <v>0</v>
      </c>
    </row>
    <row r="1586" spans="2:69" s="35" customFormat="1" ht="30" customHeight="1" x14ac:dyDescent="0.15">
      <c r="B1586" s="31"/>
      <c r="C1586" s="32"/>
      <c r="D1586" s="71"/>
      <c r="E1586" s="72"/>
      <c r="F1586" s="72"/>
      <c r="G1586" s="72"/>
      <c r="H1586" s="72"/>
      <c r="I1586" s="72"/>
      <c r="J1586" s="72"/>
      <c r="K1586" s="72"/>
      <c r="L1586" s="72"/>
      <c r="M1586" s="72"/>
      <c r="N1586" s="73"/>
      <c r="O1586" s="33"/>
      <c r="P1586" s="31"/>
      <c r="Q1586" s="34"/>
      <c r="R1586" s="45"/>
      <c r="S1586" s="34"/>
      <c r="T1586" s="45"/>
      <c r="U1586" s="34"/>
      <c r="V1586" s="45"/>
      <c r="W1586" s="46"/>
      <c r="X1586" s="47" t="str">
        <f t="shared" si="769"/>
        <v/>
      </c>
      <c r="Y1586" s="34"/>
      <c r="Z1586" s="45"/>
      <c r="AA1586" s="34"/>
      <c r="AB1586" s="45"/>
      <c r="AC1586" s="34"/>
      <c r="AD1586" s="45"/>
      <c r="AE1586" s="34"/>
      <c r="AF1586" s="48" t="str">
        <f t="shared" si="770"/>
        <v/>
      </c>
      <c r="AG1586" s="34"/>
      <c r="AH1586" s="48" t="str">
        <f t="shared" si="771"/>
        <v/>
      </c>
      <c r="AJ1586" s="48" t="str">
        <f t="shared" si="786"/>
        <v/>
      </c>
      <c r="AK1586" s="34"/>
      <c r="AL1586" s="47" t="str">
        <f t="shared" si="772"/>
        <v/>
      </c>
      <c r="AM1586" s="34"/>
      <c r="AN1586" s="47" t="str">
        <f t="shared" si="773"/>
        <v/>
      </c>
      <c r="AP1586" s="36">
        <f t="shared" si="787"/>
        <v>0</v>
      </c>
      <c r="AQ1586" s="36">
        <f t="shared" si="774"/>
        <v>0</v>
      </c>
      <c r="AR1586" s="36">
        <f t="shared" si="775"/>
        <v>0</v>
      </c>
      <c r="AS1586" s="36">
        <f t="shared" si="776"/>
        <v>0</v>
      </c>
      <c r="AT1586" s="36">
        <f t="shared" si="777"/>
        <v>0</v>
      </c>
      <c r="AU1586" s="36">
        <f t="shared" si="778"/>
        <v>0</v>
      </c>
      <c r="AV1586" s="36">
        <f t="shared" si="788"/>
        <v>0</v>
      </c>
      <c r="AW1586" s="36">
        <f t="shared" si="789"/>
        <v>0</v>
      </c>
      <c r="AX1586" s="36">
        <f t="shared" si="779"/>
        <v>0</v>
      </c>
      <c r="AY1586" s="36">
        <f t="shared" si="790"/>
        <v>0</v>
      </c>
      <c r="AZ1586" s="36">
        <f t="shared" si="791"/>
        <v>0</v>
      </c>
      <c r="BA1586" s="36">
        <f t="shared" si="780"/>
        <v>0</v>
      </c>
      <c r="BB1586" s="36">
        <f t="shared" si="781"/>
        <v>0</v>
      </c>
      <c r="BC1586" s="36">
        <f t="shared" si="782"/>
        <v>0</v>
      </c>
      <c r="BD1586" s="36">
        <f t="shared" si="783"/>
        <v>0</v>
      </c>
      <c r="BE1586" s="36">
        <f t="shared" si="784"/>
        <v>0</v>
      </c>
      <c r="BF1586" s="36">
        <f t="shared" si="792"/>
        <v>1586</v>
      </c>
      <c r="BG1586" s="36">
        <f t="shared" si="793"/>
        <v>0</v>
      </c>
      <c r="BH1586" s="36">
        <f t="shared" si="794"/>
        <v>0</v>
      </c>
      <c r="BI1586" s="36">
        <f t="shared" si="795"/>
        <v>0</v>
      </c>
      <c r="BJ1586" s="29">
        <f t="shared" si="785"/>
        <v>0</v>
      </c>
      <c r="BK1586" s="29">
        <f t="shared" si="796"/>
        <v>0</v>
      </c>
      <c r="BL1586" s="29">
        <f t="shared" si="797"/>
        <v>0</v>
      </c>
      <c r="BM1586" s="29">
        <f t="shared" si="798"/>
        <v>0</v>
      </c>
      <c r="BN1586" s="36">
        <f t="shared" si="799"/>
        <v>0</v>
      </c>
      <c r="BQ1586" s="29">
        <f t="shared" si="800"/>
        <v>0</v>
      </c>
    </row>
    <row r="1587" spans="2:69" s="35" customFormat="1" ht="30" customHeight="1" x14ac:dyDescent="0.15">
      <c r="B1587" s="31"/>
      <c r="C1587" s="32"/>
      <c r="D1587" s="71"/>
      <c r="E1587" s="72"/>
      <c r="F1587" s="72"/>
      <c r="G1587" s="72"/>
      <c r="H1587" s="72"/>
      <c r="I1587" s="72"/>
      <c r="J1587" s="72"/>
      <c r="K1587" s="72"/>
      <c r="L1587" s="72"/>
      <c r="M1587" s="72"/>
      <c r="N1587" s="73"/>
      <c r="O1587" s="33"/>
      <c r="P1587" s="31"/>
      <c r="Q1587" s="34"/>
      <c r="R1587" s="45"/>
      <c r="S1587" s="34"/>
      <c r="T1587" s="45"/>
      <c r="U1587" s="34"/>
      <c r="V1587" s="45"/>
      <c r="W1587" s="46"/>
      <c r="X1587" s="47" t="str">
        <f t="shared" si="769"/>
        <v/>
      </c>
      <c r="Y1587" s="34"/>
      <c r="Z1587" s="45"/>
      <c r="AA1587" s="34"/>
      <c r="AB1587" s="45"/>
      <c r="AC1587" s="34"/>
      <c r="AD1587" s="45"/>
      <c r="AE1587" s="34"/>
      <c r="AF1587" s="48" t="str">
        <f t="shared" si="770"/>
        <v/>
      </c>
      <c r="AG1587" s="34"/>
      <c r="AH1587" s="48" t="str">
        <f t="shared" si="771"/>
        <v/>
      </c>
      <c r="AJ1587" s="48" t="str">
        <f t="shared" si="786"/>
        <v/>
      </c>
      <c r="AK1587" s="34"/>
      <c r="AL1587" s="47" t="str">
        <f t="shared" si="772"/>
        <v/>
      </c>
      <c r="AM1587" s="34"/>
      <c r="AN1587" s="47" t="str">
        <f t="shared" si="773"/>
        <v/>
      </c>
      <c r="AP1587" s="36">
        <f t="shared" si="787"/>
        <v>0</v>
      </c>
      <c r="AQ1587" s="36">
        <f t="shared" si="774"/>
        <v>0</v>
      </c>
      <c r="AR1587" s="36">
        <f t="shared" si="775"/>
        <v>0</v>
      </c>
      <c r="AS1587" s="36">
        <f t="shared" si="776"/>
        <v>0</v>
      </c>
      <c r="AT1587" s="36">
        <f t="shared" si="777"/>
        <v>0</v>
      </c>
      <c r="AU1587" s="36">
        <f t="shared" si="778"/>
        <v>0</v>
      </c>
      <c r="AV1587" s="36">
        <f t="shared" si="788"/>
        <v>0</v>
      </c>
      <c r="AW1587" s="36">
        <f t="shared" si="789"/>
        <v>0</v>
      </c>
      <c r="AX1587" s="36">
        <f t="shared" si="779"/>
        <v>0</v>
      </c>
      <c r="AY1587" s="36">
        <f t="shared" si="790"/>
        <v>0</v>
      </c>
      <c r="AZ1587" s="36">
        <f t="shared" si="791"/>
        <v>0</v>
      </c>
      <c r="BA1587" s="36">
        <f t="shared" si="780"/>
        <v>0</v>
      </c>
      <c r="BB1587" s="36">
        <f t="shared" si="781"/>
        <v>0</v>
      </c>
      <c r="BC1587" s="36">
        <f t="shared" si="782"/>
        <v>0</v>
      </c>
      <c r="BD1587" s="36">
        <f t="shared" si="783"/>
        <v>0</v>
      </c>
      <c r="BE1587" s="36">
        <f t="shared" si="784"/>
        <v>0</v>
      </c>
      <c r="BF1587" s="36">
        <f t="shared" si="792"/>
        <v>1587</v>
      </c>
      <c r="BG1587" s="36">
        <f t="shared" si="793"/>
        <v>0</v>
      </c>
      <c r="BH1587" s="36">
        <f t="shared" si="794"/>
        <v>0</v>
      </c>
      <c r="BI1587" s="36">
        <f t="shared" si="795"/>
        <v>0</v>
      </c>
      <c r="BJ1587" s="29">
        <f t="shared" si="785"/>
        <v>0</v>
      </c>
      <c r="BK1587" s="29">
        <f t="shared" si="796"/>
        <v>0</v>
      </c>
      <c r="BL1587" s="29">
        <f t="shared" si="797"/>
        <v>0</v>
      </c>
      <c r="BM1587" s="29">
        <f t="shared" si="798"/>
        <v>0</v>
      </c>
      <c r="BN1587" s="36">
        <f t="shared" si="799"/>
        <v>0</v>
      </c>
      <c r="BQ1587" s="29">
        <f t="shared" si="800"/>
        <v>0</v>
      </c>
    </row>
    <row r="1588" spans="2:69" s="35" customFormat="1" ht="30" customHeight="1" x14ac:dyDescent="0.15">
      <c r="B1588" s="31"/>
      <c r="C1588" s="32"/>
      <c r="D1588" s="71"/>
      <c r="E1588" s="72"/>
      <c r="F1588" s="72"/>
      <c r="G1588" s="72"/>
      <c r="H1588" s="72"/>
      <c r="I1588" s="72"/>
      <c r="J1588" s="72"/>
      <c r="K1588" s="72"/>
      <c r="L1588" s="72"/>
      <c r="M1588" s="72"/>
      <c r="N1588" s="73"/>
      <c r="O1588" s="33"/>
      <c r="P1588" s="31"/>
      <c r="Q1588" s="34"/>
      <c r="R1588" s="45"/>
      <c r="S1588" s="34"/>
      <c r="T1588" s="45"/>
      <c r="U1588" s="34"/>
      <c r="V1588" s="45"/>
      <c r="W1588" s="46"/>
      <c r="X1588" s="47" t="str">
        <f t="shared" si="769"/>
        <v/>
      </c>
      <c r="Y1588" s="34"/>
      <c r="Z1588" s="45"/>
      <c r="AA1588" s="34"/>
      <c r="AB1588" s="45"/>
      <c r="AC1588" s="34"/>
      <c r="AD1588" s="45"/>
      <c r="AE1588" s="34"/>
      <c r="AF1588" s="48" t="str">
        <f t="shared" si="770"/>
        <v/>
      </c>
      <c r="AG1588" s="34"/>
      <c r="AH1588" s="48" t="str">
        <f t="shared" si="771"/>
        <v/>
      </c>
      <c r="AJ1588" s="48" t="str">
        <f t="shared" si="786"/>
        <v/>
      </c>
      <c r="AK1588" s="34"/>
      <c r="AL1588" s="47" t="str">
        <f t="shared" si="772"/>
        <v/>
      </c>
      <c r="AM1588" s="34"/>
      <c r="AN1588" s="47" t="str">
        <f t="shared" si="773"/>
        <v/>
      </c>
      <c r="AP1588" s="36">
        <f t="shared" si="787"/>
        <v>0</v>
      </c>
      <c r="AQ1588" s="36">
        <f t="shared" si="774"/>
        <v>0</v>
      </c>
      <c r="AR1588" s="36">
        <f t="shared" si="775"/>
        <v>0</v>
      </c>
      <c r="AS1588" s="36">
        <f t="shared" si="776"/>
        <v>0</v>
      </c>
      <c r="AT1588" s="36">
        <f t="shared" si="777"/>
        <v>0</v>
      </c>
      <c r="AU1588" s="36">
        <f t="shared" si="778"/>
        <v>0</v>
      </c>
      <c r="AV1588" s="36">
        <f t="shared" si="788"/>
        <v>0</v>
      </c>
      <c r="AW1588" s="36">
        <f t="shared" si="789"/>
        <v>0</v>
      </c>
      <c r="AX1588" s="36">
        <f t="shared" si="779"/>
        <v>0</v>
      </c>
      <c r="AY1588" s="36">
        <f t="shared" si="790"/>
        <v>0</v>
      </c>
      <c r="AZ1588" s="36">
        <f t="shared" si="791"/>
        <v>0</v>
      </c>
      <c r="BA1588" s="36">
        <f t="shared" si="780"/>
        <v>0</v>
      </c>
      <c r="BB1588" s="36">
        <f t="shared" si="781"/>
        <v>0</v>
      </c>
      <c r="BC1588" s="36">
        <f t="shared" si="782"/>
        <v>0</v>
      </c>
      <c r="BD1588" s="36">
        <f t="shared" si="783"/>
        <v>0</v>
      </c>
      <c r="BE1588" s="36">
        <f t="shared" si="784"/>
        <v>0</v>
      </c>
      <c r="BF1588" s="36">
        <f t="shared" si="792"/>
        <v>1588</v>
      </c>
      <c r="BG1588" s="36">
        <f t="shared" si="793"/>
        <v>0</v>
      </c>
      <c r="BH1588" s="36">
        <f t="shared" si="794"/>
        <v>0</v>
      </c>
      <c r="BI1588" s="36">
        <f t="shared" si="795"/>
        <v>0</v>
      </c>
      <c r="BJ1588" s="29">
        <f t="shared" si="785"/>
        <v>0</v>
      </c>
      <c r="BK1588" s="29">
        <f t="shared" si="796"/>
        <v>0</v>
      </c>
      <c r="BL1588" s="29">
        <f t="shared" si="797"/>
        <v>0</v>
      </c>
      <c r="BM1588" s="29">
        <f t="shared" si="798"/>
        <v>0</v>
      </c>
      <c r="BN1588" s="36">
        <f t="shared" si="799"/>
        <v>0</v>
      </c>
      <c r="BQ1588" s="29">
        <f t="shared" si="800"/>
        <v>0</v>
      </c>
    </row>
    <row r="1589" spans="2:69" s="35" customFormat="1" ht="30" customHeight="1" x14ac:dyDescent="0.15">
      <c r="B1589" s="31"/>
      <c r="C1589" s="32"/>
      <c r="D1589" s="71"/>
      <c r="E1589" s="72"/>
      <c r="F1589" s="72"/>
      <c r="G1589" s="72"/>
      <c r="H1589" s="72"/>
      <c r="I1589" s="72"/>
      <c r="J1589" s="72"/>
      <c r="K1589" s="72"/>
      <c r="L1589" s="72"/>
      <c r="M1589" s="72"/>
      <c r="N1589" s="73"/>
      <c r="O1589" s="33"/>
      <c r="P1589" s="31"/>
      <c r="Q1589" s="34"/>
      <c r="R1589" s="45"/>
      <c r="S1589" s="34"/>
      <c r="T1589" s="45"/>
      <c r="U1589" s="34"/>
      <c r="V1589" s="45"/>
      <c r="W1589" s="46"/>
      <c r="X1589" s="47" t="str">
        <f t="shared" si="769"/>
        <v/>
      </c>
      <c r="Y1589" s="34"/>
      <c r="Z1589" s="45"/>
      <c r="AA1589" s="34"/>
      <c r="AB1589" s="45"/>
      <c r="AC1589" s="34"/>
      <c r="AD1589" s="45"/>
      <c r="AE1589" s="34"/>
      <c r="AF1589" s="48" t="str">
        <f t="shared" si="770"/>
        <v/>
      </c>
      <c r="AG1589" s="34"/>
      <c r="AH1589" s="48" t="str">
        <f t="shared" si="771"/>
        <v/>
      </c>
      <c r="AJ1589" s="48" t="str">
        <f t="shared" si="786"/>
        <v/>
      </c>
      <c r="AK1589" s="34"/>
      <c r="AL1589" s="47" t="str">
        <f t="shared" si="772"/>
        <v/>
      </c>
      <c r="AM1589" s="34"/>
      <c r="AN1589" s="47" t="str">
        <f t="shared" si="773"/>
        <v/>
      </c>
      <c r="AP1589" s="36">
        <f t="shared" si="787"/>
        <v>0</v>
      </c>
      <c r="AQ1589" s="36">
        <f t="shared" si="774"/>
        <v>0</v>
      </c>
      <c r="AR1589" s="36">
        <f t="shared" si="775"/>
        <v>0</v>
      </c>
      <c r="AS1589" s="36">
        <f t="shared" si="776"/>
        <v>0</v>
      </c>
      <c r="AT1589" s="36">
        <f t="shared" si="777"/>
        <v>0</v>
      </c>
      <c r="AU1589" s="36">
        <f t="shared" si="778"/>
        <v>0</v>
      </c>
      <c r="AV1589" s="36">
        <f t="shared" si="788"/>
        <v>0</v>
      </c>
      <c r="AW1589" s="36">
        <f t="shared" si="789"/>
        <v>0</v>
      </c>
      <c r="AX1589" s="36">
        <f t="shared" si="779"/>
        <v>0</v>
      </c>
      <c r="AY1589" s="36">
        <f t="shared" si="790"/>
        <v>0</v>
      </c>
      <c r="AZ1589" s="36">
        <f t="shared" si="791"/>
        <v>0</v>
      </c>
      <c r="BA1589" s="36">
        <f t="shared" si="780"/>
        <v>0</v>
      </c>
      <c r="BB1589" s="36">
        <f t="shared" si="781"/>
        <v>0</v>
      </c>
      <c r="BC1589" s="36">
        <f t="shared" si="782"/>
        <v>0</v>
      </c>
      <c r="BD1589" s="36">
        <f t="shared" si="783"/>
        <v>0</v>
      </c>
      <c r="BE1589" s="36">
        <f t="shared" si="784"/>
        <v>0</v>
      </c>
      <c r="BF1589" s="36">
        <f t="shared" si="792"/>
        <v>1589</v>
      </c>
      <c r="BG1589" s="36">
        <f t="shared" si="793"/>
        <v>0</v>
      </c>
      <c r="BH1589" s="36">
        <f t="shared" si="794"/>
        <v>0</v>
      </c>
      <c r="BI1589" s="36">
        <f t="shared" si="795"/>
        <v>0</v>
      </c>
      <c r="BJ1589" s="29">
        <f t="shared" si="785"/>
        <v>0</v>
      </c>
      <c r="BK1589" s="29">
        <f t="shared" si="796"/>
        <v>0</v>
      </c>
      <c r="BL1589" s="29">
        <f t="shared" si="797"/>
        <v>0</v>
      </c>
      <c r="BM1589" s="29">
        <f t="shared" si="798"/>
        <v>0</v>
      </c>
      <c r="BN1589" s="36">
        <f t="shared" si="799"/>
        <v>0</v>
      </c>
      <c r="BQ1589" s="29">
        <f t="shared" si="800"/>
        <v>0</v>
      </c>
    </row>
    <row r="1590" spans="2:69" s="35" customFormat="1" ht="30" customHeight="1" x14ac:dyDescent="0.15">
      <c r="B1590" s="31"/>
      <c r="C1590" s="32"/>
      <c r="D1590" s="71"/>
      <c r="E1590" s="72"/>
      <c r="F1590" s="72"/>
      <c r="G1590" s="72"/>
      <c r="H1590" s="72"/>
      <c r="I1590" s="72"/>
      <c r="J1590" s="72"/>
      <c r="K1590" s="72"/>
      <c r="L1590" s="72"/>
      <c r="M1590" s="72"/>
      <c r="N1590" s="73"/>
      <c r="O1590" s="33"/>
      <c r="P1590" s="31"/>
      <c r="Q1590" s="34"/>
      <c r="R1590" s="45"/>
      <c r="S1590" s="34"/>
      <c r="T1590" s="45"/>
      <c r="U1590" s="34"/>
      <c r="V1590" s="45"/>
      <c r="W1590" s="46"/>
      <c r="X1590" s="47" t="str">
        <f t="shared" si="769"/>
        <v/>
      </c>
      <c r="Y1590" s="34"/>
      <c r="Z1590" s="45"/>
      <c r="AA1590" s="34"/>
      <c r="AB1590" s="45"/>
      <c r="AC1590" s="34"/>
      <c r="AD1590" s="45"/>
      <c r="AE1590" s="34"/>
      <c r="AF1590" s="48" t="str">
        <f t="shared" si="770"/>
        <v/>
      </c>
      <c r="AG1590" s="34"/>
      <c r="AH1590" s="48" t="str">
        <f t="shared" si="771"/>
        <v/>
      </c>
      <c r="AJ1590" s="48" t="str">
        <f t="shared" si="786"/>
        <v/>
      </c>
      <c r="AK1590" s="34"/>
      <c r="AL1590" s="47" t="str">
        <f t="shared" si="772"/>
        <v/>
      </c>
      <c r="AM1590" s="34"/>
      <c r="AN1590" s="47" t="str">
        <f t="shared" si="773"/>
        <v/>
      </c>
      <c r="AP1590" s="36">
        <f t="shared" si="787"/>
        <v>0</v>
      </c>
      <c r="AQ1590" s="36">
        <f t="shared" si="774"/>
        <v>0</v>
      </c>
      <c r="AR1590" s="36">
        <f t="shared" si="775"/>
        <v>0</v>
      </c>
      <c r="AS1590" s="36">
        <f t="shared" si="776"/>
        <v>0</v>
      </c>
      <c r="AT1590" s="36">
        <f t="shared" si="777"/>
        <v>0</v>
      </c>
      <c r="AU1590" s="36">
        <f t="shared" si="778"/>
        <v>0</v>
      </c>
      <c r="AV1590" s="36">
        <f t="shared" si="788"/>
        <v>0</v>
      </c>
      <c r="AW1590" s="36">
        <f t="shared" si="789"/>
        <v>0</v>
      </c>
      <c r="AX1590" s="36">
        <f t="shared" si="779"/>
        <v>0</v>
      </c>
      <c r="AY1590" s="36">
        <f t="shared" si="790"/>
        <v>0</v>
      </c>
      <c r="AZ1590" s="36">
        <f t="shared" si="791"/>
        <v>0</v>
      </c>
      <c r="BA1590" s="36">
        <f t="shared" si="780"/>
        <v>0</v>
      </c>
      <c r="BB1590" s="36">
        <f t="shared" si="781"/>
        <v>0</v>
      </c>
      <c r="BC1590" s="36">
        <f t="shared" si="782"/>
        <v>0</v>
      </c>
      <c r="BD1590" s="36">
        <f t="shared" si="783"/>
        <v>0</v>
      </c>
      <c r="BE1590" s="36">
        <f t="shared" si="784"/>
        <v>0</v>
      </c>
      <c r="BF1590" s="36">
        <f t="shared" si="792"/>
        <v>1590</v>
      </c>
      <c r="BG1590" s="36">
        <f t="shared" si="793"/>
        <v>0</v>
      </c>
      <c r="BH1590" s="36">
        <f t="shared" si="794"/>
        <v>0</v>
      </c>
      <c r="BI1590" s="36">
        <f t="shared" si="795"/>
        <v>0</v>
      </c>
      <c r="BJ1590" s="29">
        <f t="shared" si="785"/>
        <v>0</v>
      </c>
      <c r="BK1590" s="29">
        <f t="shared" si="796"/>
        <v>0</v>
      </c>
      <c r="BL1590" s="29">
        <f t="shared" si="797"/>
        <v>0</v>
      </c>
      <c r="BM1590" s="29">
        <f t="shared" si="798"/>
        <v>0</v>
      </c>
      <c r="BN1590" s="36">
        <f t="shared" si="799"/>
        <v>0</v>
      </c>
      <c r="BQ1590" s="29">
        <f t="shared" si="800"/>
        <v>0</v>
      </c>
    </row>
    <row r="1591" spans="2:69" s="35" customFormat="1" ht="30" customHeight="1" x14ac:dyDescent="0.15">
      <c r="B1591" s="31"/>
      <c r="C1591" s="32"/>
      <c r="D1591" s="71"/>
      <c r="E1591" s="72"/>
      <c r="F1591" s="72"/>
      <c r="G1591" s="72"/>
      <c r="H1591" s="72"/>
      <c r="I1591" s="72"/>
      <c r="J1591" s="72"/>
      <c r="K1591" s="72"/>
      <c r="L1591" s="72"/>
      <c r="M1591" s="72"/>
      <c r="N1591" s="73"/>
      <c r="O1591" s="33"/>
      <c r="P1591" s="31"/>
      <c r="Q1591" s="34"/>
      <c r="R1591" s="45"/>
      <c r="S1591" s="34"/>
      <c r="T1591" s="45"/>
      <c r="U1591" s="34"/>
      <c r="V1591" s="45"/>
      <c r="W1591" s="46"/>
      <c r="X1591" s="47" t="str">
        <f t="shared" si="769"/>
        <v/>
      </c>
      <c r="Y1591" s="34"/>
      <c r="Z1591" s="45"/>
      <c r="AA1591" s="34"/>
      <c r="AB1591" s="45"/>
      <c r="AC1591" s="34"/>
      <c r="AD1591" s="45"/>
      <c r="AE1591" s="34"/>
      <c r="AF1591" s="48" t="str">
        <f t="shared" si="770"/>
        <v/>
      </c>
      <c r="AG1591" s="34"/>
      <c r="AH1591" s="48" t="str">
        <f t="shared" si="771"/>
        <v/>
      </c>
      <c r="AJ1591" s="48" t="str">
        <f t="shared" si="786"/>
        <v/>
      </c>
      <c r="AK1591" s="34"/>
      <c r="AL1591" s="47" t="str">
        <f t="shared" si="772"/>
        <v/>
      </c>
      <c r="AM1591" s="34"/>
      <c r="AN1591" s="47" t="str">
        <f t="shared" si="773"/>
        <v/>
      </c>
      <c r="AP1591" s="36">
        <f t="shared" si="787"/>
        <v>0</v>
      </c>
      <c r="AQ1591" s="36">
        <f t="shared" si="774"/>
        <v>0</v>
      </c>
      <c r="AR1591" s="36">
        <f t="shared" si="775"/>
        <v>0</v>
      </c>
      <c r="AS1591" s="36">
        <f t="shared" si="776"/>
        <v>0</v>
      </c>
      <c r="AT1591" s="36">
        <f t="shared" si="777"/>
        <v>0</v>
      </c>
      <c r="AU1591" s="36">
        <f t="shared" si="778"/>
        <v>0</v>
      </c>
      <c r="AV1591" s="36">
        <f t="shared" si="788"/>
        <v>0</v>
      </c>
      <c r="AW1591" s="36">
        <f t="shared" si="789"/>
        <v>0</v>
      </c>
      <c r="AX1591" s="36">
        <f t="shared" si="779"/>
        <v>0</v>
      </c>
      <c r="AY1591" s="36">
        <f t="shared" si="790"/>
        <v>0</v>
      </c>
      <c r="AZ1591" s="36">
        <f t="shared" si="791"/>
        <v>0</v>
      </c>
      <c r="BA1591" s="36">
        <f t="shared" si="780"/>
        <v>0</v>
      </c>
      <c r="BB1591" s="36">
        <f t="shared" si="781"/>
        <v>0</v>
      </c>
      <c r="BC1591" s="36">
        <f t="shared" si="782"/>
        <v>0</v>
      </c>
      <c r="BD1591" s="36">
        <f t="shared" si="783"/>
        <v>0</v>
      </c>
      <c r="BE1591" s="36">
        <f t="shared" si="784"/>
        <v>0</v>
      </c>
      <c r="BF1591" s="36">
        <f t="shared" si="792"/>
        <v>1591</v>
      </c>
      <c r="BG1591" s="36">
        <f t="shared" si="793"/>
        <v>0</v>
      </c>
      <c r="BH1591" s="36">
        <f t="shared" si="794"/>
        <v>0</v>
      </c>
      <c r="BI1591" s="36">
        <f t="shared" si="795"/>
        <v>0</v>
      </c>
      <c r="BJ1591" s="29">
        <f t="shared" si="785"/>
        <v>0</v>
      </c>
      <c r="BK1591" s="29">
        <f t="shared" si="796"/>
        <v>0</v>
      </c>
      <c r="BL1591" s="29">
        <f t="shared" si="797"/>
        <v>0</v>
      </c>
      <c r="BM1591" s="29">
        <f t="shared" si="798"/>
        <v>0</v>
      </c>
      <c r="BN1591" s="36">
        <f t="shared" si="799"/>
        <v>0</v>
      </c>
      <c r="BQ1591" s="29">
        <f t="shared" si="800"/>
        <v>0</v>
      </c>
    </row>
    <row r="1592" spans="2:69" s="35" customFormat="1" ht="30" customHeight="1" x14ac:dyDescent="0.15">
      <c r="B1592" s="31"/>
      <c r="C1592" s="32"/>
      <c r="D1592" s="71"/>
      <c r="E1592" s="72"/>
      <c r="F1592" s="72"/>
      <c r="G1592" s="72"/>
      <c r="H1592" s="72"/>
      <c r="I1592" s="72"/>
      <c r="J1592" s="72"/>
      <c r="K1592" s="72"/>
      <c r="L1592" s="72"/>
      <c r="M1592" s="72"/>
      <c r="N1592" s="73"/>
      <c r="O1592" s="33"/>
      <c r="P1592" s="31"/>
      <c r="Q1592" s="34"/>
      <c r="R1592" s="45"/>
      <c r="S1592" s="34"/>
      <c r="T1592" s="45"/>
      <c r="U1592" s="34"/>
      <c r="V1592" s="45"/>
      <c r="W1592" s="46"/>
      <c r="X1592" s="47" t="str">
        <f t="shared" si="769"/>
        <v/>
      </c>
      <c r="Y1592" s="34"/>
      <c r="Z1592" s="45"/>
      <c r="AA1592" s="34"/>
      <c r="AB1592" s="45"/>
      <c r="AC1592" s="34"/>
      <c r="AD1592" s="45"/>
      <c r="AE1592" s="34"/>
      <c r="AF1592" s="48" t="str">
        <f t="shared" si="770"/>
        <v/>
      </c>
      <c r="AG1592" s="34"/>
      <c r="AH1592" s="48" t="str">
        <f t="shared" si="771"/>
        <v/>
      </c>
      <c r="AJ1592" s="48" t="str">
        <f t="shared" si="786"/>
        <v/>
      </c>
      <c r="AK1592" s="34"/>
      <c r="AL1592" s="47" t="str">
        <f t="shared" si="772"/>
        <v/>
      </c>
      <c r="AM1592" s="34"/>
      <c r="AN1592" s="47" t="str">
        <f t="shared" si="773"/>
        <v/>
      </c>
      <c r="AP1592" s="36">
        <f t="shared" si="787"/>
        <v>0</v>
      </c>
      <c r="AQ1592" s="36">
        <f t="shared" si="774"/>
        <v>0</v>
      </c>
      <c r="AR1592" s="36">
        <f t="shared" si="775"/>
        <v>0</v>
      </c>
      <c r="AS1592" s="36">
        <f t="shared" si="776"/>
        <v>0</v>
      </c>
      <c r="AT1592" s="36">
        <f t="shared" si="777"/>
        <v>0</v>
      </c>
      <c r="AU1592" s="36">
        <f t="shared" si="778"/>
        <v>0</v>
      </c>
      <c r="AV1592" s="36">
        <f t="shared" si="788"/>
        <v>0</v>
      </c>
      <c r="AW1592" s="36">
        <f t="shared" si="789"/>
        <v>0</v>
      </c>
      <c r="AX1592" s="36">
        <f t="shared" si="779"/>
        <v>0</v>
      </c>
      <c r="AY1592" s="36">
        <f t="shared" si="790"/>
        <v>0</v>
      </c>
      <c r="AZ1592" s="36">
        <f t="shared" si="791"/>
        <v>0</v>
      </c>
      <c r="BA1592" s="36">
        <f t="shared" si="780"/>
        <v>0</v>
      </c>
      <c r="BB1592" s="36">
        <f t="shared" si="781"/>
        <v>0</v>
      </c>
      <c r="BC1592" s="36">
        <f t="shared" si="782"/>
        <v>0</v>
      </c>
      <c r="BD1592" s="36">
        <f t="shared" si="783"/>
        <v>0</v>
      </c>
      <c r="BE1592" s="36">
        <f t="shared" si="784"/>
        <v>0</v>
      </c>
      <c r="BF1592" s="36">
        <f t="shared" si="792"/>
        <v>1592</v>
      </c>
      <c r="BG1592" s="36">
        <f t="shared" si="793"/>
        <v>0</v>
      </c>
      <c r="BH1592" s="36">
        <f t="shared" si="794"/>
        <v>0</v>
      </c>
      <c r="BI1592" s="36">
        <f t="shared" si="795"/>
        <v>0</v>
      </c>
      <c r="BJ1592" s="29">
        <f t="shared" si="785"/>
        <v>0</v>
      </c>
      <c r="BK1592" s="29">
        <f t="shared" si="796"/>
        <v>0</v>
      </c>
      <c r="BL1592" s="29">
        <f t="shared" si="797"/>
        <v>0</v>
      </c>
      <c r="BM1592" s="29">
        <f t="shared" si="798"/>
        <v>0</v>
      </c>
      <c r="BN1592" s="36">
        <f t="shared" si="799"/>
        <v>0</v>
      </c>
      <c r="BQ1592" s="29">
        <f t="shared" si="800"/>
        <v>0</v>
      </c>
    </row>
    <row r="1593" spans="2:69" s="35" customFormat="1" ht="30" customHeight="1" x14ac:dyDescent="0.15">
      <c r="B1593" s="31"/>
      <c r="C1593" s="32"/>
      <c r="D1593" s="71"/>
      <c r="E1593" s="72"/>
      <c r="F1593" s="72"/>
      <c r="G1593" s="72"/>
      <c r="H1593" s="72"/>
      <c r="I1593" s="72"/>
      <c r="J1593" s="72"/>
      <c r="K1593" s="72"/>
      <c r="L1593" s="72"/>
      <c r="M1593" s="72"/>
      <c r="N1593" s="73"/>
      <c r="O1593" s="33"/>
      <c r="P1593" s="31"/>
      <c r="Q1593" s="34"/>
      <c r="R1593" s="45"/>
      <c r="S1593" s="34"/>
      <c r="T1593" s="45"/>
      <c r="U1593" s="34"/>
      <c r="V1593" s="45"/>
      <c r="W1593" s="46"/>
      <c r="X1593" s="47" t="str">
        <f t="shared" si="769"/>
        <v/>
      </c>
      <c r="Y1593" s="34"/>
      <c r="Z1593" s="45"/>
      <c r="AA1593" s="34"/>
      <c r="AB1593" s="45"/>
      <c r="AC1593" s="34"/>
      <c r="AD1593" s="45"/>
      <c r="AE1593" s="34"/>
      <c r="AF1593" s="48" t="str">
        <f t="shared" si="770"/>
        <v/>
      </c>
      <c r="AG1593" s="34"/>
      <c r="AH1593" s="48" t="str">
        <f t="shared" si="771"/>
        <v/>
      </c>
      <c r="AJ1593" s="48" t="str">
        <f t="shared" si="786"/>
        <v/>
      </c>
      <c r="AK1593" s="34"/>
      <c r="AL1593" s="47" t="str">
        <f t="shared" si="772"/>
        <v/>
      </c>
      <c r="AM1593" s="34"/>
      <c r="AN1593" s="47" t="str">
        <f t="shared" si="773"/>
        <v/>
      </c>
      <c r="AP1593" s="36">
        <f t="shared" si="787"/>
        <v>0</v>
      </c>
      <c r="AQ1593" s="36">
        <f t="shared" si="774"/>
        <v>0</v>
      </c>
      <c r="AR1593" s="36">
        <f t="shared" si="775"/>
        <v>0</v>
      </c>
      <c r="AS1593" s="36">
        <f t="shared" si="776"/>
        <v>0</v>
      </c>
      <c r="AT1593" s="36">
        <f t="shared" si="777"/>
        <v>0</v>
      </c>
      <c r="AU1593" s="36">
        <f t="shared" si="778"/>
        <v>0</v>
      </c>
      <c r="AV1593" s="36">
        <f t="shared" si="788"/>
        <v>0</v>
      </c>
      <c r="AW1593" s="36">
        <f t="shared" si="789"/>
        <v>0</v>
      </c>
      <c r="AX1593" s="36">
        <f t="shared" si="779"/>
        <v>0</v>
      </c>
      <c r="AY1593" s="36">
        <f t="shared" si="790"/>
        <v>0</v>
      </c>
      <c r="AZ1593" s="36">
        <f t="shared" si="791"/>
        <v>0</v>
      </c>
      <c r="BA1593" s="36">
        <f t="shared" si="780"/>
        <v>0</v>
      </c>
      <c r="BB1593" s="36">
        <f t="shared" si="781"/>
        <v>0</v>
      </c>
      <c r="BC1593" s="36">
        <f t="shared" si="782"/>
        <v>0</v>
      </c>
      <c r="BD1593" s="36">
        <f t="shared" si="783"/>
        <v>0</v>
      </c>
      <c r="BE1593" s="36">
        <f t="shared" si="784"/>
        <v>0</v>
      </c>
      <c r="BF1593" s="36">
        <f t="shared" si="792"/>
        <v>1593</v>
      </c>
      <c r="BG1593" s="36">
        <f t="shared" si="793"/>
        <v>0</v>
      </c>
      <c r="BH1593" s="36">
        <f t="shared" si="794"/>
        <v>0</v>
      </c>
      <c r="BI1593" s="36">
        <f t="shared" si="795"/>
        <v>0</v>
      </c>
      <c r="BJ1593" s="29">
        <f t="shared" si="785"/>
        <v>0</v>
      </c>
      <c r="BK1593" s="29">
        <f t="shared" si="796"/>
        <v>0</v>
      </c>
      <c r="BL1593" s="29">
        <f t="shared" si="797"/>
        <v>0</v>
      </c>
      <c r="BM1593" s="29">
        <f t="shared" si="798"/>
        <v>0</v>
      </c>
      <c r="BN1593" s="36">
        <f t="shared" si="799"/>
        <v>0</v>
      </c>
      <c r="BQ1593" s="29">
        <f t="shared" si="800"/>
        <v>0</v>
      </c>
    </row>
    <row r="1594" spans="2:69" s="35" customFormat="1" ht="30" customHeight="1" x14ac:dyDescent="0.15">
      <c r="B1594" s="31"/>
      <c r="C1594" s="32"/>
      <c r="D1594" s="71"/>
      <c r="E1594" s="72"/>
      <c r="F1594" s="72"/>
      <c r="G1594" s="72"/>
      <c r="H1594" s="72"/>
      <c r="I1594" s="72"/>
      <c r="J1594" s="72"/>
      <c r="K1594" s="72"/>
      <c r="L1594" s="72"/>
      <c r="M1594" s="72"/>
      <c r="N1594" s="73"/>
      <c r="O1594" s="33"/>
      <c r="P1594" s="31"/>
      <c r="Q1594" s="34"/>
      <c r="R1594" s="45"/>
      <c r="S1594" s="34"/>
      <c r="T1594" s="45"/>
      <c r="U1594" s="34"/>
      <c r="V1594" s="45"/>
      <c r="W1594" s="46"/>
      <c r="X1594" s="47" t="str">
        <f t="shared" si="769"/>
        <v/>
      </c>
      <c r="Y1594" s="34"/>
      <c r="Z1594" s="45"/>
      <c r="AA1594" s="34"/>
      <c r="AB1594" s="45"/>
      <c r="AC1594" s="34"/>
      <c r="AD1594" s="45"/>
      <c r="AE1594" s="34"/>
      <c r="AF1594" s="48" t="str">
        <f t="shared" si="770"/>
        <v/>
      </c>
      <c r="AG1594" s="34"/>
      <c r="AH1594" s="48" t="str">
        <f t="shared" si="771"/>
        <v/>
      </c>
      <c r="AJ1594" s="48" t="str">
        <f t="shared" si="786"/>
        <v/>
      </c>
      <c r="AK1594" s="34"/>
      <c r="AL1594" s="47" t="str">
        <f t="shared" si="772"/>
        <v/>
      </c>
      <c r="AM1594" s="34"/>
      <c r="AN1594" s="47" t="str">
        <f t="shared" si="773"/>
        <v/>
      </c>
      <c r="AP1594" s="36">
        <f t="shared" si="787"/>
        <v>0</v>
      </c>
      <c r="AQ1594" s="36">
        <f t="shared" si="774"/>
        <v>0</v>
      </c>
      <c r="AR1594" s="36">
        <f t="shared" si="775"/>
        <v>0</v>
      </c>
      <c r="AS1594" s="36">
        <f t="shared" si="776"/>
        <v>0</v>
      </c>
      <c r="AT1594" s="36">
        <f t="shared" si="777"/>
        <v>0</v>
      </c>
      <c r="AU1594" s="36">
        <f t="shared" si="778"/>
        <v>0</v>
      </c>
      <c r="AV1594" s="36">
        <f t="shared" si="788"/>
        <v>0</v>
      </c>
      <c r="AW1594" s="36">
        <f t="shared" si="789"/>
        <v>0</v>
      </c>
      <c r="AX1594" s="36">
        <f t="shared" si="779"/>
        <v>0</v>
      </c>
      <c r="AY1594" s="36">
        <f t="shared" si="790"/>
        <v>0</v>
      </c>
      <c r="AZ1594" s="36">
        <f t="shared" si="791"/>
        <v>0</v>
      </c>
      <c r="BA1594" s="36">
        <f t="shared" si="780"/>
        <v>0</v>
      </c>
      <c r="BB1594" s="36">
        <f t="shared" si="781"/>
        <v>0</v>
      </c>
      <c r="BC1594" s="36">
        <f t="shared" si="782"/>
        <v>0</v>
      </c>
      <c r="BD1594" s="36">
        <f t="shared" si="783"/>
        <v>0</v>
      </c>
      <c r="BE1594" s="36">
        <f t="shared" si="784"/>
        <v>0</v>
      </c>
      <c r="BF1594" s="36">
        <f t="shared" si="792"/>
        <v>1594</v>
      </c>
      <c r="BG1594" s="36">
        <f t="shared" si="793"/>
        <v>0</v>
      </c>
      <c r="BH1594" s="36">
        <f t="shared" si="794"/>
        <v>0</v>
      </c>
      <c r="BI1594" s="36">
        <f t="shared" si="795"/>
        <v>0</v>
      </c>
      <c r="BJ1594" s="29">
        <f t="shared" si="785"/>
        <v>0</v>
      </c>
      <c r="BK1594" s="29">
        <f t="shared" si="796"/>
        <v>0</v>
      </c>
      <c r="BL1594" s="29">
        <f t="shared" si="797"/>
        <v>0</v>
      </c>
      <c r="BM1594" s="29">
        <f t="shared" si="798"/>
        <v>0</v>
      </c>
      <c r="BN1594" s="36">
        <f t="shared" si="799"/>
        <v>0</v>
      </c>
      <c r="BQ1594" s="29">
        <f t="shared" si="800"/>
        <v>0</v>
      </c>
    </row>
    <row r="1595" spans="2:69" s="35" customFormat="1" ht="30" customHeight="1" x14ac:dyDescent="0.15">
      <c r="B1595" s="31"/>
      <c r="C1595" s="32"/>
      <c r="D1595" s="71"/>
      <c r="E1595" s="72"/>
      <c r="F1595" s="72"/>
      <c r="G1595" s="72"/>
      <c r="H1595" s="72"/>
      <c r="I1595" s="72"/>
      <c r="J1595" s="72"/>
      <c r="K1595" s="72"/>
      <c r="L1595" s="72"/>
      <c r="M1595" s="72"/>
      <c r="N1595" s="73"/>
      <c r="O1595" s="33"/>
      <c r="P1595" s="31"/>
      <c r="Q1595" s="34"/>
      <c r="R1595" s="45"/>
      <c r="S1595" s="34"/>
      <c r="T1595" s="45"/>
      <c r="U1595" s="34"/>
      <c r="V1595" s="45"/>
      <c r="W1595" s="46"/>
      <c r="X1595" s="47" t="str">
        <f t="shared" si="769"/>
        <v/>
      </c>
      <c r="Y1595" s="34"/>
      <c r="Z1595" s="45"/>
      <c r="AA1595" s="34"/>
      <c r="AB1595" s="45"/>
      <c r="AC1595" s="34"/>
      <c r="AD1595" s="45"/>
      <c r="AE1595" s="34"/>
      <c r="AF1595" s="48" t="str">
        <f t="shared" si="770"/>
        <v/>
      </c>
      <c r="AG1595" s="34"/>
      <c r="AH1595" s="48" t="str">
        <f t="shared" si="771"/>
        <v/>
      </c>
      <c r="AJ1595" s="48" t="str">
        <f t="shared" si="786"/>
        <v/>
      </c>
      <c r="AK1595" s="34"/>
      <c r="AL1595" s="47" t="str">
        <f t="shared" si="772"/>
        <v/>
      </c>
      <c r="AM1595" s="34"/>
      <c r="AN1595" s="47" t="str">
        <f t="shared" si="773"/>
        <v/>
      </c>
      <c r="AP1595" s="36">
        <f t="shared" si="787"/>
        <v>0</v>
      </c>
      <c r="AQ1595" s="36">
        <f t="shared" si="774"/>
        <v>0</v>
      </c>
      <c r="AR1595" s="36">
        <f t="shared" si="775"/>
        <v>0</v>
      </c>
      <c r="AS1595" s="36">
        <f t="shared" si="776"/>
        <v>0</v>
      </c>
      <c r="AT1595" s="36">
        <f t="shared" si="777"/>
        <v>0</v>
      </c>
      <c r="AU1595" s="36">
        <f t="shared" si="778"/>
        <v>0</v>
      </c>
      <c r="AV1595" s="36">
        <f t="shared" si="788"/>
        <v>0</v>
      </c>
      <c r="AW1595" s="36">
        <f t="shared" si="789"/>
        <v>0</v>
      </c>
      <c r="AX1595" s="36">
        <f t="shared" si="779"/>
        <v>0</v>
      </c>
      <c r="AY1595" s="36">
        <f t="shared" si="790"/>
        <v>0</v>
      </c>
      <c r="AZ1595" s="36">
        <f t="shared" si="791"/>
        <v>0</v>
      </c>
      <c r="BA1595" s="36">
        <f t="shared" si="780"/>
        <v>0</v>
      </c>
      <c r="BB1595" s="36">
        <f t="shared" si="781"/>
        <v>0</v>
      </c>
      <c r="BC1595" s="36">
        <f t="shared" si="782"/>
        <v>0</v>
      </c>
      <c r="BD1595" s="36">
        <f t="shared" si="783"/>
        <v>0</v>
      </c>
      <c r="BE1595" s="36">
        <f t="shared" si="784"/>
        <v>0</v>
      </c>
      <c r="BF1595" s="36">
        <f t="shared" si="792"/>
        <v>1595</v>
      </c>
      <c r="BG1595" s="36">
        <f t="shared" si="793"/>
        <v>0</v>
      </c>
      <c r="BH1595" s="36">
        <f t="shared" si="794"/>
        <v>0</v>
      </c>
      <c r="BI1595" s="36">
        <f t="shared" si="795"/>
        <v>0</v>
      </c>
      <c r="BJ1595" s="29">
        <f t="shared" si="785"/>
        <v>0</v>
      </c>
      <c r="BK1595" s="29">
        <f t="shared" si="796"/>
        <v>0</v>
      </c>
      <c r="BL1595" s="29">
        <f t="shared" si="797"/>
        <v>0</v>
      </c>
      <c r="BM1595" s="29">
        <f t="shared" si="798"/>
        <v>0</v>
      </c>
      <c r="BN1595" s="36">
        <f t="shared" si="799"/>
        <v>0</v>
      </c>
      <c r="BQ1595" s="29">
        <f t="shared" si="800"/>
        <v>0</v>
      </c>
    </row>
    <row r="1596" spans="2:69" s="35" customFormat="1" ht="30" customHeight="1" x14ac:dyDescent="0.15">
      <c r="B1596" s="31"/>
      <c r="C1596" s="32"/>
      <c r="D1596" s="71"/>
      <c r="E1596" s="72"/>
      <c r="F1596" s="72"/>
      <c r="G1596" s="72"/>
      <c r="H1596" s="72"/>
      <c r="I1596" s="72"/>
      <c r="J1596" s="72"/>
      <c r="K1596" s="72"/>
      <c r="L1596" s="72"/>
      <c r="M1596" s="72"/>
      <c r="N1596" s="73"/>
      <c r="O1596" s="33"/>
      <c r="P1596" s="31"/>
      <c r="Q1596" s="34"/>
      <c r="R1596" s="45"/>
      <c r="S1596" s="34"/>
      <c r="T1596" s="45"/>
      <c r="U1596" s="34"/>
      <c r="V1596" s="45"/>
      <c r="W1596" s="46"/>
      <c r="X1596" s="47" t="str">
        <f t="shared" si="769"/>
        <v/>
      </c>
      <c r="Y1596" s="34"/>
      <c r="Z1596" s="45"/>
      <c r="AA1596" s="34"/>
      <c r="AB1596" s="45"/>
      <c r="AC1596" s="34"/>
      <c r="AD1596" s="45"/>
      <c r="AE1596" s="34"/>
      <c r="AF1596" s="48" t="str">
        <f t="shared" si="770"/>
        <v/>
      </c>
      <c r="AG1596" s="34"/>
      <c r="AH1596" s="48" t="str">
        <f t="shared" si="771"/>
        <v/>
      </c>
      <c r="AJ1596" s="48" t="str">
        <f t="shared" si="786"/>
        <v/>
      </c>
      <c r="AK1596" s="34"/>
      <c r="AL1596" s="47" t="str">
        <f t="shared" si="772"/>
        <v/>
      </c>
      <c r="AM1596" s="34"/>
      <c r="AN1596" s="47" t="str">
        <f t="shared" si="773"/>
        <v/>
      </c>
      <c r="AP1596" s="36">
        <f t="shared" si="787"/>
        <v>0</v>
      </c>
      <c r="AQ1596" s="36">
        <f t="shared" si="774"/>
        <v>0</v>
      </c>
      <c r="AR1596" s="36">
        <f t="shared" si="775"/>
        <v>0</v>
      </c>
      <c r="AS1596" s="36">
        <f t="shared" si="776"/>
        <v>0</v>
      </c>
      <c r="AT1596" s="36">
        <f t="shared" si="777"/>
        <v>0</v>
      </c>
      <c r="AU1596" s="36">
        <f t="shared" si="778"/>
        <v>0</v>
      </c>
      <c r="AV1596" s="36">
        <f t="shared" si="788"/>
        <v>0</v>
      </c>
      <c r="AW1596" s="36">
        <f t="shared" si="789"/>
        <v>0</v>
      </c>
      <c r="AX1596" s="36">
        <f t="shared" si="779"/>
        <v>0</v>
      </c>
      <c r="AY1596" s="36">
        <f t="shared" si="790"/>
        <v>0</v>
      </c>
      <c r="AZ1596" s="36">
        <f t="shared" si="791"/>
        <v>0</v>
      </c>
      <c r="BA1596" s="36">
        <f t="shared" si="780"/>
        <v>0</v>
      </c>
      <c r="BB1596" s="36">
        <f t="shared" si="781"/>
        <v>0</v>
      </c>
      <c r="BC1596" s="36">
        <f t="shared" si="782"/>
        <v>0</v>
      </c>
      <c r="BD1596" s="36">
        <f t="shared" si="783"/>
        <v>0</v>
      </c>
      <c r="BE1596" s="36">
        <f t="shared" si="784"/>
        <v>0</v>
      </c>
      <c r="BF1596" s="36">
        <f t="shared" si="792"/>
        <v>1596</v>
      </c>
      <c r="BG1596" s="36">
        <f t="shared" si="793"/>
        <v>0</v>
      </c>
      <c r="BH1596" s="36">
        <f t="shared" si="794"/>
        <v>0</v>
      </c>
      <c r="BI1596" s="36">
        <f t="shared" si="795"/>
        <v>0</v>
      </c>
      <c r="BJ1596" s="29">
        <f t="shared" si="785"/>
        <v>0</v>
      </c>
      <c r="BK1596" s="29">
        <f t="shared" si="796"/>
        <v>0</v>
      </c>
      <c r="BL1596" s="29">
        <f t="shared" si="797"/>
        <v>0</v>
      </c>
      <c r="BM1596" s="29">
        <f t="shared" si="798"/>
        <v>0</v>
      </c>
      <c r="BN1596" s="36">
        <f t="shared" si="799"/>
        <v>0</v>
      </c>
      <c r="BQ1596" s="29">
        <f t="shared" si="800"/>
        <v>0</v>
      </c>
    </row>
    <row r="1597" spans="2:69" s="35" customFormat="1" ht="30" customHeight="1" x14ac:dyDescent="0.15">
      <c r="B1597" s="31"/>
      <c r="C1597" s="32"/>
      <c r="D1597" s="71"/>
      <c r="E1597" s="72"/>
      <c r="F1597" s="72"/>
      <c r="G1597" s="72"/>
      <c r="H1597" s="72"/>
      <c r="I1597" s="72"/>
      <c r="J1597" s="72"/>
      <c r="K1597" s="72"/>
      <c r="L1597" s="72"/>
      <c r="M1597" s="72"/>
      <c r="N1597" s="73"/>
      <c r="O1597" s="33"/>
      <c r="P1597" s="31"/>
      <c r="Q1597" s="34"/>
      <c r="R1597" s="45"/>
      <c r="S1597" s="34"/>
      <c r="T1597" s="45"/>
      <c r="U1597" s="34"/>
      <c r="V1597" s="45"/>
      <c r="W1597" s="46"/>
      <c r="X1597" s="47" t="str">
        <f t="shared" si="769"/>
        <v/>
      </c>
      <c r="Y1597" s="34"/>
      <c r="Z1597" s="45"/>
      <c r="AA1597" s="34"/>
      <c r="AB1597" s="45"/>
      <c r="AC1597" s="34"/>
      <c r="AD1597" s="45"/>
      <c r="AE1597" s="34"/>
      <c r="AF1597" s="48" t="str">
        <f t="shared" si="770"/>
        <v/>
      </c>
      <c r="AG1597" s="34"/>
      <c r="AH1597" s="48" t="str">
        <f t="shared" si="771"/>
        <v/>
      </c>
      <c r="AJ1597" s="48" t="str">
        <f t="shared" si="786"/>
        <v/>
      </c>
      <c r="AK1597" s="34"/>
      <c r="AL1597" s="47" t="str">
        <f t="shared" si="772"/>
        <v/>
      </c>
      <c r="AM1597" s="34"/>
      <c r="AN1597" s="47" t="str">
        <f t="shared" si="773"/>
        <v/>
      </c>
      <c r="AP1597" s="36">
        <f t="shared" si="787"/>
        <v>0</v>
      </c>
      <c r="AQ1597" s="36">
        <f t="shared" si="774"/>
        <v>0</v>
      </c>
      <c r="AR1597" s="36">
        <f t="shared" si="775"/>
        <v>0</v>
      </c>
      <c r="AS1597" s="36">
        <f t="shared" si="776"/>
        <v>0</v>
      </c>
      <c r="AT1597" s="36">
        <f t="shared" si="777"/>
        <v>0</v>
      </c>
      <c r="AU1597" s="36">
        <f t="shared" si="778"/>
        <v>0</v>
      </c>
      <c r="AV1597" s="36">
        <f t="shared" si="788"/>
        <v>0</v>
      </c>
      <c r="AW1597" s="36">
        <f t="shared" si="789"/>
        <v>0</v>
      </c>
      <c r="AX1597" s="36">
        <f t="shared" si="779"/>
        <v>0</v>
      </c>
      <c r="AY1597" s="36">
        <f t="shared" si="790"/>
        <v>0</v>
      </c>
      <c r="AZ1597" s="36">
        <f t="shared" si="791"/>
        <v>0</v>
      </c>
      <c r="BA1597" s="36">
        <f t="shared" si="780"/>
        <v>0</v>
      </c>
      <c r="BB1597" s="36">
        <f t="shared" si="781"/>
        <v>0</v>
      </c>
      <c r="BC1597" s="36">
        <f t="shared" si="782"/>
        <v>0</v>
      </c>
      <c r="BD1597" s="36">
        <f t="shared" si="783"/>
        <v>0</v>
      </c>
      <c r="BE1597" s="36">
        <f t="shared" si="784"/>
        <v>0</v>
      </c>
      <c r="BF1597" s="36">
        <f t="shared" si="792"/>
        <v>1597</v>
      </c>
      <c r="BG1597" s="36">
        <f t="shared" si="793"/>
        <v>0</v>
      </c>
      <c r="BH1597" s="36">
        <f t="shared" si="794"/>
        <v>0</v>
      </c>
      <c r="BI1597" s="36">
        <f t="shared" si="795"/>
        <v>0</v>
      </c>
      <c r="BJ1597" s="29">
        <f t="shared" si="785"/>
        <v>0</v>
      </c>
      <c r="BK1597" s="29">
        <f t="shared" si="796"/>
        <v>0</v>
      </c>
      <c r="BL1597" s="29">
        <f t="shared" si="797"/>
        <v>0</v>
      </c>
      <c r="BM1597" s="29">
        <f t="shared" si="798"/>
        <v>0</v>
      </c>
      <c r="BN1597" s="36">
        <f t="shared" si="799"/>
        <v>0</v>
      </c>
      <c r="BQ1597" s="29">
        <f t="shared" si="800"/>
        <v>0</v>
      </c>
    </row>
    <row r="1598" spans="2:69" s="35" customFormat="1" ht="30" customHeight="1" x14ac:dyDescent="0.15">
      <c r="B1598" s="31"/>
      <c r="C1598" s="32"/>
      <c r="D1598" s="71"/>
      <c r="E1598" s="72"/>
      <c r="F1598" s="72"/>
      <c r="G1598" s="72"/>
      <c r="H1598" s="72"/>
      <c r="I1598" s="72"/>
      <c r="J1598" s="72"/>
      <c r="K1598" s="72"/>
      <c r="L1598" s="72"/>
      <c r="M1598" s="72"/>
      <c r="N1598" s="73"/>
      <c r="O1598" s="33"/>
      <c r="P1598" s="31"/>
      <c r="Q1598" s="34"/>
      <c r="R1598" s="45"/>
      <c r="S1598" s="34"/>
      <c r="T1598" s="45"/>
      <c r="U1598" s="34"/>
      <c r="V1598" s="45"/>
      <c r="W1598" s="46"/>
      <c r="X1598" s="47" t="str">
        <f t="shared" si="769"/>
        <v/>
      </c>
      <c r="Y1598" s="34"/>
      <c r="Z1598" s="45"/>
      <c r="AA1598" s="34"/>
      <c r="AB1598" s="45"/>
      <c r="AC1598" s="34"/>
      <c r="AD1598" s="45"/>
      <c r="AE1598" s="34"/>
      <c r="AF1598" s="48" t="str">
        <f t="shared" si="770"/>
        <v/>
      </c>
      <c r="AG1598" s="34"/>
      <c r="AH1598" s="48" t="str">
        <f t="shared" si="771"/>
        <v/>
      </c>
      <c r="AJ1598" s="48" t="str">
        <f t="shared" si="786"/>
        <v/>
      </c>
      <c r="AK1598" s="34"/>
      <c r="AL1598" s="47" t="str">
        <f t="shared" si="772"/>
        <v/>
      </c>
      <c r="AM1598" s="34"/>
      <c r="AN1598" s="47" t="str">
        <f t="shared" si="773"/>
        <v/>
      </c>
      <c r="AP1598" s="36">
        <f t="shared" si="787"/>
        <v>0</v>
      </c>
      <c r="AQ1598" s="36">
        <f t="shared" si="774"/>
        <v>0</v>
      </c>
      <c r="AR1598" s="36">
        <f t="shared" si="775"/>
        <v>0</v>
      </c>
      <c r="AS1598" s="36">
        <f t="shared" si="776"/>
        <v>0</v>
      </c>
      <c r="AT1598" s="36">
        <f t="shared" si="777"/>
        <v>0</v>
      </c>
      <c r="AU1598" s="36">
        <f t="shared" si="778"/>
        <v>0</v>
      </c>
      <c r="AV1598" s="36">
        <f t="shared" si="788"/>
        <v>0</v>
      </c>
      <c r="AW1598" s="36">
        <f t="shared" si="789"/>
        <v>0</v>
      </c>
      <c r="AX1598" s="36">
        <f t="shared" si="779"/>
        <v>0</v>
      </c>
      <c r="AY1598" s="36">
        <f t="shared" si="790"/>
        <v>0</v>
      </c>
      <c r="AZ1598" s="36">
        <f t="shared" si="791"/>
        <v>0</v>
      </c>
      <c r="BA1598" s="36">
        <f t="shared" si="780"/>
        <v>0</v>
      </c>
      <c r="BB1598" s="36">
        <f t="shared" si="781"/>
        <v>0</v>
      </c>
      <c r="BC1598" s="36">
        <f t="shared" si="782"/>
        <v>0</v>
      </c>
      <c r="BD1598" s="36">
        <f t="shared" si="783"/>
        <v>0</v>
      </c>
      <c r="BE1598" s="36">
        <f t="shared" si="784"/>
        <v>0</v>
      </c>
      <c r="BF1598" s="36">
        <f t="shared" si="792"/>
        <v>1598</v>
      </c>
      <c r="BG1598" s="36">
        <f t="shared" si="793"/>
        <v>0</v>
      </c>
      <c r="BH1598" s="36">
        <f t="shared" si="794"/>
        <v>0</v>
      </c>
      <c r="BI1598" s="36">
        <f t="shared" si="795"/>
        <v>0</v>
      </c>
      <c r="BJ1598" s="29">
        <f t="shared" si="785"/>
        <v>0</v>
      </c>
      <c r="BK1598" s="29">
        <f t="shared" si="796"/>
        <v>0</v>
      </c>
      <c r="BL1598" s="29">
        <f t="shared" si="797"/>
        <v>0</v>
      </c>
      <c r="BM1598" s="29">
        <f t="shared" si="798"/>
        <v>0</v>
      </c>
      <c r="BN1598" s="36">
        <f t="shared" si="799"/>
        <v>0</v>
      </c>
      <c r="BQ1598" s="29">
        <f t="shared" si="800"/>
        <v>0</v>
      </c>
    </row>
    <row r="1599" spans="2:69" s="35" customFormat="1" ht="30" customHeight="1" x14ac:dyDescent="0.15">
      <c r="B1599" s="31"/>
      <c r="C1599" s="32"/>
      <c r="D1599" s="71"/>
      <c r="E1599" s="72"/>
      <c r="F1599" s="72"/>
      <c r="G1599" s="72"/>
      <c r="H1599" s="72"/>
      <c r="I1599" s="72"/>
      <c r="J1599" s="72"/>
      <c r="K1599" s="72"/>
      <c r="L1599" s="72"/>
      <c r="M1599" s="72"/>
      <c r="N1599" s="73"/>
      <c r="O1599" s="33"/>
      <c r="P1599" s="31"/>
      <c r="Q1599" s="34"/>
      <c r="R1599" s="45"/>
      <c r="S1599" s="34"/>
      <c r="T1599" s="45"/>
      <c r="U1599" s="34"/>
      <c r="V1599" s="45"/>
      <c r="W1599" s="46"/>
      <c r="X1599" s="47" t="str">
        <f t="shared" si="769"/>
        <v/>
      </c>
      <c r="Y1599" s="34"/>
      <c r="Z1599" s="45"/>
      <c r="AA1599" s="34"/>
      <c r="AB1599" s="45"/>
      <c r="AC1599" s="34"/>
      <c r="AD1599" s="45"/>
      <c r="AE1599" s="34"/>
      <c r="AF1599" s="48" t="str">
        <f t="shared" si="770"/>
        <v/>
      </c>
      <c r="AG1599" s="34"/>
      <c r="AH1599" s="48" t="str">
        <f t="shared" si="771"/>
        <v/>
      </c>
      <c r="AJ1599" s="48" t="str">
        <f t="shared" si="786"/>
        <v/>
      </c>
      <c r="AK1599" s="34"/>
      <c r="AL1599" s="47" t="str">
        <f t="shared" si="772"/>
        <v/>
      </c>
      <c r="AM1599" s="34"/>
      <c r="AN1599" s="47" t="str">
        <f t="shared" si="773"/>
        <v/>
      </c>
      <c r="AP1599" s="36">
        <f t="shared" si="787"/>
        <v>0</v>
      </c>
      <c r="AQ1599" s="36">
        <f t="shared" si="774"/>
        <v>0</v>
      </c>
      <c r="AR1599" s="36">
        <f t="shared" si="775"/>
        <v>0</v>
      </c>
      <c r="AS1599" s="36">
        <f t="shared" si="776"/>
        <v>0</v>
      </c>
      <c r="AT1599" s="36">
        <f t="shared" si="777"/>
        <v>0</v>
      </c>
      <c r="AU1599" s="36">
        <f t="shared" si="778"/>
        <v>0</v>
      </c>
      <c r="AV1599" s="36">
        <f t="shared" si="788"/>
        <v>0</v>
      </c>
      <c r="AW1599" s="36">
        <f t="shared" si="789"/>
        <v>0</v>
      </c>
      <c r="AX1599" s="36">
        <f t="shared" si="779"/>
        <v>0</v>
      </c>
      <c r="AY1599" s="36">
        <f t="shared" si="790"/>
        <v>0</v>
      </c>
      <c r="AZ1599" s="36">
        <f t="shared" si="791"/>
        <v>0</v>
      </c>
      <c r="BA1599" s="36">
        <f t="shared" si="780"/>
        <v>0</v>
      </c>
      <c r="BB1599" s="36">
        <f t="shared" si="781"/>
        <v>0</v>
      </c>
      <c r="BC1599" s="36">
        <f t="shared" si="782"/>
        <v>0</v>
      </c>
      <c r="BD1599" s="36">
        <f t="shared" si="783"/>
        <v>0</v>
      </c>
      <c r="BE1599" s="36">
        <f t="shared" si="784"/>
        <v>0</v>
      </c>
      <c r="BF1599" s="36">
        <f t="shared" si="792"/>
        <v>1599</v>
      </c>
      <c r="BG1599" s="36">
        <f t="shared" si="793"/>
        <v>0</v>
      </c>
      <c r="BH1599" s="36">
        <f t="shared" si="794"/>
        <v>0</v>
      </c>
      <c r="BI1599" s="36">
        <f t="shared" si="795"/>
        <v>0</v>
      </c>
      <c r="BJ1599" s="29">
        <f t="shared" si="785"/>
        <v>0</v>
      </c>
      <c r="BK1599" s="29">
        <f t="shared" si="796"/>
        <v>0</v>
      </c>
      <c r="BL1599" s="29">
        <f t="shared" si="797"/>
        <v>0</v>
      </c>
      <c r="BM1599" s="29">
        <f t="shared" si="798"/>
        <v>0</v>
      </c>
      <c r="BN1599" s="36">
        <f t="shared" si="799"/>
        <v>0</v>
      </c>
      <c r="BQ1599" s="29">
        <f t="shared" si="800"/>
        <v>0</v>
      </c>
    </row>
    <row r="1600" spans="2:69" s="35" customFormat="1" ht="30" customHeight="1" x14ac:dyDescent="0.15">
      <c r="B1600" s="31"/>
      <c r="C1600" s="32"/>
      <c r="D1600" s="71"/>
      <c r="E1600" s="72"/>
      <c r="F1600" s="72"/>
      <c r="G1600" s="72"/>
      <c r="H1600" s="72"/>
      <c r="I1600" s="72"/>
      <c r="J1600" s="72"/>
      <c r="K1600" s="72"/>
      <c r="L1600" s="72"/>
      <c r="M1600" s="72"/>
      <c r="N1600" s="73"/>
      <c r="O1600" s="33"/>
      <c r="P1600" s="31"/>
      <c r="Q1600" s="34"/>
      <c r="R1600" s="45"/>
      <c r="S1600" s="34"/>
      <c r="T1600" s="45"/>
      <c r="U1600" s="34"/>
      <c r="V1600" s="45"/>
      <c r="W1600" s="46"/>
      <c r="X1600" s="47" t="str">
        <f t="shared" si="769"/>
        <v/>
      </c>
      <c r="Y1600" s="34"/>
      <c r="Z1600" s="45"/>
      <c r="AA1600" s="34"/>
      <c r="AB1600" s="45"/>
      <c r="AC1600" s="34"/>
      <c r="AD1600" s="45"/>
      <c r="AE1600" s="34"/>
      <c r="AF1600" s="48" t="str">
        <f t="shared" si="770"/>
        <v/>
      </c>
      <c r="AG1600" s="34"/>
      <c r="AH1600" s="48" t="str">
        <f t="shared" si="771"/>
        <v/>
      </c>
      <c r="AJ1600" s="48" t="str">
        <f t="shared" si="786"/>
        <v/>
      </c>
      <c r="AK1600" s="34"/>
      <c r="AL1600" s="47" t="str">
        <f t="shared" si="772"/>
        <v/>
      </c>
      <c r="AM1600" s="34"/>
      <c r="AN1600" s="47" t="str">
        <f t="shared" si="773"/>
        <v/>
      </c>
      <c r="AP1600" s="36">
        <f t="shared" si="787"/>
        <v>0</v>
      </c>
      <c r="AQ1600" s="36">
        <f t="shared" si="774"/>
        <v>0</v>
      </c>
      <c r="AR1600" s="36">
        <f t="shared" si="775"/>
        <v>0</v>
      </c>
      <c r="AS1600" s="36">
        <f t="shared" si="776"/>
        <v>0</v>
      </c>
      <c r="AT1600" s="36">
        <f t="shared" si="777"/>
        <v>0</v>
      </c>
      <c r="AU1600" s="36">
        <f t="shared" si="778"/>
        <v>0</v>
      </c>
      <c r="AV1600" s="36">
        <f t="shared" si="788"/>
        <v>0</v>
      </c>
      <c r="AW1600" s="36">
        <f t="shared" si="789"/>
        <v>0</v>
      </c>
      <c r="AX1600" s="36">
        <f t="shared" si="779"/>
        <v>0</v>
      </c>
      <c r="AY1600" s="36">
        <f t="shared" si="790"/>
        <v>0</v>
      </c>
      <c r="AZ1600" s="36">
        <f t="shared" si="791"/>
        <v>0</v>
      </c>
      <c r="BA1600" s="36">
        <f t="shared" si="780"/>
        <v>0</v>
      </c>
      <c r="BB1600" s="36">
        <f t="shared" si="781"/>
        <v>0</v>
      </c>
      <c r="BC1600" s="36">
        <f t="shared" si="782"/>
        <v>0</v>
      </c>
      <c r="BD1600" s="36">
        <f t="shared" si="783"/>
        <v>0</v>
      </c>
      <c r="BE1600" s="36">
        <f t="shared" si="784"/>
        <v>0</v>
      </c>
      <c r="BF1600" s="36">
        <f t="shared" si="792"/>
        <v>1600</v>
      </c>
      <c r="BG1600" s="36">
        <f t="shared" si="793"/>
        <v>0</v>
      </c>
      <c r="BH1600" s="36">
        <f t="shared" si="794"/>
        <v>0</v>
      </c>
      <c r="BI1600" s="36">
        <f t="shared" si="795"/>
        <v>0</v>
      </c>
      <c r="BJ1600" s="29">
        <f t="shared" si="785"/>
        <v>0</v>
      </c>
      <c r="BK1600" s="29">
        <f t="shared" si="796"/>
        <v>0</v>
      </c>
      <c r="BL1600" s="29">
        <f t="shared" si="797"/>
        <v>0</v>
      </c>
      <c r="BM1600" s="29">
        <f t="shared" si="798"/>
        <v>0</v>
      </c>
      <c r="BN1600" s="36">
        <f t="shared" si="799"/>
        <v>0</v>
      </c>
      <c r="BQ1600" s="29">
        <f t="shared" si="800"/>
        <v>0</v>
      </c>
    </row>
    <row r="1601" spans="2:69" s="35" customFormat="1" ht="30" customHeight="1" x14ac:dyDescent="0.15">
      <c r="B1601" s="31"/>
      <c r="C1601" s="32"/>
      <c r="D1601" s="71"/>
      <c r="E1601" s="72"/>
      <c r="F1601" s="72"/>
      <c r="G1601" s="72"/>
      <c r="H1601" s="72"/>
      <c r="I1601" s="72"/>
      <c r="J1601" s="72"/>
      <c r="K1601" s="72"/>
      <c r="L1601" s="72"/>
      <c r="M1601" s="72"/>
      <c r="N1601" s="73"/>
      <c r="O1601" s="33"/>
      <c r="P1601" s="31"/>
      <c r="Q1601" s="34"/>
      <c r="R1601" s="45"/>
      <c r="S1601" s="34"/>
      <c r="T1601" s="45"/>
      <c r="U1601" s="34"/>
      <c r="V1601" s="45"/>
      <c r="W1601" s="46"/>
      <c r="X1601" s="47" t="str">
        <f t="shared" si="769"/>
        <v/>
      </c>
      <c r="Y1601" s="34"/>
      <c r="Z1601" s="45"/>
      <c r="AA1601" s="34"/>
      <c r="AB1601" s="45"/>
      <c r="AC1601" s="34"/>
      <c r="AD1601" s="45"/>
      <c r="AE1601" s="34"/>
      <c r="AF1601" s="48" t="str">
        <f t="shared" si="770"/>
        <v/>
      </c>
      <c r="AG1601" s="34"/>
      <c r="AH1601" s="48" t="str">
        <f t="shared" si="771"/>
        <v/>
      </c>
      <c r="AJ1601" s="48" t="str">
        <f t="shared" si="786"/>
        <v/>
      </c>
      <c r="AK1601" s="34"/>
      <c r="AL1601" s="47" t="str">
        <f t="shared" si="772"/>
        <v/>
      </c>
      <c r="AM1601" s="34"/>
      <c r="AN1601" s="47" t="str">
        <f t="shared" si="773"/>
        <v/>
      </c>
      <c r="AP1601" s="36">
        <f t="shared" si="787"/>
        <v>0</v>
      </c>
      <c r="AQ1601" s="36">
        <f t="shared" si="774"/>
        <v>0</v>
      </c>
      <c r="AR1601" s="36">
        <f t="shared" si="775"/>
        <v>0</v>
      </c>
      <c r="AS1601" s="36">
        <f t="shared" si="776"/>
        <v>0</v>
      </c>
      <c r="AT1601" s="36">
        <f t="shared" si="777"/>
        <v>0</v>
      </c>
      <c r="AU1601" s="36">
        <f t="shared" si="778"/>
        <v>0</v>
      </c>
      <c r="AV1601" s="36">
        <f t="shared" si="788"/>
        <v>0</v>
      </c>
      <c r="AW1601" s="36">
        <f t="shared" si="789"/>
        <v>0</v>
      </c>
      <c r="AX1601" s="36">
        <f t="shared" si="779"/>
        <v>0</v>
      </c>
      <c r="AY1601" s="36">
        <f t="shared" si="790"/>
        <v>0</v>
      </c>
      <c r="AZ1601" s="36">
        <f t="shared" si="791"/>
        <v>0</v>
      </c>
      <c r="BA1601" s="36">
        <f t="shared" si="780"/>
        <v>0</v>
      </c>
      <c r="BB1601" s="36">
        <f t="shared" si="781"/>
        <v>0</v>
      </c>
      <c r="BC1601" s="36">
        <f t="shared" si="782"/>
        <v>0</v>
      </c>
      <c r="BD1601" s="36">
        <f t="shared" si="783"/>
        <v>0</v>
      </c>
      <c r="BE1601" s="36">
        <f t="shared" si="784"/>
        <v>0</v>
      </c>
      <c r="BF1601" s="36">
        <f t="shared" si="792"/>
        <v>1601</v>
      </c>
      <c r="BG1601" s="36">
        <f t="shared" si="793"/>
        <v>0</v>
      </c>
      <c r="BH1601" s="36">
        <f t="shared" si="794"/>
        <v>0</v>
      </c>
      <c r="BI1601" s="36">
        <f t="shared" si="795"/>
        <v>0</v>
      </c>
      <c r="BJ1601" s="29">
        <f t="shared" si="785"/>
        <v>0</v>
      </c>
      <c r="BK1601" s="29">
        <f t="shared" si="796"/>
        <v>0</v>
      </c>
      <c r="BL1601" s="29">
        <f t="shared" si="797"/>
        <v>0</v>
      </c>
      <c r="BM1601" s="29">
        <f t="shared" si="798"/>
        <v>0</v>
      </c>
      <c r="BN1601" s="36">
        <f t="shared" si="799"/>
        <v>0</v>
      </c>
      <c r="BQ1601" s="29">
        <f t="shared" si="800"/>
        <v>0</v>
      </c>
    </row>
    <row r="1602" spans="2:69" s="35" customFormat="1" ht="30" customHeight="1" x14ac:dyDescent="0.15">
      <c r="B1602" s="31"/>
      <c r="C1602" s="32"/>
      <c r="D1602" s="71"/>
      <c r="E1602" s="72"/>
      <c r="F1602" s="72"/>
      <c r="G1602" s="72"/>
      <c r="H1602" s="72"/>
      <c r="I1602" s="72"/>
      <c r="J1602" s="72"/>
      <c r="K1602" s="72"/>
      <c r="L1602" s="72"/>
      <c r="M1602" s="72"/>
      <c r="N1602" s="73"/>
      <c r="O1602" s="33"/>
      <c r="P1602" s="31"/>
      <c r="Q1602" s="34"/>
      <c r="R1602" s="45"/>
      <c r="S1602" s="34"/>
      <c r="T1602" s="45"/>
      <c r="U1602" s="34"/>
      <c r="V1602" s="45"/>
      <c r="W1602" s="46"/>
      <c r="X1602" s="47" t="str">
        <f t="shared" si="769"/>
        <v/>
      </c>
      <c r="Y1602" s="34"/>
      <c r="Z1602" s="45"/>
      <c r="AA1602" s="34"/>
      <c r="AB1602" s="45"/>
      <c r="AC1602" s="34"/>
      <c r="AD1602" s="45"/>
      <c r="AE1602" s="34"/>
      <c r="AF1602" s="48" t="str">
        <f t="shared" si="770"/>
        <v/>
      </c>
      <c r="AG1602" s="34"/>
      <c r="AH1602" s="48" t="str">
        <f t="shared" si="771"/>
        <v/>
      </c>
      <c r="AJ1602" s="48" t="str">
        <f t="shared" si="786"/>
        <v/>
      </c>
      <c r="AK1602" s="34"/>
      <c r="AL1602" s="47" t="str">
        <f t="shared" si="772"/>
        <v/>
      </c>
      <c r="AM1602" s="34"/>
      <c r="AN1602" s="47" t="str">
        <f t="shared" si="773"/>
        <v/>
      </c>
      <c r="AP1602" s="36">
        <f t="shared" si="787"/>
        <v>0</v>
      </c>
      <c r="AQ1602" s="36">
        <f t="shared" si="774"/>
        <v>0</v>
      </c>
      <c r="AR1602" s="36">
        <f t="shared" si="775"/>
        <v>0</v>
      </c>
      <c r="AS1602" s="36">
        <f t="shared" si="776"/>
        <v>0</v>
      </c>
      <c r="AT1602" s="36">
        <f t="shared" si="777"/>
        <v>0</v>
      </c>
      <c r="AU1602" s="36">
        <f t="shared" si="778"/>
        <v>0</v>
      </c>
      <c r="AV1602" s="36">
        <f t="shared" si="788"/>
        <v>0</v>
      </c>
      <c r="AW1602" s="36">
        <f t="shared" si="789"/>
        <v>0</v>
      </c>
      <c r="AX1602" s="36">
        <f t="shared" si="779"/>
        <v>0</v>
      </c>
      <c r="AY1602" s="36">
        <f t="shared" si="790"/>
        <v>0</v>
      </c>
      <c r="AZ1602" s="36">
        <f t="shared" si="791"/>
        <v>0</v>
      </c>
      <c r="BA1602" s="36">
        <f t="shared" si="780"/>
        <v>0</v>
      </c>
      <c r="BB1602" s="36">
        <f t="shared" si="781"/>
        <v>0</v>
      </c>
      <c r="BC1602" s="36">
        <f t="shared" si="782"/>
        <v>0</v>
      </c>
      <c r="BD1602" s="36">
        <f t="shared" si="783"/>
        <v>0</v>
      </c>
      <c r="BE1602" s="36">
        <f t="shared" si="784"/>
        <v>0</v>
      </c>
      <c r="BF1602" s="36">
        <f t="shared" si="792"/>
        <v>1602</v>
      </c>
      <c r="BG1602" s="36">
        <f t="shared" si="793"/>
        <v>0</v>
      </c>
      <c r="BH1602" s="36">
        <f t="shared" si="794"/>
        <v>0</v>
      </c>
      <c r="BI1602" s="36">
        <f t="shared" si="795"/>
        <v>0</v>
      </c>
      <c r="BJ1602" s="29">
        <f t="shared" si="785"/>
        <v>0</v>
      </c>
      <c r="BK1602" s="29">
        <f t="shared" si="796"/>
        <v>0</v>
      </c>
      <c r="BL1602" s="29">
        <f t="shared" si="797"/>
        <v>0</v>
      </c>
      <c r="BM1602" s="29">
        <f t="shared" si="798"/>
        <v>0</v>
      </c>
      <c r="BN1602" s="36">
        <f t="shared" si="799"/>
        <v>0</v>
      </c>
      <c r="BQ1602" s="29">
        <f t="shared" si="800"/>
        <v>0</v>
      </c>
    </row>
    <row r="1603" spans="2:69" s="35" customFormat="1" ht="30" customHeight="1" x14ac:dyDescent="0.15">
      <c r="B1603" s="31"/>
      <c r="C1603" s="32"/>
      <c r="D1603" s="71"/>
      <c r="E1603" s="72"/>
      <c r="F1603" s="72"/>
      <c r="G1603" s="72"/>
      <c r="H1603" s="72"/>
      <c r="I1603" s="72"/>
      <c r="J1603" s="72"/>
      <c r="K1603" s="72"/>
      <c r="L1603" s="72"/>
      <c r="M1603" s="72"/>
      <c r="N1603" s="73"/>
      <c r="O1603" s="33"/>
      <c r="P1603" s="31"/>
      <c r="Q1603" s="34"/>
      <c r="R1603" s="45"/>
      <c r="S1603" s="34"/>
      <c r="T1603" s="45"/>
      <c r="U1603" s="34"/>
      <c r="V1603" s="45"/>
      <c r="W1603" s="46"/>
      <c r="X1603" s="47" t="str">
        <f t="shared" si="769"/>
        <v/>
      </c>
      <c r="Y1603" s="34"/>
      <c r="Z1603" s="45"/>
      <c r="AA1603" s="34"/>
      <c r="AB1603" s="45"/>
      <c r="AC1603" s="34"/>
      <c r="AD1603" s="45"/>
      <c r="AE1603" s="34"/>
      <c r="AF1603" s="48" t="str">
        <f t="shared" si="770"/>
        <v/>
      </c>
      <c r="AG1603" s="34"/>
      <c r="AH1603" s="48" t="str">
        <f t="shared" si="771"/>
        <v/>
      </c>
      <c r="AJ1603" s="48" t="str">
        <f t="shared" si="786"/>
        <v/>
      </c>
      <c r="AK1603" s="34"/>
      <c r="AL1603" s="47" t="str">
        <f t="shared" si="772"/>
        <v/>
      </c>
      <c r="AM1603" s="34"/>
      <c r="AN1603" s="47" t="str">
        <f t="shared" si="773"/>
        <v/>
      </c>
      <c r="AP1603" s="36">
        <f t="shared" si="787"/>
        <v>0</v>
      </c>
      <c r="AQ1603" s="36">
        <f t="shared" si="774"/>
        <v>0</v>
      </c>
      <c r="AR1603" s="36">
        <f t="shared" si="775"/>
        <v>0</v>
      </c>
      <c r="AS1603" s="36">
        <f t="shared" si="776"/>
        <v>0</v>
      </c>
      <c r="AT1603" s="36">
        <f t="shared" si="777"/>
        <v>0</v>
      </c>
      <c r="AU1603" s="36">
        <f t="shared" si="778"/>
        <v>0</v>
      </c>
      <c r="AV1603" s="36">
        <f t="shared" si="788"/>
        <v>0</v>
      </c>
      <c r="AW1603" s="36">
        <f t="shared" si="789"/>
        <v>0</v>
      </c>
      <c r="AX1603" s="36">
        <f t="shared" si="779"/>
        <v>0</v>
      </c>
      <c r="AY1603" s="36">
        <f t="shared" si="790"/>
        <v>0</v>
      </c>
      <c r="AZ1603" s="36">
        <f t="shared" si="791"/>
        <v>0</v>
      </c>
      <c r="BA1603" s="36">
        <f t="shared" si="780"/>
        <v>0</v>
      </c>
      <c r="BB1603" s="36">
        <f t="shared" si="781"/>
        <v>0</v>
      </c>
      <c r="BC1603" s="36">
        <f t="shared" si="782"/>
        <v>0</v>
      </c>
      <c r="BD1603" s="36">
        <f t="shared" si="783"/>
        <v>0</v>
      </c>
      <c r="BE1603" s="36">
        <f t="shared" si="784"/>
        <v>0</v>
      </c>
      <c r="BF1603" s="36">
        <f t="shared" si="792"/>
        <v>1603</v>
      </c>
      <c r="BG1603" s="36">
        <f t="shared" si="793"/>
        <v>0</v>
      </c>
      <c r="BH1603" s="36">
        <f t="shared" si="794"/>
        <v>0</v>
      </c>
      <c r="BI1603" s="36">
        <f t="shared" si="795"/>
        <v>0</v>
      </c>
      <c r="BJ1603" s="29">
        <f t="shared" si="785"/>
        <v>0</v>
      </c>
      <c r="BK1603" s="29">
        <f t="shared" si="796"/>
        <v>0</v>
      </c>
      <c r="BL1603" s="29">
        <f t="shared" si="797"/>
        <v>0</v>
      </c>
      <c r="BM1603" s="29">
        <f t="shared" si="798"/>
        <v>0</v>
      </c>
      <c r="BN1603" s="36">
        <f t="shared" si="799"/>
        <v>0</v>
      </c>
      <c r="BQ1603" s="29">
        <f t="shared" si="800"/>
        <v>0</v>
      </c>
    </row>
    <row r="1604" spans="2:69" s="35" customFormat="1" ht="30" customHeight="1" x14ac:dyDescent="0.15">
      <c r="B1604" s="31"/>
      <c r="C1604" s="32"/>
      <c r="D1604" s="71"/>
      <c r="E1604" s="72"/>
      <c r="F1604" s="72"/>
      <c r="G1604" s="72"/>
      <c r="H1604" s="72"/>
      <c r="I1604" s="72"/>
      <c r="J1604" s="72"/>
      <c r="K1604" s="72"/>
      <c r="L1604" s="72"/>
      <c r="M1604" s="72"/>
      <c r="N1604" s="73"/>
      <c r="O1604" s="33"/>
      <c r="P1604" s="31"/>
      <c r="Q1604" s="34"/>
      <c r="R1604" s="45"/>
      <c r="S1604" s="34"/>
      <c r="T1604" s="45"/>
      <c r="U1604" s="34"/>
      <c r="V1604" s="45"/>
      <c r="W1604" s="46"/>
      <c r="X1604" s="47" t="str">
        <f t="shared" si="769"/>
        <v/>
      </c>
      <c r="Y1604" s="34"/>
      <c r="Z1604" s="45"/>
      <c r="AA1604" s="34"/>
      <c r="AB1604" s="45"/>
      <c r="AC1604" s="34"/>
      <c r="AD1604" s="45"/>
      <c r="AE1604" s="34"/>
      <c r="AF1604" s="48" t="str">
        <f t="shared" si="770"/>
        <v/>
      </c>
      <c r="AG1604" s="34"/>
      <c r="AH1604" s="48" t="str">
        <f t="shared" si="771"/>
        <v/>
      </c>
      <c r="AJ1604" s="48" t="str">
        <f t="shared" si="786"/>
        <v/>
      </c>
      <c r="AK1604" s="34"/>
      <c r="AL1604" s="47" t="str">
        <f t="shared" si="772"/>
        <v/>
      </c>
      <c r="AM1604" s="34"/>
      <c r="AN1604" s="47" t="str">
        <f t="shared" si="773"/>
        <v/>
      </c>
      <c r="AP1604" s="36">
        <f t="shared" si="787"/>
        <v>0</v>
      </c>
      <c r="AQ1604" s="36">
        <f t="shared" si="774"/>
        <v>0</v>
      </c>
      <c r="AR1604" s="36">
        <f t="shared" si="775"/>
        <v>0</v>
      </c>
      <c r="AS1604" s="36">
        <f t="shared" si="776"/>
        <v>0</v>
      </c>
      <c r="AT1604" s="36">
        <f t="shared" si="777"/>
        <v>0</v>
      </c>
      <c r="AU1604" s="36">
        <f t="shared" si="778"/>
        <v>0</v>
      </c>
      <c r="AV1604" s="36">
        <f t="shared" si="788"/>
        <v>0</v>
      </c>
      <c r="AW1604" s="36">
        <f t="shared" si="789"/>
        <v>0</v>
      </c>
      <c r="AX1604" s="36">
        <f t="shared" si="779"/>
        <v>0</v>
      </c>
      <c r="AY1604" s="36">
        <f t="shared" si="790"/>
        <v>0</v>
      </c>
      <c r="AZ1604" s="36">
        <f t="shared" si="791"/>
        <v>0</v>
      </c>
      <c r="BA1604" s="36">
        <f t="shared" si="780"/>
        <v>0</v>
      </c>
      <c r="BB1604" s="36">
        <f t="shared" si="781"/>
        <v>0</v>
      </c>
      <c r="BC1604" s="36">
        <f t="shared" si="782"/>
        <v>0</v>
      </c>
      <c r="BD1604" s="36">
        <f t="shared" si="783"/>
        <v>0</v>
      </c>
      <c r="BE1604" s="36">
        <f t="shared" si="784"/>
        <v>0</v>
      </c>
      <c r="BF1604" s="36">
        <f t="shared" si="792"/>
        <v>1604</v>
      </c>
      <c r="BG1604" s="36">
        <f t="shared" si="793"/>
        <v>0</v>
      </c>
      <c r="BH1604" s="36">
        <f t="shared" si="794"/>
        <v>0</v>
      </c>
      <c r="BI1604" s="36">
        <f t="shared" si="795"/>
        <v>0</v>
      </c>
      <c r="BJ1604" s="29">
        <f t="shared" si="785"/>
        <v>0</v>
      </c>
      <c r="BK1604" s="29">
        <f t="shared" si="796"/>
        <v>0</v>
      </c>
      <c r="BL1604" s="29">
        <f t="shared" si="797"/>
        <v>0</v>
      </c>
      <c r="BM1604" s="29">
        <f t="shared" si="798"/>
        <v>0</v>
      </c>
      <c r="BN1604" s="36">
        <f t="shared" si="799"/>
        <v>0</v>
      </c>
      <c r="BQ1604" s="29">
        <f t="shared" si="800"/>
        <v>0</v>
      </c>
    </row>
    <row r="1605" spans="2:69" s="35" customFormat="1" ht="30" customHeight="1" x14ac:dyDescent="0.15">
      <c r="B1605" s="31"/>
      <c r="C1605" s="32"/>
      <c r="D1605" s="71"/>
      <c r="E1605" s="72"/>
      <c r="F1605" s="72"/>
      <c r="G1605" s="72"/>
      <c r="H1605" s="72"/>
      <c r="I1605" s="72"/>
      <c r="J1605" s="72"/>
      <c r="K1605" s="72"/>
      <c r="L1605" s="72"/>
      <c r="M1605" s="72"/>
      <c r="N1605" s="73"/>
      <c r="O1605" s="33"/>
      <c r="P1605" s="31"/>
      <c r="Q1605" s="34"/>
      <c r="R1605" s="45"/>
      <c r="S1605" s="34"/>
      <c r="T1605" s="45"/>
      <c r="U1605" s="34"/>
      <c r="V1605" s="45"/>
      <c r="W1605" s="46"/>
      <c r="X1605" s="47" t="str">
        <f t="shared" si="769"/>
        <v/>
      </c>
      <c r="Y1605" s="34"/>
      <c r="Z1605" s="45"/>
      <c r="AA1605" s="34"/>
      <c r="AB1605" s="45"/>
      <c r="AC1605" s="34"/>
      <c r="AD1605" s="45"/>
      <c r="AE1605" s="34"/>
      <c r="AF1605" s="48" t="str">
        <f t="shared" si="770"/>
        <v/>
      </c>
      <c r="AG1605" s="34"/>
      <c r="AH1605" s="48" t="str">
        <f t="shared" si="771"/>
        <v/>
      </c>
      <c r="AJ1605" s="48" t="str">
        <f t="shared" si="786"/>
        <v/>
      </c>
      <c r="AK1605" s="34"/>
      <c r="AL1605" s="47" t="str">
        <f t="shared" si="772"/>
        <v/>
      </c>
      <c r="AM1605" s="34"/>
      <c r="AN1605" s="47" t="str">
        <f t="shared" si="773"/>
        <v/>
      </c>
      <c r="AP1605" s="36">
        <f t="shared" si="787"/>
        <v>0</v>
      </c>
      <c r="AQ1605" s="36">
        <f t="shared" si="774"/>
        <v>0</v>
      </c>
      <c r="AR1605" s="36">
        <f t="shared" si="775"/>
        <v>0</v>
      </c>
      <c r="AS1605" s="36">
        <f t="shared" si="776"/>
        <v>0</v>
      </c>
      <c r="AT1605" s="36">
        <f t="shared" si="777"/>
        <v>0</v>
      </c>
      <c r="AU1605" s="36">
        <f t="shared" si="778"/>
        <v>0</v>
      </c>
      <c r="AV1605" s="36">
        <f t="shared" si="788"/>
        <v>0</v>
      </c>
      <c r="AW1605" s="36">
        <f t="shared" si="789"/>
        <v>0</v>
      </c>
      <c r="AX1605" s="36">
        <f t="shared" si="779"/>
        <v>0</v>
      </c>
      <c r="AY1605" s="36">
        <f t="shared" si="790"/>
        <v>0</v>
      </c>
      <c r="AZ1605" s="36">
        <f t="shared" si="791"/>
        <v>0</v>
      </c>
      <c r="BA1605" s="36">
        <f t="shared" si="780"/>
        <v>0</v>
      </c>
      <c r="BB1605" s="36">
        <f t="shared" si="781"/>
        <v>0</v>
      </c>
      <c r="BC1605" s="36">
        <f t="shared" si="782"/>
        <v>0</v>
      </c>
      <c r="BD1605" s="36">
        <f t="shared" si="783"/>
        <v>0</v>
      </c>
      <c r="BE1605" s="36">
        <f t="shared" si="784"/>
        <v>0</v>
      </c>
      <c r="BF1605" s="36">
        <f t="shared" si="792"/>
        <v>1605</v>
      </c>
      <c r="BG1605" s="36">
        <f t="shared" si="793"/>
        <v>0</v>
      </c>
      <c r="BH1605" s="36">
        <f t="shared" si="794"/>
        <v>0</v>
      </c>
      <c r="BI1605" s="36">
        <f t="shared" si="795"/>
        <v>0</v>
      </c>
      <c r="BJ1605" s="29">
        <f t="shared" si="785"/>
        <v>0</v>
      </c>
      <c r="BK1605" s="29">
        <f t="shared" si="796"/>
        <v>0</v>
      </c>
      <c r="BL1605" s="29">
        <f t="shared" si="797"/>
        <v>0</v>
      </c>
      <c r="BM1605" s="29">
        <f t="shared" si="798"/>
        <v>0</v>
      </c>
      <c r="BN1605" s="36">
        <f t="shared" si="799"/>
        <v>0</v>
      </c>
      <c r="BQ1605" s="29">
        <f t="shared" si="800"/>
        <v>0</v>
      </c>
    </row>
    <row r="1606" spans="2:69" s="35" customFormat="1" ht="30" customHeight="1" x14ac:dyDescent="0.15">
      <c r="B1606" s="31"/>
      <c r="C1606" s="32"/>
      <c r="D1606" s="71"/>
      <c r="E1606" s="72"/>
      <c r="F1606" s="72"/>
      <c r="G1606" s="72"/>
      <c r="H1606" s="72"/>
      <c r="I1606" s="72"/>
      <c r="J1606" s="72"/>
      <c r="K1606" s="72"/>
      <c r="L1606" s="72"/>
      <c r="M1606" s="72"/>
      <c r="N1606" s="73"/>
      <c r="O1606" s="33"/>
      <c r="P1606" s="31"/>
      <c r="Q1606" s="34"/>
      <c r="R1606" s="45"/>
      <c r="S1606" s="34"/>
      <c r="T1606" s="45"/>
      <c r="U1606" s="34"/>
      <c r="V1606" s="45"/>
      <c r="W1606" s="46"/>
      <c r="X1606" s="47" t="str">
        <f t="shared" si="769"/>
        <v/>
      </c>
      <c r="Y1606" s="34"/>
      <c r="Z1606" s="45"/>
      <c r="AA1606" s="34"/>
      <c r="AB1606" s="45"/>
      <c r="AC1606" s="34"/>
      <c r="AD1606" s="45"/>
      <c r="AE1606" s="34"/>
      <c r="AF1606" s="48" t="str">
        <f t="shared" si="770"/>
        <v/>
      </c>
      <c r="AG1606" s="34"/>
      <c r="AH1606" s="48" t="str">
        <f t="shared" si="771"/>
        <v/>
      </c>
      <c r="AJ1606" s="48" t="str">
        <f t="shared" si="786"/>
        <v/>
      </c>
      <c r="AK1606" s="34"/>
      <c r="AL1606" s="47" t="str">
        <f t="shared" si="772"/>
        <v/>
      </c>
      <c r="AM1606" s="34"/>
      <c r="AN1606" s="47" t="str">
        <f t="shared" si="773"/>
        <v/>
      </c>
      <c r="AP1606" s="36">
        <f t="shared" si="787"/>
        <v>0</v>
      </c>
      <c r="AQ1606" s="36">
        <f t="shared" si="774"/>
        <v>0</v>
      </c>
      <c r="AR1606" s="36">
        <f t="shared" si="775"/>
        <v>0</v>
      </c>
      <c r="AS1606" s="36">
        <f t="shared" si="776"/>
        <v>0</v>
      </c>
      <c r="AT1606" s="36">
        <f t="shared" si="777"/>
        <v>0</v>
      </c>
      <c r="AU1606" s="36">
        <f t="shared" si="778"/>
        <v>0</v>
      </c>
      <c r="AV1606" s="36">
        <f t="shared" si="788"/>
        <v>0</v>
      </c>
      <c r="AW1606" s="36">
        <f t="shared" si="789"/>
        <v>0</v>
      </c>
      <c r="AX1606" s="36">
        <f t="shared" si="779"/>
        <v>0</v>
      </c>
      <c r="AY1606" s="36">
        <f t="shared" si="790"/>
        <v>0</v>
      </c>
      <c r="AZ1606" s="36">
        <f t="shared" si="791"/>
        <v>0</v>
      </c>
      <c r="BA1606" s="36">
        <f t="shared" si="780"/>
        <v>0</v>
      </c>
      <c r="BB1606" s="36">
        <f t="shared" si="781"/>
        <v>0</v>
      </c>
      <c r="BC1606" s="36">
        <f t="shared" si="782"/>
        <v>0</v>
      </c>
      <c r="BD1606" s="36">
        <f t="shared" si="783"/>
        <v>0</v>
      </c>
      <c r="BE1606" s="36">
        <f t="shared" si="784"/>
        <v>0</v>
      </c>
      <c r="BF1606" s="36">
        <f t="shared" si="792"/>
        <v>1606</v>
      </c>
      <c r="BG1606" s="36">
        <f t="shared" si="793"/>
        <v>0</v>
      </c>
      <c r="BH1606" s="36">
        <f t="shared" si="794"/>
        <v>0</v>
      </c>
      <c r="BI1606" s="36">
        <f t="shared" si="795"/>
        <v>0</v>
      </c>
      <c r="BJ1606" s="29">
        <f t="shared" si="785"/>
        <v>0</v>
      </c>
      <c r="BK1606" s="29">
        <f t="shared" si="796"/>
        <v>0</v>
      </c>
      <c r="BL1606" s="29">
        <f t="shared" si="797"/>
        <v>0</v>
      </c>
      <c r="BM1606" s="29">
        <f t="shared" si="798"/>
        <v>0</v>
      </c>
      <c r="BN1606" s="36">
        <f t="shared" si="799"/>
        <v>0</v>
      </c>
      <c r="BQ1606" s="29">
        <f t="shared" si="800"/>
        <v>0</v>
      </c>
    </row>
    <row r="1607" spans="2:69" s="35" customFormat="1" ht="30" customHeight="1" x14ac:dyDescent="0.15">
      <c r="B1607" s="31"/>
      <c r="C1607" s="32"/>
      <c r="D1607" s="71"/>
      <c r="E1607" s="72"/>
      <c r="F1607" s="72"/>
      <c r="G1607" s="72"/>
      <c r="H1607" s="72"/>
      <c r="I1607" s="72"/>
      <c r="J1607" s="72"/>
      <c r="K1607" s="72"/>
      <c r="L1607" s="72"/>
      <c r="M1607" s="72"/>
      <c r="N1607" s="73"/>
      <c r="O1607" s="33"/>
      <c r="P1607" s="31"/>
      <c r="Q1607" s="34"/>
      <c r="R1607" s="45"/>
      <c r="S1607" s="34"/>
      <c r="T1607" s="45"/>
      <c r="U1607" s="34"/>
      <c r="V1607" s="45"/>
      <c r="W1607" s="46"/>
      <c r="X1607" s="47" t="str">
        <f t="shared" si="769"/>
        <v/>
      </c>
      <c r="Y1607" s="34"/>
      <c r="Z1607" s="45"/>
      <c r="AA1607" s="34"/>
      <c r="AB1607" s="45"/>
      <c r="AC1607" s="34"/>
      <c r="AD1607" s="45"/>
      <c r="AE1607" s="34"/>
      <c r="AF1607" s="48" t="str">
        <f t="shared" si="770"/>
        <v/>
      </c>
      <c r="AG1607" s="34"/>
      <c r="AH1607" s="48" t="str">
        <f t="shared" si="771"/>
        <v/>
      </c>
      <c r="AJ1607" s="48" t="str">
        <f t="shared" si="786"/>
        <v/>
      </c>
      <c r="AK1607" s="34"/>
      <c r="AL1607" s="47" t="str">
        <f t="shared" si="772"/>
        <v/>
      </c>
      <c r="AM1607" s="34"/>
      <c r="AN1607" s="47" t="str">
        <f t="shared" si="773"/>
        <v/>
      </c>
      <c r="AP1607" s="36">
        <f t="shared" si="787"/>
        <v>0</v>
      </c>
      <c r="AQ1607" s="36">
        <f t="shared" si="774"/>
        <v>0</v>
      </c>
      <c r="AR1607" s="36">
        <f t="shared" si="775"/>
        <v>0</v>
      </c>
      <c r="AS1607" s="36">
        <f t="shared" si="776"/>
        <v>0</v>
      </c>
      <c r="AT1607" s="36">
        <f t="shared" si="777"/>
        <v>0</v>
      </c>
      <c r="AU1607" s="36">
        <f t="shared" si="778"/>
        <v>0</v>
      </c>
      <c r="AV1607" s="36">
        <f t="shared" si="788"/>
        <v>0</v>
      </c>
      <c r="AW1607" s="36">
        <f t="shared" si="789"/>
        <v>0</v>
      </c>
      <c r="AX1607" s="36">
        <f t="shared" si="779"/>
        <v>0</v>
      </c>
      <c r="AY1607" s="36">
        <f t="shared" si="790"/>
        <v>0</v>
      </c>
      <c r="AZ1607" s="36">
        <f t="shared" si="791"/>
        <v>0</v>
      </c>
      <c r="BA1607" s="36">
        <f t="shared" si="780"/>
        <v>0</v>
      </c>
      <c r="BB1607" s="36">
        <f t="shared" si="781"/>
        <v>0</v>
      </c>
      <c r="BC1607" s="36">
        <f t="shared" si="782"/>
        <v>0</v>
      </c>
      <c r="BD1607" s="36">
        <f t="shared" si="783"/>
        <v>0</v>
      </c>
      <c r="BE1607" s="36">
        <f t="shared" si="784"/>
        <v>0</v>
      </c>
      <c r="BF1607" s="36">
        <f t="shared" si="792"/>
        <v>1607</v>
      </c>
      <c r="BG1607" s="36">
        <f t="shared" si="793"/>
        <v>0</v>
      </c>
      <c r="BH1607" s="36">
        <f t="shared" si="794"/>
        <v>0</v>
      </c>
      <c r="BI1607" s="36">
        <f t="shared" si="795"/>
        <v>0</v>
      </c>
      <c r="BJ1607" s="29">
        <f t="shared" si="785"/>
        <v>0</v>
      </c>
      <c r="BK1607" s="29">
        <f t="shared" si="796"/>
        <v>0</v>
      </c>
      <c r="BL1607" s="29">
        <f t="shared" si="797"/>
        <v>0</v>
      </c>
      <c r="BM1607" s="29">
        <f t="shared" si="798"/>
        <v>0</v>
      </c>
      <c r="BN1607" s="36">
        <f t="shared" si="799"/>
        <v>0</v>
      </c>
      <c r="BQ1607" s="29">
        <f t="shared" si="800"/>
        <v>0</v>
      </c>
    </row>
    <row r="1608" spans="2:69" s="35" customFormat="1" ht="30" customHeight="1" x14ac:dyDescent="0.15">
      <c r="B1608" s="31"/>
      <c r="C1608" s="32"/>
      <c r="D1608" s="71"/>
      <c r="E1608" s="72"/>
      <c r="F1608" s="72"/>
      <c r="G1608" s="72"/>
      <c r="H1608" s="72"/>
      <c r="I1608" s="72"/>
      <c r="J1608" s="72"/>
      <c r="K1608" s="72"/>
      <c r="L1608" s="72"/>
      <c r="M1608" s="72"/>
      <c r="N1608" s="73"/>
      <c r="O1608" s="33"/>
      <c r="P1608" s="31"/>
      <c r="Q1608" s="34"/>
      <c r="R1608" s="45"/>
      <c r="S1608" s="34"/>
      <c r="T1608" s="45"/>
      <c r="U1608" s="34"/>
      <c r="V1608" s="45"/>
      <c r="W1608" s="46"/>
      <c r="X1608" s="47" t="str">
        <f t="shared" si="769"/>
        <v/>
      </c>
      <c r="Y1608" s="34"/>
      <c r="Z1608" s="45"/>
      <c r="AA1608" s="34"/>
      <c r="AB1608" s="45"/>
      <c r="AC1608" s="34"/>
      <c r="AD1608" s="45"/>
      <c r="AE1608" s="34"/>
      <c r="AF1608" s="48" t="str">
        <f t="shared" si="770"/>
        <v/>
      </c>
      <c r="AG1608" s="34"/>
      <c r="AH1608" s="48" t="str">
        <f t="shared" si="771"/>
        <v/>
      </c>
      <c r="AJ1608" s="48" t="str">
        <f t="shared" si="786"/>
        <v/>
      </c>
      <c r="AK1608" s="34"/>
      <c r="AL1608" s="47" t="str">
        <f t="shared" si="772"/>
        <v/>
      </c>
      <c r="AM1608" s="34"/>
      <c r="AN1608" s="47" t="str">
        <f t="shared" si="773"/>
        <v/>
      </c>
      <c r="AP1608" s="36">
        <f t="shared" si="787"/>
        <v>0</v>
      </c>
      <c r="AQ1608" s="36">
        <f t="shared" si="774"/>
        <v>0</v>
      </c>
      <c r="AR1608" s="36">
        <f t="shared" si="775"/>
        <v>0</v>
      </c>
      <c r="AS1608" s="36">
        <f t="shared" si="776"/>
        <v>0</v>
      </c>
      <c r="AT1608" s="36">
        <f t="shared" si="777"/>
        <v>0</v>
      </c>
      <c r="AU1608" s="36">
        <f t="shared" si="778"/>
        <v>0</v>
      </c>
      <c r="AV1608" s="36">
        <f t="shared" si="788"/>
        <v>0</v>
      </c>
      <c r="AW1608" s="36">
        <f t="shared" si="789"/>
        <v>0</v>
      </c>
      <c r="AX1608" s="36">
        <f t="shared" si="779"/>
        <v>0</v>
      </c>
      <c r="AY1608" s="36">
        <f t="shared" si="790"/>
        <v>0</v>
      </c>
      <c r="AZ1608" s="36">
        <f t="shared" si="791"/>
        <v>0</v>
      </c>
      <c r="BA1608" s="36">
        <f t="shared" si="780"/>
        <v>0</v>
      </c>
      <c r="BB1608" s="36">
        <f t="shared" si="781"/>
        <v>0</v>
      </c>
      <c r="BC1608" s="36">
        <f t="shared" si="782"/>
        <v>0</v>
      </c>
      <c r="BD1608" s="36">
        <f t="shared" si="783"/>
        <v>0</v>
      </c>
      <c r="BE1608" s="36">
        <f t="shared" si="784"/>
        <v>0</v>
      </c>
      <c r="BF1608" s="36">
        <f t="shared" si="792"/>
        <v>1608</v>
      </c>
      <c r="BG1608" s="36">
        <f t="shared" si="793"/>
        <v>0</v>
      </c>
      <c r="BH1608" s="36">
        <f t="shared" si="794"/>
        <v>0</v>
      </c>
      <c r="BI1608" s="36">
        <f t="shared" si="795"/>
        <v>0</v>
      </c>
      <c r="BJ1608" s="29">
        <f t="shared" si="785"/>
        <v>0</v>
      </c>
      <c r="BK1608" s="29">
        <f t="shared" si="796"/>
        <v>0</v>
      </c>
      <c r="BL1608" s="29">
        <f t="shared" si="797"/>
        <v>0</v>
      </c>
      <c r="BM1608" s="29">
        <f t="shared" si="798"/>
        <v>0</v>
      </c>
      <c r="BN1608" s="36">
        <f t="shared" si="799"/>
        <v>0</v>
      </c>
      <c r="BQ1608" s="29">
        <f t="shared" si="800"/>
        <v>0</v>
      </c>
    </row>
    <row r="1609" spans="2:69" s="35" customFormat="1" ht="30" customHeight="1" x14ac:dyDescent="0.15">
      <c r="B1609" s="31"/>
      <c r="C1609" s="32"/>
      <c r="D1609" s="71"/>
      <c r="E1609" s="72"/>
      <c r="F1609" s="72"/>
      <c r="G1609" s="72"/>
      <c r="H1609" s="72"/>
      <c r="I1609" s="72"/>
      <c r="J1609" s="72"/>
      <c r="K1609" s="72"/>
      <c r="L1609" s="72"/>
      <c r="M1609" s="72"/>
      <c r="N1609" s="73"/>
      <c r="O1609" s="33"/>
      <c r="P1609" s="31"/>
      <c r="Q1609" s="34"/>
      <c r="R1609" s="45"/>
      <c r="S1609" s="34"/>
      <c r="T1609" s="45"/>
      <c r="U1609" s="34"/>
      <c r="V1609" s="45"/>
      <c r="W1609" s="46"/>
      <c r="X1609" s="47" t="str">
        <f t="shared" si="769"/>
        <v/>
      </c>
      <c r="Y1609" s="34"/>
      <c r="Z1609" s="45"/>
      <c r="AA1609" s="34"/>
      <c r="AB1609" s="45"/>
      <c r="AC1609" s="34"/>
      <c r="AD1609" s="45"/>
      <c r="AE1609" s="34"/>
      <c r="AF1609" s="48" t="str">
        <f t="shared" si="770"/>
        <v/>
      </c>
      <c r="AG1609" s="34"/>
      <c r="AH1609" s="48" t="str">
        <f t="shared" si="771"/>
        <v/>
      </c>
      <c r="AJ1609" s="48" t="str">
        <f t="shared" si="786"/>
        <v/>
      </c>
      <c r="AK1609" s="34"/>
      <c r="AL1609" s="47" t="str">
        <f t="shared" si="772"/>
        <v/>
      </c>
      <c r="AM1609" s="34"/>
      <c r="AN1609" s="47" t="str">
        <f t="shared" si="773"/>
        <v/>
      </c>
      <c r="AP1609" s="36">
        <f t="shared" si="787"/>
        <v>0</v>
      </c>
      <c r="AQ1609" s="36">
        <f t="shared" si="774"/>
        <v>0</v>
      </c>
      <c r="AR1609" s="36">
        <f t="shared" si="775"/>
        <v>0</v>
      </c>
      <c r="AS1609" s="36">
        <f t="shared" si="776"/>
        <v>0</v>
      </c>
      <c r="AT1609" s="36">
        <f t="shared" si="777"/>
        <v>0</v>
      </c>
      <c r="AU1609" s="36">
        <f t="shared" si="778"/>
        <v>0</v>
      </c>
      <c r="AV1609" s="36">
        <f t="shared" si="788"/>
        <v>0</v>
      </c>
      <c r="AW1609" s="36">
        <f t="shared" si="789"/>
        <v>0</v>
      </c>
      <c r="AX1609" s="36">
        <f t="shared" si="779"/>
        <v>0</v>
      </c>
      <c r="AY1609" s="36">
        <f t="shared" si="790"/>
        <v>0</v>
      </c>
      <c r="AZ1609" s="36">
        <f t="shared" si="791"/>
        <v>0</v>
      </c>
      <c r="BA1609" s="36">
        <f t="shared" si="780"/>
        <v>0</v>
      </c>
      <c r="BB1609" s="36">
        <f t="shared" si="781"/>
        <v>0</v>
      </c>
      <c r="BC1609" s="36">
        <f t="shared" si="782"/>
        <v>0</v>
      </c>
      <c r="BD1609" s="36">
        <f t="shared" si="783"/>
        <v>0</v>
      </c>
      <c r="BE1609" s="36">
        <f t="shared" si="784"/>
        <v>0</v>
      </c>
      <c r="BF1609" s="36">
        <f t="shared" si="792"/>
        <v>1609</v>
      </c>
      <c r="BG1609" s="36">
        <f t="shared" si="793"/>
        <v>0</v>
      </c>
      <c r="BH1609" s="36">
        <f t="shared" si="794"/>
        <v>0</v>
      </c>
      <c r="BI1609" s="36">
        <f t="shared" si="795"/>
        <v>0</v>
      </c>
      <c r="BJ1609" s="29">
        <f t="shared" si="785"/>
        <v>0</v>
      </c>
      <c r="BK1609" s="29">
        <f t="shared" si="796"/>
        <v>0</v>
      </c>
      <c r="BL1609" s="29">
        <f t="shared" si="797"/>
        <v>0</v>
      </c>
      <c r="BM1609" s="29">
        <f t="shared" si="798"/>
        <v>0</v>
      </c>
      <c r="BN1609" s="36">
        <f t="shared" si="799"/>
        <v>0</v>
      </c>
      <c r="BQ1609" s="29">
        <f t="shared" si="800"/>
        <v>0</v>
      </c>
    </row>
    <row r="1610" spans="2:69" s="35" customFormat="1" ht="30" customHeight="1" x14ac:dyDescent="0.15">
      <c r="B1610" s="31"/>
      <c r="C1610" s="32"/>
      <c r="D1610" s="71"/>
      <c r="E1610" s="72"/>
      <c r="F1610" s="72"/>
      <c r="G1610" s="72"/>
      <c r="H1610" s="72"/>
      <c r="I1610" s="72"/>
      <c r="J1610" s="72"/>
      <c r="K1610" s="72"/>
      <c r="L1610" s="72"/>
      <c r="M1610" s="72"/>
      <c r="N1610" s="73"/>
      <c r="O1610" s="33"/>
      <c r="P1610" s="31"/>
      <c r="Q1610" s="34"/>
      <c r="R1610" s="45"/>
      <c r="S1610" s="34"/>
      <c r="T1610" s="45"/>
      <c r="U1610" s="34"/>
      <c r="V1610" s="45"/>
      <c r="W1610" s="46"/>
      <c r="X1610" s="47" t="str">
        <f t="shared" si="769"/>
        <v/>
      </c>
      <c r="Y1610" s="34"/>
      <c r="Z1610" s="45"/>
      <c r="AA1610" s="34"/>
      <c r="AB1610" s="45"/>
      <c r="AC1610" s="34"/>
      <c r="AD1610" s="45"/>
      <c r="AE1610" s="34"/>
      <c r="AF1610" s="48" t="str">
        <f t="shared" si="770"/>
        <v/>
      </c>
      <c r="AG1610" s="34"/>
      <c r="AH1610" s="48" t="str">
        <f t="shared" si="771"/>
        <v/>
      </c>
      <c r="AJ1610" s="48" t="str">
        <f t="shared" si="786"/>
        <v/>
      </c>
      <c r="AK1610" s="34"/>
      <c r="AL1610" s="47" t="str">
        <f t="shared" si="772"/>
        <v/>
      </c>
      <c r="AM1610" s="34"/>
      <c r="AN1610" s="47" t="str">
        <f t="shared" si="773"/>
        <v/>
      </c>
      <c r="AP1610" s="36">
        <f t="shared" si="787"/>
        <v>0</v>
      </c>
      <c r="AQ1610" s="36">
        <f t="shared" si="774"/>
        <v>0</v>
      </c>
      <c r="AR1610" s="36">
        <f t="shared" si="775"/>
        <v>0</v>
      </c>
      <c r="AS1610" s="36">
        <f t="shared" si="776"/>
        <v>0</v>
      </c>
      <c r="AT1610" s="36">
        <f t="shared" si="777"/>
        <v>0</v>
      </c>
      <c r="AU1610" s="36">
        <f t="shared" si="778"/>
        <v>0</v>
      </c>
      <c r="AV1610" s="36">
        <f t="shared" si="788"/>
        <v>0</v>
      </c>
      <c r="AW1610" s="36">
        <f t="shared" si="789"/>
        <v>0</v>
      </c>
      <c r="AX1610" s="36">
        <f t="shared" si="779"/>
        <v>0</v>
      </c>
      <c r="AY1610" s="36">
        <f t="shared" si="790"/>
        <v>0</v>
      </c>
      <c r="AZ1610" s="36">
        <f t="shared" si="791"/>
        <v>0</v>
      </c>
      <c r="BA1610" s="36">
        <f t="shared" si="780"/>
        <v>0</v>
      </c>
      <c r="BB1610" s="36">
        <f t="shared" si="781"/>
        <v>0</v>
      </c>
      <c r="BC1610" s="36">
        <f t="shared" si="782"/>
        <v>0</v>
      </c>
      <c r="BD1610" s="36">
        <f t="shared" si="783"/>
        <v>0</v>
      </c>
      <c r="BE1610" s="36">
        <f t="shared" si="784"/>
        <v>0</v>
      </c>
      <c r="BF1610" s="36">
        <f t="shared" si="792"/>
        <v>1610</v>
      </c>
      <c r="BG1610" s="36">
        <f t="shared" si="793"/>
        <v>0</v>
      </c>
      <c r="BH1610" s="36">
        <f t="shared" si="794"/>
        <v>0</v>
      </c>
      <c r="BI1610" s="36">
        <f t="shared" si="795"/>
        <v>0</v>
      </c>
      <c r="BJ1610" s="29">
        <f t="shared" si="785"/>
        <v>0</v>
      </c>
      <c r="BK1610" s="29">
        <f t="shared" si="796"/>
        <v>0</v>
      </c>
      <c r="BL1610" s="29">
        <f t="shared" si="797"/>
        <v>0</v>
      </c>
      <c r="BM1610" s="29">
        <f t="shared" si="798"/>
        <v>0</v>
      </c>
      <c r="BN1610" s="36">
        <f t="shared" si="799"/>
        <v>0</v>
      </c>
      <c r="BQ1610" s="29">
        <f t="shared" si="800"/>
        <v>0</v>
      </c>
    </row>
    <row r="1611" spans="2:69" s="35" customFormat="1" ht="30" customHeight="1" x14ac:dyDescent="0.15">
      <c r="B1611" s="31"/>
      <c r="C1611" s="32"/>
      <c r="D1611" s="71"/>
      <c r="E1611" s="72"/>
      <c r="F1611" s="72"/>
      <c r="G1611" s="72"/>
      <c r="H1611" s="72"/>
      <c r="I1611" s="72"/>
      <c r="J1611" s="72"/>
      <c r="K1611" s="72"/>
      <c r="L1611" s="72"/>
      <c r="M1611" s="72"/>
      <c r="N1611" s="73"/>
      <c r="O1611" s="33"/>
      <c r="P1611" s="31"/>
      <c r="Q1611" s="34"/>
      <c r="R1611" s="45"/>
      <c r="S1611" s="34"/>
      <c r="T1611" s="45"/>
      <c r="U1611" s="34"/>
      <c r="V1611" s="45"/>
      <c r="W1611" s="46"/>
      <c r="X1611" s="47" t="str">
        <f t="shared" si="769"/>
        <v/>
      </c>
      <c r="Y1611" s="34"/>
      <c r="Z1611" s="45"/>
      <c r="AA1611" s="34"/>
      <c r="AB1611" s="45"/>
      <c r="AC1611" s="34"/>
      <c r="AD1611" s="45"/>
      <c r="AE1611" s="34"/>
      <c r="AF1611" s="48" t="str">
        <f t="shared" si="770"/>
        <v/>
      </c>
      <c r="AG1611" s="34"/>
      <c r="AH1611" s="48" t="str">
        <f t="shared" si="771"/>
        <v/>
      </c>
      <c r="AJ1611" s="48" t="str">
        <f t="shared" si="786"/>
        <v/>
      </c>
      <c r="AK1611" s="34"/>
      <c r="AL1611" s="47" t="str">
        <f t="shared" si="772"/>
        <v/>
      </c>
      <c r="AM1611" s="34"/>
      <c r="AN1611" s="47" t="str">
        <f t="shared" si="773"/>
        <v/>
      </c>
      <c r="AP1611" s="36">
        <f t="shared" si="787"/>
        <v>0</v>
      </c>
      <c r="AQ1611" s="36">
        <f t="shared" si="774"/>
        <v>0</v>
      </c>
      <c r="AR1611" s="36">
        <f t="shared" si="775"/>
        <v>0</v>
      </c>
      <c r="AS1611" s="36">
        <f t="shared" si="776"/>
        <v>0</v>
      </c>
      <c r="AT1611" s="36">
        <f t="shared" si="777"/>
        <v>0</v>
      </c>
      <c r="AU1611" s="36">
        <f t="shared" si="778"/>
        <v>0</v>
      </c>
      <c r="AV1611" s="36">
        <f t="shared" si="788"/>
        <v>0</v>
      </c>
      <c r="AW1611" s="36">
        <f t="shared" si="789"/>
        <v>0</v>
      </c>
      <c r="AX1611" s="36">
        <f t="shared" si="779"/>
        <v>0</v>
      </c>
      <c r="AY1611" s="36">
        <f t="shared" si="790"/>
        <v>0</v>
      </c>
      <c r="AZ1611" s="36">
        <f t="shared" si="791"/>
        <v>0</v>
      </c>
      <c r="BA1611" s="36">
        <f t="shared" si="780"/>
        <v>0</v>
      </c>
      <c r="BB1611" s="36">
        <f t="shared" si="781"/>
        <v>0</v>
      </c>
      <c r="BC1611" s="36">
        <f t="shared" si="782"/>
        <v>0</v>
      </c>
      <c r="BD1611" s="36">
        <f t="shared" si="783"/>
        <v>0</v>
      </c>
      <c r="BE1611" s="36">
        <f t="shared" si="784"/>
        <v>0</v>
      </c>
      <c r="BF1611" s="36">
        <f t="shared" si="792"/>
        <v>1611</v>
      </c>
      <c r="BG1611" s="36">
        <f t="shared" si="793"/>
        <v>0</v>
      </c>
      <c r="BH1611" s="36">
        <f t="shared" si="794"/>
        <v>0</v>
      </c>
      <c r="BI1611" s="36">
        <f t="shared" si="795"/>
        <v>0</v>
      </c>
      <c r="BJ1611" s="29">
        <f t="shared" si="785"/>
        <v>0</v>
      </c>
      <c r="BK1611" s="29">
        <f t="shared" si="796"/>
        <v>0</v>
      </c>
      <c r="BL1611" s="29">
        <f t="shared" si="797"/>
        <v>0</v>
      </c>
      <c r="BM1611" s="29">
        <f t="shared" si="798"/>
        <v>0</v>
      </c>
      <c r="BN1611" s="36">
        <f t="shared" si="799"/>
        <v>0</v>
      </c>
      <c r="BQ1611" s="29">
        <f t="shared" si="800"/>
        <v>0</v>
      </c>
    </row>
    <row r="1612" spans="2:69" s="35" customFormat="1" ht="30" customHeight="1" x14ac:dyDescent="0.15">
      <c r="B1612" s="31"/>
      <c r="C1612" s="32"/>
      <c r="D1612" s="71"/>
      <c r="E1612" s="72"/>
      <c r="F1612" s="72"/>
      <c r="G1612" s="72"/>
      <c r="H1612" s="72"/>
      <c r="I1612" s="72"/>
      <c r="J1612" s="72"/>
      <c r="K1612" s="72"/>
      <c r="L1612" s="72"/>
      <c r="M1612" s="72"/>
      <c r="N1612" s="73"/>
      <c r="O1612" s="33"/>
      <c r="P1612" s="31"/>
      <c r="Q1612" s="34"/>
      <c r="R1612" s="45"/>
      <c r="S1612" s="34"/>
      <c r="T1612" s="45"/>
      <c r="U1612" s="34"/>
      <c r="V1612" s="45"/>
      <c r="W1612" s="46"/>
      <c r="X1612" s="47" t="str">
        <f t="shared" si="769"/>
        <v/>
      </c>
      <c r="Y1612" s="34"/>
      <c r="Z1612" s="45"/>
      <c r="AA1612" s="34"/>
      <c r="AB1612" s="45"/>
      <c r="AC1612" s="34"/>
      <c r="AD1612" s="45"/>
      <c r="AE1612" s="34"/>
      <c r="AF1612" s="48" t="str">
        <f t="shared" si="770"/>
        <v/>
      </c>
      <c r="AG1612" s="34"/>
      <c r="AH1612" s="48" t="str">
        <f t="shared" si="771"/>
        <v/>
      </c>
      <c r="AJ1612" s="48" t="str">
        <f t="shared" si="786"/>
        <v/>
      </c>
      <c r="AK1612" s="34"/>
      <c r="AL1612" s="47" t="str">
        <f t="shared" si="772"/>
        <v/>
      </c>
      <c r="AM1612" s="34"/>
      <c r="AN1612" s="47" t="str">
        <f t="shared" si="773"/>
        <v/>
      </c>
      <c r="AP1612" s="36">
        <f t="shared" si="787"/>
        <v>0</v>
      </c>
      <c r="AQ1612" s="36">
        <f t="shared" si="774"/>
        <v>0</v>
      </c>
      <c r="AR1612" s="36">
        <f t="shared" si="775"/>
        <v>0</v>
      </c>
      <c r="AS1612" s="36">
        <f t="shared" si="776"/>
        <v>0</v>
      </c>
      <c r="AT1612" s="36">
        <f t="shared" si="777"/>
        <v>0</v>
      </c>
      <c r="AU1612" s="36">
        <f t="shared" si="778"/>
        <v>0</v>
      </c>
      <c r="AV1612" s="36">
        <f t="shared" si="788"/>
        <v>0</v>
      </c>
      <c r="AW1612" s="36">
        <f t="shared" si="789"/>
        <v>0</v>
      </c>
      <c r="AX1612" s="36">
        <f t="shared" si="779"/>
        <v>0</v>
      </c>
      <c r="AY1612" s="36">
        <f t="shared" si="790"/>
        <v>0</v>
      </c>
      <c r="AZ1612" s="36">
        <f t="shared" si="791"/>
        <v>0</v>
      </c>
      <c r="BA1612" s="36">
        <f t="shared" si="780"/>
        <v>0</v>
      </c>
      <c r="BB1612" s="36">
        <f t="shared" si="781"/>
        <v>0</v>
      </c>
      <c r="BC1612" s="36">
        <f t="shared" si="782"/>
        <v>0</v>
      </c>
      <c r="BD1612" s="36">
        <f t="shared" si="783"/>
        <v>0</v>
      </c>
      <c r="BE1612" s="36">
        <f t="shared" si="784"/>
        <v>0</v>
      </c>
      <c r="BF1612" s="36">
        <f t="shared" si="792"/>
        <v>1612</v>
      </c>
      <c r="BG1612" s="36">
        <f t="shared" si="793"/>
        <v>0</v>
      </c>
      <c r="BH1612" s="36">
        <f t="shared" si="794"/>
        <v>0</v>
      </c>
      <c r="BI1612" s="36">
        <f t="shared" si="795"/>
        <v>0</v>
      </c>
      <c r="BJ1612" s="29">
        <f t="shared" si="785"/>
        <v>0</v>
      </c>
      <c r="BK1612" s="29">
        <f t="shared" si="796"/>
        <v>0</v>
      </c>
      <c r="BL1612" s="29">
        <f t="shared" si="797"/>
        <v>0</v>
      </c>
      <c r="BM1612" s="29">
        <f t="shared" si="798"/>
        <v>0</v>
      </c>
      <c r="BN1612" s="36">
        <f t="shared" si="799"/>
        <v>0</v>
      </c>
      <c r="BQ1612" s="29">
        <f t="shared" si="800"/>
        <v>0</v>
      </c>
    </row>
    <row r="1613" spans="2:69" s="35" customFormat="1" ht="30" customHeight="1" x14ac:dyDescent="0.15">
      <c r="B1613" s="31"/>
      <c r="C1613" s="32"/>
      <c r="D1613" s="71"/>
      <c r="E1613" s="72"/>
      <c r="F1613" s="72"/>
      <c r="G1613" s="72"/>
      <c r="H1613" s="72"/>
      <c r="I1613" s="72"/>
      <c r="J1613" s="72"/>
      <c r="K1613" s="72"/>
      <c r="L1613" s="72"/>
      <c r="M1613" s="72"/>
      <c r="N1613" s="73"/>
      <c r="O1613" s="33"/>
      <c r="P1613" s="31"/>
      <c r="Q1613" s="34"/>
      <c r="R1613" s="45"/>
      <c r="S1613" s="34"/>
      <c r="T1613" s="45"/>
      <c r="U1613" s="34"/>
      <c r="V1613" s="45"/>
      <c r="W1613" s="46"/>
      <c r="X1613" s="47" t="str">
        <f t="shared" si="769"/>
        <v/>
      </c>
      <c r="Y1613" s="34"/>
      <c r="Z1613" s="45"/>
      <c r="AA1613" s="34"/>
      <c r="AB1613" s="45"/>
      <c r="AC1613" s="34"/>
      <c r="AD1613" s="45"/>
      <c r="AE1613" s="34"/>
      <c r="AF1613" s="48" t="str">
        <f t="shared" si="770"/>
        <v/>
      </c>
      <c r="AG1613" s="34"/>
      <c r="AH1613" s="48" t="str">
        <f t="shared" si="771"/>
        <v/>
      </c>
      <c r="AJ1613" s="48" t="str">
        <f t="shared" si="786"/>
        <v/>
      </c>
      <c r="AK1613" s="34"/>
      <c r="AL1613" s="47" t="str">
        <f t="shared" si="772"/>
        <v/>
      </c>
      <c r="AM1613" s="34"/>
      <c r="AN1613" s="47" t="str">
        <f t="shared" si="773"/>
        <v/>
      </c>
      <c r="AP1613" s="36">
        <f t="shared" si="787"/>
        <v>0</v>
      </c>
      <c r="AQ1613" s="36">
        <f t="shared" si="774"/>
        <v>0</v>
      </c>
      <c r="AR1613" s="36">
        <f t="shared" si="775"/>
        <v>0</v>
      </c>
      <c r="AS1613" s="36">
        <f t="shared" si="776"/>
        <v>0</v>
      </c>
      <c r="AT1613" s="36">
        <f t="shared" si="777"/>
        <v>0</v>
      </c>
      <c r="AU1613" s="36">
        <f t="shared" si="778"/>
        <v>0</v>
      </c>
      <c r="AV1613" s="36">
        <f t="shared" si="788"/>
        <v>0</v>
      </c>
      <c r="AW1613" s="36">
        <f t="shared" si="789"/>
        <v>0</v>
      </c>
      <c r="AX1613" s="36">
        <f t="shared" si="779"/>
        <v>0</v>
      </c>
      <c r="AY1613" s="36">
        <f t="shared" si="790"/>
        <v>0</v>
      </c>
      <c r="AZ1613" s="36">
        <f t="shared" si="791"/>
        <v>0</v>
      </c>
      <c r="BA1613" s="36">
        <f t="shared" si="780"/>
        <v>0</v>
      </c>
      <c r="BB1613" s="36">
        <f t="shared" si="781"/>
        <v>0</v>
      </c>
      <c r="BC1613" s="36">
        <f t="shared" si="782"/>
        <v>0</v>
      </c>
      <c r="BD1613" s="36">
        <f t="shared" si="783"/>
        <v>0</v>
      </c>
      <c r="BE1613" s="36">
        <f t="shared" si="784"/>
        <v>0</v>
      </c>
      <c r="BF1613" s="36">
        <f t="shared" si="792"/>
        <v>1613</v>
      </c>
      <c r="BG1613" s="36">
        <f t="shared" si="793"/>
        <v>0</v>
      </c>
      <c r="BH1613" s="36">
        <f t="shared" si="794"/>
        <v>0</v>
      </c>
      <c r="BI1613" s="36">
        <f t="shared" si="795"/>
        <v>0</v>
      </c>
      <c r="BJ1613" s="29">
        <f t="shared" si="785"/>
        <v>0</v>
      </c>
      <c r="BK1613" s="29">
        <f t="shared" si="796"/>
        <v>0</v>
      </c>
      <c r="BL1613" s="29">
        <f t="shared" si="797"/>
        <v>0</v>
      </c>
      <c r="BM1613" s="29">
        <f t="shared" si="798"/>
        <v>0</v>
      </c>
      <c r="BN1613" s="36">
        <f t="shared" si="799"/>
        <v>0</v>
      </c>
      <c r="BQ1613" s="29">
        <f t="shared" si="800"/>
        <v>0</v>
      </c>
    </row>
    <row r="1614" spans="2:69" s="35" customFormat="1" ht="30" customHeight="1" x14ac:dyDescent="0.15">
      <c r="B1614" s="31"/>
      <c r="C1614" s="32"/>
      <c r="D1614" s="71"/>
      <c r="E1614" s="72"/>
      <c r="F1614" s="72"/>
      <c r="G1614" s="72"/>
      <c r="H1614" s="72"/>
      <c r="I1614" s="72"/>
      <c r="J1614" s="72"/>
      <c r="K1614" s="72"/>
      <c r="L1614" s="72"/>
      <c r="M1614" s="72"/>
      <c r="N1614" s="73"/>
      <c r="O1614" s="33"/>
      <c r="P1614" s="31"/>
      <c r="Q1614" s="34"/>
      <c r="R1614" s="45"/>
      <c r="S1614" s="34"/>
      <c r="T1614" s="45"/>
      <c r="U1614" s="34"/>
      <c r="V1614" s="45"/>
      <c r="W1614" s="46"/>
      <c r="X1614" s="47" t="str">
        <f t="shared" si="769"/>
        <v/>
      </c>
      <c r="Y1614" s="34"/>
      <c r="Z1614" s="45"/>
      <c r="AA1614" s="34"/>
      <c r="AB1614" s="45"/>
      <c r="AC1614" s="34"/>
      <c r="AD1614" s="45"/>
      <c r="AE1614" s="34"/>
      <c r="AF1614" s="48" t="str">
        <f t="shared" si="770"/>
        <v/>
      </c>
      <c r="AG1614" s="34"/>
      <c r="AH1614" s="48" t="str">
        <f t="shared" si="771"/>
        <v/>
      </c>
      <c r="AJ1614" s="48" t="str">
        <f t="shared" si="786"/>
        <v/>
      </c>
      <c r="AK1614" s="34"/>
      <c r="AL1614" s="47" t="str">
        <f t="shared" si="772"/>
        <v/>
      </c>
      <c r="AM1614" s="34"/>
      <c r="AN1614" s="47" t="str">
        <f t="shared" si="773"/>
        <v/>
      </c>
      <c r="AP1614" s="36">
        <f t="shared" si="787"/>
        <v>0</v>
      </c>
      <c r="AQ1614" s="36">
        <f t="shared" si="774"/>
        <v>0</v>
      </c>
      <c r="AR1614" s="36">
        <f t="shared" si="775"/>
        <v>0</v>
      </c>
      <c r="AS1614" s="36">
        <f t="shared" si="776"/>
        <v>0</v>
      </c>
      <c r="AT1614" s="36">
        <f t="shared" si="777"/>
        <v>0</v>
      </c>
      <c r="AU1614" s="36">
        <f t="shared" si="778"/>
        <v>0</v>
      </c>
      <c r="AV1614" s="36">
        <f t="shared" si="788"/>
        <v>0</v>
      </c>
      <c r="AW1614" s="36">
        <f t="shared" si="789"/>
        <v>0</v>
      </c>
      <c r="AX1614" s="36">
        <f t="shared" si="779"/>
        <v>0</v>
      </c>
      <c r="AY1614" s="36">
        <f t="shared" si="790"/>
        <v>0</v>
      </c>
      <c r="AZ1614" s="36">
        <f t="shared" si="791"/>
        <v>0</v>
      </c>
      <c r="BA1614" s="36">
        <f t="shared" si="780"/>
        <v>0</v>
      </c>
      <c r="BB1614" s="36">
        <f t="shared" si="781"/>
        <v>0</v>
      </c>
      <c r="BC1614" s="36">
        <f t="shared" si="782"/>
        <v>0</v>
      </c>
      <c r="BD1614" s="36">
        <f t="shared" si="783"/>
        <v>0</v>
      </c>
      <c r="BE1614" s="36">
        <f t="shared" si="784"/>
        <v>0</v>
      </c>
      <c r="BF1614" s="36">
        <f t="shared" si="792"/>
        <v>1614</v>
      </c>
      <c r="BG1614" s="36">
        <f t="shared" si="793"/>
        <v>0</v>
      </c>
      <c r="BH1614" s="36">
        <f t="shared" si="794"/>
        <v>0</v>
      </c>
      <c r="BI1614" s="36">
        <f t="shared" si="795"/>
        <v>0</v>
      </c>
      <c r="BJ1614" s="29">
        <f t="shared" si="785"/>
        <v>0</v>
      </c>
      <c r="BK1614" s="29">
        <f t="shared" si="796"/>
        <v>0</v>
      </c>
      <c r="BL1614" s="29">
        <f t="shared" si="797"/>
        <v>0</v>
      </c>
      <c r="BM1614" s="29">
        <f t="shared" si="798"/>
        <v>0</v>
      </c>
      <c r="BN1614" s="36">
        <f t="shared" si="799"/>
        <v>0</v>
      </c>
      <c r="BQ1614" s="29">
        <f t="shared" si="800"/>
        <v>0</v>
      </c>
    </row>
    <row r="1615" spans="2:69" s="35" customFormat="1" ht="30" customHeight="1" x14ac:dyDescent="0.15">
      <c r="B1615" s="31"/>
      <c r="C1615" s="32"/>
      <c r="D1615" s="71"/>
      <c r="E1615" s="72"/>
      <c r="F1615" s="72"/>
      <c r="G1615" s="72"/>
      <c r="H1615" s="72"/>
      <c r="I1615" s="72"/>
      <c r="J1615" s="72"/>
      <c r="K1615" s="72"/>
      <c r="L1615" s="72"/>
      <c r="M1615" s="72"/>
      <c r="N1615" s="73"/>
      <c r="O1615" s="33"/>
      <c r="P1615" s="31"/>
      <c r="Q1615" s="34"/>
      <c r="R1615" s="45"/>
      <c r="S1615" s="34"/>
      <c r="T1615" s="45"/>
      <c r="U1615" s="34"/>
      <c r="V1615" s="45"/>
      <c r="W1615" s="46"/>
      <c r="X1615" s="47" t="str">
        <f t="shared" si="769"/>
        <v/>
      </c>
      <c r="Y1615" s="34"/>
      <c r="Z1615" s="45"/>
      <c r="AA1615" s="34"/>
      <c r="AB1615" s="45"/>
      <c r="AC1615" s="34"/>
      <c r="AD1615" s="45"/>
      <c r="AE1615" s="34"/>
      <c r="AF1615" s="48" t="str">
        <f t="shared" si="770"/>
        <v/>
      </c>
      <c r="AG1615" s="34"/>
      <c r="AH1615" s="48" t="str">
        <f t="shared" si="771"/>
        <v/>
      </c>
      <c r="AJ1615" s="48" t="str">
        <f t="shared" si="786"/>
        <v/>
      </c>
      <c r="AK1615" s="34"/>
      <c r="AL1615" s="47" t="str">
        <f t="shared" si="772"/>
        <v/>
      </c>
      <c r="AM1615" s="34"/>
      <c r="AN1615" s="47" t="str">
        <f t="shared" si="773"/>
        <v/>
      </c>
      <c r="AP1615" s="36">
        <f t="shared" si="787"/>
        <v>0</v>
      </c>
      <c r="AQ1615" s="36">
        <f t="shared" si="774"/>
        <v>0</v>
      </c>
      <c r="AR1615" s="36">
        <f t="shared" si="775"/>
        <v>0</v>
      </c>
      <c r="AS1615" s="36">
        <f t="shared" si="776"/>
        <v>0</v>
      </c>
      <c r="AT1615" s="36">
        <f t="shared" si="777"/>
        <v>0</v>
      </c>
      <c r="AU1615" s="36">
        <f t="shared" si="778"/>
        <v>0</v>
      </c>
      <c r="AV1615" s="36">
        <f t="shared" si="788"/>
        <v>0</v>
      </c>
      <c r="AW1615" s="36">
        <f t="shared" si="789"/>
        <v>0</v>
      </c>
      <c r="AX1615" s="36">
        <f t="shared" si="779"/>
        <v>0</v>
      </c>
      <c r="AY1615" s="36">
        <f t="shared" si="790"/>
        <v>0</v>
      </c>
      <c r="AZ1615" s="36">
        <f t="shared" si="791"/>
        <v>0</v>
      </c>
      <c r="BA1615" s="36">
        <f t="shared" si="780"/>
        <v>0</v>
      </c>
      <c r="BB1615" s="36">
        <f t="shared" si="781"/>
        <v>0</v>
      </c>
      <c r="BC1615" s="36">
        <f t="shared" si="782"/>
        <v>0</v>
      </c>
      <c r="BD1615" s="36">
        <f t="shared" si="783"/>
        <v>0</v>
      </c>
      <c r="BE1615" s="36">
        <f t="shared" si="784"/>
        <v>0</v>
      </c>
      <c r="BF1615" s="36">
        <f t="shared" si="792"/>
        <v>1615</v>
      </c>
      <c r="BG1615" s="36">
        <f t="shared" si="793"/>
        <v>0</v>
      </c>
      <c r="BH1615" s="36">
        <f t="shared" si="794"/>
        <v>0</v>
      </c>
      <c r="BI1615" s="36">
        <f t="shared" si="795"/>
        <v>0</v>
      </c>
      <c r="BJ1615" s="29">
        <f t="shared" si="785"/>
        <v>0</v>
      </c>
      <c r="BK1615" s="29">
        <f t="shared" si="796"/>
        <v>0</v>
      </c>
      <c r="BL1615" s="29">
        <f t="shared" si="797"/>
        <v>0</v>
      </c>
      <c r="BM1615" s="29">
        <f t="shared" si="798"/>
        <v>0</v>
      </c>
      <c r="BN1615" s="36">
        <f t="shared" si="799"/>
        <v>0</v>
      </c>
      <c r="BQ1615" s="29">
        <f t="shared" si="800"/>
        <v>0</v>
      </c>
    </row>
    <row r="1616" spans="2:69" s="35" customFormat="1" ht="30" customHeight="1" x14ac:dyDescent="0.15">
      <c r="B1616" s="31"/>
      <c r="C1616" s="32"/>
      <c r="D1616" s="71"/>
      <c r="E1616" s="72"/>
      <c r="F1616" s="72"/>
      <c r="G1616" s="72"/>
      <c r="H1616" s="72"/>
      <c r="I1616" s="72"/>
      <c r="J1616" s="72"/>
      <c r="K1616" s="72"/>
      <c r="L1616" s="72"/>
      <c r="M1616" s="72"/>
      <c r="N1616" s="73"/>
      <c r="O1616" s="33"/>
      <c r="P1616" s="31"/>
      <c r="Q1616" s="34"/>
      <c r="R1616" s="45"/>
      <c r="S1616" s="34"/>
      <c r="T1616" s="45"/>
      <c r="U1616" s="34"/>
      <c r="V1616" s="45"/>
      <c r="W1616" s="46"/>
      <c r="X1616" s="47" t="str">
        <f t="shared" si="769"/>
        <v/>
      </c>
      <c r="Y1616" s="34"/>
      <c r="Z1616" s="45"/>
      <c r="AA1616" s="34"/>
      <c r="AB1616" s="45"/>
      <c r="AC1616" s="34"/>
      <c r="AD1616" s="45"/>
      <c r="AE1616" s="34"/>
      <c r="AF1616" s="48" t="str">
        <f t="shared" si="770"/>
        <v/>
      </c>
      <c r="AG1616" s="34"/>
      <c r="AH1616" s="48" t="str">
        <f t="shared" si="771"/>
        <v/>
      </c>
      <c r="AJ1616" s="48" t="str">
        <f t="shared" si="786"/>
        <v/>
      </c>
      <c r="AK1616" s="34"/>
      <c r="AL1616" s="47" t="str">
        <f t="shared" si="772"/>
        <v/>
      </c>
      <c r="AM1616" s="34"/>
      <c r="AN1616" s="47" t="str">
        <f t="shared" si="773"/>
        <v/>
      </c>
      <c r="AP1616" s="36">
        <f t="shared" si="787"/>
        <v>0</v>
      </c>
      <c r="AQ1616" s="36">
        <f t="shared" si="774"/>
        <v>0</v>
      </c>
      <c r="AR1616" s="36">
        <f t="shared" si="775"/>
        <v>0</v>
      </c>
      <c r="AS1616" s="36">
        <f t="shared" si="776"/>
        <v>0</v>
      </c>
      <c r="AT1616" s="36">
        <f t="shared" si="777"/>
        <v>0</v>
      </c>
      <c r="AU1616" s="36">
        <f t="shared" si="778"/>
        <v>0</v>
      </c>
      <c r="AV1616" s="36">
        <f t="shared" si="788"/>
        <v>0</v>
      </c>
      <c r="AW1616" s="36">
        <f t="shared" si="789"/>
        <v>0</v>
      </c>
      <c r="AX1616" s="36">
        <f t="shared" si="779"/>
        <v>0</v>
      </c>
      <c r="AY1616" s="36">
        <f t="shared" si="790"/>
        <v>0</v>
      </c>
      <c r="AZ1616" s="36">
        <f t="shared" si="791"/>
        <v>0</v>
      </c>
      <c r="BA1616" s="36">
        <f t="shared" si="780"/>
        <v>0</v>
      </c>
      <c r="BB1616" s="36">
        <f t="shared" si="781"/>
        <v>0</v>
      </c>
      <c r="BC1616" s="36">
        <f t="shared" si="782"/>
        <v>0</v>
      </c>
      <c r="BD1616" s="36">
        <f t="shared" si="783"/>
        <v>0</v>
      </c>
      <c r="BE1616" s="36">
        <f t="shared" si="784"/>
        <v>0</v>
      </c>
      <c r="BF1616" s="36">
        <f t="shared" si="792"/>
        <v>1616</v>
      </c>
      <c r="BG1616" s="36">
        <f t="shared" si="793"/>
        <v>0</v>
      </c>
      <c r="BH1616" s="36">
        <f t="shared" si="794"/>
        <v>0</v>
      </c>
      <c r="BI1616" s="36">
        <f t="shared" si="795"/>
        <v>0</v>
      </c>
      <c r="BJ1616" s="29">
        <f t="shared" si="785"/>
        <v>0</v>
      </c>
      <c r="BK1616" s="29">
        <f t="shared" si="796"/>
        <v>0</v>
      </c>
      <c r="BL1616" s="29">
        <f t="shared" si="797"/>
        <v>0</v>
      </c>
      <c r="BM1616" s="29">
        <f t="shared" si="798"/>
        <v>0</v>
      </c>
      <c r="BN1616" s="36">
        <f t="shared" si="799"/>
        <v>0</v>
      </c>
      <c r="BQ1616" s="29">
        <f t="shared" si="800"/>
        <v>0</v>
      </c>
    </row>
    <row r="1617" spans="2:69" s="35" customFormat="1" ht="30" customHeight="1" x14ac:dyDescent="0.15">
      <c r="B1617" s="31"/>
      <c r="C1617" s="32"/>
      <c r="D1617" s="71"/>
      <c r="E1617" s="72"/>
      <c r="F1617" s="72"/>
      <c r="G1617" s="72"/>
      <c r="H1617" s="72"/>
      <c r="I1617" s="72"/>
      <c r="J1617" s="72"/>
      <c r="K1617" s="72"/>
      <c r="L1617" s="72"/>
      <c r="M1617" s="72"/>
      <c r="N1617" s="73"/>
      <c r="O1617" s="33"/>
      <c r="P1617" s="31"/>
      <c r="Q1617" s="34"/>
      <c r="R1617" s="45"/>
      <c r="S1617" s="34"/>
      <c r="T1617" s="45"/>
      <c r="U1617" s="34"/>
      <c r="V1617" s="45"/>
      <c r="W1617" s="46"/>
      <c r="X1617" s="47" t="str">
        <f t="shared" si="769"/>
        <v/>
      </c>
      <c r="Y1617" s="34"/>
      <c r="Z1617" s="45"/>
      <c r="AA1617" s="34"/>
      <c r="AB1617" s="45"/>
      <c r="AC1617" s="34"/>
      <c r="AD1617" s="45"/>
      <c r="AE1617" s="34"/>
      <c r="AF1617" s="48" t="str">
        <f t="shared" si="770"/>
        <v/>
      </c>
      <c r="AG1617" s="34"/>
      <c r="AH1617" s="48" t="str">
        <f t="shared" si="771"/>
        <v/>
      </c>
      <c r="AJ1617" s="48" t="str">
        <f t="shared" si="786"/>
        <v/>
      </c>
      <c r="AK1617" s="34"/>
      <c r="AL1617" s="47" t="str">
        <f t="shared" si="772"/>
        <v/>
      </c>
      <c r="AM1617" s="34"/>
      <c r="AN1617" s="47" t="str">
        <f t="shared" si="773"/>
        <v/>
      </c>
      <c r="AP1617" s="36">
        <f t="shared" si="787"/>
        <v>0</v>
      </c>
      <c r="AQ1617" s="36">
        <f t="shared" si="774"/>
        <v>0</v>
      </c>
      <c r="AR1617" s="36">
        <f t="shared" si="775"/>
        <v>0</v>
      </c>
      <c r="AS1617" s="36">
        <f t="shared" si="776"/>
        <v>0</v>
      </c>
      <c r="AT1617" s="36">
        <f t="shared" si="777"/>
        <v>0</v>
      </c>
      <c r="AU1617" s="36">
        <f t="shared" si="778"/>
        <v>0</v>
      </c>
      <c r="AV1617" s="36">
        <f t="shared" si="788"/>
        <v>0</v>
      </c>
      <c r="AW1617" s="36">
        <f t="shared" si="789"/>
        <v>0</v>
      </c>
      <c r="AX1617" s="36">
        <f t="shared" si="779"/>
        <v>0</v>
      </c>
      <c r="AY1617" s="36">
        <f t="shared" si="790"/>
        <v>0</v>
      </c>
      <c r="AZ1617" s="36">
        <f t="shared" si="791"/>
        <v>0</v>
      </c>
      <c r="BA1617" s="36">
        <f t="shared" si="780"/>
        <v>0</v>
      </c>
      <c r="BB1617" s="36">
        <f t="shared" si="781"/>
        <v>0</v>
      </c>
      <c r="BC1617" s="36">
        <f t="shared" si="782"/>
        <v>0</v>
      </c>
      <c r="BD1617" s="36">
        <f t="shared" si="783"/>
        <v>0</v>
      </c>
      <c r="BE1617" s="36">
        <f t="shared" si="784"/>
        <v>0</v>
      </c>
      <c r="BF1617" s="36">
        <f t="shared" si="792"/>
        <v>1617</v>
      </c>
      <c r="BG1617" s="36">
        <f t="shared" si="793"/>
        <v>0</v>
      </c>
      <c r="BH1617" s="36">
        <f t="shared" si="794"/>
        <v>0</v>
      </c>
      <c r="BI1617" s="36">
        <f t="shared" si="795"/>
        <v>0</v>
      </c>
      <c r="BJ1617" s="29">
        <f t="shared" si="785"/>
        <v>0</v>
      </c>
      <c r="BK1617" s="29">
        <f t="shared" si="796"/>
        <v>0</v>
      </c>
      <c r="BL1617" s="29">
        <f t="shared" si="797"/>
        <v>0</v>
      </c>
      <c r="BM1617" s="29">
        <f t="shared" si="798"/>
        <v>0</v>
      </c>
      <c r="BN1617" s="36">
        <f t="shared" si="799"/>
        <v>0</v>
      </c>
      <c r="BQ1617" s="29">
        <f t="shared" si="800"/>
        <v>0</v>
      </c>
    </row>
    <row r="1618" spans="2:69" s="35" customFormat="1" ht="30" customHeight="1" x14ac:dyDescent="0.15">
      <c r="B1618" s="31"/>
      <c r="C1618" s="32"/>
      <c r="D1618" s="71"/>
      <c r="E1618" s="72"/>
      <c r="F1618" s="72"/>
      <c r="G1618" s="72"/>
      <c r="H1618" s="72"/>
      <c r="I1618" s="72"/>
      <c r="J1618" s="72"/>
      <c r="K1618" s="72"/>
      <c r="L1618" s="72"/>
      <c r="M1618" s="72"/>
      <c r="N1618" s="73"/>
      <c r="O1618" s="33"/>
      <c r="P1618" s="31"/>
      <c r="Q1618" s="34"/>
      <c r="R1618" s="45"/>
      <c r="S1618" s="34"/>
      <c r="T1618" s="45"/>
      <c r="U1618" s="34"/>
      <c r="V1618" s="45"/>
      <c r="W1618" s="46"/>
      <c r="X1618" s="47" t="str">
        <f t="shared" si="769"/>
        <v/>
      </c>
      <c r="Y1618" s="34"/>
      <c r="Z1618" s="45"/>
      <c r="AA1618" s="34"/>
      <c r="AB1618" s="45"/>
      <c r="AC1618" s="34"/>
      <c r="AD1618" s="45"/>
      <c r="AE1618" s="34"/>
      <c r="AF1618" s="48" t="str">
        <f t="shared" si="770"/>
        <v/>
      </c>
      <c r="AG1618" s="34"/>
      <c r="AH1618" s="48" t="str">
        <f t="shared" si="771"/>
        <v/>
      </c>
      <c r="AJ1618" s="48" t="str">
        <f t="shared" si="786"/>
        <v/>
      </c>
      <c r="AK1618" s="34"/>
      <c r="AL1618" s="47" t="str">
        <f t="shared" si="772"/>
        <v/>
      </c>
      <c r="AM1618" s="34"/>
      <c r="AN1618" s="47" t="str">
        <f t="shared" si="773"/>
        <v/>
      </c>
      <c r="AP1618" s="36">
        <f t="shared" si="787"/>
        <v>0</v>
      </c>
      <c r="AQ1618" s="36">
        <f t="shared" si="774"/>
        <v>0</v>
      </c>
      <c r="AR1618" s="36">
        <f t="shared" si="775"/>
        <v>0</v>
      </c>
      <c r="AS1618" s="36">
        <f t="shared" si="776"/>
        <v>0</v>
      </c>
      <c r="AT1618" s="36">
        <f t="shared" si="777"/>
        <v>0</v>
      </c>
      <c r="AU1618" s="36">
        <f t="shared" si="778"/>
        <v>0</v>
      </c>
      <c r="AV1618" s="36">
        <f t="shared" si="788"/>
        <v>0</v>
      </c>
      <c r="AW1618" s="36">
        <f t="shared" si="789"/>
        <v>0</v>
      </c>
      <c r="AX1618" s="36">
        <f t="shared" si="779"/>
        <v>0</v>
      </c>
      <c r="AY1618" s="36">
        <f t="shared" si="790"/>
        <v>0</v>
      </c>
      <c r="AZ1618" s="36">
        <f t="shared" si="791"/>
        <v>0</v>
      </c>
      <c r="BA1618" s="36">
        <f t="shared" si="780"/>
        <v>0</v>
      </c>
      <c r="BB1618" s="36">
        <f t="shared" si="781"/>
        <v>0</v>
      </c>
      <c r="BC1618" s="36">
        <f t="shared" si="782"/>
        <v>0</v>
      </c>
      <c r="BD1618" s="36">
        <f t="shared" si="783"/>
        <v>0</v>
      </c>
      <c r="BE1618" s="36">
        <f t="shared" si="784"/>
        <v>0</v>
      </c>
      <c r="BF1618" s="36">
        <f t="shared" si="792"/>
        <v>1618</v>
      </c>
      <c r="BG1618" s="36">
        <f t="shared" si="793"/>
        <v>0</v>
      </c>
      <c r="BH1618" s="36">
        <f t="shared" si="794"/>
        <v>0</v>
      </c>
      <c r="BI1618" s="36">
        <f t="shared" si="795"/>
        <v>0</v>
      </c>
      <c r="BJ1618" s="29">
        <f t="shared" si="785"/>
        <v>0</v>
      </c>
      <c r="BK1618" s="29">
        <f t="shared" si="796"/>
        <v>0</v>
      </c>
      <c r="BL1618" s="29">
        <f t="shared" si="797"/>
        <v>0</v>
      </c>
      <c r="BM1618" s="29">
        <f t="shared" si="798"/>
        <v>0</v>
      </c>
      <c r="BN1618" s="36">
        <f t="shared" si="799"/>
        <v>0</v>
      </c>
      <c r="BQ1618" s="29">
        <f t="shared" si="800"/>
        <v>0</v>
      </c>
    </row>
    <row r="1619" spans="2:69" s="35" customFormat="1" ht="30" customHeight="1" x14ac:dyDescent="0.15">
      <c r="B1619" s="31"/>
      <c r="C1619" s="32"/>
      <c r="D1619" s="71"/>
      <c r="E1619" s="72"/>
      <c r="F1619" s="72"/>
      <c r="G1619" s="72"/>
      <c r="H1619" s="72"/>
      <c r="I1619" s="72"/>
      <c r="J1619" s="72"/>
      <c r="K1619" s="72"/>
      <c r="L1619" s="72"/>
      <c r="M1619" s="72"/>
      <c r="N1619" s="73"/>
      <c r="O1619" s="33"/>
      <c r="P1619" s="31"/>
      <c r="Q1619" s="34"/>
      <c r="R1619" s="45"/>
      <c r="S1619" s="34"/>
      <c r="T1619" s="45"/>
      <c r="U1619" s="34"/>
      <c r="V1619" s="45"/>
      <c r="W1619" s="46"/>
      <c r="X1619" s="47" t="str">
        <f t="shared" si="769"/>
        <v/>
      </c>
      <c r="Y1619" s="34"/>
      <c r="Z1619" s="45"/>
      <c r="AA1619" s="34"/>
      <c r="AB1619" s="45"/>
      <c r="AC1619" s="34"/>
      <c r="AD1619" s="45"/>
      <c r="AE1619" s="34"/>
      <c r="AF1619" s="48" t="str">
        <f t="shared" si="770"/>
        <v/>
      </c>
      <c r="AG1619" s="34"/>
      <c r="AH1619" s="48" t="str">
        <f t="shared" si="771"/>
        <v/>
      </c>
      <c r="AJ1619" s="48" t="str">
        <f t="shared" si="786"/>
        <v/>
      </c>
      <c r="AK1619" s="34"/>
      <c r="AL1619" s="47" t="str">
        <f t="shared" si="772"/>
        <v/>
      </c>
      <c r="AM1619" s="34"/>
      <c r="AN1619" s="47" t="str">
        <f t="shared" si="773"/>
        <v/>
      </c>
      <c r="AP1619" s="36">
        <f t="shared" si="787"/>
        <v>0</v>
      </c>
      <c r="AQ1619" s="36">
        <f t="shared" si="774"/>
        <v>0</v>
      </c>
      <c r="AR1619" s="36">
        <f t="shared" si="775"/>
        <v>0</v>
      </c>
      <c r="AS1619" s="36">
        <f t="shared" si="776"/>
        <v>0</v>
      </c>
      <c r="AT1619" s="36">
        <f t="shared" si="777"/>
        <v>0</v>
      </c>
      <c r="AU1619" s="36">
        <f t="shared" si="778"/>
        <v>0</v>
      </c>
      <c r="AV1619" s="36">
        <f t="shared" si="788"/>
        <v>0</v>
      </c>
      <c r="AW1619" s="36">
        <f t="shared" si="789"/>
        <v>0</v>
      </c>
      <c r="AX1619" s="36">
        <f t="shared" si="779"/>
        <v>0</v>
      </c>
      <c r="AY1619" s="36">
        <f t="shared" si="790"/>
        <v>0</v>
      </c>
      <c r="AZ1619" s="36">
        <f t="shared" si="791"/>
        <v>0</v>
      </c>
      <c r="BA1619" s="36">
        <f t="shared" si="780"/>
        <v>0</v>
      </c>
      <c r="BB1619" s="36">
        <f t="shared" si="781"/>
        <v>0</v>
      </c>
      <c r="BC1619" s="36">
        <f t="shared" si="782"/>
        <v>0</v>
      </c>
      <c r="BD1619" s="36">
        <f t="shared" si="783"/>
        <v>0</v>
      </c>
      <c r="BE1619" s="36">
        <f t="shared" si="784"/>
        <v>0</v>
      </c>
      <c r="BF1619" s="36">
        <f t="shared" si="792"/>
        <v>1619</v>
      </c>
      <c r="BG1619" s="36">
        <f t="shared" si="793"/>
        <v>0</v>
      </c>
      <c r="BH1619" s="36">
        <f t="shared" si="794"/>
        <v>0</v>
      </c>
      <c r="BI1619" s="36">
        <f t="shared" si="795"/>
        <v>0</v>
      </c>
      <c r="BJ1619" s="29">
        <f t="shared" si="785"/>
        <v>0</v>
      </c>
      <c r="BK1619" s="29">
        <f t="shared" si="796"/>
        <v>0</v>
      </c>
      <c r="BL1619" s="29">
        <f t="shared" si="797"/>
        <v>0</v>
      </c>
      <c r="BM1619" s="29">
        <f t="shared" si="798"/>
        <v>0</v>
      </c>
      <c r="BN1619" s="36">
        <f t="shared" si="799"/>
        <v>0</v>
      </c>
      <c r="BQ1619" s="29">
        <f t="shared" si="800"/>
        <v>0</v>
      </c>
    </row>
    <row r="1620" spans="2:69" s="35" customFormat="1" ht="30" customHeight="1" x14ac:dyDescent="0.15">
      <c r="B1620" s="31"/>
      <c r="C1620" s="32"/>
      <c r="D1620" s="71"/>
      <c r="E1620" s="72"/>
      <c r="F1620" s="72"/>
      <c r="G1620" s="72"/>
      <c r="H1620" s="72"/>
      <c r="I1620" s="72"/>
      <c r="J1620" s="72"/>
      <c r="K1620" s="72"/>
      <c r="L1620" s="72"/>
      <c r="M1620" s="72"/>
      <c r="N1620" s="73"/>
      <c r="O1620" s="33"/>
      <c r="P1620" s="31"/>
      <c r="Q1620" s="34"/>
      <c r="R1620" s="45"/>
      <c r="S1620" s="34"/>
      <c r="T1620" s="45"/>
      <c r="U1620" s="34"/>
      <c r="V1620" s="45"/>
      <c r="W1620" s="46"/>
      <c r="X1620" s="47" t="str">
        <f t="shared" si="769"/>
        <v/>
      </c>
      <c r="Y1620" s="34"/>
      <c r="Z1620" s="45"/>
      <c r="AA1620" s="34"/>
      <c r="AB1620" s="45"/>
      <c r="AC1620" s="34"/>
      <c r="AD1620" s="45"/>
      <c r="AE1620" s="34"/>
      <c r="AF1620" s="48" t="str">
        <f t="shared" si="770"/>
        <v/>
      </c>
      <c r="AG1620" s="34"/>
      <c r="AH1620" s="48" t="str">
        <f t="shared" si="771"/>
        <v/>
      </c>
      <c r="AJ1620" s="48" t="str">
        <f t="shared" si="786"/>
        <v/>
      </c>
      <c r="AK1620" s="34"/>
      <c r="AL1620" s="47" t="str">
        <f t="shared" si="772"/>
        <v/>
      </c>
      <c r="AM1620" s="34"/>
      <c r="AN1620" s="47" t="str">
        <f t="shared" si="773"/>
        <v/>
      </c>
      <c r="AP1620" s="36">
        <f t="shared" si="787"/>
        <v>0</v>
      </c>
      <c r="AQ1620" s="36">
        <f t="shared" si="774"/>
        <v>0</v>
      </c>
      <c r="AR1620" s="36">
        <f t="shared" si="775"/>
        <v>0</v>
      </c>
      <c r="AS1620" s="36">
        <f t="shared" si="776"/>
        <v>0</v>
      </c>
      <c r="AT1620" s="36">
        <f t="shared" si="777"/>
        <v>0</v>
      </c>
      <c r="AU1620" s="36">
        <f t="shared" si="778"/>
        <v>0</v>
      </c>
      <c r="AV1620" s="36">
        <f t="shared" si="788"/>
        <v>0</v>
      </c>
      <c r="AW1620" s="36">
        <f t="shared" si="789"/>
        <v>0</v>
      </c>
      <c r="AX1620" s="36">
        <f t="shared" si="779"/>
        <v>0</v>
      </c>
      <c r="AY1620" s="36">
        <f t="shared" si="790"/>
        <v>0</v>
      </c>
      <c r="AZ1620" s="36">
        <f t="shared" si="791"/>
        <v>0</v>
      </c>
      <c r="BA1620" s="36">
        <f t="shared" si="780"/>
        <v>0</v>
      </c>
      <c r="BB1620" s="36">
        <f t="shared" si="781"/>
        <v>0</v>
      </c>
      <c r="BC1620" s="36">
        <f t="shared" si="782"/>
        <v>0</v>
      </c>
      <c r="BD1620" s="36">
        <f t="shared" si="783"/>
        <v>0</v>
      </c>
      <c r="BE1620" s="36">
        <f t="shared" si="784"/>
        <v>0</v>
      </c>
      <c r="BF1620" s="36">
        <f t="shared" si="792"/>
        <v>1620</v>
      </c>
      <c r="BG1620" s="36">
        <f t="shared" si="793"/>
        <v>0</v>
      </c>
      <c r="BH1620" s="36">
        <f t="shared" si="794"/>
        <v>0</v>
      </c>
      <c r="BI1620" s="36">
        <f t="shared" si="795"/>
        <v>0</v>
      </c>
      <c r="BJ1620" s="29">
        <f t="shared" si="785"/>
        <v>0</v>
      </c>
      <c r="BK1620" s="29">
        <f t="shared" si="796"/>
        <v>0</v>
      </c>
      <c r="BL1620" s="29">
        <f t="shared" si="797"/>
        <v>0</v>
      </c>
      <c r="BM1620" s="29">
        <f t="shared" si="798"/>
        <v>0</v>
      </c>
      <c r="BN1620" s="36">
        <f t="shared" si="799"/>
        <v>0</v>
      </c>
      <c r="BQ1620" s="29">
        <f t="shared" si="800"/>
        <v>0</v>
      </c>
    </row>
    <row r="1621" spans="2:69" s="35" customFormat="1" ht="30" customHeight="1" x14ac:dyDescent="0.15">
      <c r="B1621" s="31"/>
      <c r="C1621" s="32"/>
      <c r="D1621" s="71"/>
      <c r="E1621" s="72"/>
      <c r="F1621" s="72"/>
      <c r="G1621" s="72"/>
      <c r="H1621" s="72"/>
      <c r="I1621" s="72"/>
      <c r="J1621" s="72"/>
      <c r="K1621" s="72"/>
      <c r="L1621" s="72"/>
      <c r="M1621" s="72"/>
      <c r="N1621" s="73"/>
      <c r="O1621" s="33"/>
      <c r="P1621" s="31"/>
      <c r="Q1621" s="34"/>
      <c r="R1621" s="45"/>
      <c r="S1621" s="34"/>
      <c r="T1621" s="45"/>
      <c r="U1621" s="34"/>
      <c r="V1621" s="45"/>
      <c r="W1621" s="46"/>
      <c r="X1621" s="47" t="str">
        <f t="shared" si="769"/>
        <v/>
      </c>
      <c r="Y1621" s="34"/>
      <c r="Z1621" s="45"/>
      <c r="AA1621" s="34"/>
      <c r="AB1621" s="45"/>
      <c r="AC1621" s="34"/>
      <c r="AD1621" s="45"/>
      <c r="AE1621" s="34"/>
      <c r="AF1621" s="48" t="str">
        <f t="shared" si="770"/>
        <v/>
      </c>
      <c r="AG1621" s="34"/>
      <c r="AH1621" s="48" t="str">
        <f t="shared" si="771"/>
        <v/>
      </c>
      <c r="AJ1621" s="48" t="str">
        <f t="shared" si="786"/>
        <v/>
      </c>
      <c r="AK1621" s="34"/>
      <c r="AL1621" s="47" t="str">
        <f t="shared" si="772"/>
        <v/>
      </c>
      <c r="AM1621" s="34"/>
      <c r="AN1621" s="47" t="str">
        <f t="shared" si="773"/>
        <v/>
      </c>
      <c r="AP1621" s="36">
        <f t="shared" si="787"/>
        <v>0</v>
      </c>
      <c r="AQ1621" s="36">
        <f t="shared" si="774"/>
        <v>0</v>
      </c>
      <c r="AR1621" s="36">
        <f t="shared" si="775"/>
        <v>0</v>
      </c>
      <c r="AS1621" s="36">
        <f t="shared" si="776"/>
        <v>0</v>
      </c>
      <c r="AT1621" s="36">
        <f t="shared" si="777"/>
        <v>0</v>
      </c>
      <c r="AU1621" s="36">
        <f t="shared" si="778"/>
        <v>0</v>
      </c>
      <c r="AV1621" s="36">
        <f t="shared" si="788"/>
        <v>0</v>
      </c>
      <c r="AW1621" s="36">
        <f t="shared" si="789"/>
        <v>0</v>
      </c>
      <c r="AX1621" s="36">
        <f t="shared" si="779"/>
        <v>0</v>
      </c>
      <c r="AY1621" s="36">
        <f t="shared" si="790"/>
        <v>0</v>
      </c>
      <c r="AZ1621" s="36">
        <f t="shared" si="791"/>
        <v>0</v>
      </c>
      <c r="BA1621" s="36">
        <f t="shared" si="780"/>
        <v>0</v>
      </c>
      <c r="BB1621" s="36">
        <f t="shared" si="781"/>
        <v>0</v>
      </c>
      <c r="BC1621" s="36">
        <f t="shared" si="782"/>
        <v>0</v>
      </c>
      <c r="BD1621" s="36">
        <f t="shared" si="783"/>
        <v>0</v>
      </c>
      <c r="BE1621" s="36">
        <f t="shared" si="784"/>
        <v>0</v>
      </c>
      <c r="BF1621" s="36">
        <f t="shared" si="792"/>
        <v>1621</v>
      </c>
      <c r="BG1621" s="36">
        <f t="shared" si="793"/>
        <v>0</v>
      </c>
      <c r="BH1621" s="36">
        <f t="shared" si="794"/>
        <v>0</v>
      </c>
      <c r="BI1621" s="36">
        <f t="shared" si="795"/>
        <v>0</v>
      </c>
      <c r="BJ1621" s="29">
        <f t="shared" si="785"/>
        <v>0</v>
      </c>
      <c r="BK1621" s="29">
        <f t="shared" si="796"/>
        <v>0</v>
      </c>
      <c r="BL1621" s="29">
        <f t="shared" si="797"/>
        <v>0</v>
      </c>
      <c r="BM1621" s="29">
        <f t="shared" si="798"/>
        <v>0</v>
      </c>
      <c r="BN1621" s="36">
        <f t="shared" si="799"/>
        <v>0</v>
      </c>
      <c r="BQ1621" s="29">
        <f t="shared" si="800"/>
        <v>0</v>
      </c>
    </row>
    <row r="1622" spans="2:69" s="35" customFormat="1" ht="30" customHeight="1" x14ac:dyDescent="0.15">
      <c r="B1622" s="31"/>
      <c r="C1622" s="32"/>
      <c r="D1622" s="71"/>
      <c r="E1622" s="72"/>
      <c r="F1622" s="72"/>
      <c r="G1622" s="72"/>
      <c r="H1622" s="72"/>
      <c r="I1622" s="72"/>
      <c r="J1622" s="72"/>
      <c r="K1622" s="72"/>
      <c r="L1622" s="72"/>
      <c r="M1622" s="72"/>
      <c r="N1622" s="73"/>
      <c r="O1622" s="33"/>
      <c r="P1622" s="31"/>
      <c r="Q1622" s="34"/>
      <c r="R1622" s="45"/>
      <c r="S1622" s="34"/>
      <c r="T1622" s="45"/>
      <c r="U1622" s="34"/>
      <c r="V1622" s="45"/>
      <c r="W1622" s="46"/>
      <c r="X1622" s="47" t="str">
        <f t="shared" si="769"/>
        <v/>
      </c>
      <c r="Y1622" s="34"/>
      <c r="Z1622" s="45"/>
      <c r="AA1622" s="34"/>
      <c r="AB1622" s="45"/>
      <c r="AC1622" s="34"/>
      <c r="AD1622" s="45"/>
      <c r="AE1622" s="34"/>
      <c r="AF1622" s="48" t="str">
        <f t="shared" si="770"/>
        <v/>
      </c>
      <c r="AG1622" s="34"/>
      <c r="AH1622" s="48" t="str">
        <f t="shared" si="771"/>
        <v/>
      </c>
      <c r="AJ1622" s="48" t="str">
        <f t="shared" si="786"/>
        <v/>
      </c>
      <c r="AK1622" s="34"/>
      <c r="AL1622" s="47" t="str">
        <f t="shared" si="772"/>
        <v/>
      </c>
      <c r="AM1622" s="34"/>
      <c r="AN1622" s="47" t="str">
        <f t="shared" si="773"/>
        <v/>
      </c>
      <c r="AP1622" s="36">
        <f t="shared" si="787"/>
        <v>0</v>
      </c>
      <c r="AQ1622" s="36">
        <f t="shared" si="774"/>
        <v>0</v>
      </c>
      <c r="AR1622" s="36">
        <f t="shared" si="775"/>
        <v>0</v>
      </c>
      <c r="AS1622" s="36">
        <f t="shared" si="776"/>
        <v>0</v>
      </c>
      <c r="AT1622" s="36">
        <f t="shared" si="777"/>
        <v>0</v>
      </c>
      <c r="AU1622" s="36">
        <f t="shared" si="778"/>
        <v>0</v>
      </c>
      <c r="AV1622" s="36">
        <f t="shared" si="788"/>
        <v>0</v>
      </c>
      <c r="AW1622" s="36">
        <f t="shared" si="789"/>
        <v>0</v>
      </c>
      <c r="AX1622" s="36">
        <f t="shared" si="779"/>
        <v>0</v>
      </c>
      <c r="AY1622" s="36">
        <f t="shared" si="790"/>
        <v>0</v>
      </c>
      <c r="AZ1622" s="36">
        <f t="shared" si="791"/>
        <v>0</v>
      </c>
      <c r="BA1622" s="36">
        <f t="shared" si="780"/>
        <v>0</v>
      </c>
      <c r="BB1622" s="36">
        <f t="shared" si="781"/>
        <v>0</v>
      </c>
      <c r="BC1622" s="36">
        <f t="shared" si="782"/>
        <v>0</v>
      </c>
      <c r="BD1622" s="36">
        <f t="shared" si="783"/>
        <v>0</v>
      </c>
      <c r="BE1622" s="36">
        <f t="shared" si="784"/>
        <v>0</v>
      </c>
      <c r="BF1622" s="36">
        <f t="shared" si="792"/>
        <v>1622</v>
      </c>
      <c r="BG1622" s="36">
        <f t="shared" si="793"/>
        <v>0</v>
      </c>
      <c r="BH1622" s="36">
        <f t="shared" si="794"/>
        <v>0</v>
      </c>
      <c r="BI1622" s="36">
        <f t="shared" si="795"/>
        <v>0</v>
      </c>
      <c r="BJ1622" s="29">
        <f t="shared" si="785"/>
        <v>0</v>
      </c>
      <c r="BK1622" s="29">
        <f t="shared" si="796"/>
        <v>0</v>
      </c>
      <c r="BL1622" s="29">
        <f t="shared" si="797"/>
        <v>0</v>
      </c>
      <c r="BM1622" s="29">
        <f t="shared" si="798"/>
        <v>0</v>
      </c>
      <c r="BN1622" s="36">
        <f t="shared" si="799"/>
        <v>0</v>
      </c>
      <c r="BQ1622" s="29">
        <f t="shared" si="800"/>
        <v>0</v>
      </c>
    </row>
    <row r="1623" spans="2:69" s="35" customFormat="1" ht="30" customHeight="1" x14ac:dyDescent="0.15">
      <c r="B1623" s="31"/>
      <c r="C1623" s="32"/>
      <c r="D1623" s="71"/>
      <c r="E1623" s="72"/>
      <c r="F1623" s="72"/>
      <c r="G1623" s="72"/>
      <c r="H1623" s="72"/>
      <c r="I1623" s="72"/>
      <c r="J1623" s="72"/>
      <c r="K1623" s="72"/>
      <c r="L1623" s="72"/>
      <c r="M1623" s="72"/>
      <c r="N1623" s="73"/>
      <c r="O1623" s="33"/>
      <c r="P1623" s="31"/>
      <c r="Q1623" s="34"/>
      <c r="R1623" s="45"/>
      <c r="S1623" s="34"/>
      <c r="T1623" s="45"/>
      <c r="U1623" s="34"/>
      <c r="V1623" s="45"/>
      <c r="W1623" s="46"/>
      <c r="X1623" s="47" t="str">
        <f t="shared" si="769"/>
        <v/>
      </c>
      <c r="Y1623" s="34"/>
      <c r="Z1623" s="45"/>
      <c r="AA1623" s="34"/>
      <c r="AB1623" s="45"/>
      <c r="AC1623" s="34"/>
      <c r="AD1623" s="45"/>
      <c r="AE1623" s="34"/>
      <c r="AF1623" s="48" t="str">
        <f t="shared" si="770"/>
        <v/>
      </c>
      <c r="AG1623" s="34"/>
      <c r="AH1623" s="48" t="str">
        <f t="shared" si="771"/>
        <v/>
      </c>
      <c r="AJ1623" s="48" t="str">
        <f t="shared" si="786"/>
        <v/>
      </c>
      <c r="AK1623" s="34"/>
      <c r="AL1623" s="47" t="str">
        <f t="shared" si="772"/>
        <v/>
      </c>
      <c r="AM1623" s="34"/>
      <c r="AN1623" s="47" t="str">
        <f t="shared" si="773"/>
        <v/>
      </c>
      <c r="AP1623" s="36">
        <f t="shared" si="787"/>
        <v>0</v>
      </c>
      <c r="AQ1623" s="36">
        <f t="shared" si="774"/>
        <v>0</v>
      </c>
      <c r="AR1623" s="36">
        <f t="shared" si="775"/>
        <v>0</v>
      </c>
      <c r="AS1623" s="36">
        <f t="shared" si="776"/>
        <v>0</v>
      </c>
      <c r="AT1623" s="36">
        <f t="shared" si="777"/>
        <v>0</v>
      </c>
      <c r="AU1623" s="36">
        <f t="shared" si="778"/>
        <v>0</v>
      </c>
      <c r="AV1623" s="36">
        <f t="shared" si="788"/>
        <v>0</v>
      </c>
      <c r="AW1623" s="36">
        <f t="shared" si="789"/>
        <v>0</v>
      </c>
      <c r="AX1623" s="36">
        <f t="shared" si="779"/>
        <v>0</v>
      </c>
      <c r="AY1623" s="36">
        <f t="shared" si="790"/>
        <v>0</v>
      </c>
      <c r="AZ1623" s="36">
        <f t="shared" si="791"/>
        <v>0</v>
      </c>
      <c r="BA1623" s="36">
        <f t="shared" si="780"/>
        <v>0</v>
      </c>
      <c r="BB1623" s="36">
        <f t="shared" si="781"/>
        <v>0</v>
      </c>
      <c r="BC1623" s="36">
        <f t="shared" si="782"/>
        <v>0</v>
      </c>
      <c r="BD1623" s="36">
        <f t="shared" si="783"/>
        <v>0</v>
      </c>
      <c r="BE1623" s="36">
        <f t="shared" si="784"/>
        <v>0</v>
      </c>
      <c r="BF1623" s="36">
        <f t="shared" si="792"/>
        <v>1623</v>
      </c>
      <c r="BG1623" s="36">
        <f t="shared" si="793"/>
        <v>0</v>
      </c>
      <c r="BH1623" s="36">
        <f t="shared" si="794"/>
        <v>0</v>
      </c>
      <c r="BI1623" s="36">
        <f t="shared" si="795"/>
        <v>0</v>
      </c>
      <c r="BJ1623" s="29">
        <f t="shared" si="785"/>
        <v>0</v>
      </c>
      <c r="BK1623" s="29">
        <f t="shared" si="796"/>
        <v>0</v>
      </c>
      <c r="BL1623" s="29">
        <f t="shared" si="797"/>
        <v>0</v>
      </c>
      <c r="BM1623" s="29">
        <f t="shared" si="798"/>
        <v>0</v>
      </c>
      <c r="BN1623" s="36">
        <f t="shared" si="799"/>
        <v>0</v>
      </c>
      <c r="BQ1623" s="29">
        <f t="shared" si="800"/>
        <v>0</v>
      </c>
    </row>
    <row r="1624" spans="2:69" s="35" customFormat="1" ht="30" customHeight="1" x14ac:dyDescent="0.15">
      <c r="B1624" s="31"/>
      <c r="C1624" s="32"/>
      <c r="D1624" s="71"/>
      <c r="E1624" s="72"/>
      <c r="F1624" s="72"/>
      <c r="G1624" s="72"/>
      <c r="H1624" s="72"/>
      <c r="I1624" s="72"/>
      <c r="J1624" s="72"/>
      <c r="K1624" s="72"/>
      <c r="L1624" s="72"/>
      <c r="M1624" s="72"/>
      <c r="N1624" s="73"/>
      <c r="O1624" s="33"/>
      <c r="P1624" s="31"/>
      <c r="Q1624" s="34"/>
      <c r="R1624" s="45"/>
      <c r="S1624" s="34"/>
      <c r="T1624" s="45"/>
      <c r="U1624" s="34"/>
      <c r="V1624" s="45"/>
      <c r="W1624" s="46"/>
      <c r="X1624" s="47" t="str">
        <f t="shared" si="769"/>
        <v/>
      </c>
      <c r="Y1624" s="34"/>
      <c r="Z1624" s="45"/>
      <c r="AA1624" s="34"/>
      <c r="AB1624" s="45"/>
      <c r="AC1624" s="34"/>
      <c r="AD1624" s="45"/>
      <c r="AE1624" s="34"/>
      <c r="AF1624" s="48" t="str">
        <f t="shared" si="770"/>
        <v/>
      </c>
      <c r="AG1624" s="34"/>
      <c r="AH1624" s="48" t="str">
        <f t="shared" si="771"/>
        <v/>
      </c>
      <c r="AJ1624" s="48" t="str">
        <f t="shared" si="786"/>
        <v/>
      </c>
      <c r="AK1624" s="34"/>
      <c r="AL1624" s="47" t="str">
        <f t="shared" si="772"/>
        <v/>
      </c>
      <c r="AM1624" s="34"/>
      <c r="AN1624" s="47" t="str">
        <f t="shared" si="773"/>
        <v/>
      </c>
      <c r="AP1624" s="36">
        <f t="shared" si="787"/>
        <v>0</v>
      </c>
      <c r="AQ1624" s="36">
        <f t="shared" si="774"/>
        <v>0</v>
      </c>
      <c r="AR1624" s="36">
        <f t="shared" si="775"/>
        <v>0</v>
      </c>
      <c r="AS1624" s="36">
        <f t="shared" si="776"/>
        <v>0</v>
      </c>
      <c r="AT1624" s="36">
        <f t="shared" si="777"/>
        <v>0</v>
      </c>
      <c r="AU1624" s="36">
        <f t="shared" si="778"/>
        <v>0</v>
      </c>
      <c r="AV1624" s="36">
        <f t="shared" si="788"/>
        <v>0</v>
      </c>
      <c r="AW1624" s="36">
        <f t="shared" si="789"/>
        <v>0</v>
      </c>
      <c r="AX1624" s="36">
        <f t="shared" si="779"/>
        <v>0</v>
      </c>
      <c r="AY1624" s="36">
        <f t="shared" si="790"/>
        <v>0</v>
      </c>
      <c r="AZ1624" s="36">
        <f t="shared" si="791"/>
        <v>0</v>
      </c>
      <c r="BA1624" s="36">
        <f t="shared" si="780"/>
        <v>0</v>
      </c>
      <c r="BB1624" s="36">
        <f t="shared" si="781"/>
        <v>0</v>
      </c>
      <c r="BC1624" s="36">
        <f t="shared" si="782"/>
        <v>0</v>
      </c>
      <c r="BD1624" s="36">
        <f t="shared" si="783"/>
        <v>0</v>
      </c>
      <c r="BE1624" s="36">
        <f t="shared" si="784"/>
        <v>0</v>
      </c>
      <c r="BF1624" s="36">
        <f t="shared" si="792"/>
        <v>1624</v>
      </c>
      <c r="BG1624" s="36">
        <f t="shared" si="793"/>
        <v>0</v>
      </c>
      <c r="BH1624" s="36">
        <f t="shared" si="794"/>
        <v>0</v>
      </c>
      <c r="BI1624" s="36">
        <f t="shared" si="795"/>
        <v>0</v>
      </c>
      <c r="BJ1624" s="29">
        <f t="shared" si="785"/>
        <v>0</v>
      </c>
      <c r="BK1624" s="29">
        <f t="shared" si="796"/>
        <v>0</v>
      </c>
      <c r="BL1624" s="29">
        <f t="shared" si="797"/>
        <v>0</v>
      </c>
      <c r="BM1624" s="29">
        <f t="shared" si="798"/>
        <v>0</v>
      </c>
      <c r="BN1624" s="36">
        <f t="shared" si="799"/>
        <v>0</v>
      </c>
      <c r="BQ1624" s="29">
        <f t="shared" si="800"/>
        <v>0</v>
      </c>
    </row>
    <row r="1625" spans="2:69" s="35" customFormat="1" ht="30" customHeight="1" x14ac:dyDescent="0.15">
      <c r="B1625" s="31"/>
      <c r="C1625" s="32"/>
      <c r="D1625" s="71"/>
      <c r="E1625" s="72"/>
      <c r="F1625" s="72"/>
      <c r="G1625" s="72"/>
      <c r="H1625" s="72"/>
      <c r="I1625" s="72"/>
      <c r="J1625" s="72"/>
      <c r="K1625" s="72"/>
      <c r="L1625" s="72"/>
      <c r="M1625" s="72"/>
      <c r="N1625" s="73"/>
      <c r="O1625" s="33"/>
      <c r="P1625" s="31"/>
      <c r="Q1625" s="34"/>
      <c r="R1625" s="45"/>
      <c r="S1625" s="34"/>
      <c r="T1625" s="45"/>
      <c r="U1625" s="34"/>
      <c r="V1625" s="45"/>
      <c r="W1625" s="46"/>
      <c r="X1625" s="47" t="str">
        <f t="shared" si="769"/>
        <v/>
      </c>
      <c r="Y1625" s="34"/>
      <c r="Z1625" s="45"/>
      <c r="AA1625" s="34"/>
      <c r="AB1625" s="45"/>
      <c r="AC1625" s="34"/>
      <c r="AD1625" s="45"/>
      <c r="AE1625" s="34"/>
      <c r="AF1625" s="48" t="str">
        <f t="shared" si="770"/>
        <v/>
      </c>
      <c r="AG1625" s="34"/>
      <c r="AH1625" s="48" t="str">
        <f t="shared" si="771"/>
        <v/>
      </c>
      <c r="AJ1625" s="48" t="str">
        <f t="shared" si="786"/>
        <v/>
      </c>
      <c r="AK1625" s="34"/>
      <c r="AL1625" s="47" t="str">
        <f t="shared" si="772"/>
        <v/>
      </c>
      <c r="AM1625" s="34"/>
      <c r="AN1625" s="47" t="str">
        <f t="shared" si="773"/>
        <v/>
      </c>
      <c r="AP1625" s="36">
        <f t="shared" si="787"/>
        <v>0</v>
      </c>
      <c r="AQ1625" s="36">
        <f t="shared" si="774"/>
        <v>0</v>
      </c>
      <c r="AR1625" s="36">
        <f t="shared" si="775"/>
        <v>0</v>
      </c>
      <c r="AS1625" s="36">
        <f t="shared" si="776"/>
        <v>0</v>
      </c>
      <c r="AT1625" s="36">
        <f t="shared" si="777"/>
        <v>0</v>
      </c>
      <c r="AU1625" s="36">
        <f t="shared" si="778"/>
        <v>0</v>
      </c>
      <c r="AV1625" s="36">
        <f t="shared" si="788"/>
        <v>0</v>
      </c>
      <c r="AW1625" s="36">
        <f t="shared" si="789"/>
        <v>0</v>
      </c>
      <c r="AX1625" s="36">
        <f t="shared" si="779"/>
        <v>0</v>
      </c>
      <c r="AY1625" s="36">
        <f t="shared" si="790"/>
        <v>0</v>
      </c>
      <c r="AZ1625" s="36">
        <f t="shared" si="791"/>
        <v>0</v>
      </c>
      <c r="BA1625" s="36">
        <f t="shared" si="780"/>
        <v>0</v>
      </c>
      <c r="BB1625" s="36">
        <f t="shared" si="781"/>
        <v>0</v>
      </c>
      <c r="BC1625" s="36">
        <f t="shared" si="782"/>
        <v>0</v>
      </c>
      <c r="BD1625" s="36">
        <f t="shared" si="783"/>
        <v>0</v>
      </c>
      <c r="BE1625" s="36">
        <f t="shared" si="784"/>
        <v>0</v>
      </c>
      <c r="BF1625" s="36">
        <f t="shared" si="792"/>
        <v>1625</v>
      </c>
      <c r="BG1625" s="36">
        <f t="shared" si="793"/>
        <v>0</v>
      </c>
      <c r="BH1625" s="36">
        <f t="shared" si="794"/>
        <v>0</v>
      </c>
      <c r="BI1625" s="36">
        <f t="shared" si="795"/>
        <v>0</v>
      </c>
      <c r="BJ1625" s="29">
        <f t="shared" si="785"/>
        <v>0</v>
      </c>
      <c r="BK1625" s="29">
        <f t="shared" si="796"/>
        <v>0</v>
      </c>
      <c r="BL1625" s="29">
        <f t="shared" si="797"/>
        <v>0</v>
      </c>
      <c r="BM1625" s="29">
        <f t="shared" si="798"/>
        <v>0</v>
      </c>
      <c r="BN1625" s="36">
        <f t="shared" si="799"/>
        <v>0</v>
      </c>
      <c r="BQ1625" s="29">
        <f t="shared" si="800"/>
        <v>0</v>
      </c>
    </row>
    <row r="1626" spans="2:69" s="35" customFormat="1" ht="30" customHeight="1" x14ac:dyDescent="0.15">
      <c r="B1626" s="31"/>
      <c r="C1626" s="32"/>
      <c r="D1626" s="71"/>
      <c r="E1626" s="72"/>
      <c r="F1626" s="72"/>
      <c r="G1626" s="72"/>
      <c r="H1626" s="72"/>
      <c r="I1626" s="72"/>
      <c r="J1626" s="72"/>
      <c r="K1626" s="72"/>
      <c r="L1626" s="72"/>
      <c r="M1626" s="72"/>
      <c r="N1626" s="73"/>
      <c r="O1626" s="33"/>
      <c r="P1626" s="31"/>
      <c r="Q1626" s="34"/>
      <c r="R1626" s="45"/>
      <c r="S1626" s="34"/>
      <c r="T1626" s="45"/>
      <c r="U1626" s="34"/>
      <c r="V1626" s="45"/>
      <c r="W1626" s="46"/>
      <c r="X1626" s="47" t="str">
        <f t="shared" si="769"/>
        <v/>
      </c>
      <c r="Y1626" s="34"/>
      <c r="Z1626" s="45"/>
      <c r="AA1626" s="34"/>
      <c r="AB1626" s="45"/>
      <c r="AC1626" s="34"/>
      <c r="AD1626" s="45"/>
      <c r="AE1626" s="34"/>
      <c r="AF1626" s="48" t="str">
        <f t="shared" si="770"/>
        <v/>
      </c>
      <c r="AG1626" s="34"/>
      <c r="AH1626" s="48" t="str">
        <f t="shared" si="771"/>
        <v/>
      </c>
      <c r="AJ1626" s="48" t="str">
        <f t="shared" si="786"/>
        <v/>
      </c>
      <c r="AK1626" s="34"/>
      <c r="AL1626" s="47" t="str">
        <f t="shared" si="772"/>
        <v/>
      </c>
      <c r="AM1626" s="34"/>
      <c r="AN1626" s="47" t="str">
        <f t="shared" si="773"/>
        <v/>
      </c>
      <c r="AP1626" s="36">
        <f t="shared" si="787"/>
        <v>0</v>
      </c>
      <c r="AQ1626" s="36">
        <f t="shared" si="774"/>
        <v>0</v>
      </c>
      <c r="AR1626" s="36">
        <f t="shared" si="775"/>
        <v>0</v>
      </c>
      <c r="AS1626" s="36">
        <f t="shared" si="776"/>
        <v>0</v>
      </c>
      <c r="AT1626" s="36">
        <f t="shared" si="777"/>
        <v>0</v>
      </c>
      <c r="AU1626" s="36">
        <f t="shared" si="778"/>
        <v>0</v>
      </c>
      <c r="AV1626" s="36">
        <f t="shared" si="788"/>
        <v>0</v>
      </c>
      <c r="AW1626" s="36">
        <f t="shared" si="789"/>
        <v>0</v>
      </c>
      <c r="AX1626" s="36">
        <f t="shared" si="779"/>
        <v>0</v>
      </c>
      <c r="AY1626" s="36">
        <f t="shared" si="790"/>
        <v>0</v>
      </c>
      <c r="AZ1626" s="36">
        <f t="shared" si="791"/>
        <v>0</v>
      </c>
      <c r="BA1626" s="36">
        <f t="shared" si="780"/>
        <v>0</v>
      </c>
      <c r="BB1626" s="36">
        <f t="shared" si="781"/>
        <v>0</v>
      </c>
      <c r="BC1626" s="36">
        <f t="shared" si="782"/>
        <v>0</v>
      </c>
      <c r="BD1626" s="36">
        <f t="shared" si="783"/>
        <v>0</v>
      </c>
      <c r="BE1626" s="36">
        <f t="shared" si="784"/>
        <v>0</v>
      </c>
      <c r="BF1626" s="36">
        <f t="shared" si="792"/>
        <v>1626</v>
      </c>
      <c r="BG1626" s="36">
        <f t="shared" si="793"/>
        <v>0</v>
      </c>
      <c r="BH1626" s="36">
        <f t="shared" si="794"/>
        <v>0</v>
      </c>
      <c r="BI1626" s="36">
        <f t="shared" si="795"/>
        <v>0</v>
      </c>
      <c r="BJ1626" s="29">
        <f t="shared" si="785"/>
        <v>0</v>
      </c>
      <c r="BK1626" s="29">
        <f t="shared" si="796"/>
        <v>0</v>
      </c>
      <c r="BL1626" s="29">
        <f t="shared" si="797"/>
        <v>0</v>
      </c>
      <c r="BM1626" s="29">
        <f t="shared" si="798"/>
        <v>0</v>
      </c>
      <c r="BN1626" s="36">
        <f t="shared" si="799"/>
        <v>0</v>
      </c>
      <c r="BQ1626" s="29">
        <f t="shared" si="800"/>
        <v>0</v>
      </c>
    </row>
    <row r="1627" spans="2:69" s="35" customFormat="1" ht="30" customHeight="1" x14ac:dyDescent="0.15">
      <c r="B1627" s="31"/>
      <c r="C1627" s="32"/>
      <c r="D1627" s="71"/>
      <c r="E1627" s="72"/>
      <c r="F1627" s="72"/>
      <c r="G1627" s="72"/>
      <c r="H1627" s="72"/>
      <c r="I1627" s="72"/>
      <c r="J1627" s="72"/>
      <c r="K1627" s="72"/>
      <c r="L1627" s="72"/>
      <c r="M1627" s="72"/>
      <c r="N1627" s="73"/>
      <c r="O1627" s="33"/>
      <c r="P1627" s="31"/>
      <c r="Q1627" s="34"/>
      <c r="R1627" s="45"/>
      <c r="S1627" s="34"/>
      <c r="T1627" s="45"/>
      <c r="U1627" s="34"/>
      <c r="V1627" s="45"/>
      <c r="W1627" s="46"/>
      <c r="X1627" s="47" t="str">
        <f t="shared" si="769"/>
        <v/>
      </c>
      <c r="Y1627" s="34"/>
      <c r="Z1627" s="45"/>
      <c r="AA1627" s="34"/>
      <c r="AB1627" s="45"/>
      <c r="AC1627" s="34"/>
      <c r="AD1627" s="45"/>
      <c r="AE1627" s="34"/>
      <c r="AF1627" s="48" t="str">
        <f t="shared" si="770"/>
        <v/>
      </c>
      <c r="AG1627" s="34"/>
      <c r="AH1627" s="48" t="str">
        <f t="shared" si="771"/>
        <v/>
      </c>
      <c r="AJ1627" s="48" t="str">
        <f t="shared" si="786"/>
        <v/>
      </c>
      <c r="AK1627" s="34"/>
      <c r="AL1627" s="47" t="str">
        <f t="shared" si="772"/>
        <v/>
      </c>
      <c r="AM1627" s="34"/>
      <c r="AN1627" s="47" t="str">
        <f t="shared" si="773"/>
        <v/>
      </c>
      <c r="AP1627" s="36">
        <f t="shared" si="787"/>
        <v>0</v>
      </c>
      <c r="AQ1627" s="36">
        <f t="shared" si="774"/>
        <v>0</v>
      </c>
      <c r="AR1627" s="36">
        <f t="shared" si="775"/>
        <v>0</v>
      </c>
      <c r="AS1627" s="36">
        <f t="shared" si="776"/>
        <v>0</v>
      </c>
      <c r="AT1627" s="36">
        <f t="shared" si="777"/>
        <v>0</v>
      </c>
      <c r="AU1627" s="36">
        <f t="shared" si="778"/>
        <v>0</v>
      </c>
      <c r="AV1627" s="36">
        <f t="shared" si="788"/>
        <v>0</v>
      </c>
      <c r="AW1627" s="36">
        <f t="shared" si="789"/>
        <v>0</v>
      </c>
      <c r="AX1627" s="36">
        <f t="shared" si="779"/>
        <v>0</v>
      </c>
      <c r="AY1627" s="36">
        <f t="shared" si="790"/>
        <v>0</v>
      </c>
      <c r="AZ1627" s="36">
        <f t="shared" si="791"/>
        <v>0</v>
      </c>
      <c r="BA1627" s="36">
        <f t="shared" si="780"/>
        <v>0</v>
      </c>
      <c r="BB1627" s="36">
        <f t="shared" si="781"/>
        <v>0</v>
      </c>
      <c r="BC1627" s="36">
        <f t="shared" si="782"/>
        <v>0</v>
      </c>
      <c r="BD1627" s="36">
        <f t="shared" si="783"/>
        <v>0</v>
      </c>
      <c r="BE1627" s="36">
        <f t="shared" si="784"/>
        <v>0</v>
      </c>
      <c r="BF1627" s="36">
        <f t="shared" si="792"/>
        <v>1627</v>
      </c>
      <c r="BG1627" s="36">
        <f t="shared" si="793"/>
        <v>0</v>
      </c>
      <c r="BH1627" s="36">
        <f t="shared" si="794"/>
        <v>0</v>
      </c>
      <c r="BI1627" s="36">
        <f t="shared" si="795"/>
        <v>0</v>
      </c>
      <c r="BJ1627" s="29">
        <f t="shared" si="785"/>
        <v>0</v>
      </c>
      <c r="BK1627" s="29">
        <f t="shared" si="796"/>
        <v>0</v>
      </c>
      <c r="BL1627" s="29">
        <f t="shared" si="797"/>
        <v>0</v>
      </c>
      <c r="BM1627" s="29">
        <f t="shared" si="798"/>
        <v>0</v>
      </c>
      <c r="BN1627" s="36">
        <f t="shared" si="799"/>
        <v>0</v>
      </c>
      <c r="BQ1627" s="29">
        <f t="shared" si="800"/>
        <v>0</v>
      </c>
    </row>
    <row r="1628" spans="2:69" s="35" customFormat="1" ht="30" customHeight="1" x14ac:dyDescent="0.15">
      <c r="B1628" s="31"/>
      <c r="C1628" s="32"/>
      <c r="D1628" s="71"/>
      <c r="E1628" s="72"/>
      <c r="F1628" s="72"/>
      <c r="G1628" s="72"/>
      <c r="H1628" s="72"/>
      <c r="I1628" s="72"/>
      <c r="J1628" s="72"/>
      <c r="K1628" s="72"/>
      <c r="L1628" s="72"/>
      <c r="M1628" s="72"/>
      <c r="N1628" s="73"/>
      <c r="O1628" s="33"/>
      <c r="P1628" s="31"/>
      <c r="Q1628" s="34"/>
      <c r="R1628" s="45"/>
      <c r="S1628" s="34"/>
      <c r="T1628" s="45"/>
      <c r="U1628" s="34"/>
      <c r="V1628" s="45"/>
      <c r="W1628" s="46"/>
      <c r="X1628" s="47" t="str">
        <f t="shared" si="769"/>
        <v/>
      </c>
      <c r="Y1628" s="34"/>
      <c r="Z1628" s="45"/>
      <c r="AA1628" s="34"/>
      <c r="AB1628" s="45"/>
      <c r="AC1628" s="34"/>
      <c r="AD1628" s="45"/>
      <c r="AE1628" s="34"/>
      <c r="AF1628" s="48" t="str">
        <f t="shared" si="770"/>
        <v/>
      </c>
      <c r="AG1628" s="34"/>
      <c r="AH1628" s="48" t="str">
        <f t="shared" si="771"/>
        <v/>
      </c>
      <c r="AJ1628" s="48" t="str">
        <f t="shared" si="786"/>
        <v/>
      </c>
      <c r="AK1628" s="34"/>
      <c r="AL1628" s="47" t="str">
        <f t="shared" si="772"/>
        <v/>
      </c>
      <c r="AM1628" s="34"/>
      <c r="AN1628" s="47" t="str">
        <f t="shared" si="773"/>
        <v/>
      </c>
      <c r="AP1628" s="36">
        <f t="shared" si="787"/>
        <v>0</v>
      </c>
      <c r="AQ1628" s="36">
        <f t="shared" si="774"/>
        <v>0</v>
      </c>
      <c r="AR1628" s="36">
        <f t="shared" si="775"/>
        <v>0</v>
      </c>
      <c r="AS1628" s="36">
        <f t="shared" si="776"/>
        <v>0</v>
      </c>
      <c r="AT1628" s="36">
        <f t="shared" si="777"/>
        <v>0</v>
      </c>
      <c r="AU1628" s="36">
        <f t="shared" si="778"/>
        <v>0</v>
      </c>
      <c r="AV1628" s="36">
        <f t="shared" si="788"/>
        <v>0</v>
      </c>
      <c r="AW1628" s="36">
        <f t="shared" si="789"/>
        <v>0</v>
      </c>
      <c r="AX1628" s="36">
        <f t="shared" si="779"/>
        <v>0</v>
      </c>
      <c r="AY1628" s="36">
        <f t="shared" si="790"/>
        <v>0</v>
      </c>
      <c r="AZ1628" s="36">
        <f t="shared" si="791"/>
        <v>0</v>
      </c>
      <c r="BA1628" s="36">
        <f t="shared" si="780"/>
        <v>0</v>
      </c>
      <c r="BB1628" s="36">
        <f t="shared" si="781"/>
        <v>0</v>
      </c>
      <c r="BC1628" s="36">
        <f t="shared" si="782"/>
        <v>0</v>
      </c>
      <c r="BD1628" s="36">
        <f t="shared" si="783"/>
        <v>0</v>
      </c>
      <c r="BE1628" s="36">
        <f t="shared" si="784"/>
        <v>0</v>
      </c>
      <c r="BF1628" s="36">
        <f t="shared" si="792"/>
        <v>1628</v>
      </c>
      <c r="BG1628" s="36">
        <f t="shared" si="793"/>
        <v>0</v>
      </c>
      <c r="BH1628" s="36">
        <f t="shared" si="794"/>
        <v>0</v>
      </c>
      <c r="BI1628" s="36">
        <f t="shared" si="795"/>
        <v>0</v>
      </c>
      <c r="BJ1628" s="29">
        <f t="shared" si="785"/>
        <v>0</v>
      </c>
      <c r="BK1628" s="29">
        <f t="shared" si="796"/>
        <v>0</v>
      </c>
      <c r="BL1628" s="29">
        <f t="shared" si="797"/>
        <v>0</v>
      </c>
      <c r="BM1628" s="29">
        <f t="shared" si="798"/>
        <v>0</v>
      </c>
      <c r="BN1628" s="36">
        <f t="shared" si="799"/>
        <v>0</v>
      </c>
      <c r="BQ1628" s="29">
        <f t="shared" si="800"/>
        <v>0</v>
      </c>
    </row>
    <row r="1629" spans="2:69" s="35" customFormat="1" ht="30" customHeight="1" x14ac:dyDescent="0.15">
      <c r="B1629" s="31"/>
      <c r="C1629" s="32"/>
      <c r="D1629" s="71"/>
      <c r="E1629" s="72"/>
      <c r="F1629" s="72"/>
      <c r="G1629" s="72"/>
      <c r="H1629" s="72"/>
      <c r="I1629" s="72"/>
      <c r="J1629" s="72"/>
      <c r="K1629" s="72"/>
      <c r="L1629" s="72"/>
      <c r="M1629" s="72"/>
      <c r="N1629" s="73"/>
      <c r="O1629" s="33"/>
      <c r="P1629" s="31"/>
      <c r="Q1629" s="34"/>
      <c r="R1629" s="45"/>
      <c r="S1629" s="34"/>
      <c r="T1629" s="45"/>
      <c r="U1629" s="34"/>
      <c r="V1629" s="45"/>
      <c r="W1629" s="46"/>
      <c r="X1629" s="47" t="str">
        <f t="shared" si="769"/>
        <v/>
      </c>
      <c r="Y1629" s="34"/>
      <c r="Z1629" s="45"/>
      <c r="AA1629" s="34"/>
      <c r="AB1629" s="45"/>
      <c r="AC1629" s="34"/>
      <c r="AD1629" s="45"/>
      <c r="AE1629" s="34"/>
      <c r="AF1629" s="48" t="str">
        <f t="shared" si="770"/>
        <v/>
      </c>
      <c r="AG1629" s="34"/>
      <c r="AH1629" s="48" t="str">
        <f t="shared" si="771"/>
        <v/>
      </c>
      <c r="AJ1629" s="48" t="str">
        <f t="shared" si="786"/>
        <v/>
      </c>
      <c r="AK1629" s="34"/>
      <c r="AL1629" s="47" t="str">
        <f t="shared" si="772"/>
        <v/>
      </c>
      <c r="AM1629" s="34"/>
      <c r="AN1629" s="47" t="str">
        <f t="shared" si="773"/>
        <v/>
      </c>
      <c r="AP1629" s="36">
        <f t="shared" si="787"/>
        <v>0</v>
      </c>
      <c r="AQ1629" s="36">
        <f t="shared" si="774"/>
        <v>0</v>
      </c>
      <c r="AR1629" s="36">
        <f t="shared" si="775"/>
        <v>0</v>
      </c>
      <c r="AS1629" s="36">
        <f t="shared" si="776"/>
        <v>0</v>
      </c>
      <c r="AT1629" s="36">
        <f t="shared" si="777"/>
        <v>0</v>
      </c>
      <c r="AU1629" s="36">
        <f t="shared" si="778"/>
        <v>0</v>
      </c>
      <c r="AV1629" s="36">
        <f t="shared" si="788"/>
        <v>0</v>
      </c>
      <c r="AW1629" s="36">
        <f t="shared" si="789"/>
        <v>0</v>
      </c>
      <c r="AX1629" s="36">
        <f t="shared" si="779"/>
        <v>0</v>
      </c>
      <c r="AY1629" s="36">
        <f t="shared" si="790"/>
        <v>0</v>
      </c>
      <c r="AZ1629" s="36">
        <f t="shared" si="791"/>
        <v>0</v>
      </c>
      <c r="BA1629" s="36">
        <f t="shared" si="780"/>
        <v>0</v>
      </c>
      <c r="BB1629" s="36">
        <f t="shared" si="781"/>
        <v>0</v>
      </c>
      <c r="BC1629" s="36">
        <f t="shared" si="782"/>
        <v>0</v>
      </c>
      <c r="BD1629" s="36">
        <f t="shared" si="783"/>
        <v>0</v>
      </c>
      <c r="BE1629" s="36">
        <f t="shared" si="784"/>
        <v>0</v>
      </c>
      <c r="BF1629" s="36">
        <f t="shared" si="792"/>
        <v>1629</v>
      </c>
      <c r="BG1629" s="36">
        <f t="shared" si="793"/>
        <v>0</v>
      </c>
      <c r="BH1629" s="36">
        <f t="shared" si="794"/>
        <v>0</v>
      </c>
      <c r="BI1629" s="36">
        <f t="shared" si="795"/>
        <v>0</v>
      </c>
      <c r="BJ1629" s="29">
        <f t="shared" si="785"/>
        <v>0</v>
      </c>
      <c r="BK1629" s="29">
        <f t="shared" si="796"/>
        <v>0</v>
      </c>
      <c r="BL1629" s="29">
        <f t="shared" si="797"/>
        <v>0</v>
      </c>
      <c r="BM1629" s="29">
        <f t="shared" si="798"/>
        <v>0</v>
      </c>
      <c r="BN1629" s="36">
        <f t="shared" si="799"/>
        <v>0</v>
      </c>
      <c r="BQ1629" s="29">
        <f t="shared" si="800"/>
        <v>0</v>
      </c>
    </row>
    <row r="1630" spans="2:69" s="35" customFormat="1" ht="30" customHeight="1" x14ac:dyDescent="0.15">
      <c r="B1630" s="31"/>
      <c r="C1630" s="32"/>
      <c r="D1630" s="71"/>
      <c r="E1630" s="72"/>
      <c r="F1630" s="72"/>
      <c r="G1630" s="72"/>
      <c r="H1630" s="72"/>
      <c r="I1630" s="72"/>
      <c r="J1630" s="72"/>
      <c r="K1630" s="72"/>
      <c r="L1630" s="72"/>
      <c r="M1630" s="72"/>
      <c r="N1630" s="73"/>
      <c r="O1630" s="33"/>
      <c r="P1630" s="31"/>
      <c r="Q1630" s="34"/>
      <c r="R1630" s="45"/>
      <c r="S1630" s="34"/>
      <c r="T1630" s="45"/>
      <c r="U1630" s="34"/>
      <c r="V1630" s="45"/>
      <c r="W1630" s="46"/>
      <c r="X1630" s="47" t="str">
        <f t="shared" si="769"/>
        <v/>
      </c>
      <c r="Y1630" s="34"/>
      <c r="Z1630" s="45"/>
      <c r="AA1630" s="34"/>
      <c r="AB1630" s="45"/>
      <c r="AC1630" s="34"/>
      <c r="AD1630" s="45"/>
      <c r="AE1630" s="34"/>
      <c r="AF1630" s="48" t="str">
        <f t="shared" si="770"/>
        <v/>
      </c>
      <c r="AG1630" s="34"/>
      <c r="AH1630" s="48" t="str">
        <f t="shared" si="771"/>
        <v/>
      </c>
      <c r="AJ1630" s="48" t="str">
        <f t="shared" si="786"/>
        <v/>
      </c>
      <c r="AK1630" s="34"/>
      <c r="AL1630" s="47" t="str">
        <f t="shared" si="772"/>
        <v/>
      </c>
      <c r="AM1630" s="34"/>
      <c r="AN1630" s="47" t="str">
        <f t="shared" si="773"/>
        <v/>
      </c>
      <c r="AP1630" s="36">
        <f t="shared" si="787"/>
        <v>0</v>
      </c>
      <c r="AQ1630" s="36">
        <f t="shared" si="774"/>
        <v>0</v>
      </c>
      <c r="AR1630" s="36">
        <f t="shared" si="775"/>
        <v>0</v>
      </c>
      <c r="AS1630" s="36">
        <f t="shared" si="776"/>
        <v>0</v>
      </c>
      <c r="AT1630" s="36">
        <f t="shared" si="777"/>
        <v>0</v>
      </c>
      <c r="AU1630" s="36">
        <f t="shared" si="778"/>
        <v>0</v>
      </c>
      <c r="AV1630" s="36">
        <f t="shared" si="788"/>
        <v>0</v>
      </c>
      <c r="AW1630" s="36">
        <f t="shared" si="789"/>
        <v>0</v>
      </c>
      <c r="AX1630" s="36">
        <f t="shared" si="779"/>
        <v>0</v>
      </c>
      <c r="AY1630" s="36">
        <f t="shared" si="790"/>
        <v>0</v>
      </c>
      <c r="AZ1630" s="36">
        <f t="shared" si="791"/>
        <v>0</v>
      </c>
      <c r="BA1630" s="36">
        <f t="shared" si="780"/>
        <v>0</v>
      </c>
      <c r="BB1630" s="36">
        <f t="shared" si="781"/>
        <v>0</v>
      </c>
      <c r="BC1630" s="36">
        <f t="shared" si="782"/>
        <v>0</v>
      </c>
      <c r="BD1630" s="36">
        <f t="shared" si="783"/>
        <v>0</v>
      </c>
      <c r="BE1630" s="36">
        <f t="shared" si="784"/>
        <v>0</v>
      </c>
      <c r="BF1630" s="36">
        <f t="shared" si="792"/>
        <v>1630</v>
      </c>
      <c r="BG1630" s="36">
        <f t="shared" si="793"/>
        <v>0</v>
      </c>
      <c r="BH1630" s="36">
        <f t="shared" si="794"/>
        <v>0</v>
      </c>
      <c r="BI1630" s="36">
        <f t="shared" si="795"/>
        <v>0</v>
      </c>
      <c r="BJ1630" s="29">
        <f t="shared" si="785"/>
        <v>0</v>
      </c>
      <c r="BK1630" s="29">
        <f t="shared" si="796"/>
        <v>0</v>
      </c>
      <c r="BL1630" s="29">
        <f t="shared" si="797"/>
        <v>0</v>
      </c>
      <c r="BM1630" s="29">
        <f t="shared" si="798"/>
        <v>0</v>
      </c>
      <c r="BN1630" s="36">
        <f t="shared" si="799"/>
        <v>0</v>
      </c>
      <c r="BQ1630" s="29">
        <f t="shared" si="800"/>
        <v>0</v>
      </c>
    </row>
    <row r="1631" spans="2:69" s="35" customFormat="1" ht="30" customHeight="1" x14ac:dyDescent="0.15">
      <c r="B1631" s="31"/>
      <c r="C1631" s="32"/>
      <c r="D1631" s="71"/>
      <c r="E1631" s="72"/>
      <c r="F1631" s="72"/>
      <c r="G1631" s="72"/>
      <c r="H1631" s="72"/>
      <c r="I1631" s="72"/>
      <c r="J1631" s="72"/>
      <c r="K1631" s="72"/>
      <c r="L1631" s="72"/>
      <c r="M1631" s="72"/>
      <c r="N1631" s="73"/>
      <c r="O1631" s="33"/>
      <c r="P1631" s="31"/>
      <c r="Q1631" s="34"/>
      <c r="R1631" s="45"/>
      <c r="S1631" s="34"/>
      <c r="T1631" s="45"/>
      <c r="U1631" s="34"/>
      <c r="V1631" s="45"/>
      <c r="W1631" s="46"/>
      <c r="X1631" s="47" t="str">
        <f t="shared" si="769"/>
        <v/>
      </c>
      <c r="Y1631" s="34"/>
      <c r="Z1631" s="45"/>
      <c r="AA1631" s="34"/>
      <c r="AB1631" s="45"/>
      <c r="AC1631" s="34"/>
      <c r="AD1631" s="45"/>
      <c r="AE1631" s="34"/>
      <c r="AF1631" s="48" t="str">
        <f t="shared" si="770"/>
        <v/>
      </c>
      <c r="AG1631" s="34"/>
      <c r="AH1631" s="48" t="str">
        <f t="shared" si="771"/>
        <v/>
      </c>
      <c r="AJ1631" s="48" t="str">
        <f t="shared" si="786"/>
        <v/>
      </c>
      <c r="AK1631" s="34"/>
      <c r="AL1631" s="47" t="str">
        <f t="shared" si="772"/>
        <v/>
      </c>
      <c r="AM1631" s="34"/>
      <c r="AN1631" s="47" t="str">
        <f t="shared" si="773"/>
        <v/>
      </c>
      <c r="AP1631" s="36">
        <f t="shared" si="787"/>
        <v>0</v>
      </c>
      <c r="AQ1631" s="36">
        <f t="shared" si="774"/>
        <v>0</v>
      </c>
      <c r="AR1631" s="36">
        <f t="shared" si="775"/>
        <v>0</v>
      </c>
      <c r="AS1631" s="36">
        <f t="shared" si="776"/>
        <v>0</v>
      </c>
      <c r="AT1631" s="36">
        <f t="shared" si="777"/>
        <v>0</v>
      </c>
      <c r="AU1631" s="36">
        <f t="shared" si="778"/>
        <v>0</v>
      </c>
      <c r="AV1631" s="36">
        <f t="shared" si="788"/>
        <v>0</v>
      </c>
      <c r="AW1631" s="36">
        <f t="shared" si="789"/>
        <v>0</v>
      </c>
      <c r="AX1631" s="36">
        <f t="shared" si="779"/>
        <v>0</v>
      </c>
      <c r="AY1631" s="36">
        <f t="shared" si="790"/>
        <v>0</v>
      </c>
      <c r="AZ1631" s="36">
        <f t="shared" si="791"/>
        <v>0</v>
      </c>
      <c r="BA1631" s="36">
        <f t="shared" si="780"/>
        <v>0</v>
      </c>
      <c r="BB1631" s="36">
        <f t="shared" si="781"/>
        <v>0</v>
      </c>
      <c r="BC1631" s="36">
        <f t="shared" si="782"/>
        <v>0</v>
      </c>
      <c r="BD1631" s="36">
        <f t="shared" si="783"/>
        <v>0</v>
      </c>
      <c r="BE1631" s="36">
        <f t="shared" si="784"/>
        <v>0</v>
      </c>
      <c r="BF1631" s="36">
        <f t="shared" si="792"/>
        <v>1631</v>
      </c>
      <c r="BG1631" s="36">
        <f t="shared" si="793"/>
        <v>0</v>
      </c>
      <c r="BH1631" s="36">
        <f t="shared" si="794"/>
        <v>0</v>
      </c>
      <c r="BI1631" s="36">
        <f t="shared" si="795"/>
        <v>0</v>
      </c>
      <c r="BJ1631" s="29">
        <f t="shared" si="785"/>
        <v>0</v>
      </c>
      <c r="BK1631" s="29">
        <f t="shared" si="796"/>
        <v>0</v>
      </c>
      <c r="BL1631" s="29">
        <f t="shared" si="797"/>
        <v>0</v>
      </c>
      <c r="BM1631" s="29">
        <f t="shared" si="798"/>
        <v>0</v>
      </c>
      <c r="BN1631" s="36">
        <f t="shared" si="799"/>
        <v>0</v>
      </c>
      <c r="BQ1631" s="29">
        <f t="shared" si="800"/>
        <v>0</v>
      </c>
    </row>
    <row r="1632" spans="2:69" s="35" customFormat="1" ht="30" customHeight="1" x14ac:dyDescent="0.15">
      <c r="B1632" s="31"/>
      <c r="C1632" s="32"/>
      <c r="D1632" s="71"/>
      <c r="E1632" s="72"/>
      <c r="F1632" s="72"/>
      <c r="G1632" s="72"/>
      <c r="H1632" s="72"/>
      <c r="I1632" s="72"/>
      <c r="J1632" s="72"/>
      <c r="K1632" s="72"/>
      <c r="L1632" s="72"/>
      <c r="M1632" s="72"/>
      <c r="N1632" s="73"/>
      <c r="O1632" s="33"/>
      <c r="P1632" s="31"/>
      <c r="Q1632" s="34"/>
      <c r="R1632" s="45"/>
      <c r="S1632" s="34"/>
      <c r="T1632" s="45"/>
      <c r="U1632" s="34"/>
      <c r="V1632" s="45"/>
      <c r="W1632" s="46"/>
      <c r="X1632" s="47" t="str">
        <f t="shared" si="769"/>
        <v/>
      </c>
      <c r="Y1632" s="34"/>
      <c r="Z1632" s="45"/>
      <c r="AA1632" s="34"/>
      <c r="AB1632" s="45"/>
      <c r="AC1632" s="34"/>
      <c r="AD1632" s="45"/>
      <c r="AE1632" s="34"/>
      <c r="AF1632" s="48" t="str">
        <f t="shared" si="770"/>
        <v/>
      </c>
      <c r="AG1632" s="34"/>
      <c r="AH1632" s="48" t="str">
        <f t="shared" si="771"/>
        <v/>
      </c>
      <c r="AJ1632" s="48" t="str">
        <f t="shared" si="786"/>
        <v/>
      </c>
      <c r="AK1632" s="34"/>
      <c r="AL1632" s="47" t="str">
        <f t="shared" si="772"/>
        <v/>
      </c>
      <c r="AM1632" s="34"/>
      <c r="AN1632" s="47" t="str">
        <f t="shared" si="773"/>
        <v/>
      </c>
      <c r="AP1632" s="36">
        <f t="shared" si="787"/>
        <v>0</v>
      </c>
      <c r="AQ1632" s="36">
        <f t="shared" si="774"/>
        <v>0</v>
      </c>
      <c r="AR1632" s="36">
        <f t="shared" si="775"/>
        <v>0</v>
      </c>
      <c r="AS1632" s="36">
        <f t="shared" si="776"/>
        <v>0</v>
      </c>
      <c r="AT1632" s="36">
        <f t="shared" si="777"/>
        <v>0</v>
      </c>
      <c r="AU1632" s="36">
        <f t="shared" si="778"/>
        <v>0</v>
      </c>
      <c r="AV1632" s="36">
        <f t="shared" si="788"/>
        <v>0</v>
      </c>
      <c r="AW1632" s="36">
        <f t="shared" si="789"/>
        <v>0</v>
      </c>
      <c r="AX1632" s="36">
        <f t="shared" si="779"/>
        <v>0</v>
      </c>
      <c r="AY1632" s="36">
        <f t="shared" si="790"/>
        <v>0</v>
      </c>
      <c r="AZ1632" s="36">
        <f t="shared" si="791"/>
        <v>0</v>
      </c>
      <c r="BA1632" s="36">
        <f t="shared" si="780"/>
        <v>0</v>
      </c>
      <c r="BB1632" s="36">
        <f t="shared" si="781"/>
        <v>0</v>
      </c>
      <c r="BC1632" s="36">
        <f t="shared" si="782"/>
        <v>0</v>
      </c>
      <c r="BD1632" s="36">
        <f t="shared" si="783"/>
        <v>0</v>
      </c>
      <c r="BE1632" s="36">
        <f t="shared" si="784"/>
        <v>0</v>
      </c>
      <c r="BF1632" s="36">
        <f t="shared" si="792"/>
        <v>1632</v>
      </c>
      <c r="BG1632" s="36">
        <f t="shared" si="793"/>
        <v>0</v>
      </c>
      <c r="BH1632" s="36">
        <f t="shared" si="794"/>
        <v>0</v>
      </c>
      <c r="BI1632" s="36">
        <f t="shared" si="795"/>
        <v>0</v>
      </c>
      <c r="BJ1632" s="29">
        <f t="shared" si="785"/>
        <v>0</v>
      </c>
      <c r="BK1632" s="29">
        <f t="shared" si="796"/>
        <v>0</v>
      </c>
      <c r="BL1632" s="29">
        <f t="shared" si="797"/>
        <v>0</v>
      </c>
      <c r="BM1632" s="29">
        <f t="shared" si="798"/>
        <v>0</v>
      </c>
      <c r="BN1632" s="36">
        <f t="shared" si="799"/>
        <v>0</v>
      </c>
      <c r="BQ1632" s="29">
        <f t="shared" si="800"/>
        <v>0</v>
      </c>
    </row>
    <row r="1633" spans="2:69" s="35" customFormat="1" ht="30" customHeight="1" x14ac:dyDescent="0.15">
      <c r="B1633" s="31"/>
      <c r="C1633" s="32"/>
      <c r="D1633" s="71"/>
      <c r="E1633" s="72"/>
      <c r="F1633" s="72"/>
      <c r="G1633" s="72"/>
      <c r="H1633" s="72"/>
      <c r="I1633" s="72"/>
      <c r="J1633" s="72"/>
      <c r="K1633" s="72"/>
      <c r="L1633" s="72"/>
      <c r="M1633" s="72"/>
      <c r="N1633" s="73"/>
      <c r="O1633" s="33"/>
      <c r="P1633" s="31"/>
      <c r="Q1633" s="34"/>
      <c r="R1633" s="45"/>
      <c r="S1633" s="34"/>
      <c r="T1633" s="45"/>
      <c r="U1633" s="34"/>
      <c r="V1633" s="45"/>
      <c r="W1633" s="46"/>
      <c r="X1633" s="47" t="str">
        <f t="shared" si="769"/>
        <v/>
      </c>
      <c r="Y1633" s="34"/>
      <c r="Z1633" s="45"/>
      <c r="AA1633" s="34"/>
      <c r="AB1633" s="45"/>
      <c r="AC1633" s="34"/>
      <c r="AD1633" s="45"/>
      <c r="AE1633" s="34"/>
      <c r="AF1633" s="48" t="str">
        <f t="shared" si="770"/>
        <v/>
      </c>
      <c r="AG1633" s="34"/>
      <c r="AH1633" s="48" t="str">
        <f t="shared" si="771"/>
        <v/>
      </c>
      <c r="AJ1633" s="48" t="str">
        <f t="shared" si="786"/>
        <v/>
      </c>
      <c r="AK1633" s="34"/>
      <c r="AL1633" s="47" t="str">
        <f t="shared" si="772"/>
        <v/>
      </c>
      <c r="AM1633" s="34"/>
      <c r="AN1633" s="47" t="str">
        <f t="shared" si="773"/>
        <v/>
      </c>
      <c r="AP1633" s="36">
        <f t="shared" si="787"/>
        <v>0</v>
      </c>
      <c r="AQ1633" s="36">
        <f t="shared" si="774"/>
        <v>0</v>
      </c>
      <c r="AR1633" s="36">
        <f t="shared" si="775"/>
        <v>0</v>
      </c>
      <c r="AS1633" s="36">
        <f t="shared" si="776"/>
        <v>0</v>
      </c>
      <c r="AT1633" s="36">
        <f t="shared" si="777"/>
        <v>0</v>
      </c>
      <c r="AU1633" s="36">
        <f t="shared" si="778"/>
        <v>0</v>
      </c>
      <c r="AV1633" s="36">
        <f t="shared" si="788"/>
        <v>0</v>
      </c>
      <c r="AW1633" s="36">
        <f t="shared" si="789"/>
        <v>0</v>
      </c>
      <c r="AX1633" s="36">
        <f t="shared" si="779"/>
        <v>0</v>
      </c>
      <c r="AY1633" s="36">
        <f t="shared" si="790"/>
        <v>0</v>
      </c>
      <c r="AZ1633" s="36">
        <f t="shared" si="791"/>
        <v>0</v>
      </c>
      <c r="BA1633" s="36">
        <f t="shared" si="780"/>
        <v>0</v>
      </c>
      <c r="BB1633" s="36">
        <f t="shared" si="781"/>
        <v>0</v>
      </c>
      <c r="BC1633" s="36">
        <f t="shared" si="782"/>
        <v>0</v>
      </c>
      <c r="BD1633" s="36">
        <f t="shared" si="783"/>
        <v>0</v>
      </c>
      <c r="BE1633" s="36">
        <f t="shared" si="784"/>
        <v>0</v>
      </c>
      <c r="BF1633" s="36">
        <f t="shared" si="792"/>
        <v>1633</v>
      </c>
      <c r="BG1633" s="36">
        <f t="shared" si="793"/>
        <v>0</v>
      </c>
      <c r="BH1633" s="36">
        <f t="shared" si="794"/>
        <v>0</v>
      </c>
      <c r="BI1633" s="36">
        <f t="shared" si="795"/>
        <v>0</v>
      </c>
      <c r="BJ1633" s="29">
        <f t="shared" si="785"/>
        <v>0</v>
      </c>
      <c r="BK1633" s="29">
        <f t="shared" si="796"/>
        <v>0</v>
      </c>
      <c r="BL1633" s="29">
        <f t="shared" si="797"/>
        <v>0</v>
      </c>
      <c r="BM1633" s="29">
        <f t="shared" si="798"/>
        <v>0</v>
      </c>
      <c r="BN1633" s="36">
        <f t="shared" si="799"/>
        <v>0</v>
      </c>
      <c r="BQ1633" s="29">
        <f t="shared" si="800"/>
        <v>0</v>
      </c>
    </row>
    <row r="1634" spans="2:69" s="35" customFormat="1" ht="30" customHeight="1" x14ac:dyDescent="0.15">
      <c r="B1634" s="31"/>
      <c r="C1634" s="32"/>
      <c r="D1634" s="71"/>
      <c r="E1634" s="72"/>
      <c r="F1634" s="72"/>
      <c r="G1634" s="72"/>
      <c r="H1634" s="72"/>
      <c r="I1634" s="72"/>
      <c r="J1634" s="72"/>
      <c r="K1634" s="72"/>
      <c r="L1634" s="72"/>
      <c r="M1634" s="72"/>
      <c r="N1634" s="73"/>
      <c r="O1634" s="33"/>
      <c r="P1634" s="31"/>
      <c r="Q1634" s="34"/>
      <c r="R1634" s="45"/>
      <c r="S1634" s="34"/>
      <c r="T1634" s="45"/>
      <c r="U1634" s="34"/>
      <c r="V1634" s="45"/>
      <c r="W1634" s="46"/>
      <c r="X1634" s="47" t="str">
        <f t="shared" si="769"/>
        <v/>
      </c>
      <c r="Y1634" s="34"/>
      <c r="Z1634" s="45"/>
      <c r="AA1634" s="34"/>
      <c r="AB1634" s="45"/>
      <c r="AC1634" s="34"/>
      <c r="AD1634" s="45"/>
      <c r="AE1634" s="34"/>
      <c r="AF1634" s="48" t="str">
        <f t="shared" si="770"/>
        <v/>
      </c>
      <c r="AG1634" s="34"/>
      <c r="AH1634" s="48" t="str">
        <f t="shared" si="771"/>
        <v/>
      </c>
      <c r="AJ1634" s="48" t="str">
        <f t="shared" si="786"/>
        <v/>
      </c>
      <c r="AK1634" s="34"/>
      <c r="AL1634" s="47" t="str">
        <f t="shared" si="772"/>
        <v/>
      </c>
      <c r="AM1634" s="34"/>
      <c r="AN1634" s="47" t="str">
        <f t="shared" si="773"/>
        <v/>
      </c>
      <c r="AP1634" s="36">
        <f t="shared" si="787"/>
        <v>0</v>
      </c>
      <c r="AQ1634" s="36">
        <f t="shared" si="774"/>
        <v>0</v>
      </c>
      <c r="AR1634" s="36">
        <f t="shared" si="775"/>
        <v>0</v>
      </c>
      <c r="AS1634" s="36">
        <f t="shared" si="776"/>
        <v>0</v>
      </c>
      <c r="AT1634" s="36">
        <f t="shared" si="777"/>
        <v>0</v>
      </c>
      <c r="AU1634" s="36">
        <f t="shared" si="778"/>
        <v>0</v>
      </c>
      <c r="AV1634" s="36">
        <f t="shared" si="788"/>
        <v>0</v>
      </c>
      <c r="AW1634" s="36">
        <f t="shared" si="789"/>
        <v>0</v>
      </c>
      <c r="AX1634" s="36">
        <f t="shared" si="779"/>
        <v>0</v>
      </c>
      <c r="AY1634" s="36">
        <f t="shared" si="790"/>
        <v>0</v>
      </c>
      <c r="AZ1634" s="36">
        <f t="shared" si="791"/>
        <v>0</v>
      </c>
      <c r="BA1634" s="36">
        <f t="shared" si="780"/>
        <v>0</v>
      </c>
      <c r="BB1634" s="36">
        <f t="shared" si="781"/>
        <v>0</v>
      </c>
      <c r="BC1634" s="36">
        <f t="shared" si="782"/>
        <v>0</v>
      </c>
      <c r="BD1634" s="36">
        <f t="shared" si="783"/>
        <v>0</v>
      </c>
      <c r="BE1634" s="36">
        <f t="shared" si="784"/>
        <v>0</v>
      </c>
      <c r="BF1634" s="36">
        <f t="shared" si="792"/>
        <v>1634</v>
      </c>
      <c r="BG1634" s="36">
        <f t="shared" si="793"/>
        <v>0</v>
      </c>
      <c r="BH1634" s="36">
        <f t="shared" si="794"/>
        <v>0</v>
      </c>
      <c r="BI1634" s="36">
        <f t="shared" si="795"/>
        <v>0</v>
      </c>
      <c r="BJ1634" s="29">
        <f t="shared" si="785"/>
        <v>0</v>
      </c>
      <c r="BK1634" s="29">
        <f t="shared" si="796"/>
        <v>0</v>
      </c>
      <c r="BL1634" s="29">
        <f t="shared" si="797"/>
        <v>0</v>
      </c>
      <c r="BM1634" s="29">
        <f t="shared" si="798"/>
        <v>0</v>
      </c>
      <c r="BN1634" s="36">
        <f t="shared" si="799"/>
        <v>0</v>
      </c>
      <c r="BQ1634" s="29">
        <f t="shared" si="800"/>
        <v>0</v>
      </c>
    </row>
    <row r="1635" spans="2:69" s="35" customFormat="1" ht="30" customHeight="1" x14ac:dyDescent="0.15">
      <c r="B1635" s="31"/>
      <c r="C1635" s="32"/>
      <c r="D1635" s="71"/>
      <c r="E1635" s="72"/>
      <c r="F1635" s="72"/>
      <c r="G1635" s="72"/>
      <c r="H1635" s="72"/>
      <c r="I1635" s="72"/>
      <c r="J1635" s="72"/>
      <c r="K1635" s="72"/>
      <c r="L1635" s="72"/>
      <c r="M1635" s="72"/>
      <c r="N1635" s="73"/>
      <c r="O1635" s="33"/>
      <c r="P1635" s="31"/>
      <c r="Q1635" s="34"/>
      <c r="R1635" s="45"/>
      <c r="S1635" s="34"/>
      <c r="T1635" s="45"/>
      <c r="U1635" s="34"/>
      <c r="V1635" s="45"/>
      <c r="W1635" s="46"/>
      <c r="X1635" s="47" t="str">
        <f t="shared" si="769"/>
        <v/>
      </c>
      <c r="Y1635" s="34"/>
      <c r="Z1635" s="45"/>
      <c r="AA1635" s="34"/>
      <c r="AB1635" s="45"/>
      <c r="AC1635" s="34"/>
      <c r="AD1635" s="45"/>
      <c r="AE1635" s="34"/>
      <c r="AF1635" s="48" t="str">
        <f t="shared" si="770"/>
        <v/>
      </c>
      <c r="AG1635" s="34"/>
      <c r="AH1635" s="48" t="str">
        <f t="shared" si="771"/>
        <v/>
      </c>
      <c r="AJ1635" s="48" t="str">
        <f t="shared" si="786"/>
        <v/>
      </c>
      <c r="AK1635" s="34"/>
      <c r="AL1635" s="47" t="str">
        <f t="shared" si="772"/>
        <v/>
      </c>
      <c r="AM1635" s="34"/>
      <c r="AN1635" s="47" t="str">
        <f t="shared" si="773"/>
        <v/>
      </c>
      <c r="AP1635" s="36">
        <f t="shared" si="787"/>
        <v>0</v>
      </c>
      <c r="AQ1635" s="36">
        <f t="shared" si="774"/>
        <v>0</v>
      </c>
      <c r="AR1635" s="36">
        <f t="shared" si="775"/>
        <v>0</v>
      </c>
      <c r="AS1635" s="36">
        <f t="shared" si="776"/>
        <v>0</v>
      </c>
      <c r="AT1635" s="36">
        <f t="shared" si="777"/>
        <v>0</v>
      </c>
      <c r="AU1635" s="36">
        <f t="shared" si="778"/>
        <v>0</v>
      </c>
      <c r="AV1635" s="36">
        <f t="shared" si="788"/>
        <v>0</v>
      </c>
      <c r="AW1635" s="36">
        <f t="shared" si="789"/>
        <v>0</v>
      </c>
      <c r="AX1635" s="36">
        <f t="shared" si="779"/>
        <v>0</v>
      </c>
      <c r="AY1635" s="36">
        <f t="shared" si="790"/>
        <v>0</v>
      </c>
      <c r="AZ1635" s="36">
        <f t="shared" si="791"/>
        <v>0</v>
      </c>
      <c r="BA1635" s="36">
        <f t="shared" si="780"/>
        <v>0</v>
      </c>
      <c r="BB1635" s="36">
        <f t="shared" si="781"/>
        <v>0</v>
      </c>
      <c r="BC1635" s="36">
        <f t="shared" si="782"/>
        <v>0</v>
      </c>
      <c r="BD1635" s="36">
        <f t="shared" si="783"/>
        <v>0</v>
      </c>
      <c r="BE1635" s="36">
        <f t="shared" si="784"/>
        <v>0</v>
      </c>
      <c r="BF1635" s="36">
        <f t="shared" si="792"/>
        <v>1635</v>
      </c>
      <c r="BG1635" s="36">
        <f t="shared" si="793"/>
        <v>0</v>
      </c>
      <c r="BH1635" s="36">
        <f t="shared" si="794"/>
        <v>0</v>
      </c>
      <c r="BI1635" s="36">
        <f t="shared" si="795"/>
        <v>0</v>
      </c>
      <c r="BJ1635" s="29">
        <f t="shared" si="785"/>
        <v>0</v>
      </c>
      <c r="BK1635" s="29">
        <f t="shared" si="796"/>
        <v>0</v>
      </c>
      <c r="BL1635" s="29">
        <f t="shared" si="797"/>
        <v>0</v>
      </c>
      <c r="BM1635" s="29">
        <f t="shared" si="798"/>
        <v>0</v>
      </c>
      <c r="BN1635" s="36">
        <f t="shared" si="799"/>
        <v>0</v>
      </c>
      <c r="BQ1635" s="29">
        <f t="shared" si="800"/>
        <v>0</v>
      </c>
    </row>
    <row r="1636" spans="2:69" s="35" customFormat="1" ht="30" customHeight="1" x14ac:dyDescent="0.15">
      <c r="B1636" s="31"/>
      <c r="C1636" s="32"/>
      <c r="D1636" s="71"/>
      <c r="E1636" s="72"/>
      <c r="F1636" s="72"/>
      <c r="G1636" s="72"/>
      <c r="H1636" s="72"/>
      <c r="I1636" s="72"/>
      <c r="J1636" s="72"/>
      <c r="K1636" s="72"/>
      <c r="L1636" s="72"/>
      <c r="M1636" s="72"/>
      <c r="N1636" s="73"/>
      <c r="O1636" s="33"/>
      <c r="P1636" s="31"/>
      <c r="Q1636" s="34"/>
      <c r="R1636" s="45"/>
      <c r="S1636" s="34"/>
      <c r="T1636" s="45"/>
      <c r="U1636" s="34"/>
      <c r="V1636" s="45"/>
      <c r="W1636" s="46"/>
      <c r="X1636" s="47" t="str">
        <f t="shared" si="769"/>
        <v/>
      </c>
      <c r="Y1636" s="34"/>
      <c r="Z1636" s="45"/>
      <c r="AA1636" s="34"/>
      <c r="AB1636" s="45"/>
      <c r="AC1636" s="34"/>
      <c r="AD1636" s="45"/>
      <c r="AE1636" s="34"/>
      <c r="AF1636" s="48" t="str">
        <f t="shared" si="770"/>
        <v/>
      </c>
      <c r="AG1636" s="34"/>
      <c r="AH1636" s="48" t="str">
        <f t="shared" si="771"/>
        <v/>
      </c>
      <c r="AJ1636" s="48" t="str">
        <f t="shared" si="786"/>
        <v/>
      </c>
      <c r="AK1636" s="34"/>
      <c r="AL1636" s="47" t="str">
        <f t="shared" si="772"/>
        <v/>
      </c>
      <c r="AM1636" s="34"/>
      <c r="AN1636" s="47" t="str">
        <f t="shared" si="773"/>
        <v/>
      </c>
      <c r="AP1636" s="36">
        <f t="shared" si="787"/>
        <v>0</v>
      </c>
      <c r="AQ1636" s="36">
        <f t="shared" si="774"/>
        <v>0</v>
      </c>
      <c r="AR1636" s="36">
        <f t="shared" si="775"/>
        <v>0</v>
      </c>
      <c r="AS1636" s="36">
        <f t="shared" si="776"/>
        <v>0</v>
      </c>
      <c r="AT1636" s="36">
        <f t="shared" si="777"/>
        <v>0</v>
      </c>
      <c r="AU1636" s="36">
        <f t="shared" si="778"/>
        <v>0</v>
      </c>
      <c r="AV1636" s="36">
        <f t="shared" si="788"/>
        <v>0</v>
      </c>
      <c r="AW1636" s="36">
        <f t="shared" si="789"/>
        <v>0</v>
      </c>
      <c r="AX1636" s="36">
        <f t="shared" si="779"/>
        <v>0</v>
      </c>
      <c r="AY1636" s="36">
        <f t="shared" si="790"/>
        <v>0</v>
      </c>
      <c r="AZ1636" s="36">
        <f t="shared" si="791"/>
        <v>0</v>
      </c>
      <c r="BA1636" s="36">
        <f t="shared" si="780"/>
        <v>0</v>
      </c>
      <c r="BB1636" s="36">
        <f t="shared" si="781"/>
        <v>0</v>
      </c>
      <c r="BC1636" s="36">
        <f t="shared" si="782"/>
        <v>0</v>
      </c>
      <c r="BD1636" s="36">
        <f t="shared" si="783"/>
        <v>0</v>
      </c>
      <c r="BE1636" s="36">
        <f t="shared" si="784"/>
        <v>0</v>
      </c>
      <c r="BF1636" s="36">
        <f t="shared" si="792"/>
        <v>1636</v>
      </c>
      <c r="BG1636" s="36">
        <f t="shared" si="793"/>
        <v>0</v>
      </c>
      <c r="BH1636" s="36">
        <f t="shared" si="794"/>
        <v>0</v>
      </c>
      <c r="BI1636" s="36">
        <f t="shared" si="795"/>
        <v>0</v>
      </c>
      <c r="BJ1636" s="29">
        <f t="shared" si="785"/>
        <v>0</v>
      </c>
      <c r="BK1636" s="29">
        <f t="shared" si="796"/>
        <v>0</v>
      </c>
      <c r="BL1636" s="29">
        <f t="shared" si="797"/>
        <v>0</v>
      </c>
      <c r="BM1636" s="29">
        <f t="shared" si="798"/>
        <v>0</v>
      </c>
      <c r="BN1636" s="36">
        <f t="shared" si="799"/>
        <v>0</v>
      </c>
      <c r="BQ1636" s="29">
        <f t="shared" si="800"/>
        <v>0</v>
      </c>
    </row>
    <row r="1637" spans="2:69" s="35" customFormat="1" ht="30" customHeight="1" x14ac:dyDescent="0.15">
      <c r="B1637" s="31"/>
      <c r="C1637" s="32"/>
      <c r="D1637" s="71"/>
      <c r="E1637" s="72"/>
      <c r="F1637" s="72"/>
      <c r="G1637" s="72"/>
      <c r="H1637" s="72"/>
      <c r="I1637" s="72"/>
      <c r="J1637" s="72"/>
      <c r="K1637" s="72"/>
      <c r="L1637" s="72"/>
      <c r="M1637" s="72"/>
      <c r="N1637" s="73"/>
      <c r="O1637" s="33"/>
      <c r="P1637" s="31"/>
      <c r="Q1637" s="34"/>
      <c r="R1637" s="45"/>
      <c r="S1637" s="34"/>
      <c r="T1637" s="45"/>
      <c r="U1637" s="34"/>
      <c r="V1637" s="45"/>
      <c r="W1637" s="46"/>
      <c r="X1637" s="47" t="str">
        <f t="shared" si="769"/>
        <v/>
      </c>
      <c r="Y1637" s="34"/>
      <c r="Z1637" s="45"/>
      <c r="AA1637" s="34"/>
      <c r="AB1637" s="45"/>
      <c r="AC1637" s="34"/>
      <c r="AD1637" s="45"/>
      <c r="AE1637" s="34"/>
      <c r="AF1637" s="48" t="str">
        <f t="shared" si="770"/>
        <v/>
      </c>
      <c r="AG1637" s="34"/>
      <c r="AH1637" s="48" t="str">
        <f t="shared" si="771"/>
        <v/>
      </c>
      <c r="AJ1637" s="48" t="str">
        <f t="shared" si="786"/>
        <v/>
      </c>
      <c r="AK1637" s="34"/>
      <c r="AL1637" s="47" t="str">
        <f t="shared" si="772"/>
        <v/>
      </c>
      <c r="AM1637" s="34"/>
      <c r="AN1637" s="47" t="str">
        <f t="shared" si="773"/>
        <v/>
      </c>
      <c r="AP1637" s="36">
        <f t="shared" si="787"/>
        <v>0</v>
      </c>
      <c r="AQ1637" s="36">
        <f t="shared" si="774"/>
        <v>0</v>
      </c>
      <c r="AR1637" s="36">
        <f t="shared" si="775"/>
        <v>0</v>
      </c>
      <c r="AS1637" s="36">
        <f t="shared" si="776"/>
        <v>0</v>
      </c>
      <c r="AT1637" s="36">
        <f t="shared" si="777"/>
        <v>0</v>
      </c>
      <c r="AU1637" s="36">
        <f t="shared" si="778"/>
        <v>0</v>
      </c>
      <c r="AV1637" s="36">
        <f t="shared" si="788"/>
        <v>0</v>
      </c>
      <c r="AW1637" s="36">
        <f t="shared" si="789"/>
        <v>0</v>
      </c>
      <c r="AX1637" s="36">
        <f t="shared" si="779"/>
        <v>0</v>
      </c>
      <c r="AY1637" s="36">
        <f t="shared" si="790"/>
        <v>0</v>
      </c>
      <c r="AZ1637" s="36">
        <f t="shared" si="791"/>
        <v>0</v>
      </c>
      <c r="BA1637" s="36">
        <f t="shared" si="780"/>
        <v>0</v>
      </c>
      <c r="BB1637" s="36">
        <f t="shared" si="781"/>
        <v>0</v>
      </c>
      <c r="BC1637" s="36">
        <f t="shared" si="782"/>
        <v>0</v>
      </c>
      <c r="BD1637" s="36">
        <f t="shared" si="783"/>
        <v>0</v>
      </c>
      <c r="BE1637" s="36">
        <f t="shared" si="784"/>
        <v>0</v>
      </c>
      <c r="BF1637" s="36">
        <f t="shared" si="792"/>
        <v>1637</v>
      </c>
      <c r="BG1637" s="36">
        <f t="shared" si="793"/>
        <v>0</v>
      </c>
      <c r="BH1637" s="36">
        <f t="shared" si="794"/>
        <v>0</v>
      </c>
      <c r="BI1637" s="36">
        <f t="shared" si="795"/>
        <v>0</v>
      </c>
      <c r="BJ1637" s="29">
        <f t="shared" si="785"/>
        <v>0</v>
      </c>
      <c r="BK1637" s="29">
        <f t="shared" si="796"/>
        <v>0</v>
      </c>
      <c r="BL1637" s="29">
        <f t="shared" si="797"/>
        <v>0</v>
      </c>
      <c r="BM1637" s="29">
        <f t="shared" si="798"/>
        <v>0</v>
      </c>
      <c r="BN1637" s="36">
        <f t="shared" si="799"/>
        <v>0</v>
      </c>
      <c r="BQ1637" s="29">
        <f t="shared" si="800"/>
        <v>0</v>
      </c>
    </row>
    <row r="1638" spans="2:69" s="35" customFormat="1" ht="30" customHeight="1" x14ac:dyDescent="0.15">
      <c r="B1638" s="31"/>
      <c r="C1638" s="32"/>
      <c r="D1638" s="71"/>
      <c r="E1638" s="72"/>
      <c r="F1638" s="72"/>
      <c r="G1638" s="72"/>
      <c r="H1638" s="72"/>
      <c r="I1638" s="72"/>
      <c r="J1638" s="72"/>
      <c r="K1638" s="72"/>
      <c r="L1638" s="72"/>
      <c r="M1638" s="72"/>
      <c r="N1638" s="73"/>
      <c r="O1638" s="33"/>
      <c r="P1638" s="31"/>
      <c r="Q1638" s="34"/>
      <c r="R1638" s="45"/>
      <c r="S1638" s="34"/>
      <c r="T1638" s="45"/>
      <c r="U1638" s="34"/>
      <c r="V1638" s="45"/>
      <c r="W1638" s="46"/>
      <c r="X1638" s="47" t="str">
        <f t="shared" ref="X1638:X1701" si="801">IF(ISBLANK(R1638),"",IF(ISERR(R1638*T1638),"-",ROUND(R1638*T1638,2)))</f>
        <v/>
      </c>
      <c r="Y1638" s="34"/>
      <c r="Z1638" s="45"/>
      <c r="AA1638" s="34"/>
      <c r="AB1638" s="45"/>
      <c r="AC1638" s="34"/>
      <c r="AD1638" s="45"/>
      <c r="AE1638" s="34"/>
      <c r="AF1638" s="48" t="str">
        <f t="shared" ref="AF1638:AF1701" si="802">IF(OR(ISBLANK(Z1638),Z1638=""),"",IF(ISERR((V1638-AD1638)/V1638),"",ROUND(100*(V1638-AD1638)/V1638,2)))</f>
        <v/>
      </c>
      <c r="AG1638" s="34"/>
      <c r="AH1638" s="48" t="str">
        <f t="shared" ref="AH1638:AH1701" si="803">IF(OR(ISBLANK(Z1638),Z1638=""),"",IF(ISERR(AD1638/V1638),"-",ROUND(100*AD1638/V1638,2)))</f>
        <v/>
      </c>
      <c r="AJ1638" s="48" t="str">
        <f t="shared" si="786"/>
        <v/>
      </c>
      <c r="AK1638" s="34"/>
      <c r="AL1638" s="47" t="str">
        <f t="shared" ref="AL1638:AL1701" si="804">IF(OR(ISBLANK(P1638),ISBLANK(R1638),R1638="",R1638=0),"",IF(ISERR((X1638-AJ1638)/X1638),"",ROUND(100*(X1638-AJ1638)/X1638,2)))</f>
        <v/>
      </c>
      <c r="AM1638" s="34"/>
      <c r="AN1638" s="47" t="str">
        <f t="shared" ref="AN1638:AN1701" si="805">IF(OR(ISBLANK(P1638),ISBLANK(R1638),R1638="",R1638=0),"",IF(ISERR(AJ1638/X1638),"",ROUND(100*AJ1638/X1638,2)))</f>
        <v/>
      </c>
      <c r="AP1638" s="36">
        <f t="shared" si="787"/>
        <v>0</v>
      </c>
      <c r="AQ1638" s="36">
        <f t="shared" ref="AQ1638:AQ1701" si="806">IF(ISBLANK(R1638),0,IF(ISERR(100*(AJ1638-X1638)/X1638),0,IF(100*(AJ1638-X1638)/X1638&gt;0.1,1,0)))</f>
        <v>0</v>
      </c>
      <c r="AR1638" s="36">
        <f t="shared" ref="AR1638:AR1701" si="807">IF(ISBLANK(R1638),0,IF(ISERR(OR(AN1638,100*(AJ1638-X1638)/X1638)),0,IF(AND(AN1638&gt;100,100*(AJ1638-X1638)/X1638&gt;1),1,0)))</f>
        <v>0</v>
      </c>
      <c r="AS1638" s="36">
        <f t="shared" ref="AS1638:AS1701" si="808">IF(ISBLANK(R1638),0,IF(ISERR(OR(AN1638,100*(AJ1638-X1638)/X1638)),0,IF(AND(AN1638&gt;100,100*(AJ1638-X1638)/X1638&lt;1),1,0)))</f>
        <v>0</v>
      </c>
      <c r="AT1638" s="36">
        <f t="shared" ref="AT1638:AT1701" si="809">IF(OR(ISBLANK(P1638),ISERR(IF(AND(AL1638&gt;=0,AL1638&lt;=30),IF(AL1638&lt;$V$22,IF(ROUND(100*(V1638-ROUND((AB1638-0.01)*Z1638,2))/V1638,2)&lt;=$V$22,1,0),0),0))),0,IF(AND(AL1638&gt;=0,AL1638&lt;=30),IF(AL1638&lt;$V$22,IF(ROUND(100*(V1638-ROUND((AB1638-0.01)*Z1638,2))/V1638,2)&lt;=$V$22,1,0),0),0))</f>
        <v>0</v>
      </c>
      <c r="AU1638" s="36">
        <f t="shared" ref="AU1638:AU1701" si="810">IF(OR(ISBLANK(P1638),ISERR(IF($AJ$10=$AP$8,IF(AND(AL1638&gt;=0,AL1638&lt;=30),IF(AL1638&gt;$V$22,IF(ROUND(100*(V1638-ROUND((AB1638+0.01)*Z1638,2))/V1638,2)&gt;=$V$22,1,0),0),0),0))),0,IF($AJ$10=$AP$8,IF(AND(AL1638&gt;=0,AL1638&lt;=30),IF(AL1638&gt;$V$22,IF(ROUND(100*(V1638-ROUND((AB1638+0.01)*Z1638,2))/V1638,2)&gt;=$V$22,1,0),0),0),0))</f>
        <v>0</v>
      </c>
      <c r="AV1638" s="36">
        <f t="shared" si="788"/>
        <v>0</v>
      </c>
      <c r="AW1638" s="36">
        <f t="shared" si="789"/>
        <v>0</v>
      </c>
      <c r="AX1638" s="36">
        <f t="shared" ref="AX1638:AX1701" si="811">IF(OR(ISBLANK(P1638),ISERR(IF(AND(AL1638&gt;=0,AL1638&lt;=30),IF(AL1638&gt;$V$22,IF(ROUND(100*(V1638-ROUND((AB1638+0.01)*Z1638,2))/V1638,2)&lt;$V$22,1,0),IF(AL1638&lt;$V$22,IF(ROUND(100*(V1638-ROUND((AB1638-0.01)*Z1638,2))/V1638,2)&gt;$V$22,1,0),0)),0))),0,IF(AND(AL1638&gt;=0,AL1638&lt;=30),IF(AL1638&gt;$V$22,IF(ROUND(100*(V1638-ROUND((AB1638+0.01)*Z1638,2))/V1638,2)&lt;$V$22,1,0),IF(AL1638&lt;$V$22,IF(ROUND(100*(V1638-ROUND((AB1638-0.01)*Z1638,2))/V1638,2)&gt;$V$22,1,0),0)),0))</f>
        <v>0</v>
      </c>
      <c r="AY1638" s="36">
        <f t="shared" si="790"/>
        <v>0</v>
      </c>
      <c r="AZ1638" s="36">
        <f t="shared" si="791"/>
        <v>0</v>
      </c>
      <c r="BA1638" s="36">
        <f t="shared" ref="BA1638:BA1701" si="812">IF(OR(ISBLANK(P1638),ISERR(IF(OR(ISBLANK(X1638),ISBLANK(V1638)),0,IF(ROUND(100*(X1638-V1638)/X1638,2)&lt;-0.1,1,0)))),0,IF(OR(ISBLANK(X1638),ISBLANK(V1638)),0,IF(ROUND(100*(X1638-V1638)/X1638,2)&lt;-0.1,1,0)))</f>
        <v>0</v>
      </c>
      <c r="BB1638" s="36">
        <f t="shared" ref="BB1638:BB1701" si="813">IF(OR(ISBLANK(P1638),ISERR(IF(OR(ISBLANK(X1638),ISBLANK(V1638)),0,IF(ROUND(100*(X1638-V1638)/X1638,2)&gt;1,1,0)))),0,IF(OR(ISBLANK(X1638),ISBLANK(V1638)),0,IF(ROUND(100*(X1638-V1638)/X1638,2)&gt;1,1,0)))</f>
        <v>0</v>
      </c>
      <c r="BC1638" s="36">
        <f t="shared" ref="BC1638:BC1701" si="814">IF(OR(ISBLANK(P1638),ISERR(IF(OR(ISBLANK(X1638),ISBLANK(V1638)),0,IF(AND(BA1638=0,BB1638=0,ROUND(100*(X1638-V1638)/X1638,2)&lt;&gt;0),1,0)))),0,IF(OR(ISBLANK(X1638),ISBLANK(V1638)),0,IF(AND(BA1638=0,BB1638=0,ROUND(100*(X1638-V1638)/X1638,2)&lt;&gt;0),1,0)))</f>
        <v>0</v>
      </c>
      <c r="BD1638" s="36">
        <f t="shared" ref="BD1638:BD1701" si="815">IF(OR(ISBLANK(P1638),ISERR(IF(OR(ISBLANK(X1638),ISBLANK(V1638)),0,IF(BA1638=0,0,IF(ROUND(100*(AJ1638-X1638)/X1638,4)&lt;=0.1,0,1))))),0,IF(OR(ISBLANK(X1638),ISBLANK(V1638)),0,IF(BA1638=0,0,IF(ROUND(100*(AJ1638-X1638)/X1638,4)&lt;=0.1,0,1))))</f>
        <v>0</v>
      </c>
      <c r="BE1638" s="36">
        <f t="shared" ref="BE1638:BE1701" si="816">IF(OR(ISBLANK(P1638),ISERR(IF(OR(ISBLANK(X1638),ISBLANK(V1638)),0,IF(BB1638=0,0,IF(ROUND(100*(X1638-AJ1638)/X1638,2)&lt;=30,0,1))))),0,IF(OR(ISBLANK(X1638),ISBLANK(V1638)),0,IF(BB1638=0,0,IF(ROUND(100*(X1638-AJ1638)/X1638,2)&lt;=30,0,1))))</f>
        <v>0</v>
      </c>
      <c r="BF1638" s="36">
        <f t="shared" si="792"/>
        <v>1638</v>
      </c>
      <c r="BG1638" s="36">
        <f t="shared" si="793"/>
        <v>0</v>
      </c>
      <c r="BH1638" s="36">
        <f t="shared" si="794"/>
        <v>0</v>
      </c>
      <c r="BI1638" s="36">
        <f t="shared" si="795"/>
        <v>0</v>
      </c>
      <c r="BJ1638" s="29">
        <f t="shared" ref="BJ1638:BJ1701" si="817">IF(OR(ISBLANK(P1638),P1638="",ISERR(P1638),ISBLANK(R1638),R1638="",ISERR(R1638),ISBLANK(T1638),T1638="",ISERR(T1638),ISERR(IF(SUM(AP1638,AQ1638,AR1638,AT1638,AU1638,AX1638,BA1638,BB1638,BC1638,BD1638,BE1638)=0,ROUND(AB1638,2),IF($AJ$10=$AP$8,ROUND(X1638*(1-($V$22/100))/R1638,2),IF(AB1638&gt;T1638,ROUND(T1638,2),ROUND(AB1638,2)))))),0,IF(SUM(AP1638,AQ1638,AR1638,AT1638,AU1638,AX1638,BA1638,BB1638,BC1638,BD1638,BE1638)=0,ROUND(AB1638,2),IF($AJ$10=$AP$8,ROUND(X1638*(1-($V$22/100))/R1638,2),IF(AB1638&gt;T1638,ROUND(T1638,2),ROUND(AB1638,2)))))</f>
        <v>0</v>
      </c>
      <c r="BK1638" s="29">
        <f t="shared" si="796"/>
        <v>0</v>
      </c>
      <c r="BL1638" s="29">
        <f t="shared" si="797"/>
        <v>0</v>
      </c>
      <c r="BM1638" s="29">
        <f t="shared" si="798"/>
        <v>0</v>
      </c>
      <c r="BN1638" s="36">
        <f t="shared" si="799"/>
        <v>0</v>
      </c>
      <c r="BQ1638" s="29">
        <f t="shared" si="800"/>
        <v>0</v>
      </c>
    </row>
    <row r="1639" spans="2:69" s="35" customFormat="1" ht="30" customHeight="1" x14ac:dyDescent="0.15">
      <c r="B1639" s="31"/>
      <c r="C1639" s="32"/>
      <c r="D1639" s="71"/>
      <c r="E1639" s="72"/>
      <c r="F1639" s="72"/>
      <c r="G1639" s="72"/>
      <c r="H1639" s="72"/>
      <c r="I1639" s="72"/>
      <c r="J1639" s="72"/>
      <c r="K1639" s="72"/>
      <c r="L1639" s="72"/>
      <c r="M1639" s="72"/>
      <c r="N1639" s="73"/>
      <c r="O1639" s="33"/>
      <c r="P1639" s="31"/>
      <c r="Q1639" s="34"/>
      <c r="R1639" s="45"/>
      <c r="S1639" s="34"/>
      <c r="T1639" s="45"/>
      <c r="U1639" s="34"/>
      <c r="V1639" s="45"/>
      <c r="W1639" s="46"/>
      <c r="X1639" s="47" t="str">
        <f t="shared" si="801"/>
        <v/>
      </c>
      <c r="Y1639" s="34"/>
      <c r="Z1639" s="45"/>
      <c r="AA1639" s="34"/>
      <c r="AB1639" s="45"/>
      <c r="AC1639" s="34"/>
      <c r="AD1639" s="45"/>
      <c r="AE1639" s="34"/>
      <c r="AF1639" s="48" t="str">
        <f t="shared" si="802"/>
        <v/>
      </c>
      <c r="AG1639" s="34"/>
      <c r="AH1639" s="48" t="str">
        <f t="shared" si="803"/>
        <v/>
      </c>
      <c r="AJ1639" s="48" t="str">
        <f t="shared" ref="AJ1639:AJ1702" si="818">IF(OR(ISBLANK(P1639),ISBLANK(R1639),R1639="",R1639=0),"",IF(ISERR(Z1639*AB1639),"",ROUND(Z1639*AB1639,2)))</f>
        <v/>
      </c>
      <c r="AK1639" s="34"/>
      <c r="AL1639" s="47" t="str">
        <f t="shared" si="804"/>
        <v/>
      </c>
      <c r="AM1639" s="34"/>
      <c r="AN1639" s="47" t="str">
        <f t="shared" si="805"/>
        <v/>
      </c>
      <c r="AP1639" s="36">
        <f t="shared" ref="AP1639:AP1702" si="819">IF(AL1639&lt;0,1,0)</f>
        <v>0</v>
      </c>
      <c r="AQ1639" s="36">
        <f t="shared" si="806"/>
        <v>0</v>
      </c>
      <c r="AR1639" s="36">
        <f t="shared" si="807"/>
        <v>0</v>
      </c>
      <c r="AS1639" s="36">
        <f t="shared" si="808"/>
        <v>0</v>
      </c>
      <c r="AT1639" s="36">
        <f t="shared" si="809"/>
        <v>0</v>
      </c>
      <c r="AU1639" s="36">
        <f t="shared" si="810"/>
        <v>0</v>
      </c>
      <c r="AV1639" s="36">
        <f t="shared" ref="AV1639:AV1702" si="820">IF(ISERR(IF(AND(AL1639&gt;30,AL1639&lt;=99),1,0)),0,IF(AND(AL1639&gt;30,AL1639&lt;=99),1,0))</f>
        <v>0</v>
      </c>
      <c r="AW1639" s="36">
        <f t="shared" ref="AW1639:AW1702" si="821">IF(ISERR(IF(AND($R1639&lt;&gt;"",NOT(ISBLANK($R1639)),AL1639&gt;99),1,0)),0,IF(AND($R1639&lt;&gt;"",NOT(ISBLANK($R1639)),AL1639&gt;99),1,0))</f>
        <v>0</v>
      </c>
      <c r="AX1639" s="36">
        <f t="shared" si="811"/>
        <v>0</v>
      </c>
      <c r="AY1639" s="36">
        <f t="shared" ref="AY1639:AY1702" si="822">IF(OR(ISBLANK(R1639),ISERR(IF(AND(NOT(ISBLANK($R1639)),$R1639&lt;&gt;"",$Z1639&lt;&gt;$R1639),1,0))),0,IF(AND(NOT(ISBLANK($R1639)),$R1639&lt;&gt;"",$Z1639&lt;&gt;$R1639),1,0))</f>
        <v>0</v>
      </c>
      <c r="AZ1639" s="36">
        <f t="shared" ref="AZ1639:AZ1702" si="823">IF(OR(ISBLANK(P1639),ISERR(IF(OR(ISBLANK(P1639),P1639=""),0,1))),0,IF(OR(ISBLANK(P1639),P1639=""),0,1))</f>
        <v>0</v>
      </c>
      <c r="BA1639" s="36">
        <f t="shared" si="812"/>
        <v>0</v>
      </c>
      <c r="BB1639" s="36">
        <f t="shared" si="813"/>
        <v>0</v>
      </c>
      <c r="BC1639" s="36">
        <f t="shared" si="814"/>
        <v>0</v>
      </c>
      <c r="BD1639" s="36">
        <f t="shared" si="815"/>
        <v>0</v>
      </c>
      <c r="BE1639" s="36">
        <f t="shared" si="816"/>
        <v>0</v>
      </c>
      <c r="BF1639" s="36">
        <f t="shared" ref="BF1639:BF1702" si="824">ROW(BF1639)</f>
        <v>1639</v>
      </c>
      <c r="BG1639" s="36">
        <f t="shared" ref="BG1639:BG1702" si="825">IF(OR(ISBLANK(D1639),ISERR(D1639),D1639="",ISBLANK(P1639),P1639="",ISERR(P1639),ISERR(VLOOKUP(D1639,$D$38:$BF$3617,55,FALSE))),0,IF(VLOOKUP(D1639,$D$38:$BF$3617,25,FALSE)=AB1639,0,VLOOKUP(D1639,$D$38:$BF$3617,55,FALSE)))</f>
        <v>0</v>
      </c>
      <c r="BH1639" s="36">
        <f t="shared" ref="BH1639:BH1702" si="826">IF(OR(ISBLANK(D1639),D1639="",ISERR(D1639),ISBLANK(P1639),P1639="",ISERR(P1639),ISNA(IF(VLOOKUP(D1639,$D$38:$AN$3617,25,FALSE)&lt;&gt;AB1639,1,0)),ISERR(IF(AND(ISNA(VLOOKUP(ROW(D1639),$BG$38:$BG$3617,1,FALSE)),VLOOKUP(D1639,$D$38:$AN$3617,25,FALSE)=AB1639),0,1))),0,IF(AND(ISNA(VLOOKUP(ROW(D1639),$BG$38:$BG$3617,1,FALSE)),VLOOKUP(D1639,$D$38:$AN$3617,25,FALSE)=AB1639),0,1))</f>
        <v>0</v>
      </c>
      <c r="BI1639" s="36">
        <f t="shared" ref="BI1639:BI1702" si="827">IF(OR(ISBLANK(D1639),D1639="",ISERR(D1639),ISBLANK(P1639),P1639="",ISERR(P1639)),0,IF(BH1639=0,0,IF(BG1639=0,BF1639,BG1639)))</f>
        <v>0</v>
      </c>
      <c r="BJ1639" s="29">
        <f t="shared" si="817"/>
        <v>0</v>
      </c>
      <c r="BK1639" s="29">
        <f t="shared" ref="BK1639:BK1702" si="828">IF(OR(ISBLANK(D1639),D1639="",ISERR(D1639),ISBLANK(P1639),P1639="",ISERR(P1639)),0,IF(BH1639=0,ROUND(BJ1639,2),IF(BG1639&lt;&gt;0,IF(BJ1639&lt;VLOOKUP(BG1639,$BI$38:$BK$3617,3,FALSE),ROUND(BJ1639,2),ROUND(VLOOKUP(BG1639,$BI$38:$BK$3617,3,FALSE),2)),IF(BJ1639&lt;VLOOKUP(BF1639,$BG$38:$BK$3617,4,FALSE),ROUND(BJ1639,2),VLOOKUP(BF1639,$BG$38:$BK$3617,4,FALSE)))))</f>
        <v>0</v>
      </c>
      <c r="BL1639" s="29">
        <f t="shared" ref="BL1639:BL1702" si="829">IF(BH1639=0,0,(BJ1639-SUMIFS($BJ$38:$BJ$3617,$BI$38:$BI$3617,BI1639)/COUNTIFS($BI$38:$BI$3617,BI1639))^2)</f>
        <v>0</v>
      </c>
      <c r="BM1639" s="29">
        <f t="shared" ref="BM1639:BM1702" si="830">IF(BH1639=0,BK1639,ROUND(((SUMIFS($BJ$38:$BJ$3617,$BI$38:$BI$3617,BI1639)/COUNTIFS($BI$38:$BI$3617,BI1639))-((SUMIFS($BL$38:$BL$3617,$BI$38:$BI$3617,BI1639)/COUNTIFS($BI$38:$BI$3617,BI1639))^0.5)),2))</f>
        <v>0</v>
      </c>
      <c r="BN1639" s="36">
        <f t="shared" ref="BN1639:BN1702" si="831">IF(AND(OR(P1639="",ISBLANK(P1639),ISERR(P1639)),OR(AND(R1639&lt;&gt;0,R1639&lt;&gt;"",NOT(ISBLANK(R1639))),AND(T1639&lt;&gt;0,T1639&lt;&gt;"",NOT(ISBLANK(T1639))),AND(Z1639&lt;&gt;0,Z1639&lt;&gt;"",NOT(ISBLANK(Z1639))),AND(AB1639&lt;&gt;0,AB1639&lt;&gt;"",NOT(ISBLANK(AB1639))))),1,0)</f>
        <v>0</v>
      </c>
      <c r="BQ1639" s="29">
        <f t="shared" ref="BQ1639:BQ1702" si="832">IF(ISERR(IF(OR(ISBLANK(Z1639),Z1639="",Z1639=0),0,IF(OR(ISBLANK(AD1639),AD1639=""),0,ROUND(AD1639,2)))),0,IF(OR(ISBLANK(Z1639),Z1639="",Z1639=0),0,IF(OR(ISBLANK(AD1639),AD1639=""),0,ROUND(AD1639,2))))</f>
        <v>0</v>
      </c>
    </row>
    <row r="1640" spans="2:69" s="35" customFormat="1" ht="30" customHeight="1" x14ac:dyDescent="0.15">
      <c r="B1640" s="31"/>
      <c r="C1640" s="32"/>
      <c r="D1640" s="71"/>
      <c r="E1640" s="72"/>
      <c r="F1640" s="72"/>
      <c r="G1640" s="72"/>
      <c r="H1640" s="72"/>
      <c r="I1640" s="72"/>
      <c r="J1640" s="72"/>
      <c r="K1640" s="72"/>
      <c r="L1640" s="72"/>
      <c r="M1640" s="72"/>
      <c r="N1640" s="73"/>
      <c r="O1640" s="33"/>
      <c r="P1640" s="31"/>
      <c r="Q1640" s="34"/>
      <c r="R1640" s="45"/>
      <c r="S1640" s="34"/>
      <c r="T1640" s="45"/>
      <c r="U1640" s="34"/>
      <c r="V1640" s="45"/>
      <c r="W1640" s="46"/>
      <c r="X1640" s="47" t="str">
        <f t="shared" si="801"/>
        <v/>
      </c>
      <c r="Y1640" s="34"/>
      <c r="Z1640" s="45"/>
      <c r="AA1640" s="34"/>
      <c r="AB1640" s="45"/>
      <c r="AC1640" s="34"/>
      <c r="AD1640" s="45"/>
      <c r="AE1640" s="34"/>
      <c r="AF1640" s="48" t="str">
        <f t="shared" si="802"/>
        <v/>
      </c>
      <c r="AG1640" s="34"/>
      <c r="AH1640" s="48" t="str">
        <f t="shared" si="803"/>
        <v/>
      </c>
      <c r="AJ1640" s="48" t="str">
        <f t="shared" si="818"/>
        <v/>
      </c>
      <c r="AK1640" s="34"/>
      <c r="AL1640" s="47" t="str">
        <f t="shared" si="804"/>
        <v/>
      </c>
      <c r="AM1640" s="34"/>
      <c r="AN1640" s="47" t="str">
        <f t="shared" si="805"/>
        <v/>
      </c>
      <c r="AP1640" s="36">
        <f t="shared" si="819"/>
        <v>0</v>
      </c>
      <c r="AQ1640" s="36">
        <f t="shared" si="806"/>
        <v>0</v>
      </c>
      <c r="AR1640" s="36">
        <f t="shared" si="807"/>
        <v>0</v>
      </c>
      <c r="AS1640" s="36">
        <f t="shared" si="808"/>
        <v>0</v>
      </c>
      <c r="AT1640" s="36">
        <f t="shared" si="809"/>
        <v>0</v>
      </c>
      <c r="AU1640" s="36">
        <f t="shared" si="810"/>
        <v>0</v>
      </c>
      <c r="AV1640" s="36">
        <f t="shared" si="820"/>
        <v>0</v>
      </c>
      <c r="AW1640" s="36">
        <f t="shared" si="821"/>
        <v>0</v>
      </c>
      <c r="AX1640" s="36">
        <f t="shared" si="811"/>
        <v>0</v>
      </c>
      <c r="AY1640" s="36">
        <f t="shared" si="822"/>
        <v>0</v>
      </c>
      <c r="AZ1640" s="36">
        <f t="shared" si="823"/>
        <v>0</v>
      </c>
      <c r="BA1640" s="36">
        <f t="shared" si="812"/>
        <v>0</v>
      </c>
      <c r="BB1640" s="36">
        <f t="shared" si="813"/>
        <v>0</v>
      </c>
      <c r="BC1640" s="36">
        <f t="shared" si="814"/>
        <v>0</v>
      </c>
      <c r="BD1640" s="36">
        <f t="shared" si="815"/>
        <v>0</v>
      </c>
      <c r="BE1640" s="36">
        <f t="shared" si="816"/>
        <v>0</v>
      </c>
      <c r="BF1640" s="36">
        <f t="shared" si="824"/>
        <v>1640</v>
      </c>
      <c r="BG1640" s="36">
        <f t="shared" si="825"/>
        <v>0</v>
      </c>
      <c r="BH1640" s="36">
        <f t="shared" si="826"/>
        <v>0</v>
      </c>
      <c r="BI1640" s="36">
        <f t="shared" si="827"/>
        <v>0</v>
      </c>
      <c r="BJ1640" s="29">
        <f t="shared" si="817"/>
        <v>0</v>
      </c>
      <c r="BK1640" s="29">
        <f t="shared" si="828"/>
        <v>0</v>
      </c>
      <c r="BL1640" s="29">
        <f t="shared" si="829"/>
        <v>0</v>
      </c>
      <c r="BM1640" s="29">
        <f t="shared" si="830"/>
        <v>0</v>
      </c>
      <c r="BN1640" s="36">
        <f t="shared" si="831"/>
        <v>0</v>
      </c>
      <c r="BQ1640" s="29">
        <f t="shared" si="832"/>
        <v>0</v>
      </c>
    </row>
    <row r="1641" spans="2:69" s="35" customFormat="1" ht="30" customHeight="1" x14ac:dyDescent="0.15">
      <c r="B1641" s="31"/>
      <c r="C1641" s="32"/>
      <c r="D1641" s="71"/>
      <c r="E1641" s="72"/>
      <c r="F1641" s="72"/>
      <c r="G1641" s="72"/>
      <c r="H1641" s="72"/>
      <c r="I1641" s="72"/>
      <c r="J1641" s="72"/>
      <c r="K1641" s="72"/>
      <c r="L1641" s="72"/>
      <c r="M1641" s="72"/>
      <c r="N1641" s="73"/>
      <c r="O1641" s="33"/>
      <c r="P1641" s="31"/>
      <c r="Q1641" s="34"/>
      <c r="R1641" s="45"/>
      <c r="S1641" s="34"/>
      <c r="T1641" s="45"/>
      <c r="U1641" s="34"/>
      <c r="V1641" s="45"/>
      <c r="W1641" s="46"/>
      <c r="X1641" s="47" t="str">
        <f t="shared" si="801"/>
        <v/>
      </c>
      <c r="Y1641" s="34"/>
      <c r="Z1641" s="45"/>
      <c r="AA1641" s="34"/>
      <c r="AB1641" s="45"/>
      <c r="AC1641" s="34"/>
      <c r="AD1641" s="45"/>
      <c r="AE1641" s="34"/>
      <c r="AF1641" s="48" t="str">
        <f t="shared" si="802"/>
        <v/>
      </c>
      <c r="AG1641" s="34"/>
      <c r="AH1641" s="48" t="str">
        <f t="shared" si="803"/>
        <v/>
      </c>
      <c r="AJ1641" s="48" t="str">
        <f t="shared" si="818"/>
        <v/>
      </c>
      <c r="AK1641" s="34"/>
      <c r="AL1641" s="47" t="str">
        <f t="shared" si="804"/>
        <v/>
      </c>
      <c r="AM1641" s="34"/>
      <c r="AN1641" s="47" t="str">
        <f t="shared" si="805"/>
        <v/>
      </c>
      <c r="AP1641" s="36">
        <f t="shared" si="819"/>
        <v>0</v>
      </c>
      <c r="AQ1641" s="36">
        <f t="shared" si="806"/>
        <v>0</v>
      </c>
      <c r="AR1641" s="36">
        <f t="shared" si="807"/>
        <v>0</v>
      </c>
      <c r="AS1641" s="36">
        <f t="shared" si="808"/>
        <v>0</v>
      </c>
      <c r="AT1641" s="36">
        <f t="shared" si="809"/>
        <v>0</v>
      </c>
      <c r="AU1641" s="36">
        <f t="shared" si="810"/>
        <v>0</v>
      </c>
      <c r="AV1641" s="36">
        <f t="shared" si="820"/>
        <v>0</v>
      </c>
      <c r="AW1641" s="36">
        <f t="shared" si="821"/>
        <v>0</v>
      </c>
      <c r="AX1641" s="36">
        <f t="shared" si="811"/>
        <v>0</v>
      </c>
      <c r="AY1641" s="36">
        <f t="shared" si="822"/>
        <v>0</v>
      </c>
      <c r="AZ1641" s="36">
        <f t="shared" si="823"/>
        <v>0</v>
      </c>
      <c r="BA1641" s="36">
        <f t="shared" si="812"/>
        <v>0</v>
      </c>
      <c r="BB1641" s="36">
        <f t="shared" si="813"/>
        <v>0</v>
      </c>
      <c r="BC1641" s="36">
        <f t="shared" si="814"/>
        <v>0</v>
      </c>
      <c r="BD1641" s="36">
        <f t="shared" si="815"/>
        <v>0</v>
      </c>
      <c r="BE1641" s="36">
        <f t="shared" si="816"/>
        <v>0</v>
      </c>
      <c r="BF1641" s="36">
        <f t="shared" si="824"/>
        <v>1641</v>
      </c>
      <c r="BG1641" s="36">
        <f t="shared" si="825"/>
        <v>0</v>
      </c>
      <c r="BH1641" s="36">
        <f t="shared" si="826"/>
        <v>0</v>
      </c>
      <c r="BI1641" s="36">
        <f t="shared" si="827"/>
        <v>0</v>
      </c>
      <c r="BJ1641" s="29">
        <f t="shared" si="817"/>
        <v>0</v>
      </c>
      <c r="BK1641" s="29">
        <f t="shared" si="828"/>
        <v>0</v>
      </c>
      <c r="BL1641" s="29">
        <f t="shared" si="829"/>
        <v>0</v>
      </c>
      <c r="BM1641" s="29">
        <f t="shared" si="830"/>
        <v>0</v>
      </c>
      <c r="BN1641" s="36">
        <f t="shared" si="831"/>
        <v>0</v>
      </c>
      <c r="BQ1641" s="29">
        <f t="shared" si="832"/>
        <v>0</v>
      </c>
    </row>
    <row r="1642" spans="2:69" s="35" customFormat="1" ht="30" customHeight="1" x14ac:dyDescent="0.15">
      <c r="B1642" s="31"/>
      <c r="C1642" s="32"/>
      <c r="D1642" s="71"/>
      <c r="E1642" s="72"/>
      <c r="F1642" s="72"/>
      <c r="G1642" s="72"/>
      <c r="H1642" s="72"/>
      <c r="I1642" s="72"/>
      <c r="J1642" s="72"/>
      <c r="K1642" s="72"/>
      <c r="L1642" s="72"/>
      <c r="M1642" s="72"/>
      <c r="N1642" s="73"/>
      <c r="O1642" s="33"/>
      <c r="P1642" s="31"/>
      <c r="Q1642" s="34"/>
      <c r="R1642" s="45"/>
      <c r="S1642" s="34"/>
      <c r="T1642" s="45"/>
      <c r="U1642" s="34"/>
      <c r="V1642" s="45"/>
      <c r="W1642" s="46"/>
      <c r="X1642" s="47" t="str">
        <f t="shared" si="801"/>
        <v/>
      </c>
      <c r="Y1642" s="34"/>
      <c r="Z1642" s="45"/>
      <c r="AA1642" s="34"/>
      <c r="AB1642" s="45"/>
      <c r="AC1642" s="34"/>
      <c r="AD1642" s="45"/>
      <c r="AE1642" s="34"/>
      <c r="AF1642" s="48" t="str">
        <f t="shared" si="802"/>
        <v/>
      </c>
      <c r="AG1642" s="34"/>
      <c r="AH1642" s="48" t="str">
        <f t="shared" si="803"/>
        <v/>
      </c>
      <c r="AJ1642" s="48" t="str">
        <f t="shared" si="818"/>
        <v/>
      </c>
      <c r="AK1642" s="34"/>
      <c r="AL1642" s="47" t="str">
        <f t="shared" si="804"/>
        <v/>
      </c>
      <c r="AM1642" s="34"/>
      <c r="AN1642" s="47" t="str">
        <f t="shared" si="805"/>
        <v/>
      </c>
      <c r="AP1642" s="36">
        <f t="shared" si="819"/>
        <v>0</v>
      </c>
      <c r="AQ1642" s="36">
        <f t="shared" si="806"/>
        <v>0</v>
      </c>
      <c r="AR1642" s="36">
        <f t="shared" si="807"/>
        <v>0</v>
      </c>
      <c r="AS1642" s="36">
        <f t="shared" si="808"/>
        <v>0</v>
      </c>
      <c r="AT1642" s="36">
        <f t="shared" si="809"/>
        <v>0</v>
      </c>
      <c r="AU1642" s="36">
        <f t="shared" si="810"/>
        <v>0</v>
      </c>
      <c r="AV1642" s="36">
        <f t="shared" si="820"/>
        <v>0</v>
      </c>
      <c r="AW1642" s="36">
        <f t="shared" si="821"/>
        <v>0</v>
      </c>
      <c r="AX1642" s="36">
        <f t="shared" si="811"/>
        <v>0</v>
      </c>
      <c r="AY1642" s="36">
        <f t="shared" si="822"/>
        <v>0</v>
      </c>
      <c r="AZ1642" s="36">
        <f t="shared" si="823"/>
        <v>0</v>
      </c>
      <c r="BA1642" s="36">
        <f t="shared" si="812"/>
        <v>0</v>
      </c>
      <c r="BB1642" s="36">
        <f t="shared" si="813"/>
        <v>0</v>
      </c>
      <c r="BC1642" s="36">
        <f t="shared" si="814"/>
        <v>0</v>
      </c>
      <c r="BD1642" s="36">
        <f t="shared" si="815"/>
        <v>0</v>
      </c>
      <c r="BE1642" s="36">
        <f t="shared" si="816"/>
        <v>0</v>
      </c>
      <c r="BF1642" s="36">
        <f t="shared" si="824"/>
        <v>1642</v>
      </c>
      <c r="BG1642" s="36">
        <f t="shared" si="825"/>
        <v>0</v>
      </c>
      <c r="BH1642" s="36">
        <f t="shared" si="826"/>
        <v>0</v>
      </c>
      <c r="BI1642" s="36">
        <f t="shared" si="827"/>
        <v>0</v>
      </c>
      <c r="BJ1642" s="29">
        <f t="shared" si="817"/>
        <v>0</v>
      </c>
      <c r="BK1642" s="29">
        <f t="shared" si="828"/>
        <v>0</v>
      </c>
      <c r="BL1642" s="29">
        <f t="shared" si="829"/>
        <v>0</v>
      </c>
      <c r="BM1642" s="29">
        <f t="shared" si="830"/>
        <v>0</v>
      </c>
      <c r="BN1642" s="36">
        <f t="shared" si="831"/>
        <v>0</v>
      </c>
      <c r="BQ1642" s="29">
        <f t="shared" si="832"/>
        <v>0</v>
      </c>
    </row>
    <row r="1643" spans="2:69" s="35" customFormat="1" ht="30" customHeight="1" x14ac:dyDescent="0.15">
      <c r="B1643" s="31"/>
      <c r="C1643" s="32"/>
      <c r="D1643" s="71"/>
      <c r="E1643" s="72"/>
      <c r="F1643" s="72"/>
      <c r="G1643" s="72"/>
      <c r="H1643" s="72"/>
      <c r="I1643" s="72"/>
      <c r="J1643" s="72"/>
      <c r="K1643" s="72"/>
      <c r="L1643" s="72"/>
      <c r="M1643" s="72"/>
      <c r="N1643" s="73"/>
      <c r="O1643" s="33"/>
      <c r="P1643" s="31"/>
      <c r="Q1643" s="34"/>
      <c r="R1643" s="45"/>
      <c r="S1643" s="34"/>
      <c r="T1643" s="45"/>
      <c r="U1643" s="34"/>
      <c r="V1643" s="45"/>
      <c r="W1643" s="46"/>
      <c r="X1643" s="47" t="str">
        <f t="shared" si="801"/>
        <v/>
      </c>
      <c r="Y1643" s="34"/>
      <c r="Z1643" s="45"/>
      <c r="AA1643" s="34"/>
      <c r="AB1643" s="45"/>
      <c r="AC1643" s="34"/>
      <c r="AD1643" s="45"/>
      <c r="AE1643" s="34"/>
      <c r="AF1643" s="48" t="str">
        <f t="shared" si="802"/>
        <v/>
      </c>
      <c r="AG1643" s="34"/>
      <c r="AH1643" s="48" t="str">
        <f t="shared" si="803"/>
        <v/>
      </c>
      <c r="AJ1643" s="48" t="str">
        <f t="shared" si="818"/>
        <v/>
      </c>
      <c r="AK1643" s="34"/>
      <c r="AL1643" s="47" t="str">
        <f t="shared" si="804"/>
        <v/>
      </c>
      <c r="AM1643" s="34"/>
      <c r="AN1643" s="47" t="str">
        <f t="shared" si="805"/>
        <v/>
      </c>
      <c r="AP1643" s="36">
        <f t="shared" si="819"/>
        <v>0</v>
      </c>
      <c r="AQ1643" s="36">
        <f t="shared" si="806"/>
        <v>0</v>
      </c>
      <c r="AR1643" s="36">
        <f t="shared" si="807"/>
        <v>0</v>
      </c>
      <c r="AS1643" s="36">
        <f t="shared" si="808"/>
        <v>0</v>
      </c>
      <c r="AT1643" s="36">
        <f t="shared" si="809"/>
        <v>0</v>
      </c>
      <c r="AU1643" s="36">
        <f t="shared" si="810"/>
        <v>0</v>
      </c>
      <c r="AV1643" s="36">
        <f t="shared" si="820"/>
        <v>0</v>
      </c>
      <c r="AW1643" s="36">
        <f t="shared" si="821"/>
        <v>0</v>
      </c>
      <c r="AX1643" s="36">
        <f t="shared" si="811"/>
        <v>0</v>
      </c>
      <c r="AY1643" s="36">
        <f t="shared" si="822"/>
        <v>0</v>
      </c>
      <c r="AZ1643" s="36">
        <f t="shared" si="823"/>
        <v>0</v>
      </c>
      <c r="BA1643" s="36">
        <f t="shared" si="812"/>
        <v>0</v>
      </c>
      <c r="BB1643" s="36">
        <f t="shared" si="813"/>
        <v>0</v>
      </c>
      <c r="BC1643" s="36">
        <f t="shared" si="814"/>
        <v>0</v>
      </c>
      <c r="BD1643" s="36">
        <f t="shared" si="815"/>
        <v>0</v>
      </c>
      <c r="BE1643" s="36">
        <f t="shared" si="816"/>
        <v>0</v>
      </c>
      <c r="BF1643" s="36">
        <f t="shared" si="824"/>
        <v>1643</v>
      </c>
      <c r="BG1643" s="36">
        <f t="shared" si="825"/>
        <v>0</v>
      </c>
      <c r="BH1643" s="36">
        <f t="shared" si="826"/>
        <v>0</v>
      </c>
      <c r="BI1643" s="36">
        <f t="shared" si="827"/>
        <v>0</v>
      </c>
      <c r="BJ1643" s="29">
        <f t="shared" si="817"/>
        <v>0</v>
      </c>
      <c r="BK1643" s="29">
        <f t="shared" si="828"/>
        <v>0</v>
      </c>
      <c r="BL1643" s="29">
        <f t="shared" si="829"/>
        <v>0</v>
      </c>
      <c r="BM1643" s="29">
        <f t="shared" si="830"/>
        <v>0</v>
      </c>
      <c r="BN1643" s="36">
        <f t="shared" si="831"/>
        <v>0</v>
      </c>
      <c r="BQ1643" s="29">
        <f t="shared" si="832"/>
        <v>0</v>
      </c>
    </row>
    <row r="1644" spans="2:69" s="35" customFormat="1" ht="30" customHeight="1" x14ac:dyDescent="0.15">
      <c r="B1644" s="31"/>
      <c r="C1644" s="32"/>
      <c r="D1644" s="71"/>
      <c r="E1644" s="72"/>
      <c r="F1644" s="72"/>
      <c r="G1644" s="72"/>
      <c r="H1644" s="72"/>
      <c r="I1644" s="72"/>
      <c r="J1644" s="72"/>
      <c r="K1644" s="72"/>
      <c r="L1644" s="72"/>
      <c r="M1644" s="72"/>
      <c r="N1644" s="73"/>
      <c r="O1644" s="33"/>
      <c r="P1644" s="31"/>
      <c r="Q1644" s="34"/>
      <c r="R1644" s="45"/>
      <c r="S1644" s="34"/>
      <c r="T1644" s="45"/>
      <c r="U1644" s="34"/>
      <c r="V1644" s="45"/>
      <c r="W1644" s="46"/>
      <c r="X1644" s="47" t="str">
        <f t="shared" si="801"/>
        <v/>
      </c>
      <c r="Y1644" s="34"/>
      <c r="Z1644" s="45"/>
      <c r="AA1644" s="34"/>
      <c r="AB1644" s="45"/>
      <c r="AC1644" s="34"/>
      <c r="AD1644" s="45"/>
      <c r="AE1644" s="34"/>
      <c r="AF1644" s="48" t="str">
        <f t="shared" si="802"/>
        <v/>
      </c>
      <c r="AG1644" s="34"/>
      <c r="AH1644" s="48" t="str">
        <f t="shared" si="803"/>
        <v/>
      </c>
      <c r="AJ1644" s="48" t="str">
        <f t="shared" si="818"/>
        <v/>
      </c>
      <c r="AK1644" s="34"/>
      <c r="AL1644" s="47" t="str">
        <f t="shared" si="804"/>
        <v/>
      </c>
      <c r="AM1644" s="34"/>
      <c r="AN1644" s="47" t="str">
        <f t="shared" si="805"/>
        <v/>
      </c>
      <c r="AP1644" s="36">
        <f t="shared" si="819"/>
        <v>0</v>
      </c>
      <c r="AQ1644" s="36">
        <f t="shared" si="806"/>
        <v>0</v>
      </c>
      <c r="AR1644" s="36">
        <f t="shared" si="807"/>
        <v>0</v>
      </c>
      <c r="AS1644" s="36">
        <f t="shared" si="808"/>
        <v>0</v>
      </c>
      <c r="AT1644" s="36">
        <f t="shared" si="809"/>
        <v>0</v>
      </c>
      <c r="AU1644" s="36">
        <f t="shared" si="810"/>
        <v>0</v>
      </c>
      <c r="AV1644" s="36">
        <f t="shared" si="820"/>
        <v>0</v>
      </c>
      <c r="AW1644" s="36">
        <f t="shared" si="821"/>
        <v>0</v>
      </c>
      <c r="AX1644" s="36">
        <f t="shared" si="811"/>
        <v>0</v>
      </c>
      <c r="AY1644" s="36">
        <f t="shared" si="822"/>
        <v>0</v>
      </c>
      <c r="AZ1644" s="36">
        <f t="shared" si="823"/>
        <v>0</v>
      </c>
      <c r="BA1644" s="36">
        <f t="shared" si="812"/>
        <v>0</v>
      </c>
      <c r="BB1644" s="36">
        <f t="shared" si="813"/>
        <v>0</v>
      </c>
      <c r="BC1644" s="36">
        <f t="shared" si="814"/>
        <v>0</v>
      </c>
      <c r="BD1644" s="36">
        <f t="shared" si="815"/>
        <v>0</v>
      </c>
      <c r="BE1644" s="36">
        <f t="shared" si="816"/>
        <v>0</v>
      </c>
      <c r="BF1644" s="36">
        <f t="shared" si="824"/>
        <v>1644</v>
      </c>
      <c r="BG1644" s="36">
        <f t="shared" si="825"/>
        <v>0</v>
      </c>
      <c r="BH1644" s="36">
        <f t="shared" si="826"/>
        <v>0</v>
      </c>
      <c r="BI1644" s="36">
        <f t="shared" si="827"/>
        <v>0</v>
      </c>
      <c r="BJ1644" s="29">
        <f t="shared" si="817"/>
        <v>0</v>
      </c>
      <c r="BK1644" s="29">
        <f t="shared" si="828"/>
        <v>0</v>
      </c>
      <c r="BL1644" s="29">
        <f t="shared" si="829"/>
        <v>0</v>
      </c>
      <c r="BM1644" s="29">
        <f t="shared" si="830"/>
        <v>0</v>
      </c>
      <c r="BN1644" s="36">
        <f t="shared" si="831"/>
        <v>0</v>
      </c>
      <c r="BQ1644" s="29">
        <f t="shared" si="832"/>
        <v>0</v>
      </c>
    </row>
    <row r="1645" spans="2:69" s="35" customFormat="1" ht="30" customHeight="1" x14ac:dyDescent="0.15">
      <c r="B1645" s="31"/>
      <c r="C1645" s="32"/>
      <c r="D1645" s="71"/>
      <c r="E1645" s="72"/>
      <c r="F1645" s="72"/>
      <c r="G1645" s="72"/>
      <c r="H1645" s="72"/>
      <c r="I1645" s="72"/>
      <c r="J1645" s="72"/>
      <c r="K1645" s="72"/>
      <c r="L1645" s="72"/>
      <c r="M1645" s="72"/>
      <c r="N1645" s="73"/>
      <c r="O1645" s="33"/>
      <c r="P1645" s="31"/>
      <c r="Q1645" s="34"/>
      <c r="R1645" s="45"/>
      <c r="S1645" s="34"/>
      <c r="T1645" s="45"/>
      <c r="U1645" s="34"/>
      <c r="V1645" s="45"/>
      <c r="W1645" s="46"/>
      <c r="X1645" s="47" t="str">
        <f t="shared" si="801"/>
        <v/>
      </c>
      <c r="Y1645" s="34"/>
      <c r="Z1645" s="45"/>
      <c r="AA1645" s="34"/>
      <c r="AB1645" s="45"/>
      <c r="AC1645" s="34"/>
      <c r="AD1645" s="45"/>
      <c r="AE1645" s="34"/>
      <c r="AF1645" s="48" t="str">
        <f t="shared" si="802"/>
        <v/>
      </c>
      <c r="AG1645" s="34"/>
      <c r="AH1645" s="48" t="str">
        <f t="shared" si="803"/>
        <v/>
      </c>
      <c r="AJ1645" s="48" t="str">
        <f t="shared" si="818"/>
        <v/>
      </c>
      <c r="AK1645" s="34"/>
      <c r="AL1645" s="47" t="str">
        <f t="shared" si="804"/>
        <v/>
      </c>
      <c r="AM1645" s="34"/>
      <c r="AN1645" s="47" t="str">
        <f t="shared" si="805"/>
        <v/>
      </c>
      <c r="AP1645" s="36">
        <f t="shared" si="819"/>
        <v>0</v>
      </c>
      <c r="AQ1645" s="36">
        <f t="shared" si="806"/>
        <v>0</v>
      </c>
      <c r="AR1645" s="36">
        <f t="shared" si="807"/>
        <v>0</v>
      </c>
      <c r="AS1645" s="36">
        <f t="shared" si="808"/>
        <v>0</v>
      </c>
      <c r="AT1645" s="36">
        <f t="shared" si="809"/>
        <v>0</v>
      </c>
      <c r="AU1645" s="36">
        <f t="shared" si="810"/>
        <v>0</v>
      </c>
      <c r="AV1645" s="36">
        <f t="shared" si="820"/>
        <v>0</v>
      </c>
      <c r="AW1645" s="36">
        <f t="shared" si="821"/>
        <v>0</v>
      </c>
      <c r="AX1645" s="36">
        <f t="shared" si="811"/>
        <v>0</v>
      </c>
      <c r="AY1645" s="36">
        <f t="shared" si="822"/>
        <v>0</v>
      </c>
      <c r="AZ1645" s="36">
        <f t="shared" si="823"/>
        <v>0</v>
      </c>
      <c r="BA1645" s="36">
        <f t="shared" si="812"/>
        <v>0</v>
      </c>
      <c r="BB1645" s="36">
        <f t="shared" si="813"/>
        <v>0</v>
      </c>
      <c r="BC1645" s="36">
        <f t="shared" si="814"/>
        <v>0</v>
      </c>
      <c r="BD1645" s="36">
        <f t="shared" si="815"/>
        <v>0</v>
      </c>
      <c r="BE1645" s="36">
        <f t="shared" si="816"/>
        <v>0</v>
      </c>
      <c r="BF1645" s="36">
        <f t="shared" si="824"/>
        <v>1645</v>
      </c>
      <c r="BG1645" s="36">
        <f t="shared" si="825"/>
        <v>0</v>
      </c>
      <c r="BH1645" s="36">
        <f t="shared" si="826"/>
        <v>0</v>
      </c>
      <c r="BI1645" s="36">
        <f t="shared" si="827"/>
        <v>0</v>
      </c>
      <c r="BJ1645" s="29">
        <f t="shared" si="817"/>
        <v>0</v>
      </c>
      <c r="BK1645" s="29">
        <f t="shared" si="828"/>
        <v>0</v>
      </c>
      <c r="BL1645" s="29">
        <f t="shared" si="829"/>
        <v>0</v>
      </c>
      <c r="BM1645" s="29">
        <f t="shared" si="830"/>
        <v>0</v>
      </c>
      <c r="BN1645" s="36">
        <f t="shared" si="831"/>
        <v>0</v>
      </c>
      <c r="BQ1645" s="29">
        <f t="shared" si="832"/>
        <v>0</v>
      </c>
    </row>
    <row r="1646" spans="2:69" s="35" customFormat="1" ht="30" customHeight="1" x14ac:dyDescent="0.15">
      <c r="B1646" s="31"/>
      <c r="C1646" s="32"/>
      <c r="D1646" s="71"/>
      <c r="E1646" s="72"/>
      <c r="F1646" s="72"/>
      <c r="G1646" s="72"/>
      <c r="H1646" s="72"/>
      <c r="I1646" s="72"/>
      <c r="J1646" s="72"/>
      <c r="K1646" s="72"/>
      <c r="L1646" s="72"/>
      <c r="M1646" s="72"/>
      <c r="N1646" s="73"/>
      <c r="O1646" s="33"/>
      <c r="P1646" s="31"/>
      <c r="Q1646" s="34"/>
      <c r="R1646" s="45"/>
      <c r="S1646" s="34"/>
      <c r="T1646" s="45"/>
      <c r="U1646" s="34"/>
      <c r="V1646" s="45"/>
      <c r="W1646" s="46"/>
      <c r="X1646" s="47" t="str">
        <f t="shared" si="801"/>
        <v/>
      </c>
      <c r="Y1646" s="34"/>
      <c r="Z1646" s="45"/>
      <c r="AA1646" s="34"/>
      <c r="AB1646" s="45"/>
      <c r="AC1646" s="34"/>
      <c r="AD1646" s="45"/>
      <c r="AE1646" s="34"/>
      <c r="AF1646" s="48" t="str">
        <f t="shared" si="802"/>
        <v/>
      </c>
      <c r="AG1646" s="34"/>
      <c r="AH1646" s="48" t="str">
        <f t="shared" si="803"/>
        <v/>
      </c>
      <c r="AJ1646" s="48" t="str">
        <f t="shared" si="818"/>
        <v/>
      </c>
      <c r="AK1646" s="34"/>
      <c r="AL1646" s="47" t="str">
        <f t="shared" si="804"/>
        <v/>
      </c>
      <c r="AM1646" s="34"/>
      <c r="AN1646" s="47" t="str">
        <f t="shared" si="805"/>
        <v/>
      </c>
      <c r="AP1646" s="36">
        <f t="shared" si="819"/>
        <v>0</v>
      </c>
      <c r="AQ1646" s="36">
        <f t="shared" si="806"/>
        <v>0</v>
      </c>
      <c r="AR1646" s="36">
        <f t="shared" si="807"/>
        <v>0</v>
      </c>
      <c r="AS1646" s="36">
        <f t="shared" si="808"/>
        <v>0</v>
      </c>
      <c r="AT1646" s="36">
        <f t="shared" si="809"/>
        <v>0</v>
      </c>
      <c r="AU1646" s="36">
        <f t="shared" si="810"/>
        <v>0</v>
      </c>
      <c r="AV1646" s="36">
        <f t="shared" si="820"/>
        <v>0</v>
      </c>
      <c r="AW1646" s="36">
        <f t="shared" si="821"/>
        <v>0</v>
      </c>
      <c r="AX1646" s="36">
        <f t="shared" si="811"/>
        <v>0</v>
      </c>
      <c r="AY1646" s="36">
        <f t="shared" si="822"/>
        <v>0</v>
      </c>
      <c r="AZ1646" s="36">
        <f t="shared" si="823"/>
        <v>0</v>
      </c>
      <c r="BA1646" s="36">
        <f t="shared" si="812"/>
        <v>0</v>
      </c>
      <c r="BB1646" s="36">
        <f t="shared" si="813"/>
        <v>0</v>
      </c>
      <c r="BC1646" s="36">
        <f t="shared" si="814"/>
        <v>0</v>
      </c>
      <c r="BD1646" s="36">
        <f t="shared" si="815"/>
        <v>0</v>
      </c>
      <c r="BE1646" s="36">
        <f t="shared" si="816"/>
        <v>0</v>
      </c>
      <c r="BF1646" s="36">
        <f t="shared" si="824"/>
        <v>1646</v>
      </c>
      <c r="BG1646" s="36">
        <f t="shared" si="825"/>
        <v>0</v>
      </c>
      <c r="BH1646" s="36">
        <f t="shared" si="826"/>
        <v>0</v>
      </c>
      <c r="BI1646" s="36">
        <f t="shared" si="827"/>
        <v>0</v>
      </c>
      <c r="BJ1646" s="29">
        <f t="shared" si="817"/>
        <v>0</v>
      </c>
      <c r="BK1646" s="29">
        <f t="shared" si="828"/>
        <v>0</v>
      </c>
      <c r="BL1646" s="29">
        <f t="shared" si="829"/>
        <v>0</v>
      </c>
      <c r="BM1646" s="29">
        <f t="shared" si="830"/>
        <v>0</v>
      </c>
      <c r="BN1646" s="36">
        <f t="shared" si="831"/>
        <v>0</v>
      </c>
      <c r="BQ1646" s="29">
        <f t="shared" si="832"/>
        <v>0</v>
      </c>
    </row>
    <row r="1647" spans="2:69" s="35" customFormat="1" ht="30" customHeight="1" x14ac:dyDescent="0.15">
      <c r="B1647" s="31"/>
      <c r="C1647" s="32"/>
      <c r="D1647" s="71"/>
      <c r="E1647" s="72"/>
      <c r="F1647" s="72"/>
      <c r="G1647" s="72"/>
      <c r="H1647" s="72"/>
      <c r="I1647" s="72"/>
      <c r="J1647" s="72"/>
      <c r="K1647" s="72"/>
      <c r="L1647" s="72"/>
      <c r="M1647" s="72"/>
      <c r="N1647" s="73"/>
      <c r="O1647" s="33"/>
      <c r="P1647" s="31"/>
      <c r="Q1647" s="34"/>
      <c r="R1647" s="45"/>
      <c r="S1647" s="34"/>
      <c r="T1647" s="45"/>
      <c r="U1647" s="34"/>
      <c r="V1647" s="45"/>
      <c r="W1647" s="46"/>
      <c r="X1647" s="47" t="str">
        <f t="shared" si="801"/>
        <v/>
      </c>
      <c r="Y1647" s="34"/>
      <c r="Z1647" s="45"/>
      <c r="AA1647" s="34"/>
      <c r="AB1647" s="45"/>
      <c r="AC1647" s="34"/>
      <c r="AD1647" s="45"/>
      <c r="AE1647" s="34"/>
      <c r="AF1647" s="48" t="str">
        <f t="shared" si="802"/>
        <v/>
      </c>
      <c r="AG1647" s="34"/>
      <c r="AH1647" s="48" t="str">
        <f t="shared" si="803"/>
        <v/>
      </c>
      <c r="AJ1647" s="48" t="str">
        <f t="shared" si="818"/>
        <v/>
      </c>
      <c r="AK1647" s="34"/>
      <c r="AL1647" s="47" t="str">
        <f t="shared" si="804"/>
        <v/>
      </c>
      <c r="AM1647" s="34"/>
      <c r="AN1647" s="47" t="str">
        <f t="shared" si="805"/>
        <v/>
      </c>
      <c r="AP1647" s="36">
        <f t="shared" si="819"/>
        <v>0</v>
      </c>
      <c r="AQ1647" s="36">
        <f t="shared" si="806"/>
        <v>0</v>
      </c>
      <c r="AR1647" s="36">
        <f t="shared" si="807"/>
        <v>0</v>
      </c>
      <c r="AS1647" s="36">
        <f t="shared" si="808"/>
        <v>0</v>
      </c>
      <c r="AT1647" s="36">
        <f t="shared" si="809"/>
        <v>0</v>
      </c>
      <c r="AU1647" s="36">
        <f t="shared" si="810"/>
        <v>0</v>
      </c>
      <c r="AV1647" s="36">
        <f t="shared" si="820"/>
        <v>0</v>
      </c>
      <c r="AW1647" s="36">
        <f t="shared" si="821"/>
        <v>0</v>
      </c>
      <c r="AX1647" s="36">
        <f t="shared" si="811"/>
        <v>0</v>
      </c>
      <c r="AY1647" s="36">
        <f t="shared" si="822"/>
        <v>0</v>
      </c>
      <c r="AZ1647" s="36">
        <f t="shared" si="823"/>
        <v>0</v>
      </c>
      <c r="BA1647" s="36">
        <f t="shared" si="812"/>
        <v>0</v>
      </c>
      <c r="BB1647" s="36">
        <f t="shared" si="813"/>
        <v>0</v>
      </c>
      <c r="BC1647" s="36">
        <f t="shared" si="814"/>
        <v>0</v>
      </c>
      <c r="BD1647" s="36">
        <f t="shared" si="815"/>
        <v>0</v>
      </c>
      <c r="BE1647" s="36">
        <f t="shared" si="816"/>
        <v>0</v>
      </c>
      <c r="BF1647" s="36">
        <f t="shared" si="824"/>
        <v>1647</v>
      </c>
      <c r="BG1647" s="36">
        <f t="shared" si="825"/>
        <v>0</v>
      </c>
      <c r="BH1647" s="36">
        <f t="shared" si="826"/>
        <v>0</v>
      </c>
      <c r="BI1647" s="36">
        <f t="shared" si="827"/>
        <v>0</v>
      </c>
      <c r="BJ1647" s="29">
        <f t="shared" si="817"/>
        <v>0</v>
      </c>
      <c r="BK1647" s="29">
        <f t="shared" si="828"/>
        <v>0</v>
      </c>
      <c r="BL1647" s="29">
        <f t="shared" si="829"/>
        <v>0</v>
      </c>
      <c r="BM1647" s="29">
        <f t="shared" si="830"/>
        <v>0</v>
      </c>
      <c r="BN1647" s="36">
        <f t="shared" si="831"/>
        <v>0</v>
      </c>
      <c r="BQ1647" s="29">
        <f t="shared" si="832"/>
        <v>0</v>
      </c>
    </row>
    <row r="1648" spans="2:69" s="35" customFormat="1" ht="30" customHeight="1" x14ac:dyDescent="0.15">
      <c r="B1648" s="31"/>
      <c r="C1648" s="32"/>
      <c r="D1648" s="71"/>
      <c r="E1648" s="72"/>
      <c r="F1648" s="72"/>
      <c r="G1648" s="72"/>
      <c r="H1648" s="72"/>
      <c r="I1648" s="72"/>
      <c r="J1648" s="72"/>
      <c r="K1648" s="72"/>
      <c r="L1648" s="72"/>
      <c r="M1648" s="72"/>
      <c r="N1648" s="73"/>
      <c r="O1648" s="33"/>
      <c r="P1648" s="31"/>
      <c r="Q1648" s="34"/>
      <c r="R1648" s="45"/>
      <c r="S1648" s="34"/>
      <c r="T1648" s="45"/>
      <c r="U1648" s="34"/>
      <c r="V1648" s="45"/>
      <c r="W1648" s="46"/>
      <c r="X1648" s="47" t="str">
        <f t="shared" si="801"/>
        <v/>
      </c>
      <c r="Y1648" s="34"/>
      <c r="Z1648" s="45"/>
      <c r="AA1648" s="34"/>
      <c r="AB1648" s="45"/>
      <c r="AC1648" s="34"/>
      <c r="AD1648" s="45"/>
      <c r="AE1648" s="34"/>
      <c r="AF1648" s="48" t="str">
        <f t="shared" si="802"/>
        <v/>
      </c>
      <c r="AG1648" s="34"/>
      <c r="AH1648" s="48" t="str">
        <f t="shared" si="803"/>
        <v/>
      </c>
      <c r="AJ1648" s="48" t="str">
        <f t="shared" si="818"/>
        <v/>
      </c>
      <c r="AK1648" s="34"/>
      <c r="AL1648" s="47" t="str">
        <f t="shared" si="804"/>
        <v/>
      </c>
      <c r="AM1648" s="34"/>
      <c r="AN1648" s="47" t="str">
        <f t="shared" si="805"/>
        <v/>
      </c>
      <c r="AP1648" s="36">
        <f t="shared" si="819"/>
        <v>0</v>
      </c>
      <c r="AQ1648" s="36">
        <f t="shared" si="806"/>
        <v>0</v>
      </c>
      <c r="AR1648" s="36">
        <f t="shared" si="807"/>
        <v>0</v>
      </c>
      <c r="AS1648" s="36">
        <f t="shared" si="808"/>
        <v>0</v>
      </c>
      <c r="AT1648" s="36">
        <f t="shared" si="809"/>
        <v>0</v>
      </c>
      <c r="AU1648" s="36">
        <f t="shared" si="810"/>
        <v>0</v>
      </c>
      <c r="AV1648" s="36">
        <f t="shared" si="820"/>
        <v>0</v>
      </c>
      <c r="AW1648" s="36">
        <f t="shared" si="821"/>
        <v>0</v>
      </c>
      <c r="AX1648" s="36">
        <f t="shared" si="811"/>
        <v>0</v>
      </c>
      <c r="AY1648" s="36">
        <f t="shared" si="822"/>
        <v>0</v>
      </c>
      <c r="AZ1648" s="36">
        <f t="shared" si="823"/>
        <v>0</v>
      </c>
      <c r="BA1648" s="36">
        <f t="shared" si="812"/>
        <v>0</v>
      </c>
      <c r="BB1648" s="36">
        <f t="shared" si="813"/>
        <v>0</v>
      </c>
      <c r="BC1648" s="36">
        <f t="shared" si="814"/>
        <v>0</v>
      </c>
      <c r="BD1648" s="36">
        <f t="shared" si="815"/>
        <v>0</v>
      </c>
      <c r="BE1648" s="36">
        <f t="shared" si="816"/>
        <v>0</v>
      </c>
      <c r="BF1648" s="36">
        <f t="shared" si="824"/>
        <v>1648</v>
      </c>
      <c r="BG1648" s="36">
        <f t="shared" si="825"/>
        <v>0</v>
      </c>
      <c r="BH1648" s="36">
        <f t="shared" si="826"/>
        <v>0</v>
      </c>
      <c r="BI1648" s="36">
        <f t="shared" si="827"/>
        <v>0</v>
      </c>
      <c r="BJ1648" s="29">
        <f t="shared" si="817"/>
        <v>0</v>
      </c>
      <c r="BK1648" s="29">
        <f t="shared" si="828"/>
        <v>0</v>
      </c>
      <c r="BL1648" s="29">
        <f t="shared" si="829"/>
        <v>0</v>
      </c>
      <c r="BM1648" s="29">
        <f t="shared" si="830"/>
        <v>0</v>
      </c>
      <c r="BN1648" s="36">
        <f t="shared" si="831"/>
        <v>0</v>
      </c>
      <c r="BQ1648" s="29">
        <f t="shared" si="832"/>
        <v>0</v>
      </c>
    </row>
    <row r="1649" spans="2:69" s="35" customFormat="1" ht="30" customHeight="1" x14ac:dyDescent="0.15">
      <c r="B1649" s="31"/>
      <c r="C1649" s="32"/>
      <c r="D1649" s="71"/>
      <c r="E1649" s="72"/>
      <c r="F1649" s="72"/>
      <c r="G1649" s="72"/>
      <c r="H1649" s="72"/>
      <c r="I1649" s="72"/>
      <c r="J1649" s="72"/>
      <c r="K1649" s="72"/>
      <c r="L1649" s="72"/>
      <c r="M1649" s="72"/>
      <c r="N1649" s="73"/>
      <c r="O1649" s="33"/>
      <c r="P1649" s="31"/>
      <c r="Q1649" s="34"/>
      <c r="R1649" s="45"/>
      <c r="S1649" s="34"/>
      <c r="T1649" s="45"/>
      <c r="U1649" s="34"/>
      <c r="V1649" s="45"/>
      <c r="W1649" s="46"/>
      <c r="X1649" s="47" t="str">
        <f t="shared" si="801"/>
        <v/>
      </c>
      <c r="Y1649" s="34"/>
      <c r="Z1649" s="45"/>
      <c r="AA1649" s="34"/>
      <c r="AB1649" s="45"/>
      <c r="AC1649" s="34"/>
      <c r="AD1649" s="45"/>
      <c r="AE1649" s="34"/>
      <c r="AF1649" s="48" t="str">
        <f t="shared" si="802"/>
        <v/>
      </c>
      <c r="AG1649" s="34"/>
      <c r="AH1649" s="48" t="str">
        <f t="shared" si="803"/>
        <v/>
      </c>
      <c r="AJ1649" s="48" t="str">
        <f t="shared" si="818"/>
        <v/>
      </c>
      <c r="AK1649" s="34"/>
      <c r="AL1649" s="47" t="str">
        <f t="shared" si="804"/>
        <v/>
      </c>
      <c r="AM1649" s="34"/>
      <c r="AN1649" s="47" t="str">
        <f t="shared" si="805"/>
        <v/>
      </c>
      <c r="AP1649" s="36">
        <f t="shared" si="819"/>
        <v>0</v>
      </c>
      <c r="AQ1649" s="36">
        <f t="shared" si="806"/>
        <v>0</v>
      </c>
      <c r="AR1649" s="36">
        <f t="shared" si="807"/>
        <v>0</v>
      </c>
      <c r="AS1649" s="36">
        <f t="shared" si="808"/>
        <v>0</v>
      </c>
      <c r="AT1649" s="36">
        <f t="shared" si="809"/>
        <v>0</v>
      </c>
      <c r="AU1649" s="36">
        <f t="shared" si="810"/>
        <v>0</v>
      </c>
      <c r="AV1649" s="36">
        <f t="shared" si="820"/>
        <v>0</v>
      </c>
      <c r="AW1649" s="36">
        <f t="shared" si="821"/>
        <v>0</v>
      </c>
      <c r="AX1649" s="36">
        <f t="shared" si="811"/>
        <v>0</v>
      </c>
      <c r="AY1649" s="36">
        <f t="shared" si="822"/>
        <v>0</v>
      </c>
      <c r="AZ1649" s="36">
        <f t="shared" si="823"/>
        <v>0</v>
      </c>
      <c r="BA1649" s="36">
        <f t="shared" si="812"/>
        <v>0</v>
      </c>
      <c r="BB1649" s="36">
        <f t="shared" si="813"/>
        <v>0</v>
      </c>
      <c r="BC1649" s="36">
        <f t="shared" si="814"/>
        <v>0</v>
      </c>
      <c r="BD1649" s="36">
        <f t="shared" si="815"/>
        <v>0</v>
      </c>
      <c r="BE1649" s="36">
        <f t="shared" si="816"/>
        <v>0</v>
      </c>
      <c r="BF1649" s="36">
        <f t="shared" si="824"/>
        <v>1649</v>
      </c>
      <c r="BG1649" s="36">
        <f t="shared" si="825"/>
        <v>0</v>
      </c>
      <c r="BH1649" s="36">
        <f t="shared" si="826"/>
        <v>0</v>
      </c>
      <c r="BI1649" s="36">
        <f t="shared" si="827"/>
        <v>0</v>
      </c>
      <c r="BJ1649" s="29">
        <f t="shared" si="817"/>
        <v>0</v>
      </c>
      <c r="BK1649" s="29">
        <f t="shared" si="828"/>
        <v>0</v>
      </c>
      <c r="BL1649" s="29">
        <f t="shared" si="829"/>
        <v>0</v>
      </c>
      <c r="BM1649" s="29">
        <f t="shared" si="830"/>
        <v>0</v>
      </c>
      <c r="BN1649" s="36">
        <f t="shared" si="831"/>
        <v>0</v>
      </c>
      <c r="BQ1649" s="29">
        <f t="shared" si="832"/>
        <v>0</v>
      </c>
    </row>
    <row r="1650" spans="2:69" s="35" customFormat="1" ht="30" customHeight="1" x14ac:dyDescent="0.15">
      <c r="B1650" s="31"/>
      <c r="C1650" s="32"/>
      <c r="D1650" s="71"/>
      <c r="E1650" s="72"/>
      <c r="F1650" s="72"/>
      <c r="G1650" s="72"/>
      <c r="H1650" s="72"/>
      <c r="I1650" s="72"/>
      <c r="J1650" s="72"/>
      <c r="K1650" s="72"/>
      <c r="L1650" s="72"/>
      <c r="M1650" s="72"/>
      <c r="N1650" s="73"/>
      <c r="O1650" s="33"/>
      <c r="P1650" s="31"/>
      <c r="Q1650" s="34"/>
      <c r="R1650" s="45"/>
      <c r="S1650" s="34"/>
      <c r="T1650" s="45"/>
      <c r="U1650" s="34"/>
      <c r="V1650" s="45"/>
      <c r="W1650" s="46"/>
      <c r="X1650" s="47" t="str">
        <f t="shared" si="801"/>
        <v/>
      </c>
      <c r="Y1650" s="34"/>
      <c r="Z1650" s="45"/>
      <c r="AA1650" s="34"/>
      <c r="AB1650" s="45"/>
      <c r="AC1650" s="34"/>
      <c r="AD1650" s="45"/>
      <c r="AE1650" s="34"/>
      <c r="AF1650" s="48" t="str">
        <f t="shared" si="802"/>
        <v/>
      </c>
      <c r="AG1650" s="34"/>
      <c r="AH1650" s="48" t="str">
        <f t="shared" si="803"/>
        <v/>
      </c>
      <c r="AJ1650" s="48" t="str">
        <f t="shared" si="818"/>
        <v/>
      </c>
      <c r="AK1650" s="34"/>
      <c r="AL1650" s="47" t="str">
        <f t="shared" si="804"/>
        <v/>
      </c>
      <c r="AM1650" s="34"/>
      <c r="AN1650" s="47" t="str">
        <f t="shared" si="805"/>
        <v/>
      </c>
      <c r="AP1650" s="36">
        <f t="shared" si="819"/>
        <v>0</v>
      </c>
      <c r="AQ1650" s="36">
        <f t="shared" si="806"/>
        <v>0</v>
      </c>
      <c r="AR1650" s="36">
        <f t="shared" si="807"/>
        <v>0</v>
      </c>
      <c r="AS1650" s="36">
        <f t="shared" si="808"/>
        <v>0</v>
      </c>
      <c r="AT1650" s="36">
        <f t="shared" si="809"/>
        <v>0</v>
      </c>
      <c r="AU1650" s="36">
        <f t="shared" si="810"/>
        <v>0</v>
      </c>
      <c r="AV1650" s="36">
        <f t="shared" si="820"/>
        <v>0</v>
      </c>
      <c r="AW1650" s="36">
        <f t="shared" si="821"/>
        <v>0</v>
      </c>
      <c r="AX1650" s="36">
        <f t="shared" si="811"/>
        <v>0</v>
      </c>
      <c r="AY1650" s="36">
        <f t="shared" si="822"/>
        <v>0</v>
      </c>
      <c r="AZ1650" s="36">
        <f t="shared" si="823"/>
        <v>0</v>
      </c>
      <c r="BA1650" s="36">
        <f t="shared" si="812"/>
        <v>0</v>
      </c>
      <c r="BB1650" s="36">
        <f t="shared" si="813"/>
        <v>0</v>
      </c>
      <c r="BC1650" s="36">
        <f t="shared" si="814"/>
        <v>0</v>
      </c>
      <c r="BD1650" s="36">
        <f t="shared" si="815"/>
        <v>0</v>
      </c>
      <c r="BE1650" s="36">
        <f t="shared" si="816"/>
        <v>0</v>
      </c>
      <c r="BF1650" s="36">
        <f t="shared" si="824"/>
        <v>1650</v>
      </c>
      <c r="BG1650" s="36">
        <f t="shared" si="825"/>
        <v>0</v>
      </c>
      <c r="BH1650" s="36">
        <f t="shared" si="826"/>
        <v>0</v>
      </c>
      <c r="BI1650" s="36">
        <f t="shared" si="827"/>
        <v>0</v>
      </c>
      <c r="BJ1650" s="29">
        <f t="shared" si="817"/>
        <v>0</v>
      </c>
      <c r="BK1650" s="29">
        <f t="shared" si="828"/>
        <v>0</v>
      </c>
      <c r="BL1650" s="29">
        <f t="shared" si="829"/>
        <v>0</v>
      </c>
      <c r="BM1650" s="29">
        <f t="shared" si="830"/>
        <v>0</v>
      </c>
      <c r="BN1650" s="36">
        <f t="shared" si="831"/>
        <v>0</v>
      </c>
      <c r="BQ1650" s="29">
        <f t="shared" si="832"/>
        <v>0</v>
      </c>
    </row>
    <row r="1651" spans="2:69" s="35" customFormat="1" ht="30" customHeight="1" x14ac:dyDescent="0.15">
      <c r="B1651" s="31"/>
      <c r="C1651" s="32"/>
      <c r="D1651" s="71"/>
      <c r="E1651" s="72"/>
      <c r="F1651" s="72"/>
      <c r="G1651" s="72"/>
      <c r="H1651" s="72"/>
      <c r="I1651" s="72"/>
      <c r="J1651" s="72"/>
      <c r="K1651" s="72"/>
      <c r="L1651" s="72"/>
      <c r="M1651" s="72"/>
      <c r="N1651" s="73"/>
      <c r="O1651" s="33"/>
      <c r="P1651" s="31"/>
      <c r="Q1651" s="34"/>
      <c r="R1651" s="45"/>
      <c r="S1651" s="34"/>
      <c r="T1651" s="45"/>
      <c r="U1651" s="34"/>
      <c r="V1651" s="45"/>
      <c r="W1651" s="46"/>
      <c r="X1651" s="47" t="str">
        <f t="shared" si="801"/>
        <v/>
      </c>
      <c r="Y1651" s="34"/>
      <c r="Z1651" s="45"/>
      <c r="AA1651" s="34"/>
      <c r="AB1651" s="45"/>
      <c r="AC1651" s="34"/>
      <c r="AD1651" s="45"/>
      <c r="AE1651" s="34"/>
      <c r="AF1651" s="48" t="str">
        <f t="shared" si="802"/>
        <v/>
      </c>
      <c r="AG1651" s="34"/>
      <c r="AH1651" s="48" t="str">
        <f t="shared" si="803"/>
        <v/>
      </c>
      <c r="AJ1651" s="48" t="str">
        <f t="shared" si="818"/>
        <v/>
      </c>
      <c r="AK1651" s="34"/>
      <c r="AL1651" s="47" t="str">
        <f t="shared" si="804"/>
        <v/>
      </c>
      <c r="AM1651" s="34"/>
      <c r="AN1651" s="47" t="str">
        <f t="shared" si="805"/>
        <v/>
      </c>
      <c r="AP1651" s="36">
        <f t="shared" si="819"/>
        <v>0</v>
      </c>
      <c r="AQ1651" s="36">
        <f t="shared" si="806"/>
        <v>0</v>
      </c>
      <c r="AR1651" s="36">
        <f t="shared" si="807"/>
        <v>0</v>
      </c>
      <c r="AS1651" s="36">
        <f t="shared" si="808"/>
        <v>0</v>
      </c>
      <c r="AT1651" s="36">
        <f t="shared" si="809"/>
        <v>0</v>
      </c>
      <c r="AU1651" s="36">
        <f t="shared" si="810"/>
        <v>0</v>
      </c>
      <c r="AV1651" s="36">
        <f t="shared" si="820"/>
        <v>0</v>
      </c>
      <c r="AW1651" s="36">
        <f t="shared" si="821"/>
        <v>0</v>
      </c>
      <c r="AX1651" s="36">
        <f t="shared" si="811"/>
        <v>0</v>
      </c>
      <c r="AY1651" s="36">
        <f t="shared" si="822"/>
        <v>0</v>
      </c>
      <c r="AZ1651" s="36">
        <f t="shared" si="823"/>
        <v>0</v>
      </c>
      <c r="BA1651" s="36">
        <f t="shared" si="812"/>
        <v>0</v>
      </c>
      <c r="BB1651" s="36">
        <f t="shared" si="813"/>
        <v>0</v>
      </c>
      <c r="BC1651" s="36">
        <f t="shared" si="814"/>
        <v>0</v>
      </c>
      <c r="BD1651" s="36">
        <f t="shared" si="815"/>
        <v>0</v>
      </c>
      <c r="BE1651" s="36">
        <f t="shared" si="816"/>
        <v>0</v>
      </c>
      <c r="BF1651" s="36">
        <f t="shared" si="824"/>
        <v>1651</v>
      </c>
      <c r="BG1651" s="36">
        <f t="shared" si="825"/>
        <v>0</v>
      </c>
      <c r="BH1651" s="36">
        <f t="shared" si="826"/>
        <v>0</v>
      </c>
      <c r="BI1651" s="36">
        <f t="shared" si="827"/>
        <v>0</v>
      </c>
      <c r="BJ1651" s="29">
        <f t="shared" si="817"/>
        <v>0</v>
      </c>
      <c r="BK1651" s="29">
        <f t="shared" si="828"/>
        <v>0</v>
      </c>
      <c r="BL1651" s="29">
        <f t="shared" si="829"/>
        <v>0</v>
      </c>
      <c r="BM1651" s="29">
        <f t="shared" si="830"/>
        <v>0</v>
      </c>
      <c r="BN1651" s="36">
        <f t="shared" si="831"/>
        <v>0</v>
      </c>
      <c r="BQ1651" s="29">
        <f t="shared" si="832"/>
        <v>0</v>
      </c>
    </row>
    <row r="1652" spans="2:69" s="35" customFormat="1" ht="30" customHeight="1" x14ac:dyDescent="0.15">
      <c r="B1652" s="31"/>
      <c r="C1652" s="32"/>
      <c r="D1652" s="71"/>
      <c r="E1652" s="72"/>
      <c r="F1652" s="72"/>
      <c r="G1652" s="72"/>
      <c r="H1652" s="72"/>
      <c r="I1652" s="72"/>
      <c r="J1652" s="72"/>
      <c r="K1652" s="72"/>
      <c r="L1652" s="72"/>
      <c r="M1652" s="72"/>
      <c r="N1652" s="73"/>
      <c r="O1652" s="33"/>
      <c r="P1652" s="31"/>
      <c r="Q1652" s="34"/>
      <c r="R1652" s="45"/>
      <c r="S1652" s="34"/>
      <c r="T1652" s="45"/>
      <c r="U1652" s="34"/>
      <c r="V1652" s="45"/>
      <c r="W1652" s="46"/>
      <c r="X1652" s="47" t="str">
        <f t="shared" si="801"/>
        <v/>
      </c>
      <c r="Y1652" s="34"/>
      <c r="Z1652" s="45"/>
      <c r="AA1652" s="34"/>
      <c r="AB1652" s="45"/>
      <c r="AC1652" s="34"/>
      <c r="AD1652" s="45"/>
      <c r="AE1652" s="34"/>
      <c r="AF1652" s="48" t="str">
        <f t="shared" si="802"/>
        <v/>
      </c>
      <c r="AG1652" s="34"/>
      <c r="AH1652" s="48" t="str">
        <f t="shared" si="803"/>
        <v/>
      </c>
      <c r="AJ1652" s="48" t="str">
        <f t="shared" si="818"/>
        <v/>
      </c>
      <c r="AK1652" s="34"/>
      <c r="AL1652" s="47" t="str">
        <f t="shared" si="804"/>
        <v/>
      </c>
      <c r="AM1652" s="34"/>
      <c r="AN1652" s="47" t="str">
        <f t="shared" si="805"/>
        <v/>
      </c>
      <c r="AP1652" s="36">
        <f t="shared" si="819"/>
        <v>0</v>
      </c>
      <c r="AQ1652" s="36">
        <f t="shared" si="806"/>
        <v>0</v>
      </c>
      <c r="AR1652" s="36">
        <f t="shared" si="807"/>
        <v>0</v>
      </c>
      <c r="AS1652" s="36">
        <f t="shared" si="808"/>
        <v>0</v>
      </c>
      <c r="AT1652" s="36">
        <f t="shared" si="809"/>
        <v>0</v>
      </c>
      <c r="AU1652" s="36">
        <f t="shared" si="810"/>
        <v>0</v>
      </c>
      <c r="AV1652" s="36">
        <f t="shared" si="820"/>
        <v>0</v>
      </c>
      <c r="AW1652" s="36">
        <f t="shared" si="821"/>
        <v>0</v>
      </c>
      <c r="AX1652" s="36">
        <f t="shared" si="811"/>
        <v>0</v>
      </c>
      <c r="AY1652" s="36">
        <f t="shared" si="822"/>
        <v>0</v>
      </c>
      <c r="AZ1652" s="36">
        <f t="shared" si="823"/>
        <v>0</v>
      </c>
      <c r="BA1652" s="36">
        <f t="shared" si="812"/>
        <v>0</v>
      </c>
      <c r="BB1652" s="36">
        <f t="shared" si="813"/>
        <v>0</v>
      </c>
      <c r="BC1652" s="36">
        <f t="shared" si="814"/>
        <v>0</v>
      </c>
      <c r="BD1652" s="36">
        <f t="shared" si="815"/>
        <v>0</v>
      </c>
      <c r="BE1652" s="36">
        <f t="shared" si="816"/>
        <v>0</v>
      </c>
      <c r="BF1652" s="36">
        <f t="shared" si="824"/>
        <v>1652</v>
      </c>
      <c r="BG1652" s="36">
        <f t="shared" si="825"/>
        <v>0</v>
      </c>
      <c r="BH1652" s="36">
        <f t="shared" si="826"/>
        <v>0</v>
      </c>
      <c r="BI1652" s="36">
        <f t="shared" si="827"/>
        <v>0</v>
      </c>
      <c r="BJ1652" s="29">
        <f t="shared" si="817"/>
        <v>0</v>
      </c>
      <c r="BK1652" s="29">
        <f t="shared" si="828"/>
        <v>0</v>
      </c>
      <c r="BL1652" s="29">
        <f t="shared" si="829"/>
        <v>0</v>
      </c>
      <c r="BM1652" s="29">
        <f t="shared" si="830"/>
        <v>0</v>
      </c>
      <c r="BN1652" s="36">
        <f t="shared" si="831"/>
        <v>0</v>
      </c>
      <c r="BQ1652" s="29">
        <f t="shared" si="832"/>
        <v>0</v>
      </c>
    </row>
    <row r="1653" spans="2:69" s="35" customFormat="1" ht="30" customHeight="1" x14ac:dyDescent="0.15">
      <c r="B1653" s="31"/>
      <c r="C1653" s="32"/>
      <c r="D1653" s="71"/>
      <c r="E1653" s="72"/>
      <c r="F1653" s="72"/>
      <c r="G1653" s="72"/>
      <c r="H1653" s="72"/>
      <c r="I1653" s="72"/>
      <c r="J1653" s="72"/>
      <c r="K1653" s="72"/>
      <c r="L1653" s="72"/>
      <c r="M1653" s="72"/>
      <c r="N1653" s="73"/>
      <c r="O1653" s="33"/>
      <c r="P1653" s="31"/>
      <c r="Q1653" s="34"/>
      <c r="R1653" s="45"/>
      <c r="S1653" s="34"/>
      <c r="T1653" s="45"/>
      <c r="U1653" s="34"/>
      <c r="V1653" s="45"/>
      <c r="W1653" s="46"/>
      <c r="X1653" s="47" t="str">
        <f t="shared" si="801"/>
        <v/>
      </c>
      <c r="Y1653" s="34"/>
      <c r="Z1653" s="45"/>
      <c r="AA1653" s="34"/>
      <c r="AB1653" s="45"/>
      <c r="AC1653" s="34"/>
      <c r="AD1653" s="45"/>
      <c r="AE1653" s="34"/>
      <c r="AF1653" s="48" t="str">
        <f t="shared" si="802"/>
        <v/>
      </c>
      <c r="AG1653" s="34"/>
      <c r="AH1653" s="48" t="str">
        <f t="shared" si="803"/>
        <v/>
      </c>
      <c r="AJ1653" s="48" t="str">
        <f t="shared" si="818"/>
        <v/>
      </c>
      <c r="AK1653" s="34"/>
      <c r="AL1653" s="47" t="str">
        <f t="shared" si="804"/>
        <v/>
      </c>
      <c r="AM1653" s="34"/>
      <c r="AN1653" s="47" t="str">
        <f t="shared" si="805"/>
        <v/>
      </c>
      <c r="AP1653" s="36">
        <f t="shared" si="819"/>
        <v>0</v>
      </c>
      <c r="AQ1653" s="36">
        <f t="shared" si="806"/>
        <v>0</v>
      </c>
      <c r="AR1653" s="36">
        <f t="shared" si="807"/>
        <v>0</v>
      </c>
      <c r="AS1653" s="36">
        <f t="shared" si="808"/>
        <v>0</v>
      </c>
      <c r="AT1653" s="36">
        <f t="shared" si="809"/>
        <v>0</v>
      </c>
      <c r="AU1653" s="36">
        <f t="shared" si="810"/>
        <v>0</v>
      </c>
      <c r="AV1653" s="36">
        <f t="shared" si="820"/>
        <v>0</v>
      </c>
      <c r="AW1653" s="36">
        <f t="shared" si="821"/>
        <v>0</v>
      </c>
      <c r="AX1653" s="36">
        <f t="shared" si="811"/>
        <v>0</v>
      </c>
      <c r="AY1653" s="36">
        <f t="shared" si="822"/>
        <v>0</v>
      </c>
      <c r="AZ1653" s="36">
        <f t="shared" si="823"/>
        <v>0</v>
      </c>
      <c r="BA1653" s="36">
        <f t="shared" si="812"/>
        <v>0</v>
      </c>
      <c r="BB1653" s="36">
        <f t="shared" si="813"/>
        <v>0</v>
      </c>
      <c r="BC1653" s="36">
        <f t="shared" si="814"/>
        <v>0</v>
      </c>
      <c r="BD1653" s="36">
        <f t="shared" si="815"/>
        <v>0</v>
      </c>
      <c r="BE1653" s="36">
        <f t="shared" si="816"/>
        <v>0</v>
      </c>
      <c r="BF1653" s="36">
        <f t="shared" si="824"/>
        <v>1653</v>
      </c>
      <c r="BG1653" s="36">
        <f t="shared" si="825"/>
        <v>0</v>
      </c>
      <c r="BH1653" s="36">
        <f t="shared" si="826"/>
        <v>0</v>
      </c>
      <c r="BI1653" s="36">
        <f t="shared" si="827"/>
        <v>0</v>
      </c>
      <c r="BJ1653" s="29">
        <f t="shared" si="817"/>
        <v>0</v>
      </c>
      <c r="BK1653" s="29">
        <f t="shared" si="828"/>
        <v>0</v>
      </c>
      <c r="BL1653" s="29">
        <f t="shared" si="829"/>
        <v>0</v>
      </c>
      <c r="BM1653" s="29">
        <f t="shared" si="830"/>
        <v>0</v>
      </c>
      <c r="BN1653" s="36">
        <f t="shared" si="831"/>
        <v>0</v>
      </c>
      <c r="BQ1653" s="29">
        <f t="shared" si="832"/>
        <v>0</v>
      </c>
    </row>
    <row r="1654" spans="2:69" s="35" customFormat="1" ht="30" customHeight="1" x14ac:dyDescent="0.15">
      <c r="B1654" s="31"/>
      <c r="C1654" s="32"/>
      <c r="D1654" s="71"/>
      <c r="E1654" s="72"/>
      <c r="F1654" s="72"/>
      <c r="G1654" s="72"/>
      <c r="H1654" s="72"/>
      <c r="I1654" s="72"/>
      <c r="J1654" s="72"/>
      <c r="K1654" s="72"/>
      <c r="L1654" s="72"/>
      <c r="M1654" s="72"/>
      <c r="N1654" s="73"/>
      <c r="O1654" s="33"/>
      <c r="P1654" s="31"/>
      <c r="Q1654" s="34"/>
      <c r="R1654" s="45"/>
      <c r="S1654" s="34"/>
      <c r="T1654" s="45"/>
      <c r="U1654" s="34"/>
      <c r="V1654" s="45"/>
      <c r="W1654" s="46"/>
      <c r="X1654" s="47" t="str">
        <f t="shared" si="801"/>
        <v/>
      </c>
      <c r="Y1654" s="34"/>
      <c r="Z1654" s="45"/>
      <c r="AA1654" s="34"/>
      <c r="AB1654" s="45"/>
      <c r="AC1654" s="34"/>
      <c r="AD1654" s="45"/>
      <c r="AE1654" s="34"/>
      <c r="AF1654" s="48" t="str">
        <f t="shared" si="802"/>
        <v/>
      </c>
      <c r="AG1654" s="34"/>
      <c r="AH1654" s="48" t="str">
        <f t="shared" si="803"/>
        <v/>
      </c>
      <c r="AJ1654" s="48" t="str">
        <f t="shared" si="818"/>
        <v/>
      </c>
      <c r="AK1654" s="34"/>
      <c r="AL1654" s="47" t="str">
        <f t="shared" si="804"/>
        <v/>
      </c>
      <c r="AM1654" s="34"/>
      <c r="AN1654" s="47" t="str">
        <f t="shared" si="805"/>
        <v/>
      </c>
      <c r="AP1654" s="36">
        <f t="shared" si="819"/>
        <v>0</v>
      </c>
      <c r="AQ1654" s="36">
        <f t="shared" si="806"/>
        <v>0</v>
      </c>
      <c r="AR1654" s="36">
        <f t="shared" si="807"/>
        <v>0</v>
      </c>
      <c r="AS1654" s="36">
        <f t="shared" si="808"/>
        <v>0</v>
      </c>
      <c r="AT1654" s="36">
        <f t="shared" si="809"/>
        <v>0</v>
      </c>
      <c r="AU1654" s="36">
        <f t="shared" si="810"/>
        <v>0</v>
      </c>
      <c r="AV1654" s="36">
        <f t="shared" si="820"/>
        <v>0</v>
      </c>
      <c r="AW1654" s="36">
        <f t="shared" si="821"/>
        <v>0</v>
      </c>
      <c r="AX1654" s="36">
        <f t="shared" si="811"/>
        <v>0</v>
      </c>
      <c r="AY1654" s="36">
        <f t="shared" si="822"/>
        <v>0</v>
      </c>
      <c r="AZ1654" s="36">
        <f t="shared" si="823"/>
        <v>0</v>
      </c>
      <c r="BA1654" s="36">
        <f t="shared" si="812"/>
        <v>0</v>
      </c>
      <c r="BB1654" s="36">
        <f t="shared" si="813"/>
        <v>0</v>
      </c>
      <c r="BC1654" s="36">
        <f t="shared" si="814"/>
        <v>0</v>
      </c>
      <c r="BD1654" s="36">
        <f t="shared" si="815"/>
        <v>0</v>
      </c>
      <c r="BE1654" s="36">
        <f t="shared" si="816"/>
        <v>0</v>
      </c>
      <c r="BF1654" s="36">
        <f t="shared" si="824"/>
        <v>1654</v>
      </c>
      <c r="BG1654" s="36">
        <f t="shared" si="825"/>
        <v>0</v>
      </c>
      <c r="BH1654" s="36">
        <f t="shared" si="826"/>
        <v>0</v>
      </c>
      <c r="BI1654" s="36">
        <f t="shared" si="827"/>
        <v>0</v>
      </c>
      <c r="BJ1654" s="29">
        <f t="shared" si="817"/>
        <v>0</v>
      </c>
      <c r="BK1654" s="29">
        <f t="shared" si="828"/>
        <v>0</v>
      </c>
      <c r="BL1654" s="29">
        <f t="shared" si="829"/>
        <v>0</v>
      </c>
      <c r="BM1654" s="29">
        <f t="shared" si="830"/>
        <v>0</v>
      </c>
      <c r="BN1654" s="36">
        <f t="shared" si="831"/>
        <v>0</v>
      </c>
      <c r="BQ1654" s="29">
        <f t="shared" si="832"/>
        <v>0</v>
      </c>
    </row>
    <row r="1655" spans="2:69" s="35" customFormat="1" ht="30" customHeight="1" x14ac:dyDescent="0.15">
      <c r="B1655" s="31"/>
      <c r="C1655" s="32"/>
      <c r="D1655" s="71"/>
      <c r="E1655" s="72"/>
      <c r="F1655" s="72"/>
      <c r="G1655" s="72"/>
      <c r="H1655" s="72"/>
      <c r="I1655" s="72"/>
      <c r="J1655" s="72"/>
      <c r="K1655" s="72"/>
      <c r="L1655" s="72"/>
      <c r="M1655" s="72"/>
      <c r="N1655" s="73"/>
      <c r="O1655" s="33"/>
      <c r="P1655" s="31"/>
      <c r="Q1655" s="34"/>
      <c r="R1655" s="45"/>
      <c r="S1655" s="34"/>
      <c r="T1655" s="45"/>
      <c r="U1655" s="34"/>
      <c r="V1655" s="45"/>
      <c r="W1655" s="46"/>
      <c r="X1655" s="47" t="str">
        <f t="shared" si="801"/>
        <v/>
      </c>
      <c r="Y1655" s="34"/>
      <c r="Z1655" s="45"/>
      <c r="AA1655" s="34"/>
      <c r="AB1655" s="45"/>
      <c r="AC1655" s="34"/>
      <c r="AD1655" s="45"/>
      <c r="AE1655" s="34"/>
      <c r="AF1655" s="48" t="str">
        <f t="shared" si="802"/>
        <v/>
      </c>
      <c r="AG1655" s="34"/>
      <c r="AH1655" s="48" t="str">
        <f t="shared" si="803"/>
        <v/>
      </c>
      <c r="AJ1655" s="48" t="str">
        <f t="shared" si="818"/>
        <v/>
      </c>
      <c r="AK1655" s="34"/>
      <c r="AL1655" s="47" t="str">
        <f t="shared" si="804"/>
        <v/>
      </c>
      <c r="AM1655" s="34"/>
      <c r="AN1655" s="47" t="str">
        <f t="shared" si="805"/>
        <v/>
      </c>
      <c r="AP1655" s="36">
        <f t="shared" si="819"/>
        <v>0</v>
      </c>
      <c r="AQ1655" s="36">
        <f t="shared" si="806"/>
        <v>0</v>
      </c>
      <c r="AR1655" s="36">
        <f t="shared" si="807"/>
        <v>0</v>
      </c>
      <c r="AS1655" s="36">
        <f t="shared" si="808"/>
        <v>0</v>
      </c>
      <c r="AT1655" s="36">
        <f t="shared" si="809"/>
        <v>0</v>
      </c>
      <c r="AU1655" s="36">
        <f t="shared" si="810"/>
        <v>0</v>
      </c>
      <c r="AV1655" s="36">
        <f t="shared" si="820"/>
        <v>0</v>
      </c>
      <c r="AW1655" s="36">
        <f t="shared" si="821"/>
        <v>0</v>
      </c>
      <c r="AX1655" s="36">
        <f t="shared" si="811"/>
        <v>0</v>
      </c>
      <c r="AY1655" s="36">
        <f t="shared" si="822"/>
        <v>0</v>
      </c>
      <c r="AZ1655" s="36">
        <f t="shared" si="823"/>
        <v>0</v>
      </c>
      <c r="BA1655" s="36">
        <f t="shared" si="812"/>
        <v>0</v>
      </c>
      <c r="BB1655" s="36">
        <f t="shared" si="813"/>
        <v>0</v>
      </c>
      <c r="BC1655" s="36">
        <f t="shared" si="814"/>
        <v>0</v>
      </c>
      <c r="BD1655" s="36">
        <f t="shared" si="815"/>
        <v>0</v>
      </c>
      <c r="BE1655" s="36">
        <f t="shared" si="816"/>
        <v>0</v>
      </c>
      <c r="BF1655" s="36">
        <f t="shared" si="824"/>
        <v>1655</v>
      </c>
      <c r="BG1655" s="36">
        <f t="shared" si="825"/>
        <v>0</v>
      </c>
      <c r="BH1655" s="36">
        <f t="shared" si="826"/>
        <v>0</v>
      </c>
      <c r="BI1655" s="36">
        <f t="shared" si="827"/>
        <v>0</v>
      </c>
      <c r="BJ1655" s="29">
        <f t="shared" si="817"/>
        <v>0</v>
      </c>
      <c r="BK1655" s="29">
        <f t="shared" si="828"/>
        <v>0</v>
      </c>
      <c r="BL1655" s="29">
        <f t="shared" si="829"/>
        <v>0</v>
      </c>
      <c r="BM1655" s="29">
        <f t="shared" si="830"/>
        <v>0</v>
      </c>
      <c r="BN1655" s="36">
        <f t="shared" si="831"/>
        <v>0</v>
      </c>
      <c r="BQ1655" s="29">
        <f t="shared" si="832"/>
        <v>0</v>
      </c>
    </row>
    <row r="1656" spans="2:69" s="35" customFormat="1" ht="30" customHeight="1" x14ac:dyDescent="0.15">
      <c r="B1656" s="31"/>
      <c r="C1656" s="32"/>
      <c r="D1656" s="71"/>
      <c r="E1656" s="72"/>
      <c r="F1656" s="72"/>
      <c r="G1656" s="72"/>
      <c r="H1656" s="72"/>
      <c r="I1656" s="72"/>
      <c r="J1656" s="72"/>
      <c r="K1656" s="72"/>
      <c r="L1656" s="72"/>
      <c r="M1656" s="72"/>
      <c r="N1656" s="73"/>
      <c r="O1656" s="33"/>
      <c r="P1656" s="31"/>
      <c r="Q1656" s="34"/>
      <c r="R1656" s="45"/>
      <c r="S1656" s="34"/>
      <c r="T1656" s="45"/>
      <c r="U1656" s="34"/>
      <c r="V1656" s="45"/>
      <c r="W1656" s="46"/>
      <c r="X1656" s="47" t="str">
        <f t="shared" si="801"/>
        <v/>
      </c>
      <c r="Y1656" s="34"/>
      <c r="Z1656" s="45"/>
      <c r="AA1656" s="34"/>
      <c r="AB1656" s="45"/>
      <c r="AC1656" s="34"/>
      <c r="AD1656" s="45"/>
      <c r="AE1656" s="34"/>
      <c r="AF1656" s="48" t="str">
        <f t="shared" si="802"/>
        <v/>
      </c>
      <c r="AG1656" s="34"/>
      <c r="AH1656" s="48" t="str">
        <f t="shared" si="803"/>
        <v/>
      </c>
      <c r="AJ1656" s="48" t="str">
        <f t="shared" si="818"/>
        <v/>
      </c>
      <c r="AK1656" s="34"/>
      <c r="AL1656" s="47" t="str">
        <f t="shared" si="804"/>
        <v/>
      </c>
      <c r="AM1656" s="34"/>
      <c r="AN1656" s="47" t="str">
        <f t="shared" si="805"/>
        <v/>
      </c>
      <c r="AP1656" s="36">
        <f t="shared" si="819"/>
        <v>0</v>
      </c>
      <c r="AQ1656" s="36">
        <f t="shared" si="806"/>
        <v>0</v>
      </c>
      <c r="AR1656" s="36">
        <f t="shared" si="807"/>
        <v>0</v>
      </c>
      <c r="AS1656" s="36">
        <f t="shared" si="808"/>
        <v>0</v>
      </c>
      <c r="AT1656" s="36">
        <f t="shared" si="809"/>
        <v>0</v>
      </c>
      <c r="AU1656" s="36">
        <f t="shared" si="810"/>
        <v>0</v>
      </c>
      <c r="AV1656" s="36">
        <f t="shared" si="820"/>
        <v>0</v>
      </c>
      <c r="AW1656" s="36">
        <f t="shared" si="821"/>
        <v>0</v>
      </c>
      <c r="AX1656" s="36">
        <f t="shared" si="811"/>
        <v>0</v>
      </c>
      <c r="AY1656" s="36">
        <f t="shared" si="822"/>
        <v>0</v>
      </c>
      <c r="AZ1656" s="36">
        <f t="shared" si="823"/>
        <v>0</v>
      </c>
      <c r="BA1656" s="36">
        <f t="shared" si="812"/>
        <v>0</v>
      </c>
      <c r="BB1656" s="36">
        <f t="shared" si="813"/>
        <v>0</v>
      </c>
      <c r="BC1656" s="36">
        <f t="shared" si="814"/>
        <v>0</v>
      </c>
      <c r="BD1656" s="36">
        <f t="shared" si="815"/>
        <v>0</v>
      </c>
      <c r="BE1656" s="36">
        <f t="shared" si="816"/>
        <v>0</v>
      </c>
      <c r="BF1656" s="36">
        <f t="shared" si="824"/>
        <v>1656</v>
      </c>
      <c r="BG1656" s="36">
        <f t="shared" si="825"/>
        <v>0</v>
      </c>
      <c r="BH1656" s="36">
        <f t="shared" si="826"/>
        <v>0</v>
      </c>
      <c r="BI1656" s="36">
        <f t="shared" si="827"/>
        <v>0</v>
      </c>
      <c r="BJ1656" s="29">
        <f t="shared" si="817"/>
        <v>0</v>
      </c>
      <c r="BK1656" s="29">
        <f t="shared" si="828"/>
        <v>0</v>
      </c>
      <c r="BL1656" s="29">
        <f t="shared" si="829"/>
        <v>0</v>
      </c>
      <c r="BM1656" s="29">
        <f t="shared" si="830"/>
        <v>0</v>
      </c>
      <c r="BN1656" s="36">
        <f t="shared" si="831"/>
        <v>0</v>
      </c>
      <c r="BQ1656" s="29">
        <f t="shared" si="832"/>
        <v>0</v>
      </c>
    </row>
    <row r="1657" spans="2:69" s="35" customFormat="1" ht="30" customHeight="1" x14ac:dyDescent="0.15">
      <c r="B1657" s="31"/>
      <c r="C1657" s="32"/>
      <c r="D1657" s="71"/>
      <c r="E1657" s="72"/>
      <c r="F1657" s="72"/>
      <c r="G1657" s="72"/>
      <c r="H1657" s="72"/>
      <c r="I1657" s="72"/>
      <c r="J1657" s="72"/>
      <c r="K1657" s="72"/>
      <c r="L1657" s="72"/>
      <c r="M1657" s="72"/>
      <c r="N1657" s="73"/>
      <c r="O1657" s="33"/>
      <c r="P1657" s="31"/>
      <c r="Q1657" s="34"/>
      <c r="R1657" s="45"/>
      <c r="S1657" s="34"/>
      <c r="T1657" s="45"/>
      <c r="U1657" s="34"/>
      <c r="V1657" s="45"/>
      <c r="W1657" s="46"/>
      <c r="X1657" s="47" t="str">
        <f t="shared" si="801"/>
        <v/>
      </c>
      <c r="Y1657" s="34"/>
      <c r="Z1657" s="45"/>
      <c r="AA1657" s="34"/>
      <c r="AB1657" s="45"/>
      <c r="AC1657" s="34"/>
      <c r="AD1657" s="45"/>
      <c r="AE1657" s="34"/>
      <c r="AF1657" s="48" t="str">
        <f t="shared" si="802"/>
        <v/>
      </c>
      <c r="AG1657" s="34"/>
      <c r="AH1657" s="48" t="str">
        <f t="shared" si="803"/>
        <v/>
      </c>
      <c r="AJ1657" s="48" t="str">
        <f t="shared" si="818"/>
        <v/>
      </c>
      <c r="AK1657" s="34"/>
      <c r="AL1657" s="47" t="str">
        <f t="shared" si="804"/>
        <v/>
      </c>
      <c r="AM1657" s="34"/>
      <c r="AN1657" s="47" t="str">
        <f t="shared" si="805"/>
        <v/>
      </c>
      <c r="AP1657" s="36">
        <f t="shared" si="819"/>
        <v>0</v>
      </c>
      <c r="AQ1657" s="36">
        <f t="shared" si="806"/>
        <v>0</v>
      </c>
      <c r="AR1657" s="36">
        <f t="shared" si="807"/>
        <v>0</v>
      </c>
      <c r="AS1657" s="36">
        <f t="shared" si="808"/>
        <v>0</v>
      </c>
      <c r="AT1657" s="36">
        <f t="shared" si="809"/>
        <v>0</v>
      </c>
      <c r="AU1657" s="36">
        <f t="shared" si="810"/>
        <v>0</v>
      </c>
      <c r="AV1657" s="36">
        <f t="shared" si="820"/>
        <v>0</v>
      </c>
      <c r="AW1657" s="36">
        <f t="shared" si="821"/>
        <v>0</v>
      </c>
      <c r="AX1657" s="36">
        <f t="shared" si="811"/>
        <v>0</v>
      </c>
      <c r="AY1657" s="36">
        <f t="shared" si="822"/>
        <v>0</v>
      </c>
      <c r="AZ1657" s="36">
        <f t="shared" si="823"/>
        <v>0</v>
      </c>
      <c r="BA1657" s="36">
        <f t="shared" si="812"/>
        <v>0</v>
      </c>
      <c r="BB1657" s="36">
        <f t="shared" si="813"/>
        <v>0</v>
      </c>
      <c r="BC1657" s="36">
        <f t="shared" si="814"/>
        <v>0</v>
      </c>
      <c r="BD1657" s="36">
        <f t="shared" si="815"/>
        <v>0</v>
      </c>
      <c r="BE1657" s="36">
        <f t="shared" si="816"/>
        <v>0</v>
      </c>
      <c r="BF1657" s="36">
        <f t="shared" si="824"/>
        <v>1657</v>
      </c>
      <c r="BG1657" s="36">
        <f t="shared" si="825"/>
        <v>0</v>
      </c>
      <c r="BH1657" s="36">
        <f t="shared" si="826"/>
        <v>0</v>
      </c>
      <c r="BI1657" s="36">
        <f t="shared" si="827"/>
        <v>0</v>
      </c>
      <c r="BJ1657" s="29">
        <f t="shared" si="817"/>
        <v>0</v>
      </c>
      <c r="BK1657" s="29">
        <f t="shared" si="828"/>
        <v>0</v>
      </c>
      <c r="BL1657" s="29">
        <f t="shared" si="829"/>
        <v>0</v>
      </c>
      <c r="BM1657" s="29">
        <f t="shared" si="830"/>
        <v>0</v>
      </c>
      <c r="BN1657" s="36">
        <f t="shared" si="831"/>
        <v>0</v>
      </c>
      <c r="BQ1657" s="29">
        <f t="shared" si="832"/>
        <v>0</v>
      </c>
    </row>
    <row r="1658" spans="2:69" s="35" customFormat="1" ht="30" customHeight="1" x14ac:dyDescent="0.15">
      <c r="B1658" s="31"/>
      <c r="C1658" s="32"/>
      <c r="D1658" s="71"/>
      <c r="E1658" s="72"/>
      <c r="F1658" s="72"/>
      <c r="G1658" s="72"/>
      <c r="H1658" s="72"/>
      <c r="I1658" s="72"/>
      <c r="J1658" s="72"/>
      <c r="K1658" s="72"/>
      <c r="L1658" s="72"/>
      <c r="M1658" s="72"/>
      <c r="N1658" s="73"/>
      <c r="O1658" s="33"/>
      <c r="P1658" s="31"/>
      <c r="Q1658" s="34"/>
      <c r="R1658" s="45"/>
      <c r="S1658" s="34"/>
      <c r="T1658" s="45"/>
      <c r="U1658" s="34"/>
      <c r="V1658" s="45"/>
      <c r="W1658" s="46"/>
      <c r="X1658" s="47" t="str">
        <f t="shared" si="801"/>
        <v/>
      </c>
      <c r="Y1658" s="34"/>
      <c r="Z1658" s="45"/>
      <c r="AA1658" s="34"/>
      <c r="AB1658" s="45"/>
      <c r="AC1658" s="34"/>
      <c r="AD1658" s="45"/>
      <c r="AE1658" s="34"/>
      <c r="AF1658" s="48" t="str">
        <f t="shared" si="802"/>
        <v/>
      </c>
      <c r="AG1658" s="34"/>
      <c r="AH1658" s="48" t="str">
        <f t="shared" si="803"/>
        <v/>
      </c>
      <c r="AJ1658" s="48" t="str">
        <f t="shared" si="818"/>
        <v/>
      </c>
      <c r="AK1658" s="34"/>
      <c r="AL1658" s="47" t="str">
        <f t="shared" si="804"/>
        <v/>
      </c>
      <c r="AM1658" s="34"/>
      <c r="AN1658" s="47" t="str">
        <f t="shared" si="805"/>
        <v/>
      </c>
      <c r="AP1658" s="36">
        <f t="shared" si="819"/>
        <v>0</v>
      </c>
      <c r="AQ1658" s="36">
        <f t="shared" si="806"/>
        <v>0</v>
      </c>
      <c r="AR1658" s="36">
        <f t="shared" si="807"/>
        <v>0</v>
      </c>
      <c r="AS1658" s="36">
        <f t="shared" si="808"/>
        <v>0</v>
      </c>
      <c r="AT1658" s="36">
        <f t="shared" si="809"/>
        <v>0</v>
      </c>
      <c r="AU1658" s="36">
        <f t="shared" si="810"/>
        <v>0</v>
      </c>
      <c r="AV1658" s="36">
        <f t="shared" si="820"/>
        <v>0</v>
      </c>
      <c r="AW1658" s="36">
        <f t="shared" si="821"/>
        <v>0</v>
      </c>
      <c r="AX1658" s="36">
        <f t="shared" si="811"/>
        <v>0</v>
      </c>
      <c r="AY1658" s="36">
        <f t="shared" si="822"/>
        <v>0</v>
      </c>
      <c r="AZ1658" s="36">
        <f t="shared" si="823"/>
        <v>0</v>
      </c>
      <c r="BA1658" s="36">
        <f t="shared" si="812"/>
        <v>0</v>
      </c>
      <c r="BB1658" s="36">
        <f t="shared" si="813"/>
        <v>0</v>
      </c>
      <c r="BC1658" s="36">
        <f t="shared" si="814"/>
        <v>0</v>
      </c>
      <c r="BD1658" s="36">
        <f t="shared" si="815"/>
        <v>0</v>
      </c>
      <c r="BE1658" s="36">
        <f t="shared" si="816"/>
        <v>0</v>
      </c>
      <c r="BF1658" s="36">
        <f t="shared" si="824"/>
        <v>1658</v>
      </c>
      <c r="BG1658" s="36">
        <f t="shared" si="825"/>
        <v>0</v>
      </c>
      <c r="BH1658" s="36">
        <f t="shared" si="826"/>
        <v>0</v>
      </c>
      <c r="BI1658" s="36">
        <f t="shared" si="827"/>
        <v>0</v>
      </c>
      <c r="BJ1658" s="29">
        <f t="shared" si="817"/>
        <v>0</v>
      </c>
      <c r="BK1658" s="29">
        <f t="shared" si="828"/>
        <v>0</v>
      </c>
      <c r="BL1658" s="29">
        <f t="shared" si="829"/>
        <v>0</v>
      </c>
      <c r="BM1658" s="29">
        <f t="shared" si="830"/>
        <v>0</v>
      </c>
      <c r="BN1658" s="36">
        <f t="shared" si="831"/>
        <v>0</v>
      </c>
      <c r="BQ1658" s="29">
        <f t="shared" si="832"/>
        <v>0</v>
      </c>
    </row>
    <row r="1659" spans="2:69" s="35" customFormat="1" ht="30" customHeight="1" x14ac:dyDescent="0.15">
      <c r="B1659" s="31"/>
      <c r="C1659" s="32"/>
      <c r="D1659" s="71"/>
      <c r="E1659" s="72"/>
      <c r="F1659" s="72"/>
      <c r="G1659" s="72"/>
      <c r="H1659" s="72"/>
      <c r="I1659" s="72"/>
      <c r="J1659" s="72"/>
      <c r="K1659" s="72"/>
      <c r="L1659" s="72"/>
      <c r="M1659" s="72"/>
      <c r="N1659" s="73"/>
      <c r="O1659" s="33"/>
      <c r="P1659" s="31"/>
      <c r="Q1659" s="34"/>
      <c r="R1659" s="45"/>
      <c r="S1659" s="34"/>
      <c r="T1659" s="45"/>
      <c r="U1659" s="34"/>
      <c r="V1659" s="45"/>
      <c r="W1659" s="46"/>
      <c r="X1659" s="47" t="str">
        <f t="shared" si="801"/>
        <v/>
      </c>
      <c r="Y1659" s="34"/>
      <c r="Z1659" s="45"/>
      <c r="AA1659" s="34"/>
      <c r="AB1659" s="45"/>
      <c r="AC1659" s="34"/>
      <c r="AD1659" s="45"/>
      <c r="AE1659" s="34"/>
      <c r="AF1659" s="48" t="str">
        <f t="shared" si="802"/>
        <v/>
      </c>
      <c r="AG1659" s="34"/>
      <c r="AH1659" s="48" t="str">
        <f t="shared" si="803"/>
        <v/>
      </c>
      <c r="AJ1659" s="48" t="str">
        <f t="shared" si="818"/>
        <v/>
      </c>
      <c r="AK1659" s="34"/>
      <c r="AL1659" s="47" t="str">
        <f t="shared" si="804"/>
        <v/>
      </c>
      <c r="AM1659" s="34"/>
      <c r="AN1659" s="47" t="str">
        <f t="shared" si="805"/>
        <v/>
      </c>
      <c r="AP1659" s="36">
        <f t="shared" si="819"/>
        <v>0</v>
      </c>
      <c r="AQ1659" s="36">
        <f t="shared" si="806"/>
        <v>0</v>
      </c>
      <c r="AR1659" s="36">
        <f t="shared" si="807"/>
        <v>0</v>
      </c>
      <c r="AS1659" s="36">
        <f t="shared" si="808"/>
        <v>0</v>
      </c>
      <c r="AT1659" s="36">
        <f t="shared" si="809"/>
        <v>0</v>
      </c>
      <c r="AU1659" s="36">
        <f t="shared" si="810"/>
        <v>0</v>
      </c>
      <c r="AV1659" s="36">
        <f t="shared" si="820"/>
        <v>0</v>
      </c>
      <c r="AW1659" s="36">
        <f t="shared" si="821"/>
        <v>0</v>
      </c>
      <c r="AX1659" s="36">
        <f t="shared" si="811"/>
        <v>0</v>
      </c>
      <c r="AY1659" s="36">
        <f t="shared" si="822"/>
        <v>0</v>
      </c>
      <c r="AZ1659" s="36">
        <f t="shared" si="823"/>
        <v>0</v>
      </c>
      <c r="BA1659" s="36">
        <f t="shared" si="812"/>
        <v>0</v>
      </c>
      <c r="BB1659" s="36">
        <f t="shared" si="813"/>
        <v>0</v>
      </c>
      <c r="BC1659" s="36">
        <f t="shared" si="814"/>
        <v>0</v>
      </c>
      <c r="BD1659" s="36">
        <f t="shared" si="815"/>
        <v>0</v>
      </c>
      <c r="BE1659" s="36">
        <f t="shared" si="816"/>
        <v>0</v>
      </c>
      <c r="BF1659" s="36">
        <f t="shared" si="824"/>
        <v>1659</v>
      </c>
      <c r="BG1659" s="36">
        <f t="shared" si="825"/>
        <v>0</v>
      </c>
      <c r="BH1659" s="36">
        <f t="shared" si="826"/>
        <v>0</v>
      </c>
      <c r="BI1659" s="36">
        <f t="shared" si="827"/>
        <v>0</v>
      </c>
      <c r="BJ1659" s="29">
        <f t="shared" si="817"/>
        <v>0</v>
      </c>
      <c r="BK1659" s="29">
        <f t="shared" si="828"/>
        <v>0</v>
      </c>
      <c r="BL1659" s="29">
        <f t="shared" si="829"/>
        <v>0</v>
      </c>
      <c r="BM1659" s="29">
        <f t="shared" si="830"/>
        <v>0</v>
      </c>
      <c r="BN1659" s="36">
        <f t="shared" si="831"/>
        <v>0</v>
      </c>
      <c r="BQ1659" s="29">
        <f t="shared" si="832"/>
        <v>0</v>
      </c>
    </row>
    <row r="1660" spans="2:69" s="35" customFormat="1" ht="30" customHeight="1" x14ac:dyDescent="0.15">
      <c r="B1660" s="31"/>
      <c r="C1660" s="32"/>
      <c r="D1660" s="71"/>
      <c r="E1660" s="72"/>
      <c r="F1660" s="72"/>
      <c r="G1660" s="72"/>
      <c r="H1660" s="72"/>
      <c r="I1660" s="72"/>
      <c r="J1660" s="72"/>
      <c r="K1660" s="72"/>
      <c r="L1660" s="72"/>
      <c r="M1660" s="72"/>
      <c r="N1660" s="73"/>
      <c r="O1660" s="33"/>
      <c r="P1660" s="31"/>
      <c r="Q1660" s="34"/>
      <c r="R1660" s="45"/>
      <c r="S1660" s="34"/>
      <c r="T1660" s="45"/>
      <c r="U1660" s="34"/>
      <c r="V1660" s="45"/>
      <c r="W1660" s="46"/>
      <c r="X1660" s="47" t="str">
        <f t="shared" si="801"/>
        <v/>
      </c>
      <c r="Y1660" s="34"/>
      <c r="Z1660" s="45"/>
      <c r="AA1660" s="34"/>
      <c r="AB1660" s="45"/>
      <c r="AC1660" s="34"/>
      <c r="AD1660" s="45"/>
      <c r="AE1660" s="34"/>
      <c r="AF1660" s="48" t="str">
        <f t="shared" si="802"/>
        <v/>
      </c>
      <c r="AG1660" s="34"/>
      <c r="AH1660" s="48" t="str">
        <f t="shared" si="803"/>
        <v/>
      </c>
      <c r="AJ1660" s="48" t="str">
        <f t="shared" si="818"/>
        <v/>
      </c>
      <c r="AK1660" s="34"/>
      <c r="AL1660" s="47" t="str">
        <f t="shared" si="804"/>
        <v/>
      </c>
      <c r="AM1660" s="34"/>
      <c r="AN1660" s="47" t="str">
        <f t="shared" si="805"/>
        <v/>
      </c>
      <c r="AP1660" s="36">
        <f t="shared" si="819"/>
        <v>0</v>
      </c>
      <c r="AQ1660" s="36">
        <f t="shared" si="806"/>
        <v>0</v>
      </c>
      <c r="AR1660" s="36">
        <f t="shared" si="807"/>
        <v>0</v>
      </c>
      <c r="AS1660" s="36">
        <f t="shared" si="808"/>
        <v>0</v>
      </c>
      <c r="AT1660" s="36">
        <f t="shared" si="809"/>
        <v>0</v>
      </c>
      <c r="AU1660" s="36">
        <f t="shared" si="810"/>
        <v>0</v>
      </c>
      <c r="AV1660" s="36">
        <f t="shared" si="820"/>
        <v>0</v>
      </c>
      <c r="AW1660" s="36">
        <f t="shared" si="821"/>
        <v>0</v>
      </c>
      <c r="AX1660" s="36">
        <f t="shared" si="811"/>
        <v>0</v>
      </c>
      <c r="AY1660" s="36">
        <f t="shared" si="822"/>
        <v>0</v>
      </c>
      <c r="AZ1660" s="36">
        <f t="shared" si="823"/>
        <v>0</v>
      </c>
      <c r="BA1660" s="36">
        <f t="shared" si="812"/>
        <v>0</v>
      </c>
      <c r="BB1660" s="36">
        <f t="shared" si="813"/>
        <v>0</v>
      </c>
      <c r="BC1660" s="36">
        <f t="shared" si="814"/>
        <v>0</v>
      </c>
      <c r="BD1660" s="36">
        <f t="shared" si="815"/>
        <v>0</v>
      </c>
      <c r="BE1660" s="36">
        <f t="shared" si="816"/>
        <v>0</v>
      </c>
      <c r="BF1660" s="36">
        <f t="shared" si="824"/>
        <v>1660</v>
      </c>
      <c r="BG1660" s="36">
        <f t="shared" si="825"/>
        <v>0</v>
      </c>
      <c r="BH1660" s="36">
        <f t="shared" si="826"/>
        <v>0</v>
      </c>
      <c r="BI1660" s="36">
        <f t="shared" si="827"/>
        <v>0</v>
      </c>
      <c r="BJ1660" s="29">
        <f t="shared" si="817"/>
        <v>0</v>
      </c>
      <c r="BK1660" s="29">
        <f t="shared" si="828"/>
        <v>0</v>
      </c>
      <c r="BL1660" s="29">
        <f t="shared" si="829"/>
        <v>0</v>
      </c>
      <c r="BM1660" s="29">
        <f t="shared" si="830"/>
        <v>0</v>
      </c>
      <c r="BN1660" s="36">
        <f t="shared" si="831"/>
        <v>0</v>
      </c>
      <c r="BQ1660" s="29">
        <f t="shared" si="832"/>
        <v>0</v>
      </c>
    </row>
    <row r="1661" spans="2:69" s="35" customFormat="1" ht="30" customHeight="1" x14ac:dyDescent="0.15">
      <c r="B1661" s="31"/>
      <c r="C1661" s="32"/>
      <c r="D1661" s="71"/>
      <c r="E1661" s="72"/>
      <c r="F1661" s="72"/>
      <c r="G1661" s="72"/>
      <c r="H1661" s="72"/>
      <c r="I1661" s="72"/>
      <c r="J1661" s="72"/>
      <c r="K1661" s="72"/>
      <c r="L1661" s="72"/>
      <c r="M1661" s="72"/>
      <c r="N1661" s="73"/>
      <c r="O1661" s="33"/>
      <c r="P1661" s="31"/>
      <c r="Q1661" s="34"/>
      <c r="R1661" s="45"/>
      <c r="S1661" s="34"/>
      <c r="T1661" s="45"/>
      <c r="U1661" s="34"/>
      <c r="V1661" s="45"/>
      <c r="W1661" s="46"/>
      <c r="X1661" s="47" t="str">
        <f t="shared" si="801"/>
        <v/>
      </c>
      <c r="Y1661" s="34"/>
      <c r="Z1661" s="45"/>
      <c r="AA1661" s="34"/>
      <c r="AB1661" s="45"/>
      <c r="AC1661" s="34"/>
      <c r="AD1661" s="45"/>
      <c r="AE1661" s="34"/>
      <c r="AF1661" s="48" t="str">
        <f t="shared" si="802"/>
        <v/>
      </c>
      <c r="AG1661" s="34"/>
      <c r="AH1661" s="48" t="str">
        <f t="shared" si="803"/>
        <v/>
      </c>
      <c r="AJ1661" s="48" t="str">
        <f t="shared" si="818"/>
        <v/>
      </c>
      <c r="AK1661" s="34"/>
      <c r="AL1661" s="47" t="str">
        <f t="shared" si="804"/>
        <v/>
      </c>
      <c r="AM1661" s="34"/>
      <c r="AN1661" s="47" t="str">
        <f t="shared" si="805"/>
        <v/>
      </c>
      <c r="AP1661" s="36">
        <f t="shared" si="819"/>
        <v>0</v>
      </c>
      <c r="AQ1661" s="36">
        <f t="shared" si="806"/>
        <v>0</v>
      </c>
      <c r="AR1661" s="36">
        <f t="shared" si="807"/>
        <v>0</v>
      </c>
      <c r="AS1661" s="36">
        <f t="shared" si="808"/>
        <v>0</v>
      </c>
      <c r="AT1661" s="36">
        <f t="shared" si="809"/>
        <v>0</v>
      </c>
      <c r="AU1661" s="36">
        <f t="shared" si="810"/>
        <v>0</v>
      </c>
      <c r="AV1661" s="36">
        <f t="shared" si="820"/>
        <v>0</v>
      </c>
      <c r="AW1661" s="36">
        <f t="shared" si="821"/>
        <v>0</v>
      </c>
      <c r="AX1661" s="36">
        <f t="shared" si="811"/>
        <v>0</v>
      </c>
      <c r="AY1661" s="36">
        <f t="shared" si="822"/>
        <v>0</v>
      </c>
      <c r="AZ1661" s="36">
        <f t="shared" si="823"/>
        <v>0</v>
      </c>
      <c r="BA1661" s="36">
        <f t="shared" si="812"/>
        <v>0</v>
      </c>
      <c r="BB1661" s="36">
        <f t="shared" si="813"/>
        <v>0</v>
      </c>
      <c r="BC1661" s="36">
        <f t="shared" si="814"/>
        <v>0</v>
      </c>
      <c r="BD1661" s="36">
        <f t="shared" si="815"/>
        <v>0</v>
      </c>
      <c r="BE1661" s="36">
        <f t="shared" si="816"/>
        <v>0</v>
      </c>
      <c r="BF1661" s="36">
        <f t="shared" si="824"/>
        <v>1661</v>
      </c>
      <c r="BG1661" s="36">
        <f t="shared" si="825"/>
        <v>0</v>
      </c>
      <c r="BH1661" s="36">
        <f t="shared" si="826"/>
        <v>0</v>
      </c>
      <c r="BI1661" s="36">
        <f t="shared" si="827"/>
        <v>0</v>
      </c>
      <c r="BJ1661" s="29">
        <f t="shared" si="817"/>
        <v>0</v>
      </c>
      <c r="BK1661" s="29">
        <f t="shared" si="828"/>
        <v>0</v>
      </c>
      <c r="BL1661" s="29">
        <f t="shared" si="829"/>
        <v>0</v>
      </c>
      <c r="BM1661" s="29">
        <f t="shared" si="830"/>
        <v>0</v>
      </c>
      <c r="BN1661" s="36">
        <f t="shared" si="831"/>
        <v>0</v>
      </c>
      <c r="BQ1661" s="29">
        <f t="shared" si="832"/>
        <v>0</v>
      </c>
    </row>
    <row r="1662" spans="2:69" s="35" customFormat="1" ht="30" customHeight="1" x14ac:dyDescent="0.15">
      <c r="B1662" s="31"/>
      <c r="C1662" s="32"/>
      <c r="D1662" s="71"/>
      <c r="E1662" s="72"/>
      <c r="F1662" s="72"/>
      <c r="G1662" s="72"/>
      <c r="H1662" s="72"/>
      <c r="I1662" s="72"/>
      <c r="J1662" s="72"/>
      <c r="K1662" s="72"/>
      <c r="L1662" s="72"/>
      <c r="M1662" s="72"/>
      <c r="N1662" s="73"/>
      <c r="O1662" s="33"/>
      <c r="P1662" s="31"/>
      <c r="Q1662" s="34"/>
      <c r="R1662" s="45"/>
      <c r="S1662" s="34"/>
      <c r="T1662" s="45"/>
      <c r="U1662" s="34"/>
      <c r="V1662" s="45"/>
      <c r="W1662" s="46"/>
      <c r="X1662" s="47" t="str">
        <f t="shared" si="801"/>
        <v/>
      </c>
      <c r="Y1662" s="34"/>
      <c r="Z1662" s="45"/>
      <c r="AA1662" s="34"/>
      <c r="AB1662" s="45"/>
      <c r="AC1662" s="34"/>
      <c r="AD1662" s="45"/>
      <c r="AE1662" s="34"/>
      <c r="AF1662" s="48" t="str">
        <f t="shared" si="802"/>
        <v/>
      </c>
      <c r="AG1662" s="34"/>
      <c r="AH1662" s="48" t="str">
        <f t="shared" si="803"/>
        <v/>
      </c>
      <c r="AJ1662" s="48" t="str">
        <f t="shared" si="818"/>
        <v/>
      </c>
      <c r="AK1662" s="34"/>
      <c r="AL1662" s="47" t="str">
        <f t="shared" si="804"/>
        <v/>
      </c>
      <c r="AM1662" s="34"/>
      <c r="AN1662" s="47" t="str">
        <f t="shared" si="805"/>
        <v/>
      </c>
      <c r="AP1662" s="36">
        <f t="shared" si="819"/>
        <v>0</v>
      </c>
      <c r="AQ1662" s="36">
        <f t="shared" si="806"/>
        <v>0</v>
      </c>
      <c r="AR1662" s="36">
        <f t="shared" si="807"/>
        <v>0</v>
      </c>
      <c r="AS1662" s="36">
        <f t="shared" si="808"/>
        <v>0</v>
      </c>
      <c r="AT1662" s="36">
        <f t="shared" si="809"/>
        <v>0</v>
      </c>
      <c r="AU1662" s="36">
        <f t="shared" si="810"/>
        <v>0</v>
      </c>
      <c r="AV1662" s="36">
        <f t="shared" si="820"/>
        <v>0</v>
      </c>
      <c r="AW1662" s="36">
        <f t="shared" si="821"/>
        <v>0</v>
      </c>
      <c r="AX1662" s="36">
        <f t="shared" si="811"/>
        <v>0</v>
      </c>
      <c r="AY1662" s="36">
        <f t="shared" si="822"/>
        <v>0</v>
      </c>
      <c r="AZ1662" s="36">
        <f t="shared" si="823"/>
        <v>0</v>
      </c>
      <c r="BA1662" s="36">
        <f t="shared" si="812"/>
        <v>0</v>
      </c>
      <c r="BB1662" s="36">
        <f t="shared" si="813"/>
        <v>0</v>
      </c>
      <c r="BC1662" s="36">
        <f t="shared" si="814"/>
        <v>0</v>
      </c>
      <c r="BD1662" s="36">
        <f t="shared" si="815"/>
        <v>0</v>
      </c>
      <c r="BE1662" s="36">
        <f t="shared" si="816"/>
        <v>0</v>
      </c>
      <c r="BF1662" s="36">
        <f t="shared" si="824"/>
        <v>1662</v>
      </c>
      <c r="BG1662" s="36">
        <f t="shared" si="825"/>
        <v>0</v>
      </c>
      <c r="BH1662" s="36">
        <f t="shared" si="826"/>
        <v>0</v>
      </c>
      <c r="BI1662" s="36">
        <f t="shared" si="827"/>
        <v>0</v>
      </c>
      <c r="BJ1662" s="29">
        <f t="shared" si="817"/>
        <v>0</v>
      </c>
      <c r="BK1662" s="29">
        <f t="shared" si="828"/>
        <v>0</v>
      </c>
      <c r="BL1662" s="29">
        <f t="shared" si="829"/>
        <v>0</v>
      </c>
      <c r="BM1662" s="29">
        <f t="shared" si="830"/>
        <v>0</v>
      </c>
      <c r="BN1662" s="36">
        <f t="shared" si="831"/>
        <v>0</v>
      </c>
      <c r="BQ1662" s="29">
        <f t="shared" si="832"/>
        <v>0</v>
      </c>
    </row>
    <row r="1663" spans="2:69" s="35" customFormat="1" ht="30" customHeight="1" x14ac:dyDescent="0.15">
      <c r="B1663" s="31"/>
      <c r="C1663" s="32"/>
      <c r="D1663" s="71"/>
      <c r="E1663" s="72"/>
      <c r="F1663" s="72"/>
      <c r="G1663" s="72"/>
      <c r="H1663" s="72"/>
      <c r="I1663" s="72"/>
      <c r="J1663" s="72"/>
      <c r="K1663" s="72"/>
      <c r="L1663" s="72"/>
      <c r="M1663" s="72"/>
      <c r="N1663" s="73"/>
      <c r="O1663" s="33"/>
      <c r="P1663" s="31"/>
      <c r="Q1663" s="34"/>
      <c r="R1663" s="45"/>
      <c r="S1663" s="34"/>
      <c r="T1663" s="45"/>
      <c r="U1663" s="34"/>
      <c r="V1663" s="45"/>
      <c r="W1663" s="46"/>
      <c r="X1663" s="47" t="str">
        <f t="shared" si="801"/>
        <v/>
      </c>
      <c r="Y1663" s="34"/>
      <c r="Z1663" s="45"/>
      <c r="AA1663" s="34"/>
      <c r="AB1663" s="45"/>
      <c r="AC1663" s="34"/>
      <c r="AD1663" s="45"/>
      <c r="AE1663" s="34"/>
      <c r="AF1663" s="48" t="str">
        <f t="shared" si="802"/>
        <v/>
      </c>
      <c r="AG1663" s="34"/>
      <c r="AH1663" s="48" t="str">
        <f t="shared" si="803"/>
        <v/>
      </c>
      <c r="AJ1663" s="48" t="str">
        <f t="shared" si="818"/>
        <v/>
      </c>
      <c r="AK1663" s="34"/>
      <c r="AL1663" s="47" t="str">
        <f t="shared" si="804"/>
        <v/>
      </c>
      <c r="AM1663" s="34"/>
      <c r="AN1663" s="47" t="str">
        <f t="shared" si="805"/>
        <v/>
      </c>
      <c r="AP1663" s="36">
        <f t="shared" si="819"/>
        <v>0</v>
      </c>
      <c r="AQ1663" s="36">
        <f t="shared" si="806"/>
        <v>0</v>
      </c>
      <c r="AR1663" s="36">
        <f t="shared" si="807"/>
        <v>0</v>
      </c>
      <c r="AS1663" s="36">
        <f t="shared" si="808"/>
        <v>0</v>
      </c>
      <c r="AT1663" s="36">
        <f t="shared" si="809"/>
        <v>0</v>
      </c>
      <c r="AU1663" s="36">
        <f t="shared" si="810"/>
        <v>0</v>
      </c>
      <c r="AV1663" s="36">
        <f t="shared" si="820"/>
        <v>0</v>
      </c>
      <c r="AW1663" s="36">
        <f t="shared" si="821"/>
        <v>0</v>
      </c>
      <c r="AX1663" s="36">
        <f t="shared" si="811"/>
        <v>0</v>
      </c>
      <c r="AY1663" s="36">
        <f t="shared" si="822"/>
        <v>0</v>
      </c>
      <c r="AZ1663" s="36">
        <f t="shared" si="823"/>
        <v>0</v>
      </c>
      <c r="BA1663" s="36">
        <f t="shared" si="812"/>
        <v>0</v>
      </c>
      <c r="BB1663" s="36">
        <f t="shared" si="813"/>
        <v>0</v>
      </c>
      <c r="BC1663" s="36">
        <f t="shared" si="814"/>
        <v>0</v>
      </c>
      <c r="BD1663" s="36">
        <f t="shared" si="815"/>
        <v>0</v>
      </c>
      <c r="BE1663" s="36">
        <f t="shared" si="816"/>
        <v>0</v>
      </c>
      <c r="BF1663" s="36">
        <f t="shared" si="824"/>
        <v>1663</v>
      </c>
      <c r="BG1663" s="36">
        <f t="shared" si="825"/>
        <v>0</v>
      </c>
      <c r="BH1663" s="36">
        <f t="shared" si="826"/>
        <v>0</v>
      </c>
      <c r="BI1663" s="36">
        <f t="shared" si="827"/>
        <v>0</v>
      </c>
      <c r="BJ1663" s="29">
        <f t="shared" si="817"/>
        <v>0</v>
      </c>
      <c r="BK1663" s="29">
        <f t="shared" si="828"/>
        <v>0</v>
      </c>
      <c r="BL1663" s="29">
        <f t="shared" si="829"/>
        <v>0</v>
      </c>
      <c r="BM1663" s="29">
        <f t="shared" si="830"/>
        <v>0</v>
      </c>
      <c r="BN1663" s="36">
        <f t="shared" si="831"/>
        <v>0</v>
      </c>
      <c r="BQ1663" s="29">
        <f t="shared" si="832"/>
        <v>0</v>
      </c>
    </row>
    <row r="1664" spans="2:69" s="35" customFormat="1" ht="30" customHeight="1" x14ac:dyDescent="0.15">
      <c r="B1664" s="31"/>
      <c r="C1664" s="32"/>
      <c r="D1664" s="71"/>
      <c r="E1664" s="72"/>
      <c r="F1664" s="72"/>
      <c r="G1664" s="72"/>
      <c r="H1664" s="72"/>
      <c r="I1664" s="72"/>
      <c r="J1664" s="72"/>
      <c r="K1664" s="72"/>
      <c r="L1664" s="72"/>
      <c r="M1664" s="72"/>
      <c r="N1664" s="73"/>
      <c r="O1664" s="33"/>
      <c r="P1664" s="31"/>
      <c r="Q1664" s="34"/>
      <c r="R1664" s="45"/>
      <c r="S1664" s="34"/>
      <c r="T1664" s="45"/>
      <c r="U1664" s="34"/>
      <c r="V1664" s="45"/>
      <c r="W1664" s="46"/>
      <c r="X1664" s="47" t="str">
        <f t="shared" si="801"/>
        <v/>
      </c>
      <c r="Y1664" s="34"/>
      <c r="Z1664" s="45"/>
      <c r="AA1664" s="34"/>
      <c r="AB1664" s="45"/>
      <c r="AC1664" s="34"/>
      <c r="AD1664" s="45"/>
      <c r="AE1664" s="34"/>
      <c r="AF1664" s="48" t="str">
        <f t="shared" si="802"/>
        <v/>
      </c>
      <c r="AG1664" s="34"/>
      <c r="AH1664" s="48" t="str">
        <f t="shared" si="803"/>
        <v/>
      </c>
      <c r="AJ1664" s="48" t="str">
        <f t="shared" si="818"/>
        <v/>
      </c>
      <c r="AK1664" s="34"/>
      <c r="AL1664" s="47" t="str">
        <f t="shared" si="804"/>
        <v/>
      </c>
      <c r="AM1664" s="34"/>
      <c r="AN1664" s="47" t="str">
        <f t="shared" si="805"/>
        <v/>
      </c>
      <c r="AP1664" s="36">
        <f t="shared" si="819"/>
        <v>0</v>
      </c>
      <c r="AQ1664" s="36">
        <f t="shared" si="806"/>
        <v>0</v>
      </c>
      <c r="AR1664" s="36">
        <f t="shared" si="807"/>
        <v>0</v>
      </c>
      <c r="AS1664" s="36">
        <f t="shared" si="808"/>
        <v>0</v>
      </c>
      <c r="AT1664" s="36">
        <f t="shared" si="809"/>
        <v>0</v>
      </c>
      <c r="AU1664" s="36">
        <f t="shared" si="810"/>
        <v>0</v>
      </c>
      <c r="AV1664" s="36">
        <f t="shared" si="820"/>
        <v>0</v>
      </c>
      <c r="AW1664" s="36">
        <f t="shared" si="821"/>
        <v>0</v>
      </c>
      <c r="AX1664" s="36">
        <f t="shared" si="811"/>
        <v>0</v>
      </c>
      <c r="AY1664" s="36">
        <f t="shared" si="822"/>
        <v>0</v>
      </c>
      <c r="AZ1664" s="36">
        <f t="shared" si="823"/>
        <v>0</v>
      </c>
      <c r="BA1664" s="36">
        <f t="shared" si="812"/>
        <v>0</v>
      </c>
      <c r="BB1664" s="36">
        <f t="shared" si="813"/>
        <v>0</v>
      </c>
      <c r="BC1664" s="36">
        <f t="shared" si="814"/>
        <v>0</v>
      </c>
      <c r="BD1664" s="36">
        <f t="shared" si="815"/>
        <v>0</v>
      </c>
      <c r="BE1664" s="36">
        <f t="shared" si="816"/>
        <v>0</v>
      </c>
      <c r="BF1664" s="36">
        <f t="shared" si="824"/>
        <v>1664</v>
      </c>
      <c r="BG1664" s="36">
        <f t="shared" si="825"/>
        <v>0</v>
      </c>
      <c r="BH1664" s="36">
        <f t="shared" si="826"/>
        <v>0</v>
      </c>
      <c r="BI1664" s="36">
        <f t="shared" si="827"/>
        <v>0</v>
      </c>
      <c r="BJ1664" s="29">
        <f t="shared" si="817"/>
        <v>0</v>
      </c>
      <c r="BK1664" s="29">
        <f t="shared" si="828"/>
        <v>0</v>
      </c>
      <c r="BL1664" s="29">
        <f t="shared" si="829"/>
        <v>0</v>
      </c>
      <c r="BM1664" s="29">
        <f t="shared" si="830"/>
        <v>0</v>
      </c>
      <c r="BN1664" s="36">
        <f t="shared" si="831"/>
        <v>0</v>
      </c>
      <c r="BQ1664" s="29">
        <f t="shared" si="832"/>
        <v>0</v>
      </c>
    </row>
    <row r="1665" spans="2:69" s="35" customFormat="1" ht="30" customHeight="1" x14ac:dyDescent="0.15">
      <c r="B1665" s="31"/>
      <c r="C1665" s="32"/>
      <c r="D1665" s="71"/>
      <c r="E1665" s="72"/>
      <c r="F1665" s="72"/>
      <c r="G1665" s="72"/>
      <c r="H1665" s="72"/>
      <c r="I1665" s="72"/>
      <c r="J1665" s="72"/>
      <c r="K1665" s="72"/>
      <c r="L1665" s="72"/>
      <c r="M1665" s="72"/>
      <c r="N1665" s="73"/>
      <c r="O1665" s="33"/>
      <c r="P1665" s="31"/>
      <c r="Q1665" s="34"/>
      <c r="R1665" s="45"/>
      <c r="S1665" s="34"/>
      <c r="T1665" s="45"/>
      <c r="U1665" s="34"/>
      <c r="V1665" s="45"/>
      <c r="W1665" s="46"/>
      <c r="X1665" s="47" t="str">
        <f t="shared" si="801"/>
        <v/>
      </c>
      <c r="Y1665" s="34"/>
      <c r="Z1665" s="45"/>
      <c r="AA1665" s="34"/>
      <c r="AB1665" s="45"/>
      <c r="AC1665" s="34"/>
      <c r="AD1665" s="45"/>
      <c r="AE1665" s="34"/>
      <c r="AF1665" s="48" t="str">
        <f t="shared" si="802"/>
        <v/>
      </c>
      <c r="AG1665" s="34"/>
      <c r="AH1665" s="48" t="str">
        <f t="shared" si="803"/>
        <v/>
      </c>
      <c r="AJ1665" s="48" t="str">
        <f t="shared" si="818"/>
        <v/>
      </c>
      <c r="AK1665" s="34"/>
      <c r="AL1665" s="47" t="str">
        <f t="shared" si="804"/>
        <v/>
      </c>
      <c r="AM1665" s="34"/>
      <c r="AN1665" s="47" t="str">
        <f t="shared" si="805"/>
        <v/>
      </c>
      <c r="AP1665" s="36">
        <f t="shared" si="819"/>
        <v>0</v>
      </c>
      <c r="AQ1665" s="36">
        <f t="shared" si="806"/>
        <v>0</v>
      </c>
      <c r="AR1665" s="36">
        <f t="shared" si="807"/>
        <v>0</v>
      </c>
      <c r="AS1665" s="36">
        <f t="shared" si="808"/>
        <v>0</v>
      </c>
      <c r="AT1665" s="36">
        <f t="shared" si="809"/>
        <v>0</v>
      </c>
      <c r="AU1665" s="36">
        <f t="shared" si="810"/>
        <v>0</v>
      </c>
      <c r="AV1665" s="36">
        <f t="shared" si="820"/>
        <v>0</v>
      </c>
      <c r="AW1665" s="36">
        <f t="shared" si="821"/>
        <v>0</v>
      </c>
      <c r="AX1665" s="36">
        <f t="shared" si="811"/>
        <v>0</v>
      </c>
      <c r="AY1665" s="36">
        <f t="shared" si="822"/>
        <v>0</v>
      </c>
      <c r="AZ1665" s="36">
        <f t="shared" si="823"/>
        <v>0</v>
      </c>
      <c r="BA1665" s="36">
        <f t="shared" si="812"/>
        <v>0</v>
      </c>
      <c r="BB1665" s="36">
        <f t="shared" si="813"/>
        <v>0</v>
      </c>
      <c r="BC1665" s="36">
        <f t="shared" si="814"/>
        <v>0</v>
      </c>
      <c r="BD1665" s="36">
        <f t="shared" si="815"/>
        <v>0</v>
      </c>
      <c r="BE1665" s="36">
        <f t="shared" si="816"/>
        <v>0</v>
      </c>
      <c r="BF1665" s="36">
        <f t="shared" si="824"/>
        <v>1665</v>
      </c>
      <c r="BG1665" s="36">
        <f t="shared" si="825"/>
        <v>0</v>
      </c>
      <c r="BH1665" s="36">
        <f t="shared" si="826"/>
        <v>0</v>
      </c>
      <c r="BI1665" s="36">
        <f t="shared" si="827"/>
        <v>0</v>
      </c>
      <c r="BJ1665" s="29">
        <f t="shared" si="817"/>
        <v>0</v>
      </c>
      <c r="BK1665" s="29">
        <f t="shared" si="828"/>
        <v>0</v>
      </c>
      <c r="BL1665" s="29">
        <f t="shared" si="829"/>
        <v>0</v>
      </c>
      <c r="BM1665" s="29">
        <f t="shared" si="830"/>
        <v>0</v>
      </c>
      <c r="BN1665" s="36">
        <f t="shared" si="831"/>
        <v>0</v>
      </c>
      <c r="BQ1665" s="29">
        <f t="shared" si="832"/>
        <v>0</v>
      </c>
    </row>
    <row r="1666" spans="2:69" s="35" customFormat="1" ht="30" customHeight="1" x14ac:dyDescent="0.15">
      <c r="B1666" s="31"/>
      <c r="C1666" s="32"/>
      <c r="D1666" s="71"/>
      <c r="E1666" s="72"/>
      <c r="F1666" s="72"/>
      <c r="G1666" s="72"/>
      <c r="H1666" s="72"/>
      <c r="I1666" s="72"/>
      <c r="J1666" s="72"/>
      <c r="K1666" s="72"/>
      <c r="L1666" s="72"/>
      <c r="M1666" s="72"/>
      <c r="N1666" s="73"/>
      <c r="O1666" s="33"/>
      <c r="P1666" s="31"/>
      <c r="Q1666" s="34"/>
      <c r="R1666" s="45"/>
      <c r="S1666" s="34"/>
      <c r="T1666" s="45"/>
      <c r="U1666" s="34"/>
      <c r="V1666" s="45"/>
      <c r="W1666" s="46"/>
      <c r="X1666" s="47" t="str">
        <f t="shared" si="801"/>
        <v/>
      </c>
      <c r="Y1666" s="34"/>
      <c r="Z1666" s="45"/>
      <c r="AA1666" s="34"/>
      <c r="AB1666" s="45"/>
      <c r="AC1666" s="34"/>
      <c r="AD1666" s="45"/>
      <c r="AE1666" s="34"/>
      <c r="AF1666" s="48" t="str">
        <f t="shared" si="802"/>
        <v/>
      </c>
      <c r="AG1666" s="34"/>
      <c r="AH1666" s="48" t="str">
        <f t="shared" si="803"/>
        <v/>
      </c>
      <c r="AJ1666" s="48" t="str">
        <f t="shared" si="818"/>
        <v/>
      </c>
      <c r="AK1666" s="34"/>
      <c r="AL1666" s="47" t="str">
        <f t="shared" si="804"/>
        <v/>
      </c>
      <c r="AM1666" s="34"/>
      <c r="AN1666" s="47" t="str">
        <f t="shared" si="805"/>
        <v/>
      </c>
      <c r="AP1666" s="36">
        <f t="shared" si="819"/>
        <v>0</v>
      </c>
      <c r="AQ1666" s="36">
        <f t="shared" si="806"/>
        <v>0</v>
      </c>
      <c r="AR1666" s="36">
        <f t="shared" si="807"/>
        <v>0</v>
      </c>
      <c r="AS1666" s="36">
        <f t="shared" si="808"/>
        <v>0</v>
      </c>
      <c r="AT1666" s="36">
        <f t="shared" si="809"/>
        <v>0</v>
      </c>
      <c r="AU1666" s="36">
        <f t="shared" si="810"/>
        <v>0</v>
      </c>
      <c r="AV1666" s="36">
        <f t="shared" si="820"/>
        <v>0</v>
      </c>
      <c r="AW1666" s="36">
        <f t="shared" si="821"/>
        <v>0</v>
      </c>
      <c r="AX1666" s="36">
        <f t="shared" si="811"/>
        <v>0</v>
      </c>
      <c r="AY1666" s="36">
        <f t="shared" si="822"/>
        <v>0</v>
      </c>
      <c r="AZ1666" s="36">
        <f t="shared" si="823"/>
        <v>0</v>
      </c>
      <c r="BA1666" s="36">
        <f t="shared" si="812"/>
        <v>0</v>
      </c>
      <c r="BB1666" s="36">
        <f t="shared" si="813"/>
        <v>0</v>
      </c>
      <c r="BC1666" s="36">
        <f t="shared" si="814"/>
        <v>0</v>
      </c>
      <c r="BD1666" s="36">
        <f t="shared" si="815"/>
        <v>0</v>
      </c>
      <c r="BE1666" s="36">
        <f t="shared" si="816"/>
        <v>0</v>
      </c>
      <c r="BF1666" s="36">
        <f t="shared" si="824"/>
        <v>1666</v>
      </c>
      <c r="BG1666" s="36">
        <f t="shared" si="825"/>
        <v>0</v>
      </c>
      <c r="BH1666" s="36">
        <f t="shared" si="826"/>
        <v>0</v>
      </c>
      <c r="BI1666" s="36">
        <f t="shared" si="827"/>
        <v>0</v>
      </c>
      <c r="BJ1666" s="29">
        <f t="shared" si="817"/>
        <v>0</v>
      </c>
      <c r="BK1666" s="29">
        <f t="shared" si="828"/>
        <v>0</v>
      </c>
      <c r="BL1666" s="29">
        <f t="shared" si="829"/>
        <v>0</v>
      </c>
      <c r="BM1666" s="29">
        <f t="shared" si="830"/>
        <v>0</v>
      </c>
      <c r="BN1666" s="36">
        <f t="shared" si="831"/>
        <v>0</v>
      </c>
      <c r="BQ1666" s="29">
        <f t="shared" si="832"/>
        <v>0</v>
      </c>
    </row>
    <row r="1667" spans="2:69" s="35" customFormat="1" ht="30" customHeight="1" x14ac:dyDescent="0.15">
      <c r="B1667" s="31"/>
      <c r="C1667" s="32"/>
      <c r="D1667" s="71"/>
      <c r="E1667" s="72"/>
      <c r="F1667" s="72"/>
      <c r="G1667" s="72"/>
      <c r="H1667" s="72"/>
      <c r="I1667" s="72"/>
      <c r="J1667" s="72"/>
      <c r="K1667" s="72"/>
      <c r="L1667" s="72"/>
      <c r="M1667" s="72"/>
      <c r="N1667" s="73"/>
      <c r="O1667" s="33"/>
      <c r="P1667" s="31"/>
      <c r="Q1667" s="34"/>
      <c r="R1667" s="45"/>
      <c r="S1667" s="34"/>
      <c r="T1667" s="45"/>
      <c r="U1667" s="34"/>
      <c r="V1667" s="45"/>
      <c r="W1667" s="46"/>
      <c r="X1667" s="47" t="str">
        <f t="shared" si="801"/>
        <v/>
      </c>
      <c r="Y1667" s="34"/>
      <c r="Z1667" s="45"/>
      <c r="AA1667" s="34"/>
      <c r="AB1667" s="45"/>
      <c r="AC1667" s="34"/>
      <c r="AD1667" s="45"/>
      <c r="AE1667" s="34"/>
      <c r="AF1667" s="48" t="str">
        <f t="shared" si="802"/>
        <v/>
      </c>
      <c r="AG1667" s="34"/>
      <c r="AH1667" s="48" t="str">
        <f t="shared" si="803"/>
        <v/>
      </c>
      <c r="AJ1667" s="48" t="str">
        <f t="shared" si="818"/>
        <v/>
      </c>
      <c r="AK1667" s="34"/>
      <c r="AL1667" s="47" t="str">
        <f t="shared" si="804"/>
        <v/>
      </c>
      <c r="AM1667" s="34"/>
      <c r="AN1667" s="47" t="str">
        <f t="shared" si="805"/>
        <v/>
      </c>
      <c r="AP1667" s="36">
        <f t="shared" si="819"/>
        <v>0</v>
      </c>
      <c r="AQ1667" s="36">
        <f t="shared" si="806"/>
        <v>0</v>
      </c>
      <c r="AR1667" s="36">
        <f t="shared" si="807"/>
        <v>0</v>
      </c>
      <c r="AS1667" s="36">
        <f t="shared" si="808"/>
        <v>0</v>
      </c>
      <c r="AT1667" s="36">
        <f t="shared" si="809"/>
        <v>0</v>
      </c>
      <c r="AU1667" s="36">
        <f t="shared" si="810"/>
        <v>0</v>
      </c>
      <c r="AV1667" s="36">
        <f t="shared" si="820"/>
        <v>0</v>
      </c>
      <c r="AW1667" s="36">
        <f t="shared" si="821"/>
        <v>0</v>
      </c>
      <c r="AX1667" s="36">
        <f t="shared" si="811"/>
        <v>0</v>
      </c>
      <c r="AY1667" s="36">
        <f t="shared" si="822"/>
        <v>0</v>
      </c>
      <c r="AZ1667" s="36">
        <f t="shared" si="823"/>
        <v>0</v>
      </c>
      <c r="BA1667" s="36">
        <f t="shared" si="812"/>
        <v>0</v>
      </c>
      <c r="BB1667" s="36">
        <f t="shared" si="813"/>
        <v>0</v>
      </c>
      <c r="BC1667" s="36">
        <f t="shared" si="814"/>
        <v>0</v>
      </c>
      <c r="BD1667" s="36">
        <f t="shared" si="815"/>
        <v>0</v>
      </c>
      <c r="BE1667" s="36">
        <f t="shared" si="816"/>
        <v>0</v>
      </c>
      <c r="BF1667" s="36">
        <f t="shared" si="824"/>
        <v>1667</v>
      </c>
      <c r="BG1667" s="36">
        <f t="shared" si="825"/>
        <v>0</v>
      </c>
      <c r="BH1667" s="36">
        <f t="shared" si="826"/>
        <v>0</v>
      </c>
      <c r="BI1667" s="36">
        <f t="shared" si="827"/>
        <v>0</v>
      </c>
      <c r="BJ1667" s="29">
        <f t="shared" si="817"/>
        <v>0</v>
      </c>
      <c r="BK1667" s="29">
        <f t="shared" si="828"/>
        <v>0</v>
      </c>
      <c r="BL1667" s="29">
        <f t="shared" si="829"/>
        <v>0</v>
      </c>
      <c r="BM1667" s="29">
        <f t="shared" si="830"/>
        <v>0</v>
      </c>
      <c r="BN1667" s="36">
        <f t="shared" si="831"/>
        <v>0</v>
      </c>
      <c r="BQ1667" s="29">
        <f t="shared" si="832"/>
        <v>0</v>
      </c>
    </row>
    <row r="1668" spans="2:69" s="35" customFormat="1" ht="30" customHeight="1" x14ac:dyDescent="0.15">
      <c r="B1668" s="31"/>
      <c r="C1668" s="32"/>
      <c r="D1668" s="71"/>
      <c r="E1668" s="72"/>
      <c r="F1668" s="72"/>
      <c r="G1668" s="72"/>
      <c r="H1668" s="72"/>
      <c r="I1668" s="72"/>
      <c r="J1668" s="72"/>
      <c r="K1668" s="72"/>
      <c r="L1668" s="72"/>
      <c r="M1668" s="72"/>
      <c r="N1668" s="73"/>
      <c r="O1668" s="33"/>
      <c r="P1668" s="31"/>
      <c r="Q1668" s="34"/>
      <c r="R1668" s="45"/>
      <c r="S1668" s="34"/>
      <c r="T1668" s="45"/>
      <c r="U1668" s="34"/>
      <c r="V1668" s="45"/>
      <c r="W1668" s="46"/>
      <c r="X1668" s="47" t="str">
        <f t="shared" si="801"/>
        <v/>
      </c>
      <c r="Y1668" s="34"/>
      <c r="Z1668" s="45"/>
      <c r="AA1668" s="34"/>
      <c r="AB1668" s="45"/>
      <c r="AC1668" s="34"/>
      <c r="AD1668" s="45"/>
      <c r="AE1668" s="34"/>
      <c r="AF1668" s="48" t="str">
        <f t="shared" si="802"/>
        <v/>
      </c>
      <c r="AG1668" s="34"/>
      <c r="AH1668" s="48" t="str">
        <f t="shared" si="803"/>
        <v/>
      </c>
      <c r="AJ1668" s="48" t="str">
        <f t="shared" si="818"/>
        <v/>
      </c>
      <c r="AK1668" s="34"/>
      <c r="AL1668" s="47" t="str">
        <f t="shared" si="804"/>
        <v/>
      </c>
      <c r="AM1668" s="34"/>
      <c r="AN1668" s="47" t="str">
        <f t="shared" si="805"/>
        <v/>
      </c>
      <c r="AP1668" s="36">
        <f t="shared" si="819"/>
        <v>0</v>
      </c>
      <c r="AQ1668" s="36">
        <f t="shared" si="806"/>
        <v>0</v>
      </c>
      <c r="AR1668" s="36">
        <f t="shared" si="807"/>
        <v>0</v>
      </c>
      <c r="AS1668" s="36">
        <f t="shared" si="808"/>
        <v>0</v>
      </c>
      <c r="AT1668" s="36">
        <f t="shared" si="809"/>
        <v>0</v>
      </c>
      <c r="AU1668" s="36">
        <f t="shared" si="810"/>
        <v>0</v>
      </c>
      <c r="AV1668" s="36">
        <f t="shared" si="820"/>
        <v>0</v>
      </c>
      <c r="AW1668" s="36">
        <f t="shared" si="821"/>
        <v>0</v>
      </c>
      <c r="AX1668" s="36">
        <f t="shared" si="811"/>
        <v>0</v>
      </c>
      <c r="AY1668" s="36">
        <f t="shared" si="822"/>
        <v>0</v>
      </c>
      <c r="AZ1668" s="36">
        <f t="shared" si="823"/>
        <v>0</v>
      </c>
      <c r="BA1668" s="36">
        <f t="shared" si="812"/>
        <v>0</v>
      </c>
      <c r="BB1668" s="36">
        <f t="shared" si="813"/>
        <v>0</v>
      </c>
      <c r="BC1668" s="36">
        <f t="shared" si="814"/>
        <v>0</v>
      </c>
      <c r="BD1668" s="36">
        <f t="shared" si="815"/>
        <v>0</v>
      </c>
      <c r="BE1668" s="36">
        <f t="shared" si="816"/>
        <v>0</v>
      </c>
      <c r="BF1668" s="36">
        <f t="shared" si="824"/>
        <v>1668</v>
      </c>
      <c r="BG1668" s="36">
        <f t="shared" si="825"/>
        <v>0</v>
      </c>
      <c r="BH1668" s="36">
        <f t="shared" si="826"/>
        <v>0</v>
      </c>
      <c r="BI1668" s="36">
        <f t="shared" si="827"/>
        <v>0</v>
      </c>
      <c r="BJ1668" s="29">
        <f t="shared" si="817"/>
        <v>0</v>
      </c>
      <c r="BK1668" s="29">
        <f t="shared" si="828"/>
        <v>0</v>
      </c>
      <c r="BL1668" s="29">
        <f t="shared" si="829"/>
        <v>0</v>
      </c>
      <c r="BM1668" s="29">
        <f t="shared" si="830"/>
        <v>0</v>
      </c>
      <c r="BN1668" s="36">
        <f t="shared" si="831"/>
        <v>0</v>
      </c>
      <c r="BQ1668" s="29">
        <f t="shared" si="832"/>
        <v>0</v>
      </c>
    </row>
    <row r="1669" spans="2:69" s="35" customFormat="1" ht="30" customHeight="1" x14ac:dyDescent="0.15">
      <c r="B1669" s="31"/>
      <c r="C1669" s="32"/>
      <c r="D1669" s="71"/>
      <c r="E1669" s="72"/>
      <c r="F1669" s="72"/>
      <c r="G1669" s="72"/>
      <c r="H1669" s="72"/>
      <c r="I1669" s="72"/>
      <c r="J1669" s="72"/>
      <c r="K1669" s="72"/>
      <c r="L1669" s="72"/>
      <c r="M1669" s="72"/>
      <c r="N1669" s="73"/>
      <c r="O1669" s="33"/>
      <c r="P1669" s="31"/>
      <c r="Q1669" s="34"/>
      <c r="R1669" s="45"/>
      <c r="S1669" s="34"/>
      <c r="T1669" s="45"/>
      <c r="U1669" s="34"/>
      <c r="V1669" s="45"/>
      <c r="W1669" s="46"/>
      <c r="X1669" s="47" t="str">
        <f t="shared" si="801"/>
        <v/>
      </c>
      <c r="Y1669" s="34"/>
      <c r="Z1669" s="45"/>
      <c r="AA1669" s="34"/>
      <c r="AB1669" s="45"/>
      <c r="AC1669" s="34"/>
      <c r="AD1669" s="45"/>
      <c r="AE1669" s="34"/>
      <c r="AF1669" s="48" t="str">
        <f t="shared" si="802"/>
        <v/>
      </c>
      <c r="AG1669" s="34"/>
      <c r="AH1669" s="48" t="str">
        <f t="shared" si="803"/>
        <v/>
      </c>
      <c r="AJ1669" s="48" t="str">
        <f t="shared" si="818"/>
        <v/>
      </c>
      <c r="AK1669" s="34"/>
      <c r="AL1669" s="47" t="str">
        <f t="shared" si="804"/>
        <v/>
      </c>
      <c r="AM1669" s="34"/>
      <c r="AN1669" s="47" t="str">
        <f t="shared" si="805"/>
        <v/>
      </c>
      <c r="AP1669" s="36">
        <f t="shared" si="819"/>
        <v>0</v>
      </c>
      <c r="AQ1669" s="36">
        <f t="shared" si="806"/>
        <v>0</v>
      </c>
      <c r="AR1669" s="36">
        <f t="shared" si="807"/>
        <v>0</v>
      </c>
      <c r="AS1669" s="36">
        <f t="shared" si="808"/>
        <v>0</v>
      </c>
      <c r="AT1669" s="36">
        <f t="shared" si="809"/>
        <v>0</v>
      </c>
      <c r="AU1669" s="36">
        <f t="shared" si="810"/>
        <v>0</v>
      </c>
      <c r="AV1669" s="36">
        <f t="shared" si="820"/>
        <v>0</v>
      </c>
      <c r="AW1669" s="36">
        <f t="shared" si="821"/>
        <v>0</v>
      </c>
      <c r="AX1669" s="36">
        <f t="shared" si="811"/>
        <v>0</v>
      </c>
      <c r="AY1669" s="36">
        <f t="shared" si="822"/>
        <v>0</v>
      </c>
      <c r="AZ1669" s="36">
        <f t="shared" si="823"/>
        <v>0</v>
      </c>
      <c r="BA1669" s="36">
        <f t="shared" si="812"/>
        <v>0</v>
      </c>
      <c r="BB1669" s="36">
        <f t="shared" si="813"/>
        <v>0</v>
      </c>
      <c r="BC1669" s="36">
        <f t="shared" si="814"/>
        <v>0</v>
      </c>
      <c r="BD1669" s="36">
        <f t="shared" si="815"/>
        <v>0</v>
      </c>
      <c r="BE1669" s="36">
        <f t="shared" si="816"/>
        <v>0</v>
      </c>
      <c r="BF1669" s="36">
        <f t="shared" si="824"/>
        <v>1669</v>
      </c>
      <c r="BG1669" s="36">
        <f t="shared" si="825"/>
        <v>0</v>
      </c>
      <c r="BH1669" s="36">
        <f t="shared" si="826"/>
        <v>0</v>
      </c>
      <c r="BI1669" s="36">
        <f t="shared" si="827"/>
        <v>0</v>
      </c>
      <c r="BJ1669" s="29">
        <f t="shared" si="817"/>
        <v>0</v>
      </c>
      <c r="BK1669" s="29">
        <f t="shared" si="828"/>
        <v>0</v>
      </c>
      <c r="BL1669" s="29">
        <f t="shared" si="829"/>
        <v>0</v>
      </c>
      <c r="BM1669" s="29">
        <f t="shared" si="830"/>
        <v>0</v>
      </c>
      <c r="BN1669" s="36">
        <f t="shared" si="831"/>
        <v>0</v>
      </c>
      <c r="BQ1669" s="29">
        <f t="shared" si="832"/>
        <v>0</v>
      </c>
    </row>
    <row r="1670" spans="2:69" s="35" customFormat="1" ht="30" customHeight="1" x14ac:dyDescent="0.15">
      <c r="B1670" s="31"/>
      <c r="C1670" s="32"/>
      <c r="D1670" s="71"/>
      <c r="E1670" s="72"/>
      <c r="F1670" s="72"/>
      <c r="G1670" s="72"/>
      <c r="H1670" s="72"/>
      <c r="I1670" s="72"/>
      <c r="J1670" s="72"/>
      <c r="K1670" s="72"/>
      <c r="L1670" s="72"/>
      <c r="M1670" s="72"/>
      <c r="N1670" s="73"/>
      <c r="O1670" s="33"/>
      <c r="P1670" s="31"/>
      <c r="Q1670" s="34"/>
      <c r="R1670" s="45"/>
      <c r="S1670" s="34"/>
      <c r="T1670" s="45"/>
      <c r="U1670" s="34"/>
      <c r="V1670" s="45"/>
      <c r="W1670" s="46"/>
      <c r="X1670" s="47" t="str">
        <f t="shared" si="801"/>
        <v/>
      </c>
      <c r="Y1670" s="34"/>
      <c r="Z1670" s="45"/>
      <c r="AA1670" s="34"/>
      <c r="AB1670" s="45"/>
      <c r="AC1670" s="34"/>
      <c r="AD1670" s="45"/>
      <c r="AE1670" s="34"/>
      <c r="AF1670" s="48" t="str">
        <f t="shared" si="802"/>
        <v/>
      </c>
      <c r="AG1670" s="34"/>
      <c r="AH1670" s="48" t="str">
        <f t="shared" si="803"/>
        <v/>
      </c>
      <c r="AJ1670" s="48" t="str">
        <f t="shared" si="818"/>
        <v/>
      </c>
      <c r="AK1670" s="34"/>
      <c r="AL1670" s="47" t="str">
        <f t="shared" si="804"/>
        <v/>
      </c>
      <c r="AM1670" s="34"/>
      <c r="AN1670" s="47" t="str">
        <f t="shared" si="805"/>
        <v/>
      </c>
      <c r="AP1670" s="36">
        <f t="shared" si="819"/>
        <v>0</v>
      </c>
      <c r="AQ1670" s="36">
        <f t="shared" si="806"/>
        <v>0</v>
      </c>
      <c r="AR1670" s="36">
        <f t="shared" si="807"/>
        <v>0</v>
      </c>
      <c r="AS1670" s="36">
        <f t="shared" si="808"/>
        <v>0</v>
      </c>
      <c r="AT1670" s="36">
        <f t="shared" si="809"/>
        <v>0</v>
      </c>
      <c r="AU1670" s="36">
        <f t="shared" si="810"/>
        <v>0</v>
      </c>
      <c r="AV1670" s="36">
        <f t="shared" si="820"/>
        <v>0</v>
      </c>
      <c r="AW1670" s="36">
        <f t="shared" si="821"/>
        <v>0</v>
      </c>
      <c r="AX1670" s="36">
        <f t="shared" si="811"/>
        <v>0</v>
      </c>
      <c r="AY1670" s="36">
        <f t="shared" si="822"/>
        <v>0</v>
      </c>
      <c r="AZ1670" s="36">
        <f t="shared" si="823"/>
        <v>0</v>
      </c>
      <c r="BA1670" s="36">
        <f t="shared" si="812"/>
        <v>0</v>
      </c>
      <c r="BB1670" s="36">
        <f t="shared" si="813"/>
        <v>0</v>
      </c>
      <c r="BC1670" s="36">
        <f t="shared" si="814"/>
        <v>0</v>
      </c>
      <c r="BD1670" s="36">
        <f t="shared" si="815"/>
        <v>0</v>
      </c>
      <c r="BE1670" s="36">
        <f t="shared" si="816"/>
        <v>0</v>
      </c>
      <c r="BF1670" s="36">
        <f t="shared" si="824"/>
        <v>1670</v>
      </c>
      <c r="BG1670" s="36">
        <f t="shared" si="825"/>
        <v>0</v>
      </c>
      <c r="BH1670" s="36">
        <f t="shared" si="826"/>
        <v>0</v>
      </c>
      <c r="BI1670" s="36">
        <f t="shared" si="827"/>
        <v>0</v>
      </c>
      <c r="BJ1670" s="29">
        <f t="shared" si="817"/>
        <v>0</v>
      </c>
      <c r="BK1670" s="29">
        <f t="shared" si="828"/>
        <v>0</v>
      </c>
      <c r="BL1670" s="29">
        <f t="shared" si="829"/>
        <v>0</v>
      </c>
      <c r="BM1670" s="29">
        <f t="shared" si="830"/>
        <v>0</v>
      </c>
      <c r="BN1670" s="36">
        <f t="shared" si="831"/>
        <v>0</v>
      </c>
      <c r="BQ1670" s="29">
        <f t="shared" si="832"/>
        <v>0</v>
      </c>
    </row>
    <row r="1671" spans="2:69" s="35" customFormat="1" ht="30" customHeight="1" x14ac:dyDescent="0.15">
      <c r="B1671" s="31"/>
      <c r="C1671" s="32"/>
      <c r="D1671" s="71"/>
      <c r="E1671" s="72"/>
      <c r="F1671" s="72"/>
      <c r="G1671" s="72"/>
      <c r="H1671" s="72"/>
      <c r="I1671" s="72"/>
      <c r="J1671" s="72"/>
      <c r="K1671" s="72"/>
      <c r="L1671" s="72"/>
      <c r="M1671" s="72"/>
      <c r="N1671" s="73"/>
      <c r="O1671" s="33"/>
      <c r="P1671" s="31"/>
      <c r="Q1671" s="34"/>
      <c r="R1671" s="45"/>
      <c r="S1671" s="34"/>
      <c r="T1671" s="45"/>
      <c r="U1671" s="34"/>
      <c r="V1671" s="45"/>
      <c r="W1671" s="46"/>
      <c r="X1671" s="47" t="str">
        <f t="shared" si="801"/>
        <v/>
      </c>
      <c r="Y1671" s="34"/>
      <c r="Z1671" s="45"/>
      <c r="AA1671" s="34"/>
      <c r="AB1671" s="45"/>
      <c r="AC1671" s="34"/>
      <c r="AD1671" s="45"/>
      <c r="AE1671" s="34"/>
      <c r="AF1671" s="48" t="str">
        <f t="shared" si="802"/>
        <v/>
      </c>
      <c r="AG1671" s="34"/>
      <c r="AH1671" s="48" t="str">
        <f t="shared" si="803"/>
        <v/>
      </c>
      <c r="AJ1671" s="48" t="str">
        <f t="shared" si="818"/>
        <v/>
      </c>
      <c r="AK1671" s="34"/>
      <c r="AL1671" s="47" t="str">
        <f t="shared" si="804"/>
        <v/>
      </c>
      <c r="AM1671" s="34"/>
      <c r="AN1671" s="47" t="str">
        <f t="shared" si="805"/>
        <v/>
      </c>
      <c r="AP1671" s="36">
        <f t="shared" si="819"/>
        <v>0</v>
      </c>
      <c r="AQ1671" s="36">
        <f t="shared" si="806"/>
        <v>0</v>
      </c>
      <c r="AR1671" s="36">
        <f t="shared" si="807"/>
        <v>0</v>
      </c>
      <c r="AS1671" s="36">
        <f t="shared" si="808"/>
        <v>0</v>
      </c>
      <c r="AT1671" s="36">
        <f t="shared" si="809"/>
        <v>0</v>
      </c>
      <c r="AU1671" s="36">
        <f t="shared" si="810"/>
        <v>0</v>
      </c>
      <c r="AV1671" s="36">
        <f t="shared" si="820"/>
        <v>0</v>
      </c>
      <c r="AW1671" s="36">
        <f t="shared" si="821"/>
        <v>0</v>
      </c>
      <c r="AX1671" s="36">
        <f t="shared" si="811"/>
        <v>0</v>
      </c>
      <c r="AY1671" s="36">
        <f t="shared" si="822"/>
        <v>0</v>
      </c>
      <c r="AZ1671" s="36">
        <f t="shared" si="823"/>
        <v>0</v>
      </c>
      <c r="BA1671" s="36">
        <f t="shared" si="812"/>
        <v>0</v>
      </c>
      <c r="BB1671" s="36">
        <f t="shared" si="813"/>
        <v>0</v>
      </c>
      <c r="BC1671" s="36">
        <f t="shared" si="814"/>
        <v>0</v>
      </c>
      <c r="BD1671" s="36">
        <f t="shared" si="815"/>
        <v>0</v>
      </c>
      <c r="BE1671" s="36">
        <f t="shared" si="816"/>
        <v>0</v>
      </c>
      <c r="BF1671" s="36">
        <f t="shared" si="824"/>
        <v>1671</v>
      </c>
      <c r="BG1671" s="36">
        <f t="shared" si="825"/>
        <v>0</v>
      </c>
      <c r="BH1671" s="36">
        <f t="shared" si="826"/>
        <v>0</v>
      </c>
      <c r="BI1671" s="36">
        <f t="shared" si="827"/>
        <v>0</v>
      </c>
      <c r="BJ1671" s="29">
        <f t="shared" si="817"/>
        <v>0</v>
      </c>
      <c r="BK1671" s="29">
        <f t="shared" si="828"/>
        <v>0</v>
      </c>
      <c r="BL1671" s="29">
        <f t="shared" si="829"/>
        <v>0</v>
      </c>
      <c r="BM1671" s="29">
        <f t="shared" si="830"/>
        <v>0</v>
      </c>
      <c r="BN1671" s="36">
        <f t="shared" si="831"/>
        <v>0</v>
      </c>
      <c r="BQ1671" s="29">
        <f t="shared" si="832"/>
        <v>0</v>
      </c>
    </row>
    <row r="1672" spans="2:69" s="35" customFormat="1" ht="30" customHeight="1" x14ac:dyDescent="0.15">
      <c r="B1672" s="31"/>
      <c r="C1672" s="32"/>
      <c r="D1672" s="71"/>
      <c r="E1672" s="72"/>
      <c r="F1672" s="72"/>
      <c r="G1672" s="72"/>
      <c r="H1672" s="72"/>
      <c r="I1672" s="72"/>
      <c r="J1672" s="72"/>
      <c r="K1672" s="72"/>
      <c r="L1672" s="72"/>
      <c r="M1672" s="72"/>
      <c r="N1672" s="73"/>
      <c r="O1672" s="33"/>
      <c r="P1672" s="31"/>
      <c r="Q1672" s="34"/>
      <c r="R1672" s="45"/>
      <c r="S1672" s="34"/>
      <c r="T1672" s="45"/>
      <c r="U1672" s="34"/>
      <c r="V1672" s="45"/>
      <c r="W1672" s="46"/>
      <c r="X1672" s="47" t="str">
        <f t="shared" si="801"/>
        <v/>
      </c>
      <c r="Y1672" s="34"/>
      <c r="Z1672" s="45"/>
      <c r="AA1672" s="34"/>
      <c r="AB1672" s="45"/>
      <c r="AC1672" s="34"/>
      <c r="AD1672" s="45"/>
      <c r="AE1672" s="34"/>
      <c r="AF1672" s="48" t="str">
        <f t="shared" si="802"/>
        <v/>
      </c>
      <c r="AG1672" s="34"/>
      <c r="AH1672" s="48" t="str">
        <f t="shared" si="803"/>
        <v/>
      </c>
      <c r="AJ1672" s="48" t="str">
        <f t="shared" si="818"/>
        <v/>
      </c>
      <c r="AK1672" s="34"/>
      <c r="AL1672" s="47" t="str">
        <f t="shared" si="804"/>
        <v/>
      </c>
      <c r="AM1672" s="34"/>
      <c r="AN1672" s="47" t="str">
        <f t="shared" si="805"/>
        <v/>
      </c>
      <c r="AP1672" s="36">
        <f t="shared" si="819"/>
        <v>0</v>
      </c>
      <c r="AQ1672" s="36">
        <f t="shared" si="806"/>
        <v>0</v>
      </c>
      <c r="AR1672" s="36">
        <f t="shared" si="807"/>
        <v>0</v>
      </c>
      <c r="AS1672" s="36">
        <f t="shared" si="808"/>
        <v>0</v>
      </c>
      <c r="AT1672" s="36">
        <f t="shared" si="809"/>
        <v>0</v>
      </c>
      <c r="AU1672" s="36">
        <f t="shared" si="810"/>
        <v>0</v>
      </c>
      <c r="AV1672" s="36">
        <f t="shared" si="820"/>
        <v>0</v>
      </c>
      <c r="AW1672" s="36">
        <f t="shared" si="821"/>
        <v>0</v>
      </c>
      <c r="AX1672" s="36">
        <f t="shared" si="811"/>
        <v>0</v>
      </c>
      <c r="AY1672" s="36">
        <f t="shared" si="822"/>
        <v>0</v>
      </c>
      <c r="AZ1672" s="36">
        <f t="shared" si="823"/>
        <v>0</v>
      </c>
      <c r="BA1672" s="36">
        <f t="shared" si="812"/>
        <v>0</v>
      </c>
      <c r="BB1672" s="36">
        <f t="shared" si="813"/>
        <v>0</v>
      </c>
      <c r="BC1672" s="36">
        <f t="shared" si="814"/>
        <v>0</v>
      </c>
      <c r="BD1672" s="36">
        <f t="shared" si="815"/>
        <v>0</v>
      </c>
      <c r="BE1672" s="36">
        <f t="shared" si="816"/>
        <v>0</v>
      </c>
      <c r="BF1672" s="36">
        <f t="shared" si="824"/>
        <v>1672</v>
      </c>
      <c r="BG1672" s="36">
        <f t="shared" si="825"/>
        <v>0</v>
      </c>
      <c r="BH1672" s="36">
        <f t="shared" si="826"/>
        <v>0</v>
      </c>
      <c r="BI1672" s="36">
        <f t="shared" si="827"/>
        <v>0</v>
      </c>
      <c r="BJ1672" s="29">
        <f t="shared" si="817"/>
        <v>0</v>
      </c>
      <c r="BK1672" s="29">
        <f t="shared" si="828"/>
        <v>0</v>
      </c>
      <c r="BL1672" s="29">
        <f t="shared" si="829"/>
        <v>0</v>
      </c>
      <c r="BM1672" s="29">
        <f t="shared" si="830"/>
        <v>0</v>
      </c>
      <c r="BN1672" s="36">
        <f t="shared" si="831"/>
        <v>0</v>
      </c>
      <c r="BQ1672" s="29">
        <f t="shared" si="832"/>
        <v>0</v>
      </c>
    </row>
    <row r="1673" spans="2:69" s="35" customFormat="1" ht="30" customHeight="1" x14ac:dyDescent="0.15">
      <c r="B1673" s="31"/>
      <c r="C1673" s="32"/>
      <c r="D1673" s="71"/>
      <c r="E1673" s="72"/>
      <c r="F1673" s="72"/>
      <c r="G1673" s="72"/>
      <c r="H1673" s="72"/>
      <c r="I1673" s="72"/>
      <c r="J1673" s="72"/>
      <c r="K1673" s="72"/>
      <c r="L1673" s="72"/>
      <c r="M1673" s="72"/>
      <c r="N1673" s="73"/>
      <c r="O1673" s="33"/>
      <c r="P1673" s="31"/>
      <c r="Q1673" s="34"/>
      <c r="R1673" s="45"/>
      <c r="S1673" s="34"/>
      <c r="T1673" s="45"/>
      <c r="U1673" s="34"/>
      <c r="V1673" s="45"/>
      <c r="W1673" s="46"/>
      <c r="X1673" s="47" t="str">
        <f t="shared" si="801"/>
        <v/>
      </c>
      <c r="Y1673" s="34"/>
      <c r="Z1673" s="45"/>
      <c r="AA1673" s="34"/>
      <c r="AB1673" s="45"/>
      <c r="AC1673" s="34"/>
      <c r="AD1673" s="45"/>
      <c r="AE1673" s="34"/>
      <c r="AF1673" s="48" t="str">
        <f t="shared" si="802"/>
        <v/>
      </c>
      <c r="AG1673" s="34"/>
      <c r="AH1673" s="48" t="str">
        <f t="shared" si="803"/>
        <v/>
      </c>
      <c r="AJ1673" s="48" t="str">
        <f t="shared" si="818"/>
        <v/>
      </c>
      <c r="AK1673" s="34"/>
      <c r="AL1673" s="47" t="str">
        <f t="shared" si="804"/>
        <v/>
      </c>
      <c r="AM1673" s="34"/>
      <c r="AN1673" s="47" t="str">
        <f t="shared" si="805"/>
        <v/>
      </c>
      <c r="AP1673" s="36">
        <f t="shared" si="819"/>
        <v>0</v>
      </c>
      <c r="AQ1673" s="36">
        <f t="shared" si="806"/>
        <v>0</v>
      </c>
      <c r="AR1673" s="36">
        <f t="shared" si="807"/>
        <v>0</v>
      </c>
      <c r="AS1673" s="36">
        <f t="shared" si="808"/>
        <v>0</v>
      </c>
      <c r="AT1673" s="36">
        <f t="shared" si="809"/>
        <v>0</v>
      </c>
      <c r="AU1673" s="36">
        <f t="shared" si="810"/>
        <v>0</v>
      </c>
      <c r="AV1673" s="36">
        <f t="shared" si="820"/>
        <v>0</v>
      </c>
      <c r="AW1673" s="36">
        <f t="shared" si="821"/>
        <v>0</v>
      </c>
      <c r="AX1673" s="36">
        <f t="shared" si="811"/>
        <v>0</v>
      </c>
      <c r="AY1673" s="36">
        <f t="shared" si="822"/>
        <v>0</v>
      </c>
      <c r="AZ1673" s="36">
        <f t="shared" si="823"/>
        <v>0</v>
      </c>
      <c r="BA1673" s="36">
        <f t="shared" si="812"/>
        <v>0</v>
      </c>
      <c r="BB1673" s="36">
        <f t="shared" si="813"/>
        <v>0</v>
      </c>
      <c r="BC1673" s="36">
        <f t="shared" si="814"/>
        <v>0</v>
      </c>
      <c r="BD1673" s="36">
        <f t="shared" si="815"/>
        <v>0</v>
      </c>
      <c r="BE1673" s="36">
        <f t="shared" si="816"/>
        <v>0</v>
      </c>
      <c r="BF1673" s="36">
        <f t="shared" si="824"/>
        <v>1673</v>
      </c>
      <c r="BG1673" s="36">
        <f t="shared" si="825"/>
        <v>0</v>
      </c>
      <c r="BH1673" s="36">
        <f t="shared" si="826"/>
        <v>0</v>
      </c>
      <c r="BI1673" s="36">
        <f t="shared" si="827"/>
        <v>0</v>
      </c>
      <c r="BJ1673" s="29">
        <f t="shared" si="817"/>
        <v>0</v>
      </c>
      <c r="BK1673" s="29">
        <f t="shared" si="828"/>
        <v>0</v>
      </c>
      <c r="BL1673" s="29">
        <f t="shared" si="829"/>
        <v>0</v>
      </c>
      <c r="BM1673" s="29">
        <f t="shared" si="830"/>
        <v>0</v>
      </c>
      <c r="BN1673" s="36">
        <f t="shared" si="831"/>
        <v>0</v>
      </c>
      <c r="BQ1673" s="29">
        <f t="shared" si="832"/>
        <v>0</v>
      </c>
    </row>
    <row r="1674" spans="2:69" s="35" customFormat="1" ht="30" customHeight="1" x14ac:dyDescent="0.15">
      <c r="B1674" s="31"/>
      <c r="C1674" s="32"/>
      <c r="D1674" s="71"/>
      <c r="E1674" s="72"/>
      <c r="F1674" s="72"/>
      <c r="G1674" s="72"/>
      <c r="H1674" s="72"/>
      <c r="I1674" s="72"/>
      <c r="J1674" s="72"/>
      <c r="K1674" s="72"/>
      <c r="L1674" s="72"/>
      <c r="M1674" s="72"/>
      <c r="N1674" s="73"/>
      <c r="O1674" s="33"/>
      <c r="P1674" s="31"/>
      <c r="Q1674" s="34"/>
      <c r="R1674" s="45"/>
      <c r="S1674" s="34"/>
      <c r="T1674" s="45"/>
      <c r="U1674" s="34"/>
      <c r="V1674" s="45"/>
      <c r="W1674" s="46"/>
      <c r="X1674" s="47" t="str">
        <f t="shared" si="801"/>
        <v/>
      </c>
      <c r="Y1674" s="34"/>
      <c r="Z1674" s="45"/>
      <c r="AA1674" s="34"/>
      <c r="AB1674" s="45"/>
      <c r="AC1674" s="34"/>
      <c r="AD1674" s="45"/>
      <c r="AE1674" s="34"/>
      <c r="AF1674" s="48" t="str">
        <f t="shared" si="802"/>
        <v/>
      </c>
      <c r="AG1674" s="34"/>
      <c r="AH1674" s="48" t="str">
        <f t="shared" si="803"/>
        <v/>
      </c>
      <c r="AJ1674" s="48" t="str">
        <f t="shared" si="818"/>
        <v/>
      </c>
      <c r="AK1674" s="34"/>
      <c r="AL1674" s="47" t="str">
        <f t="shared" si="804"/>
        <v/>
      </c>
      <c r="AM1674" s="34"/>
      <c r="AN1674" s="47" t="str">
        <f t="shared" si="805"/>
        <v/>
      </c>
      <c r="AP1674" s="36">
        <f t="shared" si="819"/>
        <v>0</v>
      </c>
      <c r="AQ1674" s="36">
        <f t="shared" si="806"/>
        <v>0</v>
      </c>
      <c r="AR1674" s="36">
        <f t="shared" si="807"/>
        <v>0</v>
      </c>
      <c r="AS1674" s="36">
        <f t="shared" si="808"/>
        <v>0</v>
      </c>
      <c r="AT1674" s="36">
        <f t="shared" si="809"/>
        <v>0</v>
      </c>
      <c r="AU1674" s="36">
        <f t="shared" si="810"/>
        <v>0</v>
      </c>
      <c r="AV1674" s="36">
        <f t="shared" si="820"/>
        <v>0</v>
      </c>
      <c r="AW1674" s="36">
        <f t="shared" si="821"/>
        <v>0</v>
      </c>
      <c r="AX1674" s="36">
        <f t="shared" si="811"/>
        <v>0</v>
      </c>
      <c r="AY1674" s="36">
        <f t="shared" si="822"/>
        <v>0</v>
      </c>
      <c r="AZ1674" s="36">
        <f t="shared" si="823"/>
        <v>0</v>
      </c>
      <c r="BA1674" s="36">
        <f t="shared" si="812"/>
        <v>0</v>
      </c>
      <c r="BB1674" s="36">
        <f t="shared" si="813"/>
        <v>0</v>
      </c>
      <c r="BC1674" s="36">
        <f t="shared" si="814"/>
        <v>0</v>
      </c>
      <c r="BD1674" s="36">
        <f t="shared" si="815"/>
        <v>0</v>
      </c>
      <c r="BE1674" s="36">
        <f t="shared" si="816"/>
        <v>0</v>
      </c>
      <c r="BF1674" s="36">
        <f t="shared" si="824"/>
        <v>1674</v>
      </c>
      <c r="BG1674" s="36">
        <f t="shared" si="825"/>
        <v>0</v>
      </c>
      <c r="BH1674" s="36">
        <f t="shared" si="826"/>
        <v>0</v>
      </c>
      <c r="BI1674" s="36">
        <f t="shared" si="827"/>
        <v>0</v>
      </c>
      <c r="BJ1674" s="29">
        <f t="shared" si="817"/>
        <v>0</v>
      </c>
      <c r="BK1674" s="29">
        <f t="shared" si="828"/>
        <v>0</v>
      </c>
      <c r="BL1674" s="29">
        <f t="shared" si="829"/>
        <v>0</v>
      </c>
      <c r="BM1674" s="29">
        <f t="shared" si="830"/>
        <v>0</v>
      </c>
      <c r="BN1674" s="36">
        <f t="shared" si="831"/>
        <v>0</v>
      </c>
      <c r="BQ1674" s="29">
        <f t="shared" si="832"/>
        <v>0</v>
      </c>
    </row>
    <row r="1675" spans="2:69" s="35" customFormat="1" ht="30" customHeight="1" x14ac:dyDescent="0.15">
      <c r="B1675" s="31"/>
      <c r="C1675" s="32"/>
      <c r="D1675" s="71"/>
      <c r="E1675" s="72"/>
      <c r="F1675" s="72"/>
      <c r="G1675" s="72"/>
      <c r="H1675" s="72"/>
      <c r="I1675" s="72"/>
      <c r="J1675" s="72"/>
      <c r="K1675" s="72"/>
      <c r="L1675" s="72"/>
      <c r="M1675" s="72"/>
      <c r="N1675" s="73"/>
      <c r="O1675" s="33"/>
      <c r="P1675" s="31"/>
      <c r="Q1675" s="34"/>
      <c r="R1675" s="45"/>
      <c r="S1675" s="34"/>
      <c r="T1675" s="45"/>
      <c r="U1675" s="34"/>
      <c r="V1675" s="45"/>
      <c r="W1675" s="46"/>
      <c r="X1675" s="47" t="str">
        <f t="shared" si="801"/>
        <v/>
      </c>
      <c r="Y1675" s="34"/>
      <c r="Z1675" s="45"/>
      <c r="AA1675" s="34"/>
      <c r="AB1675" s="45"/>
      <c r="AC1675" s="34"/>
      <c r="AD1675" s="45"/>
      <c r="AE1675" s="34"/>
      <c r="AF1675" s="48" t="str">
        <f t="shared" si="802"/>
        <v/>
      </c>
      <c r="AG1675" s="34"/>
      <c r="AH1675" s="48" t="str">
        <f t="shared" si="803"/>
        <v/>
      </c>
      <c r="AJ1675" s="48" t="str">
        <f t="shared" si="818"/>
        <v/>
      </c>
      <c r="AK1675" s="34"/>
      <c r="AL1675" s="47" t="str">
        <f t="shared" si="804"/>
        <v/>
      </c>
      <c r="AM1675" s="34"/>
      <c r="AN1675" s="47" t="str">
        <f t="shared" si="805"/>
        <v/>
      </c>
      <c r="AP1675" s="36">
        <f t="shared" si="819"/>
        <v>0</v>
      </c>
      <c r="AQ1675" s="36">
        <f t="shared" si="806"/>
        <v>0</v>
      </c>
      <c r="AR1675" s="36">
        <f t="shared" si="807"/>
        <v>0</v>
      </c>
      <c r="AS1675" s="36">
        <f t="shared" si="808"/>
        <v>0</v>
      </c>
      <c r="AT1675" s="36">
        <f t="shared" si="809"/>
        <v>0</v>
      </c>
      <c r="AU1675" s="36">
        <f t="shared" si="810"/>
        <v>0</v>
      </c>
      <c r="AV1675" s="36">
        <f t="shared" si="820"/>
        <v>0</v>
      </c>
      <c r="AW1675" s="36">
        <f t="shared" si="821"/>
        <v>0</v>
      </c>
      <c r="AX1675" s="36">
        <f t="shared" si="811"/>
        <v>0</v>
      </c>
      <c r="AY1675" s="36">
        <f t="shared" si="822"/>
        <v>0</v>
      </c>
      <c r="AZ1675" s="36">
        <f t="shared" si="823"/>
        <v>0</v>
      </c>
      <c r="BA1675" s="36">
        <f t="shared" si="812"/>
        <v>0</v>
      </c>
      <c r="BB1675" s="36">
        <f t="shared" si="813"/>
        <v>0</v>
      </c>
      <c r="BC1675" s="36">
        <f t="shared" si="814"/>
        <v>0</v>
      </c>
      <c r="BD1675" s="36">
        <f t="shared" si="815"/>
        <v>0</v>
      </c>
      <c r="BE1675" s="36">
        <f t="shared" si="816"/>
        <v>0</v>
      </c>
      <c r="BF1675" s="36">
        <f t="shared" si="824"/>
        <v>1675</v>
      </c>
      <c r="BG1675" s="36">
        <f t="shared" si="825"/>
        <v>0</v>
      </c>
      <c r="BH1675" s="36">
        <f t="shared" si="826"/>
        <v>0</v>
      </c>
      <c r="BI1675" s="36">
        <f t="shared" si="827"/>
        <v>0</v>
      </c>
      <c r="BJ1675" s="29">
        <f t="shared" si="817"/>
        <v>0</v>
      </c>
      <c r="BK1675" s="29">
        <f t="shared" si="828"/>
        <v>0</v>
      </c>
      <c r="BL1675" s="29">
        <f t="shared" si="829"/>
        <v>0</v>
      </c>
      <c r="BM1675" s="29">
        <f t="shared" si="830"/>
        <v>0</v>
      </c>
      <c r="BN1675" s="36">
        <f t="shared" si="831"/>
        <v>0</v>
      </c>
      <c r="BQ1675" s="29">
        <f t="shared" si="832"/>
        <v>0</v>
      </c>
    </row>
    <row r="1676" spans="2:69" s="35" customFormat="1" ht="30" customHeight="1" x14ac:dyDescent="0.15">
      <c r="B1676" s="31"/>
      <c r="C1676" s="32"/>
      <c r="D1676" s="71"/>
      <c r="E1676" s="72"/>
      <c r="F1676" s="72"/>
      <c r="G1676" s="72"/>
      <c r="H1676" s="72"/>
      <c r="I1676" s="72"/>
      <c r="J1676" s="72"/>
      <c r="K1676" s="72"/>
      <c r="L1676" s="72"/>
      <c r="M1676" s="72"/>
      <c r="N1676" s="73"/>
      <c r="O1676" s="33"/>
      <c r="P1676" s="31"/>
      <c r="Q1676" s="34"/>
      <c r="R1676" s="45"/>
      <c r="S1676" s="34"/>
      <c r="T1676" s="45"/>
      <c r="U1676" s="34"/>
      <c r="V1676" s="45"/>
      <c r="W1676" s="46"/>
      <c r="X1676" s="47" t="str">
        <f t="shared" si="801"/>
        <v/>
      </c>
      <c r="Y1676" s="34"/>
      <c r="Z1676" s="45"/>
      <c r="AA1676" s="34"/>
      <c r="AB1676" s="45"/>
      <c r="AC1676" s="34"/>
      <c r="AD1676" s="45"/>
      <c r="AE1676" s="34"/>
      <c r="AF1676" s="48" t="str">
        <f t="shared" si="802"/>
        <v/>
      </c>
      <c r="AG1676" s="34"/>
      <c r="AH1676" s="48" t="str">
        <f t="shared" si="803"/>
        <v/>
      </c>
      <c r="AJ1676" s="48" t="str">
        <f t="shared" si="818"/>
        <v/>
      </c>
      <c r="AK1676" s="34"/>
      <c r="AL1676" s="47" t="str">
        <f t="shared" si="804"/>
        <v/>
      </c>
      <c r="AM1676" s="34"/>
      <c r="AN1676" s="47" t="str">
        <f t="shared" si="805"/>
        <v/>
      </c>
      <c r="AP1676" s="36">
        <f t="shared" si="819"/>
        <v>0</v>
      </c>
      <c r="AQ1676" s="36">
        <f t="shared" si="806"/>
        <v>0</v>
      </c>
      <c r="AR1676" s="36">
        <f t="shared" si="807"/>
        <v>0</v>
      </c>
      <c r="AS1676" s="36">
        <f t="shared" si="808"/>
        <v>0</v>
      </c>
      <c r="AT1676" s="36">
        <f t="shared" si="809"/>
        <v>0</v>
      </c>
      <c r="AU1676" s="36">
        <f t="shared" si="810"/>
        <v>0</v>
      </c>
      <c r="AV1676" s="36">
        <f t="shared" si="820"/>
        <v>0</v>
      </c>
      <c r="AW1676" s="36">
        <f t="shared" si="821"/>
        <v>0</v>
      </c>
      <c r="AX1676" s="36">
        <f t="shared" si="811"/>
        <v>0</v>
      </c>
      <c r="AY1676" s="36">
        <f t="shared" si="822"/>
        <v>0</v>
      </c>
      <c r="AZ1676" s="36">
        <f t="shared" si="823"/>
        <v>0</v>
      </c>
      <c r="BA1676" s="36">
        <f t="shared" si="812"/>
        <v>0</v>
      </c>
      <c r="BB1676" s="36">
        <f t="shared" si="813"/>
        <v>0</v>
      </c>
      <c r="BC1676" s="36">
        <f t="shared" si="814"/>
        <v>0</v>
      </c>
      <c r="BD1676" s="36">
        <f t="shared" si="815"/>
        <v>0</v>
      </c>
      <c r="BE1676" s="36">
        <f t="shared" si="816"/>
        <v>0</v>
      </c>
      <c r="BF1676" s="36">
        <f t="shared" si="824"/>
        <v>1676</v>
      </c>
      <c r="BG1676" s="36">
        <f t="shared" si="825"/>
        <v>0</v>
      </c>
      <c r="BH1676" s="36">
        <f t="shared" si="826"/>
        <v>0</v>
      </c>
      <c r="BI1676" s="36">
        <f t="shared" si="827"/>
        <v>0</v>
      </c>
      <c r="BJ1676" s="29">
        <f t="shared" si="817"/>
        <v>0</v>
      </c>
      <c r="BK1676" s="29">
        <f t="shared" si="828"/>
        <v>0</v>
      </c>
      <c r="BL1676" s="29">
        <f t="shared" si="829"/>
        <v>0</v>
      </c>
      <c r="BM1676" s="29">
        <f t="shared" si="830"/>
        <v>0</v>
      </c>
      <c r="BN1676" s="36">
        <f t="shared" si="831"/>
        <v>0</v>
      </c>
      <c r="BQ1676" s="29">
        <f t="shared" si="832"/>
        <v>0</v>
      </c>
    </row>
    <row r="1677" spans="2:69" s="35" customFormat="1" ht="30" customHeight="1" x14ac:dyDescent="0.15">
      <c r="B1677" s="31"/>
      <c r="C1677" s="32"/>
      <c r="D1677" s="71"/>
      <c r="E1677" s="72"/>
      <c r="F1677" s="72"/>
      <c r="G1677" s="72"/>
      <c r="H1677" s="72"/>
      <c r="I1677" s="72"/>
      <c r="J1677" s="72"/>
      <c r="K1677" s="72"/>
      <c r="L1677" s="72"/>
      <c r="M1677" s="72"/>
      <c r="N1677" s="73"/>
      <c r="O1677" s="33"/>
      <c r="P1677" s="31"/>
      <c r="Q1677" s="34"/>
      <c r="R1677" s="45"/>
      <c r="S1677" s="34"/>
      <c r="T1677" s="45"/>
      <c r="U1677" s="34"/>
      <c r="V1677" s="45"/>
      <c r="W1677" s="46"/>
      <c r="X1677" s="47" t="str">
        <f t="shared" si="801"/>
        <v/>
      </c>
      <c r="Y1677" s="34"/>
      <c r="Z1677" s="45"/>
      <c r="AA1677" s="34"/>
      <c r="AB1677" s="45"/>
      <c r="AC1677" s="34"/>
      <c r="AD1677" s="45"/>
      <c r="AE1677" s="34"/>
      <c r="AF1677" s="48" t="str">
        <f t="shared" si="802"/>
        <v/>
      </c>
      <c r="AG1677" s="34"/>
      <c r="AH1677" s="48" t="str">
        <f t="shared" si="803"/>
        <v/>
      </c>
      <c r="AJ1677" s="48" t="str">
        <f t="shared" si="818"/>
        <v/>
      </c>
      <c r="AK1677" s="34"/>
      <c r="AL1677" s="47" t="str">
        <f t="shared" si="804"/>
        <v/>
      </c>
      <c r="AM1677" s="34"/>
      <c r="AN1677" s="47" t="str">
        <f t="shared" si="805"/>
        <v/>
      </c>
      <c r="AP1677" s="36">
        <f t="shared" si="819"/>
        <v>0</v>
      </c>
      <c r="AQ1677" s="36">
        <f t="shared" si="806"/>
        <v>0</v>
      </c>
      <c r="AR1677" s="36">
        <f t="shared" si="807"/>
        <v>0</v>
      </c>
      <c r="AS1677" s="36">
        <f t="shared" si="808"/>
        <v>0</v>
      </c>
      <c r="AT1677" s="36">
        <f t="shared" si="809"/>
        <v>0</v>
      </c>
      <c r="AU1677" s="36">
        <f t="shared" si="810"/>
        <v>0</v>
      </c>
      <c r="AV1677" s="36">
        <f t="shared" si="820"/>
        <v>0</v>
      </c>
      <c r="AW1677" s="36">
        <f t="shared" si="821"/>
        <v>0</v>
      </c>
      <c r="AX1677" s="36">
        <f t="shared" si="811"/>
        <v>0</v>
      </c>
      <c r="AY1677" s="36">
        <f t="shared" si="822"/>
        <v>0</v>
      </c>
      <c r="AZ1677" s="36">
        <f t="shared" si="823"/>
        <v>0</v>
      </c>
      <c r="BA1677" s="36">
        <f t="shared" si="812"/>
        <v>0</v>
      </c>
      <c r="BB1677" s="36">
        <f t="shared" si="813"/>
        <v>0</v>
      </c>
      <c r="BC1677" s="36">
        <f t="shared" si="814"/>
        <v>0</v>
      </c>
      <c r="BD1677" s="36">
        <f t="shared" si="815"/>
        <v>0</v>
      </c>
      <c r="BE1677" s="36">
        <f t="shared" si="816"/>
        <v>0</v>
      </c>
      <c r="BF1677" s="36">
        <f t="shared" si="824"/>
        <v>1677</v>
      </c>
      <c r="BG1677" s="36">
        <f t="shared" si="825"/>
        <v>0</v>
      </c>
      <c r="BH1677" s="36">
        <f t="shared" si="826"/>
        <v>0</v>
      </c>
      <c r="BI1677" s="36">
        <f t="shared" si="827"/>
        <v>0</v>
      </c>
      <c r="BJ1677" s="29">
        <f t="shared" si="817"/>
        <v>0</v>
      </c>
      <c r="BK1677" s="29">
        <f t="shared" si="828"/>
        <v>0</v>
      </c>
      <c r="BL1677" s="29">
        <f t="shared" si="829"/>
        <v>0</v>
      </c>
      <c r="BM1677" s="29">
        <f t="shared" si="830"/>
        <v>0</v>
      </c>
      <c r="BN1677" s="36">
        <f t="shared" si="831"/>
        <v>0</v>
      </c>
      <c r="BQ1677" s="29">
        <f t="shared" si="832"/>
        <v>0</v>
      </c>
    </row>
    <row r="1678" spans="2:69" s="35" customFormat="1" ht="30" customHeight="1" x14ac:dyDescent="0.15">
      <c r="B1678" s="31"/>
      <c r="C1678" s="32"/>
      <c r="D1678" s="71"/>
      <c r="E1678" s="72"/>
      <c r="F1678" s="72"/>
      <c r="G1678" s="72"/>
      <c r="H1678" s="72"/>
      <c r="I1678" s="72"/>
      <c r="J1678" s="72"/>
      <c r="K1678" s="72"/>
      <c r="L1678" s="72"/>
      <c r="M1678" s="72"/>
      <c r="N1678" s="73"/>
      <c r="O1678" s="33"/>
      <c r="P1678" s="31"/>
      <c r="Q1678" s="34"/>
      <c r="R1678" s="45"/>
      <c r="S1678" s="34"/>
      <c r="T1678" s="45"/>
      <c r="U1678" s="34"/>
      <c r="V1678" s="45"/>
      <c r="W1678" s="46"/>
      <c r="X1678" s="47" t="str">
        <f t="shared" si="801"/>
        <v/>
      </c>
      <c r="Y1678" s="34"/>
      <c r="Z1678" s="45"/>
      <c r="AA1678" s="34"/>
      <c r="AB1678" s="45"/>
      <c r="AC1678" s="34"/>
      <c r="AD1678" s="45"/>
      <c r="AE1678" s="34"/>
      <c r="AF1678" s="48" t="str">
        <f t="shared" si="802"/>
        <v/>
      </c>
      <c r="AG1678" s="34"/>
      <c r="AH1678" s="48" t="str">
        <f t="shared" si="803"/>
        <v/>
      </c>
      <c r="AJ1678" s="48" t="str">
        <f t="shared" si="818"/>
        <v/>
      </c>
      <c r="AK1678" s="34"/>
      <c r="AL1678" s="47" t="str">
        <f t="shared" si="804"/>
        <v/>
      </c>
      <c r="AM1678" s="34"/>
      <c r="AN1678" s="47" t="str">
        <f t="shared" si="805"/>
        <v/>
      </c>
      <c r="AP1678" s="36">
        <f t="shared" si="819"/>
        <v>0</v>
      </c>
      <c r="AQ1678" s="36">
        <f t="shared" si="806"/>
        <v>0</v>
      </c>
      <c r="AR1678" s="36">
        <f t="shared" si="807"/>
        <v>0</v>
      </c>
      <c r="AS1678" s="36">
        <f t="shared" si="808"/>
        <v>0</v>
      </c>
      <c r="AT1678" s="36">
        <f t="shared" si="809"/>
        <v>0</v>
      </c>
      <c r="AU1678" s="36">
        <f t="shared" si="810"/>
        <v>0</v>
      </c>
      <c r="AV1678" s="36">
        <f t="shared" si="820"/>
        <v>0</v>
      </c>
      <c r="AW1678" s="36">
        <f t="shared" si="821"/>
        <v>0</v>
      </c>
      <c r="AX1678" s="36">
        <f t="shared" si="811"/>
        <v>0</v>
      </c>
      <c r="AY1678" s="36">
        <f t="shared" si="822"/>
        <v>0</v>
      </c>
      <c r="AZ1678" s="36">
        <f t="shared" si="823"/>
        <v>0</v>
      </c>
      <c r="BA1678" s="36">
        <f t="shared" si="812"/>
        <v>0</v>
      </c>
      <c r="BB1678" s="36">
        <f t="shared" si="813"/>
        <v>0</v>
      </c>
      <c r="BC1678" s="36">
        <f t="shared" si="814"/>
        <v>0</v>
      </c>
      <c r="BD1678" s="36">
        <f t="shared" si="815"/>
        <v>0</v>
      </c>
      <c r="BE1678" s="36">
        <f t="shared" si="816"/>
        <v>0</v>
      </c>
      <c r="BF1678" s="36">
        <f t="shared" si="824"/>
        <v>1678</v>
      </c>
      <c r="BG1678" s="36">
        <f t="shared" si="825"/>
        <v>0</v>
      </c>
      <c r="BH1678" s="36">
        <f t="shared" si="826"/>
        <v>0</v>
      </c>
      <c r="BI1678" s="36">
        <f t="shared" si="827"/>
        <v>0</v>
      </c>
      <c r="BJ1678" s="29">
        <f t="shared" si="817"/>
        <v>0</v>
      </c>
      <c r="BK1678" s="29">
        <f t="shared" si="828"/>
        <v>0</v>
      </c>
      <c r="BL1678" s="29">
        <f t="shared" si="829"/>
        <v>0</v>
      </c>
      <c r="BM1678" s="29">
        <f t="shared" si="830"/>
        <v>0</v>
      </c>
      <c r="BN1678" s="36">
        <f t="shared" si="831"/>
        <v>0</v>
      </c>
      <c r="BQ1678" s="29">
        <f t="shared" si="832"/>
        <v>0</v>
      </c>
    </row>
    <row r="1679" spans="2:69" s="35" customFormat="1" ht="30" customHeight="1" x14ac:dyDescent="0.15">
      <c r="B1679" s="31"/>
      <c r="C1679" s="32"/>
      <c r="D1679" s="71"/>
      <c r="E1679" s="72"/>
      <c r="F1679" s="72"/>
      <c r="G1679" s="72"/>
      <c r="H1679" s="72"/>
      <c r="I1679" s="72"/>
      <c r="J1679" s="72"/>
      <c r="K1679" s="72"/>
      <c r="L1679" s="72"/>
      <c r="M1679" s="72"/>
      <c r="N1679" s="73"/>
      <c r="O1679" s="33"/>
      <c r="P1679" s="31"/>
      <c r="Q1679" s="34"/>
      <c r="R1679" s="45"/>
      <c r="S1679" s="34"/>
      <c r="T1679" s="45"/>
      <c r="U1679" s="34"/>
      <c r="V1679" s="45"/>
      <c r="W1679" s="46"/>
      <c r="X1679" s="47" t="str">
        <f t="shared" si="801"/>
        <v/>
      </c>
      <c r="Y1679" s="34"/>
      <c r="Z1679" s="45"/>
      <c r="AA1679" s="34"/>
      <c r="AB1679" s="45"/>
      <c r="AC1679" s="34"/>
      <c r="AD1679" s="45"/>
      <c r="AE1679" s="34"/>
      <c r="AF1679" s="48" t="str">
        <f t="shared" si="802"/>
        <v/>
      </c>
      <c r="AG1679" s="34"/>
      <c r="AH1679" s="48" t="str">
        <f t="shared" si="803"/>
        <v/>
      </c>
      <c r="AJ1679" s="48" t="str">
        <f t="shared" si="818"/>
        <v/>
      </c>
      <c r="AK1679" s="34"/>
      <c r="AL1679" s="47" t="str">
        <f t="shared" si="804"/>
        <v/>
      </c>
      <c r="AM1679" s="34"/>
      <c r="AN1679" s="47" t="str">
        <f t="shared" si="805"/>
        <v/>
      </c>
      <c r="AP1679" s="36">
        <f t="shared" si="819"/>
        <v>0</v>
      </c>
      <c r="AQ1679" s="36">
        <f t="shared" si="806"/>
        <v>0</v>
      </c>
      <c r="AR1679" s="36">
        <f t="shared" si="807"/>
        <v>0</v>
      </c>
      <c r="AS1679" s="36">
        <f t="shared" si="808"/>
        <v>0</v>
      </c>
      <c r="AT1679" s="36">
        <f t="shared" si="809"/>
        <v>0</v>
      </c>
      <c r="AU1679" s="36">
        <f t="shared" si="810"/>
        <v>0</v>
      </c>
      <c r="AV1679" s="36">
        <f t="shared" si="820"/>
        <v>0</v>
      </c>
      <c r="AW1679" s="36">
        <f t="shared" si="821"/>
        <v>0</v>
      </c>
      <c r="AX1679" s="36">
        <f t="shared" si="811"/>
        <v>0</v>
      </c>
      <c r="AY1679" s="36">
        <f t="shared" si="822"/>
        <v>0</v>
      </c>
      <c r="AZ1679" s="36">
        <f t="shared" si="823"/>
        <v>0</v>
      </c>
      <c r="BA1679" s="36">
        <f t="shared" si="812"/>
        <v>0</v>
      </c>
      <c r="BB1679" s="36">
        <f t="shared" si="813"/>
        <v>0</v>
      </c>
      <c r="BC1679" s="36">
        <f t="shared" si="814"/>
        <v>0</v>
      </c>
      <c r="BD1679" s="36">
        <f t="shared" si="815"/>
        <v>0</v>
      </c>
      <c r="BE1679" s="36">
        <f t="shared" si="816"/>
        <v>0</v>
      </c>
      <c r="BF1679" s="36">
        <f t="shared" si="824"/>
        <v>1679</v>
      </c>
      <c r="BG1679" s="36">
        <f t="shared" si="825"/>
        <v>0</v>
      </c>
      <c r="BH1679" s="36">
        <f t="shared" si="826"/>
        <v>0</v>
      </c>
      <c r="BI1679" s="36">
        <f t="shared" si="827"/>
        <v>0</v>
      </c>
      <c r="BJ1679" s="29">
        <f t="shared" si="817"/>
        <v>0</v>
      </c>
      <c r="BK1679" s="29">
        <f t="shared" si="828"/>
        <v>0</v>
      </c>
      <c r="BL1679" s="29">
        <f t="shared" si="829"/>
        <v>0</v>
      </c>
      <c r="BM1679" s="29">
        <f t="shared" si="830"/>
        <v>0</v>
      </c>
      <c r="BN1679" s="36">
        <f t="shared" si="831"/>
        <v>0</v>
      </c>
      <c r="BQ1679" s="29">
        <f t="shared" si="832"/>
        <v>0</v>
      </c>
    </row>
    <row r="1680" spans="2:69" s="35" customFormat="1" ht="30" customHeight="1" x14ac:dyDescent="0.15">
      <c r="B1680" s="31"/>
      <c r="C1680" s="32"/>
      <c r="D1680" s="71"/>
      <c r="E1680" s="72"/>
      <c r="F1680" s="72"/>
      <c r="G1680" s="72"/>
      <c r="H1680" s="72"/>
      <c r="I1680" s="72"/>
      <c r="J1680" s="72"/>
      <c r="K1680" s="72"/>
      <c r="L1680" s="72"/>
      <c r="M1680" s="72"/>
      <c r="N1680" s="73"/>
      <c r="O1680" s="33"/>
      <c r="P1680" s="31"/>
      <c r="Q1680" s="34"/>
      <c r="R1680" s="45"/>
      <c r="S1680" s="34"/>
      <c r="T1680" s="45"/>
      <c r="U1680" s="34"/>
      <c r="V1680" s="45"/>
      <c r="W1680" s="46"/>
      <c r="X1680" s="47" t="str">
        <f t="shared" si="801"/>
        <v/>
      </c>
      <c r="Y1680" s="34"/>
      <c r="Z1680" s="45"/>
      <c r="AA1680" s="34"/>
      <c r="AB1680" s="45"/>
      <c r="AC1680" s="34"/>
      <c r="AD1680" s="45"/>
      <c r="AE1680" s="34"/>
      <c r="AF1680" s="48" t="str">
        <f t="shared" si="802"/>
        <v/>
      </c>
      <c r="AG1680" s="34"/>
      <c r="AH1680" s="48" t="str">
        <f t="shared" si="803"/>
        <v/>
      </c>
      <c r="AJ1680" s="48" t="str">
        <f t="shared" si="818"/>
        <v/>
      </c>
      <c r="AK1680" s="34"/>
      <c r="AL1680" s="47" t="str">
        <f t="shared" si="804"/>
        <v/>
      </c>
      <c r="AM1680" s="34"/>
      <c r="AN1680" s="47" t="str">
        <f t="shared" si="805"/>
        <v/>
      </c>
      <c r="AP1680" s="36">
        <f t="shared" si="819"/>
        <v>0</v>
      </c>
      <c r="AQ1680" s="36">
        <f t="shared" si="806"/>
        <v>0</v>
      </c>
      <c r="AR1680" s="36">
        <f t="shared" si="807"/>
        <v>0</v>
      </c>
      <c r="AS1680" s="36">
        <f t="shared" si="808"/>
        <v>0</v>
      </c>
      <c r="AT1680" s="36">
        <f t="shared" si="809"/>
        <v>0</v>
      </c>
      <c r="AU1680" s="36">
        <f t="shared" si="810"/>
        <v>0</v>
      </c>
      <c r="AV1680" s="36">
        <f t="shared" si="820"/>
        <v>0</v>
      </c>
      <c r="AW1680" s="36">
        <f t="shared" si="821"/>
        <v>0</v>
      </c>
      <c r="AX1680" s="36">
        <f t="shared" si="811"/>
        <v>0</v>
      </c>
      <c r="AY1680" s="36">
        <f t="shared" si="822"/>
        <v>0</v>
      </c>
      <c r="AZ1680" s="36">
        <f t="shared" si="823"/>
        <v>0</v>
      </c>
      <c r="BA1680" s="36">
        <f t="shared" si="812"/>
        <v>0</v>
      </c>
      <c r="BB1680" s="36">
        <f t="shared" si="813"/>
        <v>0</v>
      </c>
      <c r="BC1680" s="36">
        <f t="shared" si="814"/>
        <v>0</v>
      </c>
      <c r="BD1680" s="36">
        <f t="shared" si="815"/>
        <v>0</v>
      </c>
      <c r="BE1680" s="36">
        <f t="shared" si="816"/>
        <v>0</v>
      </c>
      <c r="BF1680" s="36">
        <f t="shared" si="824"/>
        <v>1680</v>
      </c>
      <c r="BG1680" s="36">
        <f t="shared" si="825"/>
        <v>0</v>
      </c>
      <c r="BH1680" s="36">
        <f t="shared" si="826"/>
        <v>0</v>
      </c>
      <c r="BI1680" s="36">
        <f t="shared" si="827"/>
        <v>0</v>
      </c>
      <c r="BJ1680" s="29">
        <f t="shared" si="817"/>
        <v>0</v>
      </c>
      <c r="BK1680" s="29">
        <f t="shared" si="828"/>
        <v>0</v>
      </c>
      <c r="BL1680" s="29">
        <f t="shared" si="829"/>
        <v>0</v>
      </c>
      <c r="BM1680" s="29">
        <f t="shared" si="830"/>
        <v>0</v>
      </c>
      <c r="BN1680" s="36">
        <f t="shared" si="831"/>
        <v>0</v>
      </c>
      <c r="BQ1680" s="29">
        <f t="shared" si="832"/>
        <v>0</v>
      </c>
    </row>
    <row r="1681" spans="2:69" s="35" customFormat="1" ht="30" customHeight="1" x14ac:dyDescent="0.15">
      <c r="B1681" s="31"/>
      <c r="C1681" s="32"/>
      <c r="D1681" s="71"/>
      <c r="E1681" s="72"/>
      <c r="F1681" s="72"/>
      <c r="G1681" s="72"/>
      <c r="H1681" s="72"/>
      <c r="I1681" s="72"/>
      <c r="J1681" s="72"/>
      <c r="K1681" s="72"/>
      <c r="L1681" s="72"/>
      <c r="M1681" s="72"/>
      <c r="N1681" s="73"/>
      <c r="O1681" s="33"/>
      <c r="P1681" s="31"/>
      <c r="Q1681" s="34"/>
      <c r="R1681" s="45"/>
      <c r="S1681" s="34"/>
      <c r="T1681" s="45"/>
      <c r="U1681" s="34"/>
      <c r="V1681" s="45"/>
      <c r="W1681" s="46"/>
      <c r="X1681" s="47" t="str">
        <f t="shared" si="801"/>
        <v/>
      </c>
      <c r="Y1681" s="34"/>
      <c r="Z1681" s="45"/>
      <c r="AA1681" s="34"/>
      <c r="AB1681" s="45"/>
      <c r="AC1681" s="34"/>
      <c r="AD1681" s="45"/>
      <c r="AE1681" s="34"/>
      <c r="AF1681" s="48" t="str">
        <f t="shared" si="802"/>
        <v/>
      </c>
      <c r="AG1681" s="34"/>
      <c r="AH1681" s="48" t="str">
        <f t="shared" si="803"/>
        <v/>
      </c>
      <c r="AJ1681" s="48" t="str">
        <f t="shared" si="818"/>
        <v/>
      </c>
      <c r="AK1681" s="34"/>
      <c r="AL1681" s="47" t="str">
        <f t="shared" si="804"/>
        <v/>
      </c>
      <c r="AM1681" s="34"/>
      <c r="AN1681" s="47" t="str">
        <f t="shared" si="805"/>
        <v/>
      </c>
      <c r="AP1681" s="36">
        <f t="shared" si="819"/>
        <v>0</v>
      </c>
      <c r="AQ1681" s="36">
        <f t="shared" si="806"/>
        <v>0</v>
      </c>
      <c r="AR1681" s="36">
        <f t="shared" si="807"/>
        <v>0</v>
      </c>
      <c r="AS1681" s="36">
        <f t="shared" si="808"/>
        <v>0</v>
      </c>
      <c r="AT1681" s="36">
        <f t="shared" si="809"/>
        <v>0</v>
      </c>
      <c r="AU1681" s="36">
        <f t="shared" si="810"/>
        <v>0</v>
      </c>
      <c r="AV1681" s="36">
        <f t="shared" si="820"/>
        <v>0</v>
      </c>
      <c r="AW1681" s="36">
        <f t="shared" si="821"/>
        <v>0</v>
      </c>
      <c r="AX1681" s="36">
        <f t="shared" si="811"/>
        <v>0</v>
      </c>
      <c r="AY1681" s="36">
        <f t="shared" si="822"/>
        <v>0</v>
      </c>
      <c r="AZ1681" s="36">
        <f t="shared" si="823"/>
        <v>0</v>
      </c>
      <c r="BA1681" s="36">
        <f t="shared" si="812"/>
        <v>0</v>
      </c>
      <c r="BB1681" s="36">
        <f t="shared" si="813"/>
        <v>0</v>
      </c>
      <c r="BC1681" s="36">
        <f t="shared" si="814"/>
        <v>0</v>
      </c>
      <c r="BD1681" s="36">
        <f t="shared" si="815"/>
        <v>0</v>
      </c>
      <c r="BE1681" s="36">
        <f t="shared" si="816"/>
        <v>0</v>
      </c>
      <c r="BF1681" s="36">
        <f t="shared" si="824"/>
        <v>1681</v>
      </c>
      <c r="BG1681" s="36">
        <f t="shared" si="825"/>
        <v>0</v>
      </c>
      <c r="BH1681" s="36">
        <f t="shared" si="826"/>
        <v>0</v>
      </c>
      <c r="BI1681" s="36">
        <f t="shared" si="827"/>
        <v>0</v>
      </c>
      <c r="BJ1681" s="29">
        <f t="shared" si="817"/>
        <v>0</v>
      </c>
      <c r="BK1681" s="29">
        <f t="shared" si="828"/>
        <v>0</v>
      </c>
      <c r="BL1681" s="29">
        <f t="shared" si="829"/>
        <v>0</v>
      </c>
      <c r="BM1681" s="29">
        <f t="shared" si="830"/>
        <v>0</v>
      </c>
      <c r="BN1681" s="36">
        <f t="shared" si="831"/>
        <v>0</v>
      </c>
      <c r="BQ1681" s="29">
        <f t="shared" si="832"/>
        <v>0</v>
      </c>
    </row>
    <row r="1682" spans="2:69" s="35" customFormat="1" ht="30" customHeight="1" x14ac:dyDescent="0.15">
      <c r="B1682" s="31"/>
      <c r="C1682" s="32"/>
      <c r="D1682" s="71"/>
      <c r="E1682" s="72"/>
      <c r="F1682" s="72"/>
      <c r="G1682" s="72"/>
      <c r="H1682" s="72"/>
      <c r="I1682" s="72"/>
      <c r="J1682" s="72"/>
      <c r="K1682" s="72"/>
      <c r="L1682" s="72"/>
      <c r="M1682" s="72"/>
      <c r="N1682" s="73"/>
      <c r="O1682" s="33"/>
      <c r="P1682" s="31"/>
      <c r="Q1682" s="34"/>
      <c r="R1682" s="45"/>
      <c r="S1682" s="34"/>
      <c r="T1682" s="45"/>
      <c r="U1682" s="34"/>
      <c r="V1682" s="45"/>
      <c r="W1682" s="46"/>
      <c r="X1682" s="47" t="str">
        <f t="shared" si="801"/>
        <v/>
      </c>
      <c r="Y1682" s="34"/>
      <c r="Z1682" s="45"/>
      <c r="AA1682" s="34"/>
      <c r="AB1682" s="45"/>
      <c r="AC1682" s="34"/>
      <c r="AD1682" s="45"/>
      <c r="AE1682" s="34"/>
      <c r="AF1682" s="48" t="str">
        <f t="shared" si="802"/>
        <v/>
      </c>
      <c r="AG1682" s="34"/>
      <c r="AH1682" s="48" t="str">
        <f t="shared" si="803"/>
        <v/>
      </c>
      <c r="AJ1682" s="48" t="str">
        <f t="shared" si="818"/>
        <v/>
      </c>
      <c r="AK1682" s="34"/>
      <c r="AL1682" s="47" t="str">
        <f t="shared" si="804"/>
        <v/>
      </c>
      <c r="AM1682" s="34"/>
      <c r="AN1682" s="47" t="str">
        <f t="shared" si="805"/>
        <v/>
      </c>
      <c r="AP1682" s="36">
        <f t="shared" si="819"/>
        <v>0</v>
      </c>
      <c r="AQ1682" s="36">
        <f t="shared" si="806"/>
        <v>0</v>
      </c>
      <c r="AR1682" s="36">
        <f t="shared" si="807"/>
        <v>0</v>
      </c>
      <c r="AS1682" s="36">
        <f t="shared" si="808"/>
        <v>0</v>
      </c>
      <c r="AT1682" s="36">
        <f t="shared" si="809"/>
        <v>0</v>
      </c>
      <c r="AU1682" s="36">
        <f t="shared" si="810"/>
        <v>0</v>
      </c>
      <c r="AV1682" s="36">
        <f t="shared" si="820"/>
        <v>0</v>
      </c>
      <c r="AW1682" s="36">
        <f t="shared" si="821"/>
        <v>0</v>
      </c>
      <c r="AX1682" s="36">
        <f t="shared" si="811"/>
        <v>0</v>
      </c>
      <c r="AY1682" s="36">
        <f t="shared" si="822"/>
        <v>0</v>
      </c>
      <c r="AZ1682" s="36">
        <f t="shared" si="823"/>
        <v>0</v>
      </c>
      <c r="BA1682" s="36">
        <f t="shared" si="812"/>
        <v>0</v>
      </c>
      <c r="BB1682" s="36">
        <f t="shared" si="813"/>
        <v>0</v>
      </c>
      <c r="BC1682" s="36">
        <f t="shared" si="814"/>
        <v>0</v>
      </c>
      <c r="BD1682" s="36">
        <f t="shared" si="815"/>
        <v>0</v>
      </c>
      <c r="BE1682" s="36">
        <f t="shared" si="816"/>
        <v>0</v>
      </c>
      <c r="BF1682" s="36">
        <f t="shared" si="824"/>
        <v>1682</v>
      </c>
      <c r="BG1682" s="36">
        <f t="shared" si="825"/>
        <v>0</v>
      </c>
      <c r="BH1682" s="36">
        <f t="shared" si="826"/>
        <v>0</v>
      </c>
      <c r="BI1682" s="36">
        <f t="shared" si="827"/>
        <v>0</v>
      </c>
      <c r="BJ1682" s="29">
        <f t="shared" si="817"/>
        <v>0</v>
      </c>
      <c r="BK1682" s="29">
        <f t="shared" si="828"/>
        <v>0</v>
      </c>
      <c r="BL1682" s="29">
        <f t="shared" si="829"/>
        <v>0</v>
      </c>
      <c r="BM1682" s="29">
        <f t="shared" si="830"/>
        <v>0</v>
      </c>
      <c r="BN1682" s="36">
        <f t="shared" si="831"/>
        <v>0</v>
      </c>
      <c r="BQ1682" s="29">
        <f t="shared" si="832"/>
        <v>0</v>
      </c>
    </row>
    <row r="1683" spans="2:69" s="35" customFormat="1" ht="30" customHeight="1" x14ac:dyDescent="0.15">
      <c r="B1683" s="31"/>
      <c r="C1683" s="32"/>
      <c r="D1683" s="71"/>
      <c r="E1683" s="72"/>
      <c r="F1683" s="72"/>
      <c r="G1683" s="72"/>
      <c r="H1683" s="72"/>
      <c r="I1683" s="72"/>
      <c r="J1683" s="72"/>
      <c r="K1683" s="72"/>
      <c r="L1683" s="72"/>
      <c r="M1683" s="72"/>
      <c r="N1683" s="73"/>
      <c r="O1683" s="33"/>
      <c r="P1683" s="31"/>
      <c r="Q1683" s="34"/>
      <c r="R1683" s="45"/>
      <c r="S1683" s="34"/>
      <c r="T1683" s="45"/>
      <c r="U1683" s="34"/>
      <c r="V1683" s="45"/>
      <c r="W1683" s="46"/>
      <c r="X1683" s="47" t="str">
        <f t="shared" si="801"/>
        <v/>
      </c>
      <c r="Y1683" s="34"/>
      <c r="Z1683" s="45"/>
      <c r="AA1683" s="34"/>
      <c r="AB1683" s="45"/>
      <c r="AC1683" s="34"/>
      <c r="AD1683" s="45"/>
      <c r="AE1683" s="34"/>
      <c r="AF1683" s="48" t="str">
        <f t="shared" si="802"/>
        <v/>
      </c>
      <c r="AG1683" s="34"/>
      <c r="AH1683" s="48" t="str">
        <f t="shared" si="803"/>
        <v/>
      </c>
      <c r="AJ1683" s="48" t="str">
        <f t="shared" si="818"/>
        <v/>
      </c>
      <c r="AK1683" s="34"/>
      <c r="AL1683" s="47" t="str">
        <f t="shared" si="804"/>
        <v/>
      </c>
      <c r="AM1683" s="34"/>
      <c r="AN1683" s="47" t="str">
        <f t="shared" si="805"/>
        <v/>
      </c>
      <c r="AP1683" s="36">
        <f t="shared" si="819"/>
        <v>0</v>
      </c>
      <c r="AQ1683" s="36">
        <f t="shared" si="806"/>
        <v>0</v>
      </c>
      <c r="AR1683" s="36">
        <f t="shared" si="807"/>
        <v>0</v>
      </c>
      <c r="AS1683" s="36">
        <f t="shared" si="808"/>
        <v>0</v>
      </c>
      <c r="AT1683" s="36">
        <f t="shared" si="809"/>
        <v>0</v>
      </c>
      <c r="AU1683" s="36">
        <f t="shared" si="810"/>
        <v>0</v>
      </c>
      <c r="AV1683" s="36">
        <f t="shared" si="820"/>
        <v>0</v>
      </c>
      <c r="AW1683" s="36">
        <f t="shared" si="821"/>
        <v>0</v>
      </c>
      <c r="AX1683" s="36">
        <f t="shared" si="811"/>
        <v>0</v>
      </c>
      <c r="AY1683" s="36">
        <f t="shared" si="822"/>
        <v>0</v>
      </c>
      <c r="AZ1683" s="36">
        <f t="shared" si="823"/>
        <v>0</v>
      </c>
      <c r="BA1683" s="36">
        <f t="shared" si="812"/>
        <v>0</v>
      </c>
      <c r="BB1683" s="36">
        <f t="shared" si="813"/>
        <v>0</v>
      </c>
      <c r="BC1683" s="36">
        <f t="shared" si="814"/>
        <v>0</v>
      </c>
      <c r="BD1683" s="36">
        <f t="shared" si="815"/>
        <v>0</v>
      </c>
      <c r="BE1683" s="36">
        <f t="shared" si="816"/>
        <v>0</v>
      </c>
      <c r="BF1683" s="36">
        <f t="shared" si="824"/>
        <v>1683</v>
      </c>
      <c r="BG1683" s="36">
        <f t="shared" si="825"/>
        <v>0</v>
      </c>
      <c r="BH1683" s="36">
        <f t="shared" si="826"/>
        <v>0</v>
      </c>
      <c r="BI1683" s="36">
        <f t="shared" si="827"/>
        <v>0</v>
      </c>
      <c r="BJ1683" s="29">
        <f t="shared" si="817"/>
        <v>0</v>
      </c>
      <c r="BK1683" s="29">
        <f t="shared" si="828"/>
        <v>0</v>
      </c>
      <c r="BL1683" s="29">
        <f t="shared" si="829"/>
        <v>0</v>
      </c>
      <c r="BM1683" s="29">
        <f t="shared" si="830"/>
        <v>0</v>
      </c>
      <c r="BN1683" s="36">
        <f t="shared" si="831"/>
        <v>0</v>
      </c>
      <c r="BQ1683" s="29">
        <f t="shared" si="832"/>
        <v>0</v>
      </c>
    </row>
    <row r="1684" spans="2:69" s="35" customFormat="1" ht="30" customHeight="1" x14ac:dyDescent="0.15">
      <c r="B1684" s="31"/>
      <c r="C1684" s="32"/>
      <c r="D1684" s="71"/>
      <c r="E1684" s="72"/>
      <c r="F1684" s="72"/>
      <c r="G1684" s="72"/>
      <c r="H1684" s="72"/>
      <c r="I1684" s="72"/>
      <c r="J1684" s="72"/>
      <c r="K1684" s="72"/>
      <c r="L1684" s="72"/>
      <c r="M1684" s="72"/>
      <c r="N1684" s="73"/>
      <c r="O1684" s="33"/>
      <c r="P1684" s="31"/>
      <c r="Q1684" s="34"/>
      <c r="R1684" s="45"/>
      <c r="S1684" s="34"/>
      <c r="T1684" s="45"/>
      <c r="U1684" s="34"/>
      <c r="V1684" s="45"/>
      <c r="W1684" s="46"/>
      <c r="X1684" s="47" t="str">
        <f t="shared" si="801"/>
        <v/>
      </c>
      <c r="Y1684" s="34"/>
      <c r="Z1684" s="45"/>
      <c r="AA1684" s="34"/>
      <c r="AB1684" s="45"/>
      <c r="AC1684" s="34"/>
      <c r="AD1684" s="45"/>
      <c r="AE1684" s="34"/>
      <c r="AF1684" s="48" t="str">
        <f t="shared" si="802"/>
        <v/>
      </c>
      <c r="AG1684" s="34"/>
      <c r="AH1684" s="48" t="str">
        <f t="shared" si="803"/>
        <v/>
      </c>
      <c r="AJ1684" s="48" t="str">
        <f t="shared" si="818"/>
        <v/>
      </c>
      <c r="AK1684" s="34"/>
      <c r="AL1684" s="47" t="str">
        <f t="shared" si="804"/>
        <v/>
      </c>
      <c r="AM1684" s="34"/>
      <c r="AN1684" s="47" t="str">
        <f t="shared" si="805"/>
        <v/>
      </c>
      <c r="AP1684" s="36">
        <f t="shared" si="819"/>
        <v>0</v>
      </c>
      <c r="AQ1684" s="36">
        <f t="shared" si="806"/>
        <v>0</v>
      </c>
      <c r="AR1684" s="36">
        <f t="shared" si="807"/>
        <v>0</v>
      </c>
      <c r="AS1684" s="36">
        <f t="shared" si="808"/>
        <v>0</v>
      </c>
      <c r="AT1684" s="36">
        <f t="shared" si="809"/>
        <v>0</v>
      </c>
      <c r="AU1684" s="36">
        <f t="shared" si="810"/>
        <v>0</v>
      </c>
      <c r="AV1684" s="36">
        <f t="shared" si="820"/>
        <v>0</v>
      </c>
      <c r="AW1684" s="36">
        <f t="shared" si="821"/>
        <v>0</v>
      </c>
      <c r="AX1684" s="36">
        <f t="shared" si="811"/>
        <v>0</v>
      </c>
      <c r="AY1684" s="36">
        <f t="shared" si="822"/>
        <v>0</v>
      </c>
      <c r="AZ1684" s="36">
        <f t="shared" si="823"/>
        <v>0</v>
      </c>
      <c r="BA1684" s="36">
        <f t="shared" si="812"/>
        <v>0</v>
      </c>
      <c r="BB1684" s="36">
        <f t="shared" si="813"/>
        <v>0</v>
      </c>
      <c r="BC1684" s="36">
        <f t="shared" si="814"/>
        <v>0</v>
      </c>
      <c r="BD1684" s="36">
        <f t="shared" si="815"/>
        <v>0</v>
      </c>
      <c r="BE1684" s="36">
        <f t="shared" si="816"/>
        <v>0</v>
      </c>
      <c r="BF1684" s="36">
        <f t="shared" si="824"/>
        <v>1684</v>
      </c>
      <c r="BG1684" s="36">
        <f t="shared" si="825"/>
        <v>0</v>
      </c>
      <c r="BH1684" s="36">
        <f t="shared" si="826"/>
        <v>0</v>
      </c>
      <c r="BI1684" s="36">
        <f t="shared" si="827"/>
        <v>0</v>
      </c>
      <c r="BJ1684" s="29">
        <f t="shared" si="817"/>
        <v>0</v>
      </c>
      <c r="BK1684" s="29">
        <f t="shared" si="828"/>
        <v>0</v>
      </c>
      <c r="BL1684" s="29">
        <f t="shared" si="829"/>
        <v>0</v>
      </c>
      <c r="BM1684" s="29">
        <f t="shared" si="830"/>
        <v>0</v>
      </c>
      <c r="BN1684" s="36">
        <f t="shared" si="831"/>
        <v>0</v>
      </c>
      <c r="BQ1684" s="29">
        <f t="shared" si="832"/>
        <v>0</v>
      </c>
    </row>
    <row r="1685" spans="2:69" s="35" customFormat="1" ht="30" customHeight="1" x14ac:dyDescent="0.15">
      <c r="B1685" s="31"/>
      <c r="C1685" s="32"/>
      <c r="D1685" s="71"/>
      <c r="E1685" s="72"/>
      <c r="F1685" s="72"/>
      <c r="G1685" s="72"/>
      <c r="H1685" s="72"/>
      <c r="I1685" s="72"/>
      <c r="J1685" s="72"/>
      <c r="K1685" s="72"/>
      <c r="L1685" s="72"/>
      <c r="M1685" s="72"/>
      <c r="N1685" s="73"/>
      <c r="O1685" s="33"/>
      <c r="P1685" s="31"/>
      <c r="Q1685" s="34"/>
      <c r="R1685" s="45"/>
      <c r="S1685" s="34"/>
      <c r="T1685" s="45"/>
      <c r="U1685" s="34"/>
      <c r="V1685" s="45"/>
      <c r="W1685" s="46"/>
      <c r="X1685" s="47" t="str">
        <f t="shared" si="801"/>
        <v/>
      </c>
      <c r="Y1685" s="34"/>
      <c r="Z1685" s="45"/>
      <c r="AA1685" s="34"/>
      <c r="AB1685" s="45"/>
      <c r="AC1685" s="34"/>
      <c r="AD1685" s="45"/>
      <c r="AE1685" s="34"/>
      <c r="AF1685" s="48" t="str">
        <f t="shared" si="802"/>
        <v/>
      </c>
      <c r="AG1685" s="34"/>
      <c r="AH1685" s="48" t="str">
        <f t="shared" si="803"/>
        <v/>
      </c>
      <c r="AJ1685" s="48" t="str">
        <f t="shared" si="818"/>
        <v/>
      </c>
      <c r="AK1685" s="34"/>
      <c r="AL1685" s="47" t="str">
        <f t="shared" si="804"/>
        <v/>
      </c>
      <c r="AM1685" s="34"/>
      <c r="AN1685" s="47" t="str">
        <f t="shared" si="805"/>
        <v/>
      </c>
      <c r="AP1685" s="36">
        <f t="shared" si="819"/>
        <v>0</v>
      </c>
      <c r="AQ1685" s="36">
        <f t="shared" si="806"/>
        <v>0</v>
      </c>
      <c r="AR1685" s="36">
        <f t="shared" si="807"/>
        <v>0</v>
      </c>
      <c r="AS1685" s="36">
        <f t="shared" si="808"/>
        <v>0</v>
      </c>
      <c r="AT1685" s="36">
        <f t="shared" si="809"/>
        <v>0</v>
      </c>
      <c r="AU1685" s="36">
        <f t="shared" si="810"/>
        <v>0</v>
      </c>
      <c r="AV1685" s="36">
        <f t="shared" si="820"/>
        <v>0</v>
      </c>
      <c r="AW1685" s="36">
        <f t="shared" si="821"/>
        <v>0</v>
      </c>
      <c r="AX1685" s="36">
        <f t="shared" si="811"/>
        <v>0</v>
      </c>
      <c r="AY1685" s="36">
        <f t="shared" si="822"/>
        <v>0</v>
      </c>
      <c r="AZ1685" s="36">
        <f t="shared" si="823"/>
        <v>0</v>
      </c>
      <c r="BA1685" s="36">
        <f t="shared" si="812"/>
        <v>0</v>
      </c>
      <c r="BB1685" s="36">
        <f t="shared" si="813"/>
        <v>0</v>
      </c>
      <c r="BC1685" s="36">
        <f t="shared" si="814"/>
        <v>0</v>
      </c>
      <c r="BD1685" s="36">
        <f t="shared" si="815"/>
        <v>0</v>
      </c>
      <c r="BE1685" s="36">
        <f t="shared" si="816"/>
        <v>0</v>
      </c>
      <c r="BF1685" s="36">
        <f t="shared" si="824"/>
        <v>1685</v>
      </c>
      <c r="BG1685" s="36">
        <f t="shared" si="825"/>
        <v>0</v>
      </c>
      <c r="BH1685" s="36">
        <f t="shared" si="826"/>
        <v>0</v>
      </c>
      <c r="BI1685" s="36">
        <f t="shared" si="827"/>
        <v>0</v>
      </c>
      <c r="BJ1685" s="29">
        <f t="shared" si="817"/>
        <v>0</v>
      </c>
      <c r="BK1685" s="29">
        <f t="shared" si="828"/>
        <v>0</v>
      </c>
      <c r="BL1685" s="29">
        <f t="shared" si="829"/>
        <v>0</v>
      </c>
      <c r="BM1685" s="29">
        <f t="shared" si="830"/>
        <v>0</v>
      </c>
      <c r="BN1685" s="36">
        <f t="shared" si="831"/>
        <v>0</v>
      </c>
      <c r="BQ1685" s="29">
        <f t="shared" si="832"/>
        <v>0</v>
      </c>
    </row>
    <row r="1686" spans="2:69" s="35" customFormat="1" ht="30" customHeight="1" x14ac:dyDescent="0.15">
      <c r="B1686" s="31"/>
      <c r="C1686" s="32"/>
      <c r="D1686" s="71"/>
      <c r="E1686" s="72"/>
      <c r="F1686" s="72"/>
      <c r="G1686" s="72"/>
      <c r="H1686" s="72"/>
      <c r="I1686" s="72"/>
      <c r="J1686" s="72"/>
      <c r="K1686" s="72"/>
      <c r="L1686" s="72"/>
      <c r="M1686" s="72"/>
      <c r="N1686" s="73"/>
      <c r="O1686" s="33"/>
      <c r="P1686" s="31"/>
      <c r="Q1686" s="34"/>
      <c r="R1686" s="45"/>
      <c r="S1686" s="34"/>
      <c r="T1686" s="45"/>
      <c r="U1686" s="34"/>
      <c r="V1686" s="45"/>
      <c r="W1686" s="46"/>
      <c r="X1686" s="47" t="str">
        <f t="shared" si="801"/>
        <v/>
      </c>
      <c r="Y1686" s="34"/>
      <c r="Z1686" s="45"/>
      <c r="AA1686" s="34"/>
      <c r="AB1686" s="45"/>
      <c r="AC1686" s="34"/>
      <c r="AD1686" s="45"/>
      <c r="AE1686" s="34"/>
      <c r="AF1686" s="48" t="str">
        <f t="shared" si="802"/>
        <v/>
      </c>
      <c r="AG1686" s="34"/>
      <c r="AH1686" s="48" t="str">
        <f t="shared" si="803"/>
        <v/>
      </c>
      <c r="AJ1686" s="48" t="str">
        <f t="shared" si="818"/>
        <v/>
      </c>
      <c r="AK1686" s="34"/>
      <c r="AL1686" s="47" t="str">
        <f t="shared" si="804"/>
        <v/>
      </c>
      <c r="AM1686" s="34"/>
      <c r="AN1686" s="47" t="str">
        <f t="shared" si="805"/>
        <v/>
      </c>
      <c r="AP1686" s="36">
        <f t="shared" si="819"/>
        <v>0</v>
      </c>
      <c r="AQ1686" s="36">
        <f t="shared" si="806"/>
        <v>0</v>
      </c>
      <c r="AR1686" s="36">
        <f t="shared" si="807"/>
        <v>0</v>
      </c>
      <c r="AS1686" s="36">
        <f t="shared" si="808"/>
        <v>0</v>
      </c>
      <c r="AT1686" s="36">
        <f t="shared" si="809"/>
        <v>0</v>
      </c>
      <c r="AU1686" s="36">
        <f t="shared" si="810"/>
        <v>0</v>
      </c>
      <c r="AV1686" s="36">
        <f t="shared" si="820"/>
        <v>0</v>
      </c>
      <c r="AW1686" s="36">
        <f t="shared" si="821"/>
        <v>0</v>
      </c>
      <c r="AX1686" s="36">
        <f t="shared" si="811"/>
        <v>0</v>
      </c>
      <c r="AY1686" s="36">
        <f t="shared" si="822"/>
        <v>0</v>
      </c>
      <c r="AZ1686" s="36">
        <f t="shared" si="823"/>
        <v>0</v>
      </c>
      <c r="BA1686" s="36">
        <f t="shared" si="812"/>
        <v>0</v>
      </c>
      <c r="BB1686" s="36">
        <f t="shared" si="813"/>
        <v>0</v>
      </c>
      <c r="BC1686" s="36">
        <f t="shared" si="814"/>
        <v>0</v>
      </c>
      <c r="BD1686" s="36">
        <f t="shared" si="815"/>
        <v>0</v>
      </c>
      <c r="BE1686" s="36">
        <f t="shared" si="816"/>
        <v>0</v>
      </c>
      <c r="BF1686" s="36">
        <f t="shared" si="824"/>
        <v>1686</v>
      </c>
      <c r="BG1686" s="36">
        <f t="shared" si="825"/>
        <v>0</v>
      </c>
      <c r="BH1686" s="36">
        <f t="shared" si="826"/>
        <v>0</v>
      </c>
      <c r="BI1686" s="36">
        <f t="shared" si="827"/>
        <v>0</v>
      </c>
      <c r="BJ1686" s="29">
        <f t="shared" si="817"/>
        <v>0</v>
      </c>
      <c r="BK1686" s="29">
        <f t="shared" si="828"/>
        <v>0</v>
      </c>
      <c r="BL1686" s="29">
        <f t="shared" si="829"/>
        <v>0</v>
      </c>
      <c r="BM1686" s="29">
        <f t="shared" si="830"/>
        <v>0</v>
      </c>
      <c r="BN1686" s="36">
        <f t="shared" si="831"/>
        <v>0</v>
      </c>
      <c r="BQ1686" s="29">
        <f t="shared" si="832"/>
        <v>0</v>
      </c>
    </row>
    <row r="1687" spans="2:69" s="35" customFormat="1" ht="30" customHeight="1" x14ac:dyDescent="0.15">
      <c r="B1687" s="31"/>
      <c r="C1687" s="32"/>
      <c r="D1687" s="71"/>
      <c r="E1687" s="72"/>
      <c r="F1687" s="72"/>
      <c r="G1687" s="72"/>
      <c r="H1687" s="72"/>
      <c r="I1687" s="72"/>
      <c r="J1687" s="72"/>
      <c r="K1687" s="72"/>
      <c r="L1687" s="72"/>
      <c r="M1687" s="72"/>
      <c r="N1687" s="73"/>
      <c r="O1687" s="33"/>
      <c r="P1687" s="31"/>
      <c r="Q1687" s="34"/>
      <c r="R1687" s="45"/>
      <c r="S1687" s="34"/>
      <c r="T1687" s="45"/>
      <c r="U1687" s="34"/>
      <c r="V1687" s="45"/>
      <c r="W1687" s="46"/>
      <c r="X1687" s="47" t="str">
        <f t="shared" si="801"/>
        <v/>
      </c>
      <c r="Y1687" s="34"/>
      <c r="Z1687" s="45"/>
      <c r="AA1687" s="34"/>
      <c r="AB1687" s="45"/>
      <c r="AC1687" s="34"/>
      <c r="AD1687" s="45"/>
      <c r="AE1687" s="34"/>
      <c r="AF1687" s="48" t="str">
        <f t="shared" si="802"/>
        <v/>
      </c>
      <c r="AG1687" s="34"/>
      <c r="AH1687" s="48" t="str">
        <f t="shared" si="803"/>
        <v/>
      </c>
      <c r="AJ1687" s="48" t="str">
        <f t="shared" si="818"/>
        <v/>
      </c>
      <c r="AK1687" s="34"/>
      <c r="AL1687" s="47" t="str">
        <f t="shared" si="804"/>
        <v/>
      </c>
      <c r="AM1687" s="34"/>
      <c r="AN1687" s="47" t="str">
        <f t="shared" si="805"/>
        <v/>
      </c>
      <c r="AP1687" s="36">
        <f t="shared" si="819"/>
        <v>0</v>
      </c>
      <c r="AQ1687" s="36">
        <f t="shared" si="806"/>
        <v>0</v>
      </c>
      <c r="AR1687" s="36">
        <f t="shared" si="807"/>
        <v>0</v>
      </c>
      <c r="AS1687" s="36">
        <f t="shared" si="808"/>
        <v>0</v>
      </c>
      <c r="AT1687" s="36">
        <f t="shared" si="809"/>
        <v>0</v>
      </c>
      <c r="AU1687" s="36">
        <f t="shared" si="810"/>
        <v>0</v>
      </c>
      <c r="AV1687" s="36">
        <f t="shared" si="820"/>
        <v>0</v>
      </c>
      <c r="AW1687" s="36">
        <f t="shared" si="821"/>
        <v>0</v>
      </c>
      <c r="AX1687" s="36">
        <f t="shared" si="811"/>
        <v>0</v>
      </c>
      <c r="AY1687" s="36">
        <f t="shared" si="822"/>
        <v>0</v>
      </c>
      <c r="AZ1687" s="36">
        <f t="shared" si="823"/>
        <v>0</v>
      </c>
      <c r="BA1687" s="36">
        <f t="shared" si="812"/>
        <v>0</v>
      </c>
      <c r="BB1687" s="36">
        <f t="shared" si="813"/>
        <v>0</v>
      </c>
      <c r="BC1687" s="36">
        <f t="shared" si="814"/>
        <v>0</v>
      </c>
      <c r="BD1687" s="36">
        <f t="shared" si="815"/>
        <v>0</v>
      </c>
      <c r="BE1687" s="36">
        <f t="shared" si="816"/>
        <v>0</v>
      </c>
      <c r="BF1687" s="36">
        <f t="shared" si="824"/>
        <v>1687</v>
      </c>
      <c r="BG1687" s="36">
        <f t="shared" si="825"/>
        <v>0</v>
      </c>
      <c r="BH1687" s="36">
        <f t="shared" si="826"/>
        <v>0</v>
      </c>
      <c r="BI1687" s="36">
        <f t="shared" si="827"/>
        <v>0</v>
      </c>
      <c r="BJ1687" s="29">
        <f t="shared" si="817"/>
        <v>0</v>
      </c>
      <c r="BK1687" s="29">
        <f t="shared" si="828"/>
        <v>0</v>
      </c>
      <c r="BL1687" s="29">
        <f t="shared" si="829"/>
        <v>0</v>
      </c>
      <c r="BM1687" s="29">
        <f t="shared" si="830"/>
        <v>0</v>
      </c>
      <c r="BN1687" s="36">
        <f t="shared" si="831"/>
        <v>0</v>
      </c>
      <c r="BQ1687" s="29">
        <f t="shared" si="832"/>
        <v>0</v>
      </c>
    </row>
    <row r="1688" spans="2:69" s="35" customFormat="1" ht="30" customHeight="1" x14ac:dyDescent="0.15">
      <c r="B1688" s="31"/>
      <c r="C1688" s="32"/>
      <c r="D1688" s="71"/>
      <c r="E1688" s="72"/>
      <c r="F1688" s="72"/>
      <c r="G1688" s="72"/>
      <c r="H1688" s="72"/>
      <c r="I1688" s="72"/>
      <c r="J1688" s="72"/>
      <c r="K1688" s="72"/>
      <c r="L1688" s="72"/>
      <c r="M1688" s="72"/>
      <c r="N1688" s="73"/>
      <c r="O1688" s="33"/>
      <c r="P1688" s="31"/>
      <c r="Q1688" s="34"/>
      <c r="R1688" s="45"/>
      <c r="S1688" s="34"/>
      <c r="T1688" s="45"/>
      <c r="U1688" s="34"/>
      <c r="V1688" s="45"/>
      <c r="W1688" s="46"/>
      <c r="X1688" s="47" t="str">
        <f t="shared" si="801"/>
        <v/>
      </c>
      <c r="Y1688" s="34"/>
      <c r="Z1688" s="45"/>
      <c r="AA1688" s="34"/>
      <c r="AB1688" s="45"/>
      <c r="AC1688" s="34"/>
      <c r="AD1688" s="45"/>
      <c r="AE1688" s="34"/>
      <c r="AF1688" s="48" t="str">
        <f t="shared" si="802"/>
        <v/>
      </c>
      <c r="AG1688" s="34"/>
      <c r="AH1688" s="48" t="str">
        <f t="shared" si="803"/>
        <v/>
      </c>
      <c r="AJ1688" s="48" t="str">
        <f t="shared" si="818"/>
        <v/>
      </c>
      <c r="AK1688" s="34"/>
      <c r="AL1688" s="47" t="str">
        <f t="shared" si="804"/>
        <v/>
      </c>
      <c r="AM1688" s="34"/>
      <c r="AN1688" s="47" t="str">
        <f t="shared" si="805"/>
        <v/>
      </c>
      <c r="AP1688" s="36">
        <f t="shared" si="819"/>
        <v>0</v>
      </c>
      <c r="AQ1688" s="36">
        <f t="shared" si="806"/>
        <v>0</v>
      </c>
      <c r="AR1688" s="36">
        <f t="shared" si="807"/>
        <v>0</v>
      </c>
      <c r="AS1688" s="36">
        <f t="shared" si="808"/>
        <v>0</v>
      </c>
      <c r="AT1688" s="36">
        <f t="shared" si="809"/>
        <v>0</v>
      </c>
      <c r="AU1688" s="36">
        <f t="shared" si="810"/>
        <v>0</v>
      </c>
      <c r="AV1688" s="36">
        <f t="shared" si="820"/>
        <v>0</v>
      </c>
      <c r="AW1688" s="36">
        <f t="shared" si="821"/>
        <v>0</v>
      </c>
      <c r="AX1688" s="36">
        <f t="shared" si="811"/>
        <v>0</v>
      </c>
      <c r="AY1688" s="36">
        <f t="shared" si="822"/>
        <v>0</v>
      </c>
      <c r="AZ1688" s="36">
        <f t="shared" si="823"/>
        <v>0</v>
      </c>
      <c r="BA1688" s="36">
        <f t="shared" si="812"/>
        <v>0</v>
      </c>
      <c r="BB1688" s="36">
        <f t="shared" si="813"/>
        <v>0</v>
      </c>
      <c r="BC1688" s="36">
        <f t="shared" si="814"/>
        <v>0</v>
      </c>
      <c r="BD1688" s="36">
        <f t="shared" si="815"/>
        <v>0</v>
      </c>
      <c r="BE1688" s="36">
        <f t="shared" si="816"/>
        <v>0</v>
      </c>
      <c r="BF1688" s="36">
        <f t="shared" si="824"/>
        <v>1688</v>
      </c>
      <c r="BG1688" s="36">
        <f t="shared" si="825"/>
        <v>0</v>
      </c>
      <c r="BH1688" s="36">
        <f t="shared" si="826"/>
        <v>0</v>
      </c>
      <c r="BI1688" s="36">
        <f t="shared" si="827"/>
        <v>0</v>
      </c>
      <c r="BJ1688" s="29">
        <f t="shared" si="817"/>
        <v>0</v>
      </c>
      <c r="BK1688" s="29">
        <f t="shared" si="828"/>
        <v>0</v>
      </c>
      <c r="BL1688" s="29">
        <f t="shared" si="829"/>
        <v>0</v>
      </c>
      <c r="BM1688" s="29">
        <f t="shared" si="830"/>
        <v>0</v>
      </c>
      <c r="BN1688" s="36">
        <f t="shared" si="831"/>
        <v>0</v>
      </c>
      <c r="BQ1688" s="29">
        <f t="shared" si="832"/>
        <v>0</v>
      </c>
    </row>
    <row r="1689" spans="2:69" s="35" customFormat="1" ht="30" customHeight="1" x14ac:dyDescent="0.15">
      <c r="B1689" s="31"/>
      <c r="C1689" s="32"/>
      <c r="D1689" s="71"/>
      <c r="E1689" s="72"/>
      <c r="F1689" s="72"/>
      <c r="G1689" s="72"/>
      <c r="H1689" s="72"/>
      <c r="I1689" s="72"/>
      <c r="J1689" s="72"/>
      <c r="K1689" s="72"/>
      <c r="L1689" s="72"/>
      <c r="M1689" s="72"/>
      <c r="N1689" s="73"/>
      <c r="O1689" s="33"/>
      <c r="P1689" s="31"/>
      <c r="Q1689" s="34"/>
      <c r="R1689" s="45"/>
      <c r="S1689" s="34"/>
      <c r="T1689" s="45"/>
      <c r="U1689" s="34"/>
      <c r="V1689" s="45"/>
      <c r="W1689" s="46"/>
      <c r="X1689" s="47" t="str">
        <f t="shared" si="801"/>
        <v/>
      </c>
      <c r="Y1689" s="34"/>
      <c r="Z1689" s="45"/>
      <c r="AA1689" s="34"/>
      <c r="AB1689" s="45"/>
      <c r="AC1689" s="34"/>
      <c r="AD1689" s="45"/>
      <c r="AE1689" s="34"/>
      <c r="AF1689" s="48" t="str">
        <f t="shared" si="802"/>
        <v/>
      </c>
      <c r="AG1689" s="34"/>
      <c r="AH1689" s="48" t="str">
        <f t="shared" si="803"/>
        <v/>
      </c>
      <c r="AJ1689" s="48" t="str">
        <f t="shared" si="818"/>
        <v/>
      </c>
      <c r="AK1689" s="34"/>
      <c r="AL1689" s="47" t="str">
        <f t="shared" si="804"/>
        <v/>
      </c>
      <c r="AM1689" s="34"/>
      <c r="AN1689" s="47" t="str">
        <f t="shared" si="805"/>
        <v/>
      </c>
      <c r="AP1689" s="36">
        <f t="shared" si="819"/>
        <v>0</v>
      </c>
      <c r="AQ1689" s="36">
        <f t="shared" si="806"/>
        <v>0</v>
      </c>
      <c r="AR1689" s="36">
        <f t="shared" si="807"/>
        <v>0</v>
      </c>
      <c r="AS1689" s="36">
        <f t="shared" si="808"/>
        <v>0</v>
      </c>
      <c r="AT1689" s="36">
        <f t="shared" si="809"/>
        <v>0</v>
      </c>
      <c r="AU1689" s="36">
        <f t="shared" si="810"/>
        <v>0</v>
      </c>
      <c r="AV1689" s="36">
        <f t="shared" si="820"/>
        <v>0</v>
      </c>
      <c r="AW1689" s="36">
        <f t="shared" si="821"/>
        <v>0</v>
      </c>
      <c r="AX1689" s="36">
        <f t="shared" si="811"/>
        <v>0</v>
      </c>
      <c r="AY1689" s="36">
        <f t="shared" si="822"/>
        <v>0</v>
      </c>
      <c r="AZ1689" s="36">
        <f t="shared" si="823"/>
        <v>0</v>
      </c>
      <c r="BA1689" s="36">
        <f t="shared" si="812"/>
        <v>0</v>
      </c>
      <c r="BB1689" s="36">
        <f t="shared" si="813"/>
        <v>0</v>
      </c>
      <c r="BC1689" s="36">
        <f t="shared" si="814"/>
        <v>0</v>
      </c>
      <c r="BD1689" s="36">
        <f t="shared" si="815"/>
        <v>0</v>
      </c>
      <c r="BE1689" s="36">
        <f t="shared" si="816"/>
        <v>0</v>
      </c>
      <c r="BF1689" s="36">
        <f t="shared" si="824"/>
        <v>1689</v>
      </c>
      <c r="BG1689" s="36">
        <f t="shared" si="825"/>
        <v>0</v>
      </c>
      <c r="BH1689" s="36">
        <f t="shared" si="826"/>
        <v>0</v>
      </c>
      <c r="BI1689" s="36">
        <f t="shared" si="827"/>
        <v>0</v>
      </c>
      <c r="BJ1689" s="29">
        <f t="shared" si="817"/>
        <v>0</v>
      </c>
      <c r="BK1689" s="29">
        <f t="shared" si="828"/>
        <v>0</v>
      </c>
      <c r="BL1689" s="29">
        <f t="shared" si="829"/>
        <v>0</v>
      </c>
      <c r="BM1689" s="29">
        <f t="shared" si="830"/>
        <v>0</v>
      </c>
      <c r="BN1689" s="36">
        <f t="shared" si="831"/>
        <v>0</v>
      </c>
      <c r="BQ1689" s="29">
        <f t="shared" si="832"/>
        <v>0</v>
      </c>
    </row>
    <row r="1690" spans="2:69" s="35" customFormat="1" ht="30" customHeight="1" x14ac:dyDescent="0.15">
      <c r="B1690" s="31"/>
      <c r="C1690" s="32"/>
      <c r="D1690" s="71"/>
      <c r="E1690" s="72"/>
      <c r="F1690" s="72"/>
      <c r="G1690" s="72"/>
      <c r="H1690" s="72"/>
      <c r="I1690" s="72"/>
      <c r="J1690" s="72"/>
      <c r="K1690" s="72"/>
      <c r="L1690" s="72"/>
      <c r="M1690" s="72"/>
      <c r="N1690" s="73"/>
      <c r="O1690" s="33"/>
      <c r="P1690" s="31"/>
      <c r="Q1690" s="34"/>
      <c r="R1690" s="45"/>
      <c r="S1690" s="34"/>
      <c r="T1690" s="45"/>
      <c r="U1690" s="34"/>
      <c r="V1690" s="45"/>
      <c r="W1690" s="46"/>
      <c r="X1690" s="47" t="str">
        <f t="shared" si="801"/>
        <v/>
      </c>
      <c r="Y1690" s="34"/>
      <c r="Z1690" s="45"/>
      <c r="AA1690" s="34"/>
      <c r="AB1690" s="45"/>
      <c r="AC1690" s="34"/>
      <c r="AD1690" s="45"/>
      <c r="AE1690" s="34"/>
      <c r="AF1690" s="48" t="str">
        <f t="shared" si="802"/>
        <v/>
      </c>
      <c r="AG1690" s="34"/>
      <c r="AH1690" s="48" t="str">
        <f t="shared" si="803"/>
        <v/>
      </c>
      <c r="AJ1690" s="48" t="str">
        <f t="shared" si="818"/>
        <v/>
      </c>
      <c r="AK1690" s="34"/>
      <c r="AL1690" s="47" t="str">
        <f t="shared" si="804"/>
        <v/>
      </c>
      <c r="AM1690" s="34"/>
      <c r="AN1690" s="47" t="str">
        <f t="shared" si="805"/>
        <v/>
      </c>
      <c r="AP1690" s="36">
        <f t="shared" si="819"/>
        <v>0</v>
      </c>
      <c r="AQ1690" s="36">
        <f t="shared" si="806"/>
        <v>0</v>
      </c>
      <c r="AR1690" s="36">
        <f t="shared" si="807"/>
        <v>0</v>
      </c>
      <c r="AS1690" s="36">
        <f t="shared" si="808"/>
        <v>0</v>
      </c>
      <c r="AT1690" s="36">
        <f t="shared" si="809"/>
        <v>0</v>
      </c>
      <c r="AU1690" s="36">
        <f t="shared" si="810"/>
        <v>0</v>
      </c>
      <c r="AV1690" s="36">
        <f t="shared" si="820"/>
        <v>0</v>
      </c>
      <c r="AW1690" s="36">
        <f t="shared" si="821"/>
        <v>0</v>
      </c>
      <c r="AX1690" s="36">
        <f t="shared" si="811"/>
        <v>0</v>
      </c>
      <c r="AY1690" s="36">
        <f t="shared" si="822"/>
        <v>0</v>
      </c>
      <c r="AZ1690" s="36">
        <f t="shared" si="823"/>
        <v>0</v>
      </c>
      <c r="BA1690" s="36">
        <f t="shared" si="812"/>
        <v>0</v>
      </c>
      <c r="BB1690" s="36">
        <f t="shared" si="813"/>
        <v>0</v>
      </c>
      <c r="BC1690" s="36">
        <f t="shared" si="814"/>
        <v>0</v>
      </c>
      <c r="BD1690" s="36">
        <f t="shared" si="815"/>
        <v>0</v>
      </c>
      <c r="BE1690" s="36">
        <f t="shared" si="816"/>
        <v>0</v>
      </c>
      <c r="BF1690" s="36">
        <f t="shared" si="824"/>
        <v>1690</v>
      </c>
      <c r="BG1690" s="36">
        <f t="shared" si="825"/>
        <v>0</v>
      </c>
      <c r="BH1690" s="36">
        <f t="shared" si="826"/>
        <v>0</v>
      </c>
      <c r="BI1690" s="36">
        <f t="shared" si="827"/>
        <v>0</v>
      </c>
      <c r="BJ1690" s="29">
        <f t="shared" si="817"/>
        <v>0</v>
      </c>
      <c r="BK1690" s="29">
        <f t="shared" si="828"/>
        <v>0</v>
      </c>
      <c r="BL1690" s="29">
        <f t="shared" si="829"/>
        <v>0</v>
      </c>
      <c r="BM1690" s="29">
        <f t="shared" si="830"/>
        <v>0</v>
      </c>
      <c r="BN1690" s="36">
        <f t="shared" si="831"/>
        <v>0</v>
      </c>
      <c r="BQ1690" s="29">
        <f t="shared" si="832"/>
        <v>0</v>
      </c>
    </row>
    <row r="1691" spans="2:69" s="35" customFormat="1" ht="30" customHeight="1" x14ac:dyDescent="0.15">
      <c r="B1691" s="31"/>
      <c r="C1691" s="32"/>
      <c r="D1691" s="71"/>
      <c r="E1691" s="72"/>
      <c r="F1691" s="72"/>
      <c r="G1691" s="72"/>
      <c r="H1691" s="72"/>
      <c r="I1691" s="72"/>
      <c r="J1691" s="72"/>
      <c r="K1691" s="72"/>
      <c r="L1691" s="72"/>
      <c r="M1691" s="72"/>
      <c r="N1691" s="73"/>
      <c r="O1691" s="33"/>
      <c r="P1691" s="31"/>
      <c r="Q1691" s="34"/>
      <c r="R1691" s="45"/>
      <c r="S1691" s="34"/>
      <c r="T1691" s="45"/>
      <c r="U1691" s="34"/>
      <c r="V1691" s="45"/>
      <c r="W1691" s="46"/>
      <c r="X1691" s="47" t="str">
        <f t="shared" si="801"/>
        <v/>
      </c>
      <c r="Y1691" s="34"/>
      <c r="Z1691" s="45"/>
      <c r="AA1691" s="34"/>
      <c r="AB1691" s="45"/>
      <c r="AC1691" s="34"/>
      <c r="AD1691" s="45"/>
      <c r="AE1691" s="34"/>
      <c r="AF1691" s="48" t="str">
        <f t="shared" si="802"/>
        <v/>
      </c>
      <c r="AG1691" s="34"/>
      <c r="AH1691" s="48" t="str">
        <f t="shared" si="803"/>
        <v/>
      </c>
      <c r="AJ1691" s="48" t="str">
        <f t="shared" si="818"/>
        <v/>
      </c>
      <c r="AK1691" s="34"/>
      <c r="AL1691" s="47" t="str">
        <f t="shared" si="804"/>
        <v/>
      </c>
      <c r="AM1691" s="34"/>
      <c r="AN1691" s="47" t="str">
        <f t="shared" si="805"/>
        <v/>
      </c>
      <c r="AP1691" s="36">
        <f t="shared" si="819"/>
        <v>0</v>
      </c>
      <c r="AQ1691" s="36">
        <f t="shared" si="806"/>
        <v>0</v>
      </c>
      <c r="AR1691" s="36">
        <f t="shared" si="807"/>
        <v>0</v>
      </c>
      <c r="AS1691" s="36">
        <f t="shared" si="808"/>
        <v>0</v>
      </c>
      <c r="AT1691" s="36">
        <f t="shared" si="809"/>
        <v>0</v>
      </c>
      <c r="AU1691" s="36">
        <f t="shared" si="810"/>
        <v>0</v>
      </c>
      <c r="AV1691" s="36">
        <f t="shared" si="820"/>
        <v>0</v>
      </c>
      <c r="AW1691" s="36">
        <f t="shared" si="821"/>
        <v>0</v>
      </c>
      <c r="AX1691" s="36">
        <f t="shared" si="811"/>
        <v>0</v>
      </c>
      <c r="AY1691" s="36">
        <f t="shared" si="822"/>
        <v>0</v>
      </c>
      <c r="AZ1691" s="36">
        <f t="shared" si="823"/>
        <v>0</v>
      </c>
      <c r="BA1691" s="36">
        <f t="shared" si="812"/>
        <v>0</v>
      </c>
      <c r="BB1691" s="36">
        <f t="shared" si="813"/>
        <v>0</v>
      </c>
      <c r="BC1691" s="36">
        <f t="shared" si="814"/>
        <v>0</v>
      </c>
      <c r="BD1691" s="36">
        <f t="shared" si="815"/>
        <v>0</v>
      </c>
      <c r="BE1691" s="36">
        <f t="shared" si="816"/>
        <v>0</v>
      </c>
      <c r="BF1691" s="36">
        <f t="shared" si="824"/>
        <v>1691</v>
      </c>
      <c r="BG1691" s="36">
        <f t="shared" si="825"/>
        <v>0</v>
      </c>
      <c r="BH1691" s="36">
        <f t="shared" si="826"/>
        <v>0</v>
      </c>
      <c r="BI1691" s="36">
        <f t="shared" si="827"/>
        <v>0</v>
      </c>
      <c r="BJ1691" s="29">
        <f t="shared" si="817"/>
        <v>0</v>
      </c>
      <c r="BK1691" s="29">
        <f t="shared" si="828"/>
        <v>0</v>
      </c>
      <c r="BL1691" s="29">
        <f t="shared" si="829"/>
        <v>0</v>
      </c>
      <c r="BM1691" s="29">
        <f t="shared" si="830"/>
        <v>0</v>
      </c>
      <c r="BN1691" s="36">
        <f t="shared" si="831"/>
        <v>0</v>
      </c>
      <c r="BQ1691" s="29">
        <f t="shared" si="832"/>
        <v>0</v>
      </c>
    </row>
    <row r="1692" spans="2:69" s="35" customFormat="1" ht="30" customHeight="1" x14ac:dyDescent="0.15">
      <c r="B1692" s="31"/>
      <c r="C1692" s="32"/>
      <c r="D1692" s="71"/>
      <c r="E1692" s="72"/>
      <c r="F1692" s="72"/>
      <c r="G1692" s="72"/>
      <c r="H1692" s="72"/>
      <c r="I1692" s="72"/>
      <c r="J1692" s="72"/>
      <c r="K1692" s="72"/>
      <c r="L1692" s="72"/>
      <c r="M1692" s="72"/>
      <c r="N1692" s="73"/>
      <c r="O1692" s="33"/>
      <c r="P1692" s="31"/>
      <c r="Q1692" s="34"/>
      <c r="R1692" s="45"/>
      <c r="S1692" s="34"/>
      <c r="T1692" s="45"/>
      <c r="U1692" s="34"/>
      <c r="V1692" s="45"/>
      <c r="W1692" s="46"/>
      <c r="X1692" s="47" t="str">
        <f t="shared" si="801"/>
        <v/>
      </c>
      <c r="Y1692" s="34"/>
      <c r="Z1692" s="45"/>
      <c r="AA1692" s="34"/>
      <c r="AB1692" s="45"/>
      <c r="AC1692" s="34"/>
      <c r="AD1692" s="45"/>
      <c r="AE1692" s="34"/>
      <c r="AF1692" s="48" t="str">
        <f t="shared" si="802"/>
        <v/>
      </c>
      <c r="AG1692" s="34"/>
      <c r="AH1692" s="48" t="str">
        <f t="shared" si="803"/>
        <v/>
      </c>
      <c r="AJ1692" s="48" t="str">
        <f t="shared" si="818"/>
        <v/>
      </c>
      <c r="AK1692" s="34"/>
      <c r="AL1692" s="47" t="str">
        <f t="shared" si="804"/>
        <v/>
      </c>
      <c r="AM1692" s="34"/>
      <c r="AN1692" s="47" t="str">
        <f t="shared" si="805"/>
        <v/>
      </c>
      <c r="AP1692" s="36">
        <f t="shared" si="819"/>
        <v>0</v>
      </c>
      <c r="AQ1692" s="36">
        <f t="shared" si="806"/>
        <v>0</v>
      </c>
      <c r="AR1692" s="36">
        <f t="shared" si="807"/>
        <v>0</v>
      </c>
      <c r="AS1692" s="36">
        <f t="shared" si="808"/>
        <v>0</v>
      </c>
      <c r="AT1692" s="36">
        <f t="shared" si="809"/>
        <v>0</v>
      </c>
      <c r="AU1692" s="36">
        <f t="shared" si="810"/>
        <v>0</v>
      </c>
      <c r="AV1692" s="36">
        <f t="shared" si="820"/>
        <v>0</v>
      </c>
      <c r="AW1692" s="36">
        <f t="shared" si="821"/>
        <v>0</v>
      </c>
      <c r="AX1692" s="36">
        <f t="shared" si="811"/>
        <v>0</v>
      </c>
      <c r="AY1692" s="36">
        <f t="shared" si="822"/>
        <v>0</v>
      </c>
      <c r="AZ1692" s="36">
        <f t="shared" si="823"/>
        <v>0</v>
      </c>
      <c r="BA1692" s="36">
        <f t="shared" si="812"/>
        <v>0</v>
      </c>
      <c r="BB1692" s="36">
        <f t="shared" si="813"/>
        <v>0</v>
      </c>
      <c r="BC1692" s="36">
        <f t="shared" si="814"/>
        <v>0</v>
      </c>
      <c r="BD1692" s="36">
        <f t="shared" si="815"/>
        <v>0</v>
      </c>
      <c r="BE1692" s="36">
        <f t="shared" si="816"/>
        <v>0</v>
      </c>
      <c r="BF1692" s="36">
        <f t="shared" si="824"/>
        <v>1692</v>
      </c>
      <c r="BG1692" s="36">
        <f t="shared" si="825"/>
        <v>0</v>
      </c>
      <c r="BH1692" s="36">
        <f t="shared" si="826"/>
        <v>0</v>
      </c>
      <c r="BI1692" s="36">
        <f t="shared" si="827"/>
        <v>0</v>
      </c>
      <c r="BJ1692" s="29">
        <f t="shared" si="817"/>
        <v>0</v>
      </c>
      <c r="BK1692" s="29">
        <f t="shared" si="828"/>
        <v>0</v>
      </c>
      <c r="BL1692" s="29">
        <f t="shared" si="829"/>
        <v>0</v>
      </c>
      <c r="BM1692" s="29">
        <f t="shared" si="830"/>
        <v>0</v>
      </c>
      <c r="BN1692" s="36">
        <f t="shared" si="831"/>
        <v>0</v>
      </c>
      <c r="BQ1692" s="29">
        <f t="shared" si="832"/>
        <v>0</v>
      </c>
    </row>
    <row r="1693" spans="2:69" s="35" customFormat="1" ht="30" customHeight="1" x14ac:dyDescent="0.15">
      <c r="B1693" s="31"/>
      <c r="C1693" s="32"/>
      <c r="D1693" s="71"/>
      <c r="E1693" s="72"/>
      <c r="F1693" s="72"/>
      <c r="G1693" s="72"/>
      <c r="H1693" s="72"/>
      <c r="I1693" s="72"/>
      <c r="J1693" s="72"/>
      <c r="K1693" s="72"/>
      <c r="L1693" s="72"/>
      <c r="M1693" s="72"/>
      <c r="N1693" s="73"/>
      <c r="O1693" s="33"/>
      <c r="P1693" s="31"/>
      <c r="Q1693" s="34"/>
      <c r="R1693" s="45"/>
      <c r="S1693" s="34"/>
      <c r="T1693" s="45"/>
      <c r="U1693" s="34"/>
      <c r="V1693" s="45"/>
      <c r="W1693" s="46"/>
      <c r="X1693" s="47" t="str">
        <f t="shared" si="801"/>
        <v/>
      </c>
      <c r="Y1693" s="34"/>
      <c r="Z1693" s="45"/>
      <c r="AA1693" s="34"/>
      <c r="AB1693" s="45"/>
      <c r="AC1693" s="34"/>
      <c r="AD1693" s="45"/>
      <c r="AE1693" s="34"/>
      <c r="AF1693" s="48" t="str">
        <f t="shared" si="802"/>
        <v/>
      </c>
      <c r="AG1693" s="34"/>
      <c r="AH1693" s="48" t="str">
        <f t="shared" si="803"/>
        <v/>
      </c>
      <c r="AJ1693" s="48" t="str">
        <f t="shared" si="818"/>
        <v/>
      </c>
      <c r="AK1693" s="34"/>
      <c r="AL1693" s="47" t="str">
        <f t="shared" si="804"/>
        <v/>
      </c>
      <c r="AM1693" s="34"/>
      <c r="AN1693" s="47" t="str">
        <f t="shared" si="805"/>
        <v/>
      </c>
      <c r="AP1693" s="36">
        <f t="shared" si="819"/>
        <v>0</v>
      </c>
      <c r="AQ1693" s="36">
        <f t="shared" si="806"/>
        <v>0</v>
      </c>
      <c r="AR1693" s="36">
        <f t="shared" si="807"/>
        <v>0</v>
      </c>
      <c r="AS1693" s="36">
        <f t="shared" si="808"/>
        <v>0</v>
      </c>
      <c r="AT1693" s="36">
        <f t="shared" si="809"/>
        <v>0</v>
      </c>
      <c r="AU1693" s="36">
        <f t="shared" si="810"/>
        <v>0</v>
      </c>
      <c r="AV1693" s="36">
        <f t="shared" si="820"/>
        <v>0</v>
      </c>
      <c r="AW1693" s="36">
        <f t="shared" si="821"/>
        <v>0</v>
      </c>
      <c r="AX1693" s="36">
        <f t="shared" si="811"/>
        <v>0</v>
      </c>
      <c r="AY1693" s="36">
        <f t="shared" si="822"/>
        <v>0</v>
      </c>
      <c r="AZ1693" s="36">
        <f t="shared" si="823"/>
        <v>0</v>
      </c>
      <c r="BA1693" s="36">
        <f t="shared" si="812"/>
        <v>0</v>
      </c>
      <c r="BB1693" s="36">
        <f t="shared" si="813"/>
        <v>0</v>
      </c>
      <c r="BC1693" s="36">
        <f t="shared" si="814"/>
        <v>0</v>
      </c>
      <c r="BD1693" s="36">
        <f t="shared" si="815"/>
        <v>0</v>
      </c>
      <c r="BE1693" s="36">
        <f t="shared" si="816"/>
        <v>0</v>
      </c>
      <c r="BF1693" s="36">
        <f t="shared" si="824"/>
        <v>1693</v>
      </c>
      <c r="BG1693" s="36">
        <f t="shared" si="825"/>
        <v>0</v>
      </c>
      <c r="BH1693" s="36">
        <f t="shared" si="826"/>
        <v>0</v>
      </c>
      <c r="BI1693" s="36">
        <f t="shared" si="827"/>
        <v>0</v>
      </c>
      <c r="BJ1693" s="29">
        <f t="shared" si="817"/>
        <v>0</v>
      </c>
      <c r="BK1693" s="29">
        <f t="shared" si="828"/>
        <v>0</v>
      </c>
      <c r="BL1693" s="29">
        <f t="shared" si="829"/>
        <v>0</v>
      </c>
      <c r="BM1693" s="29">
        <f t="shared" si="830"/>
        <v>0</v>
      </c>
      <c r="BN1693" s="36">
        <f t="shared" si="831"/>
        <v>0</v>
      </c>
      <c r="BQ1693" s="29">
        <f t="shared" si="832"/>
        <v>0</v>
      </c>
    </row>
    <row r="1694" spans="2:69" s="35" customFormat="1" ht="30" customHeight="1" x14ac:dyDescent="0.15">
      <c r="B1694" s="31"/>
      <c r="C1694" s="32"/>
      <c r="D1694" s="71"/>
      <c r="E1694" s="72"/>
      <c r="F1694" s="72"/>
      <c r="G1694" s="72"/>
      <c r="H1694" s="72"/>
      <c r="I1694" s="72"/>
      <c r="J1694" s="72"/>
      <c r="K1694" s="72"/>
      <c r="L1694" s="72"/>
      <c r="M1694" s="72"/>
      <c r="N1694" s="73"/>
      <c r="O1694" s="33"/>
      <c r="P1694" s="31"/>
      <c r="Q1694" s="34"/>
      <c r="R1694" s="45"/>
      <c r="S1694" s="34"/>
      <c r="T1694" s="45"/>
      <c r="U1694" s="34"/>
      <c r="V1694" s="45"/>
      <c r="W1694" s="46"/>
      <c r="X1694" s="47" t="str">
        <f t="shared" si="801"/>
        <v/>
      </c>
      <c r="Y1694" s="34"/>
      <c r="Z1694" s="45"/>
      <c r="AA1694" s="34"/>
      <c r="AB1694" s="45"/>
      <c r="AC1694" s="34"/>
      <c r="AD1694" s="45"/>
      <c r="AE1694" s="34"/>
      <c r="AF1694" s="48" t="str">
        <f t="shared" si="802"/>
        <v/>
      </c>
      <c r="AG1694" s="34"/>
      <c r="AH1694" s="48" t="str">
        <f t="shared" si="803"/>
        <v/>
      </c>
      <c r="AJ1694" s="48" t="str">
        <f t="shared" si="818"/>
        <v/>
      </c>
      <c r="AK1694" s="34"/>
      <c r="AL1694" s="47" t="str">
        <f t="shared" si="804"/>
        <v/>
      </c>
      <c r="AM1694" s="34"/>
      <c r="AN1694" s="47" t="str">
        <f t="shared" si="805"/>
        <v/>
      </c>
      <c r="AP1694" s="36">
        <f t="shared" si="819"/>
        <v>0</v>
      </c>
      <c r="AQ1694" s="36">
        <f t="shared" si="806"/>
        <v>0</v>
      </c>
      <c r="AR1694" s="36">
        <f t="shared" si="807"/>
        <v>0</v>
      </c>
      <c r="AS1694" s="36">
        <f t="shared" si="808"/>
        <v>0</v>
      </c>
      <c r="AT1694" s="36">
        <f t="shared" si="809"/>
        <v>0</v>
      </c>
      <c r="AU1694" s="36">
        <f t="shared" si="810"/>
        <v>0</v>
      </c>
      <c r="AV1694" s="36">
        <f t="shared" si="820"/>
        <v>0</v>
      </c>
      <c r="AW1694" s="36">
        <f t="shared" si="821"/>
        <v>0</v>
      </c>
      <c r="AX1694" s="36">
        <f t="shared" si="811"/>
        <v>0</v>
      </c>
      <c r="AY1694" s="36">
        <f t="shared" si="822"/>
        <v>0</v>
      </c>
      <c r="AZ1694" s="36">
        <f t="shared" si="823"/>
        <v>0</v>
      </c>
      <c r="BA1694" s="36">
        <f t="shared" si="812"/>
        <v>0</v>
      </c>
      <c r="BB1694" s="36">
        <f t="shared" si="813"/>
        <v>0</v>
      </c>
      <c r="BC1694" s="36">
        <f t="shared" si="814"/>
        <v>0</v>
      </c>
      <c r="BD1694" s="36">
        <f t="shared" si="815"/>
        <v>0</v>
      </c>
      <c r="BE1694" s="36">
        <f t="shared" si="816"/>
        <v>0</v>
      </c>
      <c r="BF1694" s="36">
        <f t="shared" si="824"/>
        <v>1694</v>
      </c>
      <c r="BG1694" s="36">
        <f t="shared" si="825"/>
        <v>0</v>
      </c>
      <c r="BH1694" s="36">
        <f t="shared" si="826"/>
        <v>0</v>
      </c>
      <c r="BI1694" s="36">
        <f t="shared" si="827"/>
        <v>0</v>
      </c>
      <c r="BJ1694" s="29">
        <f t="shared" si="817"/>
        <v>0</v>
      </c>
      <c r="BK1694" s="29">
        <f t="shared" si="828"/>
        <v>0</v>
      </c>
      <c r="BL1694" s="29">
        <f t="shared" si="829"/>
        <v>0</v>
      </c>
      <c r="BM1694" s="29">
        <f t="shared" si="830"/>
        <v>0</v>
      </c>
      <c r="BN1694" s="36">
        <f t="shared" si="831"/>
        <v>0</v>
      </c>
      <c r="BQ1694" s="29">
        <f t="shared" si="832"/>
        <v>0</v>
      </c>
    </row>
    <row r="1695" spans="2:69" s="35" customFormat="1" ht="30" customHeight="1" x14ac:dyDescent="0.15">
      <c r="B1695" s="31"/>
      <c r="C1695" s="32"/>
      <c r="D1695" s="71"/>
      <c r="E1695" s="72"/>
      <c r="F1695" s="72"/>
      <c r="G1695" s="72"/>
      <c r="H1695" s="72"/>
      <c r="I1695" s="72"/>
      <c r="J1695" s="72"/>
      <c r="K1695" s="72"/>
      <c r="L1695" s="72"/>
      <c r="M1695" s="72"/>
      <c r="N1695" s="73"/>
      <c r="O1695" s="33"/>
      <c r="P1695" s="31"/>
      <c r="Q1695" s="34"/>
      <c r="R1695" s="45"/>
      <c r="S1695" s="34"/>
      <c r="T1695" s="45"/>
      <c r="U1695" s="34"/>
      <c r="V1695" s="45"/>
      <c r="W1695" s="46"/>
      <c r="X1695" s="47" t="str">
        <f t="shared" si="801"/>
        <v/>
      </c>
      <c r="Y1695" s="34"/>
      <c r="Z1695" s="45"/>
      <c r="AA1695" s="34"/>
      <c r="AB1695" s="45"/>
      <c r="AC1695" s="34"/>
      <c r="AD1695" s="45"/>
      <c r="AE1695" s="34"/>
      <c r="AF1695" s="48" t="str">
        <f t="shared" si="802"/>
        <v/>
      </c>
      <c r="AG1695" s="34"/>
      <c r="AH1695" s="48" t="str">
        <f t="shared" si="803"/>
        <v/>
      </c>
      <c r="AJ1695" s="48" t="str">
        <f t="shared" si="818"/>
        <v/>
      </c>
      <c r="AK1695" s="34"/>
      <c r="AL1695" s="47" t="str">
        <f t="shared" si="804"/>
        <v/>
      </c>
      <c r="AM1695" s="34"/>
      <c r="AN1695" s="47" t="str">
        <f t="shared" si="805"/>
        <v/>
      </c>
      <c r="AP1695" s="36">
        <f t="shared" si="819"/>
        <v>0</v>
      </c>
      <c r="AQ1695" s="36">
        <f t="shared" si="806"/>
        <v>0</v>
      </c>
      <c r="AR1695" s="36">
        <f t="shared" si="807"/>
        <v>0</v>
      </c>
      <c r="AS1695" s="36">
        <f t="shared" si="808"/>
        <v>0</v>
      </c>
      <c r="AT1695" s="36">
        <f t="shared" si="809"/>
        <v>0</v>
      </c>
      <c r="AU1695" s="36">
        <f t="shared" si="810"/>
        <v>0</v>
      </c>
      <c r="AV1695" s="36">
        <f t="shared" si="820"/>
        <v>0</v>
      </c>
      <c r="AW1695" s="36">
        <f t="shared" si="821"/>
        <v>0</v>
      </c>
      <c r="AX1695" s="36">
        <f t="shared" si="811"/>
        <v>0</v>
      </c>
      <c r="AY1695" s="36">
        <f t="shared" si="822"/>
        <v>0</v>
      </c>
      <c r="AZ1695" s="36">
        <f t="shared" si="823"/>
        <v>0</v>
      </c>
      <c r="BA1695" s="36">
        <f t="shared" si="812"/>
        <v>0</v>
      </c>
      <c r="BB1695" s="36">
        <f t="shared" si="813"/>
        <v>0</v>
      </c>
      <c r="BC1695" s="36">
        <f t="shared" si="814"/>
        <v>0</v>
      </c>
      <c r="BD1695" s="36">
        <f t="shared" si="815"/>
        <v>0</v>
      </c>
      <c r="BE1695" s="36">
        <f t="shared" si="816"/>
        <v>0</v>
      </c>
      <c r="BF1695" s="36">
        <f t="shared" si="824"/>
        <v>1695</v>
      </c>
      <c r="BG1695" s="36">
        <f t="shared" si="825"/>
        <v>0</v>
      </c>
      <c r="BH1695" s="36">
        <f t="shared" si="826"/>
        <v>0</v>
      </c>
      <c r="BI1695" s="36">
        <f t="shared" si="827"/>
        <v>0</v>
      </c>
      <c r="BJ1695" s="29">
        <f t="shared" si="817"/>
        <v>0</v>
      </c>
      <c r="BK1695" s="29">
        <f t="shared" si="828"/>
        <v>0</v>
      </c>
      <c r="BL1695" s="29">
        <f t="shared" si="829"/>
        <v>0</v>
      </c>
      <c r="BM1695" s="29">
        <f t="shared" si="830"/>
        <v>0</v>
      </c>
      <c r="BN1695" s="36">
        <f t="shared" si="831"/>
        <v>0</v>
      </c>
      <c r="BQ1695" s="29">
        <f t="shared" si="832"/>
        <v>0</v>
      </c>
    </row>
    <row r="1696" spans="2:69" s="35" customFormat="1" ht="30" customHeight="1" x14ac:dyDescent="0.15">
      <c r="B1696" s="31"/>
      <c r="C1696" s="32"/>
      <c r="D1696" s="71"/>
      <c r="E1696" s="72"/>
      <c r="F1696" s="72"/>
      <c r="G1696" s="72"/>
      <c r="H1696" s="72"/>
      <c r="I1696" s="72"/>
      <c r="J1696" s="72"/>
      <c r="K1696" s="72"/>
      <c r="L1696" s="72"/>
      <c r="M1696" s="72"/>
      <c r="N1696" s="73"/>
      <c r="O1696" s="33"/>
      <c r="P1696" s="31"/>
      <c r="Q1696" s="34"/>
      <c r="R1696" s="45"/>
      <c r="S1696" s="34"/>
      <c r="T1696" s="45"/>
      <c r="U1696" s="34"/>
      <c r="V1696" s="45"/>
      <c r="W1696" s="46"/>
      <c r="X1696" s="47" t="str">
        <f t="shared" si="801"/>
        <v/>
      </c>
      <c r="Y1696" s="34"/>
      <c r="Z1696" s="45"/>
      <c r="AA1696" s="34"/>
      <c r="AB1696" s="45"/>
      <c r="AC1696" s="34"/>
      <c r="AD1696" s="45"/>
      <c r="AE1696" s="34"/>
      <c r="AF1696" s="48" t="str">
        <f t="shared" si="802"/>
        <v/>
      </c>
      <c r="AG1696" s="34"/>
      <c r="AH1696" s="48" t="str">
        <f t="shared" si="803"/>
        <v/>
      </c>
      <c r="AJ1696" s="48" t="str">
        <f t="shared" si="818"/>
        <v/>
      </c>
      <c r="AK1696" s="34"/>
      <c r="AL1696" s="47" t="str">
        <f t="shared" si="804"/>
        <v/>
      </c>
      <c r="AM1696" s="34"/>
      <c r="AN1696" s="47" t="str">
        <f t="shared" si="805"/>
        <v/>
      </c>
      <c r="AP1696" s="36">
        <f t="shared" si="819"/>
        <v>0</v>
      </c>
      <c r="AQ1696" s="36">
        <f t="shared" si="806"/>
        <v>0</v>
      </c>
      <c r="AR1696" s="36">
        <f t="shared" si="807"/>
        <v>0</v>
      </c>
      <c r="AS1696" s="36">
        <f t="shared" si="808"/>
        <v>0</v>
      </c>
      <c r="AT1696" s="36">
        <f t="shared" si="809"/>
        <v>0</v>
      </c>
      <c r="AU1696" s="36">
        <f t="shared" si="810"/>
        <v>0</v>
      </c>
      <c r="AV1696" s="36">
        <f t="shared" si="820"/>
        <v>0</v>
      </c>
      <c r="AW1696" s="36">
        <f t="shared" si="821"/>
        <v>0</v>
      </c>
      <c r="AX1696" s="36">
        <f t="shared" si="811"/>
        <v>0</v>
      </c>
      <c r="AY1696" s="36">
        <f t="shared" si="822"/>
        <v>0</v>
      </c>
      <c r="AZ1696" s="36">
        <f t="shared" si="823"/>
        <v>0</v>
      </c>
      <c r="BA1696" s="36">
        <f t="shared" si="812"/>
        <v>0</v>
      </c>
      <c r="BB1696" s="36">
        <f t="shared" si="813"/>
        <v>0</v>
      </c>
      <c r="BC1696" s="36">
        <f t="shared" si="814"/>
        <v>0</v>
      </c>
      <c r="BD1696" s="36">
        <f t="shared" si="815"/>
        <v>0</v>
      </c>
      <c r="BE1696" s="36">
        <f t="shared" si="816"/>
        <v>0</v>
      </c>
      <c r="BF1696" s="36">
        <f t="shared" si="824"/>
        <v>1696</v>
      </c>
      <c r="BG1696" s="36">
        <f t="shared" si="825"/>
        <v>0</v>
      </c>
      <c r="BH1696" s="36">
        <f t="shared" si="826"/>
        <v>0</v>
      </c>
      <c r="BI1696" s="36">
        <f t="shared" si="827"/>
        <v>0</v>
      </c>
      <c r="BJ1696" s="29">
        <f t="shared" si="817"/>
        <v>0</v>
      </c>
      <c r="BK1696" s="29">
        <f t="shared" si="828"/>
        <v>0</v>
      </c>
      <c r="BL1696" s="29">
        <f t="shared" si="829"/>
        <v>0</v>
      </c>
      <c r="BM1696" s="29">
        <f t="shared" si="830"/>
        <v>0</v>
      </c>
      <c r="BN1696" s="36">
        <f t="shared" si="831"/>
        <v>0</v>
      </c>
      <c r="BQ1696" s="29">
        <f t="shared" si="832"/>
        <v>0</v>
      </c>
    </row>
    <row r="1697" spans="2:69" s="35" customFormat="1" ht="30" customHeight="1" x14ac:dyDescent="0.15">
      <c r="B1697" s="31"/>
      <c r="C1697" s="32"/>
      <c r="D1697" s="71"/>
      <c r="E1697" s="72"/>
      <c r="F1697" s="72"/>
      <c r="G1697" s="72"/>
      <c r="H1697" s="72"/>
      <c r="I1697" s="72"/>
      <c r="J1697" s="72"/>
      <c r="K1697" s="72"/>
      <c r="L1697" s="72"/>
      <c r="M1697" s="72"/>
      <c r="N1697" s="73"/>
      <c r="O1697" s="33"/>
      <c r="P1697" s="31"/>
      <c r="Q1697" s="34"/>
      <c r="R1697" s="45"/>
      <c r="S1697" s="34"/>
      <c r="T1697" s="45"/>
      <c r="U1697" s="34"/>
      <c r="V1697" s="45"/>
      <c r="W1697" s="46"/>
      <c r="X1697" s="47" t="str">
        <f t="shared" si="801"/>
        <v/>
      </c>
      <c r="Y1697" s="34"/>
      <c r="Z1697" s="45"/>
      <c r="AA1697" s="34"/>
      <c r="AB1697" s="45"/>
      <c r="AC1697" s="34"/>
      <c r="AD1697" s="45"/>
      <c r="AE1697" s="34"/>
      <c r="AF1697" s="48" t="str">
        <f t="shared" si="802"/>
        <v/>
      </c>
      <c r="AG1697" s="34"/>
      <c r="AH1697" s="48" t="str">
        <f t="shared" si="803"/>
        <v/>
      </c>
      <c r="AJ1697" s="48" t="str">
        <f t="shared" si="818"/>
        <v/>
      </c>
      <c r="AK1697" s="34"/>
      <c r="AL1697" s="47" t="str">
        <f t="shared" si="804"/>
        <v/>
      </c>
      <c r="AM1697" s="34"/>
      <c r="AN1697" s="47" t="str">
        <f t="shared" si="805"/>
        <v/>
      </c>
      <c r="AP1697" s="36">
        <f t="shared" si="819"/>
        <v>0</v>
      </c>
      <c r="AQ1697" s="36">
        <f t="shared" si="806"/>
        <v>0</v>
      </c>
      <c r="AR1697" s="36">
        <f t="shared" si="807"/>
        <v>0</v>
      </c>
      <c r="AS1697" s="36">
        <f t="shared" si="808"/>
        <v>0</v>
      </c>
      <c r="AT1697" s="36">
        <f t="shared" si="809"/>
        <v>0</v>
      </c>
      <c r="AU1697" s="36">
        <f t="shared" si="810"/>
        <v>0</v>
      </c>
      <c r="AV1697" s="36">
        <f t="shared" si="820"/>
        <v>0</v>
      </c>
      <c r="AW1697" s="36">
        <f t="shared" si="821"/>
        <v>0</v>
      </c>
      <c r="AX1697" s="36">
        <f t="shared" si="811"/>
        <v>0</v>
      </c>
      <c r="AY1697" s="36">
        <f t="shared" si="822"/>
        <v>0</v>
      </c>
      <c r="AZ1697" s="36">
        <f t="shared" si="823"/>
        <v>0</v>
      </c>
      <c r="BA1697" s="36">
        <f t="shared" si="812"/>
        <v>0</v>
      </c>
      <c r="BB1697" s="36">
        <f t="shared" si="813"/>
        <v>0</v>
      </c>
      <c r="BC1697" s="36">
        <f t="shared" si="814"/>
        <v>0</v>
      </c>
      <c r="BD1697" s="36">
        <f t="shared" si="815"/>
        <v>0</v>
      </c>
      <c r="BE1697" s="36">
        <f t="shared" si="816"/>
        <v>0</v>
      </c>
      <c r="BF1697" s="36">
        <f t="shared" si="824"/>
        <v>1697</v>
      </c>
      <c r="BG1697" s="36">
        <f t="shared" si="825"/>
        <v>0</v>
      </c>
      <c r="BH1697" s="36">
        <f t="shared" si="826"/>
        <v>0</v>
      </c>
      <c r="BI1697" s="36">
        <f t="shared" si="827"/>
        <v>0</v>
      </c>
      <c r="BJ1697" s="29">
        <f t="shared" si="817"/>
        <v>0</v>
      </c>
      <c r="BK1697" s="29">
        <f t="shared" si="828"/>
        <v>0</v>
      </c>
      <c r="BL1697" s="29">
        <f t="shared" si="829"/>
        <v>0</v>
      </c>
      <c r="BM1697" s="29">
        <f t="shared" si="830"/>
        <v>0</v>
      </c>
      <c r="BN1697" s="36">
        <f t="shared" si="831"/>
        <v>0</v>
      </c>
      <c r="BQ1697" s="29">
        <f t="shared" si="832"/>
        <v>0</v>
      </c>
    </row>
    <row r="1698" spans="2:69" s="35" customFormat="1" ht="30" customHeight="1" x14ac:dyDescent="0.15">
      <c r="B1698" s="31"/>
      <c r="C1698" s="32"/>
      <c r="D1698" s="71"/>
      <c r="E1698" s="72"/>
      <c r="F1698" s="72"/>
      <c r="G1698" s="72"/>
      <c r="H1698" s="72"/>
      <c r="I1698" s="72"/>
      <c r="J1698" s="72"/>
      <c r="K1698" s="72"/>
      <c r="L1698" s="72"/>
      <c r="M1698" s="72"/>
      <c r="N1698" s="73"/>
      <c r="O1698" s="33"/>
      <c r="P1698" s="31"/>
      <c r="Q1698" s="34"/>
      <c r="R1698" s="45"/>
      <c r="S1698" s="34"/>
      <c r="T1698" s="45"/>
      <c r="U1698" s="34"/>
      <c r="V1698" s="45"/>
      <c r="W1698" s="46"/>
      <c r="X1698" s="47" t="str">
        <f t="shared" si="801"/>
        <v/>
      </c>
      <c r="Y1698" s="34"/>
      <c r="Z1698" s="45"/>
      <c r="AA1698" s="34"/>
      <c r="AB1698" s="45"/>
      <c r="AC1698" s="34"/>
      <c r="AD1698" s="45"/>
      <c r="AE1698" s="34"/>
      <c r="AF1698" s="48" t="str">
        <f t="shared" si="802"/>
        <v/>
      </c>
      <c r="AG1698" s="34"/>
      <c r="AH1698" s="48" t="str">
        <f t="shared" si="803"/>
        <v/>
      </c>
      <c r="AJ1698" s="48" t="str">
        <f t="shared" si="818"/>
        <v/>
      </c>
      <c r="AK1698" s="34"/>
      <c r="AL1698" s="47" t="str">
        <f t="shared" si="804"/>
        <v/>
      </c>
      <c r="AM1698" s="34"/>
      <c r="AN1698" s="47" t="str">
        <f t="shared" si="805"/>
        <v/>
      </c>
      <c r="AP1698" s="36">
        <f t="shared" si="819"/>
        <v>0</v>
      </c>
      <c r="AQ1698" s="36">
        <f t="shared" si="806"/>
        <v>0</v>
      </c>
      <c r="AR1698" s="36">
        <f t="shared" si="807"/>
        <v>0</v>
      </c>
      <c r="AS1698" s="36">
        <f t="shared" si="808"/>
        <v>0</v>
      </c>
      <c r="AT1698" s="36">
        <f t="shared" si="809"/>
        <v>0</v>
      </c>
      <c r="AU1698" s="36">
        <f t="shared" si="810"/>
        <v>0</v>
      </c>
      <c r="AV1698" s="36">
        <f t="shared" si="820"/>
        <v>0</v>
      </c>
      <c r="AW1698" s="36">
        <f t="shared" si="821"/>
        <v>0</v>
      </c>
      <c r="AX1698" s="36">
        <f t="shared" si="811"/>
        <v>0</v>
      </c>
      <c r="AY1698" s="36">
        <f t="shared" si="822"/>
        <v>0</v>
      </c>
      <c r="AZ1698" s="36">
        <f t="shared" si="823"/>
        <v>0</v>
      </c>
      <c r="BA1698" s="36">
        <f t="shared" si="812"/>
        <v>0</v>
      </c>
      <c r="BB1698" s="36">
        <f t="shared" si="813"/>
        <v>0</v>
      </c>
      <c r="BC1698" s="36">
        <f t="shared" si="814"/>
        <v>0</v>
      </c>
      <c r="BD1698" s="36">
        <f t="shared" si="815"/>
        <v>0</v>
      </c>
      <c r="BE1698" s="36">
        <f t="shared" si="816"/>
        <v>0</v>
      </c>
      <c r="BF1698" s="36">
        <f t="shared" si="824"/>
        <v>1698</v>
      </c>
      <c r="BG1698" s="36">
        <f t="shared" si="825"/>
        <v>0</v>
      </c>
      <c r="BH1698" s="36">
        <f t="shared" si="826"/>
        <v>0</v>
      </c>
      <c r="BI1698" s="36">
        <f t="shared" si="827"/>
        <v>0</v>
      </c>
      <c r="BJ1698" s="29">
        <f t="shared" si="817"/>
        <v>0</v>
      </c>
      <c r="BK1698" s="29">
        <f t="shared" si="828"/>
        <v>0</v>
      </c>
      <c r="BL1698" s="29">
        <f t="shared" si="829"/>
        <v>0</v>
      </c>
      <c r="BM1698" s="29">
        <f t="shared" si="830"/>
        <v>0</v>
      </c>
      <c r="BN1698" s="36">
        <f t="shared" si="831"/>
        <v>0</v>
      </c>
      <c r="BQ1698" s="29">
        <f t="shared" si="832"/>
        <v>0</v>
      </c>
    </row>
    <row r="1699" spans="2:69" s="35" customFormat="1" ht="30" customHeight="1" x14ac:dyDescent="0.15">
      <c r="B1699" s="31"/>
      <c r="C1699" s="32"/>
      <c r="D1699" s="71"/>
      <c r="E1699" s="72"/>
      <c r="F1699" s="72"/>
      <c r="G1699" s="72"/>
      <c r="H1699" s="72"/>
      <c r="I1699" s="72"/>
      <c r="J1699" s="72"/>
      <c r="K1699" s="72"/>
      <c r="L1699" s="72"/>
      <c r="M1699" s="72"/>
      <c r="N1699" s="73"/>
      <c r="O1699" s="33"/>
      <c r="P1699" s="31"/>
      <c r="Q1699" s="34"/>
      <c r="R1699" s="45"/>
      <c r="S1699" s="34"/>
      <c r="T1699" s="45"/>
      <c r="U1699" s="34"/>
      <c r="V1699" s="45"/>
      <c r="W1699" s="46"/>
      <c r="X1699" s="47" t="str">
        <f t="shared" si="801"/>
        <v/>
      </c>
      <c r="Y1699" s="34"/>
      <c r="Z1699" s="45"/>
      <c r="AA1699" s="34"/>
      <c r="AB1699" s="45"/>
      <c r="AC1699" s="34"/>
      <c r="AD1699" s="45"/>
      <c r="AE1699" s="34"/>
      <c r="AF1699" s="48" t="str">
        <f t="shared" si="802"/>
        <v/>
      </c>
      <c r="AG1699" s="34"/>
      <c r="AH1699" s="48" t="str">
        <f t="shared" si="803"/>
        <v/>
      </c>
      <c r="AJ1699" s="48" t="str">
        <f t="shared" si="818"/>
        <v/>
      </c>
      <c r="AK1699" s="34"/>
      <c r="AL1699" s="47" t="str">
        <f t="shared" si="804"/>
        <v/>
      </c>
      <c r="AM1699" s="34"/>
      <c r="AN1699" s="47" t="str">
        <f t="shared" si="805"/>
        <v/>
      </c>
      <c r="AP1699" s="36">
        <f t="shared" si="819"/>
        <v>0</v>
      </c>
      <c r="AQ1699" s="36">
        <f t="shared" si="806"/>
        <v>0</v>
      </c>
      <c r="AR1699" s="36">
        <f t="shared" si="807"/>
        <v>0</v>
      </c>
      <c r="AS1699" s="36">
        <f t="shared" si="808"/>
        <v>0</v>
      </c>
      <c r="AT1699" s="36">
        <f t="shared" si="809"/>
        <v>0</v>
      </c>
      <c r="AU1699" s="36">
        <f t="shared" si="810"/>
        <v>0</v>
      </c>
      <c r="AV1699" s="36">
        <f t="shared" si="820"/>
        <v>0</v>
      </c>
      <c r="AW1699" s="36">
        <f t="shared" si="821"/>
        <v>0</v>
      </c>
      <c r="AX1699" s="36">
        <f t="shared" si="811"/>
        <v>0</v>
      </c>
      <c r="AY1699" s="36">
        <f t="shared" si="822"/>
        <v>0</v>
      </c>
      <c r="AZ1699" s="36">
        <f t="shared" si="823"/>
        <v>0</v>
      </c>
      <c r="BA1699" s="36">
        <f t="shared" si="812"/>
        <v>0</v>
      </c>
      <c r="BB1699" s="36">
        <f t="shared" si="813"/>
        <v>0</v>
      </c>
      <c r="BC1699" s="36">
        <f t="shared" si="814"/>
        <v>0</v>
      </c>
      <c r="BD1699" s="36">
        <f t="shared" si="815"/>
        <v>0</v>
      </c>
      <c r="BE1699" s="36">
        <f t="shared" si="816"/>
        <v>0</v>
      </c>
      <c r="BF1699" s="36">
        <f t="shared" si="824"/>
        <v>1699</v>
      </c>
      <c r="BG1699" s="36">
        <f t="shared" si="825"/>
        <v>0</v>
      </c>
      <c r="BH1699" s="36">
        <f t="shared" si="826"/>
        <v>0</v>
      </c>
      <c r="BI1699" s="36">
        <f t="shared" si="827"/>
        <v>0</v>
      </c>
      <c r="BJ1699" s="29">
        <f t="shared" si="817"/>
        <v>0</v>
      </c>
      <c r="BK1699" s="29">
        <f t="shared" si="828"/>
        <v>0</v>
      </c>
      <c r="BL1699" s="29">
        <f t="shared" si="829"/>
        <v>0</v>
      </c>
      <c r="BM1699" s="29">
        <f t="shared" si="830"/>
        <v>0</v>
      </c>
      <c r="BN1699" s="36">
        <f t="shared" si="831"/>
        <v>0</v>
      </c>
      <c r="BQ1699" s="29">
        <f t="shared" si="832"/>
        <v>0</v>
      </c>
    </row>
    <row r="1700" spans="2:69" s="35" customFormat="1" ht="30" customHeight="1" x14ac:dyDescent="0.15">
      <c r="B1700" s="31"/>
      <c r="C1700" s="32"/>
      <c r="D1700" s="71"/>
      <c r="E1700" s="72"/>
      <c r="F1700" s="72"/>
      <c r="G1700" s="72"/>
      <c r="H1700" s="72"/>
      <c r="I1700" s="72"/>
      <c r="J1700" s="72"/>
      <c r="K1700" s="72"/>
      <c r="L1700" s="72"/>
      <c r="M1700" s="72"/>
      <c r="N1700" s="73"/>
      <c r="O1700" s="33"/>
      <c r="P1700" s="31"/>
      <c r="Q1700" s="34"/>
      <c r="R1700" s="45"/>
      <c r="S1700" s="34"/>
      <c r="T1700" s="45"/>
      <c r="U1700" s="34"/>
      <c r="V1700" s="45"/>
      <c r="W1700" s="46"/>
      <c r="X1700" s="47" t="str">
        <f t="shared" si="801"/>
        <v/>
      </c>
      <c r="Y1700" s="34"/>
      <c r="Z1700" s="45"/>
      <c r="AA1700" s="34"/>
      <c r="AB1700" s="45"/>
      <c r="AC1700" s="34"/>
      <c r="AD1700" s="45"/>
      <c r="AE1700" s="34"/>
      <c r="AF1700" s="48" t="str">
        <f t="shared" si="802"/>
        <v/>
      </c>
      <c r="AG1700" s="34"/>
      <c r="AH1700" s="48" t="str">
        <f t="shared" si="803"/>
        <v/>
      </c>
      <c r="AJ1700" s="48" t="str">
        <f t="shared" si="818"/>
        <v/>
      </c>
      <c r="AK1700" s="34"/>
      <c r="AL1700" s="47" t="str">
        <f t="shared" si="804"/>
        <v/>
      </c>
      <c r="AM1700" s="34"/>
      <c r="AN1700" s="47" t="str">
        <f t="shared" si="805"/>
        <v/>
      </c>
      <c r="AP1700" s="36">
        <f t="shared" si="819"/>
        <v>0</v>
      </c>
      <c r="AQ1700" s="36">
        <f t="shared" si="806"/>
        <v>0</v>
      </c>
      <c r="AR1700" s="36">
        <f t="shared" si="807"/>
        <v>0</v>
      </c>
      <c r="AS1700" s="36">
        <f t="shared" si="808"/>
        <v>0</v>
      </c>
      <c r="AT1700" s="36">
        <f t="shared" si="809"/>
        <v>0</v>
      </c>
      <c r="AU1700" s="36">
        <f t="shared" si="810"/>
        <v>0</v>
      </c>
      <c r="AV1700" s="36">
        <f t="shared" si="820"/>
        <v>0</v>
      </c>
      <c r="AW1700" s="36">
        <f t="shared" si="821"/>
        <v>0</v>
      </c>
      <c r="AX1700" s="36">
        <f t="shared" si="811"/>
        <v>0</v>
      </c>
      <c r="AY1700" s="36">
        <f t="shared" si="822"/>
        <v>0</v>
      </c>
      <c r="AZ1700" s="36">
        <f t="shared" si="823"/>
        <v>0</v>
      </c>
      <c r="BA1700" s="36">
        <f t="shared" si="812"/>
        <v>0</v>
      </c>
      <c r="BB1700" s="36">
        <f t="shared" si="813"/>
        <v>0</v>
      </c>
      <c r="BC1700" s="36">
        <f t="shared" si="814"/>
        <v>0</v>
      </c>
      <c r="BD1700" s="36">
        <f t="shared" si="815"/>
        <v>0</v>
      </c>
      <c r="BE1700" s="36">
        <f t="shared" si="816"/>
        <v>0</v>
      </c>
      <c r="BF1700" s="36">
        <f t="shared" si="824"/>
        <v>1700</v>
      </c>
      <c r="BG1700" s="36">
        <f t="shared" si="825"/>
        <v>0</v>
      </c>
      <c r="BH1700" s="36">
        <f t="shared" si="826"/>
        <v>0</v>
      </c>
      <c r="BI1700" s="36">
        <f t="shared" si="827"/>
        <v>0</v>
      </c>
      <c r="BJ1700" s="29">
        <f t="shared" si="817"/>
        <v>0</v>
      </c>
      <c r="BK1700" s="29">
        <f t="shared" si="828"/>
        <v>0</v>
      </c>
      <c r="BL1700" s="29">
        <f t="shared" si="829"/>
        <v>0</v>
      </c>
      <c r="BM1700" s="29">
        <f t="shared" si="830"/>
        <v>0</v>
      </c>
      <c r="BN1700" s="36">
        <f t="shared" si="831"/>
        <v>0</v>
      </c>
      <c r="BQ1700" s="29">
        <f t="shared" si="832"/>
        <v>0</v>
      </c>
    </row>
    <row r="1701" spans="2:69" s="35" customFormat="1" ht="30" customHeight="1" x14ac:dyDescent="0.15">
      <c r="B1701" s="31"/>
      <c r="C1701" s="32"/>
      <c r="D1701" s="71"/>
      <c r="E1701" s="72"/>
      <c r="F1701" s="72"/>
      <c r="G1701" s="72"/>
      <c r="H1701" s="72"/>
      <c r="I1701" s="72"/>
      <c r="J1701" s="72"/>
      <c r="K1701" s="72"/>
      <c r="L1701" s="72"/>
      <c r="M1701" s="72"/>
      <c r="N1701" s="73"/>
      <c r="O1701" s="33"/>
      <c r="P1701" s="31"/>
      <c r="Q1701" s="34"/>
      <c r="R1701" s="45"/>
      <c r="S1701" s="34"/>
      <c r="T1701" s="45"/>
      <c r="U1701" s="34"/>
      <c r="V1701" s="45"/>
      <c r="W1701" s="46"/>
      <c r="X1701" s="47" t="str">
        <f t="shared" si="801"/>
        <v/>
      </c>
      <c r="Y1701" s="34"/>
      <c r="Z1701" s="45"/>
      <c r="AA1701" s="34"/>
      <c r="AB1701" s="45"/>
      <c r="AC1701" s="34"/>
      <c r="AD1701" s="45"/>
      <c r="AE1701" s="34"/>
      <c r="AF1701" s="48" t="str">
        <f t="shared" si="802"/>
        <v/>
      </c>
      <c r="AG1701" s="34"/>
      <c r="AH1701" s="48" t="str">
        <f t="shared" si="803"/>
        <v/>
      </c>
      <c r="AJ1701" s="48" t="str">
        <f t="shared" si="818"/>
        <v/>
      </c>
      <c r="AK1701" s="34"/>
      <c r="AL1701" s="47" t="str">
        <f t="shared" si="804"/>
        <v/>
      </c>
      <c r="AM1701" s="34"/>
      <c r="AN1701" s="47" t="str">
        <f t="shared" si="805"/>
        <v/>
      </c>
      <c r="AP1701" s="36">
        <f t="shared" si="819"/>
        <v>0</v>
      </c>
      <c r="AQ1701" s="36">
        <f t="shared" si="806"/>
        <v>0</v>
      </c>
      <c r="AR1701" s="36">
        <f t="shared" si="807"/>
        <v>0</v>
      </c>
      <c r="AS1701" s="36">
        <f t="shared" si="808"/>
        <v>0</v>
      </c>
      <c r="AT1701" s="36">
        <f t="shared" si="809"/>
        <v>0</v>
      </c>
      <c r="AU1701" s="36">
        <f t="shared" si="810"/>
        <v>0</v>
      </c>
      <c r="AV1701" s="36">
        <f t="shared" si="820"/>
        <v>0</v>
      </c>
      <c r="AW1701" s="36">
        <f t="shared" si="821"/>
        <v>0</v>
      </c>
      <c r="AX1701" s="36">
        <f t="shared" si="811"/>
        <v>0</v>
      </c>
      <c r="AY1701" s="36">
        <f t="shared" si="822"/>
        <v>0</v>
      </c>
      <c r="AZ1701" s="36">
        <f t="shared" si="823"/>
        <v>0</v>
      </c>
      <c r="BA1701" s="36">
        <f t="shared" si="812"/>
        <v>0</v>
      </c>
      <c r="BB1701" s="36">
        <f t="shared" si="813"/>
        <v>0</v>
      </c>
      <c r="BC1701" s="36">
        <f t="shared" si="814"/>
        <v>0</v>
      </c>
      <c r="BD1701" s="36">
        <f t="shared" si="815"/>
        <v>0</v>
      </c>
      <c r="BE1701" s="36">
        <f t="shared" si="816"/>
        <v>0</v>
      </c>
      <c r="BF1701" s="36">
        <f t="shared" si="824"/>
        <v>1701</v>
      </c>
      <c r="BG1701" s="36">
        <f t="shared" si="825"/>
        <v>0</v>
      </c>
      <c r="BH1701" s="36">
        <f t="shared" si="826"/>
        <v>0</v>
      </c>
      <c r="BI1701" s="36">
        <f t="shared" si="827"/>
        <v>0</v>
      </c>
      <c r="BJ1701" s="29">
        <f t="shared" si="817"/>
        <v>0</v>
      </c>
      <c r="BK1701" s="29">
        <f t="shared" si="828"/>
        <v>0</v>
      </c>
      <c r="BL1701" s="29">
        <f t="shared" si="829"/>
        <v>0</v>
      </c>
      <c r="BM1701" s="29">
        <f t="shared" si="830"/>
        <v>0</v>
      </c>
      <c r="BN1701" s="36">
        <f t="shared" si="831"/>
        <v>0</v>
      </c>
      <c r="BQ1701" s="29">
        <f t="shared" si="832"/>
        <v>0</v>
      </c>
    </row>
    <row r="1702" spans="2:69" s="35" customFormat="1" ht="30" customHeight="1" x14ac:dyDescent="0.15">
      <c r="B1702" s="31"/>
      <c r="C1702" s="32"/>
      <c r="D1702" s="71"/>
      <c r="E1702" s="72"/>
      <c r="F1702" s="72"/>
      <c r="G1702" s="72"/>
      <c r="H1702" s="72"/>
      <c r="I1702" s="72"/>
      <c r="J1702" s="72"/>
      <c r="K1702" s="72"/>
      <c r="L1702" s="72"/>
      <c r="M1702" s="72"/>
      <c r="N1702" s="73"/>
      <c r="O1702" s="33"/>
      <c r="P1702" s="31"/>
      <c r="Q1702" s="34"/>
      <c r="R1702" s="45"/>
      <c r="S1702" s="34"/>
      <c r="T1702" s="45"/>
      <c r="U1702" s="34"/>
      <c r="V1702" s="45"/>
      <c r="W1702" s="46"/>
      <c r="X1702" s="47" t="str">
        <f t="shared" ref="X1702:X1765" si="833">IF(ISBLANK(R1702),"",IF(ISERR(R1702*T1702),"-",ROUND(R1702*T1702,2)))</f>
        <v/>
      </c>
      <c r="Y1702" s="34"/>
      <c r="Z1702" s="45"/>
      <c r="AA1702" s="34"/>
      <c r="AB1702" s="45"/>
      <c r="AC1702" s="34"/>
      <c r="AD1702" s="45"/>
      <c r="AE1702" s="34"/>
      <c r="AF1702" s="48" t="str">
        <f t="shared" ref="AF1702:AF1765" si="834">IF(OR(ISBLANK(Z1702),Z1702=""),"",IF(ISERR((V1702-AD1702)/V1702),"",ROUND(100*(V1702-AD1702)/V1702,2)))</f>
        <v/>
      </c>
      <c r="AG1702" s="34"/>
      <c r="AH1702" s="48" t="str">
        <f t="shared" ref="AH1702:AH1765" si="835">IF(OR(ISBLANK(Z1702),Z1702=""),"",IF(ISERR(AD1702/V1702),"-",ROUND(100*AD1702/V1702,2)))</f>
        <v/>
      </c>
      <c r="AJ1702" s="48" t="str">
        <f t="shared" si="818"/>
        <v/>
      </c>
      <c r="AK1702" s="34"/>
      <c r="AL1702" s="47" t="str">
        <f t="shared" ref="AL1702:AL1765" si="836">IF(OR(ISBLANK(P1702),ISBLANK(R1702),R1702="",R1702=0),"",IF(ISERR((X1702-AJ1702)/X1702),"",ROUND(100*(X1702-AJ1702)/X1702,2)))</f>
        <v/>
      </c>
      <c r="AM1702" s="34"/>
      <c r="AN1702" s="47" t="str">
        <f t="shared" ref="AN1702:AN1765" si="837">IF(OR(ISBLANK(P1702),ISBLANK(R1702),R1702="",R1702=0),"",IF(ISERR(AJ1702/X1702),"",ROUND(100*AJ1702/X1702,2)))</f>
        <v/>
      </c>
      <c r="AP1702" s="36">
        <f t="shared" si="819"/>
        <v>0</v>
      </c>
      <c r="AQ1702" s="36">
        <f t="shared" ref="AQ1702:AQ1765" si="838">IF(ISBLANK(R1702),0,IF(ISERR(100*(AJ1702-X1702)/X1702),0,IF(100*(AJ1702-X1702)/X1702&gt;0.1,1,0)))</f>
        <v>0</v>
      </c>
      <c r="AR1702" s="36">
        <f t="shared" ref="AR1702:AR1765" si="839">IF(ISBLANK(R1702),0,IF(ISERR(OR(AN1702,100*(AJ1702-X1702)/X1702)),0,IF(AND(AN1702&gt;100,100*(AJ1702-X1702)/X1702&gt;1),1,0)))</f>
        <v>0</v>
      </c>
      <c r="AS1702" s="36">
        <f t="shared" ref="AS1702:AS1765" si="840">IF(ISBLANK(R1702),0,IF(ISERR(OR(AN1702,100*(AJ1702-X1702)/X1702)),0,IF(AND(AN1702&gt;100,100*(AJ1702-X1702)/X1702&lt;1),1,0)))</f>
        <v>0</v>
      </c>
      <c r="AT1702" s="36">
        <f t="shared" ref="AT1702:AT1765" si="841">IF(OR(ISBLANK(P1702),ISERR(IF(AND(AL1702&gt;=0,AL1702&lt;=30),IF(AL1702&lt;$V$22,IF(ROUND(100*(V1702-ROUND((AB1702-0.01)*Z1702,2))/V1702,2)&lt;=$V$22,1,0),0),0))),0,IF(AND(AL1702&gt;=0,AL1702&lt;=30),IF(AL1702&lt;$V$22,IF(ROUND(100*(V1702-ROUND((AB1702-0.01)*Z1702,2))/V1702,2)&lt;=$V$22,1,0),0),0))</f>
        <v>0</v>
      </c>
      <c r="AU1702" s="36">
        <f t="shared" ref="AU1702:AU1765" si="842">IF(OR(ISBLANK(P1702),ISERR(IF($AJ$10=$AP$8,IF(AND(AL1702&gt;=0,AL1702&lt;=30),IF(AL1702&gt;$V$22,IF(ROUND(100*(V1702-ROUND((AB1702+0.01)*Z1702,2))/V1702,2)&gt;=$V$22,1,0),0),0),0))),0,IF($AJ$10=$AP$8,IF(AND(AL1702&gt;=0,AL1702&lt;=30),IF(AL1702&gt;$V$22,IF(ROUND(100*(V1702-ROUND((AB1702+0.01)*Z1702,2))/V1702,2)&gt;=$V$22,1,0),0),0),0))</f>
        <v>0</v>
      </c>
      <c r="AV1702" s="36">
        <f t="shared" si="820"/>
        <v>0</v>
      </c>
      <c r="AW1702" s="36">
        <f t="shared" si="821"/>
        <v>0</v>
      </c>
      <c r="AX1702" s="36">
        <f t="shared" ref="AX1702:AX1765" si="843">IF(OR(ISBLANK(P1702),ISERR(IF(AND(AL1702&gt;=0,AL1702&lt;=30),IF(AL1702&gt;$V$22,IF(ROUND(100*(V1702-ROUND((AB1702+0.01)*Z1702,2))/V1702,2)&lt;$V$22,1,0),IF(AL1702&lt;$V$22,IF(ROUND(100*(V1702-ROUND((AB1702-0.01)*Z1702,2))/V1702,2)&gt;$V$22,1,0),0)),0))),0,IF(AND(AL1702&gt;=0,AL1702&lt;=30),IF(AL1702&gt;$V$22,IF(ROUND(100*(V1702-ROUND((AB1702+0.01)*Z1702,2))/V1702,2)&lt;$V$22,1,0),IF(AL1702&lt;$V$22,IF(ROUND(100*(V1702-ROUND((AB1702-0.01)*Z1702,2))/V1702,2)&gt;$V$22,1,0),0)),0))</f>
        <v>0</v>
      </c>
      <c r="AY1702" s="36">
        <f t="shared" si="822"/>
        <v>0</v>
      </c>
      <c r="AZ1702" s="36">
        <f t="shared" si="823"/>
        <v>0</v>
      </c>
      <c r="BA1702" s="36">
        <f t="shared" ref="BA1702:BA1765" si="844">IF(OR(ISBLANK(P1702),ISERR(IF(OR(ISBLANK(X1702),ISBLANK(V1702)),0,IF(ROUND(100*(X1702-V1702)/X1702,2)&lt;-0.1,1,0)))),0,IF(OR(ISBLANK(X1702),ISBLANK(V1702)),0,IF(ROUND(100*(X1702-V1702)/X1702,2)&lt;-0.1,1,0)))</f>
        <v>0</v>
      </c>
      <c r="BB1702" s="36">
        <f t="shared" ref="BB1702:BB1765" si="845">IF(OR(ISBLANK(P1702),ISERR(IF(OR(ISBLANK(X1702),ISBLANK(V1702)),0,IF(ROUND(100*(X1702-V1702)/X1702,2)&gt;1,1,0)))),0,IF(OR(ISBLANK(X1702),ISBLANK(V1702)),0,IF(ROUND(100*(X1702-V1702)/X1702,2)&gt;1,1,0)))</f>
        <v>0</v>
      </c>
      <c r="BC1702" s="36">
        <f t="shared" ref="BC1702:BC1765" si="846">IF(OR(ISBLANK(P1702),ISERR(IF(OR(ISBLANK(X1702),ISBLANK(V1702)),0,IF(AND(BA1702=0,BB1702=0,ROUND(100*(X1702-V1702)/X1702,2)&lt;&gt;0),1,0)))),0,IF(OR(ISBLANK(X1702),ISBLANK(V1702)),0,IF(AND(BA1702=0,BB1702=0,ROUND(100*(X1702-V1702)/X1702,2)&lt;&gt;0),1,0)))</f>
        <v>0</v>
      </c>
      <c r="BD1702" s="36">
        <f t="shared" ref="BD1702:BD1765" si="847">IF(OR(ISBLANK(P1702),ISERR(IF(OR(ISBLANK(X1702),ISBLANK(V1702)),0,IF(BA1702=0,0,IF(ROUND(100*(AJ1702-X1702)/X1702,4)&lt;=0.1,0,1))))),0,IF(OR(ISBLANK(X1702),ISBLANK(V1702)),0,IF(BA1702=0,0,IF(ROUND(100*(AJ1702-X1702)/X1702,4)&lt;=0.1,0,1))))</f>
        <v>0</v>
      </c>
      <c r="BE1702" s="36">
        <f t="shared" ref="BE1702:BE1765" si="848">IF(OR(ISBLANK(P1702),ISERR(IF(OR(ISBLANK(X1702),ISBLANK(V1702)),0,IF(BB1702=0,0,IF(ROUND(100*(X1702-AJ1702)/X1702,2)&lt;=30,0,1))))),0,IF(OR(ISBLANK(X1702),ISBLANK(V1702)),0,IF(BB1702=0,0,IF(ROUND(100*(X1702-AJ1702)/X1702,2)&lt;=30,0,1))))</f>
        <v>0</v>
      </c>
      <c r="BF1702" s="36">
        <f t="shared" si="824"/>
        <v>1702</v>
      </c>
      <c r="BG1702" s="36">
        <f t="shared" si="825"/>
        <v>0</v>
      </c>
      <c r="BH1702" s="36">
        <f t="shared" si="826"/>
        <v>0</v>
      </c>
      <c r="BI1702" s="36">
        <f t="shared" si="827"/>
        <v>0</v>
      </c>
      <c r="BJ1702" s="29">
        <f t="shared" ref="BJ1702:BJ1765" si="849">IF(OR(ISBLANK(P1702),P1702="",ISERR(P1702),ISBLANK(R1702),R1702="",ISERR(R1702),ISBLANK(T1702),T1702="",ISERR(T1702),ISERR(IF(SUM(AP1702,AQ1702,AR1702,AT1702,AU1702,AX1702,BA1702,BB1702,BC1702,BD1702,BE1702)=0,ROUND(AB1702,2),IF($AJ$10=$AP$8,ROUND(X1702*(1-($V$22/100))/R1702,2),IF(AB1702&gt;T1702,ROUND(T1702,2),ROUND(AB1702,2)))))),0,IF(SUM(AP1702,AQ1702,AR1702,AT1702,AU1702,AX1702,BA1702,BB1702,BC1702,BD1702,BE1702)=0,ROUND(AB1702,2),IF($AJ$10=$AP$8,ROUND(X1702*(1-($V$22/100))/R1702,2),IF(AB1702&gt;T1702,ROUND(T1702,2),ROUND(AB1702,2)))))</f>
        <v>0</v>
      </c>
      <c r="BK1702" s="29">
        <f t="shared" si="828"/>
        <v>0</v>
      </c>
      <c r="BL1702" s="29">
        <f t="shared" si="829"/>
        <v>0</v>
      </c>
      <c r="BM1702" s="29">
        <f t="shared" si="830"/>
        <v>0</v>
      </c>
      <c r="BN1702" s="36">
        <f t="shared" si="831"/>
        <v>0</v>
      </c>
      <c r="BQ1702" s="29">
        <f t="shared" si="832"/>
        <v>0</v>
      </c>
    </row>
    <row r="1703" spans="2:69" s="35" customFormat="1" ht="30" customHeight="1" x14ac:dyDescent="0.15">
      <c r="B1703" s="31"/>
      <c r="C1703" s="32"/>
      <c r="D1703" s="71"/>
      <c r="E1703" s="72"/>
      <c r="F1703" s="72"/>
      <c r="G1703" s="72"/>
      <c r="H1703" s="72"/>
      <c r="I1703" s="72"/>
      <c r="J1703" s="72"/>
      <c r="K1703" s="72"/>
      <c r="L1703" s="72"/>
      <c r="M1703" s="72"/>
      <c r="N1703" s="73"/>
      <c r="O1703" s="33"/>
      <c r="P1703" s="31"/>
      <c r="Q1703" s="34"/>
      <c r="R1703" s="45"/>
      <c r="S1703" s="34"/>
      <c r="T1703" s="45"/>
      <c r="U1703" s="34"/>
      <c r="V1703" s="45"/>
      <c r="W1703" s="46"/>
      <c r="X1703" s="47" t="str">
        <f t="shared" si="833"/>
        <v/>
      </c>
      <c r="Y1703" s="34"/>
      <c r="Z1703" s="45"/>
      <c r="AA1703" s="34"/>
      <c r="AB1703" s="45"/>
      <c r="AC1703" s="34"/>
      <c r="AD1703" s="45"/>
      <c r="AE1703" s="34"/>
      <c r="AF1703" s="48" t="str">
        <f t="shared" si="834"/>
        <v/>
      </c>
      <c r="AG1703" s="34"/>
      <c r="AH1703" s="48" t="str">
        <f t="shared" si="835"/>
        <v/>
      </c>
      <c r="AJ1703" s="48" t="str">
        <f t="shared" ref="AJ1703:AJ1766" si="850">IF(OR(ISBLANK(P1703),ISBLANK(R1703),R1703="",R1703=0),"",IF(ISERR(Z1703*AB1703),"",ROUND(Z1703*AB1703,2)))</f>
        <v/>
      </c>
      <c r="AK1703" s="34"/>
      <c r="AL1703" s="47" t="str">
        <f t="shared" si="836"/>
        <v/>
      </c>
      <c r="AM1703" s="34"/>
      <c r="AN1703" s="47" t="str">
        <f t="shared" si="837"/>
        <v/>
      </c>
      <c r="AP1703" s="36">
        <f t="shared" ref="AP1703:AP1766" si="851">IF(AL1703&lt;0,1,0)</f>
        <v>0</v>
      </c>
      <c r="AQ1703" s="36">
        <f t="shared" si="838"/>
        <v>0</v>
      </c>
      <c r="AR1703" s="36">
        <f t="shared" si="839"/>
        <v>0</v>
      </c>
      <c r="AS1703" s="36">
        <f t="shared" si="840"/>
        <v>0</v>
      </c>
      <c r="AT1703" s="36">
        <f t="shared" si="841"/>
        <v>0</v>
      </c>
      <c r="AU1703" s="36">
        <f t="shared" si="842"/>
        <v>0</v>
      </c>
      <c r="AV1703" s="36">
        <f t="shared" ref="AV1703:AV1766" si="852">IF(ISERR(IF(AND(AL1703&gt;30,AL1703&lt;=99),1,0)),0,IF(AND(AL1703&gt;30,AL1703&lt;=99),1,0))</f>
        <v>0</v>
      </c>
      <c r="AW1703" s="36">
        <f t="shared" ref="AW1703:AW1766" si="853">IF(ISERR(IF(AND($R1703&lt;&gt;"",NOT(ISBLANK($R1703)),AL1703&gt;99),1,0)),0,IF(AND($R1703&lt;&gt;"",NOT(ISBLANK($R1703)),AL1703&gt;99),1,0))</f>
        <v>0</v>
      </c>
      <c r="AX1703" s="36">
        <f t="shared" si="843"/>
        <v>0</v>
      </c>
      <c r="AY1703" s="36">
        <f t="shared" ref="AY1703:AY1766" si="854">IF(OR(ISBLANK(R1703),ISERR(IF(AND(NOT(ISBLANK($R1703)),$R1703&lt;&gt;"",$Z1703&lt;&gt;$R1703),1,0))),0,IF(AND(NOT(ISBLANK($R1703)),$R1703&lt;&gt;"",$Z1703&lt;&gt;$R1703),1,0))</f>
        <v>0</v>
      </c>
      <c r="AZ1703" s="36">
        <f t="shared" ref="AZ1703:AZ1766" si="855">IF(OR(ISBLANK(P1703),ISERR(IF(OR(ISBLANK(P1703),P1703=""),0,1))),0,IF(OR(ISBLANK(P1703),P1703=""),0,1))</f>
        <v>0</v>
      </c>
      <c r="BA1703" s="36">
        <f t="shared" si="844"/>
        <v>0</v>
      </c>
      <c r="BB1703" s="36">
        <f t="shared" si="845"/>
        <v>0</v>
      </c>
      <c r="BC1703" s="36">
        <f t="shared" si="846"/>
        <v>0</v>
      </c>
      <c r="BD1703" s="36">
        <f t="shared" si="847"/>
        <v>0</v>
      </c>
      <c r="BE1703" s="36">
        <f t="shared" si="848"/>
        <v>0</v>
      </c>
      <c r="BF1703" s="36">
        <f t="shared" ref="BF1703:BF1766" si="856">ROW(BF1703)</f>
        <v>1703</v>
      </c>
      <c r="BG1703" s="36">
        <f t="shared" ref="BG1703:BG1766" si="857">IF(OR(ISBLANK(D1703),ISERR(D1703),D1703="",ISBLANK(P1703),P1703="",ISERR(P1703),ISERR(VLOOKUP(D1703,$D$38:$BF$3617,55,FALSE))),0,IF(VLOOKUP(D1703,$D$38:$BF$3617,25,FALSE)=AB1703,0,VLOOKUP(D1703,$D$38:$BF$3617,55,FALSE)))</f>
        <v>0</v>
      </c>
      <c r="BH1703" s="36">
        <f t="shared" ref="BH1703:BH1766" si="858">IF(OR(ISBLANK(D1703),D1703="",ISERR(D1703),ISBLANK(P1703),P1703="",ISERR(P1703),ISNA(IF(VLOOKUP(D1703,$D$38:$AN$3617,25,FALSE)&lt;&gt;AB1703,1,0)),ISERR(IF(AND(ISNA(VLOOKUP(ROW(D1703),$BG$38:$BG$3617,1,FALSE)),VLOOKUP(D1703,$D$38:$AN$3617,25,FALSE)=AB1703),0,1))),0,IF(AND(ISNA(VLOOKUP(ROW(D1703),$BG$38:$BG$3617,1,FALSE)),VLOOKUP(D1703,$D$38:$AN$3617,25,FALSE)=AB1703),0,1))</f>
        <v>0</v>
      </c>
      <c r="BI1703" s="36">
        <f t="shared" ref="BI1703:BI1766" si="859">IF(OR(ISBLANK(D1703),D1703="",ISERR(D1703),ISBLANK(P1703),P1703="",ISERR(P1703)),0,IF(BH1703=0,0,IF(BG1703=0,BF1703,BG1703)))</f>
        <v>0</v>
      </c>
      <c r="BJ1703" s="29">
        <f t="shared" si="849"/>
        <v>0</v>
      </c>
      <c r="BK1703" s="29">
        <f t="shared" ref="BK1703:BK1766" si="860">IF(OR(ISBLANK(D1703),D1703="",ISERR(D1703),ISBLANK(P1703),P1703="",ISERR(P1703)),0,IF(BH1703=0,ROUND(BJ1703,2),IF(BG1703&lt;&gt;0,IF(BJ1703&lt;VLOOKUP(BG1703,$BI$38:$BK$3617,3,FALSE),ROUND(BJ1703,2),ROUND(VLOOKUP(BG1703,$BI$38:$BK$3617,3,FALSE),2)),IF(BJ1703&lt;VLOOKUP(BF1703,$BG$38:$BK$3617,4,FALSE),ROUND(BJ1703,2),VLOOKUP(BF1703,$BG$38:$BK$3617,4,FALSE)))))</f>
        <v>0</v>
      </c>
      <c r="BL1703" s="29">
        <f t="shared" ref="BL1703:BL1766" si="861">IF(BH1703=0,0,(BJ1703-SUMIFS($BJ$38:$BJ$3617,$BI$38:$BI$3617,BI1703)/COUNTIFS($BI$38:$BI$3617,BI1703))^2)</f>
        <v>0</v>
      </c>
      <c r="BM1703" s="29">
        <f t="shared" ref="BM1703:BM1766" si="862">IF(BH1703=0,BK1703,ROUND(((SUMIFS($BJ$38:$BJ$3617,$BI$38:$BI$3617,BI1703)/COUNTIFS($BI$38:$BI$3617,BI1703))-((SUMIFS($BL$38:$BL$3617,$BI$38:$BI$3617,BI1703)/COUNTIFS($BI$38:$BI$3617,BI1703))^0.5)),2))</f>
        <v>0</v>
      </c>
      <c r="BN1703" s="36">
        <f t="shared" ref="BN1703:BN1766" si="863">IF(AND(OR(P1703="",ISBLANK(P1703),ISERR(P1703)),OR(AND(R1703&lt;&gt;0,R1703&lt;&gt;"",NOT(ISBLANK(R1703))),AND(T1703&lt;&gt;0,T1703&lt;&gt;"",NOT(ISBLANK(T1703))),AND(Z1703&lt;&gt;0,Z1703&lt;&gt;"",NOT(ISBLANK(Z1703))),AND(AB1703&lt;&gt;0,AB1703&lt;&gt;"",NOT(ISBLANK(AB1703))))),1,0)</f>
        <v>0</v>
      </c>
      <c r="BQ1703" s="29">
        <f t="shared" ref="BQ1703:BQ1766" si="864">IF(ISERR(IF(OR(ISBLANK(Z1703),Z1703="",Z1703=0),0,IF(OR(ISBLANK(AD1703),AD1703=""),0,ROUND(AD1703,2)))),0,IF(OR(ISBLANK(Z1703),Z1703="",Z1703=0),0,IF(OR(ISBLANK(AD1703),AD1703=""),0,ROUND(AD1703,2))))</f>
        <v>0</v>
      </c>
    </row>
    <row r="1704" spans="2:69" s="35" customFormat="1" ht="30" customHeight="1" x14ac:dyDescent="0.15">
      <c r="B1704" s="31"/>
      <c r="C1704" s="32"/>
      <c r="D1704" s="71"/>
      <c r="E1704" s="72"/>
      <c r="F1704" s="72"/>
      <c r="G1704" s="72"/>
      <c r="H1704" s="72"/>
      <c r="I1704" s="72"/>
      <c r="J1704" s="72"/>
      <c r="K1704" s="72"/>
      <c r="L1704" s="72"/>
      <c r="M1704" s="72"/>
      <c r="N1704" s="73"/>
      <c r="O1704" s="33"/>
      <c r="P1704" s="31"/>
      <c r="Q1704" s="34"/>
      <c r="R1704" s="45"/>
      <c r="S1704" s="34"/>
      <c r="T1704" s="45"/>
      <c r="U1704" s="34"/>
      <c r="V1704" s="45"/>
      <c r="W1704" s="46"/>
      <c r="X1704" s="47" t="str">
        <f t="shared" si="833"/>
        <v/>
      </c>
      <c r="Y1704" s="34"/>
      <c r="Z1704" s="45"/>
      <c r="AA1704" s="34"/>
      <c r="AB1704" s="45"/>
      <c r="AC1704" s="34"/>
      <c r="AD1704" s="45"/>
      <c r="AE1704" s="34"/>
      <c r="AF1704" s="48" t="str">
        <f t="shared" si="834"/>
        <v/>
      </c>
      <c r="AG1704" s="34"/>
      <c r="AH1704" s="48" t="str">
        <f t="shared" si="835"/>
        <v/>
      </c>
      <c r="AJ1704" s="48" t="str">
        <f t="shared" si="850"/>
        <v/>
      </c>
      <c r="AK1704" s="34"/>
      <c r="AL1704" s="47" t="str">
        <f t="shared" si="836"/>
        <v/>
      </c>
      <c r="AM1704" s="34"/>
      <c r="AN1704" s="47" t="str">
        <f t="shared" si="837"/>
        <v/>
      </c>
      <c r="AP1704" s="36">
        <f t="shared" si="851"/>
        <v>0</v>
      </c>
      <c r="AQ1704" s="36">
        <f t="shared" si="838"/>
        <v>0</v>
      </c>
      <c r="AR1704" s="36">
        <f t="shared" si="839"/>
        <v>0</v>
      </c>
      <c r="AS1704" s="36">
        <f t="shared" si="840"/>
        <v>0</v>
      </c>
      <c r="AT1704" s="36">
        <f t="shared" si="841"/>
        <v>0</v>
      </c>
      <c r="AU1704" s="36">
        <f t="shared" si="842"/>
        <v>0</v>
      </c>
      <c r="AV1704" s="36">
        <f t="shared" si="852"/>
        <v>0</v>
      </c>
      <c r="AW1704" s="36">
        <f t="shared" si="853"/>
        <v>0</v>
      </c>
      <c r="AX1704" s="36">
        <f t="shared" si="843"/>
        <v>0</v>
      </c>
      <c r="AY1704" s="36">
        <f t="shared" si="854"/>
        <v>0</v>
      </c>
      <c r="AZ1704" s="36">
        <f t="shared" si="855"/>
        <v>0</v>
      </c>
      <c r="BA1704" s="36">
        <f t="shared" si="844"/>
        <v>0</v>
      </c>
      <c r="BB1704" s="36">
        <f t="shared" si="845"/>
        <v>0</v>
      </c>
      <c r="BC1704" s="36">
        <f t="shared" si="846"/>
        <v>0</v>
      </c>
      <c r="BD1704" s="36">
        <f t="shared" si="847"/>
        <v>0</v>
      </c>
      <c r="BE1704" s="36">
        <f t="shared" si="848"/>
        <v>0</v>
      </c>
      <c r="BF1704" s="36">
        <f t="shared" si="856"/>
        <v>1704</v>
      </c>
      <c r="BG1704" s="36">
        <f t="shared" si="857"/>
        <v>0</v>
      </c>
      <c r="BH1704" s="36">
        <f t="shared" si="858"/>
        <v>0</v>
      </c>
      <c r="BI1704" s="36">
        <f t="shared" si="859"/>
        <v>0</v>
      </c>
      <c r="BJ1704" s="29">
        <f t="shared" si="849"/>
        <v>0</v>
      </c>
      <c r="BK1704" s="29">
        <f t="shared" si="860"/>
        <v>0</v>
      </c>
      <c r="BL1704" s="29">
        <f t="shared" si="861"/>
        <v>0</v>
      </c>
      <c r="BM1704" s="29">
        <f t="shared" si="862"/>
        <v>0</v>
      </c>
      <c r="BN1704" s="36">
        <f t="shared" si="863"/>
        <v>0</v>
      </c>
      <c r="BQ1704" s="29">
        <f t="shared" si="864"/>
        <v>0</v>
      </c>
    </row>
    <row r="1705" spans="2:69" s="35" customFormat="1" ht="30" customHeight="1" x14ac:dyDescent="0.15">
      <c r="B1705" s="31"/>
      <c r="C1705" s="32"/>
      <c r="D1705" s="71"/>
      <c r="E1705" s="72"/>
      <c r="F1705" s="72"/>
      <c r="G1705" s="72"/>
      <c r="H1705" s="72"/>
      <c r="I1705" s="72"/>
      <c r="J1705" s="72"/>
      <c r="K1705" s="72"/>
      <c r="L1705" s="72"/>
      <c r="M1705" s="72"/>
      <c r="N1705" s="73"/>
      <c r="O1705" s="33"/>
      <c r="P1705" s="31"/>
      <c r="Q1705" s="34"/>
      <c r="R1705" s="45"/>
      <c r="S1705" s="34"/>
      <c r="T1705" s="45"/>
      <c r="U1705" s="34"/>
      <c r="V1705" s="45"/>
      <c r="W1705" s="46"/>
      <c r="X1705" s="47" t="str">
        <f t="shared" si="833"/>
        <v/>
      </c>
      <c r="Y1705" s="34"/>
      <c r="Z1705" s="45"/>
      <c r="AA1705" s="34"/>
      <c r="AB1705" s="45"/>
      <c r="AC1705" s="34"/>
      <c r="AD1705" s="45"/>
      <c r="AE1705" s="34"/>
      <c r="AF1705" s="48" t="str">
        <f t="shared" si="834"/>
        <v/>
      </c>
      <c r="AG1705" s="34"/>
      <c r="AH1705" s="48" t="str">
        <f t="shared" si="835"/>
        <v/>
      </c>
      <c r="AJ1705" s="48" t="str">
        <f t="shared" si="850"/>
        <v/>
      </c>
      <c r="AK1705" s="34"/>
      <c r="AL1705" s="47" t="str">
        <f t="shared" si="836"/>
        <v/>
      </c>
      <c r="AM1705" s="34"/>
      <c r="AN1705" s="47" t="str">
        <f t="shared" si="837"/>
        <v/>
      </c>
      <c r="AP1705" s="36">
        <f t="shared" si="851"/>
        <v>0</v>
      </c>
      <c r="AQ1705" s="36">
        <f t="shared" si="838"/>
        <v>0</v>
      </c>
      <c r="AR1705" s="36">
        <f t="shared" si="839"/>
        <v>0</v>
      </c>
      <c r="AS1705" s="36">
        <f t="shared" si="840"/>
        <v>0</v>
      </c>
      <c r="AT1705" s="36">
        <f t="shared" si="841"/>
        <v>0</v>
      </c>
      <c r="AU1705" s="36">
        <f t="shared" si="842"/>
        <v>0</v>
      </c>
      <c r="AV1705" s="36">
        <f t="shared" si="852"/>
        <v>0</v>
      </c>
      <c r="AW1705" s="36">
        <f t="shared" si="853"/>
        <v>0</v>
      </c>
      <c r="AX1705" s="36">
        <f t="shared" si="843"/>
        <v>0</v>
      </c>
      <c r="AY1705" s="36">
        <f t="shared" si="854"/>
        <v>0</v>
      </c>
      <c r="AZ1705" s="36">
        <f t="shared" si="855"/>
        <v>0</v>
      </c>
      <c r="BA1705" s="36">
        <f t="shared" si="844"/>
        <v>0</v>
      </c>
      <c r="BB1705" s="36">
        <f t="shared" si="845"/>
        <v>0</v>
      </c>
      <c r="BC1705" s="36">
        <f t="shared" si="846"/>
        <v>0</v>
      </c>
      <c r="BD1705" s="36">
        <f t="shared" si="847"/>
        <v>0</v>
      </c>
      <c r="BE1705" s="36">
        <f t="shared" si="848"/>
        <v>0</v>
      </c>
      <c r="BF1705" s="36">
        <f t="shared" si="856"/>
        <v>1705</v>
      </c>
      <c r="BG1705" s="36">
        <f t="shared" si="857"/>
        <v>0</v>
      </c>
      <c r="BH1705" s="36">
        <f t="shared" si="858"/>
        <v>0</v>
      </c>
      <c r="BI1705" s="36">
        <f t="shared" si="859"/>
        <v>0</v>
      </c>
      <c r="BJ1705" s="29">
        <f t="shared" si="849"/>
        <v>0</v>
      </c>
      <c r="BK1705" s="29">
        <f t="shared" si="860"/>
        <v>0</v>
      </c>
      <c r="BL1705" s="29">
        <f t="shared" si="861"/>
        <v>0</v>
      </c>
      <c r="BM1705" s="29">
        <f t="shared" si="862"/>
        <v>0</v>
      </c>
      <c r="BN1705" s="36">
        <f t="shared" si="863"/>
        <v>0</v>
      </c>
      <c r="BQ1705" s="29">
        <f t="shared" si="864"/>
        <v>0</v>
      </c>
    </row>
    <row r="1706" spans="2:69" s="35" customFormat="1" ht="30" customHeight="1" x14ac:dyDescent="0.15">
      <c r="B1706" s="31"/>
      <c r="C1706" s="32"/>
      <c r="D1706" s="71"/>
      <c r="E1706" s="72"/>
      <c r="F1706" s="72"/>
      <c r="G1706" s="72"/>
      <c r="H1706" s="72"/>
      <c r="I1706" s="72"/>
      <c r="J1706" s="72"/>
      <c r="K1706" s="72"/>
      <c r="L1706" s="72"/>
      <c r="M1706" s="72"/>
      <c r="N1706" s="73"/>
      <c r="O1706" s="33"/>
      <c r="P1706" s="31"/>
      <c r="Q1706" s="34"/>
      <c r="R1706" s="45"/>
      <c r="S1706" s="34"/>
      <c r="T1706" s="45"/>
      <c r="U1706" s="34"/>
      <c r="V1706" s="45"/>
      <c r="W1706" s="46"/>
      <c r="X1706" s="47" t="str">
        <f t="shared" si="833"/>
        <v/>
      </c>
      <c r="Y1706" s="34"/>
      <c r="Z1706" s="45"/>
      <c r="AA1706" s="34"/>
      <c r="AB1706" s="45"/>
      <c r="AC1706" s="34"/>
      <c r="AD1706" s="45"/>
      <c r="AE1706" s="34"/>
      <c r="AF1706" s="48" t="str">
        <f t="shared" si="834"/>
        <v/>
      </c>
      <c r="AG1706" s="34"/>
      <c r="AH1706" s="48" t="str">
        <f t="shared" si="835"/>
        <v/>
      </c>
      <c r="AJ1706" s="48" t="str">
        <f t="shared" si="850"/>
        <v/>
      </c>
      <c r="AK1706" s="34"/>
      <c r="AL1706" s="47" t="str">
        <f t="shared" si="836"/>
        <v/>
      </c>
      <c r="AM1706" s="34"/>
      <c r="AN1706" s="47" t="str">
        <f t="shared" si="837"/>
        <v/>
      </c>
      <c r="AP1706" s="36">
        <f t="shared" si="851"/>
        <v>0</v>
      </c>
      <c r="AQ1706" s="36">
        <f t="shared" si="838"/>
        <v>0</v>
      </c>
      <c r="AR1706" s="36">
        <f t="shared" si="839"/>
        <v>0</v>
      </c>
      <c r="AS1706" s="36">
        <f t="shared" si="840"/>
        <v>0</v>
      </c>
      <c r="AT1706" s="36">
        <f t="shared" si="841"/>
        <v>0</v>
      </c>
      <c r="AU1706" s="36">
        <f t="shared" si="842"/>
        <v>0</v>
      </c>
      <c r="AV1706" s="36">
        <f t="shared" si="852"/>
        <v>0</v>
      </c>
      <c r="AW1706" s="36">
        <f t="shared" si="853"/>
        <v>0</v>
      </c>
      <c r="AX1706" s="36">
        <f t="shared" si="843"/>
        <v>0</v>
      </c>
      <c r="AY1706" s="36">
        <f t="shared" si="854"/>
        <v>0</v>
      </c>
      <c r="AZ1706" s="36">
        <f t="shared" si="855"/>
        <v>0</v>
      </c>
      <c r="BA1706" s="36">
        <f t="shared" si="844"/>
        <v>0</v>
      </c>
      <c r="BB1706" s="36">
        <f t="shared" si="845"/>
        <v>0</v>
      </c>
      <c r="BC1706" s="36">
        <f t="shared" si="846"/>
        <v>0</v>
      </c>
      <c r="BD1706" s="36">
        <f t="shared" si="847"/>
        <v>0</v>
      </c>
      <c r="BE1706" s="36">
        <f t="shared" si="848"/>
        <v>0</v>
      </c>
      <c r="BF1706" s="36">
        <f t="shared" si="856"/>
        <v>1706</v>
      </c>
      <c r="BG1706" s="36">
        <f t="shared" si="857"/>
        <v>0</v>
      </c>
      <c r="BH1706" s="36">
        <f t="shared" si="858"/>
        <v>0</v>
      </c>
      <c r="BI1706" s="36">
        <f t="shared" si="859"/>
        <v>0</v>
      </c>
      <c r="BJ1706" s="29">
        <f t="shared" si="849"/>
        <v>0</v>
      </c>
      <c r="BK1706" s="29">
        <f t="shared" si="860"/>
        <v>0</v>
      </c>
      <c r="BL1706" s="29">
        <f t="shared" si="861"/>
        <v>0</v>
      </c>
      <c r="BM1706" s="29">
        <f t="shared" si="862"/>
        <v>0</v>
      </c>
      <c r="BN1706" s="36">
        <f t="shared" si="863"/>
        <v>0</v>
      </c>
      <c r="BQ1706" s="29">
        <f t="shared" si="864"/>
        <v>0</v>
      </c>
    </row>
    <row r="1707" spans="2:69" s="35" customFormat="1" ht="30" customHeight="1" x14ac:dyDescent="0.15">
      <c r="B1707" s="31"/>
      <c r="C1707" s="32"/>
      <c r="D1707" s="71"/>
      <c r="E1707" s="72"/>
      <c r="F1707" s="72"/>
      <c r="G1707" s="72"/>
      <c r="H1707" s="72"/>
      <c r="I1707" s="72"/>
      <c r="J1707" s="72"/>
      <c r="K1707" s="72"/>
      <c r="L1707" s="72"/>
      <c r="M1707" s="72"/>
      <c r="N1707" s="73"/>
      <c r="O1707" s="33"/>
      <c r="P1707" s="31"/>
      <c r="Q1707" s="34"/>
      <c r="R1707" s="45"/>
      <c r="S1707" s="34"/>
      <c r="T1707" s="45"/>
      <c r="U1707" s="34"/>
      <c r="V1707" s="45"/>
      <c r="W1707" s="46"/>
      <c r="X1707" s="47" t="str">
        <f t="shared" si="833"/>
        <v/>
      </c>
      <c r="Y1707" s="34"/>
      <c r="Z1707" s="45"/>
      <c r="AA1707" s="34"/>
      <c r="AB1707" s="45"/>
      <c r="AC1707" s="34"/>
      <c r="AD1707" s="45"/>
      <c r="AE1707" s="34"/>
      <c r="AF1707" s="48" t="str">
        <f t="shared" si="834"/>
        <v/>
      </c>
      <c r="AG1707" s="34"/>
      <c r="AH1707" s="48" t="str">
        <f t="shared" si="835"/>
        <v/>
      </c>
      <c r="AJ1707" s="48" t="str">
        <f t="shared" si="850"/>
        <v/>
      </c>
      <c r="AK1707" s="34"/>
      <c r="AL1707" s="47" t="str">
        <f t="shared" si="836"/>
        <v/>
      </c>
      <c r="AM1707" s="34"/>
      <c r="AN1707" s="47" t="str">
        <f t="shared" si="837"/>
        <v/>
      </c>
      <c r="AP1707" s="36">
        <f t="shared" si="851"/>
        <v>0</v>
      </c>
      <c r="AQ1707" s="36">
        <f t="shared" si="838"/>
        <v>0</v>
      </c>
      <c r="AR1707" s="36">
        <f t="shared" si="839"/>
        <v>0</v>
      </c>
      <c r="AS1707" s="36">
        <f t="shared" si="840"/>
        <v>0</v>
      </c>
      <c r="AT1707" s="36">
        <f t="shared" si="841"/>
        <v>0</v>
      </c>
      <c r="AU1707" s="36">
        <f t="shared" si="842"/>
        <v>0</v>
      </c>
      <c r="AV1707" s="36">
        <f t="shared" si="852"/>
        <v>0</v>
      </c>
      <c r="AW1707" s="36">
        <f t="shared" si="853"/>
        <v>0</v>
      </c>
      <c r="AX1707" s="36">
        <f t="shared" si="843"/>
        <v>0</v>
      </c>
      <c r="AY1707" s="36">
        <f t="shared" si="854"/>
        <v>0</v>
      </c>
      <c r="AZ1707" s="36">
        <f t="shared" si="855"/>
        <v>0</v>
      </c>
      <c r="BA1707" s="36">
        <f t="shared" si="844"/>
        <v>0</v>
      </c>
      <c r="BB1707" s="36">
        <f t="shared" si="845"/>
        <v>0</v>
      </c>
      <c r="BC1707" s="36">
        <f t="shared" si="846"/>
        <v>0</v>
      </c>
      <c r="BD1707" s="36">
        <f t="shared" si="847"/>
        <v>0</v>
      </c>
      <c r="BE1707" s="36">
        <f t="shared" si="848"/>
        <v>0</v>
      </c>
      <c r="BF1707" s="36">
        <f t="shared" si="856"/>
        <v>1707</v>
      </c>
      <c r="BG1707" s="36">
        <f t="shared" si="857"/>
        <v>0</v>
      </c>
      <c r="BH1707" s="36">
        <f t="shared" si="858"/>
        <v>0</v>
      </c>
      <c r="BI1707" s="36">
        <f t="shared" si="859"/>
        <v>0</v>
      </c>
      <c r="BJ1707" s="29">
        <f t="shared" si="849"/>
        <v>0</v>
      </c>
      <c r="BK1707" s="29">
        <f t="shared" si="860"/>
        <v>0</v>
      </c>
      <c r="BL1707" s="29">
        <f t="shared" si="861"/>
        <v>0</v>
      </c>
      <c r="BM1707" s="29">
        <f t="shared" si="862"/>
        <v>0</v>
      </c>
      <c r="BN1707" s="36">
        <f t="shared" si="863"/>
        <v>0</v>
      </c>
      <c r="BQ1707" s="29">
        <f t="shared" si="864"/>
        <v>0</v>
      </c>
    </row>
    <row r="1708" spans="2:69" s="35" customFormat="1" ht="30" customHeight="1" x14ac:dyDescent="0.15">
      <c r="B1708" s="31"/>
      <c r="C1708" s="32"/>
      <c r="D1708" s="71"/>
      <c r="E1708" s="72"/>
      <c r="F1708" s="72"/>
      <c r="G1708" s="72"/>
      <c r="H1708" s="72"/>
      <c r="I1708" s="72"/>
      <c r="J1708" s="72"/>
      <c r="K1708" s="72"/>
      <c r="L1708" s="72"/>
      <c r="M1708" s="72"/>
      <c r="N1708" s="73"/>
      <c r="O1708" s="33"/>
      <c r="P1708" s="31"/>
      <c r="Q1708" s="34"/>
      <c r="R1708" s="45"/>
      <c r="S1708" s="34"/>
      <c r="T1708" s="45"/>
      <c r="U1708" s="34"/>
      <c r="V1708" s="45"/>
      <c r="W1708" s="46"/>
      <c r="X1708" s="47" t="str">
        <f t="shared" si="833"/>
        <v/>
      </c>
      <c r="Y1708" s="34"/>
      <c r="Z1708" s="45"/>
      <c r="AA1708" s="34"/>
      <c r="AB1708" s="45"/>
      <c r="AC1708" s="34"/>
      <c r="AD1708" s="45"/>
      <c r="AE1708" s="34"/>
      <c r="AF1708" s="48" t="str">
        <f t="shared" si="834"/>
        <v/>
      </c>
      <c r="AG1708" s="34"/>
      <c r="AH1708" s="48" t="str">
        <f t="shared" si="835"/>
        <v/>
      </c>
      <c r="AJ1708" s="48" t="str">
        <f t="shared" si="850"/>
        <v/>
      </c>
      <c r="AK1708" s="34"/>
      <c r="AL1708" s="47" t="str">
        <f t="shared" si="836"/>
        <v/>
      </c>
      <c r="AM1708" s="34"/>
      <c r="AN1708" s="47" t="str">
        <f t="shared" si="837"/>
        <v/>
      </c>
      <c r="AP1708" s="36">
        <f t="shared" si="851"/>
        <v>0</v>
      </c>
      <c r="AQ1708" s="36">
        <f t="shared" si="838"/>
        <v>0</v>
      </c>
      <c r="AR1708" s="36">
        <f t="shared" si="839"/>
        <v>0</v>
      </c>
      <c r="AS1708" s="36">
        <f t="shared" si="840"/>
        <v>0</v>
      </c>
      <c r="AT1708" s="36">
        <f t="shared" si="841"/>
        <v>0</v>
      </c>
      <c r="AU1708" s="36">
        <f t="shared" si="842"/>
        <v>0</v>
      </c>
      <c r="AV1708" s="36">
        <f t="shared" si="852"/>
        <v>0</v>
      </c>
      <c r="AW1708" s="36">
        <f t="shared" si="853"/>
        <v>0</v>
      </c>
      <c r="AX1708" s="36">
        <f t="shared" si="843"/>
        <v>0</v>
      </c>
      <c r="AY1708" s="36">
        <f t="shared" si="854"/>
        <v>0</v>
      </c>
      <c r="AZ1708" s="36">
        <f t="shared" si="855"/>
        <v>0</v>
      </c>
      <c r="BA1708" s="36">
        <f t="shared" si="844"/>
        <v>0</v>
      </c>
      <c r="BB1708" s="36">
        <f t="shared" si="845"/>
        <v>0</v>
      </c>
      <c r="BC1708" s="36">
        <f t="shared" si="846"/>
        <v>0</v>
      </c>
      <c r="BD1708" s="36">
        <f t="shared" si="847"/>
        <v>0</v>
      </c>
      <c r="BE1708" s="36">
        <f t="shared" si="848"/>
        <v>0</v>
      </c>
      <c r="BF1708" s="36">
        <f t="shared" si="856"/>
        <v>1708</v>
      </c>
      <c r="BG1708" s="36">
        <f t="shared" si="857"/>
        <v>0</v>
      </c>
      <c r="BH1708" s="36">
        <f t="shared" si="858"/>
        <v>0</v>
      </c>
      <c r="BI1708" s="36">
        <f t="shared" si="859"/>
        <v>0</v>
      </c>
      <c r="BJ1708" s="29">
        <f t="shared" si="849"/>
        <v>0</v>
      </c>
      <c r="BK1708" s="29">
        <f t="shared" si="860"/>
        <v>0</v>
      </c>
      <c r="BL1708" s="29">
        <f t="shared" si="861"/>
        <v>0</v>
      </c>
      <c r="BM1708" s="29">
        <f t="shared" si="862"/>
        <v>0</v>
      </c>
      <c r="BN1708" s="36">
        <f t="shared" si="863"/>
        <v>0</v>
      </c>
      <c r="BQ1708" s="29">
        <f t="shared" si="864"/>
        <v>0</v>
      </c>
    </row>
    <row r="1709" spans="2:69" s="35" customFormat="1" ht="30" customHeight="1" x14ac:dyDescent="0.15">
      <c r="B1709" s="31"/>
      <c r="C1709" s="32"/>
      <c r="D1709" s="71"/>
      <c r="E1709" s="72"/>
      <c r="F1709" s="72"/>
      <c r="G1709" s="72"/>
      <c r="H1709" s="72"/>
      <c r="I1709" s="72"/>
      <c r="J1709" s="72"/>
      <c r="K1709" s="72"/>
      <c r="L1709" s="72"/>
      <c r="M1709" s="72"/>
      <c r="N1709" s="73"/>
      <c r="O1709" s="33"/>
      <c r="P1709" s="31"/>
      <c r="Q1709" s="34"/>
      <c r="R1709" s="45"/>
      <c r="S1709" s="34"/>
      <c r="T1709" s="45"/>
      <c r="U1709" s="34"/>
      <c r="V1709" s="45"/>
      <c r="W1709" s="46"/>
      <c r="X1709" s="47" t="str">
        <f t="shared" si="833"/>
        <v/>
      </c>
      <c r="Y1709" s="34"/>
      <c r="Z1709" s="45"/>
      <c r="AA1709" s="34"/>
      <c r="AB1709" s="45"/>
      <c r="AC1709" s="34"/>
      <c r="AD1709" s="45"/>
      <c r="AE1709" s="34"/>
      <c r="AF1709" s="48" t="str">
        <f t="shared" si="834"/>
        <v/>
      </c>
      <c r="AG1709" s="34"/>
      <c r="AH1709" s="48" t="str">
        <f t="shared" si="835"/>
        <v/>
      </c>
      <c r="AJ1709" s="48" t="str">
        <f t="shared" si="850"/>
        <v/>
      </c>
      <c r="AK1709" s="34"/>
      <c r="AL1709" s="47" t="str">
        <f t="shared" si="836"/>
        <v/>
      </c>
      <c r="AM1709" s="34"/>
      <c r="AN1709" s="47" t="str">
        <f t="shared" si="837"/>
        <v/>
      </c>
      <c r="AP1709" s="36">
        <f t="shared" si="851"/>
        <v>0</v>
      </c>
      <c r="AQ1709" s="36">
        <f t="shared" si="838"/>
        <v>0</v>
      </c>
      <c r="AR1709" s="36">
        <f t="shared" si="839"/>
        <v>0</v>
      </c>
      <c r="AS1709" s="36">
        <f t="shared" si="840"/>
        <v>0</v>
      </c>
      <c r="AT1709" s="36">
        <f t="shared" si="841"/>
        <v>0</v>
      </c>
      <c r="AU1709" s="36">
        <f t="shared" si="842"/>
        <v>0</v>
      </c>
      <c r="AV1709" s="36">
        <f t="shared" si="852"/>
        <v>0</v>
      </c>
      <c r="AW1709" s="36">
        <f t="shared" si="853"/>
        <v>0</v>
      </c>
      <c r="AX1709" s="36">
        <f t="shared" si="843"/>
        <v>0</v>
      </c>
      <c r="AY1709" s="36">
        <f t="shared" si="854"/>
        <v>0</v>
      </c>
      <c r="AZ1709" s="36">
        <f t="shared" si="855"/>
        <v>0</v>
      </c>
      <c r="BA1709" s="36">
        <f t="shared" si="844"/>
        <v>0</v>
      </c>
      <c r="BB1709" s="36">
        <f t="shared" si="845"/>
        <v>0</v>
      </c>
      <c r="BC1709" s="36">
        <f t="shared" si="846"/>
        <v>0</v>
      </c>
      <c r="BD1709" s="36">
        <f t="shared" si="847"/>
        <v>0</v>
      </c>
      <c r="BE1709" s="36">
        <f t="shared" si="848"/>
        <v>0</v>
      </c>
      <c r="BF1709" s="36">
        <f t="shared" si="856"/>
        <v>1709</v>
      </c>
      <c r="BG1709" s="36">
        <f t="shared" si="857"/>
        <v>0</v>
      </c>
      <c r="BH1709" s="36">
        <f t="shared" si="858"/>
        <v>0</v>
      </c>
      <c r="BI1709" s="36">
        <f t="shared" si="859"/>
        <v>0</v>
      </c>
      <c r="BJ1709" s="29">
        <f t="shared" si="849"/>
        <v>0</v>
      </c>
      <c r="BK1709" s="29">
        <f t="shared" si="860"/>
        <v>0</v>
      </c>
      <c r="BL1709" s="29">
        <f t="shared" si="861"/>
        <v>0</v>
      </c>
      <c r="BM1709" s="29">
        <f t="shared" si="862"/>
        <v>0</v>
      </c>
      <c r="BN1709" s="36">
        <f t="shared" si="863"/>
        <v>0</v>
      </c>
      <c r="BQ1709" s="29">
        <f t="shared" si="864"/>
        <v>0</v>
      </c>
    </row>
    <row r="1710" spans="2:69" s="35" customFormat="1" ht="30" customHeight="1" x14ac:dyDescent="0.15">
      <c r="B1710" s="31"/>
      <c r="C1710" s="32"/>
      <c r="D1710" s="71"/>
      <c r="E1710" s="72"/>
      <c r="F1710" s="72"/>
      <c r="G1710" s="72"/>
      <c r="H1710" s="72"/>
      <c r="I1710" s="72"/>
      <c r="J1710" s="72"/>
      <c r="K1710" s="72"/>
      <c r="L1710" s="72"/>
      <c r="M1710" s="72"/>
      <c r="N1710" s="73"/>
      <c r="O1710" s="33"/>
      <c r="P1710" s="31"/>
      <c r="Q1710" s="34"/>
      <c r="R1710" s="45"/>
      <c r="S1710" s="34"/>
      <c r="T1710" s="45"/>
      <c r="U1710" s="34"/>
      <c r="V1710" s="45"/>
      <c r="W1710" s="46"/>
      <c r="X1710" s="47" t="str">
        <f t="shared" si="833"/>
        <v/>
      </c>
      <c r="Y1710" s="34"/>
      <c r="Z1710" s="45"/>
      <c r="AA1710" s="34"/>
      <c r="AB1710" s="45"/>
      <c r="AC1710" s="34"/>
      <c r="AD1710" s="45"/>
      <c r="AE1710" s="34"/>
      <c r="AF1710" s="48" t="str">
        <f t="shared" si="834"/>
        <v/>
      </c>
      <c r="AG1710" s="34"/>
      <c r="AH1710" s="48" t="str">
        <f t="shared" si="835"/>
        <v/>
      </c>
      <c r="AJ1710" s="48" t="str">
        <f t="shared" si="850"/>
        <v/>
      </c>
      <c r="AK1710" s="34"/>
      <c r="AL1710" s="47" t="str">
        <f t="shared" si="836"/>
        <v/>
      </c>
      <c r="AM1710" s="34"/>
      <c r="AN1710" s="47" t="str">
        <f t="shared" si="837"/>
        <v/>
      </c>
      <c r="AP1710" s="36">
        <f t="shared" si="851"/>
        <v>0</v>
      </c>
      <c r="AQ1710" s="36">
        <f t="shared" si="838"/>
        <v>0</v>
      </c>
      <c r="AR1710" s="36">
        <f t="shared" si="839"/>
        <v>0</v>
      </c>
      <c r="AS1710" s="36">
        <f t="shared" si="840"/>
        <v>0</v>
      </c>
      <c r="AT1710" s="36">
        <f t="shared" si="841"/>
        <v>0</v>
      </c>
      <c r="AU1710" s="36">
        <f t="shared" si="842"/>
        <v>0</v>
      </c>
      <c r="AV1710" s="36">
        <f t="shared" si="852"/>
        <v>0</v>
      </c>
      <c r="AW1710" s="36">
        <f t="shared" si="853"/>
        <v>0</v>
      </c>
      <c r="AX1710" s="36">
        <f t="shared" si="843"/>
        <v>0</v>
      </c>
      <c r="AY1710" s="36">
        <f t="shared" si="854"/>
        <v>0</v>
      </c>
      <c r="AZ1710" s="36">
        <f t="shared" si="855"/>
        <v>0</v>
      </c>
      <c r="BA1710" s="36">
        <f t="shared" si="844"/>
        <v>0</v>
      </c>
      <c r="BB1710" s="36">
        <f t="shared" si="845"/>
        <v>0</v>
      </c>
      <c r="BC1710" s="36">
        <f t="shared" si="846"/>
        <v>0</v>
      </c>
      <c r="BD1710" s="36">
        <f t="shared" si="847"/>
        <v>0</v>
      </c>
      <c r="BE1710" s="36">
        <f t="shared" si="848"/>
        <v>0</v>
      </c>
      <c r="BF1710" s="36">
        <f t="shared" si="856"/>
        <v>1710</v>
      </c>
      <c r="BG1710" s="36">
        <f t="shared" si="857"/>
        <v>0</v>
      </c>
      <c r="BH1710" s="36">
        <f t="shared" si="858"/>
        <v>0</v>
      </c>
      <c r="BI1710" s="36">
        <f t="shared" si="859"/>
        <v>0</v>
      </c>
      <c r="BJ1710" s="29">
        <f t="shared" si="849"/>
        <v>0</v>
      </c>
      <c r="BK1710" s="29">
        <f t="shared" si="860"/>
        <v>0</v>
      </c>
      <c r="BL1710" s="29">
        <f t="shared" si="861"/>
        <v>0</v>
      </c>
      <c r="BM1710" s="29">
        <f t="shared" si="862"/>
        <v>0</v>
      </c>
      <c r="BN1710" s="36">
        <f t="shared" si="863"/>
        <v>0</v>
      </c>
      <c r="BQ1710" s="29">
        <f t="shared" si="864"/>
        <v>0</v>
      </c>
    </row>
    <row r="1711" spans="2:69" s="35" customFormat="1" ht="30" customHeight="1" x14ac:dyDescent="0.15">
      <c r="B1711" s="31"/>
      <c r="C1711" s="32"/>
      <c r="D1711" s="71"/>
      <c r="E1711" s="72"/>
      <c r="F1711" s="72"/>
      <c r="G1711" s="72"/>
      <c r="H1711" s="72"/>
      <c r="I1711" s="72"/>
      <c r="J1711" s="72"/>
      <c r="K1711" s="72"/>
      <c r="L1711" s="72"/>
      <c r="M1711" s="72"/>
      <c r="N1711" s="73"/>
      <c r="O1711" s="33"/>
      <c r="P1711" s="31"/>
      <c r="Q1711" s="34"/>
      <c r="R1711" s="45"/>
      <c r="S1711" s="34"/>
      <c r="T1711" s="45"/>
      <c r="U1711" s="34"/>
      <c r="V1711" s="45"/>
      <c r="W1711" s="46"/>
      <c r="X1711" s="47" t="str">
        <f t="shared" si="833"/>
        <v/>
      </c>
      <c r="Y1711" s="34"/>
      <c r="Z1711" s="45"/>
      <c r="AA1711" s="34"/>
      <c r="AB1711" s="45"/>
      <c r="AC1711" s="34"/>
      <c r="AD1711" s="45"/>
      <c r="AE1711" s="34"/>
      <c r="AF1711" s="48" t="str">
        <f t="shared" si="834"/>
        <v/>
      </c>
      <c r="AG1711" s="34"/>
      <c r="AH1711" s="48" t="str">
        <f t="shared" si="835"/>
        <v/>
      </c>
      <c r="AJ1711" s="48" t="str">
        <f t="shared" si="850"/>
        <v/>
      </c>
      <c r="AK1711" s="34"/>
      <c r="AL1711" s="47" t="str">
        <f t="shared" si="836"/>
        <v/>
      </c>
      <c r="AM1711" s="34"/>
      <c r="AN1711" s="47" t="str">
        <f t="shared" si="837"/>
        <v/>
      </c>
      <c r="AP1711" s="36">
        <f t="shared" si="851"/>
        <v>0</v>
      </c>
      <c r="AQ1711" s="36">
        <f t="shared" si="838"/>
        <v>0</v>
      </c>
      <c r="AR1711" s="36">
        <f t="shared" si="839"/>
        <v>0</v>
      </c>
      <c r="AS1711" s="36">
        <f t="shared" si="840"/>
        <v>0</v>
      </c>
      <c r="AT1711" s="36">
        <f t="shared" si="841"/>
        <v>0</v>
      </c>
      <c r="AU1711" s="36">
        <f t="shared" si="842"/>
        <v>0</v>
      </c>
      <c r="AV1711" s="36">
        <f t="shared" si="852"/>
        <v>0</v>
      </c>
      <c r="AW1711" s="36">
        <f t="shared" si="853"/>
        <v>0</v>
      </c>
      <c r="AX1711" s="36">
        <f t="shared" si="843"/>
        <v>0</v>
      </c>
      <c r="AY1711" s="36">
        <f t="shared" si="854"/>
        <v>0</v>
      </c>
      <c r="AZ1711" s="36">
        <f t="shared" si="855"/>
        <v>0</v>
      </c>
      <c r="BA1711" s="36">
        <f t="shared" si="844"/>
        <v>0</v>
      </c>
      <c r="BB1711" s="36">
        <f t="shared" si="845"/>
        <v>0</v>
      </c>
      <c r="BC1711" s="36">
        <f t="shared" si="846"/>
        <v>0</v>
      </c>
      <c r="BD1711" s="36">
        <f t="shared" si="847"/>
        <v>0</v>
      </c>
      <c r="BE1711" s="36">
        <f t="shared" si="848"/>
        <v>0</v>
      </c>
      <c r="BF1711" s="36">
        <f t="shared" si="856"/>
        <v>1711</v>
      </c>
      <c r="BG1711" s="36">
        <f t="shared" si="857"/>
        <v>0</v>
      </c>
      <c r="BH1711" s="36">
        <f t="shared" si="858"/>
        <v>0</v>
      </c>
      <c r="BI1711" s="36">
        <f t="shared" si="859"/>
        <v>0</v>
      </c>
      <c r="BJ1711" s="29">
        <f t="shared" si="849"/>
        <v>0</v>
      </c>
      <c r="BK1711" s="29">
        <f t="shared" si="860"/>
        <v>0</v>
      </c>
      <c r="BL1711" s="29">
        <f t="shared" si="861"/>
        <v>0</v>
      </c>
      <c r="BM1711" s="29">
        <f t="shared" si="862"/>
        <v>0</v>
      </c>
      <c r="BN1711" s="36">
        <f t="shared" si="863"/>
        <v>0</v>
      </c>
      <c r="BQ1711" s="29">
        <f t="shared" si="864"/>
        <v>0</v>
      </c>
    </row>
    <row r="1712" spans="2:69" s="35" customFormat="1" ht="30" customHeight="1" x14ac:dyDescent="0.15">
      <c r="B1712" s="31"/>
      <c r="C1712" s="32"/>
      <c r="D1712" s="71"/>
      <c r="E1712" s="72"/>
      <c r="F1712" s="72"/>
      <c r="G1712" s="72"/>
      <c r="H1712" s="72"/>
      <c r="I1712" s="72"/>
      <c r="J1712" s="72"/>
      <c r="K1712" s="72"/>
      <c r="L1712" s="72"/>
      <c r="M1712" s="72"/>
      <c r="N1712" s="73"/>
      <c r="O1712" s="33"/>
      <c r="P1712" s="31"/>
      <c r="Q1712" s="34"/>
      <c r="R1712" s="45"/>
      <c r="S1712" s="34"/>
      <c r="T1712" s="45"/>
      <c r="U1712" s="34"/>
      <c r="V1712" s="45"/>
      <c r="W1712" s="46"/>
      <c r="X1712" s="47" t="str">
        <f t="shared" si="833"/>
        <v/>
      </c>
      <c r="Y1712" s="34"/>
      <c r="Z1712" s="45"/>
      <c r="AA1712" s="34"/>
      <c r="AB1712" s="45"/>
      <c r="AC1712" s="34"/>
      <c r="AD1712" s="45"/>
      <c r="AE1712" s="34"/>
      <c r="AF1712" s="48" t="str">
        <f t="shared" si="834"/>
        <v/>
      </c>
      <c r="AG1712" s="34"/>
      <c r="AH1712" s="48" t="str">
        <f t="shared" si="835"/>
        <v/>
      </c>
      <c r="AJ1712" s="48" t="str">
        <f t="shared" si="850"/>
        <v/>
      </c>
      <c r="AK1712" s="34"/>
      <c r="AL1712" s="47" t="str">
        <f t="shared" si="836"/>
        <v/>
      </c>
      <c r="AM1712" s="34"/>
      <c r="AN1712" s="47" t="str">
        <f t="shared" si="837"/>
        <v/>
      </c>
      <c r="AP1712" s="36">
        <f t="shared" si="851"/>
        <v>0</v>
      </c>
      <c r="AQ1712" s="36">
        <f t="shared" si="838"/>
        <v>0</v>
      </c>
      <c r="AR1712" s="36">
        <f t="shared" si="839"/>
        <v>0</v>
      </c>
      <c r="AS1712" s="36">
        <f t="shared" si="840"/>
        <v>0</v>
      </c>
      <c r="AT1712" s="36">
        <f t="shared" si="841"/>
        <v>0</v>
      </c>
      <c r="AU1712" s="36">
        <f t="shared" si="842"/>
        <v>0</v>
      </c>
      <c r="AV1712" s="36">
        <f t="shared" si="852"/>
        <v>0</v>
      </c>
      <c r="AW1712" s="36">
        <f t="shared" si="853"/>
        <v>0</v>
      </c>
      <c r="AX1712" s="36">
        <f t="shared" si="843"/>
        <v>0</v>
      </c>
      <c r="AY1712" s="36">
        <f t="shared" si="854"/>
        <v>0</v>
      </c>
      <c r="AZ1712" s="36">
        <f t="shared" si="855"/>
        <v>0</v>
      </c>
      <c r="BA1712" s="36">
        <f t="shared" si="844"/>
        <v>0</v>
      </c>
      <c r="BB1712" s="36">
        <f t="shared" si="845"/>
        <v>0</v>
      </c>
      <c r="BC1712" s="36">
        <f t="shared" si="846"/>
        <v>0</v>
      </c>
      <c r="BD1712" s="36">
        <f t="shared" si="847"/>
        <v>0</v>
      </c>
      <c r="BE1712" s="36">
        <f t="shared" si="848"/>
        <v>0</v>
      </c>
      <c r="BF1712" s="36">
        <f t="shared" si="856"/>
        <v>1712</v>
      </c>
      <c r="BG1712" s="36">
        <f t="shared" si="857"/>
        <v>0</v>
      </c>
      <c r="BH1712" s="36">
        <f t="shared" si="858"/>
        <v>0</v>
      </c>
      <c r="BI1712" s="36">
        <f t="shared" si="859"/>
        <v>0</v>
      </c>
      <c r="BJ1712" s="29">
        <f t="shared" si="849"/>
        <v>0</v>
      </c>
      <c r="BK1712" s="29">
        <f t="shared" si="860"/>
        <v>0</v>
      </c>
      <c r="BL1712" s="29">
        <f t="shared" si="861"/>
        <v>0</v>
      </c>
      <c r="BM1712" s="29">
        <f t="shared" si="862"/>
        <v>0</v>
      </c>
      <c r="BN1712" s="36">
        <f t="shared" si="863"/>
        <v>0</v>
      </c>
      <c r="BQ1712" s="29">
        <f t="shared" si="864"/>
        <v>0</v>
      </c>
    </row>
    <row r="1713" spans="2:69" s="35" customFormat="1" ht="30" customHeight="1" x14ac:dyDescent="0.15">
      <c r="B1713" s="31"/>
      <c r="C1713" s="32"/>
      <c r="D1713" s="71"/>
      <c r="E1713" s="72"/>
      <c r="F1713" s="72"/>
      <c r="G1713" s="72"/>
      <c r="H1713" s="72"/>
      <c r="I1713" s="72"/>
      <c r="J1713" s="72"/>
      <c r="K1713" s="72"/>
      <c r="L1713" s="72"/>
      <c r="M1713" s="72"/>
      <c r="N1713" s="73"/>
      <c r="O1713" s="33"/>
      <c r="P1713" s="31"/>
      <c r="Q1713" s="34"/>
      <c r="R1713" s="45"/>
      <c r="S1713" s="34"/>
      <c r="T1713" s="45"/>
      <c r="U1713" s="34"/>
      <c r="V1713" s="45"/>
      <c r="W1713" s="46"/>
      <c r="X1713" s="47" t="str">
        <f t="shared" si="833"/>
        <v/>
      </c>
      <c r="Y1713" s="34"/>
      <c r="Z1713" s="45"/>
      <c r="AA1713" s="34"/>
      <c r="AB1713" s="45"/>
      <c r="AC1713" s="34"/>
      <c r="AD1713" s="45"/>
      <c r="AE1713" s="34"/>
      <c r="AF1713" s="48" t="str">
        <f t="shared" si="834"/>
        <v/>
      </c>
      <c r="AG1713" s="34"/>
      <c r="AH1713" s="48" t="str">
        <f t="shared" si="835"/>
        <v/>
      </c>
      <c r="AJ1713" s="48" t="str">
        <f t="shared" si="850"/>
        <v/>
      </c>
      <c r="AK1713" s="34"/>
      <c r="AL1713" s="47" t="str">
        <f t="shared" si="836"/>
        <v/>
      </c>
      <c r="AM1713" s="34"/>
      <c r="AN1713" s="47" t="str">
        <f t="shared" si="837"/>
        <v/>
      </c>
      <c r="AP1713" s="36">
        <f t="shared" si="851"/>
        <v>0</v>
      </c>
      <c r="AQ1713" s="36">
        <f t="shared" si="838"/>
        <v>0</v>
      </c>
      <c r="AR1713" s="36">
        <f t="shared" si="839"/>
        <v>0</v>
      </c>
      <c r="AS1713" s="36">
        <f t="shared" si="840"/>
        <v>0</v>
      </c>
      <c r="AT1713" s="36">
        <f t="shared" si="841"/>
        <v>0</v>
      </c>
      <c r="AU1713" s="36">
        <f t="shared" si="842"/>
        <v>0</v>
      </c>
      <c r="AV1713" s="36">
        <f t="shared" si="852"/>
        <v>0</v>
      </c>
      <c r="AW1713" s="36">
        <f t="shared" si="853"/>
        <v>0</v>
      </c>
      <c r="AX1713" s="36">
        <f t="shared" si="843"/>
        <v>0</v>
      </c>
      <c r="AY1713" s="36">
        <f t="shared" si="854"/>
        <v>0</v>
      </c>
      <c r="AZ1713" s="36">
        <f t="shared" si="855"/>
        <v>0</v>
      </c>
      <c r="BA1713" s="36">
        <f t="shared" si="844"/>
        <v>0</v>
      </c>
      <c r="BB1713" s="36">
        <f t="shared" si="845"/>
        <v>0</v>
      </c>
      <c r="BC1713" s="36">
        <f t="shared" si="846"/>
        <v>0</v>
      </c>
      <c r="BD1713" s="36">
        <f t="shared" si="847"/>
        <v>0</v>
      </c>
      <c r="BE1713" s="36">
        <f t="shared" si="848"/>
        <v>0</v>
      </c>
      <c r="BF1713" s="36">
        <f t="shared" si="856"/>
        <v>1713</v>
      </c>
      <c r="BG1713" s="36">
        <f t="shared" si="857"/>
        <v>0</v>
      </c>
      <c r="BH1713" s="36">
        <f t="shared" si="858"/>
        <v>0</v>
      </c>
      <c r="BI1713" s="36">
        <f t="shared" si="859"/>
        <v>0</v>
      </c>
      <c r="BJ1713" s="29">
        <f t="shared" si="849"/>
        <v>0</v>
      </c>
      <c r="BK1713" s="29">
        <f t="shared" si="860"/>
        <v>0</v>
      </c>
      <c r="BL1713" s="29">
        <f t="shared" si="861"/>
        <v>0</v>
      </c>
      <c r="BM1713" s="29">
        <f t="shared" si="862"/>
        <v>0</v>
      </c>
      <c r="BN1713" s="36">
        <f t="shared" si="863"/>
        <v>0</v>
      </c>
      <c r="BQ1713" s="29">
        <f t="shared" si="864"/>
        <v>0</v>
      </c>
    </row>
    <row r="1714" spans="2:69" s="35" customFormat="1" ht="30" customHeight="1" x14ac:dyDescent="0.15">
      <c r="B1714" s="31"/>
      <c r="C1714" s="32"/>
      <c r="D1714" s="71"/>
      <c r="E1714" s="72"/>
      <c r="F1714" s="72"/>
      <c r="G1714" s="72"/>
      <c r="H1714" s="72"/>
      <c r="I1714" s="72"/>
      <c r="J1714" s="72"/>
      <c r="K1714" s="72"/>
      <c r="L1714" s="72"/>
      <c r="M1714" s="72"/>
      <c r="N1714" s="73"/>
      <c r="O1714" s="33"/>
      <c r="P1714" s="31"/>
      <c r="Q1714" s="34"/>
      <c r="R1714" s="45"/>
      <c r="S1714" s="34"/>
      <c r="T1714" s="45"/>
      <c r="U1714" s="34"/>
      <c r="V1714" s="45"/>
      <c r="W1714" s="46"/>
      <c r="X1714" s="47" t="str">
        <f t="shared" si="833"/>
        <v/>
      </c>
      <c r="Y1714" s="34"/>
      <c r="Z1714" s="45"/>
      <c r="AA1714" s="34"/>
      <c r="AB1714" s="45"/>
      <c r="AC1714" s="34"/>
      <c r="AD1714" s="45"/>
      <c r="AE1714" s="34"/>
      <c r="AF1714" s="48" t="str">
        <f t="shared" si="834"/>
        <v/>
      </c>
      <c r="AG1714" s="34"/>
      <c r="AH1714" s="48" t="str">
        <f t="shared" si="835"/>
        <v/>
      </c>
      <c r="AJ1714" s="48" t="str">
        <f t="shared" si="850"/>
        <v/>
      </c>
      <c r="AK1714" s="34"/>
      <c r="AL1714" s="47" t="str">
        <f t="shared" si="836"/>
        <v/>
      </c>
      <c r="AM1714" s="34"/>
      <c r="AN1714" s="47" t="str">
        <f t="shared" si="837"/>
        <v/>
      </c>
      <c r="AP1714" s="36">
        <f t="shared" si="851"/>
        <v>0</v>
      </c>
      <c r="AQ1714" s="36">
        <f t="shared" si="838"/>
        <v>0</v>
      </c>
      <c r="AR1714" s="36">
        <f t="shared" si="839"/>
        <v>0</v>
      </c>
      <c r="AS1714" s="36">
        <f t="shared" si="840"/>
        <v>0</v>
      </c>
      <c r="AT1714" s="36">
        <f t="shared" si="841"/>
        <v>0</v>
      </c>
      <c r="AU1714" s="36">
        <f t="shared" si="842"/>
        <v>0</v>
      </c>
      <c r="AV1714" s="36">
        <f t="shared" si="852"/>
        <v>0</v>
      </c>
      <c r="AW1714" s="36">
        <f t="shared" si="853"/>
        <v>0</v>
      </c>
      <c r="AX1714" s="36">
        <f t="shared" si="843"/>
        <v>0</v>
      </c>
      <c r="AY1714" s="36">
        <f t="shared" si="854"/>
        <v>0</v>
      </c>
      <c r="AZ1714" s="36">
        <f t="shared" si="855"/>
        <v>0</v>
      </c>
      <c r="BA1714" s="36">
        <f t="shared" si="844"/>
        <v>0</v>
      </c>
      <c r="BB1714" s="36">
        <f t="shared" si="845"/>
        <v>0</v>
      </c>
      <c r="BC1714" s="36">
        <f t="shared" si="846"/>
        <v>0</v>
      </c>
      <c r="BD1714" s="36">
        <f t="shared" si="847"/>
        <v>0</v>
      </c>
      <c r="BE1714" s="36">
        <f t="shared" si="848"/>
        <v>0</v>
      </c>
      <c r="BF1714" s="36">
        <f t="shared" si="856"/>
        <v>1714</v>
      </c>
      <c r="BG1714" s="36">
        <f t="shared" si="857"/>
        <v>0</v>
      </c>
      <c r="BH1714" s="36">
        <f t="shared" si="858"/>
        <v>0</v>
      </c>
      <c r="BI1714" s="36">
        <f t="shared" si="859"/>
        <v>0</v>
      </c>
      <c r="BJ1714" s="29">
        <f t="shared" si="849"/>
        <v>0</v>
      </c>
      <c r="BK1714" s="29">
        <f t="shared" si="860"/>
        <v>0</v>
      </c>
      <c r="BL1714" s="29">
        <f t="shared" si="861"/>
        <v>0</v>
      </c>
      <c r="BM1714" s="29">
        <f t="shared" si="862"/>
        <v>0</v>
      </c>
      <c r="BN1714" s="36">
        <f t="shared" si="863"/>
        <v>0</v>
      </c>
      <c r="BQ1714" s="29">
        <f t="shared" si="864"/>
        <v>0</v>
      </c>
    </row>
    <row r="1715" spans="2:69" s="35" customFormat="1" ht="30" customHeight="1" x14ac:dyDescent="0.15">
      <c r="B1715" s="31"/>
      <c r="C1715" s="32"/>
      <c r="D1715" s="71"/>
      <c r="E1715" s="72"/>
      <c r="F1715" s="72"/>
      <c r="G1715" s="72"/>
      <c r="H1715" s="72"/>
      <c r="I1715" s="72"/>
      <c r="J1715" s="72"/>
      <c r="K1715" s="72"/>
      <c r="L1715" s="72"/>
      <c r="M1715" s="72"/>
      <c r="N1715" s="73"/>
      <c r="O1715" s="33"/>
      <c r="P1715" s="31"/>
      <c r="Q1715" s="34"/>
      <c r="R1715" s="45"/>
      <c r="S1715" s="34"/>
      <c r="T1715" s="45"/>
      <c r="U1715" s="34"/>
      <c r="V1715" s="45"/>
      <c r="W1715" s="46"/>
      <c r="X1715" s="47" t="str">
        <f t="shared" si="833"/>
        <v/>
      </c>
      <c r="Y1715" s="34"/>
      <c r="Z1715" s="45"/>
      <c r="AA1715" s="34"/>
      <c r="AB1715" s="45"/>
      <c r="AC1715" s="34"/>
      <c r="AD1715" s="45"/>
      <c r="AE1715" s="34"/>
      <c r="AF1715" s="48" t="str">
        <f t="shared" si="834"/>
        <v/>
      </c>
      <c r="AG1715" s="34"/>
      <c r="AH1715" s="48" t="str">
        <f t="shared" si="835"/>
        <v/>
      </c>
      <c r="AJ1715" s="48" t="str">
        <f t="shared" si="850"/>
        <v/>
      </c>
      <c r="AK1715" s="34"/>
      <c r="AL1715" s="47" t="str">
        <f t="shared" si="836"/>
        <v/>
      </c>
      <c r="AM1715" s="34"/>
      <c r="AN1715" s="47" t="str">
        <f t="shared" si="837"/>
        <v/>
      </c>
      <c r="AP1715" s="36">
        <f t="shared" si="851"/>
        <v>0</v>
      </c>
      <c r="AQ1715" s="36">
        <f t="shared" si="838"/>
        <v>0</v>
      </c>
      <c r="AR1715" s="36">
        <f t="shared" si="839"/>
        <v>0</v>
      </c>
      <c r="AS1715" s="36">
        <f t="shared" si="840"/>
        <v>0</v>
      </c>
      <c r="AT1715" s="36">
        <f t="shared" si="841"/>
        <v>0</v>
      </c>
      <c r="AU1715" s="36">
        <f t="shared" si="842"/>
        <v>0</v>
      </c>
      <c r="AV1715" s="36">
        <f t="shared" si="852"/>
        <v>0</v>
      </c>
      <c r="AW1715" s="36">
        <f t="shared" si="853"/>
        <v>0</v>
      </c>
      <c r="AX1715" s="36">
        <f t="shared" si="843"/>
        <v>0</v>
      </c>
      <c r="AY1715" s="36">
        <f t="shared" si="854"/>
        <v>0</v>
      </c>
      <c r="AZ1715" s="36">
        <f t="shared" si="855"/>
        <v>0</v>
      </c>
      <c r="BA1715" s="36">
        <f t="shared" si="844"/>
        <v>0</v>
      </c>
      <c r="BB1715" s="36">
        <f t="shared" si="845"/>
        <v>0</v>
      </c>
      <c r="BC1715" s="36">
        <f t="shared" si="846"/>
        <v>0</v>
      </c>
      <c r="BD1715" s="36">
        <f t="shared" si="847"/>
        <v>0</v>
      </c>
      <c r="BE1715" s="36">
        <f t="shared" si="848"/>
        <v>0</v>
      </c>
      <c r="BF1715" s="36">
        <f t="shared" si="856"/>
        <v>1715</v>
      </c>
      <c r="BG1715" s="36">
        <f t="shared" si="857"/>
        <v>0</v>
      </c>
      <c r="BH1715" s="36">
        <f t="shared" si="858"/>
        <v>0</v>
      </c>
      <c r="BI1715" s="36">
        <f t="shared" si="859"/>
        <v>0</v>
      </c>
      <c r="BJ1715" s="29">
        <f t="shared" si="849"/>
        <v>0</v>
      </c>
      <c r="BK1715" s="29">
        <f t="shared" si="860"/>
        <v>0</v>
      </c>
      <c r="BL1715" s="29">
        <f t="shared" si="861"/>
        <v>0</v>
      </c>
      <c r="BM1715" s="29">
        <f t="shared" si="862"/>
        <v>0</v>
      </c>
      <c r="BN1715" s="36">
        <f t="shared" si="863"/>
        <v>0</v>
      </c>
      <c r="BQ1715" s="29">
        <f t="shared" si="864"/>
        <v>0</v>
      </c>
    </row>
    <row r="1716" spans="2:69" s="35" customFormat="1" ht="30" customHeight="1" x14ac:dyDescent="0.15">
      <c r="B1716" s="31"/>
      <c r="C1716" s="32"/>
      <c r="D1716" s="71"/>
      <c r="E1716" s="72"/>
      <c r="F1716" s="72"/>
      <c r="G1716" s="72"/>
      <c r="H1716" s="72"/>
      <c r="I1716" s="72"/>
      <c r="J1716" s="72"/>
      <c r="K1716" s="72"/>
      <c r="L1716" s="72"/>
      <c r="M1716" s="72"/>
      <c r="N1716" s="73"/>
      <c r="O1716" s="33"/>
      <c r="P1716" s="31"/>
      <c r="Q1716" s="34"/>
      <c r="R1716" s="45"/>
      <c r="S1716" s="34"/>
      <c r="T1716" s="45"/>
      <c r="U1716" s="34"/>
      <c r="V1716" s="45"/>
      <c r="W1716" s="46"/>
      <c r="X1716" s="47" t="str">
        <f t="shared" si="833"/>
        <v/>
      </c>
      <c r="Y1716" s="34"/>
      <c r="Z1716" s="45"/>
      <c r="AA1716" s="34"/>
      <c r="AB1716" s="45"/>
      <c r="AC1716" s="34"/>
      <c r="AD1716" s="45"/>
      <c r="AE1716" s="34"/>
      <c r="AF1716" s="48" t="str">
        <f t="shared" si="834"/>
        <v/>
      </c>
      <c r="AG1716" s="34"/>
      <c r="AH1716" s="48" t="str">
        <f t="shared" si="835"/>
        <v/>
      </c>
      <c r="AJ1716" s="48" t="str">
        <f t="shared" si="850"/>
        <v/>
      </c>
      <c r="AK1716" s="34"/>
      <c r="AL1716" s="47" t="str">
        <f t="shared" si="836"/>
        <v/>
      </c>
      <c r="AM1716" s="34"/>
      <c r="AN1716" s="47" t="str">
        <f t="shared" si="837"/>
        <v/>
      </c>
      <c r="AP1716" s="36">
        <f t="shared" si="851"/>
        <v>0</v>
      </c>
      <c r="AQ1716" s="36">
        <f t="shared" si="838"/>
        <v>0</v>
      </c>
      <c r="AR1716" s="36">
        <f t="shared" si="839"/>
        <v>0</v>
      </c>
      <c r="AS1716" s="36">
        <f t="shared" si="840"/>
        <v>0</v>
      </c>
      <c r="AT1716" s="36">
        <f t="shared" si="841"/>
        <v>0</v>
      </c>
      <c r="AU1716" s="36">
        <f t="shared" si="842"/>
        <v>0</v>
      </c>
      <c r="AV1716" s="36">
        <f t="shared" si="852"/>
        <v>0</v>
      </c>
      <c r="AW1716" s="36">
        <f t="shared" si="853"/>
        <v>0</v>
      </c>
      <c r="AX1716" s="36">
        <f t="shared" si="843"/>
        <v>0</v>
      </c>
      <c r="AY1716" s="36">
        <f t="shared" si="854"/>
        <v>0</v>
      </c>
      <c r="AZ1716" s="36">
        <f t="shared" si="855"/>
        <v>0</v>
      </c>
      <c r="BA1716" s="36">
        <f t="shared" si="844"/>
        <v>0</v>
      </c>
      <c r="BB1716" s="36">
        <f t="shared" si="845"/>
        <v>0</v>
      </c>
      <c r="BC1716" s="36">
        <f t="shared" si="846"/>
        <v>0</v>
      </c>
      <c r="BD1716" s="36">
        <f t="shared" si="847"/>
        <v>0</v>
      </c>
      <c r="BE1716" s="36">
        <f t="shared" si="848"/>
        <v>0</v>
      </c>
      <c r="BF1716" s="36">
        <f t="shared" si="856"/>
        <v>1716</v>
      </c>
      <c r="BG1716" s="36">
        <f t="shared" si="857"/>
        <v>0</v>
      </c>
      <c r="BH1716" s="36">
        <f t="shared" si="858"/>
        <v>0</v>
      </c>
      <c r="BI1716" s="36">
        <f t="shared" si="859"/>
        <v>0</v>
      </c>
      <c r="BJ1716" s="29">
        <f t="shared" si="849"/>
        <v>0</v>
      </c>
      <c r="BK1716" s="29">
        <f t="shared" si="860"/>
        <v>0</v>
      </c>
      <c r="BL1716" s="29">
        <f t="shared" si="861"/>
        <v>0</v>
      </c>
      <c r="BM1716" s="29">
        <f t="shared" si="862"/>
        <v>0</v>
      </c>
      <c r="BN1716" s="36">
        <f t="shared" si="863"/>
        <v>0</v>
      </c>
      <c r="BQ1716" s="29">
        <f t="shared" si="864"/>
        <v>0</v>
      </c>
    </row>
    <row r="1717" spans="2:69" s="35" customFormat="1" ht="30" customHeight="1" x14ac:dyDescent="0.15">
      <c r="B1717" s="31"/>
      <c r="C1717" s="32"/>
      <c r="D1717" s="71"/>
      <c r="E1717" s="72"/>
      <c r="F1717" s="72"/>
      <c r="G1717" s="72"/>
      <c r="H1717" s="72"/>
      <c r="I1717" s="72"/>
      <c r="J1717" s="72"/>
      <c r="K1717" s="72"/>
      <c r="L1717" s="72"/>
      <c r="M1717" s="72"/>
      <c r="N1717" s="73"/>
      <c r="O1717" s="33"/>
      <c r="P1717" s="31"/>
      <c r="Q1717" s="34"/>
      <c r="R1717" s="45"/>
      <c r="S1717" s="34"/>
      <c r="T1717" s="45"/>
      <c r="U1717" s="34"/>
      <c r="V1717" s="45"/>
      <c r="W1717" s="46"/>
      <c r="X1717" s="47" t="str">
        <f t="shared" si="833"/>
        <v/>
      </c>
      <c r="Y1717" s="34"/>
      <c r="Z1717" s="45"/>
      <c r="AA1717" s="34"/>
      <c r="AB1717" s="45"/>
      <c r="AC1717" s="34"/>
      <c r="AD1717" s="45"/>
      <c r="AE1717" s="34"/>
      <c r="AF1717" s="48" t="str">
        <f t="shared" si="834"/>
        <v/>
      </c>
      <c r="AG1717" s="34"/>
      <c r="AH1717" s="48" t="str">
        <f t="shared" si="835"/>
        <v/>
      </c>
      <c r="AJ1717" s="48" t="str">
        <f t="shared" si="850"/>
        <v/>
      </c>
      <c r="AK1717" s="34"/>
      <c r="AL1717" s="47" t="str">
        <f t="shared" si="836"/>
        <v/>
      </c>
      <c r="AM1717" s="34"/>
      <c r="AN1717" s="47" t="str">
        <f t="shared" si="837"/>
        <v/>
      </c>
      <c r="AP1717" s="36">
        <f t="shared" si="851"/>
        <v>0</v>
      </c>
      <c r="AQ1717" s="36">
        <f t="shared" si="838"/>
        <v>0</v>
      </c>
      <c r="AR1717" s="36">
        <f t="shared" si="839"/>
        <v>0</v>
      </c>
      <c r="AS1717" s="36">
        <f t="shared" si="840"/>
        <v>0</v>
      </c>
      <c r="AT1717" s="36">
        <f t="shared" si="841"/>
        <v>0</v>
      </c>
      <c r="AU1717" s="36">
        <f t="shared" si="842"/>
        <v>0</v>
      </c>
      <c r="AV1717" s="36">
        <f t="shared" si="852"/>
        <v>0</v>
      </c>
      <c r="AW1717" s="36">
        <f t="shared" si="853"/>
        <v>0</v>
      </c>
      <c r="AX1717" s="36">
        <f t="shared" si="843"/>
        <v>0</v>
      </c>
      <c r="AY1717" s="36">
        <f t="shared" si="854"/>
        <v>0</v>
      </c>
      <c r="AZ1717" s="36">
        <f t="shared" si="855"/>
        <v>0</v>
      </c>
      <c r="BA1717" s="36">
        <f t="shared" si="844"/>
        <v>0</v>
      </c>
      <c r="BB1717" s="36">
        <f t="shared" si="845"/>
        <v>0</v>
      </c>
      <c r="BC1717" s="36">
        <f t="shared" si="846"/>
        <v>0</v>
      </c>
      <c r="BD1717" s="36">
        <f t="shared" si="847"/>
        <v>0</v>
      </c>
      <c r="BE1717" s="36">
        <f t="shared" si="848"/>
        <v>0</v>
      </c>
      <c r="BF1717" s="36">
        <f t="shared" si="856"/>
        <v>1717</v>
      </c>
      <c r="BG1717" s="36">
        <f t="shared" si="857"/>
        <v>0</v>
      </c>
      <c r="BH1717" s="36">
        <f t="shared" si="858"/>
        <v>0</v>
      </c>
      <c r="BI1717" s="36">
        <f t="shared" si="859"/>
        <v>0</v>
      </c>
      <c r="BJ1717" s="29">
        <f t="shared" si="849"/>
        <v>0</v>
      </c>
      <c r="BK1717" s="29">
        <f t="shared" si="860"/>
        <v>0</v>
      </c>
      <c r="BL1717" s="29">
        <f t="shared" si="861"/>
        <v>0</v>
      </c>
      <c r="BM1717" s="29">
        <f t="shared" si="862"/>
        <v>0</v>
      </c>
      <c r="BN1717" s="36">
        <f t="shared" si="863"/>
        <v>0</v>
      </c>
      <c r="BQ1717" s="29">
        <f t="shared" si="864"/>
        <v>0</v>
      </c>
    </row>
    <row r="1718" spans="2:69" s="35" customFormat="1" ht="30" customHeight="1" x14ac:dyDescent="0.15">
      <c r="B1718" s="31"/>
      <c r="C1718" s="32"/>
      <c r="D1718" s="71"/>
      <c r="E1718" s="72"/>
      <c r="F1718" s="72"/>
      <c r="G1718" s="72"/>
      <c r="H1718" s="72"/>
      <c r="I1718" s="72"/>
      <c r="J1718" s="72"/>
      <c r="K1718" s="72"/>
      <c r="L1718" s="72"/>
      <c r="M1718" s="72"/>
      <c r="N1718" s="73"/>
      <c r="O1718" s="33"/>
      <c r="P1718" s="31"/>
      <c r="Q1718" s="34"/>
      <c r="R1718" s="45"/>
      <c r="S1718" s="34"/>
      <c r="T1718" s="45"/>
      <c r="U1718" s="34"/>
      <c r="V1718" s="45"/>
      <c r="W1718" s="46"/>
      <c r="X1718" s="47" t="str">
        <f t="shared" si="833"/>
        <v/>
      </c>
      <c r="Y1718" s="34"/>
      <c r="Z1718" s="45"/>
      <c r="AA1718" s="34"/>
      <c r="AB1718" s="45"/>
      <c r="AC1718" s="34"/>
      <c r="AD1718" s="45"/>
      <c r="AE1718" s="34"/>
      <c r="AF1718" s="48" t="str">
        <f t="shared" si="834"/>
        <v/>
      </c>
      <c r="AG1718" s="34"/>
      <c r="AH1718" s="48" t="str">
        <f t="shared" si="835"/>
        <v/>
      </c>
      <c r="AJ1718" s="48" t="str">
        <f t="shared" si="850"/>
        <v/>
      </c>
      <c r="AK1718" s="34"/>
      <c r="AL1718" s="47" t="str">
        <f t="shared" si="836"/>
        <v/>
      </c>
      <c r="AM1718" s="34"/>
      <c r="AN1718" s="47" t="str">
        <f t="shared" si="837"/>
        <v/>
      </c>
      <c r="AP1718" s="36">
        <f t="shared" si="851"/>
        <v>0</v>
      </c>
      <c r="AQ1718" s="36">
        <f t="shared" si="838"/>
        <v>0</v>
      </c>
      <c r="AR1718" s="36">
        <f t="shared" si="839"/>
        <v>0</v>
      </c>
      <c r="AS1718" s="36">
        <f t="shared" si="840"/>
        <v>0</v>
      </c>
      <c r="AT1718" s="36">
        <f t="shared" si="841"/>
        <v>0</v>
      </c>
      <c r="AU1718" s="36">
        <f t="shared" si="842"/>
        <v>0</v>
      </c>
      <c r="AV1718" s="36">
        <f t="shared" si="852"/>
        <v>0</v>
      </c>
      <c r="AW1718" s="36">
        <f t="shared" si="853"/>
        <v>0</v>
      </c>
      <c r="AX1718" s="36">
        <f t="shared" si="843"/>
        <v>0</v>
      </c>
      <c r="AY1718" s="36">
        <f t="shared" si="854"/>
        <v>0</v>
      </c>
      <c r="AZ1718" s="36">
        <f t="shared" si="855"/>
        <v>0</v>
      </c>
      <c r="BA1718" s="36">
        <f t="shared" si="844"/>
        <v>0</v>
      </c>
      <c r="BB1718" s="36">
        <f t="shared" si="845"/>
        <v>0</v>
      </c>
      <c r="BC1718" s="36">
        <f t="shared" si="846"/>
        <v>0</v>
      </c>
      <c r="BD1718" s="36">
        <f t="shared" si="847"/>
        <v>0</v>
      </c>
      <c r="BE1718" s="36">
        <f t="shared" si="848"/>
        <v>0</v>
      </c>
      <c r="BF1718" s="36">
        <f t="shared" si="856"/>
        <v>1718</v>
      </c>
      <c r="BG1718" s="36">
        <f t="shared" si="857"/>
        <v>0</v>
      </c>
      <c r="BH1718" s="36">
        <f t="shared" si="858"/>
        <v>0</v>
      </c>
      <c r="BI1718" s="36">
        <f t="shared" si="859"/>
        <v>0</v>
      </c>
      <c r="BJ1718" s="29">
        <f t="shared" si="849"/>
        <v>0</v>
      </c>
      <c r="BK1718" s="29">
        <f t="shared" si="860"/>
        <v>0</v>
      </c>
      <c r="BL1718" s="29">
        <f t="shared" si="861"/>
        <v>0</v>
      </c>
      <c r="BM1718" s="29">
        <f t="shared" si="862"/>
        <v>0</v>
      </c>
      <c r="BN1718" s="36">
        <f t="shared" si="863"/>
        <v>0</v>
      </c>
      <c r="BQ1718" s="29">
        <f t="shared" si="864"/>
        <v>0</v>
      </c>
    </row>
    <row r="1719" spans="2:69" s="35" customFormat="1" ht="30" customHeight="1" x14ac:dyDescent="0.15">
      <c r="B1719" s="31"/>
      <c r="C1719" s="32"/>
      <c r="D1719" s="71"/>
      <c r="E1719" s="72"/>
      <c r="F1719" s="72"/>
      <c r="G1719" s="72"/>
      <c r="H1719" s="72"/>
      <c r="I1719" s="72"/>
      <c r="J1719" s="72"/>
      <c r="K1719" s="72"/>
      <c r="L1719" s="72"/>
      <c r="M1719" s="72"/>
      <c r="N1719" s="73"/>
      <c r="O1719" s="33"/>
      <c r="P1719" s="31"/>
      <c r="Q1719" s="34"/>
      <c r="R1719" s="45"/>
      <c r="S1719" s="34"/>
      <c r="T1719" s="45"/>
      <c r="U1719" s="34"/>
      <c r="V1719" s="45"/>
      <c r="W1719" s="46"/>
      <c r="X1719" s="47" t="str">
        <f t="shared" si="833"/>
        <v/>
      </c>
      <c r="Y1719" s="34"/>
      <c r="Z1719" s="45"/>
      <c r="AA1719" s="34"/>
      <c r="AB1719" s="45"/>
      <c r="AC1719" s="34"/>
      <c r="AD1719" s="45"/>
      <c r="AE1719" s="34"/>
      <c r="AF1719" s="48" t="str">
        <f t="shared" si="834"/>
        <v/>
      </c>
      <c r="AG1719" s="34"/>
      <c r="AH1719" s="48" t="str">
        <f t="shared" si="835"/>
        <v/>
      </c>
      <c r="AJ1719" s="48" t="str">
        <f t="shared" si="850"/>
        <v/>
      </c>
      <c r="AK1719" s="34"/>
      <c r="AL1719" s="47" t="str">
        <f t="shared" si="836"/>
        <v/>
      </c>
      <c r="AM1719" s="34"/>
      <c r="AN1719" s="47" t="str">
        <f t="shared" si="837"/>
        <v/>
      </c>
      <c r="AP1719" s="36">
        <f t="shared" si="851"/>
        <v>0</v>
      </c>
      <c r="AQ1719" s="36">
        <f t="shared" si="838"/>
        <v>0</v>
      </c>
      <c r="AR1719" s="36">
        <f t="shared" si="839"/>
        <v>0</v>
      </c>
      <c r="AS1719" s="36">
        <f t="shared" si="840"/>
        <v>0</v>
      </c>
      <c r="AT1719" s="36">
        <f t="shared" si="841"/>
        <v>0</v>
      </c>
      <c r="AU1719" s="36">
        <f t="shared" si="842"/>
        <v>0</v>
      </c>
      <c r="AV1719" s="36">
        <f t="shared" si="852"/>
        <v>0</v>
      </c>
      <c r="AW1719" s="36">
        <f t="shared" si="853"/>
        <v>0</v>
      </c>
      <c r="AX1719" s="36">
        <f t="shared" si="843"/>
        <v>0</v>
      </c>
      <c r="AY1719" s="36">
        <f t="shared" si="854"/>
        <v>0</v>
      </c>
      <c r="AZ1719" s="36">
        <f t="shared" si="855"/>
        <v>0</v>
      </c>
      <c r="BA1719" s="36">
        <f t="shared" si="844"/>
        <v>0</v>
      </c>
      <c r="BB1719" s="36">
        <f t="shared" si="845"/>
        <v>0</v>
      </c>
      <c r="BC1719" s="36">
        <f t="shared" si="846"/>
        <v>0</v>
      </c>
      <c r="BD1719" s="36">
        <f t="shared" si="847"/>
        <v>0</v>
      </c>
      <c r="BE1719" s="36">
        <f t="shared" si="848"/>
        <v>0</v>
      </c>
      <c r="BF1719" s="36">
        <f t="shared" si="856"/>
        <v>1719</v>
      </c>
      <c r="BG1719" s="36">
        <f t="shared" si="857"/>
        <v>0</v>
      </c>
      <c r="BH1719" s="36">
        <f t="shared" si="858"/>
        <v>0</v>
      </c>
      <c r="BI1719" s="36">
        <f t="shared" si="859"/>
        <v>0</v>
      </c>
      <c r="BJ1719" s="29">
        <f t="shared" si="849"/>
        <v>0</v>
      </c>
      <c r="BK1719" s="29">
        <f t="shared" si="860"/>
        <v>0</v>
      </c>
      <c r="BL1719" s="29">
        <f t="shared" si="861"/>
        <v>0</v>
      </c>
      <c r="BM1719" s="29">
        <f t="shared" si="862"/>
        <v>0</v>
      </c>
      <c r="BN1719" s="36">
        <f t="shared" si="863"/>
        <v>0</v>
      </c>
      <c r="BQ1719" s="29">
        <f t="shared" si="864"/>
        <v>0</v>
      </c>
    </row>
    <row r="1720" spans="2:69" s="35" customFormat="1" ht="30" customHeight="1" x14ac:dyDescent="0.15">
      <c r="B1720" s="31"/>
      <c r="C1720" s="32"/>
      <c r="D1720" s="71"/>
      <c r="E1720" s="72"/>
      <c r="F1720" s="72"/>
      <c r="G1720" s="72"/>
      <c r="H1720" s="72"/>
      <c r="I1720" s="72"/>
      <c r="J1720" s="72"/>
      <c r="K1720" s="72"/>
      <c r="L1720" s="72"/>
      <c r="M1720" s="72"/>
      <c r="N1720" s="73"/>
      <c r="O1720" s="33"/>
      <c r="P1720" s="31"/>
      <c r="Q1720" s="34"/>
      <c r="R1720" s="45"/>
      <c r="S1720" s="34"/>
      <c r="T1720" s="45"/>
      <c r="U1720" s="34"/>
      <c r="V1720" s="45"/>
      <c r="W1720" s="46"/>
      <c r="X1720" s="47" t="str">
        <f t="shared" si="833"/>
        <v/>
      </c>
      <c r="Y1720" s="34"/>
      <c r="Z1720" s="45"/>
      <c r="AA1720" s="34"/>
      <c r="AB1720" s="45"/>
      <c r="AC1720" s="34"/>
      <c r="AD1720" s="45"/>
      <c r="AE1720" s="34"/>
      <c r="AF1720" s="48" t="str">
        <f t="shared" si="834"/>
        <v/>
      </c>
      <c r="AG1720" s="34"/>
      <c r="AH1720" s="48" t="str">
        <f t="shared" si="835"/>
        <v/>
      </c>
      <c r="AJ1720" s="48" t="str">
        <f t="shared" si="850"/>
        <v/>
      </c>
      <c r="AK1720" s="34"/>
      <c r="AL1720" s="47" t="str">
        <f t="shared" si="836"/>
        <v/>
      </c>
      <c r="AM1720" s="34"/>
      <c r="AN1720" s="47" t="str">
        <f t="shared" si="837"/>
        <v/>
      </c>
      <c r="AP1720" s="36">
        <f t="shared" si="851"/>
        <v>0</v>
      </c>
      <c r="AQ1720" s="36">
        <f t="shared" si="838"/>
        <v>0</v>
      </c>
      <c r="AR1720" s="36">
        <f t="shared" si="839"/>
        <v>0</v>
      </c>
      <c r="AS1720" s="36">
        <f t="shared" si="840"/>
        <v>0</v>
      </c>
      <c r="AT1720" s="36">
        <f t="shared" si="841"/>
        <v>0</v>
      </c>
      <c r="AU1720" s="36">
        <f t="shared" si="842"/>
        <v>0</v>
      </c>
      <c r="AV1720" s="36">
        <f t="shared" si="852"/>
        <v>0</v>
      </c>
      <c r="AW1720" s="36">
        <f t="shared" si="853"/>
        <v>0</v>
      </c>
      <c r="AX1720" s="36">
        <f t="shared" si="843"/>
        <v>0</v>
      </c>
      <c r="AY1720" s="36">
        <f t="shared" si="854"/>
        <v>0</v>
      </c>
      <c r="AZ1720" s="36">
        <f t="shared" si="855"/>
        <v>0</v>
      </c>
      <c r="BA1720" s="36">
        <f t="shared" si="844"/>
        <v>0</v>
      </c>
      <c r="BB1720" s="36">
        <f t="shared" si="845"/>
        <v>0</v>
      </c>
      <c r="BC1720" s="36">
        <f t="shared" si="846"/>
        <v>0</v>
      </c>
      <c r="BD1720" s="36">
        <f t="shared" si="847"/>
        <v>0</v>
      </c>
      <c r="BE1720" s="36">
        <f t="shared" si="848"/>
        <v>0</v>
      </c>
      <c r="BF1720" s="36">
        <f t="shared" si="856"/>
        <v>1720</v>
      </c>
      <c r="BG1720" s="36">
        <f t="shared" si="857"/>
        <v>0</v>
      </c>
      <c r="BH1720" s="36">
        <f t="shared" si="858"/>
        <v>0</v>
      </c>
      <c r="BI1720" s="36">
        <f t="shared" si="859"/>
        <v>0</v>
      </c>
      <c r="BJ1720" s="29">
        <f t="shared" si="849"/>
        <v>0</v>
      </c>
      <c r="BK1720" s="29">
        <f t="shared" si="860"/>
        <v>0</v>
      </c>
      <c r="BL1720" s="29">
        <f t="shared" si="861"/>
        <v>0</v>
      </c>
      <c r="BM1720" s="29">
        <f t="shared" si="862"/>
        <v>0</v>
      </c>
      <c r="BN1720" s="36">
        <f t="shared" si="863"/>
        <v>0</v>
      </c>
      <c r="BQ1720" s="29">
        <f t="shared" si="864"/>
        <v>0</v>
      </c>
    </row>
    <row r="1721" spans="2:69" s="35" customFormat="1" ht="30" customHeight="1" x14ac:dyDescent="0.15">
      <c r="B1721" s="31"/>
      <c r="C1721" s="32"/>
      <c r="D1721" s="71"/>
      <c r="E1721" s="72"/>
      <c r="F1721" s="72"/>
      <c r="G1721" s="72"/>
      <c r="H1721" s="72"/>
      <c r="I1721" s="72"/>
      <c r="J1721" s="72"/>
      <c r="K1721" s="72"/>
      <c r="L1721" s="72"/>
      <c r="M1721" s="72"/>
      <c r="N1721" s="73"/>
      <c r="O1721" s="33"/>
      <c r="P1721" s="31"/>
      <c r="Q1721" s="34"/>
      <c r="R1721" s="45"/>
      <c r="S1721" s="34"/>
      <c r="T1721" s="45"/>
      <c r="U1721" s="34"/>
      <c r="V1721" s="45"/>
      <c r="W1721" s="46"/>
      <c r="X1721" s="47" t="str">
        <f t="shared" si="833"/>
        <v/>
      </c>
      <c r="Y1721" s="34"/>
      <c r="Z1721" s="45"/>
      <c r="AA1721" s="34"/>
      <c r="AB1721" s="45"/>
      <c r="AC1721" s="34"/>
      <c r="AD1721" s="45"/>
      <c r="AE1721" s="34"/>
      <c r="AF1721" s="48" t="str">
        <f t="shared" si="834"/>
        <v/>
      </c>
      <c r="AG1721" s="34"/>
      <c r="AH1721" s="48" t="str">
        <f t="shared" si="835"/>
        <v/>
      </c>
      <c r="AJ1721" s="48" t="str">
        <f t="shared" si="850"/>
        <v/>
      </c>
      <c r="AK1721" s="34"/>
      <c r="AL1721" s="47" t="str">
        <f t="shared" si="836"/>
        <v/>
      </c>
      <c r="AM1721" s="34"/>
      <c r="AN1721" s="47" t="str">
        <f t="shared" si="837"/>
        <v/>
      </c>
      <c r="AP1721" s="36">
        <f t="shared" si="851"/>
        <v>0</v>
      </c>
      <c r="AQ1721" s="36">
        <f t="shared" si="838"/>
        <v>0</v>
      </c>
      <c r="AR1721" s="36">
        <f t="shared" si="839"/>
        <v>0</v>
      </c>
      <c r="AS1721" s="36">
        <f t="shared" si="840"/>
        <v>0</v>
      </c>
      <c r="AT1721" s="36">
        <f t="shared" si="841"/>
        <v>0</v>
      </c>
      <c r="AU1721" s="36">
        <f t="shared" si="842"/>
        <v>0</v>
      </c>
      <c r="AV1721" s="36">
        <f t="shared" si="852"/>
        <v>0</v>
      </c>
      <c r="AW1721" s="36">
        <f t="shared" si="853"/>
        <v>0</v>
      </c>
      <c r="AX1721" s="36">
        <f t="shared" si="843"/>
        <v>0</v>
      </c>
      <c r="AY1721" s="36">
        <f t="shared" si="854"/>
        <v>0</v>
      </c>
      <c r="AZ1721" s="36">
        <f t="shared" si="855"/>
        <v>0</v>
      </c>
      <c r="BA1721" s="36">
        <f t="shared" si="844"/>
        <v>0</v>
      </c>
      <c r="BB1721" s="36">
        <f t="shared" si="845"/>
        <v>0</v>
      </c>
      <c r="BC1721" s="36">
        <f t="shared" si="846"/>
        <v>0</v>
      </c>
      <c r="BD1721" s="36">
        <f t="shared" si="847"/>
        <v>0</v>
      </c>
      <c r="BE1721" s="36">
        <f t="shared" si="848"/>
        <v>0</v>
      </c>
      <c r="BF1721" s="36">
        <f t="shared" si="856"/>
        <v>1721</v>
      </c>
      <c r="BG1721" s="36">
        <f t="shared" si="857"/>
        <v>0</v>
      </c>
      <c r="BH1721" s="36">
        <f t="shared" si="858"/>
        <v>0</v>
      </c>
      <c r="BI1721" s="36">
        <f t="shared" si="859"/>
        <v>0</v>
      </c>
      <c r="BJ1721" s="29">
        <f t="shared" si="849"/>
        <v>0</v>
      </c>
      <c r="BK1721" s="29">
        <f t="shared" si="860"/>
        <v>0</v>
      </c>
      <c r="BL1721" s="29">
        <f t="shared" si="861"/>
        <v>0</v>
      </c>
      <c r="BM1721" s="29">
        <f t="shared" si="862"/>
        <v>0</v>
      </c>
      <c r="BN1721" s="36">
        <f t="shared" si="863"/>
        <v>0</v>
      </c>
      <c r="BQ1721" s="29">
        <f t="shared" si="864"/>
        <v>0</v>
      </c>
    </row>
    <row r="1722" spans="2:69" s="35" customFormat="1" ht="30" customHeight="1" x14ac:dyDescent="0.15">
      <c r="B1722" s="31"/>
      <c r="C1722" s="32"/>
      <c r="D1722" s="71"/>
      <c r="E1722" s="72"/>
      <c r="F1722" s="72"/>
      <c r="G1722" s="72"/>
      <c r="H1722" s="72"/>
      <c r="I1722" s="72"/>
      <c r="J1722" s="72"/>
      <c r="K1722" s="72"/>
      <c r="L1722" s="72"/>
      <c r="M1722" s="72"/>
      <c r="N1722" s="73"/>
      <c r="O1722" s="33"/>
      <c r="P1722" s="31"/>
      <c r="Q1722" s="34"/>
      <c r="R1722" s="45"/>
      <c r="S1722" s="34"/>
      <c r="T1722" s="45"/>
      <c r="U1722" s="34"/>
      <c r="V1722" s="45"/>
      <c r="W1722" s="46"/>
      <c r="X1722" s="47" t="str">
        <f t="shared" si="833"/>
        <v/>
      </c>
      <c r="Y1722" s="34"/>
      <c r="Z1722" s="45"/>
      <c r="AA1722" s="34"/>
      <c r="AB1722" s="45"/>
      <c r="AC1722" s="34"/>
      <c r="AD1722" s="45"/>
      <c r="AE1722" s="34"/>
      <c r="AF1722" s="48" t="str">
        <f t="shared" si="834"/>
        <v/>
      </c>
      <c r="AG1722" s="34"/>
      <c r="AH1722" s="48" t="str">
        <f t="shared" si="835"/>
        <v/>
      </c>
      <c r="AJ1722" s="48" t="str">
        <f t="shared" si="850"/>
        <v/>
      </c>
      <c r="AK1722" s="34"/>
      <c r="AL1722" s="47" t="str">
        <f t="shared" si="836"/>
        <v/>
      </c>
      <c r="AM1722" s="34"/>
      <c r="AN1722" s="47" t="str">
        <f t="shared" si="837"/>
        <v/>
      </c>
      <c r="AP1722" s="36">
        <f t="shared" si="851"/>
        <v>0</v>
      </c>
      <c r="AQ1722" s="36">
        <f t="shared" si="838"/>
        <v>0</v>
      </c>
      <c r="AR1722" s="36">
        <f t="shared" si="839"/>
        <v>0</v>
      </c>
      <c r="AS1722" s="36">
        <f t="shared" si="840"/>
        <v>0</v>
      </c>
      <c r="AT1722" s="36">
        <f t="shared" si="841"/>
        <v>0</v>
      </c>
      <c r="AU1722" s="36">
        <f t="shared" si="842"/>
        <v>0</v>
      </c>
      <c r="AV1722" s="36">
        <f t="shared" si="852"/>
        <v>0</v>
      </c>
      <c r="AW1722" s="36">
        <f t="shared" si="853"/>
        <v>0</v>
      </c>
      <c r="AX1722" s="36">
        <f t="shared" si="843"/>
        <v>0</v>
      </c>
      <c r="AY1722" s="36">
        <f t="shared" si="854"/>
        <v>0</v>
      </c>
      <c r="AZ1722" s="36">
        <f t="shared" si="855"/>
        <v>0</v>
      </c>
      <c r="BA1722" s="36">
        <f t="shared" si="844"/>
        <v>0</v>
      </c>
      <c r="BB1722" s="36">
        <f t="shared" si="845"/>
        <v>0</v>
      </c>
      <c r="BC1722" s="36">
        <f t="shared" si="846"/>
        <v>0</v>
      </c>
      <c r="BD1722" s="36">
        <f t="shared" si="847"/>
        <v>0</v>
      </c>
      <c r="BE1722" s="36">
        <f t="shared" si="848"/>
        <v>0</v>
      </c>
      <c r="BF1722" s="36">
        <f t="shared" si="856"/>
        <v>1722</v>
      </c>
      <c r="BG1722" s="36">
        <f t="shared" si="857"/>
        <v>0</v>
      </c>
      <c r="BH1722" s="36">
        <f t="shared" si="858"/>
        <v>0</v>
      </c>
      <c r="BI1722" s="36">
        <f t="shared" si="859"/>
        <v>0</v>
      </c>
      <c r="BJ1722" s="29">
        <f t="shared" si="849"/>
        <v>0</v>
      </c>
      <c r="BK1722" s="29">
        <f t="shared" si="860"/>
        <v>0</v>
      </c>
      <c r="BL1722" s="29">
        <f t="shared" si="861"/>
        <v>0</v>
      </c>
      <c r="BM1722" s="29">
        <f t="shared" si="862"/>
        <v>0</v>
      </c>
      <c r="BN1722" s="36">
        <f t="shared" si="863"/>
        <v>0</v>
      </c>
      <c r="BQ1722" s="29">
        <f t="shared" si="864"/>
        <v>0</v>
      </c>
    </row>
    <row r="1723" spans="2:69" s="35" customFormat="1" ht="30" customHeight="1" x14ac:dyDescent="0.15">
      <c r="B1723" s="31"/>
      <c r="C1723" s="32"/>
      <c r="D1723" s="71"/>
      <c r="E1723" s="72"/>
      <c r="F1723" s="72"/>
      <c r="G1723" s="72"/>
      <c r="H1723" s="72"/>
      <c r="I1723" s="72"/>
      <c r="J1723" s="72"/>
      <c r="K1723" s="72"/>
      <c r="L1723" s="72"/>
      <c r="M1723" s="72"/>
      <c r="N1723" s="73"/>
      <c r="O1723" s="33"/>
      <c r="P1723" s="31"/>
      <c r="Q1723" s="34"/>
      <c r="R1723" s="45"/>
      <c r="S1723" s="34"/>
      <c r="T1723" s="45"/>
      <c r="U1723" s="34"/>
      <c r="V1723" s="45"/>
      <c r="W1723" s="46"/>
      <c r="X1723" s="47" t="str">
        <f t="shared" si="833"/>
        <v/>
      </c>
      <c r="Y1723" s="34"/>
      <c r="Z1723" s="45"/>
      <c r="AA1723" s="34"/>
      <c r="AB1723" s="45"/>
      <c r="AC1723" s="34"/>
      <c r="AD1723" s="45"/>
      <c r="AE1723" s="34"/>
      <c r="AF1723" s="48" t="str">
        <f t="shared" si="834"/>
        <v/>
      </c>
      <c r="AG1723" s="34"/>
      <c r="AH1723" s="48" t="str">
        <f t="shared" si="835"/>
        <v/>
      </c>
      <c r="AJ1723" s="48" t="str">
        <f t="shared" si="850"/>
        <v/>
      </c>
      <c r="AK1723" s="34"/>
      <c r="AL1723" s="47" t="str">
        <f t="shared" si="836"/>
        <v/>
      </c>
      <c r="AM1723" s="34"/>
      <c r="AN1723" s="47" t="str">
        <f t="shared" si="837"/>
        <v/>
      </c>
      <c r="AP1723" s="36">
        <f t="shared" si="851"/>
        <v>0</v>
      </c>
      <c r="AQ1723" s="36">
        <f t="shared" si="838"/>
        <v>0</v>
      </c>
      <c r="AR1723" s="36">
        <f t="shared" si="839"/>
        <v>0</v>
      </c>
      <c r="AS1723" s="36">
        <f t="shared" si="840"/>
        <v>0</v>
      </c>
      <c r="AT1723" s="36">
        <f t="shared" si="841"/>
        <v>0</v>
      </c>
      <c r="AU1723" s="36">
        <f t="shared" si="842"/>
        <v>0</v>
      </c>
      <c r="AV1723" s="36">
        <f t="shared" si="852"/>
        <v>0</v>
      </c>
      <c r="AW1723" s="36">
        <f t="shared" si="853"/>
        <v>0</v>
      </c>
      <c r="AX1723" s="36">
        <f t="shared" si="843"/>
        <v>0</v>
      </c>
      <c r="AY1723" s="36">
        <f t="shared" si="854"/>
        <v>0</v>
      </c>
      <c r="AZ1723" s="36">
        <f t="shared" si="855"/>
        <v>0</v>
      </c>
      <c r="BA1723" s="36">
        <f t="shared" si="844"/>
        <v>0</v>
      </c>
      <c r="BB1723" s="36">
        <f t="shared" si="845"/>
        <v>0</v>
      </c>
      <c r="BC1723" s="36">
        <f t="shared" si="846"/>
        <v>0</v>
      </c>
      <c r="BD1723" s="36">
        <f t="shared" si="847"/>
        <v>0</v>
      </c>
      <c r="BE1723" s="36">
        <f t="shared" si="848"/>
        <v>0</v>
      </c>
      <c r="BF1723" s="36">
        <f t="shared" si="856"/>
        <v>1723</v>
      </c>
      <c r="BG1723" s="36">
        <f t="shared" si="857"/>
        <v>0</v>
      </c>
      <c r="BH1723" s="36">
        <f t="shared" si="858"/>
        <v>0</v>
      </c>
      <c r="BI1723" s="36">
        <f t="shared" si="859"/>
        <v>0</v>
      </c>
      <c r="BJ1723" s="29">
        <f t="shared" si="849"/>
        <v>0</v>
      </c>
      <c r="BK1723" s="29">
        <f t="shared" si="860"/>
        <v>0</v>
      </c>
      <c r="BL1723" s="29">
        <f t="shared" si="861"/>
        <v>0</v>
      </c>
      <c r="BM1723" s="29">
        <f t="shared" si="862"/>
        <v>0</v>
      </c>
      <c r="BN1723" s="36">
        <f t="shared" si="863"/>
        <v>0</v>
      </c>
      <c r="BQ1723" s="29">
        <f t="shared" si="864"/>
        <v>0</v>
      </c>
    </row>
    <row r="1724" spans="2:69" s="35" customFormat="1" ht="30" customHeight="1" x14ac:dyDescent="0.15">
      <c r="B1724" s="31"/>
      <c r="C1724" s="32"/>
      <c r="D1724" s="71"/>
      <c r="E1724" s="72"/>
      <c r="F1724" s="72"/>
      <c r="G1724" s="72"/>
      <c r="H1724" s="72"/>
      <c r="I1724" s="72"/>
      <c r="J1724" s="72"/>
      <c r="K1724" s="72"/>
      <c r="L1724" s="72"/>
      <c r="M1724" s="72"/>
      <c r="N1724" s="73"/>
      <c r="O1724" s="33"/>
      <c r="P1724" s="31"/>
      <c r="Q1724" s="34"/>
      <c r="R1724" s="45"/>
      <c r="S1724" s="34"/>
      <c r="T1724" s="45"/>
      <c r="U1724" s="34"/>
      <c r="V1724" s="45"/>
      <c r="W1724" s="46"/>
      <c r="X1724" s="47" t="str">
        <f t="shared" si="833"/>
        <v/>
      </c>
      <c r="Y1724" s="34"/>
      <c r="Z1724" s="45"/>
      <c r="AA1724" s="34"/>
      <c r="AB1724" s="45"/>
      <c r="AC1724" s="34"/>
      <c r="AD1724" s="45"/>
      <c r="AE1724" s="34"/>
      <c r="AF1724" s="48" t="str">
        <f t="shared" si="834"/>
        <v/>
      </c>
      <c r="AG1724" s="34"/>
      <c r="AH1724" s="48" t="str">
        <f t="shared" si="835"/>
        <v/>
      </c>
      <c r="AJ1724" s="48" t="str">
        <f t="shared" si="850"/>
        <v/>
      </c>
      <c r="AK1724" s="34"/>
      <c r="AL1724" s="47" t="str">
        <f t="shared" si="836"/>
        <v/>
      </c>
      <c r="AM1724" s="34"/>
      <c r="AN1724" s="47" t="str">
        <f t="shared" si="837"/>
        <v/>
      </c>
      <c r="AP1724" s="36">
        <f t="shared" si="851"/>
        <v>0</v>
      </c>
      <c r="AQ1724" s="36">
        <f t="shared" si="838"/>
        <v>0</v>
      </c>
      <c r="AR1724" s="36">
        <f t="shared" si="839"/>
        <v>0</v>
      </c>
      <c r="AS1724" s="36">
        <f t="shared" si="840"/>
        <v>0</v>
      </c>
      <c r="AT1724" s="36">
        <f t="shared" si="841"/>
        <v>0</v>
      </c>
      <c r="AU1724" s="36">
        <f t="shared" si="842"/>
        <v>0</v>
      </c>
      <c r="AV1724" s="36">
        <f t="shared" si="852"/>
        <v>0</v>
      </c>
      <c r="AW1724" s="36">
        <f t="shared" si="853"/>
        <v>0</v>
      </c>
      <c r="AX1724" s="36">
        <f t="shared" si="843"/>
        <v>0</v>
      </c>
      <c r="AY1724" s="36">
        <f t="shared" si="854"/>
        <v>0</v>
      </c>
      <c r="AZ1724" s="36">
        <f t="shared" si="855"/>
        <v>0</v>
      </c>
      <c r="BA1724" s="36">
        <f t="shared" si="844"/>
        <v>0</v>
      </c>
      <c r="BB1724" s="36">
        <f t="shared" si="845"/>
        <v>0</v>
      </c>
      <c r="BC1724" s="36">
        <f t="shared" si="846"/>
        <v>0</v>
      </c>
      <c r="BD1724" s="36">
        <f t="shared" si="847"/>
        <v>0</v>
      </c>
      <c r="BE1724" s="36">
        <f t="shared" si="848"/>
        <v>0</v>
      </c>
      <c r="BF1724" s="36">
        <f t="shared" si="856"/>
        <v>1724</v>
      </c>
      <c r="BG1724" s="36">
        <f t="shared" si="857"/>
        <v>0</v>
      </c>
      <c r="BH1724" s="36">
        <f t="shared" si="858"/>
        <v>0</v>
      </c>
      <c r="BI1724" s="36">
        <f t="shared" si="859"/>
        <v>0</v>
      </c>
      <c r="BJ1724" s="29">
        <f t="shared" si="849"/>
        <v>0</v>
      </c>
      <c r="BK1724" s="29">
        <f t="shared" si="860"/>
        <v>0</v>
      </c>
      <c r="BL1724" s="29">
        <f t="shared" si="861"/>
        <v>0</v>
      </c>
      <c r="BM1724" s="29">
        <f t="shared" si="862"/>
        <v>0</v>
      </c>
      <c r="BN1724" s="36">
        <f t="shared" si="863"/>
        <v>0</v>
      </c>
      <c r="BQ1724" s="29">
        <f t="shared" si="864"/>
        <v>0</v>
      </c>
    </row>
    <row r="1725" spans="2:69" s="35" customFormat="1" ht="30" customHeight="1" x14ac:dyDescent="0.15">
      <c r="B1725" s="31"/>
      <c r="C1725" s="32"/>
      <c r="D1725" s="71"/>
      <c r="E1725" s="72"/>
      <c r="F1725" s="72"/>
      <c r="G1725" s="72"/>
      <c r="H1725" s="72"/>
      <c r="I1725" s="72"/>
      <c r="J1725" s="72"/>
      <c r="K1725" s="72"/>
      <c r="L1725" s="72"/>
      <c r="M1725" s="72"/>
      <c r="N1725" s="73"/>
      <c r="O1725" s="33"/>
      <c r="P1725" s="31"/>
      <c r="Q1725" s="34"/>
      <c r="R1725" s="45"/>
      <c r="S1725" s="34"/>
      <c r="T1725" s="45"/>
      <c r="U1725" s="34"/>
      <c r="V1725" s="45"/>
      <c r="W1725" s="46"/>
      <c r="X1725" s="47" t="str">
        <f t="shared" si="833"/>
        <v/>
      </c>
      <c r="Y1725" s="34"/>
      <c r="Z1725" s="45"/>
      <c r="AA1725" s="34"/>
      <c r="AB1725" s="45"/>
      <c r="AC1725" s="34"/>
      <c r="AD1725" s="45"/>
      <c r="AE1725" s="34"/>
      <c r="AF1725" s="48" t="str">
        <f t="shared" si="834"/>
        <v/>
      </c>
      <c r="AG1725" s="34"/>
      <c r="AH1725" s="48" t="str">
        <f t="shared" si="835"/>
        <v/>
      </c>
      <c r="AJ1725" s="48" t="str">
        <f t="shared" si="850"/>
        <v/>
      </c>
      <c r="AK1725" s="34"/>
      <c r="AL1725" s="47" t="str">
        <f t="shared" si="836"/>
        <v/>
      </c>
      <c r="AM1725" s="34"/>
      <c r="AN1725" s="47" t="str">
        <f t="shared" si="837"/>
        <v/>
      </c>
      <c r="AP1725" s="36">
        <f t="shared" si="851"/>
        <v>0</v>
      </c>
      <c r="AQ1725" s="36">
        <f t="shared" si="838"/>
        <v>0</v>
      </c>
      <c r="AR1725" s="36">
        <f t="shared" si="839"/>
        <v>0</v>
      </c>
      <c r="AS1725" s="36">
        <f t="shared" si="840"/>
        <v>0</v>
      </c>
      <c r="AT1725" s="36">
        <f t="shared" si="841"/>
        <v>0</v>
      </c>
      <c r="AU1725" s="36">
        <f t="shared" si="842"/>
        <v>0</v>
      </c>
      <c r="AV1725" s="36">
        <f t="shared" si="852"/>
        <v>0</v>
      </c>
      <c r="AW1725" s="36">
        <f t="shared" si="853"/>
        <v>0</v>
      </c>
      <c r="AX1725" s="36">
        <f t="shared" si="843"/>
        <v>0</v>
      </c>
      <c r="AY1725" s="36">
        <f t="shared" si="854"/>
        <v>0</v>
      </c>
      <c r="AZ1725" s="36">
        <f t="shared" si="855"/>
        <v>0</v>
      </c>
      <c r="BA1725" s="36">
        <f t="shared" si="844"/>
        <v>0</v>
      </c>
      <c r="BB1725" s="36">
        <f t="shared" si="845"/>
        <v>0</v>
      </c>
      <c r="BC1725" s="36">
        <f t="shared" si="846"/>
        <v>0</v>
      </c>
      <c r="BD1725" s="36">
        <f t="shared" si="847"/>
        <v>0</v>
      </c>
      <c r="BE1725" s="36">
        <f t="shared" si="848"/>
        <v>0</v>
      </c>
      <c r="BF1725" s="36">
        <f t="shared" si="856"/>
        <v>1725</v>
      </c>
      <c r="BG1725" s="36">
        <f t="shared" si="857"/>
        <v>0</v>
      </c>
      <c r="BH1725" s="36">
        <f t="shared" si="858"/>
        <v>0</v>
      </c>
      <c r="BI1725" s="36">
        <f t="shared" si="859"/>
        <v>0</v>
      </c>
      <c r="BJ1725" s="29">
        <f t="shared" si="849"/>
        <v>0</v>
      </c>
      <c r="BK1725" s="29">
        <f t="shared" si="860"/>
        <v>0</v>
      </c>
      <c r="BL1725" s="29">
        <f t="shared" si="861"/>
        <v>0</v>
      </c>
      <c r="BM1725" s="29">
        <f t="shared" si="862"/>
        <v>0</v>
      </c>
      <c r="BN1725" s="36">
        <f t="shared" si="863"/>
        <v>0</v>
      </c>
      <c r="BQ1725" s="29">
        <f t="shared" si="864"/>
        <v>0</v>
      </c>
    </row>
    <row r="1726" spans="2:69" s="35" customFormat="1" ht="30" customHeight="1" x14ac:dyDescent="0.15">
      <c r="B1726" s="31"/>
      <c r="C1726" s="32"/>
      <c r="D1726" s="71"/>
      <c r="E1726" s="72"/>
      <c r="F1726" s="72"/>
      <c r="G1726" s="72"/>
      <c r="H1726" s="72"/>
      <c r="I1726" s="72"/>
      <c r="J1726" s="72"/>
      <c r="K1726" s="72"/>
      <c r="L1726" s="72"/>
      <c r="M1726" s="72"/>
      <c r="N1726" s="73"/>
      <c r="O1726" s="33"/>
      <c r="P1726" s="31"/>
      <c r="Q1726" s="34"/>
      <c r="R1726" s="45"/>
      <c r="S1726" s="34"/>
      <c r="T1726" s="45"/>
      <c r="U1726" s="34"/>
      <c r="V1726" s="45"/>
      <c r="W1726" s="46"/>
      <c r="X1726" s="47" t="str">
        <f t="shared" si="833"/>
        <v/>
      </c>
      <c r="Y1726" s="34"/>
      <c r="Z1726" s="45"/>
      <c r="AA1726" s="34"/>
      <c r="AB1726" s="45"/>
      <c r="AC1726" s="34"/>
      <c r="AD1726" s="45"/>
      <c r="AE1726" s="34"/>
      <c r="AF1726" s="48" t="str">
        <f t="shared" si="834"/>
        <v/>
      </c>
      <c r="AG1726" s="34"/>
      <c r="AH1726" s="48" t="str">
        <f t="shared" si="835"/>
        <v/>
      </c>
      <c r="AJ1726" s="48" t="str">
        <f t="shared" si="850"/>
        <v/>
      </c>
      <c r="AK1726" s="34"/>
      <c r="AL1726" s="47" t="str">
        <f t="shared" si="836"/>
        <v/>
      </c>
      <c r="AM1726" s="34"/>
      <c r="AN1726" s="47" t="str">
        <f t="shared" si="837"/>
        <v/>
      </c>
      <c r="AP1726" s="36">
        <f t="shared" si="851"/>
        <v>0</v>
      </c>
      <c r="AQ1726" s="36">
        <f t="shared" si="838"/>
        <v>0</v>
      </c>
      <c r="AR1726" s="36">
        <f t="shared" si="839"/>
        <v>0</v>
      </c>
      <c r="AS1726" s="36">
        <f t="shared" si="840"/>
        <v>0</v>
      </c>
      <c r="AT1726" s="36">
        <f t="shared" si="841"/>
        <v>0</v>
      </c>
      <c r="AU1726" s="36">
        <f t="shared" si="842"/>
        <v>0</v>
      </c>
      <c r="AV1726" s="36">
        <f t="shared" si="852"/>
        <v>0</v>
      </c>
      <c r="AW1726" s="36">
        <f t="shared" si="853"/>
        <v>0</v>
      </c>
      <c r="AX1726" s="36">
        <f t="shared" si="843"/>
        <v>0</v>
      </c>
      <c r="AY1726" s="36">
        <f t="shared" si="854"/>
        <v>0</v>
      </c>
      <c r="AZ1726" s="36">
        <f t="shared" si="855"/>
        <v>0</v>
      </c>
      <c r="BA1726" s="36">
        <f t="shared" si="844"/>
        <v>0</v>
      </c>
      <c r="BB1726" s="36">
        <f t="shared" si="845"/>
        <v>0</v>
      </c>
      <c r="BC1726" s="36">
        <f t="shared" si="846"/>
        <v>0</v>
      </c>
      <c r="BD1726" s="36">
        <f t="shared" si="847"/>
        <v>0</v>
      </c>
      <c r="BE1726" s="36">
        <f t="shared" si="848"/>
        <v>0</v>
      </c>
      <c r="BF1726" s="36">
        <f t="shared" si="856"/>
        <v>1726</v>
      </c>
      <c r="BG1726" s="36">
        <f t="shared" si="857"/>
        <v>0</v>
      </c>
      <c r="BH1726" s="36">
        <f t="shared" si="858"/>
        <v>0</v>
      </c>
      <c r="BI1726" s="36">
        <f t="shared" si="859"/>
        <v>0</v>
      </c>
      <c r="BJ1726" s="29">
        <f t="shared" si="849"/>
        <v>0</v>
      </c>
      <c r="BK1726" s="29">
        <f t="shared" si="860"/>
        <v>0</v>
      </c>
      <c r="BL1726" s="29">
        <f t="shared" si="861"/>
        <v>0</v>
      </c>
      <c r="BM1726" s="29">
        <f t="shared" si="862"/>
        <v>0</v>
      </c>
      <c r="BN1726" s="36">
        <f t="shared" si="863"/>
        <v>0</v>
      </c>
      <c r="BQ1726" s="29">
        <f t="shared" si="864"/>
        <v>0</v>
      </c>
    </row>
    <row r="1727" spans="2:69" s="35" customFormat="1" ht="30" customHeight="1" x14ac:dyDescent="0.15">
      <c r="B1727" s="31"/>
      <c r="C1727" s="32"/>
      <c r="D1727" s="71"/>
      <c r="E1727" s="72"/>
      <c r="F1727" s="72"/>
      <c r="G1727" s="72"/>
      <c r="H1727" s="72"/>
      <c r="I1727" s="72"/>
      <c r="J1727" s="72"/>
      <c r="K1727" s="72"/>
      <c r="L1727" s="72"/>
      <c r="M1727" s="72"/>
      <c r="N1727" s="73"/>
      <c r="O1727" s="33"/>
      <c r="P1727" s="31"/>
      <c r="Q1727" s="34"/>
      <c r="R1727" s="45"/>
      <c r="S1727" s="34"/>
      <c r="T1727" s="45"/>
      <c r="U1727" s="34"/>
      <c r="V1727" s="45"/>
      <c r="W1727" s="46"/>
      <c r="X1727" s="47" t="str">
        <f t="shared" si="833"/>
        <v/>
      </c>
      <c r="Y1727" s="34"/>
      <c r="Z1727" s="45"/>
      <c r="AA1727" s="34"/>
      <c r="AB1727" s="45"/>
      <c r="AC1727" s="34"/>
      <c r="AD1727" s="45"/>
      <c r="AE1727" s="34"/>
      <c r="AF1727" s="48" t="str">
        <f t="shared" si="834"/>
        <v/>
      </c>
      <c r="AG1727" s="34"/>
      <c r="AH1727" s="48" t="str">
        <f t="shared" si="835"/>
        <v/>
      </c>
      <c r="AJ1727" s="48" t="str">
        <f t="shared" si="850"/>
        <v/>
      </c>
      <c r="AK1727" s="34"/>
      <c r="AL1727" s="47" t="str">
        <f t="shared" si="836"/>
        <v/>
      </c>
      <c r="AM1727" s="34"/>
      <c r="AN1727" s="47" t="str">
        <f t="shared" si="837"/>
        <v/>
      </c>
      <c r="AP1727" s="36">
        <f t="shared" si="851"/>
        <v>0</v>
      </c>
      <c r="AQ1727" s="36">
        <f t="shared" si="838"/>
        <v>0</v>
      </c>
      <c r="AR1727" s="36">
        <f t="shared" si="839"/>
        <v>0</v>
      </c>
      <c r="AS1727" s="36">
        <f t="shared" si="840"/>
        <v>0</v>
      </c>
      <c r="AT1727" s="36">
        <f t="shared" si="841"/>
        <v>0</v>
      </c>
      <c r="AU1727" s="36">
        <f t="shared" si="842"/>
        <v>0</v>
      </c>
      <c r="AV1727" s="36">
        <f t="shared" si="852"/>
        <v>0</v>
      </c>
      <c r="AW1727" s="36">
        <f t="shared" si="853"/>
        <v>0</v>
      </c>
      <c r="AX1727" s="36">
        <f t="shared" si="843"/>
        <v>0</v>
      </c>
      <c r="AY1727" s="36">
        <f t="shared" si="854"/>
        <v>0</v>
      </c>
      <c r="AZ1727" s="36">
        <f t="shared" si="855"/>
        <v>0</v>
      </c>
      <c r="BA1727" s="36">
        <f t="shared" si="844"/>
        <v>0</v>
      </c>
      <c r="BB1727" s="36">
        <f t="shared" si="845"/>
        <v>0</v>
      </c>
      <c r="BC1727" s="36">
        <f t="shared" si="846"/>
        <v>0</v>
      </c>
      <c r="BD1727" s="36">
        <f t="shared" si="847"/>
        <v>0</v>
      </c>
      <c r="BE1727" s="36">
        <f t="shared" si="848"/>
        <v>0</v>
      </c>
      <c r="BF1727" s="36">
        <f t="shared" si="856"/>
        <v>1727</v>
      </c>
      <c r="BG1727" s="36">
        <f t="shared" si="857"/>
        <v>0</v>
      </c>
      <c r="BH1727" s="36">
        <f t="shared" si="858"/>
        <v>0</v>
      </c>
      <c r="BI1727" s="36">
        <f t="shared" si="859"/>
        <v>0</v>
      </c>
      <c r="BJ1727" s="29">
        <f t="shared" si="849"/>
        <v>0</v>
      </c>
      <c r="BK1727" s="29">
        <f t="shared" si="860"/>
        <v>0</v>
      </c>
      <c r="BL1727" s="29">
        <f t="shared" si="861"/>
        <v>0</v>
      </c>
      <c r="BM1727" s="29">
        <f t="shared" si="862"/>
        <v>0</v>
      </c>
      <c r="BN1727" s="36">
        <f t="shared" si="863"/>
        <v>0</v>
      </c>
      <c r="BQ1727" s="29">
        <f t="shared" si="864"/>
        <v>0</v>
      </c>
    </row>
    <row r="1728" spans="2:69" s="35" customFormat="1" ht="30" customHeight="1" x14ac:dyDescent="0.15">
      <c r="B1728" s="31"/>
      <c r="C1728" s="32"/>
      <c r="D1728" s="71"/>
      <c r="E1728" s="72"/>
      <c r="F1728" s="72"/>
      <c r="G1728" s="72"/>
      <c r="H1728" s="72"/>
      <c r="I1728" s="72"/>
      <c r="J1728" s="72"/>
      <c r="K1728" s="72"/>
      <c r="L1728" s="72"/>
      <c r="M1728" s="72"/>
      <c r="N1728" s="73"/>
      <c r="O1728" s="33"/>
      <c r="P1728" s="31"/>
      <c r="Q1728" s="34"/>
      <c r="R1728" s="45"/>
      <c r="S1728" s="34"/>
      <c r="T1728" s="45"/>
      <c r="U1728" s="34"/>
      <c r="V1728" s="45"/>
      <c r="W1728" s="46"/>
      <c r="X1728" s="47" t="str">
        <f t="shared" si="833"/>
        <v/>
      </c>
      <c r="Y1728" s="34"/>
      <c r="Z1728" s="45"/>
      <c r="AA1728" s="34"/>
      <c r="AB1728" s="45"/>
      <c r="AC1728" s="34"/>
      <c r="AD1728" s="45"/>
      <c r="AE1728" s="34"/>
      <c r="AF1728" s="48" t="str">
        <f t="shared" si="834"/>
        <v/>
      </c>
      <c r="AG1728" s="34"/>
      <c r="AH1728" s="48" t="str">
        <f t="shared" si="835"/>
        <v/>
      </c>
      <c r="AJ1728" s="48" t="str">
        <f t="shared" si="850"/>
        <v/>
      </c>
      <c r="AK1728" s="34"/>
      <c r="AL1728" s="47" t="str">
        <f t="shared" si="836"/>
        <v/>
      </c>
      <c r="AM1728" s="34"/>
      <c r="AN1728" s="47" t="str">
        <f t="shared" si="837"/>
        <v/>
      </c>
      <c r="AP1728" s="36">
        <f t="shared" si="851"/>
        <v>0</v>
      </c>
      <c r="AQ1728" s="36">
        <f t="shared" si="838"/>
        <v>0</v>
      </c>
      <c r="AR1728" s="36">
        <f t="shared" si="839"/>
        <v>0</v>
      </c>
      <c r="AS1728" s="36">
        <f t="shared" si="840"/>
        <v>0</v>
      </c>
      <c r="AT1728" s="36">
        <f t="shared" si="841"/>
        <v>0</v>
      </c>
      <c r="AU1728" s="36">
        <f t="shared" si="842"/>
        <v>0</v>
      </c>
      <c r="AV1728" s="36">
        <f t="shared" si="852"/>
        <v>0</v>
      </c>
      <c r="AW1728" s="36">
        <f t="shared" si="853"/>
        <v>0</v>
      </c>
      <c r="AX1728" s="36">
        <f t="shared" si="843"/>
        <v>0</v>
      </c>
      <c r="AY1728" s="36">
        <f t="shared" si="854"/>
        <v>0</v>
      </c>
      <c r="AZ1728" s="36">
        <f t="shared" si="855"/>
        <v>0</v>
      </c>
      <c r="BA1728" s="36">
        <f t="shared" si="844"/>
        <v>0</v>
      </c>
      <c r="BB1728" s="36">
        <f t="shared" si="845"/>
        <v>0</v>
      </c>
      <c r="BC1728" s="36">
        <f t="shared" si="846"/>
        <v>0</v>
      </c>
      <c r="BD1728" s="36">
        <f t="shared" si="847"/>
        <v>0</v>
      </c>
      <c r="BE1728" s="36">
        <f t="shared" si="848"/>
        <v>0</v>
      </c>
      <c r="BF1728" s="36">
        <f t="shared" si="856"/>
        <v>1728</v>
      </c>
      <c r="BG1728" s="36">
        <f t="shared" si="857"/>
        <v>0</v>
      </c>
      <c r="BH1728" s="36">
        <f t="shared" si="858"/>
        <v>0</v>
      </c>
      <c r="BI1728" s="36">
        <f t="shared" si="859"/>
        <v>0</v>
      </c>
      <c r="BJ1728" s="29">
        <f t="shared" si="849"/>
        <v>0</v>
      </c>
      <c r="BK1728" s="29">
        <f t="shared" si="860"/>
        <v>0</v>
      </c>
      <c r="BL1728" s="29">
        <f t="shared" si="861"/>
        <v>0</v>
      </c>
      <c r="BM1728" s="29">
        <f t="shared" si="862"/>
        <v>0</v>
      </c>
      <c r="BN1728" s="36">
        <f t="shared" si="863"/>
        <v>0</v>
      </c>
      <c r="BQ1728" s="29">
        <f t="shared" si="864"/>
        <v>0</v>
      </c>
    </row>
    <row r="1729" spans="2:69" s="35" customFormat="1" ht="30" customHeight="1" x14ac:dyDescent="0.15">
      <c r="B1729" s="31"/>
      <c r="C1729" s="32"/>
      <c r="D1729" s="71"/>
      <c r="E1729" s="72"/>
      <c r="F1729" s="72"/>
      <c r="G1729" s="72"/>
      <c r="H1729" s="72"/>
      <c r="I1729" s="72"/>
      <c r="J1729" s="72"/>
      <c r="K1729" s="72"/>
      <c r="L1729" s="72"/>
      <c r="M1729" s="72"/>
      <c r="N1729" s="73"/>
      <c r="O1729" s="33"/>
      <c r="P1729" s="31"/>
      <c r="Q1729" s="34"/>
      <c r="R1729" s="45"/>
      <c r="S1729" s="34"/>
      <c r="T1729" s="45"/>
      <c r="U1729" s="34"/>
      <c r="V1729" s="45"/>
      <c r="W1729" s="46"/>
      <c r="X1729" s="47" t="str">
        <f t="shared" si="833"/>
        <v/>
      </c>
      <c r="Y1729" s="34"/>
      <c r="Z1729" s="45"/>
      <c r="AA1729" s="34"/>
      <c r="AB1729" s="45"/>
      <c r="AC1729" s="34"/>
      <c r="AD1729" s="45"/>
      <c r="AE1729" s="34"/>
      <c r="AF1729" s="48" t="str">
        <f t="shared" si="834"/>
        <v/>
      </c>
      <c r="AG1729" s="34"/>
      <c r="AH1729" s="48" t="str">
        <f t="shared" si="835"/>
        <v/>
      </c>
      <c r="AJ1729" s="48" t="str">
        <f t="shared" si="850"/>
        <v/>
      </c>
      <c r="AK1729" s="34"/>
      <c r="AL1729" s="47" t="str">
        <f t="shared" si="836"/>
        <v/>
      </c>
      <c r="AM1729" s="34"/>
      <c r="AN1729" s="47" t="str">
        <f t="shared" si="837"/>
        <v/>
      </c>
      <c r="AP1729" s="36">
        <f t="shared" si="851"/>
        <v>0</v>
      </c>
      <c r="AQ1729" s="36">
        <f t="shared" si="838"/>
        <v>0</v>
      </c>
      <c r="AR1729" s="36">
        <f t="shared" si="839"/>
        <v>0</v>
      </c>
      <c r="AS1729" s="36">
        <f t="shared" si="840"/>
        <v>0</v>
      </c>
      <c r="AT1729" s="36">
        <f t="shared" si="841"/>
        <v>0</v>
      </c>
      <c r="AU1729" s="36">
        <f t="shared" si="842"/>
        <v>0</v>
      </c>
      <c r="AV1729" s="36">
        <f t="shared" si="852"/>
        <v>0</v>
      </c>
      <c r="AW1729" s="36">
        <f t="shared" si="853"/>
        <v>0</v>
      </c>
      <c r="AX1729" s="36">
        <f t="shared" si="843"/>
        <v>0</v>
      </c>
      <c r="AY1729" s="36">
        <f t="shared" si="854"/>
        <v>0</v>
      </c>
      <c r="AZ1729" s="36">
        <f t="shared" si="855"/>
        <v>0</v>
      </c>
      <c r="BA1729" s="36">
        <f t="shared" si="844"/>
        <v>0</v>
      </c>
      <c r="BB1729" s="36">
        <f t="shared" si="845"/>
        <v>0</v>
      </c>
      <c r="BC1729" s="36">
        <f t="shared" si="846"/>
        <v>0</v>
      </c>
      <c r="BD1729" s="36">
        <f t="shared" si="847"/>
        <v>0</v>
      </c>
      <c r="BE1729" s="36">
        <f t="shared" si="848"/>
        <v>0</v>
      </c>
      <c r="BF1729" s="36">
        <f t="shared" si="856"/>
        <v>1729</v>
      </c>
      <c r="BG1729" s="36">
        <f t="shared" si="857"/>
        <v>0</v>
      </c>
      <c r="BH1729" s="36">
        <f t="shared" si="858"/>
        <v>0</v>
      </c>
      <c r="BI1729" s="36">
        <f t="shared" si="859"/>
        <v>0</v>
      </c>
      <c r="BJ1729" s="29">
        <f t="shared" si="849"/>
        <v>0</v>
      </c>
      <c r="BK1729" s="29">
        <f t="shared" si="860"/>
        <v>0</v>
      </c>
      <c r="BL1729" s="29">
        <f t="shared" si="861"/>
        <v>0</v>
      </c>
      <c r="BM1729" s="29">
        <f t="shared" si="862"/>
        <v>0</v>
      </c>
      <c r="BN1729" s="36">
        <f t="shared" si="863"/>
        <v>0</v>
      </c>
      <c r="BQ1729" s="29">
        <f t="shared" si="864"/>
        <v>0</v>
      </c>
    </row>
    <row r="1730" spans="2:69" s="35" customFormat="1" ht="30" customHeight="1" x14ac:dyDescent="0.15">
      <c r="B1730" s="31"/>
      <c r="C1730" s="32"/>
      <c r="D1730" s="71"/>
      <c r="E1730" s="72"/>
      <c r="F1730" s="72"/>
      <c r="G1730" s="72"/>
      <c r="H1730" s="72"/>
      <c r="I1730" s="72"/>
      <c r="J1730" s="72"/>
      <c r="K1730" s="72"/>
      <c r="L1730" s="72"/>
      <c r="M1730" s="72"/>
      <c r="N1730" s="73"/>
      <c r="O1730" s="33"/>
      <c r="P1730" s="31"/>
      <c r="Q1730" s="34"/>
      <c r="R1730" s="45"/>
      <c r="S1730" s="34"/>
      <c r="T1730" s="45"/>
      <c r="U1730" s="34"/>
      <c r="V1730" s="45"/>
      <c r="W1730" s="46"/>
      <c r="X1730" s="47" t="str">
        <f t="shared" si="833"/>
        <v/>
      </c>
      <c r="Y1730" s="34"/>
      <c r="Z1730" s="45"/>
      <c r="AA1730" s="34"/>
      <c r="AB1730" s="45"/>
      <c r="AC1730" s="34"/>
      <c r="AD1730" s="45"/>
      <c r="AE1730" s="34"/>
      <c r="AF1730" s="48" t="str">
        <f t="shared" si="834"/>
        <v/>
      </c>
      <c r="AG1730" s="34"/>
      <c r="AH1730" s="48" t="str">
        <f t="shared" si="835"/>
        <v/>
      </c>
      <c r="AJ1730" s="48" t="str">
        <f t="shared" si="850"/>
        <v/>
      </c>
      <c r="AK1730" s="34"/>
      <c r="AL1730" s="47" t="str">
        <f t="shared" si="836"/>
        <v/>
      </c>
      <c r="AM1730" s="34"/>
      <c r="AN1730" s="47" t="str">
        <f t="shared" si="837"/>
        <v/>
      </c>
      <c r="AP1730" s="36">
        <f t="shared" si="851"/>
        <v>0</v>
      </c>
      <c r="AQ1730" s="36">
        <f t="shared" si="838"/>
        <v>0</v>
      </c>
      <c r="AR1730" s="36">
        <f t="shared" si="839"/>
        <v>0</v>
      </c>
      <c r="AS1730" s="36">
        <f t="shared" si="840"/>
        <v>0</v>
      </c>
      <c r="AT1730" s="36">
        <f t="shared" si="841"/>
        <v>0</v>
      </c>
      <c r="AU1730" s="36">
        <f t="shared" si="842"/>
        <v>0</v>
      </c>
      <c r="AV1730" s="36">
        <f t="shared" si="852"/>
        <v>0</v>
      </c>
      <c r="AW1730" s="36">
        <f t="shared" si="853"/>
        <v>0</v>
      </c>
      <c r="AX1730" s="36">
        <f t="shared" si="843"/>
        <v>0</v>
      </c>
      <c r="AY1730" s="36">
        <f t="shared" si="854"/>
        <v>0</v>
      </c>
      <c r="AZ1730" s="36">
        <f t="shared" si="855"/>
        <v>0</v>
      </c>
      <c r="BA1730" s="36">
        <f t="shared" si="844"/>
        <v>0</v>
      </c>
      <c r="BB1730" s="36">
        <f t="shared" si="845"/>
        <v>0</v>
      </c>
      <c r="BC1730" s="36">
        <f t="shared" si="846"/>
        <v>0</v>
      </c>
      <c r="BD1730" s="36">
        <f t="shared" si="847"/>
        <v>0</v>
      </c>
      <c r="BE1730" s="36">
        <f t="shared" si="848"/>
        <v>0</v>
      </c>
      <c r="BF1730" s="36">
        <f t="shared" si="856"/>
        <v>1730</v>
      </c>
      <c r="BG1730" s="36">
        <f t="shared" si="857"/>
        <v>0</v>
      </c>
      <c r="BH1730" s="36">
        <f t="shared" si="858"/>
        <v>0</v>
      </c>
      <c r="BI1730" s="36">
        <f t="shared" si="859"/>
        <v>0</v>
      </c>
      <c r="BJ1730" s="29">
        <f t="shared" si="849"/>
        <v>0</v>
      </c>
      <c r="BK1730" s="29">
        <f t="shared" si="860"/>
        <v>0</v>
      </c>
      <c r="BL1730" s="29">
        <f t="shared" si="861"/>
        <v>0</v>
      </c>
      <c r="BM1730" s="29">
        <f t="shared" si="862"/>
        <v>0</v>
      </c>
      <c r="BN1730" s="36">
        <f t="shared" si="863"/>
        <v>0</v>
      </c>
      <c r="BQ1730" s="29">
        <f t="shared" si="864"/>
        <v>0</v>
      </c>
    </row>
    <row r="1731" spans="2:69" s="35" customFormat="1" ht="30" customHeight="1" x14ac:dyDescent="0.15">
      <c r="B1731" s="31"/>
      <c r="C1731" s="32"/>
      <c r="D1731" s="71"/>
      <c r="E1731" s="72"/>
      <c r="F1731" s="72"/>
      <c r="G1731" s="72"/>
      <c r="H1731" s="72"/>
      <c r="I1731" s="72"/>
      <c r="J1731" s="72"/>
      <c r="K1731" s="72"/>
      <c r="L1731" s="72"/>
      <c r="M1731" s="72"/>
      <c r="N1731" s="73"/>
      <c r="O1731" s="33"/>
      <c r="P1731" s="31"/>
      <c r="Q1731" s="34"/>
      <c r="R1731" s="45"/>
      <c r="S1731" s="34"/>
      <c r="T1731" s="45"/>
      <c r="U1731" s="34"/>
      <c r="V1731" s="45"/>
      <c r="W1731" s="46"/>
      <c r="X1731" s="47" t="str">
        <f t="shared" si="833"/>
        <v/>
      </c>
      <c r="Y1731" s="34"/>
      <c r="Z1731" s="45"/>
      <c r="AA1731" s="34"/>
      <c r="AB1731" s="45"/>
      <c r="AC1731" s="34"/>
      <c r="AD1731" s="45"/>
      <c r="AE1731" s="34"/>
      <c r="AF1731" s="48" t="str">
        <f t="shared" si="834"/>
        <v/>
      </c>
      <c r="AG1731" s="34"/>
      <c r="AH1731" s="48" t="str">
        <f t="shared" si="835"/>
        <v/>
      </c>
      <c r="AJ1731" s="48" t="str">
        <f t="shared" si="850"/>
        <v/>
      </c>
      <c r="AK1731" s="34"/>
      <c r="AL1731" s="47" t="str">
        <f t="shared" si="836"/>
        <v/>
      </c>
      <c r="AM1731" s="34"/>
      <c r="AN1731" s="47" t="str">
        <f t="shared" si="837"/>
        <v/>
      </c>
      <c r="AP1731" s="36">
        <f t="shared" si="851"/>
        <v>0</v>
      </c>
      <c r="AQ1731" s="36">
        <f t="shared" si="838"/>
        <v>0</v>
      </c>
      <c r="AR1731" s="36">
        <f t="shared" si="839"/>
        <v>0</v>
      </c>
      <c r="AS1731" s="36">
        <f t="shared" si="840"/>
        <v>0</v>
      </c>
      <c r="AT1731" s="36">
        <f t="shared" si="841"/>
        <v>0</v>
      </c>
      <c r="AU1731" s="36">
        <f t="shared" si="842"/>
        <v>0</v>
      </c>
      <c r="AV1731" s="36">
        <f t="shared" si="852"/>
        <v>0</v>
      </c>
      <c r="AW1731" s="36">
        <f t="shared" si="853"/>
        <v>0</v>
      </c>
      <c r="AX1731" s="36">
        <f t="shared" si="843"/>
        <v>0</v>
      </c>
      <c r="AY1731" s="36">
        <f t="shared" si="854"/>
        <v>0</v>
      </c>
      <c r="AZ1731" s="36">
        <f t="shared" si="855"/>
        <v>0</v>
      </c>
      <c r="BA1731" s="36">
        <f t="shared" si="844"/>
        <v>0</v>
      </c>
      <c r="BB1731" s="36">
        <f t="shared" si="845"/>
        <v>0</v>
      </c>
      <c r="BC1731" s="36">
        <f t="shared" si="846"/>
        <v>0</v>
      </c>
      <c r="BD1731" s="36">
        <f t="shared" si="847"/>
        <v>0</v>
      </c>
      <c r="BE1731" s="36">
        <f t="shared" si="848"/>
        <v>0</v>
      </c>
      <c r="BF1731" s="36">
        <f t="shared" si="856"/>
        <v>1731</v>
      </c>
      <c r="BG1731" s="36">
        <f t="shared" si="857"/>
        <v>0</v>
      </c>
      <c r="BH1731" s="36">
        <f t="shared" si="858"/>
        <v>0</v>
      </c>
      <c r="BI1731" s="36">
        <f t="shared" si="859"/>
        <v>0</v>
      </c>
      <c r="BJ1731" s="29">
        <f t="shared" si="849"/>
        <v>0</v>
      </c>
      <c r="BK1731" s="29">
        <f t="shared" si="860"/>
        <v>0</v>
      </c>
      <c r="BL1731" s="29">
        <f t="shared" si="861"/>
        <v>0</v>
      </c>
      <c r="BM1731" s="29">
        <f t="shared" si="862"/>
        <v>0</v>
      </c>
      <c r="BN1731" s="36">
        <f t="shared" si="863"/>
        <v>0</v>
      </c>
      <c r="BQ1731" s="29">
        <f t="shared" si="864"/>
        <v>0</v>
      </c>
    </row>
    <row r="1732" spans="2:69" s="35" customFormat="1" ht="30" customHeight="1" x14ac:dyDescent="0.15">
      <c r="B1732" s="31"/>
      <c r="C1732" s="32"/>
      <c r="D1732" s="71"/>
      <c r="E1732" s="72"/>
      <c r="F1732" s="72"/>
      <c r="G1732" s="72"/>
      <c r="H1732" s="72"/>
      <c r="I1732" s="72"/>
      <c r="J1732" s="72"/>
      <c r="K1732" s="72"/>
      <c r="L1732" s="72"/>
      <c r="M1732" s="72"/>
      <c r="N1732" s="73"/>
      <c r="O1732" s="33"/>
      <c r="P1732" s="31"/>
      <c r="Q1732" s="34"/>
      <c r="R1732" s="45"/>
      <c r="S1732" s="34"/>
      <c r="T1732" s="45"/>
      <c r="U1732" s="34"/>
      <c r="V1732" s="45"/>
      <c r="W1732" s="46"/>
      <c r="X1732" s="47" t="str">
        <f t="shared" si="833"/>
        <v/>
      </c>
      <c r="Y1732" s="34"/>
      <c r="Z1732" s="45"/>
      <c r="AA1732" s="34"/>
      <c r="AB1732" s="45"/>
      <c r="AC1732" s="34"/>
      <c r="AD1732" s="45"/>
      <c r="AE1732" s="34"/>
      <c r="AF1732" s="48" t="str">
        <f t="shared" si="834"/>
        <v/>
      </c>
      <c r="AG1732" s="34"/>
      <c r="AH1732" s="48" t="str">
        <f t="shared" si="835"/>
        <v/>
      </c>
      <c r="AJ1732" s="48" t="str">
        <f t="shared" si="850"/>
        <v/>
      </c>
      <c r="AK1732" s="34"/>
      <c r="AL1732" s="47" t="str">
        <f t="shared" si="836"/>
        <v/>
      </c>
      <c r="AM1732" s="34"/>
      <c r="AN1732" s="47" t="str">
        <f t="shared" si="837"/>
        <v/>
      </c>
      <c r="AP1732" s="36">
        <f t="shared" si="851"/>
        <v>0</v>
      </c>
      <c r="AQ1732" s="36">
        <f t="shared" si="838"/>
        <v>0</v>
      </c>
      <c r="AR1732" s="36">
        <f t="shared" si="839"/>
        <v>0</v>
      </c>
      <c r="AS1732" s="36">
        <f t="shared" si="840"/>
        <v>0</v>
      </c>
      <c r="AT1732" s="36">
        <f t="shared" si="841"/>
        <v>0</v>
      </c>
      <c r="AU1732" s="36">
        <f t="shared" si="842"/>
        <v>0</v>
      </c>
      <c r="AV1732" s="36">
        <f t="shared" si="852"/>
        <v>0</v>
      </c>
      <c r="AW1732" s="36">
        <f t="shared" si="853"/>
        <v>0</v>
      </c>
      <c r="AX1732" s="36">
        <f t="shared" si="843"/>
        <v>0</v>
      </c>
      <c r="AY1732" s="36">
        <f t="shared" si="854"/>
        <v>0</v>
      </c>
      <c r="AZ1732" s="36">
        <f t="shared" si="855"/>
        <v>0</v>
      </c>
      <c r="BA1732" s="36">
        <f t="shared" si="844"/>
        <v>0</v>
      </c>
      <c r="BB1732" s="36">
        <f t="shared" si="845"/>
        <v>0</v>
      </c>
      <c r="BC1732" s="36">
        <f t="shared" si="846"/>
        <v>0</v>
      </c>
      <c r="BD1732" s="36">
        <f t="shared" si="847"/>
        <v>0</v>
      </c>
      <c r="BE1732" s="36">
        <f t="shared" si="848"/>
        <v>0</v>
      </c>
      <c r="BF1732" s="36">
        <f t="shared" si="856"/>
        <v>1732</v>
      </c>
      <c r="BG1732" s="36">
        <f t="shared" si="857"/>
        <v>0</v>
      </c>
      <c r="BH1732" s="36">
        <f t="shared" si="858"/>
        <v>0</v>
      </c>
      <c r="BI1732" s="36">
        <f t="shared" si="859"/>
        <v>0</v>
      </c>
      <c r="BJ1732" s="29">
        <f t="shared" si="849"/>
        <v>0</v>
      </c>
      <c r="BK1732" s="29">
        <f t="shared" si="860"/>
        <v>0</v>
      </c>
      <c r="BL1732" s="29">
        <f t="shared" si="861"/>
        <v>0</v>
      </c>
      <c r="BM1732" s="29">
        <f t="shared" si="862"/>
        <v>0</v>
      </c>
      <c r="BN1732" s="36">
        <f t="shared" si="863"/>
        <v>0</v>
      </c>
      <c r="BQ1732" s="29">
        <f t="shared" si="864"/>
        <v>0</v>
      </c>
    </row>
    <row r="1733" spans="2:69" s="35" customFormat="1" ht="30" customHeight="1" x14ac:dyDescent="0.15">
      <c r="B1733" s="31"/>
      <c r="C1733" s="32"/>
      <c r="D1733" s="71"/>
      <c r="E1733" s="72"/>
      <c r="F1733" s="72"/>
      <c r="G1733" s="72"/>
      <c r="H1733" s="72"/>
      <c r="I1733" s="72"/>
      <c r="J1733" s="72"/>
      <c r="K1733" s="72"/>
      <c r="L1733" s="72"/>
      <c r="M1733" s="72"/>
      <c r="N1733" s="73"/>
      <c r="O1733" s="33"/>
      <c r="P1733" s="31"/>
      <c r="Q1733" s="34"/>
      <c r="R1733" s="45"/>
      <c r="S1733" s="34"/>
      <c r="T1733" s="45"/>
      <c r="U1733" s="34"/>
      <c r="V1733" s="45"/>
      <c r="W1733" s="46"/>
      <c r="X1733" s="47" t="str">
        <f t="shared" si="833"/>
        <v/>
      </c>
      <c r="Y1733" s="34"/>
      <c r="Z1733" s="45"/>
      <c r="AA1733" s="34"/>
      <c r="AB1733" s="45"/>
      <c r="AC1733" s="34"/>
      <c r="AD1733" s="45"/>
      <c r="AE1733" s="34"/>
      <c r="AF1733" s="48" t="str">
        <f t="shared" si="834"/>
        <v/>
      </c>
      <c r="AG1733" s="34"/>
      <c r="AH1733" s="48" t="str">
        <f t="shared" si="835"/>
        <v/>
      </c>
      <c r="AJ1733" s="48" t="str">
        <f t="shared" si="850"/>
        <v/>
      </c>
      <c r="AK1733" s="34"/>
      <c r="AL1733" s="47" t="str">
        <f t="shared" si="836"/>
        <v/>
      </c>
      <c r="AM1733" s="34"/>
      <c r="AN1733" s="47" t="str">
        <f t="shared" si="837"/>
        <v/>
      </c>
      <c r="AP1733" s="36">
        <f t="shared" si="851"/>
        <v>0</v>
      </c>
      <c r="AQ1733" s="36">
        <f t="shared" si="838"/>
        <v>0</v>
      </c>
      <c r="AR1733" s="36">
        <f t="shared" si="839"/>
        <v>0</v>
      </c>
      <c r="AS1733" s="36">
        <f t="shared" si="840"/>
        <v>0</v>
      </c>
      <c r="AT1733" s="36">
        <f t="shared" si="841"/>
        <v>0</v>
      </c>
      <c r="AU1733" s="36">
        <f t="shared" si="842"/>
        <v>0</v>
      </c>
      <c r="AV1733" s="36">
        <f t="shared" si="852"/>
        <v>0</v>
      </c>
      <c r="AW1733" s="36">
        <f t="shared" si="853"/>
        <v>0</v>
      </c>
      <c r="AX1733" s="36">
        <f t="shared" si="843"/>
        <v>0</v>
      </c>
      <c r="AY1733" s="36">
        <f t="shared" si="854"/>
        <v>0</v>
      </c>
      <c r="AZ1733" s="36">
        <f t="shared" si="855"/>
        <v>0</v>
      </c>
      <c r="BA1733" s="36">
        <f t="shared" si="844"/>
        <v>0</v>
      </c>
      <c r="BB1733" s="36">
        <f t="shared" si="845"/>
        <v>0</v>
      </c>
      <c r="BC1733" s="36">
        <f t="shared" si="846"/>
        <v>0</v>
      </c>
      <c r="BD1733" s="36">
        <f t="shared" si="847"/>
        <v>0</v>
      </c>
      <c r="BE1733" s="36">
        <f t="shared" si="848"/>
        <v>0</v>
      </c>
      <c r="BF1733" s="36">
        <f t="shared" si="856"/>
        <v>1733</v>
      </c>
      <c r="BG1733" s="36">
        <f t="shared" si="857"/>
        <v>0</v>
      </c>
      <c r="BH1733" s="36">
        <f t="shared" si="858"/>
        <v>0</v>
      </c>
      <c r="BI1733" s="36">
        <f t="shared" si="859"/>
        <v>0</v>
      </c>
      <c r="BJ1733" s="29">
        <f t="shared" si="849"/>
        <v>0</v>
      </c>
      <c r="BK1733" s="29">
        <f t="shared" si="860"/>
        <v>0</v>
      </c>
      <c r="BL1733" s="29">
        <f t="shared" si="861"/>
        <v>0</v>
      </c>
      <c r="BM1733" s="29">
        <f t="shared" si="862"/>
        <v>0</v>
      </c>
      <c r="BN1733" s="36">
        <f t="shared" si="863"/>
        <v>0</v>
      </c>
      <c r="BQ1733" s="29">
        <f t="shared" si="864"/>
        <v>0</v>
      </c>
    </row>
    <row r="1734" spans="2:69" s="35" customFormat="1" ht="30" customHeight="1" x14ac:dyDescent="0.15">
      <c r="B1734" s="31"/>
      <c r="C1734" s="32"/>
      <c r="D1734" s="71"/>
      <c r="E1734" s="72"/>
      <c r="F1734" s="72"/>
      <c r="G1734" s="72"/>
      <c r="H1734" s="72"/>
      <c r="I1734" s="72"/>
      <c r="J1734" s="72"/>
      <c r="K1734" s="72"/>
      <c r="L1734" s="72"/>
      <c r="M1734" s="72"/>
      <c r="N1734" s="73"/>
      <c r="O1734" s="33"/>
      <c r="P1734" s="31"/>
      <c r="Q1734" s="34"/>
      <c r="R1734" s="45"/>
      <c r="S1734" s="34"/>
      <c r="T1734" s="45"/>
      <c r="U1734" s="34"/>
      <c r="V1734" s="45"/>
      <c r="W1734" s="46"/>
      <c r="X1734" s="47" t="str">
        <f t="shared" si="833"/>
        <v/>
      </c>
      <c r="Y1734" s="34"/>
      <c r="Z1734" s="45"/>
      <c r="AA1734" s="34"/>
      <c r="AB1734" s="45"/>
      <c r="AC1734" s="34"/>
      <c r="AD1734" s="45"/>
      <c r="AE1734" s="34"/>
      <c r="AF1734" s="48" t="str">
        <f t="shared" si="834"/>
        <v/>
      </c>
      <c r="AG1734" s="34"/>
      <c r="AH1734" s="48" t="str">
        <f t="shared" si="835"/>
        <v/>
      </c>
      <c r="AJ1734" s="48" t="str">
        <f t="shared" si="850"/>
        <v/>
      </c>
      <c r="AK1734" s="34"/>
      <c r="AL1734" s="47" t="str">
        <f t="shared" si="836"/>
        <v/>
      </c>
      <c r="AM1734" s="34"/>
      <c r="AN1734" s="47" t="str">
        <f t="shared" si="837"/>
        <v/>
      </c>
      <c r="AP1734" s="36">
        <f t="shared" si="851"/>
        <v>0</v>
      </c>
      <c r="AQ1734" s="36">
        <f t="shared" si="838"/>
        <v>0</v>
      </c>
      <c r="AR1734" s="36">
        <f t="shared" si="839"/>
        <v>0</v>
      </c>
      <c r="AS1734" s="36">
        <f t="shared" si="840"/>
        <v>0</v>
      </c>
      <c r="AT1734" s="36">
        <f t="shared" si="841"/>
        <v>0</v>
      </c>
      <c r="AU1734" s="36">
        <f t="shared" si="842"/>
        <v>0</v>
      </c>
      <c r="AV1734" s="36">
        <f t="shared" si="852"/>
        <v>0</v>
      </c>
      <c r="AW1734" s="36">
        <f t="shared" si="853"/>
        <v>0</v>
      </c>
      <c r="AX1734" s="36">
        <f t="shared" si="843"/>
        <v>0</v>
      </c>
      <c r="AY1734" s="36">
        <f t="shared" si="854"/>
        <v>0</v>
      </c>
      <c r="AZ1734" s="36">
        <f t="shared" si="855"/>
        <v>0</v>
      </c>
      <c r="BA1734" s="36">
        <f t="shared" si="844"/>
        <v>0</v>
      </c>
      <c r="BB1734" s="36">
        <f t="shared" si="845"/>
        <v>0</v>
      </c>
      <c r="BC1734" s="36">
        <f t="shared" si="846"/>
        <v>0</v>
      </c>
      <c r="BD1734" s="36">
        <f t="shared" si="847"/>
        <v>0</v>
      </c>
      <c r="BE1734" s="36">
        <f t="shared" si="848"/>
        <v>0</v>
      </c>
      <c r="BF1734" s="36">
        <f t="shared" si="856"/>
        <v>1734</v>
      </c>
      <c r="BG1734" s="36">
        <f t="shared" si="857"/>
        <v>0</v>
      </c>
      <c r="BH1734" s="36">
        <f t="shared" si="858"/>
        <v>0</v>
      </c>
      <c r="BI1734" s="36">
        <f t="shared" si="859"/>
        <v>0</v>
      </c>
      <c r="BJ1734" s="29">
        <f t="shared" si="849"/>
        <v>0</v>
      </c>
      <c r="BK1734" s="29">
        <f t="shared" si="860"/>
        <v>0</v>
      </c>
      <c r="BL1734" s="29">
        <f t="shared" si="861"/>
        <v>0</v>
      </c>
      <c r="BM1734" s="29">
        <f t="shared" si="862"/>
        <v>0</v>
      </c>
      <c r="BN1734" s="36">
        <f t="shared" si="863"/>
        <v>0</v>
      </c>
      <c r="BQ1734" s="29">
        <f t="shared" si="864"/>
        <v>0</v>
      </c>
    </row>
    <row r="1735" spans="2:69" s="35" customFormat="1" ht="30" customHeight="1" x14ac:dyDescent="0.15">
      <c r="B1735" s="31"/>
      <c r="C1735" s="32"/>
      <c r="D1735" s="71"/>
      <c r="E1735" s="72"/>
      <c r="F1735" s="72"/>
      <c r="G1735" s="72"/>
      <c r="H1735" s="72"/>
      <c r="I1735" s="72"/>
      <c r="J1735" s="72"/>
      <c r="K1735" s="72"/>
      <c r="L1735" s="72"/>
      <c r="M1735" s="72"/>
      <c r="N1735" s="73"/>
      <c r="O1735" s="33"/>
      <c r="P1735" s="31"/>
      <c r="Q1735" s="34"/>
      <c r="R1735" s="45"/>
      <c r="S1735" s="34"/>
      <c r="T1735" s="45"/>
      <c r="U1735" s="34"/>
      <c r="V1735" s="45"/>
      <c r="W1735" s="46"/>
      <c r="X1735" s="47" t="str">
        <f t="shared" si="833"/>
        <v/>
      </c>
      <c r="Y1735" s="34"/>
      <c r="Z1735" s="45"/>
      <c r="AA1735" s="34"/>
      <c r="AB1735" s="45"/>
      <c r="AC1735" s="34"/>
      <c r="AD1735" s="45"/>
      <c r="AE1735" s="34"/>
      <c r="AF1735" s="48" t="str">
        <f t="shared" si="834"/>
        <v/>
      </c>
      <c r="AG1735" s="34"/>
      <c r="AH1735" s="48" t="str">
        <f t="shared" si="835"/>
        <v/>
      </c>
      <c r="AJ1735" s="48" t="str">
        <f t="shared" si="850"/>
        <v/>
      </c>
      <c r="AK1735" s="34"/>
      <c r="AL1735" s="47" t="str">
        <f t="shared" si="836"/>
        <v/>
      </c>
      <c r="AM1735" s="34"/>
      <c r="AN1735" s="47" t="str">
        <f t="shared" si="837"/>
        <v/>
      </c>
      <c r="AP1735" s="36">
        <f t="shared" si="851"/>
        <v>0</v>
      </c>
      <c r="AQ1735" s="36">
        <f t="shared" si="838"/>
        <v>0</v>
      </c>
      <c r="AR1735" s="36">
        <f t="shared" si="839"/>
        <v>0</v>
      </c>
      <c r="AS1735" s="36">
        <f t="shared" si="840"/>
        <v>0</v>
      </c>
      <c r="AT1735" s="36">
        <f t="shared" si="841"/>
        <v>0</v>
      </c>
      <c r="AU1735" s="36">
        <f t="shared" si="842"/>
        <v>0</v>
      </c>
      <c r="AV1735" s="36">
        <f t="shared" si="852"/>
        <v>0</v>
      </c>
      <c r="AW1735" s="36">
        <f t="shared" si="853"/>
        <v>0</v>
      </c>
      <c r="AX1735" s="36">
        <f t="shared" si="843"/>
        <v>0</v>
      </c>
      <c r="AY1735" s="36">
        <f t="shared" si="854"/>
        <v>0</v>
      </c>
      <c r="AZ1735" s="36">
        <f t="shared" si="855"/>
        <v>0</v>
      </c>
      <c r="BA1735" s="36">
        <f t="shared" si="844"/>
        <v>0</v>
      </c>
      <c r="BB1735" s="36">
        <f t="shared" si="845"/>
        <v>0</v>
      </c>
      <c r="BC1735" s="36">
        <f t="shared" si="846"/>
        <v>0</v>
      </c>
      <c r="BD1735" s="36">
        <f t="shared" si="847"/>
        <v>0</v>
      </c>
      <c r="BE1735" s="36">
        <f t="shared" si="848"/>
        <v>0</v>
      </c>
      <c r="BF1735" s="36">
        <f t="shared" si="856"/>
        <v>1735</v>
      </c>
      <c r="BG1735" s="36">
        <f t="shared" si="857"/>
        <v>0</v>
      </c>
      <c r="BH1735" s="36">
        <f t="shared" si="858"/>
        <v>0</v>
      </c>
      <c r="BI1735" s="36">
        <f t="shared" si="859"/>
        <v>0</v>
      </c>
      <c r="BJ1735" s="29">
        <f t="shared" si="849"/>
        <v>0</v>
      </c>
      <c r="BK1735" s="29">
        <f t="shared" si="860"/>
        <v>0</v>
      </c>
      <c r="BL1735" s="29">
        <f t="shared" si="861"/>
        <v>0</v>
      </c>
      <c r="BM1735" s="29">
        <f t="shared" si="862"/>
        <v>0</v>
      </c>
      <c r="BN1735" s="36">
        <f t="shared" si="863"/>
        <v>0</v>
      </c>
      <c r="BQ1735" s="29">
        <f t="shared" si="864"/>
        <v>0</v>
      </c>
    </row>
    <row r="1736" spans="2:69" s="35" customFormat="1" ht="30" customHeight="1" x14ac:dyDescent="0.15">
      <c r="B1736" s="31"/>
      <c r="C1736" s="32"/>
      <c r="D1736" s="71"/>
      <c r="E1736" s="72"/>
      <c r="F1736" s="72"/>
      <c r="G1736" s="72"/>
      <c r="H1736" s="72"/>
      <c r="I1736" s="72"/>
      <c r="J1736" s="72"/>
      <c r="K1736" s="72"/>
      <c r="L1736" s="72"/>
      <c r="M1736" s="72"/>
      <c r="N1736" s="73"/>
      <c r="O1736" s="33"/>
      <c r="P1736" s="31"/>
      <c r="Q1736" s="34"/>
      <c r="R1736" s="45"/>
      <c r="S1736" s="34"/>
      <c r="T1736" s="45"/>
      <c r="U1736" s="34"/>
      <c r="V1736" s="45"/>
      <c r="W1736" s="46"/>
      <c r="X1736" s="47" t="str">
        <f t="shared" si="833"/>
        <v/>
      </c>
      <c r="Y1736" s="34"/>
      <c r="Z1736" s="45"/>
      <c r="AA1736" s="34"/>
      <c r="AB1736" s="45"/>
      <c r="AC1736" s="34"/>
      <c r="AD1736" s="45"/>
      <c r="AE1736" s="34"/>
      <c r="AF1736" s="48" t="str">
        <f t="shared" si="834"/>
        <v/>
      </c>
      <c r="AG1736" s="34"/>
      <c r="AH1736" s="48" t="str">
        <f t="shared" si="835"/>
        <v/>
      </c>
      <c r="AJ1736" s="48" t="str">
        <f t="shared" si="850"/>
        <v/>
      </c>
      <c r="AK1736" s="34"/>
      <c r="AL1736" s="47" t="str">
        <f t="shared" si="836"/>
        <v/>
      </c>
      <c r="AM1736" s="34"/>
      <c r="AN1736" s="47" t="str">
        <f t="shared" si="837"/>
        <v/>
      </c>
      <c r="AP1736" s="36">
        <f t="shared" si="851"/>
        <v>0</v>
      </c>
      <c r="AQ1736" s="36">
        <f t="shared" si="838"/>
        <v>0</v>
      </c>
      <c r="AR1736" s="36">
        <f t="shared" si="839"/>
        <v>0</v>
      </c>
      <c r="AS1736" s="36">
        <f t="shared" si="840"/>
        <v>0</v>
      </c>
      <c r="AT1736" s="36">
        <f t="shared" si="841"/>
        <v>0</v>
      </c>
      <c r="AU1736" s="36">
        <f t="shared" si="842"/>
        <v>0</v>
      </c>
      <c r="AV1736" s="36">
        <f t="shared" si="852"/>
        <v>0</v>
      </c>
      <c r="AW1736" s="36">
        <f t="shared" si="853"/>
        <v>0</v>
      </c>
      <c r="AX1736" s="36">
        <f t="shared" si="843"/>
        <v>0</v>
      </c>
      <c r="AY1736" s="36">
        <f t="shared" si="854"/>
        <v>0</v>
      </c>
      <c r="AZ1736" s="36">
        <f t="shared" si="855"/>
        <v>0</v>
      </c>
      <c r="BA1736" s="36">
        <f t="shared" si="844"/>
        <v>0</v>
      </c>
      <c r="BB1736" s="36">
        <f t="shared" si="845"/>
        <v>0</v>
      </c>
      <c r="BC1736" s="36">
        <f t="shared" si="846"/>
        <v>0</v>
      </c>
      <c r="BD1736" s="36">
        <f t="shared" si="847"/>
        <v>0</v>
      </c>
      <c r="BE1736" s="36">
        <f t="shared" si="848"/>
        <v>0</v>
      </c>
      <c r="BF1736" s="36">
        <f t="shared" si="856"/>
        <v>1736</v>
      </c>
      <c r="BG1736" s="36">
        <f t="shared" si="857"/>
        <v>0</v>
      </c>
      <c r="BH1736" s="36">
        <f t="shared" si="858"/>
        <v>0</v>
      </c>
      <c r="BI1736" s="36">
        <f t="shared" si="859"/>
        <v>0</v>
      </c>
      <c r="BJ1736" s="29">
        <f t="shared" si="849"/>
        <v>0</v>
      </c>
      <c r="BK1736" s="29">
        <f t="shared" si="860"/>
        <v>0</v>
      </c>
      <c r="BL1736" s="29">
        <f t="shared" si="861"/>
        <v>0</v>
      </c>
      <c r="BM1736" s="29">
        <f t="shared" si="862"/>
        <v>0</v>
      </c>
      <c r="BN1736" s="36">
        <f t="shared" si="863"/>
        <v>0</v>
      </c>
      <c r="BQ1736" s="29">
        <f t="shared" si="864"/>
        <v>0</v>
      </c>
    </row>
    <row r="1737" spans="2:69" s="35" customFormat="1" ht="30" customHeight="1" x14ac:dyDescent="0.15">
      <c r="B1737" s="31"/>
      <c r="C1737" s="32"/>
      <c r="D1737" s="71"/>
      <c r="E1737" s="72"/>
      <c r="F1737" s="72"/>
      <c r="G1737" s="72"/>
      <c r="H1737" s="72"/>
      <c r="I1737" s="72"/>
      <c r="J1737" s="72"/>
      <c r="K1737" s="72"/>
      <c r="L1737" s="72"/>
      <c r="M1737" s="72"/>
      <c r="N1737" s="73"/>
      <c r="O1737" s="33"/>
      <c r="P1737" s="31"/>
      <c r="Q1737" s="34"/>
      <c r="R1737" s="45"/>
      <c r="S1737" s="34"/>
      <c r="T1737" s="45"/>
      <c r="U1737" s="34"/>
      <c r="V1737" s="45"/>
      <c r="W1737" s="46"/>
      <c r="X1737" s="47" t="str">
        <f t="shared" si="833"/>
        <v/>
      </c>
      <c r="Y1737" s="34"/>
      <c r="Z1737" s="45"/>
      <c r="AA1737" s="34"/>
      <c r="AB1737" s="45"/>
      <c r="AC1737" s="34"/>
      <c r="AD1737" s="45"/>
      <c r="AE1737" s="34"/>
      <c r="AF1737" s="48" t="str">
        <f t="shared" si="834"/>
        <v/>
      </c>
      <c r="AG1737" s="34"/>
      <c r="AH1737" s="48" t="str">
        <f t="shared" si="835"/>
        <v/>
      </c>
      <c r="AJ1737" s="48" t="str">
        <f t="shared" si="850"/>
        <v/>
      </c>
      <c r="AK1737" s="34"/>
      <c r="AL1737" s="47" t="str">
        <f t="shared" si="836"/>
        <v/>
      </c>
      <c r="AM1737" s="34"/>
      <c r="AN1737" s="47" t="str">
        <f t="shared" si="837"/>
        <v/>
      </c>
      <c r="AP1737" s="36">
        <f t="shared" si="851"/>
        <v>0</v>
      </c>
      <c r="AQ1737" s="36">
        <f t="shared" si="838"/>
        <v>0</v>
      </c>
      <c r="AR1737" s="36">
        <f t="shared" si="839"/>
        <v>0</v>
      </c>
      <c r="AS1737" s="36">
        <f t="shared" si="840"/>
        <v>0</v>
      </c>
      <c r="AT1737" s="36">
        <f t="shared" si="841"/>
        <v>0</v>
      </c>
      <c r="AU1737" s="36">
        <f t="shared" si="842"/>
        <v>0</v>
      </c>
      <c r="AV1737" s="36">
        <f t="shared" si="852"/>
        <v>0</v>
      </c>
      <c r="AW1737" s="36">
        <f t="shared" si="853"/>
        <v>0</v>
      </c>
      <c r="AX1737" s="36">
        <f t="shared" si="843"/>
        <v>0</v>
      </c>
      <c r="AY1737" s="36">
        <f t="shared" si="854"/>
        <v>0</v>
      </c>
      <c r="AZ1737" s="36">
        <f t="shared" si="855"/>
        <v>0</v>
      </c>
      <c r="BA1737" s="36">
        <f t="shared" si="844"/>
        <v>0</v>
      </c>
      <c r="BB1737" s="36">
        <f t="shared" si="845"/>
        <v>0</v>
      </c>
      <c r="BC1737" s="36">
        <f t="shared" si="846"/>
        <v>0</v>
      </c>
      <c r="BD1737" s="36">
        <f t="shared" si="847"/>
        <v>0</v>
      </c>
      <c r="BE1737" s="36">
        <f t="shared" si="848"/>
        <v>0</v>
      </c>
      <c r="BF1737" s="36">
        <f t="shared" si="856"/>
        <v>1737</v>
      </c>
      <c r="BG1737" s="36">
        <f t="shared" si="857"/>
        <v>0</v>
      </c>
      <c r="BH1737" s="36">
        <f t="shared" si="858"/>
        <v>0</v>
      </c>
      <c r="BI1737" s="36">
        <f t="shared" si="859"/>
        <v>0</v>
      </c>
      <c r="BJ1737" s="29">
        <f t="shared" si="849"/>
        <v>0</v>
      </c>
      <c r="BK1737" s="29">
        <f t="shared" si="860"/>
        <v>0</v>
      </c>
      <c r="BL1737" s="29">
        <f t="shared" si="861"/>
        <v>0</v>
      </c>
      <c r="BM1737" s="29">
        <f t="shared" si="862"/>
        <v>0</v>
      </c>
      <c r="BN1737" s="36">
        <f t="shared" si="863"/>
        <v>0</v>
      </c>
      <c r="BQ1737" s="29">
        <f t="shared" si="864"/>
        <v>0</v>
      </c>
    </row>
    <row r="1738" spans="2:69" s="35" customFormat="1" ht="30" customHeight="1" x14ac:dyDescent="0.15">
      <c r="B1738" s="31"/>
      <c r="C1738" s="32"/>
      <c r="D1738" s="71"/>
      <c r="E1738" s="72"/>
      <c r="F1738" s="72"/>
      <c r="G1738" s="72"/>
      <c r="H1738" s="72"/>
      <c r="I1738" s="72"/>
      <c r="J1738" s="72"/>
      <c r="K1738" s="72"/>
      <c r="L1738" s="72"/>
      <c r="M1738" s="72"/>
      <c r="N1738" s="73"/>
      <c r="O1738" s="33"/>
      <c r="P1738" s="31"/>
      <c r="Q1738" s="34"/>
      <c r="R1738" s="45"/>
      <c r="S1738" s="34"/>
      <c r="T1738" s="45"/>
      <c r="U1738" s="34"/>
      <c r="V1738" s="45"/>
      <c r="W1738" s="46"/>
      <c r="X1738" s="47" t="str">
        <f t="shared" si="833"/>
        <v/>
      </c>
      <c r="Y1738" s="34"/>
      <c r="Z1738" s="45"/>
      <c r="AA1738" s="34"/>
      <c r="AB1738" s="45"/>
      <c r="AC1738" s="34"/>
      <c r="AD1738" s="45"/>
      <c r="AE1738" s="34"/>
      <c r="AF1738" s="48" t="str">
        <f t="shared" si="834"/>
        <v/>
      </c>
      <c r="AG1738" s="34"/>
      <c r="AH1738" s="48" t="str">
        <f t="shared" si="835"/>
        <v/>
      </c>
      <c r="AJ1738" s="48" t="str">
        <f t="shared" si="850"/>
        <v/>
      </c>
      <c r="AK1738" s="34"/>
      <c r="AL1738" s="47" t="str">
        <f t="shared" si="836"/>
        <v/>
      </c>
      <c r="AM1738" s="34"/>
      <c r="AN1738" s="47" t="str">
        <f t="shared" si="837"/>
        <v/>
      </c>
      <c r="AP1738" s="36">
        <f t="shared" si="851"/>
        <v>0</v>
      </c>
      <c r="AQ1738" s="36">
        <f t="shared" si="838"/>
        <v>0</v>
      </c>
      <c r="AR1738" s="36">
        <f t="shared" si="839"/>
        <v>0</v>
      </c>
      <c r="AS1738" s="36">
        <f t="shared" si="840"/>
        <v>0</v>
      </c>
      <c r="AT1738" s="36">
        <f t="shared" si="841"/>
        <v>0</v>
      </c>
      <c r="AU1738" s="36">
        <f t="shared" si="842"/>
        <v>0</v>
      </c>
      <c r="AV1738" s="36">
        <f t="shared" si="852"/>
        <v>0</v>
      </c>
      <c r="AW1738" s="36">
        <f t="shared" si="853"/>
        <v>0</v>
      </c>
      <c r="AX1738" s="36">
        <f t="shared" si="843"/>
        <v>0</v>
      </c>
      <c r="AY1738" s="36">
        <f t="shared" si="854"/>
        <v>0</v>
      </c>
      <c r="AZ1738" s="36">
        <f t="shared" si="855"/>
        <v>0</v>
      </c>
      <c r="BA1738" s="36">
        <f t="shared" si="844"/>
        <v>0</v>
      </c>
      <c r="BB1738" s="36">
        <f t="shared" si="845"/>
        <v>0</v>
      </c>
      <c r="BC1738" s="36">
        <f t="shared" si="846"/>
        <v>0</v>
      </c>
      <c r="BD1738" s="36">
        <f t="shared" si="847"/>
        <v>0</v>
      </c>
      <c r="BE1738" s="36">
        <f t="shared" si="848"/>
        <v>0</v>
      </c>
      <c r="BF1738" s="36">
        <f t="shared" si="856"/>
        <v>1738</v>
      </c>
      <c r="BG1738" s="36">
        <f t="shared" si="857"/>
        <v>0</v>
      </c>
      <c r="BH1738" s="36">
        <f t="shared" si="858"/>
        <v>0</v>
      </c>
      <c r="BI1738" s="36">
        <f t="shared" si="859"/>
        <v>0</v>
      </c>
      <c r="BJ1738" s="29">
        <f t="shared" si="849"/>
        <v>0</v>
      </c>
      <c r="BK1738" s="29">
        <f t="shared" si="860"/>
        <v>0</v>
      </c>
      <c r="BL1738" s="29">
        <f t="shared" si="861"/>
        <v>0</v>
      </c>
      <c r="BM1738" s="29">
        <f t="shared" si="862"/>
        <v>0</v>
      </c>
      <c r="BN1738" s="36">
        <f t="shared" si="863"/>
        <v>0</v>
      </c>
      <c r="BQ1738" s="29">
        <f t="shared" si="864"/>
        <v>0</v>
      </c>
    </row>
    <row r="1739" spans="2:69" s="35" customFormat="1" ht="30" customHeight="1" x14ac:dyDescent="0.15">
      <c r="B1739" s="31"/>
      <c r="C1739" s="32"/>
      <c r="D1739" s="71"/>
      <c r="E1739" s="72"/>
      <c r="F1739" s="72"/>
      <c r="G1739" s="72"/>
      <c r="H1739" s="72"/>
      <c r="I1739" s="72"/>
      <c r="J1739" s="72"/>
      <c r="K1739" s="72"/>
      <c r="L1739" s="72"/>
      <c r="M1739" s="72"/>
      <c r="N1739" s="73"/>
      <c r="O1739" s="33"/>
      <c r="P1739" s="31"/>
      <c r="Q1739" s="34"/>
      <c r="R1739" s="45"/>
      <c r="S1739" s="34"/>
      <c r="T1739" s="45"/>
      <c r="U1739" s="34"/>
      <c r="V1739" s="45"/>
      <c r="W1739" s="46"/>
      <c r="X1739" s="47" t="str">
        <f t="shared" si="833"/>
        <v/>
      </c>
      <c r="Y1739" s="34"/>
      <c r="Z1739" s="45"/>
      <c r="AA1739" s="34"/>
      <c r="AB1739" s="45"/>
      <c r="AC1739" s="34"/>
      <c r="AD1739" s="45"/>
      <c r="AE1739" s="34"/>
      <c r="AF1739" s="48" t="str">
        <f t="shared" si="834"/>
        <v/>
      </c>
      <c r="AG1739" s="34"/>
      <c r="AH1739" s="48" t="str">
        <f t="shared" si="835"/>
        <v/>
      </c>
      <c r="AJ1739" s="48" t="str">
        <f t="shared" si="850"/>
        <v/>
      </c>
      <c r="AK1739" s="34"/>
      <c r="AL1739" s="47" t="str">
        <f t="shared" si="836"/>
        <v/>
      </c>
      <c r="AM1739" s="34"/>
      <c r="AN1739" s="47" t="str">
        <f t="shared" si="837"/>
        <v/>
      </c>
      <c r="AP1739" s="36">
        <f t="shared" si="851"/>
        <v>0</v>
      </c>
      <c r="AQ1739" s="36">
        <f t="shared" si="838"/>
        <v>0</v>
      </c>
      <c r="AR1739" s="36">
        <f t="shared" si="839"/>
        <v>0</v>
      </c>
      <c r="AS1739" s="36">
        <f t="shared" si="840"/>
        <v>0</v>
      </c>
      <c r="AT1739" s="36">
        <f t="shared" si="841"/>
        <v>0</v>
      </c>
      <c r="AU1739" s="36">
        <f t="shared" si="842"/>
        <v>0</v>
      </c>
      <c r="AV1739" s="36">
        <f t="shared" si="852"/>
        <v>0</v>
      </c>
      <c r="AW1739" s="36">
        <f t="shared" si="853"/>
        <v>0</v>
      </c>
      <c r="AX1739" s="36">
        <f t="shared" si="843"/>
        <v>0</v>
      </c>
      <c r="AY1739" s="36">
        <f t="shared" si="854"/>
        <v>0</v>
      </c>
      <c r="AZ1739" s="36">
        <f t="shared" si="855"/>
        <v>0</v>
      </c>
      <c r="BA1739" s="36">
        <f t="shared" si="844"/>
        <v>0</v>
      </c>
      <c r="BB1739" s="36">
        <f t="shared" si="845"/>
        <v>0</v>
      </c>
      <c r="BC1739" s="36">
        <f t="shared" si="846"/>
        <v>0</v>
      </c>
      <c r="BD1739" s="36">
        <f t="shared" si="847"/>
        <v>0</v>
      </c>
      <c r="BE1739" s="36">
        <f t="shared" si="848"/>
        <v>0</v>
      </c>
      <c r="BF1739" s="36">
        <f t="shared" si="856"/>
        <v>1739</v>
      </c>
      <c r="BG1739" s="36">
        <f t="shared" si="857"/>
        <v>0</v>
      </c>
      <c r="BH1739" s="36">
        <f t="shared" si="858"/>
        <v>0</v>
      </c>
      <c r="BI1739" s="36">
        <f t="shared" si="859"/>
        <v>0</v>
      </c>
      <c r="BJ1739" s="29">
        <f t="shared" si="849"/>
        <v>0</v>
      </c>
      <c r="BK1739" s="29">
        <f t="shared" si="860"/>
        <v>0</v>
      </c>
      <c r="BL1739" s="29">
        <f t="shared" si="861"/>
        <v>0</v>
      </c>
      <c r="BM1739" s="29">
        <f t="shared" si="862"/>
        <v>0</v>
      </c>
      <c r="BN1739" s="36">
        <f t="shared" si="863"/>
        <v>0</v>
      </c>
      <c r="BQ1739" s="29">
        <f t="shared" si="864"/>
        <v>0</v>
      </c>
    </row>
    <row r="1740" spans="2:69" s="35" customFormat="1" ht="30" customHeight="1" x14ac:dyDescent="0.15">
      <c r="B1740" s="31"/>
      <c r="C1740" s="32"/>
      <c r="D1740" s="71"/>
      <c r="E1740" s="72"/>
      <c r="F1740" s="72"/>
      <c r="G1740" s="72"/>
      <c r="H1740" s="72"/>
      <c r="I1740" s="72"/>
      <c r="J1740" s="72"/>
      <c r="K1740" s="72"/>
      <c r="L1740" s="72"/>
      <c r="M1740" s="72"/>
      <c r="N1740" s="73"/>
      <c r="O1740" s="33"/>
      <c r="P1740" s="31"/>
      <c r="Q1740" s="34"/>
      <c r="R1740" s="45"/>
      <c r="S1740" s="34"/>
      <c r="T1740" s="45"/>
      <c r="U1740" s="34"/>
      <c r="V1740" s="45"/>
      <c r="W1740" s="46"/>
      <c r="X1740" s="47" t="str">
        <f t="shared" si="833"/>
        <v/>
      </c>
      <c r="Y1740" s="34"/>
      <c r="Z1740" s="45"/>
      <c r="AA1740" s="34"/>
      <c r="AB1740" s="45"/>
      <c r="AC1740" s="34"/>
      <c r="AD1740" s="45"/>
      <c r="AE1740" s="34"/>
      <c r="AF1740" s="48" t="str">
        <f t="shared" si="834"/>
        <v/>
      </c>
      <c r="AG1740" s="34"/>
      <c r="AH1740" s="48" t="str">
        <f t="shared" si="835"/>
        <v/>
      </c>
      <c r="AJ1740" s="48" t="str">
        <f t="shared" si="850"/>
        <v/>
      </c>
      <c r="AK1740" s="34"/>
      <c r="AL1740" s="47" t="str">
        <f t="shared" si="836"/>
        <v/>
      </c>
      <c r="AM1740" s="34"/>
      <c r="AN1740" s="47" t="str">
        <f t="shared" si="837"/>
        <v/>
      </c>
      <c r="AP1740" s="36">
        <f t="shared" si="851"/>
        <v>0</v>
      </c>
      <c r="AQ1740" s="36">
        <f t="shared" si="838"/>
        <v>0</v>
      </c>
      <c r="AR1740" s="36">
        <f t="shared" si="839"/>
        <v>0</v>
      </c>
      <c r="AS1740" s="36">
        <f t="shared" si="840"/>
        <v>0</v>
      </c>
      <c r="AT1740" s="36">
        <f t="shared" si="841"/>
        <v>0</v>
      </c>
      <c r="AU1740" s="36">
        <f t="shared" si="842"/>
        <v>0</v>
      </c>
      <c r="AV1740" s="36">
        <f t="shared" si="852"/>
        <v>0</v>
      </c>
      <c r="AW1740" s="36">
        <f t="shared" si="853"/>
        <v>0</v>
      </c>
      <c r="AX1740" s="36">
        <f t="shared" si="843"/>
        <v>0</v>
      </c>
      <c r="AY1740" s="36">
        <f t="shared" si="854"/>
        <v>0</v>
      </c>
      <c r="AZ1740" s="36">
        <f t="shared" si="855"/>
        <v>0</v>
      </c>
      <c r="BA1740" s="36">
        <f t="shared" si="844"/>
        <v>0</v>
      </c>
      <c r="BB1740" s="36">
        <f t="shared" si="845"/>
        <v>0</v>
      </c>
      <c r="BC1740" s="36">
        <f t="shared" si="846"/>
        <v>0</v>
      </c>
      <c r="BD1740" s="36">
        <f t="shared" si="847"/>
        <v>0</v>
      </c>
      <c r="BE1740" s="36">
        <f t="shared" si="848"/>
        <v>0</v>
      </c>
      <c r="BF1740" s="36">
        <f t="shared" si="856"/>
        <v>1740</v>
      </c>
      <c r="BG1740" s="36">
        <f t="shared" si="857"/>
        <v>0</v>
      </c>
      <c r="BH1740" s="36">
        <f t="shared" si="858"/>
        <v>0</v>
      </c>
      <c r="BI1740" s="36">
        <f t="shared" si="859"/>
        <v>0</v>
      </c>
      <c r="BJ1740" s="29">
        <f t="shared" si="849"/>
        <v>0</v>
      </c>
      <c r="BK1740" s="29">
        <f t="shared" si="860"/>
        <v>0</v>
      </c>
      <c r="BL1740" s="29">
        <f t="shared" si="861"/>
        <v>0</v>
      </c>
      <c r="BM1740" s="29">
        <f t="shared" si="862"/>
        <v>0</v>
      </c>
      <c r="BN1740" s="36">
        <f t="shared" si="863"/>
        <v>0</v>
      </c>
      <c r="BQ1740" s="29">
        <f t="shared" si="864"/>
        <v>0</v>
      </c>
    </row>
    <row r="1741" spans="2:69" s="35" customFormat="1" ht="30" customHeight="1" x14ac:dyDescent="0.15">
      <c r="B1741" s="31"/>
      <c r="C1741" s="32"/>
      <c r="D1741" s="71"/>
      <c r="E1741" s="72"/>
      <c r="F1741" s="72"/>
      <c r="G1741" s="72"/>
      <c r="H1741" s="72"/>
      <c r="I1741" s="72"/>
      <c r="J1741" s="72"/>
      <c r="K1741" s="72"/>
      <c r="L1741" s="72"/>
      <c r="M1741" s="72"/>
      <c r="N1741" s="73"/>
      <c r="O1741" s="33"/>
      <c r="P1741" s="31"/>
      <c r="Q1741" s="34"/>
      <c r="R1741" s="45"/>
      <c r="S1741" s="34"/>
      <c r="T1741" s="45"/>
      <c r="U1741" s="34"/>
      <c r="V1741" s="45"/>
      <c r="W1741" s="46"/>
      <c r="X1741" s="47" t="str">
        <f t="shared" si="833"/>
        <v/>
      </c>
      <c r="Y1741" s="34"/>
      <c r="Z1741" s="45"/>
      <c r="AA1741" s="34"/>
      <c r="AB1741" s="45"/>
      <c r="AC1741" s="34"/>
      <c r="AD1741" s="45"/>
      <c r="AE1741" s="34"/>
      <c r="AF1741" s="48" t="str">
        <f t="shared" si="834"/>
        <v/>
      </c>
      <c r="AG1741" s="34"/>
      <c r="AH1741" s="48" t="str">
        <f t="shared" si="835"/>
        <v/>
      </c>
      <c r="AJ1741" s="48" t="str">
        <f t="shared" si="850"/>
        <v/>
      </c>
      <c r="AK1741" s="34"/>
      <c r="AL1741" s="47" t="str">
        <f t="shared" si="836"/>
        <v/>
      </c>
      <c r="AM1741" s="34"/>
      <c r="AN1741" s="47" t="str">
        <f t="shared" si="837"/>
        <v/>
      </c>
      <c r="AP1741" s="36">
        <f t="shared" si="851"/>
        <v>0</v>
      </c>
      <c r="AQ1741" s="36">
        <f t="shared" si="838"/>
        <v>0</v>
      </c>
      <c r="AR1741" s="36">
        <f t="shared" si="839"/>
        <v>0</v>
      </c>
      <c r="AS1741" s="36">
        <f t="shared" si="840"/>
        <v>0</v>
      </c>
      <c r="AT1741" s="36">
        <f t="shared" si="841"/>
        <v>0</v>
      </c>
      <c r="AU1741" s="36">
        <f t="shared" si="842"/>
        <v>0</v>
      </c>
      <c r="AV1741" s="36">
        <f t="shared" si="852"/>
        <v>0</v>
      </c>
      <c r="AW1741" s="36">
        <f t="shared" si="853"/>
        <v>0</v>
      </c>
      <c r="AX1741" s="36">
        <f t="shared" si="843"/>
        <v>0</v>
      </c>
      <c r="AY1741" s="36">
        <f t="shared" si="854"/>
        <v>0</v>
      </c>
      <c r="AZ1741" s="36">
        <f t="shared" si="855"/>
        <v>0</v>
      </c>
      <c r="BA1741" s="36">
        <f t="shared" si="844"/>
        <v>0</v>
      </c>
      <c r="BB1741" s="36">
        <f t="shared" si="845"/>
        <v>0</v>
      </c>
      <c r="BC1741" s="36">
        <f t="shared" si="846"/>
        <v>0</v>
      </c>
      <c r="BD1741" s="36">
        <f t="shared" si="847"/>
        <v>0</v>
      </c>
      <c r="BE1741" s="36">
        <f t="shared" si="848"/>
        <v>0</v>
      </c>
      <c r="BF1741" s="36">
        <f t="shared" si="856"/>
        <v>1741</v>
      </c>
      <c r="BG1741" s="36">
        <f t="shared" si="857"/>
        <v>0</v>
      </c>
      <c r="BH1741" s="36">
        <f t="shared" si="858"/>
        <v>0</v>
      </c>
      <c r="BI1741" s="36">
        <f t="shared" si="859"/>
        <v>0</v>
      </c>
      <c r="BJ1741" s="29">
        <f t="shared" si="849"/>
        <v>0</v>
      </c>
      <c r="BK1741" s="29">
        <f t="shared" si="860"/>
        <v>0</v>
      </c>
      <c r="BL1741" s="29">
        <f t="shared" si="861"/>
        <v>0</v>
      </c>
      <c r="BM1741" s="29">
        <f t="shared" si="862"/>
        <v>0</v>
      </c>
      <c r="BN1741" s="36">
        <f t="shared" si="863"/>
        <v>0</v>
      </c>
      <c r="BQ1741" s="29">
        <f t="shared" si="864"/>
        <v>0</v>
      </c>
    </row>
    <row r="1742" spans="2:69" s="35" customFormat="1" ht="30" customHeight="1" x14ac:dyDescent="0.15">
      <c r="B1742" s="31"/>
      <c r="C1742" s="32"/>
      <c r="D1742" s="71"/>
      <c r="E1742" s="72"/>
      <c r="F1742" s="72"/>
      <c r="G1742" s="72"/>
      <c r="H1742" s="72"/>
      <c r="I1742" s="72"/>
      <c r="J1742" s="72"/>
      <c r="K1742" s="72"/>
      <c r="L1742" s="72"/>
      <c r="M1742" s="72"/>
      <c r="N1742" s="73"/>
      <c r="O1742" s="33"/>
      <c r="P1742" s="31"/>
      <c r="Q1742" s="34"/>
      <c r="R1742" s="45"/>
      <c r="S1742" s="34"/>
      <c r="T1742" s="45"/>
      <c r="U1742" s="34"/>
      <c r="V1742" s="45"/>
      <c r="W1742" s="46"/>
      <c r="X1742" s="47" t="str">
        <f t="shared" si="833"/>
        <v/>
      </c>
      <c r="Y1742" s="34"/>
      <c r="Z1742" s="45"/>
      <c r="AA1742" s="34"/>
      <c r="AB1742" s="45"/>
      <c r="AC1742" s="34"/>
      <c r="AD1742" s="45"/>
      <c r="AE1742" s="34"/>
      <c r="AF1742" s="48" t="str">
        <f t="shared" si="834"/>
        <v/>
      </c>
      <c r="AG1742" s="34"/>
      <c r="AH1742" s="48" t="str">
        <f t="shared" si="835"/>
        <v/>
      </c>
      <c r="AJ1742" s="48" t="str">
        <f t="shared" si="850"/>
        <v/>
      </c>
      <c r="AK1742" s="34"/>
      <c r="AL1742" s="47" t="str">
        <f t="shared" si="836"/>
        <v/>
      </c>
      <c r="AM1742" s="34"/>
      <c r="AN1742" s="47" t="str">
        <f t="shared" si="837"/>
        <v/>
      </c>
      <c r="AP1742" s="36">
        <f t="shared" si="851"/>
        <v>0</v>
      </c>
      <c r="AQ1742" s="36">
        <f t="shared" si="838"/>
        <v>0</v>
      </c>
      <c r="AR1742" s="36">
        <f t="shared" si="839"/>
        <v>0</v>
      </c>
      <c r="AS1742" s="36">
        <f t="shared" si="840"/>
        <v>0</v>
      </c>
      <c r="AT1742" s="36">
        <f t="shared" si="841"/>
        <v>0</v>
      </c>
      <c r="AU1742" s="36">
        <f t="shared" si="842"/>
        <v>0</v>
      </c>
      <c r="AV1742" s="36">
        <f t="shared" si="852"/>
        <v>0</v>
      </c>
      <c r="AW1742" s="36">
        <f t="shared" si="853"/>
        <v>0</v>
      </c>
      <c r="AX1742" s="36">
        <f t="shared" si="843"/>
        <v>0</v>
      </c>
      <c r="AY1742" s="36">
        <f t="shared" si="854"/>
        <v>0</v>
      </c>
      <c r="AZ1742" s="36">
        <f t="shared" si="855"/>
        <v>0</v>
      </c>
      <c r="BA1742" s="36">
        <f t="shared" si="844"/>
        <v>0</v>
      </c>
      <c r="BB1742" s="36">
        <f t="shared" si="845"/>
        <v>0</v>
      </c>
      <c r="BC1742" s="36">
        <f t="shared" si="846"/>
        <v>0</v>
      </c>
      <c r="BD1742" s="36">
        <f t="shared" si="847"/>
        <v>0</v>
      </c>
      <c r="BE1742" s="36">
        <f t="shared" si="848"/>
        <v>0</v>
      </c>
      <c r="BF1742" s="36">
        <f t="shared" si="856"/>
        <v>1742</v>
      </c>
      <c r="BG1742" s="36">
        <f t="shared" si="857"/>
        <v>0</v>
      </c>
      <c r="BH1742" s="36">
        <f t="shared" si="858"/>
        <v>0</v>
      </c>
      <c r="BI1742" s="36">
        <f t="shared" si="859"/>
        <v>0</v>
      </c>
      <c r="BJ1742" s="29">
        <f t="shared" si="849"/>
        <v>0</v>
      </c>
      <c r="BK1742" s="29">
        <f t="shared" si="860"/>
        <v>0</v>
      </c>
      <c r="BL1742" s="29">
        <f t="shared" si="861"/>
        <v>0</v>
      </c>
      <c r="BM1742" s="29">
        <f t="shared" si="862"/>
        <v>0</v>
      </c>
      <c r="BN1742" s="36">
        <f t="shared" si="863"/>
        <v>0</v>
      </c>
      <c r="BQ1742" s="29">
        <f t="shared" si="864"/>
        <v>0</v>
      </c>
    </row>
    <row r="1743" spans="2:69" s="35" customFormat="1" ht="30" customHeight="1" x14ac:dyDescent="0.15">
      <c r="B1743" s="31"/>
      <c r="C1743" s="32"/>
      <c r="D1743" s="71"/>
      <c r="E1743" s="72"/>
      <c r="F1743" s="72"/>
      <c r="G1743" s="72"/>
      <c r="H1743" s="72"/>
      <c r="I1743" s="72"/>
      <c r="J1743" s="72"/>
      <c r="K1743" s="72"/>
      <c r="L1743" s="72"/>
      <c r="M1743" s="72"/>
      <c r="N1743" s="73"/>
      <c r="O1743" s="33"/>
      <c r="P1743" s="31"/>
      <c r="Q1743" s="34"/>
      <c r="R1743" s="45"/>
      <c r="S1743" s="34"/>
      <c r="T1743" s="45"/>
      <c r="U1743" s="34"/>
      <c r="V1743" s="45"/>
      <c r="W1743" s="46"/>
      <c r="X1743" s="47" t="str">
        <f t="shared" si="833"/>
        <v/>
      </c>
      <c r="Y1743" s="34"/>
      <c r="Z1743" s="45"/>
      <c r="AA1743" s="34"/>
      <c r="AB1743" s="45"/>
      <c r="AC1743" s="34"/>
      <c r="AD1743" s="45"/>
      <c r="AE1743" s="34"/>
      <c r="AF1743" s="48" t="str">
        <f t="shared" si="834"/>
        <v/>
      </c>
      <c r="AG1743" s="34"/>
      <c r="AH1743" s="48" t="str">
        <f t="shared" si="835"/>
        <v/>
      </c>
      <c r="AJ1743" s="48" t="str">
        <f t="shared" si="850"/>
        <v/>
      </c>
      <c r="AK1743" s="34"/>
      <c r="AL1743" s="47" t="str">
        <f t="shared" si="836"/>
        <v/>
      </c>
      <c r="AM1743" s="34"/>
      <c r="AN1743" s="47" t="str">
        <f t="shared" si="837"/>
        <v/>
      </c>
      <c r="AP1743" s="36">
        <f t="shared" si="851"/>
        <v>0</v>
      </c>
      <c r="AQ1743" s="36">
        <f t="shared" si="838"/>
        <v>0</v>
      </c>
      <c r="AR1743" s="36">
        <f t="shared" si="839"/>
        <v>0</v>
      </c>
      <c r="AS1743" s="36">
        <f t="shared" si="840"/>
        <v>0</v>
      </c>
      <c r="AT1743" s="36">
        <f t="shared" si="841"/>
        <v>0</v>
      </c>
      <c r="AU1743" s="36">
        <f t="shared" si="842"/>
        <v>0</v>
      </c>
      <c r="AV1743" s="36">
        <f t="shared" si="852"/>
        <v>0</v>
      </c>
      <c r="AW1743" s="36">
        <f t="shared" si="853"/>
        <v>0</v>
      </c>
      <c r="AX1743" s="36">
        <f t="shared" si="843"/>
        <v>0</v>
      </c>
      <c r="AY1743" s="36">
        <f t="shared" si="854"/>
        <v>0</v>
      </c>
      <c r="AZ1743" s="36">
        <f t="shared" si="855"/>
        <v>0</v>
      </c>
      <c r="BA1743" s="36">
        <f t="shared" si="844"/>
        <v>0</v>
      </c>
      <c r="BB1743" s="36">
        <f t="shared" si="845"/>
        <v>0</v>
      </c>
      <c r="BC1743" s="36">
        <f t="shared" si="846"/>
        <v>0</v>
      </c>
      <c r="BD1743" s="36">
        <f t="shared" si="847"/>
        <v>0</v>
      </c>
      <c r="BE1743" s="36">
        <f t="shared" si="848"/>
        <v>0</v>
      </c>
      <c r="BF1743" s="36">
        <f t="shared" si="856"/>
        <v>1743</v>
      </c>
      <c r="BG1743" s="36">
        <f t="shared" si="857"/>
        <v>0</v>
      </c>
      <c r="BH1743" s="36">
        <f t="shared" si="858"/>
        <v>0</v>
      </c>
      <c r="BI1743" s="36">
        <f t="shared" si="859"/>
        <v>0</v>
      </c>
      <c r="BJ1743" s="29">
        <f t="shared" si="849"/>
        <v>0</v>
      </c>
      <c r="BK1743" s="29">
        <f t="shared" si="860"/>
        <v>0</v>
      </c>
      <c r="BL1743" s="29">
        <f t="shared" si="861"/>
        <v>0</v>
      </c>
      <c r="BM1743" s="29">
        <f t="shared" si="862"/>
        <v>0</v>
      </c>
      <c r="BN1743" s="36">
        <f t="shared" si="863"/>
        <v>0</v>
      </c>
      <c r="BQ1743" s="29">
        <f t="shared" si="864"/>
        <v>0</v>
      </c>
    </row>
    <row r="1744" spans="2:69" s="35" customFormat="1" ht="30" customHeight="1" x14ac:dyDescent="0.15">
      <c r="B1744" s="31"/>
      <c r="C1744" s="32"/>
      <c r="D1744" s="71"/>
      <c r="E1744" s="72"/>
      <c r="F1744" s="72"/>
      <c r="G1744" s="72"/>
      <c r="H1744" s="72"/>
      <c r="I1744" s="72"/>
      <c r="J1744" s="72"/>
      <c r="K1744" s="72"/>
      <c r="L1744" s="72"/>
      <c r="M1744" s="72"/>
      <c r="N1744" s="73"/>
      <c r="O1744" s="33"/>
      <c r="P1744" s="31"/>
      <c r="Q1744" s="34"/>
      <c r="R1744" s="45"/>
      <c r="S1744" s="34"/>
      <c r="T1744" s="45"/>
      <c r="U1744" s="34"/>
      <c r="V1744" s="45"/>
      <c r="W1744" s="46"/>
      <c r="X1744" s="47" t="str">
        <f t="shared" si="833"/>
        <v/>
      </c>
      <c r="Y1744" s="34"/>
      <c r="Z1744" s="45"/>
      <c r="AA1744" s="34"/>
      <c r="AB1744" s="45"/>
      <c r="AC1744" s="34"/>
      <c r="AD1744" s="45"/>
      <c r="AE1744" s="34"/>
      <c r="AF1744" s="48" t="str">
        <f t="shared" si="834"/>
        <v/>
      </c>
      <c r="AG1744" s="34"/>
      <c r="AH1744" s="48" t="str">
        <f t="shared" si="835"/>
        <v/>
      </c>
      <c r="AJ1744" s="48" t="str">
        <f t="shared" si="850"/>
        <v/>
      </c>
      <c r="AK1744" s="34"/>
      <c r="AL1744" s="47" t="str">
        <f t="shared" si="836"/>
        <v/>
      </c>
      <c r="AM1744" s="34"/>
      <c r="AN1744" s="47" t="str">
        <f t="shared" si="837"/>
        <v/>
      </c>
      <c r="AP1744" s="36">
        <f t="shared" si="851"/>
        <v>0</v>
      </c>
      <c r="AQ1744" s="36">
        <f t="shared" si="838"/>
        <v>0</v>
      </c>
      <c r="AR1744" s="36">
        <f t="shared" si="839"/>
        <v>0</v>
      </c>
      <c r="AS1744" s="36">
        <f t="shared" si="840"/>
        <v>0</v>
      </c>
      <c r="AT1744" s="36">
        <f t="shared" si="841"/>
        <v>0</v>
      </c>
      <c r="AU1744" s="36">
        <f t="shared" si="842"/>
        <v>0</v>
      </c>
      <c r="AV1744" s="36">
        <f t="shared" si="852"/>
        <v>0</v>
      </c>
      <c r="AW1744" s="36">
        <f t="shared" si="853"/>
        <v>0</v>
      </c>
      <c r="AX1744" s="36">
        <f t="shared" si="843"/>
        <v>0</v>
      </c>
      <c r="AY1744" s="36">
        <f t="shared" si="854"/>
        <v>0</v>
      </c>
      <c r="AZ1744" s="36">
        <f t="shared" si="855"/>
        <v>0</v>
      </c>
      <c r="BA1744" s="36">
        <f t="shared" si="844"/>
        <v>0</v>
      </c>
      <c r="BB1744" s="36">
        <f t="shared" si="845"/>
        <v>0</v>
      </c>
      <c r="BC1744" s="36">
        <f t="shared" si="846"/>
        <v>0</v>
      </c>
      <c r="BD1744" s="36">
        <f t="shared" si="847"/>
        <v>0</v>
      </c>
      <c r="BE1744" s="36">
        <f t="shared" si="848"/>
        <v>0</v>
      </c>
      <c r="BF1744" s="36">
        <f t="shared" si="856"/>
        <v>1744</v>
      </c>
      <c r="BG1744" s="36">
        <f t="shared" si="857"/>
        <v>0</v>
      </c>
      <c r="BH1744" s="36">
        <f t="shared" si="858"/>
        <v>0</v>
      </c>
      <c r="BI1744" s="36">
        <f t="shared" si="859"/>
        <v>0</v>
      </c>
      <c r="BJ1744" s="29">
        <f t="shared" si="849"/>
        <v>0</v>
      </c>
      <c r="BK1744" s="29">
        <f t="shared" si="860"/>
        <v>0</v>
      </c>
      <c r="BL1744" s="29">
        <f t="shared" si="861"/>
        <v>0</v>
      </c>
      <c r="BM1744" s="29">
        <f t="shared" si="862"/>
        <v>0</v>
      </c>
      <c r="BN1744" s="36">
        <f t="shared" si="863"/>
        <v>0</v>
      </c>
      <c r="BQ1744" s="29">
        <f t="shared" si="864"/>
        <v>0</v>
      </c>
    </row>
    <row r="1745" spans="2:69" s="35" customFormat="1" ht="30" customHeight="1" x14ac:dyDescent="0.15">
      <c r="B1745" s="31"/>
      <c r="C1745" s="32"/>
      <c r="D1745" s="71"/>
      <c r="E1745" s="72"/>
      <c r="F1745" s="72"/>
      <c r="G1745" s="72"/>
      <c r="H1745" s="72"/>
      <c r="I1745" s="72"/>
      <c r="J1745" s="72"/>
      <c r="K1745" s="72"/>
      <c r="L1745" s="72"/>
      <c r="M1745" s="72"/>
      <c r="N1745" s="73"/>
      <c r="O1745" s="33"/>
      <c r="P1745" s="31"/>
      <c r="Q1745" s="34"/>
      <c r="R1745" s="45"/>
      <c r="S1745" s="34"/>
      <c r="T1745" s="45"/>
      <c r="U1745" s="34"/>
      <c r="V1745" s="45"/>
      <c r="W1745" s="46"/>
      <c r="X1745" s="47" t="str">
        <f t="shared" si="833"/>
        <v/>
      </c>
      <c r="Y1745" s="34"/>
      <c r="Z1745" s="45"/>
      <c r="AA1745" s="34"/>
      <c r="AB1745" s="45"/>
      <c r="AC1745" s="34"/>
      <c r="AD1745" s="45"/>
      <c r="AE1745" s="34"/>
      <c r="AF1745" s="48" t="str">
        <f t="shared" si="834"/>
        <v/>
      </c>
      <c r="AG1745" s="34"/>
      <c r="AH1745" s="48" t="str">
        <f t="shared" si="835"/>
        <v/>
      </c>
      <c r="AJ1745" s="48" t="str">
        <f t="shared" si="850"/>
        <v/>
      </c>
      <c r="AK1745" s="34"/>
      <c r="AL1745" s="47" t="str">
        <f t="shared" si="836"/>
        <v/>
      </c>
      <c r="AM1745" s="34"/>
      <c r="AN1745" s="47" t="str">
        <f t="shared" si="837"/>
        <v/>
      </c>
      <c r="AP1745" s="36">
        <f t="shared" si="851"/>
        <v>0</v>
      </c>
      <c r="AQ1745" s="36">
        <f t="shared" si="838"/>
        <v>0</v>
      </c>
      <c r="AR1745" s="36">
        <f t="shared" si="839"/>
        <v>0</v>
      </c>
      <c r="AS1745" s="36">
        <f t="shared" si="840"/>
        <v>0</v>
      </c>
      <c r="AT1745" s="36">
        <f t="shared" si="841"/>
        <v>0</v>
      </c>
      <c r="AU1745" s="36">
        <f t="shared" si="842"/>
        <v>0</v>
      </c>
      <c r="AV1745" s="36">
        <f t="shared" si="852"/>
        <v>0</v>
      </c>
      <c r="AW1745" s="36">
        <f t="shared" si="853"/>
        <v>0</v>
      </c>
      <c r="AX1745" s="36">
        <f t="shared" si="843"/>
        <v>0</v>
      </c>
      <c r="AY1745" s="36">
        <f t="shared" si="854"/>
        <v>0</v>
      </c>
      <c r="AZ1745" s="36">
        <f t="shared" si="855"/>
        <v>0</v>
      </c>
      <c r="BA1745" s="36">
        <f t="shared" si="844"/>
        <v>0</v>
      </c>
      <c r="BB1745" s="36">
        <f t="shared" si="845"/>
        <v>0</v>
      </c>
      <c r="BC1745" s="36">
        <f t="shared" si="846"/>
        <v>0</v>
      </c>
      <c r="BD1745" s="36">
        <f t="shared" si="847"/>
        <v>0</v>
      </c>
      <c r="BE1745" s="36">
        <f t="shared" si="848"/>
        <v>0</v>
      </c>
      <c r="BF1745" s="36">
        <f t="shared" si="856"/>
        <v>1745</v>
      </c>
      <c r="BG1745" s="36">
        <f t="shared" si="857"/>
        <v>0</v>
      </c>
      <c r="BH1745" s="36">
        <f t="shared" si="858"/>
        <v>0</v>
      </c>
      <c r="BI1745" s="36">
        <f t="shared" si="859"/>
        <v>0</v>
      </c>
      <c r="BJ1745" s="29">
        <f t="shared" si="849"/>
        <v>0</v>
      </c>
      <c r="BK1745" s="29">
        <f t="shared" si="860"/>
        <v>0</v>
      </c>
      <c r="BL1745" s="29">
        <f t="shared" si="861"/>
        <v>0</v>
      </c>
      <c r="BM1745" s="29">
        <f t="shared" si="862"/>
        <v>0</v>
      </c>
      <c r="BN1745" s="36">
        <f t="shared" si="863"/>
        <v>0</v>
      </c>
      <c r="BQ1745" s="29">
        <f t="shared" si="864"/>
        <v>0</v>
      </c>
    </row>
    <row r="1746" spans="2:69" s="35" customFormat="1" ht="30" customHeight="1" x14ac:dyDescent="0.15">
      <c r="B1746" s="31"/>
      <c r="C1746" s="32"/>
      <c r="D1746" s="71"/>
      <c r="E1746" s="72"/>
      <c r="F1746" s="72"/>
      <c r="G1746" s="72"/>
      <c r="H1746" s="72"/>
      <c r="I1746" s="72"/>
      <c r="J1746" s="72"/>
      <c r="K1746" s="72"/>
      <c r="L1746" s="72"/>
      <c r="M1746" s="72"/>
      <c r="N1746" s="73"/>
      <c r="O1746" s="33"/>
      <c r="P1746" s="31"/>
      <c r="Q1746" s="34"/>
      <c r="R1746" s="45"/>
      <c r="S1746" s="34"/>
      <c r="T1746" s="45"/>
      <c r="U1746" s="34"/>
      <c r="V1746" s="45"/>
      <c r="W1746" s="46"/>
      <c r="X1746" s="47" t="str">
        <f t="shared" si="833"/>
        <v/>
      </c>
      <c r="Y1746" s="34"/>
      <c r="Z1746" s="45"/>
      <c r="AA1746" s="34"/>
      <c r="AB1746" s="45"/>
      <c r="AC1746" s="34"/>
      <c r="AD1746" s="45"/>
      <c r="AE1746" s="34"/>
      <c r="AF1746" s="48" t="str">
        <f t="shared" si="834"/>
        <v/>
      </c>
      <c r="AG1746" s="34"/>
      <c r="AH1746" s="48" t="str">
        <f t="shared" si="835"/>
        <v/>
      </c>
      <c r="AJ1746" s="48" t="str">
        <f t="shared" si="850"/>
        <v/>
      </c>
      <c r="AK1746" s="34"/>
      <c r="AL1746" s="47" t="str">
        <f t="shared" si="836"/>
        <v/>
      </c>
      <c r="AM1746" s="34"/>
      <c r="AN1746" s="47" t="str">
        <f t="shared" si="837"/>
        <v/>
      </c>
      <c r="AP1746" s="36">
        <f t="shared" si="851"/>
        <v>0</v>
      </c>
      <c r="AQ1746" s="36">
        <f t="shared" si="838"/>
        <v>0</v>
      </c>
      <c r="AR1746" s="36">
        <f t="shared" si="839"/>
        <v>0</v>
      </c>
      <c r="AS1746" s="36">
        <f t="shared" si="840"/>
        <v>0</v>
      </c>
      <c r="AT1746" s="36">
        <f t="shared" si="841"/>
        <v>0</v>
      </c>
      <c r="AU1746" s="36">
        <f t="shared" si="842"/>
        <v>0</v>
      </c>
      <c r="AV1746" s="36">
        <f t="shared" si="852"/>
        <v>0</v>
      </c>
      <c r="AW1746" s="36">
        <f t="shared" si="853"/>
        <v>0</v>
      </c>
      <c r="AX1746" s="36">
        <f t="shared" si="843"/>
        <v>0</v>
      </c>
      <c r="AY1746" s="36">
        <f t="shared" si="854"/>
        <v>0</v>
      </c>
      <c r="AZ1746" s="36">
        <f t="shared" si="855"/>
        <v>0</v>
      </c>
      <c r="BA1746" s="36">
        <f t="shared" si="844"/>
        <v>0</v>
      </c>
      <c r="BB1746" s="36">
        <f t="shared" si="845"/>
        <v>0</v>
      </c>
      <c r="BC1746" s="36">
        <f t="shared" si="846"/>
        <v>0</v>
      </c>
      <c r="BD1746" s="36">
        <f t="shared" si="847"/>
        <v>0</v>
      </c>
      <c r="BE1746" s="36">
        <f t="shared" si="848"/>
        <v>0</v>
      </c>
      <c r="BF1746" s="36">
        <f t="shared" si="856"/>
        <v>1746</v>
      </c>
      <c r="BG1746" s="36">
        <f t="shared" si="857"/>
        <v>0</v>
      </c>
      <c r="BH1746" s="36">
        <f t="shared" si="858"/>
        <v>0</v>
      </c>
      <c r="BI1746" s="36">
        <f t="shared" si="859"/>
        <v>0</v>
      </c>
      <c r="BJ1746" s="29">
        <f t="shared" si="849"/>
        <v>0</v>
      </c>
      <c r="BK1746" s="29">
        <f t="shared" si="860"/>
        <v>0</v>
      </c>
      <c r="BL1746" s="29">
        <f t="shared" si="861"/>
        <v>0</v>
      </c>
      <c r="BM1746" s="29">
        <f t="shared" si="862"/>
        <v>0</v>
      </c>
      <c r="BN1746" s="36">
        <f t="shared" si="863"/>
        <v>0</v>
      </c>
      <c r="BQ1746" s="29">
        <f t="shared" si="864"/>
        <v>0</v>
      </c>
    </row>
    <row r="1747" spans="2:69" s="35" customFormat="1" ht="30" customHeight="1" x14ac:dyDescent="0.15">
      <c r="B1747" s="31"/>
      <c r="C1747" s="32"/>
      <c r="D1747" s="71"/>
      <c r="E1747" s="72"/>
      <c r="F1747" s="72"/>
      <c r="G1747" s="72"/>
      <c r="H1747" s="72"/>
      <c r="I1747" s="72"/>
      <c r="J1747" s="72"/>
      <c r="K1747" s="72"/>
      <c r="L1747" s="72"/>
      <c r="M1747" s="72"/>
      <c r="N1747" s="73"/>
      <c r="O1747" s="33"/>
      <c r="P1747" s="31"/>
      <c r="Q1747" s="34"/>
      <c r="R1747" s="45"/>
      <c r="S1747" s="34"/>
      <c r="T1747" s="45"/>
      <c r="U1747" s="34"/>
      <c r="V1747" s="45"/>
      <c r="W1747" s="46"/>
      <c r="X1747" s="47" t="str">
        <f t="shared" si="833"/>
        <v/>
      </c>
      <c r="Y1747" s="34"/>
      <c r="Z1747" s="45"/>
      <c r="AA1747" s="34"/>
      <c r="AB1747" s="45"/>
      <c r="AC1747" s="34"/>
      <c r="AD1747" s="45"/>
      <c r="AE1747" s="34"/>
      <c r="AF1747" s="48" t="str">
        <f t="shared" si="834"/>
        <v/>
      </c>
      <c r="AG1747" s="34"/>
      <c r="AH1747" s="48" t="str">
        <f t="shared" si="835"/>
        <v/>
      </c>
      <c r="AJ1747" s="48" t="str">
        <f t="shared" si="850"/>
        <v/>
      </c>
      <c r="AK1747" s="34"/>
      <c r="AL1747" s="47" t="str">
        <f t="shared" si="836"/>
        <v/>
      </c>
      <c r="AM1747" s="34"/>
      <c r="AN1747" s="47" t="str">
        <f t="shared" si="837"/>
        <v/>
      </c>
      <c r="AP1747" s="36">
        <f t="shared" si="851"/>
        <v>0</v>
      </c>
      <c r="AQ1747" s="36">
        <f t="shared" si="838"/>
        <v>0</v>
      </c>
      <c r="AR1747" s="36">
        <f t="shared" si="839"/>
        <v>0</v>
      </c>
      <c r="AS1747" s="36">
        <f t="shared" si="840"/>
        <v>0</v>
      </c>
      <c r="AT1747" s="36">
        <f t="shared" si="841"/>
        <v>0</v>
      </c>
      <c r="AU1747" s="36">
        <f t="shared" si="842"/>
        <v>0</v>
      </c>
      <c r="AV1747" s="36">
        <f t="shared" si="852"/>
        <v>0</v>
      </c>
      <c r="AW1747" s="36">
        <f t="shared" si="853"/>
        <v>0</v>
      </c>
      <c r="AX1747" s="36">
        <f t="shared" si="843"/>
        <v>0</v>
      </c>
      <c r="AY1747" s="36">
        <f t="shared" si="854"/>
        <v>0</v>
      </c>
      <c r="AZ1747" s="36">
        <f t="shared" si="855"/>
        <v>0</v>
      </c>
      <c r="BA1747" s="36">
        <f t="shared" si="844"/>
        <v>0</v>
      </c>
      <c r="BB1747" s="36">
        <f t="shared" si="845"/>
        <v>0</v>
      </c>
      <c r="BC1747" s="36">
        <f t="shared" si="846"/>
        <v>0</v>
      </c>
      <c r="BD1747" s="36">
        <f t="shared" si="847"/>
        <v>0</v>
      </c>
      <c r="BE1747" s="36">
        <f t="shared" si="848"/>
        <v>0</v>
      </c>
      <c r="BF1747" s="36">
        <f t="shared" si="856"/>
        <v>1747</v>
      </c>
      <c r="BG1747" s="36">
        <f t="shared" si="857"/>
        <v>0</v>
      </c>
      <c r="BH1747" s="36">
        <f t="shared" si="858"/>
        <v>0</v>
      </c>
      <c r="BI1747" s="36">
        <f t="shared" si="859"/>
        <v>0</v>
      </c>
      <c r="BJ1747" s="29">
        <f t="shared" si="849"/>
        <v>0</v>
      </c>
      <c r="BK1747" s="29">
        <f t="shared" si="860"/>
        <v>0</v>
      </c>
      <c r="BL1747" s="29">
        <f t="shared" si="861"/>
        <v>0</v>
      </c>
      <c r="BM1747" s="29">
        <f t="shared" si="862"/>
        <v>0</v>
      </c>
      <c r="BN1747" s="36">
        <f t="shared" si="863"/>
        <v>0</v>
      </c>
      <c r="BQ1747" s="29">
        <f t="shared" si="864"/>
        <v>0</v>
      </c>
    </row>
    <row r="1748" spans="2:69" s="35" customFormat="1" ht="30" customHeight="1" x14ac:dyDescent="0.15">
      <c r="B1748" s="31"/>
      <c r="C1748" s="32"/>
      <c r="D1748" s="71"/>
      <c r="E1748" s="72"/>
      <c r="F1748" s="72"/>
      <c r="G1748" s="72"/>
      <c r="H1748" s="72"/>
      <c r="I1748" s="72"/>
      <c r="J1748" s="72"/>
      <c r="K1748" s="72"/>
      <c r="L1748" s="72"/>
      <c r="M1748" s="72"/>
      <c r="N1748" s="73"/>
      <c r="O1748" s="33"/>
      <c r="P1748" s="31"/>
      <c r="Q1748" s="34"/>
      <c r="R1748" s="45"/>
      <c r="S1748" s="34"/>
      <c r="T1748" s="45"/>
      <c r="U1748" s="34"/>
      <c r="V1748" s="45"/>
      <c r="W1748" s="46"/>
      <c r="X1748" s="47" t="str">
        <f t="shared" si="833"/>
        <v/>
      </c>
      <c r="Y1748" s="34"/>
      <c r="Z1748" s="45"/>
      <c r="AA1748" s="34"/>
      <c r="AB1748" s="45"/>
      <c r="AC1748" s="34"/>
      <c r="AD1748" s="45"/>
      <c r="AE1748" s="34"/>
      <c r="AF1748" s="48" t="str">
        <f t="shared" si="834"/>
        <v/>
      </c>
      <c r="AG1748" s="34"/>
      <c r="AH1748" s="48" t="str">
        <f t="shared" si="835"/>
        <v/>
      </c>
      <c r="AJ1748" s="48" t="str">
        <f t="shared" si="850"/>
        <v/>
      </c>
      <c r="AK1748" s="34"/>
      <c r="AL1748" s="47" t="str">
        <f t="shared" si="836"/>
        <v/>
      </c>
      <c r="AM1748" s="34"/>
      <c r="AN1748" s="47" t="str">
        <f t="shared" si="837"/>
        <v/>
      </c>
      <c r="AP1748" s="36">
        <f t="shared" si="851"/>
        <v>0</v>
      </c>
      <c r="AQ1748" s="36">
        <f t="shared" si="838"/>
        <v>0</v>
      </c>
      <c r="AR1748" s="36">
        <f t="shared" si="839"/>
        <v>0</v>
      </c>
      <c r="AS1748" s="36">
        <f t="shared" si="840"/>
        <v>0</v>
      </c>
      <c r="AT1748" s="36">
        <f t="shared" si="841"/>
        <v>0</v>
      </c>
      <c r="AU1748" s="36">
        <f t="shared" si="842"/>
        <v>0</v>
      </c>
      <c r="AV1748" s="36">
        <f t="shared" si="852"/>
        <v>0</v>
      </c>
      <c r="AW1748" s="36">
        <f t="shared" si="853"/>
        <v>0</v>
      </c>
      <c r="AX1748" s="36">
        <f t="shared" si="843"/>
        <v>0</v>
      </c>
      <c r="AY1748" s="36">
        <f t="shared" si="854"/>
        <v>0</v>
      </c>
      <c r="AZ1748" s="36">
        <f t="shared" si="855"/>
        <v>0</v>
      </c>
      <c r="BA1748" s="36">
        <f t="shared" si="844"/>
        <v>0</v>
      </c>
      <c r="BB1748" s="36">
        <f t="shared" si="845"/>
        <v>0</v>
      </c>
      <c r="BC1748" s="36">
        <f t="shared" si="846"/>
        <v>0</v>
      </c>
      <c r="BD1748" s="36">
        <f t="shared" si="847"/>
        <v>0</v>
      </c>
      <c r="BE1748" s="36">
        <f t="shared" si="848"/>
        <v>0</v>
      </c>
      <c r="BF1748" s="36">
        <f t="shared" si="856"/>
        <v>1748</v>
      </c>
      <c r="BG1748" s="36">
        <f t="shared" si="857"/>
        <v>0</v>
      </c>
      <c r="BH1748" s="36">
        <f t="shared" si="858"/>
        <v>0</v>
      </c>
      <c r="BI1748" s="36">
        <f t="shared" si="859"/>
        <v>0</v>
      </c>
      <c r="BJ1748" s="29">
        <f t="shared" si="849"/>
        <v>0</v>
      </c>
      <c r="BK1748" s="29">
        <f t="shared" si="860"/>
        <v>0</v>
      </c>
      <c r="BL1748" s="29">
        <f t="shared" si="861"/>
        <v>0</v>
      </c>
      <c r="BM1748" s="29">
        <f t="shared" si="862"/>
        <v>0</v>
      </c>
      <c r="BN1748" s="36">
        <f t="shared" si="863"/>
        <v>0</v>
      </c>
      <c r="BQ1748" s="29">
        <f t="shared" si="864"/>
        <v>0</v>
      </c>
    </row>
    <row r="1749" spans="2:69" s="35" customFormat="1" ht="30" customHeight="1" x14ac:dyDescent="0.15">
      <c r="B1749" s="31"/>
      <c r="C1749" s="32"/>
      <c r="D1749" s="71"/>
      <c r="E1749" s="72"/>
      <c r="F1749" s="72"/>
      <c r="G1749" s="72"/>
      <c r="H1749" s="72"/>
      <c r="I1749" s="72"/>
      <c r="J1749" s="72"/>
      <c r="K1749" s="72"/>
      <c r="L1749" s="72"/>
      <c r="M1749" s="72"/>
      <c r="N1749" s="73"/>
      <c r="O1749" s="33"/>
      <c r="P1749" s="31"/>
      <c r="Q1749" s="34"/>
      <c r="R1749" s="45"/>
      <c r="S1749" s="34"/>
      <c r="T1749" s="45"/>
      <c r="U1749" s="34"/>
      <c r="V1749" s="45"/>
      <c r="W1749" s="46"/>
      <c r="X1749" s="47" t="str">
        <f t="shared" si="833"/>
        <v/>
      </c>
      <c r="Y1749" s="34"/>
      <c r="Z1749" s="45"/>
      <c r="AA1749" s="34"/>
      <c r="AB1749" s="45"/>
      <c r="AC1749" s="34"/>
      <c r="AD1749" s="45"/>
      <c r="AE1749" s="34"/>
      <c r="AF1749" s="48" t="str">
        <f t="shared" si="834"/>
        <v/>
      </c>
      <c r="AG1749" s="34"/>
      <c r="AH1749" s="48" t="str">
        <f t="shared" si="835"/>
        <v/>
      </c>
      <c r="AJ1749" s="48" t="str">
        <f t="shared" si="850"/>
        <v/>
      </c>
      <c r="AK1749" s="34"/>
      <c r="AL1749" s="47" t="str">
        <f t="shared" si="836"/>
        <v/>
      </c>
      <c r="AM1749" s="34"/>
      <c r="AN1749" s="47" t="str">
        <f t="shared" si="837"/>
        <v/>
      </c>
      <c r="AP1749" s="36">
        <f t="shared" si="851"/>
        <v>0</v>
      </c>
      <c r="AQ1749" s="36">
        <f t="shared" si="838"/>
        <v>0</v>
      </c>
      <c r="AR1749" s="36">
        <f t="shared" si="839"/>
        <v>0</v>
      </c>
      <c r="AS1749" s="36">
        <f t="shared" si="840"/>
        <v>0</v>
      </c>
      <c r="AT1749" s="36">
        <f t="shared" si="841"/>
        <v>0</v>
      </c>
      <c r="AU1749" s="36">
        <f t="shared" si="842"/>
        <v>0</v>
      </c>
      <c r="AV1749" s="36">
        <f t="shared" si="852"/>
        <v>0</v>
      </c>
      <c r="AW1749" s="36">
        <f t="shared" si="853"/>
        <v>0</v>
      </c>
      <c r="AX1749" s="36">
        <f t="shared" si="843"/>
        <v>0</v>
      </c>
      <c r="AY1749" s="36">
        <f t="shared" si="854"/>
        <v>0</v>
      </c>
      <c r="AZ1749" s="36">
        <f t="shared" si="855"/>
        <v>0</v>
      </c>
      <c r="BA1749" s="36">
        <f t="shared" si="844"/>
        <v>0</v>
      </c>
      <c r="BB1749" s="36">
        <f t="shared" si="845"/>
        <v>0</v>
      </c>
      <c r="BC1749" s="36">
        <f t="shared" si="846"/>
        <v>0</v>
      </c>
      <c r="BD1749" s="36">
        <f t="shared" si="847"/>
        <v>0</v>
      </c>
      <c r="BE1749" s="36">
        <f t="shared" si="848"/>
        <v>0</v>
      </c>
      <c r="BF1749" s="36">
        <f t="shared" si="856"/>
        <v>1749</v>
      </c>
      <c r="BG1749" s="36">
        <f t="shared" si="857"/>
        <v>0</v>
      </c>
      <c r="BH1749" s="36">
        <f t="shared" si="858"/>
        <v>0</v>
      </c>
      <c r="BI1749" s="36">
        <f t="shared" si="859"/>
        <v>0</v>
      </c>
      <c r="BJ1749" s="29">
        <f t="shared" si="849"/>
        <v>0</v>
      </c>
      <c r="BK1749" s="29">
        <f t="shared" si="860"/>
        <v>0</v>
      </c>
      <c r="BL1749" s="29">
        <f t="shared" si="861"/>
        <v>0</v>
      </c>
      <c r="BM1749" s="29">
        <f t="shared" si="862"/>
        <v>0</v>
      </c>
      <c r="BN1749" s="36">
        <f t="shared" si="863"/>
        <v>0</v>
      </c>
      <c r="BQ1749" s="29">
        <f t="shared" si="864"/>
        <v>0</v>
      </c>
    </row>
    <row r="1750" spans="2:69" s="35" customFormat="1" ht="30" customHeight="1" x14ac:dyDescent="0.15">
      <c r="B1750" s="31"/>
      <c r="C1750" s="32"/>
      <c r="D1750" s="71"/>
      <c r="E1750" s="72"/>
      <c r="F1750" s="72"/>
      <c r="G1750" s="72"/>
      <c r="H1750" s="72"/>
      <c r="I1750" s="72"/>
      <c r="J1750" s="72"/>
      <c r="K1750" s="72"/>
      <c r="L1750" s="72"/>
      <c r="M1750" s="72"/>
      <c r="N1750" s="73"/>
      <c r="O1750" s="33"/>
      <c r="P1750" s="31"/>
      <c r="Q1750" s="34"/>
      <c r="R1750" s="45"/>
      <c r="S1750" s="34"/>
      <c r="T1750" s="45"/>
      <c r="U1750" s="34"/>
      <c r="V1750" s="45"/>
      <c r="W1750" s="46"/>
      <c r="X1750" s="47" t="str">
        <f t="shared" si="833"/>
        <v/>
      </c>
      <c r="Y1750" s="34"/>
      <c r="Z1750" s="45"/>
      <c r="AA1750" s="34"/>
      <c r="AB1750" s="45"/>
      <c r="AC1750" s="34"/>
      <c r="AD1750" s="45"/>
      <c r="AE1750" s="34"/>
      <c r="AF1750" s="48" t="str">
        <f t="shared" si="834"/>
        <v/>
      </c>
      <c r="AG1750" s="34"/>
      <c r="AH1750" s="48" t="str">
        <f t="shared" si="835"/>
        <v/>
      </c>
      <c r="AJ1750" s="48" t="str">
        <f t="shared" si="850"/>
        <v/>
      </c>
      <c r="AK1750" s="34"/>
      <c r="AL1750" s="47" t="str">
        <f t="shared" si="836"/>
        <v/>
      </c>
      <c r="AM1750" s="34"/>
      <c r="AN1750" s="47" t="str">
        <f t="shared" si="837"/>
        <v/>
      </c>
      <c r="AP1750" s="36">
        <f t="shared" si="851"/>
        <v>0</v>
      </c>
      <c r="AQ1750" s="36">
        <f t="shared" si="838"/>
        <v>0</v>
      </c>
      <c r="AR1750" s="36">
        <f t="shared" si="839"/>
        <v>0</v>
      </c>
      <c r="AS1750" s="36">
        <f t="shared" si="840"/>
        <v>0</v>
      </c>
      <c r="AT1750" s="36">
        <f t="shared" si="841"/>
        <v>0</v>
      </c>
      <c r="AU1750" s="36">
        <f t="shared" si="842"/>
        <v>0</v>
      </c>
      <c r="AV1750" s="36">
        <f t="shared" si="852"/>
        <v>0</v>
      </c>
      <c r="AW1750" s="36">
        <f t="shared" si="853"/>
        <v>0</v>
      </c>
      <c r="AX1750" s="36">
        <f t="shared" si="843"/>
        <v>0</v>
      </c>
      <c r="AY1750" s="36">
        <f t="shared" si="854"/>
        <v>0</v>
      </c>
      <c r="AZ1750" s="36">
        <f t="shared" si="855"/>
        <v>0</v>
      </c>
      <c r="BA1750" s="36">
        <f t="shared" si="844"/>
        <v>0</v>
      </c>
      <c r="BB1750" s="36">
        <f t="shared" si="845"/>
        <v>0</v>
      </c>
      <c r="BC1750" s="36">
        <f t="shared" si="846"/>
        <v>0</v>
      </c>
      <c r="BD1750" s="36">
        <f t="shared" si="847"/>
        <v>0</v>
      </c>
      <c r="BE1750" s="36">
        <f t="shared" si="848"/>
        <v>0</v>
      </c>
      <c r="BF1750" s="36">
        <f t="shared" si="856"/>
        <v>1750</v>
      </c>
      <c r="BG1750" s="36">
        <f t="shared" si="857"/>
        <v>0</v>
      </c>
      <c r="BH1750" s="36">
        <f t="shared" si="858"/>
        <v>0</v>
      </c>
      <c r="BI1750" s="36">
        <f t="shared" si="859"/>
        <v>0</v>
      </c>
      <c r="BJ1750" s="29">
        <f t="shared" si="849"/>
        <v>0</v>
      </c>
      <c r="BK1750" s="29">
        <f t="shared" si="860"/>
        <v>0</v>
      </c>
      <c r="BL1750" s="29">
        <f t="shared" si="861"/>
        <v>0</v>
      </c>
      <c r="BM1750" s="29">
        <f t="shared" si="862"/>
        <v>0</v>
      </c>
      <c r="BN1750" s="36">
        <f t="shared" si="863"/>
        <v>0</v>
      </c>
      <c r="BQ1750" s="29">
        <f t="shared" si="864"/>
        <v>0</v>
      </c>
    </row>
    <row r="1751" spans="2:69" s="35" customFormat="1" ht="30" customHeight="1" x14ac:dyDescent="0.15">
      <c r="B1751" s="31"/>
      <c r="C1751" s="32"/>
      <c r="D1751" s="71"/>
      <c r="E1751" s="72"/>
      <c r="F1751" s="72"/>
      <c r="G1751" s="72"/>
      <c r="H1751" s="72"/>
      <c r="I1751" s="72"/>
      <c r="J1751" s="72"/>
      <c r="K1751" s="72"/>
      <c r="L1751" s="72"/>
      <c r="M1751" s="72"/>
      <c r="N1751" s="73"/>
      <c r="O1751" s="33"/>
      <c r="P1751" s="31"/>
      <c r="Q1751" s="34"/>
      <c r="R1751" s="45"/>
      <c r="S1751" s="34"/>
      <c r="T1751" s="45"/>
      <c r="U1751" s="34"/>
      <c r="V1751" s="45"/>
      <c r="W1751" s="46"/>
      <c r="X1751" s="47" t="str">
        <f t="shared" si="833"/>
        <v/>
      </c>
      <c r="Y1751" s="34"/>
      <c r="Z1751" s="45"/>
      <c r="AA1751" s="34"/>
      <c r="AB1751" s="45"/>
      <c r="AC1751" s="34"/>
      <c r="AD1751" s="45"/>
      <c r="AE1751" s="34"/>
      <c r="AF1751" s="48" t="str">
        <f t="shared" si="834"/>
        <v/>
      </c>
      <c r="AG1751" s="34"/>
      <c r="AH1751" s="48" t="str">
        <f t="shared" si="835"/>
        <v/>
      </c>
      <c r="AJ1751" s="48" t="str">
        <f t="shared" si="850"/>
        <v/>
      </c>
      <c r="AK1751" s="34"/>
      <c r="AL1751" s="47" t="str">
        <f t="shared" si="836"/>
        <v/>
      </c>
      <c r="AM1751" s="34"/>
      <c r="AN1751" s="47" t="str">
        <f t="shared" si="837"/>
        <v/>
      </c>
      <c r="AP1751" s="36">
        <f t="shared" si="851"/>
        <v>0</v>
      </c>
      <c r="AQ1751" s="36">
        <f t="shared" si="838"/>
        <v>0</v>
      </c>
      <c r="AR1751" s="36">
        <f t="shared" si="839"/>
        <v>0</v>
      </c>
      <c r="AS1751" s="36">
        <f t="shared" si="840"/>
        <v>0</v>
      </c>
      <c r="AT1751" s="36">
        <f t="shared" si="841"/>
        <v>0</v>
      </c>
      <c r="AU1751" s="36">
        <f t="shared" si="842"/>
        <v>0</v>
      </c>
      <c r="AV1751" s="36">
        <f t="shared" si="852"/>
        <v>0</v>
      </c>
      <c r="AW1751" s="36">
        <f t="shared" si="853"/>
        <v>0</v>
      </c>
      <c r="AX1751" s="36">
        <f t="shared" si="843"/>
        <v>0</v>
      </c>
      <c r="AY1751" s="36">
        <f t="shared" si="854"/>
        <v>0</v>
      </c>
      <c r="AZ1751" s="36">
        <f t="shared" si="855"/>
        <v>0</v>
      </c>
      <c r="BA1751" s="36">
        <f t="shared" si="844"/>
        <v>0</v>
      </c>
      <c r="BB1751" s="36">
        <f t="shared" si="845"/>
        <v>0</v>
      </c>
      <c r="BC1751" s="36">
        <f t="shared" si="846"/>
        <v>0</v>
      </c>
      <c r="BD1751" s="36">
        <f t="shared" si="847"/>
        <v>0</v>
      </c>
      <c r="BE1751" s="36">
        <f t="shared" si="848"/>
        <v>0</v>
      </c>
      <c r="BF1751" s="36">
        <f t="shared" si="856"/>
        <v>1751</v>
      </c>
      <c r="BG1751" s="36">
        <f t="shared" si="857"/>
        <v>0</v>
      </c>
      <c r="BH1751" s="36">
        <f t="shared" si="858"/>
        <v>0</v>
      </c>
      <c r="BI1751" s="36">
        <f t="shared" si="859"/>
        <v>0</v>
      </c>
      <c r="BJ1751" s="29">
        <f t="shared" si="849"/>
        <v>0</v>
      </c>
      <c r="BK1751" s="29">
        <f t="shared" si="860"/>
        <v>0</v>
      </c>
      <c r="BL1751" s="29">
        <f t="shared" si="861"/>
        <v>0</v>
      </c>
      <c r="BM1751" s="29">
        <f t="shared" si="862"/>
        <v>0</v>
      </c>
      <c r="BN1751" s="36">
        <f t="shared" si="863"/>
        <v>0</v>
      </c>
      <c r="BQ1751" s="29">
        <f t="shared" si="864"/>
        <v>0</v>
      </c>
    </row>
    <row r="1752" spans="2:69" s="35" customFormat="1" ht="30" customHeight="1" x14ac:dyDescent="0.15">
      <c r="B1752" s="31"/>
      <c r="C1752" s="32"/>
      <c r="D1752" s="71"/>
      <c r="E1752" s="72"/>
      <c r="F1752" s="72"/>
      <c r="G1752" s="72"/>
      <c r="H1752" s="72"/>
      <c r="I1752" s="72"/>
      <c r="J1752" s="72"/>
      <c r="K1752" s="72"/>
      <c r="L1752" s="72"/>
      <c r="M1752" s="72"/>
      <c r="N1752" s="73"/>
      <c r="O1752" s="33"/>
      <c r="P1752" s="31"/>
      <c r="Q1752" s="34"/>
      <c r="R1752" s="45"/>
      <c r="S1752" s="34"/>
      <c r="T1752" s="45"/>
      <c r="U1752" s="34"/>
      <c r="V1752" s="45"/>
      <c r="W1752" s="46"/>
      <c r="X1752" s="47" t="str">
        <f t="shared" si="833"/>
        <v/>
      </c>
      <c r="Y1752" s="34"/>
      <c r="Z1752" s="45"/>
      <c r="AA1752" s="34"/>
      <c r="AB1752" s="45"/>
      <c r="AC1752" s="34"/>
      <c r="AD1752" s="45"/>
      <c r="AE1752" s="34"/>
      <c r="AF1752" s="48" t="str">
        <f t="shared" si="834"/>
        <v/>
      </c>
      <c r="AG1752" s="34"/>
      <c r="AH1752" s="48" t="str">
        <f t="shared" si="835"/>
        <v/>
      </c>
      <c r="AJ1752" s="48" t="str">
        <f t="shared" si="850"/>
        <v/>
      </c>
      <c r="AK1752" s="34"/>
      <c r="AL1752" s="47" t="str">
        <f t="shared" si="836"/>
        <v/>
      </c>
      <c r="AM1752" s="34"/>
      <c r="AN1752" s="47" t="str">
        <f t="shared" si="837"/>
        <v/>
      </c>
      <c r="AP1752" s="36">
        <f t="shared" si="851"/>
        <v>0</v>
      </c>
      <c r="AQ1752" s="36">
        <f t="shared" si="838"/>
        <v>0</v>
      </c>
      <c r="AR1752" s="36">
        <f t="shared" si="839"/>
        <v>0</v>
      </c>
      <c r="AS1752" s="36">
        <f t="shared" si="840"/>
        <v>0</v>
      </c>
      <c r="AT1752" s="36">
        <f t="shared" si="841"/>
        <v>0</v>
      </c>
      <c r="AU1752" s="36">
        <f t="shared" si="842"/>
        <v>0</v>
      </c>
      <c r="AV1752" s="36">
        <f t="shared" si="852"/>
        <v>0</v>
      </c>
      <c r="AW1752" s="36">
        <f t="shared" si="853"/>
        <v>0</v>
      </c>
      <c r="AX1752" s="36">
        <f t="shared" si="843"/>
        <v>0</v>
      </c>
      <c r="AY1752" s="36">
        <f t="shared" si="854"/>
        <v>0</v>
      </c>
      <c r="AZ1752" s="36">
        <f t="shared" si="855"/>
        <v>0</v>
      </c>
      <c r="BA1752" s="36">
        <f t="shared" si="844"/>
        <v>0</v>
      </c>
      <c r="BB1752" s="36">
        <f t="shared" si="845"/>
        <v>0</v>
      </c>
      <c r="BC1752" s="36">
        <f t="shared" si="846"/>
        <v>0</v>
      </c>
      <c r="BD1752" s="36">
        <f t="shared" si="847"/>
        <v>0</v>
      </c>
      <c r="BE1752" s="36">
        <f t="shared" si="848"/>
        <v>0</v>
      </c>
      <c r="BF1752" s="36">
        <f t="shared" si="856"/>
        <v>1752</v>
      </c>
      <c r="BG1752" s="36">
        <f t="shared" si="857"/>
        <v>0</v>
      </c>
      <c r="BH1752" s="36">
        <f t="shared" si="858"/>
        <v>0</v>
      </c>
      <c r="BI1752" s="36">
        <f t="shared" si="859"/>
        <v>0</v>
      </c>
      <c r="BJ1752" s="29">
        <f t="shared" si="849"/>
        <v>0</v>
      </c>
      <c r="BK1752" s="29">
        <f t="shared" si="860"/>
        <v>0</v>
      </c>
      <c r="BL1752" s="29">
        <f t="shared" si="861"/>
        <v>0</v>
      </c>
      <c r="BM1752" s="29">
        <f t="shared" si="862"/>
        <v>0</v>
      </c>
      <c r="BN1752" s="36">
        <f t="shared" si="863"/>
        <v>0</v>
      </c>
      <c r="BQ1752" s="29">
        <f t="shared" si="864"/>
        <v>0</v>
      </c>
    </row>
    <row r="1753" spans="2:69" s="35" customFormat="1" ht="30" customHeight="1" x14ac:dyDescent="0.15">
      <c r="B1753" s="31"/>
      <c r="C1753" s="32"/>
      <c r="D1753" s="71"/>
      <c r="E1753" s="72"/>
      <c r="F1753" s="72"/>
      <c r="G1753" s="72"/>
      <c r="H1753" s="72"/>
      <c r="I1753" s="72"/>
      <c r="J1753" s="72"/>
      <c r="K1753" s="72"/>
      <c r="L1753" s="72"/>
      <c r="M1753" s="72"/>
      <c r="N1753" s="73"/>
      <c r="O1753" s="33"/>
      <c r="P1753" s="31"/>
      <c r="Q1753" s="34"/>
      <c r="R1753" s="45"/>
      <c r="S1753" s="34"/>
      <c r="T1753" s="45"/>
      <c r="U1753" s="34"/>
      <c r="V1753" s="45"/>
      <c r="W1753" s="46"/>
      <c r="X1753" s="47" t="str">
        <f t="shared" si="833"/>
        <v/>
      </c>
      <c r="Y1753" s="34"/>
      <c r="Z1753" s="45"/>
      <c r="AA1753" s="34"/>
      <c r="AB1753" s="45"/>
      <c r="AC1753" s="34"/>
      <c r="AD1753" s="45"/>
      <c r="AE1753" s="34"/>
      <c r="AF1753" s="48" t="str">
        <f t="shared" si="834"/>
        <v/>
      </c>
      <c r="AG1753" s="34"/>
      <c r="AH1753" s="48" t="str">
        <f t="shared" si="835"/>
        <v/>
      </c>
      <c r="AJ1753" s="48" t="str">
        <f t="shared" si="850"/>
        <v/>
      </c>
      <c r="AK1753" s="34"/>
      <c r="AL1753" s="47" t="str">
        <f t="shared" si="836"/>
        <v/>
      </c>
      <c r="AM1753" s="34"/>
      <c r="AN1753" s="47" t="str">
        <f t="shared" si="837"/>
        <v/>
      </c>
      <c r="AP1753" s="36">
        <f t="shared" si="851"/>
        <v>0</v>
      </c>
      <c r="AQ1753" s="36">
        <f t="shared" si="838"/>
        <v>0</v>
      </c>
      <c r="AR1753" s="36">
        <f t="shared" si="839"/>
        <v>0</v>
      </c>
      <c r="AS1753" s="36">
        <f t="shared" si="840"/>
        <v>0</v>
      </c>
      <c r="AT1753" s="36">
        <f t="shared" si="841"/>
        <v>0</v>
      </c>
      <c r="AU1753" s="36">
        <f t="shared" si="842"/>
        <v>0</v>
      </c>
      <c r="AV1753" s="36">
        <f t="shared" si="852"/>
        <v>0</v>
      </c>
      <c r="AW1753" s="36">
        <f t="shared" si="853"/>
        <v>0</v>
      </c>
      <c r="AX1753" s="36">
        <f t="shared" si="843"/>
        <v>0</v>
      </c>
      <c r="AY1753" s="36">
        <f t="shared" si="854"/>
        <v>0</v>
      </c>
      <c r="AZ1753" s="36">
        <f t="shared" si="855"/>
        <v>0</v>
      </c>
      <c r="BA1753" s="36">
        <f t="shared" si="844"/>
        <v>0</v>
      </c>
      <c r="BB1753" s="36">
        <f t="shared" si="845"/>
        <v>0</v>
      </c>
      <c r="BC1753" s="36">
        <f t="shared" si="846"/>
        <v>0</v>
      </c>
      <c r="BD1753" s="36">
        <f t="shared" si="847"/>
        <v>0</v>
      </c>
      <c r="BE1753" s="36">
        <f t="shared" si="848"/>
        <v>0</v>
      </c>
      <c r="BF1753" s="36">
        <f t="shared" si="856"/>
        <v>1753</v>
      </c>
      <c r="BG1753" s="36">
        <f t="shared" si="857"/>
        <v>0</v>
      </c>
      <c r="BH1753" s="36">
        <f t="shared" si="858"/>
        <v>0</v>
      </c>
      <c r="BI1753" s="36">
        <f t="shared" si="859"/>
        <v>0</v>
      </c>
      <c r="BJ1753" s="29">
        <f t="shared" si="849"/>
        <v>0</v>
      </c>
      <c r="BK1753" s="29">
        <f t="shared" si="860"/>
        <v>0</v>
      </c>
      <c r="BL1753" s="29">
        <f t="shared" si="861"/>
        <v>0</v>
      </c>
      <c r="BM1753" s="29">
        <f t="shared" si="862"/>
        <v>0</v>
      </c>
      <c r="BN1753" s="36">
        <f t="shared" si="863"/>
        <v>0</v>
      </c>
      <c r="BQ1753" s="29">
        <f t="shared" si="864"/>
        <v>0</v>
      </c>
    </row>
    <row r="1754" spans="2:69" s="35" customFormat="1" ht="30" customHeight="1" x14ac:dyDescent="0.15">
      <c r="B1754" s="31"/>
      <c r="C1754" s="32"/>
      <c r="D1754" s="71"/>
      <c r="E1754" s="72"/>
      <c r="F1754" s="72"/>
      <c r="G1754" s="72"/>
      <c r="H1754" s="72"/>
      <c r="I1754" s="72"/>
      <c r="J1754" s="72"/>
      <c r="K1754" s="72"/>
      <c r="L1754" s="72"/>
      <c r="M1754" s="72"/>
      <c r="N1754" s="73"/>
      <c r="O1754" s="33"/>
      <c r="P1754" s="31"/>
      <c r="Q1754" s="34"/>
      <c r="R1754" s="45"/>
      <c r="S1754" s="34"/>
      <c r="T1754" s="45"/>
      <c r="U1754" s="34"/>
      <c r="V1754" s="45"/>
      <c r="W1754" s="46"/>
      <c r="X1754" s="47" t="str">
        <f t="shared" si="833"/>
        <v/>
      </c>
      <c r="Y1754" s="34"/>
      <c r="Z1754" s="45"/>
      <c r="AA1754" s="34"/>
      <c r="AB1754" s="45"/>
      <c r="AC1754" s="34"/>
      <c r="AD1754" s="45"/>
      <c r="AE1754" s="34"/>
      <c r="AF1754" s="48" t="str">
        <f t="shared" si="834"/>
        <v/>
      </c>
      <c r="AG1754" s="34"/>
      <c r="AH1754" s="48" t="str">
        <f t="shared" si="835"/>
        <v/>
      </c>
      <c r="AJ1754" s="48" t="str">
        <f t="shared" si="850"/>
        <v/>
      </c>
      <c r="AK1754" s="34"/>
      <c r="AL1754" s="47" t="str">
        <f t="shared" si="836"/>
        <v/>
      </c>
      <c r="AM1754" s="34"/>
      <c r="AN1754" s="47" t="str">
        <f t="shared" si="837"/>
        <v/>
      </c>
      <c r="AP1754" s="36">
        <f t="shared" si="851"/>
        <v>0</v>
      </c>
      <c r="AQ1754" s="36">
        <f t="shared" si="838"/>
        <v>0</v>
      </c>
      <c r="AR1754" s="36">
        <f t="shared" si="839"/>
        <v>0</v>
      </c>
      <c r="AS1754" s="36">
        <f t="shared" si="840"/>
        <v>0</v>
      </c>
      <c r="AT1754" s="36">
        <f t="shared" si="841"/>
        <v>0</v>
      </c>
      <c r="AU1754" s="36">
        <f t="shared" si="842"/>
        <v>0</v>
      </c>
      <c r="AV1754" s="36">
        <f t="shared" si="852"/>
        <v>0</v>
      </c>
      <c r="AW1754" s="36">
        <f t="shared" si="853"/>
        <v>0</v>
      </c>
      <c r="AX1754" s="36">
        <f t="shared" si="843"/>
        <v>0</v>
      </c>
      <c r="AY1754" s="36">
        <f t="shared" si="854"/>
        <v>0</v>
      </c>
      <c r="AZ1754" s="36">
        <f t="shared" si="855"/>
        <v>0</v>
      </c>
      <c r="BA1754" s="36">
        <f t="shared" si="844"/>
        <v>0</v>
      </c>
      <c r="BB1754" s="36">
        <f t="shared" si="845"/>
        <v>0</v>
      </c>
      <c r="BC1754" s="36">
        <f t="shared" si="846"/>
        <v>0</v>
      </c>
      <c r="BD1754" s="36">
        <f t="shared" si="847"/>
        <v>0</v>
      </c>
      <c r="BE1754" s="36">
        <f t="shared" si="848"/>
        <v>0</v>
      </c>
      <c r="BF1754" s="36">
        <f t="shared" si="856"/>
        <v>1754</v>
      </c>
      <c r="BG1754" s="36">
        <f t="shared" si="857"/>
        <v>0</v>
      </c>
      <c r="BH1754" s="36">
        <f t="shared" si="858"/>
        <v>0</v>
      </c>
      <c r="BI1754" s="36">
        <f t="shared" si="859"/>
        <v>0</v>
      </c>
      <c r="BJ1754" s="29">
        <f t="shared" si="849"/>
        <v>0</v>
      </c>
      <c r="BK1754" s="29">
        <f t="shared" si="860"/>
        <v>0</v>
      </c>
      <c r="BL1754" s="29">
        <f t="shared" si="861"/>
        <v>0</v>
      </c>
      <c r="BM1754" s="29">
        <f t="shared" si="862"/>
        <v>0</v>
      </c>
      <c r="BN1754" s="36">
        <f t="shared" si="863"/>
        <v>0</v>
      </c>
      <c r="BQ1754" s="29">
        <f t="shared" si="864"/>
        <v>0</v>
      </c>
    </row>
    <row r="1755" spans="2:69" s="35" customFormat="1" ht="30" customHeight="1" x14ac:dyDescent="0.15">
      <c r="B1755" s="31"/>
      <c r="C1755" s="32"/>
      <c r="D1755" s="71"/>
      <c r="E1755" s="72"/>
      <c r="F1755" s="72"/>
      <c r="G1755" s="72"/>
      <c r="H1755" s="72"/>
      <c r="I1755" s="72"/>
      <c r="J1755" s="72"/>
      <c r="K1755" s="72"/>
      <c r="L1755" s="72"/>
      <c r="M1755" s="72"/>
      <c r="N1755" s="73"/>
      <c r="O1755" s="33"/>
      <c r="P1755" s="31"/>
      <c r="Q1755" s="34"/>
      <c r="R1755" s="45"/>
      <c r="S1755" s="34"/>
      <c r="T1755" s="45"/>
      <c r="U1755" s="34"/>
      <c r="V1755" s="45"/>
      <c r="W1755" s="46"/>
      <c r="X1755" s="47" t="str">
        <f t="shared" si="833"/>
        <v/>
      </c>
      <c r="Y1755" s="34"/>
      <c r="Z1755" s="45"/>
      <c r="AA1755" s="34"/>
      <c r="AB1755" s="45"/>
      <c r="AC1755" s="34"/>
      <c r="AD1755" s="45"/>
      <c r="AE1755" s="34"/>
      <c r="AF1755" s="48" t="str">
        <f t="shared" si="834"/>
        <v/>
      </c>
      <c r="AG1755" s="34"/>
      <c r="AH1755" s="48" t="str">
        <f t="shared" si="835"/>
        <v/>
      </c>
      <c r="AJ1755" s="48" t="str">
        <f t="shared" si="850"/>
        <v/>
      </c>
      <c r="AK1755" s="34"/>
      <c r="AL1755" s="47" t="str">
        <f t="shared" si="836"/>
        <v/>
      </c>
      <c r="AM1755" s="34"/>
      <c r="AN1755" s="47" t="str">
        <f t="shared" si="837"/>
        <v/>
      </c>
      <c r="AP1755" s="36">
        <f t="shared" si="851"/>
        <v>0</v>
      </c>
      <c r="AQ1755" s="36">
        <f t="shared" si="838"/>
        <v>0</v>
      </c>
      <c r="AR1755" s="36">
        <f t="shared" si="839"/>
        <v>0</v>
      </c>
      <c r="AS1755" s="36">
        <f t="shared" si="840"/>
        <v>0</v>
      </c>
      <c r="AT1755" s="36">
        <f t="shared" si="841"/>
        <v>0</v>
      </c>
      <c r="AU1755" s="36">
        <f t="shared" si="842"/>
        <v>0</v>
      </c>
      <c r="AV1755" s="36">
        <f t="shared" si="852"/>
        <v>0</v>
      </c>
      <c r="AW1755" s="36">
        <f t="shared" si="853"/>
        <v>0</v>
      </c>
      <c r="AX1755" s="36">
        <f t="shared" si="843"/>
        <v>0</v>
      </c>
      <c r="AY1755" s="36">
        <f t="shared" si="854"/>
        <v>0</v>
      </c>
      <c r="AZ1755" s="36">
        <f t="shared" si="855"/>
        <v>0</v>
      </c>
      <c r="BA1755" s="36">
        <f t="shared" si="844"/>
        <v>0</v>
      </c>
      <c r="BB1755" s="36">
        <f t="shared" si="845"/>
        <v>0</v>
      </c>
      <c r="BC1755" s="36">
        <f t="shared" si="846"/>
        <v>0</v>
      </c>
      <c r="BD1755" s="36">
        <f t="shared" si="847"/>
        <v>0</v>
      </c>
      <c r="BE1755" s="36">
        <f t="shared" si="848"/>
        <v>0</v>
      </c>
      <c r="BF1755" s="36">
        <f t="shared" si="856"/>
        <v>1755</v>
      </c>
      <c r="BG1755" s="36">
        <f t="shared" si="857"/>
        <v>0</v>
      </c>
      <c r="BH1755" s="36">
        <f t="shared" si="858"/>
        <v>0</v>
      </c>
      <c r="BI1755" s="36">
        <f t="shared" si="859"/>
        <v>0</v>
      </c>
      <c r="BJ1755" s="29">
        <f t="shared" si="849"/>
        <v>0</v>
      </c>
      <c r="BK1755" s="29">
        <f t="shared" si="860"/>
        <v>0</v>
      </c>
      <c r="BL1755" s="29">
        <f t="shared" si="861"/>
        <v>0</v>
      </c>
      <c r="BM1755" s="29">
        <f t="shared" si="862"/>
        <v>0</v>
      </c>
      <c r="BN1755" s="36">
        <f t="shared" si="863"/>
        <v>0</v>
      </c>
      <c r="BQ1755" s="29">
        <f t="shared" si="864"/>
        <v>0</v>
      </c>
    </row>
    <row r="1756" spans="2:69" s="35" customFormat="1" ht="30" customHeight="1" x14ac:dyDescent="0.15">
      <c r="B1756" s="31"/>
      <c r="C1756" s="32"/>
      <c r="D1756" s="71"/>
      <c r="E1756" s="72"/>
      <c r="F1756" s="72"/>
      <c r="G1756" s="72"/>
      <c r="H1756" s="72"/>
      <c r="I1756" s="72"/>
      <c r="J1756" s="72"/>
      <c r="K1756" s="72"/>
      <c r="L1756" s="72"/>
      <c r="M1756" s="72"/>
      <c r="N1756" s="73"/>
      <c r="O1756" s="33"/>
      <c r="P1756" s="31"/>
      <c r="Q1756" s="34"/>
      <c r="R1756" s="45"/>
      <c r="S1756" s="34"/>
      <c r="T1756" s="45"/>
      <c r="U1756" s="34"/>
      <c r="V1756" s="45"/>
      <c r="W1756" s="46"/>
      <c r="X1756" s="47" t="str">
        <f t="shared" si="833"/>
        <v/>
      </c>
      <c r="Y1756" s="34"/>
      <c r="Z1756" s="45"/>
      <c r="AA1756" s="34"/>
      <c r="AB1756" s="45"/>
      <c r="AC1756" s="34"/>
      <c r="AD1756" s="45"/>
      <c r="AE1756" s="34"/>
      <c r="AF1756" s="48" t="str">
        <f t="shared" si="834"/>
        <v/>
      </c>
      <c r="AG1756" s="34"/>
      <c r="AH1756" s="48" t="str">
        <f t="shared" si="835"/>
        <v/>
      </c>
      <c r="AJ1756" s="48" t="str">
        <f t="shared" si="850"/>
        <v/>
      </c>
      <c r="AK1756" s="34"/>
      <c r="AL1756" s="47" t="str">
        <f t="shared" si="836"/>
        <v/>
      </c>
      <c r="AM1756" s="34"/>
      <c r="AN1756" s="47" t="str">
        <f t="shared" si="837"/>
        <v/>
      </c>
      <c r="AP1756" s="36">
        <f t="shared" si="851"/>
        <v>0</v>
      </c>
      <c r="AQ1756" s="36">
        <f t="shared" si="838"/>
        <v>0</v>
      </c>
      <c r="AR1756" s="36">
        <f t="shared" si="839"/>
        <v>0</v>
      </c>
      <c r="AS1756" s="36">
        <f t="shared" si="840"/>
        <v>0</v>
      </c>
      <c r="AT1756" s="36">
        <f t="shared" si="841"/>
        <v>0</v>
      </c>
      <c r="AU1756" s="36">
        <f t="shared" si="842"/>
        <v>0</v>
      </c>
      <c r="AV1756" s="36">
        <f t="shared" si="852"/>
        <v>0</v>
      </c>
      <c r="AW1756" s="36">
        <f t="shared" si="853"/>
        <v>0</v>
      </c>
      <c r="AX1756" s="36">
        <f t="shared" si="843"/>
        <v>0</v>
      </c>
      <c r="AY1756" s="36">
        <f t="shared" si="854"/>
        <v>0</v>
      </c>
      <c r="AZ1756" s="36">
        <f t="shared" si="855"/>
        <v>0</v>
      </c>
      <c r="BA1756" s="36">
        <f t="shared" si="844"/>
        <v>0</v>
      </c>
      <c r="BB1756" s="36">
        <f t="shared" si="845"/>
        <v>0</v>
      </c>
      <c r="BC1756" s="36">
        <f t="shared" si="846"/>
        <v>0</v>
      </c>
      <c r="BD1756" s="36">
        <f t="shared" si="847"/>
        <v>0</v>
      </c>
      <c r="BE1756" s="36">
        <f t="shared" si="848"/>
        <v>0</v>
      </c>
      <c r="BF1756" s="36">
        <f t="shared" si="856"/>
        <v>1756</v>
      </c>
      <c r="BG1756" s="36">
        <f t="shared" si="857"/>
        <v>0</v>
      </c>
      <c r="BH1756" s="36">
        <f t="shared" si="858"/>
        <v>0</v>
      </c>
      <c r="BI1756" s="36">
        <f t="shared" si="859"/>
        <v>0</v>
      </c>
      <c r="BJ1756" s="29">
        <f t="shared" si="849"/>
        <v>0</v>
      </c>
      <c r="BK1756" s="29">
        <f t="shared" si="860"/>
        <v>0</v>
      </c>
      <c r="BL1756" s="29">
        <f t="shared" si="861"/>
        <v>0</v>
      </c>
      <c r="BM1756" s="29">
        <f t="shared" si="862"/>
        <v>0</v>
      </c>
      <c r="BN1756" s="36">
        <f t="shared" si="863"/>
        <v>0</v>
      </c>
      <c r="BQ1756" s="29">
        <f t="shared" si="864"/>
        <v>0</v>
      </c>
    </row>
    <row r="1757" spans="2:69" s="35" customFormat="1" ht="30" customHeight="1" x14ac:dyDescent="0.15">
      <c r="B1757" s="31"/>
      <c r="C1757" s="32"/>
      <c r="D1757" s="71"/>
      <c r="E1757" s="72"/>
      <c r="F1757" s="72"/>
      <c r="G1757" s="72"/>
      <c r="H1757" s="72"/>
      <c r="I1757" s="72"/>
      <c r="J1757" s="72"/>
      <c r="K1757" s="72"/>
      <c r="L1757" s="72"/>
      <c r="M1757" s="72"/>
      <c r="N1757" s="73"/>
      <c r="O1757" s="33"/>
      <c r="P1757" s="31"/>
      <c r="Q1757" s="34"/>
      <c r="R1757" s="45"/>
      <c r="S1757" s="34"/>
      <c r="T1757" s="45"/>
      <c r="U1757" s="34"/>
      <c r="V1757" s="45"/>
      <c r="W1757" s="46"/>
      <c r="X1757" s="47" t="str">
        <f t="shared" si="833"/>
        <v/>
      </c>
      <c r="Y1757" s="34"/>
      <c r="Z1757" s="45"/>
      <c r="AA1757" s="34"/>
      <c r="AB1757" s="45"/>
      <c r="AC1757" s="34"/>
      <c r="AD1757" s="45"/>
      <c r="AE1757" s="34"/>
      <c r="AF1757" s="48" t="str">
        <f t="shared" si="834"/>
        <v/>
      </c>
      <c r="AG1757" s="34"/>
      <c r="AH1757" s="48" t="str">
        <f t="shared" si="835"/>
        <v/>
      </c>
      <c r="AJ1757" s="48" t="str">
        <f t="shared" si="850"/>
        <v/>
      </c>
      <c r="AK1757" s="34"/>
      <c r="AL1757" s="47" t="str">
        <f t="shared" si="836"/>
        <v/>
      </c>
      <c r="AM1757" s="34"/>
      <c r="AN1757" s="47" t="str">
        <f t="shared" si="837"/>
        <v/>
      </c>
      <c r="AP1757" s="36">
        <f t="shared" si="851"/>
        <v>0</v>
      </c>
      <c r="AQ1757" s="36">
        <f t="shared" si="838"/>
        <v>0</v>
      </c>
      <c r="AR1757" s="36">
        <f t="shared" si="839"/>
        <v>0</v>
      </c>
      <c r="AS1757" s="36">
        <f t="shared" si="840"/>
        <v>0</v>
      </c>
      <c r="AT1757" s="36">
        <f t="shared" si="841"/>
        <v>0</v>
      </c>
      <c r="AU1757" s="36">
        <f t="shared" si="842"/>
        <v>0</v>
      </c>
      <c r="AV1757" s="36">
        <f t="shared" si="852"/>
        <v>0</v>
      </c>
      <c r="AW1757" s="36">
        <f t="shared" si="853"/>
        <v>0</v>
      </c>
      <c r="AX1757" s="36">
        <f t="shared" si="843"/>
        <v>0</v>
      </c>
      <c r="AY1757" s="36">
        <f t="shared" si="854"/>
        <v>0</v>
      </c>
      <c r="AZ1757" s="36">
        <f t="shared" si="855"/>
        <v>0</v>
      </c>
      <c r="BA1757" s="36">
        <f t="shared" si="844"/>
        <v>0</v>
      </c>
      <c r="BB1757" s="36">
        <f t="shared" si="845"/>
        <v>0</v>
      </c>
      <c r="BC1757" s="36">
        <f t="shared" si="846"/>
        <v>0</v>
      </c>
      <c r="BD1757" s="36">
        <f t="shared" si="847"/>
        <v>0</v>
      </c>
      <c r="BE1757" s="36">
        <f t="shared" si="848"/>
        <v>0</v>
      </c>
      <c r="BF1757" s="36">
        <f t="shared" si="856"/>
        <v>1757</v>
      </c>
      <c r="BG1757" s="36">
        <f t="shared" si="857"/>
        <v>0</v>
      </c>
      <c r="BH1757" s="36">
        <f t="shared" si="858"/>
        <v>0</v>
      </c>
      <c r="BI1757" s="36">
        <f t="shared" si="859"/>
        <v>0</v>
      </c>
      <c r="BJ1757" s="29">
        <f t="shared" si="849"/>
        <v>0</v>
      </c>
      <c r="BK1757" s="29">
        <f t="shared" si="860"/>
        <v>0</v>
      </c>
      <c r="BL1757" s="29">
        <f t="shared" si="861"/>
        <v>0</v>
      </c>
      <c r="BM1757" s="29">
        <f t="shared" si="862"/>
        <v>0</v>
      </c>
      <c r="BN1757" s="36">
        <f t="shared" si="863"/>
        <v>0</v>
      </c>
      <c r="BQ1757" s="29">
        <f t="shared" si="864"/>
        <v>0</v>
      </c>
    </row>
    <row r="1758" spans="2:69" s="35" customFormat="1" ht="30" customHeight="1" x14ac:dyDescent="0.15">
      <c r="B1758" s="31"/>
      <c r="C1758" s="32"/>
      <c r="D1758" s="71"/>
      <c r="E1758" s="72"/>
      <c r="F1758" s="72"/>
      <c r="G1758" s="72"/>
      <c r="H1758" s="72"/>
      <c r="I1758" s="72"/>
      <c r="J1758" s="72"/>
      <c r="K1758" s="72"/>
      <c r="L1758" s="72"/>
      <c r="M1758" s="72"/>
      <c r="N1758" s="73"/>
      <c r="O1758" s="33"/>
      <c r="P1758" s="31"/>
      <c r="Q1758" s="34"/>
      <c r="R1758" s="45"/>
      <c r="S1758" s="34"/>
      <c r="T1758" s="45"/>
      <c r="U1758" s="34"/>
      <c r="V1758" s="45"/>
      <c r="W1758" s="46"/>
      <c r="X1758" s="47" t="str">
        <f t="shared" si="833"/>
        <v/>
      </c>
      <c r="Y1758" s="34"/>
      <c r="Z1758" s="45"/>
      <c r="AA1758" s="34"/>
      <c r="AB1758" s="45"/>
      <c r="AC1758" s="34"/>
      <c r="AD1758" s="45"/>
      <c r="AE1758" s="34"/>
      <c r="AF1758" s="48" t="str">
        <f t="shared" si="834"/>
        <v/>
      </c>
      <c r="AG1758" s="34"/>
      <c r="AH1758" s="48" t="str">
        <f t="shared" si="835"/>
        <v/>
      </c>
      <c r="AJ1758" s="48" t="str">
        <f t="shared" si="850"/>
        <v/>
      </c>
      <c r="AK1758" s="34"/>
      <c r="AL1758" s="47" t="str">
        <f t="shared" si="836"/>
        <v/>
      </c>
      <c r="AM1758" s="34"/>
      <c r="AN1758" s="47" t="str">
        <f t="shared" si="837"/>
        <v/>
      </c>
      <c r="AP1758" s="36">
        <f t="shared" si="851"/>
        <v>0</v>
      </c>
      <c r="AQ1758" s="36">
        <f t="shared" si="838"/>
        <v>0</v>
      </c>
      <c r="AR1758" s="36">
        <f t="shared" si="839"/>
        <v>0</v>
      </c>
      <c r="AS1758" s="36">
        <f t="shared" si="840"/>
        <v>0</v>
      </c>
      <c r="AT1758" s="36">
        <f t="shared" si="841"/>
        <v>0</v>
      </c>
      <c r="AU1758" s="36">
        <f t="shared" si="842"/>
        <v>0</v>
      </c>
      <c r="AV1758" s="36">
        <f t="shared" si="852"/>
        <v>0</v>
      </c>
      <c r="AW1758" s="36">
        <f t="shared" si="853"/>
        <v>0</v>
      </c>
      <c r="AX1758" s="36">
        <f t="shared" si="843"/>
        <v>0</v>
      </c>
      <c r="AY1758" s="36">
        <f t="shared" si="854"/>
        <v>0</v>
      </c>
      <c r="AZ1758" s="36">
        <f t="shared" si="855"/>
        <v>0</v>
      </c>
      <c r="BA1758" s="36">
        <f t="shared" si="844"/>
        <v>0</v>
      </c>
      <c r="BB1758" s="36">
        <f t="shared" si="845"/>
        <v>0</v>
      </c>
      <c r="BC1758" s="36">
        <f t="shared" si="846"/>
        <v>0</v>
      </c>
      <c r="BD1758" s="36">
        <f t="shared" si="847"/>
        <v>0</v>
      </c>
      <c r="BE1758" s="36">
        <f t="shared" si="848"/>
        <v>0</v>
      </c>
      <c r="BF1758" s="36">
        <f t="shared" si="856"/>
        <v>1758</v>
      </c>
      <c r="BG1758" s="36">
        <f t="shared" si="857"/>
        <v>0</v>
      </c>
      <c r="BH1758" s="36">
        <f t="shared" si="858"/>
        <v>0</v>
      </c>
      <c r="BI1758" s="36">
        <f t="shared" si="859"/>
        <v>0</v>
      </c>
      <c r="BJ1758" s="29">
        <f t="shared" si="849"/>
        <v>0</v>
      </c>
      <c r="BK1758" s="29">
        <f t="shared" si="860"/>
        <v>0</v>
      </c>
      <c r="BL1758" s="29">
        <f t="shared" si="861"/>
        <v>0</v>
      </c>
      <c r="BM1758" s="29">
        <f t="shared" si="862"/>
        <v>0</v>
      </c>
      <c r="BN1758" s="36">
        <f t="shared" si="863"/>
        <v>0</v>
      </c>
      <c r="BQ1758" s="29">
        <f t="shared" si="864"/>
        <v>0</v>
      </c>
    </row>
    <row r="1759" spans="2:69" s="35" customFormat="1" ht="30" customHeight="1" x14ac:dyDescent="0.15">
      <c r="B1759" s="31"/>
      <c r="C1759" s="32"/>
      <c r="D1759" s="71"/>
      <c r="E1759" s="72"/>
      <c r="F1759" s="72"/>
      <c r="G1759" s="72"/>
      <c r="H1759" s="72"/>
      <c r="I1759" s="72"/>
      <c r="J1759" s="72"/>
      <c r="K1759" s="72"/>
      <c r="L1759" s="72"/>
      <c r="M1759" s="72"/>
      <c r="N1759" s="73"/>
      <c r="O1759" s="33"/>
      <c r="P1759" s="31"/>
      <c r="Q1759" s="34"/>
      <c r="R1759" s="45"/>
      <c r="S1759" s="34"/>
      <c r="T1759" s="45"/>
      <c r="U1759" s="34"/>
      <c r="V1759" s="45"/>
      <c r="W1759" s="46"/>
      <c r="X1759" s="47" t="str">
        <f t="shared" si="833"/>
        <v/>
      </c>
      <c r="Y1759" s="34"/>
      <c r="Z1759" s="45"/>
      <c r="AA1759" s="34"/>
      <c r="AB1759" s="45"/>
      <c r="AC1759" s="34"/>
      <c r="AD1759" s="45"/>
      <c r="AE1759" s="34"/>
      <c r="AF1759" s="48" t="str">
        <f t="shared" si="834"/>
        <v/>
      </c>
      <c r="AG1759" s="34"/>
      <c r="AH1759" s="48" t="str">
        <f t="shared" si="835"/>
        <v/>
      </c>
      <c r="AJ1759" s="48" t="str">
        <f t="shared" si="850"/>
        <v/>
      </c>
      <c r="AK1759" s="34"/>
      <c r="AL1759" s="47" t="str">
        <f t="shared" si="836"/>
        <v/>
      </c>
      <c r="AM1759" s="34"/>
      <c r="AN1759" s="47" t="str">
        <f t="shared" si="837"/>
        <v/>
      </c>
      <c r="AP1759" s="36">
        <f t="shared" si="851"/>
        <v>0</v>
      </c>
      <c r="AQ1759" s="36">
        <f t="shared" si="838"/>
        <v>0</v>
      </c>
      <c r="AR1759" s="36">
        <f t="shared" si="839"/>
        <v>0</v>
      </c>
      <c r="AS1759" s="36">
        <f t="shared" si="840"/>
        <v>0</v>
      </c>
      <c r="AT1759" s="36">
        <f t="shared" si="841"/>
        <v>0</v>
      </c>
      <c r="AU1759" s="36">
        <f t="shared" si="842"/>
        <v>0</v>
      </c>
      <c r="AV1759" s="36">
        <f t="shared" si="852"/>
        <v>0</v>
      </c>
      <c r="AW1759" s="36">
        <f t="shared" si="853"/>
        <v>0</v>
      </c>
      <c r="AX1759" s="36">
        <f t="shared" si="843"/>
        <v>0</v>
      </c>
      <c r="AY1759" s="36">
        <f t="shared" si="854"/>
        <v>0</v>
      </c>
      <c r="AZ1759" s="36">
        <f t="shared" si="855"/>
        <v>0</v>
      </c>
      <c r="BA1759" s="36">
        <f t="shared" si="844"/>
        <v>0</v>
      </c>
      <c r="BB1759" s="36">
        <f t="shared" si="845"/>
        <v>0</v>
      </c>
      <c r="BC1759" s="36">
        <f t="shared" si="846"/>
        <v>0</v>
      </c>
      <c r="BD1759" s="36">
        <f t="shared" si="847"/>
        <v>0</v>
      </c>
      <c r="BE1759" s="36">
        <f t="shared" si="848"/>
        <v>0</v>
      </c>
      <c r="BF1759" s="36">
        <f t="shared" si="856"/>
        <v>1759</v>
      </c>
      <c r="BG1759" s="36">
        <f t="shared" si="857"/>
        <v>0</v>
      </c>
      <c r="BH1759" s="36">
        <f t="shared" si="858"/>
        <v>0</v>
      </c>
      <c r="BI1759" s="36">
        <f t="shared" si="859"/>
        <v>0</v>
      </c>
      <c r="BJ1759" s="29">
        <f t="shared" si="849"/>
        <v>0</v>
      </c>
      <c r="BK1759" s="29">
        <f t="shared" si="860"/>
        <v>0</v>
      </c>
      <c r="BL1759" s="29">
        <f t="shared" si="861"/>
        <v>0</v>
      </c>
      <c r="BM1759" s="29">
        <f t="shared" si="862"/>
        <v>0</v>
      </c>
      <c r="BN1759" s="36">
        <f t="shared" si="863"/>
        <v>0</v>
      </c>
      <c r="BQ1759" s="29">
        <f t="shared" si="864"/>
        <v>0</v>
      </c>
    </row>
    <row r="1760" spans="2:69" s="35" customFormat="1" ht="30" customHeight="1" x14ac:dyDescent="0.15">
      <c r="B1760" s="31"/>
      <c r="C1760" s="32"/>
      <c r="D1760" s="71"/>
      <c r="E1760" s="72"/>
      <c r="F1760" s="72"/>
      <c r="G1760" s="72"/>
      <c r="H1760" s="72"/>
      <c r="I1760" s="72"/>
      <c r="J1760" s="72"/>
      <c r="K1760" s="72"/>
      <c r="L1760" s="72"/>
      <c r="M1760" s="72"/>
      <c r="N1760" s="73"/>
      <c r="O1760" s="33"/>
      <c r="P1760" s="31"/>
      <c r="Q1760" s="34"/>
      <c r="R1760" s="45"/>
      <c r="S1760" s="34"/>
      <c r="T1760" s="45"/>
      <c r="U1760" s="34"/>
      <c r="V1760" s="45"/>
      <c r="W1760" s="46"/>
      <c r="X1760" s="47" t="str">
        <f t="shared" si="833"/>
        <v/>
      </c>
      <c r="Y1760" s="34"/>
      <c r="Z1760" s="45"/>
      <c r="AA1760" s="34"/>
      <c r="AB1760" s="45"/>
      <c r="AC1760" s="34"/>
      <c r="AD1760" s="45"/>
      <c r="AE1760" s="34"/>
      <c r="AF1760" s="48" t="str">
        <f t="shared" si="834"/>
        <v/>
      </c>
      <c r="AG1760" s="34"/>
      <c r="AH1760" s="48" t="str">
        <f t="shared" si="835"/>
        <v/>
      </c>
      <c r="AJ1760" s="48" t="str">
        <f t="shared" si="850"/>
        <v/>
      </c>
      <c r="AK1760" s="34"/>
      <c r="AL1760" s="47" t="str">
        <f t="shared" si="836"/>
        <v/>
      </c>
      <c r="AM1760" s="34"/>
      <c r="AN1760" s="47" t="str">
        <f t="shared" si="837"/>
        <v/>
      </c>
      <c r="AP1760" s="36">
        <f t="shared" si="851"/>
        <v>0</v>
      </c>
      <c r="AQ1760" s="36">
        <f t="shared" si="838"/>
        <v>0</v>
      </c>
      <c r="AR1760" s="36">
        <f t="shared" si="839"/>
        <v>0</v>
      </c>
      <c r="AS1760" s="36">
        <f t="shared" si="840"/>
        <v>0</v>
      </c>
      <c r="AT1760" s="36">
        <f t="shared" si="841"/>
        <v>0</v>
      </c>
      <c r="AU1760" s="36">
        <f t="shared" si="842"/>
        <v>0</v>
      </c>
      <c r="AV1760" s="36">
        <f t="shared" si="852"/>
        <v>0</v>
      </c>
      <c r="AW1760" s="36">
        <f t="shared" si="853"/>
        <v>0</v>
      </c>
      <c r="AX1760" s="36">
        <f t="shared" si="843"/>
        <v>0</v>
      </c>
      <c r="AY1760" s="36">
        <f t="shared" si="854"/>
        <v>0</v>
      </c>
      <c r="AZ1760" s="36">
        <f t="shared" si="855"/>
        <v>0</v>
      </c>
      <c r="BA1760" s="36">
        <f t="shared" si="844"/>
        <v>0</v>
      </c>
      <c r="BB1760" s="36">
        <f t="shared" si="845"/>
        <v>0</v>
      </c>
      <c r="BC1760" s="36">
        <f t="shared" si="846"/>
        <v>0</v>
      </c>
      <c r="BD1760" s="36">
        <f t="shared" si="847"/>
        <v>0</v>
      </c>
      <c r="BE1760" s="36">
        <f t="shared" si="848"/>
        <v>0</v>
      </c>
      <c r="BF1760" s="36">
        <f t="shared" si="856"/>
        <v>1760</v>
      </c>
      <c r="BG1760" s="36">
        <f t="shared" si="857"/>
        <v>0</v>
      </c>
      <c r="BH1760" s="36">
        <f t="shared" si="858"/>
        <v>0</v>
      </c>
      <c r="BI1760" s="36">
        <f t="shared" si="859"/>
        <v>0</v>
      </c>
      <c r="BJ1760" s="29">
        <f t="shared" si="849"/>
        <v>0</v>
      </c>
      <c r="BK1760" s="29">
        <f t="shared" si="860"/>
        <v>0</v>
      </c>
      <c r="BL1760" s="29">
        <f t="shared" si="861"/>
        <v>0</v>
      </c>
      <c r="BM1760" s="29">
        <f t="shared" si="862"/>
        <v>0</v>
      </c>
      <c r="BN1760" s="36">
        <f t="shared" si="863"/>
        <v>0</v>
      </c>
      <c r="BQ1760" s="29">
        <f t="shared" si="864"/>
        <v>0</v>
      </c>
    </row>
    <row r="1761" spans="2:69" s="35" customFormat="1" ht="30" customHeight="1" x14ac:dyDescent="0.15">
      <c r="B1761" s="31"/>
      <c r="C1761" s="32"/>
      <c r="D1761" s="71"/>
      <c r="E1761" s="72"/>
      <c r="F1761" s="72"/>
      <c r="G1761" s="72"/>
      <c r="H1761" s="72"/>
      <c r="I1761" s="72"/>
      <c r="J1761" s="72"/>
      <c r="K1761" s="72"/>
      <c r="L1761" s="72"/>
      <c r="M1761" s="72"/>
      <c r="N1761" s="73"/>
      <c r="O1761" s="33"/>
      <c r="P1761" s="31"/>
      <c r="Q1761" s="34"/>
      <c r="R1761" s="45"/>
      <c r="S1761" s="34"/>
      <c r="T1761" s="45"/>
      <c r="U1761" s="34"/>
      <c r="V1761" s="45"/>
      <c r="W1761" s="46"/>
      <c r="X1761" s="47" t="str">
        <f t="shared" si="833"/>
        <v/>
      </c>
      <c r="Y1761" s="34"/>
      <c r="Z1761" s="45"/>
      <c r="AA1761" s="34"/>
      <c r="AB1761" s="45"/>
      <c r="AC1761" s="34"/>
      <c r="AD1761" s="45"/>
      <c r="AE1761" s="34"/>
      <c r="AF1761" s="48" t="str">
        <f t="shared" si="834"/>
        <v/>
      </c>
      <c r="AG1761" s="34"/>
      <c r="AH1761" s="48" t="str">
        <f t="shared" si="835"/>
        <v/>
      </c>
      <c r="AJ1761" s="48" t="str">
        <f t="shared" si="850"/>
        <v/>
      </c>
      <c r="AK1761" s="34"/>
      <c r="AL1761" s="47" t="str">
        <f t="shared" si="836"/>
        <v/>
      </c>
      <c r="AM1761" s="34"/>
      <c r="AN1761" s="47" t="str">
        <f t="shared" si="837"/>
        <v/>
      </c>
      <c r="AP1761" s="36">
        <f t="shared" si="851"/>
        <v>0</v>
      </c>
      <c r="AQ1761" s="36">
        <f t="shared" si="838"/>
        <v>0</v>
      </c>
      <c r="AR1761" s="36">
        <f t="shared" si="839"/>
        <v>0</v>
      </c>
      <c r="AS1761" s="36">
        <f t="shared" si="840"/>
        <v>0</v>
      </c>
      <c r="AT1761" s="36">
        <f t="shared" si="841"/>
        <v>0</v>
      </c>
      <c r="AU1761" s="36">
        <f t="shared" si="842"/>
        <v>0</v>
      </c>
      <c r="AV1761" s="36">
        <f t="shared" si="852"/>
        <v>0</v>
      </c>
      <c r="AW1761" s="36">
        <f t="shared" si="853"/>
        <v>0</v>
      </c>
      <c r="AX1761" s="36">
        <f t="shared" si="843"/>
        <v>0</v>
      </c>
      <c r="AY1761" s="36">
        <f t="shared" si="854"/>
        <v>0</v>
      </c>
      <c r="AZ1761" s="36">
        <f t="shared" si="855"/>
        <v>0</v>
      </c>
      <c r="BA1761" s="36">
        <f t="shared" si="844"/>
        <v>0</v>
      </c>
      <c r="BB1761" s="36">
        <f t="shared" si="845"/>
        <v>0</v>
      </c>
      <c r="BC1761" s="36">
        <f t="shared" si="846"/>
        <v>0</v>
      </c>
      <c r="BD1761" s="36">
        <f t="shared" si="847"/>
        <v>0</v>
      </c>
      <c r="BE1761" s="36">
        <f t="shared" si="848"/>
        <v>0</v>
      </c>
      <c r="BF1761" s="36">
        <f t="shared" si="856"/>
        <v>1761</v>
      </c>
      <c r="BG1761" s="36">
        <f t="shared" si="857"/>
        <v>0</v>
      </c>
      <c r="BH1761" s="36">
        <f t="shared" si="858"/>
        <v>0</v>
      </c>
      <c r="BI1761" s="36">
        <f t="shared" si="859"/>
        <v>0</v>
      </c>
      <c r="BJ1761" s="29">
        <f t="shared" si="849"/>
        <v>0</v>
      </c>
      <c r="BK1761" s="29">
        <f t="shared" si="860"/>
        <v>0</v>
      </c>
      <c r="BL1761" s="29">
        <f t="shared" si="861"/>
        <v>0</v>
      </c>
      <c r="BM1761" s="29">
        <f t="shared" si="862"/>
        <v>0</v>
      </c>
      <c r="BN1761" s="36">
        <f t="shared" si="863"/>
        <v>0</v>
      </c>
      <c r="BQ1761" s="29">
        <f t="shared" si="864"/>
        <v>0</v>
      </c>
    </row>
    <row r="1762" spans="2:69" s="35" customFormat="1" ht="30" customHeight="1" x14ac:dyDescent="0.15">
      <c r="B1762" s="31"/>
      <c r="C1762" s="32"/>
      <c r="D1762" s="71"/>
      <c r="E1762" s="72"/>
      <c r="F1762" s="72"/>
      <c r="G1762" s="72"/>
      <c r="H1762" s="72"/>
      <c r="I1762" s="72"/>
      <c r="J1762" s="72"/>
      <c r="K1762" s="72"/>
      <c r="L1762" s="72"/>
      <c r="M1762" s="72"/>
      <c r="N1762" s="73"/>
      <c r="O1762" s="33"/>
      <c r="P1762" s="31"/>
      <c r="Q1762" s="34"/>
      <c r="R1762" s="45"/>
      <c r="S1762" s="34"/>
      <c r="T1762" s="45"/>
      <c r="U1762" s="34"/>
      <c r="V1762" s="45"/>
      <c r="W1762" s="46"/>
      <c r="X1762" s="47" t="str">
        <f t="shared" si="833"/>
        <v/>
      </c>
      <c r="Y1762" s="34"/>
      <c r="Z1762" s="45"/>
      <c r="AA1762" s="34"/>
      <c r="AB1762" s="45"/>
      <c r="AC1762" s="34"/>
      <c r="AD1762" s="45"/>
      <c r="AE1762" s="34"/>
      <c r="AF1762" s="48" t="str">
        <f t="shared" si="834"/>
        <v/>
      </c>
      <c r="AG1762" s="34"/>
      <c r="AH1762" s="48" t="str">
        <f t="shared" si="835"/>
        <v/>
      </c>
      <c r="AJ1762" s="48" t="str">
        <f t="shared" si="850"/>
        <v/>
      </c>
      <c r="AK1762" s="34"/>
      <c r="AL1762" s="47" t="str">
        <f t="shared" si="836"/>
        <v/>
      </c>
      <c r="AM1762" s="34"/>
      <c r="AN1762" s="47" t="str">
        <f t="shared" si="837"/>
        <v/>
      </c>
      <c r="AP1762" s="36">
        <f t="shared" si="851"/>
        <v>0</v>
      </c>
      <c r="AQ1762" s="36">
        <f t="shared" si="838"/>
        <v>0</v>
      </c>
      <c r="AR1762" s="36">
        <f t="shared" si="839"/>
        <v>0</v>
      </c>
      <c r="AS1762" s="36">
        <f t="shared" si="840"/>
        <v>0</v>
      </c>
      <c r="AT1762" s="36">
        <f t="shared" si="841"/>
        <v>0</v>
      </c>
      <c r="AU1762" s="36">
        <f t="shared" si="842"/>
        <v>0</v>
      </c>
      <c r="AV1762" s="36">
        <f t="shared" si="852"/>
        <v>0</v>
      </c>
      <c r="AW1762" s="36">
        <f t="shared" si="853"/>
        <v>0</v>
      </c>
      <c r="AX1762" s="36">
        <f t="shared" si="843"/>
        <v>0</v>
      </c>
      <c r="AY1762" s="36">
        <f t="shared" si="854"/>
        <v>0</v>
      </c>
      <c r="AZ1762" s="36">
        <f t="shared" si="855"/>
        <v>0</v>
      </c>
      <c r="BA1762" s="36">
        <f t="shared" si="844"/>
        <v>0</v>
      </c>
      <c r="BB1762" s="36">
        <f t="shared" si="845"/>
        <v>0</v>
      </c>
      <c r="BC1762" s="36">
        <f t="shared" si="846"/>
        <v>0</v>
      </c>
      <c r="BD1762" s="36">
        <f t="shared" si="847"/>
        <v>0</v>
      </c>
      <c r="BE1762" s="36">
        <f t="shared" si="848"/>
        <v>0</v>
      </c>
      <c r="BF1762" s="36">
        <f t="shared" si="856"/>
        <v>1762</v>
      </c>
      <c r="BG1762" s="36">
        <f t="shared" si="857"/>
        <v>0</v>
      </c>
      <c r="BH1762" s="36">
        <f t="shared" si="858"/>
        <v>0</v>
      </c>
      <c r="BI1762" s="36">
        <f t="shared" si="859"/>
        <v>0</v>
      </c>
      <c r="BJ1762" s="29">
        <f t="shared" si="849"/>
        <v>0</v>
      </c>
      <c r="BK1762" s="29">
        <f t="shared" si="860"/>
        <v>0</v>
      </c>
      <c r="BL1762" s="29">
        <f t="shared" si="861"/>
        <v>0</v>
      </c>
      <c r="BM1762" s="29">
        <f t="shared" si="862"/>
        <v>0</v>
      </c>
      <c r="BN1762" s="36">
        <f t="shared" si="863"/>
        <v>0</v>
      </c>
      <c r="BQ1762" s="29">
        <f t="shared" si="864"/>
        <v>0</v>
      </c>
    </row>
    <row r="1763" spans="2:69" s="35" customFormat="1" ht="30" customHeight="1" x14ac:dyDescent="0.15">
      <c r="B1763" s="31"/>
      <c r="C1763" s="32"/>
      <c r="D1763" s="71"/>
      <c r="E1763" s="72"/>
      <c r="F1763" s="72"/>
      <c r="G1763" s="72"/>
      <c r="H1763" s="72"/>
      <c r="I1763" s="72"/>
      <c r="J1763" s="72"/>
      <c r="K1763" s="72"/>
      <c r="L1763" s="72"/>
      <c r="M1763" s="72"/>
      <c r="N1763" s="73"/>
      <c r="O1763" s="33"/>
      <c r="P1763" s="31"/>
      <c r="Q1763" s="34"/>
      <c r="R1763" s="45"/>
      <c r="S1763" s="34"/>
      <c r="T1763" s="45"/>
      <c r="U1763" s="34"/>
      <c r="V1763" s="45"/>
      <c r="W1763" s="46"/>
      <c r="X1763" s="47" t="str">
        <f t="shared" si="833"/>
        <v/>
      </c>
      <c r="Y1763" s="34"/>
      <c r="Z1763" s="45"/>
      <c r="AA1763" s="34"/>
      <c r="AB1763" s="45"/>
      <c r="AC1763" s="34"/>
      <c r="AD1763" s="45"/>
      <c r="AE1763" s="34"/>
      <c r="AF1763" s="48" t="str">
        <f t="shared" si="834"/>
        <v/>
      </c>
      <c r="AG1763" s="34"/>
      <c r="AH1763" s="48" t="str">
        <f t="shared" si="835"/>
        <v/>
      </c>
      <c r="AJ1763" s="48" t="str">
        <f t="shared" si="850"/>
        <v/>
      </c>
      <c r="AK1763" s="34"/>
      <c r="AL1763" s="47" t="str">
        <f t="shared" si="836"/>
        <v/>
      </c>
      <c r="AM1763" s="34"/>
      <c r="AN1763" s="47" t="str">
        <f t="shared" si="837"/>
        <v/>
      </c>
      <c r="AP1763" s="36">
        <f t="shared" si="851"/>
        <v>0</v>
      </c>
      <c r="AQ1763" s="36">
        <f t="shared" si="838"/>
        <v>0</v>
      </c>
      <c r="AR1763" s="36">
        <f t="shared" si="839"/>
        <v>0</v>
      </c>
      <c r="AS1763" s="36">
        <f t="shared" si="840"/>
        <v>0</v>
      </c>
      <c r="AT1763" s="36">
        <f t="shared" si="841"/>
        <v>0</v>
      </c>
      <c r="AU1763" s="36">
        <f t="shared" si="842"/>
        <v>0</v>
      </c>
      <c r="AV1763" s="36">
        <f t="shared" si="852"/>
        <v>0</v>
      </c>
      <c r="AW1763" s="36">
        <f t="shared" si="853"/>
        <v>0</v>
      </c>
      <c r="AX1763" s="36">
        <f t="shared" si="843"/>
        <v>0</v>
      </c>
      <c r="AY1763" s="36">
        <f t="shared" si="854"/>
        <v>0</v>
      </c>
      <c r="AZ1763" s="36">
        <f t="shared" si="855"/>
        <v>0</v>
      </c>
      <c r="BA1763" s="36">
        <f t="shared" si="844"/>
        <v>0</v>
      </c>
      <c r="BB1763" s="36">
        <f t="shared" si="845"/>
        <v>0</v>
      </c>
      <c r="BC1763" s="36">
        <f t="shared" si="846"/>
        <v>0</v>
      </c>
      <c r="BD1763" s="36">
        <f t="shared" si="847"/>
        <v>0</v>
      </c>
      <c r="BE1763" s="36">
        <f t="shared" si="848"/>
        <v>0</v>
      </c>
      <c r="BF1763" s="36">
        <f t="shared" si="856"/>
        <v>1763</v>
      </c>
      <c r="BG1763" s="36">
        <f t="shared" si="857"/>
        <v>0</v>
      </c>
      <c r="BH1763" s="36">
        <f t="shared" si="858"/>
        <v>0</v>
      </c>
      <c r="BI1763" s="36">
        <f t="shared" si="859"/>
        <v>0</v>
      </c>
      <c r="BJ1763" s="29">
        <f t="shared" si="849"/>
        <v>0</v>
      </c>
      <c r="BK1763" s="29">
        <f t="shared" si="860"/>
        <v>0</v>
      </c>
      <c r="BL1763" s="29">
        <f t="shared" si="861"/>
        <v>0</v>
      </c>
      <c r="BM1763" s="29">
        <f t="shared" si="862"/>
        <v>0</v>
      </c>
      <c r="BN1763" s="36">
        <f t="shared" si="863"/>
        <v>0</v>
      </c>
      <c r="BQ1763" s="29">
        <f t="shared" si="864"/>
        <v>0</v>
      </c>
    </row>
    <row r="1764" spans="2:69" s="35" customFormat="1" ht="30" customHeight="1" x14ac:dyDescent="0.15">
      <c r="B1764" s="31"/>
      <c r="C1764" s="32"/>
      <c r="D1764" s="71"/>
      <c r="E1764" s="72"/>
      <c r="F1764" s="72"/>
      <c r="G1764" s="72"/>
      <c r="H1764" s="72"/>
      <c r="I1764" s="72"/>
      <c r="J1764" s="72"/>
      <c r="K1764" s="72"/>
      <c r="L1764" s="72"/>
      <c r="M1764" s="72"/>
      <c r="N1764" s="73"/>
      <c r="O1764" s="33"/>
      <c r="P1764" s="31"/>
      <c r="Q1764" s="34"/>
      <c r="R1764" s="45"/>
      <c r="S1764" s="34"/>
      <c r="T1764" s="45"/>
      <c r="U1764" s="34"/>
      <c r="V1764" s="45"/>
      <c r="W1764" s="46"/>
      <c r="X1764" s="47" t="str">
        <f t="shared" si="833"/>
        <v/>
      </c>
      <c r="Y1764" s="34"/>
      <c r="Z1764" s="45"/>
      <c r="AA1764" s="34"/>
      <c r="AB1764" s="45"/>
      <c r="AC1764" s="34"/>
      <c r="AD1764" s="45"/>
      <c r="AE1764" s="34"/>
      <c r="AF1764" s="48" t="str">
        <f t="shared" si="834"/>
        <v/>
      </c>
      <c r="AG1764" s="34"/>
      <c r="AH1764" s="48" t="str">
        <f t="shared" si="835"/>
        <v/>
      </c>
      <c r="AJ1764" s="48" t="str">
        <f t="shared" si="850"/>
        <v/>
      </c>
      <c r="AK1764" s="34"/>
      <c r="AL1764" s="47" t="str">
        <f t="shared" si="836"/>
        <v/>
      </c>
      <c r="AM1764" s="34"/>
      <c r="AN1764" s="47" t="str">
        <f t="shared" si="837"/>
        <v/>
      </c>
      <c r="AP1764" s="36">
        <f t="shared" si="851"/>
        <v>0</v>
      </c>
      <c r="AQ1764" s="36">
        <f t="shared" si="838"/>
        <v>0</v>
      </c>
      <c r="AR1764" s="36">
        <f t="shared" si="839"/>
        <v>0</v>
      </c>
      <c r="AS1764" s="36">
        <f t="shared" si="840"/>
        <v>0</v>
      </c>
      <c r="AT1764" s="36">
        <f t="shared" si="841"/>
        <v>0</v>
      </c>
      <c r="AU1764" s="36">
        <f t="shared" si="842"/>
        <v>0</v>
      </c>
      <c r="AV1764" s="36">
        <f t="shared" si="852"/>
        <v>0</v>
      </c>
      <c r="AW1764" s="36">
        <f t="shared" si="853"/>
        <v>0</v>
      </c>
      <c r="AX1764" s="36">
        <f t="shared" si="843"/>
        <v>0</v>
      </c>
      <c r="AY1764" s="36">
        <f t="shared" si="854"/>
        <v>0</v>
      </c>
      <c r="AZ1764" s="36">
        <f t="shared" si="855"/>
        <v>0</v>
      </c>
      <c r="BA1764" s="36">
        <f t="shared" si="844"/>
        <v>0</v>
      </c>
      <c r="BB1764" s="36">
        <f t="shared" si="845"/>
        <v>0</v>
      </c>
      <c r="BC1764" s="36">
        <f t="shared" si="846"/>
        <v>0</v>
      </c>
      <c r="BD1764" s="36">
        <f t="shared" si="847"/>
        <v>0</v>
      </c>
      <c r="BE1764" s="36">
        <f t="shared" si="848"/>
        <v>0</v>
      </c>
      <c r="BF1764" s="36">
        <f t="shared" si="856"/>
        <v>1764</v>
      </c>
      <c r="BG1764" s="36">
        <f t="shared" si="857"/>
        <v>0</v>
      </c>
      <c r="BH1764" s="36">
        <f t="shared" si="858"/>
        <v>0</v>
      </c>
      <c r="BI1764" s="36">
        <f t="shared" si="859"/>
        <v>0</v>
      </c>
      <c r="BJ1764" s="29">
        <f t="shared" si="849"/>
        <v>0</v>
      </c>
      <c r="BK1764" s="29">
        <f t="shared" si="860"/>
        <v>0</v>
      </c>
      <c r="BL1764" s="29">
        <f t="shared" si="861"/>
        <v>0</v>
      </c>
      <c r="BM1764" s="29">
        <f t="shared" si="862"/>
        <v>0</v>
      </c>
      <c r="BN1764" s="36">
        <f t="shared" si="863"/>
        <v>0</v>
      </c>
      <c r="BQ1764" s="29">
        <f t="shared" si="864"/>
        <v>0</v>
      </c>
    </row>
    <row r="1765" spans="2:69" s="35" customFormat="1" ht="30" customHeight="1" x14ac:dyDescent="0.15">
      <c r="B1765" s="31"/>
      <c r="C1765" s="32"/>
      <c r="D1765" s="71"/>
      <c r="E1765" s="72"/>
      <c r="F1765" s="72"/>
      <c r="G1765" s="72"/>
      <c r="H1765" s="72"/>
      <c r="I1765" s="72"/>
      <c r="J1765" s="72"/>
      <c r="K1765" s="72"/>
      <c r="L1765" s="72"/>
      <c r="M1765" s="72"/>
      <c r="N1765" s="73"/>
      <c r="O1765" s="33"/>
      <c r="P1765" s="31"/>
      <c r="Q1765" s="34"/>
      <c r="R1765" s="45"/>
      <c r="S1765" s="34"/>
      <c r="T1765" s="45"/>
      <c r="U1765" s="34"/>
      <c r="V1765" s="45"/>
      <c r="W1765" s="46"/>
      <c r="X1765" s="47" t="str">
        <f t="shared" si="833"/>
        <v/>
      </c>
      <c r="Y1765" s="34"/>
      <c r="Z1765" s="45"/>
      <c r="AA1765" s="34"/>
      <c r="AB1765" s="45"/>
      <c r="AC1765" s="34"/>
      <c r="AD1765" s="45"/>
      <c r="AE1765" s="34"/>
      <c r="AF1765" s="48" t="str">
        <f t="shared" si="834"/>
        <v/>
      </c>
      <c r="AG1765" s="34"/>
      <c r="AH1765" s="48" t="str">
        <f t="shared" si="835"/>
        <v/>
      </c>
      <c r="AJ1765" s="48" t="str">
        <f t="shared" si="850"/>
        <v/>
      </c>
      <c r="AK1765" s="34"/>
      <c r="AL1765" s="47" t="str">
        <f t="shared" si="836"/>
        <v/>
      </c>
      <c r="AM1765" s="34"/>
      <c r="AN1765" s="47" t="str">
        <f t="shared" si="837"/>
        <v/>
      </c>
      <c r="AP1765" s="36">
        <f t="shared" si="851"/>
        <v>0</v>
      </c>
      <c r="AQ1765" s="36">
        <f t="shared" si="838"/>
        <v>0</v>
      </c>
      <c r="AR1765" s="36">
        <f t="shared" si="839"/>
        <v>0</v>
      </c>
      <c r="AS1765" s="36">
        <f t="shared" si="840"/>
        <v>0</v>
      </c>
      <c r="AT1765" s="36">
        <f t="shared" si="841"/>
        <v>0</v>
      </c>
      <c r="AU1765" s="36">
        <f t="shared" si="842"/>
        <v>0</v>
      </c>
      <c r="AV1765" s="36">
        <f t="shared" si="852"/>
        <v>0</v>
      </c>
      <c r="AW1765" s="36">
        <f t="shared" si="853"/>
        <v>0</v>
      </c>
      <c r="AX1765" s="36">
        <f t="shared" si="843"/>
        <v>0</v>
      </c>
      <c r="AY1765" s="36">
        <f t="shared" si="854"/>
        <v>0</v>
      </c>
      <c r="AZ1765" s="36">
        <f t="shared" si="855"/>
        <v>0</v>
      </c>
      <c r="BA1765" s="36">
        <f t="shared" si="844"/>
        <v>0</v>
      </c>
      <c r="BB1765" s="36">
        <f t="shared" si="845"/>
        <v>0</v>
      </c>
      <c r="BC1765" s="36">
        <f t="shared" si="846"/>
        <v>0</v>
      </c>
      <c r="BD1765" s="36">
        <f t="shared" si="847"/>
        <v>0</v>
      </c>
      <c r="BE1765" s="36">
        <f t="shared" si="848"/>
        <v>0</v>
      </c>
      <c r="BF1765" s="36">
        <f t="shared" si="856"/>
        <v>1765</v>
      </c>
      <c r="BG1765" s="36">
        <f t="shared" si="857"/>
        <v>0</v>
      </c>
      <c r="BH1765" s="36">
        <f t="shared" si="858"/>
        <v>0</v>
      </c>
      <c r="BI1765" s="36">
        <f t="shared" si="859"/>
        <v>0</v>
      </c>
      <c r="BJ1765" s="29">
        <f t="shared" si="849"/>
        <v>0</v>
      </c>
      <c r="BK1765" s="29">
        <f t="shared" si="860"/>
        <v>0</v>
      </c>
      <c r="BL1765" s="29">
        <f t="shared" si="861"/>
        <v>0</v>
      </c>
      <c r="BM1765" s="29">
        <f t="shared" si="862"/>
        <v>0</v>
      </c>
      <c r="BN1765" s="36">
        <f t="shared" si="863"/>
        <v>0</v>
      </c>
      <c r="BQ1765" s="29">
        <f t="shared" si="864"/>
        <v>0</v>
      </c>
    </row>
    <row r="1766" spans="2:69" s="35" customFormat="1" ht="30" customHeight="1" x14ac:dyDescent="0.15">
      <c r="B1766" s="31"/>
      <c r="C1766" s="32"/>
      <c r="D1766" s="71"/>
      <c r="E1766" s="72"/>
      <c r="F1766" s="72"/>
      <c r="G1766" s="72"/>
      <c r="H1766" s="72"/>
      <c r="I1766" s="72"/>
      <c r="J1766" s="72"/>
      <c r="K1766" s="72"/>
      <c r="L1766" s="72"/>
      <c r="M1766" s="72"/>
      <c r="N1766" s="73"/>
      <c r="O1766" s="33"/>
      <c r="P1766" s="31"/>
      <c r="Q1766" s="34"/>
      <c r="R1766" s="45"/>
      <c r="S1766" s="34"/>
      <c r="T1766" s="45"/>
      <c r="U1766" s="34"/>
      <c r="V1766" s="45"/>
      <c r="W1766" s="46"/>
      <c r="X1766" s="47" t="str">
        <f t="shared" ref="X1766:X1829" si="865">IF(ISBLANK(R1766),"",IF(ISERR(R1766*T1766),"-",ROUND(R1766*T1766,2)))</f>
        <v/>
      </c>
      <c r="Y1766" s="34"/>
      <c r="Z1766" s="45"/>
      <c r="AA1766" s="34"/>
      <c r="AB1766" s="45"/>
      <c r="AC1766" s="34"/>
      <c r="AD1766" s="45"/>
      <c r="AE1766" s="34"/>
      <c r="AF1766" s="48" t="str">
        <f t="shared" ref="AF1766:AF1829" si="866">IF(OR(ISBLANK(Z1766),Z1766=""),"",IF(ISERR((V1766-AD1766)/V1766),"",ROUND(100*(V1766-AD1766)/V1766,2)))</f>
        <v/>
      </c>
      <c r="AG1766" s="34"/>
      <c r="AH1766" s="48" t="str">
        <f t="shared" ref="AH1766:AH1829" si="867">IF(OR(ISBLANK(Z1766),Z1766=""),"",IF(ISERR(AD1766/V1766),"-",ROUND(100*AD1766/V1766,2)))</f>
        <v/>
      </c>
      <c r="AJ1766" s="48" t="str">
        <f t="shared" si="850"/>
        <v/>
      </c>
      <c r="AK1766" s="34"/>
      <c r="AL1766" s="47" t="str">
        <f t="shared" ref="AL1766:AL1829" si="868">IF(OR(ISBLANK(P1766),ISBLANK(R1766),R1766="",R1766=0),"",IF(ISERR((X1766-AJ1766)/X1766),"",ROUND(100*(X1766-AJ1766)/X1766,2)))</f>
        <v/>
      </c>
      <c r="AM1766" s="34"/>
      <c r="AN1766" s="47" t="str">
        <f t="shared" ref="AN1766:AN1829" si="869">IF(OR(ISBLANK(P1766),ISBLANK(R1766),R1766="",R1766=0),"",IF(ISERR(AJ1766/X1766),"",ROUND(100*AJ1766/X1766,2)))</f>
        <v/>
      </c>
      <c r="AP1766" s="36">
        <f t="shared" si="851"/>
        <v>0</v>
      </c>
      <c r="AQ1766" s="36">
        <f t="shared" ref="AQ1766:AQ1829" si="870">IF(ISBLANK(R1766),0,IF(ISERR(100*(AJ1766-X1766)/X1766),0,IF(100*(AJ1766-X1766)/X1766&gt;0.1,1,0)))</f>
        <v>0</v>
      </c>
      <c r="AR1766" s="36">
        <f t="shared" ref="AR1766:AR1829" si="871">IF(ISBLANK(R1766),0,IF(ISERR(OR(AN1766,100*(AJ1766-X1766)/X1766)),0,IF(AND(AN1766&gt;100,100*(AJ1766-X1766)/X1766&gt;1),1,0)))</f>
        <v>0</v>
      </c>
      <c r="AS1766" s="36">
        <f t="shared" ref="AS1766:AS1829" si="872">IF(ISBLANK(R1766),0,IF(ISERR(OR(AN1766,100*(AJ1766-X1766)/X1766)),0,IF(AND(AN1766&gt;100,100*(AJ1766-X1766)/X1766&lt;1),1,0)))</f>
        <v>0</v>
      </c>
      <c r="AT1766" s="36">
        <f t="shared" ref="AT1766:AT1829" si="873">IF(OR(ISBLANK(P1766),ISERR(IF(AND(AL1766&gt;=0,AL1766&lt;=30),IF(AL1766&lt;$V$22,IF(ROUND(100*(V1766-ROUND((AB1766-0.01)*Z1766,2))/V1766,2)&lt;=$V$22,1,0),0),0))),0,IF(AND(AL1766&gt;=0,AL1766&lt;=30),IF(AL1766&lt;$V$22,IF(ROUND(100*(V1766-ROUND((AB1766-0.01)*Z1766,2))/V1766,2)&lt;=$V$22,1,0),0),0))</f>
        <v>0</v>
      </c>
      <c r="AU1766" s="36">
        <f t="shared" ref="AU1766:AU1829" si="874">IF(OR(ISBLANK(P1766),ISERR(IF($AJ$10=$AP$8,IF(AND(AL1766&gt;=0,AL1766&lt;=30),IF(AL1766&gt;$V$22,IF(ROUND(100*(V1766-ROUND((AB1766+0.01)*Z1766,2))/V1766,2)&gt;=$V$22,1,0),0),0),0))),0,IF($AJ$10=$AP$8,IF(AND(AL1766&gt;=0,AL1766&lt;=30),IF(AL1766&gt;$V$22,IF(ROUND(100*(V1766-ROUND((AB1766+0.01)*Z1766,2))/V1766,2)&gt;=$V$22,1,0),0),0),0))</f>
        <v>0</v>
      </c>
      <c r="AV1766" s="36">
        <f t="shared" si="852"/>
        <v>0</v>
      </c>
      <c r="AW1766" s="36">
        <f t="shared" si="853"/>
        <v>0</v>
      </c>
      <c r="AX1766" s="36">
        <f t="shared" ref="AX1766:AX1829" si="875">IF(OR(ISBLANK(P1766),ISERR(IF(AND(AL1766&gt;=0,AL1766&lt;=30),IF(AL1766&gt;$V$22,IF(ROUND(100*(V1766-ROUND((AB1766+0.01)*Z1766,2))/V1766,2)&lt;$V$22,1,0),IF(AL1766&lt;$V$22,IF(ROUND(100*(V1766-ROUND((AB1766-0.01)*Z1766,2))/V1766,2)&gt;$V$22,1,0),0)),0))),0,IF(AND(AL1766&gt;=0,AL1766&lt;=30),IF(AL1766&gt;$V$22,IF(ROUND(100*(V1766-ROUND((AB1766+0.01)*Z1766,2))/V1766,2)&lt;$V$22,1,0),IF(AL1766&lt;$V$22,IF(ROUND(100*(V1766-ROUND((AB1766-0.01)*Z1766,2))/V1766,2)&gt;$V$22,1,0),0)),0))</f>
        <v>0</v>
      </c>
      <c r="AY1766" s="36">
        <f t="shared" si="854"/>
        <v>0</v>
      </c>
      <c r="AZ1766" s="36">
        <f t="shared" si="855"/>
        <v>0</v>
      </c>
      <c r="BA1766" s="36">
        <f t="shared" ref="BA1766:BA1829" si="876">IF(OR(ISBLANK(P1766),ISERR(IF(OR(ISBLANK(X1766),ISBLANK(V1766)),0,IF(ROUND(100*(X1766-V1766)/X1766,2)&lt;-0.1,1,0)))),0,IF(OR(ISBLANK(X1766),ISBLANK(V1766)),0,IF(ROUND(100*(X1766-V1766)/X1766,2)&lt;-0.1,1,0)))</f>
        <v>0</v>
      </c>
      <c r="BB1766" s="36">
        <f t="shared" ref="BB1766:BB1829" si="877">IF(OR(ISBLANK(P1766),ISERR(IF(OR(ISBLANK(X1766),ISBLANK(V1766)),0,IF(ROUND(100*(X1766-V1766)/X1766,2)&gt;1,1,0)))),0,IF(OR(ISBLANK(X1766),ISBLANK(V1766)),0,IF(ROUND(100*(X1766-V1766)/X1766,2)&gt;1,1,0)))</f>
        <v>0</v>
      </c>
      <c r="BC1766" s="36">
        <f t="shared" ref="BC1766:BC1829" si="878">IF(OR(ISBLANK(P1766),ISERR(IF(OR(ISBLANK(X1766),ISBLANK(V1766)),0,IF(AND(BA1766=0,BB1766=0,ROUND(100*(X1766-V1766)/X1766,2)&lt;&gt;0),1,0)))),0,IF(OR(ISBLANK(X1766),ISBLANK(V1766)),0,IF(AND(BA1766=0,BB1766=0,ROUND(100*(X1766-V1766)/X1766,2)&lt;&gt;0),1,0)))</f>
        <v>0</v>
      </c>
      <c r="BD1766" s="36">
        <f t="shared" ref="BD1766:BD1829" si="879">IF(OR(ISBLANK(P1766),ISERR(IF(OR(ISBLANK(X1766),ISBLANK(V1766)),0,IF(BA1766=0,0,IF(ROUND(100*(AJ1766-X1766)/X1766,4)&lt;=0.1,0,1))))),0,IF(OR(ISBLANK(X1766),ISBLANK(V1766)),0,IF(BA1766=0,0,IF(ROUND(100*(AJ1766-X1766)/X1766,4)&lt;=0.1,0,1))))</f>
        <v>0</v>
      </c>
      <c r="BE1766" s="36">
        <f t="shared" ref="BE1766:BE1829" si="880">IF(OR(ISBLANK(P1766),ISERR(IF(OR(ISBLANK(X1766),ISBLANK(V1766)),0,IF(BB1766=0,0,IF(ROUND(100*(X1766-AJ1766)/X1766,2)&lt;=30,0,1))))),0,IF(OR(ISBLANK(X1766),ISBLANK(V1766)),0,IF(BB1766=0,0,IF(ROUND(100*(X1766-AJ1766)/X1766,2)&lt;=30,0,1))))</f>
        <v>0</v>
      </c>
      <c r="BF1766" s="36">
        <f t="shared" si="856"/>
        <v>1766</v>
      </c>
      <c r="BG1766" s="36">
        <f t="shared" si="857"/>
        <v>0</v>
      </c>
      <c r="BH1766" s="36">
        <f t="shared" si="858"/>
        <v>0</v>
      </c>
      <c r="BI1766" s="36">
        <f t="shared" si="859"/>
        <v>0</v>
      </c>
      <c r="BJ1766" s="29">
        <f t="shared" ref="BJ1766:BJ1829" si="881">IF(OR(ISBLANK(P1766),P1766="",ISERR(P1766),ISBLANK(R1766),R1766="",ISERR(R1766),ISBLANK(T1766),T1766="",ISERR(T1766),ISERR(IF(SUM(AP1766,AQ1766,AR1766,AT1766,AU1766,AX1766,BA1766,BB1766,BC1766,BD1766,BE1766)=0,ROUND(AB1766,2),IF($AJ$10=$AP$8,ROUND(X1766*(1-($V$22/100))/R1766,2),IF(AB1766&gt;T1766,ROUND(T1766,2),ROUND(AB1766,2)))))),0,IF(SUM(AP1766,AQ1766,AR1766,AT1766,AU1766,AX1766,BA1766,BB1766,BC1766,BD1766,BE1766)=0,ROUND(AB1766,2),IF($AJ$10=$AP$8,ROUND(X1766*(1-($V$22/100))/R1766,2),IF(AB1766&gt;T1766,ROUND(T1766,2),ROUND(AB1766,2)))))</f>
        <v>0</v>
      </c>
      <c r="BK1766" s="29">
        <f t="shared" si="860"/>
        <v>0</v>
      </c>
      <c r="BL1766" s="29">
        <f t="shared" si="861"/>
        <v>0</v>
      </c>
      <c r="BM1766" s="29">
        <f t="shared" si="862"/>
        <v>0</v>
      </c>
      <c r="BN1766" s="36">
        <f t="shared" si="863"/>
        <v>0</v>
      </c>
      <c r="BQ1766" s="29">
        <f t="shared" si="864"/>
        <v>0</v>
      </c>
    </row>
    <row r="1767" spans="2:69" s="35" customFormat="1" ht="30" customHeight="1" x14ac:dyDescent="0.15">
      <c r="B1767" s="31"/>
      <c r="C1767" s="32"/>
      <c r="D1767" s="71"/>
      <c r="E1767" s="72"/>
      <c r="F1767" s="72"/>
      <c r="G1767" s="72"/>
      <c r="H1767" s="72"/>
      <c r="I1767" s="72"/>
      <c r="J1767" s="72"/>
      <c r="K1767" s="72"/>
      <c r="L1767" s="72"/>
      <c r="M1767" s="72"/>
      <c r="N1767" s="73"/>
      <c r="O1767" s="33"/>
      <c r="P1767" s="31"/>
      <c r="Q1767" s="34"/>
      <c r="R1767" s="45"/>
      <c r="S1767" s="34"/>
      <c r="T1767" s="45"/>
      <c r="U1767" s="34"/>
      <c r="V1767" s="45"/>
      <c r="W1767" s="46"/>
      <c r="X1767" s="47" t="str">
        <f t="shared" si="865"/>
        <v/>
      </c>
      <c r="Y1767" s="34"/>
      <c r="Z1767" s="45"/>
      <c r="AA1767" s="34"/>
      <c r="AB1767" s="45"/>
      <c r="AC1767" s="34"/>
      <c r="AD1767" s="45"/>
      <c r="AE1767" s="34"/>
      <c r="AF1767" s="48" t="str">
        <f t="shared" si="866"/>
        <v/>
      </c>
      <c r="AG1767" s="34"/>
      <c r="AH1767" s="48" t="str">
        <f t="shared" si="867"/>
        <v/>
      </c>
      <c r="AJ1767" s="48" t="str">
        <f t="shared" ref="AJ1767:AJ1830" si="882">IF(OR(ISBLANK(P1767),ISBLANK(R1767),R1767="",R1767=0),"",IF(ISERR(Z1767*AB1767),"",ROUND(Z1767*AB1767,2)))</f>
        <v/>
      </c>
      <c r="AK1767" s="34"/>
      <c r="AL1767" s="47" t="str">
        <f t="shared" si="868"/>
        <v/>
      </c>
      <c r="AM1767" s="34"/>
      <c r="AN1767" s="47" t="str">
        <f t="shared" si="869"/>
        <v/>
      </c>
      <c r="AP1767" s="36">
        <f t="shared" ref="AP1767:AP1830" si="883">IF(AL1767&lt;0,1,0)</f>
        <v>0</v>
      </c>
      <c r="AQ1767" s="36">
        <f t="shared" si="870"/>
        <v>0</v>
      </c>
      <c r="AR1767" s="36">
        <f t="shared" si="871"/>
        <v>0</v>
      </c>
      <c r="AS1767" s="36">
        <f t="shared" si="872"/>
        <v>0</v>
      </c>
      <c r="AT1767" s="36">
        <f t="shared" si="873"/>
        <v>0</v>
      </c>
      <c r="AU1767" s="36">
        <f t="shared" si="874"/>
        <v>0</v>
      </c>
      <c r="AV1767" s="36">
        <f t="shared" ref="AV1767:AV1830" si="884">IF(ISERR(IF(AND(AL1767&gt;30,AL1767&lt;=99),1,0)),0,IF(AND(AL1767&gt;30,AL1767&lt;=99),1,0))</f>
        <v>0</v>
      </c>
      <c r="AW1767" s="36">
        <f t="shared" ref="AW1767:AW1830" si="885">IF(ISERR(IF(AND($R1767&lt;&gt;"",NOT(ISBLANK($R1767)),AL1767&gt;99),1,0)),0,IF(AND($R1767&lt;&gt;"",NOT(ISBLANK($R1767)),AL1767&gt;99),1,0))</f>
        <v>0</v>
      </c>
      <c r="AX1767" s="36">
        <f t="shared" si="875"/>
        <v>0</v>
      </c>
      <c r="AY1767" s="36">
        <f t="shared" ref="AY1767:AY1830" si="886">IF(OR(ISBLANK(R1767),ISERR(IF(AND(NOT(ISBLANK($R1767)),$R1767&lt;&gt;"",$Z1767&lt;&gt;$R1767),1,0))),0,IF(AND(NOT(ISBLANK($R1767)),$R1767&lt;&gt;"",$Z1767&lt;&gt;$R1767),1,0))</f>
        <v>0</v>
      </c>
      <c r="AZ1767" s="36">
        <f t="shared" ref="AZ1767:AZ1830" si="887">IF(OR(ISBLANK(P1767),ISERR(IF(OR(ISBLANK(P1767),P1767=""),0,1))),0,IF(OR(ISBLANK(P1767),P1767=""),0,1))</f>
        <v>0</v>
      </c>
      <c r="BA1767" s="36">
        <f t="shared" si="876"/>
        <v>0</v>
      </c>
      <c r="BB1767" s="36">
        <f t="shared" si="877"/>
        <v>0</v>
      </c>
      <c r="BC1767" s="36">
        <f t="shared" si="878"/>
        <v>0</v>
      </c>
      <c r="BD1767" s="36">
        <f t="shared" si="879"/>
        <v>0</v>
      </c>
      <c r="BE1767" s="36">
        <f t="shared" si="880"/>
        <v>0</v>
      </c>
      <c r="BF1767" s="36">
        <f t="shared" ref="BF1767:BF1830" si="888">ROW(BF1767)</f>
        <v>1767</v>
      </c>
      <c r="BG1767" s="36">
        <f t="shared" ref="BG1767:BG1830" si="889">IF(OR(ISBLANK(D1767),ISERR(D1767),D1767="",ISBLANK(P1767),P1767="",ISERR(P1767),ISERR(VLOOKUP(D1767,$D$38:$BF$3617,55,FALSE))),0,IF(VLOOKUP(D1767,$D$38:$BF$3617,25,FALSE)=AB1767,0,VLOOKUP(D1767,$D$38:$BF$3617,55,FALSE)))</f>
        <v>0</v>
      </c>
      <c r="BH1767" s="36">
        <f t="shared" ref="BH1767:BH1830" si="890">IF(OR(ISBLANK(D1767),D1767="",ISERR(D1767),ISBLANK(P1767),P1767="",ISERR(P1767),ISNA(IF(VLOOKUP(D1767,$D$38:$AN$3617,25,FALSE)&lt;&gt;AB1767,1,0)),ISERR(IF(AND(ISNA(VLOOKUP(ROW(D1767),$BG$38:$BG$3617,1,FALSE)),VLOOKUP(D1767,$D$38:$AN$3617,25,FALSE)=AB1767),0,1))),0,IF(AND(ISNA(VLOOKUP(ROW(D1767),$BG$38:$BG$3617,1,FALSE)),VLOOKUP(D1767,$D$38:$AN$3617,25,FALSE)=AB1767),0,1))</f>
        <v>0</v>
      </c>
      <c r="BI1767" s="36">
        <f t="shared" ref="BI1767:BI1830" si="891">IF(OR(ISBLANK(D1767),D1767="",ISERR(D1767),ISBLANK(P1767),P1767="",ISERR(P1767)),0,IF(BH1767=0,0,IF(BG1767=0,BF1767,BG1767)))</f>
        <v>0</v>
      </c>
      <c r="BJ1767" s="29">
        <f t="shared" si="881"/>
        <v>0</v>
      </c>
      <c r="BK1767" s="29">
        <f t="shared" ref="BK1767:BK1830" si="892">IF(OR(ISBLANK(D1767),D1767="",ISERR(D1767),ISBLANK(P1767),P1767="",ISERR(P1767)),0,IF(BH1767=0,ROUND(BJ1767,2),IF(BG1767&lt;&gt;0,IF(BJ1767&lt;VLOOKUP(BG1767,$BI$38:$BK$3617,3,FALSE),ROUND(BJ1767,2),ROUND(VLOOKUP(BG1767,$BI$38:$BK$3617,3,FALSE),2)),IF(BJ1767&lt;VLOOKUP(BF1767,$BG$38:$BK$3617,4,FALSE),ROUND(BJ1767,2),VLOOKUP(BF1767,$BG$38:$BK$3617,4,FALSE)))))</f>
        <v>0</v>
      </c>
      <c r="BL1767" s="29">
        <f t="shared" ref="BL1767:BL1830" si="893">IF(BH1767=0,0,(BJ1767-SUMIFS($BJ$38:$BJ$3617,$BI$38:$BI$3617,BI1767)/COUNTIFS($BI$38:$BI$3617,BI1767))^2)</f>
        <v>0</v>
      </c>
      <c r="BM1767" s="29">
        <f t="shared" ref="BM1767:BM1830" si="894">IF(BH1767=0,BK1767,ROUND(((SUMIFS($BJ$38:$BJ$3617,$BI$38:$BI$3617,BI1767)/COUNTIFS($BI$38:$BI$3617,BI1767))-((SUMIFS($BL$38:$BL$3617,$BI$38:$BI$3617,BI1767)/COUNTIFS($BI$38:$BI$3617,BI1767))^0.5)),2))</f>
        <v>0</v>
      </c>
      <c r="BN1767" s="36">
        <f t="shared" ref="BN1767:BN1830" si="895">IF(AND(OR(P1767="",ISBLANK(P1767),ISERR(P1767)),OR(AND(R1767&lt;&gt;0,R1767&lt;&gt;"",NOT(ISBLANK(R1767))),AND(T1767&lt;&gt;0,T1767&lt;&gt;"",NOT(ISBLANK(T1767))),AND(Z1767&lt;&gt;0,Z1767&lt;&gt;"",NOT(ISBLANK(Z1767))),AND(AB1767&lt;&gt;0,AB1767&lt;&gt;"",NOT(ISBLANK(AB1767))))),1,0)</f>
        <v>0</v>
      </c>
      <c r="BQ1767" s="29">
        <f t="shared" ref="BQ1767:BQ1830" si="896">IF(ISERR(IF(OR(ISBLANK(Z1767),Z1767="",Z1767=0),0,IF(OR(ISBLANK(AD1767),AD1767=""),0,ROUND(AD1767,2)))),0,IF(OR(ISBLANK(Z1767),Z1767="",Z1767=0),0,IF(OR(ISBLANK(AD1767),AD1767=""),0,ROUND(AD1767,2))))</f>
        <v>0</v>
      </c>
    </row>
    <row r="1768" spans="2:69" s="35" customFormat="1" ht="30" customHeight="1" x14ac:dyDescent="0.15">
      <c r="B1768" s="31"/>
      <c r="C1768" s="32"/>
      <c r="D1768" s="71"/>
      <c r="E1768" s="72"/>
      <c r="F1768" s="72"/>
      <c r="G1768" s="72"/>
      <c r="H1768" s="72"/>
      <c r="I1768" s="72"/>
      <c r="J1768" s="72"/>
      <c r="K1768" s="72"/>
      <c r="L1768" s="72"/>
      <c r="M1768" s="72"/>
      <c r="N1768" s="73"/>
      <c r="O1768" s="33"/>
      <c r="P1768" s="31"/>
      <c r="Q1768" s="34"/>
      <c r="R1768" s="45"/>
      <c r="S1768" s="34"/>
      <c r="T1768" s="45"/>
      <c r="U1768" s="34"/>
      <c r="V1768" s="45"/>
      <c r="W1768" s="46"/>
      <c r="X1768" s="47" t="str">
        <f t="shared" si="865"/>
        <v/>
      </c>
      <c r="Y1768" s="34"/>
      <c r="Z1768" s="45"/>
      <c r="AA1768" s="34"/>
      <c r="AB1768" s="45"/>
      <c r="AC1768" s="34"/>
      <c r="AD1768" s="45"/>
      <c r="AE1768" s="34"/>
      <c r="AF1768" s="48" t="str">
        <f t="shared" si="866"/>
        <v/>
      </c>
      <c r="AG1768" s="34"/>
      <c r="AH1768" s="48" t="str">
        <f t="shared" si="867"/>
        <v/>
      </c>
      <c r="AJ1768" s="48" t="str">
        <f t="shared" si="882"/>
        <v/>
      </c>
      <c r="AK1768" s="34"/>
      <c r="AL1768" s="47" t="str">
        <f t="shared" si="868"/>
        <v/>
      </c>
      <c r="AM1768" s="34"/>
      <c r="AN1768" s="47" t="str">
        <f t="shared" si="869"/>
        <v/>
      </c>
      <c r="AP1768" s="36">
        <f t="shared" si="883"/>
        <v>0</v>
      </c>
      <c r="AQ1768" s="36">
        <f t="shared" si="870"/>
        <v>0</v>
      </c>
      <c r="AR1768" s="36">
        <f t="shared" si="871"/>
        <v>0</v>
      </c>
      <c r="AS1768" s="36">
        <f t="shared" si="872"/>
        <v>0</v>
      </c>
      <c r="AT1768" s="36">
        <f t="shared" si="873"/>
        <v>0</v>
      </c>
      <c r="AU1768" s="36">
        <f t="shared" si="874"/>
        <v>0</v>
      </c>
      <c r="AV1768" s="36">
        <f t="shared" si="884"/>
        <v>0</v>
      </c>
      <c r="AW1768" s="36">
        <f t="shared" si="885"/>
        <v>0</v>
      </c>
      <c r="AX1768" s="36">
        <f t="shared" si="875"/>
        <v>0</v>
      </c>
      <c r="AY1768" s="36">
        <f t="shared" si="886"/>
        <v>0</v>
      </c>
      <c r="AZ1768" s="36">
        <f t="shared" si="887"/>
        <v>0</v>
      </c>
      <c r="BA1768" s="36">
        <f t="shared" si="876"/>
        <v>0</v>
      </c>
      <c r="BB1768" s="36">
        <f t="shared" si="877"/>
        <v>0</v>
      </c>
      <c r="BC1768" s="36">
        <f t="shared" si="878"/>
        <v>0</v>
      </c>
      <c r="BD1768" s="36">
        <f t="shared" si="879"/>
        <v>0</v>
      </c>
      <c r="BE1768" s="36">
        <f t="shared" si="880"/>
        <v>0</v>
      </c>
      <c r="BF1768" s="36">
        <f t="shared" si="888"/>
        <v>1768</v>
      </c>
      <c r="BG1768" s="36">
        <f t="shared" si="889"/>
        <v>0</v>
      </c>
      <c r="BH1768" s="36">
        <f t="shared" si="890"/>
        <v>0</v>
      </c>
      <c r="BI1768" s="36">
        <f t="shared" si="891"/>
        <v>0</v>
      </c>
      <c r="BJ1768" s="29">
        <f t="shared" si="881"/>
        <v>0</v>
      </c>
      <c r="BK1768" s="29">
        <f t="shared" si="892"/>
        <v>0</v>
      </c>
      <c r="BL1768" s="29">
        <f t="shared" si="893"/>
        <v>0</v>
      </c>
      <c r="BM1768" s="29">
        <f t="shared" si="894"/>
        <v>0</v>
      </c>
      <c r="BN1768" s="36">
        <f t="shared" si="895"/>
        <v>0</v>
      </c>
      <c r="BQ1768" s="29">
        <f t="shared" si="896"/>
        <v>0</v>
      </c>
    </row>
    <row r="1769" spans="2:69" s="35" customFormat="1" ht="30" customHeight="1" x14ac:dyDescent="0.15">
      <c r="B1769" s="31"/>
      <c r="C1769" s="32"/>
      <c r="D1769" s="71"/>
      <c r="E1769" s="72"/>
      <c r="F1769" s="72"/>
      <c r="G1769" s="72"/>
      <c r="H1769" s="72"/>
      <c r="I1769" s="72"/>
      <c r="J1769" s="72"/>
      <c r="K1769" s="72"/>
      <c r="L1769" s="72"/>
      <c r="M1769" s="72"/>
      <c r="N1769" s="73"/>
      <c r="O1769" s="33"/>
      <c r="P1769" s="31"/>
      <c r="Q1769" s="34"/>
      <c r="R1769" s="45"/>
      <c r="S1769" s="34"/>
      <c r="T1769" s="45"/>
      <c r="U1769" s="34"/>
      <c r="V1769" s="45"/>
      <c r="W1769" s="46"/>
      <c r="X1769" s="47" t="str">
        <f t="shared" si="865"/>
        <v/>
      </c>
      <c r="Y1769" s="34"/>
      <c r="Z1769" s="45"/>
      <c r="AA1769" s="34"/>
      <c r="AB1769" s="45"/>
      <c r="AC1769" s="34"/>
      <c r="AD1769" s="45"/>
      <c r="AE1769" s="34"/>
      <c r="AF1769" s="48" t="str">
        <f t="shared" si="866"/>
        <v/>
      </c>
      <c r="AG1769" s="34"/>
      <c r="AH1769" s="48" t="str">
        <f t="shared" si="867"/>
        <v/>
      </c>
      <c r="AJ1769" s="48" t="str">
        <f t="shared" si="882"/>
        <v/>
      </c>
      <c r="AK1769" s="34"/>
      <c r="AL1769" s="47" t="str">
        <f t="shared" si="868"/>
        <v/>
      </c>
      <c r="AM1769" s="34"/>
      <c r="AN1769" s="47" t="str">
        <f t="shared" si="869"/>
        <v/>
      </c>
      <c r="AP1769" s="36">
        <f t="shared" si="883"/>
        <v>0</v>
      </c>
      <c r="AQ1769" s="36">
        <f t="shared" si="870"/>
        <v>0</v>
      </c>
      <c r="AR1769" s="36">
        <f t="shared" si="871"/>
        <v>0</v>
      </c>
      <c r="AS1769" s="36">
        <f t="shared" si="872"/>
        <v>0</v>
      </c>
      <c r="AT1769" s="36">
        <f t="shared" si="873"/>
        <v>0</v>
      </c>
      <c r="AU1769" s="36">
        <f t="shared" si="874"/>
        <v>0</v>
      </c>
      <c r="AV1769" s="36">
        <f t="shared" si="884"/>
        <v>0</v>
      </c>
      <c r="AW1769" s="36">
        <f t="shared" si="885"/>
        <v>0</v>
      </c>
      <c r="AX1769" s="36">
        <f t="shared" si="875"/>
        <v>0</v>
      </c>
      <c r="AY1769" s="36">
        <f t="shared" si="886"/>
        <v>0</v>
      </c>
      <c r="AZ1769" s="36">
        <f t="shared" si="887"/>
        <v>0</v>
      </c>
      <c r="BA1769" s="36">
        <f t="shared" si="876"/>
        <v>0</v>
      </c>
      <c r="BB1769" s="36">
        <f t="shared" si="877"/>
        <v>0</v>
      </c>
      <c r="BC1769" s="36">
        <f t="shared" si="878"/>
        <v>0</v>
      </c>
      <c r="BD1769" s="36">
        <f t="shared" si="879"/>
        <v>0</v>
      </c>
      <c r="BE1769" s="36">
        <f t="shared" si="880"/>
        <v>0</v>
      </c>
      <c r="BF1769" s="36">
        <f t="shared" si="888"/>
        <v>1769</v>
      </c>
      <c r="BG1769" s="36">
        <f t="shared" si="889"/>
        <v>0</v>
      </c>
      <c r="BH1769" s="36">
        <f t="shared" si="890"/>
        <v>0</v>
      </c>
      <c r="BI1769" s="36">
        <f t="shared" si="891"/>
        <v>0</v>
      </c>
      <c r="BJ1769" s="29">
        <f t="shared" si="881"/>
        <v>0</v>
      </c>
      <c r="BK1769" s="29">
        <f t="shared" si="892"/>
        <v>0</v>
      </c>
      <c r="BL1769" s="29">
        <f t="shared" si="893"/>
        <v>0</v>
      </c>
      <c r="BM1769" s="29">
        <f t="shared" si="894"/>
        <v>0</v>
      </c>
      <c r="BN1769" s="36">
        <f t="shared" si="895"/>
        <v>0</v>
      </c>
      <c r="BQ1769" s="29">
        <f t="shared" si="896"/>
        <v>0</v>
      </c>
    </row>
    <row r="1770" spans="2:69" s="35" customFormat="1" ht="30" customHeight="1" x14ac:dyDescent="0.15">
      <c r="B1770" s="31"/>
      <c r="C1770" s="32"/>
      <c r="D1770" s="71"/>
      <c r="E1770" s="72"/>
      <c r="F1770" s="72"/>
      <c r="G1770" s="72"/>
      <c r="H1770" s="72"/>
      <c r="I1770" s="72"/>
      <c r="J1770" s="72"/>
      <c r="K1770" s="72"/>
      <c r="L1770" s="72"/>
      <c r="M1770" s="72"/>
      <c r="N1770" s="73"/>
      <c r="O1770" s="33"/>
      <c r="P1770" s="31"/>
      <c r="Q1770" s="34"/>
      <c r="R1770" s="45"/>
      <c r="S1770" s="34"/>
      <c r="T1770" s="45"/>
      <c r="U1770" s="34"/>
      <c r="V1770" s="45"/>
      <c r="W1770" s="46"/>
      <c r="X1770" s="47" t="str">
        <f t="shared" si="865"/>
        <v/>
      </c>
      <c r="Y1770" s="34"/>
      <c r="Z1770" s="45"/>
      <c r="AA1770" s="34"/>
      <c r="AB1770" s="45"/>
      <c r="AC1770" s="34"/>
      <c r="AD1770" s="45"/>
      <c r="AE1770" s="34"/>
      <c r="AF1770" s="48" t="str">
        <f t="shared" si="866"/>
        <v/>
      </c>
      <c r="AG1770" s="34"/>
      <c r="AH1770" s="48" t="str">
        <f t="shared" si="867"/>
        <v/>
      </c>
      <c r="AJ1770" s="48" t="str">
        <f t="shared" si="882"/>
        <v/>
      </c>
      <c r="AK1770" s="34"/>
      <c r="AL1770" s="47" t="str">
        <f t="shared" si="868"/>
        <v/>
      </c>
      <c r="AM1770" s="34"/>
      <c r="AN1770" s="47" t="str">
        <f t="shared" si="869"/>
        <v/>
      </c>
      <c r="AP1770" s="36">
        <f t="shared" si="883"/>
        <v>0</v>
      </c>
      <c r="AQ1770" s="36">
        <f t="shared" si="870"/>
        <v>0</v>
      </c>
      <c r="AR1770" s="36">
        <f t="shared" si="871"/>
        <v>0</v>
      </c>
      <c r="AS1770" s="36">
        <f t="shared" si="872"/>
        <v>0</v>
      </c>
      <c r="AT1770" s="36">
        <f t="shared" si="873"/>
        <v>0</v>
      </c>
      <c r="AU1770" s="36">
        <f t="shared" si="874"/>
        <v>0</v>
      </c>
      <c r="AV1770" s="36">
        <f t="shared" si="884"/>
        <v>0</v>
      </c>
      <c r="AW1770" s="36">
        <f t="shared" si="885"/>
        <v>0</v>
      </c>
      <c r="AX1770" s="36">
        <f t="shared" si="875"/>
        <v>0</v>
      </c>
      <c r="AY1770" s="36">
        <f t="shared" si="886"/>
        <v>0</v>
      </c>
      <c r="AZ1770" s="36">
        <f t="shared" si="887"/>
        <v>0</v>
      </c>
      <c r="BA1770" s="36">
        <f t="shared" si="876"/>
        <v>0</v>
      </c>
      <c r="BB1770" s="36">
        <f t="shared" si="877"/>
        <v>0</v>
      </c>
      <c r="BC1770" s="36">
        <f t="shared" si="878"/>
        <v>0</v>
      </c>
      <c r="BD1770" s="36">
        <f t="shared" si="879"/>
        <v>0</v>
      </c>
      <c r="BE1770" s="36">
        <f t="shared" si="880"/>
        <v>0</v>
      </c>
      <c r="BF1770" s="36">
        <f t="shared" si="888"/>
        <v>1770</v>
      </c>
      <c r="BG1770" s="36">
        <f t="shared" si="889"/>
        <v>0</v>
      </c>
      <c r="BH1770" s="36">
        <f t="shared" si="890"/>
        <v>0</v>
      </c>
      <c r="BI1770" s="36">
        <f t="shared" si="891"/>
        <v>0</v>
      </c>
      <c r="BJ1770" s="29">
        <f t="shared" si="881"/>
        <v>0</v>
      </c>
      <c r="BK1770" s="29">
        <f t="shared" si="892"/>
        <v>0</v>
      </c>
      <c r="BL1770" s="29">
        <f t="shared" si="893"/>
        <v>0</v>
      </c>
      <c r="BM1770" s="29">
        <f t="shared" si="894"/>
        <v>0</v>
      </c>
      <c r="BN1770" s="36">
        <f t="shared" si="895"/>
        <v>0</v>
      </c>
      <c r="BQ1770" s="29">
        <f t="shared" si="896"/>
        <v>0</v>
      </c>
    </row>
    <row r="1771" spans="2:69" s="35" customFormat="1" ht="30" customHeight="1" x14ac:dyDescent="0.15">
      <c r="B1771" s="31"/>
      <c r="C1771" s="32"/>
      <c r="D1771" s="71"/>
      <c r="E1771" s="72"/>
      <c r="F1771" s="72"/>
      <c r="G1771" s="72"/>
      <c r="H1771" s="72"/>
      <c r="I1771" s="72"/>
      <c r="J1771" s="72"/>
      <c r="K1771" s="72"/>
      <c r="L1771" s="72"/>
      <c r="M1771" s="72"/>
      <c r="N1771" s="73"/>
      <c r="O1771" s="33"/>
      <c r="P1771" s="31"/>
      <c r="Q1771" s="34"/>
      <c r="R1771" s="45"/>
      <c r="S1771" s="34"/>
      <c r="T1771" s="45"/>
      <c r="U1771" s="34"/>
      <c r="V1771" s="45"/>
      <c r="W1771" s="46"/>
      <c r="X1771" s="47" t="str">
        <f t="shared" si="865"/>
        <v/>
      </c>
      <c r="Y1771" s="34"/>
      <c r="Z1771" s="45"/>
      <c r="AA1771" s="34"/>
      <c r="AB1771" s="45"/>
      <c r="AC1771" s="34"/>
      <c r="AD1771" s="45"/>
      <c r="AE1771" s="34"/>
      <c r="AF1771" s="48" t="str">
        <f t="shared" si="866"/>
        <v/>
      </c>
      <c r="AG1771" s="34"/>
      <c r="AH1771" s="48" t="str">
        <f t="shared" si="867"/>
        <v/>
      </c>
      <c r="AJ1771" s="48" t="str">
        <f t="shared" si="882"/>
        <v/>
      </c>
      <c r="AK1771" s="34"/>
      <c r="AL1771" s="47" t="str">
        <f t="shared" si="868"/>
        <v/>
      </c>
      <c r="AM1771" s="34"/>
      <c r="AN1771" s="47" t="str">
        <f t="shared" si="869"/>
        <v/>
      </c>
      <c r="AP1771" s="36">
        <f t="shared" si="883"/>
        <v>0</v>
      </c>
      <c r="AQ1771" s="36">
        <f t="shared" si="870"/>
        <v>0</v>
      </c>
      <c r="AR1771" s="36">
        <f t="shared" si="871"/>
        <v>0</v>
      </c>
      <c r="AS1771" s="36">
        <f t="shared" si="872"/>
        <v>0</v>
      </c>
      <c r="AT1771" s="36">
        <f t="shared" si="873"/>
        <v>0</v>
      </c>
      <c r="AU1771" s="36">
        <f t="shared" si="874"/>
        <v>0</v>
      </c>
      <c r="AV1771" s="36">
        <f t="shared" si="884"/>
        <v>0</v>
      </c>
      <c r="AW1771" s="36">
        <f t="shared" si="885"/>
        <v>0</v>
      </c>
      <c r="AX1771" s="36">
        <f t="shared" si="875"/>
        <v>0</v>
      </c>
      <c r="AY1771" s="36">
        <f t="shared" si="886"/>
        <v>0</v>
      </c>
      <c r="AZ1771" s="36">
        <f t="shared" si="887"/>
        <v>0</v>
      </c>
      <c r="BA1771" s="36">
        <f t="shared" si="876"/>
        <v>0</v>
      </c>
      <c r="BB1771" s="36">
        <f t="shared" si="877"/>
        <v>0</v>
      </c>
      <c r="BC1771" s="36">
        <f t="shared" si="878"/>
        <v>0</v>
      </c>
      <c r="BD1771" s="36">
        <f t="shared" si="879"/>
        <v>0</v>
      </c>
      <c r="BE1771" s="36">
        <f t="shared" si="880"/>
        <v>0</v>
      </c>
      <c r="BF1771" s="36">
        <f t="shared" si="888"/>
        <v>1771</v>
      </c>
      <c r="BG1771" s="36">
        <f t="shared" si="889"/>
        <v>0</v>
      </c>
      <c r="BH1771" s="36">
        <f t="shared" si="890"/>
        <v>0</v>
      </c>
      <c r="BI1771" s="36">
        <f t="shared" si="891"/>
        <v>0</v>
      </c>
      <c r="BJ1771" s="29">
        <f t="shared" si="881"/>
        <v>0</v>
      </c>
      <c r="BK1771" s="29">
        <f t="shared" si="892"/>
        <v>0</v>
      </c>
      <c r="BL1771" s="29">
        <f t="shared" si="893"/>
        <v>0</v>
      </c>
      <c r="BM1771" s="29">
        <f t="shared" si="894"/>
        <v>0</v>
      </c>
      <c r="BN1771" s="36">
        <f t="shared" si="895"/>
        <v>0</v>
      </c>
      <c r="BQ1771" s="29">
        <f t="shared" si="896"/>
        <v>0</v>
      </c>
    </row>
    <row r="1772" spans="2:69" s="35" customFormat="1" ht="30" customHeight="1" x14ac:dyDescent="0.15">
      <c r="B1772" s="31"/>
      <c r="C1772" s="32"/>
      <c r="D1772" s="71"/>
      <c r="E1772" s="72"/>
      <c r="F1772" s="72"/>
      <c r="G1772" s="72"/>
      <c r="H1772" s="72"/>
      <c r="I1772" s="72"/>
      <c r="J1772" s="72"/>
      <c r="K1772" s="72"/>
      <c r="L1772" s="72"/>
      <c r="M1772" s="72"/>
      <c r="N1772" s="73"/>
      <c r="O1772" s="33"/>
      <c r="P1772" s="31"/>
      <c r="Q1772" s="34"/>
      <c r="R1772" s="45"/>
      <c r="S1772" s="34"/>
      <c r="T1772" s="45"/>
      <c r="U1772" s="34"/>
      <c r="V1772" s="45"/>
      <c r="W1772" s="46"/>
      <c r="X1772" s="47" t="str">
        <f t="shared" si="865"/>
        <v/>
      </c>
      <c r="Y1772" s="34"/>
      <c r="Z1772" s="45"/>
      <c r="AA1772" s="34"/>
      <c r="AB1772" s="45"/>
      <c r="AC1772" s="34"/>
      <c r="AD1772" s="45"/>
      <c r="AE1772" s="34"/>
      <c r="AF1772" s="48" t="str">
        <f t="shared" si="866"/>
        <v/>
      </c>
      <c r="AG1772" s="34"/>
      <c r="AH1772" s="48" t="str">
        <f t="shared" si="867"/>
        <v/>
      </c>
      <c r="AJ1772" s="48" t="str">
        <f t="shared" si="882"/>
        <v/>
      </c>
      <c r="AK1772" s="34"/>
      <c r="AL1772" s="47" t="str">
        <f t="shared" si="868"/>
        <v/>
      </c>
      <c r="AM1772" s="34"/>
      <c r="AN1772" s="47" t="str">
        <f t="shared" si="869"/>
        <v/>
      </c>
      <c r="AP1772" s="36">
        <f t="shared" si="883"/>
        <v>0</v>
      </c>
      <c r="AQ1772" s="36">
        <f t="shared" si="870"/>
        <v>0</v>
      </c>
      <c r="AR1772" s="36">
        <f t="shared" si="871"/>
        <v>0</v>
      </c>
      <c r="AS1772" s="36">
        <f t="shared" si="872"/>
        <v>0</v>
      </c>
      <c r="AT1772" s="36">
        <f t="shared" si="873"/>
        <v>0</v>
      </c>
      <c r="AU1772" s="36">
        <f t="shared" si="874"/>
        <v>0</v>
      </c>
      <c r="AV1772" s="36">
        <f t="shared" si="884"/>
        <v>0</v>
      </c>
      <c r="AW1772" s="36">
        <f t="shared" si="885"/>
        <v>0</v>
      </c>
      <c r="AX1772" s="36">
        <f t="shared" si="875"/>
        <v>0</v>
      </c>
      <c r="AY1772" s="36">
        <f t="shared" si="886"/>
        <v>0</v>
      </c>
      <c r="AZ1772" s="36">
        <f t="shared" si="887"/>
        <v>0</v>
      </c>
      <c r="BA1772" s="36">
        <f t="shared" si="876"/>
        <v>0</v>
      </c>
      <c r="BB1772" s="36">
        <f t="shared" si="877"/>
        <v>0</v>
      </c>
      <c r="BC1772" s="36">
        <f t="shared" si="878"/>
        <v>0</v>
      </c>
      <c r="BD1772" s="36">
        <f t="shared" si="879"/>
        <v>0</v>
      </c>
      <c r="BE1772" s="36">
        <f t="shared" si="880"/>
        <v>0</v>
      </c>
      <c r="BF1772" s="36">
        <f t="shared" si="888"/>
        <v>1772</v>
      </c>
      <c r="BG1772" s="36">
        <f t="shared" si="889"/>
        <v>0</v>
      </c>
      <c r="BH1772" s="36">
        <f t="shared" si="890"/>
        <v>0</v>
      </c>
      <c r="BI1772" s="36">
        <f t="shared" si="891"/>
        <v>0</v>
      </c>
      <c r="BJ1772" s="29">
        <f t="shared" si="881"/>
        <v>0</v>
      </c>
      <c r="BK1772" s="29">
        <f t="shared" si="892"/>
        <v>0</v>
      </c>
      <c r="BL1772" s="29">
        <f t="shared" si="893"/>
        <v>0</v>
      </c>
      <c r="BM1772" s="29">
        <f t="shared" si="894"/>
        <v>0</v>
      </c>
      <c r="BN1772" s="36">
        <f t="shared" si="895"/>
        <v>0</v>
      </c>
      <c r="BQ1772" s="29">
        <f t="shared" si="896"/>
        <v>0</v>
      </c>
    </row>
    <row r="1773" spans="2:69" s="35" customFormat="1" ht="30" customHeight="1" x14ac:dyDescent="0.15">
      <c r="B1773" s="31"/>
      <c r="C1773" s="32"/>
      <c r="D1773" s="71"/>
      <c r="E1773" s="72"/>
      <c r="F1773" s="72"/>
      <c r="G1773" s="72"/>
      <c r="H1773" s="72"/>
      <c r="I1773" s="72"/>
      <c r="J1773" s="72"/>
      <c r="K1773" s="72"/>
      <c r="L1773" s="72"/>
      <c r="M1773" s="72"/>
      <c r="N1773" s="73"/>
      <c r="O1773" s="33"/>
      <c r="P1773" s="31"/>
      <c r="Q1773" s="34"/>
      <c r="R1773" s="45"/>
      <c r="S1773" s="34"/>
      <c r="T1773" s="45"/>
      <c r="U1773" s="34"/>
      <c r="V1773" s="45"/>
      <c r="W1773" s="46"/>
      <c r="X1773" s="47" t="str">
        <f t="shared" si="865"/>
        <v/>
      </c>
      <c r="Y1773" s="34"/>
      <c r="Z1773" s="45"/>
      <c r="AA1773" s="34"/>
      <c r="AB1773" s="45"/>
      <c r="AC1773" s="34"/>
      <c r="AD1773" s="45"/>
      <c r="AE1773" s="34"/>
      <c r="AF1773" s="48" t="str">
        <f t="shared" si="866"/>
        <v/>
      </c>
      <c r="AG1773" s="34"/>
      <c r="AH1773" s="48" t="str">
        <f t="shared" si="867"/>
        <v/>
      </c>
      <c r="AJ1773" s="48" t="str">
        <f t="shared" si="882"/>
        <v/>
      </c>
      <c r="AK1773" s="34"/>
      <c r="AL1773" s="47" t="str">
        <f t="shared" si="868"/>
        <v/>
      </c>
      <c r="AM1773" s="34"/>
      <c r="AN1773" s="47" t="str">
        <f t="shared" si="869"/>
        <v/>
      </c>
      <c r="AP1773" s="36">
        <f t="shared" si="883"/>
        <v>0</v>
      </c>
      <c r="AQ1773" s="36">
        <f t="shared" si="870"/>
        <v>0</v>
      </c>
      <c r="AR1773" s="36">
        <f t="shared" si="871"/>
        <v>0</v>
      </c>
      <c r="AS1773" s="36">
        <f t="shared" si="872"/>
        <v>0</v>
      </c>
      <c r="AT1773" s="36">
        <f t="shared" si="873"/>
        <v>0</v>
      </c>
      <c r="AU1773" s="36">
        <f t="shared" si="874"/>
        <v>0</v>
      </c>
      <c r="AV1773" s="36">
        <f t="shared" si="884"/>
        <v>0</v>
      </c>
      <c r="AW1773" s="36">
        <f t="shared" si="885"/>
        <v>0</v>
      </c>
      <c r="AX1773" s="36">
        <f t="shared" si="875"/>
        <v>0</v>
      </c>
      <c r="AY1773" s="36">
        <f t="shared" si="886"/>
        <v>0</v>
      </c>
      <c r="AZ1773" s="36">
        <f t="shared" si="887"/>
        <v>0</v>
      </c>
      <c r="BA1773" s="36">
        <f t="shared" si="876"/>
        <v>0</v>
      </c>
      <c r="BB1773" s="36">
        <f t="shared" si="877"/>
        <v>0</v>
      </c>
      <c r="BC1773" s="36">
        <f t="shared" si="878"/>
        <v>0</v>
      </c>
      <c r="BD1773" s="36">
        <f t="shared" si="879"/>
        <v>0</v>
      </c>
      <c r="BE1773" s="36">
        <f t="shared" si="880"/>
        <v>0</v>
      </c>
      <c r="BF1773" s="36">
        <f t="shared" si="888"/>
        <v>1773</v>
      </c>
      <c r="BG1773" s="36">
        <f t="shared" si="889"/>
        <v>0</v>
      </c>
      <c r="BH1773" s="36">
        <f t="shared" si="890"/>
        <v>0</v>
      </c>
      <c r="BI1773" s="36">
        <f t="shared" si="891"/>
        <v>0</v>
      </c>
      <c r="BJ1773" s="29">
        <f t="shared" si="881"/>
        <v>0</v>
      </c>
      <c r="BK1773" s="29">
        <f t="shared" si="892"/>
        <v>0</v>
      </c>
      <c r="BL1773" s="29">
        <f t="shared" si="893"/>
        <v>0</v>
      </c>
      <c r="BM1773" s="29">
        <f t="shared" si="894"/>
        <v>0</v>
      </c>
      <c r="BN1773" s="36">
        <f t="shared" si="895"/>
        <v>0</v>
      </c>
      <c r="BQ1773" s="29">
        <f t="shared" si="896"/>
        <v>0</v>
      </c>
    </row>
    <row r="1774" spans="2:69" s="35" customFormat="1" ht="30" customHeight="1" x14ac:dyDescent="0.15">
      <c r="B1774" s="31"/>
      <c r="C1774" s="32"/>
      <c r="D1774" s="71"/>
      <c r="E1774" s="72"/>
      <c r="F1774" s="72"/>
      <c r="G1774" s="72"/>
      <c r="H1774" s="72"/>
      <c r="I1774" s="72"/>
      <c r="J1774" s="72"/>
      <c r="K1774" s="72"/>
      <c r="L1774" s="72"/>
      <c r="M1774" s="72"/>
      <c r="N1774" s="73"/>
      <c r="O1774" s="33"/>
      <c r="P1774" s="31"/>
      <c r="Q1774" s="34"/>
      <c r="R1774" s="45"/>
      <c r="S1774" s="34"/>
      <c r="T1774" s="45"/>
      <c r="U1774" s="34"/>
      <c r="V1774" s="45"/>
      <c r="W1774" s="46"/>
      <c r="X1774" s="47" t="str">
        <f t="shared" si="865"/>
        <v/>
      </c>
      <c r="Y1774" s="34"/>
      <c r="Z1774" s="45"/>
      <c r="AA1774" s="34"/>
      <c r="AB1774" s="45"/>
      <c r="AC1774" s="34"/>
      <c r="AD1774" s="45"/>
      <c r="AE1774" s="34"/>
      <c r="AF1774" s="48" t="str">
        <f t="shared" si="866"/>
        <v/>
      </c>
      <c r="AG1774" s="34"/>
      <c r="AH1774" s="48" t="str">
        <f t="shared" si="867"/>
        <v/>
      </c>
      <c r="AJ1774" s="48" t="str">
        <f t="shared" si="882"/>
        <v/>
      </c>
      <c r="AK1774" s="34"/>
      <c r="AL1774" s="47" t="str">
        <f t="shared" si="868"/>
        <v/>
      </c>
      <c r="AM1774" s="34"/>
      <c r="AN1774" s="47" t="str">
        <f t="shared" si="869"/>
        <v/>
      </c>
      <c r="AP1774" s="36">
        <f t="shared" si="883"/>
        <v>0</v>
      </c>
      <c r="AQ1774" s="36">
        <f t="shared" si="870"/>
        <v>0</v>
      </c>
      <c r="AR1774" s="36">
        <f t="shared" si="871"/>
        <v>0</v>
      </c>
      <c r="AS1774" s="36">
        <f t="shared" si="872"/>
        <v>0</v>
      </c>
      <c r="AT1774" s="36">
        <f t="shared" si="873"/>
        <v>0</v>
      </c>
      <c r="AU1774" s="36">
        <f t="shared" si="874"/>
        <v>0</v>
      </c>
      <c r="AV1774" s="36">
        <f t="shared" si="884"/>
        <v>0</v>
      </c>
      <c r="AW1774" s="36">
        <f t="shared" si="885"/>
        <v>0</v>
      </c>
      <c r="AX1774" s="36">
        <f t="shared" si="875"/>
        <v>0</v>
      </c>
      <c r="AY1774" s="36">
        <f t="shared" si="886"/>
        <v>0</v>
      </c>
      <c r="AZ1774" s="36">
        <f t="shared" si="887"/>
        <v>0</v>
      </c>
      <c r="BA1774" s="36">
        <f t="shared" si="876"/>
        <v>0</v>
      </c>
      <c r="BB1774" s="36">
        <f t="shared" si="877"/>
        <v>0</v>
      </c>
      <c r="BC1774" s="36">
        <f t="shared" si="878"/>
        <v>0</v>
      </c>
      <c r="BD1774" s="36">
        <f t="shared" si="879"/>
        <v>0</v>
      </c>
      <c r="BE1774" s="36">
        <f t="shared" si="880"/>
        <v>0</v>
      </c>
      <c r="BF1774" s="36">
        <f t="shared" si="888"/>
        <v>1774</v>
      </c>
      <c r="BG1774" s="36">
        <f t="shared" si="889"/>
        <v>0</v>
      </c>
      <c r="BH1774" s="36">
        <f t="shared" si="890"/>
        <v>0</v>
      </c>
      <c r="BI1774" s="36">
        <f t="shared" si="891"/>
        <v>0</v>
      </c>
      <c r="BJ1774" s="29">
        <f t="shared" si="881"/>
        <v>0</v>
      </c>
      <c r="BK1774" s="29">
        <f t="shared" si="892"/>
        <v>0</v>
      </c>
      <c r="BL1774" s="29">
        <f t="shared" si="893"/>
        <v>0</v>
      </c>
      <c r="BM1774" s="29">
        <f t="shared" si="894"/>
        <v>0</v>
      </c>
      <c r="BN1774" s="36">
        <f t="shared" si="895"/>
        <v>0</v>
      </c>
      <c r="BQ1774" s="29">
        <f t="shared" si="896"/>
        <v>0</v>
      </c>
    </row>
    <row r="1775" spans="2:69" s="35" customFormat="1" ht="30" customHeight="1" x14ac:dyDescent="0.15">
      <c r="B1775" s="31"/>
      <c r="C1775" s="32"/>
      <c r="D1775" s="71"/>
      <c r="E1775" s="72"/>
      <c r="F1775" s="72"/>
      <c r="G1775" s="72"/>
      <c r="H1775" s="72"/>
      <c r="I1775" s="72"/>
      <c r="J1775" s="72"/>
      <c r="K1775" s="72"/>
      <c r="L1775" s="72"/>
      <c r="M1775" s="72"/>
      <c r="N1775" s="73"/>
      <c r="O1775" s="33"/>
      <c r="P1775" s="31"/>
      <c r="Q1775" s="34"/>
      <c r="R1775" s="45"/>
      <c r="S1775" s="34"/>
      <c r="T1775" s="45"/>
      <c r="U1775" s="34"/>
      <c r="V1775" s="45"/>
      <c r="W1775" s="46"/>
      <c r="X1775" s="47" t="str">
        <f t="shared" si="865"/>
        <v/>
      </c>
      <c r="Y1775" s="34"/>
      <c r="Z1775" s="45"/>
      <c r="AA1775" s="34"/>
      <c r="AB1775" s="45"/>
      <c r="AC1775" s="34"/>
      <c r="AD1775" s="45"/>
      <c r="AE1775" s="34"/>
      <c r="AF1775" s="48" t="str">
        <f t="shared" si="866"/>
        <v/>
      </c>
      <c r="AG1775" s="34"/>
      <c r="AH1775" s="48" t="str">
        <f t="shared" si="867"/>
        <v/>
      </c>
      <c r="AJ1775" s="48" t="str">
        <f t="shared" si="882"/>
        <v/>
      </c>
      <c r="AK1775" s="34"/>
      <c r="AL1775" s="47" t="str">
        <f t="shared" si="868"/>
        <v/>
      </c>
      <c r="AM1775" s="34"/>
      <c r="AN1775" s="47" t="str">
        <f t="shared" si="869"/>
        <v/>
      </c>
      <c r="AP1775" s="36">
        <f t="shared" si="883"/>
        <v>0</v>
      </c>
      <c r="AQ1775" s="36">
        <f t="shared" si="870"/>
        <v>0</v>
      </c>
      <c r="AR1775" s="36">
        <f t="shared" si="871"/>
        <v>0</v>
      </c>
      <c r="AS1775" s="36">
        <f t="shared" si="872"/>
        <v>0</v>
      </c>
      <c r="AT1775" s="36">
        <f t="shared" si="873"/>
        <v>0</v>
      </c>
      <c r="AU1775" s="36">
        <f t="shared" si="874"/>
        <v>0</v>
      </c>
      <c r="AV1775" s="36">
        <f t="shared" si="884"/>
        <v>0</v>
      </c>
      <c r="AW1775" s="36">
        <f t="shared" si="885"/>
        <v>0</v>
      </c>
      <c r="AX1775" s="36">
        <f t="shared" si="875"/>
        <v>0</v>
      </c>
      <c r="AY1775" s="36">
        <f t="shared" si="886"/>
        <v>0</v>
      </c>
      <c r="AZ1775" s="36">
        <f t="shared" si="887"/>
        <v>0</v>
      </c>
      <c r="BA1775" s="36">
        <f t="shared" si="876"/>
        <v>0</v>
      </c>
      <c r="BB1775" s="36">
        <f t="shared" si="877"/>
        <v>0</v>
      </c>
      <c r="BC1775" s="36">
        <f t="shared" si="878"/>
        <v>0</v>
      </c>
      <c r="BD1775" s="36">
        <f t="shared" si="879"/>
        <v>0</v>
      </c>
      <c r="BE1775" s="36">
        <f t="shared" si="880"/>
        <v>0</v>
      </c>
      <c r="BF1775" s="36">
        <f t="shared" si="888"/>
        <v>1775</v>
      </c>
      <c r="BG1775" s="36">
        <f t="shared" si="889"/>
        <v>0</v>
      </c>
      <c r="BH1775" s="36">
        <f t="shared" si="890"/>
        <v>0</v>
      </c>
      <c r="BI1775" s="36">
        <f t="shared" si="891"/>
        <v>0</v>
      </c>
      <c r="BJ1775" s="29">
        <f t="shared" si="881"/>
        <v>0</v>
      </c>
      <c r="BK1775" s="29">
        <f t="shared" si="892"/>
        <v>0</v>
      </c>
      <c r="BL1775" s="29">
        <f t="shared" si="893"/>
        <v>0</v>
      </c>
      <c r="BM1775" s="29">
        <f t="shared" si="894"/>
        <v>0</v>
      </c>
      <c r="BN1775" s="36">
        <f t="shared" si="895"/>
        <v>0</v>
      </c>
      <c r="BQ1775" s="29">
        <f t="shared" si="896"/>
        <v>0</v>
      </c>
    </row>
    <row r="1776" spans="2:69" s="35" customFormat="1" ht="30" customHeight="1" x14ac:dyDescent="0.15">
      <c r="B1776" s="31"/>
      <c r="C1776" s="32"/>
      <c r="D1776" s="71"/>
      <c r="E1776" s="72"/>
      <c r="F1776" s="72"/>
      <c r="G1776" s="72"/>
      <c r="H1776" s="72"/>
      <c r="I1776" s="72"/>
      <c r="J1776" s="72"/>
      <c r="K1776" s="72"/>
      <c r="L1776" s="72"/>
      <c r="M1776" s="72"/>
      <c r="N1776" s="73"/>
      <c r="O1776" s="33"/>
      <c r="P1776" s="31"/>
      <c r="Q1776" s="34"/>
      <c r="R1776" s="45"/>
      <c r="S1776" s="34"/>
      <c r="T1776" s="45"/>
      <c r="U1776" s="34"/>
      <c r="V1776" s="45"/>
      <c r="W1776" s="46"/>
      <c r="X1776" s="47" t="str">
        <f t="shared" si="865"/>
        <v/>
      </c>
      <c r="Y1776" s="34"/>
      <c r="Z1776" s="45"/>
      <c r="AA1776" s="34"/>
      <c r="AB1776" s="45"/>
      <c r="AC1776" s="34"/>
      <c r="AD1776" s="45"/>
      <c r="AE1776" s="34"/>
      <c r="AF1776" s="48" t="str">
        <f t="shared" si="866"/>
        <v/>
      </c>
      <c r="AG1776" s="34"/>
      <c r="AH1776" s="48" t="str">
        <f t="shared" si="867"/>
        <v/>
      </c>
      <c r="AJ1776" s="48" t="str">
        <f t="shared" si="882"/>
        <v/>
      </c>
      <c r="AK1776" s="34"/>
      <c r="AL1776" s="47" t="str">
        <f t="shared" si="868"/>
        <v/>
      </c>
      <c r="AM1776" s="34"/>
      <c r="AN1776" s="47" t="str">
        <f t="shared" si="869"/>
        <v/>
      </c>
      <c r="AP1776" s="36">
        <f t="shared" si="883"/>
        <v>0</v>
      </c>
      <c r="AQ1776" s="36">
        <f t="shared" si="870"/>
        <v>0</v>
      </c>
      <c r="AR1776" s="36">
        <f t="shared" si="871"/>
        <v>0</v>
      </c>
      <c r="AS1776" s="36">
        <f t="shared" si="872"/>
        <v>0</v>
      </c>
      <c r="AT1776" s="36">
        <f t="shared" si="873"/>
        <v>0</v>
      </c>
      <c r="AU1776" s="36">
        <f t="shared" si="874"/>
        <v>0</v>
      </c>
      <c r="AV1776" s="36">
        <f t="shared" si="884"/>
        <v>0</v>
      </c>
      <c r="AW1776" s="36">
        <f t="shared" si="885"/>
        <v>0</v>
      </c>
      <c r="AX1776" s="36">
        <f t="shared" si="875"/>
        <v>0</v>
      </c>
      <c r="AY1776" s="36">
        <f t="shared" si="886"/>
        <v>0</v>
      </c>
      <c r="AZ1776" s="36">
        <f t="shared" si="887"/>
        <v>0</v>
      </c>
      <c r="BA1776" s="36">
        <f t="shared" si="876"/>
        <v>0</v>
      </c>
      <c r="BB1776" s="36">
        <f t="shared" si="877"/>
        <v>0</v>
      </c>
      <c r="BC1776" s="36">
        <f t="shared" si="878"/>
        <v>0</v>
      </c>
      <c r="BD1776" s="36">
        <f t="shared" si="879"/>
        <v>0</v>
      </c>
      <c r="BE1776" s="36">
        <f t="shared" si="880"/>
        <v>0</v>
      </c>
      <c r="BF1776" s="36">
        <f t="shared" si="888"/>
        <v>1776</v>
      </c>
      <c r="BG1776" s="36">
        <f t="shared" si="889"/>
        <v>0</v>
      </c>
      <c r="BH1776" s="36">
        <f t="shared" si="890"/>
        <v>0</v>
      </c>
      <c r="BI1776" s="36">
        <f t="shared" si="891"/>
        <v>0</v>
      </c>
      <c r="BJ1776" s="29">
        <f t="shared" si="881"/>
        <v>0</v>
      </c>
      <c r="BK1776" s="29">
        <f t="shared" si="892"/>
        <v>0</v>
      </c>
      <c r="BL1776" s="29">
        <f t="shared" si="893"/>
        <v>0</v>
      </c>
      <c r="BM1776" s="29">
        <f t="shared" si="894"/>
        <v>0</v>
      </c>
      <c r="BN1776" s="36">
        <f t="shared" si="895"/>
        <v>0</v>
      </c>
      <c r="BQ1776" s="29">
        <f t="shared" si="896"/>
        <v>0</v>
      </c>
    </row>
    <row r="1777" spans="2:69" s="35" customFormat="1" ht="30" customHeight="1" x14ac:dyDescent="0.15">
      <c r="B1777" s="31"/>
      <c r="C1777" s="32"/>
      <c r="D1777" s="71"/>
      <c r="E1777" s="72"/>
      <c r="F1777" s="72"/>
      <c r="G1777" s="72"/>
      <c r="H1777" s="72"/>
      <c r="I1777" s="72"/>
      <c r="J1777" s="72"/>
      <c r="K1777" s="72"/>
      <c r="L1777" s="72"/>
      <c r="M1777" s="72"/>
      <c r="N1777" s="73"/>
      <c r="O1777" s="33"/>
      <c r="P1777" s="31"/>
      <c r="Q1777" s="34"/>
      <c r="R1777" s="45"/>
      <c r="S1777" s="34"/>
      <c r="T1777" s="45"/>
      <c r="U1777" s="34"/>
      <c r="V1777" s="45"/>
      <c r="W1777" s="46"/>
      <c r="X1777" s="47" t="str">
        <f t="shared" si="865"/>
        <v/>
      </c>
      <c r="Y1777" s="34"/>
      <c r="Z1777" s="45"/>
      <c r="AA1777" s="34"/>
      <c r="AB1777" s="45"/>
      <c r="AC1777" s="34"/>
      <c r="AD1777" s="45"/>
      <c r="AE1777" s="34"/>
      <c r="AF1777" s="48" t="str">
        <f t="shared" si="866"/>
        <v/>
      </c>
      <c r="AG1777" s="34"/>
      <c r="AH1777" s="48" t="str">
        <f t="shared" si="867"/>
        <v/>
      </c>
      <c r="AJ1777" s="48" t="str">
        <f t="shared" si="882"/>
        <v/>
      </c>
      <c r="AK1777" s="34"/>
      <c r="AL1777" s="47" t="str">
        <f t="shared" si="868"/>
        <v/>
      </c>
      <c r="AM1777" s="34"/>
      <c r="AN1777" s="47" t="str">
        <f t="shared" si="869"/>
        <v/>
      </c>
      <c r="AP1777" s="36">
        <f t="shared" si="883"/>
        <v>0</v>
      </c>
      <c r="AQ1777" s="36">
        <f t="shared" si="870"/>
        <v>0</v>
      </c>
      <c r="AR1777" s="36">
        <f t="shared" si="871"/>
        <v>0</v>
      </c>
      <c r="AS1777" s="36">
        <f t="shared" si="872"/>
        <v>0</v>
      </c>
      <c r="AT1777" s="36">
        <f t="shared" si="873"/>
        <v>0</v>
      </c>
      <c r="AU1777" s="36">
        <f t="shared" si="874"/>
        <v>0</v>
      </c>
      <c r="AV1777" s="36">
        <f t="shared" si="884"/>
        <v>0</v>
      </c>
      <c r="AW1777" s="36">
        <f t="shared" si="885"/>
        <v>0</v>
      </c>
      <c r="AX1777" s="36">
        <f t="shared" si="875"/>
        <v>0</v>
      </c>
      <c r="AY1777" s="36">
        <f t="shared" si="886"/>
        <v>0</v>
      </c>
      <c r="AZ1777" s="36">
        <f t="shared" si="887"/>
        <v>0</v>
      </c>
      <c r="BA1777" s="36">
        <f t="shared" si="876"/>
        <v>0</v>
      </c>
      <c r="BB1777" s="36">
        <f t="shared" si="877"/>
        <v>0</v>
      </c>
      <c r="BC1777" s="36">
        <f t="shared" si="878"/>
        <v>0</v>
      </c>
      <c r="BD1777" s="36">
        <f t="shared" si="879"/>
        <v>0</v>
      </c>
      <c r="BE1777" s="36">
        <f t="shared" si="880"/>
        <v>0</v>
      </c>
      <c r="BF1777" s="36">
        <f t="shared" si="888"/>
        <v>1777</v>
      </c>
      <c r="BG1777" s="36">
        <f t="shared" si="889"/>
        <v>0</v>
      </c>
      <c r="BH1777" s="36">
        <f t="shared" si="890"/>
        <v>0</v>
      </c>
      <c r="BI1777" s="36">
        <f t="shared" si="891"/>
        <v>0</v>
      </c>
      <c r="BJ1777" s="29">
        <f t="shared" si="881"/>
        <v>0</v>
      </c>
      <c r="BK1777" s="29">
        <f t="shared" si="892"/>
        <v>0</v>
      </c>
      <c r="BL1777" s="29">
        <f t="shared" si="893"/>
        <v>0</v>
      </c>
      <c r="BM1777" s="29">
        <f t="shared" si="894"/>
        <v>0</v>
      </c>
      <c r="BN1777" s="36">
        <f t="shared" si="895"/>
        <v>0</v>
      </c>
      <c r="BQ1777" s="29">
        <f t="shared" si="896"/>
        <v>0</v>
      </c>
    </row>
    <row r="1778" spans="2:69" s="35" customFormat="1" ht="30" customHeight="1" x14ac:dyDescent="0.15">
      <c r="B1778" s="31"/>
      <c r="C1778" s="32"/>
      <c r="D1778" s="71"/>
      <c r="E1778" s="72"/>
      <c r="F1778" s="72"/>
      <c r="G1778" s="72"/>
      <c r="H1778" s="72"/>
      <c r="I1778" s="72"/>
      <c r="J1778" s="72"/>
      <c r="K1778" s="72"/>
      <c r="L1778" s="72"/>
      <c r="M1778" s="72"/>
      <c r="N1778" s="73"/>
      <c r="O1778" s="33"/>
      <c r="P1778" s="31"/>
      <c r="Q1778" s="34"/>
      <c r="R1778" s="45"/>
      <c r="S1778" s="34"/>
      <c r="T1778" s="45"/>
      <c r="U1778" s="34"/>
      <c r="V1778" s="45"/>
      <c r="W1778" s="46"/>
      <c r="X1778" s="47" t="str">
        <f t="shared" si="865"/>
        <v/>
      </c>
      <c r="Y1778" s="34"/>
      <c r="Z1778" s="45"/>
      <c r="AA1778" s="34"/>
      <c r="AB1778" s="45"/>
      <c r="AC1778" s="34"/>
      <c r="AD1778" s="45"/>
      <c r="AE1778" s="34"/>
      <c r="AF1778" s="48" t="str">
        <f t="shared" si="866"/>
        <v/>
      </c>
      <c r="AG1778" s="34"/>
      <c r="AH1778" s="48" t="str">
        <f t="shared" si="867"/>
        <v/>
      </c>
      <c r="AJ1778" s="48" t="str">
        <f t="shared" si="882"/>
        <v/>
      </c>
      <c r="AK1778" s="34"/>
      <c r="AL1778" s="47" t="str">
        <f t="shared" si="868"/>
        <v/>
      </c>
      <c r="AM1778" s="34"/>
      <c r="AN1778" s="47" t="str">
        <f t="shared" si="869"/>
        <v/>
      </c>
      <c r="AP1778" s="36">
        <f t="shared" si="883"/>
        <v>0</v>
      </c>
      <c r="AQ1778" s="36">
        <f t="shared" si="870"/>
        <v>0</v>
      </c>
      <c r="AR1778" s="36">
        <f t="shared" si="871"/>
        <v>0</v>
      </c>
      <c r="AS1778" s="36">
        <f t="shared" si="872"/>
        <v>0</v>
      </c>
      <c r="AT1778" s="36">
        <f t="shared" si="873"/>
        <v>0</v>
      </c>
      <c r="AU1778" s="36">
        <f t="shared" si="874"/>
        <v>0</v>
      </c>
      <c r="AV1778" s="36">
        <f t="shared" si="884"/>
        <v>0</v>
      </c>
      <c r="AW1778" s="36">
        <f t="shared" si="885"/>
        <v>0</v>
      </c>
      <c r="AX1778" s="36">
        <f t="shared" si="875"/>
        <v>0</v>
      </c>
      <c r="AY1778" s="36">
        <f t="shared" si="886"/>
        <v>0</v>
      </c>
      <c r="AZ1778" s="36">
        <f t="shared" si="887"/>
        <v>0</v>
      </c>
      <c r="BA1778" s="36">
        <f t="shared" si="876"/>
        <v>0</v>
      </c>
      <c r="BB1778" s="36">
        <f t="shared" si="877"/>
        <v>0</v>
      </c>
      <c r="BC1778" s="36">
        <f t="shared" si="878"/>
        <v>0</v>
      </c>
      <c r="BD1778" s="36">
        <f t="shared" si="879"/>
        <v>0</v>
      </c>
      <c r="BE1778" s="36">
        <f t="shared" si="880"/>
        <v>0</v>
      </c>
      <c r="BF1778" s="36">
        <f t="shared" si="888"/>
        <v>1778</v>
      </c>
      <c r="BG1778" s="36">
        <f t="shared" si="889"/>
        <v>0</v>
      </c>
      <c r="BH1778" s="36">
        <f t="shared" si="890"/>
        <v>0</v>
      </c>
      <c r="BI1778" s="36">
        <f t="shared" si="891"/>
        <v>0</v>
      </c>
      <c r="BJ1778" s="29">
        <f t="shared" si="881"/>
        <v>0</v>
      </c>
      <c r="BK1778" s="29">
        <f t="shared" si="892"/>
        <v>0</v>
      </c>
      <c r="BL1778" s="29">
        <f t="shared" si="893"/>
        <v>0</v>
      </c>
      <c r="BM1778" s="29">
        <f t="shared" si="894"/>
        <v>0</v>
      </c>
      <c r="BN1778" s="36">
        <f t="shared" si="895"/>
        <v>0</v>
      </c>
      <c r="BQ1778" s="29">
        <f t="shared" si="896"/>
        <v>0</v>
      </c>
    </row>
    <row r="1779" spans="2:69" s="35" customFormat="1" ht="30" customHeight="1" x14ac:dyDescent="0.15">
      <c r="B1779" s="31"/>
      <c r="C1779" s="32"/>
      <c r="D1779" s="71"/>
      <c r="E1779" s="72"/>
      <c r="F1779" s="72"/>
      <c r="G1779" s="72"/>
      <c r="H1779" s="72"/>
      <c r="I1779" s="72"/>
      <c r="J1779" s="72"/>
      <c r="K1779" s="72"/>
      <c r="L1779" s="72"/>
      <c r="M1779" s="72"/>
      <c r="N1779" s="73"/>
      <c r="O1779" s="33"/>
      <c r="P1779" s="31"/>
      <c r="Q1779" s="34"/>
      <c r="R1779" s="45"/>
      <c r="S1779" s="34"/>
      <c r="T1779" s="45"/>
      <c r="U1779" s="34"/>
      <c r="V1779" s="45"/>
      <c r="W1779" s="46"/>
      <c r="X1779" s="47" t="str">
        <f t="shared" si="865"/>
        <v/>
      </c>
      <c r="Y1779" s="34"/>
      <c r="Z1779" s="45"/>
      <c r="AA1779" s="34"/>
      <c r="AB1779" s="45"/>
      <c r="AC1779" s="34"/>
      <c r="AD1779" s="45"/>
      <c r="AE1779" s="34"/>
      <c r="AF1779" s="48" t="str">
        <f t="shared" si="866"/>
        <v/>
      </c>
      <c r="AG1779" s="34"/>
      <c r="AH1779" s="48" t="str">
        <f t="shared" si="867"/>
        <v/>
      </c>
      <c r="AJ1779" s="48" t="str">
        <f t="shared" si="882"/>
        <v/>
      </c>
      <c r="AK1779" s="34"/>
      <c r="AL1779" s="47" t="str">
        <f t="shared" si="868"/>
        <v/>
      </c>
      <c r="AM1779" s="34"/>
      <c r="AN1779" s="47" t="str">
        <f t="shared" si="869"/>
        <v/>
      </c>
      <c r="AP1779" s="36">
        <f t="shared" si="883"/>
        <v>0</v>
      </c>
      <c r="AQ1779" s="36">
        <f t="shared" si="870"/>
        <v>0</v>
      </c>
      <c r="AR1779" s="36">
        <f t="shared" si="871"/>
        <v>0</v>
      </c>
      <c r="AS1779" s="36">
        <f t="shared" si="872"/>
        <v>0</v>
      </c>
      <c r="AT1779" s="36">
        <f t="shared" si="873"/>
        <v>0</v>
      </c>
      <c r="AU1779" s="36">
        <f t="shared" si="874"/>
        <v>0</v>
      </c>
      <c r="AV1779" s="36">
        <f t="shared" si="884"/>
        <v>0</v>
      </c>
      <c r="AW1779" s="36">
        <f t="shared" si="885"/>
        <v>0</v>
      </c>
      <c r="AX1779" s="36">
        <f t="shared" si="875"/>
        <v>0</v>
      </c>
      <c r="AY1779" s="36">
        <f t="shared" si="886"/>
        <v>0</v>
      </c>
      <c r="AZ1779" s="36">
        <f t="shared" si="887"/>
        <v>0</v>
      </c>
      <c r="BA1779" s="36">
        <f t="shared" si="876"/>
        <v>0</v>
      </c>
      <c r="BB1779" s="36">
        <f t="shared" si="877"/>
        <v>0</v>
      </c>
      <c r="BC1779" s="36">
        <f t="shared" si="878"/>
        <v>0</v>
      </c>
      <c r="BD1779" s="36">
        <f t="shared" si="879"/>
        <v>0</v>
      </c>
      <c r="BE1779" s="36">
        <f t="shared" si="880"/>
        <v>0</v>
      </c>
      <c r="BF1779" s="36">
        <f t="shared" si="888"/>
        <v>1779</v>
      </c>
      <c r="BG1779" s="36">
        <f t="shared" si="889"/>
        <v>0</v>
      </c>
      <c r="BH1779" s="36">
        <f t="shared" si="890"/>
        <v>0</v>
      </c>
      <c r="BI1779" s="36">
        <f t="shared" si="891"/>
        <v>0</v>
      </c>
      <c r="BJ1779" s="29">
        <f t="shared" si="881"/>
        <v>0</v>
      </c>
      <c r="BK1779" s="29">
        <f t="shared" si="892"/>
        <v>0</v>
      </c>
      <c r="BL1779" s="29">
        <f t="shared" si="893"/>
        <v>0</v>
      </c>
      <c r="BM1779" s="29">
        <f t="shared" si="894"/>
        <v>0</v>
      </c>
      <c r="BN1779" s="36">
        <f t="shared" si="895"/>
        <v>0</v>
      </c>
      <c r="BQ1779" s="29">
        <f t="shared" si="896"/>
        <v>0</v>
      </c>
    </row>
    <row r="1780" spans="2:69" s="35" customFormat="1" ht="30" customHeight="1" x14ac:dyDescent="0.15">
      <c r="B1780" s="31"/>
      <c r="C1780" s="32"/>
      <c r="D1780" s="71"/>
      <c r="E1780" s="72"/>
      <c r="F1780" s="72"/>
      <c r="G1780" s="72"/>
      <c r="H1780" s="72"/>
      <c r="I1780" s="72"/>
      <c r="J1780" s="72"/>
      <c r="K1780" s="72"/>
      <c r="L1780" s="72"/>
      <c r="M1780" s="72"/>
      <c r="N1780" s="73"/>
      <c r="O1780" s="33"/>
      <c r="P1780" s="31"/>
      <c r="Q1780" s="34"/>
      <c r="R1780" s="45"/>
      <c r="S1780" s="34"/>
      <c r="T1780" s="45"/>
      <c r="U1780" s="34"/>
      <c r="V1780" s="45"/>
      <c r="W1780" s="46"/>
      <c r="X1780" s="47" t="str">
        <f t="shared" si="865"/>
        <v/>
      </c>
      <c r="Y1780" s="34"/>
      <c r="Z1780" s="45"/>
      <c r="AA1780" s="34"/>
      <c r="AB1780" s="45"/>
      <c r="AC1780" s="34"/>
      <c r="AD1780" s="45"/>
      <c r="AE1780" s="34"/>
      <c r="AF1780" s="48" t="str">
        <f t="shared" si="866"/>
        <v/>
      </c>
      <c r="AG1780" s="34"/>
      <c r="AH1780" s="48" t="str">
        <f t="shared" si="867"/>
        <v/>
      </c>
      <c r="AJ1780" s="48" t="str">
        <f t="shared" si="882"/>
        <v/>
      </c>
      <c r="AK1780" s="34"/>
      <c r="AL1780" s="47" t="str">
        <f t="shared" si="868"/>
        <v/>
      </c>
      <c r="AM1780" s="34"/>
      <c r="AN1780" s="47" t="str">
        <f t="shared" si="869"/>
        <v/>
      </c>
      <c r="AP1780" s="36">
        <f t="shared" si="883"/>
        <v>0</v>
      </c>
      <c r="AQ1780" s="36">
        <f t="shared" si="870"/>
        <v>0</v>
      </c>
      <c r="AR1780" s="36">
        <f t="shared" si="871"/>
        <v>0</v>
      </c>
      <c r="AS1780" s="36">
        <f t="shared" si="872"/>
        <v>0</v>
      </c>
      <c r="AT1780" s="36">
        <f t="shared" si="873"/>
        <v>0</v>
      </c>
      <c r="AU1780" s="36">
        <f t="shared" si="874"/>
        <v>0</v>
      </c>
      <c r="AV1780" s="36">
        <f t="shared" si="884"/>
        <v>0</v>
      </c>
      <c r="AW1780" s="36">
        <f t="shared" si="885"/>
        <v>0</v>
      </c>
      <c r="AX1780" s="36">
        <f t="shared" si="875"/>
        <v>0</v>
      </c>
      <c r="AY1780" s="36">
        <f t="shared" si="886"/>
        <v>0</v>
      </c>
      <c r="AZ1780" s="36">
        <f t="shared" si="887"/>
        <v>0</v>
      </c>
      <c r="BA1780" s="36">
        <f t="shared" si="876"/>
        <v>0</v>
      </c>
      <c r="BB1780" s="36">
        <f t="shared" si="877"/>
        <v>0</v>
      </c>
      <c r="BC1780" s="36">
        <f t="shared" si="878"/>
        <v>0</v>
      </c>
      <c r="BD1780" s="36">
        <f t="shared" si="879"/>
        <v>0</v>
      </c>
      <c r="BE1780" s="36">
        <f t="shared" si="880"/>
        <v>0</v>
      </c>
      <c r="BF1780" s="36">
        <f t="shared" si="888"/>
        <v>1780</v>
      </c>
      <c r="BG1780" s="36">
        <f t="shared" si="889"/>
        <v>0</v>
      </c>
      <c r="BH1780" s="36">
        <f t="shared" si="890"/>
        <v>0</v>
      </c>
      <c r="BI1780" s="36">
        <f t="shared" si="891"/>
        <v>0</v>
      </c>
      <c r="BJ1780" s="29">
        <f t="shared" si="881"/>
        <v>0</v>
      </c>
      <c r="BK1780" s="29">
        <f t="shared" si="892"/>
        <v>0</v>
      </c>
      <c r="BL1780" s="29">
        <f t="shared" si="893"/>
        <v>0</v>
      </c>
      <c r="BM1780" s="29">
        <f t="shared" si="894"/>
        <v>0</v>
      </c>
      <c r="BN1780" s="36">
        <f t="shared" si="895"/>
        <v>0</v>
      </c>
      <c r="BQ1780" s="29">
        <f t="shared" si="896"/>
        <v>0</v>
      </c>
    </row>
    <row r="1781" spans="2:69" s="35" customFormat="1" ht="30" customHeight="1" x14ac:dyDescent="0.15">
      <c r="B1781" s="31"/>
      <c r="C1781" s="32"/>
      <c r="D1781" s="71"/>
      <c r="E1781" s="72"/>
      <c r="F1781" s="72"/>
      <c r="G1781" s="72"/>
      <c r="H1781" s="72"/>
      <c r="I1781" s="72"/>
      <c r="J1781" s="72"/>
      <c r="K1781" s="72"/>
      <c r="L1781" s="72"/>
      <c r="M1781" s="72"/>
      <c r="N1781" s="73"/>
      <c r="O1781" s="33"/>
      <c r="P1781" s="31"/>
      <c r="Q1781" s="34"/>
      <c r="R1781" s="45"/>
      <c r="S1781" s="34"/>
      <c r="T1781" s="45"/>
      <c r="U1781" s="34"/>
      <c r="V1781" s="45"/>
      <c r="W1781" s="46"/>
      <c r="X1781" s="47" t="str">
        <f t="shared" si="865"/>
        <v/>
      </c>
      <c r="Y1781" s="34"/>
      <c r="Z1781" s="45"/>
      <c r="AA1781" s="34"/>
      <c r="AB1781" s="45"/>
      <c r="AC1781" s="34"/>
      <c r="AD1781" s="45"/>
      <c r="AE1781" s="34"/>
      <c r="AF1781" s="48" t="str">
        <f t="shared" si="866"/>
        <v/>
      </c>
      <c r="AG1781" s="34"/>
      <c r="AH1781" s="48" t="str">
        <f t="shared" si="867"/>
        <v/>
      </c>
      <c r="AJ1781" s="48" t="str">
        <f t="shared" si="882"/>
        <v/>
      </c>
      <c r="AK1781" s="34"/>
      <c r="AL1781" s="47" t="str">
        <f t="shared" si="868"/>
        <v/>
      </c>
      <c r="AM1781" s="34"/>
      <c r="AN1781" s="47" t="str">
        <f t="shared" si="869"/>
        <v/>
      </c>
      <c r="AP1781" s="36">
        <f t="shared" si="883"/>
        <v>0</v>
      </c>
      <c r="AQ1781" s="36">
        <f t="shared" si="870"/>
        <v>0</v>
      </c>
      <c r="AR1781" s="36">
        <f t="shared" si="871"/>
        <v>0</v>
      </c>
      <c r="AS1781" s="36">
        <f t="shared" si="872"/>
        <v>0</v>
      </c>
      <c r="AT1781" s="36">
        <f t="shared" si="873"/>
        <v>0</v>
      </c>
      <c r="AU1781" s="36">
        <f t="shared" si="874"/>
        <v>0</v>
      </c>
      <c r="AV1781" s="36">
        <f t="shared" si="884"/>
        <v>0</v>
      </c>
      <c r="AW1781" s="36">
        <f t="shared" si="885"/>
        <v>0</v>
      </c>
      <c r="AX1781" s="36">
        <f t="shared" si="875"/>
        <v>0</v>
      </c>
      <c r="AY1781" s="36">
        <f t="shared" si="886"/>
        <v>0</v>
      </c>
      <c r="AZ1781" s="36">
        <f t="shared" si="887"/>
        <v>0</v>
      </c>
      <c r="BA1781" s="36">
        <f t="shared" si="876"/>
        <v>0</v>
      </c>
      <c r="BB1781" s="36">
        <f t="shared" si="877"/>
        <v>0</v>
      </c>
      <c r="BC1781" s="36">
        <f t="shared" si="878"/>
        <v>0</v>
      </c>
      <c r="BD1781" s="36">
        <f t="shared" si="879"/>
        <v>0</v>
      </c>
      <c r="BE1781" s="36">
        <f t="shared" si="880"/>
        <v>0</v>
      </c>
      <c r="BF1781" s="36">
        <f t="shared" si="888"/>
        <v>1781</v>
      </c>
      <c r="BG1781" s="36">
        <f t="shared" si="889"/>
        <v>0</v>
      </c>
      <c r="BH1781" s="36">
        <f t="shared" si="890"/>
        <v>0</v>
      </c>
      <c r="BI1781" s="36">
        <f t="shared" si="891"/>
        <v>0</v>
      </c>
      <c r="BJ1781" s="29">
        <f t="shared" si="881"/>
        <v>0</v>
      </c>
      <c r="BK1781" s="29">
        <f t="shared" si="892"/>
        <v>0</v>
      </c>
      <c r="BL1781" s="29">
        <f t="shared" si="893"/>
        <v>0</v>
      </c>
      <c r="BM1781" s="29">
        <f t="shared" si="894"/>
        <v>0</v>
      </c>
      <c r="BN1781" s="36">
        <f t="shared" si="895"/>
        <v>0</v>
      </c>
      <c r="BQ1781" s="29">
        <f t="shared" si="896"/>
        <v>0</v>
      </c>
    </row>
    <row r="1782" spans="2:69" s="35" customFormat="1" ht="30" customHeight="1" x14ac:dyDescent="0.15">
      <c r="B1782" s="31"/>
      <c r="C1782" s="32"/>
      <c r="D1782" s="71"/>
      <c r="E1782" s="72"/>
      <c r="F1782" s="72"/>
      <c r="G1782" s="72"/>
      <c r="H1782" s="72"/>
      <c r="I1782" s="72"/>
      <c r="J1782" s="72"/>
      <c r="K1782" s="72"/>
      <c r="L1782" s="72"/>
      <c r="M1782" s="72"/>
      <c r="N1782" s="73"/>
      <c r="O1782" s="33"/>
      <c r="P1782" s="31"/>
      <c r="Q1782" s="34"/>
      <c r="R1782" s="45"/>
      <c r="S1782" s="34"/>
      <c r="T1782" s="45"/>
      <c r="U1782" s="34"/>
      <c r="V1782" s="45"/>
      <c r="W1782" s="46"/>
      <c r="X1782" s="47" t="str">
        <f t="shared" si="865"/>
        <v/>
      </c>
      <c r="Y1782" s="34"/>
      <c r="Z1782" s="45"/>
      <c r="AA1782" s="34"/>
      <c r="AB1782" s="45"/>
      <c r="AC1782" s="34"/>
      <c r="AD1782" s="45"/>
      <c r="AE1782" s="34"/>
      <c r="AF1782" s="48" t="str">
        <f t="shared" si="866"/>
        <v/>
      </c>
      <c r="AG1782" s="34"/>
      <c r="AH1782" s="48" t="str">
        <f t="shared" si="867"/>
        <v/>
      </c>
      <c r="AJ1782" s="48" t="str">
        <f t="shared" si="882"/>
        <v/>
      </c>
      <c r="AK1782" s="34"/>
      <c r="AL1782" s="47" t="str">
        <f t="shared" si="868"/>
        <v/>
      </c>
      <c r="AM1782" s="34"/>
      <c r="AN1782" s="47" t="str">
        <f t="shared" si="869"/>
        <v/>
      </c>
      <c r="AP1782" s="36">
        <f t="shared" si="883"/>
        <v>0</v>
      </c>
      <c r="AQ1782" s="36">
        <f t="shared" si="870"/>
        <v>0</v>
      </c>
      <c r="AR1782" s="36">
        <f t="shared" si="871"/>
        <v>0</v>
      </c>
      <c r="AS1782" s="36">
        <f t="shared" si="872"/>
        <v>0</v>
      </c>
      <c r="AT1782" s="36">
        <f t="shared" si="873"/>
        <v>0</v>
      </c>
      <c r="AU1782" s="36">
        <f t="shared" si="874"/>
        <v>0</v>
      </c>
      <c r="AV1782" s="36">
        <f t="shared" si="884"/>
        <v>0</v>
      </c>
      <c r="AW1782" s="36">
        <f t="shared" si="885"/>
        <v>0</v>
      </c>
      <c r="AX1782" s="36">
        <f t="shared" si="875"/>
        <v>0</v>
      </c>
      <c r="AY1782" s="36">
        <f t="shared" si="886"/>
        <v>0</v>
      </c>
      <c r="AZ1782" s="36">
        <f t="shared" si="887"/>
        <v>0</v>
      </c>
      <c r="BA1782" s="36">
        <f t="shared" si="876"/>
        <v>0</v>
      </c>
      <c r="BB1782" s="36">
        <f t="shared" si="877"/>
        <v>0</v>
      </c>
      <c r="BC1782" s="36">
        <f t="shared" si="878"/>
        <v>0</v>
      </c>
      <c r="BD1782" s="36">
        <f t="shared" si="879"/>
        <v>0</v>
      </c>
      <c r="BE1782" s="36">
        <f t="shared" si="880"/>
        <v>0</v>
      </c>
      <c r="BF1782" s="36">
        <f t="shared" si="888"/>
        <v>1782</v>
      </c>
      <c r="BG1782" s="36">
        <f t="shared" si="889"/>
        <v>0</v>
      </c>
      <c r="BH1782" s="36">
        <f t="shared" si="890"/>
        <v>0</v>
      </c>
      <c r="BI1782" s="36">
        <f t="shared" si="891"/>
        <v>0</v>
      </c>
      <c r="BJ1782" s="29">
        <f t="shared" si="881"/>
        <v>0</v>
      </c>
      <c r="BK1782" s="29">
        <f t="shared" si="892"/>
        <v>0</v>
      </c>
      <c r="BL1782" s="29">
        <f t="shared" si="893"/>
        <v>0</v>
      </c>
      <c r="BM1782" s="29">
        <f t="shared" si="894"/>
        <v>0</v>
      </c>
      <c r="BN1782" s="36">
        <f t="shared" si="895"/>
        <v>0</v>
      </c>
      <c r="BQ1782" s="29">
        <f t="shared" si="896"/>
        <v>0</v>
      </c>
    </row>
    <row r="1783" spans="2:69" s="35" customFormat="1" ht="30" customHeight="1" x14ac:dyDescent="0.15">
      <c r="B1783" s="31"/>
      <c r="C1783" s="32"/>
      <c r="D1783" s="71"/>
      <c r="E1783" s="72"/>
      <c r="F1783" s="72"/>
      <c r="G1783" s="72"/>
      <c r="H1783" s="72"/>
      <c r="I1783" s="72"/>
      <c r="J1783" s="72"/>
      <c r="K1783" s="72"/>
      <c r="L1783" s="72"/>
      <c r="M1783" s="72"/>
      <c r="N1783" s="73"/>
      <c r="O1783" s="33"/>
      <c r="P1783" s="31"/>
      <c r="Q1783" s="34"/>
      <c r="R1783" s="45"/>
      <c r="S1783" s="34"/>
      <c r="T1783" s="45"/>
      <c r="U1783" s="34"/>
      <c r="V1783" s="45"/>
      <c r="W1783" s="46"/>
      <c r="X1783" s="47" t="str">
        <f t="shared" si="865"/>
        <v/>
      </c>
      <c r="Y1783" s="34"/>
      <c r="Z1783" s="45"/>
      <c r="AA1783" s="34"/>
      <c r="AB1783" s="45"/>
      <c r="AC1783" s="34"/>
      <c r="AD1783" s="45"/>
      <c r="AE1783" s="34"/>
      <c r="AF1783" s="48" t="str">
        <f t="shared" si="866"/>
        <v/>
      </c>
      <c r="AG1783" s="34"/>
      <c r="AH1783" s="48" t="str">
        <f t="shared" si="867"/>
        <v/>
      </c>
      <c r="AJ1783" s="48" t="str">
        <f t="shared" si="882"/>
        <v/>
      </c>
      <c r="AK1783" s="34"/>
      <c r="AL1783" s="47" t="str">
        <f t="shared" si="868"/>
        <v/>
      </c>
      <c r="AM1783" s="34"/>
      <c r="AN1783" s="47" t="str">
        <f t="shared" si="869"/>
        <v/>
      </c>
      <c r="AP1783" s="36">
        <f t="shared" si="883"/>
        <v>0</v>
      </c>
      <c r="AQ1783" s="36">
        <f t="shared" si="870"/>
        <v>0</v>
      </c>
      <c r="AR1783" s="36">
        <f t="shared" si="871"/>
        <v>0</v>
      </c>
      <c r="AS1783" s="36">
        <f t="shared" si="872"/>
        <v>0</v>
      </c>
      <c r="AT1783" s="36">
        <f t="shared" si="873"/>
        <v>0</v>
      </c>
      <c r="AU1783" s="36">
        <f t="shared" si="874"/>
        <v>0</v>
      </c>
      <c r="AV1783" s="36">
        <f t="shared" si="884"/>
        <v>0</v>
      </c>
      <c r="AW1783" s="36">
        <f t="shared" si="885"/>
        <v>0</v>
      </c>
      <c r="AX1783" s="36">
        <f t="shared" si="875"/>
        <v>0</v>
      </c>
      <c r="AY1783" s="36">
        <f t="shared" si="886"/>
        <v>0</v>
      </c>
      <c r="AZ1783" s="36">
        <f t="shared" si="887"/>
        <v>0</v>
      </c>
      <c r="BA1783" s="36">
        <f t="shared" si="876"/>
        <v>0</v>
      </c>
      <c r="BB1783" s="36">
        <f t="shared" si="877"/>
        <v>0</v>
      </c>
      <c r="BC1783" s="36">
        <f t="shared" si="878"/>
        <v>0</v>
      </c>
      <c r="BD1783" s="36">
        <f t="shared" si="879"/>
        <v>0</v>
      </c>
      <c r="BE1783" s="36">
        <f t="shared" si="880"/>
        <v>0</v>
      </c>
      <c r="BF1783" s="36">
        <f t="shared" si="888"/>
        <v>1783</v>
      </c>
      <c r="BG1783" s="36">
        <f t="shared" si="889"/>
        <v>0</v>
      </c>
      <c r="BH1783" s="36">
        <f t="shared" si="890"/>
        <v>0</v>
      </c>
      <c r="BI1783" s="36">
        <f t="shared" si="891"/>
        <v>0</v>
      </c>
      <c r="BJ1783" s="29">
        <f t="shared" si="881"/>
        <v>0</v>
      </c>
      <c r="BK1783" s="29">
        <f t="shared" si="892"/>
        <v>0</v>
      </c>
      <c r="BL1783" s="29">
        <f t="shared" si="893"/>
        <v>0</v>
      </c>
      <c r="BM1783" s="29">
        <f t="shared" si="894"/>
        <v>0</v>
      </c>
      <c r="BN1783" s="36">
        <f t="shared" si="895"/>
        <v>0</v>
      </c>
      <c r="BQ1783" s="29">
        <f t="shared" si="896"/>
        <v>0</v>
      </c>
    </row>
    <row r="1784" spans="2:69" s="35" customFormat="1" ht="30" customHeight="1" x14ac:dyDescent="0.15">
      <c r="B1784" s="31"/>
      <c r="C1784" s="32"/>
      <c r="D1784" s="71"/>
      <c r="E1784" s="72"/>
      <c r="F1784" s="72"/>
      <c r="G1784" s="72"/>
      <c r="H1784" s="72"/>
      <c r="I1784" s="72"/>
      <c r="J1784" s="72"/>
      <c r="K1784" s="72"/>
      <c r="L1784" s="72"/>
      <c r="M1784" s="72"/>
      <c r="N1784" s="73"/>
      <c r="O1784" s="33"/>
      <c r="P1784" s="31"/>
      <c r="Q1784" s="34"/>
      <c r="R1784" s="45"/>
      <c r="S1784" s="34"/>
      <c r="T1784" s="45"/>
      <c r="U1784" s="34"/>
      <c r="V1784" s="45"/>
      <c r="W1784" s="46"/>
      <c r="X1784" s="47" t="str">
        <f t="shared" si="865"/>
        <v/>
      </c>
      <c r="Y1784" s="34"/>
      <c r="Z1784" s="45"/>
      <c r="AA1784" s="34"/>
      <c r="AB1784" s="45"/>
      <c r="AC1784" s="34"/>
      <c r="AD1784" s="45"/>
      <c r="AE1784" s="34"/>
      <c r="AF1784" s="48" t="str">
        <f t="shared" si="866"/>
        <v/>
      </c>
      <c r="AG1784" s="34"/>
      <c r="AH1784" s="48" t="str">
        <f t="shared" si="867"/>
        <v/>
      </c>
      <c r="AJ1784" s="48" t="str">
        <f t="shared" si="882"/>
        <v/>
      </c>
      <c r="AK1784" s="34"/>
      <c r="AL1784" s="47" t="str">
        <f t="shared" si="868"/>
        <v/>
      </c>
      <c r="AM1784" s="34"/>
      <c r="AN1784" s="47" t="str">
        <f t="shared" si="869"/>
        <v/>
      </c>
      <c r="AP1784" s="36">
        <f t="shared" si="883"/>
        <v>0</v>
      </c>
      <c r="AQ1784" s="36">
        <f t="shared" si="870"/>
        <v>0</v>
      </c>
      <c r="AR1784" s="36">
        <f t="shared" si="871"/>
        <v>0</v>
      </c>
      <c r="AS1784" s="36">
        <f t="shared" si="872"/>
        <v>0</v>
      </c>
      <c r="AT1784" s="36">
        <f t="shared" si="873"/>
        <v>0</v>
      </c>
      <c r="AU1784" s="36">
        <f t="shared" si="874"/>
        <v>0</v>
      </c>
      <c r="AV1784" s="36">
        <f t="shared" si="884"/>
        <v>0</v>
      </c>
      <c r="AW1784" s="36">
        <f t="shared" si="885"/>
        <v>0</v>
      </c>
      <c r="AX1784" s="36">
        <f t="shared" si="875"/>
        <v>0</v>
      </c>
      <c r="AY1784" s="36">
        <f t="shared" si="886"/>
        <v>0</v>
      </c>
      <c r="AZ1784" s="36">
        <f t="shared" si="887"/>
        <v>0</v>
      </c>
      <c r="BA1784" s="36">
        <f t="shared" si="876"/>
        <v>0</v>
      </c>
      <c r="BB1784" s="36">
        <f t="shared" si="877"/>
        <v>0</v>
      </c>
      <c r="BC1784" s="36">
        <f t="shared" si="878"/>
        <v>0</v>
      </c>
      <c r="BD1784" s="36">
        <f t="shared" si="879"/>
        <v>0</v>
      </c>
      <c r="BE1784" s="36">
        <f t="shared" si="880"/>
        <v>0</v>
      </c>
      <c r="BF1784" s="36">
        <f t="shared" si="888"/>
        <v>1784</v>
      </c>
      <c r="BG1784" s="36">
        <f t="shared" si="889"/>
        <v>0</v>
      </c>
      <c r="BH1784" s="36">
        <f t="shared" si="890"/>
        <v>0</v>
      </c>
      <c r="BI1784" s="36">
        <f t="shared" si="891"/>
        <v>0</v>
      </c>
      <c r="BJ1784" s="29">
        <f t="shared" si="881"/>
        <v>0</v>
      </c>
      <c r="BK1784" s="29">
        <f t="shared" si="892"/>
        <v>0</v>
      </c>
      <c r="BL1784" s="29">
        <f t="shared" si="893"/>
        <v>0</v>
      </c>
      <c r="BM1784" s="29">
        <f t="shared" si="894"/>
        <v>0</v>
      </c>
      <c r="BN1784" s="36">
        <f t="shared" si="895"/>
        <v>0</v>
      </c>
      <c r="BQ1784" s="29">
        <f t="shared" si="896"/>
        <v>0</v>
      </c>
    </row>
    <row r="1785" spans="2:69" s="35" customFormat="1" ht="30" customHeight="1" x14ac:dyDescent="0.15">
      <c r="B1785" s="31"/>
      <c r="C1785" s="32"/>
      <c r="D1785" s="71"/>
      <c r="E1785" s="72"/>
      <c r="F1785" s="72"/>
      <c r="G1785" s="72"/>
      <c r="H1785" s="72"/>
      <c r="I1785" s="72"/>
      <c r="J1785" s="72"/>
      <c r="K1785" s="72"/>
      <c r="L1785" s="72"/>
      <c r="M1785" s="72"/>
      <c r="N1785" s="73"/>
      <c r="O1785" s="33"/>
      <c r="P1785" s="31"/>
      <c r="Q1785" s="34"/>
      <c r="R1785" s="45"/>
      <c r="S1785" s="34"/>
      <c r="T1785" s="45"/>
      <c r="U1785" s="34"/>
      <c r="V1785" s="45"/>
      <c r="W1785" s="46"/>
      <c r="X1785" s="47" t="str">
        <f t="shared" si="865"/>
        <v/>
      </c>
      <c r="Y1785" s="34"/>
      <c r="Z1785" s="45"/>
      <c r="AA1785" s="34"/>
      <c r="AB1785" s="45"/>
      <c r="AC1785" s="34"/>
      <c r="AD1785" s="45"/>
      <c r="AE1785" s="34"/>
      <c r="AF1785" s="48" t="str">
        <f t="shared" si="866"/>
        <v/>
      </c>
      <c r="AG1785" s="34"/>
      <c r="AH1785" s="48" t="str">
        <f t="shared" si="867"/>
        <v/>
      </c>
      <c r="AJ1785" s="48" t="str">
        <f t="shared" si="882"/>
        <v/>
      </c>
      <c r="AK1785" s="34"/>
      <c r="AL1785" s="47" t="str">
        <f t="shared" si="868"/>
        <v/>
      </c>
      <c r="AM1785" s="34"/>
      <c r="AN1785" s="47" t="str">
        <f t="shared" si="869"/>
        <v/>
      </c>
      <c r="AP1785" s="36">
        <f t="shared" si="883"/>
        <v>0</v>
      </c>
      <c r="AQ1785" s="36">
        <f t="shared" si="870"/>
        <v>0</v>
      </c>
      <c r="AR1785" s="36">
        <f t="shared" si="871"/>
        <v>0</v>
      </c>
      <c r="AS1785" s="36">
        <f t="shared" si="872"/>
        <v>0</v>
      </c>
      <c r="AT1785" s="36">
        <f t="shared" si="873"/>
        <v>0</v>
      </c>
      <c r="AU1785" s="36">
        <f t="shared" si="874"/>
        <v>0</v>
      </c>
      <c r="AV1785" s="36">
        <f t="shared" si="884"/>
        <v>0</v>
      </c>
      <c r="AW1785" s="36">
        <f t="shared" si="885"/>
        <v>0</v>
      </c>
      <c r="AX1785" s="36">
        <f t="shared" si="875"/>
        <v>0</v>
      </c>
      <c r="AY1785" s="36">
        <f t="shared" si="886"/>
        <v>0</v>
      </c>
      <c r="AZ1785" s="36">
        <f t="shared" si="887"/>
        <v>0</v>
      </c>
      <c r="BA1785" s="36">
        <f t="shared" si="876"/>
        <v>0</v>
      </c>
      <c r="BB1785" s="36">
        <f t="shared" si="877"/>
        <v>0</v>
      </c>
      <c r="BC1785" s="36">
        <f t="shared" si="878"/>
        <v>0</v>
      </c>
      <c r="BD1785" s="36">
        <f t="shared" si="879"/>
        <v>0</v>
      </c>
      <c r="BE1785" s="36">
        <f t="shared" si="880"/>
        <v>0</v>
      </c>
      <c r="BF1785" s="36">
        <f t="shared" si="888"/>
        <v>1785</v>
      </c>
      <c r="BG1785" s="36">
        <f t="shared" si="889"/>
        <v>0</v>
      </c>
      <c r="BH1785" s="36">
        <f t="shared" si="890"/>
        <v>0</v>
      </c>
      <c r="BI1785" s="36">
        <f t="shared" si="891"/>
        <v>0</v>
      </c>
      <c r="BJ1785" s="29">
        <f t="shared" si="881"/>
        <v>0</v>
      </c>
      <c r="BK1785" s="29">
        <f t="shared" si="892"/>
        <v>0</v>
      </c>
      <c r="BL1785" s="29">
        <f t="shared" si="893"/>
        <v>0</v>
      </c>
      <c r="BM1785" s="29">
        <f t="shared" si="894"/>
        <v>0</v>
      </c>
      <c r="BN1785" s="36">
        <f t="shared" si="895"/>
        <v>0</v>
      </c>
      <c r="BQ1785" s="29">
        <f t="shared" si="896"/>
        <v>0</v>
      </c>
    </row>
    <row r="1786" spans="2:69" s="35" customFormat="1" ht="30" customHeight="1" x14ac:dyDescent="0.15">
      <c r="B1786" s="31"/>
      <c r="C1786" s="32"/>
      <c r="D1786" s="71"/>
      <c r="E1786" s="72"/>
      <c r="F1786" s="72"/>
      <c r="G1786" s="72"/>
      <c r="H1786" s="72"/>
      <c r="I1786" s="72"/>
      <c r="J1786" s="72"/>
      <c r="K1786" s="72"/>
      <c r="L1786" s="72"/>
      <c r="M1786" s="72"/>
      <c r="N1786" s="73"/>
      <c r="O1786" s="33"/>
      <c r="P1786" s="31"/>
      <c r="Q1786" s="34"/>
      <c r="R1786" s="45"/>
      <c r="S1786" s="34"/>
      <c r="T1786" s="45"/>
      <c r="U1786" s="34"/>
      <c r="V1786" s="45"/>
      <c r="W1786" s="46"/>
      <c r="X1786" s="47" t="str">
        <f t="shared" si="865"/>
        <v/>
      </c>
      <c r="Y1786" s="34"/>
      <c r="Z1786" s="45"/>
      <c r="AA1786" s="34"/>
      <c r="AB1786" s="45"/>
      <c r="AC1786" s="34"/>
      <c r="AD1786" s="45"/>
      <c r="AE1786" s="34"/>
      <c r="AF1786" s="48" t="str">
        <f t="shared" si="866"/>
        <v/>
      </c>
      <c r="AG1786" s="34"/>
      <c r="AH1786" s="48" t="str">
        <f t="shared" si="867"/>
        <v/>
      </c>
      <c r="AJ1786" s="48" t="str">
        <f t="shared" si="882"/>
        <v/>
      </c>
      <c r="AK1786" s="34"/>
      <c r="AL1786" s="47" t="str">
        <f t="shared" si="868"/>
        <v/>
      </c>
      <c r="AM1786" s="34"/>
      <c r="AN1786" s="47" t="str">
        <f t="shared" si="869"/>
        <v/>
      </c>
      <c r="AP1786" s="36">
        <f t="shared" si="883"/>
        <v>0</v>
      </c>
      <c r="AQ1786" s="36">
        <f t="shared" si="870"/>
        <v>0</v>
      </c>
      <c r="AR1786" s="36">
        <f t="shared" si="871"/>
        <v>0</v>
      </c>
      <c r="AS1786" s="36">
        <f t="shared" si="872"/>
        <v>0</v>
      </c>
      <c r="AT1786" s="36">
        <f t="shared" si="873"/>
        <v>0</v>
      </c>
      <c r="AU1786" s="36">
        <f t="shared" si="874"/>
        <v>0</v>
      </c>
      <c r="AV1786" s="36">
        <f t="shared" si="884"/>
        <v>0</v>
      </c>
      <c r="AW1786" s="36">
        <f t="shared" si="885"/>
        <v>0</v>
      </c>
      <c r="AX1786" s="36">
        <f t="shared" si="875"/>
        <v>0</v>
      </c>
      <c r="AY1786" s="36">
        <f t="shared" si="886"/>
        <v>0</v>
      </c>
      <c r="AZ1786" s="36">
        <f t="shared" si="887"/>
        <v>0</v>
      </c>
      <c r="BA1786" s="36">
        <f t="shared" si="876"/>
        <v>0</v>
      </c>
      <c r="BB1786" s="36">
        <f t="shared" si="877"/>
        <v>0</v>
      </c>
      <c r="BC1786" s="36">
        <f t="shared" si="878"/>
        <v>0</v>
      </c>
      <c r="BD1786" s="36">
        <f t="shared" si="879"/>
        <v>0</v>
      </c>
      <c r="BE1786" s="36">
        <f t="shared" si="880"/>
        <v>0</v>
      </c>
      <c r="BF1786" s="36">
        <f t="shared" si="888"/>
        <v>1786</v>
      </c>
      <c r="BG1786" s="36">
        <f t="shared" si="889"/>
        <v>0</v>
      </c>
      <c r="BH1786" s="36">
        <f t="shared" si="890"/>
        <v>0</v>
      </c>
      <c r="BI1786" s="36">
        <f t="shared" si="891"/>
        <v>0</v>
      </c>
      <c r="BJ1786" s="29">
        <f t="shared" si="881"/>
        <v>0</v>
      </c>
      <c r="BK1786" s="29">
        <f t="shared" si="892"/>
        <v>0</v>
      </c>
      <c r="BL1786" s="29">
        <f t="shared" si="893"/>
        <v>0</v>
      </c>
      <c r="BM1786" s="29">
        <f t="shared" si="894"/>
        <v>0</v>
      </c>
      <c r="BN1786" s="36">
        <f t="shared" si="895"/>
        <v>0</v>
      </c>
      <c r="BQ1786" s="29">
        <f t="shared" si="896"/>
        <v>0</v>
      </c>
    </row>
    <row r="1787" spans="2:69" s="35" customFormat="1" ht="30" customHeight="1" x14ac:dyDescent="0.15">
      <c r="B1787" s="31"/>
      <c r="C1787" s="32"/>
      <c r="D1787" s="71"/>
      <c r="E1787" s="72"/>
      <c r="F1787" s="72"/>
      <c r="G1787" s="72"/>
      <c r="H1787" s="72"/>
      <c r="I1787" s="72"/>
      <c r="J1787" s="72"/>
      <c r="K1787" s="72"/>
      <c r="L1787" s="72"/>
      <c r="M1787" s="72"/>
      <c r="N1787" s="73"/>
      <c r="O1787" s="33"/>
      <c r="P1787" s="31"/>
      <c r="Q1787" s="34"/>
      <c r="R1787" s="45"/>
      <c r="S1787" s="34"/>
      <c r="T1787" s="45"/>
      <c r="U1787" s="34"/>
      <c r="V1787" s="45"/>
      <c r="W1787" s="46"/>
      <c r="X1787" s="47" t="str">
        <f t="shared" si="865"/>
        <v/>
      </c>
      <c r="Y1787" s="34"/>
      <c r="Z1787" s="45"/>
      <c r="AA1787" s="34"/>
      <c r="AB1787" s="45"/>
      <c r="AC1787" s="34"/>
      <c r="AD1787" s="45"/>
      <c r="AE1787" s="34"/>
      <c r="AF1787" s="48" t="str">
        <f t="shared" si="866"/>
        <v/>
      </c>
      <c r="AG1787" s="34"/>
      <c r="AH1787" s="48" t="str">
        <f t="shared" si="867"/>
        <v/>
      </c>
      <c r="AJ1787" s="48" t="str">
        <f t="shared" si="882"/>
        <v/>
      </c>
      <c r="AK1787" s="34"/>
      <c r="AL1787" s="47" t="str">
        <f t="shared" si="868"/>
        <v/>
      </c>
      <c r="AM1787" s="34"/>
      <c r="AN1787" s="47" t="str">
        <f t="shared" si="869"/>
        <v/>
      </c>
      <c r="AP1787" s="36">
        <f t="shared" si="883"/>
        <v>0</v>
      </c>
      <c r="AQ1787" s="36">
        <f t="shared" si="870"/>
        <v>0</v>
      </c>
      <c r="AR1787" s="36">
        <f t="shared" si="871"/>
        <v>0</v>
      </c>
      <c r="AS1787" s="36">
        <f t="shared" si="872"/>
        <v>0</v>
      </c>
      <c r="AT1787" s="36">
        <f t="shared" si="873"/>
        <v>0</v>
      </c>
      <c r="AU1787" s="36">
        <f t="shared" si="874"/>
        <v>0</v>
      </c>
      <c r="AV1787" s="36">
        <f t="shared" si="884"/>
        <v>0</v>
      </c>
      <c r="AW1787" s="36">
        <f t="shared" si="885"/>
        <v>0</v>
      </c>
      <c r="AX1787" s="36">
        <f t="shared" si="875"/>
        <v>0</v>
      </c>
      <c r="AY1787" s="36">
        <f t="shared" si="886"/>
        <v>0</v>
      </c>
      <c r="AZ1787" s="36">
        <f t="shared" si="887"/>
        <v>0</v>
      </c>
      <c r="BA1787" s="36">
        <f t="shared" si="876"/>
        <v>0</v>
      </c>
      <c r="BB1787" s="36">
        <f t="shared" si="877"/>
        <v>0</v>
      </c>
      <c r="BC1787" s="36">
        <f t="shared" si="878"/>
        <v>0</v>
      </c>
      <c r="BD1787" s="36">
        <f t="shared" si="879"/>
        <v>0</v>
      </c>
      <c r="BE1787" s="36">
        <f t="shared" si="880"/>
        <v>0</v>
      </c>
      <c r="BF1787" s="36">
        <f t="shared" si="888"/>
        <v>1787</v>
      </c>
      <c r="BG1787" s="36">
        <f t="shared" si="889"/>
        <v>0</v>
      </c>
      <c r="BH1787" s="36">
        <f t="shared" si="890"/>
        <v>0</v>
      </c>
      <c r="BI1787" s="36">
        <f t="shared" si="891"/>
        <v>0</v>
      </c>
      <c r="BJ1787" s="29">
        <f t="shared" si="881"/>
        <v>0</v>
      </c>
      <c r="BK1787" s="29">
        <f t="shared" si="892"/>
        <v>0</v>
      </c>
      <c r="BL1787" s="29">
        <f t="shared" si="893"/>
        <v>0</v>
      </c>
      <c r="BM1787" s="29">
        <f t="shared" si="894"/>
        <v>0</v>
      </c>
      <c r="BN1787" s="36">
        <f t="shared" si="895"/>
        <v>0</v>
      </c>
      <c r="BQ1787" s="29">
        <f t="shared" si="896"/>
        <v>0</v>
      </c>
    </row>
    <row r="1788" spans="2:69" s="35" customFormat="1" ht="30" customHeight="1" x14ac:dyDescent="0.15">
      <c r="B1788" s="31"/>
      <c r="C1788" s="32"/>
      <c r="D1788" s="71"/>
      <c r="E1788" s="72"/>
      <c r="F1788" s="72"/>
      <c r="G1788" s="72"/>
      <c r="H1788" s="72"/>
      <c r="I1788" s="72"/>
      <c r="J1788" s="72"/>
      <c r="K1788" s="72"/>
      <c r="L1788" s="72"/>
      <c r="M1788" s="72"/>
      <c r="N1788" s="73"/>
      <c r="O1788" s="33"/>
      <c r="P1788" s="31"/>
      <c r="Q1788" s="34"/>
      <c r="R1788" s="45"/>
      <c r="S1788" s="34"/>
      <c r="T1788" s="45"/>
      <c r="U1788" s="34"/>
      <c r="V1788" s="45"/>
      <c r="W1788" s="46"/>
      <c r="X1788" s="47" t="str">
        <f t="shared" si="865"/>
        <v/>
      </c>
      <c r="Y1788" s="34"/>
      <c r="Z1788" s="45"/>
      <c r="AA1788" s="34"/>
      <c r="AB1788" s="45"/>
      <c r="AC1788" s="34"/>
      <c r="AD1788" s="45"/>
      <c r="AE1788" s="34"/>
      <c r="AF1788" s="48" t="str">
        <f t="shared" si="866"/>
        <v/>
      </c>
      <c r="AG1788" s="34"/>
      <c r="AH1788" s="48" t="str">
        <f t="shared" si="867"/>
        <v/>
      </c>
      <c r="AJ1788" s="48" t="str">
        <f t="shared" si="882"/>
        <v/>
      </c>
      <c r="AK1788" s="34"/>
      <c r="AL1788" s="47" t="str">
        <f t="shared" si="868"/>
        <v/>
      </c>
      <c r="AM1788" s="34"/>
      <c r="AN1788" s="47" t="str">
        <f t="shared" si="869"/>
        <v/>
      </c>
      <c r="AP1788" s="36">
        <f t="shared" si="883"/>
        <v>0</v>
      </c>
      <c r="AQ1788" s="36">
        <f t="shared" si="870"/>
        <v>0</v>
      </c>
      <c r="AR1788" s="36">
        <f t="shared" si="871"/>
        <v>0</v>
      </c>
      <c r="AS1788" s="36">
        <f t="shared" si="872"/>
        <v>0</v>
      </c>
      <c r="AT1788" s="36">
        <f t="shared" si="873"/>
        <v>0</v>
      </c>
      <c r="AU1788" s="36">
        <f t="shared" si="874"/>
        <v>0</v>
      </c>
      <c r="AV1788" s="36">
        <f t="shared" si="884"/>
        <v>0</v>
      </c>
      <c r="AW1788" s="36">
        <f t="shared" si="885"/>
        <v>0</v>
      </c>
      <c r="AX1788" s="36">
        <f t="shared" si="875"/>
        <v>0</v>
      </c>
      <c r="AY1788" s="36">
        <f t="shared" si="886"/>
        <v>0</v>
      </c>
      <c r="AZ1788" s="36">
        <f t="shared" si="887"/>
        <v>0</v>
      </c>
      <c r="BA1788" s="36">
        <f t="shared" si="876"/>
        <v>0</v>
      </c>
      <c r="BB1788" s="36">
        <f t="shared" si="877"/>
        <v>0</v>
      </c>
      <c r="BC1788" s="36">
        <f t="shared" si="878"/>
        <v>0</v>
      </c>
      <c r="BD1788" s="36">
        <f t="shared" si="879"/>
        <v>0</v>
      </c>
      <c r="BE1788" s="36">
        <f t="shared" si="880"/>
        <v>0</v>
      </c>
      <c r="BF1788" s="36">
        <f t="shared" si="888"/>
        <v>1788</v>
      </c>
      <c r="BG1788" s="36">
        <f t="shared" si="889"/>
        <v>0</v>
      </c>
      <c r="BH1788" s="36">
        <f t="shared" si="890"/>
        <v>0</v>
      </c>
      <c r="BI1788" s="36">
        <f t="shared" si="891"/>
        <v>0</v>
      </c>
      <c r="BJ1788" s="29">
        <f t="shared" si="881"/>
        <v>0</v>
      </c>
      <c r="BK1788" s="29">
        <f t="shared" si="892"/>
        <v>0</v>
      </c>
      <c r="BL1788" s="29">
        <f t="shared" si="893"/>
        <v>0</v>
      </c>
      <c r="BM1788" s="29">
        <f t="shared" si="894"/>
        <v>0</v>
      </c>
      <c r="BN1788" s="36">
        <f t="shared" si="895"/>
        <v>0</v>
      </c>
      <c r="BQ1788" s="29">
        <f t="shared" si="896"/>
        <v>0</v>
      </c>
    </row>
    <row r="1789" spans="2:69" s="35" customFormat="1" ht="30" customHeight="1" x14ac:dyDescent="0.15">
      <c r="B1789" s="31"/>
      <c r="C1789" s="32"/>
      <c r="D1789" s="71"/>
      <c r="E1789" s="72"/>
      <c r="F1789" s="72"/>
      <c r="G1789" s="72"/>
      <c r="H1789" s="72"/>
      <c r="I1789" s="72"/>
      <c r="J1789" s="72"/>
      <c r="K1789" s="72"/>
      <c r="L1789" s="72"/>
      <c r="M1789" s="72"/>
      <c r="N1789" s="73"/>
      <c r="O1789" s="33"/>
      <c r="P1789" s="31"/>
      <c r="Q1789" s="34"/>
      <c r="R1789" s="45"/>
      <c r="S1789" s="34"/>
      <c r="T1789" s="45"/>
      <c r="U1789" s="34"/>
      <c r="V1789" s="45"/>
      <c r="W1789" s="46"/>
      <c r="X1789" s="47" t="str">
        <f t="shared" si="865"/>
        <v/>
      </c>
      <c r="Y1789" s="34"/>
      <c r="Z1789" s="45"/>
      <c r="AA1789" s="34"/>
      <c r="AB1789" s="45"/>
      <c r="AC1789" s="34"/>
      <c r="AD1789" s="45"/>
      <c r="AE1789" s="34"/>
      <c r="AF1789" s="48" t="str">
        <f t="shared" si="866"/>
        <v/>
      </c>
      <c r="AG1789" s="34"/>
      <c r="AH1789" s="48" t="str">
        <f t="shared" si="867"/>
        <v/>
      </c>
      <c r="AJ1789" s="48" t="str">
        <f t="shared" si="882"/>
        <v/>
      </c>
      <c r="AK1789" s="34"/>
      <c r="AL1789" s="47" t="str">
        <f t="shared" si="868"/>
        <v/>
      </c>
      <c r="AM1789" s="34"/>
      <c r="AN1789" s="47" t="str">
        <f t="shared" si="869"/>
        <v/>
      </c>
      <c r="AP1789" s="36">
        <f t="shared" si="883"/>
        <v>0</v>
      </c>
      <c r="AQ1789" s="36">
        <f t="shared" si="870"/>
        <v>0</v>
      </c>
      <c r="AR1789" s="36">
        <f t="shared" si="871"/>
        <v>0</v>
      </c>
      <c r="AS1789" s="36">
        <f t="shared" si="872"/>
        <v>0</v>
      </c>
      <c r="AT1789" s="36">
        <f t="shared" si="873"/>
        <v>0</v>
      </c>
      <c r="AU1789" s="36">
        <f t="shared" si="874"/>
        <v>0</v>
      </c>
      <c r="AV1789" s="36">
        <f t="shared" si="884"/>
        <v>0</v>
      </c>
      <c r="AW1789" s="36">
        <f t="shared" si="885"/>
        <v>0</v>
      </c>
      <c r="AX1789" s="36">
        <f t="shared" si="875"/>
        <v>0</v>
      </c>
      <c r="AY1789" s="36">
        <f t="shared" si="886"/>
        <v>0</v>
      </c>
      <c r="AZ1789" s="36">
        <f t="shared" si="887"/>
        <v>0</v>
      </c>
      <c r="BA1789" s="36">
        <f t="shared" si="876"/>
        <v>0</v>
      </c>
      <c r="BB1789" s="36">
        <f t="shared" si="877"/>
        <v>0</v>
      </c>
      <c r="BC1789" s="36">
        <f t="shared" si="878"/>
        <v>0</v>
      </c>
      <c r="BD1789" s="36">
        <f t="shared" si="879"/>
        <v>0</v>
      </c>
      <c r="BE1789" s="36">
        <f t="shared" si="880"/>
        <v>0</v>
      </c>
      <c r="BF1789" s="36">
        <f t="shared" si="888"/>
        <v>1789</v>
      </c>
      <c r="BG1789" s="36">
        <f t="shared" si="889"/>
        <v>0</v>
      </c>
      <c r="BH1789" s="36">
        <f t="shared" si="890"/>
        <v>0</v>
      </c>
      <c r="BI1789" s="36">
        <f t="shared" si="891"/>
        <v>0</v>
      </c>
      <c r="BJ1789" s="29">
        <f t="shared" si="881"/>
        <v>0</v>
      </c>
      <c r="BK1789" s="29">
        <f t="shared" si="892"/>
        <v>0</v>
      </c>
      <c r="BL1789" s="29">
        <f t="shared" si="893"/>
        <v>0</v>
      </c>
      <c r="BM1789" s="29">
        <f t="shared" si="894"/>
        <v>0</v>
      </c>
      <c r="BN1789" s="36">
        <f t="shared" si="895"/>
        <v>0</v>
      </c>
      <c r="BQ1789" s="29">
        <f t="shared" si="896"/>
        <v>0</v>
      </c>
    </row>
    <row r="1790" spans="2:69" s="35" customFormat="1" ht="30" customHeight="1" x14ac:dyDescent="0.15">
      <c r="B1790" s="31"/>
      <c r="C1790" s="32"/>
      <c r="D1790" s="71"/>
      <c r="E1790" s="72"/>
      <c r="F1790" s="72"/>
      <c r="G1790" s="72"/>
      <c r="H1790" s="72"/>
      <c r="I1790" s="72"/>
      <c r="J1790" s="72"/>
      <c r="K1790" s="72"/>
      <c r="L1790" s="72"/>
      <c r="M1790" s="72"/>
      <c r="N1790" s="73"/>
      <c r="O1790" s="33"/>
      <c r="P1790" s="31"/>
      <c r="Q1790" s="34"/>
      <c r="R1790" s="45"/>
      <c r="S1790" s="34"/>
      <c r="T1790" s="45"/>
      <c r="U1790" s="34"/>
      <c r="V1790" s="45"/>
      <c r="W1790" s="46"/>
      <c r="X1790" s="47" t="str">
        <f t="shared" si="865"/>
        <v/>
      </c>
      <c r="Y1790" s="34"/>
      <c r="Z1790" s="45"/>
      <c r="AA1790" s="34"/>
      <c r="AB1790" s="45"/>
      <c r="AC1790" s="34"/>
      <c r="AD1790" s="45"/>
      <c r="AE1790" s="34"/>
      <c r="AF1790" s="48" t="str">
        <f t="shared" si="866"/>
        <v/>
      </c>
      <c r="AG1790" s="34"/>
      <c r="AH1790" s="48" t="str">
        <f t="shared" si="867"/>
        <v/>
      </c>
      <c r="AJ1790" s="48" t="str">
        <f t="shared" si="882"/>
        <v/>
      </c>
      <c r="AK1790" s="34"/>
      <c r="AL1790" s="47" t="str">
        <f t="shared" si="868"/>
        <v/>
      </c>
      <c r="AM1790" s="34"/>
      <c r="AN1790" s="47" t="str">
        <f t="shared" si="869"/>
        <v/>
      </c>
      <c r="AP1790" s="36">
        <f t="shared" si="883"/>
        <v>0</v>
      </c>
      <c r="AQ1790" s="36">
        <f t="shared" si="870"/>
        <v>0</v>
      </c>
      <c r="AR1790" s="36">
        <f t="shared" si="871"/>
        <v>0</v>
      </c>
      <c r="AS1790" s="36">
        <f t="shared" si="872"/>
        <v>0</v>
      </c>
      <c r="AT1790" s="36">
        <f t="shared" si="873"/>
        <v>0</v>
      </c>
      <c r="AU1790" s="36">
        <f t="shared" si="874"/>
        <v>0</v>
      </c>
      <c r="AV1790" s="36">
        <f t="shared" si="884"/>
        <v>0</v>
      </c>
      <c r="AW1790" s="36">
        <f t="shared" si="885"/>
        <v>0</v>
      </c>
      <c r="AX1790" s="36">
        <f t="shared" si="875"/>
        <v>0</v>
      </c>
      <c r="AY1790" s="36">
        <f t="shared" si="886"/>
        <v>0</v>
      </c>
      <c r="AZ1790" s="36">
        <f t="shared" si="887"/>
        <v>0</v>
      </c>
      <c r="BA1790" s="36">
        <f t="shared" si="876"/>
        <v>0</v>
      </c>
      <c r="BB1790" s="36">
        <f t="shared" si="877"/>
        <v>0</v>
      </c>
      <c r="BC1790" s="36">
        <f t="shared" si="878"/>
        <v>0</v>
      </c>
      <c r="BD1790" s="36">
        <f t="shared" si="879"/>
        <v>0</v>
      </c>
      <c r="BE1790" s="36">
        <f t="shared" si="880"/>
        <v>0</v>
      </c>
      <c r="BF1790" s="36">
        <f t="shared" si="888"/>
        <v>1790</v>
      </c>
      <c r="BG1790" s="36">
        <f t="shared" si="889"/>
        <v>0</v>
      </c>
      <c r="BH1790" s="36">
        <f t="shared" si="890"/>
        <v>0</v>
      </c>
      <c r="BI1790" s="36">
        <f t="shared" si="891"/>
        <v>0</v>
      </c>
      <c r="BJ1790" s="29">
        <f t="shared" si="881"/>
        <v>0</v>
      </c>
      <c r="BK1790" s="29">
        <f t="shared" si="892"/>
        <v>0</v>
      </c>
      <c r="BL1790" s="29">
        <f t="shared" si="893"/>
        <v>0</v>
      </c>
      <c r="BM1790" s="29">
        <f t="shared" si="894"/>
        <v>0</v>
      </c>
      <c r="BN1790" s="36">
        <f t="shared" si="895"/>
        <v>0</v>
      </c>
      <c r="BQ1790" s="29">
        <f t="shared" si="896"/>
        <v>0</v>
      </c>
    </row>
    <row r="1791" spans="2:69" s="35" customFormat="1" ht="30" customHeight="1" x14ac:dyDescent="0.15">
      <c r="B1791" s="31"/>
      <c r="C1791" s="32"/>
      <c r="D1791" s="71"/>
      <c r="E1791" s="72"/>
      <c r="F1791" s="72"/>
      <c r="G1791" s="72"/>
      <c r="H1791" s="72"/>
      <c r="I1791" s="72"/>
      <c r="J1791" s="72"/>
      <c r="K1791" s="72"/>
      <c r="L1791" s="72"/>
      <c r="M1791" s="72"/>
      <c r="N1791" s="73"/>
      <c r="O1791" s="33"/>
      <c r="P1791" s="31"/>
      <c r="Q1791" s="34"/>
      <c r="R1791" s="45"/>
      <c r="S1791" s="34"/>
      <c r="T1791" s="45"/>
      <c r="U1791" s="34"/>
      <c r="V1791" s="45"/>
      <c r="W1791" s="46"/>
      <c r="X1791" s="47" t="str">
        <f t="shared" si="865"/>
        <v/>
      </c>
      <c r="Y1791" s="34"/>
      <c r="Z1791" s="45"/>
      <c r="AA1791" s="34"/>
      <c r="AB1791" s="45"/>
      <c r="AC1791" s="34"/>
      <c r="AD1791" s="45"/>
      <c r="AE1791" s="34"/>
      <c r="AF1791" s="48" t="str">
        <f t="shared" si="866"/>
        <v/>
      </c>
      <c r="AG1791" s="34"/>
      <c r="AH1791" s="48" t="str">
        <f t="shared" si="867"/>
        <v/>
      </c>
      <c r="AJ1791" s="48" t="str">
        <f t="shared" si="882"/>
        <v/>
      </c>
      <c r="AK1791" s="34"/>
      <c r="AL1791" s="47" t="str">
        <f t="shared" si="868"/>
        <v/>
      </c>
      <c r="AM1791" s="34"/>
      <c r="AN1791" s="47" t="str">
        <f t="shared" si="869"/>
        <v/>
      </c>
      <c r="AP1791" s="36">
        <f t="shared" si="883"/>
        <v>0</v>
      </c>
      <c r="AQ1791" s="36">
        <f t="shared" si="870"/>
        <v>0</v>
      </c>
      <c r="AR1791" s="36">
        <f t="shared" si="871"/>
        <v>0</v>
      </c>
      <c r="AS1791" s="36">
        <f t="shared" si="872"/>
        <v>0</v>
      </c>
      <c r="AT1791" s="36">
        <f t="shared" si="873"/>
        <v>0</v>
      </c>
      <c r="AU1791" s="36">
        <f t="shared" si="874"/>
        <v>0</v>
      </c>
      <c r="AV1791" s="36">
        <f t="shared" si="884"/>
        <v>0</v>
      </c>
      <c r="AW1791" s="36">
        <f t="shared" si="885"/>
        <v>0</v>
      </c>
      <c r="AX1791" s="36">
        <f t="shared" si="875"/>
        <v>0</v>
      </c>
      <c r="AY1791" s="36">
        <f t="shared" si="886"/>
        <v>0</v>
      </c>
      <c r="AZ1791" s="36">
        <f t="shared" si="887"/>
        <v>0</v>
      </c>
      <c r="BA1791" s="36">
        <f t="shared" si="876"/>
        <v>0</v>
      </c>
      <c r="BB1791" s="36">
        <f t="shared" si="877"/>
        <v>0</v>
      </c>
      <c r="BC1791" s="36">
        <f t="shared" si="878"/>
        <v>0</v>
      </c>
      <c r="BD1791" s="36">
        <f t="shared" si="879"/>
        <v>0</v>
      </c>
      <c r="BE1791" s="36">
        <f t="shared" si="880"/>
        <v>0</v>
      </c>
      <c r="BF1791" s="36">
        <f t="shared" si="888"/>
        <v>1791</v>
      </c>
      <c r="BG1791" s="36">
        <f t="shared" si="889"/>
        <v>0</v>
      </c>
      <c r="BH1791" s="36">
        <f t="shared" si="890"/>
        <v>0</v>
      </c>
      <c r="BI1791" s="36">
        <f t="shared" si="891"/>
        <v>0</v>
      </c>
      <c r="BJ1791" s="29">
        <f t="shared" si="881"/>
        <v>0</v>
      </c>
      <c r="BK1791" s="29">
        <f t="shared" si="892"/>
        <v>0</v>
      </c>
      <c r="BL1791" s="29">
        <f t="shared" si="893"/>
        <v>0</v>
      </c>
      <c r="BM1791" s="29">
        <f t="shared" si="894"/>
        <v>0</v>
      </c>
      <c r="BN1791" s="36">
        <f t="shared" si="895"/>
        <v>0</v>
      </c>
      <c r="BQ1791" s="29">
        <f t="shared" si="896"/>
        <v>0</v>
      </c>
    </row>
    <row r="1792" spans="2:69" s="35" customFormat="1" ht="30" customHeight="1" x14ac:dyDescent="0.15">
      <c r="B1792" s="31"/>
      <c r="C1792" s="32"/>
      <c r="D1792" s="71"/>
      <c r="E1792" s="72"/>
      <c r="F1792" s="72"/>
      <c r="G1792" s="72"/>
      <c r="H1792" s="72"/>
      <c r="I1792" s="72"/>
      <c r="J1792" s="72"/>
      <c r="K1792" s="72"/>
      <c r="L1792" s="72"/>
      <c r="M1792" s="72"/>
      <c r="N1792" s="73"/>
      <c r="O1792" s="33"/>
      <c r="P1792" s="31"/>
      <c r="Q1792" s="34"/>
      <c r="R1792" s="45"/>
      <c r="S1792" s="34"/>
      <c r="T1792" s="45"/>
      <c r="U1792" s="34"/>
      <c r="V1792" s="45"/>
      <c r="W1792" s="46"/>
      <c r="X1792" s="47" t="str">
        <f t="shared" si="865"/>
        <v/>
      </c>
      <c r="Y1792" s="34"/>
      <c r="Z1792" s="45"/>
      <c r="AA1792" s="34"/>
      <c r="AB1792" s="45"/>
      <c r="AC1792" s="34"/>
      <c r="AD1792" s="45"/>
      <c r="AE1792" s="34"/>
      <c r="AF1792" s="48" t="str">
        <f t="shared" si="866"/>
        <v/>
      </c>
      <c r="AG1792" s="34"/>
      <c r="AH1792" s="48" t="str">
        <f t="shared" si="867"/>
        <v/>
      </c>
      <c r="AJ1792" s="48" t="str">
        <f t="shared" si="882"/>
        <v/>
      </c>
      <c r="AK1792" s="34"/>
      <c r="AL1792" s="47" t="str">
        <f t="shared" si="868"/>
        <v/>
      </c>
      <c r="AM1792" s="34"/>
      <c r="AN1792" s="47" t="str">
        <f t="shared" si="869"/>
        <v/>
      </c>
      <c r="AP1792" s="36">
        <f t="shared" si="883"/>
        <v>0</v>
      </c>
      <c r="AQ1792" s="36">
        <f t="shared" si="870"/>
        <v>0</v>
      </c>
      <c r="AR1792" s="36">
        <f t="shared" si="871"/>
        <v>0</v>
      </c>
      <c r="AS1792" s="36">
        <f t="shared" si="872"/>
        <v>0</v>
      </c>
      <c r="AT1792" s="36">
        <f t="shared" si="873"/>
        <v>0</v>
      </c>
      <c r="AU1792" s="36">
        <f t="shared" si="874"/>
        <v>0</v>
      </c>
      <c r="AV1792" s="36">
        <f t="shared" si="884"/>
        <v>0</v>
      </c>
      <c r="AW1792" s="36">
        <f t="shared" si="885"/>
        <v>0</v>
      </c>
      <c r="AX1792" s="36">
        <f t="shared" si="875"/>
        <v>0</v>
      </c>
      <c r="AY1792" s="36">
        <f t="shared" si="886"/>
        <v>0</v>
      </c>
      <c r="AZ1792" s="36">
        <f t="shared" si="887"/>
        <v>0</v>
      </c>
      <c r="BA1792" s="36">
        <f t="shared" si="876"/>
        <v>0</v>
      </c>
      <c r="BB1792" s="36">
        <f t="shared" si="877"/>
        <v>0</v>
      </c>
      <c r="BC1792" s="36">
        <f t="shared" si="878"/>
        <v>0</v>
      </c>
      <c r="BD1792" s="36">
        <f t="shared" si="879"/>
        <v>0</v>
      </c>
      <c r="BE1792" s="36">
        <f t="shared" si="880"/>
        <v>0</v>
      </c>
      <c r="BF1792" s="36">
        <f t="shared" si="888"/>
        <v>1792</v>
      </c>
      <c r="BG1792" s="36">
        <f t="shared" si="889"/>
        <v>0</v>
      </c>
      <c r="BH1792" s="36">
        <f t="shared" si="890"/>
        <v>0</v>
      </c>
      <c r="BI1792" s="36">
        <f t="shared" si="891"/>
        <v>0</v>
      </c>
      <c r="BJ1792" s="29">
        <f t="shared" si="881"/>
        <v>0</v>
      </c>
      <c r="BK1792" s="29">
        <f t="shared" si="892"/>
        <v>0</v>
      </c>
      <c r="BL1792" s="29">
        <f t="shared" si="893"/>
        <v>0</v>
      </c>
      <c r="BM1792" s="29">
        <f t="shared" si="894"/>
        <v>0</v>
      </c>
      <c r="BN1792" s="36">
        <f t="shared" si="895"/>
        <v>0</v>
      </c>
      <c r="BQ1792" s="29">
        <f t="shared" si="896"/>
        <v>0</v>
      </c>
    </row>
    <row r="1793" spans="2:69" s="35" customFormat="1" ht="30" customHeight="1" x14ac:dyDescent="0.15">
      <c r="B1793" s="31"/>
      <c r="C1793" s="32"/>
      <c r="D1793" s="71"/>
      <c r="E1793" s="72"/>
      <c r="F1793" s="72"/>
      <c r="G1793" s="72"/>
      <c r="H1793" s="72"/>
      <c r="I1793" s="72"/>
      <c r="J1793" s="72"/>
      <c r="K1793" s="72"/>
      <c r="L1793" s="72"/>
      <c r="M1793" s="72"/>
      <c r="N1793" s="73"/>
      <c r="O1793" s="33"/>
      <c r="P1793" s="31"/>
      <c r="Q1793" s="34"/>
      <c r="R1793" s="45"/>
      <c r="S1793" s="34"/>
      <c r="T1793" s="45"/>
      <c r="U1793" s="34"/>
      <c r="V1793" s="45"/>
      <c r="W1793" s="46"/>
      <c r="X1793" s="47" t="str">
        <f t="shared" si="865"/>
        <v/>
      </c>
      <c r="Y1793" s="34"/>
      <c r="Z1793" s="45"/>
      <c r="AA1793" s="34"/>
      <c r="AB1793" s="45"/>
      <c r="AC1793" s="34"/>
      <c r="AD1793" s="45"/>
      <c r="AE1793" s="34"/>
      <c r="AF1793" s="48" t="str">
        <f t="shared" si="866"/>
        <v/>
      </c>
      <c r="AG1793" s="34"/>
      <c r="AH1793" s="48" t="str">
        <f t="shared" si="867"/>
        <v/>
      </c>
      <c r="AJ1793" s="48" t="str">
        <f t="shared" si="882"/>
        <v/>
      </c>
      <c r="AK1793" s="34"/>
      <c r="AL1793" s="47" t="str">
        <f t="shared" si="868"/>
        <v/>
      </c>
      <c r="AM1793" s="34"/>
      <c r="AN1793" s="47" t="str">
        <f t="shared" si="869"/>
        <v/>
      </c>
      <c r="AP1793" s="36">
        <f t="shared" si="883"/>
        <v>0</v>
      </c>
      <c r="AQ1793" s="36">
        <f t="shared" si="870"/>
        <v>0</v>
      </c>
      <c r="AR1793" s="36">
        <f t="shared" si="871"/>
        <v>0</v>
      </c>
      <c r="AS1793" s="36">
        <f t="shared" si="872"/>
        <v>0</v>
      </c>
      <c r="AT1793" s="36">
        <f t="shared" si="873"/>
        <v>0</v>
      </c>
      <c r="AU1793" s="36">
        <f t="shared" si="874"/>
        <v>0</v>
      </c>
      <c r="AV1793" s="36">
        <f t="shared" si="884"/>
        <v>0</v>
      </c>
      <c r="AW1793" s="36">
        <f t="shared" si="885"/>
        <v>0</v>
      </c>
      <c r="AX1793" s="36">
        <f t="shared" si="875"/>
        <v>0</v>
      </c>
      <c r="AY1793" s="36">
        <f t="shared" si="886"/>
        <v>0</v>
      </c>
      <c r="AZ1793" s="36">
        <f t="shared" si="887"/>
        <v>0</v>
      </c>
      <c r="BA1793" s="36">
        <f t="shared" si="876"/>
        <v>0</v>
      </c>
      <c r="BB1793" s="36">
        <f t="shared" si="877"/>
        <v>0</v>
      </c>
      <c r="BC1793" s="36">
        <f t="shared" si="878"/>
        <v>0</v>
      </c>
      <c r="BD1793" s="36">
        <f t="shared" si="879"/>
        <v>0</v>
      </c>
      <c r="BE1793" s="36">
        <f t="shared" si="880"/>
        <v>0</v>
      </c>
      <c r="BF1793" s="36">
        <f t="shared" si="888"/>
        <v>1793</v>
      </c>
      <c r="BG1793" s="36">
        <f t="shared" si="889"/>
        <v>0</v>
      </c>
      <c r="BH1793" s="36">
        <f t="shared" si="890"/>
        <v>0</v>
      </c>
      <c r="BI1793" s="36">
        <f t="shared" si="891"/>
        <v>0</v>
      </c>
      <c r="BJ1793" s="29">
        <f t="shared" si="881"/>
        <v>0</v>
      </c>
      <c r="BK1793" s="29">
        <f t="shared" si="892"/>
        <v>0</v>
      </c>
      <c r="BL1793" s="29">
        <f t="shared" si="893"/>
        <v>0</v>
      </c>
      <c r="BM1793" s="29">
        <f t="shared" si="894"/>
        <v>0</v>
      </c>
      <c r="BN1793" s="36">
        <f t="shared" si="895"/>
        <v>0</v>
      </c>
      <c r="BQ1793" s="29">
        <f t="shared" si="896"/>
        <v>0</v>
      </c>
    </row>
    <row r="1794" spans="2:69" s="35" customFormat="1" ht="30" customHeight="1" x14ac:dyDescent="0.15">
      <c r="B1794" s="31"/>
      <c r="C1794" s="32"/>
      <c r="D1794" s="71"/>
      <c r="E1794" s="72"/>
      <c r="F1794" s="72"/>
      <c r="G1794" s="72"/>
      <c r="H1794" s="72"/>
      <c r="I1794" s="72"/>
      <c r="J1794" s="72"/>
      <c r="K1794" s="72"/>
      <c r="L1794" s="72"/>
      <c r="M1794" s="72"/>
      <c r="N1794" s="73"/>
      <c r="O1794" s="33"/>
      <c r="P1794" s="31"/>
      <c r="Q1794" s="34"/>
      <c r="R1794" s="45"/>
      <c r="S1794" s="34"/>
      <c r="T1794" s="45"/>
      <c r="U1794" s="34"/>
      <c r="V1794" s="45"/>
      <c r="W1794" s="46"/>
      <c r="X1794" s="47" t="str">
        <f t="shared" si="865"/>
        <v/>
      </c>
      <c r="Y1794" s="34"/>
      <c r="Z1794" s="45"/>
      <c r="AA1794" s="34"/>
      <c r="AB1794" s="45"/>
      <c r="AC1794" s="34"/>
      <c r="AD1794" s="45"/>
      <c r="AE1794" s="34"/>
      <c r="AF1794" s="48" t="str">
        <f t="shared" si="866"/>
        <v/>
      </c>
      <c r="AG1794" s="34"/>
      <c r="AH1794" s="48" t="str">
        <f t="shared" si="867"/>
        <v/>
      </c>
      <c r="AJ1794" s="48" t="str">
        <f t="shared" si="882"/>
        <v/>
      </c>
      <c r="AK1794" s="34"/>
      <c r="AL1794" s="47" t="str">
        <f t="shared" si="868"/>
        <v/>
      </c>
      <c r="AM1794" s="34"/>
      <c r="AN1794" s="47" t="str">
        <f t="shared" si="869"/>
        <v/>
      </c>
      <c r="AP1794" s="36">
        <f t="shared" si="883"/>
        <v>0</v>
      </c>
      <c r="AQ1794" s="36">
        <f t="shared" si="870"/>
        <v>0</v>
      </c>
      <c r="AR1794" s="36">
        <f t="shared" si="871"/>
        <v>0</v>
      </c>
      <c r="AS1794" s="36">
        <f t="shared" si="872"/>
        <v>0</v>
      </c>
      <c r="AT1794" s="36">
        <f t="shared" si="873"/>
        <v>0</v>
      </c>
      <c r="AU1794" s="36">
        <f t="shared" si="874"/>
        <v>0</v>
      </c>
      <c r="AV1794" s="36">
        <f t="shared" si="884"/>
        <v>0</v>
      </c>
      <c r="AW1794" s="36">
        <f t="shared" si="885"/>
        <v>0</v>
      </c>
      <c r="AX1794" s="36">
        <f t="shared" si="875"/>
        <v>0</v>
      </c>
      <c r="AY1794" s="36">
        <f t="shared" si="886"/>
        <v>0</v>
      </c>
      <c r="AZ1794" s="36">
        <f t="shared" si="887"/>
        <v>0</v>
      </c>
      <c r="BA1794" s="36">
        <f t="shared" si="876"/>
        <v>0</v>
      </c>
      <c r="BB1794" s="36">
        <f t="shared" si="877"/>
        <v>0</v>
      </c>
      <c r="BC1794" s="36">
        <f t="shared" si="878"/>
        <v>0</v>
      </c>
      <c r="BD1794" s="36">
        <f t="shared" si="879"/>
        <v>0</v>
      </c>
      <c r="BE1794" s="36">
        <f t="shared" si="880"/>
        <v>0</v>
      </c>
      <c r="BF1794" s="36">
        <f t="shared" si="888"/>
        <v>1794</v>
      </c>
      <c r="BG1794" s="36">
        <f t="shared" si="889"/>
        <v>0</v>
      </c>
      <c r="BH1794" s="36">
        <f t="shared" si="890"/>
        <v>0</v>
      </c>
      <c r="BI1794" s="36">
        <f t="shared" si="891"/>
        <v>0</v>
      </c>
      <c r="BJ1794" s="29">
        <f t="shared" si="881"/>
        <v>0</v>
      </c>
      <c r="BK1794" s="29">
        <f t="shared" si="892"/>
        <v>0</v>
      </c>
      <c r="BL1794" s="29">
        <f t="shared" si="893"/>
        <v>0</v>
      </c>
      <c r="BM1794" s="29">
        <f t="shared" si="894"/>
        <v>0</v>
      </c>
      <c r="BN1794" s="36">
        <f t="shared" si="895"/>
        <v>0</v>
      </c>
      <c r="BQ1794" s="29">
        <f t="shared" si="896"/>
        <v>0</v>
      </c>
    </row>
    <row r="1795" spans="2:69" s="35" customFormat="1" ht="30" customHeight="1" x14ac:dyDescent="0.15">
      <c r="B1795" s="31"/>
      <c r="C1795" s="32"/>
      <c r="D1795" s="71"/>
      <c r="E1795" s="72"/>
      <c r="F1795" s="72"/>
      <c r="G1795" s="72"/>
      <c r="H1795" s="72"/>
      <c r="I1795" s="72"/>
      <c r="J1795" s="72"/>
      <c r="K1795" s="72"/>
      <c r="L1795" s="72"/>
      <c r="M1795" s="72"/>
      <c r="N1795" s="73"/>
      <c r="O1795" s="33"/>
      <c r="P1795" s="31"/>
      <c r="Q1795" s="34"/>
      <c r="R1795" s="45"/>
      <c r="S1795" s="34"/>
      <c r="T1795" s="45"/>
      <c r="U1795" s="34"/>
      <c r="V1795" s="45"/>
      <c r="W1795" s="46"/>
      <c r="X1795" s="47" t="str">
        <f t="shared" si="865"/>
        <v/>
      </c>
      <c r="Y1795" s="34"/>
      <c r="Z1795" s="45"/>
      <c r="AA1795" s="34"/>
      <c r="AB1795" s="45"/>
      <c r="AC1795" s="34"/>
      <c r="AD1795" s="45"/>
      <c r="AE1795" s="34"/>
      <c r="AF1795" s="48" t="str">
        <f t="shared" si="866"/>
        <v/>
      </c>
      <c r="AG1795" s="34"/>
      <c r="AH1795" s="48" t="str">
        <f t="shared" si="867"/>
        <v/>
      </c>
      <c r="AJ1795" s="48" t="str">
        <f t="shared" si="882"/>
        <v/>
      </c>
      <c r="AK1795" s="34"/>
      <c r="AL1795" s="47" t="str">
        <f t="shared" si="868"/>
        <v/>
      </c>
      <c r="AM1795" s="34"/>
      <c r="AN1795" s="47" t="str">
        <f t="shared" si="869"/>
        <v/>
      </c>
      <c r="AP1795" s="36">
        <f t="shared" si="883"/>
        <v>0</v>
      </c>
      <c r="AQ1795" s="36">
        <f t="shared" si="870"/>
        <v>0</v>
      </c>
      <c r="AR1795" s="36">
        <f t="shared" si="871"/>
        <v>0</v>
      </c>
      <c r="AS1795" s="36">
        <f t="shared" si="872"/>
        <v>0</v>
      </c>
      <c r="AT1795" s="36">
        <f t="shared" si="873"/>
        <v>0</v>
      </c>
      <c r="AU1795" s="36">
        <f t="shared" si="874"/>
        <v>0</v>
      </c>
      <c r="AV1795" s="36">
        <f t="shared" si="884"/>
        <v>0</v>
      </c>
      <c r="AW1795" s="36">
        <f t="shared" si="885"/>
        <v>0</v>
      </c>
      <c r="AX1795" s="36">
        <f t="shared" si="875"/>
        <v>0</v>
      </c>
      <c r="AY1795" s="36">
        <f t="shared" si="886"/>
        <v>0</v>
      </c>
      <c r="AZ1795" s="36">
        <f t="shared" si="887"/>
        <v>0</v>
      </c>
      <c r="BA1795" s="36">
        <f t="shared" si="876"/>
        <v>0</v>
      </c>
      <c r="BB1795" s="36">
        <f t="shared" si="877"/>
        <v>0</v>
      </c>
      <c r="BC1795" s="36">
        <f t="shared" si="878"/>
        <v>0</v>
      </c>
      <c r="BD1795" s="36">
        <f t="shared" si="879"/>
        <v>0</v>
      </c>
      <c r="BE1795" s="36">
        <f t="shared" si="880"/>
        <v>0</v>
      </c>
      <c r="BF1795" s="36">
        <f t="shared" si="888"/>
        <v>1795</v>
      </c>
      <c r="BG1795" s="36">
        <f t="shared" si="889"/>
        <v>0</v>
      </c>
      <c r="BH1795" s="36">
        <f t="shared" si="890"/>
        <v>0</v>
      </c>
      <c r="BI1795" s="36">
        <f t="shared" si="891"/>
        <v>0</v>
      </c>
      <c r="BJ1795" s="29">
        <f t="shared" si="881"/>
        <v>0</v>
      </c>
      <c r="BK1795" s="29">
        <f t="shared" si="892"/>
        <v>0</v>
      </c>
      <c r="BL1795" s="29">
        <f t="shared" si="893"/>
        <v>0</v>
      </c>
      <c r="BM1795" s="29">
        <f t="shared" si="894"/>
        <v>0</v>
      </c>
      <c r="BN1795" s="36">
        <f t="shared" si="895"/>
        <v>0</v>
      </c>
      <c r="BQ1795" s="29">
        <f t="shared" si="896"/>
        <v>0</v>
      </c>
    </row>
    <row r="1796" spans="2:69" s="35" customFormat="1" ht="30" customHeight="1" x14ac:dyDescent="0.15">
      <c r="B1796" s="31"/>
      <c r="C1796" s="32"/>
      <c r="D1796" s="71"/>
      <c r="E1796" s="72"/>
      <c r="F1796" s="72"/>
      <c r="G1796" s="72"/>
      <c r="H1796" s="72"/>
      <c r="I1796" s="72"/>
      <c r="J1796" s="72"/>
      <c r="K1796" s="72"/>
      <c r="L1796" s="72"/>
      <c r="M1796" s="72"/>
      <c r="N1796" s="73"/>
      <c r="O1796" s="33"/>
      <c r="P1796" s="31"/>
      <c r="Q1796" s="34"/>
      <c r="R1796" s="45"/>
      <c r="S1796" s="34"/>
      <c r="T1796" s="45"/>
      <c r="U1796" s="34"/>
      <c r="V1796" s="45"/>
      <c r="W1796" s="46"/>
      <c r="X1796" s="47" t="str">
        <f t="shared" si="865"/>
        <v/>
      </c>
      <c r="Y1796" s="34"/>
      <c r="Z1796" s="45"/>
      <c r="AA1796" s="34"/>
      <c r="AB1796" s="45"/>
      <c r="AC1796" s="34"/>
      <c r="AD1796" s="45"/>
      <c r="AE1796" s="34"/>
      <c r="AF1796" s="48" t="str">
        <f t="shared" si="866"/>
        <v/>
      </c>
      <c r="AG1796" s="34"/>
      <c r="AH1796" s="48" t="str">
        <f t="shared" si="867"/>
        <v/>
      </c>
      <c r="AJ1796" s="48" t="str">
        <f t="shared" si="882"/>
        <v/>
      </c>
      <c r="AK1796" s="34"/>
      <c r="AL1796" s="47" t="str">
        <f t="shared" si="868"/>
        <v/>
      </c>
      <c r="AM1796" s="34"/>
      <c r="AN1796" s="47" t="str">
        <f t="shared" si="869"/>
        <v/>
      </c>
      <c r="AP1796" s="36">
        <f t="shared" si="883"/>
        <v>0</v>
      </c>
      <c r="AQ1796" s="36">
        <f t="shared" si="870"/>
        <v>0</v>
      </c>
      <c r="AR1796" s="36">
        <f t="shared" si="871"/>
        <v>0</v>
      </c>
      <c r="AS1796" s="36">
        <f t="shared" si="872"/>
        <v>0</v>
      </c>
      <c r="AT1796" s="36">
        <f t="shared" si="873"/>
        <v>0</v>
      </c>
      <c r="AU1796" s="36">
        <f t="shared" si="874"/>
        <v>0</v>
      </c>
      <c r="AV1796" s="36">
        <f t="shared" si="884"/>
        <v>0</v>
      </c>
      <c r="AW1796" s="36">
        <f t="shared" si="885"/>
        <v>0</v>
      </c>
      <c r="AX1796" s="36">
        <f t="shared" si="875"/>
        <v>0</v>
      </c>
      <c r="AY1796" s="36">
        <f t="shared" si="886"/>
        <v>0</v>
      </c>
      <c r="AZ1796" s="36">
        <f t="shared" si="887"/>
        <v>0</v>
      </c>
      <c r="BA1796" s="36">
        <f t="shared" si="876"/>
        <v>0</v>
      </c>
      <c r="BB1796" s="36">
        <f t="shared" si="877"/>
        <v>0</v>
      </c>
      <c r="BC1796" s="36">
        <f t="shared" si="878"/>
        <v>0</v>
      </c>
      <c r="BD1796" s="36">
        <f t="shared" si="879"/>
        <v>0</v>
      </c>
      <c r="BE1796" s="36">
        <f t="shared" si="880"/>
        <v>0</v>
      </c>
      <c r="BF1796" s="36">
        <f t="shared" si="888"/>
        <v>1796</v>
      </c>
      <c r="BG1796" s="36">
        <f t="shared" si="889"/>
        <v>0</v>
      </c>
      <c r="BH1796" s="36">
        <f t="shared" si="890"/>
        <v>0</v>
      </c>
      <c r="BI1796" s="36">
        <f t="shared" si="891"/>
        <v>0</v>
      </c>
      <c r="BJ1796" s="29">
        <f t="shared" si="881"/>
        <v>0</v>
      </c>
      <c r="BK1796" s="29">
        <f t="shared" si="892"/>
        <v>0</v>
      </c>
      <c r="BL1796" s="29">
        <f t="shared" si="893"/>
        <v>0</v>
      </c>
      <c r="BM1796" s="29">
        <f t="shared" si="894"/>
        <v>0</v>
      </c>
      <c r="BN1796" s="36">
        <f t="shared" si="895"/>
        <v>0</v>
      </c>
      <c r="BQ1796" s="29">
        <f t="shared" si="896"/>
        <v>0</v>
      </c>
    </row>
    <row r="1797" spans="2:69" s="35" customFormat="1" ht="30" customHeight="1" x14ac:dyDescent="0.15">
      <c r="B1797" s="31"/>
      <c r="C1797" s="32"/>
      <c r="D1797" s="71"/>
      <c r="E1797" s="72"/>
      <c r="F1797" s="72"/>
      <c r="G1797" s="72"/>
      <c r="H1797" s="72"/>
      <c r="I1797" s="72"/>
      <c r="J1797" s="72"/>
      <c r="K1797" s="72"/>
      <c r="L1797" s="72"/>
      <c r="M1797" s="72"/>
      <c r="N1797" s="73"/>
      <c r="O1797" s="33"/>
      <c r="P1797" s="31"/>
      <c r="Q1797" s="34"/>
      <c r="R1797" s="45"/>
      <c r="S1797" s="34"/>
      <c r="T1797" s="45"/>
      <c r="U1797" s="34"/>
      <c r="V1797" s="45"/>
      <c r="W1797" s="46"/>
      <c r="X1797" s="47" t="str">
        <f t="shared" si="865"/>
        <v/>
      </c>
      <c r="Y1797" s="34"/>
      <c r="Z1797" s="45"/>
      <c r="AA1797" s="34"/>
      <c r="AB1797" s="45"/>
      <c r="AC1797" s="34"/>
      <c r="AD1797" s="45"/>
      <c r="AE1797" s="34"/>
      <c r="AF1797" s="48" t="str">
        <f t="shared" si="866"/>
        <v/>
      </c>
      <c r="AG1797" s="34"/>
      <c r="AH1797" s="48" t="str">
        <f t="shared" si="867"/>
        <v/>
      </c>
      <c r="AJ1797" s="48" t="str">
        <f t="shared" si="882"/>
        <v/>
      </c>
      <c r="AK1797" s="34"/>
      <c r="AL1797" s="47" t="str">
        <f t="shared" si="868"/>
        <v/>
      </c>
      <c r="AM1797" s="34"/>
      <c r="AN1797" s="47" t="str">
        <f t="shared" si="869"/>
        <v/>
      </c>
      <c r="AP1797" s="36">
        <f t="shared" si="883"/>
        <v>0</v>
      </c>
      <c r="AQ1797" s="36">
        <f t="shared" si="870"/>
        <v>0</v>
      </c>
      <c r="AR1797" s="36">
        <f t="shared" si="871"/>
        <v>0</v>
      </c>
      <c r="AS1797" s="36">
        <f t="shared" si="872"/>
        <v>0</v>
      </c>
      <c r="AT1797" s="36">
        <f t="shared" si="873"/>
        <v>0</v>
      </c>
      <c r="AU1797" s="36">
        <f t="shared" si="874"/>
        <v>0</v>
      </c>
      <c r="AV1797" s="36">
        <f t="shared" si="884"/>
        <v>0</v>
      </c>
      <c r="AW1797" s="36">
        <f t="shared" si="885"/>
        <v>0</v>
      </c>
      <c r="AX1797" s="36">
        <f t="shared" si="875"/>
        <v>0</v>
      </c>
      <c r="AY1797" s="36">
        <f t="shared" si="886"/>
        <v>0</v>
      </c>
      <c r="AZ1797" s="36">
        <f t="shared" si="887"/>
        <v>0</v>
      </c>
      <c r="BA1797" s="36">
        <f t="shared" si="876"/>
        <v>0</v>
      </c>
      <c r="BB1797" s="36">
        <f t="shared" si="877"/>
        <v>0</v>
      </c>
      <c r="BC1797" s="36">
        <f t="shared" si="878"/>
        <v>0</v>
      </c>
      <c r="BD1797" s="36">
        <f t="shared" si="879"/>
        <v>0</v>
      </c>
      <c r="BE1797" s="36">
        <f t="shared" si="880"/>
        <v>0</v>
      </c>
      <c r="BF1797" s="36">
        <f t="shared" si="888"/>
        <v>1797</v>
      </c>
      <c r="BG1797" s="36">
        <f t="shared" si="889"/>
        <v>0</v>
      </c>
      <c r="BH1797" s="36">
        <f t="shared" si="890"/>
        <v>0</v>
      </c>
      <c r="BI1797" s="36">
        <f t="shared" si="891"/>
        <v>0</v>
      </c>
      <c r="BJ1797" s="29">
        <f t="shared" si="881"/>
        <v>0</v>
      </c>
      <c r="BK1797" s="29">
        <f t="shared" si="892"/>
        <v>0</v>
      </c>
      <c r="BL1797" s="29">
        <f t="shared" si="893"/>
        <v>0</v>
      </c>
      <c r="BM1797" s="29">
        <f t="shared" si="894"/>
        <v>0</v>
      </c>
      <c r="BN1797" s="36">
        <f t="shared" si="895"/>
        <v>0</v>
      </c>
      <c r="BQ1797" s="29">
        <f t="shared" si="896"/>
        <v>0</v>
      </c>
    </row>
    <row r="1798" spans="2:69" s="35" customFormat="1" ht="30" customHeight="1" x14ac:dyDescent="0.15">
      <c r="B1798" s="31"/>
      <c r="C1798" s="32"/>
      <c r="D1798" s="71"/>
      <c r="E1798" s="72"/>
      <c r="F1798" s="72"/>
      <c r="G1798" s="72"/>
      <c r="H1798" s="72"/>
      <c r="I1798" s="72"/>
      <c r="J1798" s="72"/>
      <c r="K1798" s="72"/>
      <c r="L1798" s="72"/>
      <c r="M1798" s="72"/>
      <c r="N1798" s="73"/>
      <c r="O1798" s="33"/>
      <c r="P1798" s="31"/>
      <c r="Q1798" s="34"/>
      <c r="R1798" s="45"/>
      <c r="S1798" s="34"/>
      <c r="T1798" s="45"/>
      <c r="U1798" s="34"/>
      <c r="V1798" s="45"/>
      <c r="W1798" s="46"/>
      <c r="X1798" s="47" t="str">
        <f t="shared" si="865"/>
        <v/>
      </c>
      <c r="Y1798" s="34"/>
      <c r="Z1798" s="45"/>
      <c r="AA1798" s="34"/>
      <c r="AB1798" s="45"/>
      <c r="AC1798" s="34"/>
      <c r="AD1798" s="45"/>
      <c r="AE1798" s="34"/>
      <c r="AF1798" s="48" t="str">
        <f t="shared" si="866"/>
        <v/>
      </c>
      <c r="AG1798" s="34"/>
      <c r="AH1798" s="48" t="str">
        <f t="shared" si="867"/>
        <v/>
      </c>
      <c r="AJ1798" s="48" t="str">
        <f t="shared" si="882"/>
        <v/>
      </c>
      <c r="AK1798" s="34"/>
      <c r="AL1798" s="47" t="str">
        <f t="shared" si="868"/>
        <v/>
      </c>
      <c r="AM1798" s="34"/>
      <c r="AN1798" s="47" t="str">
        <f t="shared" si="869"/>
        <v/>
      </c>
      <c r="AP1798" s="36">
        <f t="shared" si="883"/>
        <v>0</v>
      </c>
      <c r="AQ1798" s="36">
        <f t="shared" si="870"/>
        <v>0</v>
      </c>
      <c r="AR1798" s="36">
        <f t="shared" si="871"/>
        <v>0</v>
      </c>
      <c r="AS1798" s="36">
        <f t="shared" si="872"/>
        <v>0</v>
      </c>
      <c r="AT1798" s="36">
        <f t="shared" si="873"/>
        <v>0</v>
      </c>
      <c r="AU1798" s="36">
        <f t="shared" si="874"/>
        <v>0</v>
      </c>
      <c r="AV1798" s="36">
        <f t="shared" si="884"/>
        <v>0</v>
      </c>
      <c r="AW1798" s="36">
        <f t="shared" si="885"/>
        <v>0</v>
      </c>
      <c r="AX1798" s="36">
        <f t="shared" si="875"/>
        <v>0</v>
      </c>
      <c r="AY1798" s="36">
        <f t="shared" si="886"/>
        <v>0</v>
      </c>
      <c r="AZ1798" s="36">
        <f t="shared" si="887"/>
        <v>0</v>
      </c>
      <c r="BA1798" s="36">
        <f t="shared" si="876"/>
        <v>0</v>
      </c>
      <c r="BB1798" s="36">
        <f t="shared" si="877"/>
        <v>0</v>
      </c>
      <c r="BC1798" s="36">
        <f t="shared" si="878"/>
        <v>0</v>
      </c>
      <c r="BD1798" s="36">
        <f t="shared" si="879"/>
        <v>0</v>
      </c>
      <c r="BE1798" s="36">
        <f t="shared" si="880"/>
        <v>0</v>
      </c>
      <c r="BF1798" s="36">
        <f t="shared" si="888"/>
        <v>1798</v>
      </c>
      <c r="BG1798" s="36">
        <f t="shared" si="889"/>
        <v>0</v>
      </c>
      <c r="BH1798" s="36">
        <f t="shared" si="890"/>
        <v>0</v>
      </c>
      <c r="BI1798" s="36">
        <f t="shared" si="891"/>
        <v>0</v>
      </c>
      <c r="BJ1798" s="29">
        <f t="shared" si="881"/>
        <v>0</v>
      </c>
      <c r="BK1798" s="29">
        <f t="shared" si="892"/>
        <v>0</v>
      </c>
      <c r="BL1798" s="29">
        <f t="shared" si="893"/>
        <v>0</v>
      </c>
      <c r="BM1798" s="29">
        <f t="shared" si="894"/>
        <v>0</v>
      </c>
      <c r="BN1798" s="36">
        <f t="shared" si="895"/>
        <v>0</v>
      </c>
      <c r="BQ1798" s="29">
        <f t="shared" si="896"/>
        <v>0</v>
      </c>
    </row>
    <row r="1799" spans="2:69" s="35" customFormat="1" ht="30" customHeight="1" x14ac:dyDescent="0.15">
      <c r="B1799" s="31"/>
      <c r="C1799" s="32"/>
      <c r="D1799" s="71"/>
      <c r="E1799" s="72"/>
      <c r="F1799" s="72"/>
      <c r="G1799" s="72"/>
      <c r="H1799" s="72"/>
      <c r="I1799" s="72"/>
      <c r="J1799" s="72"/>
      <c r="K1799" s="72"/>
      <c r="L1799" s="72"/>
      <c r="M1799" s="72"/>
      <c r="N1799" s="73"/>
      <c r="O1799" s="33"/>
      <c r="P1799" s="31"/>
      <c r="Q1799" s="34"/>
      <c r="R1799" s="45"/>
      <c r="S1799" s="34"/>
      <c r="T1799" s="45"/>
      <c r="U1799" s="34"/>
      <c r="V1799" s="45"/>
      <c r="W1799" s="46"/>
      <c r="X1799" s="47" t="str">
        <f t="shared" si="865"/>
        <v/>
      </c>
      <c r="Y1799" s="34"/>
      <c r="Z1799" s="45"/>
      <c r="AA1799" s="34"/>
      <c r="AB1799" s="45"/>
      <c r="AC1799" s="34"/>
      <c r="AD1799" s="45"/>
      <c r="AE1799" s="34"/>
      <c r="AF1799" s="48" t="str">
        <f t="shared" si="866"/>
        <v/>
      </c>
      <c r="AG1799" s="34"/>
      <c r="AH1799" s="48" t="str">
        <f t="shared" si="867"/>
        <v/>
      </c>
      <c r="AJ1799" s="48" t="str">
        <f t="shared" si="882"/>
        <v/>
      </c>
      <c r="AK1799" s="34"/>
      <c r="AL1799" s="47" t="str">
        <f t="shared" si="868"/>
        <v/>
      </c>
      <c r="AM1799" s="34"/>
      <c r="AN1799" s="47" t="str">
        <f t="shared" si="869"/>
        <v/>
      </c>
      <c r="AP1799" s="36">
        <f t="shared" si="883"/>
        <v>0</v>
      </c>
      <c r="AQ1799" s="36">
        <f t="shared" si="870"/>
        <v>0</v>
      </c>
      <c r="AR1799" s="36">
        <f t="shared" si="871"/>
        <v>0</v>
      </c>
      <c r="AS1799" s="36">
        <f t="shared" si="872"/>
        <v>0</v>
      </c>
      <c r="AT1799" s="36">
        <f t="shared" si="873"/>
        <v>0</v>
      </c>
      <c r="AU1799" s="36">
        <f t="shared" si="874"/>
        <v>0</v>
      </c>
      <c r="AV1799" s="36">
        <f t="shared" si="884"/>
        <v>0</v>
      </c>
      <c r="AW1799" s="36">
        <f t="shared" si="885"/>
        <v>0</v>
      </c>
      <c r="AX1799" s="36">
        <f t="shared" si="875"/>
        <v>0</v>
      </c>
      <c r="AY1799" s="36">
        <f t="shared" si="886"/>
        <v>0</v>
      </c>
      <c r="AZ1799" s="36">
        <f t="shared" si="887"/>
        <v>0</v>
      </c>
      <c r="BA1799" s="36">
        <f t="shared" si="876"/>
        <v>0</v>
      </c>
      <c r="BB1799" s="36">
        <f t="shared" si="877"/>
        <v>0</v>
      </c>
      <c r="BC1799" s="36">
        <f t="shared" si="878"/>
        <v>0</v>
      </c>
      <c r="BD1799" s="36">
        <f t="shared" si="879"/>
        <v>0</v>
      </c>
      <c r="BE1799" s="36">
        <f t="shared" si="880"/>
        <v>0</v>
      </c>
      <c r="BF1799" s="36">
        <f t="shared" si="888"/>
        <v>1799</v>
      </c>
      <c r="BG1799" s="36">
        <f t="shared" si="889"/>
        <v>0</v>
      </c>
      <c r="BH1799" s="36">
        <f t="shared" si="890"/>
        <v>0</v>
      </c>
      <c r="BI1799" s="36">
        <f t="shared" si="891"/>
        <v>0</v>
      </c>
      <c r="BJ1799" s="29">
        <f t="shared" si="881"/>
        <v>0</v>
      </c>
      <c r="BK1799" s="29">
        <f t="shared" si="892"/>
        <v>0</v>
      </c>
      <c r="BL1799" s="29">
        <f t="shared" si="893"/>
        <v>0</v>
      </c>
      <c r="BM1799" s="29">
        <f t="shared" si="894"/>
        <v>0</v>
      </c>
      <c r="BN1799" s="36">
        <f t="shared" si="895"/>
        <v>0</v>
      </c>
      <c r="BQ1799" s="29">
        <f t="shared" si="896"/>
        <v>0</v>
      </c>
    </row>
    <row r="1800" spans="2:69" s="35" customFormat="1" ht="30" customHeight="1" x14ac:dyDescent="0.15">
      <c r="B1800" s="31"/>
      <c r="C1800" s="32"/>
      <c r="D1800" s="71"/>
      <c r="E1800" s="72"/>
      <c r="F1800" s="72"/>
      <c r="G1800" s="72"/>
      <c r="H1800" s="72"/>
      <c r="I1800" s="72"/>
      <c r="J1800" s="72"/>
      <c r="K1800" s="72"/>
      <c r="L1800" s="72"/>
      <c r="M1800" s="72"/>
      <c r="N1800" s="73"/>
      <c r="O1800" s="33"/>
      <c r="P1800" s="31"/>
      <c r="Q1800" s="34"/>
      <c r="R1800" s="45"/>
      <c r="S1800" s="34"/>
      <c r="T1800" s="45"/>
      <c r="U1800" s="34"/>
      <c r="V1800" s="45"/>
      <c r="W1800" s="46"/>
      <c r="X1800" s="47" t="str">
        <f t="shared" si="865"/>
        <v/>
      </c>
      <c r="Y1800" s="34"/>
      <c r="Z1800" s="45"/>
      <c r="AA1800" s="34"/>
      <c r="AB1800" s="45"/>
      <c r="AC1800" s="34"/>
      <c r="AD1800" s="45"/>
      <c r="AE1800" s="34"/>
      <c r="AF1800" s="48" t="str">
        <f t="shared" si="866"/>
        <v/>
      </c>
      <c r="AG1800" s="34"/>
      <c r="AH1800" s="48" t="str">
        <f t="shared" si="867"/>
        <v/>
      </c>
      <c r="AJ1800" s="48" t="str">
        <f t="shared" si="882"/>
        <v/>
      </c>
      <c r="AK1800" s="34"/>
      <c r="AL1800" s="47" t="str">
        <f t="shared" si="868"/>
        <v/>
      </c>
      <c r="AM1800" s="34"/>
      <c r="AN1800" s="47" t="str">
        <f t="shared" si="869"/>
        <v/>
      </c>
      <c r="AP1800" s="36">
        <f t="shared" si="883"/>
        <v>0</v>
      </c>
      <c r="AQ1800" s="36">
        <f t="shared" si="870"/>
        <v>0</v>
      </c>
      <c r="AR1800" s="36">
        <f t="shared" si="871"/>
        <v>0</v>
      </c>
      <c r="AS1800" s="36">
        <f t="shared" si="872"/>
        <v>0</v>
      </c>
      <c r="AT1800" s="36">
        <f t="shared" si="873"/>
        <v>0</v>
      </c>
      <c r="AU1800" s="36">
        <f t="shared" si="874"/>
        <v>0</v>
      </c>
      <c r="AV1800" s="36">
        <f t="shared" si="884"/>
        <v>0</v>
      </c>
      <c r="AW1800" s="36">
        <f t="shared" si="885"/>
        <v>0</v>
      </c>
      <c r="AX1800" s="36">
        <f t="shared" si="875"/>
        <v>0</v>
      </c>
      <c r="AY1800" s="36">
        <f t="shared" si="886"/>
        <v>0</v>
      </c>
      <c r="AZ1800" s="36">
        <f t="shared" si="887"/>
        <v>0</v>
      </c>
      <c r="BA1800" s="36">
        <f t="shared" si="876"/>
        <v>0</v>
      </c>
      <c r="BB1800" s="36">
        <f t="shared" si="877"/>
        <v>0</v>
      </c>
      <c r="BC1800" s="36">
        <f t="shared" si="878"/>
        <v>0</v>
      </c>
      <c r="BD1800" s="36">
        <f t="shared" si="879"/>
        <v>0</v>
      </c>
      <c r="BE1800" s="36">
        <f t="shared" si="880"/>
        <v>0</v>
      </c>
      <c r="BF1800" s="36">
        <f t="shared" si="888"/>
        <v>1800</v>
      </c>
      <c r="BG1800" s="36">
        <f t="shared" si="889"/>
        <v>0</v>
      </c>
      <c r="BH1800" s="36">
        <f t="shared" si="890"/>
        <v>0</v>
      </c>
      <c r="BI1800" s="36">
        <f t="shared" si="891"/>
        <v>0</v>
      </c>
      <c r="BJ1800" s="29">
        <f t="shared" si="881"/>
        <v>0</v>
      </c>
      <c r="BK1800" s="29">
        <f t="shared" si="892"/>
        <v>0</v>
      </c>
      <c r="BL1800" s="29">
        <f t="shared" si="893"/>
        <v>0</v>
      </c>
      <c r="BM1800" s="29">
        <f t="shared" si="894"/>
        <v>0</v>
      </c>
      <c r="BN1800" s="36">
        <f t="shared" si="895"/>
        <v>0</v>
      </c>
      <c r="BQ1800" s="29">
        <f t="shared" si="896"/>
        <v>0</v>
      </c>
    </row>
    <row r="1801" spans="2:69" s="35" customFormat="1" ht="30" customHeight="1" x14ac:dyDescent="0.15">
      <c r="B1801" s="31"/>
      <c r="C1801" s="32"/>
      <c r="D1801" s="71"/>
      <c r="E1801" s="72"/>
      <c r="F1801" s="72"/>
      <c r="G1801" s="72"/>
      <c r="H1801" s="72"/>
      <c r="I1801" s="72"/>
      <c r="J1801" s="72"/>
      <c r="K1801" s="72"/>
      <c r="L1801" s="72"/>
      <c r="M1801" s="72"/>
      <c r="N1801" s="73"/>
      <c r="O1801" s="33"/>
      <c r="P1801" s="31"/>
      <c r="Q1801" s="34"/>
      <c r="R1801" s="45"/>
      <c r="S1801" s="34"/>
      <c r="T1801" s="45"/>
      <c r="U1801" s="34"/>
      <c r="V1801" s="45"/>
      <c r="W1801" s="46"/>
      <c r="X1801" s="47" t="str">
        <f t="shared" si="865"/>
        <v/>
      </c>
      <c r="Y1801" s="34"/>
      <c r="Z1801" s="45"/>
      <c r="AA1801" s="34"/>
      <c r="AB1801" s="45"/>
      <c r="AC1801" s="34"/>
      <c r="AD1801" s="45"/>
      <c r="AE1801" s="34"/>
      <c r="AF1801" s="48" t="str">
        <f t="shared" si="866"/>
        <v/>
      </c>
      <c r="AG1801" s="34"/>
      <c r="AH1801" s="48" t="str">
        <f t="shared" si="867"/>
        <v/>
      </c>
      <c r="AJ1801" s="48" t="str">
        <f t="shared" si="882"/>
        <v/>
      </c>
      <c r="AK1801" s="34"/>
      <c r="AL1801" s="47" t="str">
        <f t="shared" si="868"/>
        <v/>
      </c>
      <c r="AM1801" s="34"/>
      <c r="AN1801" s="47" t="str">
        <f t="shared" si="869"/>
        <v/>
      </c>
      <c r="AP1801" s="36">
        <f t="shared" si="883"/>
        <v>0</v>
      </c>
      <c r="AQ1801" s="36">
        <f t="shared" si="870"/>
        <v>0</v>
      </c>
      <c r="AR1801" s="36">
        <f t="shared" si="871"/>
        <v>0</v>
      </c>
      <c r="AS1801" s="36">
        <f t="shared" si="872"/>
        <v>0</v>
      </c>
      <c r="AT1801" s="36">
        <f t="shared" si="873"/>
        <v>0</v>
      </c>
      <c r="AU1801" s="36">
        <f t="shared" si="874"/>
        <v>0</v>
      </c>
      <c r="AV1801" s="36">
        <f t="shared" si="884"/>
        <v>0</v>
      </c>
      <c r="AW1801" s="36">
        <f t="shared" si="885"/>
        <v>0</v>
      </c>
      <c r="AX1801" s="36">
        <f t="shared" si="875"/>
        <v>0</v>
      </c>
      <c r="AY1801" s="36">
        <f t="shared" si="886"/>
        <v>0</v>
      </c>
      <c r="AZ1801" s="36">
        <f t="shared" si="887"/>
        <v>0</v>
      </c>
      <c r="BA1801" s="36">
        <f t="shared" si="876"/>
        <v>0</v>
      </c>
      <c r="BB1801" s="36">
        <f t="shared" si="877"/>
        <v>0</v>
      </c>
      <c r="BC1801" s="36">
        <f t="shared" si="878"/>
        <v>0</v>
      </c>
      <c r="BD1801" s="36">
        <f t="shared" si="879"/>
        <v>0</v>
      </c>
      <c r="BE1801" s="36">
        <f t="shared" si="880"/>
        <v>0</v>
      </c>
      <c r="BF1801" s="36">
        <f t="shared" si="888"/>
        <v>1801</v>
      </c>
      <c r="BG1801" s="36">
        <f t="shared" si="889"/>
        <v>0</v>
      </c>
      <c r="BH1801" s="36">
        <f t="shared" si="890"/>
        <v>0</v>
      </c>
      <c r="BI1801" s="36">
        <f t="shared" si="891"/>
        <v>0</v>
      </c>
      <c r="BJ1801" s="29">
        <f t="shared" si="881"/>
        <v>0</v>
      </c>
      <c r="BK1801" s="29">
        <f t="shared" si="892"/>
        <v>0</v>
      </c>
      <c r="BL1801" s="29">
        <f t="shared" si="893"/>
        <v>0</v>
      </c>
      <c r="BM1801" s="29">
        <f t="shared" si="894"/>
        <v>0</v>
      </c>
      <c r="BN1801" s="36">
        <f t="shared" si="895"/>
        <v>0</v>
      </c>
      <c r="BQ1801" s="29">
        <f t="shared" si="896"/>
        <v>0</v>
      </c>
    </row>
    <row r="1802" spans="2:69" s="35" customFormat="1" ht="30" customHeight="1" x14ac:dyDescent="0.15">
      <c r="B1802" s="31"/>
      <c r="C1802" s="32"/>
      <c r="D1802" s="71"/>
      <c r="E1802" s="72"/>
      <c r="F1802" s="72"/>
      <c r="G1802" s="72"/>
      <c r="H1802" s="72"/>
      <c r="I1802" s="72"/>
      <c r="J1802" s="72"/>
      <c r="K1802" s="72"/>
      <c r="L1802" s="72"/>
      <c r="M1802" s="72"/>
      <c r="N1802" s="73"/>
      <c r="O1802" s="33"/>
      <c r="P1802" s="31"/>
      <c r="Q1802" s="34"/>
      <c r="R1802" s="45"/>
      <c r="S1802" s="34"/>
      <c r="T1802" s="45"/>
      <c r="U1802" s="34"/>
      <c r="V1802" s="45"/>
      <c r="W1802" s="46"/>
      <c r="X1802" s="47" t="str">
        <f t="shared" si="865"/>
        <v/>
      </c>
      <c r="Y1802" s="34"/>
      <c r="Z1802" s="45"/>
      <c r="AA1802" s="34"/>
      <c r="AB1802" s="45"/>
      <c r="AC1802" s="34"/>
      <c r="AD1802" s="45"/>
      <c r="AE1802" s="34"/>
      <c r="AF1802" s="48" t="str">
        <f t="shared" si="866"/>
        <v/>
      </c>
      <c r="AG1802" s="34"/>
      <c r="AH1802" s="48" t="str">
        <f t="shared" si="867"/>
        <v/>
      </c>
      <c r="AJ1802" s="48" t="str">
        <f t="shared" si="882"/>
        <v/>
      </c>
      <c r="AK1802" s="34"/>
      <c r="AL1802" s="47" t="str">
        <f t="shared" si="868"/>
        <v/>
      </c>
      <c r="AM1802" s="34"/>
      <c r="AN1802" s="47" t="str">
        <f t="shared" si="869"/>
        <v/>
      </c>
      <c r="AP1802" s="36">
        <f t="shared" si="883"/>
        <v>0</v>
      </c>
      <c r="AQ1802" s="36">
        <f t="shared" si="870"/>
        <v>0</v>
      </c>
      <c r="AR1802" s="36">
        <f t="shared" si="871"/>
        <v>0</v>
      </c>
      <c r="AS1802" s="36">
        <f t="shared" si="872"/>
        <v>0</v>
      </c>
      <c r="AT1802" s="36">
        <f t="shared" si="873"/>
        <v>0</v>
      </c>
      <c r="AU1802" s="36">
        <f t="shared" si="874"/>
        <v>0</v>
      </c>
      <c r="AV1802" s="36">
        <f t="shared" si="884"/>
        <v>0</v>
      </c>
      <c r="AW1802" s="36">
        <f t="shared" si="885"/>
        <v>0</v>
      </c>
      <c r="AX1802" s="36">
        <f t="shared" si="875"/>
        <v>0</v>
      </c>
      <c r="AY1802" s="36">
        <f t="shared" si="886"/>
        <v>0</v>
      </c>
      <c r="AZ1802" s="36">
        <f t="shared" si="887"/>
        <v>0</v>
      </c>
      <c r="BA1802" s="36">
        <f t="shared" si="876"/>
        <v>0</v>
      </c>
      <c r="BB1802" s="36">
        <f t="shared" si="877"/>
        <v>0</v>
      </c>
      <c r="BC1802" s="36">
        <f t="shared" si="878"/>
        <v>0</v>
      </c>
      <c r="BD1802" s="36">
        <f t="shared" si="879"/>
        <v>0</v>
      </c>
      <c r="BE1802" s="36">
        <f t="shared" si="880"/>
        <v>0</v>
      </c>
      <c r="BF1802" s="36">
        <f t="shared" si="888"/>
        <v>1802</v>
      </c>
      <c r="BG1802" s="36">
        <f t="shared" si="889"/>
        <v>0</v>
      </c>
      <c r="BH1802" s="36">
        <f t="shared" si="890"/>
        <v>0</v>
      </c>
      <c r="BI1802" s="36">
        <f t="shared" si="891"/>
        <v>0</v>
      </c>
      <c r="BJ1802" s="29">
        <f t="shared" si="881"/>
        <v>0</v>
      </c>
      <c r="BK1802" s="29">
        <f t="shared" si="892"/>
        <v>0</v>
      </c>
      <c r="BL1802" s="29">
        <f t="shared" si="893"/>
        <v>0</v>
      </c>
      <c r="BM1802" s="29">
        <f t="shared" si="894"/>
        <v>0</v>
      </c>
      <c r="BN1802" s="36">
        <f t="shared" si="895"/>
        <v>0</v>
      </c>
      <c r="BQ1802" s="29">
        <f t="shared" si="896"/>
        <v>0</v>
      </c>
    </row>
    <row r="1803" spans="2:69" s="35" customFormat="1" ht="30" customHeight="1" x14ac:dyDescent="0.15">
      <c r="B1803" s="31"/>
      <c r="C1803" s="32"/>
      <c r="D1803" s="71"/>
      <c r="E1803" s="72"/>
      <c r="F1803" s="72"/>
      <c r="G1803" s="72"/>
      <c r="H1803" s="72"/>
      <c r="I1803" s="72"/>
      <c r="J1803" s="72"/>
      <c r="K1803" s="72"/>
      <c r="L1803" s="72"/>
      <c r="M1803" s="72"/>
      <c r="N1803" s="73"/>
      <c r="O1803" s="33"/>
      <c r="P1803" s="31"/>
      <c r="Q1803" s="34"/>
      <c r="R1803" s="45"/>
      <c r="S1803" s="34"/>
      <c r="T1803" s="45"/>
      <c r="U1803" s="34"/>
      <c r="V1803" s="45"/>
      <c r="W1803" s="46"/>
      <c r="X1803" s="47" t="str">
        <f t="shared" si="865"/>
        <v/>
      </c>
      <c r="Y1803" s="34"/>
      <c r="Z1803" s="45"/>
      <c r="AA1803" s="34"/>
      <c r="AB1803" s="45"/>
      <c r="AC1803" s="34"/>
      <c r="AD1803" s="45"/>
      <c r="AE1803" s="34"/>
      <c r="AF1803" s="48" t="str">
        <f t="shared" si="866"/>
        <v/>
      </c>
      <c r="AG1803" s="34"/>
      <c r="AH1803" s="48" t="str">
        <f t="shared" si="867"/>
        <v/>
      </c>
      <c r="AJ1803" s="48" t="str">
        <f t="shared" si="882"/>
        <v/>
      </c>
      <c r="AK1803" s="34"/>
      <c r="AL1803" s="47" t="str">
        <f t="shared" si="868"/>
        <v/>
      </c>
      <c r="AM1803" s="34"/>
      <c r="AN1803" s="47" t="str">
        <f t="shared" si="869"/>
        <v/>
      </c>
      <c r="AP1803" s="36">
        <f t="shared" si="883"/>
        <v>0</v>
      </c>
      <c r="AQ1803" s="36">
        <f t="shared" si="870"/>
        <v>0</v>
      </c>
      <c r="AR1803" s="36">
        <f t="shared" si="871"/>
        <v>0</v>
      </c>
      <c r="AS1803" s="36">
        <f t="shared" si="872"/>
        <v>0</v>
      </c>
      <c r="AT1803" s="36">
        <f t="shared" si="873"/>
        <v>0</v>
      </c>
      <c r="AU1803" s="36">
        <f t="shared" si="874"/>
        <v>0</v>
      </c>
      <c r="AV1803" s="36">
        <f t="shared" si="884"/>
        <v>0</v>
      </c>
      <c r="AW1803" s="36">
        <f t="shared" si="885"/>
        <v>0</v>
      </c>
      <c r="AX1803" s="36">
        <f t="shared" si="875"/>
        <v>0</v>
      </c>
      <c r="AY1803" s="36">
        <f t="shared" si="886"/>
        <v>0</v>
      </c>
      <c r="AZ1803" s="36">
        <f t="shared" si="887"/>
        <v>0</v>
      </c>
      <c r="BA1803" s="36">
        <f t="shared" si="876"/>
        <v>0</v>
      </c>
      <c r="BB1803" s="36">
        <f t="shared" si="877"/>
        <v>0</v>
      </c>
      <c r="BC1803" s="36">
        <f t="shared" si="878"/>
        <v>0</v>
      </c>
      <c r="BD1803" s="36">
        <f t="shared" si="879"/>
        <v>0</v>
      </c>
      <c r="BE1803" s="36">
        <f t="shared" si="880"/>
        <v>0</v>
      </c>
      <c r="BF1803" s="36">
        <f t="shared" si="888"/>
        <v>1803</v>
      </c>
      <c r="BG1803" s="36">
        <f t="shared" si="889"/>
        <v>0</v>
      </c>
      <c r="BH1803" s="36">
        <f t="shared" si="890"/>
        <v>0</v>
      </c>
      <c r="BI1803" s="36">
        <f t="shared" si="891"/>
        <v>0</v>
      </c>
      <c r="BJ1803" s="29">
        <f t="shared" si="881"/>
        <v>0</v>
      </c>
      <c r="BK1803" s="29">
        <f t="shared" si="892"/>
        <v>0</v>
      </c>
      <c r="BL1803" s="29">
        <f t="shared" si="893"/>
        <v>0</v>
      </c>
      <c r="BM1803" s="29">
        <f t="shared" si="894"/>
        <v>0</v>
      </c>
      <c r="BN1803" s="36">
        <f t="shared" si="895"/>
        <v>0</v>
      </c>
      <c r="BQ1803" s="29">
        <f t="shared" si="896"/>
        <v>0</v>
      </c>
    </row>
    <row r="1804" spans="2:69" s="35" customFormat="1" ht="30" customHeight="1" x14ac:dyDescent="0.15">
      <c r="B1804" s="31"/>
      <c r="C1804" s="32"/>
      <c r="D1804" s="71"/>
      <c r="E1804" s="72"/>
      <c r="F1804" s="72"/>
      <c r="G1804" s="72"/>
      <c r="H1804" s="72"/>
      <c r="I1804" s="72"/>
      <c r="J1804" s="72"/>
      <c r="K1804" s="72"/>
      <c r="L1804" s="72"/>
      <c r="M1804" s="72"/>
      <c r="N1804" s="73"/>
      <c r="O1804" s="33"/>
      <c r="P1804" s="31"/>
      <c r="Q1804" s="34"/>
      <c r="R1804" s="45"/>
      <c r="S1804" s="34"/>
      <c r="T1804" s="45"/>
      <c r="U1804" s="34"/>
      <c r="V1804" s="45"/>
      <c r="W1804" s="46"/>
      <c r="X1804" s="47" t="str">
        <f t="shared" si="865"/>
        <v/>
      </c>
      <c r="Y1804" s="34"/>
      <c r="Z1804" s="45"/>
      <c r="AA1804" s="34"/>
      <c r="AB1804" s="45"/>
      <c r="AC1804" s="34"/>
      <c r="AD1804" s="45"/>
      <c r="AE1804" s="34"/>
      <c r="AF1804" s="48" t="str">
        <f t="shared" si="866"/>
        <v/>
      </c>
      <c r="AG1804" s="34"/>
      <c r="AH1804" s="48" t="str">
        <f t="shared" si="867"/>
        <v/>
      </c>
      <c r="AJ1804" s="48" t="str">
        <f t="shared" si="882"/>
        <v/>
      </c>
      <c r="AK1804" s="34"/>
      <c r="AL1804" s="47" t="str">
        <f t="shared" si="868"/>
        <v/>
      </c>
      <c r="AM1804" s="34"/>
      <c r="AN1804" s="47" t="str">
        <f t="shared" si="869"/>
        <v/>
      </c>
      <c r="AP1804" s="36">
        <f t="shared" si="883"/>
        <v>0</v>
      </c>
      <c r="AQ1804" s="36">
        <f t="shared" si="870"/>
        <v>0</v>
      </c>
      <c r="AR1804" s="36">
        <f t="shared" si="871"/>
        <v>0</v>
      </c>
      <c r="AS1804" s="36">
        <f t="shared" si="872"/>
        <v>0</v>
      </c>
      <c r="AT1804" s="36">
        <f t="shared" si="873"/>
        <v>0</v>
      </c>
      <c r="AU1804" s="36">
        <f t="shared" si="874"/>
        <v>0</v>
      </c>
      <c r="AV1804" s="36">
        <f t="shared" si="884"/>
        <v>0</v>
      </c>
      <c r="AW1804" s="36">
        <f t="shared" si="885"/>
        <v>0</v>
      </c>
      <c r="AX1804" s="36">
        <f t="shared" si="875"/>
        <v>0</v>
      </c>
      <c r="AY1804" s="36">
        <f t="shared" si="886"/>
        <v>0</v>
      </c>
      <c r="AZ1804" s="36">
        <f t="shared" si="887"/>
        <v>0</v>
      </c>
      <c r="BA1804" s="36">
        <f t="shared" si="876"/>
        <v>0</v>
      </c>
      <c r="BB1804" s="36">
        <f t="shared" si="877"/>
        <v>0</v>
      </c>
      <c r="BC1804" s="36">
        <f t="shared" si="878"/>
        <v>0</v>
      </c>
      <c r="BD1804" s="36">
        <f t="shared" si="879"/>
        <v>0</v>
      </c>
      <c r="BE1804" s="36">
        <f t="shared" si="880"/>
        <v>0</v>
      </c>
      <c r="BF1804" s="36">
        <f t="shared" si="888"/>
        <v>1804</v>
      </c>
      <c r="BG1804" s="36">
        <f t="shared" si="889"/>
        <v>0</v>
      </c>
      <c r="BH1804" s="36">
        <f t="shared" si="890"/>
        <v>0</v>
      </c>
      <c r="BI1804" s="36">
        <f t="shared" si="891"/>
        <v>0</v>
      </c>
      <c r="BJ1804" s="29">
        <f t="shared" si="881"/>
        <v>0</v>
      </c>
      <c r="BK1804" s="29">
        <f t="shared" si="892"/>
        <v>0</v>
      </c>
      <c r="BL1804" s="29">
        <f t="shared" si="893"/>
        <v>0</v>
      </c>
      <c r="BM1804" s="29">
        <f t="shared" si="894"/>
        <v>0</v>
      </c>
      <c r="BN1804" s="36">
        <f t="shared" si="895"/>
        <v>0</v>
      </c>
      <c r="BQ1804" s="29">
        <f t="shared" si="896"/>
        <v>0</v>
      </c>
    </row>
    <row r="1805" spans="2:69" s="35" customFormat="1" ht="30" customHeight="1" x14ac:dyDescent="0.15">
      <c r="B1805" s="31"/>
      <c r="C1805" s="32"/>
      <c r="D1805" s="71"/>
      <c r="E1805" s="72"/>
      <c r="F1805" s="72"/>
      <c r="G1805" s="72"/>
      <c r="H1805" s="72"/>
      <c r="I1805" s="72"/>
      <c r="J1805" s="72"/>
      <c r="K1805" s="72"/>
      <c r="L1805" s="72"/>
      <c r="M1805" s="72"/>
      <c r="N1805" s="73"/>
      <c r="O1805" s="33"/>
      <c r="P1805" s="31"/>
      <c r="Q1805" s="34"/>
      <c r="R1805" s="45"/>
      <c r="S1805" s="34"/>
      <c r="T1805" s="45"/>
      <c r="U1805" s="34"/>
      <c r="V1805" s="45"/>
      <c r="W1805" s="46"/>
      <c r="X1805" s="47" t="str">
        <f t="shared" si="865"/>
        <v/>
      </c>
      <c r="Y1805" s="34"/>
      <c r="Z1805" s="45"/>
      <c r="AA1805" s="34"/>
      <c r="AB1805" s="45"/>
      <c r="AC1805" s="34"/>
      <c r="AD1805" s="45"/>
      <c r="AE1805" s="34"/>
      <c r="AF1805" s="48" t="str">
        <f t="shared" si="866"/>
        <v/>
      </c>
      <c r="AG1805" s="34"/>
      <c r="AH1805" s="48" t="str">
        <f t="shared" si="867"/>
        <v/>
      </c>
      <c r="AJ1805" s="48" t="str">
        <f t="shared" si="882"/>
        <v/>
      </c>
      <c r="AK1805" s="34"/>
      <c r="AL1805" s="47" t="str">
        <f t="shared" si="868"/>
        <v/>
      </c>
      <c r="AM1805" s="34"/>
      <c r="AN1805" s="47" t="str">
        <f t="shared" si="869"/>
        <v/>
      </c>
      <c r="AP1805" s="36">
        <f t="shared" si="883"/>
        <v>0</v>
      </c>
      <c r="AQ1805" s="36">
        <f t="shared" si="870"/>
        <v>0</v>
      </c>
      <c r="AR1805" s="36">
        <f t="shared" si="871"/>
        <v>0</v>
      </c>
      <c r="AS1805" s="36">
        <f t="shared" si="872"/>
        <v>0</v>
      </c>
      <c r="AT1805" s="36">
        <f t="shared" si="873"/>
        <v>0</v>
      </c>
      <c r="AU1805" s="36">
        <f t="shared" si="874"/>
        <v>0</v>
      </c>
      <c r="AV1805" s="36">
        <f t="shared" si="884"/>
        <v>0</v>
      </c>
      <c r="AW1805" s="36">
        <f t="shared" si="885"/>
        <v>0</v>
      </c>
      <c r="AX1805" s="36">
        <f t="shared" si="875"/>
        <v>0</v>
      </c>
      <c r="AY1805" s="36">
        <f t="shared" si="886"/>
        <v>0</v>
      </c>
      <c r="AZ1805" s="36">
        <f t="shared" si="887"/>
        <v>0</v>
      </c>
      <c r="BA1805" s="36">
        <f t="shared" si="876"/>
        <v>0</v>
      </c>
      <c r="BB1805" s="36">
        <f t="shared" si="877"/>
        <v>0</v>
      </c>
      <c r="BC1805" s="36">
        <f t="shared" si="878"/>
        <v>0</v>
      </c>
      <c r="BD1805" s="36">
        <f t="shared" si="879"/>
        <v>0</v>
      </c>
      <c r="BE1805" s="36">
        <f t="shared" si="880"/>
        <v>0</v>
      </c>
      <c r="BF1805" s="36">
        <f t="shared" si="888"/>
        <v>1805</v>
      </c>
      <c r="BG1805" s="36">
        <f t="shared" si="889"/>
        <v>0</v>
      </c>
      <c r="BH1805" s="36">
        <f t="shared" si="890"/>
        <v>0</v>
      </c>
      <c r="BI1805" s="36">
        <f t="shared" si="891"/>
        <v>0</v>
      </c>
      <c r="BJ1805" s="29">
        <f t="shared" si="881"/>
        <v>0</v>
      </c>
      <c r="BK1805" s="29">
        <f t="shared" si="892"/>
        <v>0</v>
      </c>
      <c r="BL1805" s="29">
        <f t="shared" si="893"/>
        <v>0</v>
      </c>
      <c r="BM1805" s="29">
        <f t="shared" si="894"/>
        <v>0</v>
      </c>
      <c r="BN1805" s="36">
        <f t="shared" si="895"/>
        <v>0</v>
      </c>
      <c r="BQ1805" s="29">
        <f t="shared" si="896"/>
        <v>0</v>
      </c>
    </row>
    <row r="1806" spans="2:69" s="35" customFormat="1" ht="30" customHeight="1" x14ac:dyDescent="0.15">
      <c r="B1806" s="31"/>
      <c r="C1806" s="32"/>
      <c r="D1806" s="71"/>
      <c r="E1806" s="72"/>
      <c r="F1806" s="72"/>
      <c r="G1806" s="72"/>
      <c r="H1806" s="72"/>
      <c r="I1806" s="72"/>
      <c r="J1806" s="72"/>
      <c r="K1806" s="72"/>
      <c r="L1806" s="72"/>
      <c r="M1806" s="72"/>
      <c r="N1806" s="73"/>
      <c r="O1806" s="33"/>
      <c r="P1806" s="31"/>
      <c r="Q1806" s="34"/>
      <c r="R1806" s="45"/>
      <c r="S1806" s="34"/>
      <c r="T1806" s="45"/>
      <c r="U1806" s="34"/>
      <c r="V1806" s="45"/>
      <c r="W1806" s="46"/>
      <c r="X1806" s="47" t="str">
        <f t="shared" si="865"/>
        <v/>
      </c>
      <c r="Y1806" s="34"/>
      <c r="Z1806" s="45"/>
      <c r="AA1806" s="34"/>
      <c r="AB1806" s="45"/>
      <c r="AC1806" s="34"/>
      <c r="AD1806" s="45"/>
      <c r="AE1806" s="34"/>
      <c r="AF1806" s="48" t="str">
        <f t="shared" si="866"/>
        <v/>
      </c>
      <c r="AG1806" s="34"/>
      <c r="AH1806" s="48" t="str">
        <f t="shared" si="867"/>
        <v/>
      </c>
      <c r="AJ1806" s="48" t="str">
        <f t="shared" si="882"/>
        <v/>
      </c>
      <c r="AK1806" s="34"/>
      <c r="AL1806" s="47" t="str">
        <f t="shared" si="868"/>
        <v/>
      </c>
      <c r="AM1806" s="34"/>
      <c r="AN1806" s="47" t="str">
        <f t="shared" si="869"/>
        <v/>
      </c>
      <c r="AP1806" s="36">
        <f t="shared" si="883"/>
        <v>0</v>
      </c>
      <c r="AQ1806" s="36">
        <f t="shared" si="870"/>
        <v>0</v>
      </c>
      <c r="AR1806" s="36">
        <f t="shared" si="871"/>
        <v>0</v>
      </c>
      <c r="AS1806" s="36">
        <f t="shared" si="872"/>
        <v>0</v>
      </c>
      <c r="AT1806" s="36">
        <f t="shared" si="873"/>
        <v>0</v>
      </c>
      <c r="AU1806" s="36">
        <f t="shared" si="874"/>
        <v>0</v>
      </c>
      <c r="AV1806" s="36">
        <f t="shared" si="884"/>
        <v>0</v>
      </c>
      <c r="AW1806" s="36">
        <f t="shared" si="885"/>
        <v>0</v>
      </c>
      <c r="AX1806" s="36">
        <f t="shared" si="875"/>
        <v>0</v>
      </c>
      <c r="AY1806" s="36">
        <f t="shared" si="886"/>
        <v>0</v>
      </c>
      <c r="AZ1806" s="36">
        <f t="shared" si="887"/>
        <v>0</v>
      </c>
      <c r="BA1806" s="36">
        <f t="shared" si="876"/>
        <v>0</v>
      </c>
      <c r="BB1806" s="36">
        <f t="shared" si="877"/>
        <v>0</v>
      </c>
      <c r="BC1806" s="36">
        <f t="shared" si="878"/>
        <v>0</v>
      </c>
      <c r="BD1806" s="36">
        <f t="shared" si="879"/>
        <v>0</v>
      </c>
      <c r="BE1806" s="36">
        <f t="shared" si="880"/>
        <v>0</v>
      </c>
      <c r="BF1806" s="36">
        <f t="shared" si="888"/>
        <v>1806</v>
      </c>
      <c r="BG1806" s="36">
        <f t="shared" si="889"/>
        <v>0</v>
      </c>
      <c r="BH1806" s="36">
        <f t="shared" si="890"/>
        <v>0</v>
      </c>
      <c r="BI1806" s="36">
        <f t="shared" si="891"/>
        <v>0</v>
      </c>
      <c r="BJ1806" s="29">
        <f t="shared" si="881"/>
        <v>0</v>
      </c>
      <c r="BK1806" s="29">
        <f t="shared" si="892"/>
        <v>0</v>
      </c>
      <c r="BL1806" s="29">
        <f t="shared" si="893"/>
        <v>0</v>
      </c>
      <c r="BM1806" s="29">
        <f t="shared" si="894"/>
        <v>0</v>
      </c>
      <c r="BN1806" s="36">
        <f t="shared" si="895"/>
        <v>0</v>
      </c>
      <c r="BQ1806" s="29">
        <f t="shared" si="896"/>
        <v>0</v>
      </c>
    </row>
    <row r="1807" spans="2:69" s="35" customFormat="1" ht="30" customHeight="1" x14ac:dyDescent="0.15">
      <c r="B1807" s="31"/>
      <c r="C1807" s="32"/>
      <c r="D1807" s="71"/>
      <c r="E1807" s="72"/>
      <c r="F1807" s="72"/>
      <c r="G1807" s="72"/>
      <c r="H1807" s="72"/>
      <c r="I1807" s="72"/>
      <c r="J1807" s="72"/>
      <c r="K1807" s="72"/>
      <c r="L1807" s="72"/>
      <c r="M1807" s="72"/>
      <c r="N1807" s="73"/>
      <c r="O1807" s="33"/>
      <c r="P1807" s="31"/>
      <c r="Q1807" s="34"/>
      <c r="R1807" s="45"/>
      <c r="S1807" s="34"/>
      <c r="T1807" s="45"/>
      <c r="U1807" s="34"/>
      <c r="V1807" s="45"/>
      <c r="W1807" s="46"/>
      <c r="X1807" s="47" t="str">
        <f t="shared" si="865"/>
        <v/>
      </c>
      <c r="Y1807" s="34"/>
      <c r="Z1807" s="45"/>
      <c r="AA1807" s="34"/>
      <c r="AB1807" s="45"/>
      <c r="AC1807" s="34"/>
      <c r="AD1807" s="45"/>
      <c r="AE1807" s="34"/>
      <c r="AF1807" s="48" t="str">
        <f t="shared" si="866"/>
        <v/>
      </c>
      <c r="AG1807" s="34"/>
      <c r="AH1807" s="48" t="str">
        <f t="shared" si="867"/>
        <v/>
      </c>
      <c r="AJ1807" s="48" t="str">
        <f t="shared" si="882"/>
        <v/>
      </c>
      <c r="AK1807" s="34"/>
      <c r="AL1807" s="47" t="str">
        <f t="shared" si="868"/>
        <v/>
      </c>
      <c r="AM1807" s="34"/>
      <c r="AN1807" s="47" t="str">
        <f t="shared" si="869"/>
        <v/>
      </c>
      <c r="AP1807" s="36">
        <f t="shared" si="883"/>
        <v>0</v>
      </c>
      <c r="AQ1807" s="36">
        <f t="shared" si="870"/>
        <v>0</v>
      </c>
      <c r="AR1807" s="36">
        <f t="shared" si="871"/>
        <v>0</v>
      </c>
      <c r="AS1807" s="36">
        <f t="shared" si="872"/>
        <v>0</v>
      </c>
      <c r="AT1807" s="36">
        <f t="shared" si="873"/>
        <v>0</v>
      </c>
      <c r="AU1807" s="36">
        <f t="shared" si="874"/>
        <v>0</v>
      </c>
      <c r="AV1807" s="36">
        <f t="shared" si="884"/>
        <v>0</v>
      </c>
      <c r="AW1807" s="36">
        <f t="shared" si="885"/>
        <v>0</v>
      </c>
      <c r="AX1807" s="36">
        <f t="shared" si="875"/>
        <v>0</v>
      </c>
      <c r="AY1807" s="36">
        <f t="shared" si="886"/>
        <v>0</v>
      </c>
      <c r="AZ1807" s="36">
        <f t="shared" si="887"/>
        <v>0</v>
      </c>
      <c r="BA1807" s="36">
        <f t="shared" si="876"/>
        <v>0</v>
      </c>
      <c r="BB1807" s="36">
        <f t="shared" si="877"/>
        <v>0</v>
      </c>
      <c r="BC1807" s="36">
        <f t="shared" si="878"/>
        <v>0</v>
      </c>
      <c r="BD1807" s="36">
        <f t="shared" si="879"/>
        <v>0</v>
      </c>
      <c r="BE1807" s="36">
        <f t="shared" si="880"/>
        <v>0</v>
      </c>
      <c r="BF1807" s="36">
        <f t="shared" si="888"/>
        <v>1807</v>
      </c>
      <c r="BG1807" s="36">
        <f t="shared" si="889"/>
        <v>0</v>
      </c>
      <c r="BH1807" s="36">
        <f t="shared" si="890"/>
        <v>0</v>
      </c>
      <c r="BI1807" s="36">
        <f t="shared" si="891"/>
        <v>0</v>
      </c>
      <c r="BJ1807" s="29">
        <f t="shared" si="881"/>
        <v>0</v>
      </c>
      <c r="BK1807" s="29">
        <f t="shared" si="892"/>
        <v>0</v>
      </c>
      <c r="BL1807" s="29">
        <f t="shared" si="893"/>
        <v>0</v>
      </c>
      <c r="BM1807" s="29">
        <f t="shared" si="894"/>
        <v>0</v>
      </c>
      <c r="BN1807" s="36">
        <f t="shared" si="895"/>
        <v>0</v>
      </c>
      <c r="BQ1807" s="29">
        <f t="shared" si="896"/>
        <v>0</v>
      </c>
    </row>
    <row r="1808" spans="2:69" s="35" customFormat="1" ht="30" customHeight="1" x14ac:dyDescent="0.15">
      <c r="B1808" s="31"/>
      <c r="C1808" s="32"/>
      <c r="D1808" s="71"/>
      <c r="E1808" s="72"/>
      <c r="F1808" s="72"/>
      <c r="G1808" s="72"/>
      <c r="H1808" s="72"/>
      <c r="I1808" s="72"/>
      <c r="J1808" s="72"/>
      <c r="K1808" s="72"/>
      <c r="L1808" s="72"/>
      <c r="M1808" s="72"/>
      <c r="N1808" s="73"/>
      <c r="O1808" s="33"/>
      <c r="P1808" s="31"/>
      <c r="Q1808" s="34"/>
      <c r="R1808" s="45"/>
      <c r="S1808" s="34"/>
      <c r="T1808" s="45"/>
      <c r="U1808" s="34"/>
      <c r="V1808" s="45"/>
      <c r="W1808" s="46"/>
      <c r="X1808" s="47" t="str">
        <f t="shared" si="865"/>
        <v/>
      </c>
      <c r="Y1808" s="34"/>
      <c r="Z1808" s="45"/>
      <c r="AA1808" s="34"/>
      <c r="AB1808" s="45"/>
      <c r="AC1808" s="34"/>
      <c r="AD1808" s="45"/>
      <c r="AE1808" s="34"/>
      <c r="AF1808" s="48" t="str">
        <f t="shared" si="866"/>
        <v/>
      </c>
      <c r="AG1808" s="34"/>
      <c r="AH1808" s="48" t="str">
        <f t="shared" si="867"/>
        <v/>
      </c>
      <c r="AJ1808" s="48" t="str">
        <f t="shared" si="882"/>
        <v/>
      </c>
      <c r="AK1808" s="34"/>
      <c r="AL1808" s="47" t="str">
        <f t="shared" si="868"/>
        <v/>
      </c>
      <c r="AM1808" s="34"/>
      <c r="AN1808" s="47" t="str">
        <f t="shared" si="869"/>
        <v/>
      </c>
      <c r="AP1808" s="36">
        <f t="shared" si="883"/>
        <v>0</v>
      </c>
      <c r="AQ1808" s="36">
        <f t="shared" si="870"/>
        <v>0</v>
      </c>
      <c r="AR1808" s="36">
        <f t="shared" si="871"/>
        <v>0</v>
      </c>
      <c r="AS1808" s="36">
        <f t="shared" si="872"/>
        <v>0</v>
      </c>
      <c r="AT1808" s="36">
        <f t="shared" si="873"/>
        <v>0</v>
      </c>
      <c r="AU1808" s="36">
        <f t="shared" si="874"/>
        <v>0</v>
      </c>
      <c r="AV1808" s="36">
        <f t="shared" si="884"/>
        <v>0</v>
      </c>
      <c r="AW1808" s="36">
        <f t="shared" si="885"/>
        <v>0</v>
      </c>
      <c r="AX1808" s="36">
        <f t="shared" si="875"/>
        <v>0</v>
      </c>
      <c r="AY1808" s="36">
        <f t="shared" si="886"/>
        <v>0</v>
      </c>
      <c r="AZ1808" s="36">
        <f t="shared" si="887"/>
        <v>0</v>
      </c>
      <c r="BA1808" s="36">
        <f t="shared" si="876"/>
        <v>0</v>
      </c>
      <c r="BB1808" s="36">
        <f t="shared" si="877"/>
        <v>0</v>
      </c>
      <c r="BC1808" s="36">
        <f t="shared" si="878"/>
        <v>0</v>
      </c>
      <c r="BD1808" s="36">
        <f t="shared" si="879"/>
        <v>0</v>
      </c>
      <c r="BE1808" s="36">
        <f t="shared" si="880"/>
        <v>0</v>
      </c>
      <c r="BF1808" s="36">
        <f t="shared" si="888"/>
        <v>1808</v>
      </c>
      <c r="BG1808" s="36">
        <f t="shared" si="889"/>
        <v>0</v>
      </c>
      <c r="BH1808" s="36">
        <f t="shared" si="890"/>
        <v>0</v>
      </c>
      <c r="BI1808" s="36">
        <f t="shared" si="891"/>
        <v>0</v>
      </c>
      <c r="BJ1808" s="29">
        <f t="shared" si="881"/>
        <v>0</v>
      </c>
      <c r="BK1808" s="29">
        <f t="shared" si="892"/>
        <v>0</v>
      </c>
      <c r="BL1808" s="29">
        <f t="shared" si="893"/>
        <v>0</v>
      </c>
      <c r="BM1808" s="29">
        <f t="shared" si="894"/>
        <v>0</v>
      </c>
      <c r="BN1808" s="36">
        <f t="shared" si="895"/>
        <v>0</v>
      </c>
      <c r="BQ1808" s="29">
        <f t="shared" si="896"/>
        <v>0</v>
      </c>
    </row>
    <row r="1809" spans="2:69" s="35" customFormat="1" ht="30" customHeight="1" x14ac:dyDescent="0.15">
      <c r="B1809" s="31"/>
      <c r="C1809" s="32"/>
      <c r="D1809" s="71"/>
      <c r="E1809" s="72"/>
      <c r="F1809" s="72"/>
      <c r="G1809" s="72"/>
      <c r="H1809" s="72"/>
      <c r="I1809" s="72"/>
      <c r="J1809" s="72"/>
      <c r="K1809" s="72"/>
      <c r="L1809" s="72"/>
      <c r="M1809" s="72"/>
      <c r="N1809" s="73"/>
      <c r="O1809" s="33"/>
      <c r="P1809" s="31"/>
      <c r="Q1809" s="34"/>
      <c r="R1809" s="45"/>
      <c r="S1809" s="34"/>
      <c r="T1809" s="45"/>
      <c r="U1809" s="34"/>
      <c r="V1809" s="45"/>
      <c r="W1809" s="46"/>
      <c r="X1809" s="47" t="str">
        <f t="shared" si="865"/>
        <v/>
      </c>
      <c r="Y1809" s="34"/>
      <c r="Z1809" s="45"/>
      <c r="AA1809" s="34"/>
      <c r="AB1809" s="45"/>
      <c r="AC1809" s="34"/>
      <c r="AD1809" s="45"/>
      <c r="AE1809" s="34"/>
      <c r="AF1809" s="48" t="str">
        <f t="shared" si="866"/>
        <v/>
      </c>
      <c r="AG1809" s="34"/>
      <c r="AH1809" s="48" t="str">
        <f t="shared" si="867"/>
        <v/>
      </c>
      <c r="AJ1809" s="48" t="str">
        <f t="shared" si="882"/>
        <v/>
      </c>
      <c r="AK1809" s="34"/>
      <c r="AL1809" s="47" t="str">
        <f t="shared" si="868"/>
        <v/>
      </c>
      <c r="AM1809" s="34"/>
      <c r="AN1809" s="47" t="str">
        <f t="shared" si="869"/>
        <v/>
      </c>
      <c r="AP1809" s="36">
        <f t="shared" si="883"/>
        <v>0</v>
      </c>
      <c r="AQ1809" s="36">
        <f t="shared" si="870"/>
        <v>0</v>
      </c>
      <c r="AR1809" s="36">
        <f t="shared" si="871"/>
        <v>0</v>
      </c>
      <c r="AS1809" s="36">
        <f t="shared" si="872"/>
        <v>0</v>
      </c>
      <c r="AT1809" s="36">
        <f t="shared" si="873"/>
        <v>0</v>
      </c>
      <c r="AU1809" s="36">
        <f t="shared" si="874"/>
        <v>0</v>
      </c>
      <c r="AV1809" s="36">
        <f t="shared" si="884"/>
        <v>0</v>
      </c>
      <c r="AW1809" s="36">
        <f t="shared" si="885"/>
        <v>0</v>
      </c>
      <c r="AX1809" s="36">
        <f t="shared" si="875"/>
        <v>0</v>
      </c>
      <c r="AY1809" s="36">
        <f t="shared" si="886"/>
        <v>0</v>
      </c>
      <c r="AZ1809" s="36">
        <f t="shared" si="887"/>
        <v>0</v>
      </c>
      <c r="BA1809" s="36">
        <f t="shared" si="876"/>
        <v>0</v>
      </c>
      <c r="BB1809" s="36">
        <f t="shared" si="877"/>
        <v>0</v>
      </c>
      <c r="BC1809" s="36">
        <f t="shared" si="878"/>
        <v>0</v>
      </c>
      <c r="BD1809" s="36">
        <f t="shared" si="879"/>
        <v>0</v>
      </c>
      <c r="BE1809" s="36">
        <f t="shared" si="880"/>
        <v>0</v>
      </c>
      <c r="BF1809" s="36">
        <f t="shared" si="888"/>
        <v>1809</v>
      </c>
      <c r="BG1809" s="36">
        <f t="shared" si="889"/>
        <v>0</v>
      </c>
      <c r="BH1809" s="36">
        <f t="shared" si="890"/>
        <v>0</v>
      </c>
      <c r="BI1809" s="36">
        <f t="shared" si="891"/>
        <v>0</v>
      </c>
      <c r="BJ1809" s="29">
        <f t="shared" si="881"/>
        <v>0</v>
      </c>
      <c r="BK1809" s="29">
        <f t="shared" si="892"/>
        <v>0</v>
      </c>
      <c r="BL1809" s="29">
        <f t="shared" si="893"/>
        <v>0</v>
      </c>
      <c r="BM1809" s="29">
        <f t="shared" si="894"/>
        <v>0</v>
      </c>
      <c r="BN1809" s="36">
        <f t="shared" si="895"/>
        <v>0</v>
      </c>
      <c r="BQ1809" s="29">
        <f t="shared" si="896"/>
        <v>0</v>
      </c>
    </row>
    <row r="1810" spans="2:69" s="35" customFormat="1" ht="30" customHeight="1" x14ac:dyDescent="0.15">
      <c r="B1810" s="31"/>
      <c r="C1810" s="32"/>
      <c r="D1810" s="71"/>
      <c r="E1810" s="72"/>
      <c r="F1810" s="72"/>
      <c r="G1810" s="72"/>
      <c r="H1810" s="72"/>
      <c r="I1810" s="72"/>
      <c r="J1810" s="72"/>
      <c r="K1810" s="72"/>
      <c r="L1810" s="72"/>
      <c r="M1810" s="72"/>
      <c r="N1810" s="73"/>
      <c r="O1810" s="33"/>
      <c r="P1810" s="31"/>
      <c r="Q1810" s="34"/>
      <c r="R1810" s="45"/>
      <c r="S1810" s="34"/>
      <c r="T1810" s="45"/>
      <c r="U1810" s="34"/>
      <c r="V1810" s="45"/>
      <c r="W1810" s="46"/>
      <c r="X1810" s="47" t="str">
        <f t="shared" si="865"/>
        <v/>
      </c>
      <c r="Y1810" s="34"/>
      <c r="Z1810" s="45"/>
      <c r="AA1810" s="34"/>
      <c r="AB1810" s="45"/>
      <c r="AC1810" s="34"/>
      <c r="AD1810" s="45"/>
      <c r="AE1810" s="34"/>
      <c r="AF1810" s="48" t="str">
        <f t="shared" si="866"/>
        <v/>
      </c>
      <c r="AG1810" s="34"/>
      <c r="AH1810" s="48" t="str">
        <f t="shared" si="867"/>
        <v/>
      </c>
      <c r="AJ1810" s="48" t="str">
        <f t="shared" si="882"/>
        <v/>
      </c>
      <c r="AK1810" s="34"/>
      <c r="AL1810" s="47" t="str">
        <f t="shared" si="868"/>
        <v/>
      </c>
      <c r="AM1810" s="34"/>
      <c r="AN1810" s="47" t="str">
        <f t="shared" si="869"/>
        <v/>
      </c>
      <c r="AP1810" s="36">
        <f t="shared" si="883"/>
        <v>0</v>
      </c>
      <c r="AQ1810" s="36">
        <f t="shared" si="870"/>
        <v>0</v>
      </c>
      <c r="AR1810" s="36">
        <f t="shared" si="871"/>
        <v>0</v>
      </c>
      <c r="AS1810" s="36">
        <f t="shared" si="872"/>
        <v>0</v>
      </c>
      <c r="AT1810" s="36">
        <f t="shared" si="873"/>
        <v>0</v>
      </c>
      <c r="AU1810" s="36">
        <f t="shared" si="874"/>
        <v>0</v>
      </c>
      <c r="AV1810" s="36">
        <f t="shared" si="884"/>
        <v>0</v>
      </c>
      <c r="AW1810" s="36">
        <f t="shared" si="885"/>
        <v>0</v>
      </c>
      <c r="AX1810" s="36">
        <f t="shared" si="875"/>
        <v>0</v>
      </c>
      <c r="AY1810" s="36">
        <f t="shared" si="886"/>
        <v>0</v>
      </c>
      <c r="AZ1810" s="36">
        <f t="shared" si="887"/>
        <v>0</v>
      </c>
      <c r="BA1810" s="36">
        <f t="shared" si="876"/>
        <v>0</v>
      </c>
      <c r="BB1810" s="36">
        <f t="shared" si="877"/>
        <v>0</v>
      </c>
      <c r="BC1810" s="36">
        <f t="shared" si="878"/>
        <v>0</v>
      </c>
      <c r="BD1810" s="36">
        <f t="shared" si="879"/>
        <v>0</v>
      </c>
      <c r="BE1810" s="36">
        <f t="shared" si="880"/>
        <v>0</v>
      </c>
      <c r="BF1810" s="36">
        <f t="shared" si="888"/>
        <v>1810</v>
      </c>
      <c r="BG1810" s="36">
        <f t="shared" si="889"/>
        <v>0</v>
      </c>
      <c r="BH1810" s="36">
        <f t="shared" si="890"/>
        <v>0</v>
      </c>
      <c r="BI1810" s="36">
        <f t="shared" si="891"/>
        <v>0</v>
      </c>
      <c r="BJ1810" s="29">
        <f t="shared" si="881"/>
        <v>0</v>
      </c>
      <c r="BK1810" s="29">
        <f t="shared" si="892"/>
        <v>0</v>
      </c>
      <c r="BL1810" s="29">
        <f t="shared" si="893"/>
        <v>0</v>
      </c>
      <c r="BM1810" s="29">
        <f t="shared" si="894"/>
        <v>0</v>
      </c>
      <c r="BN1810" s="36">
        <f t="shared" si="895"/>
        <v>0</v>
      </c>
      <c r="BQ1810" s="29">
        <f t="shared" si="896"/>
        <v>0</v>
      </c>
    </row>
    <row r="1811" spans="2:69" s="35" customFormat="1" ht="30" customHeight="1" x14ac:dyDescent="0.15">
      <c r="B1811" s="31"/>
      <c r="C1811" s="32"/>
      <c r="D1811" s="71"/>
      <c r="E1811" s="72"/>
      <c r="F1811" s="72"/>
      <c r="G1811" s="72"/>
      <c r="H1811" s="72"/>
      <c r="I1811" s="72"/>
      <c r="J1811" s="72"/>
      <c r="K1811" s="72"/>
      <c r="L1811" s="72"/>
      <c r="M1811" s="72"/>
      <c r="N1811" s="73"/>
      <c r="O1811" s="33"/>
      <c r="P1811" s="31"/>
      <c r="Q1811" s="34"/>
      <c r="R1811" s="45"/>
      <c r="S1811" s="34"/>
      <c r="T1811" s="45"/>
      <c r="U1811" s="34"/>
      <c r="V1811" s="45"/>
      <c r="W1811" s="46"/>
      <c r="X1811" s="47" t="str">
        <f t="shared" si="865"/>
        <v/>
      </c>
      <c r="Y1811" s="34"/>
      <c r="Z1811" s="45"/>
      <c r="AA1811" s="34"/>
      <c r="AB1811" s="45"/>
      <c r="AC1811" s="34"/>
      <c r="AD1811" s="45"/>
      <c r="AE1811" s="34"/>
      <c r="AF1811" s="48" t="str">
        <f t="shared" si="866"/>
        <v/>
      </c>
      <c r="AG1811" s="34"/>
      <c r="AH1811" s="48" t="str">
        <f t="shared" si="867"/>
        <v/>
      </c>
      <c r="AJ1811" s="48" t="str">
        <f t="shared" si="882"/>
        <v/>
      </c>
      <c r="AK1811" s="34"/>
      <c r="AL1811" s="47" t="str">
        <f t="shared" si="868"/>
        <v/>
      </c>
      <c r="AM1811" s="34"/>
      <c r="AN1811" s="47" t="str">
        <f t="shared" si="869"/>
        <v/>
      </c>
      <c r="AP1811" s="36">
        <f t="shared" si="883"/>
        <v>0</v>
      </c>
      <c r="AQ1811" s="36">
        <f t="shared" si="870"/>
        <v>0</v>
      </c>
      <c r="AR1811" s="36">
        <f t="shared" si="871"/>
        <v>0</v>
      </c>
      <c r="AS1811" s="36">
        <f t="shared" si="872"/>
        <v>0</v>
      </c>
      <c r="AT1811" s="36">
        <f t="shared" si="873"/>
        <v>0</v>
      </c>
      <c r="AU1811" s="36">
        <f t="shared" si="874"/>
        <v>0</v>
      </c>
      <c r="AV1811" s="36">
        <f t="shared" si="884"/>
        <v>0</v>
      </c>
      <c r="AW1811" s="36">
        <f t="shared" si="885"/>
        <v>0</v>
      </c>
      <c r="AX1811" s="36">
        <f t="shared" si="875"/>
        <v>0</v>
      </c>
      <c r="AY1811" s="36">
        <f t="shared" si="886"/>
        <v>0</v>
      </c>
      <c r="AZ1811" s="36">
        <f t="shared" si="887"/>
        <v>0</v>
      </c>
      <c r="BA1811" s="36">
        <f t="shared" si="876"/>
        <v>0</v>
      </c>
      <c r="BB1811" s="36">
        <f t="shared" si="877"/>
        <v>0</v>
      </c>
      <c r="BC1811" s="36">
        <f t="shared" si="878"/>
        <v>0</v>
      </c>
      <c r="BD1811" s="36">
        <f t="shared" si="879"/>
        <v>0</v>
      </c>
      <c r="BE1811" s="36">
        <f t="shared" si="880"/>
        <v>0</v>
      </c>
      <c r="BF1811" s="36">
        <f t="shared" si="888"/>
        <v>1811</v>
      </c>
      <c r="BG1811" s="36">
        <f t="shared" si="889"/>
        <v>0</v>
      </c>
      <c r="BH1811" s="36">
        <f t="shared" si="890"/>
        <v>0</v>
      </c>
      <c r="BI1811" s="36">
        <f t="shared" si="891"/>
        <v>0</v>
      </c>
      <c r="BJ1811" s="29">
        <f t="shared" si="881"/>
        <v>0</v>
      </c>
      <c r="BK1811" s="29">
        <f t="shared" si="892"/>
        <v>0</v>
      </c>
      <c r="BL1811" s="29">
        <f t="shared" si="893"/>
        <v>0</v>
      </c>
      <c r="BM1811" s="29">
        <f t="shared" si="894"/>
        <v>0</v>
      </c>
      <c r="BN1811" s="36">
        <f t="shared" si="895"/>
        <v>0</v>
      </c>
      <c r="BQ1811" s="29">
        <f t="shared" si="896"/>
        <v>0</v>
      </c>
    </row>
    <row r="1812" spans="2:69" s="35" customFormat="1" ht="30" customHeight="1" x14ac:dyDescent="0.15">
      <c r="B1812" s="31"/>
      <c r="C1812" s="32"/>
      <c r="D1812" s="71"/>
      <c r="E1812" s="72"/>
      <c r="F1812" s="72"/>
      <c r="G1812" s="72"/>
      <c r="H1812" s="72"/>
      <c r="I1812" s="72"/>
      <c r="J1812" s="72"/>
      <c r="K1812" s="72"/>
      <c r="L1812" s="72"/>
      <c r="M1812" s="72"/>
      <c r="N1812" s="73"/>
      <c r="O1812" s="33"/>
      <c r="P1812" s="31"/>
      <c r="Q1812" s="34"/>
      <c r="R1812" s="45"/>
      <c r="S1812" s="34"/>
      <c r="T1812" s="45"/>
      <c r="U1812" s="34"/>
      <c r="V1812" s="45"/>
      <c r="W1812" s="46"/>
      <c r="X1812" s="47" t="str">
        <f t="shared" si="865"/>
        <v/>
      </c>
      <c r="Y1812" s="34"/>
      <c r="Z1812" s="45"/>
      <c r="AA1812" s="34"/>
      <c r="AB1812" s="45"/>
      <c r="AC1812" s="34"/>
      <c r="AD1812" s="45"/>
      <c r="AE1812" s="34"/>
      <c r="AF1812" s="48" t="str">
        <f t="shared" si="866"/>
        <v/>
      </c>
      <c r="AG1812" s="34"/>
      <c r="AH1812" s="48" t="str">
        <f t="shared" si="867"/>
        <v/>
      </c>
      <c r="AJ1812" s="48" t="str">
        <f t="shared" si="882"/>
        <v/>
      </c>
      <c r="AK1812" s="34"/>
      <c r="AL1812" s="47" t="str">
        <f t="shared" si="868"/>
        <v/>
      </c>
      <c r="AM1812" s="34"/>
      <c r="AN1812" s="47" t="str">
        <f t="shared" si="869"/>
        <v/>
      </c>
      <c r="AP1812" s="36">
        <f t="shared" si="883"/>
        <v>0</v>
      </c>
      <c r="AQ1812" s="36">
        <f t="shared" si="870"/>
        <v>0</v>
      </c>
      <c r="AR1812" s="36">
        <f t="shared" si="871"/>
        <v>0</v>
      </c>
      <c r="AS1812" s="36">
        <f t="shared" si="872"/>
        <v>0</v>
      </c>
      <c r="AT1812" s="36">
        <f t="shared" si="873"/>
        <v>0</v>
      </c>
      <c r="AU1812" s="36">
        <f t="shared" si="874"/>
        <v>0</v>
      </c>
      <c r="AV1812" s="36">
        <f t="shared" si="884"/>
        <v>0</v>
      </c>
      <c r="AW1812" s="36">
        <f t="shared" si="885"/>
        <v>0</v>
      </c>
      <c r="AX1812" s="36">
        <f t="shared" si="875"/>
        <v>0</v>
      </c>
      <c r="AY1812" s="36">
        <f t="shared" si="886"/>
        <v>0</v>
      </c>
      <c r="AZ1812" s="36">
        <f t="shared" si="887"/>
        <v>0</v>
      </c>
      <c r="BA1812" s="36">
        <f t="shared" si="876"/>
        <v>0</v>
      </c>
      <c r="BB1812" s="36">
        <f t="shared" si="877"/>
        <v>0</v>
      </c>
      <c r="BC1812" s="36">
        <f t="shared" si="878"/>
        <v>0</v>
      </c>
      <c r="BD1812" s="36">
        <f t="shared" si="879"/>
        <v>0</v>
      </c>
      <c r="BE1812" s="36">
        <f t="shared" si="880"/>
        <v>0</v>
      </c>
      <c r="BF1812" s="36">
        <f t="shared" si="888"/>
        <v>1812</v>
      </c>
      <c r="BG1812" s="36">
        <f t="shared" si="889"/>
        <v>0</v>
      </c>
      <c r="BH1812" s="36">
        <f t="shared" si="890"/>
        <v>0</v>
      </c>
      <c r="BI1812" s="36">
        <f t="shared" si="891"/>
        <v>0</v>
      </c>
      <c r="BJ1812" s="29">
        <f t="shared" si="881"/>
        <v>0</v>
      </c>
      <c r="BK1812" s="29">
        <f t="shared" si="892"/>
        <v>0</v>
      </c>
      <c r="BL1812" s="29">
        <f t="shared" si="893"/>
        <v>0</v>
      </c>
      <c r="BM1812" s="29">
        <f t="shared" si="894"/>
        <v>0</v>
      </c>
      <c r="BN1812" s="36">
        <f t="shared" si="895"/>
        <v>0</v>
      </c>
      <c r="BQ1812" s="29">
        <f t="shared" si="896"/>
        <v>0</v>
      </c>
    </row>
    <row r="1813" spans="2:69" s="35" customFormat="1" ht="30" customHeight="1" x14ac:dyDescent="0.15">
      <c r="B1813" s="31"/>
      <c r="C1813" s="32"/>
      <c r="D1813" s="71"/>
      <c r="E1813" s="72"/>
      <c r="F1813" s="72"/>
      <c r="G1813" s="72"/>
      <c r="H1813" s="72"/>
      <c r="I1813" s="72"/>
      <c r="J1813" s="72"/>
      <c r="K1813" s="72"/>
      <c r="L1813" s="72"/>
      <c r="M1813" s="72"/>
      <c r="N1813" s="73"/>
      <c r="O1813" s="33"/>
      <c r="P1813" s="31"/>
      <c r="Q1813" s="34"/>
      <c r="R1813" s="45"/>
      <c r="S1813" s="34"/>
      <c r="T1813" s="45"/>
      <c r="U1813" s="34"/>
      <c r="V1813" s="45"/>
      <c r="W1813" s="46"/>
      <c r="X1813" s="47" t="str">
        <f t="shared" si="865"/>
        <v/>
      </c>
      <c r="Y1813" s="34"/>
      <c r="Z1813" s="45"/>
      <c r="AA1813" s="34"/>
      <c r="AB1813" s="45"/>
      <c r="AC1813" s="34"/>
      <c r="AD1813" s="45"/>
      <c r="AE1813" s="34"/>
      <c r="AF1813" s="48" t="str">
        <f t="shared" si="866"/>
        <v/>
      </c>
      <c r="AG1813" s="34"/>
      <c r="AH1813" s="48" t="str">
        <f t="shared" si="867"/>
        <v/>
      </c>
      <c r="AJ1813" s="48" t="str">
        <f t="shared" si="882"/>
        <v/>
      </c>
      <c r="AK1813" s="34"/>
      <c r="AL1813" s="47" t="str">
        <f t="shared" si="868"/>
        <v/>
      </c>
      <c r="AM1813" s="34"/>
      <c r="AN1813" s="47" t="str">
        <f t="shared" si="869"/>
        <v/>
      </c>
      <c r="AP1813" s="36">
        <f t="shared" si="883"/>
        <v>0</v>
      </c>
      <c r="AQ1813" s="36">
        <f t="shared" si="870"/>
        <v>0</v>
      </c>
      <c r="AR1813" s="36">
        <f t="shared" si="871"/>
        <v>0</v>
      </c>
      <c r="AS1813" s="36">
        <f t="shared" si="872"/>
        <v>0</v>
      </c>
      <c r="AT1813" s="36">
        <f t="shared" si="873"/>
        <v>0</v>
      </c>
      <c r="AU1813" s="36">
        <f t="shared" si="874"/>
        <v>0</v>
      </c>
      <c r="AV1813" s="36">
        <f t="shared" si="884"/>
        <v>0</v>
      </c>
      <c r="AW1813" s="36">
        <f t="shared" si="885"/>
        <v>0</v>
      </c>
      <c r="AX1813" s="36">
        <f t="shared" si="875"/>
        <v>0</v>
      </c>
      <c r="AY1813" s="36">
        <f t="shared" si="886"/>
        <v>0</v>
      </c>
      <c r="AZ1813" s="36">
        <f t="shared" si="887"/>
        <v>0</v>
      </c>
      <c r="BA1813" s="36">
        <f t="shared" si="876"/>
        <v>0</v>
      </c>
      <c r="BB1813" s="36">
        <f t="shared" si="877"/>
        <v>0</v>
      </c>
      <c r="BC1813" s="36">
        <f t="shared" si="878"/>
        <v>0</v>
      </c>
      <c r="BD1813" s="36">
        <f t="shared" si="879"/>
        <v>0</v>
      </c>
      <c r="BE1813" s="36">
        <f t="shared" si="880"/>
        <v>0</v>
      </c>
      <c r="BF1813" s="36">
        <f t="shared" si="888"/>
        <v>1813</v>
      </c>
      <c r="BG1813" s="36">
        <f t="shared" si="889"/>
        <v>0</v>
      </c>
      <c r="BH1813" s="36">
        <f t="shared" si="890"/>
        <v>0</v>
      </c>
      <c r="BI1813" s="36">
        <f t="shared" si="891"/>
        <v>0</v>
      </c>
      <c r="BJ1813" s="29">
        <f t="shared" si="881"/>
        <v>0</v>
      </c>
      <c r="BK1813" s="29">
        <f t="shared" si="892"/>
        <v>0</v>
      </c>
      <c r="BL1813" s="29">
        <f t="shared" si="893"/>
        <v>0</v>
      </c>
      <c r="BM1813" s="29">
        <f t="shared" si="894"/>
        <v>0</v>
      </c>
      <c r="BN1813" s="36">
        <f t="shared" si="895"/>
        <v>0</v>
      </c>
      <c r="BQ1813" s="29">
        <f t="shared" si="896"/>
        <v>0</v>
      </c>
    </row>
    <row r="1814" spans="2:69" s="35" customFormat="1" ht="30" customHeight="1" x14ac:dyDescent="0.15">
      <c r="B1814" s="31"/>
      <c r="C1814" s="32"/>
      <c r="D1814" s="71"/>
      <c r="E1814" s="72"/>
      <c r="F1814" s="72"/>
      <c r="G1814" s="72"/>
      <c r="H1814" s="72"/>
      <c r="I1814" s="72"/>
      <c r="J1814" s="72"/>
      <c r="K1814" s="72"/>
      <c r="L1814" s="72"/>
      <c r="M1814" s="72"/>
      <c r="N1814" s="73"/>
      <c r="O1814" s="33"/>
      <c r="P1814" s="31"/>
      <c r="Q1814" s="34"/>
      <c r="R1814" s="45"/>
      <c r="S1814" s="34"/>
      <c r="T1814" s="45"/>
      <c r="U1814" s="34"/>
      <c r="V1814" s="45"/>
      <c r="W1814" s="46"/>
      <c r="X1814" s="47" t="str">
        <f t="shared" si="865"/>
        <v/>
      </c>
      <c r="Y1814" s="34"/>
      <c r="Z1814" s="45"/>
      <c r="AA1814" s="34"/>
      <c r="AB1814" s="45"/>
      <c r="AC1814" s="34"/>
      <c r="AD1814" s="45"/>
      <c r="AE1814" s="34"/>
      <c r="AF1814" s="48" t="str">
        <f t="shared" si="866"/>
        <v/>
      </c>
      <c r="AG1814" s="34"/>
      <c r="AH1814" s="48" t="str">
        <f t="shared" si="867"/>
        <v/>
      </c>
      <c r="AJ1814" s="48" t="str">
        <f t="shared" si="882"/>
        <v/>
      </c>
      <c r="AK1814" s="34"/>
      <c r="AL1814" s="47" t="str">
        <f t="shared" si="868"/>
        <v/>
      </c>
      <c r="AM1814" s="34"/>
      <c r="AN1814" s="47" t="str">
        <f t="shared" si="869"/>
        <v/>
      </c>
      <c r="AP1814" s="36">
        <f t="shared" si="883"/>
        <v>0</v>
      </c>
      <c r="AQ1814" s="36">
        <f t="shared" si="870"/>
        <v>0</v>
      </c>
      <c r="AR1814" s="36">
        <f t="shared" si="871"/>
        <v>0</v>
      </c>
      <c r="AS1814" s="36">
        <f t="shared" si="872"/>
        <v>0</v>
      </c>
      <c r="AT1814" s="36">
        <f t="shared" si="873"/>
        <v>0</v>
      </c>
      <c r="AU1814" s="36">
        <f t="shared" si="874"/>
        <v>0</v>
      </c>
      <c r="AV1814" s="36">
        <f t="shared" si="884"/>
        <v>0</v>
      </c>
      <c r="AW1814" s="36">
        <f t="shared" si="885"/>
        <v>0</v>
      </c>
      <c r="AX1814" s="36">
        <f t="shared" si="875"/>
        <v>0</v>
      </c>
      <c r="AY1814" s="36">
        <f t="shared" si="886"/>
        <v>0</v>
      </c>
      <c r="AZ1814" s="36">
        <f t="shared" si="887"/>
        <v>0</v>
      </c>
      <c r="BA1814" s="36">
        <f t="shared" si="876"/>
        <v>0</v>
      </c>
      <c r="BB1814" s="36">
        <f t="shared" si="877"/>
        <v>0</v>
      </c>
      <c r="BC1814" s="36">
        <f t="shared" si="878"/>
        <v>0</v>
      </c>
      <c r="BD1814" s="36">
        <f t="shared" si="879"/>
        <v>0</v>
      </c>
      <c r="BE1814" s="36">
        <f t="shared" si="880"/>
        <v>0</v>
      </c>
      <c r="BF1814" s="36">
        <f t="shared" si="888"/>
        <v>1814</v>
      </c>
      <c r="BG1814" s="36">
        <f t="shared" si="889"/>
        <v>0</v>
      </c>
      <c r="BH1814" s="36">
        <f t="shared" si="890"/>
        <v>0</v>
      </c>
      <c r="BI1814" s="36">
        <f t="shared" si="891"/>
        <v>0</v>
      </c>
      <c r="BJ1814" s="29">
        <f t="shared" si="881"/>
        <v>0</v>
      </c>
      <c r="BK1814" s="29">
        <f t="shared" si="892"/>
        <v>0</v>
      </c>
      <c r="BL1814" s="29">
        <f t="shared" si="893"/>
        <v>0</v>
      </c>
      <c r="BM1814" s="29">
        <f t="shared" si="894"/>
        <v>0</v>
      </c>
      <c r="BN1814" s="36">
        <f t="shared" si="895"/>
        <v>0</v>
      </c>
      <c r="BQ1814" s="29">
        <f t="shared" si="896"/>
        <v>0</v>
      </c>
    </row>
    <row r="1815" spans="2:69" s="35" customFormat="1" ht="30" customHeight="1" x14ac:dyDescent="0.15">
      <c r="B1815" s="31"/>
      <c r="C1815" s="32"/>
      <c r="D1815" s="71"/>
      <c r="E1815" s="72"/>
      <c r="F1815" s="72"/>
      <c r="G1815" s="72"/>
      <c r="H1815" s="72"/>
      <c r="I1815" s="72"/>
      <c r="J1815" s="72"/>
      <c r="K1815" s="72"/>
      <c r="L1815" s="72"/>
      <c r="M1815" s="72"/>
      <c r="N1815" s="73"/>
      <c r="O1815" s="33"/>
      <c r="P1815" s="31"/>
      <c r="Q1815" s="34"/>
      <c r="R1815" s="45"/>
      <c r="S1815" s="34"/>
      <c r="T1815" s="45"/>
      <c r="U1815" s="34"/>
      <c r="V1815" s="45"/>
      <c r="W1815" s="46"/>
      <c r="X1815" s="47" t="str">
        <f t="shared" si="865"/>
        <v/>
      </c>
      <c r="Y1815" s="34"/>
      <c r="Z1815" s="45"/>
      <c r="AA1815" s="34"/>
      <c r="AB1815" s="45"/>
      <c r="AC1815" s="34"/>
      <c r="AD1815" s="45"/>
      <c r="AE1815" s="34"/>
      <c r="AF1815" s="48" t="str">
        <f t="shared" si="866"/>
        <v/>
      </c>
      <c r="AG1815" s="34"/>
      <c r="AH1815" s="48" t="str">
        <f t="shared" si="867"/>
        <v/>
      </c>
      <c r="AJ1815" s="48" t="str">
        <f t="shared" si="882"/>
        <v/>
      </c>
      <c r="AK1815" s="34"/>
      <c r="AL1815" s="47" t="str">
        <f t="shared" si="868"/>
        <v/>
      </c>
      <c r="AM1815" s="34"/>
      <c r="AN1815" s="47" t="str">
        <f t="shared" si="869"/>
        <v/>
      </c>
      <c r="AP1815" s="36">
        <f t="shared" si="883"/>
        <v>0</v>
      </c>
      <c r="AQ1815" s="36">
        <f t="shared" si="870"/>
        <v>0</v>
      </c>
      <c r="AR1815" s="36">
        <f t="shared" si="871"/>
        <v>0</v>
      </c>
      <c r="AS1815" s="36">
        <f t="shared" si="872"/>
        <v>0</v>
      </c>
      <c r="AT1815" s="36">
        <f t="shared" si="873"/>
        <v>0</v>
      </c>
      <c r="AU1815" s="36">
        <f t="shared" si="874"/>
        <v>0</v>
      </c>
      <c r="AV1815" s="36">
        <f t="shared" si="884"/>
        <v>0</v>
      </c>
      <c r="AW1815" s="36">
        <f t="shared" si="885"/>
        <v>0</v>
      </c>
      <c r="AX1815" s="36">
        <f t="shared" si="875"/>
        <v>0</v>
      </c>
      <c r="AY1815" s="36">
        <f t="shared" si="886"/>
        <v>0</v>
      </c>
      <c r="AZ1815" s="36">
        <f t="shared" si="887"/>
        <v>0</v>
      </c>
      <c r="BA1815" s="36">
        <f t="shared" si="876"/>
        <v>0</v>
      </c>
      <c r="BB1815" s="36">
        <f t="shared" si="877"/>
        <v>0</v>
      </c>
      <c r="BC1815" s="36">
        <f t="shared" si="878"/>
        <v>0</v>
      </c>
      <c r="BD1815" s="36">
        <f t="shared" si="879"/>
        <v>0</v>
      </c>
      <c r="BE1815" s="36">
        <f t="shared" si="880"/>
        <v>0</v>
      </c>
      <c r="BF1815" s="36">
        <f t="shared" si="888"/>
        <v>1815</v>
      </c>
      <c r="BG1815" s="36">
        <f t="shared" si="889"/>
        <v>0</v>
      </c>
      <c r="BH1815" s="36">
        <f t="shared" si="890"/>
        <v>0</v>
      </c>
      <c r="BI1815" s="36">
        <f t="shared" si="891"/>
        <v>0</v>
      </c>
      <c r="BJ1815" s="29">
        <f t="shared" si="881"/>
        <v>0</v>
      </c>
      <c r="BK1815" s="29">
        <f t="shared" si="892"/>
        <v>0</v>
      </c>
      <c r="BL1815" s="29">
        <f t="shared" si="893"/>
        <v>0</v>
      </c>
      <c r="BM1815" s="29">
        <f t="shared" si="894"/>
        <v>0</v>
      </c>
      <c r="BN1815" s="36">
        <f t="shared" si="895"/>
        <v>0</v>
      </c>
      <c r="BQ1815" s="29">
        <f t="shared" si="896"/>
        <v>0</v>
      </c>
    </row>
    <row r="1816" spans="2:69" s="35" customFormat="1" ht="30" customHeight="1" x14ac:dyDescent="0.15">
      <c r="B1816" s="31"/>
      <c r="C1816" s="32"/>
      <c r="D1816" s="71"/>
      <c r="E1816" s="72"/>
      <c r="F1816" s="72"/>
      <c r="G1816" s="72"/>
      <c r="H1816" s="72"/>
      <c r="I1816" s="72"/>
      <c r="J1816" s="72"/>
      <c r="K1816" s="72"/>
      <c r="L1816" s="72"/>
      <c r="M1816" s="72"/>
      <c r="N1816" s="73"/>
      <c r="O1816" s="33"/>
      <c r="P1816" s="31"/>
      <c r="Q1816" s="34"/>
      <c r="R1816" s="45"/>
      <c r="S1816" s="34"/>
      <c r="T1816" s="45"/>
      <c r="U1816" s="34"/>
      <c r="V1816" s="45"/>
      <c r="W1816" s="46"/>
      <c r="X1816" s="47" t="str">
        <f t="shared" si="865"/>
        <v/>
      </c>
      <c r="Y1816" s="34"/>
      <c r="Z1816" s="45"/>
      <c r="AA1816" s="34"/>
      <c r="AB1816" s="45"/>
      <c r="AC1816" s="34"/>
      <c r="AD1816" s="45"/>
      <c r="AE1816" s="34"/>
      <c r="AF1816" s="48" t="str">
        <f t="shared" si="866"/>
        <v/>
      </c>
      <c r="AG1816" s="34"/>
      <c r="AH1816" s="48" t="str">
        <f t="shared" si="867"/>
        <v/>
      </c>
      <c r="AJ1816" s="48" t="str">
        <f t="shared" si="882"/>
        <v/>
      </c>
      <c r="AK1816" s="34"/>
      <c r="AL1816" s="47" t="str">
        <f t="shared" si="868"/>
        <v/>
      </c>
      <c r="AM1816" s="34"/>
      <c r="AN1816" s="47" t="str">
        <f t="shared" si="869"/>
        <v/>
      </c>
      <c r="AP1816" s="36">
        <f t="shared" si="883"/>
        <v>0</v>
      </c>
      <c r="AQ1816" s="36">
        <f t="shared" si="870"/>
        <v>0</v>
      </c>
      <c r="AR1816" s="36">
        <f t="shared" si="871"/>
        <v>0</v>
      </c>
      <c r="AS1816" s="36">
        <f t="shared" si="872"/>
        <v>0</v>
      </c>
      <c r="AT1816" s="36">
        <f t="shared" si="873"/>
        <v>0</v>
      </c>
      <c r="AU1816" s="36">
        <f t="shared" si="874"/>
        <v>0</v>
      </c>
      <c r="AV1816" s="36">
        <f t="shared" si="884"/>
        <v>0</v>
      </c>
      <c r="AW1816" s="36">
        <f t="shared" si="885"/>
        <v>0</v>
      </c>
      <c r="AX1816" s="36">
        <f t="shared" si="875"/>
        <v>0</v>
      </c>
      <c r="AY1816" s="36">
        <f t="shared" si="886"/>
        <v>0</v>
      </c>
      <c r="AZ1816" s="36">
        <f t="shared" si="887"/>
        <v>0</v>
      </c>
      <c r="BA1816" s="36">
        <f t="shared" si="876"/>
        <v>0</v>
      </c>
      <c r="BB1816" s="36">
        <f t="shared" si="877"/>
        <v>0</v>
      </c>
      <c r="BC1816" s="36">
        <f t="shared" si="878"/>
        <v>0</v>
      </c>
      <c r="BD1816" s="36">
        <f t="shared" si="879"/>
        <v>0</v>
      </c>
      <c r="BE1816" s="36">
        <f t="shared" si="880"/>
        <v>0</v>
      </c>
      <c r="BF1816" s="36">
        <f t="shared" si="888"/>
        <v>1816</v>
      </c>
      <c r="BG1816" s="36">
        <f t="shared" si="889"/>
        <v>0</v>
      </c>
      <c r="BH1816" s="36">
        <f t="shared" si="890"/>
        <v>0</v>
      </c>
      <c r="BI1816" s="36">
        <f t="shared" si="891"/>
        <v>0</v>
      </c>
      <c r="BJ1816" s="29">
        <f t="shared" si="881"/>
        <v>0</v>
      </c>
      <c r="BK1816" s="29">
        <f t="shared" si="892"/>
        <v>0</v>
      </c>
      <c r="BL1816" s="29">
        <f t="shared" si="893"/>
        <v>0</v>
      </c>
      <c r="BM1816" s="29">
        <f t="shared" si="894"/>
        <v>0</v>
      </c>
      <c r="BN1816" s="36">
        <f t="shared" si="895"/>
        <v>0</v>
      </c>
      <c r="BQ1816" s="29">
        <f t="shared" si="896"/>
        <v>0</v>
      </c>
    </row>
    <row r="1817" spans="2:69" s="35" customFormat="1" ht="30" customHeight="1" x14ac:dyDescent="0.15">
      <c r="B1817" s="31"/>
      <c r="C1817" s="32"/>
      <c r="D1817" s="71"/>
      <c r="E1817" s="72"/>
      <c r="F1817" s="72"/>
      <c r="G1817" s="72"/>
      <c r="H1817" s="72"/>
      <c r="I1817" s="72"/>
      <c r="J1817" s="72"/>
      <c r="K1817" s="72"/>
      <c r="L1817" s="72"/>
      <c r="M1817" s="72"/>
      <c r="N1817" s="73"/>
      <c r="O1817" s="33"/>
      <c r="P1817" s="31"/>
      <c r="Q1817" s="34"/>
      <c r="R1817" s="45"/>
      <c r="S1817" s="34"/>
      <c r="T1817" s="45"/>
      <c r="U1817" s="34"/>
      <c r="V1817" s="45"/>
      <c r="W1817" s="46"/>
      <c r="X1817" s="47" t="str">
        <f t="shared" si="865"/>
        <v/>
      </c>
      <c r="Y1817" s="34"/>
      <c r="Z1817" s="45"/>
      <c r="AA1817" s="34"/>
      <c r="AB1817" s="45"/>
      <c r="AC1817" s="34"/>
      <c r="AD1817" s="45"/>
      <c r="AE1817" s="34"/>
      <c r="AF1817" s="48" t="str">
        <f t="shared" si="866"/>
        <v/>
      </c>
      <c r="AG1817" s="34"/>
      <c r="AH1817" s="48" t="str">
        <f t="shared" si="867"/>
        <v/>
      </c>
      <c r="AJ1817" s="48" t="str">
        <f t="shared" si="882"/>
        <v/>
      </c>
      <c r="AK1817" s="34"/>
      <c r="AL1817" s="47" t="str">
        <f t="shared" si="868"/>
        <v/>
      </c>
      <c r="AM1817" s="34"/>
      <c r="AN1817" s="47" t="str">
        <f t="shared" si="869"/>
        <v/>
      </c>
      <c r="AP1817" s="36">
        <f t="shared" si="883"/>
        <v>0</v>
      </c>
      <c r="AQ1817" s="36">
        <f t="shared" si="870"/>
        <v>0</v>
      </c>
      <c r="AR1817" s="36">
        <f t="shared" si="871"/>
        <v>0</v>
      </c>
      <c r="AS1817" s="36">
        <f t="shared" si="872"/>
        <v>0</v>
      </c>
      <c r="AT1817" s="36">
        <f t="shared" si="873"/>
        <v>0</v>
      </c>
      <c r="AU1817" s="36">
        <f t="shared" si="874"/>
        <v>0</v>
      </c>
      <c r="AV1817" s="36">
        <f t="shared" si="884"/>
        <v>0</v>
      </c>
      <c r="AW1817" s="36">
        <f t="shared" si="885"/>
        <v>0</v>
      </c>
      <c r="AX1817" s="36">
        <f t="shared" si="875"/>
        <v>0</v>
      </c>
      <c r="AY1817" s="36">
        <f t="shared" si="886"/>
        <v>0</v>
      </c>
      <c r="AZ1817" s="36">
        <f t="shared" si="887"/>
        <v>0</v>
      </c>
      <c r="BA1817" s="36">
        <f t="shared" si="876"/>
        <v>0</v>
      </c>
      <c r="BB1817" s="36">
        <f t="shared" si="877"/>
        <v>0</v>
      </c>
      <c r="BC1817" s="36">
        <f t="shared" si="878"/>
        <v>0</v>
      </c>
      <c r="BD1817" s="36">
        <f t="shared" si="879"/>
        <v>0</v>
      </c>
      <c r="BE1817" s="36">
        <f t="shared" si="880"/>
        <v>0</v>
      </c>
      <c r="BF1817" s="36">
        <f t="shared" si="888"/>
        <v>1817</v>
      </c>
      <c r="BG1817" s="36">
        <f t="shared" si="889"/>
        <v>0</v>
      </c>
      <c r="BH1817" s="36">
        <f t="shared" si="890"/>
        <v>0</v>
      </c>
      <c r="BI1817" s="36">
        <f t="shared" si="891"/>
        <v>0</v>
      </c>
      <c r="BJ1817" s="29">
        <f t="shared" si="881"/>
        <v>0</v>
      </c>
      <c r="BK1817" s="29">
        <f t="shared" si="892"/>
        <v>0</v>
      </c>
      <c r="BL1817" s="29">
        <f t="shared" si="893"/>
        <v>0</v>
      </c>
      <c r="BM1817" s="29">
        <f t="shared" si="894"/>
        <v>0</v>
      </c>
      <c r="BN1817" s="36">
        <f t="shared" si="895"/>
        <v>0</v>
      </c>
      <c r="BQ1817" s="29">
        <f t="shared" si="896"/>
        <v>0</v>
      </c>
    </row>
    <row r="1818" spans="2:69" s="35" customFormat="1" ht="30" customHeight="1" x14ac:dyDescent="0.15">
      <c r="B1818" s="31"/>
      <c r="C1818" s="32"/>
      <c r="D1818" s="71"/>
      <c r="E1818" s="72"/>
      <c r="F1818" s="72"/>
      <c r="G1818" s="72"/>
      <c r="H1818" s="72"/>
      <c r="I1818" s="72"/>
      <c r="J1818" s="72"/>
      <c r="K1818" s="72"/>
      <c r="L1818" s="72"/>
      <c r="M1818" s="72"/>
      <c r="N1818" s="73"/>
      <c r="O1818" s="33"/>
      <c r="P1818" s="31"/>
      <c r="Q1818" s="34"/>
      <c r="R1818" s="45"/>
      <c r="S1818" s="34"/>
      <c r="T1818" s="45"/>
      <c r="U1818" s="34"/>
      <c r="V1818" s="45"/>
      <c r="W1818" s="46"/>
      <c r="X1818" s="47" t="str">
        <f t="shared" si="865"/>
        <v/>
      </c>
      <c r="Y1818" s="34"/>
      <c r="Z1818" s="45"/>
      <c r="AA1818" s="34"/>
      <c r="AB1818" s="45"/>
      <c r="AC1818" s="34"/>
      <c r="AD1818" s="45"/>
      <c r="AE1818" s="34"/>
      <c r="AF1818" s="48" t="str">
        <f t="shared" si="866"/>
        <v/>
      </c>
      <c r="AG1818" s="34"/>
      <c r="AH1818" s="48" t="str">
        <f t="shared" si="867"/>
        <v/>
      </c>
      <c r="AJ1818" s="48" t="str">
        <f t="shared" si="882"/>
        <v/>
      </c>
      <c r="AK1818" s="34"/>
      <c r="AL1818" s="47" t="str">
        <f t="shared" si="868"/>
        <v/>
      </c>
      <c r="AM1818" s="34"/>
      <c r="AN1818" s="47" t="str">
        <f t="shared" si="869"/>
        <v/>
      </c>
      <c r="AP1818" s="36">
        <f t="shared" si="883"/>
        <v>0</v>
      </c>
      <c r="AQ1818" s="36">
        <f t="shared" si="870"/>
        <v>0</v>
      </c>
      <c r="AR1818" s="36">
        <f t="shared" si="871"/>
        <v>0</v>
      </c>
      <c r="AS1818" s="36">
        <f t="shared" si="872"/>
        <v>0</v>
      </c>
      <c r="AT1818" s="36">
        <f t="shared" si="873"/>
        <v>0</v>
      </c>
      <c r="AU1818" s="36">
        <f t="shared" si="874"/>
        <v>0</v>
      </c>
      <c r="AV1818" s="36">
        <f t="shared" si="884"/>
        <v>0</v>
      </c>
      <c r="AW1818" s="36">
        <f t="shared" si="885"/>
        <v>0</v>
      </c>
      <c r="AX1818" s="36">
        <f t="shared" si="875"/>
        <v>0</v>
      </c>
      <c r="AY1818" s="36">
        <f t="shared" si="886"/>
        <v>0</v>
      </c>
      <c r="AZ1818" s="36">
        <f t="shared" si="887"/>
        <v>0</v>
      </c>
      <c r="BA1818" s="36">
        <f t="shared" si="876"/>
        <v>0</v>
      </c>
      <c r="BB1818" s="36">
        <f t="shared" si="877"/>
        <v>0</v>
      </c>
      <c r="BC1818" s="36">
        <f t="shared" si="878"/>
        <v>0</v>
      </c>
      <c r="BD1818" s="36">
        <f t="shared" si="879"/>
        <v>0</v>
      </c>
      <c r="BE1818" s="36">
        <f t="shared" si="880"/>
        <v>0</v>
      </c>
      <c r="BF1818" s="36">
        <f t="shared" si="888"/>
        <v>1818</v>
      </c>
      <c r="BG1818" s="36">
        <f t="shared" si="889"/>
        <v>0</v>
      </c>
      <c r="BH1818" s="36">
        <f t="shared" si="890"/>
        <v>0</v>
      </c>
      <c r="BI1818" s="36">
        <f t="shared" si="891"/>
        <v>0</v>
      </c>
      <c r="BJ1818" s="29">
        <f t="shared" si="881"/>
        <v>0</v>
      </c>
      <c r="BK1818" s="29">
        <f t="shared" si="892"/>
        <v>0</v>
      </c>
      <c r="BL1818" s="29">
        <f t="shared" si="893"/>
        <v>0</v>
      </c>
      <c r="BM1818" s="29">
        <f t="shared" si="894"/>
        <v>0</v>
      </c>
      <c r="BN1818" s="36">
        <f t="shared" si="895"/>
        <v>0</v>
      </c>
      <c r="BQ1818" s="29">
        <f t="shared" si="896"/>
        <v>0</v>
      </c>
    </row>
    <row r="1819" spans="2:69" s="35" customFormat="1" ht="30" customHeight="1" x14ac:dyDescent="0.15">
      <c r="B1819" s="31"/>
      <c r="C1819" s="32"/>
      <c r="D1819" s="71"/>
      <c r="E1819" s="72"/>
      <c r="F1819" s="72"/>
      <c r="G1819" s="72"/>
      <c r="H1819" s="72"/>
      <c r="I1819" s="72"/>
      <c r="J1819" s="72"/>
      <c r="K1819" s="72"/>
      <c r="L1819" s="72"/>
      <c r="M1819" s="72"/>
      <c r="N1819" s="73"/>
      <c r="O1819" s="33"/>
      <c r="P1819" s="31"/>
      <c r="Q1819" s="34"/>
      <c r="R1819" s="45"/>
      <c r="S1819" s="34"/>
      <c r="T1819" s="45"/>
      <c r="U1819" s="34"/>
      <c r="V1819" s="45"/>
      <c r="W1819" s="46"/>
      <c r="X1819" s="47" t="str">
        <f t="shared" si="865"/>
        <v/>
      </c>
      <c r="Y1819" s="34"/>
      <c r="Z1819" s="45"/>
      <c r="AA1819" s="34"/>
      <c r="AB1819" s="45"/>
      <c r="AC1819" s="34"/>
      <c r="AD1819" s="45"/>
      <c r="AE1819" s="34"/>
      <c r="AF1819" s="48" t="str">
        <f t="shared" si="866"/>
        <v/>
      </c>
      <c r="AG1819" s="34"/>
      <c r="AH1819" s="48" t="str">
        <f t="shared" si="867"/>
        <v/>
      </c>
      <c r="AJ1819" s="48" t="str">
        <f t="shared" si="882"/>
        <v/>
      </c>
      <c r="AK1819" s="34"/>
      <c r="AL1819" s="47" t="str">
        <f t="shared" si="868"/>
        <v/>
      </c>
      <c r="AM1819" s="34"/>
      <c r="AN1819" s="47" t="str">
        <f t="shared" si="869"/>
        <v/>
      </c>
      <c r="AP1819" s="36">
        <f t="shared" si="883"/>
        <v>0</v>
      </c>
      <c r="AQ1819" s="36">
        <f t="shared" si="870"/>
        <v>0</v>
      </c>
      <c r="AR1819" s="36">
        <f t="shared" si="871"/>
        <v>0</v>
      </c>
      <c r="AS1819" s="36">
        <f t="shared" si="872"/>
        <v>0</v>
      </c>
      <c r="AT1819" s="36">
        <f t="shared" si="873"/>
        <v>0</v>
      </c>
      <c r="AU1819" s="36">
        <f t="shared" si="874"/>
        <v>0</v>
      </c>
      <c r="AV1819" s="36">
        <f t="shared" si="884"/>
        <v>0</v>
      </c>
      <c r="AW1819" s="36">
        <f t="shared" si="885"/>
        <v>0</v>
      </c>
      <c r="AX1819" s="36">
        <f t="shared" si="875"/>
        <v>0</v>
      </c>
      <c r="AY1819" s="36">
        <f t="shared" si="886"/>
        <v>0</v>
      </c>
      <c r="AZ1819" s="36">
        <f t="shared" si="887"/>
        <v>0</v>
      </c>
      <c r="BA1819" s="36">
        <f t="shared" si="876"/>
        <v>0</v>
      </c>
      <c r="BB1819" s="36">
        <f t="shared" si="877"/>
        <v>0</v>
      </c>
      <c r="BC1819" s="36">
        <f t="shared" si="878"/>
        <v>0</v>
      </c>
      <c r="BD1819" s="36">
        <f t="shared" si="879"/>
        <v>0</v>
      </c>
      <c r="BE1819" s="36">
        <f t="shared" si="880"/>
        <v>0</v>
      </c>
      <c r="BF1819" s="36">
        <f t="shared" si="888"/>
        <v>1819</v>
      </c>
      <c r="BG1819" s="36">
        <f t="shared" si="889"/>
        <v>0</v>
      </c>
      <c r="BH1819" s="36">
        <f t="shared" si="890"/>
        <v>0</v>
      </c>
      <c r="BI1819" s="36">
        <f t="shared" si="891"/>
        <v>0</v>
      </c>
      <c r="BJ1819" s="29">
        <f t="shared" si="881"/>
        <v>0</v>
      </c>
      <c r="BK1819" s="29">
        <f t="shared" si="892"/>
        <v>0</v>
      </c>
      <c r="BL1819" s="29">
        <f t="shared" si="893"/>
        <v>0</v>
      </c>
      <c r="BM1819" s="29">
        <f t="shared" si="894"/>
        <v>0</v>
      </c>
      <c r="BN1819" s="36">
        <f t="shared" si="895"/>
        <v>0</v>
      </c>
      <c r="BQ1819" s="29">
        <f t="shared" si="896"/>
        <v>0</v>
      </c>
    </row>
    <row r="1820" spans="2:69" s="35" customFormat="1" ht="30" customHeight="1" x14ac:dyDescent="0.15">
      <c r="B1820" s="31"/>
      <c r="C1820" s="32"/>
      <c r="D1820" s="71"/>
      <c r="E1820" s="72"/>
      <c r="F1820" s="72"/>
      <c r="G1820" s="72"/>
      <c r="H1820" s="72"/>
      <c r="I1820" s="72"/>
      <c r="J1820" s="72"/>
      <c r="K1820" s="72"/>
      <c r="L1820" s="72"/>
      <c r="M1820" s="72"/>
      <c r="N1820" s="73"/>
      <c r="O1820" s="33"/>
      <c r="P1820" s="31"/>
      <c r="Q1820" s="34"/>
      <c r="R1820" s="45"/>
      <c r="S1820" s="34"/>
      <c r="T1820" s="45"/>
      <c r="U1820" s="34"/>
      <c r="V1820" s="45"/>
      <c r="W1820" s="46"/>
      <c r="X1820" s="47" t="str">
        <f t="shared" si="865"/>
        <v/>
      </c>
      <c r="Y1820" s="34"/>
      <c r="Z1820" s="45"/>
      <c r="AA1820" s="34"/>
      <c r="AB1820" s="45"/>
      <c r="AC1820" s="34"/>
      <c r="AD1820" s="45"/>
      <c r="AE1820" s="34"/>
      <c r="AF1820" s="48" t="str">
        <f t="shared" si="866"/>
        <v/>
      </c>
      <c r="AG1820" s="34"/>
      <c r="AH1820" s="48" t="str">
        <f t="shared" si="867"/>
        <v/>
      </c>
      <c r="AJ1820" s="48" t="str">
        <f t="shared" si="882"/>
        <v/>
      </c>
      <c r="AK1820" s="34"/>
      <c r="AL1820" s="47" t="str">
        <f t="shared" si="868"/>
        <v/>
      </c>
      <c r="AM1820" s="34"/>
      <c r="AN1820" s="47" t="str">
        <f t="shared" si="869"/>
        <v/>
      </c>
      <c r="AP1820" s="36">
        <f t="shared" si="883"/>
        <v>0</v>
      </c>
      <c r="AQ1820" s="36">
        <f t="shared" si="870"/>
        <v>0</v>
      </c>
      <c r="AR1820" s="36">
        <f t="shared" si="871"/>
        <v>0</v>
      </c>
      <c r="AS1820" s="36">
        <f t="shared" si="872"/>
        <v>0</v>
      </c>
      <c r="AT1820" s="36">
        <f t="shared" si="873"/>
        <v>0</v>
      </c>
      <c r="AU1820" s="36">
        <f t="shared" si="874"/>
        <v>0</v>
      </c>
      <c r="AV1820" s="36">
        <f t="shared" si="884"/>
        <v>0</v>
      </c>
      <c r="AW1820" s="36">
        <f t="shared" si="885"/>
        <v>0</v>
      </c>
      <c r="AX1820" s="36">
        <f t="shared" si="875"/>
        <v>0</v>
      </c>
      <c r="AY1820" s="36">
        <f t="shared" si="886"/>
        <v>0</v>
      </c>
      <c r="AZ1820" s="36">
        <f t="shared" si="887"/>
        <v>0</v>
      </c>
      <c r="BA1820" s="36">
        <f t="shared" si="876"/>
        <v>0</v>
      </c>
      <c r="BB1820" s="36">
        <f t="shared" si="877"/>
        <v>0</v>
      </c>
      <c r="BC1820" s="36">
        <f t="shared" si="878"/>
        <v>0</v>
      </c>
      <c r="BD1820" s="36">
        <f t="shared" si="879"/>
        <v>0</v>
      </c>
      <c r="BE1820" s="36">
        <f t="shared" si="880"/>
        <v>0</v>
      </c>
      <c r="BF1820" s="36">
        <f t="shared" si="888"/>
        <v>1820</v>
      </c>
      <c r="BG1820" s="36">
        <f t="shared" si="889"/>
        <v>0</v>
      </c>
      <c r="BH1820" s="36">
        <f t="shared" si="890"/>
        <v>0</v>
      </c>
      <c r="BI1820" s="36">
        <f t="shared" si="891"/>
        <v>0</v>
      </c>
      <c r="BJ1820" s="29">
        <f t="shared" si="881"/>
        <v>0</v>
      </c>
      <c r="BK1820" s="29">
        <f t="shared" si="892"/>
        <v>0</v>
      </c>
      <c r="BL1820" s="29">
        <f t="shared" si="893"/>
        <v>0</v>
      </c>
      <c r="BM1820" s="29">
        <f t="shared" si="894"/>
        <v>0</v>
      </c>
      <c r="BN1820" s="36">
        <f t="shared" si="895"/>
        <v>0</v>
      </c>
      <c r="BQ1820" s="29">
        <f t="shared" si="896"/>
        <v>0</v>
      </c>
    </row>
    <row r="1821" spans="2:69" s="35" customFormat="1" ht="30" customHeight="1" x14ac:dyDescent="0.15">
      <c r="B1821" s="31"/>
      <c r="C1821" s="32"/>
      <c r="D1821" s="71"/>
      <c r="E1821" s="72"/>
      <c r="F1821" s="72"/>
      <c r="G1821" s="72"/>
      <c r="H1821" s="72"/>
      <c r="I1821" s="72"/>
      <c r="J1821" s="72"/>
      <c r="K1821" s="72"/>
      <c r="L1821" s="72"/>
      <c r="M1821" s="72"/>
      <c r="N1821" s="73"/>
      <c r="O1821" s="33"/>
      <c r="P1821" s="31"/>
      <c r="Q1821" s="34"/>
      <c r="R1821" s="45"/>
      <c r="S1821" s="34"/>
      <c r="T1821" s="45"/>
      <c r="U1821" s="34"/>
      <c r="V1821" s="45"/>
      <c r="W1821" s="46"/>
      <c r="X1821" s="47" t="str">
        <f t="shared" si="865"/>
        <v/>
      </c>
      <c r="Y1821" s="34"/>
      <c r="Z1821" s="45"/>
      <c r="AA1821" s="34"/>
      <c r="AB1821" s="45"/>
      <c r="AC1821" s="34"/>
      <c r="AD1821" s="45"/>
      <c r="AE1821" s="34"/>
      <c r="AF1821" s="48" t="str">
        <f t="shared" si="866"/>
        <v/>
      </c>
      <c r="AG1821" s="34"/>
      <c r="AH1821" s="48" t="str">
        <f t="shared" si="867"/>
        <v/>
      </c>
      <c r="AJ1821" s="48" t="str">
        <f t="shared" si="882"/>
        <v/>
      </c>
      <c r="AK1821" s="34"/>
      <c r="AL1821" s="47" t="str">
        <f t="shared" si="868"/>
        <v/>
      </c>
      <c r="AM1821" s="34"/>
      <c r="AN1821" s="47" t="str">
        <f t="shared" si="869"/>
        <v/>
      </c>
      <c r="AP1821" s="36">
        <f t="shared" si="883"/>
        <v>0</v>
      </c>
      <c r="AQ1821" s="36">
        <f t="shared" si="870"/>
        <v>0</v>
      </c>
      <c r="AR1821" s="36">
        <f t="shared" si="871"/>
        <v>0</v>
      </c>
      <c r="AS1821" s="36">
        <f t="shared" si="872"/>
        <v>0</v>
      </c>
      <c r="AT1821" s="36">
        <f t="shared" si="873"/>
        <v>0</v>
      </c>
      <c r="AU1821" s="36">
        <f t="shared" si="874"/>
        <v>0</v>
      </c>
      <c r="AV1821" s="36">
        <f t="shared" si="884"/>
        <v>0</v>
      </c>
      <c r="AW1821" s="36">
        <f t="shared" si="885"/>
        <v>0</v>
      </c>
      <c r="AX1821" s="36">
        <f t="shared" si="875"/>
        <v>0</v>
      </c>
      <c r="AY1821" s="36">
        <f t="shared" si="886"/>
        <v>0</v>
      </c>
      <c r="AZ1821" s="36">
        <f t="shared" si="887"/>
        <v>0</v>
      </c>
      <c r="BA1821" s="36">
        <f t="shared" si="876"/>
        <v>0</v>
      </c>
      <c r="BB1821" s="36">
        <f t="shared" si="877"/>
        <v>0</v>
      </c>
      <c r="BC1821" s="36">
        <f t="shared" si="878"/>
        <v>0</v>
      </c>
      <c r="BD1821" s="36">
        <f t="shared" si="879"/>
        <v>0</v>
      </c>
      <c r="BE1821" s="36">
        <f t="shared" si="880"/>
        <v>0</v>
      </c>
      <c r="BF1821" s="36">
        <f t="shared" si="888"/>
        <v>1821</v>
      </c>
      <c r="BG1821" s="36">
        <f t="shared" si="889"/>
        <v>0</v>
      </c>
      <c r="BH1821" s="36">
        <f t="shared" si="890"/>
        <v>0</v>
      </c>
      <c r="BI1821" s="36">
        <f t="shared" si="891"/>
        <v>0</v>
      </c>
      <c r="BJ1821" s="29">
        <f t="shared" si="881"/>
        <v>0</v>
      </c>
      <c r="BK1821" s="29">
        <f t="shared" si="892"/>
        <v>0</v>
      </c>
      <c r="BL1821" s="29">
        <f t="shared" si="893"/>
        <v>0</v>
      </c>
      <c r="BM1821" s="29">
        <f t="shared" si="894"/>
        <v>0</v>
      </c>
      <c r="BN1821" s="36">
        <f t="shared" si="895"/>
        <v>0</v>
      </c>
      <c r="BQ1821" s="29">
        <f t="shared" si="896"/>
        <v>0</v>
      </c>
    </row>
    <row r="1822" spans="2:69" s="35" customFormat="1" ht="30" customHeight="1" x14ac:dyDescent="0.15">
      <c r="B1822" s="31"/>
      <c r="C1822" s="32"/>
      <c r="D1822" s="71"/>
      <c r="E1822" s="72"/>
      <c r="F1822" s="72"/>
      <c r="G1822" s="72"/>
      <c r="H1822" s="72"/>
      <c r="I1822" s="72"/>
      <c r="J1822" s="72"/>
      <c r="K1822" s="72"/>
      <c r="L1822" s="72"/>
      <c r="M1822" s="72"/>
      <c r="N1822" s="73"/>
      <c r="O1822" s="33"/>
      <c r="P1822" s="31"/>
      <c r="Q1822" s="34"/>
      <c r="R1822" s="45"/>
      <c r="S1822" s="34"/>
      <c r="T1822" s="45"/>
      <c r="U1822" s="34"/>
      <c r="V1822" s="45"/>
      <c r="W1822" s="46"/>
      <c r="X1822" s="47" t="str">
        <f t="shared" si="865"/>
        <v/>
      </c>
      <c r="Y1822" s="34"/>
      <c r="Z1822" s="45"/>
      <c r="AA1822" s="34"/>
      <c r="AB1822" s="45"/>
      <c r="AC1822" s="34"/>
      <c r="AD1822" s="45"/>
      <c r="AE1822" s="34"/>
      <c r="AF1822" s="48" t="str">
        <f t="shared" si="866"/>
        <v/>
      </c>
      <c r="AG1822" s="34"/>
      <c r="AH1822" s="48" t="str">
        <f t="shared" si="867"/>
        <v/>
      </c>
      <c r="AJ1822" s="48" t="str">
        <f t="shared" si="882"/>
        <v/>
      </c>
      <c r="AK1822" s="34"/>
      <c r="AL1822" s="47" t="str">
        <f t="shared" si="868"/>
        <v/>
      </c>
      <c r="AM1822" s="34"/>
      <c r="AN1822" s="47" t="str">
        <f t="shared" si="869"/>
        <v/>
      </c>
      <c r="AP1822" s="36">
        <f t="shared" si="883"/>
        <v>0</v>
      </c>
      <c r="AQ1822" s="36">
        <f t="shared" si="870"/>
        <v>0</v>
      </c>
      <c r="AR1822" s="36">
        <f t="shared" si="871"/>
        <v>0</v>
      </c>
      <c r="AS1822" s="36">
        <f t="shared" si="872"/>
        <v>0</v>
      </c>
      <c r="AT1822" s="36">
        <f t="shared" si="873"/>
        <v>0</v>
      </c>
      <c r="AU1822" s="36">
        <f t="shared" si="874"/>
        <v>0</v>
      </c>
      <c r="AV1822" s="36">
        <f t="shared" si="884"/>
        <v>0</v>
      </c>
      <c r="AW1822" s="36">
        <f t="shared" si="885"/>
        <v>0</v>
      </c>
      <c r="AX1822" s="36">
        <f t="shared" si="875"/>
        <v>0</v>
      </c>
      <c r="AY1822" s="36">
        <f t="shared" si="886"/>
        <v>0</v>
      </c>
      <c r="AZ1822" s="36">
        <f t="shared" si="887"/>
        <v>0</v>
      </c>
      <c r="BA1822" s="36">
        <f t="shared" si="876"/>
        <v>0</v>
      </c>
      <c r="BB1822" s="36">
        <f t="shared" si="877"/>
        <v>0</v>
      </c>
      <c r="BC1822" s="36">
        <f t="shared" si="878"/>
        <v>0</v>
      </c>
      <c r="BD1822" s="36">
        <f t="shared" si="879"/>
        <v>0</v>
      </c>
      <c r="BE1822" s="36">
        <f t="shared" si="880"/>
        <v>0</v>
      </c>
      <c r="BF1822" s="36">
        <f t="shared" si="888"/>
        <v>1822</v>
      </c>
      <c r="BG1822" s="36">
        <f t="shared" si="889"/>
        <v>0</v>
      </c>
      <c r="BH1822" s="36">
        <f t="shared" si="890"/>
        <v>0</v>
      </c>
      <c r="BI1822" s="36">
        <f t="shared" si="891"/>
        <v>0</v>
      </c>
      <c r="BJ1822" s="29">
        <f t="shared" si="881"/>
        <v>0</v>
      </c>
      <c r="BK1822" s="29">
        <f t="shared" si="892"/>
        <v>0</v>
      </c>
      <c r="BL1822" s="29">
        <f t="shared" si="893"/>
        <v>0</v>
      </c>
      <c r="BM1822" s="29">
        <f t="shared" si="894"/>
        <v>0</v>
      </c>
      <c r="BN1822" s="36">
        <f t="shared" si="895"/>
        <v>0</v>
      </c>
      <c r="BQ1822" s="29">
        <f t="shared" si="896"/>
        <v>0</v>
      </c>
    </row>
    <row r="1823" spans="2:69" s="35" customFormat="1" ht="30" customHeight="1" x14ac:dyDescent="0.15">
      <c r="B1823" s="31"/>
      <c r="C1823" s="32"/>
      <c r="D1823" s="71"/>
      <c r="E1823" s="72"/>
      <c r="F1823" s="72"/>
      <c r="G1823" s="72"/>
      <c r="H1823" s="72"/>
      <c r="I1823" s="72"/>
      <c r="J1823" s="72"/>
      <c r="K1823" s="72"/>
      <c r="L1823" s="72"/>
      <c r="M1823" s="72"/>
      <c r="N1823" s="73"/>
      <c r="O1823" s="33"/>
      <c r="P1823" s="31"/>
      <c r="Q1823" s="34"/>
      <c r="R1823" s="45"/>
      <c r="S1823" s="34"/>
      <c r="T1823" s="45"/>
      <c r="U1823" s="34"/>
      <c r="V1823" s="45"/>
      <c r="W1823" s="46"/>
      <c r="X1823" s="47" t="str">
        <f t="shared" si="865"/>
        <v/>
      </c>
      <c r="Y1823" s="34"/>
      <c r="Z1823" s="45"/>
      <c r="AA1823" s="34"/>
      <c r="AB1823" s="45"/>
      <c r="AC1823" s="34"/>
      <c r="AD1823" s="45"/>
      <c r="AE1823" s="34"/>
      <c r="AF1823" s="48" t="str">
        <f t="shared" si="866"/>
        <v/>
      </c>
      <c r="AG1823" s="34"/>
      <c r="AH1823" s="48" t="str">
        <f t="shared" si="867"/>
        <v/>
      </c>
      <c r="AJ1823" s="48" t="str">
        <f t="shared" si="882"/>
        <v/>
      </c>
      <c r="AK1823" s="34"/>
      <c r="AL1823" s="47" t="str">
        <f t="shared" si="868"/>
        <v/>
      </c>
      <c r="AM1823" s="34"/>
      <c r="AN1823" s="47" t="str">
        <f t="shared" si="869"/>
        <v/>
      </c>
      <c r="AP1823" s="36">
        <f t="shared" si="883"/>
        <v>0</v>
      </c>
      <c r="AQ1823" s="36">
        <f t="shared" si="870"/>
        <v>0</v>
      </c>
      <c r="AR1823" s="36">
        <f t="shared" si="871"/>
        <v>0</v>
      </c>
      <c r="AS1823" s="36">
        <f t="shared" si="872"/>
        <v>0</v>
      </c>
      <c r="AT1823" s="36">
        <f t="shared" si="873"/>
        <v>0</v>
      </c>
      <c r="AU1823" s="36">
        <f t="shared" si="874"/>
        <v>0</v>
      </c>
      <c r="AV1823" s="36">
        <f t="shared" si="884"/>
        <v>0</v>
      </c>
      <c r="AW1823" s="36">
        <f t="shared" si="885"/>
        <v>0</v>
      </c>
      <c r="AX1823" s="36">
        <f t="shared" si="875"/>
        <v>0</v>
      </c>
      <c r="AY1823" s="36">
        <f t="shared" si="886"/>
        <v>0</v>
      </c>
      <c r="AZ1823" s="36">
        <f t="shared" si="887"/>
        <v>0</v>
      </c>
      <c r="BA1823" s="36">
        <f t="shared" si="876"/>
        <v>0</v>
      </c>
      <c r="BB1823" s="36">
        <f t="shared" si="877"/>
        <v>0</v>
      </c>
      <c r="BC1823" s="36">
        <f t="shared" si="878"/>
        <v>0</v>
      </c>
      <c r="BD1823" s="36">
        <f t="shared" si="879"/>
        <v>0</v>
      </c>
      <c r="BE1823" s="36">
        <f t="shared" si="880"/>
        <v>0</v>
      </c>
      <c r="BF1823" s="36">
        <f t="shared" si="888"/>
        <v>1823</v>
      </c>
      <c r="BG1823" s="36">
        <f t="shared" si="889"/>
        <v>0</v>
      </c>
      <c r="BH1823" s="36">
        <f t="shared" si="890"/>
        <v>0</v>
      </c>
      <c r="BI1823" s="36">
        <f t="shared" si="891"/>
        <v>0</v>
      </c>
      <c r="BJ1823" s="29">
        <f t="shared" si="881"/>
        <v>0</v>
      </c>
      <c r="BK1823" s="29">
        <f t="shared" si="892"/>
        <v>0</v>
      </c>
      <c r="BL1823" s="29">
        <f t="shared" si="893"/>
        <v>0</v>
      </c>
      <c r="BM1823" s="29">
        <f t="shared" si="894"/>
        <v>0</v>
      </c>
      <c r="BN1823" s="36">
        <f t="shared" si="895"/>
        <v>0</v>
      </c>
      <c r="BQ1823" s="29">
        <f t="shared" si="896"/>
        <v>0</v>
      </c>
    </row>
    <row r="1824" spans="2:69" s="35" customFormat="1" ht="30" customHeight="1" x14ac:dyDescent="0.15">
      <c r="B1824" s="31"/>
      <c r="C1824" s="32"/>
      <c r="D1824" s="71"/>
      <c r="E1824" s="72"/>
      <c r="F1824" s="72"/>
      <c r="G1824" s="72"/>
      <c r="H1824" s="72"/>
      <c r="I1824" s="72"/>
      <c r="J1824" s="72"/>
      <c r="K1824" s="72"/>
      <c r="L1824" s="72"/>
      <c r="M1824" s="72"/>
      <c r="N1824" s="73"/>
      <c r="O1824" s="33"/>
      <c r="P1824" s="31"/>
      <c r="Q1824" s="34"/>
      <c r="R1824" s="45"/>
      <c r="S1824" s="34"/>
      <c r="T1824" s="45"/>
      <c r="U1824" s="34"/>
      <c r="V1824" s="45"/>
      <c r="W1824" s="46"/>
      <c r="X1824" s="47" t="str">
        <f t="shared" si="865"/>
        <v/>
      </c>
      <c r="Y1824" s="34"/>
      <c r="Z1824" s="45"/>
      <c r="AA1824" s="34"/>
      <c r="AB1824" s="45"/>
      <c r="AC1824" s="34"/>
      <c r="AD1824" s="45"/>
      <c r="AE1824" s="34"/>
      <c r="AF1824" s="48" t="str">
        <f t="shared" si="866"/>
        <v/>
      </c>
      <c r="AG1824" s="34"/>
      <c r="AH1824" s="48" t="str">
        <f t="shared" si="867"/>
        <v/>
      </c>
      <c r="AJ1824" s="48" t="str">
        <f t="shared" si="882"/>
        <v/>
      </c>
      <c r="AK1824" s="34"/>
      <c r="AL1824" s="47" t="str">
        <f t="shared" si="868"/>
        <v/>
      </c>
      <c r="AM1824" s="34"/>
      <c r="AN1824" s="47" t="str">
        <f t="shared" si="869"/>
        <v/>
      </c>
      <c r="AP1824" s="36">
        <f t="shared" si="883"/>
        <v>0</v>
      </c>
      <c r="AQ1824" s="36">
        <f t="shared" si="870"/>
        <v>0</v>
      </c>
      <c r="AR1824" s="36">
        <f t="shared" si="871"/>
        <v>0</v>
      </c>
      <c r="AS1824" s="36">
        <f t="shared" si="872"/>
        <v>0</v>
      </c>
      <c r="AT1824" s="36">
        <f t="shared" si="873"/>
        <v>0</v>
      </c>
      <c r="AU1824" s="36">
        <f t="shared" si="874"/>
        <v>0</v>
      </c>
      <c r="AV1824" s="36">
        <f t="shared" si="884"/>
        <v>0</v>
      </c>
      <c r="AW1824" s="36">
        <f t="shared" si="885"/>
        <v>0</v>
      </c>
      <c r="AX1824" s="36">
        <f t="shared" si="875"/>
        <v>0</v>
      </c>
      <c r="AY1824" s="36">
        <f t="shared" si="886"/>
        <v>0</v>
      </c>
      <c r="AZ1824" s="36">
        <f t="shared" si="887"/>
        <v>0</v>
      </c>
      <c r="BA1824" s="36">
        <f t="shared" si="876"/>
        <v>0</v>
      </c>
      <c r="BB1824" s="36">
        <f t="shared" si="877"/>
        <v>0</v>
      </c>
      <c r="BC1824" s="36">
        <f t="shared" si="878"/>
        <v>0</v>
      </c>
      <c r="BD1824" s="36">
        <f t="shared" si="879"/>
        <v>0</v>
      </c>
      <c r="BE1824" s="36">
        <f t="shared" si="880"/>
        <v>0</v>
      </c>
      <c r="BF1824" s="36">
        <f t="shared" si="888"/>
        <v>1824</v>
      </c>
      <c r="BG1824" s="36">
        <f t="shared" si="889"/>
        <v>0</v>
      </c>
      <c r="BH1824" s="36">
        <f t="shared" si="890"/>
        <v>0</v>
      </c>
      <c r="BI1824" s="36">
        <f t="shared" si="891"/>
        <v>0</v>
      </c>
      <c r="BJ1824" s="29">
        <f t="shared" si="881"/>
        <v>0</v>
      </c>
      <c r="BK1824" s="29">
        <f t="shared" si="892"/>
        <v>0</v>
      </c>
      <c r="BL1824" s="29">
        <f t="shared" si="893"/>
        <v>0</v>
      </c>
      <c r="BM1824" s="29">
        <f t="shared" si="894"/>
        <v>0</v>
      </c>
      <c r="BN1824" s="36">
        <f t="shared" si="895"/>
        <v>0</v>
      </c>
      <c r="BQ1824" s="29">
        <f t="shared" si="896"/>
        <v>0</v>
      </c>
    </row>
    <row r="1825" spans="2:69" s="35" customFormat="1" ht="30" customHeight="1" x14ac:dyDescent="0.15">
      <c r="B1825" s="31"/>
      <c r="C1825" s="32"/>
      <c r="D1825" s="71"/>
      <c r="E1825" s="72"/>
      <c r="F1825" s="72"/>
      <c r="G1825" s="72"/>
      <c r="H1825" s="72"/>
      <c r="I1825" s="72"/>
      <c r="J1825" s="72"/>
      <c r="K1825" s="72"/>
      <c r="L1825" s="72"/>
      <c r="M1825" s="72"/>
      <c r="N1825" s="73"/>
      <c r="O1825" s="33"/>
      <c r="P1825" s="31"/>
      <c r="Q1825" s="34"/>
      <c r="R1825" s="45"/>
      <c r="S1825" s="34"/>
      <c r="T1825" s="45"/>
      <c r="U1825" s="34"/>
      <c r="V1825" s="45"/>
      <c r="W1825" s="46"/>
      <c r="X1825" s="47" t="str">
        <f t="shared" si="865"/>
        <v/>
      </c>
      <c r="Y1825" s="34"/>
      <c r="Z1825" s="45"/>
      <c r="AA1825" s="34"/>
      <c r="AB1825" s="45"/>
      <c r="AC1825" s="34"/>
      <c r="AD1825" s="45"/>
      <c r="AE1825" s="34"/>
      <c r="AF1825" s="48" t="str">
        <f t="shared" si="866"/>
        <v/>
      </c>
      <c r="AG1825" s="34"/>
      <c r="AH1825" s="48" t="str">
        <f t="shared" si="867"/>
        <v/>
      </c>
      <c r="AJ1825" s="48" t="str">
        <f t="shared" si="882"/>
        <v/>
      </c>
      <c r="AK1825" s="34"/>
      <c r="AL1825" s="47" t="str">
        <f t="shared" si="868"/>
        <v/>
      </c>
      <c r="AM1825" s="34"/>
      <c r="AN1825" s="47" t="str">
        <f t="shared" si="869"/>
        <v/>
      </c>
      <c r="AP1825" s="36">
        <f t="shared" si="883"/>
        <v>0</v>
      </c>
      <c r="AQ1825" s="36">
        <f t="shared" si="870"/>
        <v>0</v>
      </c>
      <c r="AR1825" s="36">
        <f t="shared" si="871"/>
        <v>0</v>
      </c>
      <c r="AS1825" s="36">
        <f t="shared" si="872"/>
        <v>0</v>
      </c>
      <c r="AT1825" s="36">
        <f t="shared" si="873"/>
        <v>0</v>
      </c>
      <c r="AU1825" s="36">
        <f t="shared" si="874"/>
        <v>0</v>
      </c>
      <c r="AV1825" s="36">
        <f t="shared" si="884"/>
        <v>0</v>
      </c>
      <c r="AW1825" s="36">
        <f t="shared" si="885"/>
        <v>0</v>
      </c>
      <c r="AX1825" s="36">
        <f t="shared" si="875"/>
        <v>0</v>
      </c>
      <c r="AY1825" s="36">
        <f t="shared" si="886"/>
        <v>0</v>
      </c>
      <c r="AZ1825" s="36">
        <f t="shared" si="887"/>
        <v>0</v>
      </c>
      <c r="BA1825" s="36">
        <f t="shared" si="876"/>
        <v>0</v>
      </c>
      <c r="BB1825" s="36">
        <f t="shared" si="877"/>
        <v>0</v>
      </c>
      <c r="BC1825" s="36">
        <f t="shared" si="878"/>
        <v>0</v>
      </c>
      <c r="BD1825" s="36">
        <f t="shared" si="879"/>
        <v>0</v>
      </c>
      <c r="BE1825" s="36">
        <f t="shared" si="880"/>
        <v>0</v>
      </c>
      <c r="BF1825" s="36">
        <f t="shared" si="888"/>
        <v>1825</v>
      </c>
      <c r="BG1825" s="36">
        <f t="shared" si="889"/>
        <v>0</v>
      </c>
      <c r="BH1825" s="36">
        <f t="shared" si="890"/>
        <v>0</v>
      </c>
      <c r="BI1825" s="36">
        <f t="shared" si="891"/>
        <v>0</v>
      </c>
      <c r="BJ1825" s="29">
        <f t="shared" si="881"/>
        <v>0</v>
      </c>
      <c r="BK1825" s="29">
        <f t="shared" si="892"/>
        <v>0</v>
      </c>
      <c r="BL1825" s="29">
        <f t="shared" si="893"/>
        <v>0</v>
      </c>
      <c r="BM1825" s="29">
        <f t="shared" si="894"/>
        <v>0</v>
      </c>
      <c r="BN1825" s="36">
        <f t="shared" si="895"/>
        <v>0</v>
      </c>
      <c r="BQ1825" s="29">
        <f t="shared" si="896"/>
        <v>0</v>
      </c>
    </row>
    <row r="1826" spans="2:69" s="35" customFormat="1" ht="30" customHeight="1" x14ac:dyDescent="0.15">
      <c r="B1826" s="31"/>
      <c r="C1826" s="32"/>
      <c r="D1826" s="71"/>
      <c r="E1826" s="72"/>
      <c r="F1826" s="72"/>
      <c r="G1826" s="72"/>
      <c r="H1826" s="72"/>
      <c r="I1826" s="72"/>
      <c r="J1826" s="72"/>
      <c r="K1826" s="72"/>
      <c r="L1826" s="72"/>
      <c r="M1826" s="72"/>
      <c r="N1826" s="73"/>
      <c r="O1826" s="33"/>
      <c r="P1826" s="31"/>
      <c r="Q1826" s="34"/>
      <c r="R1826" s="45"/>
      <c r="S1826" s="34"/>
      <c r="T1826" s="45"/>
      <c r="U1826" s="34"/>
      <c r="V1826" s="45"/>
      <c r="W1826" s="46"/>
      <c r="X1826" s="47" t="str">
        <f t="shared" si="865"/>
        <v/>
      </c>
      <c r="Y1826" s="34"/>
      <c r="Z1826" s="45"/>
      <c r="AA1826" s="34"/>
      <c r="AB1826" s="45"/>
      <c r="AC1826" s="34"/>
      <c r="AD1826" s="45"/>
      <c r="AE1826" s="34"/>
      <c r="AF1826" s="48" t="str">
        <f t="shared" si="866"/>
        <v/>
      </c>
      <c r="AG1826" s="34"/>
      <c r="AH1826" s="48" t="str">
        <f t="shared" si="867"/>
        <v/>
      </c>
      <c r="AJ1826" s="48" t="str">
        <f t="shared" si="882"/>
        <v/>
      </c>
      <c r="AK1826" s="34"/>
      <c r="AL1826" s="47" t="str">
        <f t="shared" si="868"/>
        <v/>
      </c>
      <c r="AM1826" s="34"/>
      <c r="AN1826" s="47" t="str">
        <f t="shared" si="869"/>
        <v/>
      </c>
      <c r="AP1826" s="36">
        <f t="shared" si="883"/>
        <v>0</v>
      </c>
      <c r="AQ1826" s="36">
        <f t="shared" si="870"/>
        <v>0</v>
      </c>
      <c r="AR1826" s="36">
        <f t="shared" si="871"/>
        <v>0</v>
      </c>
      <c r="AS1826" s="36">
        <f t="shared" si="872"/>
        <v>0</v>
      </c>
      <c r="AT1826" s="36">
        <f t="shared" si="873"/>
        <v>0</v>
      </c>
      <c r="AU1826" s="36">
        <f t="shared" si="874"/>
        <v>0</v>
      </c>
      <c r="AV1826" s="36">
        <f t="shared" si="884"/>
        <v>0</v>
      </c>
      <c r="AW1826" s="36">
        <f t="shared" si="885"/>
        <v>0</v>
      </c>
      <c r="AX1826" s="36">
        <f t="shared" si="875"/>
        <v>0</v>
      </c>
      <c r="AY1826" s="36">
        <f t="shared" si="886"/>
        <v>0</v>
      </c>
      <c r="AZ1826" s="36">
        <f t="shared" si="887"/>
        <v>0</v>
      </c>
      <c r="BA1826" s="36">
        <f t="shared" si="876"/>
        <v>0</v>
      </c>
      <c r="BB1826" s="36">
        <f t="shared" si="877"/>
        <v>0</v>
      </c>
      <c r="BC1826" s="36">
        <f t="shared" si="878"/>
        <v>0</v>
      </c>
      <c r="BD1826" s="36">
        <f t="shared" si="879"/>
        <v>0</v>
      </c>
      <c r="BE1826" s="36">
        <f t="shared" si="880"/>
        <v>0</v>
      </c>
      <c r="BF1826" s="36">
        <f t="shared" si="888"/>
        <v>1826</v>
      </c>
      <c r="BG1826" s="36">
        <f t="shared" si="889"/>
        <v>0</v>
      </c>
      <c r="BH1826" s="36">
        <f t="shared" si="890"/>
        <v>0</v>
      </c>
      <c r="BI1826" s="36">
        <f t="shared" si="891"/>
        <v>0</v>
      </c>
      <c r="BJ1826" s="29">
        <f t="shared" si="881"/>
        <v>0</v>
      </c>
      <c r="BK1826" s="29">
        <f t="shared" si="892"/>
        <v>0</v>
      </c>
      <c r="BL1826" s="29">
        <f t="shared" si="893"/>
        <v>0</v>
      </c>
      <c r="BM1826" s="29">
        <f t="shared" si="894"/>
        <v>0</v>
      </c>
      <c r="BN1826" s="36">
        <f t="shared" si="895"/>
        <v>0</v>
      </c>
      <c r="BQ1826" s="29">
        <f t="shared" si="896"/>
        <v>0</v>
      </c>
    </row>
    <row r="1827" spans="2:69" s="35" customFormat="1" ht="30" customHeight="1" x14ac:dyDescent="0.15">
      <c r="B1827" s="31"/>
      <c r="C1827" s="32"/>
      <c r="D1827" s="71"/>
      <c r="E1827" s="72"/>
      <c r="F1827" s="72"/>
      <c r="G1827" s="72"/>
      <c r="H1827" s="72"/>
      <c r="I1827" s="72"/>
      <c r="J1827" s="72"/>
      <c r="K1827" s="72"/>
      <c r="L1827" s="72"/>
      <c r="M1827" s="72"/>
      <c r="N1827" s="73"/>
      <c r="O1827" s="33"/>
      <c r="P1827" s="31"/>
      <c r="Q1827" s="34"/>
      <c r="R1827" s="45"/>
      <c r="S1827" s="34"/>
      <c r="T1827" s="45"/>
      <c r="U1827" s="34"/>
      <c r="V1827" s="45"/>
      <c r="W1827" s="46"/>
      <c r="X1827" s="47" t="str">
        <f t="shared" si="865"/>
        <v/>
      </c>
      <c r="Y1827" s="34"/>
      <c r="Z1827" s="45"/>
      <c r="AA1827" s="34"/>
      <c r="AB1827" s="45"/>
      <c r="AC1827" s="34"/>
      <c r="AD1827" s="45"/>
      <c r="AE1827" s="34"/>
      <c r="AF1827" s="48" t="str">
        <f t="shared" si="866"/>
        <v/>
      </c>
      <c r="AG1827" s="34"/>
      <c r="AH1827" s="48" t="str">
        <f t="shared" si="867"/>
        <v/>
      </c>
      <c r="AJ1827" s="48" t="str">
        <f t="shared" si="882"/>
        <v/>
      </c>
      <c r="AK1827" s="34"/>
      <c r="AL1827" s="47" t="str">
        <f t="shared" si="868"/>
        <v/>
      </c>
      <c r="AM1827" s="34"/>
      <c r="AN1827" s="47" t="str">
        <f t="shared" si="869"/>
        <v/>
      </c>
      <c r="AP1827" s="36">
        <f t="shared" si="883"/>
        <v>0</v>
      </c>
      <c r="AQ1827" s="36">
        <f t="shared" si="870"/>
        <v>0</v>
      </c>
      <c r="AR1827" s="36">
        <f t="shared" si="871"/>
        <v>0</v>
      </c>
      <c r="AS1827" s="36">
        <f t="shared" si="872"/>
        <v>0</v>
      </c>
      <c r="AT1827" s="36">
        <f t="shared" si="873"/>
        <v>0</v>
      </c>
      <c r="AU1827" s="36">
        <f t="shared" si="874"/>
        <v>0</v>
      </c>
      <c r="AV1827" s="36">
        <f t="shared" si="884"/>
        <v>0</v>
      </c>
      <c r="AW1827" s="36">
        <f t="shared" si="885"/>
        <v>0</v>
      </c>
      <c r="AX1827" s="36">
        <f t="shared" si="875"/>
        <v>0</v>
      </c>
      <c r="AY1827" s="36">
        <f t="shared" si="886"/>
        <v>0</v>
      </c>
      <c r="AZ1827" s="36">
        <f t="shared" si="887"/>
        <v>0</v>
      </c>
      <c r="BA1827" s="36">
        <f t="shared" si="876"/>
        <v>0</v>
      </c>
      <c r="BB1827" s="36">
        <f t="shared" si="877"/>
        <v>0</v>
      </c>
      <c r="BC1827" s="36">
        <f t="shared" si="878"/>
        <v>0</v>
      </c>
      <c r="BD1827" s="36">
        <f t="shared" si="879"/>
        <v>0</v>
      </c>
      <c r="BE1827" s="36">
        <f t="shared" si="880"/>
        <v>0</v>
      </c>
      <c r="BF1827" s="36">
        <f t="shared" si="888"/>
        <v>1827</v>
      </c>
      <c r="BG1827" s="36">
        <f t="shared" si="889"/>
        <v>0</v>
      </c>
      <c r="BH1827" s="36">
        <f t="shared" si="890"/>
        <v>0</v>
      </c>
      <c r="BI1827" s="36">
        <f t="shared" si="891"/>
        <v>0</v>
      </c>
      <c r="BJ1827" s="29">
        <f t="shared" si="881"/>
        <v>0</v>
      </c>
      <c r="BK1827" s="29">
        <f t="shared" si="892"/>
        <v>0</v>
      </c>
      <c r="BL1827" s="29">
        <f t="shared" si="893"/>
        <v>0</v>
      </c>
      <c r="BM1827" s="29">
        <f t="shared" si="894"/>
        <v>0</v>
      </c>
      <c r="BN1827" s="36">
        <f t="shared" si="895"/>
        <v>0</v>
      </c>
      <c r="BQ1827" s="29">
        <f t="shared" si="896"/>
        <v>0</v>
      </c>
    </row>
    <row r="1828" spans="2:69" s="35" customFormat="1" ht="30" customHeight="1" x14ac:dyDescent="0.15">
      <c r="B1828" s="31"/>
      <c r="C1828" s="32"/>
      <c r="D1828" s="71"/>
      <c r="E1828" s="72"/>
      <c r="F1828" s="72"/>
      <c r="G1828" s="72"/>
      <c r="H1828" s="72"/>
      <c r="I1828" s="72"/>
      <c r="J1828" s="72"/>
      <c r="K1828" s="72"/>
      <c r="L1828" s="72"/>
      <c r="M1828" s="72"/>
      <c r="N1828" s="73"/>
      <c r="O1828" s="33"/>
      <c r="P1828" s="31"/>
      <c r="Q1828" s="34"/>
      <c r="R1828" s="45"/>
      <c r="S1828" s="34"/>
      <c r="T1828" s="45"/>
      <c r="U1828" s="34"/>
      <c r="V1828" s="45"/>
      <c r="W1828" s="46"/>
      <c r="X1828" s="47" t="str">
        <f t="shared" si="865"/>
        <v/>
      </c>
      <c r="Y1828" s="34"/>
      <c r="Z1828" s="45"/>
      <c r="AA1828" s="34"/>
      <c r="AB1828" s="45"/>
      <c r="AC1828" s="34"/>
      <c r="AD1828" s="45"/>
      <c r="AE1828" s="34"/>
      <c r="AF1828" s="48" t="str">
        <f t="shared" si="866"/>
        <v/>
      </c>
      <c r="AG1828" s="34"/>
      <c r="AH1828" s="48" t="str">
        <f t="shared" si="867"/>
        <v/>
      </c>
      <c r="AJ1828" s="48" t="str">
        <f t="shared" si="882"/>
        <v/>
      </c>
      <c r="AK1828" s="34"/>
      <c r="AL1828" s="47" t="str">
        <f t="shared" si="868"/>
        <v/>
      </c>
      <c r="AM1828" s="34"/>
      <c r="AN1828" s="47" t="str">
        <f t="shared" si="869"/>
        <v/>
      </c>
      <c r="AP1828" s="36">
        <f t="shared" si="883"/>
        <v>0</v>
      </c>
      <c r="AQ1828" s="36">
        <f t="shared" si="870"/>
        <v>0</v>
      </c>
      <c r="AR1828" s="36">
        <f t="shared" si="871"/>
        <v>0</v>
      </c>
      <c r="AS1828" s="36">
        <f t="shared" si="872"/>
        <v>0</v>
      </c>
      <c r="AT1828" s="36">
        <f t="shared" si="873"/>
        <v>0</v>
      </c>
      <c r="AU1828" s="36">
        <f t="shared" si="874"/>
        <v>0</v>
      </c>
      <c r="AV1828" s="36">
        <f t="shared" si="884"/>
        <v>0</v>
      </c>
      <c r="AW1828" s="36">
        <f t="shared" si="885"/>
        <v>0</v>
      </c>
      <c r="AX1828" s="36">
        <f t="shared" si="875"/>
        <v>0</v>
      </c>
      <c r="AY1828" s="36">
        <f t="shared" si="886"/>
        <v>0</v>
      </c>
      <c r="AZ1828" s="36">
        <f t="shared" si="887"/>
        <v>0</v>
      </c>
      <c r="BA1828" s="36">
        <f t="shared" si="876"/>
        <v>0</v>
      </c>
      <c r="BB1828" s="36">
        <f t="shared" si="877"/>
        <v>0</v>
      </c>
      <c r="BC1828" s="36">
        <f t="shared" si="878"/>
        <v>0</v>
      </c>
      <c r="BD1828" s="36">
        <f t="shared" si="879"/>
        <v>0</v>
      </c>
      <c r="BE1828" s="36">
        <f t="shared" si="880"/>
        <v>0</v>
      </c>
      <c r="BF1828" s="36">
        <f t="shared" si="888"/>
        <v>1828</v>
      </c>
      <c r="BG1828" s="36">
        <f t="shared" si="889"/>
        <v>0</v>
      </c>
      <c r="BH1828" s="36">
        <f t="shared" si="890"/>
        <v>0</v>
      </c>
      <c r="BI1828" s="36">
        <f t="shared" si="891"/>
        <v>0</v>
      </c>
      <c r="BJ1828" s="29">
        <f t="shared" si="881"/>
        <v>0</v>
      </c>
      <c r="BK1828" s="29">
        <f t="shared" si="892"/>
        <v>0</v>
      </c>
      <c r="BL1828" s="29">
        <f t="shared" si="893"/>
        <v>0</v>
      </c>
      <c r="BM1828" s="29">
        <f t="shared" si="894"/>
        <v>0</v>
      </c>
      <c r="BN1828" s="36">
        <f t="shared" si="895"/>
        <v>0</v>
      </c>
      <c r="BQ1828" s="29">
        <f t="shared" si="896"/>
        <v>0</v>
      </c>
    </row>
    <row r="1829" spans="2:69" s="35" customFormat="1" ht="30" customHeight="1" x14ac:dyDescent="0.15">
      <c r="B1829" s="31"/>
      <c r="C1829" s="32"/>
      <c r="D1829" s="71"/>
      <c r="E1829" s="72"/>
      <c r="F1829" s="72"/>
      <c r="G1829" s="72"/>
      <c r="H1829" s="72"/>
      <c r="I1829" s="72"/>
      <c r="J1829" s="72"/>
      <c r="K1829" s="72"/>
      <c r="L1829" s="72"/>
      <c r="M1829" s="72"/>
      <c r="N1829" s="73"/>
      <c r="O1829" s="33"/>
      <c r="P1829" s="31"/>
      <c r="Q1829" s="34"/>
      <c r="R1829" s="45"/>
      <c r="S1829" s="34"/>
      <c r="T1829" s="45"/>
      <c r="U1829" s="34"/>
      <c r="V1829" s="45"/>
      <c r="W1829" s="46"/>
      <c r="X1829" s="47" t="str">
        <f t="shared" si="865"/>
        <v/>
      </c>
      <c r="Y1829" s="34"/>
      <c r="Z1829" s="45"/>
      <c r="AA1829" s="34"/>
      <c r="AB1829" s="45"/>
      <c r="AC1829" s="34"/>
      <c r="AD1829" s="45"/>
      <c r="AE1829" s="34"/>
      <c r="AF1829" s="48" t="str">
        <f t="shared" si="866"/>
        <v/>
      </c>
      <c r="AG1829" s="34"/>
      <c r="AH1829" s="48" t="str">
        <f t="shared" si="867"/>
        <v/>
      </c>
      <c r="AJ1829" s="48" t="str">
        <f t="shared" si="882"/>
        <v/>
      </c>
      <c r="AK1829" s="34"/>
      <c r="AL1829" s="47" t="str">
        <f t="shared" si="868"/>
        <v/>
      </c>
      <c r="AM1829" s="34"/>
      <c r="AN1829" s="47" t="str">
        <f t="shared" si="869"/>
        <v/>
      </c>
      <c r="AP1829" s="36">
        <f t="shared" si="883"/>
        <v>0</v>
      </c>
      <c r="AQ1829" s="36">
        <f t="shared" si="870"/>
        <v>0</v>
      </c>
      <c r="AR1829" s="36">
        <f t="shared" si="871"/>
        <v>0</v>
      </c>
      <c r="AS1829" s="36">
        <f t="shared" si="872"/>
        <v>0</v>
      </c>
      <c r="AT1829" s="36">
        <f t="shared" si="873"/>
        <v>0</v>
      </c>
      <c r="AU1829" s="36">
        <f t="shared" si="874"/>
        <v>0</v>
      </c>
      <c r="AV1829" s="36">
        <f t="shared" si="884"/>
        <v>0</v>
      </c>
      <c r="AW1829" s="36">
        <f t="shared" si="885"/>
        <v>0</v>
      </c>
      <c r="AX1829" s="36">
        <f t="shared" si="875"/>
        <v>0</v>
      </c>
      <c r="AY1829" s="36">
        <f t="shared" si="886"/>
        <v>0</v>
      </c>
      <c r="AZ1829" s="36">
        <f t="shared" si="887"/>
        <v>0</v>
      </c>
      <c r="BA1829" s="36">
        <f t="shared" si="876"/>
        <v>0</v>
      </c>
      <c r="BB1829" s="36">
        <f t="shared" si="877"/>
        <v>0</v>
      </c>
      <c r="BC1829" s="36">
        <f t="shared" si="878"/>
        <v>0</v>
      </c>
      <c r="BD1829" s="36">
        <f t="shared" si="879"/>
        <v>0</v>
      </c>
      <c r="BE1829" s="36">
        <f t="shared" si="880"/>
        <v>0</v>
      </c>
      <c r="BF1829" s="36">
        <f t="shared" si="888"/>
        <v>1829</v>
      </c>
      <c r="BG1829" s="36">
        <f t="shared" si="889"/>
        <v>0</v>
      </c>
      <c r="BH1829" s="36">
        <f t="shared" si="890"/>
        <v>0</v>
      </c>
      <c r="BI1829" s="36">
        <f t="shared" si="891"/>
        <v>0</v>
      </c>
      <c r="BJ1829" s="29">
        <f t="shared" si="881"/>
        <v>0</v>
      </c>
      <c r="BK1829" s="29">
        <f t="shared" si="892"/>
        <v>0</v>
      </c>
      <c r="BL1829" s="29">
        <f t="shared" si="893"/>
        <v>0</v>
      </c>
      <c r="BM1829" s="29">
        <f t="shared" si="894"/>
        <v>0</v>
      </c>
      <c r="BN1829" s="36">
        <f t="shared" si="895"/>
        <v>0</v>
      </c>
      <c r="BQ1829" s="29">
        <f t="shared" si="896"/>
        <v>0</v>
      </c>
    </row>
    <row r="1830" spans="2:69" s="35" customFormat="1" ht="30" customHeight="1" x14ac:dyDescent="0.15">
      <c r="B1830" s="31"/>
      <c r="C1830" s="32"/>
      <c r="D1830" s="71"/>
      <c r="E1830" s="72"/>
      <c r="F1830" s="72"/>
      <c r="G1830" s="72"/>
      <c r="H1830" s="72"/>
      <c r="I1830" s="72"/>
      <c r="J1830" s="72"/>
      <c r="K1830" s="72"/>
      <c r="L1830" s="72"/>
      <c r="M1830" s="72"/>
      <c r="N1830" s="73"/>
      <c r="O1830" s="33"/>
      <c r="P1830" s="31"/>
      <c r="Q1830" s="34"/>
      <c r="R1830" s="45"/>
      <c r="S1830" s="34"/>
      <c r="T1830" s="45"/>
      <c r="U1830" s="34"/>
      <c r="V1830" s="45"/>
      <c r="W1830" s="46"/>
      <c r="X1830" s="47" t="str">
        <f t="shared" ref="X1830:X1893" si="897">IF(ISBLANK(R1830),"",IF(ISERR(R1830*T1830),"-",ROUND(R1830*T1830,2)))</f>
        <v/>
      </c>
      <c r="Y1830" s="34"/>
      <c r="Z1830" s="45"/>
      <c r="AA1830" s="34"/>
      <c r="AB1830" s="45"/>
      <c r="AC1830" s="34"/>
      <c r="AD1830" s="45"/>
      <c r="AE1830" s="34"/>
      <c r="AF1830" s="48" t="str">
        <f t="shared" ref="AF1830:AF1893" si="898">IF(OR(ISBLANK(Z1830),Z1830=""),"",IF(ISERR((V1830-AD1830)/V1830),"",ROUND(100*(V1830-AD1830)/V1830,2)))</f>
        <v/>
      </c>
      <c r="AG1830" s="34"/>
      <c r="AH1830" s="48" t="str">
        <f t="shared" ref="AH1830:AH1893" si="899">IF(OR(ISBLANK(Z1830),Z1830=""),"",IF(ISERR(AD1830/V1830),"-",ROUND(100*AD1830/V1830,2)))</f>
        <v/>
      </c>
      <c r="AJ1830" s="48" t="str">
        <f t="shared" si="882"/>
        <v/>
      </c>
      <c r="AK1830" s="34"/>
      <c r="AL1830" s="47" t="str">
        <f t="shared" ref="AL1830:AL1893" si="900">IF(OR(ISBLANK(P1830),ISBLANK(R1830),R1830="",R1830=0),"",IF(ISERR((X1830-AJ1830)/X1830),"",ROUND(100*(X1830-AJ1830)/X1830,2)))</f>
        <v/>
      </c>
      <c r="AM1830" s="34"/>
      <c r="AN1830" s="47" t="str">
        <f t="shared" ref="AN1830:AN1893" si="901">IF(OR(ISBLANK(P1830),ISBLANK(R1830),R1830="",R1830=0),"",IF(ISERR(AJ1830/X1830),"",ROUND(100*AJ1830/X1830,2)))</f>
        <v/>
      </c>
      <c r="AP1830" s="36">
        <f t="shared" si="883"/>
        <v>0</v>
      </c>
      <c r="AQ1830" s="36">
        <f t="shared" ref="AQ1830:AQ1893" si="902">IF(ISBLANK(R1830),0,IF(ISERR(100*(AJ1830-X1830)/X1830),0,IF(100*(AJ1830-X1830)/X1830&gt;0.1,1,0)))</f>
        <v>0</v>
      </c>
      <c r="AR1830" s="36">
        <f t="shared" ref="AR1830:AR1893" si="903">IF(ISBLANK(R1830),0,IF(ISERR(OR(AN1830,100*(AJ1830-X1830)/X1830)),0,IF(AND(AN1830&gt;100,100*(AJ1830-X1830)/X1830&gt;1),1,0)))</f>
        <v>0</v>
      </c>
      <c r="AS1830" s="36">
        <f t="shared" ref="AS1830:AS1893" si="904">IF(ISBLANK(R1830),0,IF(ISERR(OR(AN1830,100*(AJ1830-X1830)/X1830)),0,IF(AND(AN1830&gt;100,100*(AJ1830-X1830)/X1830&lt;1),1,0)))</f>
        <v>0</v>
      </c>
      <c r="AT1830" s="36">
        <f t="shared" ref="AT1830:AT1893" si="905">IF(OR(ISBLANK(P1830),ISERR(IF(AND(AL1830&gt;=0,AL1830&lt;=30),IF(AL1830&lt;$V$22,IF(ROUND(100*(V1830-ROUND((AB1830-0.01)*Z1830,2))/V1830,2)&lt;=$V$22,1,0),0),0))),0,IF(AND(AL1830&gt;=0,AL1830&lt;=30),IF(AL1830&lt;$V$22,IF(ROUND(100*(V1830-ROUND((AB1830-0.01)*Z1830,2))/V1830,2)&lt;=$V$22,1,0),0),0))</f>
        <v>0</v>
      </c>
      <c r="AU1830" s="36">
        <f t="shared" ref="AU1830:AU1893" si="906">IF(OR(ISBLANK(P1830),ISERR(IF($AJ$10=$AP$8,IF(AND(AL1830&gt;=0,AL1830&lt;=30),IF(AL1830&gt;$V$22,IF(ROUND(100*(V1830-ROUND((AB1830+0.01)*Z1830,2))/V1830,2)&gt;=$V$22,1,0),0),0),0))),0,IF($AJ$10=$AP$8,IF(AND(AL1830&gt;=0,AL1830&lt;=30),IF(AL1830&gt;$V$22,IF(ROUND(100*(V1830-ROUND((AB1830+0.01)*Z1830,2))/V1830,2)&gt;=$V$22,1,0),0),0),0))</f>
        <v>0</v>
      </c>
      <c r="AV1830" s="36">
        <f t="shared" si="884"/>
        <v>0</v>
      </c>
      <c r="AW1830" s="36">
        <f t="shared" si="885"/>
        <v>0</v>
      </c>
      <c r="AX1830" s="36">
        <f t="shared" ref="AX1830:AX1893" si="907">IF(OR(ISBLANK(P1830),ISERR(IF(AND(AL1830&gt;=0,AL1830&lt;=30),IF(AL1830&gt;$V$22,IF(ROUND(100*(V1830-ROUND((AB1830+0.01)*Z1830,2))/V1830,2)&lt;$V$22,1,0),IF(AL1830&lt;$V$22,IF(ROUND(100*(V1830-ROUND((AB1830-0.01)*Z1830,2))/V1830,2)&gt;$V$22,1,0),0)),0))),0,IF(AND(AL1830&gt;=0,AL1830&lt;=30),IF(AL1830&gt;$V$22,IF(ROUND(100*(V1830-ROUND((AB1830+0.01)*Z1830,2))/V1830,2)&lt;$V$22,1,0),IF(AL1830&lt;$V$22,IF(ROUND(100*(V1830-ROUND((AB1830-0.01)*Z1830,2))/V1830,2)&gt;$V$22,1,0),0)),0))</f>
        <v>0</v>
      </c>
      <c r="AY1830" s="36">
        <f t="shared" si="886"/>
        <v>0</v>
      </c>
      <c r="AZ1830" s="36">
        <f t="shared" si="887"/>
        <v>0</v>
      </c>
      <c r="BA1830" s="36">
        <f t="shared" ref="BA1830:BA1893" si="908">IF(OR(ISBLANK(P1830),ISERR(IF(OR(ISBLANK(X1830),ISBLANK(V1830)),0,IF(ROUND(100*(X1830-V1830)/X1830,2)&lt;-0.1,1,0)))),0,IF(OR(ISBLANK(X1830),ISBLANK(V1830)),0,IF(ROUND(100*(X1830-V1830)/X1830,2)&lt;-0.1,1,0)))</f>
        <v>0</v>
      </c>
      <c r="BB1830" s="36">
        <f t="shared" ref="BB1830:BB1893" si="909">IF(OR(ISBLANK(P1830),ISERR(IF(OR(ISBLANK(X1830),ISBLANK(V1830)),0,IF(ROUND(100*(X1830-V1830)/X1830,2)&gt;1,1,0)))),0,IF(OR(ISBLANK(X1830),ISBLANK(V1830)),0,IF(ROUND(100*(X1830-V1830)/X1830,2)&gt;1,1,0)))</f>
        <v>0</v>
      </c>
      <c r="BC1830" s="36">
        <f t="shared" ref="BC1830:BC1893" si="910">IF(OR(ISBLANK(P1830),ISERR(IF(OR(ISBLANK(X1830),ISBLANK(V1830)),0,IF(AND(BA1830=0,BB1830=0,ROUND(100*(X1830-V1830)/X1830,2)&lt;&gt;0),1,0)))),0,IF(OR(ISBLANK(X1830),ISBLANK(V1830)),0,IF(AND(BA1830=0,BB1830=0,ROUND(100*(X1830-V1830)/X1830,2)&lt;&gt;0),1,0)))</f>
        <v>0</v>
      </c>
      <c r="BD1830" s="36">
        <f t="shared" ref="BD1830:BD1893" si="911">IF(OR(ISBLANK(P1830),ISERR(IF(OR(ISBLANK(X1830),ISBLANK(V1830)),0,IF(BA1830=0,0,IF(ROUND(100*(AJ1830-X1830)/X1830,4)&lt;=0.1,0,1))))),0,IF(OR(ISBLANK(X1830),ISBLANK(V1830)),0,IF(BA1830=0,0,IF(ROUND(100*(AJ1830-X1830)/X1830,4)&lt;=0.1,0,1))))</f>
        <v>0</v>
      </c>
      <c r="BE1830" s="36">
        <f t="shared" ref="BE1830:BE1893" si="912">IF(OR(ISBLANK(P1830),ISERR(IF(OR(ISBLANK(X1830),ISBLANK(V1830)),0,IF(BB1830=0,0,IF(ROUND(100*(X1830-AJ1830)/X1830,2)&lt;=30,0,1))))),0,IF(OR(ISBLANK(X1830),ISBLANK(V1830)),0,IF(BB1830=0,0,IF(ROUND(100*(X1830-AJ1830)/X1830,2)&lt;=30,0,1))))</f>
        <v>0</v>
      </c>
      <c r="BF1830" s="36">
        <f t="shared" si="888"/>
        <v>1830</v>
      </c>
      <c r="BG1830" s="36">
        <f t="shared" si="889"/>
        <v>0</v>
      </c>
      <c r="BH1830" s="36">
        <f t="shared" si="890"/>
        <v>0</v>
      </c>
      <c r="BI1830" s="36">
        <f t="shared" si="891"/>
        <v>0</v>
      </c>
      <c r="BJ1830" s="29">
        <f t="shared" ref="BJ1830:BJ1893" si="913">IF(OR(ISBLANK(P1830),P1830="",ISERR(P1830),ISBLANK(R1830),R1830="",ISERR(R1830),ISBLANK(T1830),T1830="",ISERR(T1830),ISERR(IF(SUM(AP1830,AQ1830,AR1830,AT1830,AU1830,AX1830,BA1830,BB1830,BC1830,BD1830,BE1830)=0,ROUND(AB1830,2),IF($AJ$10=$AP$8,ROUND(X1830*(1-($V$22/100))/R1830,2),IF(AB1830&gt;T1830,ROUND(T1830,2),ROUND(AB1830,2)))))),0,IF(SUM(AP1830,AQ1830,AR1830,AT1830,AU1830,AX1830,BA1830,BB1830,BC1830,BD1830,BE1830)=0,ROUND(AB1830,2),IF($AJ$10=$AP$8,ROUND(X1830*(1-($V$22/100))/R1830,2),IF(AB1830&gt;T1830,ROUND(T1830,2),ROUND(AB1830,2)))))</f>
        <v>0</v>
      </c>
      <c r="BK1830" s="29">
        <f t="shared" si="892"/>
        <v>0</v>
      </c>
      <c r="BL1830" s="29">
        <f t="shared" si="893"/>
        <v>0</v>
      </c>
      <c r="BM1830" s="29">
        <f t="shared" si="894"/>
        <v>0</v>
      </c>
      <c r="BN1830" s="36">
        <f t="shared" si="895"/>
        <v>0</v>
      </c>
      <c r="BQ1830" s="29">
        <f t="shared" si="896"/>
        <v>0</v>
      </c>
    </row>
    <row r="1831" spans="2:69" s="35" customFormat="1" ht="30" customHeight="1" x14ac:dyDescent="0.15">
      <c r="B1831" s="31"/>
      <c r="C1831" s="32"/>
      <c r="D1831" s="71"/>
      <c r="E1831" s="72"/>
      <c r="F1831" s="72"/>
      <c r="G1831" s="72"/>
      <c r="H1831" s="72"/>
      <c r="I1831" s="72"/>
      <c r="J1831" s="72"/>
      <c r="K1831" s="72"/>
      <c r="L1831" s="72"/>
      <c r="M1831" s="72"/>
      <c r="N1831" s="73"/>
      <c r="O1831" s="33"/>
      <c r="P1831" s="31"/>
      <c r="Q1831" s="34"/>
      <c r="R1831" s="45"/>
      <c r="S1831" s="34"/>
      <c r="T1831" s="45"/>
      <c r="U1831" s="34"/>
      <c r="V1831" s="45"/>
      <c r="W1831" s="46"/>
      <c r="X1831" s="47" t="str">
        <f t="shared" si="897"/>
        <v/>
      </c>
      <c r="Y1831" s="34"/>
      <c r="Z1831" s="45"/>
      <c r="AA1831" s="34"/>
      <c r="AB1831" s="45"/>
      <c r="AC1831" s="34"/>
      <c r="AD1831" s="45"/>
      <c r="AE1831" s="34"/>
      <c r="AF1831" s="48" t="str">
        <f t="shared" si="898"/>
        <v/>
      </c>
      <c r="AG1831" s="34"/>
      <c r="AH1831" s="48" t="str">
        <f t="shared" si="899"/>
        <v/>
      </c>
      <c r="AJ1831" s="48" t="str">
        <f t="shared" ref="AJ1831:AJ1894" si="914">IF(OR(ISBLANK(P1831),ISBLANK(R1831),R1831="",R1831=0),"",IF(ISERR(Z1831*AB1831),"",ROUND(Z1831*AB1831,2)))</f>
        <v/>
      </c>
      <c r="AK1831" s="34"/>
      <c r="AL1831" s="47" t="str">
        <f t="shared" si="900"/>
        <v/>
      </c>
      <c r="AM1831" s="34"/>
      <c r="AN1831" s="47" t="str">
        <f t="shared" si="901"/>
        <v/>
      </c>
      <c r="AP1831" s="36">
        <f t="shared" ref="AP1831:AP1894" si="915">IF(AL1831&lt;0,1,0)</f>
        <v>0</v>
      </c>
      <c r="AQ1831" s="36">
        <f t="shared" si="902"/>
        <v>0</v>
      </c>
      <c r="AR1831" s="36">
        <f t="shared" si="903"/>
        <v>0</v>
      </c>
      <c r="AS1831" s="36">
        <f t="shared" si="904"/>
        <v>0</v>
      </c>
      <c r="AT1831" s="36">
        <f t="shared" si="905"/>
        <v>0</v>
      </c>
      <c r="AU1831" s="36">
        <f t="shared" si="906"/>
        <v>0</v>
      </c>
      <c r="AV1831" s="36">
        <f t="shared" ref="AV1831:AV1894" si="916">IF(ISERR(IF(AND(AL1831&gt;30,AL1831&lt;=99),1,0)),0,IF(AND(AL1831&gt;30,AL1831&lt;=99),1,0))</f>
        <v>0</v>
      </c>
      <c r="AW1831" s="36">
        <f t="shared" ref="AW1831:AW1894" si="917">IF(ISERR(IF(AND($R1831&lt;&gt;"",NOT(ISBLANK($R1831)),AL1831&gt;99),1,0)),0,IF(AND($R1831&lt;&gt;"",NOT(ISBLANK($R1831)),AL1831&gt;99),1,0))</f>
        <v>0</v>
      </c>
      <c r="AX1831" s="36">
        <f t="shared" si="907"/>
        <v>0</v>
      </c>
      <c r="AY1831" s="36">
        <f t="shared" ref="AY1831:AY1894" si="918">IF(OR(ISBLANK(R1831),ISERR(IF(AND(NOT(ISBLANK($R1831)),$R1831&lt;&gt;"",$Z1831&lt;&gt;$R1831),1,0))),0,IF(AND(NOT(ISBLANK($R1831)),$R1831&lt;&gt;"",$Z1831&lt;&gt;$R1831),1,0))</f>
        <v>0</v>
      </c>
      <c r="AZ1831" s="36">
        <f t="shared" ref="AZ1831:AZ1894" si="919">IF(OR(ISBLANK(P1831),ISERR(IF(OR(ISBLANK(P1831),P1831=""),0,1))),0,IF(OR(ISBLANK(P1831),P1831=""),0,1))</f>
        <v>0</v>
      </c>
      <c r="BA1831" s="36">
        <f t="shared" si="908"/>
        <v>0</v>
      </c>
      <c r="BB1831" s="36">
        <f t="shared" si="909"/>
        <v>0</v>
      </c>
      <c r="BC1831" s="36">
        <f t="shared" si="910"/>
        <v>0</v>
      </c>
      <c r="BD1831" s="36">
        <f t="shared" si="911"/>
        <v>0</v>
      </c>
      <c r="BE1831" s="36">
        <f t="shared" si="912"/>
        <v>0</v>
      </c>
      <c r="BF1831" s="36">
        <f t="shared" ref="BF1831:BF1894" si="920">ROW(BF1831)</f>
        <v>1831</v>
      </c>
      <c r="BG1831" s="36">
        <f t="shared" ref="BG1831:BG1894" si="921">IF(OR(ISBLANK(D1831),ISERR(D1831),D1831="",ISBLANK(P1831),P1831="",ISERR(P1831),ISERR(VLOOKUP(D1831,$D$38:$BF$3617,55,FALSE))),0,IF(VLOOKUP(D1831,$D$38:$BF$3617,25,FALSE)=AB1831,0,VLOOKUP(D1831,$D$38:$BF$3617,55,FALSE)))</f>
        <v>0</v>
      </c>
      <c r="BH1831" s="36">
        <f t="shared" ref="BH1831:BH1894" si="922">IF(OR(ISBLANK(D1831),D1831="",ISERR(D1831),ISBLANK(P1831),P1831="",ISERR(P1831),ISNA(IF(VLOOKUP(D1831,$D$38:$AN$3617,25,FALSE)&lt;&gt;AB1831,1,0)),ISERR(IF(AND(ISNA(VLOOKUP(ROW(D1831),$BG$38:$BG$3617,1,FALSE)),VLOOKUP(D1831,$D$38:$AN$3617,25,FALSE)=AB1831),0,1))),0,IF(AND(ISNA(VLOOKUP(ROW(D1831),$BG$38:$BG$3617,1,FALSE)),VLOOKUP(D1831,$D$38:$AN$3617,25,FALSE)=AB1831),0,1))</f>
        <v>0</v>
      </c>
      <c r="BI1831" s="36">
        <f t="shared" ref="BI1831:BI1894" si="923">IF(OR(ISBLANK(D1831),D1831="",ISERR(D1831),ISBLANK(P1831),P1831="",ISERR(P1831)),0,IF(BH1831=0,0,IF(BG1831=0,BF1831,BG1831)))</f>
        <v>0</v>
      </c>
      <c r="BJ1831" s="29">
        <f t="shared" si="913"/>
        <v>0</v>
      </c>
      <c r="BK1831" s="29">
        <f t="shared" ref="BK1831:BK1894" si="924">IF(OR(ISBLANK(D1831),D1831="",ISERR(D1831),ISBLANK(P1831),P1831="",ISERR(P1831)),0,IF(BH1831=0,ROUND(BJ1831,2),IF(BG1831&lt;&gt;0,IF(BJ1831&lt;VLOOKUP(BG1831,$BI$38:$BK$3617,3,FALSE),ROUND(BJ1831,2),ROUND(VLOOKUP(BG1831,$BI$38:$BK$3617,3,FALSE),2)),IF(BJ1831&lt;VLOOKUP(BF1831,$BG$38:$BK$3617,4,FALSE),ROUND(BJ1831,2),VLOOKUP(BF1831,$BG$38:$BK$3617,4,FALSE)))))</f>
        <v>0</v>
      </c>
      <c r="BL1831" s="29">
        <f t="shared" ref="BL1831:BL1894" si="925">IF(BH1831=0,0,(BJ1831-SUMIFS($BJ$38:$BJ$3617,$BI$38:$BI$3617,BI1831)/COUNTIFS($BI$38:$BI$3617,BI1831))^2)</f>
        <v>0</v>
      </c>
      <c r="BM1831" s="29">
        <f t="shared" ref="BM1831:BM1894" si="926">IF(BH1831=0,BK1831,ROUND(((SUMIFS($BJ$38:$BJ$3617,$BI$38:$BI$3617,BI1831)/COUNTIFS($BI$38:$BI$3617,BI1831))-((SUMIFS($BL$38:$BL$3617,$BI$38:$BI$3617,BI1831)/COUNTIFS($BI$38:$BI$3617,BI1831))^0.5)),2))</f>
        <v>0</v>
      </c>
      <c r="BN1831" s="36">
        <f t="shared" ref="BN1831:BN1894" si="927">IF(AND(OR(P1831="",ISBLANK(P1831),ISERR(P1831)),OR(AND(R1831&lt;&gt;0,R1831&lt;&gt;"",NOT(ISBLANK(R1831))),AND(T1831&lt;&gt;0,T1831&lt;&gt;"",NOT(ISBLANK(T1831))),AND(Z1831&lt;&gt;0,Z1831&lt;&gt;"",NOT(ISBLANK(Z1831))),AND(AB1831&lt;&gt;0,AB1831&lt;&gt;"",NOT(ISBLANK(AB1831))))),1,0)</f>
        <v>0</v>
      </c>
      <c r="BQ1831" s="29">
        <f t="shared" ref="BQ1831:BQ1894" si="928">IF(ISERR(IF(OR(ISBLANK(Z1831),Z1831="",Z1831=0),0,IF(OR(ISBLANK(AD1831),AD1831=""),0,ROUND(AD1831,2)))),0,IF(OR(ISBLANK(Z1831),Z1831="",Z1831=0),0,IF(OR(ISBLANK(AD1831),AD1831=""),0,ROUND(AD1831,2))))</f>
        <v>0</v>
      </c>
    </row>
    <row r="1832" spans="2:69" s="35" customFormat="1" ht="30" customHeight="1" x14ac:dyDescent="0.15">
      <c r="B1832" s="31"/>
      <c r="C1832" s="32"/>
      <c r="D1832" s="71"/>
      <c r="E1832" s="72"/>
      <c r="F1832" s="72"/>
      <c r="G1832" s="72"/>
      <c r="H1832" s="72"/>
      <c r="I1832" s="72"/>
      <c r="J1832" s="72"/>
      <c r="K1832" s="72"/>
      <c r="L1832" s="72"/>
      <c r="M1832" s="72"/>
      <c r="N1832" s="73"/>
      <c r="O1832" s="33"/>
      <c r="P1832" s="31"/>
      <c r="Q1832" s="34"/>
      <c r="R1832" s="45"/>
      <c r="S1832" s="34"/>
      <c r="T1832" s="45"/>
      <c r="U1832" s="34"/>
      <c r="V1832" s="45"/>
      <c r="W1832" s="46"/>
      <c r="X1832" s="47" t="str">
        <f t="shared" si="897"/>
        <v/>
      </c>
      <c r="Y1832" s="34"/>
      <c r="Z1832" s="45"/>
      <c r="AA1832" s="34"/>
      <c r="AB1832" s="45"/>
      <c r="AC1832" s="34"/>
      <c r="AD1832" s="45"/>
      <c r="AE1832" s="34"/>
      <c r="AF1832" s="48" t="str">
        <f t="shared" si="898"/>
        <v/>
      </c>
      <c r="AG1832" s="34"/>
      <c r="AH1832" s="48" t="str">
        <f t="shared" si="899"/>
        <v/>
      </c>
      <c r="AJ1832" s="48" t="str">
        <f t="shared" si="914"/>
        <v/>
      </c>
      <c r="AK1832" s="34"/>
      <c r="AL1832" s="47" t="str">
        <f t="shared" si="900"/>
        <v/>
      </c>
      <c r="AM1832" s="34"/>
      <c r="AN1832" s="47" t="str">
        <f t="shared" si="901"/>
        <v/>
      </c>
      <c r="AP1832" s="36">
        <f t="shared" si="915"/>
        <v>0</v>
      </c>
      <c r="AQ1832" s="36">
        <f t="shared" si="902"/>
        <v>0</v>
      </c>
      <c r="AR1832" s="36">
        <f t="shared" si="903"/>
        <v>0</v>
      </c>
      <c r="AS1832" s="36">
        <f t="shared" si="904"/>
        <v>0</v>
      </c>
      <c r="AT1832" s="36">
        <f t="shared" si="905"/>
        <v>0</v>
      </c>
      <c r="AU1832" s="36">
        <f t="shared" si="906"/>
        <v>0</v>
      </c>
      <c r="AV1832" s="36">
        <f t="shared" si="916"/>
        <v>0</v>
      </c>
      <c r="AW1832" s="36">
        <f t="shared" si="917"/>
        <v>0</v>
      </c>
      <c r="AX1832" s="36">
        <f t="shared" si="907"/>
        <v>0</v>
      </c>
      <c r="AY1832" s="36">
        <f t="shared" si="918"/>
        <v>0</v>
      </c>
      <c r="AZ1832" s="36">
        <f t="shared" si="919"/>
        <v>0</v>
      </c>
      <c r="BA1832" s="36">
        <f t="shared" si="908"/>
        <v>0</v>
      </c>
      <c r="BB1832" s="36">
        <f t="shared" si="909"/>
        <v>0</v>
      </c>
      <c r="BC1832" s="36">
        <f t="shared" si="910"/>
        <v>0</v>
      </c>
      <c r="BD1832" s="36">
        <f t="shared" si="911"/>
        <v>0</v>
      </c>
      <c r="BE1832" s="36">
        <f t="shared" si="912"/>
        <v>0</v>
      </c>
      <c r="BF1832" s="36">
        <f t="shared" si="920"/>
        <v>1832</v>
      </c>
      <c r="BG1832" s="36">
        <f t="shared" si="921"/>
        <v>0</v>
      </c>
      <c r="BH1832" s="36">
        <f t="shared" si="922"/>
        <v>0</v>
      </c>
      <c r="BI1832" s="36">
        <f t="shared" si="923"/>
        <v>0</v>
      </c>
      <c r="BJ1832" s="29">
        <f t="shared" si="913"/>
        <v>0</v>
      </c>
      <c r="BK1832" s="29">
        <f t="shared" si="924"/>
        <v>0</v>
      </c>
      <c r="BL1832" s="29">
        <f t="shared" si="925"/>
        <v>0</v>
      </c>
      <c r="BM1832" s="29">
        <f t="shared" si="926"/>
        <v>0</v>
      </c>
      <c r="BN1832" s="36">
        <f t="shared" si="927"/>
        <v>0</v>
      </c>
      <c r="BQ1832" s="29">
        <f t="shared" si="928"/>
        <v>0</v>
      </c>
    </row>
    <row r="1833" spans="2:69" s="35" customFormat="1" ht="30" customHeight="1" x14ac:dyDescent="0.15">
      <c r="B1833" s="31"/>
      <c r="C1833" s="32"/>
      <c r="D1833" s="71"/>
      <c r="E1833" s="72"/>
      <c r="F1833" s="72"/>
      <c r="G1833" s="72"/>
      <c r="H1833" s="72"/>
      <c r="I1833" s="72"/>
      <c r="J1833" s="72"/>
      <c r="K1833" s="72"/>
      <c r="L1833" s="72"/>
      <c r="M1833" s="72"/>
      <c r="N1833" s="73"/>
      <c r="O1833" s="33"/>
      <c r="P1833" s="31"/>
      <c r="Q1833" s="34"/>
      <c r="R1833" s="45"/>
      <c r="S1833" s="34"/>
      <c r="T1833" s="45"/>
      <c r="U1833" s="34"/>
      <c r="V1833" s="45"/>
      <c r="W1833" s="46"/>
      <c r="X1833" s="47" t="str">
        <f t="shared" si="897"/>
        <v/>
      </c>
      <c r="Y1833" s="34"/>
      <c r="Z1833" s="45"/>
      <c r="AA1833" s="34"/>
      <c r="AB1833" s="45"/>
      <c r="AC1833" s="34"/>
      <c r="AD1833" s="45"/>
      <c r="AE1833" s="34"/>
      <c r="AF1833" s="48" t="str">
        <f t="shared" si="898"/>
        <v/>
      </c>
      <c r="AG1833" s="34"/>
      <c r="AH1833" s="48" t="str">
        <f t="shared" si="899"/>
        <v/>
      </c>
      <c r="AJ1833" s="48" t="str">
        <f t="shared" si="914"/>
        <v/>
      </c>
      <c r="AK1833" s="34"/>
      <c r="AL1833" s="47" t="str">
        <f t="shared" si="900"/>
        <v/>
      </c>
      <c r="AM1833" s="34"/>
      <c r="AN1833" s="47" t="str">
        <f t="shared" si="901"/>
        <v/>
      </c>
      <c r="AP1833" s="36">
        <f t="shared" si="915"/>
        <v>0</v>
      </c>
      <c r="AQ1833" s="36">
        <f t="shared" si="902"/>
        <v>0</v>
      </c>
      <c r="AR1833" s="36">
        <f t="shared" si="903"/>
        <v>0</v>
      </c>
      <c r="AS1833" s="36">
        <f t="shared" si="904"/>
        <v>0</v>
      </c>
      <c r="AT1833" s="36">
        <f t="shared" si="905"/>
        <v>0</v>
      </c>
      <c r="AU1833" s="36">
        <f t="shared" si="906"/>
        <v>0</v>
      </c>
      <c r="AV1833" s="36">
        <f t="shared" si="916"/>
        <v>0</v>
      </c>
      <c r="AW1833" s="36">
        <f t="shared" si="917"/>
        <v>0</v>
      </c>
      <c r="AX1833" s="36">
        <f t="shared" si="907"/>
        <v>0</v>
      </c>
      <c r="AY1833" s="36">
        <f t="shared" si="918"/>
        <v>0</v>
      </c>
      <c r="AZ1833" s="36">
        <f t="shared" si="919"/>
        <v>0</v>
      </c>
      <c r="BA1833" s="36">
        <f t="shared" si="908"/>
        <v>0</v>
      </c>
      <c r="BB1833" s="36">
        <f t="shared" si="909"/>
        <v>0</v>
      </c>
      <c r="BC1833" s="36">
        <f t="shared" si="910"/>
        <v>0</v>
      </c>
      <c r="BD1833" s="36">
        <f t="shared" si="911"/>
        <v>0</v>
      </c>
      <c r="BE1833" s="36">
        <f t="shared" si="912"/>
        <v>0</v>
      </c>
      <c r="BF1833" s="36">
        <f t="shared" si="920"/>
        <v>1833</v>
      </c>
      <c r="BG1833" s="36">
        <f t="shared" si="921"/>
        <v>0</v>
      </c>
      <c r="BH1833" s="36">
        <f t="shared" si="922"/>
        <v>0</v>
      </c>
      <c r="BI1833" s="36">
        <f t="shared" si="923"/>
        <v>0</v>
      </c>
      <c r="BJ1833" s="29">
        <f t="shared" si="913"/>
        <v>0</v>
      </c>
      <c r="BK1833" s="29">
        <f t="shared" si="924"/>
        <v>0</v>
      </c>
      <c r="BL1833" s="29">
        <f t="shared" si="925"/>
        <v>0</v>
      </c>
      <c r="BM1833" s="29">
        <f t="shared" si="926"/>
        <v>0</v>
      </c>
      <c r="BN1833" s="36">
        <f t="shared" si="927"/>
        <v>0</v>
      </c>
      <c r="BQ1833" s="29">
        <f t="shared" si="928"/>
        <v>0</v>
      </c>
    </row>
    <row r="1834" spans="2:69" s="35" customFormat="1" ht="30" customHeight="1" x14ac:dyDescent="0.15">
      <c r="B1834" s="31"/>
      <c r="C1834" s="32"/>
      <c r="D1834" s="71"/>
      <c r="E1834" s="72"/>
      <c r="F1834" s="72"/>
      <c r="G1834" s="72"/>
      <c r="H1834" s="72"/>
      <c r="I1834" s="72"/>
      <c r="J1834" s="72"/>
      <c r="K1834" s="72"/>
      <c r="L1834" s="72"/>
      <c r="M1834" s="72"/>
      <c r="N1834" s="73"/>
      <c r="O1834" s="33"/>
      <c r="P1834" s="31"/>
      <c r="Q1834" s="34"/>
      <c r="R1834" s="45"/>
      <c r="S1834" s="34"/>
      <c r="T1834" s="45"/>
      <c r="U1834" s="34"/>
      <c r="V1834" s="45"/>
      <c r="W1834" s="46"/>
      <c r="X1834" s="47" t="str">
        <f t="shared" si="897"/>
        <v/>
      </c>
      <c r="Y1834" s="34"/>
      <c r="Z1834" s="45"/>
      <c r="AA1834" s="34"/>
      <c r="AB1834" s="45"/>
      <c r="AC1834" s="34"/>
      <c r="AD1834" s="45"/>
      <c r="AE1834" s="34"/>
      <c r="AF1834" s="48" t="str">
        <f t="shared" si="898"/>
        <v/>
      </c>
      <c r="AG1834" s="34"/>
      <c r="AH1834" s="48" t="str">
        <f t="shared" si="899"/>
        <v/>
      </c>
      <c r="AJ1834" s="48" t="str">
        <f t="shared" si="914"/>
        <v/>
      </c>
      <c r="AK1834" s="34"/>
      <c r="AL1834" s="47" t="str">
        <f t="shared" si="900"/>
        <v/>
      </c>
      <c r="AM1834" s="34"/>
      <c r="AN1834" s="47" t="str">
        <f t="shared" si="901"/>
        <v/>
      </c>
      <c r="AP1834" s="36">
        <f t="shared" si="915"/>
        <v>0</v>
      </c>
      <c r="AQ1834" s="36">
        <f t="shared" si="902"/>
        <v>0</v>
      </c>
      <c r="AR1834" s="36">
        <f t="shared" si="903"/>
        <v>0</v>
      </c>
      <c r="AS1834" s="36">
        <f t="shared" si="904"/>
        <v>0</v>
      </c>
      <c r="AT1834" s="36">
        <f t="shared" si="905"/>
        <v>0</v>
      </c>
      <c r="AU1834" s="36">
        <f t="shared" si="906"/>
        <v>0</v>
      </c>
      <c r="AV1834" s="36">
        <f t="shared" si="916"/>
        <v>0</v>
      </c>
      <c r="AW1834" s="36">
        <f t="shared" si="917"/>
        <v>0</v>
      </c>
      <c r="AX1834" s="36">
        <f t="shared" si="907"/>
        <v>0</v>
      </c>
      <c r="AY1834" s="36">
        <f t="shared" si="918"/>
        <v>0</v>
      </c>
      <c r="AZ1834" s="36">
        <f t="shared" si="919"/>
        <v>0</v>
      </c>
      <c r="BA1834" s="36">
        <f t="shared" si="908"/>
        <v>0</v>
      </c>
      <c r="BB1834" s="36">
        <f t="shared" si="909"/>
        <v>0</v>
      </c>
      <c r="BC1834" s="36">
        <f t="shared" si="910"/>
        <v>0</v>
      </c>
      <c r="BD1834" s="36">
        <f t="shared" si="911"/>
        <v>0</v>
      </c>
      <c r="BE1834" s="36">
        <f t="shared" si="912"/>
        <v>0</v>
      </c>
      <c r="BF1834" s="36">
        <f t="shared" si="920"/>
        <v>1834</v>
      </c>
      <c r="BG1834" s="36">
        <f t="shared" si="921"/>
        <v>0</v>
      </c>
      <c r="BH1834" s="36">
        <f t="shared" si="922"/>
        <v>0</v>
      </c>
      <c r="BI1834" s="36">
        <f t="shared" si="923"/>
        <v>0</v>
      </c>
      <c r="BJ1834" s="29">
        <f t="shared" si="913"/>
        <v>0</v>
      </c>
      <c r="BK1834" s="29">
        <f t="shared" si="924"/>
        <v>0</v>
      </c>
      <c r="BL1834" s="29">
        <f t="shared" si="925"/>
        <v>0</v>
      </c>
      <c r="BM1834" s="29">
        <f t="shared" si="926"/>
        <v>0</v>
      </c>
      <c r="BN1834" s="36">
        <f t="shared" si="927"/>
        <v>0</v>
      </c>
      <c r="BQ1834" s="29">
        <f t="shared" si="928"/>
        <v>0</v>
      </c>
    </row>
    <row r="1835" spans="2:69" s="35" customFormat="1" ht="30" customHeight="1" x14ac:dyDescent="0.15">
      <c r="B1835" s="31"/>
      <c r="C1835" s="32"/>
      <c r="D1835" s="71"/>
      <c r="E1835" s="72"/>
      <c r="F1835" s="72"/>
      <c r="G1835" s="72"/>
      <c r="H1835" s="72"/>
      <c r="I1835" s="72"/>
      <c r="J1835" s="72"/>
      <c r="K1835" s="72"/>
      <c r="L1835" s="72"/>
      <c r="M1835" s="72"/>
      <c r="N1835" s="73"/>
      <c r="O1835" s="33"/>
      <c r="P1835" s="31"/>
      <c r="Q1835" s="34"/>
      <c r="R1835" s="45"/>
      <c r="S1835" s="34"/>
      <c r="T1835" s="45"/>
      <c r="U1835" s="34"/>
      <c r="V1835" s="45"/>
      <c r="W1835" s="46"/>
      <c r="X1835" s="47" t="str">
        <f t="shared" si="897"/>
        <v/>
      </c>
      <c r="Y1835" s="34"/>
      <c r="Z1835" s="45"/>
      <c r="AA1835" s="34"/>
      <c r="AB1835" s="45"/>
      <c r="AC1835" s="34"/>
      <c r="AD1835" s="45"/>
      <c r="AE1835" s="34"/>
      <c r="AF1835" s="48" t="str">
        <f t="shared" si="898"/>
        <v/>
      </c>
      <c r="AG1835" s="34"/>
      <c r="AH1835" s="48" t="str">
        <f t="shared" si="899"/>
        <v/>
      </c>
      <c r="AJ1835" s="48" t="str">
        <f t="shared" si="914"/>
        <v/>
      </c>
      <c r="AK1835" s="34"/>
      <c r="AL1835" s="47" t="str">
        <f t="shared" si="900"/>
        <v/>
      </c>
      <c r="AM1835" s="34"/>
      <c r="AN1835" s="47" t="str">
        <f t="shared" si="901"/>
        <v/>
      </c>
      <c r="AP1835" s="36">
        <f t="shared" si="915"/>
        <v>0</v>
      </c>
      <c r="AQ1835" s="36">
        <f t="shared" si="902"/>
        <v>0</v>
      </c>
      <c r="AR1835" s="36">
        <f t="shared" si="903"/>
        <v>0</v>
      </c>
      <c r="AS1835" s="36">
        <f t="shared" si="904"/>
        <v>0</v>
      </c>
      <c r="AT1835" s="36">
        <f t="shared" si="905"/>
        <v>0</v>
      </c>
      <c r="AU1835" s="36">
        <f t="shared" si="906"/>
        <v>0</v>
      </c>
      <c r="AV1835" s="36">
        <f t="shared" si="916"/>
        <v>0</v>
      </c>
      <c r="AW1835" s="36">
        <f t="shared" si="917"/>
        <v>0</v>
      </c>
      <c r="AX1835" s="36">
        <f t="shared" si="907"/>
        <v>0</v>
      </c>
      <c r="AY1835" s="36">
        <f t="shared" si="918"/>
        <v>0</v>
      </c>
      <c r="AZ1835" s="36">
        <f t="shared" si="919"/>
        <v>0</v>
      </c>
      <c r="BA1835" s="36">
        <f t="shared" si="908"/>
        <v>0</v>
      </c>
      <c r="BB1835" s="36">
        <f t="shared" si="909"/>
        <v>0</v>
      </c>
      <c r="BC1835" s="36">
        <f t="shared" si="910"/>
        <v>0</v>
      </c>
      <c r="BD1835" s="36">
        <f t="shared" si="911"/>
        <v>0</v>
      </c>
      <c r="BE1835" s="36">
        <f t="shared" si="912"/>
        <v>0</v>
      </c>
      <c r="BF1835" s="36">
        <f t="shared" si="920"/>
        <v>1835</v>
      </c>
      <c r="BG1835" s="36">
        <f t="shared" si="921"/>
        <v>0</v>
      </c>
      <c r="BH1835" s="36">
        <f t="shared" si="922"/>
        <v>0</v>
      </c>
      <c r="BI1835" s="36">
        <f t="shared" si="923"/>
        <v>0</v>
      </c>
      <c r="BJ1835" s="29">
        <f t="shared" si="913"/>
        <v>0</v>
      </c>
      <c r="BK1835" s="29">
        <f t="shared" si="924"/>
        <v>0</v>
      </c>
      <c r="BL1835" s="29">
        <f t="shared" si="925"/>
        <v>0</v>
      </c>
      <c r="BM1835" s="29">
        <f t="shared" si="926"/>
        <v>0</v>
      </c>
      <c r="BN1835" s="36">
        <f t="shared" si="927"/>
        <v>0</v>
      </c>
      <c r="BQ1835" s="29">
        <f t="shared" si="928"/>
        <v>0</v>
      </c>
    </row>
    <row r="1836" spans="2:69" s="35" customFormat="1" ht="30" customHeight="1" x14ac:dyDescent="0.15">
      <c r="B1836" s="31"/>
      <c r="C1836" s="32"/>
      <c r="D1836" s="71"/>
      <c r="E1836" s="72"/>
      <c r="F1836" s="72"/>
      <c r="G1836" s="72"/>
      <c r="H1836" s="72"/>
      <c r="I1836" s="72"/>
      <c r="J1836" s="72"/>
      <c r="K1836" s="72"/>
      <c r="L1836" s="72"/>
      <c r="M1836" s="72"/>
      <c r="N1836" s="73"/>
      <c r="O1836" s="33"/>
      <c r="P1836" s="31"/>
      <c r="Q1836" s="34"/>
      <c r="R1836" s="45"/>
      <c r="S1836" s="34"/>
      <c r="T1836" s="45"/>
      <c r="U1836" s="34"/>
      <c r="V1836" s="45"/>
      <c r="W1836" s="46"/>
      <c r="X1836" s="47" t="str">
        <f t="shared" si="897"/>
        <v/>
      </c>
      <c r="Y1836" s="34"/>
      <c r="Z1836" s="45"/>
      <c r="AA1836" s="34"/>
      <c r="AB1836" s="45"/>
      <c r="AC1836" s="34"/>
      <c r="AD1836" s="45"/>
      <c r="AE1836" s="34"/>
      <c r="AF1836" s="48" t="str">
        <f t="shared" si="898"/>
        <v/>
      </c>
      <c r="AG1836" s="34"/>
      <c r="AH1836" s="48" t="str">
        <f t="shared" si="899"/>
        <v/>
      </c>
      <c r="AJ1836" s="48" t="str">
        <f t="shared" si="914"/>
        <v/>
      </c>
      <c r="AK1836" s="34"/>
      <c r="AL1836" s="47" t="str">
        <f t="shared" si="900"/>
        <v/>
      </c>
      <c r="AM1836" s="34"/>
      <c r="AN1836" s="47" t="str">
        <f t="shared" si="901"/>
        <v/>
      </c>
      <c r="AP1836" s="36">
        <f t="shared" si="915"/>
        <v>0</v>
      </c>
      <c r="AQ1836" s="36">
        <f t="shared" si="902"/>
        <v>0</v>
      </c>
      <c r="AR1836" s="36">
        <f t="shared" si="903"/>
        <v>0</v>
      </c>
      <c r="AS1836" s="36">
        <f t="shared" si="904"/>
        <v>0</v>
      </c>
      <c r="AT1836" s="36">
        <f t="shared" si="905"/>
        <v>0</v>
      </c>
      <c r="AU1836" s="36">
        <f t="shared" si="906"/>
        <v>0</v>
      </c>
      <c r="AV1836" s="36">
        <f t="shared" si="916"/>
        <v>0</v>
      </c>
      <c r="AW1836" s="36">
        <f t="shared" si="917"/>
        <v>0</v>
      </c>
      <c r="AX1836" s="36">
        <f t="shared" si="907"/>
        <v>0</v>
      </c>
      <c r="AY1836" s="36">
        <f t="shared" si="918"/>
        <v>0</v>
      </c>
      <c r="AZ1836" s="36">
        <f t="shared" si="919"/>
        <v>0</v>
      </c>
      <c r="BA1836" s="36">
        <f t="shared" si="908"/>
        <v>0</v>
      </c>
      <c r="BB1836" s="36">
        <f t="shared" si="909"/>
        <v>0</v>
      </c>
      <c r="BC1836" s="36">
        <f t="shared" si="910"/>
        <v>0</v>
      </c>
      <c r="BD1836" s="36">
        <f t="shared" si="911"/>
        <v>0</v>
      </c>
      <c r="BE1836" s="36">
        <f t="shared" si="912"/>
        <v>0</v>
      </c>
      <c r="BF1836" s="36">
        <f t="shared" si="920"/>
        <v>1836</v>
      </c>
      <c r="BG1836" s="36">
        <f t="shared" si="921"/>
        <v>0</v>
      </c>
      <c r="BH1836" s="36">
        <f t="shared" si="922"/>
        <v>0</v>
      </c>
      <c r="BI1836" s="36">
        <f t="shared" si="923"/>
        <v>0</v>
      </c>
      <c r="BJ1836" s="29">
        <f t="shared" si="913"/>
        <v>0</v>
      </c>
      <c r="BK1836" s="29">
        <f t="shared" si="924"/>
        <v>0</v>
      </c>
      <c r="BL1836" s="29">
        <f t="shared" si="925"/>
        <v>0</v>
      </c>
      <c r="BM1836" s="29">
        <f t="shared" si="926"/>
        <v>0</v>
      </c>
      <c r="BN1836" s="36">
        <f t="shared" si="927"/>
        <v>0</v>
      </c>
      <c r="BQ1836" s="29">
        <f t="shared" si="928"/>
        <v>0</v>
      </c>
    </row>
    <row r="1837" spans="2:69" s="35" customFormat="1" ht="30" customHeight="1" x14ac:dyDescent="0.15">
      <c r="B1837" s="31"/>
      <c r="C1837" s="32"/>
      <c r="D1837" s="71"/>
      <c r="E1837" s="72"/>
      <c r="F1837" s="72"/>
      <c r="G1837" s="72"/>
      <c r="H1837" s="72"/>
      <c r="I1837" s="72"/>
      <c r="J1837" s="72"/>
      <c r="K1837" s="72"/>
      <c r="L1837" s="72"/>
      <c r="M1837" s="72"/>
      <c r="N1837" s="73"/>
      <c r="O1837" s="33"/>
      <c r="P1837" s="31"/>
      <c r="Q1837" s="34"/>
      <c r="R1837" s="45"/>
      <c r="S1837" s="34"/>
      <c r="T1837" s="45"/>
      <c r="U1837" s="34"/>
      <c r="V1837" s="45"/>
      <c r="W1837" s="46"/>
      <c r="X1837" s="47" t="str">
        <f t="shared" si="897"/>
        <v/>
      </c>
      <c r="Y1837" s="34"/>
      <c r="Z1837" s="45"/>
      <c r="AA1837" s="34"/>
      <c r="AB1837" s="45"/>
      <c r="AC1837" s="34"/>
      <c r="AD1837" s="45"/>
      <c r="AE1837" s="34"/>
      <c r="AF1837" s="48" t="str">
        <f t="shared" si="898"/>
        <v/>
      </c>
      <c r="AG1837" s="34"/>
      <c r="AH1837" s="48" t="str">
        <f t="shared" si="899"/>
        <v/>
      </c>
      <c r="AJ1837" s="48" t="str">
        <f t="shared" si="914"/>
        <v/>
      </c>
      <c r="AK1837" s="34"/>
      <c r="AL1837" s="47" t="str">
        <f t="shared" si="900"/>
        <v/>
      </c>
      <c r="AM1837" s="34"/>
      <c r="AN1837" s="47" t="str">
        <f t="shared" si="901"/>
        <v/>
      </c>
      <c r="AP1837" s="36">
        <f t="shared" si="915"/>
        <v>0</v>
      </c>
      <c r="AQ1837" s="36">
        <f t="shared" si="902"/>
        <v>0</v>
      </c>
      <c r="AR1837" s="36">
        <f t="shared" si="903"/>
        <v>0</v>
      </c>
      <c r="AS1837" s="36">
        <f t="shared" si="904"/>
        <v>0</v>
      </c>
      <c r="AT1837" s="36">
        <f t="shared" si="905"/>
        <v>0</v>
      </c>
      <c r="AU1837" s="36">
        <f t="shared" si="906"/>
        <v>0</v>
      </c>
      <c r="AV1837" s="36">
        <f t="shared" si="916"/>
        <v>0</v>
      </c>
      <c r="AW1837" s="36">
        <f t="shared" si="917"/>
        <v>0</v>
      </c>
      <c r="AX1837" s="36">
        <f t="shared" si="907"/>
        <v>0</v>
      </c>
      <c r="AY1837" s="36">
        <f t="shared" si="918"/>
        <v>0</v>
      </c>
      <c r="AZ1837" s="36">
        <f t="shared" si="919"/>
        <v>0</v>
      </c>
      <c r="BA1837" s="36">
        <f t="shared" si="908"/>
        <v>0</v>
      </c>
      <c r="BB1837" s="36">
        <f t="shared" si="909"/>
        <v>0</v>
      </c>
      <c r="BC1837" s="36">
        <f t="shared" si="910"/>
        <v>0</v>
      </c>
      <c r="BD1837" s="36">
        <f t="shared" si="911"/>
        <v>0</v>
      </c>
      <c r="BE1837" s="36">
        <f t="shared" si="912"/>
        <v>0</v>
      </c>
      <c r="BF1837" s="36">
        <f t="shared" si="920"/>
        <v>1837</v>
      </c>
      <c r="BG1837" s="36">
        <f t="shared" si="921"/>
        <v>0</v>
      </c>
      <c r="BH1837" s="36">
        <f t="shared" si="922"/>
        <v>0</v>
      </c>
      <c r="BI1837" s="36">
        <f t="shared" si="923"/>
        <v>0</v>
      </c>
      <c r="BJ1837" s="29">
        <f t="shared" si="913"/>
        <v>0</v>
      </c>
      <c r="BK1837" s="29">
        <f t="shared" si="924"/>
        <v>0</v>
      </c>
      <c r="BL1837" s="29">
        <f t="shared" si="925"/>
        <v>0</v>
      </c>
      <c r="BM1837" s="29">
        <f t="shared" si="926"/>
        <v>0</v>
      </c>
      <c r="BN1837" s="36">
        <f t="shared" si="927"/>
        <v>0</v>
      </c>
      <c r="BQ1837" s="29">
        <f t="shared" si="928"/>
        <v>0</v>
      </c>
    </row>
    <row r="1838" spans="2:69" s="35" customFormat="1" ht="30" customHeight="1" x14ac:dyDescent="0.15">
      <c r="B1838" s="31"/>
      <c r="C1838" s="32"/>
      <c r="D1838" s="71"/>
      <c r="E1838" s="72"/>
      <c r="F1838" s="72"/>
      <c r="G1838" s="72"/>
      <c r="H1838" s="72"/>
      <c r="I1838" s="72"/>
      <c r="J1838" s="72"/>
      <c r="K1838" s="72"/>
      <c r="L1838" s="72"/>
      <c r="M1838" s="72"/>
      <c r="N1838" s="73"/>
      <c r="O1838" s="33"/>
      <c r="P1838" s="31"/>
      <c r="Q1838" s="34"/>
      <c r="R1838" s="45"/>
      <c r="S1838" s="34"/>
      <c r="T1838" s="45"/>
      <c r="U1838" s="34"/>
      <c r="V1838" s="45"/>
      <c r="W1838" s="46"/>
      <c r="X1838" s="47" t="str">
        <f t="shared" si="897"/>
        <v/>
      </c>
      <c r="Y1838" s="34"/>
      <c r="Z1838" s="45"/>
      <c r="AA1838" s="34"/>
      <c r="AB1838" s="45"/>
      <c r="AC1838" s="34"/>
      <c r="AD1838" s="45"/>
      <c r="AE1838" s="34"/>
      <c r="AF1838" s="48" t="str">
        <f t="shared" si="898"/>
        <v/>
      </c>
      <c r="AG1838" s="34"/>
      <c r="AH1838" s="48" t="str">
        <f t="shared" si="899"/>
        <v/>
      </c>
      <c r="AJ1838" s="48" t="str">
        <f t="shared" si="914"/>
        <v/>
      </c>
      <c r="AK1838" s="34"/>
      <c r="AL1838" s="47" t="str">
        <f t="shared" si="900"/>
        <v/>
      </c>
      <c r="AM1838" s="34"/>
      <c r="AN1838" s="47" t="str">
        <f t="shared" si="901"/>
        <v/>
      </c>
      <c r="AP1838" s="36">
        <f t="shared" si="915"/>
        <v>0</v>
      </c>
      <c r="AQ1838" s="36">
        <f t="shared" si="902"/>
        <v>0</v>
      </c>
      <c r="AR1838" s="36">
        <f t="shared" si="903"/>
        <v>0</v>
      </c>
      <c r="AS1838" s="36">
        <f t="shared" si="904"/>
        <v>0</v>
      </c>
      <c r="AT1838" s="36">
        <f t="shared" si="905"/>
        <v>0</v>
      </c>
      <c r="AU1838" s="36">
        <f t="shared" si="906"/>
        <v>0</v>
      </c>
      <c r="AV1838" s="36">
        <f t="shared" si="916"/>
        <v>0</v>
      </c>
      <c r="AW1838" s="36">
        <f t="shared" si="917"/>
        <v>0</v>
      </c>
      <c r="AX1838" s="36">
        <f t="shared" si="907"/>
        <v>0</v>
      </c>
      <c r="AY1838" s="36">
        <f t="shared" si="918"/>
        <v>0</v>
      </c>
      <c r="AZ1838" s="36">
        <f t="shared" si="919"/>
        <v>0</v>
      </c>
      <c r="BA1838" s="36">
        <f t="shared" si="908"/>
        <v>0</v>
      </c>
      <c r="BB1838" s="36">
        <f t="shared" si="909"/>
        <v>0</v>
      </c>
      <c r="BC1838" s="36">
        <f t="shared" si="910"/>
        <v>0</v>
      </c>
      <c r="BD1838" s="36">
        <f t="shared" si="911"/>
        <v>0</v>
      </c>
      <c r="BE1838" s="36">
        <f t="shared" si="912"/>
        <v>0</v>
      </c>
      <c r="BF1838" s="36">
        <f t="shared" si="920"/>
        <v>1838</v>
      </c>
      <c r="BG1838" s="36">
        <f t="shared" si="921"/>
        <v>0</v>
      </c>
      <c r="BH1838" s="36">
        <f t="shared" si="922"/>
        <v>0</v>
      </c>
      <c r="BI1838" s="36">
        <f t="shared" si="923"/>
        <v>0</v>
      </c>
      <c r="BJ1838" s="29">
        <f t="shared" si="913"/>
        <v>0</v>
      </c>
      <c r="BK1838" s="29">
        <f t="shared" si="924"/>
        <v>0</v>
      </c>
      <c r="BL1838" s="29">
        <f t="shared" si="925"/>
        <v>0</v>
      </c>
      <c r="BM1838" s="29">
        <f t="shared" si="926"/>
        <v>0</v>
      </c>
      <c r="BN1838" s="36">
        <f t="shared" si="927"/>
        <v>0</v>
      </c>
      <c r="BQ1838" s="29">
        <f t="shared" si="928"/>
        <v>0</v>
      </c>
    </row>
    <row r="1839" spans="2:69" s="35" customFormat="1" ht="30" customHeight="1" x14ac:dyDescent="0.15">
      <c r="B1839" s="31"/>
      <c r="C1839" s="32"/>
      <c r="D1839" s="71"/>
      <c r="E1839" s="72"/>
      <c r="F1839" s="72"/>
      <c r="G1839" s="72"/>
      <c r="H1839" s="72"/>
      <c r="I1839" s="72"/>
      <c r="J1839" s="72"/>
      <c r="K1839" s="72"/>
      <c r="L1839" s="72"/>
      <c r="M1839" s="72"/>
      <c r="N1839" s="73"/>
      <c r="O1839" s="33"/>
      <c r="P1839" s="31"/>
      <c r="Q1839" s="34"/>
      <c r="R1839" s="45"/>
      <c r="S1839" s="34"/>
      <c r="T1839" s="45"/>
      <c r="U1839" s="34"/>
      <c r="V1839" s="45"/>
      <c r="W1839" s="46"/>
      <c r="X1839" s="47" t="str">
        <f t="shared" si="897"/>
        <v/>
      </c>
      <c r="Y1839" s="34"/>
      <c r="Z1839" s="45"/>
      <c r="AA1839" s="34"/>
      <c r="AB1839" s="45"/>
      <c r="AC1839" s="34"/>
      <c r="AD1839" s="45"/>
      <c r="AE1839" s="34"/>
      <c r="AF1839" s="48" t="str">
        <f t="shared" si="898"/>
        <v/>
      </c>
      <c r="AG1839" s="34"/>
      <c r="AH1839" s="48" t="str">
        <f t="shared" si="899"/>
        <v/>
      </c>
      <c r="AJ1839" s="48" t="str">
        <f t="shared" si="914"/>
        <v/>
      </c>
      <c r="AK1839" s="34"/>
      <c r="AL1839" s="47" t="str">
        <f t="shared" si="900"/>
        <v/>
      </c>
      <c r="AM1839" s="34"/>
      <c r="AN1839" s="47" t="str">
        <f t="shared" si="901"/>
        <v/>
      </c>
      <c r="AP1839" s="36">
        <f t="shared" si="915"/>
        <v>0</v>
      </c>
      <c r="AQ1839" s="36">
        <f t="shared" si="902"/>
        <v>0</v>
      </c>
      <c r="AR1839" s="36">
        <f t="shared" si="903"/>
        <v>0</v>
      </c>
      <c r="AS1839" s="36">
        <f t="shared" si="904"/>
        <v>0</v>
      </c>
      <c r="AT1839" s="36">
        <f t="shared" si="905"/>
        <v>0</v>
      </c>
      <c r="AU1839" s="36">
        <f t="shared" si="906"/>
        <v>0</v>
      </c>
      <c r="AV1839" s="36">
        <f t="shared" si="916"/>
        <v>0</v>
      </c>
      <c r="AW1839" s="36">
        <f t="shared" si="917"/>
        <v>0</v>
      </c>
      <c r="AX1839" s="36">
        <f t="shared" si="907"/>
        <v>0</v>
      </c>
      <c r="AY1839" s="36">
        <f t="shared" si="918"/>
        <v>0</v>
      </c>
      <c r="AZ1839" s="36">
        <f t="shared" si="919"/>
        <v>0</v>
      </c>
      <c r="BA1839" s="36">
        <f t="shared" si="908"/>
        <v>0</v>
      </c>
      <c r="BB1839" s="36">
        <f t="shared" si="909"/>
        <v>0</v>
      </c>
      <c r="BC1839" s="36">
        <f t="shared" si="910"/>
        <v>0</v>
      </c>
      <c r="BD1839" s="36">
        <f t="shared" si="911"/>
        <v>0</v>
      </c>
      <c r="BE1839" s="36">
        <f t="shared" si="912"/>
        <v>0</v>
      </c>
      <c r="BF1839" s="36">
        <f t="shared" si="920"/>
        <v>1839</v>
      </c>
      <c r="BG1839" s="36">
        <f t="shared" si="921"/>
        <v>0</v>
      </c>
      <c r="BH1839" s="36">
        <f t="shared" si="922"/>
        <v>0</v>
      </c>
      <c r="BI1839" s="36">
        <f t="shared" si="923"/>
        <v>0</v>
      </c>
      <c r="BJ1839" s="29">
        <f t="shared" si="913"/>
        <v>0</v>
      </c>
      <c r="BK1839" s="29">
        <f t="shared" si="924"/>
        <v>0</v>
      </c>
      <c r="BL1839" s="29">
        <f t="shared" si="925"/>
        <v>0</v>
      </c>
      <c r="BM1839" s="29">
        <f t="shared" si="926"/>
        <v>0</v>
      </c>
      <c r="BN1839" s="36">
        <f t="shared" si="927"/>
        <v>0</v>
      </c>
      <c r="BQ1839" s="29">
        <f t="shared" si="928"/>
        <v>0</v>
      </c>
    </row>
    <row r="1840" spans="2:69" s="35" customFormat="1" ht="30" customHeight="1" x14ac:dyDescent="0.15">
      <c r="B1840" s="31"/>
      <c r="C1840" s="32"/>
      <c r="D1840" s="71"/>
      <c r="E1840" s="72"/>
      <c r="F1840" s="72"/>
      <c r="G1840" s="72"/>
      <c r="H1840" s="72"/>
      <c r="I1840" s="72"/>
      <c r="J1840" s="72"/>
      <c r="K1840" s="72"/>
      <c r="L1840" s="72"/>
      <c r="M1840" s="72"/>
      <c r="N1840" s="73"/>
      <c r="O1840" s="33"/>
      <c r="P1840" s="31"/>
      <c r="Q1840" s="34"/>
      <c r="R1840" s="45"/>
      <c r="S1840" s="34"/>
      <c r="T1840" s="45"/>
      <c r="U1840" s="34"/>
      <c r="V1840" s="45"/>
      <c r="W1840" s="46"/>
      <c r="X1840" s="47" t="str">
        <f t="shared" si="897"/>
        <v/>
      </c>
      <c r="Y1840" s="34"/>
      <c r="Z1840" s="45"/>
      <c r="AA1840" s="34"/>
      <c r="AB1840" s="45"/>
      <c r="AC1840" s="34"/>
      <c r="AD1840" s="45"/>
      <c r="AE1840" s="34"/>
      <c r="AF1840" s="48" t="str">
        <f t="shared" si="898"/>
        <v/>
      </c>
      <c r="AG1840" s="34"/>
      <c r="AH1840" s="48" t="str">
        <f t="shared" si="899"/>
        <v/>
      </c>
      <c r="AJ1840" s="48" t="str">
        <f t="shared" si="914"/>
        <v/>
      </c>
      <c r="AK1840" s="34"/>
      <c r="AL1840" s="47" t="str">
        <f t="shared" si="900"/>
        <v/>
      </c>
      <c r="AM1840" s="34"/>
      <c r="AN1840" s="47" t="str">
        <f t="shared" si="901"/>
        <v/>
      </c>
      <c r="AP1840" s="36">
        <f t="shared" si="915"/>
        <v>0</v>
      </c>
      <c r="AQ1840" s="36">
        <f t="shared" si="902"/>
        <v>0</v>
      </c>
      <c r="AR1840" s="36">
        <f t="shared" si="903"/>
        <v>0</v>
      </c>
      <c r="AS1840" s="36">
        <f t="shared" si="904"/>
        <v>0</v>
      </c>
      <c r="AT1840" s="36">
        <f t="shared" si="905"/>
        <v>0</v>
      </c>
      <c r="AU1840" s="36">
        <f t="shared" si="906"/>
        <v>0</v>
      </c>
      <c r="AV1840" s="36">
        <f t="shared" si="916"/>
        <v>0</v>
      </c>
      <c r="AW1840" s="36">
        <f t="shared" si="917"/>
        <v>0</v>
      </c>
      <c r="AX1840" s="36">
        <f t="shared" si="907"/>
        <v>0</v>
      </c>
      <c r="AY1840" s="36">
        <f t="shared" si="918"/>
        <v>0</v>
      </c>
      <c r="AZ1840" s="36">
        <f t="shared" si="919"/>
        <v>0</v>
      </c>
      <c r="BA1840" s="36">
        <f t="shared" si="908"/>
        <v>0</v>
      </c>
      <c r="BB1840" s="36">
        <f t="shared" si="909"/>
        <v>0</v>
      </c>
      <c r="BC1840" s="36">
        <f t="shared" si="910"/>
        <v>0</v>
      </c>
      <c r="BD1840" s="36">
        <f t="shared" si="911"/>
        <v>0</v>
      </c>
      <c r="BE1840" s="36">
        <f t="shared" si="912"/>
        <v>0</v>
      </c>
      <c r="BF1840" s="36">
        <f t="shared" si="920"/>
        <v>1840</v>
      </c>
      <c r="BG1840" s="36">
        <f t="shared" si="921"/>
        <v>0</v>
      </c>
      <c r="BH1840" s="36">
        <f t="shared" si="922"/>
        <v>0</v>
      </c>
      <c r="BI1840" s="36">
        <f t="shared" si="923"/>
        <v>0</v>
      </c>
      <c r="BJ1840" s="29">
        <f t="shared" si="913"/>
        <v>0</v>
      </c>
      <c r="BK1840" s="29">
        <f t="shared" si="924"/>
        <v>0</v>
      </c>
      <c r="BL1840" s="29">
        <f t="shared" si="925"/>
        <v>0</v>
      </c>
      <c r="BM1840" s="29">
        <f t="shared" si="926"/>
        <v>0</v>
      </c>
      <c r="BN1840" s="36">
        <f t="shared" si="927"/>
        <v>0</v>
      </c>
      <c r="BQ1840" s="29">
        <f t="shared" si="928"/>
        <v>0</v>
      </c>
    </row>
    <row r="1841" spans="2:69" s="35" customFormat="1" ht="30" customHeight="1" x14ac:dyDescent="0.15">
      <c r="B1841" s="31"/>
      <c r="C1841" s="32"/>
      <c r="D1841" s="71"/>
      <c r="E1841" s="72"/>
      <c r="F1841" s="72"/>
      <c r="G1841" s="72"/>
      <c r="H1841" s="72"/>
      <c r="I1841" s="72"/>
      <c r="J1841" s="72"/>
      <c r="K1841" s="72"/>
      <c r="L1841" s="72"/>
      <c r="M1841" s="72"/>
      <c r="N1841" s="73"/>
      <c r="O1841" s="33"/>
      <c r="P1841" s="31"/>
      <c r="Q1841" s="34"/>
      <c r="R1841" s="45"/>
      <c r="S1841" s="34"/>
      <c r="T1841" s="45"/>
      <c r="U1841" s="34"/>
      <c r="V1841" s="45"/>
      <c r="W1841" s="46"/>
      <c r="X1841" s="47" t="str">
        <f t="shared" si="897"/>
        <v/>
      </c>
      <c r="Y1841" s="34"/>
      <c r="Z1841" s="45"/>
      <c r="AA1841" s="34"/>
      <c r="AB1841" s="45"/>
      <c r="AC1841" s="34"/>
      <c r="AD1841" s="45"/>
      <c r="AE1841" s="34"/>
      <c r="AF1841" s="48" t="str">
        <f t="shared" si="898"/>
        <v/>
      </c>
      <c r="AG1841" s="34"/>
      <c r="AH1841" s="48" t="str">
        <f t="shared" si="899"/>
        <v/>
      </c>
      <c r="AJ1841" s="48" t="str">
        <f t="shared" si="914"/>
        <v/>
      </c>
      <c r="AK1841" s="34"/>
      <c r="AL1841" s="47" t="str">
        <f t="shared" si="900"/>
        <v/>
      </c>
      <c r="AM1841" s="34"/>
      <c r="AN1841" s="47" t="str">
        <f t="shared" si="901"/>
        <v/>
      </c>
      <c r="AP1841" s="36">
        <f t="shared" si="915"/>
        <v>0</v>
      </c>
      <c r="AQ1841" s="36">
        <f t="shared" si="902"/>
        <v>0</v>
      </c>
      <c r="AR1841" s="36">
        <f t="shared" si="903"/>
        <v>0</v>
      </c>
      <c r="AS1841" s="36">
        <f t="shared" si="904"/>
        <v>0</v>
      </c>
      <c r="AT1841" s="36">
        <f t="shared" si="905"/>
        <v>0</v>
      </c>
      <c r="AU1841" s="36">
        <f t="shared" si="906"/>
        <v>0</v>
      </c>
      <c r="AV1841" s="36">
        <f t="shared" si="916"/>
        <v>0</v>
      </c>
      <c r="AW1841" s="36">
        <f t="shared" si="917"/>
        <v>0</v>
      </c>
      <c r="AX1841" s="36">
        <f t="shared" si="907"/>
        <v>0</v>
      </c>
      <c r="AY1841" s="36">
        <f t="shared" si="918"/>
        <v>0</v>
      </c>
      <c r="AZ1841" s="36">
        <f t="shared" si="919"/>
        <v>0</v>
      </c>
      <c r="BA1841" s="36">
        <f t="shared" si="908"/>
        <v>0</v>
      </c>
      <c r="BB1841" s="36">
        <f t="shared" si="909"/>
        <v>0</v>
      </c>
      <c r="BC1841" s="36">
        <f t="shared" si="910"/>
        <v>0</v>
      </c>
      <c r="BD1841" s="36">
        <f t="shared" si="911"/>
        <v>0</v>
      </c>
      <c r="BE1841" s="36">
        <f t="shared" si="912"/>
        <v>0</v>
      </c>
      <c r="BF1841" s="36">
        <f t="shared" si="920"/>
        <v>1841</v>
      </c>
      <c r="BG1841" s="36">
        <f t="shared" si="921"/>
        <v>0</v>
      </c>
      <c r="BH1841" s="36">
        <f t="shared" si="922"/>
        <v>0</v>
      </c>
      <c r="BI1841" s="36">
        <f t="shared" si="923"/>
        <v>0</v>
      </c>
      <c r="BJ1841" s="29">
        <f t="shared" si="913"/>
        <v>0</v>
      </c>
      <c r="BK1841" s="29">
        <f t="shared" si="924"/>
        <v>0</v>
      </c>
      <c r="BL1841" s="29">
        <f t="shared" si="925"/>
        <v>0</v>
      </c>
      <c r="BM1841" s="29">
        <f t="shared" si="926"/>
        <v>0</v>
      </c>
      <c r="BN1841" s="36">
        <f t="shared" si="927"/>
        <v>0</v>
      </c>
      <c r="BQ1841" s="29">
        <f t="shared" si="928"/>
        <v>0</v>
      </c>
    </row>
    <row r="1842" spans="2:69" s="35" customFormat="1" ht="30" customHeight="1" x14ac:dyDescent="0.15">
      <c r="B1842" s="31"/>
      <c r="C1842" s="32"/>
      <c r="D1842" s="71"/>
      <c r="E1842" s="72"/>
      <c r="F1842" s="72"/>
      <c r="G1842" s="72"/>
      <c r="H1842" s="72"/>
      <c r="I1842" s="72"/>
      <c r="J1842" s="72"/>
      <c r="K1842" s="72"/>
      <c r="L1842" s="72"/>
      <c r="M1842" s="72"/>
      <c r="N1842" s="73"/>
      <c r="O1842" s="33"/>
      <c r="P1842" s="31"/>
      <c r="Q1842" s="34"/>
      <c r="R1842" s="45"/>
      <c r="S1842" s="34"/>
      <c r="T1842" s="45"/>
      <c r="U1842" s="34"/>
      <c r="V1842" s="45"/>
      <c r="W1842" s="46"/>
      <c r="X1842" s="47" t="str">
        <f t="shared" si="897"/>
        <v/>
      </c>
      <c r="Y1842" s="34"/>
      <c r="Z1842" s="45"/>
      <c r="AA1842" s="34"/>
      <c r="AB1842" s="45"/>
      <c r="AC1842" s="34"/>
      <c r="AD1842" s="45"/>
      <c r="AE1842" s="34"/>
      <c r="AF1842" s="48" t="str">
        <f t="shared" si="898"/>
        <v/>
      </c>
      <c r="AG1842" s="34"/>
      <c r="AH1842" s="48" t="str">
        <f t="shared" si="899"/>
        <v/>
      </c>
      <c r="AJ1842" s="48" t="str">
        <f t="shared" si="914"/>
        <v/>
      </c>
      <c r="AK1842" s="34"/>
      <c r="AL1842" s="47" t="str">
        <f t="shared" si="900"/>
        <v/>
      </c>
      <c r="AM1842" s="34"/>
      <c r="AN1842" s="47" t="str">
        <f t="shared" si="901"/>
        <v/>
      </c>
      <c r="AP1842" s="36">
        <f t="shared" si="915"/>
        <v>0</v>
      </c>
      <c r="AQ1842" s="36">
        <f t="shared" si="902"/>
        <v>0</v>
      </c>
      <c r="AR1842" s="36">
        <f t="shared" si="903"/>
        <v>0</v>
      </c>
      <c r="AS1842" s="36">
        <f t="shared" si="904"/>
        <v>0</v>
      </c>
      <c r="AT1842" s="36">
        <f t="shared" si="905"/>
        <v>0</v>
      </c>
      <c r="AU1842" s="36">
        <f t="shared" si="906"/>
        <v>0</v>
      </c>
      <c r="AV1842" s="36">
        <f t="shared" si="916"/>
        <v>0</v>
      </c>
      <c r="AW1842" s="36">
        <f t="shared" si="917"/>
        <v>0</v>
      </c>
      <c r="AX1842" s="36">
        <f t="shared" si="907"/>
        <v>0</v>
      </c>
      <c r="AY1842" s="36">
        <f t="shared" si="918"/>
        <v>0</v>
      </c>
      <c r="AZ1842" s="36">
        <f t="shared" si="919"/>
        <v>0</v>
      </c>
      <c r="BA1842" s="36">
        <f t="shared" si="908"/>
        <v>0</v>
      </c>
      <c r="BB1842" s="36">
        <f t="shared" si="909"/>
        <v>0</v>
      </c>
      <c r="BC1842" s="36">
        <f t="shared" si="910"/>
        <v>0</v>
      </c>
      <c r="BD1842" s="36">
        <f t="shared" si="911"/>
        <v>0</v>
      </c>
      <c r="BE1842" s="36">
        <f t="shared" si="912"/>
        <v>0</v>
      </c>
      <c r="BF1842" s="36">
        <f t="shared" si="920"/>
        <v>1842</v>
      </c>
      <c r="BG1842" s="36">
        <f t="shared" si="921"/>
        <v>0</v>
      </c>
      <c r="BH1842" s="36">
        <f t="shared" si="922"/>
        <v>0</v>
      </c>
      <c r="BI1842" s="36">
        <f t="shared" si="923"/>
        <v>0</v>
      </c>
      <c r="BJ1842" s="29">
        <f t="shared" si="913"/>
        <v>0</v>
      </c>
      <c r="BK1842" s="29">
        <f t="shared" si="924"/>
        <v>0</v>
      </c>
      <c r="BL1842" s="29">
        <f t="shared" si="925"/>
        <v>0</v>
      </c>
      <c r="BM1842" s="29">
        <f t="shared" si="926"/>
        <v>0</v>
      </c>
      <c r="BN1842" s="36">
        <f t="shared" si="927"/>
        <v>0</v>
      </c>
      <c r="BQ1842" s="29">
        <f t="shared" si="928"/>
        <v>0</v>
      </c>
    </row>
    <row r="1843" spans="2:69" s="35" customFormat="1" ht="30" customHeight="1" x14ac:dyDescent="0.15">
      <c r="B1843" s="31"/>
      <c r="C1843" s="32"/>
      <c r="D1843" s="71"/>
      <c r="E1843" s="72"/>
      <c r="F1843" s="72"/>
      <c r="G1843" s="72"/>
      <c r="H1843" s="72"/>
      <c r="I1843" s="72"/>
      <c r="J1843" s="72"/>
      <c r="K1843" s="72"/>
      <c r="L1843" s="72"/>
      <c r="M1843" s="72"/>
      <c r="N1843" s="73"/>
      <c r="O1843" s="33"/>
      <c r="P1843" s="31"/>
      <c r="Q1843" s="34"/>
      <c r="R1843" s="45"/>
      <c r="S1843" s="34"/>
      <c r="T1843" s="45"/>
      <c r="U1843" s="34"/>
      <c r="V1843" s="45"/>
      <c r="W1843" s="46"/>
      <c r="X1843" s="47" t="str">
        <f t="shared" si="897"/>
        <v/>
      </c>
      <c r="Y1843" s="34"/>
      <c r="Z1843" s="45"/>
      <c r="AA1843" s="34"/>
      <c r="AB1843" s="45"/>
      <c r="AC1843" s="34"/>
      <c r="AD1843" s="45"/>
      <c r="AE1843" s="34"/>
      <c r="AF1843" s="48" t="str">
        <f t="shared" si="898"/>
        <v/>
      </c>
      <c r="AG1843" s="34"/>
      <c r="AH1843" s="48" t="str">
        <f t="shared" si="899"/>
        <v/>
      </c>
      <c r="AJ1843" s="48" t="str">
        <f t="shared" si="914"/>
        <v/>
      </c>
      <c r="AK1843" s="34"/>
      <c r="AL1843" s="47" t="str">
        <f t="shared" si="900"/>
        <v/>
      </c>
      <c r="AM1843" s="34"/>
      <c r="AN1843" s="47" t="str">
        <f t="shared" si="901"/>
        <v/>
      </c>
      <c r="AP1843" s="36">
        <f t="shared" si="915"/>
        <v>0</v>
      </c>
      <c r="AQ1843" s="36">
        <f t="shared" si="902"/>
        <v>0</v>
      </c>
      <c r="AR1843" s="36">
        <f t="shared" si="903"/>
        <v>0</v>
      </c>
      <c r="AS1843" s="36">
        <f t="shared" si="904"/>
        <v>0</v>
      </c>
      <c r="AT1843" s="36">
        <f t="shared" si="905"/>
        <v>0</v>
      </c>
      <c r="AU1843" s="36">
        <f t="shared" si="906"/>
        <v>0</v>
      </c>
      <c r="AV1843" s="36">
        <f t="shared" si="916"/>
        <v>0</v>
      </c>
      <c r="AW1843" s="36">
        <f t="shared" si="917"/>
        <v>0</v>
      </c>
      <c r="AX1843" s="36">
        <f t="shared" si="907"/>
        <v>0</v>
      </c>
      <c r="AY1843" s="36">
        <f t="shared" si="918"/>
        <v>0</v>
      </c>
      <c r="AZ1843" s="36">
        <f t="shared" si="919"/>
        <v>0</v>
      </c>
      <c r="BA1843" s="36">
        <f t="shared" si="908"/>
        <v>0</v>
      </c>
      <c r="BB1843" s="36">
        <f t="shared" si="909"/>
        <v>0</v>
      </c>
      <c r="BC1843" s="36">
        <f t="shared" si="910"/>
        <v>0</v>
      </c>
      <c r="BD1843" s="36">
        <f t="shared" si="911"/>
        <v>0</v>
      </c>
      <c r="BE1843" s="36">
        <f t="shared" si="912"/>
        <v>0</v>
      </c>
      <c r="BF1843" s="36">
        <f t="shared" si="920"/>
        <v>1843</v>
      </c>
      <c r="BG1843" s="36">
        <f t="shared" si="921"/>
        <v>0</v>
      </c>
      <c r="BH1843" s="36">
        <f t="shared" si="922"/>
        <v>0</v>
      </c>
      <c r="BI1843" s="36">
        <f t="shared" si="923"/>
        <v>0</v>
      </c>
      <c r="BJ1843" s="29">
        <f t="shared" si="913"/>
        <v>0</v>
      </c>
      <c r="BK1843" s="29">
        <f t="shared" si="924"/>
        <v>0</v>
      </c>
      <c r="BL1843" s="29">
        <f t="shared" si="925"/>
        <v>0</v>
      </c>
      <c r="BM1843" s="29">
        <f t="shared" si="926"/>
        <v>0</v>
      </c>
      <c r="BN1843" s="36">
        <f t="shared" si="927"/>
        <v>0</v>
      </c>
      <c r="BQ1843" s="29">
        <f t="shared" si="928"/>
        <v>0</v>
      </c>
    </row>
    <row r="1844" spans="2:69" s="35" customFormat="1" ht="30" customHeight="1" x14ac:dyDescent="0.15">
      <c r="B1844" s="31"/>
      <c r="C1844" s="32"/>
      <c r="D1844" s="71"/>
      <c r="E1844" s="72"/>
      <c r="F1844" s="72"/>
      <c r="G1844" s="72"/>
      <c r="H1844" s="72"/>
      <c r="I1844" s="72"/>
      <c r="J1844" s="72"/>
      <c r="K1844" s="72"/>
      <c r="L1844" s="72"/>
      <c r="M1844" s="72"/>
      <c r="N1844" s="73"/>
      <c r="O1844" s="33"/>
      <c r="P1844" s="31"/>
      <c r="Q1844" s="34"/>
      <c r="R1844" s="45"/>
      <c r="S1844" s="34"/>
      <c r="T1844" s="45"/>
      <c r="U1844" s="34"/>
      <c r="V1844" s="45"/>
      <c r="W1844" s="46"/>
      <c r="X1844" s="47" t="str">
        <f t="shared" si="897"/>
        <v/>
      </c>
      <c r="Y1844" s="34"/>
      <c r="Z1844" s="45"/>
      <c r="AA1844" s="34"/>
      <c r="AB1844" s="45"/>
      <c r="AC1844" s="34"/>
      <c r="AD1844" s="45"/>
      <c r="AE1844" s="34"/>
      <c r="AF1844" s="48" t="str">
        <f t="shared" si="898"/>
        <v/>
      </c>
      <c r="AG1844" s="34"/>
      <c r="AH1844" s="48" t="str">
        <f t="shared" si="899"/>
        <v/>
      </c>
      <c r="AJ1844" s="48" t="str">
        <f t="shared" si="914"/>
        <v/>
      </c>
      <c r="AK1844" s="34"/>
      <c r="AL1844" s="47" t="str">
        <f t="shared" si="900"/>
        <v/>
      </c>
      <c r="AM1844" s="34"/>
      <c r="AN1844" s="47" t="str">
        <f t="shared" si="901"/>
        <v/>
      </c>
      <c r="AP1844" s="36">
        <f t="shared" si="915"/>
        <v>0</v>
      </c>
      <c r="AQ1844" s="36">
        <f t="shared" si="902"/>
        <v>0</v>
      </c>
      <c r="AR1844" s="36">
        <f t="shared" si="903"/>
        <v>0</v>
      </c>
      <c r="AS1844" s="36">
        <f t="shared" si="904"/>
        <v>0</v>
      </c>
      <c r="AT1844" s="36">
        <f t="shared" si="905"/>
        <v>0</v>
      </c>
      <c r="AU1844" s="36">
        <f t="shared" si="906"/>
        <v>0</v>
      </c>
      <c r="AV1844" s="36">
        <f t="shared" si="916"/>
        <v>0</v>
      </c>
      <c r="AW1844" s="36">
        <f t="shared" si="917"/>
        <v>0</v>
      </c>
      <c r="AX1844" s="36">
        <f t="shared" si="907"/>
        <v>0</v>
      </c>
      <c r="AY1844" s="36">
        <f t="shared" si="918"/>
        <v>0</v>
      </c>
      <c r="AZ1844" s="36">
        <f t="shared" si="919"/>
        <v>0</v>
      </c>
      <c r="BA1844" s="36">
        <f t="shared" si="908"/>
        <v>0</v>
      </c>
      <c r="BB1844" s="36">
        <f t="shared" si="909"/>
        <v>0</v>
      </c>
      <c r="BC1844" s="36">
        <f t="shared" si="910"/>
        <v>0</v>
      </c>
      <c r="BD1844" s="36">
        <f t="shared" si="911"/>
        <v>0</v>
      </c>
      <c r="BE1844" s="36">
        <f t="shared" si="912"/>
        <v>0</v>
      </c>
      <c r="BF1844" s="36">
        <f t="shared" si="920"/>
        <v>1844</v>
      </c>
      <c r="BG1844" s="36">
        <f t="shared" si="921"/>
        <v>0</v>
      </c>
      <c r="BH1844" s="36">
        <f t="shared" si="922"/>
        <v>0</v>
      </c>
      <c r="BI1844" s="36">
        <f t="shared" si="923"/>
        <v>0</v>
      </c>
      <c r="BJ1844" s="29">
        <f t="shared" si="913"/>
        <v>0</v>
      </c>
      <c r="BK1844" s="29">
        <f t="shared" si="924"/>
        <v>0</v>
      </c>
      <c r="BL1844" s="29">
        <f t="shared" si="925"/>
        <v>0</v>
      </c>
      <c r="BM1844" s="29">
        <f t="shared" si="926"/>
        <v>0</v>
      </c>
      <c r="BN1844" s="36">
        <f t="shared" si="927"/>
        <v>0</v>
      </c>
      <c r="BQ1844" s="29">
        <f t="shared" si="928"/>
        <v>0</v>
      </c>
    </row>
    <row r="1845" spans="2:69" s="35" customFormat="1" ht="30" customHeight="1" x14ac:dyDescent="0.15">
      <c r="B1845" s="31"/>
      <c r="C1845" s="32"/>
      <c r="D1845" s="71"/>
      <c r="E1845" s="72"/>
      <c r="F1845" s="72"/>
      <c r="G1845" s="72"/>
      <c r="H1845" s="72"/>
      <c r="I1845" s="72"/>
      <c r="J1845" s="72"/>
      <c r="K1845" s="72"/>
      <c r="L1845" s="72"/>
      <c r="M1845" s="72"/>
      <c r="N1845" s="73"/>
      <c r="O1845" s="33"/>
      <c r="P1845" s="31"/>
      <c r="Q1845" s="34"/>
      <c r="R1845" s="45"/>
      <c r="S1845" s="34"/>
      <c r="T1845" s="45"/>
      <c r="U1845" s="34"/>
      <c r="V1845" s="45"/>
      <c r="W1845" s="46"/>
      <c r="X1845" s="47" t="str">
        <f t="shared" si="897"/>
        <v/>
      </c>
      <c r="Y1845" s="34"/>
      <c r="Z1845" s="45"/>
      <c r="AA1845" s="34"/>
      <c r="AB1845" s="45"/>
      <c r="AC1845" s="34"/>
      <c r="AD1845" s="45"/>
      <c r="AE1845" s="34"/>
      <c r="AF1845" s="48" t="str">
        <f t="shared" si="898"/>
        <v/>
      </c>
      <c r="AG1845" s="34"/>
      <c r="AH1845" s="48" t="str">
        <f t="shared" si="899"/>
        <v/>
      </c>
      <c r="AJ1845" s="48" t="str">
        <f t="shared" si="914"/>
        <v/>
      </c>
      <c r="AK1845" s="34"/>
      <c r="AL1845" s="47" t="str">
        <f t="shared" si="900"/>
        <v/>
      </c>
      <c r="AM1845" s="34"/>
      <c r="AN1845" s="47" t="str">
        <f t="shared" si="901"/>
        <v/>
      </c>
      <c r="AP1845" s="36">
        <f t="shared" si="915"/>
        <v>0</v>
      </c>
      <c r="AQ1845" s="36">
        <f t="shared" si="902"/>
        <v>0</v>
      </c>
      <c r="AR1845" s="36">
        <f t="shared" si="903"/>
        <v>0</v>
      </c>
      <c r="AS1845" s="36">
        <f t="shared" si="904"/>
        <v>0</v>
      </c>
      <c r="AT1845" s="36">
        <f t="shared" si="905"/>
        <v>0</v>
      </c>
      <c r="AU1845" s="36">
        <f t="shared" si="906"/>
        <v>0</v>
      </c>
      <c r="AV1845" s="36">
        <f t="shared" si="916"/>
        <v>0</v>
      </c>
      <c r="AW1845" s="36">
        <f t="shared" si="917"/>
        <v>0</v>
      </c>
      <c r="AX1845" s="36">
        <f t="shared" si="907"/>
        <v>0</v>
      </c>
      <c r="AY1845" s="36">
        <f t="shared" si="918"/>
        <v>0</v>
      </c>
      <c r="AZ1845" s="36">
        <f t="shared" si="919"/>
        <v>0</v>
      </c>
      <c r="BA1845" s="36">
        <f t="shared" si="908"/>
        <v>0</v>
      </c>
      <c r="BB1845" s="36">
        <f t="shared" si="909"/>
        <v>0</v>
      </c>
      <c r="BC1845" s="36">
        <f t="shared" si="910"/>
        <v>0</v>
      </c>
      <c r="BD1845" s="36">
        <f t="shared" si="911"/>
        <v>0</v>
      </c>
      <c r="BE1845" s="36">
        <f t="shared" si="912"/>
        <v>0</v>
      </c>
      <c r="BF1845" s="36">
        <f t="shared" si="920"/>
        <v>1845</v>
      </c>
      <c r="BG1845" s="36">
        <f t="shared" si="921"/>
        <v>0</v>
      </c>
      <c r="BH1845" s="36">
        <f t="shared" si="922"/>
        <v>0</v>
      </c>
      <c r="BI1845" s="36">
        <f t="shared" si="923"/>
        <v>0</v>
      </c>
      <c r="BJ1845" s="29">
        <f t="shared" si="913"/>
        <v>0</v>
      </c>
      <c r="BK1845" s="29">
        <f t="shared" si="924"/>
        <v>0</v>
      </c>
      <c r="BL1845" s="29">
        <f t="shared" si="925"/>
        <v>0</v>
      </c>
      <c r="BM1845" s="29">
        <f t="shared" si="926"/>
        <v>0</v>
      </c>
      <c r="BN1845" s="36">
        <f t="shared" si="927"/>
        <v>0</v>
      </c>
      <c r="BQ1845" s="29">
        <f t="shared" si="928"/>
        <v>0</v>
      </c>
    </row>
    <row r="1846" spans="2:69" s="35" customFormat="1" ht="30" customHeight="1" x14ac:dyDescent="0.15">
      <c r="B1846" s="31"/>
      <c r="C1846" s="32"/>
      <c r="D1846" s="71"/>
      <c r="E1846" s="72"/>
      <c r="F1846" s="72"/>
      <c r="G1846" s="72"/>
      <c r="H1846" s="72"/>
      <c r="I1846" s="72"/>
      <c r="J1846" s="72"/>
      <c r="K1846" s="72"/>
      <c r="L1846" s="72"/>
      <c r="M1846" s="72"/>
      <c r="N1846" s="73"/>
      <c r="O1846" s="33"/>
      <c r="P1846" s="31"/>
      <c r="Q1846" s="34"/>
      <c r="R1846" s="45"/>
      <c r="S1846" s="34"/>
      <c r="T1846" s="45"/>
      <c r="U1846" s="34"/>
      <c r="V1846" s="45"/>
      <c r="W1846" s="46"/>
      <c r="X1846" s="47" t="str">
        <f t="shared" si="897"/>
        <v/>
      </c>
      <c r="Y1846" s="34"/>
      <c r="Z1846" s="45"/>
      <c r="AA1846" s="34"/>
      <c r="AB1846" s="45"/>
      <c r="AC1846" s="34"/>
      <c r="AD1846" s="45"/>
      <c r="AE1846" s="34"/>
      <c r="AF1846" s="48" t="str">
        <f t="shared" si="898"/>
        <v/>
      </c>
      <c r="AG1846" s="34"/>
      <c r="AH1846" s="48" t="str">
        <f t="shared" si="899"/>
        <v/>
      </c>
      <c r="AJ1846" s="48" t="str">
        <f t="shared" si="914"/>
        <v/>
      </c>
      <c r="AK1846" s="34"/>
      <c r="AL1846" s="47" t="str">
        <f t="shared" si="900"/>
        <v/>
      </c>
      <c r="AM1846" s="34"/>
      <c r="AN1846" s="47" t="str">
        <f t="shared" si="901"/>
        <v/>
      </c>
      <c r="AP1846" s="36">
        <f t="shared" si="915"/>
        <v>0</v>
      </c>
      <c r="AQ1846" s="36">
        <f t="shared" si="902"/>
        <v>0</v>
      </c>
      <c r="AR1846" s="36">
        <f t="shared" si="903"/>
        <v>0</v>
      </c>
      <c r="AS1846" s="36">
        <f t="shared" si="904"/>
        <v>0</v>
      </c>
      <c r="AT1846" s="36">
        <f t="shared" si="905"/>
        <v>0</v>
      </c>
      <c r="AU1846" s="36">
        <f t="shared" si="906"/>
        <v>0</v>
      </c>
      <c r="AV1846" s="36">
        <f t="shared" si="916"/>
        <v>0</v>
      </c>
      <c r="AW1846" s="36">
        <f t="shared" si="917"/>
        <v>0</v>
      </c>
      <c r="AX1846" s="36">
        <f t="shared" si="907"/>
        <v>0</v>
      </c>
      <c r="AY1846" s="36">
        <f t="shared" si="918"/>
        <v>0</v>
      </c>
      <c r="AZ1846" s="36">
        <f t="shared" si="919"/>
        <v>0</v>
      </c>
      <c r="BA1846" s="36">
        <f t="shared" si="908"/>
        <v>0</v>
      </c>
      <c r="BB1846" s="36">
        <f t="shared" si="909"/>
        <v>0</v>
      </c>
      <c r="BC1846" s="36">
        <f t="shared" si="910"/>
        <v>0</v>
      </c>
      <c r="BD1846" s="36">
        <f t="shared" si="911"/>
        <v>0</v>
      </c>
      <c r="BE1846" s="36">
        <f t="shared" si="912"/>
        <v>0</v>
      </c>
      <c r="BF1846" s="36">
        <f t="shared" si="920"/>
        <v>1846</v>
      </c>
      <c r="BG1846" s="36">
        <f t="shared" si="921"/>
        <v>0</v>
      </c>
      <c r="BH1846" s="36">
        <f t="shared" si="922"/>
        <v>0</v>
      </c>
      <c r="BI1846" s="36">
        <f t="shared" si="923"/>
        <v>0</v>
      </c>
      <c r="BJ1846" s="29">
        <f t="shared" si="913"/>
        <v>0</v>
      </c>
      <c r="BK1846" s="29">
        <f t="shared" si="924"/>
        <v>0</v>
      </c>
      <c r="BL1846" s="29">
        <f t="shared" si="925"/>
        <v>0</v>
      </c>
      <c r="BM1846" s="29">
        <f t="shared" si="926"/>
        <v>0</v>
      </c>
      <c r="BN1846" s="36">
        <f t="shared" si="927"/>
        <v>0</v>
      </c>
      <c r="BQ1846" s="29">
        <f t="shared" si="928"/>
        <v>0</v>
      </c>
    </row>
    <row r="1847" spans="2:69" s="35" customFormat="1" ht="30" customHeight="1" x14ac:dyDescent="0.15">
      <c r="B1847" s="31"/>
      <c r="C1847" s="32"/>
      <c r="D1847" s="71"/>
      <c r="E1847" s="72"/>
      <c r="F1847" s="72"/>
      <c r="G1847" s="72"/>
      <c r="H1847" s="72"/>
      <c r="I1847" s="72"/>
      <c r="J1847" s="72"/>
      <c r="K1847" s="72"/>
      <c r="L1847" s="72"/>
      <c r="M1847" s="72"/>
      <c r="N1847" s="73"/>
      <c r="O1847" s="33"/>
      <c r="P1847" s="31"/>
      <c r="Q1847" s="34"/>
      <c r="R1847" s="45"/>
      <c r="S1847" s="34"/>
      <c r="T1847" s="45"/>
      <c r="U1847" s="34"/>
      <c r="V1847" s="45"/>
      <c r="W1847" s="46"/>
      <c r="X1847" s="47" t="str">
        <f t="shared" si="897"/>
        <v/>
      </c>
      <c r="Y1847" s="34"/>
      <c r="Z1847" s="45"/>
      <c r="AA1847" s="34"/>
      <c r="AB1847" s="45"/>
      <c r="AC1847" s="34"/>
      <c r="AD1847" s="45"/>
      <c r="AE1847" s="34"/>
      <c r="AF1847" s="48" t="str">
        <f t="shared" si="898"/>
        <v/>
      </c>
      <c r="AG1847" s="34"/>
      <c r="AH1847" s="48" t="str">
        <f t="shared" si="899"/>
        <v/>
      </c>
      <c r="AJ1847" s="48" t="str">
        <f t="shared" si="914"/>
        <v/>
      </c>
      <c r="AK1847" s="34"/>
      <c r="AL1847" s="47" t="str">
        <f t="shared" si="900"/>
        <v/>
      </c>
      <c r="AM1847" s="34"/>
      <c r="AN1847" s="47" t="str">
        <f t="shared" si="901"/>
        <v/>
      </c>
      <c r="AP1847" s="36">
        <f t="shared" si="915"/>
        <v>0</v>
      </c>
      <c r="AQ1847" s="36">
        <f t="shared" si="902"/>
        <v>0</v>
      </c>
      <c r="AR1847" s="36">
        <f t="shared" si="903"/>
        <v>0</v>
      </c>
      <c r="AS1847" s="36">
        <f t="shared" si="904"/>
        <v>0</v>
      </c>
      <c r="AT1847" s="36">
        <f t="shared" si="905"/>
        <v>0</v>
      </c>
      <c r="AU1847" s="36">
        <f t="shared" si="906"/>
        <v>0</v>
      </c>
      <c r="AV1847" s="36">
        <f t="shared" si="916"/>
        <v>0</v>
      </c>
      <c r="AW1847" s="36">
        <f t="shared" si="917"/>
        <v>0</v>
      </c>
      <c r="AX1847" s="36">
        <f t="shared" si="907"/>
        <v>0</v>
      </c>
      <c r="AY1847" s="36">
        <f t="shared" si="918"/>
        <v>0</v>
      </c>
      <c r="AZ1847" s="36">
        <f t="shared" si="919"/>
        <v>0</v>
      </c>
      <c r="BA1847" s="36">
        <f t="shared" si="908"/>
        <v>0</v>
      </c>
      <c r="BB1847" s="36">
        <f t="shared" si="909"/>
        <v>0</v>
      </c>
      <c r="BC1847" s="36">
        <f t="shared" si="910"/>
        <v>0</v>
      </c>
      <c r="BD1847" s="36">
        <f t="shared" si="911"/>
        <v>0</v>
      </c>
      <c r="BE1847" s="36">
        <f t="shared" si="912"/>
        <v>0</v>
      </c>
      <c r="BF1847" s="36">
        <f t="shared" si="920"/>
        <v>1847</v>
      </c>
      <c r="BG1847" s="36">
        <f t="shared" si="921"/>
        <v>0</v>
      </c>
      <c r="BH1847" s="36">
        <f t="shared" si="922"/>
        <v>0</v>
      </c>
      <c r="BI1847" s="36">
        <f t="shared" si="923"/>
        <v>0</v>
      </c>
      <c r="BJ1847" s="29">
        <f t="shared" si="913"/>
        <v>0</v>
      </c>
      <c r="BK1847" s="29">
        <f t="shared" si="924"/>
        <v>0</v>
      </c>
      <c r="BL1847" s="29">
        <f t="shared" si="925"/>
        <v>0</v>
      </c>
      <c r="BM1847" s="29">
        <f t="shared" si="926"/>
        <v>0</v>
      </c>
      <c r="BN1847" s="36">
        <f t="shared" si="927"/>
        <v>0</v>
      </c>
      <c r="BQ1847" s="29">
        <f t="shared" si="928"/>
        <v>0</v>
      </c>
    </row>
    <row r="1848" spans="2:69" s="35" customFormat="1" ht="30" customHeight="1" x14ac:dyDescent="0.15">
      <c r="B1848" s="31"/>
      <c r="C1848" s="32"/>
      <c r="D1848" s="71"/>
      <c r="E1848" s="72"/>
      <c r="F1848" s="72"/>
      <c r="G1848" s="72"/>
      <c r="H1848" s="72"/>
      <c r="I1848" s="72"/>
      <c r="J1848" s="72"/>
      <c r="K1848" s="72"/>
      <c r="L1848" s="72"/>
      <c r="M1848" s="72"/>
      <c r="N1848" s="73"/>
      <c r="O1848" s="33"/>
      <c r="P1848" s="31"/>
      <c r="Q1848" s="34"/>
      <c r="R1848" s="45"/>
      <c r="S1848" s="34"/>
      <c r="T1848" s="45"/>
      <c r="U1848" s="34"/>
      <c r="V1848" s="45"/>
      <c r="W1848" s="46"/>
      <c r="X1848" s="47" t="str">
        <f t="shared" si="897"/>
        <v/>
      </c>
      <c r="Y1848" s="34"/>
      <c r="Z1848" s="45"/>
      <c r="AA1848" s="34"/>
      <c r="AB1848" s="45"/>
      <c r="AC1848" s="34"/>
      <c r="AD1848" s="45"/>
      <c r="AE1848" s="34"/>
      <c r="AF1848" s="48" t="str">
        <f t="shared" si="898"/>
        <v/>
      </c>
      <c r="AG1848" s="34"/>
      <c r="AH1848" s="48" t="str">
        <f t="shared" si="899"/>
        <v/>
      </c>
      <c r="AJ1848" s="48" t="str">
        <f t="shared" si="914"/>
        <v/>
      </c>
      <c r="AK1848" s="34"/>
      <c r="AL1848" s="47" t="str">
        <f t="shared" si="900"/>
        <v/>
      </c>
      <c r="AM1848" s="34"/>
      <c r="AN1848" s="47" t="str">
        <f t="shared" si="901"/>
        <v/>
      </c>
      <c r="AP1848" s="36">
        <f t="shared" si="915"/>
        <v>0</v>
      </c>
      <c r="AQ1848" s="36">
        <f t="shared" si="902"/>
        <v>0</v>
      </c>
      <c r="AR1848" s="36">
        <f t="shared" si="903"/>
        <v>0</v>
      </c>
      <c r="AS1848" s="36">
        <f t="shared" si="904"/>
        <v>0</v>
      </c>
      <c r="AT1848" s="36">
        <f t="shared" si="905"/>
        <v>0</v>
      </c>
      <c r="AU1848" s="36">
        <f t="shared" si="906"/>
        <v>0</v>
      </c>
      <c r="AV1848" s="36">
        <f t="shared" si="916"/>
        <v>0</v>
      </c>
      <c r="AW1848" s="36">
        <f t="shared" si="917"/>
        <v>0</v>
      </c>
      <c r="AX1848" s="36">
        <f t="shared" si="907"/>
        <v>0</v>
      </c>
      <c r="AY1848" s="36">
        <f t="shared" si="918"/>
        <v>0</v>
      </c>
      <c r="AZ1848" s="36">
        <f t="shared" si="919"/>
        <v>0</v>
      </c>
      <c r="BA1848" s="36">
        <f t="shared" si="908"/>
        <v>0</v>
      </c>
      <c r="BB1848" s="36">
        <f t="shared" si="909"/>
        <v>0</v>
      </c>
      <c r="BC1848" s="36">
        <f t="shared" si="910"/>
        <v>0</v>
      </c>
      <c r="BD1848" s="36">
        <f t="shared" si="911"/>
        <v>0</v>
      </c>
      <c r="BE1848" s="36">
        <f t="shared" si="912"/>
        <v>0</v>
      </c>
      <c r="BF1848" s="36">
        <f t="shared" si="920"/>
        <v>1848</v>
      </c>
      <c r="BG1848" s="36">
        <f t="shared" si="921"/>
        <v>0</v>
      </c>
      <c r="BH1848" s="36">
        <f t="shared" si="922"/>
        <v>0</v>
      </c>
      <c r="BI1848" s="36">
        <f t="shared" si="923"/>
        <v>0</v>
      </c>
      <c r="BJ1848" s="29">
        <f t="shared" si="913"/>
        <v>0</v>
      </c>
      <c r="BK1848" s="29">
        <f t="shared" si="924"/>
        <v>0</v>
      </c>
      <c r="BL1848" s="29">
        <f t="shared" si="925"/>
        <v>0</v>
      </c>
      <c r="BM1848" s="29">
        <f t="shared" si="926"/>
        <v>0</v>
      </c>
      <c r="BN1848" s="36">
        <f t="shared" si="927"/>
        <v>0</v>
      </c>
      <c r="BQ1848" s="29">
        <f t="shared" si="928"/>
        <v>0</v>
      </c>
    </row>
    <row r="1849" spans="2:69" s="35" customFormat="1" ht="30" customHeight="1" x14ac:dyDescent="0.15">
      <c r="B1849" s="31"/>
      <c r="C1849" s="32"/>
      <c r="D1849" s="71"/>
      <c r="E1849" s="72"/>
      <c r="F1849" s="72"/>
      <c r="G1849" s="72"/>
      <c r="H1849" s="72"/>
      <c r="I1849" s="72"/>
      <c r="J1849" s="72"/>
      <c r="K1849" s="72"/>
      <c r="L1849" s="72"/>
      <c r="M1849" s="72"/>
      <c r="N1849" s="73"/>
      <c r="O1849" s="33"/>
      <c r="P1849" s="31"/>
      <c r="Q1849" s="34"/>
      <c r="R1849" s="45"/>
      <c r="S1849" s="34"/>
      <c r="T1849" s="45"/>
      <c r="U1849" s="34"/>
      <c r="V1849" s="45"/>
      <c r="W1849" s="46"/>
      <c r="X1849" s="47" t="str">
        <f t="shared" si="897"/>
        <v/>
      </c>
      <c r="Y1849" s="34"/>
      <c r="Z1849" s="45"/>
      <c r="AA1849" s="34"/>
      <c r="AB1849" s="45"/>
      <c r="AC1849" s="34"/>
      <c r="AD1849" s="45"/>
      <c r="AE1849" s="34"/>
      <c r="AF1849" s="48" t="str">
        <f t="shared" si="898"/>
        <v/>
      </c>
      <c r="AG1849" s="34"/>
      <c r="AH1849" s="48" t="str">
        <f t="shared" si="899"/>
        <v/>
      </c>
      <c r="AJ1849" s="48" t="str">
        <f t="shared" si="914"/>
        <v/>
      </c>
      <c r="AK1849" s="34"/>
      <c r="AL1849" s="47" t="str">
        <f t="shared" si="900"/>
        <v/>
      </c>
      <c r="AM1849" s="34"/>
      <c r="AN1849" s="47" t="str">
        <f t="shared" si="901"/>
        <v/>
      </c>
      <c r="AP1849" s="36">
        <f t="shared" si="915"/>
        <v>0</v>
      </c>
      <c r="AQ1849" s="36">
        <f t="shared" si="902"/>
        <v>0</v>
      </c>
      <c r="AR1849" s="36">
        <f t="shared" si="903"/>
        <v>0</v>
      </c>
      <c r="AS1849" s="36">
        <f t="shared" si="904"/>
        <v>0</v>
      </c>
      <c r="AT1849" s="36">
        <f t="shared" si="905"/>
        <v>0</v>
      </c>
      <c r="AU1849" s="36">
        <f t="shared" si="906"/>
        <v>0</v>
      </c>
      <c r="AV1849" s="36">
        <f t="shared" si="916"/>
        <v>0</v>
      </c>
      <c r="AW1849" s="36">
        <f t="shared" si="917"/>
        <v>0</v>
      </c>
      <c r="AX1849" s="36">
        <f t="shared" si="907"/>
        <v>0</v>
      </c>
      <c r="AY1849" s="36">
        <f t="shared" si="918"/>
        <v>0</v>
      </c>
      <c r="AZ1849" s="36">
        <f t="shared" si="919"/>
        <v>0</v>
      </c>
      <c r="BA1849" s="36">
        <f t="shared" si="908"/>
        <v>0</v>
      </c>
      <c r="BB1849" s="36">
        <f t="shared" si="909"/>
        <v>0</v>
      </c>
      <c r="BC1849" s="36">
        <f t="shared" si="910"/>
        <v>0</v>
      </c>
      <c r="BD1849" s="36">
        <f t="shared" si="911"/>
        <v>0</v>
      </c>
      <c r="BE1849" s="36">
        <f t="shared" si="912"/>
        <v>0</v>
      </c>
      <c r="BF1849" s="36">
        <f t="shared" si="920"/>
        <v>1849</v>
      </c>
      <c r="BG1849" s="36">
        <f t="shared" si="921"/>
        <v>0</v>
      </c>
      <c r="BH1849" s="36">
        <f t="shared" si="922"/>
        <v>0</v>
      </c>
      <c r="BI1849" s="36">
        <f t="shared" si="923"/>
        <v>0</v>
      </c>
      <c r="BJ1849" s="29">
        <f t="shared" si="913"/>
        <v>0</v>
      </c>
      <c r="BK1849" s="29">
        <f t="shared" si="924"/>
        <v>0</v>
      </c>
      <c r="BL1849" s="29">
        <f t="shared" si="925"/>
        <v>0</v>
      </c>
      <c r="BM1849" s="29">
        <f t="shared" si="926"/>
        <v>0</v>
      </c>
      <c r="BN1849" s="36">
        <f t="shared" si="927"/>
        <v>0</v>
      </c>
      <c r="BQ1849" s="29">
        <f t="shared" si="928"/>
        <v>0</v>
      </c>
    </row>
    <row r="1850" spans="2:69" s="35" customFormat="1" ht="30" customHeight="1" x14ac:dyDescent="0.15">
      <c r="B1850" s="31"/>
      <c r="C1850" s="32"/>
      <c r="D1850" s="71"/>
      <c r="E1850" s="72"/>
      <c r="F1850" s="72"/>
      <c r="G1850" s="72"/>
      <c r="H1850" s="72"/>
      <c r="I1850" s="72"/>
      <c r="J1850" s="72"/>
      <c r="K1850" s="72"/>
      <c r="L1850" s="72"/>
      <c r="M1850" s="72"/>
      <c r="N1850" s="73"/>
      <c r="O1850" s="33"/>
      <c r="P1850" s="31"/>
      <c r="Q1850" s="34"/>
      <c r="R1850" s="45"/>
      <c r="S1850" s="34"/>
      <c r="T1850" s="45"/>
      <c r="U1850" s="34"/>
      <c r="V1850" s="45"/>
      <c r="W1850" s="46"/>
      <c r="X1850" s="47" t="str">
        <f t="shared" si="897"/>
        <v/>
      </c>
      <c r="Y1850" s="34"/>
      <c r="Z1850" s="45"/>
      <c r="AA1850" s="34"/>
      <c r="AB1850" s="45"/>
      <c r="AC1850" s="34"/>
      <c r="AD1850" s="45"/>
      <c r="AE1850" s="34"/>
      <c r="AF1850" s="48" t="str">
        <f t="shared" si="898"/>
        <v/>
      </c>
      <c r="AG1850" s="34"/>
      <c r="AH1850" s="48" t="str">
        <f t="shared" si="899"/>
        <v/>
      </c>
      <c r="AJ1850" s="48" t="str">
        <f t="shared" si="914"/>
        <v/>
      </c>
      <c r="AK1850" s="34"/>
      <c r="AL1850" s="47" t="str">
        <f t="shared" si="900"/>
        <v/>
      </c>
      <c r="AM1850" s="34"/>
      <c r="AN1850" s="47" t="str">
        <f t="shared" si="901"/>
        <v/>
      </c>
      <c r="AP1850" s="36">
        <f t="shared" si="915"/>
        <v>0</v>
      </c>
      <c r="AQ1850" s="36">
        <f t="shared" si="902"/>
        <v>0</v>
      </c>
      <c r="AR1850" s="36">
        <f t="shared" si="903"/>
        <v>0</v>
      </c>
      <c r="AS1850" s="36">
        <f t="shared" si="904"/>
        <v>0</v>
      </c>
      <c r="AT1850" s="36">
        <f t="shared" si="905"/>
        <v>0</v>
      </c>
      <c r="AU1850" s="36">
        <f t="shared" si="906"/>
        <v>0</v>
      </c>
      <c r="AV1850" s="36">
        <f t="shared" si="916"/>
        <v>0</v>
      </c>
      <c r="AW1850" s="36">
        <f t="shared" si="917"/>
        <v>0</v>
      </c>
      <c r="AX1850" s="36">
        <f t="shared" si="907"/>
        <v>0</v>
      </c>
      <c r="AY1850" s="36">
        <f t="shared" si="918"/>
        <v>0</v>
      </c>
      <c r="AZ1850" s="36">
        <f t="shared" si="919"/>
        <v>0</v>
      </c>
      <c r="BA1850" s="36">
        <f t="shared" si="908"/>
        <v>0</v>
      </c>
      <c r="BB1850" s="36">
        <f t="shared" si="909"/>
        <v>0</v>
      </c>
      <c r="BC1850" s="36">
        <f t="shared" si="910"/>
        <v>0</v>
      </c>
      <c r="BD1850" s="36">
        <f t="shared" si="911"/>
        <v>0</v>
      </c>
      <c r="BE1850" s="36">
        <f t="shared" si="912"/>
        <v>0</v>
      </c>
      <c r="BF1850" s="36">
        <f t="shared" si="920"/>
        <v>1850</v>
      </c>
      <c r="BG1850" s="36">
        <f t="shared" si="921"/>
        <v>0</v>
      </c>
      <c r="BH1850" s="36">
        <f t="shared" si="922"/>
        <v>0</v>
      </c>
      <c r="BI1850" s="36">
        <f t="shared" si="923"/>
        <v>0</v>
      </c>
      <c r="BJ1850" s="29">
        <f t="shared" si="913"/>
        <v>0</v>
      </c>
      <c r="BK1850" s="29">
        <f t="shared" si="924"/>
        <v>0</v>
      </c>
      <c r="BL1850" s="29">
        <f t="shared" si="925"/>
        <v>0</v>
      </c>
      <c r="BM1850" s="29">
        <f t="shared" si="926"/>
        <v>0</v>
      </c>
      <c r="BN1850" s="36">
        <f t="shared" si="927"/>
        <v>0</v>
      </c>
      <c r="BQ1850" s="29">
        <f t="shared" si="928"/>
        <v>0</v>
      </c>
    </row>
    <row r="1851" spans="2:69" s="35" customFormat="1" ht="30" customHeight="1" x14ac:dyDescent="0.15">
      <c r="B1851" s="31"/>
      <c r="C1851" s="32"/>
      <c r="D1851" s="71"/>
      <c r="E1851" s="72"/>
      <c r="F1851" s="72"/>
      <c r="G1851" s="72"/>
      <c r="H1851" s="72"/>
      <c r="I1851" s="72"/>
      <c r="J1851" s="72"/>
      <c r="K1851" s="72"/>
      <c r="L1851" s="72"/>
      <c r="M1851" s="72"/>
      <c r="N1851" s="73"/>
      <c r="O1851" s="33"/>
      <c r="P1851" s="31"/>
      <c r="Q1851" s="34"/>
      <c r="R1851" s="45"/>
      <c r="S1851" s="34"/>
      <c r="T1851" s="45"/>
      <c r="U1851" s="34"/>
      <c r="V1851" s="45"/>
      <c r="W1851" s="46"/>
      <c r="X1851" s="47" t="str">
        <f t="shared" si="897"/>
        <v/>
      </c>
      <c r="Y1851" s="34"/>
      <c r="Z1851" s="45"/>
      <c r="AA1851" s="34"/>
      <c r="AB1851" s="45"/>
      <c r="AC1851" s="34"/>
      <c r="AD1851" s="45"/>
      <c r="AE1851" s="34"/>
      <c r="AF1851" s="48" t="str">
        <f t="shared" si="898"/>
        <v/>
      </c>
      <c r="AG1851" s="34"/>
      <c r="AH1851" s="48" t="str">
        <f t="shared" si="899"/>
        <v/>
      </c>
      <c r="AJ1851" s="48" t="str">
        <f t="shared" si="914"/>
        <v/>
      </c>
      <c r="AK1851" s="34"/>
      <c r="AL1851" s="47" t="str">
        <f t="shared" si="900"/>
        <v/>
      </c>
      <c r="AM1851" s="34"/>
      <c r="AN1851" s="47" t="str">
        <f t="shared" si="901"/>
        <v/>
      </c>
      <c r="AP1851" s="36">
        <f t="shared" si="915"/>
        <v>0</v>
      </c>
      <c r="AQ1851" s="36">
        <f t="shared" si="902"/>
        <v>0</v>
      </c>
      <c r="AR1851" s="36">
        <f t="shared" si="903"/>
        <v>0</v>
      </c>
      <c r="AS1851" s="36">
        <f t="shared" si="904"/>
        <v>0</v>
      </c>
      <c r="AT1851" s="36">
        <f t="shared" si="905"/>
        <v>0</v>
      </c>
      <c r="AU1851" s="36">
        <f t="shared" si="906"/>
        <v>0</v>
      </c>
      <c r="AV1851" s="36">
        <f t="shared" si="916"/>
        <v>0</v>
      </c>
      <c r="AW1851" s="36">
        <f t="shared" si="917"/>
        <v>0</v>
      </c>
      <c r="AX1851" s="36">
        <f t="shared" si="907"/>
        <v>0</v>
      </c>
      <c r="AY1851" s="36">
        <f t="shared" si="918"/>
        <v>0</v>
      </c>
      <c r="AZ1851" s="36">
        <f t="shared" si="919"/>
        <v>0</v>
      </c>
      <c r="BA1851" s="36">
        <f t="shared" si="908"/>
        <v>0</v>
      </c>
      <c r="BB1851" s="36">
        <f t="shared" si="909"/>
        <v>0</v>
      </c>
      <c r="BC1851" s="36">
        <f t="shared" si="910"/>
        <v>0</v>
      </c>
      <c r="BD1851" s="36">
        <f t="shared" si="911"/>
        <v>0</v>
      </c>
      <c r="BE1851" s="36">
        <f t="shared" si="912"/>
        <v>0</v>
      </c>
      <c r="BF1851" s="36">
        <f t="shared" si="920"/>
        <v>1851</v>
      </c>
      <c r="BG1851" s="36">
        <f t="shared" si="921"/>
        <v>0</v>
      </c>
      <c r="BH1851" s="36">
        <f t="shared" si="922"/>
        <v>0</v>
      </c>
      <c r="BI1851" s="36">
        <f t="shared" si="923"/>
        <v>0</v>
      </c>
      <c r="BJ1851" s="29">
        <f t="shared" si="913"/>
        <v>0</v>
      </c>
      <c r="BK1851" s="29">
        <f t="shared" si="924"/>
        <v>0</v>
      </c>
      <c r="BL1851" s="29">
        <f t="shared" si="925"/>
        <v>0</v>
      </c>
      <c r="BM1851" s="29">
        <f t="shared" si="926"/>
        <v>0</v>
      </c>
      <c r="BN1851" s="36">
        <f t="shared" si="927"/>
        <v>0</v>
      </c>
      <c r="BQ1851" s="29">
        <f t="shared" si="928"/>
        <v>0</v>
      </c>
    </row>
    <row r="1852" spans="2:69" s="35" customFormat="1" ht="30" customHeight="1" x14ac:dyDescent="0.15">
      <c r="B1852" s="31"/>
      <c r="C1852" s="32"/>
      <c r="D1852" s="71"/>
      <c r="E1852" s="72"/>
      <c r="F1852" s="72"/>
      <c r="G1852" s="72"/>
      <c r="H1852" s="72"/>
      <c r="I1852" s="72"/>
      <c r="J1852" s="72"/>
      <c r="K1852" s="72"/>
      <c r="L1852" s="72"/>
      <c r="M1852" s="72"/>
      <c r="N1852" s="73"/>
      <c r="O1852" s="33"/>
      <c r="P1852" s="31"/>
      <c r="Q1852" s="34"/>
      <c r="R1852" s="45"/>
      <c r="S1852" s="34"/>
      <c r="T1852" s="45"/>
      <c r="U1852" s="34"/>
      <c r="V1852" s="45"/>
      <c r="W1852" s="46"/>
      <c r="X1852" s="47" t="str">
        <f t="shared" si="897"/>
        <v/>
      </c>
      <c r="Y1852" s="34"/>
      <c r="Z1852" s="45"/>
      <c r="AA1852" s="34"/>
      <c r="AB1852" s="45"/>
      <c r="AC1852" s="34"/>
      <c r="AD1852" s="45"/>
      <c r="AE1852" s="34"/>
      <c r="AF1852" s="48" t="str">
        <f t="shared" si="898"/>
        <v/>
      </c>
      <c r="AG1852" s="34"/>
      <c r="AH1852" s="48" t="str">
        <f t="shared" si="899"/>
        <v/>
      </c>
      <c r="AJ1852" s="48" t="str">
        <f t="shared" si="914"/>
        <v/>
      </c>
      <c r="AK1852" s="34"/>
      <c r="AL1852" s="47" t="str">
        <f t="shared" si="900"/>
        <v/>
      </c>
      <c r="AM1852" s="34"/>
      <c r="AN1852" s="47" t="str">
        <f t="shared" si="901"/>
        <v/>
      </c>
      <c r="AP1852" s="36">
        <f t="shared" si="915"/>
        <v>0</v>
      </c>
      <c r="AQ1852" s="36">
        <f t="shared" si="902"/>
        <v>0</v>
      </c>
      <c r="AR1852" s="36">
        <f t="shared" si="903"/>
        <v>0</v>
      </c>
      <c r="AS1852" s="36">
        <f t="shared" si="904"/>
        <v>0</v>
      </c>
      <c r="AT1852" s="36">
        <f t="shared" si="905"/>
        <v>0</v>
      </c>
      <c r="AU1852" s="36">
        <f t="shared" si="906"/>
        <v>0</v>
      </c>
      <c r="AV1852" s="36">
        <f t="shared" si="916"/>
        <v>0</v>
      </c>
      <c r="AW1852" s="36">
        <f t="shared" si="917"/>
        <v>0</v>
      </c>
      <c r="AX1852" s="36">
        <f t="shared" si="907"/>
        <v>0</v>
      </c>
      <c r="AY1852" s="36">
        <f t="shared" si="918"/>
        <v>0</v>
      </c>
      <c r="AZ1852" s="36">
        <f t="shared" si="919"/>
        <v>0</v>
      </c>
      <c r="BA1852" s="36">
        <f t="shared" si="908"/>
        <v>0</v>
      </c>
      <c r="BB1852" s="36">
        <f t="shared" si="909"/>
        <v>0</v>
      </c>
      <c r="BC1852" s="36">
        <f t="shared" si="910"/>
        <v>0</v>
      </c>
      <c r="BD1852" s="36">
        <f t="shared" si="911"/>
        <v>0</v>
      </c>
      <c r="BE1852" s="36">
        <f t="shared" si="912"/>
        <v>0</v>
      </c>
      <c r="BF1852" s="36">
        <f t="shared" si="920"/>
        <v>1852</v>
      </c>
      <c r="BG1852" s="36">
        <f t="shared" si="921"/>
        <v>0</v>
      </c>
      <c r="BH1852" s="36">
        <f t="shared" si="922"/>
        <v>0</v>
      </c>
      <c r="BI1852" s="36">
        <f t="shared" si="923"/>
        <v>0</v>
      </c>
      <c r="BJ1852" s="29">
        <f t="shared" si="913"/>
        <v>0</v>
      </c>
      <c r="BK1852" s="29">
        <f t="shared" si="924"/>
        <v>0</v>
      </c>
      <c r="BL1852" s="29">
        <f t="shared" si="925"/>
        <v>0</v>
      </c>
      <c r="BM1852" s="29">
        <f t="shared" si="926"/>
        <v>0</v>
      </c>
      <c r="BN1852" s="36">
        <f t="shared" si="927"/>
        <v>0</v>
      </c>
      <c r="BQ1852" s="29">
        <f t="shared" si="928"/>
        <v>0</v>
      </c>
    </row>
    <row r="1853" spans="2:69" s="35" customFormat="1" ht="30" customHeight="1" x14ac:dyDescent="0.15">
      <c r="B1853" s="31"/>
      <c r="C1853" s="32"/>
      <c r="D1853" s="71"/>
      <c r="E1853" s="72"/>
      <c r="F1853" s="72"/>
      <c r="G1853" s="72"/>
      <c r="H1853" s="72"/>
      <c r="I1853" s="72"/>
      <c r="J1853" s="72"/>
      <c r="K1853" s="72"/>
      <c r="L1853" s="72"/>
      <c r="M1853" s="72"/>
      <c r="N1853" s="73"/>
      <c r="O1853" s="33"/>
      <c r="P1853" s="31"/>
      <c r="Q1853" s="34"/>
      <c r="R1853" s="45"/>
      <c r="S1853" s="34"/>
      <c r="T1853" s="45"/>
      <c r="U1853" s="34"/>
      <c r="V1853" s="45"/>
      <c r="W1853" s="46"/>
      <c r="X1853" s="47" t="str">
        <f t="shared" si="897"/>
        <v/>
      </c>
      <c r="Y1853" s="34"/>
      <c r="Z1853" s="45"/>
      <c r="AA1853" s="34"/>
      <c r="AB1853" s="45"/>
      <c r="AC1853" s="34"/>
      <c r="AD1853" s="45"/>
      <c r="AE1853" s="34"/>
      <c r="AF1853" s="48" t="str">
        <f t="shared" si="898"/>
        <v/>
      </c>
      <c r="AG1853" s="34"/>
      <c r="AH1853" s="48" t="str">
        <f t="shared" si="899"/>
        <v/>
      </c>
      <c r="AJ1853" s="48" t="str">
        <f t="shared" si="914"/>
        <v/>
      </c>
      <c r="AK1853" s="34"/>
      <c r="AL1853" s="47" t="str">
        <f t="shared" si="900"/>
        <v/>
      </c>
      <c r="AM1853" s="34"/>
      <c r="AN1853" s="47" t="str">
        <f t="shared" si="901"/>
        <v/>
      </c>
      <c r="AP1853" s="36">
        <f t="shared" si="915"/>
        <v>0</v>
      </c>
      <c r="AQ1853" s="36">
        <f t="shared" si="902"/>
        <v>0</v>
      </c>
      <c r="AR1853" s="36">
        <f t="shared" si="903"/>
        <v>0</v>
      </c>
      <c r="AS1853" s="36">
        <f t="shared" si="904"/>
        <v>0</v>
      </c>
      <c r="AT1853" s="36">
        <f t="shared" si="905"/>
        <v>0</v>
      </c>
      <c r="AU1853" s="36">
        <f t="shared" si="906"/>
        <v>0</v>
      </c>
      <c r="AV1853" s="36">
        <f t="shared" si="916"/>
        <v>0</v>
      </c>
      <c r="AW1853" s="36">
        <f t="shared" si="917"/>
        <v>0</v>
      </c>
      <c r="AX1853" s="36">
        <f t="shared" si="907"/>
        <v>0</v>
      </c>
      <c r="AY1853" s="36">
        <f t="shared" si="918"/>
        <v>0</v>
      </c>
      <c r="AZ1853" s="36">
        <f t="shared" si="919"/>
        <v>0</v>
      </c>
      <c r="BA1853" s="36">
        <f t="shared" si="908"/>
        <v>0</v>
      </c>
      <c r="BB1853" s="36">
        <f t="shared" si="909"/>
        <v>0</v>
      </c>
      <c r="BC1853" s="36">
        <f t="shared" si="910"/>
        <v>0</v>
      </c>
      <c r="BD1853" s="36">
        <f t="shared" si="911"/>
        <v>0</v>
      </c>
      <c r="BE1853" s="36">
        <f t="shared" si="912"/>
        <v>0</v>
      </c>
      <c r="BF1853" s="36">
        <f t="shared" si="920"/>
        <v>1853</v>
      </c>
      <c r="BG1853" s="36">
        <f t="shared" si="921"/>
        <v>0</v>
      </c>
      <c r="BH1853" s="36">
        <f t="shared" si="922"/>
        <v>0</v>
      </c>
      <c r="BI1853" s="36">
        <f t="shared" si="923"/>
        <v>0</v>
      </c>
      <c r="BJ1853" s="29">
        <f t="shared" si="913"/>
        <v>0</v>
      </c>
      <c r="BK1853" s="29">
        <f t="shared" si="924"/>
        <v>0</v>
      </c>
      <c r="BL1853" s="29">
        <f t="shared" si="925"/>
        <v>0</v>
      </c>
      <c r="BM1853" s="29">
        <f t="shared" si="926"/>
        <v>0</v>
      </c>
      <c r="BN1853" s="36">
        <f t="shared" si="927"/>
        <v>0</v>
      </c>
      <c r="BQ1853" s="29">
        <f t="shared" si="928"/>
        <v>0</v>
      </c>
    </row>
    <row r="1854" spans="2:69" s="35" customFormat="1" ht="30" customHeight="1" x14ac:dyDescent="0.15">
      <c r="B1854" s="31"/>
      <c r="C1854" s="32"/>
      <c r="D1854" s="71"/>
      <c r="E1854" s="72"/>
      <c r="F1854" s="72"/>
      <c r="G1854" s="72"/>
      <c r="H1854" s="72"/>
      <c r="I1854" s="72"/>
      <c r="J1854" s="72"/>
      <c r="K1854" s="72"/>
      <c r="L1854" s="72"/>
      <c r="M1854" s="72"/>
      <c r="N1854" s="73"/>
      <c r="O1854" s="33"/>
      <c r="P1854" s="31"/>
      <c r="Q1854" s="34"/>
      <c r="R1854" s="45"/>
      <c r="S1854" s="34"/>
      <c r="T1854" s="45"/>
      <c r="U1854" s="34"/>
      <c r="V1854" s="45"/>
      <c r="W1854" s="46"/>
      <c r="X1854" s="47" t="str">
        <f t="shared" si="897"/>
        <v/>
      </c>
      <c r="Y1854" s="34"/>
      <c r="Z1854" s="45"/>
      <c r="AA1854" s="34"/>
      <c r="AB1854" s="45"/>
      <c r="AC1854" s="34"/>
      <c r="AD1854" s="45"/>
      <c r="AE1854" s="34"/>
      <c r="AF1854" s="48" t="str">
        <f t="shared" si="898"/>
        <v/>
      </c>
      <c r="AG1854" s="34"/>
      <c r="AH1854" s="48" t="str">
        <f t="shared" si="899"/>
        <v/>
      </c>
      <c r="AJ1854" s="48" t="str">
        <f t="shared" si="914"/>
        <v/>
      </c>
      <c r="AK1854" s="34"/>
      <c r="AL1854" s="47" t="str">
        <f t="shared" si="900"/>
        <v/>
      </c>
      <c r="AM1854" s="34"/>
      <c r="AN1854" s="47" t="str">
        <f t="shared" si="901"/>
        <v/>
      </c>
      <c r="AP1854" s="36">
        <f t="shared" si="915"/>
        <v>0</v>
      </c>
      <c r="AQ1854" s="36">
        <f t="shared" si="902"/>
        <v>0</v>
      </c>
      <c r="AR1854" s="36">
        <f t="shared" si="903"/>
        <v>0</v>
      </c>
      <c r="AS1854" s="36">
        <f t="shared" si="904"/>
        <v>0</v>
      </c>
      <c r="AT1854" s="36">
        <f t="shared" si="905"/>
        <v>0</v>
      </c>
      <c r="AU1854" s="36">
        <f t="shared" si="906"/>
        <v>0</v>
      </c>
      <c r="AV1854" s="36">
        <f t="shared" si="916"/>
        <v>0</v>
      </c>
      <c r="AW1854" s="36">
        <f t="shared" si="917"/>
        <v>0</v>
      </c>
      <c r="AX1854" s="36">
        <f t="shared" si="907"/>
        <v>0</v>
      </c>
      <c r="AY1854" s="36">
        <f t="shared" si="918"/>
        <v>0</v>
      </c>
      <c r="AZ1854" s="36">
        <f t="shared" si="919"/>
        <v>0</v>
      </c>
      <c r="BA1854" s="36">
        <f t="shared" si="908"/>
        <v>0</v>
      </c>
      <c r="BB1854" s="36">
        <f t="shared" si="909"/>
        <v>0</v>
      </c>
      <c r="BC1854" s="36">
        <f t="shared" si="910"/>
        <v>0</v>
      </c>
      <c r="BD1854" s="36">
        <f t="shared" si="911"/>
        <v>0</v>
      </c>
      <c r="BE1854" s="36">
        <f t="shared" si="912"/>
        <v>0</v>
      </c>
      <c r="BF1854" s="36">
        <f t="shared" si="920"/>
        <v>1854</v>
      </c>
      <c r="BG1854" s="36">
        <f t="shared" si="921"/>
        <v>0</v>
      </c>
      <c r="BH1854" s="36">
        <f t="shared" si="922"/>
        <v>0</v>
      </c>
      <c r="BI1854" s="36">
        <f t="shared" si="923"/>
        <v>0</v>
      </c>
      <c r="BJ1854" s="29">
        <f t="shared" si="913"/>
        <v>0</v>
      </c>
      <c r="BK1854" s="29">
        <f t="shared" si="924"/>
        <v>0</v>
      </c>
      <c r="BL1854" s="29">
        <f t="shared" si="925"/>
        <v>0</v>
      </c>
      <c r="BM1854" s="29">
        <f t="shared" si="926"/>
        <v>0</v>
      </c>
      <c r="BN1854" s="36">
        <f t="shared" si="927"/>
        <v>0</v>
      </c>
      <c r="BQ1854" s="29">
        <f t="shared" si="928"/>
        <v>0</v>
      </c>
    </row>
    <row r="1855" spans="2:69" s="35" customFormat="1" ht="30" customHeight="1" x14ac:dyDescent="0.15">
      <c r="B1855" s="31"/>
      <c r="C1855" s="32"/>
      <c r="D1855" s="71"/>
      <c r="E1855" s="72"/>
      <c r="F1855" s="72"/>
      <c r="G1855" s="72"/>
      <c r="H1855" s="72"/>
      <c r="I1855" s="72"/>
      <c r="J1855" s="72"/>
      <c r="K1855" s="72"/>
      <c r="L1855" s="72"/>
      <c r="M1855" s="72"/>
      <c r="N1855" s="73"/>
      <c r="O1855" s="33"/>
      <c r="P1855" s="31"/>
      <c r="Q1855" s="34"/>
      <c r="R1855" s="45"/>
      <c r="S1855" s="34"/>
      <c r="T1855" s="45"/>
      <c r="U1855" s="34"/>
      <c r="V1855" s="45"/>
      <c r="W1855" s="46"/>
      <c r="X1855" s="47" t="str">
        <f t="shared" si="897"/>
        <v/>
      </c>
      <c r="Y1855" s="34"/>
      <c r="Z1855" s="45"/>
      <c r="AA1855" s="34"/>
      <c r="AB1855" s="45"/>
      <c r="AC1855" s="34"/>
      <c r="AD1855" s="45"/>
      <c r="AE1855" s="34"/>
      <c r="AF1855" s="48" t="str">
        <f t="shared" si="898"/>
        <v/>
      </c>
      <c r="AG1855" s="34"/>
      <c r="AH1855" s="48" t="str">
        <f t="shared" si="899"/>
        <v/>
      </c>
      <c r="AJ1855" s="48" t="str">
        <f t="shared" si="914"/>
        <v/>
      </c>
      <c r="AK1855" s="34"/>
      <c r="AL1855" s="47" t="str">
        <f t="shared" si="900"/>
        <v/>
      </c>
      <c r="AM1855" s="34"/>
      <c r="AN1855" s="47" t="str">
        <f t="shared" si="901"/>
        <v/>
      </c>
      <c r="AP1855" s="36">
        <f t="shared" si="915"/>
        <v>0</v>
      </c>
      <c r="AQ1855" s="36">
        <f t="shared" si="902"/>
        <v>0</v>
      </c>
      <c r="AR1855" s="36">
        <f t="shared" si="903"/>
        <v>0</v>
      </c>
      <c r="AS1855" s="36">
        <f t="shared" si="904"/>
        <v>0</v>
      </c>
      <c r="AT1855" s="36">
        <f t="shared" si="905"/>
        <v>0</v>
      </c>
      <c r="AU1855" s="36">
        <f t="shared" si="906"/>
        <v>0</v>
      </c>
      <c r="AV1855" s="36">
        <f t="shared" si="916"/>
        <v>0</v>
      </c>
      <c r="AW1855" s="36">
        <f t="shared" si="917"/>
        <v>0</v>
      </c>
      <c r="AX1855" s="36">
        <f t="shared" si="907"/>
        <v>0</v>
      </c>
      <c r="AY1855" s="36">
        <f t="shared" si="918"/>
        <v>0</v>
      </c>
      <c r="AZ1855" s="36">
        <f t="shared" si="919"/>
        <v>0</v>
      </c>
      <c r="BA1855" s="36">
        <f t="shared" si="908"/>
        <v>0</v>
      </c>
      <c r="BB1855" s="36">
        <f t="shared" si="909"/>
        <v>0</v>
      </c>
      <c r="BC1855" s="36">
        <f t="shared" si="910"/>
        <v>0</v>
      </c>
      <c r="BD1855" s="36">
        <f t="shared" si="911"/>
        <v>0</v>
      </c>
      <c r="BE1855" s="36">
        <f t="shared" si="912"/>
        <v>0</v>
      </c>
      <c r="BF1855" s="36">
        <f t="shared" si="920"/>
        <v>1855</v>
      </c>
      <c r="BG1855" s="36">
        <f t="shared" si="921"/>
        <v>0</v>
      </c>
      <c r="BH1855" s="36">
        <f t="shared" si="922"/>
        <v>0</v>
      </c>
      <c r="BI1855" s="36">
        <f t="shared" si="923"/>
        <v>0</v>
      </c>
      <c r="BJ1855" s="29">
        <f t="shared" si="913"/>
        <v>0</v>
      </c>
      <c r="BK1855" s="29">
        <f t="shared" si="924"/>
        <v>0</v>
      </c>
      <c r="BL1855" s="29">
        <f t="shared" si="925"/>
        <v>0</v>
      </c>
      <c r="BM1855" s="29">
        <f t="shared" si="926"/>
        <v>0</v>
      </c>
      <c r="BN1855" s="36">
        <f t="shared" si="927"/>
        <v>0</v>
      </c>
      <c r="BQ1855" s="29">
        <f t="shared" si="928"/>
        <v>0</v>
      </c>
    </row>
    <row r="1856" spans="2:69" s="35" customFormat="1" ht="30" customHeight="1" x14ac:dyDescent="0.15">
      <c r="B1856" s="31"/>
      <c r="C1856" s="32"/>
      <c r="D1856" s="71"/>
      <c r="E1856" s="72"/>
      <c r="F1856" s="72"/>
      <c r="G1856" s="72"/>
      <c r="H1856" s="72"/>
      <c r="I1856" s="72"/>
      <c r="J1856" s="72"/>
      <c r="K1856" s="72"/>
      <c r="L1856" s="72"/>
      <c r="M1856" s="72"/>
      <c r="N1856" s="73"/>
      <c r="O1856" s="33"/>
      <c r="P1856" s="31"/>
      <c r="Q1856" s="34"/>
      <c r="R1856" s="45"/>
      <c r="S1856" s="34"/>
      <c r="T1856" s="45"/>
      <c r="U1856" s="34"/>
      <c r="V1856" s="45"/>
      <c r="W1856" s="46"/>
      <c r="X1856" s="47" t="str">
        <f t="shared" si="897"/>
        <v/>
      </c>
      <c r="Y1856" s="34"/>
      <c r="Z1856" s="45"/>
      <c r="AA1856" s="34"/>
      <c r="AB1856" s="45"/>
      <c r="AC1856" s="34"/>
      <c r="AD1856" s="45"/>
      <c r="AE1856" s="34"/>
      <c r="AF1856" s="48" t="str">
        <f t="shared" si="898"/>
        <v/>
      </c>
      <c r="AG1856" s="34"/>
      <c r="AH1856" s="48" t="str">
        <f t="shared" si="899"/>
        <v/>
      </c>
      <c r="AJ1856" s="48" t="str">
        <f t="shared" si="914"/>
        <v/>
      </c>
      <c r="AK1856" s="34"/>
      <c r="AL1856" s="47" t="str">
        <f t="shared" si="900"/>
        <v/>
      </c>
      <c r="AM1856" s="34"/>
      <c r="AN1856" s="47" t="str">
        <f t="shared" si="901"/>
        <v/>
      </c>
      <c r="AP1856" s="36">
        <f t="shared" si="915"/>
        <v>0</v>
      </c>
      <c r="AQ1856" s="36">
        <f t="shared" si="902"/>
        <v>0</v>
      </c>
      <c r="AR1856" s="36">
        <f t="shared" si="903"/>
        <v>0</v>
      </c>
      <c r="AS1856" s="36">
        <f t="shared" si="904"/>
        <v>0</v>
      </c>
      <c r="AT1856" s="36">
        <f t="shared" si="905"/>
        <v>0</v>
      </c>
      <c r="AU1856" s="36">
        <f t="shared" si="906"/>
        <v>0</v>
      </c>
      <c r="AV1856" s="36">
        <f t="shared" si="916"/>
        <v>0</v>
      </c>
      <c r="AW1856" s="36">
        <f t="shared" si="917"/>
        <v>0</v>
      </c>
      <c r="AX1856" s="36">
        <f t="shared" si="907"/>
        <v>0</v>
      </c>
      <c r="AY1856" s="36">
        <f t="shared" si="918"/>
        <v>0</v>
      </c>
      <c r="AZ1856" s="36">
        <f t="shared" si="919"/>
        <v>0</v>
      </c>
      <c r="BA1856" s="36">
        <f t="shared" si="908"/>
        <v>0</v>
      </c>
      <c r="BB1856" s="36">
        <f t="shared" si="909"/>
        <v>0</v>
      </c>
      <c r="BC1856" s="36">
        <f t="shared" si="910"/>
        <v>0</v>
      </c>
      <c r="BD1856" s="36">
        <f t="shared" si="911"/>
        <v>0</v>
      </c>
      <c r="BE1856" s="36">
        <f t="shared" si="912"/>
        <v>0</v>
      </c>
      <c r="BF1856" s="36">
        <f t="shared" si="920"/>
        <v>1856</v>
      </c>
      <c r="BG1856" s="36">
        <f t="shared" si="921"/>
        <v>0</v>
      </c>
      <c r="BH1856" s="36">
        <f t="shared" si="922"/>
        <v>0</v>
      </c>
      <c r="BI1856" s="36">
        <f t="shared" si="923"/>
        <v>0</v>
      </c>
      <c r="BJ1856" s="29">
        <f t="shared" si="913"/>
        <v>0</v>
      </c>
      <c r="BK1856" s="29">
        <f t="shared" si="924"/>
        <v>0</v>
      </c>
      <c r="BL1856" s="29">
        <f t="shared" si="925"/>
        <v>0</v>
      </c>
      <c r="BM1856" s="29">
        <f t="shared" si="926"/>
        <v>0</v>
      </c>
      <c r="BN1856" s="36">
        <f t="shared" si="927"/>
        <v>0</v>
      </c>
      <c r="BQ1856" s="29">
        <f t="shared" si="928"/>
        <v>0</v>
      </c>
    </row>
    <row r="1857" spans="2:69" s="35" customFormat="1" ht="30" customHeight="1" x14ac:dyDescent="0.15">
      <c r="B1857" s="31"/>
      <c r="C1857" s="32"/>
      <c r="D1857" s="71"/>
      <c r="E1857" s="72"/>
      <c r="F1857" s="72"/>
      <c r="G1857" s="72"/>
      <c r="H1857" s="72"/>
      <c r="I1857" s="72"/>
      <c r="J1857" s="72"/>
      <c r="K1857" s="72"/>
      <c r="L1857" s="72"/>
      <c r="M1857" s="72"/>
      <c r="N1857" s="73"/>
      <c r="O1857" s="33"/>
      <c r="P1857" s="31"/>
      <c r="Q1857" s="34"/>
      <c r="R1857" s="45"/>
      <c r="S1857" s="34"/>
      <c r="T1857" s="45"/>
      <c r="U1857" s="34"/>
      <c r="V1857" s="45"/>
      <c r="W1857" s="46"/>
      <c r="X1857" s="47" t="str">
        <f t="shared" si="897"/>
        <v/>
      </c>
      <c r="Y1857" s="34"/>
      <c r="Z1857" s="45"/>
      <c r="AA1857" s="34"/>
      <c r="AB1857" s="45"/>
      <c r="AC1857" s="34"/>
      <c r="AD1857" s="45"/>
      <c r="AE1857" s="34"/>
      <c r="AF1857" s="48" t="str">
        <f t="shared" si="898"/>
        <v/>
      </c>
      <c r="AG1857" s="34"/>
      <c r="AH1857" s="48" t="str">
        <f t="shared" si="899"/>
        <v/>
      </c>
      <c r="AJ1857" s="48" t="str">
        <f t="shared" si="914"/>
        <v/>
      </c>
      <c r="AK1857" s="34"/>
      <c r="AL1857" s="47" t="str">
        <f t="shared" si="900"/>
        <v/>
      </c>
      <c r="AM1857" s="34"/>
      <c r="AN1857" s="47" t="str">
        <f t="shared" si="901"/>
        <v/>
      </c>
      <c r="AP1857" s="36">
        <f t="shared" si="915"/>
        <v>0</v>
      </c>
      <c r="AQ1857" s="36">
        <f t="shared" si="902"/>
        <v>0</v>
      </c>
      <c r="AR1857" s="36">
        <f t="shared" si="903"/>
        <v>0</v>
      </c>
      <c r="AS1857" s="36">
        <f t="shared" si="904"/>
        <v>0</v>
      </c>
      <c r="AT1857" s="36">
        <f t="shared" si="905"/>
        <v>0</v>
      </c>
      <c r="AU1857" s="36">
        <f t="shared" si="906"/>
        <v>0</v>
      </c>
      <c r="AV1857" s="36">
        <f t="shared" si="916"/>
        <v>0</v>
      </c>
      <c r="AW1857" s="36">
        <f t="shared" si="917"/>
        <v>0</v>
      </c>
      <c r="AX1857" s="36">
        <f t="shared" si="907"/>
        <v>0</v>
      </c>
      <c r="AY1857" s="36">
        <f t="shared" si="918"/>
        <v>0</v>
      </c>
      <c r="AZ1857" s="36">
        <f t="shared" si="919"/>
        <v>0</v>
      </c>
      <c r="BA1857" s="36">
        <f t="shared" si="908"/>
        <v>0</v>
      </c>
      <c r="BB1857" s="36">
        <f t="shared" si="909"/>
        <v>0</v>
      </c>
      <c r="BC1857" s="36">
        <f t="shared" si="910"/>
        <v>0</v>
      </c>
      <c r="BD1857" s="36">
        <f t="shared" si="911"/>
        <v>0</v>
      </c>
      <c r="BE1857" s="36">
        <f t="shared" si="912"/>
        <v>0</v>
      </c>
      <c r="BF1857" s="36">
        <f t="shared" si="920"/>
        <v>1857</v>
      </c>
      <c r="BG1857" s="36">
        <f t="shared" si="921"/>
        <v>0</v>
      </c>
      <c r="BH1857" s="36">
        <f t="shared" si="922"/>
        <v>0</v>
      </c>
      <c r="BI1857" s="36">
        <f t="shared" si="923"/>
        <v>0</v>
      </c>
      <c r="BJ1857" s="29">
        <f t="shared" si="913"/>
        <v>0</v>
      </c>
      <c r="BK1857" s="29">
        <f t="shared" si="924"/>
        <v>0</v>
      </c>
      <c r="BL1857" s="29">
        <f t="shared" si="925"/>
        <v>0</v>
      </c>
      <c r="BM1857" s="29">
        <f t="shared" si="926"/>
        <v>0</v>
      </c>
      <c r="BN1857" s="36">
        <f t="shared" si="927"/>
        <v>0</v>
      </c>
      <c r="BQ1857" s="29">
        <f t="shared" si="928"/>
        <v>0</v>
      </c>
    </row>
    <row r="1858" spans="2:69" s="35" customFormat="1" ht="30" customHeight="1" x14ac:dyDescent="0.15">
      <c r="B1858" s="31"/>
      <c r="C1858" s="32"/>
      <c r="D1858" s="71"/>
      <c r="E1858" s="72"/>
      <c r="F1858" s="72"/>
      <c r="G1858" s="72"/>
      <c r="H1858" s="72"/>
      <c r="I1858" s="72"/>
      <c r="J1858" s="72"/>
      <c r="K1858" s="72"/>
      <c r="L1858" s="72"/>
      <c r="M1858" s="72"/>
      <c r="N1858" s="73"/>
      <c r="O1858" s="33"/>
      <c r="P1858" s="31"/>
      <c r="Q1858" s="34"/>
      <c r="R1858" s="45"/>
      <c r="S1858" s="34"/>
      <c r="T1858" s="45"/>
      <c r="U1858" s="34"/>
      <c r="V1858" s="45"/>
      <c r="W1858" s="46"/>
      <c r="X1858" s="47" t="str">
        <f t="shared" si="897"/>
        <v/>
      </c>
      <c r="Y1858" s="34"/>
      <c r="Z1858" s="45"/>
      <c r="AA1858" s="34"/>
      <c r="AB1858" s="45"/>
      <c r="AC1858" s="34"/>
      <c r="AD1858" s="45"/>
      <c r="AE1858" s="34"/>
      <c r="AF1858" s="48" t="str">
        <f t="shared" si="898"/>
        <v/>
      </c>
      <c r="AG1858" s="34"/>
      <c r="AH1858" s="48" t="str">
        <f t="shared" si="899"/>
        <v/>
      </c>
      <c r="AJ1858" s="48" t="str">
        <f t="shared" si="914"/>
        <v/>
      </c>
      <c r="AK1858" s="34"/>
      <c r="AL1858" s="47" t="str">
        <f t="shared" si="900"/>
        <v/>
      </c>
      <c r="AM1858" s="34"/>
      <c r="AN1858" s="47" t="str">
        <f t="shared" si="901"/>
        <v/>
      </c>
      <c r="AP1858" s="36">
        <f t="shared" si="915"/>
        <v>0</v>
      </c>
      <c r="AQ1858" s="36">
        <f t="shared" si="902"/>
        <v>0</v>
      </c>
      <c r="AR1858" s="36">
        <f t="shared" si="903"/>
        <v>0</v>
      </c>
      <c r="AS1858" s="36">
        <f t="shared" si="904"/>
        <v>0</v>
      </c>
      <c r="AT1858" s="36">
        <f t="shared" si="905"/>
        <v>0</v>
      </c>
      <c r="AU1858" s="36">
        <f t="shared" si="906"/>
        <v>0</v>
      </c>
      <c r="AV1858" s="36">
        <f t="shared" si="916"/>
        <v>0</v>
      </c>
      <c r="AW1858" s="36">
        <f t="shared" si="917"/>
        <v>0</v>
      </c>
      <c r="AX1858" s="36">
        <f t="shared" si="907"/>
        <v>0</v>
      </c>
      <c r="AY1858" s="36">
        <f t="shared" si="918"/>
        <v>0</v>
      </c>
      <c r="AZ1858" s="36">
        <f t="shared" si="919"/>
        <v>0</v>
      </c>
      <c r="BA1858" s="36">
        <f t="shared" si="908"/>
        <v>0</v>
      </c>
      <c r="BB1858" s="36">
        <f t="shared" si="909"/>
        <v>0</v>
      </c>
      <c r="BC1858" s="36">
        <f t="shared" si="910"/>
        <v>0</v>
      </c>
      <c r="BD1858" s="36">
        <f t="shared" si="911"/>
        <v>0</v>
      </c>
      <c r="BE1858" s="36">
        <f t="shared" si="912"/>
        <v>0</v>
      </c>
      <c r="BF1858" s="36">
        <f t="shared" si="920"/>
        <v>1858</v>
      </c>
      <c r="BG1858" s="36">
        <f t="shared" si="921"/>
        <v>0</v>
      </c>
      <c r="BH1858" s="36">
        <f t="shared" si="922"/>
        <v>0</v>
      </c>
      <c r="BI1858" s="36">
        <f t="shared" si="923"/>
        <v>0</v>
      </c>
      <c r="BJ1858" s="29">
        <f t="shared" si="913"/>
        <v>0</v>
      </c>
      <c r="BK1858" s="29">
        <f t="shared" si="924"/>
        <v>0</v>
      </c>
      <c r="BL1858" s="29">
        <f t="shared" si="925"/>
        <v>0</v>
      </c>
      <c r="BM1858" s="29">
        <f t="shared" si="926"/>
        <v>0</v>
      </c>
      <c r="BN1858" s="36">
        <f t="shared" si="927"/>
        <v>0</v>
      </c>
      <c r="BQ1858" s="29">
        <f t="shared" si="928"/>
        <v>0</v>
      </c>
    </row>
    <row r="1859" spans="2:69" s="35" customFormat="1" ht="30" customHeight="1" x14ac:dyDescent="0.15">
      <c r="B1859" s="31"/>
      <c r="C1859" s="32"/>
      <c r="D1859" s="71"/>
      <c r="E1859" s="72"/>
      <c r="F1859" s="72"/>
      <c r="G1859" s="72"/>
      <c r="H1859" s="72"/>
      <c r="I1859" s="72"/>
      <c r="J1859" s="72"/>
      <c r="K1859" s="72"/>
      <c r="L1859" s="72"/>
      <c r="M1859" s="72"/>
      <c r="N1859" s="73"/>
      <c r="O1859" s="33"/>
      <c r="P1859" s="31"/>
      <c r="Q1859" s="34"/>
      <c r="R1859" s="45"/>
      <c r="S1859" s="34"/>
      <c r="T1859" s="45"/>
      <c r="U1859" s="34"/>
      <c r="V1859" s="45"/>
      <c r="W1859" s="46"/>
      <c r="X1859" s="47" t="str">
        <f t="shared" si="897"/>
        <v/>
      </c>
      <c r="Y1859" s="34"/>
      <c r="Z1859" s="45"/>
      <c r="AA1859" s="34"/>
      <c r="AB1859" s="45"/>
      <c r="AC1859" s="34"/>
      <c r="AD1859" s="45"/>
      <c r="AE1859" s="34"/>
      <c r="AF1859" s="48" t="str">
        <f t="shared" si="898"/>
        <v/>
      </c>
      <c r="AG1859" s="34"/>
      <c r="AH1859" s="48" t="str">
        <f t="shared" si="899"/>
        <v/>
      </c>
      <c r="AJ1859" s="48" t="str">
        <f t="shared" si="914"/>
        <v/>
      </c>
      <c r="AK1859" s="34"/>
      <c r="AL1859" s="47" t="str">
        <f t="shared" si="900"/>
        <v/>
      </c>
      <c r="AM1859" s="34"/>
      <c r="AN1859" s="47" t="str">
        <f t="shared" si="901"/>
        <v/>
      </c>
      <c r="AP1859" s="36">
        <f t="shared" si="915"/>
        <v>0</v>
      </c>
      <c r="AQ1859" s="36">
        <f t="shared" si="902"/>
        <v>0</v>
      </c>
      <c r="AR1859" s="36">
        <f t="shared" si="903"/>
        <v>0</v>
      </c>
      <c r="AS1859" s="36">
        <f t="shared" si="904"/>
        <v>0</v>
      </c>
      <c r="AT1859" s="36">
        <f t="shared" si="905"/>
        <v>0</v>
      </c>
      <c r="AU1859" s="36">
        <f t="shared" si="906"/>
        <v>0</v>
      </c>
      <c r="AV1859" s="36">
        <f t="shared" si="916"/>
        <v>0</v>
      </c>
      <c r="AW1859" s="36">
        <f t="shared" si="917"/>
        <v>0</v>
      </c>
      <c r="AX1859" s="36">
        <f t="shared" si="907"/>
        <v>0</v>
      </c>
      <c r="AY1859" s="36">
        <f t="shared" si="918"/>
        <v>0</v>
      </c>
      <c r="AZ1859" s="36">
        <f t="shared" si="919"/>
        <v>0</v>
      </c>
      <c r="BA1859" s="36">
        <f t="shared" si="908"/>
        <v>0</v>
      </c>
      <c r="BB1859" s="36">
        <f t="shared" si="909"/>
        <v>0</v>
      </c>
      <c r="BC1859" s="36">
        <f t="shared" si="910"/>
        <v>0</v>
      </c>
      <c r="BD1859" s="36">
        <f t="shared" si="911"/>
        <v>0</v>
      </c>
      <c r="BE1859" s="36">
        <f t="shared" si="912"/>
        <v>0</v>
      </c>
      <c r="BF1859" s="36">
        <f t="shared" si="920"/>
        <v>1859</v>
      </c>
      <c r="BG1859" s="36">
        <f t="shared" si="921"/>
        <v>0</v>
      </c>
      <c r="BH1859" s="36">
        <f t="shared" si="922"/>
        <v>0</v>
      </c>
      <c r="BI1859" s="36">
        <f t="shared" si="923"/>
        <v>0</v>
      </c>
      <c r="BJ1859" s="29">
        <f t="shared" si="913"/>
        <v>0</v>
      </c>
      <c r="BK1859" s="29">
        <f t="shared" si="924"/>
        <v>0</v>
      </c>
      <c r="BL1859" s="29">
        <f t="shared" si="925"/>
        <v>0</v>
      </c>
      <c r="BM1859" s="29">
        <f t="shared" si="926"/>
        <v>0</v>
      </c>
      <c r="BN1859" s="36">
        <f t="shared" si="927"/>
        <v>0</v>
      </c>
      <c r="BQ1859" s="29">
        <f t="shared" si="928"/>
        <v>0</v>
      </c>
    </row>
    <row r="1860" spans="2:69" s="35" customFormat="1" ht="30" customHeight="1" x14ac:dyDescent="0.15">
      <c r="B1860" s="31"/>
      <c r="C1860" s="32"/>
      <c r="D1860" s="71"/>
      <c r="E1860" s="72"/>
      <c r="F1860" s="72"/>
      <c r="G1860" s="72"/>
      <c r="H1860" s="72"/>
      <c r="I1860" s="72"/>
      <c r="J1860" s="72"/>
      <c r="K1860" s="72"/>
      <c r="L1860" s="72"/>
      <c r="M1860" s="72"/>
      <c r="N1860" s="73"/>
      <c r="O1860" s="33"/>
      <c r="P1860" s="31"/>
      <c r="Q1860" s="34"/>
      <c r="R1860" s="45"/>
      <c r="S1860" s="34"/>
      <c r="T1860" s="45"/>
      <c r="U1860" s="34"/>
      <c r="V1860" s="45"/>
      <c r="W1860" s="46"/>
      <c r="X1860" s="47" t="str">
        <f t="shared" si="897"/>
        <v/>
      </c>
      <c r="Y1860" s="34"/>
      <c r="Z1860" s="45"/>
      <c r="AA1860" s="34"/>
      <c r="AB1860" s="45"/>
      <c r="AC1860" s="34"/>
      <c r="AD1860" s="45"/>
      <c r="AE1860" s="34"/>
      <c r="AF1860" s="48" t="str">
        <f t="shared" si="898"/>
        <v/>
      </c>
      <c r="AG1860" s="34"/>
      <c r="AH1860" s="48" t="str">
        <f t="shared" si="899"/>
        <v/>
      </c>
      <c r="AJ1860" s="48" t="str">
        <f t="shared" si="914"/>
        <v/>
      </c>
      <c r="AK1860" s="34"/>
      <c r="AL1860" s="47" t="str">
        <f t="shared" si="900"/>
        <v/>
      </c>
      <c r="AM1860" s="34"/>
      <c r="AN1860" s="47" t="str">
        <f t="shared" si="901"/>
        <v/>
      </c>
      <c r="AP1860" s="36">
        <f t="shared" si="915"/>
        <v>0</v>
      </c>
      <c r="AQ1860" s="36">
        <f t="shared" si="902"/>
        <v>0</v>
      </c>
      <c r="AR1860" s="36">
        <f t="shared" si="903"/>
        <v>0</v>
      </c>
      <c r="AS1860" s="36">
        <f t="shared" si="904"/>
        <v>0</v>
      </c>
      <c r="AT1860" s="36">
        <f t="shared" si="905"/>
        <v>0</v>
      </c>
      <c r="AU1860" s="36">
        <f t="shared" si="906"/>
        <v>0</v>
      </c>
      <c r="AV1860" s="36">
        <f t="shared" si="916"/>
        <v>0</v>
      </c>
      <c r="AW1860" s="36">
        <f t="shared" si="917"/>
        <v>0</v>
      </c>
      <c r="AX1860" s="36">
        <f t="shared" si="907"/>
        <v>0</v>
      </c>
      <c r="AY1860" s="36">
        <f t="shared" si="918"/>
        <v>0</v>
      </c>
      <c r="AZ1860" s="36">
        <f t="shared" si="919"/>
        <v>0</v>
      </c>
      <c r="BA1860" s="36">
        <f t="shared" si="908"/>
        <v>0</v>
      </c>
      <c r="BB1860" s="36">
        <f t="shared" si="909"/>
        <v>0</v>
      </c>
      <c r="BC1860" s="36">
        <f t="shared" si="910"/>
        <v>0</v>
      </c>
      <c r="BD1860" s="36">
        <f t="shared" si="911"/>
        <v>0</v>
      </c>
      <c r="BE1860" s="36">
        <f t="shared" si="912"/>
        <v>0</v>
      </c>
      <c r="BF1860" s="36">
        <f t="shared" si="920"/>
        <v>1860</v>
      </c>
      <c r="BG1860" s="36">
        <f t="shared" si="921"/>
        <v>0</v>
      </c>
      <c r="BH1860" s="36">
        <f t="shared" si="922"/>
        <v>0</v>
      </c>
      <c r="BI1860" s="36">
        <f t="shared" si="923"/>
        <v>0</v>
      </c>
      <c r="BJ1860" s="29">
        <f t="shared" si="913"/>
        <v>0</v>
      </c>
      <c r="BK1860" s="29">
        <f t="shared" si="924"/>
        <v>0</v>
      </c>
      <c r="BL1860" s="29">
        <f t="shared" si="925"/>
        <v>0</v>
      </c>
      <c r="BM1860" s="29">
        <f t="shared" si="926"/>
        <v>0</v>
      </c>
      <c r="BN1860" s="36">
        <f t="shared" si="927"/>
        <v>0</v>
      </c>
      <c r="BQ1860" s="29">
        <f t="shared" si="928"/>
        <v>0</v>
      </c>
    </row>
    <row r="1861" spans="2:69" s="35" customFormat="1" ht="30" customHeight="1" x14ac:dyDescent="0.15">
      <c r="B1861" s="31"/>
      <c r="C1861" s="32"/>
      <c r="D1861" s="71"/>
      <c r="E1861" s="72"/>
      <c r="F1861" s="72"/>
      <c r="G1861" s="72"/>
      <c r="H1861" s="72"/>
      <c r="I1861" s="72"/>
      <c r="J1861" s="72"/>
      <c r="K1861" s="72"/>
      <c r="L1861" s="72"/>
      <c r="M1861" s="72"/>
      <c r="N1861" s="73"/>
      <c r="O1861" s="33"/>
      <c r="P1861" s="31"/>
      <c r="Q1861" s="34"/>
      <c r="R1861" s="45"/>
      <c r="S1861" s="34"/>
      <c r="T1861" s="45"/>
      <c r="U1861" s="34"/>
      <c r="V1861" s="45"/>
      <c r="W1861" s="46"/>
      <c r="X1861" s="47" t="str">
        <f t="shared" si="897"/>
        <v/>
      </c>
      <c r="Y1861" s="34"/>
      <c r="Z1861" s="45"/>
      <c r="AA1861" s="34"/>
      <c r="AB1861" s="45"/>
      <c r="AC1861" s="34"/>
      <c r="AD1861" s="45"/>
      <c r="AE1861" s="34"/>
      <c r="AF1861" s="48" t="str">
        <f t="shared" si="898"/>
        <v/>
      </c>
      <c r="AG1861" s="34"/>
      <c r="AH1861" s="48" t="str">
        <f t="shared" si="899"/>
        <v/>
      </c>
      <c r="AJ1861" s="48" t="str">
        <f t="shared" si="914"/>
        <v/>
      </c>
      <c r="AK1861" s="34"/>
      <c r="AL1861" s="47" t="str">
        <f t="shared" si="900"/>
        <v/>
      </c>
      <c r="AM1861" s="34"/>
      <c r="AN1861" s="47" t="str">
        <f t="shared" si="901"/>
        <v/>
      </c>
      <c r="AP1861" s="36">
        <f t="shared" si="915"/>
        <v>0</v>
      </c>
      <c r="AQ1861" s="36">
        <f t="shared" si="902"/>
        <v>0</v>
      </c>
      <c r="AR1861" s="36">
        <f t="shared" si="903"/>
        <v>0</v>
      </c>
      <c r="AS1861" s="36">
        <f t="shared" si="904"/>
        <v>0</v>
      </c>
      <c r="AT1861" s="36">
        <f t="shared" si="905"/>
        <v>0</v>
      </c>
      <c r="AU1861" s="36">
        <f t="shared" si="906"/>
        <v>0</v>
      </c>
      <c r="AV1861" s="36">
        <f t="shared" si="916"/>
        <v>0</v>
      </c>
      <c r="AW1861" s="36">
        <f t="shared" si="917"/>
        <v>0</v>
      </c>
      <c r="AX1861" s="36">
        <f t="shared" si="907"/>
        <v>0</v>
      </c>
      <c r="AY1861" s="36">
        <f t="shared" si="918"/>
        <v>0</v>
      </c>
      <c r="AZ1861" s="36">
        <f t="shared" si="919"/>
        <v>0</v>
      </c>
      <c r="BA1861" s="36">
        <f t="shared" si="908"/>
        <v>0</v>
      </c>
      <c r="BB1861" s="36">
        <f t="shared" si="909"/>
        <v>0</v>
      </c>
      <c r="BC1861" s="36">
        <f t="shared" si="910"/>
        <v>0</v>
      </c>
      <c r="BD1861" s="36">
        <f t="shared" si="911"/>
        <v>0</v>
      </c>
      <c r="BE1861" s="36">
        <f t="shared" si="912"/>
        <v>0</v>
      </c>
      <c r="BF1861" s="36">
        <f t="shared" si="920"/>
        <v>1861</v>
      </c>
      <c r="BG1861" s="36">
        <f t="shared" si="921"/>
        <v>0</v>
      </c>
      <c r="BH1861" s="36">
        <f t="shared" si="922"/>
        <v>0</v>
      </c>
      <c r="BI1861" s="36">
        <f t="shared" si="923"/>
        <v>0</v>
      </c>
      <c r="BJ1861" s="29">
        <f t="shared" si="913"/>
        <v>0</v>
      </c>
      <c r="BK1861" s="29">
        <f t="shared" si="924"/>
        <v>0</v>
      </c>
      <c r="BL1861" s="29">
        <f t="shared" si="925"/>
        <v>0</v>
      </c>
      <c r="BM1861" s="29">
        <f t="shared" si="926"/>
        <v>0</v>
      </c>
      <c r="BN1861" s="36">
        <f t="shared" si="927"/>
        <v>0</v>
      </c>
      <c r="BQ1861" s="29">
        <f t="shared" si="928"/>
        <v>0</v>
      </c>
    </row>
    <row r="1862" spans="2:69" s="35" customFormat="1" ht="30" customHeight="1" x14ac:dyDescent="0.15">
      <c r="B1862" s="31"/>
      <c r="C1862" s="32"/>
      <c r="D1862" s="71"/>
      <c r="E1862" s="72"/>
      <c r="F1862" s="72"/>
      <c r="G1862" s="72"/>
      <c r="H1862" s="72"/>
      <c r="I1862" s="72"/>
      <c r="J1862" s="72"/>
      <c r="K1862" s="72"/>
      <c r="L1862" s="72"/>
      <c r="M1862" s="72"/>
      <c r="N1862" s="73"/>
      <c r="O1862" s="33"/>
      <c r="P1862" s="31"/>
      <c r="Q1862" s="34"/>
      <c r="R1862" s="45"/>
      <c r="S1862" s="34"/>
      <c r="T1862" s="45"/>
      <c r="U1862" s="34"/>
      <c r="V1862" s="45"/>
      <c r="W1862" s="46"/>
      <c r="X1862" s="47" t="str">
        <f t="shared" si="897"/>
        <v/>
      </c>
      <c r="Y1862" s="34"/>
      <c r="Z1862" s="45"/>
      <c r="AA1862" s="34"/>
      <c r="AB1862" s="45"/>
      <c r="AC1862" s="34"/>
      <c r="AD1862" s="45"/>
      <c r="AE1862" s="34"/>
      <c r="AF1862" s="48" t="str">
        <f t="shared" si="898"/>
        <v/>
      </c>
      <c r="AG1862" s="34"/>
      <c r="AH1862" s="48" t="str">
        <f t="shared" si="899"/>
        <v/>
      </c>
      <c r="AJ1862" s="48" t="str">
        <f t="shared" si="914"/>
        <v/>
      </c>
      <c r="AK1862" s="34"/>
      <c r="AL1862" s="47" t="str">
        <f t="shared" si="900"/>
        <v/>
      </c>
      <c r="AM1862" s="34"/>
      <c r="AN1862" s="47" t="str">
        <f t="shared" si="901"/>
        <v/>
      </c>
      <c r="AP1862" s="36">
        <f t="shared" si="915"/>
        <v>0</v>
      </c>
      <c r="AQ1862" s="36">
        <f t="shared" si="902"/>
        <v>0</v>
      </c>
      <c r="AR1862" s="36">
        <f t="shared" si="903"/>
        <v>0</v>
      </c>
      <c r="AS1862" s="36">
        <f t="shared" si="904"/>
        <v>0</v>
      </c>
      <c r="AT1862" s="36">
        <f t="shared" si="905"/>
        <v>0</v>
      </c>
      <c r="AU1862" s="36">
        <f t="shared" si="906"/>
        <v>0</v>
      </c>
      <c r="AV1862" s="36">
        <f t="shared" si="916"/>
        <v>0</v>
      </c>
      <c r="AW1862" s="36">
        <f t="shared" si="917"/>
        <v>0</v>
      </c>
      <c r="AX1862" s="36">
        <f t="shared" si="907"/>
        <v>0</v>
      </c>
      <c r="AY1862" s="36">
        <f t="shared" si="918"/>
        <v>0</v>
      </c>
      <c r="AZ1862" s="36">
        <f t="shared" si="919"/>
        <v>0</v>
      </c>
      <c r="BA1862" s="36">
        <f t="shared" si="908"/>
        <v>0</v>
      </c>
      <c r="BB1862" s="36">
        <f t="shared" si="909"/>
        <v>0</v>
      </c>
      <c r="BC1862" s="36">
        <f t="shared" si="910"/>
        <v>0</v>
      </c>
      <c r="BD1862" s="36">
        <f t="shared" si="911"/>
        <v>0</v>
      </c>
      <c r="BE1862" s="36">
        <f t="shared" si="912"/>
        <v>0</v>
      </c>
      <c r="BF1862" s="36">
        <f t="shared" si="920"/>
        <v>1862</v>
      </c>
      <c r="BG1862" s="36">
        <f t="shared" si="921"/>
        <v>0</v>
      </c>
      <c r="BH1862" s="36">
        <f t="shared" si="922"/>
        <v>0</v>
      </c>
      <c r="BI1862" s="36">
        <f t="shared" si="923"/>
        <v>0</v>
      </c>
      <c r="BJ1862" s="29">
        <f t="shared" si="913"/>
        <v>0</v>
      </c>
      <c r="BK1862" s="29">
        <f t="shared" si="924"/>
        <v>0</v>
      </c>
      <c r="BL1862" s="29">
        <f t="shared" si="925"/>
        <v>0</v>
      </c>
      <c r="BM1862" s="29">
        <f t="shared" si="926"/>
        <v>0</v>
      </c>
      <c r="BN1862" s="36">
        <f t="shared" si="927"/>
        <v>0</v>
      </c>
      <c r="BQ1862" s="29">
        <f t="shared" si="928"/>
        <v>0</v>
      </c>
    </row>
    <row r="1863" spans="2:69" s="35" customFormat="1" ht="30" customHeight="1" x14ac:dyDescent="0.15">
      <c r="B1863" s="31"/>
      <c r="C1863" s="32"/>
      <c r="D1863" s="71"/>
      <c r="E1863" s="72"/>
      <c r="F1863" s="72"/>
      <c r="G1863" s="72"/>
      <c r="H1863" s="72"/>
      <c r="I1863" s="72"/>
      <c r="J1863" s="72"/>
      <c r="K1863" s="72"/>
      <c r="L1863" s="72"/>
      <c r="M1863" s="72"/>
      <c r="N1863" s="73"/>
      <c r="O1863" s="33"/>
      <c r="P1863" s="31"/>
      <c r="Q1863" s="34"/>
      <c r="R1863" s="45"/>
      <c r="S1863" s="34"/>
      <c r="T1863" s="45"/>
      <c r="U1863" s="34"/>
      <c r="V1863" s="45"/>
      <c r="W1863" s="46"/>
      <c r="X1863" s="47" t="str">
        <f t="shared" si="897"/>
        <v/>
      </c>
      <c r="Y1863" s="34"/>
      <c r="Z1863" s="45"/>
      <c r="AA1863" s="34"/>
      <c r="AB1863" s="45"/>
      <c r="AC1863" s="34"/>
      <c r="AD1863" s="45"/>
      <c r="AE1863" s="34"/>
      <c r="AF1863" s="48" t="str">
        <f t="shared" si="898"/>
        <v/>
      </c>
      <c r="AG1863" s="34"/>
      <c r="AH1863" s="48" t="str">
        <f t="shared" si="899"/>
        <v/>
      </c>
      <c r="AJ1863" s="48" t="str">
        <f t="shared" si="914"/>
        <v/>
      </c>
      <c r="AK1863" s="34"/>
      <c r="AL1863" s="47" t="str">
        <f t="shared" si="900"/>
        <v/>
      </c>
      <c r="AM1863" s="34"/>
      <c r="AN1863" s="47" t="str">
        <f t="shared" si="901"/>
        <v/>
      </c>
      <c r="AP1863" s="36">
        <f t="shared" si="915"/>
        <v>0</v>
      </c>
      <c r="AQ1863" s="36">
        <f t="shared" si="902"/>
        <v>0</v>
      </c>
      <c r="AR1863" s="36">
        <f t="shared" si="903"/>
        <v>0</v>
      </c>
      <c r="AS1863" s="36">
        <f t="shared" si="904"/>
        <v>0</v>
      </c>
      <c r="AT1863" s="36">
        <f t="shared" si="905"/>
        <v>0</v>
      </c>
      <c r="AU1863" s="36">
        <f t="shared" si="906"/>
        <v>0</v>
      </c>
      <c r="AV1863" s="36">
        <f t="shared" si="916"/>
        <v>0</v>
      </c>
      <c r="AW1863" s="36">
        <f t="shared" si="917"/>
        <v>0</v>
      </c>
      <c r="AX1863" s="36">
        <f t="shared" si="907"/>
        <v>0</v>
      </c>
      <c r="AY1863" s="36">
        <f t="shared" si="918"/>
        <v>0</v>
      </c>
      <c r="AZ1863" s="36">
        <f t="shared" si="919"/>
        <v>0</v>
      </c>
      <c r="BA1863" s="36">
        <f t="shared" si="908"/>
        <v>0</v>
      </c>
      <c r="BB1863" s="36">
        <f t="shared" si="909"/>
        <v>0</v>
      </c>
      <c r="BC1863" s="36">
        <f t="shared" si="910"/>
        <v>0</v>
      </c>
      <c r="BD1863" s="36">
        <f t="shared" si="911"/>
        <v>0</v>
      </c>
      <c r="BE1863" s="36">
        <f t="shared" si="912"/>
        <v>0</v>
      </c>
      <c r="BF1863" s="36">
        <f t="shared" si="920"/>
        <v>1863</v>
      </c>
      <c r="BG1863" s="36">
        <f t="shared" si="921"/>
        <v>0</v>
      </c>
      <c r="BH1863" s="36">
        <f t="shared" si="922"/>
        <v>0</v>
      </c>
      <c r="BI1863" s="36">
        <f t="shared" si="923"/>
        <v>0</v>
      </c>
      <c r="BJ1863" s="29">
        <f t="shared" si="913"/>
        <v>0</v>
      </c>
      <c r="BK1863" s="29">
        <f t="shared" si="924"/>
        <v>0</v>
      </c>
      <c r="BL1863" s="29">
        <f t="shared" si="925"/>
        <v>0</v>
      </c>
      <c r="BM1863" s="29">
        <f t="shared" si="926"/>
        <v>0</v>
      </c>
      <c r="BN1863" s="36">
        <f t="shared" si="927"/>
        <v>0</v>
      </c>
      <c r="BQ1863" s="29">
        <f t="shared" si="928"/>
        <v>0</v>
      </c>
    </row>
    <row r="1864" spans="2:69" s="35" customFormat="1" ht="30" customHeight="1" x14ac:dyDescent="0.15">
      <c r="B1864" s="31"/>
      <c r="C1864" s="32"/>
      <c r="D1864" s="71"/>
      <c r="E1864" s="72"/>
      <c r="F1864" s="72"/>
      <c r="G1864" s="72"/>
      <c r="H1864" s="72"/>
      <c r="I1864" s="72"/>
      <c r="J1864" s="72"/>
      <c r="K1864" s="72"/>
      <c r="L1864" s="72"/>
      <c r="M1864" s="72"/>
      <c r="N1864" s="73"/>
      <c r="O1864" s="33"/>
      <c r="P1864" s="31"/>
      <c r="Q1864" s="34"/>
      <c r="R1864" s="45"/>
      <c r="S1864" s="34"/>
      <c r="T1864" s="45"/>
      <c r="U1864" s="34"/>
      <c r="V1864" s="45"/>
      <c r="W1864" s="46"/>
      <c r="X1864" s="47" t="str">
        <f t="shared" si="897"/>
        <v/>
      </c>
      <c r="Y1864" s="34"/>
      <c r="Z1864" s="45"/>
      <c r="AA1864" s="34"/>
      <c r="AB1864" s="45"/>
      <c r="AC1864" s="34"/>
      <c r="AD1864" s="45"/>
      <c r="AE1864" s="34"/>
      <c r="AF1864" s="48" t="str">
        <f t="shared" si="898"/>
        <v/>
      </c>
      <c r="AG1864" s="34"/>
      <c r="AH1864" s="48" t="str">
        <f t="shared" si="899"/>
        <v/>
      </c>
      <c r="AJ1864" s="48" t="str">
        <f t="shared" si="914"/>
        <v/>
      </c>
      <c r="AK1864" s="34"/>
      <c r="AL1864" s="47" t="str">
        <f t="shared" si="900"/>
        <v/>
      </c>
      <c r="AM1864" s="34"/>
      <c r="AN1864" s="47" t="str">
        <f t="shared" si="901"/>
        <v/>
      </c>
      <c r="AP1864" s="36">
        <f t="shared" si="915"/>
        <v>0</v>
      </c>
      <c r="AQ1864" s="36">
        <f t="shared" si="902"/>
        <v>0</v>
      </c>
      <c r="AR1864" s="36">
        <f t="shared" si="903"/>
        <v>0</v>
      </c>
      <c r="AS1864" s="36">
        <f t="shared" si="904"/>
        <v>0</v>
      </c>
      <c r="AT1864" s="36">
        <f t="shared" si="905"/>
        <v>0</v>
      </c>
      <c r="AU1864" s="36">
        <f t="shared" si="906"/>
        <v>0</v>
      </c>
      <c r="AV1864" s="36">
        <f t="shared" si="916"/>
        <v>0</v>
      </c>
      <c r="AW1864" s="36">
        <f t="shared" si="917"/>
        <v>0</v>
      </c>
      <c r="AX1864" s="36">
        <f t="shared" si="907"/>
        <v>0</v>
      </c>
      <c r="AY1864" s="36">
        <f t="shared" si="918"/>
        <v>0</v>
      </c>
      <c r="AZ1864" s="36">
        <f t="shared" si="919"/>
        <v>0</v>
      </c>
      <c r="BA1864" s="36">
        <f t="shared" si="908"/>
        <v>0</v>
      </c>
      <c r="BB1864" s="36">
        <f t="shared" si="909"/>
        <v>0</v>
      </c>
      <c r="BC1864" s="36">
        <f t="shared" si="910"/>
        <v>0</v>
      </c>
      <c r="BD1864" s="36">
        <f t="shared" si="911"/>
        <v>0</v>
      </c>
      <c r="BE1864" s="36">
        <f t="shared" si="912"/>
        <v>0</v>
      </c>
      <c r="BF1864" s="36">
        <f t="shared" si="920"/>
        <v>1864</v>
      </c>
      <c r="BG1864" s="36">
        <f t="shared" si="921"/>
        <v>0</v>
      </c>
      <c r="BH1864" s="36">
        <f t="shared" si="922"/>
        <v>0</v>
      </c>
      <c r="BI1864" s="36">
        <f t="shared" si="923"/>
        <v>0</v>
      </c>
      <c r="BJ1864" s="29">
        <f t="shared" si="913"/>
        <v>0</v>
      </c>
      <c r="BK1864" s="29">
        <f t="shared" si="924"/>
        <v>0</v>
      </c>
      <c r="BL1864" s="29">
        <f t="shared" si="925"/>
        <v>0</v>
      </c>
      <c r="BM1864" s="29">
        <f t="shared" si="926"/>
        <v>0</v>
      </c>
      <c r="BN1864" s="36">
        <f t="shared" si="927"/>
        <v>0</v>
      </c>
      <c r="BQ1864" s="29">
        <f t="shared" si="928"/>
        <v>0</v>
      </c>
    </row>
    <row r="1865" spans="2:69" s="35" customFormat="1" ht="30" customHeight="1" x14ac:dyDescent="0.15">
      <c r="B1865" s="31"/>
      <c r="C1865" s="32"/>
      <c r="D1865" s="71"/>
      <c r="E1865" s="72"/>
      <c r="F1865" s="72"/>
      <c r="G1865" s="72"/>
      <c r="H1865" s="72"/>
      <c r="I1865" s="72"/>
      <c r="J1865" s="72"/>
      <c r="K1865" s="72"/>
      <c r="L1865" s="72"/>
      <c r="M1865" s="72"/>
      <c r="N1865" s="73"/>
      <c r="O1865" s="33"/>
      <c r="P1865" s="31"/>
      <c r="Q1865" s="34"/>
      <c r="R1865" s="45"/>
      <c r="S1865" s="34"/>
      <c r="T1865" s="45"/>
      <c r="U1865" s="34"/>
      <c r="V1865" s="45"/>
      <c r="W1865" s="46"/>
      <c r="X1865" s="47" t="str">
        <f t="shared" si="897"/>
        <v/>
      </c>
      <c r="Y1865" s="34"/>
      <c r="Z1865" s="45"/>
      <c r="AA1865" s="34"/>
      <c r="AB1865" s="45"/>
      <c r="AC1865" s="34"/>
      <c r="AD1865" s="45"/>
      <c r="AE1865" s="34"/>
      <c r="AF1865" s="48" t="str">
        <f t="shared" si="898"/>
        <v/>
      </c>
      <c r="AG1865" s="34"/>
      <c r="AH1865" s="48" t="str">
        <f t="shared" si="899"/>
        <v/>
      </c>
      <c r="AJ1865" s="48" t="str">
        <f t="shared" si="914"/>
        <v/>
      </c>
      <c r="AK1865" s="34"/>
      <c r="AL1865" s="47" t="str">
        <f t="shared" si="900"/>
        <v/>
      </c>
      <c r="AM1865" s="34"/>
      <c r="AN1865" s="47" t="str">
        <f t="shared" si="901"/>
        <v/>
      </c>
      <c r="AP1865" s="36">
        <f t="shared" si="915"/>
        <v>0</v>
      </c>
      <c r="AQ1865" s="36">
        <f t="shared" si="902"/>
        <v>0</v>
      </c>
      <c r="AR1865" s="36">
        <f t="shared" si="903"/>
        <v>0</v>
      </c>
      <c r="AS1865" s="36">
        <f t="shared" si="904"/>
        <v>0</v>
      </c>
      <c r="AT1865" s="36">
        <f t="shared" si="905"/>
        <v>0</v>
      </c>
      <c r="AU1865" s="36">
        <f t="shared" si="906"/>
        <v>0</v>
      </c>
      <c r="AV1865" s="36">
        <f t="shared" si="916"/>
        <v>0</v>
      </c>
      <c r="AW1865" s="36">
        <f t="shared" si="917"/>
        <v>0</v>
      </c>
      <c r="AX1865" s="36">
        <f t="shared" si="907"/>
        <v>0</v>
      </c>
      <c r="AY1865" s="36">
        <f t="shared" si="918"/>
        <v>0</v>
      </c>
      <c r="AZ1865" s="36">
        <f t="shared" si="919"/>
        <v>0</v>
      </c>
      <c r="BA1865" s="36">
        <f t="shared" si="908"/>
        <v>0</v>
      </c>
      <c r="BB1865" s="36">
        <f t="shared" si="909"/>
        <v>0</v>
      </c>
      <c r="BC1865" s="36">
        <f t="shared" si="910"/>
        <v>0</v>
      </c>
      <c r="BD1865" s="36">
        <f t="shared" si="911"/>
        <v>0</v>
      </c>
      <c r="BE1865" s="36">
        <f t="shared" si="912"/>
        <v>0</v>
      </c>
      <c r="BF1865" s="36">
        <f t="shared" si="920"/>
        <v>1865</v>
      </c>
      <c r="BG1865" s="36">
        <f t="shared" si="921"/>
        <v>0</v>
      </c>
      <c r="BH1865" s="36">
        <f t="shared" si="922"/>
        <v>0</v>
      </c>
      <c r="BI1865" s="36">
        <f t="shared" si="923"/>
        <v>0</v>
      </c>
      <c r="BJ1865" s="29">
        <f t="shared" si="913"/>
        <v>0</v>
      </c>
      <c r="BK1865" s="29">
        <f t="shared" si="924"/>
        <v>0</v>
      </c>
      <c r="BL1865" s="29">
        <f t="shared" si="925"/>
        <v>0</v>
      </c>
      <c r="BM1865" s="29">
        <f t="shared" si="926"/>
        <v>0</v>
      </c>
      <c r="BN1865" s="36">
        <f t="shared" si="927"/>
        <v>0</v>
      </c>
      <c r="BQ1865" s="29">
        <f t="shared" si="928"/>
        <v>0</v>
      </c>
    </row>
    <row r="1866" spans="2:69" s="35" customFormat="1" ht="30" customHeight="1" x14ac:dyDescent="0.15">
      <c r="B1866" s="31"/>
      <c r="C1866" s="32"/>
      <c r="D1866" s="71"/>
      <c r="E1866" s="72"/>
      <c r="F1866" s="72"/>
      <c r="G1866" s="72"/>
      <c r="H1866" s="72"/>
      <c r="I1866" s="72"/>
      <c r="J1866" s="72"/>
      <c r="K1866" s="72"/>
      <c r="L1866" s="72"/>
      <c r="M1866" s="72"/>
      <c r="N1866" s="73"/>
      <c r="O1866" s="33"/>
      <c r="P1866" s="31"/>
      <c r="Q1866" s="34"/>
      <c r="R1866" s="45"/>
      <c r="S1866" s="34"/>
      <c r="T1866" s="45"/>
      <c r="U1866" s="34"/>
      <c r="V1866" s="45"/>
      <c r="W1866" s="46"/>
      <c r="X1866" s="47" t="str">
        <f t="shared" si="897"/>
        <v/>
      </c>
      <c r="Y1866" s="34"/>
      <c r="Z1866" s="45"/>
      <c r="AA1866" s="34"/>
      <c r="AB1866" s="45"/>
      <c r="AC1866" s="34"/>
      <c r="AD1866" s="45"/>
      <c r="AE1866" s="34"/>
      <c r="AF1866" s="48" t="str">
        <f t="shared" si="898"/>
        <v/>
      </c>
      <c r="AG1866" s="34"/>
      <c r="AH1866" s="48" t="str">
        <f t="shared" si="899"/>
        <v/>
      </c>
      <c r="AJ1866" s="48" t="str">
        <f t="shared" si="914"/>
        <v/>
      </c>
      <c r="AK1866" s="34"/>
      <c r="AL1866" s="47" t="str">
        <f t="shared" si="900"/>
        <v/>
      </c>
      <c r="AM1866" s="34"/>
      <c r="AN1866" s="47" t="str">
        <f t="shared" si="901"/>
        <v/>
      </c>
      <c r="AP1866" s="36">
        <f t="shared" si="915"/>
        <v>0</v>
      </c>
      <c r="AQ1866" s="36">
        <f t="shared" si="902"/>
        <v>0</v>
      </c>
      <c r="AR1866" s="36">
        <f t="shared" si="903"/>
        <v>0</v>
      </c>
      <c r="AS1866" s="36">
        <f t="shared" si="904"/>
        <v>0</v>
      </c>
      <c r="AT1866" s="36">
        <f t="shared" si="905"/>
        <v>0</v>
      </c>
      <c r="AU1866" s="36">
        <f t="shared" si="906"/>
        <v>0</v>
      </c>
      <c r="AV1866" s="36">
        <f t="shared" si="916"/>
        <v>0</v>
      </c>
      <c r="AW1866" s="36">
        <f t="shared" si="917"/>
        <v>0</v>
      </c>
      <c r="AX1866" s="36">
        <f t="shared" si="907"/>
        <v>0</v>
      </c>
      <c r="AY1866" s="36">
        <f t="shared" si="918"/>
        <v>0</v>
      </c>
      <c r="AZ1866" s="36">
        <f t="shared" si="919"/>
        <v>0</v>
      </c>
      <c r="BA1866" s="36">
        <f t="shared" si="908"/>
        <v>0</v>
      </c>
      <c r="BB1866" s="36">
        <f t="shared" si="909"/>
        <v>0</v>
      </c>
      <c r="BC1866" s="36">
        <f t="shared" si="910"/>
        <v>0</v>
      </c>
      <c r="BD1866" s="36">
        <f t="shared" si="911"/>
        <v>0</v>
      </c>
      <c r="BE1866" s="36">
        <f t="shared" si="912"/>
        <v>0</v>
      </c>
      <c r="BF1866" s="36">
        <f t="shared" si="920"/>
        <v>1866</v>
      </c>
      <c r="BG1866" s="36">
        <f t="shared" si="921"/>
        <v>0</v>
      </c>
      <c r="BH1866" s="36">
        <f t="shared" si="922"/>
        <v>0</v>
      </c>
      <c r="BI1866" s="36">
        <f t="shared" si="923"/>
        <v>0</v>
      </c>
      <c r="BJ1866" s="29">
        <f t="shared" si="913"/>
        <v>0</v>
      </c>
      <c r="BK1866" s="29">
        <f t="shared" si="924"/>
        <v>0</v>
      </c>
      <c r="BL1866" s="29">
        <f t="shared" si="925"/>
        <v>0</v>
      </c>
      <c r="BM1866" s="29">
        <f t="shared" si="926"/>
        <v>0</v>
      </c>
      <c r="BN1866" s="36">
        <f t="shared" si="927"/>
        <v>0</v>
      </c>
      <c r="BQ1866" s="29">
        <f t="shared" si="928"/>
        <v>0</v>
      </c>
    </row>
    <row r="1867" spans="2:69" s="35" customFormat="1" ht="30" customHeight="1" x14ac:dyDescent="0.15">
      <c r="B1867" s="31"/>
      <c r="C1867" s="32"/>
      <c r="D1867" s="71"/>
      <c r="E1867" s="72"/>
      <c r="F1867" s="72"/>
      <c r="G1867" s="72"/>
      <c r="H1867" s="72"/>
      <c r="I1867" s="72"/>
      <c r="J1867" s="72"/>
      <c r="K1867" s="72"/>
      <c r="L1867" s="72"/>
      <c r="M1867" s="72"/>
      <c r="N1867" s="73"/>
      <c r="O1867" s="33"/>
      <c r="P1867" s="31"/>
      <c r="Q1867" s="34"/>
      <c r="R1867" s="45"/>
      <c r="S1867" s="34"/>
      <c r="T1867" s="45"/>
      <c r="U1867" s="34"/>
      <c r="V1867" s="45"/>
      <c r="W1867" s="46"/>
      <c r="X1867" s="47" t="str">
        <f t="shared" si="897"/>
        <v/>
      </c>
      <c r="Y1867" s="34"/>
      <c r="Z1867" s="45"/>
      <c r="AA1867" s="34"/>
      <c r="AB1867" s="45"/>
      <c r="AC1867" s="34"/>
      <c r="AD1867" s="45"/>
      <c r="AE1867" s="34"/>
      <c r="AF1867" s="48" t="str">
        <f t="shared" si="898"/>
        <v/>
      </c>
      <c r="AG1867" s="34"/>
      <c r="AH1867" s="48" t="str">
        <f t="shared" si="899"/>
        <v/>
      </c>
      <c r="AJ1867" s="48" t="str">
        <f t="shared" si="914"/>
        <v/>
      </c>
      <c r="AK1867" s="34"/>
      <c r="AL1867" s="47" t="str">
        <f t="shared" si="900"/>
        <v/>
      </c>
      <c r="AM1867" s="34"/>
      <c r="AN1867" s="47" t="str">
        <f t="shared" si="901"/>
        <v/>
      </c>
      <c r="AP1867" s="36">
        <f t="shared" si="915"/>
        <v>0</v>
      </c>
      <c r="AQ1867" s="36">
        <f t="shared" si="902"/>
        <v>0</v>
      </c>
      <c r="AR1867" s="36">
        <f t="shared" si="903"/>
        <v>0</v>
      </c>
      <c r="AS1867" s="36">
        <f t="shared" si="904"/>
        <v>0</v>
      </c>
      <c r="AT1867" s="36">
        <f t="shared" si="905"/>
        <v>0</v>
      </c>
      <c r="AU1867" s="36">
        <f t="shared" si="906"/>
        <v>0</v>
      </c>
      <c r="AV1867" s="36">
        <f t="shared" si="916"/>
        <v>0</v>
      </c>
      <c r="AW1867" s="36">
        <f t="shared" si="917"/>
        <v>0</v>
      </c>
      <c r="AX1867" s="36">
        <f t="shared" si="907"/>
        <v>0</v>
      </c>
      <c r="AY1867" s="36">
        <f t="shared" si="918"/>
        <v>0</v>
      </c>
      <c r="AZ1867" s="36">
        <f t="shared" si="919"/>
        <v>0</v>
      </c>
      <c r="BA1867" s="36">
        <f t="shared" si="908"/>
        <v>0</v>
      </c>
      <c r="BB1867" s="36">
        <f t="shared" si="909"/>
        <v>0</v>
      </c>
      <c r="BC1867" s="36">
        <f t="shared" si="910"/>
        <v>0</v>
      </c>
      <c r="BD1867" s="36">
        <f t="shared" si="911"/>
        <v>0</v>
      </c>
      <c r="BE1867" s="36">
        <f t="shared" si="912"/>
        <v>0</v>
      </c>
      <c r="BF1867" s="36">
        <f t="shared" si="920"/>
        <v>1867</v>
      </c>
      <c r="BG1867" s="36">
        <f t="shared" si="921"/>
        <v>0</v>
      </c>
      <c r="BH1867" s="36">
        <f t="shared" si="922"/>
        <v>0</v>
      </c>
      <c r="BI1867" s="36">
        <f t="shared" si="923"/>
        <v>0</v>
      </c>
      <c r="BJ1867" s="29">
        <f t="shared" si="913"/>
        <v>0</v>
      </c>
      <c r="BK1867" s="29">
        <f t="shared" si="924"/>
        <v>0</v>
      </c>
      <c r="BL1867" s="29">
        <f t="shared" si="925"/>
        <v>0</v>
      </c>
      <c r="BM1867" s="29">
        <f t="shared" si="926"/>
        <v>0</v>
      </c>
      <c r="BN1867" s="36">
        <f t="shared" si="927"/>
        <v>0</v>
      </c>
      <c r="BQ1867" s="29">
        <f t="shared" si="928"/>
        <v>0</v>
      </c>
    </row>
    <row r="1868" spans="2:69" s="35" customFormat="1" ht="30" customHeight="1" x14ac:dyDescent="0.15">
      <c r="B1868" s="31"/>
      <c r="C1868" s="32"/>
      <c r="D1868" s="71"/>
      <c r="E1868" s="72"/>
      <c r="F1868" s="72"/>
      <c r="G1868" s="72"/>
      <c r="H1868" s="72"/>
      <c r="I1868" s="72"/>
      <c r="J1868" s="72"/>
      <c r="K1868" s="72"/>
      <c r="L1868" s="72"/>
      <c r="M1868" s="72"/>
      <c r="N1868" s="73"/>
      <c r="O1868" s="33"/>
      <c r="P1868" s="31"/>
      <c r="Q1868" s="34"/>
      <c r="R1868" s="45"/>
      <c r="S1868" s="34"/>
      <c r="T1868" s="45"/>
      <c r="U1868" s="34"/>
      <c r="V1868" s="45"/>
      <c r="W1868" s="46"/>
      <c r="X1868" s="47" t="str">
        <f t="shared" si="897"/>
        <v/>
      </c>
      <c r="Y1868" s="34"/>
      <c r="Z1868" s="45"/>
      <c r="AA1868" s="34"/>
      <c r="AB1868" s="45"/>
      <c r="AC1868" s="34"/>
      <c r="AD1868" s="45"/>
      <c r="AE1868" s="34"/>
      <c r="AF1868" s="48" t="str">
        <f t="shared" si="898"/>
        <v/>
      </c>
      <c r="AG1868" s="34"/>
      <c r="AH1868" s="48" t="str">
        <f t="shared" si="899"/>
        <v/>
      </c>
      <c r="AJ1868" s="48" t="str">
        <f t="shared" si="914"/>
        <v/>
      </c>
      <c r="AK1868" s="34"/>
      <c r="AL1868" s="47" t="str">
        <f t="shared" si="900"/>
        <v/>
      </c>
      <c r="AM1868" s="34"/>
      <c r="AN1868" s="47" t="str">
        <f t="shared" si="901"/>
        <v/>
      </c>
      <c r="AP1868" s="36">
        <f t="shared" si="915"/>
        <v>0</v>
      </c>
      <c r="AQ1868" s="36">
        <f t="shared" si="902"/>
        <v>0</v>
      </c>
      <c r="AR1868" s="36">
        <f t="shared" si="903"/>
        <v>0</v>
      </c>
      <c r="AS1868" s="36">
        <f t="shared" si="904"/>
        <v>0</v>
      </c>
      <c r="AT1868" s="36">
        <f t="shared" si="905"/>
        <v>0</v>
      </c>
      <c r="AU1868" s="36">
        <f t="shared" si="906"/>
        <v>0</v>
      </c>
      <c r="AV1868" s="36">
        <f t="shared" si="916"/>
        <v>0</v>
      </c>
      <c r="AW1868" s="36">
        <f t="shared" si="917"/>
        <v>0</v>
      </c>
      <c r="AX1868" s="36">
        <f t="shared" si="907"/>
        <v>0</v>
      </c>
      <c r="AY1868" s="36">
        <f t="shared" si="918"/>
        <v>0</v>
      </c>
      <c r="AZ1868" s="36">
        <f t="shared" si="919"/>
        <v>0</v>
      </c>
      <c r="BA1868" s="36">
        <f t="shared" si="908"/>
        <v>0</v>
      </c>
      <c r="BB1868" s="36">
        <f t="shared" si="909"/>
        <v>0</v>
      </c>
      <c r="BC1868" s="36">
        <f t="shared" si="910"/>
        <v>0</v>
      </c>
      <c r="BD1868" s="36">
        <f t="shared" si="911"/>
        <v>0</v>
      </c>
      <c r="BE1868" s="36">
        <f t="shared" si="912"/>
        <v>0</v>
      </c>
      <c r="BF1868" s="36">
        <f t="shared" si="920"/>
        <v>1868</v>
      </c>
      <c r="BG1868" s="36">
        <f t="shared" si="921"/>
        <v>0</v>
      </c>
      <c r="BH1868" s="36">
        <f t="shared" si="922"/>
        <v>0</v>
      </c>
      <c r="BI1868" s="36">
        <f t="shared" si="923"/>
        <v>0</v>
      </c>
      <c r="BJ1868" s="29">
        <f t="shared" si="913"/>
        <v>0</v>
      </c>
      <c r="BK1868" s="29">
        <f t="shared" si="924"/>
        <v>0</v>
      </c>
      <c r="BL1868" s="29">
        <f t="shared" si="925"/>
        <v>0</v>
      </c>
      <c r="BM1868" s="29">
        <f t="shared" si="926"/>
        <v>0</v>
      </c>
      <c r="BN1868" s="36">
        <f t="shared" si="927"/>
        <v>0</v>
      </c>
      <c r="BQ1868" s="29">
        <f t="shared" si="928"/>
        <v>0</v>
      </c>
    </row>
    <row r="1869" spans="2:69" s="35" customFormat="1" ht="30" customHeight="1" x14ac:dyDescent="0.15">
      <c r="B1869" s="31"/>
      <c r="C1869" s="32"/>
      <c r="D1869" s="71"/>
      <c r="E1869" s="72"/>
      <c r="F1869" s="72"/>
      <c r="G1869" s="72"/>
      <c r="H1869" s="72"/>
      <c r="I1869" s="72"/>
      <c r="J1869" s="72"/>
      <c r="K1869" s="72"/>
      <c r="L1869" s="72"/>
      <c r="M1869" s="72"/>
      <c r="N1869" s="73"/>
      <c r="O1869" s="33"/>
      <c r="P1869" s="31"/>
      <c r="Q1869" s="34"/>
      <c r="R1869" s="45"/>
      <c r="S1869" s="34"/>
      <c r="T1869" s="45"/>
      <c r="U1869" s="34"/>
      <c r="V1869" s="45"/>
      <c r="W1869" s="46"/>
      <c r="X1869" s="47" t="str">
        <f t="shared" si="897"/>
        <v/>
      </c>
      <c r="Y1869" s="34"/>
      <c r="Z1869" s="45"/>
      <c r="AA1869" s="34"/>
      <c r="AB1869" s="45"/>
      <c r="AC1869" s="34"/>
      <c r="AD1869" s="45"/>
      <c r="AE1869" s="34"/>
      <c r="AF1869" s="48" t="str">
        <f t="shared" si="898"/>
        <v/>
      </c>
      <c r="AG1869" s="34"/>
      <c r="AH1869" s="48" t="str">
        <f t="shared" si="899"/>
        <v/>
      </c>
      <c r="AJ1869" s="48" t="str">
        <f t="shared" si="914"/>
        <v/>
      </c>
      <c r="AK1869" s="34"/>
      <c r="AL1869" s="47" t="str">
        <f t="shared" si="900"/>
        <v/>
      </c>
      <c r="AM1869" s="34"/>
      <c r="AN1869" s="47" t="str">
        <f t="shared" si="901"/>
        <v/>
      </c>
      <c r="AP1869" s="36">
        <f t="shared" si="915"/>
        <v>0</v>
      </c>
      <c r="AQ1869" s="36">
        <f t="shared" si="902"/>
        <v>0</v>
      </c>
      <c r="AR1869" s="36">
        <f t="shared" si="903"/>
        <v>0</v>
      </c>
      <c r="AS1869" s="36">
        <f t="shared" si="904"/>
        <v>0</v>
      </c>
      <c r="AT1869" s="36">
        <f t="shared" si="905"/>
        <v>0</v>
      </c>
      <c r="AU1869" s="36">
        <f t="shared" si="906"/>
        <v>0</v>
      </c>
      <c r="AV1869" s="36">
        <f t="shared" si="916"/>
        <v>0</v>
      </c>
      <c r="AW1869" s="36">
        <f t="shared" si="917"/>
        <v>0</v>
      </c>
      <c r="AX1869" s="36">
        <f t="shared" si="907"/>
        <v>0</v>
      </c>
      <c r="AY1869" s="36">
        <f t="shared" si="918"/>
        <v>0</v>
      </c>
      <c r="AZ1869" s="36">
        <f t="shared" si="919"/>
        <v>0</v>
      </c>
      <c r="BA1869" s="36">
        <f t="shared" si="908"/>
        <v>0</v>
      </c>
      <c r="BB1869" s="36">
        <f t="shared" si="909"/>
        <v>0</v>
      </c>
      <c r="BC1869" s="36">
        <f t="shared" si="910"/>
        <v>0</v>
      </c>
      <c r="BD1869" s="36">
        <f t="shared" si="911"/>
        <v>0</v>
      </c>
      <c r="BE1869" s="36">
        <f t="shared" si="912"/>
        <v>0</v>
      </c>
      <c r="BF1869" s="36">
        <f t="shared" si="920"/>
        <v>1869</v>
      </c>
      <c r="BG1869" s="36">
        <f t="shared" si="921"/>
        <v>0</v>
      </c>
      <c r="BH1869" s="36">
        <f t="shared" si="922"/>
        <v>0</v>
      </c>
      <c r="BI1869" s="36">
        <f t="shared" si="923"/>
        <v>0</v>
      </c>
      <c r="BJ1869" s="29">
        <f t="shared" si="913"/>
        <v>0</v>
      </c>
      <c r="BK1869" s="29">
        <f t="shared" si="924"/>
        <v>0</v>
      </c>
      <c r="BL1869" s="29">
        <f t="shared" si="925"/>
        <v>0</v>
      </c>
      <c r="BM1869" s="29">
        <f t="shared" si="926"/>
        <v>0</v>
      </c>
      <c r="BN1869" s="36">
        <f t="shared" si="927"/>
        <v>0</v>
      </c>
      <c r="BQ1869" s="29">
        <f t="shared" si="928"/>
        <v>0</v>
      </c>
    </row>
    <row r="1870" spans="2:69" s="35" customFormat="1" ht="30" customHeight="1" x14ac:dyDescent="0.15">
      <c r="B1870" s="31"/>
      <c r="C1870" s="32"/>
      <c r="D1870" s="71"/>
      <c r="E1870" s="72"/>
      <c r="F1870" s="72"/>
      <c r="G1870" s="72"/>
      <c r="H1870" s="72"/>
      <c r="I1870" s="72"/>
      <c r="J1870" s="72"/>
      <c r="K1870" s="72"/>
      <c r="L1870" s="72"/>
      <c r="M1870" s="72"/>
      <c r="N1870" s="73"/>
      <c r="O1870" s="33"/>
      <c r="P1870" s="31"/>
      <c r="Q1870" s="34"/>
      <c r="R1870" s="45"/>
      <c r="S1870" s="34"/>
      <c r="T1870" s="45"/>
      <c r="U1870" s="34"/>
      <c r="V1870" s="45"/>
      <c r="W1870" s="46"/>
      <c r="X1870" s="47" t="str">
        <f t="shared" si="897"/>
        <v/>
      </c>
      <c r="Y1870" s="34"/>
      <c r="Z1870" s="45"/>
      <c r="AA1870" s="34"/>
      <c r="AB1870" s="45"/>
      <c r="AC1870" s="34"/>
      <c r="AD1870" s="45"/>
      <c r="AE1870" s="34"/>
      <c r="AF1870" s="48" t="str">
        <f t="shared" si="898"/>
        <v/>
      </c>
      <c r="AG1870" s="34"/>
      <c r="AH1870" s="48" t="str">
        <f t="shared" si="899"/>
        <v/>
      </c>
      <c r="AJ1870" s="48" t="str">
        <f t="shared" si="914"/>
        <v/>
      </c>
      <c r="AK1870" s="34"/>
      <c r="AL1870" s="47" t="str">
        <f t="shared" si="900"/>
        <v/>
      </c>
      <c r="AM1870" s="34"/>
      <c r="AN1870" s="47" t="str">
        <f t="shared" si="901"/>
        <v/>
      </c>
      <c r="AP1870" s="36">
        <f t="shared" si="915"/>
        <v>0</v>
      </c>
      <c r="AQ1870" s="36">
        <f t="shared" si="902"/>
        <v>0</v>
      </c>
      <c r="AR1870" s="36">
        <f t="shared" si="903"/>
        <v>0</v>
      </c>
      <c r="AS1870" s="36">
        <f t="shared" si="904"/>
        <v>0</v>
      </c>
      <c r="AT1870" s="36">
        <f t="shared" si="905"/>
        <v>0</v>
      </c>
      <c r="AU1870" s="36">
        <f t="shared" si="906"/>
        <v>0</v>
      </c>
      <c r="AV1870" s="36">
        <f t="shared" si="916"/>
        <v>0</v>
      </c>
      <c r="AW1870" s="36">
        <f t="shared" si="917"/>
        <v>0</v>
      </c>
      <c r="AX1870" s="36">
        <f t="shared" si="907"/>
        <v>0</v>
      </c>
      <c r="AY1870" s="36">
        <f t="shared" si="918"/>
        <v>0</v>
      </c>
      <c r="AZ1870" s="36">
        <f t="shared" si="919"/>
        <v>0</v>
      </c>
      <c r="BA1870" s="36">
        <f t="shared" si="908"/>
        <v>0</v>
      </c>
      <c r="BB1870" s="36">
        <f t="shared" si="909"/>
        <v>0</v>
      </c>
      <c r="BC1870" s="36">
        <f t="shared" si="910"/>
        <v>0</v>
      </c>
      <c r="BD1870" s="36">
        <f t="shared" si="911"/>
        <v>0</v>
      </c>
      <c r="BE1870" s="36">
        <f t="shared" si="912"/>
        <v>0</v>
      </c>
      <c r="BF1870" s="36">
        <f t="shared" si="920"/>
        <v>1870</v>
      </c>
      <c r="BG1870" s="36">
        <f t="shared" si="921"/>
        <v>0</v>
      </c>
      <c r="BH1870" s="36">
        <f t="shared" si="922"/>
        <v>0</v>
      </c>
      <c r="BI1870" s="36">
        <f t="shared" si="923"/>
        <v>0</v>
      </c>
      <c r="BJ1870" s="29">
        <f t="shared" si="913"/>
        <v>0</v>
      </c>
      <c r="BK1870" s="29">
        <f t="shared" si="924"/>
        <v>0</v>
      </c>
      <c r="BL1870" s="29">
        <f t="shared" si="925"/>
        <v>0</v>
      </c>
      <c r="BM1870" s="29">
        <f t="shared" si="926"/>
        <v>0</v>
      </c>
      <c r="BN1870" s="36">
        <f t="shared" si="927"/>
        <v>0</v>
      </c>
      <c r="BQ1870" s="29">
        <f t="shared" si="928"/>
        <v>0</v>
      </c>
    </row>
    <row r="1871" spans="2:69" s="35" customFormat="1" ht="30" customHeight="1" x14ac:dyDescent="0.15">
      <c r="B1871" s="31"/>
      <c r="C1871" s="32"/>
      <c r="D1871" s="71"/>
      <c r="E1871" s="72"/>
      <c r="F1871" s="72"/>
      <c r="G1871" s="72"/>
      <c r="H1871" s="72"/>
      <c r="I1871" s="72"/>
      <c r="J1871" s="72"/>
      <c r="K1871" s="72"/>
      <c r="L1871" s="72"/>
      <c r="M1871" s="72"/>
      <c r="N1871" s="73"/>
      <c r="O1871" s="33"/>
      <c r="P1871" s="31"/>
      <c r="Q1871" s="34"/>
      <c r="R1871" s="45"/>
      <c r="S1871" s="34"/>
      <c r="T1871" s="45"/>
      <c r="U1871" s="34"/>
      <c r="V1871" s="45"/>
      <c r="W1871" s="46"/>
      <c r="X1871" s="47" t="str">
        <f t="shared" si="897"/>
        <v/>
      </c>
      <c r="Y1871" s="34"/>
      <c r="Z1871" s="45"/>
      <c r="AA1871" s="34"/>
      <c r="AB1871" s="45"/>
      <c r="AC1871" s="34"/>
      <c r="AD1871" s="45"/>
      <c r="AE1871" s="34"/>
      <c r="AF1871" s="48" t="str">
        <f t="shared" si="898"/>
        <v/>
      </c>
      <c r="AG1871" s="34"/>
      <c r="AH1871" s="48" t="str">
        <f t="shared" si="899"/>
        <v/>
      </c>
      <c r="AJ1871" s="48" t="str">
        <f t="shared" si="914"/>
        <v/>
      </c>
      <c r="AK1871" s="34"/>
      <c r="AL1871" s="47" t="str">
        <f t="shared" si="900"/>
        <v/>
      </c>
      <c r="AM1871" s="34"/>
      <c r="AN1871" s="47" t="str">
        <f t="shared" si="901"/>
        <v/>
      </c>
      <c r="AP1871" s="36">
        <f t="shared" si="915"/>
        <v>0</v>
      </c>
      <c r="AQ1871" s="36">
        <f t="shared" si="902"/>
        <v>0</v>
      </c>
      <c r="AR1871" s="36">
        <f t="shared" si="903"/>
        <v>0</v>
      </c>
      <c r="AS1871" s="36">
        <f t="shared" si="904"/>
        <v>0</v>
      </c>
      <c r="AT1871" s="36">
        <f t="shared" si="905"/>
        <v>0</v>
      </c>
      <c r="AU1871" s="36">
        <f t="shared" si="906"/>
        <v>0</v>
      </c>
      <c r="AV1871" s="36">
        <f t="shared" si="916"/>
        <v>0</v>
      </c>
      <c r="AW1871" s="36">
        <f t="shared" si="917"/>
        <v>0</v>
      </c>
      <c r="AX1871" s="36">
        <f t="shared" si="907"/>
        <v>0</v>
      </c>
      <c r="AY1871" s="36">
        <f t="shared" si="918"/>
        <v>0</v>
      </c>
      <c r="AZ1871" s="36">
        <f t="shared" si="919"/>
        <v>0</v>
      </c>
      <c r="BA1871" s="36">
        <f t="shared" si="908"/>
        <v>0</v>
      </c>
      <c r="BB1871" s="36">
        <f t="shared" si="909"/>
        <v>0</v>
      </c>
      <c r="BC1871" s="36">
        <f t="shared" si="910"/>
        <v>0</v>
      </c>
      <c r="BD1871" s="36">
        <f t="shared" si="911"/>
        <v>0</v>
      </c>
      <c r="BE1871" s="36">
        <f t="shared" si="912"/>
        <v>0</v>
      </c>
      <c r="BF1871" s="36">
        <f t="shared" si="920"/>
        <v>1871</v>
      </c>
      <c r="BG1871" s="36">
        <f t="shared" si="921"/>
        <v>0</v>
      </c>
      <c r="BH1871" s="36">
        <f t="shared" si="922"/>
        <v>0</v>
      </c>
      <c r="BI1871" s="36">
        <f t="shared" si="923"/>
        <v>0</v>
      </c>
      <c r="BJ1871" s="29">
        <f t="shared" si="913"/>
        <v>0</v>
      </c>
      <c r="BK1871" s="29">
        <f t="shared" si="924"/>
        <v>0</v>
      </c>
      <c r="BL1871" s="29">
        <f t="shared" si="925"/>
        <v>0</v>
      </c>
      <c r="BM1871" s="29">
        <f t="shared" si="926"/>
        <v>0</v>
      </c>
      <c r="BN1871" s="36">
        <f t="shared" si="927"/>
        <v>0</v>
      </c>
      <c r="BQ1871" s="29">
        <f t="shared" si="928"/>
        <v>0</v>
      </c>
    </row>
    <row r="1872" spans="2:69" s="35" customFormat="1" ht="30" customHeight="1" x14ac:dyDescent="0.15">
      <c r="B1872" s="31"/>
      <c r="C1872" s="32"/>
      <c r="D1872" s="71"/>
      <c r="E1872" s="72"/>
      <c r="F1872" s="72"/>
      <c r="G1872" s="72"/>
      <c r="H1872" s="72"/>
      <c r="I1872" s="72"/>
      <c r="J1872" s="72"/>
      <c r="K1872" s="72"/>
      <c r="L1872" s="72"/>
      <c r="M1872" s="72"/>
      <c r="N1872" s="73"/>
      <c r="O1872" s="33"/>
      <c r="P1872" s="31"/>
      <c r="Q1872" s="34"/>
      <c r="R1872" s="45"/>
      <c r="S1872" s="34"/>
      <c r="T1872" s="45"/>
      <c r="U1872" s="34"/>
      <c r="V1872" s="45"/>
      <c r="W1872" s="46"/>
      <c r="X1872" s="47" t="str">
        <f t="shared" si="897"/>
        <v/>
      </c>
      <c r="Y1872" s="34"/>
      <c r="Z1872" s="45"/>
      <c r="AA1872" s="34"/>
      <c r="AB1872" s="45"/>
      <c r="AC1872" s="34"/>
      <c r="AD1872" s="45"/>
      <c r="AE1872" s="34"/>
      <c r="AF1872" s="48" t="str">
        <f t="shared" si="898"/>
        <v/>
      </c>
      <c r="AG1872" s="34"/>
      <c r="AH1872" s="48" t="str">
        <f t="shared" si="899"/>
        <v/>
      </c>
      <c r="AJ1872" s="48" t="str">
        <f t="shared" si="914"/>
        <v/>
      </c>
      <c r="AK1872" s="34"/>
      <c r="AL1872" s="47" t="str">
        <f t="shared" si="900"/>
        <v/>
      </c>
      <c r="AM1872" s="34"/>
      <c r="AN1872" s="47" t="str">
        <f t="shared" si="901"/>
        <v/>
      </c>
      <c r="AP1872" s="36">
        <f t="shared" si="915"/>
        <v>0</v>
      </c>
      <c r="AQ1872" s="36">
        <f t="shared" si="902"/>
        <v>0</v>
      </c>
      <c r="AR1872" s="36">
        <f t="shared" si="903"/>
        <v>0</v>
      </c>
      <c r="AS1872" s="36">
        <f t="shared" si="904"/>
        <v>0</v>
      </c>
      <c r="AT1872" s="36">
        <f t="shared" si="905"/>
        <v>0</v>
      </c>
      <c r="AU1872" s="36">
        <f t="shared" si="906"/>
        <v>0</v>
      </c>
      <c r="AV1872" s="36">
        <f t="shared" si="916"/>
        <v>0</v>
      </c>
      <c r="AW1872" s="36">
        <f t="shared" si="917"/>
        <v>0</v>
      </c>
      <c r="AX1872" s="36">
        <f t="shared" si="907"/>
        <v>0</v>
      </c>
      <c r="AY1872" s="36">
        <f t="shared" si="918"/>
        <v>0</v>
      </c>
      <c r="AZ1872" s="36">
        <f t="shared" si="919"/>
        <v>0</v>
      </c>
      <c r="BA1872" s="36">
        <f t="shared" si="908"/>
        <v>0</v>
      </c>
      <c r="BB1872" s="36">
        <f t="shared" si="909"/>
        <v>0</v>
      </c>
      <c r="BC1872" s="36">
        <f t="shared" si="910"/>
        <v>0</v>
      </c>
      <c r="BD1872" s="36">
        <f t="shared" si="911"/>
        <v>0</v>
      </c>
      <c r="BE1872" s="36">
        <f t="shared" si="912"/>
        <v>0</v>
      </c>
      <c r="BF1872" s="36">
        <f t="shared" si="920"/>
        <v>1872</v>
      </c>
      <c r="BG1872" s="36">
        <f t="shared" si="921"/>
        <v>0</v>
      </c>
      <c r="BH1872" s="36">
        <f t="shared" si="922"/>
        <v>0</v>
      </c>
      <c r="BI1872" s="36">
        <f t="shared" si="923"/>
        <v>0</v>
      </c>
      <c r="BJ1872" s="29">
        <f t="shared" si="913"/>
        <v>0</v>
      </c>
      <c r="BK1872" s="29">
        <f t="shared" si="924"/>
        <v>0</v>
      </c>
      <c r="BL1872" s="29">
        <f t="shared" si="925"/>
        <v>0</v>
      </c>
      <c r="BM1872" s="29">
        <f t="shared" si="926"/>
        <v>0</v>
      </c>
      <c r="BN1872" s="36">
        <f t="shared" si="927"/>
        <v>0</v>
      </c>
      <c r="BQ1872" s="29">
        <f t="shared" si="928"/>
        <v>0</v>
      </c>
    </row>
    <row r="1873" spans="2:69" s="35" customFormat="1" ht="30" customHeight="1" x14ac:dyDescent="0.15">
      <c r="B1873" s="31"/>
      <c r="C1873" s="32"/>
      <c r="D1873" s="71"/>
      <c r="E1873" s="72"/>
      <c r="F1873" s="72"/>
      <c r="G1873" s="72"/>
      <c r="H1873" s="72"/>
      <c r="I1873" s="72"/>
      <c r="J1873" s="72"/>
      <c r="K1873" s="72"/>
      <c r="L1873" s="72"/>
      <c r="M1873" s="72"/>
      <c r="N1873" s="73"/>
      <c r="O1873" s="33"/>
      <c r="P1873" s="31"/>
      <c r="Q1873" s="34"/>
      <c r="R1873" s="45"/>
      <c r="S1873" s="34"/>
      <c r="T1873" s="45"/>
      <c r="U1873" s="34"/>
      <c r="V1873" s="45"/>
      <c r="W1873" s="46"/>
      <c r="X1873" s="47" t="str">
        <f t="shared" si="897"/>
        <v/>
      </c>
      <c r="Y1873" s="34"/>
      <c r="Z1873" s="45"/>
      <c r="AA1873" s="34"/>
      <c r="AB1873" s="45"/>
      <c r="AC1873" s="34"/>
      <c r="AD1873" s="45"/>
      <c r="AE1873" s="34"/>
      <c r="AF1873" s="48" t="str">
        <f t="shared" si="898"/>
        <v/>
      </c>
      <c r="AG1873" s="34"/>
      <c r="AH1873" s="48" t="str">
        <f t="shared" si="899"/>
        <v/>
      </c>
      <c r="AJ1873" s="48" t="str">
        <f t="shared" si="914"/>
        <v/>
      </c>
      <c r="AK1873" s="34"/>
      <c r="AL1873" s="47" t="str">
        <f t="shared" si="900"/>
        <v/>
      </c>
      <c r="AM1873" s="34"/>
      <c r="AN1873" s="47" t="str">
        <f t="shared" si="901"/>
        <v/>
      </c>
      <c r="AP1873" s="36">
        <f t="shared" si="915"/>
        <v>0</v>
      </c>
      <c r="AQ1873" s="36">
        <f t="shared" si="902"/>
        <v>0</v>
      </c>
      <c r="AR1873" s="36">
        <f t="shared" si="903"/>
        <v>0</v>
      </c>
      <c r="AS1873" s="36">
        <f t="shared" si="904"/>
        <v>0</v>
      </c>
      <c r="AT1873" s="36">
        <f t="shared" si="905"/>
        <v>0</v>
      </c>
      <c r="AU1873" s="36">
        <f t="shared" si="906"/>
        <v>0</v>
      </c>
      <c r="AV1873" s="36">
        <f t="shared" si="916"/>
        <v>0</v>
      </c>
      <c r="AW1873" s="36">
        <f t="shared" si="917"/>
        <v>0</v>
      </c>
      <c r="AX1873" s="36">
        <f t="shared" si="907"/>
        <v>0</v>
      </c>
      <c r="AY1873" s="36">
        <f t="shared" si="918"/>
        <v>0</v>
      </c>
      <c r="AZ1873" s="36">
        <f t="shared" si="919"/>
        <v>0</v>
      </c>
      <c r="BA1873" s="36">
        <f t="shared" si="908"/>
        <v>0</v>
      </c>
      <c r="BB1873" s="36">
        <f t="shared" si="909"/>
        <v>0</v>
      </c>
      <c r="BC1873" s="36">
        <f t="shared" si="910"/>
        <v>0</v>
      </c>
      <c r="BD1873" s="36">
        <f t="shared" si="911"/>
        <v>0</v>
      </c>
      <c r="BE1873" s="36">
        <f t="shared" si="912"/>
        <v>0</v>
      </c>
      <c r="BF1873" s="36">
        <f t="shared" si="920"/>
        <v>1873</v>
      </c>
      <c r="BG1873" s="36">
        <f t="shared" si="921"/>
        <v>0</v>
      </c>
      <c r="BH1873" s="36">
        <f t="shared" si="922"/>
        <v>0</v>
      </c>
      <c r="BI1873" s="36">
        <f t="shared" si="923"/>
        <v>0</v>
      </c>
      <c r="BJ1873" s="29">
        <f t="shared" si="913"/>
        <v>0</v>
      </c>
      <c r="BK1873" s="29">
        <f t="shared" si="924"/>
        <v>0</v>
      </c>
      <c r="BL1873" s="29">
        <f t="shared" si="925"/>
        <v>0</v>
      </c>
      <c r="BM1873" s="29">
        <f t="shared" si="926"/>
        <v>0</v>
      </c>
      <c r="BN1873" s="36">
        <f t="shared" si="927"/>
        <v>0</v>
      </c>
      <c r="BQ1873" s="29">
        <f t="shared" si="928"/>
        <v>0</v>
      </c>
    </row>
    <row r="1874" spans="2:69" s="35" customFormat="1" ht="30" customHeight="1" x14ac:dyDescent="0.15">
      <c r="B1874" s="31"/>
      <c r="C1874" s="32"/>
      <c r="D1874" s="71"/>
      <c r="E1874" s="72"/>
      <c r="F1874" s="72"/>
      <c r="G1874" s="72"/>
      <c r="H1874" s="72"/>
      <c r="I1874" s="72"/>
      <c r="J1874" s="72"/>
      <c r="K1874" s="72"/>
      <c r="L1874" s="72"/>
      <c r="M1874" s="72"/>
      <c r="N1874" s="73"/>
      <c r="O1874" s="33"/>
      <c r="P1874" s="31"/>
      <c r="Q1874" s="34"/>
      <c r="R1874" s="45"/>
      <c r="S1874" s="34"/>
      <c r="T1874" s="45"/>
      <c r="U1874" s="34"/>
      <c r="V1874" s="45"/>
      <c r="W1874" s="46"/>
      <c r="X1874" s="47" t="str">
        <f t="shared" si="897"/>
        <v/>
      </c>
      <c r="Y1874" s="34"/>
      <c r="Z1874" s="45"/>
      <c r="AA1874" s="34"/>
      <c r="AB1874" s="45"/>
      <c r="AC1874" s="34"/>
      <c r="AD1874" s="45"/>
      <c r="AE1874" s="34"/>
      <c r="AF1874" s="48" t="str">
        <f t="shared" si="898"/>
        <v/>
      </c>
      <c r="AG1874" s="34"/>
      <c r="AH1874" s="48" t="str">
        <f t="shared" si="899"/>
        <v/>
      </c>
      <c r="AJ1874" s="48" t="str">
        <f t="shared" si="914"/>
        <v/>
      </c>
      <c r="AK1874" s="34"/>
      <c r="AL1874" s="47" t="str">
        <f t="shared" si="900"/>
        <v/>
      </c>
      <c r="AM1874" s="34"/>
      <c r="AN1874" s="47" t="str">
        <f t="shared" si="901"/>
        <v/>
      </c>
      <c r="AP1874" s="36">
        <f t="shared" si="915"/>
        <v>0</v>
      </c>
      <c r="AQ1874" s="36">
        <f t="shared" si="902"/>
        <v>0</v>
      </c>
      <c r="AR1874" s="36">
        <f t="shared" si="903"/>
        <v>0</v>
      </c>
      <c r="AS1874" s="36">
        <f t="shared" si="904"/>
        <v>0</v>
      </c>
      <c r="AT1874" s="36">
        <f t="shared" si="905"/>
        <v>0</v>
      </c>
      <c r="AU1874" s="36">
        <f t="shared" si="906"/>
        <v>0</v>
      </c>
      <c r="AV1874" s="36">
        <f t="shared" si="916"/>
        <v>0</v>
      </c>
      <c r="AW1874" s="36">
        <f t="shared" si="917"/>
        <v>0</v>
      </c>
      <c r="AX1874" s="36">
        <f t="shared" si="907"/>
        <v>0</v>
      </c>
      <c r="AY1874" s="36">
        <f t="shared" si="918"/>
        <v>0</v>
      </c>
      <c r="AZ1874" s="36">
        <f t="shared" si="919"/>
        <v>0</v>
      </c>
      <c r="BA1874" s="36">
        <f t="shared" si="908"/>
        <v>0</v>
      </c>
      <c r="BB1874" s="36">
        <f t="shared" si="909"/>
        <v>0</v>
      </c>
      <c r="BC1874" s="36">
        <f t="shared" si="910"/>
        <v>0</v>
      </c>
      <c r="BD1874" s="36">
        <f t="shared" si="911"/>
        <v>0</v>
      </c>
      <c r="BE1874" s="36">
        <f t="shared" si="912"/>
        <v>0</v>
      </c>
      <c r="BF1874" s="36">
        <f t="shared" si="920"/>
        <v>1874</v>
      </c>
      <c r="BG1874" s="36">
        <f t="shared" si="921"/>
        <v>0</v>
      </c>
      <c r="BH1874" s="36">
        <f t="shared" si="922"/>
        <v>0</v>
      </c>
      <c r="BI1874" s="36">
        <f t="shared" si="923"/>
        <v>0</v>
      </c>
      <c r="BJ1874" s="29">
        <f t="shared" si="913"/>
        <v>0</v>
      </c>
      <c r="BK1874" s="29">
        <f t="shared" si="924"/>
        <v>0</v>
      </c>
      <c r="BL1874" s="29">
        <f t="shared" si="925"/>
        <v>0</v>
      </c>
      <c r="BM1874" s="29">
        <f t="shared" si="926"/>
        <v>0</v>
      </c>
      <c r="BN1874" s="36">
        <f t="shared" si="927"/>
        <v>0</v>
      </c>
      <c r="BQ1874" s="29">
        <f t="shared" si="928"/>
        <v>0</v>
      </c>
    </row>
    <row r="1875" spans="2:69" s="35" customFormat="1" ht="30" customHeight="1" x14ac:dyDescent="0.15">
      <c r="B1875" s="31"/>
      <c r="C1875" s="32"/>
      <c r="D1875" s="71"/>
      <c r="E1875" s="72"/>
      <c r="F1875" s="72"/>
      <c r="G1875" s="72"/>
      <c r="H1875" s="72"/>
      <c r="I1875" s="72"/>
      <c r="J1875" s="72"/>
      <c r="K1875" s="72"/>
      <c r="L1875" s="72"/>
      <c r="M1875" s="72"/>
      <c r="N1875" s="73"/>
      <c r="O1875" s="33"/>
      <c r="P1875" s="31"/>
      <c r="Q1875" s="34"/>
      <c r="R1875" s="45"/>
      <c r="S1875" s="34"/>
      <c r="T1875" s="45"/>
      <c r="U1875" s="34"/>
      <c r="V1875" s="45"/>
      <c r="W1875" s="46"/>
      <c r="X1875" s="47" t="str">
        <f t="shared" si="897"/>
        <v/>
      </c>
      <c r="Y1875" s="34"/>
      <c r="Z1875" s="45"/>
      <c r="AA1875" s="34"/>
      <c r="AB1875" s="45"/>
      <c r="AC1875" s="34"/>
      <c r="AD1875" s="45"/>
      <c r="AE1875" s="34"/>
      <c r="AF1875" s="48" t="str">
        <f t="shared" si="898"/>
        <v/>
      </c>
      <c r="AG1875" s="34"/>
      <c r="AH1875" s="48" t="str">
        <f t="shared" si="899"/>
        <v/>
      </c>
      <c r="AJ1875" s="48" t="str">
        <f t="shared" si="914"/>
        <v/>
      </c>
      <c r="AK1875" s="34"/>
      <c r="AL1875" s="47" t="str">
        <f t="shared" si="900"/>
        <v/>
      </c>
      <c r="AM1875" s="34"/>
      <c r="AN1875" s="47" t="str">
        <f t="shared" si="901"/>
        <v/>
      </c>
      <c r="AP1875" s="36">
        <f t="shared" si="915"/>
        <v>0</v>
      </c>
      <c r="AQ1875" s="36">
        <f t="shared" si="902"/>
        <v>0</v>
      </c>
      <c r="AR1875" s="36">
        <f t="shared" si="903"/>
        <v>0</v>
      </c>
      <c r="AS1875" s="36">
        <f t="shared" si="904"/>
        <v>0</v>
      </c>
      <c r="AT1875" s="36">
        <f t="shared" si="905"/>
        <v>0</v>
      </c>
      <c r="AU1875" s="36">
        <f t="shared" si="906"/>
        <v>0</v>
      </c>
      <c r="AV1875" s="36">
        <f t="shared" si="916"/>
        <v>0</v>
      </c>
      <c r="AW1875" s="36">
        <f t="shared" si="917"/>
        <v>0</v>
      </c>
      <c r="AX1875" s="36">
        <f t="shared" si="907"/>
        <v>0</v>
      </c>
      <c r="AY1875" s="36">
        <f t="shared" si="918"/>
        <v>0</v>
      </c>
      <c r="AZ1875" s="36">
        <f t="shared" si="919"/>
        <v>0</v>
      </c>
      <c r="BA1875" s="36">
        <f t="shared" si="908"/>
        <v>0</v>
      </c>
      <c r="BB1875" s="36">
        <f t="shared" si="909"/>
        <v>0</v>
      </c>
      <c r="BC1875" s="36">
        <f t="shared" si="910"/>
        <v>0</v>
      </c>
      <c r="BD1875" s="36">
        <f t="shared" si="911"/>
        <v>0</v>
      </c>
      <c r="BE1875" s="36">
        <f t="shared" si="912"/>
        <v>0</v>
      </c>
      <c r="BF1875" s="36">
        <f t="shared" si="920"/>
        <v>1875</v>
      </c>
      <c r="BG1875" s="36">
        <f t="shared" si="921"/>
        <v>0</v>
      </c>
      <c r="BH1875" s="36">
        <f t="shared" si="922"/>
        <v>0</v>
      </c>
      <c r="BI1875" s="36">
        <f t="shared" si="923"/>
        <v>0</v>
      </c>
      <c r="BJ1875" s="29">
        <f t="shared" si="913"/>
        <v>0</v>
      </c>
      <c r="BK1875" s="29">
        <f t="shared" si="924"/>
        <v>0</v>
      </c>
      <c r="BL1875" s="29">
        <f t="shared" si="925"/>
        <v>0</v>
      </c>
      <c r="BM1875" s="29">
        <f t="shared" si="926"/>
        <v>0</v>
      </c>
      <c r="BN1875" s="36">
        <f t="shared" si="927"/>
        <v>0</v>
      </c>
      <c r="BQ1875" s="29">
        <f t="shared" si="928"/>
        <v>0</v>
      </c>
    </row>
    <row r="1876" spans="2:69" s="35" customFormat="1" ht="30" customHeight="1" x14ac:dyDescent="0.15">
      <c r="B1876" s="31"/>
      <c r="C1876" s="32"/>
      <c r="D1876" s="71"/>
      <c r="E1876" s="72"/>
      <c r="F1876" s="72"/>
      <c r="G1876" s="72"/>
      <c r="H1876" s="72"/>
      <c r="I1876" s="72"/>
      <c r="J1876" s="72"/>
      <c r="K1876" s="72"/>
      <c r="L1876" s="72"/>
      <c r="M1876" s="72"/>
      <c r="N1876" s="73"/>
      <c r="O1876" s="33"/>
      <c r="P1876" s="31"/>
      <c r="Q1876" s="34"/>
      <c r="R1876" s="45"/>
      <c r="S1876" s="34"/>
      <c r="T1876" s="45"/>
      <c r="U1876" s="34"/>
      <c r="V1876" s="45"/>
      <c r="W1876" s="46"/>
      <c r="X1876" s="47" t="str">
        <f t="shared" si="897"/>
        <v/>
      </c>
      <c r="Y1876" s="34"/>
      <c r="Z1876" s="45"/>
      <c r="AA1876" s="34"/>
      <c r="AB1876" s="45"/>
      <c r="AC1876" s="34"/>
      <c r="AD1876" s="45"/>
      <c r="AE1876" s="34"/>
      <c r="AF1876" s="48" t="str">
        <f t="shared" si="898"/>
        <v/>
      </c>
      <c r="AG1876" s="34"/>
      <c r="AH1876" s="48" t="str">
        <f t="shared" si="899"/>
        <v/>
      </c>
      <c r="AJ1876" s="48" t="str">
        <f t="shared" si="914"/>
        <v/>
      </c>
      <c r="AK1876" s="34"/>
      <c r="AL1876" s="47" t="str">
        <f t="shared" si="900"/>
        <v/>
      </c>
      <c r="AM1876" s="34"/>
      <c r="AN1876" s="47" t="str">
        <f t="shared" si="901"/>
        <v/>
      </c>
      <c r="AP1876" s="36">
        <f t="shared" si="915"/>
        <v>0</v>
      </c>
      <c r="AQ1876" s="36">
        <f t="shared" si="902"/>
        <v>0</v>
      </c>
      <c r="AR1876" s="36">
        <f t="shared" si="903"/>
        <v>0</v>
      </c>
      <c r="AS1876" s="36">
        <f t="shared" si="904"/>
        <v>0</v>
      </c>
      <c r="AT1876" s="36">
        <f t="shared" si="905"/>
        <v>0</v>
      </c>
      <c r="AU1876" s="36">
        <f t="shared" si="906"/>
        <v>0</v>
      </c>
      <c r="AV1876" s="36">
        <f t="shared" si="916"/>
        <v>0</v>
      </c>
      <c r="AW1876" s="36">
        <f t="shared" si="917"/>
        <v>0</v>
      </c>
      <c r="AX1876" s="36">
        <f t="shared" si="907"/>
        <v>0</v>
      </c>
      <c r="AY1876" s="36">
        <f t="shared" si="918"/>
        <v>0</v>
      </c>
      <c r="AZ1876" s="36">
        <f t="shared" si="919"/>
        <v>0</v>
      </c>
      <c r="BA1876" s="36">
        <f t="shared" si="908"/>
        <v>0</v>
      </c>
      <c r="BB1876" s="36">
        <f t="shared" si="909"/>
        <v>0</v>
      </c>
      <c r="BC1876" s="36">
        <f t="shared" si="910"/>
        <v>0</v>
      </c>
      <c r="BD1876" s="36">
        <f t="shared" si="911"/>
        <v>0</v>
      </c>
      <c r="BE1876" s="36">
        <f t="shared" si="912"/>
        <v>0</v>
      </c>
      <c r="BF1876" s="36">
        <f t="shared" si="920"/>
        <v>1876</v>
      </c>
      <c r="BG1876" s="36">
        <f t="shared" si="921"/>
        <v>0</v>
      </c>
      <c r="BH1876" s="36">
        <f t="shared" si="922"/>
        <v>0</v>
      </c>
      <c r="BI1876" s="36">
        <f t="shared" si="923"/>
        <v>0</v>
      </c>
      <c r="BJ1876" s="29">
        <f t="shared" si="913"/>
        <v>0</v>
      </c>
      <c r="BK1876" s="29">
        <f t="shared" si="924"/>
        <v>0</v>
      </c>
      <c r="BL1876" s="29">
        <f t="shared" si="925"/>
        <v>0</v>
      </c>
      <c r="BM1876" s="29">
        <f t="shared" si="926"/>
        <v>0</v>
      </c>
      <c r="BN1876" s="36">
        <f t="shared" si="927"/>
        <v>0</v>
      </c>
      <c r="BQ1876" s="29">
        <f t="shared" si="928"/>
        <v>0</v>
      </c>
    </row>
    <row r="1877" spans="2:69" s="35" customFormat="1" ht="30" customHeight="1" x14ac:dyDescent="0.15">
      <c r="B1877" s="31"/>
      <c r="C1877" s="32"/>
      <c r="D1877" s="71"/>
      <c r="E1877" s="72"/>
      <c r="F1877" s="72"/>
      <c r="G1877" s="72"/>
      <c r="H1877" s="72"/>
      <c r="I1877" s="72"/>
      <c r="J1877" s="72"/>
      <c r="K1877" s="72"/>
      <c r="L1877" s="72"/>
      <c r="M1877" s="72"/>
      <c r="N1877" s="73"/>
      <c r="O1877" s="33"/>
      <c r="P1877" s="31"/>
      <c r="Q1877" s="34"/>
      <c r="R1877" s="45"/>
      <c r="S1877" s="34"/>
      <c r="T1877" s="45"/>
      <c r="U1877" s="34"/>
      <c r="V1877" s="45"/>
      <c r="W1877" s="46"/>
      <c r="X1877" s="47" t="str">
        <f t="shared" si="897"/>
        <v/>
      </c>
      <c r="Y1877" s="34"/>
      <c r="Z1877" s="45"/>
      <c r="AA1877" s="34"/>
      <c r="AB1877" s="45"/>
      <c r="AC1877" s="34"/>
      <c r="AD1877" s="45"/>
      <c r="AE1877" s="34"/>
      <c r="AF1877" s="48" t="str">
        <f t="shared" si="898"/>
        <v/>
      </c>
      <c r="AG1877" s="34"/>
      <c r="AH1877" s="48" t="str">
        <f t="shared" si="899"/>
        <v/>
      </c>
      <c r="AJ1877" s="48" t="str">
        <f t="shared" si="914"/>
        <v/>
      </c>
      <c r="AK1877" s="34"/>
      <c r="AL1877" s="47" t="str">
        <f t="shared" si="900"/>
        <v/>
      </c>
      <c r="AM1877" s="34"/>
      <c r="AN1877" s="47" t="str">
        <f t="shared" si="901"/>
        <v/>
      </c>
      <c r="AP1877" s="36">
        <f t="shared" si="915"/>
        <v>0</v>
      </c>
      <c r="AQ1877" s="36">
        <f t="shared" si="902"/>
        <v>0</v>
      </c>
      <c r="AR1877" s="36">
        <f t="shared" si="903"/>
        <v>0</v>
      </c>
      <c r="AS1877" s="36">
        <f t="shared" si="904"/>
        <v>0</v>
      </c>
      <c r="AT1877" s="36">
        <f t="shared" si="905"/>
        <v>0</v>
      </c>
      <c r="AU1877" s="36">
        <f t="shared" si="906"/>
        <v>0</v>
      </c>
      <c r="AV1877" s="36">
        <f t="shared" si="916"/>
        <v>0</v>
      </c>
      <c r="AW1877" s="36">
        <f t="shared" si="917"/>
        <v>0</v>
      </c>
      <c r="AX1877" s="36">
        <f t="shared" si="907"/>
        <v>0</v>
      </c>
      <c r="AY1877" s="36">
        <f t="shared" si="918"/>
        <v>0</v>
      </c>
      <c r="AZ1877" s="36">
        <f t="shared" si="919"/>
        <v>0</v>
      </c>
      <c r="BA1877" s="36">
        <f t="shared" si="908"/>
        <v>0</v>
      </c>
      <c r="BB1877" s="36">
        <f t="shared" si="909"/>
        <v>0</v>
      </c>
      <c r="BC1877" s="36">
        <f t="shared" si="910"/>
        <v>0</v>
      </c>
      <c r="BD1877" s="36">
        <f t="shared" si="911"/>
        <v>0</v>
      </c>
      <c r="BE1877" s="36">
        <f t="shared" si="912"/>
        <v>0</v>
      </c>
      <c r="BF1877" s="36">
        <f t="shared" si="920"/>
        <v>1877</v>
      </c>
      <c r="BG1877" s="36">
        <f t="shared" si="921"/>
        <v>0</v>
      </c>
      <c r="BH1877" s="36">
        <f t="shared" si="922"/>
        <v>0</v>
      </c>
      <c r="BI1877" s="36">
        <f t="shared" si="923"/>
        <v>0</v>
      </c>
      <c r="BJ1877" s="29">
        <f t="shared" si="913"/>
        <v>0</v>
      </c>
      <c r="BK1877" s="29">
        <f t="shared" si="924"/>
        <v>0</v>
      </c>
      <c r="BL1877" s="29">
        <f t="shared" si="925"/>
        <v>0</v>
      </c>
      <c r="BM1877" s="29">
        <f t="shared" si="926"/>
        <v>0</v>
      </c>
      <c r="BN1877" s="36">
        <f t="shared" si="927"/>
        <v>0</v>
      </c>
      <c r="BQ1877" s="29">
        <f t="shared" si="928"/>
        <v>0</v>
      </c>
    </row>
    <row r="1878" spans="2:69" s="35" customFormat="1" ht="30" customHeight="1" x14ac:dyDescent="0.15">
      <c r="B1878" s="31"/>
      <c r="C1878" s="32"/>
      <c r="D1878" s="71"/>
      <c r="E1878" s="72"/>
      <c r="F1878" s="72"/>
      <c r="G1878" s="72"/>
      <c r="H1878" s="72"/>
      <c r="I1878" s="72"/>
      <c r="J1878" s="72"/>
      <c r="K1878" s="72"/>
      <c r="L1878" s="72"/>
      <c r="M1878" s="72"/>
      <c r="N1878" s="73"/>
      <c r="O1878" s="33"/>
      <c r="P1878" s="31"/>
      <c r="Q1878" s="34"/>
      <c r="R1878" s="45"/>
      <c r="S1878" s="34"/>
      <c r="T1878" s="45"/>
      <c r="U1878" s="34"/>
      <c r="V1878" s="45"/>
      <c r="W1878" s="46"/>
      <c r="X1878" s="47" t="str">
        <f t="shared" si="897"/>
        <v/>
      </c>
      <c r="Y1878" s="34"/>
      <c r="Z1878" s="45"/>
      <c r="AA1878" s="34"/>
      <c r="AB1878" s="45"/>
      <c r="AC1878" s="34"/>
      <c r="AD1878" s="45"/>
      <c r="AE1878" s="34"/>
      <c r="AF1878" s="48" t="str">
        <f t="shared" si="898"/>
        <v/>
      </c>
      <c r="AG1878" s="34"/>
      <c r="AH1878" s="48" t="str">
        <f t="shared" si="899"/>
        <v/>
      </c>
      <c r="AJ1878" s="48" t="str">
        <f t="shared" si="914"/>
        <v/>
      </c>
      <c r="AK1878" s="34"/>
      <c r="AL1878" s="47" t="str">
        <f t="shared" si="900"/>
        <v/>
      </c>
      <c r="AM1878" s="34"/>
      <c r="AN1878" s="47" t="str">
        <f t="shared" si="901"/>
        <v/>
      </c>
      <c r="AP1878" s="36">
        <f t="shared" si="915"/>
        <v>0</v>
      </c>
      <c r="AQ1878" s="36">
        <f t="shared" si="902"/>
        <v>0</v>
      </c>
      <c r="AR1878" s="36">
        <f t="shared" si="903"/>
        <v>0</v>
      </c>
      <c r="AS1878" s="36">
        <f t="shared" si="904"/>
        <v>0</v>
      </c>
      <c r="AT1878" s="36">
        <f t="shared" si="905"/>
        <v>0</v>
      </c>
      <c r="AU1878" s="36">
        <f t="shared" si="906"/>
        <v>0</v>
      </c>
      <c r="AV1878" s="36">
        <f t="shared" si="916"/>
        <v>0</v>
      </c>
      <c r="AW1878" s="36">
        <f t="shared" si="917"/>
        <v>0</v>
      </c>
      <c r="AX1878" s="36">
        <f t="shared" si="907"/>
        <v>0</v>
      </c>
      <c r="AY1878" s="36">
        <f t="shared" si="918"/>
        <v>0</v>
      </c>
      <c r="AZ1878" s="36">
        <f t="shared" si="919"/>
        <v>0</v>
      </c>
      <c r="BA1878" s="36">
        <f t="shared" si="908"/>
        <v>0</v>
      </c>
      <c r="BB1878" s="36">
        <f t="shared" si="909"/>
        <v>0</v>
      </c>
      <c r="BC1878" s="36">
        <f t="shared" si="910"/>
        <v>0</v>
      </c>
      <c r="BD1878" s="36">
        <f t="shared" si="911"/>
        <v>0</v>
      </c>
      <c r="BE1878" s="36">
        <f t="shared" si="912"/>
        <v>0</v>
      </c>
      <c r="BF1878" s="36">
        <f t="shared" si="920"/>
        <v>1878</v>
      </c>
      <c r="BG1878" s="36">
        <f t="shared" si="921"/>
        <v>0</v>
      </c>
      <c r="BH1878" s="36">
        <f t="shared" si="922"/>
        <v>0</v>
      </c>
      <c r="BI1878" s="36">
        <f t="shared" si="923"/>
        <v>0</v>
      </c>
      <c r="BJ1878" s="29">
        <f t="shared" si="913"/>
        <v>0</v>
      </c>
      <c r="BK1878" s="29">
        <f t="shared" si="924"/>
        <v>0</v>
      </c>
      <c r="BL1878" s="29">
        <f t="shared" si="925"/>
        <v>0</v>
      </c>
      <c r="BM1878" s="29">
        <f t="shared" si="926"/>
        <v>0</v>
      </c>
      <c r="BN1878" s="36">
        <f t="shared" si="927"/>
        <v>0</v>
      </c>
      <c r="BQ1878" s="29">
        <f t="shared" si="928"/>
        <v>0</v>
      </c>
    </row>
    <row r="1879" spans="2:69" s="35" customFormat="1" ht="30" customHeight="1" x14ac:dyDescent="0.15">
      <c r="B1879" s="31"/>
      <c r="C1879" s="32"/>
      <c r="D1879" s="71"/>
      <c r="E1879" s="72"/>
      <c r="F1879" s="72"/>
      <c r="G1879" s="72"/>
      <c r="H1879" s="72"/>
      <c r="I1879" s="72"/>
      <c r="J1879" s="72"/>
      <c r="K1879" s="72"/>
      <c r="L1879" s="72"/>
      <c r="M1879" s="72"/>
      <c r="N1879" s="73"/>
      <c r="O1879" s="33"/>
      <c r="P1879" s="31"/>
      <c r="Q1879" s="34"/>
      <c r="R1879" s="45"/>
      <c r="S1879" s="34"/>
      <c r="T1879" s="45"/>
      <c r="U1879" s="34"/>
      <c r="V1879" s="45"/>
      <c r="W1879" s="46"/>
      <c r="X1879" s="47" t="str">
        <f t="shared" si="897"/>
        <v/>
      </c>
      <c r="Y1879" s="34"/>
      <c r="Z1879" s="45"/>
      <c r="AA1879" s="34"/>
      <c r="AB1879" s="45"/>
      <c r="AC1879" s="34"/>
      <c r="AD1879" s="45"/>
      <c r="AE1879" s="34"/>
      <c r="AF1879" s="48" t="str">
        <f t="shared" si="898"/>
        <v/>
      </c>
      <c r="AG1879" s="34"/>
      <c r="AH1879" s="48" t="str">
        <f t="shared" si="899"/>
        <v/>
      </c>
      <c r="AJ1879" s="48" t="str">
        <f t="shared" si="914"/>
        <v/>
      </c>
      <c r="AK1879" s="34"/>
      <c r="AL1879" s="47" t="str">
        <f t="shared" si="900"/>
        <v/>
      </c>
      <c r="AM1879" s="34"/>
      <c r="AN1879" s="47" t="str">
        <f t="shared" si="901"/>
        <v/>
      </c>
      <c r="AP1879" s="36">
        <f t="shared" si="915"/>
        <v>0</v>
      </c>
      <c r="AQ1879" s="36">
        <f t="shared" si="902"/>
        <v>0</v>
      </c>
      <c r="AR1879" s="36">
        <f t="shared" si="903"/>
        <v>0</v>
      </c>
      <c r="AS1879" s="36">
        <f t="shared" si="904"/>
        <v>0</v>
      </c>
      <c r="AT1879" s="36">
        <f t="shared" si="905"/>
        <v>0</v>
      </c>
      <c r="AU1879" s="36">
        <f t="shared" si="906"/>
        <v>0</v>
      </c>
      <c r="AV1879" s="36">
        <f t="shared" si="916"/>
        <v>0</v>
      </c>
      <c r="AW1879" s="36">
        <f t="shared" si="917"/>
        <v>0</v>
      </c>
      <c r="AX1879" s="36">
        <f t="shared" si="907"/>
        <v>0</v>
      </c>
      <c r="AY1879" s="36">
        <f t="shared" si="918"/>
        <v>0</v>
      </c>
      <c r="AZ1879" s="36">
        <f t="shared" si="919"/>
        <v>0</v>
      </c>
      <c r="BA1879" s="36">
        <f t="shared" si="908"/>
        <v>0</v>
      </c>
      <c r="BB1879" s="36">
        <f t="shared" si="909"/>
        <v>0</v>
      </c>
      <c r="BC1879" s="36">
        <f t="shared" si="910"/>
        <v>0</v>
      </c>
      <c r="BD1879" s="36">
        <f t="shared" si="911"/>
        <v>0</v>
      </c>
      <c r="BE1879" s="36">
        <f t="shared" si="912"/>
        <v>0</v>
      </c>
      <c r="BF1879" s="36">
        <f t="shared" si="920"/>
        <v>1879</v>
      </c>
      <c r="BG1879" s="36">
        <f t="shared" si="921"/>
        <v>0</v>
      </c>
      <c r="BH1879" s="36">
        <f t="shared" si="922"/>
        <v>0</v>
      </c>
      <c r="BI1879" s="36">
        <f t="shared" si="923"/>
        <v>0</v>
      </c>
      <c r="BJ1879" s="29">
        <f t="shared" si="913"/>
        <v>0</v>
      </c>
      <c r="BK1879" s="29">
        <f t="shared" si="924"/>
        <v>0</v>
      </c>
      <c r="BL1879" s="29">
        <f t="shared" si="925"/>
        <v>0</v>
      </c>
      <c r="BM1879" s="29">
        <f t="shared" si="926"/>
        <v>0</v>
      </c>
      <c r="BN1879" s="36">
        <f t="shared" si="927"/>
        <v>0</v>
      </c>
      <c r="BQ1879" s="29">
        <f t="shared" si="928"/>
        <v>0</v>
      </c>
    </row>
    <row r="1880" spans="2:69" s="35" customFormat="1" ht="30" customHeight="1" x14ac:dyDescent="0.15">
      <c r="B1880" s="31"/>
      <c r="C1880" s="32"/>
      <c r="D1880" s="71"/>
      <c r="E1880" s="72"/>
      <c r="F1880" s="72"/>
      <c r="G1880" s="72"/>
      <c r="H1880" s="72"/>
      <c r="I1880" s="72"/>
      <c r="J1880" s="72"/>
      <c r="K1880" s="72"/>
      <c r="L1880" s="72"/>
      <c r="M1880" s="72"/>
      <c r="N1880" s="73"/>
      <c r="O1880" s="33"/>
      <c r="P1880" s="31"/>
      <c r="Q1880" s="34"/>
      <c r="R1880" s="45"/>
      <c r="S1880" s="34"/>
      <c r="T1880" s="45"/>
      <c r="U1880" s="34"/>
      <c r="V1880" s="45"/>
      <c r="W1880" s="46"/>
      <c r="X1880" s="47" t="str">
        <f t="shared" si="897"/>
        <v/>
      </c>
      <c r="Y1880" s="34"/>
      <c r="Z1880" s="45"/>
      <c r="AA1880" s="34"/>
      <c r="AB1880" s="45"/>
      <c r="AC1880" s="34"/>
      <c r="AD1880" s="45"/>
      <c r="AE1880" s="34"/>
      <c r="AF1880" s="48" t="str">
        <f t="shared" si="898"/>
        <v/>
      </c>
      <c r="AG1880" s="34"/>
      <c r="AH1880" s="48" t="str">
        <f t="shared" si="899"/>
        <v/>
      </c>
      <c r="AJ1880" s="48" t="str">
        <f t="shared" si="914"/>
        <v/>
      </c>
      <c r="AK1880" s="34"/>
      <c r="AL1880" s="47" t="str">
        <f t="shared" si="900"/>
        <v/>
      </c>
      <c r="AM1880" s="34"/>
      <c r="AN1880" s="47" t="str">
        <f t="shared" si="901"/>
        <v/>
      </c>
      <c r="AP1880" s="36">
        <f t="shared" si="915"/>
        <v>0</v>
      </c>
      <c r="AQ1880" s="36">
        <f t="shared" si="902"/>
        <v>0</v>
      </c>
      <c r="AR1880" s="36">
        <f t="shared" si="903"/>
        <v>0</v>
      </c>
      <c r="AS1880" s="36">
        <f t="shared" si="904"/>
        <v>0</v>
      </c>
      <c r="AT1880" s="36">
        <f t="shared" si="905"/>
        <v>0</v>
      </c>
      <c r="AU1880" s="36">
        <f t="shared" si="906"/>
        <v>0</v>
      </c>
      <c r="AV1880" s="36">
        <f t="shared" si="916"/>
        <v>0</v>
      </c>
      <c r="AW1880" s="36">
        <f t="shared" si="917"/>
        <v>0</v>
      </c>
      <c r="AX1880" s="36">
        <f t="shared" si="907"/>
        <v>0</v>
      </c>
      <c r="AY1880" s="36">
        <f t="shared" si="918"/>
        <v>0</v>
      </c>
      <c r="AZ1880" s="36">
        <f t="shared" si="919"/>
        <v>0</v>
      </c>
      <c r="BA1880" s="36">
        <f t="shared" si="908"/>
        <v>0</v>
      </c>
      <c r="BB1880" s="36">
        <f t="shared" si="909"/>
        <v>0</v>
      </c>
      <c r="BC1880" s="36">
        <f t="shared" si="910"/>
        <v>0</v>
      </c>
      <c r="BD1880" s="36">
        <f t="shared" si="911"/>
        <v>0</v>
      </c>
      <c r="BE1880" s="36">
        <f t="shared" si="912"/>
        <v>0</v>
      </c>
      <c r="BF1880" s="36">
        <f t="shared" si="920"/>
        <v>1880</v>
      </c>
      <c r="BG1880" s="36">
        <f t="shared" si="921"/>
        <v>0</v>
      </c>
      <c r="BH1880" s="36">
        <f t="shared" si="922"/>
        <v>0</v>
      </c>
      <c r="BI1880" s="36">
        <f t="shared" si="923"/>
        <v>0</v>
      </c>
      <c r="BJ1880" s="29">
        <f t="shared" si="913"/>
        <v>0</v>
      </c>
      <c r="BK1880" s="29">
        <f t="shared" si="924"/>
        <v>0</v>
      </c>
      <c r="BL1880" s="29">
        <f t="shared" si="925"/>
        <v>0</v>
      </c>
      <c r="BM1880" s="29">
        <f t="shared" si="926"/>
        <v>0</v>
      </c>
      <c r="BN1880" s="36">
        <f t="shared" si="927"/>
        <v>0</v>
      </c>
      <c r="BQ1880" s="29">
        <f t="shared" si="928"/>
        <v>0</v>
      </c>
    </row>
    <row r="1881" spans="2:69" s="35" customFormat="1" ht="30" customHeight="1" x14ac:dyDescent="0.15">
      <c r="B1881" s="31"/>
      <c r="C1881" s="32"/>
      <c r="D1881" s="71"/>
      <c r="E1881" s="72"/>
      <c r="F1881" s="72"/>
      <c r="G1881" s="72"/>
      <c r="H1881" s="72"/>
      <c r="I1881" s="72"/>
      <c r="J1881" s="72"/>
      <c r="K1881" s="72"/>
      <c r="L1881" s="72"/>
      <c r="M1881" s="72"/>
      <c r="N1881" s="73"/>
      <c r="O1881" s="33"/>
      <c r="P1881" s="31"/>
      <c r="Q1881" s="34"/>
      <c r="R1881" s="45"/>
      <c r="S1881" s="34"/>
      <c r="T1881" s="45"/>
      <c r="U1881" s="34"/>
      <c r="V1881" s="45"/>
      <c r="W1881" s="46"/>
      <c r="X1881" s="47" t="str">
        <f t="shared" si="897"/>
        <v/>
      </c>
      <c r="Y1881" s="34"/>
      <c r="Z1881" s="45"/>
      <c r="AA1881" s="34"/>
      <c r="AB1881" s="45"/>
      <c r="AC1881" s="34"/>
      <c r="AD1881" s="45"/>
      <c r="AE1881" s="34"/>
      <c r="AF1881" s="48" t="str">
        <f t="shared" si="898"/>
        <v/>
      </c>
      <c r="AG1881" s="34"/>
      <c r="AH1881" s="48" t="str">
        <f t="shared" si="899"/>
        <v/>
      </c>
      <c r="AJ1881" s="48" t="str">
        <f t="shared" si="914"/>
        <v/>
      </c>
      <c r="AK1881" s="34"/>
      <c r="AL1881" s="47" t="str">
        <f t="shared" si="900"/>
        <v/>
      </c>
      <c r="AM1881" s="34"/>
      <c r="AN1881" s="47" t="str">
        <f t="shared" si="901"/>
        <v/>
      </c>
      <c r="AP1881" s="36">
        <f t="shared" si="915"/>
        <v>0</v>
      </c>
      <c r="AQ1881" s="36">
        <f t="shared" si="902"/>
        <v>0</v>
      </c>
      <c r="AR1881" s="36">
        <f t="shared" si="903"/>
        <v>0</v>
      </c>
      <c r="AS1881" s="36">
        <f t="shared" si="904"/>
        <v>0</v>
      </c>
      <c r="AT1881" s="36">
        <f t="shared" si="905"/>
        <v>0</v>
      </c>
      <c r="AU1881" s="36">
        <f t="shared" si="906"/>
        <v>0</v>
      </c>
      <c r="AV1881" s="36">
        <f t="shared" si="916"/>
        <v>0</v>
      </c>
      <c r="AW1881" s="36">
        <f t="shared" si="917"/>
        <v>0</v>
      </c>
      <c r="AX1881" s="36">
        <f t="shared" si="907"/>
        <v>0</v>
      </c>
      <c r="AY1881" s="36">
        <f t="shared" si="918"/>
        <v>0</v>
      </c>
      <c r="AZ1881" s="36">
        <f t="shared" si="919"/>
        <v>0</v>
      </c>
      <c r="BA1881" s="36">
        <f t="shared" si="908"/>
        <v>0</v>
      </c>
      <c r="BB1881" s="36">
        <f t="shared" si="909"/>
        <v>0</v>
      </c>
      <c r="BC1881" s="36">
        <f t="shared" si="910"/>
        <v>0</v>
      </c>
      <c r="BD1881" s="36">
        <f t="shared" si="911"/>
        <v>0</v>
      </c>
      <c r="BE1881" s="36">
        <f t="shared" si="912"/>
        <v>0</v>
      </c>
      <c r="BF1881" s="36">
        <f t="shared" si="920"/>
        <v>1881</v>
      </c>
      <c r="BG1881" s="36">
        <f t="shared" si="921"/>
        <v>0</v>
      </c>
      <c r="BH1881" s="36">
        <f t="shared" si="922"/>
        <v>0</v>
      </c>
      <c r="BI1881" s="36">
        <f t="shared" si="923"/>
        <v>0</v>
      </c>
      <c r="BJ1881" s="29">
        <f t="shared" si="913"/>
        <v>0</v>
      </c>
      <c r="BK1881" s="29">
        <f t="shared" si="924"/>
        <v>0</v>
      </c>
      <c r="BL1881" s="29">
        <f t="shared" si="925"/>
        <v>0</v>
      </c>
      <c r="BM1881" s="29">
        <f t="shared" si="926"/>
        <v>0</v>
      </c>
      <c r="BN1881" s="36">
        <f t="shared" si="927"/>
        <v>0</v>
      </c>
      <c r="BQ1881" s="29">
        <f t="shared" si="928"/>
        <v>0</v>
      </c>
    </row>
    <row r="1882" spans="2:69" s="35" customFormat="1" ht="30" customHeight="1" x14ac:dyDescent="0.15">
      <c r="B1882" s="31"/>
      <c r="C1882" s="32"/>
      <c r="D1882" s="71"/>
      <c r="E1882" s="72"/>
      <c r="F1882" s="72"/>
      <c r="G1882" s="72"/>
      <c r="H1882" s="72"/>
      <c r="I1882" s="72"/>
      <c r="J1882" s="72"/>
      <c r="K1882" s="72"/>
      <c r="L1882" s="72"/>
      <c r="M1882" s="72"/>
      <c r="N1882" s="73"/>
      <c r="O1882" s="33"/>
      <c r="P1882" s="31"/>
      <c r="Q1882" s="34"/>
      <c r="R1882" s="45"/>
      <c r="S1882" s="34"/>
      <c r="T1882" s="45"/>
      <c r="U1882" s="34"/>
      <c r="V1882" s="45"/>
      <c r="W1882" s="46"/>
      <c r="X1882" s="47" t="str">
        <f t="shared" si="897"/>
        <v/>
      </c>
      <c r="Y1882" s="34"/>
      <c r="Z1882" s="45"/>
      <c r="AA1882" s="34"/>
      <c r="AB1882" s="45"/>
      <c r="AC1882" s="34"/>
      <c r="AD1882" s="45"/>
      <c r="AE1882" s="34"/>
      <c r="AF1882" s="48" t="str">
        <f t="shared" si="898"/>
        <v/>
      </c>
      <c r="AG1882" s="34"/>
      <c r="AH1882" s="48" t="str">
        <f t="shared" si="899"/>
        <v/>
      </c>
      <c r="AJ1882" s="48" t="str">
        <f t="shared" si="914"/>
        <v/>
      </c>
      <c r="AK1882" s="34"/>
      <c r="AL1882" s="47" t="str">
        <f t="shared" si="900"/>
        <v/>
      </c>
      <c r="AM1882" s="34"/>
      <c r="AN1882" s="47" t="str">
        <f t="shared" si="901"/>
        <v/>
      </c>
      <c r="AP1882" s="36">
        <f t="shared" si="915"/>
        <v>0</v>
      </c>
      <c r="AQ1882" s="36">
        <f t="shared" si="902"/>
        <v>0</v>
      </c>
      <c r="AR1882" s="36">
        <f t="shared" si="903"/>
        <v>0</v>
      </c>
      <c r="AS1882" s="36">
        <f t="shared" si="904"/>
        <v>0</v>
      </c>
      <c r="AT1882" s="36">
        <f t="shared" si="905"/>
        <v>0</v>
      </c>
      <c r="AU1882" s="36">
        <f t="shared" si="906"/>
        <v>0</v>
      </c>
      <c r="AV1882" s="36">
        <f t="shared" si="916"/>
        <v>0</v>
      </c>
      <c r="AW1882" s="36">
        <f t="shared" si="917"/>
        <v>0</v>
      </c>
      <c r="AX1882" s="36">
        <f t="shared" si="907"/>
        <v>0</v>
      </c>
      <c r="AY1882" s="36">
        <f t="shared" si="918"/>
        <v>0</v>
      </c>
      <c r="AZ1882" s="36">
        <f t="shared" si="919"/>
        <v>0</v>
      </c>
      <c r="BA1882" s="36">
        <f t="shared" si="908"/>
        <v>0</v>
      </c>
      <c r="BB1882" s="36">
        <f t="shared" si="909"/>
        <v>0</v>
      </c>
      <c r="BC1882" s="36">
        <f t="shared" si="910"/>
        <v>0</v>
      </c>
      <c r="BD1882" s="36">
        <f t="shared" si="911"/>
        <v>0</v>
      </c>
      <c r="BE1882" s="36">
        <f t="shared" si="912"/>
        <v>0</v>
      </c>
      <c r="BF1882" s="36">
        <f t="shared" si="920"/>
        <v>1882</v>
      </c>
      <c r="BG1882" s="36">
        <f t="shared" si="921"/>
        <v>0</v>
      </c>
      <c r="BH1882" s="36">
        <f t="shared" si="922"/>
        <v>0</v>
      </c>
      <c r="BI1882" s="36">
        <f t="shared" si="923"/>
        <v>0</v>
      </c>
      <c r="BJ1882" s="29">
        <f t="shared" si="913"/>
        <v>0</v>
      </c>
      <c r="BK1882" s="29">
        <f t="shared" si="924"/>
        <v>0</v>
      </c>
      <c r="BL1882" s="29">
        <f t="shared" si="925"/>
        <v>0</v>
      </c>
      <c r="BM1882" s="29">
        <f t="shared" si="926"/>
        <v>0</v>
      </c>
      <c r="BN1882" s="36">
        <f t="shared" si="927"/>
        <v>0</v>
      </c>
      <c r="BQ1882" s="29">
        <f t="shared" si="928"/>
        <v>0</v>
      </c>
    </row>
    <row r="1883" spans="2:69" s="35" customFormat="1" ht="30" customHeight="1" x14ac:dyDescent="0.15">
      <c r="B1883" s="31"/>
      <c r="C1883" s="32"/>
      <c r="D1883" s="71"/>
      <c r="E1883" s="72"/>
      <c r="F1883" s="72"/>
      <c r="G1883" s="72"/>
      <c r="H1883" s="72"/>
      <c r="I1883" s="72"/>
      <c r="J1883" s="72"/>
      <c r="K1883" s="72"/>
      <c r="L1883" s="72"/>
      <c r="M1883" s="72"/>
      <c r="N1883" s="73"/>
      <c r="O1883" s="33"/>
      <c r="P1883" s="31"/>
      <c r="Q1883" s="34"/>
      <c r="R1883" s="45"/>
      <c r="S1883" s="34"/>
      <c r="T1883" s="45"/>
      <c r="U1883" s="34"/>
      <c r="V1883" s="45"/>
      <c r="W1883" s="46"/>
      <c r="X1883" s="47" t="str">
        <f t="shared" si="897"/>
        <v/>
      </c>
      <c r="Y1883" s="34"/>
      <c r="Z1883" s="45"/>
      <c r="AA1883" s="34"/>
      <c r="AB1883" s="45"/>
      <c r="AC1883" s="34"/>
      <c r="AD1883" s="45"/>
      <c r="AE1883" s="34"/>
      <c r="AF1883" s="48" t="str">
        <f t="shared" si="898"/>
        <v/>
      </c>
      <c r="AG1883" s="34"/>
      <c r="AH1883" s="48" t="str">
        <f t="shared" si="899"/>
        <v/>
      </c>
      <c r="AJ1883" s="48" t="str">
        <f t="shared" si="914"/>
        <v/>
      </c>
      <c r="AK1883" s="34"/>
      <c r="AL1883" s="47" t="str">
        <f t="shared" si="900"/>
        <v/>
      </c>
      <c r="AM1883" s="34"/>
      <c r="AN1883" s="47" t="str">
        <f t="shared" si="901"/>
        <v/>
      </c>
      <c r="AP1883" s="36">
        <f t="shared" si="915"/>
        <v>0</v>
      </c>
      <c r="AQ1883" s="36">
        <f t="shared" si="902"/>
        <v>0</v>
      </c>
      <c r="AR1883" s="36">
        <f t="shared" si="903"/>
        <v>0</v>
      </c>
      <c r="AS1883" s="36">
        <f t="shared" si="904"/>
        <v>0</v>
      </c>
      <c r="AT1883" s="36">
        <f t="shared" si="905"/>
        <v>0</v>
      </c>
      <c r="AU1883" s="36">
        <f t="shared" si="906"/>
        <v>0</v>
      </c>
      <c r="AV1883" s="36">
        <f t="shared" si="916"/>
        <v>0</v>
      </c>
      <c r="AW1883" s="36">
        <f t="shared" si="917"/>
        <v>0</v>
      </c>
      <c r="AX1883" s="36">
        <f t="shared" si="907"/>
        <v>0</v>
      </c>
      <c r="AY1883" s="36">
        <f t="shared" si="918"/>
        <v>0</v>
      </c>
      <c r="AZ1883" s="36">
        <f t="shared" si="919"/>
        <v>0</v>
      </c>
      <c r="BA1883" s="36">
        <f t="shared" si="908"/>
        <v>0</v>
      </c>
      <c r="BB1883" s="36">
        <f t="shared" si="909"/>
        <v>0</v>
      </c>
      <c r="BC1883" s="36">
        <f t="shared" si="910"/>
        <v>0</v>
      </c>
      <c r="BD1883" s="36">
        <f t="shared" si="911"/>
        <v>0</v>
      </c>
      <c r="BE1883" s="36">
        <f t="shared" si="912"/>
        <v>0</v>
      </c>
      <c r="BF1883" s="36">
        <f t="shared" si="920"/>
        <v>1883</v>
      </c>
      <c r="BG1883" s="36">
        <f t="shared" si="921"/>
        <v>0</v>
      </c>
      <c r="BH1883" s="36">
        <f t="shared" si="922"/>
        <v>0</v>
      </c>
      <c r="BI1883" s="36">
        <f t="shared" si="923"/>
        <v>0</v>
      </c>
      <c r="BJ1883" s="29">
        <f t="shared" si="913"/>
        <v>0</v>
      </c>
      <c r="BK1883" s="29">
        <f t="shared" si="924"/>
        <v>0</v>
      </c>
      <c r="BL1883" s="29">
        <f t="shared" si="925"/>
        <v>0</v>
      </c>
      <c r="BM1883" s="29">
        <f t="shared" si="926"/>
        <v>0</v>
      </c>
      <c r="BN1883" s="36">
        <f t="shared" si="927"/>
        <v>0</v>
      </c>
      <c r="BQ1883" s="29">
        <f t="shared" si="928"/>
        <v>0</v>
      </c>
    </row>
    <row r="1884" spans="2:69" s="35" customFormat="1" ht="30" customHeight="1" x14ac:dyDescent="0.15">
      <c r="B1884" s="31"/>
      <c r="C1884" s="32"/>
      <c r="D1884" s="71"/>
      <c r="E1884" s="72"/>
      <c r="F1884" s="72"/>
      <c r="G1884" s="72"/>
      <c r="H1884" s="72"/>
      <c r="I1884" s="72"/>
      <c r="J1884" s="72"/>
      <c r="K1884" s="72"/>
      <c r="L1884" s="72"/>
      <c r="M1884" s="72"/>
      <c r="N1884" s="73"/>
      <c r="O1884" s="33"/>
      <c r="P1884" s="31"/>
      <c r="Q1884" s="34"/>
      <c r="R1884" s="45"/>
      <c r="S1884" s="34"/>
      <c r="T1884" s="45"/>
      <c r="U1884" s="34"/>
      <c r="V1884" s="45"/>
      <c r="W1884" s="46"/>
      <c r="X1884" s="47" t="str">
        <f t="shared" si="897"/>
        <v/>
      </c>
      <c r="Y1884" s="34"/>
      <c r="Z1884" s="45"/>
      <c r="AA1884" s="34"/>
      <c r="AB1884" s="45"/>
      <c r="AC1884" s="34"/>
      <c r="AD1884" s="45"/>
      <c r="AE1884" s="34"/>
      <c r="AF1884" s="48" t="str">
        <f t="shared" si="898"/>
        <v/>
      </c>
      <c r="AG1884" s="34"/>
      <c r="AH1884" s="48" t="str">
        <f t="shared" si="899"/>
        <v/>
      </c>
      <c r="AJ1884" s="48" t="str">
        <f t="shared" si="914"/>
        <v/>
      </c>
      <c r="AK1884" s="34"/>
      <c r="AL1884" s="47" t="str">
        <f t="shared" si="900"/>
        <v/>
      </c>
      <c r="AM1884" s="34"/>
      <c r="AN1884" s="47" t="str">
        <f t="shared" si="901"/>
        <v/>
      </c>
      <c r="AP1884" s="36">
        <f t="shared" si="915"/>
        <v>0</v>
      </c>
      <c r="AQ1884" s="36">
        <f t="shared" si="902"/>
        <v>0</v>
      </c>
      <c r="AR1884" s="36">
        <f t="shared" si="903"/>
        <v>0</v>
      </c>
      <c r="AS1884" s="36">
        <f t="shared" si="904"/>
        <v>0</v>
      </c>
      <c r="AT1884" s="36">
        <f t="shared" si="905"/>
        <v>0</v>
      </c>
      <c r="AU1884" s="36">
        <f t="shared" si="906"/>
        <v>0</v>
      </c>
      <c r="AV1884" s="36">
        <f t="shared" si="916"/>
        <v>0</v>
      </c>
      <c r="AW1884" s="36">
        <f t="shared" si="917"/>
        <v>0</v>
      </c>
      <c r="AX1884" s="36">
        <f t="shared" si="907"/>
        <v>0</v>
      </c>
      <c r="AY1884" s="36">
        <f t="shared" si="918"/>
        <v>0</v>
      </c>
      <c r="AZ1884" s="36">
        <f t="shared" si="919"/>
        <v>0</v>
      </c>
      <c r="BA1884" s="36">
        <f t="shared" si="908"/>
        <v>0</v>
      </c>
      <c r="BB1884" s="36">
        <f t="shared" si="909"/>
        <v>0</v>
      </c>
      <c r="BC1884" s="36">
        <f t="shared" si="910"/>
        <v>0</v>
      </c>
      <c r="BD1884" s="36">
        <f t="shared" si="911"/>
        <v>0</v>
      </c>
      <c r="BE1884" s="36">
        <f t="shared" si="912"/>
        <v>0</v>
      </c>
      <c r="BF1884" s="36">
        <f t="shared" si="920"/>
        <v>1884</v>
      </c>
      <c r="BG1884" s="36">
        <f t="shared" si="921"/>
        <v>0</v>
      </c>
      <c r="BH1884" s="36">
        <f t="shared" si="922"/>
        <v>0</v>
      </c>
      <c r="BI1884" s="36">
        <f t="shared" si="923"/>
        <v>0</v>
      </c>
      <c r="BJ1884" s="29">
        <f t="shared" si="913"/>
        <v>0</v>
      </c>
      <c r="BK1884" s="29">
        <f t="shared" si="924"/>
        <v>0</v>
      </c>
      <c r="BL1884" s="29">
        <f t="shared" si="925"/>
        <v>0</v>
      </c>
      <c r="BM1884" s="29">
        <f t="shared" si="926"/>
        <v>0</v>
      </c>
      <c r="BN1884" s="36">
        <f t="shared" si="927"/>
        <v>0</v>
      </c>
      <c r="BQ1884" s="29">
        <f t="shared" si="928"/>
        <v>0</v>
      </c>
    </row>
    <row r="1885" spans="2:69" s="35" customFormat="1" ht="30" customHeight="1" x14ac:dyDescent="0.15">
      <c r="B1885" s="31"/>
      <c r="C1885" s="32"/>
      <c r="D1885" s="71"/>
      <c r="E1885" s="72"/>
      <c r="F1885" s="72"/>
      <c r="G1885" s="72"/>
      <c r="H1885" s="72"/>
      <c r="I1885" s="72"/>
      <c r="J1885" s="72"/>
      <c r="K1885" s="72"/>
      <c r="L1885" s="72"/>
      <c r="M1885" s="72"/>
      <c r="N1885" s="73"/>
      <c r="O1885" s="33"/>
      <c r="P1885" s="31"/>
      <c r="Q1885" s="34"/>
      <c r="R1885" s="45"/>
      <c r="S1885" s="34"/>
      <c r="T1885" s="45"/>
      <c r="U1885" s="34"/>
      <c r="V1885" s="45"/>
      <c r="W1885" s="46"/>
      <c r="X1885" s="47" t="str">
        <f t="shared" si="897"/>
        <v/>
      </c>
      <c r="Y1885" s="34"/>
      <c r="Z1885" s="45"/>
      <c r="AA1885" s="34"/>
      <c r="AB1885" s="45"/>
      <c r="AC1885" s="34"/>
      <c r="AD1885" s="45"/>
      <c r="AE1885" s="34"/>
      <c r="AF1885" s="48" t="str">
        <f t="shared" si="898"/>
        <v/>
      </c>
      <c r="AG1885" s="34"/>
      <c r="AH1885" s="48" t="str">
        <f t="shared" si="899"/>
        <v/>
      </c>
      <c r="AJ1885" s="48" t="str">
        <f t="shared" si="914"/>
        <v/>
      </c>
      <c r="AK1885" s="34"/>
      <c r="AL1885" s="47" t="str">
        <f t="shared" si="900"/>
        <v/>
      </c>
      <c r="AM1885" s="34"/>
      <c r="AN1885" s="47" t="str">
        <f t="shared" si="901"/>
        <v/>
      </c>
      <c r="AP1885" s="36">
        <f t="shared" si="915"/>
        <v>0</v>
      </c>
      <c r="AQ1885" s="36">
        <f t="shared" si="902"/>
        <v>0</v>
      </c>
      <c r="AR1885" s="36">
        <f t="shared" si="903"/>
        <v>0</v>
      </c>
      <c r="AS1885" s="36">
        <f t="shared" si="904"/>
        <v>0</v>
      </c>
      <c r="AT1885" s="36">
        <f t="shared" si="905"/>
        <v>0</v>
      </c>
      <c r="AU1885" s="36">
        <f t="shared" si="906"/>
        <v>0</v>
      </c>
      <c r="AV1885" s="36">
        <f t="shared" si="916"/>
        <v>0</v>
      </c>
      <c r="AW1885" s="36">
        <f t="shared" si="917"/>
        <v>0</v>
      </c>
      <c r="AX1885" s="36">
        <f t="shared" si="907"/>
        <v>0</v>
      </c>
      <c r="AY1885" s="36">
        <f t="shared" si="918"/>
        <v>0</v>
      </c>
      <c r="AZ1885" s="36">
        <f t="shared" si="919"/>
        <v>0</v>
      </c>
      <c r="BA1885" s="36">
        <f t="shared" si="908"/>
        <v>0</v>
      </c>
      <c r="BB1885" s="36">
        <f t="shared" si="909"/>
        <v>0</v>
      </c>
      <c r="BC1885" s="36">
        <f t="shared" si="910"/>
        <v>0</v>
      </c>
      <c r="BD1885" s="36">
        <f t="shared" si="911"/>
        <v>0</v>
      </c>
      <c r="BE1885" s="36">
        <f t="shared" si="912"/>
        <v>0</v>
      </c>
      <c r="BF1885" s="36">
        <f t="shared" si="920"/>
        <v>1885</v>
      </c>
      <c r="BG1885" s="36">
        <f t="shared" si="921"/>
        <v>0</v>
      </c>
      <c r="BH1885" s="36">
        <f t="shared" si="922"/>
        <v>0</v>
      </c>
      <c r="BI1885" s="36">
        <f t="shared" si="923"/>
        <v>0</v>
      </c>
      <c r="BJ1885" s="29">
        <f t="shared" si="913"/>
        <v>0</v>
      </c>
      <c r="BK1885" s="29">
        <f t="shared" si="924"/>
        <v>0</v>
      </c>
      <c r="BL1885" s="29">
        <f t="shared" si="925"/>
        <v>0</v>
      </c>
      <c r="BM1885" s="29">
        <f t="shared" si="926"/>
        <v>0</v>
      </c>
      <c r="BN1885" s="36">
        <f t="shared" si="927"/>
        <v>0</v>
      </c>
      <c r="BQ1885" s="29">
        <f t="shared" si="928"/>
        <v>0</v>
      </c>
    </row>
    <row r="1886" spans="2:69" s="35" customFormat="1" ht="30" customHeight="1" x14ac:dyDescent="0.15">
      <c r="B1886" s="31"/>
      <c r="C1886" s="32"/>
      <c r="D1886" s="71"/>
      <c r="E1886" s="72"/>
      <c r="F1886" s="72"/>
      <c r="G1886" s="72"/>
      <c r="H1886" s="72"/>
      <c r="I1886" s="72"/>
      <c r="J1886" s="72"/>
      <c r="K1886" s="72"/>
      <c r="L1886" s="72"/>
      <c r="M1886" s="72"/>
      <c r="N1886" s="73"/>
      <c r="O1886" s="33"/>
      <c r="P1886" s="31"/>
      <c r="Q1886" s="34"/>
      <c r="R1886" s="45"/>
      <c r="S1886" s="34"/>
      <c r="T1886" s="45"/>
      <c r="U1886" s="34"/>
      <c r="V1886" s="45"/>
      <c r="W1886" s="46"/>
      <c r="X1886" s="47" t="str">
        <f t="shared" si="897"/>
        <v/>
      </c>
      <c r="Y1886" s="34"/>
      <c r="Z1886" s="45"/>
      <c r="AA1886" s="34"/>
      <c r="AB1886" s="45"/>
      <c r="AC1886" s="34"/>
      <c r="AD1886" s="45"/>
      <c r="AE1886" s="34"/>
      <c r="AF1886" s="48" t="str">
        <f t="shared" si="898"/>
        <v/>
      </c>
      <c r="AG1886" s="34"/>
      <c r="AH1886" s="48" t="str">
        <f t="shared" si="899"/>
        <v/>
      </c>
      <c r="AJ1886" s="48" t="str">
        <f t="shared" si="914"/>
        <v/>
      </c>
      <c r="AK1886" s="34"/>
      <c r="AL1886" s="47" t="str">
        <f t="shared" si="900"/>
        <v/>
      </c>
      <c r="AM1886" s="34"/>
      <c r="AN1886" s="47" t="str">
        <f t="shared" si="901"/>
        <v/>
      </c>
      <c r="AP1886" s="36">
        <f t="shared" si="915"/>
        <v>0</v>
      </c>
      <c r="AQ1886" s="36">
        <f t="shared" si="902"/>
        <v>0</v>
      </c>
      <c r="AR1886" s="36">
        <f t="shared" si="903"/>
        <v>0</v>
      </c>
      <c r="AS1886" s="36">
        <f t="shared" si="904"/>
        <v>0</v>
      </c>
      <c r="AT1886" s="36">
        <f t="shared" si="905"/>
        <v>0</v>
      </c>
      <c r="AU1886" s="36">
        <f t="shared" si="906"/>
        <v>0</v>
      </c>
      <c r="AV1886" s="36">
        <f t="shared" si="916"/>
        <v>0</v>
      </c>
      <c r="AW1886" s="36">
        <f t="shared" si="917"/>
        <v>0</v>
      </c>
      <c r="AX1886" s="36">
        <f t="shared" si="907"/>
        <v>0</v>
      </c>
      <c r="AY1886" s="36">
        <f t="shared" si="918"/>
        <v>0</v>
      </c>
      <c r="AZ1886" s="36">
        <f t="shared" si="919"/>
        <v>0</v>
      </c>
      <c r="BA1886" s="36">
        <f t="shared" si="908"/>
        <v>0</v>
      </c>
      <c r="BB1886" s="36">
        <f t="shared" si="909"/>
        <v>0</v>
      </c>
      <c r="BC1886" s="36">
        <f t="shared" si="910"/>
        <v>0</v>
      </c>
      <c r="BD1886" s="36">
        <f t="shared" si="911"/>
        <v>0</v>
      </c>
      <c r="BE1886" s="36">
        <f t="shared" si="912"/>
        <v>0</v>
      </c>
      <c r="BF1886" s="36">
        <f t="shared" si="920"/>
        <v>1886</v>
      </c>
      <c r="BG1886" s="36">
        <f t="shared" si="921"/>
        <v>0</v>
      </c>
      <c r="BH1886" s="36">
        <f t="shared" si="922"/>
        <v>0</v>
      </c>
      <c r="BI1886" s="36">
        <f t="shared" si="923"/>
        <v>0</v>
      </c>
      <c r="BJ1886" s="29">
        <f t="shared" si="913"/>
        <v>0</v>
      </c>
      <c r="BK1886" s="29">
        <f t="shared" si="924"/>
        <v>0</v>
      </c>
      <c r="BL1886" s="29">
        <f t="shared" si="925"/>
        <v>0</v>
      </c>
      <c r="BM1886" s="29">
        <f t="shared" si="926"/>
        <v>0</v>
      </c>
      <c r="BN1886" s="36">
        <f t="shared" si="927"/>
        <v>0</v>
      </c>
      <c r="BQ1886" s="29">
        <f t="shared" si="928"/>
        <v>0</v>
      </c>
    </row>
    <row r="1887" spans="2:69" s="35" customFormat="1" ht="30" customHeight="1" x14ac:dyDescent="0.15">
      <c r="B1887" s="31"/>
      <c r="C1887" s="32"/>
      <c r="D1887" s="71"/>
      <c r="E1887" s="72"/>
      <c r="F1887" s="72"/>
      <c r="G1887" s="72"/>
      <c r="H1887" s="72"/>
      <c r="I1887" s="72"/>
      <c r="J1887" s="72"/>
      <c r="K1887" s="72"/>
      <c r="L1887" s="72"/>
      <c r="M1887" s="72"/>
      <c r="N1887" s="73"/>
      <c r="O1887" s="33"/>
      <c r="P1887" s="31"/>
      <c r="Q1887" s="34"/>
      <c r="R1887" s="45"/>
      <c r="S1887" s="34"/>
      <c r="T1887" s="45"/>
      <c r="U1887" s="34"/>
      <c r="V1887" s="45"/>
      <c r="W1887" s="46"/>
      <c r="X1887" s="47" t="str">
        <f t="shared" si="897"/>
        <v/>
      </c>
      <c r="Y1887" s="34"/>
      <c r="Z1887" s="45"/>
      <c r="AA1887" s="34"/>
      <c r="AB1887" s="45"/>
      <c r="AC1887" s="34"/>
      <c r="AD1887" s="45"/>
      <c r="AE1887" s="34"/>
      <c r="AF1887" s="48" t="str">
        <f t="shared" si="898"/>
        <v/>
      </c>
      <c r="AG1887" s="34"/>
      <c r="AH1887" s="48" t="str">
        <f t="shared" si="899"/>
        <v/>
      </c>
      <c r="AJ1887" s="48" t="str">
        <f t="shared" si="914"/>
        <v/>
      </c>
      <c r="AK1887" s="34"/>
      <c r="AL1887" s="47" t="str">
        <f t="shared" si="900"/>
        <v/>
      </c>
      <c r="AM1887" s="34"/>
      <c r="AN1887" s="47" t="str">
        <f t="shared" si="901"/>
        <v/>
      </c>
      <c r="AP1887" s="36">
        <f t="shared" si="915"/>
        <v>0</v>
      </c>
      <c r="AQ1887" s="36">
        <f t="shared" si="902"/>
        <v>0</v>
      </c>
      <c r="AR1887" s="36">
        <f t="shared" si="903"/>
        <v>0</v>
      </c>
      <c r="AS1887" s="36">
        <f t="shared" si="904"/>
        <v>0</v>
      </c>
      <c r="AT1887" s="36">
        <f t="shared" si="905"/>
        <v>0</v>
      </c>
      <c r="AU1887" s="36">
        <f t="shared" si="906"/>
        <v>0</v>
      </c>
      <c r="AV1887" s="36">
        <f t="shared" si="916"/>
        <v>0</v>
      </c>
      <c r="AW1887" s="36">
        <f t="shared" si="917"/>
        <v>0</v>
      </c>
      <c r="AX1887" s="36">
        <f t="shared" si="907"/>
        <v>0</v>
      </c>
      <c r="AY1887" s="36">
        <f t="shared" si="918"/>
        <v>0</v>
      </c>
      <c r="AZ1887" s="36">
        <f t="shared" si="919"/>
        <v>0</v>
      </c>
      <c r="BA1887" s="36">
        <f t="shared" si="908"/>
        <v>0</v>
      </c>
      <c r="BB1887" s="36">
        <f t="shared" si="909"/>
        <v>0</v>
      </c>
      <c r="BC1887" s="36">
        <f t="shared" si="910"/>
        <v>0</v>
      </c>
      <c r="BD1887" s="36">
        <f t="shared" si="911"/>
        <v>0</v>
      </c>
      <c r="BE1887" s="36">
        <f t="shared" si="912"/>
        <v>0</v>
      </c>
      <c r="BF1887" s="36">
        <f t="shared" si="920"/>
        <v>1887</v>
      </c>
      <c r="BG1887" s="36">
        <f t="shared" si="921"/>
        <v>0</v>
      </c>
      <c r="BH1887" s="36">
        <f t="shared" si="922"/>
        <v>0</v>
      </c>
      <c r="BI1887" s="36">
        <f t="shared" si="923"/>
        <v>0</v>
      </c>
      <c r="BJ1887" s="29">
        <f t="shared" si="913"/>
        <v>0</v>
      </c>
      <c r="BK1887" s="29">
        <f t="shared" si="924"/>
        <v>0</v>
      </c>
      <c r="BL1887" s="29">
        <f t="shared" si="925"/>
        <v>0</v>
      </c>
      <c r="BM1887" s="29">
        <f t="shared" si="926"/>
        <v>0</v>
      </c>
      <c r="BN1887" s="36">
        <f t="shared" si="927"/>
        <v>0</v>
      </c>
      <c r="BQ1887" s="29">
        <f t="shared" si="928"/>
        <v>0</v>
      </c>
    </row>
    <row r="1888" spans="2:69" s="35" customFormat="1" ht="30" customHeight="1" x14ac:dyDescent="0.15">
      <c r="B1888" s="31"/>
      <c r="C1888" s="32"/>
      <c r="D1888" s="71"/>
      <c r="E1888" s="72"/>
      <c r="F1888" s="72"/>
      <c r="G1888" s="72"/>
      <c r="H1888" s="72"/>
      <c r="I1888" s="72"/>
      <c r="J1888" s="72"/>
      <c r="K1888" s="72"/>
      <c r="L1888" s="72"/>
      <c r="M1888" s="72"/>
      <c r="N1888" s="73"/>
      <c r="O1888" s="33"/>
      <c r="P1888" s="31"/>
      <c r="Q1888" s="34"/>
      <c r="R1888" s="45"/>
      <c r="S1888" s="34"/>
      <c r="T1888" s="45"/>
      <c r="U1888" s="34"/>
      <c r="V1888" s="45"/>
      <c r="W1888" s="46"/>
      <c r="X1888" s="47" t="str">
        <f t="shared" si="897"/>
        <v/>
      </c>
      <c r="Y1888" s="34"/>
      <c r="Z1888" s="45"/>
      <c r="AA1888" s="34"/>
      <c r="AB1888" s="45"/>
      <c r="AC1888" s="34"/>
      <c r="AD1888" s="45"/>
      <c r="AE1888" s="34"/>
      <c r="AF1888" s="48" t="str">
        <f t="shared" si="898"/>
        <v/>
      </c>
      <c r="AG1888" s="34"/>
      <c r="AH1888" s="48" t="str">
        <f t="shared" si="899"/>
        <v/>
      </c>
      <c r="AJ1888" s="48" t="str">
        <f t="shared" si="914"/>
        <v/>
      </c>
      <c r="AK1888" s="34"/>
      <c r="AL1888" s="47" t="str">
        <f t="shared" si="900"/>
        <v/>
      </c>
      <c r="AM1888" s="34"/>
      <c r="AN1888" s="47" t="str">
        <f t="shared" si="901"/>
        <v/>
      </c>
      <c r="AP1888" s="36">
        <f t="shared" si="915"/>
        <v>0</v>
      </c>
      <c r="AQ1888" s="36">
        <f t="shared" si="902"/>
        <v>0</v>
      </c>
      <c r="AR1888" s="36">
        <f t="shared" si="903"/>
        <v>0</v>
      </c>
      <c r="AS1888" s="36">
        <f t="shared" si="904"/>
        <v>0</v>
      </c>
      <c r="AT1888" s="36">
        <f t="shared" si="905"/>
        <v>0</v>
      </c>
      <c r="AU1888" s="36">
        <f t="shared" si="906"/>
        <v>0</v>
      </c>
      <c r="AV1888" s="36">
        <f t="shared" si="916"/>
        <v>0</v>
      </c>
      <c r="AW1888" s="36">
        <f t="shared" si="917"/>
        <v>0</v>
      </c>
      <c r="AX1888" s="36">
        <f t="shared" si="907"/>
        <v>0</v>
      </c>
      <c r="AY1888" s="36">
        <f t="shared" si="918"/>
        <v>0</v>
      </c>
      <c r="AZ1888" s="36">
        <f t="shared" si="919"/>
        <v>0</v>
      </c>
      <c r="BA1888" s="36">
        <f t="shared" si="908"/>
        <v>0</v>
      </c>
      <c r="BB1888" s="36">
        <f t="shared" si="909"/>
        <v>0</v>
      </c>
      <c r="BC1888" s="36">
        <f t="shared" si="910"/>
        <v>0</v>
      </c>
      <c r="BD1888" s="36">
        <f t="shared" si="911"/>
        <v>0</v>
      </c>
      <c r="BE1888" s="36">
        <f t="shared" si="912"/>
        <v>0</v>
      </c>
      <c r="BF1888" s="36">
        <f t="shared" si="920"/>
        <v>1888</v>
      </c>
      <c r="BG1888" s="36">
        <f t="shared" si="921"/>
        <v>0</v>
      </c>
      <c r="BH1888" s="36">
        <f t="shared" si="922"/>
        <v>0</v>
      </c>
      <c r="BI1888" s="36">
        <f t="shared" si="923"/>
        <v>0</v>
      </c>
      <c r="BJ1888" s="29">
        <f t="shared" si="913"/>
        <v>0</v>
      </c>
      <c r="BK1888" s="29">
        <f t="shared" si="924"/>
        <v>0</v>
      </c>
      <c r="BL1888" s="29">
        <f t="shared" si="925"/>
        <v>0</v>
      </c>
      <c r="BM1888" s="29">
        <f t="shared" si="926"/>
        <v>0</v>
      </c>
      <c r="BN1888" s="36">
        <f t="shared" si="927"/>
        <v>0</v>
      </c>
      <c r="BQ1888" s="29">
        <f t="shared" si="928"/>
        <v>0</v>
      </c>
    </row>
    <row r="1889" spans="2:69" s="35" customFormat="1" ht="30" customHeight="1" x14ac:dyDescent="0.15">
      <c r="B1889" s="31"/>
      <c r="C1889" s="32"/>
      <c r="D1889" s="71"/>
      <c r="E1889" s="72"/>
      <c r="F1889" s="72"/>
      <c r="G1889" s="72"/>
      <c r="H1889" s="72"/>
      <c r="I1889" s="72"/>
      <c r="J1889" s="72"/>
      <c r="K1889" s="72"/>
      <c r="L1889" s="72"/>
      <c r="M1889" s="72"/>
      <c r="N1889" s="73"/>
      <c r="O1889" s="33"/>
      <c r="P1889" s="31"/>
      <c r="Q1889" s="34"/>
      <c r="R1889" s="45"/>
      <c r="S1889" s="34"/>
      <c r="T1889" s="45"/>
      <c r="U1889" s="34"/>
      <c r="V1889" s="45"/>
      <c r="W1889" s="46"/>
      <c r="X1889" s="47" t="str">
        <f t="shared" si="897"/>
        <v/>
      </c>
      <c r="Y1889" s="34"/>
      <c r="Z1889" s="45"/>
      <c r="AA1889" s="34"/>
      <c r="AB1889" s="45"/>
      <c r="AC1889" s="34"/>
      <c r="AD1889" s="45"/>
      <c r="AE1889" s="34"/>
      <c r="AF1889" s="48" t="str">
        <f t="shared" si="898"/>
        <v/>
      </c>
      <c r="AG1889" s="34"/>
      <c r="AH1889" s="48" t="str">
        <f t="shared" si="899"/>
        <v/>
      </c>
      <c r="AJ1889" s="48" t="str">
        <f t="shared" si="914"/>
        <v/>
      </c>
      <c r="AK1889" s="34"/>
      <c r="AL1889" s="47" t="str">
        <f t="shared" si="900"/>
        <v/>
      </c>
      <c r="AM1889" s="34"/>
      <c r="AN1889" s="47" t="str">
        <f t="shared" si="901"/>
        <v/>
      </c>
      <c r="AP1889" s="36">
        <f t="shared" si="915"/>
        <v>0</v>
      </c>
      <c r="AQ1889" s="36">
        <f t="shared" si="902"/>
        <v>0</v>
      </c>
      <c r="AR1889" s="36">
        <f t="shared" si="903"/>
        <v>0</v>
      </c>
      <c r="AS1889" s="36">
        <f t="shared" si="904"/>
        <v>0</v>
      </c>
      <c r="AT1889" s="36">
        <f t="shared" si="905"/>
        <v>0</v>
      </c>
      <c r="AU1889" s="36">
        <f t="shared" si="906"/>
        <v>0</v>
      </c>
      <c r="AV1889" s="36">
        <f t="shared" si="916"/>
        <v>0</v>
      </c>
      <c r="AW1889" s="36">
        <f t="shared" si="917"/>
        <v>0</v>
      </c>
      <c r="AX1889" s="36">
        <f t="shared" si="907"/>
        <v>0</v>
      </c>
      <c r="AY1889" s="36">
        <f t="shared" si="918"/>
        <v>0</v>
      </c>
      <c r="AZ1889" s="36">
        <f t="shared" si="919"/>
        <v>0</v>
      </c>
      <c r="BA1889" s="36">
        <f t="shared" si="908"/>
        <v>0</v>
      </c>
      <c r="BB1889" s="36">
        <f t="shared" si="909"/>
        <v>0</v>
      </c>
      <c r="BC1889" s="36">
        <f t="shared" si="910"/>
        <v>0</v>
      </c>
      <c r="BD1889" s="36">
        <f t="shared" si="911"/>
        <v>0</v>
      </c>
      <c r="BE1889" s="36">
        <f t="shared" si="912"/>
        <v>0</v>
      </c>
      <c r="BF1889" s="36">
        <f t="shared" si="920"/>
        <v>1889</v>
      </c>
      <c r="BG1889" s="36">
        <f t="shared" si="921"/>
        <v>0</v>
      </c>
      <c r="BH1889" s="36">
        <f t="shared" si="922"/>
        <v>0</v>
      </c>
      <c r="BI1889" s="36">
        <f t="shared" si="923"/>
        <v>0</v>
      </c>
      <c r="BJ1889" s="29">
        <f t="shared" si="913"/>
        <v>0</v>
      </c>
      <c r="BK1889" s="29">
        <f t="shared" si="924"/>
        <v>0</v>
      </c>
      <c r="BL1889" s="29">
        <f t="shared" si="925"/>
        <v>0</v>
      </c>
      <c r="BM1889" s="29">
        <f t="shared" si="926"/>
        <v>0</v>
      </c>
      <c r="BN1889" s="36">
        <f t="shared" si="927"/>
        <v>0</v>
      </c>
      <c r="BQ1889" s="29">
        <f t="shared" si="928"/>
        <v>0</v>
      </c>
    </row>
    <row r="1890" spans="2:69" s="35" customFormat="1" ht="30" customHeight="1" x14ac:dyDescent="0.15">
      <c r="B1890" s="31"/>
      <c r="C1890" s="32"/>
      <c r="D1890" s="71"/>
      <c r="E1890" s="72"/>
      <c r="F1890" s="72"/>
      <c r="G1890" s="72"/>
      <c r="H1890" s="72"/>
      <c r="I1890" s="72"/>
      <c r="J1890" s="72"/>
      <c r="K1890" s="72"/>
      <c r="L1890" s="72"/>
      <c r="M1890" s="72"/>
      <c r="N1890" s="73"/>
      <c r="O1890" s="33"/>
      <c r="P1890" s="31"/>
      <c r="Q1890" s="34"/>
      <c r="R1890" s="45"/>
      <c r="S1890" s="34"/>
      <c r="T1890" s="45"/>
      <c r="U1890" s="34"/>
      <c r="V1890" s="45"/>
      <c r="W1890" s="46"/>
      <c r="X1890" s="47" t="str">
        <f t="shared" si="897"/>
        <v/>
      </c>
      <c r="Y1890" s="34"/>
      <c r="Z1890" s="45"/>
      <c r="AA1890" s="34"/>
      <c r="AB1890" s="45"/>
      <c r="AC1890" s="34"/>
      <c r="AD1890" s="45"/>
      <c r="AE1890" s="34"/>
      <c r="AF1890" s="48" t="str">
        <f t="shared" si="898"/>
        <v/>
      </c>
      <c r="AG1890" s="34"/>
      <c r="AH1890" s="48" t="str">
        <f t="shared" si="899"/>
        <v/>
      </c>
      <c r="AJ1890" s="48" t="str">
        <f t="shared" si="914"/>
        <v/>
      </c>
      <c r="AK1890" s="34"/>
      <c r="AL1890" s="47" t="str">
        <f t="shared" si="900"/>
        <v/>
      </c>
      <c r="AM1890" s="34"/>
      <c r="AN1890" s="47" t="str">
        <f t="shared" si="901"/>
        <v/>
      </c>
      <c r="AP1890" s="36">
        <f t="shared" si="915"/>
        <v>0</v>
      </c>
      <c r="AQ1890" s="36">
        <f t="shared" si="902"/>
        <v>0</v>
      </c>
      <c r="AR1890" s="36">
        <f t="shared" si="903"/>
        <v>0</v>
      </c>
      <c r="AS1890" s="36">
        <f t="shared" si="904"/>
        <v>0</v>
      </c>
      <c r="AT1890" s="36">
        <f t="shared" si="905"/>
        <v>0</v>
      </c>
      <c r="AU1890" s="36">
        <f t="shared" si="906"/>
        <v>0</v>
      </c>
      <c r="AV1890" s="36">
        <f t="shared" si="916"/>
        <v>0</v>
      </c>
      <c r="AW1890" s="36">
        <f t="shared" si="917"/>
        <v>0</v>
      </c>
      <c r="AX1890" s="36">
        <f t="shared" si="907"/>
        <v>0</v>
      </c>
      <c r="AY1890" s="36">
        <f t="shared" si="918"/>
        <v>0</v>
      </c>
      <c r="AZ1890" s="36">
        <f t="shared" si="919"/>
        <v>0</v>
      </c>
      <c r="BA1890" s="36">
        <f t="shared" si="908"/>
        <v>0</v>
      </c>
      <c r="BB1890" s="36">
        <f t="shared" si="909"/>
        <v>0</v>
      </c>
      <c r="BC1890" s="36">
        <f t="shared" si="910"/>
        <v>0</v>
      </c>
      <c r="BD1890" s="36">
        <f t="shared" si="911"/>
        <v>0</v>
      </c>
      <c r="BE1890" s="36">
        <f t="shared" si="912"/>
        <v>0</v>
      </c>
      <c r="BF1890" s="36">
        <f t="shared" si="920"/>
        <v>1890</v>
      </c>
      <c r="BG1890" s="36">
        <f t="shared" si="921"/>
        <v>0</v>
      </c>
      <c r="BH1890" s="36">
        <f t="shared" si="922"/>
        <v>0</v>
      </c>
      <c r="BI1890" s="36">
        <f t="shared" si="923"/>
        <v>0</v>
      </c>
      <c r="BJ1890" s="29">
        <f t="shared" si="913"/>
        <v>0</v>
      </c>
      <c r="BK1890" s="29">
        <f t="shared" si="924"/>
        <v>0</v>
      </c>
      <c r="BL1890" s="29">
        <f t="shared" si="925"/>
        <v>0</v>
      </c>
      <c r="BM1890" s="29">
        <f t="shared" si="926"/>
        <v>0</v>
      </c>
      <c r="BN1890" s="36">
        <f t="shared" si="927"/>
        <v>0</v>
      </c>
      <c r="BQ1890" s="29">
        <f t="shared" si="928"/>
        <v>0</v>
      </c>
    </row>
    <row r="1891" spans="2:69" s="35" customFormat="1" ht="30" customHeight="1" x14ac:dyDescent="0.15">
      <c r="B1891" s="31"/>
      <c r="C1891" s="32"/>
      <c r="D1891" s="71"/>
      <c r="E1891" s="72"/>
      <c r="F1891" s="72"/>
      <c r="G1891" s="72"/>
      <c r="H1891" s="72"/>
      <c r="I1891" s="72"/>
      <c r="J1891" s="72"/>
      <c r="K1891" s="72"/>
      <c r="L1891" s="72"/>
      <c r="M1891" s="72"/>
      <c r="N1891" s="73"/>
      <c r="O1891" s="33"/>
      <c r="P1891" s="31"/>
      <c r="Q1891" s="34"/>
      <c r="R1891" s="45"/>
      <c r="S1891" s="34"/>
      <c r="T1891" s="45"/>
      <c r="U1891" s="34"/>
      <c r="V1891" s="45"/>
      <c r="W1891" s="46"/>
      <c r="X1891" s="47" t="str">
        <f t="shared" si="897"/>
        <v/>
      </c>
      <c r="Y1891" s="34"/>
      <c r="Z1891" s="45"/>
      <c r="AA1891" s="34"/>
      <c r="AB1891" s="45"/>
      <c r="AC1891" s="34"/>
      <c r="AD1891" s="45"/>
      <c r="AE1891" s="34"/>
      <c r="AF1891" s="48" t="str">
        <f t="shared" si="898"/>
        <v/>
      </c>
      <c r="AG1891" s="34"/>
      <c r="AH1891" s="48" t="str">
        <f t="shared" si="899"/>
        <v/>
      </c>
      <c r="AJ1891" s="48" t="str">
        <f t="shared" si="914"/>
        <v/>
      </c>
      <c r="AK1891" s="34"/>
      <c r="AL1891" s="47" t="str">
        <f t="shared" si="900"/>
        <v/>
      </c>
      <c r="AM1891" s="34"/>
      <c r="AN1891" s="47" t="str">
        <f t="shared" si="901"/>
        <v/>
      </c>
      <c r="AP1891" s="36">
        <f t="shared" si="915"/>
        <v>0</v>
      </c>
      <c r="AQ1891" s="36">
        <f t="shared" si="902"/>
        <v>0</v>
      </c>
      <c r="AR1891" s="36">
        <f t="shared" si="903"/>
        <v>0</v>
      </c>
      <c r="AS1891" s="36">
        <f t="shared" si="904"/>
        <v>0</v>
      </c>
      <c r="AT1891" s="36">
        <f t="shared" si="905"/>
        <v>0</v>
      </c>
      <c r="AU1891" s="36">
        <f t="shared" si="906"/>
        <v>0</v>
      </c>
      <c r="AV1891" s="36">
        <f t="shared" si="916"/>
        <v>0</v>
      </c>
      <c r="AW1891" s="36">
        <f t="shared" si="917"/>
        <v>0</v>
      </c>
      <c r="AX1891" s="36">
        <f t="shared" si="907"/>
        <v>0</v>
      </c>
      <c r="AY1891" s="36">
        <f t="shared" si="918"/>
        <v>0</v>
      </c>
      <c r="AZ1891" s="36">
        <f t="shared" si="919"/>
        <v>0</v>
      </c>
      <c r="BA1891" s="36">
        <f t="shared" si="908"/>
        <v>0</v>
      </c>
      <c r="BB1891" s="36">
        <f t="shared" si="909"/>
        <v>0</v>
      </c>
      <c r="BC1891" s="36">
        <f t="shared" si="910"/>
        <v>0</v>
      </c>
      <c r="BD1891" s="36">
        <f t="shared" si="911"/>
        <v>0</v>
      </c>
      <c r="BE1891" s="36">
        <f t="shared" si="912"/>
        <v>0</v>
      </c>
      <c r="BF1891" s="36">
        <f t="shared" si="920"/>
        <v>1891</v>
      </c>
      <c r="BG1891" s="36">
        <f t="shared" si="921"/>
        <v>0</v>
      </c>
      <c r="BH1891" s="36">
        <f t="shared" si="922"/>
        <v>0</v>
      </c>
      <c r="BI1891" s="36">
        <f t="shared" si="923"/>
        <v>0</v>
      </c>
      <c r="BJ1891" s="29">
        <f t="shared" si="913"/>
        <v>0</v>
      </c>
      <c r="BK1891" s="29">
        <f t="shared" si="924"/>
        <v>0</v>
      </c>
      <c r="BL1891" s="29">
        <f t="shared" si="925"/>
        <v>0</v>
      </c>
      <c r="BM1891" s="29">
        <f t="shared" si="926"/>
        <v>0</v>
      </c>
      <c r="BN1891" s="36">
        <f t="shared" si="927"/>
        <v>0</v>
      </c>
      <c r="BQ1891" s="29">
        <f t="shared" si="928"/>
        <v>0</v>
      </c>
    </row>
    <row r="1892" spans="2:69" s="35" customFormat="1" ht="30" customHeight="1" x14ac:dyDescent="0.15">
      <c r="B1892" s="31"/>
      <c r="C1892" s="32"/>
      <c r="D1892" s="71"/>
      <c r="E1892" s="72"/>
      <c r="F1892" s="72"/>
      <c r="G1892" s="72"/>
      <c r="H1892" s="72"/>
      <c r="I1892" s="72"/>
      <c r="J1892" s="72"/>
      <c r="K1892" s="72"/>
      <c r="L1892" s="72"/>
      <c r="M1892" s="72"/>
      <c r="N1892" s="73"/>
      <c r="O1892" s="33"/>
      <c r="P1892" s="31"/>
      <c r="Q1892" s="34"/>
      <c r="R1892" s="45"/>
      <c r="S1892" s="34"/>
      <c r="T1892" s="45"/>
      <c r="U1892" s="34"/>
      <c r="V1892" s="45"/>
      <c r="W1892" s="46"/>
      <c r="X1892" s="47" t="str">
        <f t="shared" si="897"/>
        <v/>
      </c>
      <c r="Y1892" s="34"/>
      <c r="Z1892" s="45"/>
      <c r="AA1892" s="34"/>
      <c r="AB1892" s="45"/>
      <c r="AC1892" s="34"/>
      <c r="AD1892" s="45"/>
      <c r="AE1892" s="34"/>
      <c r="AF1892" s="48" t="str">
        <f t="shared" si="898"/>
        <v/>
      </c>
      <c r="AG1892" s="34"/>
      <c r="AH1892" s="48" t="str">
        <f t="shared" si="899"/>
        <v/>
      </c>
      <c r="AJ1892" s="48" t="str">
        <f t="shared" si="914"/>
        <v/>
      </c>
      <c r="AK1892" s="34"/>
      <c r="AL1892" s="47" t="str">
        <f t="shared" si="900"/>
        <v/>
      </c>
      <c r="AM1892" s="34"/>
      <c r="AN1892" s="47" t="str">
        <f t="shared" si="901"/>
        <v/>
      </c>
      <c r="AP1892" s="36">
        <f t="shared" si="915"/>
        <v>0</v>
      </c>
      <c r="AQ1892" s="36">
        <f t="shared" si="902"/>
        <v>0</v>
      </c>
      <c r="AR1892" s="36">
        <f t="shared" si="903"/>
        <v>0</v>
      </c>
      <c r="AS1892" s="36">
        <f t="shared" si="904"/>
        <v>0</v>
      </c>
      <c r="AT1892" s="36">
        <f t="shared" si="905"/>
        <v>0</v>
      </c>
      <c r="AU1892" s="36">
        <f t="shared" si="906"/>
        <v>0</v>
      </c>
      <c r="AV1892" s="36">
        <f t="shared" si="916"/>
        <v>0</v>
      </c>
      <c r="AW1892" s="36">
        <f t="shared" si="917"/>
        <v>0</v>
      </c>
      <c r="AX1892" s="36">
        <f t="shared" si="907"/>
        <v>0</v>
      </c>
      <c r="AY1892" s="36">
        <f t="shared" si="918"/>
        <v>0</v>
      </c>
      <c r="AZ1892" s="36">
        <f t="shared" si="919"/>
        <v>0</v>
      </c>
      <c r="BA1892" s="36">
        <f t="shared" si="908"/>
        <v>0</v>
      </c>
      <c r="BB1892" s="36">
        <f t="shared" si="909"/>
        <v>0</v>
      </c>
      <c r="BC1892" s="36">
        <f t="shared" si="910"/>
        <v>0</v>
      </c>
      <c r="BD1892" s="36">
        <f t="shared" si="911"/>
        <v>0</v>
      </c>
      <c r="BE1892" s="36">
        <f t="shared" si="912"/>
        <v>0</v>
      </c>
      <c r="BF1892" s="36">
        <f t="shared" si="920"/>
        <v>1892</v>
      </c>
      <c r="BG1892" s="36">
        <f t="shared" si="921"/>
        <v>0</v>
      </c>
      <c r="BH1892" s="36">
        <f t="shared" si="922"/>
        <v>0</v>
      </c>
      <c r="BI1892" s="36">
        <f t="shared" si="923"/>
        <v>0</v>
      </c>
      <c r="BJ1892" s="29">
        <f t="shared" si="913"/>
        <v>0</v>
      </c>
      <c r="BK1892" s="29">
        <f t="shared" si="924"/>
        <v>0</v>
      </c>
      <c r="BL1892" s="29">
        <f t="shared" si="925"/>
        <v>0</v>
      </c>
      <c r="BM1892" s="29">
        <f t="shared" si="926"/>
        <v>0</v>
      </c>
      <c r="BN1892" s="36">
        <f t="shared" si="927"/>
        <v>0</v>
      </c>
      <c r="BQ1892" s="29">
        <f t="shared" si="928"/>
        <v>0</v>
      </c>
    </row>
    <row r="1893" spans="2:69" s="35" customFormat="1" ht="30" customHeight="1" x14ac:dyDescent="0.15">
      <c r="B1893" s="31"/>
      <c r="C1893" s="32"/>
      <c r="D1893" s="71"/>
      <c r="E1893" s="72"/>
      <c r="F1893" s="72"/>
      <c r="G1893" s="72"/>
      <c r="H1893" s="72"/>
      <c r="I1893" s="72"/>
      <c r="J1893" s="72"/>
      <c r="K1893" s="72"/>
      <c r="L1893" s="72"/>
      <c r="M1893" s="72"/>
      <c r="N1893" s="73"/>
      <c r="O1893" s="33"/>
      <c r="P1893" s="31"/>
      <c r="Q1893" s="34"/>
      <c r="R1893" s="45"/>
      <c r="S1893" s="34"/>
      <c r="T1893" s="45"/>
      <c r="U1893" s="34"/>
      <c r="V1893" s="45"/>
      <c r="W1893" s="46"/>
      <c r="X1893" s="47" t="str">
        <f t="shared" si="897"/>
        <v/>
      </c>
      <c r="Y1893" s="34"/>
      <c r="Z1893" s="45"/>
      <c r="AA1893" s="34"/>
      <c r="AB1893" s="45"/>
      <c r="AC1893" s="34"/>
      <c r="AD1893" s="45"/>
      <c r="AE1893" s="34"/>
      <c r="AF1893" s="48" t="str">
        <f t="shared" si="898"/>
        <v/>
      </c>
      <c r="AG1893" s="34"/>
      <c r="AH1893" s="48" t="str">
        <f t="shared" si="899"/>
        <v/>
      </c>
      <c r="AJ1893" s="48" t="str">
        <f t="shared" si="914"/>
        <v/>
      </c>
      <c r="AK1893" s="34"/>
      <c r="AL1893" s="47" t="str">
        <f t="shared" si="900"/>
        <v/>
      </c>
      <c r="AM1893" s="34"/>
      <c r="AN1893" s="47" t="str">
        <f t="shared" si="901"/>
        <v/>
      </c>
      <c r="AP1893" s="36">
        <f t="shared" si="915"/>
        <v>0</v>
      </c>
      <c r="AQ1893" s="36">
        <f t="shared" si="902"/>
        <v>0</v>
      </c>
      <c r="AR1893" s="36">
        <f t="shared" si="903"/>
        <v>0</v>
      </c>
      <c r="AS1893" s="36">
        <f t="shared" si="904"/>
        <v>0</v>
      </c>
      <c r="AT1893" s="36">
        <f t="shared" si="905"/>
        <v>0</v>
      </c>
      <c r="AU1893" s="36">
        <f t="shared" si="906"/>
        <v>0</v>
      </c>
      <c r="AV1893" s="36">
        <f t="shared" si="916"/>
        <v>0</v>
      </c>
      <c r="AW1893" s="36">
        <f t="shared" si="917"/>
        <v>0</v>
      </c>
      <c r="AX1893" s="36">
        <f t="shared" si="907"/>
        <v>0</v>
      </c>
      <c r="AY1893" s="36">
        <f t="shared" si="918"/>
        <v>0</v>
      </c>
      <c r="AZ1893" s="36">
        <f t="shared" si="919"/>
        <v>0</v>
      </c>
      <c r="BA1893" s="36">
        <f t="shared" si="908"/>
        <v>0</v>
      </c>
      <c r="BB1893" s="36">
        <f t="shared" si="909"/>
        <v>0</v>
      </c>
      <c r="BC1893" s="36">
        <f t="shared" si="910"/>
        <v>0</v>
      </c>
      <c r="BD1893" s="36">
        <f t="shared" si="911"/>
        <v>0</v>
      </c>
      <c r="BE1893" s="36">
        <f t="shared" si="912"/>
        <v>0</v>
      </c>
      <c r="BF1893" s="36">
        <f t="shared" si="920"/>
        <v>1893</v>
      </c>
      <c r="BG1893" s="36">
        <f t="shared" si="921"/>
        <v>0</v>
      </c>
      <c r="BH1893" s="36">
        <f t="shared" si="922"/>
        <v>0</v>
      </c>
      <c r="BI1893" s="36">
        <f t="shared" si="923"/>
        <v>0</v>
      </c>
      <c r="BJ1893" s="29">
        <f t="shared" si="913"/>
        <v>0</v>
      </c>
      <c r="BK1893" s="29">
        <f t="shared" si="924"/>
        <v>0</v>
      </c>
      <c r="BL1893" s="29">
        <f t="shared" si="925"/>
        <v>0</v>
      </c>
      <c r="BM1893" s="29">
        <f t="shared" si="926"/>
        <v>0</v>
      </c>
      <c r="BN1893" s="36">
        <f t="shared" si="927"/>
        <v>0</v>
      </c>
      <c r="BQ1893" s="29">
        <f t="shared" si="928"/>
        <v>0</v>
      </c>
    </row>
    <row r="1894" spans="2:69" s="35" customFormat="1" ht="30" customHeight="1" x14ac:dyDescent="0.15">
      <c r="B1894" s="31"/>
      <c r="C1894" s="32"/>
      <c r="D1894" s="71"/>
      <c r="E1894" s="72"/>
      <c r="F1894" s="72"/>
      <c r="G1894" s="72"/>
      <c r="H1894" s="72"/>
      <c r="I1894" s="72"/>
      <c r="J1894" s="72"/>
      <c r="K1894" s="72"/>
      <c r="L1894" s="72"/>
      <c r="M1894" s="72"/>
      <c r="N1894" s="73"/>
      <c r="O1894" s="33"/>
      <c r="P1894" s="31"/>
      <c r="Q1894" s="34"/>
      <c r="R1894" s="45"/>
      <c r="S1894" s="34"/>
      <c r="T1894" s="45"/>
      <c r="U1894" s="34"/>
      <c r="V1894" s="45"/>
      <c r="W1894" s="46"/>
      <c r="X1894" s="47" t="str">
        <f t="shared" ref="X1894:X1957" si="929">IF(ISBLANK(R1894),"",IF(ISERR(R1894*T1894),"-",ROUND(R1894*T1894,2)))</f>
        <v/>
      </c>
      <c r="Y1894" s="34"/>
      <c r="Z1894" s="45"/>
      <c r="AA1894" s="34"/>
      <c r="AB1894" s="45"/>
      <c r="AC1894" s="34"/>
      <c r="AD1894" s="45"/>
      <c r="AE1894" s="34"/>
      <c r="AF1894" s="48" t="str">
        <f t="shared" ref="AF1894:AF1957" si="930">IF(OR(ISBLANK(Z1894),Z1894=""),"",IF(ISERR((V1894-AD1894)/V1894),"",ROUND(100*(V1894-AD1894)/V1894,2)))</f>
        <v/>
      </c>
      <c r="AG1894" s="34"/>
      <c r="AH1894" s="48" t="str">
        <f t="shared" ref="AH1894:AH1957" si="931">IF(OR(ISBLANK(Z1894),Z1894=""),"",IF(ISERR(AD1894/V1894),"-",ROUND(100*AD1894/V1894,2)))</f>
        <v/>
      </c>
      <c r="AJ1894" s="48" t="str">
        <f t="shared" si="914"/>
        <v/>
      </c>
      <c r="AK1894" s="34"/>
      <c r="AL1894" s="47" t="str">
        <f t="shared" ref="AL1894:AL1957" si="932">IF(OR(ISBLANK(P1894),ISBLANK(R1894),R1894="",R1894=0),"",IF(ISERR((X1894-AJ1894)/X1894),"",ROUND(100*(X1894-AJ1894)/X1894,2)))</f>
        <v/>
      </c>
      <c r="AM1894" s="34"/>
      <c r="AN1894" s="47" t="str">
        <f t="shared" ref="AN1894:AN1957" si="933">IF(OR(ISBLANK(P1894),ISBLANK(R1894),R1894="",R1894=0),"",IF(ISERR(AJ1894/X1894),"",ROUND(100*AJ1894/X1894,2)))</f>
        <v/>
      </c>
      <c r="AP1894" s="36">
        <f t="shared" si="915"/>
        <v>0</v>
      </c>
      <c r="AQ1894" s="36">
        <f t="shared" ref="AQ1894:AQ1957" si="934">IF(ISBLANK(R1894),0,IF(ISERR(100*(AJ1894-X1894)/X1894),0,IF(100*(AJ1894-X1894)/X1894&gt;0.1,1,0)))</f>
        <v>0</v>
      </c>
      <c r="AR1894" s="36">
        <f t="shared" ref="AR1894:AR1957" si="935">IF(ISBLANK(R1894),0,IF(ISERR(OR(AN1894,100*(AJ1894-X1894)/X1894)),0,IF(AND(AN1894&gt;100,100*(AJ1894-X1894)/X1894&gt;1),1,0)))</f>
        <v>0</v>
      </c>
      <c r="AS1894" s="36">
        <f t="shared" ref="AS1894:AS1957" si="936">IF(ISBLANK(R1894),0,IF(ISERR(OR(AN1894,100*(AJ1894-X1894)/X1894)),0,IF(AND(AN1894&gt;100,100*(AJ1894-X1894)/X1894&lt;1),1,0)))</f>
        <v>0</v>
      </c>
      <c r="AT1894" s="36">
        <f t="shared" ref="AT1894:AT1957" si="937">IF(OR(ISBLANK(P1894),ISERR(IF(AND(AL1894&gt;=0,AL1894&lt;=30),IF(AL1894&lt;$V$22,IF(ROUND(100*(V1894-ROUND((AB1894-0.01)*Z1894,2))/V1894,2)&lt;=$V$22,1,0),0),0))),0,IF(AND(AL1894&gt;=0,AL1894&lt;=30),IF(AL1894&lt;$V$22,IF(ROUND(100*(V1894-ROUND((AB1894-0.01)*Z1894,2))/V1894,2)&lt;=$V$22,1,0),0),0))</f>
        <v>0</v>
      </c>
      <c r="AU1894" s="36">
        <f t="shared" ref="AU1894:AU1957" si="938">IF(OR(ISBLANK(P1894),ISERR(IF($AJ$10=$AP$8,IF(AND(AL1894&gt;=0,AL1894&lt;=30),IF(AL1894&gt;$V$22,IF(ROUND(100*(V1894-ROUND((AB1894+0.01)*Z1894,2))/V1894,2)&gt;=$V$22,1,0),0),0),0))),0,IF($AJ$10=$AP$8,IF(AND(AL1894&gt;=0,AL1894&lt;=30),IF(AL1894&gt;$V$22,IF(ROUND(100*(V1894-ROUND((AB1894+0.01)*Z1894,2))/V1894,2)&gt;=$V$22,1,0),0),0),0))</f>
        <v>0</v>
      </c>
      <c r="AV1894" s="36">
        <f t="shared" si="916"/>
        <v>0</v>
      </c>
      <c r="AW1894" s="36">
        <f t="shared" si="917"/>
        <v>0</v>
      </c>
      <c r="AX1894" s="36">
        <f t="shared" ref="AX1894:AX1957" si="939">IF(OR(ISBLANK(P1894),ISERR(IF(AND(AL1894&gt;=0,AL1894&lt;=30),IF(AL1894&gt;$V$22,IF(ROUND(100*(V1894-ROUND((AB1894+0.01)*Z1894,2))/V1894,2)&lt;$V$22,1,0),IF(AL1894&lt;$V$22,IF(ROUND(100*(V1894-ROUND((AB1894-0.01)*Z1894,2))/V1894,2)&gt;$V$22,1,0),0)),0))),0,IF(AND(AL1894&gt;=0,AL1894&lt;=30),IF(AL1894&gt;$V$22,IF(ROUND(100*(V1894-ROUND((AB1894+0.01)*Z1894,2))/V1894,2)&lt;$V$22,1,0),IF(AL1894&lt;$V$22,IF(ROUND(100*(V1894-ROUND((AB1894-0.01)*Z1894,2))/V1894,2)&gt;$V$22,1,0),0)),0))</f>
        <v>0</v>
      </c>
      <c r="AY1894" s="36">
        <f t="shared" si="918"/>
        <v>0</v>
      </c>
      <c r="AZ1894" s="36">
        <f t="shared" si="919"/>
        <v>0</v>
      </c>
      <c r="BA1894" s="36">
        <f t="shared" ref="BA1894:BA1957" si="940">IF(OR(ISBLANK(P1894),ISERR(IF(OR(ISBLANK(X1894),ISBLANK(V1894)),0,IF(ROUND(100*(X1894-V1894)/X1894,2)&lt;-0.1,1,0)))),0,IF(OR(ISBLANK(X1894),ISBLANK(V1894)),0,IF(ROUND(100*(X1894-V1894)/X1894,2)&lt;-0.1,1,0)))</f>
        <v>0</v>
      </c>
      <c r="BB1894" s="36">
        <f t="shared" ref="BB1894:BB1957" si="941">IF(OR(ISBLANK(P1894),ISERR(IF(OR(ISBLANK(X1894),ISBLANK(V1894)),0,IF(ROUND(100*(X1894-V1894)/X1894,2)&gt;1,1,0)))),0,IF(OR(ISBLANK(X1894),ISBLANK(V1894)),0,IF(ROUND(100*(X1894-V1894)/X1894,2)&gt;1,1,0)))</f>
        <v>0</v>
      </c>
      <c r="BC1894" s="36">
        <f t="shared" ref="BC1894:BC1957" si="942">IF(OR(ISBLANK(P1894),ISERR(IF(OR(ISBLANK(X1894),ISBLANK(V1894)),0,IF(AND(BA1894=0,BB1894=0,ROUND(100*(X1894-V1894)/X1894,2)&lt;&gt;0),1,0)))),0,IF(OR(ISBLANK(X1894),ISBLANK(V1894)),0,IF(AND(BA1894=0,BB1894=0,ROUND(100*(X1894-V1894)/X1894,2)&lt;&gt;0),1,0)))</f>
        <v>0</v>
      </c>
      <c r="BD1894" s="36">
        <f t="shared" ref="BD1894:BD1957" si="943">IF(OR(ISBLANK(P1894),ISERR(IF(OR(ISBLANK(X1894),ISBLANK(V1894)),0,IF(BA1894=0,0,IF(ROUND(100*(AJ1894-X1894)/X1894,4)&lt;=0.1,0,1))))),0,IF(OR(ISBLANK(X1894),ISBLANK(V1894)),0,IF(BA1894=0,0,IF(ROUND(100*(AJ1894-X1894)/X1894,4)&lt;=0.1,0,1))))</f>
        <v>0</v>
      </c>
      <c r="BE1894" s="36">
        <f t="shared" ref="BE1894:BE1957" si="944">IF(OR(ISBLANK(P1894),ISERR(IF(OR(ISBLANK(X1894),ISBLANK(V1894)),0,IF(BB1894=0,0,IF(ROUND(100*(X1894-AJ1894)/X1894,2)&lt;=30,0,1))))),0,IF(OR(ISBLANK(X1894),ISBLANK(V1894)),0,IF(BB1894=0,0,IF(ROUND(100*(X1894-AJ1894)/X1894,2)&lt;=30,0,1))))</f>
        <v>0</v>
      </c>
      <c r="BF1894" s="36">
        <f t="shared" si="920"/>
        <v>1894</v>
      </c>
      <c r="BG1894" s="36">
        <f t="shared" si="921"/>
        <v>0</v>
      </c>
      <c r="BH1894" s="36">
        <f t="shared" si="922"/>
        <v>0</v>
      </c>
      <c r="BI1894" s="36">
        <f t="shared" si="923"/>
        <v>0</v>
      </c>
      <c r="BJ1894" s="29">
        <f t="shared" ref="BJ1894:BJ1957" si="945">IF(OR(ISBLANK(P1894),P1894="",ISERR(P1894),ISBLANK(R1894),R1894="",ISERR(R1894),ISBLANK(T1894),T1894="",ISERR(T1894),ISERR(IF(SUM(AP1894,AQ1894,AR1894,AT1894,AU1894,AX1894,BA1894,BB1894,BC1894,BD1894,BE1894)=0,ROUND(AB1894,2),IF($AJ$10=$AP$8,ROUND(X1894*(1-($V$22/100))/R1894,2),IF(AB1894&gt;T1894,ROUND(T1894,2),ROUND(AB1894,2)))))),0,IF(SUM(AP1894,AQ1894,AR1894,AT1894,AU1894,AX1894,BA1894,BB1894,BC1894,BD1894,BE1894)=0,ROUND(AB1894,2),IF($AJ$10=$AP$8,ROUND(X1894*(1-($V$22/100))/R1894,2),IF(AB1894&gt;T1894,ROUND(T1894,2),ROUND(AB1894,2)))))</f>
        <v>0</v>
      </c>
      <c r="BK1894" s="29">
        <f t="shared" si="924"/>
        <v>0</v>
      </c>
      <c r="BL1894" s="29">
        <f t="shared" si="925"/>
        <v>0</v>
      </c>
      <c r="BM1894" s="29">
        <f t="shared" si="926"/>
        <v>0</v>
      </c>
      <c r="BN1894" s="36">
        <f t="shared" si="927"/>
        <v>0</v>
      </c>
      <c r="BQ1894" s="29">
        <f t="shared" si="928"/>
        <v>0</v>
      </c>
    </row>
    <row r="1895" spans="2:69" s="35" customFormat="1" ht="30" customHeight="1" x14ac:dyDescent="0.15">
      <c r="B1895" s="31"/>
      <c r="C1895" s="32"/>
      <c r="D1895" s="71"/>
      <c r="E1895" s="72"/>
      <c r="F1895" s="72"/>
      <c r="G1895" s="72"/>
      <c r="H1895" s="72"/>
      <c r="I1895" s="72"/>
      <c r="J1895" s="72"/>
      <c r="K1895" s="72"/>
      <c r="L1895" s="72"/>
      <c r="M1895" s="72"/>
      <c r="N1895" s="73"/>
      <c r="O1895" s="33"/>
      <c r="P1895" s="31"/>
      <c r="Q1895" s="34"/>
      <c r="R1895" s="45"/>
      <c r="S1895" s="34"/>
      <c r="T1895" s="45"/>
      <c r="U1895" s="34"/>
      <c r="V1895" s="45"/>
      <c r="W1895" s="46"/>
      <c r="X1895" s="47" t="str">
        <f t="shared" si="929"/>
        <v/>
      </c>
      <c r="Y1895" s="34"/>
      <c r="Z1895" s="45"/>
      <c r="AA1895" s="34"/>
      <c r="AB1895" s="45"/>
      <c r="AC1895" s="34"/>
      <c r="AD1895" s="45"/>
      <c r="AE1895" s="34"/>
      <c r="AF1895" s="48" t="str">
        <f t="shared" si="930"/>
        <v/>
      </c>
      <c r="AG1895" s="34"/>
      <c r="AH1895" s="48" t="str">
        <f t="shared" si="931"/>
        <v/>
      </c>
      <c r="AJ1895" s="48" t="str">
        <f t="shared" ref="AJ1895:AJ1958" si="946">IF(OR(ISBLANK(P1895),ISBLANK(R1895),R1895="",R1895=0),"",IF(ISERR(Z1895*AB1895),"",ROUND(Z1895*AB1895,2)))</f>
        <v/>
      </c>
      <c r="AK1895" s="34"/>
      <c r="AL1895" s="47" t="str">
        <f t="shared" si="932"/>
        <v/>
      </c>
      <c r="AM1895" s="34"/>
      <c r="AN1895" s="47" t="str">
        <f t="shared" si="933"/>
        <v/>
      </c>
      <c r="AP1895" s="36">
        <f t="shared" ref="AP1895:AP1958" si="947">IF(AL1895&lt;0,1,0)</f>
        <v>0</v>
      </c>
      <c r="AQ1895" s="36">
        <f t="shared" si="934"/>
        <v>0</v>
      </c>
      <c r="AR1895" s="36">
        <f t="shared" si="935"/>
        <v>0</v>
      </c>
      <c r="AS1895" s="36">
        <f t="shared" si="936"/>
        <v>0</v>
      </c>
      <c r="AT1895" s="36">
        <f t="shared" si="937"/>
        <v>0</v>
      </c>
      <c r="AU1895" s="36">
        <f t="shared" si="938"/>
        <v>0</v>
      </c>
      <c r="AV1895" s="36">
        <f t="shared" ref="AV1895:AV1958" si="948">IF(ISERR(IF(AND(AL1895&gt;30,AL1895&lt;=99),1,0)),0,IF(AND(AL1895&gt;30,AL1895&lt;=99),1,0))</f>
        <v>0</v>
      </c>
      <c r="AW1895" s="36">
        <f t="shared" ref="AW1895:AW1958" si="949">IF(ISERR(IF(AND($R1895&lt;&gt;"",NOT(ISBLANK($R1895)),AL1895&gt;99),1,0)),0,IF(AND($R1895&lt;&gt;"",NOT(ISBLANK($R1895)),AL1895&gt;99),1,0))</f>
        <v>0</v>
      </c>
      <c r="AX1895" s="36">
        <f t="shared" si="939"/>
        <v>0</v>
      </c>
      <c r="AY1895" s="36">
        <f t="shared" ref="AY1895:AY1958" si="950">IF(OR(ISBLANK(R1895),ISERR(IF(AND(NOT(ISBLANK($R1895)),$R1895&lt;&gt;"",$Z1895&lt;&gt;$R1895),1,0))),0,IF(AND(NOT(ISBLANK($R1895)),$R1895&lt;&gt;"",$Z1895&lt;&gt;$R1895),1,0))</f>
        <v>0</v>
      </c>
      <c r="AZ1895" s="36">
        <f t="shared" ref="AZ1895:AZ1958" si="951">IF(OR(ISBLANK(P1895),ISERR(IF(OR(ISBLANK(P1895),P1895=""),0,1))),0,IF(OR(ISBLANK(P1895),P1895=""),0,1))</f>
        <v>0</v>
      </c>
      <c r="BA1895" s="36">
        <f t="shared" si="940"/>
        <v>0</v>
      </c>
      <c r="BB1895" s="36">
        <f t="shared" si="941"/>
        <v>0</v>
      </c>
      <c r="BC1895" s="36">
        <f t="shared" si="942"/>
        <v>0</v>
      </c>
      <c r="BD1895" s="36">
        <f t="shared" si="943"/>
        <v>0</v>
      </c>
      <c r="BE1895" s="36">
        <f t="shared" si="944"/>
        <v>0</v>
      </c>
      <c r="BF1895" s="36">
        <f t="shared" ref="BF1895:BF1958" si="952">ROW(BF1895)</f>
        <v>1895</v>
      </c>
      <c r="BG1895" s="36">
        <f t="shared" ref="BG1895:BG1958" si="953">IF(OR(ISBLANK(D1895),ISERR(D1895),D1895="",ISBLANK(P1895),P1895="",ISERR(P1895),ISERR(VLOOKUP(D1895,$D$38:$BF$3617,55,FALSE))),0,IF(VLOOKUP(D1895,$D$38:$BF$3617,25,FALSE)=AB1895,0,VLOOKUP(D1895,$D$38:$BF$3617,55,FALSE)))</f>
        <v>0</v>
      </c>
      <c r="BH1895" s="36">
        <f t="shared" ref="BH1895:BH1958" si="954">IF(OR(ISBLANK(D1895),D1895="",ISERR(D1895),ISBLANK(P1895),P1895="",ISERR(P1895),ISNA(IF(VLOOKUP(D1895,$D$38:$AN$3617,25,FALSE)&lt;&gt;AB1895,1,0)),ISERR(IF(AND(ISNA(VLOOKUP(ROW(D1895),$BG$38:$BG$3617,1,FALSE)),VLOOKUP(D1895,$D$38:$AN$3617,25,FALSE)=AB1895),0,1))),0,IF(AND(ISNA(VLOOKUP(ROW(D1895),$BG$38:$BG$3617,1,FALSE)),VLOOKUP(D1895,$D$38:$AN$3617,25,FALSE)=AB1895),0,1))</f>
        <v>0</v>
      </c>
      <c r="BI1895" s="36">
        <f t="shared" ref="BI1895:BI1958" si="955">IF(OR(ISBLANK(D1895),D1895="",ISERR(D1895),ISBLANK(P1895),P1895="",ISERR(P1895)),0,IF(BH1895=0,0,IF(BG1895=0,BF1895,BG1895)))</f>
        <v>0</v>
      </c>
      <c r="BJ1895" s="29">
        <f t="shared" si="945"/>
        <v>0</v>
      </c>
      <c r="BK1895" s="29">
        <f t="shared" ref="BK1895:BK1958" si="956">IF(OR(ISBLANK(D1895),D1895="",ISERR(D1895),ISBLANK(P1895),P1895="",ISERR(P1895)),0,IF(BH1895=0,ROUND(BJ1895,2),IF(BG1895&lt;&gt;0,IF(BJ1895&lt;VLOOKUP(BG1895,$BI$38:$BK$3617,3,FALSE),ROUND(BJ1895,2),ROUND(VLOOKUP(BG1895,$BI$38:$BK$3617,3,FALSE),2)),IF(BJ1895&lt;VLOOKUP(BF1895,$BG$38:$BK$3617,4,FALSE),ROUND(BJ1895,2),VLOOKUP(BF1895,$BG$38:$BK$3617,4,FALSE)))))</f>
        <v>0</v>
      </c>
      <c r="BL1895" s="29">
        <f t="shared" ref="BL1895:BL1958" si="957">IF(BH1895=0,0,(BJ1895-SUMIFS($BJ$38:$BJ$3617,$BI$38:$BI$3617,BI1895)/COUNTIFS($BI$38:$BI$3617,BI1895))^2)</f>
        <v>0</v>
      </c>
      <c r="BM1895" s="29">
        <f t="shared" ref="BM1895:BM1958" si="958">IF(BH1895=0,BK1895,ROUND(((SUMIFS($BJ$38:$BJ$3617,$BI$38:$BI$3617,BI1895)/COUNTIFS($BI$38:$BI$3617,BI1895))-((SUMIFS($BL$38:$BL$3617,$BI$38:$BI$3617,BI1895)/COUNTIFS($BI$38:$BI$3617,BI1895))^0.5)),2))</f>
        <v>0</v>
      </c>
      <c r="BN1895" s="36">
        <f t="shared" ref="BN1895:BN1958" si="959">IF(AND(OR(P1895="",ISBLANK(P1895),ISERR(P1895)),OR(AND(R1895&lt;&gt;0,R1895&lt;&gt;"",NOT(ISBLANK(R1895))),AND(T1895&lt;&gt;0,T1895&lt;&gt;"",NOT(ISBLANK(T1895))),AND(Z1895&lt;&gt;0,Z1895&lt;&gt;"",NOT(ISBLANK(Z1895))),AND(AB1895&lt;&gt;0,AB1895&lt;&gt;"",NOT(ISBLANK(AB1895))))),1,0)</f>
        <v>0</v>
      </c>
      <c r="BQ1895" s="29">
        <f t="shared" ref="BQ1895:BQ1958" si="960">IF(ISERR(IF(OR(ISBLANK(Z1895),Z1895="",Z1895=0),0,IF(OR(ISBLANK(AD1895),AD1895=""),0,ROUND(AD1895,2)))),0,IF(OR(ISBLANK(Z1895),Z1895="",Z1895=0),0,IF(OR(ISBLANK(AD1895),AD1895=""),0,ROUND(AD1895,2))))</f>
        <v>0</v>
      </c>
    </row>
    <row r="1896" spans="2:69" s="35" customFormat="1" ht="30" customHeight="1" x14ac:dyDescent="0.15">
      <c r="B1896" s="31"/>
      <c r="C1896" s="32"/>
      <c r="D1896" s="71"/>
      <c r="E1896" s="72"/>
      <c r="F1896" s="72"/>
      <c r="G1896" s="72"/>
      <c r="H1896" s="72"/>
      <c r="I1896" s="72"/>
      <c r="J1896" s="72"/>
      <c r="K1896" s="72"/>
      <c r="L1896" s="72"/>
      <c r="M1896" s="72"/>
      <c r="N1896" s="73"/>
      <c r="O1896" s="33"/>
      <c r="P1896" s="31"/>
      <c r="Q1896" s="34"/>
      <c r="R1896" s="45"/>
      <c r="S1896" s="34"/>
      <c r="T1896" s="45"/>
      <c r="U1896" s="34"/>
      <c r="V1896" s="45"/>
      <c r="W1896" s="46"/>
      <c r="X1896" s="47" t="str">
        <f t="shared" si="929"/>
        <v/>
      </c>
      <c r="Y1896" s="34"/>
      <c r="Z1896" s="45"/>
      <c r="AA1896" s="34"/>
      <c r="AB1896" s="45"/>
      <c r="AC1896" s="34"/>
      <c r="AD1896" s="45"/>
      <c r="AE1896" s="34"/>
      <c r="AF1896" s="48" t="str">
        <f t="shared" si="930"/>
        <v/>
      </c>
      <c r="AG1896" s="34"/>
      <c r="AH1896" s="48" t="str">
        <f t="shared" si="931"/>
        <v/>
      </c>
      <c r="AJ1896" s="48" t="str">
        <f t="shared" si="946"/>
        <v/>
      </c>
      <c r="AK1896" s="34"/>
      <c r="AL1896" s="47" t="str">
        <f t="shared" si="932"/>
        <v/>
      </c>
      <c r="AM1896" s="34"/>
      <c r="AN1896" s="47" t="str">
        <f t="shared" si="933"/>
        <v/>
      </c>
      <c r="AP1896" s="36">
        <f t="shared" si="947"/>
        <v>0</v>
      </c>
      <c r="AQ1896" s="36">
        <f t="shared" si="934"/>
        <v>0</v>
      </c>
      <c r="AR1896" s="36">
        <f t="shared" si="935"/>
        <v>0</v>
      </c>
      <c r="AS1896" s="36">
        <f t="shared" si="936"/>
        <v>0</v>
      </c>
      <c r="AT1896" s="36">
        <f t="shared" si="937"/>
        <v>0</v>
      </c>
      <c r="AU1896" s="36">
        <f t="shared" si="938"/>
        <v>0</v>
      </c>
      <c r="AV1896" s="36">
        <f t="shared" si="948"/>
        <v>0</v>
      </c>
      <c r="AW1896" s="36">
        <f t="shared" si="949"/>
        <v>0</v>
      </c>
      <c r="AX1896" s="36">
        <f t="shared" si="939"/>
        <v>0</v>
      </c>
      <c r="AY1896" s="36">
        <f t="shared" si="950"/>
        <v>0</v>
      </c>
      <c r="AZ1896" s="36">
        <f t="shared" si="951"/>
        <v>0</v>
      </c>
      <c r="BA1896" s="36">
        <f t="shared" si="940"/>
        <v>0</v>
      </c>
      <c r="BB1896" s="36">
        <f t="shared" si="941"/>
        <v>0</v>
      </c>
      <c r="BC1896" s="36">
        <f t="shared" si="942"/>
        <v>0</v>
      </c>
      <c r="BD1896" s="36">
        <f t="shared" si="943"/>
        <v>0</v>
      </c>
      <c r="BE1896" s="36">
        <f t="shared" si="944"/>
        <v>0</v>
      </c>
      <c r="BF1896" s="36">
        <f t="shared" si="952"/>
        <v>1896</v>
      </c>
      <c r="BG1896" s="36">
        <f t="shared" si="953"/>
        <v>0</v>
      </c>
      <c r="BH1896" s="36">
        <f t="shared" si="954"/>
        <v>0</v>
      </c>
      <c r="BI1896" s="36">
        <f t="shared" si="955"/>
        <v>0</v>
      </c>
      <c r="BJ1896" s="29">
        <f t="shared" si="945"/>
        <v>0</v>
      </c>
      <c r="BK1896" s="29">
        <f t="shared" si="956"/>
        <v>0</v>
      </c>
      <c r="BL1896" s="29">
        <f t="shared" si="957"/>
        <v>0</v>
      </c>
      <c r="BM1896" s="29">
        <f t="shared" si="958"/>
        <v>0</v>
      </c>
      <c r="BN1896" s="36">
        <f t="shared" si="959"/>
        <v>0</v>
      </c>
      <c r="BQ1896" s="29">
        <f t="shared" si="960"/>
        <v>0</v>
      </c>
    </row>
    <row r="1897" spans="2:69" s="35" customFormat="1" ht="30" customHeight="1" x14ac:dyDescent="0.15">
      <c r="B1897" s="31"/>
      <c r="C1897" s="32"/>
      <c r="D1897" s="71"/>
      <c r="E1897" s="72"/>
      <c r="F1897" s="72"/>
      <c r="G1897" s="72"/>
      <c r="H1897" s="72"/>
      <c r="I1897" s="72"/>
      <c r="J1897" s="72"/>
      <c r="K1897" s="72"/>
      <c r="L1897" s="72"/>
      <c r="M1897" s="72"/>
      <c r="N1897" s="73"/>
      <c r="O1897" s="33"/>
      <c r="P1897" s="31"/>
      <c r="Q1897" s="34"/>
      <c r="R1897" s="45"/>
      <c r="S1897" s="34"/>
      <c r="T1897" s="45"/>
      <c r="U1897" s="34"/>
      <c r="V1897" s="45"/>
      <c r="W1897" s="46"/>
      <c r="X1897" s="47" t="str">
        <f t="shared" si="929"/>
        <v/>
      </c>
      <c r="Y1897" s="34"/>
      <c r="Z1897" s="45"/>
      <c r="AA1897" s="34"/>
      <c r="AB1897" s="45"/>
      <c r="AC1897" s="34"/>
      <c r="AD1897" s="45"/>
      <c r="AE1897" s="34"/>
      <c r="AF1897" s="48" t="str">
        <f t="shared" si="930"/>
        <v/>
      </c>
      <c r="AG1897" s="34"/>
      <c r="AH1897" s="48" t="str">
        <f t="shared" si="931"/>
        <v/>
      </c>
      <c r="AJ1897" s="48" t="str">
        <f t="shared" si="946"/>
        <v/>
      </c>
      <c r="AK1897" s="34"/>
      <c r="AL1897" s="47" t="str">
        <f t="shared" si="932"/>
        <v/>
      </c>
      <c r="AM1897" s="34"/>
      <c r="AN1897" s="47" t="str">
        <f t="shared" si="933"/>
        <v/>
      </c>
      <c r="AP1897" s="36">
        <f t="shared" si="947"/>
        <v>0</v>
      </c>
      <c r="AQ1897" s="36">
        <f t="shared" si="934"/>
        <v>0</v>
      </c>
      <c r="AR1897" s="36">
        <f t="shared" si="935"/>
        <v>0</v>
      </c>
      <c r="AS1897" s="36">
        <f t="shared" si="936"/>
        <v>0</v>
      </c>
      <c r="AT1897" s="36">
        <f t="shared" si="937"/>
        <v>0</v>
      </c>
      <c r="AU1897" s="36">
        <f t="shared" si="938"/>
        <v>0</v>
      </c>
      <c r="AV1897" s="36">
        <f t="shared" si="948"/>
        <v>0</v>
      </c>
      <c r="AW1897" s="36">
        <f t="shared" si="949"/>
        <v>0</v>
      </c>
      <c r="AX1897" s="36">
        <f t="shared" si="939"/>
        <v>0</v>
      </c>
      <c r="AY1897" s="36">
        <f t="shared" si="950"/>
        <v>0</v>
      </c>
      <c r="AZ1897" s="36">
        <f t="shared" si="951"/>
        <v>0</v>
      </c>
      <c r="BA1897" s="36">
        <f t="shared" si="940"/>
        <v>0</v>
      </c>
      <c r="BB1897" s="36">
        <f t="shared" si="941"/>
        <v>0</v>
      </c>
      <c r="BC1897" s="36">
        <f t="shared" si="942"/>
        <v>0</v>
      </c>
      <c r="BD1897" s="36">
        <f t="shared" si="943"/>
        <v>0</v>
      </c>
      <c r="BE1897" s="36">
        <f t="shared" si="944"/>
        <v>0</v>
      </c>
      <c r="BF1897" s="36">
        <f t="shared" si="952"/>
        <v>1897</v>
      </c>
      <c r="BG1897" s="36">
        <f t="shared" si="953"/>
        <v>0</v>
      </c>
      <c r="BH1897" s="36">
        <f t="shared" si="954"/>
        <v>0</v>
      </c>
      <c r="BI1897" s="36">
        <f t="shared" si="955"/>
        <v>0</v>
      </c>
      <c r="BJ1897" s="29">
        <f t="shared" si="945"/>
        <v>0</v>
      </c>
      <c r="BK1897" s="29">
        <f t="shared" si="956"/>
        <v>0</v>
      </c>
      <c r="BL1897" s="29">
        <f t="shared" si="957"/>
        <v>0</v>
      </c>
      <c r="BM1897" s="29">
        <f t="shared" si="958"/>
        <v>0</v>
      </c>
      <c r="BN1897" s="36">
        <f t="shared" si="959"/>
        <v>0</v>
      </c>
      <c r="BQ1897" s="29">
        <f t="shared" si="960"/>
        <v>0</v>
      </c>
    </row>
    <row r="1898" spans="2:69" s="35" customFormat="1" ht="30" customHeight="1" x14ac:dyDescent="0.15">
      <c r="B1898" s="31"/>
      <c r="C1898" s="32"/>
      <c r="D1898" s="71"/>
      <c r="E1898" s="72"/>
      <c r="F1898" s="72"/>
      <c r="G1898" s="72"/>
      <c r="H1898" s="72"/>
      <c r="I1898" s="72"/>
      <c r="J1898" s="72"/>
      <c r="K1898" s="72"/>
      <c r="L1898" s="72"/>
      <c r="M1898" s="72"/>
      <c r="N1898" s="73"/>
      <c r="O1898" s="33"/>
      <c r="P1898" s="31"/>
      <c r="Q1898" s="34"/>
      <c r="R1898" s="45"/>
      <c r="S1898" s="34"/>
      <c r="T1898" s="45"/>
      <c r="U1898" s="34"/>
      <c r="V1898" s="45"/>
      <c r="W1898" s="46"/>
      <c r="X1898" s="47" t="str">
        <f t="shared" si="929"/>
        <v/>
      </c>
      <c r="Y1898" s="34"/>
      <c r="Z1898" s="45"/>
      <c r="AA1898" s="34"/>
      <c r="AB1898" s="45"/>
      <c r="AC1898" s="34"/>
      <c r="AD1898" s="45"/>
      <c r="AE1898" s="34"/>
      <c r="AF1898" s="48" t="str">
        <f t="shared" si="930"/>
        <v/>
      </c>
      <c r="AG1898" s="34"/>
      <c r="AH1898" s="48" t="str">
        <f t="shared" si="931"/>
        <v/>
      </c>
      <c r="AJ1898" s="48" t="str">
        <f t="shared" si="946"/>
        <v/>
      </c>
      <c r="AK1898" s="34"/>
      <c r="AL1898" s="47" t="str">
        <f t="shared" si="932"/>
        <v/>
      </c>
      <c r="AM1898" s="34"/>
      <c r="AN1898" s="47" t="str">
        <f t="shared" si="933"/>
        <v/>
      </c>
      <c r="AP1898" s="36">
        <f t="shared" si="947"/>
        <v>0</v>
      </c>
      <c r="AQ1898" s="36">
        <f t="shared" si="934"/>
        <v>0</v>
      </c>
      <c r="AR1898" s="36">
        <f t="shared" si="935"/>
        <v>0</v>
      </c>
      <c r="AS1898" s="36">
        <f t="shared" si="936"/>
        <v>0</v>
      </c>
      <c r="AT1898" s="36">
        <f t="shared" si="937"/>
        <v>0</v>
      </c>
      <c r="AU1898" s="36">
        <f t="shared" si="938"/>
        <v>0</v>
      </c>
      <c r="AV1898" s="36">
        <f t="shared" si="948"/>
        <v>0</v>
      </c>
      <c r="AW1898" s="36">
        <f t="shared" si="949"/>
        <v>0</v>
      </c>
      <c r="AX1898" s="36">
        <f t="shared" si="939"/>
        <v>0</v>
      </c>
      <c r="AY1898" s="36">
        <f t="shared" si="950"/>
        <v>0</v>
      </c>
      <c r="AZ1898" s="36">
        <f t="shared" si="951"/>
        <v>0</v>
      </c>
      <c r="BA1898" s="36">
        <f t="shared" si="940"/>
        <v>0</v>
      </c>
      <c r="BB1898" s="36">
        <f t="shared" si="941"/>
        <v>0</v>
      </c>
      <c r="BC1898" s="36">
        <f t="shared" si="942"/>
        <v>0</v>
      </c>
      <c r="BD1898" s="36">
        <f t="shared" si="943"/>
        <v>0</v>
      </c>
      <c r="BE1898" s="36">
        <f t="shared" si="944"/>
        <v>0</v>
      </c>
      <c r="BF1898" s="36">
        <f t="shared" si="952"/>
        <v>1898</v>
      </c>
      <c r="BG1898" s="36">
        <f t="shared" si="953"/>
        <v>0</v>
      </c>
      <c r="BH1898" s="36">
        <f t="shared" si="954"/>
        <v>0</v>
      </c>
      <c r="BI1898" s="36">
        <f t="shared" si="955"/>
        <v>0</v>
      </c>
      <c r="BJ1898" s="29">
        <f t="shared" si="945"/>
        <v>0</v>
      </c>
      <c r="BK1898" s="29">
        <f t="shared" si="956"/>
        <v>0</v>
      </c>
      <c r="BL1898" s="29">
        <f t="shared" si="957"/>
        <v>0</v>
      </c>
      <c r="BM1898" s="29">
        <f t="shared" si="958"/>
        <v>0</v>
      </c>
      <c r="BN1898" s="36">
        <f t="shared" si="959"/>
        <v>0</v>
      </c>
      <c r="BQ1898" s="29">
        <f t="shared" si="960"/>
        <v>0</v>
      </c>
    </row>
    <row r="1899" spans="2:69" s="35" customFormat="1" ht="30" customHeight="1" x14ac:dyDescent="0.15">
      <c r="B1899" s="31"/>
      <c r="C1899" s="32"/>
      <c r="D1899" s="71"/>
      <c r="E1899" s="72"/>
      <c r="F1899" s="72"/>
      <c r="G1899" s="72"/>
      <c r="H1899" s="72"/>
      <c r="I1899" s="72"/>
      <c r="J1899" s="72"/>
      <c r="K1899" s="72"/>
      <c r="L1899" s="72"/>
      <c r="M1899" s="72"/>
      <c r="N1899" s="73"/>
      <c r="O1899" s="33"/>
      <c r="P1899" s="31"/>
      <c r="Q1899" s="34"/>
      <c r="R1899" s="45"/>
      <c r="S1899" s="34"/>
      <c r="T1899" s="45"/>
      <c r="U1899" s="34"/>
      <c r="V1899" s="45"/>
      <c r="W1899" s="46"/>
      <c r="X1899" s="47" t="str">
        <f t="shared" si="929"/>
        <v/>
      </c>
      <c r="Y1899" s="34"/>
      <c r="Z1899" s="45"/>
      <c r="AA1899" s="34"/>
      <c r="AB1899" s="45"/>
      <c r="AC1899" s="34"/>
      <c r="AD1899" s="45"/>
      <c r="AE1899" s="34"/>
      <c r="AF1899" s="48" t="str">
        <f t="shared" si="930"/>
        <v/>
      </c>
      <c r="AG1899" s="34"/>
      <c r="AH1899" s="48" t="str">
        <f t="shared" si="931"/>
        <v/>
      </c>
      <c r="AJ1899" s="48" t="str">
        <f t="shared" si="946"/>
        <v/>
      </c>
      <c r="AK1899" s="34"/>
      <c r="AL1899" s="47" t="str">
        <f t="shared" si="932"/>
        <v/>
      </c>
      <c r="AM1899" s="34"/>
      <c r="AN1899" s="47" t="str">
        <f t="shared" si="933"/>
        <v/>
      </c>
      <c r="AP1899" s="36">
        <f t="shared" si="947"/>
        <v>0</v>
      </c>
      <c r="AQ1899" s="36">
        <f t="shared" si="934"/>
        <v>0</v>
      </c>
      <c r="AR1899" s="36">
        <f t="shared" si="935"/>
        <v>0</v>
      </c>
      <c r="AS1899" s="36">
        <f t="shared" si="936"/>
        <v>0</v>
      </c>
      <c r="AT1899" s="36">
        <f t="shared" si="937"/>
        <v>0</v>
      </c>
      <c r="AU1899" s="36">
        <f t="shared" si="938"/>
        <v>0</v>
      </c>
      <c r="AV1899" s="36">
        <f t="shared" si="948"/>
        <v>0</v>
      </c>
      <c r="AW1899" s="36">
        <f t="shared" si="949"/>
        <v>0</v>
      </c>
      <c r="AX1899" s="36">
        <f t="shared" si="939"/>
        <v>0</v>
      </c>
      <c r="AY1899" s="36">
        <f t="shared" si="950"/>
        <v>0</v>
      </c>
      <c r="AZ1899" s="36">
        <f t="shared" si="951"/>
        <v>0</v>
      </c>
      <c r="BA1899" s="36">
        <f t="shared" si="940"/>
        <v>0</v>
      </c>
      <c r="BB1899" s="36">
        <f t="shared" si="941"/>
        <v>0</v>
      </c>
      <c r="BC1899" s="36">
        <f t="shared" si="942"/>
        <v>0</v>
      </c>
      <c r="BD1899" s="36">
        <f t="shared" si="943"/>
        <v>0</v>
      </c>
      <c r="BE1899" s="36">
        <f t="shared" si="944"/>
        <v>0</v>
      </c>
      <c r="BF1899" s="36">
        <f t="shared" si="952"/>
        <v>1899</v>
      </c>
      <c r="BG1899" s="36">
        <f t="shared" si="953"/>
        <v>0</v>
      </c>
      <c r="BH1899" s="36">
        <f t="shared" si="954"/>
        <v>0</v>
      </c>
      <c r="BI1899" s="36">
        <f t="shared" si="955"/>
        <v>0</v>
      </c>
      <c r="BJ1899" s="29">
        <f t="shared" si="945"/>
        <v>0</v>
      </c>
      <c r="BK1899" s="29">
        <f t="shared" si="956"/>
        <v>0</v>
      </c>
      <c r="BL1899" s="29">
        <f t="shared" si="957"/>
        <v>0</v>
      </c>
      <c r="BM1899" s="29">
        <f t="shared" si="958"/>
        <v>0</v>
      </c>
      <c r="BN1899" s="36">
        <f t="shared" si="959"/>
        <v>0</v>
      </c>
      <c r="BQ1899" s="29">
        <f t="shared" si="960"/>
        <v>0</v>
      </c>
    </row>
    <row r="1900" spans="2:69" s="35" customFormat="1" ht="30" customHeight="1" x14ac:dyDescent="0.15">
      <c r="B1900" s="31"/>
      <c r="C1900" s="32"/>
      <c r="D1900" s="71"/>
      <c r="E1900" s="72"/>
      <c r="F1900" s="72"/>
      <c r="G1900" s="72"/>
      <c r="H1900" s="72"/>
      <c r="I1900" s="72"/>
      <c r="J1900" s="72"/>
      <c r="K1900" s="72"/>
      <c r="L1900" s="72"/>
      <c r="M1900" s="72"/>
      <c r="N1900" s="73"/>
      <c r="O1900" s="33"/>
      <c r="P1900" s="31"/>
      <c r="Q1900" s="34"/>
      <c r="R1900" s="45"/>
      <c r="S1900" s="34"/>
      <c r="T1900" s="45"/>
      <c r="U1900" s="34"/>
      <c r="V1900" s="45"/>
      <c r="W1900" s="46"/>
      <c r="X1900" s="47" t="str">
        <f t="shared" si="929"/>
        <v/>
      </c>
      <c r="Y1900" s="34"/>
      <c r="Z1900" s="45"/>
      <c r="AA1900" s="34"/>
      <c r="AB1900" s="45"/>
      <c r="AC1900" s="34"/>
      <c r="AD1900" s="45"/>
      <c r="AE1900" s="34"/>
      <c r="AF1900" s="48" t="str">
        <f t="shared" si="930"/>
        <v/>
      </c>
      <c r="AG1900" s="34"/>
      <c r="AH1900" s="48" t="str">
        <f t="shared" si="931"/>
        <v/>
      </c>
      <c r="AJ1900" s="48" t="str">
        <f t="shared" si="946"/>
        <v/>
      </c>
      <c r="AK1900" s="34"/>
      <c r="AL1900" s="47" t="str">
        <f t="shared" si="932"/>
        <v/>
      </c>
      <c r="AM1900" s="34"/>
      <c r="AN1900" s="47" t="str">
        <f t="shared" si="933"/>
        <v/>
      </c>
      <c r="AP1900" s="36">
        <f t="shared" si="947"/>
        <v>0</v>
      </c>
      <c r="AQ1900" s="36">
        <f t="shared" si="934"/>
        <v>0</v>
      </c>
      <c r="AR1900" s="36">
        <f t="shared" si="935"/>
        <v>0</v>
      </c>
      <c r="AS1900" s="36">
        <f t="shared" si="936"/>
        <v>0</v>
      </c>
      <c r="AT1900" s="36">
        <f t="shared" si="937"/>
        <v>0</v>
      </c>
      <c r="AU1900" s="36">
        <f t="shared" si="938"/>
        <v>0</v>
      </c>
      <c r="AV1900" s="36">
        <f t="shared" si="948"/>
        <v>0</v>
      </c>
      <c r="AW1900" s="36">
        <f t="shared" si="949"/>
        <v>0</v>
      </c>
      <c r="AX1900" s="36">
        <f t="shared" si="939"/>
        <v>0</v>
      </c>
      <c r="AY1900" s="36">
        <f t="shared" si="950"/>
        <v>0</v>
      </c>
      <c r="AZ1900" s="36">
        <f t="shared" si="951"/>
        <v>0</v>
      </c>
      <c r="BA1900" s="36">
        <f t="shared" si="940"/>
        <v>0</v>
      </c>
      <c r="BB1900" s="36">
        <f t="shared" si="941"/>
        <v>0</v>
      </c>
      <c r="BC1900" s="36">
        <f t="shared" si="942"/>
        <v>0</v>
      </c>
      <c r="BD1900" s="36">
        <f t="shared" si="943"/>
        <v>0</v>
      </c>
      <c r="BE1900" s="36">
        <f t="shared" si="944"/>
        <v>0</v>
      </c>
      <c r="BF1900" s="36">
        <f t="shared" si="952"/>
        <v>1900</v>
      </c>
      <c r="BG1900" s="36">
        <f t="shared" si="953"/>
        <v>0</v>
      </c>
      <c r="BH1900" s="36">
        <f t="shared" si="954"/>
        <v>0</v>
      </c>
      <c r="BI1900" s="36">
        <f t="shared" si="955"/>
        <v>0</v>
      </c>
      <c r="BJ1900" s="29">
        <f t="shared" si="945"/>
        <v>0</v>
      </c>
      <c r="BK1900" s="29">
        <f t="shared" si="956"/>
        <v>0</v>
      </c>
      <c r="BL1900" s="29">
        <f t="shared" si="957"/>
        <v>0</v>
      </c>
      <c r="BM1900" s="29">
        <f t="shared" si="958"/>
        <v>0</v>
      </c>
      <c r="BN1900" s="36">
        <f t="shared" si="959"/>
        <v>0</v>
      </c>
      <c r="BQ1900" s="29">
        <f t="shared" si="960"/>
        <v>0</v>
      </c>
    </row>
    <row r="1901" spans="2:69" s="35" customFormat="1" ht="30" customHeight="1" x14ac:dyDescent="0.15">
      <c r="B1901" s="31"/>
      <c r="C1901" s="32"/>
      <c r="D1901" s="71"/>
      <c r="E1901" s="72"/>
      <c r="F1901" s="72"/>
      <c r="G1901" s="72"/>
      <c r="H1901" s="72"/>
      <c r="I1901" s="72"/>
      <c r="J1901" s="72"/>
      <c r="K1901" s="72"/>
      <c r="L1901" s="72"/>
      <c r="M1901" s="72"/>
      <c r="N1901" s="73"/>
      <c r="O1901" s="33"/>
      <c r="P1901" s="31"/>
      <c r="Q1901" s="34"/>
      <c r="R1901" s="45"/>
      <c r="S1901" s="34"/>
      <c r="T1901" s="45"/>
      <c r="U1901" s="34"/>
      <c r="V1901" s="45"/>
      <c r="W1901" s="46"/>
      <c r="X1901" s="47" t="str">
        <f t="shared" si="929"/>
        <v/>
      </c>
      <c r="Y1901" s="34"/>
      <c r="Z1901" s="45"/>
      <c r="AA1901" s="34"/>
      <c r="AB1901" s="45"/>
      <c r="AC1901" s="34"/>
      <c r="AD1901" s="45"/>
      <c r="AE1901" s="34"/>
      <c r="AF1901" s="48" t="str">
        <f t="shared" si="930"/>
        <v/>
      </c>
      <c r="AG1901" s="34"/>
      <c r="AH1901" s="48" t="str">
        <f t="shared" si="931"/>
        <v/>
      </c>
      <c r="AJ1901" s="48" t="str">
        <f t="shared" si="946"/>
        <v/>
      </c>
      <c r="AK1901" s="34"/>
      <c r="AL1901" s="47" t="str">
        <f t="shared" si="932"/>
        <v/>
      </c>
      <c r="AM1901" s="34"/>
      <c r="AN1901" s="47" t="str">
        <f t="shared" si="933"/>
        <v/>
      </c>
      <c r="AP1901" s="36">
        <f t="shared" si="947"/>
        <v>0</v>
      </c>
      <c r="AQ1901" s="36">
        <f t="shared" si="934"/>
        <v>0</v>
      </c>
      <c r="AR1901" s="36">
        <f t="shared" si="935"/>
        <v>0</v>
      </c>
      <c r="AS1901" s="36">
        <f t="shared" si="936"/>
        <v>0</v>
      </c>
      <c r="AT1901" s="36">
        <f t="shared" si="937"/>
        <v>0</v>
      </c>
      <c r="AU1901" s="36">
        <f t="shared" si="938"/>
        <v>0</v>
      </c>
      <c r="AV1901" s="36">
        <f t="shared" si="948"/>
        <v>0</v>
      </c>
      <c r="AW1901" s="36">
        <f t="shared" si="949"/>
        <v>0</v>
      </c>
      <c r="AX1901" s="36">
        <f t="shared" si="939"/>
        <v>0</v>
      </c>
      <c r="AY1901" s="36">
        <f t="shared" si="950"/>
        <v>0</v>
      </c>
      <c r="AZ1901" s="36">
        <f t="shared" si="951"/>
        <v>0</v>
      </c>
      <c r="BA1901" s="36">
        <f t="shared" si="940"/>
        <v>0</v>
      </c>
      <c r="BB1901" s="36">
        <f t="shared" si="941"/>
        <v>0</v>
      </c>
      <c r="BC1901" s="36">
        <f t="shared" si="942"/>
        <v>0</v>
      </c>
      <c r="BD1901" s="36">
        <f t="shared" si="943"/>
        <v>0</v>
      </c>
      <c r="BE1901" s="36">
        <f t="shared" si="944"/>
        <v>0</v>
      </c>
      <c r="BF1901" s="36">
        <f t="shared" si="952"/>
        <v>1901</v>
      </c>
      <c r="BG1901" s="36">
        <f t="shared" si="953"/>
        <v>0</v>
      </c>
      <c r="BH1901" s="36">
        <f t="shared" si="954"/>
        <v>0</v>
      </c>
      <c r="BI1901" s="36">
        <f t="shared" si="955"/>
        <v>0</v>
      </c>
      <c r="BJ1901" s="29">
        <f t="shared" si="945"/>
        <v>0</v>
      </c>
      <c r="BK1901" s="29">
        <f t="shared" si="956"/>
        <v>0</v>
      </c>
      <c r="BL1901" s="29">
        <f t="shared" si="957"/>
        <v>0</v>
      </c>
      <c r="BM1901" s="29">
        <f t="shared" si="958"/>
        <v>0</v>
      </c>
      <c r="BN1901" s="36">
        <f t="shared" si="959"/>
        <v>0</v>
      </c>
      <c r="BQ1901" s="29">
        <f t="shared" si="960"/>
        <v>0</v>
      </c>
    </row>
    <row r="1902" spans="2:69" s="35" customFormat="1" ht="30" customHeight="1" x14ac:dyDescent="0.15">
      <c r="B1902" s="31"/>
      <c r="C1902" s="32"/>
      <c r="D1902" s="71"/>
      <c r="E1902" s="72"/>
      <c r="F1902" s="72"/>
      <c r="G1902" s="72"/>
      <c r="H1902" s="72"/>
      <c r="I1902" s="72"/>
      <c r="J1902" s="72"/>
      <c r="K1902" s="72"/>
      <c r="L1902" s="72"/>
      <c r="M1902" s="72"/>
      <c r="N1902" s="73"/>
      <c r="O1902" s="33"/>
      <c r="P1902" s="31"/>
      <c r="Q1902" s="34"/>
      <c r="R1902" s="45"/>
      <c r="S1902" s="34"/>
      <c r="T1902" s="45"/>
      <c r="U1902" s="34"/>
      <c r="V1902" s="45"/>
      <c r="W1902" s="46"/>
      <c r="X1902" s="47" t="str">
        <f t="shared" si="929"/>
        <v/>
      </c>
      <c r="Y1902" s="34"/>
      <c r="Z1902" s="45"/>
      <c r="AA1902" s="34"/>
      <c r="AB1902" s="45"/>
      <c r="AC1902" s="34"/>
      <c r="AD1902" s="45"/>
      <c r="AE1902" s="34"/>
      <c r="AF1902" s="48" t="str">
        <f t="shared" si="930"/>
        <v/>
      </c>
      <c r="AG1902" s="34"/>
      <c r="AH1902" s="48" t="str">
        <f t="shared" si="931"/>
        <v/>
      </c>
      <c r="AJ1902" s="48" t="str">
        <f t="shared" si="946"/>
        <v/>
      </c>
      <c r="AK1902" s="34"/>
      <c r="AL1902" s="47" t="str">
        <f t="shared" si="932"/>
        <v/>
      </c>
      <c r="AM1902" s="34"/>
      <c r="AN1902" s="47" t="str">
        <f t="shared" si="933"/>
        <v/>
      </c>
      <c r="AP1902" s="36">
        <f t="shared" si="947"/>
        <v>0</v>
      </c>
      <c r="AQ1902" s="36">
        <f t="shared" si="934"/>
        <v>0</v>
      </c>
      <c r="AR1902" s="36">
        <f t="shared" si="935"/>
        <v>0</v>
      </c>
      <c r="AS1902" s="36">
        <f t="shared" si="936"/>
        <v>0</v>
      </c>
      <c r="AT1902" s="36">
        <f t="shared" si="937"/>
        <v>0</v>
      </c>
      <c r="AU1902" s="36">
        <f t="shared" si="938"/>
        <v>0</v>
      </c>
      <c r="AV1902" s="36">
        <f t="shared" si="948"/>
        <v>0</v>
      </c>
      <c r="AW1902" s="36">
        <f t="shared" si="949"/>
        <v>0</v>
      </c>
      <c r="AX1902" s="36">
        <f t="shared" si="939"/>
        <v>0</v>
      </c>
      <c r="AY1902" s="36">
        <f t="shared" si="950"/>
        <v>0</v>
      </c>
      <c r="AZ1902" s="36">
        <f t="shared" si="951"/>
        <v>0</v>
      </c>
      <c r="BA1902" s="36">
        <f t="shared" si="940"/>
        <v>0</v>
      </c>
      <c r="BB1902" s="36">
        <f t="shared" si="941"/>
        <v>0</v>
      </c>
      <c r="BC1902" s="36">
        <f t="shared" si="942"/>
        <v>0</v>
      </c>
      <c r="BD1902" s="36">
        <f t="shared" si="943"/>
        <v>0</v>
      </c>
      <c r="BE1902" s="36">
        <f t="shared" si="944"/>
        <v>0</v>
      </c>
      <c r="BF1902" s="36">
        <f t="shared" si="952"/>
        <v>1902</v>
      </c>
      <c r="BG1902" s="36">
        <f t="shared" si="953"/>
        <v>0</v>
      </c>
      <c r="BH1902" s="36">
        <f t="shared" si="954"/>
        <v>0</v>
      </c>
      <c r="BI1902" s="36">
        <f t="shared" si="955"/>
        <v>0</v>
      </c>
      <c r="BJ1902" s="29">
        <f t="shared" si="945"/>
        <v>0</v>
      </c>
      <c r="BK1902" s="29">
        <f t="shared" si="956"/>
        <v>0</v>
      </c>
      <c r="BL1902" s="29">
        <f t="shared" si="957"/>
        <v>0</v>
      </c>
      <c r="BM1902" s="29">
        <f t="shared" si="958"/>
        <v>0</v>
      </c>
      <c r="BN1902" s="36">
        <f t="shared" si="959"/>
        <v>0</v>
      </c>
      <c r="BQ1902" s="29">
        <f t="shared" si="960"/>
        <v>0</v>
      </c>
    </row>
    <row r="1903" spans="2:69" s="35" customFormat="1" ht="30" customHeight="1" x14ac:dyDescent="0.15">
      <c r="B1903" s="31"/>
      <c r="C1903" s="32"/>
      <c r="D1903" s="71"/>
      <c r="E1903" s="72"/>
      <c r="F1903" s="72"/>
      <c r="G1903" s="72"/>
      <c r="H1903" s="72"/>
      <c r="I1903" s="72"/>
      <c r="J1903" s="72"/>
      <c r="K1903" s="72"/>
      <c r="L1903" s="72"/>
      <c r="M1903" s="72"/>
      <c r="N1903" s="73"/>
      <c r="O1903" s="33"/>
      <c r="P1903" s="31"/>
      <c r="Q1903" s="34"/>
      <c r="R1903" s="45"/>
      <c r="S1903" s="34"/>
      <c r="T1903" s="45"/>
      <c r="U1903" s="34"/>
      <c r="V1903" s="45"/>
      <c r="W1903" s="46"/>
      <c r="X1903" s="47" t="str">
        <f t="shared" si="929"/>
        <v/>
      </c>
      <c r="Y1903" s="34"/>
      <c r="Z1903" s="45"/>
      <c r="AA1903" s="34"/>
      <c r="AB1903" s="45"/>
      <c r="AC1903" s="34"/>
      <c r="AD1903" s="45"/>
      <c r="AE1903" s="34"/>
      <c r="AF1903" s="48" t="str">
        <f t="shared" si="930"/>
        <v/>
      </c>
      <c r="AG1903" s="34"/>
      <c r="AH1903" s="48" t="str">
        <f t="shared" si="931"/>
        <v/>
      </c>
      <c r="AJ1903" s="48" t="str">
        <f t="shared" si="946"/>
        <v/>
      </c>
      <c r="AK1903" s="34"/>
      <c r="AL1903" s="47" t="str">
        <f t="shared" si="932"/>
        <v/>
      </c>
      <c r="AM1903" s="34"/>
      <c r="AN1903" s="47" t="str">
        <f t="shared" si="933"/>
        <v/>
      </c>
      <c r="AP1903" s="36">
        <f t="shared" si="947"/>
        <v>0</v>
      </c>
      <c r="AQ1903" s="36">
        <f t="shared" si="934"/>
        <v>0</v>
      </c>
      <c r="AR1903" s="36">
        <f t="shared" si="935"/>
        <v>0</v>
      </c>
      <c r="AS1903" s="36">
        <f t="shared" si="936"/>
        <v>0</v>
      </c>
      <c r="AT1903" s="36">
        <f t="shared" si="937"/>
        <v>0</v>
      </c>
      <c r="AU1903" s="36">
        <f t="shared" si="938"/>
        <v>0</v>
      </c>
      <c r="AV1903" s="36">
        <f t="shared" si="948"/>
        <v>0</v>
      </c>
      <c r="AW1903" s="36">
        <f t="shared" si="949"/>
        <v>0</v>
      </c>
      <c r="AX1903" s="36">
        <f t="shared" si="939"/>
        <v>0</v>
      </c>
      <c r="AY1903" s="36">
        <f t="shared" si="950"/>
        <v>0</v>
      </c>
      <c r="AZ1903" s="36">
        <f t="shared" si="951"/>
        <v>0</v>
      </c>
      <c r="BA1903" s="36">
        <f t="shared" si="940"/>
        <v>0</v>
      </c>
      <c r="BB1903" s="36">
        <f t="shared" si="941"/>
        <v>0</v>
      </c>
      <c r="BC1903" s="36">
        <f t="shared" si="942"/>
        <v>0</v>
      </c>
      <c r="BD1903" s="36">
        <f t="shared" si="943"/>
        <v>0</v>
      </c>
      <c r="BE1903" s="36">
        <f t="shared" si="944"/>
        <v>0</v>
      </c>
      <c r="BF1903" s="36">
        <f t="shared" si="952"/>
        <v>1903</v>
      </c>
      <c r="BG1903" s="36">
        <f t="shared" si="953"/>
        <v>0</v>
      </c>
      <c r="BH1903" s="36">
        <f t="shared" si="954"/>
        <v>0</v>
      </c>
      <c r="BI1903" s="36">
        <f t="shared" si="955"/>
        <v>0</v>
      </c>
      <c r="BJ1903" s="29">
        <f t="shared" si="945"/>
        <v>0</v>
      </c>
      <c r="BK1903" s="29">
        <f t="shared" si="956"/>
        <v>0</v>
      </c>
      <c r="BL1903" s="29">
        <f t="shared" si="957"/>
        <v>0</v>
      </c>
      <c r="BM1903" s="29">
        <f t="shared" si="958"/>
        <v>0</v>
      </c>
      <c r="BN1903" s="36">
        <f t="shared" si="959"/>
        <v>0</v>
      </c>
      <c r="BQ1903" s="29">
        <f t="shared" si="960"/>
        <v>0</v>
      </c>
    </row>
    <row r="1904" spans="2:69" s="35" customFormat="1" ht="30" customHeight="1" x14ac:dyDescent="0.15">
      <c r="B1904" s="31"/>
      <c r="C1904" s="32"/>
      <c r="D1904" s="71"/>
      <c r="E1904" s="72"/>
      <c r="F1904" s="72"/>
      <c r="G1904" s="72"/>
      <c r="H1904" s="72"/>
      <c r="I1904" s="72"/>
      <c r="J1904" s="72"/>
      <c r="K1904" s="72"/>
      <c r="L1904" s="72"/>
      <c r="M1904" s="72"/>
      <c r="N1904" s="73"/>
      <c r="O1904" s="33"/>
      <c r="P1904" s="31"/>
      <c r="Q1904" s="34"/>
      <c r="R1904" s="45"/>
      <c r="S1904" s="34"/>
      <c r="T1904" s="45"/>
      <c r="U1904" s="34"/>
      <c r="V1904" s="45"/>
      <c r="W1904" s="46"/>
      <c r="X1904" s="47" t="str">
        <f t="shared" si="929"/>
        <v/>
      </c>
      <c r="Y1904" s="34"/>
      <c r="Z1904" s="45"/>
      <c r="AA1904" s="34"/>
      <c r="AB1904" s="45"/>
      <c r="AC1904" s="34"/>
      <c r="AD1904" s="45"/>
      <c r="AE1904" s="34"/>
      <c r="AF1904" s="48" t="str">
        <f t="shared" si="930"/>
        <v/>
      </c>
      <c r="AG1904" s="34"/>
      <c r="AH1904" s="48" t="str">
        <f t="shared" si="931"/>
        <v/>
      </c>
      <c r="AJ1904" s="48" t="str">
        <f t="shared" si="946"/>
        <v/>
      </c>
      <c r="AK1904" s="34"/>
      <c r="AL1904" s="47" t="str">
        <f t="shared" si="932"/>
        <v/>
      </c>
      <c r="AM1904" s="34"/>
      <c r="AN1904" s="47" t="str">
        <f t="shared" si="933"/>
        <v/>
      </c>
      <c r="AP1904" s="36">
        <f t="shared" si="947"/>
        <v>0</v>
      </c>
      <c r="AQ1904" s="36">
        <f t="shared" si="934"/>
        <v>0</v>
      </c>
      <c r="AR1904" s="36">
        <f t="shared" si="935"/>
        <v>0</v>
      </c>
      <c r="AS1904" s="36">
        <f t="shared" si="936"/>
        <v>0</v>
      </c>
      <c r="AT1904" s="36">
        <f t="shared" si="937"/>
        <v>0</v>
      </c>
      <c r="AU1904" s="36">
        <f t="shared" si="938"/>
        <v>0</v>
      </c>
      <c r="AV1904" s="36">
        <f t="shared" si="948"/>
        <v>0</v>
      </c>
      <c r="AW1904" s="36">
        <f t="shared" si="949"/>
        <v>0</v>
      </c>
      <c r="AX1904" s="36">
        <f t="shared" si="939"/>
        <v>0</v>
      </c>
      <c r="AY1904" s="36">
        <f t="shared" si="950"/>
        <v>0</v>
      </c>
      <c r="AZ1904" s="36">
        <f t="shared" si="951"/>
        <v>0</v>
      </c>
      <c r="BA1904" s="36">
        <f t="shared" si="940"/>
        <v>0</v>
      </c>
      <c r="BB1904" s="36">
        <f t="shared" si="941"/>
        <v>0</v>
      </c>
      <c r="BC1904" s="36">
        <f t="shared" si="942"/>
        <v>0</v>
      </c>
      <c r="BD1904" s="36">
        <f t="shared" si="943"/>
        <v>0</v>
      </c>
      <c r="BE1904" s="36">
        <f t="shared" si="944"/>
        <v>0</v>
      </c>
      <c r="BF1904" s="36">
        <f t="shared" si="952"/>
        <v>1904</v>
      </c>
      <c r="BG1904" s="36">
        <f t="shared" si="953"/>
        <v>0</v>
      </c>
      <c r="BH1904" s="36">
        <f t="shared" si="954"/>
        <v>0</v>
      </c>
      <c r="BI1904" s="36">
        <f t="shared" si="955"/>
        <v>0</v>
      </c>
      <c r="BJ1904" s="29">
        <f t="shared" si="945"/>
        <v>0</v>
      </c>
      <c r="BK1904" s="29">
        <f t="shared" si="956"/>
        <v>0</v>
      </c>
      <c r="BL1904" s="29">
        <f t="shared" si="957"/>
        <v>0</v>
      </c>
      <c r="BM1904" s="29">
        <f t="shared" si="958"/>
        <v>0</v>
      </c>
      <c r="BN1904" s="36">
        <f t="shared" si="959"/>
        <v>0</v>
      </c>
      <c r="BQ1904" s="29">
        <f t="shared" si="960"/>
        <v>0</v>
      </c>
    </row>
    <row r="1905" spans="2:69" s="35" customFormat="1" ht="30" customHeight="1" x14ac:dyDescent="0.15">
      <c r="B1905" s="31"/>
      <c r="C1905" s="32"/>
      <c r="D1905" s="71"/>
      <c r="E1905" s="72"/>
      <c r="F1905" s="72"/>
      <c r="G1905" s="72"/>
      <c r="H1905" s="72"/>
      <c r="I1905" s="72"/>
      <c r="J1905" s="72"/>
      <c r="K1905" s="72"/>
      <c r="L1905" s="72"/>
      <c r="M1905" s="72"/>
      <c r="N1905" s="73"/>
      <c r="O1905" s="33"/>
      <c r="P1905" s="31"/>
      <c r="Q1905" s="34"/>
      <c r="R1905" s="45"/>
      <c r="S1905" s="34"/>
      <c r="T1905" s="45"/>
      <c r="U1905" s="34"/>
      <c r="V1905" s="45"/>
      <c r="W1905" s="46"/>
      <c r="X1905" s="47" t="str">
        <f t="shared" si="929"/>
        <v/>
      </c>
      <c r="Y1905" s="34"/>
      <c r="Z1905" s="45"/>
      <c r="AA1905" s="34"/>
      <c r="AB1905" s="45"/>
      <c r="AC1905" s="34"/>
      <c r="AD1905" s="45"/>
      <c r="AE1905" s="34"/>
      <c r="AF1905" s="48" t="str">
        <f t="shared" si="930"/>
        <v/>
      </c>
      <c r="AG1905" s="34"/>
      <c r="AH1905" s="48" t="str">
        <f t="shared" si="931"/>
        <v/>
      </c>
      <c r="AJ1905" s="48" t="str">
        <f t="shared" si="946"/>
        <v/>
      </c>
      <c r="AK1905" s="34"/>
      <c r="AL1905" s="47" t="str">
        <f t="shared" si="932"/>
        <v/>
      </c>
      <c r="AM1905" s="34"/>
      <c r="AN1905" s="47" t="str">
        <f t="shared" si="933"/>
        <v/>
      </c>
      <c r="AP1905" s="36">
        <f t="shared" si="947"/>
        <v>0</v>
      </c>
      <c r="AQ1905" s="36">
        <f t="shared" si="934"/>
        <v>0</v>
      </c>
      <c r="AR1905" s="36">
        <f t="shared" si="935"/>
        <v>0</v>
      </c>
      <c r="AS1905" s="36">
        <f t="shared" si="936"/>
        <v>0</v>
      </c>
      <c r="AT1905" s="36">
        <f t="shared" si="937"/>
        <v>0</v>
      </c>
      <c r="AU1905" s="36">
        <f t="shared" si="938"/>
        <v>0</v>
      </c>
      <c r="AV1905" s="36">
        <f t="shared" si="948"/>
        <v>0</v>
      </c>
      <c r="AW1905" s="36">
        <f t="shared" si="949"/>
        <v>0</v>
      </c>
      <c r="AX1905" s="36">
        <f t="shared" si="939"/>
        <v>0</v>
      </c>
      <c r="AY1905" s="36">
        <f t="shared" si="950"/>
        <v>0</v>
      </c>
      <c r="AZ1905" s="36">
        <f t="shared" si="951"/>
        <v>0</v>
      </c>
      <c r="BA1905" s="36">
        <f t="shared" si="940"/>
        <v>0</v>
      </c>
      <c r="BB1905" s="36">
        <f t="shared" si="941"/>
        <v>0</v>
      </c>
      <c r="BC1905" s="36">
        <f t="shared" si="942"/>
        <v>0</v>
      </c>
      <c r="BD1905" s="36">
        <f t="shared" si="943"/>
        <v>0</v>
      </c>
      <c r="BE1905" s="36">
        <f t="shared" si="944"/>
        <v>0</v>
      </c>
      <c r="BF1905" s="36">
        <f t="shared" si="952"/>
        <v>1905</v>
      </c>
      <c r="BG1905" s="36">
        <f t="shared" si="953"/>
        <v>0</v>
      </c>
      <c r="BH1905" s="36">
        <f t="shared" si="954"/>
        <v>0</v>
      </c>
      <c r="BI1905" s="36">
        <f t="shared" si="955"/>
        <v>0</v>
      </c>
      <c r="BJ1905" s="29">
        <f t="shared" si="945"/>
        <v>0</v>
      </c>
      <c r="BK1905" s="29">
        <f t="shared" si="956"/>
        <v>0</v>
      </c>
      <c r="BL1905" s="29">
        <f t="shared" si="957"/>
        <v>0</v>
      </c>
      <c r="BM1905" s="29">
        <f t="shared" si="958"/>
        <v>0</v>
      </c>
      <c r="BN1905" s="36">
        <f t="shared" si="959"/>
        <v>0</v>
      </c>
      <c r="BQ1905" s="29">
        <f t="shared" si="960"/>
        <v>0</v>
      </c>
    </row>
    <row r="1906" spans="2:69" s="35" customFormat="1" ht="30" customHeight="1" x14ac:dyDescent="0.15">
      <c r="B1906" s="31"/>
      <c r="C1906" s="32"/>
      <c r="D1906" s="71"/>
      <c r="E1906" s="72"/>
      <c r="F1906" s="72"/>
      <c r="G1906" s="72"/>
      <c r="H1906" s="72"/>
      <c r="I1906" s="72"/>
      <c r="J1906" s="72"/>
      <c r="K1906" s="72"/>
      <c r="L1906" s="72"/>
      <c r="M1906" s="72"/>
      <c r="N1906" s="73"/>
      <c r="O1906" s="33"/>
      <c r="P1906" s="31"/>
      <c r="Q1906" s="34"/>
      <c r="R1906" s="45"/>
      <c r="S1906" s="34"/>
      <c r="T1906" s="45"/>
      <c r="U1906" s="34"/>
      <c r="V1906" s="45"/>
      <c r="W1906" s="46"/>
      <c r="X1906" s="47" t="str">
        <f t="shared" si="929"/>
        <v/>
      </c>
      <c r="Y1906" s="34"/>
      <c r="Z1906" s="45"/>
      <c r="AA1906" s="34"/>
      <c r="AB1906" s="45"/>
      <c r="AC1906" s="34"/>
      <c r="AD1906" s="45"/>
      <c r="AE1906" s="34"/>
      <c r="AF1906" s="48" t="str">
        <f t="shared" si="930"/>
        <v/>
      </c>
      <c r="AG1906" s="34"/>
      <c r="AH1906" s="48" t="str">
        <f t="shared" si="931"/>
        <v/>
      </c>
      <c r="AJ1906" s="48" t="str">
        <f t="shared" si="946"/>
        <v/>
      </c>
      <c r="AK1906" s="34"/>
      <c r="AL1906" s="47" t="str">
        <f t="shared" si="932"/>
        <v/>
      </c>
      <c r="AM1906" s="34"/>
      <c r="AN1906" s="47" t="str">
        <f t="shared" si="933"/>
        <v/>
      </c>
      <c r="AP1906" s="36">
        <f t="shared" si="947"/>
        <v>0</v>
      </c>
      <c r="AQ1906" s="36">
        <f t="shared" si="934"/>
        <v>0</v>
      </c>
      <c r="AR1906" s="36">
        <f t="shared" si="935"/>
        <v>0</v>
      </c>
      <c r="AS1906" s="36">
        <f t="shared" si="936"/>
        <v>0</v>
      </c>
      <c r="AT1906" s="36">
        <f t="shared" si="937"/>
        <v>0</v>
      </c>
      <c r="AU1906" s="36">
        <f t="shared" si="938"/>
        <v>0</v>
      </c>
      <c r="AV1906" s="36">
        <f t="shared" si="948"/>
        <v>0</v>
      </c>
      <c r="AW1906" s="36">
        <f t="shared" si="949"/>
        <v>0</v>
      </c>
      <c r="AX1906" s="36">
        <f t="shared" si="939"/>
        <v>0</v>
      </c>
      <c r="AY1906" s="36">
        <f t="shared" si="950"/>
        <v>0</v>
      </c>
      <c r="AZ1906" s="36">
        <f t="shared" si="951"/>
        <v>0</v>
      </c>
      <c r="BA1906" s="36">
        <f t="shared" si="940"/>
        <v>0</v>
      </c>
      <c r="BB1906" s="36">
        <f t="shared" si="941"/>
        <v>0</v>
      </c>
      <c r="BC1906" s="36">
        <f t="shared" si="942"/>
        <v>0</v>
      </c>
      <c r="BD1906" s="36">
        <f t="shared" si="943"/>
        <v>0</v>
      </c>
      <c r="BE1906" s="36">
        <f t="shared" si="944"/>
        <v>0</v>
      </c>
      <c r="BF1906" s="36">
        <f t="shared" si="952"/>
        <v>1906</v>
      </c>
      <c r="BG1906" s="36">
        <f t="shared" si="953"/>
        <v>0</v>
      </c>
      <c r="BH1906" s="36">
        <f t="shared" si="954"/>
        <v>0</v>
      </c>
      <c r="BI1906" s="36">
        <f t="shared" si="955"/>
        <v>0</v>
      </c>
      <c r="BJ1906" s="29">
        <f t="shared" si="945"/>
        <v>0</v>
      </c>
      <c r="BK1906" s="29">
        <f t="shared" si="956"/>
        <v>0</v>
      </c>
      <c r="BL1906" s="29">
        <f t="shared" si="957"/>
        <v>0</v>
      </c>
      <c r="BM1906" s="29">
        <f t="shared" si="958"/>
        <v>0</v>
      </c>
      <c r="BN1906" s="36">
        <f t="shared" si="959"/>
        <v>0</v>
      </c>
      <c r="BQ1906" s="29">
        <f t="shared" si="960"/>
        <v>0</v>
      </c>
    </row>
    <row r="1907" spans="2:69" s="35" customFormat="1" ht="30" customHeight="1" x14ac:dyDescent="0.15">
      <c r="B1907" s="31"/>
      <c r="C1907" s="32"/>
      <c r="D1907" s="71"/>
      <c r="E1907" s="72"/>
      <c r="F1907" s="72"/>
      <c r="G1907" s="72"/>
      <c r="H1907" s="72"/>
      <c r="I1907" s="72"/>
      <c r="J1907" s="72"/>
      <c r="K1907" s="72"/>
      <c r="L1907" s="72"/>
      <c r="M1907" s="72"/>
      <c r="N1907" s="73"/>
      <c r="O1907" s="33"/>
      <c r="P1907" s="31"/>
      <c r="Q1907" s="34"/>
      <c r="R1907" s="45"/>
      <c r="S1907" s="34"/>
      <c r="T1907" s="45"/>
      <c r="U1907" s="34"/>
      <c r="V1907" s="45"/>
      <c r="W1907" s="46"/>
      <c r="X1907" s="47" t="str">
        <f t="shared" si="929"/>
        <v/>
      </c>
      <c r="Y1907" s="34"/>
      <c r="Z1907" s="45"/>
      <c r="AA1907" s="34"/>
      <c r="AB1907" s="45"/>
      <c r="AC1907" s="34"/>
      <c r="AD1907" s="45"/>
      <c r="AE1907" s="34"/>
      <c r="AF1907" s="48" t="str">
        <f t="shared" si="930"/>
        <v/>
      </c>
      <c r="AG1907" s="34"/>
      <c r="AH1907" s="48" t="str">
        <f t="shared" si="931"/>
        <v/>
      </c>
      <c r="AJ1907" s="48" t="str">
        <f t="shared" si="946"/>
        <v/>
      </c>
      <c r="AK1907" s="34"/>
      <c r="AL1907" s="47" t="str">
        <f t="shared" si="932"/>
        <v/>
      </c>
      <c r="AM1907" s="34"/>
      <c r="AN1907" s="47" t="str">
        <f t="shared" si="933"/>
        <v/>
      </c>
      <c r="AP1907" s="36">
        <f t="shared" si="947"/>
        <v>0</v>
      </c>
      <c r="AQ1907" s="36">
        <f t="shared" si="934"/>
        <v>0</v>
      </c>
      <c r="AR1907" s="36">
        <f t="shared" si="935"/>
        <v>0</v>
      </c>
      <c r="AS1907" s="36">
        <f t="shared" si="936"/>
        <v>0</v>
      </c>
      <c r="AT1907" s="36">
        <f t="shared" si="937"/>
        <v>0</v>
      </c>
      <c r="AU1907" s="36">
        <f t="shared" si="938"/>
        <v>0</v>
      </c>
      <c r="AV1907" s="36">
        <f t="shared" si="948"/>
        <v>0</v>
      </c>
      <c r="AW1907" s="36">
        <f t="shared" si="949"/>
        <v>0</v>
      </c>
      <c r="AX1907" s="36">
        <f t="shared" si="939"/>
        <v>0</v>
      </c>
      <c r="AY1907" s="36">
        <f t="shared" si="950"/>
        <v>0</v>
      </c>
      <c r="AZ1907" s="36">
        <f t="shared" si="951"/>
        <v>0</v>
      </c>
      <c r="BA1907" s="36">
        <f t="shared" si="940"/>
        <v>0</v>
      </c>
      <c r="BB1907" s="36">
        <f t="shared" si="941"/>
        <v>0</v>
      </c>
      <c r="BC1907" s="36">
        <f t="shared" si="942"/>
        <v>0</v>
      </c>
      <c r="BD1907" s="36">
        <f t="shared" si="943"/>
        <v>0</v>
      </c>
      <c r="BE1907" s="36">
        <f t="shared" si="944"/>
        <v>0</v>
      </c>
      <c r="BF1907" s="36">
        <f t="shared" si="952"/>
        <v>1907</v>
      </c>
      <c r="BG1907" s="36">
        <f t="shared" si="953"/>
        <v>0</v>
      </c>
      <c r="BH1907" s="36">
        <f t="shared" si="954"/>
        <v>0</v>
      </c>
      <c r="BI1907" s="36">
        <f t="shared" si="955"/>
        <v>0</v>
      </c>
      <c r="BJ1907" s="29">
        <f t="shared" si="945"/>
        <v>0</v>
      </c>
      <c r="BK1907" s="29">
        <f t="shared" si="956"/>
        <v>0</v>
      </c>
      <c r="BL1907" s="29">
        <f t="shared" si="957"/>
        <v>0</v>
      </c>
      <c r="BM1907" s="29">
        <f t="shared" si="958"/>
        <v>0</v>
      </c>
      <c r="BN1907" s="36">
        <f t="shared" si="959"/>
        <v>0</v>
      </c>
      <c r="BQ1907" s="29">
        <f t="shared" si="960"/>
        <v>0</v>
      </c>
    </row>
    <row r="1908" spans="2:69" s="35" customFormat="1" ht="30" customHeight="1" x14ac:dyDescent="0.15">
      <c r="B1908" s="31"/>
      <c r="C1908" s="32"/>
      <c r="D1908" s="71"/>
      <c r="E1908" s="72"/>
      <c r="F1908" s="72"/>
      <c r="G1908" s="72"/>
      <c r="H1908" s="72"/>
      <c r="I1908" s="72"/>
      <c r="J1908" s="72"/>
      <c r="K1908" s="72"/>
      <c r="L1908" s="72"/>
      <c r="M1908" s="72"/>
      <c r="N1908" s="73"/>
      <c r="O1908" s="33"/>
      <c r="P1908" s="31"/>
      <c r="Q1908" s="34"/>
      <c r="R1908" s="45"/>
      <c r="S1908" s="34"/>
      <c r="T1908" s="45"/>
      <c r="U1908" s="34"/>
      <c r="V1908" s="45"/>
      <c r="W1908" s="46"/>
      <c r="X1908" s="47" t="str">
        <f t="shared" si="929"/>
        <v/>
      </c>
      <c r="Y1908" s="34"/>
      <c r="Z1908" s="45"/>
      <c r="AA1908" s="34"/>
      <c r="AB1908" s="45"/>
      <c r="AC1908" s="34"/>
      <c r="AD1908" s="45"/>
      <c r="AE1908" s="34"/>
      <c r="AF1908" s="48" t="str">
        <f t="shared" si="930"/>
        <v/>
      </c>
      <c r="AG1908" s="34"/>
      <c r="AH1908" s="48" t="str">
        <f t="shared" si="931"/>
        <v/>
      </c>
      <c r="AJ1908" s="48" t="str">
        <f t="shared" si="946"/>
        <v/>
      </c>
      <c r="AK1908" s="34"/>
      <c r="AL1908" s="47" t="str">
        <f t="shared" si="932"/>
        <v/>
      </c>
      <c r="AM1908" s="34"/>
      <c r="AN1908" s="47" t="str">
        <f t="shared" si="933"/>
        <v/>
      </c>
      <c r="AP1908" s="36">
        <f t="shared" si="947"/>
        <v>0</v>
      </c>
      <c r="AQ1908" s="36">
        <f t="shared" si="934"/>
        <v>0</v>
      </c>
      <c r="AR1908" s="36">
        <f t="shared" si="935"/>
        <v>0</v>
      </c>
      <c r="AS1908" s="36">
        <f t="shared" si="936"/>
        <v>0</v>
      </c>
      <c r="AT1908" s="36">
        <f t="shared" si="937"/>
        <v>0</v>
      </c>
      <c r="AU1908" s="36">
        <f t="shared" si="938"/>
        <v>0</v>
      </c>
      <c r="AV1908" s="36">
        <f t="shared" si="948"/>
        <v>0</v>
      </c>
      <c r="AW1908" s="36">
        <f t="shared" si="949"/>
        <v>0</v>
      </c>
      <c r="AX1908" s="36">
        <f t="shared" si="939"/>
        <v>0</v>
      </c>
      <c r="AY1908" s="36">
        <f t="shared" si="950"/>
        <v>0</v>
      </c>
      <c r="AZ1908" s="36">
        <f t="shared" si="951"/>
        <v>0</v>
      </c>
      <c r="BA1908" s="36">
        <f t="shared" si="940"/>
        <v>0</v>
      </c>
      <c r="BB1908" s="36">
        <f t="shared" si="941"/>
        <v>0</v>
      </c>
      <c r="BC1908" s="36">
        <f t="shared" si="942"/>
        <v>0</v>
      </c>
      <c r="BD1908" s="36">
        <f t="shared" si="943"/>
        <v>0</v>
      </c>
      <c r="BE1908" s="36">
        <f t="shared" si="944"/>
        <v>0</v>
      </c>
      <c r="BF1908" s="36">
        <f t="shared" si="952"/>
        <v>1908</v>
      </c>
      <c r="BG1908" s="36">
        <f t="shared" si="953"/>
        <v>0</v>
      </c>
      <c r="BH1908" s="36">
        <f t="shared" si="954"/>
        <v>0</v>
      </c>
      <c r="BI1908" s="36">
        <f t="shared" si="955"/>
        <v>0</v>
      </c>
      <c r="BJ1908" s="29">
        <f t="shared" si="945"/>
        <v>0</v>
      </c>
      <c r="BK1908" s="29">
        <f t="shared" si="956"/>
        <v>0</v>
      </c>
      <c r="BL1908" s="29">
        <f t="shared" si="957"/>
        <v>0</v>
      </c>
      <c r="BM1908" s="29">
        <f t="shared" si="958"/>
        <v>0</v>
      </c>
      <c r="BN1908" s="36">
        <f t="shared" si="959"/>
        <v>0</v>
      </c>
      <c r="BQ1908" s="29">
        <f t="shared" si="960"/>
        <v>0</v>
      </c>
    </row>
    <row r="1909" spans="2:69" s="35" customFormat="1" ht="30" customHeight="1" x14ac:dyDescent="0.15">
      <c r="B1909" s="31"/>
      <c r="C1909" s="32"/>
      <c r="D1909" s="71"/>
      <c r="E1909" s="72"/>
      <c r="F1909" s="72"/>
      <c r="G1909" s="72"/>
      <c r="H1909" s="72"/>
      <c r="I1909" s="72"/>
      <c r="J1909" s="72"/>
      <c r="K1909" s="72"/>
      <c r="L1909" s="72"/>
      <c r="M1909" s="72"/>
      <c r="N1909" s="73"/>
      <c r="O1909" s="33"/>
      <c r="P1909" s="31"/>
      <c r="Q1909" s="34"/>
      <c r="R1909" s="45"/>
      <c r="S1909" s="34"/>
      <c r="T1909" s="45"/>
      <c r="U1909" s="34"/>
      <c r="V1909" s="45"/>
      <c r="W1909" s="46"/>
      <c r="X1909" s="47" t="str">
        <f t="shared" si="929"/>
        <v/>
      </c>
      <c r="Y1909" s="34"/>
      <c r="Z1909" s="45"/>
      <c r="AA1909" s="34"/>
      <c r="AB1909" s="45"/>
      <c r="AC1909" s="34"/>
      <c r="AD1909" s="45"/>
      <c r="AE1909" s="34"/>
      <c r="AF1909" s="48" t="str">
        <f t="shared" si="930"/>
        <v/>
      </c>
      <c r="AG1909" s="34"/>
      <c r="AH1909" s="48" t="str">
        <f t="shared" si="931"/>
        <v/>
      </c>
      <c r="AJ1909" s="48" t="str">
        <f t="shared" si="946"/>
        <v/>
      </c>
      <c r="AK1909" s="34"/>
      <c r="AL1909" s="47" t="str">
        <f t="shared" si="932"/>
        <v/>
      </c>
      <c r="AM1909" s="34"/>
      <c r="AN1909" s="47" t="str">
        <f t="shared" si="933"/>
        <v/>
      </c>
      <c r="AP1909" s="36">
        <f t="shared" si="947"/>
        <v>0</v>
      </c>
      <c r="AQ1909" s="36">
        <f t="shared" si="934"/>
        <v>0</v>
      </c>
      <c r="AR1909" s="36">
        <f t="shared" si="935"/>
        <v>0</v>
      </c>
      <c r="AS1909" s="36">
        <f t="shared" si="936"/>
        <v>0</v>
      </c>
      <c r="AT1909" s="36">
        <f t="shared" si="937"/>
        <v>0</v>
      </c>
      <c r="AU1909" s="36">
        <f t="shared" si="938"/>
        <v>0</v>
      </c>
      <c r="AV1909" s="36">
        <f t="shared" si="948"/>
        <v>0</v>
      </c>
      <c r="AW1909" s="36">
        <f t="shared" si="949"/>
        <v>0</v>
      </c>
      <c r="AX1909" s="36">
        <f t="shared" si="939"/>
        <v>0</v>
      </c>
      <c r="AY1909" s="36">
        <f t="shared" si="950"/>
        <v>0</v>
      </c>
      <c r="AZ1909" s="36">
        <f t="shared" si="951"/>
        <v>0</v>
      </c>
      <c r="BA1909" s="36">
        <f t="shared" si="940"/>
        <v>0</v>
      </c>
      <c r="BB1909" s="36">
        <f t="shared" si="941"/>
        <v>0</v>
      </c>
      <c r="BC1909" s="36">
        <f t="shared" si="942"/>
        <v>0</v>
      </c>
      <c r="BD1909" s="36">
        <f t="shared" si="943"/>
        <v>0</v>
      </c>
      <c r="BE1909" s="36">
        <f t="shared" si="944"/>
        <v>0</v>
      </c>
      <c r="BF1909" s="36">
        <f t="shared" si="952"/>
        <v>1909</v>
      </c>
      <c r="BG1909" s="36">
        <f t="shared" si="953"/>
        <v>0</v>
      </c>
      <c r="BH1909" s="36">
        <f t="shared" si="954"/>
        <v>0</v>
      </c>
      <c r="BI1909" s="36">
        <f t="shared" si="955"/>
        <v>0</v>
      </c>
      <c r="BJ1909" s="29">
        <f t="shared" si="945"/>
        <v>0</v>
      </c>
      <c r="BK1909" s="29">
        <f t="shared" si="956"/>
        <v>0</v>
      </c>
      <c r="BL1909" s="29">
        <f t="shared" si="957"/>
        <v>0</v>
      </c>
      <c r="BM1909" s="29">
        <f t="shared" si="958"/>
        <v>0</v>
      </c>
      <c r="BN1909" s="36">
        <f t="shared" si="959"/>
        <v>0</v>
      </c>
      <c r="BQ1909" s="29">
        <f t="shared" si="960"/>
        <v>0</v>
      </c>
    </row>
    <row r="1910" spans="2:69" s="35" customFormat="1" ht="30" customHeight="1" x14ac:dyDescent="0.15">
      <c r="B1910" s="31"/>
      <c r="C1910" s="32"/>
      <c r="D1910" s="71"/>
      <c r="E1910" s="72"/>
      <c r="F1910" s="72"/>
      <c r="G1910" s="72"/>
      <c r="H1910" s="72"/>
      <c r="I1910" s="72"/>
      <c r="J1910" s="72"/>
      <c r="K1910" s="72"/>
      <c r="L1910" s="72"/>
      <c r="M1910" s="72"/>
      <c r="N1910" s="73"/>
      <c r="O1910" s="33"/>
      <c r="P1910" s="31"/>
      <c r="Q1910" s="34"/>
      <c r="R1910" s="45"/>
      <c r="S1910" s="34"/>
      <c r="T1910" s="45"/>
      <c r="U1910" s="34"/>
      <c r="V1910" s="45"/>
      <c r="W1910" s="46"/>
      <c r="X1910" s="47" t="str">
        <f t="shared" si="929"/>
        <v/>
      </c>
      <c r="Y1910" s="34"/>
      <c r="Z1910" s="45"/>
      <c r="AA1910" s="34"/>
      <c r="AB1910" s="45"/>
      <c r="AC1910" s="34"/>
      <c r="AD1910" s="45"/>
      <c r="AE1910" s="34"/>
      <c r="AF1910" s="48" t="str">
        <f t="shared" si="930"/>
        <v/>
      </c>
      <c r="AG1910" s="34"/>
      <c r="AH1910" s="48" t="str">
        <f t="shared" si="931"/>
        <v/>
      </c>
      <c r="AJ1910" s="48" t="str">
        <f t="shared" si="946"/>
        <v/>
      </c>
      <c r="AK1910" s="34"/>
      <c r="AL1910" s="47" t="str">
        <f t="shared" si="932"/>
        <v/>
      </c>
      <c r="AM1910" s="34"/>
      <c r="AN1910" s="47" t="str">
        <f t="shared" si="933"/>
        <v/>
      </c>
      <c r="AP1910" s="36">
        <f t="shared" si="947"/>
        <v>0</v>
      </c>
      <c r="AQ1910" s="36">
        <f t="shared" si="934"/>
        <v>0</v>
      </c>
      <c r="AR1910" s="36">
        <f t="shared" si="935"/>
        <v>0</v>
      </c>
      <c r="AS1910" s="36">
        <f t="shared" si="936"/>
        <v>0</v>
      </c>
      <c r="AT1910" s="36">
        <f t="shared" si="937"/>
        <v>0</v>
      </c>
      <c r="AU1910" s="36">
        <f t="shared" si="938"/>
        <v>0</v>
      </c>
      <c r="AV1910" s="36">
        <f t="shared" si="948"/>
        <v>0</v>
      </c>
      <c r="AW1910" s="36">
        <f t="shared" si="949"/>
        <v>0</v>
      </c>
      <c r="AX1910" s="36">
        <f t="shared" si="939"/>
        <v>0</v>
      </c>
      <c r="AY1910" s="36">
        <f t="shared" si="950"/>
        <v>0</v>
      </c>
      <c r="AZ1910" s="36">
        <f t="shared" si="951"/>
        <v>0</v>
      </c>
      <c r="BA1910" s="36">
        <f t="shared" si="940"/>
        <v>0</v>
      </c>
      <c r="BB1910" s="36">
        <f t="shared" si="941"/>
        <v>0</v>
      </c>
      <c r="BC1910" s="36">
        <f t="shared" si="942"/>
        <v>0</v>
      </c>
      <c r="BD1910" s="36">
        <f t="shared" si="943"/>
        <v>0</v>
      </c>
      <c r="BE1910" s="36">
        <f t="shared" si="944"/>
        <v>0</v>
      </c>
      <c r="BF1910" s="36">
        <f t="shared" si="952"/>
        <v>1910</v>
      </c>
      <c r="BG1910" s="36">
        <f t="shared" si="953"/>
        <v>0</v>
      </c>
      <c r="BH1910" s="36">
        <f t="shared" si="954"/>
        <v>0</v>
      </c>
      <c r="BI1910" s="36">
        <f t="shared" si="955"/>
        <v>0</v>
      </c>
      <c r="BJ1910" s="29">
        <f t="shared" si="945"/>
        <v>0</v>
      </c>
      <c r="BK1910" s="29">
        <f t="shared" si="956"/>
        <v>0</v>
      </c>
      <c r="BL1910" s="29">
        <f t="shared" si="957"/>
        <v>0</v>
      </c>
      <c r="BM1910" s="29">
        <f t="shared" si="958"/>
        <v>0</v>
      </c>
      <c r="BN1910" s="36">
        <f t="shared" si="959"/>
        <v>0</v>
      </c>
      <c r="BQ1910" s="29">
        <f t="shared" si="960"/>
        <v>0</v>
      </c>
    </row>
    <row r="1911" spans="2:69" s="35" customFormat="1" ht="30" customHeight="1" x14ac:dyDescent="0.15">
      <c r="B1911" s="31"/>
      <c r="C1911" s="32"/>
      <c r="D1911" s="71"/>
      <c r="E1911" s="72"/>
      <c r="F1911" s="72"/>
      <c r="G1911" s="72"/>
      <c r="H1911" s="72"/>
      <c r="I1911" s="72"/>
      <c r="J1911" s="72"/>
      <c r="K1911" s="72"/>
      <c r="L1911" s="72"/>
      <c r="M1911" s="72"/>
      <c r="N1911" s="73"/>
      <c r="O1911" s="33"/>
      <c r="P1911" s="31"/>
      <c r="Q1911" s="34"/>
      <c r="R1911" s="45"/>
      <c r="S1911" s="34"/>
      <c r="T1911" s="45"/>
      <c r="U1911" s="34"/>
      <c r="V1911" s="45"/>
      <c r="W1911" s="46"/>
      <c r="X1911" s="47" t="str">
        <f t="shared" si="929"/>
        <v/>
      </c>
      <c r="Y1911" s="34"/>
      <c r="Z1911" s="45"/>
      <c r="AA1911" s="34"/>
      <c r="AB1911" s="45"/>
      <c r="AC1911" s="34"/>
      <c r="AD1911" s="45"/>
      <c r="AE1911" s="34"/>
      <c r="AF1911" s="48" t="str">
        <f t="shared" si="930"/>
        <v/>
      </c>
      <c r="AG1911" s="34"/>
      <c r="AH1911" s="48" t="str">
        <f t="shared" si="931"/>
        <v/>
      </c>
      <c r="AJ1911" s="48" t="str">
        <f t="shared" si="946"/>
        <v/>
      </c>
      <c r="AK1911" s="34"/>
      <c r="AL1911" s="47" t="str">
        <f t="shared" si="932"/>
        <v/>
      </c>
      <c r="AM1911" s="34"/>
      <c r="AN1911" s="47" t="str">
        <f t="shared" si="933"/>
        <v/>
      </c>
      <c r="AP1911" s="36">
        <f t="shared" si="947"/>
        <v>0</v>
      </c>
      <c r="AQ1911" s="36">
        <f t="shared" si="934"/>
        <v>0</v>
      </c>
      <c r="AR1911" s="36">
        <f t="shared" si="935"/>
        <v>0</v>
      </c>
      <c r="AS1911" s="36">
        <f t="shared" si="936"/>
        <v>0</v>
      </c>
      <c r="AT1911" s="36">
        <f t="shared" si="937"/>
        <v>0</v>
      </c>
      <c r="AU1911" s="36">
        <f t="shared" si="938"/>
        <v>0</v>
      </c>
      <c r="AV1911" s="36">
        <f t="shared" si="948"/>
        <v>0</v>
      </c>
      <c r="AW1911" s="36">
        <f t="shared" si="949"/>
        <v>0</v>
      </c>
      <c r="AX1911" s="36">
        <f t="shared" si="939"/>
        <v>0</v>
      </c>
      <c r="AY1911" s="36">
        <f t="shared" si="950"/>
        <v>0</v>
      </c>
      <c r="AZ1911" s="36">
        <f t="shared" si="951"/>
        <v>0</v>
      </c>
      <c r="BA1911" s="36">
        <f t="shared" si="940"/>
        <v>0</v>
      </c>
      <c r="BB1911" s="36">
        <f t="shared" si="941"/>
        <v>0</v>
      </c>
      <c r="BC1911" s="36">
        <f t="shared" si="942"/>
        <v>0</v>
      </c>
      <c r="BD1911" s="36">
        <f t="shared" si="943"/>
        <v>0</v>
      </c>
      <c r="BE1911" s="36">
        <f t="shared" si="944"/>
        <v>0</v>
      </c>
      <c r="BF1911" s="36">
        <f t="shared" si="952"/>
        <v>1911</v>
      </c>
      <c r="BG1911" s="36">
        <f t="shared" si="953"/>
        <v>0</v>
      </c>
      <c r="BH1911" s="36">
        <f t="shared" si="954"/>
        <v>0</v>
      </c>
      <c r="BI1911" s="36">
        <f t="shared" si="955"/>
        <v>0</v>
      </c>
      <c r="BJ1911" s="29">
        <f t="shared" si="945"/>
        <v>0</v>
      </c>
      <c r="BK1911" s="29">
        <f t="shared" si="956"/>
        <v>0</v>
      </c>
      <c r="BL1911" s="29">
        <f t="shared" si="957"/>
        <v>0</v>
      </c>
      <c r="BM1911" s="29">
        <f t="shared" si="958"/>
        <v>0</v>
      </c>
      <c r="BN1911" s="36">
        <f t="shared" si="959"/>
        <v>0</v>
      </c>
      <c r="BQ1911" s="29">
        <f t="shared" si="960"/>
        <v>0</v>
      </c>
    </row>
    <row r="1912" spans="2:69" s="35" customFormat="1" ht="30" customHeight="1" x14ac:dyDescent="0.15">
      <c r="B1912" s="31"/>
      <c r="C1912" s="32"/>
      <c r="D1912" s="71"/>
      <c r="E1912" s="72"/>
      <c r="F1912" s="72"/>
      <c r="G1912" s="72"/>
      <c r="H1912" s="72"/>
      <c r="I1912" s="72"/>
      <c r="J1912" s="72"/>
      <c r="K1912" s="72"/>
      <c r="L1912" s="72"/>
      <c r="M1912" s="72"/>
      <c r="N1912" s="73"/>
      <c r="O1912" s="33"/>
      <c r="P1912" s="31"/>
      <c r="Q1912" s="34"/>
      <c r="R1912" s="45"/>
      <c r="S1912" s="34"/>
      <c r="T1912" s="45"/>
      <c r="U1912" s="34"/>
      <c r="V1912" s="45"/>
      <c r="W1912" s="46"/>
      <c r="X1912" s="47" t="str">
        <f t="shared" si="929"/>
        <v/>
      </c>
      <c r="Y1912" s="34"/>
      <c r="Z1912" s="45"/>
      <c r="AA1912" s="34"/>
      <c r="AB1912" s="45"/>
      <c r="AC1912" s="34"/>
      <c r="AD1912" s="45"/>
      <c r="AE1912" s="34"/>
      <c r="AF1912" s="48" t="str">
        <f t="shared" si="930"/>
        <v/>
      </c>
      <c r="AG1912" s="34"/>
      <c r="AH1912" s="48" t="str">
        <f t="shared" si="931"/>
        <v/>
      </c>
      <c r="AJ1912" s="48" t="str">
        <f t="shared" si="946"/>
        <v/>
      </c>
      <c r="AK1912" s="34"/>
      <c r="AL1912" s="47" t="str">
        <f t="shared" si="932"/>
        <v/>
      </c>
      <c r="AM1912" s="34"/>
      <c r="AN1912" s="47" t="str">
        <f t="shared" si="933"/>
        <v/>
      </c>
      <c r="AP1912" s="36">
        <f t="shared" si="947"/>
        <v>0</v>
      </c>
      <c r="AQ1912" s="36">
        <f t="shared" si="934"/>
        <v>0</v>
      </c>
      <c r="AR1912" s="36">
        <f t="shared" si="935"/>
        <v>0</v>
      </c>
      <c r="AS1912" s="36">
        <f t="shared" si="936"/>
        <v>0</v>
      </c>
      <c r="AT1912" s="36">
        <f t="shared" si="937"/>
        <v>0</v>
      </c>
      <c r="AU1912" s="36">
        <f t="shared" si="938"/>
        <v>0</v>
      </c>
      <c r="AV1912" s="36">
        <f t="shared" si="948"/>
        <v>0</v>
      </c>
      <c r="AW1912" s="36">
        <f t="shared" si="949"/>
        <v>0</v>
      </c>
      <c r="AX1912" s="36">
        <f t="shared" si="939"/>
        <v>0</v>
      </c>
      <c r="AY1912" s="36">
        <f t="shared" si="950"/>
        <v>0</v>
      </c>
      <c r="AZ1912" s="36">
        <f t="shared" si="951"/>
        <v>0</v>
      </c>
      <c r="BA1912" s="36">
        <f t="shared" si="940"/>
        <v>0</v>
      </c>
      <c r="BB1912" s="36">
        <f t="shared" si="941"/>
        <v>0</v>
      </c>
      <c r="BC1912" s="36">
        <f t="shared" si="942"/>
        <v>0</v>
      </c>
      <c r="BD1912" s="36">
        <f t="shared" si="943"/>
        <v>0</v>
      </c>
      <c r="BE1912" s="36">
        <f t="shared" si="944"/>
        <v>0</v>
      </c>
      <c r="BF1912" s="36">
        <f t="shared" si="952"/>
        <v>1912</v>
      </c>
      <c r="BG1912" s="36">
        <f t="shared" si="953"/>
        <v>0</v>
      </c>
      <c r="BH1912" s="36">
        <f t="shared" si="954"/>
        <v>0</v>
      </c>
      <c r="BI1912" s="36">
        <f t="shared" si="955"/>
        <v>0</v>
      </c>
      <c r="BJ1912" s="29">
        <f t="shared" si="945"/>
        <v>0</v>
      </c>
      <c r="BK1912" s="29">
        <f t="shared" si="956"/>
        <v>0</v>
      </c>
      <c r="BL1912" s="29">
        <f t="shared" si="957"/>
        <v>0</v>
      </c>
      <c r="BM1912" s="29">
        <f t="shared" si="958"/>
        <v>0</v>
      </c>
      <c r="BN1912" s="36">
        <f t="shared" si="959"/>
        <v>0</v>
      </c>
      <c r="BQ1912" s="29">
        <f t="shared" si="960"/>
        <v>0</v>
      </c>
    </row>
    <row r="1913" spans="2:69" s="35" customFormat="1" ht="30" customHeight="1" x14ac:dyDescent="0.15">
      <c r="B1913" s="31"/>
      <c r="C1913" s="32"/>
      <c r="D1913" s="71"/>
      <c r="E1913" s="72"/>
      <c r="F1913" s="72"/>
      <c r="G1913" s="72"/>
      <c r="H1913" s="72"/>
      <c r="I1913" s="72"/>
      <c r="J1913" s="72"/>
      <c r="K1913" s="72"/>
      <c r="L1913" s="72"/>
      <c r="M1913" s="72"/>
      <c r="N1913" s="73"/>
      <c r="O1913" s="33"/>
      <c r="P1913" s="31"/>
      <c r="Q1913" s="34"/>
      <c r="R1913" s="45"/>
      <c r="S1913" s="34"/>
      <c r="T1913" s="45"/>
      <c r="U1913" s="34"/>
      <c r="V1913" s="45"/>
      <c r="W1913" s="46"/>
      <c r="X1913" s="47" t="str">
        <f t="shared" si="929"/>
        <v/>
      </c>
      <c r="Y1913" s="34"/>
      <c r="Z1913" s="45"/>
      <c r="AA1913" s="34"/>
      <c r="AB1913" s="45"/>
      <c r="AC1913" s="34"/>
      <c r="AD1913" s="45"/>
      <c r="AE1913" s="34"/>
      <c r="AF1913" s="48" t="str">
        <f t="shared" si="930"/>
        <v/>
      </c>
      <c r="AG1913" s="34"/>
      <c r="AH1913" s="48" t="str">
        <f t="shared" si="931"/>
        <v/>
      </c>
      <c r="AJ1913" s="48" t="str">
        <f t="shared" si="946"/>
        <v/>
      </c>
      <c r="AK1913" s="34"/>
      <c r="AL1913" s="47" t="str">
        <f t="shared" si="932"/>
        <v/>
      </c>
      <c r="AM1913" s="34"/>
      <c r="AN1913" s="47" t="str">
        <f t="shared" si="933"/>
        <v/>
      </c>
      <c r="AP1913" s="36">
        <f t="shared" si="947"/>
        <v>0</v>
      </c>
      <c r="AQ1913" s="36">
        <f t="shared" si="934"/>
        <v>0</v>
      </c>
      <c r="AR1913" s="36">
        <f t="shared" si="935"/>
        <v>0</v>
      </c>
      <c r="AS1913" s="36">
        <f t="shared" si="936"/>
        <v>0</v>
      </c>
      <c r="AT1913" s="36">
        <f t="shared" si="937"/>
        <v>0</v>
      </c>
      <c r="AU1913" s="36">
        <f t="shared" si="938"/>
        <v>0</v>
      </c>
      <c r="AV1913" s="36">
        <f t="shared" si="948"/>
        <v>0</v>
      </c>
      <c r="AW1913" s="36">
        <f t="shared" si="949"/>
        <v>0</v>
      </c>
      <c r="AX1913" s="36">
        <f t="shared" si="939"/>
        <v>0</v>
      </c>
      <c r="AY1913" s="36">
        <f t="shared" si="950"/>
        <v>0</v>
      </c>
      <c r="AZ1913" s="36">
        <f t="shared" si="951"/>
        <v>0</v>
      </c>
      <c r="BA1913" s="36">
        <f t="shared" si="940"/>
        <v>0</v>
      </c>
      <c r="BB1913" s="36">
        <f t="shared" si="941"/>
        <v>0</v>
      </c>
      <c r="BC1913" s="36">
        <f t="shared" si="942"/>
        <v>0</v>
      </c>
      <c r="BD1913" s="36">
        <f t="shared" si="943"/>
        <v>0</v>
      </c>
      <c r="BE1913" s="36">
        <f t="shared" si="944"/>
        <v>0</v>
      </c>
      <c r="BF1913" s="36">
        <f t="shared" si="952"/>
        <v>1913</v>
      </c>
      <c r="BG1913" s="36">
        <f t="shared" si="953"/>
        <v>0</v>
      </c>
      <c r="BH1913" s="36">
        <f t="shared" si="954"/>
        <v>0</v>
      </c>
      <c r="BI1913" s="36">
        <f t="shared" si="955"/>
        <v>0</v>
      </c>
      <c r="BJ1913" s="29">
        <f t="shared" si="945"/>
        <v>0</v>
      </c>
      <c r="BK1913" s="29">
        <f t="shared" si="956"/>
        <v>0</v>
      </c>
      <c r="BL1913" s="29">
        <f t="shared" si="957"/>
        <v>0</v>
      </c>
      <c r="BM1913" s="29">
        <f t="shared" si="958"/>
        <v>0</v>
      </c>
      <c r="BN1913" s="36">
        <f t="shared" si="959"/>
        <v>0</v>
      </c>
      <c r="BQ1913" s="29">
        <f t="shared" si="960"/>
        <v>0</v>
      </c>
    </row>
    <row r="1914" spans="2:69" s="35" customFormat="1" ht="30" customHeight="1" x14ac:dyDescent="0.15">
      <c r="B1914" s="31"/>
      <c r="C1914" s="32"/>
      <c r="D1914" s="71"/>
      <c r="E1914" s="72"/>
      <c r="F1914" s="72"/>
      <c r="G1914" s="72"/>
      <c r="H1914" s="72"/>
      <c r="I1914" s="72"/>
      <c r="J1914" s="72"/>
      <c r="K1914" s="72"/>
      <c r="L1914" s="72"/>
      <c r="M1914" s="72"/>
      <c r="N1914" s="73"/>
      <c r="O1914" s="33"/>
      <c r="P1914" s="31"/>
      <c r="Q1914" s="34"/>
      <c r="R1914" s="45"/>
      <c r="S1914" s="34"/>
      <c r="T1914" s="45"/>
      <c r="U1914" s="34"/>
      <c r="V1914" s="45"/>
      <c r="W1914" s="46"/>
      <c r="X1914" s="47" t="str">
        <f t="shared" si="929"/>
        <v/>
      </c>
      <c r="Y1914" s="34"/>
      <c r="Z1914" s="45"/>
      <c r="AA1914" s="34"/>
      <c r="AB1914" s="45"/>
      <c r="AC1914" s="34"/>
      <c r="AD1914" s="45"/>
      <c r="AE1914" s="34"/>
      <c r="AF1914" s="48" t="str">
        <f t="shared" si="930"/>
        <v/>
      </c>
      <c r="AG1914" s="34"/>
      <c r="AH1914" s="48" t="str">
        <f t="shared" si="931"/>
        <v/>
      </c>
      <c r="AJ1914" s="48" t="str">
        <f t="shared" si="946"/>
        <v/>
      </c>
      <c r="AK1914" s="34"/>
      <c r="AL1914" s="47" t="str">
        <f t="shared" si="932"/>
        <v/>
      </c>
      <c r="AM1914" s="34"/>
      <c r="AN1914" s="47" t="str">
        <f t="shared" si="933"/>
        <v/>
      </c>
      <c r="AP1914" s="36">
        <f t="shared" si="947"/>
        <v>0</v>
      </c>
      <c r="AQ1914" s="36">
        <f t="shared" si="934"/>
        <v>0</v>
      </c>
      <c r="AR1914" s="36">
        <f t="shared" si="935"/>
        <v>0</v>
      </c>
      <c r="AS1914" s="36">
        <f t="shared" si="936"/>
        <v>0</v>
      </c>
      <c r="AT1914" s="36">
        <f t="shared" si="937"/>
        <v>0</v>
      </c>
      <c r="AU1914" s="36">
        <f t="shared" si="938"/>
        <v>0</v>
      </c>
      <c r="AV1914" s="36">
        <f t="shared" si="948"/>
        <v>0</v>
      </c>
      <c r="AW1914" s="36">
        <f t="shared" si="949"/>
        <v>0</v>
      </c>
      <c r="AX1914" s="36">
        <f t="shared" si="939"/>
        <v>0</v>
      </c>
      <c r="AY1914" s="36">
        <f t="shared" si="950"/>
        <v>0</v>
      </c>
      <c r="AZ1914" s="36">
        <f t="shared" si="951"/>
        <v>0</v>
      </c>
      <c r="BA1914" s="36">
        <f t="shared" si="940"/>
        <v>0</v>
      </c>
      <c r="BB1914" s="36">
        <f t="shared" si="941"/>
        <v>0</v>
      </c>
      <c r="BC1914" s="36">
        <f t="shared" si="942"/>
        <v>0</v>
      </c>
      <c r="BD1914" s="36">
        <f t="shared" si="943"/>
        <v>0</v>
      </c>
      <c r="BE1914" s="36">
        <f t="shared" si="944"/>
        <v>0</v>
      </c>
      <c r="BF1914" s="36">
        <f t="shared" si="952"/>
        <v>1914</v>
      </c>
      <c r="BG1914" s="36">
        <f t="shared" si="953"/>
        <v>0</v>
      </c>
      <c r="BH1914" s="36">
        <f t="shared" si="954"/>
        <v>0</v>
      </c>
      <c r="BI1914" s="36">
        <f t="shared" si="955"/>
        <v>0</v>
      </c>
      <c r="BJ1914" s="29">
        <f t="shared" si="945"/>
        <v>0</v>
      </c>
      <c r="BK1914" s="29">
        <f t="shared" si="956"/>
        <v>0</v>
      </c>
      <c r="BL1914" s="29">
        <f t="shared" si="957"/>
        <v>0</v>
      </c>
      <c r="BM1914" s="29">
        <f t="shared" si="958"/>
        <v>0</v>
      </c>
      <c r="BN1914" s="36">
        <f t="shared" si="959"/>
        <v>0</v>
      </c>
      <c r="BQ1914" s="29">
        <f t="shared" si="960"/>
        <v>0</v>
      </c>
    </row>
    <row r="1915" spans="2:69" s="35" customFormat="1" ht="30" customHeight="1" x14ac:dyDescent="0.15">
      <c r="B1915" s="31"/>
      <c r="C1915" s="32"/>
      <c r="D1915" s="71"/>
      <c r="E1915" s="72"/>
      <c r="F1915" s="72"/>
      <c r="G1915" s="72"/>
      <c r="H1915" s="72"/>
      <c r="I1915" s="72"/>
      <c r="J1915" s="72"/>
      <c r="K1915" s="72"/>
      <c r="L1915" s="72"/>
      <c r="M1915" s="72"/>
      <c r="N1915" s="73"/>
      <c r="O1915" s="33"/>
      <c r="P1915" s="31"/>
      <c r="Q1915" s="34"/>
      <c r="R1915" s="45"/>
      <c r="S1915" s="34"/>
      <c r="T1915" s="45"/>
      <c r="U1915" s="34"/>
      <c r="V1915" s="45"/>
      <c r="W1915" s="46"/>
      <c r="X1915" s="47" t="str">
        <f t="shared" si="929"/>
        <v/>
      </c>
      <c r="Y1915" s="34"/>
      <c r="Z1915" s="45"/>
      <c r="AA1915" s="34"/>
      <c r="AB1915" s="45"/>
      <c r="AC1915" s="34"/>
      <c r="AD1915" s="45"/>
      <c r="AE1915" s="34"/>
      <c r="AF1915" s="48" t="str">
        <f t="shared" si="930"/>
        <v/>
      </c>
      <c r="AG1915" s="34"/>
      <c r="AH1915" s="48" t="str">
        <f t="shared" si="931"/>
        <v/>
      </c>
      <c r="AJ1915" s="48" t="str">
        <f t="shared" si="946"/>
        <v/>
      </c>
      <c r="AK1915" s="34"/>
      <c r="AL1915" s="47" t="str">
        <f t="shared" si="932"/>
        <v/>
      </c>
      <c r="AM1915" s="34"/>
      <c r="AN1915" s="47" t="str">
        <f t="shared" si="933"/>
        <v/>
      </c>
      <c r="AP1915" s="36">
        <f t="shared" si="947"/>
        <v>0</v>
      </c>
      <c r="AQ1915" s="36">
        <f t="shared" si="934"/>
        <v>0</v>
      </c>
      <c r="AR1915" s="36">
        <f t="shared" si="935"/>
        <v>0</v>
      </c>
      <c r="AS1915" s="36">
        <f t="shared" si="936"/>
        <v>0</v>
      </c>
      <c r="AT1915" s="36">
        <f t="shared" si="937"/>
        <v>0</v>
      </c>
      <c r="AU1915" s="36">
        <f t="shared" si="938"/>
        <v>0</v>
      </c>
      <c r="AV1915" s="36">
        <f t="shared" si="948"/>
        <v>0</v>
      </c>
      <c r="AW1915" s="36">
        <f t="shared" si="949"/>
        <v>0</v>
      </c>
      <c r="AX1915" s="36">
        <f t="shared" si="939"/>
        <v>0</v>
      </c>
      <c r="AY1915" s="36">
        <f t="shared" si="950"/>
        <v>0</v>
      </c>
      <c r="AZ1915" s="36">
        <f t="shared" si="951"/>
        <v>0</v>
      </c>
      <c r="BA1915" s="36">
        <f t="shared" si="940"/>
        <v>0</v>
      </c>
      <c r="BB1915" s="36">
        <f t="shared" si="941"/>
        <v>0</v>
      </c>
      <c r="BC1915" s="36">
        <f t="shared" si="942"/>
        <v>0</v>
      </c>
      <c r="BD1915" s="36">
        <f t="shared" si="943"/>
        <v>0</v>
      </c>
      <c r="BE1915" s="36">
        <f t="shared" si="944"/>
        <v>0</v>
      </c>
      <c r="BF1915" s="36">
        <f t="shared" si="952"/>
        <v>1915</v>
      </c>
      <c r="BG1915" s="36">
        <f t="shared" si="953"/>
        <v>0</v>
      </c>
      <c r="BH1915" s="36">
        <f t="shared" si="954"/>
        <v>0</v>
      </c>
      <c r="BI1915" s="36">
        <f t="shared" si="955"/>
        <v>0</v>
      </c>
      <c r="BJ1915" s="29">
        <f t="shared" si="945"/>
        <v>0</v>
      </c>
      <c r="BK1915" s="29">
        <f t="shared" si="956"/>
        <v>0</v>
      </c>
      <c r="BL1915" s="29">
        <f t="shared" si="957"/>
        <v>0</v>
      </c>
      <c r="BM1915" s="29">
        <f t="shared" si="958"/>
        <v>0</v>
      </c>
      <c r="BN1915" s="36">
        <f t="shared" si="959"/>
        <v>0</v>
      </c>
      <c r="BQ1915" s="29">
        <f t="shared" si="960"/>
        <v>0</v>
      </c>
    </row>
    <row r="1916" spans="2:69" s="35" customFormat="1" ht="30" customHeight="1" x14ac:dyDescent="0.15">
      <c r="B1916" s="31"/>
      <c r="C1916" s="32"/>
      <c r="D1916" s="71"/>
      <c r="E1916" s="72"/>
      <c r="F1916" s="72"/>
      <c r="G1916" s="72"/>
      <c r="H1916" s="72"/>
      <c r="I1916" s="72"/>
      <c r="J1916" s="72"/>
      <c r="K1916" s="72"/>
      <c r="L1916" s="72"/>
      <c r="M1916" s="72"/>
      <c r="N1916" s="73"/>
      <c r="O1916" s="33"/>
      <c r="P1916" s="31"/>
      <c r="Q1916" s="34"/>
      <c r="R1916" s="45"/>
      <c r="S1916" s="34"/>
      <c r="T1916" s="45"/>
      <c r="U1916" s="34"/>
      <c r="V1916" s="45"/>
      <c r="W1916" s="46"/>
      <c r="X1916" s="47" t="str">
        <f t="shared" si="929"/>
        <v/>
      </c>
      <c r="Y1916" s="34"/>
      <c r="Z1916" s="45"/>
      <c r="AA1916" s="34"/>
      <c r="AB1916" s="45"/>
      <c r="AC1916" s="34"/>
      <c r="AD1916" s="45"/>
      <c r="AE1916" s="34"/>
      <c r="AF1916" s="48" t="str">
        <f t="shared" si="930"/>
        <v/>
      </c>
      <c r="AG1916" s="34"/>
      <c r="AH1916" s="48" t="str">
        <f t="shared" si="931"/>
        <v/>
      </c>
      <c r="AJ1916" s="48" t="str">
        <f t="shared" si="946"/>
        <v/>
      </c>
      <c r="AK1916" s="34"/>
      <c r="AL1916" s="47" t="str">
        <f t="shared" si="932"/>
        <v/>
      </c>
      <c r="AM1916" s="34"/>
      <c r="AN1916" s="47" t="str">
        <f t="shared" si="933"/>
        <v/>
      </c>
      <c r="AP1916" s="36">
        <f t="shared" si="947"/>
        <v>0</v>
      </c>
      <c r="AQ1916" s="36">
        <f t="shared" si="934"/>
        <v>0</v>
      </c>
      <c r="AR1916" s="36">
        <f t="shared" si="935"/>
        <v>0</v>
      </c>
      <c r="AS1916" s="36">
        <f t="shared" si="936"/>
        <v>0</v>
      </c>
      <c r="AT1916" s="36">
        <f t="shared" si="937"/>
        <v>0</v>
      </c>
      <c r="AU1916" s="36">
        <f t="shared" si="938"/>
        <v>0</v>
      </c>
      <c r="AV1916" s="36">
        <f t="shared" si="948"/>
        <v>0</v>
      </c>
      <c r="AW1916" s="36">
        <f t="shared" si="949"/>
        <v>0</v>
      </c>
      <c r="AX1916" s="36">
        <f t="shared" si="939"/>
        <v>0</v>
      </c>
      <c r="AY1916" s="36">
        <f t="shared" si="950"/>
        <v>0</v>
      </c>
      <c r="AZ1916" s="36">
        <f t="shared" si="951"/>
        <v>0</v>
      </c>
      <c r="BA1916" s="36">
        <f t="shared" si="940"/>
        <v>0</v>
      </c>
      <c r="BB1916" s="36">
        <f t="shared" si="941"/>
        <v>0</v>
      </c>
      <c r="BC1916" s="36">
        <f t="shared" si="942"/>
        <v>0</v>
      </c>
      <c r="BD1916" s="36">
        <f t="shared" si="943"/>
        <v>0</v>
      </c>
      <c r="BE1916" s="36">
        <f t="shared" si="944"/>
        <v>0</v>
      </c>
      <c r="BF1916" s="36">
        <f t="shared" si="952"/>
        <v>1916</v>
      </c>
      <c r="BG1916" s="36">
        <f t="shared" si="953"/>
        <v>0</v>
      </c>
      <c r="BH1916" s="36">
        <f t="shared" si="954"/>
        <v>0</v>
      </c>
      <c r="BI1916" s="36">
        <f t="shared" si="955"/>
        <v>0</v>
      </c>
      <c r="BJ1916" s="29">
        <f t="shared" si="945"/>
        <v>0</v>
      </c>
      <c r="BK1916" s="29">
        <f t="shared" si="956"/>
        <v>0</v>
      </c>
      <c r="BL1916" s="29">
        <f t="shared" si="957"/>
        <v>0</v>
      </c>
      <c r="BM1916" s="29">
        <f t="shared" si="958"/>
        <v>0</v>
      </c>
      <c r="BN1916" s="36">
        <f t="shared" si="959"/>
        <v>0</v>
      </c>
      <c r="BQ1916" s="29">
        <f t="shared" si="960"/>
        <v>0</v>
      </c>
    </row>
    <row r="1917" spans="2:69" s="35" customFormat="1" ht="30" customHeight="1" x14ac:dyDescent="0.15">
      <c r="B1917" s="31"/>
      <c r="C1917" s="32"/>
      <c r="D1917" s="71"/>
      <c r="E1917" s="72"/>
      <c r="F1917" s="72"/>
      <c r="G1917" s="72"/>
      <c r="H1917" s="72"/>
      <c r="I1917" s="72"/>
      <c r="J1917" s="72"/>
      <c r="K1917" s="72"/>
      <c r="L1917" s="72"/>
      <c r="M1917" s="72"/>
      <c r="N1917" s="73"/>
      <c r="O1917" s="33"/>
      <c r="P1917" s="31"/>
      <c r="Q1917" s="34"/>
      <c r="R1917" s="45"/>
      <c r="S1917" s="34"/>
      <c r="T1917" s="45"/>
      <c r="U1917" s="34"/>
      <c r="V1917" s="45"/>
      <c r="W1917" s="46"/>
      <c r="X1917" s="47" t="str">
        <f t="shared" si="929"/>
        <v/>
      </c>
      <c r="Y1917" s="34"/>
      <c r="Z1917" s="45"/>
      <c r="AA1917" s="34"/>
      <c r="AB1917" s="45"/>
      <c r="AC1917" s="34"/>
      <c r="AD1917" s="45"/>
      <c r="AE1917" s="34"/>
      <c r="AF1917" s="48" t="str">
        <f t="shared" si="930"/>
        <v/>
      </c>
      <c r="AG1917" s="34"/>
      <c r="AH1917" s="48" t="str">
        <f t="shared" si="931"/>
        <v/>
      </c>
      <c r="AJ1917" s="48" t="str">
        <f t="shared" si="946"/>
        <v/>
      </c>
      <c r="AK1917" s="34"/>
      <c r="AL1917" s="47" t="str">
        <f t="shared" si="932"/>
        <v/>
      </c>
      <c r="AM1917" s="34"/>
      <c r="AN1917" s="47" t="str">
        <f t="shared" si="933"/>
        <v/>
      </c>
      <c r="AP1917" s="36">
        <f t="shared" si="947"/>
        <v>0</v>
      </c>
      <c r="AQ1917" s="36">
        <f t="shared" si="934"/>
        <v>0</v>
      </c>
      <c r="AR1917" s="36">
        <f t="shared" si="935"/>
        <v>0</v>
      </c>
      <c r="AS1917" s="36">
        <f t="shared" si="936"/>
        <v>0</v>
      </c>
      <c r="AT1917" s="36">
        <f t="shared" si="937"/>
        <v>0</v>
      </c>
      <c r="AU1917" s="36">
        <f t="shared" si="938"/>
        <v>0</v>
      </c>
      <c r="AV1917" s="36">
        <f t="shared" si="948"/>
        <v>0</v>
      </c>
      <c r="AW1917" s="36">
        <f t="shared" si="949"/>
        <v>0</v>
      </c>
      <c r="AX1917" s="36">
        <f t="shared" si="939"/>
        <v>0</v>
      </c>
      <c r="AY1917" s="36">
        <f t="shared" si="950"/>
        <v>0</v>
      </c>
      <c r="AZ1917" s="36">
        <f t="shared" si="951"/>
        <v>0</v>
      </c>
      <c r="BA1917" s="36">
        <f t="shared" si="940"/>
        <v>0</v>
      </c>
      <c r="BB1917" s="36">
        <f t="shared" si="941"/>
        <v>0</v>
      </c>
      <c r="BC1917" s="36">
        <f t="shared" si="942"/>
        <v>0</v>
      </c>
      <c r="BD1917" s="36">
        <f t="shared" si="943"/>
        <v>0</v>
      </c>
      <c r="BE1917" s="36">
        <f t="shared" si="944"/>
        <v>0</v>
      </c>
      <c r="BF1917" s="36">
        <f t="shared" si="952"/>
        <v>1917</v>
      </c>
      <c r="BG1917" s="36">
        <f t="shared" si="953"/>
        <v>0</v>
      </c>
      <c r="BH1917" s="36">
        <f t="shared" si="954"/>
        <v>0</v>
      </c>
      <c r="BI1917" s="36">
        <f t="shared" si="955"/>
        <v>0</v>
      </c>
      <c r="BJ1917" s="29">
        <f t="shared" si="945"/>
        <v>0</v>
      </c>
      <c r="BK1917" s="29">
        <f t="shared" si="956"/>
        <v>0</v>
      </c>
      <c r="BL1917" s="29">
        <f t="shared" si="957"/>
        <v>0</v>
      </c>
      <c r="BM1917" s="29">
        <f t="shared" si="958"/>
        <v>0</v>
      </c>
      <c r="BN1917" s="36">
        <f t="shared" si="959"/>
        <v>0</v>
      </c>
      <c r="BQ1917" s="29">
        <f t="shared" si="960"/>
        <v>0</v>
      </c>
    </row>
    <row r="1918" spans="2:69" s="35" customFormat="1" ht="30" customHeight="1" x14ac:dyDescent="0.15">
      <c r="B1918" s="31"/>
      <c r="C1918" s="32"/>
      <c r="D1918" s="71"/>
      <c r="E1918" s="72"/>
      <c r="F1918" s="72"/>
      <c r="G1918" s="72"/>
      <c r="H1918" s="72"/>
      <c r="I1918" s="72"/>
      <c r="J1918" s="72"/>
      <c r="K1918" s="72"/>
      <c r="L1918" s="72"/>
      <c r="M1918" s="72"/>
      <c r="N1918" s="73"/>
      <c r="O1918" s="33"/>
      <c r="P1918" s="31"/>
      <c r="Q1918" s="34"/>
      <c r="R1918" s="45"/>
      <c r="S1918" s="34"/>
      <c r="T1918" s="45"/>
      <c r="U1918" s="34"/>
      <c r="V1918" s="45"/>
      <c r="W1918" s="46"/>
      <c r="X1918" s="47" t="str">
        <f t="shared" si="929"/>
        <v/>
      </c>
      <c r="Y1918" s="34"/>
      <c r="Z1918" s="45"/>
      <c r="AA1918" s="34"/>
      <c r="AB1918" s="45"/>
      <c r="AC1918" s="34"/>
      <c r="AD1918" s="45"/>
      <c r="AE1918" s="34"/>
      <c r="AF1918" s="48" t="str">
        <f t="shared" si="930"/>
        <v/>
      </c>
      <c r="AG1918" s="34"/>
      <c r="AH1918" s="48" t="str">
        <f t="shared" si="931"/>
        <v/>
      </c>
      <c r="AJ1918" s="48" t="str">
        <f t="shared" si="946"/>
        <v/>
      </c>
      <c r="AK1918" s="34"/>
      <c r="AL1918" s="47" t="str">
        <f t="shared" si="932"/>
        <v/>
      </c>
      <c r="AM1918" s="34"/>
      <c r="AN1918" s="47" t="str">
        <f t="shared" si="933"/>
        <v/>
      </c>
      <c r="AP1918" s="36">
        <f t="shared" si="947"/>
        <v>0</v>
      </c>
      <c r="AQ1918" s="36">
        <f t="shared" si="934"/>
        <v>0</v>
      </c>
      <c r="AR1918" s="36">
        <f t="shared" si="935"/>
        <v>0</v>
      </c>
      <c r="AS1918" s="36">
        <f t="shared" si="936"/>
        <v>0</v>
      </c>
      <c r="AT1918" s="36">
        <f t="shared" si="937"/>
        <v>0</v>
      </c>
      <c r="AU1918" s="36">
        <f t="shared" si="938"/>
        <v>0</v>
      </c>
      <c r="AV1918" s="36">
        <f t="shared" si="948"/>
        <v>0</v>
      </c>
      <c r="AW1918" s="36">
        <f t="shared" si="949"/>
        <v>0</v>
      </c>
      <c r="AX1918" s="36">
        <f t="shared" si="939"/>
        <v>0</v>
      </c>
      <c r="AY1918" s="36">
        <f t="shared" si="950"/>
        <v>0</v>
      </c>
      <c r="AZ1918" s="36">
        <f t="shared" si="951"/>
        <v>0</v>
      </c>
      <c r="BA1918" s="36">
        <f t="shared" si="940"/>
        <v>0</v>
      </c>
      <c r="BB1918" s="36">
        <f t="shared" si="941"/>
        <v>0</v>
      </c>
      <c r="BC1918" s="36">
        <f t="shared" si="942"/>
        <v>0</v>
      </c>
      <c r="BD1918" s="36">
        <f t="shared" si="943"/>
        <v>0</v>
      </c>
      <c r="BE1918" s="36">
        <f t="shared" si="944"/>
        <v>0</v>
      </c>
      <c r="BF1918" s="36">
        <f t="shared" si="952"/>
        <v>1918</v>
      </c>
      <c r="BG1918" s="36">
        <f t="shared" si="953"/>
        <v>0</v>
      </c>
      <c r="BH1918" s="36">
        <f t="shared" si="954"/>
        <v>0</v>
      </c>
      <c r="BI1918" s="36">
        <f t="shared" si="955"/>
        <v>0</v>
      </c>
      <c r="BJ1918" s="29">
        <f t="shared" si="945"/>
        <v>0</v>
      </c>
      <c r="BK1918" s="29">
        <f t="shared" si="956"/>
        <v>0</v>
      </c>
      <c r="BL1918" s="29">
        <f t="shared" si="957"/>
        <v>0</v>
      </c>
      <c r="BM1918" s="29">
        <f t="shared" si="958"/>
        <v>0</v>
      </c>
      <c r="BN1918" s="36">
        <f t="shared" si="959"/>
        <v>0</v>
      </c>
      <c r="BQ1918" s="29">
        <f t="shared" si="960"/>
        <v>0</v>
      </c>
    </row>
    <row r="1919" spans="2:69" s="35" customFormat="1" ht="30" customHeight="1" x14ac:dyDescent="0.15">
      <c r="B1919" s="31"/>
      <c r="C1919" s="32"/>
      <c r="D1919" s="71"/>
      <c r="E1919" s="72"/>
      <c r="F1919" s="72"/>
      <c r="G1919" s="72"/>
      <c r="H1919" s="72"/>
      <c r="I1919" s="72"/>
      <c r="J1919" s="72"/>
      <c r="K1919" s="72"/>
      <c r="L1919" s="72"/>
      <c r="M1919" s="72"/>
      <c r="N1919" s="73"/>
      <c r="O1919" s="33"/>
      <c r="P1919" s="31"/>
      <c r="Q1919" s="34"/>
      <c r="R1919" s="45"/>
      <c r="S1919" s="34"/>
      <c r="T1919" s="45"/>
      <c r="U1919" s="34"/>
      <c r="V1919" s="45"/>
      <c r="W1919" s="46"/>
      <c r="X1919" s="47" t="str">
        <f t="shared" si="929"/>
        <v/>
      </c>
      <c r="Y1919" s="34"/>
      <c r="Z1919" s="45"/>
      <c r="AA1919" s="34"/>
      <c r="AB1919" s="45"/>
      <c r="AC1919" s="34"/>
      <c r="AD1919" s="45"/>
      <c r="AE1919" s="34"/>
      <c r="AF1919" s="48" t="str">
        <f t="shared" si="930"/>
        <v/>
      </c>
      <c r="AG1919" s="34"/>
      <c r="AH1919" s="48" t="str">
        <f t="shared" si="931"/>
        <v/>
      </c>
      <c r="AJ1919" s="48" t="str">
        <f t="shared" si="946"/>
        <v/>
      </c>
      <c r="AK1919" s="34"/>
      <c r="AL1919" s="47" t="str">
        <f t="shared" si="932"/>
        <v/>
      </c>
      <c r="AM1919" s="34"/>
      <c r="AN1919" s="47" t="str">
        <f t="shared" si="933"/>
        <v/>
      </c>
      <c r="AP1919" s="36">
        <f t="shared" si="947"/>
        <v>0</v>
      </c>
      <c r="AQ1919" s="36">
        <f t="shared" si="934"/>
        <v>0</v>
      </c>
      <c r="AR1919" s="36">
        <f t="shared" si="935"/>
        <v>0</v>
      </c>
      <c r="AS1919" s="36">
        <f t="shared" si="936"/>
        <v>0</v>
      </c>
      <c r="AT1919" s="36">
        <f t="shared" si="937"/>
        <v>0</v>
      </c>
      <c r="AU1919" s="36">
        <f t="shared" si="938"/>
        <v>0</v>
      </c>
      <c r="AV1919" s="36">
        <f t="shared" si="948"/>
        <v>0</v>
      </c>
      <c r="AW1919" s="36">
        <f t="shared" si="949"/>
        <v>0</v>
      </c>
      <c r="AX1919" s="36">
        <f t="shared" si="939"/>
        <v>0</v>
      </c>
      <c r="AY1919" s="36">
        <f t="shared" si="950"/>
        <v>0</v>
      </c>
      <c r="AZ1919" s="36">
        <f t="shared" si="951"/>
        <v>0</v>
      </c>
      <c r="BA1919" s="36">
        <f t="shared" si="940"/>
        <v>0</v>
      </c>
      <c r="BB1919" s="36">
        <f t="shared" si="941"/>
        <v>0</v>
      </c>
      <c r="BC1919" s="36">
        <f t="shared" si="942"/>
        <v>0</v>
      </c>
      <c r="BD1919" s="36">
        <f t="shared" si="943"/>
        <v>0</v>
      </c>
      <c r="BE1919" s="36">
        <f t="shared" si="944"/>
        <v>0</v>
      </c>
      <c r="BF1919" s="36">
        <f t="shared" si="952"/>
        <v>1919</v>
      </c>
      <c r="BG1919" s="36">
        <f t="shared" si="953"/>
        <v>0</v>
      </c>
      <c r="BH1919" s="36">
        <f t="shared" si="954"/>
        <v>0</v>
      </c>
      <c r="BI1919" s="36">
        <f t="shared" si="955"/>
        <v>0</v>
      </c>
      <c r="BJ1919" s="29">
        <f t="shared" si="945"/>
        <v>0</v>
      </c>
      <c r="BK1919" s="29">
        <f t="shared" si="956"/>
        <v>0</v>
      </c>
      <c r="BL1919" s="29">
        <f t="shared" si="957"/>
        <v>0</v>
      </c>
      <c r="BM1919" s="29">
        <f t="shared" si="958"/>
        <v>0</v>
      </c>
      <c r="BN1919" s="36">
        <f t="shared" si="959"/>
        <v>0</v>
      </c>
      <c r="BQ1919" s="29">
        <f t="shared" si="960"/>
        <v>0</v>
      </c>
    </row>
    <row r="1920" spans="2:69" s="35" customFormat="1" ht="30" customHeight="1" x14ac:dyDescent="0.15">
      <c r="B1920" s="31"/>
      <c r="C1920" s="32"/>
      <c r="D1920" s="71"/>
      <c r="E1920" s="72"/>
      <c r="F1920" s="72"/>
      <c r="G1920" s="72"/>
      <c r="H1920" s="72"/>
      <c r="I1920" s="72"/>
      <c r="J1920" s="72"/>
      <c r="K1920" s="72"/>
      <c r="L1920" s="72"/>
      <c r="M1920" s="72"/>
      <c r="N1920" s="73"/>
      <c r="O1920" s="33"/>
      <c r="P1920" s="31"/>
      <c r="Q1920" s="34"/>
      <c r="R1920" s="45"/>
      <c r="S1920" s="34"/>
      <c r="T1920" s="45"/>
      <c r="U1920" s="34"/>
      <c r="V1920" s="45"/>
      <c r="W1920" s="46"/>
      <c r="X1920" s="47" t="str">
        <f t="shared" si="929"/>
        <v/>
      </c>
      <c r="Y1920" s="34"/>
      <c r="Z1920" s="45"/>
      <c r="AA1920" s="34"/>
      <c r="AB1920" s="45"/>
      <c r="AC1920" s="34"/>
      <c r="AD1920" s="45"/>
      <c r="AE1920" s="34"/>
      <c r="AF1920" s="48" t="str">
        <f t="shared" si="930"/>
        <v/>
      </c>
      <c r="AG1920" s="34"/>
      <c r="AH1920" s="48" t="str">
        <f t="shared" si="931"/>
        <v/>
      </c>
      <c r="AJ1920" s="48" t="str">
        <f t="shared" si="946"/>
        <v/>
      </c>
      <c r="AK1920" s="34"/>
      <c r="AL1920" s="47" t="str">
        <f t="shared" si="932"/>
        <v/>
      </c>
      <c r="AM1920" s="34"/>
      <c r="AN1920" s="47" t="str">
        <f t="shared" si="933"/>
        <v/>
      </c>
      <c r="AP1920" s="36">
        <f t="shared" si="947"/>
        <v>0</v>
      </c>
      <c r="AQ1920" s="36">
        <f t="shared" si="934"/>
        <v>0</v>
      </c>
      <c r="AR1920" s="36">
        <f t="shared" si="935"/>
        <v>0</v>
      </c>
      <c r="AS1920" s="36">
        <f t="shared" si="936"/>
        <v>0</v>
      </c>
      <c r="AT1920" s="36">
        <f t="shared" si="937"/>
        <v>0</v>
      </c>
      <c r="AU1920" s="36">
        <f t="shared" si="938"/>
        <v>0</v>
      </c>
      <c r="AV1920" s="36">
        <f t="shared" si="948"/>
        <v>0</v>
      </c>
      <c r="AW1920" s="36">
        <f t="shared" si="949"/>
        <v>0</v>
      </c>
      <c r="AX1920" s="36">
        <f t="shared" si="939"/>
        <v>0</v>
      </c>
      <c r="AY1920" s="36">
        <f t="shared" si="950"/>
        <v>0</v>
      </c>
      <c r="AZ1920" s="36">
        <f t="shared" si="951"/>
        <v>0</v>
      </c>
      <c r="BA1920" s="36">
        <f t="shared" si="940"/>
        <v>0</v>
      </c>
      <c r="BB1920" s="36">
        <f t="shared" si="941"/>
        <v>0</v>
      </c>
      <c r="BC1920" s="36">
        <f t="shared" si="942"/>
        <v>0</v>
      </c>
      <c r="BD1920" s="36">
        <f t="shared" si="943"/>
        <v>0</v>
      </c>
      <c r="BE1920" s="36">
        <f t="shared" si="944"/>
        <v>0</v>
      </c>
      <c r="BF1920" s="36">
        <f t="shared" si="952"/>
        <v>1920</v>
      </c>
      <c r="BG1920" s="36">
        <f t="shared" si="953"/>
        <v>0</v>
      </c>
      <c r="BH1920" s="36">
        <f t="shared" si="954"/>
        <v>0</v>
      </c>
      <c r="BI1920" s="36">
        <f t="shared" si="955"/>
        <v>0</v>
      </c>
      <c r="BJ1920" s="29">
        <f t="shared" si="945"/>
        <v>0</v>
      </c>
      <c r="BK1920" s="29">
        <f t="shared" si="956"/>
        <v>0</v>
      </c>
      <c r="BL1920" s="29">
        <f t="shared" si="957"/>
        <v>0</v>
      </c>
      <c r="BM1920" s="29">
        <f t="shared" si="958"/>
        <v>0</v>
      </c>
      <c r="BN1920" s="36">
        <f t="shared" si="959"/>
        <v>0</v>
      </c>
      <c r="BQ1920" s="29">
        <f t="shared" si="960"/>
        <v>0</v>
      </c>
    </row>
    <row r="1921" spans="2:69" s="35" customFormat="1" ht="30" customHeight="1" x14ac:dyDescent="0.15">
      <c r="B1921" s="31"/>
      <c r="C1921" s="32"/>
      <c r="D1921" s="71"/>
      <c r="E1921" s="72"/>
      <c r="F1921" s="72"/>
      <c r="G1921" s="72"/>
      <c r="H1921" s="72"/>
      <c r="I1921" s="72"/>
      <c r="J1921" s="72"/>
      <c r="K1921" s="72"/>
      <c r="L1921" s="72"/>
      <c r="M1921" s="72"/>
      <c r="N1921" s="73"/>
      <c r="O1921" s="33"/>
      <c r="P1921" s="31"/>
      <c r="Q1921" s="34"/>
      <c r="R1921" s="45"/>
      <c r="S1921" s="34"/>
      <c r="T1921" s="45"/>
      <c r="U1921" s="34"/>
      <c r="V1921" s="45"/>
      <c r="W1921" s="46"/>
      <c r="X1921" s="47" t="str">
        <f t="shared" si="929"/>
        <v/>
      </c>
      <c r="Y1921" s="34"/>
      <c r="Z1921" s="45"/>
      <c r="AA1921" s="34"/>
      <c r="AB1921" s="45"/>
      <c r="AC1921" s="34"/>
      <c r="AD1921" s="45"/>
      <c r="AE1921" s="34"/>
      <c r="AF1921" s="48" t="str">
        <f t="shared" si="930"/>
        <v/>
      </c>
      <c r="AG1921" s="34"/>
      <c r="AH1921" s="48" t="str">
        <f t="shared" si="931"/>
        <v/>
      </c>
      <c r="AJ1921" s="48" t="str">
        <f t="shared" si="946"/>
        <v/>
      </c>
      <c r="AK1921" s="34"/>
      <c r="AL1921" s="47" t="str">
        <f t="shared" si="932"/>
        <v/>
      </c>
      <c r="AM1921" s="34"/>
      <c r="AN1921" s="47" t="str">
        <f t="shared" si="933"/>
        <v/>
      </c>
      <c r="AP1921" s="36">
        <f t="shared" si="947"/>
        <v>0</v>
      </c>
      <c r="AQ1921" s="36">
        <f t="shared" si="934"/>
        <v>0</v>
      </c>
      <c r="AR1921" s="36">
        <f t="shared" si="935"/>
        <v>0</v>
      </c>
      <c r="AS1921" s="36">
        <f t="shared" si="936"/>
        <v>0</v>
      </c>
      <c r="AT1921" s="36">
        <f t="shared" si="937"/>
        <v>0</v>
      </c>
      <c r="AU1921" s="36">
        <f t="shared" si="938"/>
        <v>0</v>
      </c>
      <c r="AV1921" s="36">
        <f t="shared" si="948"/>
        <v>0</v>
      </c>
      <c r="AW1921" s="36">
        <f t="shared" si="949"/>
        <v>0</v>
      </c>
      <c r="AX1921" s="36">
        <f t="shared" si="939"/>
        <v>0</v>
      </c>
      <c r="AY1921" s="36">
        <f t="shared" si="950"/>
        <v>0</v>
      </c>
      <c r="AZ1921" s="36">
        <f t="shared" si="951"/>
        <v>0</v>
      </c>
      <c r="BA1921" s="36">
        <f t="shared" si="940"/>
        <v>0</v>
      </c>
      <c r="BB1921" s="36">
        <f t="shared" si="941"/>
        <v>0</v>
      </c>
      <c r="BC1921" s="36">
        <f t="shared" si="942"/>
        <v>0</v>
      </c>
      <c r="BD1921" s="36">
        <f t="shared" si="943"/>
        <v>0</v>
      </c>
      <c r="BE1921" s="36">
        <f t="shared" si="944"/>
        <v>0</v>
      </c>
      <c r="BF1921" s="36">
        <f t="shared" si="952"/>
        <v>1921</v>
      </c>
      <c r="BG1921" s="36">
        <f t="shared" si="953"/>
        <v>0</v>
      </c>
      <c r="BH1921" s="36">
        <f t="shared" si="954"/>
        <v>0</v>
      </c>
      <c r="BI1921" s="36">
        <f t="shared" si="955"/>
        <v>0</v>
      </c>
      <c r="BJ1921" s="29">
        <f t="shared" si="945"/>
        <v>0</v>
      </c>
      <c r="BK1921" s="29">
        <f t="shared" si="956"/>
        <v>0</v>
      </c>
      <c r="BL1921" s="29">
        <f t="shared" si="957"/>
        <v>0</v>
      </c>
      <c r="BM1921" s="29">
        <f t="shared" si="958"/>
        <v>0</v>
      </c>
      <c r="BN1921" s="36">
        <f t="shared" si="959"/>
        <v>0</v>
      </c>
      <c r="BQ1921" s="29">
        <f t="shared" si="960"/>
        <v>0</v>
      </c>
    </row>
    <row r="1922" spans="2:69" s="35" customFormat="1" ht="30" customHeight="1" x14ac:dyDescent="0.15">
      <c r="B1922" s="31"/>
      <c r="C1922" s="32"/>
      <c r="D1922" s="71"/>
      <c r="E1922" s="72"/>
      <c r="F1922" s="72"/>
      <c r="G1922" s="72"/>
      <c r="H1922" s="72"/>
      <c r="I1922" s="72"/>
      <c r="J1922" s="72"/>
      <c r="K1922" s="72"/>
      <c r="L1922" s="72"/>
      <c r="M1922" s="72"/>
      <c r="N1922" s="73"/>
      <c r="O1922" s="33"/>
      <c r="P1922" s="31"/>
      <c r="Q1922" s="34"/>
      <c r="R1922" s="45"/>
      <c r="S1922" s="34"/>
      <c r="T1922" s="45"/>
      <c r="U1922" s="34"/>
      <c r="V1922" s="45"/>
      <c r="W1922" s="46"/>
      <c r="X1922" s="47" t="str">
        <f t="shared" si="929"/>
        <v/>
      </c>
      <c r="Y1922" s="34"/>
      <c r="Z1922" s="45"/>
      <c r="AA1922" s="34"/>
      <c r="AB1922" s="45"/>
      <c r="AC1922" s="34"/>
      <c r="AD1922" s="45"/>
      <c r="AE1922" s="34"/>
      <c r="AF1922" s="48" t="str">
        <f t="shared" si="930"/>
        <v/>
      </c>
      <c r="AG1922" s="34"/>
      <c r="AH1922" s="48" t="str">
        <f t="shared" si="931"/>
        <v/>
      </c>
      <c r="AJ1922" s="48" t="str">
        <f t="shared" si="946"/>
        <v/>
      </c>
      <c r="AK1922" s="34"/>
      <c r="AL1922" s="47" t="str">
        <f t="shared" si="932"/>
        <v/>
      </c>
      <c r="AM1922" s="34"/>
      <c r="AN1922" s="47" t="str">
        <f t="shared" si="933"/>
        <v/>
      </c>
      <c r="AP1922" s="36">
        <f t="shared" si="947"/>
        <v>0</v>
      </c>
      <c r="AQ1922" s="36">
        <f t="shared" si="934"/>
        <v>0</v>
      </c>
      <c r="AR1922" s="36">
        <f t="shared" si="935"/>
        <v>0</v>
      </c>
      <c r="AS1922" s="36">
        <f t="shared" si="936"/>
        <v>0</v>
      </c>
      <c r="AT1922" s="36">
        <f t="shared" si="937"/>
        <v>0</v>
      </c>
      <c r="AU1922" s="36">
        <f t="shared" si="938"/>
        <v>0</v>
      </c>
      <c r="AV1922" s="36">
        <f t="shared" si="948"/>
        <v>0</v>
      </c>
      <c r="AW1922" s="36">
        <f t="shared" si="949"/>
        <v>0</v>
      </c>
      <c r="AX1922" s="36">
        <f t="shared" si="939"/>
        <v>0</v>
      </c>
      <c r="AY1922" s="36">
        <f t="shared" si="950"/>
        <v>0</v>
      </c>
      <c r="AZ1922" s="36">
        <f t="shared" si="951"/>
        <v>0</v>
      </c>
      <c r="BA1922" s="36">
        <f t="shared" si="940"/>
        <v>0</v>
      </c>
      <c r="BB1922" s="36">
        <f t="shared" si="941"/>
        <v>0</v>
      </c>
      <c r="BC1922" s="36">
        <f t="shared" si="942"/>
        <v>0</v>
      </c>
      <c r="BD1922" s="36">
        <f t="shared" si="943"/>
        <v>0</v>
      </c>
      <c r="BE1922" s="36">
        <f t="shared" si="944"/>
        <v>0</v>
      </c>
      <c r="BF1922" s="36">
        <f t="shared" si="952"/>
        <v>1922</v>
      </c>
      <c r="BG1922" s="36">
        <f t="shared" si="953"/>
        <v>0</v>
      </c>
      <c r="BH1922" s="36">
        <f t="shared" si="954"/>
        <v>0</v>
      </c>
      <c r="BI1922" s="36">
        <f t="shared" si="955"/>
        <v>0</v>
      </c>
      <c r="BJ1922" s="29">
        <f t="shared" si="945"/>
        <v>0</v>
      </c>
      <c r="BK1922" s="29">
        <f t="shared" si="956"/>
        <v>0</v>
      </c>
      <c r="BL1922" s="29">
        <f t="shared" si="957"/>
        <v>0</v>
      </c>
      <c r="BM1922" s="29">
        <f t="shared" si="958"/>
        <v>0</v>
      </c>
      <c r="BN1922" s="36">
        <f t="shared" si="959"/>
        <v>0</v>
      </c>
      <c r="BQ1922" s="29">
        <f t="shared" si="960"/>
        <v>0</v>
      </c>
    </row>
    <row r="1923" spans="2:69" s="35" customFormat="1" ht="30" customHeight="1" x14ac:dyDescent="0.15">
      <c r="B1923" s="31"/>
      <c r="C1923" s="32"/>
      <c r="D1923" s="71"/>
      <c r="E1923" s="72"/>
      <c r="F1923" s="72"/>
      <c r="G1923" s="72"/>
      <c r="H1923" s="72"/>
      <c r="I1923" s="72"/>
      <c r="J1923" s="72"/>
      <c r="K1923" s="72"/>
      <c r="L1923" s="72"/>
      <c r="M1923" s="72"/>
      <c r="N1923" s="73"/>
      <c r="O1923" s="33"/>
      <c r="P1923" s="31"/>
      <c r="Q1923" s="34"/>
      <c r="R1923" s="45"/>
      <c r="S1923" s="34"/>
      <c r="T1923" s="45"/>
      <c r="U1923" s="34"/>
      <c r="V1923" s="45"/>
      <c r="W1923" s="46"/>
      <c r="X1923" s="47" t="str">
        <f t="shared" si="929"/>
        <v/>
      </c>
      <c r="Y1923" s="34"/>
      <c r="Z1923" s="45"/>
      <c r="AA1923" s="34"/>
      <c r="AB1923" s="45"/>
      <c r="AC1923" s="34"/>
      <c r="AD1923" s="45"/>
      <c r="AE1923" s="34"/>
      <c r="AF1923" s="48" t="str">
        <f t="shared" si="930"/>
        <v/>
      </c>
      <c r="AG1923" s="34"/>
      <c r="AH1923" s="48" t="str">
        <f t="shared" si="931"/>
        <v/>
      </c>
      <c r="AJ1923" s="48" t="str">
        <f t="shared" si="946"/>
        <v/>
      </c>
      <c r="AK1923" s="34"/>
      <c r="AL1923" s="47" t="str">
        <f t="shared" si="932"/>
        <v/>
      </c>
      <c r="AM1923" s="34"/>
      <c r="AN1923" s="47" t="str">
        <f t="shared" si="933"/>
        <v/>
      </c>
      <c r="AP1923" s="36">
        <f t="shared" si="947"/>
        <v>0</v>
      </c>
      <c r="AQ1923" s="36">
        <f t="shared" si="934"/>
        <v>0</v>
      </c>
      <c r="AR1923" s="36">
        <f t="shared" si="935"/>
        <v>0</v>
      </c>
      <c r="AS1923" s="36">
        <f t="shared" si="936"/>
        <v>0</v>
      </c>
      <c r="AT1923" s="36">
        <f t="shared" si="937"/>
        <v>0</v>
      </c>
      <c r="AU1923" s="36">
        <f t="shared" si="938"/>
        <v>0</v>
      </c>
      <c r="AV1923" s="36">
        <f t="shared" si="948"/>
        <v>0</v>
      </c>
      <c r="AW1923" s="36">
        <f t="shared" si="949"/>
        <v>0</v>
      </c>
      <c r="AX1923" s="36">
        <f t="shared" si="939"/>
        <v>0</v>
      </c>
      <c r="AY1923" s="36">
        <f t="shared" si="950"/>
        <v>0</v>
      </c>
      <c r="AZ1923" s="36">
        <f t="shared" si="951"/>
        <v>0</v>
      </c>
      <c r="BA1923" s="36">
        <f t="shared" si="940"/>
        <v>0</v>
      </c>
      <c r="BB1923" s="36">
        <f t="shared" si="941"/>
        <v>0</v>
      </c>
      <c r="BC1923" s="36">
        <f t="shared" si="942"/>
        <v>0</v>
      </c>
      <c r="BD1923" s="36">
        <f t="shared" si="943"/>
        <v>0</v>
      </c>
      <c r="BE1923" s="36">
        <f t="shared" si="944"/>
        <v>0</v>
      </c>
      <c r="BF1923" s="36">
        <f t="shared" si="952"/>
        <v>1923</v>
      </c>
      <c r="BG1923" s="36">
        <f t="shared" si="953"/>
        <v>0</v>
      </c>
      <c r="BH1923" s="36">
        <f t="shared" si="954"/>
        <v>0</v>
      </c>
      <c r="BI1923" s="36">
        <f t="shared" si="955"/>
        <v>0</v>
      </c>
      <c r="BJ1923" s="29">
        <f t="shared" si="945"/>
        <v>0</v>
      </c>
      <c r="BK1923" s="29">
        <f t="shared" si="956"/>
        <v>0</v>
      </c>
      <c r="BL1923" s="29">
        <f t="shared" si="957"/>
        <v>0</v>
      </c>
      <c r="BM1923" s="29">
        <f t="shared" si="958"/>
        <v>0</v>
      </c>
      <c r="BN1923" s="36">
        <f t="shared" si="959"/>
        <v>0</v>
      </c>
      <c r="BQ1923" s="29">
        <f t="shared" si="960"/>
        <v>0</v>
      </c>
    </row>
    <row r="1924" spans="2:69" s="35" customFormat="1" ht="30" customHeight="1" x14ac:dyDescent="0.15">
      <c r="B1924" s="31"/>
      <c r="C1924" s="32"/>
      <c r="D1924" s="71"/>
      <c r="E1924" s="72"/>
      <c r="F1924" s="72"/>
      <c r="G1924" s="72"/>
      <c r="H1924" s="72"/>
      <c r="I1924" s="72"/>
      <c r="J1924" s="72"/>
      <c r="K1924" s="72"/>
      <c r="L1924" s="72"/>
      <c r="M1924" s="72"/>
      <c r="N1924" s="73"/>
      <c r="O1924" s="33"/>
      <c r="P1924" s="31"/>
      <c r="Q1924" s="34"/>
      <c r="R1924" s="45"/>
      <c r="S1924" s="34"/>
      <c r="T1924" s="45"/>
      <c r="U1924" s="34"/>
      <c r="V1924" s="45"/>
      <c r="W1924" s="46"/>
      <c r="X1924" s="47" t="str">
        <f t="shared" si="929"/>
        <v/>
      </c>
      <c r="Y1924" s="34"/>
      <c r="Z1924" s="45"/>
      <c r="AA1924" s="34"/>
      <c r="AB1924" s="45"/>
      <c r="AC1924" s="34"/>
      <c r="AD1924" s="45"/>
      <c r="AE1924" s="34"/>
      <c r="AF1924" s="48" t="str">
        <f t="shared" si="930"/>
        <v/>
      </c>
      <c r="AG1924" s="34"/>
      <c r="AH1924" s="48" t="str">
        <f t="shared" si="931"/>
        <v/>
      </c>
      <c r="AJ1924" s="48" t="str">
        <f t="shared" si="946"/>
        <v/>
      </c>
      <c r="AK1924" s="34"/>
      <c r="AL1924" s="47" t="str">
        <f t="shared" si="932"/>
        <v/>
      </c>
      <c r="AM1924" s="34"/>
      <c r="AN1924" s="47" t="str">
        <f t="shared" si="933"/>
        <v/>
      </c>
      <c r="AP1924" s="36">
        <f t="shared" si="947"/>
        <v>0</v>
      </c>
      <c r="AQ1924" s="36">
        <f t="shared" si="934"/>
        <v>0</v>
      </c>
      <c r="AR1924" s="36">
        <f t="shared" si="935"/>
        <v>0</v>
      </c>
      <c r="AS1924" s="36">
        <f t="shared" si="936"/>
        <v>0</v>
      </c>
      <c r="AT1924" s="36">
        <f t="shared" si="937"/>
        <v>0</v>
      </c>
      <c r="AU1924" s="36">
        <f t="shared" si="938"/>
        <v>0</v>
      </c>
      <c r="AV1924" s="36">
        <f t="shared" si="948"/>
        <v>0</v>
      </c>
      <c r="AW1924" s="36">
        <f t="shared" si="949"/>
        <v>0</v>
      </c>
      <c r="AX1924" s="36">
        <f t="shared" si="939"/>
        <v>0</v>
      </c>
      <c r="AY1924" s="36">
        <f t="shared" si="950"/>
        <v>0</v>
      </c>
      <c r="AZ1924" s="36">
        <f t="shared" si="951"/>
        <v>0</v>
      </c>
      <c r="BA1924" s="36">
        <f t="shared" si="940"/>
        <v>0</v>
      </c>
      <c r="BB1924" s="36">
        <f t="shared" si="941"/>
        <v>0</v>
      </c>
      <c r="BC1924" s="36">
        <f t="shared" si="942"/>
        <v>0</v>
      </c>
      <c r="BD1924" s="36">
        <f t="shared" si="943"/>
        <v>0</v>
      </c>
      <c r="BE1924" s="36">
        <f t="shared" si="944"/>
        <v>0</v>
      </c>
      <c r="BF1924" s="36">
        <f t="shared" si="952"/>
        <v>1924</v>
      </c>
      <c r="BG1924" s="36">
        <f t="shared" si="953"/>
        <v>0</v>
      </c>
      <c r="BH1924" s="36">
        <f t="shared" si="954"/>
        <v>0</v>
      </c>
      <c r="BI1924" s="36">
        <f t="shared" si="955"/>
        <v>0</v>
      </c>
      <c r="BJ1924" s="29">
        <f t="shared" si="945"/>
        <v>0</v>
      </c>
      <c r="BK1924" s="29">
        <f t="shared" si="956"/>
        <v>0</v>
      </c>
      <c r="BL1924" s="29">
        <f t="shared" si="957"/>
        <v>0</v>
      </c>
      <c r="BM1924" s="29">
        <f t="shared" si="958"/>
        <v>0</v>
      </c>
      <c r="BN1924" s="36">
        <f t="shared" si="959"/>
        <v>0</v>
      </c>
      <c r="BQ1924" s="29">
        <f t="shared" si="960"/>
        <v>0</v>
      </c>
    </row>
    <row r="1925" spans="2:69" s="35" customFormat="1" ht="30" customHeight="1" x14ac:dyDescent="0.15">
      <c r="B1925" s="31"/>
      <c r="C1925" s="32"/>
      <c r="D1925" s="71"/>
      <c r="E1925" s="72"/>
      <c r="F1925" s="72"/>
      <c r="G1925" s="72"/>
      <c r="H1925" s="72"/>
      <c r="I1925" s="72"/>
      <c r="J1925" s="72"/>
      <c r="K1925" s="72"/>
      <c r="L1925" s="72"/>
      <c r="M1925" s="72"/>
      <c r="N1925" s="73"/>
      <c r="O1925" s="33"/>
      <c r="P1925" s="31"/>
      <c r="Q1925" s="34"/>
      <c r="R1925" s="45"/>
      <c r="S1925" s="34"/>
      <c r="T1925" s="45"/>
      <c r="U1925" s="34"/>
      <c r="V1925" s="45"/>
      <c r="W1925" s="46"/>
      <c r="X1925" s="47" t="str">
        <f t="shared" si="929"/>
        <v/>
      </c>
      <c r="Y1925" s="34"/>
      <c r="Z1925" s="45"/>
      <c r="AA1925" s="34"/>
      <c r="AB1925" s="45"/>
      <c r="AC1925" s="34"/>
      <c r="AD1925" s="45"/>
      <c r="AE1925" s="34"/>
      <c r="AF1925" s="48" t="str">
        <f t="shared" si="930"/>
        <v/>
      </c>
      <c r="AG1925" s="34"/>
      <c r="AH1925" s="48" t="str">
        <f t="shared" si="931"/>
        <v/>
      </c>
      <c r="AJ1925" s="48" t="str">
        <f t="shared" si="946"/>
        <v/>
      </c>
      <c r="AK1925" s="34"/>
      <c r="AL1925" s="47" t="str">
        <f t="shared" si="932"/>
        <v/>
      </c>
      <c r="AM1925" s="34"/>
      <c r="AN1925" s="47" t="str">
        <f t="shared" si="933"/>
        <v/>
      </c>
      <c r="AP1925" s="36">
        <f t="shared" si="947"/>
        <v>0</v>
      </c>
      <c r="AQ1925" s="36">
        <f t="shared" si="934"/>
        <v>0</v>
      </c>
      <c r="AR1925" s="36">
        <f t="shared" si="935"/>
        <v>0</v>
      </c>
      <c r="AS1925" s="36">
        <f t="shared" si="936"/>
        <v>0</v>
      </c>
      <c r="AT1925" s="36">
        <f t="shared" si="937"/>
        <v>0</v>
      </c>
      <c r="AU1925" s="36">
        <f t="shared" si="938"/>
        <v>0</v>
      </c>
      <c r="AV1925" s="36">
        <f t="shared" si="948"/>
        <v>0</v>
      </c>
      <c r="AW1925" s="36">
        <f t="shared" si="949"/>
        <v>0</v>
      </c>
      <c r="AX1925" s="36">
        <f t="shared" si="939"/>
        <v>0</v>
      </c>
      <c r="AY1925" s="36">
        <f t="shared" si="950"/>
        <v>0</v>
      </c>
      <c r="AZ1925" s="36">
        <f t="shared" si="951"/>
        <v>0</v>
      </c>
      <c r="BA1925" s="36">
        <f t="shared" si="940"/>
        <v>0</v>
      </c>
      <c r="BB1925" s="36">
        <f t="shared" si="941"/>
        <v>0</v>
      </c>
      <c r="BC1925" s="36">
        <f t="shared" si="942"/>
        <v>0</v>
      </c>
      <c r="BD1925" s="36">
        <f t="shared" si="943"/>
        <v>0</v>
      </c>
      <c r="BE1925" s="36">
        <f t="shared" si="944"/>
        <v>0</v>
      </c>
      <c r="BF1925" s="36">
        <f t="shared" si="952"/>
        <v>1925</v>
      </c>
      <c r="BG1925" s="36">
        <f t="shared" si="953"/>
        <v>0</v>
      </c>
      <c r="BH1925" s="36">
        <f t="shared" si="954"/>
        <v>0</v>
      </c>
      <c r="BI1925" s="36">
        <f t="shared" si="955"/>
        <v>0</v>
      </c>
      <c r="BJ1925" s="29">
        <f t="shared" si="945"/>
        <v>0</v>
      </c>
      <c r="BK1925" s="29">
        <f t="shared" si="956"/>
        <v>0</v>
      </c>
      <c r="BL1925" s="29">
        <f t="shared" si="957"/>
        <v>0</v>
      </c>
      <c r="BM1925" s="29">
        <f t="shared" si="958"/>
        <v>0</v>
      </c>
      <c r="BN1925" s="36">
        <f t="shared" si="959"/>
        <v>0</v>
      </c>
      <c r="BQ1925" s="29">
        <f t="shared" si="960"/>
        <v>0</v>
      </c>
    </row>
    <row r="1926" spans="2:69" s="35" customFormat="1" ht="30" customHeight="1" x14ac:dyDescent="0.15">
      <c r="B1926" s="31"/>
      <c r="C1926" s="32"/>
      <c r="D1926" s="71"/>
      <c r="E1926" s="72"/>
      <c r="F1926" s="72"/>
      <c r="G1926" s="72"/>
      <c r="H1926" s="72"/>
      <c r="I1926" s="72"/>
      <c r="J1926" s="72"/>
      <c r="K1926" s="72"/>
      <c r="L1926" s="72"/>
      <c r="M1926" s="72"/>
      <c r="N1926" s="73"/>
      <c r="O1926" s="33"/>
      <c r="P1926" s="31"/>
      <c r="Q1926" s="34"/>
      <c r="R1926" s="45"/>
      <c r="S1926" s="34"/>
      <c r="T1926" s="45"/>
      <c r="U1926" s="34"/>
      <c r="V1926" s="45"/>
      <c r="W1926" s="46"/>
      <c r="X1926" s="47" t="str">
        <f t="shared" si="929"/>
        <v/>
      </c>
      <c r="Y1926" s="34"/>
      <c r="Z1926" s="45"/>
      <c r="AA1926" s="34"/>
      <c r="AB1926" s="45"/>
      <c r="AC1926" s="34"/>
      <c r="AD1926" s="45"/>
      <c r="AE1926" s="34"/>
      <c r="AF1926" s="48" t="str">
        <f t="shared" si="930"/>
        <v/>
      </c>
      <c r="AG1926" s="34"/>
      <c r="AH1926" s="48" t="str">
        <f t="shared" si="931"/>
        <v/>
      </c>
      <c r="AJ1926" s="48" t="str">
        <f t="shared" si="946"/>
        <v/>
      </c>
      <c r="AK1926" s="34"/>
      <c r="AL1926" s="47" t="str">
        <f t="shared" si="932"/>
        <v/>
      </c>
      <c r="AM1926" s="34"/>
      <c r="AN1926" s="47" t="str">
        <f t="shared" si="933"/>
        <v/>
      </c>
      <c r="AP1926" s="36">
        <f t="shared" si="947"/>
        <v>0</v>
      </c>
      <c r="AQ1926" s="36">
        <f t="shared" si="934"/>
        <v>0</v>
      </c>
      <c r="AR1926" s="36">
        <f t="shared" si="935"/>
        <v>0</v>
      </c>
      <c r="AS1926" s="36">
        <f t="shared" si="936"/>
        <v>0</v>
      </c>
      <c r="AT1926" s="36">
        <f t="shared" si="937"/>
        <v>0</v>
      </c>
      <c r="AU1926" s="36">
        <f t="shared" si="938"/>
        <v>0</v>
      </c>
      <c r="AV1926" s="36">
        <f t="shared" si="948"/>
        <v>0</v>
      </c>
      <c r="AW1926" s="36">
        <f t="shared" si="949"/>
        <v>0</v>
      </c>
      <c r="AX1926" s="36">
        <f t="shared" si="939"/>
        <v>0</v>
      </c>
      <c r="AY1926" s="36">
        <f t="shared" si="950"/>
        <v>0</v>
      </c>
      <c r="AZ1926" s="36">
        <f t="shared" si="951"/>
        <v>0</v>
      </c>
      <c r="BA1926" s="36">
        <f t="shared" si="940"/>
        <v>0</v>
      </c>
      <c r="BB1926" s="36">
        <f t="shared" si="941"/>
        <v>0</v>
      </c>
      <c r="BC1926" s="36">
        <f t="shared" si="942"/>
        <v>0</v>
      </c>
      <c r="BD1926" s="36">
        <f t="shared" si="943"/>
        <v>0</v>
      </c>
      <c r="BE1926" s="36">
        <f t="shared" si="944"/>
        <v>0</v>
      </c>
      <c r="BF1926" s="36">
        <f t="shared" si="952"/>
        <v>1926</v>
      </c>
      <c r="BG1926" s="36">
        <f t="shared" si="953"/>
        <v>0</v>
      </c>
      <c r="BH1926" s="36">
        <f t="shared" si="954"/>
        <v>0</v>
      </c>
      <c r="BI1926" s="36">
        <f t="shared" si="955"/>
        <v>0</v>
      </c>
      <c r="BJ1926" s="29">
        <f t="shared" si="945"/>
        <v>0</v>
      </c>
      <c r="BK1926" s="29">
        <f t="shared" si="956"/>
        <v>0</v>
      </c>
      <c r="BL1926" s="29">
        <f t="shared" si="957"/>
        <v>0</v>
      </c>
      <c r="BM1926" s="29">
        <f t="shared" si="958"/>
        <v>0</v>
      </c>
      <c r="BN1926" s="36">
        <f t="shared" si="959"/>
        <v>0</v>
      </c>
      <c r="BQ1926" s="29">
        <f t="shared" si="960"/>
        <v>0</v>
      </c>
    </row>
    <row r="1927" spans="2:69" s="35" customFormat="1" ht="30" customHeight="1" x14ac:dyDescent="0.15">
      <c r="B1927" s="31"/>
      <c r="C1927" s="32"/>
      <c r="D1927" s="71"/>
      <c r="E1927" s="72"/>
      <c r="F1927" s="72"/>
      <c r="G1927" s="72"/>
      <c r="H1927" s="72"/>
      <c r="I1927" s="72"/>
      <c r="J1927" s="72"/>
      <c r="K1927" s="72"/>
      <c r="L1927" s="72"/>
      <c r="M1927" s="72"/>
      <c r="N1927" s="73"/>
      <c r="O1927" s="33"/>
      <c r="P1927" s="31"/>
      <c r="Q1927" s="34"/>
      <c r="R1927" s="45"/>
      <c r="S1927" s="34"/>
      <c r="T1927" s="45"/>
      <c r="U1927" s="34"/>
      <c r="V1927" s="45"/>
      <c r="W1927" s="46"/>
      <c r="X1927" s="47" t="str">
        <f t="shared" si="929"/>
        <v/>
      </c>
      <c r="Y1927" s="34"/>
      <c r="Z1927" s="45"/>
      <c r="AA1927" s="34"/>
      <c r="AB1927" s="45"/>
      <c r="AC1927" s="34"/>
      <c r="AD1927" s="45"/>
      <c r="AE1927" s="34"/>
      <c r="AF1927" s="48" t="str">
        <f t="shared" si="930"/>
        <v/>
      </c>
      <c r="AG1927" s="34"/>
      <c r="AH1927" s="48" t="str">
        <f t="shared" si="931"/>
        <v/>
      </c>
      <c r="AJ1927" s="48" t="str">
        <f t="shared" si="946"/>
        <v/>
      </c>
      <c r="AK1927" s="34"/>
      <c r="AL1927" s="47" t="str">
        <f t="shared" si="932"/>
        <v/>
      </c>
      <c r="AM1927" s="34"/>
      <c r="AN1927" s="47" t="str">
        <f t="shared" si="933"/>
        <v/>
      </c>
      <c r="AP1927" s="36">
        <f t="shared" si="947"/>
        <v>0</v>
      </c>
      <c r="AQ1927" s="36">
        <f t="shared" si="934"/>
        <v>0</v>
      </c>
      <c r="AR1927" s="36">
        <f t="shared" si="935"/>
        <v>0</v>
      </c>
      <c r="AS1927" s="36">
        <f t="shared" si="936"/>
        <v>0</v>
      </c>
      <c r="AT1927" s="36">
        <f t="shared" si="937"/>
        <v>0</v>
      </c>
      <c r="AU1927" s="36">
        <f t="shared" si="938"/>
        <v>0</v>
      </c>
      <c r="AV1927" s="36">
        <f t="shared" si="948"/>
        <v>0</v>
      </c>
      <c r="AW1927" s="36">
        <f t="shared" si="949"/>
        <v>0</v>
      </c>
      <c r="AX1927" s="36">
        <f t="shared" si="939"/>
        <v>0</v>
      </c>
      <c r="AY1927" s="36">
        <f t="shared" si="950"/>
        <v>0</v>
      </c>
      <c r="AZ1927" s="36">
        <f t="shared" si="951"/>
        <v>0</v>
      </c>
      <c r="BA1927" s="36">
        <f t="shared" si="940"/>
        <v>0</v>
      </c>
      <c r="BB1927" s="36">
        <f t="shared" si="941"/>
        <v>0</v>
      </c>
      <c r="BC1927" s="36">
        <f t="shared" si="942"/>
        <v>0</v>
      </c>
      <c r="BD1927" s="36">
        <f t="shared" si="943"/>
        <v>0</v>
      </c>
      <c r="BE1927" s="36">
        <f t="shared" si="944"/>
        <v>0</v>
      </c>
      <c r="BF1927" s="36">
        <f t="shared" si="952"/>
        <v>1927</v>
      </c>
      <c r="BG1927" s="36">
        <f t="shared" si="953"/>
        <v>0</v>
      </c>
      <c r="BH1927" s="36">
        <f t="shared" si="954"/>
        <v>0</v>
      </c>
      <c r="BI1927" s="36">
        <f t="shared" si="955"/>
        <v>0</v>
      </c>
      <c r="BJ1927" s="29">
        <f t="shared" si="945"/>
        <v>0</v>
      </c>
      <c r="BK1927" s="29">
        <f t="shared" si="956"/>
        <v>0</v>
      </c>
      <c r="BL1927" s="29">
        <f t="shared" si="957"/>
        <v>0</v>
      </c>
      <c r="BM1927" s="29">
        <f t="shared" si="958"/>
        <v>0</v>
      </c>
      <c r="BN1927" s="36">
        <f t="shared" si="959"/>
        <v>0</v>
      </c>
      <c r="BQ1927" s="29">
        <f t="shared" si="960"/>
        <v>0</v>
      </c>
    </row>
    <row r="1928" spans="2:69" s="35" customFormat="1" ht="30" customHeight="1" x14ac:dyDescent="0.15">
      <c r="B1928" s="31"/>
      <c r="C1928" s="32"/>
      <c r="D1928" s="71"/>
      <c r="E1928" s="72"/>
      <c r="F1928" s="72"/>
      <c r="G1928" s="72"/>
      <c r="H1928" s="72"/>
      <c r="I1928" s="72"/>
      <c r="J1928" s="72"/>
      <c r="K1928" s="72"/>
      <c r="L1928" s="72"/>
      <c r="M1928" s="72"/>
      <c r="N1928" s="73"/>
      <c r="O1928" s="33"/>
      <c r="P1928" s="31"/>
      <c r="Q1928" s="34"/>
      <c r="R1928" s="45"/>
      <c r="S1928" s="34"/>
      <c r="T1928" s="45"/>
      <c r="U1928" s="34"/>
      <c r="V1928" s="45"/>
      <c r="W1928" s="46"/>
      <c r="X1928" s="47" t="str">
        <f t="shared" si="929"/>
        <v/>
      </c>
      <c r="Y1928" s="34"/>
      <c r="Z1928" s="45"/>
      <c r="AA1928" s="34"/>
      <c r="AB1928" s="45"/>
      <c r="AC1928" s="34"/>
      <c r="AD1928" s="45"/>
      <c r="AE1928" s="34"/>
      <c r="AF1928" s="48" t="str">
        <f t="shared" si="930"/>
        <v/>
      </c>
      <c r="AG1928" s="34"/>
      <c r="AH1928" s="48" t="str">
        <f t="shared" si="931"/>
        <v/>
      </c>
      <c r="AJ1928" s="48" t="str">
        <f t="shared" si="946"/>
        <v/>
      </c>
      <c r="AK1928" s="34"/>
      <c r="AL1928" s="47" t="str">
        <f t="shared" si="932"/>
        <v/>
      </c>
      <c r="AM1928" s="34"/>
      <c r="AN1928" s="47" t="str">
        <f t="shared" si="933"/>
        <v/>
      </c>
      <c r="AP1928" s="36">
        <f t="shared" si="947"/>
        <v>0</v>
      </c>
      <c r="AQ1928" s="36">
        <f t="shared" si="934"/>
        <v>0</v>
      </c>
      <c r="AR1928" s="36">
        <f t="shared" si="935"/>
        <v>0</v>
      </c>
      <c r="AS1928" s="36">
        <f t="shared" si="936"/>
        <v>0</v>
      </c>
      <c r="AT1928" s="36">
        <f t="shared" si="937"/>
        <v>0</v>
      </c>
      <c r="AU1928" s="36">
        <f t="shared" si="938"/>
        <v>0</v>
      </c>
      <c r="AV1928" s="36">
        <f t="shared" si="948"/>
        <v>0</v>
      </c>
      <c r="AW1928" s="36">
        <f t="shared" si="949"/>
        <v>0</v>
      </c>
      <c r="AX1928" s="36">
        <f t="shared" si="939"/>
        <v>0</v>
      </c>
      <c r="AY1928" s="36">
        <f t="shared" si="950"/>
        <v>0</v>
      </c>
      <c r="AZ1928" s="36">
        <f t="shared" si="951"/>
        <v>0</v>
      </c>
      <c r="BA1928" s="36">
        <f t="shared" si="940"/>
        <v>0</v>
      </c>
      <c r="BB1928" s="36">
        <f t="shared" si="941"/>
        <v>0</v>
      </c>
      <c r="BC1928" s="36">
        <f t="shared" si="942"/>
        <v>0</v>
      </c>
      <c r="BD1928" s="36">
        <f t="shared" si="943"/>
        <v>0</v>
      </c>
      <c r="BE1928" s="36">
        <f t="shared" si="944"/>
        <v>0</v>
      </c>
      <c r="BF1928" s="36">
        <f t="shared" si="952"/>
        <v>1928</v>
      </c>
      <c r="BG1928" s="36">
        <f t="shared" si="953"/>
        <v>0</v>
      </c>
      <c r="BH1928" s="36">
        <f t="shared" si="954"/>
        <v>0</v>
      </c>
      <c r="BI1928" s="36">
        <f t="shared" si="955"/>
        <v>0</v>
      </c>
      <c r="BJ1928" s="29">
        <f t="shared" si="945"/>
        <v>0</v>
      </c>
      <c r="BK1928" s="29">
        <f t="shared" si="956"/>
        <v>0</v>
      </c>
      <c r="BL1928" s="29">
        <f t="shared" si="957"/>
        <v>0</v>
      </c>
      <c r="BM1928" s="29">
        <f t="shared" si="958"/>
        <v>0</v>
      </c>
      <c r="BN1928" s="36">
        <f t="shared" si="959"/>
        <v>0</v>
      </c>
      <c r="BQ1928" s="29">
        <f t="shared" si="960"/>
        <v>0</v>
      </c>
    </row>
    <row r="1929" spans="2:69" s="35" customFormat="1" ht="30" customHeight="1" x14ac:dyDescent="0.15">
      <c r="B1929" s="31"/>
      <c r="C1929" s="32"/>
      <c r="D1929" s="71"/>
      <c r="E1929" s="72"/>
      <c r="F1929" s="72"/>
      <c r="G1929" s="72"/>
      <c r="H1929" s="72"/>
      <c r="I1929" s="72"/>
      <c r="J1929" s="72"/>
      <c r="K1929" s="72"/>
      <c r="L1929" s="72"/>
      <c r="M1929" s="72"/>
      <c r="N1929" s="73"/>
      <c r="O1929" s="33"/>
      <c r="P1929" s="31"/>
      <c r="Q1929" s="34"/>
      <c r="R1929" s="45"/>
      <c r="S1929" s="34"/>
      <c r="T1929" s="45"/>
      <c r="U1929" s="34"/>
      <c r="V1929" s="45"/>
      <c r="W1929" s="46"/>
      <c r="X1929" s="47" t="str">
        <f t="shared" si="929"/>
        <v/>
      </c>
      <c r="Y1929" s="34"/>
      <c r="Z1929" s="45"/>
      <c r="AA1929" s="34"/>
      <c r="AB1929" s="45"/>
      <c r="AC1929" s="34"/>
      <c r="AD1929" s="45"/>
      <c r="AE1929" s="34"/>
      <c r="AF1929" s="48" t="str">
        <f t="shared" si="930"/>
        <v/>
      </c>
      <c r="AG1929" s="34"/>
      <c r="AH1929" s="48" t="str">
        <f t="shared" si="931"/>
        <v/>
      </c>
      <c r="AJ1929" s="48" t="str">
        <f t="shared" si="946"/>
        <v/>
      </c>
      <c r="AK1929" s="34"/>
      <c r="AL1929" s="47" t="str">
        <f t="shared" si="932"/>
        <v/>
      </c>
      <c r="AM1929" s="34"/>
      <c r="AN1929" s="47" t="str">
        <f t="shared" si="933"/>
        <v/>
      </c>
      <c r="AP1929" s="36">
        <f t="shared" si="947"/>
        <v>0</v>
      </c>
      <c r="AQ1929" s="36">
        <f t="shared" si="934"/>
        <v>0</v>
      </c>
      <c r="AR1929" s="36">
        <f t="shared" si="935"/>
        <v>0</v>
      </c>
      <c r="AS1929" s="36">
        <f t="shared" si="936"/>
        <v>0</v>
      </c>
      <c r="AT1929" s="36">
        <f t="shared" si="937"/>
        <v>0</v>
      </c>
      <c r="AU1929" s="36">
        <f t="shared" si="938"/>
        <v>0</v>
      </c>
      <c r="AV1929" s="36">
        <f t="shared" si="948"/>
        <v>0</v>
      </c>
      <c r="AW1929" s="36">
        <f t="shared" si="949"/>
        <v>0</v>
      </c>
      <c r="AX1929" s="36">
        <f t="shared" si="939"/>
        <v>0</v>
      </c>
      <c r="AY1929" s="36">
        <f t="shared" si="950"/>
        <v>0</v>
      </c>
      <c r="AZ1929" s="36">
        <f t="shared" si="951"/>
        <v>0</v>
      </c>
      <c r="BA1929" s="36">
        <f t="shared" si="940"/>
        <v>0</v>
      </c>
      <c r="BB1929" s="36">
        <f t="shared" si="941"/>
        <v>0</v>
      </c>
      <c r="BC1929" s="36">
        <f t="shared" si="942"/>
        <v>0</v>
      </c>
      <c r="BD1929" s="36">
        <f t="shared" si="943"/>
        <v>0</v>
      </c>
      <c r="BE1929" s="36">
        <f t="shared" si="944"/>
        <v>0</v>
      </c>
      <c r="BF1929" s="36">
        <f t="shared" si="952"/>
        <v>1929</v>
      </c>
      <c r="BG1929" s="36">
        <f t="shared" si="953"/>
        <v>0</v>
      </c>
      <c r="BH1929" s="36">
        <f t="shared" si="954"/>
        <v>0</v>
      </c>
      <c r="BI1929" s="36">
        <f t="shared" si="955"/>
        <v>0</v>
      </c>
      <c r="BJ1929" s="29">
        <f t="shared" si="945"/>
        <v>0</v>
      </c>
      <c r="BK1929" s="29">
        <f t="shared" si="956"/>
        <v>0</v>
      </c>
      <c r="BL1929" s="29">
        <f t="shared" si="957"/>
        <v>0</v>
      </c>
      <c r="BM1929" s="29">
        <f t="shared" si="958"/>
        <v>0</v>
      </c>
      <c r="BN1929" s="36">
        <f t="shared" si="959"/>
        <v>0</v>
      </c>
      <c r="BQ1929" s="29">
        <f t="shared" si="960"/>
        <v>0</v>
      </c>
    </row>
    <row r="1930" spans="2:69" s="35" customFormat="1" ht="30" customHeight="1" x14ac:dyDescent="0.15">
      <c r="B1930" s="31"/>
      <c r="C1930" s="32"/>
      <c r="D1930" s="71"/>
      <c r="E1930" s="72"/>
      <c r="F1930" s="72"/>
      <c r="G1930" s="72"/>
      <c r="H1930" s="72"/>
      <c r="I1930" s="72"/>
      <c r="J1930" s="72"/>
      <c r="K1930" s="72"/>
      <c r="L1930" s="72"/>
      <c r="M1930" s="72"/>
      <c r="N1930" s="73"/>
      <c r="O1930" s="33"/>
      <c r="P1930" s="31"/>
      <c r="Q1930" s="34"/>
      <c r="R1930" s="45"/>
      <c r="S1930" s="34"/>
      <c r="T1930" s="45"/>
      <c r="U1930" s="34"/>
      <c r="V1930" s="45"/>
      <c r="W1930" s="46"/>
      <c r="X1930" s="47" t="str">
        <f t="shared" si="929"/>
        <v/>
      </c>
      <c r="Y1930" s="34"/>
      <c r="Z1930" s="45"/>
      <c r="AA1930" s="34"/>
      <c r="AB1930" s="45"/>
      <c r="AC1930" s="34"/>
      <c r="AD1930" s="45"/>
      <c r="AE1930" s="34"/>
      <c r="AF1930" s="48" t="str">
        <f t="shared" si="930"/>
        <v/>
      </c>
      <c r="AG1930" s="34"/>
      <c r="AH1930" s="48" t="str">
        <f t="shared" si="931"/>
        <v/>
      </c>
      <c r="AJ1930" s="48" t="str">
        <f t="shared" si="946"/>
        <v/>
      </c>
      <c r="AK1930" s="34"/>
      <c r="AL1930" s="47" t="str">
        <f t="shared" si="932"/>
        <v/>
      </c>
      <c r="AM1930" s="34"/>
      <c r="AN1930" s="47" t="str">
        <f t="shared" si="933"/>
        <v/>
      </c>
      <c r="AP1930" s="36">
        <f t="shared" si="947"/>
        <v>0</v>
      </c>
      <c r="AQ1930" s="36">
        <f t="shared" si="934"/>
        <v>0</v>
      </c>
      <c r="AR1930" s="36">
        <f t="shared" si="935"/>
        <v>0</v>
      </c>
      <c r="AS1930" s="36">
        <f t="shared" si="936"/>
        <v>0</v>
      </c>
      <c r="AT1930" s="36">
        <f t="shared" si="937"/>
        <v>0</v>
      </c>
      <c r="AU1930" s="36">
        <f t="shared" si="938"/>
        <v>0</v>
      </c>
      <c r="AV1930" s="36">
        <f t="shared" si="948"/>
        <v>0</v>
      </c>
      <c r="AW1930" s="36">
        <f t="shared" si="949"/>
        <v>0</v>
      </c>
      <c r="AX1930" s="36">
        <f t="shared" si="939"/>
        <v>0</v>
      </c>
      <c r="AY1930" s="36">
        <f t="shared" si="950"/>
        <v>0</v>
      </c>
      <c r="AZ1930" s="36">
        <f t="shared" si="951"/>
        <v>0</v>
      </c>
      <c r="BA1930" s="36">
        <f t="shared" si="940"/>
        <v>0</v>
      </c>
      <c r="BB1930" s="36">
        <f t="shared" si="941"/>
        <v>0</v>
      </c>
      <c r="BC1930" s="36">
        <f t="shared" si="942"/>
        <v>0</v>
      </c>
      <c r="BD1930" s="36">
        <f t="shared" si="943"/>
        <v>0</v>
      </c>
      <c r="BE1930" s="36">
        <f t="shared" si="944"/>
        <v>0</v>
      </c>
      <c r="BF1930" s="36">
        <f t="shared" si="952"/>
        <v>1930</v>
      </c>
      <c r="BG1930" s="36">
        <f t="shared" si="953"/>
        <v>0</v>
      </c>
      <c r="BH1930" s="36">
        <f t="shared" si="954"/>
        <v>0</v>
      </c>
      <c r="BI1930" s="36">
        <f t="shared" si="955"/>
        <v>0</v>
      </c>
      <c r="BJ1930" s="29">
        <f t="shared" si="945"/>
        <v>0</v>
      </c>
      <c r="BK1930" s="29">
        <f t="shared" si="956"/>
        <v>0</v>
      </c>
      <c r="BL1930" s="29">
        <f t="shared" si="957"/>
        <v>0</v>
      </c>
      <c r="BM1930" s="29">
        <f t="shared" si="958"/>
        <v>0</v>
      </c>
      <c r="BN1930" s="36">
        <f t="shared" si="959"/>
        <v>0</v>
      </c>
      <c r="BQ1930" s="29">
        <f t="shared" si="960"/>
        <v>0</v>
      </c>
    </row>
    <row r="1931" spans="2:69" s="35" customFormat="1" ht="30" customHeight="1" x14ac:dyDescent="0.15">
      <c r="B1931" s="31"/>
      <c r="C1931" s="32"/>
      <c r="D1931" s="71"/>
      <c r="E1931" s="72"/>
      <c r="F1931" s="72"/>
      <c r="G1931" s="72"/>
      <c r="H1931" s="72"/>
      <c r="I1931" s="72"/>
      <c r="J1931" s="72"/>
      <c r="K1931" s="72"/>
      <c r="L1931" s="72"/>
      <c r="M1931" s="72"/>
      <c r="N1931" s="73"/>
      <c r="O1931" s="33"/>
      <c r="P1931" s="31"/>
      <c r="Q1931" s="34"/>
      <c r="R1931" s="45"/>
      <c r="S1931" s="34"/>
      <c r="T1931" s="45"/>
      <c r="U1931" s="34"/>
      <c r="V1931" s="45"/>
      <c r="W1931" s="46"/>
      <c r="X1931" s="47" t="str">
        <f t="shared" si="929"/>
        <v/>
      </c>
      <c r="Y1931" s="34"/>
      <c r="Z1931" s="45"/>
      <c r="AA1931" s="34"/>
      <c r="AB1931" s="45"/>
      <c r="AC1931" s="34"/>
      <c r="AD1931" s="45"/>
      <c r="AE1931" s="34"/>
      <c r="AF1931" s="48" t="str">
        <f t="shared" si="930"/>
        <v/>
      </c>
      <c r="AG1931" s="34"/>
      <c r="AH1931" s="48" t="str">
        <f t="shared" si="931"/>
        <v/>
      </c>
      <c r="AJ1931" s="48" t="str">
        <f t="shared" si="946"/>
        <v/>
      </c>
      <c r="AK1931" s="34"/>
      <c r="AL1931" s="47" t="str">
        <f t="shared" si="932"/>
        <v/>
      </c>
      <c r="AM1931" s="34"/>
      <c r="AN1931" s="47" t="str">
        <f t="shared" si="933"/>
        <v/>
      </c>
      <c r="AP1931" s="36">
        <f t="shared" si="947"/>
        <v>0</v>
      </c>
      <c r="AQ1931" s="36">
        <f t="shared" si="934"/>
        <v>0</v>
      </c>
      <c r="AR1931" s="36">
        <f t="shared" si="935"/>
        <v>0</v>
      </c>
      <c r="AS1931" s="36">
        <f t="shared" si="936"/>
        <v>0</v>
      </c>
      <c r="AT1931" s="36">
        <f t="shared" si="937"/>
        <v>0</v>
      </c>
      <c r="AU1931" s="36">
        <f t="shared" si="938"/>
        <v>0</v>
      </c>
      <c r="AV1931" s="36">
        <f t="shared" si="948"/>
        <v>0</v>
      </c>
      <c r="AW1931" s="36">
        <f t="shared" si="949"/>
        <v>0</v>
      </c>
      <c r="AX1931" s="36">
        <f t="shared" si="939"/>
        <v>0</v>
      </c>
      <c r="AY1931" s="36">
        <f t="shared" si="950"/>
        <v>0</v>
      </c>
      <c r="AZ1931" s="36">
        <f t="shared" si="951"/>
        <v>0</v>
      </c>
      <c r="BA1931" s="36">
        <f t="shared" si="940"/>
        <v>0</v>
      </c>
      <c r="BB1931" s="36">
        <f t="shared" si="941"/>
        <v>0</v>
      </c>
      <c r="BC1931" s="36">
        <f t="shared" si="942"/>
        <v>0</v>
      </c>
      <c r="BD1931" s="36">
        <f t="shared" si="943"/>
        <v>0</v>
      </c>
      <c r="BE1931" s="36">
        <f t="shared" si="944"/>
        <v>0</v>
      </c>
      <c r="BF1931" s="36">
        <f t="shared" si="952"/>
        <v>1931</v>
      </c>
      <c r="BG1931" s="36">
        <f t="shared" si="953"/>
        <v>0</v>
      </c>
      <c r="BH1931" s="36">
        <f t="shared" si="954"/>
        <v>0</v>
      </c>
      <c r="BI1931" s="36">
        <f t="shared" si="955"/>
        <v>0</v>
      </c>
      <c r="BJ1931" s="29">
        <f t="shared" si="945"/>
        <v>0</v>
      </c>
      <c r="BK1931" s="29">
        <f t="shared" si="956"/>
        <v>0</v>
      </c>
      <c r="BL1931" s="29">
        <f t="shared" si="957"/>
        <v>0</v>
      </c>
      <c r="BM1931" s="29">
        <f t="shared" si="958"/>
        <v>0</v>
      </c>
      <c r="BN1931" s="36">
        <f t="shared" si="959"/>
        <v>0</v>
      </c>
      <c r="BQ1931" s="29">
        <f t="shared" si="960"/>
        <v>0</v>
      </c>
    </row>
    <row r="1932" spans="2:69" s="35" customFormat="1" ht="30" customHeight="1" x14ac:dyDescent="0.15">
      <c r="B1932" s="31"/>
      <c r="C1932" s="32"/>
      <c r="D1932" s="71"/>
      <c r="E1932" s="72"/>
      <c r="F1932" s="72"/>
      <c r="G1932" s="72"/>
      <c r="H1932" s="72"/>
      <c r="I1932" s="72"/>
      <c r="J1932" s="72"/>
      <c r="K1932" s="72"/>
      <c r="L1932" s="72"/>
      <c r="M1932" s="72"/>
      <c r="N1932" s="73"/>
      <c r="O1932" s="33"/>
      <c r="P1932" s="31"/>
      <c r="Q1932" s="34"/>
      <c r="R1932" s="45"/>
      <c r="S1932" s="34"/>
      <c r="T1932" s="45"/>
      <c r="U1932" s="34"/>
      <c r="V1932" s="45"/>
      <c r="W1932" s="46"/>
      <c r="X1932" s="47" t="str">
        <f t="shared" si="929"/>
        <v/>
      </c>
      <c r="Y1932" s="34"/>
      <c r="Z1932" s="45"/>
      <c r="AA1932" s="34"/>
      <c r="AB1932" s="45"/>
      <c r="AC1932" s="34"/>
      <c r="AD1932" s="45"/>
      <c r="AE1932" s="34"/>
      <c r="AF1932" s="48" t="str">
        <f t="shared" si="930"/>
        <v/>
      </c>
      <c r="AG1932" s="34"/>
      <c r="AH1932" s="48" t="str">
        <f t="shared" si="931"/>
        <v/>
      </c>
      <c r="AJ1932" s="48" t="str">
        <f t="shared" si="946"/>
        <v/>
      </c>
      <c r="AK1932" s="34"/>
      <c r="AL1932" s="47" t="str">
        <f t="shared" si="932"/>
        <v/>
      </c>
      <c r="AM1932" s="34"/>
      <c r="AN1932" s="47" t="str">
        <f t="shared" si="933"/>
        <v/>
      </c>
      <c r="AP1932" s="36">
        <f t="shared" si="947"/>
        <v>0</v>
      </c>
      <c r="AQ1932" s="36">
        <f t="shared" si="934"/>
        <v>0</v>
      </c>
      <c r="AR1932" s="36">
        <f t="shared" si="935"/>
        <v>0</v>
      </c>
      <c r="AS1932" s="36">
        <f t="shared" si="936"/>
        <v>0</v>
      </c>
      <c r="AT1932" s="36">
        <f t="shared" si="937"/>
        <v>0</v>
      </c>
      <c r="AU1932" s="36">
        <f t="shared" si="938"/>
        <v>0</v>
      </c>
      <c r="AV1932" s="36">
        <f t="shared" si="948"/>
        <v>0</v>
      </c>
      <c r="AW1932" s="36">
        <f t="shared" si="949"/>
        <v>0</v>
      </c>
      <c r="AX1932" s="36">
        <f t="shared" si="939"/>
        <v>0</v>
      </c>
      <c r="AY1932" s="36">
        <f t="shared" si="950"/>
        <v>0</v>
      </c>
      <c r="AZ1932" s="36">
        <f t="shared" si="951"/>
        <v>0</v>
      </c>
      <c r="BA1932" s="36">
        <f t="shared" si="940"/>
        <v>0</v>
      </c>
      <c r="BB1932" s="36">
        <f t="shared" si="941"/>
        <v>0</v>
      </c>
      <c r="BC1932" s="36">
        <f t="shared" si="942"/>
        <v>0</v>
      </c>
      <c r="BD1932" s="36">
        <f t="shared" si="943"/>
        <v>0</v>
      </c>
      <c r="BE1932" s="36">
        <f t="shared" si="944"/>
        <v>0</v>
      </c>
      <c r="BF1932" s="36">
        <f t="shared" si="952"/>
        <v>1932</v>
      </c>
      <c r="BG1932" s="36">
        <f t="shared" si="953"/>
        <v>0</v>
      </c>
      <c r="BH1932" s="36">
        <f t="shared" si="954"/>
        <v>0</v>
      </c>
      <c r="BI1932" s="36">
        <f t="shared" si="955"/>
        <v>0</v>
      </c>
      <c r="BJ1932" s="29">
        <f t="shared" si="945"/>
        <v>0</v>
      </c>
      <c r="BK1932" s="29">
        <f t="shared" si="956"/>
        <v>0</v>
      </c>
      <c r="BL1932" s="29">
        <f t="shared" si="957"/>
        <v>0</v>
      </c>
      <c r="BM1932" s="29">
        <f t="shared" si="958"/>
        <v>0</v>
      </c>
      <c r="BN1932" s="36">
        <f t="shared" si="959"/>
        <v>0</v>
      </c>
      <c r="BQ1932" s="29">
        <f t="shared" si="960"/>
        <v>0</v>
      </c>
    </row>
    <row r="1933" spans="2:69" s="35" customFormat="1" ht="30" customHeight="1" x14ac:dyDescent="0.15">
      <c r="B1933" s="31"/>
      <c r="C1933" s="32"/>
      <c r="D1933" s="71"/>
      <c r="E1933" s="72"/>
      <c r="F1933" s="72"/>
      <c r="G1933" s="72"/>
      <c r="H1933" s="72"/>
      <c r="I1933" s="72"/>
      <c r="J1933" s="72"/>
      <c r="K1933" s="72"/>
      <c r="L1933" s="72"/>
      <c r="M1933" s="72"/>
      <c r="N1933" s="73"/>
      <c r="O1933" s="33"/>
      <c r="P1933" s="31"/>
      <c r="Q1933" s="34"/>
      <c r="R1933" s="45"/>
      <c r="S1933" s="34"/>
      <c r="T1933" s="45"/>
      <c r="U1933" s="34"/>
      <c r="V1933" s="45"/>
      <c r="W1933" s="46"/>
      <c r="X1933" s="47" t="str">
        <f t="shared" si="929"/>
        <v/>
      </c>
      <c r="Y1933" s="34"/>
      <c r="Z1933" s="45"/>
      <c r="AA1933" s="34"/>
      <c r="AB1933" s="45"/>
      <c r="AC1933" s="34"/>
      <c r="AD1933" s="45"/>
      <c r="AE1933" s="34"/>
      <c r="AF1933" s="48" t="str">
        <f t="shared" si="930"/>
        <v/>
      </c>
      <c r="AG1933" s="34"/>
      <c r="AH1933" s="48" t="str">
        <f t="shared" si="931"/>
        <v/>
      </c>
      <c r="AJ1933" s="48" t="str">
        <f t="shared" si="946"/>
        <v/>
      </c>
      <c r="AK1933" s="34"/>
      <c r="AL1933" s="47" t="str">
        <f t="shared" si="932"/>
        <v/>
      </c>
      <c r="AM1933" s="34"/>
      <c r="AN1933" s="47" t="str">
        <f t="shared" si="933"/>
        <v/>
      </c>
      <c r="AP1933" s="36">
        <f t="shared" si="947"/>
        <v>0</v>
      </c>
      <c r="AQ1933" s="36">
        <f t="shared" si="934"/>
        <v>0</v>
      </c>
      <c r="AR1933" s="36">
        <f t="shared" si="935"/>
        <v>0</v>
      </c>
      <c r="AS1933" s="36">
        <f t="shared" si="936"/>
        <v>0</v>
      </c>
      <c r="AT1933" s="36">
        <f t="shared" si="937"/>
        <v>0</v>
      </c>
      <c r="AU1933" s="36">
        <f t="shared" si="938"/>
        <v>0</v>
      </c>
      <c r="AV1933" s="36">
        <f t="shared" si="948"/>
        <v>0</v>
      </c>
      <c r="AW1933" s="36">
        <f t="shared" si="949"/>
        <v>0</v>
      </c>
      <c r="AX1933" s="36">
        <f t="shared" si="939"/>
        <v>0</v>
      </c>
      <c r="AY1933" s="36">
        <f t="shared" si="950"/>
        <v>0</v>
      </c>
      <c r="AZ1933" s="36">
        <f t="shared" si="951"/>
        <v>0</v>
      </c>
      <c r="BA1933" s="36">
        <f t="shared" si="940"/>
        <v>0</v>
      </c>
      <c r="BB1933" s="36">
        <f t="shared" si="941"/>
        <v>0</v>
      </c>
      <c r="BC1933" s="36">
        <f t="shared" si="942"/>
        <v>0</v>
      </c>
      <c r="BD1933" s="36">
        <f t="shared" si="943"/>
        <v>0</v>
      </c>
      <c r="BE1933" s="36">
        <f t="shared" si="944"/>
        <v>0</v>
      </c>
      <c r="BF1933" s="36">
        <f t="shared" si="952"/>
        <v>1933</v>
      </c>
      <c r="BG1933" s="36">
        <f t="shared" si="953"/>
        <v>0</v>
      </c>
      <c r="BH1933" s="36">
        <f t="shared" si="954"/>
        <v>0</v>
      </c>
      <c r="BI1933" s="36">
        <f t="shared" si="955"/>
        <v>0</v>
      </c>
      <c r="BJ1933" s="29">
        <f t="shared" si="945"/>
        <v>0</v>
      </c>
      <c r="BK1933" s="29">
        <f t="shared" si="956"/>
        <v>0</v>
      </c>
      <c r="BL1933" s="29">
        <f t="shared" si="957"/>
        <v>0</v>
      </c>
      <c r="BM1933" s="29">
        <f t="shared" si="958"/>
        <v>0</v>
      </c>
      <c r="BN1933" s="36">
        <f t="shared" si="959"/>
        <v>0</v>
      </c>
      <c r="BQ1933" s="29">
        <f t="shared" si="960"/>
        <v>0</v>
      </c>
    </row>
    <row r="1934" spans="2:69" s="35" customFormat="1" ht="30" customHeight="1" x14ac:dyDescent="0.15">
      <c r="B1934" s="31"/>
      <c r="C1934" s="32"/>
      <c r="D1934" s="71"/>
      <c r="E1934" s="72"/>
      <c r="F1934" s="72"/>
      <c r="G1934" s="72"/>
      <c r="H1934" s="72"/>
      <c r="I1934" s="72"/>
      <c r="J1934" s="72"/>
      <c r="K1934" s="72"/>
      <c r="L1934" s="72"/>
      <c r="M1934" s="72"/>
      <c r="N1934" s="73"/>
      <c r="O1934" s="33"/>
      <c r="P1934" s="31"/>
      <c r="Q1934" s="34"/>
      <c r="R1934" s="45"/>
      <c r="S1934" s="34"/>
      <c r="T1934" s="45"/>
      <c r="U1934" s="34"/>
      <c r="V1934" s="45"/>
      <c r="W1934" s="46"/>
      <c r="X1934" s="47" t="str">
        <f t="shared" si="929"/>
        <v/>
      </c>
      <c r="Y1934" s="34"/>
      <c r="Z1934" s="45"/>
      <c r="AA1934" s="34"/>
      <c r="AB1934" s="45"/>
      <c r="AC1934" s="34"/>
      <c r="AD1934" s="45"/>
      <c r="AE1934" s="34"/>
      <c r="AF1934" s="48" t="str">
        <f t="shared" si="930"/>
        <v/>
      </c>
      <c r="AG1934" s="34"/>
      <c r="AH1934" s="48" t="str">
        <f t="shared" si="931"/>
        <v/>
      </c>
      <c r="AJ1934" s="48" t="str">
        <f t="shared" si="946"/>
        <v/>
      </c>
      <c r="AK1934" s="34"/>
      <c r="AL1934" s="47" t="str">
        <f t="shared" si="932"/>
        <v/>
      </c>
      <c r="AM1934" s="34"/>
      <c r="AN1934" s="47" t="str">
        <f t="shared" si="933"/>
        <v/>
      </c>
      <c r="AP1934" s="36">
        <f t="shared" si="947"/>
        <v>0</v>
      </c>
      <c r="AQ1934" s="36">
        <f t="shared" si="934"/>
        <v>0</v>
      </c>
      <c r="AR1934" s="36">
        <f t="shared" si="935"/>
        <v>0</v>
      </c>
      <c r="AS1934" s="36">
        <f t="shared" si="936"/>
        <v>0</v>
      </c>
      <c r="AT1934" s="36">
        <f t="shared" si="937"/>
        <v>0</v>
      </c>
      <c r="AU1934" s="36">
        <f t="shared" si="938"/>
        <v>0</v>
      </c>
      <c r="AV1934" s="36">
        <f t="shared" si="948"/>
        <v>0</v>
      </c>
      <c r="AW1934" s="36">
        <f t="shared" si="949"/>
        <v>0</v>
      </c>
      <c r="AX1934" s="36">
        <f t="shared" si="939"/>
        <v>0</v>
      </c>
      <c r="AY1934" s="36">
        <f t="shared" si="950"/>
        <v>0</v>
      </c>
      <c r="AZ1934" s="36">
        <f t="shared" si="951"/>
        <v>0</v>
      </c>
      <c r="BA1934" s="36">
        <f t="shared" si="940"/>
        <v>0</v>
      </c>
      <c r="BB1934" s="36">
        <f t="shared" si="941"/>
        <v>0</v>
      </c>
      <c r="BC1934" s="36">
        <f t="shared" si="942"/>
        <v>0</v>
      </c>
      <c r="BD1934" s="36">
        <f t="shared" si="943"/>
        <v>0</v>
      </c>
      <c r="BE1934" s="36">
        <f t="shared" si="944"/>
        <v>0</v>
      </c>
      <c r="BF1934" s="36">
        <f t="shared" si="952"/>
        <v>1934</v>
      </c>
      <c r="BG1934" s="36">
        <f t="shared" si="953"/>
        <v>0</v>
      </c>
      <c r="BH1934" s="36">
        <f t="shared" si="954"/>
        <v>0</v>
      </c>
      <c r="BI1934" s="36">
        <f t="shared" si="955"/>
        <v>0</v>
      </c>
      <c r="BJ1934" s="29">
        <f t="shared" si="945"/>
        <v>0</v>
      </c>
      <c r="BK1934" s="29">
        <f t="shared" si="956"/>
        <v>0</v>
      </c>
      <c r="BL1934" s="29">
        <f t="shared" si="957"/>
        <v>0</v>
      </c>
      <c r="BM1934" s="29">
        <f t="shared" si="958"/>
        <v>0</v>
      </c>
      <c r="BN1934" s="36">
        <f t="shared" si="959"/>
        <v>0</v>
      </c>
      <c r="BQ1934" s="29">
        <f t="shared" si="960"/>
        <v>0</v>
      </c>
    </row>
    <row r="1935" spans="2:69" s="35" customFormat="1" ht="30" customHeight="1" x14ac:dyDescent="0.15">
      <c r="B1935" s="31"/>
      <c r="C1935" s="32"/>
      <c r="D1935" s="71"/>
      <c r="E1935" s="72"/>
      <c r="F1935" s="72"/>
      <c r="G1935" s="72"/>
      <c r="H1935" s="72"/>
      <c r="I1935" s="72"/>
      <c r="J1935" s="72"/>
      <c r="K1935" s="72"/>
      <c r="L1935" s="72"/>
      <c r="M1935" s="72"/>
      <c r="N1935" s="73"/>
      <c r="O1935" s="33"/>
      <c r="P1935" s="31"/>
      <c r="Q1935" s="34"/>
      <c r="R1935" s="45"/>
      <c r="S1935" s="34"/>
      <c r="T1935" s="45"/>
      <c r="U1935" s="34"/>
      <c r="V1935" s="45"/>
      <c r="W1935" s="46"/>
      <c r="X1935" s="47" t="str">
        <f t="shared" si="929"/>
        <v/>
      </c>
      <c r="Y1935" s="34"/>
      <c r="Z1935" s="45"/>
      <c r="AA1935" s="34"/>
      <c r="AB1935" s="45"/>
      <c r="AC1935" s="34"/>
      <c r="AD1935" s="45"/>
      <c r="AE1935" s="34"/>
      <c r="AF1935" s="48" t="str">
        <f t="shared" si="930"/>
        <v/>
      </c>
      <c r="AG1935" s="34"/>
      <c r="AH1935" s="48" t="str">
        <f t="shared" si="931"/>
        <v/>
      </c>
      <c r="AJ1935" s="48" t="str">
        <f t="shared" si="946"/>
        <v/>
      </c>
      <c r="AK1935" s="34"/>
      <c r="AL1935" s="47" t="str">
        <f t="shared" si="932"/>
        <v/>
      </c>
      <c r="AM1935" s="34"/>
      <c r="AN1935" s="47" t="str">
        <f t="shared" si="933"/>
        <v/>
      </c>
      <c r="AP1935" s="36">
        <f t="shared" si="947"/>
        <v>0</v>
      </c>
      <c r="AQ1935" s="36">
        <f t="shared" si="934"/>
        <v>0</v>
      </c>
      <c r="AR1935" s="36">
        <f t="shared" si="935"/>
        <v>0</v>
      </c>
      <c r="AS1935" s="36">
        <f t="shared" si="936"/>
        <v>0</v>
      </c>
      <c r="AT1935" s="36">
        <f t="shared" si="937"/>
        <v>0</v>
      </c>
      <c r="AU1935" s="36">
        <f t="shared" si="938"/>
        <v>0</v>
      </c>
      <c r="AV1935" s="36">
        <f t="shared" si="948"/>
        <v>0</v>
      </c>
      <c r="AW1935" s="36">
        <f t="shared" si="949"/>
        <v>0</v>
      </c>
      <c r="AX1935" s="36">
        <f t="shared" si="939"/>
        <v>0</v>
      </c>
      <c r="AY1935" s="36">
        <f t="shared" si="950"/>
        <v>0</v>
      </c>
      <c r="AZ1935" s="36">
        <f t="shared" si="951"/>
        <v>0</v>
      </c>
      <c r="BA1935" s="36">
        <f t="shared" si="940"/>
        <v>0</v>
      </c>
      <c r="BB1935" s="36">
        <f t="shared" si="941"/>
        <v>0</v>
      </c>
      <c r="BC1935" s="36">
        <f t="shared" si="942"/>
        <v>0</v>
      </c>
      <c r="BD1935" s="36">
        <f t="shared" si="943"/>
        <v>0</v>
      </c>
      <c r="BE1935" s="36">
        <f t="shared" si="944"/>
        <v>0</v>
      </c>
      <c r="BF1935" s="36">
        <f t="shared" si="952"/>
        <v>1935</v>
      </c>
      <c r="BG1935" s="36">
        <f t="shared" si="953"/>
        <v>0</v>
      </c>
      <c r="BH1935" s="36">
        <f t="shared" si="954"/>
        <v>0</v>
      </c>
      <c r="BI1935" s="36">
        <f t="shared" si="955"/>
        <v>0</v>
      </c>
      <c r="BJ1935" s="29">
        <f t="shared" si="945"/>
        <v>0</v>
      </c>
      <c r="BK1935" s="29">
        <f t="shared" si="956"/>
        <v>0</v>
      </c>
      <c r="BL1935" s="29">
        <f t="shared" si="957"/>
        <v>0</v>
      </c>
      <c r="BM1935" s="29">
        <f t="shared" si="958"/>
        <v>0</v>
      </c>
      <c r="BN1935" s="36">
        <f t="shared" si="959"/>
        <v>0</v>
      </c>
      <c r="BQ1935" s="29">
        <f t="shared" si="960"/>
        <v>0</v>
      </c>
    </row>
    <row r="1936" spans="2:69" s="35" customFormat="1" ht="30" customHeight="1" x14ac:dyDescent="0.15">
      <c r="B1936" s="31"/>
      <c r="C1936" s="32"/>
      <c r="D1936" s="71"/>
      <c r="E1936" s="72"/>
      <c r="F1936" s="72"/>
      <c r="G1936" s="72"/>
      <c r="H1936" s="72"/>
      <c r="I1936" s="72"/>
      <c r="J1936" s="72"/>
      <c r="K1936" s="72"/>
      <c r="L1936" s="72"/>
      <c r="M1936" s="72"/>
      <c r="N1936" s="73"/>
      <c r="O1936" s="33"/>
      <c r="P1936" s="31"/>
      <c r="Q1936" s="34"/>
      <c r="R1936" s="45"/>
      <c r="S1936" s="34"/>
      <c r="T1936" s="45"/>
      <c r="U1936" s="34"/>
      <c r="V1936" s="45"/>
      <c r="W1936" s="46"/>
      <c r="X1936" s="47" t="str">
        <f t="shared" si="929"/>
        <v/>
      </c>
      <c r="Y1936" s="34"/>
      <c r="Z1936" s="45"/>
      <c r="AA1936" s="34"/>
      <c r="AB1936" s="45"/>
      <c r="AC1936" s="34"/>
      <c r="AD1936" s="45"/>
      <c r="AE1936" s="34"/>
      <c r="AF1936" s="48" t="str">
        <f t="shared" si="930"/>
        <v/>
      </c>
      <c r="AG1936" s="34"/>
      <c r="AH1936" s="48" t="str">
        <f t="shared" si="931"/>
        <v/>
      </c>
      <c r="AJ1936" s="48" t="str">
        <f t="shared" si="946"/>
        <v/>
      </c>
      <c r="AK1936" s="34"/>
      <c r="AL1936" s="47" t="str">
        <f t="shared" si="932"/>
        <v/>
      </c>
      <c r="AM1936" s="34"/>
      <c r="AN1936" s="47" t="str">
        <f t="shared" si="933"/>
        <v/>
      </c>
      <c r="AP1936" s="36">
        <f t="shared" si="947"/>
        <v>0</v>
      </c>
      <c r="AQ1936" s="36">
        <f t="shared" si="934"/>
        <v>0</v>
      </c>
      <c r="AR1936" s="36">
        <f t="shared" si="935"/>
        <v>0</v>
      </c>
      <c r="AS1936" s="36">
        <f t="shared" si="936"/>
        <v>0</v>
      </c>
      <c r="AT1936" s="36">
        <f t="shared" si="937"/>
        <v>0</v>
      </c>
      <c r="AU1936" s="36">
        <f t="shared" si="938"/>
        <v>0</v>
      </c>
      <c r="AV1936" s="36">
        <f t="shared" si="948"/>
        <v>0</v>
      </c>
      <c r="AW1936" s="36">
        <f t="shared" si="949"/>
        <v>0</v>
      </c>
      <c r="AX1936" s="36">
        <f t="shared" si="939"/>
        <v>0</v>
      </c>
      <c r="AY1936" s="36">
        <f t="shared" si="950"/>
        <v>0</v>
      </c>
      <c r="AZ1936" s="36">
        <f t="shared" si="951"/>
        <v>0</v>
      </c>
      <c r="BA1936" s="36">
        <f t="shared" si="940"/>
        <v>0</v>
      </c>
      <c r="BB1936" s="36">
        <f t="shared" si="941"/>
        <v>0</v>
      </c>
      <c r="BC1936" s="36">
        <f t="shared" si="942"/>
        <v>0</v>
      </c>
      <c r="BD1936" s="36">
        <f t="shared" si="943"/>
        <v>0</v>
      </c>
      <c r="BE1936" s="36">
        <f t="shared" si="944"/>
        <v>0</v>
      </c>
      <c r="BF1936" s="36">
        <f t="shared" si="952"/>
        <v>1936</v>
      </c>
      <c r="BG1936" s="36">
        <f t="shared" si="953"/>
        <v>0</v>
      </c>
      <c r="BH1936" s="36">
        <f t="shared" si="954"/>
        <v>0</v>
      </c>
      <c r="BI1936" s="36">
        <f t="shared" si="955"/>
        <v>0</v>
      </c>
      <c r="BJ1936" s="29">
        <f t="shared" si="945"/>
        <v>0</v>
      </c>
      <c r="BK1936" s="29">
        <f t="shared" si="956"/>
        <v>0</v>
      </c>
      <c r="BL1936" s="29">
        <f t="shared" si="957"/>
        <v>0</v>
      </c>
      <c r="BM1936" s="29">
        <f t="shared" si="958"/>
        <v>0</v>
      </c>
      <c r="BN1936" s="36">
        <f t="shared" si="959"/>
        <v>0</v>
      </c>
      <c r="BQ1936" s="29">
        <f t="shared" si="960"/>
        <v>0</v>
      </c>
    </row>
    <row r="1937" spans="2:69" s="35" customFormat="1" ht="30" customHeight="1" x14ac:dyDescent="0.15">
      <c r="B1937" s="31"/>
      <c r="C1937" s="32"/>
      <c r="D1937" s="71"/>
      <c r="E1937" s="72"/>
      <c r="F1937" s="72"/>
      <c r="G1937" s="72"/>
      <c r="H1937" s="72"/>
      <c r="I1937" s="72"/>
      <c r="J1937" s="72"/>
      <c r="K1937" s="72"/>
      <c r="L1937" s="72"/>
      <c r="M1937" s="72"/>
      <c r="N1937" s="73"/>
      <c r="O1937" s="33"/>
      <c r="P1937" s="31"/>
      <c r="Q1937" s="34"/>
      <c r="R1937" s="45"/>
      <c r="S1937" s="34"/>
      <c r="T1937" s="45"/>
      <c r="U1937" s="34"/>
      <c r="V1937" s="45"/>
      <c r="W1937" s="46"/>
      <c r="X1937" s="47" t="str">
        <f t="shared" si="929"/>
        <v/>
      </c>
      <c r="Y1937" s="34"/>
      <c r="Z1937" s="45"/>
      <c r="AA1937" s="34"/>
      <c r="AB1937" s="45"/>
      <c r="AC1937" s="34"/>
      <c r="AD1937" s="45"/>
      <c r="AE1937" s="34"/>
      <c r="AF1937" s="48" t="str">
        <f t="shared" si="930"/>
        <v/>
      </c>
      <c r="AG1937" s="34"/>
      <c r="AH1937" s="48" t="str">
        <f t="shared" si="931"/>
        <v/>
      </c>
      <c r="AJ1937" s="48" t="str">
        <f t="shared" si="946"/>
        <v/>
      </c>
      <c r="AK1937" s="34"/>
      <c r="AL1937" s="47" t="str">
        <f t="shared" si="932"/>
        <v/>
      </c>
      <c r="AM1937" s="34"/>
      <c r="AN1937" s="47" t="str">
        <f t="shared" si="933"/>
        <v/>
      </c>
      <c r="AP1937" s="36">
        <f t="shared" si="947"/>
        <v>0</v>
      </c>
      <c r="AQ1937" s="36">
        <f t="shared" si="934"/>
        <v>0</v>
      </c>
      <c r="AR1937" s="36">
        <f t="shared" si="935"/>
        <v>0</v>
      </c>
      <c r="AS1937" s="36">
        <f t="shared" si="936"/>
        <v>0</v>
      </c>
      <c r="AT1937" s="36">
        <f t="shared" si="937"/>
        <v>0</v>
      </c>
      <c r="AU1937" s="36">
        <f t="shared" si="938"/>
        <v>0</v>
      </c>
      <c r="AV1937" s="36">
        <f t="shared" si="948"/>
        <v>0</v>
      </c>
      <c r="AW1937" s="36">
        <f t="shared" si="949"/>
        <v>0</v>
      </c>
      <c r="AX1937" s="36">
        <f t="shared" si="939"/>
        <v>0</v>
      </c>
      <c r="AY1937" s="36">
        <f t="shared" si="950"/>
        <v>0</v>
      </c>
      <c r="AZ1937" s="36">
        <f t="shared" si="951"/>
        <v>0</v>
      </c>
      <c r="BA1937" s="36">
        <f t="shared" si="940"/>
        <v>0</v>
      </c>
      <c r="BB1937" s="36">
        <f t="shared" si="941"/>
        <v>0</v>
      </c>
      <c r="BC1937" s="36">
        <f t="shared" si="942"/>
        <v>0</v>
      </c>
      <c r="BD1937" s="36">
        <f t="shared" si="943"/>
        <v>0</v>
      </c>
      <c r="BE1937" s="36">
        <f t="shared" si="944"/>
        <v>0</v>
      </c>
      <c r="BF1937" s="36">
        <f t="shared" si="952"/>
        <v>1937</v>
      </c>
      <c r="BG1937" s="36">
        <f t="shared" si="953"/>
        <v>0</v>
      </c>
      <c r="BH1937" s="36">
        <f t="shared" si="954"/>
        <v>0</v>
      </c>
      <c r="BI1937" s="36">
        <f t="shared" si="955"/>
        <v>0</v>
      </c>
      <c r="BJ1937" s="29">
        <f t="shared" si="945"/>
        <v>0</v>
      </c>
      <c r="BK1937" s="29">
        <f t="shared" si="956"/>
        <v>0</v>
      </c>
      <c r="BL1937" s="29">
        <f t="shared" si="957"/>
        <v>0</v>
      </c>
      <c r="BM1937" s="29">
        <f t="shared" si="958"/>
        <v>0</v>
      </c>
      <c r="BN1937" s="36">
        <f t="shared" si="959"/>
        <v>0</v>
      </c>
      <c r="BQ1937" s="29">
        <f t="shared" si="960"/>
        <v>0</v>
      </c>
    </row>
    <row r="1938" spans="2:69" s="35" customFormat="1" ht="30" customHeight="1" x14ac:dyDescent="0.15">
      <c r="B1938" s="31"/>
      <c r="C1938" s="32"/>
      <c r="D1938" s="71"/>
      <c r="E1938" s="72"/>
      <c r="F1938" s="72"/>
      <c r="G1938" s="72"/>
      <c r="H1938" s="72"/>
      <c r="I1938" s="72"/>
      <c r="J1938" s="72"/>
      <c r="K1938" s="72"/>
      <c r="L1938" s="72"/>
      <c r="M1938" s="72"/>
      <c r="N1938" s="73"/>
      <c r="O1938" s="33"/>
      <c r="P1938" s="31"/>
      <c r="Q1938" s="34"/>
      <c r="R1938" s="45"/>
      <c r="S1938" s="34"/>
      <c r="T1938" s="45"/>
      <c r="U1938" s="34"/>
      <c r="V1938" s="45"/>
      <c r="W1938" s="46"/>
      <c r="X1938" s="47" t="str">
        <f t="shared" si="929"/>
        <v/>
      </c>
      <c r="Y1938" s="34"/>
      <c r="Z1938" s="45"/>
      <c r="AA1938" s="34"/>
      <c r="AB1938" s="45"/>
      <c r="AC1938" s="34"/>
      <c r="AD1938" s="45"/>
      <c r="AE1938" s="34"/>
      <c r="AF1938" s="48" t="str">
        <f t="shared" si="930"/>
        <v/>
      </c>
      <c r="AG1938" s="34"/>
      <c r="AH1938" s="48" t="str">
        <f t="shared" si="931"/>
        <v/>
      </c>
      <c r="AJ1938" s="48" t="str">
        <f t="shared" si="946"/>
        <v/>
      </c>
      <c r="AK1938" s="34"/>
      <c r="AL1938" s="47" t="str">
        <f t="shared" si="932"/>
        <v/>
      </c>
      <c r="AM1938" s="34"/>
      <c r="AN1938" s="47" t="str">
        <f t="shared" si="933"/>
        <v/>
      </c>
      <c r="AP1938" s="36">
        <f t="shared" si="947"/>
        <v>0</v>
      </c>
      <c r="AQ1938" s="36">
        <f t="shared" si="934"/>
        <v>0</v>
      </c>
      <c r="AR1938" s="36">
        <f t="shared" si="935"/>
        <v>0</v>
      </c>
      <c r="AS1938" s="36">
        <f t="shared" si="936"/>
        <v>0</v>
      </c>
      <c r="AT1938" s="36">
        <f t="shared" si="937"/>
        <v>0</v>
      </c>
      <c r="AU1938" s="36">
        <f t="shared" si="938"/>
        <v>0</v>
      </c>
      <c r="AV1938" s="36">
        <f t="shared" si="948"/>
        <v>0</v>
      </c>
      <c r="AW1938" s="36">
        <f t="shared" si="949"/>
        <v>0</v>
      </c>
      <c r="AX1938" s="36">
        <f t="shared" si="939"/>
        <v>0</v>
      </c>
      <c r="AY1938" s="36">
        <f t="shared" si="950"/>
        <v>0</v>
      </c>
      <c r="AZ1938" s="36">
        <f t="shared" si="951"/>
        <v>0</v>
      </c>
      <c r="BA1938" s="36">
        <f t="shared" si="940"/>
        <v>0</v>
      </c>
      <c r="BB1938" s="36">
        <f t="shared" si="941"/>
        <v>0</v>
      </c>
      <c r="BC1938" s="36">
        <f t="shared" si="942"/>
        <v>0</v>
      </c>
      <c r="BD1938" s="36">
        <f t="shared" si="943"/>
        <v>0</v>
      </c>
      <c r="BE1938" s="36">
        <f t="shared" si="944"/>
        <v>0</v>
      </c>
      <c r="BF1938" s="36">
        <f t="shared" si="952"/>
        <v>1938</v>
      </c>
      <c r="BG1938" s="36">
        <f t="shared" si="953"/>
        <v>0</v>
      </c>
      <c r="BH1938" s="36">
        <f t="shared" si="954"/>
        <v>0</v>
      </c>
      <c r="BI1938" s="36">
        <f t="shared" si="955"/>
        <v>0</v>
      </c>
      <c r="BJ1938" s="29">
        <f t="shared" si="945"/>
        <v>0</v>
      </c>
      <c r="BK1938" s="29">
        <f t="shared" si="956"/>
        <v>0</v>
      </c>
      <c r="BL1938" s="29">
        <f t="shared" si="957"/>
        <v>0</v>
      </c>
      <c r="BM1938" s="29">
        <f t="shared" si="958"/>
        <v>0</v>
      </c>
      <c r="BN1938" s="36">
        <f t="shared" si="959"/>
        <v>0</v>
      </c>
      <c r="BQ1938" s="29">
        <f t="shared" si="960"/>
        <v>0</v>
      </c>
    </row>
    <row r="1939" spans="2:69" s="35" customFormat="1" ht="30" customHeight="1" x14ac:dyDescent="0.15">
      <c r="B1939" s="31"/>
      <c r="C1939" s="32"/>
      <c r="D1939" s="71"/>
      <c r="E1939" s="72"/>
      <c r="F1939" s="72"/>
      <c r="G1939" s="72"/>
      <c r="H1939" s="72"/>
      <c r="I1939" s="72"/>
      <c r="J1939" s="72"/>
      <c r="K1939" s="72"/>
      <c r="L1939" s="72"/>
      <c r="M1939" s="72"/>
      <c r="N1939" s="73"/>
      <c r="O1939" s="33"/>
      <c r="P1939" s="31"/>
      <c r="Q1939" s="34"/>
      <c r="R1939" s="45"/>
      <c r="S1939" s="34"/>
      <c r="T1939" s="45"/>
      <c r="U1939" s="34"/>
      <c r="V1939" s="45"/>
      <c r="W1939" s="46"/>
      <c r="X1939" s="47" t="str">
        <f t="shared" si="929"/>
        <v/>
      </c>
      <c r="Y1939" s="34"/>
      <c r="Z1939" s="45"/>
      <c r="AA1939" s="34"/>
      <c r="AB1939" s="45"/>
      <c r="AC1939" s="34"/>
      <c r="AD1939" s="45"/>
      <c r="AE1939" s="34"/>
      <c r="AF1939" s="48" t="str">
        <f t="shared" si="930"/>
        <v/>
      </c>
      <c r="AG1939" s="34"/>
      <c r="AH1939" s="48" t="str">
        <f t="shared" si="931"/>
        <v/>
      </c>
      <c r="AJ1939" s="48" t="str">
        <f t="shared" si="946"/>
        <v/>
      </c>
      <c r="AK1939" s="34"/>
      <c r="AL1939" s="47" t="str">
        <f t="shared" si="932"/>
        <v/>
      </c>
      <c r="AM1939" s="34"/>
      <c r="AN1939" s="47" t="str">
        <f t="shared" si="933"/>
        <v/>
      </c>
      <c r="AP1939" s="36">
        <f t="shared" si="947"/>
        <v>0</v>
      </c>
      <c r="AQ1939" s="36">
        <f t="shared" si="934"/>
        <v>0</v>
      </c>
      <c r="AR1939" s="36">
        <f t="shared" si="935"/>
        <v>0</v>
      </c>
      <c r="AS1939" s="36">
        <f t="shared" si="936"/>
        <v>0</v>
      </c>
      <c r="AT1939" s="36">
        <f t="shared" si="937"/>
        <v>0</v>
      </c>
      <c r="AU1939" s="36">
        <f t="shared" si="938"/>
        <v>0</v>
      </c>
      <c r="AV1939" s="36">
        <f t="shared" si="948"/>
        <v>0</v>
      </c>
      <c r="AW1939" s="36">
        <f t="shared" si="949"/>
        <v>0</v>
      </c>
      <c r="AX1939" s="36">
        <f t="shared" si="939"/>
        <v>0</v>
      </c>
      <c r="AY1939" s="36">
        <f t="shared" si="950"/>
        <v>0</v>
      </c>
      <c r="AZ1939" s="36">
        <f t="shared" si="951"/>
        <v>0</v>
      </c>
      <c r="BA1939" s="36">
        <f t="shared" si="940"/>
        <v>0</v>
      </c>
      <c r="BB1939" s="36">
        <f t="shared" si="941"/>
        <v>0</v>
      </c>
      <c r="BC1939" s="36">
        <f t="shared" si="942"/>
        <v>0</v>
      </c>
      <c r="BD1939" s="36">
        <f t="shared" si="943"/>
        <v>0</v>
      </c>
      <c r="BE1939" s="36">
        <f t="shared" si="944"/>
        <v>0</v>
      </c>
      <c r="BF1939" s="36">
        <f t="shared" si="952"/>
        <v>1939</v>
      </c>
      <c r="BG1939" s="36">
        <f t="shared" si="953"/>
        <v>0</v>
      </c>
      <c r="BH1939" s="36">
        <f t="shared" si="954"/>
        <v>0</v>
      </c>
      <c r="BI1939" s="36">
        <f t="shared" si="955"/>
        <v>0</v>
      </c>
      <c r="BJ1939" s="29">
        <f t="shared" si="945"/>
        <v>0</v>
      </c>
      <c r="BK1939" s="29">
        <f t="shared" si="956"/>
        <v>0</v>
      </c>
      <c r="BL1939" s="29">
        <f t="shared" si="957"/>
        <v>0</v>
      </c>
      <c r="BM1939" s="29">
        <f t="shared" si="958"/>
        <v>0</v>
      </c>
      <c r="BN1939" s="36">
        <f t="shared" si="959"/>
        <v>0</v>
      </c>
      <c r="BQ1939" s="29">
        <f t="shared" si="960"/>
        <v>0</v>
      </c>
    </row>
    <row r="1940" spans="2:69" s="35" customFormat="1" ht="30" customHeight="1" x14ac:dyDescent="0.15">
      <c r="B1940" s="31"/>
      <c r="C1940" s="32"/>
      <c r="D1940" s="71"/>
      <c r="E1940" s="72"/>
      <c r="F1940" s="72"/>
      <c r="G1940" s="72"/>
      <c r="H1940" s="72"/>
      <c r="I1940" s="72"/>
      <c r="J1940" s="72"/>
      <c r="K1940" s="72"/>
      <c r="L1940" s="72"/>
      <c r="M1940" s="72"/>
      <c r="N1940" s="73"/>
      <c r="O1940" s="33"/>
      <c r="P1940" s="31"/>
      <c r="Q1940" s="34"/>
      <c r="R1940" s="45"/>
      <c r="S1940" s="34"/>
      <c r="T1940" s="45"/>
      <c r="U1940" s="34"/>
      <c r="V1940" s="45"/>
      <c r="W1940" s="46"/>
      <c r="X1940" s="47" t="str">
        <f t="shared" si="929"/>
        <v/>
      </c>
      <c r="Y1940" s="34"/>
      <c r="Z1940" s="45"/>
      <c r="AA1940" s="34"/>
      <c r="AB1940" s="45"/>
      <c r="AC1940" s="34"/>
      <c r="AD1940" s="45"/>
      <c r="AE1940" s="34"/>
      <c r="AF1940" s="48" t="str">
        <f t="shared" si="930"/>
        <v/>
      </c>
      <c r="AG1940" s="34"/>
      <c r="AH1940" s="48" t="str">
        <f t="shared" si="931"/>
        <v/>
      </c>
      <c r="AJ1940" s="48" t="str">
        <f t="shared" si="946"/>
        <v/>
      </c>
      <c r="AK1940" s="34"/>
      <c r="AL1940" s="47" t="str">
        <f t="shared" si="932"/>
        <v/>
      </c>
      <c r="AM1940" s="34"/>
      <c r="AN1940" s="47" t="str">
        <f t="shared" si="933"/>
        <v/>
      </c>
      <c r="AP1940" s="36">
        <f t="shared" si="947"/>
        <v>0</v>
      </c>
      <c r="AQ1940" s="36">
        <f t="shared" si="934"/>
        <v>0</v>
      </c>
      <c r="AR1940" s="36">
        <f t="shared" si="935"/>
        <v>0</v>
      </c>
      <c r="AS1940" s="36">
        <f t="shared" si="936"/>
        <v>0</v>
      </c>
      <c r="AT1940" s="36">
        <f t="shared" si="937"/>
        <v>0</v>
      </c>
      <c r="AU1940" s="36">
        <f t="shared" si="938"/>
        <v>0</v>
      </c>
      <c r="AV1940" s="36">
        <f t="shared" si="948"/>
        <v>0</v>
      </c>
      <c r="AW1940" s="36">
        <f t="shared" si="949"/>
        <v>0</v>
      </c>
      <c r="AX1940" s="36">
        <f t="shared" si="939"/>
        <v>0</v>
      </c>
      <c r="AY1940" s="36">
        <f t="shared" si="950"/>
        <v>0</v>
      </c>
      <c r="AZ1940" s="36">
        <f t="shared" si="951"/>
        <v>0</v>
      </c>
      <c r="BA1940" s="36">
        <f t="shared" si="940"/>
        <v>0</v>
      </c>
      <c r="BB1940" s="36">
        <f t="shared" si="941"/>
        <v>0</v>
      </c>
      <c r="BC1940" s="36">
        <f t="shared" si="942"/>
        <v>0</v>
      </c>
      <c r="BD1940" s="36">
        <f t="shared" si="943"/>
        <v>0</v>
      </c>
      <c r="BE1940" s="36">
        <f t="shared" si="944"/>
        <v>0</v>
      </c>
      <c r="BF1940" s="36">
        <f t="shared" si="952"/>
        <v>1940</v>
      </c>
      <c r="BG1940" s="36">
        <f t="shared" si="953"/>
        <v>0</v>
      </c>
      <c r="BH1940" s="36">
        <f t="shared" si="954"/>
        <v>0</v>
      </c>
      <c r="BI1940" s="36">
        <f t="shared" si="955"/>
        <v>0</v>
      </c>
      <c r="BJ1940" s="29">
        <f t="shared" si="945"/>
        <v>0</v>
      </c>
      <c r="BK1940" s="29">
        <f t="shared" si="956"/>
        <v>0</v>
      </c>
      <c r="BL1940" s="29">
        <f t="shared" si="957"/>
        <v>0</v>
      </c>
      <c r="BM1940" s="29">
        <f t="shared" si="958"/>
        <v>0</v>
      </c>
      <c r="BN1940" s="36">
        <f t="shared" si="959"/>
        <v>0</v>
      </c>
      <c r="BQ1940" s="29">
        <f t="shared" si="960"/>
        <v>0</v>
      </c>
    </row>
    <row r="1941" spans="2:69" s="35" customFormat="1" ht="30" customHeight="1" x14ac:dyDescent="0.15">
      <c r="B1941" s="31"/>
      <c r="C1941" s="32"/>
      <c r="D1941" s="71"/>
      <c r="E1941" s="72"/>
      <c r="F1941" s="72"/>
      <c r="G1941" s="72"/>
      <c r="H1941" s="72"/>
      <c r="I1941" s="72"/>
      <c r="J1941" s="72"/>
      <c r="K1941" s="72"/>
      <c r="L1941" s="72"/>
      <c r="M1941" s="72"/>
      <c r="N1941" s="73"/>
      <c r="O1941" s="33"/>
      <c r="P1941" s="31"/>
      <c r="Q1941" s="34"/>
      <c r="R1941" s="45"/>
      <c r="S1941" s="34"/>
      <c r="T1941" s="45"/>
      <c r="U1941" s="34"/>
      <c r="V1941" s="45"/>
      <c r="W1941" s="46"/>
      <c r="X1941" s="47" t="str">
        <f t="shared" si="929"/>
        <v/>
      </c>
      <c r="Y1941" s="34"/>
      <c r="Z1941" s="45"/>
      <c r="AA1941" s="34"/>
      <c r="AB1941" s="45"/>
      <c r="AC1941" s="34"/>
      <c r="AD1941" s="45"/>
      <c r="AE1941" s="34"/>
      <c r="AF1941" s="48" t="str">
        <f t="shared" si="930"/>
        <v/>
      </c>
      <c r="AG1941" s="34"/>
      <c r="AH1941" s="48" t="str">
        <f t="shared" si="931"/>
        <v/>
      </c>
      <c r="AJ1941" s="48" t="str">
        <f t="shared" si="946"/>
        <v/>
      </c>
      <c r="AK1941" s="34"/>
      <c r="AL1941" s="47" t="str">
        <f t="shared" si="932"/>
        <v/>
      </c>
      <c r="AM1941" s="34"/>
      <c r="AN1941" s="47" t="str">
        <f t="shared" si="933"/>
        <v/>
      </c>
      <c r="AP1941" s="36">
        <f t="shared" si="947"/>
        <v>0</v>
      </c>
      <c r="AQ1941" s="36">
        <f t="shared" si="934"/>
        <v>0</v>
      </c>
      <c r="AR1941" s="36">
        <f t="shared" si="935"/>
        <v>0</v>
      </c>
      <c r="AS1941" s="36">
        <f t="shared" si="936"/>
        <v>0</v>
      </c>
      <c r="AT1941" s="36">
        <f t="shared" si="937"/>
        <v>0</v>
      </c>
      <c r="AU1941" s="36">
        <f t="shared" si="938"/>
        <v>0</v>
      </c>
      <c r="AV1941" s="36">
        <f t="shared" si="948"/>
        <v>0</v>
      </c>
      <c r="AW1941" s="36">
        <f t="shared" si="949"/>
        <v>0</v>
      </c>
      <c r="AX1941" s="36">
        <f t="shared" si="939"/>
        <v>0</v>
      </c>
      <c r="AY1941" s="36">
        <f t="shared" si="950"/>
        <v>0</v>
      </c>
      <c r="AZ1941" s="36">
        <f t="shared" si="951"/>
        <v>0</v>
      </c>
      <c r="BA1941" s="36">
        <f t="shared" si="940"/>
        <v>0</v>
      </c>
      <c r="BB1941" s="36">
        <f t="shared" si="941"/>
        <v>0</v>
      </c>
      <c r="BC1941" s="36">
        <f t="shared" si="942"/>
        <v>0</v>
      </c>
      <c r="BD1941" s="36">
        <f t="shared" si="943"/>
        <v>0</v>
      </c>
      <c r="BE1941" s="36">
        <f t="shared" si="944"/>
        <v>0</v>
      </c>
      <c r="BF1941" s="36">
        <f t="shared" si="952"/>
        <v>1941</v>
      </c>
      <c r="BG1941" s="36">
        <f t="shared" si="953"/>
        <v>0</v>
      </c>
      <c r="BH1941" s="36">
        <f t="shared" si="954"/>
        <v>0</v>
      </c>
      <c r="BI1941" s="36">
        <f t="shared" si="955"/>
        <v>0</v>
      </c>
      <c r="BJ1941" s="29">
        <f t="shared" si="945"/>
        <v>0</v>
      </c>
      <c r="BK1941" s="29">
        <f t="shared" si="956"/>
        <v>0</v>
      </c>
      <c r="BL1941" s="29">
        <f t="shared" si="957"/>
        <v>0</v>
      </c>
      <c r="BM1941" s="29">
        <f t="shared" si="958"/>
        <v>0</v>
      </c>
      <c r="BN1941" s="36">
        <f t="shared" si="959"/>
        <v>0</v>
      </c>
      <c r="BQ1941" s="29">
        <f t="shared" si="960"/>
        <v>0</v>
      </c>
    </row>
    <row r="1942" spans="2:69" s="35" customFormat="1" ht="30" customHeight="1" x14ac:dyDescent="0.15">
      <c r="B1942" s="31"/>
      <c r="C1942" s="32"/>
      <c r="D1942" s="71"/>
      <c r="E1942" s="72"/>
      <c r="F1942" s="72"/>
      <c r="G1942" s="72"/>
      <c r="H1942" s="72"/>
      <c r="I1942" s="72"/>
      <c r="J1942" s="72"/>
      <c r="K1942" s="72"/>
      <c r="L1942" s="72"/>
      <c r="M1942" s="72"/>
      <c r="N1942" s="73"/>
      <c r="O1942" s="33"/>
      <c r="P1942" s="31"/>
      <c r="Q1942" s="34"/>
      <c r="R1942" s="45"/>
      <c r="S1942" s="34"/>
      <c r="T1942" s="45"/>
      <c r="U1942" s="34"/>
      <c r="V1942" s="45"/>
      <c r="W1942" s="46"/>
      <c r="X1942" s="47" t="str">
        <f t="shared" si="929"/>
        <v/>
      </c>
      <c r="Y1942" s="34"/>
      <c r="Z1942" s="45"/>
      <c r="AA1942" s="34"/>
      <c r="AB1942" s="45"/>
      <c r="AC1942" s="34"/>
      <c r="AD1942" s="45"/>
      <c r="AE1942" s="34"/>
      <c r="AF1942" s="48" t="str">
        <f t="shared" si="930"/>
        <v/>
      </c>
      <c r="AG1942" s="34"/>
      <c r="AH1942" s="48" t="str">
        <f t="shared" si="931"/>
        <v/>
      </c>
      <c r="AJ1942" s="48" t="str">
        <f t="shared" si="946"/>
        <v/>
      </c>
      <c r="AK1942" s="34"/>
      <c r="AL1942" s="47" t="str">
        <f t="shared" si="932"/>
        <v/>
      </c>
      <c r="AM1942" s="34"/>
      <c r="AN1942" s="47" t="str">
        <f t="shared" si="933"/>
        <v/>
      </c>
      <c r="AP1942" s="36">
        <f t="shared" si="947"/>
        <v>0</v>
      </c>
      <c r="AQ1942" s="36">
        <f t="shared" si="934"/>
        <v>0</v>
      </c>
      <c r="AR1942" s="36">
        <f t="shared" si="935"/>
        <v>0</v>
      </c>
      <c r="AS1942" s="36">
        <f t="shared" si="936"/>
        <v>0</v>
      </c>
      <c r="AT1942" s="36">
        <f t="shared" si="937"/>
        <v>0</v>
      </c>
      <c r="AU1942" s="36">
        <f t="shared" si="938"/>
        <v>0</v>
      </c>
      <c r="AV1942" s="36">
        <f t="shared" si="948"/>
        <v>0</v>
      </c>
      <c r="AW1942" s="36">
        <f t="shared" si="949"/>
        <v>0</v>
      </c>
      <c r="AX1942" s="36">
        <f t="shared" si="939"/>
        <v>0</v>
      </c>
      <c r="AY1942" s="36">
        <f t="shared" si="950"/>
        <v>0</v>
      </c>
      <c r="AZ1942" s="36">
        <f t="shared" si="951"/>
        <v>0</v>
      </c>
      <c r="BA1942" s="36">
        <f t="shared" si="940"/>
        <v>0</v>
      </c>
      <c r="BB1942" s="36">
        <f t="shared" si="941"/>
        <v>0</v>
      </c>
      <c r="BC1942" s="36">
        <f t="shared" si="942"/>
        <v>0</v>
      </c>
      <c r="BD1942" s="36">
        <f t="shared" si="943"/>
        <v>0</v>
      </c>
      <c r="BE1942" s="36">
        <f t="shared" si="944"/>
        <v>0</v>
      </c>
      <c r="BF1942" s="36">
        <f t="shared" si="952"/>
        <v>1942</v>
      </c>
      <c r="BG1942" s="36">
        <f t="shared" si="953"/>
        <v>0</v>
      </c>
      <c r="BH1942" s="36">
        <f t="shared" si="954"/>
        <v>0</v>
      </c>
      <c r="BI1942" s="36">
        <f t="shared" si="955"/>
        <v>0</v>
      </c>
      <c r="BJ1942" s="29">
        <f t="shared" si="945"/>
        <v>0</v>
      </c>
      <c r="BK1942" s="29">
        <f t="shared" si="956"/>
        <v>0</v>
      </c>
      <c r="BL1942" s="29">
        <f t="shared" si="957"/>
        <v>0</v>
      </c>
      <c r="BM1942" s="29">
        <f t="shared" si="958"/>
        <v>0</v>
      </c>
      <c r="BN1942" s="36">
        <f t="shared" si="959"/>
        <v>0</v>
      </c>
      <c r="BQ1942" s="29">
        <f t="shared" si="960"/>
        <v>0</v>
      </c>
    </row>
    <row r="1943" spans="2:69" s="35" customFormat="1" ht="30" customHeight="1" x14ac:dyDescent="0.15">
      <c r="B1943" s="31"/>
      <c r="C1943" s="32"/>
      <c r="D1943" s="71"/>
      <c r="E1943" s="72"/>
      <c r="F1943" s="72"/>
      <c r="G1943" s="72"/>
      <c r="H1943" s="72"/>
      <c r="I1943" s="72"/>
      <c r="J1943" s="72"/>
      <c r="K1943" s="72"/>
      <c r="L1943" s="72"/>
      <c r="M1943" s="72"/>
      <c r="N1943" s="73"/>
      <c r="O1943" s="33"/>
      <c r="P1943" s="31"/>
      <c r="Q1943" s="34"/>
      <c r="R1943" s="45"/>
      <c r="S1943" s="34"/>
      <c r="T1943" s="45"/>
      <c r="U1943" s="34"/>
      <c r="V1943" s="45"/>
      <c r="W1943" s="46"/>
      <c r="X1943" s="47" t="str">
        <f t="shared" si="929"/>
        <v/>
      </c>
      <c r="Y1943" s="34"/>
      <c r="Z1943" s="45"/>
      <c r="AA1943" s="34"/>
      <c r="AB1943" s="45"/>
      <c r="AC1943" s="34"/>
      <c r="AD1943" s="45"/>
      <c r="AE1943" s="34"/>
      <c r="AF1943" s="48" t="str">
        <f t="shared" si="930"/>
        <v/>
      </c>
      <c r="AG1943" s="34"/>
      <c r="AH1943" s="48" t="str">
        <f t="shared" si="931"/>
        <v/>
      </c>
      <c r="AJ1943" s="48" t="str">
        <f t="shared" si="946"/>
        <v/>
      </c>
      <c r="AK1943" s="34"/>
      <c r="AL1943" s="47" t="str">
        <f t="shared" si="932"/>
        <v/>
      </c>
      <c r="AM1943" s="34"/>
      <c r="AN1943" s="47" t="str">
        <f t="shared" si="933"/>
        <v/>
      </c>
      <c r="AP1943" s="36">
        <f t="shared" si="947"/>
        <v>0</v>
      </c>
      <c r="AQ1943" s="36">
        <f t="shared" si="934"/>
        <v>0</v>
      </c>
      <c r="AR1943" s="36">
        <f t="shared" si="935"/>
        <v>0</v>
      </c>
      <c r="AS1943" s="36">
        <f t="shared" si="936"/>
        <v>0</v>
      </c>
      <c r="AT1943" s="36">
        <f t="shared" si="937"/>
        <v>0</v>
      </c>
      <c r="AU1943" s="36">
        <f t="shared" si="938"/>
        <v>0</v>
      </c>
      <c r="AV1943" s="36">
        <f t="shared" si="948"/>
        <v>0</v>
      </c>
      <c r="AW1943" s="36">
        <f t="shared" si="949"/>
        <v>0</v>
      </c>
      <c r="AX1943" s="36">
        <f t="shared" si="939"/>
        <v>0</v>
      </c>
      <c r="AY1943" s="36">
        <f t="shared" si="950"/>
        <v>0</v>
      </c>
      <c r="AZ1943" s="36">
        <f t="shared" si="951"/>
        <v>0</v>
      </c>
      <c r="BA1943" s="36">
        <f t="shared" si="940"/>
        <v>0</v>
      </c>
      <c r="BB1943" s="36">
        <f t="shared" si="941"/>
        <v>0</v>
      </c>
      <c r="BC1943" s="36">
        <f t="shared" si="942"/>
        <v>0</v>
      </c>
      <c r="BD1943" s="36">
        <f t="shared" si="943"/>
        <v>0</v>
      </c>
      <c r="BE1943" s="36">
        <f t="shared" si="944"/>
        <v>0</v>
      </c>
      <c r="BF1943" s="36">
        <f t="shared" si="952"/>
        <v>1943</v>
      </c>
      <c r="BG1943" s="36">
        <f t="shared" si="953"/>
        <v>0</v>
      </c>
      <c r="BH1943" s="36">
        <f t="shared" si="954"/>
        <v>0</v>
      </c>
      <c r="BI1943" s="36">
        <f t="shared" si="955"/>
        <v>0</v>
      </c>
      <c r="BJ1943" s="29">
        <f t="shared" si="945"/>
        <v>0</v>
      </c>
      <c r="BK1943" s="29">
        <f t="shared" si="956"/>
        <v>0</v>
      </c>
      <c r="BL1943" s="29">
        <f t="shared" si="957"/>
        <v>0</v>
      </c>
      <c r="BM1943" s="29">
        <f t="shared" si="958"/>
        <v>0</v>
      </c>
      <c r="BN1943" s="36">
        <f t="shared" si="959"/>
        <v>0</v>
      </c>
      <c r="BQ1943" s="29">
        <f t="shared" si="960"/>
        <v>0</v>
      </c>
    </row>
    <row r="1944" spans="2:69" s="35" customFormat="1" ht="30" customHeight="1" x14ac:dyDescent="0.15">
      <c r="B1944" s="31"/>
      <c r="C1944" s="32"/>
      <c r="D1944" s="71"/>
      <c r="E1944" s="72"/>
      <c r="F1944" s="72"/>
      <c r="G1944" s="72"/>
      <c r="H1944" s="72"/>
      <c r="I1944" s="72"/>
      <c r="J1944" s="72"/>
      <c r="K1944" s="72"/>
      <c r="L1944" s="72"/>
      <c r="M1944" s="72"/>
      <c r="N1944" s="73"/>
      <c r="O1944" s="33"/>
      <c r="P1944" s="31"/>
      <c r="Q1944" s="34"/>
      <c r="R1944" s="45"/>
      <c r="S1944" s="34"/>
      <c r="T1944" s="45"/>
      <c r="U1944" s="34"/>
      <c r="V1944" s="45"/>
      <c r="W1944" s="46"/>
      <c r="X1944" s="47" t="str">
        <f t="shared" si="929"/>
        <v/>
      </c>
      <c r="Y1944" s="34"/>
      <c r="Z1944" s="45"/>
      <c r="AA1944" s="34"/>
      <c r="AB1944" s="45"/>
      <c r="AC1944" s="34"/>
      <c r="AD1944" s="45"/>
      <c r="AE1944" s="34"/>
      <c r="AF1944" s="48" t="str">
        <f t="shared" si="930"/>
        <v/>
      </c>
      <c r="AG1944" s="34"/>
      <c r="AH1944" s="48" t="str">
        <f t="shared" si="931"/>
        <v/>
      </c>
      <c r="AJ1944" s="48" t="str">
        <f t="shared" si="946"/>
        <v/>
      </c>
      <c r="AK1944" s="34"/>
      <c r="AL1944" s="47" t="str">
        <f t="shared" si="932"/>
        <v/>
      </c>
      <c r="AM1944" s="34"/>
      <c r="AN1944" s="47" t="str">
        <f t="shared" si="933"/>
        <v/>
      </c>
      <c r="AP1944" s="36">
        <f t="shared" si="947"/>
        <v>0</v>
      </c>
      <c r="AQ1944" s="36">
        <f t="shared" si="934"/>
        <v>0</v>
      </c>
      <c r="AR1944" s="36">
        <f t="shared" si="935"/>
        <v>0</v>
      </c>
      <c r="AS1944" s="36">
        <f t="shared" si="936"/>
        <v>0</v>
      </c>
      <c r="AT1944" s="36">
        <f t="shared" si="937"/>
        <v>0</v>
      </c>
      <c r="AU1944" s="36">
        <f t="shared" si="938"/>
        <v>0</v>
      </c>
      <c r="AV1944" s="36">
        <f t="shared" si="948"/>
        <v>0</v>
      </c>
      <c r="AW1944" s="36">
        <f t="shared" si="949"/>
        <v>0</v>
      </c>
      <c r="AX1944" s="36">
        <f t="shared" si="939"/>
        <v>0</v>
      </c>
      <c r="AY1944" s="36">
        <f t="shared" si="950"/>
        <v>0</v>
      </c>
      <c r="AZ1944" s="36">
        <f t="shared" si="951"/>
        <v>0</v>
      </c>
      <c r="BA1944" s="36">
        <f t="shared" si="940"/>
        <v>0</v>
      </c>
      <c r="BB1944" s="36">
        <f t="shared" si="941"/>
        <v>0</v>
      </c>
      <c r="BC1944" s="36">
        <f t="shared" si="942"/>
        <v>0</v>
      </c>
      <c r="BD1944" s="36">
        <f t="shared" si="943"/>
        <v>0</v>
      </c>
      <c r="BE1944" s="36">
        <f t="shared" si="944"/>
        <v>0</v>
      </c>
      <c r="BF1944" s="36">
        <f t="shared" si="952"/>
        <v>1944</v>
      </c>
      <c r="BG1944" s="36">
        <f t="shared" si="953"/>
        <v>0</v>
      </c>
      <c r="BH1944" s="36">
        <f t="shared" si="954"/>
        <v>0</v>
      </c>
      <c r="BI1944" s="36">
        <f t="shared" si="955"/>
        <v>0</v>
      </c>
      <c r="BJ1944" s="29">
        <f t="shared" si="945"/>
        <v>0</v>
      </c>
      <c r="BK1944" s="29">
        <f t="shared" si="956"/>
        <v>0</v>
      </c>
      <c r="BL1944" s="29">
        <f t="shared" si="957"/>
        <v>0</v>
      </c>
      <c r="BM1944" s="29">
        <f t="shared" si="958"/>
        <v>0</v>
      </c>
      <c r="BN1944" s="36">
        <f t="shared" si="959"/>
        <v>0</v>
      </c>
      <c r="BQ1944" s="29">
        <f t="shared" si="960"/>
        <v>0</v>
      </c>
    </row>
    <row r="1945" spans="2:69" s="35" customFormat="1" ht="30" customHeight="1" x14ac:dyDescent="0.15">
      <c r="B1945" s="31"/>
      <c r="C1945" s="32"/>
      <c r="D1945" s="71"/>
      <c r="E1945" s="72"/>
      <c r="F1945" s="72"/>
      <c r="G1945" s="72"/>
      <c r="H1945" s="72"/>
      <c r="I1945" s="72"/>
      <c r="J1945" s="72"/>
      <c r="K1945" s="72"/>
      <c r="L1945" s="72"/>
      <c r="M1945" s="72"/>
      <c r="N1945" s="73"/>
      <c r="O1945" s="33"/>
      <c r="P1945" s="31"/>
      <c r="Q1945" s="34"/>
      <c r="R1945" s="45"/>
      <c r="S1945" s="34"/>
      <c r="T1945" s="45"/>
      <c r="U1945" s="34"/>
      <c r="V1945" s="45"/>
      <c r="W1945" s="46"/>
      <c r="X1945" s="47" t="str">
        <f t="shared" si="929"/>
        <v/>
      </c>
      <c r="Y1945" s="34"/>
      <c r="Z1945" s="45"/>
      <c r="AA1945" s="34"/>
      <c r="AB1945" s="45"/>
      <c r="AC1945" s="34"/>
      <c r="AD1945" s="45"/>
      <c r="AE1945" s="34"/>
      <c r="AF1945" s="48" t="str">
        <f t="shared" si="930"/>
        <v/>
      </c>
      <c r="AG1945" s="34"/>
      <c r="AH1945" s="48" t="str">
        <f t="shared" si="931"/>
        <v/>
      </c>
      <c r="AJ1945" s="48" t="str">
        <f t="shared" si="946"/>
        <v/>
      </c>
      <c r="AK1945" s="34"/>
      <c r="AL1945" s="47" t="str">
        <f t="shared" si="932"/>
        <v/>
      </c>
      <c r="AM1945" s="34"/>
      <c r="AN1945" s="47" t="str">
        <f t="shared" si="933"/>
        <v/>
      </c>
      <c r="AP1945" s="36">
        <f t="shared" si="947"/>
        <v>0</v>
      </c>
      <c r="AQ1945" s="36">
        <f t="shared" si="934"/>
        <v>0</v>
      </c>
      <c r="AR1945" s="36">
        <f t="shared" si="935"/>
        <v>0</v>
      </c>
      <c r="AS1945" s="36">
        <f t="shared" si="936"/>
        <v>0</v>
      </c>
      <c r="AT1945" s="36">
        <f t="shared" si="937"/>
        <v>0</v>
      </c>
      <c r="AU1945" s="36">
        <f t="shared" si="938"/>
        <v>0</v>
      </c>
      <c r="AV1945" s="36">
        <f t="shared" si="948"/>
        <v>0</v>
      </c>
      <c r="AW1945" s="36">
        <f t="shared" si="949"/>
        <v>0</v>
      </c>
      <c r="AX1945" s="36">
        <f t="shared" si="939"/>
        <v>0</v>
      </c>
      <c r="AY1945" s="36">
        <f t="shared" si="950"/>
        <v>0</v>
      </c>
      <c r="AZ1945" s="36">
        <f t="shared" si="951"/>
        <v>0</v>
      </c>
      <c r="BA1945" s="36">
        <f t="shared" si="940"/>
        <v>0</v>
      </c>
      <c r="BB1945" s="36">
        <f t="shared" si="941"/>
        <v>0</v>
      </c>
      <c r="BC1945" s="36">
        <f t="shared" si="942"/>
        <v>0</v>
      </c>
      <c r="BD1945" s="36">
        <f t="shared" si="943"/>
        <v>0</v>
      </c>
      <c r="BE1945" s="36">
        <f t="shared" si="944"/>
        <v>0</v>
      </c>
      <c r="BF1945" s="36">
        <f t="shared" si="952"/>
        <v>1945</v>
      </c>
      <c r="BG1945" s="36">
        <f t="shared" si="953"/>
        <v>0</v>
      </c>
      <c r="BH1945" s="36">
        <f t="shared" si="954"/>
        <v>0</v>
      </c>
      <c r="BI1945" s="36">
        <f t="shared" si="955"/>
        <v>0</v>
      </c>
      <c r="BJ1945" s="29">
        <f t="shared" si="945"/>
        <v>0</v>
      </c>
      <c r="BK1945" s="29">
        <f t="shared" si="956"/>
        <v>0</v>
      </c>
      <c r="BL1945" s="29">
        <f t="shared" si="957"/>
        <v>0</v>
      </c>
      <c r="BM1945" s="29">
        <f t="shared" si="958"/>
        <v>0</v>
      </c>
      <c r="BN1945" s="36">
        <f t="shared" si="959"/>
        <v>0</v>
      </c>
      <c r="BQ1945" s="29">
        <f t="shared" si="960"/>
        <v>0</v>
      </c>
    </row>
    <row r="1946" spans="2:69" s="35" customFormat="1" ht="30" customHeight="1" x14ac:dyDescent="0.15">
      <c r="B1946" s="31"/>
      <c r="C1946" s="32"/>
      <c r="D1946" s="71"/>
      <c r="E1946" s="72"/>
      <c r="F1946" s="72"/>
      <c r="G1946" s="72"/>
      <c r="H1946" s="72"/>
      <c r="I1946" s="72"/>
      <c r="J1946" s="72"/>
      <c r="K1946" s="72"/>
      <c r="L1946" s="72"/>
      <c r="M1946" s="72"/>
      <c r="N1946" s="73"/>
      <c r="O1946" s="33"/>
      <c r="P1946" s="31"/>
      <c r="Q1946" s="34"/>
      <c r="R1946" s="45"/>
      <c r="S1946" s="34"/>
      <c r="T1946" s="45"/>
      <c r="U1946" s="34"/>
      <c r="V1946" s="45"/>
      <c r="W1946" s="46"/>
      <c r="X1946" s="47" t="str">
        <f t="shared" si="929"/>
        <v/>
      </c>
      <c r="Y1946" s="34"/>
      <c r="Z1946" s="45"/>
      <c r="AA1946" s="34"/>
      <c r="AB1946" s="45"/>
      <c r="AC1946" s="34"/>
      <c r="AD1946" s="45"/>
      <c r="AE1946" s="34"/>
      <c r="AF1946" s="48" t="str">
        <f t="shared" si="930"/>
        <v/>
      </c>
      <c r="AG1946" s="34"/>
      <c r="AH1946" s="48" t="str">
        <f t="shared" si="931"/>
        <v/>
      </c>
      <c r="AJ1946" s="48" t="str">
        <f t="shared" si="946"/>
        <v/>
      </c>
      <c r="AK1946" s="34"/>
      <c r="AL1946" s="47" t="str">
        <f t="shared" si="932"/>
        <v/>
      </c>
      <c r="AM1946" s="34"/>
      <c r="AN1946" s="47" t="str">
        <f t="shared" si="933"/>
        <v/>
      </c>
      <c r="AP1946" s="36">
        <f t="shared" si="947"/>
        <v>0</v>
      </c>
      <c r="AQ1946" s="36">
        <f t="shared" si="934"/>
        <v>0</v>
      </c>
      <c r="AR1946" s="36">
        <f t="shared" si="935"/>
        <v>0</v>
      </c>
      <c r="AS1946" s="36">
        <f t="shared" si="936"/>
        <v>0</v>
      </c>
      <c r="AT1946" s="36">
        <f t="shared" si="937"/>
        <v>0</v>
      </c>
      <c r="AU1946" s="36">
        <f t="shared" si="938"/>
        <v>0</v>
      </c>
      <c r="AV1946" s="36">
        <f t="shared" si="948"/>
        <v>0</v>
      </c>
      <c r="AW1946" s="36">
        <f t="shared" si="949"/>
        <v>0</v>
      </c>
      <c r="AX1946" s="36">
        <f t="shared" si="939"/>
        <v>0</v>
      </c>
      <c r="AY1946" s="36">
        <f t="shared" si="950"/>
        <v>0</v>
      </c>
      <c r="AZ1946" s="36">
        <f t="shared" si="951"/>
        <v>0</v>
      </c>
      <c r="BA1946" s="36">
        <f t="shared" si="940"/>
        <v>0</v>
      </c>
      <c r="BB1946" s="36">
        <f t="shared" si="941"/>
        <v>0</v>
      </c>
      <c r="BC1946" s="36">
        <f t="shared" si="942"/>
        <v>0</v>
      </c>
      <c r="BD1946" s="36">
        <f t="shared" si="943"/>
        <v>0</v>
      </c>
      <c r="BE1946" s="36">
        <f t="shared" si="944"/>
        <v>0</v>
      </c>
      <c r="BF1946" s="36">
        <f t="shared" si="952"/>
        <v>1946</v>
      </c>
      <c r="BG1946" s="36">
        <f t="shared" si="953"/>
        <v>0</v>
      </c>
      <c r="BH1946" s="36">
        <f t="shared" si="954"/>
        <v>0</v>
      </c>
      <c r="BI1946" s="36">
        <f t="shared" si="955"/>
        <v>0</v>
      </c>
      <c r="BJ1946" s="29">
        <f t="shared" si="945"/>
        <v>0</v>
      </c>
      <c r="BK1946" s="29">
        <f t="shared" si="956"/>
        <v>0</v>
      </c>
      <c r="BL1946" s="29">
        <f t="shared" si="957"/>
        <v>0</v>
      </c>
      <c r="BM1946" s="29">
        <f t="shared" si="958"/>
        <v>0</v>
      </c>
      <c r="BN1946" s="36">
        <f t="shared" si="959"/>
        <v>0</v>
      </c>
      <c r="BQ1946" s="29">
        <f t="shared" si="960"/>
        <v>0</v>
      </c>
    </row>
    <row r="1947" spans="2:69" s="35" customFormat="1" ht="30" customHeight="1" x14ac:dyDescent="0.15">
      <c r="B1947" s="31"/>
      <c r="C1947" s="32"/>
      <c r="D1947" s="71"/>
      <c r="E1947" s="72"/>
      <c r="F1947" s="72"/>
      <c r="G1947" s="72"/>
      <c r="H1947" s="72"/>
      <c r="I1947" s="72"/>
      <c r="J1947" s="72"/>
      <c r="K1947" s="72"/>
      <c r="L1947" s="72"/>
      <c r="M1947" s="72"/>
      <c r="N1947" s="73"/>
      <c r="O1947" s="33"/>
      <c r="P1947" s="31"/>
      <c r="Q1947" s="34"/>
      <c r="R1947" s="45"/>
      <c r="S1947" s="34"/>
      <c r="T1947" s="45"/>
      <c r="U1947" s="34"/>
      <c r="V1947" s="45"/>
      <c r="W1947" s="46"/>
      <c r="X1947" s="47" t="str">
        <f t="shared" si="929"/>
        <v/>
      </c>
      <c r="Y1947" s="34"/>
      <c r="Z1947" s="45"/>
      <c r="AA1947" s="34"/>
      <c r="AB1947" s="45"/>
      <c r="AC1947" s="34"/>
      <c r="AD1947" s="45"/>
      <c r="AE1947" s="34"/>
      <c r="AF1947" s="48" t="str">
        <f t="shared" si="930"/>
        <v/>
      </c>
      <c r="AG1947" s="34"/>
      <c r="AH1947" s="48" t="str">
        <f t="shared" si="931"/>
        <v/>
      </c>
      <c r="AJ1947" s="48" t="str">
        <f t="shared" si="946"/>
        <v/>
      </c>
      <c r="AK1947" s="34"/>
      <c r="AL1947" s="47" t="str">
        <f t="shared" si="932"/>
        <v/>
      </c>
      <c r="AM1947" s="34"/>
      <c r="AN1947" s="47" t="str">
        <f t="shared" si="933"/>
        <v/>
      </c>
      <c r="AP1947" s="36">
        <f t="shared" si="947"/>
        <v>0</v>
      </c>
      <c r="AQ1947" s="36">
        <f t="shared" si="934"/>
        <v>0</v>
      </c>
      <c r="AR1947" s="36">
        <f t="shared" si="935"/>
        <v>0</v>
      </c>
      <c r="AS1947" s="36">
        <f t="shared" si="936"/>
        <v>0</v>
      </c>
      <c r="AT1947" s="36">
        <f t="shared" si="937"/>
        <v>0</v>
      </c>
      <c r="AU1947" s="36">
        <f t="shared" si="938"/>
        <v>0</v>
      </c>
      <c r="AV1947" s="36">
        <f t="shared" si="948"/>
        <v>0</v>
      </c>
      <c r="AW1947" s="36">
        <f t="shared" si="949"/>
        <v>0</v>
      </c>
      <c r="AX1947" s="36">
        <f t="shared" si="939"/>
        <v>0</v>
      </c>
      <c r="AY1947" s="36">
        <f t="shared" si="950"/>
        <v>0</v>
      </c>
      <c r="AZ1947" s="36">
        <f t="shared" si="951"/>
        <v>0</v>
      </c>
      <c r="BA1947" s="36">
        <f t="shared" si="940"/>
        <v>0</v>
      </c>
      <c r="BB1947" s="36">
        <f t="shared" si="941"/>
        <v>0</v>
      </c>
      <c r="BC1947" s="36">
        <f t="shared" si="942"/>
        <v>0</v>
      </c>
      <c r="BD1947" s="36">
        <f t="shared" si="943"/>
        <v>0</v>
      </c>
      <c r="BE1947" s="36">
        <f t="shared" si="944"/>
        <v>0</v>
      </c>
      <c r="BF1947" s="36">
        <f t="shared" si="952"/>
        <v>1947</v>
      </c>
      <c r="BG1947" s="36">
        <f t="shared" si="953"/>
        <v>0</v>
      </c>
      <c r="BH1947" s="36">
        <f t="shared" si="954"/>
        <v>0</v>
      </c>
      <c r="BI1947" s="36">
        <f t="shared" si="955"/>
        <v>0</v>
      </c>
      <c r="BJ1947" s="29">
        <f t="shared" si="945"/>
        <v>0</v>
      </c>
      <c r="BK1947" s="29">
        <f t="shared" si="956"/>
        <v>0</v>
      </c>
      <c r="BL1947" s="29">
        <f t="shared" si="957"/>
        <v>0</v>
      </c>
      <c r="BM1947" s="29">
        <f t="shared" si="958"/>
        <v>0</v>
      </c>
      <c r="BN1947" s="36">
        <f t="shared" si="959"/>
        <v>0</v>
      </c>
      <c r="BQ1947" s="29">
        <f t="shared" si="960"/>
        <v>0</v>
      </c>
    </row>
    <row r="1948" spans="2:69" s="35" customFormat="1" ht="30" customHeight="1" x14ac:dyDescent="0.15">
      <c r="B1948" s="31"/>
      <c r="C1948" s="32"/>
      <c r="D1948" s="71"/>
      <c r="E1948" s="72"/>
      <c r="F1948" s="72"/>
      <c r="G1948" s="72"/>
      <c r="H1948" s="72"/>
      <c r="I1948" s="72"/>
      <c r="J1948" s="72"/>
      <c r="K1948" s="72"/>
      <c r="L1948" s="72"/>
      <c r="M1948" s="72"/>
      <c r="N1948" s="73"/>
      <c r="O1948" s="33"/>
      <c r="P1948" s="31"/>
      <c r="Q1948" s="34"/>
      <c r="R1948" s="45"/>
      <c r="S1948" s="34"/>
      <c r="T1948" s="45"/>
      <c r="U1948" s="34"/>
      <c r="V1948" s="45"/>
      <c r="W1948" s="46"/>
      <c r="X1948" s="47" t="str">
        <f t="shared" si="929"/>
        <v/>
      </c>
      <c r="Y1948" s="34"/>
      <c r="Z1948" s="45"/>
      <c r="AA1948" s="34"/>
      <c r="AB1948" s="45"/>
      <c r="AC1948" s="34"/>
      <c r="AD1948" s="45"/>
      <c r="AE1948" s="34"/>
      <c r="AF1948" s="48" t="str">
        <f t="shared" si="930"/>
        <v/>
      </c>
      <c r="AG1948" s="34"/>
      <c r="AH1948" s="48" t="str">
        <f t="shared" si="931"/>
        <v/>
      </c>
      <c r="AJ1948" s="48" t="str">
        <f t="shared" si="946"/>
        <v/>
      </c>
      <c r="AK1948" s="34"/>
      <c r="AL1948" s="47" t="str">
        <f t="shared" si="932"/>
        <v/>
      </c>
      <c r="AM1948" s="34"/>
      <c r="AN1948" s="47" t="str">
        <f t="shared" si="933"/>
        <v/>
      </c>
      <c r="AP1948" s="36">
        <f t="shared" si="947"/>
        <v>0</v>
      </c>
      <c r="AQ1948" s="36">
        <f t="shared" si="934"/>
        <v>0</v>
      </c>
      <c r="AR1948" s="36">
        <f t="shared" si="935"/>
        <v>0</v>
      </c>
      <c r="AS1948" s="36">
        <f t="shared" si="936"/>
        <v>0</v>
      </c>
      <c r="AT1948" s="36">
        <f t="shared" si="937"/>
        <v>0</v>
      </c>
      <c r="AU1948" s="36">
        <f t="shared" si="938"/>
        <v>0</v>
      </c>
      <c r="AV1948" s="36">
        <f t="shared" si="948"/>
        <v>0</v>
      </c>
      <c r="AW1948" s="36">
        <f t="shared" si="949"/>
        <v>0</v>
      </c>
      <c r="AX1948" s="36">
        <f t="shared" si="939"/>
        <v>0</v>
      </c>
      <c r="AY1948" s="36">
        <f t="shared" si="950"/>
        <v>0</v>
      </c>
      <c r="AZ1948" s="36">
        <f t="shared" si="951"/>
        <v>0</v>
      </c>
      <c r="BA1948" s="36">
        <f t="shared" si="940"/>
        <v>0</v>
      </c>
      <c r="BB1948" s="36">
        <f t="shared" si="941"/>
        <v>0</v>
      </c>
      <c r="BC1948" s="36">
        <f t="shared" si="942"/>
        <v>0</v>
      </c>
      <c r="BD1948" s="36">
        <f t="shared" si="943"/>
        <v>0</v>
      </c>
      <c r="BE1948" s="36">
        <f t="shared" si="944"/>
        <v>0</v>
      </c>
      <c r="BF1948" s="36">
        <f t="shared" si="952"/>
        <v>1948</v>
      </c>
      <c r="BG1948" s="36">
        <f t="shared" si="953"/>
        <v>0</v>
      </c>
      <c r="BH1948" s="36">
        <f t="shared" si="954"/>
        <v>0</v>
      </c>
      <c r="BI1948" s="36">
        <f t="shared" si="955"/>
        <v>0</v>
      </c>
      <c r="BJ1948" s="29">
        <f t="shared" si="945"/>
        <v>0</v>
      </c>
      <c r="BK1948" s="29">
        <f t="shared" si="956"/>
        <v>0</v>
      </c>
      <c r="BL1948" s="29">
        <f t="shared" si="957"/>
        <v>0</v>
      </c>
      <c r="BM1948" s="29">
        <f t="shared" si="958"/>
        <v>0</v>
      </c>
      <c r="BN1948" s="36">
        <f t="shared" si="959"/>
        <v>0</v>
      </c>
      <c r="BQ1948" s="29">
        <f t="shared" si="960"/>
        <v>0</v>
      </c>
    </row>
    <row r="1949" spans="2:69" s="35" customFormat="1" ht="30" customHeight="1" x14ac:dyDescent="0.15">
      <c r="B1949" s="31"/>
      <c r="C1949" s="32"/>
      <c r="D1949" s="71"/>
      <c r="E1949" s="72"/>
      <c r="F1949" s="72"/>
      <c r="G1949" s="72"/>
      <c r="H1949" s="72"/>
      <c r="I1949" s="72"/>
      <c r="J1949" s="72"/>
      <c r="K1949" s="72"/>
      <c r="L1949" s="72"/>
      <c r="M1949" s="72"/>
      <c r="N1949" s="73"/>
      <c r="O1949" s="33"/>
      <c r="P1949" s="31"/>
      <c r="Q1949" s="34"/>
      <c r="R1949" s="45"/>
      <c r="S1949" s="34"/>
      <c r="T1949" s="45"/>
      <c r="U1949" s="34"/>
      <c r="V1949" s="45"/>
      <c r="W1949" s="46"/>
      <c r="X1949" s="47" t="str">
        <f t="shared" si="929"/>
        <v/>
      </c>
      <c r="Y1949" s="34"/>
      <c r="Z1949" s="45"/>
      <c r="AA1949" s="34"/>
      <c r="AB1949" s="45"/>
      <c r="AC1949" s="34"/>
      <c r="AD1949" s="45"/>
      <c r="AE1949" s="34"/>
      <c r="AF1949" s="48" t="str">
        <f t="shared" si="930"/>
        <v/>
      </c>
      <c r="AG1949" s="34"/>
      <c r="AH1949" s="48" t="str">
        <f t="shared" si="931"/>
        <v/>
      </c>
      <c r="AJ1949" s="48" t="str">
        <f t="shared" si="946"/>
        <v/>
      </c>
      <c r="AK1949" s="34"/>
      <c r="AL1949" s="47" t="str">
        <f t="shared" si="932"/>
        <v/>
      </c>
      <c r="AM1949" s="34"/>
      <c r="AN1949" s="47" t="str">
        <f t="shared" si="933"/>
        <v/>
      </c>
      <c r="AP1949" s="36">
        <f t="shared" si="947"/>
        <v>0</v>
      </c>
      <c r="AQ1949" s="36">
        <f t="shared" si="934"/>
        <v>0</v>
      </c>
      <c r="AR1949" s="36">
        <f t="shared" si="935"/>
        <v>0</v>
      </c>
      <c r="AS1949" s="36">
        <f t="shared" si="936"/>
        <v>0</v>
      </c>
      <c r="AT1949" s="36">
        <f t="shared" si="937"/>
        <v>0</v>
      </c>
      <c r="AU1949" s="36">
        <f t="shared" si="938"/>
        <v>0</v>
      </c>
      <c r="AV1949" s="36">
        <f t="shared" si="948"/>
        <v>0</v>
      </c>
      <c r="AW1949" s="36">
        <f t="shared" si="949"/>
        <v>0</v>
      </c>
      <c r="AX1949" s="36">
        <f t="shared" si="939"/>
        <v>0</v>
      </c>
      <c r="AY1949" s="36">
        <f t="shared" si="950"/>
        <v>0</v>
      </c>
      <c r="AZ1949" s="36">
        <f t="shared" si="951"/>
        <v>0</v>
      </c>
      <c r="BA1949" s="36">
        <f t="shared" si="940"/>
        <v>0</v>
      </c>
      <c r="BB1949" s="36">
        <f t="shared" si="941"/>
        <v>0</v>
      </c>
      <c r="BC1949" s="36">
        <f t="shared" si="942"/>
        <v>0</v>
      </c>
      <c r="BD1949" s="36">
        <f t="shared" si="943"/>
        <v>0</v>
      </c>
      <c r="BE1949" s="36">
        <f t="shared" si="944"/>
        <v>0</v>
      </c>
      <c r="BF1949" s="36">
        <f t="shared" si="952"/>
        <v>1949</v>
      </c>
      <c r="BG1949" s="36">
        <f t="shared" si="953"/>
        <v>0</v>
      </c>
      <c r="BH1949" s="36">
        <f t="shared" si="954"/>
        <v>0</v>
      </c>
      <c r="BI1949" s="36">
        <f t="shared" si="955"/>
        <v>0</v>
      </c>
      <c r="BJ1949" s="29">
        <f t="shared" si="945"/>
        <v>0</v>
      </c>
      <c r="BK1949" s="29">
        <f t="shared" si="956"/>
        <v>0</v>
      </c>
      <c r="BL1949" s="29">
        <f t="shared" si="957"/>
        <v>0</v>
      </c>
      <c r="BM1949" s="29">
        <f t="shared" si="958"/>
        <v>0</v>
      </c>
      <c r="BN1949" s="36">
        <f t="shared" si="959"/>
        <v>0</v>
      </c>
      <c r="BQ1949" s="29">
        <f t="shared" si="960"/>
        <v>0</v>
      </c>
    </row>
    <row r="1950" spans="2:69" s="35" customFormat="1" ht="30" customHeight="1" x14ac:dyDescent="0.15">
      <c r="B1950" s="31"/>
      <c r="C1950" s="32"/>
      <c r="D1950" s="71"/>
      <c r="E1950" s="72"/>
      <c r="F1950" s="72"/>
      <c r="G1950" s="72"/>
      <c r="H1950" s="72"/>
      <c r="I1950" s="72"/>
      <c r="J1950" s="72"/>
      <c r="K1950" s="72"/>
      <c r="L1950" s="72"/>
      <c r="M1950" s="72"/>
      <c r="N1950" s="73"/>
      <c r="O1950" s="33"/>
      <c r="P1950" s="31"/>
      <c r="Q1950" s="34"/>
      <c r="R1950" s="45"/>
      <c r="S1950" s="34"/>
      <c r="T1950" s="45"/>
      <c r="U1950" s="34"/>
      <c r="V1950" s="45"/>
      <c r="W1950" s="46"/>
      <c r="X1950" s="47" t="str">
        <f t="shared" si="929"/>
        <v/>
      </c>
      <c r="Y1950" s="34"/>
      <c r="Z1950" s="45"/>
      <c r="AA1950" s="34"/>
      <c r="AB1950" s="45"/>
      <c r="AC1950" s="34"/>
      <c r="AD1950" s="45"/>
      <c r="AE1950" s="34"/>
      <c r="AF1950" s="48" t="str">
        <f t="shared" si="930"/>
        <v/>
      </c>
      <c r="AG1950" s="34"/>
      <c r="AH1950" s="48" t="str">
        <f t="shared" si="931"/>
        <v/>
      </c>
      <c r="AJ1950" s="48" t="str">
        <f t="shared" si="946"/>
        <v/>
      </c>
      <c r="AK1950" s="34"/>
      <c r="AL1950" s="47" t="str">
        <f t="shared" si="932"/>
        <v/>
      </c>
      <c r="AM1950" s="34"/>
      <c r="AN1950" s="47" t="str">
        <f t="shared" si="933"/>
        <v/>
      </c>
      <c r="AP1950" s="36">
        <f t="shared" si="947"/>
        <v>0</v>
      </c>
      <c r="AQ1950" s="36">
        <f t="shared" si="934"/>
        <v>0</v>
      </c>
      <c r="AR1950" s="36">
        <f t="shared" si="935"/>
        <v>0</v>
      </c>
      <c r="AS1950" s="36">
        <f t="shared" si="936"/>
        <v>0</v>
      </c>
      <c r="AT1950" s="36">
        <f t="shared" si="937"/>
        <v>0</v>
      </c>
      <c r="AU1950" s="36">
        <f t="shared" si="938"/>
        <v>0</v>
      </c>
      <c r="AV1950" s="36">
        <f t="shared" si="948"/>
        <v>0</v>
      </c>
      <c r="AW1950" s="36">
        <f t="shared" si="949"/>
        <v>0</v>
      </c>
      <c r="AX1950" s="36">
        <f t="shared" si="939"/>
        <v>0</v>
      </c>
      <c r="AY1950" s="36">
        <f t="shared" si="950"/>
        <v>0</v>
      </c>
      <c r="AZ1950" s="36">
        <f t="shared" si="951"/>
        <v>0</v>
      </c>
      <c r="BA1950" s="36">
        <f t="shared" si="940"/>
        <v>0</v>
      </c>
      <c r="BB1950" s="36">
        <f t="shared" si="941"/>
        <v>0</v>
      </c>
      <c r="BC1950" s="36">
        <f t="shared" si="942"/>
        <v>0</v>
      </c>
      <c r="BD1950" s="36">
        <f t="shared" si="943"/>
        <v>0</v>
      </c>
      <c r="BE1950" s="36">
        <f t="shared" si="944"/>
        <v>0</v>
      </c>
      <c r="BF1950" s="36">
        <f t="shared" si="952"/>
        <v>1950</v>
      </c>
      <c r="BG1950" s="36">
        <f t="shared" si="953"/>
        <v>0</v>
      </c>
      <c r="BH1950" s="36">
        <f t="shared" si="954"/>
        <v>0</v>
      </c>
      <c r="BI1950" s="36">
        <f t="shared" si="955"/>
        <v>0</v>
      </c>
      <c r="BJ1950" s="29">
        <f t="shared" si="945"/>
        <v>0</v>
      </c>
      <c r="BK1950" s="29">
        <f t="shared" si="956"/>
        <v>0</v>
      </c>
      <c r="BL1950" s="29">
        <f t="shared" si="957"/>
        <v>0</v>
      </c>
      <c r="BM1950" s="29">
        <f t="shared" si="958"/>
        <v>0</v>
      </c>
      <c r="BN1950" s="36">
        <f t="shared" si="959"/>
        <v>0</v>
      </c>
      <c r="BQ1950" s="29">
        <f t="shared" si="960"/>
        <v>0</v>
      </c>
    </row>
    <row r="1951" spans="2:69" s="35" customFormat="1" ht="30" customHeight="1" x14ac:dyDescent="0.15">
      <c r="B1951" s="31"/>
      <c r="C1951" s="32"/>
      <c r="D1951" s="71"/>
      <c r="E1951" s="72"/>
      <c r="F1951" s="72"/>
      <c r="G1951" s="72"/>
      <c r="H1951" s="72"/>
      <c r="I1951" s="72"/>
      <c r="J1951" s="72"/>
      <c r="K1951" s="72"/>
      <c r="L1951" s="72"/>
      <c r="M1951" s="72"/>
      <c r="N1951" s="73"/>
      <c r="O1951" s="33"/>
      <c r="P1951" s="31"/>
      <c r="Q1951" s="34"/>
      <c r="R1951" s="45"/>
      <c r="S1951" s="34"/>
      <c r="T1951" s="45"/>
      <c r="U1951" s="34"/>
      <c r="V1951" s="45"/>
      <c r="W1951" s="46"/>
      <c r="X1951" s="47" t="str">
        <f t="shared" si="929"/>
        <v/>
      </c>
      <c r="Y1951" s="34"/>
      <c r="Z1951" s="45"/>
      <c r="AA1951" s="34"/>
      <c r="AB1951" s="45"/>
      <c r="AC1951" s="34"/>
      <c r="AD1951" s="45"/>
      <c r="AE1951" s="34"/>
      <c r="AF1951" s="48" t="str">
        <f t="shared" si="930"/>
        <v/>
      </c>
      <c r="AG1951" s="34"/>
      <c r="AH1951" s="48" t="str">
        <f t="shared" si="931"/>
        <v/>
      </c>
      <c r="AJ1951" s="48" t="str">
        <f t="shared" si="946"/>
        <v/>
      </c>
      <c r="AK1951" s="34"/>
      <c r="AL1951" s="47" t="str">
        <f t="shared" si="932"/>
        <v/>
      </c>
      <c r="AM1951" s="34"/>
      <c r="AN1951" s="47" t="str">
        <f t="shared" si="933"/>
        <v/>
      </c>
      <c r="AP1951" s="36">
        <f t="shared" si="947"/>
        <v>0</v>
      </c>
      <c r="AQ1951" s="36">
        <f t="shared" si="934"/>
        <v>0</v>
      </c>
      <c r="AR1951" s="36">
        <f t="shared" si="935"/>
        <v>0</v>
      </c>
      <c r="AS1951" s="36">
        <f t="shared" si="936"/>
        <v>0</v>
      </c>
      <c r="AT1951" s="36">
        <f t="shared" si="937"/>
        <v>0</v>
      </c>
      <c r="AU1951" s="36">
        <f t="shared" si="938"/>
        <v>0</v>
      </c>
      <c r="AV1951" s="36">
        <f t="shared" si="948"/>
        <v>0</v>
      </c>
      <c r="AW1951" s="36">
        <f t="shared" si="949"/>
        <v>0</v>
      </c>
      <c r="AX1951" s="36">
        <f t="shared" si="939"/>
        <v>0</v>
      </c>
      <c r="AY1951" s="36">
        <f t="shared" si="950"/>
        <v>0</v>
      </c>
      <c r="AZ1951" s="36">
        <f t="shared" si="951"/>
        <v>0</v>
      </c>
      <c r="BA1951" s="36">
        <f t="shared" si="940"/>
        <v>0</v>
      </c>
      <c r="BB1951" s="36">
        <f t="shared" si="941"/>
        <v>0</v>
      </c>
      <c r="BC1951" s="36">
        <f t="shared" si="942"/>
        <v>0</v>
      </c>
      <c r="BD1951" s="36">
        <f t="shared" si="943"/>
        <v>0</v>
      </c>
      <c r="BE1951" s="36">
        <f t="shared" si="944"/>
        <v>0</v>
      </c>
      <c r="BF1951" s="36">
        <f t="shared" si="952"/>
        <v>1951</v>
      </c>
      <c r="BG1951" s="36">
        <f t="shared" si="953"/>
        <v>0</v>
      </c>
      <c r="BH1951" s="36">
        <f t="shared" si="954"/>
        <v>0</v>
      </c>
      <c r="BI1951" s="36">
        <f t="shared" si="955"/>
        <v>0</v>
      </c>
      <c r="BJ1951" s="29">
        <f t="shared" si="945"/>
        <v>0</v>
      </c>
      <c r="BK1951" s="29">
        <f t="shared" si="956"/>
        <v>0</v>
      </c>
      <c r="BL1951" s="29">
        <f t="shared" si="957"/>
        <v>0</v>
      </c>
      <c r="BM1951" s="29">
        <f t="shared" si="958"/>
        <v>0</v>
      </c>
      <c r="BN1951" s="36">
        <f t="shared" si="959"/>
        <v>0</v>
      </c>
      <c r="BQ1951" s="29">
        <f t="shared" si="960"/>
        <v>0</v>
      </c>
    </row>
    <row r="1952" spans="2:69" s="35" customFormat="1" ht="30" customHeight="1" x14ac:dyDescent="0.15">
      <c r="B1952" s="31"/>
      <c r="C1952" s="32"/>
      <c r="D1952" s="71"/>
      <c r="E1952" s="72"/>
      <c r="F1952" s="72"/>
      <c r="G1952" s="72"/>
      <c r="H1952" s="72"/>
      <c r="I1952" s="72"/>
      <c r="J1952" s="72"/>
      <c r="K1952" s="72"/>
      <c r="L1952" s="72"/>
      <c r="M1952" s="72"/>
      <c r="N1952" s="73"/>
      <c r="O1952" s="33"/>
      <c r="P1952" s="31"/>
      <c r="Q1952" s="34"/>
      <c r="R1952" s="45"/>
      <c r="S1952" s="34"/>
      <c r="T1952" s="45"/>
      <c r="U1952" s="34"/>
      <c r="V1952" s="45"/>
      <c r="W1952" s="46"/>
      <c r="X1952" s="47" t="str">
        <f t="shared" si="929"/>
        <v/>
      </c>
      <c r="Y1952" s="34"/>
      <c r="Z1952" s="45"/>
      <c r="AA1952" s="34"/>
      <c r="AB1952" s="45"/>
      <c r="AC1952" s="34"/>
      <c r="AD1952" s="45"/>
      <c r="AE1952" s="34"/>
      <c r="AF1952" s="48" t="str">
        <f t="shared" si="930"/>
        <v/>
      </c>
      <c r="AG1952" s="34"/>
      <c r="AH1952" s="48" t="str">
        <f t="shared" si="931"/>
        <v/>
      </c>
      <c r="AJ1952" s="48" t="str">
        <f t="shared" si="946"/>
        <v/>
      </c>
      <c r="AK1952" s="34"/>
      <c r="AL1952" s="47" t="str">
        <f t="shared" si="932"/>
        <v/>
      </c>
      <c r="AM1952" s="34"/>
      <c r="AN1952" s="47" t="str">
        <f t="shared" si="933"/>
        <v/>
      </c>
      <c r="AP1952" s="36">
        <f t="shared" si="947"/>
        <v>0</v>
      </c>
      <c r="AQ1952" s="36">
        <f t="shared" si="934"/>
        <v>0</v>
      </c>
      <c r="AR1952" s="36">
        <f t="shared" si="935"/>
        <v>0</v>
      </c>
      <c r="AS1952" s="36">
        <f t="shared" si="936"/>
        <v>0</v>
      </c>
      <c r="AT1952" s="36">
        <f t="shared" si="937"/>
        <v>0</v>
      </c>
      <c r="AU1952" s="36">
        <f t="shared" si="938"/>
        <v>0</v>
      </c>
      <c r="AV1952" s="36">
        <f t="shared" si="948"/>
        <v>0</v>
      </c>
      <c r="AW1952" s="36">
        <f t="shared" si="949"/>
        <v>0</v>
      </c>
      <c r="AX1952" s="36">
        <f t="shared" si="939"/>
        <v>0</v>
      </c>
      <c r="AY1952" s="36">
        <f t="shared" si="950"/>
        <v>0</v>
      </c>
      <c r="AZ1952" s="36">
        <f t="shared" si="951"/>
        <v>0</v>
      </c>
      <c r="BA1952" s="36">
        <f t="shared" si="940"/>
        <v>0</v>
      </c>
      <c r="BB1952" s="36">
        <f t="shared" si="941"/>
        <v>0</v>
      </c>
      <c r="BC1952" s="36">
        <f t="shared" si="942"/>
        <v>0</v>
      </c>
      <c r="BD1952" s="36">
        <f t="shared" si="943"/>
        <v>0</v>
      </c>
      <c r="BE1952" s="36">
        <f t="shared" si="944"/>
        <v>0</v>
      </c>
      <c r="BF1952" s="36">
        <f t="shared" si="952"/>
        <v>1952</v>
      </c>
      <c r="BG1952" s="36">
        <f t="shared" si="953"/>
        <v>0</v>
      </c>
      <c r="BH1952" s="36">
        <f t="shared" si="954"/>
        <v>0</v>
      </c>
      <c r="BI1952" s="36">
        <f t="shared" si="955"/>
        <v>0</v>
      </c>
      <c r="BJ1952" s="29">
        <f t="shared" si="945"/>
        <v>0</v>
      </c>
      <c r="BK1952" s="29">
        <f t="shared" si="956"/>
        <v>0</v>
      </c>
      <c r="BL1952" s="29">
        <f t="shared" si="957"/>
        <v>0</v>
      </c>
      <c r="BM1952" s="29">
        <f t="shared" si="958"/>
        <v>0</v>
      </c>
      <c r="BN1952" s="36">
        <f t="shared" si="959"/>
        <v>0</v>
      </c>
      <c r="BQ1952" s="29">
        <f t="shared" si="960"/>
        <v>0</v>
      </c>
    </row>
    <row r="1953" spans="2:69" s="35" customFormat="1" ht="30" customHeight="1" x14ac:dyDescent="0.15">
      <c r="B1953" s="31"/>
      <c r="C1953" s="32"/>
      <c r="D1953" s="71"/>
      <c r="E1953" s="72"/>
      <c r="F1953" s="72"/>
      <c r="G1953" s="72"/>
      <c r="H1953" s="72"/>
      <c r="I1953" s="72"/>
      <c r="J1953" s="72"/>
      <c r="K1953" s="72"/>
      <c r="L1953" s="72"/>
      <c r="M1953" s="72"/>
      <c r="N1953" s="73"/>
      <c r="O1953" s="33"/>
      <c r="P1953" s="31"/>
      <c r="Q1953" s="34"/>
      <c r="R1953" s="45"/>
      <c r="S1953" s="34"/>
      <c r="T1953" s="45"/>
      <c r="U1953" s="34"/>
      <c r="V1953" s="45"/>
      <c r="W1953" s="46"/>
      <c r="X1953" s="47" t="str">
        <f t="shared" si="929"/>
        <v/>
      </c>
      <c r="Y1953" s="34"/>
      <c r="Z1953" s="45"/>
      <c r="AA1953" s="34"/>
      <c r="AB1953" s="45"/>
      <c r="AC1953" s="34"/>
      <c r="AD1953" s="45"/>
      <c r="AE1953" s="34"/>
      <c r="AF1953" s="48" t="str">
        <f t="shared" si="930"/>
        <v/>
      </c>
      <c r="AG1953" s="34"/>
      <c r="AH1953" s="48" t="str">
        <f t="shared" si="931"/>
        <v/>
      </c>
      <c r="AJ1953" s="48" t="str">
        <f t="shared" si="946"/>
        <v/>
      </c>
      <c r="AK1953" s="34"/>
      <c r="AL1953" s="47" t="str">
        <f t="shared" si="932"/>
        <v/>
      </c>
      <c r="AM1953" s="34"/>
      <c r="AN1953" s="47" t="str">
        <f t="shared" si="933"/>
        <v/>
      </c>
      <c r="AP1953" s="36">
        <f t="shared" si="947"/>
        <v>0</v>
      </c>
      <c r="AQ1953" s="36">
        <f t="shared" si="934"/>
        <v>0</v>
      </c>
      <c r="AR1953" s="36">
        <f t="shared" si="935"/>
        <v>0</v>
      </c>
      <c r="AS1953" s="36">
        <f t="shared" si="936"/>
        <v>0</v>
      </c>
      <c r="AT1953" s="36">
        <f t="shared" si="937"/>
        <v>0</v>
      </c>
      <c r="AU1953" s="36">
        <f t="shared" si="938"/>
        <v>0</v>
      </c>
      <c r="AV1953" s="36">
        <f t="shared" si="948"/>
        <v>0</v>
      </c>
      <c r="AW1953" s="36">
        <f t="shared" si="949"/>
        <v>0</v>
      </c>
      <c r="AX1953" s="36">
        <f t="shared" si="939"/>
        <v>0</v>
      </c>
      <c r="AY1953" s="36">
        <f t="shared" si="950"/>
        <v>0</v>
      </c>
      <c r="AZ1953" s="36">
        <f t="shared" si="951"/>
        <v>0</v>
      </c>
      <c r="BA1953" s="36">
        <f t="shared" si="940"/>
        <v>0</v>
      </c>
      <c r="BB1953" s="36">
        <f t="shared" si="941"/>
        <v>0</v>
      </c>
      <c r="BC1953" s="36">
        <f t="shared" si="942"/>
        <v>0</v>
      </c>
      <c r="BD1953" s="36">
        <f t="shared" si="943"/>
        <v>0</v>
      </c>
      <c r="BE1953" s="36">
        <f t="shared" si="944"/>
        <v>0</v>
      </c>
      <c r="BF1953" s="36">
        <f t="shared" si="952"/>
        <v>1953</v>
      </c>
      <c r="BG1953" s="36">
        <f t="shared" si="953"/>
        <v>0</v>
      </c>
      <c r="BH1953" s="36">
        <f t="shared" si="954"/>
        <v>0</v>
      </c>
      <c r="BI1953" s="36">
        <f t="shared" si="955"/>
        <v>0</v>
      </c>
      <c r="BJ1953" s="29">
        <f t="shared" si="945"/>
        <v>0</v>
      </c>
      <c r="BK1953" s="29">
        <f t="shared" si="956"/>
        <v>0</v>
      </c>
      <c r="BL1953" s="29">
        <f t="shared" si="957"/>
        <v>0</v>
      </c>
      <c r="BM1953" s="29">
        <f t="shared" si="958"/>
        <v>0</v>
      </c>
      <c r="BN1953" s="36">
        <f t="shared" si="959"/>
        <v>0</v>
      </c>
      <c r="BQ1953" s="29">
        <f t="shared" si="960"/>
        <v>0</v>
      </c>
    </row>
    <row r="1954" spans="2:69" s="35" customFormat="1" ht="30" customHeight="1" x14ac:dyDescent="0.15">
      <c r="B1954" s="31"/>
      <c r="C1954" s="32"/>
      <c r="D1954" s="71"/>
      <c r="E1954" s="72"/>
      <c r="F1954" s="72"/>
      <c r="G1954" s="72"/>
      <c r="H1954" s="72"/>
      <c r="I1954" s="72"/>
      <c r="J1954" s="72"/>
      <c r="K1954" s="72"/>
      <c r="L1954" s="72"/>
      <c r="M1954" s="72"/>
      <c r="N1954" s="73"/>
      <c r="O1954" s="33"/>
      <c r="P1954" s="31"/>
      <c r="Q1954" s="34"/>
      <c r="R1954" s="45"/>
      <c r="S1954" s="34"/>
      <c r="T1954" s="45"/>
      <c r="U1954" s="34"/>
      <c r="V1954" s="45"/>
      <c r="W1954" s="46"/>
      <c r="X1954" s="47" t="str">
        <f t="shared" si="929"/>
        <v/>
      </c>
      <c r="Y1954" s="34"/>
      <c r="Z1954" s="45"/>
      <c r="AA1954" s="34"/>
      <c r="AB1954" s="45"/>
      <c r="AC1954" s="34"/>
      <c r="AD1954" s="45"/>
      <c r="AE1954" s="34"/>
      <c r="AF1954" s="48" t="str">
        <f t="shared" si="930"/>
        <v/>
      </c>
      <c r="AG1954" s="34"/>
      <c r="AH1954" s="48" t="str">
        <f t="shared" si="931"/>
        <v/>
      </c>
      <c r="AJ1954" s="48" t="str">
        <f t="shared" si="946"/>
        <v/>
      </c>
      <c r="AK1954" s="34"/>
      <c r="AL1954" s="47" t="str">
        <f t="shared" si="932"/>
        <v/>
      </c>
      <c r="AM1954" s="34"/>
      <c r="AN1954" s="47" t="str">
        <f t="shared" si="933"/>
        <v/>
      </c>
      <c r="AP1954" s="36">
        <f t="shared" si="947"/>
        <v>0</v>
      </c>
      <c r="AQ1954" s="36">
        <f t="shared" si="934"/>
        <v>0</v>
      </c>
      <c r="AR1954" s="36">
        <f t="shared" si="935"/>
        <v>0</v>
      </c>
      <c r="AS1954" s="36">
        <f t="shared" si="936"/>
        <v>0</v>
      </c>
      <c r="AT1954" s="36">
        <f t="shared" si="937"/>
        <v>0</v>
      </c>
      <c r="AU1954" s="36">
        <f t="shared" si="938"/>
        <v>0</v>
      </c>
      <c r="AV1954" s="36">
        <f t="shared" si="948"/>
        <v>0</v>
      </c>
      <c r="AW1954" s="36">
        <f t="shared" si="949"/>
        <v>0</v>
      </c>
      <c r="AX1954" s="36">
        <f t="shared" si="939"/>
        <v>0</v>
      </c>
      <c r="AY1954" s="36">
        <f t="shared" si="950"/>
        <v>0</v>
      </c>
      <c r="AZ1954" s="36">
        <f t="shared" si="951"/>
        <v>0</v>
      </c>
      <c r="BA1954" s="36">
        <f t="shared" si="940"/>
        <v>0</v>
      </c>
      <c r="BB1954" s="36">
        <f t="shared" si="941"/>
        <v>0</v>
      </c>
      <c r="BC1954" s="36">
        <f t="shared" si="942"/>
        <v>0</v>
      </c>
      <c r="BD1954" s="36">
        <f t="shared" si="943"/>
        <v>0</v>
      </c>
      <c r="BE1954" s="36">
        <f t="shared" si="944"/>
        <v>0</v>
      </c>
      <c r="BF1954" s="36">
        <f t="shared" si="952"/>
        <v>1954</v>
      </c>
      <c r="BG1954" s="36">
        <f t="shared" si="953"/>
        <v>0</v>
      </c>
      <c r="BH1954" s="36">
        <f t="shared" si="954"/>
        <v>0</v>
      </c>
      <c r="BI1954" s="36">
        <f t="shared" si="955"/>
        <v>0</v>
      </c>
      <c r="BJ1954" s="29">
        <f t="shared" si="945"/>
        <v>0</v>
      </c>
      <c r="BK1954" s="29">
        <f t="shared" si="956"/>
        <v>0</v>
      </c>
      <c r="BL1954" s="29">
        <f t="shared" si="957"/>
        <v>0</v>
      </c>
      <c r="BM1954" s="29">
        <f t="shared" si="958"/>
        <v>0</v>
      </c>
      <c r="BN1954" s="36">
        <f t="shared" si="959"/>
        <v>0</v>
      </c>
      <c r="BQ1954" s="29">
        <f t="shared" si="960"/>
        <v>0</v>
      </c>
    </row>
    <row r="1955" spans="2:69" s="35" customFormat="1" ht="30" customHeight="1" x14ac:dyDescent="0.15">
      <c r="B1955" s="31"/>
      <c r="C1955" s="32"/>
      <c r="D1955" s="71"/>
      <c r="E1955" s="72"/>
      <c r="F1955" s="72"/>
      <c r="G1955" s="72"/>
      <c r="H1955" s="72"/>
      <c r="I1955" s="72"/>
      <c r="J1955" s="72"/>
      <c r="K1955" s="72"/>
      <c r="L1955" s="72"/>
      <c r="M1955" s="72"/>
      <c r="N1955" s="73"/>
      <c r="O1955" s="33"/>
      <c r="P1955" s="31"/>
      <c r="Q1955" s="34"/>
      <c r="R1955" s="45"/>
      <c r="S1955" s="34"/>
      <c r="T1955" s="45"/>
      <c r="U1955" s="34"/>
      <c r="V1955" s="45"/>
      <c r="W1955" s="46"/>
      <c r="X1955" s="47" t="str">
        <f t="shared" si="929"/>
        <v/>
      </c>
      <c r="Y1955" s="34"/>
      <c r="Z1955" s="45"/>
      <c r="AA1955" s="34"/>
      <c r="AB1955" s="45"/>
      <c r="AC1955" s="34"/>
      <c r="AD1955" s="45"/>
      <c r="AE1955" s="34"/>
      <c r="AF1955" s="48" t="str">
        <f t="shared" si="930"/>
        <v/>
      </c>
      <c r="AG1955" s="34"/>
      <c r="AH1955" s="48" t="str">
        <f t="shared" si="931"/>
        <v/>
      </c>
      <c r="AJ1955" s="48" t="str">
        <f t="shared" si="946"/>
        <v/>
      </c>
      <c r="AK1955" s="34"/>
      <c r="AL1955" s="47" t="str">
        <f t="shared" si="932"/>
        <v/>
      </c>
      <c r="AM1955" s="34"/>
      <c r="AN1955" s="47" t="str">
        <f t="shared" si="933"/>
        <v/>
      </c>
      <c r="AP1955" s="36">
        <f t="shared" si="947"/>
        <v>0</v>
      </c>
      <c r="AQ1955" s="36">
        <f t="shared" si="934"/>
        <v>0</v>
      </c>
      <c r="AR1955" s="36">
        <f t="shared" si="935"/>
        <v>0</v>
      </c>
      <c r="AS1955" s="36">
        <f t="shared" si="936"/>
        <v>0</v>
      </c>
      <c r="AT1955" s="36">
        <f t="shared" si="937"/>
        <v>0</v>
      </c>
      <c r="AU1955" s="36">
        <f t="shared" si="938"/>
        <v>0</v>
      </c>
      <c r="AV1955" s="36">
        <f t="shared" si="948"/>
        <v>0</v>
      </c>
      <c r="AW1955" s="36">
        <f t="shared" si="949"/>
        <v>0</v>
      </c>
      <c r="AX1955" s="36">
        <f t="shared" si="939"/>
        <v>0</v>
      </c>
      <c r="AY1955" s="36">
        <f t="shared" si="950"/>
        <v>0</v>
      </c>
      <c r="AZ1955" s="36">
        <f t="shared" si="951"/>
        <v>0</v>
      </c>
      <c r="BA1955" s="36">
        <f t="shared" si="940"/>
        <v>0</v>
      </c>
      <c r="BB1955" s="36">
        <f t="shared" si="941"/>
        <v>0</v>
      </c>
      <c r="BC1955" s="36">
        <f t="shared" si="942"/>
        <v>0</v>
      </c>
      <c r="BD1955" s="36">
        <f t="shared" si="943"/>
        <v>0</v>
      </c>
      <c r="BE1955" s="36">
        <f t="shared" si="944"/>
        <v>0</v>
      </c>
      <c r="BF1955" s="36">
        <f t="shared" si="952"/>
        <v>1955</v>
      </c>
      <c r="BG1955" s="36">
        <f t="shared" si="953"/>
        <v>0</v>
      </c>
      <c r="BH1955" s="36">
        <f t="shared" si="954"/>
        <v>0</v>
      </c>
      <c r="BI1955" s="36">
        <f t="shared" si="955"/>
        <v>0</v>
      </c>
      <c r="BJ1955" s="29">
        <f t="shared" si="945"/>
        <v>0</v>
      </c>
      <c r="BK1955" s="29">
        <f t="shared" si="956"/>
        <v>0</v>
      </c>
      <c r="BL1955" s="29">
        <f t="shared" si="957"/>
        <v>0</v>
      </c>
      <c r="BM1955" s="29">
        <f t="shared" si="958"/>
        <v>0</v>
      </c>
      <c r="BN1955" s="36">
        <f t="shared" si="959"/>
        <v>0</v>
      </c>
      <c r="BQ1955" s="29">
        <f t="shared" si="960"/>
        <v>0</v>
      </c>
    </row>
    <row r="1956" spans="2:69" s="35" customFormat="1" ht="30" customHeight="1" x14ac:dyDescent="0.15">
      <c r="B1956" s="31"/>
      <c r="C1956" s="32"/>
      <c r="D1956" s="71"/>
      <c r="E1956" s="72"/>
      <c r="F1956" s="72"/>
      <c r="G1956" s="72"/>
      <c r="H1956" s="72"/>
      <c r="I1956" s="72"/>
      <c r="J1956" s="72"/>
      <c r="K1956" s="72"/>
      <c r="L1956" s="72"/>
      <c r="M1956" s="72"/>
      <c r="N1956" s="73"/>
      <c r="O1956" s="33"/>
      <c r="P1956" s="31"/>
      <c r="Q1956" s="34"/>
      <c r="R1956" s="45"/>
      <c r="S1956" s="34"/>
      <c r="T1956" s="45"/>
      <c r="U1956" s="34"/>
      <c r="V1956" s="45"/>
      <c r="W1956" s="46"/>
      <c r="X1956" s="47" t="str">
        <f t="shared" si="929"/>
        <v/>
      </c>
      <c r="Y1956" s="34"/>
      <c r="Z1956" s="45"/>
      <c r="AA1956" s="34"/>
      <c r="AB1956" s="45"/>
      <c r="AC1956" s="34"/>
      <c r="AD1956" s="45"/>
      <c r="AE1956" s="34"/>
      <c r="AF1956" s="48" t="str">
        <f t="shared" si="930"/>
        <v/>
      </c>
      <c r="AG1956" s="34"/>
      <c r="AH1956" s="48" t="str">
        <f t="shared" si="931"/>
        <v/>
      </c>
      <c r="AJ1956" s="48" t="str">
        <f t="shared" si="946"/>
        <v/>
      </c>
      <c r="AK1956" s="34"/>
      <c r="AL1956" s="47" t="str">
        <f t="shared" si="932"/>
        <v/>
      </c>
      <c r="AM1956" s="34"/>
      <c r="AN1956" s="47" t="str">
        <f t="shared" si="933"/>
        <v/>
      </c>
      <c r="AP1956" s="36">
        <f t="shared" si="947"/>
        <v>0</v>
      </c>
      <c r="AQ1956" s="36">
        <f t="shared" si="934"/>
        <v>0</v>
      </c>
      <c r="AR1956" s="36">
        <f t="shared" si="935"/>
        <v>0</v>
      </c>
      <c r="AS1956" s="36">
        <f t="shared" si="936"/>
        <v>0</v>
      </c>
      <c r="AT1956" s="36">
        <f t="shared" si="937"/>
        <v>0</v>
      </c>
      <c r="AU1956" s="36">
        <f t="shared" si="938"/>
        <v>0</v>
      </c>
      <c r="AV1956" s="36">
        <f t="shared" si="948"/>
        <v>0</v>
      </c>
      <c r="AW1956" s="36">
        <f t="shared" si="949"/>
        <v>0</v>
      </c>
      <c r="AX1956" s="36">
        <f t="shared" si="939"/>
        <v>0</v>
      </c>
      <c r="AY1956" s="36">
        <f t="shared" si="950"/>
        <v>0</v>
      </c>
      <c r="AZ1956" s="36">
        <f t="shared" si="951"/>
        <v>0</v>
      </c>
      <c r="BA1956" s="36">
        <f t="shared" si="940"/>
        <v>0</v>
      </c>
      <c r="BB1956" s="36">
        <f t="shared" si="941"/>
        <v>0</v>
      </c>
      <c r="BC1956" s="36">
        <f t="shared" si="942"/>
        <v>0</v>
      </c>
      <c r="BD1956" s="36">
        <f t="shared" si="943"/>
        <v>0</v>
      </c>
      <c r="BE1956" s="36">
        <f t="shared" si="944"/>
        <v>0</v>
      </c>
      <c r="BF1956" s="36">
        <f t="shared" si="952"/>
        <v>1956</v>
      </c>
      <c r="BG1956" s="36">
        <f t="shared" si="953"/>
        <v>0</v>
      </c>
      <c r="BH1956" s="36">
        <f t="shared" si="954"/>
        <v>0</v>
      </c>
      <c r="BI1956" s="36">
        <f t="shared" si="955"/>
        <v>0</v>
      </c>
      <c r="BJ1956" s="29">
        <f t="shared" si="945"/>
        <v>0</v>
      </c>
      <c r="BK1956" s="29">
        <f t="shared" si="956"/>
        <v>0</v>
      </c>
      <c r="BL1956" s="29">
        <f t="shared" si="957"/>
        <v>0</v>
      </c>
      <c r="BM1956" s="29">
        <f t="shared" si="958"/>
        <v>0</v>
      </c>
      <c r="BN1956" s="36">
        <f t="shared" si="959"/>
        <v>0</v>
      </c>
      <c r="BQ1956" s="29">
        <f t="shared" si="960"/>
        <v>0</v>
      </c>
    </row>
    <row r="1957" spans="2:69" s="35" customFormat="1" ht="30" customHeight="1" x14ac:dyDescent="0.15">
      <c r="B1957" s="31"/>
      <c r="C1957" s="32"/>
      <c r="D1957" s="71"/>
      <c r="E1957" s="72"/>
      <c r="F1957" s="72"/>
      <c r="G1957" s="72"/>
      <c r="H1957" s="72"/>
      <c r="I1957" s="72"/>
      <c r="J1957" s="72"/>
      <c r="K1957" s="72"/>
      <c r="L1957" s="72"/>
      <c r="M1957" s="72"/>
      <c r="N1957" s="73"/>
      <c r="O1957" s="33"/>
      <c r="P1957" s="31"/>
      <c r="Q1957" s="34"/>
      <c r="R1957" s="45"/>
      <c r="S1957" s="34"/>
      <c r="T1957" s="45"/>
      <c r="U1957" s="34"/>
      <c r="V1957" s="45"/>
      <c r="W1957" s="46"/>
      <c r="X1957" s="47" t="str">
        <f t="shared" si="929"/>
        <v/>
      </c>
      <c r="Y1957" s="34"/>
      <c r="Z1957" s="45"/>
      <c r="AA1957" s="34"/>
      <c r="AB1957" s="45"/>
      <c r="AC1957" s="34"/>
      <c r="AD1957" s="45"/>
      <c r="AE1957" s="34"/>
      <c r="AF1957" s="48" t="str">
        <f t="shared" si="930"/>
        <v/>
      </c>
      <c r="AG1957" s="34"/>
      <c r="AH1957" s="48" t="str">
        <f t="shared" si="931"/>
        <v/>
      </c>
      <c r="AJ1957" s="48" t="str">
        <f t="shared" si="946"/>
        <v/>
      </c>
      <c r="AK1957" s="34"/>
      <c r="AL1957" s="47" t="str">
        <f t="shared" si="932"/>
        <v/>
      </c>
      <c r="AM1957" s="34"/>
      <c r="AN1957" s="47" t="str">
        <f t="shared" si="933"/>
        <v/>
      </c>
      <c r="AP1957" s="36">
        <f t="shared" si="947"/>
        <v>0</v>
      </c>
      <c r="AQ1957" s="36">
        <f t="shared" si="934"/>
        <v>0</v>
      </c>
      <c r="AR1957" s="36">
        <f t="shared" si="935"/>
        <v>0</v>
      </c>
      <c r="AS1957" s="36">
        <f t="shared" si="936"/>
        <v>0</v>
      </c>
      <c r="AT1957" s="36">
        <f t="shared" si="937"/>
        <v>0</v>
      </c>
      <c r="AU1957" s="36">
        <f t="shared" si="938"/>
        <v>0</v>
      </c>
      <c r="AV1957" s="36">
        <f t="shared" si="948"/>
        <v>0</v>
      </c>
      <c r="AW1957" s="36">
        <f t="shared" si="949"/>
        <v>0</v>
      </c>
      <c r="AX1957" s="36">
        <f t="shared" si="939"/>
        <v>0</v>
      </c>
      <c r="AY1957" s="36">
        <f t="shared" si="950"/>
        <v>0</v>
      </c>
      <c r="AZ1957" s="36">
        <f t="shared" si="951"/>
        <v>0</v>
      </c>
      <c r="BA1957" s="36">
        <f t="shared" si="940"/>
        <v>0</v>
      </c>
      <c r="BB1957" s="36">
        <f t="shared" si="941"/>
        <v>0</v>
      </c>
      <c r="BC1957" s="36">
        <f t="shared" si="942"/>
        <v>0</v>
      </c>
      <c r="BD1957" s="36">
        <f t="shared" si="943"/>
        <v>0</v>
      </c>
      <c r="BE1957" s="36">
        <f t="shared" si="944"/>
        <v>0</v>
      </c>
      <c r="BF1957" s="36">
        <f t="shared" si="952"/>
        <v>1957</v>
      </c>
      <c r="BG1957" s="36">
        <f t="shared" si="953"/>
        <v>0</v>
      </c>
      <c r="BH1957" s="36">
        <f t="shared" si="954"/>
        <v>0</v>
      </c>
      <c r="BI1957" s="36">
        <f t="shared" si="955"/>
        <v>0</v>
      </c>
      <c r="BJ1957" s="29">
        <f t="shared" si="945"/>
        <v>0</v>
      </c>
      <c r="BK1957" s="29">
        <f t="shared" si="956"/>
        <v>0</v>
      </c>
      <c r="BL1957" s="29">
        <f t="shared" si="957"/>
        <v>0</v>
      </c>
      <c r="BM1957" s="29">
        <f t="shared" si="958"/>
        <v>0</v>
      </c>
      <c r="BN1957" s="36">
        <f t="shared" si="959"/>
        <v>0</v>
      </c>
      <c r="BQ1957" s="29">
        <f t="shared" si="960"/>
        <v>0</v>
      </c>
    </row>
    <row r="1958" spans="2:69" s="35" customFormat="1" ht="30" customHeight="1" x14ac:dyDescent="0.15">
      <c r="B1958" s="31"/>
      <c r="C1958" s="32"/>
      <c r="D1958" s="71"/>
      <c r="E1958" s="72"/>
      <c r="F1958" s="72"/>
      <c r="G1958" s="72"/>
      <c r="H1958" s="72"/>
      <c r="I1958" s="72"/>
      <c r="J1958" s="72"/>
      <c r="K1958" s="72"/>
      <c r="L1958" s="72"/>
      <c r="M1958" s="72"/>
      <c r="N1958" s="73"/>
      <c r="O1958" s="33"/>
      <c r="P1958" s="31"/>
      <c r="Q1958" s="34"/>
      <c r="R1958" s="45"/>
      <c r="S1958" s="34"/>
      <c r="T1958" s="45"/>
      <c r="U1958" s="34"/>
      <c r="V1958" s="45"/>
      <c r="W1958" s="46"/>
      <c r="X1958" s="47" t="str">
        <f t="shared" ref="X1958:X2021" si="961">IF(ISBLANK(R1958),"",IF(ISERR(R1958*T1958),"-",ROUND(R1958*T1958,2)))</f>
        <v/>
      </c>
      <c r="Y1958" s="34"/>
      <c r="Z1958" s="45"/>
      <c r="AA1958" s="34"/>
      <c r="AB1958" s="45"/>
      <c r="AC1958" s="34"/>
      <c r="AD1958" s="45"/>
      <c r="AE1958" s="34"/>
      <c r="AF1958" s="48" t="str">
        <f t="shared" ref="AF1958:AF2021" si="962">IF(OR(ISBLANK(Z1958),Z1958=""),"",IF(ISERR((V1958-AD1958)/V1958),"",ROUND(100*(V1958-AD1958)/V1958,2)))</f>
        <v/>
      </c>
      <c r="AG1958" s="34"/>
      <c r="AH1958" s="48" t="str">
        <f t="shared" ref="AH1958:AH2021" si="963">IF(OR(ISBLANK(Z1958),Z1958=""),"",IF(ISERR(AD1958/V1958),"-",ROUND(100*AD1958/V1958,2)))</f>
        <v/>
      </c>
      <c r="AJ1958" s="48" t="str">
        <f t="shared" si="946"/>
        <v/>
      </c>
      <c r="AK1958" s="34"/>
      <c r="AL1958" s="47" t="str">
        <f t="shared" ref="AL1958:AL2021" si="964">IF(OR(ISBLANK(P1958),ISBLANK(R1958),R1958="",R1958=0),"",IF(ISERR((X1958-AJ1958)/X1958),"",ROUND(100*(X1958-AJ1958)/X1958,2)))</f>
        <v/>
      </c>
      <c r="AM1958" s="34"/>
      <c r="AN1958" s="47" t="str">
        <f t="shared" ref="AN1958:AN2021" si="965">IF(OR(ISBLANK(P1958),ISBLANK(R1958),R1958="",R1958=0),"",IF(ISERR(AJ1958/X1958),"",ROUND(100*AJ1958/X1958,2)))</f>
        <v/>
      </c>
      <c r="AP1958" s="36">
        <f t="shared" si="947"/>
        <v>0</v>
      </c>
      <c r="AQ1958" s="36">
        <f t="shared" ref="AQ1958:AQ2021" si="966">IF(ISBLANK(R1958),0,IF(ISERR(100*(AJ1958-X1958)/X1958),0,IF(100*(AJ1958-X1958)/X1958&gt;0.1,1,0)))</f>
        <v>0</v>
      </c>
      <c r="AR1958" s="36">
        <f t="shared" ref="AR1958:AR2021" si="967">IF(ISBLANK(R1958),0,IF(ISERR(OR(AN1958,100*(AJ1958-X1958)/X1958)),0,IF(AND(AN1958&gt;100,100*(AJ1958-X1958)/X1958&gt;1),1,0)))</f>
        <v>0</v>
      </c>
      <c r="AS1958" s="36">
        <f t="shared" ref="AS1958:AS2021" si="968">IF(ISBLANK(R1958),0,IF(ISERR(OR(AN1958,100*(AJ1958-X1958)/X1958)),0,IF(AND(AN1958&gt;100,100*(AJ1958-X1958)/X1958&lt;1),1,0)))</f>
        <v>0</v>
      </c>
      <c r="AT1958" s="36">
        <f t="shared" ref="AT1958:AT2021" si="969">IF(OR(ISBLANK(P1958),ISERR(IF(AND(AL1958&gt;=0,AL1958&lt;=30),IF(AL1958&lt;$V$22,IF(ROUND(100*(V1958-ROUND((AB1958-0.01)*Z1958,2))/V1958,2)&lt;=$V$22,1,0),0),0))),0,IF(AND(AL1958&gt;=0,AL1958&lt;=30),IF(AL1958&lt;$V$22,IF(ROUND(100*(V1958-ROUND((AB1958-0.01)*Z1958,2))/V1958,2)&lt;=$V$22,1,0),0),0))</f>
        <v>0</v>
      </c>
      <c r="AU1958" s="36">
        <f t="shared" ref="AU1958:AU2021" si="970">IF(OR(ISBLANK(P1958),ISERR(IF($AJ$10=$AP$8,IF(AND(AL1958&gt;=0,AL1958&lt;=30),IF(AL1958&gt;$V$22,IF(ROUND(100*(V1958-ROUND((AB1958+0.01)*Z1958,2))/V1958,2)&gt;=$V$22,1,0),0),0),0))),0,IF($AJ$10=$AP$8,IF(AND(AL1958&gt;=0,AL1958&lt;=30),IF(AL1958&gt;$V$22,IF(ROUND(100*(V1958-ROUND((AB1958+0.01)*Z1958,2))/V1958,2)&gt;=$V$22,1,0),0),0),0))</f>
        <v>0</v>
      </c>
      <c r="AV1958" s="36">
        <f t="shared" si="948"/>
        <v>0</v>
      </c>
      <c r="AW1958" s="36">
        <f t="shared" si="949"/>
        <v>0</v>
      </c>
      <c r="AX1958" s="36">
        <f t="shared" ref="AX1958:AX2021" si="971">IF(OR(ISBLANK(P1958),ISERR(IF(AND(AL1958&gt;=0,AL1958&lt;=30),IF(AL1958&gt;$V$22,IF(ROUND(100*(V1958-ROUND((AB1958+0.01)*Z1958,2))/V1958,2)&lt;$V$22,1,0),IF(AL1958&lt;$V$22,IF(ROUND(100*(V1958-ROUND((AB1958-0.01)*Z1958,2))/V1958,2)&gt;$V$22,1,0),0)),0))),0,IF(AND(AL1958&gt;=0,AL1958&lt;=30),IF(AL1958&gt;$V$22,IF(ROUND(100*(V1958-ROUND((AB1958+0.01)*Z1958,2))/V1958,2)&lt;$V$22,1,0),IF(AL1958&lt;$V$22,IF(ROUND(100*(V1958-ROUND((AB1958-0.01)*Z1958,2))/V1958,2)&gt;$V$22,1,0),0)),0))</f>
        <v>0</v>
      </c>
      <c r="AY1958" s="36">
        <f t="shared" si="950"/>
        <v>0</v>
      </c>
      <c r="AZ1958" s="36">
        <f t="shared" si="951"/>
        <v>0</v>
      </c>
      <c r="BA1958" s="36">
        <f t="shared" ref="BA1958:BA2021" si="972">IF(OR(ISBLANK(P1958),ISERR(IF(OR(ISBLANK(X1958),ISBLANK(V1958)),0,IF(ROUND(100*(X1958-V1958)/X1958,2)&lt;-0.1,1,0)))),0,IF(OR(ISBLANK(X1958),ISBLANK(V1958)),0,IF(ROUND(100*(X1958-V1958)/X1958,2)&lt;-0.1,1,0)))</f>
        <v>0</v>
      </c>
      <c r="BB1958" s="36">
        <f t="shared" ref="BB1958:BB2021" si="973">IF(OR(ISBLANK(P1958),ISERR(IF(OR(ISBLANK(X1958),ISBLANK(V1958)),0,IF(ROUND(100*(X1958-V1958)/X1958,2)&gt;1,1,0)))),0,IF(OR(ISBLANK(X1958),ISBLANK(V1958)),0,IF(ROUND(100*(X1958-V1958)/X1958,2)&gt;1,1,0)))</f>
        <v>0</v>
      </c>
      <c r="BC1958" s="36">
        <f t="shared" ref="BC1958:BC2021" si="974">IF(OR(ISBLANK(P1958),ISERR(IF(OR(ISBLANK(X1958),ISBLANK(V1958)),0,IF(AND(BA1958=0,BB1958=0,ROUND(100*(X1958-V1958)/X1958,2)&lt;&gt;0),1,0)))),0,IF(OR(ISBLANK(X1958),ISBLANK(V1958)),0,IF(AND(BA1958=0,BB1958=0,ROUND(100*(X1958-V1958)/X1958,2)&lt;&gt;0),1,0)))</f>
        <v>0</v>
      </c>
      <c r="BD1958" s="36">
        <f t="shared" ref="BD1958:BD2021" si="975">IF(OR(ISBLANK(P1958),ISERR(IF(OR(ISBLANK(X1958),ISBLANK(V1958)),0,IF(BA1958=0,0,IF(ROUND(100*(AJ1958-X1958)/X1958,4)&lt;=0.1,0,1))))),0,IF(OR(ISBLANK(X1958),ISBLANK(V1958)),0,IF(BA1958=0,0,IF(ROUND(100*(AJ1958-X1958)/X1958,4)&lt;=0.1,0,1))))</f>
        <v>0</v>
      </c>
      <c r="BE1958" s="36">
        <f t="shared" ref="BE1958:BE2021" si="976">IF(OR(ISBLANK(P1958),ISERR(IF(OR(ISBLANK(X1958),ISBLANK(V1958)),0,IF(BB1958=0,0,IF(ROUND(100*(X1958-AJ1958)/X1958,2)&lt;=30,0,1))))),0,IF(OR(ISBLANK(X1958),ISBLANK(V1958)),0,IF(BB1958=0,0,IF(ROUND(100*(X1958-AJ1958)/X1958,2)&lt;=30,0,1))))</f>
        <v>0</v>
      </c>
      <c r="BF1958" s="36">
        <f t="shared" si="952"/>
        <v>1958</v>
      </c>
      <c r="BG1958" s="36">
        <f t="shared" si="953"/>
        <v>0</v>
      </c>
      <c r="BH1958" s="36">
        <f t="shared" si="954"/>
        <v>0</v>
      </c>
      <c r="BI1958" s="36">
        <f t="shared" si="955"/>
        <v>0</v>
      </c>
      <c r="BJ1958" s="29">
        <f t="shared" ref="BJ1958:BJ2021" si="977">IF(OR(ISBLANK(P1958),P1958="",ISERR(P1958),ISBLANK(R1958),R1958="",ISERR(R1958),ISBLANK(T1958),T1958="",ISERR(T1958),ISERR(IF(SUM(AP1958,AQ1958,AR1958,AT1958,AU1958,AX1958,BA1958,BB1958,BC1958,BD1958,BE1958)=0,ROUND(AB1958,2),IF($AJ$10=$AP$8,ROUND(X1958*(1-($V$22/100))/R1958,2),IF(AB1958&gt;T1958,ROUND(T1958,2),ROUND(AB1958,2)))))),0,IF(SUM(AP1958,AQ1958,AR1958,AT1958,AU1958,AX1958,BA1958,BB1958,BC1958,BD1958,BE1958)=0,ROUND(AB1958,2),IF($AJ$10=$AP$8,ROUND(X1958*(1-($V$22/100))/R1958,2),IF(AB1958&gt;T1958,ROUND(T1958,2),ROUND(AB1958,2)))))</f>
        <v>0</v>
      </c>
      <c r="BK1958" s="29">
        <f t="shared" si="956"/>
        <v>0</v>
      </c>
      <c r="BL1958" s="29">
        <f t="shared" si="957"/>
        <v>0</v>
      </c>
      <c r="BM1958" s="29">
        <f t="shared" si="958"/>
        <v>0</v>
      </c>
      <c r="BN1958" s="36">
        <f t="shared" si="959"/>
        <v>0</v>
      </c>
      <c r="BQ1958" s="29">
        <f t="shared" si="960"/>
        <v>0</v>
      </c>
    </row>
    <row r="1959" spans="2:69" s="35" customFormat="1" ht="30" customHeight="1" x14ac:dyDescent="0.15">
      <c r="B1959" s="31"/>
      <c r="C1959" s="32"/>
      <c r="D1959" s="71"/>
      <c r="E1959" s="72"/>
      <c r="F1959" s="72"/>
      <c r="G1959" s="72"/>
      <c r="H1959" s="72"/>
      <c r="I1959" s="72"/>
      <c r="J1959" s="72"/>
      <c r="K1959" s="72"/>
      <c r="L1959" s="72"/>
      <c r="M1959" s="72"/>
      <c r="N1959" s="73"/>
      <c r="O1959" s="33"/>
      <c r="P1959" s="31"/>
      <c r="Q1959" s="34"/>
      <c r="R1959" s="45"/>
      <c r="S1959" s="34"/>
      <c r="T1959" s="45"/>
      <c r="U1959" s="34"/>
      <c r="V1959" s="45"/>
      <c r="W1959" s="46"/>
      <c r="X1959" s="47" t="str">
        <f t="shared" si="961"/>
        <v/>
      </c>
      <c r="Y1959" s="34"/>
      <c r="Z1959" s="45"/>
      <c r="AA1959" s="34"/>
      <c r="AB1959" s="45"/>
      <c r="AC1959" s="34"/>
      <c r="AD1959" s="45"/>
      <c r="AE1959" s="34"/>
      <c r="AF1959" s="48" t="str">
        <f t="shared" si="962"/>
        <v/>
      </c>
      <c r="AG1959" s="34"/>
      <c r="AH1959" s="48" t="str">
        <f t="shared" si="963"/>
        <v/>
      </c>
      <c r="AJ1959" s="48" t="str">
        <f t="shared" ref="AJ1959:AJ2022" si="978">IF(OR(ISBLANK(P1959),ISBLANK(R1959),R1959="",R1959=0),"",IF(ISERR(Z1959*AB1959),"",ROUND(Z1959*AB1959,2)))</f>
        <v/>
      </c>
      <c r="AK1959" s="34"/>
      <c r="AL1959" s="47" t="str">
        <f t="shared" si="964"/>
        <v/>
      </c>
      <c r="AM1959" s="34"/>
      <c r="AN1959" s="47" t="str">
        <f t="shared" si="965"/>
        <v/>
      </c>
      <c r="AP1959" s="36">
        <f t="shared" ref="AP1959:AP2022" si="979">IF(AL1959&lt;0,1,0)</f>
        <v>0</v>
      </c>
      <c r="AQ1959" s="36">
        <f t="shared" si="966"/>
        <v>0</v>
      </c>
      <c r="AR1959" s="36">
        <f t="shared" si="967"/>
        <v>0</v>
      </c>
      <c r="AS1959" s="36">
        <f t="shared" si="968"/>
        <v>0</v>
      </c>
      <c r="AT1959" s="36">
        <f t="shared" si="969"/>
        <v>0</v>
      </c>
      <c r="AU1959" s="36">
        <f t="shared" si="970"/>
        <v>0</v>
      </c>
      <c r="AV1959" s="36">
        <f t="shared" ref="AV1959:AV2022" si="980">IF(ISERR(IF(AND(AL1959&gt;30,AL1959&lt;=99),1,0)),0,IF(AND(AL1959&gt;30,AL1959&lt;=99),1,0))</f>
        <v>0</v>
      </c>
      <c r="AW1959" s="36">
        <f t="shared" ref="AW1959:AW2022" si="981">IF(ISERR(IF(AND($R1959&lt;&gt;"",NOT(ISBLANK($R1959)),AL1959&gt;99),1,0)),0,IF(AND($R1959&lt;&gt;"",NOT(ISBLANK($R1959)),AL1959&gt;99),1,0))</f>
        <v>0</v>
      </c>
      <c r="AX1959" s="36">
        <f t="shared" si="971"/>
        <v>0</v>
      </c>
      <c r="AY1959" s="36">
        <f t="shared" ref="AY1959:AY2022" si="982">IF(OR(ISBLANK(R1959),ISERR(IF(AND(NOT(ISBLANK($R1959)),$R1959&lt;&gt;"",$Z1959&lt;&gt;$R1959),1,0))),0,IF(AND(NOT(ISBLANK($R1959)),$R1959&lt;&gt;"",$Z1959&lt;&gt;$R1959),1,0))</f>
        <v>0</v>
      </c>
      <c r="AZ1959" s="36">
        <f t="shared" ref="AZ1959:AZ2022" si="983">IF(OR(ISBLANK(P1959),ISERR(IF(OR(ISBLANK(P1959),P1959=""),0,1))),0,IF(OR(ISBLANK(P1959),P1959=""),0,1))</f>
        <v>0</v>
      </c>
      <c r="BA1959" s="36">
        <f t="shared" si="972"/>
        <v>0</v>
      </c>
      <c r="BB1959" s="36">
        <f t="shared" si="973"/>
        <v>0</v>
      </c>
      <c r="BC1959" s="36">
        <f t="shared" si="974"/>
        <v>0</v>
      </c>
      <c r="BD1959" s="36">
        <f t="shared" si="975"/>
        <v>0</v>
      </c>
      <c r="BE1959" s="36">
        <f t="shared" si="976"/>
        <v>0</v>
      </c>
      <c r="BF1959" s="36">
        <f t="shared" ref="BF1959:BF2022" si="984">ROW(BF1959)</f>
        <v>1959</v>
      </c>
      <c r="BG1959" s="36">
        <f t="shared" ref="BG1959:BG2022" si="985">IF(OR(ISBLANK(D1959),ISERR(D1959),D1959="",ISBLANK(P1959),P1959="",ISERR(P1959),ISERR(VLOOKUP(D1959,$D$38:$BF$3617,55,FALSE))),0,IF(VLOOKUP(D1959,$D$38:$BF$3617,25,FALSE)=AB1959,0,VLOOKUP(D1959,$D$38:$BF$3617,55,FALSE)))</f>
        <v>0</v>
      </c>
      <c r="BH1959" s="36">
        <f t="shared" ref="BH1959:BH2022" si="986">IF(OR(ISBLANK(D1959),D1959="",ISERR(D1959),ISBLANK(P1959),P1959="",ISERR(P1959),ISNA(IF(VLOOKUP(D1959,$D$38:$AN$3617,25,FALSE)&lt;&gt;AB1959,1,0)),ISERR(IF(AND(ISNA(VLOOKUP(ROW(D1959),$BG$38:$BG$3617,1,FALSE)),VLOOKUP(D1959,$D$38:$AN$3617,25,FALSE)=AB1959),0,1))),0,IF(AND(ISNA(VLOOKUP(ROW(D1959),$BG$38:$BG$3617,1,FALSE)),VLOOKUP(D1959,$D$38:$AN$3617,25,FALSE)=AB1959),0,1))</f>
        <v>0</v>
      </c>
      <c r="BI1959" s="36">
        <f t="shared" ref="BI1959:BI2022" si="987">IF(OR(ISBLANK(D1959),D1959="",ISERR(D1959),ISBLANK(P1959),P1959="",ISERR(P1959)),0,IF(BH1959=0,0,IF(BG1959=0,BF1959,BG1959)))</f>
        <v>0</v>
      </c>
      <c r="BJ1959" s="29">
        <f t="shared" si="977"/>
        <v>0</v>
      </c>
      <c r="BK1959" s="29">
        <f t="shared" ref="BK1959:BK2022" si="988">IF(OR(ISBLANK(D1959),D1959="",ISERR(D1959),ISBLANK(P1959),P1959="",ISERR(P1959)),0,IF(BH1959=0,ROUND(BJ1959,2),IF(BG1959&lt;&gt;0,IF(BJ1959&lt;VLOOKUP(BG1959,$BI$38:$BK$3617,3,FALSE),ROUND(BJ1959,2),ROUND(VLOOKUP(BG1959,$BI$38:$BK$3617,3,FALSE),2)),IF(BJ1959&lt;VLOOKUP(BF1959,$BG$38:$BK$3617,4,FALSE),ROUND(BJ1959,2),VLOOKUP(BF1959,$BG$38:$BK$3617,4,FALSE)))))</f>
        <v>0</v>
      </c>
      <c r="BL1959" s="29">
        <f t="shared" ref="BL1959:BL2022" si="989">IF(BH1959=0,0,(BJ1959-SUMIFS($BJ$38:$BJ$3617,$BI$38:$BI$3617,BI1959)/COUNTIFS($BI$38:$BI$3617,BI1959))^2)</f>
        <v>0</v>
      </c>
      <c r="BM1959" s="29">
        <f t="shared" ref="BM1959:BM2022" si="990">IF(BH1959=0,BK1959,ROUND(((SUMIFS($BJ$38:$BJ$3617,$BI$38:$BI$3617,BI1959)/COUNTIFS($BI$38:$BI$3617,BI1959))-((SUMIFS($BL$38:$BL$3617,$BI$38:$BI$3617,BI1959)/COUNTIFS($BI$38:$BI$3617,BI1959))^0.5)),2))</f>
        <v>0</v>
      </c>
      <c r="BN1959" s="36">
        <f t="shared" ref="BN1959:BN2022" si="991">IF(AND(OR(P1959="",ISBLANK(P1959),ISERR(P1959)),OR(AND(R1959&lt;&gt;0,R1959&lt;&gt;"",NOT(ISBLANK(R1959))),AND(T1959&lt;&gt;0,T1959&lt;&gt;"",NOT(ISBLANK(T1959))),AND(Z1959&lt;&gt;0,Z1959&lt;&gt;"",NOT(ISBLANK(Z1959))),AND(AB1959&lt;&gt;0,AB1959&lt;&gt;"",NOT(ISBLANK(AB1959))))),1,0)</f>
        <v>0</v>
      </c>
      <c r="BQ1959" s="29">
        <f t="shared" ref="BQ1959:BQ2022" si="992">IF(ISERR(IF(OR(ISBLANK(Z1959),Z1959="",Z1959=0),0,IF(OR(ISBLANK(AD1959),AD1959=""),0,ROUND(AD1959,2)))),0,IF(OR(ISBLANK(Z1959),Z1959="",Z1959=0),0,IF(OR(ISBLANK(AD1959),AD1959=""),0,ROUND(AD1959,2))))</f>
        <v>0</v>
      </c>
    </row>
    <row r="1960" spans="2:69" s="35" customFormat="1" ht="30" customHeight="1" x14ac:dyDescent="0.15">
      <c r="B1960" s="31"/>
      <c r="C1960" s="32"/>
      <c r="D1960" s="71"/>
      <c r="E1960" s="72"/>
      <c r="F1960" s="72"/>
      <c r="G1960" s="72"/>
      <c r="H1960" s="72"/>
      <c r="I1960" s="72"/>
      <c r="J1960" s="72"/>
      <c r="K1960" s="72"/>
      <c r="L1960" s="72"/>
      <c r="M1960" s="72"/>
      <c r="N1960" s="73"/>
      <c r="O1960" s="33"/>
      <c r="P1960" s="31"/>
      <c r="Q1960" s="34"/>
      <c r="R1960" s="45"/>
      <c r="S1960" s="34"/>
      <c r="T1960" s="45"/>
      <c r="U1960" s="34"/>
      <c r="V1960" s="45"/>
      <c r="W1960" s="46"/>
      <c r="X1960" s="47" t="str">
        <f t="shared" si="961"/>
        <v/>
      </c>
      <c r="Y1960" s="34"/>
      <c r="Z1960" s="45"/>
      <c r="AA1960" s="34"/>
      <c r="AB1960" s="45"/>
      <c r="AC1960" s="34"/>
      <c r="AD1960" s="45"/>
      <c r="AE1960" s="34"/>
      <c r="AF1960" s="48" t="str">
        <f t="shared" si="962"/>
        <v/>
      </c>
      <c r="AG1960" s="34"/>
      <c r="AH1960" s="48" t="str">
        <f t="shared" si="963"/>
        <v/>
      </c>
      <c r="AJ1960" s="48" t="str">
        <f t="shared" si="978"/>
        <v/>
      </c>
      <c r="AK1960" s="34"/>
      <c r="AL1960" s="47" t="str">
        <f t="shared" si="964"/>
        <v/>
      </c>
      <c r="AM1960" s="34"/>
      <c r="AN1960" s="47" t="str">
        <f t="shared" si="965"/>
        <v/>
      </c>
      <c r="AP1960" s="36">
        <f t="shared" si="979"/>
        <v>0</v>
      </c>
      <c r="AQ1960" s="36">
        <f t="shared" si="966"/>
        <v>0</v>
      </c>
      <c r="AR1960" s="36">
        <f t="shared" si="967"/>
        <v>0</v>
      </c>
      <c r="AS1960" s="36">
        <f t="shared" si="968"/>
        <v>0</v>
      </c>
      <c r="AT1960" s="36">
        <f t="shared" si="969"/>
        <v>0</v>
      </c>
      <c r="AU1960" s="36">
        <f t="shared" si="970"/>
        <v>0</v>
      </c>
      <c r="AV1960" s="36">
        <f t="shared" si="980"/>
        <v>0</v>
      </c>
      <c r="AW1960" s="36">
        <f t="shared" si="981"/>
        <v>0</v>
      </c>
      <c r="AX1960" s="36">
        <f t="shared" si="971"/>
        <v>0</v>
      </c>
      <c r="AY1960" s="36">
        <f t="shared" si="982"/>
        <v>0</v>
      </c>
      <c r="AZ1960" s="36">
        <f t="shared" si="983"/>
        <v>0</v>
      </c>
      <c r="BA1960" s="36">
        <f t="shared" si="972"/>
        <v>0</v>
      </c>
      <c r="BB1960" s="36">
        <f t="shared" si="973"/>
        <v>0</v>
      </c>
      <c r="BC1960" s="36">
        <f t="shared" si="974"/>
        <v>0</v>
      </c>
      <c r="BD1960" s="36">
        <f t="shared" si="975"/>
        <v>0</v>
      </c>
      <c r="BE1960" s="36">
        <f t="shared" si="976"/>
        <v>0</v>
      </c>
      <c r="BF1960" s="36">
        <f t="shared" si="984"/>
        <v>1960</v>
      </c>
      <c r="BG1960" s="36">
        <f t="shared" si="985"/>
        <v>0</v>
      </c>
      <c r="BH1960" s="36">
        <f t="shared" si="986"/>
        <v>0</v>
      </c>
      <c r="BI1960" s="36">
        <f t="shared" si="987"/>
        <v>0</v>
      </c>
      <c r="BJ1960" s="29">
        <f t="shared" si="977"/>
        <v>0</v>
      </c>
      <c r="BK1960" s="29">
        <f t="shared" si="988"/>
        <v>0</v>
      </c>
      <c r="BL1960" s="29">
        <f t="shared" si="989"/>
        <v>0</v>
      </c>
      <c r="BM1960" s="29">
        <f t="shared" si="990"/>
        <v>0</v>
      </c>
      <c r="BN1960" s="36">
        <f t="shared" si="991"/>
        <v>0</v>
      </c>
      <c r="BQ1960" s="29">
        <f t="shared" si="992"/>
        <v>0</v>
      </c>
    </row>
    <row r="1961" spans="2:69" s="35" customFormat="1" ht="30" customHeight="1" x14ac:dyDescent="0.15">
      <c r="B1961" s="31"/>
      <c r="C1961" s="32"/>
      <c r="D1961" s="71"/>
      <c r="E1961" s="72"/>
      <c r="F1961" s="72"/>
      <c r="G1961" s="72"/>
      <c r="H1961" s="72"/>
      <c r="I1961" s="72"/>
      <c r="J1961" s="72"/>
      <c r="K1961" s="72"/>
      <c r="L1961" s="72"/>
      <c r="M1961" s="72"/>
      <c r="N1961" s="73"/>
      <c r="O1961" s="33"/>
      <c r="P1961" s="31"/>
      <c r="Q1961" s="34"/>
      <c r="R1961" s="45"/>
      <c r="S1961" s="34"/>
      <c r="T1961" s="45"/>
      <c r="U1961" s="34"/>
      <c r="V1961" s="45"/>
      <c r="W1961" s="46"/>
      <c r="X1961" s="47" t="str">
        <f t="shared" si="961"/>
        <v/>
      </c>
      <c r="Y1961" s="34"/>
      <c r="Z1961" s="45"/>
      <c r="AA1961" s="34"/>
      <c r="AB1961" s="45"/>
      <c r="AC1961" s="34"/>
      <c r="AD1961" s="45"/>
      <c r="AE1961" s="34"/>
      <c r="AF1961" s="48" t="str">
        <f t="shared" si="962"/>
        <v/>
      </c>
      <c r="AG1961" s="34"/>
      <c r="AH1961" s="48" t="str">
        <f t="shared" si="963"/>
        <v/>
      </c>
      <c r="AJ1961" s="48" t="str">
        <f t="shared" si="978"/>
        <v/>
      </c>
      <c r="AK1961" s="34"/>
      <c r="AL1961" s="47" t="str">
        <f t="shared" si="964"/>
        <v/>
      </c>
      <c r="AM1961" s="34"/>
      <c r="AN1961" s="47" t="str">
        <f t="shared" si="965"/>
        <v/>
      </c>
      <c r="AP1961" s="36">
        <f t="shared" si="979"/>
        <v>0</v>
      </c>
      <c r="AQ1961" s="36">
        <f t="shared" si="966"/>
        <v>0</v>
      </c>
      <c r="AR1961" s="36">
        <f t="shared" si="967"/>
        <v>0</v>
      </c>
      <c r="AS1961" s="36">
        <f t="shared" si="968"/>
        <v>0</v>
      </c>
      <c r="AT1961" s="36">
        <f t="shared" si="969"/>
        <v>0</v>
      </c>
      <c r="AU1961" s="36">
        <f t="shared" si="970"/>
        <v>0</v>
      </c>
      <c r="AV1961" s="36">
        <f t="shared" si="980"/>
        <v>0</v>
      </c>
      <c r="AW1961" s="36">
        <f t="shared" si="981"/>
        <v>0</v>
      </c>
      <c r="AX1961" s="36">
        <f t="shared" si="971"/>
        <v>0</v>
      </c>
      <c r="AY1961" s="36">
        <f t="shared" si="982"/>
        <v>0</v>
      </c>
      <c r="AZ1961" s="36">
        <f t="shared" si="983"/>
        <v>0</v>
      </c>
      <c r="BA1961" s="36">
        <f t="shared" si="972"/>
        <v>0</v>
      </c>
      <c r="BB1961" s="36">
        <f t="shared" si="973"/>
        <v>0</v>
      </c>
      <c r="BC1961" s="36">
        <f t="shared" si="974"/>
        <v>0</v>
      </c>
      <c r="BD1961" s="36">
        <f t="shared" si="975"/>
        <v>0</v>
      </c>
      <c r="BE1961" s="36">
        <f t="shared" si="976"/>
        <v>0</v>
      </c>
      <c r="BF1961" s="36">
        <f t="shared" si="984"/>
        <v>1961</v>
      </c>
      <c r="BG1961" s="36">
        <f t="shared" si="985"/>
        <v>0</v>
      </c>
      <c r="BH1961" s="36">
        <f t="shared" si="986"/>
        <v>0</v>
      </c>
      <c r="BI1961" s="36">
        <f t="shared" si="987"/>
        <v>0</v>
      </c>
      <c r="BJ1961" s="29">
        <f t="shared" si="977"/>
        <v>0</v>
      </c>
      <c r="BK1961" s="29">
        <f t="shared" si="988"/>
        <v>0</v>
      </c>
      <c r="BL1961" s="29">
        <f t="shared" si="989"/>
        <v>0</v>
      </c>
      <c r="BM1961" s="29">
        <f t="shared" si="990"/>
        <v>0</v>
      </c>
      <c r="BN1961" s="36">
        <f t="shared" si="991"/>
        <v>0</v>
      </c>
      <c r="BQ1961" s="29">
        <f t="shared" si="992"/>
        <v>0</v>
      </c>
    </row>
    <row r="1962" spans="2:69" s="35" customFormat="1" ht="30" customHeight="1" x14ac:dyDescent="0.15">
      <c r="B1962" s="31"/>
      <c r="C1962" s="32"/>
      <c r="D1962" s="71"/>
      <c r="E1962" s="72"/>
      <c r="F1962" s="72"/>
      <c r="G1962" s="72"/>
      <c r="H1962" s="72"/>
      <c r="I1962" s="72"/>
      <c r="J1962" s="72"/>
      <c r="K1962" s="72"/>
      <c r="L1962" s="72"/>
      <c r="M1962" s="72"/>
      <c r="N1962" s="73"/>
      <c r="O1962" s="33"/>
      <c r="P1962" s="31"/>
      <c r="Q1962" s="34"/>
      <c r="R1962" s="45"/>
      <c r="S1962" s="34"/>
      <c r="T1962" s="45"/>
      <c r="U1962" s="34"/>
      <c r="V1962" s="45"/>
      <c r="W1962" s="46"/>
      <c r="X1962" s="47" t="str">
        <f t="shared" si="961"/>
        <v/>
      </c>
      <c r="Y1962" s="34"/>
      <c r="Z1962" s="45"/>
      <c r="AA1962" s="34"/>
      <c r="AB1962" s="45"/>
      <c r="AC1962" s="34"/>
      <c r="AD1962" s="45"/>
      <c r="AE1962" s="34"/>
      <c r="AF1962" s="48" t="str">
        <f t="shared" si="962"/>
        <v/>
      </c>
      <c r="AG1962" s="34"/>
      <c r="AH1962" s="48" t="str">
        <f t="shared" si="963"/>
        <v/>
      </c>
      <c r="AJ1962" s="48" t="str">
        <f t="shared" si="978"/>
        <v/>
      </c>
      <c r="AK1962" s="34"/>
      <c r="AL1962" s="47" t="str">
        <f t="shared" si="964"/>
        <v/>
      </c>
      <c r="AM1962" s="34"/>
      <c r="AN1962" s="47" t="str">
        <f t="shared" si="965"/>
        <v/>
      </c>
      <c r="AP1962" s="36">
        <f t="shared" si="979"/>
        <v>0</v>
      </c>
      <c r="AQ1962" s="36">
        <f t="shared" si="966"/>
        <v>0</v>
      </c>
      <c r="AR1962" s="36">
        <f t="shared" si="967"/>
        <v>0</v>
      </c>
      <c r="AS1962" s="36">
        <f t="shared" si="968"/>
        <v>0</v>
      </c>
      <c r="AT1962" s="36">
        <f t="shared" si="969"/>
        <v>0</v>
      </c>
      <c r="AU1962" s="36">
        <f t="shared" si="970"/>
        <v>0</v>
      </c>
      <c r="AV1962" s="36">
        <f t="shared" si="980"/>
        <v>0</v>
      </c>
      <c r="AW1962" s="36">
        <f t="shared" si="981"/>
        <v>0</v>
      </c>
      <c r="AX1962" s="36">
        <f t="shared" si="971"/>
        <v>0</v>
      </c>
      <c r="AY1962" s="36">
        <f t="shared" si="982"/>
        <v>0</v>
      </c>
      <c r="AZ1962" s="36">
        <f t="shared" si="983"/>
        <v>0</v>
      </c>
      <c r="BA1962" s="36">
        <f t="shared" si="972"/>
        <v>0</v>
      </c>
      <c r="BB1962" s="36">
        <f t="shared" si="973"/>
        <v>0</v>
      </c>
      <c r="BC1962" s="36">
        <f t="shared" si="974"/>
        <v>0</v>
      </c>
      <c r="BD1962" s="36">
        <f t="shared" si="975"/>
        <v>0</v>
      </c>
      <c r="BE1962" s="36">
        <f t="shared" si="976"/>
        <v>0</v>
      </c>
      <c r="BF1962" s="36">
        <f t="shared" si="984"/>
        <v>1962</v>
      </c>
      <c r="BG1962" s="36">
        <f t="shared" si="985"/>
        <v>0</v>
      </c>
      <c r="BH1962" s="36">
        <f t="shared" si="986"/>
        <v>0</v>
      </c>
      <c r="BI1962" s="36">
        <f t="shared" si="987"/>
        <v>0</v>
      </c>
      <c r="BJ1962" s="29">
        <f t="shared" si="977"/>
        <v>0</v>
      </c>
      <c r="BK1962" s="29">
        <f t="shared" si="988"/>
        <v>0</v>
      </c>
      <c r="BL1962" s="29">
        <f t="shared" si="989"/>
        <v>0</v>
      </c>
      <c r="BM1962" s="29">
        <f t="shared" si="990"/>
        <v>0</v>
      </c>
      <c r="BN1962" s="36">
        <f t="shared" si="991"/>
        <v>0</v>
      </c>
      <c r="BQ1962" s="29">
        <f t="shared" si="992"/>
        <v>0</v>
      </c>
    </row>
    <row r="1963" spans="2:69" s="35" customFormat="1" ht="30" customHeight="1" x14ac:dyDescent="0.15">
      <c r="B1963" s="31"/>
      <c r="C1963" s="32"/>
      <c r="D1963" s="71"/>
      <c r="E1963" s="72"/>
      <c r="F1963" s="72"/>
      <c r="G1963" s="72"/>
      <c r="H1963" s="72"/>
      <c r="I1963" s="72"/>
      <c r="J1963" s="72"/>
      <c r="K1963" s="72"/>
      <c r="L1963" s="72"/>
      <c r="M1963" s="72"/>
      <c r="N1963" s="73"/>
      <c r="O1963" s="33"/>
      <c r="P1963" s="31"/>
      <c r="Q1963" s="34"/>
      <c r="R1963" s="45"/>
      <c r="S1963" s="34"/>
      <c r="T1963" s="45"/>
      <c r="U1963" s="34"/>
      <c r="V1963" s="45"/>
      <c r="W1963" s="46"/>
      <c r="X1963" s="47" t="str">
        <f t="shared" si="961"/>
        <v/>
      </c>
      <c r="Y1963" s="34"/>
      <c r="Z1963" s="45"/>
      <c r="AA1963" s="34"/>
      <c r="AB1963" s="45"/>
      <c r="AC1963" s="34"/>
      <c r="AD1963" s="45"/>
      <c r="AE1963" s="34"/>
      <c r="AF1963" s="48" t="str">
        <f t="shared" si="962"/>
        <v/>
      </c>
      <c r="AG1963" s="34"/>
      <c r="AH1963" s="48" t="str">
        <f t="shared" si="963"/>
        <v/>
      </c>
      <c r="AJ1963" s="48" t="str">
        <f t="shared" si="978"/>
        <v/>
      </c>
      <c r="AK1963" s="34"/>
      <c r="AL1963" s="47" t="str">
        <f t="shared" si="964"/>
        <v/>
      </c>
      <c r="AM1963" s="34"/>
      <c r="AN1963" s="47" t="str">
        <f t="shared" si="965"/>
        <v/>
      </c>
      <c r="AP1963" s="36">
        <f t="shared" si="979"/>
        <v>0</v>
      </c>
      <c r="AQ1963" s="36">
        <f t="shared" si="966"/>
        <v>0</v>
      </c>
      <c r="AR1963" s="36">
        <f t="shared" si="967"/>
        <v>0</v>
      </c>
      <c r="AS1963" s="36">
        <f t="shared" si="968"/>
        <v>0</v>
      </c>
      <c r="AT1963" s="36">
        <f t="shared" si="969"/>
        <v>0</v>
      </c>
      <c r="AU1963" s="36">
        <f t="shared" si="970"/>
        <v>0</v>
      </c>
      <c r="AV1963" s="36">
        <f t="shared" si="980"/>
        <v>0</v>
      </c>
      <c r="AW1963" s="36">
        <f t="shared" si="981"/>
        <v>0</v>
      </c>
      <c r="AX1963" s="36">
        <f t="shared" si="971"/>
        <v>0</v>
      </c>
      <c r="AY1963" s="36">
        <f t="shared" si="982"/>
        <v>0</v>
      </c>
      <c r="AZ1963" s="36">
        <f t="shared" si="983"/>
        <v>0</v>
      </c>
      <c r="BA1963" s="36">
        <f t="shared" si="972"/>
        <v>0</v>
      </c>
      <c r="BB1963" s="36">
        <f t="shared" si="973"/>
        <v>0</v>
      </c>
      <c r="BC1963" s="36">
        <f t="shared" si="974"/>
        <v>0</v>
      </c>
      <c r="BD1963" s="36">
        <f t="shared" si="975"/>
        <v>0</v>
      </c>
      <c r="BE1963" s="36">
        <f t="shared" si="976"/>
        <v>0</v>
      </c>
      <c r="BF1963" s="36">
        <f t="shared" si="984"/>
        <v>1963</v>
      </c>
      <c r="BG1963" s="36">
        <f t="shared" si="985"/>
        <v>0</v>
      </c>
      <c r="BH1963" s="36">
        <f t="shared" si="986"/>
        <v>0</v>
      </c>
      <c r="BI1963" s="36">
        <f t="shared" si="987"/>
        <v>0</v>
      </c>
      <c r="BJ1963" s="29">
        <f t="shared" si="977"/>
        <v>0</v>
      </c>
      <c r="BK1963" s="29">
        <f t="shared" si="988"/>
        <v>0</v>
      </c>
      <c r="BL1963" s="29">
        <f t="shared" si="989"/>
        <v>0</v>
      </c>
      <c r="BM1963" s="29">
        <f t="shared" si="990"/>
        <v>0</v>
      </c>
      <c r="BN1963" s="36">
        <f t="shared" si="991"/>
        <v>0</v>
      </c>
      <c r="BQ1963" s="29">
        <f t="shared" si="992"/>
        <v>0</v>
      </c>
    </row>
    <row r="1964" spans="2:69" s="35" customFormat="1" ht="30" customHeight="1" x14ac:dyDescent="0.15">
      <c r="B1964" s="31"/>
      <c r="C1964" s="32"/>
      <c r="D1964" s="71"/>
      <c r="E1964" s="72"/>
      <c r="F1964" s="72"/>
      <c r="G1964" s="72"/>
      <c r="H1964" s="72"/>
      <c r="I1964" s="72"/>
      <c r="J1964" s="72"/>
      <c r="K1964" s="72"/>
      <c r="L1964" s="72"/>
      <c r="M1964" s="72"/>
      <c r="N1964" s="73"/>
      <c r="O1964" s="33"/>
      <c r="P1964" s="31"/>
      <c r="Q1964" s="34"/>
      <c r="R1964" s="45"/>
      <c r="S1964" s="34"/>
      <c r="T1964" s="45"/>
      <c r="U1964" s="34"/>
      <c r="V1964" s="45"/>
      <c r="W1964" s="46"/>
      <c r="X1964" s="47" t="str">
        <f t="shared" si="961"/>
        <v/>
      </c>
      <c r="Y1964" s="34"/>
      <c r="Z1964" s="45"/>
      <c r="AA1964" s="34"/>
      <c r="AB1964" s="45"/>
      <c r="AC1964" s="34"/>
      <c r="AD1964" s="45"/>
      <c r="AE1964" s="34"/>
      <c r="AF1964" s="48" t="str">
        <f t="shared" si="962"/>
        <v/>
      </c>
      <c r="AG1964" s="34"/>
      <c r="AH1964" s="48" t="str">
        <f t="shared" si="963"/>
        <v/>
      </c>
      <c r="AJ1964" s="48" t="str">
        <f t="shared" si="978"/>
        <v/>
      </c>
      <c r="AK1964" s="34"/>
      <c r="AL1964" s="47" t="str">
        <f t="shared" si="964"/>
        <v/>
      </c>
      <c r="AM1964" s="34"/>
      <c r="AN1964" s="47" t="str">
        <f t="shared" si="965"/>
        <v/>
      </c>
      <c r="AP1964" s="36">
        <f t="shared" si="979"/>
        <v>0</v>
      </c>
      <c r="AQ1964" s="36">
        <f t="shared" si="966"/>
        <v>0</v>
      </c>
      <c r="AR1964" s="36">
        <f t="shared" si="967"/>
        <v>0</v>
      </c>
      <c r="AS1964" s="36">
        <f t="shared" si="968"/>
        <v>0</v>
      </c>
      <c r="AT1964" s="36">
        <f t="shared" si="969"/>
        <v>0</v>
      </c>
      <c r="AU1964" s="36">
        <f t="shared" si="970"/>
        <v>0</v>
      </c>
      <c r="AV1964" s="36">
        <f t="shared" si="980"/>
        <v>0</v>
      </c>
      <c r="AW1964" s="36">
        <f t="shared" si="981"/>
        <v>0</v>
      </c>
      <c r="AX1964" s="36">
        <f t="shared" si="971"/>
        <v>0</v>
      </c>
      <c r="AY1964" s="36">
        <f t="shared" si="982"/>
        <v>0</v>
      </c>
      <c r="AZ1964" s="36">
        <f t="shared" si="983"/>
        <v>0</v>
      </c>
      <c r="BA1964" s="36">
        <f t="shared" si="972"/>
        <v>0</v>
      </c>
      <c r="BB1964" s="36">
        <f t="shared" si="973"/>
        <v>0</v>
      </c>
      <c r="BC1964" s="36">
        <f t="shared" si="974"/>
        <v>0</v>
      </c>
      <c r="BD1964" s="36">
        <f t="shared" si="975"/>
        <v>0</v>
      </c>
      <c r="BE1964" s="36">
        <f t="shared" si="976"/>
        <v>0</v>
      </c>
      <c r="BF1964" s="36">
        <f t="shared" si="984"/>
        <v>1964</v>
      </c>
      <c r="BG1964" s="36">
        <f t="shared" si="985"/>
        <v>0</v>
      </c>
      <c r="BH1964" s="36">
        <f t="shared" si="986"/>
        <v>0</v>
      </c>
      <c r="BI1964" s="36">
        <f t="shared" si="987"/>
        <v>0</v>
      </c>
      <c r="BJ1964" s="29">
        <f t="shared" si="977"/>
        <v>0</v>
      </c>
      <c r="BK1964" s="29">
        <f t="shared" si="988"/>
        <v>0</v>
      </c>
      <c r="BL1964" s="29">
        <f t="shared" si="989"/>
        <v>0</v>
      </c>
      <c r="BM1964" s="29">
        <f t="shared" si="990"/>
        <v>0</v>
      </c>
      <c r="BN1964" s="36">
        <f t="shared" si="991"/>
        <v>0</v>
      </c>
      <c r="BQ1964" s="29">
        <f t="shared" si="992"/>
        <v>0</v>
      </c>
    </row>
    <row r="1965" spans="2:69" s="35" customFormat="1" ht="30" customHeight="1" x14ac:dyDescent="0.15">
      <c r="B1965" s="31"/>
      <c r="C1965" s="32"/>
      <c r="D1965" s="71"/>
      <c r="E1965" s="72"/>
      <c r="F1965" s="72"/>
      <c r="G1965" s="72"/>
      <c r="H1965" s="72"/>
      <c r="I1965" s="72"/>
      <c r="J1965" s="72"/>
      <c r="K1965" s="72"/>
      <c r="L1965" s="72"/>
      <c r="M1965" s="72"/>
      <c r="N1965" s="73"/>
      <c r="O1965" s="33"/>
      <c r="P1965" s="31"/>
      <c r="Q1965" s="34"/>
      <c r="R1965" s="45"/>
      <c r="S1965" s="34"/>
      <c r="T1965" s="45"/>
      <c r="U1965" s="34"/>
      <c r="V1965" s="45"/>
      <c r="W1965" s="46"/>
      <c r="X1965" s="47" t="str">
        <f t="shared" si="961"/>
        <v/>
      </c>
      <c r="Y1965" s="34"/>
      <c r="Z1965" s="45"/>
      <c r="AA1965" s="34"/>
      <c r="AB1965" s="45"/>
      <c r="AC1965" s="34"/>
      <c r="AD1965" s="45"/>
      <c r="AE1965" s="34"/>
      <c r="AF1965" s="48" t="str">
        <f t="shared" si="962"/>
        <v/>
      </c>
      <c r="AG1965" s="34"/>
      <c r="AH1965" s="48" t="str">
        <f t="shared" si="963"/>
        <v/>
      </c>
      <c r="AJ1965" s="48" t="str">
        <f t="shared" si="978"/>
        <v/>
      </c>
      <c r="AK1965" s="34"/>
      <c r="AL1965" s="47" t="str">
        <f t="shared" si="964"/>
        <v/>
      </c>
      <c r="AM1965" s="34"/>
      <c r="AN1965" s="47" t="str">
        <f t="shared" si="965"/>
        <v/>
      </c>
      <c r="AP1965" s="36">
        <f t="shared" si="979"/>
        <v>0</v>
      </c>
      <c r="AQ1965" s="36">
        <f t="shared" si="966"/>
        <v>0</v>
      </c>
      <c r="AR1965" s="36">
        <f t="shared" si="967"/>
        <v>0</v>
      </c>
      <c r="AS1965" s="36">
        <f t="shared" si="968"/>
        <v>0</v>
      </c>
      <c r="AT1965" s="36">
        <f t="shared" si="969"/>
        <v>0</v>
      </c>
      <c r="AU1965" s="36">
        <f t="shared" si="970"/>
        <v>0</v>
      </c>
      <c r="AV1965" s="36">
        <f t="shared" si="980"/>
        <v>0</v>
      </c>
      <c r="AW1965" s="36">
        <f t="shared" si="981"/>
        <v>0</v>
      </c>
      <c r="AX1965" s="36">
        <f t="shared" si="971"/>
        <v>0</v>
      </c>
      <c r="AY1965" s="36">
        <f t="shared" si="982"/>
        <v>0</v>
      </c>
      <c r="AZ1965" s="36">
        <f t="shared" si="983"/>
        <v>0</v>
      </c>
      <c r="BA1965" s="36">
        <f t="shared" si="972"/>
        <v>0</v>
      </c>
      <c r="BB1965" s="36">
        <f t="shared" si="973"/>
        <v>0</v>
      </c>
      <c r="BC1965" s="36">
        <f t="shared" si="974"/>
        <v>0</v>
      </c>
      <c r="BD1965" s="36">
        <f t="shared" si="975"/>
        <v>0</v>
      </c>
      <c r="BE1965" s="36">
        <f t="shared" si="976"/>
        <v>0</v>
      </c>
      <c r="BF1965" s="36">
        <f t="shared" si="984"/>
        <v>1965</v>
      </c>
      <c r="BG1965" s="36">
        <f t="shared" si="985"/>
        <v>0</v>
      </c>
      <c r="BH1965" s="36">
        <f t="shared" si="986"/>
        <v>0</v>
      </c>
      <c r="BI1965" s="36">
        <f t="shared" si="987"/>
        <v>0</v>
      </c>
      <c r="BJ1965" s="29">
        <f t="shared" si="977"/>
        <v>0</v>
      </c>
      <c r="BK1965" s="29">
        <f t="shared" si="988"/>
        <v>0</v>
      </c>
      <c r="BL1965" s="29">
        <f t="shared" si="989"/>
        <v>0</v>
      </c>
      <c r="BM1965" s="29">
        <f t="shared" si="990"/>
        <v>0</v>
      </c>
      <c r="BN1965" s="36">
        <f t="shared" si="991"/>
        <v>0</v>
      </c>
      <c r="BQ1965" s="29">
        <f t="shared" si="992"/>
        <v>0</v>
      </c>
    </row>
    <row r="1966" spans="2:69" s="35" customFormat="1" ht="30" customHeight="1" x14ac:dyDescent="0.15">
      <c r="B1966" s="31"/>
      <c r="C1966" s="32"/>
      <c r="D1966" s="71"/>
      <c r="E1966" s="72"/>
      <c r="F1966" s="72"/>
      <c r="G1966" s="72"/>
      <c r="H1966" s="72"/>
      <c r="I1966" s="72"/>
      <c r="J1966" s="72"/>
      <c r="K1966" s="72"/>
      <c r="L1966" s="72"/>
      <c r="M1966" s="72"/>
      <c r="N1966" s="73"/>
      <c r="O1966" s="33"/>
      <c r="P1966" s="31"/>
      <c r="Q1966" s="34"/>
      <c r="R1966" s="45"/>
      <c r="S1966" s="34"/>
      <c r="T1966" s="45"/>
      <c r="U1966" s="34"/>
      <c r="V1966" s="45"/>
      <c r="W1966" s="46"/>
      <c r="X1966" s="47" t="str">
        <f t="shared" si="961"/>
        <v/>
      </c>
      <c r="Y1966" s="34"/>
      <c r="Z1966" s="45"/>
      <c r="AA1966" s="34"/>
      <c r="AB1966" s="45"/>
      <c r="AC1966" s="34"/>
      <c r="AD1966" s="45"/>
      <c r="AE1966" s="34"/>
      <c r="AF1966" s="48" t="str">
        <f t="shared" si="962"/>
        <v/>
      </c>
      <c r="AG1966" s="34"/>
      <c r="AH1966" s="48" t="str">
        <f t="shared" si="963"/>
        <v/>
      </c>
      <c r="AJ1966" s="48" t="str">
        <f t="shared" si="978"/>
        <v/>
      </c>
      <c r="AK1966" s="34"/>
      <c r="AL1966" s="47" t="str">
        <f t="shared" si="964"/>
        <v/>
      </c>
      <c r="AM1966" s="34"/>
      <c r="AN1966" s="47" t="str">
        <f t="shared" si="965"/>
        <v/>
      </c>
      <c r="AP1966" s="36">
        <f t="shared" si="979"/>
        <v>0</v>
      </c>
      <c r="AQ1966" s="36">
        <f t="shared" si="966"/>
        <v>0</v>
      </c>
      <c r="AR1966" s="36">
        <f t="shared" si="967"/>
        <v>0</v>
      </c>
      <c r="AS1966" s="36">
        <f t="shared" si="968"/>
        <v>0</v>
      </c>
      <c r="AT1966" s="36">
        <f t="shared" si="969"/>
        <v>0</v>
      </c>
      <c r="AU1966" s="36">
        <f t="shared" si="970"/>
        <v>0</v>
      </c>
      <c r="AV1966" s="36">
        <f t="shared" si="980"/>
        <v>0</v>
      </c>
      <c r="AW1966" s="36">
        <f t="shared" si="981"/>
        <v>0</v>
      </c>
      <c r="AX1966" s="36">
        <f t="shared" si="971"/>
        <v>0</v>
      </c>
      <c r="AY1966" s="36">
        <f t="shared" si="982"/>
        <v>0</v>
      </c>
      <c r="AZ1966" s="36">
        <f t="shared" si="983"/>
        <v>0</v>
      </c>
      <c r="BA1966" s="36">
        <f t="shared" si="972"/>
        <v>0</v>
      </c>
      <c r="BB1966" s="36">
        <f t="shared" si="973"/>
        <v>0</v>
      </c>
      <c r="BC1966" s="36">
        <f t="shared" si="974"/>
        <v>0</v>
      </c>
      <c r="BD1966" s="36">
        <f t="shared" si="975"/>
        <v>0</v>
      </c>
      <c r="BE1966" s="36">
        <f t="shared" si="976"/>
        <v>0</v>
      </c>
      <c r="BF1966" s="36">
        <f t="shared" si="984"/>
        <v>1966</v>
      </c>
      <c r="BG1966" s="36">
        <f t="shared" si="985"/>
        <v>0</v>
      </c>
      <c r="BH1966" s="36">
        <f t="shared" si="986"/>
        <v>0</v>
      </c>
      <c r="BI1966" s="36">
        <f t="shared" si="987"/>
        <v>0</v>
      </c>
      <c r="BJ1966" s="29">
        <f t="shared" si="977"/>
        <v>0</v>
      </c>
      <c r="BK1966" s="29">
        <f t="shared" si="988"/>
        <v>0</v>
      </c>
      <c r="BL1966" s="29">
        <f t="shared" si="989"/>
        <v>0</v>
      </c>
      <c r="BM1966" s="29">
        <f t="shared" si="990"/>
        <v>0</v>
      </c>
      <c r="BN1966" s="36">
        <f t="shared" si="991"/>
        <v>0</v>
      </c>
      <c r="BQ1966" s="29">
        <f t="shared" si="992"/>
        <v>0</v>
      </c>
    </row>
    <row r="1967" spans="2:69" s="35" customFormat="1" ht="30" customHeight="1" x14ac:dyDescent="0.15">
      <c r="B1967" s="31"/>
      <c r="C1967" s="32"/>
      <c r="D1967" s="71"/>
      <c r="E1967" s="72"/>
      <c r="F1967" s="72"/>
      <c r="G1967" s="72"/>
      <c r="H1967" s="72"/>
      <c r="I1967" s="72"/>
      <c r="J1967" s="72"/>
      <c r="K1967" s="72"/>
      <c r="L1967" s="72"/>
      <c r="M1967" s="72"/>
      <c r="N1967" s="73"/>
      <c r="O1967" s="33"/>
      <c r="P1967" s="31"/>
      <c r="Q1967" s="34"/>
      <c r="R1967" s="45"/>
      <c r="S1967" s="34"/>
      <c r="T1967" s="45"/>
      <c r="U1967" s="34"/>
      <c r="V1967" s="45"/>
      <c r="W1967" s="46"/>
      <c r="X1967" s="47" t="str">
        <f t="shared" si="961"/>
        <v/>
      </c>
      <c r="Y1967" s="34"/>
      <c r="Z1967" s="45"/>
      <c r="AA1967" s="34"/>
      <c r="AB1967" s="45"/>
      <c r="AC1967" s="34"/>
      <c r="AD1967" s="45"/>
      <c r="AE1967" s="34"/>
      <c r="AF1967" s="48" t="str">
        <f t="shared" si="962"/>
        <v/>
      </c>
      <c r="AG1967" s="34"/>
      <c r="AH1967" s="48" t="str">
        <f t="shared" si="963"/>
        <v/>
      </c>
      <c r="AJ1967" s="48" t="str">
        <f t="shared" si="978"/>
        <v/>
      </c>
      <c r="AK1967" s="34"/>
      <c r="AL1967" s="47" t="str">
        <f t="shared" si="964"/>
        <v/>
      </c>
      <c r="AM1967" s="34"/>
      <c r="AN1967" s="47" t="str">
        <f t="shared" si="965"/>
        <v/>
      </c>
      <c r="AP1967" s="36">
        <f t="shared" si="979"/>
        <v>0</v>
      </c>
      <c r="AQ1967" s="36">
        <f t="shared" si="966"/>
        <v>0</v>
      </c>
      <c r="AR1967" s="36">
        <f t="shared" si="967"/>
        <v>0</v>
      </c>
      <c r="AS1967" s="36">
        <f t="shared" si="968"/>
        <v>0</v>
      </c>
      <c r="AT1967" s="36">
        <f t="shared" si="969"/>
        <v>0</v>
      </c>
      <c r="AU1967" s="36">
        <f t="shared" si="970"/>
        <v>0</v>
      </c>
      <c r="AV1967" s="36">
        <f t="shared" si="980"/>
        <v>0</v>
      </c>
      <c r="AW1967" s="36">
        <f t="shared" si="981"/>
        <v>0</v>
      </c>
      <c r="AX1967" s="36">
        <f t="shared" si="971"/>
        <v>0</v>
      </c>
      <c r="AY1967" s="36">
        <f t="shared" si="982"/>
        <v>0</v>
      </c>
      <c r="AZ1967" s="36">
        <f t="shared" si="983"/>
        <v>0</v>
      </c>
      <c r="BA1967" s="36">
        <f t="shared" si="972"/>
        <v>0</v>
      </c>
      <c r="BB1967" s="36">
        <f t="shared" si="973"/>
        <v>0</v>
      </c>
      <c r="BC1967" s="36">
        <f t="shared" si="974"/>
        <v>0</v>
      </c>
      <c r="BD1967" s="36">
        <f t="shared" si="975"/>
        <v>0</v>
      </c>
      <c r="BE1967" s="36">
        <f t="shared" si="976"/>
        <v>0</v>
      </c>
      <c r="BF1967" s="36">
        <f t="shared" si="984"/>
        <v>1967</v>
      </c>
      <c r="BG1967" s="36">
        <f t="shared" si="985"/>
        <v>0</v>
      </c>
      <c r="BH1967" s="36">
        <f t="shared" si="986"/>
        <v>0</v>
      </c>
      <c r="BI1967" s="36">
        <f t="shared" si="987"/>
        <v>0</v>
      </c>
      <c r="BJ1967" s="29">
        <f t="shared" si="977"/>
        <v>0</v>
      </c>
      <c r="BK1967" s="29">
        <f t="shared" si="988"/>
        <v>0</v>
      </c>
      <c r="BL1967" s="29">
        <f t="shared" si="989"/>
        <v>0</v>
      </c>
      <c r="BM1967" s="29">
        <f t="shared" si="990"/>
        <v>0</v>
      </c>
      <c r="BN1967" s="36">
        <f t="shared" si="991"/>
        <v>0</v>
      </c>
      <c r="BQ1967" s="29">
        <f t="shared" si="992"/>
        <v>0</v>
      </c>
    </row>
    <row r="1968" spans="2:69" s="35" customFormat="1" ht="30" customHeight="1" x14ac:dyDescent="0.15">
      <c r="B1968" s="31"/>
      <c r="C1968" s="32"/>
      <c r="D1968" s="71"/>
      <c r="E1968" s="72"/>
      <c r="F1968" s="72"/>
      <c r="G1968" s="72"/>
      <c r="H1968" s="72"/>
      <c r="I1968" s="72"/>
      <c r="J1968" s="72"/>
      <c r="K1968" s="72"/>
      <c r="L1968" s="72"/>
      <c r="M1968" s="72"/>
      <c r="N1968" s="73"/>
      <c r="O1968" s="33"/>
      <c r="P1968" s="31"/>
      <c r="Q1968" s="34"/>
      <c r="R1968" s="45"/>
      <c r="S1968" s="34"/>
      <c r="T1968" s="45"/>
      <c r="U1968" s="34"/>
      <c r="V1968" s="45"/>
      <c r="W1968" s="46"/>
      <c r="X1968" s="47" t="str">
        <f t="shared" si="961"/>
        <v/>
      </c>
      <c r="Y1968" s="34"/>
      <c r="Z1968" s="45"/>
      <c r="AA1968" s="34"/>
      <c r="AB1968" s="45"/>
      <c r="AC1968" s="34"/>
      <c r="AD1968" s="45"/>
      <c r="AE1968" s="34"/>
      <c r="AF1968" s="48" t="str">
        <f t="shared" si="962"/>
        <v/>
      </c>
      <c r="AG1968" s="34"/>
      <c r="AH1968" s="48" t="str">
        <f t="shared" si="963"/>
        <v/>
      </c>
      <c r="AJ1968" s="48" t="str">
        <f t="shared" si="978"/>
        <v/>
      </c>
      <c r="AK1968" s="34"/>
      <c r="AL1968" s="47" t="str">
        <f t="shared" si="964"/>
        <v/>
      </c>
      <c r="AM1968" s="34"/>
      <c r="AN1968" s="47" t="str">
        <f t="shared" si="965"/>
        <v/>
      </c>
      <c r="AP1968" s="36">
        <f t="shared" si="979"/>
        <v>0</v>
      </c>
      <c r="AQ1968" s="36">
        <f t="shared" si="966"/>
        <v>0</v>
      </c>
      <c r="AR1968" s="36">
        <f t="shared" si="967"/>
        <v>0</v>
      </c>
      <c r="AS1968" s="36">
        <f t="shared" si="968"/>
        <v>0</v>
      </c>
      <c r="AT1968" s="36">
        <f t="shared" si="969"/>
        <v>0</v>
      </c>
      <c r="AU1968" s="36">
        <f t="shared" si="970"/>
        <v>0</v>
      </c>
      <c r="AV1968" s="36">
        <f t="shared" si="980"/>
        <v>0</v>
      </c>
      <c r="AW1968" s="36">
        <f t="shared" si="981"/>
        <v>0</v>
      </c>
      <c r="AX1968" s="36">
        <f t="shared" si="971"/>
        <v>0</v>
      </c>
      <c r="AY1968" s="36">
        <f t="shared" si="982"/>
        <v>0</v>
      </c>
      <c r="AZ1968" s="36">
        <f t="shared" si="983"/>
        <v>0</v>
      </c>
      <c r="BA1968" s="36">
        <f t="shared" si="972"/>
        <v>0</v>
      </c>
      <c r="BB1968" s="36">
        <f t="shared" si="973"/>
        <v>0</v>
      </c>
      <c r="BC1968" s="36">
        <f t="shared" si="974"/>
        <v>0</v>
      </c>
      <c r="BD1968" s="36">
        <f t="shared" si="975"/>
        <v>0</v>
      </c>
      <c r="BE1968" s="36">
        <f t="shared" si="976"/>
        <v>0</v>
      </c>
      <c r="BF1968" s="36">
        <f t="shared" si="984"/>
        <v>1968</v>
      </c>
      <c r="BG1968" s="36">
        <f t="shared" si="985"/>
        <v>0</v>
      </c>
      <c r="BH1968" s="36">
        <f t="shared" si="986"/>
        <v>0</v>
      </c>
      <c r="BI1968" s="36">
        <f t="shared" si="987"/>
        <v>0</v>
      </c>
      <c r="BJ1968" s="29">
        <f t="shared" si="977"/>
        <v>0</v>
      </c>
      <c r="BK1968" s="29">
        <f t="shared" si="988"/>
        <v>0</v>
      </c>
      <c r="BL1968" s="29">
        <f t="shared" si="989"/>
        <v>0</v>
      </c>
      <c r="BM1968" s="29">
        <f t="shared" si="990"/>
        <v>0</v>
      </c>
      <c r="BN1968" s="36">
        <f t="shared" si="991"/>
        <v>0</v>
      </c>
      <c r="BQ1968" s="29">
        <f t="shared" si="992"/>
        <v>0</v>
      </c>
    </row>
    <row r="1969" spans="2:69" s="35" customFormat="1" ht="30" customHeight="1" x14ac:dyDescent="0.15">
      <c r="B1969" s="31"/>
      <c r="C1969" s="32"/>
      <c r="D1969" s="71"/>
      <c r="E1969" s="72"/>
      <c r="F1969" s="72"/>
      <c r="G1969" s="72"/>
      <c r="H1969" s="72"/>
      <c r="I1969" s="72"/>
      <c r="J1969" s="72"/>
      <c r="K1969" s="72"/>
      <c r="L1969" s="72"/>
      <c r="M1969" s="72"/>
      <c r="N1969" s="73"/>
      <c r="O1969" s="33"/>
      <c r="P1969" s="31"/>
      <c r="Q1969" s="34"/>
      <c r="R1969" s="45"/>
      <c r="S1969" s="34"/>
      <c r="T1969" s="45"/>
      <c r="U1969" s="34"/>
      <c r="V1969" s="45"/>
      <c r="W1969" s="46"/>
      <c r="X1969" s="47" t="str">
        <f t="shared" si="961"/>
        <v/>
      </c>
      <c r="Y1969" s="34"/>
      <c r="Z1969" s="45"/>
      <c r="AA1969" s="34"/>
      <c r="AB1969" s="45"/>
      <c r="AC1969" s="34"/>
      <c r="AD1969" s="45"/>
      <c r="AE1969" s="34"/>
      <c r="AF1969" s="48" t="str">
        <f t="shared" si="962"/>
        <v/>
      </c>
      <c r="AG1969" s="34"/>
      <c r="AH1969" s="48" t="str">
        <f t="shared" si="963"/>
        <v/>
      </c>
      <c r="AJ1969" s="48" t="str">
        <f t="shared" si="978"/>
        <v/>
      </c>
      <c r="AK1969" s="34"/>
      <c r="AL1969" s="47" t="str">
        <f t="shared" si="964"/>
        <v/>
      </c>
      <c r="AM1969" s="34"/>
      <c r="AN1969" s="47" t="str">
        <f t="shared" si="965"/>
        <v/>
      </c>
      <c r="AP1969" s="36">
        <f t="shared" si="979"/>
        <v>0</v>
      </c>
      <c r="AQ1969" s="36">
        <f t="shared" si="966"/>
        <v>0</v>
      </c>
      <c r="AR1969" s="36">
        <f t="shared" si="967"/>
        <v>0</v>
      </c>
      <c r="AS1969" s="36">
        <f t="shared" si="968"/>
        <v>0</v>
      </c>
      <c r="AT1969" s="36">
        <f t="shared" si="969"/>
        <v>0</v>
      </c>
      <c r="AU1969" s="36">
        <f t="shared" si="970"/>
        <v>0</v>
      </c>
      <c r="AV1969" s="36">
        <f t="shared" si="980"/>
        <v>0</v>
      </c>
      <c r="AW1969" s="36">
        <f t="shared" si="981"/>
        <v>0</v>
      </c>
      <c r="AX1969" s="36">
        <f t="shared" si="971"/>
        <v>0</v>
      </c>
      <c r="AY1969" s="36">
        <f t="shared" si="982"/>
        <v>0</v>
      </c>
      <c r="AZ1969" s="36">
        <f t="shared" si="983"/>
        <v>0</v>
      </c>
      <c r="BA1969" s="36">
        <f t="shared" si="972"/>
        <v>0</v>
      </c>
      <c r="BB1969" s="36">
        <f t="shared" si="973"/>
        <v>0</v>
      </c>
      <c r="BC1969" s="36">
        <f t="shared" si="974"/>
        <v>0</v>
      </c>
      <c r="BD1969" s="36">
        <f t="shared" si="975"/>
        <v>0</v>
      </c>
      <c r="BE1969" s="36">
        <f t="shared" si="976"/>
        <v>0</v>
      </c>
      <c r="BF1969" s="36">
        <f t="shared" si="984"/>
        <v>1969</v>
      </c>
      <c r="BG1969" s="36">
        <f t="shared" si="985"/>
        <v>0</v>
      </c>
      <c r="BH1969" s="36">
        <f t="shared" si="986"/>
        <v>0</v>
      </c>
      <c r="BI1969" s="36">
        <f t="shared" si="987"/>
        <v>0</v>
      </c>
      <c r="BJ1969" s="29">
        <f t="shared" si="977"/>
        <v>0</v>
      </c>
      <c r="BK1969" s="29">
        <f t="shared" si="988"/>
        <v>0</v>
      </c>
      <c r="BL1969" s="29">
        <f t="shared" si="989"/>
        <v>0</v>
      </c>
      <c r="BM1969" s="29">
        <f t="shared" si="990"/>
        <v>0</v>
      </c>
      <c r="BN1969" s="36">
        <f t="shared" si="991"/>
        <v>0</v>
      </c>
      <c r="BQ1969" s="29">
        <f t="shared" si="992"/>
        <v>0</v>
      </c>
    </row>
    <row r="1970" spans="2:69" s="35" customFormat="1" ht="30" customHeight="1" x14ac:dyDescent="0.15">
      <c r="B1970" s="31"/>
      <c r="C1970" s="32"/>
      <c r="D1970" s="71"/>
      <c r="E1970" s="72"/>
      <c r="F1970" s="72"/>
      <c r="G1970" s="72"/>
      <c r="H1970" s="72"/>
      <c r="I1970" s="72"/>
      <c r="J1970" s="72"/>
      <c r="K1970" s="72"/>
      <c r="L1970" s="72"/>
      <c r="M1970" s="72"/>
      <c r="N1970" s="73"/>
      <c r="O1970" s="33"/>
      <c r="P1970" s="31"/>
      <c r="Q1970" s="34"/>
      <c r="R1970" s="45"/>
      <c r="S1970" s="34"/>
      <c r="T1970" s="45"/>
      <c r="U1970" s="34"/>
      <c r="V1970" s="45"/>
      <c r="W1970" s="46"/>
      <c r="X1970" s="47" t="str">
        <f t="shared" si="961"/>
        <v/>
      </c>
      <c r="Y1970" s="34"/>
      <c r="Z1970" s="45"/>
      <c r="AA1970" s="34"/>
      <c r="AB1970" s="45"/>
      <c r="AC1970" s="34"/>
      <c r="AD1970" s="45"/>
      <c r="AE1970" s="34"/>
      <c r="AF1970" s="48" t="str">
        <f t="shared" si="962"/>
        <v/>
      </c>
      <c r="AG1970" s="34"/>
      <c r="AH1970" s="48" t="str">
        <f t="shared" si="963"/>
        <v/>
      </c>
      <c r="AJ1970" s="48" t="str">
        <f t="shared" si="978"/>
        <v/>
      </c>
      <c r="AK1970" s="34"/>
      <c r="AL1970" s="47" t="str">
        <f t="shared" si="964"/>
        <v/>
      </c>
      <c r="AM1970" s="34"/>
      <c r="AN1970" s="47" t="str">
        <f t="shared" si="965"/>
        <v/>
      </c>
      <c r="AP1970" s="36">
        <f t="shared" si="979"/>
        <v>0</v>
      </c>
      <c r="AQ1970" s="36">
        <f t="shared" si="966"/>
        <v>0</v>
      </c>
      <c r="AR1970" s="36">
        <f t="shared" si="967"/>
        <v>0</v>
      </c>
      <c r="AS1970" s="36">
        <f t="shared" si="968"/>
        <v>0</v>
      </c>
      <c r="AT1970" s="36">
        <f t="shared" si="969"/>
        <v>0</v>
      </c>
      <c r="AU1970" s="36">
        <f t="shared" si="970"/>
        <v>0</v>
      </c>
      <c r="AV1970" s="36">
        <f t="shared" si="980"/>
        <v>0</v>
      </c>
      <c r="AW1970" s="36">
        <f t="shared" si="981"/>
        <v>0</v>
      </c>
      <c r="AX1970" s="36">
        <f t="shared" si="971"/>
        <v>0</v>
      </c>
      <c r="AY1970" s="36">
        <f t="shared" si="982"/>
        <v>0</v>
      </c>
      <c r="AZ1970" s="36">
        <f t="shared" si="983"/>
        <v>0</v>
      </c>
      <c r="BA1970" s="36">
        <f t="shared" si="972"/>
        <v>0</v>
      </c>
      <c r="BB1970" s="36">
        <f t="shared" si="973"/>
        <v>0</v>
      </c>
      <c r="BC1970" s="36">
        <f t="shared" si="974"/>
        <v>0</v>
      </c>
      <c r="BD1970" s="36">
        <f t="shared" si="975"/>
        <v>0</v>
      </c>
      <c r="BE1970" s="36">
        <f t="shared" si="976"/>
        <v>0</v>
      </c>
      <c r="BF1970" s="36">
        <f t="shared" si="984"/>
        <v>1970</v>
      </c>
      <c r="BG1970" s="36">
        <f t="shared" si="985"/>
        <v>0</v>
      </c>
      <c r="BH1970" s="36">
        <f t="shared" si="986"/>
        <v>0</v>
      </c>
      <c r="BI1970" s="36">
        <f t="shared" si="987"/>
        <v>0</v>
      </c>
      <c r="BJ1970" s="29">
        <f t="shared" si="977"/>
        <v>0</v>
      </c>
      <c r="BK1970" s="29">
        <f t="shared" si="988"/>
        <v>0</v>
      </c>
      <c r="BL1970" s="29">
        <f t="shared" si="989"/>
        <v>0</v>
      </c>
      <c r="BM1970" s="29">
        <f t="shared" si="990"/>
        <v>0</v>
      </c>
      <c r="BN1970" s="36">
        <f t="shared" si="991"/>
        <v>0</v>
      </c>
      <c r="BQ1970" s="29">
        <f t="shared" si="992"/>
        <v>0</v>
      </c>
    </row>
    <row r="1971" spans="2:69" s="35" customFormat="1" ht="30" customHeight="1" x14ac:dyDescent="0.15">
      <c r="B1971" s="31"/>
      <c r="C1971" s="32"/>
      <c r="D1971" s="71"/>
      <c r="E1971" s="72"/>
      <c r="F1971" s="72"/>
      <c r="G1971" s="72"/>
      <c r="H1971" s="72"/>
      <c r="I1971" s="72"/>
      <c r="J1971" s="72"/>
      <c r="K1971" s="72"/>
      <c r="L1971" s="72"/>
      <c r="M1971" s="72"/>
      <c r="N1971" s="73"/>
      <c r="O1971" s="33"/>
      <c r="P1971" s="31"/>
      <c r="Q1971" s="34"/>
      <c r="R1971" s="45"/>
      <c r="S1971" s="34"/>
      <c r="T1971" s="45"/>
      <c r="U1971" s="34"/>
      <c r="V1971" s="45"/>
      <c r="W1971" s="46"/>
      <c r="X1971" s="47" t="str">
        <f t="shared" si="961"/>
        <v/>
      </c>
      <c r="Y1971" s="34"/>
      <c r="Z1971" s="45"/>
      <c r="AA1971" s="34"/>
      <c r="AB1971" s="45"/>
      <c r="AC1971" s="34"/>
      <c r="AD1971" s="45"/>
      <c r="AE1971" s="34"/>
      <c r="AF1971" s="48" t="str">
        <f t="shared" si="962"/>
        <v/>
      </c>
      <c r="AG1971" s="34"/>
      <c r="AH1971" s="48" t="str">
        <f t="shared" si="963"/>
        <v/>
      </c>
      <c r="AJ1971" s="48" t="str">
        <f t="shared" si="978"/>
        <v/>
      </c>
      <c r="AK1971" s="34"/>
      <c r="AL1971" s="47" t="str">
        <f t="shared" si="964"/>
        <v/>
      </c>
      <c r="AM1971" s="34"/>
      <c r="AN1971" s="47" t="str">
        <f t="shared" si="965"/>
        <v/>
      </c>
      <c r="AP1971" s="36">
        <f t="shared" si="979"/>
        <v>0</v>
      </c>
      <c r="AQ1971" s="36">
        <f t="shared" si="966"/>
        <v>0</v>
      </c>
      <c r="AR1971" s="36">
        <f t="shared" si="967"/>
        <v>0</v>
      </c>
      <c r="AS1971" s="36">
        <f t="shared" si="968"/>
        <v>0</v>
      </c>
      <c r="AT1971" s="36">
        <f t="shared" si="969"/>
        <v>0</v>
      </c>
      <c r="AU1971" s="36">
        <f t="shared" si="970"/>
        <v>0</v>
      </c>
      <c r="AV1971" s="36">
        <f t="shared" si="980"/>
        <v>0</v>
      </c>
      <c r="AW1971" s="36">
        <f t="shared" si="981"/>
        <v>0</v>
      </c>
      <c r="AX1971" s="36">
        <f t="shared" si="971"/>
        <v>0</v>
      </c>
      <c r="AY1971" s="36">
        <f t="shared" si="982"/>
        <v>0</v>
      </c>
      <c r="AZ1971" s="36">
        <f t="shared" si="983"/>
        <v>0</v>
      </c>
      <c r="BA1971" s="36">
        <f t="shared" si="972"/>
        <v>0</v>
      </c>
      <c r="BB1971" s="36">
        <f t="shared" si="973"/>
        <v>0</v>
      </c>
      <c r="BC1971" s="36">
        <f t="shared" si="974"/>
        <v>0</v>
      </c>
      <c r="BD1971" s="36">
        <f t="shared" si="975"/>
        <v>0</v>
      </c>
      <c r="BE1971" s="36">
        <f t="shared" si="976"/>
        <v>0</v>
      </c>
      <c r="BF1971" s="36">
        <f t="shared" si="984"/>
        <v>1971</v>
      </c>
      <c r="BG1971" s="36">
        <f t="shared" si="985"/>
        <v>0</v>
      </c>
      <c r="BH1971" s="36">
        <f t="shared" si="986"/>
        <v>0</v>
      </c>
      <c r="BI1971" s="36">
        <f t="shared" si="987"/>
        <v>0</v>
      </c>
      <c r="BJ1971" s="29">
        <f t="shared" si="977"/>
        <v>0</v>
      </c>
      <c r="BK1971" s="29">
        <f t="shared" si="988"/>
        <v>0</v>
      </c>
      <c r="BL1971" s="29">
        <f t="shared" si="989"/>
        <v>0</v>
      </c>
      <c r="BM1971" s="29">
        <f t="shared" si="990"/>
        <v>0</v>
      </c>
      <c r="BN1971" s="36">
        <f t="shared" si="991"/>
        <v>0</v>
      </c>
      <c r="BQ1971" s="29">
        <f t="shared" si="992"/>
        <v>0</v>
      </c>
    </row>
    <row r="1972" spans="2:69" s="35" customFormat="1" ht="30" customHeight="1" x14ac:dyDescent="0.15">
      <c r="B1972" s="31"/>
      <c r="C1972" s="32"/>
      <c r="D1972" s="71"/>
      <c r="E1972" s="72"/>
      <c r="F1972" s="72"/>
      <c r="G1972" s="72"/>
      <c r="H1972" s="72"/>
      <c r="I1972" s="72"/>
      <c r="J1972" s="72"/>
      <c r="K1972" s="72"/>
      <c r="L1972" s="72"/>
      <c r="M1972" s="72"/>
      <c r="N1972" s="73"/>
      <c r="O1972" s="33"/>
      <c r="P1972" s="31"/>
      <c r="Q1972" s="34"/>
      <c r="R1972" s="45"/>
      <c r="S1972" s="34"/>
      <c r="T1972" s="45"/>
      <c r="U1972" s="34"/>
      <c r="V1972" s="45"/>
      <c r="W1972" s="46"/>
      <c r="X1972" s="47" t="str">
        <f t="shared" si="961"/>
        <v/>
      </c>
      <c r="Y1972" s="34"/>
      <c r="Z1972" s="45"/>
      <c r="AA1972" s="34"/>
      <c r="AB1972" s="45"/>
      <c r="AC1972" s="34"/>
      <c r="AD1972" s="45"/>
      <c r="AE1972" s="34"/>
      <c r="AF1972" s="48" t="str">
        <f t="shared" si="962"/>
        <v/>
      </c>
      <c r="AG1972" s="34"/>
      <c r="AH1972" s="48" t="str">
        <f t="shared" si="963"/>
        <v/>
      </c>
      <c r="AJ1972" s="48" t="str">
        <f t="shared" si="978"/>
        <v/>
      </c>
      <c r="AK1972" s="34"/>
      <c r="AL1972" s="47" t="str">
        <f t="shared" si="964"/>
        <v/>
      </c>
      <c r="AM1972" s="34"/>
      <c r="AN1972" s="47" t="str">
        <f t="shared" si="965"/>
        <v/>
      </c>
      <c r="AP1972" s="36">
        <f t="shared" si="979"/>
        <v>0</v>
      </c>
      <c r="AQ1972" s="36">
        <f t="shared" si="966"/>
        <v>0</v>
      </c>
      <c r="AR1972" s="36">
        <f t="shared" si="967"/>
        <v>0</v>
      </c>
      <c r="AS1972" s="36">
        <f t="shared" si="968"/>
        <v>0</v>
      </c>
      <c r="AT1972" s="36">
        <f t="shared" si="969"/>
        <v>0</v>
      </c>
      <c r="AU1972" s="36">
        <f t="shared" si="970"/>
        <v>0</v>
      </c>
      <c r="AV1972" s="36">
        <f t="shared" si="980"/>
        <v>0</v>
      </c>
      <c r="AW1972" s="36">
        <f t="shared" si="981"/>
        <v>0</v>
      </c>
      <c r="AX1972" s="36">
        <f t="shared" si="971"/>
        <v>0</v>
      </c>
      <c r="AY1972" s="36">
        <f t="shared" si="982"/>
        <v>0</v>
      </c>
      <c r="AZ1972" s="36">
        <f t="shared" si="983"/>
        <v>0</v>
      </c>
      <c r="BA1972" s="36">
        <f t="shared" si="972"/>
        <v>0</v>
      </c>
      <c r="BB1972" s="36">
        <f t="shared" si="973"/>
        <v>0</v>
      </c>
      <c r="BC1972" s="36">
        <f t="shared" si="974"/>
        <v>0</v>
      </c>
      <c r="BD1972" s="36">
        <f t="shared" si="975"/>
        <v>0</v>
      </c>
      <c r="BE1972" s="36">
        <f t="shared" si="976"/>
        <v>0</v>
      </c>
      <c r="BF1972" s="36">
        <f t="shared" si="984"/>
        <v>1972</v>
      </c>
      <c r="BG1972" s="36">
        <f t="shared" si="985"/>
        <v>0</v>
      </c>
      <c r="BH1972" s="36">
        <f t="shared" si="986"/>
        <v>0</v>
      </c>
      <c r="BI1972" s="36">
        <f t="shared" si="987"/>
        <v>0</v>
      </c>
      <c r="BJ1972" s="29">
        <f t="shared" si="977"/>
        <v>0</v>
      </c>
      <c r="BK1972" s="29">
        <f t="shared" si="988"/>
        <v>0</v>
      </c>
      <c r="BL1972" s="29">
        <f t="shared" si="989"/>
        <v>0</v>
      </c>
      <c r="BM1972" s="29">
        <f t="shared" si="990"/>
        <v>0</v>
      </c>
      <c r="BN1972" s="36">
        <f t="shared" si="991"/>
        <v>0</v>
      </c>
      <c r="BQ1972" s="29">
        <f t="shared" si="992"/>
        <v>0</v>
      </c>
    </row>
    <row r="1973" spans="2:69" s="35" customFormat="1" ht="30" customHeight="1" x14ac:dyDescent="0.15">
      <c r="B1973" s="31"/>
      <c r="C1973" s="32"/>
      <c r="D1973" s="71"/>
      <c r="E1973" s="72"/>
      <c r="F1973" s="72"/>
      <c r="G1973" s="72"/>
      <c r="H1973" s="72"/>
      <c r="I1973" s="72"/>
      <c r="J1973" s="72"/>
      <c r="K1973" s="72"/>
      <c r="L1973" s="72"/>
      <c r="M1973" s="72"/>
      <c r="N1973" s="73"/>
      <c r="O1973" s="33"/>
      <c r="P1973" s="31"/>
      <c r="Q1973" s="34"/>
      <c r="R1973" s="45"/>
      <c r="S1973" s="34"/>
      <c r="T1973" s="45"/>
      <c r="U1973" s="34"/>
      <c r="V1973" s="45"/>
      <c r="W1973" s="46"/>
      <c r="X1973" s="47" t="str">
        <f t="shared" si="961"/>
        <v/>
      </c>
      <c r="Y1973" s="34"/>
      <c r="Z1973" s="45"/>
      <c r="AA1973" s="34"/>
      <c r="AB1973" s="45"/>
      <c r="AC1973" s="34"/>
      <c r="AD1973" s="45"/>
      <c r="AE1973" s="34"/>
      <c r="AF1973" s="48" t="str">
        <f t="shared" si="962"/>
        <v/>
      </c>
      <c r="AG1973" s="34"/>
      <c r="AH1973" s="48" t="str">
        <f t="shared" si="963"/>
        <v/>
      </c>
      <c r="AJ1973" s="48" t="str">
        <f t="shared" si="978"/>
        <v/>
      </c>
      <c r="AK1973" s="34"/>
      <c r="AL1973" s="47" t="str">
        <f t="shared" si="964"/>
        <v/>
      </c>
      <c r="AM1973" s="34"/>
      <c r="AN1973" s="47" t="str">
        <f t="shared" si="965"/>
        <v/>
      </c>
      <c r="AP1973" s="36">
        <f t="shared" si="979"/>
        <v>0</v>
      </c>
      <c r="AQ1973" s="36">
        <f t="shared" si="966"/>
        <v>0</v>
      </c>
      <c r="AR1973" s="36">
        <f t="shared" si="967"/>
        <v>0</v>
      </c>
      <c r="AS1973" s="36">
        <f t="shared" si="968"/>
        <v>0</v>
      </c>
      <c r="AT1973" s="36">
        <f t="shared" si="969"/>
        <v>0</v>
      </c>
      <c r="AU1973" s="36">
        <f t="shared" si="970"/>
        <v>0</v>
      </c>
      <c r="AV1973" s="36">
        <f t="shared" si="980"/>
        <v>0</v>
      </c>
      <c r="AW1973" s="36">
        <f t="shared" si="981"/>
        <v>0</v>
      </c>
      <c r="AX1973" s="36">
        <f t="shared" si="971"/>
        <v>0</v>
      </c>
      <c r="AY1973" s="36">
        <f t="shared" si="982"/>
        <v>0</v>
      </c>
      <c r="AZ1973" s="36">
        <f t="shared" si="983"/>
        <v>0</v>
      </c>
      <c r="BA1973" s="36">
        <f t="shared" si="972"/>
        <v>0</v>
      </c>
      <c r="BB1973" s="36">
        <f t="shared" si="973"/>
        <v>0</v>
      </c>
      <c r="BC1973" s="36">
        <f t="shared" si="974"/>
        <v>0</v>
      </c>
      <c r="BD1973" s="36">
        <f t="shared" si="975"/>
        <v>0</v>
      </c>
      <c r="BE1973" s="36">
        <f t="shared" si="976"/>
        <v>0</v>
      </c>
      <c r="BF1973" s="36">
        <f t="shared" si="984"/>
        <v>1973</v>
      </c>
      <c r="BG1973" s="36">
        <f t="shared" si="985"/>
        <v>0</v>
      </c>
      <c r="BH1973" s="36">
        <f t="shared" si="986"/>
        <v>0</v>
      </c>
      <c r="BI1973" s="36">
        <f t="shared" si="987"/>
        <v>0</v>
      </c>
      <c r="BJ1973" s="29">
        <f t="shared" si="977"/>
        <v>0</v>
      </c>
      <c r="BK1973" s="29">
        <f t="shared" si="988"/>
        <v>0</v>
      </c>
      <c r="BL1973" s="29">
        <f t="shared" si="989"/>
        <v>0</v>
      </c>
      <c r="BM1973" s="29">
        <f t="shared" si="990"/>
        <v>0</v>
      </c>
      <c r="BN1973" s="36">
        <f t="shared" si="991"/>
        <v>0</v>
      </c>
      <c r="BQ1973" s="29">
        <f t="shared" si="992"/>
        <v>0</v>
      </c>
    </row>
    <row r="1974" spans="2:69" s="35" customFormat="1" ht="30" customHeight="1" x14ac:dyDescent="0.15">
      <c r="B1974" s="31"/>
      <c r="C1974" s="32"/>
      <c r="D1974" s="71"/>
      <c r="E1974" s="72"/>
      <c r="F1974" s="72"/>
      <c r="G1974" s="72"/>
      <c r="H1974" s="72"/>
      <c r="I1974" s="72"/>
      <c r="J1974" s="72"/>
      <c r="K1974" s="72"/>
      <c r="L1974" s="72"/>
      <c r="M1974" s="72"/>
      <c r="N1974" s="73"/>
      <c r="O1974" s="33"/>
      <c r="P1974" s="31"/>
      <c r="Q1974" s="34"/>
      <c r="R1974" s="45"/>
      <c r="S1974" s="34"/>
      <c r="T1974" s="45"/>
      <c r="U1974" s="34"/>
      <c r="V1974" s="45"/>
      <c r="W1974" s="46"/>
      <c r="X1974" s="47" t="str">
        <f t="shared" si="961"/>
        <v/>
      </c>
      <c r="Y1974" s="34"/>
      <c r="Z1974" s="45"/>
      <c r="AA1974" s="34"/>
      <c r="AB1974" s="45"/>
      <c r="AC1974" s="34"/>
      <c r="AD1974" s="45"/>
      <c r="AE1974" s="34"/>
      <c r="AF1974" s="48" t="str">
        <f t="shared" si="962"/>
        <v/>
      </c>
      <c r="AG1974" s="34"/>
      <c r="AH1974" s="48" t="str">
        <f t="shared" si="963"/>
        <v/>
      </c>
      <c r="AJ1974" s="48" t="str">
        <f t="shared" si="978"/>
        <v/>
      </c>
      <c r="AK1974" s="34"/>
      <c r="AL1974" s="47" t="str">
        <f t="shared" si="964"/>
        <v/>
      </c>
      <c r="AM1974" s="34"/>
      <c r="AN1974" s="47" t="str">
        <f t="shared" si="965"/>
        <v/>
      </c>
      <c r="AP1974" s="36">
        <f t="shared" si="979"/>
        <v>0</v>
      </c>
      <c r="AQ1974" s="36">
        <f t="shared" si="966"/>
        <v>0</v>
      </c>
      <c r="AR1974" s="36">
        <f t="shared" si="967"/>
        <v>0</v>
      </c>
      <c r="AS1974" s="36">
        <f t="shared" si="968"/>
        <v>0</v>
      </c>
      <c r="AT1974" s="36">
        <f t="shared" si="969"/>
        <v>0</v>
      </c>
      <c r="AU1974" s="36">
        <f t="shared" si="970"/>
        <v>0</v>
      </c>
      <c r="AV1974" s="36">
        <f t="shared" si="980"/>
        <v>0</v>
      </c>
      <c r="AW1974" s="36">
        <f t="shared" si="981"/>
        <v>0</v>
      </c>
      <c r="AX1974" s="36">
        <f t="shared" si="971"/>
        <v>0</v>
      </c>
      <c r="AY1974" s="36">
        <f t="shared" si="982"/>
        <v>0</v>
      </c>
      <c r="AZ1974" s="36">
        <f t="shared" si="983"/>
        <v>0</v>
      </c>
      <c r="BA1974" s="36">
        <f t="shared" si="972"/>
        <v>0</v>
      </c>
      <c r="BB1974" s="36">
        <f t="shared" si="973"/>
        <v>0</v>
      </c>
      <c r="BC1974" s="36">
        <f t="shared" si="974"/>
        <v>0</v>
      </c>
      <c r="BD1974" s="36">
        <f t="shared" si="975"/>
        <v>0</v>
      </c>
      <c r="BE1974" s="36">
        <f t="shared" si="976"/>
        <v>0</v>
      </c>
      <c r="BF1974" s="36">
        <f t="shared" si="984"/>
        <v>1974</v>
      </c>
      <c r="BG1974" s="36">
        <f t="shared" si="985"/>
        <v>0</v>
      </c>
      <c r="BH1974" s="36">
        <f t="shared" si="986"/>
        <v>0</v>
      </c>
      <c r="BI1974" s="36">
        <f t="shared" si="987"/>
        <v>0</v>
      </c>
      <c r="BJ1974" s="29">
        <f t="shared" si="977"/>
        <v>0</v>
      </c>
      <c r="BK1974" s="29">
        <f t="shared" si="988"/>
        <v>0</v>
      </c>
      <c r="BL1974" s="29">
        <f t="shared" si="989"/>
        <v>0</v>
      </c>
      <c r="BM1974" s="29">
        <f t="shared" si="990"/>
        <v>0</v>
      </c>
      <c r="BN1974" s="36">
        <f t="shared" si="991"/>
        <v>0</v>
      </c>
      <c r="BQ1974" s="29">
        <f t="shared" si="992"/>
        <v>0</v>
      </c>
    </row>
    <row r="1975" spans="2:69" s="35" customFormat="1" ht="30" customHeight="1" x14ac:dyDescent="0.15">
      <c r="B1975" s="31"/>
      <c r="C1975" s="32"/>
      <c r="D1975" s="71"/>
      <c r="E1975" s="72"/>
      <c r="F1975" s="72"/>
      <c r="G1975" s="72"/>
      <c r="H1975" s="72"/>
      <c r="I1975" s="72"/>
      <c r="J1975" s="72"/>
      <c r="K1975" s="72"/>
      <c r="L1975" s="72"/>
      <c r="M1975" s="72"/>
      <c r="N1975" s="73"/>
      <c r="O1975" s="33"/>
      <c r="P1975" s="31"/>
      <c r="Q1975" s="34"/>
      <c r="R1975" s="45"/>
      <c r="S1975" s="34"/>
      <c r="T1975" s="45"/>
      <c r="U1975" s="34"/>
      <c r="V1975" s="45"/>
      <c r="W1975" s="46"/>
      <c r="X1975" s="47" t="str">
        <f t="shared" si="961"/>
        <v/>
      </c>
      <c r="Y1975" s="34"/>
      <c r="Z1975" s="45"/>
      <c r="AA1975" s="34"/>
      <c r="AB1975" s="45"/>
      <c r="AC1975" s="34"/>
      <c r="AD1975" s="45"/>
      <c r="AE1975" s="34"/>
      <c r="AF1975" s="48" t="str">
        <f t="shared" si="962"/>
        <v/>
      </c>
      <c r="AG1975" s="34"/>
      <c r="AH1975" s="48" t="str">
        <f t="shared" si="963"/>
        <v/>
      </c>
      <c r="AJ1975" s="48" t="str">
        <f t="shared" si="978"/>
        <v/>
      </c>
      <c r="AK1975" s="34"/>
      <c r="AL1975" s="47" t="str">
        <f t="shared" si="964"/>
        <v/>
      </c>
      <c r="AM1975" s="34"/>
      <c r="AN1975" s="47" t="str">
        <f t="shared" si="965"/>
        <v/>
      </c>
      <c r="AP1975" s="36">
        <f t="shared" si="979"/>
        <v>0</v>
      </c>
      <c r="AQ1975" s="36">
        <f t="shared" si="966"/>
        <v>0</v>
      </c>
      <c r="AR1975" s="36">
        <f t="shared" si="967"/>
        <v>0</v>
      </c>
      <c r="AS1975" s="36">
        <f t="shared" si="968"/>
        <v>0</v>
      </c>
      <c r="AT1975" s="36">
        <f t="shared" si="969"/>
        <v>0</v>
      </c>
      <c r="AU1975" s="36">
        <f t="shared" si="970"/>
        <v>0</v>
      </c>
      <c r="AV1975" s="36">
        <f t="shared" si="980"/>
        <v>0</v>
      </c>
      <c r="AW1975" s="36">
        <f t="shared" si="981"/>
        <v>0</v>
      </c>
      <c r="AX1975" s="36">
        <f t="shared" si="971"/>
        <v>0</v>
      </c>
      <c r="AY1975" s="36">
        <f t="shared" si="982"/>
        <v>0</v>
      </c>
      <c r="AZ1975" s="36">
        <f t="shared" si="983"/>
        <v>0</v>
      </c>
      <c r="BA1975" s="36">
        <f t="shared" si="972"/>
        <v>0</v>
      </c>
      <c r="BB1975" s="36">
        <f t="shared" si="973"/>
        <v>0</v>
      </c>
      <c r="BC1975" s="36">
        <f t="shared" si="974"/>
        <v>0</v>
      </c>
      <c r="BD1975" s="36">
        <f t="shared" si="975"/>
        <v>0</v>
      </c>
      <c r="BE1975" s="36">
        <f t="shared" si="976"/>
        <v>0</v>
      </c>
      <c r="BF1975" s="36">
        <f t="shared" si="984"/>
        <v>1975</v>
      </c>
      <c r="BG1975" s="36">
        <f t="shared" si="985"/>
        <v>0</v>
      </c>
      <c r="BH1975" s="36">
        <f t="shared" si="986"/>
        <v>0</v>
      </c>
      <c r="BI1975" s="36">
        <f t="shared" si="987"/>
        <v>0</v>
      </c>
      <c r="BJ1975" s="29">
        <f t="shared" si="977"/>
        <v>0</v>
      </c>
      <c r="BK1975" s="29">
        <f t="shared" si="988"/>
        <v>0</v>
      </c>
      <c r="BL1975" s="29">
        <f t="shared" si="989"/>
        <v>0</v>
      </c>
      <c r="BM1975" s="29">
        <f t="shared" si="990"/>
        <v>0</v>
      </c>
      <c r="BN1975" s="36">
        <f t="shared" si="991"/>
        <v>0</v>
      </c>
      <c r="BQ1975" s="29">
        <f t="shared" si="992"/>
        <v>0</v>
      </c>
    </row>
    <row r="1976" spans="2:69" s="35" customFormat="1" ht="30" customHeight="1" x14ac:dyDescent="0.15">
      <c r="B1976" s="31"/>
      <c r="C1976" s="32"/>
      <c r="D1976" s="71"/>
      <c r="E1976" s="72"/>
      <c r="F1976" s="72"/>
      <c r="G1976" s="72"/>
      <c r="H1976" s="72"/>
      <c r="I1976" s="72"/>
      <c r="J1976" s="72"/>
      <c r="K1976" s="72"/>
      <c r="L1976" s="72"/>
      <c r="M1976" s="72"/>
      <c r="N1976" s="73"/>
      <c r="O1976" s="33"/>
      <c r="P1976" s="31"/>
      <c r="Q1976" s="34"/>
      <c r="R1976" s="45"/>
      <c r="S1976" s="34"/>
      <c r="T1976" s="45"/>
      <c r="U1976" s="34"/>
      <c r="V1976" s="45"/>
      <c r="W1976" s="46"/>
      <c r="X1976" s="47" t="str">
        <f t="shared" si="961"/>
        <v/>
      </c>
      <c r="Y1976" s="34"/>
      <c r="Z1976" s="45"/>
      <c r="AA1976" s="34"/>
      <c r="AB1976" s="45"/>
      <c r="AC1976" s="34"/>
      <c r="AD1976" s="45"/>
      <c r="AE1976" s="34"/>
      <c r="AF1976" s="48" t="str">
        <f t="shared" si="962"/>
        <v/>
      </c>
      <c r="AG1976" s="34"/>
      <c r="AH1976" s="48" t="str">
        <f t="shared" si="963"/>
        <v/>
      </c>
      <c r="AJ1976" s="48" t="str">
        <f t="shared" si="978"/>
        <v/>
      </c>
      <c r="AK1976" s="34"/>
      <c r="AL1976" s="47" t="str">
        <f t="shared" si="964"/>
        <v/>
      </c>
      <c r="AM1976" s="34"/>
      <c r="AN1976" s="47" t="str">
        <f t="shared" si="965"/>
        <v/>
      </c>
      <c r="AP1976" s="36">
        <f t="shared" si="979"/>
        <v>0</v>
      </c>
      <c r="AQ1976" s="36">
        <f t="shared" si="966"/>
        <v>0</v>
      </c>
      <c r="AR1976" s="36">
        <f t="shared" si="967"/>
        <v>0</v>
      </c>
      <c r="AS1976" s="36">
        <f t="shared" si="968"/>
        <v>0</v>
      </c>
      <c r="AT1976" s="36">
        <f t="shared" si="969"/>
        <v>0</v>
      </c>
      <c r="AU1976" s="36">
        <f t="shared" si="970"/>
        <v>0</v>
      </c>
      <c r="AV1976" s="36">
        <f t="shared" si="980"/>
        <v>0</v>
      </c>
      <c r="AW1976" s="36">
        <f t="shared" si="981"/>
        <v>0</v>
      </c>
      <c r="AX1976" s="36">
        <f t="shared" si="971"/>
        <v>0</v>
      </c>
      <c r="AY1976" s="36">
        <f t="shared" si="982"/>
        <v>0</v>
      </c>
      <c r="AZ1976" s="36">
        <f t="shared" si="983"/>
        <v>0</v>
      </c>
      <c r="BA1976" s="36">
        <f t="shared" si="972"/>
        <v>0</v>
      </c>
      <c r="BB1976" s="36">
        <f t="shared" si="973"/>
        <v>0</v>
      </c>
      <c r="BC1976" s="36">
        <f t="shared" si="974"/>
        <v>0</v>
      </c>
      <c r="BD1976" s="36">
        <f t="shared" si="975"/>
        <v>0</v>
      </c>
      <c r="BE1976" s="36">
        <f t="shared" si="976"/>
        <v>0</v>
      </c>
      <c r="BF1976" s="36">
        <f t="shared" si="984"/>
        <v>1976</v>
      </c>
      <c r="BG1976" s="36">
        <f t="shared" si="985"/>
        <v>0</v>
      </c>
      <c r="BH1976" s="36">
        <f t="shared" si="986"/>
        <v>0</v>
      </c>
      <c r="BI1976" s="36">
        <f t="shared" si="987"/>
        <v>0</v>
      </c>
      <c r="BJ1976" s="29">
        <f t="shared" si="977"/>
        <v>0</v>
      </c>
      <c r="BK1976" s="29">
        <f t="shared" si="988"/>
        <v>0</v>
      </c>
      <c r="BL1976" s="29">
        <f t="shared" si="989"/>
        <v>0</v>
      </c>
      <c r="BM1976" s="29">
        <f t="shared" si="990"/>
        <v>0</v>
      </c>
      <c r="BN1976" s="36">
        <f t="shared" si="991"/>
        <v>0</v>
      </c>
      <c r="BQ1976" s="29">
        <f t="shared" si="992"/>
        <v>0</v>
      </c>
    </row>
    <row r="1977" spans="2:69" s="35" customFormat="1" ht="30" customHeight="1" x14ac:dyDescent="0.15">
      <c r="B1977" s="31"/>
      <c r="C1977" s="32"/>
      <c r="D1977" s="71"/>
      <c r="E1977" s="72"/>
      <c r="F1977" s="72"/>
      <c r="G1977" s="72"/>
      <c r="H1977" s="72"/>
      <c r="I1977" s="72"/>
      <c r="J1977" s="72"/>
      <c r="K1977" s="72"/>
      <c r="L1977" s="72"/>
      <c r="M1977" s="72"/>
      <c r="N1977" s="73"/>
      <c r="O1977" s="33"/>
      <c r="P1977" s="31"/>
      <c r="Q1977" s="34"/>
      <c r="R1977" s="45"/>
      <c r="S1977" s="34"/>
      <c r="T1977" s="45"/>
      <c r="U1977" s="34"/>
      <c r="V1977" s="45"/>
      <c r="W1977" s="46"/>
      <c r="X1977" s="47" t="str">
        <f t="shared" si="961"/>
        <v/>
      </c>
      <c r="Y1977" s="34"/>
      <c r="Z1977" s="45"/>
      <c r="AA1977" s="34"/>
      <c r="AB1977" s="45"/>
      <c r="AC1977" s="34"/>
      <c r="AD1977" s="45"/>
      <c r="AE1977" s="34"/>
      <c r="AF1977" s="48" t="str">
        <f t="shared" si="962"/>
        <v/>
      </c>
      <c r="AG1977" s="34"/>
      <c r="AH1977" s="48" t="str">
        <f t="shared" si="963"/>
        <v/>
      </c>
      <c r="AJ1977" s="48" t="str">
        <f t="shared" si="978"/>
        <v/>
      </c>
      <c r="AK1977" s="34"/>
      <c r="AL1977" s="47" t="str">
        <f t="shared" si="964"/>
        <v/>
      </c>
      <c r="AM1977" s="34"/>
      <c r="AN1977" s="47" t="str">
        <f t="shared" si="965"/>
        <v/>
      </c>
      <c r="AP1977" s="36">
        <f t="shared" si="979"/>
        <v>0</v>
      </c>
      <c r="AQ1977" s="36">
        <f t="shared" si="966"/>
        <v>0</v>
      </c>
      <c r="AR1977" s="36">
        <f t="shared" si="967"/>
        <v>0</v>
      </c>
      <c r="AS1977" s="36">
        <f t="shared" si="968"/>
        <v>0</v>
      </c>
      <c r="AT1977" s="36">
        <f t="shared" si="969"/>
        <v>0</v>
      </c>
      <c r="AU1977" s="36">
        <f t="shared" si="970"/>
        <v>0</v>
      </c>
      <c r="AV1977" s="36">
        <f t="shared" si="980"/>
        <v>0</v>
      </c>
      <c r="AW1977" s="36">
        <f t="shared" si="981"/>
        <v>0</v>
      </c>
      <c r="AX1977" s="36">
        <f t="shared" si="971"/>
        <v>0</v>
      </c>
      <c r="AY1977" s="36">
        <f t="shared" si="982"/>
        <v>0</v>
      </c>
      <c r="AZ1977" s="36">
        <f t="shared" si="983"/>
        <v>0</v>
      </c>
      <c r="BA1977" s="36">
        <f t="shared" si="972"/>
        <v>0</v>
      </c>
      <c r="BB1977" s="36">
        <f t="shared" si="973"/>
        <v>0</v>
      </c>
      <c r="BC1977" s="36">
        <f t="shared" si="974"/>
        <v>0</v>
      </c>
      <c r="BD1977" s="36">
        <f t="shared" si="975"/>
        <v>0</v>
      </c>
      <c r="BE1977" s="36">
        <f t="shared" si="976"/>
        <v>0</v>
      </c>
      <c r="BF1977" s="36">
        <f t="shared" si="984"/>
        <v>1977</v>
      </c>
      <c r="BG1977" s="36">
        <f t="shared" si="985"/>
        <v>0</v>
      </c>
      <c r="BH1977" s="36">
        <f t="shared" si="986"/>
        <v>0</v>
      </c>
      <c r="BI1977" s="36">
        <f t="shared" si="987"/>
        <v>0</v>
      </c>
      <c r="BJ1977" s="29">
        <f t="shared" si="977"/>
        <v>0</v>
      </c>
      <c r="BK1977" s="29">
        <f t="shared" si="988"/>
        <v>0</v>
      </c>
      <c r="BL1977" s="29">
        <f t="shared" si="989"/>
        <v>0</v>
      </c>
      <c r="BM1977" s="29">
        <f t="shared" si="990"/>
        <v>0</v>
      </c>
      <c r="BN1977" s="36">
        <f t="shared" si="991"/>
        <v>0</v>
      </c>
      <c r="BQ1977" s="29">
        <f t="shared" si="992"/>
        <v>0</v>
      </c>
    </row>
    <row r="1978" spans="2:69" s="35" customFormat="1" ht="30" customHeight="1" x14ac:dyDescent="0.15">
      <c r="B1978" s="31"/>
      <c r="C1978" s="32"/>
      <c r="D1978" s="71"/>
      <c r="E1978" s="72"/>
      <c r="F1978" s="72"/>
      <c r="G1978" s="72"/>
      <c r="H1978" s="72"/>
      <c r="I1978" s="72"/>
      <c r="J1978" s="72"/>
      <c r="K1978" s="72"/>
      <c r="L1978" s="72"/>
      <c r="M1978" s="72"/>
      <c r="N1978" s="73"/>
      <c r="O1978" s="33"/>
      <c r="P1978" s="31"/>
      <c r="Q1978" s="34"/>
      <c r="R1978" s="45"/>
      <c r="S1978" s="34"/>
      <c r="T1978" s="45"/>
      <c r="U1978" s="34"/>
      <c r="V1978" s="45"/>
      <c r="W1978" s="46"/>
      <c r="X1978" s="47" t="str">
        <f t="shared" si="961"/>
        <v/>
      </c>
      <c r="Y1978" s="34"/>
      <c r="Z1978" s="45"/>
      <c r="AA1978" s="34"/>
      <c r="AB1978" s="45"/>
      <c r="AC1978" s="34"/>
      <c r="AD1978" s="45"/>
      <c r="AE1978" s="34"/>
      <c r="AF1978" s="48" t="str">
        <f t="shared" si="962"/>
        <v/>
      </c>
      <c r="AG1978" s="34"/>
      <c r="AH1978" s="48" t="str">
        <f t="shared" si="963"/>
        <v/>
      </c>
      <c r="AJ1978" s="48" t="str">
        <f t="shared" si="978"/>
        <v/>
      </c>
      <c r="AK1978" s="34"/>
      <c r="AL1978" s="47" t="str">
        <f t="shared" si="964"/>
        <v/>
      </c>
      <c r="AM1978" s="34"/>
      <c r="AN1978" s="47" t="str">
        <f t="shared" si="965"/>
        <v/>
      </c>
      <c r="AP1978" s="36">
        <f t="shared" si="979"/>
        <v>0</v>
      </c>
      <c r="AQ1978" s="36">
        <f t="shared" si="966"/>
        <v>0</v>
      </c>
      <c r="AR1978" s="36">
        <f t="shared" si="967"/>
        <v>0</v>
      </c>
      <c r="AS1978" s="36">
        <f t="shared" si="968"/>
        <v>0</v>
      </c>
      <c r="AT1978" s="36">
        <f t="shared" si="969"/>
        <v>0</v>
      </c>
      <c r="AU1978" s="36">
        <f t="shared" si="970"/>
        <v>0</v>
      </c>
      <c r="AV1978" s="36">
        <f t="shared" si="980"/>
        <v>0</v>
      </c>
      <c r="AW1978" s="36">
        <f t="shared" si="981"/>
        <v>0</v>
      </c>
      <c r="AX1978" s="36">
        <f t="shared" si="971"/>
        <v>0</v>
      </c>
      <c r="AY1978" s="36">
        <f t="shared" si="982"/>
        <v>0</v>
      </c>
      <c r="AZ1978" s="36">
        <f t="shared" si="983"/>
        <v>0</v>
      </c>
      <c r="BA1978" s="36">
        <f t="shared" si="972"/>
        <v>0</v>
      </c>
      <c r="BB1978" s="36">
        <f t="shared" si="973"/>
        <v>0</v>
      </c>
      <c r="BC1978" s="36">
        <f t="shared" si="974"/>
        <v>0</v>
      </c>
      <c r="BD1978" s="36">
        <f t="shared" si="975"/>
        <v>0</v>
      </c>
      <c r="BE1978" s="36">
        <f t="shared" si="976"/>
        <v>0</v>
      </c>
      <c r="BF1978" s="36">
        <f t="shared" si="984"/>
        <v>1978</v>
      </c>
      <c r="BG1978" s="36">
        <f t="shared" si="985"/>
        <v>0</v>
      </c>
      <c r="BH1978" s="36">
        <f t="shared" si="986"/>
        <v>0</v>
      </c>
      <c r="BI1978" s="36">
        <f t="shared" si="987"/>
        <v>0</v>
      </c>
      <c r="BJ1978" s="29">
        <f t="shared" si="977"/>
        <v>0</v>
      </c>
      <c r="BK1978" s="29">
        <f t="shared" si="988"/>
        <v>0</v>
      </c>
      <c r="BL1978" s="29">
        <f t="shared" si="989"/>
        <v>0</v>
      </c>
      <c r="BM1978" s="29">
        <f t="shared" si="990"/>
        <v>0</v>
      </c>
      <c r="BN1978" s="36">
        <f t="shared" si="991"/>
        <v>0</v>
      </c>
      <c r="BQ1978" s="29">
        <f t="shared" si="992"/>
        <v>0</v>
      </c>
    </row>
    <row r="1979" spans="2:69" s="35" customFormat="1" ht="30" customHeight="1" x14ac:dyDescent="0.15">
      <c r="B1979" s="31"/>
      <c r="C1979" s="32"/>
      <c r="D1979" s="71"/>
      <c r="E1979" s="72"/>
      <c r="F1979" s="72"/>
      <c r="G1979" s="72"/>
      <c r="H1979" s="72"/>
      <c r="I1979" s="72"/>
      <c r="J1979" s="72"/>
      <c r="K1979" s="72"/>
      <c r="L1979" s="72"/>
      <c r="M1979" s="72"/>
      <c r="N1979" s="73"/>
      <c r="O1979" s="33"/>
      <c r="P1979" s="31"/>
      <c r="Q1979" s="34"/>
      <c r="R1979" s="45"/>
      <c r="S1979" s="34"/>
      <c r="T1979" s="45"/>
      <c r="U1979" s="34"/>
      <c r="V1979" s="45"/>
      <c r="W1979" s="46"/>
      <c r="X1979" s="47" t="str">
        <f t="shared" si="961"/>
        <v/>
      </c>
      <c r="Y1979" s="34"/>
      <c r="Z1979" s="45"/>
      <c r="AA1979" s="34"/>
      <c r="AB1979" s="45"/>
      <c r="AC1979" s="34"/>
      <c r="AD1979" s="45"/>
      <c r="AE1979" s="34"/>
      <c r="AF1979" s="48" t="str">
        <f t="shared" si="962"/>
        <v/>
      </c>
      <c r="AG1979" s="34"/>
      <c r="AH1979" s="48" t="str">
        <f t="shared" si="963"/>
        <v/>
      </c>
      <c r="AJ1979" s="48" t="str">
        <f t="shared" si="978"/>
        <v/>
      </c>
      <c r="AK1979" s="34"/>
      <c r="AL1979" s="47" t="str">
        <f t="shared" si="964"/>
        <v/>
      </c>
      <c r="AM1979" s="34"/>
      <c r="AN1979" s="47" t="str">
        <f t="shared" si="965"/>
        <v/>
      </c>
      <c r="AP1979" s="36">
        <f t="shared" si="979"/>
        <v>0</v>
      </c>
      <c r="AQ1979" s="36">
        <f t="shared" si="966"/>
        <v>0</v>
      </c>
      <c r="AR1979" s="36">
        <f t="shared" si="967"/>
        <v>0</v>
      </c>
      <c r="AS1979" s="36">
        <f t="shared" si="968"/>
        <v>0</v>
      </c>
      <c r="AT1979" s="36">
        <f t="shared" si="969"/>
        <v>0</v>
      </c>
      <c r="AU1979" s="36">
        <f t="shared" si="970"/>
        <v>0</v>
      </c>
      <c r="AV1979" s="36">
        <f t="shared" si="980"/>
        <v>0</v>
      </c>
      <c r="AW1979" s="36">
        <f t="shared" si="981"/>
        <v>0</v>
      </c>
      <c r="AX1979" s="36">
        <f t="shared" si="971"/>
        <v>0</v>
      </c>
      <c r="AY1979" s="36">
        <f t="shared" si="982"/>
        <v>0</v>
      </c>
      <c r="AZ1979" s="36">
        <f t="shared" si="983"/>
        <v>0</v>
      </c>
      <c r="BA1979" s="36">
        <f t="shared" si="972"/>
        <v>0</v>
      </c>
      <c r="BB1979" s="36">
        <f t="shared" si="973"/>
        <v>0</v>
      </c>
      <c r="BC1979" s="36">
        <f t="shared" si="974"/>
        <v>0</v>
      </c>
      <c r="BD1979" s="36">
        <f t="shared" si="975"/>
        <v>0</v>
      </c>
      <c r="BE1979" s="36">
        <f t="shared" si="976"/>
        <v>0</v>
      </c>
      <c r="BF1979" s="36">
        <f t="shared" si="984"/>
        <v>1979</v>
      </c>
      <c r="BG1979" s="36">
        <f t="shared" si="985"/>
        <v>0</v>
      </c>
      <c r="BH1979" s="36">
        <f t="shared" si="986"/>
        <v>0</v>
      </c>
      <c r="BI1979" s="36">
        <f t="shared" si="987"/>
        <v>0</v>
      </c>
      <c r="BJ1979" s="29">
        <f t="shared" si="977"/>
        <v>0</v>
      </c>
      <c r="BK1979" s="29">
        <f t="shared" si="988"/>
        <v>0</v>
      </c>
      <c r="BL1979" s="29">
        <f t="shared" si="989"/>
        <v>0</v>
      </c>
      <c r="BM1979" s="29">
        <f t="shared" si="990"/>
        <v>0</v>
      </c>
      <c r="BN1979" s="36">
        <f t="shared" si="991"/>
        <v>0</v>
      </c>
      <c r="BQ1979" s="29">
        <f t="shared" si="992"/>
        <v>0</v>
      </c>
    </row>
    <row r="1980" spans="2:69" s="35" customFormat="1" ht="30" customHeight="1" x14ac:dyDescent="0.15">
      <c r="B1980" s="31"/>
      <c r="C1980" s="32"/>
      <c r="D1980" s="71"/>
      <c r="E1980" s="72"/>
      <c r="F1980" s="72"/>
      <c r="G1980" s="72"/>
      <c r="H1980" s="72"/>
      <c r="I1980" s="72"/>
      <c r="J1980" s="72"/>
      <c r="K1980" s="72"/>
      <c r="L1980" s="72"/>
      <c r="M1980" s="72"/>
      <c r="N1980" s="73"/>
      <c r="O1980" s="33"/>
      <c r="P1980" s="31"/>
      <c r="Q1980" s="34"/>
      <c r="R1980" s="45"/>
      <c r="S1980" s="34"/>
      <c r="T1980" s="45"/>
      <c r="U1980" s="34"/>
      <c r="V1980" s="45"/>
      <c r="W1980" s="46"/>
      <c r="X1980" s="47" t="str">
        <f t="shared" si="961"/>
        <v/>
      </c>
      <c r="Y1980" s="34"/>
      <c r="Z1980" s="45"/>
      <c r="AA1980" s="34"/>
      <c r="AB1980" s="45"/>
      <c r="AC1980" s="34"/>
      <c r="AD1980" s="45"/>
      <c r="AE1980" s="34"/>
      <c r="AF1980" s="48" t="str">
        <f t="shared" si="962"/>
        <v/>
      </c>
      <c r="AG1980" s="34"/>
      <c r="AH1980" s="48" t="str">
        <f t="shared" si="963"/>
        <v/>
      </c>
      <c r="AJ1980" s="48" t="str">
        <f t="shared" si="978"/>
        <v/>
      </c>
      <c r="AK1980" s="34"/>
      <c r="AL1980" s="47" t="str">
        <f t="shared" si="964"/>
        <v/>
      </c>
      <c r="AM1980" s="34"/>
      <c r="AN1980" s="47" t="str">
        <f t="shared" si="965"/>
        <v/>
      </c>
      <c r="AP1980" s="36">
        <f t="shared" si="979"/>
        <v>0</v>
      </c>
      <c r="AQ1980" s="36">
        <f t="shared" si="966"/>
        <v>0</v>
      </c>
      <c r="AR1980" s="36">
        <f t="shared" si="967"/>
        <v>0</v>
      </c>
      <c r="AS1980" s="36">
        <f t="shared" si="968"/>
        <v>0</v>
      </c>
      <c r="AT1980" s="36">
        <f t="shared" si="969"/>
        <v>0</v>
      </c>
      <c r="AU1980" s="36">
        <f t="shared" si="970"/>
        <v>0</v>
      </c>
      <c r="AV1980" s="36">
        <f t="shared" si="980"/>
        <v>0</v>
      </c>
      <c r="AW1980" s="36">
        <f t="shared" si="981"/>
        <v>0</v>
      </c>
      <c r="AX1980" s="36">
        <f t="shared" si="971"/>
        <v>0</v>
      </c>
      <c r="AY1980" s="36">
        <f t="shared" si="982"/>
        <v>0</v>
      </c>
      <c r="AZ1980" s="36">
        <f t="shared" si="983"/>
        <v>0</v>
      </c>
      <c r="BA1980" s="36">
        <f t="shared" si="972"/>
        <v>0</v>
      </c>
      <c r="BB1980" s="36">
        <f t="shared" si="973"/>
        <v>0</v>
      </c>
      <c r="BC1980" s="36">
        <f t="shared" si="974"/>
        <v>0</v>
      </c>
      <c r="BD1980" s="36">
        <f t="shared" si="975"/>
        <v>0</v>
      </c>
      <c r="BE1980" s="36">
        <f t="shared" si="976"/>
        <v>0</v>
      </c>
      <c r="BF1980" s="36">
        <f t="shared" si="984"/>
        <v>1980</v>
      </c>
      <c r="BG1980" s="36">
        <f t="shared" si="985"/>
        <v>0</v>
      </c>
      <c r="BH1980" s="36">
        <f t="shared" si="986"/>
        <v>0</v>
      </c>
      <c r="BI1980" s="36">
        <f t="shared" si="987"/>
        <v>0</v>
      </c>
      <c r="BJ1980" s="29">
        <f t="shared" si="977"/>
        <v>0</v>
      </c>
      <c r="BK1980" s="29">
        <f t="shared" si="988"/>
        <v>0</v>
      </c>
      <c r="BL1980" s="29">
        <f t="shared" si="989"/>
        <v>0</v>
      </c>
      <c r="BM1980" s="29">
        <f t="shared" si="990"/>
        <v>0</v>
      </c>
      <c r="BN1980" s="36">
        <f t="shared" si="991"/>
        <v>0</v>
      </c>
      <c r="BQ1980" s="29">
        <f t="shared" si="992"/>
        <v>0</v>
      </c>
    </row>
    <row r="1981" spans="2:69" s="35" customFormat="1" ht="30" customHeight="1" x14ac:dyDescent="0.15">
      <c r="B1981" s="31"/>
      <c r="C1981" s="32"/>
      <c r="D1981" s="71"/>
      <c r="E1981" s="72"/>
      <c r="F1981" s="72"/>
      <c r="G1981" s="72"/>
      <c r="H1981" s="72"/>
      <c r="I1981" s="72"/>
      <c r="J1981" s="72"/>
      <c r="K1981" s="72"/>
      <c r="L1981" s="72"/>
      <c r="M1981" s="72"/>
      <c r="N1981" s="73"/>
      <c r="O1981" s="33"/>
      <c r="P1981" s="31"/>
      <c r="Q1981" s="34"/>
      <c r="R1981" s="45"/>
      <c r="S1981" s="34"/>
      <c r="T1981" s="45"/>
      <c r="U1981" s="34"/>
      <c r="V1981" s="45"/>
      <c r="W1981" s="46"/>
      <c r="X1981" s="47" t="str">
        <f t="shared" si="961"/>
        <v/>
      </c>
      <c r="Y1981" s="34"/>
      <c r="Z1981" s="45"/>
      <c r="AA1981" s="34"/>
      <c r="AB1981" s="45"/>
      <c r="AC1981" s="34"/>
      <c r="AD1981" s="45"/>
      <c r="AE1981" s="34"/>
      <c r="AF1981" s="48" t="str">
        <f t="shared" si="962"/>
        <v/>
      </c>
      <c r="AG1981" s="34"/>
      <c r="AH1981" s="48" t="str">
        <f t="shared" si="963"/>
        <v/>
      </c>
      <c r="AJ1981" s="48" t="str">
        <f t="shared" si="978"/>
        <v/>
      </c>
      <c r="AK1981" s="34"/>
      <c r="AL1981" s="47" t="str">
        <f t="shared" si="964"/>
        <v/>
      </c>
      <c r="AM1981" s="34"/>
      <c r="AN1981" s="47" t="str">
        <f t="shared" si="965"/>
        <v/>
      </c>
      <c r="AP1981" s="36">
        <f t="shared" si="979"/>
        <v>0</v>
      </c>
      <c r="AQ1981" s="36">
        <f t="shared" si="966"/>
        <v>0</v>
      </c>
      <c r="AR1981" s="36">
        <f t="shared" si="967"/>
        <v>0</v>
      </c>
      <c r="AS1981" s="36">
        <f t="shared" si="968"/>
        <v>0</v>
      </c>
      <c r="AT1981" s="36">
        <f t="shared" si="969"/>
        <v>0</v>
      </c>
      <c r="AU1981" s="36">
        <f t="shared" si="970"/>
        <v>0</v>
      </c>
      <c r="AV1981" s="36">
        <f t="shared" si="980"/>
        <v>0</v>
      </c>
      <c r="AW1981" s="36">
        <f t="shared" si="981"/>
        <v>0</v>
      </c>
      <c r="AX1981" s="36">
        <f t="shared" si="971"/>
        <v>0</v>
      </c>
      <c r="AY1981" s="36">
        <f t="shared" si="982"/>
        <v>0</v>
      </c>
      <c r="AZ1981" s="36">
        <f t="shared" si="983"/>
        <v>0</v>
      </c>
      <c r="BA1981" s="36">
        <f t="shared" si="972"/>
        <v>0</v>
      </c>
      <c r="BB1981" s="36">
        <f t="shared" si="973"/>
        <v>0</v>
      </c>
      <c r="BC1981" s="36">
        <f t="shared" si="974"/>
        <v>0</v>
      </c>
      <c r="BD1981" s="36">
        <f t="shared" si="975"/>
        <v>0</v>
      </c>
      <c r="BE1981" s="36">
        <f t="shared" si="976"/>
        <v>0</v>
      </c>
      <c r="BF1981" s="36">
        <f t="shared" si="984"/>
        <v>1981</v>
      </c>
      <c r="BG1981" s="36">
        <f t="shared" si="985"/>
        <v>0</v>
      </c>
      <c r="BH1981" s="36">
        <f t="shared" si="986"/>
        <v>0</v>
      </c>
      <c r="BI1981" s="36">
        <f t="shared" si="987"/>
        <v>0</v>
      </c>
      <c r="BJ1981" s="29">
        <f t="shared" si="977"/>
        <v>0</v>
      </c>
      <c r="BK1981" s="29">
        <f t="shared" si="988"/>
        <v>0</v>
      </c>
      <c r="BL1981" s="29">
        <f t="shared" si="989"/>
        <v>0</v>
      </c>
      <c r="BM1981" s="29">
        <f t="shared" si="990"/>
        <v>0</v>
      </c>
      <c r="BN1981" s="36">
        <f t="shared" si="991"/>
        <v>0</v>
      </c>
      <c r="BQ1981" s="29">
        <f t="shared" si="992"/>
        <v>0</v>
      </c>
    </row>
    <row r="1982" spans="2:69" s="35" customFormat="1" ht="30" customHeight="1" x14ac:dyDescent="0.15">
      <c r="B1982" s="31"/>
      <c r="C1982" s="32"/>
      <c r="D1982" s="71"/>
      <c r="E1982" s="72"/>
      <c r="F1982" s="72"/>
      <c r="G1982" s="72"/>
      <c r="H1982" s="72"/>
      <c r="I1982" s="72"/>
      <c r="J1982" s="72"/>
      <c r="K1982" s="72"/>
      <c r="L1982" s="72"/>
      <c r="M1982" s="72"/>
      <c r="N1982" s="73"/>
      <c r="O1982" s="33"/>
      <c r="P1982" s="31"/>
      <c r="Q1982" s="34"/>
      <c r="R1982" s="45"/>
      <c r="S1982" s="34"/>
      <c r="T1982" s="45"/>
      <c r="U1982" s="34"/>
      <c r="V1982" s="45"/>
      <c r="W1982" s="46"/>
      <c r="X1982" s="47" t="str">
        <f t="shared" si="961"/>
        <v/>
      </c>
      <c r="Y1982" s="34"/>
      <c r="Z1982" s="45"/>
      <c r="AA1982" s="34"/>
      <c r="AB1982" s="45"/>
      <c r="AC1982" s="34"/>
      <c r="AD1982" s="45"/>
      <c r="AE1982" s="34"/>
      <c r="AF1982" s="48" t="str">
        <f t="shared" si="962"/>
        <v/>
      </c>
      <c r="AG1982" s="34"/>
      <c r="AH1982" s="48" t="str">
        <f t="shared" si="963"/>
        <v/>
      </c>
      <c r="AJ1982" s="48" t="str">
        <f t="shared" si="978"/>
        <v/>
      </c>
      <c r="AK1982" s="34"/>
      <c r="AL1982" s="47" t="str">
        <f t="shared" si="964"/>
        <v/>
      </c>
      <c r="AM1982" s="34"/>
      <c r="AN1982" s="47" t="str">
        <f t="shared" si="965"/>
        <v/>
      </c>
      <c r="AP1982" s="36">
        <f t="shared" si="979"/>
        <v>0</v>
      </c>
      <c r="AQ1982" s="36">
        <f t="shared" si="966"/>
        <v>0</v>
      </c>
      <c r="AR1982" s="36">
        <f t="shared" si="967"/>
        <v>0</v>
      </c>
      <c r="AS1982" s="36">
        <f t="shared" si="968"/>
        <v>0</v>
      </c>
      <c r="AT1982" s="36">
        <f t="shared" si="969"/>
        <v>0</v>
      </c>
      <c r="AU1982" s="36">
        <f t="shared" si="970"/>
        <v>0</v>
      </c>
      <c r="AV1982" s="36">
        <f t="shared" si="980"/>
        <v>0</v>
      </c>
      <c r="AW1982" s="36">
        <f t="shared" si="981"/>
        <v>0</v>
      </c>
      <c r="AX1982" s="36">
        <f t="shared" si="971"/>
        <v>0</v>
      </c>
      <c r="AY1982" s="36">
        <f t="shared" si="982"/>
        <v>0</v>
      </c>
      <c r="AZ1982" s="36">
        <f t="shared" si="983"/>
        <v>0</v>
      </c>
      <c r="BA1982" s="36">
        <f t="shared" si="972"/>
        <v>0</v>
      </c>
      <c r="BB1982" s="36">
        <f t="shared" si="973"/>
        <v>0</v>
      </c>
      <c r="BC1982" s="36">
        <f t="shared" si="974"/>
        <v>0</v>
      </c>
      <c r="BD1982" s="36">
        <f t="shared" si="975"/>
        <v>0</v>
      </c>
      <c r="BE1982" s="36">
        <f t="shared" si="976"/>
        <v>0</v>
      </c>
      <c r="BF1982" s="36">
        <f t="shared" si="984"/>
        <v>1982</v>
      </c>
      <c r="BG1982" s="36">
        <f t="shared" si="985"/>
        <v>0</v>
      </c>
      <c r="BH1982" s="36">
        <f t="shared" si="986"/>
        <v>0</v>
      </c>
      <c r="BI1982" s="36">
        <f t="shared" si="987"/>
        <v>0</v>
      </c>
      <c r="BJ1982" s="29">
        <f t="shared" si="977"/>
        <v>0</v>
      </c>
      <c r="BK1982" s="29">
        <f t="shared" si="988"/>
        <v>0</v>
      </c>
      <c r="BL1982" s="29">
        <f t="shared" si="989"/>
        <v>0</v>
      </c>
      <c r="BM1982" s="29">
        <f t="shared" si="990"/>
        <v>0</v>
      </c>
      <c r="BN1982" s="36">
        <f t="shared" si="991"/>
        <v>0</v>
      </c>
      <c r="BQ1982" s="29">
        <f t="shared" si="992"/>
        <v>0</v>
      </c>
    </row>
    <row r="1983" spans="2:69" s="35" customFormat="1" ht="30" customHeight="1" x14ac:dyDescent="0.15">
      <c r="B1983" s="31"/>
      <c r="C1983" s="32"/>
      <c r="D1983" s="71"/>
      <c r="E1983" s="72"/>
      <c r="F1983" s="72"/>
      <c r="G1983" s="72"/>
      <c r="H1983" s="72"/>
      <c r="I1983" s="72"/>
      <c r="J1983" s="72"/>
      <c r="K1983" s="72"/>
      <c r="L1983" s="72"/>
      <c r="M1983" s="72"/>
      <c r="N1983" s="73"/>
      <c r="O1983" s="33"/>
      <c r="P1983" s="31"/>
      <c r="Q1983" s="34"/>
      <c r="R1983" s="45"/>
      <c r="S1983" s="34"/>
      <c r="T1983" s="45"/>
      <c r="U1983" s="34"/>
      <c r="V1983" s="45"/>
      <c r="W1983" s="46"/>
      <c r="X1983" s="47" t="str">
        <f t="shared" si="961"/>
        <v/>
      </c>
      <c r="Y1983" s="34"/>
      <c r="Z1983" s="45"/>
      <c r="AA1983" s="34"/>
      <c r="AB1983" s="45"/>
      <c r="AC1983" s="34"/>
      <c r="AD1983" s="45"/>
      <c r="AE1983" s="34"/>
      <c r="AF1983" s="48" t="str">
        <f t="shared" si="962"/>
        <v/>
      </c>
      <c r="AG1983" s="34"/>
      <c r="AH1983" s="48" t="str">
        <f t="shared" si="963"/>
        <v/>
      </c>
      <c r="AJ1983" s="48" t="str">
        <f t="shared" si="978"/>
        <v/>
      </c>
      <c r="AK1983" s="34"/>
      <c r="AL1983" s="47" t="str">
        <f t="shared" si="964"/>
        <v/>
      </c>
      <c r="AM1983" s="34"/>
      <c r="AN1983" s="47" t="str">
        <f t="shared" si="965"/>
        <v/>
      </c>
      <c r="AP1983" s="36">
        <f t="shared" si="979"/>
        <v>0</v>
      </c>
      <c r="AQ1983" s="36">
        <f t="shared" si="966"/>
        <v>0</v>
      </c>
      <c r="AR1983" s="36">
        <f t="shared" si="967"/>
        <v>0</v>
      </c>
      <c r="AS1983" s="36">
        <f t="shared" si="968"/>
        <v>0</v>
      </c>
      <c r="AT1983" s="36">
        <f t="shared" si="969"/>
        <v>0</v>
      </c>
      <c r="AU1983" s="36">
        <f t="shared" si="970"/>
        <v>0</v>
      </c>
      <c r="AV1983" s="36">
        <f t="shared" si="980"/>
        <v>0</v>
      </c>
      <c r="AW1983" s="36">
        <f t="shared" si="981"/>
        <v>0</v>
      </c>
      <c r="AX1983" s="36">
        <f t="shared" si="971"/>
        <v>0</v>
      </c>
      <c r="AY1983" s="36">
        <f t="shared" si="982"/>
        <v>0</v>
      </c>
      <c r="AZ1983" s="36">
        <f t="shared" si="983"/>
        <v>0</v>
      </c>
      <c r="BA1983" s="36">
        <f t="shared" si="972"/>
        <v>0</v>
      </c>
      <c r="BB1983" s="36">
        <f t="shared" si="973"/>
        <v>0</v>
      </c>
      <c r="BC1983" s="36">
        <f t="shared" si="974"/>
        <v>0</v>
      </c>
      <c r="BD1983" s="36">
        <f t="shared" si="975"/>
        <v>0</v>
      </c>
      <c r="BE1983" s="36">
        <f t="shared" si="976"/>
        <v>0</v>
      </c>
      <c r="BF1983" s="36">
        <f t="shared" si="984"/>
        <v>1983</v>
      </c>
      <c r="BG1983" s="36">
        <f t="shared" si="985"/>
        <v>0</v>
      </c>
      <c r="BH1983" s="36">
        <f t="shared" si="986"/>
        <v>0</v>
      </c>
      <c r="BI1983" s="36">
        <f t="shared" si="987"/>
        <v>0</v>
      </c>
      <c r="BJ1983" s="29">
        <f t="shared" si="977"/>
        <v>0</v>
      </c>
      <c r="BK1983" s="29">
        <f t="shared" si="988"/>
        <v>0</v>
      </c>
      <c r="BL1983" s="29">
        <f t="shared" si="989"/>
        <v>0</v>
      </c>
      <c r="BM1983" s="29">
        <f t="shared" si="990"/>
        <v>0</v>
      </c>
      <c r="BN1983" s="36">
        <f t="shared" si="991"/>
        <v>0</v>
      </c>
      <c r="BQ1983" s="29">
        <f t="shared" si="992"/>
        <v>0</v>
      </c>
    </row>
    <row r="1984" spans="2:69" s="35" customFormat="1" ht="30" customHeight="1" x14ac:dyDescent="0.15">
      <c r="B1984" s="31"/>
      <c r="C1984" s="32"/>
      <c r="D1984" s="71"/>
      <c r="E1984" s="72"/>
      <c r="F1984" s="72"/>
      <c r="G1984" s="72"/>
      <c r="H1984" s="72"/>
      <c r="I1984" s="72"/>
      <c r="J1984" s="72"/>
      <c r="K1984" s="72"/>
      <c r="L1984" s="72"/>
      <c r="M1984" s="72"/>
      <c r="N1984" s="73"/>
      <c r="O1984" s="33"/>
      <c r="P1984" s="31"/>
      <c r="Q1984" s="34"/>
      <c r="R1984" s="45"/>
      <c r="S1984" s="34"/>
      <c r="T1984" s="45"/>
      <c r="U1984" s="34"/>
      <c r="V1984" s="45"/>
      <c r="W1984" s="46"/>
      <c r="X1984" s="47" t="str">
        <f t="shared" si="961"/>
        <v/>
      </c>
      <c r="Y1984" s="34"/>
      <c r="Z1984" s="45"/>
      <c r="AA1984" s="34"/>
      <c r="AB1984" s="45"/>
      <c r="AC1984" s="34"/>
      <c r="AD1984" s="45"/>
      <c r="AE1984" s="34"/>
      <c r="AF1984" s="48" t="str">
        <f t="shared" si="962"/>
        <v/>
      </c>
      <c r="AG1984" s="34"/>
      <c r="AH1984" s="48" t="str">
        <f t="shared" si="963"/>
        <v/>
      </c>
      <c r="AJ1984" s="48" t="str">
        <f t="shared" si="978"/>
        <v/>
      </c>
      <c r="AK1984" s="34"/>
      <c r="AL1984" s="47" t="str">
        <f t="shared" si="964"/>
        <v/>
      </c>
      <c r="AM1984" s="34"/>
      <c r="AN1984" s="47" t="str">
        <f t="shared" si="965"/>
        <v/>
      </c>
      <c r="AP1984" s="36">
        <f t="shared" si="979"/>
        <v>0</v>
      </c>
      <c r="AQ1984" s="36">
        <f t="shared" si="966"/>
        <v>0</v>
      </c>
      <c r="AR1984" s="36">
        <f t="shared" si="967"/>
        <v>0</v>
      </c>
      <c r="AS1984" s="36">
        <f t="shared" si="968"/>
        <v>0</v>
      </c>
      <c r="AT1984" s="36">
        <f t="shared" si="969"/>
        <v>0</v>
      </c>
      <c r="AU1984" s="36">
        <f t="shared" si="970"/>
        <v>0</v>
      </c>
      <c r="AV1984" s="36">
        <f t="shared" si="980"/>
        <v>0</v>
      </c>
      <c r="AW1984" s="36">
        <f t="shared" si="981"/>
        <v>0</v>
      </c>
      <c r="AX1984" s="36">
        <f t="shared" si="971"/>
        <v>0</v>
      </c>
      <c r="AY1984" s="36">
        <f t="shared" si="982"/>
        <v>0</v>
      </c>
      <c r="AZ1984" s="36">
        <f t="shared" si="983"/>
        <v>0</v>
      </c>
      <c r="BA1984" s="36">
        <f t="shared" si="972"/>
        <v>0</v>
      </c>
      <c r="BB1984" s="36">
        <f t="shared" si="973"/>
        <v>0</v>
      </c>
      <c r="BC1984" s="36">
        <f t="shared" si="974"/>
        <v>0</v>
      </c>
      <c r="BD1984" s="36">
        <f t="shared" si="975"/>
        <v>0</v>
      </c>
      <c r="BE1984" s="36">
        <f t="shared" si="976"/>
        <v>0</v>
      </c>
      <c r="BF1984" s="36">
        <f t="shared" si="984"/>
        <v>1984</v>
      </c>
      <c r="BG1984" s="36">
        <f t="shared" si="985"/>
        <v>0</v>
      </c>
      <c r="BH1984" s="36">
        <f t="shared" si="986"/>
        <v>0</v>
      </c>
      <c r="BI1984" s="36">
        <f t="shared" si="987"/>
        <v>0</v>
      </c>
      <c r="BJ1984" s="29">
        <f t="shared" si="977"/>
        <v>0</v>
      </c>
      <c r="BK1984" s="29">
        <f t="shared" si="988"/>
        <v>0</v>
      </c>
      <c r="BL1984" s="29">
        <f t="shared" si="989"/>
        <v>0</v>
      </c>
      <c r="BM1984" s="29">
        <f t="shared" si="990"/>
        <v>0</v>
      </c>
      <c r="BN1984" s="36">
        <f t="shared" si="991"/>
        <v>0</v>
      </c>
      <c r="BQ1984" s="29">
        <f t="shared" si="992"/>
        <v>0</v>
      </c>
    </row>
    <row r="1985" spans="2:69" s="35" customFormat="1" ht="30" customHeight="1" x14ac:dyDescent="0.15">
      <c r="B1985" s="31"/>
      <c r="C1985" s="32"/>
      <c r="D1985" s="71"/>
      <c r="E1985" s="72"/>
      <c r="F1985" s="72"/>
      <c r="G1985" s="72"/>
      <c r="H1985" s="72"/>
      <c r="I1985" s="72"/>
      <c r="J1985" s="72"/>
      <c r="K1985" s="72"/>
      <c r="L1985" s="72"/>
      <c r="M1985" s="72"/>
      <c r="N1985" s="73"/>
      <c r="O1985" s="33"/>
      <c r="P1985" s="31"/>
      <c r="Q1985" s="34"/>
      <c r="R1985" s="45"/>
      <c r="S1985" s="34"/>
      <c r="T1985" s="45"/>
      <c r="U1985" s="34"/>
      <c r="V1985" s="45"/>
      <c r="W1985" s="46"/>
      <c r="X1985" s="47" t="str">
        <f t="shared" si="961"/>
        <v/>
      </c>
      <c r="Y1985" s="34"/>
      <c r="Z1985" s="45"/>
      <c r="AA1985" s="34"/>
      <c r="AB1985" s="45"/>
      <c r="AC1985" s="34"/>
      <c r="AD1985" s="45"/>
      <c r="AE1985" s="34"/>
      <c r="AF1985" s="48" t="str">
        <f t="shared" si="962"/>
        <v/>
      </c>
      <c r="AG1985" s="34"/>
      <c r="AH1985" s="48" t="str">
        <f t="shared" si="963"/>
        <v/>
      </c>
      <c r="AJ1985" s="48" t="str">
        <f t="shared" si="978"/>
        <v/>
      </c>
      <c r="AK1985" s="34"/>
      <c r="AL1985" s="47" t="str">
        <f t="shared" si="964"/>
        <v/>
      </c>
      <c r="AM1985" s="34"/>
      <c r="AN1985" s="47" t="str">
        <f t="shared" si="965"/>
        <v/>
      </c>
      <c r="AP1985" s="36">
        <f t="shared" si="979"/>
        <v>0</v>
      </c>
      <c r="AQ1985" s="36">
        <f t="shared" si="966"/>
        <v>0</v>
      </c>
      <c r="AR1985" s="36">
        <f t="shared" si="967"/>
        <v>0</v>
      </c>
      <c r="AS1985" s="36">
        <f t="shared" si="968"/>
        <v>0</v>
      </c>
      <c r="AT1985" s="36">
        <f t="shared" si="969"/>
        <v>0</v>
      </c>
      <c r="AU1985" s="36">
        <f t="shared" si="970"/>
        <v>0</v>
      </c>
      <c r="AV1985" s="36">
        <f t="shared" si="980"/>
        <v>0</v>
      </c>
      <c r="AW1985" s="36">
        <f t="shared" si="981"/>
        <v>0</v>
      </c>
      <c r="AX1985" s="36">
        <f t="shared" si="971"/>
        <v>0</v>
      </c>
      <c r="AY1985" s="36">
        <f t="shared" si="982"/>
        <v>0</v>
      </c>
      <c r="AZ1985" s="36">
        <f t="shared" si="983"/>
        <v>0</v>
      </c>
      <c r="BA1985" s="36">
        <f t="shared" si="972"/>
        <v>0</v>
      </c>
      <c r="BB1985" s="36">
        <f t="shared" si="973"/>
        <v>0</v>
      </c>
      <c r="BC1985" s="36">
        <f t="shared" si="974"/>
        <v>0</v>
      </c>
      <c r="BD1985" s="36">
        <f t="shared" si="975"/>
        <v>0</v>
      </c>
      <c r="BE1985" s="36">
        <f t="shared" si="976"/>
        <v>0</v>
      </c>
      <c r="BF1985" s="36">
        <f t="shared" si="984"/>
        <v>1985</v>
      </c>
      <c r="BG1985" s="36">
        <f t="shared" si="985"/>
        <v>0</v>
      </c>
      <c r="BH1985" s="36">
        <f t="shared" si="986"/>
        <v>0</v>
      </c>
      <c r="BI1985" s="36">
        <f t="shared" si="987"/>
        <v>0</v>
      </c>
      <c r="BJ1985" s="29">
        <f t="shared" si="977"/>
        <v>0</v>
      </c>
      <c r="BK1985" s="29">
        <f t="shared" si="988"/>
        <v>0</v>
      </c>
      <c r="BL1985" s="29">
        <f t="shared" si="989"/>
        <v>0</v>
      </c>
      <c r="BM1985" s="29">
        <f t="shared" si="990"/>
        <v>0</v>
      </c>
      <c r="BN1985" s="36">
        <f t="shared" si="991"/>
        <v>0</v>
      </c>
      <c r="BQ1985" s="29">
        <f t="shared" si="992"/>
        <v>0</v>
      </c>
    </row>
    <row r="1986" spans="2:69" s="35" customFormat="1" ht="30" customHeight="1" x14ac:dyDescent="0.15">
      <c r="B1986" s="31"/>
      <c r="C1986" s="32"/>
      <c r="D1986" s="71"/>
      <c r="E1986" s="72"/>
      <c r="F1986" s="72"/>
      <c r="G1986" s="72"/>
      <c r="H1986" s="72"/>
      <c r="I1986" s="72"/>
      <c r="J1986" s="72"/>
      <c r="K1986" s="72"/>
      <c r="L1986" s="72"/>
      <c r="M1986" s="72"/>
      <c r="N1986" s="73"/>
      <c r="O1986" s="33"/>
      <c r="P1986" s="31"/>
      <c r="Q1986" s="34"/>
      <c r="R1986" s="45"/>
      <c r="S1986" s="34"/>
      <c r="T1986" s="45"/>
      <c r="U1986" s="34"/>
      <c r="V1986" s="45"/>
      <c r="W1986" s="46"/>
      <c r="X1986" s="47" t="str">
        <f t="shared" si="961"/>
        <v/>
      </c>
      <c r="Y1986" s="34"/>
      <c r="Z1986" s="45"/>
      <c r="AA1986" s="34"/>
      <c r="AB1986" s="45"/>
      <c r="AC1986" s="34"/>
      <c r="AD1986" s="45"/>
      <c r="AE1986" s="34"/>
      <c r="AF1986" s="48" t="str">
        <f t="shared" si="962"/>
        <v/>
      </c>
      <c r="AG1986" s="34"/>
      <c r="AH1986" s="48" t="str">
        <f t="shared" si="963"/>
        <v/>
      </c>
      <c r="AJ1986" s="48" t="str">
        <f t="shared" si="978"/>
        <v/>
      </c>
      <c r="AK1986" s="34"/>
      <c r="AL1986" s="47" t="str">
        <f t="shared" si="964"/>
        <v/>
      </c>
      <c r="AM1986" s="34"/>
      <c r="AN1986" s="47" t="str">
        <f t="shared" si="965"/>
        <v/>
      </c>
      <c r="AP1986" s="36">
        <f t="shared" si="979"/>
        <v>0</v>
      </c>
      <c r="AQ1986" s="36">
        <f t="shared" si="966"/>
        <v>0</v>
      </c>
      <c r="AR1986" s="36">
        <f t="shared" si="967"/>
        <v>0</v>
      </c>
      <c r="AS1986" s="36">
        <f t="shared" si="968"/>
        <v>0</v>
      </c>
      <c r="AT1986" s="36">
        <f t="shared" si="969"/>
        <v>0</v>
      </c>
      <c r="AU1986" s="36">
        <f t="shared" si="970"/>
        <v>0</v>
      </c>
      <c r="AV1986" s="36">
        <f t="shared" si="980"/>
        <v>0</v>
      </c>
      <c r="AW1986" s="36">
        <f t="shared" si="981"/>
        <v>0</v>
      </c>
      <c r="AX1986" s="36">
        <f t="shared" si="971"/>
        <v>0</v>
      </c>
      <c r="AY1986" s="36">
        <f t="shared" si="982"/>
        <v>0</v>
      </c>
      <c r="AZ1986" s="36">
        <f t="shared" si="983"/>
        <v>0</v>
      </c>
      <c r="BA1986" s="36">
        <f t="shared" si="972"/>
        <v>0</v>
      </c>
      <c r="BB1986" s="36">
        <f t="shared" si="973"/>
        <v>0</v>
      </c>
      <c r="BC1986" s="36">
        <f t="shared" si="974"/>
        <v>0</v>
      </c>
      <c r="BD1986" s="36">
        <f t="shared" si="975"/>
        <v>0</v>
      </c>
      <c r="BE1986" s="36">
        <f t="shared" si="976"/>
        <v>0</v>
      </c>
      <c r="BF1986" s="36">
        <f t="shared" si="984"/>
        <v>1986</v>
      </c>
      <c r="BG1986" s="36">
        <f t="shared" si="985"/>
        <v>0</v>
      </c>
      <c r="BH1986" s="36">
        <f t="shared" si="986"/>
        <v>0</v>
      </c>
      <c r="BI1986" s="36">
        <f t="shared" si="987"/>
        <v>0</v>
      </c>
      <c r="BJ1986" s="29">
        <f t="shared" si="977"/>
        <v>0</v>
      </c>
      <c r="BK1986" s="29">
        <f t="shared" si="988"/>
        <v>0</v>
      </c>
      <c r="BL1986" s="29">
        <f t="shared" si="989"/>
        <v>0</v>
      </c>
      <c r="BM1986" s="29">
        <f t="shared" si="990"/>
        <v>0</v>
      </c>
      <c r="BN1986" s="36">
        <f t="shared" si="991"/>
        <v>0</v>
      </c>
      <c r="BQ1986" s="29">
        <f t="shared" si="992"/>
        <v>0</v>
      </c>
    </row>
    <row r="1987" spans="2:69" s="35" customFormat="1" ht="30" customHeight="1" x14ac:dyDescent="0.15">
      <c r="B1987" s="31"/>
      <c r="C1987" s="32"/>
      <c r="D1987" s="71"/>
      <c r="E1987" s="72"/>
      <c r="F1987" s="72"/>
      <c r="G1987" s="72"/>
      <c r="H1987" s="72"/>
      <c r="I1987" s="72"/>
      <c r="J1987" s="72"/>
      <c r="K1987" s="72"/>
      <c r="L1987" s="72"/>
      <c r="M1987" s="72"/>
      <c r="N1987" s="73"/>
      <c r="O1987" s="33"/>
      <c r="P1987" s="31"/>
      <c r="Q1987" s="34"/>
      <c r="R1987" s="45"/>
      <c r="S1987" s="34"/>
      <c r="T1987" s="45"/>
      <c r="U1987" s="34"/>
      <c r="V1987" s="45"/>
      <c r="W1987" s="46"/>
      <c r="X1987" s="47" t="str">
        <f t="shared" si="961"/>
        <v/>
      </c>
      <c r="Y1987" s="34"/>
      <c r="Z1987" s="45"/>
      <c r="AA1987" s="34"/>
      <c r="AB1987" s="45"/>
      <c r="AC1987" s="34"/>
      <c r="AD1987" s="45"/>
      <c r="AE1987" s="34"/>
      <c r="AF1987" s="48" t="str">
        <f t="shared" si="962"/>
        <v/>
      </c>
      <c r="AG1987" s="34"/>
      <c r="AH1987" s="48" t="str">
        <f t="shared" si="963"/>
        <v/>
      </c>
      <c r="AJ1987" s="48" t="str">
        <f t="shared" si="978"/>
        <v/>
      </c>
      <c r="AK1987" s="34"/>
      <c r="AL1987" s="47" t="str">
        <f t="shared" si="964"/>
        <v/>
      </c>
      <c r="AM1987" s="34"/>
      <c r="AN1987" s="47" t="str">
        <f t="shared" si="965"/>
        <v/>
      </c>
      <c r="AP1987" s="36">
        <f t="shared" si="979"/>
        <v>0</v>
      </c>
      <c r="AQ1987" s="36">
        <f t="shared" si="966"/>
        <v>0</v>
      </c>
      <c r="AR1987" s="36">
        <f t="shared" si="967"/>
        <v>0</v>
      </c>
      <c r="AS1987" s="36">
        <f t="shared" si="968"/>
        <v>0</v>
      </c>
      <c r="AT1987" s="36">
        <f t="shared" si="969"/>
        <v>0</v>
      </c>
      <c r="AU1987" s="36">
        <f t="shared" si="970"/>
        <v>0</v>
      </c>
      <c r="AV1987" s="36">
        <f t="shared" si="980"/>
        <v>0</v>
      </c>
      <c r="AW1987" s="36">
        <f t="shared" si="981"/>
        <v>0</v>
      </c>
      <c r="AX1987" s="36">
        <f t="shared" si="971"/>
        <v>0</v>
      </c>
      <c r="AY1987" s="36">
        <f t="shared" si="982"/>
        <v>0</v>
      </c>
      <c r="AZ1987" s="36">
        <f t="shared" si="983"/>
        <v>0</v>
      </c>
      <c r="BA1987" s="36">
        <f t="shared" si="972"/>
        <v>0</v>
      </c>
      <c r="BB1987" s="36">
        <f t="shared" si="973"/>
        <v>0</v>
      </c>
      <c r="BC1987" s="36">
        <f t="shared" si="974"/>
        <v>0</v>
      </c>
      <c r="BD1987" s="36">
        <f t="shared" si="975"/>
        <v>0</v>
      </c>
      <c r="BE1987" s="36">
        <f t="shared" si="976"/>
        <v>0</v>
      </c>
      <c r="BF1987" s="36">
        <f t="shared" si="984"/>
        <v>1987</v>
      </c>
      <c r="BG1987" s="36">
        <f t="shared" si="985"/>
        <v>0</v>
      </c>
      <c r="BH1987" s="36">
        <f t="shared" si="986"/>
        <v>0</v>
      </c>
      <c r="BI1987" s="36">
        <f t="shared" si="987"/>
        <v>0</v>
      </c>
      <c r="BJ1987" s="29">
        <f t="shared" si="977"/>
        <v>0</v>
      </c>
      <c r="BK1987" s="29">
        <f t="shared" si="988"/>
        <v>0</v>
      </c>
      <c r="BL1987" s="29">
        <f t="shared" si="989"/>
        <v>0</v>
      </c>
      <c r="BM1987" s="29">
        <f t="shared" si="990"/>
        <v>0</v>
      </c>
      <c r="BN1987" s="36">
        <f t="shared" si="991"/>
        <v>0</v>
      </c>
      <c r="BQ1987" s="29">
        <f t="shared" si="992"/>
        <v>0</v>
      </c>
    </row>
    <row r="1988" spans="2:69" s="35" customFormat="1" ht="30" customHeight="1" x14ac:dyDescent="0.15">
      <c r="B1988" s="31"/>
      <c r="C1988" s="32"/>
      <c r="D1988" s="71"/>
      <c r="E1988" s="72"/>
      <c r="F1988" s="72"/>
      <c r="G1988" s="72"/>
      <c r="H1988" s="72"/>
      <c r="I1988" s="72"/>
      <c r="J1988" s="72"/>
      <c r="K1988" s="72"/>
      <c r="L1988" s="72"/>
      <c r="M1988" s="72"/>
      <c r="N1988" s="73"/>
      <c r="O1988" s="33"/>
      <c r="P1988" s="31"/>
      <c r="Q1988" s="34"/>
      <c r="R1988" s="45"/>
      <c r="S1988" s="34"/>
      <c r="T1988" s="45"/>
      <c r="U1988" s="34"/>
      <c r="V1988" s="45"/>
      <c r="W1988" s="46"/>
      <c r="X1988" s="47" t="str">
        <f t="shared" si="961"/>
        <v/>
      </c>
      <c r="Y1988" s="34"/>
      <c r="Z1988" s="45"/>
      <c r="AA1988" s="34"/>
      <c r="AB1988" s="45"/>
      <c r="AC1988" s="34"/>
      <c r="AD1988" s="45"/>
      <c r="AE1988" s="34"/>
      <c r="AF1988" s="48" t="str">
        <f t="shared" si="962"/>
        <v/>
      </c>
      <c r="AG1988" s="34"/>
      <c r="AH1988" s="48" t="str">
        <f t="shared" si="963"/>
        <v/>
      </c>
      <c r="AJ1988" s="48" t="str">
        <f t="shared" si="978"/>
        <v/>
      </c>
      <c r="AK1988" s="34"/>
      <c r="AL1988" s="47" t="str">
        <f t="shared" si="964"/>
        <v/>
      </c>
      <c r="AM1988" s="34"/>
      <c r="AN1988" s="47" t="str">
        <f t="shared" si="965"/>
        <v/>
      </c>
      <c r="AP1988" s="36">
        <f t="shared" si="979"/>
        <v>0</v>
      </c>
      <c r="AQ1988" s="36">
        <f t="shared" si="966"/>
        <v>0</v>
      </c>
      <c r="AR1988" s="36">
        <f t="shared" si="967"/>
        <v>0</v>
      </c>
      <c r="AS1988" s="36">
        <f t="shared" si="968"/>
        <v>0</v>
      </c>
      <c r="AT1988" s="36">
        <f t="shared" si="969"/>
        <v>0</v>
      </c>
      <c r="AU1988" s="36">
        <f t="shared" si="970"/>
        <v>0</v>
      </c>
      <c r="AV1988" s="36">
        <f t="shared" si="980"/>
        <v>0</v>
      </c>
      <c r="AW1988" s="36">
        <f t="shared" si="981"/>
        <v>0</v>
      </c>
      <c r="AX1988" s="36">
        <f t="shared" si="971"/>
        <v>0</v>
      </c>
      <c r="AY1988" s="36">
        <f t="shared" si="982"/>
        <v>0</v>
      </c>
      <c r="AZ1988" s="36">
        <f t="shared" si="983"/>
        <v>0</v>
      </c>
      <c r="BA1988" s="36">
        <f t="shared" si="972"/>
        <v>0</v>
      </c>
      <c r="BB1988" s="36">
        <f t="shared" si="973"/>
        <v>0</v>
      </c>
      <c r="BC1988" s="36">
        <f t="shared" si="974"/>
        <v>0</v>
      </c>
      <c r="BD1988" s="36">
        <f t="shared" si="975"/>
        <v>0</v>
      </c>
      <c r="BE1988" s="36">
        <f t="shared" si="976"/>
        <v>0</v>
      </c>
      <c r="BF1988" s="36">
        <f t="shared" si="984"/>
        <v>1988</v>
      </c>
      <c r="BG1988" s="36">
        <f t="shared" si="985"/>
        <v>0</v>
      </c>
      <c r="BH1988" s="36">
        <f t="shared" si="986"/>
        <v>0</v>
      </c>
      <c r="BI1988" s="36">
        <f t="shared" si="987"/>
        <v>0</v>
      </c>
      <c r="BJ1988" s="29">
        <f t="shared" si="977"/>
        <v>0</v>
      </c>
      <c r="BK1988" s="29">
        <f t="shared" si="988"/>
        <v>0</v>
      </c>
      <c r="BL1988" s="29">
        <f t="shared" si="989"/>
        <v>0</v>
      </c>
      <c r="BM1988" s="29">
        <f t="shared" si="990"/>
        <v>0</v>
      </c>
      <c r="BN1988" s="36">
        <f t="shared" si="991"/>
        <v>0</v>
      </c>
      <c r="BQ1988" s="29">
        <f t="shared" si="992"/>
        <v>0</v>
      </c>
    </row>
    <row r="1989" spans="2:69" s="35" customFormat="1" ht="30" customHeight="1" x14ac:dyDescent="0.15">
      <c r="B1989" s="31"/>
      <c r="C1989" s="32"/>
      <c r="D1989" s="71"/>
      <c r="E1989" s="72"/>
      <c r="F1989" s="72"/>
      <c r="G1989" s="72"/>
      <c r="H1989" s="72"/>
      <c r="I1989" s="72"/>
      <c r="J1989" s="72"/>
      <c r="K1989" s="72"/>
      <c r="L1989" s="72"/>
      <c r="M1989" s="72"/>
      <c r="N1989" s="73"/>
      <c r="O1989" s="33"/>
      <c r="P1989" s="31"/>
      <c r="Q1989" s="34"/>
      <c r="R1989" s="45"/>
      <c r="S1989" s="34"/>
      <c r="T1989" s="45"/>
      <c r="U1989" s="34"/>
      <c r="V1989" s="45"/>
      <c r="W1989" s="46"/>
      <c r="X1989" s="47" t="str">
        <f t="shared" si="961"/>
        <v/>
      </c>
      <c r="Y1989" s="34"/>
      <c r="Z1989" s="45"/>
      <c r="AA1989" s="34"/>
      <c r="AB1989" s="45"/>
      <c r="AC1989" s="34"/>
      <c r="AD1989" s="45"/>
      <c r="AE1989" s="34"/>
      <c r="AF1989" s="48" t="str">
        <f t="shared" si="962"/>
        <v/>
      </c>
      <c r="AG1989" s="34"/>
      <c r="AH1989" s="48" t="str">
        <f t="shared" si="963"/>
        <v/>
      </c>
      <c r="AJ1989" s="48" t="str">
        <f t="shared" si="978"/>
        <v/>
      </c>
      <c r="AK1989" s="34"/>
      <c r="AL1989" s="47" t="str">
        <f t="shared" si="964"/>
        <v/>
      </c>
      <c r="AM1989" s="34"/>
      <c r="AN1989" s="47" t="str">
        <f t="shared" si="965"/>
        <v/>
      </c>
      <c r="AP1989" s="36">
        <f t="shared" si="979"/>
        <v>0</v>
      </c>
      <c r="AQ1989" s="36">
        <f t="shared" si="966"/>
        <v>0</v>
      </c>
      <c r="AR1989" s="36">
        <f t="shared" si="967"/>
        <v>0</v>
      </c>
      <c r="AS1989" s="36">
        <f t="shared" si="968"/>
        <v>0</v>
      </c>
      <c r="AT1989" s="36">
        <f t="shared" si="969"/>
        <v>0</v>
      </c>
      <c r="AU1989" s="36">
        <f t="shared" si="970"/>
        <v>0</v>
      </c>
      <c r="AV1989" s="36">
        <f t="shared" si="980"/>
        <v>0</v>
      </c>
      <c r="AW1989" s="36">
        <f t="shared" si="981"/>
        <v>0</v>
      </c>
      <c r="AX1989" s="36">
        <f t="shared" si="971"/>
        <v>0</v>
      </c>
      <c r="AY1989" s="36">
        <f t="shared" si="982"/>
        <v>0</v>
      </c>
      <c r="AZ1989" s="36">
        <f t="shared" si="983"/>
        <v>0</v>
      </c>
      <c r="BA1989" s="36">
        <f t="shared" si="972"/>
        <v>0</v>
      </c>
      <c r="BB1989" s="36">
        <f t="shared" si="973"/>
        <v>0</v>
      </c>
      <c r="BC1989" s="36">
        <f t="shared" si="974"/>
        <v>0</v>
      </c>
      <c r="BD1989" s="36">
        <f t="shared" si="975"/>
        <v>0</v>
      </c>
      <c r="BE1989" s="36">
        <f t="shared" si="976"/>
        <v>0</v>
      </c>
      <c r="BF1989" s="36">
        <f t="shared" si="984"/>
        <v>1989</v>
      </c>
      <c r="BG1989" s="36">
        <f t="shared" si="985"/>
        <v>0</v>
      </c>
      <c r="BH1989" s="36">
        <f t="shared" si="986"/>
        <v>0</v>
      </c>
      <c r="BI1989" s="36">
        <f t="shared" si="987"/>
        <v>0</v>
      </c>
      <c r="BJ1989" s="29">
        <f t="shared" si="977"/>
        <v>0</v>
      </c>
      <c r="BK1989" s="29">
        <f t="shared" si="988"/>
        <v>0</v>
      </c>
      <c r="BL1989" s="29">
        <f t="shared" si="989"/>
        <v>0</v>
      </c>
      <c r="BM1989" s="29">
        <f t="shared" si="990"/>
        <v>0</v>
      </c>
      <c r="BN1989" s="36">
        <f t="shared" si="991"/>
        <v>0</v>
      </c>
      <c r="BQ1989" s="29">
        <f t="shared" si="992"/>
        <v>0</v>
      </c>
    </row>
    <row r="1990" spans="2:69" s="35" customFormat="1" ht="30" customHeight="1" x14ac:dyDescent="0.15">
      <c r="B1990" s="31"/>
      <c r="C1990" s="32"/>
      <c r="D1990" s="71"/>
      <c r="E1990" s="72"/>
      <c r="F1990" s="72"/>
      <c r="G1990" s="72"/>
      <c r="H1990" s="72"/>
      <c r="I1990" s="72"/>
      <c r="J1990" s="72"/>
      <c r="K1990" s="72"/>
      <c r="L1990" s="72"/>
      <c r="M1990" s="72"/>
      <c r="N1990" s="73"/>
      <c r="O1990" s="33"/>
      <c r="P1990" s="31"/>
      <c r="Q1990" s="34"/>
      <c r="R1990" s="45"/>
      <c r="S1990" s="34"/>
      <c r="T1990" s="45"/>
      <c r="U1990" s="34"/>
      <c r="V1990" s="45"/>
      <c r="W1990" s="46"/>
      <c r="X1990" s="47" t="str">
        <f t="shared" si="961"/>
        <v/>
      </c>
      <c r="Y1990" s="34"/>
      <c r="Z1990" s="45"/>
      <c r="AA1990" s="34"/>
      <c r="AB1990" s="45"/>
      <c r="AC1990" s="34"/>
      <c r="AD1990" s="45"/>
      <c r="AE1990" s="34"/>
      <c r="AF1990" s="48" t="str">
        <f t="shared" si="962"/>
        <v/>
      </c>
      <c r="AG1990" s="34"/>
      <c r="AH1990" s="48" t="str">
        <f t="shared" si="963"/>
        <v/>
      </c>
      <c r="AJ1990" s="48" t="str">
        <f t="shared" si="978"/>
        <v/>
      </c>
      <c r="AK1990" s="34"/>
      <c r="AL1990" s="47" t="str">
        <f t="shared" si="964"/>
        <v/>
      </c>
      <c r="AM1990" s="34"/>
      <c r="AN1990" s="47" t="str">
        <f t="shared" si="965"/>
        <v/>
      </c>
      <c r="AP1990" s="36">
        <f t="shared" si="979"/>
        <v>0</v>
      </c>
      <c r="AQ1990" s="36">
        <f t="shared" si="966"/>
        <v>0</v>
      </c>
      <c r="AR1990" s="36">
        <f t="shared" si="967"/>
        <v>0</v>
      </c>
      <c r="AS1990" s="36">
        <f t="shared" si="968"/>
        <v>0</v>
      </c>
      <c r="AT1990" s="36">
        <f t="shared" si="969"/>
        <v>0</v>
      </c>
      <c r="AU1990" s="36">
        <f t="shared" si="970"/>
        <v>0</v>
      </c>
      <c r="AV1990" s="36">
        <f t="shared" si="980"/>
        <v>0</v>
      </c>
      <c r="AW1990" s="36">
        <f t="shared" si="981"/>
        <v>0</v>
      </c>
      <c r="AX1990" s="36">
        <f t="shared" si="971"/>
        <v>0</v>
      </c>
      <c r="AY1990" s="36">
        <f t="shared" si="982"/>
        <v>0</v>
      </c>
      <c r="AZ1990" s="36">
        <f t="shared" si="983"/>
        <v>0</v>
      </c>
      <c r="BA1990" s="36">
        <f t="shared" si="972"/>
        <v>0</v>
      </c>
      <c r="BB1990" s="36">
        <f t="shared" si="973"/>
        <v>0</v>
      </c>
      <c r="BC1990" s="36">
        <f t="shared" si="974"/>
        <v>0</v>
      </c>
      <c r="BD1990" s="36">
        <f t="shared" si="975"/>
        <v>0</v>
      </c>
      <c r="BE1990" s="36">
        <f t="shared" si="976"/>
        <v>0</v>
      </c>
      <c r="BF1990" s="36">
        <f t="shared" si="984"/>
        <v>1990</v>
      </c>
      <c r="BG1990" s="36">
        <f t="shared" si="985"/>
        <v>0</v>
      </c>
      <c r="BH1990" s="36">
        <f t="shared" si="986"/>
        <v>0</v>
      </c>
      <c r="BI1990" s="36">
        <f t="shared" si="987"/>
        <v>0</v>
      </c>
      <c r="BJ1990" s="29">
        <f t="shared" si="977"/>
        <v>0</v>
      </c>
      <c r="BK1990" s="29">
        <f t="shared" si="988"/>
        <v>0</v>
      </c>
      <c r="BL1990" s="29">
        <f t="shared" si="989"/>
        <v>0</v>
      </c>
      <c r="BM1990" s="29">
        <f t="shared" si="990"/>
        <v>0</v>
      </c>
      <c r="BN1990" s="36">
        <f t="shared" si="991"/>
        <v>0</v>
      </c>
      <c r="BQ1990" s="29">
        <f t="shared" si="992"/>
        <v>0</v>
      </c>
    </row>
    <row r="1991" spans="2:69" s="35" customFormat="1" ht="30" customHeight="1" x14ac:dyDescent="0.15">
      <c r="B1991" s="31"/>
      <c r="C1991" s="32"/>
      <c r="D1991" s="71"/>
      <c r="E1991" s="72"/>
      <c r="F1991" s="72"/>
      <c r="G1991" s="72"/>
      <c r="H1991" s="72"/>
      <c r="I1991" s="72"/>
      <c r="J1991" s="72"/>
      <c r="K1991" s="72"/>
      <c r="L1991" s="72"/>
      <c r="M1991" s="72"/>
      <c r="N1991" s="73"/>
      <c r="O1991" s="33"/>
      <c r="P1991" s="31"/>
      <c r="Q1991" s="34"/>
      <c r="R1991" s="45"/>
      <c r="S1991" s="34"/>
      <c r="T1991" s="45"/>
      <c r="U1991" s="34"/>
      <c r="V1991" s="45"/>
      <c r="W1991" s="46"/>
      <c r="X1991" s="47" t="str">
        <f t="shared" si="961"/>
        <v/>
      </c>
      <c r="Y1991" s="34"/>
      <c r="Z1991" s="45"/>
      <c r="AA1991" s="34"/>
      <c r="AB1991" s="45"/>
      <c r="AC1991" s="34"/>
      <c r="AD1991" s="45"/>
      <c r="AE1991" s="34"/>
      <c r="AF1991" s="48" t="str">
        <f t="shared" si="962"/>
        <v/>
      </c>
      <c r="AG1991" s="34"/>
      <c r="AH1991" s="48" t="str">
        <f t="shared" si="963"/>
        <v/>
      </c>
      <c r="AJ1991" s="48" t="str">
        <f t="shared" si="978"/>
        <v/>
      </c>
      <c r="AK1991" s="34"/>
      <c r="AL1991" s="47" t="str">
        <f t="shared" si="964"/>
        <v/>
      </c>
      <c r="AM1991" s="34"/>
      <c r="AN1991" s="47" t="str">
        <f t="shared" si="965"/>
        <v/>
      </c>
      <c r="AP1991" s="36">
        <f t="shared" si="979"/>
        <v>0</v>
      </c>
      <c r="AQ1991" s="36">
        <f t="shared" si="966"/>
        <v>0</v>
      </c>
      <c r="AR1991" s="36">
        <f t="shared" si="967"/>
        <v>0</v>
      </c>
      <c r="AS1991" s="36">
        <f t="shared" si="968"/>
        <v>0</v>
      </c>
      <c r="AT1991" s="36">
        <f t="shared" si="969"/>
        <v>0</v>
      </c>
      <c r="AU1991" s="36">
        <f t="shared" si="970"/>
        <v>0</v>
      </c>
      <c r="AV1991" s="36">
        <f t="shared" si="980"/>
        <v>0</v>
      </c>
      <c r="AW1991" s="36">
        <f t="shared" si="981"/>
        <v>0</v>
      </c>
      <c r="AX1991" s="36">
        <f t="shared" si="971"/>
        <v>0</v>
      </c>
      <c r="AY1991" s="36">
        <f t="shared" si="982"/>
        <v>0</v>
      </c>
      <c r="AZ1991" s="36">
        <f t="shared" si="983"/>
        <v>0</v>
      </c>
      <c r="BA1991" s="36">
        <f t="shared" si="972"/>
        <v>0</v>
      </c>
      <c r="BB1991" s="36">
        <f t="shared" si="973"/>
        <v>0</v>
      </c>
      <c r="BC1991" s="36">
        <f t="shared" si="974"/>
        <v>0</v>
      </c>
      <c r="BD1991" s="36">
        <f t="shared" si="975"/>
        <v>0</v>
      </c>
      <c r="BE1991" s="36">
        <f t="shared" si="976"/>
        <v>0</v>
      </c>
      <c r="BF1991" s="36">
        <f t="shared" si="984"/>
        <v>1991</v>
      </c>
      <c r="BG1991" s="36">
        <f t="shared" si="985"/>
        <v>0</v>
      </c>
      <c r="BH1991" s="36">
        <f t="shared" si="986"/>
        <v>0</v>
      </c>
      <c r="BI1991" s="36">
        <f t="shared" si="987"/>
        <v>0</v>
      </c>
      <c r="BJ1991" s="29">
        <f t="shared" si="977"/>
        <v>0</v>
      </c>
      <c r="BK1991" s="29">
        <f t="shared" si="988"/>
        <v>0</v>
      </c>
      <c r="BL1991" s="29">
        <f t="shared" si="989"/>
        <v>0</v>
      </c>
      <c r="BM1991" s="29">
        <f t="shared" si="990"/>
        <v>0</v>
      </c>
      <c r="BN1991" s="36">
        <f t="shared" si="991"/>
        <v>0</v>
      </c>
      <c r="BQ1991" s="29">
        <f t="shared" si="992"/>
        <v>0</v>
      </c>
    </row>
    <row r="1992" spans="2:69" s="35" customFormat="1" ht="30" customHeight="1" x14ac:dyDescent="0.15">
      <c r="B1992" s="31"/>
      <c r="C1992" s="32"/>
      <c r="D1992" s="71"/>
      <c r="E1992" s="72"/>
      <c r="F1992" s="72"/>
      <c r="G1992" s="72"/>
      <c r="H1992" s="72"/>
      <c r="I1992" s="72"/>
      <c r="J1992" s="72"/>
      <c r="K1992" s="72"/>
      <c r="L1992" s="72"/>
      <c r="M1992" s="72"/>
      <c r="N1992" s="73"/>
      <c r="O1992" s="33"/>
      <c r="P1992" s="31"/>
      <c r="Q1992" s="34"/>
      <c r="R1992" s="45"/>
      <c r="S1992" s="34"/>
      <c r="T1992" s="45"/>
      <c r="U1992" s="34"/>
      <c r="V1992" s="45"/>
      <c r="W1992" s="46"/>
      <c r="X1992" s="47" t="str">
        <f t="shared" si="961"/>
        <v/>
      </c>
      <c r="Y1992" s="34"/>
      <c r="Z1992" s="45"/>
      <c r="AA1992" s="34"/>
      <c r="AB1992" s="45"/>
      <c r="AC1992" s="34"/>
      <c r="AD1992" s="45"/>
      <c r="AE1992" s="34"/>
      <c r="AF1992" s="48" t="str">
        <f t="shared" si="962"/>
        <v/>
      </c>
      <c r="AG1992" s="34"/>
      <c r="AH1992" s="48" t="str">
        <f t="shared" si="963"/>
        <v/>
      </c>
      <c r="AJ1992" s="48" t="str">
        <f t="shared" si="978"/>
        <v/>
      </c>
      <c r="AK1992" s="34"/>
      <c r="AL1992" s="47" t="str">
        <f t="shared" si="964"/>
        <v/>
      </c>
      <c r="AM1992" s="34"/>
      <c r="AN1992" s="47" t="str">
        <f t="shared" si="965"/>
        <v/>
      </c>
      <c r="AP1992" s="36">
        <f t="shared" si="979"/>
        <v>0</v>
      </c>
      <c r="AQ1992" s="36">
        <f t="shared" si="966"/>
        <v>0</v>
      </c>
      <c r="AR1992" s="36">
        <f t="shared" si="967"/>
        <v>0</v>
      </c>
      <c r="AS1992" s="36">
        <f t="shared" si="968"/>
        <v>0</v>
      </c>
      <c r="AT1992" s="36">
        <f t="shared" si="969"/>
        <v>0</v>
      </c>
      <c r="AU1992" s="36">
        <f t="shared" si="970"/>
        <v>0</v>
      </c>
      <c r="AV1992" s="36">
        <f t="shared" si="980"/>
        <v>0</v>
      </c>
      <c r="AW1992" s="36">
        <f t="shared" si="981"/>
        <v>0</v>
      </c>
      <c r="AX1992" s="36">
        <f t="shared" si="971"/>
        <v>0</v>
      </c>
      <c r="AY1992" s="36">
        <f t="shared" si="982"/>
        <v>0</v>
      </c>
      <c r="AZ1992" s="36">
        <f t="shared" si="983"/>
        <v>0</v>
      </c>
      <c r="BA1992" s="36">
        <f t="shared" si="972"/>
        <v>0</v>
      </c>
      <c r="BB1992" s="36">
        <f t="shared" si="973"/>
        <v>0</v>
      </c>
      <c r="BC1992" s="36">
        <f t="shared" si="974"/>
        <v>0</v>
      </c>
      <c r="BD1992" s="36">
        <f t="shared" si="975"/>
        <v>0</v>
      </c>
      <c r="BE1992" s="36">
        <f t="shared" si="976"/>
        <v>0</v>
      </c>
      <c r="BF1992" s="36">
        <f t="shared" si="984"/>
        <v>1992</v>
      </c>
      <c r="BG1992" s="36">
        <f t="shared" si="985"/>
        <v>0</v>
      </c>
      <c r="BH1992" s="36">
        <f t="shared" si="986"/>
        <v>0</v>
      </c>
      <c r="BI1992" s="36">
        <f t="shared" si="987"/>
        <v>0</v>
      </c>
      <c r="BJ1992" s="29">
        <f t="shared" si="977"/>
        <v>0</v>
      </c>
      <c r="BK1992" s="29">
        <f t="shared" si="988"/>
        <v>0</v>
      </c>
      <c r="BL1992" s="29">
        <f t="shared" si="989"/>
        <v>0</v>
      </c>
      <c r="BM1992" s="29">
        <f t="shared" si="990"/>
        <v>0</v>
      </c>
      <c r="BN1992" s="36">
        <f t="shared" si="991"/>
        <v>0</v>
      </c>
      <c r="BQ1992" s="29">
        <f t="shared" si="992"/>
        <v>0</v>
      </c>
    </row>
    <row r="1993" spans="2:69" s="35" customFormat="1" ht="30" customHeight="1" x14ac:dyDescent="0.15">
      <c r="B1993" s="31"/>
      <c r="C1993" s="32"/>
      <c r="D1993" s="71"/>
      <c r="E1993" s="72"/>
      <c r="F1993" s="72"/>
      <c r="G1993" s="72"/>
      <c r="H1993" s="72"/>
      <c r="I1993" s="72"/>
      <c r="J1993" s="72"/>
      <c r="K1993" s="72"/>
      <c r="L1993" s="72"/>
      <c r="M1993" s="72"/>
      <c r="N1993" s="73"/>
      <c r="O1993" s="33"/>
      <c r="P1993" s="31"/>
      <c r="Q1993" s="34"/>
      <c r="R1993" s="45"/>
      <c r="S1993" s="34"/>
      <c r="T1993" s="45"/>
      <c r="U1993" s="34"/>
      <c r="V1993" s="45"/>
      <c r="W1993" s="46"/>
      <c r="X1993" s="47" t="str">
        <f t="shared" si="961"/>
        <v/>
      </c>
      <c r="Y1993" s="34"/>
      <c r="Z1993" s="45"/>
      <c r="AA1993" s="34"/>
      <c r="AB1993" s="45"/>
      <c r="AC1993" s="34"/>
      <c r="AD1993" s="45"/>
      <c r="AE1993" s="34"/>
      <c r="AF1993" s="48" t="str">
        <f t="shared" si="962"/>
        <v/>
      </c>
      <c r="AG1993" s="34"/>
      <c r="AH1993" s="48" t="str">
        <f t="shared" si="963"/>
        <v/>
      </c>
      <c r="AJ1993" s="48" t="str">
        <f t="shared" si="978"/>
        <v/>
      </c>
      <c r="AK1993" s="34"/>
      <c r="AL1993" s="47" t="str">
        <f t="shared" si="964"/>
        <v/>
      </c>
      <c r="AM1993" s="34"/>
      <c r="AN1993" s="47" t="str">
        <f t="shared" si="965"/>
        <v/>
      </c>
      <c r="AP1993" s="36">
        <f t="shared" si="979"/>
        <v>0</v>
      </c>
      <c r="AQ1993" s="36">
        <f t="shared" si="966"/>
        <v>0</v>
      </c>
      <c r="AR1993" s="36">
        <f t="shared" si="967"/>
        <v>0</v>
      </c>
      <c r="AS1993" s="36">
        <f t="shared" si="968"/>
        <v>0</v>
      </c>
      <c r="AT1993" s="36">
        <f t="shared" si="969"/>
        <v>0</v>
      </c>
      <c r="AU1993" s="36">
        <f t="shared" si="970"/>
        <v>0</v>
      </c>
      <c r="AV1993" s="36">
        <f t="shared" si="980"/>
        <v>0</v>
      </c>
      <c r="AW1993" s="36">
        <f t="shared" si="981"/>
        <v>0</v>
      </c>
      <c r="AX1993" s="36">
        <f t="shared" si="971"/>
        <v>0</v>
      </c>
      <c r="AY1993" s="36">
        <f t="shared" si="982"/>
        <v>0</v>
      </c>
      <c r="AZ1993" s="36">
        <f t="shared" si="983"/>
        <v>0</v>
      </c>
      <c r="BA1993" s="36">
        <f t="shared" si="972"/>
        <v>0</v>
      </c>
      <c r="BB1993" s="36">
        <f t="shared" si="973"/>
        <v>0</v>
      </c>
      <c r="BC1993" s="36">
        <f t="shared" si="974"/>
        <v>0</v>
      </c>
      <c r="BD1993" s="36">
        <f t="shared" si="975"/>
        <v>0</v>
      </c>
      <c r="BE1993" s="36">
        <f t="shared" si="976"/>
        <v>0</v>
      </c>
      <c r="BF1993" s="36">
        <f t="shared" si="984"/>
        <v>1993</v>
      </c>
      <c r="BG1993" s="36">
        <f t="shared" si="985"/>
        <v>0</v>
      </c>
      <c r="BH1993" s="36">
        <f t="shared" si="986"/>
        <v>0</v>
      </c>
      <c r="BI1993" s="36">
        <f t="shared" si="987"/>
        <v>0</v>
      </c>
      <c r="BJ1993" s="29">
        <f t="shared" si="977"/>
        <v>0</v>
      </c>
      <c r="BK1993" s="29">
        <f t="shared" si="988"/>
        <v>0</v>
      </c>
      <c r="BL1993" s="29">
        <f t="shared" si="989"/>
        <v>0</v>
      </c>
      <c r="BM1993" s="29">
        <f t="shared" si="990"/>
        <v>0</v>
      </c>
      <c r="BN1993" s="36">
        <f t="shared" si="991"/>
        <v>0</v>
      </c>
      <c r="BQ1993" s="29">
        <f t="shared" si="992"/>
        <v>0</v>
      </c>
    </row>
    <row r="1994" spans="2:69" s="35" customFormat="1" ht="30" customHeight="1" x14ac:dyDescent="0.15">
      <c r="B1994" s="31"/>
      <c r="C1994" s="32"/>
      <c r="D1994" s="71"/>
      <c r="E1994" s="72"/>
      <c r="F1994" s="72"/>
      <c r="G1994" s="72"/>
      <c r="H1994" s="72"/>
      <c r="I1994" s="72"/>
      <c r="J1994" s="72"/>
      <c r="K1994" s="72"/>
      <c r="L1994" s="72"/>
      <c r="M1994" s="72"/>
      <c r="N1994" s="73"/>
      <c r="O1994" s="33"/>
      <c r="P1994" s="31"/>
      <c r="Q1994" s="34"/>
      <c r="R1994" s="45"/>
      <c r="S1994" s="34"/>
      <c r="T1994" s="45"/>
      <c r="U1994" s="34"/>
      <c r="V1994" s="45"/>
      <c r="W1994" s="46"/>
      <c r="X1994" s="47" t="str">
        <f t="shared" si="961"/>
        <v/>
      </c>
      <c r="Y1994" s="34"/>
      <c r="Z1994" s="45"/>
      <c r="AA1994" s="34"/>
      <c r="AB1994" s="45"/>
      <c r="AC1994" s="34"/>
      <c r="AD1994" s="45"/>
      <c r="AE1994" s="34"/>
      <c r="AF1994" s="48" t="str">
        <f t="shared" si="962"/>
        <v/>
      </c>
      <c r="AG1994" s="34"/>
      <c r="AH1994" s="48" t="str">
        <f t="shared" si="963"/>
        <v/>
      </c>
      <c r="AJ1994" s="48" t="str">
        <f t="shared" si="978"/>
        <v/>
      </c>
      <c r="AK1994" s="34"/>
      <c r="AL1994" s="47" t="str">
        <f t="shared" si="964"/>
        <v/>
      </c>
      <c r="AM1994" s="34"/>
      <c r="AN1994" s="47" t="str">
        <f t="shared" si="965"/>
        <v/>
      </c>
      <c r="AP1994" s="36">
        <f t="shared" si="979"/>
        <v>0</v>
      </c>
      <c r="AQ1994" s="36">
        <f t="shared" si="966"/>
        <v>0</v>
      </c>
      <c r="AR1994" s="36">
        <f t="shared" si="967"/>
        <v>0</v>
      </c>
      <c r="AS1994" s="36">
        <f t="shared" si="968"/>
        <v>0</v>
      </c>
      <c r="AT1994" s="36">
        <f t="shared" si="969"/>
        <v>0</v>
      </c>
      <c r="AU1994" s="36">
        <f t="shared" si="970"/>
        <v>0</v>
      </c>
      <c r="AV1994" s="36">
        <f t="shared" si="980"/>
        <v>0</v>
      </c>
      <c r="AW1994" s="36">
        <f t="shared" si="981"/>
        <v>0</v>
      </c>
      <c r="AX1994" s="36">
        <f t="shared" si="971"/>
        <v>0</v>
      </c>
      <c r="AY1994" s="36">
        <f t="shared" si="982"/>
        <v>0</v>
      </c>
      <c r="AZ1994" s="36">
        <f t="shared" si="983"/>
        <v>0</v>
      </c>
      <c r="BA1994" s="36">
        <f t="shared" si="972"/>
        <v>0</v>
      </c>
      <c r="BB1994" s="36">
        <f t="shared" si="973"/>
        <v>0</v>
      </c>
      <c r="BC1994" s="36">
        <f t="shared" si="974"/>
        <v>0</v>
      </c>
      <c r="BD1994" s="36">
        <f t="shared" si="975"/>
        <v>0</v>
      </c>
      <c r="BE1994" s="36">
        <f t="shared" si="976"/>
        <v>0</v>
      </c>
      <c r="BF1994" s="36">
        <f t="shared" si="984"/>
        <v>1994</v>
      </c>
      <c r="BG1994" s="36">
        <f t="shared" si="985"/>
        <v>0</v>
      </c>
      <c r="BH1994" s="36">
        <f t="shared" si="986"/>
        <v>0</v>
      </c>
      <c r="BI1994" s="36">
        <f t="shared" si="987"/>
        <v>0</v>
      </c>
      <c r="BJ1994" s="29">
        <f t="shared" si="977"/>
        <v>0</v>
      </c>
      <c r="BK1994" s="29">
        <f t="shared" si="988"/>
        <v>0</v>
      </c>
      <c r="BL1994" s="29">
        <f t="shared" si="989"/>
        <v>0</v>
      </c>
      <c r="BM1994" s="29">
        <f t="shared" si="990"/>
        <v>0</v>
      </c>
      <c r="BN1994" s="36">
        <f t="shared" si="991"/>
        <v>0</v>
      </c>
      <c r="BQ1994" s="29">
        <f t="shared" si="992"/>
        <v>0</v>
      </c>
    </row>
    <row r="1995" spans="2:69" s="35" customFormat="1" ht="30" customHeight="1" x14ac:dyDescent="0.15">
      <c r="B1995" s="31"/>
      <c r="C1995" s="32"/>
      <c r="D1995" s="71"/>
      <c r="E1995" s="72"/>
      <c r="F1995" s="72"/>
      <c r="G1995" s="72"/>
      <c r="H1995" s="72"/>
      <c r="I1995" s="72"/>
      <c r="J1995" s="72"/>
      <c r="K1995" s="72"/>
      <c r="L1995" s="72"/>
      <c r="M1995" s="72"/>
      <c r="N1995" s="73"/>
      <c r="O1995" s="33"/>
      <c r="P1995" s="31"/>
      <c r="Q1995" s="34"/>
      <c r="R1995" s="45"/>
      <c r="S1995" s="34"/>
      <c r="T1995" s="45"/>
      <c r="U1995" s="34"/>
      <c r="V1995" s="45"/>
      <c r="W1995" s="46"/>
      <c r="X1995" s="47" t="str">
        <f t="shared" si="961"/>
        <v/>
      </c>
      <c r="Y1995" s="34"/>
      <c r="Z1995" s="45"/>
      <c r="AA1995" s="34"/>
      <c r="AB1995" s="45"/>
      <c r="AC1995" s="34"/>
      <c r="AD1995" s="45"/>
      <c r="AE1995" s="34"/>
      <c r="AF1995" s="48" t="str">
        <f t="shared" si="962"/>
        <v/>
      </c>
      <c r="AG1995" s="34"/>
      <c r="AH1995" s="48" t="str">
        <f t="shared" si="963"/>
        <v/>
      </c>
      <c r="AJ1995" s="48" t="str">
        <f t="shared" si="978"/>
        <v/>
      </c>
      <c r="AK1995" s="34"/>
      <c r="AL1995" s="47" t="str">
        <f t="shared" si="964"/>
        <v/>
      </c>
      <c r="AM1995" s="34"/>
      <c r="AN1995" s="47" t="str">
        <f t="shared" si="965"/>
        <v/>
      </c>
      <c r="AP1995" s="36">
        <f t="shared" si="979"/>
        <v>0</v>
      </c>
      <c r="AQ1995" s="36">
        <f t="shared" si="966"/>
        <v>0</v>
      </c>
      <c r="AR1995" s="36">
        <f t="shared" si="967"/>
        <v>0</v>
      </c>
      <c r="AS1995" s="36">
        <f t="shared" si="968"/>
        <v>0</v>
      </c>
      <c r="AT1995" s="36">
        <f t="shared" si="969"/>
        <v>0</v>
      </c>
      <c r="AU1995" s="36">
        <f t="shared" si="970"/>
        <v>0</v>
      </c>
      <c r="AV1995" s="36">
        <f t="shared" si="980"/>
        <v>0</v>
      </c>
      <c r="AW1995" s="36">
        <f t="shared" si="981"/>
        <v>0</v>
      </c>
      <c r="AX1995" s="36">
        <f t="shared" si="971"/>
        <v>0</v>
      </c>
      <c r="AY1995" s="36">
        <f t="shared" si="982"/>
        <v>0</v>
      </c>
      <c r="AZ1995" s="36">
        <f t="shared" si="983"/>
        <v>0</v>
      </c>
      <c r="BA1995" s="36">
        <f t="shared" si="972"/>
        <v>0</v>
      </c>
      <c r="BB1995" s="36">
        <f t="shared" si="973"/>
        <v>0</v>
      </c>
      <c r="BC1995" s="36">
        <f t="shared" si="974"/>
        <v>0</v>
      </c>
      <c r="BD1995" s="36">
        <f t="shared" si="975"/>
        <v>0</v>
      </c>
      <c r="BE1995" s="36">
        <f t="shared" si="976"/>
        <v>0</v>
      </c>
      <c r="BF1995" s="36">
        <f t="shared" si="984"/>
        <v>1995</v>
      </c>
      <c r="BG1995" s="36">
        <f t="shared" si="985"/>
        <v>0</v>
      </c>
      <c r="BH1995" s="36">
        <f t="shared" si="986"/>
        <v>0</v>
      </c>
      <c r="BI1995" s="36">
        <f t="shared" si="987"/>
        <v>0</v>
      </c>
      <c r="BJ1995" s="29">
        <f t="shared" si="977"/>
        <v>0</v>
      </c>
      <c r="BK1995" s="29">
        <f t="shared" si="988"/>
        <v>0</v>
      </c>
      <c r="BL1995" s="29">
        <f t="shared" si="989"/>
        <v>0</v>
      </c>
      <c r="BM1995" s="29">
        <f t="shared" si="990"/>
        <v>0</v>
      </c>
      <c r="BN1995" s="36">
        <f t="shared" si="991"/>
        <v>0</v>
      </c>
      <c r="BQ1995" s="29">
        <f t="shared" si="992"/>
        <v>0</v>
      </c>
    </row>
    <row r="1996" spans="2:69" s="35" customFormat="1" ht="30" customHeight="1" x14ac:dyDescent="0.15">
      <c r="B1996" s="31"/>
      <c r="C1996" s="32"/>
      <c r="D1996" s="71"/>
      <c r="E1996" s="72"/>
      <c r="F1996" s="72"/>
      <c r="G1996" s="72"/>
      <c r="H1996" s="72"/>
      <c r="I1996" s="72"/>
      <c r="J1996" s="72"/>
      <c r="K1996" s="72"/>
      <c r="L1996" s="72"/>
      <c r="M1996" s="72"/>
      <c r="N1996" s="73"/>
      <c r="O1996" s="33"/>
      <c r="P1996" s="31"/>
      <c r="Q1996" s="34"/>
      <c r="R1996" s="45"/>
      <c r="S1996" s="34"/>
      <c r="T1996" s="45"/>
      <c r="U1996" s="34"/>
      <c r="V1996" s="45"/>
      <c r="W1996" s="46"/>
      <c r="X1996" s="47" t="str">
        <f t="shared" si="961"/>
        <v/>
      </c>
      <c r="Y1996" s="34"/>
      <c r="Z1996" s="45"/>
      <c r="AA1996" s="34"/>
      <c r="AB1996" s="45"/>
      <c r="AC1996" s="34"/>
      <c r="AD1996" s="45"/>
      <c r="AE1996" s="34"/>
      <c r="AF1996" s="48" t="str">
        <f t="shared" si="962"/>
        <v/>
      </c>
      <c r="AG1996" s="34"/>
      <c r="AH1996" s="48" t="str">
        <f t="shared" si="963"/>
        <v/>
      </c>
      <c r="AJ1996" s="48" t="str">
        <f t="shared" si="978"/>
        <v/>
      </c>
      <c r="AK1996" s="34"/>
      <c r="AL1996" s="47" t="str">
        <f t="shared" si="964"/>
        <v/>
      </c>
      <c r="AM1996" s="34"/>
      <c r="AN1996" s="47" t="str">
        <f t="shared" si="965"/>
        <v/>
      </c>
      <c r="AP1996" s="36">
        <f t="shared" si="979"/>
        <v>0</v>
      </c>
      <c r="AQ1996" s="36">
        <f t="shared" si="966"/>
        <v>0</v>
      </c>
      <c r="AR1996" s="36">
        <f t="shared" si="967"/>
        <v>0</v>
      </c>
      <c r="AS1996" s="36">
        <f t="shared" si="968"/>
        <v>0</v>
      </c>
      <c r="AT1996" s="36">
        <f t="shared" si="969"/>
        <v>0</v>
      </c>
      <c r="AU1996" s="36">
        <f t="shared" si="970"/>
        <v>0</v>
      </c>
      <c r="AV1996" s="36">
        <f t="shared" si="980"/>
        <v>0</v>
      </c>
      <c r="AW1996" s="36">
        <f t="shared" si="981"/>
        <v>0</v>
      </c>
      <c r="AX1996" s="36">
        <f t="shared" si="971"/>
        <v>0</v>
      </c>
      <c r="AY1996" s="36">
        <f t="shared" si="982"/>
        <v>0</v>
      </c>
      <c r="AZ1996" s="36">
        <f t="shared" si="983"/>
        <v>0</v>
      </c>
      <c r="BA1996" s="36">
        <f t="shared" si="972"/>
        <v>0</v>
      </c>
      <c r="BB1996" s="36">
        <f t="shared" si="973"/>
        <v>0</v>
      </c>
      <c r="BC1996" s="36">
        <f t="shared" si="974"/>
        <v>0</v>
      </c>
      <c r="BD1996" s="36">
        <f t="shared" si="975"/>
        <v>0</v>
      </c>
      <c r="BE1996" s="36">
        <f t="shared" si="976"/>
        <v>0</v>
      </c>
      <c r="BF1996" s="36">
        <f t="shared" si="984"/>
        <v>1996</v>
      </c>
      <c r="BG1996" s="36">
        <f t="shared" si="985"/>
        <v>0</v>
      </c>
      <c r="BH1996" s="36">
        <f t="shared" si="986"/>
        <v>0</v>
      </c>
      <c r="BI1996" s="36">
        <f t="shared" si="987"/>
        <v>0</v>
      </c>
      <c r="BJ1996" s="29">
        <f t="shared" si="977"/>
        <v>0</v>
      </c>
      <c r="BK1996" s="29">
        <f t="shared" si="988"/>
        <v>0</v>
      </c>
      <c r="BL1996" s="29">
        <f t="shared" si="989"/>
        <v>0</v>
      </c>
      <c r="BM1996" s="29">
        <f t="shared" si="990"/>
        <v>0</v>
      </c>
      <c r="BN1996" s="36">
        <f t="shared" si="991"/>
        <v>0</v>
      </c>
      <c r="BQ1996" s="29">
        <f t="shared" si="992"/>
        <v>0</v>
      </c>
    </row>
    <row r="1997" spans="2:69" s="35" customFormat="1" ht="30" customHeight="1" x14ac:dyDescent="0.15">
      <c r="B1997" s="31"/>
      <c r="C1997" s="32"/>
      <c r="D1997" s="71"/>
      <c r="E1997" s="72"/>
      <c r="F1997" s="72"/>
      <c r="G1997" s="72"/>
      <c r="H1997" s="72"/>
      <c r="I1997" s="72"/>
      <c r="J1997" s="72"/>
      <c r="K1997" s="72"/>
      <c r="L1997" s="72"/>
      <c r="M1997" s="72"/>
      <c r="N1997" s="73"/>
      <c r="O1997" s="33"/>
      <c r="P1997" s="31"/>
      <c r="Q1997" s="34"/>
      <c r="R1997" s="45"/>
      <c r="S1997" s="34"/>
      <c r="T1997" s="45"/>
      <c r="U1997" s="34"/>
      <c r="V1997" s="45"/>
      <c r="W1997" s="46"/>
      <c r="X1997" s="47" t="str">
        <f t="shared" si="961"/>
        <v/>
      </c>
      <c r="Y1997" s="34"/>
      <c r="Z1997" s="45"/>
      <c r="AA1997" s="34"/>
      <c r="AB1997" s="45"/>
      <c r="AC1997" s="34"/>
      <c r="AD1997" s="45"/>
      <c r="AE1997" s="34"/>
      <c r="AF1997" s="48" t="str">
        <f t="shared" si="962"/>
        <v/>
      </c>
      <c r="AG1997" s="34"/>
      <c r="AH1997" s="48" t="str">
        <f t="shared" si="963"/>
        <v/>
      </c>
      <c r="AJ1997" s="48" t="str">
        <f t="shared" si="978"/>
        <v/>
      </c>
      <c r="AK1997" s="34"/>
      <c r="AL1997" s="47" t="str">
        <f t="shared" si="964"/>
        <v/>
      </c>
      <c r="AM1997" s="34"/>
      <c r="AN1997" s="47" t="str">
        <f t="shared" si="965"/>
        <v/>
      </c>
      <c r="AP1997" s="36">
        <f t="shared" si="979"/>
        <v>0</v>
      </c>
      <c r="AQ1997" s="36">
        <f t="shared" si="966"/>
        <v>0</v>
      </c>
      <c r="AR1997" s="36">
        <f t="shared" si="967"/>
        <v>0</v>
      </c>
      <c r="AS1997" s="36">
        <f t="shared" si="968"/>
        <v>0</v>
      </c>
      <c r="AT1997" s="36">
        <f t="shared" si="969"/>
        <v>0</v>
      </c>
      <c r="AU1997" s="36">
        <f t="shared" si="970"/>
        <v>0</v>
      </c>
      <c r="AV1997" s="36">
        <f t="shared" si="980"/>
        <v>0</v>
      </c>
      <c r="AW1997" s="36">
        <f t="shared" si="981"/>
        <v>0</v>
      </c>
      <c r="AX1997" s="36">
        <f t="shared" si="971"/>
        <v>0</v>
      </c>
      <c r="AY1997" s="36">
        <f t="shared" si="982"/>
        <v>0</v>
      </c>
      <c r="AZ1997" s="36">
        <f t="shared" si="983"/>
        <v>0</v>
      </c>
      <c r="BA1997" s="36">
        <f t="shared" si="972"/>
        <v>0</v>
      </c>
      <c r="BB1997" s="36">
        <f t="shared" si="973"/>
        <v>0</v>
      </c>
      <c r="BC1997" s="36">
        <f t="shared" si="974"/>
        <v>0</v>
      </c>
      <c r="BD1997" s="36">
        <f t="shared" si="975"/>
        <v>0</v>
      </c>
      <c r="BE1997" s="36">
        <f t="shared" si="976"/>
        <v>0</v>
      </c>
      <c r="BF1997" s="36">
        <f t="shared" si="984"/>
        <v>1997</v>
      </c>
      <c r="BG1997" s="36">
        <f t="shared" si="985"/>
        <v>0</v>
      </c>
      <c r="BH1997" s="36">
        <f t="shared" si="986"/>
        <v>0</v>
      </c>
      <c r="BI1997" s="36">
        <f t="shared" si="987"/>
        <v>0</v>
      </c>
      <c r="BJ1997" s="29">
        <f t="shared" si="977"/>
        <v>0</v>
      </c>
      <c r="BK1997" s="29">
        <f t="shared" si="988"/>
        <v>0</v>
      </c>
      <c r="BL1997" s="29">
        <f t="shared" si="989"/>
        <v>0</v>
      </c>
      <c r="BM1997" s="29">
        <f t="shared" si="990"/>
        <v>0</v>
      </c>
      <c r="BN1997" s="36">
        <f t="shared" si="991"/>
        <v>0</v>
      </c>
      <c r="BQ1997" s="29">
        <f t="shared" si="992"/>
        <v>0</v>
      </c>
    </row>
    <row r="1998" spans="2:69" s="35" customFormat="1" ht="30" customHeight="1" x14ac:dyDescent="0.15">
      <c r="B1998" s="31"/>
      <c r="C1998" s="32"/>
      <c r="D1998" s="71"/>
      <c r="E1998" s="72"/>
      <c r="F1998" s="72"/>
      <c r="G1998" s="72"/>
      <c r="H1998" s="72"/>
      <c r="I1998" s="72"/>
      <c r="J1998" s="72"/>
      <c r="K1998" s="72"/>
      <c r="L1998" s="72"/>
      <c r="M1998" s="72"/>
      <c r="N1998" s="73"/>
      <c r="O1998" s="33"/>
      <c r="P1998" s="31"/>
      <c r="Q1998" s="34"/>
      <c r="R1998" s="45"/>
      <c r="S1998" s="34"/>
      <c r="T1998" s="45"/>
      <c r="U1998" s="34"/>
      <c r="V1998" s="45"/>
      <c r="W1998" s="46"/>
      <c r="X1998" s="47" t="str">
        <f t="shared" si="961"/>
        <v/>
      </c>
      <c r="Y1998" s="34"/>
      <c r="Z1998" s="45"/>
      <c r="AA1998" s="34"/>
      <c r="AB1998" s="45"/>
      <c r="AC1998" s="34"/>
      <c r="AD1998" s="45"/>
      <c r="AE1998" s="34"/>
      <c r="AF1998" s="48" t="str">
        <f t="shared" si="962"/>
        <v/>
      </c>
      <c r="AG1998" s="34"/>
      <c r="AH1998" s="48" t="str">
        <f t="shared" si="963"/>
        <v/>
      </c>
      <c r="AJ1998" s="48" t="str">
        <f t="shared" si="978"/>
        <v/>
      </c>
      <c r="AK1998" s="34"/>
      <c r="AL1998" s="47" t="str">
        <f t="shared" si="964"/>
        <v/>
      </c>
      <c r="AM1998" s="34"/>
      <c r="AN1998" s="47" t="str">
        <f t="shared" si="965"/>
        <v/>
      </c>
      <c r="AP1998" s="36">
        <f t="shared" si="979"/>
        <v>0</v>
      </c>
      <c r="AQ1998" s="36">
        <f t="shared" si="966"/>
        <v>0</v>
      </c>
      <c r="AR1998" s="36">
        <f t="shared" si="967"/>
        <v>0</v>
      </c>
      <c r="AS1998" s="36">
        <f t="shared" si="968"/>
        <v>0</v>
      </c>
      <c r="AT1998" s="36">
        <f t="shared" si="969"/>
        <v>0</v>
      </c>
      <c r="AU1998" s="36">
        <f t="shared" si="970"/>
        <v>0</v>
      </c>
      <c r="AV1998" s="36">
        <f t="shared" si="980"/>
        <v>0</v>
      </c>
      <c r="AW1998" s="36">
        <f t="shared" si="981"/>
        <v>0</v>
      </c>
      <c r="AX1998" s="36">
        <f t="shared" si="971"/>
        <v>0</v>
      </c>
      <c r="AY1998" s="36">
        <f t="shared" si="982"/>
        <v>0</v>
      </c>
      <c r="AZ1998" s="36">
        <f t="shared" si="983"/>
        <v>0</v>
      </c>
      <c r="BA1998" s="36">
        <f t="shared" si="972"/>
        <v>0</v>
      </c>
      <c r="BB1998" s="36">
        <f t="shared" si="973"/>
        <v>0</v>
      </c>
      <c r="BC1998" s="36">
        <f t="shared" si="974"/>
        <v>0</v>
      </c>
      <c r="BD1998" s="36">
        <f t="shared" si="975"/>
        <v>0</v>
      </c>
      <c r="BE1998" s="36">
        <f t="shared" si="976"/>
        <v>0</v>
      </c>
      <c r="BF1998" s="36">
        <f t="shared" si="984"/>
        <v>1998</v>
      </c>
      <c r="BG1998" s="36">
        <f t="shared" si="985"/>
        <v>0</v>
      </c>
      <c r="BH1998" s="36">
        <f t="shared" si="986"/>
        <v>0</v>
      </c>
      <c r="BI1998" s="36">
        <f t="shared" si="987"/>
        <v>0</v>
      </c>
      <c r="BJ1998" s="29">
        <f t="shared" si="977"/>
        <v>0</v>
      </c>
      <c r="BK1998" s="29">
        <f t="shared" si="988"/>
        <v>0</v>
      </c>
      <c r="BL1998" s="29">
        <f t="shared" si="989"/>
        <v>0</v>
      </c>
      <c r="BM1998" s="29">
        <f t="shared" si="990"/>
        <v>0</v>
      </c>
      <c r="BN1998" s="36">
        <f t="shared" si="991"/>
        <v>0</v>
      </c>
      <c r="BQ1998" s="29">
        <f t="shared" si="992"/>
        <v>0</v>
      </c>
    </row>
    <row r="1999" spans="2:69" s="35" customFormat="1" ht="30" customHeight="1" x14ac:dyDescent="0.15">
      <c r="B1999" s="31"/>
      <c r="C1999" s="32"/>
      <c r="D1999" s="71"/>
      <c r="E1999" s="72"/>
      <c r="F1999" s="72"/>
      <c r="G1999" s="72"/>
      <c r="H1999" s="72"/>
      <c r="I1999" s="72"/>
      <c r="J1999" s="72"/>
      <c r="K1999" s="72"/>
      <c r="L1999" s="72"/>
      <c r="M1999" s="72"/>
      <c r="N1999" s="73"/>
      <c r="O1999" s="33"/>
      <c r="P1999" s="31"/>
      <c r="Q1999" s="34"/>
      <c r="R1999" s="45"/>
      <c r="S1999" s="34"/>
      <c r="T1999" s="45"/>
      <c r="U1999" s="34"/>
      <c r="V1999" s="45"/>
      <c r="W1999" s="46"/>
      <c r="X1999" s="47" t="str">
        <f t="shared" si="961"/>
        <v/>
      </c>
      <c r="Y1999" s="34"/>
      <c r="Z1999" s="45"/>
      <c r="AA1999" s="34"/>
      <c r="AB1999" s="45"/>
      <c r="AC1999" s="34"/>
      <c r="AD1999" s="45"/>
      <c r="AE1999" s="34"/>
      <c r="AF1999" s="48" t="str">
        <f t="shared" si="962"/>
        <v/>
      </c>
      <c r="AG1999" s="34"/>
      <c r="AH1999" s="48" t="str">
        <f t="shared" si="963"/>
        <v/>
      </c>
      <c r="AJ1999" s="48" t="str">
        <f t="shared" si="978"/>
        <v/>
      </c>
      <c r="AK1999" s="34"/>
      <c r="AL1999" s="47" t="str">
        <f t="shared" si="964"/>
        <v/>
      </c>
      <c r="AM1999" s="34"/>
      <c r="AN1999" s="47" t="str">
        <f t="shared" si="965"/>
        <v/>
      </c>
      <c r="AP1999" s="36">
        <f t="shared" si="979"/>
        <v>0</v>
      </c>
      <c r="AQ1999" s="36">
        <f t="shared" si="966"/>
        <v>0</v>
      </c>
      <c r="AR1999" s="36">
        <f t="shared" si="967"/>
        <v>0</v>
      </c>
      <c r="AS1999" s="36">
        <f t="shared" si="968"/>
        <v>0</v>
      </c>
      <c r="AT1999" s="36">
        <f t="shared" si="969"/>
        <v>0</v>
      </c>
      <c r="AU1999" s="36">
        <f t="shared" si="970"/>
        <v>0</v>
      </c>
      <c r="AV1999" s="36">
        <f t="shared" si="980"/>
        <v>0</v>
      </c>
      <c r="AW1999" s="36">
        <f t="shared" si="981"/>
        <v>0</v>
      </c>
      <c r="AX1999" s="36">
        <f t="shared" si="971"/>
        <v>0</v>
      </c>
      <c r="AY1999" s="36">
        <f t="shared" si="982"/>
        <v>0</v>
      </c>
      <c r="AZ1999" s="36">
        <f t="shared" si="983"/>
        <v>0</v>
      </c>
      <c r="BA1999" s="36">
        <f t="shared" si="972"/>
        <v>0</v>
      </c>
      <c r="BB1999" s="36">
        <f t="shared" si="973"/>
        <v>0</v>
      </c>
      <c r="BC1999" s="36">
        <f t="shared" si="974"/>
        <v>0</v>
      </c>
      <c r="BD1999" s="36">
        <f t="shared" si="975"/>
        <v>0</v>
      </c>
      <c r="BE1999" s="36">
        <f t="shared" si="976"/>
        <v>0</v>
      </c>
      <c r="BF1999" s="36">
        <f t="shared" si="984"/>
        <v>1999</v>
      </c>
      <c r="BG1999" s="36">
        <f t="shared" si="985"/>
        <v>0</v>
      </c>
      <c r="BH1999" s="36">
        <f t="shared" si="986"/>
        <v>0</v>
      </c>
      <c r="BI1999" s="36">
        <f t="shared" si="987"/>
        <v>0</v>
      </c>
      <c r="BJ1999" s="29">
        <f t="shared" si="977"/>
        <v>0</v>
      </c>
      <c r="BK1999" s="29">
        <f t="shared" si="988"/>
        <v>0</v>
      </c>
      <c r="BL1999" s="29">
        <f t="shared" si="989"/>
        <v>0</v>
      </c>
      <c r="BM1999" s="29">
        <f t="shared" si="990"/>
        <v>0</v>
      </c>
      <c r="BN1999" s="36">
        <f t="shared" si="991"/>
        <v>0</v>
      </c>
      <c r="BQ1999" s="29">
        <f t="shared" si="992"/>
        <v>0</v>
      </c>
    </row>
    <row r="2000" spans="2:69" s="35" customFormat="1" ht="30" customHeight="1" x14ac:dyDescent="0.15">
      <c r="B2000" s="31"/>
      <c r="C2000" s="32"/>
      <c r="D2000" s="71"/>
      <c r="E2000" s="72"/>
      <c r="F2000" s="72"/>
      <c r="G2000" s="72"/>
      <c r="H2000" s="72"/>
      <c r="I2000" s="72"/>
      <c r="J2000" s="72"/>
      <c r="K2000" s="72"/>
      <c r="L2000" s="72"/>
      <c r="M2000" s="72"/>
      <c r="N2000" s="73"/>
      <c r="O2000" s="33"/>
      <c r="P2000" s="31"/>
      <c r="Q2000" s="34"/>
      <c r="R2000" s="45"/>
      <c r="S2000" s="34"/>
      <c r="T2000" s="45"/>
      <c r="U2000" s="34"/>
      <c r="V2000" s="45"/>
      <c r="W2000" s="46"/>
      <c r="X2000" s="47" t="str">
        <f t="shared" si="961"/>
        <v/>
      </c>
      <c r="Y2000" s="34"/>
      <c r="Z2000" s="45"/>
      <c r="AA2000" s="34"/>
      <c r="AB2000" s="45"/>
      <c r="AC2000" s="34"/>
      <c r="AD2000" s="45"/>
      <c r="AE2000" s="34"/>
      <c r="AF2000" s="48" t="str">
        <f t="shared" si="962"/>
        <v/>
      </c>
      <c r="AG2000" s="34"/>
      <c r="AH2000" s="48" t="str">
        <f t="shared" si="963"/>
        <v/>
      </c>
      <c r="AJ2000" s="48" t="str">
        <f t="shared" si="978"/>
        <v/>
      </c>
      <c r="AK2000" s="34"/>
      <c r="AL2000" s="47" t="str">
        <f t="shared" si="964"/>
        <v/>
      </c>
      <c r="AM2000" s="34"/>
      <c r="AN2000" s="47" t="str">
        <f t="shared" si="965"/>
        <v/>
      </c>
      <c r="AP2000" s="36">
        <f t="shared" si="979"/>
        <v>0</v>
      </c>
      <c r="AQ2000" s="36">
        <f t="shared" si="966"/>
        <v>0</v>
      </c>
      <c r="AR2000" s="36">
        <f t="shared" si="967"/>
        <v>0</v>
      </c>
      <c r="AS2000" s="36">
        <f t="shared" si="968"/>
        <v>0</v>
      </c>
      <c r="AT2000" s="36">
        <f t="shared" si="969"/>
        <v>0</v>
      </c>
      <c r="AU2000" s="36">
        <f t="shared" si="970"/>
        <v>0</v>
      </c>
      <c r="AV2000" s="36">
        <f t="shared" si="980"/>
        <v>0</v>
      </c>
      <c r="AW2000" s="36">
        <f t="shared" si="981"/>
        <v>0</v>
      </c>
      <c r="AX2000" s="36">
        <f t="shared" si="971"/>
        <v>0</v>
      </c>
      <c r="AY2000" s="36">
        <f t="shared" si="982"/>
        <v>0</v>
      </c>
      <c r="AZ2000" s="36">
        <f t="shared" si="983"/>
        <v>0</v>
      </c>
      <c r="BA2000" s="36">
        <f t="shared" si="972"/>
        <v>0</v>
      </c>
      <c r="BB2000" s="36">
        <f t="shared" si="973"/>
        <v>0</v>
      </c>
      <c r="BC2000" s="36">
        <f t="shared" si="974"/>
        <v>0</v>
      </c>
      <c r="BD2000" s="36">
        <f t="shared" si="975"/>
        <v>0</v>
      </c>
      <c r="BE2000" s="36">
        <f t="shared" si="976"/>
        <v>0</v>
      </c>
      <c r="BF2000" s="36">
        <f t="shared" si="984"/>
        <v>2000</v>
      </c>
      <c r="BG2000" s="36">
        <f t="shared" si="985"/>
        <v>0</v>
      </c>
      <c r="BH2000" s="36">
        <f t="shared" si="986"/>
        <v>0</v>
      </c>
      <c r="BI2000" s="36">
        <f t="shared" si="987"/>
        <v>0</v>
      </c>
      <c r="BJ2000" s="29">
        <f t="shared" si="977"/>
        <v>0</v>
      </c>
      <c r="BK2000" s="29">
        <f t="shared" si="988"/>
        <v>0</v>
      </c>
      <c r="BL2000" s="29">
        <f t="shared" si="989"/>
        <v>0</v>
      </c>
      <c r="BM2000" s="29">
        <f t="shared" si="990"/>
        <v>0</v>
      </c>
      <c r="BN2000" s="36">
        <f t="shared" si="991"/>
        <v>0</v>
      </c>
      <c r="BQ2000" s="29">
        <f t="shared" si="992"/>
        <v>0</v>
      </c>
    </row>
    <row r="2001" spans="2:69" s="35" customFormat="1" ht="30" customHeight="1" x14ac:dyDescent="0.15">
      <c r="B2001" s="31"/>
      <c r="C2001" s="32"/>
      <c r="D2001" s="71"/>
      <c r="E2001" s="72"/>
      <c r="F2001" s="72"/>
      <c r="G2001" s="72"/>
      <c r="H2001" s="72"/>
      <c r="I2001" s="72"/>
      <c r="J2001" s="72"/>
      <c r="K2001" s="72"/>
      <c r="L2001" s="72"/>
      <c r="M2001" s="72"/>
      <c r="N2001" s="73"/>
      <c r="O2001" s="33"/>
      <c r="P2001" s="31"/>
      <c r="Q2001" s="34"/>
      <c r="R2001" s="45"/>
      <c r="S2001" s="34"/>
      <c r="T2001" s="45"/>
      <c r="U2001" s="34"/>
      <c r="V2001" s="45"/>
      <c r="W2001" s="46"/>
      <c r="X2001" s="47" t="str">
        <f t="shared" si="961"/>
        <v/>
      </c>
      <c r="Y2001" s="34"/>
      <c r="Z2001" s="45"/>
      <c r="AA2001" s="34"/>
      <c r="AB2001" s="45"/>
      <c r="AC2001" s="34"/>
      <c r="AD2001" s="45"/>
      <c r="AE2001" s="34"/>
      <c r="AF2001" s="48" t="str">
        <f t="shared" si="962"/>
        <v/>
      </c>
      <c r="AG2001" s="34"/>
      <c r="AH2001" s="48" t="str">
        <f t="shared" si="963"/>
        <v/>
      </c>
      <c r="AJ2001" s="48" t="str">
        <f t="shared" si="978"/>
        <v/>
      </c>
      <c r="AK2001" s="34"/>
      <c r="AL2001" s="47" t="str">
        <f t="shared" si="964"/>
        <v/>
      </c>
      <c r="AM2001" s="34"/>
      <c r="AN2001" s="47" t="str">
        <f t="shared" si="965"/>
        <v/>
      </c>
      <c r="AP2001" s="36">
        <f t="shared" si="979"/>
        <v>0</v>
      </c>
      <c r="AQ2001" s="36">
        <f t="shared" si="966"/>
        <v>0</v>
      </c>
      <c r="AR2001" s="36">
        <f t="shared" si="967"/>
        <v>0</v>
      </c>
      <c r="AS2001" s="36">
        <f t="shared" si="968"/>
        <v>0</v>
      </c>
      <c r="AT2001" s="36">
        <f t="shared" si="969"/>
        <v>0</v>
      </c>
      <c r="AU2001" s="36">
        <f t="shared" si="970"/>
        <v>0</v>
      </c>
      <c r="AV2001" s="36">
        <f t="shared" si="980"/>
        <v>0</v>
      </c>
      <c r="AW2001" s="36">
        <f t="shared" si="981"/>
        <v>0</v>
      </c>
      <c r="AX2001" s="36">
        <f t="shared" si="971"/>
        <v>0</v>
      </c>
      <c r="AY2001" s="36">
        <f t="shared" si="982"/>
        <v>0</v>
      </c>
      <c r="AZ2001" s="36">
        <f t="shared" si="983"/>
        <v>0</v>
      </c>
      <c r="BA2001" s="36">
        <f t="shared" si="972"/>
        <v>0</v>
      </c>
      <c r="BB2001" s="36">
        <f t="shared" si="973"/>
        <v>0</v>
      </c>
      <c r="BC2001" s="36">
        <f t="shared" si="974"/>
        <v>0</v>
      </c>
      <c r="BD2001" s="36">
        <f t="shared" si="975"/>
        <v>0</v>
      </c>
      <c r="BE2001" s="36">
        <f t="shared" si="976"/>
        <v>0</v>
      </c>
      <c r="BF2001" s="36">
        <f t="shared" si="984"/>
        <v>2001</v>
      </c>
      <c r="BG2001" s="36">
        <f t="shared" si="985"/>
        <v>0</v>
      </c>
      <c r="BH2001" s="36">
        <f t="shared" si="986"/>
        <v>0</v>
      </c>
      <c r="BI2001" s="36">
        <f t="shared" si="987"/>
        <v>0</v>
      </c>
      <c r="BJ2001" s="29">
        <f t="shared" si="977"/>
        <v>0</v>
      </c>
      <c r="BK2001" s="29">
        <f t="shared" si="988"/>
        <v>0</v>
      </c>
      <c r="BL2001" s="29">
        <f t="shared" si="989"/>
        <v>0</v>
      </c>
      <c r="BM2001" s="29">
        <f t="shared" si="990"/>
        <v>0</v>
      </c>
      <c r="BN2001" s="36">
        <f t="shared" si="991"/>
        <v>0</v>
      </c>
      <c r="BQ2001" s="29">
        <f t="shared" si="992"/>
        <v>0</v>
      </c>
    </row>
    <row r="2002" spans="2:69" s="35" customFormat="1" ht="30" customHeight="1" x14ac:dyDescent="0.15">
      <c r="B2002" s="31"/>
      <c r="C2002" s="32"/>
      <c r="D2002" s="71"/>
      <c r="E2002" s="72"/>
      <c r="F2002" s="72"/>
      <c r="G2002" s="72"/>
      <c r="H2002" s="72"/>
      <c r="I2002" s="72"/>
      <c r="J2002" s="72"/>
      <c r="K2002" s="72"/>
      <c r="L2002" s="72"/>
      <c r="M2002" s="72"/>
      <c r="N2002" s="73"/>
      <c r="O2002" s="33"/>
      <c r="P2002" s="31"/>
      <c r="Q2002" s="34"/>
      <c r="R2002" s="45"/>
      <c r="S2002" s="34"/>
      <c r="T2002" s="45"/>
      <c r="U2002" s="34"/>
      <c r="V2002" s="45"/>
      <c r="W2002" s="46"/>
      <c r="X2002" s="47" t="str">
        <f t="shared" si="961"/>
        <v/>
      </c>
      <c r="Y2002" s="34"/>
      <c r="Z2002" s="45"/>
      <c r="AA2002" s="34"/>
      <c r="AB2002" s="45"/>
      <c r="AC2002" s="34"/>
      <c r="AD2002" s="45"/>
      <c r="AE2002" s="34"/>
      <c r="AF2002" s="48" t="str">
        <f t="shared" si="962"/>
        <v/>
      </c>
      <c r="AG2002" s="34"/>
      <c r="AH2002" s="48" t="str">
        <f t="shared" si="963"/>
        <v/>
      </c>
      <c r="AJ2002" s="48" t="str">
        <f t="shared" si="978"/>
        <v/>
      </c>
      <c r="AK2002" s="34"/>
      <c r="AL2002" s="47" t="str">
        <f t="shared" si="964"/>
        <v/>
      </c>
      <c r="AM2002" s="34"/>
      <c r="AN2002" s="47" t="str">
        <f t="shared" si="965"/>
        <v/>
      </c>
      <c r="AP2002" s="36">
        <f t="shared" si="979"/>
        <v>0</v>
      </c>
      <c r="AQ2002" s="36">
        <f t="shared" si="966"/>
        <v>0</v>
      </c>
      <c r="AR2002" s="36">
        <f t="shared" si="967"/>
        <v>0</v>
      </c>
      <c r="AS2002" s="36">
        <f t="shared" si="968"/>
        <v>0</v>
      </c>
      <c r="AT2002" s="36">
        <f t="shared" si="969"/>
        <v>0</v>
      </c>
      <c r="AU2002" s="36">
        <f t="shared" si="970"/>
        <v>0</v>
      </c>
      <c r="AV2002" s="36">
        <f t="shared" si="980"/>
        <v>0</v>
      </c>
      <c r="AW2002" s="36">
        <f t="shared" si="981"/>
        <v>0</v>
      </c>
      <c r="AX2002" s="36">
        <f t="shared" si="971"/>
        <v>0</v>
      </c>
      <c r="AY2002" s="36">
        <f t="shared" si="982"/>
        <v>0</v>
      </c>
      <c r="AZ2002" s="36">
        <f t="shared" si="983"/>
        <v>0</v>
      </c>
      <c r="BA2002" s="36">
        <f t="shared" si="972"/>
        <v>0</v>
      </c>
      <c r="BB2002" s="36">
        <f t="shared" si="973"/>
        <v>0</v>
      </c>
      <c r="BC2002" s="36">
        <f t="shared" si="974"/>
        <v>0</v>
      </c>
      <c r="BD2002" s="36">
        <f t="shared" si="975"/>
        <v>0</v>
      </c>
      <c r="BE2002" s="36">
        <f t="shared" si="976"/>
        <v>0</v>
      </c>
      <c r="BF2002" s="36">
        <f t="shared" si="984"/>
        <v>2002</v>
      </c>
      <c r="BG2002" s="36">
        <f t="shared" si="985"/>
        <v>0</v>
      </c>
      <c r="BH2002" s="36">
        <f t="shared" si="986"/>
        <v>0</v>
      </c>
      <c r="BI2002" s="36">
        <f t="shared" si="987"/>
        <v>0</v>
      </c>
      <c r="BJ2002" s="29">
        <f t="shared" si="977"/>
        <v>0</v>
      </c>
      <c r="BK2002" s="29">
        <f t="shared" si="988"/>
        <v>0</v>
      </c>
      <c r="BL2002" s="29">
        <f t="shared" si="989"/>
        <v>0</v>
      </c>
      <c r="BM2002" s="29">
        <f t="shared" si="990"/>
        <v>0</v>
      </c>
      <c r="BN2002" s="36">
        <f t="shared" si="991"/>
        <v>0</v>
      </c>
      <c r="BQ2002" s="29">
        <f t="shared" si="992"/>
        <v>0</v>
      </c>
    </row>
    <row r="2003" spans="2:69" s="35" customFormat="1" ht="30" customHeight="1" x14ac:dyDescent="0.15">
      <c r="B2003" s="31"/>
      <c r="C2003" s="32"/>
      <c r="D2003" s="71"/>
      <c r="E2003" s="72"/>
      <c r="F2003" s="72"/>
      <c r="G2003" s="72"/>
      <c r="H2003" s="72"/>
      <c r="I2003" s="72"/>
      <c r="J2003" s="72"/>
      <c r="K2003" s="72"/>
      <c r="L2003" s="72"/>
      <c r="M2003" s="72"/>
      <c r="N2003" s="73"/>
      <c r="O2003" s="33"/>
      <c r="P2003" s="31"/>
      <c r="Q2003" s="34"/>
      <c r="R2003" s="45"/>
      <c r="S2003" s="34"/>
      <c r="T2003" s="45"/>
      <c r="U2003" s="34"/>
      <c r="V2003" s="45"/>
      <c r="W2003" s="46"/>
      <c r="X2003" s="47" t="str">
        <f t="shared" si="961"/>
        <v/>
      </c>
      <c r="Y2003" s="34"/>
      <c r="Z2003" s="45"/>
      <c r="AA2003" s="34"/>
      <c r="AB2003" s="45"/>
      <c r="AC2003" s="34"/>
      <c r="AD2003" s="45"/>
      <c r="AE2003" s="34"/>
      <c r="AF2003" s="48" t="str">
        <f t="shared" si="962"/>
        <v/>
      </c>
      <c r="AG2003" s="34"/>
      <c r="AH2003" s="48" t="str">
        <f t="shared" si="963"/>
        <v/>
      </c>
      <c r="AJ2003" s="48" t="str">
        <f t="shared" si="978"/>
        <v/>
      </c>
      <c r="AK2003" s="34"/>
      <c r="AL2003" s="47" t="str">
        <f t="shared" si="964"/>
        <v/>
      </c>
      <c r="AM2003" s="34"/>
      <c r="AN2003" s="47" t="str">
        <f t="shared" si="965"/>
        <v/>
      </c>
      <c r="AP2003" s="36">
        <f t="shared" si="979"/>
        <v>0</v>
      </c>
      <c r="AQ2003" s="36">
        <f t="shared" si="966"/>
        <v>0</v>
      </c>
      <c r="AR2003" s="36">
        <f t="shared" si="967"/>
        <v>0</v>
      </c>
      <c r="AS2003" s="36">
        <f t="shared" si="968"/>
        <v>0</v>
      </c>
      <c r="AT2003" s="36">
        <f t="shared" si="969"/>
        <v>0</v>
      </c>
      <c r="AU2003" s="36">
        <f t="shared" si="970"/>
        <v>0</v>
      </c>
      <c r="AV2003" s="36">
        <f t="shared" si="980"/>
        <v>0</v>
      </c>
      <c r="AW2003" s="36">
        <f t="shared" si="981"/>
        <v>0</v>
      </c>
      <c r="AX2003" s="36">
        <f t="shared" si="971"/>
        <v>0</v>
      </c>
      <c r="AY2003" s="36">
        <f t="shared" si="982"/>
        <v>0</v>
      </c>
      <c r="AZ2003" s="36">
        <f t="shared" si="983"/>
        <v>0</v>
      </c>
      <c r="BA2003" s="36">
        <f t="shared" si="972"/>
        <v>0</v>
      </c>
      <c r="BB2003" s="36">
        <f t="shared" si="973"/>
        <v>0</v>
      </c>
      <c r="BC2003" s="36">
        <f t="shared" si="974"/>
        <v>0</v>
      </c>
      <c r="BD2003" s="36">
        <f t="shared" si="975"/>
        <v>0</v>
      </c>
      <c r="BE2003" s="36">
        <f t="shared" si="976"/>
        <v>0</v>
      </c>
      <c r="BF2003" s="36">
        <f t="shared" si="984"/>
        <v>2003</v>
      </c>
      <c r="BG2003" s="36">
        <f t="shared" si="985"/>
        <v>0</v>
      </c>
      <c r="BH2003" s="36">
        <f t="shared" si="986"/>
        <v>0</v>
      </c>
      <c r="BI2003" s="36">
        <f t="shared" si="987"/>
        <v>0</v>
      </c>
      <c r="BJ2003" s="29">
        <f t="shared" si="977"/>
        <v>0</v>
      </c>
      <c r="BK2003" s="29">
        <f t="shared" si="988"/>
        <v>0</v>
      </c>
      <c r="BL2003" s="29">
        <f t="shared" si="989"/>
        <v>0</v>
      </c>
      <c r="BM2003" s="29">
        <f t="shared" si="990"/>
        <v>0</v>
      </c>
      <c r="BN2003" s="36">
        <f t="shared" si="991"/>
        <v>0</v>
      </c>
      <c r="BQ2003" s="29">
        <f t="shared" si="992"/>
        <v>0</v>
      </c>
    </row>
    <row r="2004" spans="2:69" s="35" customFormat="1" ht="30" customHeight="1" x14ac:dyDescent="0.15">
      <c r="B2004" s="31"/>
      <c r="C2004" s="32"/>
      <c r="D2004" s="71"/>
      <c r="E2004" s="72"/>
      <c r="F2004" s="72"/>
      <c r="G2004" s="72"/>
      <c r="H2004" s="72"/>
      <c r="I2004" s="72"/>
      <c r="J2004" s="72"/>
      <c r="K2004" s="72"/>
      <c r="L2004" s="72"/>
      <c r="M2004" s="72"/>
      <c r="N2004" s="73"/>
      <c r="O2004" s="33"/>
      <c r="P2004" s="31"/>
      <c r="Q2004" s="34"/>
      <c r="R2004" s="45"/>
      <c r="S2004" s="34"/>
      <c r="T2004" s="45"/>
      <c r="U2004" s="34"/>
      <c r="V2004" s="45"/>
      <c r="W2004" s="46"/>
      <c r="X2004" s="47" t="str">
        <f t="shared" si="961"/>
        <v/>
      </c>
      <c r="Y2004" s="34"/>
      <c r="Z2004" s="45"/>
      <c r="AA2004" s="34"/>
      <c r="AB2004" s="45"/>
      <c r="AC2004" s="34"/>
      <c r="AD2004" s="45"/>
      <c r="AE2004" s="34"/>
      <c r="AF2004" s="48" t="str">
        <f t="shared" si="962"/>
        <v/>
      </c>
      <c r="AG2004" s="34"/>
      <c r="AH2004" s="48" t="str">
        <f t="shared" si="963"/>
        <v/>
      </c>
      <c r="AJ2004" s="48" t="str">
        <f t="shared" si="978"/>
        <v/>
      </c>
      <c r="AK2004" s="34"/>
      <c r="AL2004" s="47" t="str">
        <f t="shared" si="964"/>
        <v/>
      </c>
      <c r="AM2004" s="34"/>
      <c r="AN2004" s="47" t="str">
        <f t="shared" si="965"/>
        <v/>
      </c>
      <c r="AP2004" s="36">
        <f t="shared" si="979"/>
        <v>0</v>
      </c>
      <c r="AQ2004" s="36">
        <f t="shared" si="966"/>
        <v>0</v>
      </c>
      <c r="AR2004" s="36">
        <f t="shared" si="967"/>
        <v>0</v>
      </c>
      <c r="AS2004" s="36">
        <f t="shared" si="968"/>
        <v>0</v>
      </c>
      <c r="AT2004" s="36">
        <f t="shared" si="969"/>
        <v>0</v>
      </c>
      <c r="AU2004" s="36">
        <f t="shared" si="970"/>
        <v>0</v>
      </c>
      <c r="AV2004" s="36">
        <f t="shared" si="980"/>
        <v>0</v>
      </c>
      <c r="AW2004" s="36">
        <f t="shared" si="981"/>
        <v>0</v>
      </c>
      <c r="AX2004" s="36">
        <f t="shared" si="971"/>
        <v>0</v>
      </c>
      <c r="AY2004" s="36">
        <f t="shared" si="982"/>
        <v>0</v>
      </c>
      <c r="AZ2004" s="36">
        <f t="shared" si="983"/>
        <v>0</v>
      </c>
      <c r="BA2004" s="36">
        <f t="shared" si="972"/>
        <v>0</v>
      </c>
      <c r="BB2004" s="36">
        <f t="shared" si="973"/>
        <v>0</v>
      </c>
      <c r="BC2004" s="36">
        <f t="shared" si="974"/>
        <v>0</v>
      </c>
      <c r="BD2004" s="36">
        <f t="shared" si="975"/>
        <v>0</v>
      </c>
      <c r="BE2004" s="36">
        <f t="shared" si="976"/>
        <v>0</v>
      </c>
      <c r="BF2004" s="36">
        <f t="shared" si="984"/>
        <v>2004</v>
      </c>
      <c r="BG2004" s="36">
        <f t="shared" si="985"/>
        <v>0</v>
      </c>
      <c r="BH2004" s="36">
        <f t="shared" si="986"/>
        <v>0</v>
      </c>
      <c r="BI2004" s="36">
        <f t="shared" si="987"/>
        <v>0</v>
      </c>
      <c r="BJ2004" s="29">
        <f t="shared" si="977"/>
        <v>0</v>
      </c>
      <c r="BK2004" s="29">
        <f t="shared" si="988"/>
        <v>0</v>
      </c>
      <c r="BL2004" s="29">
        <f t="shared" si="989"/>
        <v>0</v>
      </c>
      <c r="BM2004" s="29">
        <f t="shared" si="990"/>
        <v>0</v>
      </c>
      <c r="BN2004" s="36">
        <f t="shared" si="991"/>
        <v>0</v>
      </c>
      <c r="BQ2004" s="29">
        <f t="shared" si="992"/>
        <v>0</v>
      </c>
    </row>
    <row r="2005" spans="2:69" s="35" customFormat="1" ht="30" customHeight="1" x14ac:dyDescent="0.15">
      <c r="B2005" s="31"/>
      <c r="C2005" s="32"/>
      <c r="D2005" s="71"/>
      <c r="E2005" s="72"/>
      <c r="F2005" s="72"/>
      <c r="G2005" s="72"/>
      <c r="H2005" s="72"/>
      <c r="I2005" s="72"/>
      <c r="J2005" s="72"/>
      <c r="K2005" s="72"/>
      <c r="L2005" s="72"/>
      <c r="M2005" s="72"/>
      <c r="N2005" s="73"/>
      <c r="O2005" s="33"/>
      <c r="P2005" s="31"/>
      <c r="Q2005" s="34"/>
      <c r="R2005" s="45"/>
      <c r="S2005" s="34"/>
      <c r="T2005" s="45"/>
      <c r="U2005" s="34"/>
      <c r="V2005" s="45"/>
      <c r="W2005" s="46"/>
      <c r="X2005" s="47" t="str">
        <f t="shared" si="961"/>
        <v/>
      </c>
      <c r="Y2005" s="34"/>
      <c r="Z2005" s="45"/>
      <c r="AA2005" s="34"/>
      <c r="AB2005" s="45"/>
      <c r="AC2005" s="34"/>
      <c r="AD2005" s="45"/>
      <c r="AE2005" s="34"/>
      <c r="AF2005" s="48" t="str">
        <f t="shared" si="962"/>
        <v/>
      </c>
      <c r="AG2005" s="34"/>
      <c r="AH2005" s="48" t="str">
        <f t="shared" si="963"/>
        <v/>
      </c>
      <c r="AJ2005" s="48" t="str">
        <f t="shared" si="978"/>
        <v/>
      </c>
      <c r="AK2005" s="34"/>
      <c r="AL2005" s="47" t="str">
        <f t="shared" si="964"/>
        <v/>
      </c>
      <c r="AM2005" s="34"/>
      <c r="AN2005" s="47" t="str">
        <f t="shared" si="965"/>
        <v/>
      </c>
      <c r="AP2005" s="36">
        <f t="shared" si="979"/>
        <v>0</v>
      </c>
      <c r="AQ2005" s="36">
        <f t="shared" si="966"/>
        <v>0</v>
      </c>
      <c r="AR2005" s="36">
        <f t="shared" si="967"/>
        <v>0</v>
      </c>
      <c r="AS2005" s="36">
        <f t="shared" si="968"/>
        <v>0</v>
      </c>
      <c r="AT2005" s="36">
        <f t="shared" si="969"/>
        <v>0</v>
      </c>
      <c r="AU2005" s="36">
        <f t="shared" si="970"/>
        <v>0</v>
      </c>
      <c r="AV2005" s="36">
        <f t="shared" si="980"/>
        <v>0</v>
      </c>
      <c r="AW2005" s="36">
        <f t="shared" si="981"/>
        <v>0</v>
      </c>
      <c r="AX2005" s="36">
        <f t="shared" si="971"/>
        <v>0</v>
      </c>
      <c r="AY2005" s="36">
        <f t="shared" si="982"/>
        <v>0</v>
      </c>
      <c r="AZ2005" s="36">
        <f t="shared" si="983"/>
        <v>0</v>
      </c>
      <c r="BA2005" s="36">
        <f t="shared" si="972"/>
        <v>0</v>
      </c>
      <c r="BB2005" s="36">
        <f t="shared" si="973"/>
        <v>0</v>
      </c>
      <c r="BC2005" s="36">
        <f t="shared" si="974"/>
        <v>0</v>
      </c>
      <c r="BD2005" s="36">
        <f t="shared" si="975"/>
        <v>0</v>
      </c>
      <c r="BE2005" s="36">
        <f t="shared" si="976"/>
        <v>0</v>
      </c>
      <c r="BF2005" s="36">
        <f t="shared" si="984"/>
        <v>2005</v>
      </c>
      <c r="BG2005" s="36">
        <f t="shared" si="985"/>
        <v>0</v>
      </c>
      <c r="BH2005" s="36">
        <f t="shared" si="986"/>
        <v>0</v>
      </c>
      <c r="BI2005" s="36">
        <f t="shared" si="987"/>
        <v>0</v>
      </c>
      <c r="BJ2005" s="29">
        <f t="shared" si="977"/>
        <v>0</v>
      </c>
      <c r="BK2005" s="29">
        <f t="shared" si="988"/>
        <v>0</v>
      </c>
      <c r="BL2005" s="29">
        <f t="shared" si="989"/>
        <v>0</v>
      </c>
      <c r="BM2005" s="29">
        <f t="shared" si="990"/>
        <v>0</v>
      </c>
      <c r="BN2005" s="36">
        <f t="shared" si="991"/>
        <v>0</v>
      </c>
      <c r="BQ2005" s="29">
        <f t="shared" si="992"/>
        <v>0</v>
      </c>
    </row>
    <row r="2006" spans="2:69" s="35" customFormat="1" ht="30" customHeight="1" x14ac:dyDescent="0.15">
      <c r="B2006" s="31"/>
      <c r="C2006" s="32"/>
      <c r="D2006" s="71"/>
      <c r="E2006" s="72"/>
      <c r="F2006" s="72"/>
      <c r="G2006" s="72"/>
      <c r="H2006" s="72"/>
      <c r="I2006" s="72"/>
      <c r="J2006" s="72"/>
      <c r="K2006" s="72"/>
      <c r="L2006" s="72"/>
      <c r="M2006" s="72"/>
      <c r="N2006" s="73"/>
      <c r="O2006" s="33"/>
      <c r="P2006" s="31"/>
      <c r="Q2006" s="34"/>
      <c r="R2006" s="45"/>
      <c r="S2006" s="34"/>
      <c r="T2006" s="45"/>
      <c r="U2006" s="34"/>
      <c r="V2006" s="45"/>
      <c r="W2006" s="46"/>
      <c r="X2006" s="47" t="str">
        <f t="shared" si="961"/>
        <v/>
      </c>
      <c r="Y2006" s="34"/>
      <c r="Z2006" s="45"/>
      <c r="AA2006" s="34"/>
      <c r="AB2006" s="45"/>
      <c r="AC2006" s="34"/>
      <c r="AD2006" s="45"/>
      <c r="AE2006" s="34"/>
      <c r="AF2006" s="48" t="str">
        <f t="shared" si="962"/>
        <v/>
      </c>
      <c r="AG2006" s="34"/>
      <c r="AH2006" s="48" t="str">
        <f t="shared" si="963"/>
        <v/>
      </c>
      <c r="AJ2006" s="48" t="str">
        <f t="shared" si="978"/>
        <v/>
      </c>
      <c r="AK2006" s="34"/>
      <c r="AL2006" s="47" t="str">
        <f t="shared" si="964"/>
        <v/>
      </c>
      <c r="AM2006" s="34"/>
      <c r="AN2006" s="47" t="str">
        <f t="shared" si="965"/>
        <v/>
      </c>
      <c r="AP2006" s="36">
        <f t="shared" si="979"/>
        <v>0</v>
      </c>
      <c r="AQ2006" s="36">
        <f t="shared" si="966"/>
        <v>0</v>
      </c>
      <c r="AR2006" s="36">
        <f t="shared" si="967"/>
        <v>0</v>
      </c>
      <c r="AS2006" s="36">
        <f t="shared" si="968"/>
        <v>0</v>
      </c>
      <c r="AT2006" s="36">
        <f t="shared" si="969"/>
        <v>0</v>
      </c>
      <c r="AU2006" s="36">
        <f t="shared" si="970"/>
        <v>0</v>
      </c>
      <c r="AV2006" s="36">
        <f t="shared" si="980"/>
        <v>0</v>
      </c>
      <c r="AW2006" s="36">
        <f t="shared" si="981"/>
        <v>0</v>
      </c>
      <c r="AX2006" s="36">
        <f t="shared" si="971"/>
        <v>0</v>
      </c>
      <c r="AY2006" s="36">
        <f t="shared" si="982"/>
        <v>0</v>
      </c>
      <c r="AZ2006" s="36">
        <f t="shared" si="983"/>
        <v>0</v>
      </c>
      <c r="BA2006" s="36">
        <f t="shared" si="972"/>
        <v>0</v>
      </c>
      <c r="BB2006" s="36">
        <f t="shared" si="973"/>
        <v>0</v>
      </c>
      <c r="BC2006" s="36">
        <f t="shared" si="974"/>
        <v>0</v>
      </c>
      <c r="BD2006" s="36">
        <f t="shared" si="975"/>
        <v>0</v>
      </c>
      <c r="BE2006" s="36">
        <f t="shared" si="976"/>
        <v>0</v>
      </c>
      <c r="BF2006" s="36">
        <f t="shared" si="984"/>
        <v>2006</v>
      </c>
      <c r="BG2006" s="36">
        <f t="shared" si="985"/>
        <v>0</v>
      </c>
      <c r="BH2006" s="36">
        <f t="shared" si="986"/>
        <v>0</v>
      </c>
      <c r="BI2006" s="36">
        <f t="shared" si="987"/>
        <v>0</v>
      </c>
      <c r="BJ2006" s="29">
        <f t="shared" si="977"/>
        <v>0</v>
      </c>
      <c r="BK2006" s="29">
        <f t="shared" si="988"/>
        <v>0</v>
      </c>
      <c r="BL2006" s="29">
        <f t="shared" si="989"/>
        <v>0</v>
      </c>
      <c r="BM2006" s="29">
        <f t="shared" si="990"/>
        <v>0</v>
      </c>
      <c r="BN2006" s="36">
        <f t="shared" si="991"/>
        <v>0</v>
      </c>
      <c r="BQ2006" s="29">
        <f t="shared" si="992"/>
        <v>0</v>
      </c>
    </row>
    <row r="2007" spans="2:69" s="35" customFormat="1" ht="30" customHeight="1" x14ac:dyDescent="0.15">
      <c r="B2007" s="31"/>
      <c r="C2007" s="32"/>
      <c r="D2007" s="71"/>
      <c r="E2007" s="72"/>
      <c r="F2007" s="72"/>
      <c r="G2007" s="72"/>
      <c r="H2007" s="72"/>
      <c r="I2007" s="72"/>
      <c r="J2007" s="72"/>
      <c r="K2007" s="72"/>
      <c r="L2007" s="72"/>
      <c r="M2007" s="72"/>
      <c r="N2007" s="73"/>
      <c r="O2007" s="33"/>
      <c r="P2007" s="31"/>
      <c r="Q2007" s="34"/>
      <c r="R2007" s="45"/>
      <c r="S2007" s="34"/>
      <c r="T2007" s="45"/>
      <c r="U2007" s="34"/>
      <c r="V2007" s="45"/>
      <c r="W2007" s="46"/>
      <c r="X2007" s="47" t="str">
        <f t="shared" si="961"/>
        <v/>
      </c>
      <c r="Y2007" s="34"/>
      <c r="Z2007" s="45"/>
      <c r="AA2007" s="34"/>
      <c r="AB2007" s="45"/>
      <c r="AC2007" s="34"/>
      <c r="AD2007" s="45"/>
      <c r="AE2007" s="34"/>
      <c r="AF2007" s="48" t="str">
        <f t="shared" si="962"/>
        <v/>
      </c>
      <c r="AG2007" s="34"/>
      <c r="AH2007" s="48" t="str">
        <f t="shared" si="963"/>
        <v/>
      </c>
      <c r="AJ2007" s="48" t="str">
        <f t="shared" si="978"/>
        <v/>
      </c>
      <c r="AK2007" s="34"/>
      <c r="AL2007" s="47" t="str">
        <f t="shared" si="964"/>
        <v/>
      </c>
      <c r="AM2007" s="34"/>
      <c r="AN2007" s="47" t="str">
        <f t="shared" si="965"/>
        <v/>
      </c>
      <c r="AP2007" s="36">
        <f t="shared" si="979"/>
        <v>0</v>
      </c>
      <c r="AQ2007" s="36">
        <f t="shared" si="966"/>
        <v>0</v>
      </c>
      <c r="AR2007" s="36">
        <f t="shared" si="967"/>
        <v>0</v>
      </c>
      <c r="AS2007" s="36">
        <f t="shared" si="968"/>
        <v>0</v>
      </c>
      <c r="AT2007" s="36">
        <f t="shared" si="969"/>
        <v>0</v>
      </c>
      <c r="AU2007" s="36">
        <f t="shared" si="970"/>
        <v>0</v>
      </c>
      <c r="AV2007" s="36">
        <f t="shared" si="980"/>
        <v>0</v>
      </c>
      <c r="AW2007" s="36">
        <f t="shared" si="981"/>
        <v>0</v>
      </c>
      <c r="AX2007" s="36">
        <f t="shared" si="971"/>
        <v>0</v>
      </c>
      <c r="AY2007" s="36">
        <f t="shared" si="982"/>
        <v>0</v>
      </c>
      <c r="AZ2007" s="36">
        <f t="shared" si="983"/>
        <v>0</v>
      </c>
      <c r="BA2007" s="36">
        <f t="shared" si="972"/>
        <v>0</v>
      </c>
      <c r="BB2007" s="36">
        <f t="shared" si="973"/>
        <v>0</v>
      </c>
      <c r="BC2007" s="36">
        <f t="shared" si="974"/>
        <v>0</v>
      </c>
      <c r="BD2007" s="36">
        <f t="shared" si="975"/>
        <v>0</v>
      </c>
      <c r="BE2007" s="36">
        <f t="shared" si="976"/>
        <v>0</v>
      </c>
      <c r="BF2007" s="36">
        <f t="shared" si="984"/>
        <v>2007</v>
      </c>
      <c r="BG2007" s="36">
        <f t="shared" si="985"/>
        <v>0</v>
      </c>
      <c r="BH2007" s="36">
        <f t="shared" si="986"/>
        <v>0</v>
      </c>
      <c r="BI2007" s="36">
        <f t="shared" si="987"/>
        <v>0</v>
      </c>
      <c r="BJ2007" s="29">
        <f t="shared" si="977"/>
        <v>0</v>
      </c>
      <c r="BK2007" s="29">
        <f t="shared" si="988"/>
        <v>0</v>
      </c>
      <c r="BL2007" s="29">
        <f t="shared" si="989"/>
        <v>0</v>
      </c>
      <c r="BM2007" s="29">
        <f t="shared" si="990"/>
        <v>0</v>
      </c>
      <c r="BN2007" s="36">
        <f t="shared" si="991"/>
        <v>0</v>
      </c>
      <c r="BQ2007" s="29">
        <f t="shared" si="992"/>
        <v>0</v>
      </c>
    </row>
    <row r="2008" spans="2:69" s="35" customFormat="1" ht="30" customHeight="1" x14ac:dyDescent="0.15">
      <c r="B2008" s="31"/>
      <c r="C2008" s="32"/>
      <c r="D2008" s="71"/>
      <c r="E2008" s="72"/>
      <c r="F2008" s="72"/>
      <c r="G2008" s="72"/>
      <c r="H2008" s="72"/>
      <c r="I2008" s="72"/>
      <c r="J2008" s="72"/>
      <c r="K2008" s="72"/>
      <c r="L2008" s="72"/>
      <c r="M2008" s="72"/>
      <c r="N2008" s="73"/>
      <c r="O2008" s="33"/>
      <c r="P2008" s="31"/>
      <c r="Q2008" s="34"/>
      <c r="R2008" s="45"/>
      <c r="S2008" s="34"/>
      <c r="T2008" s="45"/>
      <c r="U2008" s="34"/>
      <c r="V2008" s="45"/>
      <c r="W2008" s="46"/>
      <c r="X2008" s="47" t="str">
        <f t="shared" si="961"/>
        <v/>
      </c>
      <c r="Y2008" s="34"/>
      <c r="Z2008" s="45"/>
      <c r="AA2008" s="34"/>
      <c r="AB2008" s="45"/>
      <c r="AC2008" s="34"/>
      <c r="AD2008" s="45"/>
      <c r="AE2008" s="34"/>
      <c r="AF2008" s="48" t="str">
        <f t="shared" si="962"/>
        <v/>
      </c>
      <c r="AG2008" s="34"/>
      <c r="AH2008" s="48" t="str">
        <f t="shared" si="963"/>
        <v/>
      </c>
      <c r="AJ2008" s="48" t="str">
        <f t="shared" si="978"/>
        <v/>
      </c>
      <c r="AK2008" s="34"/>
      <c r="AL2008" s="47" t="str">
        <f t="shared" si="964"/>
        <v/>
      </c>
      <c r="AM2008" s="34"/>
      <c r="AN2008" s="47" t="str">
        <f t="shared" si="965"/>
        <v/>
      </c>
      <c r="AP2008" s="36">
        <f t="shared" si="979"/>
        <v>0</v>
      </c>
      <c r="AQ2008" s="36">
        <f t="shared" si="966"/>
        <v>0</v>
      </c>
      <c r="AR2008" s="36">
        <f t="shared" si="967"/>
        <v>0</v>
      </c>
      <c r="AS2008" s="36">
        <f t="shared" si="968"/>
        <v>0</v>
      </c>
      <c r="AT2008" s="36">
        <f t="shared" si="969"/>
        <v>0</v>
      </c>
      <c r="AU2008" s="36">
        <f t="shared" si="970"/>
        <v>0</v>
      </c>
      <c r="AV2008" s="36">
        <f t="shared" si="980"/>
        <v>0</v>
      </c>
      <c r="AW2008" s="36">
        <f t="shared" si="981"/>
        <v>0</v>
      </c>
      <c r="AX2008" s="36">
        <f t="shared" si="971"/>
        <v>0</v>
      </c>
      <c r="AY2008" s="36">
        <f t="shared" si="982"/>
        <v>0</v>
      </c>
      <c r="AZ2008" s="36">
        <f t="shared" si="983"/>
        <v>0</v>
      </c>
      <c r="BA2008" s="36">
        <f t="shared" si="972"/>
        <v>0</v>
      </c>
      <c r="BB2008" s="36">
        <f t="shared" si="973"/>
        <v>0</v>
      </c>
      <c r="BC2008" s="36">
        <f t="shared" si="974"/>
        <v>0</v>
      </c>
      <c r="BD2008" s="36">
        <f t="shared" si="975"/>
        <v>0</v>
      </c>
      <c r="BE2008" s="36">
        <f t="shared" si="976"/>
        <v>0</v>
      </c>
      <c r="BF2008" s="36">
        <f t="shared" si="984"/>
        <v>2008</v>
      </c>
      <c r="BG2008" s="36">
        <f t="shared" si="985"/>
        <v>0</v>
      </c>
      <c r="BH2008" s="36">
        <f t="shared" si="986"/>
        <v>0</v>
      </c>
      <c r="BI2008" s="36">
        <f t="shared" si="987"/>
        <v>0</v>
      </c>
      <c r="BJ2008" s="29">
        <f t="shared" si="977"/>
        <v>0</v>
      </c>
      <c r="BK2008" s="29">
        <f t="shared" si="988"/>
        <v>0</v>
      </c>
      <c r="BL2008" s="29">
        <f t="shared" si="989"/>
        <v>0</v>
      </c>
      <c r="BM2008" s="29">
        <f t="shared" si="990"/>
        <v>0</v>
      </c>
      <c r="BN2008" s="36">
        <f t="shared" si="991"/>
        <v>0</v>
      </c>
      <c r="BQ2008" s="29">
        <f t="shared" si="992"/>
        <v>0</v>
      </c>
    </row>
    <row r="2009" spans="2:69" s="35" customFormat="1" ht="30" customHeight="1" x14ac:dyDescent="0.15">
      <c r="B2009" s="31"/>
      <c r="C2009" s="32"/>
      <c r="D2009" s="71"/>
      <c r="E2009" s="72"/>
      <c r="F2009" s="72"/>
      <c r="G2009" s="72"/>
      <c r="H2009" s="72"/>
      <c r="I2009" s="72"/>
      <c r="J2009" s="72"/>
      <c r="K2009" s="72"/>
      <c r="L2009" s="72"/>
      <c r="M2009" s="72"/>
      <c r="N2009" s="73"/>
      <c r="O2009" s="33"/>
      <c r="P2009" s="31"/>
      <c r="Q2009" s="34"/>
      <c r="R2009" s="45"/>
      <c r="S2009" s="34"/>
      <c r="T2009" s="45"/>
      <c r="U2009" s="34"/>
      <c r="V2009" s="45"/>
      <c r="W2009" s="46"/>
      <c r="X2009" s="47" t="str">
        <f t="shared" si="961"/>
        <v/>
      </c>
      <c r="Y2009" s="34"/>
      <c r="Z2009" s="45"/>
      <c r="AA2009" s="34"/>
      <c r="AB2009" s="45"/>
      <c r="AC2009" s="34"/>
      <c r="AD2009" s="45"/>
      <c r="AE2009" s="34"/>
      <c r="AF2009" s="48" t="str">
        <f t="shared" si="962"/>
        <v/>
      </c>
      <c r="AG2009" s="34"/>
      <c r="AH2009" s="48" t="str">
        <f t="shared" si="963"/>
        <v/>
      </c>
      <c r="AJ2009" s="48" t="str">
        <f t="shared" si="978"/>
        <v/>
      </c>
      <c r="AK2009" s="34"/>
      <c r="AL2009" s="47" t="str">
        <f t="shared" si="964"/>
        <v/>
      </c>
      <c r="AM2009" s="34"/>
      <c r="AN2009" s="47" t="str">
        <f t="shared" si="965"/>
        <v/>
      </c>
      <c r="AP2009" s="36">
        <f t="shared" si="979"/>
        <v>0</v>
      </c>
      <c r="AQ2009" s="36">
        <f t="shared" si="966"/>
        <v>0</v>
      </c>
      <c r="AR2009" s="36">
        <f t="shared" si="967"/>
        <v>0</v>
      </c>
      <c r="AS2009" s="36">
        <f t="shared" si="968"/>
        <v>0</v>
      </c>
      <c r="AT2009" s="36">
        <f t="shared" si="969"/>
        <v>0</v>
      </c>
      <c r="AU2009" s="36">
        <f t="shared" si="970"/>
        <v>0</v>
      </c>
      <c r="AV2009" s="36">
        <f t="shared" si="980"/>
        <v>0</v>
      </c>
      <c r="AW2009" s="36">
        <f t="shared" si="981"/>
        <v>0</v>
      </c>
      <c r="AX2009" s="36">
        <f t="shared" si="971"/>
        <v>0</v>
      </c>
      <c r="AY2009" s="36">
        <f t="shared" si="982"/>
        <v>0</v>
      </c>
      <c r="AZ2009" s="36">
        <f t="shared" si="983"/>
        <v>0</v>
      </c>
      <c r="BA2009" s="36">
        <f t="shared" si="972"/>
        <v>0</v>
      </c>
      <c r="BB2009" s="36">
        <f t="shared" si="973"/>
        <v>0</v>
      </c>
      <c r="BC2009" s="36">
        <f t="shared" si="974"/>
        <v>0</v>
      </c>
      <c r="BD2009" s="36">
        <f t="shared" si="975"/>
        <v>0</v>
      </c>
      <c r="BE2009" s="36">
        <f t="shared" si="976"/>
        <v>0</v>
      </c>
      <c r="BF2009" s="36">
        <f t="shared" si="984"/>
        <v>2009</v>
      </c>
      <c r="BG2009" s="36">
        <f t="shared" si="985"/>
        <v>0</v>
      </c>
      <c r="BH2009" s="36">
        <f t="shared" si="986"/>
        <v>0</v>
      </c>
      <c r="BI2009" s="36">
        <f t="shared" si="987"/>
        <v>0</v>
      </c>
      <c r="BJ2009" s="29">
        <f t="shared" si="977"/>
        <v>0</v>
      </c>
      <c r="BK2009" s="29">
        <f t="shared" si="988"/>
        <v>0</v>
      </c>
      <c r="BL2009" s="29">
        <f t="shared" si="989"/>
        <v>0</v>
      </c>
      <c r="BM2009" s="29">
        <f t="shared" si="990"/>
        <v>0</v>
      </c>
      <c r="BN2009" s="36">
        <f t="shared" si="991"/>
        <v>0</v>
      </c>
      <c r="BQ2009" s="29">
        <f t="shared" si="992"/>
        <v>0</v>
      </c>
    </row>
    <row r="2010" spans="2:69" s="35" customFormat="1" ht="30" customHeight="1" x14ac:dyDescent="0.15">
      <c r="B2010" s="31"/>
      <c r="C2010" s="32"/>
      <c r="D2010" s="71"/>
      <c r="E2010" s="72"/>
      <c r="F2010" s="72"/>
      <c r="G2010" s="72"/>
      <c r="H2010" s="72"/>
      <c r="I2010" s="72"/>
      <c r="J2010" s="72"/>
      <c r="K2010" s="72"/>
      <c r="L2010" s="72"/>
      <c r="M2010" s="72"/>
      <c r="N2010" s="73"/>
      <c r="O2010" s="33"/>
      <c r="P2010" s="31"/>
      <c r="Q2010" s="34"/>
      <c r="R2010" s="45"/>
      <c r="S2010" s="34"/>
      <c r="T2010" s="45"/>
      <c r="U2010" s="34"/>
      <c r="V2010" s="45"/>
      <c r="W2010" s="46"/>
      <c r="X2010" s="47" t="str">
        <f t="shared" si="961"/>
        <v/>
      </c>
      <c r="Y2010" s="34"/>
      <c r="Z2010" s="45"/>
      <c r="AA2010" s="34"/>
      <c r="AB2010" s="45"/>
      <c r="AC2010" s="34"/>
      <c r="AD2010" s="45"/>
      <c r="AE2010" s="34"/>
      <c r="AF2010" s="48" t="str">
        <f t="shared" si="962"/>
        <v/>
      </c>
      <c r="AG2010" s="34"/>
      <c r="AH2010" s="48" t="str">
        <f t="shared" si="963"/>
        <v/>
      </c>
      <c r="AJ2010" s="48" t="str">
        <f t="shared" si="978"/>
        <v/>
      </c>
      <c r="AK2010" s="34"/>
      <c r="AL2010" s="47" t="str">
        <f t="shared" si="964"/>
        <v/>
      </c>
      <c r="AM2010" s="34"/>
      <c r="AN2010" s="47" t="str">
        <f t="shared" si="965"/>
        <v/>
      </c>
      <c r="AP2010" s="36">
        <f t="shared" si="979"/>
        <v>0</v>
      </c>
      <c r="AQ2010" s="36">
        <f t="shared" si="966"/>
        <v>0</v>
      </c>
      <c r="AR2010" s="36">
        <f t="shared" si="967"/>
        <v>0</v>
      </c>
      <c r="AS2010" s="36">
        <f t="shared" si="968"/>
        <v>0</v>
      </c>
      <c r="AT2010" s="36">
        <f t="shared" si="969"/>
        <v>0</v>
      </c>
      <c r="AU2010" s="36">
        <f t="shared" si="970"/>
        <v>0</v>
      </c>
      <c r="AV2010" s="36">
        <f t="shared" si="980"/>
        <v>0</v>
      </c>
      <c r="AW2010" s="36">
        <f t="shared" si="981"/>
        <v>0</v>
      </c>
      <c r="AX2010" s="36">
        <f t="shared" si="971"/>
        <v>0</v>
      </c>
      <c r="AY2010" s="36">
        <f t="shared" si="982"/>
        <v>0</v>
      </c>
      <c r="AZ2010" s="36">
        <f t="shared" si="983"/>
        <v>0</v>
      </c>
      <c r="BA2010" s="36">
        <f t="shared" si="972"/>
        <v>0</v>
      </c>
      <c r="BB2010" s="36">
        <f t="shared" si="973"/>
        <v>0</v>
      </c>
      <c r="BC2010" s="36">
        <f t="shared" si="974"/>
        <v>0</v>
      </c>
      <c r="BD2010" s="36">
        <f t="shared" si="975"/>
        <v>0</v>
      </c>
      <c r="BE2010" s="36">
        <f t="shared" si="976"/>
        <v>0</v>
      </c>
      <c r="BF2010" s="36">
        <f t="shared" si="984"/>
        <v>2010</v>
      </c>
      <c r="BG2010" s="36">
        <f t="shared" si="985"/>
        <v>0</v>
      </c>
      <c r="BH2010" s="36">
        <f t="shared" si="986"/>
        <v>0</v>
      </c>
      <c r="BI2010" s="36">
        <f t="shared" si="987"/>
        <v>0</v>
      </c>
      <c r="BJ2010" s="29">
        <f t="shared" si="977"/>
        <v>0</v>
      </c>
      <c r="BK2010" s="29">
        <f t="shared" si="988"/>
        <v>0</v>
      </c>
      <c r="BL2010" s="29">
        <f t="shared" si="989"/>
        <v>0</v>
      </c>
      <c r="BM2010" s="29">
        <f t="shared" si="990"/>
        <v>0</v>
      </c>
      <c r="BN2010" s="36">
        <f t="shared" si="991"/>
        <v>0</v>
      </c>
      <c r="BQ2010" s="29">
        <f t="shared" si="992"/>
        <v>0</v>
      </c>
    </row>
    <row r="2011" spans="2:69" s="35" customFormat="1" ht="30" customHeight="1" x14ac:dyDescent="0.15">
      <c r="B2011" s="31"/>
      <c r="C2011" s="32"/>
      <c r="D2011" s="71"/>
      <c r="E2011" s="72"/>
      <c r="F2011" s="72"/>
      <c r="G2011" s="72"/>
      <c r="H2011" s="72"/>
      <c r="I2011" s="72"/>
      <c r="J2011" s="72"/>
      <c r="K2011" s="72"/>
      <c r="L2011" s="72"/>
      <c r="M2011" s="72"/>
      <c r="N2011" s="73"/>
      <c r="O2011" s="33"/>
      <c r="P2011" s="31"/>
      <c r="Q2011" s="34"/>
      <c r="R2011" s="45"/>
      <c r="S2011" s="34"/>
      <c r="T2011" s="45"/>
      <c r="U2011" s="34"/>
      <c r="V2011" s="45"/>
      <c r="W2011" s="46"/>
      <c r="X2011" s="47" t="str">
        <f t="shared" si="961"/>
        <v/>
      </c>
      <c r="Y2011" s="34"/>
      <c r="Z2011" s="45"/>
      <c r="AA2011" s="34"/>
      <c r="AB2011" s="45"/>
      <c r="AC2011" s="34"/>
      <c r="AD2011" s="45"/>
      <c r="AE2011" s="34"/>
      <c r="AF2011" s="48" t="str">
        <f t="shared" si="962"/>
        <v/>
      </c>
      <c r="AG2011" s="34"/>
      <c r="AH2011" s="48" t="str">
        <f t="shared" si="963"/>
        <v/>
      </c>
      <c r="AJ2011" s="48" t="str">
        <f t="shared" si="978"/>
        <v/>
      </c>
      <c r="AK2011" s="34"/>
      <c r="AL2011" s="47" t="str">
        <f t="shared" si="964"/>
        <v/>
      </c>
      <c r="AM2011" s="34"/>
      <c r="AN2011" s="47" t="str">
        <f t="shared" si="965"/>
        <v/>
      </c>
      <c r="AP2011" s="36">
        <f t="shared" si="979"/>
        <v>0</v>
      </c>
      <c r="AQ2011" s="36">
        <f t="shared" si="966"/>
        <v>0</v>
      </c>
      <c r="AR2011" s="36">
        <f t="shared" si="967"/>
        <v>0</v>
      </c>
      <c r="AS2011" s="36">
        <f t="shared" si="968"/>
        <v>0</v>
      </c>
      <c r="AT2011" s="36">
        <f t="shared" si="969"/>
        <v>0</v>
      </c>
      <c r="AU2011" s="36">
        <f t="shared" si="970"/>
        <v>0</v>
      </c>
      <c r="AV2011" s="36">
        <f t="shared" si="980"/>
        <v>0</v>
      </c>
      <c r="AW2011" s="36">
        <f t="shared" si="981"/>
        <v>0</v>
      </c>
      <c r="AX2011" s="36">
        <f t="shared" si="971"/>
        <v>0</v>
      </c>
      <c r="AY2011" s="36">
        <f t="shared" si="982"/>
        <v>0</v>
      </c>
      <c r="AZ2011" s="36">
        <f t="shared" si="983"/>
        <v>0</v>
      </c>
      <c r="BA2011" s="36">
        <f t="shared" si="972"/>
        <v>0</v>
      </c>
      <c r="BB2011" s="36">
        <f t="shared" si="973"/>
        <v>0</v>
      </c>
      <c r="BC2011" s="36">
        <f t="shared" si="974"/>
        <v>0</v>
      </c>
      <c r="BD2011" s="36">
        <f t="shared" si="975"/>
        <v>0</v>
      </c>
      <c r="BE2011" s="36">
        <f t="shared" si="976"/>
        <v>0</v>
      </c>
      <c r="BF2011" s="36">
        <f t="shared" si="984"/>
        <v>2011</v>
      </c>
      <c r="BG2011" s="36">
        <f t="shared" si="985"/>
        <v>0</v>
      </c>
      <c r="BH2011" s="36">
        <f t="shared" si="986"/>
        <v>0</v>
      </c>
      <c r="BI2011" s="36">
        <f t="shared" si="987"/>
        <v>0</v>
      </c>
      <c r="BJ2011" s="29">
        <f t="shared" si="977"/>
        <v>0</v>
      </c>
      <c r="BK2011" s="29">
        <f t="shared" si="988"/>
        <v>0</v>
      </c>
      <c r="BL2011" s="29">
        <f t="shared" si="989"/>
        <v>0</v>
      </c>
      <c r="BM2011" s="29">
        <f t="shared" si="990"/>
        <v>0</v>
      </c>
      <c r="BN2011" s="36">
        <f t="shared" si="991"/>
        <v>0</v>
      </c>
      <c r="BQ2011" s="29">
        <f t="shared" si="992"/>
        <v>0</v>
      </c>
    </row>
    <row r="2012" spans="2:69" s="35" customFormat="1" ht="30" customHeight="1" x14ac:dyDescent="0.15">
      <c r="B2012" s="31"/>
      <c r="C2012" s="32"/>
      <c r="D2012" s="71"/>
      <c r="E2012" s="72"/>
      <c r="F2012" s="72"/>
      <c r="G2012" s="72"/>
      <c r="H2012" s="72"/>
      <c r="I2012" s="72"/>
      <c r="J2012" s="72"/>
      <c r="K2012" s="72"/>
      <c r="L2012" s="72"/>
      <c r="M2012" s="72"/>
      <c r="N2012" s="73"/>
      <c r="O2012" s="33"/>
      <c r="P2012" s="31"/>
      <c r="Q2012" s="34"/>
      <c r="R2012" s="45"/>
      <c r="S2012" s="34"/>
      <c r="T2012" s="45"/>
      <c r="U2012" s="34"/>
      <c r="V2012" s="45"/>
      <c r="W2012" s="46"/>
      <c r="X2012" s="47" t="str">
        <f t="shared" si="961"/>
        <v/>
      </c>
      <c r="Y2012" s="34"/>
      <c r="Z2012" s="45"/>
      <c r="AA2012" s="34"/>
      <c r="AB2012" s="45"/>
      <c r="AC2012" s="34"/>
      <c r="AD2012" s="45"/>
      <c r="AE2012" s="34"/>
      <c r="AF2012" s="48" t="str">
        <f t="shared" si="962"/>
        <v/>
      </c>
      <c r="AG2012" s="34"/>
      <c r="AH2012" s="48" t="str">
        <f t="shared" si="963"/>
        <v/>
      </c>
      <c r="AJ2012" s="48" t="str">
        <f t="shared" si="978"/>
        <v/>
      </c>
      <c r="AK2012" s="34"/>
      <c r="AL2012" s="47" t="str">
        <f t="shared" si="964"/>
        <v/>
      </c>
      <c r="AM2012" s="34"/>
      <c r="AN2012" s="47" t="str">
        <f t="shared" si="965"/>
        <v/>
      </c>
      <c r="AP2012" s="36">
        <f t="shared" si="979"/>
        <v>0</v>
      </c>
      <c r="AQ2012" s="36">
        <f t="shared" si="966"/>
        <v>0</v>
      </c>
      <c r="AR2012" s="36">
        <f t="shared" si="967"/>
        <v>0</v>
      </c>
      <c r="AS2012" s="36">
        <f t="shared" si="968"/>
        <v>0</v>
      </c>
      <c r="AT2012" s="36">
        <f t="shared" si="969"/>
        <v>0</v>
      </c>
      <c r="AU2012" s="36">
        <f t="shared" si="970"/>
        <v>0</v>
      </c>
      <c r="AV2012" s="36">
        <f t="shared" si="980"/>
        <v>0</v>
      </c>
      <c r="AW2012" s="36">
        <f t="shared" si="981"/>
        <v>0</v>
      </c>
      <c r="AX2012" s="36">
        <f t="shared" si="971"/>
        <v>0</v>
      </c>
      <c r="AY2012" s="36">
        <f t="shared" si="982"/>
        <v>0</v>
      </c>
      <c r="AZ2012" s="36">
        <f t="shared" si="983"/>
        <v>0</v>
      </c>
      <c r="BA2012" s="36">
        <f t="shared" si="972"/>
        <v>0</v>
      </c>
      <c r="BB2012" s="36">
        <f t="shared" si="973"/>
        <v>0</v>
      </c>
      <c r="BC2012" s="36">
        <f t="shared" si="974"/>
        <v>0</v>
      </c>
      <c r="BD2012" s="36">
        <f t="shared" si="975"/>
        <v>0</v>
      </c>
      <c r="BE2012" s="36">
        <f t="shared" si="976"/>
        <v>0</v>
      </c>
      <c r="BF2012" s="36">
        <f t="shared" si="984"/>
        <v>2012</v>
      </c>
      <c r="BG2012" s="36">
        <f t="shared" si="985"/>
        <v>0</v>
      </c>
      <c r="BH2012" s="36">
        <f t="shared" si="986"/>
        <v>0</v>
      </c>
      <c r="BI2012" s="36">
        <f t="shared" si="987"/>
        <v>0</v>
      </c>
      <c r="BJ2012" s="29">
        <f t="shared" si="977"/>
        <v>0</v>
      </c>
      <c r="BK2012" s="29">
        <f t="shared" si="988"/>
        <v>0</v>
      </c>
      <c r="BL2012" s="29">
        <f t="shared" si="989"/>
        <v>0</v>
      </c>
      <c r="BM2012" s="29">
        <f t="shared" si="990"/>
        <v>0</v>
      </c>
      <c r="BN2012" s="36">
        <f t="shared" si="991"/>
        <v>0</v>
      </c>
      <c r="BQ2012" s="29">
        <f t="shared" si="992"/>
        <v>0</v>
      </c>
    </row>
    <row r="2013" spans="2:69" s="35" customFormat="1" ht="30" customHeight="1" x14ac:dyDescent="0.15">
      <c r="B2013" s="31"/>
      <c r="C2013" s="32"/>
      <c r="D2013" s="71"/>
      <c r="E2013" s="72"/>
      <c r="F2013" s="72"/>
      <c r="G2013" s="72"/>
      <c r="H2013" s="72"/>
      <c r="I2013" s="72"/>
      <c r="J2013" s="72"/>
      <c r="K2013" s="72"/>
      <c r="L2013" s="72"/>
      <c r="M2013" s="72"/>
      <c r="N2013" s="73"/>
      <c r="O2013" s="33"/>
      <c r="P2013" s="31"/>
      <c r="Q2013" s="34"/>
      <c r="R2013" s="45"/>
      <c r="S2013" s="34"/>
      <c r="T2013" s="45"/>
      <c r="U2013" s="34"/>
      <c r="V2013" s="45"/>
      <c r="W2013" s="46"/>
      <c r="X2013" s="47" t="str">
        <f t="shared" si="961"/>
        <v/>
      </c>
      <c r="Y2013" s="34"/>
      <c r="Z2013" s="45"/>
      <c r="AA2013" s="34"/>
      <c r="AB2013" s="45"/>
      <c r="AC2013" s="34"/>
      <c r="AD2013" s="45"/>
      <c r="AE2013" s="34"/>
      <c r="AF2013" s="48" t="str">
        <f t="shared" si="962"/>
        <v/>
      </c>
      <c r="AG2013" s="34"/>
      <c r="AH2013" s="48" t="str">
        <f t="shared" si="963"/>
        <v/>
      </c>
      <c r="AJ2013" s="48" t="str">
        <f t="shared" si="978"/>
        <v/>
      </c>
      <c r="AK2013" s="34"/>
      <c r="AL2013" s="47" t="str">
        <f t="shared" si="964"/>
        <v/>
      </c>
      <c r="AM2013" s="34"/>
      <c r="AN2013" s="47" t="str">
        <f t="shared" si="965"/>
        <v/>
      </c>
      <c r="AP2013" s="36">
        <f t="shared" si="979"/>
        <v>0</v>
      </c>
      <c r="AQ2013" s="36">
        <f t="shared" si="966"/>
        <v>0</v>
      </c>
      <c r="AR2013" s="36">
        <f t="shared" si="967"/>
        <v>0</v>
      </c>
      <c r="AS2013" s="36">
        <f t="shared" si="968"/>
        <v>0</v>
      </c>
      <c r="AT2013" s="36">
        <f t="shared" si="969"/>
        <v>0</v>
      </c>
      <c r="AU2013" s="36">
        <f t="shared" si="970"/>
        <v>0</v>
      </c>
      <c r="AV2013" s="36">
        <f t="shared" si="980"/>
        <v>0</v>
      </c>
      <c r="AW2013" s="36">
        <f t="shared" si="981"/>
        <v>0</v>
      </c>
      <c r="AX2013" s="36">
        <f t="shared" si="971"/>
        <v>0</v>
      </c>
      <c r="AY2013" s="36">
        <f t="shared" si="982"/>
        <v>0</v>
      </c>
      <c r="AZ2013" s="36">
        <f t="shared" si="983"/>
        <v>0</v>
      </c>
      <c r="BA2013" s="36">
        <f t="shared" si="972"/>
        <v>0</v>
      </c>
      <c r="BB2013" s="36">
        <f t="shared" si="973"/>
        <v>0</v>
      </c>
      <c r="BC2013" s="36">
        <f t="shared" si="974"/>
        <v>0</v>
      </c>
      <c r="BD2013" s="36">
        <f t="shared" si="975"/>
        <v>0</v>
      </c>
      <c r="BE2013" s="36">
        <f t="shared" si="976"/>
        <v>0</v>
      </c>
      <c r="BF2013" s="36">
        <f t="shared" si="984"/>
        <v>2013</v>
      </c>
      <c r="BG2013" s="36">
        <f t="shared" si="985"/>
        <v>0</v>
      </c>
      <c r="BH2013" s="36">
        <f t="shared" si="986"/>
        <v>0</v>
      </c>
      <c r="BI2013" s="36">
        <f t="shared" si="987"/>
        <v>0</v>
      </c>
      <c r="BJ2013" s="29">
        <f t="shared" si="977"/>
        <v>0</v>
      </c>
      <c r="BK2013" s="29">
        <f t="shared" si="988"/>
        <v>0</v>
      </c>
      <c r="BL2013" s="29">
        <f t="shared" si="989"/>
        <v>0</v>
      </c>
      <c r="BM2013" s="29">
        <f t="shared" si="990"/>
        <v>0</v>
      </c>
      <c r="BN2013" s="36">
        <f t="shared" si="991"/>
        <v>0</v>
      </c>
      <c r="BQ2013" s="29">
        <f t="shared" si="992"/>
        <v>0</v>
      </c>
    </row>
    <row r="2014" spans="2:69" s="35" customFormat="1" ht="30" customHeight="1" x14ac:dyDescent="0.15">
      <c r="B2014" s="31"/>
      <c r="C2014" s="32"/>
      <c r="D2014" s="71"/>
      <c r="E2014" s="72"/>
      <c r="F2014" s="72"/>
      <c r="G2014" s="72"/>
      <c r="H2014" s="72"/>
      <c r="I2014" s="72"/>
      <c r="J2014" s="72"/>
      <c r="K2014" s="72"/>
      <c r="L2014" s="72"/>
      <c r="M2014" s="72"/>
      <c r="N2014" s="73"/>
      <c r="O2014" s="33"/>
      <c r="P2014" s="31"/>
      <c r="Q2014" s="34"/>
      <c r="R2014" s="45"/>
      <c r="S2014" s="34"/>
      <c r="T2014" s="45"/>
      <c r="U2014" s="34"/>
      <c r="V2014" s="45"/>
      <c r="W2014" s="46"/>
      <c r="X2014" s="47" t="str">
        <f t="shared" si="961"/>
        <v/>
      </c>
      <c r="Y2014" s="34"/>
      <c r="Z2014" s="45"/>
      <c r="AA2014" s="34"/>
      <c r="AB2014" s="45"/>
      <c r="AC2014" s="34"/>
      <c r="AD2014" s="45"/>
      <c r="AE2014" s="34"/>
      <c r="AF2014" s="48" t="str">
        <f t="shared" si="962"/>
        <v/>
      </c>
      <c r="AG2014" s="34"/>
      <c r="AH2014" s="48" t="str">
        <f t="shared" si="963"/>
        <v/>
      </c>
      <c r="AJ2014" s="48" t="str">
        <f t="shared" si="978"/>
        <v/>
      </c>
      <c r="AK2014" s="34"/>
      <c r="AL2014" s="47" t="str">
        <f t="shared" si="964"/>
        <v/>
      </c>
      <c r="AM2014" s="34"/>
      <c r="AN2014" s="47" t="str">
        <f t="shared" si="965"/>
        <v/>
      </c>
      <c r="AP2014" s="36">
        <f t="shared" si="979"/>
        <v>0</v>
      </c>
      <c r="AQ2014" s="36">
        <f t="shared" si="966"/>
        <v>0</v>
      </c>
      <c r="AR2014" s="36">
        <f t="shared" si="967"/>
        <v>0</v>
      </c>
      <c r="AS2014" s="36">
        <f t="shared" si="968"/>
        <v>0</v>
      </c>
      <c r="AT2014" s="36">
        <f t="shared" si="969"/>
        <v>0</v>
      </c>
      <c r="AU2014" s="36">
        <f t="shared" si="970"/>
        <v>0</v>
      </c>
      <c r="AV2014" s="36">
        <f t="shared" si="980"/>
        <v>0</v>
      </c>
      <c r="AW2014" s="36">
        <f t="shared" si="981"/>
        <v>0</v>
      </c>
      <c r="AX2014" s="36">
        <f t="shared" si="971"/>
        <v>0</v>
      </c>
      <c r="AY2014" s="36">
        <f t="shared" si="982"/>
        <v>0</v>
      </c>
      <c r="AZ2014" s="36">
        <f t="shared" si="983"/>
        <v>0</v>
      </c>
      <c r="BA2014" s="36">
        <f t="shared" si="972"/>
        <v>0</v>
      </c>
      <c r="BB2014" s="36">
        <f t="shared" si="973"/>
        <v>0</v>
      </c>
      <c r="BC2014" s="36">
        <f t="shared" si="974"/>
        <v>0</v>
      </c>
      <c r="BD2014" s="36">
        <f t="shared" si="975"/>
        <v>0</v>
      </c>
      <c r="BE2014" s="36">
        <f t="shared" si="976"/>
        <v>0</v>
      </c>
      <c r="BF2014" s="36">
        <f t="shared" si="984"/>
        <v>2014</v>
      </c>
      <c r="BG2014" s="36">
        <f t="shared" si="985"/>
        <v>0</v>
      </c>
      <c r="BH2014" s="36">
        <f t="shared" si="986"/>
        <v>0</v>
      </c>
      <c r="BI2014" s="36">
        <f t="shared" si="987"/>
        <v>0</v>
      </c>
      <c r="BJ2014" s="29">
        <f t="shared" si="977"/>
        <v>0</v>
      </c>
      <c r="BK2014" s="29">
        <f t="shared" si="988"/>
        <v>0</v>
      </c>
      <c r="BL2014" s="29">
        <f t="shared" si="989"/>
        <v>0</v>
      </c>
      <c r="BM2014" s="29">
        <f t="shared" si="990"/>
        <v>0</v>
      </c>
      <c r="BN2014" s="36">
        <f t="shared" si="991"/>
        <v>0</v>
      </c>
      <c r="BQ2014" s="29">
        <f t="shared" si="992"/>
        <v>0</v>
      </c>
    </row>
    <row r="2015" spans="2:69" s="35" customFormat="1" ht="30" customHeight="1" x14ac:dyDescent="0.15">
      <c r="B2015" s="31"/>
      <c r="C2015" s="32"/>
      <c r="D2015" s="71"/>
      <c r="E2015" s="72"/>
      <c r="F2015" s="72"/>
      <c r="G2015" s="72"/>
      <c r="H2015" s="72"/>
      <c r="I2015" s="72"/>
      <c r="J2015" s="72"/>
      <c r="K2015" s="72"/>
      <c r="L2015" s="72"/>
      <c r="M2015" s="72"/>
      <c r="N2015" s="73"/>
      <c r="O2015" s="33"/>
      <c r="P2015" s="31"/>
      <c r="Q2015" s="34"/>
      <c r="R2015" s="45"/>
      <c r="S2015" s="34"/>
      <c r="T2015" s="45"/>
      <c r="U2015" s="34"/>
      <c r="V2015" s="45"/>
      <c r="W2015" s="46"/>
      <c r="X2015" s="47" t="str">
        <f t="shared" si="961"/>
        <v/>
      </c>
      <c r="Y2015" s="34"/>
      <c r="Z2015" s="45"/>
      <c r="AA2015" s="34"/>
      <c r="AB2015" s="45"/>
      <c r="AC2015" s="34"/>
      <c r="AD2015" s="45"/>
      <c r="AE2015" s="34"/>
      <c r="AF2015" s="48" t="str">
        <f t="shared" si="962"/>
        <v/>
      </c>
      <c r="AG2015" s="34"/>
      <c r="AH2015" s="48" t="str">
        <f t="shared" si="963"/>
        <v/>
      </c>
      <c r="AJ2015" s="48" t="str">
        <f t="shared" si="978"/>
        <v/>
      </c>
      <c r="AK2015" s="34"/>
      <c r="AL2015" s="47" t="str">
        <f t="shared" si="964"/>
        <v/>
      </c>
      <c r="AM2015" s="34"/>
      <c r="AN2015" s="47" t="str">
        <f t="shared" si="965"/>
        <v/>
      </c>
      <c r="AP2015" s="36">
        <f t="shared" si="979"/>
        <v>0</v>
      </c>
      <c r="AQ2015" s="36">
        <f t="shared" si="966"/>
        <v>0</v>
      </c>
      <c r="AR2015" s="36">
        <f t="shared" si="967"/>
        <v>0</v>
      </c>
      <c r="AS2015" s="36">
        <f t="shared" si="968"/>
        <v>0</v>
      </c>
      <c r="AT2015" s="36">
        <f t="shared" si="969"/>
        <v>0</v>
      </c>
      <c r="AU2015" s="36">
        <f t="shared" si="970"/>
        <v>0</v>
      </c>
      <c r="AV2015" s="36">
        <f t="shared" si="980"/>
        <v>0</v>
      </c>
      <c r="AW2015" s="36">
        <f t="shared" si="981"/>
        <v>0</v>
      </c>
      <c r="AX2015" s="36">
        <f t="shared" si="971"/>
        <v>0</v>
      </c>
      <c r="AY2015" s="36">
        <f t="shared" si="982"/>
        <v>0</v>
      </c>
      <c r="AZ2015" s="36">
        <f t="shared" si="983"/>
        <v>0</v>
      </c>
      <c r="BA2015" s="36">
        <f t="shared" si="972"/>
        <v>0</v>
      </c>
      <c r="BB2015" s="36">
        <f t="shared" si="973"/>
        <v>0</v>
      </c>
      <c r="BC2015" s="36">
        <f t="shared" si="974"/>
        <v>0</v>
      </c>
      <c r="BD2015" s="36">
        <f t="shared" si="975"/>
        <v>0</v>
      </c>
      <c r="BE2015" s="36">
        <f t="shared" si="976"/>
        <v>0</v>
      </c>
      <c r="BF2015" s="36">
        <f t="shared" si="984"/>
        <v>2015</v>
      </c>
      <c r="BG2015" s="36">
        <f t="shared" si="985"/>
        <v>0</v>
      </c>
      <c r="BH2015" s="36">
        <f t="shared" si="986"/>
        <v>0</v>
      </c>
      <c r="BI2015" s="36">
        <f t="shared" si="987"/>
        <v>0</v>
      </c>
      <c r="BJ2015" s="29">
        <f t="shared" si="977"/>
        <v>0</v>
      </c>
      <c r="BK2015" s="29">
        <f t="shared" si="988"/>
        <v>0</v>
      </c>
      <c r="BL2015" s="29">
        <f t="shared" si="989"/>
        <v>0</v>
      </c>
      <c r="BM2015" s="29">
        <f t="shared" si="990"/>
        <v>0</v>
      </c>
      <c r="BN2015" s="36">
        <f t="shared" si="991"/>
        <v>0</v>
      </c>
      <c r="BQ2015" s="29">
        <f t="shared" si="992"/>
        <v>0</v>
      </c>
    </row>
    <row r="2016" spans="2:69" s="35" customFormat="1" ht="30" customHeight="1" x14ac:dyDescent="0.15">
      <c r="B2016" s="31"/>
      <c r="C2016" s="32"/>
      <c r="D2016" s="71"/>
      <c r="E2016" s="72"/>
      <c r="F2016" s="72"/>
      <c r="G2016" s="72"/>
      <c r="H2016" s="72"/>
      <c r="I2016" s="72"/>
      <c r="J2016" s="72"/>
      <c r="K2016" s="72"/>
      <c r="L2016" s="72"/>
      <c r="M2016" s="72"/>
      <c r="N2016" s="73"/>
      <c r="O2016" s="33"/>
      <c r="P2016" s="31"/>
      <c r="Q2016" s="34"/>
      <c r="R2016" s="45"/>
      <c r="S2016" s="34"/>
      <c r="T2016" s="45"/>
      <c r="U2016" s="34"/>
      <c r="V2016" s="45"/>
      <c r="W2016" s="46"/>
      <c r="X2016" s="47" t="str">
        <f t="shared" si="961"/>
        <v/>
      </c>
      <c r="Y2016" s="34"/>
      <c r="Z2016" s="45"/>
      <c r="AA2016" s="34"/>
      <c r="AB2016" s="45"/>
      <c r="AC2016" s="34"/>
      <c r="AD2016" s="45"/>
      <c r="AE2016" s="34"/>
      <c r="AF2016" s="48" t="str">
        <f t="shared" si="962"/>
        <v/>
      </c>
      <c r="AG2016" s="34"/>
      <c r="AH2016" s="48" t="str">
        <f t="shared" si="963"/>
        <v/>
      </c>
      <c r="AJ2016" s="48" t="str">
        <f t="shared" si="978"/>
        <v/>
      </c>
      <c r="AK2016" s="34"/>
      <c r="AL2016" s="47" t="str">
        <f t="shared" si="964"/>
        <v/>
      </c>
      <c r="AM2016" s="34"/>
      <c r="AN2016" s="47" t="str">
        <f t="shared" si="965"/>
        <v/>
      </c>
      <c r="AP2016" s="36">
        <f t="shared" si="979"/>
        <v>0</v>
      </c>
      <c r="AQ2016" s="36">
        <f t="shared" si="966"/>
        <v>0</v>
      </c>
      <c r="AR2016" s="36">
        <f t="shared" si="967"/>
        <v>0</v>
      </c>
      <c r="AS2016" s="36">
        <f t="shared" si="968"/>
        <v>0</v>
      </c>
      <c r="AT2016" s="36">
        <f t="shared" si="969"/>
        <v>0</v>
      </c>
      <c r="AU2016" s="36">
        <f t="shared" si="970"/>
        <v>0</v>
      </c>
      <c r="AV2016" s="36">
        <f t="shared" si="980"/>
        <v>0</v>
      </c>
      <c r="AW2016" s="36">
        <f t="shared" si="981"/>
        <v>0</v>
      </c>
      <c r="AX2016" s="36">
        <f t="shared" si="971"/>
        <v>0</v>
      </c>
      <c r="AY2016" s="36">
        <f t="shared" si="982"/>
        <v>0</v>
      </c>
      <c r="AZ2016" s="36">
        <f t="shared" si="983"/>
        <v>0</v>
      </c>
      <c r="BA2016" s="36">
        <f t="shared" si="972"/>
        <v>0</v>
      </c>
      <c r="BB2016" s="36">
        <f t="shared" si="973"/>
        <v>0</v>
      </c>
      <c r="BC2016" s="36">
        <f t="shared" si="974"/>
        <v>0</v>
      </c>
      <c r="BD2016" s="36">
        <f t="shared" si="975"/>
        <v>0</v>
      </c>
      <c r="BE2016" s="36">
        <f t="shared" si="976"/>
        <v>0</v>
      </c>
      <c r="BF2016" s="36">
        <f t="shared" si="984"/>
        <v>2016</v>
      </c>
      <c r="BG2016" s="36">
        <f t="shared" si="985"/>
        <v>0</v>
      </c>
      <c r="BH2016" s="36">
        <f t="shared" si="986"/>
        <v>0</v>
      </c>
      <c r="BI2016" s="36">
        <f t="shared" si="987"/>
        <v>0</v>
      </c>
      <c r="BJ2016" s="29">
        <f t="shared" si="977"/>
        <v>0</v>
      </c>
      <c r="BK2016" s="29">
        <f t="shared" si="988"/>
        <v>0</v>
      </c>
      <c r="BL2016" s="29">
        <f t="shared" si="989"/>
        <v>0</v>
      </c>
      <c r="BM2016" s="29">
        <f t="shared" si="990"/>
        <v>0</v>
      </c>
      <c r="BN2016" s="36">
        <f t="shared" si="991"/>
        <v>0</v>
      </c>
      <c r="BQ2016" s="29">
        <f t="shared" si="992"/>
        <v>0</v>
      </c>
    </row>
    <row r="2017" spans="2:69" s="35" customFormat="1" ht="30" customHeight="1" x14ac:dyDescent="0.15">
      <c r="B2017" s="31"/>
      <c r="C2017" s="32"/>
      <c r="D2017" s="71"/>
      <c r="E2017" s="72"/>
      <c r="F2017" s="72"/>
      <c r="G2017" s="72"/>
      <c r="H2017" s="72"/>
      <c r="I2017" s="72"/>
      <c r="J2017" s="72"/>
      <c r="K2017" s="72"/>
      <c r="L2017" s="72"/>
      <c r="M2017" s="72"/>
      <c r="N2017" s="73"/>
      <c r="O2017" s="33"/>
      <c r="P2017" s="31"/>
      <c r="Q2017" s="34"/>
      <c r="R2017" s="45"/>
      <c r="S2017" s="34"/>
      <c r="T2017" s="45"/>
      <c r="U2017" s="34"/>
      <c r="V2017" s="45"/>
      <c r="W2017" s="46"/>
      <c r="X2017" s="47" t="str">
        <f t="shared" si="961"/>
        <v/>
      </c>
      <c r="Y2017" s="34"/>
      <c r="Z2017" s="45"/>
      <c r="AA2017" s="34"/>
      <c r="AB2017" s="45"/>
      <c r="AC2017" s="34"/>
      <c r="AD2017" s="45"/>
      <c r="AE2017" s="34"/>
      <c r="AF2017" s="48" t="str">
        <f t="shared" si="962"/>
        <v/>
      </c>
      <c r="AG2017" s="34"/>
      <c r="AH2017" s="48" t="str">
        <f t="shared" si="963"/>
        <v/>
      </c>
      <c r="AJ2017" s="48" t="str">
        <f t="shared" si="978"/>
        <v/>
      </c>
      <c r="AK2017" s="34"/>
      <c r="AL2017" s="47" t="str">
        <f t="shared" si="964"/>
        <v/>
      </c>
      <c r="AM2017" s="34"/>
      <c r="AN2017" s="47" t="str">
        <f t="shared" si="965"/>
        <v/>
      </c>
      <c r="AP2017" s="36">
        <f t="shared" si="979"/>
        <v>0</v>
      </c>
      <c r="AQ2017" s="36">
        <f t="shared" si="966"/>
        <v>0</v>
      </c>
      <c r="AR2017" s="36">
        <f t="shared" si="967"/>
        <v>0</v>
      </c>
      <c r="AS2017" s="36">
        <f t="shared" si="968"/>
        <v>0</v>
      </c>
      <c r="AT2017" s="36">
        <f t="shared" si="969"/>
        <v>0</v>
      </c>
      <c r="AU2017" s="36">
        <f t="shared" si="970"/>
        <v>0</v>
      </c>
      <c r="AV2017" s="36">
        <f t="shared" si="980"/>
        <v>0</v>
      </c>
      <c r="AW2017" s="36">
        <f t="shared" si="981"/>
        <v>0</v>
      </c>
      <c r="AX2017" s="36">
        <f t="shared" si="971"/>
        <v>0</v>
      </c>
      <c r="AY2017" s="36">
        <f t="shared" si="982"/>
        <v>0</v>
      </c>
      <c r="AZ2017" s="36">
        <f t="shared" si="983"/>
        <v>0</v>
      </c>
      <c r="BA2017" s="36">
        <f t="shared" si="972"/>
        <v>0</v>
      </c>
      <c r="BB2017" s="36">
        <f t="shared" si="973"/>
        <v>0</v>
      </c>
      <c r="BC2017" s="36">
        <f t="shared" si="974"/>
        <v>0</v>
      </c>
      <c r="BD2017" s="36">
        <f t="shared" si="975"/>
        <v>0</v>
      </c>
      <c r="BE2017" s="36">
        <f t="shared" si="976"/>
        <v>0</v>
      </c>
      <c r="BF2017" s="36">
        <f t="shared" si="984"/>
        <v>2017</v>
      </c>
      <c r="BG2017" s="36">
        <f t="shared" si="985"/>
        <v>0</v>
      </c>
      <c r="BH2017" s="36">
        <f t="shared" si="986"/>
        <v>0</v>
      </c>
      <c r="BI2017" s="36">
        <f t="shared" si="987"/>
        <v>0</v>
      </c>
      <c r="BJ2017" s="29">
        <f t="shared" si="977"/>
        <v>0</v>
      </c>
      <c r="BK2017" s="29">
        <f t="shared" si="988"/>
        <v>0</v>
      </c>
      <c r="BL2017" s="29">
        <f t="shared" si="989"/>
        <v>0</v>
      </c>
      <c r="BM2017" s="29">
        <f t="shared" si="990"/>
        <v>0</v>
      </c>
      <c r="BN2017" s="36">
        <f t="shared" si="991"/>
        <v>0</v>
      </c>
      <c r="BQ2017" s="29">
        <f t="shared" si="992"/>
        <v>0</v>
      </c>
    </row>
    <row r="2018" spans="2:69" s="35" customFormat="1" ht="30" customHeight="1" x14ac:dyDescent="0.15">
      <c r="B2018" s="31"/>
      <c r="C2018" s="32"/>
      <c r="D2018" s="71"/>
      <c r="E2018" s="72"/>
      <c r="F2018" s="72"/>
      <c r="G2018" s="72"/>
      <c r="H2018" s="72"/>
      <c r="I2018" s="72"/>
      <c r="J2018" s="72"/>
      <c r="K2018" s="72"/>
      <c r="L2018" s="72"/>
      <c r="M2018" s="72"/>
      <c r="N2018" s="73"/>
      <c r="O2018" s="33"/>
      <c r="P2018" s="31"/>
      <c r="Q2018" s="34"/>
      <c r="R2018" s="45"/>
      <c r="S2018" s="34"/>
      <c r="T2018" s="45"/>
      <c r="U2018" s="34"/>
      <c r="V2018" s="45"/>
      <c r="W2018" s="46"/>
      <c r="X2018" s="47" t="str">
        <f t="shared" si="961"/>
        <v/>
      </c>
      <c r="Y2018" s="34"/>
      <c r="Z2018" s="45"/>
      <c r="AA2018" s="34"/>
      <c r="AB2018" s="45"/>
      <c r="AC2018" s="34"/>
      <c r="AD2018" s="45"/>
      <c r="AE2018" s="34"/>
      <c r="AF2018" s="48" t="str">
        <f t="shared" si="962"/>
        <v/>
      </c>
      <c r="AG2018" s="34"/>
      <c r="AH2018" s="48" t="str">
        <f t="shared" si="963"/>
        <v/>
      </c>
      <c r="AJ2018" s="48" t="str">
        <f t="shared" si="978"/>
        <v/>
      </c>
      <c r="AK2018" s="34"/>
      <c r="AL2018" s="47" t="str">
        <f t="shared" si="964"/>
        <v/>
      </c>
      <c r="AM2018" s="34"/>
      <c r="AN2018" s="47" t="str">
        <f t="shared" si="965"/>
        <v/>
      </c>
      <c r="AP2018" s="36">
        <f t="shared" si="979"/>
        <v>0</v>
      </c>
      <c r="AQ2018" s="36">
        <f t="shared" si="966"/>
        <v>0</v>
      </c>
      <c r="AR2018" s="36">
        <f t="shared" si="967"/>
        <v>0</v>
      </c>
      <c r="AS2018" s="36">
        <f t="shared" si="968"/>
        <v>0</v>
      </c>
      <c r="AT2018" s="36">
        <f t="shared" si="969"/>
        <v>0</v>
      </c>
      <c r="AU2018" s="36">
        <f t="shared" si="970"/>
        <v>0</v>
      </c>
      <c r="AV2018" s="36">
        <f t="shared" si="980"/>
        <v>0</v>
      </c>
      <c r="AW2018" s="36">
        <f t="shared" si="981"/>
        <v>0</v>
      </c>
      <c r="AX2018" s="36">
        <f t="shared" si="971"/>
        <v>0</v>
      </c>
      <c r="AY2018" s="36">
        <f t="shared" si="982"/>
        <v>0</v>
      </c>
      <c r="AZ2018" s="36">
        <f t="shared" si="983"/>
        <v>0</v>
      </c>
      <c r="BA2018" s="36">
        <f t="shared" si="972"/>
        <v>0</v>
      </c>
      <c r="BB2018" s="36">
        <f t="shared" si="973"/>
        <v>0</v>
      </c>
      <c r="BC2018" s="36">
        <f t="shared" si="974"/>
        <v>0</v>
      </c>
      <c r="BD2018" s="36">
        <f t="shared" si="975"/>
        <v>0</v>
      </c>
      <c r="BE2018" s="36">
        <f t="shared" si="976"/>
        <v>0</v>
      </c>
      <c r="BF2018" s="36">
        <f t="shared" si="984"/>
        <v>2018</v>
      </c>
      <c r="BG2018" s="36">
        <f t="shared" si="985"/>
        <v>0</v>
      </c>
      <c r="BH2018" s="36">
        <f t="shared" si="986"/>
        <v>0</v>
      </c>
      <c r="BI2018" s="36">
        <f t="shared" si="987"/>
        <v>0</v>
      </c>
      <c r="BJ2018" s="29">
        <f t="shared" si="977"/>
        <v>0</v>
      </c>
      <c r="BK2018" s="29">
        <f t="shared" si="988"/>
        <v>0</v>
      </c>
      <c r="BL2018" s="29">
        <f t="shared" si="989"/>
        <v>0</v>
      </c>
      <c r="BM2018" s="29">
        <f t="shared" si="990"/>
        <v>0</v>
      </c>
      <c r="BN2018" s="36">
        <f t="shared" si="991"/>
        <v>0</v>
      </c>
      <c r="BQ2018" s="29">
        <f t="shared" si="992"/>
        <v>0</v>
      </c>
    </row>
    <row r="2019" spans="2:69" s="35" customFormat="1" ht="30" customHeight="1" x14ac:dyDescent="0.15">
      <c r="B2019" s="31"/>
      <c r="C2019" s="32"/>
      <c r="D2019" s="71"/>
      <c r="E2019" s="72"/>
      <c r="F2019" s="72"/>
      <c r="G2019" s="72"/>
      <c r="H2019" s="72"/>
      <c r="I2019" s="72"/>
      <c r="J2019" s="72"/>
      <c r="K2019" s="72"/>
      <c r="L2019" s="72"/>
      <c r="M2019" s="72"/>
      <c r="N2019" s="73"/>
      <c r="O2019" s="33"/>
      <c r="P2019" s="31"/>
      <c r="Q2019" s="34"/>
      <c r="R2019" s="45"/>
      <c r="S2019" s="34"/>
      <c r="T2019" s="45"/>
      <c r="U2019" s="34"/>
      <c r="V2019" s="45"/>
      <c r="W2019" s="46"/>
      <c r="X2019" s="47" t="str">
        <f t="shared" si="961"/>
        <v/>
      </c>
      <c r="Y2019" s="34"/>
      <c r="Z2019" s="45"/>
      <c r="AA2019" s="34"/>
      <c r="AB2019" s="45"/>
      <c r="AC2019" s="34"/>
      <c r="AD2019" s="45"/>
      <c r="AE2019" s="34"/>
      <c r="AF2019" s="48" t="str">
        <f t="shared" si="962"/>
        <v/>
      </c>
      <c r="AG2019" s="34"/>
      <c r="AH2019" s="48" t="str">
        <f t="shared" si="963"/>
        <v/>
      </c>
      <c r="AJ2019" s="48" t="str">
        <f t="shared" si="978"/>
        <v/>
      </c>
      <c r="AK2019" s="34"/>
      <c r="AL2019" s="47" t="str">
        <f t="shared" si="964"/>
        <v/>
      </c>
      <c r="AM2019" s="34"/>
      <c r="AN2019" s="47" t="str">
        <f t="shared" si="965"/>
        <v/>
      </c>
      <c r="AP2019" s="36">
        <f t="shared" si="979"/>
        <v>0</v>
      </c>
      <c r="AQ2019" s="36">
        <f t="shared" si="966"/>
        <v>0</v>
      </c>
      <c r="AR2019" s="36">
        <f t="shared" si="967"/>
        <v>0</v>
      </c>
      <c r="AS2019" s="36">
        <f t="shared" si="968"/>
        <v>0</v>
      </c>
      <c r="AT2019" s="36">
        <f t="shared" si="969"/>
        <v>0</v>
      </c>
      <c r="AU2019" s="36">
        <f t="shared" si="970"/>
        <v>0</v>
      </c>
      <c r="AV2019" s="36">
        <f t="shared" si="980"/>
        <v>0</v>
      </c>
      <c r="AW2019" s="36">
        <f t="shared" si="981"/>
        <v>0</v>
      </c>
      <c r="AX2019" s="36">
        <f t="shared" si="971"/>
        <v>0</v>
      </c>
      <c r="AY2019" s="36">
        <f t="shared" si="982"/>
        <v>0</v>
      </c>
      <c r="AZ2019" s="36">
        <f t="shared" si="983"/>
        <v>0</v>
      </c>
      <c r="BA2019" s="36">
        <f t="shared" si="972"/>
        <v>0</v>
      </c>
      <c r="BB2019" s="36">
        <f t="shared" si="973"/>
        <v>0</v>
      </c>
      <c r="BC2019" s="36">
        <f t="shared" si="974"/>
        <v>0</v>
      </c>
      <c r="BD2019" s="36">
        <f t="shared" si="975"/>
        <v>0</v>
      </c>
      <c r="BE2019" s="36">
        <f t="shared" si="976"/>
        <v>0</v>
      </c>
      <c r="BF2019" s="36">
        <f t="shared" si="984"/>
        <v>2019</v>
      </c>
      <c r="BG2019" s="36">
        <f t="shared" si="985"/>
        <v>0</v>
      </c>
      <c r="BH2019" s="36">
        <f t="shared" si="986"/>
        <v>0</v>
      </c>
      <c r="BI2019" s="36">
        <f t="shared" si="987"/>
        <v>0</v>
      </c>
      <c r="BJ2019" s="29">
        <f t="shared" si="977"/>
        <v>0</v>
      </c>
      <c r="BK2019" s="29">
        <f t="shared" si="988"/>
        <v>0</v>
      </c>
      <c r="BL2019" s="29">
        <f t="shared" si="989"/>
        <v>0</v>
      </c>
      <c r="BM2019" s="29">
        <f t="shared" si="990"/>
        <v>0</v>
      </c>
      <c r="BN2019" s="36">
        <f t="shared" si="991"/>
        <v>0</v>
      </c>
      <c r="BQ2019" s="29">
        <f t="shared" si="992"/>
        <v>0</v>
      </c>
    </row>
    <row r="2020" spans="2:69" s="35" customFormat="1" ht="30" customHeight="1" x14ac:dyDescent="0.15">
      <c r="B2020" s="31"/>
      <c r="C2020" s="32"/>
      <c r="D2020" s="71"/>
      <c r="E2020" s="72"/>
      <c r="F2020" s="72"/>
      <c r="G2020" s="72"/>
      <c r="H2020" s="72"/>
      <c r="I2020" s="72"/>
      <c r="J2020" s="72"/>
      <c r="K2020" s="72"/>
      <c r="L2020" s="72"/>
      <c r="M2020" s="72"/>
      <c r="N2020" s="73"/>
      <c r="O2020" s="33"/>
      <c r="P2020" s="31"/>
      <c r="Q2020" s="34"/>
      <c r="R2020" s="45"/>
      <c r="S2020" s="34"/>
      <c r="T2020" s="45"/>
      <c r="U2020" s="34"/>
      <c r="V2020" s="45"/>
      <c r="W2020" s="46"/>
      <c r="X2020" s="47" t="str">
        <f t="shared" si="961"/>
        <v/>
      </c>
      <c r="Y2020" s="34"/>
      <c r="Z2020" s="45"/>
      <c r="AA2020" s="34"/>
      <c r="AB2020" s="45"/>
      <c r="AC2020" s="34"/>
      <c r="AD2020" s="45"/>
      <c r="AE2020" s="34"/>
      <c r="AF2020" s="48" t="str">
        <f t="shared" si="962"/>
        <v/>
      </c>
      <c r="AG2020" s="34"/>
      <c r="AH2020" s="48" t="str">
        <f t="shared" si="963"/>
        <v/>
      </c>
      <c r="AJ2020" s="48" t="str">
        <f t="shared" si="978"/>
        <v/>
      </c>
      <c r="AK2020" s="34"/>
      <c r="AL2020" s="47" t="str">
        <f t="shared" si="964"/>
        <v/>
      </c>
      <c r="AM2020" s="34"/>
      <c r="AN2020" s="47" t="str">
        <f t="shared" si="965"/>
        <v/>
      </c>
      <c r="AP2020" s="36">
        <f t="shared" si="979"/>
        <v>0</v>
      </c>
      <c r="AQ2020" s="36">
        <f t="shared" si="966"/>
        <v>0</v>
      </c>
      <c r="AR2020" s="36">
        <f t="shared" si="967"/>
        <v>0</v>
      </c>
      <c r="AS2020" s="36">
        <f t="shared" si="968"/>
        <v>0</v>
      </c>
      <c r="AT2020" s="36">
        <f t="shared" si="969"/>
        <v>0</v>
      </c>
      <c r="AU2020" s="36">
        <f t="shared" si="970"/>
        <v>0</v>
      </c>
      <c r="AV2020" s="36">
        <f t="shared" si="980"/>
        <v>0</v>
      </c>
      <c r="AW2020" s="36">
        <f t="shared" si="981"/>
        <v>0</v>
      </c>
      <c r="AX2020" s="36">
        <f t="shared" si="971"/>
        <v>0</v>
      </c>
      <c r="AY2020" s="36">
        <f t="shared" si="982"/>
        <v>0</v>
      </c>
      <c r="AZ2020" s="36">
        <f t="shared" si="983"/>
        <v>0</v>
      </c>
      <c r="BA2020" s="36">
        <f t="shared" si="972"/>
        <v>0</v>
      </c>
      <c r="BB2020" s="36">
        <f t="shared" si="973"/>
        <v>0</v>
      </c>
      <c r="BC2020" s="36">
        <f t="shared" si="974"/>
        <v>0</v>
      </c>
      <c r="BD2020" s="36">
        <f t="shared" si="975"/>
        <v>0</v>
      </c>
      <c r="BE2020" s="36">
        <f t="shared" si="976"/>
        <v>0</v>
      </c>
      <c r="BF2020" s="36">
        <f t="shared" si="984"/>
        <v>2020</v>
      </c>
      <c r="BG2020" s="36">
        <f t="shared" si="985"/>
        <v>0</v>
      </c>
      <c r="BH2020" s="36">
        <f t="shared" si="986"/>
        <v>0</v>
      </c>
      <c r="BI2020" s="36">
        <f t="shared" si="987"/>
        <v>0</v>
      </c>
      <c r="BJ2020" s="29">
        <f t="shared" si="977"/>
        <v>0</v>
      </c>
      <c r="BK2020" s="29">
        <f t="shared" si="988"/>
        <v>0</v>
      </c>
      <c r="BL2020" s="29">
        <f t="shared" si="989"/>
        <v>0</v>
      </c>
      <c r="BM2020" s="29">
        <f t="shared" si="990"/>
        <v>0</v>
      </c>
      <c r="BN2020" s="36">
        <f t="shared" si="991"/>
        <v>0</v>
      </c>
      <c r="BQ2020" s="29">
        <f t="shared" si="992"/>
        <v>0</v>
      </c>
    </row>
    <row r="2021" spans="2:69" s="35" customFormat="1" ht="30" customHeight="1" x14ac:dyDescent="0.15">
      <c r="B2021" s="31"/>
      <c r="C2021" s="32"/>
      <c r="D2021" s="71"/>
      <c r="E2021" s="72"/>
      <c r="F2021" s="72"/>
      <c r="G2021" s="72"/>
      <c r="H2021" s="72"/>
      <c r="I2021" s="72"/>
      <c r="J2021" s="72"/>
      <c r="K2021" s="72"/>
      <c r="L2021" s="72"/>
      <c r="M2021" s="72"/>
      <c r="N2021" s="73"/>
      <c r="O2021" s="33"/>
      <c r="P2021" s="31"/>
      <c r="Q2021" s="34"/>
      <c r="R2021" s="45"/>
      <c r="S2021" s="34"/>
      <c r="T2021" s="45"/>
      <c r="U2021" s="34"/>
      <c r="V2021" s="45"/>
      <c r="W2021" s="46"/>
      <c r="X2021" s="47" t="str">
        <f t="shared" si="961"/>
        <v/>
      </c>
      <c r="Y2021" s="34"/>
      <c r="Z2021" s="45"/>
      <c r="AA2021" s="34"/>
      <c r="AB2021" s="45"/>
      <c r="AC2021" s="34"/>
      <c r="AD2021" s="45"/>
      <c r="AE2021" s="34"/>
      <c r="AF2021" s="48" t="str">
        <f t="shared" si="962"/>
        <v/>
      </c>
      <c r="AG2021" s="34"/>
      <c r="AH2021" s="48" t="str">
        <f t="shared" si="963"/>
        <v/>
      </c>
      <c r="AJ2021" s="48" t="str">
        <f t="shared" si="978"/>
        <v/>
      </c>
      <c r="AK2021" s="34"/>
      <c r="AL2021" s="47" t="str">
        <f t="shared" si="964"/>
        <v/>
      </c>
      <c r="AM2021" s="34"/>
      <c r="AN2021" s="47" t="str">
        <f t="shared" si="965"/>
        <v/>
      </c>
      <c r="AP2021" s="36">
        <f t="shared" si="979"/>
        <v>0</v>
      </c>
      <c r="AQ2021" s="36">
        <f t="shared" si="966"/>
        <v>0</v>
      </c>
      <c r="AR2021" s="36">
        <f t="shared" si="967"/>
        <v>0</v>
      </c>
      <c r="AS2021" s="36">
        <f t="shared" si="968"/>
        <v>0</v>
      </c>
      <c r="AT2021" s="36">
        <f t="shared" si="969"/>
        <v>0</v>
      </c>
      <c r="AU2021" s="36">
        <f t="shared" si="970"/>
        <v>0</v>
      </c>
      <c r="AV2021" s="36">
        <f t="shared" si="980"/>
        <v>0</v>
      </c>
      <c r="AW2021" s="36">
        <f t="shared" si="981"/>
        <v>0</v>
      </c>
      <c r="AX2021" s="36">
        <f t="shared" si="971"/>
        <v>0</v>
      </c>
      <c r="AY2021" s="36">
        <f t="shared" si="982"/>
        <v>0</v>
      </c>
      <c r="AZ2021" s="36">
        <f t="shared" si="983"/>
        <v>0</v>
      </c>
      <c r="BA2021" s="36">
        <f t="shared" si="972"/>
        <v>0</v>
      </c>
      <c r="BB2021" s="36">
        <f t="shared" si="973"/>
        <v>0</v>
      </c>
      <c r="BC2021" s="36">
        <f t="shared" si="974"/>
        <v>0</v>
      </c>
      <c r="BD2021" s="36">
        <f t="shared" si="975"/>
        <v>0</v>
      </c>
      <c r="BE2021" s="36">
        <f t="shared" si="976"/>
        <v>0</v>
      </c>
      <c r="BF2021" s="36">
        <f t="shared" si="984"/>
        <v>2021</v>
      </c>
      <c r="BG2021" s="36">
        <f t="shared" si="985"/>
        <v>0</v>
      </c>
      <c r="BH2021" s="36">
        <f t="shared" si="986"/>
        <v>0</v>
      </c>
      <c r="BI2021" s="36">
        <f t="shared" si="987"/>
        <v>0</v>
      </c>
      <c r="BJ2021" s="29">
        <f t="shared" si="977"/>
        <v>0</v>
      </c>
      <c r="BK2021" s="29">
        <f t="shared" si="988"/>
        <v>0</v>
      </c>
      <c r="BL2021" s="29">
        <f t="shared" si="989"/>
        <v>0</v>
      </c>
      <c r="BM2021" s="29">
        <f t="shared" si="990"/>
        <v>0</v>
      </c>
      <c r="BN2021" s="36">
        <f t="shared" si="991"/>
        <v>0</v>
      </c>
      <c r="BQ2021" s="29">
        <f t="shared" si="992"/>
        <v>0</v>
      </c>
    </row>
    <row r="2022" spans="2:69" s="35" customFormat="1" ht="30" customHeight="1" x14ac:dyDescent="0.15">
      <c r="B2022" s="31"/>
      <c r="C2022" s="32"/>
      <c r="D2022" s="71"/>
      <c r="E2022" s="72"/>
      <c r="F2022" s="72"/>
      <c r="G2022" s="72"/>
      <c r="H2022" s="72"/>
      <c r="I2022" s="72"/>
      <c r="J2022" s="72"/>
      <c r="K2022" s="72"/>
      <c r="L2022" s="72"/>
      <c r="M2022" s="72"/>
      <c r="N2022" s="73"/>
      <c r="O2022" s="33"/>
      <c r="P2022" s="31"/>
      <c r="Q2022" s="34"/>
      <c r="R2022" s="45"/>
      <c r="S2022" s="34"/>
      <c r="T2022" s="45"/>
      <c r="U2022" s="34"/>
      <c r="V2022" s="45"/>
      <c r="W2022" s="46"/>
      <c r="X2022" s="47" t="str">
        <f t="shared" ref="X2022:X2085" si="993">IF(ISBLANK(R2022),"",IF(ISERR(R2022*T2022),"-",ROUND(R2022*T2022,2)))</f>
        <v/>
      </c>
      <c r="Y2022" s="34"/>
      <c r="Z2022" s="45"/>
      <c r="AA2022" s="34"/>
      <c r="AB2022" s="45"/>
      <c r="AC2022" s="34"/>
      <c r="AD2022" s="45"/>
      <c r="AE2022" s="34"/>
      <c r="AF2022" s="48" t="str">
        <f t="shared" ref="AF2022:AF2085" si="994">IF(OR(ISBLANK(Z2022),Z2022=""),"",IF(ISERR((V2022-AD2022)/V2022),"",ROUND(100*(V2022-AD2022)/V2022,2)))</f>
        <v/>
      </c>
      <c r="AG2022" s="34"/>
      <c r="AH2022" s="48" t="str">
        <f t="shared" ref="AH2022:AH2085" si="995">IF(OR(ISBLANK(Z2022),Z2022=""),"",IF(ISERR(AD2022/V2022),"-",ROUND(100*AD2022/V2022,2)))</f>
        <v/>
      </c>
      <c r="AJ2022" s="48" t="str">
        <f t="shared" si="978"/>
        <v/>
      </c>
      <c r="AK2022" s="34"/>
      <c r="AL2022" s="47" t="str">
        <f t="shared" ref="AL2022:AL2085" si="996">IF(OR(ISBLANK(P2022),ISBLANK(R2022),R2022="",R2022=0),"",IF(ISERR((X2022-AJ2022)/X2022),"",ROUND(100*(X2022-AJ2022)/X2022,2)))</f>
        <v/>
      </c>
      <c r="AM2022" s="34"/>
      <c r="AN2022" s="47" t="str">
        <f t="shared" ref="AN2022:AN2085" si="997">IF(OR(ISBLANK(P2022),ISBLANK(R2022),R2022="",R2022=0),"",IF(ISERR(AJ2022/X2022),"",ROUND(100*AJ2022/X2022,2)))</f>
        <v/>
      </c>
      <c r="AP2022" s="36">
        <f t="shared" si="979"/>
        <v>0</v>
      </c>
      <c r="AQ2022" s="36">
        <f t="shared" ref="AQ2022:AQ2085" si="998">IF(ISBLANK(R2022),0,IF(ISERR(100*(AJ2022-X2022)/X2022),0,IF(100*(AJ2022-X2022)/X2022&gt;0.1,1,0)))</f>
        <v>0</v>
      </c>
      <c r="AR2022" s="36">
        <f t="shared" ref="AR2022:AR2085" si="999">IF(ISBLANK(R2022),0,IF(ISERR(OR(AN2022,100*(AJ2022-X2022)/X2022)),0,IF(AND(AN2022&gt;100,100*(AJ2022-X2022)/X2022&gt;1),1,0)))</f>
        <v>0</v>
      </c>
      <c r="AS2022" s="36">
        <f t="shared" ref="AS2022:AS2085" si="1000">IF(ISBLANK(R2022),0,IF(ISERR(OR(AN2022,100*(AJ2022-X2022)/X2022)),0,IF(AND(AN2022&gt;100,100*(AJ2022-X2022)/X2022&lt;1),1,0)))</f>
        <v>0</v>
      </c>
      <c r="AT2022" s="36">
        <f t="shared" ref="AT2022:AT2085" si="1001">IF(OR(ISBLANK(P2022),ISERR(IF(AND(AL2022&gt;=0,AL2022&lt;=30),IF(AL2022&lt;$V$22,IF(ROUND(100*(V2022-ROUND((AB2022-0.01)*Z2022,2))/V2022,2)&lt;=$V$22,1,0),0),0))),0,IF(AND(AL2022&gt;=0,AL2022&lt;=30),IF(AL2022&lt;$V$22,IF(ROUND(100*(V2022-ROUND((AB2022-0.01)*Z2022,2))/V2022,2)&lt;=$V$22,1,0),0),0))</f>
        <v>0</v>
      </c>
      <c r="AU2022" s="36">
        <f t="shared" ref="AU2022:AU2085" si="1002">IF(OR(ISBLANK(P2022),ISERR(IF($AJ$10=$AP$8,IF(AND(AL2022&gt;=0,AL2022&lt;=30),IF(AL2022&gt;$V$22,IF(ROUND(100*(V2022-ROUND((AB2022+0.01)*Z2022,2))/V2022,2)&gt;=$V$22,1,0),0),0),0))),0,IF($AJ$10=$AP$8,IF(AND(AL2022&gt;=0,AL2022&lt;=30),IF(AL2022&gt;$V$22,IF(ROUND(100*(V2022-ROUND((AB2022+0.01)*Z2022,2))/V2022,2)&gt;=$V$22,1,0),0),0),0))</f>
        <v>0</v>
      </c>
      <c r="AV2022" s="36">
        <f t="shared" si="980"/>
        <v>0</v>
      </c>
      <c r="AW2022" s="36">
        <f t="shared" si="981"/>
        <v>0</v>
      </c>
      <c r="AX2022" s="36">
        <f t="shared" ref="AX2022:AX2085" si="1003">IF(OR(ISBLANK(P2022),ISERR(IF(AND(AL2022&gt;=0,AL2022&lt;=30),IF(AL2022&gt;$V$22,IF(ROUND(100*(V2022-ROUND((AB2022+0.01)*Z2022,2))/V2022,2)&lt;$V$22,1,0),IF(AL2022&lt;$V$22,IF(ROUND(100*(V2022-ROUND((AB2022-0.01)*Z2022,2))/V2022,2)&gt;$V$22,1,0),0)),0))),0,IF(AND(AL2022&gt;=0,AL2022&lt;=30),IF(AL2022&gt;$V$22,IF(ROUND(100*(V2022-ROUND((AB2022+0.01)*Z2022,2))/V2022,2)&lt;$V$22,1,0),IF(AL2022&lt;$V$22,IF(ROUND(100*(V2022-ROUND((AB2022-0.01)*Z2022,2))/V2022,2)&gt;$V$22,1,0),0)),0))</f>
        <v>0</v>
      </c>
      <c r="AY2022" s="36">
        <f t="shared" si="982"/>
        <v>0</v>
      </c>
      <c r="AZ2022" s="36">
        <f t="shared" si="983"/>
        <v>0</v>
      </c>
      <c r="BA2022" s="36">
        <f t="shared" ref="BA2022:BA2085" si="1004">IF(OR(ISBLANK(P2022),ISERR(IF(OR(ISBLANK(X2022),ISBLANK(V2022)),0,IF(ROUND(100*(X2022-V2022)/X2022,2)&lt;-0.1,1,0)))),0,IF(OR(ISBLANK(X2022),ISBLANK(V2022)),0,IF(ROUND(100*(X2022-V2022)/X2022,2)&lt;-0.1,1,0)))</f>
        <v>0</v>
      </c>
      <c r="BB2022" s="36">
        <f t="shared" ref="BB2022:BB2085" si="1005">IF(OR(ISBLANK(P2022),ISERR(IF(OR(ISBLANK(X2022),ISBLANK(V2022)),0,IF(ROUND(100*(X2022-V2022)/X2022,2)&gt;1,1,0)))),0,IF(OR(ISBLANK(X2022),ISBLANK(V2022)),0,IF(ROUND(100*(X2022-V2022)/X2022,2)&gt;1,1,0)))</f>
        <v>0</v>
      </c>
      <c r="BC2022" s="36">
        <f t="shared" ref="BC2022:BC2085" si="1006">IF(OR(ISBLANK(P2022),ISERR(IF(OR(ISBLANK(X2022),ISBLANK(V2022)),0,IF(AND(BA2022=0,BB2022=0,ROUND(100*(X2022-V2022)/X2022,2)&lt;&gt;0),1,0)))),0,IF(OR(ISBLANK(X2022),ISBLANK(V2022)),0,IF(AND(BA2022=0,BB2022=0,ROUND(100*(X2022-V2022)/X2022,2)&lt;&gt;0),1,0)))</f>
        <v>0</v>
      </c>
      <c r="BD2022" s="36">
        <f t="shared" ref="BD2022:BD2085" si="1007">IF(OR(ISBLANK(P2022),ISERR(IF(OR(ISBLANK(X2022),ISBLANK(V2022)),0,IF(BA2022=0,0,IF(ROUND(100*(AJ2022-X2022)/X2022,4)&lt;=0.1,0,1))))),0,IF(OR(ISBLANK(X2022),ISBLANK(V2022)),0,IF(BA2022=0,0,IF(ROUND(100*(AJ2022-X2022)/X2022,4)&lt;=0.1,0,1))))</f>
        <v>0</v>
      </c>
      <c r="BE2022" s="36">
        <f t="shared" ref="BE2022:BE2085" si="1008">IF(OR(ISBLANK(P2022),ISERR(IF(OR(ISBLANK(X2022),ISBLANK(V2022)),0,IF(BB2022=0,0,IF(ROUND(100*(X2022-AJ2022)/X2022,2)&lt;=30,0,1))))),0,IF(OR(ISBLANK(X2022),ISBLANK(V2022)),0,IF(BB2022=0,0,IF(ROUND(100*(X2022-AJ2022)/X2022,2)&lt;=30,0,1))))</f>
        <v>0</v>
      </c>
      <c r="BF2022" s="36">
        <f t="shared" si="984"/>
        <v>2022</v>
      </c>
      <c r="BG2022" s="36">
        <f t="shared" si="985"/>
        <v>0</v>
      </c>
      <c r="BH2022" s="36">
        <f t="shared" si="986"/>
        <v>0</v>
      </c>
      <c r="BI2022" s="36">
        <f t="shared" si="987"/>
        <v>0</v>
      </c>
      <c r="BJ2022" s="29">
        <f t="shared" ref="BJ2022:BJ2085" si="1009">IF(OR(ISBLANK(P2022),P2022="",ISERR(P2022),ISBLANK(R2022),R2022="",ISERR(R2022),ISBLANK(T2022),T2022="",ISERR(T2022),ISERR(IF(SUM(AP2022,AQ2022,AR2022,AT2022,AU2022,AX2022,BA2022,BB2022,BC2022,BD2022,BE2022)=0,ROUND(AB2022,2),IF($AJ$10=$AP$8,ROUND(X2022*(1-($V$22/100))/R2022,2),IF(AB2022&gt;T2022,ROUND(T2022,2),ROUND(AB2022,2)))))),0,IF(SUM(AP2022,AQ2022,AR2022,AT2022,AU2022,AX2022,BA2022,BB2022,BC2022,BD2022,BE2022)=0,ROUND(AB2022,2),IF($AJ$10=$AP$8,ROUND(X2022*(1-($V$22/100))/R2022,2),IF(AB2022&gt;T2022,ROUND(T2022,2),ROUND(AB2022,2)))))</f>
        <v>0</v>
      </c>
      <c r="BK2022" s="29">
        <f t="shared" si="988"/>
        <v>0</v>
      </c>
      <c r="BL2022" s="29">
        <f t="shared" si="989"/>
        <v>0</v>
      </c>
      <c r="BM2022" s="29">
        <f t="shared" si="990"/>
        <v>0</v>
      </c>
      <c r="BN2022" s="36">
        <f t="shared" si="991"/>
        <v>0</v>
      </c>
      <c r="BQ2022" s="29">
        <f t="shared" si="992"/>
        <v>0</v>
      </c>
    </row>
    <row r="2023" spans="2:69" s="35" customFormat="1" ht="30" customHeight="1" x14ac:dyDescent="0.15">
      <c r="B2023" s="31"/>
      <c r="C2023" s="32"/>
      <c r="D2023" s="71"/>
      <c r="E2023" s="72"/>
      <c r="F2023" s="72"/>
      <c r="G2023" s="72"/>
      <c r="H2023" s="72"/>
      <c r="I2023" s="72"/>
      <c r="J2023" s="72"/>
      <c r="K2023" s="72"/>
      <c r="L2023" s="72"/>
      <c r="M2023" s="72"/>
      <c r="N2023" s="73"/>
      <c r="O2023" s="33"/>
      <c r="P2023" s="31"/>
      <c r="Q2023" s="34"/>
      <c r="R2023" s="45"/>
      <c r="S2023" s="34"/>
      <c r="T2023" s="45"/>
      <c r="U2023" s="34"/>
      <c r="V2023" s="45"/>
      <c r="W2023" s="46"/>
      <c r="X2023" s="47" t="str">
        <f t="shared" si="993"/>
        <v/>
      </c>
      <c r="Y2023" s="34"/>
      <c r="Z2023" s="45"/>
      <c r="AA2023" s="34"/>
      <c r="AB2023" s="45"/>
      <c r="AC2023" s="34"/>
      <c r="AD2023" s="45"/>
      <c r="AE2023" s="34"/>
      <c r="AF2023" s="48" t="str">
        <f t="shared" si="994"/>
        <v/>
      </c>
      <c r="AG2023" s="34"/>
      <c r="AH2023" s="48" t="str">
        <f t="shared" si="995"/>
        <v/>
      </c>
      <c r="AJ2023" s="48" t="str">
        <f t="shared" ref="AJ2023:AJ2086" si="1010">IF(OR(ISBLANK(P2023),ISBLANK(R2023),R2023="",R2023=0),"",IF(ISERR(Z2023*AB2023),"",ROUND(Z2023*AB2023,2)))</f>
        <v/>
      </c>
      <c r="AK2023" s="34"/>
      <c r="AL2023" s="47" t="str">
        <f t="shared" si="996"/>
        <v/>
      </c>
      <c r="AM2023" s="34"/>
      <c r="AN2023" s="47" t="str">
        <f t="shared" si="997"/>
        <v/>
      </c>
      <c r="AP2023" s="36">
        <f t="shared" ref="AP2023:AP2086" si="1011">IF(AL2023&lt;0,1,0)</f>
        <v>0</v>
      </c>
      <c r="AQ2023" s="36">
        <f t="shared" si="998"/>
        <v>0</v>
      </c>
      <c r="AR2023" s="36">
        <f t="shared" si="999"/>
        <v>0</v>
      </c>
      <c r="AS2023" s="36">
        <f t="shared" si="1000"/>
        <v>0</v>
      </c>
      <c r="AT2023" s="36">
        <f t="shared" si="1001"/>
        <v>0</v>
      </c>
      <c r="AU2023" s="36">
        <f t="shared" si="1002"/>
        <v>0</v>
      </c>
      <c r="AV2023" s="36">
        <f t="shared" ref="AV2023:AV2086" si="1012">IF(ISERR(IF(AND(AL2023&gt;30,AL2023&lt;=99),1,0)),0,IF(AND(AL2023&gt;30,AL2023&lt;=99),1,0))</f>
        <v>0</v>
      </c>
      <c r="AW2023" s="36">
        <f t="shared" ref="AW2023:AW2086" si="1013">IF(ISERR(IF(AND($R2023&lt;&gt;"",NOT(ISBLANK($R2023)),AL2023&gt;99),1,0)),0,IF(AND($R2023&lt;&gt;"",NOT(ISBLANK($R2023)),AL2023&gt;99),1,0))</f>
        <v>0</v>
      </c>
      <c r="AX2023" s="36">
        <f t="shared" si="1003"/>
        <v>0</v>
      </c>
      <c r="AY2023" s="36">
        <f t="shared" ref="AY2023:AY2086" si="1014">IF(OR(ISBLANK(R2023),ISERR(IF(AND(NOT(ISBLANK($R2023)),$R2023&lt;&gt;"",$Z2023&lt;&gt;$R2023),1,0))),0,IF(AND(NOT(ISBLANK($R2023)),$R2023&lt;&gt;"",$Z2023&lt;&gt;$R2023),1,0))</f>
        <v>0</v>
      </c>
      <c r="AZ2023" s="36">
        <f t="shared" ref="AZ2023:AZ2086" si="1015">IF(OR(ISBLANK(P2023),ISERR(IF(OR(ISBLANK(P2023),P2023=""),0,1))),0,IF(OR(ISBLANK(P2023),P2023=""),0,1))</f>
        <v>0</v>
      </c>
      <c r="BA2023" s="36">
        <f t="shared" si="1004"/>
        <v>0</v>
      </c>
      <c r="BB2023" s="36">
        <f t="shared" si="1005"/>
        <v>0</v>
      </c>
      <c r="BC2023" s="36">
        <f t="shared" si="1006"/>
        <v>0</v>
      </c>
      <c r="BD2023" s="36">
        <f t="shared" si="1007"/>
        <v>0</v>
      </c>
      <c r="BE2023" s="36">
        <f t="shared" si="1008"/>
        <v>0</v>
      </c>
      <c r="BF2023" s="36">
        <f t="shared" ref="BF2023:BF2086" si="1016">ROW(BF2023)</f>
        <v>2023</v>
      </c>
      <c r="BG2023" s="36">
        <f t="shared" ref="BG2023:BG2086" si="1017">IF(OR(ISBLANK(D2023),ISERR(D2023),D2023="",ISBLANK(P2023),P2023="",ISERR(P2023),ISERR(VLOOKUP(D2023,$D$38:$BF$3617,55,FALSE))),0,IF(VLOOKUP(D2023,$D$38:$BF$3617,25,FALSE)=AB2023,0,VLOOKUP(D2023,$D$38:$BF$3617,55,FALSE)))</f>
        <v>0</v>
      </c>
      <c r="BH2023" s="36">
        <f t="shared" ref="BH2023:BH2086" si="1018">IF(OR(ISBLANK(D2023),D2023="",ISERR(D2023),ISBLANK(P2023),P2023="",ISERR(P2023),ISNA(IF(VLOOKUP(D2023,$D$38:$AN$3617,25,FALSE)&lt;&gt;AB2023,1,0)),ISERR(IF(AND(ISNA(VLOOKUP(ROW(D2023),$BG$38:$BG$3617,1,FALSE)),VLOOKUP(D2023,$D$38:$AN$3617,25,FALSE)=AB2023),0,1))),0,IF(AND(ISNA(VLOOKUP(ROW(D2023),$BG$38:$BG$3617,1,FALSE)),VLOOKUP(D2023,$D$38:$AN$3617,25,FALSE)=AB2023),0,1))</f>
        <v>0</v>
      </c>
      <c r="BI2023" s="36">
        <f t="shared" ref="BI2023:BI2086" si="1019">IF(OR(ISBLANK(D2023),D2023="",ISERR(D2023),ISBLANK(P2023),P2023="",ISERR(P2023)),0,IF(BH2023=0,0,IF(BG2023=0,BF2023,BG2023)))</f>
        <v>0</v>
      </c>
      <c r="BJ2023" s="29">
        <f t="shared" si="1009"/>
        <v>0</v>
      </c>
      <c r="BK2023" s="29">
        <f t="shared" ref="BK2023:BK2086" si="1020">IF(OR(ISBLANK(D2023),D2023="",ISERR(D2023),ISBLANK(P2023),P2023="",ISERR(P2023)),0,IF(BH2023=0,ROUND(BJ2023,2),IF(BG2023&lt;&gt;0,IF(BJ2023&lt;VLOOKUP(BG2023,$BI$38:$BK$3617,3,FALSE),ROUND(BJ2023,2),ROUND(VLOOKUP(BG2023,$BI$38:$BK$3617,3,FALSE),2)),IF(BJ2023&lt;VLOOKUP(BF2023,$BG$38:$BK$3617,4,FALSE),ROUND(BJ2023,2),VLOOKUP(BF2023,$BG$38:$BK$3617,4,FALSE)))))</f>
        <v>0</v>
      </c>
      <c r="BL2023" s="29">
        <f t="shared" ref="BL2023:BL2086" si="1021">IF(BH2023=0,0,(BJ2023-SUMIFS($BJ$38:$BJ$3617,$BI$38:$BI$3617,BI2023)/COUNTIFS($BI$38:$BI$3617,BI2023))^2)</f>
        <v>0</v>
      </c>
      <c r="BM2023" s="29">
        <f t="shared" ref="BM2023:BM2086" si="1022">IF(BH2023=0,BK2023,ROUND(((SUMIFS($BJ$38:$BJ$3617,$BI$38:$BI$3617,BI2023)/COUNTIFS($BI$38:$BI$3617,BI2023))-((SUMIFS($BL$38:$BL$3617,$BI$38:$BI$3617,BI2023)/COUNTIFS($BI$38:$BI$3617,BI2023))^0.5)),2))</f>
        <v>0</v>
      </c>
      <c r="BN2023" s="36">
        <f t="shared" ref="BN2023:BN2086" si="1023">IF(AND(OR(P2023="",ISBLANK(P2023),ISERR(P2023)),OR(AND(R2023&lt;&gt;0,R2023&lt;&gt;"",NOT(ISBLANK(R2023))),AND(T2023&lt;&gt;0,T2023&lt;&gt;"",NOT(ISBLANK(T2023))),AND(Z2023&lt;&gt;0,Z2023&lt;&gt;"",NOT(ISBLANK(Z2023))),AND(AB2023&lt;&gt;0,AB2023&lt;&gt;"",NOT(ISBLANK(AB2023))))),1,0)</f>
        <v>0</v>
      </c>
      <c r="BQ2023" s="29">
        <f t="shared" ref="BQ2023:BQ2086" si="1024">IF(ISERR(IF(OR(ISBLANK(Z2023),Z2023="",Z2023=0),0,IF(OR(ISBLANK(AD2023),AD2023=""),0,ROUND(AD2023,2)))),0,IF(OR(ISBLANK(Z2023),Z2023="",Z2023=0),0,IF(OR(ISBLANK(AD2023),AD2023=""),0,ROUND(AD2023,2))))</f>
        <v>0</v>
      </c>
    </row>
    <row r="2024" spans="2:69" s="35" customFormat="1" ht="30" customHeight="1" x14ac:dyDescent="0.15">
      <c r="B2024" s="31"/>
      <c r="C2024" s="32"/>
      <c r="D2024" s="71"/>
      <c r="E2024" s="72"/>
      <c r="F2024" s="72"/>
      <c r="G2024" s="72"/>
      <c r="H2024" s="72"/>
      <c r="I2024" s="72"/>
      <c r="J2024" s="72"/>
      <c r="K2024" s="72"/>
      <c r="L2024" s="72"/>
      <c r="M2024" s="72"/>
      <c r="N2024" s="73"/>
      <c r="O2024" s="33"/>
      <c r="P2024" s="31"/>
      <c r="Q2024" s="34"/>
      <c r="R2024" s="45"/>
      <c r="S2024" s="34"/>
      <c r="T2024" s="45"/>
      <c r="U2024" s="34"/>
      <c r="V2024" s="45"/>
      <c r="W2024" s="46"/>
      <c r="X2024" s="47" t="str">
        <f t="shared" si="993"/>
        <v/>
      </c>
      <c r="Y2024" s="34"/>
      <c r="Z2024" s="45"/>
      <c r="AA2024" s="34"/>
      <c r="AB2024" s="45"/>
      <c r="AC2024" s="34"/>
      <c r="AD2024" s="45"/>
      <c r="AE2024" s="34"/>
      <c r="AF2024" s="48" t="str">
        <f t="shared" si="994"/>
        <v/>
      </c>
      <c r="AG2024" s="34"/>
      <c r="AH2024" s="48" t="str">
        <f t="shared" si="995"/>
        <v/>
      </c>
      <c r="AJ2024" s="48" t="str">
        <f t="shared" si="1010"/>
        <v/>
      </c>
      <c r="AK2024" s="34"/>
      <c r="AL2024" s="47" t="str">
        <f t="shared" si="996"/>
        <v/>
      </c>
      <c r="AM2024" s="34"/>
      <c r="AN2024" s="47" t="str">
        <f t="shared" si="997"/>
        <v/>
      </c>
      <c r="AP2024" s="36">
        <f t="shared" si="1011"/>
        <v>0</v>
      </c>
      <c r="AQ2024" s="36">
        <f t="shared" si="998"/>
        <v>0</v>
      </c>
      <c r="AR2024" s="36">
        <f t="shared" si="999"/>
        <v>0</v>
      </c>
      <c r="AS2024" s="36">
        <f t="shared" si="1000"/>
        <v>0</v>
      </c>
      <c r="AT2024" s="36">
        <f t="shared" si="1001"/>
        <v>0</v>
      </c>
      <c r="AU2024" s="36">
        <f t="shared" si="1002"/>
        <v>0</v>
      </c>
      <c r="AV2024" s="36">
        <f t="shared" si="1012"/>
        <v>0</v>
      </c>
      <c r="AW2024" s="36">
        <f t="shared" si="1013"/>
        <v>0</v>
      </c>
      <c r="AX2024" s="36">
        <f t="shared" si="1003"/>
        <v>0</v>
      </c>
      <c r="AY2024" s="36">
        <f t="shared" si="1014"/>
        <v>0</v>
      </c>
      <c r="AZ2024" s="36">
        <f t="shared" si="1015"/>
        <v>0</v>
      </c>
      <c r="BA2024" s="36">
        <f t="shared" si="1004"/>
        <v>0</v>
      </c>
      <c r="BB2024" s="36">
        <f t="shared" si="1005"/>
        <v>0</v>
      </c>
      <c r="BC2024" s="36">
        <f t="shared" si="1006"/>
        <v>0</v>
      </c>
      <c r="BD2024" s="36">
        <f t="shared" si="1007"/>
        <v>0</v>
      </c>
      <c r="BE2024" s="36">
        <f t="shared" si="1008"/>
        <v>0</v>
      </c>
      <c r="BF2024" s="36">
        <f t="shared" si="1016"/>
        <v>2024</v>
      </c>
      <c r="BG2024" s="36">
        <f t="shared" si="1017"/>
        <v>0</v>
      </c>
      <c r="BH2024" s="36">
        <f t="shared" si="1018"/>
        <v>0</v>
      </c>
      <c r="BI2024" s="36">
        <f t="shared" si="1019"/>
        <v>0</v>
      </c>
      <c r="BJ2024" s="29">
        <f t="shared" si="1009"/>
        <v>0</v>
      </c>
      <c r="BK2024" s="29">
        <f t="shared" si="1020"/>
        <v>0</v>
      </c>
      <c r="BL2024" s="29">
        <f t="shared" si="1021"/>
        <v>0</v>
      </c>
      <c r="BM2024" s="29">
        <f t="shared" si="1022"/>
        <v>0</v>
      </c>
      <c r="BN2024" s="36">
        <f t="shared" si="1023"/>
        <v>0</v>
      </c>
      <c r="BQ2024" s="29">
        <f t="shared" si="1024"/>
        <v>0</v>
      </c>
    </row>
    <row r="2025" spans="2:69" s="35" customFormat="1" ht="30" customHeight="1" x14ac:dyDescent="0.15">
      <c r="B2025" s="31"/>
      <c r="C2025" s="32"/>
      <c r="D2025" s="71"/>
      <c r="E2025" s="72"/>
      <c r="F2025" s="72"/>
      <c r="G2025" s="72"/>
      <c r="H2025" s="72"/>
      <c r="I2025" s="72"/>
      <c r="J2025" s="72"/>
      <c r="K2025" s="72"/>
      <c r="L2025" s="72"/>
      <c r="M2025" s="72"/>
      <c r="N2025" s="73"/>
      <c r="O2025" s="33"/>
      <c r="P2025" s="31"/>
      <c r="Q2025" s="34"/>
      <c r="R2025" s="45"/>
      <c r="S2025" s="34"/>
      <c r="T2025" s="45"/>
      <c r="U2025" s="34"/>
      <c r="V2025" s="45"/>
      <c r="W2025" s="46"/>
      <c r="X2025" s="47" t="str">
        <f t="shared" si="993"/>
        <v/>
      </c>
      <c r="Y2025" s="34"/>
      <c r="Z2025" s="45"/>
      <c r="AA2025" s="34"/>
      <c r="AB2025" s="45"/>
      <c r="AC2025" s="34"/>
      <c r="AD2025" s="45"/>
      <c r="AE2025" s="34"/>
      <c r="AF2025" s="48" t="str">
        <f t="shared" si="994"/>
        <v/>
      </c>
      <c r="AG2025" s="34"/>
      <c r="AH2025" s="48" t="str">
        <f t="shared" si="995"/>
        <v/>
      </c>
      <c r="AJ2025" s="48" t="str">
        <f t="shared" si="1010"/>
        <v/>
      </c>
      <c r="AK2025" s="34"/>
      <c r="AL2025" s="47" t="str">
        <f t="shared" si="996"/>
        <v/>
      </c>
      <c r="AM2025" s="34"/>
      <c r="AN2025" s="47" t="str">
        <f t="shared" si="997"/>
        <v/>
      </c>
      <c r="AP2025" s="36">
        <f t="shared" si="1011"/>
        <v>0</v>
      </c>
      <c r="AQ2025" s="36">
        <f t="shared" si="998"/>
        <v>0</v>
      </c>
      <c r="AR2025" s="36">
        <f t="shared" si="999"/>
        <v>0</v>
      </c>
      <c r="AS2025" s="36">
        <f t="shared" si="1000"/>
        <v>0</v>
      </c>
      <c r="AT2025" s="36">
        <f t="shared" si="1001"/>
        <v>0</v>
      </c>
      <c r="AU2025" s="36">
        <f t="shared" si="1002"/>
        <v>0</v>
      </c>
      <c r="AV2025" s="36">
        <f t="shared" si="1012"/>
        <v>0</v>
      </c>
      <c r="AW2025" s="36">
        <f t="shared" si="1013"/>
        <v>0</v>
      </c>
      <c r="AX2025" s="36">
        <f t="shared" si="1003"/>
        <v>0</v>
      </c>
      <c r="AY2025" s="36">
        <f t="shared" si="1014"/>
        <v>0</v>
      </c>
      <c r="AZ2025" s="36">
        <f t="shared" si="1015"/>
        <v>0</v>
      </c>
      <c r="BA2025" s="36">
        <f t="shared" si="1004"/>
        <v>0</v>
      </c>
      <c r="BB2025" s="36">
        <f t="shared" si="1005"/>
        <v>0</v>
      </c>
      <c r="BC2025" s="36">
        <f t="shared" si="1006"/>
        <v>0</v>
      </c>
      <c r="BD2025" s="36">
        <f t="shared" si="1007"/>
        <v>0</v>
      </c>
      <c r="BE2025" s="36">
        <f t="shared" si="1008"/>
        <v>0</v>
      </c>
      <c r="BF2025" s="36">
        <f t="shared" si="1016"/>
        <v>2025</v>
      </c>
      <c r="BG2025" s="36">
        <f t="shared" si="1017"/>
        <v>0</v>
      </c>
      <c r="BH2025" s="36">
        <f t="shared" si="1018"/>
        <v>0</v>
      </c>
      <c r="BI2025" s="36">
        <f t="shared" si="1019"/>
        <v>0</v>
      </c>
      <c r="BJ2025" s="29">
        <f t="shared" si="1009"/>
        <v>0</v>
      </c>
      <c r="BK2025" s="29">
        <f t="shared" si="1020"/>
        <v>0</v>
      </c>
      <c r="BL2025" s="29">
        <f t="shared" si="1021"/>
        <v>0</v>
      </c>
      <c r="BM2025" s="29">
        <f t="shared" si="1022"/>
        <v>0</v>
      </c>
      <c r="BN2025" s="36">
        <f t="shared" si="1023"/>
        <v>0</v>
      </c>
      <c r="BQ2025" s="29">
        <f t="shared" si="1024"/>
        <v>0</v>
      </c>
    </row>
    <row r="2026" spans="2:69" s="35" customFormat="1" ht="30" customHeight="1" x14ac:dyDescent="0.15">
      <c r="B2026" s="31"/>
      <c r="C2026" s="32"/>
      <c r="D2026" s="71"/>
      <c r="E2026" s="72"/>
      <c r="F2026" s="72"/>
      <c r="G2026" s="72"/>
      <c r="H2026" s="72"/>
      <c r="I2026" s="72"/>
      <c r="J2026" s="72"/>
      <c r="K2026" s="72"/>
      <c r="L2026" s="72"/>
      <c r="M2026" s="72"/>
      <c r="N2026" s="73"/>
      <c r="O2026" s="33"/>
      <c r="P2026" s="31"/>
      <c r="Q2026" s="34"/>
      <c r="R2026" s="45"/>
      <c r="S2026" s="34"/>
      <c r="T2026" s="45"/>
      <c r="U2026" s="34"/>
      <c r="V2026" s="45"/>
      <c r="W2026" s="46"/>
      <c r="X2026" s="47" t="str">
        <f t="shared" si="993"/>
        <v/>
      </c>
      <c r="Y2026" s="34"/>
      <c r="Z2026" s="45"/>
      <c r="AA2026" s="34"/>
      <c r="AB2026" s="45"/>
      <c r="AC2026" s="34"/>
      <c r="AD2026" s="45"/>
      <c r="AE2026" s="34"/>
      <c r="AF2026" s="48" t="str">
        <f t="shared" si="994"/>
        <v/>
      </c>
      <c r="AG2026" s="34"/>
      <c r="AH2026" s="48" t="str">
        <f t="shared" si="995"/>
        <v/>
      </c>
      <c r="AJ2026" s="48" t="str">
        <f t="shared" si="1010"/>
        <v/>
      </c>
      <c r="AK2026" s="34"/>
      <c r="AL2026" s="47" t="str">
        <f t="shared" si="996"/>
        <v/>
      </c>
      <c r="AM2026" s="34"/>
      <c r="AN2026" s="47" t="str">
        <f t="shared" si="997"/>
        <v/>
      </c>
      <c r="AP2026" s="36">
        <f t="shared" si="1011"/>
        <v>0</v>
      </c>
      <c r="AQ2026" s="36">
        <f t="shared" si="998"/>
        <v>0</v>
      </c>
      <c r="AR2026" s="36">
        <f t="shared" si="999"/>
        <v>0</v>
      </c>
      <c r="AS2026" s="36">
        <f t="shared" si="1000"/>
        <v>0</v>
      </c>
      <c r="AT2026" s="36">
        <f t="shared" si="1001"/>
        <v>0</v>
      </c>
      <c r="AU2026" s="36">
        <f t="shared" si="1002"/>
        <v>0</v>
      </c>
      <c r="AV2026" s="36">
        <f t="shared" si="1012"/>
        <v>0</v>
      </c>
      <c r="AW2026" s="36">
        <f t="shared" si="1013"/>
        <v>0</v>
      </c>
      <c r="AX2026" s="36">
        <f t="shared" si="1003"/>
        <v>0</v>
      </c>
      <c r="AY2026" s="36">
        <f t="shared" si="1014"/>
        <v>0</v>
      </c>
      <c r="AZ2026" s="36">
        <f t="shared" si="1015"/>
        <v>0</v>
      </c>
      <c r="BA2026" s="36">
        <f t="shared" si="1004"/>
        <v>0</v>
      </c>
      <c r="BB2026" s="36">
        <f t="shared" si="1005"/>
        <v>0</v>
      </c>
      <c r="BC2026" s="36">
        <f t="shared" si="1006"/>
        <v>0</v>
      </c>
      <c r="BD2026" s="36">
        <f t="shared" si="1007"/>
        <v>0</v>
      </c>
      <c r="BE2026" s="36">
        <f t="shared" si="1008"/>
        <v>0</v>
      </c>
      <c r="BF2026" s="36">
        <f t="shared" si="1016"/>
        <v>2026</v>
      </c>
      <c r="BG2026" s="36">
        <f t="shared" si="1017"/>
        <v>0</v>
      </c>
      <c r="BH2026" s="36">
        <f t="shared" si="1018"/>
        <v>0</v>
      </c>
      <c r="BI2026" s="36">
        <f t="shared" si="1019"/>
        <v>0</v>
      </c>
      <c r="BJ2026" s="29">
        <f t="shared" si="1009"/>
        <v>0</v>
      </c>
      <c r="BK2026" s="29">
        <f t="shared" si="1020"/>
        <v>0</v>
      </c>
      <c r="BL2026" s="29">
        <f t="shared" si="1021"/>
        <v>0</v>
      </c>
      <c r="BM2026" s="29">
        <f t="shared" si="1022"/>
        <v>0</v>
      </c>
      <c r="BN2026" s="36">
        <f t="shared" si="1023"/>
        <v>0</v>
      </c>
      <c r="BQ2026" s="29">
        <f t="shared" si="1024"/>
        <v>0</v>
      </c>
    </row>
    <row r="2027" spans="2:69" s="35" customFormat="1" ht="30" customHeight="1" x14ac:dyDescent="0.15">
      <c r="B2027" s="31"/>
      <c r="C2027" s="32"/>
      <c r="D2027" s="71"/>
      <c r="E2027" s="72"/>
      <c r="F2027" s="72"/>
      <c r="G2027" s="72"/>
      <c r="H2027" s="72"/>
      <c r="I2027" s="72"/>
      <c r="J2027" s="72"/>
      <c r="K2027" s="72"/>
      <c r="L2027" s="72"/>
      <c r="M2027" s="72"/>
      <c r="N2027" s="73"/>
      <c r="O2027" s="33"/>
      <c r="P2027" s="31"/>
      <c r="Q2027" s="34"/>
      <c r="R2027" s="45"/>
      <c r="S2027" s="34"/>
      <c r="T2027" s="45"/>
      <c r="U2027" s="34"/>
      <c r="V2027" s="45"/>
      <c r="W2027" s="46"/>
      <c r="X2027" s="47" t="str">
        <f t="shared" si="993"/>
        <v/>
      </c>
      <c r="Y2027" s="34"/>
      <c r="Z2027" s="45"/>
      <c r="AA2027" s="34"/>
      <c r="AB2027" s="45"/>
      <c r="AC2027" s="34"/>
      <c r="AD2027" s="45"/>
      <c r="AE2027" s="34"/>
      <c r="AF2027" s="48" t="str">
        <f t="shared" si="994"/>
        <v/>
      </c>
      <c r="AG2027" s="34"/>
      <c r="AH2027" s="48" t="str">
        <f t="shared" si="995"/>
        <v/>
      </c>
      <c r="AJ2027" s="48" t="str">
        <f t="shared" si="1010"/>
        <v/>
      </c>
      <c r="AK2027" s="34"/>
      <c r="AL2027" s="47" t="str">
        <f t="shared" si="996"/>
        <v/>
      </c>
      <c r="AM2027" s="34"/>
      <c r="AN2027" s="47" t="str">
        <f t="shared" si="997"/>
        <v/>
      </c>
      <c r="AP2027" s="36">
        <f t="shared" si="1011"/>
        <v>0</v>
      </c>
      <c r="AQ2027" s="36">
        <f t="shared" si="998"/>
        <v>0</v>
      </c>
      <c r="AR2027" s="36">
        <f t="shared" si="999"/>
        <v>0</v>
      </c>
      <c r="AS2027" s="36">
        <f t="shared" si="1000"/>
        <v>0</v>
      </c>
      <c r="AT2027" s="36">
        <f t="shared" si="1001"/>
        <v>0</v>
      </c>
      <c r="AU2027" s="36">
        <f t="shared" si="1002"/>
        <v>0</v>
      </c>
      <c r="AV2027" s="36">
        <f t="shared" si="1012"/>
        <v>0</v>
      </c>
      <c r="AW2027" s="36">
        <f t="shared" si="1013"/>
        <v>0</v>
      </c>
      <c r="AX2027" s="36">
        <f t="shared" si="1003"/>
        <v>0</v>
      </c>
      <c r="AY2027" s="36">
        <f t="shared" si="1014"/>
        <v>0</v>
      </c>
      <c r="AZ2027" s="36">
        <f t="shared" si="1015"/>
        <v>0</v>
      </c>
      <c r="BA2027" s="36">
        <f t="shared" si="1004"/>
        <v>0</v>
      </c>
      <c r="BB2027" s="36">
        <f t="shared" si="1005"/>
        <v>0</v>
      </c>
      <c r="BC2027" s="36">
        <f t="shared" si="1006"/>
        <v>0</v>
      </c>
      <c r="BD2027" s="36">
        <f t="shared" si="1007"/>
        <v>0</v>
      </c>
      <c r="BE2027" s="36">
        <f t="shared" si="1008"/>
        <v>0</v>
      </c>
      <c r="BF2027" s="36">
        <f t="shared" si="1016"/>
        <v>2027</v>
      </c>
      <c r="BG2027" s="36">
        <f t="shared" si="1017"/>
        <v>0</v>
      </c>
      <c r="BH2027" s="36">
        <f t="shared" si="1018"/>
        <v>0</v>
      </c>
      <c r="BI2027" s="36">
        <f t="shared" si="1019"/>
        <v>0</v>
      </c>
      <c r="BJ2027" s="29">
        <f t="shared" si="1009"/>
        <v>0</v>
      </c>
      <c r="BK2027" s="29">
        <f t="shared" si="1020"/>
        <v>0</v>
      </c>
      <c r="BL2027" s="29">
        <f t="shared" si="1021"/>
        <v>0</v>
      </c>
      <c r="BM2027" s="29">
        <f t="shared" si="1022"/>
        <v>0</v>
      </c>
      <c r="BN2027" s="36">
        <f t="shared" si="1023"/>
        <v>0</v>
      </c>
      <c r="BQ2027" s="29">
        <f t="shared" si="1024"/>
        <v>0</v>
      </c>
    </row>
    <row r="2028" spans="2:69" s="35" customFormat="1" ht="30" customHeight="1" x14ac:dyDescent="0.15">
      <c r="B2028" s="31"/>
      <c r="C2028" s="32"/>
      <c r="D2028" s="71"/>
      <c r="E2028" s="72"/>
      <c r="F2028" s="72"/>
      <c r="G2028" s="72"/>
      <c r="H2028" s="72"/>
      <c r="I2028" s="72"/>
      <c r="J2028" s="72"/>
      <c r="K2028" s="72"/>
      <c r="L2028" s="72"/>
      <c r="M2028" s="72"/>
      <c r="N2028" s="73"/>
      <c r="O2028" s="33"/>
      <c r="P2028" s="31"/>
      <c r="Q2028" s="34"/>
      <c r="R2028" s="45"/>
      <c r="S2028" s="34"/>
      <c r="T2028" s="45"/>
      <c r="U2028" s="34"/>
      <c r="V2028" s="45"/>
      <c r="W2028" s="46"/>
      <c r="X2028" s="47" t="str">
        <f t="shared" si="993"/>
        <v/>
      </c>
      <c r="Y2028" s="34"/>
      <c r="Z2028" s="45"/>
      <c r="AA2028" s="34"/>
      <c r="AB2028" s="45"/>
      <c r="AC2028" s="34"/>
      <c r="AD2028" s="45"/>
      <c r="AE2028" s="34"/>
      <c r="AF2028" s="48" t="str">
        <f t="shared" si="994"/>
        <v/>
      </c>
      <c r="AG2028" s="34"/>
      <c r="AH2028" s="48" t="str">
        <f t="shared" si="995"/>
        <v/>
      </c>
      <c r="AJ2028" s="48" t="str">
        <f t="shared" si="1010"/>
        <v/>
      </c>
      <c r="AK2028" s="34"/>
      <c r="AL2028" s="47" t="str">
        <f t="shared" si="996"/>
        <v/>
      </c>
      <c r="AM2028" s="34"/>
      <c r="AN2028" s="47" t="str">
        <f t="shared" si="997"/>
        <v/>
      </c>
      <c r="AP2028" s="36">
        <f t="shared" si="1011"/>
        <v>0</v>
      </c>
      <c r="AQ2028" s="36">
        <f t="shared" si="998"/>
        <v>0</v>
      </c>
      <c r="AR2028" s="36">
        <f t="shared" si="999"/>
        <v>0</v>
      </c>
      <c r="AS2028" s="36">
        <f t="shared" si="1000"/>
        <v>0</v>
      </c>
      <c r="AT2028" s="36">
        <f t="shared" si="1001"/>
        <v>0</v>
      </c>
      <c r="AU2028" s="36">
        <f t="shared" si="1002"/>
        <v>0</v>
      </c>
      <c r="AV2028" s="36">
        <f t="shared" si="1012"/>
        <v>0</v>
      </c>
      <c r="AW2028" s="36">
        <f t="shared" si="1013"/>
        <v>0</v>
      </c>
      <c r="AX2028" s="36">
        <f t="shared" si="1003"/>
        <v>0</v>
      </c>
      <c r="AY2028" s="36">
        <f t="shared" si="1014"/>
        <v>0</v>
      </c>
      <c r="AZ2028" s="36">
        <f t="shared" si="1015"/>
        <v>0</v>
      </c>
      <c r="BA2028" s="36">
        <f t="shared" si="1004"/>
        <v>0</v>
      </c>
      <c r="BB2028" s="36">
        <f t="shared" si="1005"/>
        <v>0</v>
      </c>
      <c r="BC2028" s="36">
        <f t="shared" si="1006"/>
        <v>0</v>
      </c>
      <c r="BD2028" s="36">
        <f t="shared" si="1007"/>
        <v>0</v>
      </c>
      <c r="BE2028" s="36">
        <f t="shared" si="1008"/>
        <v>0</v>
      </c>
      <c r="BF2028" s="36">
        <f t="shared" si="1016"/>
        <v>2028</v>
      </c>
      <c r="BG2028" s="36">
        <f t="shared" si="1017"/>
        <v>0</v>
      </c>
      <c r="BH2028" s="36">
        <f t="shared" si="1018"/>
        <v>0</v>
      </c>
      <c r="BI2028" s="36">
        <f t="shared" si="1019"/>
        <v>0</v>
      </c>
      <c r="BJ2028" s="29">
        <f t="shared" si="1009"/>
        <v>0</v>
      </c>
      <c r="BK2028" s="29">
        <f t="shared" si="1020"/>
        <v>0</v>
      </c>
      <c r="BL2028" s="29">
        <f t="shared" si="1021"/>
        <v>0</v>
      </c>
      <c r="BM2028" s="29">
        <f t="shared" si="1022"/>
        <v>0</v>
      </c>
      <c r="BN2028" s="36">
        <f t="shared" si="1023"/>
        <v>0</v>
      </c>
      <c r="BQ2028" s="29">
        <f t="shared" si="1024"/>
        <v>0</v>
      </c>
    </row>
    <row r="2029" spans="2:69" s="35" customFormat="1" ht="30" customHeight="1" x14ac:dyDescent="0.15">
      <c r="B2029" s="31"/>
      <c r="C2029" s="32"/>
      <c r="D2029" s="71"/>
      <c r="E2029" s="72"/>
      <c r="F2029" s="72"/>
      <c r="G2029" s="72"/>
      <c r="H2029" s="72"/>
      <c r="I2029" s="72"/>
      <c r="J2029" s="72"/>
      <c r="K2029" s="72"/>
      <c r="L2029" s="72"/>
      <c r="M2029" s="72"/>
      <c r="N2029" s="73"/>
      <c r="O2029" s="33"/>
      <c r="P2029" s="31"/>
      <c r="Q2029" s="34"/>
      <c r="R2029" s="45"/>
      <c r="S2029" s="34"/>
      <c r="T2029" s="45"/>
      <c r="U2029" s="34"/>
      <c r="V2029" s="45"/>
      <c r="W2029" s="46"/>
      <c r="X2029" s="47" t="str">
        <f t="shared" si="993"/>
        <v/>
      </c>
      <c r="Y2029" s="34"/>
      <c r="Z2029" s="45"/>
      <c r="AA2029" s="34"/>
      <c r="AB2029" s="45"/>
      <c r="AC2029" s="34"/>
      <c r="AD2029" s="45"/>
      <c r="AE2029" s="34"/>
      <c r="AF2029" s="48" t="str">
        <f t="shared" si="994"/>
        <v/>
      </c>
      <c r="AG2029" s="34"/>
      <c r="AH2029" s="48" t="str">
        <f t="shared" si="995"/>
        <v/>
      </c>
      <c r="AJ2029" s="48" t="str">
        <f t="shared" si="1010"/>
        <v/>
      </c>
      <c r="AK2029" s="34"/>
      <c r="AL2029" s="47" t="str">
        <f t="shared" si="996"/>
        <v/>
      </c>
      <c r="AM2029" s="34"/>
      <c r="AN2029" s="47" t="str">
        <f t="shared" si="997"/>
        <v/>
      </c>
      <c r="AP2029" s="36">
        <f t="shared" si="1011"/>
        <v>0</v>
      </c>
      <c r="AQ2029" s="36">
        <f t="shared" si="998"/>
        <v>0</v>
      </c>
      <c r="AR2029" s="36">
        <f t="shared" si="999"/>
        <v>0</v>
      </c>
      <c r="AS2029" s="36">
        <f t="shared" si="1000"/>
        <v>0</v>
      </c>
      <c r="AT2029" s="36">
        <f t="shared" si="1001"/>
        <v>0</v>
      </c>
      <c r="AU2029" s="36">
        <f t="shared" si="1002"/>
        <v>0</v>
      </c>
      <c r="AV2029" s="36">
        <f t="shared" si="1012"/>
        <v>0</v>
      </c>
      <c r="AW2029" s="36">
        <f t="shared" si="1013"/>
        <v>0</v>
      </c>
      <c r="AX2029" s="36">
        <f t="shared" si="1003"/>
        <v>0</v>
      </c>
      <c r="AY2029" s="36">
        <f t="shared" si="1014"/>
        <v>0</v>
      </c>
      <c r="AZ2029" s="36">
        <f t="shared" si="1015"/>
        <v>0</v>
      </c>
      <c r="BA2029" s="36">
        <f t="shared" si="1004"/>
        <v>0</v>
      </c>
      <c r="BB2029" s="36">
        <f t="shared" si="1005"/>
        <v>0</v>
      </c>
      <c r="BC2029" s="36">
        <f t="shared" si="1006"/>
        <v>0</v>
      </c>
      <c r="BD2029" s="36">
        <f t="shared" si="1007"/>
        <v>0</v>
      </c>
      <c r="BE2029" s="36">
        <f t="shared" si="1008"/>
        <v>0</v>
      </c>
      <c r="BF2029" s="36">
        <f t="shared" si="1016"/>
        <v>2029</v>
      </c>
      <c r="BG2029" s="36">
        <f t="shared" si="1017"/>
        <v>0</v>
      </c>
      <c r="BH2029" s="36">
        <f t="shared" si="1018"/>
        <v>0</v>
      </c>
      <c r="BI2029" s="36">
        <f t="shared" si="1019"/>
        <v>0</v>
      </c>
      <c r="BJ2029" s="29">
        <f t="shared" si="1009"/>
        <v>0</v>
      </c>
      <c r="BK2029" s="29">
        <f t="shared" si="1020"/>
        <v>0</v>
      </c>
      <c r="BL2029" s="29">
        <f t="shared" si="1021"/>
        <v>0</v>
      </c>
      <c r="BM2029" s="29">
        <f t="shared" si="1022"/>
        <v>0</v>
      </c>
      <c r="BN2029" s="36">
        <f t="shared" si="1023"/>
        <v>0</v>
      </c>
      <c r="BQ2029" s="29">
        <f t="shared" si="1024"/>
        <v>0</v>
      </c>
    </row>
    <row r="2030" spans="2:69" s="35" customFormat="1" ht="30" customHeight="1" x14ac:dyDescent="0.15">
      <c r="B2030" s="31"/>
      <c r="C2030" s="32"/>
      <c r="D2030" s="71"/>
      <c r="E2030" s="72"/>
      <c r="F2030" s="72"/>
      <c r="G2030" s="72"/>
      <c r="H2030" s="72"/>
      <c r="I2030" s="72"/>
      <c r="J2030" s="72"/>
      <c r="K2030" s="72"/>
      <c r="L2030" s="72"/>
      <c r="M2030" s="72"/>
      <c r="N2030" s="73"/>
      <c r="O2030" s="33"/>
      <c r="P2030" s="31"/>
      <c r="Q2030" s="34"/>
      <c r="R2030" s="45"/>
      <c r="S2030" s="34"/>
      <c r="T2030" s="45"/>
      <c r="U2030" s="34"/>
      <c r="V2030" s="45"/>
      <c r="W2030" s="46"/>
      <c r="X2030" s="47" t="str">
        <f t="shared" si="993"/>
        <v/>
      </c>
      <c r="Y2030" s="34"/>
      <c r="Z2030" s="45"/>
      <c r="AA2030" s="34"/>
      <c r="AB2030" s="45"/>
      <c r="AC2030" s="34"/>
      <c r="AD2030" s="45"/>
      <c r="AE2030" s="34"/>
      <c r="AF2030" s="48" t="str">
        <f t="shared" si="994"/>
        <v/>
      </c>
      <c r="AG2030" s="34"/>
      <c r="AH2030" s="48" t="str">
        <f t="shared" si="995"/>
        <v/>
      </c>
      <c r="AJ2030" s="48" t="str">
        <f t="shared" si="1010"/>
        <v/>
      </c>
      <c r="AK2030" s="34"/>
      <c r="AL2030" s="47" t="str">
        <f t="shared" si="996"/>
        <v/>
      </c>
      <c r="AM2030" s="34"/>
      <c r="AN2030" s="47" t="str">
        <f t="shared" si="997"/>
        <v/>
      </c>
      <c r="AP2030" s="36">
        <f t="shared" si="1011"/>
        <v>0</v>
      </c>
      <c r="AQ2030" s="36">
        <f t="shared" si="998"/>
        <v>0</v>
      </c>
      <c r="AR2030" s="36">
        <f t="shared" si="999"/>
        <v>0</v>
      </c>
      <c r="AS2030" s="36">
        <f t="shared" si="1000"/>
        <v>0</v>
      </c>
      <c r="AT2030" s="36">
        <f t="shared" si="1001"/>
        <v>0</v>
      </c>
      <c r="AU2030" s="36">
        <f t="shared" si="1002"/>
        <v>0</v>
      </c>
      <c r="AV2030" s="36">
        <f t="shared" si="1012"/>
        <v>0</v>
      </c>
      <c r="AW2030" s="36">
        <f t="shared" si="1013"/>
        <v>0</v>
      </c>
      <c r="AX2030" s="36">
        <f t="shared" si="1003"/>
        <v>0</v>
      </c>
      <c r="AY2030" s="36">
        <f t="shared" si="1014"/>
        <v>0</v>
      </c>
      <c r="AZ2030" s="36">
        <f t="shared" si="1015"/>
        <v>0</v>
      </c>
      <c r="BA2030" s="36">
        <f t="shared" si="1004"/>
        <v>0</v>
      </c>
      <c r="BB2030" s="36">
        <f t="shared" si="1005"/>
        <v>0</v>
      </c>
      <c r="BC2030" s="36">
        <f t="shared" si="1006"/>
        <v>0</v>
      </c>
      <c r="BD2030" s="36">
        <f t="shared" si="1007"/>
        <v>0</v>
      </c>
      <c r="BE2030" s="36">
        <f t="shared" si="1008"/>
        <v>0</v>
      </c>
      <c r="BF2030" s="36">
        <f t="shared" si="1016"/>
        <v>2030</v>
      </c>
      <c r="BG2030" s="36">
        <f t="shared" si="1017"/>
        <v>0</v>
      </c>
      <c r="BH2030" s="36">
        <f t="shared" si="1018"/>
        <v>0</v>
      </c>
      <c r="BI2030" s="36">
        <f t="shared" si="1019"/>
        <v>0</v>
      </c>
      <c r="BJ2030" s="29">
        <f t="shared" si="1009"/>
        <v>0</v>
      </c>
      <c r="BK2030" s="29">
        <f t="shared" si="1020"/>
        <v>0</v>
      </c>
      <c r="BL2030" s="29">
        <f t="shared" si="1021"/>
        <v>0</v>
      </c>
      <c r="BM2030" s="29">
        <f t="shared" si="1022"/>
        <v>0</v>
      </c>
      <c r="BN2030" s="36">
        <f t="shared" si="1023"/>
        <v>0</v>
      </c>
      <c r="BQ2030" s="29">
        <f t="shared" si="1024"/>
        <v>0</v>
      </c>
    </row>
    <row r="2031" spans="2:69" s="35" customFormat="1" ht="30" customHeight="1" x14ac:dyDescent="0.15">
      <c r="B2031" s="31"/>
      <c r="C2031" s="32"/>
      <c r="D2031" s="71"/>
      <c r="E2031" s="72"/>
      <c r="F2031" s="72"/>
      <c r="G2031" s="72"/>
      <c r="H2031" s="72"/>
      <c r="I2031" s="72"/>
      <c r="J2031" s="72"/>
      <c r="K2031" s="72"/>
      <c r="L2031" s="72"/>
      <c r="M2031" s="72"/>
      <c r="N2031" s="73"/>
      <c r="O2031" s="33"/>
      <c r="P2031" s="31"/>
      <c r="Q2031" s="34"/>
      <c r="R2031" s="45"/>
      <c r="S2031" s="34"/>
      <c r="T2031" s="45"/>
      <c r="U2031" s="34"/>
      <c r="V2031" s="45"/>
      <c r="W2031" s="46"/>
      <c r="X2031" s="47" t="str">
        <f t="shared" si="993"/>
        <v/>
      </c>
      <c r="Y2031" s="34"/>
      <c r="Z2031" s="45"/>
      <c r="AA2031" s="34"/>
      <c r="AB2031" s="45"/>
      <c r="AC2031" s="34"/>
      <c r="AD2031" s="45"/>
      <c r="AE2031" s="34"/>
      <c r="AF2031" s="48" t="str">
        <f t="shared" si="994"/>
        <v/>
      </c>
      <c r="AG2031" s="34"/>
      <c r="AH2031" s="48" t="str">
        <f t="shared" si="995"/>
        <v/>
      </c>
      <c r="AJ2031" s="48" t="str">
        <f t="shared" si="1010"/>
        <v/>
      </c>
      <c r="AK2031" s="34"/>
      <c r="AL2031" s="47" t="str">
        <f t="shared" si="996"/>
        <v/>
      </c>
      <c r="AM2031" s="34"/>
      <c r="AN2031" s="47" t="str">
        <f t="shared" si="997"/>
        <v/>
      </c>
      <c r="AP2031" s="36">
        <f t="shared" si="1011"/>
        <v>0</v>
      </c>
      <c r="AQ2031" s="36">
        <f t="shared" si="998"/>
        <v>0</v>
      </c>
      <c r="AR2031" s="36">
        <f t="shared" si="999"/>
        <v>0</v>
      </c>
      <c r="AS2031" s="36">
        <f t="shared" si="1000"/>
        <v>0</v>
      </c>
      <c r="AT2031" s="36">
        <f t="shared" si="1001"/>
        <v>0</v>
      </c>
      <c r="AU2031" s="36">
        <f t="shared" si="1002"/>
        <v>0</v>
      </c>
      <c r="AV2031" s="36">
        <f t="shared" si="1012"/>
        <v>0</v>
      </c>
      <c r="AW2031" s="36">
        <f t="shared" si="1013"/>
        <v>0</v>
      </c>
      <c r="AX2031" s="36">
        <f t="shared" si="1003"/>
        <v>0</v>
      </c>
      <c r="AY2031" s="36">
        <f t="shared" si="1014"/>
        <v>0</v>
      </c>
      <c r="AZ2031" s="36">
        <f t="shared" si="1015"/>
        <v>0</v>
      </c>
      <c r="BA2031" s="36">
        <f t="shared" si="1004"/>
        <v>0</v>
      </c>
      <c r="BB2031" s="36">
        <f t="shared" si="1005"/>
        <v>0</v>
      </c>
      <c r="BC2031" s="36">
        <f t="shared" si="1006"/>
        <v>0</v>
      </c>
      <c r="BD2031" s="36">
        <f t="shared" si="1007"/>
        <v>0</v>
      </c>
      <c r="BE2031" s="36">
        <f t="shared" si="1008"/>
        <v>0</v>
      </c>
      <c r="BF2031" s="36">
        <f t="shared" si="1016"/>
        <v>2031</v>
      </c>
      <c r="BG2031" s="36">
        <f t="shared" si="1017"/>
        <v>0</v>
      </c>
      <c r="BH2031" s="36">
        <f t="shared" si="1018"/>
        <v>0</v>
      </c>
      <c r="BI2031" s="36">
        <f t="shared" si="1019"/>
        <v>0</v>
      </c>
      <c r="BJ2031" s="29">
        <f t="shared" si="1009"/>
        <v>0</v>
      </c>
      <c r="BK2031" s="29">
        <f t="shared" si="1020"/>
        <v>0</v>
      </c>
      <c r="BL2031" s="29">
        <f t="shared" si="1021"/>
        <v>0</v>
      </c>
      <c r="BM2031" s="29">
        <f t="shared" si="1022"/>
        <v>0</v>
      </c>
      <c r="BN2031" s="36">
        <f t="shared" si="1023"/>
        <v>0</v>
      </c>
      <c r="BQ2031" s="29">
        <f t="shared" si="1024"/>
        <v>0</v>
      </c>
    </row>
    <row r="2032" spans="2:69" s="35" customFormat="1" ht="30" customHeight="1" x14ac:dyDescent="0.15">
      <c r="B2032" s="31"/>
      <c r="C2032" s="32"/>
      <c r="D2032" s="71"/>
      <c r="E2032" s="72"/>
      <c r="F2032" s="72"/>
      <c r="G2032" s="72"/>
      <c r="H2032" s="72"/>
      <c r="I2032" s="72"/>
      <c r="J2032" s="72"/>
      <c r="K2032" s="72"/>
      <c r="L2032" s="72"/>
      <c r="M2032" s="72"/>
      <c r="N2032" s="73"/>
      <c r="O2032" s="33"/>
      <c r="P2032" s="31"/>
      <c r="Q2032" s="34"/>
      <c r="R2032" s="45"/>
      <c r="S2032" s="34"/>
      <c r="T2032" s="45"/>
      <c r="U2032" s="34"/>
      <c r="V2032" s="45"/>
      <c r="W2032" s="46"/>
      <c r="X2032" s="47" t="str">
        <f t="shared" si="993"/>
        <v/>
      </c>
      <c r="Y2032" s="34"/>
      <c r="Z2032" s="45"/>
      <c r="AA2032" s="34"/>
      <c r="AB2032" s="45"/>
      <c r="AC2032" s="34"/>
      <c r="AD2032" s="45"/>
      <c r="AE2032" s="34"/>
      <c r="AF2032" s="48" t="str">
        <f t="shared" si="994"/>
        <v/>
      </c>
      <c r="AG2032" s="34"/>
      <c r="AH2032" s="48" t="str">
        <f t="shared" si="995"/>
        <v/>
      </c>
      <c r="AJ2032" s="48" t="str">
        <f t="shared" si="1010"/>
        <v/>
      </c>
      <c r="AK2032" s="34"/>
      <c r="AL2032" s="47" t="str">
        <f t="shared" si="996"/>
        <v/>
      </c>
      <c r="AM2032" s="34"/>
      <c r="AN2032" s="47" t="str">
        <f t="shared" si="997"/>
        <v/>
      </c>
      <c r="AP2032" s="36">
        <f t="shared" si="1011"/>
        <v>0</v>
      </c>
      <c r="AQ2032" s="36">
        <f t="shared" si="998"/>
        <v>0</v>
      </c>
      <c r="AR2032" s="36">
        <f t="shared" si="999"/>
        <v>0</v>
      </c>
      <c r="AS2032" s="36">
        <f t="shared" si="1000"/>
        <v>0</v>
      </c>
      <c r="AT2032" s="36">
        <f t="shared" si="1001"/>
        <v>0</v>
      </c>
      <c r="AU2032" s="36">
        <f t="shared" si="1002"/>
        <v>0</v>
      </c>
      <c r="AV2032" s="36">
        <f t="shared" si="1012"/>
        <v>0</v>
      </c>
      <c r="AW2032" s="36">
        <f t="shared" si="1013"/>
        <v>0</v>
      </c>
      <c r="AX2032" s="36">
        <f t="shared" si="1003"/>
        <v>0</v>
      </c>
      <c r="AY2032" s="36">
        <f t="shared" si="1014"/>
        <v>0</v>
      </c>
      <c r="AZ2032" s="36">
        <f t="shared" si="1015"/>
        <v>0</v>
      </c>
      <c r="BA2032" s="36">
        <f t="shared" si="1004"/>
        <v>0</v>
      </c>
      <c r="BB2032" s="36">
        <f t="shared" si="1005"/>
        <v>0</v>
      </c>
      <c r="BC2032" s="36">
        <f t="shared" si="1006"/>
        <v>0</v>
      </c>
      <c r="BD2032" s="36">
        <f t="shared" si="1007"/>
        <v>0</v>
      </c>
      <c r="BE2032" s="36">
        <f t="shared" si="1008"/>
        <v>0</v>
      </c>
      <c r="BF2032" s="36">
        <f t="shared" si="1016"/>
        <v>2032</v>
      </c>
      <c r="BG2032" s="36">
        <f t="shared" si="1017"/>
        <v>0</v>
      </c>
      <c r="BH2032" s="36">
        <f t="shared" si="1018"/>
        <v>0</v>
      </c>
      <c r="BI2032" s="36">
        <f t="shared" si="1019"/>
        <v>0</v>
      </c>
      <c r="BJ2032" s="29">
        <f t="shared" si="1009"/>
        <v>0</v>
      </c>
      <c r="BK2032" s="29">
        <f t="shared" si="1020"/>
        <v>0</v>
      </c>
      <c r="BL2032" s="29">
        <f t="shared" si="1021"/>
        <v>0</v>
      </c>
      <c r="BM2032" s="29">
        <f t="shared" si="1022"/>
        <v>0</v>
      </c>
      <c r="BN2032" s="36">
        <f t="shared" si="1023"/>
        <v>0</v>
      </c>
      <c r="BQ2032" s="29">
        <f t="shared" si="1024"/>
        <v>0</v>
      </c>
    </row>
    <row r="2033" spans="2:69" s="35" customFormat="1" ht="30" customHeight="1" x14ac:dyDescent="0.15">
      <c r="B2033" s="31"/>
      <c r="C2033" s="32"/>
      <c r="D2033" s="71"/>
      <c r="E2033" s="72"/>
      <c r="F2033" s="72"/>
      <c r="G2033" s="72"/>
      <c r="H2033" s="72"/>
      <c r="I2033" s="72"/>
      <c r="J2033" s="72"/>
      <c r="K2033" s="72"/>
      <c r="L2033" s="72"/>
      <c r="M2033" s="72"/>
      <c r="N2033" s="73"/>
      <c r="O2033" s="33"/>
      <c r="P2033" s="31"/>
      <c r="Q2033" s="34"/>
      <c r="R2033" s="45"/>
      <c r="S2033" s="34"/>
      <c r="T2033" s="45"/>
      <c r="U2033" s="34"/>
      <c r="V2033" s="45"/>
      <c r="W2033" s="46"/>
      <c r="X2033" s="47" t="str">
        <f t="shared" si="993"/>
        <v/>
      </c>
      <c r="Y2033" s="34"/>
      <c r="Z2033" s="45"/>
      <c r="AA2033" s="34"/>
      <c r="AB2033" s="45"/>
      <c r="AC2033" s="34"/>
      <c r="AD2033" s="45"/>
      <c r="AE2033" s="34"/>
      <c r="AF2033" s="48" t="str">
        <f t="shared" si="994"/>
        <v/>
      </c>
      <c r="AG2033" s="34"/>
      <c r="AH2033" s="48" t="str">
        <f t="shared" si="995"/>
        <v/>
      </c>
      <c r="AJ2033" s="48" t="str">
        <f t="shared" si="1010"/>
        <v/>
      </c>
      <c r="AK2033" s="34"/>
      <c r="AL2033" s="47" t="str">
        <f t="shared" si="996"/>
        <v/>
      </c>
      <c r="AM2033" s="34"/>
      <c r="AN2033" s="47" t="str">
        <f t="shared" si="997"/>
        <v/>
      </c>
      <c r="AP2033" s="36">
        <f t="shared" si="1011"/>
        <v>0</v>
      </c>
      <c r="AQ2033" s="36">
        <f t="shared" si="998"/>
        <v>0</v>
      </c>
      <c r="AR2033" s="36">
        <f t="shared" si="999"/>
        <v>0</v>
      </c>
      <c r="AS2033" s="36">
        <f t="shared" si="1000"/>
        <v>0</v>
      </c>
      <c r="AT2033" s="36">
        <f t="shared" si="1001"/>
        <v>0</v>
      </c>
      <c r="AU2033" s="36">
        <f t="shared" si="1002"/>
        <v>0</v>
      </c>
      <c r="AV2033" s="36">
        <f t="shared" si="1012"/>
        <v>0</v>
      </c>
      <c r="AW2033" s="36">
        <f t="shared" si="1013"/>
        <v>0</v>
      </c>
      <c r="AX2033" s="36">
        <f t="shared" si="1003"/>
        <v>0</v>
      </c>
      <c r="AY2033" s="36">
        <f t="shared" si="1014"/>
        <v>0</v>
      </c>
      <c r="AZ2033" s="36">
        <f t="shared" si="1015"/>
        <v>0</v>
      </c>
      <c r="BA2033" s="36">
        <f t="shared" si="1004"/>
        <v>0</v>
      </c>
      <c r="BB2033" s="36">
        <f t="shared" si="1005"/>
        <v>0</v>
      </c>
      <c r="BC2033" s="36">
        <f t="shared" si="1006"/>
        <v>0</v>
      </c>
      <c r="BD2033" s="36">
        <f t="shared" si="1007"/>
        <v>0</v>
      </c>
      <c r="BE2033" s="36">
        <f t="shared" si="1008"/>
        <v>0</v>
      </c>
      <c r="BF2033" s="36">
        <f t="shared" si="1016"/>
        <v>2033</v>
      </c>
      <c r="BG2033" s="36">
        <f t="shared" si="1017"/>
        <v>0</v>
      </c>
      <c r="BH2033" s="36">
        <f t="shared" si="1018"/>
        <v>0</v>
      </c>
      <c r="BI2033" s="36">
        <f t="shared" si="1019"/>
        <v>0</v>
      </c>
      <c r="BJ2033" s="29">
        <f t="shared" si="1009"/>
        <v>0</v>
      </c>
      <c r="BK2033" s="29">
        <f t="shared" si="1020"/>
        <v>0</v>
      </c>
      <c r="BL2033" s="29">
        <f t="shared" si="1021"/>
        <v>0</v>
      </c>
      <c r="BM2033" s="29">
        <f t="shared" si="1022"/>
        <v>0</v>
      </c>
      <c r="BN2033" s="36">
        <f t="shared" si="1023"/>
        <v>0</v>
      </c>
      <c r="BQ2033" s="29">
        <f t="shared" si="1024"/>
        <v>0</v>
      </c>
    </row>
    <row r="2034" spans="2:69" s="35" customFormat="1" ht="30" customHeight="1" x14ac:dyDescent="0.15">
      <c r="B2034" s="31"/>
      <c r="C2034" s="32"/>
      <c r="D2034" s="71"/>
      <c r="E2034" s="72"/>
      <c r="F2034" s="72"/>
      <c r="G2034" s="72"/>
      <c r="H2034" s="72"/>
      <c r="I2034" s="72"/>
      <c r="J2034" s="72"/>
      <c r="K2034" s="72"/>
      <c r="L2034" s="72"/>
      <c r="M2034" s="72"/>
      <c r="N2034" s="73"/>
      <c r="O2034" s="33"/>
      <c r="P2034" s="31"/>
      <c r="Q2034" s="34"/>
      <c r="R2034" s="45"/>
      <c r="S2034" s="34"/>
      <c r="T2034" s="45"/>
      <c r="U2034" s="34"/>
      <c r="V2034" s="45"/>
      <c r="W2034" s="46"/>
      <c r="X2034" s="47" t="str">
        <f t="shared" si="993"/>
        <v/>
      </c>
      <c r="Y2034" s="34"/>
      <c r="Z2034" s="45"/>
      <c r="AA2034" s="34"/>
      <c r="AB2034" s="45"/>
      <c r="AC2034" s="34"/>
      <c r="AD2034" s="45"/>
      <c r="AE2034" s="34"/>
      <c r="AF2034" s="48" t="str">
        <f t="shared" si="994"/>
        <v/>
      </c>
      <c r="AG2034" s="34"/>
      <c r="AH2034" s="48" t="str">
        <f t="shared" si="995"/>
        <v/>
      </c>
      <c r="AJ2034" s="48" t="str">
        <f t="shared" si="1010"/>
        <v/>
      </c>
      <c r="AK2034" s="34"/>
      <c r="AL2034" s="47" t="str">
        <f t="shared" si="996"/>
        <v/>
      </c>
      <c r="AM2034" s="34"/>
      <c r="AN2034" s="47" t="str">
        <f t="shared" si="997"/>
        <v/>
      </c>
      <c r="AP2034" s="36">
        <f t="shared" si="1011"/>
        <v>0</v>
      </c>
      <c r="AQ2034" s="36">
        <f t="shared" si="998"/>
        <v>0</v>
      </c>
      <c r="AR2034" s="36">
        <f t="shared" si="999"/>
        <v>0</v>
      </c>
      <c r="AS2034" s="36">
        <f t="shared" si="1000"/>
        <v>0</v>
      </c>
      <c r="AT2034" s="36">
        <f t="shared" si="1001"/>
        <v>0</v>
      </c>
      <c r="AU2034" s="36">
        <f t="shared" si="1002"/>
        <v>0</v>
      </c>
      <c r="AV2034" s="36">
        <f t="shared" si="1012"/>
        <v>0</v>
      </c>
      <c r="AW2034" s="36">
        <f t="shared" si="1013"/>
        <v>0</v>
      </c>
      <c r="AX2034" s="36">
        <f t="shared" si="1003"/>
        <v>0</v>
      </c>
      <c r="AY2034" s="36">
        <f t="shared" si="1014"/>
        <v>0</v>
      </c>
      <c r="AZ2034" s="36">
        <f t="shared" si="1015"/>
        <v>0</v>
      </c>
      <c r="BA2034" s="36">
        <f t="shared" si="1004"/>
        <v>0</v>
      </c>
      <c r="BB2034" s="36">
        <f t="shared" si="1005"/>
        <v>0</v>
      </c>
      <c r="BC2034" s="36">
        <f t="shared" si="1006"/>
        <v>0</v>
      </c>
      <c r="BD2034" s="36">
        <f t="shared" si="1007"/>
        <v>0</v>
      </c>
      <c r="BE2034" s="36">
        <f t="shared" si="1008"/>
        <v>0</v>
      </c>
      <c r="BF2034" s="36">
        <f t="shared" si="1016"/>
        <v>2034</v>
      </c>
      <c r="BG2034" s="36">
        <f t="shared" si="1017"/>
        <v>0</v>
      </c>
      <c r="BH2034" s="36">
        <f t="shared" si="1018"/>
        <v>0</v>
      </c>
      <c r="BI2034" s="36">
        <f t="shared" si="1019"/>
        <v>0</v>
      </c>
      <c r="BJ2034" s="29">
        <f t="shared" si="1009"/>
        <v>0</v>
      </c>
      <c r="BK2034" s="29">
        <f t="shared" si="1020"/>
        <v>0</v>
      </c>
      <c r="BL2034" s="29">
        <f t="shared" si="1021"/>
        <v>0</v>
      </c>
      <c r="BM2034" s="29">
        <f t="shared" si="1022"/>
        <v>0</v>
      </c>
      <c r="BN2034" s="36">
        <f t="shared" si="1023"/>
        <v>0</v>
      </c>
      <c r="BQ2034" s="29">
        <f t="shared" si="1024"/>
        <v>0</v>
      </c>
    </row>
    <row r="2035" spans="2:69" s="35" customFormat="1" ht="30" customHeight="1" x14ac:dyDescent="0.15">
      <c r="B2035" s="31"/>
      <c r="C2035" s="32"/>
      <c r="D2035" s="71"/>
      <c r="E2035" s="72"/>
      <c r="F2035" s="72"/>
      <c r="G2035" s="72"/>
      <c r="H2035" s="72"/>
      <c r="I2035" s="72"/>
      <c r="J2035" s="72"/>
      <c r="K2035" s="72"/>
      <c r="L2035" s="72"/>
      <c r="M2035" s="72"/>
      <c r="N2035" s="73"/>
      <c r="O2035" s="33"/>
      <c r="P2035" s="31"/>
      <c r="Q2035" s="34"/>
      <c r="R2035" s="45"/>
      <c r="S2035" s="34"/>
      <c r="T2035" s="45"/>
      <c r="U2035" s="34"/>
      <c r="V2035" s="45"/>
      <c r="W2035" s="46"/>
      <c r="X2035" s="47" t="str">
        <f t="shared" si="993"/>
        <v/>
      </c>
      <c r="Y2035" s="34"/>
      <c r="Z2035" s="45"/>
      <c r="AA2035" s="34"/>
      <c r="AB2035" s="45"/>
      <c r="AC2035" s="34"/>
      <c r="AD2035" s="45"/>
      <c r="AE2035" s="34"/>
      <c r="AF2035" s="48" t="str">
        <f t="shared" si="994"/>
        <v/>
      </c>
      <c r="AG2035" s="34"/>
      <c r="AH2035" s="48" t="str">
        <f t="shared" si="995"/>
        <v/>
      </c>
      <c r="AJ2035" s="48" t="str">
        <f t="shared" si="1010"/>
        <v/>
      </c>
      <c r="AK2035" s="34"/>
      <c r="AL2035" s="47" t="str">
        <f t="shared" si="996"/>
        <v/>
      </c>
      <c r="AM2035" s="34"/>
      <c r="AN2035" s="47" t="str">
        <f t="shared" si="997"/>
        <v/>
      </c>
      <c r="AP2035" s="36">
        <f t="shared" si="1011"/>
        <v>0</v>
      </c>
      <c r="AQ2035" s="36">
        <f t="shared" si="998"/>
        <v>0</v>
      </c>
      <c r="AR2035" s="36">
        <f t="shared" si="999"/>
        <v>0</v>
      </c>
      <c r="AS2035" s="36">
        <f t="shared" si="1000"/>
        <v>0</v>
      </c>
      <c r="AT2035" s="36">
        <f t="shared" si="1001"/>
        <v>0</v>
      </c>
      <c r="AU2035" s="36">
        <f t="shared" si="1002"/>
        <v>0</v>
      </c>
      <c r="AV2035" s="36">
        <f t="shared" si="1012"/>
        <v>0</v>
      </c>
      <c r="AW2035" s="36">
        <f t="shared" si="1013"/>
        <v>0</v>
      </c>
      <c r="AX2035" s="36">
        <f t="shared" si="1003"/>
        <v>0</v>
      </c>
      <c r="AY2035" s="36">
        <f t="shared" si="1014"/>
        <v>0</v>
      </c>
      <c r="AZ2035" s="36">
        <f t="shared" si="1015"/>
        <v>0</v>
      </c>
      <c r="BA2035" s="36">
        <f t="shared" si="1004"/>
        <v>0</v>
      </c>
      <c r="BB2035" s="36">
        <f t="shared" si="1005"/>
        <v>0</v>
      </c>
      <c r="BC2035" s="36">
        <f t="shared" si="1006"/>
        <v>0</v>
      </c>
      <c r="BD2035" s="36">
        <f t="shared" si="1007"/>
        <v>0</v>
      </c>
      <c r="BE2035" s="36">
        <f t="shared" si="1008"/>
        <v>0</v>
      </c>
      <c r="BF2035" s="36">
        <f t="shared" si="1016"/>
        <v>2035</v>
      </c>
      <c r="BG2035" s="36">
        <f t="shared" si="1017"/>
        <v>0</v>
      </c>
      <c r="BH2035" s="36">
        <f t="shared" si="1018"/>
        <v>0</v>
      </c>
      <c r="BI2035" s="36">
        <f t="shared" si="1019"/>
        <v>0</v>
      </c>
      <c r="BJ2035" s="29">
        <f t="shared" si="1009"/>
        <v>0</v>
      </c>
      <c r="BK2035" s="29">
        <f t="shared" si="1020"/>
        <v>0</v>
      </c>
      <c r="BL2035" s="29">
        <f t="shared" si="1021"/>
        <v>0</v>
      </c>
      <c r="BM2035" s="29">
        <f t="shared" si="1022"/>
        <v>0</v>
      </c>
      <c r="BN2035" s="36">
        <f t="shared" si="1023"/>
        <v>0</v>
      </c>
      <c r="BQ2035" s="29">
        <f t="shared" si="1024"/>
        <v>0</v>
      </c>
    </row>
    <row r="2036" spans="2:69" s="35" customFormat="1" ht="30" customHeight="1" x14ac:dyDescent="0.15">
      <c r="B2036" s="31"/>
      <c r="C2036" s="32"/>
      <c r="D2036" s="71"/>
      <c r="E2036" s="72"/>
      <c r="F2036" s="72"/>
      <c r="G2036" s="72"/>
      <c r="H2036" s="72"/>
      <c r="I2036" s="72"/>
      <c r="J2036" s="72"/>
      <c r="K2036" s="72"/>
      <c r="L2036" s="72"/>
      <c r="M2036" s="72"/>
      <c r="N2036" s="73"/>
      <c r="O2036" s="33"/>
      <c r="P2036" s="31"/>
      <c r="Q2036" s="34"/>
      <c r="R2036" s="45"/>
      <c r="S2036" s="34"/>
      <c r="T2036" s="45"/>
      <c r="U2036" s="34"/>
      <c r="V2036" s="45"/>
      <c r="W2036" s="46"/>
      <c r="X2036" s="47" t="str">
        <f t="shared" si="993"/>
        <v/>
      </c>
      <c r="Y2036" s="34"/>
      <c r="Z2036" s="45"/>
      <c r="AA2036" s="34"/>
      <c r="AB2036" s="45"/>
      <c r="AC2036" s="34"/>
      <c r="AD2036" s="45"/>
      <c r="AE2036" s="34"/>
      <c r="AF2036" s="48" t="str">
        <f t="shared" si="994"/>
        <v/>
      </c>
      <c r="AG2036" s="34"/>
      <c r="AH2036" s="48" t="str">
        <f t="shared" si="995"/>
        <v/>
      </c>
      <c r="AJ2036" s="48" t="str">
        <f t="shared" si="1010"/>
        <v/>
      </c>
      <c r="AK2036" s="34"/>
      <c r="AL2036" s="47" t="str">
        <f t="shared" si="996"/>
        <v/>
      </c>
      <c r="AM2036" s="34"/>
      <c r="AN2036" s="47" t="str">
        <f t="shared" si="997"/>
        <v/>
      </c>
      <c r="AP2036" s="36">
        <f t="shared" si="1011"/>
        <v>0</v>
      </c>
      <c r="AQ2036" s="36">
        <f t="shared" si="998"/>
        <v>0</v>
      </c>
      <c r="AR2036" s="36">
        <f t="shared" si="999"/>
        <v>0</v>
      </c>
      <c r="AS2036" s="36">
        <f t="shared" si="1000"/>
        <v>0</v>
      </c>
      <c r="AT2036" s="36">
        <f t="shared" si="1001"/>
        <v>0</v>
      </c>
      <c r="AU2036" s="36">
        <f t="shared" si="1002"/>
        <v>0</v>
      </c>
      <c r="AV2036" s="36">
        <f t="shared" si="1012"/>
        <v>0</v>
      </c>
      <c r="AW2036" s="36">
        <f t="shared" si="1013"/>
        <v>0</v>
      </c>
      <c r="AX2036" s="36">
        <f t="shared" si="1003"/>
        <v>0</v>
      </c>
      <c r="AY2036" s="36">
        <f t="shared" si="1014"/>
        <v>0</v>
      </c>
      <c r="AZ2036" s="36">
        <f t="shared" si="1015"/>
        <v>0</v>
      </c>
      <c r="BA2036" s="36">
        <f t="shared" si="1004"/>
        <v>0</v>
      </c>
      <c r="BB2036" s="36">
        <f t="shared" si="1005"/>
        <v>0</v>
      </c>
      <c r="BC2036" s="36">
        <f t="shared" si="1006"/>
        <v>0</v>
      </c>
      <c r="BD2036" s="36">
        <f t="shared" si="1007"/>
        <v>0</v>
      </c>
      <c r="BE2036" s="36">
        <f t="shared" si="1008"/>
        <v>0</v>
      </c>
      <c r="BF2036" s="36">
        <f t="shared" si="1016"/>
        <v>2036</v>
      </c>
      <c r="BG2036" s="36">
        <f t="shared" si="1017"/>
        <v>0</v>
      </c>
      <c r="BH2036" s="36">
        <f t="shared" si="1018"/>
        <v>0</v>
      </c>
      <c r="BI2036" s="36">
        <f t="shared" si="1019"/>
        <v>0</v>
      </c>
      <c r="BJ2036" s="29">
        <f t="shared" si="1009"/>
        <v>0</v>
      </c>
      <c r="BK2036" s="29">
        <f t="shared" si="1020"/>
        <v>0</v>
      </c>
      <c r="BL2036" s="29">
        <f t="shared" si="1021"/>
        <v>0</v>
      </c>
      <c r="BM2036" s="29">
        <f t="shared" si="1022"/>
        <v>0</v>
      </c>
      <c r="BN2036" s="36">
        <f t="shared" si="1023"/>
        <v>0</v>
      </c>
      <c r="BQ2036" s="29">
        <f t="shared" si="1024"/>
        <v>0</v>
      </c>
    </row>
    <row r="2037" spans="2:69" s="35" customFormat="1" ht="30" customHeight="1" x14ac:dyDescent="0.15">
      <c r="B2037" s="31"/>
      <c r="C2037" s="32"/>
      <c r="D2037" s="71"/>
      <c r="E2037" s="72"/>
      <c r="F2037" s="72"/>
      <c r="G2037" s="72"/>
      <c r="H2037" s="72"/>
      <c r="I2037" s="72"/>
      <c r="J2037" s="72"/>
      <c r="K2037" s="72"/>
      <c r="L2037" s="72"/>
      <c r="M2037" s="72"/>
      <c r="N2037" s="73"/>
      <c r="O2037" s="33"/>
      <c r="P2037" s="31"/>
      <c r="Q2037" s="34"/>
      <c r="R2037" s="45"/>
      <c r="S2037" s="34"/>
      <c r="T2037" s="45"/>
      <c r="U2037" s="34"/>
      <c r="V2037" s="45"/>
      <c r="W2037" s="46"/>
      <c r="X2037" s="47" t="str">
        <f t="shared" si="993"/>
        <v/>
      </c>
      <c r="Y2037" s="34"/>
      <c r="Z2037" s="45"/>
      <c r="AA2037" s="34"/>
      <c r="AB2037" s="45"/>
      <c r="AC2037" s="34"/>
      <c r="AD2037" s="45"/>
      <c r="AE2037" s="34"/>
      <c r="AF2037" s="48" t="str">
        <f t="shared" si="994"/>
        <v/>
      </c>
      <c r="AG2037" s="34"/>
      <c r="AH2037" s="48" t="str">
        <f t="shared" si="995"/>
        <v/>
      </c>
      <c r="AJ2037" s="48" t="str">
        <f t="shared" si="1010"/>
        <v/>
      </c>
      <c r="AK2037" s="34"/>
      <c r="AL2037" s="47" t="str">
        <f t="shared" si="996"/>
        <v/>
      </c>
      <c r="AM2037" s="34"/>
      <c r="AN2037" s="47" t="str">
        <f t="shared" si="997"/>
        <v/>
      </c>
      <c r="AP2037" s="36">
        <f t="shared" si="1011"/>
        <v>0</v>
      </c>
      <c r="AQ2037" s="36">
        <f t="shared" si="998"/>
        <v>0</v>
      </c>
      <c r="AR2037" s="36">
        <f t="shared" si="999"/>
        <v>0</v>
      </c>
      <c r="AS2037" s="36">
        <f t="shared" si="1000"/>
        <v>0</v>
      </c>
      <c r="AT2037" s="36">
        <f t="shared" si="1001"/>
        <v>0</v>
      </c>
      <c r="AU2037" s="36">
        <f t="shared" si="1002"/>
        <v>0</v>
      </c>
      <c r="AV2037" s="36">
        <f t="shared" si="1012"/>
        <v>0</v>
      </c>
      <c r="AW2037" s="36">
        <f t="shared" si="1013"/>
        <v>0</v>
      </c>
      <c r="AX2037" s="36">
        <f t="shared" si="1003"/>
        <v>0</v>
      </c>
      <c r="AY2037" s="36">
        <f t="shared" si="1014"/>
        <v>0</v>
      </c>
      <c r="AZ2037" s="36">
        <f t="shared" si="1015"/>
        <v>0</v>
      </c>
      <c r="BA2037" s="36">
        <f t="shared" si="1004"/>
        <v>0</v>
      </c>
      <c r="BB2037" s="36">
        <f t="shared" si="1005"/>
        <v>0</v>
      </c>
      <c r="BC2037" s="36">
        <f t="shared" si="1006"/>
        <v>0</v>
      </c>
      <c r="BD2037" s="36">
        <f t="shared" si="1007"/>
        <v>0</v>
      </c>
      <c r="BE2037" s="36">
        <f t="shared" si="1008"/>
        <v>0</v>
      </c>
      <c r="BF2037" s="36">
        <f t="shared" si="1016"/>
        <v>2037</v>
      </c>
      <c r="BG2037" s="36">
        <f t="shared" si="1017"/>
        <v>0</v>
      </c>
      <c r="BH2037" s="36">
        <f t="shared" si="1018"/>
        <v>0</v>
      </c>
      <c r="BI2037" s="36">
        <f t="shared" si="1019"/>
        <v>0</v>
      </c>
      <c r="BJ2037" s="29">
        <f t="shared" si="1009"/>
        <v>0</v>
      </c>
      <c r="BK2037" s="29">
        <f t="shared" si="1020"/>
        <v>0</v>
      </c>
      <c r="BL2037" s="29">
        <f t="shared" si="1021"/>
        <v>0</v>
      </c>
      <c r="BM2037" s="29">
        <f t="shared" si="1022"/>
        <v>0</v>
      </c>
      <c r="BN2037" s="36">
        <f t="shared" si="1023"/>
        <v>0</v>
      </c>
      <c r="BQ2037" s="29">
        <f t="shared" si="1024"/>
        <v>0</v>
      </c>
    </row>
    <row r="2038" spans="2:69" s="35" customFormat="1" ht="30" customHeight="1" x14ac:dyDescent="0.15">
      <c r="B2038" s="31"/>
      <c r="C2038" s="32"/>
      <c r="D2038" s="71"/>
      <c r="E2038" s="72"/>
      <c r="F2038" s="72"/>
      <c r="G2038" s="72"/>
      <c r="H2038" s="72"/>
      <c r="I2038" s="72"/>
      <c r="J2038" s="72"/>
      <c r="K2038" s="72"/>
      <c r="L2038" s="72"/>
      <c r="M2038" s="72"/>
      <c r="N2038" s="73"/>
      <c r="O2038" s="33"/>
      <c r="P2038" s="31"/>
      <c r="Q2038" s="34"/>
      <c r="R2038" s="45"/>
      <c r="S2038" s="34"/>
      <c r="T2038" s="45"/>
      <c r="U2038" s="34"/>
      <c r="V2038" s="45"/>
      <c r="W2038" s="46"/>
      <c r="X2038" s="47" t="str">
        <f t="shared" si="993"/>
        <v/>
      </c>
      <c r="Y2038" s="34"/>
      <c r="Z2038" s="45"/>
      <c r="AA2038" s="34"/>
      <c r="AB2038" s="45"/>
      <c r="AC2038" s="34"/>
      <c r="AD2038" s="45"/>
      <c r="AE2038" s="34"/>
      <c r="AF2038" s="48" t="str">
        <f t="shared" si="994"/>
        <v/>
      </c>
      <c r="AG2038" s="34"/>
      <c r="AH2038" s="48" t="str">
        <f t="shared" si="995"/>
        <v/>
      </c>
      <c r="AJ2038" s="48" t="str">
        <f t="shared" si="1010"/>
        <v/>
      </c>
      <c r="AK2038" s="34"/>
      <c r="AL2038" s="47" t="str">
        <f t="shared" si="996"/>
        <v/>
      </c>
      <c r="AM2038" s="34"/>
      <c r="AN2038" s="47" t="str">
        <f t="shared" si="997"/>
        <v/>
      </c>
      <c r="AP2038" s="36">
        <f t="shared" si="1011"/>
        <v>0</v>
      </c>
      <c r="AQ2038" s="36">
        <f t="shared" si="998"/>
        <v>0</v>
      </c>
      <c r="AR2038" s="36">
        <f t="shared" si="999"/>
        <v>0</v>
      </c>
      <c r="AS2038" s="36">
        <f t="shared" si="1000"/>
        <v>0</v>
      </c>
      <c r="AT2038" s="36">
        <f t="shared" si="1001"/>
        <v>0</v>
      </c>
      <c r="AU2038" s="36">
        <f t="shared" si="1002"/>
        <v>0</v>
      </c>
      <c r="AV2038" s="36">
        <f t="shared" si="1012"/>
        <v>0</v>
      </c>
      <c r="AW2038" s="36">
        <f t="shared" si="1013"/>
        <v>0</v>
      </c>
      <c r="AX2038" s="36">
        <f t="shared" si="1003"/>
        <v>0</v>
      </c>
      <c r="AY2038" s="36">
        <f t="shared" si="1014"/>
        <v>0</v>
      </c>
      <c r="AZ2038" s="36">
        <f t="shared" si="1015"/>
        <v>0</v>
      </c>
      <c r="BA2038" s="36">
        <f t="shared" si="1004"/>
        <v>0</v>
      </c>
      <c r="BB2038" s="36">
        <f t="shared" si="1005"/>
        <v>0</v>
      </c>
      <c r="BC2038" s="36">
        <f t="shared" si="1006"/>
        <v>0</v>
      </c>
      <c r="BD2038" s="36">
        <f t="shared" si="1007"/>
        <v>0</v>
      </c>
      <c r="BE2038" s="36">
        <f t="shared" si="1008"/>
        <v>0</v>
      </c>
      <c r="BF2038" s="36">
        <f t="shared" si="1016"/>
        <v>2038</v>
      </c>
      <c r="BG2038" s="36">
        <f t="shared" si="1017"/>
        <v>0</v>
      </c>
      <c r="BH2038" s="36">
        <f t="shared" si="1018"/>
        <v>0</v>
      </c>
      <c r="BI2038" s="36">
        <f t="shared" si="1019"/>
        <v>0</v>
      </c>
      <c r="BJ2038" s="29">
        <f t="shared" si="1009"/>
        <v>0</v>
      </c>
      <c r="BK2038" s="29">
        <f t="shared" si="1020"/>
        <v>0</v>
      </c>
      <c r="BL2038" s="29">
        <f t="shared" si="1021"/>
        <v>0</v>
      </c>
      <c r="BM2038" s="29">
        <f t="shared" si="1022"/>
        <v>0</v>
      </c>
      <c r="BN2038" s="36">
        <f t="shared" si="1023"/>
        <v>0</v>
      </c>
      <c r="BQ2038" s="29">
        <f t="shared" si="1024"/>
        <v>0</v>
      </c>
    </row>
    <row r="2039" spans="2:69" s="35" customFormat="1" ht="30" customHeight="1" x14ac:dyDescent="0.15">
      <c r="B2039" s="31"/>
      <c r="C2039" s="32"/>
      <c r="D2039" s="71"/>
      <c r="E2039" s="72"/>
      <c r="F2039" s="72"/>
      <c r="G2039" s="72"/>
      <c r="H2039" s="72"/>
      <c r="I2039" s="72"/>
      <c r="J2039" s="72"/>
      <c r="K2039" s="72"/>
      <c r="L2039" s="72"/>
      <c r="M2039" s="72"/>
      <c r="N2039" s="73"/>
      <c r="O2039" s="33"/>
      <c r="P2039" s="31"/>
      <c r="Q2039" s="34"/>
      <c r="R2039" s="45"/>
      <c r="S2039" s="34"/>
      <c r="T2039" s="45"/>
      <c r="U2039" s="34"/>
      <c r="V2039" s="45"/>
      <c r="W2039" s="46"/>
      <c r="X2039" s="47" t="str">
        <f t="shared" si="993"/>
        <v/>
      </c>
      <c r="Y2039" s="34"/>
      <c r="Z2039" s="45"/>
      <c r="AA2039" s="34"/>
      <c r="AB2039" s="45"/>
      <c r="AC2039" s="34"/>
      <c r="AD2039" s="45"/>
      <c r="AE2039" s="34"/>
      <c r="AF2039" s="48" t="str">
        <f t="shared" si="994"/>
        <v/>
      </c>
      <c r="AG2039" s="34"/>
      <c r="AH2039" s="48" t="str">
        <f t="shared" si="995"/>
        <v/>
      </c>
      <c r="AJ2039" s="48" t="str">
        <f t="shared" si="1010"/>
        <v/>
      </c>
      <c r="AK2039" s="34"/>
      <c r="AL2039" s="47" t="str">
        <f t="shared" si="996"/>
        <v/>
      </c>
      <c r="AM2039" s="34"/>
      <c r="AN2039" s="47" t="str">
        <f t="shared" si="997"/>
        <v/>
      </c>
      <c r="AP2039" s="36">
        <f t="shared" si="1011"/>
        <v>0</v>
      </c>
      <c r="AQ2039" s="36">
        <f t="shared" si="998"/>
        <v>0</v>
      </c>
      <c r="AR2039" s="36">
        <f t="shared" si="999"/>
        <v>0</v>
      </c>
      <c r="AS2039" s="36">
        <f t="shared" si="1000"/>
        <v>0</v>
      </c>
      <c r="AT2039" s="36">
        <f t="shared" si="1001"/>
        <v>0</v>
      </c>
      <c r="AU2039" s="36">
        <f t="shared" si="1002"/>
        <v>0</v>
      </c>
      <c r="AV2039" s="36">
        <f t="shared" si="1012"/>
        <v>0</v>
      </c>
      <c r="AW2039" s="36">
        <f t="shared" si="1013"/>
        <v>0</v>
      </c>
      <c r="AX2039" s="36">
        <f t="shared" si="1003"/>
        <v>0</v>
      </c>
      <c r="AY2039" s="36">
        <f t="shared" si="1014"/>
        <v>0</v>
      </c>
      <c r="AZ2039" s="36">
        <f t="shared" si="1015"/>
        <v>0</v>
      </c>
      <c r="BA2039" s="36">
        <f t="shared" si="1004"/>
        <v>0</v>
      </c>
      <c r="BB2039" s="36">
        <f t="shared" si="1005"/>
        <v>0</v>
      </c>
      <c r="BC2039" s="36">
        <f t="shared" si="1006"/>
        <v>0</v>
      </c>
      <c r="BD2039" s="36">
        <f t="shared" si="1007"/>
        <v>0</v>
      </c>
      <c r="BE2039" s="36">
        <f t="shared" si="1008"/>
        <v>0</v>
      </c>
      <c r="BF2039" s="36">
        <f t="shared" si="1016"/>
        <v>2039</v>
      </c>
      <c r="BG2039" s="36">
        <f t="shared" si="1017"/>
        <v>0</v>
      </c>
      <c r="BH2039" s="36">
        <f t="shared" si="1018"/>
        <v>0</v>
      </c>
      <c r="BI2039" s="36">
        <f t="shared" si="1019"/>
        <v>0</v>
      </c>
      <c r="BJ2039" s="29">
        <f t="shared" si="1009"/>
        <v>0</v>
      </c>
      <c r="BK2039" s="29">
        <f t="shared" si="1020"/>
        <v>0</v>
      </c>
      <c r="BL2039" s="29">
        <f t="shared" si="1021"/>
        <v>0</v>
      </c>
      <c r="BM2039" s="29">
        <f t="shared" si="1022"/>
        <v>0</v>
      </c>
      <c r="BN2039" s="36">
        <f t="shared" si="1023"/>
        <v>0</v>
      </c>
      <c r="BQ2039" s="29">
        <f t="shared" si="1024"/>
        <v>0</v>
      </c>
    </row>
    <row r="2040" spans="2:69" s="35" customFormat="1" ht="30" customHeight="1" x14ac:dyDescent="0.15">
      <c r="B2040" s="31"/>
      <c r="C2040" s="32"/>
      <c r="D2040" s="71"/>
      <c r="E2040" s="72"/>
      <c r="F2040" s="72"/>
      <c r="G2040" s="72"/>
      <c r="H2040" s="72"/>
      <c r="I2040" s="72"/>
      <c r="J2040" s="72"/>
      <c r="K2040" s="72"/>
      <c r="L2040" s="72"/>
      <c r="M2040" s="72"/>
      <c r="N2040" s="73"/>
      <c r="O2040" s="33"/>
      <c r="P2040" s="31"/>
      <c r="Q2040" s="34"/>
      <c r="R2040" s="45"/>
      <c r="S2040" s="34"/>
      <c r="T2040" s="45"/>
      <c r="U2040" s="34"/>
      <c r="V2040" s="45"/>
      <c r="W2040" s="46"/>
      <c r="X2040" s="47" t="str">
        <f t="shared" si="993"/>
        <v/>
      </c>
      <c r="Y2040" s="34"/>
      <c r="Z2040" s="45"/>
      <c r="AA2040" s="34"/>
      <c r="AB2040" s="45"/>
      <c r="AC2040" s="34"/>
      <c r="AD2040" s="45"/>
      <c r="AE2040" s="34"/>
      <c r="AF2040" s="48" t="str">
        <f t="shared" si="994"/>
        <v/>
      </c>
      <c r="AG2040" s="34"/>
      <c r="AH2040" s="48" t="str">
        <f t="shared" si="995"/>
        <v/>
      </c>
      <c r="AJ2040" s="48" t="str">
        <f t="shared" si="1010"/>
        <v/>
      </c>
      <c r="AK2040" s="34"/>
      <c r="AL2040" s="47" t="str">
        <f t="shared" si="996"/>
        <v/>
      </c>
      <c r="AM2040" s="34"/>
      <c r="AN2040" s="47" t="str">
        <f t="shared" si="997"/>
        <v/>
      </c>
      <c r="AP2040" s="36">
        <f t="shared" si="1011"/>
        <v>0</v>
      </c>
      <c r="AQ2040" s="36">
        <f t="shared" si="998"/>
        <v>0</v>
      </c>
      <c r="AR2040" s="36">
        <f t="shared" si="999"/>
        <v>0</v>
      </c>
      <c r="AS2040" s="36">
        <f t="shared" si="1000"/>
        <v>0</v>
      </c>
      <c r="AT2040" s="36">
        <f t="shared" si="1001"/>
        <v>0</v>
      </c>
      <c r="AU2040" s="36">
        <f t="shared" si="1002"/>
        <v>0</v>
      </c>
      <c r="AV2040" s="36">
        <f t="shared" si="1012"/>
        <v>0</v>
      </c>
      <c r="AW2040" s="36">
        <f t="shared" si="1013"/>
        <v>0</v>
      </c>
      <c r="AX2040" s="36">
        <f t="shared" si="1003"/>
        <v>0</v>
      </c>
      <c r="AY2040" s="36">
        <f t="shared" si="1014"/>
        <v>0</v>
      </c>
      <c r="AZ2040" s="36">
        <f t="shared" si="1015"/>
        <v>0</v>
      </c>
      <c r="BA2040" s="36">
        <f t="shared" si="1004"/>
        <v>0</v>
      </c>
      <c r="BB2040" s="36">
        <f t="shared" si="1005"/>
        <v>0</v>
      </c>
      <c r="BC2040" s="36">
        <f t="shared" si="1006"/>
        <v>0</v>
      </c>
      <c r="BD2040" s="36">
        <f t="shared" si="1007"/>
        <v>0</v>
      </c>
      <c r="BE2040" s="36">
        <f t="shared" si="1008"/>
        <v>0</v>
      </c>
      <c r="BF2040" s="36">
        <f t="shared" si="1016"/>
        <v>2040</v>
      </c>
      <c r="BG2040" s="36">
        <f t="shared" si="1017"/>
        <v>0</v>
      </c>
      <c r="BH2040" s="36">
        <f t="shared" si="1018"/>
        <v>0</v>
      </c>
      <c r="BI2040" s="36">
        <f t="shared" si="1019"/>
        <v>0</v>
      </c>
      <c r="BJ2040" s="29">
        <f t="shared" si="1009"/>
        <v>0</v>
      </c>
      <c r="BK2040" s="29">
        <f t="shared" si="1020"/>
        <v>0</v>
      </c>
      <c r="BL2040" s="29">
        <f t="shared" si="1021"/>
        <v>0</v>
      </c>
      <c r="BM2040" s="29">
        <f t="shared" si="1022"/>
        <v>0</v>
      </c>
      <c r="BN2040" s="36">
        <f t="shared" si="1023"/>
        <v>0</v>
      </c>
      <c r="BQ2040" s="29">
        <f t="shared" si="1024"/>
        <v>0</v>
      </c>
    </row>
    <row r="2041" spans="2:69" s="35" customFormat="1" ht="30" customHeight="1" x14ac:dyDescent="0.15">
      <c r="B2041" s="31"/>
      <c r="C2041" s="32"/>
      <c r="D2041" s="71"/>
      <c r="E2041" s="72"/>
      <c r="F2041" s="72"/>
      <c r="G2041" s="72"/>
      <c r="H2041" s="72"/>
      <c r="I2041" s="72"/>
      <c r="J2041" s="72"/>
      <c r="K2041" s="72"/>
      <c r="L2041" s="72"/>
      <c r="M2041" s="72"/>
      <c r="N2041" s="73"/>
      <c r="O2041" s="33"/>
      <c r="P2041" s="31"/>
      <c r="Q2041" s="34"/>
      <c r="R2041" s="45"/>
      <c r="S2041" s="34"/>
      <c r="T2041" s="45"/>
      <c r="U2041" s="34"/>
      <c r="V2041" s="45"/>
      <c r="W2041" s="46"/>
      <c r="X2041" s="47" t="str">
        <f t="shared" si="993"/>
        <v/>
      </c>
      <c r="Y2041" s="34"/>
      <c r="Z2041" s="45"/>
      <c r="AA2041" s="34"/>
      <c r="AB2041" s="45"/>
      <c r="AC2041" s="34"/>
      <c r="AD2041" s="45"/>
      <c r="AE2041" s="34"/>
      <c r="AF2041" s="48" t="str">
        <f t="shared" si="994"/>
        <v/>
      </c>
      <c r="AG2041" s="34"/>
      <c r="AH2041" s="48" t="str">
        <f t="shared" si="995"/>
        <v/>
      </c>
      <c r="AJ2041" s="48" t="str">
        <f t="shared" si="1010"/>
        <v/>
      </c>
      <c r="AK2041" s="34"/>
      <c r="AL2041" s="47" t="str">
        <f t="shared" si="996"/>
        <v/>
      </c>
      <c r="AM2041" s="34"/>
      <c r="AN2041" s="47" t="str">
        <f t="shared" si="997"/>
        <v/>
      </c>
      <c r="AP2041" s="36">
        <f t="shared" si="1011"/>
        <v>0</v>
      </c>
      <c r="AQ2041" s="36">
        <f t="shared" si="998"/>
        <v>0</v>
      </c>
      <c r="AR2041" s="36">
        <f t="shared" si="999"/>
        <v>0</v>
      </c>
      <c r="AS2041" s="36">
        <f t="shared" si="1000"/>
        <v>0</v>
      </c>
      <c r="AT2041" s="36">
        <f t="shared" si="1001"/>
        <v>0</v>
      </c>
      <c r="AU2041" s="36">
        <f t="shared" si="1002"/>
        <v>0</v>
      </c>
      <c r="AV2041" s="36">
        <f t="shared" si="1012"/>
        <v>0</v>
      </c>
      <c r="AW2041" s="36">
        <f t="shared" si="1013"/>
        <v>0</v>
      </c>
      <c r="AX2041" s="36">
        <f t="shared" si="1003"/>
        <v>0</v>
      </c>
      <c r="AY2041" s="36">
        <f t="shared" si="1014"/>
        <v>0</v>
      </c>
      <c r="AZ2041" s="36">
        <f t="shared" si="1015"/>
        <v>0</v>
      </c>
      <c r="BA2041" s="36">
        <f t="shared" si="1004"/>
        <v>0</v>
      </c>
      <c r="BB2041" s="36">
        <f t="shared" si="1005"/>
        <v>0</v>
      </c>
      <c r="BC2041" s="36">
        <f t="shared" si="1006"/>
        <v>0</v>
      </c>
      <c r="BD2041" s="36">
        <f t="shared" si="1007"/>
        <v>0</v>
      </c>
      <c r="BE2041" s="36">
        <f t="shared" si="1008"/>
        <v>0</v>
      </c>
      <c r="BF2041" s="36">
        <f t="shared" si="1016"/>
        <v>2041</v>
      </c>
      <c r="BG2041" s="36">
        <f t="shared" si="1017"/>
        <v>0</v>
      </c>
      <c r="BH2041" s="36">
        <f t="shared" si="1018"/>
        <v>0</v>
      </c>
      <c r="BI2041" s="36">
        <f t="shared" si="1019"/>
        <v>0</v>
      </c>
      <c r="BJ2041" s="29">
        <f t="shared" si="1009"/>
        <v>0</v>
      </c>
      <c r="BK2041" s="29">
        <f t="shared" si="1020"/>
        <v>0</v>
      </c>
      <c r="BL2041" s="29">
        <f t="shared" si="1021"/>
        <v>0</v>
      </c>
      <c r="BM2041" s="29">
        <f t="shared" si="1022"/>
        <v>0</v>
      </c>
      <c r="BN2041" s="36">
        <f t="shared" si="1023"/>
        <v>0</v>
      </c>
      <c r="BQ2041" s="29">
        <f t="shared" si="1024"/>
        <v>0</v>
      </c>
    </row>
    <row r="2042" spans="2:69" s="35" customFormat="1" ht="30" customHeight="1" x14ac:dyDescent="0.15">
      <c r="B2042" s="31"/>
      <c r="C2042" s="32"/>
      <c r="D2042" s="71"/>
      <c r="E2042" s="72"/>
      <c r="F2042" s="72"/>
      <c r="G2042" s="72"/>
      <c r="H2042" s="72"/>
      <c r="I2042" s="72"/>
      <c r="J2042" s="72"/>
      <c r="K2042" s="72"/>
      <c r="L2042" s="72"/>
      <c r="M2042" s="72"/>
      <c r="N2042" s="73"/>
      <c r="O2042" s="33"/>
      <c r="P2042" s="31"/>
      <c r="Q2042" s="34"/>
      <c r="R2042" s="45"/>
      <c r="S2042" s="34"/>
      <c r="T2042" s="45"/>
      <c r="U2042" s="34"/>
      <c r="V2042" s="45"/>
      <c r="W2042" s="46"/>
      <c r="X2042" s="47" t="str">
        <f t="shared" si="993"/>
        <v/>
      </c>
      <c r="Y2042" s="34"/>
      <c r="Z2042" s="45"/>
      <c r="AA2042" s="34"/>
      <c r="AB2042" s="45"/>
      <c r="AC2042" s="34"/>
      <c r="AD2042" s="45"/>
      <c r="AE2042" s="34"/>
      <c r="AF2042" s="48" t="str">
        <f t="shared" si="994"/>
        <v/>
      </c>
      <c r="AG2042" s="34"/>
      <c r="AH2042" s="48" t="str">
        <f t="shared" si="995"/>
        <v/>
      </c>
      <c r="AJ2042" s="48" t="str">
        <f t="shared" si="1010"/>
        <v/>
      </c>
      <c r="AK2042" s="34"/>
      <c r="AL2042" s="47" t="str">
        <f t="shared" si="996"/>
        <v/>
      </c>
      <c r="AM2042" s="34"/>
      <c r="AN2042" s="47" t="str">
        <f t="shared" si="997"/>
        <v/>
      </c>
      <c r="AP2042" s="36">
        <f t="shared" si="1011"/>
        <v>0</v>
      </c>
      <c r="AQ2042" s="36">
        <f t="shared" si="998"/>
        <v>0</v>
      </c>
      <c r="AR2042" s="36">
        <f t="shared" si="999"/>
        <v>0</v>
      </c>
      <c r="AS2042" s="36">
        <f t="shared" si="1000"/>
        <v>0</v>
      </c>
      <c r="AT2042" s="36">
        <f t="shared" si="1001"/>
        <v>0</v>
      </c>
      <c r="AU2042" s="36">
        <f t="shared" si="1002"/>
        <v>0</v>
      </c>
      <c r="AV2042" s="36">
        <f t="shared" si="1012"/>
        <v>0</v>
      </c>
      <c r="AW2042" s="36">
        <f t="shared" si="1013"/>
        <v>0</v>
      </c>
      <c r="AX2042" s="36">
        <f t="shared" si="1003"/>
        <v>0</v>
      </c>
      <c r="AY2042" s="36">
        <f t="shared" si="1014"/>
        <v>0</v>
      </c>
      <c r="AZ2042" s="36">
        <f t="shared" si="1015"/>
        <v>0</v>
      </c>
      <c r="BA2042" s="36">
        <f t="shared" si="1004"/>
        <v>0</v>
      </c>
      <c r="BB2042" s="36">
        <f t="shared" si="1005"/>
        <v>0</v>
      </c>
      <c r="BC2042" s="36">
        <f t="shared" si="1006"/>
        <v>0</v>
      </c>
      <c r="BD2042" s="36">
        <f t="shared" si="1007"/>
        <v>0</v>
      </c>
      <c r="BE2042" s="36">
        <f t="shared" si="1008"/>
        <v>0</v>
      </c>
      <c r="BF2042" s="36">
        <f t="shared" si="1016"/>
        <v>2042</v>
      </c>
      <c r="BG2042" s="36">
        <f t="shared" si="1017"/>
        <v>0</v>
      </c>
      <c r="BH2042" s="36">
        <f t="shared" si="1018"/>
        <v>0</v>
      </c>
      <c r="BI2042" s="36">
        <f t="shared" si="1019"/>
        <v>0</v>
      </c>
      <c r="BJ2042" s="29">
        <f t="shared" si="1009"/>
        <v>0</v>
      </c>
      <c r="BK2042" s="29">
        <f t="shared" si="1020"/>
        <v>0</v>
      </c>
      <c r="BL2042" s="29">
        <f t="shared" si="1021"/>
        <v>0</v>
      </c>
      <c r="BM2042" s="29">
        <f t="shared" si="1022"/>
        <v>0</v>
      </c>
      <c r="BN2042" s="36">
        <f t="shared" si="1023"/>
        <v>0</v>
      </c>
      <c r="BQ2042" s="29">
        <f t="shared" si="1024"/>
        <v>0</v>
      </c>
    </row>
    <row r="2043" spans="2:69" s="35" customFormat="1" ht="30" customHeight="1" x14ac:dyDescent="0.15">
      <c r="B2043" s="31"/>
      <c r="C2043" s="32"/>
      <c r="D2043" s="71"/>
      <c r="E2043" s="72"/>
      <c r="F2043" s="72"/>
      <c r="G2043" s="72"/>
      <c r="H2043" s="72"/>
      <c r="I2043" s="72"/>
      <c r="J2043" s="72"/>
      <c r="K2043" s="72"/>
      <c r="L2043" s="72"/>
      <c r="M2043" s="72"/>
      <c r="N2043" s="73"/>
      <c r="O2043" s="33"/>
      <c r="P2043" s="31"/>
      <c r="Q2043" s="34"/>
      <c r="R2043" s="45"/>
      <c r="S2043" s="34"/>
      <c r="T2043" s="45"/>
      <c r="U2043" s="34"/>
      <c r="V2043" s="45"/>
      <c r="W2043" s="46"/>
      <c r="X2043" s="47" t="str">
        <f t="shared" si="993"/>
        <v/>
      </c>
      <c r="Y2043" s="34"/>
      <c r="Z2043" s="45"/>
      <c r="AA2043" s="34"/>
      <c r="AB2043" s="45"/>
      <c r="AC2043" s="34"/>
      <c r="AD2043" s="45"/>
      <c r="AE2043" s="34"/>
      <c r="AF2043" s="48" t="str">
        <f t="shared" si="994"/>
        <v/>
      </c>
      <c r="AG2043" s="34"/>
      <c r="AH2043" s="48" t="str">
        <f t="shared" si="995"/>
        <v/>
      </c>
      <c r="AJ2043" s="48" t="str">
        <f t="shared" si="1010"/>
        <v/>
      </c>
      <c r="AK2043" s="34"/>
      <c r="AL2043" s="47" t="str">
        <f t="shared" si="996"/>
        <v/>
      </c>
      <c r="AM2043" s="34"/>
      <c r="AN2043" s="47" t="str">
        <f t="shared" si="997"/>
        <v/>
      </c>
      <c r="AP2043" s="36">
        <f t="shared" si="1011"/>
        <v>0</v>
      </c>
      <c r="AQ2043" s="36">
        <f t="shared" si="998"/>
        <v>0</v>
      </c>
      <c r="AR2043" s="36">
        <f t="shared" si="999"/>
        <v>0</v>
      </c>
      <c r="AS2043" s="36">
        <f t="shared" si="1000"/>
        <v>0</v>
      </c>
      <c r="AT2043" s="36">
        <f t="shared" si="1001"/>
        <v>0</v>
      </c>
      <c r="AU2043" s="36">
        <f t="shared" si="1002"/>
        <v>0</v>
      </c>
      <c r="AV2043" s="36">
        <f t="shared" si="1012"/>
        <v>0</v>
      </c>
      <c r="AW2043" s="36">
        <f t="shared" si="1013"/>
        <v>0</v>
      </c>
      <c r="AX2043" s="36">
        <f t="shared" si="1003"/>
        <v>0</v>
      </c>
      <c r="AY2043" s="36">
        <f t="shared" si="1014"/>
        <v>0</v>
      </c>
      <c r="AZ2043" s="36">
        <f t="shared" si="1015"/>
        <v>0</v>
      </c>
      <c r="BA2043" s="36">
        <f t="shared" si="1004"/>
        <v>0</v>
      </c>
      <c r="BB2043" s="36">
        <f t="shared" si="1005"/>
        <v>0</v>
      </c>
      <c r="BC2043" s="36">
        <f t="shared" si="1006"/>
        <v>0</v>
      </c>
      <c r="BD2043" s="36">
        <f t="shared" si="1007"/>
        <v>0</v>
      </c>
      <c r="BE2043" s="36">
        <f t="shared" si="1008"/>
        <v>0</v>
      </c>
      <c r="BF2043" s="36">
        <f t="shared" si="1016"/>
        <v>2043</v>
      </c>
      <c r="BG2043" s="36">
        <f t="shared" si="1017"/>
        <v>0</v>
      </c>
      <c r="BH2043" s="36">
        <f t="shared" si="1018"/>
        <v>0</v>
      </c>
      <c r="BI2043" s="36">
        <f t="shared" si="1019"/>
        <v>0</v>
      </c>
      <c r="BJ2043" s="29">
        <f t="shared" si="1009"/>
        <v>0</v>
      </c>
      <c r="BK2043" s="29">
        <f t="shared" si="1020"/>
        <v>0</v>
      </c>
      <c r="BL2043" s="29">
        <f t="shared" si="1021"/>
        <v>0</v>
      </c>
      <c r="BM2043" s="29">
        <f t="shared" si="1022"/>
        <v>0</v>
      </c>
      <c r="BN2043" s="36">
        <f t="shared" si="1023"/>
        <v>0</v>
      </c>
      <c r="BQ2043" s="29">
        <f t="shared" si="1024"/>
        <v>0</v>
      </c>
    </row>
    <row r="2044" spans="2:69" s="35" customFormat="1" ht="30" customHeight="1" x14ac:dyDescent="0.15">
      <c r="B2044" s="31"/>
      <c r="C2044" s="32"/>
      <c r="D2044" s="71"/>
      <c r="E2044" s="72"/>
      <c r="F2044" s="72"/>
      <c r="G2044" s="72"/>
      <c r="H2044" s="72"/>
      <c r="I2044" s="72"/>
      <c r="J2044" s="72"/>
      <c r="K2044" s="72"/>
      <c r="L2044" s="72"/>
      <c r="M2044" s="72"/>
      <c r="N2044" s="73"/>
      <c r="O2044" s="33"/>
      <c r="P2044" s="31"/>
      <c r="Q2044" s="34"/>
      <c r="R2044" s="45"/>
      <c r="S2044" s="34"/>
      <c r="T2044" s="45"/>
      <c r="U2044" s="34"/>
      <c r="V2044" s="45"/>
      <c r="W2044" s="46"/>
      <c r="X2044" s="47" t="str">
        <f t="shared" si="993"/>
        <v/>
      </c>
      <c r="Y2044" s="34"/>
      <c r="Z2044" s="45"/>
      <c r="AA2044" s="34"/>
      <c r="AB2044" s="45"/>
      <c r="AC2044" s="34"/>
      <c r="AD2044" s="45"/>
      <c r="AE2044" s="34"/>
      <c r="AF2044" s="48" t="str">
        <f t="shared" si="994"/>
        <v/>
      </c>
      <c r="AG2044" s="34"/>
      <c r="AH2044" s="48" t="str">
        <f t="shared" si="995"/>
        <v/>
      </c>
      <c r="AJ2044" s="48" t="str">
        <f t="shared" si="1010"/>
        <v/>
      </c>
      <c r="AK2044" s="34"/>
      <c r="AL2044" s="47" t="str">
        <f t="shared" si="996"/>
        <v/>
      </c>
      <c r="AM2044" s="34"/>
      <c r="AN2044" s="47" t="str">
        <f t="shared" si="997"/>
        <v/>
      </c>
      <c r="AP2044" s="36">
        <f t="shared" si="1011"/>
        <v>0</v>
      </c>
      <c r="AQ2044" s="36">
        <f t="shared" si="998"/>
        <v>0</v>
      </c>
      <c r="AR2044" s="36">
        <f t="shared" si="999"/>
        <v>0</v>
      </c>
      <c r="AS2044" s="36">
        <f t="shared" si="1000"/>
        <v>0</v>
      </c>
      <c r="AT2044" s="36">
        <f t="shared" si="1001"/>
        <v>0</v>
      </c>
      <c r="AU2044" s="36">
        <f t="shared" si="1002"/>
        <v>0</v>
      </c>
      <c r="AV2044" s="36">
        <f t="shared" si="1012"/>
        <v>0</v>
      </c>
      <c r="AW2044" s="36">
        <f t="shared" si="1013"/>
        <v>0</v>
      </c>
      <c r="AX2044" s="36">
        <f t="shared" si="1003"/>
        <v>0</v>
      </c>
      <c r="AY2044" s="36">
        <f t="shared" si="1014"/>
        <v>0</v>
      </c>
      <c r="AZ2044" s="36">
        <f t="shared" si="1015"/>
        <v>0</v>
      </c>
      <c r="BA2044" s="36">
        <f t="shared" si="1004"/>
        <v>0</v>
      </c>
      <c r="BB2044" s="36">
        <f t="shared" si="1005"/>
        <v>0</v>
      </c>
      <c r="BC2044" s="36">
        <f t="shared" si="1006"/>
        <v>0</v>
      </c>
      <c r="BD2044" s="36">
        <f t="shared" si="1007"/>
        <v>0</v>
      </c>
      <c r="BE2044" s="36">
        <f t="shared" si="1008"/>
        <v>0</v>
      </c>
      <c r="BF2044" s="36">
        <f t="shared" si="1016"/>
        <v>2044</v>
      </c>
      <c r="BG2044" s="36">
        <f t="shared" si="1017"/>
        <v>0</v>
      </c>
      <c r="BH2044" s="36">
        <f t="shared" si="1018"/>
        <v>0</v>
      </c>
      <c r="BI2044" s="36">
        <f t="shared" si="1019"/>
        <v>0</v>
      </c>
      <c r="BJ2044" s="29">
        <f t="shared" si="1009"/>
        <v>0</v>
      </c>
      <c r="BK2044" s="29">
        <f t="shared" si="1020"/>
        <v>0</v>
      </c>
      <c r="BL2044" s="29">
        <f t="shared" si="1021"/>
        <v>0</v>
      </c>
      <c r="BM2044" s="29">
        <f t="shared" si="1022"/>
        <v>0</v>
      </c>
      <c r="BN2044" s="36">
        <f t="shared" si="1023"/>
        <v>0</v>
      </c>
      <c r="BQ2044" s="29">
        <f t="shared" si="1024"/>
        <v>0</v>
      </c>
    </row>
    <row r="2045" spans="2:69" s="35" customFormat="1" ht="30" customHeight="1" x14ac:dyDescent="0.15">
      <c r="B2045" s="31"/>
      <c r="C2045" s="32"/>
      <c r="D2045" s="71"/>
      <c r="E2045" s="72"/>
      <c r="F2045" s="72"/>
      <c r="G2045" s="72"/>
      <c r="H2045" s="72"/>
      <c r="I2045" s="72"/>
      <c r="J2045" s="72"/>
      <c r="K2045" s="72"/>
      <c r="L2045" s="72"/>
      <c r="M2045" s="72"/>
      <c r="N2045" s="73"/>
      <c r="O2045" s="33"/>
      <c r="P2045" s="31"/>
      <c r="Q2045" s="34"/>
      <c r="R2045" s="45"/>
      <c r="S2045" s="34"/>
      <c r="T2045" s="45"/>
      <c r="U2045" s="34"/>
      <c r="V2045" s="45"/>
      <c r="W2045" s="46"/>
      <c r="X2045" s="47" t="str">
        <f t="shared" si="993"/>
        <v/>
      </c>
      <c r="Y2045" s="34"/>
      <c r="Z2045" s="45"/>
      <c r="AA2045" s="34"/>
      <c r="AB2045" s="45"/>
      <c r="AC2045" s="34"/>
      <c r="AD2045" s="45"/>
      <c r="AE2045" s="34"/>
      <c r="AF2045" s="48" t="str">
        <f t="shared" si="994"/>
        <v/>
      </c>
      <c r="AG2045" s="34"/>
      <c r="AH2045" s="48" t="str">
        <f t="shared" si="995"/>
        <v/>
      </c>
      <c r="AJ2045" s="48" t="str">
        <f t="shared" si="1010"/>
        <v/>
      </c>
      <c r="AK2045" s="34"/>
      <c r="AL2045" s="47" t="str">
        <f t="shared" si="996"/>
        <v/>
      </c>
      <c r="AM2045" s="34"/>
      <c r="AN2045" s="47" t="str">
        <f t="shared" si="997"/>
        <v/>
      </c>
      <c r="AP2045" s="36">
        <f t="shared" si="1011"/>
        <v>0</v>
      </c>
      <c r="AQ2045" s="36">
        <f t="shared" si="998"/>
        <v>0</v>
      </c>
      <c r="AR2045" s="36">
        <f t="shared" si="999"/>
        <v>0</v>
      </c>
      <c r="AS2045" s="36">
        <f t="shared" si="1000"/>
        <v>0</v>
      </c>
      <c r="AT2045" s="36">
        <f t="shared" si="1001"/>
        <v>0</v>
      </c>
      <c r="AU2045" s="36">
        <f t="shared" si="1002"/>
        <v>0</v>
      </c>
      <c r="AV2045" s="36">
        <f t="shared" si="1012"/>
        <v>0</v>
      </c>
      <c r="AW2045" s="36">
        <f t="shared" si="1013"/>
        <v>0</v>
      </c>
      <c r="AX2045" s="36">
        <f t="shared" si="1003"/>
        <v>0</v>
      </c>
      <c r="AY2045" s="36">
        <f t="shared" si="1014"/>
        <v>0</v>
      </c>
      <c r="AZ2045" s="36">
        <f t="shared" si="1015"/>
        <v>0</v>
      </c>
      <c r="BA2045" s="36">
        <f t="shared" si="1004"/>
        <v>0</v>
      </c>
      <c r="BB2045" s="36">
        <f t="shared" si="1005"/>
        <v>0</v>
      </c>
      <c r="BC2045" s="36">
        <f t="shared" si="1006"/>
        <v>0</v>
      </c>
      <c r="BD2045" s="36">
        <f t="shared" si="1007"/>
        <v>0</v>
      </c>
      <c r="BE2045" s="36">
        <f t="shared" si="1008"/>
        <v>0</v>
      </c>
      <c r="BF2045" s="36">
        <f t="shared" si="1016"/>
        <v>2045</v>
      </c>
      <c r="BG2045" s="36">
        <f t="shared" si="1017"/>
        <v>0</v>
      </c>
      <c r="BH2045" s="36">
        <f t="shared" si="1018"/>
        <v>0</v>
      </c>
      <c r="BI2045" s="36">
        <f t="shared" si="1019"/>
        <v>0</v>
      </c>
      <c r="BJ2045" s="29">
        <f t="shared" si="1009"/>
        <v>0</v>
      </c>
      <c r="BK2045" s="29">
        <f t="shared" si="1020"/>
        <v>0</v>
      </c>
      <c r="BL2045" s="29">
        <f t="shared" si="1021"/>
        <v>0</v>
      </c>
      <c r="BM2045" s="29">
        <f t="shared" si="1022"/>
        <v>0</v>
      </c>
      <c r="BN2045" s="36">
        <f t="shared" si="1023"/>
        <v>0</v>
      </c>
      <c r="BQ2045" s="29">
        <f t="shared" si="1024"/>
        <v>0</v>
      </c>
    </row>
    <row r="2046" spans="2:69" s="35" customFormat="1" ht="30" customHeight="1" x14ac:dyDescent="0.15">
      <c r="B2046" s="31"/>
      <c r="C2046" s="32"/>
      <c r="D2046" s="71"/>
      <c r="E2046" s="72"/>
      <c r="F2046" s="72"/>
      <c r="G2046" s="72"/>
      <c r="H2046" s="72"/>
      <c r="I2046" s="72"/>
      <c r="J2046" s="72"/>
      <c r="K2046" s="72"/>
      <c r="L2046" s="72"/>
      <c r="M2046" s="72"/>
      <c r="N2046" s="73"/>
      <c r="O2046" s="33"/>
      <c r="P2046" s="31"/>
      <c r="Q2046" s="34"/>
      <c r="R2046" s="45"/>
      <c r="S2046" s="34"/>
      <c r="T2046" s="45"/>
      <c r="U2046" s="34"/>
      <c r="V2046" s="45"/>
      <c r="W2046" s="46"/>
      <c r="X2046" s="47" t="str">
        <f t="shared" si="993"/>
        <v/>
      </c>
      <c r="Y2046" s="34"/>
      <c r="Z2046" s="45"/>
      <c r="AA2046" s="34"/>
      <c r="AB2046" s="45"/>
      <c r="AC2046" s="34"/>
      <c r="AD2046" s="45"/>
      <c r="AE2046" s="34"/>
      <c r="AF2046" s="48" t="str">
        <f t="shared" si="994"/>
        <v/>
      </c>
      <c r="AG2046" s="34"/>
      <c r="AH2046" s="48" t="str">
        <f t="shared" si="995"/>
        <v/>
      </c>
      <c r="AJ2046" s="48" t="str">
        <f t="shared" si="1010"/>
        <v/>
      </c>
      <c r="AK2046" s="34"/>
      <c r="AL2046" s="47" t="str">
        <f t="shared" si="996"/>
        <v/>
      </c>
      <c r="AM2046" s="34"/>
      <c r="AN2046" s="47" t="str">
        <f t="shared" si="997"/>
        <v/>
      </c>
      <c r="AP2046" s="36">
        <f t="shared" si="1011"/>
        <v>0</v>
      </c>
      <c r="AQ2046" s="36">
        <f t="shared" si="998"/>
        <v>0</v>
      </c>
      <c r="AR2046" s="36">
        <f t="shared" si="999"/>
        <v>0</v>
      </c>
      <c r="AS2046" s="36">
        <f t="shared" si="1000"/>
        <v>0</v>
      </c>
      <c r="AT2046" s="36">
        <f t="shared" si="1001"/>
        <v>0</v>
      </c>
      <c r="AU2046" s="36">
        <f t="shared" si="1002"/>
        <v>0</v>
      </c>
      <c r="AV2046" s="36">
        <f t="shared" si="1012"/>
        <v>0</v>
      </c>
      <c r="AW2046" s="36">
        <f t="shared" si="1013"/>
        <v>0</v>
      </c>
      <c r="AX2046" s="36">
        <f t="shared" si="1003"/>
        <v>0</v>
      </c>
      <c r="AY2046" s="36">
        <f t="shared" si="1014"/>
        <v>0</v>
      </c>
      <c r="AZ2046" s="36">
        <f t="shared" si="1015"/>
        <v>0</v>
      </c>
      <c r="BA2046" s="36">
        <f t="shared" si="1004"/>
        <v>0</v>
      </c>
      <c r="BB2046" s="36">
        <f t="shared" si="1005"/>
        <v>0</v>
      </c>
      <c r="BC2046" s="36">
        <f t="shared" si="1006"/>
        <v>0</v>
      </c>
      <c r="BD2046" s="36">
        <f t="shared" si="1007"/>
        <v>0</v>
      </c>
      <c r="BE2046" s="36">
        <f t="shared" si="1008"/>
        <v>0</v>
      </c>
      <c r="BF2046" s="36">
        <f t="shared" si="1016"/>
        <v>2046</v>
      </c>
      <c r="BG2046" s="36">
        <f t="shared" si="1017"/>
        <v>0</v>
      </c>
      <c r="BH2046" s="36">
        <f t="shared" si="1018"/>
        <v>0</v>
      </c>
      <c r="BI2046" s="36">
        <f t="shared" si="1019"/>
        <v>0</v>
      </c>
      <c r="BJ2046" s="29">
        <f t="shared" si="1009"/>
        <v>0</v>
      </c>
      <c r="BK2046" s="29">
        <f t="shared" si="1020"/>
        <v>0</v>
      </c>
      <c r="BL2046" s="29">
        <f t="shared" si="1021"/>
        <v>0</v>
      </c>
      <c r="BM2046" s="29">
        <f t="shared" si="1022"/>
        <v>0</v>
      </c>
      <c r="BN2046" s="36">
        <f t="shared" si="1023"/>
        <v>0</v>
      </c>
      <c r="BQ2046" s="29">
        <f t="shared" si="1024"/>
        <v>0</v>
      </c>
    </row>
    <row r="2047" spans="2:69" s="35" customFormat="1" ht="30" customHeight="1" x14ac:dyDescent="0.15">
      <c r="B2047" s="31"/>
      <c r="C2047" s="32"/>
      <c r="D2047" s="71"/>
      <c r="E2047" s="72"/>
      <c r="F2047" s="72"/>
      <c r="G2047" s="72"/>
      <c r="H2047" s="72"/>
      <c r="I2047" s="72"/>
      <c r="J2047" s="72"/>
      <c r="K2047" s="72"/>
      <c r="L2047" s="72"/>
      <c r="M2047" s="72"/>
      <c r="N2047" s="73"/>
      <c r="O2047" s="33"/>
      <c r="P2047" s="31"/>
      <c r="Q2047" s="34"/>
      <c r="R2047" s="45"/>
      <c r="S2047" s="34"/>
      <c r="T2047" s="45"/>
      <c r="U2047" s="34"/>
      <c r="V2047" s="45"/>
      <c r="W2047" s="46"/>
      <c r="X2047" s="47" t="str">
        <f t="shared" si="993"/>
        <v/>
      </c>
      <c r="Y2047" s="34"/>
      <c r="Z2047" s="45"/>
      <c r="AA2047" s="34"/>
      <c r="AB2047" s="45"/>
      <c r="AC2047" s="34"/>
      <c r="AD2047" s="45"/>
      <c r="AE2047" s="34"/>
      <c r="AF2047" s="48" t="str">
        <f t="shared" si="994"/>
        <v/>
      </c>
      <c r="AG2047" s="34"/>
      <c r="AH2047" s="48" t="str">
        <f t="shared" si="995"/>
        <v/>
      </c>
      <c r="AJ2047" s="48" t="str">
        <f t="shared" si="1010"/>
        <v/>
      </c>
      <c r="AK2047" s="34"/>
      <c r="AL2047" s="47" t="str">
        <f t="shared" si="996"/>
        <v/>
      </c>
      <c r="AM2047" s="34"/>
      <c r="AN2047" s="47" t="str">
        <f t="shared" si="997"/>
        <v/>
      </c>
      <c r="AP2047" s="36">
        <f t="shared" si="1011"/>
        <v>0</v>
      </c>
      <c r="AQ2047" s="36">
        <f t="shared" si="998"/>
        <v>0</v>
      </c>
      <c r="AR2047" s="36">
        <f t="shared" si="999"/>
        <v>0</v>
      </c>
      <c r="AS2047" s="36">
        <f t="shared" si="1000"/>
        <v>0</v>
      </c>
      <c r="AT2047" s="36">
        <f t="shared" si="1001"/>
        <v>0</v>
      </c>
      <c r="AU2047" s="36">
        <f t="shared" si="1002"/>
        <v>0</v>
      </c>
      <c r="AV2047" s="36">
        <f t="shared" si="1012"/>
        <v>0</v>
      </c>
      <c r="AW2047" s="36">
        <f t="shared" si="1013"/>
        <v>0</v>
      </c>
      <c r="AX2047" s="36">
        <f t="shared" si="1003"/>
        <v>0</v>
      </c>
      <c r="AY2047" s="36">
        <f t="shared" si="1014"/>
        <v>0</v>
      </c>
      <c r="AZ2047" s="36">
        <f t="shared" si="1015"/>
        <v>0</v>
      </c>
      <c r="BA2047" s="36">
        <f t="shared" si="1004"/>
        <v>0</v>
      </c>
      <c r="BB2047" s="36">
        <f t="shared" si="1005"/>
        <v>0</v>
      </c>
      <c r="BC2047" s="36">
        <f t="shared" si="1006"/>
        <v>0</v>
      </c>
      <c r="BD2047" s="36">
        <f t="shared" si="1007"/>
        <v>0</v>
      </c>
      <c r="BE2047" s="36">
        <f t="shared" si="1008"/>
        <v>0</v>
      </c>
      <c r="BF2047" s="36">
        <f t="shared" si="1016"/>
        <v>2047</v>
      </c>
      <c r="BG2047" s="36">
        <f t="shared" si="1017"/>
        <v>0</v>
      </c>
      <c r="BH2047" s="36">
        <f t="shared" si="1018"/>
        <v>0</v>
      </c>
      <c r="BI2047" s="36">
        <f t="shared" si="1019"/>
        <v>0</v>
      </c>
      <c r="BJ2047" s="29">
        <f t="shared" si="1009"/>
        <v>0</v>
      </c>
      <c r="BK2047" s="29">
        <f t="shared" si="1020"/>
        <v>0</v>
      </c>
      <c r="BL2047" s="29">
        <f t="shared" si="1021"/>
        <v>0</v>
      </c>
      <c r="BM2047" s="29">
        <f t="shared" si="1022"/>
        <v>0</v>
      </c>
      <c r="BN2047" s="36">
        <f t="shared" si="1023"/>
        <v>0</v>
      </c>
      <c r="BQ2047" s="29">
        <f t="shared" si="1024"/>
        <v>0</v>
      </c>
    </row>
    <row r="2048" spans="2:69" s="35" customFormat="1" ht="30" customHeight="1" x14ac:dyDescent="0.15">
      <c r="B2048" s="31"/>
      <c r="C2048" s="32"/>
      <c r="D2048" s="71"/>
      <c r="E2048" s="72"/>
      <c r="F2048" s="72"/>
      <c r="G2048" s="72"/>
      <c r="H2048" s="72"/>
      <c r="I2048" s="72"/>
      <c r="J2048" s="72"/>
      <c r="K2048" s="72"/>
      <c r="L2048" s="72"/>
      <c r="M2048" s="72"/>
      <c r="N2048" s="73"/>
      <c r="O2048" s="33"/>
      <c r="P2048" s="31"/>
      <c r="Q2048" s="34"/>
      <c r="R2048" s="45"/>
      <c r="S2048" s="34"/>
      <c r="T2048" s="45"/>
      <c r="U2048" s="34"/>
      <c r="V2048" s="45"/>
      <c r="W2048" s="46"/>
      <c r="X2048" s="47" t="str">
        <f t="shared" si="993"/>
        <v/>
      </c>
      <c r="Y2048" s="34"/>
      <c r="Z2048" s="45"/>
      <c r="AA2048" s="34"/>
      <c r="AB2048" s="45"/>
      <c r="AC2048" s="34"/>
      <c r="AD2048" s="45"/>
      <c r="AE2048" s="34"/>
      <c r="AF2048" s="48" t="str">
        <f t="shared" si="994"/>
        <v/>
      </c>
      <c r="AG2048" s="34"/>
      <c r="AH2048" s="48" t="str">
        <f t="shared" si="995"/>
        <v/>
      </c>
      <c r="AJ2048" s="48" t="str">
        <f t="shared" si="1010"/>
        <v/>
      </c>
      <c r="AK2048" s="34"/>
      <c r="AL2048" s="47" t="str">
        <f t="shared" si="996"/>
        <v/>
      </c>
      <c r="AM2048" s="34"/>
      <c r="AN2048" s="47" t="str">
        <f t="shared" si="997"/>
        <v/>
      </c>
      <c r="AP2048" s="36">
        <f t="shared" si="1011"/>
        <v>0</v>
      </c>
      <c r="AQ2048" s="36">
        <f t="shared" si="998"/>
        <v>0</v>
      </c>
      <c r="AR2048" s="36">
        <f t="shared" si="999"/>
        <v>0</v>
      </c>
      <c r="AS2048" s="36">
        <f t="shared" si="1000"/>
        <v>0</v>
      </c>
      <c r="AT2048" s="36">
        <f t="shared" si="1001"/>
        <v>0</v>
      </c>
      <c r="AU2048" s="36">
        <f t="shared" si="1002"/>
        <v>0</v>
      </c>
      <c r="AV2048" s="36">
        <f t="shared" si="1012"/>
        <v>0</v>
      </c>
      <c r="AW2048" s="36">
        <f t="shared" si="1013"/>
        <v>0</v>
      </c>
      <c r="AX2048" s="36">
        <f t="shared" si="1003"/>
        <v>0</v>
      </c>
      <c r="AY2048" s="36">
        <f t="shared" si="1014"/>
        <v>0</v>
      </c>
      <c r="AZ2048" s="36">
        <f t="shared" si="1015"/>
        <v>0</v>
      </c>
      <c r="BA2048" s="36">
        <f t="shared" si="1004"/>
        <v>0</v>
      </c>
      <c r="BB2048" s="36">
        <f t="shared" si="1005"/>
        <v>0</v>
      </c>
      <c r="BC2048" s="36">
        <f t="shared" si="1006"/>
        <v>0</v>
      </c>
      <c r="BD2048" s="36">
        <f t="shared" si="1007"/>
        <v>0</v>
      </c>
      <c r="BE2048" s="36">
        <f t="shared" si="1008"/>
        <v>0</v>
      </c>
      <c r="BF2048" s="36">
        <f t="shared" si="1016"/>
        <v>2048</v>
      </c>
      <c r="BG2048" s="36">
        <f t="shared" si="1017"/>
        <v>0</v>
      </c>
      <c r="BH2048" s="36">
        <f t="shared" si="1018"/>
        <v>0</v>
      </c>
      <c r="BI2048" s="36">
        <f t="shared" si="1019"/>
        <v>0</v>
      </c>
      <c r="BJ2048" s="29">
        <f t="shared" si="1009"/>
        <v>0</v>
      </c>
      <c r="BK2048" s="29">
        <f t="shared" si="1020"/>
        <v>0</v>
      </c>
      <c r="BL2048" s="29">
        <f t="shared" si="1021"/>
        <v>0</v>
      </c>
      <c r="BM2048" s="29">
        <f t="shared" si="1022"/>
        <v>0</v>
      </c>
      <c r="BN2048" s="36">
        <f t="shared" si="1023"/>
        <v>0</v>
      </c>
      <c r="BQ2048" s="29">
        <f t="shared" si="1024"/>
        <v>0</v>
      </c>
    </row>
    <row r="2049" spans="2:69" s="35" customFormat="1" ht="30" customHeight="1" x14ac:dyDescent="0.15">
      <c r="B2049" s="31"/>
      <c r="C2049" s="32"/>
      <c r="D2049" s="71"/>
      <c r="E2049" s="72"/>
      <c r="F2049" s="72"/>
      <c r="G2049" s="72"/>
      <c r="H2049" s="72"/>
      <c r="I2049" s="72"/>
      <c r="J2049" s="72"/>
      <c r="K2049" s="72"/>
      <c r="L2049" s="72"/>
      <c r="M2049" s="72"/>
      <c r="N2049" s="73"/>
      <c r="O2049" s="33"/>
      <c r="P2049" s="31"/>
      <c r="Q2049" s="34"/>
      <c r="R2049" s="45"/>
      <c r="S2049" s="34"/>
      <c r="T2049" s="45"/>
      <c r="U2049" s="34"/>
      <c r="V2049" s="45"/>
      <c r="W2049" s="46"/>
      <c r="X2049" s="47" t="str">
        <f t="shared" si="993"/>
        <v/>
      </c>
      <c r="Y2049" s="34"/>
      <c r="Z2049" s="45"/>
      <c r="AA2049" s="34"/>
      <c r="AB2049" s="45"/>
      <c r="AC2049" s="34"/>
      <c r="AD2049" s="45"/>
      <c r="AE2049" s="34"/>
      <c r="AF2049" s="48" t="str">
        <f t="shared" si="994"/>
        <v/>
      </c>
      <c r="AG2049" s="34"/>
      <c r="AH2049" s="48" t="str">
        <f t="shared" si="995"/>
        <v/>
      </c>
      <c r="AJ2049" s="48" t="str">
        <f t="shared" si="1010"/>
        <v/>
      </c>
      <c r="AK2049" s="34"/>
      <c r="AL2049" s="47" t="str">
        <f t="shared" si="996"/>
        <v/>
      </c>
      <c r="AM2049" s="34"/>
      <c r="AN2049" s="47" t="str">
        <f t="shared" si="997"/>
        <v/>
      </c>
      <c r="AP2049" s="36">
        <f t="shared" si="1011"/>
        <v>0</v>
      </c>
      <c r="AQ2049" s="36">
        <f t="shared" si="998"/>
        <v>0</v>
      </c>
      <c r="AR2049" s="36">
        <f t="shared" si="999"/>
        <v>0</v>
      </c>
      <c r="AS2049" s="36">
        <f t="shared" si="1000"/>
        <v>0</v>
      </c>
      <c r="AT2049" s="36">
        <f t="shared" si="1001"/>
        <v>0</v>
      </c>
      <c r="AU2049" s="36">
        <f t="shared" si="1002"/>
        <v>0</v>
      </c>
      <c r="AV2049" s="36">
        <f t="shared" si="1012"/>
        <v>0</v>
      </c>
      <c r="AW2049" s="36">
        <f t="shared" si="1013"/>
        <v>0</v>
      </c>
      <c r="AX2049" s="36">
        <f t="shared" si="1003"/>
        <v>0</v>
      </c>
      <c r="AY2049" s="36">
        <f t="shared" si="1014"/>
        <v>0</v>
      </c>
      <c r="AZ2049" s="36">
        <f t="shared" si="1015"/>
        <v>0</v>
      </c>
      <c r="BA2049" s="36">
        <f t="shared" si="1004"/>
        <v>0</v>
      </c>
      <c r="BB2049" s="36">
        <f t="shared" si="1005"/>
        <v>0</v>
      </c>
      <c r="BC2049" s="36">
        <f t="shared" si="1006"/>
        <v>0</v>
      </c>
      <c r="BD2049" s="36">
        <f t="shared" si="1007"/>
        <v>0</v>
      </c>
      <c r="BE2049" s="36">
        <f t="shared" si="1008"/>
        <v>0</v>
      </c>
      <c r="BF2049" s="36">
        <f t="shared" si="1016"/>
        <v>2049</v>
      </c>
      <c r="BG2049" s="36">
        <f t="shared" si="1017"/>
        <v>0</v>
      </c>
      <c r="BH2049" s="36">
        <f t="shared" si="1018"/>
        <v>0</v>
      </c>
      <c r="BI2049" s="36">
        <f t="shared" si="1019"/>
        <v>0</v>
      </c>
      <c r="BJ2049" s="29">
        <f t="shared" si="1009"/>
        <v>0</v>
      </c>
      <c r="BK2049" s="29">
        <f t="shared" si="1020"/>
        <v>0</v>
      </c>
      <c r="BL2049" s="29">
        <f t="shared" si="1021"/>
        <v>0</v>
      </c>
      <c r="BM2049" s="29">
        <f t="shared" si="1022"/>
        <v>0</v>
      </c>
      <c r="BN2049" s="36">
        <f t="shared" si="1023"/>
        <v>0</v>
      </c>
      <c r="BQ2049" s="29">
        <f t="shared" si="1024"/>
        <v>0</v>
      </c>
    </row>
    <row r="2050" spans="2:69" s="35" customFormat="1" ht="30" customHeight="1" x14ac:dyDescent="0.15">
      <c r="B2050" s="31"/>
      <c r="C2050" s="32"/>
      <c r="D2050" s="71"/>
      <c r="E2050" s="72"/>
      <c r="F2050" s="72"/>
      <c r="G2050" s="72"/>
      <c r="H2050" s="72"/>
      <c r="I2050" s="72"/>
      <c r="J2050" s="72"/>
      <c r="K2050" s="72"/>
      <c r="L2050" s="72"/>
      <c r="M2050" s="72"/>
      <c r="N2050" s="73"/>
      <c r="O2050" s="33"/>
      <c r="P2050" s="31"/>
      <c r="Q2050" s="34"/>
      <c r="R2050" s="45"/>
      <c r="S2050" s="34"/>
      <c r="T2050" s="45"/>
      <c r="U2050" s="34"/>
      <c r="V2050" s="45"/>
      <c r="W2050" s="46"/>
      <c r="X2050" s="47" t="str">
        <f t="shared" si="993"/>
        <v/>
      </c>
      <c r="Y2050" s="34"/>
      <c r="Z2050" s="45"/>
      <c r="AA2050" s="34"/>
      <c r="AB2050" s="45"/>
      <c r="AC2050" s="34"/>
      <c r="AD2050" s="45"/>
      <c r="AE2050" s="34"/>
      <c r="AF2050" s="48" t="str">
        <f t="shared" si="994"/>
        <v/>
      </c>
      <c r="AG2050" s="34"/>
      <c r="AH2050" s="48" t="str">
        <f t="shared" si="995"/>
        <v/>
      </c>
      <c r="AJ2050" s="48" t="str">
        <f t="shared" si="1010"/>
        <v/>
      </c>
      <c r="AK2050" s="34"/>
      <c r="AL2050" s="47" t="str">
        <f t="shared" si="996"/>
        <v/>
      </c>
      <c r="AM2050" s="34"/>
      <c r="AN2050" s="47" t="str">
        <f t="shared" si="997"/>
        <v/>
      </c>
      <c r="AP2050" s="36">
        <f t="shared" si="1011"/>
        <v>0</v>
      </c>
      <c r="AQ2050" s="36">
        <f t="shared" si="998"/>
        <v>0</v>
      </c>
      <c r="AR2050" s="36">
        <f t="shared" si="999"/>
        <v>0</v>
      </c>
      <c r="AS2050" s="36">
        <f t="shared" si="1000"/>
        <v>0</v>
      </c>
      <c r="AT2050" s="36">
        <f t="shared" si="1001"/>
        <v>0</v>
      </c>
      <c r="AU2050" s="36">
        <f t="shared" si="1002"/>
        <v>0</v>
      </c>
      <c r="AV2050" s="36">
        <f t="shared" si="1012"/>
        <v>0</v>
      </c>
      <c r="AW2050" s="36">
        <f t="shared" si="1013"/>
        <v>0</v>
      </c>
      <c r="AX2050" s="36">
        <f t="shared" si="1003"/>
        <v>0</v>
      </c>
      <c r="AY2050" s="36">
        <f t="shared" si="1014"/>
        <v>0</v>
      </c>
      <c r="AZ2050" s="36">
        <f t="shared" si="1015"/>
        <v>0</v>
      </c>
      <c r="BA2050" s="36">
        <f t="shared" si="1004"/>
        <v>0</v>
      </c>
      <c r="BB2050" s="36">
        <f t="shared" si="1005"/>
        <v>0</v>
      </c>
      <c r="BC2050" s="36">
        <f t="shared" si="1006"/>
        <v>0</v>
      </c>
      <c r="BD2050" s="36">
        <f t="shared" si="1007"/>
        <v>0</v>
      </c>
      <c r="BE2050" s="36">
        <f t="shared" si="1008"/>
        <v>0</v>
      </c>
      <c r="BF2050" s="36">
        <f t="shared" si="1016"/>
        <v>2050</v>
      </c>
      <c r="BG2050" s="36">
        <f t="shared" si="1017"/>
        <v>0</v>
      </c>
      <c r="BH2050" s="36">
        <f t="shared" si="1018"/>
        <v>0</v>
      </c>
      <c r="BI2050" s="36">
        <f t="shared" si="1019"/>
        <v>0</v>
      </c>
      <c r="BJ2050" s="29">
        <f t="shared" si="1009"/>
        <v>0</v>
      </c>
      <c r="BK2050" s="29">
        <f t="shared" si="1020"/>
        <v>0</v>
      </c>
      <c r="BL2050" s="29">
        <f t="shared" si="1021"/>
        <v>0</v>
      </c>
      <c r="BM2050" s="29">
        <f t="shared" si="1022"/>
        <v>0</v>
      </c>
      <c r="BN2050" s="36">
        <f t="shared" si="1023"/>
        <v>0</v>
      </c>
      <c r="BQ2050" s="29">
        <f t="shared" si="1024"/>
        <v>0</v>
      </c>
    </row>
    <row r="2051" spans="2:69" s="35" customFormat="1" ht="30" customHeight="1" x14ac:dyDescent="0.15">
      <c r="B2051" s="31"/>
      <c r="C2051" s="32"/>
      <c r="D2051" s="71"/>
      <c r="E2051" s="72"/>
      <c r="F2051" s="72"/>
      <c r="G2051" s="72"/>
      <c r="H2051" s="72"/>
      <c r="I2051" s="72"/>
      <c r="J2051" s="72"/>
      <c r="K2051" s="72"/>
      <c r="L2051" s="72"/>
      <c r="M2051" s="72"/>
      <c r="N2051" s="73"/>
      <c r="O2051" s="33"/>
      <c r="P2051" s="31"/>
      <c r="Q2051" s="34"/>
      <c r="R2051" s="45"/>
      <c r="S2051" s="34"/>
      <c r="T2051" s="45"/>
      <c r="U2051" s="34"/>
      <c r="V2051" s="45"/>
      <c r="W2051" s="46"/>
      <c r="X2051" s="47" t="str">
        <f t="shared" si="993"/>
        <v/>
      </c>
      <c r="Y2051" s="34"/>
      <c r="Z2051" s="45"/>
      <c r="AA2051" s="34"/>
      <c r="AB2051" s="45"/>
      <c r="AC2051" s="34"/>
      <c r="AD2051" s="45"/>
      <c r="AE2051" s="34"/>
      <c r="AF2051" s="48" t="str">
        <f t="shared" si="994"/>
        <v/>
      </c>
      <c r="AG2051" s="34"/>
      <c r="AH2051" s="48" t="str">
        <f t="shared" si="995"/>
        <v/>
      </c>
      <c r="AJ2051" s="48" t="str">
        <f t="shared" si="1010"/>
        <v/>
      </c>
      <c r="AK2051" s="34"/>
      <c r="AL2051" s="47" t="str">
        <f t="shared" si="996"/>
        <v/>
      </c>
      <c r="AM2051" s="34"/>
      <c r="AN2051" s="47" t="str">
        <f t="shared" si="997"/>
        <v/>
      </c>
      <c r="AP2051" s="36">
        <f t="shared" si="1011"/>
        <v>0</v>
      </c>
      <c r="AQ2051" s="36">
        <f t="shared" si="998"/>
        <v>0</v>
      </c>
      <c r="AR2051" s="36">
        <f t="shared" si="999"/>
        <v>0</v>
      </c>
      <c r="AS2051" s="36">
        <f t="shared" si="1000"/>
        <v>0</v>
      </c>
      <c r="AT2051" s="36">
        <f t="shared" si="1001"/>
        <v>0</v>
      </c>
      <c r="AU2051" s="36">
        <f t="shared" si="1002"/>
        <v>0</v>
      </c>
      <c r="AV2051" s="36">
        <f t="shared" si="1012"/>
        <v>0</v>
      </c>
      <c r="AW2051" s="36">
        <f t="shared" si="1013"/>
        <v>0</v>
      </c>
      <c r="AX2051" s="36">
        <f t="shared" si="1003"/>
        <v>0</v>
      </c>
      <c r="AY2051" s="36">
        <f t="shared" si="1014"/>
        <v>0</v>
      </c>
      <c r="AZ2051" s="36">
        <f t="shared" si="1015"/>
        <v>0</v>
      </c>
      <c r="BA2051" s="36">
        <f t="shared" si="1004"/>
        <v>0</v>
      </c>
      <c r="BB2051" s="36">
        <f t="shared" si="1005"/>
        <v>0</v>
      </c>
      <c r="BC2051" s="36">
        <f t="shared" si="1006"/>
        <v>0</v>
      </c>
      <c r="BD2051" s="36">
        <f t="shared" si="1007"/>
        <v>0</v>
      </c>
      <c r="BE2051" s="36">
        <f t="shared" si="1008"/>
        <v>0</v>
      </c>
      <c r="BF2051" s="36">
        <f t="shared" si="1016"/>
        <v>2051</v>
      </c>
      <c r="BG2051" s="36">
        <f t="shared" si="1017"/>
        <v>0</v>
      </c>
      <c r="BH2051" s="36">
        <f t="shared" si="1018"/>
        <v>0</v>
      </c>
      <c r="BI2051" s="36">
        <f t="shared" si="1019"/>
        <v>0</v>
      </c>
      <c r="BJ2051" s="29">
        <f t="shared" si="1009"/>
        <v>0</v>
      </c>
      <c r="BK2051" s="29">
        <f t="shared" si="1020"/>
        <v>0</v>
      </c>
      <c r="BL2051" s="29">
        <f t="shared" si="1021"/>
        <v>0</v>
      </c>
      <c r="BM2051" s="29">
        <f t="shared" si="1022"/>
        <v>0</v>
      </c>
      <c r="BN2051" s="36">
        <f t="shared" si="1023"/>
        <v>0</v>
      </c>
      <c r="BQ2051" s="29">
        <f t="shared" si="1024"/>
        <v>0</v>
      </c>
    </row>
    <row r="2052" spans="2:69" s="35" customFormat="1" ht="30" customHeight="1" x14ac:dyDescent="0.15">
      <c r="B2052" s="31"/>
      <c r="C2052" s="32"/>
      <c r="D2052" s="71"/>
      <c r="E2052" s="72"/>
      <c r="F2052" s="72"/>
      <c r="G2052" s="72"/>
      <c r="H2052" s="72"/>
      <c r="I2052" s="72"/>
      <c r="J2052" s="72"/>
      <c r="K2052" s="72"/>
      <c r="L2052" s="72"/>
      <c r="M2052" s="72"/>
      <c r="N2052" s="73"/>
      <c r="O2052" s="33"/>
      <c r="P2052" s="31"/>
      <c r="Q2052" s="34"/>
      <c r="R2052" s="45"/>
      <c r="S2052" s="34"/>
      <c r="T2052" s="45"/>
      <c r="U2052" s="34"/>
      <c r="V2052" s="45"/>
      <c r="W2052" s="46"/>
      <c r="X2052" s="47" t="str">
        <f t="shared" si="993"/>
        <v/>
      </c>
      <c r="Y2052" s="34"/>
      <c r="Z2052" s="45"/>
      <c r="AA2052" s="34"/>
      <c r="AB2052" s="45"/>
      <c r="AC2052" s="34"/>
      <c r="AD2052" s="45"/>
      <c r="AE2052" s="34"/>
      <c r="AF2052" s="48" t="str">
        <f t="shared" si="994"/>
        <v/>
      </c>
      <c r="AG2052" s="34"/>
      <c r="AH2052" s="48" t="str">
        <f t="shared" si="995"/>
        <v/>
      </c>
      <c r="AJ2052" s="48" t="str">
        <f t="shared" si="1010"/>
        <v/>
      </c>
      <c r="AK2052" s="34"/>
      <c r="AL2052" s="47" t="str">
        <f t="shared" si="996"/>
        <v/>
      </c>
      <c r="AM2052" s="34"/>
      <c r="AN2052" s="47" t="str">
        <f t="shared" si="997"/>
        <v/>
      </c>
      <c r="AP2052" s="36">
        <f t="shared" si="1011"/>
        <v>0</v>
      </c>
      <c r="AQ2052" s="36">
        <f t="shared" si="998"/>
        <v>0</v>
      </c>
      <c r="AR2052" s="36">
        <f t="shared" si="999"/>
        <v>0</v>
      </c>
      <c r="AS2052" s="36">
        <f t="shared" si="1000"/>
        <v>0</v>
      </c>
      <c r="AT2052" s="36">
        <f t="shared" si="1001"/>
        <v>0</v>
      </c>
      <c r="AU2052" s="36">
        <f t="shared" si="1002"/>
        <v>0</v>
      </c>
      <c r="AV2052" s="36">
        <f t="shared" si="1012"/>
        <v>0</v>
      </c>
      <c r="AW2052" s="36">
        <f t="shared" si="1013"/>
        <v>0</v>
      </c>
      <c r="AX2052" s="36">
        <f t="shared" si="1003"/>
        <v>0</v>
      </c>
      <c r="AY2052" s="36">
        <f t="shared" si="1014"/>
        <v>0</v>
      </c>
      <c r="AZ2052" s="36">
        <f t="shared" si="1015"/>
        <v>0</v>
      </c>
      <c r="BA2052" s="36">
        <f t="shared" si="1004"/>
        <v>0</v>
      </c>
      <c r="BB2052" s="36">
        <f t="shared" si="1005"/>
        <v>0</v>
      </c>
      <c r="BC2052" s="36">
        <f t="shared" si="1006"/>
        <v>0</v>
      </c>
      <c r="BD2052" s="36">
        <f t="shared" si="1007"/>
        <v>0</v>
      </c>
      <c r="BE2052" s="36">
        <f t="shared" si="1008"/>
        <v>0</v>
      </c>
      <c r="BF2052" s="36">
        <f t="shared" si="1016"/>
        <v>2052</v>
      </c>
      <c r="BG2052" s="36">
        <f t="shared" si="1017"/>
        <v>0</v>
      </c>
      <c r="BH2052" s="36">
        <f t="shared" si="1018"/>
        <v>0</v>
      </c>
      <c r="BI2052" s="36">
        <f t="shared" si="1019"/>
        <v>0</v>
      </c>
      <c r="BJ2052" s="29">
        <f t="shared" si="1009"/>
        <v>0</v>
      </c>
      <c r="BK2052" s="29">
        <f t="shared" si="1020"/>
        <v>0</v>
      </c>
      <c r="BL2052" s="29">
        <f t="shared" si="1021"/>
        <v>0</v>
      </c>
      <c r="BM2052" s="29">
        <f t="shared" si="1022"/>
        <v>0</v>
      </c>
      <c r="BN2052" s="36">
        <f t="shared" si="1023"/>
        <v>0</v>
      </c>
      <c r="BQ2052" s="29">
        <f t="shared" si="1024"/>
        <v>0</v>
      </c>
    </row>
    <row r="2053" spans="2:69" s="35" customFormat="1" ht="30" customHeight="1" x14ac:dyDescent="0.15">
      <c r="B2053" s="31"/>
      <c r="C2053" s="32"/>
      <c r="D2053" s="71"/>
      <c r="E2053" s="72"/>
      <c r="F2053" s="72"/>
      <c r="G2053" s="72"/>
      <c r="H2053" s="72"/>
      <c r="I2053" s="72"/>
      <c r="J2053" s="72"/>
      <c r="K2053" s="72"/>
      <c r="L2053" s="72"/>
      <c r="M2053" s="72"/>
      <c r="N2053" s="73"/>
      <c r="O2053" s="33"/>
      <c r="P2053" s="31"/>
      <c r="Q2053" s="34"/>
      <c r="R2053" s="45"/>
      <c r="S2053" s="34"/>
      <c r="T2053" s="45"/>
      <c r="U2053" s="34"/>
      <c r="V2053" s="45"/>
      <c r="W2053" s="46"/>
      <c r="X2053" s="47" t="str">
        <f t="shared" si="993"/>
        <v/>
      </c>
      <c r="Y2053" s="34"/>
      <c r="Z2053" s="45"/>
      <c r="AA2053" s="34"/>
      <c r="AB2053" s="45"/>
      <c r="AC2053" s="34"/>
      <c r="AD2053" s="45"/>
      <c r="AE2053" s="34"/>
      <c r="AF2053" s="48" t="str">
        <f t="shared" si="994"/>
        <v/>
      </c>
      <c r="AG2053" s="34"/>
      <c r="AH2053" s="48" t="str">
        <f t="shared" si="995"/>
        <v/>
      </c>
      <c r="AJ2053" s="48" t="str">
        <f t="shared" si="1010"/>
        <v/>
      </c>
      <c r="AK2053" s="34"/>
      <c r="AL2053" s="47" t="str">
        <f t="shared" si="996"/>
        <v/>
      </c>
      <c r="AM2053" s="34"/>
      <c r="AN2053" s="47" t="str">
        <f t="shared" si="997"/>
        <v/>
      </c>
      <c r="AP2053" s="36">
        <f t="shared" si="1011"/>
        <v>0</v>
      </c>
      <c r="AQ2053" s="36">
        <f t="shared" si="998"/>
        <v>0</v>
      </c>
      <c r="AR2053" s="36">
        <f t="shared" si="999"/>
        <v>0</v>
      </c>
      <c r="AS2053" s="36">
        <f t="shared" si="1000"/>
        <v>0</v>
      </c>
      <c r="AT2053" s="36">
        <f t="shared" si="1001"/>
        <v>0</v>
      </c>
      <c r="AU2053" s="36">
        <f t="shared" si="1002"/>
        <v>0</v>
      </c>
      <c r="AV2053" s="36">
        <f t="shared" si="1012"/>
        <v>0</v>
      </c>
      <c r="AW2053" s="36">
        <f t="shared" si="1013"/>
        <v>0</v>
      </c>
      <c r="AX2053" s="36">
        <f t="shared" si="1003"/>
        <v>0</v>
      </c>
      <c r="AY2053" s="36">
        <f t="shared" si="1014"/>
        <v>0</v>
      </c>
      <c r="AZ2053" s="36">
        <f t="shared" si="1015"/>
        <v>0</v>
      </c>
      <c r="BA2053" s="36">
        <f t="shared" si="1004"/>
        <v>0</v>
      </c>
      <c r="BB2053" s="36">
        <f t="shared" si="1005"/>
        <v>0</v>
      </c>
      <c r="BC2053" s="36">
        <f t="shared" si="1006"/>
        <v>0</v>
      </c>
      <c r="BD2053" s="36">
        <f t="shared" si="1007"/>
        <v>0</v>
      </c>
      <c r="BE2053" s="36">
        <f t="shared" si="1008"/>
        <v>0</v>
      </c>
      <c r="BF2053" s="36">
        <f t="shared" si="1016"/>
        <v>2053</v>
      </c>
      <c r="BG2053" s="36">
        <f t="shared" si="1017"/>
        <v>0</v>
      </c>
      <c r="BH2053" s="36">
        <f t="shared" si="1018"/>
        <v>0</v>
      </c>
      <c r="BI2053" s="36">
        <f t="shared" si="1019"/>
        <v>0</v>
      </c>
      <c r="BJ2053" s="29">
        <f t="shared" si="1009"/>
        <v>0</v>
      </c>
      <c r="BK2053" s="29">
        <f t="shared" si="1020"/>
        <v>0</v>
      </c>
      <c r="BL2053" s="29">
        <f t="shared" si="1021"/>
        <v>0</v>
      </c>
      <c r="BM2053" s="29">
        <f t="shared" si="1022"/>
        <v>0</v>
      </c>
      <c r="BN2053" s="36">
        <f t="shared" si="1023"/>
        <v>0</v>
      </c>
      <c r="BQ2053" s="29">
        <f t="shared" si="1024"/>
        <v>0</v>
      </c>
    </row>
    <row r="2054" spans="2:69" s="35" customFormat="1" ht="30" customHeight="1" x14ac:dyDescent="0.15">
      <c r="B2054" s="31"/>
      <c r="C2054" s="32"/>
      <c r="D2054" s="71"/>
      <c r="E2054" s="72"/>
      <c r="F2054" s="72"/>
      <c r="G2054" s="72"/>
      <c r="H2054" s="72"/>
      <c r="I2054" s="72"/>
      <c r="J2054" s="72"/>
      <c r="K2054" s="72"/>
      <c r="L2054" s="72"/>
      <c r="M2054" s="72"/>
      <c r="N2054" s="73"/>
      <c r="O2054" s="33"/>
      <c r="P2054" s="31"/>
      <c r="Q2054" s="34"/>
      <c r="R2054" s="45"/>
      <c r="S2054" s="34"/>
      <c r="T2054" s="45"/>
      <c r="U2054" s="34"/>
      <c r="V2054" s="45"/>
      <c r="W2054" s="46"/>
      <c r="X2054" s="47" t="str">
        <f t="shared" si="993"/>
        <v/>
      </c>
      <c r="Y2054" s="34"/>
      <c r="Z2054" s="45"/>
      <c r="AA2054" s="34"/>
      <c r="AB2054" s="45"/>
      <c r="AC2054" s="34"/>
      <c r="AD2054" s="45"/>
      <c r="AE2054" s="34"/>
      <c r="AF2054" s="48" t="str">
        <f t="shared" si="994"/>
        <v/>
      </c>
      <c r="AG2054" s="34"/>
      <c r="AH2054" s="48" t="str">
        <f t="shared" si="995"/>
        <v/>
      </c>
      <c r="AJ2054" s="48" t="str">
        <f t="shared" si="1010"/>
        <v/>
      </c>
      <c r="AK2054" s="34"/>
      <c r="AL2054" s="47" t="str">
        <f t="shared" si="996"/>
        <v/>
      </c>
      <c r="AM2054" s="34"/>
      <c r="AN2054" s="47" t="str">
        <f t="shared" si="997"/>
        <v/>
      </c>
      <c r="AP2054" s="36">
        <f t="shared" si="1011"/>
        <v>0</v>
      </c>
      <c r="AQ2054" s="36">
        <f t="shared" si="998"/>
        <v>0</v>
      </c>
      <c r="AR2054" s="36">
        <f t="shared" si="999"/>
        <v>0</v>
      </c>
      <c r="AS2054" s="36">
        <f t="shared" si="1000"/>
        <v>0</v>
      </c>
      <c r="AT2054" s="36">
        <f t="shared" si="1001"/>
        <v>0</v>
      </c>
      <c r="AU2054" s="36">
        <f t="shared" si="1002"/>
        <v>0</v>
      </c>
      <c r="AV2054" s="36">
        <f t="shared" si="1012"/>
        <v>0</v>
      </c>
      <c r="AW2054" s="36">
        <f t="shared" si="1013"/>
        <v>0</v>
      </c>
      <c r="AX2054" s="36">
        <f t="shared" si="1003"/>
        <v>0</v>
      </c>
      <c r="AY2054" s="36">
        <f t="shared" si="1014"/>
        <v>0</v>
      </c>
      <c r="AZ2054" s="36">
        <f t="shared" si="1015"/>
        <v>0</v>
      </c>
      <c r="BA2054" s="36">
        <f t="shared" si="1004"/>
        <v>0</v>
      </c>
      <c r="BB2054" s="36">
        <f t="shared" si="1005"/>
        <v>0</v>
      </c>
      <c r="BC2054" s="36">
        <f t="shared" si="1006"/>
        <v>0</v>
      </c>
      <c r="BD2054" s="36">
        <f t="shared" si="1007"/>
        <v>0</v>
      </c>
      <c r="BE2054" s="36">
        <f t="shared" si="1008"/>
        <v>0</v>
      </c>
      <c r="BF2054" s="36">
        <f t="shared" si="1016"/>
        <v>2054</v>
      </c>
      <c r="BG2054" s="36">
        <f t="shared" si="1017"/>
        <v>0</v>
      </c>
      <c r="BH2054" s="36">
        <f t="shared" si="1018"/>
        <v>0</v>
      </c>
      <c r="BI2054" s="36">
        <f t="shared" si="1019"/>
        <v>0</v>
      </c>
      <c r="BJ2054" s="29">
        <f t="shared" si="1009"/>
        <v>0</v>
      </c>
      <c r="BK2054" s="29">
        <f t="shared" si="1020"/>
        <v>0</v>
      </c>
      <c r="BL2054" s="29">
        <f t="shared" si="1021"/>
        <v>0</v>
      </c>
      <c r="BM2054" s="29">
        <f t="shared" si="1022"/>
        <v>0</v>
      </c>
      <c r="BN2054" s="36">
        <f t="shared" si="1023"/>
        <v>0</v>
      </c>
      <c r="BQ2054" s="29">
        <f t="shared" si="1024"/>
        <v>0</v>
      </c>
    </row>
    <row r="2055" spans="2:69" s="35" customFormat="1" ht="30" customHeight="1" x14ac:dyDescent="0.15">
      <c r="B2055" s="31"/>
      <c r="C2055" s="32"/>
      <c r="D2055" s="71"/>
      <c r="E2055" s="72"/>
      <c r="F2055" s="72"/>
      <c r="G2055" s="72"/>
      <c r="H2055" s="72"/>
      <c r="I2055" s="72"/>
      <c r="J2055" s="72"/>
      <c r="K2055" s="72"/>
      <c r="L2055" s="72"/>
      <c r="M2055" s="72"/>
      <c r="N2055" s="73"/>
      <c r="O2055" s="33"/>
      <c r="P2055" s="31"/>
      <c r="Q2055" s="34"/>
      <c r="R2055" s="45"/>
      <c r="S2055" s="34"/>
      <c r="T2055" s="45"/>
      <c r="U2055" s="34"/>
      <c r="V2055" s="45"/>
      <c r="W2055" s="46"/>
      <c r="X2055" s="47" t="str">
        <f t="shared" si="993"/>
        <v/>
      </c>
      <c r="Y2055" s="34"/>
      <c r="Z2055" s="45"/>
      <c r="AA2055" s="34"/>
      <c r="AB2055" s="45"/>
      <c r="AC2055" s="34"/>
      <c r="AD2055" s="45"/>
      <c r="AE2055" s="34"/>
      <c r="AF2055" s="48" t="str">
        <f t="shared" si="994"/>
        <v/>
      </c>
      <c r="AG2055" s="34"/>
      <c r="AH2055" s="48" t="str">
        <f t="shared" si="995"/>
        <v/>
      </c>
      <c r="AJ2055" s="48" t="str">
        <f t="shared" si="1010"/>
        <v/>
      </c>
      <c r="AK2055" s="34"/>
      <c r="AL2055" s="47" t="str">
        <f t="shared" si="996"/>
        <v/>
      </c>
      <c r="AM2055" s="34"/>
      <c r="AN2055" s="47" t="str">
        <f t="shared" si="997"/>
        <v/>
      </c>
      <c r="AP2055" s="36">
        <f t="shared" si="1011"/>
        <v>0</v>
      </c>
      <c r="AQ2055" s="36">
        <f t="shared" si="998"/>
        <v>0</v>
      </c>
      <c r="AR2055" s="36">
        <f t="shared" si="999"/>
        <v>0</v>
      </c>
      <c r="AS2055" s="36">
        <f t="shared" si="1000"/>
        <v>0</v>
      </c>
      <c r="AT2055" s="36">
        <f t="shared" si="1001"/>
        <v>0</v>
      </c>
      <c r="AU2055" s="36">
        <f t="shared" si="1002"/>
        <v>0</v>
      </c>
      <c r="AV2055" s="36">
        <f t="shared" si="1012"/>
        <v>0</v>
      </c>
      <c r="AW2055" s="36">
        <f t="shared" si="1013"/>
        <v>0</v>
      </c>
      <c r="AX2055" s="36">
        <f t="shared" si="1003"/>
        <v>0</v>
      </c>
      <c r="AY2055" s="36">
        <f t="shared" si="1014"/>
        <v>0</v>
      </c>
      <c r="AZ2055" s="36">
        <f t="shared" si="1015"/>
        <v>0</v>
      </c>
      <c r="BA2055" s="36">
        <f t="shared" si="1004"/>
        <v>0</v>
      </c>
      <c r="BB2055" s="36">
        <f t="shared" si="1005"/>
        <v>0</v>
      </c>
      <c r="BC2055" s="36">
        <f t="shared" si="1006"/>
        <v>0</v>
      </c>
      <c r="BD2055" s="36">
        <f t="shared" si="1007"/>
        <v>0</v>
      </c>
      <c r="BE2055" s="36">
        <f t="shared" si="1008"/>
        <v>0</v>
      </c>
      <c r="BF2055" s="36">
        <f t="shared" si="1016"/>
        <v>2055</v>
      </c>
      <c r="BG2055" s="36">
        <f t="shared" si="1017"/>
        <v>0</v>
      </c>
      <c r="BH2055" s="36">
        <f t="shared" si="1018"/>
        <v>0</v>
      </c>
      <c r="BI2055" s="36">
        <f t="shared" si="1019"/>
        <v>0</v>
      </c>
      <c r="BJ2055" s="29">
        <f t="shared" si="1009"/>
        <v>0</v>
      </c>
      <c r="BK2055" s="29">
        <f t="shared" si="1020"/>
        <v>0</v>
      </c>
      <c r="BL2055" s="29">
        <f t="shared" si="1021"/>
        <v>0</v>
      </c>
      <c r="BM2055" s="29">
        <f t="shared" si="1022"/>
        <v>0</v>
      </c>
      <c r="BN2055" s="36">
        <f t="shared" si="1023"/>
        <v>0</v>
      </c>
      <c r="BQ2055" s="29">
        <f t="shared" si="1024"/>
        <v>0</v>
      </c>
    </row>
    <row r="2056" spans="2:69" s="35" customFormat="1" ht="30" customHeight="1" x14ac:dyDescent="0.15">
      <c r="B2056" s="31"/>
      <c r="C2056" s="32"/>
      <c r="D2056" s="71"/>
      <c r="E2056" s="72"/>
      <c r="F2056" s="72"/>
      <c r="G2056" s="72"/>
      <c r="H2056" s="72"/>
      <c r="I2056" s="72"/>
      <c r="J2056" s="72"/>
      <c r="K2056" s="72"/>
      <c r="L2056" s="72"/>
      <c r="M2056" s="72"/>
      <c r="N2056" s="73"/>
      <c r="O2056" s="33"/>
      <c r="P2056" s="31"/>
      <c r="Q2056" s="34"/>
      <c r="R2056" s="45"/>
      <c r="S2056" s="34"/>
      <c r="T2056" s="45"/>
      <c r="U2056" s="34"/>
      <c r="V2056" s="45"/>
      <c r="W2056" s="46"/>
      <c r="X2056" s="47" t="str">
        <f t="shared" si="993"/>
        <v/>
      </c>
      <c r="Y2056" s="34"/>
      <c r="Z2056" s="45"/>
      <c r="AA2056" s="34"/>
      <c r="AB2056" s="45"/>
      <c r="AC2056" s="34"/>
      <c r="AD2056" s="45"/>
      <c r="AE2056" s="34"/>
      <c r="AF2056" s="48" t="str">
        <f t="shared" si="994"/>
        <v/>
      </c>
      <c r="AG2056" s="34"/>
      <c r="AH2056" s="48" t="str">
        <f t="shared" si="995"/>
        <v/>
      </c>
      <c r="AJ2056" s="48" t="str">
        <f t="shared" si="1010"/>
        <v/>
      </c>
      <c r="AK2056" s="34"/>
      <c r="AL2056" s="47" t="str">
        <f t="shared" si="996"/>
        <v/>
      </c>
      <c r="AM2056" s="34"/>
      <c r="AN2056" s="47" t="str">
        <f t="shared" si="997"/>
        <v/>
      </c>
      <c r="AP2056" s="36">
        <f t="shared" si="1011"/>
        <v>0</v>
      </c>
      <c r="AQ2056" s="36">
        <f t="shared" si="998"/>
        <v>0</v>
      </c>
      <c r="AR2056" s="36">
        <f t="shared" si="999"/>
        <v>0</v>
      </c>
      <c r="AS2056" s="36">
        <f t="shared" si="1000"/>
        <v>0</v>
      </c>
      <c r="AT2056" s="36">
        <f t="shared" si="1001"/>
        <v>0</v>
      </c>
      <c r="AU2056" s="36">
        <f t="shared" si="1002"/>
        <v>0</v>
      </c>
      <c r="AV2056" s="36">
        <f t="shared" si="1012"/>
        <v>0</v>
      </c>
      <c r="AW2056" s="36">
        <f t="shared" si="1013"/>
        <v>0</v>
      </c>
      <c r="AX2056" s="36">
        <f t="shared" si="1003"/>
        <v>0</v>
      </c>
      <c r="AY2056" s="36">
        <f t="shared" si="1014"/>
        <v>0</v>
      </c>
      <c r="AZ2056" s="36">
        <f t="shared" si="1015"/>
        <v>0</v>
      </c>
      <c r="BA2056" s="36">
        <f t="shared" si="1004"/>
        <v>0</v>
      </c>
      <c r="BB2056" s="36">
        <f t="shared" si="1005"/>
        <v>0</v>
      </c>
      <c r="BC2056" s="36">
        <f t="shared" si="1006"/>
        <v>0</v>
      </c>
      <c r="BD2056" s="36">
        <f t="shared" si="1007"/>
        <v>0</v>
      </c>
      <c r="BE2056" s="36">
        <f t="shared" si="1008"/>
        <v>0</v>
      </c>
      <c r="BF2056" s="36">
        <f t="shared" si="1016"/>
        <v>2056</v>
      </c>
      <c r="BG2056" s="36">
        <f t="shared" si="1017"/>
        <v>0</v>
      </c>
      <c r="BH2056" s="36">
        <f t="shared" si="1018"/>
        <v>0</v>
      </c>
      <c r="BI2056" s="36">
        <f t="shared" si="1019"/>
        <v>0</v>
      </c>
      <c r="BJ2056" s="29">
        <f t="shared" si="1009"/>
        <v>0</v>
      </c>
      <c r="BK2056" s="29">
        <f t="shared" si="1020"/>
        <v>0</v>
      </c>
      <c r="BL2056" s="29">
        <f t="shared" si="1021"/>
        <v>0</v>
      </c>
      <c r="BM2056" s="29">
        <f t="shared" si="1022"/>
        <v>0</v>
      </c>
      <c r="BN2056" s="36">
        <f t="shared" si="1023"/>
        <v>0</v>
      </c>
      <c r="BQ2056" s="29">
        <f t="shared" si="1024"/>
        <v>0</v>
      </c>
    </row>
    <row r="2057" spans="2:69" s="35" customFormat="1" ht="30" customHeight="1" x14ac:dyDescent="0.15">
      <c r="B2057" s="31"/>
      <c r="C2057" s="32"/>
      <c r="D2057" s="71"/>
      <c r="E2057" s="72"/>
      <c r="F2057" s="72"/>
      <c r="G2057" s="72"/>
      <c r="H2057" s="72"/>
      <c r="I2057" s="72"/>
      <c r="J2057" s="72"/>
      <c r="K2057" s="72"/>
      <c r="L2057" s="72"/>
      <c r="M2057" s="72"/>
      <c r="N2057" s="73"/>
      <c r="O2057" s="33"/>
      <c r="P2057" s="31"/>
      <c r="Q2057" s="34"/>
      <c r="R2057" s="45"/>
      <c r="S2057" s="34"/>
      <c r="T2057" s="45"/>
      <c r="U2057" s="34"/>
      <c r="V2057" s="45"/>
      <c r="W2057" s="46"/>
      <c r="X2057" s="47" t="str">
        <f t="shared" si="993"/>
        <v/>
      </c>
      <c r="Y2057" s="34"/>
      <c r="Z2057" s="45"/>
      <c r="AA2057" s="34"/>
      <c r="AB2057" s="45"/>
      <c r="AC2057" s="34"/>
      <c r="AD2057" s="45"/>
      <c r="AE2057" s="34"/>
      <c r="AF2057" s="48" t="str">
        <f t="shared" si="994"/>
        <v/>
      </c>
      <c r="AG2057" s="34"/>
      <c r="AH2057" s="48" t="str">
        <f t="shared" si="995"/>
        <v/>
      </c>
      <c r="AJ2057" s="48" t="str">
        <f t="shared" si="1010"/>
        <v/>
      </c>
      <c r="AK2057" s="34"/>
      <c r="AL2057" s="47" t="str">
        <f t="shared" si="996"/>
        <v/>
      </c>
      <c r="AM2057" s="34"/>
      <c r="AN2057" s="47" t="str">
        <f t="shared" si="997"/>
        <v/>
      </c>
      <c r="AP2057" s="36">
        <f t="shared" si="1011"/>
        <v>0</v>
      </c>
      <c r="AQ2057" s="36">
        <f t="shared" si="998"/>
        <v>0</v>
      </c>
      <c r="AR2057" s="36">
        <f t="shared" si="999"/>
        <v>0</v>
      </c>
      <c r="AS2057" s="36">
        <f t="shared" si="1000"/>
        <v>0</v>
      </c>
      <c r="AT2057" s="36">
        <f t="shared" si="1001"/>
        <v>0</v>
      </c>
      <c r="AU2057" s="36">
        <f t="shared" si="1002"/>
        <v>0</v>
      </c>
      <c r="AV2057" s="36">
        <f t="shared" si="1012"/>
        <v>0</v>
      </c>
      <c r="AW2057" s="36">
        <f t="shared" si="1013"/>
        <v>0</v>
      </c>
      <c r="AX2057" s="36">
        <f t="shared" si="1003"/>
        <v>0</v>
      </c>
      <c r="AY2057" s="36">
        <f t="shared" si="1014"/>
        <v>0</v>
      </c>
      <c r="AZ2057" s="36">
        <f t="shared" si="1015"/>
        <v>0</v>
      </c>
      <c r="BA2057" s="36">
        <f t="shared" si="1004"/>
        <v>0</v>
      </c>
      <c r="BB2057" s="36">
        <f t="shared" si="1005"/>
        <v>0</v>
      </c>
      <c r="BC2057" s="36">
        <f t="shared" si="1006"/>
        <v>0</v>
      </c>
      <c r="BD2057" s="36">
        <f t="shared" si="1007"/>
        <v>0</v>
      </c>
      <c r="BE2057" s="36">
        <f t="shared" si="1008"/>
        <v>0</v>
      </c>
      <c r="BF2057" s="36">
        <f t="shared" si="1016"/>
        <v>2057</v>
      </c>
      <c r="BG2057" s="36">
        <f t="shared" si="1017"/>
        <v>0</v>
      </c>
      <c r="BH2057" s="36">
        <f t="shared" si="1018"/>
        <v>0</v>
      </c>
      <c r="BI2057" s="36">
        <f t="shared" si="1019"/>
        <v>0</v>
      </c>
      <c r="BJ2057" s="29">
        <f t="shared" si="1009"/>
        <v>0</v>
      </c>
      <c r="BK2057" s="29">
        <f t="shared" si="1020"/>
        <v>0</v>
      </c>
      <c r="BL2057" s="29">
        <f t="shared" si="1021"/>
        <v>0</v>
      </c>
      <c r="BM2057" s="29">
        <f t="shared" si="1022"/>
        <v>0</v>
      </c>
      <c r="BN2057" s="36">
        <f t="shared" si="1023"/>
        <v>0</v>
      </c>
      <c r="BQ2057" s="29">
        <f t="shared" si="1024"/>
        <v>0</v>
      </c>
    </row>
    <row r="2058" spans="2:69" s="35" customFormat="1" ht="30" customHeight="1" x14ac:dyDescent="0.15">
      <c r="B2058" s="31"/>
      <c r="C2058" s="32"/>
      <c r="D2058" s="71"/>
      <c r="E2058" s="72"/>
      <c r="F2058" s="72"/>
      <c r="G2058" s="72"/>
      <c r="H2058" s="72"/>
      <c r="I2058" s="72"/>
      <c r="J2058" s="72"/>
      <c r="K2058" s="72"/>
      <c r="L2058" s="72"/>
      <c r="M2058" s="72"/>
      <c r="N2058" s="73"/>
      <c r="O2058" s="33"/>
      <c r="P2058" s="31"/>
      <c r="Q2058" s="34"/>
      <c r="R2058" s="45"/>
      <c r="S2058" s="34"/>
      <c r="T2058" s="45"/>
      <c r="U2058" s="34"/>
      <c r="V2058" s="45"/>
      <c r="W2058" s="46"/>
      <c r="X2058" s="47" t="str">
        <f t="shared" si="993"/>
        <v/>
      </c>
      <c r="Y2058" s="34"/>
      <c r="Z2058" s="45"/>
      <c r="AA2058" s="34"/>
      <c r="AB2058" s="45"/>
      <c r="AC2058" s="34"/>
      <c r="AD2058" s="45"/>
      <c r="AE2058" s="34"/>
      <c r="AF2058" s="48" t="str">
        <f t="shared" si="994"/>
        <v/>
      </c>
      <c r="AG2058" s="34"/>
      <c r="AH2058" s="48" t="str">
        <f t="shared" si="995"/>
        <v/>
      </c>
      <c r="AJ2058" s="48" t="str">
        <f t="shared" si="1010"/>
        <v/>
      </c>
      <c r="AK2058" s="34"/>
      <c r="AL2058" s="47" t="str">
        <f t="shared" si="996"/>
        <v/>
      </c>
      <c r="AM2058" s="34"/>
      <c r="AN2058" s="47" t="str">
        <f t="shared" si="997"/>
        <v/>
      </c>
      <c r="AP2058" s="36">
        <f t="shared" si="1011"/>
        <v>0</v>
      </c>
      <c r="AQ2058" s="36">
        <f t="shared" si="998"/>
        <v>0</v>
      </c>
      <c r="AR2058" s="36">
        <f t="shared" si="999"/>
        <v>0</v>
      </c>
      <c r="AS2058" s="36">
        <f t="shared" si="1000"/>
        <v>0</v>
      </c>
      <c r="AT2058" s="36">
        <f t="shared" si="1001"/>
        <v>0</v>
      </c>
      <c r="AU2058" s="36">
        <f t="shared" si="1002"/>
        <v>0</v>
      </c>
      <c r="AV2058" s="36">
        <f t="shared" si="1012"/>
        <v>0</v>
      </c>
      <c r="AW2058" s="36">
        <f t="shared" si="1013"/>
        <v>0</v>
      </c>
      <c r="AX2058" s="36">
        <f t="shared" si="1003"/>
        <v>0</v>
      </c>
      <c r="AY2058" s="36">
        <f t="shared" si="1014"/>
        <v>0</v>
      </c>
      <c r="AZ2058" s="36">
        <f t="shared" si="1015"/>
        <v>0</v>
      </c>
      <c r="BA2058" s="36">
        <f t="shared" si="1004"/>
        <v>0</v>
      </c>
      <c r="BB2058" s="36">
        <f t="shared" si="1005"/>
        <v>0</v>
      </c>
      <c r="BC2058" s="36">
        <f t="shared" si="1006"/>
        <v>0</v>
      </c>
      <c r="BD2058" s="36">
        <f t="shared" si="1007"/>
        <v>0</v>
      </c>
      <c r="BE2058" s="36">
        <f t="shared" si="1008"/>
        <v>0</v>
      </c>
      <c r="BF2058" s="36">
        <f t="shared" si="1016"/>
        <v>2058</v>
      </c>
      <c r="BG2058" s="36">
        <f t="shared" si="1017"/>
        <v>0</v>
      </c>
      <c r="BH2058" s="36">
        <f t="shared" si="1018"/>
        <v>0</v>
      </c>
      <c r="BI2058" s="36">
        <f t="shared" si="1019"/>
        <v>0</v>
      </c>
      <c r="BJ2058" s="29">
        <f t="shared" si="1009"/>
        <v>0</v>
      </c>
      <c r="BK2058" s="29">
        <f t="shared" si="1020"/>
        <v>0</v>
      </c>
      <c r="BL2058" s="29">
        <f t="shared" si="1021"/>
        <v>0</v>
      </c>
      <c r="BM2058" s="29">
        <f t="shared" si="1022"/>
        <v>0</v>
      </c>
      <c r="BN2058" s="36">
        <f t="shared" si="1023"/>
        <v>0</v>
      </c>
      <c r="BQ2058" s="29">
        <f t="shared" si="1024"/>
        <v>0</v>
      </c>
    </row>
    <row r="2059" spans="2:69" s="35" customFormat="1" ht="30" customHeight="1" x14ac:dyDescent="0.15">
      <c r="B2059" s="31"/>
      <c r="C2059" s="32"/>
      <c r="D2059" s="71"/>
      <c r="E2059" s="72"/>
      <c r="F2059" s="72"/>
      <c r="G2059" s="72"/>
      <c r="H2059" s="72"/>
      <c r="I2059" s="72"/>
      <c r="J2059" s="72"/>
      <c r="K2059" s="72"/>
      <c r="L2059" s="72"/>
      <c r="M2059" s="72"/>
      <c r="N2059" s="73"/>
      <c r="O2059" s="33"/>
      <c r="P2059" s="31"/>
      <c r="Q2059" s="34"/>
      <c r="R2059" s="45"/>
      <c r="S2059" s="34"/>
      <c r="T2059" s="45"/>
      <c r="U2059" s="34"/>
      <c r="V2059" s="45"/>
      <c r="W2059" s="46"/>
      <c r="X2059" s="47" t="str">
        <f t="shared" si="993"/>
        <v/>
      </c>
      <c r="Y2059" s="34"/>
      <c r="Z2059" s="45"/>
      <c r="AA2059" s="34"/>
      <c r="AB2059" s="45"/>
      <c r="AC2059" s="34"/>
      <c r="AD2059" s="45"/>
      <c r="AE2059" s="34"/>
      <c r="AF2059" s="48" t="str">
        <f t="shared" si="994"/>
        <v/>
      </c>
      <c r="AG2059" s="34"/>
      <c r="AH2059" s="48" t="str">
        <f t="shared" si="995"/>
        <v/>
      </c>
      <c r="AJ2059" s="48" t="str">
        <f t="shared" si="1010"/>
        <v/>
      </c>
      <c r="AK2059" s="34"/>
      <c r="AL2059" s="47" t="str">
        <f t="shared" si="996"/>
        <v/>
      </c>
      <c r="AM2059" s="34"/>
      <c r="AN2059" s="47" t="str">
        <f t="shared" si="997"/>
        <v/>
      </c>
      <c r="AP2059" s="36">
        <f t="shared" si="1011"/>
        <v>0</v>
      </c>
      <c r="AQ2059" s="36">
        <f t="shared" si="998"/>
        <v>0</v>
      </c>
      <c r="AR2059" s="36">
        <f t="shared" si="999"/>
        <v>0</v>
      </c>
      <c r="AS2059" s="36">
        <f t="shared" si="1000"/>
        <v>0</v>
      </c>
      <c r="AT2059" s="36">
        <f t="shared" si="1001"/>
        <v>0</v>
      </c>
      <c r="AU2059" s="36">
        <f t="shared" si="1002"/>
        <v>0</v>
      </c>
      <c r="AV2059" s="36">
        <f t="shared" si="1012"/>
        <v>0</v>
      </c>
      <c r="AW2059" s="36">
        <f t="shared" si="1013"/>
        <v>0</v>
      </c>
      <c r="AX2059" s="36">
        <f t="shared" si="1003"/>
        <v>0</v>
      </c>
      <c r="AY2059" s="36">
        <f t="shared" si="1014"/>
        <v>0</v>
      </c>
      <c r="AZ2059" s="36">
        <f t="shared" si="1015"/>
        <v>0</v>
      </c>
      <c r="BA2059" s="36">
        <f t="shared" si="1004"/>
        <v>0</v>
      </c>
      <c r="BB2059" s="36">
        <f t="shared" si="1005"/>
        <v>0</v>
      </c>
      <c r="BC2059" s="36">
        <f t="shared" si="1006"/>
        <v>0</v>
      </c>
      <c r="BD2059" s="36">
        <f t="shared" si="1007"/>
        <v>0</v>
      </c>
      <c r="BE2059" s="36">
        <f t="shared" si="1008"/>
        <v>0</v>
      </c>
      <c r="BF2059" s="36">
        <f t="shared" si="1016"/>
        <v>2059</v>
      </c>
      <c r="BG2059" s="36">
        <f t="shared" si="1017"/>
        <v>0</v>
      </c>
      <c r="BH2059" s="36">
        <f t="shared" si="1018"/>
        <v>0</v>
      </c>
      <c r="BI2059" s="36">
        <f t="shared" si="1019"/>
        <v>0</v>
      </c>
      <c r="BJ2059" s="29">
        <f t="shared" si="1009"/>
        <v>0</v>
      </c>
      <c r="BK2059" s="29">
        <f t="shared" si="1020"/>
        <v>0</v>
      </c>
      <c r="BL2059" s="29">
        <f t="shared" si="1021"/>
        <v>0</v>
      </c>
      <c r="BM2059" s="29">
        <f t="shared" si="1022"/>
        <v>0</v>
      </c>
      <c r="BN2059" s="36">
        <f t="shared" si="1023"/>
        <v>0</v>
      </c>
      <c r="BQ2059" s="29">
        <f t="shared" si="1024"/>
        <v>0</v>
      </c>
    </row>
    <row r="2060" spans="2:69" s="35" customFormat="1" ht="30" customHeight="1" x14ac:dyDescent="0.15">
      <c r="B2060" s="31"/>
      <c r="C2060" s="32"/>
      <c r="D2060" s="71"/>
      <c r="E2060" s="72"/>
      <c r="F2060" s="72"/>
      <c r="G2060" s="72"/>
      <c r="H2060" s="72"/>
      <c r="I2060" s="72"/>
      <c r="J2060" s="72"/>
      <c r="K2060" s="72"/>
      <c r="L2060" s="72"/>
      <c r="M2060" s="72"/>
      <c r="N2060" s="73"/>
      <c r="O2060" s="33"/>
      <c r="P2060" s="31"/>
      <c r="Q2060" s="34"/>
      <c r="R2060" s="45"/>
      <c r="S2060" s="34"/>
      <c r="T2060" s="45"/>
      <c r="U2060" s="34"/>
      <c r="V2060" s="45"/>
      <c r="W2060" s="46"/>
      <c r="X2060" s="47" t="str">
        <f t="shared" si="993"/>
        <v/>
      </c>
      <c r="Y2060" s="34"/>
      <c r="Z2060" s="45"/>
      <c r="AA2060" s="34"/>
      <c r="AB2060" s="45"/>
      <c r="AC2060" s="34"/>
      <c r="AD2060" s="45"/>
      <c r="AE2060" s="34"/>
      <c r="AF2060" s="48" t="str">
        <f t="shared" si="994"/>
        <v/>
      </c>
      <c r="AG2060" s="34"/>
      <c r="AH2060" s="48" t="str">
        <f t="shared" si="995"/>
        <v/>
      </c>
      <c r="AJ2060" s="48" t="str">
        <f t="shared" si="1010"/>
        <v/>
      </c>
      <c r="AK2060" s="34"/>
      <c r="AL2060" s="47" t="str">
        <f t="shared" si="996"/>
        <v/>
      </c>
      <c r="AM2060" s="34"/>
      <c r="AN2060" s="47" t="str">
        <f t="shared" si="997"/>
        <v/>
      </c>
      <c r="AP2060" s="36">
        <f t="shared" si="1011"/>
        <v>0</v>
      </c>
      <c r="AQ2060" s="36">
        <f t="shared" si="998"/>
        <v>0</v>
      </c>
      <c r="AR2060" s="36">
        <f t="shared" si="999"/>
        <v>0</v>
      </c>
      <c r="AS2060" s="36">
        <f t="shared" si="1000"/>
        <v>0</v>
      </c>
      <c r="AT2060" s="36">
        <f t="shared" si="1001"/>
        <v>0</v>
      </c>
      <c r="AU2060" s="36">
        <f t="shared" si="1002"/>
        <v>0</v>
      </c>
      <c r="AV2060" s="36">
        <f t="shared" si="1012"/>
        <v>0</v>
      </c>
      <c r="AW2060" s="36">
        <f t="shared" si="1013"/>
        <v>0</v>
      </c>
      <c r="AX2060" s="36">
        <f t="shared" si="1003"/>
        <v>0</v>
      </c>
      <c r="AY2060" s="36">
        <f t="shared" si="1014"/>
        <v>0</v>
      </c>
      <c r="AZ2060" s="36">
        <f t="shared" si="1015"/>
        <v>0</v>
      </c>
      <c r="BA2060" s="36">
        <f t="shared" si="1004"/>
        <v>0</v>
      </c>
      <c r="BB2060" s="36">
        <f t="shared" si="1005"/>
        <v>0</v>
      </c>
      <c r="BC2060" s="36">
        <f t="shared" si="1006"/>
        <v>0</v>
      </c>
      <c r="BD2060" s="36">
        <f t="shared" si="1007"/>
        <v>0</v>
      </c>
      <c r="BE2060" s="36">
        <f t="shared" si="1008"/>
        <v>0</v>
      </c>
      <c r="BF2060" s="36">
        <f t="shared" si="1016"/>
        <v>2060</v>
      </c>
      <c r="BG2060" s="36">
        <f t="shared" si="1017"/>
        <v>0</v>
      </c>
      <c r="BH2060" s="36">
        <f t="shared" si="1018"/>
        <v>0</v>
      </c>
      <c r="BI2060" s="36">
        <f t="shared" si="1019"/>
        <v>0</v>
      </c>
      <c r="BJ2060" s="29">
        <f t="shared" si="1009"/>
        <v>0</v>
      </c>
      <c r="BK2060" s="29">
        <f t="shared" si="1020"/>
        <v>0</v>
      </c>
      <c r="BL2060" s="29">
        <f t="shared" si="1021"/>
        <v>0</v>
      </c>
      <c r="BM2060" s="29">
        <f t="shared" si="1022"/>
        <v>0</v>
      </c>
      <c r="BN2060" s="36">
        <f t="shared" si="1023"/>
        <v>0</v>
      </c>
      <c r="BQ2060" s="29">
        <f t="shared" si="1024"/>
        <v>0</v>
      </c>
    </row>
    <row r="2061" spans="2:69" s="35" customFormat="1" ht="30" customHeight="1" x14ac:dyDescent="0.15">
      <c r="B2061" s="31"/>
      <c r="C2061" s="32"/>
      <c r="D2061" s="71"/>
      <c r="E2061" s="72"/>
      <c r="F2061" s="72"/>
      <c r="G2061" s="72"/>
      <c r="H2061" s="72"/>
      <c r="I2061" s="72"/>
      <c r="J2061" s="72"/>
      <c r="K2061" s="72"/>
      <c r="L2061" s="72"/>
      <c r="M2061" s="72"/>
      <c r="N2061" s="73"/>
      <c r="O2061" s="33"/>
      <c r="P2061" s="31"/>
      <c r="Q2061" s="34"/>
      <c r="R2061" s="45"/>
      <c r="S2061" s="34"/>
      <c r="T2061" s="45"/>
      <c r="U2061" s="34"/>
      <c r="V2061" s="45"/>
      <c r="W2061" s="46"/>
      <c r="X2061" s="47" t="str">
        <f t="shared" si="993"/>
        <v/>
      </c>
      <c r="Y2061" s="34"/>
      <c r="Z2061" s="45"/>
      <c r="AA2061" s="34"/>
      <c r="AB2061" s="45"/>
      <c r="AC2061" s="34"/>
      <c r="AD2061" s="45"/>
      <c r="AE2061" s="34"/>
      <c r="AF2061" s="48" t="str">
        <f t="shared" si="994"/>
        <v/>
      </c>
      <c r="AG2061" s="34"/>
      <c r="AH2061" s="48" t="str">
        <f t="shared" si="995"/>
        <v/>
      </c>
      <c r="AJ2061" s="48" t="str">
        <f t="shared" si="1010"/>
        <v/>
      </c>
      <c r="AK2061" s="34"/>
      <c r="AL2061" s="47" t="str">
        <f t="shared" si="996"/>
        <v/>
      </c>
      <c r="AM2061" s="34"/>
      <c r="AN2061" s="47" t="str">
        <f t="shared" si="997"/>
        <v/>
      </c>
      <c r="AP2061" s="36">
        <f t="shared" si="1011"/>
        <v>0</v>
      </c>
      <c r="AQ2061" s="36">
        <f t="shared" si="998"/>
        <v>0</v>
      </c>
      <c r="AR2061" s="36">
        <f t="shared" si="999"/>
        <v>0</v>
      </c>
      <c r="AS2061" s="36">
        <f t="shared" si="1000"/>
        <v>0</v>
      </c>
      <c r="AT2061" s="36">
        <f t="shared" si="1001"/>
        <v>0</v>
      </c>
      <c r="AU2061" s="36">
        <f t="shared" si="1002"/>
        <v>0</v>
      </c>
      <c r="AV2061" s="36">
        <f t="shared" si="1012"/>
        <v>0</v>
      </c>
      <c r="AW2061" s="36">
        <f t="shared" si="1013"/>
        <v>0</v>
      </c>
      <c r="AX2061" s="36">
        <f t="shared" si="1003"/>
        <v>0</v>
      </c>
      <c r="AY2061" s="36">
        <f t="shared" si="1014"/>
        <v>0</v>
      </c>
      <c r="AZ2061" s="36">
        <f t="shared" si="1015"/>
        <v>0</v>
      </c>
      <c r="BA2061" s="36">
        <f t="shared" si="1004"/>
        <v>0</v>
      </c>
      <c r="BB2061" s="36">
        <f t="shared" si="1005"/>
        <v>0</v>
      </c>
      <c r="BC2061" s="36">
        <f t="shared" si="1006"/>
        <v>0</v>
      </c>
      <c r="BD2061" s="36">
        <f t="shared" si="1007"/>
        <v>0</v>
      </c>
      <c r="BE2061" s="36">
        <f t="shared" si="1008"/>
        <v>0</v>
      </c>
      <c r="BF2061" s="36">
        <f t="shared" si="1016"/>
        <v>2061</v>
      </c>
      <c r="BG2061" s="36">
        <f t="shared" si="1017"/>
        <v>0</v>
      </c>
      <c r="BH2061" s="36">
        <f t="shared" si="1018"/>
        <v>0</v>
      </c>
      <c r="BI2061" s="36">
        <f t="shared" si="1019"/>
        <v>0</v>
      </c>
      <c r="BJ2061" s="29">
        <f t="shared" si="1009"/>
        <v>0</v>
      </c>
      <c r="BK2061" s="29">
        <f t="shared" si="1020"/>
        <v>0</v>
      </c>
      <c r="BL2061" s="29">
        <f t="shared" si="1021"/>
        <v>0</v>
      </c>
      <c r="BM2061" s="29">
        <f t="shared" si="1022"/>
        <v>0</v>
      </c>
      <c r="BN2061" s="36">
        <f t="shared" si="1023"/>
        <v>0</v>
      </c>
      <c r="BQ2061" s="29">
        <f t="shared" si="1024"/>
        <v>0</v>
      </c>
    </row>
    <row r="2062" spans="2:69" s="35" customFormat="1" ht="30" customHeight="1" x14ac:dyDescent="0.15">
      <c r="B2062" s="31"/>
      <c r="C2062" s="32"/>
      <c r="D2062" s="71"/>
      <c r="E2062" s="72"/>
      <c r="F2062" s="72"/>
      <c r="G2062" s="72"/>
      <c r="H2062" s="72"/>
      <c r="I2062" s="72"/>
      <c r="J2062" s="72"/>
      <c r="K2062" s="72"/>
      <c r="L2062" s="72"/>
      <c r="M2062" s="72"/>
      <c r="N2062" s="73"/>
      <c r="O2062" s="33"/>
      <c r="P2062" s="31"/>
      <c r="Q2062" s="34"/>
      <c r="R2062" s="45"/>
      <c r="S2062" s="34"/>
      <c r="T2062" s="45"/>
      <c r="U2062" s="34"/>
      <c r="V2062" s="45"/>
      <c r="W2062" s="46"/>
      <c r="X2062" s="47" t="str">
        <f t="shared" si="993"/>
        <v/>
      </c>
      <c r="Y2062" s="34"/>
      <c r="Z2062" s="45"/>
      <c r="AA2062" s="34"/>
      <c r="AB2062" s="45"/>
      <c r="AC2062" s="34"/>
      <c r="AD2062" s="45"/>
      <c r="AE2062" s="34"/>
      <c r="AF2062" s="48" t="str">
        <f t="shared" si="994"/>
        <v/>
      </c>
      <c r="AG2062" s="34"/>
      <c r="AH2062" s="48" t="str">
        <f t="shared" si="995"/>
        <v/>
      </c>
      <c r="AJ2062" s="48" t="str">
        <f t="shared" si="1010"/>
        <v/>
      </c>
      <c r="AK2062" s="34"/>
      <c r="AL2062" s="47" t="str">
        <f t="shared" si="996"/>
        <v/>
      </c>
      <c r="AM2062" s="34"/>
      <c r="AN2062" s="47" t="str">
        <f t="shared" si="997"/>
        <v/>
      </c>
      <c r="AP2062" s="36">
        <f t="shared" si="1011"/>
        <v>0</v>
      </c>
      <c r="AQ2062" s="36">
        <f t="shared" si="998"/>
        <v>0</v>
      </c>
      <c r="AR2062" s="36">
        <f t="shared" si="999"/>
        <v>0</v>
      </c>
      <c r="AS2062" s="36">
        <f t="shared" si="1000"/>
        <v>0</v>
      </c>
      <c r="AT2062" s="36">
        <f t="shared" si="1001"/>
        <v>0</v>
      </c>
      <c r="AU2062" s="36">
        <f t="shared" si="1002"/>
        <v>0</v>
      </c>
      <c r="AV2062" s="36">
        <f t="shared" si="1012"/>
        <v>0</v>
      </c>
      <c r="AW2062" s="36">
        <f t="shared" si="1013"/>
        <v>0</v>
      </c>
      <c r="AX2062" s="36">
        <f t="shared" si="1003"/>
        <v>0</v>
      </c>
      <c r="AY2062" s="36">
        <f t="shared" si="1014"/>
        <v>0</v>
      </c>
      <c r="AZ2062" s="36">
        <f t="shared" si="1015"/>
        <v>0</v>
      </c>
      <c r="BA2062" s="36">
        <f t="shared" si="1004"/>
        <v>0</v>
      </c>
      <c r="BB2062" s="36">
        <f t="shared" si="1005"/>
        <v>0</v>
      </c>
      <c r="BC2062" s="36">
        <f t="shared" si="1006"/>
        <v>0</v>
      </c>
      <c r="BD2062" s="36">
        <f t="shared" si="1007"/>
        <v>0</v>
      </c>
      <c r="BE2062" s="36">
        <f t="shared" si="1008"/>
        <v>0</v>
      </c>
      <c r="BF2062" s="36">
        <f t="shared" si="1016"/>
        <v>2062</v>
      </c>
      <c r="BG2062" s="36">
        <f t="shared" si="1017"/>
        <v>0</v>
      </c>
      <c r="BH2062" s="36">
        <f t="shared" si="1018"/>
        <v>0</v>
      </c>
      <c r="BI2062" s="36">
        <f t="shared" si="1019"/>
        <v>0</v>
      </c>
      <c r="BJ2062" s="29">
        <f t="shared" si="1009"/>
        <v>0</v>
      </c>
      <c r="BK2062" s="29">
        <f t="shared" si="1020"/>
        <v>0</v>
      </c>
      <c r="BL2062" s="29">
        <f t="shared" si="1021"/>
        <v>0</v>
      </c>
      <c r="BM2062" s="29">
        <f t="shared" si="1022"/>
        <v>0</v>
      </c>
      <c r="BN2062" s="36">
        <f t="shared" si="1023"/>
        <v>0</v>
      </c>
      <c r="BQ2062" s="29">
        <f t="shared" si="1024"/>
        <v>0</v>
      </c>
    </row>
    <row r="2063" spans="2:69" s="35" customFormat="1" ht="30" customHeight="1" x14ac:dyDescent="0.15">
      <c r="B2063" s="31"/>
      <c r="C2063" s="32"/>
      <c r="D2063" s="71"/>
      <c r="E2063" s="72"/>
      <c r="F2063" s="72"/>
      <c r="G2063" s="72"/>
      <c r="H2063" s="72"/>
      <c r="I2063" s="72"/>
      <c r="J2063" s="72"/>
      <c r="K2063" s="72"/>
      <c r="L2063" s="72"/>
      <c r="M2063" s="72"/>
      <c r="N2063" s="73"/>
      <c r="O2063" s="33"/>
      <c r="P2063" s="31"/>
      <c r="Q2063" s="34"/>
      <c r="R2063" s="45"/>
      <c r="S2063" s="34"/>
      <c r="T2063" s="45"/>
      <c r="U2063" s="34"/>
      <c r="V2063" s="45"/>
      <c r="W2063" s="46"/>
      <c r="X2063" s="47" t="str">
        <f t="shared" si="993"/>
        <v/>
      </c>
      <c r="Y2063" s="34"/>
      <c r="Z2063" s="45"/>
      <c r="AA2063" s="34"/>
      <c r="AB2063" s="45"/>
      <c r="AC2063" s="34"/>
      <c r="AD2063" s="45"/>
      <c r="AE2063" s="34"/>
      <c r="AF2063" s="48" t="str">
        <f t="shared" si="994"/>
        <v/>
      </c>
      <c r="AG2063" s="34"/>
      <c r="AH2063" s="48" t="str">
        <f t="shared" si="995"/>
        <v/>
      </c>
      <c r="AJ2063" s="48" t="str">
        <f t="shared" si="1010"/>
        <v/>
      </c>
      <c r="AK2063" s="34"/>
      <c r="AL2063" s="47" t="str">
        <f t="shared" si="996"/>
        <v/>
      </c>
      <c r="AM2063" s="34"/>
      <c r="AN2063" s="47" t="str">
        <f t="shared" si="997"/>
        <v/>
      </c>
      <c r="AP2063" s="36">
        <f t="shared" si="1011"/>
        <v>0</v>
      </c>
      <c r="AQ2063" s="36">
        <f t="shared" si="998"/>
        <v>0</v>
      </c>
      <c r="AR2063" s="36">
        <f t="shared" si="999"/>
        <v>0</v>
      </c>
      <c r="AS2063" s="36">
        <f t="shared" si="1000"/>
        <v>0</v>
      </c>
      <c r="AT2063" s="36">
        <f t="shared" si="1001"/>
        <v>0</v>
      </c>
      <c r="AU2063" s="36">
        <f t="shared" si="1002"/>
        <v>0</v>
      </c>
      <c r="AV2063" s="36">
        <f t="shared" si="1012"/>
        <v>0</v>
      </c>
      <c r="AW2063" s="36">
        <f t="shared" si="1013"/>
        <v>0</v>
      </c>
      <c r="AX2063" s="36">
        <f t="shared" si="1003"/>
        <v>0</v>
      </c>
      <c r="AY2063" s="36">
        <f t="shared" si="1014"/>
        <v>0</v>
      </c>
      <c r="AZ2063" s="36">
        <f t="shared" si="1015"/>
        <v>0</v>
      </c>
      <c r="BA2063" s="36">
        <f t="shared" si="1004"/>
        <v>0</v>
      </c>
      <c r="BB2063" s="36">
        <f t="shared" si="1005"/>
        <v>0</v>
      </c>
      <c r="BC2063" s="36">
        <f t="shared" si="1006"/>
        <v>0</v>
      </c>
      <c r="BD2063" s="36">
        <f t="shared" si="1007"/>
        <v>0</v>
      </c>
      <c r="BE2063" s="36">
        <f t="shared" si="1008"/>
        <v>0</v>
      </c>
      <c r="BF2063" s="36">
        <f t="shared" si="1016"/>
        <v>2063</v>
      </c>
      <c r="BG2063" s="36">
        <f t="shared" si="1017"/>
        <v>0</v>
      </c>
      <c r="BH2063" s="36">
        <f t="shared" si="1018"/>
        <v>0</v>
      </c>
      <c r="BI2063" s="36">
        <f t="shared" si="1019"/>
        <v>0</v>
      </c>
      <c r="BJ2063" s="29">
        <f t="shared" si="1009"/>
        <v>0</v>
      </c>
      <c r="BK2063" s="29">
        <f t="shared" si="1020"/>
        <v>0</v>
      </c>
      <c r="BL2063" s="29">
        <f t="shared" si="1021"/>
        <v>0</v>
      </c>
      <c r="BM2063" s="29">
        <f t="shared" si="1022"/>
        <v>0</v>
      </c>
      <c r="BN2063" s="36">
        <f t="shared" si="1023"/>
        <v>0</v>
      </c>
      <c r="BQ2063" s="29">
        <f t="shared" si="1024"/>
        <v>0</v>
      </c>
    </row>
    <row r="2064" spans="2:69" s="35" customFormat="1" ht="30" customHeight="1" x14ac:dyDescent="0.15">
      <c r="B2064" s="31"/>
      <c r="C2064" s="32"/>
      <c r="D2064" s="71"/>
      <c r="E2064" s="72"/>
      <c r="F2064" s="72"/>
      <c r="G2064" s="72"/>
      <c r="H2064" s="72"/>
      <c r="I2064" s="72"/>
      <c r="J2064" s="72"/>
      <c r="K2064" s="72"/>
      <c r="L2064" s="72"/>
      <c r="M2064" s="72"/>
      <c r="N2064" s="73"/>
      <c r="O2064" s="33"/>
      <c r="P2064" s="31"/>
      <c r="Q2064" s="34"/>
      <c r="R2064" s="45"/>
      <c r="S2064" s="34"/>
      <c r="T2064" s="45"/>
      <c r="U2064" s="34"/>
      <c r="V2064" s="45"/>
      <c r="W2064" s="46"/>
      <c r="X2064" s="47" t="str">
        <f t="shared" si="993"/>
        <v/>
      </c>
      <c r="Y2064" s="34"/>
      <c r="Z2064" s="45"/>
      <c r="AA2064" s="34"/>
      <c r="AB2064" s="45"/>
      <c r="AC2064" s="34"/>
      <c r="AD2064" s="45"/>
      <c r="AE2064" s="34"/>
      <c r="AF2064" s="48" t="str">
        <f t="shared" si="994"/>
        <v/>
      </c>
      <c r="AG2064" s="34"/>
      <c r="AH2064" s="48" t="str">
        <f t="shared" si="995"/>
        <v/>
      </c>
      <c r="AJ2064" s="48" t="str">
        <f t="shared" si="1010"/>
        <v/>
      </c>
      <c r="AK2064" s="34"/>
      <c r="AL2064" s="47" t="str">
        <f t="shared" si="996"/>
        <v/>
      </c>
      <c r="AM2064" s="34"/>
      <c r="AN2064" s="47" t="str">
        <f t="shared" si="997"/>
        <v/>
      </c>
      <c r="AP2064" s="36">
        <f t="shared" si="1011"/>
        <v>0</v>
      </c>
      <c r="AQ2064" s="36">
        <f t="shared" si="998"/>
        <v>0</v>
      </c>
      <c r="AR2064" s="36">
        <f t="shared" si="999"/>
        <v>0</v>
      </c>
      <c r="AS2064" s="36">
        <f t="shared" si="1000"/>
        <v>0</v>
      </c>
      <c r="AT2064" s="36">
        <f t="shared" si="1001"/>
        <v>0</v>
      </c>
      <c r="AU2064" s="36">
        <f t="shared" si="1002"/>
        <v>0</v>
      </c>
      <c r="AV2064" s="36">
        <f t="shared" si="1012"/>
        <v>0</v>
      </c>
      <c r="AW2064" s="36">
        <f t="shared" si="1013"/>
        <v>0</v>
      </c>
      <c r="AX2064" s="36">
        <f t="shared" si="1003"/>
        <v>0</v>
      </c>
      <c r="AY2064" s="36">
        <f t="shared" si="1014"/>
        <v>0</v>
      </c>
      <c r="AZ2064" s="36">
        <f t="shared" si="1015"/>
        <v>0</v>
      </c>
      <c r="BA2064" s="36">
        <f t="shared" si="1004"/>
        <v>0</v>
      </c>
      <c r="BB2064" s="36">
        <f t="shared" si="1005"/>
        <v>0</v>
      </c>
      <c r="BC2064" s="36">
        <f t="shared" si="1006"/>
        <v>0</v>
      </c>
      <c r="BD2064" s="36">
        <f t="shared" si="1007"/>
        <v>0</v>
      </c>
      <c r="BE2064" s="36">
        <f t="shared" si="1008"/>
        <v>0</v>
      </c>
      <c r="BF2064" s="36">
        <f t="shared" si="1016"/>
        <v>2064</v>
      </c>
      <c r="BG2064" s="36">
        <f t="shared" si="1017"/>
        <v>0</v>
      </c>
      <c r="BH2064" s="36">
        <f t="shared" si="1018"/>
        <v>0</v>
      </c>
      <c r="BI2064" s="36">
        <f t="shared" si="1019"/>
        <v>0</v>
      </c>
      <c r="BJ2064" s="29">
        <f t="shared" si="1009"/>
        <v>0</v>
      </c>
      <c r="BK2064" s="29">
        <f t="shared" si="1020"/>
        <v>0</v>
      </c>
      <c r="BL2064" s="29">
        <f t="shared" si="1021"/>
        <v>0</v>
      </c>
      <c r="BM2064" s="29">
        <f t="shared" si="1022"/>
        <v>0</v>
      </c>
      <c r="BN2064" s="36">
        <f t="shared" si="1023"/>
        <v>0</v>
      </c>
      <c r="BQ2064" s="29">
        <f t="shared" si="1024"/>
        <v>0</v>
      </c>
    </row>
    <row r="2065" spans="2:69" s="35" customFormat="1" ht="30" customHeight="1" x14ac:dyDescent="0.15">
      <c r="B2065" s="31"/>
      <c r="C2065" s="32"/>
      <c r="D2065" s="71"/>
      <c r="E2065" s="72"/>
      <c r="F2065" s="72"/>
      <c r="G2065" s="72"/>
      <c r="H2065" s="72"/>
      <c r="I2065" s="72"/>
      <c r="J2065" s="72"/>
      <c r="K2065" s="72"/>
      <c r="L2065" s="72"/>
      <c r="M2065" s="72"/>
      <c r="N2065" s="73"/>
      <c r="O2065" s="33"/>
      <c r="P2065" s="31"/>
      <c r="Q2065" s="34"/>
      <c r="R2065" s="45"/>
      <c r="S2065" s="34"/>
      <c r="T2065" s="45"/>
      <c r="U2065" s="34"/>
      <c r="V2065" s="45"/>
      <c r="W2065" s="46"/>
      <c r="X2065" s="47" t="str">
        <f t="shared" si="993"/>
        <v/>
      </c>
      <c r="Y2065" s="34"/>
      <c r="Z2065" s="45"/>
      <c r="AA2065" s="34"/>
      <c r="AB2065" s="45"/>
      <c r="AC2065" s="34"/>
      <c r="AD2065" s="45"/>
      <c r="AE2065" s="34"/>
      <c r="AF2065" s="48" t="str">
        <f t="shared" si="994"/>
        <v/>
      </c>
      <c r="AG2065" s="34"/>
      <c r="AH2065" s="48" t="str">
        <f t="shared" si="995"/>
        <v/>
      </c>
      <c r="AJ2065" s="48" t="str">
        <f t="shared" si="1010"/>
        <v/>
      </c>
      <c r="AK2065" s="34"/>
      <c r="AL2065" s="47" t="str">
        <f t="shared" si="996"/>
        <v/>
      </c>
      <c r="AM2065" s="34"/>
      <c r="AN2065" s="47" t="str">
        <f t="shared" si="997"/>
        <v/>
      </c>
      <c r="AP2065" s="36">
        <f t="shared" si="1011"/>
        <v>0</v>
      </c>
      <c r="AQ2065" s="36">
        <f t="shared" si="998"/>
        <v>0</v>
      </c>
      <c r="AR2065" s="36">
        <f t="shared" si="999"/>
        <v>0</v>
      </c>
      <c r="AS2065" s="36">
        <f t="shared" si="1000"/>
        <v>0</v>
      </c>
      <c r="AT2065" s="36">
        <f t="shared" si="1001"/>
        <v>0</v>
      </c>
      <c r="AU2065" s="36">
        <f t="shared" si="1002"/>
        <v>0</v>
      </c>
      <c r="AV2065" s="36">
        <f t="shared" si="1012"/>
        <v>0</v>
      </c>
      <c r="AW2065" s="36">
        <f t="shared" si="1013"/>
        <v>0</v>
      </c>
      <c r="AX2065" s="36">
        <f t="shared" si="1003"/>
        <v>0</v>
      </c>
      <c r="AY2065" s="36">
        <f t="shared" si="1014"/>
        <v>0</v>
      </c>
      <c r="AZ2065" s="36">
        <f t="shared" si="1015"/>
        <v>0</v>
      </c>
      <c r="BA2065" s="36">
        <f t="shared" si="1004"/>
        <v>0</v>
      </c>
      <c r="BB2065" s="36">
        <f t="shared" si="1005"/>
        <v>0</v>
      </c>
      <c r="BC2065" s="36">
        <f t="shared" si="1006"/>
        <v>0</v>
      </c>
      <c r="BD2065" s="36">
        <f t="shared" si="1007"/>
        <v>0</v>
      </c>
      <c r="BE2065" s="36">
        <f t="shared" si="1008"/>
        <v>0</v>
      </c>
      <c r="BF2065" s="36">
        <f t="shared" si="1016"/>
        <v>2065</v>
      </c>
      <c r="BG2065" s="36">
        <f t="shared" si="1017"/>
        <v>0</v>
      </c>
      <c r="BH2065" s="36">
        <f t="shared" si="1018"/>
        <v>0</v>
      </c>
      <c r="BI2065" s="36">
        <f t="shared" si="1019"/>
        <v>0</v>
      </c>
      <c r="BJ2065" s="29">
        <f t="shared" si="1009"/>
        <v>0</v>
      </c>
      <c r="BK2065" s="29">
        <f t="shared" si="1020"/>
        <v>0</v>
      </c>
      <c r="BL2065" s="29">
        <f t="shared" si="1021"/>
        <v>0</v>
      </c>
      <c r="BM2065" s="29">
        <f t="shared" si="1022"/>
        <v>0</v>
      </c>
      <c r="BN2065" s="36">
        <f t="shared" si="1023"/>
        <v>0</v>
      </c>
      <c r="BQ2065" s="29">
        <f t="shared" si="1024"/>
        <v>0</v>
      </c>
    </row>
    <row r="2066" spans="2:69" s="35" customFormat="1" ht="30" customHeight="1" x14ac:dyDescent="0.15">
      <c r="B2066" s="31"/>
      <c r="C2066" s="32"/>
      <c r="D2066" s="71"/>
      <c r="E2066" s="72"/>
      <c r="F2066" s="72"/>
      <c r="G2066" s="72"/>
      <c r="H2066" s="72"/>
      <c r="I2066" s="72"/>
      <c r="J2066" s="72"/>
      <c r="K2066" s="72"/>
      <c r="L2066" s="72"/>
      <c r="M2066" s="72"/>
      <c r="N2066" s="73"/>
      <c r="O2066" s="33"/>
      <c r="P2066" s="31"/>
      <c r="Q2066" s="34"/>
      <c r="R2066" s="45"/>
      <c r="S2066" s="34"/>
      <c r="T2066" s="45"/>
      <c r="U2066" s="34"/>
      <c r="V2066" s="45"/>
      <c r="W2066" s="46"/>
      <c r="X2066" s="47" t="str">
        <f t="shared" si="993"/>
        <v/>
      </c>
      <c r="Y2066" s="34"/>
      <c r="Z2066" s="45"/>
      <c r="AA2066" s="34"/>
      <c r="AB2066" s="45"/>
      <c r="AC2066" s="34"/>
      <c r="AD2066" s="45"/>
      <c r="AE2066" s="34"/>
      <c r="AF2066" s="48" t="str">
        <f t="shared" si="994"/>
        <v/>
      </c>
      <c r="AG2066" s="34"/>
      <c r="AH2066" s="48" t="str">
        <f t="shared" si="995"/>
        <v/>
      </c>
      <c r="AJ2066" s="48" t="str">
        <f t="shared" si="1010"/>
        <v/>
      </c>
      <c r="AK2066" s="34"/>
      <c r="AL2066" s="47" t="str">
        <f t="shared" si="996"/>
        <v/>
      </c>
      <c r="AM2066" s="34"/>
      <c r="AN2066" s="47" t="str">
        <f t="shared" si="997"/>
        <v/>
      </c>
      <c r="AP2066" s="36">
        <f t="shared" si="1011"/>
        <v>0</v>
      </c>
      <c r="AQ2066" s="36">
        <f t="shared" si="998"/>
        <v>0</v>
      </c>
      <c r="AR2066" s="36">
        <f t="shared" si="999"/>
        <v>0</v>
      </c>
      <c r="AS2066" s="36">
        <f t="shared" si="1000"/>
        <v>0</v>
      </c>
      <c r="AT2066" s="36">
        <f t="shared" si="1001"/>
        <v>0</v>
      </c>
      <c r="AU2066" s="36">
        <f t="shared" si="1002"/>
        <v>0</v>
      </c>
      <c r="AV2066" s="36">
        <f t="shared" si="1012"/>
        <v>0</v>
      </c>
      <c r="AW2066" s="36">
        <f t="shared" si="1013"/>
        <v>0</v>
      </c>
      <c r="AX2066" s="36">
        <f t="shared" si="1003"/>
        <v>0</v>
      </c>
      <c r="AY2066" s="36">
        <f t="shared" si="1014"/>
        <v>0</v>
      </c>
      <c r="AZ2066" s="36">
        <f t="shared" si="1015"/>
        <v>0</v>
      </c>
      <c r="BA2066" s="36">
        <f t="shared" si="1004"/>
        <v>0</v>
      </c>
      <c r="BB2066" s="36">
        <f t="shared" si="1005"/>
        <v>0</v>
      </c>
      <c r="BC2066" s="36">
        <f t="shared" si="1006"/>
        <v>0</v>
      </c>
      <c r="BD2066" s="36">
        <f t="shared" si="1007"/>
        <v>0</v>
      </c>
      <c r="BE2066" s="36">
        <f t="shared" si="1008"/>
        <v>0</v>
      </c>
      <c r="BF2066" s="36">
        <f t="shared" si="1016"/>
        <v>2066</v>
      </c>
      <c r="BG2066" s="36">
        <f t="shared" si="1017"/>
        <v>0</v>
      </c>
      <c r="BH2066" s="36">
        <f t="shared" si="1018"/>
        <v>0</v>
      </c>
      <c r="BI2066" s="36">
        <f t="shared" si="1019"/>
        <v>0</v>
      </c>
      <c r="BJ2066" s="29">
        <f t="shared" si="1009"/>
        <v>0</v>
      </c>
      <c r="BK2066" s="29">
        <f t="shared" si="1020"/>
        <v>0</v>
      </c>
      <c r="BL2066" s="29">
        <f t="shared" si="1021"/>
        <v>0</v>
      </c>
      <c r="BM2066" s="29">
        <f t="shared" si="1022"/>
        <v>0</v>
      </c>
      <c r="BN2066" s="36">
        <f t="shared" si="1023"/>
        <v>0</v>
      </c>
      <c r="BQ2066" s="29">
        <f t="shared" si="1024"/>
        <v>0</v>
      </c>
    </row>
    <row r="2067" spans="2:69" s="35" customFormat="1" ht="30" customHeight="1" x14ac:dyDescent="0.15">
      <c r="B2067" s="31"/>
      <c r="C2067" s="32"/>
      <c r="D2067" s="71"/>
      <c r="E2067" s="72"/>
      <c r="F2067" s="72"/>
      <c r="G2067" s="72"/>
      <c r="H2067" s="72"/>
      <c r="I2067" s="72"/>
      <c r="J2067" s="72"/>
      <c r="K2067" s="72"/>
      <c r="L2067" s="72"/>
      <c r="M2067" s="72"/>
      <c r="N2067" s="73"/>
      <c r="O2067" s="33"/>
      <c r="P2067" s="31"/>
      <c r="Q2067" s="34"/>
      <c r="R2067" s="45"/>
      <c r="S2067" s="34"/>
      <c r="T2067" s="45"/>
      <c r="U2067" s="34"/>
      <c r="V2067" s="45"/>
      <c r="W2067" s="46"/>
      <c r="X2067" s="47" t="str">
        <f t="shared" si="993"/>
        <v/>
      </c>
      <c r="Y2067" s="34"/>
      <c r="Z2067" s="45"/>
      <c r="AA2067" s="34"/>
      <c r="AB2067" s="45"/>
      <c r="AC2067" s="34"/>
      <c r="AD2067" s="45"/>
      <c r="AE2067" s="34"/>
      <c r="AF2067" s="48" t="str">
        <f t="shared" si="994"/>
        <v/>
      </c>
      <c r="AG2067" s="34"/>
      <c r="AH2067" s="48" t="str">
        <f t="shared" si="995"/>
        <v/>
      </c>
      <c r="AJ2067" s="48" t="str">
        <f t="shared" si="1010"/>
        <v/>
      </c>
      <c r="AK2067" s="34"/>
      <c r="AL2067" s="47" t="str">
        <f t="shared" si="996"/>
        <v/>
      </c>
      <c r="AM2067" s="34"/>
      <c r="AN2067" s="47" t="str">
        <f t="shared" si="997"/>
        <v/>
      </c>
      <c r="AP2067" s="36">
        <f t="shared" si="1011"/>
        <v>0</v>
      </c>
      <c r="AQ2067" s="36">
        <f t="shared" si="998"/>
        <v>0</v>
      </c>
      <c r="AR2067" s="36">
        <f t="shared" si="999"/>
        <v>0</v>
      </c>
      <c r="AS2067" s="36">
        <f t="shared" si="1000"/>
        <v>0</v>
      </c>
      <c r="AT2067" s="36">
        <f t="shared" si="1001"/>
        <v>0</v>
      </c>
      <c r="AU2067" s="36">
        <f t="shared" si="1002"/>
        <v>0</v>
      </c>
      <c r="AV2067" s="36">
        <f t="shared" si="1012"/>
        <v>0</v>
      </c>
      <c r="AW2067" s="36">
        <f t="shared" si="1013"/>
        <v>0</v>
      </c>
      <c r="AX2067" s="36">
        <f t="shared" si="1003"/>
        <v>0</v>
      </c>
      <c r="AY2067" s="36">
        <f t="shared" si="1014"/>
        <v>0</v>
      </c>
      <c r="AZ2067" s="36">
        <f t="shared" si="1015"/>
        <v>0</v>
      </c>
      <c r="BA2067" s="36">
        <f t="shared" si="1004"/>
        <v>0</v>
      </c>
      <c r="BB2067" s="36">
        <f t="shared" si="1005"/>
        <v>0</v>
      </c>
      <c r="BC2067" s="36">
        <f t="shared" si="1006"/>
        <v>0</v>
      </c>
      <c r="BD2067" s="36">
        <f t="shared" si="1007"/>
        <v>0</v>
      </c>
      <c r="BE2067" s="36">
        <f t="shared" si="1008"/>
        <v>0</v>
      </c>
      <c r="BF2067" s="36">
        <f t="shared" si="1016"/>
        <v>2067</v>
      </c>
      <c r="BG2067" s="36">
        <f t="shared" si="1017"/>
        <v>0</v>
      </c>
      <c r="BH2067" s="36">
        <f t="shared" si="1018"/>
        <v>0</v>
      </c>
      <c r="BI2067" s="36">
        <f t="shared" si="1019"/>
        <v>0</v>
      </c>
      <c r="BJ2067" s="29">
        <f t="shared" si="1009"/>
        <v>0</v>
      </c>
      <c r="BK2067" s="29">
        <f t="shared" si="1020"/>
        <v>0</v>
      </c>
      <c r="BL2067" s="29">
        <f t="shared" si="1021"/>
        <v>0</v>
      </c>
      <c r="BM2067" s="29">
        <f t="shared" si="1022"/>
        <v>0</v>
      </c>
      <c r="BN2067" s="36">
        <f t="shared" si="1023"/>
        <v>0</v>
      </c>
      <c r="BQ2067" s="29">
        <f t="shared" si="1024"/>
        <v>0</v>
      </c>
    </row>
    <row r="2068" spans="2:69" s="35" customFormat="1" ht="30" customHeight="1" x14ac:dyDescent="0.15">
      <c r="B2068" s="31"/>
      <c r="C2068" s="32"/>
      <c r="D2068" s="71"/>
      <c r="E2068" s="72"/>
      <c r="F2068" s="72"/>
      <c r="G2068" s="72"/>
      <c r="H2068" s="72"/>
      <c r="I2068" s="72"/>
      <c r="J2068" s="72"/>
      <c r="K2068" s="72"/>
      <c r="L2068" s="72"/>
      <c r="M2068" s="72"/>
      <c r="N2068" s="73"/>
      <c r="O2068" s="33"/>
      <c r="P2068" s="31"/>
      <c r="Q2068" s="34"/>
      <c r="R2068" s="45"/>
      <c r="S2068" s="34"/>
      <c r="T2068" s="45"/>
      <c r="U2068" s="34"/>
      <c r="V2068" s="45"/>
      <c r="W2068" s="46"/>
      <c r="X2068" s="47" t="str">
        <f t="shared" si="993"/>
        <v/>
      </c>
      <c r="Y2068" s="34"/>
      <c r="Z2068" s="45"/>
      <c r="AA2068" s="34"/>
      <c r="AB2068" s="45"/>
      <c r="AC2068" s="34"/>
      <c r="AD2068" s="45"/>
      <c r="AE2068" s="34"/>
      <c r="AF2068" s="48" t="str">
        <f t="shared" si="994"/>
        <v/>
      </c>
      <c r="AG2068" s="34"/>
      <c r="AH2068" s="48" t="str">
        <f t="shared" si="995"/>
        <v/>
      </c>
      <c r="AJ2068" s="48" t="str">
        <f t="shared" si="1010"/>
        <v/>
      </c>
      <c r="AK2068" s="34"/>
      <c r="AL2068" s="47" t="str">
        <f t="shared" si="996"/>
        <v/>
      </c>
      <c r="AM2068" s="34"/>
      <c r="AN2068" s="47" t="str">
        <f t="shared" si="997"/>
        <v/>
      </c>
      <c r="AP2068" s="36">
        <f t="shared" si="1011"/>
        <v>0</v>
      </c>
      <c r="AQ2068" s="36">
        <f t="shared" si="998"/>
        <v>0</v>
      </c>
      <c r="AR2068" s="36">
        <f t="shared" si="999"/>
        <v>0</v>
      </c>
      <c r="AS2068" s="36">
        <f t="shared" si="1000"/>
        <v>0</v>
      </c>
      <c r="AT2068" s="36">
        <f t="shared" si="1001"/>
        <v>0</v>
      </c>
      <c r="AU2068" s="36">
        <f t="shared" si="1002"/>
        <v>0</v>
      </c>
      <c r="AV2068" s="36">
        <f t="shared" si="1012"/>
        <v>0</v>
      </c>
      <c r="AW2068" s="36">
        <f t="shared" si="1013"/>
        <v>0</v>
      </c>
      <c r="AX2068" s="36">
        <f t="shared" si="1003"/>
        <v>0</v>
      </c>
      <c r="AY2068" s="36">
        <f t="shared" si="1014"/>
        <v>0</v>
      </c>
      <c r="AZ2068" s="36">
        <f t="shared" si="1015"/>
        <v>0</v>
      </c>
      <c r="BA2068" s="36">
        <f t="shared" si="1004"/>
        <v>0</v>
      </c>
      <c r="BB2068" s="36">
        <f t="shared" si="1005"/>
        <v>0</v>
      </c>
      <c r="BC2068" s="36">
        <f t="shared" si="1006"/>
        <v>0</v>
      </c>
      <c r="BD2068" s="36">
        <f t="shared" si="1007"/>
        <v>0</v>
      </c>
      <c r="BE2068" s="36">
        <f t="shared" si="1008"/>
        <v>0</v>
      </c>
      <c r="BF2068" s="36">
        <f t="shared" si="1016"/>
        <v>2068</v>
      </c>
      <c r="BG2068" s="36">
        <f t="shared" si="1017"/>
        <v>0</v>
      </c>
      <c r="BH2068" s="36">
        <f t="shared" si="1018"/>
        <v>0</v>
      </c>
      <c r="BI2068" s="36">
        <f t="shared" si="1019"/>
        <v>0</v>
      </c>
      <c r="BJ2068" s="29">
        <f t="shared" si="1009"/>
        <v>0</v>
      </c>
      <c r="BK2068" s="29">
        <f t="shared" si="1020"/>
        <v>0</v>
      </c>
      <c r="BL2068" s="29">
        <f t="shared" si="1021"/>
        <v>0</v>
      </c>
      <c r="BM2068" s="29">
        <f t="shared" si="1022"/>
        <v>0</v>
      </c>
      <c r="BN2068" s="36">
        <f t="shared" si="1023"/>
        <v>0</v>
      </c>
      <c r="BQ2068" s="29">
        <f t="shared" si="1024"/>
        <v>0</v>
      </c>
    </row>
    <row r="2069" spans="2:69" s="35" customFormat="1" ht="30" customHeight="1" x14ac:dyDescent="0.15">
      <c r="B2069" s="31"/>
      <c r="C2069" s="32"/>
      <c r="D2069" s="71"/>
      <c r="E2069" s="72"/>
      <c r="F2069" s="72"/>
      <c r="G2069" s="72"/>
      <c r="H2069" s="72"/>
      <c r="I2069" s="72"/>
      <c r="J2069" s="72"/>
      <c r="K2069" s="72"/>
      <c r="L2069" s="72"/>
      <c r="M2069" s="72"/>
      <c r="N2069" s="73"/>
      <c r="O2069" s="33"/>
      <c r="P2069" s="31"/>
      <c r="Q2069" s="34"/>
      <c r="R2069" s="45"/>
      <c r="S2069" s="34"/>
      <c r="T2069" s="45"/>
      <c r="U2069" s="34"/>
      <c r="V2069" s="45"/>
      <c r="W2069" s="46"/>
      <c r="X2069" s="47" t="str">
        <f t="shared" si="993"/>
        <v/>
      </c>
      <c r="Y2069" s="34"/>
      <c r="Z2069" s="45"/>
      <c r="AA2069" s="34"/>
      <c r="AB2069" s="45"/>
      <c r="AC2069" s="34"/>
      <c r="AD2069" s="45"/>
      <c r="AE2069" s="34"/>
      <c r="AF2069" s="48" t="str">
        <f t="shared" si="994"/>
        <v/>
      </c>
      <c r="AG2069" s="34"/>
      <c r="AH2069" s="48" t="str">
        <f t="shared" si="995"/>
        <v/>
      </c>
      <c r="AJ2069" s="48" t="str">
        <f t="shared" si="1010"/>
        <v/>
      </c>
      <c r="AK2069" s="34"/>
      <c r="AL2069" s="47" t="str">
        <f t="shared" si="996"/>
        <v/>
      </c>
      <c r="AM2069" s="34"/>
      <c r="AN2069" s="47" t="str">
        <f t="shared" si="997"/>
        <v/>
      </c>
      <c r="AP2069" s="36">
        <f t="shared" si="1011"/>
        <v>0</v>
      </c>
      <c r="AQ2069" s="36">
        <f t="shared" si="998"/>
        <v>0</v>
      </c>
      <c r="AR2069" s="36">
        <f t="shared" si="999"/>
        <v>0</v>
      </c>
      <c r="AS2069" s="36">
        <f t="shared" si="1000"/>
        <v>0</v>
      </c>
      <c r="AT2069" s="36">
        <f t="shared" si="1001"/>
        <v>0</v>
      </c>
      <c r="AU2069" s="36">
        <f t="shared" si="1002"/>
        <v>0</v>
      </c>
      <c r="AV2069" s="36">
        <f t="shared" si="1012"/>
        <v>0</v>
      </c>
      <c r="AW2069" s="36">
        <f t="shared" si="1013"/>
        <v>0</v>
      </c>
      <c r="AX2069" s="36">
        <f t="shared" si="1003"/>
        <v>0</v>
      </c>
      <c r="AY2069" s="36">
        <f t="shared" si="1014"/>
        <v>0</v>
      </c>
      <c r="AZ2069" s="36">
        <f t="shared" si="1015"/>
        <v>0</v>
      </c>
      <c r="BA2069" s="36">
        <f t="shared" si="1004"/>
        <v>0</v>
      </c>
      <c r="BB2069" s="36">
        <f t="shared" si="1005"/>
        <v>0</v>
      </c>
      <c r="BC2069" s="36">
        <f t="shared" si="1006"/>
        <v>0</v>
      </c>
      <c r="BD2069" s="36">
        <f t="shared" si="1007"/>
        <v>0</v>
      </c>
      <c r="BE2069" s="36">
        <f t="shared" si="1008"/>
        <v>0</v>
      </c>
      <c r="BF2069" s="36">
        <f t="shared" si="1016"/>
        <v>2069</v>
      </c>
      <c r="BG2069" s="36">
        <f t="shared" si="1017"/>
        <v>0</v>
      </c>
      <c r="BH2069" s="36">
        <f t="shared" si="1018"/>
        <v>0</v>
      </c>
      <c r="BI2069" s="36">
        <f t="shared" si="1019"/>
        <v>0</v>
      </c>
      <c r="BJ2069" s="29">
        <f t="shared" si="1009"/>
        <v>0</v>
      </c>
      <c r="BK2069" s="29">
        <f t="shared" si="1020"/>
        <v>0</v>
      </c>
      <c r="BL2069" s="29">
        <f t="shared" si="1021"/>
        <v>0</v>
      </c>
      <c r="BM2069" s="29">
        <f t="shared" si="1022"/>
        <v>0</v>
      </c>
      <c r="BN2069" s="36">
        <f t="shared" si="1023"/>
        <v>0</v>
      </c>
      <c r="BQ2069" s="29">
        <f t="shared" si="1024"/>
        <v>0</v>
      </c>
    </row>
    <row r="2070" spans="2:69" s="35" customFormat="1" ht="30" customHeight="1" x14ac:dyDescent="0.15">
      <c r="B2070" s="31"/>
      <c r="C2070" s="32"/>
      <c r="D2070" s="71"/>
      <c r="E2070" s="72"/>
      <c r="F2070" s="72"/>
      <c r="G2070" s="72"/>
      <c r="H2070" s="72"/>
      <c r="I2070" s="72"/>
      <c r="J2070" s="72"/>
      <c r="K2070" s="72"/>
      <c r="L2070" s="72"/>
      <c r="M2070" s="72"/>
      <c r="N2070" s="73"/>
      <c r="O2070" s="33"/>
      <c r="P2070" s="31"/>
      <c r="Q2070" s="34"/>
      <c r="R2070" s="45"/>
      <c r="S2070" s="34"/>
      <c r="T2070" s="45"/>
      <c r="U2070" s="34"/>
      <c r="V2070" s="45"/>
      <c r="W2070" s="46"/>
      <c r="X2070" s="47" t="str">
        <f t="shared" si="993"/>
        <v/>
      </c>
      <c r="Y2070" s="34"/>
      <c r="Z2070" s="45"/>
      <c r="AA2070" s="34"/>
      <c r="AB2070" s="45"/>
      <c r="AC2070" s="34"/>
      <c r="AD2070" s="45"/>
      <c r="AE2070" s="34"/>
      <c r="AF2070" s="48" t="str">
        <f t="shared" si="994"/>
        <v/>
      </c>
      <c r="AG2070" s="34"/>
      <c r="AH2070" s="48" t="str">
        <f t="shared" si="995"/>
        <v/>
      </c>
      <c r="AJ2070" s="48" t="str">
        <f t="shared" si="1010"/>
        <v/>
      </c>
      <c r="AK2070" s="34"/>
      <c r="AL2070" s="47" t="str">
        <f t="shared" si="996"/>
        <v/>
      </c>
      <c r="AM2070" s="34"/>
      <c r="AN2070" s="47" t="str">
        <f t="shared" si="997"/>
        <v/>
      </c>
      <c r="AP2070" s="36">
        <f t="shared" si="1011"/>
        <v>0</v>
      </c>
      <c r="AQ2070" s="36">
        <f t="shared" si="998"/>
        <v>0</v>
      </c>
      <c r="AR2070" s="36">
        <f t="shared" si="999"/>
        <v>0</v>
      </c>
      <c r="AS2070" s="36">
        <f t="shared" si="1000"/>
        <v>0</v>
      </c>
      <c r="AT2070" s="36">
        <f t="shared" si="1001"/>
        <v>0</v>
      </c>
      <c r="AU2070" s="36">
        <f t="shared" si="1002"/>
        <v>0</v>
      </c>
      <c r="AV2070" s="36">
        <f t="shared" si="1012"/>
        <v>0</v>
      </c>
      <c r="AW2070" s="36">
        <f t="shared" si="1013"/>
        <v>0</v>
      </c>
      <c r="AX2070" s="36">
        <f t="shared" si="1003"/>
        <v>0</v>
      </c>
      <c r="AY2070" s="36">
        <f t="shared" si="1014"/>
        <v>0</v>
      </c>
      <c r="AZ2070" s="36">
        <f t="shared" si="1015"/>
        <v>0</v>
      </c>
      <c r="BA2070" s="36">
        <f t="shared" si="1004"/>
        <v>0</v>
      </c>
      <c r="BB2070" s="36">
        <f t="shared" si="1005"/>
        <v>0</v>
      </c>
      <c r="BC2070" s="36">
        <f t="shared" si="1006"/>
        <v>0</v>
      </c>
      <c r="BD2070" s="36">
        <f t="shared" si="1007"/>
        <v>0</v>
      </c>
      <c r="BE2070" s="36">
        <f t="shared" si="1008"/>
        <v>0</v>
      </c>
      <c r="BF2070" s="36">
        <f t="shared" si="1016"/>
        <v>2070</v>
      </c>
      <c r="BG2070" s="36">
        <f t="shared" si="1017"/>
        <v>0</v>
      </c>
      <c r="BH2070" s="36">
        <f t="shared" si="1018"/>
        <v>0</v>
      </c>
      <c r="BI2070" s="36">
        <f t="shared" si="1019"/>
        <v>0</v>
      </c>
      <c r="BJ2070" s="29">
        <f t="shared" si="1009"/>
        <v>0</v>
      </c>
      <c r="BK2070" s="29">
        <f t="shared" si="1020"/>
        <v>0</v>
      </c>
      <c r="BL2070" s="29">
        <f t="shared" si="1021"/>
        <v>0</v>
      </c>
      <c r="BM2070" s="29">
        <f t="shared" si="1022"/>
        <v>0</v>
      </c>
      <c r="BN2070" s="36">
        <f t="shared" si="1023"/>
        <v>0</v>
      </c>
      <c r="BQ2070" s="29">
        <f t="shared" si="1024"/>
        <v>0</v>
      </c>
    </row>
    <row r="2071" spans="2:69" s="35" customFormat="1" ht="30" customHeight="1" x14ac:dyDescent="0.15">
      <c r="B2071" s="31"/>
      <c r="C2071" s="32"/>
      <c r="D2071" s="71"/>
      <c r="E2071" s="72"/>
      <c r="F2071" s="72"/>
      <c r="G2071" s="72"/>
      <c r="H2071" s="72"/>
      <c r="I2071" s="72"/>
      <c r="J2071" s="72"/>
      <c r="K2071" s="72"/>
      <c r="L2071" s="72"/>
      <c r="M2071" s="72"/>
      <c r="N2071" s="73"/>
      <c r="O2071" s="33"/>
      <c r="P2071" s="31"/>
      <c r="Q2071" s="34"/>
      <c r="R2071" s="45"/>
      <c r="S2071" s="34"/>
      <c r="T2071" s="45"/>
      <c r="U2071" s="34"/>
      <c r="V2071" s="45"/>
      <c r="W2071" s="46"/>
      <c r="X2071" s="47" t="str">
        <f t="shared" si="993"/>
        <v/>
      </c>
      <c r="Y2071" s="34"/>
      <c r="Z2071" s="45"/>
      <c r="AA2071" s="34"/>
      <c r="AB2071" s="45"/>
      <c r="AC2071" s="34"/>
      <c r="AD2071" s="45"/>
      <c r="AE2071" s="34"/>
      <c r="AF2071" s="48" t="str">
        <f t="shared" si="994"/>
        <v/>
      </c>
      <c r="AG2071" s="34"/>
      <c r="AH2071" s="48" t="str">
        <f t="shared" si="995"/>
        <v/>
      </c>
      <c r="AJ2071" s="48" t="str">
        <f t="shared" si="1010"/>
        <v/>
      </c>
      <c r="AK2071" s="34"/>
      <c r="AL2071" s="47" t="str">
        <f t="shared" si="996"/>
        <v/>
      </c>
      <c r="AM2071" s="34"/>
      <c r="AN2071" s="47" t="str">
        <f t="shared" si="997"/>
        <v/>
      </c>
      <c r="AP2071" s="36">
        <f t="shared" si="1011"/>
        <v>0</v>
      </c>
      <c r="AQ2071" s="36">
        <f t="shared" si="998"/>
        <v>0</v>
      </c>
      <c r="AR2071" s="36">
        <f t="shared" si="999"/>
        <v>0</v>
      </c>
      <c r="AS2071" s="36">
        <f t="shared" si="1000"/>
        <v>0</v>
      </c>
      <c r="AT2071" s="36">
        <f t="shared" si="1001"/>
        <v>0</v>
      </c>
      <c r="AU2071" s="36">
        <f t="shared" si="1002"/>
        <v>0</v>
      </c>
      <c r="AV2071" s="36">
        <f t="shared" si="1012"/>
        <v>0</v>
      </c>
      <c r="AW2071" s="36">
        <f t="shared" si="1013"/>
        <v>0</v>
      </c>
      <c r="AX2071" s="36">
        <f t="shared" si="1003"/>
        <v>0</v>
      </c>
      <c r="AY2071" s="36">
        <f t="shared" si="1014"/>
        <v>0</v>
      </c>
      <c r="AZ2071" s="36">
        <f t="shared" si="1015"/>
        <v>0</v>
      </c>
      <c r="BA2071" s="36">
        <f t="shared" si="1004"/>
        <v>0</v>
      </c>
      <c r="BB2071" s="36">
        <f t="shared" si="1005"/>
        <v>0</v>
      </c>
      <c r="BC2071" s="36">
        <f t="shared" si="1006"/>
        <v>0</v>
      </c>
      <c r="BD2071" s="36">
        <f t="shared" si="1007"/>
        <v>0</v>
      </c>
      <c r="BE2071" s="36">
        <f t="shared" si="1008"/>
        <v>0</v>
      </c>
      <c r="BF2071" s="36">
        <f t="shared" si="1016"/>
        <v>2071</v>
      </c>
      <c r="BG2071" s="36">
        <f t="shared" si="1017"/>
        <v>0</v>
      </c>
      <c r="BH2071" s="36">
        <f t="shared" si="1018"/>
        <v>0</v>
      </c>
      <c r="BI2071" s="36">
        <f t="shared" si="1019"/>
        <v>0</v>
      </c>
      <c r="BJ2071" s="29">
        <f t="shared" si="1009"/>
        <v>0</v>
      </c>
      <c r="BK2071" s="29">
        <f t="shared" si="1020"/>
        <v>0</v>
      </c>
      <c r="BL2071" s="29">
        <f t="shared" si="1021"/>
        <v>0</v>
      </c>
      <c r="BM2071" s="29">
        <f t="shared" si="1022"/>
        <v>0</v>
      </c>
      <c r="BN2071" s="36">
        <f t="shared" si="1023"/>
        <v>0</v>
      </c>
      <c r="BQ2071" s="29">
        <f t="shared" si="1024"/>
        <v>0</v>
      </c>
    </row>
    <row r="2072" spans="2:69" s="35" customFormat="1" ht="30" customHeight="1" x14ac:dyDescent="0.15">
      <c r="B2072" s="31"/>
      <c r="C2072" s="32"/>
      <c r="D2072" s="71"/>
      <c r="E2072" s="72"/>
      <c r="F2072" s="72"/>
      <c r="G2072" s="72"/>
      <c r="H2072" s="72"/>
      <c r="I2072" s="72"/>
      <c r="J2072" s="72"/>
      <c r="K2072" s="72"/>
      <c r="L2072" s="72"/>
      <c r="M2072" s="72"/>
      <c r="N2072" s="73"/>
      <c r="O2072" s="33"/>
      <c r="P2072" s="31"/>
      <c r="Q2072" s="34"/>
      <c r="R2072" s="45"/>
      <c r="S2072" s="34"/>
      <c r="T2072" s="45"/>
      <c r="U2072" s="34"/>
      <c r="V2072" s="45"/>
      <c r="W2072" s="46"/>
      <c r="X2072" s="47" t="str">
        <f t="shared" si="993"/>
        <v/>
      </c>
      <c r="Y2072" s="34"/>
      <c r="Z2072" s="45"/>
      <c r="AA2072" s="34"/>
      <c r="AB2072" s="45"/>
      <c r="AC2072" s="34"/>
      <c r="AD2072" s="45"/>
      <c r="AE2072" s="34"/>
      <c r="AF2072" s="48" t="str">
        <f t="shared" si="994"/>
        <v/>
      </c>
      <c r="AG2072" s="34"/>
      <c r="AH2072" s="48" t="str">
        <f t="shared" si="995"/>
        <v/>
      </c>
      <c r="AJ2072" s="48" t="str">
        <f t="shared" si="1010"/>
        <v/>
      </c>
      <c r="AK2072" s="34"/>
      <c r="AL2072" s="47" t="str">
        <f t="shared" si="996"/>
        <v/>
      </c>
      <c r="AM2072" s="34"/>
      <c r="AN2072" s="47" t="str">
        <f t="shared" si="997"/>
        <v/>
      </c>
      <c r="AP2072" s="36">
        <f t="shared" si="1011"/>
        <v>0</v>
      </c>
      <c r="AQ2072" s="36">
        <f t="shared" si="998"/>
        <v>0</v>
      </c>
      <c r="AR2072" s="36">
        <f t="shared" si="999"/>
        <v>0</v>
      </c>
      <c r="AS2072" s="36">
        <f t="shared" si="1000"/>
        <v>0</v>
      </c>
      <c r="AT2072" s="36">
        <f t="shared" si="1001"/>
        <v>0</v>
      </c>
      <c r="AU2072" s="36">
        <f t="shared" si="1002"/>
        <v>0</v>
      </c>
      <c r="AV2072" s="36">
        <f t="shared" si="1012"/>
        <v>0</v>
      </c>
      <c r="AW2072" s="36">
        <f t="shared" si="1013"/>
        <v>0</v>
      </c>
      <c r="AX2072" s="36">
        <f t="shared" si="1003"/>
        <v>0</v>
      </c>
      <c r="AY2072" s="36">
        <f t="shared" si="1014"/>
        <v>0</v>
      </c>
      <c r="AZ2072" s="36">
        <f t="shared" si="1015"/>
        <v>0</v>
      </c>
      <c r="BA2072" s="36">
        <f t="shared" si="1004"/>
        <v>0</v>
      </c>
      <c r="BB2072" s="36">
        <f t="shared" si="1005"/>
        <v>0</v>
      </c>
      <c r="BC2072" s="36">
        <f t="shared" si="1006"/>
        <v>0</v>
      </c>
      <c r="BD2072" s="36">
        <f t="shared" si="1007"/>
        <v>0</v>
      </c>
      <c r="BE2072" s="36">
        <f t="shared" si="1008"/>
        <v>0</v>
      </c>
      <c r="BF2072" s="36">
        <f t="shared" si="1016"/>
        <v>2072</v>
      </c>
      <c r="BG2072" s="36">
        <f t="shared" si="1017"/>
        <v>0</v>
      </c>
      <c r="BH2072" s="36">
        <f t="shared" si="1018"/>
        <v>0</v>
      </c>
      <c r="BI2072" s="36">
        <f t="shared" si="1019"/>
        <v>0</v>
      </c>
      <c r="BJ2072" s="29">
        <f t="shared" si="1009"/>
        <v>0</v>
      </c>
      <c r="BK2072" s="29">
        <f t="shared" si="1020"/>
        <v>0</v>
      </c>
      <c r="BL2072" s="29">
        <f t="shared" si="1021"/>
        <v>0</v>
      </c>
      <c r="BM2072" s="29">
        <f t="shared" si="1022"/>
        <v>0</v>
      </c>
      <c r="BN2072" s="36">
        <f t="shared" si="1023"/>
        <v>0</v>
      </c>
      <c r="BQ2072" s="29">
        <f t="shared" si="1024"/>
        <v>0</v>
      </c>
    </row>
    <row r="2073" spans="2:69" s="35" customFormat="1" ht="30" customHeight="1" x14ac:dyDescent="0.15">
      <c r="B2073" s="31"/>
      <c r="C2073" s="32"/>
      <c r="D2073" s="71"/>
      <c r="E2073" s="72"/>
      <c r="F2073" s="72"/>
      <c r="G2073" s="72"/>
      <c r="H2073" s="72"/>
      <c r="I2073" s="72"/>
      <c r="J2073" s="72"/>
      <c r="K2073" s="72"/>
      <c r="L2073" s="72"/>
      <c r="M2073" s="72"/>
      <c r="N2073" s="73"/>
      <c r="O2073" s="33"/>
      <c r="P2073" s="31"/>
      <c r="Q2073" s="34"/>
      <c r="R2073" s="45"/>
      <c r="S2073" s="34"/>
      <c r="T2073" s="45"/>
      <c r="U2073" s="34"/>
      <c r="V2073" s="45"/>
      <c r="W2073" s="46"/>
      <c r="X2073" s="47" t="str">
        <f t="shared" si="993"/>
        <v/>
      </c>
      <c r="Y2073" s="34"/>
      <c r="Z2073" s="45"/>
      <c r="AA2073" s="34"/>
      <c r="AB2073" s="45"/>
      <c r="AC2073" s="34"/>
      <c r="AD2073" s="45"/>
      <c r="AE2073" s="34"/>
      <c r="AF2073" s="48" t="str">
        <f t="shared" si="994"/>
        <v/>
      </c>
      <c r="AG2073" s="34"/>
      <c r="AH2073" s="48" t="str">
        <f t="shared" si="995"/>
        <v/>
      </c>
      <c r="AJ2073" s="48" t="str">
        <f t="shared" si="1010"/>
        <v/>
      </c>
      <c r="AK2073" s="34"/>
      <c r="AL2073" s="47" t="str">
        <f t="shared" si="996"/>
        <v/>
      </c>
      <c r="AM2073" s="34"/>
      <c r="AN2073" s="47" t="str">
        <f t="shared" si="997"/>
        <v/>
      </c>
      <c r="AP2073" s="36">
        <f t="shared" si="1011"/>
        <v>0</v>
      </c>
      <c r="AQ2073" s="36">
        <f t="shared" si="998"/>
        <v>0</v>
      </c>
      <c r="AR2073" s="36">
        <f t="shared" si="999"/>
        <v>0</v>
      </c>
      <c r="AS2073" s="36">
        <f t="shared" si="1000"/>
        <v>0</v>
      </c>
      <c r="AT2073" s="36">
        <f t="shared" si="1001"/>
        <v>0</v>
      </c>
      <c r="AU2073" s="36">
        <f t="shared" si="1002"/>
        <v>0</v>
      </c>
      <c r="AV2073" s="36">
        <f t="shared" si="1012"/>
        <v>0</v>
      </c>
      <c r="AW2073" s="36">
        <f t="shared" si="1013"/>
        <v>0</v>
      </c>
      <c r="AX2073" s="36">
        <f t="shared" si="1003"/>
        <v>0</v>
      </c>
      <c r="AY2073" s="36">
        <f t="shared" si="1014"/>
        <v>0</v>
      </c>
      <c r="AZ2073" s="36">
        <f t="shared" si="1015"/>
        <v>0</v>
      </c>
      <c r="BA2073" s="36">
        <f t="shared" si="1004"/>
        <v>0</v>
      </c>
      <c r="BB2073" s="36">
        <f t="shared" si="1005"/>
        <v>0</v>
      </c>
      <c r="BC2073" s="36">
        <f t="shared" si="1006"/>
        <v>0</v>
      </c>
      <c r="BD2073" s="36">
        <f t="shared" si="1007"/>
        <v>0</v>
      </c>
      <c r="BE2073" s="36">
        <f t="shared" si="1008"/>
        <v>0</v>
      </c>
      <c r="BF2073" s="36">
        <f t="shared" si="1016"/>
        <v>2073</v>
      </c>
      <c r="BG2073" s="36">
        <f t="shared" si="1017"/>
        <v>0</v>
      </c>
      <c r="BH2073" s="36">
        <f t="shared" si="1018"/>
        <v>0</v>
      </c>
      <c r="BI2073" s="36">
        <f t="shared" si="1019"/>
        <v>0</v>
      </c>
      <c r="BJ2073" s="29">
        <f t="shared" si="1009"/>
        <v>0</v>
      </c>
      <c r="BK2073" s="29">
        <f t="shared" si="1020"/>
        <v>0</v>
      </c>
      <c r="BL2073" s="29">
        <f t="shared" si="1021"/>
        <v>0</v>
      </c>
      <c r="BM2073" s="29">
        <f t="shared" si="1022"/>
        <v>0</v>
      </c>
      <c r="BN2073" s="36">
        <f t="shared" si="1023"/>
        <v>0</v>
      </c>
      <c r="BQ2073" s="29">
        <f t="shared" si="1024"/>
        <v>0</v>
      </c>
    </row>
    <row r="2074" spans="2:69" s="35" customFormat="1" ht="30" customHeight="1" x14ac:dyDescent="0.15">
      <c r="B2074" s="31"/>
      <c r="C2074" s="32"/>
      <c r="D2074" s="71"/>
      <c r="E2074" s="72"/>
      <c r="F2074" s="72"/>
      <c r="G2074" s="72"/>
      <c r="H2074" s="72"/>
      <c r="I2074" s="72"/>
      <c r="J2074" s="72"/>
      <c r="K2074" s="72"/>
      <c r="L2074" s="72"/>
      <c r="M2074" s="72"/>
      <c r="N2074" s="73"/>
      <c r="O2074" s="33"/>
      <c r="P2074" s="31"/>
      <c r="Q2074" s="34"/>
      <c r="R2074" s="45"/>
      <c r="S2074" s="34"/>
      <c r="T2074" s="45"/>
      <c r="U2074" s="34"/>
      <c r="V2074" s="45"/>
      <c r="W2074" s="46"/>
      <c r="X2074" s="47" t="str">
        <f t="shared" si="993"/>
        <v/>
      </c>
      <c r="Y2074" s="34"/>
      <c r="Z2074" s="45"/>
      <c r="AA2074" s="34"/>
      <c r="AB2074" s="45"/>
      <c r="AC2074" s="34"/>
      <c r="AD2074" s="45"/>
      <c r="AE2074" s="34"/>
      <c r="AF2074" s="48" t="str">
        <f t="shared" si="994"/>
        <v/>
      </c>
      <c r="AG2074" s="34"/>
      <c r="AH2074" s="48" t="str">
        <f t="shared" si="995"/>
        <v/>
      </c>
      <c r="AJ2074" s="48" t="str">
        <f t="shared" si="1010"/>
        <v/>
      </c>
      <c r="AK2074" s="34"/>
      <c r="AL2074" s="47" t="str">
        <f t="shared" si="996"/>
        <v/>
      </c>
      <c r="AM2074" s="34"/>
      <c r="AN2074" s="47" t="str">
        <f t="shared" si="997"/>
        <v/>
      </c>
      <c r="AP2074" s="36">
        <f t="shared" si="1011"/>
        <v>0</v>
      </c>
      <c r="AQ2074" s="36">
        <f t="shared" si="998"/>
        <v>0</v>
      </c>
      <c r="AR2074" s="36">
        <f t="shared" si="999"/>
        <v>0</v>
      </c>
      <c r="AS2074" s="36">
        <f t="shared" si="1000"/>
        <v>0</v>
      </c>
      <c r="AT2074" s="36">
        <f t="shared" si="1001"/>
        <v>0</v>
      </c>
      <c r="AU2074" s="36">
        <f t="shared" si="1002"/>
        <v>0</v>
      </c>
      <c r="AV2074" s="36">
        <f t="shared" si="1012"/>
        <v>0</v>
      </c>
      <c r="AW2074" s="36">
        <f t="shared" si="1013"/>
        <v>0</v>
      </c>
      <c r="AX2074" s="36">
        <f t="shared" si="1003"/>
        <v>0</v>
      </c>
      <c r="AY2074" s="36">
        <f t="shared" si="1014"/>
        <v>0</v>
      </c>
      <c r="AZ2074" s="36">
        <f t="shared" si="1015"/>
        <v>0</v>
      </c>
      <c r="BA2074" s="36">
        <f t="shared" si="1004"/>
        <v>0</v>
      </c>
      <c r="BB2074" s="36">
        <f t="shared" si="1005"/>
        <v>0</v>
      </c>
      <c r="BC2074" s="36">
        <f t="shared" si="1006"/>
        <v>0</v>
      </c>
      <c r="BD2074" s="36">
        <f t="shared" si="1007"/>
        <v>0</v>
      </c>
      <c r="BE2074" s="36">
        <f t="shared" si="1008"/>
        <v>0</v>
      </c>
      <c r="BF2074" s="36">
        <f t="shared" si="1016"/>
        <v>2074</v>
      </c>
      <c r="BG2074" s="36">
        <f t="shared" si="1017"/>
        <v>0</v>
      </c>
      <c r="BH2074" s="36">
        <f t="shared" si="1018"/>
        <v>0</v>
      </c>
      <c r="BI2074" s="36">
        <f t="shared" si="1019"/>
        <v>0</v>
      </c>
      <c r="BJ2074" s="29">
        <f t="shared" si="1009"/>
        <v>0</v>
      </c>
      <c r="BK2074" s="29">
        <f t="shared" si="1020"/>
        <v>0</v>
      </c>
      <c r="BL2074" s="29">
        <f t="shared" si="1021"/>
        <v>0</v>
      </c>
      <c r="BM2074" s="29">
        <f t="shared" si="1022"/>
        <v>0</v>
      </c>
      <c r="BN2074" s="36">
        <f t="shared" si="1023"/>
        <v>0</v>
      </c>
      <c r="BQ2074" s="29">
        <f t="shared" si="1024"/>
        <v>0</v>
      </c>
    </row>
    <row r="2075" spans="2:69" s="35" customFormat="1" ht="30" customHeight="1" x14ac:dyDescent="0.15">
      <c r="B2075" s="31"/>
      <c r="C2075" s="32"/>
      <c r="D2075" s="71"/>
      <c r="E2075" s="72"/>
      <c r="F2075" s="72"/>
      <c r="G2075" s="72"/>
      <c r="H2075" s="72"/>
      <c r="I2075" s="72"/>
      <c r="J2075" s="72"/>
      <c r="K2075" s="72"/>
      <c r="L2075" s="72"/>
      <c r="M2075" s="72"/>
      <c r="N2075" s="73"/>
      <c r="O2075" s="33"/>
      <c r="P2075" s="31"/>
      <c r="Q2075" s="34"/>
      <c r="R2075" s="45"/>
      <c r="S2075" s="34"/>
      <c r="T2075" s="45"/>
      <c r="U2075" s="34"/>
      <c r="V2075" s="45"/>
      <c r="W2075" s="46"/>
      <c r="X2075" s="47" t="str">
        <f t="shared" si="993"/>
        <v/>
      </c>
      <c r="Y2075" s="34"/>
      <c r="Z2075" s="45"/>
      <c r="AA2075" s="34"/>
      <c r="AB2075" s="45"/>
      <c r="AC2075" s="34"/>
      <c r="AD2075" s="45"/>
      <c r="AE2075" s="34"/>
      <c r="AF2075" s="48" t="str">
        <f t="shared" si="994"/>
        <v/>
      </c>
      <c r="AG2075" s="34"/>
      <c r="AH2075" s="48" t="str">
        <f t="shared" si="995"/>
        <v/>
      </c>
      <c r="AJ2075" s="48" t="str">
        <f t="shared" si="1010"/>
        <v/>
      </c>
      <c r="AK2075" s="34"/>
      <c r="AL2075" s="47" t="str">
        <f t="shared" si="996"/>
        <v/>
      </c>
      <c r="AM2075" s="34"/>
      <c r="AN2075" s="47" t="str">
        <f t="shared" si="997"/>
        <v/>
      </c>
      <c r="AP2075" s="36">
        <f t="shared" si="1011"/>
        <v>0</v>
      </c>
      <c r="AQ2075" s="36">
        <f t="shared" si="998"/>
        <v>0</v>
      </c>
      <c r="AR2075" s="36">
        <f t="shared" si="999"/>
        <v>0</v>
      </c>
      <c r="AS2075" s="36">
        <f t="shared" si="1000"/>
        <v>0</v>
      </c>
      <c r="AT2075" s="36">
        <f t="shared" si="1001"/>
        <v>0</v>
      </c>
      <c r="AU2075" s="36">
        <f t="shared" si="1002"/>
        <v>0</v>
      </c>
      <c r="AV2075" s="36">
        <f t="shared" si="1012"/>
        <v>0</v>
      </c>
      <c r="AW2075" s="36">
        <f t="shared" si="1013"/>
        <v>0</v>
      </c>
      <c r="AX2075" s="36">
        <f t="shared" si="1003"/>
        <v>0</v>
      </c>
      <c r="AY2075" s="36">
        <f t="shared" si="1014"/>
        <v>0</v>
      </c>
      <c r="AZ2075" s="36">
        <f t="shared" si="1015"/>
        <v>0</v>
      </c>
      <c r="BA2075" s="36">
        <f t="shared" si="1004"/>
        <v>0</v>
      </c>
      <c r="BB2075" s="36">
        <f t="shared" si="1005"/>
        <v>0</v>
      </c>
      <c r="BC2075" s="36">
        <f t="shared" si="1006"/>
        <v>0</v>
      </c>
      <c r="BD2075" s="36">
        <f t="shared" si="1007"/>
        <v>0</v>
      </c>
      <c r="BE2075" s="36">
        <f t="shared" si="1008"/>
        <v>0</v>
      </c>
      <c r="BF2075" s="36">
        <f t="shared" si="1016"/>
        <v>2075</v>
      </c>
      <c r="BG2075" s="36">
        <f t="shared" si="1017"/>
        <v>0</v>
      </c>
      <c r="BH2075" s="36">
        <f t="shared" si="1018"/>
        <v>0</v>
      </c>
      <c r="BI2075" s="36">
        <f t="shared" si="1019"/>
        <v>0</v>
      </c>
      <c r="BJ2075" s="29">
        <f t="shared" si="1009"/>
        <v>0</v>
      </c>
      <c r="BK2075" s="29">
        <f t="shared" si="1020"/>
        <v>0</v>
      </c>
      <c r="BL2075" s="29">
        <f t="shared" si="1021"/>
        <v>0</v>
      </c>
      <c r="BM2075" s="29">
        <f t="shared" si="1022"/>
        <v>0</v>
      </c>
      <c r="BN2075" s="36">
        <f t="shared" si="1023"/>
        <v>0</v>
      </c>
      <c r="BQ2075" s="29">
        <f t="shared" si="1024"/>
        <v>0</v>
      </c>
    </row>
    <row r="2076" spans="2:69" s="35" customFormat="1" ht="30" customHeight="1" x14ac:dyDescent="0.15">
      <c r="B2076" s="31"/>
      <c r="C2076" s="32"/>
      <c r="D2076" s="71"/>
      <c r="E2076" s="72"/>
      <c r="F2076" s="72"/>
      <c r="G2076" s="72"/>
      <c r="H2076" s="72"/>
      <c r="I2076" s="72"/>
      <c r="J2076" s="72"/>
      <c r="K2076" s="72"/>
      <c r="L2076" s="72"/>
      <c r="M2076" s="72"/>
      <c r="N2076" s="73"/>
      <c r="O2076" s="33"/>
      <c r="P2076" s="31"/>
      <c r="Q2076" s="34"/>
      <c r="R2076" s="45"/>
      <c r="S2076" s="34"/>
      <c r="T2076" s="45"/>
      <c r="U2076" s="34"/>
      <c r="V2076" s="45"/>
      <c r="W2076" s="46"/>
      <c r="X2076" s="47" t="str">
        <f t="shared" si="993"/>
        <v/>
      </c>
      <c r="Y2076" s="34"/>
      <c r="Z2076" s="45"/>
      <c r="AA2076" s="34"/>
      <c r="AB2076" s="45"/>
      <c r="AC2076" s="34"/>
      <c r="AD2076" s="45"/>
      <c r="AE2076" s="34"/>
      <c r="AF2076" s="48" t="str">
        <f t="shared" si="994"/>
        <v/>
      </c>
      <c r="AG2076" s="34"/>
      <c r="AH2076" s="48" t="str">
        <f t="shared" si="995"/>
        <v/>
      </c>
      <c r="AJ2076" s="48" t="str">
        <f t="shared" si="1010"/>
        <v/>
      </c>
      <c r="AK2076" s="34"/>
      <c r="AL2076" s="47" t="str">
        <f t="shared" si="996"/>
        <v/>
      </c>
      <c r="AM2076" s="34"/>
      <c r="AN2076" s="47" t="str">
        <f t="shared" si="997"/>
        <v/>
      </c>
      <c r="AP2076" s="36">
        <f t="shared" si="1011"/>
        <v>0</v>
      </c>
      <c r="AQ2076" s="36">
        <f t="shared" si="998"/>
        <v>0</v>
      </c>
      <c r="AR2076" s="36">
        <f t="shared" si="999"/>
        <v>0</v>
      </c>
      <c r="AS2076" s="36">
        <f t="shared" si="1000"/>
        <v>0</v>
      </c>
      <c r="AT2076" s="36">
        <f t="shared" si="1001"/>
        <v>0</v>
      </c>
      <c r="AU2076" s="36">
        <f t="shared" si="1002"/>
        <v>0</v>
      </c>
      <c r="AV2076" s="36">
        <f t="shared" si="1012"/>
        <v>0</v>
      </c>
      <c r="AW2076" s="36">
        <f t="shared" si="1013"/>
        <v>0</v>
      </c>
      <c r="AX2076" s="36">
        <f t="shared" si="1003"/>
        <v>0</v>
      </c>
      <c r="AY2076" s="36">
        <f t="shared" si="1014"/>
        <v>0</v>
      </c>
      <c r="AZ2076" s="36">
        <f t="shared" si="1015"/>
        <v>0</v>
      </c>
      <c r="BA2076" s="36">
        <f t="shared" si="1004"/>
        <v>0</v>
      </c>
      <c r="BB2076" s="36">
        <f t="shared" si="1005"/>
        <v>0</v>
      </c>
      <c r="BC2076" s="36">
        <f t="shared" si="1006"/>
        <v>0</v>
      </c>
      <c r="BD2076" s="36">
        <f t="shared" si="1007"/>
        <v>0</v>
      </c>
      <c r="BE2076" s="36">
        <f t="shared" si="1008"/>
        <v>0</v>
      </c>
      <c r="BF2076" s="36">
        <f t="shared" si="1016"/>
        <v>2076</v>
      </c>
      <c r="BG2076" s="36">
        <f t="shared" si="1017"/>
        <v>0</v>
      </c>
      <c r="BH2076" s="36">
        <f t="shared" si="1018"/>
        <v>0</v>
      </c>
      <c r="BI2076" s="36">
        <f t="shared" si="1019"/>
        <v>0</v>
      </c>
      <c r="BJ2076" s="29">
        <f t="shared" si="1009"/>
        <v>0</v>
      </c>
      <c r="BK2076" s="29">
        <f t="shared" si="1020"/>
        <v>0</v>
      </c>
      <c r="BL2076" s="29">
        <f t="shared" si="1021"/>
        <v>0</v>
      </c>
      <c r="BM2076" s="29">
        <f t="shared" si="1022"/>
        <v>0</v>
      </c>
      <c r="BN2076" s="36">
        <f t="shared" si="1023"/>
        <v>0</v>
      </c>
      <c r="BQ2076" s="29">
        <f t="shared" si="1024"/>
        <v>0</v>
      </c>
    </row>
    <row r="2077" spans="2:69" s="35" customFormat="1" ht="30" customHeight="1" x14ac:dyDescent="0.15">
      <c r="B2077" s="31"/>
      <c r="C2077" s="32"/>
      <c r="D2077" s="71"/>
      <c r="E2077" s="72"/>
      <c r="F2077" s="72"/>
      <c r="G2077" s="72"/>
      <c r="H2077" s="72"/>
      <c r="I2077" s="72"/>
      <c r="J2077" s="72"/>
      <c r="K2077" s="72"/>
      <c r="L2077" s="72"/>
      <c r="M2077" s="72"/>
      <c r="N2077" s="73"/>
      <c r="O2077" s="33"/>
      <c r="P2077" s="31"/>
      <c r="Q2077" s="34"/>
      <c r="R2077" s="45"/>
      <c r="S2077" s="34"/>
      <c r="T2077" s="45"/>
      <c r="U2077" s="34"/>
      <c r="V2077" s="45"/>
      <c r="W2077" s="46"/>
      <c r="X2077" s="47" t="str">
        <f t="shared" si="993"/>
        <v/>
      </c>
      <c r="Y2077" s="34"/>
      <c r="Z2077" s="45"/>
      <c r="AA2077" s="34"/>
      <c r="AB2077" s="45"/>
      <c r="AC2077" s="34"/>
      <c r="AD2077" s="45"/>
      <c r="AE2077" s="34"/>
      <c r="AF2077" s="48" t="str">
        <f t="shared" si="994"/>
        <v/>
      </c>
      <c r="AG2077" s="34"/>
      <c r="AH2077" s="48" t="str">
        <f t="shared" si="995"/>
        <v/>
      </c>
      <c r="AJ2077" s="48" t="str">
        <f t="shared" si="1010"/>
        <v/>
      </c>
      <c r="AK2077" s="34"/>
      <c r="AL2077" s="47" t="str">
        <f t="shared" si="996"/>
        <v/>
      </c>
      <c r="AM2077" s="34"/>
      <c r="AN2077" s="47" t="str">
        <f t="shared" si="997"/>
        <v/>
      </c>
      <c r="AP2077" s="36">
        <f t="shared" si="1011"/>
        <v>0</v>
      </c>
      <c r="AQ2077" s="36">
        <f t="shared" si="998"/>
        <v>0</v>
      </c>
      <c r="AR2077" s="36">
        <f t="shared" si="999"/>
        <v>0</v>
      </c>
      <c r="AS2077" s="36">
        <f t="shared" si="1000"/>
        <v>0</v>
      </c>
      <c r="AT2077" s="36">
        <f t="shared" si="1001"/>
        <v>0</v>
      </c>
      <c r="AU2077" s="36">
        <f t="shared" si="1002"/>
        <v>0</v>
      </c>
      <c r="AV2077" s="36">
        <f t="shared" si="1012"/>
        <v>0</v>
      </c>
      <c r="AW2077" s="36">
        <f t="shared" si="1013"/>
        <v>0</v>
      </c>
      <c r="AX2077" s="36">
        <f t="shared" si="1003"/>
        <v>0</v>
      </c>
      <c r="AY2077" s="36">
        <f t="shared" si="1014"/>
        <v>0</v>
      </c>
      <c r="AZ2077" s="36">
        <f t="shared" si="1015"/>
        <v>0</v>
      </c>
      <c r="BA2077" s="36">
        <f t="shared" si="1004"/>
        <v>0</v>
      </c>
      <c r="BB2077" s="36">
        <f t="shared" si="1005"/>
        <v>0</v>
      </c>
      <c r="BC2077" s="36">
        <f t="shared" si="1006"/>
        <v>0</v>
      </c>
      <c r="BD2077" s="36">
        <f t="shared" si="1007"/>
        <v>0</v>
      </c>
      <c r="BE2077" s="36">
        <f t="shared" si="1008"/>
        <v>0</v>
      </c>
      <c r="BF2077" s="36">
        <f t="shared" si="1016"/>
        <v>2077</v>
      </c>
      <c r="BG2077" s="36">
        <f t="shared" si="1017"/>
        <v>0</v>
      </c>
      <c r="BH2077" s="36">
        <f t="shared" si="1018"/>
        <v>0</v>
      </c>
      <c r="BI2077" s="36">
        <f t="shared" si="1019"/>
        <v>0</v>
      </c>
      <c r="BJ2077" s="29">
        <f t="shared" si="1009"/>
        <v>0</v>
      </c>
      <c r="BK2077" s="29">
        <f t="shared" si="1020"/>
        <v>0</v>
      </c>
      <c r="BL2077" s="29">
        <f t="shared" si="1021"/>
        <v>0</v>
      </c>
      <c r="BM2077" s="29">
        <f t="shared" si="1022"/>
        <v>0</v>
      </c>
      <c r="BN2077" s="36">
        <f t="shared" si="1023"/>
        <v>0</v>
      </c>
      <c r="BQ2077" s="29">
        <f t="shared" si="1024"/>
        <v>0</v>
      </c>
    </row>
    <row r="2078" spans="2:69" s="35" customFormat="1" ht="30" customHeight="1" x14ac:dyDescent="0.15">
      <c r="B2078" s="31"/>
      <c r="C2078" s="32"/>
      <c r="D2078" s="71"/>
      <c r="E2078" s="72"/>
      <c r="F2078" s="72"/>
      <c r="G2078" s="72"/>
      <c r="H2078" s="72"/>
      <c r="I2078" s="72"/>
      <c r="J2078" s="72"/>
      <c r="K2078" s="72"/>
      <c r="L2078" s="72"/>
      <c r="M2078" s="72"/>
      <c r="N2078" s="73"/>
      <c r="O2078" s="33"/>
      <c r="P2078" s="31"/>
      <c r="Q2078" s="34"/>
      <c r="R2078" s="45"/>
      <c r="S2078" s="34"/>
      <c r="T2078" s="45"/>
      <c r="U2078" s="34"/>
      <c r="V2078" s="45"/>
      <c r="W2078" s="46"/>
      <c r="X2078" s="47" t="str">
        <f t="shared" si="993"/>
        <v/>
      </c>
      <c r="Y2078" s="34"/>
      <c r="Z2078" s="45"/>
      <c r="AA2078" s="34"/>
      <c r="AB2078" s="45"/>
      <c r="AC2078" s="34"/>
      <c r="AD2078" s="45"/>
      <c r="AE2078" s="34"/>
      <c r="AF2078" s="48" t="str">
        <f t="shared" si="994"/>
        <v/>
      </c>
      <c r="AG2078" s="34"/>
      <c r="AH2078" s="48" t="str">
        <f t="shared" si="995"/>
        <v/>
      </c>
      <c r="AJ2078" s="48" t="str">
        <f t="shared" si="1010"/>
        <v/>
      </c>
      <c r="AK2078" s="34"/>
      <c r="AL2078" s="47" t="str">
        <f t="shared" si="996"/>
        <v/>
      </c>
      <c r="AM2078" s="34"/>
      <c r="AN2078" s="47" t="str">
        <f t="shared" si="997"/>
        <v/>
      </c>
      <c r="AP2078" s="36">
        <f t="shared" si="1011"/>
        <v>0</v>
      </c>
      <c r="AQ2078" s="36">
        <f t="shared" si="998"/>
        <v>0</v>
      </c>
      <c r="AR2078" s="36">
        <f t="shared" si="999"/>
        <v>0</v>
      </c>
      <c r="AS2078" s="36">
        <f t="shared" si="1000"/>
        <v>0</v>
      </c>
      <c r="AT2078" s="36">
        <f t="shared" si="1001"/>
        <v>0</v>
      </c>
      <c r="AU2078" s="36">
        <f t="shared" si="1002"/>
        <v>0</v>
      </c>
      <c r="AV2078" s="36">
        <f t="shared" si="1012"/>
        <v>0</v>
      </c>
      <c r="AW2078" s="36">
        <f t="shared" si="1013"/>
        <v>0</v>
      </c>
      <c r="AX2078" s="36">
        <f t="shared" si="1003"/>
        <v>0</v>
      </c>
      <c r="AY2078" s="36">
        <f t="shared" si="1014"/>
        <v>0</v>
      </c>
      <c r="AZ2078" s="36">
        <f t="shared" si="1015"/>
        <v>0</v>
      </c>
      <c r="BA2078" s="36">
        <f t="shared" si="1004"/>
        <v>0</v>
      </c>
      <c r="BB2078" s="36">
        <f t="shared" si="1005"/>
        <v>0</v>
      </c>
      <c r="BC2078" s="36">
        <f t="shared" si="1006"/>
        <v>0</v>
      </c>
      <c r="BD2078" s="36">
        <f t="shared" si="1007"/>
        <v>0</v>
      </c>
      <c r="BE2078" s="36">
        <f t="shared" si="1008"/>
        <v>0</v>
      </c>
      <c r="BF2078" s="36">
        <f t="shared" si="1016"/>
        <v>2078</v>
      </c>
      <c r="BG2078" s="36">
        <f t="shared" si="1017"/>
        <v>0</v>
      </c>
      <c r="BH2078" s="36">
        <f t="shared" si="1018"/>
        <v>0</v>
      </c>
      <c r="BI2078" s="36">
        <f t="shared" si="1019"/>
        <v>0</v>
      </c>
      <c r="BJ2078" s="29">
        <f t="shared" si="1009"/>
        <v>0</v>
      </c>
      <c r="BK2078" s="29">
        <f t="shared" si="1020"/>
        <v>0</v>
      </c>
      <c r="BL2078" s="29">
        <f t="shared" si="1021"/>
        <v>0</v>
      </c>
      <c r="BM2078" s="29">
        <f t="shared" si="1022"/>
        <v>0</v>
      </c>
      <c r="BN2078" s="36">
        <f t="shared" si="1023"/>
        <v>0</v>
      </c>
      <c r="BQ2078" s="29">
        <f t="shared" si="1024"/>
        <v>0</v>
      </c>
    </row>
    <row r="2079" spans="2:69" s="35" customFormat="1" ht="30" customHeight="1" x14ac:dyDescent="0.15">
      <c r="B2079" s="31"/>
      <c r="C2079" s="32"/>
      <c r="D2079" s="71"/>
      <c r="E2079" s="72"/>
      <c r="F2079" s="72"/>
      <c r="G2079" s="72"/>
      <c r="H2079" s="72"/>
      <c r="I2079" s="72"/>
      <c r="J2079" s="72"/>
      <c r="K2079" s="72"/>
      <c r="L2079" s="72"/>
      <c r="M2079" s="72"/>
      <c r="N2079" s="73"/>
      <c r="O2079" s="33"/>
      <c r="P2079" s="31"/>
      <c r="Q2079" s="34"/>
      <c r="R2079" s="45"/>
      <c r="S2079" s="34"/>
      <c r="T2079" s="45"/>
      <c r="U2079" s="34"/>
      <c r="V2079" s="45"/>
      <c r="W2079" s="46"/>
      <c r="X2079" s="47" t="str">
        <f t="shared" si="993"/>
        <v/>
      </c>
      <c r="Y2079" s="34"/>
      <c r="Z2079" s="45"/>
      <c r="AA2079" s="34"/>
      <c r="AB2079" s="45"/>
      <c r="AC2079" s="34"/>
      <c r="AD2079" s="45"/>
      <c r="AE2079" s="34"/>
      <c r="AF2079" s="48" t="str">
        <f t="shared" si="994"/>
        <v/>
      </c>
      <c r="AG2079" s="34"/>
      <c r="AH2079" s="48" t="str">
        <f t="shared" si="995"/>
        <v/>
      </c>
      <c r="AJ2079" s="48" t="str">
        <f t="shared" si="1010"/>
        <v/>
      </c>
      <c r="AK2079" s="34"/>
      <c r="AL2079" s="47" t="str">
        <f t="shared" si="996"/>
        <v/>
      </c>
      <c r="AM2079" s="34"/>
      <c r="AN2079" s="47" t="str">
        <f t="shared" si="997"/>
        <v/>
      </c>
      <c r="AP2079" s="36">
        <f t="shared" si="1011"/>
        <v>0</v>
      </c>
      <c r="AQ2079" s="36">
        <f t="shared" si="998"/>
        <v>0</v>
      </c>
      <c r="AR2079" s="36">
        <f t="shared" si="999"/>
        <v>0</v>
      </c>
      <c r="AS2079" s="36">
        <f t="shared" si="1000"/>
        <v>0</v>
      </c>
      <c r="AT2079" s="36">
        <f t="shared" si="1001"/>
        <v>0</v>
      </c>
      <c r="AU2079" s="36">
        <f t="shared" si="1002"/>
        <v>0</v>
      </c>
      <c r="AV2079" s="36">
        <f t="shared" si="1012"/>
        <v>0</v>
      </c>
      <c r="AW2079" s="36">
        <f t="shared" si="1013"/>
        <v>0</v>
      </c>
      <c r="AX2079" s="36">
        <f t="shared" si="1003"/>
        <v>0</v>
      </c>
      <c r="AY2079" s="36">
        <f t="shared" si="1014"/>
        <v>0</v>
      </c>
      <c r="AZ2079" s="36">
        <f t="shared" si="1015"/>
        <v>0</v>
      </c>
      <c r="BA2079" s="36">
        <f t="shared" si="1004"/>
        <v>0</v>
      </c>
      <c r="BB2079" s="36">
        <f t="shared" si="1005"/>
        <v>0</v>
      </c>
      <c r="BC2079" s="36">
        <f t="shared" si="1006"/>
        <v>0</v>
      </c>
      <c r="BD2079" s="36">
        <f t="shared" si="1007"/>
        <v>0</v>
      </c>
      <c r="BE2079" s="36">
        <f t="shared" si="1008"/>
        <v>0</v>
      </c>
      <c r="BF2079" s="36">
        <f t="shared" si="1016"/>
        <v>2079</v>
      </c>
      <c r="BG2079" s="36">
        <f t="shared" si="1017"/>
        <v>0</v>
      </c>
      <c r="BH2079" s="36">
        <f t="shared" si="1018"/>
        <v>0</v>
      </c>
      <c r="BI2079" s="36">
        <f t="shared" si="1019"/>
        <v>0</v>
      </c>
      <c r="BJ2079" s="29">
        <f t="shared" si="1009"/>
        <v>0</v>
      </c>
      <c r="BK2079" s="29">
        <f t="shared" si="1020"/>
        <v>0</v>
      </c>
      <c r="BL2079" s="29">
        <f t="shared" si="1021"/>
        <v>0</v>
      </c>
      <c r="BM2079" s="29">
        <f t="shared" si="1022"/>
        <v>0</v>
      </c>
      <c r="BN2079" s="36">
        <f t="shared" si="1023"/>
        <v>0</v>
      </c>
      <c r="BQ2079" s="29">
        <f t="shared" si="1024"/>
        <v>0</v>
      </c>
    </row>
    <row r="2080" spans="2:69" s="35" customFormat="1" ht="30" customHeight="1" x14ac:dyDescent="0.15">
      <c r="B2080" s="31"/>
      <c r="C2080" s="32"/>
      <c r="D2080" s="71"/>
      <c r="E2080" s="72"/>
      <c r="F2080" s="72"/>
      <c r="G2080" s="72"/>
      <c r="H2080" s="72"/>
      <c r="I2080" s="72"/>
      <c r="J2080" s="72"/>
      <c r="K2080" s="72"/>
      <c r="L2080" s="72"/>
      <c r="M2080" s="72"/>
      <c r="N2080" s="73"/>
      <c r="O2080" s="33"/>
      <c r="P2080" s="31"/>
      <c r="Q2080" s="34"/>
      <c r="R2080" s="45"/>
      <c r="S2080" s="34"/>
      <c r="T2080" s="45"/>
      <c r="U2080" s="34"/>
      <c r="V2080" s="45"/>
      <c r="W2080" s="46"/>
      <c r="X2080" s="47" t="str">
        <f t="shared" si="993"/>
        <v/>
      </c>
      <c r="Y2080" s="34"/>
      <c r="Z2080" s="45"/>
      <c r="AA2080" s="34"/>
      <c r="AB2080" s="45"/>
      <c r="AC2080" s="34"/>
      <c r="AD2080" s="45"/>
      <c r="AE2080" s="34"/>
      <c r="AF2080" s="48" t="str">
        <f t="shared" si="994"/>
        <v/>
      </c>
      <c r="AG2080" s="34"/>
      <c r="AH2080" s="48" t="str">
        <f t="shared" si="995"/>
        <v/>
      </c>
      <c r="AJ2080" s="48" t="str">
        <f t="shared" si="1010"/>
        <v/>
      </c>
      <c r="AK2080" s="34"/>
      <c r="AL2080" s="47" t="str">
        <f t="shared" si="996"/>
        <v/>
      </c>
      <c r="AM2080" s="34"/>
      <c r="AN2080" s="47" t="str">
        <f t="shared" si="997"/>
        <v/>
      </c>
      <c r="AP2080" s="36">
        <f t="shared" si="1011"/>
        <v>0</v>
      </c>
      <c r="AQ2080" s="36">
        <f t="shared" si="998"/>
        <v>0</v>
      </c>
      <c r="AR2080" s="36">
        <f t="shared" si="999"/>
        <v>0</v>
      </c>
      <c r="AS2080" s="36">
        <f t="shared" si="1000"/>
        <v>0</v>
      </c>
      <c r="AT2080" s="36">
        <f t="shared" si="1001"/>
        <v>0</v>
      </c>
      <c r="AU2080" s="36">
        <f t="shared" si="1002"/>
        <v>0</v>
      </c>
      <c r="AV2080" s="36">
        <f t="shared" si="1012"/>
        <v>0</v>
      </c>
      <c r="AW2080" s="36">
        <f t="shared" si="1013"/>
        <v>0</v>
      </c>
      <c r="AX2080" s="36">
        <f t="shared" si="1003"/>
        <v>0</v>
      </c>
      <c r="AY2080" s="36">
        <f t="shared" si="1014"/>
        <v>0</v>
      </c>
      <c r="AZ2080" s="36">
        <f t="shared" si="1015"/>
        <v>0</v>
      </c>
      <c r="BA2080" s="36">
        <f t="shared" si="1004"/>
        <v>0</v>
      </c>
      <c r="BB2080" s="36">
        <f t="shared" si="1005"/>
        <v>0</v>
      </c>
      <c r="BC2080" s="36">
        <f t="shared" si="1006"/>
        <v>0</v>
      </c>
      <c r="BD2080" s="36">
        <f t="shared" si="1007"/>
        <v>0</v>
      </c>
      <c r="BE2080" s="36">
        <f t="shared" si="1008"/>
        <v>0</v>
      </c>
      <c r="BF2080" s="36">
        <f t="shared" si="1016"/>
        <v>2080</v>
      </c>
      <c r="BG2080" s="36">
        <f t="shared" si="1017"/>
        <v>0</v>
      </c>
      <c r="BH2080" s="36">
        <f t="shared" si="1018"/>
        <v>0</v>
      </c>
      <c r="BI2080" s="36">
        <f t="shared" si="1019"/>
        <v>0</v>
      </c>
      <c r="BJ2080" s="29">
        <f t="shared" si="1009"/>
        <v>0</v>
      </c>
      <c r="BK2080" s="29">
        <f t="shared" si="1020"/>
        <v>0</v>
      </c>
      <c r="BL2080" s="29">
        <f t="shared" si="1021"/>
        <v>0</v>
      </c>
      <c r="BM2080" s="29">
        <f t="shared" si="1022"/>
        <v>0</v>
      </c>
      <c r="BN2080" s="36">
        <f t="shared" si="1023"/>
        <v>0</v>
      </c>
      <c r="BQ2080" s="29">
        <f t="shared" si="1024"/>
        <v>0</v>
      </c>
    </row>
    <row r="2081" spans="2:69" s="35" customFormat="1" ht="30" customHeight="1" x14ac:dyDescent="0.15">
      <c r="B2081" s="31"/>
      <c r="C2081" s="32"/>
      <c r="D2081" s="71"/>
      <c r="E2081" s="72"/>
      <c r="F2081" s="72"/>
      <c r="G2081" s="72"/>
      <c r="H2081" s="72"/>
      <c r="I2081" s="72"/>
      <c r="J2081" s="72"/>
      <c r="K2081" s="72"/>
      <c r="L2081" s="72"/>
      <c r="M2081" s="72"/>
      <c r="N2081" s="73"/>
      <c r="O2081" s="33"/>
      <c r="P2081" s="31"/>
      <c r="Q2081" s="34"/>
      <c r="R2081" s="45"/>
      <c r="S2081" s="34"/>
      <c r="T2081" s="45"/>
      <c r="U2081" s="34"/>
      <c r="V2081" s="45"/>
      <c r="W2081" s="46"/>
      <c r="X2081" s="47" t="str">
        <f t="shared" si="993"/>
        <v/>
      </c>
      <c r="Y2081" s="34"/>
      <c r="Z2081" s="45"/>
      <c r="AA2081" s="34"/>
      <c r="AB2081" s="45"/>
      <c r="AC2081" s="34"/>
      <c r="AD2081" s="45"/>
      <c r="AE2081" s="34"/>
      <c r="AF2081" s="48" t="str">
        <f t="shared" si="994"/>
        <v/>
      </c>
      <c r="AG2081" s="34"/>
      <c r="AH2081" s="48" t="str">
        <f t="shared" si="995"/>
        <v/>
      </c>
      <c r="AJ2081" s="48" t="str">
        <f t="shared" si="1010"/>
        <v/>
      </c>
      <c r="AK2081" s="34"/>
      <c r="AL2081" s="47" t="str">
        <f t="shared" si="996"/>
        <v/>
      </c>
      <c r="AM2081" s="34"/>
      <c r="AN2081" s="47" t="str">
        <f t="shared" si="997"/>
        <v/>
      </c>
      <c r="AP2081" s="36">
        <f t="shared" si="1011"/>
        <v>0</v>
      </c>
      <c r="AQ2081" s="36">
        <f t="shared" si="998"/>
        <v>0</v>
      </c>
      <c r="AR2081" s="36">
        <f t="shared" si="999"/>
        <v>0</v>
      </c>
      <c r="AS2081" s="36">
        <f t="shared" si="1000"/>
        <v>0</v>
      </c>
      <c r="AT2081" s="36">
        <f t="shared" si="1001"/>
        <v>0</v>
      </c>
      <c r="AU2081" s="36">
        <f t="shared" si="1002"/>
        <v>0</v>
      </c>
      <c r="AV2081" s="36">
        <f t="shared" si="1012"/>
        <v>0</v>
      </c>
      <c r="AW2081" s="36">
        <f t="shared" si="1013"/>
        <v>0</v>
      </c>
      <c r="AX2081" s="36">
        <f t="shared" si="1003"/>
        <v>0</v>
      </c>
      <c r="AY2081" s="36">
        <f t="shared" si="1014"/>
        <v>0</v>
      </c>
      <c r="AZ2081" s="36">
        <f t="shared" si="1015"/>
        <v>0</v>
      </c>
      <c r="BA2081" s="36">
        <f t="shared" si="1004"/>
        <v>0</v>
      </c>
      <c r="BB2081" s="36">
        <f t="shared" si="1005"/>
        <v>0</v>
      </c>
      <c r="BC2081" s="36">
        <f t="shared" si="1006"/>
        <v>0</v>
      </c>
      <c r="BD2081" s="36">
        <f t="shared" si="1007"/>
        <v>0</v>
      </c>
      <c r="BE2081" s="36">
        <f t="shared" si="1008"/>
        <v>0</v>
      </c>
      <c r="BF2081" s="36">
        <f t="shared" si="1016"/>
        <v>2081</v>
      </c>
      <c r="BG2081" s="36">
        <f t="shared" si="1017"/>
        <v>0</v>
      </c>
      <c r="BH2081" s="36">
        <f t="shared" si="1018"/>
        <v>0</v>
      </c>
      <c r="BI2081" s="36">
        <f t="shared" si="1019"/>
        <v>0</v>
      </c>
      <c r="BJ2081" s="29">
        <f t="shared" si="1009"/>
        <v>0</v>
      </c>
      <c r="BK2081" s="29">
        <f t="shared" si="1020"/>
        <v>0</v>
      </c>
      <c r="BL2081" s="29">
        <f t="shared" si="1021"/>
        <v>0</v>
      </c>
      <c r="BM2081" s="29">
        <f t="shared" si="1022"/>
        <v>0</v>
      </c>
      <c r="BN2081" s="36">
        <f t="shared" si="1023"/>
        <v>0</v>
      </c>
      <c r="BQ2081" s="29">
        <f t="shared" si="1024"/>
        <v>0</v>
      </c>
    </row>
    <row r="2082" spans="2:69" s="35" customFormat="1" ht="30" customHeight="1" x14ac:dyDescent="0.15">
      <c r="B2082" s="31"/>
      <c r="C2082" s="32"/>
      <c r="D2082" s="71"/>
      <c r="E2082" s="72"/>
      <c r="F2082" s="72"/>
      <c r="G2082" s="72"/>
      <c r="H2082" s="72"/>
      <c r="I2082" s="72"/>
      <c r="J2082" s="72"/>
      <c r="K2082" s="72"/>
      <c r="L2082" s="72"/>
      <c r="M2082" s="72"/>
      <c r="N2082" s="73"/>
      <c r="O2082" s="33"/>
      <c r="P2082" s="31"/>
      <c r="Q2082" s="34"/>
      <c r="R2082" s="45"/>
      <c r="S2082" s="34"/>
      <c r="T2082" s="45"/>
      <c r="U2082" s="34"/>
      <c r="V2082" s="45"/>
      <c r="W2082" s="46"/>
      <c r="X2082" s="47" t="str">
        <f t="shared" si="993"/>
        <v/>
      </c>
      <c r="Y2082" s="34"/>
      <c r="Z2082" s="45"/>
      <c r="AA2082" s="34"/>
      <c r="AB2082" s="45"/>
      <c r="AC2082" s="34"/>
      <c r="AD2082" s="45"/>
      <c r="AE2082" s="34"/>
      <c r="AF2082" s="48" t="str">
        <f t="shared" si="994"/>
        <v/>
      </c>
      <c r="AG2082" s="34"/>
      <c r="AH2082" s="48" t="str">
        <f t="shared" si="995"/>
        <v/>
      </c>
      <c r="AJ2082" s="48" t="str">
        <f t="shared" si="1010"/>
        <v/>
      </c>
      <c r="AK2082" s="34"/>
      <c r="AL2082" s="47" t="str">
        <f t="shared" si="996"/>
        <v/>
      </c>
      <c r="AM2082" s="34"/>
      <c r="AN2082" s="47" t="str">
        <f t="shared" si="997"/>
        <v/>
      </c>
      <c r="AP2082" s="36">
        <f t="shared" si="1011"/>
        <v>0</v>
      </c>
      <c r="AQ2082" s="36">
        <f t="shared" si="998"/>
        <v>0</v>
      </c>
      <c r="AR2082" s="36">
        <f t="shared" si="999"/>
        <v>0</v>
      </c>
      <c r="AS2082" s="36">
        <f t="shared" si="1000"/>
        <v>0</v>
      </c>
      <c r="AT2082" s="36">
        <f t="shared" si="1001"/>
        <v>0</v>
      </c>
      <c r="AU2082" s="36">
        <f t="shared" si="1002"/>
        <v>0</v>
      </c>
      <c r="AV2082" s="36">
        <f t="shared" si="1012"/>
        <v>0</v>
      </c>
      <c r="AW2082" s="36">
        <f t="shared" si="1013"/>
        <v>0</v>
      </c>
      <c r="AX2082" s="36">
        <f t="shared" si="1003"/>
        <v>0</v>
      </c>
      <c r="AY2082" s="36">
        <f t="shared" si="1014"/>
        <v>0</v>
      </c>
      <c r="AZ2082" s="36">
        <f t="shared" si="1015"/>
        <v>0</v>
      </c>
      <c r="BA2082" s="36">
        <f t="shared" si="1004"/>
        <v>0</v>
      </c>
      <c r="BB2082" s="36">
        <f t="shared" si="1005"/>
        <v>0</v>
      </c>
      <c r="BC2082" s="36">
        <f t="shared" si="1006"/>
        <v>0</v>
      </c>
      <c r="BD2082" s="36">
        <f t="shared" si="1007"/>
        <v>0</v>
      </c>
      <c r="BE2082" s="36">
        <f t="shared" si="1008"/>
        <v>0</v>
      </c>
      <c r="BF2082" s="36">
        <f t="shared" si="1016"/>
        <v>2082</v>
      </c>
      <c r="BG2082" s="36">
        <f t="shared" si="1017"/>
        <v>0</v>
      </c>
      <c r="BH2082" s="36">
        <f t="shared" si="1018"/>
        <v>0</v>
      </c>
      <c r="BI2082" s="36">
        <f t="shared" si="1019"/>
        <v>0</v>
      </c>
      <c r="BJ2082" s="29">
        <f t="shared" si="1009"/>
        <v>0</v>
      </c>
      <c r="BK2082" s="29">
        <f t="shared" si="1020"/>
        <v>0</v>
      </c>
      <c r="BL2082" s="29">
        <f t="shared" si="1021"/>
        <v>0</v>
      </c>
      <c r="BM2082" s="29">
        <f t="shared" si="1022"/>
        <v>0</v>
      </c>
      <c r="BN2082" s="36">
        <f t="shared" si="1023"/>
        <v>0</v>
      </c>
      <c r="BQ2082" s="29">
        <f t="shared" si="1024"/>
        <v>0</v>
      </c>
    </row>
    <row r="2083" spans="2:69" s="35" customFormat="1" ht="30" customHeight="1" x14ac:dyDescent="0.15">
      <c r="B2083" s="31"/>
      <c r="C2083" s="32"/>
      <c r="D2083" s="71"/>
      <c r="E2083" s="72"/>
      <c r="F2083" s="72"/>
      <c r="G2083" s="72"/>
      <c r="H2083" s="72"/>
      <c r="I2083" s="72"/>
      <c r="J2083" s="72"/>
      <c r="K2083" s="72"/>
      <c r="L2083" s="72"/>
      <c r="M2083" s="72"/>
      <c r="N2083" s="73"/>
      <c r="O2083" s="33"/>
      <c r="P2083" s="31"/>
      <c r="Q2083" s="34"/>
      <c r="R2083" s="45"/>
      <c r="S2083" s="34"/>
      <c r="T2083" s="45"/>
      <c r="U2083" s="34"/>
      <c r="V2083" s="45"/>
      <c r="W2083" s="46"/>
      <c r="X2083" s="47" t="str">
        <f t="shared" si="993"/>
        <v/>
      </c>
      <c r="Y2083" s="34"/>
      <c r="Z2083" s="45"/>
      <c r="AA2083" s="34"/>
      <c r="AB2083" s="45"/>
      <c r="AC2083" s="34"/>
      <c r="AD2083" s="45"/>
      <c r="AE2083" s="34"/>
      <c r="AF2083" s="48" t="str">
        <f t="shared" si="994"/>
        <v/>
      </c>
      <c r="AG2083" s="34"/>
      <c r="AH2083" s="48" t="str">
        <f t="shared" si="995"/>
        <v/>
      </c>
      <c r="AJ2083" s="48" t="str">
        <f t="shared" si="1010"/>
        <v/>
      </c>
      <c r="AK2083" s="34"/>
      <c r="AL2083" s="47" t="str">
        <f t="shared" si="996"/>
        <v/>
      </c>
      <c r="AM2083" s="34"/>
      <c r="AN2083" s="47" t="str">
        <f t="shared" si="997"/>
        <v/>
      </c>
      <c r="AP2083" s="36">
        <f t="shared" si="1011"/>
        <v>0</v>
      </c>
      <c r="AQ2083" s="36">
        <f t="shared" si="998"/>
        <v>0</v>
      </c>
      <c r="AR2083" s="36">
        <f t="shared" si="999"/>
        <v>0</v>
      </c>
      <c r="AS2083" s="36">
        <f t="shared" si="1000"/>
        <v>0</v>
      </c>
      <c r="AT2083" s="36">
        <f t="shared" si="1001"/>
        <v>0</v>
      </c>
      <c r="AU2083" s="36">
        <f t="shared" si="1002"/>
        <v>0</v>
      </c>
      <c r="AV2083" s="36">
        <f t="shared" si="1012"/>
        <v>0</v>
      </c>
      <c r="AW2083" s="36">
        <f t="shared" si="1013"/>
        <v>0</v>
      </c>
      <c r="AX2083" s="36">
        <f t="shared" si="1003"/>
        <v>0</v>
      </c>
      <c r="AY2083" s="36">
        <f t="shared" si="1014"/>
        <v>0</v>
      </c>
      <c r="AZ2083" s="36">
        <f t="shared" si="1015"/>
        <v>0</v>
      </c>
      <c r="BA2083" s="36">
        <f t="shared" si="1004"/>
        <v>0</v>
      </c>
      <c r="BB2083" s="36">
        <f t="shared" si="1005"/>
        <v>0</v>
      </c>
      <c r="BC2083" s="36">
        <f t="shared" si="1006"/>
        <v>0</v>
      </c>
      <c r="BD2083" s="36">
        <f t="shared" si="1007"/>
        <v>0</v>
      </c>
      <c r="BE2083" s="36">
        <f t="shared" si="1008"/>
        <v>0</v>
      </c>
      <c r="BF2083" s="36">
        <f t="shared" si="1016"/>
        <v>2083</v>
      </c>
      <c r="BG2083" s="36">
        <f t="shared" si="1017"/>
        <v>0</v>
      </c>
      <c r="BH2083" s="36">
        <f t="shared" si="1018"/>
        <v>0</v>
      </c>
      <c r="BI2083" s="36">
        <f t="shared" si="1019"/>
        <v>0</v>
      </c>
      <c r="BJ2083" s="29">
        <f t="shared" si="1009"/>
        <v>0</v>
      </c>
      <c r="BK2083" s="29">
        <f t="shared" si="1020"/>
        <v>0</v>
      </c>
      <c r="BL2083" s="29">
        <f t="shared" si="1021"/>
        <v>0</v>
      </c>
      <c r="BM2083" s="29">
        <f t="shared" si="1022"/>
        <v>0</v>
      </c>
      <c r="BN2083" s="36">
        <f t="shared" si="1023"/>
        <v>0</v>
      </c>
      <c r="BQ2083" s="29">
        <f t="shared" si="1024"/>
        <v>0</v>
      </c>
    </row>
    <row r="2084" spans="2:69" s="35" customFormat="1" ht="30" customHeight="1" x14ac:dyDescent="0.15">
      <c r="B2084" s="31"/>
      <c r="C2084" s="32"/>
      <c r="D2084" s="71"/>
      <c r="E2084" s="72"/>
      <c r="F2084" s="72"/>
      <c r="G2084" s="72"/>
      <c r="H2084" s="72"/>
      <c r="I2084" s="72"/>
      <c r="J2084" s="72"/>
      <c r="K2084" s="72"/>
      <c r="L2084" s="72"/>
      <c r="M2084" s="72"/>
      <c r="N2084" s="73"/>
      <c r="O2084" s="33"/>
      <c r="P2084" s="31"/>
      <c r="Q2084" s="34"/>
      <c r="R2084" s="45"/>
      <c r="S2084" s="34"/>
      <c r="T2084" s="45"/>
      <c r="U2084" s="34"/>
      <c r="V2084" s="45"/>
      <c r="W2084" s="46"/>
      <c r="X2084" s="47" t="str">
        <f t="shared" si="993"/>
        <v/>
      </c>
      <c r="Y2084" s="34"/>
      <c r="Z2084" s="45"/>
      <c r="AA2084" s="34"/>
      <c r="AB2084" s="45"/>
      <c r="AC2084" s="34"/>
      <c r="AD2084" s="45"/>
      <c r="AE2084" s="34"/>
      <c r="AF2084" s="48" t="str">
        <f t="shared" si="994"/>
        <v/>
      </c>
      <c r="AG2084" s="34"/>
      <c r="AH2084" s="48" t="str">
        <f t="shared" si="995"/>
        <v/>
      </c>
      <c r="AJ2084" s="48" t="str">
        <f t="shared" si="1010"/>
        <v/>
      </c>
      <c r="AK2084" s="34"/>
      <c r="AL2084" s="47" t="str">
        <f t="shared" si="996"/>
        <v/>
      </c>
      <c r="AM2084" s="34"/>
      <c r="AN2084" s="47" t="str">
        <f t="shared" si="997"/>
        <v/>
      </c>
      <c r="AP2084" s="36">
        <f t="shared" si="1011"/>
        <v>0</v>
      </c>
      <c r="AQ2084" s="36">
        <f t="shared" si="998"/>
        <v>0</v>
      </c>
      <c r="AR2084" s="36">
        <f t="shared" si="999"/>
        <v>0</v>
      </c>
      <c r="AS2084" s="36">
        <f t="shared" si="1000"/>
        <v>0</v>
      </c>
      <c r="AT2084" s="36">
        <f t="shared" si="1001"/>
        <v>0</v>
      </c>
      <c r="AU2084" s="36">
        <f t="shared" si="1002"/>
        <v>0</v>
      </c>
      <c r="AV2084" s="36">
        <f t="shared" si="1012"/>
        <v>0</v>
      </c>
      <c r="AW2084" s="36">
        <f t="shared" si="1013"/>
        <v>0</v>
      </c>
      <c r="AX2084" s="36">
        <f t="shared" si="1003"/>
        <v>0</v>
      </c>
      <c r="AY2084" s="36">
        <f t="shared" si="1014"/>
        <v>0</v>
      </c>
      <c r="AZ2084" s="36">
        <f t="shared" si="1015"/>
        <v>0</v>
      </c>
      <c r="BA2084" s="36">
        <f t="shared" si="1004"/>
        <v>0</v>
      </c>
      <c r="BB2084" s="36">
        <f t="shared" si="1005"/>
        <v>0</v>
      </c>
      <c r="BC2084" s="36">
        <f t="shared" si="1006"/>
        <v>0</v>
      </c>
      <c r="BD2084" s="36">
        <f t="shared" si="1007"/>
        <v>0</v>
      </c>
      <c r="BE2084" s="36">
        <f t="shared" si="1008"/>
        <v>0</v>
      </c>
      <c r="BF2084" s="36">
        <f t="shared" si="1016"/>
        <v>2084</v>
      </c>
      <c r="BG2084" s="36">
        <f t="shared" si="1017"/>
        <v>0</v>
      </c>
      <c r="BH2084" s="36">
        <f t="shared" si="1018"/>
        <v>0</v>
      </c>
      <c r="BI2084" s="36">
        <f t="shared" si="1019"/>
        <v>0</v>
      </c>
      <c r="BJ2084" s="29">
        <f t="shared" si="1009"/>
        <v>0</v>
      </c>
      <c r="BK2084" s="29">
        <f t="shared" si="1020"/>
        <v>0</v>
      </c>
      <c r="BL2084" s="29">
        <f t="shared" si="1021"/>
        <v>0</v>
      </c>
      <c r="BM2084" s="29">
        <f t="shared" si="1022"/>
        <v>0</v>
      </c>
      <c r="BN2084" s="36">
        <f t="shared" si="1023"/>
        <v>0</v>
      </c>
      <c r="BQ2084" s="29">
        <f t="shared" si="1024"/>
        <v>0</v>
      </c>
    </row>
    <row r="2085" spans="2:69" s="35" customFormat="1" ht="30" customHeight="1" x14ac:dyDescent="0.15">
      <c r="B2085" s="31"/>
      <c r="C2085" s="32"/>
      <c r="D2085" s="71"/>
      <c r="E2085" s="72"/>
      <c r="F2085" s="72"/>
      <c r="G2085" s="72"/>
      <c r="H2085" s="72"/>
      <c r="I2085" s="72"/>
      <c r="J2085" s="72"/>
      <c r="K2085" s="72"/>
      <c r="L2085" s="72"/>
      <c r="M2085" s="72"/>
      <c r="N2085" s="73"/>
      <c r="O2085" s="33"/>
      <c r="P2085" s="31"/>
      <c r="Q2085" s="34"/>
      <c r="R2085" s="45"/>
      <c r="S2085" s="34"/>
      <c r="T2085" s="45"/>
      <c r="U2085" s="34"/>
      <c r="V2085" s="45"/>
      <c r="W2085" s="46"/>
      <c r="X2085" s="47" t="str">
        <f t="shared" si="993"/>
        <v/>
      </c>
      <c r="Y2085" s="34"/>
      <c r="Z2085" s="45"/>
      <c r="AA2085" s="34"/>
      <c r="AB2085" s="45"/>
      <c r="AC2085" s="34"/>
      <c r="AD2085" s="45"/>
      <c r="AE2085" s="34"/>
      <c r="AF2085" s="48" t="str">
        <f t="shared" si="994"/>
        <v/>
      </c>
      <c r="AG2085" s="34"/>
      <c r="AH2085" s="48" t="str">
        <f t="shared" si="995"/>
        <v/>
      </c>
      <c r="AJ2085" s="48" t="str">
        <f t="shared" si="1010"/>
        <v/>
      </c>
      <c r="AK2085" s="34"/>
      <c r="AL2085" s="47" t="str">
        <f t="shared" si="996"/>
        <v/>
      </c>
      <c r="AM2085" s="34"/>
      <c r="AN2085" s="47" t="str">
        <f t="shared" si="997"/>
        <v/>
      </c>
      <c r="AP2085" s="36">
        <f t="shared" si="1011"/>
        <v>0</v>
      </c>
      <c r="AQ2085" s="36">
        <f t="shared" si="998"/>
        <v>0</v>
      </c>
      <c r="AR2085" s="36">
        <f t="shared" si="999"/>
        <v>0</v>
      </c>
      <c r="AS2085" s="36">
        <f t="shared" si="1000"/>
        <v>0</v>
      </c>
      <c r="AT2085" s="36">
        <f t="shared" si="1001"/>
        <v>0</v>
      </c>
      <c r="AU2085" s="36">
        <f t="shared" si="1002"/>
        <v>0</v>
      </c>
      <c r="AV2085" s="36">
        <f t="shared" si="1012"/>
        <v>0</v>
      </c>
      <c r="AW2085" s="36">
        <f t="shared" si="1013"/>
        <v>0</v>
      </c>
      <c r="AX2085" s="36">
        <f t="shared" si="1003"/>
        <v>0</v>
      </c>
      <c r="AY2085" s="36">
        <f t="shared" si="1014"/>
        <v>0</v>
      </c>
      <c r="AZ2085" s="36">
        <f t="shared" si="1015"/>
        <v>0</v>
      </c>
      <c r="BA2085" s="36">
        <f t="shared" si="1004"/>
        <v>0</v>
      </c>
      <c r="BB2085" s="36">
        <f t="shared" si="1005"/>
        <v>0</v>
      </c>
      <c r="BC2085" s="36">
        <f t="shared" si="1006"/>
        <v>0</v>
      </c>
      <c r="BD2085" s="36">
        <f t="shared" si="1007"/>
        <v>0</v>
      </c>
      <c r="BE2085" s="36">
        <f t="shared" si="1008"/>
        <v>0</v>
      </c>
      <c r="BF2085" s="36">
        <f t="shared" si="1016"/>
        <v>2085</v>
      </c>
      <c r="BG2085" s="36">
        <f t="shared" si="1017"/>
        <v>0</v>
      </c>
      <c r="BH2085" s="36">
        <f t="shared" si="1018"/>
        <v>0</v>
      </c>
      <c r="BI2085" s="36">
        <f t="shared" si="1019"/>
        <v>0</v>
      </c>
      <c r="BJ2085" s="29">
        <f t="shared" si="1009"/>
        <v>0</v>
      </c>
      <c r="BK2085" s="29">
        <f t="shared" si="1020"/>
        <v>0</v>
      </c>
      <c r="BL2085" s="29">
        <f t="shared" si="1021"/>
        <v>0</v>
      </c>
      <c r="BM2085" s="29">
        <f t="shared" si="1022"/>
        <v>0</v>
      </c>
      <c r="BN2085" s="36">
        <f t="shared" si="1023"/>
        <v>0</v>
      </c>
      <c r="BQ2085" s="29">
        <f t="shared" si="1024"/>
        <v>0</v>
      </c>
    </row>
    <row r="2086" spans="2:69" s="35" customFormat="1" ht="30" customHeight="1" x14ac:dyDescent="0.15">
      <c r="B2086" s="31"/>
      <c r="C2086" s="32"/>
      <c r="D2086" s="71"/>
      <c r="E2086" s="72"/>
      <c r="F2086" s="72"/>
      <c r="G2086" s="72"/>
      <c r="H2086" s="72"/>
      <c r="I2086" s="72"/>
      <c r="J2086" s="72"/>
      <c r="K2086" s="72"/>
      <c r="L2086" s="72"/>
      <c r="M2086" s="72"/>
      <c r="N2086" s="73"/>
      <c r="O2086" s="33"/>
      <c r="P2086" s="31"/>
      <c r="Q2086" s="34"/>
      <c r="R2086" s="45"/>
      <c r="S2086" s="34"/>
      <c r="T2086" s="45"/>
      <c r="U2086" s="34"/>
      <c r="V2086" s="45"/>
      <c r="W2086" s="46"/>
      <c r="X2086" s="47" t="str">
        <f t="shared" ref="X2086:X2149" si="1025">IF(ISBLANK(R2086),"",IF(ISERR(R2086*T2086),"-",ROUND(R2086*T2086,2)))</f>
        <v/>
      </c>
      <c r="Y2086" s="34"/>
      <c r="Z2086" s="45"/>
      <c r="AA2086" s="34"/>
      <c r="AB2086" s="45"/>
      <c r="AC2086" s="34"/>
      <c r="AD2086" s="45"/>
      <c r="AE2086" s="34"/>
      <c r="AF2086" s="48" t="str">
        <f t="shared" ref="AF2086:AF2149" si="1026">IF(OR(ISBLANK(Z2086),Z2086=""),"",IF(ISERR((V2086-AD2086)/V2086),"",ROUND(100*(V2086-AD2086)/V2086,2)))</f>
        <v/>
      </c>
      <c r="AG2086" s="34"/>
      <c r="AH2086" s="48" t="str">
        <f t="shared" ref="AH2086:AH2149" si="1027">IF(OR(ISBLANK(Z2086),Z2086=""),"",IF(ISERR(AD2086/V2086),"-",ROUND(100*AD2086/V2086,2)))</f>
        <v/>
      </c>
      <c r="AJ2086" s="48" t="str">
        <f t="shared" si="1010"/>
        <v/>
      </c>
      <c r="AK2086" s="34"/>
      <c r="AL2086" s="47" t="str">
        <f t="shared" ref="AL2086:AL2149" si="1028">IF(OR(ISBLANK(P2086),ISBLANK(R2086),R2086="",R2086=0),"",IF(ISERR((X2086-AJ2086)/X2086),"",ROUND(100*(X2086-AJ2086)/X2086,2)))</f>
        <v/>
      </c>
      <c r="AM2086" s="34"/>
      <c r="AN2086" s="47" t="str">
        <f t="shared" ref="AN2086:AN2149" si="1029">IF(OR(ISBLANK(P2086),ISBLANK(R2086),R2086="",R2086=0),"",IF(ISERR(AJ2086/X2086),"",ROUND(100*AJ2086/X2086,2)))</f>
        <v/>
      </c>
      <c r="AP2086" s="36">
        <f t="shared" si="1011"/>
        <v>0</v>
      </c>
      <c r="AQ2086" s="36">
        <f t="shared" ref="AQ2086:AQ2149" si="1030">IF(ISBLANK(R2086),0,IF(ISERR(100*(AJ2086-X2086)/X2086),0,IF(100*(AJ2086-X2086)/X2086&gt;0.1,1,0)))</f>
        <v>0</v>
      </c>
      <c r="AR2086" s="36">
        <f t="shared" ref="AR2086:AR2149" si="1031">IF(ISBLANK(R2086),0,IF(ISERR(OR(AN2086,100*(AJ2086-X2086)/X2086)),0,IF(AND(AN2086&gt;100,100*(AJ2086-X2086)/X2086&gt;1),1,0)))</f>
        <v>0</v>
      </c>
      <c r="AS2086" s="36">
        <f t="shared" ref="AS2086:AS2149" si="1032">IF(ISBLANK(R2086),0,IF(ISERR(OR(AN2086,100*(AJ2086-X2086)/X2086)),0,IF(AND(AN2086&gt;100,100*(AJ2086-X2086)/X2086&lt;1),1,0)))</f>
        <v>0</v>
      </c>
      <c r="AT2086" s="36">
        <f t="shared" ref="AT2086:AT2149" si="1033">IF(OR(ISBLANK(P2086),ISERR(IF(AND(AL2086&gt;=0,AL2086&lt;=30),IF(AL2086&lt;$V$22,IF(ROUND(100*(V2086-ROUND((AB2086-0.01)*Z2086,2))/V2086,2)&lt;=$V$22,1,0),0),0))),0,IF(AND(AL2086&gt;=0,AL2086&lt;=30),IF(AL2086&lt;$V$22,IF(ROUND(100*(V2086-ROUND((AB2086-0.01)*Z2086,2))/V2086,2)&lt;=$V$22,1,0),0),0))</f>
        <v>0</v>
      </c>
      <c r="AU2086" s="36">
        <f t="shared" ref="AU2086:AU2149" si="1034">IF(OR(ISBLANK(P2086),ISERR(IF($AJ$10=$AP$8,IF(AND(AL2086&gt;=0,AL2086&lt;=30),IF(AL2086&gt;$V$22,IF(ROUND(100*(V2086-ROUND((AB2086+0.01)*Z2086,2))/V2086,2)&gt;=$V$22,1,0),0),0),0))),0,IF($AJ$10=$AP$8,IF(AND(AL2086&gt;=0,AL2086&lt;=30),IF(AL2086&gt;$V$22,IF(ROUND(100*(V2086-ROUND((AB2086+0.01)*Z2086,2))/V2086,2)&gt;=$V$22,1,0),0),0),0))</f>
        <v>0</v>
      </c>
      <c r="AV2086" s="36">
        <f t="shared" si="1012"/>
        <v>0</v>
      </c>
      <c r="AW2086" s="36">
        <f t="shared" si="1013"/>
        <v>0</v>
      </c>
      <c r="AX2086" s="36">
        <f t="shared" ref="AX2086:AX2149" si="1035">IF(OR(ISBLANK(P2086),ISERR(IF(AND(AL2086&gt;=0,AL2086&lt;=30),IF(AL2086&gt;$V$22,IF(ROUND(100*(V2086-ROUND((AB2086+0.01)*Z2086,2))/V2086,2)&lt;$V$22,1,0),IF(AL2086&lt;$V$22,IF(ROUND(100*(V2086-ROUND((AB2086-0.01)*Z2086,2))/V2086,2)&gt;$V$22,1,0),0)),0))),0,IF(AND(AL2086&gt;=0,AL2086&lt;=30),IF(AL2086&gt;$V$22,IF(ROUND(100*(V2086-ROUND((AB2086+0.01)*Z2086,2))/V2086,2)&lt;$V$22,1,0),IF(AL2086&lt;$V$22,IF(ROUND(100*(V2086-ROUND((AB2086-0.01)*Z2086,2))/V2086,2)&gt;$V$22,1,0),0)),0))</f>
        <v>0</v>
      </c>
      <c r="AY2086" s="36">
        <f t="shared" si="1014"/>
        <v>0</v>
      </c>
      <c r="AZ2086" s="36">
        <f t="shared" si="1015"/>
        <v>0</v>
      </c>
      <c r="BA2086" s="36">
        <f t="shared" ref="BA2086:BA2149" si="1036">IF(OR(ISBLANK(P2086),ISERR(IF(OR(ISBLANK(X2086),ISBLANK(V2086)),0,IF(ROUND(100*(X2086-V2086)/X2086,2)&lt;-0.1,1,0)))),0,IF(OR(ISBLANK(X2086),ISBLANK(V2086)),0,IF(ROUND(100*(X2086-V2086)/X2086,2)&lt;-0.1,1,0)))</f>
        <v>0</v>
      </c>
      <c r="BB2086" s="36">
        <f t="shared" ref="BB2086:BB2149" si="1037">IF(OR(ISBLANK(P2086),ISERR(IF(OR(ISBLANK(X2086),ISBLANK(V2086)),0,IF(ROUND(100*(X2086-V2086)/X2086,2)&gt;1,1,0)))),0,IF(OR(ISBLANK(X2086),ISBLANK(V2086)),0,IF(ROUND(100*(X2086-V2086)/X2086,2)&gt;1,1,0)))</f>
        <v>0</v>
      </c>
      <c r="BC2086" s="36">
        <f t="shared" ref="BC2086:BC2149" si="1038">IF(OR(ISBLANK(P2086),ISERR(IF(OR(ISBLANK(X2086),ISBLANK(V2086)),0,IF(AND(BA2086=0,BB2086=0,ROUND(100*(X2086-V2086)/X2086,2)&lt;&gt;0),1,0)))),0,IF(OR(ISBLANK(X2086),ISBLANK(V2086)),0,IF(AND(BA2086=0,BB2086=0,ROUND(100*(X2086-V2086)/X2086,2)&lt;&gt;0),1,0)))</f>
        <v>0</v>
      </c>
      <c r="BD2086" s="36">
        <f t="shared" ref="BD2086:BD2149" si="1039">IF(OR(ISBLANK(P2086),ISERR(IF(OR(ISBLANK(X2086),ISBLANK(V2086)),0,IF(BA2086=0,0,IF(ROUND(100*(AJ2086-X2086)/X2086,4)&lt;=0.1,0,1))))),0,IF(OR(ISBLANK(X2086),ISBLANK(V2086)),0,IF(BA2086=0,0,IF(ROUND(100*(AJ2086-X2086)/X2086,4)&lt;=0.1,0,1))))</f>
        <v>0</v>
      </c>
      <c r="BE2086" s="36">
        <f t="shared" ref="BE2086:BE2149" si="1040">IF(OR(ISBLANK(P2086),ISERR(IF(OR(ISBLANK(X2086),ISBLANK(V2086)),0,IF(BB2086=0,0,IF(ROUND(100*(X2086-AJ2086)/X2086,2)&lt;=30,0,1))))),0,IF(OR(ISBLANK(X2086),ISBLANK(V2086)),0,IF(BB2086=0,0,IF(ROUND(100*(X2086-AJ2086)/X2086,2)&lt;=30,0,1))))</f>
        <v>0</v>
      </c>
      <c r="BF2086" s="36">
        <f t="shared" si="1016"/>
        <v>2086</v>
      </c>
      <c r="BG2086" s="36">
        <f t="shared" si="1017"/>
        <v>0</v>
      </c>
      <c r="BH2086" s="36">
        <f t="shared" si="1018"/>
        <v>0</v>
      </c>
      <c r="BI2086" s="36">
        <f t="shared" si="1019"/>
        <v>0</v>
      </c>
      <c r="BJ2086" s="29">
        <f t="shared" ref="BJ2086:BJ2149" si="1041">IF(OR(ISBLANK(P2086),P2086="",ISERR(P2086),ISBLANK(R2086),R2086="",ISERR(R2086),ISBLANK(T2086),T2086="",ISERR(T2086),ISERR(IF(SUM(AP2086,AQ2086,AR2086,AT2086,AU2086,AX2086,BA2086,BB2086,BC2086,BD2086,BE2086)=0,ROUND(AB2086,2),IF($AJ$10=$AP$8,ROUND(X2086*(1-($V$22/100))/R2086,2),IF(AB2086&gt;T2086,ROUND(T2086,2),ROUND(AB2086,2)))))),0,IF(SUM(AP2086,AQ2086,AR2086,AT2086,AU2086,AX2086,BA2086,BB2086,BC2086,BD2086,BE2086)=0,ROUND(AB2086,2),IF($AJ$10=$AP$8,ROUND(X2086*(1-($V$22/100))/R2086,2),IF(AB2086&gt;T2086,ROUND(T2086,2),ROUND(AB2086,2)))))</f>
        <v>0</v>
      </c>
      <c r="BK2086" s="29">
        <f t="shared" si="1020"/>
        <v>0</v>
      </c>
      <c r="BL2086" s="29">
        <f t="shared" si="1021"/>
        <v>0</v>
      </c>
      <c r="BM2086" s="29">
        <f t="shared" si="1022"/>
        <v>0</v>
      </c>
      <c r="BN2086" s="36">
        <f t="shared" si="1023"/>
        <v>0</v>
      </c>
      <c r="BQ2086" s="29">
        <f t="shared" si="1024"/>
        <v>0</v>
      </c>
    </row>
    <row r="2087" spans="2:69" s="35" customFormat="1" ht="30" customHeight="1" x14ac:dyDescent="0.15">
      <c r="B2087" s="31"/>
      <c r="C2087" s="32"/>
      <c r="D2087" s="71"/>
      <c r="E2087" s="72"/>
      <c r="F2087" s="72"/>
      <c r="G2087" s="72"/>
      <c r="H2087" s="72"/>
      <c r="I2087" s="72"/>
      <c r="J2087" s="72"/>
      <c r="K2087" s="72"/>
      <c r="L2087" s="72"/>
      <c r="M2087" s="72"/>
      <c r="N2087" s="73"/>
      <c r="O2087" s="33"/>
      <c r="P2087" s="31"/>
      <c r="Q2087" s="34"/>
      <c r="R2087" s="45"/>
      <c r="S2087" s="34"/>
      <c r="T2087" s="45"/>
      <c r="U2087" s="34"/>
      <c r="V2087" s="45"/>
      <c r="W2087" s="46"/>
      <c r="X2087" s="47" t="str">
        <f t="shared" si="1025"/>
        <v/>
      </c>
      <c r="Y2087" s="34"/>
      <c r="Z2087" s="45"/>
      <c r="AA2087" s="34"/>
      <c r="AB2087" s="45"/>
      <c r="AC2087" s="34"/>
      <c r="AD2087" s="45"/>
      <c r="AE2087" s="34"/>
      <c r="AF2087" s="48" t="str">
        <f t="shared" si="1026"/>
        <v/>
      </c>
      <c r="AG2087" s="34"/>
      <c r="AH2087" s="48" t="str">
        <f t="shared" si="1027"/>
        <v/>
      </c>
      <c r="AJ2087" s="48" t="str">
        <f t="shared" ref="AJ2087:AJ2150" si="1042">IF(OR(ISBLANK(P2087),ISBLANK(R2087),R2087="",R2087=0),"",IF(ISERR(Z2087*AB2087),"",ROUND(Z2087*AB2087,2)))</f>
        <v/>
      </c>
      <c r="AK2087" s="34"/>
      <c r="AL2087" s="47" t="str">
        <f t="shared" si="1028"/>
        <v/>
      </c>
      <c r="AM2087" s="34"/>
      <c r="AN2087" s="47" t="str">
        <f t="shared" si="1029"/>
        <v/>
      </c>
      <c r="AP2087" s="36">
        <f t="shared" ref="AP2087:AP2150" si="1043">IF(AL2087&lt;0,1,0)</f>
        <v>0</v>
      </c>
      <c r="AQ2087" s="36">
        <f t="shared" si="1030"/>
        <v>0</v>
      </c>
      <c r="AR2087" s="36">
        <f t="shared" si="1031"/>
        <v>0</v>
      </c>
      <c r="AS2087" s="36">
        <f t="shared" si="1032"/>
        <v>0</v>
      </c>
      <c r="AT2087" s="36">
        <f t="shared" si="1033"/>
        <v>0</v>
      </c>
      <c r="AU2087" s="36">
        <f t="shared" si="1034"/>
        <v>0</v>
      </c>
      <c r="AV2087" s="36">
        <f t="shared" ref="AV2087:AV2150" si="1044">IF(ISERR(IF(AND(AL2087&gt;30,AL2087&lt;=99),1,0)),0,IF(AND(AL2087&gt;30,AL2087&lt;=99),1,0))</f>
        <v>0</v>
      </c>
      <c r="AW2087" s="36">
        <f t="shared" ref="AW2087:AW2150" si="1045">IF(ISERR(IF(AND($R2087&lt;&gt;"",NOT(ISBLANK($R2087)),AL2087&gt;99),1,0)),0,IF(AND($R2087&lt;&gt;"",NOT(ISBLANK($R2087)),AL2087&gt;99),1,0))</f>
        <v>0</v>
      </c>
      <c r="AX2087" s="36">
        <f t="shared" si="1035"/>
        <v>0</v>
      </c>
      <c r="AY2087" s="36">
        <f t="shared" ref="AY2087:AY2150" si="1046">IF(OR(ISBLANK(R2087),ISERR(IF(AND(NOT(ISBLANK($R2087)),$R2087&lt;&gt;"",$Z2087&lt;&gt;$R2087),1,0))),0,IF(AND(NOT(ISBLANK($R2087)),$R2087&lt;&gt;"",$Z2087&lt;&gt;$R2087),1,0))</f>
        <v>0</v>
      </c>
      <c r="AZ2087" s="36">
        <f t="shared" ref="AZ2087:AZ2150" si="1047">IF(OR(ISBLANK(P2087),ISERR(IF(OR(ISBLANK(P2087),P2087=""),0,1))),0,IF(OR(ISBLANK(P2087),P2087=""),0,1))</f>
        <v>0</v>
      </c>
      <c r="BA2087" s="36">
        <f t="shared" si="1036"/>
        <v>0</v>
      </c>
      <c r="BB2087" s="36">
        <f t="shared" si="1037"/>
        <v>0</v>
      </c>
      <c r="BC2087" s="36">
        <f t="shared" si="1038"/>
        <v>0</v>
      </c>
      <c r="BD2087" s="36">
        <f t="shared" si="1039"/>
        <v>0</v>
      </c>
      <c r="BE2087" s="36">
        <f t="shared" si="1040"/>
        <v>0</v>
      </c>
      <c r="BF2087" s="36">
        <f t="shared" ref="BF2087:BF2150" si="1048">ROW(BF2087)</f>
        <v>2087</v>
      </c>
      <c r="BG2087" s="36">
        <f t="shared" ref="BG2087:BG2150" si="1049">IF(OR(ISBLANK(D2087),ISERR(D2087),D2087="",ISBLANK(P2087),P2087="",ISERR(P2087),ISERR(VLOOKUP(D2087,$D$38:$BF$3617,55,FALSE))),0,IF(VLOOKUP(D2087,$D$38:$BF$3617,25,FALSE)=AB2087,0,VLOOKUP(D2087,$D$38:$BF$3617,55,FALSE)))</f>
        <v>0</v>
      </c>
      <c r="BH2087" s="36">
        <f t="shared" ref="BH2087:BH2150" si="1050">IF(OR(ISBLANK(D2087),D2087="",ISERR(D2087),ISBLANK(P2087),P2087="",ISERR(P2087),ISNA(IF(VLOOKUP(D2087,$D$38:$AN$3617,25,FALSE)&lt;&gt;AB2087,1,0)),ISERR(IF(AND(ISNA(VLOOKUP(ROW(D2087),$BG$38:$BG$3617,1,FALSE)),VLOOKUP(D2087,$D$38:$AN$3617,25,FALSE)=AB2087),0,1))),0,IF(AND(ISNA(VLOOKUP(ROW(D2087),$BG$38:$BG$3617,1,FALSE)),VLOOKUP(D2087,$D$38:$AN$3617,25,FALSE)=AB2087),0,1))</f>
        <v>0</v>
      </c>
      <c r="BI2087" s="36">
        <f t="shared" ref="BI2087:BI2150" si="1051">IF(OR(ISBLANK(D2087),D2087="",ISERR(D2087),ISBLANK(P2087),P2087="",ISERR(P2087)),0,IF(BH2087=0,0,IF(BG2087=0,BF2087,BG2087)))</f>
        <v>0</v>
      </c>
      <c r="BJ2087" s="29">
        <f t="shared" si="1041"/>
        <v>0</v>
      </c>
      <c r="BK2087" s="29">
        <f t="shared" ref="BK2087:BK2150" si="1052">IF(OR(ISBLANK(D2087),D2087="",ISERR(D2087),ISBLANK(P2087),P2087="",ISERR(P2087)),0,IF(BH2087=0,ROUND(BJ2087,2),IF(BG2087&lt;&gt;0,IF(BJ2087&lt;VLOOKUP(BG2087,$BI$38:$BK$3617,3,FALSE),ROUND(BJ2087,2),ROUND(VLOOKUP(BG2087,$BI$38:$BK$3617,3,FALSE),2)),IF(BJ2087&lt;VLOOKUP(BF2087,$BG$38:$BK$3617,4,FALSE),ROUND(BJ2087,2),VLOOKUP(BF2087,$BG$38:$BK$3617,4,FALSE)))))</f>
        <v>0</v>
      </c>
      <c r="BL2087" s="29">
        <f t="shared" ref="BL2087:BL2150" si="1053">IF(BH2087=0,0,(BJ2087-SUMIFS($BJ$38:$BJ$3617,$BI$38:$BI$3617,BI2087)/COUNTIFS($BI$38:$BI$3617,BI2087))^2)</f>
        <v>0</v>
      </c>
      <c r="BM2087" s="29">
        <f t="shared" ref="BM2087:BM2150" si="1054">IF(BH2087=0,BK2087,ROUND(((SUMIFS($BJ$38:$BJ$3617,$BI$38:$BI$3617,BI2087)/COUNTIFS($BI$38:$BI$3617,BI2087))-((SUMIFS($BL$38:$BL$3617,$BI$38:$BI$3617,BI2087)/COUNTIFS($BI$38:$BI$3617,BI2087))^0.5)),2))</f>
        <v>0</v>
      </c>
      <c r="BN2087" s="36">
        <f t="shared" ref="BN2087:BN2150" si="1055">IF(AND(OR(P2087="",ISBLANK(P2087),ISERR(P2087)),OR(AND(R2087&lt;&gt;0,R2087&lt;&gt;"",NOT(ISBLANK(R2087))),AND(T2087&lt;&gt;0,T2087&lt;&gt;"",NOT(ISBLANK(T2087))),AND(Z2087&lt;&gt;0,Z2087&lt;&gt;"",NOT(ISBLANK(Z2087))),AND(AB2087&lt;&gt;0,AB2087&lt;&gt;"",NOT(ISBLANK(AB2087))))),1,0)</f>
        <v>0</v>
      </c>
      <c r="BQ2087" s="29">
        <f t="shared" ref="BQ2087:BQ2150" si="1056">IF(ISERR(IF(OR(ISBLANK(Z2087),Z2087="",Z2087=0),0,IF(OR(ISBLANK(AD2087),AD2087=""),0,ROUND(AD2087,2)))),0,IF(OR(ISBLANK(Z2087),Z2087="",Z2087=0),0,IF(OR(ISBLANK(AD2087),AD2087=""),0,ROUND(AD2087,2))))</f>
        <v>0</v>
      </c>
    </row>
    <row r="2088" spans="2:69" s="35" customFormat="1" ht="30" customHeight="1" x14ac:dyDescent="0.15">
      <c r="B2088" s="31"/>
      <c r="C2088" s="32"/>
      <c r="D2088" s="71"/>
      <c r="E2088" s="72"/>
      <c r="F2088" s="72"/>
      <c r="G2088" s="72"/>
      <c r="H2088" s="72"/>
      <c r="I2088" s="72"/>
      <c r="J2088" s="72"/>
      <c r="K2088" s="72"/>
      <c r="L2088" s="72"/>
      <c r="M2088" s="72"/>
      <c r="N2088" s="73"/>
      <c r="O2088" s="33"/>
      <c r="P2088" s="31"/>
      <c r="Q2088" s="34"/>
      <c r="R2088" s="45"/>
      <c r="S2088" s="34"/>
      <c r="T2088" s="45"/>
      <c r="U2088" s="34"/>
      <c r="V2088" s="45"/>
      <c r="W2088" s="46"/>
      <c r="X2088" s="47" t="str">
        <f t="shared" si="1025"/>
        <v/>
      </c>
      <c r="Y2088" s="34"/>
      <c r="Z2088" s="45"/>
      <c r="AA2088" s="34"/>
      <c r="AB2088" s="45"/>
      <c r="AC2088" s="34"/>
      <c r="AD2088" s="45"/>
      <c r="AE2088" s="34"/>
      <c r="AF2088" s="48" t="str">
        <f t="shared" si="1026"/>
        <v/>
      </c>
      <c r="AG2088" s="34"/>
      <c r="AH2088" s="48" t="str">
        <f t="shared" si="1027"/>
        <v/>
      </c>
      <c r="AJ2088" s="48" t="str">
        <f t="shared" si="1042"/>
        <v/>
      </c>
      <c r="AK2088" s="34"/>
      <c r="AL2088" s="47" t="str">
        <f t="shared" si="1028"/>
        <v/>
      </c>
      <c r="AM2088" s="34"/>
      <c r="AN2088" s="47" t="str">
        <f t="shared" si="1029"/>
        <v/>
      </c>
      <c r="AP2088" s="36">
        <f t="shared" si="1043"/>
        <v>0</v>
      </c>
      <c r="AQ2088" s="36">
        <f t="shared" si="1030"/>
        <v>0</v>
      </c>
      <c r="AR2088" s="36">
        <f t="shared" si="1031"/>
        <v>0</v>
      </c>
      <c r="AS2088" s="36">
        <f t="shared" si="1032"/>
        <v>0</v>
      </c>
      <c r="AT2088" s="36">
        <f t="shared" si="1033"/>
        <v>0</v>
      </c>
      <c r="AU2088" s="36">
        <f t="shared" si="1034"/>
        <v>0</v>
      </c>
      <c r="AV2088" s="36">
        <f t="shared" si="1044"/>
        <v>0</v>
      </c>
      <c r="AW2088" s="36">
        <f t="shared" si="1045"/>
        <v>0</v>
      </c>
      <c r="AX2088" s="36">
        <f t="shared" si="1035"/>
        <v>0</v>
      </c>
      <c r="AY2088" s="36">
        <f t="shared" si="1046"/>
        <v>0</v>
      </c>
      <c r="AZ2088" s="36">
        <f t="shared" si="1047"/>
        <v>0</v>
      </c>
      <c r="BA2088" s="36">
        <f t="shared" si="1036"/>
        <v>0</v>
      </c>
      <c r="BB2088" s="36">
        <f t="shared" si="1037"/>
        <v>0</v>
      </c>
      <c r="BC2088" s="36">
        <f t="shared" si="1038"/>
        <v>0</v>
      </c>
      <c r="BD2088" s="36">
        <f t="shared" si="1039"/>
        <v>0</v>
      </c>
      <c r="BE2088" s="36">
        <f t="shared" si="1040"/>
        <v>0</v>
      </c>
      <c r="BF2088" s="36">
        <f t="shared" si="1048"/>
        <v>2088</v>
      </c>
      <c r="BG2088" s="36">
        <f t="shared" si="1049"/>
        <v>0</v>
      </c>
      <c r="BH2088" s="36">
        <f t="shared" si="1050"/>
        <v>0</v>
      </c>
      <c r="BI2088" s="36">
        <f t="shared" si="1051"/>
        <v>0</v>
      </c>
      <c r="BJ2088" s="29">
        <f t="shared" si="1041"/>
        <v>0</v>
      </c>
      <c r="BK2088" s="29">
        <f t="shared" si="1052"/>
        <v>0</v>
      </c>
      <c r="BL2088" s="29">
        <f t="shared" si="1053"/>
        <v>0</v>
      </c>
      <c r="BM2088" s="29">
        <f t="shared" si="1054"/>
        <v>0</v>
      </c>
      <c r="BN2088" s="36">
        <f t="shared" si="1055"/>
        <v>0</v>
      </c>
      <c r="BQ2088" s="29">
        <f t="shared" si="1056"/>
        <v>0</v>
      </c>
    </row>
    <row r="2089" spans="2:69" s="35" customFormat="1" ht="30" customHeight="1" x14ac:dyDescent="0.15">
      <c r="B2089" s="31"/>
      <c r="C2089" s="32"/>
      <c r="D2089" s="71"/>
      <c r="E2089" s="72"/>
      <c r="F2089" s="72"/>
      <c r="G2089" s="72"/>
      <c r="H2089" s="72"/>
      <c r="I2089" s="72"/>
      <c r="J2089" s="72"/>
      <c r="K2089" s="72"/>
      <c r="L2089" s="72"/>
      <c r="M2089" s="72"/>
      <c r="N2089" s="73"/>
      <c r="O2089" s="33"/>
      <c r="P2089" s="31"/>
      <c r="Q2089" s="34"/>
      <c r="R2089" s="45"/>
      <c r="S2089" s="34"/>
      <c r="T2089" s="45"/>
      <c r="U2089" s="34"/>
      <c r="V2089" s="45"/>
      <c r="W2089" s="46"/>
      <c r="X2089" s="47" t="str">
        <f t="shared" si="1025"/>
        <v/>
      </c>
      <c r="Y2089" s="34"/>
      <c r="Z2089" s="45"/>
      <c r="AA2089" s="34"/>
      <c r="AB2089" s="45"/>
      <c r="AC2089" s="34"/>
      <c r="AD2089" s="45"/>
      <c r="AE2089" s="34"/>
      <c r="AF2089" s="48" t="str">
        <f t="shared" si="1026"/>
        <v/>
      </c>
      <c r="AG2089" s="34"/>
      <c r="AH2089" s="48" t="str">
        <f t="shared" si="1027"/>
        <v/>
      </c>
      <c r="AJ2089" s="48" t="str">
        <f t="shared" si="1042"/>
        <v/>
      </c>
      <c r="AK2089" s="34"/>
      <c r="AL2089" s="47" t="str">
        <f t="shared" si="1028"/>
        <v/>
      </c>
      <c r="AM2089" s="34"/>
      <c r="AN2089" s="47" t="str">
        <f t="shared" si="1029"/>
        <v/>
      </c>
      <c r="AP2089" s="36">
        <f t="shared" si="1043"/>
        <v>0</v>
      </c>
      <c r="AQ2089" s="36">
        <f t="shared" si="1030"/>
        <v>0</v>
      </c>
      <c r="AR2089" s="36">
        <f t="shared" si="1031"/>
        <v>0</v>
      </c>
      <c r="AS2089" s="36">
        <f t="shared" si="1032"/>
        <v>0</v>
      </c>
      <c r="AT2089" s="36">
        <f t="shared" si="1033"/>
        <v>0</v>
      </c>
      <c r="AU2089" s="36">
        <f t="shared" si="1034"/>
        <v>0</v>
      </c>
      <c r="AV2089" s="36">
        <f t="shared" si="1044"/>
        <v>0</v>
      </c>
      <c r="AW2089" s="36">
        <f t="shared" si="1045"/>
        <v>0</v>
      </c>
      <c r="AX2089" s="36">
        <f t="shared" si="1035"/>
        <v>0</v>
      </c>
      <c r="AY2089" s="36">
        <f t="shared" si="1046"/>
        <v>0</v>
      </c>
      <c r="AZ2089" s="36">
        <f t="shared" si="1047"/>
        <v>0</v>
      </c>
      <c r="BA2089" s="36">
        <f t="shared" si="1036"/>
        <v>0</v>
      </c>
      <c r="BB2089" s="36">
        <f t="shared" si="1037"/>
        <v>0</v>
      </c>
      <c r="BC2089" s="36">
        <f t="shared" si="1038"/>
        <v>0</v>
      </c>
      <c r="BD2089" s="36">
        <f t="shared" si="1039"/>
        <v>0</v>
      </c>
      <c r="BE2089" s="36">
        <f t="shared" si="1040"/>
        <v>0</v>
      </c>
      <c r="BF2089" s="36">
        <f t="shared" si="1048"/>
        <v>2089</v>
      </c>
      <c r="BG2089" s="36">
        <f t="shared" si="1049"/>
        <v>0</v>
      </c>
      <c r="BH2089" s="36">
        <f t="shared" si="1050"/>
        <v>0</v>
      </c>
      <c r="BI2089" s="36">
        <f t="shared" si="1051"/>
        <v>0</v>
      </c>
      <c r="BJ2089" s="29">
        <f t="shared" si="1041"/>
        <v>0</v>
      </c>
      <c r="BK2089" s="29">
        <f t="shared" si="1052"/>
        <v>0</v>
      </c>
      <c r="BL2089" s="29">
        <f t="shared" si="1053"/>
        <v>0</v>
      </c>
      <c r="BM2089" s="29">
        <f t="shared" si="1054"/>
        <v>0</v>
      </c>
      <c r="BN2089" s="36">
        <f t="shared" si="1055"/>
        <v>0</v>
      </c>
      <c r="BQ2089" s="29">
        <f t="shared" si="1056"/>
        <v>0</v>
      </c>
    </row>
    <row r="2090" spans="2:69" s="35" customFormat="1" ht="30" customHeight="1" x14ac:dyDescent="0.15">
      <c r="B2090" s="31"/>
      <c r="C2090" s="32"/>
      <c r="D2090" s="71"/>
      <c r="E2090" s="72"/>
      <c r="F2090" s="72"/>
      <c r="G2090" s="72"/>
      <c r="H2090" s="72"/>
      <c r="I2090" s="72"/>
      <c r="J2090" s="72"/>
      <c r="K2090" s="72"/>
      <c r="L2090" s="72"/>
      <c r="M2090" s="72"/>
      <c r="N2090" s="73"/>
      <c r="O2090" s="33"/>
      <c r="P2090" s="31"/>
      <c r="Q2090" s="34"/>
      <c r="R2090" s="45"/>
      <c r="S2090" s="34"/>
      <c r="T2090" s="45"/>
      <c r="U2090" s="34"/>
      <c r="V2090" s="45"/>
      <c r="W2090" s="46"/>
      <c r="X2090" s="47" t="str">
        <f t="shared" si="1025"/>
        <v/>
      </c>
      <c r="Y2090" s="34"/>
      <c r="Z2090" s="45"/>
      <c r="AA2090" s="34"/>
      <c r="AB2090" s="45"/>
      <c r="AC2090" s="34"/>
      <c r="AD2090" s="45"/>
      <c r="AE2090" s="34"/>
      <c r="AF2090" s="48" t="str">
        <f t="shared" si="1026"/>
        <v/>
      </c>
      <c r="AG2090" s="34"/>
      <c r="AH2090" s="48" t="str">
        <f t="shared" si="1027"/>
        <v/>
      </c>
      <c r="AJ2090" s="48" t="str">
        <f t="shared" si="1042"/>
        <v/>
      </c>
      <c r="AK2090" s="34"/>
      <c r="AL2090" s="47" t="str">
        <f t="shared" si="1028"/>
        <v/>
      </c>
      <c r="AM2090" s="34"/>
      <c r="AN2090" s="47" t="str">
        <f t="shared" si="1029"/>
        <v/>
      </c>
      <c r="AP2090" s="36">
        <f t="shared" si="1043"/>
        <v>0</v>
      </c>
      <c r="AQ2090" s="36">
        <f t="shared" si="1030"/>
        <v>0</v>
      </c>
      <c r="AR2090" s="36">
        <f t="shared" si="1031"/>
        <v>0</v>
      </c>
      <c r="AS2090" s="36">
        <f t="shared" si="1032"/>
        <v>0</v>
      </c>
      <c r="AT2090" s="36">
        <f t="shared" si="1033"/>
        <v>0</v>
      </c>
      <c r="AU2090" s="36">
        <f t="shared" si="1034"/>
        <v>0</v>
      </c>
      <c r="AV2090" s="36">
        <f t="shared" si="1044"/>
        <v>0</v>
      </c>
      <c r="AW2090" s="36">
        <f t="shared" si="1045"/>
        <v>0</v>
      </c>
      <c r="AX2090" s="36">
        <f t="shared" si="1035"/>
        <v>0</v>
      </c>
      <c r="AY2090" s="36">
        <f t="shared" si="1046"/>
        <v>0</v>
      </c>
      <c r="AZ2090" s="36">
        <f t="shared" si="1047"/>
        <v>0</v>
      </c>
      <c r="BA2090" s="36">
        <f t="shared" si="1036"/>
        <v>0</v>
      </c>
      <c r="BB2090" s="36">
        <f t="shared" si="1037"/>
        <v>0</v>
      </c>
      <c r="BC2090" s="36">
        <f t="shared" si="1038"/>
        <v>0</v>
      </c>
      <c r="BD2090" s="36">
        <f t="shared" si="1039"/>
        <v>0</v>
      </c>
      <c r="BE2090" s="36">
        <f t="shared" si="1040"/>
        <v>0</v>
      </c>
      <c r="BF2090" s="36">
        <f t="shared" si="1048"/>
        <v>2090</v>
      </c>
      <c r="BG2090" s="36">
        <f t="shared" si="1049"/>
        <v>0</v>
      </c>
      <c r="BH2090" s="36">
        <f t="shared" si="1050"/>
        <v>0</v>
      </c>
      <c r="BI2090" s="36">
        <f t="shared" si="1051"/>
        <v>0</v>
      </c>
      <c r="BJ2090" s="29">
        <f t="shared" si="1041"/>
        <v>0</v>
      </c>
      <c r="BK2090" s="29">
        <f t="shared" si="1052"/>
        <v>0</v>
      </c>
      <c r="BL2090" s="29">
        <f t="shared" si="1053"/>
        <v>0</v>
      </c>
      <c r="BM2090" s="29">
        <f t="shared" si="1054"/>
        <v>0</v>
      </c>
      <c r="BN2090" s="36">
        <f t="shared" si="1055"/>
        <v>0</v>
      </c>
      <c r="BQ2090" s="29">
        <f t="shared" si="1056"/>
        <v>0</v>
      </c>
    </row>
    <row r="2091" spans="2:69" s="35" customFormat="1" ht="30" customHeight="1" x14ac:dyDescent="0.15">
      <c r="B2091" s="31"/>
      <c r="C2091" s="32"/>
      <c r="D2091" s="71"/>
      <c r="E2091" s="72"/>
      <c r="F2091" s="72"/>
      <c r="G2091" s="72"/>
      <c r="H2091" s="72"/>
      <c r="I2091" s="72"/>
      <c r="J2091" s="72"/>
      <c r="K2091" s="72"/>
      <c r="L2091" s="72"/>
      <c r="M2091" s="72"/>
      <c r="N2091" s="73"/>
      <c r="O2091" s="33"/>
      <c r="P2091" s="31"/>
      <c r="Q2091" s="34"/>
      <c r="R2091" s="45"/>
      <c r="S2091" s="34"/>
      <c r="T2091" s="45"/>
      <c r="U2091" s="34"/>
      <c r="V2091" s="45"/>
      <c r="W2091" s="46"/>
      <c r="X2091" s="47" t="str">
        <f t="shared" si="1025"/>
        <v/>
      </c>
      <c r="Y2091" s="34"/>
      <c r="Z2091" s="45"/>
      <c r="AA2091" s="34"/>
      <c r="AB2091" s="45"/>
      <c r="AC2091" s="34"/>
      <c r="AD2091" s="45"/>
      <c r="AE2091" s="34"/>
      <c r="AF2091" s="48" t="str">
        <f t="shared" si="1026"/>
        <v/>
      </c>
      <c r="AG2091" s="34"/>
      <c r="AH2091" s="48" t="str">
        <f t="shared" si="1027"/>
        <v/>
      </c>
      <c r="AJ2091" s="48" t="str">
        <f t="shared" si="1042"/>
        <v/>
      </c>
      <c r="AK2091" s="34"/>
      <c r="AL2091" s="47" t="str">
        <f t="shared" si="1028"/>
        <v/>
      </c>
      <c r="AM2091" s="34"/>
      <c r="AN2091" s="47" t="str">
        <f t="shared" si="1029"/>
        <v/>
      </c>
      <c r="AP2091" s="36">
        <f t="shared" si="1043"/>
        <v>0</v>
      </c>
      <c r="AQ2091" s="36">
        <f t="shared" si="1030"/>
        <v>0</v>
      </c>
      <c r="AR2091" s="36">
        <f t="shared" si="1031"/>
        <v>0</v>
      </c>
      <c r="AS2091" s="36">
        <f t="shared" si="1032"/>
        <v>0</v>
      </c>
      <c r="AT2091" s="36">
        <f t="shared" si="1033"/>
        <v>0</v>
      </c>
      <c r="AU2091" s="36">
        <f t="shared" si="1034"/>
        <v>0</v>
      </c>
      <c r="AV2091" s="36">
        <f t="shared" si="1044"/>
        <v>0</v>
      </c>
      <c r="AW2091" s="36">
        <f t="shared" si="1045"/>
        <v>0</v>
      </c>
      <c r="AX2091" s="36">
        <f t="shared" si="1035"/>
        <v>0</v>
      </c>
      <c r="AY2091" s="36">
        <f t="shared" si="1046"/>
        <v>0</v>
      </c>
      <c r="AZ2091" s="36">
        <f t="shared" si="1047"/>
        <v>0</v>
      </c>
      <c r="BA2091" s="36">
        <f t="shared" si="1036"/>
        <v>0</v>
      </c>
      <c r="BB2091" s="36">
        <f t="shared" si="1037"/>
        <v>0</v>
      </c>
      <c r="BC2091" s="36">
        <f t="shared" si="1038"/>
        <v>0</v>
      </c>
      <c r="BD2091" s="36">
        <f t="shared" si="1039"/>
        <v>0</v>
      </c>
      <c r="BE2091" s="36">
        <f t="shared" si="1040"/>
        <v>0</v>
      </c>
      <c r="BF2091" s="36">
        <f t="shared" si="1048"/>
        <v>2091</v>
      </c>
      <c r="BG2091" s="36">
        <f t="shared" si="1049"/>
        <v>0</v>
      </c>
      <c r="BH2091" s="36">
        <f t="shared" si="1050"/>
        <v>0</v>
      </c>
      <c r="BI2091" s="36">
        <f t="shared" si="1051"/>
        <v>0</v>
      </c>
      <c r="BJ2091" s="29">
        <f t="shared" si="1041"/>
        <v>0</v>
      </c>
      <c r="BK2091" s="29">
        <f t="shared" si="1052"/>
        <v>0</v>
      </c>
      <c r="BL2091" s="29">
        <f t="shared" si="1053"/>
        <v>0</v>
      </c>
      <c r="BM2091" s="29">
        <f t="shared" si="1054"/>
        <v>0</v>
      </c>
      <c r="BN2091" s="36">
        <f t="shared" si="1055"/>
        <v>0</v>
      </c>
      <c r="BQ2091" s="29">
        <f t="shared" si="1056"/>
        <v>0</v>
      </c>
    </row>
    <row r="2092" spans="2:69" s="35" customFormat="1" ht="30" customHeight="1" x14ac:dyDescent="0.15">
      <c r="B2092" s="31"/>
      <c r="C2092" s="32"/>
      <c r="D2092" s="71"/>
      <c r="E2092" s="72"/>
      <c r="F2092" s="72"/>
      <c r="G2092" s="72"/>
      <c r="H2092" s="72"/>
      <c r="I2092" s="72"/>
      <c r="J2092" s="72"/>
      <c r="K2092" s="72"/>
      <c r="L2092" s="72"/>
      <c r="M2092" s="72"/>
      <c r="N2092" s="73"/>
      <c r="O2092" s="33"/>
      <c r="P2092" s="31"/>
      <c r="Q2092" s="34"/>
      <c r="R2092" s="45"/>
      <c r="S2092" s="34"/>
      <c r="T2092" s="45"/>
      <c r="U2092" s="34"/>
      <c r="V2092" s="45"/>
      <c r="W2092" s="46"/>
      <c r="X2092" s="47" t="str">
        <f t="shared" si="1025"/>
        <v/>
      </c>
      <c r="Y2092" s="34"/>
      <c r="Z2092" s="45"/>
      <c r="AA2092" s="34"/>
      <c r="AB2092" s="45"/>
      <c r="AC2092" s="34"/>
      <c r="AD2092" s="45"/>
      <c r="AE2092" s="34"/>
      <c r="AF2092" s="48" t="str">
        <f t="shared" si="1026"/>
        <v/>
      </c>
      <c r="AG2092" s="34"/>
      <c r="AH2092" s="48" t="str">
        <f t="shared" si="1027"/>
        <v/>
      </c>
      <c r="AJ2092" s="48" t="str">
        <f t="shared" si="1042"/>
        <v/>
      </c>
      <c r="AK2092" s="34"/>
      <c r="AL2092" s="47" t="str">
        <f t="shared" si="1028"/>
        <v/>
      </c>
      <c r="AM2092" s="34"/>
      <c r="AN2092" s="47" t="str">
        <f t="shared" si="1029"/>
        <v/>
      </c>
      <c r="AP2092" s="36">
        <f t="shared" si="1043"/>
        <v>0</v>
      </c>
      <c r="AQ2092" s="36">
        <f t="shared" si="1030"/>
        <v>0</v>
      </c>
      <c r="AR2092" s="36">
        <f t="shared" si="1031"/>
        <v>0</v>
      </c>
      <c r="AS2092" s="36">
        <f t="shared" si="1032"/>
        <v>0</v>
      </c>
      <c r="AT2092" s="36">
        <f t="shared" si="1033"/>
        <v>0</v>
      </c>
      <c r="AU2092" s="36">
        <f t="shared" si="1034"/>
        <v>0</v>
      </c>
      <c r="AV2092" s="36">
        <f t="shared" si="1044"/>
        <v>0</v>
      </c>
      <c r="AW2092" s="36">
        <f t="shared" si="1045"/>
        <v>0</v>
      </c>
      <c r="AX2092" s="36">
        <f t="shared" si="1035"/>
        <v>0</v>
      </c>
      <c r="AY2092" s="36">
        <f t="shared" si="1046"/>
        <v>0</v>
      </c>
      <c r="AZ2092" s="36">
        <f t="shared" si="1047"/>
        <v>0</v>
      </c>
      <c r="BA2092" s="36">
        <f t="shared" si="1036"/>
        <v>0</v>
      </c>
      <c r="BB2092" s="36">
        <f t="shared" si="1037"/>
        <v>0</v>
      </c>
      <c r="BC2092" s="36">
        <f t="shared" si="1038"/>
        <v>0</v>
      </c>
      <c r="BD2092" s="36">
        <f t="shared" si="1039"/>
        <v>0</v>
      </c>
      <c r="BE2092" s="36">
        <f t="shared" si="1040"/>
        <v>0</v>
      </c>
      <c r="BF2092" s="36">
        <f t="shared" si="1048"/>
        <v>2092</v>
      </c>
      <c r="BG2092" s="36">
        <f t="shared" si="1049"/>
        <v>0</v>
      </c>
      <c r="BH2092" s="36">
        <f t="shared" si="1050"/>
        <v>0</v>
      </c>
      <c r="BI2092" s="36">
        <f t="shared" si="1051"/>
        <v>0</v>
      </c>
      <c r="BJ2092" s="29">
        <f t="shared" si="1041"/>
        <v>0</v>
      </c>
      <c r="BK2092" s="29">
        <f t="shared" si="1052"/>
        <v>0</v>
      </c>
      <c r="BL2092" s="29">
        <f t="shared" si="1053"/>
        <v>0</v>
      </c>
      <c r="BM2092" s="29">
        <f t="shared" si="1054"/>
        <v>0</v>
      </c>
      <c r="BN2092" s="36">
        <f t="shared" si="1055"/>
        <v>0</v>
      </c>
      <c r="BQ2092" s="29">
        <f t="shared" si="1056"/>
        <v>0</v>
      </c>
    </row>
    <row r="2093" spans="2:69" s="35" customFormat="1" ht="30" customHeight="1" x14ac:dyDescent="0.15">
      <c r="B2093" s="31"/>
      <c r="C2093" s="32"/>
      <c r="D2093" s="71"/>
      <c r="E2093" s="72"/>
      <c r="F2093" s="72"/>
      <c r="G2093" s="72"/>
      <c r="H2093" s="72"/>
      <c r="I2093" s="72"/>
      <c r="J2093" s="72"/>
      <c r="K2093" s="72"/>
      <c r="L2093" s="72"/>
      <c r="M2093" s="72"/>
      <c r="N2093" s="73"/>
      <c r="O2093" s="33"/>
      <c r="P2093" s="31"/>
      <c r="Q2093" s="34"/>
      <c r="R2093" s="45"/>
      <c r="S2093" s="34"/>
      <c r="T2093" s="45"/>
      <c r="U2093" s="34"/>
      <c r="V2093" s="45"/>
      <c r="W2093" s="46"/>
      <c r="X2093" s="47" t="str">
        <f t="shared" si="1025"/>
        <v/>
      </c>
      <c r="Y2093" s="34"/>
      <c r="Z2093" s="45"/>
      <c r="AA2093" s="34"/>
      <c r="AB2093" s="45"/>
      <c r="AC2093" s="34"/>
      <c r="AD2093" s="45"/>
      <c r="AE2093" s="34"/>
      <c r="AF2093" s="48" t="str">
        <f t="shared" si="1026"/>
        <v/>
      </c>
      <c r="AG2093" s="34"/>
      <c r="AH2093" s="48" t="str">
        <f t="shared" si="1027"/>
        <v/>
      </c>
      <c r="AJ2093" s="48" t="str">
        <f t="shared" si="1042"/>
        <v/>
      </c>
      <c r="AK2093" s="34"/>
      <c r="AL2093" s="47" t="str">
        <f t="shared" si="1028"/>
        <v/>
      </c>
      <c r="AM2093" s="34"/>
      <c r="AN2093" s="47" t="str">
        <f t="shared" si="1029"/>
        <v/>
      </c>
      <c r="AP2093" s="36">
        <f t="shared" si="1043"/>
        <v>0</v>
      </c>
      <c r="AQ2093" s="36">
        <f t="shared" si="1030"/>
        <v>0</v>
      </c>
      <c r="AR2093" s="36">
        <f t="shared" si="1031"/>
        <v>0</v>
      </c>
      <c r="AS2093" s="36">
        <f t="shared" si="1032"/>
        <v>0</v>
      </c>
      <c r="AT2093" s="36">
        <f t="shared" si="1033"/>
        <v>0</v>
      </c>
      <c r="AU2093" s="36">
        <f t="shared" si="1034"/>
        <v>0</v>
      </c>
      <c r="AV2093" s="36">
        <f t="shared" si="1044"/>
        <v>0</v>
      </c>
      <c r="AW2093" s="36">
        <f t="shared" si="1045"/>
        <v>0</v>
      </c>
      <c r="AX2093" s="36">
        <f t="shared" si="1035"/>
        <v>0</v>
      </c>
      <c r="AY2093" s="36">
        <f t="shared" si="1046"/>
        <v>0</v>
      </c>
      <c r="AZ2093" s="36">
        <f t="shared" si="1047"/>
        <v>0</v>
      </c>
      <c r="BA2093" s="36">
        <f t="shared" si="1036"/>
        <v>0</v>
      </c>
      <c r="BB2093" s="36">
        <f t="shared" si="1037"/>
        <v>0</v>
      </c>
      <c r="BC2093" s="36">
        <f t="shared" si="1038"/>
        <v>0</v>
      </c>
      <c r="BD2093" s="36">
        <f t="shared" si="1039"/>
        <v>0</v>
      </c>
      <c r="BE2093" s="36">
        <f t="shared" si="1040"/>
        <v>0</v>
      </c>
      <c r="BF2093" s="36">
        <f t="shared" si="1048"/>
        <v>2093</v>
      </c>
      <c r="BG2093" s="36">
        <f t="shared" si="1049"/>
        <v>0</v>
      </c>
      <c r="BH2093" s="36">
        <f t="shared" si="1050"/>
        <v>0</v>
      </c>
      <c r="BI2093" s="36">
        <f t="shared" si="1051"/>
        <v>0</v>
      </c>
      <c r="BJ2093" s="29">
        <f t="shared" si="1041"/>
        <v>0</v>
      </c>
      <c r="BK2093" s="29">
        <f t="shared" si="1052"/>
        <v>0</v>
      </c>
      <c r="BL2093" s="29">
        <f t="shared" si="1053"/>
        <v>0</v>
      </c>
      <c r="BM2093" s="29">
        <f t="shared" si="1054"/>
        <v>0</v>
      </c>
      <c r="BN2093" s="36">
        <f t="shared" si="1055"/>
        <v>0</v>
      </c>
      <c r="BQ2093" s="29">
        <f t="shared" si="1056"/>
        <v>0</v>
      </c>
    </row>
    <row r="2094" spans="2:69" s="35" customFormat="1" ht="30" customHeight="1" x14ac:dyDescent="0.15">
      <c r="B2094" s="31"/>
      <c r="C2094" s="32"/>
      <c r="D2094" s="71"/>
      <c r="E2094" s="72"/>
      <c r="F2094" s="72"/>
      <c r="G2094" s="72"/>
      <c r="H2094" s="72"/>
      <c r="I2094" s="72"/>
      <c r="J2094" s="72"/>
      <c r="K2094" s="72"/>
      <c r="L2094" s="72"/>
      <c r="M2094" s="72"/>
      <c r="N2094" s="73"/>
      <c r="O2094" s="33"/>
      <c r="P2094" s="31"/>
      <c r="Q2094" s="34"/>
      <c r="R2094" s="45"/>
      <c r="S2094" s="34"/>
      <c r="T2094" s="45"/>
      <c r="U2094" s="34"/>
      <c r="V2094" s="45"/>
      <c r="W2094" s="46"/>
      <c r="X2094" s="47" t="str">
        <f t="shared" si="1025"/>
        <v/>
      </c>
      <c r="Y2094" s="34"/>
      <c r="Z2094" s="45"/>
      <c r="AA2094" s="34"/>
      <c r="AB2094" s="45"/>
      <c r="AC2094" s="34"/>
      <c r="AD2094" s="45"/>
      <c r="AE2094" s="34"/>
      <c r="AF2094" s="48" t="str">
        <f t="shared" si="1026"/>
        <v/>
      </c>
      <c r="AG2094" s="34"/>
      <c r="AH2094" s="48" t="str">
        <f t="shared" si="1027"/>
        <v/>
      </c>
      <c r="AJ2094" s="48" t="str">
        <f t="shared" si="1042"/>
        <v/>
      </c>
      <c r="AK2094" s="34"/>
      <c r="AL2094" s="47" t="str">
        <f t="shared" si="1028"/>
        <v/>
      </c>
      <c r="AM2094" s="34"/>
      <c r="AN2094" s="47" t="str">
        <f t="shared" si="1029"/>
        <v/>
      </c>
      <c r="AP2094" s="36">
        <f t="shared" si="1043"/>
        <v>0</v>
      </c>
      <c r="AQ2094" s="36">
        <f t="shared" si="1030"/>
        <v>0</v>
      </c>
      <c r="AR2094" s="36">
        <f t="shared" si="1031"/>
        <v>0</v>
      </c>
      <c r="AS2094" s="36">
        <f t="shared" si="1032"/>
        <v>0</v>
      </c>
      <c r="AT2094" s="36">
        <f t="shared" si="1033"/>
        <v>0</v>
      </c>
      <c r="AU2094" s="36">
        <f t="shared" si="1034"/>
        <v>0</v>
      </c>
      <c r="AV2094" s="36">
        <f t="shared" si="1044"/>
        <v>0</v>
      </c>
      <c r="AW2094" s="36">
        <f t="shared" si="1045"/>
        <v>0</v>
      </c>
      <c r="AX2094" s="36">
        <f t="shared" si="1035"/>
        <v>0</v>
      </c>
      <c r="AY2094" s="36">
        <f t="shared" si="1046"/>
        <v>0</v>
      </c>
      <c r="AZ2094" s="36">
        <f t="shared" si="1047"/>
        <v>0</v>
      </c>
      <c r="BA2094" s="36">
        <f t="shared" si="1036"/>
        <v>0</v>
      </c>
      <c r="BB2094" s="36">
        <f t="shared" si="1037"/>
        <v>0</v>
      </c>
      <c r="BC2094" s="36">
        <f t="shared" si="1038"/>
        <v>0</v>
      </c>
      <c r="BD2094" s="36">
        <f t="shared" si="1039"/>
        <v>0</v>
      </c>
      <c r="BE2094" s="36">
        <f t="shared" si="1040"/>
        <v>0</v>
      </c>
      <c r="BF2094" s="36">
        <f t="shared" si="1048"/>
        <v>2094</v>
      </c>
      <c r="BG2094" s="36">
        <f t="shared" si="1049"/>
        <v>0</v>
      </c>
      <c r="BH2094" s="36">
        <f t="shared" si="1050"/>
        <v>0</v>
      </c>
      <c r="BI2094" s="36">
        <f t="shared" si="1051"/>
        <v>0</v>
      </c>
      <c r="BJ2094" s="29">
        <f t="shared" si="1041"/>
        <v>0</v>
      </c>
      <c r="BK2094" s="29">
        <f t="shared" si="1052"/>
        <v>0</v>
      </c>
      <c r="BL2094" s="29">
        <f t="shared" si="1053"/>
        <v>0</v>
      </c>
      <c r="BM2094" s="29">
        <f t="shared" si="1054"/>
        <v>0</v>
      </c>
      <c r="BN2094" s="36">
        <f t="shared" si="1055"/>
        <v>0</v>
      </c>
      <c r="BQ2094" s="29">
        <f t="shared" si="1056"/>
        <v>0</v>
      </c>
    </row>
    <row r="2095" spans="2:69" s="35" customFormat="1" ht="30" customHeight="1" x14ac:dyDescent="0.15">
      <c r="B2095" s="31"/>
      <c r="C2095" s="32"/>
      <c r="D2095" s="71"/>
      <c r="E2095" s="72"/>
      <c r="F2095" s="72"/>
      <c r="G2095" s="72"/>
      <c r="H2095" s="72"/>
      <c r="I2095" s="72"/>
      <c r="J2095" s="72"/>
      <c r="K2095" s="72"/>
      <c r="L2095" s="72"/>
      <c r="M2095" s="72"/>
      <c r="N2095" s="73"/>
      <c r="O2095" s="33"/>
      <c r="P2095" s="31"/>
      <c r="Q2095" s="34"/>
      <c r="R2095" s="45"/>
      <c r="S2095" s="34"/>
      <c r="T2095" s="45"/>
      <c r="U2095" s="34"/>
      <c r="V2095" s="45"/>
      <c r="W2095" s="46"/>
      <c r="X2095" s="47" t="str">
        <f t="shared" si="1025"/>
        <v/>
      </c>
      <c r="Y2095" s="34"/>
      <c r="Z2095" s="45"/>
      <c r="AA2095" s="34"/>
      <c r="AB2095" s="45"/>
      <c r="AC2095" s="34"/>
      <c r="AD2095" s="45"/>
      <c r="AE2095" s="34"/>
      <c r="AF2095" s="48" t="str">
        <f t="shared" si="1026"/>
        <v/>
      </c>
      <c r="AG2095" s="34"/>
      <c r="AH2095" s="48" t="str">
        <f t="shared" si="1027"/>
        <v/>
      </c>
      <c r="AJ2095" s="48" t="str">
        <f t="shared" si="1042"/>
        <v/>
      </c>
      <c r="AK2095" s="34"/>
      <c r="AL2095" s="47" t="str">
        <f t="shared" si="1028"/>
        <v/>
      </c>
      <c r="AM2095" s="34"/>
      <c r="AN2095" s="47" t="str">
        <f t="shared" si="1029"/>
        <v/>
      </c>
      <c r="AP2095" s="36">
        <f t="shared" si="1043"/>
        <v>0</v>
      </c>
      <c r="AQ2095" s="36">
        <f t="shared" si="1030"/>
        <v>0</v>
      </c>
      <c r="AR2095" s="36">
        <f t="shared" si="1031"/>
        <v>0</v>
      </c>
      <c r="AS2095" s="36">
        <f t="shared" si="1032"/>
        <v>0</v>
      </c>
      <c r="AT2095" s="36">
        <f t="shared" si="1033"/>
        <v>0</v>
      </c>
      <c r="AU2095" s="36">
        <f t="shared" si="1034"/>
        <v>0</v>
      </c>
      <c r="AV2095" s="36">
        <f t="shared" si="1044"/>
        <v>0</v>
      </c>
      <c r="AW2095" s="36">
        <f t="shared" si="1045"/>
        <v>0</v>
      </c>
      <c r="AX2095" s="36">
        <f t="shared" si="1035"/>
        <v>0</v>
      </c>
      <c r="AY2095" s="36">
        <f t="shared" si="1046"/>
        <v>0</v>
      </c>
      <c r="AZ2095" s="36">
        <f t="shared" si="1047"/>
        <v>0</v>
      </c>
      <c r="BA2095" s="36">
        <f t="shared" si="1036"/>
        <v>0</v>
      </c>
      <c r="BB2095" s="36">
        <f t="shared" si="1037"/>
        <v>0</v>
      </c>
      <c r="BC2095" s="36">
        <f t="shared" si="1038"/>
        <v>0</v>
      </c>
      <c r="BD2095" s="36">
        <f t="shared" si="1039"/>
        <v>0</v>
      </c>
      <c r="BE2095" s="36">
        <f t="shared" si="1040"/>
        <v>0</v>
      </c>
      <c r="BF2095" s="36">
        <f t="shared" si="1048"/>
        <v>2095</v>
      </c>
      <c r="BG2095" s="36">
        <f t="shared" si="1049"/>
        <v>0</v>
      </c>
      <c r="BH2095" s="36">
        <f t="shared" si="1050"/>
        <v>0</v>
      </c>
      <c r="BI2095" s="36">
        <f t="shared" si="1051"/>
        <v>0</v>
      </c>
      <c r="BJ2095" s="29">
        <f t="shared" si="1041"/>
        <v>0</v>
      </c>
      <c r="BK2095" s="29">
        <f t="shared" si="1052"/>
        <v>0</v>
      </c>
      <c r="BL2095" s="29">
        <f t="shared" si="1053"/>
        <v>0</v>
      </c>
      <c r="BM2095" s="29">
        <f t="shared" si="1054"/>
        <v>0</v>
      </c>
      <c r="BN2095" s="36">
        <f t="shared" si="1055"/>
        <v>0</v>
      </c>
      <c r="BQ2095" s="29">
        <f t="shared" si="1056"/>
        <v>0</v>
      </c>
    </row>
    <row r="2096" spans="2:69" s="35" customFormat="1" ht="30" customHeight="1" x14ac:dyDescent="0.15">
      <c r="B2096" s="31"/>
      <c r="C2096" s="32"/>
      <c r="D2096" s="71"/>
      <c r="E2096" s="72"/>
      <c r="F2096" s="72"/>
      <c r="G2096" s="72"/>
      <c r="H2096" s="72"/>
      <c r="I2096" s="72"/>
      <c r="J2096" s="72"/>
      <c r="K2096" s="72"/>
      <c r="L2096" s="72"/>
      <c r="M2096" s="72"/>
      <c r="N2096" s="73"/>
      <c r="O2096" s="33"/>
      <c r="P2096" s="31"/>
      <c r="Q2096" s="34"/>
      <c r="R2096" s="45"/>
      <c r="S2096" s="34"/>
      <c r="T2096" s="45"/>
      <c r="U2096" s="34"/>
      <c r="V2096" s="45"/>
      <c r="W2096" s="46"/>
      <c r="X2096" s="47" t="str">
        <f t="shared" si="1025"/>
        <v/>
      </c>
      <c r="Y2096" s="34"/>
      <c r="Z2096" s="45"/>
      <c r="AA2096" s="34"/>
      <c r="AB2096" s="45"/>
      <c r="AC2096" s="34"/>
      <c r="AD2096" s="45"/>
      <c r="AE2096" s="34"/>
      <c r="AF2096" s="48" t="str">
        <f t="shared" si="1026"/>
        <v/>
      </c>
      <c r="AG2096" s="34"/>
      <c r="AH2096" s="48" t="str">
        <f t="shared" si="1027"/>
        <v/>
      </c>
      <c r="AJ2096" s="48" t="str">
        <f t="shared" si="1042"/>
        <v/>
      </c>
      <c r="AK2096" s="34"/>
      <c r="AL2096" s="47" t="str">
        <f t="shared" si="1028"/>
        <v/>
      </c>
      <c r="AM2096" s="34"/>
      <c r="AN2096" s="47" t="str">
        <f t="shared" si="1029"/>
        <v/>
      </c>
      <c r="AP2096" s="36">
        <f t="shared" si="1043"/>
        <v>0</v>
      </c>
      <c r="AQ2096" s="36">
        <f t="shared" si="1030"/>
        <v>0</v>
      </c>
      <c r="AR2096" s="36">
        <f t="shared" si="1031"/>
        <v>0</v>
      </c>
      <c r="AS2096" s="36">
        <f t="shared" si="1032"/>
        <v>0</v>
      </c>
      <c r="AT2096" s="36">
        <f t="shared" si="1033"/>
        <v>0</v>
      </c>
      <c r="AU2096" s="36">
        <f t="shared" si="1034"/>
        <v>0</v>
      </c>
      <c r="AV2096" s="36">
        <f t="shared" si="1044"/>
        <v>0</v>
      </c>
      <c r="AW2096" s="36">
        <f t="shared" si="1045"/>
        <v>0</v>
      </c>
      <c r="AX2096" s="36">
        <f t="shared" si="1035"/>
        <v>0</v>
      </c>
      <c r="AY2096" s="36">
        <f t="shared" si="1046"/>
        <v>0</v>
      </c>
      <c r="AZ2096" s="36">
        <f t="shared" si="1047"/>
        <v>0</v>
      </c>
      <c r="BA2096" s="36">
        <f t="shared" si="1036"/>
        <v>0</v>
      </c>
      <c r="BB2096" s="36">
        <f t="shared" si="1037"/>
        <v>0</v>
      </c>
      <c r="BC2096" s="36">
        <f t="shared" si="1038"/>
        <v>0</v>
      </c>
      <c r="BD2096" s="36">
        <f t="shared" si="1039"/>
        <v>0</v>
      </c>
      <c r="BE2096" s="36">
        <f t="shared" si="1040"/>
        <v>0</v>
      </c>
      <c r="BF2096" s="36">
        <f t="shared" si="1048"/>
        <v>2096</v>
      </c>
      <c r="BG2096" s="36">
        <f t="shared" si="1049"/>
        <v>0</v>
      </c>
      <c r="BH2096" s="36">
        <f t="shared" si="1050"/>
        <v>0</v>
      </c>
      <c r="BI2096" s="36">
        <f t="shared" si="1051"/>
        <v>0</v>
      </c>
      <c r="BJ2096" s="29">
        <f t="shared" si="1041"/>
        <v>0</v>
      </c>
      <c r="BK2096" s="29">
        <f t="shared" si="1052"/>
        <v>0</v>
      </c>
      <c r="BL2096" s="29">
        <f t="shared" si="1053"/>
        <v>0</v>
      </c>
      <c r="BM2096" s="29">
        <f t="shared" si="1054"/>
        <v>0</v>
      </c>
      <c r="BN2096" s="36">
        <f t="shared" si="1055"/>
        <v>0</v>
      </c>
      <c r="BQ2096" s="29">
        <f t="shared" si="1056"/>
        <v>0</v>
      </c>
    </row>
    <row r="2097" spans="2:69" s="35" customFormat="1" ht="30" customHeight="1" x14ac:dyDescent="0.15">
      <c r="B2097" s="31"/>
      <c r="C2097" s="32"/>
      <c r="D2097" s="71"/>
      <c r="E2097" s="72"/>
      <c r="F2097" s="72"/>
      <c r="G2097" s="72"/>
      <c r="H2097" s="72"/>
      <c r="I2097" s="72"/>
      <c r="J2097" s="72"/>
      <c r="K2097" s="72"/>
      <c r="L2097" s="72"/>
      <c r="M2097" s="72"/>
      <c r="N2097" s="73"/>
      <c r="O2097" s="33"/>
      <c r="P2097" s="31"/>
      <c r="Q2097" s="34"/>
      <c r="R2097" s="45"/>
      <c r="S2097" s="34"/>
      <c r="T2097" s="45"/>
      <c r="U2097" s="34"/>
      <c r="V2097" s="45"/>
      <c r="W2097" s="46"/>
      <c r="X2097" s="47" t="str">
        <f t="shared" si="1025"/>
        <v/>
      </c>
      <c r="Y2097" s="34"/>
      <c r="Z2097" s="45"/>
      <c r="AA2097" s="34"/>
      <c r="AB2097" s="45"/>
      <c r="AC2097" s="34"/>
      <c r="AD2097" s="45"/>
      <c r="AE2097" s="34"/>
      <c r="AF2097" s="48" t="str">
        <f t="shared" si="1026"/>
        <v/>
      </c>
      <c r="AG2097" s="34"/>
      <c r="AH2097" s="48" t="str">
        <f t="shared" si="1027"/>
        <v/>
      </c>
      <c r="AJ2097" s="48" t="str">
        <f t="shared" si="1042"/>
        <v/>
      </c>
      <c r="AK2097" s="34"/>
      <c r="AL2097" s="47" t="str">
        <f t="shared" si="1028"/>
        <v/>
      </c>
      <c r="AM2097" s="34"/>
      <c r="AN2097" s="47" t="str">
        <f t="shared" si="1029"/>
        <v/>
      </c>
      <c r="AP2097" s="36">
        <f t="shared" si="1043"/>
        <v>0</v>
      </c>
      <c r="AQ2097" s="36">
        <f t="shared" si="1030"/>
        <v>0</v>
      </c>
      <c r="AR2097" s="36">
        <f t="shared" si="1031"/>
        <v>0</v>
      </c>
      <c r="AS2097" s="36">
        <f t="shared" si="1032"/>
        <v>0</v>
      </c>
      <c r="AT2097" s="36">
        <f t="shared" si="1033"/>
        <v>0</v>
      </c>
      <c r="AU2097" s="36">
        <f t="shared" si="1034"/>
        <v>0</v>
      </c>
      <c r="AV2097" s="36">
        <f t="shared" si="1044"/>
        <v>0</v>
      </c>
      <c r="AW2097" s="36">
        <f t="shared" si="1045"/>
        <v>0</v>
      </c>
      <c r="AX2097" s="36">
        <f t="shared" si="1035"/>
        <v>0</v>
      </c>
      <c r="AY2097" s="36">
        <f t="shared" si="1046"/>
        <v>0</v>
      </c>
      <c r="AZ2097" s="36">
        <f t="shared" si="1047"/>
        <v>0</v>
      </c>
      <c r="BA2097" s="36">
        <f t="shared" si="1036"/>
        <v>0</v>
      </c>
      <c r="BB2097" s="36">
        <f t="shared" si="1037"/>
        <v>0</v>
      </c>
      <c r="BC2097" s="36">
        <f t="shared" si="1038"/>
        <v>0</v>
      </c>
      <c r="BD2097" s="36">
        <f t="shared" si="1039"/>
        <v>0</v>
      </c>
      <c r="BE2097" s="36">
        <f t="shared" si="1040"/>
        <v>0</v>
      </c>
      <c r="BF2097" s="36">
        <f t="shared" si="1048"/>
        <v>2097</v>
      </c>
      <c r="BG2097" s="36">
        <f t="shared" si="1049"/>
        <v>0</v>
      </c>
      <c r="BH2097" s="36">
        <f t="shared" si="1050"/>
        <v>0</v>
      </c>
      <c r="BI2097" s="36">
        <f t="shared" si="1051"/>
        <v>0</v>
      </c>
      <c r="BJ2097" s="29">
        <f t="shared" si="1041"/>
        <v>0</v>
      </c>
      <c r="BK2097" s="29">
        <f t="shared" si="1052"/>
        <v>0</v>
      </c>
      <c r="BL2097" s="29">
        <f t="shared" si="1053"/>
        <v>0</v>
      </c>
      <c r="BM2097" s="29">
        <f t="shared" si="1054"/>
        <v>0</v>
      </c>
      <c r="BN2097" s="36">
        <f t="shared" si="1055"/>
        <v>0</v>
      </c>
      <c r="BQ2097" s="29">
        <f t="shared" si="1056"/>
        <v>0</v>
      </c>
    </row>
    <row r="2098" spans="2:69" s="35" customFormat="1" ht="30" customHeight="1" x14ac:dyDescent="0.15">
      <c r="B2098" s="31"/>
      <c r="C2098" s="32"/>
      <c r="D2098" s="71"/>
      <c r="E2098" s="72"/>
      <c r="F2098" s="72"/>
      <c r="G2098" s="72"/>
      <c r="H2098" s="72"/>
      <c r="I2098" s="72"/>
      <c r="J2098" s="72"/>
      <c r="K2098" s="72"/>
      <c r="L2098" s="72"/>
      <c r="M2098" s="72"/>
      <c r="N2098" s="73"/>
      <c r="O2098" s="33"/>
      <c r="P2098" s="31"/>
      <c r="Q2098" s="34"/>
      <c r="R2098" s="45"/>
      <c r="S2098" s="34"/>
      <c r="T2098" s="45"/>
      <c r="U2098" s="34"/>
      <c r="V2098" s="45"/>
      <c r="W2098" s="46"/>
      <c r="X2098" s="47" t="str">
        <f t="shared" si="1025"/>
        <v/>
      </c>
      <c r="Y2098" s="34"/>
      <c r="Z2098" s="45"/>
      <c r="AA2098" s="34"/>
      <c r="AB2098" s="45"/>
      <c r="AC2098" s="34"/>
      <c r="AD2098" s="45"/>
      <c r="AE2098" s="34"/>
      <c r="AF2098" s="48" t="str">
        <f t="shared" si="1026"/>
        <v/>
      </c>
      <c r="AG2098" s="34"/>
      <c r="AH2098" s="48" t="str">
        <f t="shared" si="1027"/>
        <v/>
      </c>
      <c r="AJ2098" s="48" t="str">
        <f t="shared" si="1042"/>
        <v/>
      </c>
      <c r="AK2098" s="34"/>
      <c r="AL2098" s="47" t="str">
        <f t="shared" si="1028"/>
        <v/>
      </c>
      <c r="AM2098" s="34"/>
      <c r="AN2098" s="47" t="str">
        <f t="shared" si="1029"/>
        <v/>
      </c>
      <c r="AP2098" s="36">
        <f t="shared" si="1043"/>
        <v>0</v>
      </c>
      <c r="AQ2098" s="36">
        <f t="shared" si="1030"/>
        <v>0</v>
      </c>
      <c r="AR2098" s="36">
        <f t="shared" si="1031"/>
        <v>0</v>
      </c>
      <c r="AS2098" s="36">
        <f t="shared" si="1032"/>
        <v>0</v>
      </c>
      <c r="AT2098" s="36">
        <f t="shared" si="1033"/>
        <v>0</v>
      </c>
      <c r="AU2098" s="36">
        <f t="shared" si="1034"/>
        <v>0</v>
      </c>
      <c r="AV2098" s="36">
        <f t="shared" si="1044"/>
        <v>0</v>
      </c>
      <c r="AW2098" s="36">
        <f t="shared" si="1045"/>
        <v>0</v>
      </c>
      <c r="AX2098" s="36">
        <f t="shared" si="1035"/>
        <v>0</v>
      </c>
      <c r="AY2098" s="36">
        <f t="shared" si="1046"/>
        <v>0</v>
      </c>
      <c r="AZ2098" s="36">
        <f t="shared" si="1047"/>
        <v>0</v>
      </c>
      <c r="BA2098" s="36">
        <f t="shared" si="1036"/>
        <v>0</v>
      </c>
      <c r="BB2098" s="36">
        <f t="shared" si="1037"/>
        <v>0</v>
      </c>
      <c r="BC2098" s="36">
        <f t="shared" si="1038"/>
        <v>0</v>
      </c>
      <c r="BD2098" s="36">
        <f t="shared" si="1039"/>
        <v>0</v>
      </c>
      <c r="BE2098" s="36">
        <f t="shared" si="1040"/>
        <v>0</v>
      </c>
      <c r="BF2098" s="36">
        <f t="shared" si="1048"/>
        <v>2098</v>
      </c>
      <c r="BG2098" s="36">
        <f t="shared" si="1049"/>
        <v>0</v>
      </c>
      <c r="BH2098" s="36">
        <f t="shared" si="1050"/>
        <v>0</v>
      </c>
      <c r="BI2098" s="36">
        <f t="shared" si="1051"/>
        <v>0</v>
      </c>
      <c r="BJ2098" s="29">
        <f t="shared" si="1041"/>
        <v>0</v>
      </c>
      <c r="BK2098" s="29">
        <f t="shared" si="1052"/>
        <v>0</v>
      </c>
      <c r="BL2098" s="29">
        <f t="shared" si="1053"/>
        <v>0</v>
      </c>
      <c r="BM2098" s="29">
        <f t="shared" si="1054"/>
        <v>0</v>
      </c>
      <c r="BN2098" s="36">
        <f t="shared" si="1055"/>
        <v>0</v>
      </c>
      <c r="BQ2098" s="29">
        <f t="shared" si="1056"/>
        <v>0</v>
      </c>
    </row>
    <row r="2099" spans="2:69" s="35" customFormat="1" ht="30" customHeight="1" x14ac:dyDescent="0.15">
      <c r="B2099" s="31"/>
      <c r="C2099" s="32"/>
      <c r="D2099" s="71"/>
      <c r="E2099" s="72"/>
      <c r="F2099" s="72"/>
      <c r="G2099" s="72"/>
      <c r="H2099" s="72"/>
      <c r="I2099" s="72"/>
      <c r="J2099" s="72"/>
      <c r="K2099" s="72"/>
      <c r="L2099" s="72"/>
      <c r="M2099" s="72"/>
      <c r="N2099" s="73"/>
      <c r="O2099" s="33"/>
      <c r="P2099" s="31"/>
      <c r="Q2099" s="34"/>
      <c r="R2099" s="45"/>
      <c r="S2099" s="34"/>
      <c r="T2099" s="45"/>
      <c r="U2099" s="34"/>
      <c r="V2099" s="45"/>
      <c r="W2099" s="46"/>
      <c r="X2099" s="47" t="str">
        <f t="shared" si="1025"/>
        <v/>
      </c>
      <c r="Y2099" s="34"/>
      <c r="Z2099" s="45"/>
      <c r="AA2099" s="34"/>
      <c r="AB2099" s="45"/>
      <c r="AC2099" s="34"/>
      <c r="AD2099" s="45"/>
      <c r="AE2099" s="34"/>
      <c r="AF2099" s="48" t="str">
        <f t="shared" si="1026"/>
        <v/>
      </c>
      <c r="AG2099" s="34"/>
      <c r="AH2099" s="48" t="str">
        <f t="shared" si="1027"/>
        <v/>
      </c>
      <c r="AJ2099" s="48" t="str">
        <f t="shared" si="1042"/>
        <v/>
      </c>
      <c r="AK2099" s="34"/>
      <c r="AL2099" s="47" t="str">
        <f t="shared" si="1028"/>
        <v/>
      </c>
      <c r="AM2099" s="34"/>
      <c r="AN2099" s="47" t="str">
        <f t="shared" si="1029"/>
        <v/>
      </c>
      <c r="AP2099" s="36">
        <f t="shared" si="1043"/>
        <v>0</v>
      </c>
      <c r="AQ2099" s="36">
        <f t="shared" si="1030"/>
        <v>0</v>
      </c>
      <c r="AR2099" s="36">
        <f t="shared" si="1031"/>
        <v>0</v>
      </c>
      <c r="AS2099" s="36">
        <f t="shared" si="1032"/>
        <v>0</v>
      </c>
      <c r="AT2099" s="36">
        <f t="shared" si="1033"/>
        <v>0</v>
      </c>
      <c r="AU2099" s="36">
        <f t="shared" si="1034"/>
        <v>0</v>
      </c>
      <c r="AV2099" s="36">
        <f t="shared" si="1044"/>
        <v>0</v>
      </c>
      <c r="AW2099" s="36">
        <f t="shared" si="1045"/>
        <v>0</v>
      </c>
      <c r="AX2099" s="36">
        <f t="shared" si="1035"/>
        <v>0</v>
      </c>
      <c r="AY2099" s="36">
        <f t="shared" si="1046"/>
        <v>0</v>
      </c>
      <c r="AZ2099" s="36">
        <f t="shared" si="1047"/>
        <v>0</v>
      </c>
      <c r="BA2099" s="36">
        <f t="shared" si="1036"/>
        <v>0</v>
      </c>
      <c r="BB2099" s="36">
        <f t="shared" si="1037"/>
        <v>0</v>
      </c>
      <c r="BC2099" s="36">
        <f t="shared" si="1038"/>
        <v>0</v>
      </c>
      <c r="BD2099" s="36">
        <f t="shared" si="1039"/>
        <v>0</v>
      </c>
      <c r="BE2099" s="36">
        <f t="shared" si="1040"/>
        <v>0</v>
      </c>
      <c r="BF2099" s="36">
        <f t="shared" si="1048"/>
        <v>2099</v>
      </c>
      <c r="BG2099" s="36">
        <f t="shared" si="1049"/>
        <v>0</v>
      </c>
      <c r="BH2099" s="36">
        <f t="shared" si="1050"/>
        <v>0</v>
      </c>
      <c r="BI2099" s="36">
        <f t="shared" si="1051"/>
        <v>0</v>
      </c>
      <c r="BJ2099" s="29">
        <f t="shared" si="1041"/>
        <v>0</v>
      </c>
      <c r="BK2099" s="29">
        <f t="shared" si="1052"/>
        <v>0</v>
      </c>
      <c r="BL2099" s="29">
        <f t="shared" si="1053"/>
        <v>0</v>
      </c>
      <c r="BM2099" s="29">
        <f t="shared" si="1054"/>
        <v>0</v>
      </c>
      <c r="BN2099" s="36">
        <f t="shared" si="1055"/>
        <v>0</v>
      </c>
      <c r="BQ2099" s="29">
        <f t="shared" si="1056"/>
        <v>0</v>
      </c>
    </row>
    <row r="2100" spans="2:69" s="35" customFormat="1" ht="30" customHeight="1" x14ac:dyDescent="0.15">
      <c r="B2100" s="31"/>
      <c r="C2100" s="32"/>
      <c r="D2100" s="71"/>
      <c r="E2100" s="72"/>
      <c r="F2100" s="72"/>
      <c r="G2100" s="72"/>
      <c r="H2100" s="72"/>
      <c r="I2100" s="72"/>
      <c r="J2100" s="72"/>
      <c r="K2100" s="72"/>
      <c r="L2100" s="72"/>
      <c r="M2100" s="72"/>
      <c r="N2100" s="73"/>
      <c r="O2100" s="33"/>
      <c r="P2100" s="31"/>
      <c r="Q2100" s="34"/>
      <c r="R2100" s="45"/>
      <c r="S2100" s="34"/>
      <c r="T2100" s="45"/>
      <c r="U2100" s="34"/>
      <c r="V2100" s="45"/>
      <c r="W2100" s="46"/>
      <c r="X2100" s="47" t="str">
        <f t="shared" si="1025"/>
        <v/>
      </c>
      <c r="Y2100" s="34"/>
      <c r="Z2100" s="45"/>
      <c r="AA2100" s="34"/>
      <c r="AB2100" s="45"/>
      <c r="AC2100" s="34"/>
      <c r="AD2100" s="45"/>
      <c r="AE2100" s="34"/>
      <c r="AF2100" s="48" t="str">
        <f t="shared" si="1026"/>
        <v/>
      </c>
      <c r="AG2100" s="34"/>
      <c r="AH2100" s="48" t="str">
        <f t="shared" si="1027"/>
        <v/>
      </c>
      <c r="AJ2100" s="48" t="str">
        <f t="shared" si="1042"/>
        <v/>
      </c>
      <c r="AK2100" s="34"/>
      <c r="AL2100" s="47" t="str">
        <f t="shared" si="1028"/>
        <v/>
      </c>
      <c r="AM2100" s="34"/>
      <c r="AN2100" s="47" t="str">
        <f t="shared" si="1029"/>
        <v/>
      </c>
      <c r="AP2100" s="36">
        <f t="shared" si="1043"/>
        <v>0</v>
      </c>
      <c r="AQ2100" s="36">
        <f t="shared" si="1030"/>
        <v>0</v>
      </c>
      <c r="AR2100" s="36">
        <f t="shared" si="1031"/>
        <v>0</v>
      </c>
      <c r="AS2100" s="36">
        <f t="shared" si="1032"/>
        <v>0</v>
      </c>
      <c r="AT2100" s="36">
        <f t="shared" si="1033"/>
        <v>0</v>
      </c>
      <c r="AU2100" s="36">
        <f t="shared" si="1034"/>
        <v>0</v>
      </c>
      <c r="AV2100" s="36">
        <f t="shared" si="1044"/>
        <v>0</v>
      </c>
      <c r="AW2100" s="36">
        <f t="shared" si="1045"/>
        <v>0</v>
      </c>
      <c r="AX2100" s="36">
        <f t="shared" si="1035"/>
        <v>0</v>
      </c>
      <c r="AY2100" s="36">
        <f t="shared" si="1046"/>
        <v>0</v>
      </c>
      <c r="AZ2100" s="36">
        <f t="shared" si="1047"/>
        <v>0</v>
      </c>
      <c r="BA2100" s="36">
        <f t="shared" si="1036"/>
        <v>0</v>
      </c>
      <c r="BB2100" s="36">
        <f t="shared" si="1037"/>
        <v>0</v>
      </c>
      <c r="BC2100" s="36">
        <f t="shared" si="1038"/>
        <v>0</v>
      </c>
      <c r="BD2100" s="36">
        <f t="shared" si="1039"/>
        <v>0</v>
      </c>
      <c r="BE2100" s="36">
        <f t="shared" si="1040"/>
        <v>0</v>
      </c>
      <c r="BF2100" s="36">
        <f t="shared" si="1048"/>
        <v>2100</v>
      </c>
      <c r="BG2100" s="36">
        <f t="shared" si="1049"/>
        <v>0</v>
      </c>
      <c r="BH2100" s="36">
        <f t="shared" si="1050"/>
        <v>0</v>
      </c>
      <c r="BI2100" s="36">
        <f t="shared" si="1051"/>
        <v>0</v>
      </c>
      <c r="BJ2100" s="29">
        <f t="shared" si="1041"/>
        <v>0</v>
      </c>
      <c r="BK2100" s="29">
        <f t="shared" si="1052"/>
        <v>0</v>
      </c>
      <c r="BL2100" s="29">
        <f t="shared" si="1053"/>
        <v>0</v>
      </c>
      <c r="BM2100" s="29">
        <f t="shared" si="1054"/>
        <v>0</v>
      </c>
      <c r="BN2100" s="36">
        <f t="shared" si="1055"/>
        <v>0</v>
      </c>
      <c r="BQ2100" s="29">
        <f t="shared" si="1056"/>
        <v>0</v>
      </c>
    </row>
    <row r="2101" spans="2:69" s="35" customFormat="1" ht="30" customHeight="1" x14ac:dyDescent="0.15">
      <c r="B2101" s="31"/>
      <c r="C2101" s="32"/>
      <c r="D2101" s="71"/>
      <c r="E2101" s="72"/>
      <c r="F2101" s="72"/>
      <c r="G2101" s="72"/>
      <c r="H2101" s="72"/>
      <c r="I2101" s="72"/>
      <c r="J2101" s="72"/>
      <c r="K2101" s="72"/>
      <c r="L2101" s="72"/>
      <c r="M2101" s="72"/>
      <c r="N2101" s="73"/>
      <c r="O2101" s="33"/>
      <c r="P2101" s="31"/>
      <c r="Q2101" s="34"/>
      <c r="R2101" s="45"/>
      <c r="S2101" s="34"/>
      <c r="T2101" s="45"/>
      <c r="U2101" s="34"/>
      <c r="V2101" s="45"/>
      <c r="W2101" s="46"/>
      <c r="X2101" s="47" t="str">
        <f t="shared" si="1025"/>
        <v/>
      </c>
      <c r="Y2101" s="34"/>
      <c r="Z2101" s="45"/>
      <c r="AA2101" s="34"/>
      <c r="AB2101" s="45"/>
      <c r="AC2101" s="34"/>
      <c r="AD2101" s="45"/>
      <c r="AE2101" s="34"/>
      <c r="AF2101" s="48" t="str">
        <f t="shared" si="1026"/>
        <v/>
      </c>
      <c r="AG2101" s="34"/>
      <c r="AH2101" s="48" t="str">
        <f t="shared" si="1027"/>
        <v/>
      </c>
      <c r="AJ2101" s="48" t="str">
        <f t="shared" si="1042"/>
        <v/>
      </c>
      <c r="AK2101" s="34"/>
      <c r="AL2101" s="47" t="str">
        <f t="shared" si="1028"/>
        <v/>
      </c>
      <c r="AM2101" s="34"/>
      <c r="AN2101" s="47" t="str">
        <f t="shared" si="1029"/>
        <v/>
      </c>
      <c r="AP2101" s="36">
        <f t="shared" si="1043"/>
        <v>0</v>
      </c>
      <c r="AQ2101" s="36">
        <f t="shared" si="1030"/>
        <v>0</v>
      </c>
      <c r="AR2101" s="36">
        <f t="shared" si="1031"/>
        <v>0</v>
      </c>
      <c r="AS2101" s="36">
        <f t="shared" si="1032"/>
        <v>0</v>
      </c>
      <c r="AT2101" s="36">
        <f t="shared" si="1033"/>
        <v>0</v>
      </c>
      <c r="AU2101" s="36">
        <f t="shared" si="1034"/>
        <v>0</v>
      </c>
      <c r="AV2101" s="36">
        <f t="shared" si="1044"/>
        <v>0</v>
      </c>
      <c r="AW2101" s="36">
        <f t="shared" si="1045"/>
        <v>0</v>
      </c>
      <c r="AX2101" s="36">
        <f t="shared" si="1035"/>
        <v>0</v>
      </c>
      <c r="AY2101" s="36">
        <f t="shared" si="1046"/>
        <v>0</v>
      </c>
      <c r="AZ2101" s="36">
        <f t="shared" si="1047"/>
        <v>0</v>
      </c>
      <c r="BA2101" s="36">
        <f t="shared" si="1036"/>
        <v>0</v>
      </c>
      <c r="BB2101" s="36">
        <f t="shared" si="1037"/>
        <v>0</v>
      </c>
      <c r="BC2101" s="36">
        <f t="shared" si="1038"/>
        <v>0</v>
      </c>
      <c r="BD2101" s="36">
        <f t="shared" si="1039"/>
        <v>0</v>
      </c>
      <c r="BE2101" s="36">
        <f t="shared" si="1040"/>
        <v>0</v>
      </c>
      <c r="BF2101" s="36">
        <f t="shared" si="1048"/>
        <v>2101</v>
      </c>
      <c r="BG2101" s="36">
        <f t="shared" si="1049"/>
        <v>0</v>
      </c>
      <c r="BH2101" s="36">
        <f t="shared" si="1050"/>
        <v>0</v>
      </c>
      <c r="BI2101" s="36">
        <f t="shared" si="1051"/>
        <v>0</v>
      </c>
      <c r="BJ2101" s="29">
        <f t="shared" si="1041"/>
        <v>0</v>
      </c>
      <c r="BK2101" s="29">
        <f t="shared" si="1052"/>
        <v>0</v>
      </c>
      <c r="BL2101" s="29">
        <f t="shared" si="1053"/>
        <v>0</v>
      </c>
      <c r="BM2101" s="29">
        <f t="shared" si="1054"/>
        <v>0</v>
      </c>
      <c r="BN2101" s="36">
        <f t="shared" si="1055"/>
        <v>0</v>
      </c>
      <c r="BQ2101" s="29">
        <f t="shared" si="1056"/>
        <v>0</v>
      </c>
    </row>
    <row r="2102" spans="2:69" s="35" customFormat="1" ht="30" customHeight="1" x14ac:dyDescent="0.15">
      <c r="B2102" s="31"/>
      <c r="C2102" s="32"/>
      <c r="D2102" s="71"/>
      <c r="E2102" s="72"/>
      <c r="F2102" s="72"/>
      <c r="G2102" s="72"/>
      <c r="H2102" s="72"/>
      <c r="I2102" s="72"/>
      <c r="J2102" s="72"/>
      <c r="K2102" s="72"/>
      <c r="L2102" s="72"/>
      <c r="M2102" s="72"/>
      <c r="N2102" s="73"/>
      <c r="O2102" s="33"/>
      <c r="P2102" s="31"/>
      <c r="Q2102" s="34"/>
      <c r="R2102" s="45"/>
      <c r="S2102" s="34"/>
      <c r="T2102" s="45"/>
      <c r="U2102" s="34"/>
      <c r="V2102" s="45"/>
      <c r="W2102" s="46"/>
      <c r="X2102" s="47" t="str">
        <f t="shared" si="1025"/>
        <v/>
      </c>
      <c r="Y2102" s="34"/>
      <c r="Z2102" s="45"/>
      <c r="AA2102" s="34"/>
      <c r="AB2102" s="45"/>
      <c r="AC2102" s="34"/>
      <c r="AD2102" s="45"/>
      <c r="AE2102" s="34"/>
      <c r="AF2102" s="48" t="str">
        <f t="shared" si="1026"/>
        <v/>
      </c>
      <c r="AG2102" s="34"/>
      <c r="AH2102" s="48" t="str">
        <f t="shared" si="1027"/>
        <v/>
      </c>
      <c r="AJ2102" s="48" t="str">
        <f t="shared" si="1042"/>
        <v/>
      </c>
      <c r="AK2102" s="34"/>
      <c r="AL2102" s="47" t="str">
        <f t="shared" si="1028"/>
        <v/>
      </c>
      <c r="AM2102" s="34"/>
      <c r="AN2102" s="47" t="str">
        <f t="shared" si="1029"/>
        <v/>
      </c>
      <c r="AP2102" s="36">
        <f t="shared" si="1043"/>
        <v>0</v>
      </c>
      <c r="AQ2102" s="36">
        <f t="shared" si="1030"/>
        <v>0</v>
      </c>
      <c r="AR2102" s="36">
        <f t="shared" si="1031"/>
        <v>0</v>
      </c>
      <c r="AS2102" s="36">
        <f t="shared" si="1032"/>
        <v>0</v>
      </c>
      <c r="AT2102" s="36">
        <f t="shared" si="1033"/>
        <v>0</v>
      </c>
      <c r="AU2102" s="36">
        <f t="shared" si="1034"/>
        <v>0</v>
      </c>
      <c r="AV2102" s="36">
        <f t="shared" si="1044"/>
        <v>0</v>
      </c>
      <c r="AW2102" s="36">
        <f t="shared" si="1045"/>
        <v>0</v>
      </c>
      <c r="AX2102" s="36">
        <f t="shared" si="1035"/>
        <v>0</v>
      </c>
      <c r="AY2102" s="36">
        <f t="shared" si="1046"/>
        <v>0</v>
      </c>
      <c r="AZ2102" s="36">
        <f t="shared" si="1047"/>
        <v>0</v>
      </c>
      <c r="BA2102" s="36">
        <f t="shared" si="1036"/>
        <v>0</v>
      </c>
      <c r="BB2102" s="36">
        <f t="shared" si="1037"/>
        <v>0</v>
      </c>
      <c r="BC2102" s="36">
        <f t="shared" si="1038"/>
        <v>0</v>
      </c>
      <c r="BD2102" s="36">
        <f t="shared" si="1039"/>
        <v>0</v>
      </c>
      <c r="BE2102" s="36">
        <f t="shared" si="1040"/>
        <v>0</v>
      </c>
      <c r="BF2102" s="36">
        <f t="shared" si="1048"/>
        <v>2102</v>
      </c>
      <c r="BG2102" s="36">
        <f t="shared" si="1049"/>
        <v>0</v>
      </c>
      <c r="BH2102" s="36">
        <f t="shared" si="1050"/>
        <v>0</v>
      </c>
      <c r="BI2102" s="36">
        <f t="shared" si="1051"/>
        <v>0</v>
      </c>
      <c r="BJ2102" s="29">
        <f t="shared" si="1041"/>
        <v>0</v>
      </c>
      <c r="BK2102" s="29">
        <f t="shared" si="1052"/>
        <v>0</v>
      </c>
      <c r="BL2102" s="29">
        <f t="shared" si="1053"/>
        <v>0</v>
      </c>
      <c r="BM2102" s="29">
        <f t="shared" si="1054"/>
        <v>0</v>
      </c>
      <c r="BN2102" s="36">
        <f t="shared" si="1055"/>
        <v>0</v>
      </c>
      <c r="BQ2102" s="29">
        <f t="shared" si="1056"/>
        <v>0</v>
      </c>
    </row>
    <row r="2103" spans="2:69" s="35" customFormat="1" ht="30" customHeight="1" x14ac:dyDescent="0.15">
      <c r="B2103" s="31"/>
      <c r="C2103" s="32"/>
      <c r="D2103" s="71"/>
      <c r="E2103" s="72"/>
      <c r="F2103" s="72"/>
      <c r="G2103" s="72"/>
      <c r="H2103" s="72"/>
      <c r="I2103" s="72"/>
      <c r="J2103" s="72"/>
      <c r="K2103" s="72"/>
      <c r="L2103" s="72"/>
      <c r="M2103" s="72"/>
      <c r="N2103" s="73"/>
      <c r="O2103" s="33"/>
      <c r="P2103" s="31"/>
      <c r="Q2103" s="34"/>
      <c r="R2103" s="45"/>
      <c r="S2103" s="34"/>
      <c r="T2103" s="45"/>
      <c r="U2103" s="34"/>
      <c r="V2103" s="45"/>
      <c r="W2103" s="46"/>
      <c r="X2103" s="47" t="str">
        <f t="shared" si="1025"/>
        <v/>
      </c>
      <c r="Y2103" s="34"/>
      <c r="Z2103" s="45"/>
      <c r="AA2103" s="34"/>
      <c r="AB2103" s="45"/>
      <c r="AC2103" s="34"/>
      <c r="AD2103" s="45"/>
      <c r="AE2103" s="34"/>
      <c r="AF2103" s="48" t="str">
        <f t="shared" si="1026"/>
        <v/>
      </c>
      <c r="AG2103" s="34"/>
      <c r="AH2103" s="48" t="str">
        <f t="shared" si="1027"/>
        <v/>
      </c>
      <c r="AJ2103" s="48" t="str">
        <f t="shared" si="1042"/>
        <v/>
      </c>
      <c r="AK2103" s="34"/>
      <c r="AL2103" s="47" t="str">
        <f t="shared" si="1028"/>
        <v/>
      </c>
      <c r="AM2103" s="34"/>
      <c r="AN2103" s="47" t="str">
        <f t="shared" si="1029"/>
        <v/>
      </c>
      <c r="AP2103" s="36">
        <f t="shared" si="1043"/>
        <v>0</v>
      </c>
      <c r="AQ2103" s="36">
        <f t="shared" si="1030"/>
        <v>0</v>
      </c>
      <c r="AR2103" s="36">
        <f t="shared" si="1031"/>
        <v>0</v>
      </c>
      <c r="AS2103" s="36">
        <f t="shared" si="1032"/>
        <v>0</v>
      </c>
      <c r="AT2103" s="36">
        <f t="shared" si="1033"/>
        <v>0</v>
      </c>
      <c r="AU2103" s="36">
        <f t="shared" si="1034"/>
        <v>0</v>
      </c>
      <c r="AV2103" s="36">
        <f t="shared" si="1044"/>
        <v>0</v>
      </c>
      <c r="AW2103" s="36">
        <f t="shared" si="1045"/>
        <v>0</v>
      </c>
      <c r="AX2103" s="36">
        <f t="shared" si="1035"/>
        <v>0</v>
      </c>
      <c r="AY2103" s="36">
        <f t="shared" si="1046"/>
        <v>0</v>
      </c>
      <c r="AZ2103" s="36">
        <f t="shared" si="1047"/>
        <v>0</v>
      </c>
      <c r="BA2103" s="36">
        <f t="shared" si="1036"/>
        <v>0</v>
      </c>
      <c r="BB2103" s="36">
        <f t="shared" si="1037"/>
        <v>0</v>
      </c>
      <c r="BC2103" s="36">
        <f t="shared" si="1038"/>
        <v>0</v>
      </c>
      <c r="BD2103" s="36">
        <f t="shared" si="1039"/>
        <v>0</v>
      </c>
      <c r="BE2103" s="36">
        <f t="shared" si="1040"/>
        <v>0</v>
      </c>
      <c r="BF2103" s="36">
        <f t="shared" si="1048"/>
        <v>2103</v>
      </c>
      <c r="BG2103" s="36">
        <f t="shared" si="1049"/>
        <v>0</v>
      </c>
      <c r="BH2103" s="36">
        <f t="shared" si="1050"/>
        <v>0</v>
      </c>
      <c r="BI2103" s="36">
        <f t="shared" si="1051"/>
        <v>0</v>
      </c>
      <c r="BJ2103" s="29">
        <f t="shared" si="1041"/>
        <v>0</v>
      </c>
      <c r="BK2103" s="29">
        <f t="shared" si="1052"/>
        <v>0</v>
      </c>
      <c r="BL2103" s="29">
        <f t="shared" si="1053"/>
        <v>0</v>
      </c>
      <c r="BM2103" s="29">
        <f t="shared" si="1054"/>
        <v>0</v>
      </c>
      <c r="BN2103" s="36">
        <f t="shared" si="1055"/>
        <v>0</v>
      </c>
      <c r="BQ2103" s="29">
        <f t="shared" si="1056"/>
        <v>0</v>
      </c>
    </row>
    <row r="2104" spans="2:69" s="35" customFormat="1" ht="30" customHeight="1" x14ac:dyDescent="0.15">
      <c r="B2104" s="31"/>
      <c r="C2104" s="32"/>
      <c r="D2104" s="71"/>
      <c r="E2104" s="72"/>
      <c r="F2104" s="72"/>
      <c r="G2104" s="72"/>
      <c r="H2104" s="72"/>
      <c r="I2104" s="72"/>
      <c r="J2104" s="72"/>
      <c r="K2104" s="72"/>
      <c r="L2104" s="72"/>
      <c r="M2104" s="72"/>
      <c r="N2104" s="73"/>
      <c r="O2104" s="33"/>
      <c r="P2104" s="31"/>
      <c r="Q2104" s="34"/>
      <c r="R2104" s="45"/>
      <c r="S2104" s="34"/>
      <c r="T2104" s="45"/>
      <c r="U2104" s="34"/>
      <c r="V2104" s="45"/>
      <c r="W2104" s="46"/>
      <c r="X2104" s="47" t="str">
        <f t="shared" si="1025"/>
        <v/>
      </c>
      <c r="Y2104" s="34"/>
      <c r="Z2104" s="45"/>
      <c r="AA2104" s="34"/>
      <c r="AB2104" s="45"/>
      <c r="AC2104" s="34"/>
      <c r="AD2104" s="45"/>
      <c r="AE2104" s="34"/>
      <c r="AF2104" s="48" t="str">
        <f t="shared" si="1026"/>
        <v/>
      </c>
      <c r="AG2104" s="34"/>
      <c r="AH2104" s="48" t="str">
        <f t="shared" si="1027"/>
        <v/>
      </c>
      <c r="AJ2104" s="48" t="str">
        <f t="shared" si="1042"/>
        <v/>
      </c>
      <c r="AK2104" s="34"/>
      <c r="AL2104" s="47" t="str">
        <f t="shared" si="1028"/>
        <v/>
      </c>
      <c r="AM2104" s="34"/>
      <c r="AN2104" s="47" t="str">
        <f t="shared" si="1029"/>
        <v/>
      </c>
      <c r="AP2104" s="36">
        <f t="shared" si="1043"/>
        <v>0</v>
      </c>
      <c r="AQ2104" s="36">
        <f t="shared" si="1030"/>
        <v>0</v>
      </c>
      <c r="AR2104" s="36">
        <f t="shared" si="1031"/>
        <v>0</v>
      </c>
      <c r="AS2104" s="36">
        <f t="shared" si="1032"/>
        <v>0</v>
      </c>
      <c r="AT2104" s="36">
        <f t="shared" si="1033"/>
        <v>0</v>
      </c>
      <c r="AU2104" s="36">
        <f t="shared" si="1034"/>
        <v>0</v>
      </c>
      <c r="AV2104" s="36">
        <f t="shared" si="1044"/>
        <v>0</v>
      </c>
      <c r="AW2104" s="36">
        <f t="shared" si="1045"/>
        <v>0</v>
      </c>
      <c r="AX2104" s="36">
        <f t="shared" si="1035"/>
        <v>0</v>
      </c>
      <c r="AY2104" s="36">
        <f t="shared" si="1046"/>
        <v>0</v>
      </c>
      <c r="AZ2104" s="36">
        <f t="shared" si="1047"/>
        <v>0</v>
      </c>
      <c r="BA2104" s="36">
        <f t="shared" si="1036"/>
        <v>0</v>
      </c>
      <c r="BB2104" s="36">
        <f t="shared" si="1037"/>
        <v>0</v>
      </c>
      <c r="BC2104" s="36">
        <f t="shared" si="1038"/>
        <v>0</v>
      </c>
      <c r="BD2104" s="36">
        <f t="shared" si="1039"/>
        <v>0</v>
      </c>
      <c r="BE2104" s="36">
        <f t="shared" si="1040"/>
        <v>0</v>
      </c>
      <c r="BF2104" s="36">
        <f t="shared" si="1048"/>
        <v>2104</v>
      </c>
      <c r="BG2104" s="36">
        <f t="shared" si="1049"/>
        <v>0</v>
      </c>
      <c r="BH2104" s="36">
        <f t="shared" si="1050"/>
        <v>0</v>
      </c>
      <c r="BI2104" s="36">
        <f t="shared" si="1051"/>
        <v>0</v>
      </c>
      <c r="BJ2104" s="29">
        <f t="shared" si="1041"/>
        <v>0</v>
      </c>
      <c r="BK2104" s="29">
        <f t="shared" si="1052"/>
        <v>0</v>
      </c>
      <c r="BL2104" s="29">
        <f t="shared" si="1053"/>
        <v>0</v>
      </c>
      <c r="BM2104" s="29">
        <f t="shared" si="1054"/>
        <v>0</v>
      </c>
      <c r="BN2104" s="36">
        <f t="shared" si="1055"/>
        <v>0</v>
      </c>
      <c r="BQ2104" s="29">
        <f t="shared" si="1056"/>
        <v>0</v>
      </c>
    </row>
    <row r="2105" spans="2:69" s="35" customFormat="1" ht="30" customHeight="1" x14ac:dyDescent="0.15">
      <c r="B2105" s="31"/>
      <c r="C2105" s="32"/>
      <c r="D2105" s="71"/>
      <c r="E2105" s="72"/>
      <c r="F2105" s="72"/>
      <c r="G2105" s="72"/>
      <c r="H2105" s="72"/>
      <c r="I2105" s="72"/>
      <c r="J2105" s="72"/>
      <c r="K2105" s="72"/>
      <c r="L2105" s="72"/>
      <c r="M2105" s="72"/>
      <c r="N2105" s="73"/>
      <c r="O2105" s="33"/>
      <c r="P2105" s="31"/>
      <c r="Q2105" s="34"/>
      <c r="R2105" s="45"/>
      <c r="S2105" s="34"/>
      <c r="T2105" s="45"/>
      <c r="U2105" s="34"/>
      <c r="V2105" s="45"/>
      <c r="W2105" s="46"/>
      <c r="X2105" s="47" t="str">
        <f t="shared" si="1025"/>
        <v/>
      </c>
      <c r="Y2105" s="34"/>
      <c r="Z2105" s="45"/>
      <c r="AA2105" s="34"/>
      <c r="AB2105" s="45"/>
      <c r="AC2105" s="34"/>
      <c r="AD2105" s="45"/>
      <c r="AE2105" s="34"/>
      <c r="AF2105" s="48" t="str">
        <f t="shared" si="1026"/>
        <v/>
      </c>
      <c r="AG2105" s="34"/>
      <c r="AH2105" s="48" t="str">
        <f t="shared" si="1027"/>
        <v/>
      </c>
      <c r="AJ2105" s="48" t="str">
        <f t="shared" si="1042"/>
        <v/>
      </c>
      <c r="AK2105" s="34"/>
      <c r="AL2105" s="47" t="str">
        <f t="shared" si="1028"/>
        <v/>
      </c>
      <c r="AM2105" s="34"/>
      <c r="AN2105" s="47" t="str">
        <f t="shared" si="1029"/>
        <v/>
      </c>
      <c r="AP2105" s="36">
        <f t="shared" si="1043"/>
        <v>0</v>
      </c>
      <c r="AQ2105" s="36">
        <f t="shared" si="1030"/>
        <v>0</v>
      </c>
      <c r="AR2105" s="36">
        <f t="shared" si="1031"/>
        <v>0</v>
      </c>
      <c r="AS2105" s="36">
        <f t="shared" si="1032"/>
        <v>0</v>
      </c>
      <c r="AT2105" s="36">
        <f t="shared" si="1033"/>
        <v>0</v>
      </c>
      <c r="AU2105" s="36">
        <f t="shared" si="1034"/>
        <v>0</v>
      </c>
      <c r="AV2105" s="36">
        <f t="shared" si="1044"/>
        <v>0</v>
      </c>
      <c r="AW2105" s="36">
        <f t="shared" si="1045"/>
        <v>0</v>
      </c>
      <c r="AX2105" s="36">
        <f t="shared" si="1035"/>
        <v>0</v>
      </c>
      <c r="AY2105" s="36">
        <f t="shared" si="1046"/>
        <v>0</v>
      </c>
      <c r="AZ2105" s="36">
        <f t="shared" si="1047"/>
        <v>0</v>
      </c>
      <c r="BA2105" s="36">
        <f t="shared" si="1036"/>
        <v>0</v>
      </c>
      <c r="BB2105" s="36">
        <f t="shared" si="1037"/>
        <v>0</v>
      </c>
      <c r="BC2105" s="36">
        <f t="shared" si="1038"/>
        <v>0</v>
      </c>
      <c r="BD2105" s="36">
        <f t="shared" si="1039"/>
        <v>0</v>
      </c>
      <c r="BE2105" s="36">
        <f t="shared" si="1040"/>
        <v>0</v>
      </c>
      <c r="BF2105" s="36">
        <f t="shared" si="1048"/>
        <v>2105</v>
      </c>
      <c r="BG2105" s="36">
        <f t="shared" si="1049"/>
        <v>0</v>
      </c>
      <c r="BH2105" s="36">
        <f t="shared" si="1050"/>
        <v>0</v>
      </c>
      <c r="BI2105" s="36">
        <f t="shared" si="1051"/>
        <v>0</v>
      </c>
      <c r="BJ2105" s="29">
        <f t="shared" si="1041"/>
        <v>0</v>
      </c>
      <c r="BK2105" s="29">
        <f t="shared" si="1052"/>
        <v>0</v>
      </c>
      <c r="BL2105" s="29">
        <f t="shared" si="1053"/>
        <v>0</v>
      </c>
      <c r="BM2105" s="29">
        <f t="shared" si="1054"/>
        <v>0</v>
      </c>
      <c r="BN2105" s="36">
        <f t="shared" si="1055"/>
        <v>0</v>
      </c>
      <c r="BQ2105" s="29">
        <f t="shared" si="1056"/>
        <v>0</v>
      </c>
    </row>
    <row r="2106" spans="2:69" s="35" customFormat="1" ht="30" customHeight="1" x14ac:dyDescent="0.15">
      <c r="B2106" s="31"/>
      <c r="C2106" s="32"/>
      <c r="D2106" s="71"/>
      <c r="E2106" s="72"/>
      <c r="F2106" s="72"/>
      <c r="G2106" s="72"/>
      <c r="H2106" s="72"/>
      <c r="I2106" s="72"/>
      <c r="J2106" s="72"/>
      <c r="K2106" s="72"/>
      <c r="L2106" s="72"/>
      <c r="M2106" s="72"/>
      <c r="N2106" s="73"/>
      <c r="O2106" s="33"/>
      <c r="P2106" s="31"/>
      <c r="Q2106" s="34"/>
      <c r="R2106" s="45"/>
      <c r="S2106" s="34"/>
      <c r="T2106" s="45"/>
      <c r="U2106" s="34"/>
      <c r="V2106" s="45"/>
      <c r="W2106" s="46"/>
      <c r="X2106" s="47" t="str">
        <f t="shared" si="1025"/>
        <v/>
      </c>
      <c r="Y2106" s="34"/>
      <c r="Z2106" s="45"/>
      <c r="AA2106" s="34"/>
      <c r="AB2106" s="45"/>
      <c r="AC2106" s="34"/>
      <c r="AD2106" s="45"/>
      <c r="AE2106" s="34"/>
      <c r="AF2106" s="48" t="str">
        <f t="shared" si="1026"/>
        <v/>
      </c>
      <c r="AG2106" s="34"/>
      <c r="AH2106" s="48" t="str">
        <f t="shared" si="1027"/>
        <v/>
      </c>
      <c r="AJ2106" s="48" t="str">
        <f t="shared" si="1042"/>
        <v/>
      </c>
      <c r="AK2106" s="34"/>
      <c r="AL2106" s="47" t="str">
        <f t="shared" si="1028"/>
        <v/>
      </c>
      <c r="AM2106" s="34"/>
      <c r="AN2106" s="47" t="str">
        <f t="shared" si="1029"/>
        <v/>
      </c>
      <c r="AP2106" s="36">
        <f t="shared" si="1043"/>
        <v>0</v>
      </c>
      <c r="AQ2106" s="36">
        <f t="shared" si="1030"/>
        <v>0</v>
      </c>
      <c r="AR2106" s="36">
        <f t="shared" si="1031"/>
        <v>0</v>
      </c>
      <c r="AS2106" s="36">
        <f t="shared" si="1032"/>
        <v>0</v>
      </c>
      <c r="AT2106" s="36">
        <f t="shared" si="1033"/>
        <v>0</v>
      </c>
      <c r="AU2106" s="36">
        <f t="shared" si="1034"/>
        <v>0</v>
      </c>
      <c r="AV2106" s="36">
        <f t="shared" si="1044"/>
        <v>0</v>
      </c>
      <c r="AW2106" s="36">
        <f t="shared" si="1045"/>
        <v>0</v>
      </c>
      <c r="AX2106" s="36">
        <f t="shared" si="1035"/>
        <v>0</v>
      </c>
      <c r="AY2106" s="36">
        <f t="shared" si="1046"/>
        <v>0</v>
      </c>
      <c r="AZ2106" s="36">
        <f t="shared" si="1047"/>
        <v>0</v>
      </c>
      <c r="BA2106" s="36">
        <f t="shared" si="1036"/>
        <v>0</v>
      </c>
      <c r="BB2106" s="36">
        <f t="shared" si="1037"/>
        <v>0</v>
      </c>
      <c r="BC2106" s="36">
        <f t="shared" si="1038"/>
        <v>0</v>
      </c>
      <c r="BD2106" s="36">
        <f t="shared" si="1039"/>
        <v>0</v>
      </c>
      <c r="BE2106" s="36">
        <f t="shared" si="1040"/>
        <v>0</v>
      </c>
      <c r="BF2106" s="36">
        <f t="shared" si="1048"/>
        <v>2106</v>
      </c>
      <c r="BG2106" s="36">
        <f t="shared" si="1049"/>
        <v>0</v>
      </c>
      <c r="BH2106" s="36">
        <f t="shared" si="1050"/>
        <v>0</v>
      </c>
      <c r="BI2106" s="36">
        <f t="shared" si="1051"/>
        <v>0</v>
      </c>
      <c r="BJ2106" s="29">
        <f t="shared" si="1041"/>
        <v>0</v>
      </c>
      <c r="BK2106" s="29">
        <f t="shared" si="1052"/>
        <v>0</v>
      </c>
      <c r="BL2106" s="29">
        <f t="shared" si="1053"/>
        <v>0</v>
      </c>
      <c r="BM2106" s="29">
        <f t="shared" si="1054"/>
        <v>0</v>
      </c>
      <c r="BN2106" s="36">
        <f t="shared" si="1055"/>
        <v>0</v>
      </c>
      <c r="BQ2106" s="29">
        <f t="shared" si="1056"/>
        <v>0</v>
      </c>
    </row>
    <row r="2107" spans="2:69" s="35" customFormat="1" ht="30" customHeight="1" x14ac:dyDescent="0.15">
      <c r="B2107" s="31"/>
      <c r="C2107" s="32"/>
      <c r="D2107" s="71"/>
      <c r="E2107" s="72"/>
      <c r="F2107" s="72"/>
      <c r="G2107" s="72"/>
      <c r="H2107" s="72"/>
      <c r="I2107" s="72"/>
      <c r="J2107" s="72"/>
      <c r="K2107" s="72"/>
      <c r="L2107" s="72"/>
      <c r="M2107" s="72"/>
      <c r="N2107" s="73"/>
      <c r="O2107" s="33"/>
      <c r="P2107" s="31"/>
      <c r="Q2107" s="34"/>
      <c r="R2107" s="45"/>
      <c r="S2107" s="34"/>
      <c r="T2107" s="45"/>
      <c r="U2107" s="34"/>
      <c r="V2107" s="45"/>
      <c r="W2107" s="46"/>
      <c r="X2107" s="47" t="str">
        <f t="shared" si="1025"/>
        <v/>
      </c>
      <c r="Y2107" s="34"/>
      <c r="Z2107" s="45"/>
      <c r="AA2107" s="34"/>
      <c r="AB2107" s="45"/>
      <c r="AC2107" s="34"/>
      <c r="AD2107" s="45"/>
      <c r="AE2107" s="34"/>
      <c r="AF2107" s="48" t="str">
        <f t="shared" si="1026"/>
        <v/>
      </c>
      <c r="AG2107" s="34"/>
      <c r="AH2107" s="48" t="str">
        <f t="shared" si="1027"/>
        <v/>
      </c>
      <c r="AJ2107" s="48" t="str">
        <f t="shared" si="1042"/>
        <v/>
      </c>
      <c r="AK2107" s="34"/>
      <c r="AL2107" s="47" t="str">
        <f t="shared" si="1028"/>
        <v/>
      </c>
      <c r="AM2107" s="34"/>
      <c r="AN2107" s="47" t="str">
        <f t="shared" si="1029"/>
        <v/>
      </c>
      <c r="AP2107" s="36">
        <f t="shared" si="1043"/>
        <v>0</v>
      </c>
      <c r="AQ2107" s="36">
        <f t="shared" si="1030"/>
        <v>0</v>
      </c>
      <c r="AR2107" s="36">
        <f t="shared" si="1031"/>
        <v>0</v>
      </c>
      <c r="AS2107" s="36">
        <f t="shared" si="1032"/>
        <v>0</v>
      </c>
      <c r="AT2107" s="36">
        <f t="shared" si="1033"/>
        <v>0</v>
      </c>
      <c r="AU2107" s="36">
        <f t="shared" si="1034"/>
        <v>0</v>
      </c>
      <c r="AV2107" s="36">
        <f t="shared" si="1044"/>
        <v>0</v>
      </c>
      <c r="AW2107" s="36">
        <f t="shared" si="1045"/>
        <v>0</v>
      </c>
      <c r="AX2107" s="36">
        <f t="shared" si="1035"/>
        <v>0</v>
      </c>
      <c r="AY2107" s="36">
        <f t="shared" si="1046"/>
        <v>0</v>
      </c>
      <c r="AZ2107" s="36">
        <f t="shared" si="1047"/>
        <v>0</v>
      </c>
      <c r="BA2107" s="36">
        <f t="shared" si="1036"/>
        <v>0</v>
      </c>
      <c r="BB2107" s="36">
        <f t="shared" si="1037"/>
        <v>0</v>
      </c>
      <c r="BC2107" s="36">
        <f t="shared" si="1038"/>
        <v>0</v>
      </c>
      <c r="BD2107" s="36">
        <f t="shared" si="1039"/>
        <v>0</v>
      </c>
      <c r="BE2107" s="36">
        <f t="shared" si="1040"/>
        <v>0</v>
      </c>
      <c r="BF2107" s="36">
        <f t="shared" si="1048"/>
        <v>2107</v>
      </c>
      <c r="BG2107" s="36">
        <f t="shared" si="1049"/>
        <v>0</v>
      </c>
      <c r="BH2107" s="36">
        <f t="shared" si="1050"/>
        <v>0</v>
      </c>
      <c r="BI2107" s="36">
        <f t="shared" si="1051"/>
        <v>0</v>
      </c>
      <c r="BJ2107" s="29">
        <f t="shared" si="1041"/>
        <v>0</v>
      </c>
      <c r="BK2107" s="29">
        <f t="shared" si="1052"/>
        <v>0</v>
      </c>
      <c r="BL2107" s="29">
        <f t="shared" si="1053"/>
        <v>0</v>
      </c>
      <c r="BM2107" s="29">
        <f t="shared" si="1054"/>
        <v>0</v>
      </c>
      <c r="BN2107" s="36">
        <f t="shared" si="1055"/>
        <v>0</v>
      </c>
      <c r="BQ2107" s="29">
        <f t="shared" si="1056"/>
        <v>0</v>
      </c>
    </row>
    <row r="2108" spans="2:69" s="35" customFormat="1" ht="30" customHeight="1" x14ac:dyDescent="0.15">
      <c r="B2108" s="31"/>
      <c r="C2108" s="32"/>
      <c r="D2108" s="71"/>
      <c r="E2108" s="72"/>
      <c r="F2108" s="72"/>
      <c r="G2108" s="72"/>
      <c r="H2108" s="72"/>
      <c r="I2108" s="72"/>
      <c r="J2108" s="72"/>
      <c r="K2108" s="72"/>
      <c r="L2108" s="72"/>
      <c r="M2108" s="72"/>
      <c r="N2108" s="73"/>
      <c r="O2108" s="33"/>
      <c r="P2108" s="31"/>
      <c r="Q2108" s="34"/>
      <c r="R2108" s="45"/>
      <c r="S2108" s="34"/>
      <c r="T2108" s="45"/>
      <c r="U2108" s="34"/>
      <c r="V2108" s="45"/>
      <c r="W2108" s="46"/>
      <c r="X2108" s="47" t="str">
        <f t="shared" si="1025"/>
        <v/>
      </c>
      <c r="Y2108" s="34"/>
      <c r="Z2108" s="45"/>
      <c r="AA2108" s="34"/>
      <c r="AB2108" s="45"/>
      <c r="AC2108" s="34"/>
      <c r="AD2108" s="45"/>
      <c r="AE2108" s="34"/>
      <c r="AF2108" s="48" t="str">
        <f t="shared" si="1026"/>
        <v/>
      </c>
      <c r="AG2108" s="34"/>
      <c r="AH2108" s="48" t="str">
        <f t="shared" si="1027"/>
        <v/>
      </c>
      <c r="AJ2108" s="48" t="str">
        <f t="shared" si="1042"/>
        <v/>
      </c>
      <c r="AK2108" s="34"/>
      <c r="AL2108" s="47" t="str">
        <f t="shared" si="1028"/>
        <v/>
      </c>
      <c r="AM2108" s="34"/>
      <c r="AN2108" s="47" t="str">
        <f t="shared" si="1029"/>
        <v/>
      </c>
      <c r="AP2108" s="36">
        <f t="shared" si="1043"/>
        <v>0</v>
      </c>
      <c r="AQ2108" s="36">
        <f t="shared" si="1030"/>
        <v>0</v>
      </c>
      <c r="AR2108" s="36">
        <f t="shared" si="1031"/>
        <v>0</v>
      </c>
      <c r="AS2108" s="36">
        <f t="shared" si="1032"/>
        <v>0</v>
      </c>
      <c r="AT2108" s="36">
        <f t="shared" si="1033"/>
        <v>0</v>
      </c>
      <c r="AU2108" s="36">
        <f t="shared" si="1034"/>
        <v>0</v>
      </c>
      <c r="AV2108" s="36">
        <f t="shared" si="1044"/>
        <v>0</v>
      </c>
      <c r="AW2108" s="36">
        <f t="shared" si="1045"/>
        <v>0</v>
      </c>
      <c r="AX2108" s="36">
        <f t="shared" si="1035"/>
        <v>0</v>
      </c>
      <c r="AY2108" s="36">
        <f t="shared" si="1046"/>
        <v>0</v>
      </c>
      <c r="AZ2108" s="36">
        <f t="shared" si="1047"/>
        <v>0</v>
      </c>
      <c r="BA2108" s="36">
        <f t="shared" si="1036"/>
        <v>0</v>
      </c>
      <c r="BB2108" s="36">
        <f t="shared" si="1037"/>
        <v>0</v>
      </c>
      <c r="BC2108" s="36">
        <f t="shared" si="1038"/>
        <v>0</v>
      </c>
      <c r="BD2108" s="36">
        <f t="shared" si="1039"/>
        <v>0</v>
      </c>
      <c r="BE2108" s="36">
        <f t="shared" si="1040"/>
        <v>0</v>
      </c>
      <c r="BF2108" s="36">
        <f t="shared" si="1048"/>
        <v>2108</v>
      </c>
      <c r="BG2108" s="36">
        <f t="shared" si="1049"/>
        <v>0</v>
      </c>
      <c r="BH2108" s="36">
        <f t="shared" si="1050"/>
        <v>0</v>
      </c>
      <c r="BI2108" s="36">
        <f t="shared" si="1051"/>
        <v>0</v>
      </c>
      <c r="BJ2108" s="29">
        <f t="shared" si="1041"/>
        <v>0</v>
      </c>
      <c r="BK2108" s="29">
        <f t="shared" si="1052"/>
        <v>0</v>
      </c>
      <c r="BL2108" s="29">
        <f t="shared" si="1053"/>
        <v>0</v>
      </c>
      <c r="BM2108" s="29">
        <f t="shared" si="1054"/>
        <v>0</v>
      </c>
      <c r="BN2108" s="36">
        <f t="shared" si="1055"/>
        <v>0</v>
      </c>
      <c r="BQ2108" s="29">
        <f t="shared" si="1056"/>
        <v>0</v>
      </c>
    </row>
    <row r="2109" spans="2:69" s="35" customFormat="1" ht="30" customHeight="1" x14ac:dyDescent="0.15">
      <c r="B2109" s="31"/>
      <c r="C2109" s="32"/>
      <c r="D2109" s="71"/>
      <c r="E2109" s="72"/>
      <c r="F2109" s="72"/>
      <c r="G2109" s="72"/>
      <c r="H2109" s="72"/>
      <c r="I2109" s="72"/>
      <c r="J2109" s="72"/>
      <c r="K2109" s="72"/>
      <c r="L2109" s="72"/>
      <c r="M2109" s="72"/>
      <c r="N2109" s="73"/>
      <c r="O2109" s="33"/>
      <c r="P2109" s="31"/>
      <c r="Q2109" s="34"/>
      <c r="R2109" s="45"/>
      <c r="S2109" s="34"/>
      <c r="T2109" s="45"/>
      <c r="U2109" s="34"/>
      <c r="V2109" s="45"/>
      <c r="W2109" s="46"/>
      <c r="X2109" s="47" t="str">
        <f t="shared" si="1025"/>
        <v/>
      </c>
      <c r="Y2109" s="34"/>
      <c r="Z2109" s="45"/>
      <c r="AA2109" s="34"/>
      <c r="AB2109" s="45"/>
      <c r="AC2109" s="34"/>
      <c r="AD2109" s="45"/>
      <c r="AE2109" s="34"/>
      <c r="AF2109" s="48" t="str">
        <f t="shared" si="1026"/>
        <v/>
      </c>
      <c r="AG2109" s="34"/>
      <c r="AH2109" s="48" t="str">
        <f t="shared" si="1027"/>
        <v/>
      </c>
      <c r="AJ2109" s="48" t="str">
        <f t="shared" si="1042"/>
        <v/>
      </c>
      <c r="AK2109" s="34"/>
      <c r="AL2109" s="47" t="str">
        <f t="shared" si="1028"/>
        <v/>
      </c>
      <c r="AM2109" s="34"/>
      <c r="AN2109" s="47" t="str">
        <f t="shared" si="1029"/>
        <v/>
      </c>
      <c r="AP2109" s="36">
        <f t="shared" si="1043"/>
        <v>0</v>
      </c>
      <c r="AQ2109" s="36">
        <f t="shared" si="1030"/>
        <v>0</v>
      </c>
      <c r="AR2109" s="36">
        <f t="shared" si="1031"/>
        <v>0</v>
      </c>
      <c r="AS2109" s="36">
        <f t="shared" si="1032"/>
        <v>0</v>
      </c>
      <c r="AT2109" s="36">
        <f t="shared" si="1033"/>
        <v>0</v>
      </c>
      <c r="AU2109" s="36">
        <f t="shared" si="1034"/>
        <v>0</v>
      </c>
      <c r="AV2109" s="36">
        <f t="shared" si="1044"/>
        <v>0</v>
      </c>
      <c r="AW2109" s="36">
        <f t="shared" si="1045"/>
        <v>0</v>
      </c>
      <c r="AX2109" s="36">
        <f t="shared" si="1035"/>
        <v>0</v>
      </c>
      <c r="AY2109" s="36">
        <f t="shared" si="1046"/>
        <v>0</v>
      </c>
      <c r="AZ2109" s="36">
        <f t="shared" si="1047"/>
        <v>0</v>
      </c>
      <c r="BA2109" s="36">
        <f t="shared" si="1036"/>
        <v>0</v>
      </c>
      <c r="BB2109" s="36">
        <f t="shared" si="1037"/>
        <v>0</v>
      </c>
      <c r="BC2109" s="36">
        <f t="shared" si="1038"/>
        <v>0</v>
      </c>
      <c r="BD2109" s="36">
        <f t="shared" si="1039"/>
        <v>0</v>
      </c>
      <c r="BE2109" s="36">
        <f t="shared" si="1040"/>
        <v>0</v>
      </c>
      <c r="BF2109" s="36">
        <f t="shared" si="1048"/>
        <v>2109</v>
      </c>
      <c r="BG2109" s="36">
        <f t="shared" si="1049"/>
        <v>0</v>
      </c>
      <c r="BH2109" s="36">
        <f t="shared" si="1050"/>
        <v>0</v>
      </c>
      <c r="BI2109" s="36">
        <f t="shared" si="1051"/>
        <v>0</v>
      </c>
      <c r="BJ2109" s="29">
        <f t="shared" si="1041"/>
        <v>0</v>
      </c>
      <c r="BK2109" s="29">
        <f t="shared" si="1052"/>
        <v>0</v>
      </c>
      <c r="BL2109" s="29">
        <f t="shared" si="1053"/>
        <v>0</v>
      </c>
      <c r="BM2109" s="29">
        <f t="shared" si="1054"/>
        <v>0</v>
      </c>
      <c r="BN2109" s="36">
        <f t="shared" si="1055"/>
        <v>0</v>
      </c>
      <c r="BQ2109" s="29">
        <f t="shared" si="1056"/>
        <v>0</v>
      </c>
    </row>
    <row r="2110" spans="2:69" s="35" customFormat="1" ht="30" customHeight="1" x14ac:dyDescent="0.15">
      <c r="B2110" s="31"/>
      <c r="C2110" s="32"/>
      <c r="D2110" s="71"/>
      <c r="E2110" s="72"/>
      <c r="F2110" s="72"/>
      <c r="G2110" s="72"/>
      <c r="H2110" s="72"/>
      <c r="I2110" s="72"/>
      <c r="J2110" s="72"/>
      <c r="K2110" s="72"/>
      <c r="L2110" s="72"/>
      <c r="M2110" s="72"/>
      <c r="N2110" s="73"/>
      <c r="O2110" s="33"/>
      <c r="P2110" s="31"/>
      <c r="Q2110" s="34"/>
      <c r="R2110" s="45"/>
      <c r="S2110" s="34"/>
      <c r="T2110" s="45"/>
      <c r="U2110" s="34"/>
      <c r="V2110" s="45"/>
      <c r="W2110" s="46"/>
      <c r="X2110" s="47" t="str">
        <f t="shared" si="1025"/>
        <v/>
      </c>
      <c r="Y2110" s="34"/>
      <c r="Z2110" s="45"/>
      <c r="AA2110" s="34"/>
      <c r="AB2110" s="45"/>
      <c r="AC2110" s="34"/>
      <c r="AD2110" s="45"/>
      <c r="AE2110" s="34"/>
      <c r="AF2110" s="48" t="str">
        <f t="shared" si="1026"/>
        <v/>
      </c>
      <c r="AG2110" s="34"/>
      <c r="AH2110" s="48" t="str">
        <f t="shared" si="1027"/>
        <v/>
      </c>
      <c r="AJ2110" s="48" t="str">
        <f t="shared" si="1042"/>
        <v/>
      </c>
      <c r="AK2110" s="34"/>
      <c r="AL2110" s="47" t="str">
        <f t="shared" si="1028"/>
        <v/>
      </c>
      <c r="AM2110" s="34"/>
      <c r="AN2110" s="47" t="str">
        <f t="shared" si="1029"/>
        <v/>
      </c>
      <c r="AP2110" s="36">
        <f t="shared" si="1043"/>
        <v>0</v>
      </c>
      <c r="AQ2110" s="36">
        <f t="shared" si="1030"/>
        <v>0</v>
      </c>
      <c r="AR2110" s="36">
        <f t="shared" si="1031"/>
        <v>0</v>
      </c>
      <c r="AS2110" s="36">
        <f t="shared" si="1032"/>
        <v>0</v>
      </c>
      <c r="AT2110" s="36">
        <f t="shared" si="1033"/>
        <v>0</v>
      </c>
      <c r="AU2110" s="36">
        <f t="shared" si="1034"/>
        <v>0</v>
      </c>
      <c r="AV2110" s="36">
        <f t="shared" si="1044"/>
        <v>0</v>
      </c>
      <c r="AW2110" s="36">
        <f t="shared" si="1045"/>
        <v>0</v>
      </c>
      <c r="AX2110" s="36">
        <f t="shared" si="1035"/>
        <v>0</v>
      </c>
      <c r="AY2110" s="36">
        <f t="shared" si="1046"/>
        <v>0</v>
      </c>
      <c r="AZ2110" s="36">
        <f t="shared" si="1047"/>
        <v>0</v>
      </c>
      <c r="BA2110" s="36">
        <f t="shared" si="1036"/>
        <v>0</v>
      </c>
      <c r="BB2110" s="36">
        <f t="shared" si="1037"/>
        <v>0</v>
      </c>
      <c r="BC2110" s="36">
        <f t="shared" si="1038"/>
        <v>0</v>
      </c>
      <c r="BD2110" s="36">
        <f t="shared" si="1039"/>
        <v>0</v>
      </c>
      <c r="BE2110" s="36">
        <f t="shared" si="1040"/>
        <v>0</v>
      </c>
      <c r="BF2110" s="36">
        <f t="shared" si="1048"/>
        <v>2110</v>
      </c>
      <c r="BG2110" s="36">
        <f t="shared" si="1049"/>
        <v>0</v>
      </c>
      <c r="BH2110" s="36">
        <f t="shared" si="1050"/>
        <v>0</v>
      </c>
      <c r="BI2110" s="36">
        <f t="shared" si="1051"/>
        <v>0</v>
      </c>
      <c r="BJ2110" s="29">
        <f t="shared" si="1041"/>
        <v>0</v>
      </c>
      <c r="BK2110" s="29">
        <f t="shared" si="1052"/>
        <v>0</v>
      </c>
      <c r="BL2110" s="29">
        <f t="shared" si="1053"/>
        <v>0</v>
      </c>
      <c r="BM2110" s="29">
        <f t="shared" si="1054"/>
        <v>0</v>
      </c>
      <c r="BN2110" s="36">
        <f t="shared" si="1055"/>
        <v>0</v>
      </c>
      <c r="BQ2110" s="29">
        <f t="shared" si="1056"/>
        <v>0</v>
      </c>
    </row>
    <row r="2111" spans="2:69" s="35" customFormat="1" ht="30" customHeight="1" x14ac:dyDescent="0.15">
      <c r="B2111" s="31"/>
      <c r="C2111" s="32"/>
      <c r="D2111" s="71"/>
      <c r="E2111" s="72"/>
      <c r="F2111" s="72"/>
      <c r="G2111" s="72"/>
      <c r="H2111" s="72"/>
      <c r="I2111" s="72"/>
      <c r="J2111" s="72"/>
      <c r="K2111" s="72"/>
      <c r="L2111" s="72"/>
      <c r="M2111" s="72"/>
      <c r="N2111" s="73"/>
      <c r="O2111" s="33"/>
      <c r="P2111" s="31"/>
      <c r="Q2111" s="34"/>
      <c r="R2111" s="45"/>
      <c r="S2111" s="34"/>
      <c r="T2111" s="45"/>
      <c r="U2111" s="34"/>
      <c r="V2111" s="45"/>
      <c r="W2111" s="46"/>
      <c r="X2111" s="47" t="str">
        <f t="shared" si="1025"/>
        <v/>
      </c>
      <c r="Y2111" s="34"/>
      <c r="Z2111" s="45"/>
      <c r="AA2111" s="34"/>
      <c r="AB2111" s="45"/>
      <c r="AC2111" s="34"/>
      <c r="AD2111" s="45"/>
      <c r="AE2111" s="34"/>
      <c r="AF2111" s="48" t="str">
        <f t="shared" si="1026"/>
        <v/>
      </c>
      <c r="AG2111" s="34"/>
      <c r="AH2111" s="48" t="str">
        <f t="shared" si="1027"/>
        <v/>
      </c>
      <c r="AJ2111" s="48" t="str">
        <f t="shared" si="1042"/>
        <v/>
      </c>
      <c r="AK2111" s="34"/>
      <c r="AL2111" s="47" t="str">
        <f t="shared" si="1028"/>
        <v/>
      </c>
      <c r="AM2111" s="34"/>
      <c r="AN2111" s="47" t="str">
        <f t="shared" si="1029"/>
        <v/>
      </c>
      <c r="AP2111" s="36">
        <f t="shared" si="1043"/>
        <v>0</v>
      </c>
      <c r="AQ2111" s="36">
        <f t="shared" si="1030"/>
        <v>0</v>
      </c>
      <c r="AR2111" s="36">
        <f t="shared" si="1031"/>
        <v>0</v>
      </c>
      <c r="AS2111" s="36">
        <f t="shared" si="1032"/>
        <v>0</v>
      </c>
      <c r="AT2111" s="36">
        <f t="shared" si="1033"/>
        <v>0</v>
      </c>
      <c r="AU2111" s="36">
        <f t="shared" si="1034"/>
        <v>0</v>
      </c>
      <c r="AV2111" s="36">
        <f t="shared" si="1044"/>
        <v>0</v>
      </c>
      <c r="AW2111" s="36">
        <f t="shared" si="1045"/>
        <v>0</v>
      </c>
      <c r="AX2111" s="36">
        <f t="shared" si="1035"/>
        <v>0</v>
      </c>
      <c r="AY2111" s="36">
        <f t="shared" si="1046"/>
        <v>0</v>
      </c>
      <c r="AZ2111" s="36">
        <f t="shared" si="1047"/>
        <v>0</v>
      </c>
      <c r="BA2111" s="36">
        <f t="shared" si="1036"/>
        <v>0</v>
      </c>
      <c r="BB2111" s="36">
        <f t="shared" si="1037"/>
        <v>0</v>
      </c>
      <c r="BC2111" s="36">
        <f t="shared" si="1038"/>
        <v>0</v>
      </c>
      <c r="BD2111" s="36">
        <f t="shared" si="1039"/>
        <v>0</v>
      </c>
      <c r="BE2111" s="36">
        <f t="shared" si="1040"/>
        <v>0</v>
      </c>
      <c r="BF2111" s="36">
        <f t="shared" si="1048"/>
        <v>2111</v>
      </c>
      <c r="BG2111" s="36">
        <f t="shared" si="1049"/>
        <v>0</v>
      </c>
      <c r="BH2111" s="36">
        <f t="shared" si="1050"/>
        <v>0</v>
      </c>
      <c r="BI2111" s="36">
        <f t="shared" si="1051"/>
        <v>0</v>
      </c>
      <c r="BJ2111" s="29">
        <f t="shared" si="1041"/>
        <v>0</v>
      </c>
      <c r="BK2111" s="29">
        <f t="shared" si="1052"/>
        <v>0</v>
      </c>
      <c r="BL2111" s="29">
        <f t="shared" si="1053"/>
        <v>0</v>
      </c>
      <c r="BM2111" s="29">
        <f t="shared" si="1054"/>
        <v>0</v>
      </c>
      <c r="BN2111" s="36">
        <f t="shared" si="1055"/>
        <v>0</v>
      </c>
      <c r="BQ2111" s="29">
        <f t="shared" si="1056"/>
        <v>0</v>
      </c>
    </row>
    <row r="2112" spans="2:69" s="35" customFormat="1" ht="30" customHeight="1" x14ac:dyDescent="0.15">
      <c r="B2112" s="31"/>
      <c r="C2112" s="32"/>
      <c r="D2112" s="71"/>
      <c r="E2112" s="72"/>
      <c r="F2112" s="72"/>
      <c r="G2112" s="72"/>
      <c r="H2112" s="72"/>
      <c r="I2112" s="72"/>
      <c r="J2112" s="72"/>
      <c r="K2112" s="72"/>
      <c r="L2112" s="72"/>
      <c r="M2112" s="72"/>
      <c r="N2112" s="73"/>
      <c r="O2112" s="33"/>
      <c r="P2112" s="31"/>
      <c r="Q2112" s="34"/>
      <c r="R2112" s="45"/>
      <c r="S2112" s="34"/>
      <c r="T2112" s="45"/>
      <c r="U2112" s="34"/>
      <c r="V2112" s="45"/>
      <c r="W2112" s="46"/>
      <c r="X2112" s="47" t="str">
        <f t="shared" si="1025"/>
        <v/>
      </c>
      <c r="Y2112" s="34"/>
      <c r="Z2112" s="45"/>
      <c r="AA2112" s="34"/>
      <c r="AB2112" s="45"/>
      <c r="AC2112" s="34"/>
      <c r="AD2112" s="45"/>
      <c r="AE2112" s="34"/>
      <c r="AF2112" s="48" t="str">
        <f t="shared" si="1026"/>
        <v/>
      </c>
      <c r="AG2112" s="34"/>
      <c r="AH2112" s="48" t="str">
        <f t="shared" si="1027"/>
        <v/>
      </c>
      <c r="AJ2112" s="48" t="str">
        <f t="shared" si="1042"/>
        <v/>
      </c>
      <c r="AK2112" s="34"/>
      <c r="AL2112" s="47" t="str">
        <f t="shared" si="1028"/>
        <v/>
      </c>
      <c r="AM2112" s="34"/>
      <c r="AN2112" s="47" t="str">
        <f t="shared" si="1029"/>
        <v/>
      </c>
      <c r="AP2112" s="36">
        <f t="shared" si="1043"/>
        <v>0</v>
      </c>
      <c r="AQ2112" s="36">
        <f t="shared" si="1030"/>
        <v>0</v>
      </c>
      <c r="AR2112" s="36">
        <f t="shared" si="1031"/>
        <v>0</v>
      </c>
      <c r="AS2112" s="36">
        <f t="shared" si="1032"/>
        <v>0</v>
      </c>
      <c r="AT2112" s="36">
        <f t="shared" si="1033"/>
        <v>0</v>
      </c>
      <c r="AU2112" s="36">
        <f t="shared" si="1034"/>
        <v>0</v>
      </c>
      <c r="AV2112" s="36">
        <f t="shared" si="1044"/>
        <v>0</v>
      </c>
      <c r="AW2112" s="36">
        <f t="shared" si="1045"/>
        <v>0</v>
      </c>
      <c r="AX2112" s="36">
        <f t="shared" si="1035"/>
        <v>0</v>
      </c>
      <c r="AY2112" s="36">
        <f t="shared" si="1046"/>
        <v>0</v>
      </c>
      <c r="AZ2112" s="36">
        <f t="shared" si="1047"/>
        <v>0</v>
      </c>
      <c r="BA2112" s="36">
        <f t="shared" si="1036"/>
        <v>0</v>
      </c>
      <c r="BB2112" s="36">
        <f t="shared" si="1037"/>
        <v>0</v>
      </c>
      <c r="BC2112" s="36">
        <f t="shared" si="1038"/>
        <v>0</v>
      </c>
      <c r="BD2112" s="36">
        <f t="shared" si="1039"/>
        <v>0</v>
      </c>
      <c r="BE2112" s="36">
        <f t="shared" si="1040"/>
        <v>0</v>
      </c>
      <c r="BF2112" s="36">
        <f t="shared" si="1048"/>
        <v>2112</v>
      </c>
      <c r="BG2112" s="36">
        <f t="shared" si="1049"/>
        <v>0</v>
      </c>
      <c r="BH2112" s="36">
        <f t="shared" si="1050"/>
        <v>0</v>
      </c>
      <c r="BI2112" s="36">
        <f t="shared" si="1051"/>
        <v>0</v>
      </c>
      <c r="BJ2112" s="29">
        <f t="shared" si="1041"/>
        <v>0</v>
      </c>
      <c r="BK2112" s="29">
        <f t="shared" si="1052"/>
        <v>0</v>
      </c>
      <c r="BL2112" s="29">
        <f t="shared" si="1053"/>
        <v>0</v>
      </c>
      <c r="BM2112" s="29">
        <f t="shared" si="1054"/>
        <v>0</v>
      </c>
      <c r="BN2112" s="36">
        <f t="shared" si="1055"/>
        <v>0</v>
      </c>
      <c r="BQ2112" s="29">
        <f t="shared" si="1056"/>
        <v>0</v>
      </c>
    </row>
    <row r="2113" spans="2:69" s="35" customFormat="1" ht="30" customHeight="1" x14ac:dyDescent="0.15">
      <c r="B2113" s="31"/>
      <c r="C2113" s="32"/>
      <c r="D2113" s="71"/>
      <c r="E2113" s="72"/>
      <c r="F2113" s="72"/>
      <c r="G2113" s="72"/>
      <c r="H2113" s="72"/>
      <c r="I2113" s="72"/>
      <c r="J2113" s="72"/>
      <c r="K2113" s="72"/>
      <c r="L2113" s="72"/>
      <c r="M2113" s="72"/>
      <c r="N2113" s="73"/>
      <c r="O2113" s="33"/>
      <c r="P2113" s="31"/>
      <c r="Q2113" s="34"/>
      <c r="R2113" s="45"/>
      <c r="S2113" s="34"/>
      <c r="T2113" s="45"/>
      <c r="U2113" s="34"/>
      <c r="V2113" s="45"/>
      <c r="W2113" s="46"/>
      <c r="X2113" s="47" t="str">
        <f t="shared" si="1025"/>
        <v/>
      </c>
      <c r="Y2113" s="34"/>
      <c r="Z2113" s="45"/>
      <c r="AA2113" s="34"/>
      <c r="AB2113" s="45"/>
      <c r="AC2113" s="34"/>
      <c r="AD2113" s="45"/>
      <c r="AE2113" s="34"/>
      <c r="AF2113" s="48" t="str">
        <f t="shared" si="1026"/>
        <v/>
      </c>
      <c r="AG2113" s="34"/>
      <c r="AH2113" s="48" t="str">
        <f t="shared" si="1027"/>
        <v/>
      </c>
      <c r="AJ2113" s="48" t="str">
        <f t="shared" si="1042"/>
        <v/>
      </c>
      <c r="AK2113" s="34"/>
      <c r="AL2113" s="47" t="str">
        <f t="shared" si="1028"/>
        <v/>
      </c>
      <c r="AM2113" s="34"/>
      <c r="AN2113" s="47" t="str">
        <f t="shared" si="1029"/>
        <v/>
      </c>
      <c r="AP2113" s="36">
        <f t="shared" si="1043"/>
        <v>0</v>
      </c>
      <c r="AQ2113" s="36">
        <f t="shared" si="1030"/>
        <v>0</v>
      </c>
      <c r="AR2113" s="36">
        <f t="shared" si="1031"/>
        <v>0</v>
      </c>
      <c r="AS2113" s="36">
        <f t="shared" si="1032"/>
        <v>0</v>
      </c>
      <c r="AT2113" s="36">
        <f t="shared" si="1033"/>
        <v>0</v>
      </c>
      <c r="AU2113" s="36">
        <f t="shared" si="1034"/>
        <v>0</v>
      </c>
      <c r="AV2113" s="36">
        <f t="shared" si="1044"/>
        <v>0</v>
      </c>
      <c r="AW2113" s="36">
        <f t="shared" si="1045"/>
        <v>0</v>
      </c>
      <c r="AX2113" s="36">
        <f t="shared" si="1035"/>
        <v>0</v>
      </c>
      <c r="AY2113" s="36">
        <f t="shared" si="1046"/>
        <v>0</v>
      </c>
      <c r="AZ2113" s="36">
        <f t="shared" si="1047"/>
        <v>0</v>
      </c>
      <c r="BA2113" s="36">
        <f t="shared" si="1036"/>
        <v>0</v>
      </c>
      <c r="BB2113" s="36">
        <f t="shared" si="1037"/>
        <v>0</v>
      </c>
      <c r="BC2113" s="36">
        <f t="shared" si="1038"/>
        <v>0</v>
      </c>
      <c r="BD2113" s="36">
        <f t="shared" si="1039"/>
        <v>0</v>
      </c>
      <c r="BE2113" s="36">
        <f t="shared" si="1040"/>
        <v>0</v>
      </c>
      <c r="BF2113" s="36">
        <f t="shared" si="1048"/>
        <v>2113</v>
      </c>
      <c r="BG2113" s="36">
        <f t="shared" si="1049"/>
        <v>0</v>
      </c>
      <c r="BH2113" s="36">
        <f t="shared" si="1050"/>
        <v>0</v>
      </c>
      <c r="BI2113" s="36">
        <f t="shared" si="1051"/>
        <v>0</v>
      </c>
      <c r="BJ2113" s="29">
        <f t="shared" si="1041"/>
        <v>0</v>
      </c>
      <c r="BK2113" s="29">
        <f t="shared" si="1052"/>
        <v>0</v>
      </c>
      <c r="BL2113" s="29">
        <f t="shared" si="1053"/>
        <v>0</v>
      </c>
      <c r="BM2113" s="29">
        <f t="shared" si="1054"/>
        <v>0</v>
      </c>
      <c r="BN2113" s="36">
        <f t="shared" si="1055"/>
        <v>0</v>
      </c>
      <c r="BQ2113" s="29">
        <f t="shared" si="1056"/>
        <v>0</v>
      </c>
    </row>
    <row r="2114" spans="2:69" s="35" customFormat="1" ht="30" customHeight="1" x14ac:dyDescent="0.15">
      <c r="B2114" s="31"/>
      <c r="C2114" s="32"/>
      <c r="D2114" s="71"/>
      <c r="E2114" s="72"/>
      <c r="F2114" s="72"/>
      <c r="G2114" s="72"/>
      <c r="H2114" s="72"/>
      <c r="I2114" s="72"/>
      <c r="J2114" s="72"/>
      <c r="K2114" s="72"/>
      <c r="L2114" s="72"/>
      <c r="M2114" s="72"/>
      <c r="N2114" s="73"/>
      <c r="O2114" s="33"/>
      <c r="P2114" s="31"/>
      <c r="Q2114" s="34"/>
      <c r="R2114" s="45"/>
      <c r="S2114" s="34"/>
      <c r="T2114" s="45"/>
      <c r="U2114" s="34"/>
      <c r="V2114" s="45"/>
      <c r="W2114" s="46"/>
      <c r="X2114" s="47" t="str">
        <f t="shared" si="1025"/>
        <v/>
      </c>
      <c r="Y2114" s="34"/>
      <c r="Z2114" s="45"/>
      <c r="AA2114" s="34"/>
      <c r="AB2114" s="45"/>
      <c r="AC2114" s="34"/>
      <c r="AD2114" s="45"/>
      <c r="AE2114" s="34"/>
      <c r="AF2114" s="48" t="str">
        <f t="shared" si="1026"/>
        <v/>
      </c>
      <c r="AG2114" s="34"/>
      <c r="AH2114" s="48" t="str">
        <f t="shared" si="1027"/>
        <v/>
      </c>
      <c r="AJ2114" s="48" t="str">
        <f t="shared" si="1042"/>
        <v/>
      </c>
      <c r="AK2114" s="34"/>
      <c r="AL2114" s="47" t="str">
        <f t="shared" si="1028"/>
        <v/>
      </c>
      <c r="AM2114" s="34"/>
      <c r="AN2114" s="47" t="str">
        <f t="shared" si="1029"/>
        <v/>
      </c>
      <c r="AP2114" s="36">
        <f t="shared" si="1043"/>
        <v>0</v>
      </c>
      <c r="AQ2114" s="36">
        <f t="shared" si="1030"/>
        <v>0</v>
      </c>
      <c r="AR2114" s="36">
        <f t="shared" si="1031"/>
        <v>0</v>
      </c>
      <c r="AS2114" s="36">
        <f t="shared" si="1032"/>
        <v>0</v>
      </c>
      <c r="AT2114" s="36">
        <f t="shared" si="1033"/>
        <v>0</v>
      </c>
      <c r="AU2114" s="36">
        <f t="shared" si="1034"/>
        <v>0</v>
      </c>
      <c r="AV2114" s="36">
        <f t="shared" si="1044"/>
        <v>0</v>
      </c>
      <c r="AW2114" s="36">
        <f t="shared" si="1045"/>
        <v>0</v>
      </c>
      <c r="AX2114" s="36">
        <f t="shared" si="1035"/>
        <v>0</v>
      </c>
      <c r="AY2114" s="36">
        <f t="shared" si="1046"/>
        <v>0</v>
      </c>
      <c r="AZ2114" s="36">
        <f t="shared" si="1047"/>
        <v>0</v>
      </c>
      <c r="BA2114" s="36">
        <f t="shared" si="1036"/>
        <v>0</v>
      </c>
      <c r="BB2114" s="36">
        <f t="shared" si="1037"/>
        <v>0</v>
      </c>
      <c r="BC2114" s="36">
        <f t="shared" si="1038"/>
        <v>0</v>
      </c>
      <c r="BD2114" s="36">
        <f t="shared" si="1039"/>
        <v>0</v>
      </c>
      <c r="BE2114" s="36">
        <f t="shared" si="1040"/>
        <v>0</v>
      </c>
      <c r="BF2114" s="36">
        <f t="shared" si="1048"/>
        <v>2114</v>
      </c>
      <c r="BG2114" s="36">
        <f t="shared" si="1049"/>
        <v>0</v>
      </c>
      <c r="BH2114" s="36">
        <f t="shared" si="1050"/>
        <v>0</v>
      </c>
      <c r="BI2114" s="36">
        <f t="shared" si="1051"/>
        <v>0</v>
      </c>
      <c r="BJ2114" s="29">
        <f t="shared" si="1041"/>
        <v>0</v>
      </c>
      <c r="BK2114" s="29">
        <f t="shared" si="1052"/>
        <v>0</v>
      </c>
      <c r="BL2114" s="29">
        <f t="shared" si="1053"/>
        <v>0</v>
      </c>
      <c r="BM2114" s="29">
        <f t="shared" si="1054"/>
        <v>0</v>
      </c>
      <c r="BN2114" s="36">
        <f t="shared" si="1055"/>
        <v>0</v>
      </c>
      <c r="BQ2114" s="29">
        <f t="shared" si="1056"/>
        <v>0</v>
      </c>
    </row>
    <row r="2115" spans="2:69" s="35" customFormat="1" ht="30" customHeight="1" x14ac:dyDescent="0.15">
      <c r="B2115" s="31"/>
      <c r="C2115" s="32"/>
      <c r="D2115" s="71"/>
      <c r="E2115" s="72"/>
      <c r="F2115" s="72"/>
      <c r="G2115" s="72"/>
      <c r="H2115" s="72"/>
      <c r="I2115" s="72"/>
      <c r="J2115" s="72"/>
      <c r="K2115" s="72"/>
      <c r="L2115" s="72"/>
      <c r="M2115" s="72"/>
      <c r="N2115" s="73"/>
      <c r="O2115" s="33"/>
      <c r="P2115" s="31"/>
      <c r="Q2115" s="34"/>
      <c r="R2115" s="45"/>
      <c r="S2115" s="34"/>
      <c r="T2115" s="45"/>
      <c r="U2115" s="34"/>
      <c r="V2115" s="45"/>
      <c r="W2115" s="46"/>
      <c r="X2115" s="47" t="str">
        <f t="shared" si="1025"/>
        <v/>
      </c>
      <c r="Y2115" s="34"/>
      <c r="Z2115" s="45"/>
      <c r="AA2115" s="34"/>
      <c r="AB2115" s="45"/>
      <c r="AC2115" s="34"/>
      <c r="AD2115" s="45"/>
      <c r="AE2115" s="34"/>
      <c r="AF2115" s="48" t="str">
        <f t="shared" si="1026"/>
        <v/>
      </c>
      <c r="AG2115" s="34"/>
      <c r="AH2115" s="48" t="str">
        <f t="shared" si="1027"/>
        <v/>
      </c>
      <c r="AJ2115" s="48" t="str">
        <f t="shared" si="1042"/>
        <v/>
      </c>
      <c r="AK2115" s="34"/>
      <c r="AL2115" s="47" t="str">
        <f t="shared" si="1028"/>
        <v/>
      </c>
      <c r="AM2115" s="34"/>
      <c r="AN2115" s="47" t="str">
        <f t="shared" si="1029"/>
        <v/>
      </c>
      <c r="AP2115" s="36">
        <f t="shared" si="1043"/>
        <v>0</v>
      </c>
      <c r="AQ2115" s="36">
        <f t="shared" si="1030"/>
        <v>0</v>
      </c>
      <c r="AR2115" s="36">
        <f t="shared" si="1031"/>
        <v>0</v>
      </c>
      <c r="AS2115" s="36">
        <f t="shared" si="1032"/>
        <v>0</v>
      </c>
      <c r="AT2115" s="36">
        <f t="shared" si="1033"/>
        <v>0</v>
      </c>
      <c r="AU2115" s="36">
        <f t="shared" si="1034"/>
        <v>0</v>
      </c>
      <c r="AV2115" s="36">
        <f t="shared" si="1044"/>
        <v>0</v>
      </c>
      <c r="AW2115" s="36">
        <f t="shared" si="1045"/>
        <v>0</v>
      </c>
      <c r="AX2115" s="36">
        <f t="shared" si="1035"/>
        <v>0</v>
      </c>
      <c r="AY2115" s="36">
        <f t="shared" si="1046"/>
        <v>0</v>
      </c>
      <c r="AZ2115" s="36">
        <f t="shared" si="1047"/>
        <v>0</v>
      </c>
      <c r="BA2115" s="36">
        <f t="shared" si="1036"/>
        <v>0</v>
      </c>
      <c r="BB2115" s="36">
        <f t="shared" si="1037"/>
        <v>0</v>
      </c>
      <c r="BC2115" s="36">
        <f t="shared" si="1038"/>
        <v>0</v>
      </c>
      <c r="BD2115" s="36">
        <f t="shared" si="1039"/>
        <v>0</v>
      </c>
      <c r="BE2115" s="36">
        <f t="shared" si="1040"/>
        <v>0</v>
      </c>
      <c r="BF2115" s="36">
        <f t="shared" si="1048"/>
        <v>2115</v>
      </c>
      <c r="BG2115" s="36">
        <f t="shared" si="1049"/>
        <v>0</v>
      </c>
      <c r="BH2115" s="36">
        <f t="shared" si="1050"/>
        <v>0</v>
      </c>
      <c r="BI2115" s="36">
        <f t="shared" si="1051"/>
        <v>0</v>
      </c>
      <c r="BJ2115" s="29">
        <f t="shared" si="1041"/>
        <v>0</v>
      </c>
      <c r="BK2115" s="29">
        <f t="shared" si="1052"/>
        <v>0</v>
      </c>
      <c r="BL2115" s="29">
        <f t="shared" si="1053"/>
        <v>0</v>
      </c>
      <c r="BM2115" s="29">
        <f t="shared" si="1054"/>
        <v>0</v>
      </c>
      <c r="BN2115" s="36">
        <f t="shared" si="1055"/>
        <v>0</v>
      </c>
      <c r="BQ2115" s="29">
        <f t="shared" si="1056"/>
        <v>0</v>
      </c>
    </row>
    <row r="2116" spans="2:69" s="35" customFormat="1" ht="30" customHeight="1" x14ac:dyDescent="0.15">
      <c r="B2116" s="31"/>
      <c r="C2116" s="32"/>
      <c r="D2116" s="71"/>
      <c r="E2116" s="72"/>
      <c r="F2116" s="72"/>
      <c r="G2116" s="72"/>
      <c r="H2116" s="72"/>
      <c r="I2116" s="72"/>
      <c r="J2116" s="72"/>
      <c r="K2116" s="72"/>
      <c r="L2116" s="72"/>
      <c r="M2116" s="72"/>
      <c r="N2116" s="73"/>
      <c r="O2116" s="33"/>
      <c r="P2116" s="31"/>
      <c r="Q2116" s="34"/>
      <c r="R2116" s="45"/>
      <c r="S2116" s="34"/>
      <c r="T2116" s="45"/>
      <c r="U2116" s="34"/>
      <c r="V2116" s="45"/>
      <c r="W2116" s="46"/>
      <c r="X2116" s="47" t="str">
        <f t="shared" si="1025"/>
        <v/>
      </c>
      <c r="Y2116" s="34"/>
      <c r="Z2116" s="45"/>
      <c r="AA2116" s="34"/>
      <c r="AB2116" s="45"/>
      <c r="AC2116" s="34"/>
      <c r="AD2116" s="45"/>
      <c r="AE2116" s="34"/>
      <c r="AF2116" s="48" t="str">
        <f t="shared" si="1026"/>
        <v/>
      </c>
      <c r="AG2116" s="34"/>
      <c r="AH2116" s="48" t="str">
        <f t="shared" si="1027"/>
        <v/>
      </c>
      <c r="AJ2116" s="48" t="str">
        <f t="shared" si="1042"/>
        <v/>
      </c>
      <c r="AK2116" s="34"/>
      <c r="AL2116" s="47" t="str">
        <f t="shared" si="1028"/>
        <v/>
      </c>
      <c r="AM2116" s="34"/>
      <c r="AN2116" s="47" t="str">
        <f t="shared" si="1029"/>
        <v/>
      </c>
      <c r="AP2116" s="36">
        <f t="shared" si="1043"/>
        <v>0</v>
      </c>
      <c r="AQ2116" s="36">
        <f t="shared" si="1030"/>
        <v>0</v>
      </c>
      <c r="AR2116" s="36">
        <f t="shared" si="1031"/>
        <v>0</v>
      </c>
      <c r="AS2116" s="36">
        <f t="shared" si="1032"/>
        <v>0</v>
      </c>
      <c r="AT2116" s="36">
        <f t="shared" si="1033"/>
        <v>0</v>
      </c>
      <c r="AU2116" s="36">
        <f t="shared" si="1034"/>
        <v>0</v>
      </c>
      <c r="AV2116" s="36">
        <f t="shared" si="1044"/>
        <v>0</v>
      </c>
      <c r="AW2116" s="36">
        <f t="shared" si="1045"/>
        <v>0</v>
      </c>
      <c r="AX2116" s="36">
        <f t="shared" si="1035"/>
        <v>0</v>
      </c>
      <c r="AY2116" s="36">
        <f t="shared" si="1046"/>
        <v>0</v>
      </c>
      <c r="AZ2116" s="36">
        <f t="shared" si="1047"/>
        <v>0</v>
      </c>
      <c r="BA2116" s="36">
        <f t="shared" si="1036"/>
        <v>0</v>
      </c>
      <c r="BB2116" s="36">
        <f t="shared" si="1037"/>
        <v>0</v>
      </c>
      <c r="BC2116" s="36">
        <f t="shared" si="1038"/>
        <v>0</v>
      </c>
      <c r="BD2116" s="36">
        <f t="shared" si="1039"/>
        <v>0</v>
      </c>
      <c r="BE2116" s="36">
        <f t="shared" si="1040"/>
        <v>0</v>
      </c>
      <c r="BF2116" s="36">
        <f t="shared" si="1048"/>
        <v>2116</v>
      </c>
      <c r="BG2116" s="36">
        <f t="shared" si="1049"/>
        <v>0</v>
      </c>
      <c r="BH2116" s="36">
        <f t="shared" si="1050"/>
        <v>0</v>
      </c>
      <c r="BI2116" s="36">
        <f t="shared" si="1051"/>
        <v>0</v>
      </c>
      <c r="BJ2116" s="29">
        <f t="shared" si="1041"/>
        <v>0</v>
      </c>
      <c r="BK2116" s="29">
        <f t="shared" si="1052"/>
        <v>0</v>
      </c>
      <c r="BL2116" s="29">
        <f t="shared" si="1053"/>
        <v>0</v>
      </c>
      <c r="BM2116" s="29">
        <f t="shared" si="1054"/>
        <v>0</v>
      </c>
      <c r="BN2116" s="36">
        <f t="shared" si="1055"/>
        <v>0</v>
      </c>
      <c r="BQ2116" s="29">
        <f t="shared" si="1056"/>
        <v>0</v>
      </c>
    </row>
    <row r="2117" spans="2:69" s="35" customFormat="1" ht="30" customHeight="1" x14ac:dyDescent="0.15">
      <c r="B2117" s="31"/>
      <c r="C2117" s="32"/>
      <c r="D2117" s="71"/>
      <c r="E2117" s="72"/>
      <c r="F2117" s="72"/>
      <c r="G2117" s="72"/>
      <c r="H2117" s="72"/>
      <c r="I2117" s="72"/>
      <c r="J2117" s="72"/>
      <c r="K2117" s="72"/>
      <c r="L2117" s="72"/>
      <c r="M2117" s="72"/>
      <c r="N2117" s="73"/>
      <c r="O2117" s="33"/>
      <c r="P2117" s="31"/>
      <c r="Q2117" s="34"/>
      <c r="R2117" s="45"/>
      <c r="S2117" s="34"/>
      <c r="T2117" s="45"/>
      <c r="U2117" s="34"/>
      <c r="V2117" s="45"/>
      <c r="W2117" s="46"/>
      <c r="X2117" s="47" t="str">
        <f t="shared" si="1025"/>
        <v/>
      </c>
      <c r="Y2117" s="34"/>
      <c r="Z2117" s="45"/>
      <c r="AA2117" s="34"/>
      <c r="AB2117" s="45"/>
      <c r="AC2117" s="34"/>
      <c r="AD2117" s="45"/>
      <c r="AE2117" s="34"/>
      <c r="AF2117" s="48" t="str">
        <f t="shared" si="1026"/>
        <v/>
      </c>
      <c r="AG2117" s="34"/>
      <c r="AH2117" s="48" t="str">
        <f t="shared" si="1027"/>
        <v/>
      </c>
      <c r="AJ2117" s="48" t="str">
        <f t="shared" si="1042"/>
        <v/>
      </c>
      <c r="AK2117" s="34"/>
      <c r="AL2117" s="47" t="str">
        <f t="shared" si="1028"/>
        <v/>
      </c>
      <c r="AM2117" s="34"/>
      <c r="AN2117" s="47" t="str">
        <f t="shared" si="1029"/>
        <v/>
      </c>
      <c r="AP2117" s="36">
        <f t="shared" si="1043"/>
        <v>0</v>
      </c>
      <c r="AQ2117" s="36">
        <f t="shared" si="1030"/>
        <v>0</v>
      </c>
      <c r="AR2117" s="36">
        <f t="shared" si="1031"/>
        <v>0</v>
      </c>
      <c r="AS2117" s="36">
        <f t="shared" si="1032"/>
        <v>0</v>
      </c>
      <c r="AT2117" s="36">
        <f t="shared" si="1033"/>
        <v>0</v>
      </c>
      <c r="AU2117" s="36">
        <f t="shared" si="1034"/>
        <v>0</v>
      </c>
      <c r="AV2117" s="36">
        <f t="shared" si="1044"/>
        <v>0</v>
      </c>
      <c r="AW2117" s="36">
        <f t="shared" si="1045"/>
        <v>0</v>
      </c>
      <c r="AX2117" s="36">
        <f t="shared" si="1035"/>
        <v>0</v>
      </c>
      <c r="AY2117" s="36">
        <f t="shared" si="1046"/>
        <v>0</v>
      </c>
      <c r="AZ2117" s="36">
        <f t="shared" si="1047"/>
        <v>0</v>
      </c>
      <c r="BA2117" s="36">
        <f t="shared" si="1036"/>
        <v>0</v>
      </c>
      <c r="BB2117" s="36">
        <f t="shared" si="1037"/>
        <v>0</v>
      </c>
      <c r="BC2117" s="36">
        <f t="shared" si="1038"/>
        <v>0</v>
      </c>
      <c r="BD2117" s="36">
        <f t="shared" si="1039"/>
        <v>0</v>
      </c>
      <c r="BE2117" s="36">
        <f t="shared" si="1040"/>
        <v>0</v>
      </c>
      <c r="BF2117" s="36">
        <f t="shared" si="1048"/>
        <v>2117</v>
      </c>
      <c r="BG2117" s="36">
        <f t="shared" si="1049"/>
        <v>0</v>
      </c>
      <c r="BH2117" s="36">
        <f t="shared" si="1050"/>
        <v>0</v>
      </c>
      <c r="BI2117" s="36">
        <f t="shared" si="1051"/>
        <v>0</v>
      </c>
      <c r="BJ2117" s="29">
        <f t="shared" si="1041"/>
        <v>0</v>
      </c>
      <c r="BK2117" s="29">
        <f t="shared" si="1052"/>
        <v>0</v>
      </c>
      <c r="BL2117" s="29">
        <f t="shared" si="1053"/>
        <v>0</v>
      </c>
      <c r="BM2117" s="29">
        <f t="shared" si="1054"/>
        <v>0</v>
      </c>
      <c r="BN2117" s="36">
        <f t="shared" si="1055"/>
        <v>0</v>
      </c>
      <c r="BQ2117" s="29">
        <f t="shared" si="1056"/>
        <v>0</v>
      </c>
    </row>
    <row r="2118" spans="2:69" s="35" customFormat="1" ht="30" customHeight="1" x14ac:dyDescent="0.15">
      <c r="B2118" s="31"/>
      <c r="C2118" s="32"/>
      <c r="D2118" s="71"/>
      <c r="E2118" s="72"/>
      <c r="F2118" s="72"/>
      <c r="G2118" s="72"/>
      <c r="H2118" s="72"/>
      <c r="I2118" s="72"/>
      <c r="J2118" s="72"/>
      <c r="K2118" s="72"/>
      <c r="L2118" s="72"/>
      <c r="M2118" s="72"/>
      <c r="N2118" s="73"/>
      <c r="O2118" s="33"/>
      <c r="P2118" s="31"/>
      <c r="Q2118" s="34"/>
      <c r="R2118" s="45"/>
      <c r="S2118" s="34"/>
      <c r="T2118" s="45"/>
      <c r="U2118" s="34"/>
      <c r="V2118" s="45"/>
      <c r="W2118" s="46"/>
      <c r="X2118" s="47" t="str">
        <f t="shared" si="1025"/>
        <v/>
      </c>
      <c r="Y2118" s="34"/>
      <c r="Z2118" s="45"/>
      <c r="AA2118" s="34"/>
      <c r="AB2118" s="45"/>
      <c r="AC2118" s="34"/>
      <c r="AD2118" s="45"/>
      <c r="AE2118" s="34"/>
      <c r="AF2118" s="48" t="str">
        <f t="shared" si="1026"/>
        <v/>
      </c>
      <c r="AG2118" s="34"/>
      <c r="AH2118" s="48" t="str">
        <f t="shared" si="1027"/>
        <v/>
      </c>
      <c r="AJ2118" s="48" t="str">
        <f t="shared" si="1042"/>
        <v/>
      </c>
      <c r="AK2118" s="34"/>
      <c r="AL2118" s="47" t="str">
        <f t="shared" si="1028"/>
        <v/>
      </c>
      <c r="AM2118" s="34"/>
      <c r="AN2118" s="47" t="str">
        <f t="shared" si="1029"/>
        <v/>
      </c>
      <c r="AP2118" s="36">
        <f t="shared" si="1043"/>
        <v>0</v>
      </c>
      <c r="AQ2118" s="36">
        <f t="shared" si="1030"/>
        <v>0</v>
      </c>
      <c r="AR2118" s="36">
        <f t="shared" si="1031"/>
        <v>0</v>
      </c>
      <c r="AS2118" s="36">
        <f t="shared" si="1032"/>
        <v>0</v>
      </c>
      <c r="AT2118" s="36">
        <f t="shared" si="1033"/>
        <v>0</v>
      </c>
      <c r="AU2118" s="36">
        <f t="shared" si="1034"/>
        <v>0</v>
      </c>
      <c r="AV2118" s="36">
        <f t="shared" si="1044"/>
        <v>0</v>
      </c>
      <c r="AW2118" s="36">
        <f t="shared" si="1045"/>
        <v>0</v>
      </c>
      <c r="AX2118" s="36">
        <f t="shared" si="1035"/>
        <v>0</v>
      </c>
      <c r="AY2118" s="36">
        <f t="shared" si="1046"/>
        <v>0</v>
      </c>
      <c r="AZ2118" s="36">
        <f t="shared" si="1047"/>
        <v>0</v>
      </c>
      <c r="BA2118" s="36">
        <f t="shared" si="1036"/>
        <v>0</v>
      </c>
      <c r="BB2118" s="36">
        <f t="shared" si="1037"/>
        <v>0</v>
      </c>
      <c r="BC2118" s="36">
        <f t="shared" si="1038"/>
        <v>0</v>
      </c>
      <c r="BD2118" s="36">
        <f t="shared" si="1039"/>
        <v>0</v>
      </c>
      <c r="BE2118" s="36">
        <f t="shared" si="1040"/>
        <v>0</v>
      </c>
      <c r="BF2118" s="36">
        <f t="shared" si="1048"/>
        <v>2118</v>
      </c>
      <c r="BG2118" s="36">
        <f t="shared" si="1049"/>
        <v>0</v>
      </c>
      <c r="BH2118" s="36">
        <f t="shared" si="1050"/>
        <v>0</v>
      </c>
      <c r="BI2118" s="36">
        <f t="shared" si="1051"/>
        <v>0</v>
      </c>
      <c r="BJ2118" s="29">
        <f t="shared" si="1041"/>
        <v>0</v>
      </c>
      <c r="BK2118" s="29">
        <f t="shared" si="1052"/>
        <v>0</v>
      </c>
      <c r="BL2118" s="29">
        <f t="shared" si="1053"/>
        <v>0</v>
      </c>
      <c r="BM2118" s="29">
        <f t="shared" si="1054"/>
        <v>0</v>
      </c>
      <c r="BN2118" s="36">
        <f t="shared" si="1055"/>
        <v>0</v>
      </c>
      <c r="BQ2118" s="29">
        <f t="shared" si="1056"/>
        <v>0</v>
      </c>
    </row>
    <row r="2119" spans="2:69" s="35" customFormat="1" ht="30" customHeight="1" x14ac:dyDescent="0.15">
      <c r="B2119" s="31"/>
      <c r="C2119" s="32"/>
      <c r="D2119" s="71"/>
      <c r="E2119" s="72"/>
      <c r="F2119" s="72"/>
      <c r="G2119" s="72"/>
      <c r="H2119" s="72"/>
      <c r="I2119" s="72"/>
      <c r="J2119" s="72"/>
      <c r="K2119" s="72"/>
      <c r="L2119" s="72"/>
      <c r="M2119" s="72"/>
      <c r="N2119" s="73"/>
      <c r="O2119" s="33"/>
      <c r="P2119" s="31"/>
      <c r="Q2119" s="34"/>
      <c r="R2119" s="45"/>
      <c r="S2119" s="34"/>
      <c r="T2119" s="45"/>
      <c r="U2119" s="34"/>
      <c r="V2119" s="45"/>
      <c r="W2119" s="46"/>
      <c r="X2119" s="47" t="str">
        <f t="shared" si="1025"/>
        <v/>
      </c>
      <c r="Y2119" s="34"/>
      <c r="Z2119" s="45"/>
      <c r="AA2119" s="34"/>
      <c r="AB2119" s="45"/>
      <c r="AC2119" s="34"/>
      <c r="AD2119" s="45"/>
      <c r="AE2119" s="34"/>
      <c r="AF2119" s="48" t="str">
        <f t="shared" si="1026"/>
        <v/>
      </c>
      <c r="AG2119" s="34"/>
      <c r="AH2119" s="48" t="str">
        <f t="shared" si="1027"/>
        <v/>
      </c>
      <c r="AJ2119" s="48" t="str">
        <f t="shared" si="1042"/>
        <v/>
      </c>
      <c r="AK2119" s="34"/>
      <c r="AL2119" s="47" t="str">
        <f t="shared" si="1028"/>
        <v/>
      </c>
      <c r="AM2119" s="34"/>
      <c r="AN2119" s="47" t="str">
        <f t="shared" si="1029"/>
        <v/>
      </c>
      <c r="AP2119" s="36">
        <f t="shared" si="1043"/>
        <v>0</v>
      </c>
      <c r="AQ2119" s="36">
        <f t="shared" si="1030"/>
        <v>0</v>
      </c>
      <c r="AR2119" s="36">
        <f t="shared" si="1031"/>
        <v>0</v>
      </c>
      <c r="AS2119" s="36">
        <f t="shared" si="1032"/>
        <v>0</v>
      </c>
      <c r="AT2119" s="36">
        <f t="shared" si="1033"/>
        <v>0</v>
      </c>
      <c r="AU2119" s="36">
        <f t="shared" si="1034"/>
        <v>0</v>
      </c>
      <c r="AV2119" s="36">
        <f t="shared" si="1044"/>
        <v>0</v>
      </c>
      <c r="AW2119" s="36">
        <f t="shared" si="1045"/>
        <v>0</v>
      </c>
      <c r="AX2119" s="36">
        <f t="shared" si="1035"/>
        <v>0</v>
      </c>
      <c r="AY2119" s="36">
        <f t="shared" si="1046"/>
        <v>0</v>
      </c>
      <c r="AZ2119" s="36">
        <f t="shared" si="1047"/>
        <v>0</v>
      </c>
      <c r="BA2119" s="36">
        <f t="shared" si="1036"/>
        <v>0</v>
      </c>
      <c r="BB2119" s="36">
        <f t="shared" si="1037"/>
        <v>0</v>
      </c>
      <c r="BC2119" s="36">
        <f t="shared" si="1038"/>
        <v>0</v>
      </c>
      <c r="BD2119" s="36">
        <f t="shared" si="1039"/>
        <v>0</v>
      </c>
      <c r="BE2119" s="36">
        <f t="shared" si="1040"/>
        <v>0</v>
      </c>
      <c r="BF2119" s="36">
        <f t="shared" si="1048"/>
        <v>2119</v>
      </c>
      <c r="BG2119" s="36">
        <f t="shared" si="1049"/>
        <v>0</v>
      </c>
      <c r="BH2119" s="36">
        <f t="shared" si="1050"/>
        <v>0</v>
      </c>
      <c r="BI2119" s="36">
        <f t="shared" si="1051"/>
        <v>0</v>
      </c>
      <c r="BJ2119" s="29">
        <f t="shared" si="1041"/>
        <v>0</v>
      </c>
      <c r="BK2119" s="29">
        <f t="shared" si="1052"/>
        <v>0</v>
      </c>
      <c r="BL2119" s="29">
        <f t="shared" si="1053"/>
        <v>0</v>
      </c>
      <c r="BM2119" s="29">
        <f t="shared" si="1054"/>
        <v>0</v>
      </c>
      <c r="BN2119" s="36">
        <f t="shared" si="1055"/>
        <v>0</v>
      </c>
      <c r="BQ2119" s="29">
        <f t="shared" si="1056"/>
        <v>0</v>
      </c>
    </row>
    <row r="2120" spans="2:69" s="35" customFormat="1" ht="30" customHeight="1" x14ac:dyDescent="0.15">
      <c r="B2120" s="31"/>
      <c r="C2120" s="32"/>
      <c r="D2120" s="71"/>
      <c r="E2120" s="72"/>
      <c r="F2120" s="72"/>
      <c r="G2120" s="72"/>
      <c r="H2120" s="72"/>
      <c r="I2120" s="72"/>
      <c r="J2120" s="72"/>
      <c r="K2120" s="72"/>
      <c r="L2120" s="72"/>
      <c r="M2120" s="72"/>
      <c r="N2120" s="73"/>
      <c r="O2120" s="33"/>
      <c r="P2120" s="31"/>
      <c r="Q2120" s="34"/>
      <c r="R2120" s="45"/>
      <c r="S2120" s="34"/>
      <c r="T2120" s="45"/>
      <c r="U2120" s="34"/>
      <c r="V2120" s="45"/>
      <c r="W2120" s="46"/>
      <c r="X2120" s="47" t="str">
        <f t="shared" si="1025"/>
        <v/>
      </c>
      <c r="Y2120" s="34"/>
      <c r="Z2120" s="45"/>
      <c r="AA2120" s="34"/>
      <c r="AB2120" s="45"/>
      <c r="AC2120" s="34"/>
      <c r="AD2120" s="45"/>
      <c r="AE2120" s="34"/>
      <c r="AF2120" s="48" t="str">
        <f t="shared" si="1026"/>
        <v/>
      </c>
      <c r="AG2120" s="34"/>
      <c r="AH2120" s="48" t="str">
        <f t="shared" si="1027"/>
        <v/>
      </c>
      <c r="AJ2120" s="48" t="str">
        <f t="shared" si="1042"/>
        <v/>
      </c>
      <c r="AK2120" s="34"/>
      <c r="AL2120" s="47" t="str">
        <f t="shared" si="1028"/>
        <v/>
      </c>
      <c r="AM2120" s="34"/>
      <c r="AN2120" s="47" t="str">
        <f t="shared" si="1029"/>
        <v/>
      </c>
      <c r="AP2120" s="36">
        <f t="shared" si="1043"/>
        <v>0</v>
      </c>
      <c r="AQ2120" s="36">
        <f t="shared" si="1030"/>
        <v>0</v>
      </c>
      <c r="AR2120" s="36">
        <f t="shared" si="1031"/>
        <v>0</v>
      </c>
      <c r="AS2120" s="36">
        <f t="shared" si="1032"/>
        <v>0</v>
      </c>
      <c r="AT2120" s="36">
        <f t="shared" si="1033"/>
        <v>0</v>
      </c>
      <c r="AU2120" s="36">
        <f t="shared" si="1034"/>
        <v>0</v>
      </c>
      <c r="AV2120" s="36">
        <f t="shared" si="1044"/>
        <v>0</v>
      </c>
      <c r="AW2120" s="36">
        <f t="shared" si="1045"/>
        <v>0</v>
      </c>
      <c r="AX2120" s="36">
        <f t="shared" si="1035"/>
        <v>0</v>
      </c>
      <c r="AY2120" s="36">
        <f t="shared" si="1046"/>
        <v>0</v>
      </c>
      <c r="AZ2120" s="36">
        <f t="shared" si="1047"/>
        <v>0</v>
      </c>
      <c r="BA2120" s="36">
        <f t="shared" si="1036"/>
        <v>0</v>
      </c>
      <c r="BB2120" s="36">
        <f t="shared" si="1037"/>
        <v>0</v>
      </c>
      <c r="BC2120" s="36">
        <f t="shared" si="1038"/>
        <v>0</v>
      </c>
      <c r="BD2120" s="36">
        <f t="shared" si="1039"/>
        <v>0</v>
      </c>
      <c r="BE2120" s="36">
        <f t="shared" si="1040"/>
        <v>0</v>
      </c>
      <c r="BF2120" s="36">
        <f t="shared" si="1048"/>
        <v>2120</v>
      </c>
      <c r="BG2120" s="36">
        <f t="shared" si="1049"/>
        <v>0</v>
      </c>
      <c r="BH2120" s="36">
        <f t="shared" si="1050"/>
        <v>0</v>
      </c>
      <c r="BI2120" s="36">
        <f t="shared" si="1051"/>
        <v>0</v>
      </c>
      <c r="BJ2120" s="29">
        <f t="shared" si="1041"/>
        <v>0</v>
      </c>
      <c r="BK2120" s="29">
        <f t="shared" si="1052"/>
        <v>0</v>
      </c>
      <c r="BL2120" s="29">
        <f t="shared" si="1053"/>
        <v>0</v>
      </c>
      <c r="BM2120" s="29">
        <f t="shared" si="1054"/>
        <v>0</v>
      </c>
      <c r="BN2120" s="36">
        <f t="shared" si="1055"/>
        <v>0</v>
      </c>
      <c r="BQ2120" s="29">
        <f t="shared" si="1056"/>
        <v>0</v>
      </c>
    </row>
    <row r="2121" spans="2:69" s="35" customFormat="1" ht="30" customHeight="1" x14ac:dyDescent="0.15">
      <c r="B2121" s="31"/>
      <c r="C2121" s="32"/>
      <c r="D2121" s="71"/>
      <c r="E2121" s="72"/>
      <c r="F2121" s="72"/>
      <c r="G2121" s="72"/>
      <c r="H2121" s="72"/>
      <c r="I2121" s="72"/>
      <c r="J2121" s="72"/>
      <c r="K2121" s="72"/>
      <c r="L2121" s="72"/>
      <c r="M2121" s="72"/>
      <c r="N2121" s="73"/>
      <c r="O2121" s="33"/>
      <c r="P2121" s="31"/>
      <c r="Q2121" s="34"/>
      <c r="R2121" s="45"/>
      <c r="S2121" s="34"/>
      <c r="T2121" s="45"/>
      <c r="U2121" s="34"/>
      <c r="V2121" s="45"/>
      <c r="W2121" s="46"/>
      <c r="X2121" s="47" t="str">
        <f t="shared" si="1025"/>
        <v/>
      </c>
      <c r="Y2121" s="34"/>
      <c r="Z2121" s="45"/>
      <c r="AA2121" s="34"/>
      <c r="AB2121" s="45"/>
      <c r="AC2121" s="34"/>
      <c r="AD2121" s="45"/>
      <c r="AE2121" s="34"/>
      <c r="AF2121" s="48" t="str">
        <f t="shared" si="1026"/>
        <v/>
      </c>
      <c r="AG2121" s="34"/>
      <c r="AH2121" s="48" t="str">
        <f t="shared" si="1027"/>
        <v/>
      </c>
      <c r="AJ2121" s="48" t="str">
        <f t="shared" si="1042"/>
        <v/>
      </c>
      <c r="AK2121" s="34"/>
      <c r="AL2121" s="47" t="str">
        <f t="shared" si="1028"/>
        <v/>
      </c>
      <c r="AM2121" s="34"/>
      <c r="AN2121" s="47" t="str">
        <f t="shared" si="1029"/>
        <v/>
      </c>
      <c r="AP2121" s="36">
        <f t="shared" si="1043"/>
        <v>0</v>
      </c>
      <c r="AQ2121" s="36">
        <f t="shared" si="1030"/>
        <v>0</v>
      </c>
      <c r="AR2121" s="36">
        <f t="shared" si="1031"/>
        <v>0</v>
      </c>
      <c r="AS2121" s="36">
        <f t="shared" si="1032"/>
        <v>0</v>
      </c>
      <c r="AT2121" s="36">
        <f t="shared" si="1033"/>
        <v>0</v>
      </c>
      <c r="AU2121" s="36">
        <f t="shared" si="1034"/>
        <v>0</v>
      </c>
      <c r="AV2121" s="36">
        <f t="shared" si="1044"/>
        <v>0</v>
      </c>
      <c r="AW2121" s="36">
        <f t="shared" si="1045"/>
        <v>0</v>
      </c>
      <c r="AX2121" s="36">
        <f t="shared" si="1035"/>
        <v>0</v>
      </c>
      <c r="AY2121" s="36">
        <f t="shared" si="1046"/>
        <v>0</v>
      </c>
      <c r="AZ2121" s="36">
        <f t="shared" si="1047"/>
        <v>0</v>
      </c>
      <c r="BA2121" s="36">
        <f t="shared" si="1036"/>
        <v>0</v>
      </c>
      <c r="BB2121" s="36">
        <f t="shared" si="1037"/>
        <v>0</v>
      </c>
      <c r="BC2121" s="36">
        <f t="shared" si="1038"/>
        <v>0</v>
      </c>
      <c r="BD2121" s="36">
        <f t="shared" si="1039"/>
        <v>0</v>
      </c>
      <c r="BE2121" s="36">
        <f t="shared" si="1040"/>
        <v>0</v>
      </c>
      <c r="BF2121" s="36">
        <f t="shared" si="1048"/>
        <v>2121</v>
      </c>
      <c r="BG2121" s="36">
        <f t="shared" si="1049"/>
        <v>0</v>
      </c>
      <c r="BH2121" s="36">
        <f t="shared" si="1050"/>
        <v>0</v>
      </c>
      <c r="BI2121" s="36">
        <f t="shared" si="1051"/>
        <v>0</v>
      </c>
      <c r="BJ2121" s="29">
        <f t="shared" si="1041"/>
        <v>0</v>
      </c>
      <c r="BK2121" s="29">
        <f t="shared" si="1052"/>
        <v>0</v>
      </c>
      <c r="BL2121" s="29">
        <f t="shared" si="1053"/>
        <v>0</v>
      </c>
      <c r="BM2121" s="29">
        <f t="shared" si="1054"/>
        <v>0</v>
      </c>
      <c r="BN2121" s="36">
        <f t="shared" si="1055"/>
        <v>0</v>
      </c>
      <c r="BQ2121" s="29">
        <f t="shared" si="1056"/>
        <v>0</v>
      </c>
    </row>
    <row r="2122" spans="2:69" s="35" customFormat="1" ht="30" customHeight="1" x14ac:dyDescent="0.15">
      <c r="B2122" s="31"/>
      <c r="C2122" s="32"/>
      <c r="D2122" s="71"/>
      <c r="E2122" s="72"/>
      <c r="F2122" s="72"/>
      <c r="G2122" s="72"/>
      <c r="H2122" s="72"/>
      <c r="I2122" s="72"/>
      <c r="J2122" s="72"/>
      <c r="K2122" s="72"/>
      <c r="L2122" s="72"/>
      <c r="M2122" s="72"/>
      <c r="N2122" s="73"/>
      <c r="O2122" s="33"/>
      <c r="P2122" s="31"/>
      <c r="Q2122" s="34"/>
      <c r="R2122" s="45"/>
      <c r="S2122" s="34"/>
      <c r="T2122" s="45"/>
      <c r="U2122" s="34"/>
      <c r="V2122" s="45"/>
      <c r="W2122" s="46"/>
      <c r="X2122" s="47" t="str">
        <f t="shared" si="1025"/>
        <v/>
      </c>
      <c r="Y2122" s="34"/>
      <c r="Z2122" s="45"/>
      <c r="AA2122" s="34"/>
      <c r="AB2122" s="45"/>
      <c r="AC2122" s="34"/>
      <c r="AD2122" s="45"/>
      <c r="AE2122" s="34"/>
      <c r="AF2122" s="48" t="str">
        <f t="shared" si="1026"/>
        <v/>
      </c>
      <c r="AG2122" s="34"/>
      <c r="AH2122" s="48" t="str">
        <f t="shared" si="1027"/>
        <v/>
      </c>
      <c r="AJ2122" s="48" t="str">
        <f t="shared" si="1042"/>
        <v/>
      </c>
      <c r="AK2122" s="34"/>
      <c r="AL2122" s="47" t="str">
        <f t="shared" si="1028"/>
        <v/>
      </c>
      <c r="AM2122" s="34"/>
      <c r="AN2122" s="47" t="str">
        <f t="shared" si="1029"/>
        <v/>
      </c>
      <c r="AP2122" s="36">
        <f t="shared" si="1043"/>
        <v>0</v>
      </c>
      <c r="AQ2122" s="36">
        <f t="shared" si="1030"/>
        <v>0</v>
      </c>
      <c r="AR2122" s="36">
        <f t="shared" si="1031"/>
        <v>0</v>
      </c>
      <c r="AS2122" s="36">
        <f t="shared" si="1032"/>
        <v>0</v>
      </c>
      <c r="AT2122" s="36">
        <f t="shared" si="1033"/>
        <v>0</v>
      </c>
      <c r="AU2122" s="36">
        <f t="shared" si="1034"/>
        <v>0</v>
      </c>
      <c r="AV2122" s="36">
        <f t="shared" si="1044"/>
        <v>0</v>
      </c>
      <c r="AW2122" s="36">
        <f t="shared" si="1045"/>
        <v>0</v>
      </c>
      <c r="AX2122" s="36">
        <f t="shared" si="1035"/>
        <v>0</v>
      </c>
      <c r="AY2122" s="36">
        <f t="shared" si="1046"/>
        <v>0</v>
      </c>
      <c r="AZ2122" s="36">
        <f t="shared" si="1047"/>
        <v>0</v>
      </c>
      <c r="BA2122" s="36">
        <f t="shared" si="1036"/>
        <v>0</v>
      </c>
      <c r="BB2122" s="36">
        <f t="shared" si="1037"/>
        <v>0</v>
      </c>
      <c r="BC2122" s="36">
        <f t="shared" si="1038"/>
        <v>0</v>
      </c>
      <c r="BD2122" s="36">
        <f t="shared" si="1039"/>
        <v>0</v>
      </c>
      <c r="BE2122" s="36">
        <f t="shared" si="1040"/>
        <v>0</v>
      </c>
      <c r="BF2122" s="36">
        <f t="shared" si="1048"/>
        <v>2122</v>
      </c>
      <c r="BG2122" s="36">
        <f t="shared" si="1049"/>
        <v>0</v>
      </c>
      <c r="BH2122" s="36">
        <f t="shared" si="1050"/>
        <v>0</v>
      </c>
      <c r="BI2122" s="36">
        <f t="shared" si="1051"/>
        <v>0</v>
      </c>
      <c r="BJ2122" s="29">
        <f t="shared" si="1041"/>
        <v>0</v>
      </c>
      <c r="BK2122" s="29">
        <f t="shared" si="1052"/>
        <v>0</v>
      </c>
      <c r="BL2122" s="29">
        <f t="shared" si="1053"/>
        <v>0</v>
      </c>
      <c r="BM2122" s="29">
        <f t="shared" si="1054"/>
        <v>0</v>
      </c>
      <c r="BN2122" s="36">
        <f t="shared" si="1055"/>
        <v>0</v>
      </c>
      <c r="BQ2122" s="29">
        <f t="shared" si="1056"/>
        <v>0</v>
      </c>
    </row>
    <row r="2123" spans="2:69" s="35" customFormat="1" ht="30" customHeight="1" x14ac:dyDescent="0.15">
      <c r="B2123" s="31"/>
      <c r="C2123" s="32"/>
      <c r="D2123" s="71"/>
      <c r="E2123" s="72"/>
      <c r="F2123" s="72"/>
      <c r="G2123" s="72"/>
      <c r="H2123" s="72"/>
      <c r="I2123" s="72"/>
      <c r="J2123" s="72"/>
      <c r="K2123" s="72"/>
      <c r="L2123" s="72"/>
      <c r="M2123" s="72"/>
      <c r="N2123" s="73"/>
      <c r="O2123" s="33"/>
      <c r="P2123" s="31"/>
      <c r="Q2123" s="34"/>
      <c r="R2123" s="45"/>
      <c r="S2123" s="34"/>
      <c r="T2123" s="45"/>
      <c r="U2123" s="34"/>
      <c r="V2123" s="45"/>
      <c r="W2123" s="46"/>
      <c r="X2123" s="47" t="str">
        <f t="shared" si="1025"/>
        <v/>
      </c>
      <c r="Y2123" s="34"/>
      <c r="Z2123" s="45"/>
      <c r="AA2123" s="34"/>
      <c r="AB2123" s="45"/>
      <c r="AC2123" s="34"/>
      <c r="AD2123" s="45"/>
      <c r="AE2123" s="34"/>
      <c r="AF2123" s="48" t="str">
        <f t="shared" si="1026"/>
        <v/>
      </c>
      <c r="AG2123" s="34"/>
      <c r="AH2123" s="48" t="str">
        <f t="shared" si="1027"/>
        <v/>
      </c>
      <c r="AJ2123" s="48" t="str">
        <f t="shared" si="1042"/>
        <v/>
      </c>
      <c r="AK2123" s="34"/>
      <c r="AL2123" s="47" t="str">
        <f t="shared" si="1028"/>
        <v/>
      </c>
      <c r="AM2123" s="34"/>
      <c r="AN2123" s="47" t="str">
        <f t="shared" si="1029"/>
        <v/>
      </c>
      <c r="AP2123" s="36">
        <f t="shared" si="1043"/>
        <v>0</v>
      </c>
      <c r="AQ2123" s="36">
        <f t="shared" si="1030"/>
        <v>0</v>
      </c>
      <c r="AR2123" s="36">
        <f t="shared" si="1031"/>
        <v>0</v>
      </c>
      <c r="AS2123" s="36">
        <f t="shared" si="1032"/>
        <v>0</v>
      </c>
      <c r="AT2123" s="36">
        <f t="shared" si="1033"/>
        <v>0</v>
      </c>
      <c r="AU2123" s="36">
        <f t="shared" si="1034"/>
        <v>0</v>
      </c>
      <c r="AV2123" s="36">
        <f t="shared" si="1044"/>
        <v>0</v>
      </c>
      <c r="AW2123" s="36">
        <f t="shared" si="1045"/>
        <v>0</v>
      </c>
      <c r="AX2123" s="36">
        <f t="shared" si="1035"/>
        <v>0</v>
      </c>
      <c r="AY2123" s="36">
        <f t="shared" si="1046"/>
        <v>0</v>
      </c>
      <c r="AZ2123" s="36">
        <f t="shared" si="1047"/>
        <v>0</v>
      </c>
      <c r="BA2123" s="36">
        <f t="shared" si="1036"/>
        <v>0</v>
      </c>
      <c r="BB2123" s="36">
        <f t="shared" si="1037"/>
        <v>0</v>
      </c>
      <c r="BC2123" s="36">
        <f t="shared" si="1038"/>
        <v>0</v>
      </c>
      <c r="BD2123" s="36">
        <f t="shared" si="1039"/>
        <v>0</v>
      </c>
      <c r="BE2123" s="36">
        <f t="shared" si="1040"/>
        <v>0</v>
      </c>
      <c r="BF2123" s="36">
        <f t="shared" si="1048"/>
        <v>2123</v>
      </c>
      <c r="BG2123" s="36">
        <f t="shared" si="1049"/>
        <v>0</v>
      </c>
      <c r="BH2123" s="36">
        <f t="shared" si="1050"/>
        <v>0</v>
      </c>
      <c r="BI2123" s="36">
        <f t="shared" si="1051"/>
        <v>0</v>
      </c>
      <c r="BJ2123" s="29">
        <f t="shared" si="1041"/>
        <v>0</v>
      </c>
      <c r="BK2123" s="29">
        <f t="shared" si="1052"/>
        <v>0</v>
      </c>
      <c r="BL2123" s="29">
        <f t="shared" si="1053"/>
        <v>0</v>
      </c>
      <c r="BM2123" s="29">
        <f t="shared" si="1054"/>
        <v>0</v>
      </c>
      <c r="BN2123" s="36">
        <f t="shared" si="1055"/>
        <v>0</v>
      </c>
      <c r="BQ2123" s="29">
        <f t="shared" si="1056"/>
        <v>0</v>
      </c>
    </row>
    <row r="2124" spans="2:69" s="35" customFormat="1" ht="30" customHeight="1" x14ac:dyDescent="0.15">
      <c r="B2124" s="31"/>
      <c r="C2124" s="32"/>
      <c r="D2124" s="71"/>
      <c r="E2124" s="72"/>
      <c r="F2124" s="72"/>
      <c r="G2124" s="72"/>
      <c r="H2124" s="72"/>
      <c r="I2124" s="72"/>
      <c r="J2124" s="72"/>
      <c r="K2124" s="72"/>
      <c r="L2124" s="72"/>
      <c r="M2124" s="72"/>
      <c r="N2124" s="73"/>
      <c r="O2124" s="33"/>
      <c r="P2124" s="31"/>
      <c r="Q2124" s="34"/>
      <c r="R2124" s="45"/>
      <c r="S2124" s="34"/>
      <c r="T2124" s="45"/>
      <c r="U2124" s="34"/>
      <c r="V2124" s="45"/>
      <c r="W2124" s="46"/>
      <c r="X2124" s="47" t="str">
        <f t="shared" si="1025"/>
        <v/>
      </c>
      <c r="Y2124" s="34"/>
      <c r="Z2124" s="45"/>
      <c r="AA2124" s="34"/>
      <c r="AB2124" s="45"/>
      <c r="AC2124" s="34"/>
      <c r="AD2124" s="45"/>
      <c r="AE2124" s="34"/>
      <c r="AF2124" s="48" t="str">
        <f t="shared" si="1026"/>
        <v/>
      </c>
      <c r="AG2124" s="34"/>
      <c r="AH2124" s="48" t="str">
        <f t="shared" si="1027"/>
        <v/>
      </c>
      <c r="AJ2124" s="48" t="str">
        <f t="shared" si="1042"/>
        <v/>
      </c>
      <c r="AK2124" s="34"/>
      <c r="AL2124" s="47" t="str">
        <f t="shared" si="1028"/>
        <v/>
      </c>
      <c r="AM2124" s="34"/>
      <c r="AN2124" s="47" t="str">
        <f t="shared" si="1029"/>
        <v/>
      </c>
      <c r="AP2124" s="36">
        <f t="shared" si="1043"/>
        <v>0</v>
      </c>
      <c r="AQ2124" s="36">
        <f t="shared" si="1030"/>
        <v>0</v>
      </c>
      <c r="AR2124" s="36">
        <f t="shared" si="1031"/>
        <v>0</v>
      </c>
      <c r="AS2124" s="36">
        <f t="shared" si="1032"/>
        <v>0</v>
      </c>
      <c r="AT2124" s="36">
        <f t="shared" si="1033"/>
        <v>0</v>
      </c>
      <c r="AU2124" s="36">
        <f t="shared" si="1034"/>
        <v>0</v>
      </c>
      <c r="AV2124" s="36">
        <f t="shared" si="1044"/>
        <v>0</v>
      </c>
      <c r="AW2124" s="36">
        <f t="shared" si="1045"/>
        <v>0</v>
      </c>
      <c r="AX2124" s="36">
        <f t="shared" si="1035"/>
        <v>0</v>
      </c>
      <c r="AY2124" s="36">
        <f t="shared" si="1046"/>
        <v>0</v>
      </c>
      <c r="AZ2124" s="36">
        <f t="shared" si="1047"/>
        <v>0</v>
      </c>
      <c r="BA2124" s="36">
        <f t="shared" si="1036"/>
        <v>0</v>
      </c>
      <c r="BB2124" s="36">
        <f t="shared" si="1037"/>
        <v>0</v>
      </c>
      <c r="BC2124" s="36">
        <f t="shared" si="1038"/>
        <v>0</v>
      </c>
      <c r="BD2124" s="36">
        <f t="shared" si="1039"/>
        <v>0</v>
      </c>
      <c r="BE2124" s="36">
        <f t="shared" si="1040"/>
        <v>0</v>
      </c>
      <c r="BF2124" s="36">
        <f t="shared" si="1048"/>
        <v>2124</v>
      </c>
      <c r="BG2124" s="36">
        <f t="shared" si="1049"/>
        <v>0</v>
      </c>
      <c r="BH2124" s="36">
        <f t="shared" si="1050"/>
        <v>0</v>
      </c>
      <c r="BI2124" s="36">
        <f t="shared" si="1051"/>
        <v>0</v>
      </c>
      <c r="BJ2124" s="29">
        <f t="shared" si="1041"/>
        <v>0</v>
      </c>
      <c r="BK2124" s="29">
        <f t="shared" si="1052"/>
        <v>0</v>
      </c>
      <c r="BL2124" s="29">
        <f t="shared" si="1053"/>
        <v>0</v>
      </c>
      <c r="BM2124" s="29">
        <f t="shared" si="1054"/>
        <v>0</v>
      </c>
      <c r="BN2124" s="36">
        <f t="shared" si="1055"/>
        <v>0</v>
      </c>
      <c r="BQ2124" s="29">
        <f t="shared" si="1056"/>
        <v>0</v>
      </c>
    </row>
    <row r="2125" spans="2:69" s="35" customFormat="1" ht="30" customHeight="1" x14ac:dyDescent="0.15">
      <c r="B2125" s="31"/>
      <c r="C2125" s="32"/>
      <c r="D2125" s="71"/>
      <c r="E2125" s="72"/>
      <c r="F2125" s="72"/>
      <c r="G2125" s="72"/>
      <c r="H2125" s="72"/>
      <c r="I2125" s="72"/>
      <c r="J2125" s="72"/>
      <c r="K2125" s="72"/>
      <c r="L2125" s="72"/>
      <c r="M2125" s="72"/>
      <c r="N2125" s="73"/>
      <c r="O2125" s="33"/>
      <c r="P2125" s="31"/>
      <c r="Q2125" s="34"/>
      <c r="R2125" s="45"/>
      <c r="S2125" s="34"/>
      <c r="T2125" s="45"/>
      <c r="U2125" s="34"/>
      <c r="V2125" s="45"/>
      <c r="W2125" s="46"/>
      <c r="X2125" s="47" t="str">
        <f t="shared" si="1025"/>
        <v/>
      </c>
      <c r="Y2125" s="34"/>
      <c r="Z2125" s="45"/>
      <c r="AA2125" s="34"/>
      <c r="AB2125" s="45"/>
      <c r="AC2125" s="34"/>
      <c r="AD2125" s="45"/>
      <c r="AE2125" s="34"/>
      <c r="AF2125" s="48" t="str">
        <f t="shared" si="1026"/>
        <v/>
      </c>
      <c r="AG2125" s="34"/>
      <c r="AH2125" s="48" t="str">
        <f t="shared" si="1027"/>
        <v/>
      </c>
      <c r="AJ2125" s="48" t="str">
        <f t="shared" si="1042"/>
        <v/>
      </c>
      <c r="AK2125" s="34"/>
      <c r="AL2125" s="47" t="str">
        <f t="shared" si="1028"/>
        <v/>
      </c>
      <c r="AM2125" s="34"/>
      <c r="AN2125" s="47" t="str">
        <f t="shared" si="1029"/>
        <v/>
      </c>
      <c r="AP2125" s="36">
        <f t="shared" si="1043"/>
        <v>0</v>
      </c>
      <c r="AQ2125" s="36">
        <f t="shared" si="1030"/>
        <v>0</v>
      </c>
      <c r="AR2125" s="36">
        <f t="shared" si="1031"/>
        <v>0</v>
      </c>
      <c r="AS2125" s="36">
        <f t="shared" si="1032"/>
        <v>0</v>
      </c>
      <c r="AT2125" s="36">
        <f t="shared" si="1033"/>
        <v>0</v>
      </c>
      <c r="AU2125" s="36">
        <f t="shared" si="1034"/>
        <v>0</v>
      </c>
      <c r="AV2125" s="36">
        <f t="shared" si="1044"/>
        <v>0</v>
      </c>
      <c r="AW2125" s="36">
        <f t="shared" si="1045"/>
        <v>0</v>
      </c>
      <c r="AX2125" s="36">
        <f t="shared" si="1035"/>
        <v>0</v>
      </c>
      <c r="AY2125" s="36">
        <f t="shared" si="1046"/>
        <v>0</v>
      </c>
      <c r="AZ2125" s="36">
        <f t="shared" si="1047"/>
        <v>0</v>
      </c>
      <c r="BA2125" s="36">
        <f t="shared" si="1036"/>
        <v>0</v>
      </c>
      <c r="BB2125" s="36">
        <f t="shared" si="1037"/>
        <v>0</v>
      </c>
      <c r="BC2125" s="36">
        <f t="shared" si="1038"/>
        <v>0</v>
      </c>
      <c r="BD2125" s="36">
        <f t="shared" si="1039"/>
        <v>0</v>
      </c>
      <c r="BE2125" s="36">
        <f t="shared" si="1040"/>
        <v>0</v>
      </c>
      <c r="BF2125" s="36">
        <f t="shared" si="1048"/>
        <v>2125</v>
      </c>
      <c r="BG2125" s="36">
        <f t="shared" si="1049"/>
        <v>0</v>
      </c>
      <c r="BH2125" s="36">
        <f t="shared" si="1050"/>
        <v>0</v>
      </c>
      <c r="BI2125" s="36">
        <f t="shared" si="1051"/>
        <v>0</v>
      </c>
      <c r="BJ2125" s="29">
        <f t="shared" si="1041"/>
        <v>0</v>
      </c>
      <c r="BK2125" s="29">
        <f t="shared" si="1052"/>
        <v>0</v>
      </c>
      <c r="BL2125" s="29">
        <f t="shared" si="1053"/>
        <v>0</v>
      </c>
      <c r="BM2125" s="29">
        <f t="shared" si="1054"/>
        <v>0</v>
      </c>
      <c r="BN2125" s="36">
        <f t="shared" si="1055"/>
        <v>0</v>
      </c>
      <c r="BQ2125" s="29">
        <f t="shared" si="1056"/>
        <v>0</v>
      </c>
    </row>
    <row r="2126" spans="2:69" s="35" customFormat="1" ht="30" customHeight="1" x14ac:dyDescent="0.15">
      <c r="B2126" s="31"/>
      <c r="C2126" s="32"/>
      <c r="D2126" s="71"/>
      <c r="E2126" s="72"/>
      <c r="F2126" s="72"/>
      <c r="G2126" s="72"/>
      <c r="H2126" s="72"/>
      <c r="I2126" s="72"/>
      <c r="J2126" s="72"/>
      <c r="K2126" s="72"/>
      <c r="L2126" s="72"/>
      <c r="M2126" s="72"/>
      <c r="N2126" s="73"/>
      <c r="O2126" s="33"/>
      <c r="P2126" s="31"/>
      <c r="Q2126" s="34"/>
      <c r="R2126" s="45"/>
      <c r="S2126" s="34"/>
      <c r="T2126" s="45"/>
      <c r="U2126" s="34"/>
      <c r="V2126" s="45"/>
      <c r="W2126" s="46"/>
      <c r="X2126" s="47" t="str">
        <f t="shared" si="1025"/>
        <v/>
      </c>
      <c r="Y2126" s="34"/>
      <c r="Z2126" s="45"/>
      <c r="AA2126" s="34"/>
      <c r="AB2126" s="45"/>
      <c r="AC2126" s="34"/>
      <c r="AD2126" s="45"/>
      <c r="AE2126" s="34"/>
      <c r="AF2126" s="48" t="str">
        <f t="shared" si="1026"/>
        <v/>
      </c>
      <c r="AG2126" s="34"/>
      <c r="AH2126" s="48" t="str">
        <f t="shared" si="1027"/>
        <v/>
      </c>
      <c r="AJ2126" s="48" t="str">
        <f t="shared" si="1042"/>
        <v/>
      </c>
      <c r="AK2126" s="34"/>
      <c r="AL2126" s="47" t="str">
        <f t="shared" si="1028"/>
        <v/>
      </c>
      <c r="AM2126" s="34"/>
      <c r="AN2126" s="47" t="str">
        <f t="shared" si="1029"/>
        <v/>
      </c>
      <c r="AP2126" s="36">
        <f t="shared" si="1043"/>
        <v>0</v>
      </c>
      <c r="AQ2126" s="36">
        <f t="shared" si="1030"/>
        <v>0</v>
      </c>
      <c r="AR2126" s="36">
        <f t="shared" si="1031"/>
        <v>0</v>
      </c>
      <c r="AS2126" s="36">
        <f t="shared" si="1032"/>
        <v>0</v>
      </c>
      <c r="AT2126" s="36">
        <f t="shared" si="1033"/>
        <v>0</v>
      </c>
      <c r="AU2126" s="36">
        <f t="shared" si="1034"/>
        <v>0</v>
      </c>
      <c r="AV2126" s="36">
        <f t="shared" si="1044"/>
        <v>0</v>
      </c>
      <c r="AW2126" s="36">
        <f t="shared" si="1045"/>
        <v>0</v>
      </c>
      <c r="AX2126" s="36">
        <f t="shared" si="1035"/>
        <v>0</v>
      </c>
      <c r="AY2126" s="36">
        <f t="shared" si="1046"/>
        <v>0</v>
      </c>
      <c r="AZ2126" s="36">
        <f t="shared" si="1047"/>
        <v>0</v>
      </c>
      <c r="BA2126" s="36">
        <f t="shared" si="1036"/>
        <v>0</v>
      </c>
      <c r="BB2126" s="36">
        <f t="shared" si="1037"/>
        <v>0</v>
      </c>
      <c r="BC2126" s="36">
        <f t="shared" si="1038"/>
        <v>0</v>
      </c>
      <c r="BD2126" s="36">
        <f t="shared" si="1039"/>
        <v>0</v>
      </c>
      <c r="BE2126" s="36">
        <f t="shared" si="1040"/>
        <v>0</v>
      </c>
      <c r="BF2126" s="36">
        <f t="shared" si="1048"/>
        <v>2126</v>
      </c>
      <c r="BG2126" s="36">
        <f t="shared" si="1049"/>
        <v>0</v>
      </c>
      <c r="BH2126" s="36">
        <f t="shared" si="1050"/>
        <v>0</v>
      </c>
      <c r="BI2126" s="36">
        <f t="shared" si="1051"/>
        <v>0</v>
      </c>
      <c r="BJ2126" s="29">
        <f t="shared" si="1041"/>
        <v>0</v>
      </c>
      <c r="BK2126" s="29">
        <f t="shared" si="1052"/>
        <v>0</v>
      </c>
      <c r="BL2126" s="29">
        <f t="shared" si="1053"/>
        <v>0</v>
      </c>
      <c r="BM2126" s="29">
        <f t="shared" si="1054"/>
        <v>0</v>
      </c>
      <c r="BN2126" s="36">
        <f t="shared" si="1055"/>
        <v>0</v>
      </c>
      <c r="BQ2126" s="29">
        <f t="shared" si="1056"/>
        <v>0</v>
      </c>
    </row>
    <row r="2127" spans="2:69" s="35" customFormat="1" ht="30" customHeight="1" x14ac:dyDescent="0.15">
      <c r="B2127" s="31"/>
      <c r="C2127" s="32"/>
      <c r="D2127" s="71"/>
      <c r="E2127" s="72"/>
      <c r="F2127" s="72"/>
      <c r="G2127" s="72"/>
      <c r="H2127" s="72"/>
      <c r="I2127" s="72"/>
      <c r="J2127" s="72"/>
      <c r="K2127" s="72"/>
      <c r="L2127" s="72"/>
      <c r="M2127" s="72"/>
      <c r="N2127" s="73"/>
      <c r="O2127" s="33"/>
      <c r="P2127" s="31"/>
      <c r="Q2127" s="34"/>
      <c r="R2127" s="45"/>
      <c r="S2127" s="34"/>
      <c r="T2127" s="45"/>
      <c r="U2127" s="34"/>
      <c r="V2127" s="45"/>
      <c r="W2127" s="46"/>
      <c r="X2127" s="47" t="str">
        <f t="shared" si="1025"/>
        <v/>
      </c>
      <c r="Y2127" s="34"/>
      <c r="Z2127" s="45"/>
      <c r="AA2127" s="34"/>
      <c r="AB2127" s="45"/>
      <c r="AC2127" s="34"/>
      <c r="AD2127" s="45"/>
      <c r="AE2127" s="34"/>
      <c r="AF2127" s="48" t="str">
        <f t="shared" si="1026"/>
        <v/>
      </c>
      <c r="AG2127" s="34"/>
      <c r="AH2127" s="48" t="str">
        <f t="shared" si="1027"/>
        <v/>
      </c>
      <c r="AJ2127" s="48" t="str">
        <f t="shared" si="1042"/>
        <v/>
      </c>
      <c r="AK2127" s="34"/>
      <c r="AL2127" s="47" t="str">
        <f t="shared" si="1028"/>
        <v/>
      </c>
      <c r="AM2127" s="34"/>
      <c r="AN2127" s="47" t="str">
        <f t="shared" si="1029"/>
        <v/>
      </c>
      <c r="AP2127" s="36">
        <f t="shared" si="1043"/>
        <v>0</v>
      </c>
      <c r="AQ2127" s="36">
        <f t="shared" si="1030"/>
        <v>0</v>
      </c>
      <c r="AR2127" s="36">
        <f t="shared" si="1031"/>
        <v>0</v>
      </c>
      <c r="AS2127" s="36">
        <f t="shared" si="1032"/>
        <v>0</v>
      </c>
      <c r="AT2127" s="36">
        <f t="shared" si="1033"/>
        <v>0</v>
      </c>
      <c r="AU2127" s="36">
        <f t="shared" si="1034"/>
        <v>0</v>
      </c>
      <c r="AV2127" s="36">
        <f t="shared" si="1044"/>
        <v>0</v>
      </c>
      <c r="AW2127" s="36">
        <f t="shared" si="1045"/>
        <v>0</v>
      </c>
      <c r="AX2127" s="36">
        <f t="shared" si="1035"/>
        <v>0</v>
      </c>
      <c r="AY2127" s="36">
        <f t="shared" si="1046"/>
        <v>0</v>
      </c>
      <c r="AZ2127" s="36">
        <f t="shared" si="1047"/>
        <v>0</v>
      </c>
      <c r="BA2127" s="36">
        <f t="shared" si="1036"/>
        <v>0</v>
      </c>
      <c r="BB2127" s="36">
        <f t="shared" si="1037"/>
        <v>0</v>
      </c>
      <c r="BC2127" s="36">
        <f t="shared" si="1038"/>
        <v>0</v>
      </c>
      <c r="BD2127" s="36">
        <f t="shared" si="1039"/>
        <v>0</v>
      </c>
      <c r="BE2127" s="36">
        <f t="shared" si="1040"/>
        <v>0</v>
      </c>
      <c r="BF2127" s="36">
        <f t="shared" si="1048"/>
        <v>2127</v>
      </c>
      <c r="BG2127" s="36">
        <f t="shared" si="1049"/>
        <v>0</v>
      </c>
      <c r="BH2127" s="36">
        <f t="shared" si="1050"/>
        <v>0</v>
      </c>
      <c r="BI2127" s="36">
        <f t="shared" si="1051"/>
        <v>0</v>
      </c>
      <c r="BJ2127" s="29">
        <f t="shared" si="1041"/>
        <v>0</v>
      </c>
      <c r="BK2127" s="29">
        <f t="shared" si="1052"/>
        <v>0</v>
      </c>
      <c r="BL2127" s="29">
        <f t="shared" si="1053"/>
        <v>0</v>
      </c>
      <c r="BM2127" s="29">
        <f t="shared" si="1054"/>
        <v>0</v>
      </c>
      <c r="BN2127" s="36">
        <f t="shared" si="1055"/>
        <v>0</v>
      </c>
      <c r="BQ2127" s="29">
        <f t="shared" si="1056"/>
        <v>0</v>
      </c>
    </row>
    <row r="2128" spans="2:69" s="35" customFormat="1" ht="30" customHeight="1" x14ac:dyDescent="0.15">
      <c r="B2128" s="31"/>
      <c r="C2128" s="32"/>
      <c r="D2128" s="71"/>
      <c r="E2128" s="72"/>
      <c r="F2128" s="72"/>
      <c r="G2128" s="72"/>
      <c r="H2128" s="72"/>
      <c r="I2128" s="72"/>
      <c r="J2128" s="72"/>
      <c r="K2128" s="72"/>
      <c r="L2128" s="72"/>
      <c r="M2128" s="72"/>
      <c r="N2128" s="73"/>
      <c r="O2128" s="33"/>
      <c r="P2128" s="31"/>
      <c r="Q2128" s="34"/>
      <c r="R2128" s="45"/>
      <c r="S2128" s="34"/>
      <c r="T2128" s="45"/>
      <c r="U2128" s="34"/>
      <c r="V2128" s="45"/>
      <c r="W2128" s="46"/>
      <c r="X2128" s="47" t="str">
        <f t="shared" si="1025"/>
        <v/>
      </c>
      <c r="Y2128" s="34"/>
      <c r="Z2128" s="45"/>
      <c r="AA2128" s="34"/>
      <c r="AB2128" s="45"/>
      <c r="AC2128" s="34"/>
      <c r="AD2128" s="45"/>
      <c r="AE2128" s="34"/>
      <c r="AF2128" s="48" t="str">
        <f t="shared" si="1026"/>
        <v/>
      </c>
      <c r="AG2128" s="34"/>
      <c r="AH2128" s="48" t="str">
        <f t="shared" si="1027"/>
        <v/>
      </c>
      <c r="AJ2128" s="48" t="str">
        <f t="shared" si="1042"/>
        <v/>
      </c>
      <c r="AK2128" s="34"/>
      <c r="AL2128" s="47" t="str">
        <f t="shared" si="1028"/>
        <v/>
      </c>
      <c r="AM2128" s="34"/>
      <c r="AN2128" s="47" t="str">
        <f t="shared" si="1029"/>
        <v/>
      </c>
      <c r="AP2128" s="36">
        <f t="shared" si="1043"/>
        <v>0</v>
      </c>
      <c r="AQ2128" s="36">
        <f t="shared" si="1030"/>
        <v>0</v>
      </c>
      <c r="AR2128" s="36">
        <f t="shared" si="1031"/>
        <v>0</v>
      </c>
      <c r="AS2128" s="36">
        <f t="shared" si="1032"/>
        <v>0</v>
      </c>
      <c r="AT2128" s="36">
        <f t="shared" si="1033"/>
        <v>0</v>
      </c>
      <c r="AU2128" s="36">
        <f t="shared" si="1034"/>
        <v>0</v>
      </c>
      <c r="AV2128" s="36">
        <f t="shared" si="1044"/>
        <v>0</v>
      </c>
      <c r="AW2128" s="36">
        <f t="shared" si="1045"/>
        <v>0</v>
      </c>
      <c r="AX2128" s="36">
        <f t="shared" si="1035"/>
        <v>0</v>
      </c>
      <c r="AY2128" s="36">
        <f t="shared" si="1046"/>
        <v>0</v>
      </c>
      <c r="AZ2128" s="36">
        <f t="shared" si="1047"/>
        <v>0</v>
      </c>
      <c r="BA2128" s="36">
        <f t="shared" si="1036"/>
        <v>0</v>
      </c>
      <c r="BB2128" s="36">
        <f t="shared" si="1037"/>
        <v>0</v>
      </c>
      <c r="BC2128" s="36">
        <f t="shared" si="1038"/>
        <v>0</v>
      </c>
      <c r="BD2128" s="36">
        <f t="shared" si="1039"/>
        <v>0</v>
      </c>
      <c r="BE2128" s="36">
        <f t="shared" si="1040"/>
        <v>0</v>
      </c>
      <c r="BF2128" s="36">
        <f t="shared" si="1048"/>
        <v>2128</v>
      </c>
      <c r="BG2128" s="36">
        <f t="shared" si="1049"/>
        <v>0</v>
      </c>
      <c r="BH2128" s="36">
        <f t="shared" si="1050"/>
        <v>0</v>
      </c>
      <c r="BI2128" s="36">
        <f t="shared" si="1051"/>
        <v>0</v>
      </c>
      <c r="BJ2128" s="29">
        <f t="shared" si="1041"/>
        <v>0</v>
      </c>
      <c r="BK2128" s="29">
        <f t="shared" si="1052"/>
        <v>0</v>
      </c>
      <c r="BL2128" s="29">
        <f t="shared" si="1053"/>
        <v>0</v>
      </c>
      <c r="BM2128" s="29">
        <f t="shared" si="1054"/>
        <v>0</v>
      </c>
      <c r="BN2128" s="36">
        <f t="shared" si="1055"/>
        <v>0</v>
      </c>
      <c r="BQ2128" s="29">
        <f t="shared" si="1056"/>
        <v>0</v>
      </c>
    </row>
    <row r="2129" spans="2:69" s="35" customFormat="1" ht="30" customHeight="1" x14ac:dyDescent="0.15">
      <c r="B2129" s="31"/>
      <c r="C2129" s="32"/>
      <c r="D2129" s="71"/>
      <c r="E2129" s="72"/>
      <c r="F2129" s="72"/>
      <c r="G2129" s="72"/>
      <c r="H2129" s="72"/>
      <c r="I2129" s="72"/>
      <c r="J2129" s="72"/>
      <c r="K2129" s="72"/>
      <c r="L2129" s="72"/>
      <c r="M2129" s="72"/>
      <c r="N2129" s="73"/>
      <c r="O2129" s="33"/>
      <c r="P2129" s="31"/>
      <c r="Q2129" s="34"/>
      <c r="R2129" s="45"/>
      <c r="S2129" s="34"/>
      <c r="T2129" s="45"/>
      <c r="U2129" s="34"/>
      <c r="V2129" s="45"/>
      <c r="W2129" s="46"/>
      <c r="X2129" s="47" t="str">
        <f t="shared" si="1025"/>
        <v/>
      </c>
      <c r="Y2129" s="34"/>
      <c r="Z2129" s="45"/>
      <c r="AA2129" s="34"/>
      <c r="AB2129" s="45"/>
      <c r="AC2129" s="34"/>
      <c r="AD2129" s="45"/>
      <c r="AE2129" s="34"/>
      <c r="AF2129" s="48" t="str">
        <f t="shared" si="1026"/>
        <v/>
      </c>
      <c r="AG2129" s="34"/>
      <c r="AH2129" s="48" t="str">
        <f t="shared" si="1027"/>
        <v/>
      </c>
      <c r="AJ2129" s="48" t="str">
        <f t="shared" si="1042"/>
        <v/>
      </c>
      <c r="AK2129" s="34"/>
      <c r="AL2129" s="47" t="str">
        <f t="shared" si="1028"/>
        <v/>
      </c>
      <c r="AM2129" s="34"/>
      <c r="AN2129" s="47" t="str">
        <f t="shared" si="1029"/>
        <v/>
      </c>
      <c r="AP2129" s="36">
        <f t="shared" si="1043"/>
        <v>0</v>
      </c>
      <c r="AQ2129" s="36">
        <f t="shared" si="1030"/>
        <v>0</v>
      </c>
      <c r="AR2129" s="36">
        <f t="shared" si="1031"/>
        <v>0</v>
      </c>
      <c r="AS2129" s="36">
        <f t="shared" si="1032"/>
        <v>0</v>
      </c>
      <c r="AT2129" s="36">
        <f t="shared" si="1033"/>
        <v>0</v>
      </c>
      <c r="AU2129" s="36">
        <f t="shared" si="1034"/>
        <v>0</v>
      </c>
      <c r="AV2129" s="36">
        <f t="shared" si="1044"/>
        <v>0</v>
      </c>
      <c r="AW2129" s="36">
        <f t="shared" si="1045"/>
        <v>0</v>
      </c>
      <c r="AX2129" s="36">
        <f t="shared" si="1035"/>
        <v>0</v>
      </c>
      <c r="AY2129" s="36">
        <f t="shared" si="1046"/>
        <v>0</v>
      </c>
      <c r="AZ2129" s="36">
        <f t="shared" si="1047"/>
        <v>0</v>
      </c>
      <c r="BA2129" s="36">
        <f t="shared" si="1036"/>
        <v>0</v>
      </c>
      <c r="BB2129" s="36">
        <f t="shared" si="1037"/>
        <v>0</v>
      </c>
      <c r="BC2129" s="36">
        <f t="shared" si="1038"/>
        <v>0</v>
      </c>
      <c r="BD2129" s="36">
        <f t="shared" si="1039"/>
        <v>0</v>
      </c>
      <c r="BE2129" s="36">
        <f t="shared" si="1040"/>
        <v>0</v>
      </c>
      <c r="BF2129" s="36">
        <f t="shared" si="1048"/>
        <v>2129</v>
      </c>
      <c r="BG2129" s="36">
        <f t="shared" si="1049"/>
        <v>0</v>
      </c>
      <c r="BH2129" s="36">
        <f t="shared" si="1050"/>
        <v>0</v>
      </c>
      <c r="BI2129" s="36">
        <f t="shared" si="1051"/>
        <v>0</v>
      </c>
      <c r="BJ2129" s="29">
        <f t="shared" si="1041"/>
        <v>0</v>
      </c>
      <c r="BK2129" s="29">
        <f t="shared" si="1052"/>
        <v>0</v>
      </c>
      <c r="BL2129" s="29">
        <f t="shared" si="1053"/>
        <v>0</v>
      </c>
      <c r="BM2129" s="29">
        <f t="shared" si="1054"/>
        <v>0</v>
      </c>
      <c r="BN2129" s="36">
        <f t="shared" si="1055"/>
        <v>0</v>
      </c>
      <c r="BQ2129" s="29">
        <f t="shared" si="1056"/>
        <v>0</v>
      </c>
    </row>
    <row r="2130" spans="2:69" s="35" customFormat="1" ht="30" customHeight="1" x14ac:dyDescent="0.15">
      <c r="B2130" s="31"/>
      <c r="C2130" s="32"/>
      <c r="D2130" s="71"/>
      <c r="E2130" s="72"/>
      <c r="F2130" s="72"/>
      <c r="G2130" s="72"/>
      <c r="H2130" s="72"/>
      <c r="I2130" s="72"/>
      <c r="J2130" s="72"/>
      <c r="K2130" s="72"/>
      <c r="L2130" s="72"/>
      <c r="M2130" s="72"/>
      <c r="N2130" s="73"/>
      <c r="O2130" s="33"/>
      <c r="P2130" s="31"/>
      <c r="Q2130" s="34"/>
      <c r="R2130" s="45"/>
      <c r="S2130" s="34"/>
      <c r="T2130" s="45"/>
      <c r="U2130" s="34"/>
      <c r="V2130" s="45"/>
      <c r="W2130" s="46"/>
      <c r="X2130" s="47" t="str">
        <f t="shared" si="1025"/>
        <v/>
      </c>
      <c r="Y2130" s="34"/>
      <c r="Z2130" s="45"/>
      <c r="AA2130" s="34"/>
      <c r="AB2130" s="45"/>
      <c r="AC2130" s="34"/>
      <c r="AD2130" s="45"/>
      <c r="AE2130" s="34"/>
      <c r="AF2130" s="48" t="str">
        <f t="shared" si="1026"/>
        <v/>
      </c>
      <c r="AG2130" s="34"/>
      <c r="AH2130" s="48" t="str">
        <f t="shared" si="1027"/>
        <v/>
      </c>
      <c r="AJ2130" s="48" t="str">
        <f t="shared" si="1042"/>
        <v/>
      </c>
      <c r="AK2130" s="34"/>
      <c r="AL2130" s="47" t="str">
        <f t="shared" si="1028"/>
        <v/>
      </c>
      <c r="AM2130" s="34"/>
      <c r="AN2130" s="47" t="str">
        <f t="shared" si="1029"/>
        <v/>
      </c>
      <c r="AP2130" s="36">
        <f t="shared" si="1043"/>
        <v>0</v>
      </c>
      <c r="AQ2130" s="36">
        <f t="shared" si="1030"/>
        <v>0</v>
      </c>
      <c r="AR2130" s="36">
        <f t="shared" si="1031"/>
        <v>0</v>
      </c>
      <c r="AS2130" s="36">
        <f t="shared" si="1032"/>
        <v>0</v>
      </c>
      <c r="AT2130" s="36">
        <f t="shared" si="1033"/>
        <v>0</v>
      </c>
      <c r="AU2130" s="36">
        <f t="shared" si="1034"/>
        <v>0</v>
      </c>
      <c r="AV2130" s="36">
        <f t="shared" si="1044"/>
        <v>0</v>
      </c>
      <c r="AW2130" s="36">
        <f t="shared" si="1045"/>
        <v>0</v>
      </c>
      <c r="AX2130" s="36">
        <f t="shared" si="1035"/>
        <v>0</v>
      </c>
      <c r="AY2130" s="36">
        <f t="shared" si="1046"/>
        <v>0</v>
      </c>
      <c r="AZ2130" s="36">
        <f t="shared" si="1047"/>
        <v>0</v>
      </c>
      <c r="BA2130" s="36">
        <f t="shared" si="1036"/>
        <v>0</v>
      </c>
      <c r="BB2130" s="36">
        <f t="shared" si="1037"/>
        <v>0</v>
      </c>
      <c r="BC2130" s="36">
        <f t="shared" si="1038"/>
        <v>0</v>
      </c>
      <c r="BD2130" s="36">
        <f t="shared" si="1039"/>
        <v>0</v>
      </c>
      <c r="BE2130" s="36">
        <f t="shared" si="1040"/>
        <v>0</v>
      </c>
      <c r="BF2130" s="36">
        <f t="shared" si="1048"/>
        <v>2130</v>
      </c>
      <c r="BG2130" s="36">
        <f t="shared" si="1049"/>
        <v>0</v>
      </c>
      <c r="BH2130" s="36">
        <f t="shared" si="1050"/>
        <v>0</v>
      </c>
      <c r="BI2130" s="36">
        <f t="shared" si="1051"/>
        <v>0</v>
      </c>
      <c r="BJ2130" s="29">
        <f t="shared" si="1041"/>
        <v>0</v>
      </c>
      <c r="BK2130" s="29">
        <f t="shared" si="1052"/>
        <v>0</v>
      </c>
      <c r="BL2130" s="29">
        <f t="shared" si="1053"/>
        <v>0</v>
      </c>
      <c r="BM2130" s="29">
        <f t="shared" si="1054"/>
        <v>0</v>
      </c>
      <c r="BN2130" s="36">
        <f t="shared" si="1055"/>
        <v>0</v>
      </c>
      <c r="BQ2130" s="29">
        <f t="shared" si="1056"/>
        <v>0</v>
      </c>
    </row>
    <row r="2131" spans="2:69" s="35" customFormat="1" ht="30" customHeight="1" x14ac:dyDescent="0.15">
      <c r="B2131" s="31"/>
      <c r="C2131" s="32"/>
      <c r="D2131" s="71"/>
      <c r="E2131" s="72"/>
      <c r="F2131" s="72"/>
      <c r="G2131" s="72"/>
      <c r="H2131" s="72"/>
      <c r="I2131" s="72"/>
      <c r="J2131" s="72"/>
      <c r="K2131" s="72"/>
      <c r="L2131" s="72"/>
      <c r="M2131" s="72"/>
      <c r="N2131" s="73"/>
      <c r="O2131" s="33"/>
      <c r="P2131" s="31"/>
      <c r="Q2131" s="34"/>
      <c r="R2131" s="45"/>
      <c r="S2131" s="34"/>
      <c r="T2131" s="45"/>
      <c r="U2131" s="34"/>
      <c r="V2131" s="45"/>
      <c r="W2131" s="46"/>
      <c r="X2131" s="47" t="str">
        <f t="shared" si="1025"/>
        <v/>
      </c>
      <c r="Y2131" s="34"/>
      <c r="Z2131" s="45"/>
      <c r="AA2131" s="34"/>
      <c r="AB2131" s="45"/>
      <c r="AC2131" s="34"/>
      <c r="AD2131" s="45"/>
      <c r="AE2131" s="34"/>
      <c r="AF2131" s="48" t="str">
        <f t="shared" si="1026"/>
        <v/>
      </c>
      <c r="AG2131" s="34"/>
      <c r="AH2131" s="48" t="str">
        <f t="shared" si="1027"/>
        <v/>
      </c>
      <c r="AJ2131" s="48" t="str">
        <f t="shared" si="1042"/>
        <v/>
      </c>
      <c r="AK2131" s="34"/>
      <c r="AL2131" s="47" t="str">
        <f t="shared" si="1028"/>
        <v/>
      </c>
      <c r="AM2131" s="34"/>
      <c r="AN2131" s="47" t="str">
        <f t="shared" si="1029"/>
        <v/>
      </c>
      <c r="AP2131" s="36">
        <f t="shared" si="1043"/>
        <v>0</v>
      </c>
      <c r="AQ2131" s="36">
        <f t="shared" si="1030"/>
        <v>0</v>
      </c>
      <c r="AR2131" s="36">
        <f t="shared" si="1031"/>
        <v>0</v>
      </c>
      <c r="AS2131" s="36">
        <f t="shared" si="1032"/>
        <v>0</v>
      </c>
      <c r="AT2131" s="36">
        <f t="shared" si="1033"/>
        <v>0</v>
      </c>
      <c r="AU2131" s="36">
        <f t="shared" si="1034"/>
        <v>0</v>
      </c>
      <c r="AV2131" s="36">
        <f t="shared" si="1044"/>
        <v>0</v>
      </c>
      <c r="AW2131" s="36">
        <f t="shared" si="1045"/>
        <v>0</v>
      </c>
      <c r="AX2131" s="36">
        <f t="shared" si="1035"/>
        <v>0</v>
      </c>
      <c r="AY2131" s="36">
        <f t="shared" si="1046"/>
        <v>0</v>
      </c>
      <c r="AZ2131" s="36">
        <f t="shared" si="1047"/>
        <v>0</v>
      </c>
      <c r="BA2131" s="36">
        <f t="shared" si="1036"/>
        <v>0</v>
      </c>
      <c r="BB2131" s="36">
        <f t="shared" si="1037"/>
        <v>0</v>
      </c>
      <c r="BC2131" s="36">
        <f t="shared" si="1038"/>
        <v>0</v>
      </c>
      <c r="BD2131" s="36">
        <f t="shared" si="1039"/>
        <v>0</v>
      </c>
      <c r="BE2131" s="36">
        <f t="shared" si="1040"/>
        <v>0</v>
      </c>
      <c r="BF2131" s="36">
        <f t="shared" si="1048"/>
        <v>2131</v>
      </c>
      <c r="BG2131" s="36">
        <f t="shared" si="1049"/>
        <v>0</v>
      </c>
      <c r="BH2131" s="36">
        <f t="shared" si="1050"/>
        <v>0</v>
      </c>
      <c r="BI2131" s="36">
        <f t="shared" si="1051"/>
        <v>0</v>
      </c>
      <c r="BJ2131" s="29">
        <f t="shared" si="1041"/>
        <v>0</v>
      </c>
      <c r="BK2131" s="29">
        <f t="shared" si="1052"/>
        <v>0</v>
      </c>
      <c r="BL2131" s="29">
        <f t="shared" si="1053"/>
        <v>0</v>
      </c>
      <c r="BM2131" s="29">
        <f t="shared" si="1054"/>
        <v>0</v>
      </c>
      <c r="BN2131" s="36">
        <f t="shared" si="1055"/>
        <v>0</v>
      </c>
      <c r="BQ2131" s="29">
        <f t="shared" si="1056"/>
        <v>0</v>
      </c>
    </row>
    <row r="2132" spans="2:69" s="35" customFormat="1" ht="30" customHeight="1" x14ac:dyDescent="0.15">
      <c r="B2132" s="31"/>
      <c r="C2132" s="32"/>
      <c r="D2132" s="71"/>
      <c r="E2132" s="72"/>
      <c r="F2132" s="72"/>
      <c r="G2132" s="72"/>
      <c r="H2132" s="72"/>
      <c r="I2132" s="72"/>
      <c r="J2132" s="72"/>
      <c r="K2132" s="72"/>
      <c r="L2132" s="72"/>
      <c r="M2132" s="72"/>
      <c r="N2132" s="73"/>
      <c r="O2132" s="33"/>
      <c r="P2132" s="31"/>
      <c r="Q2132" s="34"/>
      <c r="R2132" s="45"/>
      <c r="S2132" s="34"/>
      <c r="T2132" s="45"/>
      <c r="U2132" s="34"/>
      <c r="V2132" s="45"/>
      <c r="W2132" s="46"/>
      <c r="X2132" s="47" t="str">
        <f t="shared" si="1025"/>
        <v/>
      </c>
      <c r="Y2132" s="34"/>
      <c r="Z2132" s="45"/>
      <c r="AA2132" s="34"/>
      <c r="AB2132" s="45"/>
      <c r="AC2132" s="34"/>
      <c r="AD2132" s="45"/>
      <c r="AE2132" s="34"/>
      <c r="AF2132" s="48" t="str">
        <f t="shared" si="1026"/>
        <v/>
      </c>
      <c r="AG2132" s="34"/>
      <c r="AH2132" s="48" t="str">
        <f t="shared" si="1027"/>
        <v/>
      </c>
      <c r="AJ2132" s="48" t="str">
        <f t="shared" si="1042"/>
        <v/>
      </c>
      <c r="AK2132" s="34"/>
      <c r="AL2132" s="47" t="str">
        <f t="shared" si="1028"/>
        <v/>
      </c>
      <c r="AM2132" s="34"/>
      <c r="AN2132" s="47" t="str">
        <f t="shared" si="1029"/>
        <v/>
      </c>
      <c r="AP2132" s="36">
        <f t="shared" si="1043"/>
        <v>0</v>
      </c>
      <c r="AQ2132" s="36">
        <f t="shared" si="1030"/>
        <v>0</v>
      </c>
      <c r="AR2132" s="36">
        <f t="shared" si="1031"/>
        <v>0</v>
      </c>
      <c r="AS2132" s="36">
        <f t="shared" si="1032"/>
        <v>0</v>
      </c>
      <c r="AT2132" s="36">
        <f t="shared" si="1033"/>
        <v>0</v>
      </c>
      <c r="AU2132" s="36">
        <f t="shared" si="1034"/>
        <v>0</v>
      </c>
      <c r="AV2132" s="36">
        <f t="shared" si="1044"/>
        <v>0</v>
      </c>
      <c r="AW2132" s="36">
        <f t="shared" si="1045"/>
        <v>0</v>
      </c>
      <c r="AX2132" s="36">
        <f t="shared" si="1035"/>
        <v>0</v>
      </c>
      <c r="AY2132" s="36">
        <f t="shared" si="1046"/>
        <v>0</v>
      </c>
      <c r="AZ2132" s="36">
        <f t="shared" si="1047"/>
        <v>0</v>
      </c>
      <c r="BA2132" s="36">
        <f t="shared" si="1036"/>
        <v>0</v>
      </c>
      <c r="BB2132" s="36">
        <f t="shared" si="1037"/>
        <v>0</v>
      </c>
      <c r="BC2132" s="36">
        <f t="shared" si="1038"/>
        <v>0</v>
      </c>
      <c r="BD2132" s="36">
        <f t="shared" si="1039"/>
        <v>0</v>
      </c>
      <c r="BE2132" s="36">
        <f t="shared" si="1040"/>
        <v>0</v>
      </c>
      <c r="BF2132" s="36">
        <f t="shared" si="1048"/>
        <v>2132</v>
      </c>
      <c r="BG2132" s="36">
        <f t="shared" si="1049"/>
        <v>0</v>
      </c>
      <c r="BH2132" s="36">
        <f t="shared" si="1050"/>
        <v>0</v>
      </c>
      <c r="BI2132" s="36">
        <f t="shared" si="1051"/>
        <v>0</v>
      </c>
      <c r="BJ2132" s="29">
        <f t="shared" si="1041"/>
        <v>0</v>
      </c>
      <c r="BK2132" s="29">
        <f t="shared" si="1052"/>
        <v>0</v>
      </c>
      <c r="BL2132" s="29">
        <f t="shared" si="1053"/>
        <v>0</v>
      </c>
      <c r="BM2132" s="29">
        <f t="shared" si="1054"/>
        <v>0</v>
      </c>
      <c r="BN2132" s="36">
        <f t="shared" si="1055"/>
        <v>0</v>
      </c>
      <c r="BQ2132" s="29">
        <f t="shared" si="1056"/>
        <v>0</v>
      </c>
    </row>
    <row r="2133" spans="2:69" s="35" customFormat="1" ht="30" customHeight="1" x14ac:dyDescent="0.15">
      <c r="B2133" s="31"/>
      <c r="C2133" s="32"/>
      <c r="D2133" s="71"/>
      <c r="E2133" s="72"/>
      <c r="F2133" s="72"/>
      <c r="G2133" s="72"/>
      <c r="H2133" s="72"/>
      <c r="I2133" s="72"/>
      <c r="J2133" s="72"/>
      <c r="K2133" s="72"/>
      <c r="L2133" s="72"/>
      <c r="M2133" s="72"/>
      <c r="N2133" s="73"/>
      <c r="O2133" s="33"/>
      <c r="P2133" s="31"/>
      <c r="Q2133" s="34"/>
      <c r="R2133" s="45"/>
      <c r="S2133" s="34"/>
      <c r="T2133" s="45"/>
      <c r="U2133" s="34"/>
      <c r="V2133" s="45"/>
      <c r="W2133" s="46"/>
      <c r="X2133" s="47" t="str">
        <f t="shared" si="1025"/>
        <v/>
      </c>
      <c r="Y2133" s="34"/>
      <c r="Z2133" s="45"/>
      <c r="AA2133" s="34"/>
      <c r="AB2133" s="45"/>
      <c r="AC2133" s="34"/>
      <c r="AD2133" s="45"/>
      <c r="AE2133" s="34"/>
      <c r="AF2133" s="48" t="str">
        <f t="shared" si="1026"/>
        <v/>
      </c>
      <c r="AG2133" s="34"/>
      <c r="AH2133" s="48" t="str">
        <f t="shared" si="1027"/>
        <v/>
      </c>
      <c r="AJ2133" s="48" t="str">
        <f t="shared" si="1042"/>
        <v/>
      </c>
      <c r="AK2133" s="34"/>
      <c r="AL2133" s="47" t="str">
        <f t="shared" si="1028"/>
        <v/>
      </c>
      <c r="AM2133" s="34"/>
      <c r="AN2133" s="47" t="str">
        <f t="shared" si="1029"/>
        <v/>
      </c>
      <c r="AP2133" s="36">
        <f t="shared" si="1043"/>
        <v>0</v>
      </c>
      <c r="AQ2133" s="36">
        <f t="shared" si="1030"/>
        <v>0</v>
      </c>
      <c r="AR2133" s="36">
        <f t="shared" si="1031"/>
        <v>0</v>
      </c>
      <c r="AS2133" s="36">
        <f t="shared" si="1032"/>
        <v>0</v>
      </c>
      <c r="AT2133" s="36">
        <f t="shared" si="1033"/>
        <v>0</v>
      </c>
      <c r="AU2133" s="36">
        <f t="shared" si="1034"/>
        <v>0</v>
      </c>
      <c r="AV2133" s="36">
        <f t="shared" si="1044"/>
        <v>0</v>
      </c>
      <c r="AW2133" s="36">
        <f t="shared" si="1045"/>
        <v>0</v>
      </c>
      <c r="AX2133" s="36">
        <f t="shared" si="1035"/>
        <v>0</v>
      </c>
      <c r="AY2133" s="36">
        <f t="shared" si="1046"/>
        <v>0</v>
      </c>
      <c r="AZ2133" s="36">
        <f t="shared" si="1047"/>
        <v>0</v>
      </c>
      <c r="BA2133" s="36">
        <f t="shared" si="1036"/>
        <v>0</v>
      </c>
      <c r="BB2133" s="36">
        <f t="shared" si="1037"/>
        <v>0</v>
      </c>
      <c r="BC2133" s="36">
        <f t="shared" si="1038"/>
        <v>0</v>
      </c>
      <c r="BD2133" s="36">
        <f t="shared" si="1039"/>
        <v>0</v>
      </c>
      <c r="BE2133" s="36">
        <f t="shared" si="1040"/>
        <v>0</v>
      </c>
      <c r="BF2133" s="36">
        <f t="shared" si="1048"/>
        <v>2133</v>
      </c>
      <c r="BG2133" s="36">
        <f t="shared" si="1049"/>
        <v>0</v>
      </c>
      <c r="BH2133" s="36">
        <f t="shared" si="1050"/>
        <v>0</v>
      </c>
      <c r="BI2133" s="36">
        <f t="shared" si="1051"/>
        <v>0</v>
      </c>
      <c r="BJ2133" s="29">
        <f t="shared" si="1041"/>
        <v>0</v>
      </c>
      <c r="BK2133" s="29">
        <f t="shared" si="1052"/>
        <v>0</v>
      </c>
      <c r="BL2133" s="29">
        <f t="shared" si="1053"/>
        <v>0</v>
      </c>
      <c r="BM2133" s="29">
        <f t="shared" si="1054"/>
        <v>0</v>
      </c>
      <c r="BN2133" s="36">
        <f t="shared" si="1055"/>
        <v>0</v>
      </c>
      <c r="BQ2133" s="29">
        <f t="shared" si="1056"/>
        <v>0</v>
      </c>
    </row>
    <row r="2134" spans="2:69" s="35" customFormat="1" ht="30" customHeight="1" x14ac:dyDescent="0.15">
      <c r="B2134" s="31"/>
      <c r="C2134" s="32"/>
      <c r="D2134" s="71"/>
      <c r="E2134" s="72"/>
      <c r="F2134" s="72"/>
      <c r="G2134" s="72"/>
      <c r="H2134" s="72"/>
      <c r="I2134" s="72"/>
      <c r="J2134" s="72"/>
      <c r="K2134" s="72"/>
      <c r="L2134" s="72"/>
      <c r="M2134" s="72"/>
      <c r="N2134" s="73"/>
      <c r="O2134" s="33"/>
      <c r="P2134" s="31"/>
      <c r="Q2134" s="34"/>
      <c r="R2134" s="45"/>
      <c r="S2134" s="34"/>
      <c r="T2134" s="45"/>
      <c r="U2134" s="34"/>
      <c r="V2134" s="45"/>
      <c r="W2134" s="46"/>
      <c r="X2134" s="47" t="str">
        <f t="shared" si="1025"/>
        <v/>
      </c>
      <c r="Y2134" s="34"/>
      <c r="Z2134" s="45"/>
      <c r="AA2134" s="34"/>
      <c r="AB2134" s="45"/>
      <c r="AC2134" s="34"/>
      <c r="AD2134" s="45"/>
      <c r="AE2134" s="34"/>
      <c r="AF2134" s="48" t="str">
        <f t="shared" si="1026"/>
        <v/>
      </c>
      <c r="AG2134" s="34"/>
      <c r="AH2134" s="48" t="str">
        <f t="shared" si="1027"/>
        <v/>
      </c>
      <c r="AJ2134" s="48" t="str">
        <f t="shared" si="1042"/>
        <v/>
      </c>
      <c r="AK2134" s="34"/>
      <c r="AL2134" s="47" t="str">
        <f t="shared" si="1028"/>
        <v/>
      </c>
      <c r="AM2134" s="34"/>
      <c r="AN2134" s="47" t="str">
        <f t="shared" si="1029"/>
        <v/>
      </c>
      <c r="AP2134" s="36">
        <f t="shared" si="1043"/>
        <v>0</v>
      </c>
      <c r="AQ2134" s="36">
        <f t="shared" si="1030"/>
        <v>0</v>
      </c>
      <c r="AR2134" s="36">
        <f t="shared" si="1031"/>
        <v>0</v>
      </c>
      <c r="AS2134" s="36">
        <f t="shared" si="1032"/>
        <v>0</v>
      </c>
      <c r="AT2134" s="36">
        <f t="shared" si="1033"/>
        <v>0</v>
      </c>
      <c r="AU2134" s="36">
        <f t="shared" si="1034"/>
        <v>0</v>
      </c>
      <c r="AV2134" s="36">
        <f t="shared" si="1044"/>
        <v>0</v>
      </c>
      <c r="AW2134" s="36">
        <f t="shared" si="1045"/>
        <v>0</v>
      </c>
      <c r="AX2134" s="36">
        <f t="shared" si="1035"/>
        <v>0</v>
      </c>
      <c r="AY2134" s="36">
        <f t="shared" si="1046"/>
        <v>0</v>
      </c>
      <c r="AZ2134" s="36">
        <f t="shared" si="1047"/>
        <v>0</v>
      </c>
      <c r="BA2134" s="36">
        <f t="shared" si="1036"/>
        <v>0</v>
      </c>
      <c r="BB2134" s="36">
        <f t="shared" si="1037"/>
        <v>0</v>
      </c>
      <c r="BC2134" s="36">
        <f t="shared" si="1038"/>
        <v>0</v>
      </c>
      <c r="BD2134" s="36">
        <f t="shared" si="1039"/>
        <v>0</v>
      </c>
      <c r="BE2134" s="36">
        <f t="shared" si="1040"/>
        <v>0</v>
      </c>
      <c r="BF2134" s="36">
        <f t="shared" si="1048"/>
        <v>2134</v>
      </c>
      <c r="BG2134" s="36">
        <f t="shared" si="1049"/>
        <v>0</v>
      </c>
      <c r="BH2134" s="36">
        <f t="shared" si="1050"/>
        <v>0</v>
      </c>
      <c r="BI2134" s="36">
        <f t="shared" si="1051"/>
        <v>0</v>
      </c>
      <c r="BJ2134" s="29">
        <f t="shared" si="1041"/>
        <v>0</v>
      </c>
      <c r="BK2134" s="29">
        <f t="shared" si="1052"/>
        <v>0</v>
      </c>
      <c r="BL2134" s="29">
        <f t="shared" si="1053"/>
        <v>0</v>
      </c>
      <c r="BM2134" s="29">
        <f t="shared" si="1054"/>
        <v>0</v>
      </c>
      <c r="BN2134" s="36">
        <f t="shared" si="1055"/>
        <v>0</v>
      </c>
      <c r="BQ2134" s="29">
        <f t="shared" si="1056"/>
        <v>0</v>
      </c>
    </row>
    <row r="2135" spans="2:69" s="35" customFormat="1" ht="30" customHeight="1" x14ac:dyDescent="0.15">
      <c r="B2135" s="31"/>
      <c r="C2135" s="32"/>
      <c r="D2135" s="71"/>
      <c r="E2135" s="72"/>
      <c r="F2135" s="72"/>
      <c r="G2135" s="72"/>
      <c r="H2135" s="72"/>
      <c r="I2135" s="72"/>
      <c r="J2135" s="72"/>
      <c r="K2135" s="72"/>
      <c r="L2135" s="72"/>
      <c r="M2135" s="72"/>
      <c r="N2135" s="73"/>
      <c r="O2135" s="33"/>
      <c r="P2135" s="31"/>
      <c r="Q2135" s="34"/>
      <c r="R2135" s="45"/>
      <c r="S2135" s="34"/>
      <c r="T2135" s="45"/>
      <c r="U2135" s="34"/>
      <c r="V2135" s="45"/>
      <c r="W2135" s="46"/>
      <c r="X2135" s="47" t="str">
        <f t="shared" si="1025"/>
        <v/>
      </c>
      <c r="Y2135" s="34"/>
      <c r="Z2135" s="45"/>
      <c r="AA2135" s="34"/>
      <c r="AB2135" s="45"/>
      <c r="AC2135" s="34"/>
      <c r="AD2135" s="45"/>
      <c r="AE2135" s="34"/>
      <c r="AF2135" s="48" t="str">
        <f t="shared" si="1026"/>
        <v/>
      </c>
      <c r="AG2135" s="34"/>
      <c r="AH2135" s="48" t="str">
        <f t="shared" si="1027"/>
        <v/>
      </c>
      <c r="AJ2135" s="48" t="str">
        <f t="shared" si="1042"/>
        <v/>
      </c>
      <c r="AK2135" s="34"/>
      <c r="AL2135" s="47" t="str">
        <f t="shared" si="1028"/>
        <v/>
      </c>
      <c r="AM2135" s="34"/>
      <c r="AN2135" s="47" t="str">
        <f t="shared" si="1029"/>
        <v/>
      </c>
      <c r="AP2135" s="36">
        <f t="shared" si="1043"/>
        <v>0</v>
      </c>
      <c r="AQ2135" s="36">
        <f t="shared" si="1030"/>
        <v>0</v>
      </c>
      <c r="AR2135" s="36">
        <f t="shared" si="1031"/>
        <v>0</v>
      </c>
      <c r="AS2135" s="36">
        <f t="shared" si="1032"/>
        <v>0</v>
      </c>
      <c r="AT2135" s="36">
        <f t="shared" si="1033"/>
        <v>0</v>
      </c>
      <c r="AU2135" s="36">
        <f t="shared" si="1034"/>
        <v>0</v>
      </c>
      <c r="AV2135" s="36">
        <f t="shared" si="1044"/>
        <v>0</v>
      </c>
      <c r="AW2135" s="36">
        <f t="shared" si="1045"/>
        <v>0</v>
      </c>
      <c r="AX2135" s="36">
        <f t="shared" si="1035"/>
        <v>0</v>
      </c>
      <c r="AY2135" s="36">
        <f t="shared" si="1046"/>
        <v>0</v>
      </c>
      <c r="AZ2135" s="36">
        <f t="shared" si="1047"/>
        <v>0</v>
      </c>
      <c r="BA2135" s="36">
        <f t="shared" si="1036"/>
        <v>0</v>
      </c>
      <c r="BB2135" s="36">
        <f t="shared" si="1037"/>
        <v>0</v>
      </c>
      <c r="BC2135" s="36">
        <f t="shared" si="1038"/>
        <v>0</v>
      </c>
      <c r="BD2135" s="36">
        <f t="shared" si="1039"/>
        <v>0</v>
      </c>
      <c r="BE2135" s="36">
        <f t="shared" si="1040"/>
        <v>0</v>
      </c>
      <c r="BF2135" s="36">
        <f t="shared" si="1048"/>
        <v>2135</v>
      </c>
      <c r="BG2135" s="36">
        <f t="shared" si="1049"/>
        <v>0</v>
      </c>
      <c r="BH2135" s="36">
        <f t="shared" si="1050"/>
        <v>0</v>
      </c>
      <c r="BI2135" s="36">
        <f t="shared" si="1051"/>
        <v>0</v>
      </c>
      <c r="BJ2135" s="29">
        <f t="shared" si="1041"/>
        <v>0</v>
      </c>
      <c r="BK2135" s="29">
        <f t="shared" si="1052"/>
        <v>0</v>
      </c>
      <c r="BL2135" s="29">
        <f t="shared" si="1053"/>
        <v>0</v>
      </c>
      <c r="BM2135" s="29">
        <f t="shared" si="1054"/>
        <v>0</v>
      </c>
      <c r="BN2135" s="36">
        <f t="shared" si="1055"/>
        <v>0</v>
      </c>
      <c r="BQ2135" s="29">
        <f t="shared" si="1056"/>
        <v>0</v>
      </c>
    </row>
    <row r="2136" spans="2:69" s="35" customFormat="1" ht="30" customHeight="1" x14ac:dyDescent="0.15">
      <c r="B2136" s="31"/>
      <c r="C2136" s="32"/>
      <c r="D2136" s="71"/>
      <c r="E2136" s="72"/>
      <c r="F2136" s="72"/>
      <c r="G2136" s="72"/>
      <c r="H2136" s="72"/>
      <c r="I2136" s="72"/>
      <c r="J2136" s="72"/>
      <c r="K2136" s="72"/>
      <c r="L2136" s="72"/>
      <c r="M2136" s="72"/>
      <c r="N2136" s="73"/>
      <c r="O2136" s="33"/>
      <c r="P2136" s="31"/>
      <c r="Q2136" s="34"/>
      <c r="R2136" s="45"/>
      <c r="S2136" s="34"/>
      <c r="T2136" s="45"/>
      <c r="U2136" s="34"/>
      <c r="V2136" s="45"/>
      <c r="W2136" s="46"/>
      <c r="X2136" s="47" t="str">
        <f t="shared" si="1025"/>
        <v/>
      </c>
      <c r="Y2136" s="34"/>
      <c r="Z2136" s="45"/>
      <c r="AA2136" s="34"/>
      <c r="AB2136" s="45"/>
      <c r="AC2136" s="34"/>
      <c r="AD2136" s="45"/>
      <c r="AE2136" s="34"/>
      <c r="AF2136" s="48" t="str">
        <f t="shared" si="1026"/>
        <v/>
      </c>
      <c r="AG2136" s="34"/>
      <c r="AH2136" s="48" t="str">
        <f t="shared" si="1027"/>
        <v/>
      </c>
      <c r="AJ2136" s="48" t="str">
        <f t="shared" si="1042"/>
        <v/>
      </c>
      <c r="AK2136" s="34"/>
      <c r="AL2136" s="47" t="str">
        <f t="shared" si="1028"/>
        <v/>
      </c>
      <c r="AM2136" s="34"/>
      <c r="AN2136" s="47" t="str">
        <f t="shared" si="1029"/>
        <v/>
      </c>
      <c r="AP2136" s="36">
        <f t="shared" si="1043"/>
        <v>0</v>
      </c>
      <c r="AQ2136" s="36">
        <f t="shared" si="1030"/>
        <v>0</v>
      </c>
      <c r="AR2136" s="36">
        <f t="shared" si="1031"/>
        <v>0</v>
      </c>
      <c r="AS2136" s="36">
        <f t="shared" si="1032"/>
        <v>0</v>
      </c>
      <c r="AT2136" s="36">
        <f t="shared" si="1033"/>
        <v>0</v>
      </c>
      <c r="AU2136" s="36">
        <f t="shared" si="1034"/>
        <v>0</v>
      </c>
      <c r="AV2136" s="36">
        <f t="shared" si="1044"/>
        <v>0</v>
      </c>
      <c r="AW2136" s="36">
        <f t="shared" si="1045"/>
        <v>0</v>
      </c>
      <c r="AX2136" s="36">
        <f t="shared" si="1035"/>
        <v>0</v>
      </c>
      <c r="AY2136" s="36">
        <f t="shared" si="1046"/>
        <v>0</v>
      </c>
      <c r="AZ2136" s="36">
        <f t="shared" si="1047"/>
        <v>0</v>
      </c>
      <c r="BA2136" s="36">
        <f t="shared" si="1036"/>
        <v>0</v>
      </c>
      <c r="BB2136" s="36">
        <f t="shared" si="1037"/>
        <v>0</v>
      </c>
      <c r="BC2136" s="36">
        <f t="shared" si="1038"/>
        <v>0</v>
      </c>
      <c r="BD2136" s="36">
        <f t="shared" si="1039"/>
        <v>0</v>
      </c>
      <c r="BE2136" s="36">
        <f t="shared" si="1040"/>
        <v>0</v>
      </c>
      <c r="BF2136" s="36">
        <f t="shared" si="1048"/>
        <v>2136</v>
      </c>
      <c r="BG2136" s="36">
        <f t="shared" si="1049"/>
        <v>0</v>
      </c>
      <c r="BH2136" s="36">
        <f t="shared" si="1050"/>
        <v>0</v>
      </c>
      <c r="BI2136" s="36">
        <f t="shared" si="1051"/>
        <v>0</v>
      </c>
      <c r="BJ2136" s="29">
        <f t="shared" si="1041"/>
        <v>0</v>
      </c>
      <c r="BK2136" s="29">
        <f t="shared" si="1052"/>
        <v>0</v>
      </c>
      <c r="BL2136" s="29">
        <f t="shared" si="1053"/>
        <v>0</v>
      </c>
      <c r="BM2136" s="29">
        <f t="shared" si="1054"/>
        <v>0</v>
      </c>
      <c r="BN2136" s="36">
        <f t="shared" si="1055"/>
        <v>0</v>
      </c>
      <c r="BQ2136" s="29">
        <f t="shared" si="1056"/>
        <v>0</v>
      </c>
    </row>
    <row r="2137" spans="2:69" s="35" customFormat="1" ht="30" customHeight="1" x14ac:dyDescent="0.15">
      <c r="B2137" s="31"/>
      <c r="C2137" s="32"/>
      <c r="D2137" s="71"/>
      <c r="E2137" s="72"/>
      <c r="F2137" s="72"/>
      <c r="G2137" s="72"/>
      <c r="H2137" s="72"/>
      <c r="I2137" s="72"/>
      <c r="J2137" s="72"/>
      <c r="K2137" s="72"/>
      <c r="L2137" s="72"/>
      <c r="M2137" s="72"/>
      <c r="N2137" s="73"/>
      <c r="O2137" s="33"/>
      <c r="P2137" s="31"/>
      <c r="Q2137" s="34"/>
      <c r="R2137" s="45"/>
      <c r="S2137" s="34"/>
      <c r="T2137" s="45"/>
      <c r="U2137" s="34"/>
      <c r="V2137" s="45"/>
      <c r="W2137" s="46"/>
      <c r="X2137" s="47" t="str">
        <f t="shared" si="1025"/>
        <v/>
      </c>
      <c r="Y2137" s="34"/>
      <c r="Z2137" s="45"/>
      <c r="AA2137" s="34"/>
      <c r="AB2137" s="45"/>
      <c r="AC2137" s="34"/>
      <c r="AD2137" s="45"/>
      <c r="AE2137" s="34"/>
      <c r="AF2137" s="48" t="str">
        <f t="shared" si="1026"/>
        <v/>
      </c>
      <c r="AG2137" s="34"/>
      <c r="AH2137" s="48" t="str">
        <f t="shared" si="1027"/>
        <v/>
      </c>
      <c r="AJ2137" s="48" t="str">
        <f t="shared" si="1042"/>
        <v/>
      </c>
      <c r="AK2137" s="34"/>
      <c r="AL2137" s="47" t="str">
        <f t="shared" si="1028"/>
        <v/>
      </c>
      <c r="AM2137" s="34"/>
      <c r="AN2137" s="47" t="str">
        <f t="shared" si="1029"/>
        <v/>
      </c>
      <c r="AP2137" s="36">
        <f t="shared" si="1043"/>
        <v>0</v>
      </c>
      <c r="AQ2137" s="36">
        <f t="shared" si="1030"/>
        <v>0</v>
      </c>
      <c r="AR2137" s="36">
        <f t="shared" si="1031"/>
        <v>0</v>
      </c>
      <c r="AS2137" s="36">
        <f t="shared" si="1032"/>
        <v>0</v>
      </c>
      <c r="AT2137" s="36">
        <f t="shared" si="1033"/>
        <v>0</v>
      </c>
      <c r="AU2137" s="36">
        <f t="shared" si="1034"/>
        <v>0</v>
      </c>
      <c r="AV2137" s="36">
        <f t="shared" si="1044"/>
        <v>0</v>
      </c>
      <c r="AW2137" s="36">
        <f t="shared" si="1045"/>
        <v>0</v>
      </c>
      <c r="AX2137" s="36">
        <f t="shared" si="1035"/>
        <v>0</v>
      </c>
      <c r="AY2137" s="36">
        <f t="shared" si="1046"/>
        <v>0</v>
      </c>
      <c r="AZ2137" s="36">
        <f t="shared" si="1047"/>
        <v>0</v>
      </c>
      <c r="BA2137" s="36">
        <f t="shared" si="1036"/>
        <v>0</v>
      </c>
      <c r="BB2137" s="36">
        <f t="shared" si="1037"/>
        <v>0</v>
      </c>
      <c r="BC2137" s="36">
        <f t="shared" si="1038"/>
        <v>0</v>
      </c>
      <c r="BD2137" s="36">
        <f t="shared" si="1039"/>
        <v>0</v>
      </c>
      <c r="BE2137" s="36">
        <f t="shared" si="1040"/>
        <v>0</v>
      </c>
      <c r="BF2137" s="36">
        <f t="shared" si="1048"/>
        <v>2137</v>
      </c>
      <c r="BG2137" s="36">
        <f t="shared" si="1049"/>
        <v>0</v>
      </c>
      <c r="BH2137" s="36">
        <f t="shared" si="1050"/>
        <v>0</v>
      </c>
      <c r="BI2137" s="36">
        <f t="shared" si="1051"/>
        <v>0</v>
      </c>
      <c r="BJ2137" s="29">
        <f t="shared" si="1041"/>
        <v>0</v>
      </c>
      <c r="BK2137" s="29">
        <f t="shared" si="1052"/>
        <v>0</v>
      </c>
      <c r="BL2137" s="29">
        <f t="shared" si="1053"/>
        <v>0</v>
      </c>
      <c r="BM2137" s="29">
        <f t="shared" si="1054"/>
        <v>0</v>
      </c>
      <c r="BN2137" s="36">
        <f t="shared" si="1055"/>
        <v>0</v>
      </c>
      <c r="BQ2137" s="29">
        <f t="shared" si="1056"/>
        <v>0</v>
      </c>
    </row>
    <row r="2138" spans="2:69" s="35" customFormat="1" ht="30" customHeight="1" x14ac:dyDescent="0.15">
      <c r="B2138" s="31"/>
      <c r="C2138" s="32"/>
      <c r="D2138" s="71"/>
      <c r="E2138" s="72"/>
      <c r="F2138" s="72"/>
      <c r="G2138" s="72"/>
      <c r="H2138" s="72"/>
      <c r="I2138" s="72"/>
      <c r="J2138" s="72"/>
      <c r="K2138" s="72"/>
      <c r="L2138" s="72"/>
      <c r="M2138" s="72"/>
      <c r="N2138" s="73"/>
      <c r="O2138" s="33"/>
      <c r="P2138" s="31"/>
      <c r="Q2138" s="34"/>
      <c r="R2138" s="45"/>
      <c r="S2138" s="34"/>
      <c r="T2138" s="45"/>
      <c r="U2138" s="34"/>
      <c r="V2138" s="45"/>
      <c r="W2138" s="46"/>
      <c r="X2138" s="47" t="str">
        <f t="shared" si="1025"/>
        <v/>
      </c>
      <c r="Y2138" s="34"/>
      <c r="Z2138" s="45"/>
      <c r="AA2138" s="34"/>
      <c r="AB2138" s="45"/>
      <c r="AC2138" s="34"/>
      <c r="AD2138" s="45"/>
      <c r="AE2138" s="34"/>
      <c r="AF2138" s="48" t="str">
        <f t="shared" si="1026"/>
        <v/>
      </c>
      <c r="AG2138" s="34"/>
      <c r="AH2138" s="48" t="str">
        <f t="shared" si="1027"/>
        <v/>
      </c>
      <c r="AJ2138" s="48" t="str">
        <f t="shared" si="1042"/>
        <v/>
      </c>
      <c r="AK2138" s="34"/>
      <c r="AL2138" s="47" t="str">
        <f t="shared" si="1028"/>
        <v/>
      </c>
      <c r="AM2138" s="34"/>
      <c r="AN2138" s="47" t="str">
        <f t="shared" si="1029"/>
        <v/>
      </c>
      <c r="AP2138" s="36">
        <f t="shared" si="1043"/>
        <v>0</v>
      </c>
      <c r="AQ2138" s="36">
        <f t="shared" si="1030"/>
        <v>0</v>
      </c>
      <c r="AR2138" s="36">
        <f t="shared" si="1031"/>
        <v>0</v>
      </c>
      <c r="AS2138" s="36">
        <f t="shared" si="1032"/>
        <v>0</v>
      </c>
      <c r="AT2138" s="36">
        <f t="shared" si="1033"/>
        <v>0</v>
      </c>
      <c r="AU2138" s="36">
        <f t="shared" si="1034"/>
        <v>0</v>
      </c>
      <c r="AV2138" s="36">
        <f t="shared" si="1044"/>
        <v>0</v>
      </c>
      <c r="AW2138" s="36">
        <f t="shared" si="1045"/>
        <v>0</v>
      </c>
      <c r="AX2138" s="36">
        <f t="shared" si="1035"/>
        <v>0</v>
      </c>
      <c r="AY2138" s="36">
        <f t="shared" si="1046"/>
        <v>0</v>
      </c>
      <c r="AZ2138" s="36">
        <f t="shared" si="1047"/>
        <v>0</v>
      </c>
      <c r="BA2138" s="36">
        <f t="shared" si="1036"/>
        <v>0</v>
      </c>
      <c r="BB2138" s="36">
        <f t="shared" si="1037"/>
        <v>0</v>
      </c>
      <c r="BC2138" s="36">
        <f t="shared" si="1038"/>
        <v>0</v>
      </c>
      <c r="BD2138" s="36">
        <f t="shared" si="1039"/>
        <v>0</v>
      </c>
      <c r="BE2138" s="36">
        <f t="shared" si="1040"/>
        <v>0</v>
      </c>
      <c r="BF2138" s="36">
        <f t="shared" si="1048"/>
        <v>2138</v>
      </c>
      <c r="BG2138" s="36">
        <f t="shared" si="1049"/>
        <v>0</v>
      </c>
      <c r="BH2138" s="36">
        <f t="shared" si="1050"/>
        <v>0</v>
      </c>
      <c r="BI2138" s="36">
        <f t="shared" si="1051"/>
        <v>0</v>
      </c>
      <c r="BJ2138" s="29">
        <f t="shared" si="1041"/>
        <v>0</v>
      </c>
      <c r="BK2138" s="29">
        <f t="shared" si="1052"/>
        <v>0</v>
      </c>
      <c r="BL2138" s="29">
        <f t="shared" si="1053"/>
        <v>0</v>
      </c>
      <c r="BM2138" s="29">
        <f t="shared" si="1054"/>
        <v>0</v>
      </c>
      <c r="BN2138" s="36">
        <f t="shared" si="1055"/>
        <v>0</v>
      </c>
      <c r="BQ2138" s="29">
        <f t="shared" si="1056"/>
        <v>0</v>
      </c>
    </row>
    <row r="2139" spans="2:69" s="35" customFormat="1" ht="30" customHeight="1" x14ac:dyDescent="0.15">
      <c r="B2139" s="31"/>
      <c r="C2139" s="32"/>
      <c r="D2139" s="71"/>
      <c r="E2139" s="72"/>
      <c r="F2139" s="72"/>
      <c r="G2139" s="72"/>
      <c r="H2139" s="72"/>
      <c r="I2139" s="72"/>
      <c r="J2139" s="72"/>
      <c r="K2139" s="72"/>
      <c r="L2139" s="72"/>
      <c r="M2139" s="72"/>
      <c r="N2139" s="73"/>
      <c r="O2139" s="33"/>
      <c r="P2139" s="31"/>
      <c r="Q2139" s="34"/>
      <c r="R2139" s="45"/>
      <c r="S2139" s="34"/>
      <c r="T2139" s="45"/>
      <c r="U2139" s="34"/>
      <c r="V2139" s="45"/>
      <c r="W2139" s="46"/>
      <c r="X2139" s="47" t="str">
        <f t="shared" si="1025"/>
        <v/>
      </c>
      <c r="Y2139" s="34"/>
      <c r="Z2139" s="45"/>
      <c r="AA2139" s="34"/>
      <c r="AB2139" s="45"/>
      <c r="AC2139" s="34"/>
      <c r="AD2139" s="45"/>
      <c r="AE2139" s="34"/>
      <c r="AF2139" s="48" t="str">
        <f t="shared" si="1026"/>
        <v/>
      </c>
      <c r="AG2139" s="34"/>
      <c r="AH2139" s="48" t="str">
        <f t="shared" si="1027"/>
        <v/>
      </c>
      <c r="AJ2139" s="48" t="str">
        <f t="shared" si="1042"/>
        <v/>
      </c>
      <c r="AK2139" s="34"/>
      <c r="AL2139" s="47" t="str">
        <f t="shared" si="1028"/>
        <v/>
      </c>
      <c r="AM2139" s="34"/>
      <c r="AN2139" s="47" t="str">
        <f t="shared" si="1029"/>
        <v/>
      </c>
      <c r="AP2139" s="36">
        <f t="shared" si="1043"/>
        <v>0</v>
      </c>
      <c r="AQ2139" s="36">
        <f t="shared" si="1030"/>
        <v>0</v>
      </c>
      <c r="AR2139" s="36">
        <f t="shared" si="1031"/>
        <v>0</v>
      </c>
      <c r="AS2139" s="36">
        <f t="shared" si="1032"/>
        <v>0</v>
      </c>
      <c r="AT2139" s="36">
        <f t="shared" si="1033"/>
        <v>0</v>
      </c>
      <c r="AU2139" s="36">
        <f t="shared" si="1034"/>
        <v>0</v>
      </c>
      <c r="AV2139" s="36">
        <f t="shared" si="1044"/>
        <v>0</v>
      </c>
      <c r="AW2139" s="36">
        <f t="shared" si="1045"/>
        <v>0</v>
      </c>
      <c r="AX2139" s="36">
        <f t="shared" si="1035"/>
        <v>0</v>
      </c>
      <c r="AY2139" s="36">
        <f t="shared" si="1046"/>
        <v>0</v>
      </c>
      <c r="AZ2139" s="36">
        <f t="shared" si="1047"/>
        <v>0</v>
      </c>
      <c r="BA2139" s="36">
        <f t="shared" si="1036"/>
        <v>0</v>
      </c>
      <c r="BB2139" s="36">
        <f t="shared" si="1037"/>
        <v>0</v>
      </c>
      <c r="BC2139" s="36">
        <f t="shared" si="1038"/>
        <v>0</v>
      </c>
      <c r="BD2139" s="36">
        <f t="shared" si="1039"/>
        <v>0</v>
      </c>
      <c r="BE2139" s="36">
        <f t="shared" si="1040"/>
        <v>0</v>
      </c>
      <c r="BF2139" s="36">
        <f t="shared" si="1048"/>
        <v>2139</v>
      </c>
      <c r="BG2139" s="36">
        <f t="shared" si="1049"/>
        <v>0</v>
      </c>
      <c r="BH2139" s="36">
        <f t="shared" si="1050"/>
        <v>0</v>
      </c>
      <c r="BI2139" s="36">
        <f t="shared" si="1051"/>
        <v>0</v>
      </c>
      <c r="BJ2139" s="29">
        <f t="shared" si="1041"/>
        <v>0</v>
      </c>
      <c r="BK2139" s="29">
        <f t="shared" si="1052"/>
        <v>0</v>
      </c>
      <c r="BL2139" s="29">
        <f t="shared" si="1053"/>
        <v>0</v>
      </c>
      <c r="BM2139" s="29">
        <f t="shared" si="1054"/>
        <v>0</v>
      </c>
      <c r="BN2139" s="36">
        <f t="shared" si="1055"/>
        <v>0</v>
      </c>
      <c r="BQ2139" s="29">
        <f t="shared" si="1056"/>
        <v>0</v>
      </c>
    </row>
    <row r="2140" spans="2:69" s="35" customFormat="1" ht="30" customHeight="1" x14ac:dyDescent="0.15">
      <c r="B2140" s="31"/>
      <c r="C2140" s="32"/>
      <c r="D2140" s="71"/>
      <c r="E2140" s="72"/>
      <c r="F2140" s="72"/>
      <c r="G2140" s="72"/>
      <c r="H2140" s="72"/>
      <c r="I2140" s="72"/>
      <c r="J2140" s="72"/>
      <c r="K2140" s="72"/>
      <c r="L2140" s="72"/>
      <c r="M2140" s="72"/>
      <c r="N2140" s="73"/>
      <c r="O2140" s="33"/>
      <c r="P2140" s="31"/>
      <c r="Q2140" s="34"/>
      <c r="R2140" s="45"/>
      <c r="S2140" s="34"/>
      <c r="T2140" s="45"/>
      <c r="U2140" s="34"/>
      <c r="V2140" s="45"/>
      <c r="W2140" s="46"/>
      <c r="X2140" s="47" t="str">
        <f t="shared" si="1025"/>
        <v/>
      </c>
      <c r="Y2140" s="34"/>
      <c r="Z2140" s="45"/>
      <c r="AA2140" s="34"/>
      <c r="AB2140" s="45"/>
      <c r="AC2140" s="34"/>
      <c r="AD2140" s="45"/>
      <c r="AE2140" s="34"/>
      <c r="AF2140" s="48" t="str">
        <f t="shared" si="1026"/>
        <v/>
      </c>
      <c r="AG2140" s="34"/>
      <c r="AH2140" s="48" t="str">
        <f t="shared" si="1027"/>
        <v/>
      </c>
      <c r="AJ2140" s="48" t="str">
        <f t="shared" si="1042"/>
        <v/>
      </c>
      <c r="AK2140" s="34"/>
      <c r="AL2140" s="47" t="str">
        <f t="shared" si="1028"/>
        <v/>
      </c>
      <c r="AM2140" s="34"/>
      <c r="AN2140" s="47" t="str">
        <f t="shared" si="1029"/>
        <v/>
      </c>
      <c r="AP2140" s="36">
        <f t="shared" si="1043"/>
        <v>0</v>
      </c>
      <c r="AQ2140" s="36">
        <f t="shared" si="1030"/>
        <v>0</v>
      </c>
      <c r="AR2140" s="36">
        <f t="shared" si="1031"/>
        <v>0</v>
      </c>
      <c r="AS2140" s="36">
        <f t="shared" si="1032"/>
        <v>0</v>
      </c>
      <c r="AT2140" s="36">
        <f t="shared" si="1033"/>
        <v>0</v>
      </c>
      <c r="AU2140" s="36">
        <f t="shared" si="1034"/>
        <v>0</v>
      </c>
      <c r="AV2140" s="36">
        <f t="shared" si="1044"/>
        <v>0</v>
      </c>
      <c r="AW2140" s="36">
        <f t="shared" si="1045"/>
        <v>0</v>
      </c>
      <c r="AX2140" s="36">
        <f t="shared" si="1035"/>
        <v>0</v>
      </c>
      <c r="AY2140" s="36">
        <f t="shared" si="1046"/>
        <v>0</v>
      </c>
      <c r="AZ2140" s="36">
        <f t="shared" si="1047"/>
        <v>0</v>
      </c>
      <c r="BA2140" s="36">
        <f t="shared" si="1036"/>
        <v>0</v>
      </c>
      <c r="BB2140" s="36">
        <f t="shared" si="1037"/>
        <v>0</v>
      </c>
      <c r="BC2140" s="36">
        <f t="shared" si="1038"/>
        <v>0</v>
      </c>
      <c r="BD2140" s="36">
        <f t="shared" si="1039"/>
        <v>0</v>
      </c>
      <c r="BE2140" s="36">
        <f t="shared" si="1040"/>
        <v>0</v>
      </c>
      <c r="BF2140" s="36">
        <f t="shared" si="1048"/>
        <v>2140</v>
      </c>
      <c r="BG2140" s="36">
        <f t="shared" si="1049"/>
        <v>0</v>
      </c>
      <c r="BH2140" s="36">
        <f t="shared" si="1050"/>
        <v>0</v>
      </c>
      <c r="BI2140" s="36">
        <f t="shared" si="1051"/>
        <v>0</v>
      </c>
      <c r="BJ2140" s="29">
        <f t="shared" si="1041"/>
        <v>0</v>
      </c>
      <c r="BK2140" s="29">
        <f t="shared" si="1052"/>
        <v>0</v>
      </c>
      <c r="BL2140" s="29">
        <f t="shared" si="1053"/>
        <v>0</v>
      </c>
      <c r="BM2140" s="29">
        <f t="shared" si="1054"/>
        <v>0</v>
      </c>
      <c r="BN2140" s="36">
        <f t="shared" si="1055"/>
        <v>0</v>
      </c>
      <c r="BQ2140" s="29">
        <f t="shared" si="1056"/>
        <v>0</v>
      </c>
    </row>
    <row r="2141" spans="2:69" s="35" customFormat="1" ht="30" customHeight="1" x14ac:dyDescent="0.15">
      <c r="B2141" s="31"/>
      <c r="C2141" s="32"/>
      <c r="D2141" s="71"/>
      <c r="E2141" s="72"/>
      <c r="F2141" s="72"/>
      <c r="G2141" s="72"/>
      <c r="H2141" s="72"/>
      <c r="I2141" s="72"/>
      <c r="J2141" s="72"/>
      <c r="K2141" s="72"/>
      <c r="L2141" s="72"/>
      <c r="M2141" s="72"/>
      <c r="N2141" s="73"/>
      <c r="O2141" s="33"/>
      <c r="P2141" s="31"/>
      <c r="Q2141" s="34"/>
      <c r="R2141" s="45"/>
      <c r="S2141" s="34"/>
      <c r="T2141" s="45"/>
      <c r="U2141" s="34"/>
      <c r="V2141" s="45"/>
      <c r="W2141" s="46"/>
      <c r="X2141" s="47" t="str">
        <f t="shared" si="1025"/>
        <v/>
      </c>
      <c r="Y2141" s="34"/>
      <c r="Z2141" s="45"/>
      <c r="AA2141" s="34"/>
      <c r="AB2141" s="45"/>
      <c r="AC2141" s="34"/>
      <c r="AD2141" s="45"/>
      <c r="AE2141" s="34"/>
      <c r="AF2141" s="48" t="str">
        <f t="shared" si="1026"/>
        <v/>
      </c>
      <c r="AG2141" s="34"/>
      <c r="AH2141" s="48" t="str">
        <f t="shared" si="1027"/>
        <v/>
      </c>
      <c r="AJ2141" s="48" t="str">
        <f t="shared" si="1042"/>
        <v/>
      </c>
      <c r="AK2141" s="34"/>
      <c r="AL2141" s="47" t="str">
        <f t="shared" si="1028"/>
        <v/>
      </c>
      <c r="AM2141" s="34"/>
      <c r="AN2141" s="47" t="str">
        <f t="shared" si="1029"/>
        <v/>
      </c>
      <c r="AP2141" s="36">
        <f t="shared" si="1043"/>
        <v>0</v>
      </c>
      <c r="AQ2141" s="36">
        <f t="shared" si="1030"/>
        <v>0</v>
      </c>
      <c r="AR2141" s="36">
        <f t="shared" si="1031"/>
        <v>0</v>
      </c>
      <c r="AS2141" s="36">
        <f t="shared" si="1032"/>
        <v>0</v>
      </c>
      <c r="AT2141" s="36">
        <f t="shared" si="1033"/>
        <v>0</v>
      </c>
      <c r="AU2141" s="36">
        <f t="shared" si="1034"/>
        <v>0</v>
      </c>
      <c r="AV2141" s="36">
        <f t="shared" si="1044"/>
        <v>0</v>
      </c>
      <c r="AW2141" s="36">
        <f t="shared" si="1045"/>
        <v>0</v>
      </c>
      <c r="AX2141" s="36">
        <f t="shared" si="1035"/>
        <v>0</v>
      </c>
      <c r="AY2141" s="36">
        <f t="shared" si="1046"/>
        <v>0</v>
      </c>
      <c r="AZ2141" s="36">
        <f t="shared" si="1047"/>
        <v>0</v>
      </c>
      <c r="BA2141" s="36">
        <f t="shared" si="1036"/>
        <v>0</v>
      </c>
      <c r="BB2141" s="36">
        <f t="shared" si="1037"/>
        <v>0</v>
      </c>
      <c r="BC2141" s="36">
        <f t="shared" si="1038"/>
        <v>0</v>
      </c>
      <c r="BD2141" s="36">
        <f t="shared" si="1039"/>
        <v>0</v>
      </c>
      <c r="BE2141" s="36">
        <f t="shared" si="1040"/>
        <v>0</v>
      </c>
      <c r="BF2141" s="36">
        <f t="shared" si="1048"/>
        <v>2141</v>
      </c>
      <c r="BG2141" s="36">
        <f t="shared" si="1049"/>
        <v>0</v>
      </c>
      <c r="BH2141" s="36">
        <f t="shared" si="1050"/>
        <v>0</v>
      </c>
      <c r="BI2141" s="36">
        <f t="shared" si="1051"/>
        <v>0</v>
      </c>
      <c r="BJ2141" s="29">
        <f t="shared" si="1041"/>
        <v>0</v>
      </c>
      <c r="BK2141" s="29">
        <f t="shared" si="1052"/>
        <v>0</v>
      </c>
      <c r="BL2141" s="29">
        <f t="shared" si="1053"/>
        <v>0</v>
      </c>
      <c r="BM2141" s="29">
        <f t="shared" si="1054"/>
        <v>0</v>
      </c>
      <c r="BN2141" s="36">
        <f t="shared" si="1055"/>
        <v>0</v>
      </c>
      <c r="BQ2141" s="29">
        <f t="shared" si="1056"/>
        <v>0</v>
      </c>
    </row>
    <row r="2142" spans="2:69" s="35" customFormat="1" ht="30" customHeight="1" x14ac:dyDescent="0.15">
      <c r="B2142" s="31"/>
      <c r="C2142" s="32"/>
      <c r="D2142" s="71"/>
      <c r="E2142" s="72"/>
      <c r="F2142" s="72"/>
      <c r="G2142" s="72"/>
      <c r="H2142" s="72"/>
      <c r="I2142" s="72"/>
      <c r="J2142" s="72"/>
      <c r="K2142" s="72"/>
      <c r="L2142" s="72"/>
      <c r="M2142" s="72"/>
      <c r="N2142" s="73"/>
      <c r="O2142" s="33"/>
      <c r="P2142" s="31"/>
      <c r="Q2142" s="34"/>
      <c r="R2142" s="45"/>
      <c r="S2142" s="34"/>
      <c r="T2142" s="45"/>
      <c r="U2142" s="34"/>
      <c r="V2142" s="45"/>
      <c r="W2142" s="46"/>
      <c r="X2142" s="47" t="str">
        <f t="shared" si="1025"/>
        <v/>
      </c>
      <c r="Y2142" s="34"/>
      <c r="Z2142" s="45"/>
      <c r="AA2142" s="34"/>
      <c r="AB2142" s="45"/>
      <c r="AC2142" s="34"/>
      <c r="AD2142" s="45"/>
      <c r="AE2142" s="34"/>
      <c r="AF2142" s="48" t="str">
        <f t="shared" si="1026"/>
        <v/>
      </c>
      <c r="AG2142" s="34"/>
      <c r="AH2142" s="48" t="str">
        <f t="shared" si="1027"/>
        <v/>
      </c>
      <c r="AJ2142" s="48" t="str">
        <f t="shared" si="1042"/>
        <v/>
      </c>
      <c r="AK2142" s="34"/>
      <c r="AL2142" s="47" t="str">
        <f t="shared" si="1028"/>
        <v/>
      </c>
      <c r="AM2142" s="34"/>
      <c r="AN2142" s="47" t="str">
        <f t="shared" si="1029"/>
        <v/>
      </c>
      <c r="AP2142" s="36">
        <f t="shared" si="1043"/>
        <v>0</v>
      </c>
      <c r="AQ2142" s="36">
        <f t="shared" si="1030"/>
        <v>0</v>
      </c>
      <c r="AR2142" s="36">
        <f t="shared" si="1031"/>
        <v>0</v>
      </c>
      <c r="AS2142" s="36">
        <f t="shared" si="1032"/>
        <v>0</v>
      </c>
      <c r="AT2142" s="36">
        <f t="shared" si="1033"/>
        <v>0</v>
      </c>
      <c r="AU2142" s="36">
        <f t="shared" si="1034"/>
        <v>0</v>
      </c>
      <c r="AV2142" s="36">
        <f t="shared" si="1044"/>
        <v>0</v>
      </c>
      <c r="AW2142" s="36">
        <f t="shared" si="1045"/>
        <v>0</v>
      </c>
      <c r="AX2142" s="36">
        <f t="shared" si="1035"/>
        <v>0</v>
      </c>
      <c r="AY2142" s="36">
        <f t="shared" si="1046"/>
        <v>0</v>
      </c>
      <c r="AZ2142" s="36">
        <f t="shared" si="1047"/>
        <v>0</v>
      </c>
      <c r="BA2142" s="36">
        <f t="shared" si="1036"/>
        <v>0</v>
      </c>
      <c r="BB2142" s="36">
        <f t="shared" si="1037"/>
        <v>0</v>
      </c>
      <c r="BC2142" s="36">
        <f t="shared" si="1038"/>
        <v>0</v>
      </c>
      <c r="BD2142" s="36">
        <f t="shared" si="1039"/>
        <v>0</v>
      </c>
      <c r="BE2142" s="36">
        <f t="shared" si="1040"/>
        <v>0</v>
      </c>
      <c r="BF2142" s="36">
        <f t="shared" si="1048"/>
        <v>2142</v>
      </c>
      <c r="BG2142" s="36">
        <f t="shared" si="1049"/>
        <v>0</v>
      </c>
      <c r="BH2142" s="36">
        <f t="shared" si="1050"/>
        <v>0</v>
      </c>
      <c r="BI2142" s="36">
        <f t="shared" si="1051"/>
        <v>0</v>
      </c>
      <c r="BJ2142" s="29">
        <f t="shared" si="1041"/>
        <v>0</v>
      </c>
      <c r="BK2142" s="29">
        <f t="shared" si="1052"/>
        <v>0</v>
      </c>
      <c r="BL2142" s="29">
        <f t="shared" si="1053"/>
        <v>0</v>
      </c>
      <c r="BM2142" s="29">
        <f t="shared" si="1054"/>
        <v>0</v>
      </c>
      <c r="BN2142" s="36">
        <f t="shared" si="1055"/>
        <v>0</v>
      </c>
      <c r="BQ2142" s="29">
        <f t="shared" si="1056"/>
        <v>0</v>
      </c>
    </row>
    <row r="2143" spans="2:69" s="35" customFormat="1" ht="30" customHeight="1" x14ac:dyDescent="0.15">
      <c r="B2143" s="31"/>
      <c r="C2143" s="32"/>
      <c r="D2143" s="71"/>
      <c r="E2143" s="72"/>
      <c r="F2143" s="72"/>
      <c r="G2143" s="72"/>
      <c r="H2143" s="72"/>
      <c r="I2143" s="72"/>
      <c r="J2143" s="72"/>
      <c r="K2143" s="72"/>
      <c r="L2143" s="72"/>
      <c r="M2143" s="72"/>
      <c r="N2143" s="73"/>
      <c r="O2143" s="33"/>
      <c r="P2143" s="31"/>
      <c r="Q2143" s="34"/>
      <c r="R2143" s="45"/>
      <c r="S2143" s="34"/>
      <c r="T2143" s="45"/>
      <c r="U2143" s="34"/>
      <c r="V2143" s="45"/>
      <c r="W2143" s="46"/>
      <c r="X2143" s="47" t="str">
        <f t="shared" si="1025"/>
        <v/>
      </c>
      <c r="Y2143" s="34"/>
      <c r="Z2143" s="45"/>
      <c r="AA2143" s="34"/>
      <c r="AB2143" s="45"/>
      <c r="AC2143" s="34"/>
      <c r="AD2143" s="45"/>
      <c r="AE2143" s="34"/>
      <c r="AF2143" s="48" t="str">
        <f t="shared" si="1026"/>
        <v/>
      </c>
      <c r="AG2143" s="34"/>
      <c r="AH2143" s="48" t="str">
        <f t="shared" si="1027"/>
        <v/>
      </c>
      <c r="AJ2143" s="48" t="str">
        <f t="shared" si="1042"/>
        <v/>
      </c>
      <c r="AK2143" s="34"/>
      <c r="AL2143" s="47" t="str">
        <f t="shared" si="1028"/>
        <v/>
      </c>
      <c r="AM2143" s="34"/>
      <c r="AN2143" s="47" t="str">
        <f t="shared" si="1029"/>
        <v/>
      </c>
      <c r="AP2143" s="36">
        <f t="shared" si="1043"/>
        <v>0</v>
      </c>
      <c r="AQ2143" s="36">
        <f t="shared" si="1030"/>
        <v>0</v>
      </c>
      <c r="AR2143" s="36">
        <f t="shared" si="1031"/>
        <v>0</v>
      </c>
      <c r="AS2143" s="36">
        <f t="shared" si="1032"/>
        <v>0</v>
      </c>
      <c r="AT2143" s="36">
        <f t="shared" si="1033"/>
        <v>0</v>
      </c>
      <c r="AU2143" s="36">
        <f t="shared" si="1034"/>
        <v>0</v>
      </c>
      <c r="AV2143" s="36">
        <f t="shared" si="1044"/>
        <v>0</v>
      </c>
      <c r="AW2143" s="36">
        <f t="shared" si="1045"/>
        <v>0</v>
      </c>
      <c r="AX2143" s="36">
        <f t="shared" si="1035"/>
        <v>0</v>
      </c>
      <c r="AY2143" s="36">
        <f t="shared" si="1046"/>
        <v>0</v>
      </c>
      <c r="AZ2143" s="36">
        <f t="shared" si="1047"/>
        <v>0</v>
      </c>
      <c r="BA2143" s="36">
        <f t="shared" si="1036"/>
        <v>0</v>
      </c>
      <c r="BB2143" s="36">
        <f t="shared" si="1037"/>
        <v>0</v>
      </c>
      <c r="BC2143" s="36">
        <f t="shared" si="1038"/>
        <v>0</v>
      </c>
      <c r="BD2143" s="36">
        <f t="shared" si="1039"/>
        <v>0</v>
      </c>
      <c r="BE2143" s="36">
        <f t="shared" si="1040"/>
        <v>0</v>
      </c>
      <c r="BF2143" s="36">
        <f t="shared" si="1048"/>
        <v>2143</v>
      </c>
      <c r="BG2143" s="36">
        <f t="shared" si="1049"/>
        <v>0</v>
      </c>
      <c r="BH2143" s="36">
        <f t="shared" si="1050"/>
        <v>0</v>
      </c>
      <c r="BI2143" s="36">
        <f t="shared" si="1051"/>
        <v>0</v>
      </c>
      <c r="BJ2143" s="29">
        <f t="shared" si="1041"/>
        <v>0</v>
      </c>
      <c r="BK2143" s="29">
        <f t="shared" si="1052"/>
        <v>0</v>
      </c>
      <c r="BL2143" s="29">
        <f t="shared" si="1053"/>
        <v>0</v>
      </c>
      <c r="BM2143" s="29">
        <f t="shared" si="1054"/>
        <v>0</v>
      </c>
      <c r="BN2143" s="36">
        <f t="shared" si="1055"/>
        <v>0</v>
      </c>
      <c r="BQ2143" s="29">
        <f t="shared" si="1056"/>
        <v>0</v>
      </c>
    </row>
    <row r="2144" spans="2:69" s="35" customFormat="1" ht="30" customHeight="1" x14ac:dyDescent="0.15">
      <c r="B2144" s="31"/>
      <c r="C2144" s="32"/>
      <c r="D2144" s="71"/>
      <c r="E2144" s="72"/>
      <c r="F2144" s="72"/>
      <c r="G2144" s="72"/>
      <c r="H2144" s="72"/>
      <c r="I2144" s="72"/>
      <c r="J2144" s="72"/>
      <c r="K2144" s="72"/>
      <c r="L2144" s="72"/>
      <c r="M2144" s="72"/>
      <c r="N2144" s="73"/>
      <c r="O2144" s="33"/>
      <c r="P2144" s="31"/>
      <c r="Q2144" s="34"/>
      <c r="R2144" s="45"/>
      <c r="S2144" s="34"/>
      <c r="T2144" s="45"/>
      <c r="U2144" s="34"/>
      <c r="V2144" s="45"/>
      <c r="W2144" s="46"/>
      <c r="X2144" s="47" t="str">
        <f t="shared" si="1025"/>
        <v/>
      </c>
      <c r="Y2144" s="34"/>
      <c r="Z2144" s="45"/>
      <c r="AA2144" s="34"/>
      <c r="AB2144" s="45"/>
      <c r="AC2144" s="34"/>
      <c r="AD2144" s="45"/>
      <c r="AE2144" s="34"/>
      <c r="AF2144" s="48" t="str">
        <f t="shared" si="1026"/>
        <v/>
      </c>
      <c r="AG2144" s="34"/>
      <c r="AH2144" s="48" t="str">
        <f t="shared" si="1027"/>
        <v/>
      </c>
      <c r="AJ2144" s="48" t="str">
        <f t="shared" si="1042"/>
        <v/>
      </c>
      <c r="AK2144" s="34"/>
      <c r="AL2144" s="47" t="str">
        <f t="shared" si="1028"/>
        <v/>
      </c>
      <c r="AM2144" s="34"/>
      <c r="AN2144" s="47" t="str">
        <f t="shared" si="1029"/>
        <v/>
      </c>
      <c r="AP2144" s="36">
        <f t="shared" si="1043"/>
        <v>0</v>
      </c>
      <c r="AQ2144" s="36">
        <f t="shared" si="1030"/>
        <v>0</v>
      </c>
      <c r="AR2144" s="36">
        <f t="shared" si="1031"/>
        <v>0</v>
      </c>
      <c r="AS2144" s="36">
        <f t="shared" si="1032"/>
        <v>0</v>
      </c>
      <c r="AT2144" s="36">
        <f t="shared" si="1033"/>
        <v>0</v>
      </c>
      <c r="AU2144" s="36">
        <f t="shared" si="1034"/>
        <v>0</v>
      </c>
      <c r="AV2144" s="36">
        <f t="shared" si="1044"/>
        <v>0</v>
      </c>
      <c r="AW2144" s="36">
        <f t="shared" si="1045"/>
        <v>0</v>
      </c>
      <c r="AX2144" s="36">
        <f t="shared" si="1035"/>
        <v>0</v>
      </c>
      <c r="AY2144" s="36">
        <f t="shared" si="1046"/>
        <v>0</v>
      </c>
      <c r="AZ2144" s="36">
        <f t="shared" si="1047"/>
        <v>0</v>
      </c>
      <c r="BA2144" s="36">
        <f t="shared" si="1036"/>
        <v>0</v>
      </c>
      <c r="BB2144" s="36">
        <f t="shared" si="1037"/>
        <v>0</v>
      </c>
      <c r="BC2144" s="36">
        <f t="shared" si="1038"/>
        <v>0</v>
      </c>
      <c r="BD2144" s="36">
        <f t="shared" si="1039"/>
        <v>0</v>
      </c>
      <c r="BE2144" s="36">
        <f t="shared" si="1040"/>
        <v>0</v>
      </c>
      <c r="BF2144" s="36">
        <f t="shared" si="1048"/>
        <v>2144</v>
      </c>
      <c r="BG2144" s="36">
        <f t="shared" si="1049"/>
        <v>0</v>
      </c>
      <c r="BH2144" s="36">
        <f t="shared" si="1050"/>
        <v>0</v>
      </c>
      <c r="BI2144" s="36">
        <f t="shared" si="1051"/>
        <v>0</v>
      </c>
      <c r="BJ2144" s="29">
        <f t="shared" si="1041"/>
        <v>0</v>
      </c>
      <c r="BK2144" s="29">
        <f t="shared" si="1052"/>
        <v>0</v>
      </c>
      <c r="BL2144" s="29">
        <f t="shared" si="1053"/>
        <v>0</v>
      </c>
      <c r="BM2144" s="29">
        <f t="shared" si="1054"/>
        <v>0</v>
      </c>
      <c r="BN2144" s="36">
        <f t="shared" si="1055"/>
        <v>0</v>
      </c>
      <c r="BQ2144" s="29">
        <f t="shared" si="1056"/>
        <v>0</v>
      </c>
    </row>
    <row r="2145" spans="2:69" s="35" customFormat="1" ht="30" customHeight="1" x14ac:dyDescent="0.15">
      <c r="B2145" s="31"/>
      <c r="C2145" s="32"/>
      <c r="D2145" s="71"/>
      <c r="E2145" s="72"/>
      <c r="F2145" s="72"/>
      <c r="G2145" s="72"/>
      <c r="H2145" s="72"/>
      <c r="I2145" s="72"/>
      <c r="J2145" s="72"/>
      <c r="K2145" s="72"/>
      <c r="L2145" s="72"/>
      <c r="M2145" s="72"/>
      <c r="N2145" s="73"/>
      <c r="O2145" s="33"/>
      <c r="P2145" s="31"/>
      <c r="Q2145" s="34"/>
      <c r="R2145" s="45"/>
      <c r="S2145" s="34"/>
      <c r="T2145" s="45"/>
      <c r="U2145" s="34"/>
      <c r="V2145" s="45"/>
      <c r="W2145" s="46"/>
      <c r="X2145" s="47" t="str">
        <f t="shared" si="1025"/>
        <v/>
      </c>
      <c r="Y2145" s="34"/>
      <c r="Z2145" s="45"/>
      <c r="AA2145" s="34"/>
      <c r="AB2145" s="45"/>
      <c r="AC2145" s="34"/>
      <c r="AD2145" s="45"/>
      <c r="AE2145" s="34"/>
      <c r="AF2145" s="48" t="str">
        <f t="shared" si="1026"/>
        <v/>
      </c>
      <c r="AG2145" s="34"/>
      <c r="AH2145" s="48" t="str">
        <f t="shared" si="1027"/>
        <v/>
      </c>
      <c r="AJ2145" s="48" t="str">
        <f t="shared" si="1042"/>
        <v/>
      </c>
      <c r="AK2145" s="34"/>
      <c r="AL2145" s="47" t="str">
        <f t="shared" si="1028"/>
        <v/>
      </c>
      <c r="AM2145" s="34"/>
      <c r="AN2145" s="47" t="str">
        <f t="shared" si="1029"/>
        <v/>
      </c>
      <c r="AP2145" s="36">
        <f t="shared" si="1043"/>
        <v>0</v>
      </c>
      <c r="AQ2145" s="36">
        <f t="shared" si="1030"/>
        <v>0</v>
      </c>
      <c r="AR2145" s="36">
        <f t="shared" si="1031"/>
        <v>0</v>
      </c>
      <c r="AS2145" s="36">
        <f t="shared" si="1032"/>
        <v>0</v>
      </c>
      <c r="AT2145" s="36">
        <f t="shared" si="1033"/>
        <v>0</v>
      </c>
      <c r="AU2145" s="36">
        <f t="shared" si="1034"/>
        <v>0</v>
      </c>
      <c r="AV2145" s="36">
        <f t="shared" si="1044"/>
        <v>0</v>
      </c>
      <c r="AW2145" s="36">
        <f t="shared" si="1045"/>
        <v>0</v>
      </c>
      <c r="AX2145" s="36">
        <f t="shared" si="1035"/>
        <v>0</v>
      </c>
      <c r="AY2145" s="36">
        <f t="shared" si="1046"/>
        <v>0</v>
      </c>
      <c r="AZ2145" s="36">
        <f t="shared" si="1047"/>
        <v>0</v>
      </c>
      <c r="BA2145" s="36">
        <f t="shared" si="1036"/>
        <v>0</v>
      </c>
      <c r="BB2145" s="36">
        <f t="shared" si="1037"/>
        <v>0</v>
      </c>
      <c r="BC2145" s="36">
        <f t="shared" si="1038"/>
        <v>0</v>
      </c>
      <c r="BD2145" s="36">
        <f t="shared" si="1039"/>
        <v>0</v>
      </c>
      <c r="BE2145" s="36">
        <f t="shared" si="1040"/>
        <v>0</v>
      </c>
      <c r="BF2145" s="36">
        <f t="shared" si="1048"/>
        <v>2145</v>
      </c>
      <c r="BG2145" s="36">
        <f t="shared" si="1049"/>
        <v>0</v>
      </c>
      <c r="BH2145" s="36">
        <f t="shared" si="1050"/>
        <v>0</v>
      </c>
      <c r="BI2145" s="36">
        <f t="shared" si="1051"/>
        <v>0</v>
      </c>
      <c r="BJ2145" s="29">
        <f t="shared" si="1041"/>
        <v>0</v>
      </c>
      <c r="BK2145" s="29">
        <f t="shared" si="1052"/>
        <v>0</v>
      </c>
      <c r="BL2145" s="29">
        <f t="shared" si="1053"/>
        <v>0</v>
      </c>
      <c r="BM2145" s="29">
        <f t="shared" si="1054"/>
        <v>0</v>
      </c>
      <c r="BN2145" s="36">
        <f t="shared" si="1055"/>
        <v>0</v>
      </c>
      <c r="BQ2145" s="29">
        <f t="shared" si="1056"/>
        <v>0</v>
      </c>
    </row>
    <row r="2146" spans="2:69" s="35" customFormat="1" ht="30" customHeight="1" x14ac:dyDescent="0.15">
      <c r="B2146" s="31"/>
      <c r="C2146" s="32"/>
      <c r="D2146" s="71"/>
      <c r="E2146" s="72"/>
      <c r="F2146" s="72"/>
      <c r="G2146" s="72"/>
      <c r="H2146" s="72"/>
      <c r="I2146" s="72"/>
      <c r="J2146" s="72"/>
      <c r="K2146" s="72"/>
      <c r="L2146" s="72"/>
      <c r="M2146" s="72"/>
      <c r="N2146" s="73"/>
      <c r="O2146" s="33"/>
      <c r="P2146" s="31"/>
      <c r="Q2146" s="34"/>
      <c r="R2146" s="45"/>
      <c r="S2146" s="34"/>
      <c r="T2146" s="45"/>
      <c r="U2146" s="34"/>
      <c r="V2146" s="45"/>
      <c r="W2146" s="46"/>
      <c r="X2146" s="47" t="str">
        <f t="shared" si="1025"/>
        <v/>
      </c>
      <c r="Y2146" s="34"/>
      <c r="Z2146" s="45"/>
      <c r="AA2146" s="34"/>
      <c r="AB2146" s="45"/>
      <c r="AC2146" s="34"/>
      <c r="AD2146" s="45"/>
      <c r="AE2146" s="34"/>
      <c r="AF2146" s="48" t="str">
        <f t="shared" si="1026"/>
        <v/>
      </c>
      <c r="AG2146" s="34"/>
      <c r="AH2146" s="48" t="str">
        <f t="shared" si="1027"/>
        <v/>
      </c>
      <c r="AJ2146" s="48" t="str">
        <f t="shared" si="1042"/>
        <v/>
      </c>
      <c r="AK2146" s="34"/>
      <c r="AL2146" s="47" t="str">
        <f t="shared" si="1028"/>
        <v/>
      </c>
      <c r="AM2146" s="34"/>
      <c r="AN2146" s="47" t="str">
        <f t="shared" si="1029"/>
        <v/>
      </c>
      <c r="AP2146" s="36">
        <f t="shared" si="1043"/>
        <v>0</v>
      </c>
      <c r="AQ2146" s="36">
        <f t="shared" si="1030"/>
        <v>0</v>
      </c>
      <c r="AR2146" s="36">
        <f t="shared" si="1031"/>
        <v>0</v>
      </c>
      <c r="AS2146" s="36">
        <f t="shared" si="1032"/>
        <v>0</v>
      </c>
      <c r="AT2146" s="36">
        <f t="shared" si="1033"/>
        <v>0</v>
      </c>
      <c r="AU2146" s="36">
        <f t="shared" si="1034"/>
        <v>0</v>
      </c>
      <c r="AV2146" s="36">
        <f t="shared" si="1044"/>
        <v>0</v>
      </c>
      <c r="AW2146" s="36">
        <f t="shared" si="1045"/>
        <v>0</v>
      </c>
      <c r="AX2146" s="36">
        <f t="shared" si="1035"/>
        <v>0</v>
      </c>
      <c r="AY2146" s="36">
        <f t="shared" si="1046"/>
        <v>0</v>
      </c>
      <c r="AZ2146" s="36">
        <f t="shared" si="1047"/>
        <v>0</v>
      </c>
      <c r="BA2146" s="36">
        <f t="shared" si="1036"/>
        <v>0</v>
      </c>
      <c r="BB2146" s="36">
        <f t="shared" si="1037"/>
        <v>0</v>
      </c>
      <c r="BC2146" s="36">
        <f t="shared" si="1038"/>
        <v>0</v>
      </c>
      <c r="BD2146" s="36">
        <f t="shared" si="1039"/>
        <v>0</v>
      </c>
      <c r="BE2146" s="36">
        <f t="shared" si="1040"/>
        <v>0</v>
      </c>
      <c r="BF2146" s="36">
        <f t="shared" si="1048"/>
        <v>2146</v>
      </c>
      <c r="BG2146" s="36">
        <f t="shared" si="1049"/>
        <v>0</v>
      </c>
      <c r="BH2146" s="36">
        <f t="shared" si="1050"/>
        <v>0</v>
      </c>
      <c r="BI2146" s="36">
        <f t="shared" si="1051"/>
        <v>0</v>
      </c>
      <c r="BJ2146" s="29">
        <f t="shared" si="1041"/>
        <v>0</v>
      </c>
      <c r="BK2146" s="29">
        <f t="shared" si="1052"/>
        <v>0</v>
      </c>
      <c r="BL2146" s="29">
        <f t="shared" si="1053"/>
        <v>0</v>
      </c>
      <c r="BM2146" s="29">
        <f t="shared" si="1054"/>
        <v>0</v>
      </c>
      <c r="BN2146" s="36">
        <f t="shared" si="1055"/>
        <v>0</v>
      </c>
      <c r="BQ2146" s="29">
        <f t="shared" si="1056"/>
        <v>0</v>
      </c>
    </row>
    <row r="2147" spans="2:69" s="35" customFormat="1" ht="30" customHeight="1" x14ac:dyDescent="0.15">
      <c r="B2147" s="31"/>
      <c r="C2147" s="32"/>
      <c r="D2147" s="71"/>
      <c r="E2147" s="72"/>
      <c r="F2147" s="72"/>
      <c r="G2147" s="72"/>
      <c r="H2147" s="72"/>
      <c r="I2147" s="72"/>
      <c r="J2147" s="72"/>
      <c r="K2147" s="72"/>
      <c r="L2147" s="72"/>
      <c r="M2147" s="72"/>
      <c r="N2147" s="73"/>
      <c r="O2147" s="33"/>
      <c r="P2147" s="31"/>
      <c r="Q2147" s="34"/>
      <c r="R2147" s="45"/>
      <c r="S2147" s="34"/>
      <c r="T2147" s="45"/>
      <c r="U2147" s="34"/>
      <c r="V2147" s="45"/>
      <c r="W2147" s="46"/>
      <c r="X2147" s="47" t="str">
        <f t="shared" si="1025"/>
        <v/>
      </c>
      <c r="Y2147" s="34"/>
      <c r="Z2147" s="45"/>
      <c r="AA2147" s="34"/>
      <c r="AB2147" s="45"/>
      <c r="AC2147" s="34"/>
      <c r="AD2147" s="45"/>
      <c r="AE2147" s="34"/>
      <c r="AF2147" s="48" t="str">
        <f t="shared" si="1026"/>
        <v/>
      </c>
      <c r="AG2147" s="34"/>
      <c r="AH2147" s="48" t="str">
        <f t="shared" si="1027"/>
        <v/>
      </c>
      <c r="AJ2147" s="48" t="str">
        <f t="shared" si="1042"/>
        <v/>
      </c>
      <c r="AK2147" s="34"/>
      <c r="AL2147" s="47" t="str">
        <f t="shared" si="1028"/>
        <v/>
      </c>
      <c r="AM2147" s="34"/>
      <c r="AN2147" s="47" t="str">
        <f t="shared" si="1029"/>
        <v/>
      </c>
      <c r="AP2147" s="36">
        <f t="shared" si="1043"/>
        <v>0</v>
      </c>
      <c r="AQ2147" s="36">
        <f t="shared" si="1030"/>
        <v>0</v>
      </c>
      <c r="AR2147" s="36">
        <f t="shared" si="1031"/>
        <v>0</v>
      </c>
      <c r="AS2147" s="36">
        <f t="shared" si="1032"/>
        <v>0</v>
      </c>
      <c r="AT2147" s="36">
        <f t="shared" si="1033"/>
        <v>0</v>
      </c>
      <c r="AU2147" s="36">
        <f t="shared" si="1034"/>
        <v>0</v>
      </c>
      <c r="AV2147" s="36">
        <f t="shared" si="1044"/>
        <v>0</v>
      </c>
      <c r="AW2147" s="36">
        <f t="shared" si="1045"/>
        <v>0</v>
      </c>
      <c r="AX2147" s="36">
        <f t="shared" si="1035"/>
        <v>0</v>
      </c>
      <c r="AY2147" s="36">
        <f t="shared" si="1046"/>
        <v>0</v>
      </c>
      <c r="AZ2147" s="36">
        <f t="shared" si="1047"/>
        <v>0</v>
      </c>
      <c r="BA2147" s="36">
        <f t="shared" si="1036"/>
        <v>0</v>
      </c>
      <c r="BB2147" s="36">
        <f t="shared" si="1037"/>
        <v>0</v>
      </c>
      <c r="BC2147" s="36">
        <f t="shared" si="1038"/>
        <v>0</v>
      </c>
      <c r="BD2147" s="36">
        <f t="shared" si="1039"/>
        <v>0</v>
      </c>
      <c r="BE2147" s="36">
        <f t="shared" si="1040"/>
        <v>0</v>
      </c>
      <c r="BF2147" s="36">
        <f t="shared" si="1048"/>
        <v>2147</v>
      </c>
      <c r="BG2147" s="36">
        <f t="shared" si="1049"/>
        <v>0</v>
      </c>
      <c r="BH2147" s="36">
        <f t="shared" si="1050"/>
        <v>0</v>
      </c>
      <c r="BI2147" s="36">
        <f t="shared" si="1051"/>
        <v>0</v>
      </c>
      <c r="BJ2147" s="29">
        <f t="shared" si="1041"/>
        <v>0</v>
      </c>
      <c r="BK2147" s="29">
        <f t="shared" si="1052"/>
        <v>0</v>
      </c>
      <c r="BL2147" s="29">
        <f t="shared" si="1053"/>
        <v>0</v>
      </c>
      <c r="BM2147" s="29">
        <f t="shared" si="1054"/>
        <v>0</v>
      </c>
      <c r="BN2147" s="36">
        <f t="shared" si="1055"/>
        <v>0</v>
      </c>
      <c r="BQ2147" s="29">
        <f t="shared" si="1056"/>
        <v>0</v>
      </c>
    </row>
    <row r="2148" spans="2:69" s="35" customFormat="1" ht="30" customHeight="1" x14ac:dyDescent="0.15">
      <c r="B2148" s="31"/>
      <c r="C2148" s="32"/>
      <c r="D2148" s="71"/>
      <c r="E2148" s="72"/>
      <c r="F2148" s="72"/>
      <c r="G2148" s="72"/>
      <c r="H2148" s="72"/>
      <c r="I2148" s="72"/>
      <c r="J2148" s="72"/>
      <c r="K2148" s="72"/>
      <c r="L2148" s="72"/>
      <c r="M2148" s="72"/>
      <c r="N2148" s="73"/>
      <c r="O2148" s="33"/>
      <c r="P2148" s="31"/>
      <c r="Q2148" s="34"/>
      <c r="R2148" s="45"/>
      <c r="S2148" s="34"/>
      <c r="T2148" s="45"/>
      <c r="U2148" s="34"/>
      <c r="V2148" s="45"/>
      <c r="W2148" s="46"/>
      <c r="X2148" s="47" t="str">
        <f t="shared" si="1025"/>
        <v/>
      </c>
      <c r="Y2148" s="34"/>
      <c r="Z2148" s="45"/>
      <c r="AA2148" s="34"/>
      <c r="AB2148" s="45"/>
      <c r="AC2148" s="34"/>
      <c r="AD2148" s="45"/>
      <c r="AE2148" s="34"/>
      <c r="AF2148" s="48" t="str">
        <f t="shared" si="1026"/>
        <v/>
      </c>
      <c r="AG2148" s="34"/>
      <c r="AH2148" s="48" t="str">
        <f t="shared" si="1027"/>
        <v/>
      </c>
      <c r="AJ2148" s="48" t="str">
        <f t="shared" si="1042"/>
        <v/>
      </c>
      <c r="AK2148" s="34"/>
      <c r="AL2148" s="47" t="str">
        <f t="shared" si="1028"/>
        <v/>
      </c>
      <c r="AM2148" s="34"/>
      <c r="AN2148" s="47" t="str">
        <f t="shared" si="1029"/>
        <v/>
      </c>
      <c r="AP2148" s="36">
        <f t="shared" si="1043"/>
        <v>0</v>
      </c>
      <c r="AQ2148" s="36">
        <f t="shared" si="1030"/>
        <v>0</v>
      </c>
      <c r="AR2148" s="36">
        <f t="shared" si="1031"/>
        <v>0</v>
      </c>
      <c r="AS2148" s="36">
        <f t="shared" si="1032"/>
        <v>0</v>
      </c>
      <c r="AT2148" s="36">
        <f t="shared" si="1033"/>
        <v>0</v>
      </c>
      <c r="AU2148" s="36">
        <f t="shared" si="1034"/>
        <v>0</v>
      </c>
      <c r="AV2148" s="36">
        <f t="shared" si="1044"/>
        <v>0</v>
      </c>
      <c r="AW2148" s="36">
        <f t="shared" si="1045"/>
        <v>0</v>
      </c>
      <c r="AX2148" s="36">
        <f t="shared" si="1035"/>
        <v>0</v>
      </c>
      <c r="AY2148" s="36">
        <f t="shared" si="1046"/>
        <v>0</v>
      </c>
      <c r="AZ2148" s="36">
        <f t="shared" si="1047"/>
        <v>0</v>
      </c>
      <c r="BA2148" s="36">
        <f t="shared" si="1036"/>
        <v>0</v>
      </c>
      <c r="BB2148" s="36">
        <f t="shared" si="1037"/>
        <v>0</v>
      </c>
      <c r="BC2148" s="36">
        <f t="shared" si="1038"/>
        <v>0</v>
      </c>
      <c r="BD2148" s="36">
        <f t="shared" si="1039"/>
        <v>0</v>
      </c>
      <c r="BE2148" s="36">
        <f t="shared" si="1040"/>
        <v>0</v>
      </c>
      <c r="BF2148" s="36">
        <f t="shared" si="1048"/>
        <v>2148</v>
      </c>
      <c r="BG2148" s="36">
        <f t="shared" si="1049"/>
        <v>0</v>
      </c>
      <c r="BH2148" s="36">
        <f t="shared" si="1050"/>
        <v>0</v>
      </c>
      <c r="BI2148" s="36">
        <f t="shared" si="1051"/>
        <v>0</v>
      </c>
      <c r="BJ2148" s="29">
        <f t="shared" si="1041"/>
        <v>0</v>
      </c>
      <c r="BK2148" s="29">
        <f t="shared" si="1052"/>
        <v>0</v>
      </c>
      <c r="BL2148" s="29">
        <f t="shared" si="1053"/>
        <v>0</v>
      </c>
      <c r="BM2148" s="29">
        <f t="shared" si="1054"/>
        <v>0</v>
      </c>
      <c r="BN2148" s="36">
        <f t="shared" si="1055"/>
        <v>0</v>
      </c>
      <c r="BQ2148" s="29">
        <f t="shared" si="1056"/>
        <v>0</v>
      </c>
    </row>
    <row r="2149" spans="2:69" s="35" customFormat="1" ht="30" customHeight="1" x14ac:dyDescent="0.15">
      <c r="B2149" s="31"/>
      <c r="C2149" s="32"/>
      <c r="D2149" s="71"/>
      <c r="E2149" s="72"/>
      <c r="F2149" s="72"/>
      <c r="G2149" s="72"/>
      <c r="H2149" s="72"/>
      <c r="I2149" s="72"/>
      <c r="J2149" s="72"/>
      <c r="K2149" s="72"/>
      <c r="L2149" s="72"/>
      <c r="M2149" s="72"/>
      <c r="N2149" s="73"/>
      <c r="O2149" s="33"/>
      <c r="P2149" s="31"/>
      <c r="Q2149" s="34"/>
      <c r="R2149" s="45"/>
      <c r="S2149" s="34"/>
      <c r="T2149" s="45"/>
      <c r="U2149" s="34"/>
      <c r="V2149" s="45"/>
      <c r="W2149" s="46"/>
      <c r="X2149" s="47" t="str">
        <f t="shared" si="1025"/>
        <v/>
      </c>
      <c r="Y2149" s="34"/>
      <c r="Z2149" s="45"/>
      <c r="AA2149" s="34"/>
      <c r="AB2149" s="45"/>
      <c r="AC2149" s="34"/>
      <c r="AD2149" s="45"/>
      <c r="AE2149" s="34"/>
      <c r="AF2149" s="48" t="str">
        <f t="shared" si="1026"/>
        <v/>
      </c>
      <c r="AG2149" s="34"/>
      <c r="AH2149" s="48" t="str">
        <f t="shared" si="1027"/>
        <v/>
      </c>
      <c r="AJ2149" s="48" t="str">
        <f t="shared" si="1042"/>
        <v/>
      </c>
      <c r="AK2149" s="34"/>
      <c r="AL2149" s="47" t="str">
        <f t="shared" si="1028"/>
        <v/>
      </c>
      <c r="AM2149" s="34"/>
      <c r="AN2149" s="47" t="str">
        <f t="shared" si="1029"/>
        <v/>
      </c>
      <c r="AP2149" s="36">
        <f t="shared" si="1043"/>
        <v>0</v>
      </c>
      <c r="AQ2149" s="36">
        <f t="shared" si="1030"/>
        <v>0</v>
      </c>
      <c r="AR2149" s="36">
        <f t="shared" si="1031"/>
        <v>0</v>
      </c>
      <c r="AS2149" s="36">
        <f t="shared" si="1032"/>
        <v>0</v>
      </c>
      <c r="AT2149" s="36">
        <f t="shared" si="1033"/>
        <v>0</v>
      </c>
      <c r="AU2149" s="36">
        <f t="shared" si="1034"/>
        <v>0</v>
      </c>
      <c r="AV2149" s="36">
        <f t="shared" si="1044"/>
        <v>0</v>
      </c>
      <c r="AW2149" s="36">
        <f t="shared" si="1045"/>
        <v>0</v>
      </c>
      <c r="AX2149" s="36">
        <f t="shared" si="1035"/>
        <v>0</v>
      </c>
      <c r="AY2149" s="36">
        <f t="shared" si="1046"/>
        <v>0</v>
      </c>
      <c r="AZ2149" s="36">
        <f t="shared" si="1047"/>
        <v>0</v>
      </c>
      <c r="BA2149" s="36">
        <f t="shared" si="1036"/>
        <v>0</v>
      </c>
      <c r="BB2149" s="36">
        <f t="shared" si="1037"/>
        <v>0</v>
      </c>
      <c r="BC2149" s="36">
        <f t="shared" si="1038"/>
        <v>0</v>
      </c>
      <c r="BD2149" s="36">
        <f t="shared" si="1039"/>
        <v>0</v>
      </c>
      <c r="BE2149" s="36">
        <f t="shared" si="1040"/>
        <v>0</v>
      </c>
      <c r="BF2149" s="36">
        <f t="shared" si="1048"/>
        <v>2149</v>
      </c>
      <c r="BG2149" s="36">
        <f t="shared" si="1049"/>
        <v>0</v>
      </c>
      <c r="BH2149" s="36">
        <f t="shared" si="1050"/>
        <v>0</v>
      </c>
      <c r="BI2149" s="36">
        <f t="shared" si="1051"/>
        <v>0</v>
      </c>
      <c r="BJ2149" s="29">
        <f t="shared" si="1041"/>
        <v>0</v>
      </c>
      <c r="BK2149" s="29">
        <f t="shared" si="1052"/>
        <v>0</v>
      </c>
      <c r="BL2149" s="29">
        <f t="shared" si="1053"/>
        <v>0</v>
      </c>
      <c r="BM2149" s="29">
        <f t="shared" si="1054"/>
        <v>0</v>
      </c>
      <c r="BN2149" s="36">
        <f t="shared" si="1055"/>
        <v>0</v>
      </c>
      <c r="BQ2149" s="29">
        <f t="shared" si="1056"/>
        <v>0</v>
      </c>
    </row>
    <row r="2150" spans="2:69" s="35" customFormat="1" ht="30" customHeight="1" x14ac:dyDescent="0.15">
      <c r="B2150" s="31"/>
      <c r="C2150" s="32"/>
      <c r="D2150" s="71"/>
      <c r="E2150" s="72"/>
      <c r="F2150" s="72"/>
      <c r="G2150" s="72"/>
      <c r="H2150" s="72"/>
      <c r="I2150" s="72"/>
      <c r="J2150" s="72"/>
      <c r="K2150" s="72"/>
      <c r="L2150" s="72"/>
      <c r="M2150" s="72"/>
      <c r="N2150" s="73"/>
      <c r="O2150" s="33"/>
      <c r="P2150" s="31"/>
      <c r="Q2150" s="34"/>
      <c r="R2150" s="45"/>
      <c r="S2150" s="34"/>
      <c r="T2150" s="45"/>
      <c r="U2150" s="34"/>
      <c r="V2150" s="45"/>
      <c r="W2150" s="46"/>
      <c r="X2150" s="47" t="str">
        <f t="shared" ref="X2150:X2213" si="1057">IF(ISBLANK(R2150),"",IF(ISERR(R2150*T2150),"-",ROUND(R2150*T2150,2)))</f>
        <v/>
      </c>
      <c r="Y2150" s="34"/>
      <c r="Z2150" s="45"/>
      <c r="AA2150" s="34"/>
      <c r="AB2150" s="45"/>
      <c r="AC2150" s="34"/>
      <c r="AD2150" s="45"/>
      <c r="AE2150" s="34"/>
      <c r="AF2150" s="48" t="str">
        <f t="shared" ref="AF2150:AF2213" si="1058">IF(OR(ISBLANK(Z2150),Z2150=""),"",IF(ISERR((V2150-AD2150)/V2150),"",ROUND(100*(V2150-AD2150)/V2150,2)))</f>
        <v/>
      </c>
      <c r="AG2150" s="34"/>
      <c r="AH2150" s="48" t="str">
        <f t="shared" ref="AH2150:AH2213" si="1059">IF(OR(ISBLANK(Z2150),Z2150=""),"",IF(ISERR(AD2150/V2150),"-",ROUND(100*AD2150/V2150,2)))</f>
        <v/>
      </c>
      <c r="AJ2150" s="48" t="str">
        <f t="shared" si="1042"/>
        <v/>
      </c>
      <c r="AK2150" s="34"/>
      <c r="AL2150" s="47" t="str">
        <f t="shared" ref="AL2150:AL2213" si="1060">IF(OR(ISBLANK(P2150),ISBLANK(R2150),R2150="",R2150=0),"",IF(ISERR((X2150-AJ2150)/X2150),"",ROUND(100*(X2150-AJ2150)/X2150,2)))</f>
        <v/>
      </c>
      <c r="AM2150" s="34"/>
      <c r="AN2150" s="47" t="str">
        <f t="shared" ref="AN2150:AN2213" si="1061">IF(OR(ISBLANK(P2150),ISBLANK(R2150),R2150="",R2150=0),"",IF(ISERR(AJ2150/X2150),"",ROUND(100*AJ2150/X2150,2)))</f>
        <v/>
      </c>
      <c r="AP2150" s="36">
        <f t="shared" si="1043"/>
        <v>0</v>
      </c>
      <c r="AQ2150" s="36">
        <f t="shared" ref="AQ2150:AQ2213" si="1062">IF(ISBLANK(R2150),0,IF(ISERR(100*(AJ2150-X2150)/X2150),0,IF(100*(AJ2150-X2150)/X2150&gt;0.1,1,0)))</f>
        <v>0</v>
      </c>
      <c r="AR2150" s="36">
        <f t="shared" ref="AR2150:AR2213" si="1063">IF(ISBLANK(R2150),0,IF(ISERR(OR(AN2150,100*(AJ2150-X2150)/X2150)),0,IF(AND(AN2150&gt;100,100*(AJ2150-X2150)/X2150&gt;1),1,0)))</f>
        <v>0</v>
      </c>
      <c r="AS2150" s="36">
        <f t="shared" ref="AS2150:AS2213" si="1064">IF(ISBLANK(R2150),0,IF(ISERR(OR(AN2150,100*(AJ2150-X2150)/X2150)),0,IF(AND(AN2150&gt;100,100*(AJ2150-X2150)/X2150&lt;1),1,0)))</f>
        <v>0</v>
      </c>
      <c r="AT2150" s="36">
        <f t="shared" ref="AT2150:AT2213" si="1065">IF(OR(ISBLANK(P2150),ISERR(IF(AND(AL2150&gt;=0,AL2150&lt;=30),IF(AL2150&lt;$V$22,IF(ROUND(100*(V2150-ROUND((AB2150-0.01)*Z2150,2))/V2150,2)&lt;=$V$22,1,0),0),0))),0,IF(AND(AL2150&gt;=0,AL2150&lt;=30),IF(AL2150&lt;$V$22,IF(ROUND(100*(V2150-ROUND((AB2150-0.01)*Z2150,2))/V2150,2)&lt;=$V$22,1,0),0),0))</f>
        <v>0</v>
      </c>
      <c r="AU2150" s="36">
        <f t="shared" ref="AU2150:AU2213" si="1066">IF(OR(ISBLANK(P2150),ISERR(IF($AJ$10=$AP$8,IF(AND(AL2150&gt;=0,AL2150&lt;=30),IF(AL2150&gt;$V$22,IF(ROUND(100*(V2150-ROUND((AB2150+0.01)*Z2150,2))/V2150,2)&gt;=$V$22,1,0),0),0),0))),0,IF($AJ$10=$AP$8,IF(AND(AL2150&gt;=0,AL2150&lt;=30),IF(AL2150&gt;$V$22,IF(ROUND(100*(V2150-ROUND((AB2150+0.01)*Z2150,2))/V2150,2)&gt;=$V$22,1,0),0),0),0))</f>
        <v>0</v>
      </c>
      <c r="AV2150" s="36">
        <f t="shared" si="1044"/>
        <v>0</v>
      </c>
      <c r="AW2150" s="36">
        <f t="shared" si="1045"/>
        <v>0</v>
      </c>
      <c r="AX2150" s="36">
        <f t="shared" ref="AX2150:AX2213" si="1067">IF(OR(ISBLANK(P2150),ISERR(IF(AND(AL2150&gt;=0,AL2150&lt;=30),IF(AL2150&gt;$V$22,IF(ROUND(100*(V2150-ROUND((AB2150+0.01)*Z2150,2))/V2150,2)&lt;$V$22,1,0),IF(AL2150&lt;$V$22,IF(ROUND(100*(V2150-ROUND((AB2150-0.01)*Z2150,2))/V2150,2)&gt;$V$22,1,0),0)),0))),0,IF(AND(AL2150&gt;=0,AL2150&lt;=30),IF(AL2150&gt;$V$22,IF(ROUND(100*(V2150-ROUND((AB2150+0.01)*Z2150,2))/V2150,2)&lt;$V$22,1,0),IF(AL2150&lt;$V$22,IF(ROUND(100*(V2150-ROUND((AB2150-0.01)*Z2150,2))/V2150,2)&gt;$V$22,1,0),0)),0))</f>
        <v>0</v>
      </c>
      <c r="AY2150" s="36">
        <f t="shared" si="1046"/>
        <v>0</v>
      </c>
      <c r="AZ2150" s="36">
        <f t="shared" si="1047"/>
        <v>0</v>
      </c>
      <c r="BA2150" s="36">
        <f t="shared" ref="BA2150:BA2213" si="1068">IF(OR(ISBLANK(P2150),ISERR(IF(OR(ISBLANK(X2150),ISBLANK(V2150)),0,IF(ROUND(100*(X2150-V2150)/X2150,2)&lt;-0.1,1,0)))),0,IF(OR(ISBLANK(X2150),ISBLANK(V2150)),0,IF(ROUND(100*(X2150-V2150)/X2150,2)&lt;-0.1,1,0)))</f>
        <v>0</v>
      </c>
      <c r="BB2150" s="36">
        <f t="shared" ref="BB2150:BB2213" si="1069">IF(OR(ISBLANK(P2150),ISERR(IF(OR(ISBLANK(X2150),ISBLANK(V2150)),0,IF(ROUND(100*(X2150-V2150)/X2150,2)&gt;1,1,0)))),0,IF(OR(ISBLANK(X2150),ISBLANK(V2150)),0,IF(ROUND(100*(X2150-V2150)/X2150,2)&gt;1,1,0)))</f>
        <v>0</v>
      </c>
      <c r="BC2150" s="36">
        <f t="shared" ref="BC2150:BC2213" si="1070">IF(OR(ISBLANK(P2150),ISERR(IF(OR(ISBLANK(X2150),ISBLANK(V2150)),0,IF(AND(BA2150=0,BB2150=0,ROUND(100*(X2150-V2150)/X2150,2)&lt;&gt;0),1,0)))),0,IF(OR(ISBLANK(X2150),ISBLANK(V2150)),0,IF(AND(BA2150=0,BB2150=0,ROUND(100*(X2150-V2150)/X2150,2)&lt;&gt;0),1,0)))</f>
        <v>0</v>
      </c>
      <c r="BD2150" s="36">
        <f t="shared" ref="BD2150:BD2213" si="1071">IF(OR(ISBLANK(P2150),ISERR(IF(OR(ISBLANK(X2150),ISBLANK(V2150)),0,IF(BA2150=0,0,IF(ROUND(100*(AJ2150-X2150)/X2150,4)&lt;=0.1,0,1))))),0,IF(OR(ISBLANK(X2150),ISBLANK(V2150)),0,IF(BA2150=0,0,IF(ROUND(100*(AJ2150-X2150)/X2150,4)&lt;=0.1,0,1))))</f>
        <v>0</v>
      </c>
      <c r="BE2150" s="36">
        <f t="shared" ref="BE2150:BE2213" si="1072">IF(OR(ISBLANK(P2150),ISERR(IF(OR(ISBLANK(X2150),ISBLANK(V2150)),0,IF(BB2150=0,0,IF(ROUND(100*(X2150-AJ2150)/X2150,2)&lt;=30,0,1))))),0,IF(OR(ISBLANK(X2150),ISBLANK(V2150)),0,IF(BB2150=0,0,IF(ROUND(100*(X2150-AJ2150)/X2150,2)&lt;=30,0,1))))</f>
        <v>0</v>
      </c>
      <c r="BF2150" s="36">
        <f t="shared" si="1048"/>
        <v>2150</v>
      </c>
      <c r="BG2150" s="36">
        <f t="shared" si="1049"/>
        <v>0</v>
      </c>
      <c r="BH2150" s="36">
        <f t="shared" si="1050"/>
        <v>0</v>
      </c>
      <c r="BI2150" s="36">
        <f t="shared" si="1051"/>
        <v>0</v>
      </c>
      <c r="BJ2150" s="29">
        <f t="shared" ref="BJ2150:BJ2213" si="1073">IF(OR(ISBLANK(P2150),P2150="",ISERR(P2150),ISBLANK(R2150),R2150="",ISERR(R2150),ISBLANK(T2150),T2150="",ISERR(T2150),ISERR(IF(SUM(AP2150,AQ2150,AR2150,AT2150,AU2150,AX2150,BA2150,BB2150,BC2150,BD2150,BE2150)=0,ROUND(AB2150,2),IF($AJ$10=$AP$8,ROUND(X2150*(1-($V$22/100))/R2150,2),IF(AB2150&gt;T2150,ROUND(T2150,2),ROUND(AB2150,2)))))),0,IF(SUM(AP2150,AQ2150,AR2150,AT2150,AU2150,AX2150,BA2150,BB2150,BC2150,BD2150,BE2150)=0,ROUND(AB2150,2),IF($AJ$10=$AP$8,ROUND(X2150*(1-($V$22/100))/R2150,2),IF(AB2150&gt;T2150,ROUND(T2150,2),ROUND(AB2150,2)))))</f>
        <v>0</v>
      </c>
      <c r="BK2150" s="29">
        <f t="shared" si="1052"/>
        <v>0</v>
      </c>
      <c r="BL2150" s="29">
        <f t="shared" si="1053"/>
        <v>0</v>
      </c>
      <c r="BM2150" s="29">
        <f t="shared" si="1054"/>
        <v>0</v>
      </c>
      <c r="BN2150" s="36">
        <f t="shared" si="1055"/>
        <v>0</v>
      </c>
      <c r="BQ2150" s="29">
        <f t="shared" si="1056"/>
        <v>0</v>
      </c>
    </row>
    <row r="2151" spans="2:69" s="35" customFormat="1" ht="30" customHeight="1" x14ac:dyDescent="0.15">
      <c r="B2151" s="31"/>
      <c r="C2151" s="32"/>
      <c r="D2151" s="71"/>
      <c r="E2151" s="72"/>
      <c r="F2151" s="72"/>
      <c r="G2151" s="72"/>
      <c r="H2151" s="72"/>
      <c r="I2151" s="72"/>
      <c r="J2151" s="72"/>
      <c r="K2151" s="72"/>
      <c r="L2151" s="72"/>
      <c r="M2151" s="72"/>
      <c r="N2151" s="73"/>
      <c r="O2151" s="33"/>
      <c r="P2151" s="31"/>
      <c r="Q2151" s="34"/>
      <c r="R2151" s="45"/>
      <c r="S2151" s="34"/>
      <c r="T2151" s="45"/>
      <c r="U2151" s="34"/>
      <c r="V2151" s="45"/>
      <c r="W2151" s="46"/>
      <c r="X2151" s="47" t="str">
        <f t="shared" si="1057"/>
        <v/>
      </c>
      <c r="Y2151" s="34"/>
      <c r="Z2151" s="45"/>
      <c r="AA2151" s="34"/>
      <c r="AB2151" s="45"/>
      <c r="AC2151" s="34"/>
      <c r="AD2151" s="45"/>
      <c r="AE2151" s="34"/>
      <c r="AF2151" s="48" t="str">
        <f t="shared" si="1058"/>
        <v/>
      </c>
      <c r="AG2151" s="34"/>
      <c r="AH2151" s="48" t="str">
        <f t="shared" si="1059"/>
        <v/>
      </c>
      <c r="AJ2151" s="48" t="str">
        <f t="shared" ref="AJ2151:AJ2214" si="1074">IF(OR(ISBLANK(P2151),ISBLANK(R2151),R2151="",R2151=0),"",IF(ISERR(Z2151*AB2151),"",ROUND(Z2151*AB2151,2)))</f>
        <v/>
      </c>
      <c r="AK2151" s="34"/>
      <c r="AL2151" s="47" t="str">
        <f t="shared" si="1060"/>
        <v/>
      </c>
      <c r="AM2151" s="34"/>
      <c r="AN2151" s="47" t="str">
        <f t="shared" si="1061"/>
        <v/>
      </c>
      <c r="AP2151" s="36">
        <f t="shared" ref="AP2151:AP2214" si="1075">IF(AL2151&lt;0,1,0)</f>
        <v>0</v>
      </c>
      <c r="AQ2151" s="36">
        <f t="shared" si="1062"/>
        <v>0</v>
      </c>
      <c r="AR2151" s="36">
        <f t="shared" si="1063"/>
        <v>0</v>
      </c>
      <c r="AS2151" s="36">
        <f t="shared" si="1064"/>
        <v>0</v>
      </c>
      <c r="AT2151" s="36">
        <f t="shared" si="1065"/>
        <v>0</v>
      </c>
      <c r="AU2151" s="36">
        <f t="shared" si="1066"/>
        <v>0</v>
      </c>
      <c r="AV2151" s="36">
        <f t="shared" ref="AV2151:AV2214" si="1076">IF(ISERR(IF(AND(AL2151&gt;30,AL2151&lt;=99),1,0)),0,IF(AND(AL2151&gt;30,AL2151&lt;=99),1,0))</f>
        <v>0</v>
      </c>
      <c r="AW2151" s="36">
        <f t="shared" ref="AW2151:AW2214" si="1077">IF(ISERR(IF(AND($R2151&lt;&gt;"",NOT(ISBLANK($R2151)),AL2151&gt;99),1,0)),0,IF(AND($R2151&lt;&gt;"",NOT(ISBLANK($R2151)),AL2151&gt;99),1,0))</f>
        <v>0</v>
      </c>
      <c r="AX2151" s="36">
        <f t="shared" si="1067"/>
        <v>0</v>
      </c>
      <c r="AY2151" s="36">
        <f t="shared" ref="AY2151:AY2214" si="1078">IF(OR(ISBLANK(R2151),ISERR(IF(AND(NOT(ISBLANK($R2151)),$R2151&lt;&gt;"",$Z2151&lt;&gt;$R2151),1,0))),0,IF(AND(NOT(ISBLANK($R2151)),$R2151&lt;&gt;"",$Z2151&lt;&gt;$R2151),1,0))</f>
        <v>0</v>
      </c>
      <c r="AZ2151" s="36">
        <f t="shared" ref="AZ2151:AZ2214" si="1079">IF(OR(ISBLANK(P2151),ISERR(IF(OR(ISBLANK(P2151),P2151=""),0,1))),0,IF(OR(ISBLANK(P2151),P2151=""),0,1))</f>
        <v>0</v>
      </c>
      <c r="BA2151" s="36">
        <f t="shared" si="1068"/>
        <v>0</v>
      </c>
      <c r="BB2151" s="36">
        <f t="shared" si="1069"/>
        <v>0</v>
      </c>
      <c r="BC2151" s="36">
        <f t="shared" si="1070"/>
        <v>0</v>
      </c>
      <c r="BD2151" s="36">
        <f t="shared" si="1071"/>
        <v>0</v>
      </c>
      <c r="BE2151" s="36">
        <f t="shared" si="1072"/>
        <v>0</v>
      </c>
      <c r="BF2151" s="36">
        <f t="shared" ref="BF2151:BF2214" si="1080">ROW(BF2151)</f>
        <v>2151</v>
      </c>
      <c r="BG2151" s="36">
        <f t="shared" ref="BG2151:BG2214" si="1081">IF(OR(ISBLANK(D2151),ISERR(D2151),D2151="",ISBLANK(P2151),P2151="",ISERR(P2151),ISERR(VLOOKUP(D2151,$D$38:$BF$3617,55,FALSE))),0,IF(VLOOKUP(D2151,$D$38:$BF$3617,25,FALSE)=AB2151,0,VLOOKUP(D2151,$D$38:$BF$3617,55,FALSE)))</f>
        <v>0</v>
      </c>
      <c r="BH2151" s="36">
        <f t="shared" ref="BH2151:BH2214" si="1082">IF(OR(ISBLANK(D2151),D2151="",ISERR(D2151),ISBLANK(P2151),P2151="",ISERR(P2151),ISNA(IF(VLOOKUP(D2151,$D$38:$AN$3617,25,FALSE)&lt;&gt;AB2151,1,0)),ISERR(IF(AND(ISNA(VLOOKUP(ROW(D2151),$BG$38:$BG$3617,1,FALSE)),VLOOKUP(D2151,$D$38:$AN$3617,25,FALSE)=AB2151),0,1))),0,IF(AND(ISNA(VLOOKUP(ROW(D2151),$BG$38:$BG$3617,1,FALSE)),VLOOKUP(D2151,$D$38:$AN$3617,25,FALSE)=AB2151),0,1))</f>
        <v>0</v>
      </c>
      <c r="BI2151" s="36">
        <f t="shared" ref="BI2151:BI2214" si="1083">IF(OR(ISBLANK(D2151),D2151="",ISERR(D2151),ISBLANK(P2151),P2151="",ISERR(P2151)),0,IF(BH2151=0,0,IF(BG2151=0,BF2151,BG2151)))</f>
        <v>0</v>
      </c>
      <c r="BJ2151" s="29">
        <f t="shared" si="1073"/>
        <v>0</v>
      </c>
      <c r="BK2151" s="29">
        <f t="shared" ref="BK2151:BK2214" si="1084">IF(OR(ISBLANK(D2151),D2151="",ISERR(D2151),ISBLANK(P2151),P2151="",ISERR(P2151)),0,IF(BH2151=0,ROUND(BJ2151,2),IF(BG2151&lt;&gt;0,IF(BJ2151&lt;VLOOKUP(BG2151,$BI$38:$BK$3617,3,FALSE),ROUND(BJ2151,2),ROUND(VLOOKUP(BG2151,$BI$38:$BK$3617,3,FALSE),2)),IF(BJ2151&lt;VLOOKUP(BF2151,$BG$38:$BK$3617,4,FALSE),ROUND(BJ2151,2),VLOOKUP(BF2151,$BG$38:$BK$3617,4,FALSE)))))</f>
        <v>0</v>
      </c>
      <c r="BL2151" s="29">
        <f t="shared" ref="BL2151:BL2214" si="1085">IF(BH2151=0,0,(BJ2151-SUMIFS($BJ$38:$BJ$3617,$BI$38:$BI$3617,BI2151)/COUNTIFS($BI$38:$BI$3617,BI2151))^2)</f>
        <v>0</v>
      </c>
      <c r="BM2151" s="29">
        <f t="shared" ref="BM2151:BM2214" si="1086">IF(BH2151=0,BK2151,ROUND(((SUMIFS($BJ$38:$BJ$3617,$BI$38:$BI$3617,BI2151)/COUNTIFS($BI$38:$BI$3617,BI2151))-((SUMIFS($BL$38:$BL$3617,$BI$38:$BI$3617,BI2151)/COUNTIFS($BI$38:$BI$3617,BI2151))^0.5)),2))</f>
        <v>0</v>
      </c>
      <c r="BN2151" s="36">
        <f t="shared" ref="BN2151:BN2214" si="1087">IF(AND(OR(P2151="",ISBLANK(P2151),ISERR(P2151)),OR(AND(R2151&lt;&gt;0,R2151&lt;&gt;"",NOT(ISBLANK(R2151))),AND(T2151&lt;&gt;0,T2151&lt;&gt;"",NOT(ISBLANK(T2151))),AND(Z2151&lt;&gt;0,Z2151&lt;&gt;"",NOT(ISBLANK(Z2151))),AND(AB2151&lt;&gt;0,AB2151&lt;&gt;"",NOT(ISBLANK(AB2151))))),1,0)</f>
        <v>0</v>
      </c>
      <c r="BQ2151" s="29">
        <f t="shared" ref="BQ2151:BQ2214" si="1088">IF(ISERR(IF(OR(ISBLANK(Z2151),Z2151="",Z2151=0),0,IF(OR(ISBLANK(AD2151),AD2151=""),0,ROUND(AD2151,2)))),0,IF(OR(ISBLANK(Z2151),Z2151="",Z2151=0),0,IF(OR(ISBLANK(AD2151),AD2151=""),0,ROUND(AD2151,2))))</f>
        <v>0</v>
      </c>
    </row>
    <row r="2152" spans="2:69" s="35" customFormat="1" ht="30" customHeight="1" x14ac:dyDescent="0.15">
      <c r="B2152" s="31"/>
      <c r="C2152" s="32"/>
      <c r="D2152" s="71"/>
      <c r="E2152" s="72"/>
      <c r="F2152" s="72"/>
      <c r="G2152" s="72"/>
      <c r="H2152" s="72"/>
      <c r="I2152" s="72"/>
      <c r="J2152" s="72"/>
      <c r="K2152" s="72"/>
      <c r="L2152" s="72"/>
      <c r="M2152" s="72"/>
      <c r="N2152" s="73"/>
      <c r="O2152" s="33"/>
      <c r="P2152" s="31"/>
      <c r="Q2152" s="34"/>
      <c r="R2152" s="45"/>
      <c r="S2152" s="34"/>
      <c r="T2152" s="45"/>
      <c r="U2152" s="34"/>
      <c r="V2152" s="45"/>
      <c r="W2152" s="46"/>
      <c r="X2152" s="47" t="str">
        <f t="shared" si="1057"/>
        <v/>
      </c>
      <c r="Y2152" s="34"/>
      <c r="Z2152" s="45"/>
      <c r="AA2152" s="34"/>
      <c r="AB2152" s="45"/>
      <c r="AC2152" s="34"/>
      <c r="AD2152" s="45"/>
      <c r="AE2152" s="34"/>
      <c r="AF2152" s="48" t="str">
        <f t="shared" si="1058"/>
        <v/>
      </c>
      <c r="AG2152" s="34"/>
      <c r="AH2152" s="48" t="str">
        <f t="shared" si="1059"/>
        <v/>
      </c>
      <c r="AJ2152" s="48" t="str">
        <f t="shared" si="1074"/>
        <v/>
      </c>
      <c r="AK2152" s="34"/>
      <c r="AL2152" s="47" t="str">
        <f t="shared" si="1060"/>
        <v/>
      </c>
      <c r="AM2152" s="34"/>
      <c r="AN2152" s="47" t="str">
        <f t="shared" si="1061"/>
        <v/>
      </c>
      <c r="AP2152" s="36">
        <f t="shared" si="1075"/>
        <v>0</v>
      </c>
      <c r="AQ2152" s="36">
        <f t="shared" si="1062"/>
        <v>0</v>
      </c>
      <c r="AR2152" s="36">
        <f t="shared" si="1063"/>
        <v>0</v>
      </c>
      <c r="AS2152" s="36">
        <f t="shared" si="1064"/>
        <v>0</v>
      </c>
      <c r="AT2152" s="36">
        <f t="shared" si="1065"/>
        <v>0</v>
      </c>
      <c r="AU2152" s="36">
        <f t="shared" si="1066"/>
        <v>0</v>
      </c>
      <c r="AV2152" s="36">
        <f t="shared" si="1076"/>
        <v>0</v>
      </c>
      <c r="AW2152" s="36">
        <f t="shared" si="1077"/>
        <v>0</v>
      </c>
      <c r="AX2152" s="36">
        <f t="shared" si="1067"/>
        <v>0</v>
      </c>
      <c r="AY2152" s="36">
        <f t="shared" si="1078"/>
        <v>0</v>
      </c>
      <c r="AZ2152" s="36">
        <f t="shared" si="1079"/>
        <v>0</v>
      </c>
      <c r="BA2152" s="36">
        <f t="shared" si="1068"/>
        <v>0</v>
      </c>
      <c r="BB2152" s="36">
        <f t="shared" si="1069"/>
        <v>0</v>
      </c>
      <c r="BC2152" s="36">
        <f t="shared" si="1070"/>
        <v>0</v>
      </c>
      <c r="BD2152" s="36">
        <f t="shared" si="1071"/>
        <v>0</v>
      </c>
      <c r="BE2152" s="36">
        <f t="shared" si="1072"/>
        <v>0</v>
      </c>
      <c r="BF2152" s="36">
        <f t="shared" si="1080"/>
        <v>2152</v>
      </c>
      <c r="BG2152" s="36">
        <f t="shared" si="1081"/>
        <v>0</v>
      </c>
      <c r="BH2152" s="36">
        <f t="shared" si="1082"/>
        <v>0</v>
      </c>
      <c r="BI2152" s="36">
        <f t="shared" si="1083"/>
        <v>0</v>
      </c>
      <c r="BJ2152" s="29">
        <f t="shared" si="1073"/>
        <v>0</v>
      </c>
      <c r="BK2152" s="29">
        <f t="shared" si="1084"/>
        <v>0</v>
      </c>
      <c r="BL2152" s="29">
        <f t="shared" si="1085"/>
        <v>0</v>
      </c>
      <c r="BM2152" s="29">
        <f t="shared" si="1086"/>
        <v>0</v>
      </c>
      <c r="BN2152" s="36">
        <f t="shared" si="1087"/>
        <v>0</v>
      </c>
      <c r="BQ2152" s="29">
        <f t="shared" si="1088"/>
        <v>0</v>
      </c>
    </row>
    <row r="2153" spans="2:69" s="35" customFormat="1" ht="30" customHeight="1" x14ac:dyDescent="0.15">
      <c r="B2153" s="31"/>
      <c r="C2153" s="32"/>
      <c r="D2153" s="71"/>
      <c r="E2153" s="72"/>
      <c r="F2153" s="72"/>
      <c r="G2153" s="72"/>
      <c r="H2153" s="72"/>
      <c r="I2153" s="72"/>
      <c r="J2153" s="72"/>
      <c r="K2153" s="72"/>
      <c r="L2153" s="72"/>
      <c r="M2153" s="72"/>
      <c r="N2153" s="73"/>
      <c r="O2153" s="33"/>
      <c r="P2153" s="31"/>
      <c r="Q2153" s="34"/>
      <c r="R2153" s="45"/>
      <c r="S2153" s="34"/>
      <c r="T2153" s="45"/>
      <c r="U2153" s="34"/>
      <c r="V2153" s="45"/>
      <c r="W2153" s="46"/>
      <c r="X2153" s="47" t="str">
        <f t="shared" si="1057"/>
        <v/>
      </c>
      <c r="Y2153" s="34"/>
      <c r="Z2153" s="45"/>
      <c r="AA2153" s="34"/>
      <c r="AB2153" s="45"/>
      <c r="AC2153" s="34"/>
      <c r="AD2153" s="45"/>
      <c r="AE2153" s="34"/>
      <c r="AF2153" s="48" t="str">
        <f t="shared" si="1058"/>
        <v/>
      </c>
      <c r="AG2153" s="34"/>
      <c r="AH2153" s="48" t="str">
        <f t="shared" si="1059"/>
        <v/>
      </c>
      <c r="AJ2153" s="48" t="str">
        <f t="shared" si="1074"/>
        <v/>
      </c>
      <c r="AK2153" s="34"/>
      <c r="AL2153" s="47" t="str">
        <f t="shared" si="1060"/>
        <v/>
      </c>
      <c r="AM2153" s="34"/>
      <c r="AN2153" s="47" t="str">
        <f t="shared" si="1061"/>
        <v/>
      </c>
      <c r="AP2153" s="36">
        <f t="shared" si="1075"/>
        <v>0</v>
      </c>
      <c r="AQ2153" s="36">
        <f t="shared" si="1062"/>
        <v>0</v>
      </c>
      <c r="AR2153" s="36">
        <f t="shared" si="1063"/>
        <v>0</v>
      </c>
      <c r="AS2153" s="36">
        <f t="shared" si="1064"/>
        <v>0</v>
      </c>
      <c r="AT2153" s="36">
        <f t="shared" si="1065"/>
        <v>0</v>
      </c>
      <c r="AU2153" s="36">
        <f t="shared" si="1066"/>
        <v>0</v>
      </c>
      <c r="AV2153" s="36">
        <f t="shared" si="1076"/>
        <v>0</v>
      </c>
      <c r="AW2153" s="36">
        <f t="shared" si="1077"/>
        <v>0</v>
      </c>
      <c r="AX2153" s="36">
        <f t="shared" si="1067"/>
        <v>0</v>
      </c>
      <c r="AY2153" s="36">
        <f t="shared" si="1078"/>
        <v>0</v>
      </c>
      <c r="AZ2153" s="36">
        <f t="shared" si="1079"/>
        <v>0</v>
      </c>
      <c r="BA2153" s="36">
        <f t="shared" si="1068"/>
        <v>0</v>
      </c>
      <c r="BB2153" s="36">
        <f t="shared" si="1069"/>
        <v>0</v>
      </c>
      <c r="BC2153" s="36">
        <f t="shared" si="1070"/>
        <v>0</v>
      </c>
      <c r="BD2153" s="36">
        <f t="shared" si="1071"/>
        <v>0</v>
      </c>
      <c r="BE2153" s="36">
        <f t="shared" si="1072"/>
        <v>0</v>
      </c>
      <c r="BF2153" s="36">
        <f t="shared" si="1080"/>
        <v>2153</v>
      </c>
      <c r="BG2153" s="36">
        <f t="shared" si="1081"/>
        <v>0</v>
      </c>
      <c r="BH2153" s="36">
        <f t="shared" si="1082"/>
        <v>0</v>
      </c>
      <c r="BI2153" s="36">
        <f t="shared" si="1083"/>
        <v>0</v>
      </c>
      <c r="BJ2153" s="29">
        <f t="shared" si="1073"/>
        <v>0</v>
      </c>
      <c r="BK2153" s="29">
        <f t="shared" si="1084"/>
        <v>0</v>
      </c>
      <c r="BL2153" s="29">
        <f t="shared" si="1085"/>
        <v>0</v>
      </c>
      <c r="BM2153" s="29">
        <f t="shared" si="1086"/>
        <v>0</v>
      </c>
      <c r="BN2153" s="36">
        <f t="shared" si="1087"/>
        <v>0</v>
      </c>
      <c r="BQ2153" s="29">
        <f t="shared" si="1088"/>
        <v>0</v>
      </c>
    </row>
    <row r="2154" spans="2:69" s="35" customFormat="1" ht="30" customHeight="1" x14ac:dyDescent="0.15">
      <c r="B2154" s="31"/>
      <c r="C2154" s="32"/>
      <c r="D2154" s="71"/>
      <c r="E2154" s="72"/>
      <c r="F2154" s="72"/>
      <c r="G2154" s="72"/>
      <c r="H2154" s="72"/>
      <c r="I2154" s="72"/>
      <c r="J2154" s="72"/>
      <c r="K2154" s="72"/>
      <c r="L2154" s="72"/>
      <c r="M2154" s="72"/>
      <c r="N2154" s="73"/>
      <c r="O2154" s="33"/>
      <c r="P2154" s="31"/>
      <c r="Q2154" s="34"/>
      <c r="R2154" s="45"/>
      <c r="S2154" s="34"/>
      <c r="T2154" s="45"/>
      <c r="U2154" s="34"/>
      <c r="V2154" s="45"/>
      <c r="W2154" s="46"/>
      <c r="X2154" s="47" t="str">
        <f t="shared" si="1057"/>
        <v/>
      </c>
      <c r="Y2154" s="34"/>
      <c r="Z2154" s="45"/>
      <c r="AA2154" s="34"/>
      <c r="AB2154" s="45"/>
      <c r="AC2154" s="34"/>
      <c r="AD2154" s="45"/>
      <c r="AE2154" s="34"/>
      <c r="AF2154" s="48" t="str">
        <f t="shared" si="1058"/>
        <v/>
      </c>
      <c r="AG2154" s="34"/>
      <c r="AH2154" s="48" t="str">
        <f t="shared" si="1059"/>
        <v/>
      </c>
      <c r="AJ2154" s="48" t="str">
        <f t="shared" si="1074"/>
        <v/>
      </c>
      <c r="AK2154" s="34"/>
      <c r="AL2154" s="47" t="str">
        <f t="shared" si="1060"/>
        <v/>
      </c>
      <c r="AM2154" s="34"/>
      <c r="AN2154" s="47" t="str">
        <f t="shared" si="1061"/>
        <v/>
      </c>
      <c r="AP2154" s="36">
        <f t="shared" si="1075"/>
        <v>0</v>
      </c>
      <c r="AQ2154" s="36">
        <f t="shared" si="1062"/>
        <v>0</v>
      </c>
      <c r="AR2154" s="36">
        <f t="shared" si="1063"/>
        <v>0</v>
      </c>
      <c r="AS2154" s="36">
        <f t="shared" si="1064"/>
        <v>0</v>
      </c>
      <c r="AT2154" s="36">
        <f t="shared" si="1065"/>
        <v>0</v>
      </c>
      <c r="AU2154" s="36">
        <f t="shared" si="1066"/>
        <v>0</v>
      </c>
      <c r="AV2154" s="36">
        <f t="shared" si="1076"/>
        <v>0</v>
      </c>
      <c r="AW2154" s="36">
        <f t="shared" si="1077"/>
        <v>0</v>
      </c>
      <c r="AX2154" s="36">
        <f t="shared" si="1067"/>
        <v>0</v>
      </c>
      <c r="AY2154" s="36">
        <f t="shared" si="1078"/>
        <v>0</v>
      </c>
      <c r="AZ2154" s="36">
        <f t="shared" si="1079"/>
        <v>0</v>
      </c>
      <c r="BA2154" s="36">
        <f t="shared" si="1068"/>
        <v>0</v>
      </c>
      <c r="BB2154" s="36">
        <f t="shared" si="1069"/>
        <v>0</v>
      </c>
      <c r="BC2154" s="36">
        <f t="shared" si="1070"/>
        <v>0</v>
      </c>
      <c r="BD2154" s="36">
        <f t="shared" si="1071"/>
        <v>0</v>
      </c>
      <c r="BE2154" s="36">
        <f t="shared" si="1072"/>
        <v>0</v>
      </c>
      <c r="BF2154" s="36">
        <f t="shared" si="1080"/>
        <v>2154</v>
      </c>
      <c r="BG2154" s="36">
        <f t="shared" si="1081"/>
        <v>0</v>
      </c>
      <c r="BH2154" s="36">
        <f t="shared" si="1082"/>
        <v>0</v>
      </c>
      <c r="BI2154" s="36">
        <f t="shared" si="1083"/>
        <v>0</v>
      </c>
      <c r="BJ2154" s="29">
        <f t="shared" si="1073"/>
        <v>0</v>
      </c>
      <c r="BK2154" s="29">
        <f t="shared" si="1084"/>
        <v>0</v>
      </c>
      <c r="BL2154" s="29">
        <f t="shared" si="1085"/>
        <v>0</v>
      </c>
      <c r="BM2154" s="29">
        <f t="shared" si="1086"/>
        <v>0</v>
      </c>
      <c r="BN2154" s="36">
        <f t="shared" si="1087"/>
        <v>0</v>
      </c>
      <c r="BQ2154" s="29">
        <f t="shared" si="1088"/>
        <v>0</v>
      </c>
    </row>
    <row r="2155" spans="2:69" s="35" customFormat="1" ht="30" customHeight="1" x14ac:dyDescent="0.15">
      <c r="B2155" s="31"/>
      <c r="C2155" s="32"/>
      <c r="D2155" s="71"/>
      <c r="E2155" s="72"/>
      <c r="F2155" s="72"/>
      <c r="G2155" s="72"/>
      <c r="H2155" s="72"/>
      <c r="I2155" s="72"/>
      <c r="J2155" s="72"/>
      <c r="K2155" s="72"/>
      <c r="L2155" s="72"/>
      <c r="M2155" s="72"/>
      <c r="N2155" s="73"/>
      <c r="O2155" s="33"/>
      <c r="P2155" s="31"/>
      <c r="Q2155" s="34"/>
      <c r="R2155" s="45"/>
      <c r="S2155" s="34"/>
      <c r="T2155" s="45"/>
      <c r="U2155" s="34"/>
      <c r="V2155" s="45"/>
      <c r="W2155" s="46"/>
      <c r="X2155" s="47" t="str">
        <f t="shared" si="1057"/>
        <v/>
      </c>
      <c r="Y2155" s="34"/>
      <c r="Z2155" s="45"/>
      <c r="AA2155" s="34"/>
      <c r="AB2155" s="45"/>
      <c r="AC2155" s="34"/>
      <c r="AD2155" s="45"/>
      <c r="AE2155" s="34"/>
      <c r="AF2155" s="48" t="str">
        <f t="shared" si="1058"/>
        <v/>
      </c>
      <c r="AG2155" s="34"/>
      <c r="AH2155" s="48" t="str">
        <f t="shared" si="1059"/>
        <v/>
      </c>
      <c r="AJ2155" s="48" t="str">
        <f t="shared" si="1074"/>
        <v/>
      </c>
      <c r="AK2155" s="34"/>
      <c r="AL2155" s="47" t="str">
        <f t="shared" si="1060"/>
        <v/>
      </c>
      <c r="AM2155" s="34"/>
      <c r="AN2155" s="47" t="str">
        <f t="shared" si="1061"/>
        <v/>
      </c>
      <c r="AP2155" s="36">
        <f t="shared" si="1075"/>
        <v>0</v>
      </c>
      <c r="AQ2155" s="36">
        <f t="shared" si="1062"/>
        <v>0</v>
      </c>
      <c r="AR2155" s="36">
        <f t="shared" si="1063"/>
        <v>0</v>
      </c>
      <c r="AS2155" s="36">
        <f t="shared" si="1064"/>
        <v>0</v>
      </c>
      <c r="AT2155" s="36">
        <f t="shared" si="1065"/>
        <v>0</v>
      </c>
      <c r="AU2155" s="36">
        <f t="shared" si="1066"/>
        <v>0</v>
      </c>
      <c r="AV2155" s="36">
        <f t="shared" si="1076"/>
        <v>0</v>
      </c>
      <c r="AW2155" s="36">
        <f t="shared" si="1077"/>
        <v>0</v>
      </c>
      <c r="AX2155" s="36">
        <f t="shared" si="1067"/>
        <v>0</v>
      </c>
      <c r="AY2155" s="36">
        <f t="shared" si="1078"/>
        <v>0</v>
      </c>
      <c r="AZ2155" s="36">
        <f t="shared" si="1079"/>
        <v>0</v>
      </c>
      <c r="BA2155" s="36">
        <f t="shared" si="1068"/>
        <v>0</v>
      </c>
      <c r="BB2155" s="36">
        <f t="shared" si="1069"/>
        <v>0</v>
      </c>
      <c r="BC2155" s="36">
        <f t="shared" si="1070"/>
        <v>0</v>
      </c>
      <c r="BD2155" s="36">
        <f t="shared" si="1071"/>
        <v>0</v>
      </c>
      <c r="BE2155" s="36">
        <f t="shared" si="1072"/>
        <v>0</v>
      </c>
      <c r="BF2155" s="36">
        <f t="shared" si="1080"/>
        <v>2155</v>
      </c>
      <c r="BG2155" s="36">
        <f t="shared" si="1081"/>
        <v>0</v>
      </c>
      <c r="BH2155" s="36">
        <f t="shared" si="1082"/>
        <v>0</v>
      </c>
      <c r="BI2155" s="36">
        <f t="shared" si="1083"/>
        <v>0</v>
      </c>
      <c r="BJ2155" s="29">
        <f t="shared" si="1073"/>
        <v>0</v>
      </c>
      <c r="BK2155" s="29">
        <f t="shared" si="1084"/>
        <v>0</v>
      </c>
      <c r="BL2155" s="29">
        <f t="shared" si="1085"/>
        <v>0</v>
      </c>
      <c r="BM2155" s="29">
        <f t="shared" si="1086"/>
        <v>0</v>
      </c>
      <c r="BN2155" s="36">
        <f t="shared" si="1087"/>
        <v>0</v>
      </c>
      <c r="BQ2155" s="29">
        <f t="shared" si="1088"/>
        <v>0</v>
      </c>
    </row>
    <row r="2156" spans="2:69" s="35" customFormat="1" ht="30" customHeight="1" x14ac:dyDescent="0.15">
      <c r="B2156" s="31"/>
      <c r="C2156" s="32"/>
      <c r="D2156" s="71"/>
      <c r="E2156" s="72"/>
      <c r="F2156" s="72"/>
      <c r="G2156" s="72"/>
      <c r="H2156" s="72"/>
      <c r="I2156" s="72"/>
      <c r="J2156" s="72"/>
      <c r="K2156" s="72"/>
      <c r="L2156" s="72"/>
      <c r="M2156" s="72"/>
      <c r="N2156" s="73"/>
      <c r="O2156" s="33"/>
      <c r="P2156" s="31"/>
      <c r="Q2156" s="34"/>
      <c r="R2156" s="45"/>
      <c r="S2156" s="34"/>
      <c r="T2156" s="45"/>
      <c r="U2156" s="34"/>
      <c r="V2156" s="45"/>
      <c r="W2156" s="46"/>
      <c r="X2156" s="47" t="str">
        <f t="shared" si="1057"/>
        <v/>
      </c>
      <c r="Y2156" s="34"/>
      <c r="Z2156" s="45"/>
      <c r="AA2156" s="34"/>
      <c r="AB2156" s="45"/>
      <c r="AC2156" s="34"/>
      <c r="AD2156" s="45"/>
      <c r="AE2156" s="34"/>
      <c r="AF2156" s="48" t="str">
        <f t="shared" si="1058"/>
        <v/>
      </c>
      <c r="AG2156" s="34"/>
      <c r="AH2156" s="48" t="str">
        <f t="shared" si="1059"/>
        <v/>
      </c>
      <c r="AJ2156" s="48" t="str">
        <f t="shared" si="1074"/>
        <v/>
      </c>
      <c r="AK2156" s="34"/>
      <c r="AL2156" s="47" t="str">
        <f t="shared" si="1060"/>
        <v/>
      </c>
      <c r="AM2156" s="34"/>
      <c r="AN2156" s="47" t="str">
        <f t="shared" si="1061"/>
        <v/>
      </c>
      <c r="AP2156" s="36">
        <f t="shared" si="1075"/>
        <v>0</v>
      </c>
      <c r="AQ2156" s="36">
        <f t="shared" si="1062"/>
        <v>0</v>
      </c>
      <c r="AR2156" s="36">
        <f t="shared" si="1063"/>
        <v>0</v>
      </c>
      <c r="AS2156" s="36">
        <f t="shared" si="1064"/>
        <v>0</v>
      </c>
      <c r="AT2156" s="36">
        <f t="shared" si="1065"/>
        <v>0</v>
      </c>
      <c r="AU2156" s="36">
        <f t="shared" si="1066"/>
        <v>0</v>
      </c>
      <c r="AV2156" s="36">
        <f t="shared" si="1076"/>
        <v>0</v>
      </c>
      <c r="AW2156" s="36">
        <f t="shared" si="1077"/>
        <v>0</v>
      </c>
      <c r="AX2156" s="36">
        <f t="shared" si="1067"/>
        <v>0</v>
      </c>
      <c r="AY2156" s="36">
        <f t="shared" si="1078"/>
        <v>0</v>
      </c>
      <c r="AZ2156" s="36">
        <f t="shared" si="1079"/>
        <v>0</v>
      </c>
      <c r="BA2156" s="36">
        <f t="shared" si="1068"/>
        <v>0</v>
      </c>
      <c r="BB2156" s="36">
        <f t="shared" si="1069"/>
        <v>0</v>
      </c>
      <c r="BC2156" s="36">
        <f t="shared" si="1070"/>
        <v>0</v>
      </c>
      <c r="BD2156" s="36">
        <f t="shared" si="1071"/>
        <v>0</v>
      </c>
      <c r="BE2156" s="36">
        <f t="shared" si="1072"/>
        <v>0</v>
      </c>
      <c r="BF2156" s="36">
        <f t="shared" si="1080"/>
        <v>2156</v>
      </c>
      <c r="BG2156" s="36">
        <f t="shared" si="1081"/>
        <v>0</v>
      </c>
      <c r="BH2156" s="36">
        <f t="shared" si="1082"/>
        <v>0</v>
      </c>
      <c r="BI2156" s="36">
        <f t="shared" si="1083"/>
        <v>0</v>
      </c>
      <c r="BJ2156" s="29">
        <f t="shared" si="1073"/>
        <v>0</v>
      </c>
      <c r="BK2156" s="29">
        <f t="shared" si="1084"/>
        <v>0</v>
      </c>
      <c r="BL2156" s="29">
        <f t="shared" si="1085"/>
        <v>0</v>
      </c>
      <c r="BM2156" s="29">
        <f t="shared" si="1086"/>
        <v>0</v>
      </c>
      <c r="BN2156" s="36">
        <f t="shared" si="1087"/>
        <v>0</v>
      </c>
      <c r="BQ2156" s="29">
        <f t="shared" si="1088"/>
        <v>0</v>
      </c>
    </row>
    <row r="2157" spans="2:69" s="35" customFormat="1" ht="30" customHeight="1" x14ac:dyDescent="0.15">
      <c r="B2157" s="31"/>
      <c r="C2157" s="32"/>
      <c r="D2157" s="71"/>
      <c r="E2157" s="72"/>
      <c r="F2157" s="72"/>
      <c r="G2157" s="72"/>
      <c r="H2157" s="72"/>
      <c r="I2157" s="72"/>
      <c r="J2157" s="72"/>
      <c r="K2157" s="72"/>
      <c r="L2157" s="72"/>
      <c r="M2157" s="72"/>
      <c r="N2157" s="73"/>
      <c r="O2157" s="33"/>
      <c r="P2157" s="31"/>
      <c r="Q2157" s="34"/>
      <c r="R2157" s="45"/>
      <c r="S2157" s="34"/>
      <c r="T2157" s="45"/>
      <c r="U2157" s="34"/>
      <c r="V2157" s="45"/>
      <c r="W2157" s="46"/>
      <c r="X2157" s="47" t="str">
        <f t="shared" si="1057"/>
        <v/>
      </c>
      <c r="Y2157" s="34"/>
      <c r="Z2157" s="45"/>
      <c r="AA2157" s="34"/>
      <c r="AB2157" s="45"/>
      <c r="AC2157" s="34"/>
      <c r="AD2157" s="45"/>
      <c r="AE2157" s="34"/>
      <c r="AF2157" s="48" t="str">
        <f t="shared" si="1058"/>
        <v/>
      </c>
      <c r="AG2157" s="34"/>
      <c r="AH2157" s="48" t="str">
        <f t="shared" si="1059"/>
        <v/>
      </c>
      <c r="AJ2157" s="48" t="str">
        <f t="shared" si="1074"/>
        <v/>
      </c>
      <c r="AK2157" s="34"/>
      <c r="AL2157" s="47" t="str">
        <f t="shared" si="1060"/>
        <v/>
      </c>
      <c r="AM2157" s="34"/>
      <c r="AN2157" s="47" t="str">
        <f t="shared" si="1061"/>
        <v/>
      </c>
      <c r="AP2157" s="36">
        <f t="shared" si="1075"/>
        <v>0</v>
      </c>
      <c r="AQ2157" s="36">
        <f t="shared" si="1062"/>
        <v>0</v>
      </c>
      <c r="AR2157" s="36">
        <f t="shared" si="1063"/>
        <v>0</v>
      </c>
      <c r="AS2157" s="36">
        <f t="shared" si="1064"/>
        <v>0</v>
      </c>
      <c r="AT2157" s="36">
        <f t="shared" si="1065"/>
        <v>0</v>
      </c>
      <c r="AU2157" s="36">
        <f t="shared" si="1066"/>
        <v>0</v>
      </c>
      <c r="AV2157" s="36">
        <f t="shared" si="1076"/>
        <v>0</v>
      </c>
      <c r="AW2157" s="36">
        <f t="shared" si="1077"/>
        <v>0</v>
      </c>
      <c r="AX2157" s="36">
        <f t="shared" si="1067"/>
        <v>0</v>
      </c>
      <c r="AY2157" s="36">
        <f t="shared" si="1078"/>
        <v>0</v>
      </c>
      <c r="AZ2157" s="36">
        <f t="shared" si="1079"/>
        <v>0</v>
      </c>
      <c r="BA2157" s="36">
        <f t="shared" si="1068"/>
        <v>0</v>
      </c>
      <c r="BB2157" s="36">
        <f t="shared" si="1069"/>
        <v>0</v>
      </c>
      <c r="BC2157" s="36">
        <f t="shared" si="1070"/>
        <v>0</v>
      </c>
      <c r="BD2157" s="36">
        <f t="shared" si="1071"/>
        <v>0</v>
      </c>
      <c r="BE2157" s="36">
        <f t="shared" si="1072"/>
        <v>0</v>
      </c>
      <c r="BF2157" s="36">
        <f t="shared" si="1080"/>
        <v>2157</v>
      </c>
      <c r="BG2157" s="36">
        <f t="shared" si="1081"/>
        <v>0</v>
      </c>
      <c r="BH2157" s="36">
        <f t="shared" si="1082"/>
        <v>0</v>
      </c>
      <c r="BI2157" s="36">
        <f t="shared" si="1083"/>
        <v>0</v>
      </c>
      <c r="BJ2157" s="29">
        <f t="shared" si="1073"/>
        <v>0</v>
      </c>
      <c r="BK2157" s="29">
        <f t="shared" si="1084"/>
        <v>0</v>
      </c>
      <c r="BL2157" s="29">
        <f t="shared" si="1085"/>
        <v>0</v>
      </c>
      <c r="BM2157" s="29">
        <f t="shared" si="1086"/>
        <v>0</v>
      </c>
      <c r="BN2157" s="36">
        <f t="shared" si="1087"/>
        <v>0</v>
      </c>
      <c r="BQ2157" s="29">
        <f t="shared" si="1088"/>
        <v>0</v>
      </c>
    </row>
    <row r="2158" spans="2:69" s="35" customFormat="1" ht="30" customHeight="1" x14ac:dyDescent="0.15">
      <c r="B2158" s="31"/>
      <c r="C2158" s="32"/>
      <c r="D2158" s="71"/>
      <c r="E2158" s="72"/>
      <c r="F2158" s="72"/>
      <c r="G2158" s="72"/>
      <c r="H2158" s="72"/>
      <c r="I2158" s="72"/>
      <c r="J2158" s="72"/>
      <c r="K2158" s="72"/>
      <c r="L2158" s="72"/>
      <c r="M2158" s="72"/>
      <c r="N2158" s="73"/>
      <c r="O2158" s="33"/>
      <c r="P2158" s="31"/>
      <c r="Q2158" s="34"/>
      <c r="R2158" s="45"/>
      <c r="S2158" s="34"/>
      <c r="T2158" s="45"/>
      <c r="U2158" s="34"/>
      <c r="V2158" s="45"/>
      <c r="W2158" s="46"/>
      <c r="X2158" s="47" t="str">
        <f t="shared" si="1057"/>
        <v/>
      </c>
      <c r="Y2158" s="34"/>
      <c r="Z2158" s="45"/>
      <c r="AA2158" s="34"/>
      <c r="AB2158" s="45"/>
      <c r="AC2158" s="34"/>
      <c r="AD2158" s="45"/>
      <c r="AE2158" s="34"/>
      <c r="AF2158" s="48" t="str">
        <f t="shared" si="1058"/>
        <v/>
      </c>
      <c r="AG2158" s="34"/>
      <c r="AH2158" s="48" t="str">
        <f t="shared" si="1059"/>
        <v/>
      </c>
      <c r="AJ2158" s="48" t="str">
        <f t="shared" si="1074"/>
        <v/>
      </c>
      <c r="AK2158" s="34"/>
      <c r="AL2158" s="47" t="str">
        <f t="shared" si="1060"/>
        <v/>
      </c>
      <c r="AM2158" s="34"/>
      <c r="AN2158" s="47" t="str">
        <f t="shared" si="1061"/>
        <v/>
      </c>
      <c r="AP2158" s="36">
        <f t="shared" si="1075"/>
        <v>0</v>
      </c>
      <c r="AQ2158" s="36">
        <f t="shared" si="1062"/>
        <v>0</v>
      </c>
      <c r="AR2158" s="36">
        <f t="shared" si="1063"/>
        <v>0</v>
      </c>
      <c r="AS2158" s="36">
        <f t="shared" si="1064"/>
        <v>0</v>
      </c>
      <c r="AT2158" s="36">
        <f t="shared" si="1065"/>
        <v>0</v>
      </c>
      <c r="AU2158" s="36">
        <f t="shared" si="1066"/>
        <v>0</v>
      </c>
      <c r="AV2158" s="36">
        <f t="shared" si="1076"/>
        <v>0</v>
      </c>
      <c r="AW2158" s="36">
        <f t="shared" si="1077"/>
        <v>0</v>
      </c>
      <c r="AX2158" s="36">
        <f t="shared" si="1067"/>
        <v>0</v>
      </c>
      <c r="AY2158" s="36">
        <f t="shared" si="1078"/>
        <v>0</v>
      </c>
      <c r="AZ2158" s="36">
        <f t="shared" si="1079"/>
        <v>0</v>
      </c>
      <c r="BA2158" s="36">
        <f t="shared" si="1068"/>
        <v>0</v>
      </c>
      <c r="BB2158" s="36">
        <f t="shared" si="1069"/>
        <v>0</v>
      </c>
      <c r="BC2158" s="36">
        <f t="shared" si="1070"/>
        <v>0</v>
      </c>
      <c r="BD2158" s="36">
        <f t="shared" si="1071"/>
        <v>0</v>
      </c>
      <c r="BE2158" s="36">
        <f t="shared" si="1072"/>
        <v>0</v>
      </c>
      <c r="BF2158" s="36">
        <f t="shared" si="1080"/>
        <v>2158</v>
      </c>
      <c r="BG2158" s="36">
        <f t="shared" si="1081"/>
        <v>0</v>
      </c>
      <c r="BH2158" s="36">
        <f t="shared" si="1082"/>
        <v>0</v>
      </c>
      <c r="BI2158" s="36">
        <f t="shared" si="1083"/>
        <v>0</v>
      </c>
      <c r="BJ2158" s="29">
        <f t="shared" si="1073"/>
        <v>0</v>
      </c>
      <c r="BK2158" s="29">
        <f t="shared" si="1084"/>
        <v>0</v>
      </c>
      <c r="BL2158" s="29">
        <f t="shared" si="1085"/>
        <v>0</v>
      </c>
      <c r="BM2158" s="29">
        <f t="shared" si="1086"/>
        <v>0</v>
      </c>
      <c r="BN2158" s="36">
        <f t="shared" si="1087"/>
        <v>0</v>
      </c>
      <c r="BQ2158" s="29">
        <f t="shared" si="1088"/>
        <v>0</v>
      </c>
    </row>
    <row r="2159" spans="2:69" s="35" customFormat="1" ht="30" customHeight="1" x14ac:dyDescent="0.15">
      <c r="B2159" s="31"/>
      <c r="C2159" s="32"/>
      <c r="D2159" s="71"/>
      <c r="E2159" s="72"/>
      <c r="F2159" s="72"/>
      <c r="G2159" s="72"/>
      <c r="H2159" s="72"/>
      <c r="I2159" s="72"/>
      <c r="J2159" s="72"/>
      <c r="K2159" s="72"/>
      <c r="L2159" s="72"/>
      <c r="M2159" s="72"/>
      <c r="N2159" s="73"/>
      <c r="O2159" s="33"/>
      <c r="P2159" s="31"/>
      <c r="Q2159" s="34"/>
      <c r="R2159" s="45"/>
      <c r="S2159" s="34"/>
      <c r="T2159" s="45"/>
      <c r="U2159" s="34"/>
      <c r="V2159" s="45"/>
      <c r="W2159" s="46"/>
      <c r="X2159" s="47" t="str">
        <f t="shared" si="1057"/>
        <v/>
      </c>
      <c r="Y2159" s="34"/>
      <c r="Z2159" s="45"/>
      <c r="AA2159" s="34"/>
      <c r="AB2159" s="45"/>
      <c r="AC2159" s="34"/>
      <c r="AD2159" s="45"/>
      <c r="AE2159" s="34"/>
      <c r="AF2159" s="48" t="str">
        <f t="shared" si="1058"/>
        <v/>
      </c>
      <c r="AG2159" s="34"/>
      <c r="AH2159" s="48" t="str">
        <f t="shared" si="1059"/>
        <v/>
      </c>
      <c r="AJ2159" s="48" t="str">
        <f t="shared" si="1074"/>
        <v/>
      </c>
      <c r="AK2159" s="34"/>
      <c r="AL2159" s="47" t="str">
        <f t="shared" si="1060"/>
        <v/>
      </c>
      <c r="AM2159" s="34"/>
      <c r="AN2159" s="47" t="str">
        <f t="shared" si="1061"/>
        <v/>
      </c>
      <c r="AP2159" s="36">
        <f t="shared" si="1075"/>
        <v>0</v>
      </c>
      <c r="AQ2159" s="36">
        <f t="shared" si="1062"/>
        <v>0</v>
      </c>
      <c r="AR2159" s="36">
        <f t="shared" si="1063"/>
        <v>0</v>
      </c>
      <c r="AS2159" s="36">
        <f t="shared" si="1064"/>
        <v>0</v>
      </c>
      <c r="AT2159" s="36">
        <f t="shared" si="1065"/>
        <v>0</v>
      </c>
      <c r="AU2159" s="36">
        <f t="shared" si="1066"/>
        <v>0</v>
      </c>
      <c r="AV2159" s="36">
        <f t="shared" si="1076"/>
        <v>0</v>
      </c>
      <c r="AW2159" s="36">
        <f t="shared" si="1077"/>
        <v>0</v>
      </c>
      <c r="AX2159" s="36">
        <f t="shared" si="1067"/>
        <v>0</v>
      </c>
      <c r="AY2159" s="36">
        <f t="shared" si="1078"/>
        <v>0</v>
      </c>
      <c r="AZ2159" s="36">
        <f t="shared" si="1079"/>
        <v>0</v>
      </c>
      <c r="BA2159" s="36">
        <f t="shared" si="1068"/>
        <v>0</v>
      </c>
      <c r="BB2159" s="36">
        <f t="shared" si="1069"/>
        <v>0</v>
      </c>
      <c r="BC2159" s="36">
        <f t="shared" si="1070"/>
        <v>0</v>
      </c>
      <c r="BD2159" s="36">
        <f t="shared" si="1071"/>
        <v>0</v>
      </c>
      <c r="BE2159" s="36">
        <f t="shared" si="1072"/>
        <v>0</v>
      </c>
      <c r="BF2159" s="36">
        <f t="shared" si="1080"/>
        <v>2159</v>
      </c>
      <c r="BG2159" s="36">
        <f t="shared" si="1081"/>
        <v>0</v>
      </c>
      <c r="BH2159" s="36">
        <f t="shared" si="1082"/>
        <v>0</v>
      </c>
      <c r="BI2159" s="36">
        <f t="shared" si="1083"/>
        <v>0</v>
      </c>
      <c r="BJ2159" s="29">
        <f t="shared" si="1073"/>
        <v>0</v>
      </c>
      <c r="BK2159" s="29">
        <f t="shared" si="1084"/>
        <v>0</v>
      </c>
      <c r="BL2159" s="29">
        <f t="shared" si="1085"/>
        <v>0</v>
      </c>
      <c r="BM2159" s="29">
        <f t="shared" si="1086"/>
        <v>0</v>
      </c>
      <c r="BN2159" s="36">
        <f t="shared" si="1087"/>
        <v>0</v>
      </c>
      <c r="BQ2159" s="29">
        <f t="shared" si="1088"/>
        <v>0</v>
      </c>
    </row>
    <row r="2160" spans="2:69" s="35" customFormat="1" ht="30" customHeight="1" x14ac:dyDescent="0.15">
      <c r="B2160" s="31"/>
      <c r="C2160" s="32"/>
      <c r="D2160" s="71"/>
      <c r="E2160" s="72"/>
      <c r="F2160" s="72"/>
      <c r="G2160" s="72"/>
      <c r="H2160" s="72"/>
      <c r="I2160" s="72"/>
      <c r="J2160" s="72"/>
      <c r="K2160" s="72"/>
      <c r="L2160" s="72"/>
      <c r="M2160" s="72"/>
      <c r="N2160" s="73"/>
      <c r="O2160" s="33"/>
      <c r="P2160" s="31"/>
      <c r="Q2160" s="34"/>
      <c r="R2160" s="45"/>
      <c r="S2160" s="34"/>
      <c r="T2160" s="45"/>
      <c r="U2160" s="34"/>
      <c r="V2160" s="45"/>
      <c r="W2160" s="46"/>
      <c r="X2160" s="47" t="str">
        <f t="shared" si="1057"/>
        <v/>
      </c>
      <c r="Y2160" s="34"/>
      <c r="Z2160" s="45"/>
      <c r="AA2160" s="34"/>
      <c r="AB2160" s="45"/>
      <c r="AC2160" s="34"/>
      <c r="AD2160" s="45"/>
      <c r="AE2160" s="34"/>
      <c r="AF2160" s="48" t="str">
        <f t="shared" si="1058"/>
        <v/>
      </c>
      <c r="AG2160" s="34"/>
      <c r="AH2160" s="48" t="str">
        <f t="shared" si="1059"/>
        <v/>
      </c>
      <c r="AJ2160" s="48" t="str">
        <f t="shared" si="1074"/>
        <v/>
      </c>
      <c r="AK2160" s="34"/>
      <c r="AL2160" s="47" t="str">
        <f t="shared" si="1060"/>
        <v/>
      </c>
      <c r="AM2160" s="34"/>
      <c r="AN2160" s="47" t="str">
        <f t="shared" si="1061"/>
        <v/>
      </c>
      <c r="AP2160" s="36">
        <f t="shared" si="1075"/>
        <v>0</v>
      </c>
      <c r="AQ2160" s="36">
        <f t="shared" si="1062"/>
        <v>0</v>
      </c>
      <c r="AR2160" s="36">
        <f t="shared" si="1063"/>
        <v>0</v>
      </c>
      <c r="AS2160" s="36">
        <f t="shared" si="1064"/>
        <v>0</v>
      </c>
      <c r="AT2160" s="36">
        <f t="shared" si="1065"/>
        <v>0</v>
      </c>
      <c r="AU2160" s="36">
        <f t="shared" si="1066"/>
        <v>0</v>
      </c>
      <c r="AV2160" s="36">
        <f t="shared" si="1076"/>
        <v>0</v>
      </c>
      <c r="AW2160" s="36">
        <f t="shared" si="1077"/>
        <v>0</v>
      </c>
      <c r="AX2160" s="36">
        <f t="shared" si="1067"/>
        <v>0</v>
      </c>
      <c r="AY2160" s="36">
        <f t="shared" si="1078"/>
        <v>0</v>
      </c>
      <c r="AZ2160" s="36">
        <f t="shared" si="1079"/>
        <v>0</v>
      </c>
      <c r="BA2160" s="36">
        <f t="shared" si="1068"/>
        <v>0</v>
      </c>
      <c r="BB2160" s="36">
        <f t="shared" si="1069"/>
        <v>0</v>
      </c>
      <c r="BC2160" s="36">
        <f t="shared" si="1070"/>
        <v>0</v>
      </c>
      <c r="BD2160" s="36">
        <f t="shared" si="1071"/>
        <v>0</v>
      </c>
      <c r="BE2160" s="36">
        <f t="shared" si="1072"/>
        <v>0</v>
      </c>
      <c r="BF2160" s="36">
        <f t="shared" si="1080"/>
        <v>2160</v>
      </c>
      <c r="BG2160" s="36">
        <f t="shared" si="1081"/>
        <v>0</v>
      </c>
      <c r="BH2160" s="36">
        <f t="shared" si="1082"/>
        <v>0</v>
      </c>
      <c r="BI2160" s="36">
        <f t="shared" si="1083"/>
        <v>0</v>
      </c>
      <c r="BJ2160" s="29">
        <f t="shared" si="1073"/>
        <v>0</v>
      </c>
      <c r="BK2160" s="29">
        <f t="shared" si="1084"/>
        <v>0</v>
      </c>
      <c r="BL2160" s="29">
        <f t="shared" si="1085"/>
        <v>0</v>
      </c>
      <c r="BM2160" s="29">
        <f t="shared" si="1086"/>
        <v>0</v>
      </c>
      <c r="BN2160" s="36">
        <f t="shared" si="1087"/>
        <v>0</v>
      </c>
      <c r="BQ2160" s="29">
        <f t="shared" si="1088"/>
        <v>0</v>
      </c>
    </row>
    <row r="2161" spans="2:69" s="35" customFormat="1" ht="30" customHeight="1" x14ac:dyDescent="0.15">
      <c r="B2161" s="31"/>
      <c r="C2161" s="32"/>
      <c r="D2161" s="71"/>
      <c r="E2161" s="72"/>
      <c r="F2161" s="72"/>
      <c r="G2161" s="72"/>
      <c r="H2161" s="72"/>
      <c r="I2161" s="72"/>
      <c r="J2161" s="72"/>
      <c r="K2161" s="72"/>
      <c r="L2161" s="72"/>
      <c r="M2161" s="72"/>
      <c r="N2161" s="73"/>
      <c r="O2161" s="33"/>
      <c r="P2161" s="31"/>
      <c r="Q2161" s="34"/>
      <c r="R2161" s="45"/>
      <c r="S2161" s="34"/>
      <c r="T2161" s="45"/>
      <c r="U2161" s="34"/>
      <c r="V2161" s="45"/>
      <c r="W2161" s="46"/>
      <c r="X2161" s="47" t="str">
        <f t="shared" si="1057"/>
        <v/>
      </c>
      <c r="Y2161" s="34"/>
      <c r="Z2161" s="45"/>
      <c r="AA2161" s="34"/>
      <c r="AB2161" s="45"/>
      <c r="AC2161" s="34"/>
      <c r="AD2161" s="45"/>
      <c r="AE2161" s="34"/>
      <c r="AF2161" s="48" t="str">
        <f t="shared" si="1058"/>
        <v/>
      </c>
      <c r="AG2161" s="34"/>
      <c r="AH2161" s="48" t="str">
        <f t="shared" si="1059"/>
        <v/>
      </c>
      <c r="AJ2161" s="48" t="str">
        <f t="shared" si="1074"/>
        <v/>
      </c>
      <c r="AK2161" s="34"/>
      <c r="AL2161" s="47" t="str">
        <f t="shared" si="1060"/>
        <v/>
      </c>
      <c r="AM2161" s="34"/>
      <c r="AN2161" s="47" t="str">
        <f t="shared" si="1061"/>
        <v/>
      </c>
      <c r="AP2161" s="36">
        <f t="shared" si="1075"/>
        <v>0</v>
      </c>
      <c r="AQ2161" s="36">
        <f t="shared" si="1062"/>
        <v>0</v>
      </c>
      <c r="AR2161" s="36">
        <f t="shared" si="1063"/>
        <v>0</v>
      </c>
      <c r="AS2161" s="36">
        <f t="shared" si="1064"/>
        <v>0</v>
      </c>
      <c r="AT2161" s="36">
        <f t="shared" si="1065"/>
        <v>0</v>
      </c>
      <c r="AU2161" s="36">
        <f t="shared" si="1066"/>
        <v>0</v>
      </c>
      <c r="AV2161" s="36">
        <f t="shared" si="1076"/>
        <v>0</v>
      </c>
      <c r="AW2161" s="36">
        <f t="shared" si="1077"/>
        <v>0</v>
      </c>
      <c r="AX2161" s="36">
        <f t="shared" si="1067"/>
        <v>0</v>
      </c>
      <c r="AY2161" s="36">
        <f t="shared" si="1078"/>
        <v>0</v>
      </c>
      <c r="AZ2161" s="36">
        <f t="shared" si="1079"/>
        <v>0</v>
      </c>
      <c r="BA2161" s="36">
        <f t="shared" si="1068"/>
        <v>0</v>
      </c>
      <c r="BB2161" s="36">
        <f t="shared" si="1069"/>
        <v>0</v>
      </c>
      <c r="BC2161" s="36">
        <f t="shared" si="1070"/>
        <v>0</v>
      </c>
      <c r="BD2161" s="36">
        <f t="shared" si="1071"/>
        <v>0</v>
      </c>
      <c r="BE2161" s="36">
        <f t="shared" si="1072"/>
        <v>0</v>
      </c>
      <c r="BF2161" s="36">
        <f t="shared" si="1080"/>
        <v>2161</v>
      </c>
      <c r="BG2161" s="36">
        <f t="shared" si="1081"/>
        <v>0</v>
      </c>
      <c r="BH2161" s="36">
        <f t="shared" si="1082"/>
        <v>0</v>
      </c>
      <c r="BI2161" s="36">
        <f t="shared" si="1083"/>
        <v>0</v>
      </c>
      <c r="BJ2161" s="29">
        <f t="shared" si="1073"/>
        <v>0</v>
      </c>
      <c r="BK2161" s="29">
        <f t="shared" si="1084"/>
        <v>0</v>
      </c>
      <c r="BL2161" s="29">
        <f t="shared" si="1085"/>
        <v>0</v>
      </c>
      <c r="BM2161" s="29">
        <f t="shared" si="1086"/>
        <v>0</v>
      </c>
      <c r="BN2161" s="36">
        <f t="shared" si="1087"/>
        <v>0</v>
      </c>
      <c r="BQ2161" s="29">
        <f t="shared" si="1088"/>
        <v>0</v>
      </c>
    </row>
    <row r="2162" spans="2:69" s="35" customFormat="1" ht="30" customHeight="1" x14ac:dyDescent="0.15">
      <c r="B2162" s="31"/>
      <c r="C2162" s="32"/>
      <c r="D2162" s="71"/>
      <c r="E2162" s="72"/>
      <c r="F2162" s="72"/>
      <c r="G2162" s="72"/>
      <c r="H2162" s="72"/>
      <c r="I2162" s="72"/>
      <c r="J2162" s="72"/>
      <c r="K2162" s="72"/>
      <c r="L2162" s="72"/>
      <c r="M2162" s="72"/>
      <c r="N2162" s="73"/>
      <c r="O2162" s="33"/>
      <c r="P2162" s="31"/>
      <c r="Q2162" s="34"/>
      <c r="R2162" s="45"/>
      <c r="S2162" s="34"/>
      <c r="T2162" s="45"/>
      <c r="U2162" s="34"/>
      <c r="V2162" s="45"/>
      <c r="W2162" s="46"/>
      <c r="X2162" s="47" t="str">
        <f t="shared" si="1057"/>
        <v/>
      </c>
      <c r="Y2162" s="34"/>
      <c r="Z2162" s="45"/>
      <c r="AA2162" s="34"/>
      <c r="AB2162" s="45"/>
      <c r="AC2162" s="34"/>
      <c r="AD2162" s="45"/>
      <c r="AE2162" s="34"/>
      <c r="AF2162" s="48" t="str">
        <f t="shared" si="1058"/>
        <v/>
      </c>
      <c r="AG2162" s="34"/>
      <c r="AH2162" s="48" t="str">
        <f t="shared" si="1059"/>
        <v/>
      </c>
      <c r="AJ2162" s="48" t="str">
        <f t="shared" si="1074"/>
        <v/>
      </c>
      <c r="AK2162" s="34"/>
      <c r="AL2162" s="47" t="str">
        <f t="shared" si="1060"/>
        <v/>
      </c>
      <c r="AM2162" s="34"/>
      <c r="AN2162" s="47" t="str">
        <f t="shared" si="1061"/>
        <v/>
      </c>
      <c r="AP2162" s="36">
        <f t="shared" si="1075"/>
        <v>0</v>
      </c>
      <c r="AQ2162" s="36">
        <f t="shared" si="1062"/>
        <v>0</v>
      </c>
      <c r="AR2162" s="36">
        <f t="shared" si="1063"/>
        <v>0</v>
      </c>
      <c r="AS2162" s="36">
        <f t="shared" si="1064"/>
        <v>0</v>
      </c>
      <c r="AT2162" s="36">
        <f t="shared" si="1065"/>
        <v>0</v>
      </c>
      <c r="AU2162" s="36">
        <f t="shared" si="1066"/>
        <v>0</v>
      </c>
      <c r="AV2162" s="36">
        <f t="shared" si="1076"/>
        <v>0</v>
      </c>
      <c r="AW2162" s="36">
        <f t="shared" si="1077"/>
        <v>0</v>
      </c>
      <c r="AX2162" s="36">
        <f t="shared" si="1067"/>
        <v>0</v>
      </c>
      <c r="AY2162" s="36">
        <f t="shared" si="1078"/>
        <v>0</v>
      </c>
      <c r="AZ2162" s="36">
        <f t="shared" si="1079"/>
        <v>0</v>
      </c>
      <c r="BA2162" s="36">
        <f t="shared" si="1068"/>
        <v>0</v>
      </c>
      <c r="BB2162" s="36">
        <f t="shared" si="1069"/>
        <v>0</v>
      </c>
      <c r="BC2162" s="36">
        <f t="shared" si="1070"/>
        <v>0</v>
      </c>
      <c r="BD2162" s="36">
        <f t="shared" si="1071"/>
        <v>0</v>
      </c>
      <c r="BE2162" s="36">
        <f t="shared" si="1072"/>
        <v>0</v>
      </c>
      <c r="BF2162" s="36">
        <f t="shared" si="1080"/>
        <v>2162</v>
      </c>
      <c r="BG2162" s="36">
        <f t="shared" si="1081"/>
        <v>0</v>
      </c>
      <c r="BH2162" s="36">
        <f t="shared" si="1082"/>
        <v>0</v>
      </c>
      <c r="BI2162" s="36">
        <f t="shared" si="1083"/>
        <v>0</v>
      </c>
      <c r="BJ2162" s="29">
        <f t="shared" si="1073"/>
        <v>0</v>
      </c>
      <c r="BK2162" s="29">
        <f t="shared" si="1084"/>
        <v>0</v>
      </c>
      <c r="BL2162" s="29">
        <f t="shared" si="1085"/>
        <v>0</v>
      </c>
      <c r="BM2162" s="29">
        <f t="shared" si="1086"/>
        <v>0</v>
      </c>
      <c r="BN2162" s="36">
        <f t="shared" si="1087"/>
        <v>0</v>
      </c>
      <c r="BQ2162" s="29">
        <f t="shared" si="1088"/>
        <v>0</v>
      </c>
    </row>
    <row r="2163" spans="2:69" s="35" customFormat="1" ht="30" customHeight="1" x14ac:dyDescent="0.15">
      <c r="B2163" s="31"/>
      <c r="C2163" s="32"/>
      <c r="D2163" s="71"/>
      <c r="E2163" s="72"/>
      <c r="F2163" s="72"/>
      <c r="G2163" s="72"/>
      <c r="H2163" s="72"/>
      <c r="I2163" s="72"/>
      <c r="J2163" s="72"/>
      <c r="K2163" s="72"/>
      <c r="L2163" s="72"/>
      <c r="M2163" s="72"/>
      <c r="N2163" s="73"/>
      <c r="O2163" s="33"/>
      <c r="P2163" s="31"/>
      <c r="Q2163" s="34"/>
      <c r="R2163" s="45"/>
      <c r="S2163" s="34"/>
      <c r="T2163" s="45"/>
      <c r="U2163" s="34"/>
      <c r="V2163" s="45"/>
      <c r="W2163" s="46"/>
      <c r="X2163" s="47" t="str">
        <f t="shared" si="1057"/>
        <v/>
      </c>
      <c r="Y2163" s="34"/>
      <c r="Z2163" s="45"/>
      <c r="AA2163" s="34"/>
      <c r="AB2163" s="45"/>
      <c r="AC2163" s="34"/>
      <c r="AD2163" s="45"/>
      <c r="AE2163" s="34"/>
      <c r="AF2163" s="48" t="str">
        <f t="shared" si="1058"/>
        <v/>
      </c>
      <c r="AG2163" s="34"/>
      <c r="AH2163" s="48" t="str">
        <f t="shared" si="1059"/>
        <v/>
      </c>
      <c r="AJ2163" s="48" t="str">
        <f t="shared" si="1074"/>
        <v/>
      </c>
      <c r="AK2163" s="34"/>
      <c r="AL2163" s="47" t="str">
        <f t="shared" si="1060"/>
        <v/>
      </c>
      <c r="AM2163" s="34"/>
      <c r="AN2163" s="47" t="str">
        <f t="shared" si="1061"/>
        <v/>
      </c>
      <c r="AP2163" s="36">
        <f t="shared" si="1075"/>
        <v>0</v>
      </c>
      <c r="AQ2163" s="36">
        <f t="shared" si="1062"/>
        <v>0</v>
      </c>
      <c r="AR2163" s="36">
        <f t="shared" si="1063"/>
        <v>0</v>
      </c>
      <c r="AS2163" s="36">
        <f t="shared" si="1064"/>
        <v>0</v>
      </c>
      <c r="AT2163" s="36">
        <f t="shared" si="1065"/>
        <v>0</v>
      </c>
      <c r="AU2163" s="36">
        <f t="shared" si="1066"/>
        <v>0</v>
      </c>
      <c r="AV2163" s="36">
        <f t="shared" si="1076"/>
        <v>0</v>
      </c>
      <c r="AW2163" s="36">
        <f t="shared" si="1077"/>
        <v>0</v>
      </c>
      <c r="AX2163" s="36">
        <f t="shared" si="1067"/>
        <v>0</v>
      </c>
      <c r="AY2163" s="36">
        <f t="shared" si="1078"/>
        <v>0</v>
      </c>
      <c r="AZ2163" s="36">
        <f t="shared" si="1079"/>
        <v>0</v>
      </c>
      <c r="BA2163" s="36">
        <f t="shared" si="1068"/>
        <v>0</v>
      </c>
      <c r="BB2163" s="36">
        <f t="shared" si="1069"/>
        <v>0</v>
      </c>
      <c r="BC2163" s="36">
        <f t="shared" si="1070"/>
        <v>0</v>
      </c>
      <c r="BD2163" s="36">
        <f t="shared" si="1071"/>
        <v>0</v>
      </c>
      <c r="BE2163" s="36">
        <f t="shared" si="1072"/>
        <v>0</v>
      </c>
      <c r="BF2163" s="36">
        <f t="shared" si="1080"/>
        <v>2163</v>
      </c>
      <c r="BG2163" s="36">
        <f t="shared" si="1081"/>
        <v>0</v>
      </c>
      <c r="BH2163" s="36">
        <f t="shared" si="1082"/>
        <v>0</v>
      </c>
      <c r="BI2163" s="36">
        <f t="shared" si="1083"/>
        <v>0</v>
      </c>
      <c r="BJ2163" s="29">
        <f t="shared" si="1073"/>
        <v>0</v>
      </c>
      <c r="BK2163" s="29">
        <f t="shared" si="1084"/>
        <v>0</v>
      </c>
      <c r="BL2163" s="29">
        <f t="shared" si="1085"/>
        <v>0</v>
      </c>
      <c r="BM2163" s="29">
        <f t="shared" si="1086"/>
        <v>0</v>
      </c>
      <c r="BN2163" s="36">
        <f t="shared" si="1087"/>
        <v>0</v>
      </c>
      <c r="BQ2163" s="29">
        <f t="shared" si="1088"/>
        <v>0</v>
      </c>
    </row>
    <row r="2164" spans="2:69" s="35" customFormat="1" ht="30" customHeight="1" x14ac:dyDescent="0.15">
      <c r="B2164" s="31"/>
      <c r="C2164" s="32"/>
      <c r="D2164" s="71"/>
      <c r="E2164" s="72"/>
      <c r="F2164" s="72"/>
      <c r="G2164" s="72"/>
      <c r="H2164" s="72"/>
      <c r="I2164" s="72"/>
      <c r="J2164" s="72"/>
      <c r="K2164" s="72"/>
      <c r="L2164" s="72"/>
      <c r="M2164" s="72"/>
      <c r="N2164" s="73"/>
      <c r="O2164" s="33"/>
      <c r="P2164" s="31"/>
      <c r="Q2164" s="34"/>
      <c r="R2164" s="45"/>
      <c r="S2164" s="34"/>
      <c r="T2164" s="45"/>
      <c r="U2164" s="34"/>
      <c r="V2164" s="45"/>
      <c r="W2164" s="46"/>
      <c r="X2164" s="47" t="str">
        <f t="shared" si="1057"/>
        <v/>
      </c>
      <c r="Y2164" s="34"/>
      <c r="Z2164" s="45"/>
      <c r="AA2164" s="34"/>
      <c r="AB2164" s="45"/>
      <c r="AC2164" s="34"/>
      <c r="AD2164" s="45"/>
      <c r="AE2164" s="34"/>
      <c r="AF2164" s="48" t="str">
        <f t="shared" si="1058"/>
        <v/>
      </c>
      <c r="AG2164" s="34"/>
      <c r="AH2164" s="48" t="str">
        <f t="shared" si="1059"/>
        <v/>
      </c>
      <c r="AJ2164" s="48" t="str">
        <f t="shared" si="1074"/>
        <v/>
      </c>
      <c r="AK2164" s="34"/>
      <c r="AL2164" s="47" t="str">
        <f t="shared" si="1060"/>
        <v/>
      </c>
      <c r="AM2164" s="34"/>
      <c r="AN2164" s="47" t="str">
        <f t="shared" si="1061"/>
        <v/>
      </c>
      <c r="AP2164" s="36">
        <f t="shared" si="1075"/>
        <v>0</v>
      </c>
      <c r="AQ2164" s="36">
        <f t="shared" si="1062"/>
        <v>0</v>
      </c>
      <c r="AR2164" s="36">
        <f t="shared" si="1063"/>
        <v>0</v>
      </c>
      <c r="AS2164" s="36">
        <f t="shared" si="1064"/>
        <v>0</v>
      </c>
      <c r="AT2164" s="36">
        <f t="shared" si="1065"/>
        <v>0</v>
      </c>
      <c r="AU2164" s="36">
        <f t="shared" si="1066"/>
        <v>0</v>
      </c>
      <c r="AV2164" s="36">
        <f t="shared" si="1076"/>
        <v>0</v>
      </c>
      <c r="AW2164" s="36">
        <f t="shared" si="1077"/>
        <v>0</v>
      </c>
      <c r="AX2164" s="36">
        <f t="shared" si="1067"/>
        <v>0</v>
      </c>
      <c r="AY2164" s="36">
        <f t="shared" si="1078"/>
        <v>0</v>
      </c>
      <c r="AZ2164" s="36">
        <f t="shared" si="1079"/>
        <v>0</v>
      </c>
      <c r="BA2164" s="36">
        <f t="shared" si="1068"/>
        <v>0</v>
      </c>
      <c r="BB2164" s="36">
        <f t="shared" si="1069"/>
        <v>0</v>
      </c>
      <c r="BC2164" s="36">
        <f t="shared" si="1070"/>
        <v>0</v>
      </c>
      <c r="BD2164" s="36">
        <f t="shared" si="1071"/>
        <v>0</v>
      </c>
      <c r="BE2164" s="36">
        <f t="shared" si="1072"/>
        <v>0</v>
      </c>
      <c r="BF2164" s="36">
        <f t="shared" si="1080"/>
        <v>2164</v>
      </c>
      <c r="BG2164" s="36">
        <f t="shared" si="1081"/>
        <v>0</v>
      </c>
      <c r="BH2164" s="36">
        <f t="shared" si="1082"/>
        <v>0</v>
      </c>
      <c r="BI2164" s="36">
        <f t="shared" si="1083"/>
        <v>0</v>
      </c>
      <c r="BJ2164" s="29">
        <f t="shared" si="1073"/>
        <v>0</v>
      </c>
      <c r="BK2164" s="29">
        <f t="shared" si="1084"/>
        <v>0</v>
      </c>
      <c r="BL2164" s="29">
        <f t="shared" si="1085"/>
        <v>0</v>
      </c>
      <c r="BM2164" s="29">
        <f t="shared" si="1086"/>
        <v>0</v>
      </c>
      <c r="BN2164" s="36">
        <f t="shared" si="1087"/>
        <v>0</v>
      </c>
      <c r="BQ2164" s="29">
        <f t="shared" si="1088"/>
        <v>0</v>
      </c>
    </row>
    <row r="2165" spans="2:69" s="35" customFormat="1" ht="30" customHeight="1" x14ac:dyDescent="0.15">
      <c r="B2165" s="31"/>
      <c r="C2165" s="32"/>
      <c r="D2165" s="71"/>
      <c r="E2165" s="72"/>
      <c r="F2165" s="72"/>
      <c r="G2165" s="72"/>
      <c r="H2165" s="72"/>
      <c r="I2165" s="72"/>
      <c r="J2165" s="72"/>
      <c r="K2165" s="72"/>
      <c r="L2165" s="72"/>
      <c r="M2165" s="72"/>
      <c r="N2165" s="73"/>
      <c r="O2165" s="33"/>
      <c r="P2165" s="31"/>
      <c r="Q2165" s="34"/>
      <c r="R2165" s="45"/>
      <c r="S2165" s="34"/>
      <c r="T2165" s="45"/>
      <c r="U2165" s="34"/>
      <c r="V2165" s="45"/>
      <c r="W2165" s="46"/>
      <c r="X2165" s="47" t="str">
        <f t="shared" si="1057"/>
        <v/>
      </c>
      <c r="Y2165" s="34"/>
      <c r="Z2165" s="45"/>
      <c r="AA2165" s="34"/>
      <c r="AB2165" s="45"/>
      <c r="AC2165" s="34"/>
      <c r="AD2165" s="45"/>
      <c r="AE2165" s="34"/>
      <c r="AF2165" s="48" t="str">
        <f t="shared" si="1058"/>
        <v/>
      </c>
      <c r="AG2165" s="34"/>
      <c r="AH2165" s="48" t="str">
        <f t="shared" si="1059"/>
        <v/>
      </c>
      <c r="AJ2165" s="48" t="str">
        <f t="shared" si="1074"/>
        <v/>
      </c>
      <c r="AK2165" s="34"/>
      <c r="AL2165" s="47" t="str">
        <f t="shared" si="1060"/>
        <v/>
      </c>
      <c r="AM2165" s="34"/>
      <c r="AN2165" s="47" t="str">
        <f t="shared" si="1061"/>
        <v/>
      </c>
      <c r="AP2165" s="36">
        <f t="shared" si="1075"/>
        <v>0</v>
      </c>
      <c r="AQ2165" s="36">
        <f t="shared" si="1062"/>
        <v>0</v>
      </c>
      <c r="AR2165" s="36">
        <f t="shared" si="1063"/>
        <v>0</v>
      </c>
      <c r="AS2165" s="36">
        <f t="shared" si="1064"/>
        <v>0</v>
      </c>
      <c r="AT2165" s="36">
        <f t="shared" si="1065"/>
        <v>0</v>
      </c>
      <c r="AU2165" s="36">
        <f t="shared" si="1066"/>
        <v>0</v>
      </c>
      <c r="AV2165" s="36">
        <f t="shared" si="1076"/>
        <v>0</v>
      </c>
      <c r="AW2165" s="36">
        <f t="shared" si="1077"/>
        <v>0</v>
      </c>
      <c r="AX2165" s="36">
        <f t="shared" si="1067"/>
        <v>0</v>
      </c>
      <c r="AY2165" s="36">
        <f t="shared" si="1078"/>
        <v>0</v>
      </c>
      <c r="AZ2165" s="36">
        <f t="shared" si="1079"/>
        <v>0</v>
      </c>
      <c r="BA2165" s="36">
        <f t="shared" si="1068"/>
        <v>0</v>
      </c>
      <c r="BB2165" s="36">
        <f t="shared" si="1069"/>
        <v>0</v>
      </c>
      <c r="BC2165" s="36">
        <f t="shared" si="1070"/>
        <v>0</v>
      </c>
      <c r="BD2165" s="36">
        <f t="shared" si="1071"/>
        <v>0</v>
      </c>
      <c r="BE2165" s="36">
        <f t="shared" si="1072"/>
        <v>0</v>
      </c>
      <c r="BF2165" s="36">
        <f t="shared" si="1080"/>
        <v>2165</v>
      </c>
      <c r="BG2165" s="36">
        <f t="shared" si="1081"/>
        <v>0</v>
      </c>
      <c r="BH2165" s="36">
        <f t="shared" si="1082"/>
        <v>0</v>
      </c>
      <c r="BI2165" s="36">
        <f t="shared" si="1083"/>
        <v>0</v>
      </c>
      <c r="BJ2165" s="29">
        <f t="shared" si="1073"/>
        <v>0</v>
      </c>
      <c r="BK2165" s="29">
        <f t="shared" si="1084"/>
        <v>0</v>
      </c>
      <c r="BL2165" s="29">
        <f t="shared" si="1085"/>
        <v>0</v>
      </c>
      <c r="BM2165" s="29">
        <f t="shared" si="1086"/>
        <v>0</v>
      </c>
      <c r="BN2165" s="36">
        <f t="shared" si="1087"/>
        <v>0</v>
      </c>
      <c r="BQ2165" s="29">
        <f t="shared" si="1088"/>
        <v>0</v>
      </c>
    </row>
    <row r="2166" spans="2:69" s="35" customFormat="1" ht="30" customHeight="1" x14ac:dyDescent="0.15">
      <c r="B2166" s="31"/>
      <c r="C2166" s="32"/>
      <c r="D2166" s="71"/>
      <c r="E2166" s="72"/>
      <c r="F2166" s="72"/>
      <c r="G2166" s="72"/>
      <c r="H2166" s="72"/>
      <c r="I2166" s="72"/>
      <c r="J2166" s="72"/>
      <c r="K2166" s="72"/>
      <c r="L2166" s="72"/>
      <c r="M2166" s="72"/>
      <c r="N2166" s="73"/>
      <c r="O2166" s="33"/>
      <c r="P2166" s="31"/>
      <c r="Q2166" s="34"/>
      <c r="R2166" s="45"/>
      <c r="S2166" s="34"/>
      <c r="T2166" s="45"/>
      <c r="U2166" s="34"/>
      <c r="V2166" s="45"/>
      <c r="W2166" s="46"/>
      <c r="X2166" s="47" t="str">
        <f t="shared" si="1057"/>
        <v/>
      </c>
      <c r="Y2166" s="34"/>
      <c r="Z2166" s="45"/>
      <c r="AA2166" s="34"/>
      <c r="AB2166" s="45"/>
      <c r="AC2166" s="34"/>
      <c r="AD2166" s="45"/>
      <c r="AE2166" s="34"/>
      <c r="AF2166" s="48" t="str">
        <f t="shared" si="1058"/>
        <v/>
      </c>
      <c r="AG2166" s="34"/>
      <c r="AH2166" s="48" t="str">
        <f t="shared" si="1059"/>
        <v/>
      </c>
      <c r="AJ2166" s="48" t="str">
        <f t="shared" si="1074"/>
        <v/>
      </c>
      <c r="AK2166" s="34"/>
      <c r="AL2166" s="47" t="str">
        <f t="shared" si="1060"/>
        <v/>
      </c>
      <c r="AM2166" s="34"/>
      <c r="AN2166" s="47" t="str">
        <f t="shared" si="1061"/>
        <v/>
      </c>
      <c r="AP2166" s="36">
        <f t="shared" si="1075"/>
        <v>0</v>
      </c>
      <c r="AQ2166" s="36">
        <f t="shared" si="1062"/>
        <v>0</v>
      </c>
      <c r="AR2166" s="36">
        <f t="shared" si="1063"/>
        <v>0</v>
      </c>
      <c r="AS2166" s="36">
        <f t="shared" si="1064"/>
        <v>0</v>
      </c>
      <c r="AT2166" s="36">
        <f t="shared" si="1065"/>
        <v>0</v>
      </c>
      <c r="AU2166" s="36">
        <f t="shared" si="1066"/>
        <v>0</v>
      </c>
      <c r="AV2166" s="36">
        <f t="shared" si="1076"/>
        <v>0</v>
      </c>
      <c r="AW2166" s="36">
        <f t="shared" si="1077"/>
        <v>0</v>
      </c>
      <c r="AX2166" s="36">
        <f t="shared" si="1067"/>
        <v>0</v>
      </c>
      <c r="AY2166" s="36">
        <f t="shared" si="1078"/>
        <v>0</v>
      </c>
      <c r="AZ2166" s="36">
        <f t="shared" si="1079"/>
        <v>0</v>
      </c>
      <c r="BA2166" s="36">
        <f t="shared" si="1068"/>
        <v>0</v>
      </c>
      <c r="BB2166" s="36">
        <f t="shared" si="1069"/>
        <v>0</v>
      </c>
      <c r="BC2166" s="36">
        <f t="shared" si="1070"/>
        <v>0</v>
      </c>
      <c r="BD2166" s="36">
        <f t="shared" si="1071"/>
        <v>0</v>
      </c>
      <c r="BE2166" s="36">
        <f t="shared" si="1072"/>
        <v>0</v>
      </c>
      <c r="BF2166" s="36">
        <f t="shared" si="1080"/>
        <v>2166</v>
      </c>
      <c r="BG2166" s="36">
        <f t="shared" si="1081"/>
        <v>0</v>
      </c>
      <c r="BH2166" s="36">
        <f t="shared" si="1082"/>
        <v>0</v>
      </c>
      <c r="BI2166" s="36">
        <f t="shared" si="1083"/>
        <v>0</v>
      </c>
      <c r="BJ2166" s="29">
        <f t="shared" si="1073"/>
        <v>0</v>
      </c>
      <c r="BK2166" s="29">
        <f t="shared" si="1084"/>
        <v>0</v>
      </c>
      <c r="BL2166" s="29">
        <f t="shared" si="1085"/>
        <v>0</v>
      </c>
      <c r="BM2166" s="29">
        <f t="shared" si="1086"/>
        <v>0</v>
      </c>
      <c r="BN2166" s="36">
        <f t="shared" si="1087"/>
        <v>0</v>
      </c>
      <c r="BQ2166" s="29">
        <f t="shared" si="1088"/>
        <v>0</v>
      </c>
    </row>
    <row r="2167" spans="2:69" s="35" customFormat="1" ht="30" customHeight="1" x14ac:dyDescent="0.15">
      <c r="B2167" s="31"/>
      <c r="C2167" s="32"/>
      <c r="D2167" s="71"/>
      <c r="E2167" s="72"/>
      <c r="F2167" s="72"/>
      <c r="G2167" s="72"/>
      <c r="H2167" s="72"/>
      <c r="I2167" s="72"/>
      <c r="J2167" s="72"/>
      <c r="K2167" s="72"/>
      <c r="L2167" s="72"/>
      <c r="M2167" s="72"/>
      <c r="N2167" s="73"/>
      <c r="O2167" s="33"/>
      <c r="P2167" s="31"/>
      <c r="Q2167" s="34"/>
      <c r="R2167" s="45"/>
      <c r="S2167" s="34"/>
      <c r="T2167" s="45"/>
      <c r="U2167" s="34"/>
      <c r="V2167" s="45"/>
      <c r="W2167" s="46"/>
      <c r="X2167" s="47" t="str">
        <f t="shared" si="1057"/>
        <v/>
      </c>
      <c r="Y2167" s="34"/>
      <c r="Z2167" s="45"/>
      <c r="AA2167" s="34"/>
      <c r="AB2167" s="45"/>
      <c r="AC2167" s="34"/>
      <c r="AD2167" s="45"/>
      <c r="AE2167" s="34"/>
      <c r="AF2167" s="48" t="str">
        <f t="shared" si="1058"/>
        <v/>
      </c>
      <c r="AG2167" s="34"/>
      <c r="AH2167" s="48" t="str">
        <f t="shared" si="1059"/>
        <v/>
      </c>
      <c r="AJ2167" s="48" t="str">
        <f t="shared" si="1074"/>
        <v/>
      </c>
      <c r="AK2167" s="34"/>
      <c r="AL2167" s="47" t="str">
        <f t="shared" si="1060"/>
        <v/>
      </c>
      <c r="AM2167" s="34"/>
      <c r="AN2167" s="47" t="str">
        <f t="shared" si="1061"/>
        <v/>
      </c>
      <c r="AP2167" s="36">
        <f t="shared" si="1075"/>
        <v>0</v>
      </c>
      <c r="AQ2167" s="36">
        <f t="shared" si="1062"/>
        <v>0</v>
      </c>
      <c r="AR2167" s="36">
        <f t="shared" si="1063"/>
        <v>0</v>
      </c>
      <c r="AS2167" s="36">
        <f t="shared" si="1064"/>
        <v>0</v>
      </c>
      <c r="AT2167" s="36">
        <f t="shared" si="1065"/>
        <v>0</v>
      </c>
      <c r="AU2167" s="36">
        <f t="shared" si="1066"/>
        <v>0</v>
      </c>
      <c r="AV2167" s="36">
        <f t="shared" si="1076"/>
        <v>0</v>
      </c>
      <c r="AW2167" s="36">
        <f t="shared" si="1077"/>
        <v>0</v>
      </c>
      <c r="AX2167" s="36">
        <f t="shared" si="1067"/>
        <v>0</v>
      </c>
      <c r="AY2167" s="36">
        <f t="shared" si="1078"/>
        <v>0</v>
      </c>
      <c r="AZ2167" s="36">
        <f t="shared" si="1079"/>
        <v>0</v>
      </c>
      <c r="BA2167" s="36">
        <f t="shared" si="1068"/>
        <v>0</v>
      </c>
      <c r="BB2167" s="36">
        <f t="shared" si="1069"/>
        <v>0</v>
      </c>
      <c r="BC2167" s="36">
        <f t="shared" si="1070"/>
        <v>0</v>
      </c>
      <c r="BD2167" s="36">
        <f t="shared" si="1071"/>
        <v>0</v>
      </c>
      <c r="BE2167" s="36">
        <f t="shared" si="1072"/>
        <v>0</v>
      </c>
      <c r="BF2167" s="36">
        <f t="shared" si="1080"/>
        <v>2167</v>
      </c>
      <c r="BG2167" s="36">
        <f t="shared" si="1081"/>
        <v>0</v>
      </c>
      <c r="BH2167" s="36">
        <f t="shared" si="1082"/>
        <v>0</v>
      </c>
      <c r="BI2167" s="36">
        <f t="shared" si="1083"/>
        <v>0</v>
      </c>
      <c r="BJ2167" s="29">
        <f t="shared" si="1073"/>
        <v>0</v>
      </c>
      <c r="BK2167" s="29">
        <f t="shared" si="1084"/>
        <v>0</v>
      </c>
      <c r="BL2167" s="29">
        <f t="shared" si="1085"/>
        <v>0</v>
      </c>
      <c r="BM2167" s="29">
        <f t="shared" si="1086"/>
        <v>0</v>
      </c>
      <c r="BN2167" s="36">
        <f t="shared" si="1087"/>
        <v>0</v>
      </c>
      <c r="BQ2167" s="29">
        <f t="shared" si="1088"/>
        <v>0</v>
      </c>
    </row>
    <row r="2168" spans="2:69" s="35" customFormat="1" ht="30" customHeight="1" x14ac:dyDescent="0.15">
      <c r="B2168" s="31"/>
      <c r="C2168" s="32"/>
      <c r="D2168" s="71"/>
      <c r="E2168" s="72"/>
      <c r="F2168" s="72"/>
      <c r="G2168" s="72"/>
      <c r="H2168" s="72"/>
      <c r="I2168" s="72"/>
      <c r="J2168" s="72"/>
      <c r="K2168" s="72"/>
      <c r="L2168" s="72"/>
      <c r="M2168" s="72"/>
      <c r="N2168" s="73"/>
      <c r="O2168" s="33"/>
      <c r="P2168" s="31"/>
      <c r="Q2168" s="34"/>
      <c r="R2168" s="45"/>
      <c r="S2168" s="34"/>
      <c r="T2168" s="45"/>
      <c r="U2168" s="34"/>
      <c r="V2168" s="45"/>
      <c r="W2168" s="46"/>
      <c r="X2168" s="47" t="str">
        <f t="shared" si="1057"/>
        <v/>
      </c>
      <c r="Y2168" s="34"/>
      <c r="Z2168" s="45"/>
      <c r="AA2168" s="34"/>
      <c r="AB2168" s="45"/>
      <c r="AC2168" s="34"/>
      <c r="AD2168" s="45"/>
      <c r="AE2168" s="34"/>
      <c r="AF2168" s="48" t="str">
        <f t="shared" si="1058"/>
        <v/>
      </c>
      <c r="AG2168" s="34"/>
      <c r="AH2168" s="48" t="str">
        <f t="shared" si="1059"/>
        <v/>
      </c>
      <c r="AJ2168" s="48" t="str">
        <f t="shared" si="1074"/>
        <v/>
      </c>
      <c r="AK2168" s="34"/>
      <c r="AL2168" s="47" t="str">
        <f t="shared" si="1060"/>
        <v/>
      </c>
      <c r="AM2168" s="34"/>
      <c r="AN2168" s="47" t="str">
        <f t="shared" si="1061"/>
        <v/>
      </c>
      <c r="AP2168" s="36">
        <f t="shared" si="1075"/>
        <v>0</v>
      </c>
      <c r="AQ2168" s="36">
        <f t="shared" si="1062"/>
        <v>0</v>
      </c>
      <c r="AR2168" s="36">
        <f t="shared" si="1063"/>
        <v>0</v>
      </c>
      <c r="AS2168" s="36">
        <f t="shared" si="1064"/>
        <v>0</v>
      </c>
      <c r="AT2168" s="36">
        <f t="shared" si="1065"/>
        <v>0</v>
      </c>
      <c r="AU2168" s="36">
        <f t="shared" si="1066"/>
        <v>0</v>
      </c>
      <c r="AV2168" s="36">
        <f t="shared" si="1076"/>
        <v>0</v>
      </c>
      <c r="AW2168" s="36">
        <f t="shared" si="1077"/>
        <v>0</v>
      </c>
      <c r="AX2168" s="36">
        <f t="shared" si="1067"/>
        <v>0</v>
      </c>
      <c r="AY2168" s="36">
        <f t="shared" si="1078"/>
        <v>0</v>
      </c>
      <c r="AZ2168" s="36">
        <f t="shared" si="1079"/>
        <v>0</v>
      </c>
      <c r="BA2168" s="36">
        <f t="shared" si="1068"/>
        <v>0</v>
      </c>
      <c r="BB2168" s="36">
        <f t="shared" si="1069"/>
        <v>0</v>
      </c>
      <c r="BC2168" s="36">
        <f t="shared" si="1070"/>
        <v>0</v>
      </c>
      <c r="BD2168" s="36">
        <f t="shared" si="1071"/>
        <v>0</v>
      </c>
      <c r="BE2168" s="36">
        <f t="shared" si="1072"/>
        <v>0</v>
      </c>
      <c r="BF2168" s="36">
        <f t="shared" si="1080"/>
        <v>2168</v>
      </c>
      <c r="BG2168" s="36">
        <f t="shared" si="1081"/>
        <v>0</v>
      </c>
      <c r="BH2168" s="36">
        <f t="shared" si="1082"/>
        <v>0</v>
      </c>
      <c r="BI2168" s="36">
        <f t="shared" si="1083"/>
        <v>0</v>
      </c>
      <c r="BJ2168" s="29">
        <f t="shared" si="1073"/>
        <v>0</v>
      </c>
      <c r="BK2168" s="29">
        <f t="shared" si="1084"/>
        <v>0</v>
      </c>
      <c r="BL2168" s="29">
        <f t="shared" si="1085"/>
        <v>0</v>
      </c>
      <c r="BM2168" s="29">
        <f t="shared" si="1086"/>
        <v>0</v>
      </c>
      <c r="BN2168" s="36">
        <f t="shared" si="1087"/>
        <v>0</v>
      </c>
      <c r="BQ2168" s="29">
        <f t="shared" si="1088"/>
        <v>0</v>
      </c>
    </row>
    <row r="2169" spans="2:69" s="35" customFormat="1" ht="30" customHeight="1" x14ac:dyDescent="0.15">
      <c r="B2169" s="31"/>
      <c r="C2169" s="32"/>
      <c r="D2169" s="71"/>
      <c r="E2169" s="72"/>
      <c r="F2169" s="72"/>
      <c r="G2169" s="72"/>
      <c r="H2169" s="72"/>
      <c r="I2169" s="72"/>
      <c r="J2169" s="72"/>
      <c r="K2169" s="72"/>
      <c r="L2169" s="72"/>
      <c r="M2169" s="72"/>
      <c r="N2169" s="73"/>
      <c r="O2169" s="33"/>
      <c r="P2169" s="31"/>
      <c r="Q2169" s="34"/>
      <c r="R2169" s="45"/>
      <c r="S2169" s="34"/>
      <c r="T2169" s="45"/>
      <c r="U2169" s="34"/>
      <c r="V2169" s="45"/>
      <c r="W2169" s="46"/>
      <c r="X2169" s="47" t="str">
        <f t="shared" si="1057"/>
        <v/>
      </c>
      <c r="Y2169" s="34"/>
      <c r="Z2169" s="45"/>
      <c r="AA2169" s="34"/>
      <c r="AB2169" s="45"/>
      <c r="AC2169" s="34"/>
      <c r="AD2169" s="45"/>
      <c r="AE2169" s="34"/>
      <c r="AF2169" s="48" t="str">
        <f t="shared" si="1058"/>
        <v/>
      </c>
      <c r="AG2169" s="34"/>
      <c r="AH2169" s="48" t="str">
        <f t="shared" si="1059"/>
        <v/>
      </c>
      <c r="AJ2169" s="48" t="str">
        <f t="shared" si="1074"/>
        <v/>
      </c>
      <c r="AK2169" s="34"/>
      <c r="AL2169" s="47" t="str">
        <f t="shared" si="1060"/>
        <v/>
      </c>
      <c r="AM2169" s="34"/>
      <c r="AN2169" s="47" t="str">
        <f t="shared" si="1061"/>
        <v/>
      </c>
      <c r="AP2169" s="36">
        <f t="shared" si="1075"/>
        <v>0</v>
      </c>
      <c r="AQ2169" s="36">
        <f t="shared" si="1062"/>
        <v>0</v>
      </c>
      <c r="AR2169" s="36">
        <f t="shared" si="1063"/>
        <v>0</v>
      </c>
      <c r="AS2169" s="36">
        <f t="shared" si="1064"/>
        <v>0</v>
      </c>
      <c r="AT2169" s="36">
        <f t="shared" si="1065"/>
        <v>0</v>
      </c>
      <c r="AU2169" s="36">
        <f t="shared" si="1066"/>
        <v>0</v>
      </c>
      <c r="AV2169" s="36">
        <f t="shared" si="1076"/>
        <v>0</v>
      </c>
      <c r="AW2169" s="36">
        <f t="shared" si="1077"/>
        <v>0</v>
      </c>
      <c r="AX2169" s="36">
        <f t="shared" si="1067"/>
        <v>0</v>
      </c>
      <c r="AY2169" s="36">
        <f t="shared" si="1078"/>
        <v>0</v>
      </c>
      <c r="AZ2169" s="36">
        <f t="shared" si="1079"/>
        <v>0</v>
      </c>
      <c r="BA2169" s="36">
        <f t="shared" si="1068"/>
        <v>0</v>
      </c>
      <c r="BB2169" s="36">
        <f t="shared" si="1069"/>
        <v>0</v>
      </c>
      <c r="BC2169" s="36">
        <f t="shared" si="1070"/>
        <v>0</v>
      </c>
      <c r="BD2169" s="36">
        <f t="shared" si="1071"/>
        <v>0</v>
      </c>
      <c r="BE2169" s="36">
        <f t="shared" si="1072"/>
        <v>0</v>
      </c>
      <c r="BF2169" s="36">
        <f t="shared" si="1080"/>
        <v>2169</v>
      </c>
      <c r="BG2169" s="36">
        <f t="shared" si="1081"/>
        <v>0</v>
      </c>
      <c r="BH2169" s="36">
        <f t="shared" si="1082"/>
        <v>0</v>
      </c>
      <c r="BI2169" s="36">
        <f t="shared" si="1083"/>
        <v>0</v>
      </c>
      <c r="BJ2169" s="29">
        <f t="shared" si="1073"/>
        <v>0</v>
      </c>
      <c r="BK2169" s="29">
        <f t="shared" si="1084"/>
        <v>0</v>
      </c>
      <c r="BL2169" s="29">
        <f t="shared" si="1085"/>
        <v>0</v>
      </c>
      <c r="BM2169" s="29">
        <f t="shared" si="1086"/>
        <v>0</v>
      </c>
      <c r="BN2169" s="36">
        <f t="shared" si="1087"/>
        <v>0</v>
      </c>
      <c r="BQ2169" s="29">
        <f t="shared" si="1088"/>
        <v>0</v>
      </c>
    </row>
    <row r="2170" spans="2:69" s="35" customFormat="1" ht="30" customHeight="1" x14ac:dyDescent="0.15">
      <c r="B2170" s="31"/>
      <c r="C2170" s="32"/>
      <c r="D2170" s="71"/>
      <c r="E2170" s="72"/>
      <c r="F2170" s="72"/>
      <c r="G2170" s="72"/>
      <c r="H2170" s="72"/>
      <c r="I2170" s="72"/>
      <c r="J2170" s="72"/>
      <c r="K2170" s="72"/>
      <c r="L2170" s="72"/>
      <c r="M2170" s="72"/>
      <c r="N2170" s="73"/>
      <c r="O2170" s="33"/>
      <c r="P2170" s="31"/>
      <c r="Q2170" s="34"/>
      <c r="R2170" s="45"/>
      <c r="S2170" s="34"/>
      <c r="T2170" s="45"/>
      <c r="U2170" s="34"/>
      <c r="V2170" s="45"/>
      <c r="W2170" s="46"/>
      <c r="X2170" s="47" t="str">
        <f t="shared" si="1057"/>
        <v/>
      </c>
      <c r="Y2170" s="34"/>
      <c r="Z2170" s="45"/>
      <c r="AA2170" s="34"/>
      <c r="AB2170" s="45"/>
      <c r="AC2170" s="34"/>
      <c r="AD2170" s="45"/>
      <c r="AE2170" s="34"/>
      <c r="AF2170" s="48" t="str">
        <f t="shared" si="1058"/>
        <v/>
      </c>
      <c r="AG2170" s="34"/>
      <c r="AH2170" s="48" t="str">
        <f t="shared" si="1059"/>
        <v/>
      </c>
      <c r="AJ2170" s="48" t="str">
        <f t="shared" si="1074"/>
        <v/>
      </c>
      <c r="AK2170" s="34"/>
      <c r="AL2170" s="47" t="str">
        <f t="shared" si="1060"/>
        <v/>
      </c>
      <c r="AM2170" s="34"/>
      <c r="AN2170" s="47" t="str">
        <f t="shared" si="1061"/>
        <v/>
      </c>
      <c r="AP2170" s="36">
        <f t="shared" si="1075"/>
        <v>0</v>
      </c>
      <c r="AQ2170" s="36">
        <f t="shared" si="1062"/>
        <v>0</v>
      </c>
      <c r="AR2170" s="36">
        <f t="shared" si="1063"/>
        <v>0</v>
      </c>
      <c r="AS2170" s="36">
        <f t="shared" si="1064"/>
        <v>0</v>
      </c>
      <c r="AT2170" s="36">
        <f t="shared" si="1065"/>
        <v>0</v>
      </c>
      <c r="AU2170" s="36">
        <f t="shared" si="1066"/>
        <v>0</v>
      </c>
      <c r="AV2170" s="36">
        <f t="shared" si="1076"/>
        <v>0</v>
      </c>
      <c r="AW2170" s="36">
        <f t="shared" si="1077"/>
        <v>0</v>
      </c>
      <c r="AX2170" s="36">
        <f t="shared" si="1067"/>
        <v>0</v>
      </c>
      <c r="AY2170" s="36">
        <f t="shared" si="1078"/>
        <v>0</v>
      </c>
      <c r="AZ2170" s="36">
        <f t="shared" si="1079"/>
        <v>0</v>
      </c>
      <c r="BA2170" s="36">
        <f t="shared" si="1068"/>
        <v>0</v>
      </c>
      <c r="BB2170" s="36">
        <f t="shared" si="1069"/>
        <v>0</v>
      </c>
      <c r="BC2170" s="36">
        <f t="shared" si="1070"/>
        <v>0</v>
      </c>
      <c r="BD2170" s="36">
        <f t="shared" si="1071"/>
        <v>0</v>
      </c>
      <c r="BE2170" s="36">
        <f t="shared" si="1072"/>
        <v>0</v>
      </c>
      <c r="BF2170" s="36">
        <f t="shared" si="1080"/>
        <v>2170</v>
      </c>
      <c r="BG2170" s="36">
        <f t="shared" si="1081"/>
        <v>0</v>
      </c>
      <c r="BH2170" s="36">
        <f t="shared" si="1082"/>
        <v>0</v>
      </c>
      <c r="BI2170" s="36">
        <f t="shared" si="1083"/>
        <v>0</v>
      </c>
      <c r="BJ2170" s="29">
        <f t="shared" si="1073"/>
        <v>0</v>
      </c>
      <c r="BK2170" s="29">
        <f t="shared" si="1084"/>
        <v>0</v>
      </c>
      <c r="BL2170" s="29">
        <f t="shared" si="1085"/>
        <v>0</v>
      </c>
      <c r="BM2170" s="29">
        <f t="shared" si="1086"/>
        <v>0</v>
      </c>
      <c r="BN2170" s="36">
        <f t="shared" si="1087"/>
        <v>0</v>
      </c>
      <c r="BQ2170" s="29">
        <f t="shared" si="1088"/>
        <v>0</v>
      </c>
    </row>
    <row r="2171" spans="2:69" s="35" customFormat="1" ht="30" customHeight="1" x14ac:dyDescent="0.15">
      <c r="B2171" s="31"/>
      <c r="C2171" s="32"/>
      <c r="D2171" s="71"/>
      <c r="E2171" s="72"/>
      <c r="F2171" s="72"/>
      <c r="G2171" s="72"/>
      <c r="H2171" s="72"/>
      <c r="I2171" s="72"/>
      <c r="J2171" s="72"/>
      <c r="K2171" s="72"/>
      <c r="L2171" s="72"/>
      <c r="M2171" s="72"/>
      <c r="N2171" s="73"/>
      <c r="O2171" s="33"/>
      <c r="P2171" s="31"/>
      <c r="Q2171" s="34"/>
      <c r="R2171" s="45"/>
      <c r="S2171" s="34"/>
      <c r="T2171" s="45"/>
      <c r="U2171" s="34"/>
      <c r="V2171" s="45"/>
      <c r="W2171" s="46"/>
      <c r="X2171" s="47" t="str">
        <f t="shared" si="1057"/>
        <v/>
      </c>
      <c r="Y2171" s="34"/>
      <c r="Z2171" s="45"/>
      <c r="AA2171" s="34"/>
      <c r="AB2171" s="45"/>
      <c r="AC2171" s="34"/>
      <c r="AD2171" s="45"/>
      <c r="AE2171" s="34"/>
      <c r="AF2171" s="48" t="str">
        <f t="shared" si="1058"/>
        <v/>
      </c>
      <c r="AG2171" s="34"/>
      <c r="AH2171" s="48" t="str">
        <f t="shared" si="1059"/>
        <v/>
      </c>
      <c r="AJ2171" s="48" t="str">
        <f t="shared" si="1074"/>
        <v/>
      </c>
      <c r="AK2171" s="34"/>
      <c r="AL2171" s="47" t="str">
        <f t="shared" si="1060"/>
        <v/>
      </c>
      <c r="AM2171" s="34"/>
      <c r="AN2171" s="47" t="str">
        <f t="shared" si="1061"/>
        <v/>
      </c>
      <c r="AP2171" s="36">
        <f t="shared" si="1075"/>
        <v>0</v>
      </c>
      <c r="AQ2171" s="36">
        <f t="shared" si="1062"/>
        <v>0</v>
      </c>
      <c r="AR2171" s="36">
        <f t="shared" si="1063"/>
        <v>0</v>
      </c>
      <c r="AS2171" s="36">
        <f t="shared" si="1064"/>
        <v>0</v>
      </c>
      <c r="AT2171" s="36">
        <f t="shared" si="1065"/>
        <v>0</v>
      </c>
      <c r="AU2171" s="36">
        <f t="shared" si="1066"/>
        <v>0</v>
      </c>
      <c r="AV2171" s="36">
        <f t="shared" si="1076"/>
        <v>0</v>
      </c>
      <c r="AW2171" s="36">
        <f t="shared" si="1077"/>
        <v>0</v>
      </c>
      <c r="AX2171" s="36">
        <f t="shared" si="1067"/>
        <v>0</v>
      </c>
      <c r="AY2171" s="36">
        <f t="shared" si="1078"/>
        <v>0</v>
      </c>
      <c r="AZ2171" s="36">
        <f t="shared" si="1079"/>
        <v>0</v>
      </c>
      <c r="BA2171" s="36">
        <f t="shared" si="1068"/>
        <v>0</v>
      </c>
      <c r="BB2171" s="36">
        <f t="shared" si="1069"/>
        <v>0</v>
      </c>
      <c r="BC2171" s="36">
        <f t="shared" si="1070"/>
        <v>0</v>
      </c>
      <c r="BD2171" s="36">
        <f t="shared" si="1071"/>
        <v>0</v>
      </c>
      <c r="BE2171" s="36">
        <f t="shared" si="1072"/>
        <v>0</v>
      </c>
      <c r="BF2171" s="36">
        <f t="shared" si="1080"/>
        <v>2171</v>
      </c>
      <c r="BG2171" s="36">
        <f t="shared" si="1081"/>
        <v>0</v>
      </c>
      <c r="BH2171" s="36">
        <f t="shared" si="1082"/>
        <v>0</v>
      </c>
      <c r="BI2171" s="36">
        <f t="shared" si="1083"/>
        <v>0</v>
      </c>
      <c r="BJ2171" s="29">
        <f t="shared" si="1073"/>
        <v>0</v>
      </c>
      <c r="BK2171" s="29">
        <f t="shared" si="1084"/>
        <v>0</v>
      </c>
      <c r="BL2171" s="29">
        <f t="shared" si="1085"/>
        <v>0</v>
      </c>
      <c r="BM2171" s="29">
        <f t="shared" si="1086"/>
        <v>0</v>
      </c>
      <c r="BN2171" s="36">
        <f t="shared" si="1087"/>
        <v>0</v>
      </c>
      <c r="BQ2171" s="29">
        <f t="shared" si="1088"/>
        <v>0</v>
      </c>
    </row>
    <row r="2172" spans="2:69" s="35" customFormat="1" ht="30" customHeight="1" x14ac:dyDescent="0.15">
      <c r="B2172" s="31"/>
      <c r="C2172" s="32"/>
      <c r="D2172" s="71"/>
      <c r="E2172" s="72"/>
      <c r="F2172" s="72"/>
      <c r="G2172" s="72"/>
      <c r="H2172" s="72"/>
      <c r="I2172" s="72"/>
      <c r="J2172" s="72"/>
      <c r="K2172" s="72"/>
      <c r="L2172" s="72"/>
      <c r="M2172" s="72"/>
      <c r="N2172" s="73"/>
      <c r="O2172" s="33"/>
      <c r="P2172" s="31"/>
      <c r="Q2172" s="34"/>
      <c r="R2172" s="45"/>
      <c r="S2172" s="34"/>
      <c r="T2172" s="45"/>
      <c r="U2172" s="34"/>
      <c r="V2172" s="45"/>
      <c r="W2172" s="46"/>
      <c r="X2172" s="47" t="str">
        <f t="shared" si="1057"/>
        <v/>
      </c>
      <c r="Y2172" s="34"/>
      <c r="Z2172" s="45"/>
      <c r="AA2172" s="34"/>
      <c r="AB2172" s="45"/>
      <c r="AC2172" s="34"/>
      <c r="AD2172" s="45"/>
      <c r="AE2172" s="34"/>
      <c r="AF2172" s="48" t="str">
        <f t="shared" si="1058"/>
        <v/>
      </c>
      <c r="AG2172" s="34"/>
      <c r="AH2172" s="48" t="str">
        <f t="shared" si="1059"/>
        <v/>
      </c>
      <c r="AJ2172" s="48" t="str">
        <f t="shared" si="1074"/>
        <v/>
      </c>
      <c r="AK2172" s="34"/>
      <c r="AL2172" s="47" t="str">
        <f t="shared" si="1060"/>
        <v/>
      </c>
      <c r="AM2172" s="34"/>
      <c r="AN2172" s="47" t="str">
        <f t="shared" si="1061"/>
        <v/>
      </c>
      <c r="AP2172" s="36">
        <f t="shared" si="1075"/>
        <v>0</v>
      </c>
      <c r="AQ2172" s="36">
        <f t="shared" si="1062"/>
        <v>0</v>
      </c>
      <c r="AR2172" s="36">
        <f t="shared" si="1063"/>
        <v>0</v>
      </c>
      <c r="AS2172" s="36">
        <f t="shared" si="1064"/>
        <v>0</v>
      </c>
      <c r="AT2172" s="36">
        <f t="shared" si="1065"/>
        <v>0</v>
      </c>
      <c r="AU2172" s="36">
        <f t="shared" si="1066"/>
        <v>0</v>
      </c>
      <c r="AV2172" s="36">
        <f t="shared" si="1076"/>
        <v>0</v>
      </c>
      <c r="AW2172" s="36">
        <f t="shared" si="1077"/>
        <v>0</v>
      </c>
      <c r="AX2172" s="36">
        <f t="shared" si="1067"/>
        <v>0</v>
      </c>
      <c r="AY2172" s="36">
        <f t="shared" si="1078"/>
        <v>0</v>
      </c>
      <c r="AZ2172" s="36">
        <f t="shared" si="1079"/>
        <v>0</v>
      </c>
      <c r="BA2172" s="36">
        <f t="shared" si="1068"/>
        <v>0</v>
      </c>
      <c r="BB2172" s="36">
        <f t="shared" si="1069"/>
        <v>0</v>
      </c>
      <c r="BC2172" s="36">
        <f t="shared" si="1070"/>
        <v>0</v>
      </c>
      <c r="BD2172" s="36">
        <f t="shared" si="1071"/>
        <v>0</v>
      </c>
      <c r="BE2172" s="36">
        <f t="shared" si="1072"/>
        <v>0</v>
      </c>
      <c r="BF2172" s="36">
        <f t="shared" si="1080"/>
        <v>2172</v>
      </c>
      <c r="BG2172" s="36">
        <f t="shared" si="1081"/>
        <v>0</v>
      </c>
      <c r="BH2172" s="36">
        <f t="shared" si="1082"/>
        <v>0</v>
      </c>
      <c r="BI2172" s="36">
        <f t="shared" si="1083"/>
        <v>0</v>
      </c>
      <c r="BJ2172" s="29">
        <f t="shared" si="1073"/>
        <v>0</v>
      </c>
      <c r="BK2172" s="29">
        <f t="shared" si="1084"/>
        <v>0</v>
      </c>
      <c r="BL2172" s="29">
        <f t="shared" si="1085"/>
        <v>0</v>
      </c>
      <c r="BM2172" s="29">
        <f t="shared" si="1086"/>
        <v>0</v>
      </c>
      <c r="BN2172" s="36">
        <f t="shared" si="1087"/>
        <v>0</v>
      </c>
      <c r="BQ2172" s="29">
        <f t="shared" si="1088"/>
        <v>0</v>
      </c>
    </row>
    <row r="2173" spans="2:69" s="35" customFormat="1" ht="30" customHeight="1" x14ac:dyDescent="0.15">
      <c r="B2173" s="31"/>
      <c r="C2173" s="32"/>
      <c r="D2173" s="71"/>
      <c r="E2173" s="72"/>
      <c r="F2173" s="72"/>
      <c r="G2173" s="72"/>
      <c r="H2173" s="72"/>
      <c r="I2173" s="72"/>
      <c r="J2173" s="72"/>
      <c r="K2173" s="72"/>
      <c r="L2173" s="72"/>
      <c r="M2173" s="72"/>
      <c r="N2173" s="73"/>
      <c r="O2173" s="33"/>
      <c r="P2173" s="31"/>
      <c r="Q2173" s="34"/>
      <c r="R2173" s="45"/>
      <c r="S2173" s="34"/>
      <c r="T2173" s="45"/>
      <c r="U2173" s="34"/>
      <c r="V2173" s="45"/>
      <c r="W2173" s="46"/>
      <c r="X2173" s="47" t="str">
        <f t="shared" si="1057"/>
        <v/>
      </c>
      <c r="Y2173" s="34"/>
      <c r="Z2173" s="45"/>
      <c r="AA2173" s="34"/>
      <c r="AB2173" s="45"/>
      <c r="AC2173" s="34"/>
      <c r="AD2173" s="45"/>
      <c r="AE2173" s="34"/>
      <c r="AF2173" s="48" t="str">
        <f t="shared" si="1058"/>
        <v/>
      </c>
      <c r="AG2173" s="34"/>
      <c r="AH2173" s="48" t="str">
        <f t="shared" si="1059"/>
        <v/>
      </c>
      <c r="AJ2173" s="48" t="str">
        <f t="shared" si="1074"/>
        <v/>
      </c>
      <c r="AK2173" s="34"/>
      <c r="AL2173" s="47" t="str">
        <f t="shared" si="1060"/>
        <v/>
      </c>
      <c r="AM2173" s="34"/>
      <c r="AN2173" s="47" t="str">
        <f t="shared" si="1061"/>
        <v/>
      </c>
      <c r="AP2173" s="36">
        <f t="shared" si="1075"/>
        <v>0</v>
      </c>
      <c r="AQ2173" s="36">
        <f t="shared" si="1062"/>
        <v>0</v>
      </c>
      <c r="AR2173" s="36">
        <f t="shared" si="1063"/>
        <v>0</v>
      </c>
      <c r="AS2173" s="36">
        <f t="shared" si="1064"/>
        <v>0</v>
      </c>
      <c r="AT2173" s="36">
        <f t="shared" si="1065"/>
        <v>0</v>
      </c>
      <c r="AU2173" s="36">
        <f t="shared" si="1066"/>
        <v>0</v>
      </c>
      <c r="AV2173" s="36">
        <f t="shared" si="1076"/>
        <v>0</v>
      </c>
      <c r="AW2173" s="36">
        <f t="shared" si="1077"/>
        <v>0</v>
      </c>
      <c r="AX2173" s="36">
        <f t="shared" si="1067"/>
        <v>0</v>
      </c>
      <c r="AY2173" s="36">
        <f t="shared" si="1078"/>
        <v>0</v>
      </c>
      <c r="AZ2173" s="36">
        <f t="shared" si="1079"/>
        <v>0</v>
      </c>
      <c r="BA2173" s="36">
        <f t="shared" si="1068"/>
        <v>0</v>
      </c>
      <c r="BB2173" s="36">
        <f t="shared" si="1069"/>
        <v>0</v>
      </c>
      <c r="BC2173" s="36">
        <f t="shared" si="1070"/>
        <v>0</v>
      </c>
      <c r="BD2173" s="36">
        <f t="shared" si="1071"/>
        <v>0</v>
      </c>
      <c r="BE2173" s="36">
        <f t="shared" si="1072"/>
        <v>0</v>
      </c>
      <c r="BF2173" s="36">
        <f t="shared" si="1080"/>
        <v>2173</v>
      </c>
      <c r="BG2173" s="36">
        <f t="shared" si="1081"/>
        <v>0</v>
      </c>
      <c r="BH2173" s="36">
        <f t="shared" si="1082"/>
        <v>0</v>
      </c>
      <c r="BI2173" s="36">
        <f t="shared" si="1083"/>
        <v>0</v>
      </c>
      <c r="BJ2173" s="29">
        <f t="shared" si="1073"/>
        <v>0</v>
      </c>
      <c r="BK2173" s="29">
        <f t="shared" si="1084"/>
        <v>0</v>
      </c>
      <c r="BL2173" s="29">
        <f t="shared" si="1085"/>
        <v>0</v>
      </c>
      <c r="BM2173" s="29">
        <f t="shared" si="1086"/>
        <v>0</v>
      </c>
      <c r="BN2173" s="36">
        <f t="shared" si="1087"/>
        <v>0</v>
      </c>
      <c r="BQ2173" s="29">
        <f t="shared" si="1088"/>
        <v>0</v>
      </c>
    </row>
    <row r="2174" spans="2:69" s="35" customFormat="1" ht="30" customHeight="1" x14ac:dyDescent="0.15">
      <c r="B2174" s="31"/>
      <c r="C2174" s="32"/>
      <c r="D2174" s="71"/>
      <c r="E2174" s="72"/>
      <c r="F2174" s="72"/>
      <c r="G2174" s="72"/>
      <c r="H2174" s="72"/>
      <c r="I2174" s="72"/>
      <c r="J2174" s="72"/>
      <c r="K2174" s="72"/>
      <c r="L2174" s="72"/>
      <c r="M2174" s="72"/>
      <c r="N2174" s="73"/>
      <c r="O2174" s="33"/>
      <c r="P2174" s="31"/>
      <c r="Q2174" s="34"/>
      <c r="R2174" s="45"/>
      <c r="S2174" s="34"/>
      <c r="T2174" s="45"/>
      <c r="U2174" s="34"/>
      <c r="V2174" s="45"/>
      <c r="W2174" s="46"/>
      <c r="X2174" s="47" t="str">
        <f t="shared" si="1057"/>
        <v/>
      </c>
      <c r="Y2174" s="34"/>
      <c r="Z2174" s="45"/>
      <c r="AA2174" s="34"/>
      <c r="AB2174" s="45"/>
      <c r="AC2174" s="34"/>
      <c r="AD2174" s="45"/>
      <c r="AE2174" s="34"/>
      <c r="AF2174" s="48" t="str">
        <f t="shared" si="1058"/>
        <v/>
      </c>
      <c r="AG2174" s="34"/>
      <c r="AH2174" s="48" t="str">
        <f t="shared" si="1059"/>
        <v/>
      </c>
      <c r="AJ2174" s="48" t="str">
        <f t="shared" si="1074"/>
        <v/>
      </c>
      <c r="AK2174" s="34"/>
      <c r="AL2174" s="47" t="str">
        <f t="shared" si="1060"/>
        <v/>
      </c>
      <c r="AM2174" s="34"/>
      <c r="AN2174" s="47" t="str">
        <f t="shared" si="1061"/>
        <v/>
      </c>
      <c r="AP2174" s="36">
        <f t="shared" si="1075"/>
        <v>0</v>
      </c>
      <c r="AQ2174" s="36">
        <f t="shared" si="1062"/>
        <v>0</v>
      </c>
      <c r="AR2174" s="36">
        <f t="shared" si="1063"/>
        <v>0</v>
      </c>
      <c r="AS2174" s="36">
        <f t="shared" si="1064"/>
        <v>0</v>
      </c>
      <c r="AT2174" s="36">
        <f t="shared" si="1065"/>
        <v>0</v>
      </c>
      <c r="AU2174" s="36">
        <f t="shared" si="1066"/>
        <v>0</v>
      </c>
      <c r="AV2174" s="36">
        <f t="shared" si="1076"/>
        <v>0</v>
      </c>
      <c r="AW2174" s="36">
        <f t="shared" si="1077"/>
        <v>0</v>
      </c>
      <c r="AX2174" s="36">
        <f t="shared" si="1067"/>
        <v>0</v>
      </c>
      <c r="AY2174" s="36">
        <f t="shared" si="1078"/>
        <v>0</v>
      </c>
      <c r="AZ2174" s="36">
        <f t="shared" si="1079"/>
        <v>0</v>
      </c>
      <c r="BA2174" s="36">
        <f t="shared" si="1068"/>
        <v>0</v>
      </c>
      <c r="BB2174" s="36">
        <f t="shared" si="1069"/>
        <v>0</v>
      </c>
      <c r="BC2174" s="36">
        <f t="shared" si="1070"/>
        <v>0</v>
      </c>
      <c r="BD2174" s="36">
        <f t="shared" si="1071"/>
        <v>0</v>
      </c>
      <c r="BE2174" s="36">
        <f t="shared" si="1072"/>
        <v>0</v>
      </c>
      <c r="BF2174" s="36">
        <f t="shared" si="1080"/>
        <v>2174</v>
      </c>
      <c r="BG2174" s="36">
        <f t="shared" si="1081"/>
        <v>0</v>
      </c>
      <c r="BH2174" s="36">
        <f t="shared" si="1082"/>
        <v>0</v>
      </c>
      <c r="BI2174" s="36">
        <f t="shared" si="1083"/>
        <v>0</v>
      </c>
      <c r="BJ2174" s="29">
        <f t="shared" si="1073"/>
        <v>0</v>
      </c>
      <c r="BK2174" s="29">
        <f t="shared" si="1084"/>
        <v>0</v>
      </c>
      <c r="BL2174" s="29">
        <f t="shared" si="1085"/>
        <v>0</v>
      </c>
      <c r="BM2174" s="29">
        <f t="shared" si="1086"/>
        <v>0</v>
      </c>
      <c r="BN2174" s="36">
        <f t="shared" si="1087"/>
        <v>0</v>
      </c>
      <c r="BQ2174" s="29">
        <f t="shared" si="1088"/>
        <v>0</v>
      </c>
    </row>
    <row r="2175" spans="2:69" s="35" customFormat="1" ht="30" customHeight="1" x14ac:dyDescent="0.15">
      <c r="B2175" s="31"/>
      <c r="C2175" s="32"/>
      <c r="D2175" s="71"/>
      <c r="E2175" s="72"/>
      <c r="F2175" s="72"/>
      <c r="G2175" s="72"/>
      <c r="H2175" s="72"/>
      <c r="I2175" s="72"/>
      <c r="J2175" s="72"/>
      <c r="K2175" s="72"/>
      <c r="L2175" s="72"/>
      <c r="M2175" s="72"/>
      <c r="N2175" s="73"/>
      <c r="O2175" s="33"/>
      <c r="P2175" s="31"/>
      <c r="Q2175" s="34"/>
      <c r="R2175" s="45"/>
      <c r="S2175" s="34"/>
      <c r="T2175" s="45"/>
      <c r="U2175" s="34"/>
      <c r="V2175" s="45"/>
      <c r="W2175" s="46"/>
      <c r="X2175" s="47" t="str">
        <f t="shared" si="1057"/>
        <v/>
      </c>
      <c r="Y2175" s="34"/>
      <c r="Z2175" s="45"/>
      <c r="AA2175" s="34"/>
      <c r="AB2175" s="45"/>
      <c r="AC2175" s="34"/>
      <c r="AD2175" s="45"/>
      <c r="AE2175" s="34"/>
      <c r="AF2175" s="48" t="str">
        <f t="shared" si="1058"/>
        <v/>
      </c>
      <c r="AG2175" s="34"/>
      <c r="AH2175" s="48" t="str">
        <f t="shared" si="1059"/>
        <v/>
      </c>
      <c r="AJ2175" s="48" t="str">
        <f t="shared" si="1074"/>
        <v/>
      </c>
      <c r="AK2175" s="34"/>
      <c r="AL2175" s="47" t="str">
        <f t="shared" si="1060"/>
        <v/>
      </c>
      <c r="AM2175" s="34"/>
      <c r="AN2175" s="47" t="str">
        <f t="shared" si="1061"/>
        <v/>
      </c>
      <c r="AP2175" s="36">
        <f t="shared" si="1075"/>
        <v>0</v>
      </c>
      <c r="AQ2175" s="36">
        <f t="shared" si="1062"/>
        <v>0</v>
      </c>
      <c r="AR2175" s="36">
        <f t="shared" si="1063"/>
        <v>0</v>
      </c>
      <c r="AS2175" s="36">
        <f t="shared" si="1064"/>
        <v>0</v>
      </c>
      <c r="AT2175" s="36">
        <f t="shared" si="1065"/>
        <v>0</v>
      </c>
      <c r="AU2175" s="36">
        <f t="shared" si="1066"/>
        <v>0</v>
      </c>
      <c r="AV2175" s="36">
        <f t="shared" si="1076"/>
        <v>0</v>
      </c>
      <c r="AW2175" s="36">
        <f t="shared" si="1077"/>
        <v>0</v>
      </c>
      <c r="AX2175" s="36">
        <f t="shared" si="1067"/>
        <v>0</v>
      </c>
      <c r="AY2175" s="36">
        <f t="shared" si="1078"/>
        <v>0</v>
      </c>
      <c r="AZ2175" s="36">
        <f t="shared" si="1079"/>
        <v>0</v>
      </c>
      <c r="BA2175" s="36">
        <f t="shared" si="1068"/>
        <v>0</v>
      </c>
      <c r="BB2175" s="36">
        <f t="shared" si="1069"/>
        <v>0</v>
      </c>
      <c r="BC2175" s="36">
        <f t="shared" si="1070"/>
        <v>0</v>
      </c>
      <c r="BD2175" s="36">
        <f t="shared" si="1071"/>
        <v>0</v>
      </c>
      <c r="BE2175" s="36">
        <f t="shared" si="1072"/>
        <v>0</v>
      </c>
      <c r="BF2175" s="36">
        <f t="shared" si="1080"/>
        <v>2175</v>
      </c>
      <c r="BG2175" s="36">
        <f t="shared" si="1081"/>
        <v>0</v>
      </c>
      <c r="BH2175" s="36">
        <f t="shared" si="1082"/>
        <v>0</v>
      </c>
      <c r="BI2175" s="36">
        <f t="shared" si="1083"/>
        <v>0</v>
      </c>
      <c r="BJ2175" s="29">
        <f t="shared" si="1073"/>
        <v>0</v>
      </c>
      <c r="BK2175" s="29">
        <f t="shared" si="1084"/>
        <v>0</v>
      </c>
      <c r="BL2175" s="29">
        <f t="shared" si="1085"/>
        <v>0</v>
      </c>
      <c r="BM2175" s="29">
        <f t="shared" si="1086"/>
        <v>0</v>
      </c>
      <c r="BN2175" s="36">
        <f t="shared" si="1087"/>
        <v>0</v>
      </c>
      <c r="BQ2175" s="29">
        <f t="shared" si="1088"/>
        <v>0</v>
      </c>
    </row>
    <row r="2176" spans="2:69" s="35" customFormat="1" ht="30" customHeight="1" x14ac:dyDescent="0.15">
      <c r="B2176" s="31"/>
      <c r="C2176" s="32"/>
      <c r="D2176" s="71"/>
      <c r="E2176" s="72"/>
      <c r="F2176" s="72"/>
      <c r="G2176" s="72"/>
      <c r="H2176" s="72"/>
      <c r="I2176" s="72"/>
      <c r="J2176" s="72"/>
      <c r="K2176" s="72"/>
      <c r="L2176" s="72"/>
      <c r="M2176" s="72"/>
      <c r="N2176" s="73"/>
      <c r="O2176" s="33"/>
      <c r="P2176" s="31"/>
      <c r="Q2176" s="34"/>
      <c r="R2176" s="45"/>
      <c r="S2176" s="34"/>
      <c r="T2176" s="45"/>
      <c r="U2176" s="34"/>
      <c r="V2176" s="45"/>
      <c r="W2176" s="46"/>
      <c r="X2176" s="47" t="str">
        <f t="shared" si="1057"/>
        <v/>
      </c>
      <c r="Y2176" s="34"/>
      <c r="Z2176" s="45"/>
      <c r="AA2176" s="34"/>
      <c r="AB2176" s="45"/>
      <c r="AC2176" s="34"/>
      <c r="AD2176" s="45"/>
      <c r="AE2176" s="34"/>
      <c r="AF2176" s="48" t="str">
        <f t="shared" si="1058"/>
        <v/>
      </c>
      <c r="AG2176" s="34"/>
      <c r="AH2176" s="48" t="str">
        <f t="shared" si="1059"/>
        <v/>
      </c>
      <c r="AJ2176" s="48" t="str">
        <f t="shared" si="1074"/>
        <v/>
      </c>
      <c r="AK2176" s="34"/>
      <c r="AL2176" s="47" t="str">
        <f t="shared" si="1060"/>
        <v/>
      </c>
      <c r="AM2176" s="34"/>
      <c r="AN2176" s="47" t="str">
        <f t="shared" si="1061"/>
        <v/>
      </c>
      <c r="AP2176" s="36">
        <f t="shared" si="1075"/>
        <v>0</v>
      </c>
      <c r="AQ2176" s="36">
        <f t="shared" si="1062"/>
        <v>0</v>
      </c>
      <c r="AR2176" s="36">
        <f t="shared" si="1063"/>
        <v>0</v>
      </c>
      <c r="AS2176" s="36">
        <f t="shared" si="1064"/>
        <v>0</v>
      </c>
      <c r="AT2176" s="36">
        <f t="shared" si="1065"/>
        <v>0</v>
      </c>
      <c r="AU2176" s="36">
        <f t="shared" si="1066"/>
        <v>0</v>
      </c>
      <c r="AV2176" s="36">
        <f t="shared" si="1076"/>
        <v>0</v>
      </c>
      <c r="AW2176" s="36">
        <f t="shared" si="1077"/>
        <v>0</v>
      </c>
      <c r="AX2176" s="36">
        <f t="shared" si="1067"/>
        <v>0</v>
      </c>
      <c r="AY2176" s="36">
        <f t="shared" si="1078"/>
        <v>0</v>
      </c>
      <c r="AZ2176" s="36">
        <f t="shared" si="1079"/>
        <v>0</v>
      </c>
      <c r="BA2176" s="36">
        <f t="shared" si="1068"/>
        <v>0</v>
      </c>
      <c r="BB2176" s="36">
        <f t="shared" si="1069"/>
        <v>0</v>
      </c>
      <c r="BC2176" s="36">
        <f t="shared" si="1070"/>
        <v>0</v>
      </c>
      <c r="BD2176" s="36">
        <f t="shared" si="1071"/>
        <v>0</v>
      </c>
      <c r="BE2176" s="36">
        <f t="shared" si="1072"/>
        <v>0</v>
      </c>
      <c r="BF2176" s="36">
        <f t="shared" si="1080"/>
        <v>2176</v>
      </c>
      <c r="BG2176" s="36">
        <f t="shared" si="1081"/>
        <v>0</v>
      </c>
      <c r="BH2176" s="36">
        <f t="shared" si="1082"/>
        <v>0</v>
      </c>
      <c r="BI2176" s="36">
        <f t="shared" si="1083"/>
        <v>0</v>
      </c>
      <c r="BJ2176" s="29">
        <f t="shared" si="1073"/>
        <v>0</v>
      </c>
      <c r="BK2176" s="29">
        <f t="shared" si="1084"/>
        <v>0</v>
      </c>
      <c r="BL2176" s="29">
        <f t="shared" si="1085"/>
        <v>0</v>
      </c>
      <c r="BM2176" s="29">
        <f t="shared" si="1086"/>
        <v>0</v>
      </c>
      <c r="BN2176" s="36">
        <f t="shared" si="1087"/>
        <v>0</v>
      </c>
      <c r="BQ2176" s="29">
        <f t="shared" si="1088"/>
        <v>0</v>
      </c>
    </row>
    <row r="2177" spans="2:69" s="35" customFormat="1" ht="30" customHeight="1" x14ac:dyDescent="0.15">
      <c r="B2177" s="31"/>
      <c r="C2177" s="32"/>
      <c r="D2177" s="71"/>
      <c r="E2177" s="72"/>
      <c r="F2177" s="72"/>
      <c r="G2177" s="72"/>
      <c r="H2177" s="72"/>
      <c r="I2177" s="72"/>
      <c r="J2177" s="72"/>
      <c r="K2177" s="72"/>
      <c r="L2177" s="72"/>
      <c r="M2177" s="72"/>
      <c r="N2177" s="73"/>
      <c r="O2177" s="33"/>
      <c r="P2177" s="31"/>
      <c r="Q2177" s="34"/>
      <c r="R2177" s="45"/>
      <c r="S2177" s="34"/>
      <c r="T2177" s="45"/>
      <c r="U2177" s="34"/>
      <c r="V2177" s="45"/>
      <c r="W2177" s="46"/>
      <c r="X2177" s="47" t="str">
        <f t="shared" si="1057"/>
        <v/>
      </c>
      <c r="Y2177" s="34"/>
      <c r="Z2177" s="45"/>
      <c r="AA2177" s="34"/>
      <c r="AB2177" s="45"/>
      <c r="AC2177" s="34"/>
      <c r="AD2177" s="45"/>
      <c r="AE2177" s="34"/>
      <c r="AF2177" s="48" t="str">
        <f t="shared" si="1058"/>
        <v/>
      </c>
      <c r="AG2177" s="34"/>
      <c r="AH2177" s="48" t="str">
        <f t="shared" si="1059"/>
        <v/>
      </c>
      <c r="AJ2177" s="48" t="str">
        <f t="shared" si="1074"/>
        <v/>
      </c>
      <c r="AK2177" s="34"/>
      <c r="AL2177" s="47" t="str">
        <f t="shared" si="1060"/>
        <v/>
      </c>
      <c r="AM2177" s="34"/>
      <c r="AN2177" s="47" t="str">
        <f t="shared" si="1061"/>
        <v/>
      </c>
      <c r="AP2177" s="36">
        <f t="shared" si="1075"/>
        <v>0</v>
      </c>
      <c r="AQ2177" s="36">
        <f t="shared" si="1062"/>
        <v>0</v>
      </c>
      <c r="AR2177" s="36">
        <f t="shared" si="1063"/>
        <v>0</v>
      </c>
      <c r="AS2177" s="36">
        <f t="shared" si="1064"/>
        <v>0</v>
      </c>
      <c r="AT2177" s="36">
        <f t="shared" si="1065"/>
        <v>0</v>
      </c>
      <c r="AU2177" s="36">
        <f t="shared" si="1066"/>
        <v>0</v>
      </c>
      <c r="AV2177" s="36">
        <f t="shared" si="1076"/>
        <v>0</v>
      </c>
      <c r="AW2177" s="36">
        <f t="shared" si="1077"/>
        <v>0</v>
      </c>
      <c r="AX2177" s="36">
        <f t="shared" si="1067"/>
        <v>0</v>
      </c>
      <c r="AY2177" s="36">
        <f t="shared" si="1078"/>
        <v>0</v>
      </c>
      <c r="AZ2177" s="36">
        <f t="shared" si="1079"/>
        <v>0</v>
      </c>
      <c r="BA2177" s="36">
        <f t="shared" si="1068"/>
        <v>0</v>
      </c>
      <c r="BB2177" s="36">
        <f t="shared" si="1069"/>
        <v>0</v>
      </c>
      <c r="BC2177" s="36">
        <f t="shared" si="1070"/>
        <v>0</v>
      </c>
      <c r="BD2177" s="36">
        <f t="shared" si="1071"/>
        <v>0</v>
      </c>
      <c r="BE2177" s="36">
        <f t="shared" si="1072"/>
        <v>0</v>
      </c>
      <c r="BF2177" s="36">
        <f t="shared" si="1080"/>
        <v>2177</v>
      </c>
      <c r="BG2177" s="36">
        <f t="shared" si="1081"/>
        <v>0</v>
      </c>
      <c r="BH2177" s="36">
        <f t="shared" si="1082"/>
        <v>0</v>
      </c>
      <c r="BI2177" s="36">
        <f t="shared" si="1083"/>
        <v>0</v>
      </c>
      <c r="BJ2177" s="29">
        <f t="shared" si="1073"/>
        <v>0</v>
      </c>
      <c r="BK2177" s="29">
        <f t="shared" si="1084"/>
        <v>0</v>
      </c>
      <c r="BL2177" s="29">
        <f t="shared" si="1085"/>
        <v>0</v>
      </c>
      <c r="BM2177" s="29">
        <f t="shared" si="1086"/>
        <v>0</v>
      </c>
      <c r="BN2177" s="36">
        <f t="shared" si="1087"/>
        <v>0</v>
      </c>
      <c r="BQ2177" s="29">
        <f t="shared" si="1088"/>
        <v>0</v>
      </c>
    </row>
    <row r="2178" spans="2:69" s="35" customFormat="1" ht="30" customHeight="1" x14ac:dyDescent="0.15">
      <c r="B2178" s="31"/>
      <c r="C2178" s="32"/>
      <c r="D2178" s="71"/>
      <c r="E2178" s="72"/>
      <c r="F2178" s="72"/>
      <c r="G2178" s="72"/>
      <c r="H2178" s="72"/>
      <c r="I2178" s="72"/>
      <c r="J2178" s="72"/>
      <c r="K2178" s="72"/>
      <c r="L2178" s="72"/>
      <c r="M2178" s="72"/>
      <c r="N2178" s="73"/>
      <c r="O2178" s="33"/>
      <c r="P2178" s="31"/>
      <c r="Q2178" s="34"/>
      <c r="R2178" s="45"/>
      <c r="S2178" s="34"/>
      <c r="T2178" s="45"/>
      <c r="U2178" s="34"/>
      <c r="V2178" s="45"/>
      <c r="W2178" s="46"/>
      <c r="X2178" s="47" t="str">
        <f t="shared" si="1057"/>
        <v/>
      </c>
      <c r="Y2178" s="34"/>
      <c r="Z2178" s="45"/>
      <c r="AA2178" s="34"/>
      <c r="AB2178" s="45"/>
      <c r="AC2178" s="34"/>
      <c r="AD2178" s="45"/>
      <c r="AE2178" s="34"/>
      <c r="AF2178" s="48" t="str">
        <f t="shared" si="1058"/>
        <v/>
      </c>
      <c r="AG2178" s="34"/>
      <c r="AH2178" s="48" t="str">
        <f t="shared" si="1059"/>
        <v/>
      </c>
      <c r="AJ2178" s="48" t="str">
        <f t="shared" si="1074"/>
        <v/>
      </c>
      <c r="AK2178" s="34"/>
      <c r="AL2178" s="47" t="str">
        <f t="shared" si="1060"/>
        <v/>
      </c>
      <c r="AM2178" s="34"/>
      <c r="AN2178" s="47" t="str">
        <f t="shared" si="1061"/>
        <v/>
      </c>
      <c r="AP2178" s="36">
        <f t="shared" si="1075"/>
        <v>0</v>
      </c>
      <c r="AQ2178" s="36">
        <f t="shared" si="1062"/>
        <v>0</v>
      </c>
      <c r="AR2178" s="36">
        <f t="shared" si="1063"/>
        <v>0</v>
      </c>
      <c r="AS2178" s="36">
        <f t="shared" si="1064"/>
        <v>0</v>
      </c>
      <c r="AT2178" s="36">
        <f t="shared" si="1065"/>
        <v>0</v>
      </c>
      <c r="AU2178" s="36">
        <f t="shared" si="1066"/>
        <v>0</v>
      </c>
      <c r="AV2178" s="36">
        <f t="shared" si="1076"/>
        <v>0</v>
      </c>
      <c r="AW2178" s="36">
        <f t="shared" si="1077"/>
        <v>0</v>
      </c>
      <c r="AX2178" s="36">
        <f t="shared" si="1067"/>
        <v>0</v>
      </c>
      <c r="AY2178" s="36">
        <f t="shared" si="1078"/>
        <v>0</v>
      </c>
      <c r="AZ2178" s="36">
        <f t="shared" si="1079"/>
        <v>0</v>
      </c>
      <c r="BA2178" s="36">
        <f t="shared" si="1068"/>
        <v>0</v>
      </c>
      <c r="BB2178" s="36">
        <f t="shared" si="1069"/>
        <v>0</v>
      </c>
      <c r="BC2178" s="36">
        <f t="shared" si="1070"/>
        <v>0</v>
      </c>
      <c r="BD2178" s="36">
        <f t="shared" si="1071"/>
        <v>0</v>
      </c>
      <c r="BE2178" s="36">
        <f t="shared" si="1072"/>
        <v>0</v>
      </c>
      <c r="BF2178" s="36">
        <f t="shared" si="1080"/>
        <v>2178</v>
      </c>
      <c r="BG2178" s="36">
        <f t="shared" si="1081"/>
        <v>0</v>
      </c>
      <c r="BH2178" s="36">
        <f t="shared" si="1082"/>
        <v>0</v>
      </c>
      <c r="BI2178" s="36">
        <f t="shared" si="1083"/>
        <v>0</v>
      </c>
      <c r="BJ2178" s="29">
        <f t="shared" si="1073"/>
        <v>0</v>
      </c>
      <c r="BK2178" s="29">
        <f t="shared" si="1084"/>
        <v>0</v>
      </c>
      <c r="BL2178" s="29">
        <f t="shared" si="1085"/>
        <v>0</v>
      </c>
      <c r="BM2178" s="29">
        <f t="shared" si="1086"/>
        <v>0</v>
      </c>
      <c r="BN2178" s="36">
        <f t="shared" si="1087"/>
        <v>0</v>
      </c>
      <c r="BQ2178" s="29">
        <f t="shared" si="1088"/>
        <v>0</v>
      </c>
    </row>
    <row r="2179" spans="2:69" s="35" customFormat="1" ht="30" customHeight="1" x14ac:dyDescent="0.15">
      <c r="B2179" s="31"/>
      <c r="C2179" s="32"/>
      <c r="D2179" s="71"/>
      <c r="E2179" s="72"/>
      <c r="F2179" s="72"/>
      <c r="G2179" s="72"/>
      <c r="H2179" s="72"/>
      <c r="I2179" s="72"/>
      <c r="J2179" s="72"/>
      <c r="K2179" s="72"/>
      <c r="L2179" s="72"/>
      <c r="M2179" s="72"/>
      <c r="N2179" s="73"/>
      <c r="O2179" s="33"/>
      <c r="P2179" s="31"/>
      <c r="Q2179" s="34"/>
      <c r="R2179" s="45"/>
      <c r="S2179" s="34"/>
      <c r="T2179" s="45"/>
      <c r="U2179" s="34"/>
      <c r="V2179" s="45"/>
      <c r="W2179" s="46"/>
      <c r="X2179" s="47" t="str">
        <f t="shared" si="1057"/>
        <v/>
      </c>
      <c r="Y2179" s="34"/>
      <c r="Z2179" s="45"/>
      <c r="AA2179" s="34"/>
      <c r="AB2179" s="45"/>
      <c r="AC2179" s="34"/>
      <c r="AD2179" s="45"/>
      <c r="AE2179" s="34"/>
      <c r="AF2179" s="48" t="str">
        <f t="shared" si="1058"/>
        <v/>
      </c>
      <c r="AG2179" s="34"/>
      <c r="AH2179" s="48" t="str">
        <f t="shared" si="1059"/>
        <v/>
      </c>
      <c r="AJ2179" s="48" t="str">
        <f t="shared" si="1074"/>
        <v/>
      </c>
      <c r="AK2179" s="34"/>
      <c r="AL2179" s="47" t="str">
        <f t="shared" si="1060"/>
        <v/>
      </c>
      <c r="AM2179" s="34"/>
      <c r="AN2179" s="47" t="str">
        <f t="shared" si="1061"/>
        <v/>
      </c>
      <c r="AP2179" s="36">
        <f t="shared" si="1075"/>
        <v>0</v>
      </c>
      <c r="AQ2179" s="36">
        <f t="shared" si="1062"/>
        <v>0</v>
      </c>
      <c r="AR2179" s="36">
        <f t="shared" si="1063"/>
        <v>0</v>
      </c>
      <c r="AS2179" s="36">
        <f t="shared" si="1064"/>
        <v>0</v>
      </c>
      <c r="AT2179" s="36">
        <f t="shared" si="1065"/>
        <v>0</v>
      </c>
      <c r="AU2179" s="36">
        <f t="shared" si="1066"/>
        <v>0</v>
      </c>
      <c r="AV2179" s="36">
        <f t="shared" si="1076"/>
        <v>0</v>
      </c>
      <c r="AW2179" s="36">
        <f t="shared" si="1077"/>
        <v>0</v>
      </c>
      <c r="AX2179" s="36">
        <f t="shared" si="1067"/>
        <v>0</v>
      </c>
      <c r="AY2179" s="36">
        <f t="shared" si="1078"/>
        <v>0</v>
      </c>
      <c r="AZ2179" s="36">
        <f t="shared" si="1079"/>
        <v>0</v>
      </c>
      <c r="BA2179" s="36">
        <f t="shared" si="1068"/>
        <v>0</v>
      </c>
      <c r="BB2179" s="36">
        <f t="shared" si="1069"/>
        <v>0</v>
      </c>
      <c r="BC2179" s="36">
        <f t="shared" si="1070"/>
        <v>0</v>
      </c>
      <c r="BD2179" s="36">
        <f t="shared" si="1071"/>
        <v>0</v>
      </c>
      <c r="BE2179" s="36">
        <f t="shared" si="1072"/>
        <v>0</v>
      </c>
      <c r="BF2179" s="36">
        <f t="shared" si="1080"/>
        <v>2179</v>
      </c>
      <c r="BG2179" s="36">
        <f t="shared" si="1081"/>
        <v>0</v>
      </c>
      <c r="BH2179" s="36">
        <f t="shared" si="1082"/>
        <v>0</v>
      </c>
      <c r="BI2179" s="36">
        <f t="shared" si="1083"/>
        <v>0</v>
      </c>
      <c r="BJ2179" s="29">
        <f t="shared" si="1073"/>
        <v>0</v>
      </c>
      <c r="BK2179" s="29">
        <f t="shared" si="1084"/>
        <v>0</v>
      </c>
      <c r="BL2179" s="29">
        <f t="shared" si="1085"/>
        <v>0</v>
      </c>
      <c r="BM2179" s="29">
        <f t="shared" si="1086"/>
        <v>0</v>
      </c>
      <c r="BN2179" s="36">
        <f t="shared" si="1087"/>
        <v>0</v>
      </c>
      <c r="BQ2179" s="29">
        <f t="shared" si="1088"/>
        <v>0</v>
      </c>
    </row>
    <row r="2180" spans="2:69" s="35" customFormat="1" ht="30" customHeight="1" x14ac:dyDescent="0.15">
      <c r="B2180" s="31"/>
      <c r="C2180" s="32"/>
      <c r="D2180" s="71"/>
      <c r="E2180" s="72"/>
      <c r="F2180" s="72"/>
      <c r="G2180" s="72"/>
      <c r="H2180" s="72"/>
      <c r="I2180" s="72"/>
      <c r="J2180" s="72"/>
      <c r="K2180" s="72"/>
      <c r="L2180" s="72"/>
      <c r="M2180" s="72"/>
      <c r="N2180" s="73"/>
      <c r="O2180" s="33"/>
      <c r="P2180" s="31"/>
      <c r="Q2180" s="34"/>
      <c r="R2180" s="45"/>
      <c r="S2180" s="34"/>
      <c r="T2180" s="45"/>
      <c r="U2180" s="34"/>
      <c r="V2180" s="45"/>
      <c r="W2180" s="46"/>
      <c r="X2180" s="47" t="str">
        <f t="shared" si="1057"/>
        <v/>
      </c>
      <c r="Y2180" s="34"/>
      <c r="Z2180" s="45"/>
      <c r="AA2180" s="34"/>
      <c r="AB2180" s="45"/>
      <c r="AC2180" s="34"/>
      <c r="AD2180" s="45"/>
      <c r="AE2180" s="34"/>
      <c r="AF2180" s="48" t="str">
        <f t="shared" si="1058"/>
        <v/>
      </c>
      <c r="AG2180" s="34"/>
      <c r="AH2180" s="48" t="str">
        <f t="shared" si="1059"/>
        <v/>
      </c>
      <c r="AJ2180" s="48" t="str">
        <f t="shared" si="1074"/>
        <v/>
      </c>
      <c r="AK2180" s="34"/>
      <c r="AL2180" s="47" t="str">
        <f t="shared" si="1060"/>
        <v/>
      </c>
      <c r="AM2180" s="34"/>
      <c r="AN2180" s="47" t="str">
        <f t="shared" si="1061"/>
        <v/>
      </c>
      <c r="AP2180" s="36">
        <f t="shared" si="1075"/>
        <v>0</v>
      </c>
      <c r="AQ2180" s="36">
        <f t="shared" si="1062"/>
        <v>0</v>
      </c>
      <c r="AR2180" s="36">
        <f t="shared" si="1063"/>
        <v>0</v>
      </c>
      <c r="AS2180" s="36">
        <f t="shared" si="1064"/>
        <v>0</v>
      </c>
      <c r="AT2180" s="36">
        <f t="shared" si="1065"/>
        <v>0</v>
      </c>
      <c r="AU2180" s="36">
        <f t="shared" si="1066"/>
        <v>0</v>
      </c>
      <c r="AV2180" s="36">
        <f t="shared" si="1076"/>
        <v>0</v>
      </c>
      <c r="AW2180" s="36">
        <f t="shared" si="1077"/>
        <v>0</v>
      </c>
      <c r="AX2180" s="36">
        <f t="shared" si="1067"/>
        <v>0</v>
      </c>
      <c r="AY2180" s="36">
        <f t="shared" si="1078"/>
        <v>0</v>
      </c>
      <c r="AZ2180" s="36">
        <f t="shared" si="1079"/>
        <v>0</v>
      </c>
      <c r="BA2180" s="36">
        <f t="shared" si="1068"/>
        <v>0</v>
      </c>
      <c r="BB2180" s="36">
        <f t="shared" si="1069"/>
        <v>0</v>
      </c>
      <c r="BC2180" s="36">
        <f t="shared" si="1070"/>
        <v>0</v>
      </c>
      <c r="BD2180" s="36">
        <f t="shared" si="1071"/>
        <v>0</v>
      </c>
      <c r="BE2180" s="36">
        <f t="shared" si="1072"/>
        <v>0</v>
      </c>
      <c r="BF2180" s="36">
        <f t="shared" si="1080"/>
        <v>2180</v>
      </c>
      <c r="BG2180" s="36">
        <f t="shared" si="1081"/>
        <v>0</v>
      </c>
      <c r="BH2180" s="36">
        <f t="shared" si="1082"/>
        <v>0</v>
      </c>
      <c r="BI2180" s="36">
        <f t="shared" si="1083"/>
        <v>0</v>
      </c>
      <c r="BJ2180" s="29">
        <f t="shared" si="1073"/>
        <v>0</v>
      </c>
      <c r="BK2180" s="29">
        <f t="shared" si="1084"/>
        <v>0</v>
      </c>
      <c r="BL2180" s="29">
        <f t="shared" si="1085"/>
        <v>0</v>
      </c>
      <c r="BM2180" s="29">
        <f t="shared" si="1086"/>
        <v>0</v>
      </c>
      <c r="BN2180" s="36">
        <f t="shared" si="1087"/>
        <v>0</v>
      </c>
      <c r="BQ2180" s="29">
        <f t="shared" si="1088"/>
        <v>0</v>
      </c>
    </row>
    <row r="2181" spans="2:69" s="35" customFormat="1" ht="30" customHeight="1" x14ac:dyDescent="0.15">
      <c r="B2181" s="31"/>
      <c r="C2181" s="32"/>
      <c r="D2181" s="71"/>
      <c r="E2181" s="72"/>
      <c r="F2181" s="72"/>
      <c r="G2181" s="72"/>
      <c r="H2181" s="72"/>
      <c r="I2181" s="72"/>
      <c r="J2181" s="72"/>
      <c r="K2181" s="72"/>
      <c r="L2181" s="72"/>
      <c r="M2181" s="72"/>
      <c r="N2181" s="73"/>
      <c r="O2181" s="33"/>
      <c r="P2181" s="31"/>
      <c r="Q2181" s="34"/>
      <c r="R2181" s="45"/>
      <c r="S2181" s="34"/>
      <c r="T2181" s="45"/>
      <c r="U2181" s="34"/>
      <c r="V2181" s="45"/>
      <c r="W2181" s="46"/>
      <c r="X2181" s="47" t="str">
        <f t="shared" si="1057"/>
        <v/>
      </c>
      <c r="Y2181" s="34"/>
      <c r="Z2181" s="45"/>
      <c r="AA2181" s="34"/>
      <c r="AB2181" s="45"/>
      <c r="AC2181" s="34"/>
      <c r="AD2181" s="45"/>
      <c r="AE2181" s="34"/>
      <c r="AF2181" s="48" t="str">
        <f t="shared" si="1058"/>
        <v/>
      </c>
      <c r="AG2181" s="34"/>
      <c r="AH2181" s="48" t="str">
        <f t="shared" si="1059"/>
        <v/>
      </c>
      <c r="AJ2181" s="48" t="str">
        <f t="shared" si="1074"/>
        <v/>
      </c>
      <c r="AK2181" s="34"/>
      <c r="AL2181" s="47" t="str">
        <f t="shared" si="1060"/>
        <v/>
      </c>
      <c r="AM2181" s="34"/>
      <c r="AN2181" s="47" t="str">
        <f t="shared" si="1061"/>
        <v/>
      </c>
      <c r="AP2181" s="36">
        <f t="shared" si="1075"/>
        <v>0</v>
      </c>
      <c r="AQ2181" s="36">
        <f t="shared" si="1062"/>
        <v>0</v>
      </c>
      <c r="AR2181" s="36">
        <f t="shared" si="1063"/>
        <v>0</v>
      </c>
      <c r="AS2181" s="36">
        <f t="shared" si="1064"/>
        <v>0</v>
      </c>
      <c r="AT2181" s="36">
        <f t="shared" si="1065"/>
        <v>0</v>
      </c>
      <c r="AU2181" s="36">
        <f t="shared" si="1066"/>
        <v>0</v>
      </c>
      <c r="AV2181" s="36">
        <f t="shared" si="1076"/>
        <v>0</v>
      </c>
      <c r="AW2181" s="36">
        <f t="shared" si="1077"/>
        <v>0</v>
      </c>
      <c r="AX2181" s="36">
        <f t="shared" si="1067"/>
        <v>0</v>
      </c>
      <c r="AY2181" s="36">
        <f t="shared" si="1078"/>
        <v>0</v>
      </c>
      <c r="AZ2181" s="36">
        <f t="shared" si="1079"/>
        <v>0</v>
      </c>
      <c r="BA2181" s="36">
        <f t="shared" si="1068"/>
        <v>0</v>
      </c>
      <c r="BB2181" s="36">
        <f t="shared" si="1069"/>
        <v>0</v>
      </c>
      <c r="BC2181" s="36">
        <f t="shared" si="1070"/>
        <v>0</v>
      </c>
      <c r="BD2181" s="36">
        <f t="shared" si="1071"/>
        <v>0</v>
      </c>
      <c r="BE2181" s="36">
        <f t="shared" si="1072"/>
        <v>0</v>
      </c>
      <c r="BF2181" s="36">
        <f t="shared" si="1080"/>
        <v>2181</v>
      </c>
      <c r="BG2181" s="36">
        <f t="shared" si="1081"/>
        <v>0</v>
      </c>
      <c r="BH2181" s="36">
        <f t="shared" si="1082"/>
        <v>0</v>
      </c>
      <c r="BI2181" s="36">
        <f t="shared" si="1083"/>
        <v>0</v>
      </c>
      <c r="BJ2181" s="29">
        <f t="shared" si="1073"/>
        <v>0</v>
      </c>
      <c r="BK2181" s="29">
        <f t="shared" si="1084"/>
        <v>0</v>
      </c>
      <c r="BL2181" s="29">
        <f t="shared" si="1085"/>
        <v>0</v>
      </c>
      <c r="BM2181" s="29">
        <f t="shared" si="1086"/>
        <v>0</v>
      </c>
      <c r="BN2181" s="36">
        <f t="shared" si="1087"/>
        <v>0</v>
      </c>
      <c r="BQ2181" s="29">
        <f t="shared" si="1088"/>
        <v>0</v>
      </c>
    </row>
    <row r="2182" spans="2:69" s="35" customFormat="1" ht="30" customHeight="1" x14ac:dyDescent="0.15">
      <c r="B2182" s="31"/>
      <c r="C2182" s="32"/>
      <c r="D2182" s="71"/>
      <c r="E2182" s="72"/>
      <c r="F2182" s="72"/>
      <c r="G2182" s="72"/>
      <c r="H2182" s="72"/>
      <c r="I2182" s="72"/>
      <c r="J2182" s="72"/>
      <c r="K2182" s="72"/>
      <c r="L2182" s="72"/>
      <c r="M2182" s="72"/>
      <c r="N2182" s="73"/>
      <c r="O2182" s="33"/>
      <c r="P2182" s="31"/>
      <c r="Q2182" s="34"/>
      <c r="R2182" s="45"/>
      <c r="S2182" s="34"/>
      <c r="T2182" s="45"/>
      <c r="U2182" s="34"/>
      <c r="V2182" s="45"/>
      <c r="W2182" s="46"/>
      <c r="X2182" s="47" t="str">
        <f t="shared" si="1057"/>
        <v/>
      </c>
      <c r="Y2182" s="34"/>
      <c r="Z2182" s="45"/>
      <c r="AA2182" s="34"/>
      <c r="AB2182" s="45"/>
      <c r="AC2182" s="34"/>
      <c r="AD2182" s="45"/>
      <c r="AE2182" s="34"/>
      <c r="AF2182" s="48" t="str">
        <f t="shared" si="1058"/>
        <v/>
      </c>
      <c r="AG2182" s="34"/>
      <c r="AH2182" s="48" t="str">
        <f t="shared" si="1059"/>
        <v/>
      </c>
      <c r="AJ2182" s="48" t="str">
        <f t="shared" si="1074"/>
        <v/>
      </c>
      <c r="AK2182" s="34"/>
      <c r="AL2182" s="47" t="str">
        <f t="shared" si="1060"/>
        <v/>
      </c>
      <c r="AM2182" s="34"/>
      <c r="AN2182" s="47" t="str">
        <f t="shared" si="1061"/>
        <v/>
      </c>
      <c r="AP2182" s="36">
        <f t="shared" si="1075"/>
        <v>0</v>
      </c>
      <c r="AQ2182" s="36">
        <f t="shared" si="1062"/>
        <v>0</v>
      </c>
      <c r="AR2182" s="36">
        <f t="shared" si="1063"/>
        <v>0</v>
      </c>
      <c r="AS2182" s="36">
        <f t="shared" si="1064"/>
        <v>0</v>
      </c>
      <c r="AT2182" s="36">
        <f t="shared" si="1065"/>
        <v>0</v>
      </c>
      <c r="AU2182" s="36">
        <f t="shared" si="1066"/>
        <v>0</v>
      </c>
      <c r="AV2182" s="36">
        <f t="shared" si="1076"/>
        <v>0</v>
      </c>
      <c r="AW2182" s="36">
        <f t="shared" si="1077"/>
        <v>0</v>
      </c>
      <c r="AX2182" s="36">
        <f t="shared" si="1067"/>
        <v>0</v>
      </c>
      <c r="AY2182" s="36">
        <f t="shared" si="1078"/>
        <v>0</v>
      </c>
      <c r="AZ2182" s="36">
        <f t="shared" si="1079"/>
        <v>0</v>
      </c>
      <c r="BA2182" s="36">
        <f t="shared" si="1068"/>
        <v>0</v>
      </c>
      <c r="BB2182" s="36">
        <f t="shared" si="1069"/>
        <v>0</v>
      </c>
      <c r="BC2182" s="36">
        <f t="shared" si="1070"/>
        <v>0</v>
      </c>
      <c r="BD2182" s="36">
        <f t="shared" si="1071"/>
        <v>0</v>
      </c>
      <c r="BE2182" s="36">
        <f t="shared" si="1072"/>
        <v>0</v>
      </c>
      <c r="BF2182" s="36">
        <f t="shared" si="1080"/>
        <v>2182</v>
      </c>
      <c r="BG2182" s="36">
        <f t="shared" si="1081"/>
        <v>0</v>
      </c>
      <c r="BH2182" s="36">
        <f t="shared" si="1082"/>
        <v>0</v>
      </c>
      <c r="BI2182" s="36">
        <f t="shared" si="1083"/>
        <v>0</v>
      </c>
      <c r="BJ2182" s="29">
        <f t="shared" si="1073"/>
        <v>0</v>
      </c>
      <c r="BK2182" s="29">
        <f t="shared" si="1084"/>
        <v>0</v>
      </c>
      <c r="BL2182" s="29">
        <f t="shared" si="1085"/>
        <v>0</v>
      </c>
      <c r="BM2182" s="29">
        <f t="shared" si="1086"/>
        <v>0</v>
      </c>
      <c r="BN2182" s="36">
        <f t="shared" si="1087"/>
        <v>0</v>
      </c>
      <c r="BQ2182" s="29">
        <f t="shared" si="1088"/>
        <v>0</v>
      </c>
    </row>
    <row r="2183" spans="2:69" s="35" customFormat="1" ht="30" customHeight="1" x14ac:dyDescent="0.15">
      <c r="B2183" s="31"/>
      <c r="C2183" s="32"/>
      <c r="D2183" s="71"/>
      <c r="E2183" s="72"/>
      <c r="F2183" s="72"/>
      <c r="G2183" s="72"/>
      <c r="H2183" s="72"/>
      <c r="I2183" s="72"/>
      <c r="J2183" s="72"/>
      <c r="K2183" s="72"/>
      <c r="L2183" s="72"/>
      <c r="M2183" s="72"/>
      <c r="N2183" s="73"/>
      <c r="O2183" s="33"/>
      <c r="P2183" s="31"/>
      <c r="Q2183" s="34"/>
      <c r="R2183" s="45"/>
      <c r="S2183" s="34"/>
      <c r="T2183" s="45"/>
      <c r="U2183" s="34"/>
      <c r="V2183" s="45"/>
      <c r="W2183" s="46"/>
      <c r="X2183" s="47" t="str">
        <f t="shared" si="1057"/>
        <v/>
      </c>
      <c r="Y2183" s="34"/>
      <c r="Z2183" s="45"/>
      <c r="AA2183" s="34"/>
      <c r="AB2183" s="45"/>
      <c r="AC2183" s="34"/>
      <c r="AD2183" s="45"/>
      <c r="AE2183" s="34"/>
      <c r="AF2183" s="48" t="str">
        <f t="shared" si="1058"/>
        <v/>
      </c>
      <c r="AG2183" s="34"/>
      <c r="AH2183" s="48" t="str">
        <f t="shared" si="1059"/>
        <v/>
      </c>
      <c r="AJ2183" s="48" t="str">
        <f t="shared" si="1074"/>
        <v/>
      </c>
      <c r="AK2183" s="34"/>
      <c r="AL2183" s="47" t="str">
        <f t="shared" si="1060"/>
        <v/>
      </c>
      <c r="AM2183" s="34"/>
      <c r="AN2183" s="47" t="str">
        <f t="shared" si="1061"/>
        <v/>
      </c>
      <c r="AP2183" s="36">
        <f t="shared" si="1075"/>
        <v>0</v>
      </c>
      <c r="AQ2183" s="36">
        <f t="shared" si="1062"/>
        <v>0</v>
      </c>
      <c r="AR2183" s="36">
        <f t="shared" si="1063"/>
        <v>0</v>
      </c>
      <c r="AS2183" s="36">
        <f t="shared" si="1064"/>
        <v>0</v>
      </c>
      <c r="AT2183" s="36">
        <f t="shared" si="1065"/>
        <v>0</v>
      </c>
      <c r="AU2183" s="36">
        <f t="shared" si="1066"/>
        <v>0</v>
      </c>
      <c r="AV2183" s="36">
        <f t="shared" si="1076"/>
        <v>0</v>
      </c>
      <c r="AW2183" s="36">
        <f t="shared" si="1077"/>
        <v>0</v>
      </c>
      <c r="AX2183" s="36">
        <f t="shared" si="1067"/>
        <v>0</v>
      </c>
      <c r="AY2183" s="36">
        <f t="shared" si="1078"/>
        <v>0</v>
      </c>
      <c r="AZ2183" s="36">
        <f t="shared" si="1079"/>
        <v>0</v>
      </c>
      <c r="BA2183" s="36">
        <f t="shared" si="1068"/>
        <v>0</v>
      </c>
      <c r="BB2183" s="36">
        <f t="shared" si="1069"/>
        <v>0</v>
      </c>
      <c r="BC2183" s="36">
        <f t="shared" si="1070"/>
        <v>0</v>
      </c>
      <c r="BD2183" s="36">
        <f t="shared" si="1071"/>
        <v>0</v>
      </c>
      <c r="BE2183" s="36">
        <f t="shared" si="1072"/>
        <v>0</v>
      </c>
      <c r="BF2183" s="36">
        <f t="shared" si="1080"/>
        <v>2183</v>
      </c>
      <c r="BG2183" s="36">
        <f t="shared" si="1081"/>
        <v>0</v>
      </c>
      <c r="BH2183" s="36">
        <f t="shared" si="1082"/>
        <v>0</v>
      </c>
      <c r="BI2183" s="36">
        <f t="shared" si="1083"/>
        <v>0</v>
      </c>
      <c r="BJ2183" s="29">
        <f t="shared" si="1073"/>
        <v>0</v>
      </c>
      <c r="BK2183" s="29">
        <f t="shared" si="1084"/>
        <v>0</v>
      </c>
      <c r="BL2183" s="29">
        <f t="shared" si="1085"/>
        <v>0</v>
      </c>
      <c r="BM2183" s="29">
        <f t="shared" si="1086"/>
        <v>0</v>
      </c>
      <c r="BN2183" s="36">
        <f t="shared" si="1087"/>
        <v>0</v>
      </c>
      <c r="BQ2183" s="29">
        <f t="shared" si="1088"/>
        <v>0</v>
      </c>
    </row>
    <row r="2184" spans="2:69" s="35" customFormat="1" ht="30" customHeight="1" x14ac:dyDescent="0.15">
      <c r="B2184" s="31"/>
      <c r="C2184" s="32"/>
      <c r="D2184" s="71"/>
      <c r="E2184" s="72"/>
      <c r="F2184" s="72"/>
      <c r="G2184" s="72"/>
      <c r="H2184" s="72"/>
      <c r="I2184" s="72"/>
      <c r="J2184" s="72"/>
      <c r="K2184" s="72"/>
      <c r="L2184" s="72"/>
      <c r="M2184" s="72"/>
      <c r="N2184" s="73"/>
      <c r="O2184" s="33"/>
      <c r="P2184" s="31"/>
      <c r="Q2184" s="34"/>
      <c r="R2184" s="45"/>
      <c r="S2184" s="34"/>
      <c r="T2184" s="45"/>
      <c r="U2184" s="34"/>
      <c r="V2184" s="45"/>
      <c r="W2184" s="46"/>
      <c r="X2184" s="47" t="str">
        <f t="shared" si="1057"/>
        <v/>
      </c>
      <c r="Y2184" s="34"/>
      <c r="Z2184" s="45"/>
      <c r="AA2184" s="34"/>
      <c r="AB2184" s="45"/>
      <c r="AC2184" s="34"/>
      <c r="AD2184" s="45"/>
      <c r="AE2184" s="34"/>
      <c r="AF2184" s="48" t="str">
        <f t="shared" si="1058"/>
        <v/>
      </c>
      <c r="AG2184" s="34"/>
      <c r="AH2184" s="48" t="str">
        <f t="shared" si="1059"/>
        <v/>
      </c>
      <c r="AJ2184" s="48" t="str">
        <f t="shared" si="1074"/>
        <v/>
      </c>
      <c r="AK2184" s="34"/>
      <c r="AL2184" s="47" t="str">
        <f t="shared" si="1060"/>
        <v/>
      </c>
      <c r="AM2184" s="34"/>
      <c r="AN2184" s="47" t="str">
        <f t="shared" si="1061"/>
        <v/>
      </c>
      <c r="AP2184" s="36">
        <f t="shared" si="1075"/>
        <v>0</v>
      </c>
      <c r="AQ2184" s="36">
        <f t="shared" si="1062"/>
        <v>0</v>
      </c>
      <c r="AR2184" s="36">
        <f t="shared" si="1063"/>
        <v>0</v>
      </c>
      <c r="AS2184" s="36">
        <f t="shared" si="1064"/>
        <v>0</v>
      </c>
      <c r="AT2184" s="36">
        <f t="shared" si="1065"/>
        <v>0</v>
      </c>
      <c r="AU2184" s="36">
        <f t="shared" si="1066"/>
        <v>0</v>
      </c>
      <c r="AV2184" s="36">
        <f t="shared" si="1076"/>
        <v>0</v>
      </c>
      <c r="AW2184" s="36">
        <f t="shared" si="1077"/>
        <v>0</v>
      </c>
      <c r="AX2184" s="36">
        <f t="shared" si="1067"/>
        <v>0</v>
      </c>
      <c r="AY2184" s="36">
        <f t="shared" si="1078"/>
        <v>0</v>
      </c>
      <c r="AZ2184" s="36">
        <f t="shared" si="1079"/>
        <v>0</v>
      </c>
      <c r="BA2184" s="36">
        <f t="shared" si="1068"/>
        <v>0</v>
      </c>
      <c r="BB2184" s="36">
        <f t="shared" si="1069"/>
        <v>0</v>
      </c>
      <c r="BC2184" s="36">
        <f t="shared" si="1070"/>
        <v>0</v>
      </c>
      <c r="BD2184" s="36">
        <f t="shared" si="1071"/>
        <v>0</v>
      </c>
      <c r="BE2184" s="36">
        <f t="shared" si="1072"/>
        <v>0</v>
      </c>
      <c r="BF2184" s="36">
        <f t="shared" si="1080"/>
        <v>2184</v>
      </c>
      <c r="BG2184" s="36">
        <f t="shared" si="1081"/>
        <v>0</v>
      </c>
      <c r="BH2184" s="36">
        <f t="shared" si="1082"/>
        <v>0</v>
      </c>
      <c r="BI2184" s="36">
        <f t="shared" si="1083"/>
        <v>0</v>
      </c>
      <c r="BJ2184" s="29">
        <f t="shared" si="1073"/>
        <v>0</v>
      </c>
      <c r="BK2184" s="29">
        <f t="shared" si="1084"/>
        <v>0</v>
      </c>
      <c r="BL2184" s="29">
        <f t="shared" si="1085"/>
        <v>0</v>
      </c>
      <c r="BM2184" s="29">
        <f t="shared" si="1086"/>
        <v>0</v>
      </c>
      <c r="BN2184" s="36">
        <f t="shared" si="1087"/>
        <v>0</v>
      </c>
      <c r="BQ2184" s="29">
        <f t="shared" si="1088"/>
        <v>0</v>
      </c>
    </row>
    <row r="2185" spans="2:69" s="35" customFormat="1" ht="30" customHeight="1" x14ac:dyDescent="0.15">
      <c r="B2185" s="31"/>
      <c r="C2185" s="32"/>
      <c r="D2185" s="71"/>
      <c r="E2185" s="72"/>
      <c r="F2185" s="72"/>
      <c r="G2185" s="72"/>
      <c r="H2185" s="72"/>
      <c r="I2185" s="72"/>
      <c r="J2185" s="72"/>
      <c r="K2185" s="72"/>
      <c r="L2185" s="72"/>
      <c r="M2185" s="72"/>
      <c r="N2185" s="73"/>
      <c r="O2185" s="33"/>
      <c r="P2185" s="31"/>
      <c r="Q2185" s="34"/>
      <c r="R2185" s="45"/>
      <c r="S2185" s="34"/>
      <c r="T2185" s="45"/>
      <c r="U2185" s="34"/>
      <c r="V2185" s="45"/>
      <c r="W2185" s="46"/>
      <c r="X2185" s="47" t="str">
        <f t="shared" si="1057"/>
        <v/>
      </c>
      <c r="Y2185" s="34"/>
      <c r="Z2185" s="45"/>
      <c r="AA2185" s="34"/>
      <c r="AB2185" s="45"/>
      <c r="AC2185" s="34"/>
      <c r="AD2185" s="45"/>
      <c r="AE2185" s="34"/>
      <c r="AF2185" s="48" t="str">
        <f t="shared" si="1058"/>
        <v/>
      </c>
      <c r="AG2185" s="34"/>
      <c r="AH2185" s="48" t="str">
        <f t="shared" si="1059"/>
        <v/>
      </c>
      <c r="AJ2185" s="48" t="str">
        <f t="shared" si="1074"/>
        <v/>
      </c>
      <c r="AK2185" s="34"/>
      <c r="AL2185" s="47" t="str">
        <f t="shared" si="1060"/>
        <v/>
      </c>
      <c r="AM2185" s="34"/>
      <c r="AN2185" s="47" t="str">
        <f t="shared" si="1061"/>
        <v/>
      </c>
      <c r="AP2185" s="36">
        <f t="shared" si="1075"/>
        <v>0</v>
      </c>
      <c r="AQ2185" s="36">
        <f t="shared" si="1062"/>
        <v>0</v>
      </c>
      <c r="AR2185" s="36">
        <f t="shared" si="1063"/>
        <v>0</v>
      </c>
      <c r="AS2185" s="36">
        <f t="shared" si="1064"/>
        <v>0</v>
      </c>
      <c r="AT2185" s="36">
        <f t="shared" si="1065"/>
        <v>0</v>
      </c>
      <c r="AU2185" s="36">
        <f t="shared" si="1066"/>
        <v>0</v>
      </c>
      <c r="AV2185" s="36">
        <f t="shared" si="1076"/>
        <v>0</v>
      </c>
      <c r="AW2185" s="36">
        <f t="shared" si="1077"/>
        <v>0</v>
      </c>
      <c r="AX2185" s="36">
        <f t="shared" si="1067"/>
        <v>0</v>
      </c>
      <c r="AY2185" s="36">
        <f t="shared" si="1078"/>
        <v>0</v>
      </c>
      <c r="AZ2185" s="36">
        <f t="shared" si="1079"/>
        <v>0</v>
      </c>
      <c r="BA2185" s="36">
        <f t="shared" si="1068"/>
        <v>0</v>
      </c>
      <c r="BB2185" s="36">
        <f t="shared" si="1069"/>
        <v>0</v>
      </c>
      <c r="BC2185" s="36">
        <f t="shared" si="1070"/>
        <v>0</v>
      </c>
      <c r="BD2185" s="36">
        <f t="shared" si="1071"/>
        <v>0</v>
      </c>
      <c r="BE2185" s="36">
        <f t="shared" si="1072"/>
        <v>0</v>
      </c>
      <c r="BF2185" s="36">
        <f t="shared" si="1080"/>
        <v>2185</v>
      </c>
      <c r="BG2185" s="36">
        <f t="shared" si="1081"/>
        <v>0</v>
      </c>
      <c r="BH2185" s="36">
        <f t="shared" si="1082"/>
        <v>0</v>
      </c>
      <c r="BI2185" s="36">
        <f t="shared" si="1083"/>
        <v>0</v>
      </c>
      <c r="BJ2185" s="29">
        <f t="shared" si="1073"/>
        <v>0</v>
      </c>
      <c r="BK2185" s="29">
        <f t="shared" si="1084"/>
        <v>0</v>
      </c>
      <c r="BL2185" s="29">
        <f t="shared" si="1085"/>
        <v>0</v>
      </c>
      <c r="BM2185" s="29">
        <f t="shared" si="1086"/>
        <v>0</v>
      </c>
      <c r="BN2185" s="36">
        <f t="shared" si="1087"/>
        <v>0</v>
      </c>
      <c r="BQ2185" s="29">
        <f t="shared" si="1088"/>
        <v>0</v>
      </c>
    </row>
    <row r="2186" spans="2:69" s="35" customFormat="1" ht="30" customHeight="1" x14ac:dyDescent="0.15">
      <c r="B2186" s="31"/>
      <c r="C2186" s="32"/>
      <c r="D2186" s="71"/>
      <c r="E2186" s="72"/>
      <c r="F2186" s="72"/>
      <c r="G2186" s="72"/>
      <c r="H2186" s="72"/>
      <c r="I2186" s="72"/>
      <c r="J2186" s="72"/>
      <c r="K2186" s="72"/>
      <c r="L2186" s="72"/>
      <c r="M2186" s="72"/>
      <c r="N2186" s="73"/>
      <c r="O2186" s="33"/>
      <c r="P2186" s="31"/>
      <c r="Q2186" s="34"/>
      <c r="R2186" s="45"/>
      <c r="S2186" s="34"/>
      <c r="T2186" s="45"/>
      <c r="U2186" s="34"/>
      <c r="V2186" s="45"/>
      <c r="W2186" s="46"/>
      <c r="X2186" s="47" t="str">
        <f t="shared" si="1057"/>
        <v/>
      </c>
      <c r="Y2186" s="34"/>
      <c r="Z2186" s="45"/>
      <c r="AA2186" s="34"/>
      <c r="AB2186" s="45"/>
      <c r="AC2186" s="34"/>
      <c r="AD2186" s="45"/>
      <c r="AE2186" s="34"/>
      <c r="AF2186" s="48" t="str">
        <f t="shared" si="1058"/>
        <v/>
      </c>
      <c r="AG2186" s="34"/>
      <c r="AH2186" s="48" t="str">
        <f t="shared" si="1059"/>
        <v/>
      </c>
      <c r="AJ2186" s="48" t="str">
        <f t="shared" si="1074"/>
        <v/>
      </c>
      <c r="AK2186" s="34"/>
      <c r="AL2186" s="47" t="str">
        <f t="shared" si="1060"/>
        <v/>
      </c>
      <c r="AM2186" s="34"/>
      <c r="AN2186" s="47" t="str">
        <f t="shared" si="1061"/>
        <v/>
      </c>
      <c r="AP2186" s="36">
        <f t="shared" si="1075"/>
        <v>0</v>
      </c>
      <c r="AQ2186" s="36">
        <f t="shared" si="1062"/>
        <v>0</v>
      </c>
      <c r="AR2186" s="36">
        <f t="shared" si="1063"/>
        <v>0</v>
      </c>
      <c r="AS2186" s="36">
        <f t="shared" si="1064"/>
        <v>0</v>
      </c>
      <c r="AT2186" s="36">
        <f t="shared" si="1065"/>
        <v>0</v>
      </c>
      <c r="AU2186" s="36">
        <f t="shared" si="1066"/>
        <v>0</v>
      </c>
      <c r="AV2186" s="36">
        <f t="shared" si="1076"/>
        <v>0</v>
      </c>
      <c r="AW2186" s="36">
        <f t="shared" si="1077"/>
        <v>0</v>
      </c>
      <c r="AX2186" s="36">
        <f t="shared" si="1067"/>
        <v>0</v>
      </c>
      <c r="AY2186" s="36">
        <f t="shared" si="1078"/>
        <v>0</v>
      </c>
      <c r="AZ2186" s="36">
        <f t="shared" si="1079"/>
        <v>0</v>
      </c>
      <c r="BA2186" s="36">
        <f t="shared" si="1068"/>
        <v>0</v>
      </c>
      <c r="BB2186" s="36">
        <f t="shared" si="1069"/>
        <v>0</v>
      </c>
      <c r="BC2186" s="36">
        <f t="shared" si="1070"/>
        <v>0</v>
      </c>
      <c r="BD2186" s="36">
        <f t="shared" si="1071"/>
        <v>0</v>
      </c>
      <c r="BE2186" s="36">
        <f t="shared" si="1072"/>
        <v>0</v>
      </c>
      <c r="BF2186" s="36">
        <f t="shared" si="1080"/>
        <v>2186</v>
      </c>
      <c r="BG2186" s="36">
        <f t="shared" si="1081"/>
        <v>0</v>
      </c>
      <c r="BH2186" s="36">
        <f t="shared" si="1082"/>
        <v>0</v>
      </c>
      <c r="BI2186" s="36">
        <f t="shared" si="1083"/>
        <v>0</v>
      </c>
      <c r="BJ2186" s="29">
        <f t="shared" si="1073"/>
        <v>0</v>
      </c>
      <c r="BK2186" s="29">
        <f t="shared" si="1084"/>
        <v>0</v>
      </c>
      <c r="BL2186" s="29">
        <f t="shared" si="1085"/>
        <v>0</v>
      </c>
      <c r="BM2186" s="29">
        <f t="shared" si="1086"/>
        <v>0</v>
      </c>
      <c r="BN2186" s="36">
        <f t="shared" si="1087"/>
        <v>0</v>
      </c>
      <c r="BQ2186" s="29">
        <f t="shared" si="1088"/>
        <v>0</v>
      </c>
    </row>
    <row r="2187" spans="2:69" s="35" customFormat="1" ht="30" customHeight="1" x14ac:dyDescent="0.15">
      <c r="B2187" s="31"/>
      <c r="C2187" s="32"/>
      <c r="D2187" s="71"/>
      <c r="E2187" s="72"/>
      <c r="F2187" s="72"/>
      <c r="G2187" s="72"/>
      <c r="H2187" s="72"/>
      <c r="I2187" s="72"/>
      <c r="J2187" s="72"/>
      <c r="K2187" s="72"/>
      <c r="L2187" s="72"/>
      <c r="M2187" s="72"/>
      <c r="N2187" s="73"/>
      <c r="O2187" s="33"/>
      <c r="P2187" s="31"/>
      <c r="Q2187" s="34"/>
      <c r="R2187" s="45"/>
      <c r="S2187" s="34"/>
      <c r="T2187" s="45"/>
      <c r="U2187" s="34"/>
      <c r="V2187" s="45"/>
      <c r="W2187" s="46"/>
      <c r="X2187" s="47" t="str">
        <f t="shared" si="1057"/>
        <v/>
      </c>
      <c r="Y2187" s="34"/>
      <c r="Z2187" s="45"/>
      <c r="AA2187" s="34"/>
      <c r="AB2187" s="45"/>
      <c r="AC2187" s="34"/>
      <c r="AD2187" s="45"/>
      <c r="AE2187" s="34"/>
      <c r="AF2187" s="48" t="str">
        <f t="shared" si="1058"/>
        <v/>
      </c>
      <c r="AG2187" s="34"/>
      <c r="AH2187" s="48" t="str">
        <f t="shared" si="1059"/>
        <v/>
      </c>
      <c r="AJ2187" s="48" t="str">
        <f t="shared" si="1074"/>
        <v/>
      </c>
      <c r="AK2187" s="34"/>
      <c r="AL2187" s="47" t="str">
        <f t="shared" si="1060"/>
        <v/>
      </c>
      <c r="AM2187" s="34"/>
      <c r="AN2187" s="47" t="str">
        <f t="shared" si="1061"/>
        <v/>
      </c>
      <c r="AP2187" s="36">
        <f t="shared" si="1075"/>
        <v>0</v>
      </c>
      <c r="AQ2187" s="36">
        <f t="shared" si="1062"/>
        <v>0</v>
      </c>
      <c r="AR2187" s="36">
        <f t="shared" si="1063"/>
        <v>0</v>
      </c>
      <c r="AS2187" s="36">
        <f t="shared" si="1064"/>
        <v>0</v>
      </c>
      <c r="AT2187" s="36">
        <f t="shared" si="1065"/>
        <v>0</v>
      </c>
      <c r="AU2187" s="36">
        <f t="shared" si="1066"/>
        <v>0</v>
      </c>
      <c r="AV2187" s="36">
        <f t="shared" si="1076"/>
        <v>0</v>
      </c>
      <c r="AW2187" s="36">
        <f t="shared" si="1077"/>
        <v>0</v>
      </c>
      <c r="AX2187" s="36">
        <f t="shared" si="1067"/>
        <v>0</v>
      </c>
      <c r="AY2187" s="36">
        <f t="shared" si="1078"/>
        <v>0</v>
      </c>
      <c r="AZ2187" s="36">
        <f t="shared" si="1079"/>
        <v>0</v>
      </c>
      <c r="BA2187" s="36">
        <f t="shared" si="1068"/>
        <v>0</v>
      </c>
      <c r="BB2187" s="36">
        <f t="shared" si="1069"/>
        <v>0</v>
      </c>
      <c r="BC2187" s="36">
        <f t="shared" si="1070"/>
        <v>0</v>
      </c>
      <c r="BD2187" s="36">
        <f t="shared" si="1071"/>
        <v>0</v>
      </c>
      <c r="BE2187" s="36">
        <f t="shared" si="1072"/>
        <v>0</v>
      </c>
      <c r="BF2187" s="36">
        <f t="shared" si="1080"/>
        <v>2187</v>
      </c>
      <c r="BG2187" s="36">
        <f t="shared" si="1081"/>
        <v>0</v>
      </c>
      <c r="BH2187" s="36">
        <f t="shared" si="1082"/>
        <v>0</v>
      </c>
      <c r="BI2187" s="36">
        <f t="shared" si="1083"/>
        <v>0</v>
      </c>
      <c r="BJ2187" s="29">
        <f t="shared" si="1073"/>
        <v>0</v>
      </c>
      <c r="BK2187" s="29">
        <f t="shared" si="1084"/>
        <v>0</v>
      </c>
      <c r="BL2187" s="29">
        <f t="shared" si="1085"/>
        <v>0</v>
      </c>
      <c r="BM2187" s="29">
        <f t="shared" si="1086"/>
        <v>0</v>
      </c>
      <c r="BN2187" s="36">
        <f t="shared" si="1087"/>
        <v>0</v>
      </c>
      <c r="BQ2187" s="29">
        <f t="shared" si="1088"/>
        <v>0</v>
      </c>
    </row>
    <row r="2188" spans="2:69" s="35" customFormat="1" ht="30" customHeight="1" x14ac:dyDescent="0.15">
      <c r="B2188" s="31"/>
      <c r="C2188" s="32"/>
      <c r="D2188" s="71"/>
      <c r="E2188" s="72"/>
      <c r="F2188" s="72"/>
      <c r="G2188" s="72"/>
      <c r="H2188" s="72"/>
      <c r="I2188" s="72"/>
      <c r="J2188" s="72"/>
      <c r="K2188" s="72"/>
      <c r="L2188" s="72"/>
      <c r="M2188" s="72"/>
      <c r="N2188" s="73"/>
      <c r="O2188" s="33"/>
      <c r="P2188" s="31"/>
      <c r="Q2188" s="34"/>
      <c r="R2188" s="45"/>
      <c r="S2188" s="34"/>
      <c r="T2188" s="45"/>
      <c r="U2188" s="34"/>
      <c r="V2188" s="45"/>
      <c r="W2188" s="46"/>
      <c r="X2188" s="47" t="str">
        <f t="shared" si="1057"/>
        <v/>
      </c>
      <c r="Y2188" s="34"/>
      <c r="Z2188" s="45"/>
      <c r="AA2188" s="34"/>
      <c r="AB2188" s="45"/>
      <c r="AC2188" s="34"/>
      <c r="AD2188" s="45"/>
      <c r="AE2188" s="34"/>
      <c r="AF2188" s="48" t="str">
        <f t="shared" si="1058"/>
        <v/>
      </c>
      <c r="AG2188" s="34"/>
      <c r="AH2188" s="48" t="str">
        <f t="shared" si="1059"/>
        <v/>
      </c>
      <c r="AJ2188" s="48" t="str">
        <f t="shared" si="1074"/>
        <v/>
      </c>
      <c r="AK2188" s="34"/>
      <c r="AL2188" s="47" t="str">
        <f t="shared" si="1060"/>
        <v/>
      </c>
      <c r="AM2188" s="34"/>
      <c r="AN2188" s="47" t="str">
        <f t="shared" si="1061"/>
        <v/>
      </c>
      <c r="AP2188" s="36">
        <f t="shared" si="1075"/>
        <v>0</v>
      </c>
      <c r="AQ2188" s="36">
        <f t="shared" si="1062"/>
        <v>0</v>
      </c>
      <c r="AR2188" s="36">
        <f t="shared" si="1063"/>
        <v>0</v>
      </c>
      <c r="AS2188" s="36">
        <f t="shared" si="1064"/>
        <v>0</v>
      </c>
      <c r="AT2188" s="36">
        <f t="shared" si="1065"/>
        <v>0</v>
      </c>
      <c r="AU2188" s="36">
        <f t="shared" si="1066"/>
        <v>0</v>
      </c>
      <c r="AV2188" s="36">
        <f t="shared" si="1076"/>
        <v>0</v>
      </c>
      <c r="AW2188" s="36">
        <f t="shared" si="1077"/>
        <v>0</v>
      </c>
      <c r="AX2188" s="36">
        <f t="shared" si="1067"/>
        <v>0</v>
      </c>
      <c r="AY2188" s="36">
        <f t="shared" si="1078"/>
        <v>0</v>
      </c>
      <c r="AZ2188" s="36">
        <f t="shared" si="1079"/>
        <v>0</v>
      </c>
      <c r="BA2188" s="36">
        <f t="shared" si="1068"/>
        <v>0</v>
      </c>
      <c r="BB2188" s="36">
        <f t="shared" si="1069"/>
        <v>0</v>
      </c>
      <c r="BC2188" s="36">
        <f t="shared" si="1070"/>
        <v>0</v>
      </c>
      <c r="BD2188" s="36">
        <f t="shared" si="1071"/>
        <v>0</v>
      </c>
      <c r="BE2188" s="36">
        <f t="shared" si="1072"/>
        <v>0</v>
      </c>
      <c r="BF2188" s="36">
        <f t="shared" si="1080"/>
        <v>2188</v>
      </c>
      <c r="BG2188" s="36">
        <f t="shared" si="1081"/>
        <v>0</v>
      </c>
      <c r="BH2188" s="36">
        <f t="shared" si="1082"/>
        <v>0</v>
      </c>
      <c r="BI2188" s="36">
        <f t="shared" si="1083"/>
        <v>0</v>
      </c>
      <c r="BJ2188" s="29">
        <f t="shared" si="1073"/>
        <v>0</v>
      </c>
      <c r="BK2188" s="29">
        <f t="shared" si="1084"/>
        <v>0</v>
      </c>
      <c r="BL2188" s="29">
        <f t="shared" si="1085"/>
        <v>0</v>
      </c>
      <c r="BM2188" s="29">
        <f t="shared" si="1086"/>
        <v>0</v>
      </c>
      <c r="BN2188" s="36">
        <f t="shared" si="1087"/>
        <v>0</v>
      </c>
      <c r="BQ2188" s="29">
        <f t="shared" si="1088"/>
        <v>0</v>
      </c>
    </row>
    <row r="2189" spans="2:69" s="35" customFormat="1" ht="30" customHeight="1" x14ac:dyDescent="0.15">
      <c r="B2189" s="31"/>
      <c r="C2189" s="32"/>
      <c r="D2189" s="71"/>
      <c r="E2189" s="72"/>
      <c r="F2189" s="72"/>
      <c r="G2189" s="72"/>
      <c r="H2189" s="72"/>
      <c r="I2189" s="72"/>
      <c r="J2189" s="72"/>
      <c r="K2189" s="72"/>
      <c r="L2189" s="72"/>
      <c r="M2189" s="72"/>
      <c r="N2189" s="73"/>
      <c r="O2189" s="33"/>
      <c r="P2189" s="31"/>
      <c r="Q2189" s="34"/>
      <c r="R2189" s="45"/>
      <c r="S2189" s="34"/>
      <c r="T2189" s="45"/>
      <c r="U2189" s="34"/>
      <c r="V2189" s="45"/>
      <c r="W2189" s="46"/>
      <c r="X2189" s="47" t="str">
        <f t="shared" si="1057"/>
        <v/>
      </c>
      <c r="Y2189" s="34"/>
      <c r="Z2189" s="45"/>
      <c r="AA2189" s="34"/>
      <c r="AB2189" s="45"/>
      <c r="AC2189" s="34"/>
      <c r="AD2189" s="45"/>
      <c r="AE2189" s="34"/>
      <c r="AF2189" s="48" t="str">
        <f t="shared" si="1058"/>
        <v/>
      </c>
      <c r="AG2189" s="34"/>
      <c r="AH2189" s="48" t="str">
        <f t="shared" si="1059"/>
        <v/>
      </c>
      <c r="AJ2189" s="48" t="str">
        <f t="shared" si="1074"/>
        <v/>
      </c>
      <c r="AK2189" s="34"/>
      <c r="AL2189" s="47" t="str">
        <f t="shared" si="1060"/>
        <v/>
      </c>
      <c r="AM2189" s="34"/>
      <c r="AN2189" s="47" t="str">
        <f t="shared" si="1061"/>
        <v/>
      </c>
      <c r="AP2189" s="36">
        <f t="shared" si="1075"/>
        <v>0</v>
      </c>
      <c r="AQ2189" s="36">
        <f t="shared" si="1062"/>
        <v>0</v>
      </c>
      <c r="AR2189" s="36">
        <f t="shared" si="1063"/>
        <v>0</v>
      </c>
      <c r="AS2189" s="36">
        <f t="shared" si="1064"/>
        <v>0</v>
      </c>
      <c r="AT2189" s="36">
        <f t="shared" si="1065"/>
        <v>0</v>
      </c>
      <c r="AU2189" s="36">
        <f t="shared" si="1066"/>
        <v>0</v>
      </c>
      <c r="AV2189" s="36">
        <f t="shared" si="1076"/>
        <v>0</v>
      </c>
      <c r="AW2189" s="36">
        <f t="shared" si="1077"/>
        <v>0</v>
      </c>
      <c r="AX2189" s="36">
        <f t="shared" si="1067"/>
        <v>0</v>
      </c>
      <c r="AY2189" s="36">
        <f t="shared" si="1078"/>
        <v>0</v>
      </c>
      <c r="AZ2189" s="36">
        <f t="shared" si="1079"/>
        <v>0</v>
      </c>
      <c r="BA2189" s="36">
        <f t="shared" si="1068"/>
        <v>0</v>
      </c>
      <c r="BB2189" s="36">
        <f t="shared" si="1069"/>
        <v>0</v>
      </c>
      <c r="BC2189" s="36">
        <f t="shared" si="1070"/>
        <v>0</v>
      </c>
      <c r="BD2189" s="36">
        <f t="shared" si="1071"/>
        <v>0</v>
      </c>
      <c r="BE2189" s="36">
        <f t="shared" si="1072"/>
        <v>0</v>
      </c>
      <c r="BF2189" s="36">
        <f t="shared" si="1080"/>
        <v>2189</v>
      </c>
      <c r="BG2189" s="36">
        <f t="shared" si="1081"/>
        <v>0</v>
      </c>
      <c r="BH2189" s="36">
        <f t="shared" si="1082"/>
        <v>0</v>
      </c>
      <c r="BI2189" s="36">
        <f t="shared" si="1083"/>
        <v>0</v>
      </c>
      <c r="BJ2189" s="29">
        <f t="shared" si="1073"/>
        <v>0</v>
      </c>
      <c r="BK2189" s="29">
        <f t="shared" si="1084"/>
        <v>0</v>
      </c>
      <c r="BL2189" s="29">
        <f t="shared" si="1085"/>
        <v>0</v>
      </c>
      <c r="BM2189" s="29">
        <f t="shared" si="1086"/>
        <v>0</v>
      </c>
      <c r="BN2189" s="36">
        <f t="shared" si="1087"/>
        <v>0</v>
      </c>
      <c r="BQ2189" s="29">
        <f t="shared" si="1088"/>
        <v>0</v>
      </c>
    </row>
    <row r="2190" spans="2:69" s="35" customFormat="1" ht="30" customHeight="1" x14ac:dyDescent="0.15">
      <c r="B2190" s="31"/>
      <c r="C2190" s="32"/>
      <c r="D2190" s="71"/>
      <c r="E2190" s="72"/>
      <c r="F2190" s="72"/>
      <c r="G2190" s="72"/>
      <c r="H2190" s="72"/>
      <c r="I2190" s="72"/>
      <c r="J2190" s="72"/>
      <c r="K2190" s="72"/>
      <c r="L2190" s="72"/>
      <c r="M2190" s="72"/>
      <c r="N2190" s="73"/>
      <c r="O2190" s="33"/>
      <c r="P2190" s="31"/>
      <c r="Q2190" s="34"/>
      <c r="R2190" s="45"/>
      <c r="S2190" s="34"/>
      <c r="T2190" s="45"/>
      <c r="U2190" s="34"/>
      <c r="V2190" s="45"/>
      <c r="W2190" s="46"/>
      <c r="X2190" s="47" t="str">
        <f t="shared" si="1057"/>
        <v/>
      </c>
      <c r="Y2190" s="34"/>
      <c r="Z2190" s="45"/>
      <c r="AA2190" s="34"/>
      <c r="AB2190" s="45"/>
      <c r="AC2190" s="34"/>
      <c r="AD2190" s="45"/>
      <c r="AE2190" s="34"/>
      <c r="AF2190" s="48" t="str">
        <f t="shared" si="1058"/>
        <v/>
      </c>
      <c r="AG2190" s="34"/>
      <c r="AH2190" s="48" t="str">
        <f t="shared" si="1059"/>
        <v/>
      </c>
      <c r="AJ2190" s="48" t="str">
        <f t="shared" si="1074"/>
        <v/>
      </c>
      <c r="AK2190" s="34"/>
      <c r="AL2190" s="47" t="str">
        <f t="shared" si="1060"/>
        <v/>
      </c>
      <c r="AM2190" s="34"/>
      <c r="AN2190" s="47" t="str">
        <f t="shared" si="1061"/>
        <v/>
      </c>
      <c r="AP2190" s="36">
        <f t="shared" si="1075"/>
        <v>0</v>
      </c>
      <c r="AQ2190" s="36">
        <f t="shared" si="1062"/>
        <v>0</v>
      </c>
      <c r="AR2190" s="36">
        <f t="shared" si="1063"/>
        <v>0</v>
      </c>
      <c r="AS2190" s="36">
        <f t="shared" si="1064"/>
        <v>0</v>
      </c>
      <c r="AT2190" s="36">
        <f t="shared" si="1065"/>
        <v>0</v>
      </c>
      <c r="AU2190" s="36">
        <f t="shared" si="1066"/>
        <v>0</v>
      </c>
      <c r="AV2190" s="36">
        <f t="shared" si="1076"/>
        <v>0</v>
      </c>
      <c r="AW2190" s="36">
        <f t="shared" si="1077"/>
        <v>0</v>
      </c>
      <c r="AX2190" s="36">
        <f t="shared" si="1067"/>
        <v>0</v>
      </c>
      <c r="AY2190" s="36">
        <f t="shared" si="1078"/>
        <v>0</v>
      </c>
      <c r="AZ2190" s="36">
        <f t="shared" si="1079"/>
        <v>0</v>
      </c>
      <c r="BA2190" s="36">
        <f t="shared" si="1068"/>
        <v>0</v>
      </c>
      <c r="BB2190" s="36">
        <f t="shared" si="1069"/>
        <v>0</v>
      </c>
      <c r="BC2190" s="36">
        <f t="shared" si="1070"/>
        <v>0</v>
      </c>
      <c r="BD2190" s="36">
        <f t="shared" si="1071"/>
        <v>0</v>
      </c>
      <c r="BE2190" s="36">
        <f t="shared" si="1072"/>
        <v>0</v>
      </c>
      <c r="BF2190" s="36">
        <f t="shared" si="1080"/>
        <v>2190</v>
      </c>
      <c r="BG2190" s="36">
        <f t="shared" si="1081"/>
        <v>0</v>
      </c>
      <c r="BH2190" s="36">
        <f t="shared" si="1082"/>
        <v>0</v>
      </c>
      <c r="BI2190" s="36">
        <f t="shared" si="1083"/>
        <v>0</v>
      </c>
      <c r="BJ2190" s="29">
        <f t="shared" si="1073"/>
        <v>0</v>
      </c>
      <c r="BK2190" s="29">
        <f t="shared" si="1084"/>
        <v>0</v>
      </c>
      <c r="BL2190" s="29">
        <f t="shared" si="1085"/>
        <v>0</v>
      </c>
      <c r="BM2190" s="29">
        <f t="shared" si="1086"/>
        <v>0</v>
      </c>
      <c r="BN2190" s="36">
        <f t="shared" si="1087"/>
        <v>0</v>
      </c>
      <c r="BQ2190" s="29">
        <f t="shared" si="1088"/>
        <v>0</v>
      </c>
    </row>
    <row r="2191" spans="2:69" s="35" customFormat="1" ht="30" customHeight="1" x14ac:dyDescent="0.15">
      <c r="B2191" s="31"/>
      <c r="C2191" s="32"/>
      <c r="D2191" s="71"/>
      <c r="E2191" s="72"/>
      <c r="F2191" s="72"/>
      <c r="G2191" s="72"/>
      <c r="H2191" s="72"/>
      <c r="I2191" s="72"/>
      <c r="J2191" s="72"/>
      <c r="K2191" s="72"/>
      <c r="L2191" s="72"/>
      <c r="M2191" s="72"/>
      <c r="N2191" s="73"/>
      <c r="O2191" s="33"/>
      <c r="P2191" s="31"/>
      <c r="Q2191" s="34"/>
      <c r="R2191" s="45"/>
      <c r="S2191" s="34"/>
      <c r="T2191" s="45"/>
      <c r="U2191" s="34"/>
      <c r="V2191" s="45"/>
      <c r="W2191" s="46"/>
      <c r="X2191" s="47" t="str">
        <f t="shared" si="1057"/>
        <v/>
      </c>
      <c r="Y2191" s="34"/>
      <c r="Z2191" s="45"/>
      <c r="AA2191" s="34"/>
      <c r="AB2191" s="45"/>
      <c r="AC2191" s="34"/>
      <c r="AD2191" s="45"/>
      <c r="AE2191" s="34"/>
      <c r="AF2191" s="48" t="str">
        <f t="shared" si="1058"/>
        <v/>
      </c>
      <c r="AG2191" s="34"/>
      <c r="AH2191" s="48" t="str">
        <f t="shared" si="1059"/>
        <v/>
      </c>
      <c r="AJ2191" s="48" t="str">
        <f t="shared" si="1074"/>
        <v/>
      </c>
      <c r="AK2191" s="34"/>
      <c r="AL2191" s="47" t="str">
        <f t="shared" si="1060"/>
        <v/>
      </c>
      <c r="AM2191" s="34"/>
      <c r="AN2191" s="47" t="str">
        <f t="shared" si="1061"/>
        <v/>
      </c>
      <c r="AP2191" s="36">
        <f t="shared" si="1075"/>
        <v>0</v>
      </c>
      <c r="AQ2191" s="36">
        <f t="shared" si="1062"/>
        <v>0</v>
      </c>
      <c r="AR2191" s="36">
        <f t="shared" si="1063"/>
        <v>0</v>
      </c>
      <c r="AS2191" s="36">
        <f t="shared" si="1064"/>
        <v>0</v>
      </c>
      <c r="AT2191" s="36">
        <f t="shared" si="1065"/>
        <v>0</v>
      </c>
      <c r="AU2191" s="36">
        <f t="shared" si="1066"/>
        <v>0</v>
      </c>
      <c r="AV2191" s="36">
        <f t="shared" si="1076"/>
        <v>0</v>
      </c>
      <c r="AW2191" s="36">
        <f t="shared" si="1077"/>
        <v>0</v>
      </c>
      <c r="AX2191" s="36">
        <f t="shared" si="1067"/>
        <v>0</v>
      </c>
      <c r="AY2191" s="36">
        <f t="shared" si="1078"/>
        <v>0</v>
      </c>
      <c r="AZ2191" s="36">
        <f t="shared" si="1079"/>
        <v>0</v>
      </c>
      <c r="BA2191" s="36">
        <f t="shared" si="1068"/>
        <v>0</v>
      </c>
      <c r="BB2191" s="36">
        <f t="shared" si="1069"/>
        <v>0</v>
      </c>
      <c r="BC2191" s="36">
        <f t="shared" si="1070"/>
        <v>0</v>
      </c>
      <c r="BD2191" s="36">
        <f t="shared" si="1071"/>
        <v>0</v>
      </c>
      <c r="BE2191" s="36">
        <f t="shared" si="1072"/>
        <v>0</v>
      </c>
      <c r="BF2191" s="36">
        <f t="shared" si="1080"/>
        <v>2191</v>
      </c>
      <c r="BG2191" s="36">
        <f t="shared" si="1081"/>
        <v>0</v>
      </c>
      <c r="BH2191" s="36">
        <f t="shared" si="1082"/>
        <v>0</v>
      </c>
      <c r="BI2191" s="36">
        <f t="shared" si="1083"/>
        <v>0</v>
      </c>
      <c r="BJ2191" s="29">
        <f t="shared" si="1073"/>
        <v>0</v>
      </c>
      <c r="BK2191" s="29">
        <f t="shared" si="1084"/>
        <v>0</v>
      </c>
      <c r="BL2191" s="29">
        <f t="shared" si="1085"/>
        <v>0</v>
      </c>
      <c r="BM2191" s="29">
        <f t="shared" si="1086"/>
        <v>0</v>
      </c>
      <c r="BN2191" s="36">
        <f t="shared" si="1087"/>
        <v>0</v>
      </c>
      <c r="BQ2191" s="29">
        <f t="shared" si="1088"/>
        <v>0</v>
      </c>
    </row>
    <row r="2192" spans="2:69" s="35" customFormat="1" ht="30" customHeight="1" x14ac:dyDescent="0.15">
      <c r="B2192" s="31"/>
      <c r="C2192" s="32"/>
      <c r="D2192" s="71"/>
      <c r="E2192" s="72"/>
      <c r="F2192" s="72"/>
      <c r="G2192" s="72"/>
      <c r="H2192" s="72"/>
      <c r="I2192" s="72"/>
      <c r="J2192" s="72"/>
      <c r="K2192" s="72"/>
      <c r="L2192" s="72"/>
      <c r="M2192" s="72"/>
      <c r="N2192" s="73"/>
      <c r="O2192" s="33"/>
      <c r="P2192" s="31"/>
      <c r="Q2192" s="34"/>
      <c r="R2192" s="45"/>
      <c r="S2192" s="34"/>
      <c r="T2192" s="45"/>
      <c r="U2192" s="34"/>
      <c r="V2192" s="45"/>
      <c r="W2192" s="46"/>
      <c r="X2192" s="47" t="str">
        <f t="shared" si="1057"/>
        <v/>
      </c>
      <c r="Y2192" s="34"/>
      <c r="Z2192" s="45"/>
      <c r="AA2192" s="34"/>
      <c r="AB2192" s="45"/>
      <c r="AC2192" s="34"/>
      <c r="AD2192" s="45"/>
      <c r="AE2192" s="34"/>
      <c r="AF2192" s="48" t="str">
        <f t="shared" si="1058"/>
        <v/>
      </c>
      <c r="AG2192" s="34"/>
      <c r="AH2192" s="48" t="str">
        <f t="shared" si="1059"/>
        <v/>
      </c>
      <c r="AJ2192" s="48" t="str">
        <f t="shared" si="1074"/>
        <v/>
      </c>
      <c r="AK2192" s="34"/>
      <c r="AL2192" s="47" t="str">
        <f t="shared" si="1060"/>
        <v/>
      </c>
      <c r="AM2192" s="34"/>
      <c r="AN2192" s="47" t="str">
        <f t="shared" si="1061"/>
        <v/>
      </c>
      <c r="AP2192" s="36">
        <f t="shared" si="1075"/>
        <v>0</v>
      </c>
      <c r="AQ2192" s="36">
        <f t="shared" si="1062"/>
        <v>0</v>
      </c>
      <c r="AR2192" s="36">
        <f t="shared" si="1063"/>
        <v>0</v>
      </c>
      <c r="AS2192" s="36">
        <f t="shared" si="1064"/>
        <v>0</v>
      </c>
      <c r="AT2192" s="36">
        <f t="shared" si="1065"/>
        <v>0</v>
      </c>
      <c r="AU2192" s="36">
        <f t="shared" si="1066"/>
        <v>0</v>
      </c>
      <c r="AV2192" s="36">
        <f t="shared" si="1076"/>
        <v>0</v>
      </c>
      <c r="AW2192" s="36">
        <f t="shared" si="1077"/>
        <v>0</v>
      </c>
      <c r="AX2192" s="36">
        <f t="shared" si="1067"/>
        <v>0</v>
      </c>
      <c r="AY2192" s="36">
        <f t="shared" si="1078"/>
        <v>0</v>
      </c>
      <c r="AZ2192" s="36">
        <f t="shared" si="1079"/>
        <v>0</v>
      </c>
      <c r="BA2192" s="36">
        <f t="shared" si="1068"/>
        <v>0</v>
      </c>
      <c r="BB2192" s="36">
        <f t="shared" si="1069"/>
        <v>0</v>
      </c>
      <c r="BC2192" s="36">
        <f t="shared" si="1070"/>
        <v>0</v>
      </c>
      <c r="BD2192" s="36">
        <f t="shared" si="1071"/>
        <v>0</v>
      </c>
      <c r="BE2192" s="36">
        <f t="shared" si="1072"/>
        <v>0</v>
      </c>
      <c r="BF2192" s="36">
        <f t="shared" si="1080"/>
        <v>2192</v>
      </c>
      <c r="BG2192" s="36">
        <f t="shared" si="1081"/>
        <v>0</v>
      </c>
      <c r="BH2192" s="36">
        <f t="shared" si="1082"/>
        <v>0</v>
      </c>
      <c r="BI2192" s="36">
        <f t="shared" si="1083"/>
        <v>0</v>
      </c>
      <c r="BJ2192" s="29">
        <f t="shared" si="1073"/>
        <v>0</v>
      </c>
      <c r="BK2192" s="29">
        <f t="shared" si="1084"/>
        <v>0</v>
      </c>
      <c r="BL2192" s="29">
        <f t="shared" si="1085"/>
        <v>0</v>
      </c>
      <c r="BM2192" s="29">
        <f t="shared" si="1086"/>
        <v>0</v>
      </c>
      <c r="BN2192" s="36">
        <f t="shared" si="1087"/>
        <v>0</v>
      </c>
      <c r="BQ2192" s="29">
        <f t="shared" si="1088"/>
        <v>0</v>
      </c>
    </row>
    <row r="2193" spans="2:69" s="35" customFormat="1" ht="30" customHeight="1" x14ac:dyDescent="0.15">
      <c r="B2193" s="31"/>
      <c r="C2193" s="32"/>
      <c r="D2193" s="71"/>
      <c r="E2193" s="72"/>
      <c r="F2193" s="72"/>
      <c r="G2193" s="72"/>
      <c r="H2193" s="72"/>
      <c r="I2193" s="72"/>
      <c r="J2193" s="72"/>
      <c r="K2193" s="72"/>
      <c r="L2193" s="72"/>
      <c r="M2193" s="72"/>
      <c r="N2193" s="73"/>
      <c r="O2193" s="33"/>
      <c r="P2193" s="31"/>
      <c r="Q2193" s="34"/>
      <c r="R2193" s="45"/>
      <c r="S2193" s="34"/>
      <c r="T2193" s="45"/>
      <c r="U2193" s="34"/>
      <c r="V2193" s="45"/>
      <c r="W2193" s="46"/>
      <c r="X2193" s="47" t="str">
        <f t="shared" si="1057"/>
        <v/>
      </c>
      <c r="Y2193" s="34"/>
      <c r="Z2193" s="45"/>
      <c r="AA2193" s="34"/>
      <c r="AB2193" s="45"/>
      <c r="AC2193" s="34"/>
      <c r="AD2193" s="45"/>
      <c r="AE2193" s="34"/>
      <c r="AF2193" s="48" t="str">
        <f t="shared" si="1058"/>
        <v/>
      </c>
      <c r="AG2193" s="34"/>
      <c r="AH2193" s="48" t="str">
        <f t="shared" si="1059"/>
        <v/>
      </c>
      <c r="AJ2193" s="48" t="str">
        <f t="shared" si="1074"/>
        <v/>
      </c>
      <c r="AK2193" s="34"/>
      <c r="AL2193" s="47" t="str">
        <f t="shared" si="1060"/>
        <v/>
      </c>
      <c r="AM2193" s="34"/>
      <c r="AN2193" s="47" t="str">
        <f t="shared" si="1061"/>
        <v/>
      </c>
      <c r="AP2193" s="36">
        <f t="shared" si="1075"/>
        <v>0</v>
      </c>
      <c r="AQ2193" s="36">
        <f t="shared" si="1062"/>
        <v>0</v>
      </c>
      <c r="AR2193" s="36">
        <f t="shared" si="1063"/>
        <v>0</v>
      </c>
      <c r="AS2193" s="36">
        <f t="shared" si="1064"/>
        <v>0</v>
      </c>
      <c r="AT2193" s="36">
        <f t="shared" si="1065"/>
        <v>0</v>
      </c>
      <c r="AU2193" s="36">
        <f t="shared" si="1066"/>
        <v>0</v>
      </c>
      <c r="AV2193" s="36">
        <f t="shared" si="1076"/>
        <v>0</v>
      </c>
      <c r="AW2193" s="36">
        <f t="shared" si="1077"/>
        <v>0</v>
      </c>
      <c r="AX2193" s="36">
        <f t="shared" si="1067"/>
        <v>0</v>
      </c>
      <c r="AY2193" s="36">
        <f t="shared" si="1078"/>
        <v>0</v>
      </c>
      <c r="AZ2193" s="36">
        <f t="shared" si="1079"/>
        <v>0</v>
      </c>
      <c r="BA2193" s="36">
        <f t="shared" si="1068"/>
        <v>0</v>
      </c>
      <c r="BB2193" s="36">
        <f t="shared" si="1069"/>
        <v>0</v>
      </c>
      <c r="BC2193" s="36">
        <f t="shared" si="1070"/>
        <v>0</v>
      </c>
      <c r="BD2193" s="36">
        <f t="shared" si="1071"/>
        <v>0</v>
      </c>
      <c r="BE2193" s="36">
        <f t="shared" si="1072"/>
        <v>0</v>
      </c>
      <c r="BF2193" s="36">
        <f t="shared" si="1080"/>
        <v>2193</v>
      </c>
      <c r="BG2193" s="36">
        <f t="shared" si="1081"/>
        <v>0</v>
      </c>
      <c r="BH2193" s="36">
        <f t="shared" si="1082"/>
        <v>0</v>
      </c>
      <c r="BI2193" s="36">
        <f t="shared" si="1083"/>
        <v>0</v>
      </c>
      <c r="BJ2193" s="29">
        <f t="shared" si="1073"/>
        <v>0</v>
      </c>
      <c r="BK2193" s="29">
        <f t="shared" si="1084"/>
        <v>0</v>
      </c>
      <c r="BL2193" s="29">
        <f t="shared" si="1085"/>
        <v>0</v>
      </c>
      <c r="BM2193" s="29">
        <f t="shared" si="1086"/>
        <v>0</v>
      </c>
      <c r="BN2193" s="36">
        <f t="shared" si="1087"/>
        <v>0</v>
      </c>
      <c r="BQ2193" s="29">
        <f t="shared" si="1088"/>
        <v>0</v>
      </c>
    </row>
    <row r="2194" spans="2:69" s="35" customFormat="1" ht="30" customHeight="1" x14ac:dyDescent="0.15">
      <c r="B2194" s="31"/>
      <c r="C2194" s="32"/>
      <c r="D2194" s="71"/>
      <c r="E2194" s="72"/>
      <c r="F2194" s="72"/>
      <c r="G2194" s="72"/>
      <c r="H2194" s="72"/>
      <c r="I2194" s="72"/>
      <c r="J2194" s="72"/>
      <c r="K2194" s="72"/>
      <c r="L2194" s="72"/>
      <c r="M2194" s="72"/>
      <c r="N2194" s="73"/>
      <c r="O2194" s="33"/>
      <c r="P2194" s="31"/>
      <c r="Q2194" s="34"/>
      <c r="R2194" s="45"/>
      <c r="S2194" s="34"/>
      <c r="T2194" s="45"/>
      <c r="U2194" s="34"/>
      <c r="V2194" s="45"/>
      <c r="W2194" s="46"/>
      <c r="X2194" s="47" t="str">
        <f t="shared" si="1057"/>
        <v/>
      </c>
      <c r="Y2194" s="34"/>
      <c r="Z2194" s="45"/>
      <c r="AA2194" s="34"/>
      <c r="AB2194" s="45"/>
      <c r="AC2194" s="34"/>
      <c r="AD2194" s="45"/>
      <c r="AE2194" s="34"/>
      <c r="AF2194" s="48" t="str">
        <f t="shared" si="1058"/>
        <v/>
      </c>
      <c r="AG2194" s="34"/>
      <c r="AH2194" s="48" t="str">
        <f t="shared" si="1059"/>
        <v/>
      </c>
      <c r="AJ2194" s="48" t="str">
        <f t="shared" si="1074"/>
        <v/>
      </c>
      <c r="AK2194" s="34"/>
      <c r="AL2194" s="47" t="str">
        <f t="shared" si="1060"/>
        <v/>
      </c>
      <c r="AM2194" s="34"/>
      <c r="AN2194" s="47" t="str">
        <f t="shared" si="1061"/>
        <v/>
      </c>
      <c r="AP2194" s="36">
        <f t="shared" si="1075"/>
        <v>0</v>
      </c>
      <c r="AQ2194" s="36">
        <f t="shared" si="1062"/>
        <v>0</v>
      </c>
      <c r="AR2194" s="36">
        <f t="shared" si="1063"/>
        <v>0</v>
      </c>
      <c r="AS2194" s="36">
        <f t="shared" si="1064"/>
        <v>0</v>
      </c>
      <c r="AT2194" s="36">
        <f t="shared" si="1065"/>
        <v>0</v>
      </c>
      <c r="AU2194" s="36">
        <f t="shared" si="1066"/>
        <v>0</v>
      </c>
      <c r="AV2194" s="36">
        <f t="shared" si="1076"/>
        <v>0</v>
      </c>
      <c r="AW2194" s="36">
        <f t="shared" si="1077"/>
        <v>0</v>
      </c>
      <c r="AX2194" s="36">
        <f t="shared" si="1067"/>
        <v>0</v>
      </c>
      <c r="AY2194" s="36">
        <f t="shared" si="1078"/>
        <v>0</v>
      </c>
      <c r="AZ2194" s="36">
        <f t="shared" si="1079"/>
        <v>0</v>
      </c>
      <c r="BA2194" s="36">
        <f t="shared" si="1068"/>
        <v>0</v>
      </c>
      <c r="BB2194" s="36">
        <f t="shared" si="1069"/>
        <v>0</v>
      </c>
      <c r="BC2194" s="36">
        <f t="shared" si="1070"/>
        <v>0</v>
      </c>
      <c r="BD2194" s="36">
        <f t="shared" si="1071"/>
        <v>0</v>
      </c>
      <c r="BE2194" s="36">
        <f t="shared" si="1072"/>
        <v>0</v>
      </c>
      <c r="BF2194" s="36">
        <f t="shared" si="1080"/>
        <v>2194</v>
      </c>
      <c r="BG2194" s="36">
        <f t="shared" si="1081"/>
        <v>0</v>
      </c>
      <c r="BH2194" s="36">
        <f t="shared" si="1082"/>
        <v>0</v>
      </c>
      <c r="BI2194" s="36">
        <f t="shared" si="1083"/>
        <v>0</v>
      </c>
      <c r="BJ2194" s="29">
        <f t="shared" si="1073"/>
        <v>0</v>
      </c>
      <c r="BK2194" s="29">
        <f t="shared" si="1084"/>
        <v>0</v>
      </c>
      <c r="BL2194" s="29">
        <f t="shared" si="1085"/>
        <v>0</v>
      </c>
      <c r="BM2194" s="29">
        <f t="shared" si="1086"/>
        <v>0</v>
      </c>
      <c r="BN2194" s="36">
        <f t="shared" si="1087"/>
        <v>0</v>
      </c>
      <c r="BQ2194" s="29">
        <f t="shared" si="1088"/>
        <v>0</v>
      </c>
    </row>
    <row r="2195" spans="2:69" s="35" customFormat="1" ht="30" customHeight="1" x14ac:dyDescent="0.15">
      <c r="B2195" s="31"/>
      <c r="C2195" s="32"/>
      <c r="D2195" s="71"/>
      <c r="E2195" s="72"/>
      <c r="F2195" s="72"/>
      <c r="G2195" s="72"/>
      <c r="H2195" s="72"/>
      <c r="I2195" s="72"/>
      <c r="J2195" s="72"/>
      <c r="K2195" s="72"/>
      <c r="L2195" s="72"/>
      <c r="M2195" s="72"/>
      <c r="N2195" s="73"/>
      <c r="O2195" s="33"/>
      <c r="P2195" s="31"/>
      <c r="Q2195" s="34"/>
      <c r="R2195" s="45"/>
      <c r="S2195" s="34"/>
      <c r="T2195" s="45"/>
      <c r="U2195" s="34"/>
      <c r="V2195" s="45"/>
      <c r="W2195" s="46"/>
      <c r="X2195" s="47" t="str">
        <f t="shared" si="1057"/>
        <v/>
      </c>
      <c r="Y2195" s="34"/>
      <c r="Z2195" s="45"/>
      <c r="AA2195" s="34"/>
      <c r="AB2195" s="45"/>
      <c r="AC2195" s="34"/>
      <c r="AD2195" s="45"/>
      <c r="AE2195" s="34"/>
      <c r="AF2195" s="48" t="str">
        <f t="shared" si="1058"/>
        <v/>
      </c>
      <c r="AG2195" s="34"/>
      <c r="AH2195" s="48" t="str">
        <f t="shared" si="1059"/>
        <v/>
      </c>
      <c r="AJ2195" s="48" t="str">
        <f t="shared" si="1074"/>
        <v/>
      </c>
      <c r="AK2195" s="34"/>
      <c r="AL2195" s="47" t="str">
        <f t="shared" si="1060"/>
        <v/>
      </c>
      <c r="AM2195" s="34"/>
      <c r="AN2195" s="47" t="str">
        <f t="shared" si="1061"/>
        <v/>
      </c>
      <c r="AP2195" s="36">
        <f t="shared" si="1075"/>
        <v>0</v>
      </c>
      <c r="AQ2195" s="36">
        <f t="shared" si="1062"/>
        <v>0</v>
      </c>
      <c r="AR2195" s="36">
        <f t="shared" si="1063"/>
        <v>0</v>
      </c>
      <c r="AS2195" s="36">
        <f t="shared" si="1064"/>
        <v>0</v>
      </c>
      <c r="AT2195" s="36">
        <f t="shared" si="1065"/>
        <v>0</v>
      </c>
      <c r="AU2195" s="36">
        <f t="shared" si="1066"/>
        <v>0</v>
      </c>
      <c r="AV2195" s="36">
        <f t="shared" si="1076"/>
        <v>0</v>
      </c>
      <c r="AW2195" s="36">
        <f t="shared" si="1077"/>
        <v>0</v>
      </c>
      <c r="AX2195" s="36">
        <f t="shared" si="1067"/>
        <v>0</v>
      </c>
      <c r="AY2195" s="36">
        <f t="shared" si="1078"/>
        <v>0</v>
      </c>
      <c r="AZ2195" s="36">
        <f t="shared" si="1079"/>
        <v>0</v>
      </c>
      <c r="BA2195" s="36">
        <f t="shared" si="1068"/>
        <v>0</v>
      </c>
      <c r="BB2195" s="36">
        <f t="shared" si="1069"/>
        <v>0</v>
      </c>
      <c r="BC2195" s="36">
        <f t="shared" si="1070"/>
        <v>0</v>
      </c>
      <c r="BD2195" s="36">
        <f t="shared" si="1071"/>
        <v>0</v>
      </c>
      <c r="BE2195" s="36">
        <f t="shared" si="1072"/>
        <v>0</v>
      </c>
      <c r="BF2195" s="36">
        <f t="shared" si="1080"/>
        <v>2195</v>
      </c>
      <c r="BG2195" s="36">
        <f t="shared" si="1081"/>
        <v>0</v>
      </c>
      <c r="BH2195" s="36">
        <f t="shared" si="1082"/>
        <v>0</v>
      </c>
      <c r="BI2195" s="36">
        <f t="shared" si="1083"/>
        <v>0</v>
      </c>
      <c r="BJ2195" s="29">
        <f t="shared" si="1073"/>
        <v>0</v>
      </c>
      <c r="BK2195" s="29">
        <f t="shared" si="1084"/>
        <v>0</v>
      </c>
      <c r="BL2195" s="29">
        <f t="shared" si="1085"/>
        <v>0</v>
      </c>
      <c r="BM2195" s="29">
        <f t="shared" si="1086"/>
        <v>0</v>
      </c>
      <c r="BN2195" s="36">
        <f t="shared" si="1087"/>
        <v>0</v>
      </c>
      <c r="BQ2195" s="29">
        <f t="shared" si="1088"/>
        <v>0</v>
      </c>
    </row>
    <row r="2196" spans="2:69" s="35" customFormat="1" ht="30" customHeight="1" x14ac:dyDescent="0.15">
      <c r="B2196" s="31"/>
      <c r="C2196" s="32"/>
      <c r="D2196" s="71"/>
      <c r="E2196" s="72"/>
      <c r="F2196" s="72"/>
      <c r="G2196" s="72"/>
      <c r="H2196" s="72"/>
      <c r="I2196" s="72"/>
      <c r="J2196" s="72"/>
      <c r="K2196" s="72"/>
      <c r="L2196" s="72"/>
      <c r="M2196" s="72"/>
      <c r="N2196" s="73"/>
      <c r="O2196" s="33"/>
      <c r="P2196" s="31"/>
      <c r="Q2196" s="34"/>
      <c r="R2196" s="45"/>
      <c r="S2196" s="34"/>
      <c r="T2196" s="45"/>
      <c r="U2196" s="34"/>
      <c r="V2196" s="45"/>
      <c r="W2196" s="46"/>
      <c r="X2196" s="47" t="str">
        <f t="shared" si="1057"/>
        <v/>
      </c>
      <c r="Y2196" s="34"/>
      <c r="Z2196" s="45"/>
      <c r="AA2196" s="34"/>
      <c r="AB2196" s="45"/>
      <c r="AC2196" s="34"/>
      <c r="AD2196" s="45"/>
      <c r="AE2196" s="34"/>
      <c r="AF2196" s="48" t="str">
        <f t="shared" si="1058"/>
        <v/>
      </c>
      <c r="AG2196" s="34"/>
      <c r="AH2196" s="48" t="str">
        <f t="shared" si="1059"/>
        <v/>
      </c>
      <c r="AJ2196" s="48" t="str">
        <f t="shared" si="1074"/>
        <v/>
      </c>
      <c r="AK2196" s="34"/>
      <c r="AL2196" s="47" t="str">
        <f t="shared" si="1060"/>
        <v/>
      </c>
      <c r="AM2196" s="34"/>
      <c r="AN2196" s="47" t="str">
        <f t="shared" si="1061"/>
        <v/>
      </c>
      <c r="AP2196" s="36">
        <f t="shared" si="1075"/>
        <v>0</v>
      </c>
      <c r="AQ2196" s="36">
        <f t="shared" si="1062"/>
        <v>0</v>
      </c>
      <c r="AR2196" s="36">
        <f t="shared" si="1063"/>
        <v>0</v>
      </c>
      <c r="AS2196" s="36">
        <f t="shared" si="1064"/>
        <v>0</v>
      </c>
      <c r="AT2196" s="36">
        <f t="shared" si="1065"/>
        <v>0</v>
      </c>
      <c r="AU2196" s="36">
        <f t="shared" si="1066"/>
        <v>0</v>
      </c>
      <c r="AV2196" s="36">
        <f t="shared" si="1076"/>
        <v>0</v>
      </c>
      <c r="AW2196" s="36">
        <f t="shared" si="1077"/>
        <v>0</v>
      </c>
      <c r="AX2196" s="36">
        <f t="shared" si="1067"/>
        <v>0</v>
      </c>
      <c r="AY2196" s="36">
        <f t="shared" si="1078"/>
        <v>0</v>
      </c>
      <c r="AZ2196" s="36">
        <f t="shared" si="1079"/>
        <v>0</v>
      </c>
      <c r="BA2196" s="36">
        <f t="shared" si="1068"/>
        <v>0</v>
      </c>
      <c r="BB2196" s="36">
        <f t="shared" si="1069"/>
        <v>0</v>
      </c>
      <c r="BC2196" s="36">
        <f t="shared" si="1070"/>
        <v>0</v>
      </c>
      <c r="BD2196" s="36">
        <f t="shared" si="1071"/>
        <v>0</v>
      </c>
      <c r="BE2196" s="36">
        <f t="shared" si="1072"/>
        <v>0</v>
      </c>
      <c r="BF2196" s="36">
        <f t="shared" si="1080"/>
        <v>2196</v>
      </c>
      <c r="BG2196" s="36">
        <f t="shared" si="1081"/>
        <v>0</v>
      </c>
      <c r="BH2196" s="36">
        <f t="shared" si="1082"/>
        <v>0</v>
      </c>
      <c r="BI2196" s="36">
        <f t="shared" si="1083"/>
        <v>0</v>
      </c>
      <c r="BJ2196" s="29">
        <f t="shared" si="1073"/>
        <v>0</v>
      </c>
      <c r="BK2196" s="29">
        <f t="shared" si="1084"/>
        <v>0</v>
      </c>
      <c r="BL2196" s="29">
        <f t="shared" si="1085"/>
        <v>0</v>
      </c>
      <c r="BM2196" s="29">
        <f t="shared" si="1086"/>
        <v>0</v>
      </c>
      <c r="BN2196" s="36">
        <f t="shared" si="1087"/>
        <v>0</v>
      </c>
      <c r="BQ2196" s="29">
        <f t="shared" si="1088"/>
        <v>0</v>
      </c>
    </row>
    <row r="2197" spans="2:69" s="35" customFormat="1" ht="30" customHeight="1" x14ac:dyDescent="0.15">
      <c r="B2197" s="31"/>
      <c r="C2197" s="32"/>
      <c r="D2197" s="71"/>
      <c r="E2197" s="72"/>
      <c r="F2197" s="72"/>
      <c r="G2197" s="72"/>
      <c r="H2197" s="72"/>
      <c r="I2197" s="72"/>
      <c r="J2197" s="72"/>
      <c r="K2197" s="72"/>
      <c r="L2197" s="72"/>
      <c r="M2197" s="72"/>
      <c r="N2197" s="73"/>
      <c r="O2197" s="33"/>
      <c r="P2197" s="31"/>
      <c r="Q2197" s="34"/>
      <c r="R2197" s="45"/>
      <c r="S2197" s="34"/>
      <c r="T2197" s="45"/>
      <c r="U2197" s="34"/>
      <c r="V2197" s="45"/>
      <c r="W2197" s="46"/>
      <c r="X2197" s="47" t="str">
        <f t="shared" si="1057"/>
        <v/>
      </c>
      <c r="Y2197" s="34"/>
      <c r="Z2197" s="45"/>
      <c r="AA2197" s="34"/>
      <c r="AB2197" s="45"/>
      <c r="AC2197" s="34"/>
      <c r="AD2197" s="45"/>
      <c r="AE2197" s="34"/>
      <c r="AF2197" s="48" t="str">
        <f t="shared" si="1058"/>
        <v/>
      </c>
      <c r="AG2197" s="34"/>
      <c r="AH2197" s="48" t="str">
        <f t="shared" si="1059"/>
        <v/>
      </c>
      <c r="AJ2197" s="48" t="str">
        <f t="shared" si="1074"/>
        <v/>
      </c>
      <c r="AK2197" s="34"/>
      <c r="AL2197" s="47" t="str">
        <f t="shared" si="1060"/>
        <v/>
      </c>
      <c r="AM2197" s="34"/>
      <c r="AN2197" s="47" t="str">
        <f t="shared" si="1061"/>
        <v/>
      </c>
      <c r="AP2197" s="36">
        <f t="shared" si="1075"/>
        <v>0</v>
      </c>
      <c r="AQ2197" s="36">
        <f t="shared" si="1062"/>
        <v>0</v>
      </c>
      <c r="AR2197" s="36">
        <f t="shared" si="1063"/>
        <v>0</v>
      </c>
      <c r="AS2197" s="36">
        <f t="shared" si="1064"/>
        <v>0</v>
      </c>
      <c r="AT2197" s="36">
        <f t="shared" si="1065"/>
        <v>0</v>
      </c>
      <c r="AU2197" s="36">
        <f t="shared" si="1066"/>
        <v>0</v>
      </c>
      <c r="AV2197" s="36">
        <f t="shared" si="1076"/>
        <v>0</v>
      </c>
      <c r="AW2197" s="36">
        <f t="shared" si="1077"/>
        <v>0</v>
      </c>
      <c r="AX2197" s="36">
        <f t="shared" si="1067"/>
        <v>0</v>
      </c>
      <c r="AY2197" s="36">
        <f t="shared" si="1078"/>
        <v>0</v>
      </c>
      <c r="AZ2197" s="36">
        <f t="shared" si="1079"/>
        <v>0</v>
      </c>
      <c r="BA2197" s="36">
        <f t="shared" si="1068"/>
        <v>0</v>
      </c>
      <c r="BB2197" s="36">
        <f t="shared" si="1069"/>
        <v>0</v>
      </c>
      <c r="BC2197" s="36">
        <f t="shared" si="1070"/>
        <v>0</v>
      </c>
      <c r="BD2197" s="36">
        <f t="shared" si="1071"/>
        <v>0</v>
      </c>
      <c r="BE2197" s="36">
        <f t="shared" si="1072"/>
        <v>0</v>
      </c>
      <c r="BF2197" s="36">
        <f t="shared" si="1080"/>
        <v>2197</v>
      </c>
      <c r="BG2197" s="36">
        <f t="shared" si="1081"/>
        <v>0</v>
      </c>
      <c r="BH2197" s="36">
        <f t="shared" si="1082"/>
        <v>0</v>
      </c>
      <c r="BI2197" s="36">
        <f t="shared" si="1083"/>
        <v>0</v>
      </c>
      <c r="BJ2197" s="29">
        <f t="shared" si="1073"/>
        <v>0</v>
      </c>
      <c r="BK2197" s="29">
        <f t="shared" si="1084"/>
        <v>0</v>
      </c>
      <c r="BL2197" s="29">
        <f t="shared" si="1085"/>
        <v>0</v>
      </c>
      <c r="BM2197" s="29">
        <f t="shared" si="1086"/>
        <v>0</v>
      </c>
      <c r="BN2197" s="36">
        <f t="shared" si="1087"/>
        <v>0</v>
      </c>
      <c r="BQ2197" s="29">
        <f t="shared" si="1088"/>
        <v>0</v>
      </c>
    </row>
    <row r="2198" spans="2:69" s="35" customFormat="1" ht="30" customHeight="1" x14ac:dyDescent="0.15">
      <c r="B2198" s="31"/>
      <c r="C2198" s="32"/>
      <c r="D2198" s="71"/>
      <c r="E2198" s="72"/>
      <c r="F2198" s="72"/>
      <c r="G2198" s="72"/>
      <c r="H2198" s="72"/>
      <c r="I2198" s="72"/>
      <c r="J2198" s="72"/>
      <c r="K2198" s="72"/>
      <c r="L2198" s="72"/>
      <c r="M2198" s="72"/>
      <c r="N2198" s="73"/>
      <c r="O2198" s="33"/>
      <c r="P2198" s="31"/>
      <c r="Q2198" s="34"/>
      <c r="R2198" s="45"/>
      <c r="S2198" s="34"/>
      <c r="T2198" s="45"/>
      <c r="U2198" s="34"/>
      <c r="V2198" s="45"/>
      <c r="W2198" s="46"/>
      <c r="X2198" s="47" t="str">
        <f t="shared" si="1057"/>
        <v/>
      </c>
      <c r="Y2198" s="34"/>
      <c r="Z2198" s="45"/>
      <c r="AA2198" s="34"/>
      <c r="AB2198" s="45"/>
      <c r="AC2198" s="34"/>
      <c r="AD2198" s="45"/>
      <c r="AE2198" s="34"/>
      <c r="AF2198" s="48" t="str">
        <f t="shared" si="1058"/>
        <v/>
      </c>
      <c r="AG2198" s="34"/>
      <c r="AH2198" s="48" t="str">
        <f t="shared" si="1059"/>
        <v/>
      </c>
      <c r="AJ2198" s="48" t="str">
        <f t="shared" si="1074"/>
        <v/>
      </c>
      <c r="AK2198" s="34"/>
      <c r="AL2198" s="47" t="str">
        <f t="shared" si="1060"/>
        <v/>
      </c>
      <c r="AM2198" s="34"/>
      <c r="AN2198" s="47" t="str">
        <f t="shared" si="1061"/>
        <v/>
      </c>
      <c r="AP2198" s="36">
        <f t="shared" si="1075"/>
        <v>0</v>
      </c>
      <c r="AQ2198" s="36">
        <f t="shared" si="1062"/>
        <v>0</v>
      </c>
      <c r="AR2198" s="36">
        <f t="shared" si="1063"/>
        <v>0</v>
      </c>
      <c r="AS2198" s="36">
        <f t="shared" si="1064"/>
        <v>0</v>
      </c>
      <c r="AT2198" s="36">
        <f t="shared" si="1065"/>
        <v>0</v>
      </c>
      <c r="AU2198" s="36">
        <f t="shared" si="1066"/>
        <v>0</v>
      </c>
      <c r="AV2198" s="36">
        <f t="shared" si="1076"/>
        <v>0</v>
      </c>
      <c r="AW2198" s="36">
        <f t="shared" si="1077"/>
        <v>0</v>
      </c>
      <c r="AX2198" s="36">
        <f t="shared" si="1067"/>
        <v>0</v>
      </c>
      <c r="AY2198" s="36">
        <f t="shared" si="1078"/>
        <v>0</v>
      </c>
      <c r="AZ2198" s="36">
        <f t="shared" si="1079"/>
        <v>0</v>
      </c>
      <c r="BA2198" s="36">
        <f t="shared" si="1068"/>
        <v>0</v>
      </c>
      <c r="BB2198" s="36">
        <f t="shared" si="1069"/>
        <v>0</v>
      </c>
      <c r="BC2198" s="36">
        <f t="shared" si="1070"/>
        <v>0</v>
      </c>
      <c r="BD2198" s="36">
        <f t="shared" si="1071"/>
        <v>0</v>
      </c>
      <c r="BE2198" s="36">
        <f t="shared" si="1072"/>
        <v>0</v>
      </c>
      <c r="BF2198" s="36">
        <f t="shared" si="1080"/>
        <v>2198</v>
      </c>
      <c r="BG2198" s="36">
        <f t="shared" si="1081"/>
        <v>0</v>
      </c>
      <c r="BH2198" s="36">
        <f t="shared" si="1082"/>
        <v>0</v>
      </c>
      <c r="BI2198" s="36">
        <f t="shared" si="1083"/>
        <v>0</v>
      </c>
      <c r="BJ2198" s="29">
        <f t="shared" si="1073"/>
        <v>0</v>
      </c>
      <c r="BK2198" s="29">
        <f t="shared" si="1084"/>
        <v>0</v>
      </c>
      <c r="BL2198" s="29">
        <f t="shared" si="1085"/>
        <v>0</v>
      </c>
      <c r="BM2198" s="29">
        <f t="shared" si="1086"/>
        <v>0</v>
      </c>
      <c r="BN2198" s="36">
        <f t="shared" si="1087"/>
        <v>0</v>
      </c>
      <c r="BQ2198" s="29">
        <f t="shared" si="1088"/>
        <v>0</v>
      </c>
    </row>
    <row r="2199" spans="2:69" s="35" customFormat="1" ht="30" customHeight="1" x14ac:dyDescent="0.15">
      <c r="B2199" s="31"/>
      <c r="C2199" s="32"/>
      <c r="D2199" s="71"/>
      <c r="E2199" s="72"/>
      <c r="F2199" s="72"/>
      <c r="G2199" s="72"/>
      <c r="H2199" s="72"/>
      <c r="I2199" s="72"/>
      <c r="J2199" s="72"/>
      <c r="K2199" s="72"/>
      <c r="L2199" s="72"/>
      <c r="M2199" s="72"/>
      <c r="N2199" s="73"/>
      <c r="O2199" s="33"/>
      <c r="P2199" s="31"/>
      <c r="Q2199" s="34"/>
      <c r="R2199" s="45"/>
      <c r="S2199" s="34"/>
      <c r="T2199" s="45"/>
      <c r="U2199" s="34"/>
      <c r="V2199" s="45"/>
      <c r="W2199" s="46"/>
      <c r="X2199" s="47" t="str">
        <f t="shared" si="1057"/>
        <v/>
      </c>
      <c r="Y2199" s="34"/>
      <c r="Z2199" s="45"/>
      <c r="AA2199" s="34"/>
      <c r="AB2199" s="45"/>
      <c r="AC2199" s="34"/>
      <c r="AD2199" s="45"/>
      <c r="AE2199" s="34"/>
      <c r="AF2199" s="48" t="str">
        <f t="shared" si="1058"/>
        <v/>
      </c>
      <c r="AG2199" s="34"/>
      <c r="AH2199" s="48" t="str">
        <f t="shared" si="1059"/>
        <v/>
      </c>
      <c r="AJ2199" s="48" t="str">
        <f t="shared" si="1074"/>
        <v/>
      </c>
      <c r="AK2199" s="34"/>
      <c r="AL2199" s="47" t="str">
        <f t="shared" si="1060"/>
        <v/>
      </c>
      <c r="AM2199" s="34"/>
      <c r="AN2199" s="47" t="str">
        <f t="shared" si="1061"/>
        <v/>
      </c>
      <c r="AP2199" s="36">
        <f t="shared" si="1075"/>
        <v>0</v>
      </c>
      <c r="AQ2199" s="36">
        <f t="shared" si="1062"/>
        <v>0</v>
      </c>
      <c r="AR2199" s="36">
        <f t="shared" si="1063"/>
        <v>0</v>
      </c>
      <c r="AS2199" s="36">
        <f t="shared" si="1064"/>
        <v>0</v>
      </c>
      <c r="AT2199" s="36">
        <f t="shared" si="1065"/>
        <v>0</v>
      </c>
      <c r="AU2199" s="36">
        <f t="shared" si="1066"/>
        <v>0</v>
      </c>
      <c r="AV2199" s="36">
        <f t="shared" si="1076"/>
        <v>0</v>
      </c>
      <c r="AW2199" s="36">
        <f t="shared" si="1077"/>
        <v>0</v>
      </c>
      <c r="AX2199" s="36">
        <f t="shared" si="1067"/>
        <v>0</v>
      </c>
      <c r="AY2199" s="36">
        <f t="shared" si="1078"/>
        <v>0</v>
      </c>
      <c r="AZ2199" s="36">
        <f t="shared" si="1079"/>
        <v>0</v>
      </c>
      <c r="BA2199" s="36">
        <f t="shared" si="1068"/>
        <v>0</v>
      </c>
      <c r="BB2199" s="36">
        <f t="shared" si="1069"/>
        <v>0</v>
      </c>
      <c r="BC2199" s="36">
        <f t="shared" si="1070"/>
        <v>0</v>
      </c>
      <c r="BD2199" s="36">
        <f t="shared" si="1071"/>
        <v>0</v>
      </c>
      <c r="BE2199" s="36">
        <f t="shared" si="1072"/>
        <v>0</v>
      </c>
      <c r="BF2199" s="36">
        <f t="shared" si="1080"/>
        <v>2199</v>
      </c>
      <c r="BG2199" s="36">
        <f t="shared" si="1081"/>
        <v>0</v>
      </c>
      <c r="BH2199" s="36">
        <f t="shared" si="1082"/>
        <v>0</v>
      </c>
      <c r="BI2199" s="36">
        <f t="shared" si="1083"/>
        <v>0</v>
      </c>
      <c r="BJ2199" s="29">
        <f t="shared" si="1073"/>
        <v>0</v>
      </c>
      <c r="BK2199" s="29">
        <f t="shared" si="1084"/>
        <v>0</v>
      </c>
      <c r="BL2199" s="29">
        <f t="shared" si="1085"/>
        <v>0</v>
      </c>
      <c r="BM2199" s="29">
        <f t="shared" si="1086"/>
        <v>0</v>
      </c>
      <c r="BN2199" s="36">
        <f t="shared" si="1087"/>
        <v>0</v>
      </c>
      <c r="BQ2199" s="29">
        <f t="shared" si="1088"/>
        <v>0</v>
      </c>
    </row>
    <row r="2200" spans="2:69" s="35" customFormat="1" ht="30" customHeight="1" x14ac:dyDescent="0.15">
      <c r="B2200" s="31"/>
      <c r="C2200" s="32"/>
      <c r="D2200" s="71"/>
      <c r="E2200" s="72"/>
      <c r="F2200" s="72"/>
      <c r="G2200" s="72"/>
      <c r="H2200" s="72"/>
      <c r="I2200" s="72"/>
      <c r="J2200" s="72"/>
      <c r="K2200" s="72"/>
      <c r="L2200" s="72"/>
      <c r="M2200" s="72"/>
      <c r="N2200" s="73"/>
      <c r="O2200" s="33"/>
      <c r="P2200" s="31"/>
      <c r="Q2200" s="34"/>
      <c r="R2200" s="45"/>
      <c r="S2200" s="34"/>
      <c r="T2200" s="45"/>
      <c r="U2200" s="34"/>
      <c r="V2200" s="45"/>
      <c r="W2200" s="46"/>
      <c r="X2200" s="47" t="str">
        <f t="shared" si="1057"/>
        <v/>
      </c>
      <c r="Y2200" s="34"/>
      <c r="Z2200" s="45"/>
      <c r="AA2200" s="34"/>
      <c r="AB2200" s="45"/>
      <c r="AC2200" s="34"/>
      <c r="AD2200" s="45"/>
      <c r="AE2200" s="34"/>
      <c r="AF2200" s="48" t="str">
        <f t="shared" si="1058"/>
        <v/>
      </c>
      <c r="AG2200" s="34"/>
      <c r="AH2200" s="48" t="str">
        <f t="shared" si="1059"/>
        <v/>
      </c>
      <c r="AJ2200" s="48" t="str">
        <f t="shared" si="1074"/>
        <v/>
      </c>
      <c r="AK2200" s="34"/>
      <c r="AL2200" s="47" t="str">
        <f t="shared" si="1060"/>
        <v/>
      </c>
      <c r="AM2200" s="34"/>
      <c r="AN2200" s="47" t="str">
        <f t="shared" si="1061"/>
        <v/>
      </c>
      <c r="AP2200" s="36">
        <f t="shared" si="1075"/>
        <v>0</v>
      </c>
      <c r="AQ2200" s="36">
        <f t="shared" si="1062"/>
        <v>0</v>
      </c>
      <c r="AR2200" s="36">
        <f t="shared" si="1063"/>
        <v>0</v>
      </c>
      <c r="AS2200" s="36">
        <f t="shared" si="1064"/>
        <v>0</v>
      </c>
      <c r="AT2200" s="36">
        <f t="shared" si="1065"/>
        <v>0</v>
      </c>
      <c r="AU2200" s="36">
        <f t="shared" si="1066"/>
        <v>0</v>
      </c>
      <c r="AV2200" s="36">
        <f t="shared" si="1076"/>
        <v>0</v>
      </c>
      <c r="AW2200" s="36">
        <f t="shared" si="1077"/>
        <v>0</v>
      </c>
      <c r="AX2200" s="36">
        <f t="shared" si="1067"/>
        <v>0</v>
      </c>
      <c r="AY2200" s="36">
        <f t="shared" si="1078"/>
        <v>0</v>
      </c>
      <c r="AZ2200" s="36">
        <f t="shared" si="1079"/>
        <v>0</v>
      </c>
      <c r="BA2200" s="36">
        <f t="shared" si="1068"/>
        <v>0</v>
      </c>
      <c r="BB2200" s="36">
        <f t="shared" si="1069"/>
        <v>0</v>
      </c>
      <c r="BC2200" s="36">
        <f t="shared" si="1070"/>
        <v>0</v>
      </c>
      <c r="BD2200" s="36">
        <f t="shared" si="1071"/>
        <v>0</v>
      </c>
      <c r="BE2200" s="36">
        <f t="shared" si="1072"/>
        <v>0</v>
      </c>
      <c r="BF2200" s="36">
        <f t="shared" si="1080"/>
        <v>2200</v>
      </c>
      <c r="BG2200" s="36">
        <f t="shared" si="1081"/>
        <v>0</v>
      </c>
      <c r="BH2200" s="36">
        <f t="shared" si="1082"/>
        <v>0</v>
      </c>
      <c r="BI2200" s="36">
        <f t="shared" si="1083"/>
        <v>0</v>
      </c>
      <c r="BJ2200" s="29">
        <f t="shared" si="1073"/>
        <v>0</v>
      </c>
      <c r="BK2200" s="29">
        <f t="shared" si="1084"/>
        <v>0</v>
      </c>
      <c r="BL2200" s="29">
        <f t="shared" si="1085"/>
        <v>0</v>
      </c>
      <c r="BM2200" s="29">
        <f t="shared" si="1086"/>
        <v>0</v>
      </c>
      <c r="BN2200" s="36">
        <f t="shared" si="1087"/>
        <v>0</v>
      </c>
      <c r="BQ2200" s="29">
        <f t="shared" si="1088"/>
        <v>0</v>
      </c>
    </row>
    <row r="2201" spans="2:69" s="35" customFormat="1" ht="30" customHeight="1" x14ac:dyDescent="0.15">
      <c r="B2201" s="31"/>
      <c r="C2201" s="32"/>
      <c r="D2201" s="71"/>
      <c r="E2201" s="72"/>
      <c r="F2201" s="72"/>
      <c r="G2201" s="72"/>
      <c r="H2201" s="72"/>
      <c r="I2201" s="72"/>
      <c r="J2201" s="72"/>
      <c r="K2201" s="72"/>
      <c r="L2201" s="72"/>
      <c r="M2201" s="72"/>
      <c r="N2201" s="73"/>
      <c r="O2201" s="33"/>
      <c r="P2201" s="31"/>
      <c r="Q2201" s="34"/>
      <c r="R2201" s="45"/>
      <c r="S2201" s="34"/>
      <c r="T2201" s="45"/>
      <c r="U2201" s="34"/>
      <c r="V2201" s="45"/>
      <c r="W2201" s="46"/>
      <c r="X2201" s="47" t="str">
        <f t="shared" si="1057"/>
        <v/>
      </c>
      <c r="Y2201" s="34"/>
      <c r="Z2201" s="45"/>
      <c r="AA2201" s="34"/>
      <c r="AB2201" s="45"/>
      <c r="AC2201" s="34"/>
      <c r="AD2201" s="45"/>
      <c r="AE2201" s="34"/>
      <c r="AF2201" s="48" t="str">
        <f t="shared" si="1058"/>
        <v/>
      </c>
      <c r="AG2201" s="34"/>
      <c r="AH2201" s="48" t="str">
        <f t="shared" si="1059"/>
        <v/>
      </c>
      <c r="AJ2201" s="48" t="str">
        <f t="shared" si="1074"/>
        <v/>
      </c>
      <c r="AK2201" s="34"/>
      <c r="AL2201" s="47" t="str">
        <f t="shared" si="1060"/>
        <v/>
      </c>
      <c r="AM2201" s="34"/>
      <c r="AN2201" s="47" t="str">
        <f t="shared" si="1061"/>
        <v/>
      </c>
      <c r="AP2201" s="36">
        <f t="shared" si="1075"/>
        <v>0</v>
      </c>
      <c r="AQ2201" s="36">
        <f t="shared" si="1062"/>
        <v>0</v>
      </c>
      <c r="AR2201" s="36">
        <f t="shared" si="1063"/>
        <v>0</v>
      </c>
      <c r="AS2201" s="36">
        <f t="shared" si="1064"/>
        <v>0</v>
      </c>
      <c r="AT2201" s="36">
        <f t="shared" si="1065"/>
        <v>0</v>
      </c>
      <c r="AU2201" s="36">
        <f t="shared" si="1066"/>
        <v>0</v>
      </c>
      <c r="AV2201" s="36">
        <f t="shared" si="1076"/>
        <v>0</v>
      </c>
      <c r="AW2201" s="36">
        <f t="shared" si="1077"/>
        <v>0</v>
      </c>
      <c r="AX2201" s="36">
        <f t="shared" si="1067"/>
        <v>0</v>
      </c>
      <c r="AY2201" s="36">
        <f t="shared" si="1078"/>
        <v>0</v>
      </c>
      <c r="AZ2201" s="36">
        <f t="shared" si="1079"/>
        <v>0</v>
      </c>
      <c r="BA2201" s="36">
        <f t="shared" si="1068"/>
        <v>0</v>
      </c>
      <c r="BB2201" s="36">
        <f t="shared" si="1069"/>
        <v>0</v>
      </c>
      <c r="BC2201" s="36">
        <f t="shared" si="1070"/>
        <v>0</v>
      </c>
      <c r="BD2201" s="36">
        <f t="shared" si="1071"/>
        <v>0</v>
      </c>
      <c r="BE2201" s="36">
        <f t="shared" si="1072"/>
        <v>0</v>
      </c>
      <c r="BF2201" s="36">
        <f t="shared" si="1080"/>
        <v>2201</v>
      </c>
      <c r="BG2201" s="36">
        <f t="shared" si="1081"/>
        <v>0</v>
      </c>
      <c r="BH2201" s="36">
        <f t="shared" si="1082"/>
        <v>0</v>
      </c>
      <c r="BI2201" s="36">
        <f t="shared" si="1083"/>
        <v>0</v>
      </c>
      <c r="BJ2201" s="29">
        <f t="shared" si="1073"/>
        <v>0</v>
      </c>
      <c r="BK2201" s="29">
        <f t="shared" si="1084"/>
        <v>0</v>
      </c>
      <c r="BL2201" s="29">
        <f t="shared" si="1085"/>
        <v>0</v>
      </c>
      <c r="BM2201" s="29">
        <f t="shared" si="1086"/>
        <v>0</v>
      </c>
      <c r="BN2201" s="36">
        <f t="shared" si="1087"/>
        <v>0</v>
      </c>
      <c r="BQ2201" s="29">
        <f t="shared" si="1088"/>
        <v>0</v>
      </c>
    </row>
    <row r="2202" spans="2:69" s="35" customFormat="1" ht="30" customHeight="1" x14ac:dyDescent="0.15">
      <c r="B2202" s="31"/>
      <c r="C2202" s="32"/>
      <c r="D2202" s="71"/>
      <c r="E2202" s="72"/>
      <c r="F2202" s="72"/>
      <c r="G2202" s="72"/>
      <c r="H2202" s="72"/>
      <c r="I2202" s="72"/>
      <c r="J2202" s="72"/>
      <c r="K2202" s="72"/>
      <c r="L2202" s="72"/>
      <c r="M2202" s="72"/>
      <c r="N2202" s="73"/>
      <c r="O2202" s="33"/>
      <c r="P2202" s="31"/>
      <c r="Q2202" s="34"/>
      <c r="R2202" s="45"/>
      <c r="S2202" s="34"/>
      <c r="T2202" s="45"/>
      <c r="U2202" s="34"/>
      <c r="V2202" s="45"/>
      <c r="W2202" s="46"/>
      <c r="X2202" s="47" t="str">
        <f t="shared" si="1057"/>
        <v/>
      </c>
      <c r="Y2202" s="34"/>
      <c r="Z2202" s="45"/>
      <c r="AA2202" s="34"/>
      <c r="AB2202" s="45"/>
      <c r="AC2202" s="34"/>
      <c r="AD2202" s="45"/>
      <c r="AE2202" s="34"/>
      <c r="AF2202" s="48" t="str">
        <f t="shared" si="1058"/>
        <v/>
      </c>
      <c r="AG2202" s="34"/>
      <c r="AH2202" s="48" t="str">
        <f t="shared" si="1059"/>
        <v/>
      </c>
      <c r="AJ2202" s="48" t="str">
        <f t="shared" si="1074"/>
        <v/>
      </c>
      <c r="AK2202" s="34"/>
      <c r="AL2202" s="47" t="str">
        <f t="shared" si="1060"/>
        <v/>
      </c>
      <c r="AM2202" s="34"/>
      <c r="AN2202" s="47" t="str">
        <f t="shared" si="1061"/>
        <v/>
      </c>
      <c r="AP2202" s="36">
        <f t="shared" si="1075"/>
        <v>0</v>
      </c>
      <c r="AQ2202" s="36">
        <f t="shared" si="1062"/>
        <v>0</v>
      </c>
      <c r="AR2202" s="36">
        <f t="shared" si="1063"/>
        <v>0</v>
      </c>
      <c r="AS2202" s="36">
        <f t="shared" si="1064"/>
        <v>0</v>
      </c>
      <c r="AT2202" s="36">
        <f t="shared" si="1065"/>
        <v>0</v>
      </c>
      <c r="AU2202" s="36">
        <f t="shared" si="1066"/>
        <v>0</v>
      </c>
      <c r="AV2202" s="36">
        <f t="shared" si="1076"/>
        <v>0</v>
      </c>
      <c r="AW2202" s="36">
        <f t="shared" si="1077"/>
        <v>0</v>
      </c>
      <c r="AX2202" s="36">
        <f t="shared" si="1067"/>
        <v>0</v>
      </c>
      <c r="AY2202" s="36">
        <f t="shared" si="1078"/>
        <v>0</v>
      </c>
      <c r="AZ2202" s="36">
        <f t="shared" si="1079"/>
        <v>0</v>
      </c>
      <c r="BA2202" s="36">
        <f t="shared" si="1068"/>
        <v>0</v>
      </c>
      <c r="BB2202" s="36">
        <f t="shared" si="1069"/>
        <v>0</v>
      </c>
      <c r="BC2202" s="36">
        <f t="shared" si="1070"/>
        <v>0</v>
      </c>
      <c r="BD2202" s="36">
        <f t="shared" si="1071"/>
        <v>0</v>
      </c>
      <c r="BE2202" s="36">
        <f t="shared" si="1072"/>
        <v>0</v>
      </c>
      <c r="BF2202" s="36">
        <f t="shared" si="1080"/>
        <v>2202</v>
      </c>
      <c r="BG2202" s="36">
        <f t="shared" si="1081"/>
        <v>0</v>
      </c>
      <c r="BH2202" s="36">
        <f t="shared" si="1082"/>
        <v>0</v>
      </c>
      <c r="BI2202" s="36">
        <f t="shared" si="1083"/>
        <v>0</v>
      </c>
      <c r="BJ2202" s="29">
        <f t="shared" si="1073"/>
        <v>0</v>
      </c>
      <c r="BK2202" s="29">
        <f t="shared" si="1084"/>
        <v>0</v>
      </c>
      <c r="BL2202" s="29">
        <f t="shared" si="1085"/>
        <v>0</v>
      </c>
      <c r="BM2202" s="29">
        <f t="shared" si="1086"/>
        <v>0</v>
      </c>
      <c r="BN2202" s="36">
        <f t="shared" si="1087"/>
        <v>0</v>
      </c>
      <c r="BQ2202" s="29">
        <f t="shared" si="1088"/>
        <v>0</v>
      </c>
    </row>
    <row r="2203" spans="2:69" s="35" customFormat="1" ht="30" customHeight="1" x14ac:dyDescent="0.15">
      <c r="B2203" s="31"/>
      <c r="C2203" s="32"/>
      <c r="D2203" s="71"/>
      <c r="E2203" s="72"/>
      <c r="F2203" s="72"/>
      <c r="G2203" s="72"/>
      <c r="H2203" s="72"/>
      <c r="I2203" s="72"/>
      <c r="J2203" s="72"/>
      <c r="K2203" s="72"/>
      <c r="L2203" s="72"/>
      <c r="M2203" s="72"/>
      <c r="N2203" s="73"/>
      <c r="O2203" s="33"/>
      <c r="P2203" s="31"/>
      <c r="Q2203" s="34"/>
      <c r="R2203" s="45"/>
      <c r="S2203" s="34"/>
      <c r="T2203" s="45"/>
      <c r="U2203" s="34"/>
      <c r="V2203" s="45"/>
      <c r="W2203" s="46"/>
      <c r="X2203" s="47" t="str">
        <f t="shared" si="1057"/>
        <v/>
      </c>
      <c r="Y2203" s="34"/>
      <c r="Z2203" s="45"/>
      <c r="AA2203" s="34"/>
      <c r="AB2203" s="45"/>
      <c r="AC2203" s="34"/>
      <c r="AD2203" s="45"/>
      <c r="AE2203" s="34"/>
      <c r="AF2203" s="48" t="str">
        <f t="shared" si="1058"/>
        <v/>
      </c>
      <c r="AG2203" s="34"/>
      <c r="AH2203" s="48" t="str">
        <f t="shared" si="1059"/>
        <v/>
      </c>
      <c r="AJ2203" s="48" t="str">
        <f t="shared" si="1074"/>
        <v/>
      </c>
      <c r="AK2203" s="34"/>
      <c r="AL2203" s="47" t="str">
        <f t="shared" si="1060"/>
        <v/>
      </c>
      <c r="AM2203" s="34"/>
      <c r="AN2203" s="47" t="str">
        <f t="shared" si="1061"/>
        <v/>
      </c>
      <c r="AP2203" s="36">
        <f t="shared" si="1075"/>
        <v>0</v>
      </c>
      <c r="AQ2203" s="36">
        <f t="shared" si="1062"/>
        <v>0</v>
      </c>
      <c r="AR2203" s="36">
        <f t="shared" si="1063"/>
        <v>0</v>
      </c>
      <c r="AS2203" s="36">
        <f t="shared" si="1064"/>
        <v>0</v>
      </c>
      <c r="AT2203" s="36">
        <f t="shared" si="1065"/>
        <v>0</v>
      </c>
      <c r="AU2203" s="36">
        <f t="shared" si="1066"/>
        <v>0</v>
      </c>
      <c r="AV2203" s="36">
        <f t="shared" si="1076"/>
        <v>0</v>
      </c>
      <c r="AW2203" s="36">
        <f t="shared" si="1077"/>
        <v>0</v>
      </c>
      <c r="AX2203" s="36">
        <f t="shared" si="1067"/>
        <v>0</v>
      </c>
      <c r="AY2203" s="36">
        <f t="shared" si="1078"/>
        <v>0</v>
      </c>
      <c r="AZ2203" s="36">
        <f t="shared" si="1079"/>
        <v>0</v>
      </c>
      <c r="BA2203" s="36">
        <f t="shared" si="1068"/>
        <v>0</v>
      </c>
      <c r="BB2203" s="36">
        <f t="shared" si="1069"/>
        <v>0</v>
      </c>
      <c r="BC2203" s="36">
        <f t="shared" si="1070"/>
        <v>0</v>
      </c>
      <c r="BD2203" s="36">
        <f t="shared" si="1071"/>
        <v>0</v>
      </c>
      <c r="BE2203" s="36">
        <f t="shared" si="1072"/>
        <v>0</v>
      </c>
      <c r="BF2203" s="36">
        <f t="shared" si="1080"/>
        <v>2203</v>
      </c>
      <c r="BG2203" s="36">
        <f t="shared" si="1081"/>
        <v>0</v>
      </c>
      <c r="BH2203" s="36">
        <f t="shared" si="1082"/>
        <v>0</v>
      </c>
      <c r="BI2203" s="36">
        <f t="shared" si="1083"/>
        <v>0</v>
      </c>
      <c r="BJ2203" s="29">
        <f t="shared" si="1073"/>
        <v>0</v>
      </c>
      <c r="BK2203" s="29">
        <f t="shared" si="1084"/>
        <v>0</v>
      </c>
      <c r="BL2203" s="29">
        <f t="shared" si="1085"/>
        <v>0</v>
      </c>
      <c r="BM2203" s="29">
        <f t="shared" si="1086"/>
        <v>0</v>
      </c>
      <c r="BN2203" s="36">
        <f t="shared" si="1087"/>
        <v>0</v>
      </c>
      <c r="BQ2203" s="29">
        <f t="shared" si="1088"/>
        <v>0</v>
      </c>
    </row>
    <row r="2204" spans="2:69" s="35" customFormat="1" ht="30" customHeight="1" x14ac:dyDescent="0.15">
      <c r="B2204" s="31"/>
      <c r="C2204" s="32"/>
      <c r="D2204" s="71"/>
      <c r="E2204" s="72"/>
      <c r="F2204" s="72"/>
      <c r="G2204" s="72"/>
      <c r="H2204" s="72"/>
      <c r="I2204" s="72"/>
      <c r="J2204" s="72"/>
      <c r="K2204" s="72"/>
      <c r="L2204" s="72"/>
      <c r="M2204" s="72"/>
      <c r="N2204" s="73"/>
      <c r="O2204" s="33"/>
      <c r="P2204" s="31"/>
      <c r="Q2204" s="34"/>
      <c r="R2204" s="45"/>
      <c r="S2204" s="34"/>
      <c r="T2204" s="45"/>
      <c r="U2204" s="34"/>
      <c r="V2204" s="45"/>
      <c r="W2204" s="46"/>
      <c r="X2204" s="47" t="str">
        <f t="shared" si="1057"/>
        <v/>
      </c>
      <c r="Y2204" s="34"/>
      <c r="Z2204" s="45"/>
      <c r="AA2204" s="34"/>
      <c r="AB2204" s="45"/>
      <c r="AC2204" s="34"/>
      <c r="AD2204" s="45"/>
      <c r="AE2204" s="34"/>
      <c r="AF2204" s="48" t="str">
        <f t="shared" si="1058"/>
        <v/>
      </c>
      <c r="AG2204" s="34"/>
      <c r="AH2204" s="48" t="str">
        <f t="shared" si="1059"/>
        <v/>
      </c>
      <c r="AJ2204" s="48" t="str">
        <f t="shared" si="1074"/>
        <v/>
      </c>
      <c r="AK2204" s="34"/>
      <c r="AL2204" s="47" t="str">
        <f t="shared" si="1060"/>
        <v/>
      </c>
      <c r="AM2204" s="34"/>
      <c r="AN2204" s="47" t="str">
        <f t="shared" si="1061"/>
        <v/>
      </c>
      <c r="AP2204" s="36">
        <f t="shared" si="1075"/>
        <v>0</v>
      </c>
      <c r="AQ2204" s="36">
        <f t="shared" si="1062"/>
        <v>0</v>
      </c>
      <c r="AR2204" s="36">
        <f t="shared" si="1063"/>
        <v>0</v>
      </c>
      <c r="AS2204" s="36">
        <f t="shared" si="1064"/>
        <v>0</v>
      </c>
      <c r="AT2204" s="36">
        <f t="shared" si="1065"/>
        <v>0</v>
      </c>
      <c r="AU2204" s="36">
        <f t="shared" si="1066"/>
        <v>0</v>
      </c>
      <c r="AV2204" s="36">
        <f t="shared" si="1076"/>
        <v>0</v>
      </c>
      <c r="AW2204" s="36">
        <f t="shared" si="1077"/>
        <v>0</v>
      </c>
      <c r="AX2204" s="36">
        <f t="shared" si="1067"/>
        <v>0</v>
      </c>
      <c r="AY2204" s="36">
        <f t="shared" si="1078"/>
        <v>0</v>
      </c>
      <c r="AZ2204" s="36">
        <f t="shared" si="1079"/>
        <v>0</v>
      </c>
      <c r="BA2204" s="36">
        <f t="shared" si="1068"/>
        <v>0</v>
      </c>
      <c r="BB2204" s="36">
        <f t="shared" si="1069"/>
        <v>0</v>
      </c>
      <c r="BC2204" s="36">
        <f t="shared" si="1070"/>
        <v>0</v>
      </c>
      <c r="BD2204" s="36">
        <f t="shared" si="1071"/>
        <v>0</v>
      </c>
      <c r="BE2204" s="36">
        <f t="shared" si="1072"/>
        <v>0</v>
      </c>
      <c r="BF2204" s="36">
        <f t="shared" si="1080"/>
        <v>2204</v>
      </c>
      <c r="BG2204" s="36">
        <f t="shared" si="1081"/>
        <v>0</v>
      </c>
      <c r="BH2204" s="36">
        <f t="shared" si="1082"/>
        <v>0</v>
      </c>
      <c r="BI2204" s="36">
        <f t="shared" si="1083"/>
        <v>0</v>
      </c>
      <c r="BJ2204" s="29">
        <f t="shared" si="1073"/>
        <v>0</v>
      </c>
      <c r="BK2204" s="29">
        <f t="shared" si="1084"/>
        <v>0</v>
      </c>
      <c r="BL2204" s="29">
        <f t="shared" si="1085"/>
        <v>0</v>
      </c>
      <c r="BM2204" s="29">
        <f t="shared" si="1086"/>
        <v>0</v>
      </c>
      <c r="BN2204" s="36">
        <f t="shared" si="1087"/>
        <v>0</v>
      </c>
      <c r="BQ2204" s="29">
        <f t="shared" si="1088"/>
        <v>0</v>
      </c>
    </row>
    <row r="2205" spans="2:69" s="35" customFormat="1" ht="30" customHeight="1" x14ac:dyDescent="0.15">
      <c r="B2205" s="31"/>
      <c r="C2205" s="32"/>
      <c r="D2205" s="71"/>
      <c r="E2205" s="72"/>
      <c r="F2205" s="72"/>
      <c r="G2205" s="72"/>
      <c r="H2205" s="72"/>
      <c r="I2205" s="72"/>
      <c r="J2205" s="72"/>
      <c r="K2205" s="72"/>
      <c r="L2205" s="72"/>
      <c r="M2205" s="72"/>
      <c r="N2205" s="73"/>
      <c r="O2205" s="33"/>
      <c r="P2205" s="31"/>
      <c r="Q2205" s="34"/>
      <c r="R2205" s="45"/>
      <c r="S2205" s="34"/>
      <c r="T2205" s="45"/>
      <c r="U2205" s="34"/>
      <c r="V2205" s="45"/>
      <c r="W2205" s="46"/>
      <c r="X2205" s="47" t="str">
        <f t="shared" si="1057"/>
        <v/>
      </c>
      <c r="Y2205" s="34"/>
      <c r="Z2205" s="45"/>
      <c r="AA2205" s="34"/>
      <c r="AB2205" s="45"/>
      <c r="AC2205" s="34"/>
      <c r="AD2205" s="45"/>
      <c r="AE2205" s="34"/>
      <c r="AF2205" s="48" t="str">
        <f t="shared" si="1058"/>
        <v/>
      </c>
      <c r="AG2205" s="34"/>
      <c r="AH2205" s="48" t="str">
        <f t="shared" si="1059"/>
        <v/>
      </c>
      <c r="AJ2205" s="48" t="str">
        <f t="shared" si="1074"/>
        <v/>
      </c>
      <c r="AK2205" s="34"/>
      <c r="AL2205" s="47" t="str">
        <f t="shared" si="1060"/>
        <v/>
      </c>
      <c r="AM2205" s="34"/>
      <c r="AN2205" s="47" t="str">
        <f t="shared" si="1061"/>
        <v/>
      </c>
      <c r="AP2205" s="36">
        <f t="shared" si="1075"/>
        <v>0</v>
      </c>
      <c r="AQ2205" s="36">
        <f t="shared" si="1062"/>
        <v>0</v>
      </c>
      <c r="AR2205" s="36">
        <f t="shared" si="1063"/>
        <v>0</v>
      </c>
      <c r="AS2205" s="36">
        <f t="shared" si="1064"/>
        <v>0</v>
      </c>
      <c r="AT2205" s="36">
        <f t="shared" si="1065"/>
        <v>0</v>
      </c>
      <c r="AU2205" s="36">
        <f t="shared" si="1066"/>
        <v>0</v>
      </c>
      <c r="AV2205" s="36">
        <f t="shared" si="1076"/>
        <v>0</v>
      </c>
      <c r="AW2205" s="36">
        <f t="shared" si="1077"/>
        <v>0</v>
      </c>
      <c r="AX2205" s="36">
        <f t="shared" si="1067"/>
        <v>0</v>
      </c>
      <c r="AY2205" s="36">
        <f t="shared" si="1078"/>
        <v>0</v>
      </c>
      <c r="AZ2205" s="36">
        <f t="shared" si="1079"/>
        <v>0</v>
      </c>
      <c r="BA2205" s="36">
        <f t="shared" si="1068"/>
        <v>0</v>
      </c>
      <c r="BB2205" s="36">
        <f t="shared" si="1069"/>
        <v>0</v>
      </c>
      <c r="BC2205" s="36">
        <f t="shared" si="1070"/>
        <v>0</v>
      </c>
      <c r="BD2205" s="36">
        <f t="shared" si="1071"/>
        <v>0</v>
      </c>
      <c r="BE2205" s="36">
        <f t="shared" si="1072"/>
        <v>0</v>
      </c>
      <c r="BF2205" s="36">
        <f t="shared" si="1080"/>
        <v>2205</v>
      </c>
      <c r="BG2205" s="36">
        <f t="shared" si="1081"/>
        <v>0</v>
      </c>
      <c r="BH2205" s="36">
        <f t="shared" si="1082"/>
        <v>0</v>
      </c>
      <c r="BI2205" s="36">
        <f t="shared" si="1083"/>
        <v>0</v>
      </c>
      <c r="BJ2205" s="29">
        <f t="shared" si="1073"/>
        <v>0</v>
      </c>
      <c r="BK2205" s="29">
        <f t="shared" si="1084"/>
        <v>0</v>
      </c>
      <c r="BL2205" s="29">
        <f t="shared" si="1085"/>
        <v>0</v>
      </c>
      <c r="BM2205" s="29">
        <f t="shared" si="1086"/>
        <v>0</v>
      </c>
      <c r="BN2205" s="36">
        <f t="shared" si="1087"/>
        <v>0</v>
      </c>
      <c r="BQ2205" s="29">
        <f t="shared" si="1088"/>
        <v>0</v>
      </c>
    </row>
    <row r="2206" spans="2:69" s="35" customFormat="1" ht="30" customHeight="1" x14ac:dyDescent="0.15">
      <c r="B2206" s="31"/>
      <c r="C2206" s="32"/>
      <c r="D2206" s="71"/>
      <c r="E2206" s="72"/>
      <c r="F2206" s="72"/>
      <c r="G2206" s="72"/>
      <c r="H2206" s="72"/>
      <c r="I2206" s="72"/>
      <c r="J2206" s="72"/>
      <c r="K2206" s="72"/>
      <c r="L2206" s="72"/>
      <c r="M2206" s="72"/>
      <c r="N2206" s="73"/>
      <c r="O2206" s="33"/>
      <c r="P2206" s="31"/>
      <c r="Q2206" s="34"/>
      <c r="R2206" s="45"/>
      <c r="S2206" s="34"/>
      <c r="T2206" s="45"/>
      <c r="U2206" s="34"/>
      <c r="V2206" s="45"/>
      <c r="W2206" s="46"/>
      <c r="X2206" s="47" t="str">
        <f t="shared" si="1057"/>
        <v/>
      </c>
      <c r="Y2206" s="34"/>
      <c r="Z2206" s="45"/>
      <c r="AA2206" s="34"/>
      <c r="AB2206" s="45"/>
      <c r="AC2206" s="34"/>
      <c r="AD2206" s="45"/>
      <c r="AE2206" s="34"/>
      <c r="AF2206" s="48" t="str">
        <f t="shared" si="1058"/>
        <v/>
      </c>
      <c r="AG2206" s="34"/>
      <c r="AH2206" s="48" t="str">
        <f t="shared" si="1059"/>
        <v/>
      </c>
      <c r="AJ2206" s="48" t="str">
        <f t="shared" si="1074"/>
        <v/>
      </c>
      <c r="AK2206" s="34"/>
      <c r="AL2206" s="47" t="str">
        <f t="shared" si="1060"/>
        <v/>
      </c>
      <c r="AM2206" s="34"/>
      <c r="AN2206" s="47" t="str">
        <f t="shared" si="1061"/>
        <v/>
      </c>
      <c r="AP2206" s="36">
        <f t="shared" si="1075"/>
        <v>0</v>
      </c>
      <c r="AQ2206" s="36">
        <f t="shared" si="1062"/>
        <v>0</v>
      </c>
      <c r="AR2206" s="36">
        <f t="shared" si="1063"/>
        <v>0</v>
      </c>
      <c r="AS2206" s="36">
        <f t="shared" si="1064"/>
        <v>0</v>
      </c>
      <c r="AT2206" s="36">
        <f t="shared" si="1065"/>
        <v>0</v>
      </c>
      <c r="AU2206" s="36">
        <f t="shared" si="1066"/>
        <v>0</v>
      </c>
      <c r="AV2206" s="36">
        <f t="shared" si="1076"/>
        <v>0</v>
      </c>
      <c r="AW2206" s="36">
        <f t="shared" si="1077"/>
        <v>0</v>
      </c>
      <c r="AX2206" s="36">
        <f t="shared" si="1067"/>
        <v>0</v>
      </c>
      <c r="AY2206" s="36">
        <f t="shared" si="1078"/>
        <v>0</v>
      </c>
      <c r="AZ2206" s="36">
        <f t="shared" si="1079"/>
        <v>0</v>
      </c>
      <c r="BA2206" s="36">
        <f t="shared" si="1068"/>
        <v>0</v>
      </c>
      <c r="BB2206" s="36">
        <f t="shared" si="1069"/>
        <v>0</v>
      </c>
      <c r="BC2206" s="36">
        <f t="shared" si="1070"/>
        <v>0</v>
      </c>
      <c r="BD2206" s="36">
        <f t="shared" si="1071"/>
        <v>0</v>
      </c>
      <c r="BE2206" s="36">
        <f t="shared" si="1072"/>
        <v>0</v>
      </c>
      <c r="BF2206" s="36">
        <f t="shared" si="1080"/>
        <v>2206</v>
      </c>
      <c r="BG2206" s="36">
        <f t="shared" si="1081"/>
        <v>0</v>
      </c>
      <c r="BH2206" s="36">
        <f t="shared" si="1082"/>
        <v>0</v>
      </c>
      <c r="BI2206" s="36">
        <f t="shared" si="1083"/>
        <v>0</v>
      </c>
      <c r="BJ2206" s="29">
        <f t="shared" si="1073"/>
        <v>0</v>
      </c>
      <c r="BK2206" s="29">
        <f t="shared" si="1084"/>
        <v>0</v>
      </c>
      <c r="BL2206" s="29">
        <f t="shared" si="1085"/>
        <v>0</v>
      </c>
      <c r="BM2206" s="29">
        <f t="shared" si="1086"/>
        <v>0</v>
      </c>
      <c r="BN2206" s="36">
        <f t="shared" si="1087"/>
        <v>0</v>
      </c>
      <c r="BQ2206" s="29">
        <f t="shared" si="1088"/>
        <v>0</v>
      </c>
    </row>
    <row r="2207" spans="2:69" s="35" customFormat="1" ht="30" customHeight="1" x14ac:dyDescent="0.15">
      <c r="B2207" s="31"/>
      <c r="C2207" s="32"/>
      <c r="D2207" s="71"/>
      <c r="E2207" s="72"/>
      <c r="F2207" s="72"/>
      <c r="G2207" s="72"/>
      <c r="H2207" s="72"/>
      <c r="I2207" s="72"/>
      <c r="J2207" s="72"/>
      <c r="K2207" s="72"/>
      <c r="L2207" s="72"/>
      <c r="M2207" s="72"/>
      <c r="N2207" s="73"/>
      <c r="O2207" s="33"/>
      <c r="P2207" s="31"/>
      <c r="Q2207" s="34"/>
      <c r="R2207" s="45"/>
      <c r="S2207" s="34"/>
      <c r="T2207" s="45"/>
      <c r="U2207" s="34"/>
      <c r="V2207" s="45"/>
      <c r="W2207" s="46"/>
      <c r="X2207" s="47" t="str">
        <f t="shared" si="1057"/>
        <v/>
      </c>
      <c r="Y2207" s="34"/>
      <c r="Z2207" s="45"/>
      <c r="AA2207" s="34"/>
      <c r="AB2207" s="45"/>
      <c r="AC2207" s="34"/>
      <c r="AD2207" s="45"/>
      <c r="AE2207" s="34"/>
      <c r="AF2207" s="48" t="str">
        <f t="shared" si="1058"/>
        <v/>
      </c>
      <c r="AG2207" s="34"/>
      <c r="AH2207" s="48" t="str">
        <f t="shared" si="1059"/>
        <v/>
      </c>
      <c r="AJ2207" s="48" t="str">
        <f t="shared" si="1074"/>
        <v/>
      </c>
      <c r="AK2207" s="34"/>
      <c r="AL2207" s="47" t="str">
        <f t="shared" si="1060"/>
        <v/>
      </c>
      <c r="AM2207" s="34"/>
      <c r="AN2207" s="47" t="str">
        <f t="shared" si="1061"/>
        <v/>
      </c>
      <c r="AP2207" s="36">
        <f t="shared" si="1075"/>
        <v>0</v>
      </c>
      <c r="AQ2207" s="36">
        <f t="shared" si="1062"/>
        <v>0</v>
      </c>
      <c r="AR2207" s="36">
        <f t="shared" si="1063"/>
        <v>0</v>
      </c>
      <c r="AS2207" s="36">
        <f t="shared" si="1064"/>
        <v>0</v>
      </c>
      <c r="AT2207" s="36">
        <f t="shared" si="1065"/>
        <v>0</v>
      </c>
      <c r="AU2207" s="36">
        <f t="shared" si="1066"/>
        <v>0</v>
      </c>
      <c r="AV2207" s="36">
        <f t="shared" si="1076"/>
        <v>0</v>
      </c>
      <c r="AW2207" s="36">
        <f t="shared" si="1077"/>
        <v>0</v>
      </c>
      <c r="AX2207" s="36">
        <f t="shared" si="1067"/>
        <v>0</v>
      </c>
      <c r="AY2207" s="36">
        <f t="shared" si="1078"/>
        <v>0</v>
      </c>
      <c r="AZ2207" s="36">
        <f t="shared" si="1079"/>
        <v>0</v>
      </c>
      <c r="BA2207" s="36">
        <f t="shared" si="1068"/>
        <v>0</v>
      </c>
      <c r="BB2207" s="36">
        <f t="shared" si="1069"/>
        <v>0</v>
      </c>
      <c r="BC2207" s="36">
        <f t="shared" si="1070"/>
        <v>0</v>
      </c>
      <c r="BD2207" s="36">
        <f t="shared" si="1071"/>
        <v>0</v>
      </c>
      <c r="BE2207" s="36">
        <f t="shared" si="1072"/>
        <v>0</v>
      </c>
      <c r="BF2207" s="36">
        <f t="shared" si="1080"/>
        <v>2207</v>
      </c>
      <c r="BG2207" s="36">
        <f t="shared" si="1081"/>
        <v>0</v>
      </c>
      <c r="BH2207" s="36">
        <f t="shared" si="1082"/>
        <v>0</v>
      </c>
      <c r="BI2207" s="36">
        <f t="shared" si="1083"/>
        <v>0</v>
      </c>
      <c r="BJ2207" s="29">
        <f t="shared" si="1073"/>
        <v>0</v>
      </c>
      <c r="BK2207" s="29">
        <f t="shared" si="1084"/>
        <v>0</v>
      </c>
      <c r="BL2207" s="29">
        <f t="shared" si="1085"/>
        <v>0</v>
      </c>
      <c r="BM2207" s="29">
        <f t="shared" si="1086"/>
        <v>0</v>
      </c>
      <c r="BN2207" s="36">
        <f t="shared" si="1087"/>
        <v>0</v>
      </c>
      <c r="BQ2207" s="29">
        <f t="shared" si="1088"/>
        <v>0</v>
      </c>
    </row>
    <row r="2208" spans="2:69" s="35" customFormat="1" ht="30" customHeight="1" x14ac:dyDescent="0.15">
      <c r="B2208" s="31"/>
      <c r="C2208" s="32"/>
      <c r="D2208" s="71"/>
      <c r="E2208" s="72"/>
      <c r="F2208" s="72"/>
      <c r="G2208" s="72"/>
      <c r="H2208" s="72"/>
      <c r="I2208" s="72"/>
      <c r="J2208" s="72"/>
      <c r="K2208" s="72"/>
      <c r="L2208" s="72"/>
      <c r="M2208" s="72"/>
      <c r="N2208" s="73"/>
      <c r="O2208" s="33"/>
      <c r="P2208" s="31"/>
      <c r="Q2208" s="34"/>
      <c r="R2208" s="45"/>
      <c r="S2208" s="34"/>
      <c r="T2208" s="45"/>
      <c r="U2208" s="34"/>
      <c r="V2208" s="45"/>
      <c r="W2208" s="46"/>
      <c r="X2208" s="47" t="str">
        <f t="shared" si="1057"/>
        <v/>
      </c>
      <c r="Y2208" s="34"/>
      <c r="Z2208" s="45"/>
      <c r="AA2208" s="34"/>
      <c r="AB2208" s="45"/>
      <c r="AC2208" s="34"/>
      <c r="AD2208" s="45"/>
      <c r="AE2208" s="34"/>
      <c r="AF2208" s="48" t="str">
        <f t="shared" si="1058"/>
        <v/>
      </c>
      <c r="AG2208" s="34"/>
      <c r="AH2208" s="48" t="str">
        <f t="shared" si="1059"/>
        <v/>
      </c>
      <c r="AJ2208" s="48" t="str">
        <f t="shared" si="1074"/>
        <v/>
      </c>
      <c r="AK2208" s="34"/>
      <c r="AL2208" s="47" t="str">
        <f t="shared" si="1060"/>
        <v/>
      </c>
      <c r="AM2208" s="34"/>
      <c r="AN2208" s="47" t="str">
        <f t="shared" si="1061"/>
        <v/>
      </c>
      <c r="AP2208" s="36">
        <f t="shared" si="1075"/>
        <v>0</v>
      </c>
      <c r="AQ2208" s="36">
        <f t="shared" si="1062"/>
        <v>0</v>
      </c>
      <c r="AR2208" s="36">
        <f t="shared" si="1063"/>
        <v>0</v>
      </c>
      <c r="AS2208" s="36">
        <f t="shared" si="1064"/>
        <v>0</v>
      </c>
      <c r="AT2208" s="36">
        <f t="shared" si="1065"/>
        <v>0</v>
      </c>
      <c r="AU2208" s="36">
        <f t="shared" si="1066"/>
        <v>0</v>
      </c>
      <c r="AV2208" s="36">
        <f t="shared" si="1076"/>
        <v>0</v>
      </c>
      <c r="AW2208" s="36">
        <f t="shared" si="1077"/>
        <v>0</v>
      </c>
      <c r="AX2208" s="36">
        <f t="shared" si="1067"/>
        <v>0</v>
      </c>
      <c r="AY2208" s="36">
        <f t="shared" si="1078"/>
        <v>0</v>
      </c>
      <c r="AZ2208" s="36">
        <f t="shared" si="1079"/>
        <v>0</v>
      </c>
      <c r="BA2208" s="36">
        <f t="shared" si="1068"/>
        <v>0</v>
      </c>
      <c r="BB2208" s="36">
        <f t="shared" si="1069"/>
        <v>0</v>
      </c>
      <c r="BC2208" s="36">
        <f t="shared" si="1070"/>
        <v>0</v>
      </c>
      <c r="BD2208" s="36">
        <f t="shared" si="1071"/>
        <v>0</v>
      </c>
      <c r="BE2208" s="36">
        <f t="shared" si="1072"/>
        <v>0</v>
      </c>
      <c r="BF2208" s="36">
        <f t="shared" si="1080"/>
        <v>2208</v>
      </c>
      <c r="BG2208" s="36">
        <f t="shared" si="1081"/>
        <v>0</v>
      </c>
      <c r="BH2208" s="36">
        <f t="shared" si="1082"/>
        <v>0</v>
      </c>
      <c r="BI2208" s="36">
        <f t="shared" si="1083"/>
        <v>0</v>
      </c>
      <c r="BJ2208" s="29">
        <f t="shared" si="1073"/>
        <v>0</v>
      </c>
      <c r="BK2208" s="29">
        <f t="shared" si="1084"/>
        <v>0</v>
      </c>
      <c r="BL2208" s="29">
        <f t="shared" si="1085"/>
        <v>0</v>
      </c>
      <c r="BM2208" s="29">
        <f t="shared" si="1086"/>
        <v>0</v>
      </c>
      <c r="BN2208" s="36">
        <f t="shared" si="1087"/>
        <v>0</v>
      </c>
      <c r="BQ2208" s="29">
        <f t="shared" si="1088"/>
        <v>0</v>
      </c>
    </row>
    <row r="2209" spans="2:69" s="35" customFormat="1" ht="30" customHeight="1" x14ac:dyDescent="0.15">
      <c r="B2209" s="31"/>
      <c r="C2209" s="32"/>
      <c r="D2209" s="71"/>
      <c r="E2209" s="72"/>
      <c r="F2209" s="72"/>
      <c r="G2209" s="72"/>
      <c r="H2209" s="72"/>
      <c r="I2209" s="72"/>
      <c r="J2209" s="72"/>
      <c r="K2209" s="72"/>
      <c r="L2209" s="72"/>
      <c r="M2209" s="72"/>
      <c r="N2209" s="73"/>
      <c r="O2209" s="33"/>
      <c r="P2209" s="31"/>
      <c r="Q2209" s="34"/>
      <c r="R2209" s="45"/>
      <c r="S2209" s="34"/>
      <c r="T2209" s="45"/>
      <c r="U2209" s="34"/>
      <c r="V2209" s="45"/>
      <c r="W2209" s="46"/>
      <c r="X2209" s="47" t="str">
        <f t="shared" si="1057"/>
        <v/>
      </c>
      <c r="Y2209" s="34"/>
      <c r="Z2209" s="45"/>
      <c r="AA2209" s="34"/>
      <c r="AB2209" s="45"/>
      <c r="AC2209" s="34"/>
      <c r="AD2209" s="45"/>
      <c r="AE2209" s="34"/>
      <c r="AF2209" s="48" t="str">
        <f t="shared" si="1058"/>
        <v/>
      </c>
      <c r="AG2209" s="34"/>
      <c r="AH2209" s="48" t="str">
        <f t="shared" si="1059"/>
        <v/>
      </c>
      <c r="AJ2209" s="48" t="str">
        <f t="shared" si="1074"/>
        <v/>
      </c>
      <c r="AK2209" s="34"/>
      <c r="AL2209" s="47" t="str">
        <f t="shared" si="1060"/>
        <v/>
      </c>
      <c r="AM2209" s="34"/>
      <c r="AN2209" s="47" t="str">
        <f t="shared" si="1061"/>
        <v/>
      </c>
      <c r="AP2209" s="36">
        <f t="shared" si="1075"/>
        <v>0</v>
      </c>
      <c r="AQ2209" s="36">
        <f t="shared" si="1062"/>
        <v>0</v>
      </c>
      <c r="AR2209" s="36">
        <f t="shared" si="1063"/>
        <v>0</v>
      </c>
      <c r="AS2209" s="36">
        <f t="shared" si="1064"/>
        <v>0</v>
      </c>
      <c r="AT2209" s="36">
        <f t="shared" si="1065"/>
        <v>0</v>
      </c>
      <c r="AU2209" s="36">
        <f t="shared" si="1066"/>
        <v>0</v>
      </c>
      <c r="AV2209" s="36">
        <f t="shared" si="1076"/>
        <v>0</v>
      </c>
      <c r="AW2209" s="36">
        <f t="shared" si="1077"/>
        <v>0</v>
      </c>
      <c r="AX2209" s="36">
        <f t="shared" si="1067"/>
        <v>0</v>
      </c>
      <c r="AY2209" s="36">
        <f t="shared" si="1078"/>
        <v>0</v>
      </c>
      <c r="AZ2209" s="36">
        <f t="shared" si="1079"/>
        <v>0</v>
      </c>
      <c r="BA2209" s="36">
        <f t="shared" si="1068"/>
        <v>0</v>
      </c>
      <c r="BB2209" s="36">
        <f t="shared" si="1069"/>
        <v>0</v>
      </c>
      <c r="BC2209" s="36">
        <f t="shared" si="1070"/>
        <v>0</v>
      </c>
      <c r="BD2209" s="36">
        <f t="shared" si="1071"/>
        <v>0</v>
      </c>
      <c r="BE2209" s="36">
        <f t="shared" si="1072"/>
        <v>0</v>
      </c>
      <c r="BF2209" s="36">
        <f t="shared" si="1080"/>
        <v>2209</v>
      </c>
      <c r="BG2209" s="36">
        <f t="shared" si="1081"/>
        <v>0</v>
      </c>
      <c r="BH2209" s="36">
        <f t="shared" si="1082"/>
        <v>0</v>
      </c>
      <c r="BI2209" s="36">
        <f t="shared" si="1083"/>
        <v>0</v>
      </c>
      <c r="BJ2209" s="29">
        <f t="shared" si="1073"/>
        <v>0</v>
      </c>
      <c r="BK2209" s="29">
        <f t="shared" si="1084"/>
        <v>0</v>
      </c>
      <c r="BL2209" s="29">
        <f t="shared" si="1085"/>
        <v>0</v>
      </c>
      <c r="BM2209" s="29">
        <f t="shared" si="1086"/>
        <v>0</v>
      </c>
      <c r="BN2209" s="36">
        <f t="shared" si="1087"/>
        <v>0</v>
      </c>
      <c r="BQ2209" s="29">
        <f t="shared" si="1088"/>
        <v>0</v>
      </c>
    </row>
    <row r="2210" spans="2:69" s="35" customFormat="1" ht="30" customHeight="1" x14ac:dyDescent="0.15">
      <c r="B2210" s="31"/>
      <c r="C2210" s="32"/>
      <c r="D2210" s="71"/>
      <c r="E2210" s="72"/>
      <c r="F2210" s="72"/>
      <c r="G2210" s="72"/>
      <c r="H2210" s="72"/>
      <c r="I2210" s="72"/>
      <c r="J2210" s="72"/>
      <c r="K2210" s="72"/>
      <c r="L2210" s="72"/>
      <c r="M2210" s="72"/>
      <c r="N2210" s="73"/>
      <c r="O2210" s="33"/>
      <c r="P2210" s="31"/>
      <c r="Q2210" s="34"/>
      <c r="R2210" s="45"/>
      <c r="S2210" s="34"/>
      <c r="T2210" s="45"/>
      <c r="U2210" s="34"/>
      <c r="V2210" s="45"/>
      <c r="W2210" s="46"/>
      <c r="X2210" s="47" t="str">
        <f t="shared" si="1057"/>
        <v/>
      </c>
      <c r="Y2210" s="34"/>
      <c r="Z2210" s="45"/>
      <c r="AA2210" s="34"/>
      <c r="AB2210" s="45"/>
      <c r="AC2210" s="34"/>
      <c r="AD2210" s="45"/>
      <c r="AE2210" s="34"/>
      <c r="AF2210" s="48" t="str">
        <f t="shared" si="1058"/>
        <v/>
      </c>
      <c r="AG2210" s="34"/>
      <c r="AH2210" s="48" t="str">
        <f t="shared" si="1059"/>
        <v/>
      </c>
      <c r="AJ2210" s="48" t="str">
        <f t="shared" si="1074"/>
        <v/>
      </c>
      <c r="AK2210" s="34"/>
      <c r="AL2210" s="47" t="str">
        <f t="shared" si="1060"/>
        <v/>
      </c>
      <c r="AM2210" s="34"/>
      <c r="AN2210" s="47" t="str">
        <f t="shared" si="1061"/>
        <v/>
      </c>
      <c r="AP2210" s="36">
        <f t="shared" si="1075"/>
        <v>0</v>
      </c>
      <c r="AQ2210" s="36">
        <f t="shared" si="1062"/>
        <v>0</v>
      </c>
      <c r="AR2210" s="36">
        <f t="shared" si="1063"/>
        <v>0</v>
      </c>
      <c r="AS2210" s="36">
        <f t="shared" si="1064"/>
        <v>0</v>
      </c>
      <c r="AT2210" s="36">
        <f t="shared" si="1065"/>
        <v>0</v>
      </c>
      <c r="AU2210" s="36">
        <f t="shared" si="1066"/>
        <v>0</v>
      </c>
      <c r="AV2210" s="36">
        <f t="shared" si="1076"/>
        <v>0</v>
      </c>
      <c r="AW2210" s="36">
        <f t="shared" si="1077"/>
        <v>0</v>
      </c>
      <c r="AX2210" s="36">
        <f t="shared" si="1067"/>
        <v>0</v>
      </c>
      <c r="AY2210" s="36">
        <f t="shared" si="1078"/>
        <v>0</v>
      </c>
      <c r="AZ2210" s="36">
        <f t="shared" si="1079"/>
        <v>0</v>
      </c>
      <c r="BA2210" s="36">
        <f t="shared" si="1068"/>
        <v>0</v>
      </c>
      <c r="BB2210" s="36">
        <f t="shared" si="1069"/>
        <v>0</v>
      </c>
      <c r="BC2210" s="36">
        <f t="shared" si="1070"/>
        <v>0</v>
      </c>
      <c r="BD2210" s="36">
        <f t="shared" si="1071"/>
        <v>0</v>
      </c>
      <c r="BE2210" s="36">
        <f t="shared" si="1072"/>
        <v>0</v>
      </c>
      <c r="BF2210" s="36">
        <f t="shared" si="1080"/>
        <v>2210</v>
      </c>
      <c r="BG2210" s="36">
        <f t="shared" si="1081"/>
        <v>0</v>
      </c>
      <c r="BH2210" s="36">
        <f t="shared" si="1082"/>
        <v>0</v>
      </c>
      <c r="BI2210" s="36">
        <f t="shared" si="1083"/>
        <v>0</v>
      </c>
      <c r="BJ2210" s="29">
        <f t="shared" si="1073"/>
        <v>0</v>
      </c>
      <c r="BK2210" s="29">
        <f t="shared" si="1084"/>
        <v>0</v>
      </c>
      <c r="BL2210" s="29">
        <f t="shared" si="1085"/>
        <v>0</v>
      </c>
      <c r="BM2210" s="29">
        <f t="shared" si="1086"/>
        <v>0</v>
      </c>
      <c r="BN2210" s="36">
        <f t="shared" si="1087"/>
        <v>0</v>
      </c>
      <c r="BQ2210" s="29">
        <f t="shared" si="1088"/>
        <v>0</v>
      </c>
    </row>
    <row r="2211" spans="2:69" s="35" customFormat="1" ht="30" customHeight="1" x14ac:dyDescent="0.15">
      <c r="B2211" s="31"/>
      <c r="C2211" s="32"/>
      <c r="D2211" s="71"/>
      <c r="E2211" s="72"/>
      <c r="F2211" s="72"/>
      <c r="G2211" s="72"/>
      <c r="H2211" s="72"/>
      <c r="I2211" s="72"/>
      <c r="J2211" s="72"/>
      <c r="K2211" s="72"/>
      <c r="L2211" s="72"/>
      <c r="M2211" s="72"/>
      <c r="N2211" s="73"/>
      <c r="O2211" s="33"/>
      <c r="P2211" s="31"/>
      <c r="Q2211" s="34"/>
      <c r="R2211" s="45"/>
      <c r="S2211" s="34"/>
      <c r="T2211" s="45"/>
      <c r="U2211" s="34"/>
      <c r="V2211" s="45"/>
      <c r="W2211" s="46"/>
      <c r="X2211" s="47" t="str">
        <f t="shared" si="1057"/>
        <v/>
      </c>
      <c r="Y2211" s="34"/>
      <c r="Z2211" s="45"/>
      <c r="AA2211" s="34"/>
      <c r="AB2211" s="45"/>
      <c r="AC2211" s="34"/>
      <c r="AD2211" s="45"/>
      <c r="AE2211" s="34"/>
      <c r="AF2211" s="48" t="str">
        <f t="shared" si="1058"/>
        <v/>
      </c>
      <c r="AG2211" s="34"/>
      <c r="AH2211" s="48" t="str">
        <f t="shared" si="1059"/>
        <v/>
      </c>
      <c r="AJ2211" s="48" t="str">
        <f t="shared" si="1074"/>
        <v/>
      </c>
      <c r="AK2211" s="34"/>
      <c r="AL2211" s="47" t="str">
        <f t="shared" si="1060"/>
        <v/>
      </c>
      <c r="AM2211" s="34"/>
      <c r="AN2211" s="47" t="str">
        <f t="shared" si="1061"/>
        <v/>
      </c>
      <c r="AP2211" s="36">
        <f t="shared" si="1075"/>
        <v>0</v>
      </c>
      <c r="AQ2211" s="36">
        <f t="shared" si="1062"/>
        <v>0</v>
      </c>
      <c r="AR2211" s="36">
        <f t="shared" si="1063"/>
        <v>0</v>
      </c>
      <c r="AS2211" s="36">
        <f t="shared" si="1064"/>
        <v>0</v>
      </c>
      <c r="AT2211" s="36">
        <f t="shared" si="1065"/>
        <v>0</v>
      </c>
      <c r="AU2211" s="36">
        <f t="shared" si="1066"/>
        <v>0</v>
      </c>
      <c r="AV2211" s="36">
        <f t="shared" si="1076"/>
        <v>0</v>
      </c>
      <c r="AW2211" s="36">
        <f t="shared" si="1077"/>
        <v>0</v>
      </c>
      <c r="AX2211" s="36">
        <f t="shared" si="1067"/>
        <v>0</v>
      </c>
      <c r="AY2211" s="36">
        <f t="shared" si="1078"/>
        <v>0</v>
      </c>
      <c r="AZ2211" s="36">
        <f t="shared" si="1079"/>
        <v>0</v>
      </c>
      <c r="BA2211" s="36">
        <f t="shared" si="1068"/>
        <v>0</v>
      </c>
      <c r="BB2211" s="36">
        <f t="shared" si="1069"/>
        <v>0</v>
      </c>
      <c r="BC2211" s="36">
        <f t="shared" si="1070"/>
        <v>0</v>
      </c>
      <c r="BD2211" s="36">
        <f t="shared" si="1071"/>
        <v>0</v>
      </c>
      <c r="BE2211" s="36">
        <f t="shared" si="1072"/>
        <v>0</v>
      </c>
      <c r="BF2211" s="36">
        <f t="shared" si="1080"/>
        <v>2211</v>
      </c>
      <c r="BG2211" s="36">
        <f t="shared" si="1081"/>
        <v>0</v>
      </c>
      <c r="BH2211" s="36">
        <f t="shared" si="1082"/>
        <v>0</v>
      </c>
      <c r="BI2211" s="36">
        <f t="shared" si="1083"/>
        <v>0</v>
      </c>
      <c r="BJ2211" s="29">
        <f t="shared" si="1073"/>
        <v>0</v>
      </c>
      <c r="BK2211" s="29">
        <f t="shared" si="1084"/>
        <v>0</v>
      </c>
      <c r="BL2211" s="29">
        <f t="shared" si="1085"/>
        <v>0</v>
      </c>
      <c r="BM2211" s="29">
        <f t="shared" si="1086"/>
        <v>0</v>
      </c>
      <c r="BN2211" s="36">
        <f t="shared" si="1087"/>
        <v>0</v>
      </c>
      <c r="BQ2211" s="29">
        <f t="shared" si="1088"/>
        <v>0</v>
      </c>
    </row>
    <row r="2212" spans="2:69" s="35" customFormat="1" ht="30" customHeight="1" x14ac:dyDescent="0.15">
      <c r="B2212" s="31"/>
      <c r="C2212" s="32"/>
      <c r="D2212" s="71"/>
      <c r="E2212" s="72"/>
      <c r="F2212" s="72"/>
      <c r="G2212" s="72"/>
      <c r="H2212" s="72"/>
      <c r="I2212" s="72"/>
      <c r="J2212" s="72"/>
      <c r="K2212" s="72"/>
      <c r="L2212" s="72"/>
      <c r="M2212" s="72"/>
      <c r="N2212" s="73"/>
      <c r="O2212" s="33"/>
      <c r="P2212" s="31"/>
      <c r="Q2212" s="34"/>
      <c r="R2212" s="45"/>
      <c r="S2212" s="34"/>
      <c r="T2212" s="45"/>
      <c r="U2212" s="34"/>
      <c r="V2212" s="45"/>
      <c r="W2212" s="46"/>
      <c r="X2212" s="47" t="str">
        <f t="shared" si="1057"/>
        <v/>
      </c>
      <c r="Y2212" s="34"/>
      <c r="Z2212" s="45"/>
      <c r="AA2212" s="34"/>
      <c r="AB2212" s="45"/>
      <c r="AC2212" s="34"/>
      <c r="AD2212" s="45"/>
      <c r="AE2212" s="34"/>
      <c r="AF2212" s="48" t="str">
        <f t="shared" si="1058"/>
        <v/>
      </c>
      <c r="AG2212" s="34"/>
      <c r="AH2212" s="48" t="str">
        <f t="shared" si="1059"/>
        <v/>
      </c>
      <c r="AJ2212" s="48" t="str">
        <f t="shared" si="1074"/>
        <v/>
      </c>
      <c r="AK2212" s="34"/>
      <c r="AL2212" s="47" t="str">
        <f t="shared" si="1060"/>
        <v/>
      </c>
      <c r="AM2212" s="34"/>
      <c r="AN2212" s="47" t="str">
        <f t="shared" si="1061"/>
        <v/>
      </c>
      <c r="AP2212" s="36">
        <f t="shared" si="1075"/>
        <v>0</v>
      </c>
      <c r="AQ2212" s="36">
        <f t="shared" si="1062"/>
        <v>0</v>
      </c>
      <c r="AR2212" s="36">
        <f t="shared" si="1063"/>
        <v>0</v>
      </c>
      <c r="AS2212" s="36">
        <f t="shared" si="1064"/>
        <v>0</v>
      </c>
      <c r="AT2212" s="36">
        <f t="shared" si="1065"/>
        <v>0</v>
      </c>
      <c r="AU2212" s="36">
        <f t="shared" si="1066"/>
        <v>0</v>
      </c>
      <c r="AV2212" s="36">
        <f t="shared" si="1076"/>
        <v>0</v>
      </c>
      <c r="AW2212" s="36">
        <f t="shared" si="1077"/>
        <v>0</v>
      </c>
      <c r="AX2212" s="36">
        <f t="shared" si="1067"/>
        <v>0</v>
      </c>
      <c r="AY2212" s="36">
        <f t="shared" si="1078"/>
        <v>0</v>
      </c>
      <c r="AZ2212" s="36">
        <f t="shared" si="1079"/>
        <v>0</v>
      </c>
      <c r="BA2212" s="36">
        <f t="shared" si="1068"/>
        <v>0</v>
      </c>
      <c r="BB2212" s="36">
        <f t="shared" si="1069"/>
        <v>0</v>
      </c>
      <c r="BC2212" s="36">
        <f t="shared" si="1070"/>
        <v>0</v>
      </c>
      <c r="BD2212" s="36">
        <f t="shared" si="1071"/>
        <v>0</v>
      </c>
      <c r="BE2212" s="36">
        <f t="shared" si="1072"/>
        <v>0</v>
      </c>
      <c r="BF2212" s="36">
        <f t="shared" si="1080"/>
        <v>2212</v>
      </c>
      <c r="BG2212" s="36">
        <f t="shared" si="1081"/>
        <v>0</v>
      </c>
      <c r="BH2212" s="36">
        <f t="shared" si="1082"/>
        <v>0</v>
      </c>
      <c r="BI2212" s="36">
        <f t="shared" si="1083"/>
        <v>0</v>
      </c>
      <c r="BJ2212" s="29">
        <f t="shared" si="1073"/>
        <v>0</v>
      </c>
      <c r="BK2212" s="29">
        <f t="shared" si="1084"/>
        <v>0</v>
      </c>
      <c r="BL2212" s="29">
        <f t="shared" si="1085"/>
        <v>0</v>
      </c>
      <c r="BM2212" s="29">
        <f t="shared" si="1086"/>
        <v>0</v>
      </c>
      <c r="BN2212" s="36">
        <f t="shared" si="1087"/>
        <v>0</v>
      </c>
      <c r="BQ2212" s="29">
        <f t="shared" si="1088"/>
        <v>0</v>
      </c>
    </row>
    <row r="2213" spans="2:69" s="35" customFormat="1" ht="30" customHeight="1" x14ac:dyDescent="0.15">
      <c r="B2213" s="31"/>
      <c r="C2213" s="32"/>
      <c r="D2213" s="71"/>
      <c r="E2213" s="72"/>
      <c r="F2213" s="72"/>
      <c r="G2213" s="72"/>
      <c r="H2213" s="72"/>
      <c r="I2213" s="72"/>
      <c r="J2213" s="72"/>
      <c r="K2213" s="72"/>
      <c r="L2213" s="72"/>
      <c r="M2213" s="72"/>
      <c r="N2213" s="73"/>
      <c r="O2213" s="33"/>
      <c r="P2213" s="31"/>
      <c r="Q2213" s="34"/>
      <c r="R2213" s="45"/>
      <c r="S2213" s="34"/>
      <c r="T2213" s="45"/>
      <c r="U2213" s="34"/>
      <c r="V2213" s="45"/>
      <c r="W2213" s="46"/>
      <c r="X2213" s="47" t="str">
        <f t="shared" si="1057"/>
        <v/>
      </c>
      <c r="Y2213" s="34"/>
      <c r="Z2213" s="45"/>
      <c r="AA2213" s="34"/>
      <c r="AB2213" s="45"/>
      <c r="AC2213" s="34"/>
      <c r="AD2213" s="45"/>
      <c r="AE2213" s="34"/>
      <c r="AF2213" s="48" t="str">
        <f t="shared" si="1058"/>
        <v/>
      </c>
      <c r="AG2213" s="34"/>
      <c r="AH2213" s="48" t="str">
        <f t="shared" si="1059"/>
        <v/>
      </c>
      <c r="AJ2213" s="48" t="str">
        <f t="shared" si="1074"/>
        <v/>
      </c>
      <c r="AK2213" s="34"/>
      <c r="AL2213" s="47" t="str">
        <f t="shared" si="1060"/>
        <v/>
      </c>
      <c r="AM2213" s="34"/>
      <c r="AN2213" s="47" t="str">
        <f t="shared" si="1061"/>
        <v/>
      </c>
      <c r="AP2213" s="36">
        <f t="shared" si="1075"/>
        <v>0</v>
      </c>
      <c r="AQ2213" s="36">
        <f t="shared" si="1062"/>
        <v>0</v>
      </c>
      <c r="AR2213" s="36">
        <f t="shared" si="1063"/>
        <v>0</v>
      </c>
      <c r="AS2213" s="36">
        <f t="shared" si="1064"/>
        <v>0</v>
      </c>
      <c r="AT2213" s="36">
        <f t="shared" si="1065"/>
        <v>0</v>
      </c>
      <c r="AU2213" s="36">
        <f t="shared" si="1066"/>
        <v>0</v>
      </c>
      <c r="AV2213" s="36">
        <f t="shared" si="1076"/>
        <v>0</v>
      </c>
      <c r="AW2213" s="36">
        <f t="shared" si="1077"/>
        <v>0</v>
      </c>
      <c r="AX2213" s="36">
        <f t="shared" si="1067"/>
        <v>0</v>
      </c>
      <c r="AY2213" s="36">
        <f t="shared" si="1078"/>
        <v>0</v>
      </c>
      <c r="AZ2213" s="36">
        <f t="shared" si="1079"/>
        <v>0</v>
      </c>
      <c r="BA2213" s="36">
        <f t="shared" si="1068"/>
        <v>0</v>
      </c>
      <c r="BB2213" s="36">
        <f t="shared" si="1069"/>
        <v>0</v>
      </c>
      <c r="BC2213" s="36">
        <f t="shared" si="1070"/>
        <v>0</v>
      </c>
      <c r="BD2213" s="36">
        <f t="shared" si="1071"/>
        <v>0</v>
      </c>
      <c r="BE2213" s="36">
        <f t="shared" si="1072"/>
        <v>0</v>
      </c>
      <c r="BF2213" s="36">
        <f t="shared" si="1080"/>
        <v>2213</v>
      </c>
      <c r="BG2213" s="36">
        <f t="shared" si="1081"/>
        <v>0</v>
      </c>
      <c r="BH2213" s="36">
        <f t="shared" si="1082"/>
        <v>0</v>
      </c>
      <c r="BI2213" s="36">
        <f t="shared" si="1083"/>
        <v>0</v>
      </c>
      <c r="BJ2213" s="29">
        <f t="shared" si="1073"/>
        <v>0</v>
      </c>
      <c r="BK2213" s="29">
        <f t="shared" si="1084"/>
        <v>0</v>
      </c>
      <c r="BL2213" s="29">
        <f t="shared" si="1085"/>
        <v>0</v>
      </c>
      <c r="BM2213" s="29">
        <f t="shared" si="1086"/>
        <v>0</v>
      </c>
      <c r="BN2213" s="36">
        <f t="shared" si="1087"/>
        <v>0</v>
      </c>
      <c r="BQ2213" s="29">
        <f t="shared" si="1088"/>
        <v>0</v>
      </c>
    </row>
    <row r="2214" spans="2:69" s="35" customFormat="1" ht="30" customHeight="1" x14ac:dyDescent="0.15">
      <c r="B2214" s="31"/>
      <c r="C2214" s="32"/>
      <c r="D2214" s="71"/>
      <c r="E2214" s="72"/>
      <c r="F2214" s="72"/>
      <c r="G2214" s="72"/>
      <c r="H2214" s="72"/>
      <c r="I2214" s="72"/>
      <c r="J2214" s="72"/>
      <c r="K2214" s="72"/>
      <c r="L2214" s="72"/>
      <c r="M2214" s="72"/>
      <c r="N2214" s="73"/>
      <c r="O2214" s="33"/>
      <c r="P2214" s="31"/>
      <c r="Q2214" s="34"/>
      <c r="R2214" s="45"/>
      <c r="S2214" s="34"/>
      <c r="T2214" s="45"/>
      <c r="U2214" s="34"/>
      <c r="V2214" s="45"/>
      <c r="W2214" s="46"/>
      <c r="X2214" s="47" t="str">
        <f t="shared" ref="X2214:X2277" si="1089">IF(ISBLANK(R2214),"",IF(ISERR(R2214*T2214),"-",ROUND(R2214*T2214,2)))</f>
        <v/>
      </c>
      <c r="Y2214" s="34"/>
      <c r="Z2214" s="45"/>
      <c r="AA2214" s="34"/>
      <c r="AB2214" s="45"/>
      <c r="AC2214" s="34"/>
      <c r="AD2214" s="45"/>
      <c r="AE2214" s="34"/>
      <c r="AF2214" s="48" t="str">
        <f t="shared" ref="AF2214:AF2277" si="1090">IF(OR(ISBLANK(Z2214),Z2214=""),"",IF(ISERR((V2214-AD2214)/V2214),"",ROUND(100*(V2214-AD2214)/V2214,2)))</f>
        <v/>
      </c>
      <c r="AG2214" s="34"/>
      <c r="AH2214" s="48" t="str">
        <f t="shared" ref="AH2214:AH2277" si="1091">IF(OR(ISBLANK(Z2214),Z2214=""),"",IF(ISERR(AD2214/V2214),"-",ROUND(100*AD2214/V2214,2)))</f>
        <v/>
      </c>
      <c r="AJ2214" s="48" t="str">
        <f t="shared" si="1074"/>
        <v/>
      </c>
      <c r="AK2214" s="34"/>
      <c r="AL2214" s="47" t="str">
        <f t="shared" ref="AL2214:AL2277" si="1092">IF(OR(ISBLANK(P2214),ISBLANK(R2214),R2214="",R2214=0),"",IF(ISERR((X2214-AJ2214)/X2214),"",ROUND(100*(X2214-AJ2214)/X2214,2)))</f>
        <v/>
      </c>
      <c r="AM2214" s="34"/>
      <c r="AN2214" s="47" t="str">
        <f t="shared" ref="AN2214:AN2277" si="1093">IF(OR(ISBLANK(P2214),ISBLANK(R2214),R2214="",R2214=0),"",IF(ISERR(AJ2214/X2214),"",ROUND(100*AJ2214/X2214,2)))</f>
        <v/>
      </c>
      <c r="AP2214" s="36">
        <f t="shared" si="1075"/>
        <v>0</v>
      </c>
      <c r="AQ2214" s="36">
        <f t="shared" ref="AQ2214:AQ2277" si="1094">IF(ISBLANK(R2214),0,IF(ISERR(100*(AJ2214-X2214)/X2214),0,IF(100*(AJ2214-X2214)/X2214&gt;0.1,1,0)))</f>
        <v>0</v>
      </c>
      <c r="AR2214" s="36">
        <f t="shared" ref="AR2214:AR2277" si="1095">IF(ISBLANK(R2214),0,IF(ISERR(OR(AN2214,100*(AJ2214-X2214)/X2214)),0,IF(AND(AN2214&gt;100,100*(AJ2214-X2214)/X2214&gt;1),1,0)))</f>
        <v>0</v>
      </c>
      <c r="AS2214" s="36">
        <f t="shared" ref="AS2214:AS2277" si="1096">IF(ISBLANK(R2214),0,IF(ISERR(OR(AN2214,100*(AJ2214-X2214)/X2214)),0,IF(AND(AN2214&gt;100,100*(AJ2214-X2214)/X2214&lt;1),1,0)))</f>
        <v>0</v>
      </c>
      <c r="AT2214" s="36">
        <f t="shared" ref="AT2214:AT2277" si="1097">IF(OR(ISBLANK(P2214),ISERR(IF(AND(AL2214&gt;=0,AL2214&lt;=30),IF(AL2214&lt;$V$22,IF(ROUND(100*(V2214-ROUND((AB2214-0.01)*Z2214,2))/V2214,2)&lt;=$V$22,1,0),0),0))),0,IF(AND(AL2214&gt;=0,AL2214&lt;=30),IF(AL2214&lt;$V$22,IF(ROUND(100*(V2214-ROUND((AB2214-0.01)*Z2214,2))/V2214,2)&lt;=$V$22,1,0),0),0))</f>
        <v>0</v>
      </c>
      <c r="AU2214" s="36">
        <f t="shared" ref="AU2214:AU2277" si="1098">IF(OR(ISBLANK(P2214),ISERR(IF($AJ$10=$AP$8,IF(AND(AL2214&gt;=0,AL2214&lt;=30),IF(AL2214&gt;$V$22,IF(ROUND(100*(V2214-ROUND((AB2214+0.01)*Z2214,2))/V2214,2)&gt;=$V$22,1,0),0),0),0))),0,IF($AJ$10=$AP$8,IF(AND(AL2214&gt;=0,AL2214&lt;=30),IF(AL2214&gt;$V$22,IF(ROUND(100*(V2214-ROUND((AB2214+0.01)*Z2214,2))/V2214,2)&gt;=$V$22,1,0),0),0),0))</f>
        <v>0</v>
      </c>
      <c r="AV2214" s="36">
        <f t="shared" si="1076"/>
        <v>0</v>
      </c>
      <c r="AW2214" s="36">
        <f t="shared" si="1077"/>
        <v>0</v>
      </c>
      <c r="AX2214" s="36">
        <f t="shared" ref="AX2214:AX2277" si="1099">IF(OR(ISBLANK(P2214),ISERR(IF(AND(AL2214&gt;=0,AL2214&lt;=30),IF(AL2214&gt;$V$22,IF(ROUND(100*(V2214-ROUND((AB2214+0.01)*Z2214,2))/V2214,2)&lt;$V$22,1,0),IF(AL2214&lt;$V$22,IF(ROUND(100*(V2214-ROUND((AB2214-0.01)*Z2214,2))/V2214,2)&gt;$V$22,1,0),0)),0))),0,IF(AND(AL2214&gt;=0,AL2214&lt;=30),IF(AL2214&gt;$V$22,IF(ROUND(100*(V2214-ROUND((AB2214+0.01)*Z2214,2))/V2214,2)&lt;$V$22,1,0),IF(AL2214&lt;$V$22,IF(ROUND(100*(V2214-ROUND((AB2214-0.01)*Z2214,2))/V2214,2)&gt;$V$22,1,0),0)),0))</f>
        <v>0</v>
      </c>
      <c r="AY2214" s="36">
        <f t="shared" si="1078"/>
        <v>0</v>
      </c>
      <c r="AZ2214" s="36">
        <f t="shared" si="1079"/>
        <v>0</v>
      </c>
      <c r="BA2214" s="36">
        <f t="shared" ref="BA2214:BA2277" si="1100">IF(OR(ISBLANK(P2214),ISERR(IF(OR(ISBLANK(X2214),ISBLANK(V2214)),0,IF(ROUND(100*(X2214-V2214)/X2214,2)&lt;-0.1,1,0)))),0,IF(OR(ISBLANK(X2214),ISBLANK(V2214)),0,IF(ROUND(100*(X2214-V2214)/X2214,2)&lt;-0.1,1,0)))</f>
        <v>0</v>
      </c>
      <c r="BB2214" s="36">
        <f t="shared" ref="BB2214:BB2277" si="1101">IF(OR(ISBLANK(P2214),ISERR(IF(OR(ISBLANK(X2214),ISBLANK(V2214)),0,IF(ROUND(100*(X2214-V2214)/X2214,2)&gt;1,1,0)))),0,IF(OR(ISBLANK(X2214),ISBLANK(V2214)),0,IF(ROUND(100*(X2214-V2214)/X2214,2)&gt;1,1,0)))</f>
        <v>0</v>
      </c>
      <c r="BC2214" s="36">
        <f t="shared" ref="BC2214:BC2277" si="1102">IF(OR(ISBLANK(P2214),ISERR(IF(OR(ISBLANK(X2214),ISBLANK(V2214)),0,IF(AND(BA2214=0,BB2214=0,ROUND(100*(X2214-V2214)/X2214,2)&lt;&gt;0),1,0)))),0,IF(OR(ISBLANK(X2214),ISBLANK(V2214)),0,IF(AND(BA2214=0,BB2214=0,ROUND(100*(X2214-V2214)/X2214,2)&lt;&gt;0),1,0)))</f>
        <v>0</v>
      </c>
      <c r="BD2214" s="36">
        <f t="shared" ref="BD2214:BD2277" si="1103">IF(OR(ISBLANK(P2214),ISERR(IF(OR(ISBLANK(X2214),ISBLANK(V2214)),0,IF(BA2214=0,0,IF(ROUND(100*(AJ2214-X2214)/X2214,4)&lt;=0.1,0,1))))),0,IF(OR(ISBLANK(X2214),ISBLANK(V2214)),0,IF(BA2214=0,0,IF(ROUND(100*(AJ2214-X2214)/X2214,4)&lt;=0.1,0,1))))</f>
        <v>0</v>
      </c>
      <c r="BE2214" s="36">
        <f t="shared" ref="BE2214:BE2277" si="1104">IF(OR(ISBLANK(P2214),ISERR(IF(OR(ISBLANK(X2214),ISBLANK(V2214)),0,IF(BB2214=0,0,IF(ROUND(100*(X2214-AJ2214)/X2214,2)&lt;=30,0,1))))),0,IF(OR(ISBLANK(X2214),ISBLANK(V2214)),0,IF(BB2214=0,0,IF(ROUND(100*(X2214-AJ2214)/X2214,2)&lt;=30,0,1))))</f>
        <v>0</v>
      </c>
      <c r="BF2214" s="36">
        <f t="shared" si="1080"/>
        <v>2214</v>
      </c>
      <c r="BG2214" s="36">
        <f t="shared" si="1081"/>
        <v>0</v>
      </c>
      <c r="BH2214" s="36">
        <f t="shared" si="1082"/>
        <v>0</v>
      </c>
      <c r="BI2214" s="36">
        <f t="shared" si="1083"/>
        <v>0</v>
      </c>
      <c r="BJ2214" s="29">
        <f t="shared" ref="BJ2214:BJ2277" si="1105">IF(OR(ISBLANK(P2214),P2214="",ISERR(P2214),ISBLANK(R2214),R2214="",ISERR(R2214),ISBLANK(T2214),T2214="",ISERR(T2214),ISERR(IF(SUM(AP2214,AQ2214,AR2214,AT2214,AU2214,AX2214,BA2214,BB2214,BC2214,BD2214,BE2214)=0,ROUND(AB2214,2),IF($AJ$10=$AP$8,ROUND(X2214*(1-($V$22/100))/R2214,2),IF(AB2214&gt;T2214,ROUND(T2214,2),ROUND(AB2214,2)))))),0,IF(SUM(AP2214,AQ2214,AR2214,AT2214,AU2214,AX2214,BA2214,BB2214,BC2214,BD2214,BE2214)=0,ROUND(AB2214,2),IF($AJ$10=$AP$8,ROUND(X2214*(1-($V$22/100))/R2214,2),IF(AB2214&gt;T2214,ROUND(T2214,2),ROUND(AB2214,2)))))</f>
        <v>0</v>
      </c>
      <c r="BK2214" s="29">
        <f t="shared" si="1084"/>
        <v>0</v>
      </c>
      <c r="BL2214" s="29">
        <f t="shared" si="1085"/>
        <v>0</v>
      </c>
      <c r="BM2214" s="29">
        <f t="shared" si="1086"/>
        <v>0</v>
      </c>
      <c r="BN2214" s="36">
        <f t="shared" si="1087"/>
        <v>0</v>
      </c>
      <c r="BQ2214" s="29">
        <f t="shared" si="1088"/>
        <v>0</v>
      </c>
    </row>
    <row r="2215" spans="2:69" s="35" customFormat="1" ht="30" customHeight="1" x14ac:dyDescent="0.15">
      <c r="B2215" s="31"/>
      <c r="C2215" s="32"/>
      <c r="D2215" s="71"/>
      <c r="E2215" s="72"/>
      <c r="F2215" s="72"/>
      <c r="G2215" s="72"/>
      <c r="H2215" s="72"/>
      <c r="I2215" s="72"/>
      <c r="J2215" s="72"/>
      <c r="K2215" s="72"/>
      <c r="L2215" s="72"/>
      <c r="M2215" s="72"/>
      <c r="N2215" s="73"/>
      <c r="O2215" s="33"/>
      <c r="P2215" s="31"/>
      <c r="Q2215" s="34"/>
      <c r="R2215" s="45"/>
      <c r="S2215" s="34"/>
      <c r="T2215" s="45"/>
      <c r="U2215" s="34"/>
      <c r="V2215" s="45"/>
      <c r="W2215" s="46"/>
      <c r="X2215" s="47" t="str">
        <f t="shared" si="1089"/>
        <v/>
      </c>
      <c r="Y2215" s="34"/>
      <c r="Z2215" s="45"/>
      <c r="AA2215" s="34"/>
      <c r="AB2215" s="45"/>
      <c r="AC2215" s="34"/>
      <c r="AD2215" s="45"/>
      <c r="AE2215" s="34"/>
      <c r="AF2215" s="48" t="str">
        <f t="shared" si="1090"/>
        <v/>
      </c>
      <c r="AG2215" s="34"/>
      <c r="AH2215" s="48" t="str">
        <f t="shared" si="1091"/>
        <v/>
      </c>
      <c r="AJ2215" s="48" t="str">
        <f t="shared" ref="AJ2215:AJ2278" si="1106">IF(OR(ISBLANK(P2215),ISBLANK(R2215),R2215="",R2215=0),"",IF(ISERR(Z2215*AB2215),"",ROUND(Z2215*AB2215,2)))</f>
        <v/>
      </c>
      <c r="AK2215" s="34"/>
      <c r="AL2215" s="47" t="str">
        <f t="shared" si="1092"/>
        <v/>
      </c>
      <c r="AM2215" s="34"/>
      <c r="AN2215" s="47" t="str">
        <f t="shared" si="1093"/>
        <v/>
      </c>
      <c r="AP2215" s="36">
        <f t="shared" ref="AP2215:AP2278" si="1107">IF(AL2215&lt;0,1,0)</f>
        <v>0</v>
      </c>
      <c r="AQ2215" s="36">
        <f t="shared" si="1094"/>
        <v>0</v>
      </c>
      <c r="AR2215" s="36">
        <f t="shared" si="1095"/>
        <v>0</v>
      </c>
      <c r="AS2215" s="36">
        <f t="shared" si="1096"/>
        <v>0</v>
      </c>
      <c r="AT2215" s="36">
        <f t="shared" si="1097"/>
        <v>0</v>
      </c>
      <c r="AU2215" s="36">
        <f t="shared" si="1098"/>
        <v>0</v>
      </c>
      <c r="AV2215" s="36">
        <f t="shared" ref="AV2215:AV2278" si="1108">IF(ISERR(IF(AND(AL2215&gt;30,AL2215&lt;=99),1,0)),0,IF(AND(AL2215&gt;30,AL2215&lt;=99),1,0))</f>
        <v>0</v>
      </c>
      <c r="AW2215" s="36">
        <f t="shared" ref="AW2215:AW2278" si="1109">IF(ISERR(IF(AND($R2215&lt;&gt;"",NOT(ISBLANK($R2215)),AL2215&gt;99),1,0)),0,IF(AND($R2215&lt;&gt;"",NOT(ISBLANK($R2215)),AL2215&gt;99),1,0))</f>
        <v>0</v>
      </c>
      <c r="AX2215" s="36">
        <f t="shared" si="1099"/>
        <v>0</v>
      </c>
      <c r="AY2215" s="36">
        <f t="shared" ref="AY2215:AY2278" si="1110">IF(OR(ISBLANK(R2215),ISERR(IF(AND(NOT(ISBLANK($R2215)),$R2215&lt;&gt;"",$Z2215&lt;&gt;$R2215),1,0))),0,IF(AND(NOT(ISBLANK($R2215)),$R2215&lt;&gt;"",$Z2215&lt;&gt;$R2215),1,0))</f>
        <v>0</v>
      </c>
      <c r="AZ2215" s="36">
        <f t="shared" ref="AZ2215:AZ2278" si="1111">IF(OR(ISBLANK(P2215),ISERR(IF(OR(ISBLANK(P2215),P2215=""),0,1))),0,IF(OR(ISBLANK(P2215),P2215=""),0,1))</f>
        <v>0</v>
      </c>
      <c r="BA2215" s="36">
        <f t="shared" si="1100"/>
        <v>0</v>
      </c>
      <c r="BB2215" s="36">
        <f t="shared" si="1101"/>
        <v>0</v>
      </c>
      <c r="BC2215" s="36">
        <f t="shared" si="1102"/>
        <v>0</v>
      </c>
      <c r="BD2215" s="36">
        <f t="shared" si="1103"/>
        <v>0</v>
      </c>
      <c r="BE2215" s="36">
        <f t="shared" si="1104"/>
        <v>0</v>
      </c>
      <c r="BF2215" s="36">
        <f t="shared" ref="BF2215:BF2278" si="1112">ROW(BF2215)</f>
        <v>2215</v>
      </c>
      <c r="BG2215" s="36">
        <f t="shared" ref="BG2215:BG2278" si="1113">IF(OR(ISBLANK(D2215),ISERR(D2215),D2215="",ISBLANK(P2215),P2215="",ISERR(P2215),ISERR(VLOOKUP(D2215,$D$38:$BF$3617,55,FALSE))),0,IF(VLOOKUP(D2215,$D$38:$BF$3617,25,FALSE)=AB2215,0,VLOOKUP(D2215,$D$38:$BF$3617,55,FALSE)))</f>
        <v>0</v>
      </c>
      <c r="BH2215" s="36">
        <f t="shared" ref="BH2215:BH2278" si="1114">IF(OR(ISBLANK(D2215),D2215="",ISERR(D2215),ISBLANK(P2215),P2215="",ISERR(P2215),ISNA(IF(VLOOKUP(D2215,$D$38:$AN$3617,25,FALSE)&lt;&gt;AB2215,1,0)),ISERR(IF(AND(ISNA(VLOOKUP(ROW(D2215),$BG$38:$BG$3617,1,FALSE)),VLOOKUP(D2215,$D$38:$AN$3617,25,FALSE)=AB2215),0,1))),0,IF(AND(ISNA(VLOOKUP(ROW(D2215),$BG$38:$BG$3617,1,FALSE)),VLOOKUP(D2215,$D$38:$AN$3617,25,FALSE)=AB2215),0,1))</f>
        <v>0</v>
      </c>
      <c r="BI2215" s="36">
        <f t="shared" ref="BI2215:BI2278" si="1115">IF(OR(ISBLANK(D2215),D2215="",ISERR(D2215),ISBLANK(P2215),P2215="",ISERR(P2215)),0,IF(BH2215=0,0,IF(BG2215=0,BF2215,BG2215)))</f>
        <v>0</v>
      </c>
      <c r="BJ2215" s="29">
        <f t="shared" si="1105"/>
        <v>0</v>
      </c>
      <c r="BK2215" s="29">
        <f t="shared" ref="BK2215:BK2278" si="1116">IF(OR(ISBLANK(D2215),D2215="",ISERR(D2215),ISBLANK(P2215),P2215="",ISERR(P2215)),0,IF(BH2215=0,ROUND(BJ2215,2),IF(BG2215&lt;&gt;0,IF(BJ2215&lt;VLOOKUP(BG2215,$BI$38:$BK$3617,3,FALSE),ROUND(BJ2215,2),ROUND(VLOOKUP(BG2215,$BI$38:$BK$3617,3,FALSE),2)),IF(BJ2215&lt;VLOOKUP(BF2215,$BG$38:$BK$3617,4,FALSE),ROUND(BJ2215,2),VLOOKUP(BF2215,$BG$38:$BK$3617,4,FALSE)))))</f>
        <v>0</v>
      </c>
      <c r="BL2215" s="29">
        <f t="shared" ref="BL2215:BL2278" si="1117">IF(BH2215=0,0,(BJ2215-SUMIFS($BJ$38:$BJ$3617,$BI$38:$BI$3617,BI2215)/COUNTIFS($BI$38:$BI$3617,BI2215))^2)</f>
        <v>0</v>
      </c>
      <c r="BM2215" s="29">
        <f t="shared" ref="BM2215:BM2278" si="1118">IF(BH2215=0,BK2215,ROUND(((SUMIFS($BJ$38:$BJ$3617,$BI$38:$BI$3617,BI2215)/COUNTIFS($BI$38:$BI$3617,BI2215))-((SUMIFS($BL$38:$BL$3617,$BI$38:$BI$3617,BI2215)/COUNTIFS($BI$38:$BI$3617,BI2215))^0.5)),2))</f>
        <v>0</v>
      </c>
      <c r="BN2215" s="36">
        <f t="shared" ref="BN2215:BN2278" si="1119">IF(AND(OR(P2215="",ISBLANK(P2215),ISERR(P2215)),OR(AND(R2215&lt;&gt;0,R2215&lt;&gt;"",NOT(ISBLANK(R2215))),AND(T2215&lt;&gt;0,T2215&lt;&gt;"",NOT(ISBLANK(T2215))),AND(Z2215&lt;&gt;0,Z2215&lt;&gt;"",NOT(ISBLANK(Z2215))),AND(AB2215&lt;&gt;0,AB2215&lt;&gt;"",NOT(ISBLANK(AB2215))))),1,0)</f>
        <v>0</v>
      </c>
      <c r="BQ2215" s="29">
        <f t="shared" ref="BQ2215:BQ2278" si="1120">IF(ISERR(IF(OR(ISBLANK(Z2215),Z2215="",Z2215=0),0,IF(OR(ISBLANK(AD2215),AD2215=""),0,ROUND(AD2215,2)))),0,IF(OR(ISBLANK(Z2215),Z2215="",Z2215=0),0,IF(OR(ISBLANK(AD2215),AD2215=""),0,ROUND(AD2215,2))))</f>
        <v>0</v>
      </c>
    </row>
    <row r="2216" spans="2:69" s="35" customFormat="1" ht="30" customHeight="1" x14ac:dyDescent="0.15">
      <c r="B2216" s="31"/>
      <c r="C2216" s="32"/>
      <c r="D2216" s="71"/>
      <c r="E2216" s="72"/>
      <c r="F2216" s="72"/>
      <c r="G2216" s="72"/>
      <c r="H2216" s="72"/>
      <c r="I2216" s="72"/>
      <c r="J2216" s="72"/>
      <c r="K2216" s="72"/>
      <c r="L2216" s="72"/>
      <c r="M2216" s="72"/>
      <c r="N2216" s="73"/>
      <c r="O2216" s="33"/>
      <c r="P2216" s="31"/>
      <c r="Q2216" s="34"/>
      <c r="R2216" s="45"/>
      <c r="S2216" s="34"/>
      <c r="T2216" s="45"/>
      <c r="U2216" s="34"/>
      <c r="V2216" s="45"/>
      <c r="W2216" s="46"/>
      <c r="X2216" s="47" t="str">
        <f t="shared" si="1089"/>
        <v/>
      </c>
      <c r="Y2216" s="34"/>
      <c r="Z2216" s="45"/>
      <c r="AA2216" s="34"/>
      <c r="AB2216" s="45"/>
      <c r="AC2216" s="34"/>
      <c r="AD2216" s="45"/>
      <c r="AE2216" s="34"/>
      <c r="AF2216" s="48" t="str">
        <f t="shared" si="1090"/>
        <v/>
      </c>
      <c r="AG2216" s="34"/>
      <c r="AH2216" s="48" t="str">
        <f t="shared" si="1091"/>
        <v/>
      </c>
      <c r="AJ2216" s="48" t="str">
        <f t="shared" si="1106"/>
        <v/>
      </c>
      <c r="AK2216" s="34"/>
      <c r="AL2216" s="47" t="str">
        <f t="shared" si="1092"/>
        <v/>
      </c>
      <c r="AM2216" s="34"/>
      <c r="AN2216" s="47" t="str">
        <f t="shared" si="1093"/>
        <v/>
      </c>
      <c r="AP2216" s="36">
        <f t="shared" si="1107"/>
        <v>0</v>
      </c>
      <c r="AQ2216" s="36">
        <f t="shared" si="1094"/>
        <v>0</v>
      </c>
      <c r="AR2216" s="36">
        <f t="shared" si="1095"/>
        <v>0</v>
      </c>
      <c r="AS2216" s="36">
        <f t="shared" si="1096"/>
        <v>0</v>
      </c>
      <c r="AT2216" s="36">
        <f t="shared" si="1097"/>
        <v>0</v>
      </c>
      <c r="AU2216" s="36">
        <f t="shared" si="1098"/>
        <v>0</v>
      </c>
      <c r="AV2216" s="36">
        <f t="shared" si="1108"/>
        <v>0</v>
      </c>
      <c r="AW2216" s="36">
        <f t="shared" si="1109"/>
        <v>0</v>
      </c>
      <c r="AX2216" s="36">
        <f t="shared" si="1099"/>
        <v>0</v>
      </c>
      <c r="AY2216" s="36">
        <f t="shared" si="1110"/>
        <v>0</v>
      </c>
      <c r="AZ2216" s="36">
        <f t="shared" si="1111"/>
        <v>0</v>
      </c>
      <c r="BA2216" s="36">
        <f t="shared" si="1100"/>
        <v>0</v>
      </c>
      <c r="BB2216" s="36">
        <f t="shared" si="1101"/>
        <v>0</v>
      </c>
      <c r="BC2216" s="36">
        <f t="shared" si="1102"/>
        <v>0</v>
      </c>
      <c r="BD2216" s="36">
        <f t="shared" si="1103"/>
        <v>0</v>
      </c>
      <c r="BE2216" s="36">
        <f t="shared" si="1104"/>
        <v>0</v>
      </c>
      <c r="BF2216" s="36">
        <f t="shared" si="1112"/>
        <v>2216</v>
      </c>
      <c r="BG2216" s="36">
        <f t="shared" si="1113"/>
        <v>0</v>
      </c>
      <c r="BH2216" s="36">
        <f t="shared" si="1114"/>
        <v>0</v>
      </c>
      <c r="BI2216" s="36">
        <f t="shared" si="1115"/>
        <v>0</v>
      </c>
      <c r="BJ2216" s="29">
        <f t="shared" si="1105"/>
        <v>0</v>
      </c>
      <c r="BK2216" s="29">
        <f t="shared" si="1116"/>
        <v>0</v>
      </c>
      <c r="BL2216" s="29">
        <f t="shared" si="1117"/>
        <v>0</v>
      </c>
      <c r="BM2216" s="29">
        <f t="shared" si="1118"/>
        <v>0</v>
      </c>
      <c r="BN2216" s="36">
        <f t="shared" si="1119"/>
        <v>0</v>
      </c>
      <c r="BQ2216" s="29">
        <f t="shared" si="1120"/>
        <v>0</v>
      </c>
    </row>
    <row r="2217" spans="2:69" s="35" customFormat="1" ht="30" customHeight="1" x14ac:dyDescent="0.15">
      <c r="B2217" s="31"/>
      <c r="C2217" s="32"/>
      <c r="D2217" s="71"/>
      <c r="E2217" s="72"/>
      <c r="F2217" s="72"/>
      <c r="G2217" s="72"/>
      <c r="H2217" s="72"/>
      <c r="I2217" s="72"/>
      <c r="J2217" s="72"/>
      <c r="K2217" s="72"/>
      <c r="L2217" s="72"/>
      <c r="M2217" s="72"/>
      <c r="N2217" s="73"/>
      <c r="O2217" s="33"/>
      <c r="P2217" s="31"/>
      <c r="Q2217" s="34"/>
      <c r="R2217" s="45"/>
      <c r="S2217" s="34"/>
      <c r="T2217" s="45"/>
      <c r="U2217" s="34"/>
      <c r="V2217" s="45"/>
      <c r="W2217" s="46"/>
      <c r="X2217" s="47" t="str">
        <f t="shared" si="1089"/>
        <v/>
      </c>
      <c r="Y2217" s="34"/>
      <c r="Z2217" s="45"/>
      <c r="AA2217" s="34"/>
      <c r="AB2217" s="45"/>
      <c r="AC2217" s="34"/>
      <c r="AD2217" s="45"/>
      <c r="AE2217" s="34"/>
      <c r="AF2217" s="48" t="str">
        <f t="shared" si="1090"/>
        <v/>
      </c>
      <c r="AG2217" s="34"/>
      <c r="AH2217" s="48" t="str">
        <f t="shared" si="1091"/>
        <v/>
      </c>
      <c r="AJ2217" s="48" t="str">
        <f t="shared" si="1106"/>
        <v/>
      </c>
      <c r="AK2217" s="34"/>
      <c r="AL2217" s="47" t="str">
        <f t="shared" si="1092"/>
        <v/>
      </c>
      <c r="AM2217" s="34"/>
      <c r="AN2217" s="47" t="str">
        <f t="shared" si="1093"/>
        <v/>
      </c>
      <c r="AP2217" s="36">
        <f t="shared" si="1107"/>
        <v>0</v>
      </c>
      <c r="AQ2217" s="36">
        <f t="shared" si="1094"/>
        <v>0</v>
      </c>
      <c r="AR2217" s="36">
        <f t="shared" si="1095"/>
        <v>0</v>
      </c>
      <c r="AS2217" s="36">
        <f t="shared" si="1096"/>
        <v>0</v>
      </c>
      <c r="AT2217" s="36">
        <f t="shared" si="1097"/>
        <v>0</v>
      </c>
      <c r="AU2217" s="36">
        <f t="shared" si="1098"/>
        <v>0</v>
      </c>
      <c r="AV2217" s="36">
        <f t="shared" si="1108"/>
        <v>0</v>
      </c>
      <c r="AW2217" s="36">
        <f t="shared" si="1109"/>
        <v>0</v>
      </c>
      <c r="AX2217" s="36">
        <f t="shared" si="1099"/>
        <v>0</v>
      </c>
      <c r="AY2217" s="36">
        <f t="shared" si="1110"/>
        <v>0</v>
      </c>
      <c r="AZ2217" s="36">
        <f t="shared" si="1111"/>
        <v>0</v>
      </c>
      <c r="BA2217" s="36">
        <f t="shared" si="1100"/>
        <v>0</v>
      </c>
      <c r="BB2217" s="36">
        <f t="shared" si="1101"/>
        <v>0</v>
      </c>
      <c r="BC2217" s="36">
        <f t="shared" si="1102"/>
        <v>0</v>
      </c>
      <c r="BD2217" s="36">
        <f t="shared" si="1103"/>
        <v>0</v>
      </c>
      <c r="BE2217" s="36">
        <f t="shared" si="1104"/>
        <v>0</v>
      </c>
      <c r="BF2217" s="36">
        <f t="shared" si="1112"/>
        <v>2217</v>
      </c>
      <c r="BG2217" s="36">
        <f t="shared" si="1113"/>
        <v>0</v>
      </c>
      <c r="BH2217" s="36">
        <f t="shared" si="1114"/>
        <v>0</v>
      </c>
      <c r="BI2217" s="36">
        <f t="shared" si="1115"/>
        <v>0</v>
      </c>
      <c r="BJ2217" s="29">
        <f t="shared" si="1105"/>
        <v>0</v>
      </c>
      <c r="BK2217" s="29">
        <f t="shared" si="1116"/>
        <v>0</v>
      </c>
      <c r="BL2217" s="29">
        <f t="shared" si="1117"/>
        <v>0</v>
      </c>
      <c r="BM2217" s="29">
        <f t="shared" si="1118"/>
        <v>0</v>
      </c>
      <c r="BN2217" s="36">
        <f t="shared" si="1119"/>
        <v>0</v>
      </c>
      <c r="BQ2217" s="29">
        <f t="shared" si="1120"/>
        <v>0</v>
      </c>
    </row>
    <row r="2218" spans="2:69" s="35" customFormat="1" ht="30" customHeight="1" x14ac:dyDescent="0.15">
      <c r="B2218" s="31"/>
      <c r="C2218" s="32"/>
      <c r="D2218" s="71"/>
      <c r="E2218" s="72"/>
      <c r="F2218" s="72"/>
      <c r="G2218" s="72"/>
      <c r="H2218" s="72"/>
      <c r="I2218" s="72"/>
      <c r="J2218" s="72"/>
      <c r="K2218" s="72"/>
      <c r="L2218" s="72"/>
      <c r="M2218" s="72"/>
      <c r="N2218" s="73"/>
      <c r="O2218" s="33"/>
      <c r="P2218" s="31"/>
      <c r="Q2218" s="34"/>
      <c r="R2218" s="45"/>
      <c r="S2218" s="34"/>
      <c r="T2218" s="45"/>
      <c r="U2218" s="34"/>
      <c r="V2218" s="45"/>
      <c r="W2218" s="46"/>
      <c r="X2218" s="47" t="str">
        <f t="shared" si="1089"/>
        <v/>
      </c>
      <c r="Y2218" s="34"/>
      <c r="Z2218" s="45"/>
      <c r="AA2218" s="34"/>
      <c r="AB2218" s="45"/>
      <c r="AC2218" s="34"/>
      <c r="AD2218" s="45"/>
      <c r="AE2218" s="34"/>
      <c r="AF2218" s="48" t="str">
        <f t="shared" si="1090"/>
        <v/>
      </c>
      <c r="AG2218" s="34"/>
      <c r="AH2218" s="48" t="str">
        <f t="shared" si="1091"/>
        <v/>
      </c>
      <c r="AJ2218" s="48" t="str">
        <f t="shared" si="1106"/>
        <v/>
      </c>
      <c r="AK2218" s="34"/>
      <c r="AL2218" s="47" t="str">
        <f t="shared" si="1092"/>
        <v/>
      </c>
      <c r="AM2218" s="34"/>
      <c r="AN2218" s="47" t="str">
        <f t="shared" si="1093"/>
        <v/>
      </c>
      <c r="AP2218" s="36">
        <f t="shared" si="1107"/>
        <v>0</v>
      </c>
      <c r="AQ2218" s="36">
        <f t="shared" si="1094"/>
        <v>0</v>
      </c>
      <c r="AR2218" s="36">
        <f t="shared" si="1095"/>
        <v>0</v>
      </c>
      <c r="AS2218" s="36">
        <f t="shared" si="1096"/>
        <v>0</v>
      </c>
      <c r="AT2218" s="36">
        <f t="shared" si="1097"/>
        <v>0</v>
      </c>
      <c r="AU2218" s="36">
        <f t="shared" si="1098"/>
        <v>0</v>
      </c>
      <c r="AV2218" s="36">
        <f t="shared" si="1108"/>
        <v>0</v>
      </c>
      <c r="AW2218" s="36">
        <f t="shared" si="1109"/>
        <v>0</v>
      </c>
      <c r="AX2218" s="36">
        <f t="shared" si="1099"/>
        <v>0</v>
      </c>
      <c r="AY2218" s="36">
        <f t="shared" si="1110"/>
        <v>0</v>
      </c>
      <c r="AZ2218" s="36">
        <f t="shared" si="1111"/>
        <v>0</v>
      </c>
      <c r="BA2218" s="36">
        <f t="shared" si="1100"/>
        <v>0</v>
      </c>
      <c r="BB2218" s="36">
        <f t="shared" si="1101"/>
        <v>0</v>
      </c>
      <c r="BC2218" s="36">
        <f t="shared" si="1102"/>
        <v>0</v>
      </c>
      <c r="BD2218" s="36">
        <f t="shared" si="1103"/>
        <v>0</v>
      </c>
      <c r="BE2218" s="36">
        <f t="shared" si="1104"/>
        <v>0</v>
      </c>
      <c r="BF2218" s="36">
        <f t="shared" si="1112"/>
        <v>2218</v>
      </c>
      <c r="BG2218" s="36">
        <f t="shared" si="1113"/>
        <v>0</v>
      </c>
      <c r="BH2218" s="36">
        <f t="shared" si="1114"/>
        <v>0</v>
      </c>
      <c r="BI2218" s="36">
        <f t="shared" si="1115"/>
        <v>0</v>
      </c>
      <c r="BJ2218" s="29">
        <f t="shared" si="1105"/>
        <v>0</v>
      </c>
      <c r="BK2218" s="29">
        <f t="shared" si="1116"/>
        <v>0</v>
      </c>
      <c r="BL2218" s="29">
        <f t="shared" si="1117"/>
        <v>0</v>
      </c>
      <c r="BM2218" s="29">
        <f t="shared" si="1118"/>
        <v>0</v>
      </c>
      <c r="BN2218" s="36">
        <f t="shared" si="1119"/>
        <v>0</v>
      </c>
      <c r="BQ2218" s="29">
        <f t="shared" si="1120"/>
        <v>0</v>
      </c>
    </row>
    <row r="2219" spans="2:69" s="35" customFormat="1" ht="30" customHeight="1" x14ac:dyDescent="0.15">
      <c r="B2219" s="31"/>
      <c r="C2219" s="32"/>
      <c r="D2219" s="71"/>
      <c r="E2219" s="72"/>
      <c r="F2219" s="72"/>
      <c r="G2219" s="72"/>
      <c r="H2219" s="72"/>
      <c r="I2219" s="72"/>
      <c r="J2219" s="72"/>
      <c r="K2219" s="72"/>
      <c r="L2219" s="72"/>
      <c r="M2219" s="72"/>
      <c r="N2219" s="73"/>
      <c r="O2219" s="33"/>
      <c r="P2219" s="31"/>
      <c r="Q2219" s="34"/>
      <c r="R2219" s="45"/>
      <c r="S2219" s="34"/>
      <c r="T2219" s="45"/>
      <c r="U2219" s="34"/>
      <c r="V2219" s="45"/>
      <c r="W2219" s="46"/>
      <c r="X2219" s="47" t="str">
        <f t="shared" si="1089"/>
        <v/>
      </c>
      <c r="Y2219" s="34"/>
      <c r="Z2219" s="45"/>
      <c r="AA2219" s="34"/>
      <c r="AB2219" s="45"/>
      <c r="AC2219" s="34"/>
      <c r="AD2219" s="45"/>
      <c r="AE2219" s="34"/>
      <c r="AF2219" s="48" t="str">
        <f t="shared" si="1090"/>
        <v/>
      </c>
      <c r="AG2219" s="34"/>
      <c r="AH2219" s="48" t="str">
        <f t="shared" si="1091"/>
        <v/>
      </c>
      <c r="AJ2219" s="48" t="str">
        <f t="shared" si="1106"/>
        <v/>
      </c>
      <c r="AK2219" s="34"/>
      <c r="AL2219" s="47" t="str">
        <f t="shared" si="1092"/>
        <v/>
      </c>
      <c r="AM2219" s="34"/>
      <c r="AN2219" s="47" t="str">
        <f t="shared" si="1093"/>
        <v/>
      </c>
      <c r="AP2219" s="36">
        <f t="shared" si="1107"/>
        <v>0</v>
      </c>
      <c r="AQ2219" s="36">
        <f t="shared" si="1094"/>
        <v>0</v>
      </c>
      <c r="AR2219" s="36">
        <f t="shared" si="1095"/>
        <v>0</v>
      </c>
      <c r="AS2219" s="36">
        <f t="shared" si="1096"/>
        <v>0</v>
      </c>
      <c r="AT2219" s="36">
        <f t="shared" si="1097"/>
        <v>0</v>
      </c>
      <c r="AU2219" s="36">
        <f t="shared" si="1098"/>
        <v>0</v>
      </c>
      <c r="AV2219" s="36">
        <f t="shared" si="1108"/>
        <v>0</v>
      </c>
      <c r="AW2219" s="36">
        <f t="shared" si="1109"/>
        <v>0</v>
      </c>
      <c r="AX2219" s="36">
        <f t="shared" si="1099"/>
        <v>0</v>
      </c>
      <c r="AY2219" s="36">
        <f t="shared" si="1110"/>
        <v>0</v>
      </c>
      <c r="AZ2219" s="36">
        <f t="shared" si="1111"/>
        <v>0</v>
      </c>
      <c r="BA2219" s="36">
        <f t="shared" si="1100"/>
        <v>0</v>
      </c>
      <c r="BB2219" s="36">
        <f t="shared" si="1101"/>
        <v>0</v>
      </c>
      <c r="BC2219" s="36">
        <f t="shared" si="1102"/>
        <v>0</v>
      </c>
      <c r="BD2219" s="36">
        <f t="shared" si="1103"/>
        <v>0</v>
      </c>
      <c r="BE2219" s="36">
        <f t="shared" si="1104"/>
        <v>0</v>
      </c>
      <c r="BF2219" s="36">
        <f t="shared" si="1112"/>
        <v>2219</v>
      </c>
      <c r="BG2219" s="36">
        <f t="shared" si="1113"/>
        <v>0</v>
      </c>
      <c r="BH2219" s="36">
        <f t="shared" si="1114"/>
        <v>0</v>
      </c>
      <c r="BI2219" s="36">
        <f t="shared" si="1115"/>
        <v>0</v>
      </c>
      <c r="BJ2219" s="29">
        <f t="shared" si="1105"/>
        <v>0</v>
      </c>
      <c r="BK2219" s="29">
        <f t="shared" si="1116"/>
        <v>0</v>
      </c>
      <c r="BL2219" s="29">
        <f t="shared" si="1117"/>
        <v>0</v>
      </c>
      <c r="BM2219" s="29">
        <f t="shared" si="1118"/>
        <v>0</v>
      </c>
      <c r="BN2219" s="36">
        <f t="shared" si="1119"/>
        <v>0</v>
      </c>
      <c r="BQ2219" s="29">
        <f t="shared" si="1120"/>
        <v>0</v>
      </c>
    </row>
    <row r="2220" spans="2:69" s="35" customFormat="1" ht="30" customHeight="1" x14ac:dyDescent="0.15">
      <c r="B2220" s="31"/>
      <c r="C2220" s="32"/>
      <c r="D2220" s="71"/>
      <c r="E2220" s="72"/>
      <c r="F2220" s="72"/>
      <c r="G2220" s="72"/>
      <c r="H2220" s="72"/>
      <c r="I2220" s="72"/>
      <c r="J2220" s="72"/>
      <c r="K2220" s="72"/>
      <c r="L2220" s="72"/>
      <c r="M2220" s="72"/>
      <c r="N2220" s="73"/>
      <c r="O2220" s="33"/>
      <c r="P2220" s="31"/>
      <c r="Q2220" s="34"/>
      <c r="R2220" s="45"/>
      <c r="S2220" s="34"/>
      <c r="T2220" s="45"/>
      <c r="U2220" s="34"/>
      <c r="V2220" s="45"/>
      <c r="W2220" s="46"/>
      <c r="X2220" s="47" t="str">
        <f t="shared" si="1089"/>
        <v/>
      </c>
      <c r="Y2220" s="34"/>
      <c r="Z2220" s="45"/>
      <c r="AA2220" s="34"/>
      <c r="AB2220" s="45"/>
      <c r="AC2220" s="34"/>
      <c r="AD2220" s="45"/>
      <c r="AE2220" s="34"/>
      <c r="AF2220" s="48" t="str">
        <f t="shared" si="1090"/>
        <v/>
      </c>
      <c r="AG2220" s="34"/>
      <c r="AH2220" s="48" t="str">
        <f t="shared" si="1091"/>
        <v/>
      </c>
      <c r="AJ2220" s="48" t="str">
        <f t="shared" si="1106"/>
        <v/>
      </c>
      <c r="AK2220" s="34"/>
      <c r="AL2220" s="47" t="str">
        <f t="shared" si="1092"/>
        <v/>
      </c>
      <c r="AM2220" s="34"/>
      <c r="AN2220" s="47" t="str">
        <f t="shared" si="1093"/>
        <v/>
      </c>
      <c r="AP2220" s="36">
        <f t="shared" si="1107"/>
        <v>0</v>
      </c>
      <c r="AQ2220" s="36">
        <f t="shared" si="1094"/>
        <v>0</v>
      </c>
      <c r="AR2220" s="36">
        <f t="shared" si="1095"/>
        <v>0</v>
      </c>
      <c r="AS2220" s="36">
        <f t="shared" si="1096"/>
        <v>0</v>
      </c>
      <c r="AT2220" s="36">
        <f t="shared" si="1097"/>
        <v>0</v>
      </c>
      <c r="AU2220" s="36">
        <f t="shared" si="1098"/>
        <v>0</v>
      </c>
      <c r="AV2220" s="36">
        <f t="shared" si="1108"/>
        <v>0</v>
      </c>
      <c r="AW2220" s="36">
        <f t="shared" si="1109"/>
        <v>0</v>
      </c>
      <c r="AX2220" s="36">
        <f t="shared" si="1099"/>
        <v>0</v>
      </c>
      <c r="AY2220" s="36">
        <f t="shared" si="1110"/>
        <v>0</v>
      </c>
      <c r="AZ2220" s="36">
        <f t="shared" si="1111"/>
        <v>0</v>
      </c>
      <c r="BA2220" s="36">
        <f t="shared" si="1100"/>
        <v>0</v>
      </c>
      <c r="BB2220" s="36">
        <f t="shared" si="1101"/>
        <v>0</v>
      </c>
      <c r="BC2220" s="36">
        <f t="shared" si="1102"/>
        <v>0</v>
      </c>
      <c r="BD2220" s="36">
        <f t="shared" si="1103"/>
        <v>0</v>
      </c>
      <c r="BE2220" s="36">
        <f t="shared" si="1104"/>
        <v>0</v>
      </c>
      <c r="BF2220" s="36">
        <f t="shared" si="1112"/>
        <v>2220</v>
      </c>
      <c r="BG2220" s="36">
        <f t="shared" si="1113"/>
        <v>0</v>
      </c>
      <c r="BH2220" s="36">
        <f t="shared" si="1114"/>
        <v>0</v>
      </c>
      <c r="BI2220" s="36">
        <f t="shared" si="1115"/>
        <v>0</v>
      </c>
      <c r="BJ2220" s="29">
        <f t="shared" si="1105"/>
        <v>0</v>
      </c>
      <c r="BK2220" s="29">
        <f t="shared" si="1116"/>
        <v>0</v>
      </c>
      <c r="BL2220" s="29">
        <f t="shared" si="1117"/>
        <v>0</v>
      </c>
      <c r="BM2220" s="29">
        <f t="shared" si="1118"/>
        <v>0</v>
      </c>
      <c r="BN2220" s="36">
        <f t="shared" si="1119"/>
        <v>0</v>
      </c>
      <c r="BQ2220" s="29">
        <f t="shared" si="1120"/>
        <v>0</v>
      </c>
    </row>
    <row r="2221" spans="2:69" s="35" customFormat="1" ht="30" customHeight="1" x14ac:dyDescent="0.15">
      <c r="B2221" s="31"/>
      <c r="C2221" s="32"/>
      <c r="D2221" s="71"/>
      <c r="E2221" s="72"/>
      <c r="F2221" s="72"/>
      <c r="G2221" s="72"/>
      <c r="H2221" s="72"/>
      <c r="I2221" s="72"/>
      <c r="J2221" s="72"/>
      <c r="K2221" s="72"/>
      <c r="L2221" s="72"/>
      <c r="M2221" s="72"/>
      <c r="N2221" s="73"/>
      <c r="O2221" s="33"/>
      <c r="P2221" s="31"/>
      <c r="Q2221" s="34"/>
      <c r="R2221" s="45"/>
      <c r="S2221" s="34"/>
      <c r="T2221" s="45"/>
      <c r="U2221" s="34"/>
      <c r="V2221" s="45"/>
      <c r="W2221" s="46"/>
      <c r="X2221" s="47" t="str">
        <f t="shared" si="1089"/>
        <v/>
      </c>
      <c r="Y2221" s="34"/>
      <c r="Z2221" s="45"/>
      <c r="AA2221" s="34"/>
      <c r="AB2221" s="45"/>
      <c r="AC2221" s="34"/>
      <c r="AD2221" s="45"/>
      <c r="AE2221" s="34"/>
      <c r="AF2221" s="48" t="str">
        <f t="shared" si="1090"/>
        <v/>
      </c>
      <c r="AG2221" s="34"/>
      <c r="AH2221" s="48" t="str">
        <f t="shared" si="1091"/>
        <v/>
      </c>
      <c r="AJ2221" s="48" t="str">
        <f t="shared" si="1106"/>
        <v/>
      </c>
      <c r="AK2221" s="34"/>
      <c r="AL2221" s="47" t="str">
        <f t="shared" si="1092"/>
        <v/>
      </c>
      <c r="AM2221" s="34"/>
      <c r="AN2221" s="47" t="str">
        <f t="shared" si="1093"/>
        <v/>
      </c>
      <c r="AP2221" s="36">
        <f t="shared" si="1107"/>
        <v>0</v>
      </c>
      <c r="AQ2221" s="36">
        <f t="shared" si="1094"/>
        <v>0</v>
      </c>
      <c r="AR2221" s="36">
        <f t="shared" si="1095"/>
        <v>0</v>
      </c>
      <c r="AS2221" s="36">
        <f t="shared" si="1096"/>
        <v>0</v>
      </c>
      <c r="AT2221" s="36">
        <f t="shared" si="1097"/>
        <v>0</v>
      </c>
      <c r="AU2221" s="36">
        <f t="shared" si="1098"/>
        <v>0</v>
      </c>
      <c r="AV2221" s="36">
        <f t="shared" si="1108"/>
        <v>0</v>
      </c>
      <c r="AW2221" s="36">
        <f t="shared" si="1109"/>
        <v>0</v>
      </c>
      <c r="AX2221" s="36">
        <f t="shared" si="1099"/>
        <v>0</v>
      </c>
      <c r="AY2221" s="36">
        <f t="shared" si="1110"/>
        <v>0</v>
      </c>
      <c r="AZ2221" s="36">
        <f t="shared" si="1111"/>
        <v>0</v>
      </c>
      <c r="BA2221" s="36">
        <f t="shared" si="1100"/>
        <v>0</v>
      </c>
      <c r="BB2221" s="36">
        <f t="shared" si="1101"/>
        <v>0</v>
      </c>
      <c r="BC2221" s="36">
        <f t="shared" si="1102"/>
        <v>0</v>
      </c>
      <c r="BD2221" s="36">
        <f t="shared" si="1103"/>
        <v>0</v>
      </c>
      <c r="BE2221" s="36">
        <f t="shared" si="1104"/>
        <v>0</v>
      </c>
      <c r="BF2221" s="36">
        <f t="shared" si="1112"/>
        <v>2221</v>
      </c>
      <c r="BG2221" s="36">
        <f t="shared" si="1113"/>
        <v>0</v>
      </c>
      <c r="BH2221" s="36">
        <f t="shared" si="1114"/>
        <v>0</v>
      </c>
      <c r="BI2221" s="36">
        <f t="shared" si="1115"/>
        <v>0</v>
      </c>
      <c r="BJ2221" s="29">
        <f t="shared" si="1105"/>
        <v>0</v>
      </c>
      <c r="BK2221" s="29">
        <f t="shared" si="1116"/>
        <v>0</v>
      </c>
      <c r="BL2221" s="29">
        <f t="shared" si="1117"/>
        <v>0</v>
      </c>
      <c r="BM2221" s="29">
        <f t="shared" si="1118"/>
        <v>0</v>
      </c>
      <c r="BN2221" s="36">
        <f t="shared" si="1119"/>
        <v>0</v>
      </c>
      <c r="BQ2221" s="29">
        <f t="shared" si="1120"/>
        <v>0</v>
      </c>
    </row>
    <row r="2222" spans="2:69" s="35" customFormat="1" ht="30" customHeight="1" x14ac:dyDescent="0.15">
      <c r="B2222" s="31"/>
      <c r="C2222" s="32"/>
      <c r="D2222" s="71"/>
      <c r="E2222" s="72"/>
      <c r="F2222" s="72"/>
      <c r="G2222" s="72"/>
      <c r="H2222" s="72"/>
      <c r="I2222" s="72"/>
      <c r="J2222" s="72"/>
      <c r="K2222" s="72"/>
      <c r="L2222" s="72"/>
      <c r="M2222" s="72"/>
      <c r="N2222" s="73"/>
      <c r="O2222" s="33"/>
      <c r="P2222" s="31"/>
      <c r="Q2222" s="34"/>
      <c r="R2222" s="45"/>
      <c r="S2222" s="34"/>
      <c r="T2222" s="45"/>
      <c r="U2222" s="34"/>
      <c r="V2222" s="45"/>
      <c r="W2222" s="46"/>
      <c r="X2222" s="47" t="str">
        <f t="shared" si="1089"/>
        <v/>
      </c>
      <c r="Y2222" s="34"/>
      <c r="Z2222" s="45"/>
      <c r="AA2222" s="34"/>
      <c r="AB2222" s="45"/>
      <c r="AC2222" s="34"/>
      <c r="AD2222" s="45"/>
      <c r="AE2222" s="34"/>
      <c r="AF2222" s="48" t="str">
        <f t="shared" si="1090"/>
        <v/>
      </c>
      <c r="AG2222" s="34"/>
      <c r="AH2222" s="48" t="str">
        <f t="shared" si="1091"/>
        <v/>
      </c>
      <c r="AJ2222" s="48" t="str">
        <f t="shared" si="1106"/>
        <v/>
      </c>
      <c r="AK2222" s="34"/>
      <c r="AL2222" s="47" t="str">
        <f t="shared" si="1092"/>
        <v/>
      </c>
      <c r="AM2222" s="34"/>
      <c r="AN2222" s="47" t="str">
        <f t="shared" si="1093"/>
        <v/>
      </c>
      <c r="AP2222" s="36">
        <f t="shared" si="1107"/>
        <v>0</v>
      </c>
      <c r="AQ2222" s="36">
        <f t="shared" si="1094"/>
        <v>0</v>
      </c>
      <c r="AR2222" s="36">
        <f t="shared" si="1095"/>
        <v>0</v>
      </c>
      <c r="AS2222" s="36">
        <f t="shared" si="1096"/>
        <v>0</v>
      </c>
      <c r="AT2222" s="36">
        <f t="shared" si="1097"/>
        <v>0</v>
      </c>
      <c r="AU2222" s="36">
        <f t="shared" si="1098"/>
        <v>0</v>
      </c>
      <c r="AV2222" s="36">
        <f t="shared" si="1108"/>
        <v>0</v>
      </c>
      <c r="AW2222" s="36">
        <f t="shared" si="1109"/>
        <v>0</v>
      </c>
      <c r="AX2222" s="36">
        <f t="shared" si="1099"/>
        <v>0</v>
      </c>
      <c r="AY2222" s="36">
        <f t="shared" si="1110"/>
        <v>0</v>
      </c>
      <c r="AZ2222" s="36">
        <f t="shared" si="1111"/>
        <v>0</v>
      </c>
      <c r="BA2222" s="36">
        <f t="shared" si="1100"/>
        <v>0</v>
      </c>
      <c r="BB2222" s="36">
        <f t="shared" si="1101"/>
        <v>0</v>
      </c>
      <c r="BC2222" s="36">
        <f t="shared" si="1102"/>
        <v>0</v>
      </c>
      <c r="BD2222" s="36">
        <f t="shared" si="1103"/>
        <v>0</v>
      </c>
      <c r="BE2222" s="36">
        <f t="shared" si="1104"/>
        <v>0</v>
      </c>
      <c r="BF2222" s="36">
        <f t="shared" si="1112"/>
        <v>2222</v>
      </c>
      <c r="BG2222" s="36">
        <f t="shared" si="1113"/>
        <v>0</v>
      </c>
      <c r="BH2222" s="36">
        <f t="shared" si="1114"/>
        <v>0</v>
      </c>
      <c r="BI2222" s="36">
        <f t="shared" si="1115"/>
        <v>0</v>
      </c>
      <c r="BJ2222" s="29">
        <f t="shared" si="1105"/>
        <v>0</v>
      </c>
      <c r="BK2222" s="29">
        <f t="shared" si="1116"/>
        <v>0</v>
      </c>
      <c r="BL2222" s="29">
        <f t="shared" si="1117"/>
        <v>0</v>
      </c>
      <c r="BM2222" s="29">
        <f t="shared" si="1118"/>
        <v>0</v>
      </c>
      <c r="BN2222" s="36">
        <f t="shared" si="1119"/>
        <v>0</v>
      </c>
      <c r="BQ2222" s="29">
        <f t="shared" si="1120"/>
        <v>0</v>
      </c>
    </row>
    <row r="2223" spans="2:69" s="35" customFormat="1" ht="30" customHeight="1" x14ac:dyDescent="0.15">
      <c r="B2223" s="31"/>
      <c r="C2223" s="32"/>
      <c r="D2223" s="71"/>
      <c r="E2223" s="72"/>
      <c r="F2223" s="72"/>
      <c r="G2223" s="72"/>
      <c r="H2223" s="72"/>
      <c r="I2223" s="72"/>
      <c r="J2223" s="72"/>
      <c r="K2223" s="72"/>
      <c r="L2223" s="72"/>
      <c r="M2223" s="72"/>
      <c r="N2223" s="73"/>
      <c r="O2223" s="33"/>
      <c r="P2223" s="31"/>
      <c r="Q2223" s="34"/>
      <c r="R2223" s="45"/>
      <c r="S2223" s="34"/>
      <c r="T2223" s="45"/>
      <c r="U2223" s="34"/>
      <c r="V2223" s="45"/>
      <c r="W2223" s="46"/>
      <c r="X2223" s="47" t="str">
        <f t="shared" si="1089"/>
        <v/>
      </c>
      <c r="Y2223" s="34"/>
      <c r="Z2223" s="45"/>
      <c r="AA2223" s="34"/>
      <c r="AB2223" s="45"/>
      <c r="AC2223" s="34"/>
      <c r="AD2223" s="45"/>
      <c r="AE2223" s="34"/>
      <c r="AF2223" s="48" t="str">
        <f t="shared" si="1090"/>
        <v/>
      </c>
      <c r="AG2223" s="34"/>
      <c r="AH2223" s="48" t="str">
        <f t="shared" si="1091"/>
        <v/>
      </c>
      <c r="AJ2223" s="48" t="str">
        <f t="shared" si="1106"/>
        <v/>
      </c>
      <c r="AK2223" s="34"/>
      <c r="AL2223" s="47" t="str">
        <f t="shared" si="1092"/>
        <v/>
      </c>
      <c r="AM2223" s="34"/>
      <c r="AN2223" s="47" t="str">
        <f t="shared" si="1093"/>
        <v/>
      </c>
      <c r="AP2223" s="36">
        <f t="shared" si="1107"/>
        <v>0</v>
      </c>
      <c r="AQ2223" s="36">
        <f t="shared" si="1094"/>
        <v>0</v>
      </c>
      <c r="AR2223" s="36">
        <f t="shared" si="1095"/>
        <v>0</v>
      </c>
      <c r="AS2223" s="36">
        <f t="shared" si="1096"/>
        <v>0</v>
      </c>
      <c r="AT2223" s="36">
        <f t="shared" si="1097"/>
        <v>0</v>
      </c>
      <c r="AU2223" s="36">
        <f t="shared" si="1098"/>
        <v>0</v>
      </c>
      <c r="AV2223" s="36">
        <f t="shared" si="1108"/>
        <v>0</v>
      </c>
      <c r="AW2223" s="36">
        <f t="shared" si="1109"/>
        <v>0</v>
      </c>
      <c r="AX2223" s="36">
        <f t="shared" si="1099"/>
        <v>0</v>
      </c>
      <c r="AY2223" s="36">
        <f t="shared" si="1110"/>
        <v>0</v>
      </c>
      <c r="AZ2223" s="36">
        <f t="shared" si="1111"/>
        <v>0</v>
      </c>
      <c r="BA2223" s="36">
        <f t="shared" si="1100"/>
        <v>0</v>
      </c>
      <c r="BB2223" s="36">
        <f t="shared" si="1101"/>
        <v>0</v>
      </c>
      <c r="BC2223" s="36">
        <f t="shared" si="1102"/>
        <v>0</v>
      </c>
      <c r="BD2223" s="36">
        <f t="shared" si="1103"/>
        <v>0</v>
      </c>
      <c r="BE2223" s="36">
        <f t="shared" si="1104"/>
        <v>0</v>
      </c>
      <c r="BF2223" s="36">
        <f t="shared" si="1112"/>
        <v>2223</v>
      </c>
      <c r="BG2223" s="36">
        <f t="shared" si="1113"/>
        <v>0</v>
      </c>
      <c r="BH2223" s="36">
        <f t="shared" si="1114"/>
        <v>0</v>
      </c>
      <c r="BI2223" s="36">
        <f t="shared" si="1115"/>
        <v>0</v>
      </c>
      <c r="BJ2223" s="29">
        <f t="shared" si="1105"/>
        <v>0</v>
      </c>
      <c r="BK2223" s="29">
        <f t="shared" si="1116"/>
        <v>0</v>
      </c>
      <c r="BL2223" s="29">
        <f t="shared" si="1117"/>
        <v>0</v>
      </c>
      <c r="BM2223" s="29">
        <f t="shared" si="1118"/>
        <v>0</v>
      </c>
      <c r="BN2223" s="36">
        <f t="shared" si="1119"/>
        <v>0</v>
      </c>
      <c r="BQ2223" s="29">
        <f t="shared" si="1120"/>
        <v>0</v>
      </c>
    </row>
    <row r="2224" spans="2:69" s="35" customFormat="1" ht="30" customHeight="1" x14ac:dyDescent="0.15">
      <c r="B2224" s="31"/>
      <c r="C2224" s="32"/>
      <c r="D2224" s="71"/>
      <c r="E2224" s="72"/>
      <c r="F2224" s="72"/>
      <c r="G2224" s="72"/>
      <c r="H2224" s="72"/>
      <c r="I2224" s="72"/>
      <c r="J2224" s="72"/>
      <c r="K2224" s="72"/>
      <c r="L2224" s="72"/>
      <c r="M2224" s="72"/>
      <c r="N2224" s="73"/>
      <c r="O2224" s="33"/>
      <c r="P2224" s="31"/>
      <c r="Q2224" s="34"/>
      <c r="R2224" s="45"/>
      <c r="S2224" s="34"/>
      <c r="T2224" s="45"/>
      <c r="U2224" s="34"/>
      <c r="V2224" s="45"/>
      <c r="W2224" s="46"/>
      <c r="X2224" s="47" t="str">
        <f t="shared" si="1089"/>
        <v/>
      </c>
      <c r="Y2224" s="34"/>
      <c r="Z2224" s="45"/>
      <c r="AA2224" s="34"/>
      <c r="AB2224" s="45"/>
      <c r="AC2224" s="34"/>
      <c r="AD2224" s="45"/>
      <c r="AE2224" s="34"/>
      <c r="AF2224" s="48" t="str">
        <f t="shared" si="1090"/>
        <v/>
      </c>
      <c r="AG2224" s="34"/>
      <c r="AH2224" s="48" t="str">
        <f t="shared" si="1091"/>
        <v/>
      </c>
      <c r="AJ2224" s="48" t="str">
        <f t="shared" si="1106"/>
        <v/>
      </c>
      <c r="AK2224" s="34"/>
      <c r="AL2224" s="47" t="str">
        <f t="shared" si="1092"/>
        <v/>
      </c>
      <c r="AM2224" s="34"/>
      <c r="AN2224" s="47" t="str">
        <f t="shared" si="1093"/>
        <v/>
      </c>
      <c r="AP2224" s="36">
        <f t="shared" si="1107"/>
        <v>0</v>
      </c>
      <c r="AQ2224" s="36">
        <f t="shared" si="1094"/>
        <v>0</v>
      </c>
      <c r="AR2224" s="36">
        <f t="shared" si="1095"/>
        <v>0</v>
      </c>
      <c r="AS2224" s="36">
        <f t="shared" si="1096"/>
        <v>0</v>
      </c>
      <c r="AT2224" s="36">
        <f t="shared" si="1097"/>
        <v>0</v>
      </c>
      <c r="AU2224" s="36">
        <f t="shared" si="1098"/>
        <v>0</v>
      </c>
      <c r="AV2224" s="36">
        <f t="shared" si="1108"/>
        <v>0</v>
      </c>
      <c r="AW2224" s="36">
        <f t="shared" si="1109"/>
        <v>0</v>
      </c>
      <c r="AX2224" s="36">
        <f t="shared" si="1099"/>
        <v>0</v>
      </c>
      <c r="AY2224" s="36">
        <f t="shared" si="1110"/>
        <v>0</v>
      </c>
      <c r="AZ2224" s="36">
        <f t="shared" si="1111"/>
        <v>0</v>
      </c>
      <c r="BA2224" s="36">
        <f t="shared" si="1100"/>
        <v>0</v>
      </c>
      <c r="BB2224" s="36">
        <f t="shared" si="1101"/>
        <v>0</v>
      </c>
      <c r="BC2224" s="36">
        <f t="shared" si="1102"/>
        <v>0</v>
      </c>
      <c r="BD2224" s="36">
        <f t="shared" si="1103"/>
        <v>0</v>
      </c>
      <c r="BE2224" s="36">
        <f t="shared" si="1104"/>
        <v>0</v>
      </c>
      <c r="BF2224" s="36">
        <f t="shared" si="1112"/>
        <v>2224</v>
      </c>
      <c r="BG2224" s="36">
        <f t="shared" si="1113"/>
        <v>0</v>
      </c>
      <c r="BH2224" s="36">
        <f t="shared" si="1114"/>
        <v>0</v>
      </c>
      <c r="BI2224" s="36">
        <f t="shared" si="1115"/>
        <v>0</v>
      </c>
      <c r="BJ2224" s="29">
        <f t="shared" si="1105"/>
        <v>0</v>
      </c>
      <c r="BK2224" s="29">
        <f t="shared" si="1116"/>
        <v>0</v>
      </c>
      <c r="BL2224" s="29">
        <f t="shared" si="1117"/>
        <v>0</v>
      </c>
      <c r="BM2224" s="29">
        <f t="shared" si="1118"/>
        <v>0</v>
      </c>
      <c r="BN2224" s="36">
        <f t="shared" si="1119"/>
        <v>0</v>
      </c>
      <c r="BQ2224" s="29">
        <f t="shared" si="1120"/>
        <v>0</v>
      </c>
    </row>
    <row r="2225" spans="2:69" s="35" customFormat="1" ht="30" customHeight="1" x14ac:dyDescent="0.15">
      <c r="B2225" s="31"/>
      <c r="C2225" s="32"/>
      <c r="D2225" s="71"/>
      <c r="E2225" s="72"/>
      <c r="F2225" s="72"/>
      <c r="G2225" s="72"/>
      <c r="H2225" s="72"/>
      <c r="I2225" s="72"/>
      <c r="J2225" s="72"/>
      <c r="K2225" s="72"/>
      <c r="L2225" s="72"/>
      <c r="M2225" s="72"/>
      <c r="N2225" s="73"/>
      <c r="O2225" s="33"/>
      <c r="P2225" s="31"/>
      <c r="Q2225" s="34"/>
      <c r="R2225" s="45"/>
      <c r="S2225" s="34"/>
      <c r="T2225" s="45"/>
      <c r="U2225" s="34"/>
      <c r="V2225" s="45"/>
      <c r="W2225" s="46"/>
      <c r="X2225" s="47" t="str">
        <f t="shared" si="1089"/>
        <v/>
      </c>
      <c r="Y2225" s="34"/>
      <c r="Z2225" s="45"/>
      <c r="AA2225" s="34"/>
      <c r="AB2225" s="45"/>
      <c r="AC2225" s="34"/>
      <c r="AD2225" s="45"/>
      <c r="AE2225" s="34"/>
      <c r="AF2225" s="48" t="str">
        <f t="shared" si="1090"/>
        <v/>
      </c>
      <c r="AG2225" s="34"/>
      <c r="AH2225" s="48" t="str">
        <f t="shared" si="1091"/>
        <v/>
      </c>
      <c r="AJ2225" s="48" t="str">
        <f t="shared" si="1106"/>
        <v/>
      </c>
      <c r="AK2225" s="34"/>
      <c r="AL2225" s="47" t="str">
        <f t="shared" si="1092"/>
        <v/>
      </c>
      <c r="AM2225" s="34"/>
      <c r="AN2225" s="47" t="str">
        <f t="shared" si="1093"/>
        <v/>
      </c>
      <c r="AP2225" s="36">
        <f t="shared" si="1107"/>
        <v>0</v>
      </c>
      <c r="AQ2225" s="36">
        <f t="shared" si="1094"/>
        <v>0</v>
      </c>
      <c r="AR2225" s="36">
        <f t="shared" si="1095"/>
        <v>0</v>
      </c>
      <c r="AS2225" s="36">
        <f t="shared" si="1096"/>
        <v>0</v>
      </c>
      <c r="AT2225" s="36">
        <f t="shared" si="1097"/>
        <v>0</v>
      </c>
      <c r="AU2225" s="36">
        <f t="shared" si="1098"/>
        <v>0</v>
      </c>
      <c r="AV2225" s="36">
        <f t="shared" si="1108"/>
        <v>0</v>
      </c>
      <c r="AW2225" s="36">
        <f t="shared" si="1109"/>
        <v>0</v>
      </c>
      <c r="AX2225" s="36">
        <f t="shared" si="1099"/>
        <v>0</v>
      </c>
      <c r="AY2225" s="36">
        <f t="shared" si="1110"/>
        <v>0</v>
      </c>
      <c r="AZ2225" s="36">
        <f t="shared" si="1111"/>
        <v>0</v>
      </c>
      <c r="BA2225" s="36">
        <f t="shared" si="1100"/>
        <v>0</v>
      </c>
      <c r="BB2225" s="36">
        <f t="shared" si="1101"/>
        <v>0</v>
      </c>
      <c r="BC2225" s="36">
        <f t="shared" si="1102"/>
        <v>0</v>
      </c>
      <c r="BD2225" s="36">
        <f t="shared" si="1103"/>
        <v>0</v>
      </c>
      <c r="BE2225" s="36">
        <f t="shared" si="1104"/>
        <v>0</v>
      </c>
      <c r="BF2225" s="36">
        <f t="shared" si="1112"/>
        <v>2225</v>
      </c>
      <c r="BG2225" s="36">
        <f t="shared" si="1113"/>
        <v>0</v>
      </c>
      <c r="BH2225" s="36">
        <f t="shared" si="1114"/>
        <v>0</v>
      </c>
      <c r="BI2225" s="36">
        <f t="shared" si="1115"/>
        <v>0</v>
      </c>
      <c r="BJ2225" s="29">
        <f t="shared" si="1105"/>
        <v>0</v>
      </c>
      <c r="BK2225" s="29">
        <f t="shared" si="1116"/>
        <v>0</v>
      </c>
      <c r="BL2225" s="29">
        <f t="shared" si="1117"/>
        <v>0</v>
      </c>
      <c r="BM2225" s="29">
        <f t="shared" si="1118"/>
        <v>0</v>
      </c>
      <c r="BN2225" s="36">
        <f t="shared" si="1119"/>
        <v>0</v>
      </c>
      <c r="BQ2225" s="29">
        <f t="shared" si="1120"/>
        <v>0</v>
      </c>
    </row>
    <row r="2226" spans="2:69" s="35" customFormat="1" ht="30" customHeight="1" x14ac:dyDescent="0.15">
      <c r="B2226" s="31"/>
      <c r="C2226" s="32"/>
      <c r="D2226" s="71"/>
      <c r="E2226" s="72"/>
      <c r="F2226" s="72"/>
      <c r="G2226" s="72"/>
      <c r="H2226" s="72"/>
      <c r="I2226" s="72"/>
      <c r="J2226" s="72"/>
      <c r="K2226" s="72"/>
      <c r="L2226" s="72"/>
      <c r="M2226" s="72"/>
      <c r="N2226" s="73"/>
      <c r="O2226" s="33"/>
      <c r="P2226" s="31"/>
      <c r="Q2226" s="34"/>
      <c r="R2226" s="45"/>
      <c r="S2226" s="34"/>
      <c r="T2226" s="45"/>
      <c r="U2226" s="34"/>
      <c r="V2226" s="45"/>
      <c r="W2226" s="46"/>
      <c r="X2226" s="47" t="str">
        <f t="shared" si="1089"/>
        <v/>
      </c>
      <c r="Y2226" s="34"/>
      <c r="Z2226" s="45"/>
      <c r="AA2226" s="34"/>
      <c r="AB2226" s="45"/>
      <c r="AC2226" s="34"/>
      <c r="AD2226" s="45"/>
      <c r="AE2226" s="34"/>
      <c r="AF2226" s="48" t="str">
        <f t="shared" si="1090"/>
        <v/>
      </c>
      <c r="AG2226" s="34"/>
      <c r="AH2226" s="48" t="str">
        <f t="shared" si="1091"/>
        <v/>
      </c>
      <c r="AJ2226" s="48" t="str">
        <f t="shared" si="1106"/>
        <v/>
      </c>
      <c r="AK2226" s="34"/>
      <c r="AL2226" s="47" t="str">
        <f t="shared" si="1092"/>
        <v/>
      </c>
      <c r="AM2226" s="34"/>
      <c r="AN2226" s="47" t="str">
        <f t="shared" si="1093"/>
        <v/>
      </c>
      <c r="AP2226" s="36">
        <f t="shared" si="1107"/>
        <v>0</v>
      </c>
      <c r="AQ2226" s="36">
        <f t="shared" si="1094"/>
        <v>0</v>
      </c>
      <c r="AR2226" s="36">
        <f t="shared" si="1095"/>
        <v>0</v>
      </c>
      <c r="AS2226" s="36">
        <f t="shared" si="1096"/>
        <v>0</v>
      </c>
      <c r="AT2226" s="36">
        <f t="shared" si="1097"/>
        <v>0</v>
      </c>
      <c r="AU2226" s="36">
        <f t="shared" si="1098"/>
        <v>0</v>
      </c>
      <c r="AV2226" s="36">
        <f t="shared" si="1108"/>
        <v>0</v>
      </c>
      <c r="AW2226" s="36">
        <f t="shared" si="1109"/>
        <v>0</v>
      </c>
      <c r="AX2226" s="36">
        <f t="shared" si="1099"/>
        <v>0</v>
      </c>
      <c r="AY2226" s="36">
        <f t="shared" si="1110"/>
        <v>0</v>
      </c>
      <c r="AZ2226" s="36">
        <f t="shared" si="1111"/>
        <v>0</v>
      </c>
      <c r="BA2226" s="36">
        <f t="shared" si="1100"/>
        <v>0</v>
      </c>
      <c r="BB2226" s="36">
        <f t="shared" si="1101"/>
        <v>0</v>
      </c>
      <c r="BC2226" s="36">
        <f t="shared" si="1102"/>
        <v>0</v>
      </c>
      <c r="BD2226" s="36">
        <f t="shared" si="1103"/>
        <v>0</v>
      </c>
      <c r="BE2226" s="36">
        <f t="shared" si="1104"/>
        <v>0</v>
      </c>
      <c r="BF2226" s="36">
        <f t="shared" si="1112"/>
        <v>2226</v>
      </c>
      <c r="BG2226" s="36">
        <f t="shared" si="1113"/>
        <v>0</v>
      </c>
      <c r="BH2226" s="36">
        <f t="shared" si="1114"/>
        <v>0</v>
      </c>
      <c r="BI2226" s="36">
        <f t="shared" si="1115"/>
        <v>0</v>
      </c>
      <c r="BJ2226" s="29">
        <f t="shared" si="1105"/>
        <v>0</v>
      </c>
      <c r="BK2226" s="29">
        <f t="shared" si="1116"/>
        <v>0</v>
      </c>
      <c r="BL2226" s="29">
        <f t="shared" si="1117"/>
        <v>0</v>
      </c>
      <c r="BM2226" s="29">
        <f t="shared" si="1118"/>
        <v>0</v>
      </c>
      <c r="BN2226" s="36">
        <f t="shared" si="1119"/>
        <v>0</v>
      </c>
      <c r="BQ2226" s="29">
        <f t="shared" si="1120"/>
        <v>0</v>
      </c>
    </row>
    <row r="2227" spans="2:69" s="35" customFormat="1" ht="30" customHeight="1" x14ac:dyDescent="0.15">
      <c r="B2227" s="31"/>
      <c r="C2227" s="32"/>
      <c r="D2227" s="71"/>
      <c r="E2227" s="72"/>
      <c r="F2227" s="72"/>
      <c r="G2227" s="72"/>
      <c r="H2227" s="72"/>
      <c r="I2227" s="72"/>
      <c r="J2227" s="72"/>
      <c r="K2227" s="72"/>
      <c r="L2227" s="72"/>
      <c r="M2227" s="72"/>
      <c r="N2227" s="73"/>
      <c r="O2227" s="33"/>
      <c r="P2227" s="31"/>
      <c r="Q2227" s="34"/>
      <c r="R2227" s="45"/>
      <c r="S2227" s="34"/>
      <c r="T2227" s="45"/>
      <c r="U2227" s="34"/>
      <c r="V2227" s="45"/>
      <c r="W2227" s="46"/>
      <c r="X2227" s="47" t="str">
        <f t="shared" si="1089"/>
        <v/>
      </c>
      <c r="Y2227" s="34"/>
      <c r="Z2227" s="45"/>
      <c r="AA2227" s="34"/>
      <c r="AB2227" s="45"/>
      <c r="AC2227" s="34"/>
      <c r="AD2227" s="45"/>
      <c r="AE2227" s="34"/>
      <c r="AF2227" s="48" t="str">
        <f t="shared" si="1090"/>
        <v/>
      </c>
      <c r="AG2227" s="34"/>
      <c r="AH2227" s="48" t="str">
        <f t="shared" si="1091"/>
        <v/>
      </c>
      <c r="AJ2227" s="48" t="str">
        <f t="shared" si="1106"/>
        <v/>
      </c>
      <c r="AK2227" s="34"/>
      <c r="AL2227" s="47" t="str">
        <f t="shared" si="1092"/>
        <v/>
      </c>
      <c r="AM2227" s="34"/>
      <c r="AN2227" s="47" t="str">
        <f t="shared" si="1093"/>
        <v/>
      </c>
      <c r="AP2227" s="36">
        <f t="shared" si="1107"/>
        <v>0</v>
      </c>
      <c r="AQ2227" s="36">
        <f t="shared" si="1094"/>
        <v>0</v>
      </c>
      <c r="AR2227" s="36">
        <f t="shared" si="1095"/>
        <v>0</v>
      </c>
      <c r="AS2227" s="36">
        <f t="shared" si="1096"/>
        <v>0</v>
      </c>
      <c r="AT2227" s="36">
        <f t="shared" si="1097"/>
        <v>0</v>
      </c>
      <c r="AU2227" s="36">
        <f t="shared" si="1098"/>
        <v>0</v>
      </c>
      <c r="AV2227" s="36">
        <f t="shared" si="1108"/>
        <v>0</v>
      </c>
      <c r="AW2227" s="36">
        <f t="shared" si="1109"/>
        <v>0</v>
      </c>
      <c r="AX2227" s="36">
        <f t="shared" si="1099"/>
        <v>0</v>
      </c>
      <c r="AY2227" s="36">
        <f t="shared" si="1110"/>
        <v>0</v>
      </c>
      <c r="AZ2227" s="36">
        <f t="shared" si="1111"/>
        <v>0</v>
      </c>
      <c r="BA2227" s="36">
        <f t="shared" si="1100"/>
        <v>0</v>
      </c>
      <c r="BB2227" s="36">
        <f t="shared" si="1101"/>
        <v>0</v>
      </c>
      <c r="BC2227" s="36">
        <f t="shared" si="1102"/>
        <v>0</v>
      </c>
      <c r="BD2227" s="36">
        <f t="shared" si="1103"/>
        <v>0</v>
      </c>
      <c r="BE2227" s="36">
        <f t="shared" si="1104"/>
        <v>0</v>
      </c>
      <c r="BF2227" s="36">
        <f t="shared" si="1112"/>
        <v>2227</v>
      </c>
      <c r="BG2227" s="36">
        <f t="shared" si="1113"/>
        <v>0</v>
      </c>
      <c r="BH2227" s="36">
        <f t="shared" si="1114"/>
        <v>0</v>
      </c>
      <c r="BI2227" s="36">
        <f t="shared" si="1115"/>
        <v>0</v>
      </c>
      <c r="BJ2227" s="29">
        <f t="shared" si="1105"/>
        <v>0</v>
      </c>
      <c r="BK2227" s="29">
        <f t="shared" si="1116"/>
        <v>0</v>
      </c>
      <c r="BL2227" s="29">
        <f t="shared" si="1117"/>
        <v>0</v>
      </c>
      <c r="BM2227" s="29">
        <f t="shared" si="1118"/>
        <v>0</v>
      </c>
      <c r="BN2227" s="36">
        <f t="shared" si="1119"/>
        <v>0</v>
      </c>
      <c r="BQ2227" s="29">
        <f t="shared" si="1120"/>
        <v>0</v>
      </c>
    </row>
    <row r="2228" spans="2:69" s="35" customFormat="1" ht="30" customHeight="1" x14ac:dyDescent="0.15">
      <c r="B2228" s="31"/>
      <c r="C2228" s="32"/>
      <c r="D2228" s="71"/>
      <c r="E2228" s="72"/>
      <c r="F2228" s="72"/>
      <c r="G2228" s="72"/>
      <c r="H2228" s="72"/>
      <c r="I2228" s="72"/>
      <c r="J2228" s="72"/>
      <c r="K2228" s="72"/>
      <c r="L2228" s="72"/>
      <c r="M2228" s="72"/>
      <c r="N2228" s="73"/>
      <c r="O2228" s="33"/>
      <c r="P2228" s="31"/>
      <c r="Q2228" s="34"/>
      <c r="R2228" s="45"/>
      <c r="S2228" s="34"/>
      <c r="T2228" s="45"/>
      <c r="U2228" s="34"/>
      <c r="V2228" s="45"/>
      <c r="W2228" s="46"/>
      <c r="X2228" s="47" t="str">
        <f t="shared" si="1089"/>
        <v/>
      </c>
      <c r="Y2228" s="34"/>
      <c r="Z2228" s="45"/>
      <c r="AA2228" s="34"/>
      <c r="AB2228" s="45"/>
      <c r="AC2228" s="34"/>
      <c r="AD2228" s="45"/>
      <c r="AE2228" s="34"/>
      <c r="AF2228" s="48" t="str">
        <f t="shared" si="1090"/>
        <v/>
      </c>
      <c r="AG2228" s="34"/>
      <c r="AH2228" s="48" t="str">
        <f t="shared" si="1091"/>
        <v/>
      </c>
      <c r="AJ2228" s="48" t="str">
        <f t="shared" si="1106"/>
        <v/>
      </c>
      <c r="AK2228" s="34"/>
      <c r="AL2228" s="47" t="str">
        <f t="shared" si="1092"/>
        <v/>
      </c>
      <c r="AM2228" s="34"/>
      <c r="AN2228" s="47" t="str">
        <f t="shared" si="1093"/>
        <v/>
      </c>
      <c r="AP2228" s="36">
        <f t="shared" si="1107"/>
        <v>0</v>
      </c>
      <c r="AQ2228" s="36">
        <f t="shared" si="1094"/>
        <v>0</v>
      </c>
      <c r="AR2228" s="36">
        <f t="shared" si="1095"/>
        <v>0</v>
      </c>
      <c r="AS2228" s="36">
        <f t="shared" si="1096"/>
        <v>0</v>
      </c>
      <c r="AT2228" s="36">
        <f t="shared" si="1097"/>
        <v>0</v>
      </c>
      <c r="AU2228" s="36">
        <f t="shared" si="1098"/>
        <v>0</v>
      </c>
      <c r="AV2228" s="36">
        <f t="shared" si="1108"/>
        <v>0</v>
      </c>
      <c r="AW2228" s="36">
        <f t="shared" si="1109"/>
        <v>0</v>
      </c>
      <c r="AX2228" s="36">
        <f t="shared" si="1099"/>
        <v>0</v>
      </c>
      <c r="AY2228" s="36">
        <f t="shared" si="1110"/>
        <v>0</v>
      </c>
      <c r="AZ2228" s="36">
        <f t="shared" si="1111"/>
        <v>0</v>
      </c>
      <c r="BA2228" s="36">
        <f t="shared" si="1100"/>
        <v>0</v>
      </c>
      <c r="BB2228" s="36">
        <f t="shared" si="1101"/>
        <v>0</v>
      </c>
      <c r="BC2228" s="36">
        <f t="shared" si="1102"/>
        <v>0</v>
      </c>
      <c r="BD2228" s="36">
        <f t="shared" si="1103"/>
        <v>0</v>
      </c>
      <c r="BE2228" s="36">
        <f t="shared" si="1104"/>
        <v>0</v>
      </c>
      <c r="BF2228" s="36">
        <f t="shared" si="1112"/>
        <v>2228</v>
      </c>
      <c r="BG2228" s="36">
        <f t="shared" si="1113"/>
        <v>0</v>
      </c>
      <c r="BH2228" s="36">
        <f t="shared" si="1114"/>
        <v>0</v>
      </c>
      <c r="BI2228" s="36">
        <f t="shared" si="1115"/>
        <v>0</v>
      </c>
      <c r="BJ2228" s="29">
        <f t="shared" si="1105"/>
        <v>0</v>
      </c>
      <c r="BK2228" s="29">
        <f t="shared" si="1116"/>
        <v>0</v>
      </c>
      <c r="BL2228" s="29">
        <f t="shared" si="1117"/>
        <v>0</v>
      </c>
      <c r="BM2228" s="29">
        <f t="shared" si="1118"/>
        <v>0</v>
      </c>
      <c r="BN2228" s="36">
        <f t="shared" si="1119"/>
        <v>0</v>
      </c>
      <c r="BQ2228" s="29">
        <f t="shared" si="1120"/>
        <v>0</v>
      </c>
    </row>
    <row r="2229" spans="2:69" s="35" customFormat="1" ht="30" customHeight="1" x14ac:dyDescent="0.15">
      <c r="B2229" s="31"/>
      <c r="C2229" s="32"/>
      <c r="D2229" s="71"/>
      <c r="E2229" s="72"/>
      <c r="F2229" s="72"/>
      <c r="G2229" s="72"/>
      <c r="H2229" s="72"/>
      <c r="I2229" s="72"/>
      <c r="J2229" s="72"/>
      <c r="K2229" s="72"/>
      <c r="L2229" s="72"/>
      <c r="M2229" s="72"/>
      <c r="N2229" s="73"/>
      <c r="O2229" s="33"/>
      <c r="P2229" s="31"/>
      <c r="Q2229" s="34"/>
      <c r="R2229" s="45"/>
      <c r="S2229" s="34"/>
      <c r="T2229" s="45"/>
      <c r="U2229" s="34"/>
      <c r="V2229" s="45"/>
      <c r="W2229" s="46"/>
      <c r="X2229" s="47" t="str">
        <f t="shared" si="1089"/>
        <v/>
      </c>
      <c r="Y2229" s="34"/>
      <c r="Z2229" s="45"/>
      <c r="AA2229" s="34"/>
      <c r="AB2229" s="45"/>
      <c r="AC2229" s="34"/>
      <c r="AD2229" s="45"/>
      <c r="AE2229" s="34"/>
      <c r="AF2229" s="48" t="str">
        <f t="shared" si="1090"/>
        <v/>
      </c>
      <c r="AG2229" s="34"/>
      <c r="AH2229" s="48" t="str">
        <f t="shared" si="1091"/>
        <v/>
      </c>
      <c r="AJ2229" s="48" t="str">
        <f t="shared" si="1106"/>
        <v/>
      </c>
      <c r="AK2229" s="34"/>
      <c r="AL2229" s="47" t="str">
        <f t="shared" si="1092"/>
        <v/>
      </c>
      <c r="AM2229" s="34"/>
      <c r="AN2229" s="47" t="str">
        <f t="shared" si="1093"/>
        <v/>
      </c>
      <c r="AP2229" s="36">
        <f t="shared" si="1107"/>
        <v>0</v>
      </c>
      <c r="AQ2229" s="36">
        <f t="shared" si="1094"/>
        <v>0</v>
      </c>
      <c r="AR2229" s="36">
        <f t="shared" si="1095"/>
        <v>0</v>
      </c>
      <c r="AS2229" s="36">
        <f t="shared" si="1096"/>
        <v>0</v>
      </c>
      <c r="AT2229" s="36">
        <f t="shared" si="1097"/>
        <v>0</v>
      </c>
      <c r="AU2229" s="36">
        <f t="shared" si="1098"/>
        <v>0</v>
      </c>
      <c r="AV2229" s="36">
        <f t="shared" si="1108"/>
        <v>0</v>
      </c>
      <c r="AW2229" s="36">
        <f t="shared" si="1109"/>
        <v>0</v>
      </c>
      <c r="AX2229" s="36">
        <f t="shared" si="1099"/>
        <v>0</v>
      </c>
      <c r="AY2229" s="36">
        <f t="shared" si="1110"/>
        <v>0</v>
      </c>
      <c r="AZ2229" s="36">
        <f t="shared" si="1111"/>
        <v>0</v>
      </c>
      <c r="BA2229" s="36">
        <f t="shared" si="1100"/>
        <v>0</v>
      </c>
      <c r="BB2229" s="36">
        <f t="shared" si="1101"/>
        <v>0</v>
      </c>
      <c r="BC2229" s="36">
        <f t="shared" si="1102"/>
        <v>0</v>
      </c>
      <c r="BD2229" s="36">
        <f t="shared" si="1103"/>
        <v>0</v>
      </c>
      <c r="BE2229" s="36">
        <f t="shared" si="1104"/>
        <v>0</v>
      </c>
      <c r="BF2229" s="36">
        <f t="shared" si="1112"/>
        <v>2229</v>
      </c>
      <c r="BG2229" s="36">
        <f t="shared" si="1113"/>
        <v>0</v>
      </c>
      <c r="BH2229" s="36">
        <f t="shared" si="1114"/>
        <v>0</v>
      </c>
      <c r="BI2229" s="36">
        <f t="shared" si="1115"/>
        <v>0</v>
      </c>
      <c r="BJ2229" s="29">
        <f t="shared" si="1105"/>
        <v>0</v>
      </c>
      <c r="BK2229" s="29">
        <f t="shared" si="1116"/>
        <v>0</v>
      </c>
      <c r="BL2229" s="29">
        <f t="shared" si="1117"/>
        <v>0</v>
      </c>
      <c r="BM2229" s="29">
        <f t="shared" si="1118"/>
        <v>0</v>
      </c>
      <c r="BN2229" s="36">
        <f t="shared" si="1119"/>
        <v>0</v>
      </c>
      <c r="BQ2229" s="29">
        <f t="shared" si="1120"/>
        <v>0</v>
      </c>
    </row>
    <row r="2230" spans="2:69" s="35" customFormat="1" ht="30" customHeight="1" x14ac:dyDescent="0.15">
      <c r="B2230" s="31"/>
      <c r="C2230" s="32"/>
      <c r="D2230" s="71"/>
      <c r="E2230" s="72"/>
      <c r="F2230" s="72"/>
      <c r="G2230" s="72"/>
      <c r="H2230" s="72"/>
      <c r="I2230" s="72"/>
      <c r="J2230" s="72"/>
      <c r="K2230" s="72"/>
      <c r="L2230" s="72"/>
      <c r="M2230" s="72"/>
      <c r="N2230" s="73"/>
      <c r="O2230" s="33"/>
      <c r="P2230" s="31"/>
      <c r="Q2230" s="34"/>
      <c r="R2230" s="45"/>
      <c r="S2230" s="34"/>
      <c r="T2230" s="45"/>
      <c r="U2230" s="34"/>
      <c r="V2230" s="45"/>
      <c r="W2230" s="46"/>
      <c r="X2230" s="47" t="str">
        <f t="shared" si="1089"/>
        <v/>
      </c>
      <c r="Y2230" s="34"/>
      <c r="Z2230" s="45"/>
      <c r="AA2230" s="34"/>
      <c r="AB2230" s="45"/>
      <c r="AC2230" s="34"/>
      <c r="AD2230" s="45"/>
      <c r="AE2230" s="34"/>
      <c r="AF2230" s="48" t="str">
        <f t="shared" si="1090"/>
        <v/>
      </c>
      <c r="AG2230" s="34"/>
      <c r="AH2230" s="48" t="str">
        <f t="shared" si="1091"/>
        <v/>
      </c>
      <c r="AJ2230" s="48" t="str">
        <f t="shared" si="1106"/>
        <v/>
      </c>
      <c r="AK2230" s="34"/>
      <c r="AL2230" s="47" t="str">
        <f t="shared" si="1092"/>
        <v/>
      </c>
      <c r="AM2230" s="34"/>
      <c r="AN2230" s="47" t="str">
        <f t="shared" si="1093"/>
        <v/>
      </c>
      <c r="AP2230" s="36">
        <f t="shared" si="1107"/>
        <v>0</v>
      </c>
      <c r="AQ2230" s="36">
        <f t="shared" si="1094"/>
        <v>0</v>
      </c>
      <c r="AR2230" s="36">
        <f t="shared" si="1095"/>
        <v>0</v>
      </c>
      <c r="AS2230" s="36">
        <f t="shared" si="1096"/>
        <v>0</v>
      </c>
      <c r="AT2230" s="36">
        <f t="shared" si="1097"/>
        <v>0</v>
      </c>
      <c r="AU2230" s="36">
        <f t="shared" si="1098"/>
        <v>0</v>
      </c>
      <c r="AV2230" s="36">
        <f t="shared" si="1108"/>
        <v>0</v>
      </c>
      <c r="AW2230" s="36">
        <f t="shared" si="1109"/>
        <v>0</v>
      </c>
      <c r="AX2230" s="36">
        <f t="shared" si="1099"/>
        <v>0</v>
      </c>
      <c r="AY2230" s="36">
        <f t="shared" si="1110"/>
        <v>0</v>
      </c>
      <c r="AZ2230" s="36">
        <f t="shared" si="1111"/>
        <v>0</v>
      </c>
      <c r="BA2230" s="36">
        <f t="shared" si="1100"/>
        <v>0</v>
      </c>
      <c r="BB2230" s="36">
        <f t="shared" si="1101"/>
        <v>0</v>
      </c>
      <c r="BC2230" s="36">
        <f t="shared" si="1102"/>
        <v>0</v>
      </c>
      <c r="BD2230" s="36">
        <f t="shared" si="1103"/>
        <v>0</v>
      </c>
      <c r="BE2230" s="36">
        <f t="shared" si="1104"/>
        <v>0</v>
      </c>
      <c r="BF2230" s="36">
        <f t="shared" si="1112"/>
        <v>2230</v>
      </c>
      <c r="BG2230" s="36">
        <f t="shared" si="1113"/>
        <v>0</v>
      </c>
      <c r="BH2230" s="36">
        <f t="shared" si="1114"/>
        <v>0</v>
      </c>
      <c r="BI2230" s="36">
        <f t="shared" si="1115"/>
        <v>0</v>
      </c>
      <c r="BJ2230" s="29">
        <f t="shared" si="1105"/>
        <v>0</v>
      </c>
      <c r="BK2230" s="29">
        <f t="shared" si="1116"/>
        <v>0</v>
      </c>
      <c r="BL2230" s="29">
        <f t="shared" si="1117"/>
        <v>0</v>
      </c>
      <c r="BM2230" s="29">
        <f t="shared" si="1118"/>
        <v>0</v>
      </c>
      <c r="BN2230" s="36">
        <f t="shared" si="1119"/>
        <v>0</v>
      </c>
      <c r="BQ2230" s="29">
        <f t="shared" si="1120"/>
        <v>0</v>
      </c>
    </row>
    <row r="2231" spans="2:69" s="35" customFormat="1" ht="30" customHeight="1" x14ac:dyDescent="0.15">
      <c r="B2231" s="31"/>
      <c r="C2231" s="32"/>
      <c r="D2231" s="71"/>
      <c r="E2231" s="72"/>
      <c r="F2231" s="72"/>
      <c r="G2231" s="72"/>
      <c r="H2231" s="72"/>
      <c r="I2231" s="72"/>
      <c r="J2231" s="72"/>
      <c r="K2231" s="72"/>
      <c r="L2231" s="72"/>
      <c r="M2231" s="72"/>
      <c r="N2231" s="73"/>
      <c r="O2231" s="33"/>
      <c r="P2231" s="31"/>
      <c r="Q2231" s="34"/>
      <c r="R2231" s="45"/>
      <c r="S2231" s="34"/>
      <c r="T2231" s="45"/>
      <c r="U2231" s="34"/>
      <c r="V2231" s="45"/>
      <c r="W2231" s="46"/>
      <c r="X2231" s="47" t="str">
        <f t="shared" si="1089"/>
        <v/>
      </c>
      <c r="Y2231" s="34"/>
      <c r="Z2231" s="45"/>
      <c r="AA2231" s="34"/>
      <c r="AB2231" s="45"/>
      <c r="AC2231" s="34"/>
      <c r="AD2231" s="45"/>
      <c r="AE2231" s="34"/>
      <c r="AF2231" s="48" t="str">
        <f t="shared" si="1090"/>
        <v/>
      </c>
      <c r="AG2231" s="34"/>
      <c r="AH2231" s="48" t="str">
        <f t="shared" si="1091"/>
        <v/>
      </c>
      <c r="AJ2231" s="48" t="str">
        <f t="shared" si="1106"/>
        <v/>
      </c>
      <c r="AK2231" s="34"/>
      <c r="AL2231" s="47" t="str">
        <f t="shared" si="1092"/>
        <v/>
      </c>
      <c r="AM2231" s="34"/>
      <c r="AN2231" s="47" t="str">
        <f t="shared" si="1093"/>
        <v/>
      </c>
      <c r="AP2231" s="36">
        <f t="shared" si="1107"/>
        <v>0</v>
      </c>
      <c r="AQ2231" s="36">
        <f t="shared" si="1094"/>
        <v>0</v>
      </c>
      <c r="AR2231" s="36">
        <f t="shared" si="1095"/>
        <v>0</v>
      </c>
      <c r="AS2231" s="36">
        <f t="shared" si="1096"/>
        <v>0</v>
      </c>
      <c r="AT2231" s="36">
        <f t="shared" si="1097"/>
        <v>0</v>
      </c>
      <c r="AU2231" s="36">
        <f t="shared" si="1098"/>
        <v>0</v>
      </c>
      <c r="AV2231" s="36">
        <f t="shared" si="1108"/>
        <v>0</v>
      </c>
      <c r="AW2231" s="36">
        <f t="shared" si="1109"/>
        <v>0</v>
      </c>
      <c r="AX2231" s="36">
        <f t="shared" si="1099"/>
        <v>0</v>
      </c>
      <c r="AY2231" s="36">
        <f t="shared" si="1110"/>
        <v>0</v>
      </c>
      <c r="AZ2231" s="36">
        <f t="shared" si="1111"/>
        <v>0</v>
      </c>
      <c r="BA2231" s="36">
        <f t="shared" si="1100"/>
        <v>0</v>
      </c>
      <c r="BB2231" s="36">
        <f t="shared" si="1101"/>
        <v>0</v>
      </c>
      <c r="BC2231" s="36">
        <f t="shared" si="1102"/>
        <v>0</v>
      </c>
      <c r="BD2231" s="36">
        <f t="shared" si="1103"/>
        <v>0</v>
      </c>
      <c r="BE2231" s="36">
        <f t="shared" si="1104"/>
        <v>0</v>
      </c>
      <c r="BF2231" s="36">
        <f t="shared" si="1112"/>
        <v>2231</v>
      </c>
      <c r="BG2231" s="36">
        <f t="shared" si="1113"/>
        <v>0</v>
      </c>
      <c r="BH2231" s="36">
        <f t="shared" si="1114"/>
        <v>0</v>
      </c>
      <c r="BI2231" s="36">
        <f t="shared" si="1115"/>
        <v>0</v>
      </c>
      <c r="BJ2231" s="29">
        <f t="shared" si="1105"/>
        <v>0</v>
      </c>
      <c r="BK2231" s="29">
        <f t="shared" si="1116"/>
        <v>0</v>
      </c>
      <c r="BL2231" s="29">
        <f t="shared" si="1117"/>
        <v>0</v>
      </c>
      <c r="BM2231" s="29">
        <f t="shared" si="1118"/>
        <v>0</v>
      </c>
      <c r="BN2231" s="36">
        <f t="shared" si="1119"/>
        <v>0</v>
      </c>
      <c r="BQ2231" s="29">
        <f t="shared" si="1120"/>
        <v>0</v>
      </c>
    </row>
    <row r="2232" spans="2:69" s="35" customFormat="1" ht="30" customHeight="1" x14ac:dyDescent="0.15">
      <c r="B2232" s="31"/>
      <c r="C2232" s="32"/>
      <c r="D2232" s="71"/>
      <c r="E2232" s="72"/>
      <c r="F2232" s="72"/>
      <c r="G2232" s="72"/>
      <c r="H2232" s="72"/>
      <c r="I2232" s="72"/>
      <c r="J2232" s="72"/>
      <c r="K2232" s="72"/>
      <c r="L2232" s="72"/>
      <c r="M2232" s="72"/>
      <c r="N2232" s="73"/>
      <c r="O2232" s="33"/>
      <c r="P2232" s="31"/>
      <c r="Q2232" s="34"/>
      <c r="R2232" s="45"/>
      <c r="S2232" s="34"/>
      <c r="T2232" s="45"/>
      <c r="U2232" s="34"/>
      <c r="V2232" s="45"/>
      <c r="W2232" s="46"/>
      <c r="X2232" s="47" t="str">
        <f t="shared" si="1089"/>
        <v/>
      </c>
      <c r="Y2232" s="34"/>
      <c r="Z2232" s="45"/>
      <c r="AA2232" s="34"/>
      <c r="AB2232" s="45"/>
      <c r="AC2232" s="34"/>
      <c r="AD2232" s="45"/>
      <c r="AE2232" s="34"/>
      <c r="AF2232" s="48" t="str">
        <f t="shared" si="1090"/>
        <v/>
      </c>
      <c r="AG2232" s="34"/>
      <c r="AH2232" s="48" t="str">
        <f t="shared" si="1091"/>
        <v/>
      </c>
      <c r="AJ2232" s="48" t="str">
        <f t="shared" si="1106"/>
        <v/>
      </c>
      <c r="AK2232" s="34"/>
      <c r="AL2232" s="47" t="str">
        <f t="shared" si="1092"/>
        <v/>
      </c>
      <c r="AM2232" s="34"/>
      <c r="AN2232" s="47" t="str">
        <f t="shared" si="1093"/>
        <v/>
      </c>
      <c r="AP2232" s="36">
        <f t="shared" si="1107"/>
        <v>0</v>
      </c>
      <c r="AQ2232" s="36">
        <f t="shared" si="1094"/>
        <v>0</v>
      </c>
      <c r="AR2232" s="36">
        <f t="shared" si="1095"/>
        <v>0</v>
      </c>
      <c r="AS2232" s="36">
        <f t="shared" si="1096"/>
        <v>0</v>
      </c>
      <c r="AT2232" s="36">
        <f t="shared" si="1097"/>
        <v>0</v>
      </c>
      <c r="AU2232" s="36">
        <f t="shared" si="1098"/>
        <v>0</v>
      </c>
      <c r="AV2232" s="36">
        <f t="shared" si="1108"/>
        <v>0</v>
      </c>
      <c r="AW2232" s="36">
        <f t="shared" si="1109"/>
        <v>0</v>
      </c>
      <c r="AX2232" s="36">
        <f t="shared" si="1099"/>
        <v>0</v>
      </c>
      <c r="AY2232" s="36">
        <f t="shared" si="1110"/>
        <v>0</v>
      </c>
      <c r="AZ2232" s="36">
        <f t="shared" si="1111"/>
        <v>0</v>
      </c>
      <c r="BA2232" s="36">
        <f t="shared" si="1100"/>
        <v>0</v>
      </c>
      <c r="BB2232" s="36">
        <f t="shared" si="1101"/>
        <v>0</v>
      </c>
      <c r="BC2232" s="36">
        <f t="shared" si="1102"/>
        <v>0</v>
      </c>
      <c r="BD2232" s="36">
        <f t="shared" si="1103"/>
        <v>0</v>
      </c>
      <c r="BE2232" s="36">
        <f t="shared" si="1104"/>
        <v>0</v>
      </c>
      <c r="BF2232" s="36">
        <f t="shared" si="1112"/>
        <v>2232</v>
      </c>
      <c r="BG2232" s="36">
        <f t="shared" si="1113"/>
        <v>0</v>
      </c>
      <c r="BH2232" s="36">
        <f t="shared" si="1114"/>
        <v>0</v>
      </c>
      <c r="BI2232" s="36">
        <f t="shared" si="1115"/>
        <v>0</v>
      </c>
      <c r="BJ2232" s="29">
        <f t="shared" si="1105"/>
        <v>0</v>
      </c>
      <c r="BK2232" s="29">
        <f t="shared" si="1116"/>
        <v>0</v>
      </c>
      <c r="BL2232" s="29">
        <f t="shared" si="1117"/>
        <v>0</v>
      </c>
      <c r="BM2232" s="29">
        <f t="shared" si="1118"/>
        <v>0</v>
      </c>
      <c r="BN2232" s="36">
        <f t="shared" si="1119"/>
        <v>0</v>
      </c>
      <c r="BQ2232" s="29">
        <f t="shared" si="1120"/>
        <v>0</v>
      </c>
    </row>
    <row r="2233" spans="2:69" s="35" customFormat="1" ht="30" customHeight="1" x14ac:dyDescent="0.15">
      <c r="B2233" s="31"/>
      <c r="C2233" s="32"/>
      <c r="D2233" s="71"/>
      <c r="E2233" s="72"/>
      <c r="F2233" s="72"/>
      <c r="G2233" s="72"/>
      <c r="H2233" s="72"/>
      <c r="I2233" s="72"/>
      <c r="J2233" s="72"/>
      <c r="K2233" s="72"/>
      <c r="L2233" s="72"/>
      <c r="M2233" s="72"/>
      <c r="N2233" s="73"/>
      <c r="O2233" s="33"/>
      <c r="P2233" s="31"/>
      <c r="Q2233" s="34"/>
      <c r="R2233" s="45"/>
      <c r="S2233" s="34"/>
      <c r="T2233" s="45"/>
      <c r="U2233" s="34"/>
      <c r="V2233" s="45"/>
      <c r="W2233" s="46"/>
      <c r="X2233" s="47" t="str">
        <f t="shared" si="1089"/>
        <v/>
      </c>
      <c r="Y2233" s="34"/>
      <c r="Z2233" s="45"/>
      <c r="AA2233" s="34"/>
      <c r="AB2233" s="45"/>
      <c r="AC2233" s="34"/>
      <c r="AD2233" s="45"/>
      <c r="AE2233" s="34"/>
      <c r="AF2233" s="48" t="str">
        <f t="shared" si="1090"/>
        <v/>
      </c>
      <c r="AG2233" s="34"/>
      <c r="AH2233" s="48" t="str">
        <f t="shared" si="1091"/>
        <v/>
      </c>
      <c r="AJ2233" s="48" t="str">
        <f t="shared" si="1106"/>
        <v/>
      </c>
      <c r="AK2233" s="34"/>
      <c r="AL2233" s="47" t="str">
        <f t="shared" si="1092"/>
        <v/>
      </c>
      <c r="AM2233" s="34"/>
      <c r="AN2233" s="47" t="str">
        <f t="shared" si="1093"/>
        <v/>
      </c>
      <c r="AP2233" s="36">
        <f t="shared" si="1107"/>
        <v>0</v>
      </c>
      <c r="AQ2233" s="36">
        <f t="shared" si="1094"/>
        <v>0</v>
      </c>
      <c r="AR2233" s="36">
        <f t="shared" si="1095"/>
        <v>0</v>
      </c>
      <c r="AS2233" s="36">
        <f t="shared" si="1096"/>
        <v>0</v>
      </c>
      <c r="AT2233" s="36">
        <f t="shared" si="1097"/>
        <v>0</v>
      </c>
      <c r="AU2233" s="36">
        <f t="shared" si="1098"/>
        <v>0</v>
      </c>
      <c r="AV2233" s="36">
        <f t="shared" si="1108"/>
        <v>0</v>
      </c>
      <c r="AW2233" s="36">
        <f t="shared" si="1109"/>
        <v>0</v>
      </c>
      <c r="AX2233" s="36">
        <f t="shared" si="1099"/>
        <v>0</v>
      </c>
      <c r="AY2233" s="36">
        <f t="shared" si="1110"/>
        <v>0</v>
      </c>
      <c r="AZ2233" s="36">
        <f t="shared" si="1111"/>
        <v>0</v>
      </c>
      <c r="BA2233" s="36">
        <f t="shared" si="1100"/>
        <v>0</v>
      </c>
      <c r="BB2233" s="36">
        <f t="shared" si="1101"/>
        <v>0</v>
      </c>
      <c r="BC2233" s="36">
        <f t="shared" si="1102"/>
        <v>0</v>
      </c>
      <c r="BD2233" s="36">
        <f t="shared" si="1103"/>
        <v>0</v>
      </c>
      <c r="BE2233" s="36">
        <f t="shared" si="1104"/>
        <v>0</v>
      </c>
      <c r="BF2233" s="36">
        <f t="shared" si="1112"/>
        <v>2233</v>
      </c>
      <c r="BG2233" s="36">
        <f t="shared" si="1113"/>
        <v>0</v>
      </c>
      <c r="BH2233" s="36">
        <f t="shared" si="1114"/>
        <v>0</v>
      </c>
      <c r="BI2233" s="36">
        <f t="shared" si="1115"/>
        <v>0</v>
      </c>
      <c r="BJ2233" s="29">
        <f t="shared" si="1105"/>
        <v>0</v>
      </c>
      <c r="BK2233" s="29">
        <f t="shared" si="1116"/>
        <v>0</v>
      </c>
      <c r="BL2233" s="29">
        <f t="shared" si="1117"/>
        <v>0</v>
      </c>
      <c r="BM2233" s="29">
        <f t="shared" si="1118"/>
        <v>0</v>
      </c>
      <c r="BN2233" s="36">
        <f t="shared" si="1119"/>
        <v>0</v>
      </c>
      <c r="BQ2233" s="29">
        <f t="shared" si="1120"/>
        <v>0</v>
      </c>
    </row>
    <row r="2234" spans="2:69" s="35" customFormat="1" ht="30" customHeight="1" x14ac:dyDescent="0.15">
      <c r="B2234" s="31"/>
      <c r="C2234" s="32"/>
      <c r="D2234" s="71"/>
      <c r="E2234" s="72"/>
      <c r="F2234" s="72"/>
      <c r="G2234" s="72"/>
      <c r="H2234" s="72"/>
      <c r="I2234" s="72"/>
      <c r="J2234" s="72"/>
      <c r="K2234" s="72"/>
      <c r="L2234" s="72"/>
      <c r="M2234" s="72"/>
      <c r="N2234" s="73"/>
      <c r="O2234" s="33"/>
      <c r="P2234" s="31"/>
      <c r="Q2234" s="34"/>
      <c r="R2234" s="45"/>
      <c r="S2234" s="34"/>
      <c r="T2234" s="45"/>
      <c r="U2234" s="34"/>
      <c r="V2234" s="45"/>
      <c r="W2234" s="46"/>
      <c r="X2234" s="47" t="str">
        <f t="shared" si="1089"/>
        <v/>
      </c>
      <c r="Y2234" s="34"/>
      <c r="Z2234" s="45"/>
      <c r="AA2234" s="34"/>
      <c r="AB2234" s="45"/>
      <c r="AC2234" s="34"/>
      <c r="AD2234" s="45"/>
      <c r="AE2234" s="34"/>
      <c r="AF2234" s="48" t="str">
        <f t="shared" si="1090"/>
        <v/>
      </c>
      <c r="AG2234" s="34"/>
      <c r="AH2234" s="48" t="str">
        <f t="shared" si="1091"/>
        <v/>
      </c>
      <c r="AJ2234" s="48" t="str">
        <f t="shared" si="1106"/>
        <v/>
      </c>
      <c r="AK2234" s="34"/>
      <c r="AL2234" s="47" t="str">
        <f t="shared" si="1092"/>
        <v/>
      </c>
      <c r="AM2234" s="34"/>
      <c r="AN2234" s="47" t="str">
        <f t="shared" si="1093"/>
        <v/>
      </c>
      <c r="AP2234" s="36">
        <f t="shared" si="1107"/>
        <v>0</v>
      </c>
      <c r="AQ2234" s="36">
        <f t="shared" si="1094"/>
        <v>0</v>
      </c>
      <c r="AR2234" s="36">
        <f t="shared" si="1095"/>
        <v>0</v>
      </c>
      <c r="AS2234" s="36">
        <f t="shared" si="1096"/>
        <v>0</v>
      </c>
      <c r="AT2234" s="36">
        <f t="shared" si="1097"/>
        <v>0</v>
      </c>
      <c r="AU2234" s="36">
        <f t="shared" si="1098"/>
        <v>0</v>
      </c>
      <c r="AV2234" s="36">
        <f t="shared" si="1108"/>
        <v>0</v>
      </c>
      <c r="AW2234" s="36">
        <f t="shared" si="1109"/>
        <v>0</v>
      </c>
      <c r="AX2234" s="36">
        <f t="shared" si="1099"/>
        <v>0</v>
      </c>
      <c r="AY2234" s="36">
        <f t="shared" si="1110"/>
        <v>0</v>
      </c>
      <c r="AZ2234" s="36">
        <f t="shared" si="1111"/>
        <v>0</v>
      </c>
      <c r="BA2234" s="36">
        <f t="shared" si="1100"/>
        <v>0</v>
      </c>
      <c r="BB2234" s="36">
        <f t="shared" si="1101"/>
        <v>0</v>
      </c>
      <c r="BC2234" s="36">
        <f t="shared" si="1102"/>
        <v>0</v>
      </c>
      <c r="BD2234" s="36">
        <f t="shared" si="1103"/>
        <v>0</v>
      </c>
      <c r="BE2234" s="36">
        <f t="shared" si="1104"/>
        <v>0</v>
      </c>
      <c r="BF2234" s="36">
        <f t="shared" si="1112"/>
        <v>2234</v>
      </c>
      <c r="BG2234" s="36">
        <f t="shared" si="1113"/>
        <v>0</v>
      </c>
      <c r="BH2234" s="36">
        <f t="shared" si="1114"/>
        <v>0</v>
      </c>
      <c r="BI2234" s="36">
        <f t="shared" si="1115"/>
        <v>0</v>
      </c>
      <c r="BJ2234" s="29">
        <f t="shared" si="1105"/>
        <v>0</v>
      </c>
      <c r="BK2234" s="29">
        <f t="shared" si="1116"/>
        <v>0</v>
      </c>
      <c r="BL2234" s="29">
        <f t="shared" si="1117"/>
        <v>0</v>
      </c>
      <c r="BM2234" s="29">
        <f t="shared" si="1118"/>
        <v>0</v>
      </c>
      <c r="BN2234" s="36">
        <f t="shared" si="1119"/>
        <v>0</v>
      </c>
      <c r="BQ2234" s="29">
        <f t="shared" si="1120"/>
        <v>0</v>
      </c>
    </row>
    <row r="2235" spans="2:69" s="35" customFormat="1" ht="30" customHeight="1" x14ac:dyDescent="0.15">
      <c r="B2235" s="31"/>
      <c r="C2235" s="32"/>
      <c r="D2235" s="71"/>
      <c r="E2235" s="72"/>
      <c r="F2235" s="72"/>
      <c r="G2235" s="72"/>
      <c r="H2235" s="72"/>
      <c r="I2235" s="72"/>
      <c r="J2235" s="72"/>
      <c r="K2235" s="72"/>
      <c r="L2235" s="72"/>
      <c r="M2235" s="72"/>
      <c r="N2235" s="73"/>
      <c r="O2235" s="33"/>
      <c r="P2235" s="31"/>
      <c r="Q2235" s="34"/>
      <c r="R2235" s="45"/>
      <c r="S2235" s="34"/>
      <c r="T2235" s="45"/>
      <c r="U2235" s="34"/>
      <c r="V2235" s="45"/>
      <c r="W2235" s="46"/>
      <c r="X2235" s="47" t="str">
        <f t="shared" si="1089"/>
        <v/>
      </c>
      <c r="Y2235" s="34"/>
      <c r="Z2235" s="45"/>
      <c r="AA2235" s="34"/>
      <c r="AB2235" s="45"/>
      <c r="AC2235" s="34"/>
      <c r="AD2235" s="45"/>
      <c r="AE2235" s="34"/>
      <c r="AF2235" s="48" t="str">
        <f t="shared" si="1090"/>
        <v/>
      </c>
      <c r="AG2235" s="34"/>
      <c r="AH2235" s="48" t="str">
        <f t="shared" si="1091"/>
        <v/>
      </c>
      <c r="AJ2235" s="48" t="str">
        <f t="shared" si="1106"/>
        <v/>
      </c>
      <c r="AK2235" s="34"/>
      <c r="AL2235" s="47" t="str">
        <f t="shared" si="1092"/>
        <v/>
      </c>
      <c r="AM2235" s="34"/>
      <c r="AN2235" s="47" t="str">
        <f t="shared" si="1093"/>
        <v/>
      </c>
      <c r="AP2235" s="36">
        <f t="shared" si="1107"/>
        <v>0</v>
      </c>
      <c r="AQ2235" s="36">
        <f t="shared" si="1094"/>
        <v>0</v>
      </c>
      <c r="AR2235" s="36">
        <f t="shared" si="1095"/>
        <v>0</v>
      </c>
      <c r="AS2235" s="36">
        <f t="shared" si="1096"/>
        <v>0</v>
      </c>
      <c r="AT2235" s="36">
        <f t="shared" si="1097"/>
        <v>0</v>
      </c>
      <c r="AU2235" s="36">
        <f t="shared" si="1098"/>
        <v>0</v>
      </c>
      <c r="AV2235" s="36">
        <f t="shared" si="1108"/>
        <v>0</v>
      </c>
      <c r="AW2235" s="36">
        <f t="shared" si="1109"/>
        <v>0</v>
      </c>
      <c r="AX2235" s="36">
        <f t="shared" si="1099"/>
        <v>0</v>
      </c>
      <c r="AY2235" s="36">
        <f t="shared" si="1110"/>
        <v>0</v>
      </c>
      <c r="AZ2235" s="36">
        <f t="shared" si="1111"/>
        <v>0</v>
      </c>
      <c r="BA2235" s="36">
        <f t="shared" si="1100"/>
        <v>0</v>
      </c>
      <c r="BB2235" s="36">
        <f t="shared" si="1101"/>
        <v>0</v>
      </c>
      <c r="BC2235" s="36">
        <f t="shared" si="1102"/>
        <v>0</v>
      </c>
      <c r="BD2235" s="36">
        <f t="shared" si="1103"/>
        <v>0</v>
      </c>
      <c r="BE2235" s="36">
        <f t="shared" si="1104"/>
        <v>0</v>
      </c>
      <c r="BF2235" s="36">
        <f t="shared" si="1112"/>
        <v>2235</v>
      </c>
      <c r="BG2235" s="36">
        <f t="shared" si="1113"/>
        <v>0</v>
      </c>
      <c r="BH2235" s="36">
        <f t="shared" si="1114"/>
        <v>0</v>
      </c>
      <c r="BI2235" s="36">
        <f t="shared" si="1115"/>
        <v>0</v>
      </c>
      <c r="BJ2235" s="29">
        <f t="shared" si="1105"/>
        <v>0</v>
      </c>
      <c r="BK2235" s="29">
        <f t="shared" si="1116"/>
        <v>0</v>
      </c>
      <c r="BL2235" s="29">
        <f t="shared" si="1117"/>
        <v>0</v>
      </c>
      <c r="BM2235" s="29">
        <f t="shared" si="1118"/>
        <v>0</v>
      </c>
      <c r="BN2235" s="36">
        <f t="shared" si="1119"/>
        <v>0</v>
      </c>
      <c r="BQ2235" s="29">
        <f t="shared" si="1120"/>
        <v>0</v>
      </c>
    </row>
    <row r="2236" spans="2:69" s="35" customFormat="1" ht="30" customHeight="1" x14ac:dyDescent="0.15">
      <c r="B2236" s="31"/>
      <c r="C2236" s="32"/>
      <c r="D2236" s="71"/>
      <c r="E2236" s="72"/>
      <c r="F2236" s="72"/>
      <c r="G2236" s="72"/>
      <c r="H2236" s="72"/>
      <c r="I2236" s="72"/>
      <c r="J2236" s="72"/>
      <c r="K2236" s="72"/>
      <c r="L2236" s="72"/>
      <c r="M2236" s="72"/>
      <c r="N2236" s="73"/>
      <c r="O2236" s="33"/>
      <c r="P2236" s="31"/>
      <c r="Q2236" s="34"/>
      <c r="R2236" s="45"/>
      <c r="S2236" s="34"/>
      <c r="T2236" s="45"/>
      <c r="U2236" s="34"/>
      <c r="V2236" s="45"/>
      <c r="W2236" s="46"/>
      <c r="X2236" s="47" t="str">
        <f t="shared" si="1089"/>
        <v/>
      </c>
      <c r="Y2236" s="34"/>
      <c r="Z2236" s="45"/>
      <c r="AA2236" s="34"/>
      <c r="AB2236" s="45"/>
      <c r="AC2236" s="34"/>
      <c r="AD2236" s="45"/>
      <c r="AE2236" s="34"/>
      <c r="AF2236" s="48" t="str">
        <f t="shared" si="1090"/>
        <v/>
      </c>
      <c r="AG2236" s="34"/>
      <c r="AH2236" s="48" t="str">
        <f t="shared" si="1091"/>
        <v/>
      </c>
      <c r="AJ2236" s="48" t="str">
        <f t="shared" si="1106"/>
        <v/>
      </c>
      <c r="AK2236" s="34"/>
      <c r="AL2236" s="47" t="str">
        <f t="shared" si="1092"/>
        <v/>
      </c>
      <c r="AM2236" s="34"/>
      <c r="AN2236" s="47" t="str">
        <f t="shared" si="1093"/>
        <v/>
      </c>
      <c r="AP2236" s="36">
        <f t="shared" si="1107"/>
        <v>0</v>
      </c>
      <c r="AQ2236" s="36">
        <f t="shared" si="1094"/>
        <v>0</v>
      </c>
      <c r="AR2236" s="36">
        <f t="shared" si="1095"/>
        <v>0</v>
      </c>
      <c r="AS2236" s="36">
        <f t="shared" si="1096"/>
        <v>0</v>
      </c>
      <c r="AT2236" s="36">
        <f t="shared" si="1097"/>
        <v>0</v>
      </c>
      <c r="AU2236" s="36">
        <f t="shared" si="1098"/>
        <v>0</v>
      </c>
      <c r="AV2236" s="36">
        <f t="shared" si="1108"/>
        <v>0</v>
      </c>
      <c r="AW2236" s="36">
        <f t="shared" si="1109"/>
        <v>0</v>
      </c>
      <c r="AX2236" s="36">
        <f t="shared" si="1099"/>
        <v>0</v>
      </c>
      <c r="AY2236" s="36">
        <f t="shared" si="1110"/>
        <v>0</v>
      </c>
      <c r="AZ2236" s="36">
        <f t="shared" si="1111"/>
        <v>0</v>
      </c>
      <c r="BA2236" s="36">
        <f t="shared" si="1100"/>
        <v>0</v>
      </c>
      <c r="BB2236" s="36">
        <f t="shared" si="1101"/>
        <v>0</v>
      </c>
      <c r="BC2236" s="36">
        <f t="shared" si="1102"/>
        <v>0</v>
      </c>
      <c r="BD2236" s="36">
        <f t="shared" si="1103"/>
        <v>0</v>
      </c>
      <c r="BE2236" s="36">
        <f t="shared" si="1104"/>
        <v>0</v>
      </c>
      <c r="BF2236" s="36">
        <f t="shared" si="1112"/>
        <v>2236</v>
      </c>
      <c r="BG2236" s="36">
        <f t="shared" si="1113"/>
        <v>0</v>
      </c>
      <c r="BH2236" s="36">
        <f t="shared" si="1114"/>
        <v>0</v>
      </c>
      <c r="BI2236" s="36">
        <f t="shared" si="1115"/>
        <v>0</v>
      </c>
      <c r="BJ2236" s="29">
        <f t="shared" si="1105"/>
        <v>0</v>
      </c>
      <c r="BK2236" s="29">
        <f t="shared" si="1116"/>
        <v>0</v>
      </c>
      <c r="BL2236" s="29">
        <f t="shared" si="1117"/>
        <v>0</v>
      </c>
      <c r="BM2236" s="29">
        <f t="shared" si="1118"/>
        <v>0</v>
      </c>
      <c r="BN2236" s="36">
        <f t="shared" si="1119"/>
        <v>0</v>
      </c>
      <c r="BQ2236" s="29">
        <f t="shared" si="1120"/>
        <v>0</v>
      </c>
    </row>
    <row r="2237" spans="2:69" s="35" customFormat="1" ht="30" customHeight="1" x14ac:dyDescent="0.15">
      <c r="B2237" s="31"/>
      <c r="C2237" s="32"/>
      <c r="D2237" s="71"/>
      <c r="E2237" s="72"/>
      <c r="F2237" s="72"/>
      <c r="G2237" s="72"/>
      <c r="H2237" s="72"/>
      <c r="I2237" s="72"/>
      <c r="J2237" s="72"/>
      <c r="K2237" s="72"/>
      <c r="L2237" s="72"/>
      <c r="M2237" s="72"/>
      <c r="N2237" s="73"/>
      <c r="O2237" s="33"/>
      <c r="P2237" s="31"/>
      <c r="Q2237" s="34"/>
      <c r="R2237" s="45"/>
      <c r="S2237" s="34"/>
      <c r="T2237" s="45"/>
      <c r="U2237" s="34"/>
      <c r="V2237" s="45"/>
      <c r="W2237" s="46"/>
      <c r="X2237" s="47" t="str">
        <f t="shared" si="1089"/>
        <v/>
      </c>
      <c r="Y2237" s="34"/>
      <c r="Z2237" s="45"/>
      <c r="AA2237" s="34"/>
      <c r="AB2237" s="45"/>
      <c r="AC2237" s="34"/>
      <c r="AD2237" s="45"/>
      <c r="AE2237" s="34"/>
      <c r="AF2237" s="48" t="str">
        <f t="shared" si="1090"/>
        <v/>
      </c>
      <c r="AG2237" s="34"/>
      <c r="AH2237" s="48" t="str">
        <f t="shared" si="1091"/>
        <v/>
      </c>
      <c r="AJ2237" s="48" t="str">
        <f t="shared" si="1106"/>
        <v/>
      </c>
      <c r="AK2237" s="34"/>
      <c r="AL2237" s="47" t="str">
        <f t="shared" si="1092"/>
        <v/>
      </c>
      <c r="AM2237" s="34"/>
      <c r="AN2237" s="47" t="str">
        <f t="shared" si="1093"/>
        <v/>
      </c>
      <c r="AP2237" s="36">
        <f t="shared" si="1107"/>
        <v>0</v>
      </c>
      <c r="AQ2237" s="36">
        <f t="shared" si="1094"/>
        <v>0</v>
      </c>
      <c r="AR2237" s="36">
        <f t="shared" si="1095"/>
        <v>0</v>
      </c>
      <c r="AS2237" s="36">
        <f t="shared" si="1096"/>
        <v>0</v>
      </c>
      <c r="AT2237" s="36">
        <f t="shared" si="1097"/>
        <v>0</v>
      </c>
      <c r="AU2237" s="36">
        <f t="shared" si="1098"/>
        <v>0</v>
      </c>
      <c r="AV2237" s="36">
        <f t="shared" si="1108"/>
        <v>0</v>
      </c>
      <c r="AW2237" s="36">
        <f t="shared" si="1109"/>
        <v>0</v>
      </c>
      <c r="AX2237" s="36">
        <f t="shared" si="1099"/>
        <v>0</v>
      </c>
      <c r="AY2237" s="36">
        <f t="shared" si="1110"/>
        <v>0</v>
      </c>
      <c r="AZ2237" s="36">
        <f t="shared" si="1111"/>
        <v>0</v>
      </c>
      <c r="BA2237" s="36">
        <f t="shared" si="1100"/>
        <v>0</v>
      </c>
      <c r="BB2237" s="36">
        <f t="shared" si="1101"/>
        <v>0</v>
      </c>
      <c r="BC2237" s="36">
        <f t="shared" si="1102"/>
        <v>0</v>
      </c>
      <c r="BD2237" s="36">
        <f t="shared" si="1103"/>
        <v>0</v>
      </c>
      <c r="BE2237" s="36">
        <f t="shared" si="1104"/>
        <v>0</v>
      </c>
      <c r="BF2237" s="36">
        <f t="shared" si="1112"/>
        <v>2237</v>
      </c>
      <c r="BG2237" s="36">
        <f t="shared" si="1113"/>
        <v>0</v>
      </c>
      <c r="BH2237" s="36">
        <f t="shared" si="1114"/>
        <v>0</v>
      </c>
      <c r="BI2237" s="36">
        <f t="shared" si="1115"/>
        <v>0</v>
      </c>
      <c r="BJ2237" s="29">
        <f t="shared" si="1105"/>
        <v>0</v>
      </c>
      <c r="BK2237" s="29">
        <f t="shared" si="1116"/>
        <v>0</v>
      </c>
      <c r="BL2237" s="29">
        <f t="shared" si="1117"/>
        <v>0</v>
      </c>
      <c r="BM2237" s="29">
        <f t="shared" si="1118"/>
        <v>0</v>
      </c>
      <c r="BN2237" s="36">
        <f t="shared" si="1119"/>
        <v>0</v>
      </c>
      <c r="BQ2237" s="29">
        <f t="shared" si="1120"/>
        <v>0</v>
      </c>
    </row>
    <row r="2238" spans="2:69" s="35" customFormat="1" ht="30" customHeight="1" x14ac:dyDescent="0.15">
      <c r="B2238" s="31"/>
      <c r="C2238" s="32"/>
      <c r="D2238" s="71"/>
      <c r="E2238" s="72"/>
      <c r="F2238" s="72"/>
      <c r="G2238" s="72"/>
      <c r="H2238" s="72"/>
      <c r="I2238" s="72"/>
      <c r="J2238" s="72"/>
      <c r="K2238" s="72"/>
      <c r="L2238" s="72"/>
      <c r="M2238" s="72"/>
      <c r="N2238" s="73"/>
      <c r="O2238" s="33"/>
      <c r="P2238" s="31"/>
      <c r="Q2238" s="34"/>
      <c r="R2238" s="45"/>
      <c r="S2238" s="34"/>
      <c r="T2238" s="45"/>
      <c r="U2238" s="34"/>
      <c r="V2238" s="45"/>
      <c r="W2238" s="46"/>
      <c r="X2238" s="47" t="str">
        <f t="shared" si="1089"/>
        <v/>
      </c>
      <c r="Y2238" s="34"/>
      <c r="Z2238" s="45"/>
      <c r="AA2238" s="34"/>
      <c r="AB2238" s="45"/>
      <c r="AC2238" s="34"/>
      <c r="AD2238" s="45"/>
      <c r="AE2238" s="34"/>
      <c r="AF2238" s="48" t="str">
        <f t="shared" si="1090"/>
        <v/>
      </c>
      <c r="AG2238" s="34"/>
      <c r="AH2238" s="48" t="str">
        <f t="shared" si="1091"/>
        <v/>
      </c>
      <c r="AJ2238" s="48" t="str">
        <f t="shared" si="1106"/>
        <v/>
      </c>
      <c r="AK2238" s="34"/>
      <c r="AL2238" s="47" t="str">
        <f t="shared" si="1092"/>
        <v/>
      </c>
      <c r="AM2238" s="34"/>
      <c r="AN2238" s="47" t="str">
        <f t="shared" si="1093"/>
        <v/>
      </c>
      <c r="AP2238" s="36">
        <f t="shared" si="1107"/>
        <v>0</v>
      </c>
      <c r="AQ2238" s="36">
        <f t="shared" si="1094"/>
        <v>0</v>
      </c>
      <c r="AR2238" s="36">
        <f t="shared" si="1095"/>
        <v>0</v>
      </c>
      <c r="AS2238" s="36">
        <f t="shared" si="1096"/>
        <v>0</v>
      </c>
      <c r="AT2238" s="36">
        <f t="shared" si="1097"/>
        <v>0</v>
      </c>
      <c r="AU2238" s="36">
        <f t="shared" si="1098"/>
        <v>0</v>
      </c>
      <c r="AV2238" s="36">
        <f t="shared" si="1108"/>
        <v>0</v>
      </c>
      <c r="AW2238" s="36">
        <f t="shared" si="1109"/>
        <v>0</v>
      </c>
      <c r="AX2238" s="36">
        <f t="shared" si="1099"/>
        <v>0</v>
      </c>
      <c r="AY2238" s="36">
        <f t="shared" si="1110"/>
        <v>0</v>
      </c>
      <c r="AZ2238" s="36">
        <f t="shared" si="1111"/>
        <v>0</v>
      </c>
      <c r="BA2238" s="36">
        <f t="shared" si="1100"/>
        <v>0</v>
      </c>
      <c r="BB2238" s="36">
        <f t="shared" si="1101"/>
        <v>0</v>
      </c>
      <c r="BC2238" s="36">
        <f t="shared" si="1102"/>
        <v>0</v>
      </c>
      <c r="BD2238" s="36">
        <f t="shared" si="1103"/>
        <v>0</v>
      </c>
      <c r="BE2238" s="36">
        <f t="shared" si="1104"/>
        <v>0</v>
      </c>
      <c r="BF2238" s="36">
        <f t="shared" si="1112"/>
        <v>2238</v>
      </c>
      <c r="BG2238" s="36">
        <f t="shared" si="1113"/>
        <v>0</v>
      </c>
      <c r="BH2238" s="36">
        <f t="shared" si="1114"/>
        <v>0</v>
      </c>
      <c r="BI2238" s="36">
        <f t="shared" si="1115"/>
        <v>0</v>
      </c>
      <c r="BJ2238" s="29">
        <f t="shared" si="1105"/>
        <v>0</v>
      </c>
      <c r="BK2238" s="29">
        <f t="shared" si="1116"/>
        <v>0</v>
      </c>
      <c r="BL2238" s="29">
        <f t="shared" si="1117"/>
        <v>0</v>
      </c>
      <c r="BM2238" s="29">
        <f t="shared" si="1118"/>
        <v>0</v>
      </c>
      <c r="BN2238" s="36">
        <f t="shared" si="1119"/>
        <v>0</v>
      </c>
      <c r="BQ2238" s="29">
        <f t="shared" si="1120"/>
        <v>0</v>
      </c>
    </row>
    <row r="2239" spans="2:69" s="35" customFormat="1" ht="30" customHeight="1" x14ac:dyDescent="0.15">
      <c r="B2239" s="31"/>
      <c r="C2239" s="32"/>
      <c r="D2239" s="71"/>
      <c r="E2239" s="72"/>
      <c r="F2239" s="72"/>
      <c r="G2239" s="72"/>
      <c r="H2239" s="72"/>
      <c r="I2239" s="72"/>
      <c r="J2239" s="72"/>
      <c r="K2239" s="72"/>
      <c r="L2239" s="72"/>
      <c r="M2239" s="72"/>
      <c r="N2239" s="73"/>
      <c r="O2239" s="33"/>
      <c r="P2239" s="31"/>
      <c r="Q2239" s="34"/>
      <c r="R2239" s="45"/>
      <c r="S2239" s="34"/>
      <c r="T2239" s="45"/>
      <c r="U2239" s="34"/>
      <c r="V2239" s="45"/>
      <c r="W2239" s="46"/>
      <c r="X2239" s="47" t="str">
        <f t="shared" si="1089"/>
        <v/>
      </c>
      <c r="Y2239" s="34"/>
      <c r="Z2239" s="45"/>
      <c r="AA2239" s="34"/>
      <c r="AB2239" s="45"/>
      <c r="AC2239" s="34"/>
      <c r="AD2239" s="45"/>
      <c r="AE2239" s="34"/>
      <c r="AF2239" s="48" t="str">
        <f t="shared" si="1090"/>
        <v/>
      </c>
      <c r="AG2239" s="34"/>
      <c r="AH2239" s="48" t="str">
        <f t="shared" si="1091"/>
        <v/>
      </c>
      <c r="AJ2239" s="48" t="str">
        <f t="shared" si="1106"/>
        <v/>
      </c>
      <c r="AK2239" s="34"/>
      <c r="AL2239" s="47" t="str">
        <f t="shared" si="1092"/>
        <v/>
      </c>
      <c r="AM2239" s="34"/>
      <c r="AN2239" s="47" t="str">
        <f t="shared" si="1093"/>
        <v/>
      </c>
      <c r="AP2239" s="36">
        <f t="shared" si="1107"/>
        <v>0</v>
      </c>
      <c r="AQ2239" s="36">
        <f t="shared" si="1094"/>
        <v>0</v>
      </c>
      <c r="AR2239" s="36">
        <f t="shared" si="1095"/>
        <v>0</v>
      </c>
      <c r="AS2239" s="36">
        <f t="shared" si="1096"/>
        <v>0</v>
      </c>
      <c r="AT2239" s="36">
        <f t="shared" si="1097"/>
        <v>0</v>
      </c>
      <c r="AU2239" s="36">
        <f t="shared" si="1098"/>
        <v>0</v>
      </c>
      <c r="AV2239" s="36">
        <f t="shared" si="1108"/>
        <v>0</v>
      </c>
      <c r="AW2239" s="36">
        <f t="shared" si="1109"/>
        <v>0</v>
      </c>
      <c r="AX2239" s="36">
        <f t="shared" si="1099"/>
        <v>0</v>
      </c>
      <c r="AY2239" s="36">
        <f t="shared" si="1110"/>
        <v>0</v>
      </c>
      <c r="AZ2239" s="36">
        <f t="shared" si="1111"/>
        <v>0</v>
      </c>
      <c r="BA2239" s="36">
        <f t="shared" si="1100"/>
        <v>0</v>
      </c>
      <c r="BB2239" s="36">
        <f t="shared" si="1101"/>
        <v>0</v>
      </c>
      <c r="BC2239" s="36">
        <f t="shared" si="1102"/>
        <v>0</v>
      </c>
      <c r="BD2239" s="36">
        <f t="shared" si="1103"/>
        <v>0</v>
      </c>
      <c r="BE2239" s="36">
        <f t="shared" si="1104"/>
        <v>0</v>
      </c>
      <c r="BF2239" s="36">
        <f t="shared" si="1112"/>
        <v>2239</v>
      </c>
      <c r="BG2239" s="36">
        <f t="shared" si="1113"/>
        <v>0</v>
      </c>
      <c r="BH2239" s="36">
        <f t="shared" si="1114"/>
        <v>0</v>
      </c>
      <c r="BI2239" s="36">
        <f t="shared" si="1115"/>
        <v>0</v>
      </c>
      <c r="BJ2239" s="29">
        <f t="shared" si="1105"/>
        <v>0</v>
      </c>
      <c r="BK2239" s="29">
        <f t="shared" si="1116"/>
        <v>0</v>
      </c>
      <c r="BL2239" s="29">
        <f t="shared" si="1117"/>
        <v>0</v>
      </c>
      <c r="BM2239" s="29">
        <f t="shared" si="1118"/>
        <v>0</v>
      </c>
      <c r="BN2239" s="36">
        <f t="shared" si="1119"/>
        <v>0</v>
      </c>
      <c r="BQ2239" s="29">
        <f t="shared" si="1120"/>
        <v>0</v>
      </c>
    </row>
    <row r="2240" spans="2:69" s="35" customFormat="1" ht="30" customHeight="1" x14ac:dyDescent="0.15">
      <c r="B2240" s="31"/>
      <c r="C2240" s="32"/>
      <c r="D2240" s="71"/>
      <c r="E2240" s="72"/>
      <c r="F2240" s="72"/>
      <c r="G2240" s="72"/>
      <c r="H2240" s="72"/>
      <c r="I2240" s="72"/>
      <c r="J2240" s="72"/>
      <c r="K2240" s="72"/>
      <c r="L2240" s="72"/>
      <c r="M2240" s="72"/>
      <c r="N2240" s="73"/>
      <c r="O2240" s="33"/>
      <c r="P2240" s="31"/>
      <c r="Q2240" s="34"/>
      <c r="R2240" s="45"/>
      <c r="S2240" s="34"/>
      <c r="T2240" s="45"/>
      <c r="U2240" s="34"/>
      <c r="V2240" s="45"/>
      <c r="W2240" s="46"/>
      <c r="X2240" s="47" t="str">
        <f t="shared" si="1089"/>
        <v/>
      </c>
      <c r="Y2240" s="34"/>
      <c r="Z2240" s="45"/>
      <c r="AA2240" s="34"/>
      <c r="AB2240" s="45"/>
      <c r="AC2240" s="34"/>
      <c r="AD2240" s="45"/>
      <c r="AE2240" s="34"/>
      <c r="AF2240" s="48" t="str">
        <f t="shared" si="1090"/>
        <v/>
      </c>
      <c r="AG2240" s="34"/>
      <c r="AH2240" s="48" t="str">
        <f t="shared" si="1091"/>
        <v/>
      </c>
      <c r="AJ2240" s="48" t="str">
        <f t="shared" si="1106"/>
        <v/>
      </c>
      <c r="AK2240" s="34"/>
      <c r="AL2240" s="47" t="str">
        <f t="shared" si="1092"/>
        <v/>
      </c>
      <c r="AM2240" s="34"/>
      <c r="AN2240" s="47" t="str">
        <f t="shared" si="1093"/>
        <v/>
      </c>
      <c r="AP2240" s="36">
        <f t="shared" si="1107"/>
        <v>0</v>
      </c>
      <c r="AQ2240" s="36">
        <f t="shared" si="1094"/>
        <v>0</v>
      </c>
      <c r="AR2240" s="36">
        <f t="shared" si="1095"/>
        <v>0</v>
      </c>
      <c r="AS2240" s="36">
        <f t="shared" si="1096"/>
        <v>0</v>
      </c>
      <c r="AT2240" s="36">
        <f t="shared" si="1097"/>
        <v>0</v>
      </c>
      <c r="AU2240" s="36">
        <f t="shared" si="1098"/>
        <v>0</v>
      </c>
      <c r="AV2240" s="36">
        <f t="shared" si="1108"/>
        <v>0</v>
      </c>
      <c r="AW2240" s="36">
        <f t="shared" si="1109"/>
        <v>0</v>
      </c>
      <c r="AX2240" s="36">
        <f t="shared" si="1099"/>
        <v>0</v>
      </c>
      <c r="AY2240" s="36">
        <f t="shared" si="1110"/>
        <v>0</v>
      </c>
      <c r="AZ2240" s="36">
        <f t="shared" si="1111"/>
        <v>0</v>
      </c>
      <c r="BA2240" s="36">
        <f t="shared" si="1100"/>
        <v>0</v>
      </c>
      <c r="BB2240" s="36">
        <f t="shared" si="1101"/>
        <v>0</v>
      </c>
      <c r="BC2240" s="36">
        <f t="shared" si="1102"/>
        <v>0</v>
      </c>
      <c r="BD2240" s="36">
        <f t="shared" si="1103"/>
        <v>0</v>
      </c>
      <c r="BE2240" s="36">
        <f t="shared" si="1104"/>
        <v>0</v>
      </c>
      <c r="BF2240" s="36">
        <f t="shared" si="1112"/>
        <v>2240</v>
      </c>
      <c r="BG2240" s="36">
        <f t="shared" si="1113"/>
        <v>0</v>
      </c>
      <c r="BH2240" s="36">
        <f t="shared" si="1114"/>
        <v>0</v>
      </c>
      <c r="BI2240" s="36">
        <f t="shared" si="1115"/>
        <v>0</v>
      </c>
      <c r="BJ2240" s="29">
        <f t="shared" si="1105"/>
        <v>0</v>
      </c>
      <c r="BK2240" s="29">
        <f t="shared" si="1116"/>
        <v>0</v>
      </c>
      <c r="BL2240" s="29">
        <f t="shared" si="1117"/>
        <v>0</v>
      </c>
      <c r="BM2240" s="29">
        <f t="shared" si="1118"/>
        <v>0</v>
      </c>
      <c r="BN2240" s="36">
        <f t="shared" si="1119"/>
        <v>0</v>
      </c>
      <c r="BQ2240" s="29">
        <f t="shared" si="1120"/>
        <v>0</v>
      </c>
    </row>
    <row r="2241" spans="2:69" s="35" customFormat="1" ht="30" customHeight="1" x14ac:dyDescent="0.15">
      <c r="B2241" s="31"/>
      <c r="C2241" s="32"/>
      <c r="D2241" s="71"/>
      <c r="E2241" s="72"/>
      <c r="F2241" s="72"/>
      <c r="G2241" s="72"/>
      <c r="H2241" s="72"/>
      <c r="I2241" s="72"/>
      <c r="J2241" s="72"/>
      <c r="K2241" s="72"/>
      <c r="L2241" s="72"/>
      <c r="M2241" s="72"/>
      <c r="N2241" s="73"/>
      <c r="O2241" s="33"/>
      <c r="P2241" s="31"/>
      <c r="Q2241" s="34"/>
      <c r="R2241" s="45"/>
      <c r="S2241" s="34"/>
      <c r="T2241" s="45"/>
      <c r="U2241" s="34"/>
      <c r="V2241" s="45"/>
      <c r="W2241" s="46"/>
      <c r="X2241" s="47" t="str">
        <f t="shared" si="1089"/>
        <v/>
      </c>
      <c r="Y2241" s="34"/>
      <c r="Z2241" s="45"/>
      <c r="AA2241" s="34"/>
      <c r="AB2241" s="45"/>
      <c r="AC2241" s="34"/>
      <c r="AD2241" s="45"/>
      <c r="AE2241" s="34"/>
      <c r="AF2241" s="48" t="str">
        <f t="shared" si="1090"/>
        <v/>
      </c>
      <c r="AG2241" s="34"/>
      <c r="AH2241" s="48" t="str">
        <f t="shared" si="1091"/>
        <v/>
      </c>
      <c r="AJ2241" s="48" t="str">
        <f t="shared" si="1106"/>
        <v/>
      </c>
      <c r="AK2241" s="34"/>
      <c r="AL2241" s="47" t="str">
        <f t="shared" si="1092"/>
        <v/>
      </c>
      <c r="AM2241" s="34"/>
      <c r="AN2241" s="47" t="str">
        <f t="shared" si="1093"/>
        <v/>
      </c>
      <c r="AP2241" s="36">
        <f t="shared" si="1107"/>
        <v>0</v>
      </c>
      <c r="AQ2241" s="36">
        <f t="shared" si="1094"/>
        <v>0</v>
      </c>
      <c r="AR2241" s="36">
        <f t="shared" si="1095"/>
        <v>0</v>
      </c>
      <c r="AS2241" s="36">
        <f t="shared" si="1096"/>
        <v>0</v>
      </c>
      <c r="AT2241" s="36">
        <f t="shared" si="1097"/>
        <v>0</v>
      </c>
      <c r="AU2241" s="36">
        <f t="shared" si="1098"/>
        <v>0</v>
      </c>
      <c r="AV2241" s="36">
        <f t="shared" si="1108"/>
        <v>0</v>
      </c>
      <c r="AW2241" s="36">
        <f t="shared" si="1109"/>
        <v>0</v>
      </c>
      <c r="AX2241" s="36">
        <f t="shared" si="1099"/>
        <v>0</v>
      </c>
      <c r="AY2241" s="36">
        <f t="shared" si="1110"/>
        <v>0</v>
      </c>
      <c r="AZ2241" s="36">
        <f t="shared" si="1111"/>
        <v>0</v>
      </c>
      <c r="BA2241" s="36">
        <f t="shared" si="1100"/>
        <v>0</v>
      </c>
      <c r="BB2241" s="36">
        <f t="shared" si="1101"/>
        <v>0</v>
      </c>
      <c r="BC2241" s="36">
        <f t="shared" si="1102"/>
        <v>0</v>
      </c>
      <c r="BD2241" s="36">
        <f t="shared" si="1103"/>
        <v>0</v>
      </c>
      <c r="BE2241" s="36">
        <f t="shared" si="1104"/>
        <v>0</v>
      </c>
      <c r="BF2241" s="36">
        <f t="shared" si="1112"/>
        <v>2241</v>
      </c>
      <c r="BG2241" s="36">
        <f t="shared" si="1113"/>
        <v>0</v>
      </c>
      <c r="BH2241" s="36">
        <f t="shared" si="1114"/>
        <v>0</v>
      </c>
      <c r="BI2241" s="36">
        <f t="shared" si="1115"/>
        <v>0</v>
      </c>
      <c r="BJ2241" s="29">
        <f t="shared" si="1105"/>
        <v>0</v>
      </c>
      <c r="BK2241" s="29">
        <f t="shared" si="1116"/>
        <v>0</v>
      </c>
      <c r="BL2241" s="29">
        <f t="shared" si="1117"/>
        <v>0</v>
      </c>
      <c r="BM2241" s="29">
        <f t="shared" si="1118"/>
        <v>0</v>
      </c>
      <c r="BN2241" s="36">
        <f t="shared" si="1119"/>
        <v>0</v>
      </c>
      <c r="BQ2241" s="29">
        <f t="shared" si="1120"/>
        <v>0</v>
      </c>
    </row>
    <row r="2242" spans="2:69" s="35" customFormat="1" ht="30" customHeight="1" x14ac:dyDescent="0.15">
      <c r="B2242" s="31"/>
      <c r="C2242" s="32"/>
      <c r="D2242" s="71"/>
      <c r="E2242" s="72"/>
      <c r="F2242" s="72"/>
      <c r="G2242" s="72"/>
      <c r="H2242" s="72"/>
      <c r="I2242" s="72"/>
      <c r="J2242" s="72"/>
      <c r="K2242" s="72"/>
      <c r="L2242" s="72"/>
      <c r="M2242" s="72"/>
      <c r="N2242" s="73"/>
      <c r="O2242" s="33"/>
      <c r="P2242" s="31"/>
      <c r="Q2242" s="34"/>
      <c r="R2242" s="45"/>
      <c r="S2242" s="34"/>
      <c r="T2242" s="45"/>
      <c r="U2242" s="34"/>
      <c r="V2242" s="45"/>
      <c r="W2242" s="46"/>
      <c r="X2242" s="47" t="str">
        <f t="shared" si="1089"/>
        <v/>
      </c>
      <c r="Y2242" s="34"/>
      <c r="Z2242" s="45"/>
      <c r="AA2242" s="34"/>
      <c r="AB2242" s="45"/>
      <c r="AC2242" s="34"/>
      <c r="AD2242" s="45"/>
      <c r="AE2242" s="34"/>
      <c r="AF2242" s="48" t="str">
        <f t="shared" si="1090"/>
        <v/>
      </c>
      <c r="AG2242" s="34"/>
      <c r="AH2242" s="48" t="str">
        <f t="shared" si="1091"/>
        <v/>
      </c>
      <c r="AJ2242" s="48" t="str">
        <f t="shared" si="1106"/>
        <v/>
      </c>
      <c r="AK2242" s="34"/>
      <c r="AL2242" s="47" t="str">
        <f t="shared" si="1092"/>
        <v/>
      </c>
      <c r="AM2242" s="34"/>
      <c r="AN2242" s="47" t="str">
        <f t="shared" si="1093"/>
        <v/>
      </c>
      <c r="AP2242" s="36">
        <f t="shared" si="1107"/>
        <v>0</v>
      </c>
      <c r="AQ2242" s="36">
        <f t="shared" si="1094"/>
        <v>0</v>
      </c>
      <c r="AR2242" s="36">
        <f t="shared" si="1095"/>
        <v>0</v>
      </c>
      <c r="AS2242" s="36">
        <f t="shared" si="1096"/>
        <v>0</v>
      </c>
      <c r="AT2242" s="36">
        <f t="shared" si="1097"/>
        <v>0</v>
      </c>
      <c r="AU2242" s="36">
        <f t="shared" si="1098"/>
        <v>0</v>
      </c>
      <c r="AV2242" s="36">
        <f t="shared" si="1108"/>
        <v>0</v>
      </c>
      <c r="AW2242" s="36">
        <f t="shared" si="1109"/>
        <v>0</v>
      </c>
      <c r="AX2242" s="36">
        <f t="shared" si="1099"/>
        <v>0</v>
      </c>
      <c r="AY2242" s="36">
        <f t="shared" si="1110"/>
        <v>0</v>
      </c>
      <c r="AZ2242" s="36">
        <f t="shared" si="1111"/>
        <v>0</v>
      </c>
      <c r="BA2242" s="36">
        <f t="shared" si="1100"/>
        <v>0</v>
      </c>
      <c r="BB2242" s="36">
        <f t="shared" si="1101"/>
        <v>0</v>
      </c>
      <c r="BC2242" s="36">
        <f t="shared" si="1102"/>
        <v>0</v>
      </c>
      <c r="BD2242" s="36">
        <f t="shared" si="1103"/>
        <v>0</v>
      </c>
      <c r="BE2242" s="36">
        <f t="shared" si="1104"/>
        <v>0</v>
      </c>
      <c r="BF2242" s="36">
        <f t="shared" si="1112"/>
        <v>2242</v>
      </c>
      <c r="BG2242" s="36">
        <f t="shared" si="1113"/>
        <v>0</v>
      </c>
      <c r="BH2242" s="36">
        <f t="shared" si="1114"/>
        <v>0</v>
      </c>
      <c r="BI2242" s="36">
        <f t="shared" si="1115"/>
        <v>0</v>
      </c>
      <c r="BJ2242" s="29">
        <f t="shared" si="1105"/>
        <v>0</v>
      </c>
      <c r="BK2242" s="29">
        <f t="shared" si="1116"/>
        <v>0</v>
      </c>
      <c r="BL2242" s="29">
        <f t="shared" si="1117"/>
        <v>0</v>
      </c>
      <c r="BM2242" s="29">
        <f t="shared" si="1118"/>
        <v>0</v>
      </c>
      <c r="BN2242" s="36">
        <f t="shared" si="1119"/>
        <v>0</v>
      </c>
      <c r="BQ2242" s="29">
        <f t="shared" si="1120"/>
        <v>0</v>
      </c>
    </row>
    <row r="2243" spans="2:69" s="35" customFormat="1" ht="30" customHeight="1" x14ac:dyDescent="0.15">
      <c r="B2243" s="31"/>
      <c r="C2243" s="32"/>
      <c r="D2243" s="71"/>
      <c r="E2243" s="72"/>
      <c r="F2243" s="72"/>
      <c r="G2243" s="72"/>
      <c r="H2243" s="72"/>
      <c r="I2243" s="72"/>
      <c r="J2243" s="72"/>
      <c r="K2243" s="72"/>
      <c r="L2243" s="72"/>
      <c r="M2243" s="72"/>
      <c r="N2243" s="73"/>
      <c r="O2243" s="33"/>
      <c r="P2243" s="31"/>
      <c r="Q2243" s="34"/>
      <c r="R2243" s="45"/>
      <c r="S2243" s="34"/>
      <c r="T2243" s="45"/>
      <c r="U2243" s="34"/>
      <c r="V2243" s="45"/>
      <c r="W2243" s="46"/>
      <c r="X2243" s="47" t="str">
        <f t="shared" si="1089"/>
        <v/>
      </c>
      <c r="Y2243" s="34"/>
      <c r="Z2243" s="45"/>
      <c r="AA2243" s="34"/>
      <c r="AB2243" s="45"/>
      <c r="AC2243" s="34"/>
      <c r="AD2243" s="45"/>
      <c r="AE2243" s="34"/>
      <c r="AF2243" s="48" t="str">
        <f t="shared" si="1090"/>
        <v/>
      </c>
      <c r="AG2243" s="34"/>
      <c r="AH2243" s="48" t="str">
        <f t="shared" si="1091"/>
        <v/>
      </c>
      <c r="AJ2243" s="48" t="str">
        <f t="shared" si="1106"/>
        <v/>
      </c>
      <c r="AK2243" s="34"/>
      <c r="AL2243" s="47" t="str">
        <f t="shared" si="1092"/>
        <v/>
      </c>
      <c r="AM2243" s="34"/>
      <c r="AN2243" s="47" t="str">
        <f t="shared" si="1093"/>
        <v/>
      </c>
      <c r="AP2243" s="36">
        <f t="shared" si="1107"/>
        <v>0</v>
      </c>
      <c r="AQ2243" s="36">
        <f t="shared" si="1094"/>
        <v>0</v>
      </c>
      <c r="AR2243" s="36">
        <f t="shared" si="1095"/>
        <v>0</v>
      </c>
      <c r="AS2243" s="36">
        <f t="shared" si="1096"/>
        <v>0</v>
      </c>
      <c r="AT2243" s="36">
        <f t="shared" si="1097"/>
        <v>0</v>
      </c>
      <c r="AU2243" s="36">
        <f t="shared" si="1098"/>
        <v>0</v>
      </c>
      <c r="AV2243" s="36">
        <f t="shared" si="1108"/>
        <v>0</v>
      </c>
      <c r="AW2243" s="36">
        <f t="shared" si="1109"/>
        <v>0</v>
      </c>
      <c r="AX2243" s="36">
        <f t="shared" si="1099"/>
        <v>0</v>
      </c>
      <c r="AY2243" s="36">
        <f t="shared" si="1110"/>
        <v>0</v>
      </c>
      <c r="AZ2243" s="36">
        <f t="shared" si="1111"/>
        <v>0</v>
      </c>
      <c r="BA2243" s="36">
        <f t="shared" si="1100"/>
        <v>0</v>
      </c>
      <c r="BB2243" s="36">
        <f t="shared" si="1101"/>
        <v>0</v>
      </c>
      <c r="BC2243" s="36">
        <f t="shared" si="1102"/>
        <v>0</v>
      </c>
      <c r="BD2243" s="36">
        <f t="shared" si="1103"/>
        <v>0</v>
      </c>
      <c r="BE2243" s="36">
        <f t="shared" si="1104"/>
        <v>0</v>
      </c>
      <c r="BF2243" s="36">
        <f t="shared" si="1112"/>
        <v>2243</v>
      </c>
      <c r="BG2243" s="36">
        <f t="shared" si="1113"/>
        <v>0</v>
      </c>
      <c r="BH2243" s="36">
        <f t="shared" si="1114"/>
        <v>0</v>
      </c>
      <c r="BI2243" s="36">
        <f t="shared" si="1115"/>
        <v>0</v>
      </c>
      <c r="BJ2243" s="29">
        <f t="shared" si="1105"/>
        <v>0</v>
      </c>
      <c r="BK2243" s="29">
        <f t="shared" si="1116"/>
        <v>0</v>
      </c>
      <c r="BL2243" s="29">
        <f t="shared" si="1117"/>
        <v>0</v>
      </c>
      <c r="BM2243" s="29">
        <f t="shared" si="1118"/>
        <v>0</v>
      </c>
      <c r="BN2243" s="36">
        <f t="shared" si="1119"/>
        <v>0</v>
      </c>
      <c r="BQ2243" s="29">
        <f t="shared" si="1120"/>
        <v>0</v>
      </c>
    </row>
    <row r="2244" spans="2:69" s="35" customFormat="1" ht="30" customHeight="1" x14ac:dyDescent="0.15">
      <c r="B2244" s="31"/>
      <c r="C2244" s="32"/>
      <c r="D2244" s="71"/>
      <c r="E2244" s="72"/>
      <c r="F2244" s="72"/>
      <c r="G2244" s="72"/>
      <c r="H2244" s="72"/>
      <c r="I2244" s="72"/>
      <c r="J2244" s="72"/>
      <c r="K2244" s="72"/>
      <c r="L2244" s="72"/>
      <c r="M2244" s="72"/>
      <c r="N2244" s="73"/>
      <c r="O2244" s="33"/>
      <c r="P2244" s="31"/>
      <c r="Q2244" s="34"/>
      <c r="R2244" s="45"/>
      <c r="S2244" s="34"/>
      <c r="T2244" s="45"/>
      <c r="U2244" s="34"/>
      <c r="V2244" s="45"/>
      <c r="W2244" s="46"/>
      <c r="X2244" s="47" t="str">
        <f t="shared" si="1089"/>
        <v/>
      </c>
      <c r="Y2244" s="34"/>
      <c r="Z2244" s="45"/>
      <c r="AA2244" s="34"/>
      <c r="AB2244" s="45"/>
      <c r="AC2244" s="34"/>
      <c r="AD2244" s="45"/>
      <c r="AE2244" s="34"/>
      <c r="AF2244" s="48" t="str">
        <f t="shared" si="1090"/>
        <v/>
      </c>
      <c r="AG2244" s="34"/>
      <c r="AH2244" s="48" t="str">
        <f t="shared" si="1091"/>
        <v/>
      </c>
      <c r="AJ2244" s="48" t="str">
        <f t="shared" si="1106"/>
        <v/>
      </c>
      <c r="AK2244" s="34"/>
      <c r="AL2244" s="47" t="str">
        <f t="shared" si="1092"/>
        <v/>
      </c>
      <c r="AM2244" s="34"/>
      <c r="AN2244" s="47" t="str">
        <f t="shared" si="1093"/>
        <v/>
      </c>
      <c r="AP2244" s="36">
        <f t="shared" si="1107"/>
        <v>0</v>
      </c>
      <c r="AQ2244" s="36">
        <f t="shared" si="1094"/>
        <v>0</v>
      </c>
      <c r="AR2244" s="36">
        <f t="shared" si="1095"/>
        <v>0</v>
      </c>
      <c r="AS2244" s="36">
        <f t="shared" si="1096"/>
        <v>0</v>
      </c>
      <c r="AT2244" s="36">
        <f t="shared" si="1097"/>
        <v>0</v>
      </c>
      <c r="AU2244" s="36">
        <f t="shared" si="1098"/>
        <v>0</v>
      </c>
      <c r="AV2244" s="36">
        <f t="shared" si="1108"/>
        <v>0</v>
      </c>
      <c r="AW2244" s="36">
        <f t="shared" si="1109"/>
        <v>0</v>
      </c>
      <c r="AX2244" s="36">
        <f t="shared" si="1099"/>
        <v>0</v>
      </c>
      <c r="AY2244" s="36">
        <f t="shared" si="1110"/>
        <v>0</v>
      </c>
      <c r="AZ2244" s="36">
        <f t="shared" si="1111"/>
        <v>0</v>
      </c>
      <c r="BA2244" s="36">
        <f t="shared" si="1100"/>
        <v>0</v>
      </c>
      <c r="BB2244" s="36">
        <f t="shared" si="1101"/>
        <v>0</v>
      </c>
      <c r="BC2244" s="36">
        <f t="shared" si="1102"/>
        <v>0</v>
      </c>
      <c r="BD2244" s="36">
        <f t="shared" si="1103"/>
        <v>0</v>
      </c>
      <c r="BE2244" s="36">
        <f t="shared" si="1104"/>
        <v>0</v>
      </c>
      <c r="BF2244" s="36">
        <f t="shared" si="1112"/>
        <v>2244</v>
      </c>
      <c r="BG2244" s="36">
        <f t="shared" si="1113"/>
        <v>0</v>
      </c>
      <c r="BH2244" s="36">
        <f t="shared" si="1114"/>
        <v>0</v>
      </c>
      <c r="BI2244" s="36">
        <f t="shared" si="1115"/>
        <v>0</v>
      </c>
      <c r="BJ2244" s="29">
        <f t="shared" si="1105"/>
        <v>0</v>
      </c>
      <c r="BK2244" s="29">
        <f t="shared" si="1116"/>
        <v>0</v>
      </c>
      <c r="BL2244" s="29">
        <f t="shared" si="1117"/>
        <v>0</v>
      </c>
      <c r="BM2244" s="29">
        <f t="shared" si="1118"/>
        <v>0</v>
      </c>
      <c r="BN2244" s="36">
        <f t="shared" si="1119"/>
        <v>0</v>
      </c>
      <c r="BQ2244" s="29">
        <f t="shared" si="1120"/>
        <v>0</v>
      </c>
    </row>
    <row r="2245" spans="2:69" s="35" customFormat="1" ht="30" customHeight="1" x14ac:dyDescent="0.15">
      <c r="B2245" s="31"/>
      <c r="C2245" s="32"/>
      <c r="D2245" s="71"/>
      <c r="E2245" s="72"/>
      <c r="F2245" s="72"/>
      <c r="G2245" s="72"/>
      <c r="H2245" s="72"/>
      <c r="I2245" s="72"/>
      <c r="J2245" s="72"/>
      <c r="K2245" s="72"/>
      <c r="L2245" s="72"/>
      <c r="M2245" s="72"/>
      <c r="N2245" s="73"/>
      <c r="O2245" s="33"/>
      <c r="P2245" s="31"/>
      <c r="Q2245" s="34"/>
      <c r="R2245" s="45"/>
      <c r="S2245" s="34"/>
      <c r="T2245" s="45"/>
      <c r="U2245" s="34"/>
      <c r="V2245" s="45"/>
      <c r="W2245" s="46"/>
      <c r="X2245" s="47" t="str">
        <f t="shared" si="1089"/>
        <v/>
      </c>
      <c r="Y2245" s="34"/>
      <c r="Z2245" s="45"/>
      <c r="AA2245" s="34"/>
      <c r="AB2245" s="45"/>
      <c r="AC2245" s="34"/>
      <c r="AD2245" s="45"/>
      <c r="AE2245" s="34"/>
      <c r="AF2245" s="48" t="str">
        <f t="shared" si="1090"/>
        <v/>
      </c>
      <c r="AG2245" s="34"/>
      <c r="AH2245" s="48" t="str">
        <f t="shared" si="1091"/>
        <v/>
      </c>
      <c r="AJ2245" s="48" t="str">
        <f t="shared" si="1106"/>
        <v/>
      </c>
      <c r="AK2245" s="34"/>
      <c r="AL2245" s="47" t="str">
        <f t="shared" si="1092"/>
        <v/>
      </c>
      <c r="AM2245" s="34"/>
      <c r="AN2245" s="47" t="str">
        <f t="shared" si="1093"/>
        <v/>
      </c>
      <c r="AP2245" s="36">
        <f t="shared" si="1107"/>
        <v>0</v>
      </c>
      <c r="AQ2245" s="36">
        <f t="shared" si="1094"/>
        <v>0</v>
      </c>
      <c r="AR2245" s="36">
        <f t="shared" si="1095"/>
        <v>0</v>
      </c>
      <c r="AS2245" s="36">
        <f t="shared" si="1096"/>
        <v>0</v>
      </c>
      <c r="AT2245" s="36">
        <f t="shared" si="1097"/>
        <v>0</v>
      </c>
      <c r="AU2245" s="36">
        <f t="shared" si="1098"/>
        <v>0</v>
      </c>
      <c r="AV2245" s="36">
        <f t="shared" si="1108"/>
        <v>0</v>
      </c>
      <c r="AW2245" s="36">
        <f t="shared" si="1109"/>
        <v>0</v>
      </c>
      <c r="AX2245" s="36">
        <f t="shared" si="1099"/>
        <v>0</v>
      </c>
      <c r="AY2245" s="36">
        <f t="shared" si="1110"/>
        <v>0</v>
      </c>
      <c r="AZ2245" s="36">
        <f t="shared" si="1111"/>
        <v>0</v>
      </c>
      <c r="BA2245" s="36">
        <f t="shared" si="1100"/>
        <v>0</v>
      </c>
      <c r="BB2245" s="36">
        <f t="shared" si="1101"/>
        <v>0</v>
      </c>
      <c r="BC2245" s="36">
        <f t="shared" si="1102"/>
        <v>0</v>
      </c>
      <c r="BD2245" s="36">
        <f t="shared" si="1103"/>
        <v>0</v>
      </c>
      <c r="BE2245" s="36">
        <f t="shared" si="1104"/>
        <v>0</v>
      </c>
      <c r="BF2245" s="36">
        <f t="shared" si="1112"/>
        <v>2245</v>
      </c>
      <c r="BG2245" s="36">
        <f t="shared" si="1113"/>
        <v>0</v>
      </c>
      <c r="BH2245" s="36">
        <f t="shared" si="1114"/>
        <v>0</v>
      </c>
      <c r="BI2245" s="36">
        <f t="shared" si="1115"/>
        <v>0</v>
      </c>
      <c r="BJ2245" s="29">
        <f t="shared" si="1105"/>
        <v>0</v>
      </c>
      <c r="BK2245" s="29">
        <f t="shared" si="1116"/>
        <v>0</v>
      </c>
      <c r="BL2245" s="29">
        <f t="shared" si="1117"/>
        <v>0</v>
      </c>
      <c r="BM2245" s="29">
        <f t="shared" si="1118"/>
        <v>0</v>
      </c>
      <c r="BN2245" s="36">
        <f t="shared" si="1119"/>
        <v>0</v>
      </c>
      <c r="BQ2245" s="29">
        <f t="shared" si="1120"/>
        <v>0</v>
      </c>
    </row>
    <row r="2246" spans="2:69" s="35" customFormat="1" ht="30" customHeight="1" x14ac:dyDescent="0.15">
      <c r="B2246" s="31"/>
      <c r="C2246" s="32"/>
      <c r="D2246" s="71"/>
      <c r="E2246" s="72"/>
      <c r="F2246" s="72"/>
      <c r="G2246" s="72"/>
      <c r="H2246" s="72"/>
      <c r="I2246" s="72"/>
      <c r="J2246" s="72"/>
      <c r="K2246" s="72"/>
      <c r="L2246" s="72"/>
      <c r="M2246" s="72"/>
      <c r="N2246" s="73"/>
      <c r="O2246" s="33"/>
      <c r="P2246" s="31"/>
      <c r="Q2246" s="34"/>
      <c r="R2246" s="45"/>
      <c r="S2246" s="34"/>
      <c r="T2246" s="45"/>
      <c r="U2246" s="34"/>
      <c r="V2246" s="45"/>
      <c r="W2246" s="46"/>
      <c r="X2246" s="47" t="str">
        <f t="shared" si="1089"/>
        <v/>
      </c>
      <c r="Y2246" s="34"/>
      <c r="Z2246" s="45"/>
      <c r="AA2246" s="34"/>
      <c r="AB2246" s="45"/>
      <c r="AC2246" s="34"/>
      <c r="AD2246" s="45"/>
      <c r="AE2246" s="34"/>
      <c r="AF2246" s="48" t="str">
        <f t="shared" si="1090"/>
        <v/>
      </c>
      <c r="AG2246" s="34"/>
      <c r="AH2246" s="48" t="str">
        <f t="shared" si="1091"/>
        <v/>
      </c>
      <c r="AJ2246" s="48" t="str">
        <f t="shared" si="1106"/>
        <v/>
      </c>
      <c r="AK2246" s="34"/>
      <c r="AL2246" s="47" t="str">
        <f t="shared" si="1092"/>
        <v/>
      </c>
      <c r="AM2246" s="34"/>
      <c r="AN2246" s="47" t="str">
        <f t="shared" si="1093"/>
        <v/>
      </c>
      <c r="AP2246" s="36">
        <f t="shared" si="1107"/>
        <v>0</v>
      </c>
      <c r="AQ2246" s="36">
        <f t="shared" si="1094"/>
        <v>0</v>
      </c>
      <c r="AR2246" s="36">
        <f t="shared" si="1095"/>
        <v>0</v>
      </c>
      <c r="AS2246" s="36">
        <f t="shared" si="1096"/>
        <v>0</v>
      </c>
      <c r="AT2246" s="36">
        <f t="shared" si="1097"/>
        <v>0</v>
      </c>
      <c r="AU2246" s="36">
        <f t="shared" si="1098"/>
        <v>0</v>
      </c>
      <c r="AV2246" s="36">
        <f t="shared" si="1108"/>
        <v>0</v>
      </c>
      <c r="AW2246" s="36">
        <f t="shared" si="1109"/>
        <v>0</v>
      </c>
      <c r="AX2246" s="36">
        <f t="shared" si="1099"/>
        <v>0</v>
      </c>
      <c r="AY2246" s="36">
        <f t="shared" si="1110"/>
        <v>0</v>
      </c>
      <c r="AZ2246" s="36">
        <f t="shared" si="1111"/>
        <v>0</v>
      </c>
      <c r="BA2246" s="36">
        <f t="shared" si="1100"/>
        <v>0</v>
      </c>
      <c r="BB2246" s="36">
        <f t="shared" si="1101"/>
        <v>0</v>
      </c>
      <c r="BC2246" s="36">
        <f t="shared" si="1102"/>
        <v>0</v>
      </c>
      <c r="BD2246" s="36">
        <f t="shared" si="1103"/>
        <v>0</v>
      </c>
      <c r="BE2246" s="36">
        <f t="shared" si="1104"/>
        <v>0</v>
      </c>
      <c r="BF2246" s="36">
        <f t="shared" si="1112"/>
        <v>2246</v>
      </c>
      <c r="BG2246" s="36">
        <f t="shared" si="1113"/>
        <v>0</v>
      </c>
      <c r="BH2246" s="36">
        <f t="shared" si="1114"/>
        <v>0</v>
      </c>
      <c r="BI2246" s="36">
        <f t="shared" si="1115"/>
        <v>0</v>
      </c>
      <c r="BJ2246" s="29">
        <f t="shared" si="1105"/>
        <v>0</v>
      </c>
      <c r="BK2246" s="29">
        <f t="shared" si="1116"/>
        <v>0</v>
      </c>
      <c r="BL2246" s="29">
        <f t="shared" si="1117"/>
        <v>0</v>
      </c>
      <c r="BM2246" s="29">
        <f t="shared" si="1118"/>
        <v>0</v>
      </c>
      <c r="BN2246" s="36">
        <f t="shared" si="1119"/>
        <v>0</v>
      </c>
      <c r="BQ2246" s="29">
        <f t="shared" si="1120"/>
        <v>0</v>
      </c>
    </row>
    <row r="2247" spans="2:69" s="35" customFormat="1" ht="30" customHeight="1" x14ac:dyDescent="0.15">
      <c r="B2247" s="31"/>
      <c r="C2247" s="32"/>
      <c r="D2247" s="71"/>
      <c r="E2247" s="72"/>
      <c r="F2247" s="72"/>
      <c r="G2247" s="72"/>
      <c r="H2247" s="72"/>
      <c r="I2247" s="72"/>
      <c r="J2247" s="72"/>
      <c r="K2247" s="72"/>
      <c r="L2247" s="72"/>
      <c r="M2247" s="72"/>
      <c r="N2247" s="73"/>
      <c r="O2247" s="33"/>
      <c r="P2247" s="31"/>
      <c r="Q2247" s="34"/>
      <c r="R2247" s="45"/>
      <c r="S2247" s="34"/>
      <c r="T2247" s="45"/>
      <c r="U2247" s="34"/>
      <c r="V2247" s="45"/>
      <c r="W2247" s="46"/>
      <c r="X2247" s="47" t="str">
        <f t="shared" si="1089"/>
        <v/>
      </c>
      <c r="Y2247" s="34"/>
      <c r="Z2247" s="45"/>
      <c r="AA2247" s="34"/>
      <c r="AB2247" s="45"/>
      <c r="AC2247" s="34"/>
      <c r="AD2247" s="45"/>
      <c r="AE2247" s="34"/>
      <c r="AF2247" s="48" t="str">
        <f t="shared" si="1090"/>
        <v/>
      </c>
      <c r="AG2247" s="34"/>
      <c r="AH2247" s="48" t="str">
        <f t="shared" si="1091"/>
        <v/>
      </c>
      <c r="AJ2247" s="48" t="str">
        <f t="shared" si="1106"/>
        <v/>
      </c>
      <c r="AK2247" s="34"/>
      <c r="AL2247" s="47" t="str">
        <f t="shared" si="1092"/>
        <v/>
      </c>
      <c r="AM2247" s="34"/>
      <c r="AN2247" s="47" t="str">
        <f t="shared" si="1093"/>
        <v/>
      </c>
      <c r="AP2247" s="36">
        <f t="shared" si="1107"/>
        <v>0</v>
      </c>
      <c r="AQ2247" s="36">
        <f t="shared" si="1094"/>
        <v>0</v>
      </c>
      <c r="AR2247" s="36">
        <f t="shared" si="1095"/>
        <v>0</v>
      </c>
      <c r="AS2247" s="36">
        <f t="shared" si="1096"/>
        <v>0</v>
      </c>
      <c r="AT2247" s="36">
        <f t="shared" si="1097"/>
        <v>0</v>
      </c>
      <c r="AU2247" s="36">
        <f t="shared" si="1098"/>
        <v>0</v>
      </c>
      <c r="AV2247" s="36">
        <f t="shared" si="1108"/>
        <v>0</v>
      </c>
      <c r="AW2247" s="36">
        <f t="shared" si="1109"/>
        <v>0</v>
      </c>
      <c r="AX2247" s="36">
        <f t="shared" si="1099"/>
        <v>0</v>
      </c>
      <c r="AY2247" s="36">
        <f t="shared" si="1110"/>
        <v>0</v>
      </c>
      <c r="AZ2247" s="36">
        <f t="shared" si="1111"/>
        <v>0</v>
      </c>
      <c r="BA2247" s="36">
        <f t="shared" si="1100"/>
        <v>0</v>
      </c>
      <c r="BB2247" s="36">
        <f t="shared" si="1101"/>
        <v>0</v>
      </c>
      <c r="BC2247" s="36">
        <f t="shared" si="1102"/>
        <v>0</v>
      </c>
      <c r="BD2247" s="36">
        <f t="shared" si="1103"/>
        <v>0</v>
      </c>
      <c r="BE2247" s="36">
        <f t="shared" si="1104"/>
        <v>0</v>
      </c>
      <c r="BF2247" s="36">
        <f t="shared" si="1112"/>
        <v>2247</v>
      </c>
      <c r="BG2247" s="36">
        <f t="shared" si="1113"/>
        <v>0</v>
      </c>
      <c r="BH2247" s="36">
        <f t="shared" si="1114"/>
        <v>0</v>
      </c>
      <c r="BI2247" s="36">
        <f t="shared" si="1115"/>
        <v>0</v>
      </c>
      <c r="BJ2247" s="29">
        <f t="shared" si="1105"/>
        <v>0</v>
      </c>
      <c r="BK2247" s="29">
        <f t="shared" si="1116"/>
        <v>0</v>
      </c>
      <c r="BL2247" s="29">
        <f t="shared" si="1117"/>
        <v>0</v>
      </c>
      <c r="BM2247" s="29">
        <f t="shared" si="1118"/>
        <v>0</v>
      </c>
      <c r="BN2247" s="36">
        <f t="shared" si="1119"/>
        <v>0</v>
      </c>
      <c r="BQ2247" s="29">
        <f t="shared" si="1120"/>
        <v>0</v>
      </c>
    </row>
    <row r="2248" spans="2:69" s="35" customFormat="1" ht="30" customHeight="1" x14ac:dyDescent="0.15">
      <c r="B2248" s="31"/>
      <c r="C2248" s="32"/>
      <c r="D2248" s="71"/>
      <c r="E2248" s="72"/>
      <c r="F2248" s="72"/>
      <c r="G2248" s="72"/>
      <c r="H2248" s="72"/>
      <c r="I2248" s="72"/>
      <c r="J2248" s="72"/>
      <c r="K2248" s="72"/>
      <c r="L2248" s="72"/>
      <c r="M2248" s="72"/>
      <c r="N2248" s="73"/>
      <c r="O2248" s="33"/>
      <c r="P2248" s="31"/>
      <c r="Q2248" s="34"/>
      <c r="R2248" s="45"/>
      <c r="S2248" s="34"/>
      <c r="T2248" s="45"/>
      <c r="U2248" s="34"/>
      <c r="V2248" s="45"/>
      <c r="W2248" s="46"/>
      <c r="X2248" s="47" t="str">
        <f t="shared" si="1089"/>
        <v/>
      </c>
      <c r="Y2248" s="34"/>
      <c r="Z2248" s="45"/>
      <c r="AA2248" s="34"/>
      <c r="AB2248" s="45"/>
      <c r="AC2248" s="34"/>
      <c r="AD2248" s="45"/>
      <c r="AE2248" s="34"/>
      <c r="AF2248" s="48" t="str">
        <f t="shared" si="1090"/>
        <v/>
      </c>
      <c r="AG2248" s="34"/>
      <c r="AH2248" s="48" t="str">
        <f t="shared" si="1091"/>
        <v/>
      </c>
      <c r="AJ2248" s="48" t="str">
        <f t="shared" si="1106"/>
        <v/>
      </c>
      <c r="AK2248" s="34"/>
      <c r="AL2248" s="47" t="str">
        <f t="shared" si="1092"/>
        <v/>
      </c>
      <c r="AM2248" s="34"/>
      <c r="AN2248" s="47" t="str">
        <f t="shared" si="1093"/>
        <v/>
      </c>
      <c r="AP2248" s="36">
        <f t="shared" si="1107"/>
        <v>0</v>
      </c>
      <c r="AQ2248" s="36">
        <f t="shared" si="1094"/>
        <v>0</v>
      </c>
      <c r="AR2248" s="36">
        <f t="shared" si="1095"/>
        <v>0</v>
      </c>
      <c r="AS2248" s="36">
        <f t="shared" si="1096"/>
        <v>0</v>
      </c>
      <c r="AT2248" s="36">
        <f t="shared" si="1097"/>
        <v>0</v>
      </c>
      <c r="AU2248" s="36">
        <f t="shared" si="1098"/>
        <v>0</v>
      </c>
      <c r="AV2248" s="36">
        <f t="shared" si="1108"/>
        <v>0</v>
      </c>
      <c r="AW2248" s="36">
        <f t="shared" si="1109"/>
        <v>0</v>
      </c>
      <c r="AX2248" s="36">
        <f t="shared" si="1099"/>
        <v>0</v>
      </c>
      <c r="AY2248" s="36">
        <f t="shared" si="1110"/>
        <v>0</v>
      </c>
      <c r="AZ2248" s="36">
        <f t="shared" si="1111"/>
        <v>0</v>
      </c>
      <c r="BA2248" s="36">
        <f t="shared" si="1100"/>
        <v>0</v>
      </c>
      <c r="BB2248" s="36">
        <f t="shared" si="1101"/>
        <v>0</v>
      </c>
      <c r="BC2248" s="36">
        <f t="shared" si="1102"/>
        <v>0</v>
      </c>
      <c r="BD2248" s="36">
        <f t="shared" si="1103"/>
        <v>0</v>
      </c>
      <c r="BE2248" s="36">
        <f t="shared" si="1104"/>
        <v>0</v>
      </c>
      <c r="BF2248" s="36">
        <f t="shared" si="1112"/>
        <v>2248</v>
      </c>
      <c r="BG2248" s="36">
        <f t="shared" si="1113"/>
        <v>0</v>
      </c>
      <c r="BH2248" s="36">
        <f t="shared" si="1114"/>
        <v>0</v>
      </c>
      <c r="BI2248" s="36">
        <f t="shared" si="1115"/>
        <v>0</v>
      </c>
      <c r="BJ2248" s="29">
        <f t="shared" si="1105"/>
        <v>0</v>
      </c>
      <c r="BK2248" s="29">
        <f t="shared" si="1116"/>
        <v>0</v>
      </c>
      <c r="BL2248" s="29">
        <f t="shared" si="1117"/>
        <v>0</v>
      </c>
      <c r="BM2248" s="29">
        <f t="shared" si="1118"/>
        <v>0</v>
      </c>
      <c r="BN2248" s="36">
        <f t="shared" si="1119"/>
        <v>0</v>
      </c>
      <c r="BQ2248" s="29">
        <f t="shared" si="1120"/>
        <v>0</v>
      </c>
    </row>
    <row r="2249" spans="2:69" s="35" customFormat="1" ht="30" customHeight="1" x14ac:dyDescent="0.15">
      <c r="B2249" s="31"/>
      <c r="C2249" s="32"/>
      <c r="D2249" s="71"/>
      <c r="E2249" s="72"/>
      <c r="F2249" s="72"/>
      <c r="G2249" s="72"/>
      <c r="H2249" s="72"/>
      <c r="I2249" s="72"/>
      <c r="J2249" s="72"/>
      <c r="K2249" s="72"/>
      <c r="L2249" s="72"/>
      <c r="M2249" s="72"/>
      <c r="N2249" s="73"/>
      <c r="O2249" s="33"/>
      <c r="P2249" s="31"/>
      <c r="Q2249" s="34"/>
      <c r="R2249" s="45"/>
      <c r="S2249" s="34"/>
      <c r="T2249" s="45"/>
      <c r="U2249" s="34"/>
      <c r="V2249" s="45"/>
      <c r="W2249" s="46"/>
      <c r="X2249" s="47" t="str">
        <f t="shared" si="1089"/>
        <v/>
      </c>
      <c r="Y2249" s="34"/>
      <c r="Z2249" s="45"/>
      <c r="AA2249" s="34"/>
      <c r="AB2249" s="45"/>
      <c r="AC2249" s="34"/>
      <c r="AD2249" s="45"/>
      <c r="AE2249" s="34"/>
      <c r="AF2249" s="48" t="str">
        <f t="shared" si="1090"/>
        <v/>
      </c>
      <c r="AG2249" s="34"/>
      <c r="AH2249" s="48" t="str">
        <f t="shared" si="1091"/>
        <v/>
      </c>
      <c r="AJ2249" s="48" t="str">
        <f t="shared" si="1106"/>
        <v/>
      </c>
      <c r="AK2249" s="34"/>
      <c r="AL2249" s="47" t="str">
        <f t="shared" si="1092"/>
        <v/>
      </c>
      <c r="AM2249" s="34"/>
      <c r="AN2249" s="47" t="str">
        <f t="shared" si="1093"/>
        <v/>
      </c>
      <c r="AP2249" s="36">
        <f t="shared" si="1107"/>
        <v>0</v>
      </c>
      <c r="AQ2249" s="36">
        <f t="shared" si="1094"/>
        <v>0</v>
      </c>
      <c r="AR2249" s="36">
        <f t="shared" si="1095"/>
        <v>0</v>
      </c>
      <c r="AS2249" s="36">
        <f t="shared" si="1096"/>
        <v>0</v>
      </c>
      <c r="AT2249" s="36">
        <f t="shared" si="1097"/>
        <v>0</v>
      </c>
      <c r="AU2249" s="36">
        <f t="shared" si="1098"/>
        <v>0</v>
      </c>
      <c r="AV2249" s="36">
        <f t="shared" si="1108"/>
        <v>0</v>
      </c>
      <c r="AW2249" s="36">
        <f t="shared" si="1109"/>
        <v>0</v>
      </c>
      <c r="AX2249" s="36">
        <f t="shared" si="1099"/>
        <v>0</v>
      </c>
      <c r="AY2249" s="36">
        <f t="shared" si="1110"/>
        <v>0</v>
      </c>
      <c r="AZ2249" s="36">
        <f t="shared" si="1111"/>
        <v>0</v>
      </c>
      <c r="BA2249" s="36">
        <f t="shared" si="1100"/>
        <v>0</v>
      </c>
      <c r="BB2249" s="36">
        <f t="shared" si="1101"/>
        <v>0</v>
      </c>
      <c r="BC2249" s="36">
        <f t="shared" si="1102"/>
        <v>0</v>
      </c>
      <c r="BD2249" s="36">
        <f t="shared" si="1103"/>
        <v>0</v>
      </c>
      <c r="BE2249" s="36">
        <f t="shared" si="1104"/>
        <v>0</v>
      </c>
      <c r="BF2249" s="36">
        <f t="shared" si="1112"/>
        <v>2249</v>
      </c>
      <c r="BG2249" s="36">
        <f t="shared" si="1113"/>
        <v>0</v>
      </c>
      <c r="BH2249" s="36">
        <f t="shared" si="1114"/>
        <v>0</v>
      </c>
      <c r="BI2249" s="36">
        <f t="shared" si="1115"/>
        <v>0</v>
      </c>
      <c r="BJ2249" s="29">
        <f t="shared" si="1105"/>
        <v>0</v>
      </c>
      <c r="BK2249" s="29">
        <f t="shared" si="1116"/>
        <v>0</v>
      </c>
      <c r="BL2249" s="29">
        <f t="shared" si="1117"/>
        <v>0</v>
      </c>
      <c r="BM2249" s="29">
        <f t="shared" si="1118"/>
        <v>0</v>
      </c>
      <c r="BN2249" s="36">
        <f t="shared" si="1119"/>
        <v>0</v>
      </c>
      <c r="BQ2249" s="29">
        <f t="shared" si="1120"/>
        <v>0</v>
      </c>
    </row>
    <row r="2250" spans="2:69" s="35" customFormat="1" ht="30" customHeight="1" x14ac:dyDescent="0.15">
      <c r="B2250" s="31"/>
      <c r="C2250" s="32"/>
      <c r="D2250" s="71"/>
      <c r="E2250" s="72"/>
      <c r="F2250" s="72"/>
      <c r="G2250" s="72"/>
      <c r="H2250" s="72"/>
      <c r="I2250" s="72"/>
      <c r="J2250" s="72"/>
      <c r="K2250" s="72"/>
      <c r="L2250" s="72"/>
      <c r="M2250" s="72"/>
      <c r="N2250" s="73"/>
      <c r="O2250" s="33"/>
      <c r="P2250" s="31"/>
      <c r="Q2250" s="34"/>
      <c r="R2250" s="45"/>
      <c r="S2250" s="34"/>
      <c r="T2250" s="45"/>
      <c r="U2250" s="34"/>
      <c r="V2250" s="45"/>
      <c r="W2250" s="46"/>
      <c r="X2250" s="47" t="str">
        <f t="shared" si="1089"/>
        <v/>
      </c>
      <c r="Y2250" s="34"/>
      <c r="Z2250" s="45"/>
      <c r="AA2250" s="34"/>
      <c r="AB2250" s="45"/>
      <c r="AC2250" s="34"/>
      <c r="AD2250" s="45"/>
      <c r="AE2250" s="34"/>
      <c r="AF2250" s="48" t="str">
        <f t="shared" si="1090"/>
        <v/>
      </c>
      <c r="AG2250" s="34"/>
      <c r="AH2250" s="48" t="str">
        <f t="shared" si="1091"/>
        <v/>
      </c>
      <c r="AJ2250" s="48" t="str">
        <f t="shared" si="1106"/>
        <v/>
      </c>
      <c r="AK2250" s="34"/>
      <c r="AL2250" s="47" t="str">
        <f t="shared" si="1092"/>
        <v/>
      </c>
      <c r="AM2250" s="34"/>
      <c r="AN2250" s="47" t="str">
        <f t="shared" si="1093"/>
        <v/>
      </c>
      <c r="AP2250" s="36">
        <f t="shared" si="1107"/>
        <v>0</v>
      </c>
      <c r="AQ2250" s="36">
        <f t="shared" si="1094"/>
        <v>0</v>
      </c>
      <c r="AR2250" s="36">
        <f t="shared" si="1095"/>
        <v>0</v>
      </c>
      <c r="AS2250" s="36">
        <f t="shared" si="1096"/>
        <v>0</v>
      </c>
      <c r="AT2250" s="36">
        <f t="shared" si="1097"/>
        <v>0</v>
      </c>
      <c r="AU2250" s="36">
        <f t="shared" si="1098"/>
        <v>0</v>
      </c>
      <c r="AV2250" s="36">
        <f t="shared" si="1108"/>
        <v>0</v>
      </c>
      <c r="AW2250" s="36">
        <f t="shared" si="1109"/>
        <v>0</v>
      </c>
      <c r="AX2250" s="36">
        <f t="shared" si="1099"/>
        <v>0</v>
      </c>
      <c r="AY2250" s="36">
        <f t="shared" si="1110"/>
        <v>0</v>
      </c>
      <c r="AZ2250" s="36">
        <f t="shared" si="1111"/>
        <v>0</v>
      </c>
      <c r="BA2250" s="36">
        <f t="shared" si="1100"/>
        <v>0</v>
      </c>
      <c r="BB2250" s="36">
        <f t="shared" si="1101"/>
        <v>0</v>
      </c>
      <c r="BC2250" s="36">
        <f t="shared" si="1102"/>
        <v>0</v>
      </c>
      <c r="BD2250" s="36">
        <f t="shared" si="1103"/>
        <v>0</v>
      </c>
      <c r="BE2250" s="36">
        <f t="shared" si="1104"/>
        <v>0</v>
      </c>
      <c r="BF2250" s="36">
        <f t="shared" si="1112"/>
        <v>2250</v>
      </c>
      <c r="BG2250" s="36">
        <f t="shared" si="1113"/>
        <v>0</v>
      </c>
      <c r="BH2250" s="36">
        <f t="shared" si="1114"/>
        <v>0</v>
      </c>
      <c r="BI2250" s="36">
        <f t="shared" si="1115"/>
        <v>0</v>
      </c>
      <c r="BJ2250" s="29">
        <f t="shared" si="1105"/>
        <v>0</v>
      </c>
      <c r="BK2250" s="29">
        <f t="shared" si="1116"/>
        <v>0</v>
      </c>
      <c r="BL2250" s="29">
        <f t="shared" si="1117"/>
        <v>0</v>
      </c>
      <c r="BM2250" s="29">
        <f t="shared" si="1118"/>
        <v>0</v>
      </c>
      <c r="BN2250" s="36">
        <f t="shared" si="1119"/>
        <v>0</v>
      </c>
      <c r="BQ2250" s="29">
        <f t="shared" si="1120"/>
        <v>0</v>
      </c>
    </row>
    <row r="2251" spans="2:69" s="35" customFormat="1" ht="30" customHeight="1" x14ac:dyDescent="0.15">
      <c r="B2251" s="31"/>
      <c r="C2251" s="32"/>
      <c r="D2251" s="71"/>
      <c r="E2251" s="72"/>
      <c r="F2251" s="72"/>
      <c r="G2251" s="72"/>
      <c r="H2251" s="72"/>
      <c r="I2251" s="72"/>
      <c r="J2251" s="72"/>
      <c r="K2251" s="72"/>
      <c r="L2251" s="72"/>
      <c r="M2251" s="72"/>
      <c r="N2251" s="73"/>
      <c r="O2251" s="33"/>
      <c r="P2251" s="31"/>
      <c r="Q2251" s="34"/>
      <c r="R2251" s="45"/>
      <c r="S2251" s="34"/>
      <c r="T2251" s="45"/>
      <c r="U2251" s="34"/>
      <c r="V2251" s="45"/>
      <c r="W2251" s="46"/>
      <c r="X2251" s="47" t="str">
        <f t="shared" si="1089"/>
        <v/>
      </c>
      <c r="Y2251" s="34"/>
      <c r="Z2251" s="45"/>
      <c r="AA2251" s="34"/>
      <c r="AB2251" s="45"/>
      <c r="AC2251" s="34"/>
      <c r="AD2251" s="45"/>
      <c r="AE2251" s="34"/>
      <c r="AF2251" s="48" t="str">
        <f t="shared" si="1090"/>
        <v/>
      </c>
      <c r="AG2251" s="34"/>
      <c r="AH2251" s="48" t="str">
        <f t="shared" si="1091"/>
        <v/>
      </c>
      <c r="AJ2251" s="48" t="str">
        <f t="shared" si="1106"/>
        <v/>
      </c>
      <c r="AK2251" s="34"/>
      <c r="AL2251" s="47" t="str">
        <f t="shared" si="1092"/>
        <v/>
      </c>
      <c r="AM2251" s="34"/>
      <c r="AN2251" s="47" t="str">
        <f t="shared" si="1093"/>
        <v/>
      </c>
      <c r="AP2251" s="36">
        <f t="shared" si="1107"/>
        <v>0</v>
      </c>
      <c r="AQ2251" s="36">
        <f t="shared" si="1094"/>
        <v>0</v>
      </c>
      <c r="AR2251" s="36">
        <f t="shared" si="1095"/>
        <v>0</v>
      </c>
      <c r="AS2251" s="36">
        <f t="shared" si="1096"/>
        <v>0</v>
      </c>
      <c r="AT2251" s="36">
        <f t="shared" si="1097"/>
        <v>0</v>
      </c>
      <c r="AU2251" s="36">
        <f t="shared" si="1098"/>
        <v>0</v>
      </c>
      <c r="AV2251" s="36">
        <f t="shared" si="1108"/>
        <v>0</v>
      </c>
      <c r="AW2251" s="36">
        <f t="shared" si="1109"/>
        <v>0</v>
      </c>
      <c r="AX2251" s="36">
        <f t="shared" si="1099"/>
        <v>0</v>
      </c>
      <c r="AY2251" s="36">
        <f t="shared" si="1110"/>
        <v>0</v>
      </c>
      <c r="AZ2251" s="36">
        <f t="shared" si="1111"/>
        <v>0</v>
      </c>
      <c r="BA2251" s="36">
        <f t="shared" si="1100"/>
        <v>0</v>
      </c>
      <c r="BB2251" s="36">
        <f t="shared" si="1101"/>
        <v>0</v>
      </c>
      <c r="BC2251" s="36">
        <f t="shared" si="1102"/>
        <v>0</v>
      </c>
      <c r="BD2251" s="36">
        <f t="shared" si="1103"/>
        <v>0</v>
      </c>
      <c r="BE2251" s="36">
        <f t="shared" si="1104"/>
        <v>0</v>
      </c>
      <c r="BF2251" s="36">
        <f t="shared" si="1112"/>
        <v>2251</v>
      </c>
      <c r="BG2251" s="36">
        <f t="shared" si="1113"/>
        <v>0</v>
      </c>
      <c r="BH2251" s="36">
        <f t="shared" si="1114"/>
        <v>0</v>
      </c>
      <c r="BI2251" s="36">
        <f t="shared" si="1115"/>
        <v>0</v>
      </c>
      <c r="BJ2251" s="29">
        <f t="shared" si="1105"/>
        <v>0</v>
      </c>
      <c r="BK2251" s="29">
        <f t="shared" si="1116"/>
        <v>0</v>
      </c>
      <c r="BL2251" s="29">
        <f t="shared" si="1117"/>
        <v>0</v>
      </c>
      <c r="BM2251" s="29">
        <f t="shared" si="1118"/>
        <v>0</v>
      </c>
      <c r="BN2251" s="36">
        <f t="shared" si="1119"/>
        <v>0</v>
      </c>
      <c r="BQ2251" s="29">
        <f t="shared" si="1120"/>
        <v>0</v>
      </c>
    </row>
    <row r="2252" spans="2:69" s="35" customFormat="1" ht="30" customHeight="1" x14ac:dyDescent="0.15">
      <c r="B2252" s="31"/>
      <c r="C2252" s="32"/>
      <c r="D2252" s="71"/>
      <c r="E2252" s="72"/>
      <c r="F2252" s="72"/>
      <c r="G2252" s="72"/>
      <c r="H2252" s="72"/>
      <c r="I2252" s="72"/>
      <c r="J2252" s="72"/>
      <c r="K2252" s="72"/>
      <c r="L2252" s="72"/>
      <c r="M2252" s="72"/>
      <c r="N2252" s="73"/>
      <c r="O2252" s="33"/>
      <c r="P2252" s="31"/>
      <c r="Q2252" s="34"/>
      <c r="R2252" s="45"/>
      <c r="S2252" s="34"/>
      <c r="T2252" s="45"/>
      <c r="U2252" s="34"/>
      <c r="V2252" s="45"/>
      <c r="W2252" s="46"/>
      <c r="X2252" s="47" t="str">
        <f t="shared" si="1089"/>
        <v/>
      </c>
      <c r="Y2252" s="34"/>
      <c r="Z2252" s="45"/>
      <c r="AA2252" s="34"/>
      <c r="AB2252" s="45"/>
      <c r="AC2252" s="34"/>
      <c r="AD2252" s="45"/>
      <c r="AE2252" s="34"/>
      <c r="AF2252" s="48" t="str">
        <f t="shared" si="1090"/>
        <v/>
      </c>
      <c r="AG2252" s="34"/>
      <c r="AH2252" s="48" t="str">
        <f t="shared" si="1091"/>
        <v/>
      </c>
      <c r="AJ2252" s="48" t="str">
        <f t="shared" si="1106"/>
        <v/>
      </c>
      <c r="AK2252" s="34"/>
      <c r="AL2252" s="47" t="str">
        <f t="shared" si="1092"/>
        <v/>
      </c>
      <c r="AM2252" s="34"/>
      <c r="AN2252" s="47" t="str">
        <f t="shared" si="1093"/>
        <v/>
      </c>
      <c r="AP2252" s="36">
        <f t="shared" si="1107"/>
        <v>0</v>
      </c>
      <c r="AQ2252" s="36">
        <f t="shared" si="1094"/>
        <v>0</v>
      </c>
      <c r="AR2252" s="36">
        <f t="shared" si="1095"/>
        <v>0</v>
      </c>
      <c r="AS2252" s="36">
        <f t="shared" si="1096"/>
        <v>0</v>
      </c>
      <c r="AT2252" s="36">
        <f t="shared" si="1097"/>
        <v>0</v>
      </c>
      <c r="AU2252" s="36">
        <f t="shared" si="1098"/>
        <v>0</v>
      </c>
      <c r="AV2252" s="36">
        <f t="shared" si="1108"/>
        <v>0</v>
      </c>
      <c r="AW2252" s="36">
        <f t="shared" si="1109"/>
        <v>0</v>
      </c>
      <c r="AX2252" s="36">
        <f t="shared" si="1099"/>
        <v>0</v>
      </c>
      <c r="AY2252" s="36">
        <f t="shared" si="1110"/>
        <v>0</v>
      </c>
      <c r="AZ2252" s="36">
        <f t="shared" si="1111"/>
        <v>0</v>
      </c>
      <c r="BA2252" s="36">
        <f t="shared" si="1100"/>
        <v>0</v>
      </c>
      <c r="BB2252" s="36">
        <f t="shared" si="1101"/>
        <v>0</v>
      </c>
      <c r="BC2252" s="36">
        <f t="shared" si="1102"/>
        <v>0</v>
      </c>
      <c r="BD2252" s="36">
        <f t="shared" si="1103"/>
        <v>0</v>
      </c>
      <c r="BE2252" s="36">
        <f t="shared" si="1104"/>
        <v>0</v>
      </c>
      <c r="BF2252" s="36">
        <f t="shared" si="1112"/>
        <v>2252</v>
      </c>
      <c r="BG2252" s="36">
        <f t="shared" si="1113"/>
        <v>0</v>
      </c>
      <c r="BH2252" s="36">
        <f t="shared" si="1114"/>
        <v>0</v>
      </c>
      <c r="BI2252" s="36">
        <f t="shared" si="1115"/>
        <v>0</v>
      </c>
      <c r="BJ2252" s="29">
        <f t="shared" si="1105"/>
        <v>0</v>
      </c>
      <c r="BK2252" s="29">
        <f t="shared" si="1116"/>
        <v>0</v>
      </c>
      <c r="BL2252" s="29">
        <f t="shared" si="1117"/>
        <v>0</v>
      </c>
      <c r="BM2252" s="29">
        <f t="shared" si="1118"/>
        <v>0</v>
      </c>
      <c r="BN2252" s="36">
        <f t="shared" si="1119"/>
        <v>0</v>
      </c>
      <c r="BQ2252" s="29">
        <f t="shared" si="1120"/>
        <v>0</v>
      </c>
    </row>
    <row r="2253" spans="2:69" s="35" customFormat="1" ht="30" customHeight="1" x14ac:dyDescent="0.15">
      <c r="B2253" s="31"/>
      <c r="C2253" s="32"/>
      <c r="D2253" s="71"/>
      <c r="E2253" s="72"/>
      <c r="F2253" s="72"/>
      <c r="G2253" s="72"/>
      <c r="H2253" s="72"/>
      <c r="I2253" s="72"/>
      <c r="J2253" s="72"/>
      <c r="K2253" s="72"/>
      <c r="L2253" s="72"/>
      <c r="M2253" s="72"/>
      <c r="N2253" s="73"/>
      <c r="O2253" s="33"/>
      <c r="P2253" s="31"/>
      <c r="Q2253" s="34"/>
      <c r="R2253" s="45"/>
      <c r="S2253" s="34"/>
      <c r="T2253" s="45"/>
      <c r="U2253" s="34"/>
      <c r="V2253" s="45"/>
      <c r="W2253" s="46"/>
      <c r="X2253" s="47" t="str">
        <f t="shared" si="1089"/>
        <v/>
      </c>
      <c r="Y2253" s="34"/>
      <c r="Z2253" s="45"/>
      <c r="AA2253" s="34"/>
      <c r="AB2253" s="45"/>
      <c r="AC2253" s="34"/>
      <c r="AD2253" s="45"/>
      <c r="AE2253" s="34"/>
      <c r="AF2253" s="48" t="str">
        <f t="shared" si="1090"/>
        <v/>
      </c>
      <c r="AG2253" s="34"/>
      <c r="AH2253" s="48" t="str">
        <f t="shared" si="1091"/>
        <v/>
      </c>
      <c r="AJ2253" s="48" t="str">
        <f t="shared" si="1106"/>
        <v/>
      </c>
      <c r="AK2253" s="34"/>
      <c r="AL2253" s="47" t="str">
        <f t="shared" si="1092"/>
        <v/>
      </c>
      <c r="AM2253" s="34"/>
      <c r="AN2253" s="47" t="str">
        <f t="shared" si="1093"/>
        <v/>
      </c>
      <c r="AP2253" s="36">
        <f t="shared" si="1107"/>
        <v>0</v>
      </c>
      <c r="AQ2253" s="36">
        <f t="shared" si="1094"/>
        <v>0</v>
      </c>
      <c r="AR2253" s="36">
        <f t="shared" si="1095"/>
        <v>0</v>
      </c>
      <c r="AS2253" s="36">
        <f t="shared" si="1096"/>
        <v>0</v>
      </c>
      <c r="AT2253" s="36">
        <f t="shared" si="1097"/>
        <v>0</v>
      </c>
      <c r="AU2253" s="36">
        <f t="shared" si="1098"/>
        <v>0</v>
      </c>
      <c r="AV2253" s="36">
        <f t="shared" si="1108"/>
        <v>0</v>
      </c>
      <c r="AW2253" s="36">
        <f t="shared" si="1109"/>
        <v>0</v>
      </c>
      <c r="AX2253" s="36">
        <f t="shared" si="1099"/>
        <v>0</v>
      </c>
      <c r="AY2253" s="36">
        <f t="shared" si="1110"/>
        <v>0</v>
      </c>
      <c r="AZ2253" s="36">
        <f t="shared" si="1111"/>
        <v>0</v>
      </c>
      <c r="BA2253" s="36">
        <f t="shared" si="1100"/>
        <v>0</v>
      </c>
      <c r="BB2253" s="36">
        <f t="shared" si="1101"/>
        <v>0</v>
      </c>
      <c r="BC2253" s="36">
        <f t="shared" si="1102"/>
        <v>0</v>
      </c>
      <c r="BD2253" s="36">
        <f t="shared" si="1103"/>
        <v>0</v>
      </c>
      <c r="BE2253" s="36">
        <f t="shared" si="1104"/>
        <v>0</v>
      </c>
      <c r="BF2253" s="36">
        <f t="shared" si="1112"/>
        <v>2253</v>
      </c>
      <c r="BG2253" s="36">
        <f t="shared" si="1113"/>
        <v>0</v>
      </c>
      <c r="BH2253" s="36">
        <f t="shared" si="1114"/>
        <v>0</v>
      </c>
      <c r="BI2253" s="36">
        <f t="shared" si="1115"/>
        <v>0</v>
      </c>
      <c r="BJ2253" s="29">
        <f t="shared" si="1105"/>
        <v>0</v>
      </c>
      <c r="BK2253" s="29">
        <f t="shared" si="1116"/>
        <v>0</v>
      </c>
      <c r="BL2253" s="29">
        <f t="shared" si="1117"/>
        <v>0</v>
      </c>
      <c r="BM2253" s="29">
        <f t="shared" si="1118"/>
        <v>0</v>
      </c>
      <c r="BN2253" s="36">
        <f t="shared" si="1119"/>
        <v>0</v>
      </c>
      <c r="BQ2253" s="29">
        <f t="shared" si="1120"/>
        <v>0</v>
      </c>
    </row>
    <row r="2254" spans="2:69" s="35" customFormat="1" ht="30" customHeight="1" x14ac:dyDescent="0.15">
      <c r="B2254" s="31"/>
      <c r="C2254" s="32"/>
      <c r="D2254" s="71"/>
      <c r="E2254" s="72"/>
      <c r="F2254" s="72"/>
      <c r="G2254" s="72"/>
      <c r="H2254" s="72"/>
      <c r="I2254" s="72"/>
      <c r="J2254" s="72"/>
      <c r="K2254" s="72"/>
      <c r="L2254" s="72"/>
      <c r="M2254" s="72"/>
      <c r="N2254" s="73"/>
      <c r="O2254" s="33"/>
      <c r="P2254" s="31"/>
      <c r="Q2254" s="34"/>
      <c r="R2254" s="45"/>
      <c r="S2254" s="34"/>
      <c r="T2254" s="45"/>
      <c r="U2254" s="34"/>
      <c r="V2254" s="45"/>
      <c r="W2254" s="46"/>
      <c r="X2254" s="47" t="str">
        <f t="shared" si="1089"/>
        <v/>
      </c>
      <c r="Y2254" s="34"/>
      <c r="Z2254" s="45"/>
      <c r="AA2254" s="34"/>
      <c r="AB2254" s="45"/>
      <c r="AC2254" s="34"/>
      <c r="AD2254" s="45"/>
      <c r="AE2254" s="34"/>
      <c r="AF2254" s="48" t="str">
        <f t="shared" si="1090"/>
        <v/>
      </c>
      <c r="AG2254" s="34"/>
      <c r="AH2254" s="48" t="str">
        <f t="shared" si="1091"/>
        <v/>
      </c>
      <c r="AJ2254" s="48" t="str">
        <f t="shared" si="1106"/>
        <v/>
      </c>
      <c r="AK2254" s="34"/>
      <c r="AL2254" s="47" t="str">
        <f t="shared" si="1092"/>
        <v/>
      </c>
      <c r="AM2254" s="34"/>
      <c r="AN2254" s="47" t="str">
        <f t="shared" si="1093"/>
        <v/>
      </c>
      <c r="AP2254" s="36">
        <f t="shared" si="1107"/>
        <v>0</v>
      </c>
      <c r="AQ2254" s="36">
        <f t="shared" si="1094"/>
        <v>0</v>
      </c>
      <c r="AR2254" s="36">
        <f t="shared" si="1095"/>
        <v>0</v>
      </c>
      <c r="AS2254" s="36">
        <f t="shared" si="1096"/>
        <v>0</v>
      </c>
      <c r="AT2254" s="36">
        <f t="shared" si="1097"/>
        <v>0</v>
      </c>
      <c r="AU2254" s="36">
        <f t="shared" si="1098"/>
        <v>0</v>
      </c>
      <c r="AV2254" s="36">
        <f t="shared" si="1108"/>
        <v>0</v>
      </c>
      <c r="AW2254" s="36">
        <f t="shared" si="1109"/>
        <v>0</v>
      </c>
      <c r="AX2254" s="36">
        <f t="shared" si="1099"/>
        <v>0</v>
      </c>
      <c r="AY2254" s="36">
        <f t="shared" si="1110"/>
        <v>0</v>
      </c>
      <c r="AZ2254" s="36">
        <f t="shared" si="1111"/>
        <v>0</v>
      </c>
      <c r="BA2254" s="36">
        <f t="shared" si="1100"/>
        <v>0</v>
      </c>
      <c r="BB2254" s="36">
        <f t="shared" si="1101"/>
        <v>0</v>
      </c>
      <c r="BC2254" s="36">
        <f t="shared" si="1102"/>
        <v>0</v>
      </c>
      <c r="BD2254" s="36">
        <f t="shared" si="1103"/>
        <v>0</v>
      </c>
      <c r="BE2254" s="36">
        <f t="shared" si="1104"/>
        <v>0</v>
      </c>
      <c r="BF2254" s="36">
        <f t="shared" si="1112"/>
        <v>2254</v>
      </c>
      <c r="BG2254" s="36">
        <f t="shared" si="1113"/>
        <v>0</v>
      </c>
      <c r="BH2254" s="36">
        <f t="shared" si="1114"/>
        <v>0</v>
      </c>
      <c r="BI2254" s="36">
        <f t="shared" si="1115"/>
        <v>0</v>
      </c>
      <c r="BJ2254" s="29">
        <f t="shared" si="1105"/>
        <v>0</v>
      </c>
      <c r="BK2254" s="29">
        <f t="shared" si="1116"/>
        <v>0</v>
      </c>
      <c r="BL2254" s="29">
        <f t="shared" si="1117"/>
        <v>0</v>
      </c>
      <c r="BM2254" s="29">
        <f t="shared" si="1118"/>
        <v>0</v>
      </c>
      <c r="BN2254" s="36">
        <f t="shared" si="1119"/>
        <v>0</v>
      </c>
      <c r="BQ2254" s="29">
        <f t="shared" si="1120"/>
        <v>0</v>
      </c>
    </row>
    <row r="2255" spans="2:69" s="35" customFormat="1" ht="30" customHeight="1" x14ac:dyDescent="0.15">
      <c r="B2255" s="31"/>
      <c r="C2255" s="32"/>
      <c r="D2255" s="71"/>
      <c r="E2255" s="72"/>
      <c r="F2255" s="72"/>
      <c r="G2255" s="72"/>
      <c r="H2255" s="72"/>
      <c r="I2255" s="72"/>
      <c r="J2255" s="72"/>
      <c r="K2255" s="72"/>
      <c r="L2255" s="72"/>
      <c r="M2255" s="72"/>
      <c r="N2255" s="73"/>
      <c r="O2255" s="33"/>
      <c r="P2255" s="31"/>
      <c r="Q2255" s="34"/>
      <c r="R2255" s="45"/>
      <c r="S2255" s="34"/>
      <c r="T2255" s="45"/>
      <c r="U2255" s="34"/>
      <c r="V2255" s="45"/>
      <c r="W2255" s="46"/>
      <c r="X2255" s="47" t="str">
        <f t="shared" si="1089"/>
        <v/>
      </c>
      <c r="Y2255" s="34"/>
      <c r="Z2255" s="45"/>
      <c r="AA2255" s="34"/>
      <c r="AB2255" s="45"/>
      <c r="AC2255" s="34"/>
      <c r="AD2255" s="45"/>
      <c r="AE2255" s="34"/>
      <c r="AF2255" s="48" t="str">
        <f t="shared" si="1090"/>
        <v/>
      </c>
      <c r="AG2255" s="34"/>
      <c r="AH2255" s="48" t="str">
        <f t="shared" si="1091"/>
        <v/>
      </c>
      <c r="AJ2255" s="48" t="str">
        <f t="shared" si="1106"/>
        <v/>
      </c>
      <c r="AK2255" s="34"/>
      <c r="AL2255" s="47" t="str">
        <f t="shared" si="1092"/>
        <v/>
      </c>
      <c r="AM2255" s="34"/>
      <c r="AN2255" s="47" t="str">
        <f t="shared" si="1093"/>
        <v/>
      </c>
      <c r="AP2255" s="36">
        <f t="shared" si="1107"/>
        <v>0</v>
      </c>
      <c r="AQ2255" s="36">
        <f t="shared" si="1094"/>
        <v>0</v>
      </c>
      <c r="AR2255" s="36">
        <f t="shared" si="1095"/>
        <v>0</v>
      </c>
      <c r="AS2255" s="36">
        <f t="shared" si="1096"/>
        <v>0</v>
      </c>
      <c r="AT2255" s="36">
        <f t="shared" si="1097"/>
        <v>0</v>
      </c>
      <c r="AU2255" s="36">
        <f t="shared" si="1098"/>
        <v>0</v>
      </c>
      <c r="AV2255" s="36">
        <f t="shared" si="1108"/>
        <v>0</v>
      </c>
      <c r="AW2255" s="36">
        <f t="shared" si="1109"/>
        <v>0</v>
      </c>
      <c r="AX2255" s="36">
        <f t="shared" si="1099"/>
        <v>0</v>
      </c>
      <c r="AY2255" s="36">
        <f t="shared" si="1110"/>
        <v>0</v>
      </c>
      <c r="AZ2255" s="36">
        <f t="shared" si="1111"/>
        <v>0</v>
      </c>
      <c r="BA2255" s="36">
        <f t="shared" si="1100"/>
        <v>0</v>
      </c>
      <c r="BB2255" s="36">
        <f t="shared" si="1101"/>
        <v>0</v>
      </c>
      <c r="BC2255" s="36">
        <f t="shared" si="1102"/>
        <v>0</v>
      </c>
      <c r="BD2255" s="36">
        <f t="shared" si="1103"/>
        <v>0</v>
      </c>
      <c r="BE2255" s="36">
        <f t="shared" si="1104"/>
        <v>0</v>
      </c>
      <c r="BF2255" s="36">
        <f t="shared" si="1112"/>
        <v>2255</v>
      </c>
      <c r="BG2255" s="36">
        <f t="shared" si="1113"/>
        <v>0</v>
      </c>
      <c r="BH2255" s="36">
        <f t="shared" si="1114"/>
        <v>0</v>
      </c>
      <c r="BI2255" s="36">
        <f t="shared" si="1115"/>
        <v>0</v>
      </c>
      <c r="BJ2255" s="29">
        <f t="shared" si="1105"/>
        <v>0</v>
      </c>
      <c r="BK2255" s="29">
        <f t="shared" si="1116"/>
        <v>0</v>
      </c>
      <c r="BL2255" s="29">
        <f t="shared" si="1117"/>
        <v>0</v>
      </c>
      <c r="BM2255" s="29">
        <f t="shared" si="1118"/>
        <v>0</v>
      </c>
      <c r="BN2255" s="36">
        <f t="shared" si="1119"/>
        <v>0</v>
      </c>
      <c r="BQ2255" s="29">
        <f t="shared" si="1120"/>
        <v>0</v>
      </c>
    </row>
    <row r="2256" spans="2:69" s="35" customFormat="1" ht="30" customHeight="1" x14ac:dyDescent="0.15">
      <c r="B2256" s="31"/>
      <c r="C2256" s="32"/>
      <c r="D2256" s="71"/>
      <c r="E2256" s="72"/>
      <c r="F2256" s="72"/>
      <c r="G2256" s="72"/>
      <c r="H2256" s="72"/>
      <c r="I2256" s="72"/>
      <c r="J2256" s="72"/>
      <c r="K2256" s="72"/>
      <c r="L2256" s="72"/>
      <c r="M2256" s="72"/>
      <c r="N2256" s="73"/>
      <c r="O2256" s="33"/>
      <c r="P2256" s="31"/>
      <c r="Q2256" s="34"/>
      <c r="R2256" s="45"/>
      <c r="S2256" s="34"/>
      <c r="T2256" s="45"/>
      <c r="U2256" s="34"/>
      <c r="V2256" s="45"/>
      <c r="W2256" s="46"/>
      <c r="X2256" s="47" t="str">
        <f t="shared" si="1089"/>
        <v/>
      </c>
      <c r="Y2256" s="34"/>
      <c r="Z2256" s="45"/>
      <c r="AA2256" s="34"/>
      <c r="AB2256" s="45"/>
      <c r="AC2256" s="34"/>
      <c r="AD2256" s="45"/>
      <c r="AE2256" s="34"/>
      <c r="AF2256" s="48" t="str">
        <f t="shared" si="1090"/>
        <v/>
      </c>
      <c r="AG2256" s="34"/>
      <c r="AH2256" s="48" t="str">
        <f t="shared" si="1091"/>
        <v/>
      </c>
      <c r="AJ2256" s="48" t="str">
        <f t="shared" si="1106"/>
        <v/>
      </c>
      <c r="AK2256" s="34"/>
      <c r="AL2256" s="47" t="str">
        <f t="shared" si="1092"/>
        <v/>
      </c>
      <c r="AM2256" s="34"/>
      <c r="AN2256" s="47" t="str">
        <f t="shared" si="1093"/>
        <v/>
      </c>
      <c r="AP2256" s="36">
        <f t="shared" si="1107"/>
        <v>0</v>
      </c>
      <c r="AQ2256" s="36">
        <f t="shared" si="1094"/>
        <v>0</v>
      </c>
      <c r="AR2256" s="36">
        <f t="shared" si="1095"/>
        <v>0</v>
      </c>
      <c r="AS2256" s="36">
        <f t="shared" si="1096"/>
        <v>0</v>
      </c>
      <c r="AT2256" s="36">
        <f t="shared" si="1097"/>
        <v>0</v>
      </c>
      <c r="AU2256" s="36">
        <f t="shared" si="1098"/>
        <v>0</v>
      </c>
      <c r="AV2256" s="36">
        <f t="shared" si="1108"/>
        <v>0</v>
      </c>
      <c r="AW2256" s="36">
        <f t="shared" si="1109"/>
        <v>0</v>
      </c>
      <c r="AX2256" s="36">
        <f t="shared" si="1099"/>
        <v>0</v>
      </c>
      <c r="AY2256" s="36">
        <f t="shared" si="1110"/>
        <v>0</v>
      </c>
      <c r="AZ2256" s="36">
        <f t="shared" si="1111"/>
        <v>0</v>
      </c>
      <c r="BA2256" s="36">
        <f t="shared" si="1100"/>
        <v>0</v>
      </c>
      <c r="BB2256" s="36">
        <f t="shared" si="1101"/>
        <v>0</v>
      </c>
      <c r="BC2256" s="36">
        <f t="shared" si="1102"/>
        <v>0</v>
      </c>
      <c r="BD2256" s="36">
        <f t="shared" si="1103"/>
        <v>0</v>
      </c>
      <c r="BE2256" s="36">
        <f t="shared" si="1104"/>
        <v>0</v>
      </c>
      <c r="BF2256" s="36">
        <f t="shared" si="1112"/>
        <v>2256</v>
      </c>
      <c r="BG2256" s="36">
        <f t="shared" si="1113"/>
        <v>0</v>
      </c>
      <c r="BH2256" s="36">
        <f t="shared" si="1114"/>
        <v>0</v>
      </c>
      <c r="BI2256" s="36">
        <f t="shared" si="1115"/>
        <v>0</v>
      </c>
      <c r="BJ2256" s="29">
        <f t="shared" si="1105"/>
        <v>0</v>
      </c>
      <c r="BK2256" s="29">
        <f t="shared" si="1116"/>
        <v>0</v>
      </c>
      <c r="BL2256" s="29">
        <f t="shared" si="1117"/>
        <v>0</v>
      </c>
      <c r="BM2256" s="29">
        <f t="shared" si="1118"/>
        <v>0</v>
      </c>
      <c r="BN2256" s="36">
        <f t="shared" si="1119"/>
        <v>0</v>
      </c>
      <c r="BQ2256" s="29">
        <f t="shared" si="1120"/>
        <v>0</v>
      </c>
    </row>
    <row r="2257" spans="2:69" s="35" customFormat="1" ht="30" customHeight="1" x14ac:dyDescent="0.15">
      <c r="B2257" s="31"/>
      <c r="C2257" s="32"/>
      <c r="D2257" s="71"/>
      <c r="E2257" s="72"/>
      <c r="F2257" s="72"/>
      <c r="G2257" s="72"/>
      <c r="H2257" s="72"/>
      <c r="I2257" s="72"/>
      <c r="J2257" s="72"/>
      <c r="K2257" s="72"/>
      <c r="L2257" s="72"/>
      <c r="M2257" s="72"/>
      <c r="N2257" s="73"/>
      <c r="O2257" s="33"/>
      <c r="P2257" s="31"/>
      <c r="Q2257" s="34"/>
      <c r="R2257" s="45"/>
      <c r="S2257" s="34"/>
      <c r="T2257" s="45"/>
      <c r="U2257" s="34"/>
      <c r="V2257" s="45"/>
      <c r="W2257" s="46"/>
      <c r="X2257" s="47" t="str">
        <f t="shared" si="1089"/>
        <v/>
      </c>
      <c r="Y2257" s="34"/>
      <c r="Z2257" s="45"/>
      <c r="AA2257" s="34"/>
      <c r="AB2257" s="45"/>
      <c r="AC2257" s="34"/>
      <c r="AD2257" s="45"/>
      <c r="AE2257" s="34"/>
      <c r="AF2257" s="48" t="str">
        <f t="shared" si="1090"/>
        <v/>
      </c>
      <c r="AG2257" s="34"/>
      <c r="AH2257" s="48" t="str">
        <f t="shared" si="1091"/>
        <v/>
      </c>
      <c r="AJ2257" s="48" t="str">
        <f t="shared" si="1106"/>
        <v/>
      </c>
      <c r="AK2257" s="34"/>
      <c r="AL2257" s="47" t="str">
        <f t="shared" si="1092"/>
        <v/>
      </c>
      <c r="AM2257" s="34"/>
      <c r="AN2257" s="47" t="str">
        <f t="shared" si="1093"/>
        <v/>
      </c>
      <c r="AP2257" s="36">
        <f t="shared" si="1107"/>
        <v>0</v>
      </c>
      <c r="AQ2257" s="36">
        <f t="shared" si="1094"/>
        <v>0</v>
      </c>
      <c r="AR2257" s="36">
        <f t="shared" si="1095"/>
        <v>0</v>
      </c>
      <c r="AS2257" s="36">
        <f t="shared" si="1096"/>
        <v>0</v>
      </c>
      <c r="AT2257" s="36">
        <f t="shared" si="1097"/>
        <v>0</v>
      </c>
      <c r="AU2257" s="36">
        <f t="shared" si="1098"/>
        <v>0</v>
      </c>
      <c r="AV2257" s="36">
        <f t="shared" si="1108"/>
        <v>0</v>
      </c>
      <c r="AW2257" s="36">
        <f t="shared" si="1109"/>
        <v>0</v>
      </c>
      <c r="AX2257" s="36">
        <f t="shared" si="1099"/>
        <v>0</v>
      </c>
      <c r="AY2257" s="36">
        <f t="shared" si="1110"/>
        <v>0</v>
      </c>
      <c r="AZ2257" s="36">
        <f t="shared" si="1111"/>
        <v>0</v>
      </c>
      <c r="BA2257" s="36">
        <f t="shared" si="1100"/>
        <v>0</v>
      </c>
      <c r="BB2257" s="36">
        <f t="shared" si="1101"/>
        <v>0</v>
      </c>
      <c r="BC2257" s="36">
        <f t="shared" si="1102"/>
        <v>0</v>
      </c>
      <c r="BD2257" s="36">
        <f t="shared" si="1103"/>
        <v>0</v>
      </c>
      <c r="BE2257" s="36">
        <f t="shared" si="1104"/>
        <v>0</v>
      </c>
      <c r="BF2257" s="36">
        <f t="shared" si="1112"/>
        <v>2257</v>
      </c>
      <c r="BG2257" s="36">
        <f t="shared" si="1113"/>
        <v>0</v>
      </c>
      <c r="BH2257" s="36">
        <f t="shared" si="1114"/>
        <v>0</v>
      </c>
      <c r="BI2257" s="36">
        <f t="shared" si="1115"/>
        <v>0</v>
      </c>
      <c r="BJ2257" s="29">
        <f t="shared" si="1105"/>
        <v>0</v>
      </c>
      <c r="BK2257" s="29">
        <f t="shared" si="1116"/>
        <v>0</v>
      </c>
      <c r="BL2257" s="29">
        <f t="shared" si="1117"/>
        <v>0</v>
      </c>
      <c r="BM2257" s="29">
        <f t="shared" si="1118"/>
        <v>0</v>
      </c>
      <c r="BN2257" s="36">
        <f t="shared" si="1119"/>
        <v>0</v>
      </c>
      <c r="BQ2257" s="29">
        <f t="shared" si="1120"/>
        <v>0</v>
      </c>
    </row>
    <row r="2258" spans="2:69" s="35" customFormat="1" ht="30" customHeight="1" x14ac:dyDescent="0.15">
      <c r="B2258" s="31"/>
      <c r="C2258" s="32"/>
      <c r="D2258" s="71"/>
      <c r="E2258" s="72"/>
      <c r="F2258" s="72"/>
      <c r="G2258" s="72"/>
      <c r="H2258" s="72"/>
      <c r="I2258" s="72"/>
      <c r="J2258" s="72"/>
      <c r="K2258" s="72"/>
      <c r="L2258" s="72"/>
      <c r="M2258" s="72"/>
      <c r="N2258" s="73"/>
      <c r="O2258" s="33"/>
      <c r="P2258" s="31"/>
      <c r="Q2258" s="34"/>
      <c r="R2258" s="45"/>
      <c r="S2258" s="34"/>
      <c r="T2258" s="45"/>
      <c r="U2258" s="34"/>
      <c r="V2258" s="45"/>
      <c r="W2258" s="46"/>
      <c r="X2258" s="47" t="str">
        <f t="shared" si="1089"/>
        <v/>
      </c>
      <c r="Y2258" s="34"/>
      <c r="Z2258" s="45"/>
      <c r="AA2258" s="34"/>
      <c r="AB2258" s="45"/>
      <c r="AC2258" s="34"/>
      <c r="AD2258" s="45"/>
      <c r="AE2258" s="34"/>
      <c r="AF2258" s="48" t="str">
        <f t="shared" si="1090"/>
        <v/>
      </c>
      <c r="AG2258" s="34"/>
      <c r="AH2258" s="48" t="str">
        <f t="shared" si="1091"/>
        <v/>
      </c>
      <c r="AJ2258" s="48" t="str">
        <f t="shared" si="1106"/>
        <v/>
      </c>
      <c r="AK2258" s="34"/>
      <c r="AL2258" s="47" t="str">
        <f t="shared" si="1092"/>
        <v/>
      </c>
      <c r="AM2258" s="34"/>
      <c r="AN2258" s="47" t="str">
        <f t="shared" si="1093"/>
        <v/>
      </c>
      <c r="AP2258" s="36">
        <f t="shared" si="1107"/>
        <v>0</v>
      </c>
      <c r="AQ2258" s="36">
        <f t="shared" si="1094"/>
        <v>0</v>
      </c>
      <c r="AR2258" s="36">
        <f t="shared" si="1095"/>
        <v>0</v>
      </c>
      <c r="AS2258" s="36">
        <f t="shared" si="1096"/>
        <v>0</v>
      </c>
      <c r="AT2258" s="36">
        <f t="shared" si="1097"/>
        <v>0</v>
      </c>
      <c r="AU2258" s="36">
        <f t="shared" si="1098"/>
        <v>0</v>
      </c>
      <c r="AV2258" s="36">
        <f t="shared" si="1108"/>
        <v>0</v>
      </c>
      <c r="AW2258" s="36">
        <f t="shared" si="1109"/>
        <v>0</v>
      </c>
      <c r="AX2258" s="36">
        <f t="shared" si="1099"/>
        <v>0</v>
      </c>
      <c r="AY2258" s="36">
        <f t="shared" si="1110"/>
        <v>0</v>
      </c>
      <c r="AZ2258" s="36">
        <f t="shared" si="1111"/>
        <v>0</v>
      </c>
      <c r="BA2258" s="36">
        <f t="shared" si="1100"/>
        <v>0</v>
      </c>
      <c r="BB2258" s="36">
        <f t="shared" si="1101"/>
        <v>0</v>
      </c>
      <c r="BC2258" s="36">
        <f t="shared" si="1102"/>
        <v>0</v>
      </c>
      <c r="BD2258" s="36">
        <f t="shared" si="1103"/>
        <v>0</v>
      </c>
      <c r="BE2258" s="36">
        <f t="shared" si="1104"/>
        <v>0</v>
      </c>
      <c r="BF2258" s="36">
        <f t="shared" si="1112"/>
        <v>2258</v>
      </c>
      <c r="BG2258" s="36">
        <f t="shared" si="1113"/>
        <v>0</v>
      </c>
      <c r="BH2258" s="36">
        <f t="shared" si="1114"/>
        <v>0</v>
      </c>
      <c r="BI2258" s="36">
        <f t="shared" si="1115"/>
        <v>0</v>
      </c>
      <c r="BJ2258" s="29">
        <f t="shared" si="1105"/>
        <v>0</v>
      </c>
      <c r="BK2258" s="29">
        <f t="shared" si="1116"/>
        <v>0</v>
      </c>
      <c r="BL2258" s="29">
        <f t="shared" si="1117"/>
        <v>0</v>
      </c>
      <c r="BM2258" s="29">
        <f t="shared" si="1118"/>
        <v>0</v>
      </c>
      <c r="BN2258" s="36">
        <f t="shared" si="1119"/>
        <v>0</v>
      </c>
      <c r="BQ2258" s="29">
        <f t="shared" si="1120"/>
        <v>0</v>
      </c>
    </row>
    <row r="2259" spans="2:69" s="35" customFormat="1" ht="30" customHeight="1" x14ac:dyDescent="0.15">
      <c r="B2259" s="31"/>
      <c r="C2259" s="32"/>
      <c r="D2259" s="71"/>
      <c r="E2259" s="72"/>
      <c r="F2259" s="72"/>
      <c r="G2259" s="72"/>
      <c r="H2259" s="72"/>
      <c r="I2259" s="72"/>
      <c r="J2259" s="72"/>
      <c r="K2259" s="72"/>
      <c r="L2259" s="72"/>
      <c r="M2259" s="72"/>
      <c r="N2259" s="73"/>
      <c r="O2259" s="33"/>
      <c r="P2259" s="31"/>
      <c r="Q2259" s="34"/>
      <c r="R2259" s="45"/>
      <c r="S2259" s="34"/>
      <c r="T2259" s="45"/>
      <c r="U2259" s="34"/>
      <c r="V2259" s="45"/>
      <c r="W2259" s="46"/>
      <c r="X2259" s="47" t="str">
        <f t="shared" si="1089"/>
        <v/>
      </c>
      <c r="Y2259" s="34"/>
      <c r="Z2259" s="45"/>
      <c r="AA2259" s="34"/>
      <c r="AB2259" s="45"/>
      <c r="AC2259" s="34"/>
      <c r="AD2259" s="45"/>
      <c r="AE2259" s="34"/>
      <c r="AF2259" s="48" t="str">
        <f t="shared" si="1090"/>
        <v/>
      </c>
      <c r="AG2259" s="34"/>
      <c r="AH2259" s="48" t="str">
        <f t="shared" si="1091"/>
        <v/>
      </c>
      <c r="AJ2259" s="48" t="str">
        <f t="shared" si="1106"/>
        <v/>
      </c>
      <c r="AK2259" s="34"/>
      <c r="AL2259" s="47" t="str">
        <f t="shared" si="1092"/>
        <v/>
      </c>
      <c r="AM2259" s="34"/>
      <c r="AN2259" s="47" t="str">
        <f t="shared" si="1093"/>
        <v/>
      </c>
      <c r="AP2259" s="36">
        <f t="shared" si="1107"/>
        <v>0</v>
      </c>
      <c r="AQ2259" s="36">
        <f t="shared" si="1094"/>
        <v>0</v>
      </c>
      <c r="AR2259" s="36">
        <f t="shared" si="1095"/>
        <v>0</v>
      </c>
      <c r="AS2259" s="36">
        <f t="shared" si="1096"/>
        <v>0</v>
      </c>
      <c r="AT2259" s="36">
        <f t="shared" si="1097"/>
        <v>0</v>
      </c>
      <c r="AU2259" s="36">
        <f t="shared" si="1098"/>
        <v>0</v>
      </c>
      <c r="AV2259" s="36">
        <f t="shared" si="1108"/>
        <v>0</v>
      </c>
      <c r="AW2259" s="36">
        <f t="shared" si="1109"/>
        <v>0</v>
      </c>
      <c r="AX2259" s="36">
        <f t="shared" si="1099"/>
        <v>0</v>
      </c>
      <c r="AY2259" s="36">
        <f t="shared" si="1110"/>
        <v>0</v>
      </c>
      <c r="AZ2259" s="36">
        <f t="shared" si="1111"/>
        <v>0</v>
      </c>
      <c r="BA2259" s="36">
        <f t="shared" si="1100"/>
        <v>0</v>
      </c>
      <c r="BB2259" s="36">
        <f t="shared" si="1101"/>
        <v>0</v>
      </c>
      <c r="BC2259" s="36">
        <f t="shared" si="1102"/>
        <v>0</v>
      </c>
      <c r="BD2259" s="36">
        <f t="shared" si="1103"/>
        <v>0</v>
      </c>
      <c r="BE2259" s="36">
        <f t="shared" si="1104"/>
        <v>0</v>
      </c>
      <c r="BF2259" s="36">
        <f t="shared" si="1112"/>
        <v>2259</v>
      </c>
      <c r="BG2259" s="36">
        <f t="shared" si="1113"/>
        <v>0</v>
      </c>
      <c r="BH2259" s="36">
        <f t="shared" si="1114"/>
        <v>0</v>
      </c>
      <c r="BI2259" s="36">
        <f t="shared" si="1115"/>
        <v>0</v>
      </c>
      <c r="BJ2259" s="29">
        <f t="shared" si="1105"/>
        <v>0</v>
      </c>
      <c r="BK2259" s="29">
        <f t="shared" si="1116"/>
        <v>0</v>
      </c>
      <c r="BL2259" s="29">
        <f t="shared" si="1117"/>
        <v>0</v>
      </c>
      <c r="BM2259" s="29">
        <f t="shared" si="1118"/>
        <v>0</v>
      </c>
      <c r="BN2259" s="36">
        <f t="shared" si="1119"/>
        <v>0</v>
      </c>
      <c r="BQ2259" s="29">
        <f t="shared" si="1120"/>
        <v>0</v>
      </c>
    </row>
    <row r="2260" spans="2:69" s="35" customFormat="1" ht="30" customHeight="1" x14ac:dyDescent="0.15">
      <c r="B2260" s="31"/>
      <c r="C2260" s="32"/>
      <c r="D2260" s="71"/>
      <c r="E2260" s="72"/>
      <c r="F2260" s="72"/>
      <c r="G2260" s="72"/>
      <c r="H2260" s="72"/>
      <c r="I2260" s="72"/>
      <c r="J2260" s="72"/>
      <c r="K2260" s="72"/>
      <c r="L2260" s="72"/>
      <c r="M2260" s="72"/>
      <c r="N2260" s="73"/>
      <c r="O2260" s="33"/>
      <c r="P2260" s="31"/>
      <c r="Q2260" s="34"/>
      <c r="R2260" s="45"/>
      <c r="S2260" s="34"/>
      <c r="T2260" s="45"/>
      <c r="U2260" s="34"/>
      <c r="V2260" s="45"/>
      <c r="W2260" s="46"/>
      <c r="X2260" s="47" t="str">
        <f t="shared" si="1089"/>
        <v/>
      </c>
      <c r="Y2260" s="34"/>
      <c r="Z2260" s="45"/>
      <c r="AA2260" s="34"/>
      <c r="AB2260" s="45"/>
      <c r="AC2260" s="34"/>
      <c r="AD2260" s="45"/>
      <c r="AE2260" s="34"/>
      <c r="AF2260" s="48" t="str">
        <f t="shared" si="1090"/>
        <v/>
      </c>
      <c r="AG2260" s="34"/>
      <c r="AH2260" s="48" t="str">
        <f t="shared" si="1091"/>
        <v/>
      </c>
      <c r="AJ2260" s="48" t="str">
        <f t="shared" si="1106"/>
        <v/>
      </c>
      <c r="AK2260" s="34"/>
      <c r="AL2260" s="47" t="str">
        <f t="shared" si="1092"/>
        <v/>
      </c>
      <c r="AM2260" s="34"/>
      <c r="AN2260" s="47" t="str">
        <f t="shared" si="1093"/>
        <v/>
      </c>
      <c r="AP2260" s="36">
        <f t="shared" si="1107"/>
        <v>0</v>
      </c>
      <c r="AQ2260" s="36">
        <f t="shared" si="1094"/>
        <v>0</v>
      </c>
      <c r="AR2260" s="36">
        <f t="shared" si="1095"/>
        <v>0</v>
      </c>
      <c r="AS2260" s="36">
        <f t="shared" si="1096"/>
        <v>0</v>
      </c>
      <c r="AT2260" s="36">
        <f t="shared" si="1097"/>
        <v>0</v>
      </c>
      <c r="AU2260" s="36">
        <f t="shared" si="1098"/>
        <v>0</v>
      </c>
      <c r="AV2260" s="36">
        <f t="shared" si="1108"/>
        <v>0</v>
      </c>
      <c r="AW2260" s="36">
        <f t="shared" si="1109"/>
        <v>0</v>
      </c>
      <c r="AX2260" s="36">
        <f t="shared" si="1099"/>
        <v>0</v>
      </c>
      <c r="AY2260" s="36">
        <f t="shared" si="1110"/>
        <v>0</v>
      </c>
      <c r="AZ2260" s="36">
        <f t="shared" si="1111"/>
        <v>0</v>
      </c>
      <c r="BA2260" s="36">
        <f t="shared" si="1100"/>
        <v>0</v>
      </c>
      <c r="BB2260" s="36">
        <f t="shared" si="1101"/>
        <v>0</v>
      </c>
      <c r="BC2260" s="36">
        <f t="shared" si="1102"/>
        <v>0</v>
      </c>
      <c r="BD2260" s="36">
        <f t="shared" si="1103"/>
        <v>0</v>
      </c>
      <c r="BE2260" s="36">
        <f t="shared" si="1104"/>
        <v>0</v>
      </c>
      <c r="BF2260" s="36">
        <f t="shared" si="1112"/>
        <v>2260</v>
      </c>
      <c r="BG2260" s="36">
        <f t="shared" si="1113"/>
        <v>0</v>
      </c>
      <c r="BH2260" s="36">
        <f t="shared" si="1114"/>
        <v>0</v>
      </c>
      <c r="BI2260" s="36">
        <f t="shared" si="1115"/>
        <v>0</v>
      </c>
      <c r="BJ2260" s="29">
        <f t="shared" si="1105"/>
        <v>0</v>
      </c>
      <c r="BK2260" s="29">
        <f t="shared" si="1116"/>
        <v>0</v>
      </c>
      <c r="BL2260" s="29">
        <f t="shared" si="1117"/>
        <v>0</v>
      </c>
      <c r="BM2260" s="29">
        <f t="shared" si="1118"/>
        <v>0</v>
      </c>
      <c r="BN2260" s="36">
        <f t="shared" si="1119"/>
        <v>0</v>
      </c>
      <c r="BQ2260" s="29">
        <f t="shared" si="1120"/>
        <v>0</v>
      </c>
    </row>
    <row r="2261" spans="2:69" s="35" customFormat="1" ht="30" customHeight="1" x14ac:dyDescent="0.15">
      <c r="B2261" s="31"/>
      <c r="C2261" s="32"/>
      <c r="D2261" s="71"/>
      <c r="E2261" s="72"/>
      <c r="F2261" s="72"/>
      <c r="G2261" s="72"/>
      <c r="H2261" s="72"/>
      <c r="I2261" s="72"/>
      <c r="J2261" s="72"/>
      <c r="K2261" s="72"/>
      <c r="L2261" s="72"/>
      <c r="M2261" s="72"/>
      <c r="N2261" s="73"/>
      <c r="O2261" s="33"/>
      <c r="P2261" s="31"/>
      <c r="Q2261" s="34"/>
      <c r="R2261" s="45"/>
      <c r="S2261" s="34"/>
      <c r="T2261" s="45"/>
      <c r="U2261" s="34"/>
      <c r="V2261" s="45"/>
      <c r="W2261" s="46"/>
      <c r="X2261" s="47" t="str">
        <f t="shared" si="1089"/>
        <v/>
      </c>
      <c r="Y2261" s="34"/>
      <c r="Z2261" s="45"/>
      <c r="AA2261" s="34"/>
      <c r="AB2261" s="45"/>
      <c r="AC2261" s="34"/>
      <c r="AD2261" s="45"/>
      <c r="AE2261" s="34"/>
      <c r="AF2261" s="48" t="str">
        <f t="shared" si="1090"/>
        <v/>
      </c>
      <c r="AG2261" s="34"/>
      <c r="AH2261" s="48" t="str">
        <f t="shared" si="1091"/>
        <v/>
      </c>
      <c r="AJ2261" s="48" t="str">
        <f t="shared" si="1106"/>
        <v/>
      </c>
      <c r="AK2261" s="34"/>
      <c r="AL2261" s="47" t="str">
        <f t="shared" si="1092"/>
        <v/>
      </c>
      <c r="AM2261" s="34"/>
      <c r="AN2261" s="47" t="str">
        <f t="shared" si="1093"/>
        <v/>
      </c>
      <c r="AP2261" s="36">
        <f t="shared" si="1107"/>
        <v>0</v>
      </c>
      <c r="AQ2261" s="36">
        <f t="shared" si="1094"/>
        <v>0</v>
      </c>
      <c r="AR2261" s="36">
        <f t="shared" si="1095"/>
        <v>0</v>
      </c>
      <c r="AS2261" s="36">
        <f t="shared" si="1096"/>
        <v>0</v>
      </c>
      <c r="AT2261" s="36">
        <f t="shared" si="1097"/>
        <v>0</v>
      </c>
      <c r="AU2261" s="36">
        <f t="shared" si="1098"/>
        <v>0</v>
      </c>
      <c r="AV2261" s="36">
        <f t="shared" si="1108"/>
        <v>0</v>
      </c>
      <c r="AW2261" s="36">
        <f t="shared" si="1109"/>
        <v>0</v>
      </c>
      <c r="AX2261" s="36">
        <f t="shared" si="1099"/>
        <v>0</v>
      </c>
      <c r="AY2261" s="36">
        <f t="shared" si="1110"/>
        <v>0</v>
      </c>
      <c r="AZ2261" s="36">
        <f t="shared" si="1111"/>
        <v>0</v>
      </c>
      <c r="BA2261" s="36">
        <f t="shared" si="1100"/>
        <v>0</v>
      </c>
      <c r="BB2261" s="36">
        <f t="shared" si="1101"/>
        <v>0</v>
      </c>
      <c r="BC2261" s="36">
        <f t="shared" si="1102"/>
        <v>0</v>
      </c>
      <c r="BD2261" s="36">
        <f t="shared" si="1103"/>
        <v>0</v>
      </c>
      <c r="BE2261" s="36">
        <f t="shared" si="1104"/>
        <v>0</v>
      </c>
      <c r="BF2261" s="36">
        <f t="shared" si="1112"/>
        <v>2261</v>
      </c>
      <c r="BG2261" s="36">
        <f t="shared" si="1113"/>
        <v>0</v>
      </c>
      <c r="BH2261" s="36">
        <f t="shared" si="1114"/>
        <v>0</v>
      </c>
      <c r="BI2261" s="36">
        <f t="shared" si="1115"/>
        <v>0</v>
      </c>
      <c r="BJ2261" s="29">
        <f t="shared" si="1105"/>
        <v>0</v>
      </c>
      <c r="BK2261" s="29">
        <f t="shared" si="1116"/>
        <v>0</v>
      </c>
      <c r="BL2261" s="29">
        <f t="shared" si="1117"/>
        <v>0</v>
      </c>
      <c r="BM2261" s="29">
        <f t="shared" si="1118"/>
        <v>0</v>
      </c>
      <c r="BN2261" s="36">
        <f t="shared" si="1119"/>
        <v>0</v>
      </c>
      <c r="BQ2261" s="29">
        <f t="shared" si="1120"/>
        <v>0</v>
      </c>
    </row>
    <row r="2262" spans="2:69" s="35" customFormat="1" ht="30" customHeight="1" x14ac:dyDescent="0.15">
      <c r="B2262" s="31"/>
      <c r="C2262" s="32"/>
      <c r="D2262" s="71"/>
      <c r="E2262" s="72"/>
      <c r="F2262" s="72"/>
      <c r="G2262" s="72"/>
      <c r="H2262" s="72"/>
      <c r="I2262" s="72"/>
      <c r="J2262" s="72"/>
      <c r="K2262" s="72"/>
      <c r="L2262" s="72"/>
      <c r="M2262" s="72"/>
      <c r="N2262" s="73"/>
      <c r="O2262" s="33"/>
      <c r="P2262" s="31"/>
      <c r="Q2262" s="34"/>
      <c r="R2262" s="45"/>
      <c r="S2262" s="34"/>
      <c r="T2262" s="45"/>
      <c r="U2262" s="34"/>
      <c r="V2262" s="45"/>
      <c r="W2262" s="46"/>
      <c r="X2262" s="47" t="str">
        <f t="shared" si="1089"/>
        <v/>
      </c>
      <c r="Y2262" s="34"/>
      <c r="Z2262" s="45"/>
      <c r="AA2262" s="34"/>
      <c r="AB2262" s="45"/>
      <c r="AC2262" s="34"/>
      <c r="AD2262" s="45"/>
      <c r="AE2262" s="34"/>
      <c r="AF2262" s="48" t="str">
        <f t="shared" si="1090"/>
        <v/>
      </c>
      <c r="AG2262" s="34"/>
      <c r="AH2262" s="48" t="str">
        <f t="shared" si="1091"/>
        <v/>
      </c>
      <c r="AJ2262" s="48" t="str">
        <f t="shared" si="1106"/>
        <v/>
      </c>
      <c r="AK2262" s="34"/>
      <c r="AL2262" s="47" t="str">
        <f t="shared" si="1092"/>
        <v/>
      </c>
      <c r="AM2262" s="34"/>
      <c r="AN2262" s="47" t="str">
        <f t="shared" si="1093"/>
        <v/>
      </c>
      <c r="AP2262" s="36">
        <f t="shared" si="1107"/>
        <v>0</v>
      </c>
      <c r="AQ2262" s="36">
        <f t="shared" si="1094"/>
        <v>0</v>
      </c>
      <c r="AR2262" s="36">
        <f t="shared" si="1095"/>
        <v>0</v>
      </c>
      <c r="AS2262" s="36">
        <f t="shared" si="1096"/>
        <v>0</v>
      </c>
      <c r="AT2262" s="36">
        <f t="shared" si="1097"/>
        <v>0</v>
      </c>
      <c r="AU2262" s="36">
        <f t="shared" si="1098"/>
        <v>0</v>
      </c>
      <c r="AV2262" s="36">
        <f t="shared" si="1108"/>
        <v>0</v>
      </c>
      <c r="AW2262" s="36">
        <f t="shared" si="1109"/>
        <v>0</v>
      </c>
      <c r="AX2262" s="36">
        <f t="shared" si="1099"/>
        <v>0</v>
      </c>
      <c r="AY2262" s="36">
        <f t="shared" si="1110"/>
        <v>0</v>
      </c>
      <c r="AZ2262" s="36">
        <f t="shared" si="1111"/>
        <v>0</v>
      </c>
      <c r="BA2262" s="36">
        <f t="shared" si="1100"/>
        <v>0</v>
      </c>
      <c r="BB2262" s="36">
        <f t="shared" si="1101"/>
        <v>0</v>
      </c>
      <c r="BC2262" s="36">
        <f t="shared" si="1102"/>
        <v>0</v>
      </c>
      <c r="BD2262" s="36">
        <f t="shared" si="1103"/>
        <v>0</v>
      </c>
      <c r="BE2262" s="36">
        <f t="shared" si="1104"/>
        <v>0</v>
      </c>
      <c r="BF2262" s="36">
        <f t="shared" si="1112"/>
        <v>2262</v>
      </c>
      <c r="BG2262" s="36">
        <f t="shared" si="1113"/>
        <v>0</v>
      </c>
      <c r="BH2262" s="36">
        <f t="shared" si="1114"/>
        <v>0</v>
      </c>
      <c r="BI2262" s="36">
        <f t="shared" si="1115"/>
        <v>0</v>
      </c>
      <c r="BJ2262" s="29">
        <f t="shared" si="1105"/>
        <v>0</v>
      </c>
      <c r="BK2262" s="29">
        <f t="shared" si="1116"/>
        <v>0</v>
      </c>
      <c r="BL2262" s="29">
        <f t="shared" si="1117"/>
        <v>0</v>
      </c>
      <c r="BM2262" s="29">
        <f t="shared" si="1118"/>
        <v>0</v>
      </c>
      <c r="BN2262" s="36">
        <f t="shared" si="1119"/>
        <v>0</v>
      </c>
      <c r="BQ2262" s="29">
        <f t="shared" si="1120"/>
        <v>0</v>
      </c>
    </row>
    <row r="2263" spans="2:69" s="35" customFormat="1" ht="30" customHeight="1" x14ac:dyDescent="0.15">
      <c r="B2263" s="31"/>
      <c r="C2263" s="32"/>
      <c r="D2263" s="71"/>
      <c r="E2263" s="72"/>
      <c r="F2263" s="72"/>
      <c r="G2263" s="72"/>
      <c r="H2263" s="72"/>
      <c r="I2263" s="72"/>
      <c r="J2263" s="72"/>
      <c r="K2263" s="72"/>
      <c r="L2263" s="72"/>
      <c r="M2263" s="72"/>
      <c r="N2263" s="73"/>
      <c r="O2263" s="33"/>
      <c r="P2263" s="31"/>
      <c r="Q2263" s="34"/>
      <c r="R2263" s="45"/>
      <c r="S2263" s="34"/>
      <c r="T2263" s="45"/>
      <c r="U2263" s="34"/>
      <c r="V2263" s="45"/>
      <c r="W2263" s="46"/>
      <c r="X2263" s="47" t="str">
        <f t="shared" si="1089"/>
        <v/>
      </c>
      <c r="Y2263" s="34"/>
      <c r="Z2263" s="45"/>
      <c r="AA2263" s="34"/>
      <c r="AB2263" s="45"/>
      <c r="AC2263" s="34"/>
      <c r="AD2263" s="45"/>
      <c r="AE2263" s="34"/>
      <c r="AF2263" s="48" t="str">
        <f t="shared" si="1090"/>
        <v/>
      </c>
      <c r="AG2263" s="34"/>
      <c r="AH2263" s="48" t="str">
        <f t="shared" si="1091"/>
        <v/>
      </c>
      <c r="AJ2263" s="48" t="str">
        <f t="shared" si="1106"/>
        <v/>
      </c>
      <c r="AK2263" s="34"/>
      <c r="AL2263" s="47" t="str">
        <f t="shared" si="1092"/>
        <v/>
      </c>
      <c r="AM2263" s="34"/>
      <c r="AN2263" s="47" t="str">
        <f t="shared" si="1093"/>
        <v/>
      </c>
      <c r="AP2263" s="36">
        <f t="shared" si="1107"/>
        <v>0</v>
      </c>
      <c r="AQ2263" s="36">
        <f t="shared" si="1094"/>
        <v>0</v>
      </c>
      <c r="AR2263" s="36">
        <f t="shared" si="1095"/>
        <v>0</v>
      </c>
      <c r="AS2263" s="36">
        <f t="shared" si="1096"/>
        <v>0</v>
      </c>
      <c r="AT2263" s="36">
        <f t="shared" si="1097"/>
        <v>0</v>
      </c>
      <c r="AU2263" s="36">
        <f t="shared" si="1098"/>
        <v>0</v>
      </c>
      <c r="AV2263" s="36">
        <f t="shared" si="1108"/>
        <v>0</v>
      </c>
      <c r="AW2263" s="36">
        <f t="shared" si="1109"/>
        <v>0</v>
      </c>
      <c r="AX2263" s="36">
        <f t="shared" si="1099"/>
        <v>0</v>
      </c>
      <c r="AY2263" s="36">
        <f t="shared" si="1110"/>
        <v>0</v>
      </c>
      <c r="AZ2263" s="36">
        <f t="shared" si="1111"/>
        <v>0</v>
      </c>
      <c r="BA2263" s="36">
        <f t="shared" si="1100"/>
        <v>0</v>
      </c>
      <c r="BB2263" s="36">
        <f t="shared" si="1101"/>
        <v>0</v>
      </c>
      <c r="BC2263" s="36">
        <f t="shared" si="1102"/>
        <v>0</v>
      </c>
      <c r="BD2263" s="36">
        <f t="shared" si="1103"/>
        <v>0</v>
      </c>
      <c r="BE2263" s="36">
        <f t="shared" si="1104"/>
        <v>0</v>
      </c>
      <c r="BF2263" s="36">
        <f t="shared" si="1112"/>
        <v>2263</v>
      </c>
      <c r="BG2263" s="36">
        <f t="shared" si="1113"/>
        <v>0</v>
      </c>
      <c r="BH2263" s="36">
        <f t="shared" si="1114"/>
        <v>0</v>
      </c>
      <c r="BI2263" s="36">
        <f t="shared" si="1115"/>
        <v>0</v>
      </c>
      <c r="BJ2263" s="29">
        <f t="shared" si="1105"/>
        <v>0</v>
      </c>
      <c r="BK2263" s="29">
        <f t="shared" si="1116"/>
        <v>0</v>
      </c>
      <c r="BL2263" s="29">
        <f t="shared" si="1117"/>
        <v>0</v>
      </c>
      <c r="BM2263" s="29">
        <f t="shared" si="1118"/>
        <v>0</v>
      </c>
      <c r="BN2263" s="36">
        <f t="shared" si="1119"/>
        <v>0</v>
      </c>
      <c r="BQ2263" s="29">
        <f t="shared" si="1120"/>
        <v>0</v>
      </c>
    </row>
    <row r="2264" spans="2:69" s="35" customFormat="1" ht="30" customHeight="1" x14ac:dyDescent="0.15">
      <c r="B2264" s="31"/>
      <c r="C2264" s="32"/>
      <c r="D2264" s="71"/>
      <c r="E2264" s="72"/>
      <c r="F2264" s="72"/>
      <c r="G2264" s="72"/>
      <c r="H2264" s="72"/>
      <c r="I2264" s="72"/>
      <c r="J2264" s="72"/>
      <c r="K2264" s="72"/>
      <c r="L2264" s="72"/>
      <c r="M2264" s="72"/>
      <c r="N2264" s="73"/>
      <c r="O2264" s="33"/>
      <c r="P2264" s="31"/>
      <c r="Q2264" s="34"/>
      <c r="R2264" s="45"/>
      <c r="S2264" s="34"/>
      <c r="T2264" s="45"/>
      <c r="U2264" s="34"/>
      <c r="V2264" s="45"/>
      <c r="W2264" s="46"/>
      <c r="X2264" s="47" t="str">
        <f t="shared" si="1089"/>
        <v/>
      </c>
      <c r="Y2264" s="34"/>
      <c r="Z2264" s="45"/>
      <c r="AA2264" s="34"/>
      <c r="AB2264" s="45"/>
      <c r="AC2264" s="34"/>
      <c r="AD2264" s="45"/>
      <c r="AE2264" s="34"/>
      <c r="AF2264" s="48" t="str">
        <f t="shared" si="1090"/>
        <v/>
      </c>
      <c r="AG2264" s="34"/>
      <c r="AH2264" s="48" t="str">
        <f t="shared" si="1091"/>
        <v/>
      </c>
      <c r="AJ2264" s="48" t="str">
        <f t="shared" si="1106"/>
        <v/>
      </c>
      <c r="AK2264" s="34"/>
      <c r="AL2264" s="47" t="str">
        <f t="shared" si="1092"/>
        <v/>
      </c>
      <c r="AM2264" s="34"/>
      <c r="AN2264" s="47" t="str">
        <f t="shared" si="1093"/>
        <v/>
      </c>
      <c r="AP2264" s="36">
        <f t="shared" si="1107"/>
        <v>0</v>
      </c>
      <c r="AQ2264" s="36">
        <f t="shared" si="1094"/>
        <v>0</v>
      </c>
      <c r="AR2264" s="36">
        <f t="shared" si="1095"/>
        <v>0</v>
      </c>
      <c r="AS2264" s="36">
        <f t="shared" si="1096"/>
        <v>0</v>
      </c>
      <c r="AT2264" s="36">
        <f t="shared" si="1097"/>
        <v>0</v>
      </c>
      <c r="AU2264" s="36">
        <f t="shared" si="1098"/>
        <v>0</v>
      </c>
      <c r="AV2264" s="36">
        <f t="shared" si="1108"/>
        <v>0</v>
      </c>
      <c r="AW2264" s="36">
        <f t="shared" si="1109"/>
        <v>0</v>
      </c>
      <c r="AX2264" s="36">
        <f t="shared" si="1099"/>
        <v>0</v>
      </c>
      <c r="AY2264" s="36">
        <f t="shared" si="1110"/>
        <v>0</v>
      </c>
      <c r="AZ2264" s="36">
        <f t="shared" si="1111"/>
        <v>0</v>
      </c>
      <c r="BA2264" s="36">
        <f t="shared" si="1100"/>
        <v>0</v>
      </c>
      <c r="BB2264" s="36">
        <f t="shared" si="1101"/>
        <v>0</v>
      </c>
      <c r="BC2264" s="36">
        <f t="shared" si="1102"/>
        <v>0</v>
      </c>
      <c r="BD2264" s="36">
        <f t="shared" si="1103"/>
        <v>0</v>
      </c>
      <c r="BE2264" s="36">
        <f t="shared" si="1104"/>
        <v>0</v>
      </c>
      <c r="BF2264" s="36">
        <f t="shared" si="1112"/>
        <v>2264</v>
      </c>
      <c r="BG2264" s="36">
        <f t="shared" si="1113"/>
        <v>0</v>
      </c>
      <c r="BH2264" s="36">
        <f t="shared" si="1114"/>
        <v>0</v>
      </c>
      <c r="BI2264" s="36">
        <f t="shared" si="1115"/>
        <v>0</v>
      </c>
      <c r="BJ2264" s="29">
        <f t="shared" si="1105"/>
        <v>0</v>
      </c>
      <c r="BK2264" s="29">
        <f t="shared" si="1116"/>
        <v>0</v>
      </c>
      <c r="BL2264" s="29">
        <f t="shared" si="1117"/>
        <v>0</v>
      </c>
      <c r="BM2264" s="29">
        <f t="shared" si="1118"/>
        <v>0</v>
      </c>
      <c r="BN2264" s="36">
        <f t="shared" si="1119"/>
        <v>0</v>
      </c>
      <c r="BQ2264" s="29">
        <f t="shared" si="1120"/>
        <v>0</v>
      </c>
    </row>
    <row r="2265" spans="2:69" s="35" customFormat="1" ht="30" customHeight="1" x14ac:dyDescent="0.15">
      <c r="B2265" s="31"/>
      <c r="C2265" s="32"/>
      <c r="D2265" s="71"/>
      <c r="E2265" s="72"/>
      <c r="F2265" s="72"/>
      <c r="G2265" s="72"/>
      <c r="H2265" s="72"/>
      <c r="I2265" s="72"/>
      <c r="J2265" s="72"/>
      <c r="K2265" s="72"/>
      <c r="L2265" s="72"/>
      <c r="M2265" s="72"/>
      <c r="N2265" s="73"/>
      <c r="O2265" s="33"/>
      <c r="P2265" s="31"/>
      <c r="Q2265" s="34"/>
      <c r="R2265" s="45"/>
      <c r="S2265" s="34"/>
      <c r="T2265" s="45"/>
      <c r="U2265" s="34"/>
      <c r="V2265" s="45"/>
      <c r="W2265" s="46"/>
      <c r="X2265" s="47" t="str">
        <f t="shared" si="1089"/>
        <v/>
      </c>
      <c r="Y2265" s="34"/>
      <c r="Z2265" s="45"/>
      <c r="AA2265" s="34"/>
      <c r="AB2265" s="45"/>
      <c r="AC2265" s="34"/>
      <c r="AD2265" s="45"/>
      <c r="AE2265" s="34"/>
      <c r="AF2265" s="48" t="str">
        <f t="shared" si="1090"/>
        <v/>
      </c>
      <c r="AG2265" s="34"/>
      <c r="AH2265" s="48" t="str">
        <f t="shared" si="1091"/>
        <v/>
      </c>
      <c r="AJ2265" s="48" t="str">
        <f t="shared" si="1106"/>
        <v/>
      </c>
      <c r="AK2265" s="34"/>
      <c r="AL2265" s="47" t="str">
        <f t="shared" si="1092"/>
        <v/>
      </c>
      <c r="AM2265" s="34"/>
      <c r="AN2265" s="47" t="str">
        <f t="shared" si="1093"/>
        <v/>
      </c>
      <c r="AP2265" s="36">
        <f t="shared" si="1107"/>
        <v>0</v>
      </c>
      <c r="AQ2265" s="36">
        <f t="shared" si="1094"/>
        <v>0</v>
      </c>
      <c r="AR2265" s="36">
        <f t="shared" si="1095"/>
        <v>0</v>
      </c>
      <c r="AS2265" s="36">
        <f t="shared" si="1096"/>
        <v>0</v>
      </c>
      <c r="AT2265" s="36">
        <f t="shared" si="1097"/>
        <v>0</v>
      </c>
      <c r="AU2265" s="36">
        <f t="shared" si="1098"/>
        <v>0</v>
      </c>
      <c r="AV2265" s="36">
        <f t="shared" si="1108"/>
        <v>0</v>
      </c>
      <c r="AW2265" s="36">
        <f t="shared" si="1109"/>
        <v>0</v>
      </c>
      <c r="AX2265" s="36">
        <f t="shared" si="1099"/>
        <v>0</v>
      </c>
      <c r="AY2265" s="36">
        <f t="shared" si="1110"/>
        <v>0</v>
      </c>
      <c r="AZ2265" s="36">
        <f t="shared" si="1111"/>
        <v>0</v>
      </c>
      <c r="BA2265" s="36">
        <f t="shared" si="1100"/>
        <v>0</v>
      </c>
      <c r="BB2265" s="36">
        <f t="shared" si="1101"/>
        <v>0</v>
      </c>
      <c r="BC2265" s="36">
        <f t="shared" si="1102"/>
        <v>0</v>
      </c>
      <c r="BD2265" s="36">
        <f t="shared" si="1103"/>
        <v>0</v>
      </c>
      <c r="BE2265" s="36">
        <f t="shared" si="1104"/>
        <v>0</v>
      </c>
      <c r="BF2265" s="36">
        <f t="shared" si="1112"/>
        <v>2265</v>
      </c>
      <c r="BG2265" s="36">
        <f t="shared" si="1113"/>
        <v>0</v>
      </c>
      <c r="BH2265" s="36">
        <f t="shared" si="1114"/>
        <v>0</v>
      </c>
      <c r="BI2265" s="36">
        <f t="shared" si="1115"/>
        <v>0</v>
      </c>
      <c r="BJ2265" s="29">
        <f t="shared" si="1105"/>
        <v>0</v>
      </c>
      <c r="BK2265" s="29">
        <f t="shared" si="1116"/>
        <v>0</v>
      </c>
      <c r="BL2265" s="29">
        <f t="shared" si="1117"/>
        <v>0</v>
      </c>
      <c r="BM2265" s="29">
        <f t="shared" si="1118"/>
        <v>0</v>
      </c>
      <c r="BN2265" s="36">
        <f t="shared" si="1119"/>
        <v>0</v>
      </c>
      <c r="BQ2265" s="29">
        <f t="shared" si="1120"/>
        <v>0</v>
      </c>
    </row>
    <row r="2266" spans="2:69" s="35" customFormat="1" ht="30" customHeight="1" x14ac:dyDescent="0.15">
      <c r="B2266" s="31"/>
      <c r="C2266" s="32"/>
      <c r="D2266" s="71"/>
      <c r="E2266" s="72"/>
      <c r="F2266" s="72"/>
      <c r="G2266" s="72"/>
      <c r="H2266" s="72"/>
      <c r="I2266" s="72"/>
      <c r="J2266" s="72"/>
      <c r="K2266" s="72"/>
      <c r="L2266" s="72"/>
      <c r="M2266" s="72"/>
      <c r="N2266" s="73"/>
      <c r="O2266" s="33"/>
      <c r="P2266" s="31"/>
      <c r="Q2266" s="34"/>
      <c r="R2266" s="45"/>
      <c r="S2266" s="34"/>
      <c r="T2266" s="45"/>
      <c r="U2266" s="34"/>
      <c r="V2266" s="45"/>
      <c r="W2266" s="46"/>
      <c r="X2266" s="47" t="str">
        <f t="shared" si="1089"/>
        <v/>
      </c>
      <c r="Y2266" s="34"/>
      <c r="Z2266" s="45"/>
      <c r="AA2266" s="34"/>
      <c r="AB2266" s="45"/>
      <c r="AC2266" s="34"/>
      <c r="AD2266" s="45"/>
      <c r="AE2266" s="34"/>
      <c r="AF2266" s="48" t="str">
        <f t="shared" si="1090"/>
        <v/>
      </c>
      <c r="AG2266" s="34"/>
      <c r="AH2266" s="48" t="str">
        <f t="shared" si="1091"/>
        <v/>
      </c>
      <c r="AJ2266" s="48" t="str">
        <f t="shared" si="1106"/>
        <v/>
      </c>
      <c r="AK2266" s="34"/>
      <c r="AL2266" s="47" t="str">
        <f t="shared" si="1092"/>
        <v/>
      </c>
      <c r="AM2266" s="34"/>
      <c r="AN2266" s="47" t="str">
        <f t="shared" si="1093"/>
        <v/>
      </c>
      <c r="AP2266" s="36">
        <f t="shared" si="1107"/>
        <v>0</v>
      </c>
      <c r="AQ2266" s="36">
        <f t="shared" si="1094"/>
        <v>0</v>
      </c>
      <c r="AR2266" s="36">
        <f t="shared" si="1095"/>
        <v>0</v>
      </c>
      <c r="AS2266" s="36">
        <f t="shared" si="1096"/>
        <v>0</v>
      </c>
      <c r="AT2266" s="36">
        <f t="shared" si="1097"/>
        <v>0</v>
      </c>
      <c r="AU2266" s="36">
        <f t="shared" si="1098"/>
        <v>0</v>
      </c>
      <c r="AV2266" s="36">
        <f t="shared" si="1108"/>
        <v>0</v>
      </c>
      <c r="AW2266" s="36">
        <f t="shared" si="1109"/>
        <v>0</v>
      </c>
      <c r="AX2266" s="36">
        <f t="shared" si="1099"/>
        <v>0</v>
      </c>
      <c r="AY2266" s="36">
        <f t="shared" si="1110"/>
        <v>0</v>
      </c>
      <c r="AZ2266" s="36">
        <f t="shared" si="1111"/>
        <v>0</v>
      </c>
      <c r="BA2266" s="36">
        <f t="shared" si="1100"/>
        <v>0</v>
      </c>
      <c r="BB2266" s="36">
        <f t="shared" si="1101"/>
        <v>0</v>
      </c>
      <c r="BC2266" s="36">
        <f t="shared" si="1102"/>
        <v>0</v>
      </c>
      <c r="BD2266" s="36">
        <f t="shared" si="1103"/>
        <v>0</v>
      </c>
      <c r="BE2266" s="36">
        <f t="shared" si="1104"/>
        <v>0</v>
      </c>
      <c r="BF2266" s="36">
        <f t="shared" si="1112"/>
        <v>2266</v>
      </c>
      <c r="BG2266" s="36">
        <f t="shared" si="1113"/>
        <v>0</v>
      </c>
      <c r="BH2266" s="36">
        <f t="shared" si="1114"/>
        <v>0</v>
      </c>
      <c r="BI2266" s="36">
        <f t="shared" si="1115"/>
        <v>0</v>
      </c>
      <c r="BJ2266" s="29">
        <f t="shared" si="1105"/>
        <v>0</v>
      </c>
      <c r="BK2266" s="29">
        <f t="shared" si="1116"/>
        <v>0</v>
      </c>
      <c r="BL2266" s="29">
        <f t="shared" si="1117"/>
        <v>0</v>
      </c>
      <c r="BM2266" s="29">
        <f t="shared" si="1118"/>
        <v>0</v>
      </c>
      <c r="BN2266" s="36">
        <f t="shared" si="1119"/>
        <v>0</v>
      </c>
      <c r="BQ2266" s="29">
        <f t="shared" si="1120"/>
        <v>0</v>
      </c>
    </row>
    <row r="2267" spans="2:69" s="35" customFormat="1" ht="30" customHeight="1" x14ac:dyDescent="0.15">
      <c r="B2267" s="31"/>
      <c r="C2267" s="32"/>
      <c r="D2267" s="71"/>
      <c r="E2267" s="72"/>
      <c r="F2267" s="72"/>
      <c r="G2267" s="72"/>
      <c r="H2267" s="72"/>
      <c r="I2267" s="72"/>
      <c r="J2267" s="72"/>
      <c r="K2267" s="72"/>
      <c r="L2267" s="72"/>
      <c r="M2267" s="72"/>
      <c r="N2267" s="73"/>
      <c r="O2267" s="33"/>
      <c r="P2267" s="31"/>
      <c r="Q2267" s="34"/>
      <c r="R2267" s="45"/>
      <c r="S2267" s="34"/>
      <c r="T2267" s="45"/>
      <c r="U2267" s="34"/>
      <c r="V2267" s="45"/>
      <c r="W2267" s="46"/>
      <c r="X2267" s="47" t="str">
        <f t="shared" si="1089"/>
        <v/>
      </c>
      <c r="Y2267" s="34"/>
      <c r="Z2267" s="45"/>
      <c r="AA2267" s="34"/>
      <c r="AB2267" s="45"/>
      <c r="AC2267" s="34"/>
      <c r="AD2267" s="45"/>
      <c r="AE2267" s="34"/>
      <c r="AF2267" s="48" t="str">
        <f t="shared" si="1090"/>
        <v/>
      </c>
      <c r="AG2267" s="34"/>
      <c r="AH2267" s="48" t="str">
        <f t="shared" si="1091"/>
        <v/>
      </c>
      <c r="AJ2267" s="48" t="str">
        <f t="shared" si="1106"/>
        <v/>
      </c>
      <c r="AK2267" s="34"/>
      <c r="AL2267" s="47" t="str">
        <f t="shared" si="1092"/>
        <v/>
      </c>
      <c r="AM2267" s="34"/>
      <c r="AN2267" s="47" t="str">
        <f t="shared" si="1093"/>
        <v/>
      </c>
      <c r="AP2267" s="36">
        <f t="shared" si="1107"/>
        <v>0</v>
      </c>
      <c r="AQ2267" s="36">
        <f t="shared" si="1094"/>
        <v>0</v>
      </c>
      <c r="AR2267" s="36">
        <f t="shared" si="1095"/>
        <v>0</v>
      </c>
      <c r="AS2267" s="36">
        <f t="shared" si="1096"/>
        <v>0</v>
      </c>
      <c r="AT2267" s="36">
        <f t="shared" si="1097"/>
        <v>0</v>
      </c>
      <c r="AU2267" s="36">
        <f t="shared" si="1098"/>
        <v>0</v>
      </c>
      <c r="AV2267" s="36">
        <f t="shared" si="1108"/>
        <v>0</v>
      </c>
      <c r="AW2267" s="36">
        <f t="shared" si="1109"/>
        <v>0</v>
      </c>
      <c r="AX2267" s="36">
        <f t="shared" si="1099"/>
        <v>0</v>
      </c>
      <c r="AY2267" s="36">
        <f t="shared" si="1110"/>
        <v>0</v>
      </c>
      <c r="AZ2267" s="36">
        <f t="shared" si="1111"/>
        <v>0</v>
      </c>
      <c r="BA2267" s="36">
        <f t="shared" si="1100"/>
        <v>0</v>
      </c>
      <c r="BB2267" s="36">
        <f t="shared" si="1101"/>
        <v>0</v>
      </c>
      <c r="BC2267" s="36">
        <f t="shared" si="1102"/>
        <v>0</v>
      </c>
      <c r="BD2267" s="36">
        <f t="shared" si="1103"/>
        <v>0</v>
      </c>
      <c r="BE2267" s="36">
        <f t="shared" si="1104"/>
        <v>0</v>
      </c>
      <c r="BF2267" s="36">
        <f t="shared" si="1112"/>
        <v>2267</v>
      </c>
      <c r="BG2267" s="36">
        <f t="shared" si="1113"/>
        <v>0</v>
      </c>
      <c r="BH2267" s="36">
        <f t="shared" si="1114"/>
        <v>0</v>
      </c>
      <c r="BI2267" s="36">
        <f t="shared" si="1115"/>
        <v>0</v>
      </c>
      <c r="BJ2267" s="29">
        <f t="shared" si="1105"/>
        <v>0</v>
      </c>
      <c r="BK2267" s="29">
        <f t="shared" si="1116"/>
        <v>0</v>
      </c>
      <c r="BL2267" s="29">
        <f t="shared" si="1117"/>
        <v>0</v>
      </c>
      <c r="BM2267" s="29">
        <f t="shared" si="1118"/>
        <v>0</v>
      </c>
      <c r="BN2267" s="36">
        <f t="shared" si="1119"/>
        <v>0</v>
      </c>
      <c r="BQ2267" s="29">
        <f t="shared" si="1120"/>
        <v>0</v>
      </c>
    </row>
    <row r="2268" spans="2:69" s="35" customFormat="1" ht="30" customHeight="1" x14ac:dyDescent="0.15">
      <c r="B2268" s="31"/>
      <c r="C2268" s="32"/>
      <c r="D2268" s="71"/>
      <c r="E2268" s="72"/>
      <c r="F2268" s="72"/>
      <c r="G2268" s="72"/>
      <c r="H2268" s="72"/>
      <c r="I2268" s="72"/>
      <c r="J2268" s="72"/>
      <c r="K2268" s="72"/>
      <c r="L2268" s="72"/>
      <c r="M2268" s="72"/>
      <c r="N2268" s="73"/>
      <c r="O2268" s="33"/>
      <c r="P2268" s="31"/>
      <c r="Q2268" s="34"/>
      <c r="R2268" s="45"/>
      <c r="S2268" s="34"/>
      <c r="T2268" s="45"/>
      <c r="U2268" s="34"/>
      <c r="V2268" s="45"/>
      <c r="W2268" s="46"/>
      <c r="X2268" s="47" t="str">
        <f t="shared" si="1089"/>
        <v/>
      </c>
      <c r="Y2268" s="34"/>
      <c r="Z2268" s="45"/>
      <c r="AA2268" s="34"/>
      <c r="AB2268" s="45"/>
      <c r="AC2268" s="34"/>
      <c r="AD2268" s="45"/>
      <c r="AE2268" s="34"/>
      <c r="AF2268" s="48" t="str">
        <f t="shared" si="1090"/>
        <v/>
      </c>
      <c r="AG2268" s="34"/>
      <c r="AH2268" s="48" t="str">
        <f t="shared" si="1091"/>
        <v/>
      </c>
      <c r="AJ2268" s="48" t="str">
        <f t="shared" si="1106"/>
        <v/>
      </c>
      <c r="AK2268" s="34"/>
      <c r="AL2268" s="47" t="str">
        <f t="shared" si="1092"/>
        <v/>
      </c>
      <c r="AM2268" s="34"/>
      <c r="AN2268" s="47" t="str">
        <f t="shared" si="1093"/>
        <v/>
      </c>
      <c r="AP2268" s="36">
        <f t="shared" si="1107"/>
        <v>0</v>
      </c>
      <c r="AQ2268" s="36">
        <f t="shared" si="1094"/>
        <v>0</v>
      </c>
      <c r="AR2268" s="36">
        <f t="shared" si="1095"/>
        <v>0</v>
      </c>
      <c r="AS2268" s="36">
        <f t="shared" si="1096"/>
        <v>0</v>
      </c>
      <c r="AT2268" s="36">
        <f t="shared" si="1097"/>
        <v>0</v>
      </c>
      <c r="AU2268" s="36">
        <f t="shared" si="1098"/>
        <v>0</v>
      </c>
      <c r="AV2268" s="36">
        <f t="shared" si="1108"/>
        <v>0</v>
      </c>
      <c r="AW2268" s="36">
        <f t="shared" si="1109"/>
        <v>0</v>
      </c>
      <c r="AX2268" s="36">
        <f t="shared" si="1099"/>
        <v>0</v>
      </c>
      <c r="AY2268" s="36">
        <f t="shared" si="1110"/>
        <v>0</v>
      </c>
      <c r="AZ2268" s="36">
        <f t="shared" si="1111"/>
        <v>0</v>
      </c>
      <c r="BA2268" s="36">
        <f t="shared" si="1100"/>
        <v>0</v>
      </c>
      <c r="BB2268" s="36">
        <f t="shared" si="1101"/>
        <v>0</v>
      </c>
      <c r="BC2268" s="36">
        <f t="shared" si="1102"/>
        <v>0</v>
      </c>
      <c r="BD2268" s="36">
        <f t="shared" si="1103"/>
        <v>0</v>
      </c>
      <c r="BE2268" s="36">
        <f t="shared" si="1104"/>
        <v>0</v>
      </c>
      <c r="BF2268" s="36">
        <f t="shared" si="1112"/>
        <v>2268</v>
      </c>
      <c r="BG2268" s="36">
        <f t="shared" si="1113"/>
        <v>0</v>
      </c>
      <c r="BH2268" s="36">
        <f t="shared" si="1114"/>
        <v>0</v>
      </c>
      <c r="BI2268" s="36">
        <f t="shared" si="1115"/>
        <v>0</v>
      </c>
      <c r="BJ2268" s="29">
        <f t="shared" si="1105"/>
        <v>0</v>
      </c>
      <c r="BK2268" s="29">
        <f t="shared" si="1116"/>
        <v>0</v>
      </c>
      <c r="BL2268" s="29">
        <f t="shared" si="1117"/>
        <v>0</v>
      </c>
      <c r="BM2268" s="29">
        <f t="shared" si="1118"/>
        <v>0</v>
      </c>
      <c r="BN2268" s="36">
        <f t="shared" si="1119"/>
        <v>0</v>
      </c>
      <c r="BQ2268" s="29">
        <f t="shared" si="1120"/>
        <v>0</v>
      </c>
    </row>
    <row r="2269" spans="2:69" s="35" customFormat="1" ht="30" customHeight="1" x14ac:dyDescent="0.15">
      <c r="B2269" s="31"/>
      <c r="C2269" s="32"/>
      <c r="D2269" s="71"/>
      <c r="E2269" s="72"/>
      <c r="F2269" s="72"/>
      <c r="G2269" s="72"/>
      <c r="H2269" s="72"/>
      <c r="I2269" s="72"/>
      <c r="J2269" s="72"/>
      <c r="K2269" s="72"/>
      <c r="L2269" s="72"/>
      <c r="M2269" s="72"/>
      <c r="N2269" s="73"/>
      <c r="O2269" s="33"/>
      <c r="P2269" s="31"/>
      <c r="Q2269" s="34"/>
      <c r="R2269" s="45"/>
      <c r="S2269" s="34"/>
      <c r="T2269" s="45"/>
      <c r="U2269" s="34"/>
      <c r="V2269" s="45"/>
      <c r="W2269" s="46"/>
      <c r="X2269" s="47" t="str">
        <f t="shared" si="1089"/>
        <v/>
      </c>
      <c r="Y2269" s="34"/>
      <c r="Z2269" s="45"/>
      <c r="AA2269" s="34"/>
      <c r="AB2269" s="45"/>
      <c r="AC2269" s="34"/>
      <c r="AD2269" s="45"/>
      <c r="AE2269" s="34"/>
      <c r="AF2269" s="48" t="str">
        <f t="shared" si="1090"/>
        <v/>
      </c>
      <c r="AG2269" s="34"/>
      <c r="AH2269" s="48" t="str">
        <f t="shared" si="1091"/>
        <v/>
      </c>
      <c r="AJ2269" s="48" t="str">
        <f t="shared" si="1106"/>
        <v/>
      </c>
      <c r="AK2269" s="34"/>
      <c r="AL2269" s="47" t="str">
        <f t="shared" si="1092"/>
        <v/>
      </c>
      <c r="AM2269" s="34"/>
      <c r="AN2269" s="47" t="str">
        <f t="shared" si="1093"/>
        <v/>
      </c>
      <c r="AP2269" s="36">
        <f t="shared" si="1107"/>
        <v>0</v>
      </c>
      <c r="AQ2269" s="36">
        <f t="shared" si="1094"/>
        <v>0</v>
      </c>
      <c r="AR2269" s="36">
        <f t="shared" si="1095"/>
        <v>0</v>
      </c>
      <c r="AS2269" s="36">
        <f t="shared" si="1096"/>
        <v>0</v>
      </c>
      <c r="AT2269" s="36">
        <f t="shared" si="1097"/>
        <v>0</v>
      </c>
      <c r="AU2269" s="36">
        <f t="shared" si="1098"/>
        <v>0</v>
      </c>
      <c r="AV2269" s="36">
        <f t="shared" si="1108"/>
        <v>0</v>
      </c>
      <c r="AW2269" s="36">
        <f t="shared" si="1109"/>
        <v>0</v>
      </c>
      <c r="AX2269" s="36">
        <f t="shared" si="1099"/>
        <v>0</v>
      </c>
      <c r="AY2269" s="36">
        <f t="shared" si="1110"/>
        <v>0</v>
      </c>
      <c r="AZ2269" s="36">
        <f t="shared" si="1111"/>
        <v>0</v>
      </c>
      <c r="BA2269" s="36">
        <f t="shared" si="1100"/>
        <v>0</v>
      </c>
      <c r="BB2269" s="36">
        <f t="shared" si="1101"/>
        <v>0</v>
      </c>
      <c r="BC2269" s="36">
        <f t="shared" si="1102"/>
        <v>0</v>
      </c>
      <c r="BD2269" s="36">
        <f t="shared" si="1103"/>
        <v>0</v>
      </c>
      <c r="BE2269" s="36">
        <f t="shared" si="1104"/>
        <v>0</v>
      </c>
      <c r="BF2269" s="36">
        <f t="shared" si="1112"/>
        <v>2269</v>
      </c>
      <c r="BG2269" s="36">
        <f t="shared" si="1113"/>
        <v>0</v>
      </c>
      <c r="BH2269" s="36">
        <f t="shared" si="1114"/>
        <v>0</v>
      </c>
      <c r="BI2269" s="36">
        <f t="shared" si="1115"/>
        <v>0</v>
      </c>
      <c r="BJ2269" s="29">
        <f t="shared" si="1105"/>
        <v>0</v>
      </c>
      <c r="BK2269" s="29">
        <f t="shared" si="1116"/>
        <v>0</v>
      </c>
      <c r="BL2269" s="29">
        <f t="shared" si="1117"/>
        <v>0</v>
      </c>
      <c r="BM2269" s="29">
        <f t="shared" si="1118"/>
        <v>0</v>
      </c>
      <c r="BN2269" s="36">
        <f t="shared" si="1119"/>
        <v>0</v>
      </c>
      <c r="BQ2269" s="29">
        <f t="shared" si="1120"/>
        <v>0</v>
      </c>
    </row>
    <row r="2270" spans="2:69" s="35" customFormat="1" ht="30" customHeight="1" x14ac:dyDescent="0.15">
      <c r="B2270" s="31"/>
      <c r="C2270" s="32"/>
      <c r="D2270" s="71"/>
      <c r="E2270" s="72"/>
      <c r="F2270" s="72"/>
      <c r="G2270" s="72"/>
      <c r="H2270" s="72"/>
      <c r="I2270" s="72"/>
      <c r="J2270" s="72"/>
      <c r="K2270" s="72"/>
      <c r="L2270" s="72"/>
      <c r="M2270" s="72"/>
      <c r="N2270" s="73"/>
      <c r="O2270" s="33"/>
      <c r="P2270" s="31"/>
      <c r="Q2270" s="34"/>
      <c r="R2270" s="45"/>
      <c r="S2270" s="34"/>
      <c r="T2270" s="45"/>
      <c r="U2270" s="34"/>
      <c r="V2270" s="45"/>
      <c r="W2270" s="46"/>
      <c r="X2270" s="47" t="str">
        <f t="shared" si="1089"/>
        <v/>
      </c>
      <c r="Y2270" s="34"/>
      <c r="Z2270" s="45"/>
      <c r="AA2270" s="34"/>
      <c r="AB2270" s="45"/>
      <c r="AC2270" s="34"/>
      <c r="AD2270" s="45"/>
      <c r="AE2270" s="34"/>
      <c r="AF2270" s="48" t="str">
        <f t="shared" si="1090"/>
        <v/>
      </c>
      <c r="AG2270" s="34"/>
      <c r="AH2270" s="48" t="str">
        <f t="shared" si="1091"/>
        <v/>
      </c>
      <c r="AJ2270" s="48" t="str">
        <f t="shared" si="1106"/>
        <v/>
      </c>
      <c r="AK2270" s="34"/>
      <c r="AL2270" s="47" t="str">
        <f t="shared" si="1092"/>
        <v/>
      </c>
      <c r="AM2270" s="34"/>
      <c r="AN2270" s="47" t="str">
        <f t="shared" si="1093"/>
        <v/>
      </c>
      <c r="AP2270" s="36">
        <f t="shared" si="1107"/>
        <v>0</v>
      </c>
      <c r="AQ2270" s="36">
        <f t="shared" si="1094"/>
        <v>0</v>
      </c>
      <c r="AR2270" s="36">
        <f t="shared" si="1095"/>
        <v>0</v>
      </c>
      <c r="AS2270" s="36">
        <f t="shared" si="1096"/>
        <v>0</v>
      </c>
      <c r="AT2270" s="36">
        <f t="shared" si="1097"/>
        <v>0</v>
      </c>
      <c r="AU2270" s="36">
        <f t="shared" si="1098"/>
        <v>0</v>
      </c>
      <c r="AV2270" s="36">
        <f t="shared" si="1108"/>
        <v>0</v>
      </c>
      <c r="AW2270" s="36">
        <f t="shared" si="1109"/>
        <v>0</v>
      </c>
      <c r="AX2270" s="36">
        <f t="shared" si="1099"/>
        <v>0</v>
      </c>
      <c r="AY2270" s="36">
        <f t="shared" si="1110"/>
        <v>0</v>
      </c>
      <c r="AZ2270" s="36">
        <f t="shared" si="1111"/>
        <v>0</v>
      </c>
      <c r="BA2270" s="36">
        <f t="shared" si="1100"/>
        <v>0</v>
      </c>
      <c r="BB2270" s="36">
        <f t="shared" si="1101"/>
        <v>0</v>
      </c>
      <c r="BC2270" s="36">
        <f t="shared" si="1102"/>
        <v>0</v>
      </c>
      <c r="BD2270" s="36">
        <f t="shared" si="1103"/>
        <v>0</v>
      </c>
      <c r="BE2270" s="36">
        <f t="shared" si="1104"/>
        <v>0</v>
      </c>
      <c r="BF2270" s="36">
        <f t="shared" si="1112"/>
        <v>2270</v>
      </c>
      <c r="BG2270" s="36">
        <f t="shared" si="1113"/>
        <v>0</v>
      </c>
      <c r="BH2270" s="36">
        <f t="shared" si="1114"/>
        <v>0</v>
      </c>
      <c r="BI2270" s="36">
        <f t="shared" si="1115"/>
        <v>0</v>
      </c>
      <c r="BJ2270" s="29">
        <f t="shared" si="1105"/>
        <v>0</v>
      </c>
      <c r="BK2270" s="29">
        <f t="shared" si="1116"/>
        <v>0</v>
      </c>
      <c r="BL2270" s="29">
        <f t="shared" si="1117"/>
        <v>0</v>
      </c>
      <c r="BM2270" s="29">
        <f t="shared" si="1118"/>
        <v>0</v>
      </c>
      <c r="BN2270" s="36">
        <f t="shared" si="1119"/>
        <v>0</v>
      </c>
      <c r="BQ2270" s="29">
        <f t="shared" si="1120"/>
        <v>0</v>
      </c>
    </row>
    <row r="2271" spans="2:69" s="35" customFormat="1" ht="30" customHeight="1" x14ac:dyDescent="0.15">
      <c r="B2271" s="31"/>
      <c r="C2271" s="32"/>
      <c r="D2271" s="71"/>
      <c r="E2271" s="72"/>
      <c r="F2271" s="72"/>
      <c r="G2271" s="72"/>
      <c r="H2271" s="72"/>
      <c r="I2271" s="72"/>
      <c r="J2271" s="72"/>
      <c r="K2271" s="72"/>
      <c r="L2271" s="72"/>
      <c r="M2271" s="72"/>
      <c r="N2271" s="73"/>
      <c r="O2271" s="33"/>
      <c r="P2271" s="31"/>
      <c r="Q2271" s="34"/>
      <c r="R2271" s="45"/>
      <c r="S2271" s="34"/>
      <c r="T2271" s="45"/>
      <c r="U2271" s="34"/>
      <c r="V2271" s="45"/>
      <c r="W2271" s="46"/>
      <c r="X2271" s="47" t="str">
        <f t="shared" si="1089"/>
        <v/>
      </c>
      <c r="Y2271" s="34"/>
      <c r="Z2271" s="45"/>
      <c r="AA2271" s="34"/>
      <c r="AB2271" s="45"/>
      <c r="AC2271" s="34"/>
      <c r="AD2271" s="45"/>
      <c r="AE2271" s="34"/>
      <c r="AF2271" s="48" t="str">
        <f t="shared" si="1090"/>
        <v/>
      </c>
      <c r="AG2271" s="34"/>
      <c r="AH2271" s="48" t="str">
        <f t="shared" si="1091"/>
        <v/>
      </c>
      <c r="AJ2271" s="48" t="str">
        <f t="shared" si="1106"/>
        <v/>
      </c>
      <c r="AK2271" s="34"/>
      <c r="AL2271" s="47" t="str">
        <f t="shared" si="1092"/>
        <v/>
      </c>
      <c r="AM2271" s="34"/>
      <c r="AN2271" s="47" t="str">
        <f t="shared" si="1093"/>
        <v/>
      </c>
      <c r="AP2271" s="36">
        <f t="shared" si="1107"/>
        <v>0</v>
      </c>
      <c r="AQ2271" s="36">
        <f t="shared" si="1094"/>
        <v>0</v>
      </c>
      <c r="AR2271" s="36">
        <f t="shared" si="1095"/>
        <v>0</v>
      </c>
      <c r="AS2271" s="36">
        <f t="shared" si="1096"/>
        <v>0</v>
      </c>
      <c r="AT2271" s="36">
        <f t="shared" si="1097"/>
        <v>0</v>
      </c>
      <c r="AU2271" s="36">
        <f t="shared" si="1098"/>
        <v>0</v>
      </c>
      <c r="AV2271" s="36">
        <f t="shared" si="1108"/>
        <v>0</v>
      </c>
      <c r="AW2271" s="36">
        <f t="shared" si="1109"/>
        <v>0</v>
      </c>
      <c r="AX2271" s="36">
        <f t="shared" si="1099"/>
        <v>0</v>
      </c>
      <c r="AY2271" s="36">
        <f t="shared" si="1110"/>
        <v>0</v>
      </c>
      <c r="AZ2271" s="36">
        <f t="shared" si="1111"/>
        <v>0</v>
      </c>
      <c r="BA2271" s="36">
        <f t="shared" si="1100"/>
        <v>0</v>
      </c>
      <c r="BB2271" s="36">
        <f t="shared" si="1101"/>
        <v>0</v>
      </c>
      <c r="BC2271" s="36">
        <f t="shared" si="1102"/>
        <v>0</v>
      </c>
      <c r="BD2271" s="36">
        <f t="shared" si="1103"/>
        <v>0</v>
      </c>
      <c r="BE2271" s="36">
        <f t="shared" si="1104"/>
        <v>0</v>
      </c>
      <c r="BF2271" s="36">
        <f t="shared" si="1112"/>
        <v>2271</v>
      </c>
      <c r="BG2271" s="36">
        <f t="shared" si="1113"/>
        <v>0</v>
      </c>
      <c r="BH2271" s="36">
        <f t="shared" si="1114"/>
        <v>0</v>
      </c>
      <c r="BI2271" s="36">
        <f t="shared" si="1115"/>
        <v>0</v>
      </c>
      <c r="BJ2271" s="29">
        <f t="shared" si="1105"/>
        <v>0</v>
      </c>
      <c r="BK2271" s="29">
        <f t="shared" si="1116"/>
        <v>0</v>
      </c>
      <c r="BL2271" s="29">
        <f t="shared" si="1117"/>
        <v>0</v>
      </c>
      <c r="BM2271" s="29">
        <f t="shared" si="1118"/>
        <v>0</v>
      </c>
      <c r="BN2271" s="36">
        <f t="shared" si="1119"/>
        <v>0</v>
      </c>
      <c r="BQ2271" s="29">
        <f t="shared" si="1120"/>
        <v>0</v>
      </c>
    </row>
    <row r="2272" spans="2:69" s="35" customFormat="1" ht="30" customHeight="1" x14ac:dyDescent="0.15">
      <c r="B2272" s="31"/>
      <c r="C2272" s="32"/>
      <c r="D2272" s="71"/>
      <c r="E2272" s="72"/>
      <c r="F2272" s="72"/>
      <c r="G2272" s="72"/>
      <c r="H2272" s="72"/>
      <c r="I2272" s="72"/>
      <c r="J2272" s="72"/>
      <c r="K2272" s="72"/>
      <c r="L2272" s="72"/>
      <c r="M2272" s="72"/>
      <c r="N2272" s="73"/>
      <c r="O2272" s="33"/>
      <c r="P2272" s="31"/>
      <c r="Q2272" s="34"/>
      <c r="R2272" s="45"/>
      <c r="S2272" s="34"/>
      <c r="T2272" s="45"/>
      <c r="U2272" s="34"/>
      <c r="V2272" s="45"/>
      <c r="W2272" s="46"/>
      <c r="X2272" s="47" t="str">
        <f t="shared" si="1089"/>
        <v/>
      </c>
      <c r="Y2272" s="34"/>
      <c r="Z2272" s="45"/>
      <c r="AA2272" s="34"/>
      <c r="AB2272" s="45"/>
      <c r="AC2272" s="34"/>
      <c r="AD2272" s="45"/>
      <c r="AE2272" s="34"/>
      <c r="AF2272" s="48" t="str">
        <f t="shared" si="1090"/>
        <v/>
      </c>
      <c r="AG2272" s="34"/>
      <c r="AH2272" s="48" t="str">
        <f t="shared" si="1091"/>
        <v/>
      </c>
      <c r="AJ2272" s="48" t="str">
        <f t="shared" si="1106"/>
        <v/>
      </c>
      <c r="AK2272" s="34"/>
      <c r="AL2272" s="47" t="str">
        <f t="shared" si="1092"/>
        <v/>
      </c>
      <c r="AM2272" s="34"/>
      <c r="AN2272" s="47" t="str">
        <f t="shared" si="1093"/>
        <v/>
      </c>
      <c r="AP2272" s="36">
        <f t="shared" si="1107"/>
        <v>0</v>
      </c>
      <c r="AQ2272" s="36">
        <f t="shared" si="1094"/>
        <v>0</v>
      </c>
      <c r="AR2272" s="36">
        <f t="shared" si="1095"/>
        <v>0</v>
      </c>
      <c r="AS2272" s="36">
        <f t="shared" si="1096"/>
        <v>0</v>
      </c>
      <c r="AT2272" s="36">
        <f t="shared" si="1097"/>
        <v>0</v>
      </c>
      <c r="AU2272" s="36">
        <f t="shared" si="1098"/>
        <v>0</v>
      </c>
      <c r="AV2272" s="36">
        <f t="shared" si="1108"/>
        <v>0</v>
      </c>
      <c r="AW2272" s="36">
        <f t="shared" si="1109"/>
        <v>0</v>
      </c>
      <c r="AX2272" s="36">
        <f t="shared" si="1099"/>
        <v>0</v>
      </c>
      <c r="AY2272" s="36">
        <f t="shared" si="1110"/>
        <v>0</v>
      </c>
      <c r="AZ2272" s="36">
        <f t="shared" si="1111"/>
        <v>0</v>
      </c>
      <c r="BA2272" s="36">
        <f t="shared" si="1100"/>
        <v>0</v>
      </c>
      <c r="BB2272" s="36">
        <f t="shared" si="1101"/>
        <v>0</v>
      </c>
      <c r="BC2272" s="36">
        <f t="shared" si="1102"/>
        <v>0</v>
      </c>
      <c r="BD2272" s="36">
        <f t="shared" si="1103"/>
        <v>0</v>
      </c>
      <c r="BE2272" s="36">
        <f t="shared" si="1104"/>
        <v>0</v>
      </c>
      <c r="BF2272" s="36">
        <f t="shared" si="1112"/>
        <v>2272</v>
      </c>
      <c r="BG2272" s="36">
        <f t="shared" si="1113"/>
        <v>0</v>
      </c>
      <c r="BH2272" s="36">
        <f t="shared" si="1114"/>
        <v>0</v>
      </c>
      <c r="BI2272" s="36">
        <f t="shared" si="1115"/>
        <v>0</v>
      </c>
      <c r="BJ2272" s="29">
        <f t="shared" si="1105"/>
        <v>0</v>
      </c>
      <c r="BK2272" s="29">
        <f t="shared" si="1116"/>
        <v>0</v>
      </c>
      <c r="BL2272" s="29">
        <f t="shared" si="1117"/>
        <v>0</v>
      </c>
      <c r="BM2272" s="29">
        <f t="shared" si="1118"/>
        <v>0</v>
      </c>
      <c r="BN2272" s="36">
        <f t="shared" si="1119"/>
        <v>0</v>
      </c>
      <c r="BQ2272" s="29">
        <f t="shared" si="1120"/>
        <v>0</v>
      </c>
    </row>
    <row r="2273" spans="2:69" s="35" customFormat="1" ht="30" customHeight="1" x14ac:dyDescent="0.15">
      <c r="B2273" s="31"/>
      <c r="C2273" s="32"/>
      <c r="D2273" s="71"/>
      <c r="E2273" s="72"/>
      <c r="F2273" s="72"/>
      <c r="G2273" s="72"/>
      <c r="H2273" s="72"/>
      <c r="I2273" s="72"/>
      <c r="J2273" s="72"/>
      <c r="K2273" s="72"/>
      <c r="L2273" s="72"/>
      <c r="M2273" s="72"/>
      <c r="N2273" s="73"/>
      <c r="O2273" s="33"/>
      <c r="P2273" s="31"/>
      <c r="Q2273" s="34"/>
      <c r="R2273" s="45"/>
      <c r="S2273" s="34"/>
      <c r="T2273" s="45"/>
      <c r="U2273" s="34"/>
      <c r="V2273" s="45"/>
      <c r="W2273" s="46"/>
      <c r="X2273" s="47" t="str">
        <f t="shared" si="1089"/>
        <v/>
      </c>
      <c r="Y2273" s="34"/>
      <c r="Z2273" s="45"/>
      <c r="AA2273" s="34"/>
      <c r="AB2273" s="45"/>
      <c r="AC2273" s="34"/>
      <c r="AD2273" s="45"/>
      <c r="AE2273" s="34"/>
      <c r="AF2273" s="48" t="str">
        <f t="shared" si="1090"/>
        <v/>
      </c>
      <c r="AG2273" s="34"/>
      <c r="AH2273" s="48" t="str">
        <f t="shared" si="1091"/>
        <v/>
      </c>
      <c r="AJ2273" s="48" t="str">
        <f t="shared" si="1106"/>
        <v/>
      </c>
      <c r="AK2273" s="34"/>
      <c r="AL2273" s="47" t="str">
        <f t="shared" si="1092"/>
        <v/>
      </c>
      <c r="AM2273" s="34"/>
      <c r="AN2273" s="47" t="str">
        <f t="shared" si="1093"/>
        <v/>
      </c>
      <c r="AP2273" s="36">
        <f t="shared" si="1107"/>
        <v>0</v>
      </c>
      <c r="AQ2273" s="36">
        <f t="shared" si="1094"/>
        <v>0</v>
      </c>
      <c r="AR2273" s="36">
        <f t="shared" si="1095"/>
        <v>0</v>
      </c>
      <c r="AS2273" s="36">
        <f t="shared" si="1096"/>
        <v>0</v>
      </c>
      <c r="AT2273" s="36">
        <f t="shared" si="1097"/>
        <v>0</v>
      </c>
      <c r="AU2273" s="36">
        <f t="shared" si="1098"/>
        <v>0</v>
      </c>
      <c r="AV2273" s="36">
        <f t="shared" si="1108"/>
        <v>0</v>
      </c>
      <c r="AW2273" s="36">
        <f t="shared" si="1109"/>
        <v>0</v>
      </c>
      <c r="AX2273" s="36">
        <f t="shared" si="1099"/>
        <v>0</v>
      </c>
      <c r="AY2273" s="36">
        <f t="shared" si="1110"/>
        <v>0</v>
      </c>
      <c r="AZ2273" s="36">
        <f t="shared" si="1111"/>
        <v>0</v>
      </c>
      <c r="BA2273" s="36">
        <f t="shared" si="1100"/>
        <v>0</v>
      </c>
      <c r="BB2273" s="36">
        <f t="shared" si="1101"/>
        <v>0</v>
      </c>
      <c r="BC2273" s="36">
        <f t="shared" si="1102"/>
        <v>0</v>
      </c>
      <c r="BD2273" s="36">
        <f t="shared" si="1103"/>
        <v>0</v>
      </c>
      <c r="BE2273" s="36">
        <f t="shared" si="1104"/>
        <v>0</v>
      </c>
      <c r="BF2273" s="36">
        <f t="shared" si="1112"/>
        <v>2273</v>
      </c>
      <c r="BG2273" s="36">
        <f t="shared" si="1113"/>
        <v>0</v>
      </c>
      <c r="BH2273" s="36">
        <f t="shared" si="1114"/>
        <v>0</v>
      </c>
      <c r="BI2273" s="36">
        <f t="shared" si="1115"/>
        <v>0</v>
      </c>
      <c r="BJ2273" s="29">
        <f t="shared" si="1105"/>
        <v>0</v>
      </c>
      <c r="BK2273" s="29">
        <f t="shared" si="1116"/>
        <v>0</v>
      </c>
      <c r="BL2273" s="29">
        <f t="shared" si="1117"/>
        <v>0</v>
      </c>
      <c r="BM2273" s="29">
        <f t="shared" si="1118"/>
        <v>0</v>
      </c>
      <c r="BN2273" s="36">
        <f t="shared" si="1119"/>
        <v>0</v>
      </c>
      <c r="BQ2273" s="29">
        <f t="shared" si="1120"/>
        <v>0</v>
      </c>
    </row>
    <row r="2274" spans="2:69" s="35" customFormat="1" ht="30" customHeight="1" x14ac:dyDescent="0.15">
      <c r="B2274" s="31"/>
      <c r="C2274" s="32"/>
      <c r="D2274" s="71"/>
      <c r="E2274" s="72"/>
      <c r="F2274" s="72"/>
      <c r="G2274" s="72"/>
      <c r="H2274" s="72"/>
      <c r="I2274" s="72"/>
      <c r="J2274" s="72"/>
      <c r="K2274" s="72"/>
      <c r="L2274" s="72"/>
      <c r="M2274" s="72"/>
      <c r="N2274" s="73"/>
      <c r="O2274" s="33"/>
      <c r="P2274" s="31"/>
      <c r="Q2274" s="34"/>
      <c r="R2274" s="45"/>
      <c r="S2274" s="34"/>
      <c r="T2274" s="45"/>
      <c r="U2274" s="34"/>
      <c r="V2274" s="45"/>
      <c r="W2274" s="46"/>
      <c r="X2274" s="47" t="str">
        <f t="shared" si="1089"/>
        <v/>
      </c>
      <c r="Y2274" s="34"/>
      <c r="Z2274" s="45"/>
      <c r="AA2274" s="34"/>
      <c r="AB2274" s="45"/>
      <c r="AC2274" s="34"/>
      <c r="AD2274" s="45"/>
      <c r="AE2274" s="34"/>
      <c r="AF2274" s="48" t="str">
        <f t="shared" si="1090"/>
        <v/>
      </c>
      <c r="AG2274" s="34"/>
      <c r="AH2274" s="48" t="str">
        <f t="shared" si="1091"/>
        <v/>
      </c>
      <c r="AJ2274" s="48" t="str">
        <f t="shared" si="1106"/>
        <v/>
      </c>
      <c r="AK2274" s="34"/>
      <c r="AL2274" s="47" t="str">
        <f t="shared" si="1092"/>
        <v/>
      </c>
      <c r="AM2274" s="34"/>
      <c r="AN2274" s="47" t="str">
        <f t="shared" si="1093"/>
        <v/>
      </c>
      <c r="AP2274" s="36">
        <f t="shared" si="1107"/>
        <v>0</v>
      </c>
      <c r="AQ2274" s="36">
        <f t="shared" si="1094"/>
        <v>0</v>
      </c>
      <c r="AR2274" s="36">
        <f t="shared" si="1095"/>
        <v>0</v>
      </c>
      <c r="AS2274" s="36">
        <f t="shared" si="1096"/>
        <v>0</v>
      </c>
      <c r="AT2274" s="36">
        <f t="shared" si="1097"/>
        <v>0</v>
      </c>
      <c r="AU2274" s="36">
        <f t="shared" si="1098"/>
        <v>0</v>
      </c>
      <c r="AV2274" s="36">
        <f t="shared" si="1108"/>
        <v>0</v>
      </c>
      <c r="AW2274" s="36">
        <f t="shared" si="1109"/>
        <v>0</v>
      </c>
      <c r="AX2274" s="36">
        <f t="shared" si="1099"/>
        <v>0</v>
      </c>
      <c r="AY2274" s="36">
        <f t="shared" si="1110"/>
        <v>0</v>
      </c>
      <c r="AZ2274" s="36">
        <f t="shared" si="1111"/>
        <v>0</v>
      </c>
      <c r="BA2274" s="36">
        <f t="shared" si="1100"/>
        <v>0</v>
      </c>
      <c r="BB2274" s="36">
        <f t="shared" si="1101"/>
        <v>0</v>
      </c>
      <c r="BC2274" s="36">
        <f t="shared" si="1102"/>
        <v>0</v>
      </c>
      <c r="BD2274" s="36">
        <f t="shared" si="1103"/>
        <v>0</v>
      </c>
      <c r="BE2274" s="36">
        <f t="shared" si="1104"/>
        <v>0</v>
      </c>
      <c r="BF2274" s="36">
        <f t="shared" si="1112"/>
        <v>2274</v>
      </c>
      <c r="BG2274" s="36">
        <f t="shared" si="1113"/>
        <v>0</v>
      </c>
      <c r="BH2274" s="36">
        <f t="shared" si="1114"/>
        <v>0</v>
      </c>
      <c r="BI2274" s="36">
        <f t="shared" si="1115"/>
        <v>0</v>
      </c>
      <c r="BJ2274" s="29">
        <f t="shared" si="1105"/>
        <v>0</v>
      </c>
      <c r="BK2274" s="29">
        <f t="shared" si="1116"/>
        <v>0</v>
      </c>
      <c r="BL2274" s="29">
        <f t="shared" si="1117"/>
        <v>0</v>
      </c>
      <c r="BM2274" s="29">
        <f t="shared" si="1118"/>
        <v>0</v>
      </c>
      <c r="BN2274" s="36">
        <f t="shared" si="1119"/>
        <v>0</v>
      </c>
      <c r="BQ2274" s="29">
        <f t="shared" si="1120"/>
        <v>0</v>
      </c>
    </row>
    <row r="2275" spans="2:69" s="35" customFormat="1" ht="30" customHeight="1" x14ac:dyDescent="0.15">
      <c r="B2275" s="31"/>
      <c r="C2275" s="32"/>
      <c r="D2275" s="71"/>
      <c r="E2275" s="72"/>
      <c r="F2275" s="72"/>
      <c r="G2275" s="72"/>
      <c r="H2275" s="72"/>
      <c r="I2275" s="72"/>
      <c r="J2275" s="72"/>
      <c r="K2275" s="72"/>
      <c r="L2275" s="72"/>
      <c r="M2275" s="72"/>
      <c r="N2275" s="73"/>
      <c r="O2275" s="33"/>
      <c r="P2275" s="31"/>
      <c r="Q2275" s="34"/>
      <c r="R2275" s="45"/>
      <c r="S2275" s="34"/>
      <c r="T2275" s="45"/>
      <c r="U2275" s="34"/>
      <c r="V2275" s="45"/>
      <c r="W2275" s="46"/>
      <c r="X2275" s="47" t="str">
        <f t="shared" si="1089"/>
        <v/>
      </c>
      <c r="Y2275" s="34"/>
      <c r="Z2275" s="45"/>
      <c r="AA2275" s="34"/>
      <c r="AB2275" s="45"/>
      <c r="AC2275" s="34"/>
      <c r="AD2275" s="45"/>
      <c r="AE2275" s="34"/>
      <c r="AF2275" s="48" t="str">
        <f t="shared" si="1090"/>
        <v/>
      </c>
      <c r="AG2275" s="34"/>
      <c r="AH2275" s="48" t="str">
        <f t="shared" si="1091"/>
        <v/>
      </c>
      <c r="AJ2275" s="48" t="str">
        <f t="shared" si="1106"/>
        <v/>
      </c>
      <c r="AK2275" s="34"/>
      <c r="AL2275" s="47" t="str">
        <f t="shared" si="1092"/>
        <v/>
      </c>
      <c r="AM2275" s="34"/>
      <c r="AN2275" s="47" t="str">
        <f t="shared" si="1093"/>
        <v/>
      </c>
      <c r="AP2275" s="36">
        <f t="shared" si="1107"/>
        <v>0</v>
      </c>
      <c r="AQ2275" s="36">
        <f t="shared" si="1094"/>
        <v>0</v>
      </c>
      <c r="AR2275" s="36">
        <f t="shared" si="1095"/>
        <v>0</v>
      </c>
      <c r="AS2275" s="36">
        <f t="shared" si="1096"/>
        <v>0</v>
      </c>
      <c r="AT2275" s="36">
        <f t="shared" si="1097"/>
        <v>0</v>
      </c>
      <c r="AU2275" s="36">
        <f t="shared" si="1098"/>
        <v>0</v>
      </c>
      <c r="AV2275" s="36">
        <f t="shared" si="1108"/>
        <v>0</v>
      </c>
      <c r="AW2275" s="36">
        <f t="shared" si="1109"/>
        <v>0</v>
      </c>
      <c r="AX2275" s="36">
        <f t="shared" si="1099"/>
        <v>0</v>
      </c>
      <c r="AY2275" s="36">
        <f t="shared" si="1110"/>
        <v>0</v>
      </c>
      <c r="AZ2275" s="36">
        <f t="shared" si="1111"/>
        <v>0</v>
      </c>
      <c r="BA2275" s="36">
        <f t="shared" si="1100"/>
        <v>0</v>
      </c>
      <c r="BB2275" s="36">
        <f t="shared" si="1101"/>
        <v>0</v>
      </c>
      <c r="BC2275" s="36">
        <f t="shared" si="1102"/>
        <v>0</v>
      </c>
      <c r="BD2275" s="36">
        <f t="shared" si="1103"/>
        <v>0</v>
      </c>
      <c r="BE2275" s="36">
        <f t="shared" si="1104"/>
        <v>0</v>
      </c>
      <c r="BF2275" s="36">
        <f t="shared" si="1112"/>
        <v>2275</v>
      </c>
      <c r="BG2275" s="36">
        <f t="shared" si="1113"/>
        <v>0</v>
      </c>
      <c r="BH2275" s="36">
        <f t="shared" si="1114"/>
        <v>0</v>
      </c>
      <c r="BI2275" s="36">
        <f t="shared" si="1115"/>
        <v>0</v>
      </c>
      <c r="BJ2275" s="29">
        <f t="shared" si="1105"/>
        <v>0</v>
      </c>
      <c r="BK2275" s="29">
        <f t="shared" si="1116"/>
        <v>0</v>
      </c>
      <c r="BL2275" s="29">
        <f t="shared" si="1117"/>
        <v>0</v>
      </c>
      <c r="BM2275" s="29">
        <f t="shared" si="1118"/>
        <v>0</v>
      </c>
      <c r="BN2275" s="36">
        <f t="shared" si="1119"/>
        <v>0</v>
      </c>
      <c r="BQ2275" s="29">
        <f t="shared" si="1120"/>
        <v>0</v>
      </c>
    </row>
    <row r="2276" spans="2:69" s="35" customFormat="1" ht="30" customHeight="1" x14ac:dyDescent="0.15">
      <c r="B2276" s="31"/>
      <c r="C2276" s="32"/>
      <c r="D2276" s="71"/>
      <c r="E2276" s="72"/>
      <c r="F2276" s="72"/>
      <c r="G2276" s="72"/>
      <c r="H2276" s="72"/>
      <c r="I2276" s="72"/>
      <c r="J2276" s="72"/>
      <c r="K2276" s="72"/>
      <c r="L2276" s="72"/>
      <c r="M2276" s="72"/>
      <c r="N2276" s="73"/>
      <c r="O2276" s="33"/>
      <c r="P2276" s="31"/>
      <c r="Q2276" s="34"/>
      <c r="R2276" s="45"/>
      <c r="S2276" s="34"/>
      <c r="T2276" s="45"/>
      <c r="U2276" s="34"/>
      <c r="V2276" s="45"/>
      <c r="W2276" s="46"/>
      <c r="X2276" s="47" t="str">
        <f t="shared" si="1089"/>
        <v/>
      </c>
      <c r="Y2276" s="34"/>
      <c r="Z2276" s="45"/>
      <c r="AA2276" s="34"/>
      <c r="AB2276" s="45"/>
      <c r="AC2276" s="34"/>
      <c r="AD2276" s="45"/>
      <c r="AE2276" s="34"/>
      <c r="AF2276" s="48" t="str">
        <f t="shared" si="1090"/>
        <v/>
      </c>
      <c r="AG2276" s="34"/>
      <c r="AH2276" s="48" t="str">
        <f t="shared" si="1091"/>
        <v/>
      </c>
      <c r="AJ2276" s="48" t="str">
        <f t="shared" si="1106"/>
        <v/>
      </c>
      <c r="AK2276" s="34"/>
      <c r="AL2276" s="47" t="str">
        <f t="shared" si="1092"/>
        <v/>
      </c>
      <c r="AM2276" s="34"/>
      <c r="AN2276" s="47" t="str">
        <f t="shared" si="1093"/>
        <v/>
      </c>
      <c r="AP2276" s="36">
        <f t="shared" si="1107"/>
        <v>0</v>
      </c>
      <c r="AQ2276" s="36">
        <f t="shared" si="1094"/>
        <v>0</v>
      </c>
      <c r="AR2276" s="36">
        <f t="shared" si="1095"/>
        <v>0</v>
      </c>
      <c r="AS2276" s="36">
        <f t="shared" si="1096"/>
        <v>0</v>
      </c>
      <c r="AT2276" s="36">
        <f t="shared" si="1097"/>
        <v>0</v>
      </c>
      <c r="AU2276" s="36">
        <f t="shared" si="1098"/>
        <v>0</v>
      </c>
      <c r="AV2276" s="36">
        <f t="shared" si="1108"/>
        <v>0</v>
      </c>
      <c r="AW2276" s="36">
        <f t="shared" si="1109"/>
        <v>0</v>
      </c>
      <c r="AX2276" s="36">
        <f t="shared" si="1099"/>
        <v>0</v>
      </c>
      <c r="AY2276" s="36">
        <f t="shared" si="1110"/>
        <v>0</v>
      </c>
      <c r="AZ2276" s="36">
        <f t="shared" si="1111"/>
        <v>0</v>
      </c>
      <c r="BA2276" s="36">
        <f t="shared" si="1100"/>
        <v>0</v>
      </c>
      <c r="BB2276" s="36">
        <f t="shared" si="1101"/>
        <v>0</v>
      </c>
      <c r="BC2276" s="36">
        <f t="shared" si="1102"/>
        <v>0</v>
      </c>
      <c r="BD2276" s="36">
        <f t="shared" si="1103"/>
        <v>0</v>
      </c>
      <c r="BE2276" s="36">
        <f t="shared" si="1104"/>
        <v>0</v>
      </c>
      <c r="BF2276" s="36">
        <f t="shared" si="1112"/>
        <v>2276</v>
      </c>
      <c r="BG2276" s="36">
        <f t="shared" si="1113"/>
        <v>0</v>
      </c>
      <c r="BH2276" s="36">
        <f t="shared" si="1114"/>
        <v>0</v>
      </c>
      <c r="BI2276" s="36">
        <f t="shared" si="1115"/>
        <v>0</v>
      </c>
      <c r="BJ2276" s="29">
        <f t="shared" si="1105"/>
        <v>0</v>
      </c>
      <c r="BK2276" s="29">
        <f t="shared" si="1116"/>
        <v>0</v>
      </c>
      <c r="BL2276" s="29">
        <f t="shared" si="1117"/>
        <v>0</v>
      </c>
      <c r="BM2276" s="29">
        <f t="shared" si="1118"/>
        <v>0</v>
      </c>
      <c r="BN2276" s="36">
        <f t="shared" si="1119"/>
        <v>0</v>
      </c>
      <c r="BQ2276" s="29">
        <f t="shared" si="1120"/>
        <v>0</v>
      </c>
    </row>
    <row r="2277" spans="2:69" s="35" customFormat="1" ht="30" customHeight="1" x14ac:dyDescent="0.15">
      <c r="B2277" s="31"/>
      <c r="C2277" s="32"/>
      <c r="D2277" s="71"/>
      <c r="E2277" s="72"/>
      <c r="F2277" s="72"/>
      <c r="G2277" s="72"/>
      <c r="H2277" s="72"/>
      <c r="I2277" s="72"/>
      <c r="J2277" s="72"/>
      <c r="K2277" s="72"/>
      <c r="L2277" s="72"/>
      <c r="M2277" s="72"/>
      <c r="N2277" s="73"/>
      <c r="O2277" s="33"/>
      <c r="P2277" s="31"/>
      <c r="Q2277" s="34"/>
      <c r="R2277" s="45"/>
      <c r="S2277" s="34"/>
      <c r="T2277" s="45"/>
      <c r="U2277" s="34"/>
      <c r="V2277" s="45"/>
      <c r="W2277" s="46"/>
      <c r="X2277" s="47" t="str">
        <f t="shared" si="1089"/>
        <v/>
      </c>
      <c r="Y2277" s="34"/>
      <c r="Z2277" s="45"/>
      <c r="AA2277" s="34"/>
      <c r="AB2277" s="45"/>
      <c r="AC2277" s="34"/>
      <c r="AD2277" s="45"/>
      <c r="AE2277" s="34"/>
      <c r="AF2277" s="48" t="str">
        <f t="shared" si="1090"/>
        <v/>
      </c>
      <c r="AG2277" s="34"/>
      <c r="AH2277" s="48" t="str">
        <f t="shared" si="1091"/>
        <v/>
      </c>
      <c r="AJ2277" s="48" t="str">
        <f t="shared" si="1106"/>
        <v/>
      </c>
      <c r="AK2277" s="34"/>
      <c r="AL2277" s="47" t="str">
        <f t="shared" si="1092"/>
        <v/>
      </c>
      <c r="AM2277" s="34"/>
      <c r="AN2277" s="47" t="str">
        <f t="shared" si="1093"/>
        <v/>
      </c>
      <c r="AP2277" s="36">
        <f t="shared" si="1107"/>
        <v>0</v>
      </c>
      <c r="AQ2277" s="36">
        <f t="shared" si="1094"/>
        <v>0</v>
      </c>
      <c r="AR2277" s="36">
        <f t="shared" si="1095"/>
        <v>0</v>
      </c>
      <c r="AS2277" s="36">
        <f t="shared" si="1096"/>
        <v>0</v>
      </c>
      <c r="AT2277" s="36">
        <f t="shared" si="1097"/>
        <v>0</v>
      </c>
      <c r="AU2277" s="36">
        <f t="shared" si="1098"/>
        <v>0</v>
      </c>
      <c r="AV2277" s="36">
        <f t="shared" si="1108"/>
        <v>0</v>
      </c>
      <c r="AW2277" s="36">
        <f t="shared" si="1109"/>
        <v>0</v>
      </c>
      <c r="AX2277" s="36">
        <f t="shared" si="1099"/>
        <v>0</v>
      </c>
      <c r="AY2277" s="36">
        <f t="shared" si="1110"/>
        <v>0</v>
      </c>
      <c r="AZ2277" s="36">
        <f t="shared" si="1111"/>
        <v>0</v>
      </c>
      <c r="BA2277" s="36">
        <f t="shared" si="1100"/>
        <v>0</v>
      </c>
      <c r="BB2277" s="36">
        <f t="shared" si="1101"/>
        <v>0</v>
      </c>
      <c r="BC2277" s="36">
        <f t="shared" si="1102"/>
        <v>0</v>
      </c>
      <c r="BD2277" s="36">
        <f t="shared" si="1103"/>
        <v>0</v>
      </c>
      <c r="BE2277" s="36">
        <f t="shared" si="1104"/>
        <v>0</v>
      </c>
      <c r="BF2277" s="36">
        <f t="shared" si="1112"/>
        <v>2277</v>
      </c>
      <c r="BG2277" s="36">
        <f t="shared" si="1113"/>
        <v>0</v>
      </c>
      <c r="BH2277" s="36">
        <f t="shared" si="1114"/>
        <v>0</v>
      </c>
      <c r="BI2277" s="36">
        <f t="shared" si="1115"/>
        <v>0</v>
      </c>
      <c r="BJ2277" s="29">
        <f t="shared" si="1105"/>
        <v>0</v>
      </c>
      <c r="BK2277" s="29">
        <f t="shared" si="1116"/>
        <v>0</v>
      </c>
      <c r="BL2277" s="29">
        <f t="shared" si="1117"/>
        <v>0</v>
      </c>
      <c r="BM2277" s="29">
        <f t="shared" si="1118"/>
        <v>0</v>
      </c>
      <c r="BN2277" s="36">
        <f t="shared" si="1119"/>
        <v>0</v>
      </c>
      <c r="BQ2277" s="29">
        <f t="shared" si="1120"/>
        <v>0</v>
      </c>
    </row>
    <row r="2278" spans="2:69" s="35" customFormat="1" ht="30" customHeight="1" x14ac:dyDescent="0.15">
      <c r="B2278" s="31"/>
      <c r="C2278" s="32"/>
      <c r="D2278" s="71"/>
      <c r="E2278" s="72"/>
      <c r="F2278" s="72"/>
      <c r="G2278" s="72"/>
      <c r="H2278" s="72"/>
      <c r="I2278" s="72"/>
      <c r="J2278" s="72"/>
      <c r="K2278" s="72"/>
      <c r="L2278" s="72"/>
      <c r="M2278" s="72"/>
      <c r="N2278" s="73"/>
      <c r="O2278" s="33"/>
      <c r="P2278" s="31"/>
      <c r="Q2278" s="34"/>
      <c r="R2278" s="45"/>
      <c r="S2278" s="34"/>
      <c r="T2278" s="45"/>
      <c r="U2278" s="34"/>
      <c r="V2278" s="45"/>
      <c r="W2278" s="46"/>
      <c r="X2278" s="47" t="str">
        <f t="shared" ref="X2278:X2341" si="1121">IF(ISBLANK(R2278),"",IF(ISERR(R2278*T2278),"-",ROUND(R2278*T2278,2)))</f>
        <v/>
      </c>
      <c r="Y2278" s="34"/>
      <c r="Z2278" s="45"/>
      <c r="AA2278" s="34"/>
      <c r="AB2278" s="45"/>
      <c r="AC2278" s="34"/>
      <c r="AD2278" s="45"/>
      <c r="AE2278" s="34"/>
      <c r="AF2278" s="48" t="str">
        <f t="shared" ref="AF2278:AF2341" si="1122">IF(OR(ISBLANK(Z2278),Z2278=""),"",IF(ISERR((V2278-AD2278)/V2278),"",ROUND(100*(V2278-AD2278)/V2278,2)))</f>
        <v/>
      </c>
      <c r="AG2278" s="34"/>
      <c r="AH2278" s="48" t="str">
        <f t="shared" ref="AH2278:AH2341" si="1123">IF(OR(ISBLANK(Z2278),Z2278=""),"",IF(ISERR(AD2278/V2278),"-",ROUND(100*AD2278/V2278,2)))</f>
        <v/>
      </c>
      <c r="AJ2278" s="48" t="str">
        <f t="shared" si="1106"/>
        <v/>
      </c>
      <c r="AK2278" s="34"/>
      <c r="AL2278" s="47" t="str">
        <f t="shared" ref="AL2278:AL2341" si="1124">IF(OR(ISBLANK(P2278),ISBLANK(R2278),R2278="",R2278=0),"",IF(ISERR((X2278-AJ2278)/X2278),"",ROUND(100*(X2278-AJ2278)/X2278,2)))</f>
        <v/>
      </c>
      <c r="AM2278" s="34"/>
      <c r="AN2278" s="47" t="str">
        <f t="shared" ref="AN2278:AN2341" si="1125">IF(OR(ISBLANK(P2278),ISBLANK(R2278),R2278="",R2278=0),"",IF(ISERR(AJ2278/X2278),"",ROUND(100*AJ2278/X2278,2)))</f>
        <v/>
      </c>
      <c r="AP2278" s="36">
        <f t="shared" si="1107"/>
        <v>0</v>
      </c>
      <c r="AQ2278" s="36">
        <f t="shared" ref="AQ2278:AQ2341" si="1126">IF(ISBLANK(R2278),0,IF(ISERR(100*(AJ2278-X2278)/X2278),0,IF(100*(AJ2278-X2278)/X2278&gt;0.1,1,0)))</f>
        <v>0</v>
      </c>
      <c r="AR2278" s="36">
        <f t="shared" ref="AR2278:AR2341" si="1127">IF(ISBLANK(R2278),0,IF(ISERR(OR(AN2278,100*(AJ2278-X2278)/X2278)),0,IF(AND(AN2278&gt;100,100*(AJ2278-X2278)/X2278&gt;1),1,0)))</f>
        <v>0</v>
      </c>
      <c r="AS2278" s="36">
        <f t="shared" ref="AS2278:AS2341" si="1128">IF(ISBLANK(R2278),0,IF(ISERR(OR(AN2278,100*(AJ2278-X2278)/X2278)),0,IF(AND(AN2278&gt;100,100*(AJ2278-X2278)/X2278&lt;1),1,0)))</f>
        <v>0</v>
      </c>
      <c r="AT2278" s="36">
        <f t="shared" ref="AT2278:AT2341" si="1129">IF(OR(ISBLANK(P2278),ISERR(IF(AND(AL2278&gt;=0,AL2278&lt;=30),IF(AL2278&lt;$V$22,IF(ROUND(100*(V2278-ROUND((AB2278-0.01)*Z2278,2))/V2278,2)&lt;=$V$22,1,0),0),0))),0,IF(AND(AL2278&gt;=0,AL2278&lt;=30),IF(AL2278&lt;$V$22,IF(ROUND(100*(V2278-ROUND((AB2278-0.01)*Z2278,2))/V2278,2)&lt;=$V$22,1,0),0),0))</f>
        <v>0</v>
      </c>
      <c r="AU2278" s="36">
        <f t="shared" ref="AU2278:AU2341" si="1130">IF(OR(ISBLANK(P2278),ISERR(IF($AJ$10=$AP$8,IF(AND(AL2278&gt;=0,AL2278&lt;=30),IF(AL2278&gt;$V$22,IF(ROUND(100*(V2278-ROUND((AB2278+0.01)*Z2278,2))/V2278,2)&gt;=$V$22,1,0),0),0),0))),0,IF($AJ$10=$AP$8,IF(AND(AL2278&gt;=0,AL2278&lt;=30),IF(AL2278&gt;$V$22,IF(ROUND(100*(V2278-ROUND((AB2278+0.01)*Z2278,2))/V2278,2)&gt;=$V$22,1,0),0),0),0))</f>
        <v>0</v>
      </c>
      <c r="AV2278" s="36">
        <f t="shared" si="1108"/>
        <v>0</v>
      </c>
      <c r="AW2278" s="36">
        <f t="shared" si="1109"/>
        <v>0</v>
      </c>
      <c r="AX2278" s="36">
        <f t="shared" ref="AX2278:AX2341" si="1131">IF(OR(ISBLANK(P2278),ISERR(IF(AND(AL2278&gt;=0,AL2278&lt;=30),IF(AL2278&gt;$V$22,IF(ROUND(100*(V2278-ROUND((AB2278+0.01)*Z2278,2))/V2278,2)&lt;$V$22,1,0),IF(AL2278&lt;$V$22,IF(ROUND(100*(V2278-ROUND((AB2278-0.01)*Z2278,2))/V2278,2)&gt;$V$22,1,0),0)),0))),0,IF(AND(AL2278&gt;=0,AL2278&lt;=30),IF(AL2278&gt;$V$22,IF(ROUND(100*(V2278-ROUND((AB2278+0.01)*Z2278,2))/V2278,2)&lt;$V$22,1,0),IF(AL2278&lt;$V$22,IF(ROUND(100*(V2278-ROUND((AB2278-0.01)*Z2278,2))/V2278,2)&gt;$V$22,1,0),0)),0))</f>
        <v>0</v>
      </c>
      <c r="AY2278" s="36">
        <f t="shared" si="1110"/>
        <v>0</v>
      </c>
      <c r="AZ2278" s="36">
        <f t="shared" si="1111"/>
        <v>0</v>
      </c>
      <c r="BA2278" s="36">
        <f t="shared" ref="BA2278:BA2341" si="1132">IF(OR(ISBLANK(P2278),ISERR(IF(OR(ISBLANK(X2278),ISBLANK(V2278)),0,IF(ROUND(100*(X2278-V2278)/X2278,2)&lt;-0.1,1,0)))),0,IF(OR(ISBLANK(X2278),ISBLANK(V2278)),0,IF(ROUND(100*(X2278-V2278)/X2278,2)&lt;-0.1,1,0)))</f>
        <v>0</v>
      </c>
      <c r="BB2278" s="36">
        <f t="shared" ref="BB2278:BB2341" si="1133">IF(OR(ISBLANK(P2278),ISERR(IF(OR(ISBLANK(X2278),ISBLANK(V2278)),0,IF(ROUND(100*(X2278-V2278)/X2278,2)&gt;1,1,0)))),0,IF(OR(ISBLANK(X2278),ISBLANK(V2278)),0,IF(ROUND(100*(X2278-V2278)/X2278,2)&gt;1,1,0)))</f>
        <v>0</v>
      </c>
      <c r="BC2278" s="36">
        <f t="shared" ref="BC2278:BC2341" si="1134">IF(OR(ISBLANK(P2278),ISERR(IF(OR(ISBLANK(X2278),ISBLANK(V2278)),0,IF(AND(BA2278=0,BB2278=0,ROUND(100*(X2278-V2278)/X2278,2)&lt;&gt;0),1,0)))),0,IF(OR(ISBLANK(X2278),ISBLANK(V2278)),0,IF(AND(BA2278=0,BB2278=0,ROUND(100*(X2278-V2278)/X2278,2)&lt;&gt;0),1,0)))</f>
        <v>0</v>
      </c>
      <c r="BD2278" s="36">
        <f t="shared" ref="BD2278:BD2341" si="1135">IF(OR(ISBLANK(P2278),ISERR(IF(OR(ISBLANK(X2278),ISBLANK(V2278)),0,IF(BA2278=0,0,IF(ROUND(100*(AJ2278-X2278)/X2278,4)&lt;=0.1,0,1))))),0,IF(OR(ISBLANK(X2278),ISBLANK(V2278)),0,IF(BA2278=0,0,IF(ROUND(100*(AJ2278-X2278)/X2278,4)&lt;=0.1,0,1))))</f>
        <v>0</v>
      </c>
      <c r="BE2278" s="36">
        <f t="shared" ref="BE2278:BE2341" si="1136">IF(OR(ISBLANK(P2278),ISERR(IF(OR(ISBLANK(X2278),ISBLANK(V2278)),0,IF(BB2278=0,0,IF(ROUND(100*(X2278-AJ2278)/X2278,2)&lt;=30,0,1))))),0,IF(OR(ISBLANK(X2278),ISBLANK(V2278)),0,IF(BB2278=0,0,IF(ROUND(100*(X2278-AJ2278)/X2278,2)&lt;=30,0,1))))</f>
        <v>0</v>
      </c>
      <c r="BF2278" s="36">
        <f t="shared" si="1112"/>
        <v>2278</v>
      </c>
      <c r="BG2278" s="36">
        <f t="shared" si="1113"/>
        <v>0</v>
      </c>
      <c r="BH2278" s="36">
        <f t="shared" si="1114"/>
        <v>0</v>
      </c>
      <c r="BI2278" s="36">
        <f t="shared" si="1115"/>
        <v>0</v>
      </c>
      <c r="BJ2278" s="29">
        <f t="shared" ref="BJ2278:BJ2341" si="1137">IF(OR(ISBLANK(P2278),P2278="",ISERR(P2278),ISBLANK(R2278),R2278="",ISERR(R2278),ISBLANK(T2278),T2278="",ISERR(T2278),ISERR(IF(SUM(AP2278,AQ2278,AR2278,AT2278,AU2278,AX2278,BA2278,BB2278,BC2278,BD2278,BE2278)=0,ROUND(AB2278,2),IF($AJ$10=$AP$8,ROUND(X2278*(1-($V$22/100))/R2278,2),IF(AB2278&gt;T2278,ROUND(T2278,2),ROUND(AB2278,2)))))),0,IF(SUM(AP2278,AQ2278,AR2278,AT2278,AU2278,AX2278,BA2278,BB2278,BC2278,BD2278,BE2278)=0,ROUND(AB2278,2),IF($AJ$10=$AP$8,ROUND(X2278*(1-($V$22/100))/R2278,2),IF(AB2278&gt;T2278,ROUND(T2278,2),ROUND(AB2278,2)))))</f>
        <v>0</v>
      </c>
      <c r="BK2278" s="29">
        <f t="shared" si="1116"/>
        <v>0</v>
      </c>
      <c r="BL2278" s="29">
        <f t="shared" si="1117"/>
        <v>0</v>
      </c>
      <c r="BM2278" s="29">
        <f t="shared" si="1118"/>
        <v>0</v>
      </c>
      <c r="BN2278" s="36">
        <f t="shared" si="1119"/>
        <v>0</v>
      </c>
      <c r="BQ2278" s="29">
        <f t="shared" si="1120"/>
        <v>0</v>
      </c>
    </row>
    <row r="2279" spans="2:69" s="35" customFormat="1" ht="30" customHeight="1" x14ac:dyDescent="0.15">
      <c r="B2279" s="31"/>
      <c r="C2279" s="32"/>
      <c r="D2279" s="71"/>
      <c r="E2279" s="72"/>
      <c r="F2279" s="72"/>
      <c r="G2279" s="72"/>
      <c r="H2279" s="72"/>
      <c r="I2279" s="72"/>
      <c r="J2279" s="72"/>
      <c r="K2279" s="72"/>
      <c r="L2279" s="72"/>
      <c r="M2279" s="72"/>
      <c r="N2279" s="73"/>
      <c r="O2279" s="33"/>
      <c r="P2279" s="31"/>
      <c r="Q2279" s="34"/>
      <c r="R2279" s="45"/>
      <c r="S2279" s="34"/>
      <c r="T2279" s="45"/>
      <c r="U2279" s="34"/>
      <c r="V2279" s="45"/>
      <c r="W2279" s="46"/>
      <c r="X2279" s="47" t="str">
        <f t="shared" si="1121"/>
        <v/>
      </c>
      <c r="Y2279" s="34"/>
      <c r="Z2279" s="45"/>
      <c r="AA2279" s="34"/>
      <c r="AB2279" s="45"/>
      <c r="AC2279" s="34"/>
      <c r="AD2279" s="45"/>
      <c r="AE2279" s="34"/>
      <c r="AF2279" s="48" t="str">
        <f t="shared" si="1122"/>
        <v/>
      </c>
      <c r="AG2279" s="34"/>
      <c r="AH2279" s="48" t="str">
        <f t="shared" si="1123"/>
        <v/>
      </c>
      <c r="AJ2279" s="48" t="str">
        <f t="shared" ref="AJ2279:AJ2342" si="1138">IF(OR(ISBLANK(P2279),ISBLANK(R2279),R2279="",R2279=0),"",IF(ISERR(Z2279*AB2279),"",ROUND(Z2279*AB2279,2)))</f>
        <v/>
      </c>
      <c r="AK2279" s="34"/>
      <c r="AL2279" s="47" t="str">
        <f t="shared" si="1124"/>
        <v/>
      </c>
      <c r="AM2279" s="34"/>
      <c r="AN2279" s="47" t="str">
        <f t="shared" si="1125"/>
        <v/>
      </c>
      <c r="AP2279" s="36">
        <f t="shared" ref="AP2279:AP2342" si="1139">IF(AL2279&lt;0,1,0)</f>
        <v>0</v>
      </c>
      <c r="AQ2279" s="36">
        <f t="shared" si="1126"/>
        <v>0</v>
      </c>
      <c r="AR2279" s="36">
        <f t="shared" si="1127"/>
        <v>0</v>
      </c>
      <c r="AS2279" s="36">
        <f t="shared" si="1128"/>
        <v>0</v>
      </c>
      <c r="AT2279" s="36">
        <f t="shared" si="1129"/>
        <v>0</v>
      </c>
      <c r="AU2279" s="36">
        <f t="shared" si="1130"/>
        <v>0</v>
      </c>
      <c r="AV2279" s="36">
        <f t="shared" ref="AV2279:AV2342" si="1140">IF(ISERR(IF(AND(AL2279&gt;30,AL2279&lt;=99),1,0)),0,IF(AND(AL2279&gt;30,AL2279&lt;=99),1,0))</f>
        <v>0</v>
      </c>
      <c r="AW2279" s="36">
        <f t="shared" ref="AW2279:AW2342" si="1141">IF(ISERR(IF(AND($R2279&lt;&gt;"",NOT(ISBLANK($R2279)),AL2279&gt;99),1,0)),0,IF(AND($R2279&lt;&gt;"",NOT(ISBLANK($R2279)),AL2279&gt;99),1,0))</f>
        <v>0</v>
      </c>
      <c r="AX2279" s="36">
        <f t="shared" si="1131"/>
        <v>0</v>
      </c>
      <c r="AY2279" s="36">
        <f t="shared" ref="AY2279:AY2342" si="1142">IF(OR(ISBLANK(R2279),ISERR(IF(AND(NOT(ISBLANK($R2279)),$R2279&lt;&gt;"",$Z2279&lt;&gt;$R2279),1,0))),0,IF(AND(NOT(ISBLANK($R2279)),$R2279&lt;&gt;"",$Z2279&lt;&gt;$R2279),1,0))</f>
        <v>0</v>
      </c>
      <c r="AZ2279" s="36">
        <f t="shared" ref="AZ2279:AZ2342" si="1143">IF(OR(ISBLANK(P2279),ISERR(IF(OR(ISBLANK(P2279),P2279=""),0,1))),0,IF(OR(ISBLANK(P2279),P2279=""),0,1))</f>
        <v>0</v>
      </c>
      <c r="BA2279" s="36">
        <f t="shared" si="1132"/>
        <v>0</v>
      </c>
      <c r="BB2279" s="36">
        <f t="shared" si="1133"/>
        <v>0</v>
      </c>
      <c r="BC2279" s="36">
        <f t="shared" si="1134"/>
        <v>0</v>
      </c>
      <c r="BD2279" s="36">
        <f t="shared" si="1135"/>
        <v>0</v>
      </c>
      <c r="BE2279" s="36">
        <f t="shared" si="1136"/>
        <v>0</v>
      </c>
      <c r="BF2279" s="36">
        <f t="shared" ref="BF2279:BF2342" si="1144">ROW(BF2279)</f>
        <v>2279</v>
      </c>
      <c r="BG2279" s="36">
        <f t="shared" ref="BG2279:BG2342" si="1145">IF(OR(ISBLANK(D2279),ISERR(D2279),D2279="",ISBLANK(P2279),P2279="",ISERR(P2279),ISERR(VLOOKUP(D2279,$D$38:$BF$3617,55,FALSE))),0,IF(VLOOKUP(D2279,$D$38:$BF$3617,25,FALSE)=AB2279,0,VLOOKUP(D2279,$D$38:$BF$3617,55,FALSE)))</f>
        <v>0</v>
      </c>
      <c r="BH2279" s="36">
        <f t="shared" ref="BH2279:BH2342" si="1146">IF(OR(ISBLANK(D2279),D2279="",ISERR(D2279),ISBLANK(P2279),P2279="",ISERR(P2279),ISNA(IF(VLOOKUP(D2279,$D$38:$AN$3617,25,FALSE)&lt;&gt;AB2279,1,0)),ISERR(IF(AND(ISNA(VLOOKUP(ROW(D2279),$BG$38:$BG$3617,1,FALSE)),VLOOKUP(D2279,$D$38:$AN$3617,25,FALSE)=AB2279),0,1))),0,IF(AND(ISNA(VLOOKUP(ROW(D2279),$BG$38:$BG$3617,1,FALSE)),VLOOKUP(D2279,$D$38:$AN$3617,25,FALSE)=AB2279),0,1))</f>
        <v>0</v>
      </c>
      <c r="BI2279" s="36">
        <f t="shared" ref="BI2279:BI2342" si="1147">IF(OR(ISBLANK(D2279),D2279="",ISERR(D2279),ISBLANK(P2279),P2279="",ISERR(P2279)),0,IF(BH2279=0,0,IF(BG2279=0,BF2279,BG2279)))</f>
        <v>0</v>
      </c>
      <c r="BJ2279" s="29">
        <f t="shared" si="1137"/>
        <v>0</v>
      </c>
      <c r="BK2279" s="29">
        <f t="shared" ref="BK2279:BK2342" si="1148">IF(OR(ISBLANK(D2279),D2279="",ISERR(D2279),ISBLANK(P2279),P2279="",ISERR(P2279)),0,IF(BH2279=0,ROUND(BJ2279,2),IF(BG2279&lt;&gt;0,IF(BJ2279&lt;VLOOKUP(BG2279,$BI$38:$BK$3617,3,FALSE),ROUND(BJ2279,2),ROUND(VLOOKUP(BG2279,$BI$38:$BK$3617,3,FALSE),2)),IF(BJ2279&lt;VLOOKUP(BF2279,$BG$38:$BK$3617,4,FALSE),ROUND(BJ2279,2),VLOOKUP(BF2279,$BG$38:$BK$3617,4,FALSE)))))</f>
        <v>0</v>
      </c>
      <c r="BL2279" s="29">
        <f t="shared" ref="BL2279:BL2342" si="1149">IF(BH2279=0,0,(BJ2279-SUMIFS($BJ$38:$BJ$3617,$BI$38:$BI$3617,BI2279)/COUNTIFS($BI$38:$BI$3617,BI2279))^2)</f>
        <v>0</v>
      </c>
      <c r="BM2279" s="29">
        <f t="shared" ref="BM2279:BM2342" si="1150">IF(BH2279=0,BK2279,ROUND(((SUMIFS($BJ$38:$BJ$3617,$BI$38:$BI$3617,BI2279)/COUNTIFS($BI$38:$BI$3617,BI2279))-((SUMIFS($BL$38:$BL$3617,$BI$38:$BI$3617,BI2279)/COUNTIFS($BI$38:$BI$3617,BI2279))^0.5)),2))</f>
        <v>0</v>
      </c>
      <c r="BN2279" s="36">
        <f t="shared" ref="BN2279:BN2342" si="1151">IF(AND(OR(P2279="",ISBLANK(P2279),ISERR(P2279)),OR(AND(R2279&lt;&gt;0,R2279&lt;&gt;"",NOT(ISBLANK(R2279))),AND(T2279&lt;&gt;0,T2279&lt;&gt;"",NOT(ISBLANK(T2279))),AND(Z2279&lt;&gt;0,Z2279&lt;&gt;"",NOT(ISBLANK(Z2279))),AND(AB2279&lt;&gt;0,AB2279&lt;&gt;"",NOT(ISBLANK(AB2279))))),1,0)</f>
        <v>0</v>
      </c>
      <c r="BQ2279" s="29">
        <f t="shared" ref="BQ2279:BQ2342" si="1152">IF(ISERR(IF(OR(ISBLANK(Z2279),Z2279="",Z2279=0),0,IF(OR(ISBLANK(AD2279),AD2279=""),0,ROUND(AD2279,2)))),0,IF(OR(ISBLANK(Z2279),Z2279="",Z2279=0),0,IF(OR(ISBLANK(AD2279),AD2279=""),0,ROUND(AD2279,2))))</f>
        <v>0</v>
      </c>
    </row>
    <row r="2280" spans="2:69" s="35" customFormat="1" ht="30" customHeight="1" x14ac:dyDescent="0.15">
      <c r="B2280" s="31"/>
      <c r="C2280" s="32"/>
      <c r="D2280" s="71"/>
      <c r="E2280" s="72"/>
      <c r="F2280" s="72"/>
      <c r="G2280" s="72"/>
      <c r="H2280" s="72"/>
      <c r="I2280" s="72"/>
      <c r="J2280" s="72"/>
      <c r="K2280" s="72"/>
      <c r="L2280" s="72"/>
      <c r="M2280" s="72"/>
      <c r="N2280" s="73"/>
      <c r="O2280" s="33"/>
      <c r="P2280" s="31"/>
      <c r="Q2280" s="34"/>
      <c r="R2280" s="45"/>
      <c r="S2280" s="34"/>
      <c r="T2280" s="45"/>
      <c r="U2280" s="34"/>
      <c r="V2280" s="45"/>
      <c r="W2280" s="46"/>
      <c r="X2280" s="47" t="str">
        <f t="shared" si="1121"/>
        <v/>
      </c>
      <c r="Y2280" s="34"/>
      <c r="Z2280" s="45"/>
      <c r="AA2280" s="34"/>
      <c r="AB2280" s="45"/>
      <c r="AC2280" s="34"/>
      <c r="AD2280" s="45"/>
      <c r="AE2280" s="34"/>
      <c r="AF2280" s="48" t="str">
        <f t="shared" si="1122"/>
        <v/>
      </c>
      <c r="AG2280" s="34"/>
      <c r="AH2280" s="48" t="str">
        <f t="shared" si="1123"/>
        <v/>
      </c>
      <c r="AJ2280" s="48" t="str">
        <f t="shared" si="1138"/>
        <v/>
      </c>
      <c r="AK2280" s="34"/>
      <c r="AL2280" s="47" t="str">
        <f t="shared" si="1124"/>
        <v/>
      </c>
      <c r="AM2280" s="34"/>
      <c r="AN2280" s="47" t="str">
        <f t="shared" si="1125"/>
        <v/>
      </c>
      <c r="AP2280" s="36">
        <f t="shared" si="1139"/>
        <v>0</v>
      </c>
      <c r="AQ2280" s="36">
        <f t="shared" si="1126"/>
        <v>0</v>
      </c>
      <c r="AR2280" s="36">
        <f t="shared" si="1127"/>
        <v>0</v>
      </c>
      <c r="AS2280" s="36">
        <f t="shared" si="1128"/>
        <v>0</v>
      </c>
      <c r="AT2280" s="36">
        <f t="shared" si="1129"/>
        <v>0</v>
      </c>
      <c r="AU2280" s="36">
        <f t="shared" si="1130"/>
        <v>0</v>
      </c>
      <c r="AV2280" s="36">
        <f t="shared" si="1140"/>
        <v>0</v>
      </c>
      <c r="AW2280" s="36">
        <f t="shared" si="1141"/>
        <v>0</v>
      </c>
      <c r="AX2280" s="36">
        <f t="shared" si="1131"/>
        <v>0</v>
      </c>
      <c r="AY2280" s="36">
        <f t="shared" si="1142"/>
        <v>0</v>
      </c>
      <c r="AZ2280" s="36">
        <f t="shared" si="1143"/>
        <v>0</v>
      </c>
      <c r="BA2280" s="36">
        <f t="shared" si="1132"/>
        <v>0</v>
      </c>
      <c r="BB2280" s="36">
        <f t="shared" si="1133"/>
        <v>0</v>
      </c>
      <c r="BC2280" s="36">
        <f t="shared" si="1134"/>
        <v>0</v>
      </c>
      <c r="BD2280" s="36">
        <f t="shared" si="1135"/>
        <v>0</v>
      </c>
      <c r="BE2280" s="36">
        <f t="shared" si="1136"/>
        <v>0</v>
      </c>
      <c r="BF2280" s="36">
        <f t="shared" si="1144"/>
        <v>2280</v>
      </c>
      <c r="BG2280" s="36">
        <f t="shared" si="1145"/>
        <v>0</v>
      </c>
      <c r="BH2280" s="36">
        <f t="shared" si="1146"/>
        <v>0</v>
      </c>
      <c r="BI2280" s="36">
        <f t="shared" si="1147"/>
        <v>0</v>
      </c>
      <c r="BJ2280" s="29">
        <f t="shared" si="1137"/>
        <v>0</v>
      </c>
      <c r="BK2280" s="29">
        <f t="shared" si="1148"/>
        <v>0</v>
      </c>
      <c r="BL2280" s="29">
        <f t="shared" si="1149"/>
        <v>0</v>
      </c>
      <c r="BM2280" s="29">
        <f t="shared" si="1150"/>
        <v>0</v>
      </c>
      <c r="BN2280" s="36">
        <f t="shared" si="1151"/>
        <v>0</v>
      </c>
      <c r="BQ2280" s="29">
        <f t="shared" si="1152"/>
        <v>0</v>
      </c>
    </row>
    <row r="2281" spans="2:69" s="35" customFormat="1" ht="30" customHeight="1" x14ac:dyDescent="0.15">
      <c r="B2281" s="31"/>
      <c r="C2281" s="32"/>
      <c r="D2281" s="71"/>
      <c r="E2281" s="72"/>
      <c r="F2281" s="72"/>
      <c r="G2281" s="72"/>
      <c r="H2281" s="72"/>
      <c r="I2281" s="72"/>
      <c r="J2281" s="72"/>
      <c r="K2281" s="72"/>
      <c r="L2281" s="72"/>
      <c r="M2281" s="72"/>
      <c r="N2281" s="73"/>
      <c r="O2281" s="33"/>
      <c r="P2281" s="31"/>
      <c r="Q2281" s="34"/>
      <c r="R2281" s="45"/>
      <c r="S2281" s="34"/>
      <c r="T2281" s="45"/>
      <c r="U2281" s="34"/>
      <c r="V2281" s="45"/>
      <c r="W2281" s="46"/>
      <c r="X2281" s="47" t="str">
        <f t="shared" si="1121"/>
        <v/>
      </c>
      <c r="Y2281" s="34"/>
      <c r="Z2281" s="45"/>
      <c r="AA2281" s="34"/>
      <c r="AB2281" s="45"/>
      <c r="AC2281" s="34"/>
      <c r="AD2281" s="45"/>
      <c r="AE2281" s="34"/>
      <c r="AF2281" s="48" t="str">
        <f t="shared" si="1122"/>
        <v/>
      </c>
      <c r="AG2281" s="34"/>
      <c r="AH2281" s="48" t="str">
        <f t="shared" si="1123"/>
        <v/>
      </c>
      <c r="AJ2281" s="48" t="str">
        <f t="shared" si="1138"/>
        <v/>
      </c>
      <c r="AK2281" s="34"/>
      <c r="AL2281" s="47" t="str">
        <f t="shared" si="1124"/>
        <v/>
      </c>
      <c r="AM2281" s="34"/>
      <c r="AN2281" s="47" t="str">
        <f t="shared" si="1125"/>
        <v/>
      </c>
      <c r="AP2281" s="36">
        <f t="shared" si="1139"/>
        <v>0</v>
      </c>
      <c r="AQ2281" s="36">
        <f t="shared" si="1126"/>
        <v>0</v>
      </c>
      <c r="AR2281" s="36">
        <f t="shared" si="1127"/>
        <v>0</v>
      </c>
      <c r="AS2281" s="36">
        <f t="shared" si="1128"/>
        <v>0</v>
      </c>
      <c r="AT2281" s="36">
        <f t="shared" si="1129"/>
        <v>0</v>
      </c>
      <c r="AU2281" s="36">
        <f t="shared" si="1130"/>
        <v>0</v>
      </c>
      <c r="AV2281" s="36">
        <f t="shared" si="1140"/>
        <v>0</v>
      </c>
      <c r="AW2281" s="36">
        <f t="shared" si="1141"/>
        <v>0</v>
      </c>
      <c r="AX2281" s="36">
        <f t="shared" si="1131"/>
        <v>0</v>
      </c>
      <c r="AY2281" s="36">
        <f t="shared" si="1142"/>
        <v>0</v>
      </c>
      <c r="AZ2281" s="36">
        <f t="shared" si="1143"/>
        <v>0</v>
      </c>
      <c r="BA2281" s="36">
        <f t="shared" si="1132"/>
        <v>0</v>
      </c>
      <c r="BB2281" s="36">
        <f t="shared" si="1133"/>
        <v>0</v>
      </c>
      <c r="BC2281" s="36">
        <f t="shared" si="1134"/>
        <v>0</v>
      </c>
      <c r="BD2281" s="36">
        <f t="shared" si="1135"/>
        <v>0</v>
      </c>
      <c r="BE2281" s="36">
        <f t="shared" si="1136"/>
        <v>0</v>
      </c>
      <c r="BF2281" s="36">
        <f t="shared" si="1144"/>
        <v>2281</v>
      </c>
      <c r="BG2281" s="36">
        <f t="shared" si="1145"/>
        <v>0</v>
      </c>
      <c r="BH2281" s="36">
        <f t="shared" si="1146"/>
        <v>0</v>
      </c>
      <c r="BI2281" s="36">
        <f t="shared" si="1147"/>
        <v>0</v>
      </c>
      <c r="BJ2281" s="29">
        <f t="shared" si="1137"/>
        <v>0</v>
      </c>
      <c r="BK2281" s="29">
        <f t="shared" si="1148"/>
        <v>0</v>
      </c>
      <c r="BL2281" s="29">
        <f t="shared" si="1149"/>
        <v>0</v>
      </c>
      <c r="BM2281" s="29">
        <f t="shared" si="1150"/>
        <v>0</v>
      </c>
      <c r="BN2281" s="36">
        <f t="shared" si="1151"/>
        <v>0</v>
      </c>
      <c r="BQ2281" s="29">
        <f t="shared" si="1152"/>
        <v>0</v>
      </c>
    </row>
    <row r="2282" spans="2:69" s="35" customFormat="1" ht="30" customHeight="1" x14ac:dyDescent="0.15">
      <c r="B2282" s="31"/>
      <c r="C2282" s="32"/>
      <c r="D2282" s="71"/>
      <c r="E2282" s="72"/>
      <c r="F2282" s="72"/>
      <c r="G2282" s="72"/>
      <c r="H2282" s="72"/>
      <c r="I2282" s="72"/>
      <c r="J2282" s="72"/>
      <c r="K2282" s="72"/>
      <c r="L2282" s="72"/>
      <c r="M2282" s="72"/>
      <c r="N2282" s="73"/>
      <c r="O2282" s="33"/>
      <c r="P2282" s="31"/>
      <c r="Q2282" s="34"/>
      <c r="R2282" s="45"/>
      <c r="S2282" s="34"/>
      <c r="T2282" s="45"/>
      <c r="U2282" s="34"/>
      <c r="V2282" s="45"/>
      <c r="W2282" s="46"/>
      <c r="X2282" s="47" t="str">
        <f t="shared" si="1121"/>
        <v/>
      </c>
      <c r="Y2282" s="34"/>
      <c r="Z2282" s="45"/>
      <c r="AA2282" s="34"/>
      <c r="AB2282" s="45"/>
      <c r="AC2282" s="34"/>
      <c r="AD2282" s="45"/>
      <c r="AE2282" s="34"/>
      <c r="AF2282" s="48" t="str">
        <f t="shared" si="1122"/>
        <v/>
      </c>
      <c r="AG2282" s="34"/>
      <c r="AH2282" s="48" t="str">
        <f t="shared" si="1123"/>
        <v/>
      </c>
      <c r="AJ2282" s="48" t="str">
        <f t="shared" si="1138"/>
        <v/>
      </c>
      <c r="AK2282" s="34"/>
      <c r="AL2282" s="47" t="str">
        <f t="shared" si="1124"/>
        <v/>
      </c>
      <c r="AM2282" s="34"/>
      <c r="AN2282" s="47" t="str">
        <f t="shared" si="1125"/>
        <v/>
      </c>
      <c r="AP2282" s="36">
        <f t="shared" si="1139"/>
        <v>0</v>
      </c>
      <c r="AQ2282" s="36">
        <f t="shared" si="1126"/>
        <v>0</v>
      </c>
      <c r="AR2282" s="36">
        <f t="shared" si="1127"/>
        <v>0</v>
      </c>
      <c r="AS2282" s="36">
        <f t="shared" si="1128"/>
        <v>0</v>
      </c>
      <c r="AT2282" s="36">
        <f t="shared" si="1129"/>
        <v>0</v>
      </c>
      <c r="AU2282" s="36">
        <f t="shared" si="1130"/>
        <v>0</v>
      </c>
      <c r="AV2282" s="36">
        <f t="shared" si="1140"/>
        <v>0</v>
      </c>
      <c r="AW2282" s="36">
        <f t="shared" si="1141"/>
        <v>0</v>
      </c>
      <c r="AX2282" s="36">
        <f t="shared" si="1131"/>
        <v>0</v>
      </c>
      <c r="AY2282" s="36">
        <f t="shared" si="1142"/>
        <v>0</v>
      </c>
      <c r="AZ2282" s="36">
        <f t="shared" si="1143"/>
        <v>0</v>
      </c>
      <c r="BA2282" s="36">
        <f t="shared" si="1132"/>
        <v>0</v>
      </c>
      <c r="BB2282" s="36">
        <f t="shared" si="1133"/>
        <v>0</v>
      </c>
      <c r="BC2282" s="36">
        <f t="shared" si="1134"/>
        <v>0</v>
      </c>
      <c r="BD2282" s="36">
        <f t="shared" si="1135"/>
        <v>0</v>
      </c>
      <c r="BE2282" s="36">
        <f t="shared" si="1136"/>
        <v>0</v>
      </c>
      <c r="BF2282" s="36">
        <f t="shared" si="1144"/>
        <v>2282</v>
      </c>
      <c r="BG2282" s="36">
        <f t="shared" si="1145"/>
        <v>0</v>
      </c>
      <c r="BH2282" s="36">
        <f t="shared" si="1146"/>
        <v>0</v>
      </c>
      <c r="BI2282" s="36">
        <f t="shared" si="1147"/>
        <v>0</v>
      </c>
      <c r="BJ2282" s="29">
        <f t="shared" si="1137"/>
        <v>0</v>
      </c>
      <c r="BK2282" s="29">
        <f t="shared" si="1148"/>
        <v>0</v>
      </c>
      <c r="BL2282" s="29">
        <f t="shared" si="1149"/>
        <v>0</v>
      </c>
      <c r="BM2282" s="29">
        <f t="shared" si="1150"/>
        <v>0</v>
      </c>
      <c r="BN2282" s="36">
        <f t="shared" si="1151"/>
        <v>0</v>
      </c>
      <c r="BQ2282" s="29">
        <f t="shared" si="1152"/>
        <v>0</v>
      </c>
    </row>
    <row r="2283" spans="2:69" s="35" customFormat="1" ht="30" customHeight="1" x14ac:dyDescent="0.15">
      <c r="B2283" s="31"/>
      <c r="C2283" s="32"/>
      <c r="D2283" s="71"/>
      <c r="E2283" s="72"/>
      <c r="F2283" s="72"/>
      <c r="G2283" s="72"/>
      <c r="H2283" s="72"/>
      <c r="I2283" s="72"/>
      <c r="J2283" s="72"/>
      <c r="K2283" s="72"/>
      <c r="L2283" s="72"/>
      <c r="M2283" s="72"/>
      <c r="N2283" s="73"/>
      <c r="O2283" s="33"/>
      <c r="P2283" s="31"/>
      <c r="Q2283" s="34"/>
      <c r="R2283" s="45"/>
      <c r="S2283" s="34"/>
      <c r="T2283" s="45"/>
      <c r="U2283" s="34"/>
      <c r="V2283" s="45"/>
      <c r="W2283" s="46"/>
      <c r="X2283" s="47" t="str">
        <f t="shared" si="1121"/>
        <v/>
      </c>
      <c r="Y2283" s="34"/>
      <c r="Z2283" s="45"/>
      <c r="AA2283" s="34"/>
      <c r="AB2283" s="45"/>
      <c r="AC2283" s="34"/>
      <c r="AD2283" s="45"/>
      <c r="AE2283" s="34"/>
      <c r="AF2283" s="48" t="str">
        <f t="shared" si="1122"/>
        <v/>
      </c>
      <c r="AG2283" s="34"/>
      <c r="AH2283" s="48" t="str">
        <f t="shared" si="1123"/>
        <v/>
      </c>
      <c r="AJ2283" s="48" t="str">
        <f t="shared" si="1138"/>
        <v/>
      </c>
      <c r="AK2283" s="34"/>
      <c r="AL2283" s="47" t="str">
        <f t="shared" si="1124"/>
        <v/>
      </c>
      <c r="AM2283" s="34"/>
      <c r="AN2283" s="47" t="str">
        <f t="shared" si="1125"/>
        <v/>
      </c>
      <c r="AP2283" s="36">
        <f t="shared" si="1139"/>
        <v>0</v>
      </c>
      <c r="AQ2283" s="36">
        <f t="shared" si="1126"/>
        <v>0</v>
      </c>
      <c r="AR2283" s="36">
        <f t="shared" si="1127"/>
        <v>0</v>
      </c>
      <c r="AS2283" s="36">
        <f t="shared" si="1128"/>
        <v>0</v>
      </c>
      <c r="AT2283" s="36">
        <f t="shared" si="1129"/>
        <v>0</v>
      </c>
      <c r="AU2283" s="36">
        <f t="shared" si="1130"/>
        <v>0</v>
      </c>
      <c r="AV2283" s="36">
        <f t="shared" si="1140"/>
        <v>0</v>
      </c>
      <c r="AW2283" s="36">
        <f t="shared" si="1141"/>
        <v>0</v>
      </c>
      <c r="AX2283" s="36">
        <f t="shared" si="1131"/>
        <v>0</v>
      </c>
      <c r="AY2283" s="36">
        <f t="shared" si="1142"/>
        <v>0</v>
      </c>
      <c r="AZ2283" s="36">
        <f t="shared" si="1143"/>
        <v>0</v>
      </c>
      <c r="BA2283" s="36">
        <f t="shared" si="1132"/>
        <v>0</v>
      </c>
      <c r="BB2283" s="36">
        <f t="shared" si="1133"/>
        <v>0</v>
      </c>
      <c r="BC2283" s="36">
        <f t="shared" si="1134"/>
        <v>0</v>
      </c>
      <c r="BD2283" s="36">
        <f t="shared" si="1135"/>
        <v>0</v>
      </c>
      <c r="BE2283" s="36">
        <f t="shared" si="1136"/>
        <v>0</v>
      </c>
      <c r="BF2283" s="36">
        <f t="shared" si="1144"/>
        <v>2283</v>
      </c>
      <c r="BG2283" s="36">
        <f t="shared" si="1145"/>
        <v>0</v>
      </c>
      <c r="BH2283" s="36">
        <f t="shared" si="1146"/>
        <v>0</v>
      </c>
      <c r="BI2283" s="36">
        <f t="shared" si="1147"/>
        <v>0</v>
      </c>
      <c r="BJ2283" s="29">
        <f t="shared" si="1137"/>
        <v>0</v>
      </c>
      <c r="BK2283" s="29">
        <f t="shared" si="1148"/>
        <v>0</v>
      </c>
      <c r="BL2283" s="29">
        <f t="shared" si="1149"/>
        <v>0</v>
      </c>
      <c r="BM2283" s="29">
        <f t="shared" si="1150"/>
        <v>0</v>
      </c>
      <c r="BN2283" s="36">
        <f t="shared" si="1151"/>
        <v>0</v>
      </c>
      <c r="BQ2283" s="29">
        <f t="shared" si="1152"/>
        <v>0</v>
      </c>
    </row>
    <row r="2284" spans="2:69" s="35" customFormat="1" ht="30" customHeight="1" x14ac:dyDescent="0.15">
      <c r="B2284" s="31"/>
      <c r="C2284" s="32"/>
      <c r="D2284" s="71"/>
      <c r="E2284" s="72"/>
      <c r="F2284" s="72"/>
      <c r="G2284" s="72"/>
      <c r="H2284" s="72"/>
      <c r="I2284" s="72"/>
      <c r="J2284" s="72"/>
      <c r="K2284" s="72"/>
      <c r="L2284" s="72"/>
      <c r="M2284" s="72"/>
      <c r="N2284" s="73"/>
      <c r="O2284" s="33"/>
      <c r="P2284" s="31"/>
      <c r="Q2284" s="34"/>
      <c r="R2284" s="45"/>
      <c r="S2284" s="34"/>
      <c r="T2284" s="45"/>
      <c r="U2284" s="34"/>
      <c r="V2284" s="45"/>
      <c r="W2284" s="46"/>
      <c r="X2284" s="47" t="str">
        <f t="shared" si="1121"/>
        <v/>
      </c>
      <c r="Y2284" s="34"/>
      <c r="Z2284" s="45"/>
      <c r="AA2284" s="34"/>
      <c r="AB2284" s="45"/>
      <c r="AC2284" s="34"/>
      <c r="AD2284" s="45"/>
      <c r="AE2284" s="34"/>
      <c r="AF2284" s="48" t="str">
        <f t="shared" si="1122"/>
        <v/>
      </c>
      <c r="AG2284" s="34"/>
      <c r="AH2284" s="48" t="str">
        <f t="shared" si="1123"/>
        <v/>
      </c>
      <c r="AJ2284" s="48" t="str">
        <f t="shared" si="1138"/>
        <v/>
      </c>
      <c r="AK2284" s="34"/>
      <c r="AL2284" s="47" t="str">
        <f t="shared" si="1124"/>
        <v/>
      </c>
      <c r="AM2284" s="34"/>
      <c r="AN2284" s="47" t="str">
        <f t="shared" si="1125"/>
        <v/>
      </c>
      <c r="AP2284" s="36">
        <f t="shared" si="1139"/>
        <v>0</v>
      </c>
      <c r="AQ2284" s="36">
        <f t="shared" si="1126"/>
        <v>0</v>
      </c>
      <c r="AR2284" s="36">
        <f t="shared" si="1127"/>
        <v>0</v>
      </c>
      <c r="AS2284" s="36">
        <f t="shared" si="1128"/>
        <v>0</v>
      </c>
      <c r="AT2284" s="36">
        <f t="shared" si="1129"/>
        <v>0</v>
      </c>
      <c r="AU2284" s="36">
        <f t="shared" si="1130"/>
        <v>0</v>
      </c>
      <c r="AV2284" s="36">
        <f t="shared" si="1140"/>
        <v>0</v>
      </c>
      <c r="AW2284" s="36">
        <f t="shared" si="1141"/>
        <v>0</v>
      </c>
      <c r="AX2284" s="36">
        <f t="shared" si="1131"/>
        <v>0</v>
      </c>
      <c r="AY2284" s="36">
        <f t="shared" si="1142"/>
        <v>0</v>
      </c>
      <c r="AZ2284" s="36">
        <f t="shared" si="1143"/>
        <v>0</v>
      </c>
      <c r="BA2284" s="36">
        <f t="shared" si="1132"/>
        <v>0</v>
      </c>
      <c r="BB2284" s="36">
        <f t="shared" si="1133"/>
        <v>0</v>
      </c>
      <c r="BC2284" s="36">
        <f t="shared" si="1134"/>
        <v>0</v>
      </c>
      <c r="BD2284" s="36">
        <f t="shared" si="1135"/>
        <v>0</v>
      </c>
      <c r="BE2284" s="36">
        <f t="shared" si="1136"/>
        <v>0</v>
      </c>
      <c r="BF2284" s="36">
        <f t="shared" si="1144"/>
        <v>2284</v>
      </c>
      <c r="BG2284" s="36">
        <f t="shared" si="1145"/>
        <v>0</v>
      </c>
      <c r="BH2284" s="36">
        <f t="shared" si="1146"/>
        <v>0</v>
      </c>
      <c r="BI2284" s="36">
        <f t="shared" si="1147"/>
        <v>0</v>
      </c>
      <c r="BJ2284" s="29">
        <f t="shared" si="1137"/>
        <v>0</v>
      </c>
      <c r="BK2284" s="29">
        <f t="shared" si="1148"/>
        <v>0</v>
      </c>
      <c r="BL2284" s="29">
        <f t="shared" si="1149"/>
        <v>0</v>
      </c>
      <c r="BM2284" s="29">
        <f t="shared" si="1150"/>
        <v>0</v>
      </c>
      <c r="BN2284" s="36">
        <f t="shared" si="1151"/>
        <v>0</v>
      </c>
      <c r="BQ2284" s="29">
        <f t="shared" si="1152"/>
        <v>0</v>
      </c>
    </row>
    <row r="2285" spans="2:69" s="35" customFormat="1" ht="30" customHeight="1" x14ac:dyDescent="0.15">
      <c r="B2285" s="31"/>
      <c r="C2285" s="32"/>
      <c r="D2285" s="71"/>
      <c r="E2285" s="72"/>
      <c r="F2285" s="72"/>
      <c r="G2285" s="72"/>
      <c r="H2285" s="72"/>
      <c r="I2285" s="72"/>
      <c r="J2285" s="72"/>
      <c r="K2285" s="72"/>
      <c r="L2285" s="72"/>
      <c r="M2285" s="72"/>
      <c r="N2285" s="73"/>
      <c r="O2285" s="33"/>
      <c r="P2285" s="31"/>
      <c r="Q2285" s="34"/>
      <c r="R2285" s="45"/>
      <c r="S2285" s="34"/>
      <c r="T2285" s="45"/>
      <c r="U2285" s="34"/>
      <c r="V2285" s="45"/>
      <c r="W2285" s="46"/>
      <c r="X2285" s="47" t="str">
        <f t="shared" si="1121"/>
        <v/>
      </c>
      <c r="Y2285" s="34"/>
      <c r="Z2285" s="45"/>
      <c r="AA2285" s="34"/>
      <c r="AB2285" s="45"/>
      <c r="AC2285" s="34"/>
      <c r="AD2285" s="45"/>
      <c r="AE2285" s="34"/>
      <c r="AF2285" s="48" t="str">
        <f t="shared" si="1122"/>
        <v/>
      </c>
      <c r="AG2285" s="34"/>
      <c r="AH2285" s="48" t="str">
        <f t="shared" si="1123"/>
        <v/>
      </c>
      <c r="AJ2285" s="48" t="str">
        <f t="shared" si="1138"/>
        <v/>
      </c>
      <c r="AK2285" s="34"/>
      <c r="AL2285" s="47" t="str">
        <f t="shared" si="1124"/>
        <v/>
      </c>
      <c r="AM2285" s="34"/>
      <c r="AN2285" s="47" t="str">
        <f t="shared" si="1125"/>
        <v/>
      </c>
      <c r="AP2285" s="36">
        <f t="shared" si="1139"/>
        <v>0</v>
      </c>
      <c r="AQ2285" s="36">
        <f t="shared" si="1126"/>
        <v>0</v>
      </c>
      <c r="AR2285" s="36">
        <f t="shared" si="1127"/>
        <v>0</v>
      </c>
      <c r="AS2285" s="36">
        <f t="shared" si="1128"/>
        <v>0</v>
      </c>
      <c r="AT2285" s="36">
        <f t="shared" si="1129"/>
        <v>0</v>
      </c>
      <c r="AU2285" s="36">
        <f t="shared" si="1130"/>
        <v>0</v>
      </c>
      <c r="AV2285" s="36">
        <f t="shared" si="1140"/>
        <v>0</v>
      </c>
      <c r="AW2285" s="36">
        <f t="shared" si="1141"/>
        <v>0</v>
      </c>
      <c r="AX2285" s="36">
        <f t="shared" si="1131"/>
        <v>0</v>
      </c>
      <c r="AY2285" s="36">
        <f t="shared" si="1142"/>
        <v>0</v>
      </c>
      <c r="AZ2285" s="36">
        <f t="shared" si="1143"/>
        <v>0</v>
      </c>
      <c r="BA2285" s="36">
        <f t="shared" si="1132"/>
        <v>0</v>
      </c>
      <c r="BB2285" s="36">
        <f t="shared" si="1133"/>
        <v>0</v>
      </c>
      <c r="BC2285" s="36">
        <f t="shared" si="1134"/>
        <v>0</v>
      </c>
      <c r="BD2285" s="36">
        <f t="shared" si="1135"/>
        <v>0</v>
      </c>
      <c r="BE2285" s="36">
        <f t="shared" si="1136"/>
        <v>0</v>
      </c>
      <c r="BF2285" s="36">
        <f t="shared" si="1144"/>
        <v>2285</v>
      </c>
      <c r="BG2285" s="36">
        <f t="shared" si="1145"/>
        <v>0</v>
      </c>
      <c r="BH2285" s="36">
        <f t="shared" si="1146"/>
        <v>0</v>
      </c>
      <c r="BI2285" s="36">
        <f t="shared" si="1147"/>
        <v>0</v>
      </c>
      <c r="BJ2285" s="29">
        <f t="shared" si="1137"/>
        <v>0</v>
      </c>
      <c r="BK2285" s="29">
        <f t="shared" si="1148"/>
        <v>0</v>
      </c>
      <c r="BL2285" s="29">
        <f t="shared" si="1149"/>
        <v>0</v>
      </c>
      <c r="BM2285" s="29">
        <f t="shared" si="1150"/>
        <v>0</v>
      </c>
      <c r="BN2285" s="36">
        <f t="shared" si="1151"/>
        <v>0</v>
      </c>
      <c r="BQ2285" s="29">
        <f t="shared" si="1152"/>
        <v>0</v>
      </c>
    </row>
    <row r="2286" spans="2:69" s="35" customFormat="1" ht="30" customHeight="1" x14ac:dyDescent="0.15">
      <c r="B2286" s="31"/>
      <c r="C2286" s="32"/>
      <c r="D2286" s="71"/>
      <c r="E2286" s="72"/>
      <c r="F2286" s="72"/>
      <c r="G2286" s="72"/>
      <c r="H2286" s="72"/>
      <c r="I2286" s="72"/>
      <c r="J2286" s="72"/>
      <c r="K2286" s="72"/>
      <c r="L2286" s="72"/>
      <c r="M2286" s="72"/>
      <c r="N2286" s="73"/>
      <c r="O2286" s="33"/>
      <c r="P2286" s="31"/>
      <c r="Q2286" s="34"/>
      <c r="R2286" s="45"/>
      <c r="S2286" s="34"/>
      <c r="T2286" s="45"/>
      <c r="U2286" s="34"/>
      <c r="V2286" s="45"/>
      <c r="W2286" s="46"/>
      <c r="X2286" s="47" t="str">
        <f t="shared" si="1121"/>
        <v/>
      </c>
      <c r="Y2286" s="34"/>
      <c r="Z2286" s="45"/>
      <c r="AA2286" s="34"/>
      <c r="AB2286" s="45"/>
      <c r="AC2286" s="34"/>
      <c r="AD2286" s="45"/>
      <c r="AE2286" s="34"/>
      <c r="AF2286" s="48" t="str">
        <f t="shared" si="1122"/>
        <v/>
      </c>
      <c r="AG2286" s="34"/>
      <c r="AH2286" s="48" t="str">
        <f t="shared" si="1123"/>
        <v/>
      </c>
      <c r="AJ2286" s="48" t="str">
        <f t="shared" si="1138"/>
        <v/>
      </c>
      <c r="AK2286" s="34"/>
      <c r="AL2286" s="47" t="str">
        <f t="shared" si="1124"/>
        <v/>
      </c>
      <c r="AM2286" s="34"/>
      <c r="AN2286" s="47" t="str">
        <f t="shared" si="1125"/>
        <v/>
      </c>
      <c r="AP2286" s="36">
        <f t="shared" si="1139"/>
        <v>0</v>
      </c>
      <c r="AQ2286" s="36">
        <f t="shared" si="1126"/>
        <v>0</v>
      </c>
      <c r="AR2286" s="36">
        <f t="shared" si="1127"/>
        <v>0</v>
      </c>
      <c r="AS2286" s="36">
        <f t="shared" si="1128"/>
        <v>0</v>
      </c>
      <c r="AT2286" s="36">
        <f t="shared" si="1129"/>
        <v>0</v>
      </c>
      <c r="AU2286" s="36">
        <f t="shared" si="1130"/>
        <v>0</v>
      </c>
      <c r="AV2286" s="36">
        <f t="shared" si="1140"/>
        <v>0</v>
      </c>
      <c r="AW2286" s="36">
        <f t="shared" si="1141"/>
        <v>0</v>
      </c>
      <c r="AX2286" s="36">
        <f t="shared" si="1131"/>
        <v>0</v>
      </c>
      <c r="AY2286" s="36">
        <f t="shared" si="1142"/>
        <v>0</v>
      </c>
      <c r="AZ2286" s="36">
        <f t="shared" si="1143"/>
        <v>0</v>
      </c>
      <c r="BA2286" s="36">
        <f t="shared" si="1132"/>
        <v>0</v>
      </c>
      <c r="BB2286" s="36">
        <f t="shared" si="1133"/>
        <v>0</v>
      </c>
      <c r="BC2286" s="36">
        <f t="shared" si="1134"/>
        <v>0</v>
      </c>
      <c r="BD2286" s="36">
        <f t="shared" si="1135"/>
        <v>0</v>
      </c>
      <c r="BE2286" s="36">
        <f t="shared" si="1136"/>
        <v>0</v>
      </c>
      <c r="BF2286" s="36">
        <f t="shared" si="1144"/>
        <v>2286</v>
      </c>
      <c r="BG2286" s="36">
        <f t="shared" si="1145"/>
        <v>0</v>
      </c>
      <c r="BH2286" s="36">
        <f t="shared" si="1146"/>
        <v>0</v>
      </c>
      <c r="BI2286" s="36">
        <f t="shared" si="1147"/>
        <v>0</v>
      </c>
      <c r="BJ2286" s="29">
        <f t="shared" si="1137"/>
        <v>0</v>
      </c>
      <c r="BK2286" s="29">
        <f t="shared" si="1148"/>
        <v>0</v>
      </c>
      <c r="BL2286" s="29">
        <f t="shared" si="1149"/>
        <v>0</v>
      </c>
      <c r="BM2286" s="29">
        <f t="shared" si="1150"/>
        <v>0</v>
      </c>
      <c r="BN2286" s="36">
        <f t="shared" si="1151"/>
        <v>0</v>
      </c>
      <c r="BQ2286" s="29">
        <f t="shared" si="1152"/>
        <v>0</v>
      </c>
    </row>
    <row r="2287" spans="2:69" s="35" customFormat="1" ht="30" customHeight="1" x14ac:dyDescent="0.15">
      <c r="B2287" s="31"/>
      <c r="C2287" s="32"/>
      <c r="D2287" s="71"/>
      <c r="E2287" s="72"/>
      <c r="F2287" s="72"/>
      <c r="G2287" s="72"/>
      <c r="H2287" s="72"/>
      <c r="I2287" s="72"/>
      <c r="J2287" s="72"/>
      <c r="K2287" s="72"/>
      <c r="L2287" s="72"/>
      <c r="M2287" s="72"/>
      <c r="N2287" s="73"/>
      <c r="O2287" s="33"/>
      <c r="P2287" s="31"/>
      <c r="Q2287" s="34"/>
      <c r="R2287" s="45"/>
      <c r="S2287" s="34"/>
      <c r="T2287" s="45"/>
      <c r="U2287" s="34"/>
      <c r="V2287" s="45"/>
      <c r="W2287" s="46"/>
      <c r="X2287" s="47" t="str">
        <f t="shared" si="1121"/>
        <v/>
      </c>
      <c r="Y2287" s="34"/>
      <c r="Z2287" s="45"/>
      <c r="AA2287" s="34"/>
      <c r="AB2287" s="45"/>
      <c r="AC2287" s="34"/>
      <c r="AD2287" s="45"/>
      <c r="AE2287" s="34"/>
      <c r="AF2287" s="48" t="str">
        <f t="shared" si="1122"/>
        <v/>
      </c>
      <c r="AG2287" s="34"/>
      <c r="AH2287" s="48" t="str">
        <f t="shared" si="1123"/>
        <v/>
      </c>
      <c r="AJ2287" s="48" t="str">
        <f t="shared" si="1138"/>
        <v/>
      </c>
      <c r="AK2287" s="34"/>
      <c r="AL2287" s="47" t="str">
        <f t="shared" si="1124"/>
        <v/>
      </c>
      <c r="AM2287" s="34"/>
      <c r="AN2287" s="47" t="str">
        <f t="shared" si="1125"/>
        <v/>
      </c>
      <c r="AP2287" s="36">
        <f t="shared" si="1139"/>
        <v>0</v>
      </c>
      <c r="AQ2287" s="36">
        <f t="shared" si="1126"/>
        <v>0</v>
      </c>
      <c r="AR2287" s="36">
        <f t="shared" si="1127"/>
        <v>0</v>
      </c>
      <c r="AS2287" s="36">
        <f t="shared" si="1128"/>
        <v>0</v>
      </c>
      <c r="AT2287" s="36">
        <f t="shared" si="1129"/>
        <v>0</v>
      </c>
      <c r="AU2287" s="36">
        <f t="shared" si="1130"/>
        <v>0</v>
      </c>
      <c r="AV2287" s="36">
        <f t="shared" si="1140"/>
        <v>0</v>
      </c>
      <c r="AW2287" s="36">
        <f t="shared" si="1141"/>
        <v>0</v>
      </c>
      <c r="AX2287" s="36">
        <f t="shared" si="1131"/>
        <v>0</v>
      </c>
      <c r="AY2287" s="36">
        <f t="shared" si="1142"/>
        <v>0</v>
      </c>
      <c r="AZ2287" s="36">
        <f t="shared" si="1143"/>
        <v>0</v>
      </c>
      <c r="BA2287" s="36">
        <f t="shared" si="1132"/>
        <v>0</v>
      </c>
      <c r="BB2287" s="36">
        <f t="shared" si="1133"/>
        <v>0</v>
      </c>
      <c r="BC2287" s="36">
        <f t="shared" si="1134"/>
        <v>0</v>
      </c>
      <c r="BD2287" s="36">
        <f t="shared" si="1135"/>
        <v>0</v>
      </c>
      <c r="BE2287" s="36">
        <f t="shared" si="1136"/>
        <v>0</v>
      </c>
      <c r="BF2287" s="36">
        <f t="shared" si="1144"/>
        <v>2287</v>
      </c>
      <c r="BG2287" s="36">
        <f t="shared" si="1145"/>
        <v>0</v>
      </c>
      <c r="BH2287" s="36">
        <f t="shared" si="1146"/>
        <v>0</v>
      </c>
      <c r="BI2287" s="36">
        <f t="shared" si="1147"/>
        <v>0</v>
      </c>
      <c r="BJ2287" s="29">
        <f t="shared" si="1137"/>
        <v>0</v>
      </c>
      <c r="BK2287" s="29">
        <f t="shared" si="1148"/>
        <v>0</v>
      </c>
      <c r="BL2287" s="29">
        <f t="shared" si="1149"/>
        <v>0</v>
      </c>
      <c r="BM2287" s="29">
        <f t="shared" si="1150"/>
        <v>0</v>
      </c>
      <c r="BN2287" s="36">
        <f t="shared" si="1151"/>
        <v>0</v>
      </c>
      <c r="BQ2287" s="29">
        <f t="shared" si="1152"/>
        <v>0</v>
      </c>
    </row>
    <row r="2288" spans="2:69" s="35" customFormat="1" ht="30" customHeight="1" x14ac:dyDescent="0.15">
      <c r="B2288" s="31"/>
      <c r="C2288" s="32"/>
      <c r="D2288" s="71"/>
      <c r="E2288" s="72"/>
      <c r="F2288" s="72"/>
      <c r="G2288" s="72"/>
      <c r="H2288" s="72"/>
      <c r="I2288" s="72"/>
      <c r="J2288" s="72"/>
      <c r="K2288" s="72"/>
      <c r="L2288" s="72"/>
      <c r="M2288" s="72"/>
      <c r="N2288" s="73"/>
      <c r="O2288" s="33"/>
      <c r="P2288" s="31"/>
      <c r="Q2288" s="34"/>
      <c r="R2288" s="45"/>
      <c r="S2288" s="34"/>
      <c r="T2288" s="45"/>
      <c r="U2288" s="34"/>
      <c r="V2288" s="45"/>
      <c r="W2288" s="46"/>
      <c r="X2288" s="47" t="str">
        <f t="shared" si="1121"/>
        <v/>
      </c>
      <c r="Y2288" s="34"/>
      <c r="Z2288" s="45"/>
      <c r="AA2288" s="34"/>
      <c r="AB2288" s="45"/>
      <c r="AC2288" s="34"/>
      <c r="AD2288" s="45"/>
      <c r="AE2288" s="34"/>
      <c r="AF2288" s="48" t="str">
        <f t="shared" si="1122"/>
        <v/>
      </c>
      <c r="AG2288" s="34"/>
      <c r="AH2288" s="48" t="str">
        <f t="shared" si="1123"/>
        <v/>
      </c>
      <c r="AJ2288" s="48" t="str">
        <f t="shared" si="1138"/>
        <v/>
      </c>
      <c r="AK2288" s="34"/>
      <c r="AL2288" s="47" t="str">
        <f t="shared" si="1124"/>
        <v/>
      </c>
      <c r="AM2288" s="34"/>
      <c r="AN2288" s="47" t="str">
        <f t="shared" si="1125"/>
        <v/>
      </c>
      <c r="AP2288" s="36">
        <f t="shared" si="1139"/>
        <v>0</v>
      </c>
      <c r="AQ2288" s="36">
        <f t="shared" si="1126"/>
        <v>0</v>
      </c>
      <c r="AR2288" s="36">
        <f t="shared" si="1127"/>
        <v>0</v>
      </c>
      <c r="AS2288" s="36">
        <f t="shared" si="1128"/>
        <v>0</v>
      </c>
      <c r="AT2288" s="36">
        <f t="shared" si="1129"/>
        <v>0</v>
      </c>
      <c r="AU2288" s="36">
        <f t="shared" si="1130"/>
        <v>0</v>
      </c>
      <c r="AV2288" s="36">
        <f t="shared" si="1140"/>
        <v>0</v>
      </c>
      <c r="AW2288" s="36">
        <f t="shared" si="1141"/>
        <v>0</v>
      </c>
      <c r="AX2288" s="36">
        <f t="shared" si="1131"/>
        <v>0</v>
      </c>
      <c r="AY2288" s="36">
        <f t="shared" si="1142"/>
        <v>0</v>
      </c>
      <c r="AZ2288" s="36">
        <f t="shared" si="1143"/>
        <v>0</v>
      </c>
      <c r="BA2288" s="36">
        <f t="shared" si="1132"/>
        <v>0</v>
      </c>
      <c r="BB2288" s="36">
        <f t="shared" si="1133"/>
        <v>0</v>
      </c>
      <c r="BC2288" s="36">
        <f t="shared" si="1134"/>
        <v>0</v>
      </c>
      <c r="BD2288" s="36">
        <f t="shared" si="1135"/>
        <v>0</v>
      </c>
      <c r="BE2288" s="36">
        <f t="shared" si="1136"/>
        <v>0</v>
      </c>
      <c r="BF2288" s="36">
        <f t="shared" si="1144"/>
        <v>2288</v>
      </c>
      <c r="BG2288" s="36">
        <f t="shared" si="1145"/>
        <v>0</v>
      </c>
      <c r="BH2288" s="36">
        <f t="shared" si="1146"/>
        <v>0</v>
      </c>
      <c r="BI2288" s="36">
        <f t="shared" si="1147"/>
        <v>0</v>
      </c>
      <c r="BJ2288" s="29">
        <f t="shared" si="1137"/>
        <v>0</v>
      </c>
      <c r="BK2288" s="29">
        <f t="shared" si="1148"/>
        <v>0</v>
      </c>
      <c r="BL2288" s="29">
        <f t="shared" si="1149"/>
        <v>0</v>
      </c>
      <c r="BM2288" s="29">
        <f t="shared" si="1150"/>
        <v>0</v>
      </c>
      <c r="BN2288" s="36">
        <f t="shared" si="1151"/>
        <v>0</v>
      </c>
      <c r="BQ2288" s="29">
        <f t="shared" si="1152"/>
        <v>0</v>
      </c>
    </row>
    <row r="2289" spans="2:69" s="35" customFormat="1" ht="30" customHeight="1" x14ac:dyDescent="0.15">
      <c r="B2289" s="31"/>
      <c r="C2289" s="32"/>
      <c r="D2289" s="71"/>
      <c r="E2289" s="72"/>
      <c r="F2289" s="72"/>
      <c r="G2289" s="72"/>
      <c r="H2289" s="72"/>
      <c r="I2289" s="72"/>
      <c r="J2289" s="72"/>
      <c r="K2289" s="72"/>
      <c r="L2289" s="72"/>
      <c r="M2289" s="72"/>
      <c r="N2289" s="73"/>
      <c r="O2289" s="33"/>
      <c r="P2289" s="31"/>
      <c r="Q2289" s="34"/>
      <c r="R2289" s="45"/>
      <c r="S2289" s="34"/>
      <c r="T2289" s="45"/>
      <c r="U2289" s="34"/>
      <c r="V2289" s="45"/>
      <c r="W2289" s="46"/>
      <c r="X2289" s="47" t="str">
        <f t="shared" si="1121"/>
        <v/>
      </c>
      <c r="Y2289" s="34"/>
      <c r="Z2289" s="45"/>
      <c r="AA2289" s="34"/>
      <c r="AB2289" s="45"/>
      <c r="AC2289" s="34"/>
      <c r="AD2289" s="45"/>
      <c r="AE2289" s="34"/>
      <c r="AF2289" s="48" t="str">
        <f t="shared" si="1122"/>
        <v/>
      </c>
      <c r="AG2289" s="34"/>
      <c r="AH2289" s="48" t="str">
        <f t="shared" si="1123"/>
        <v/>
      </c>
      <c r="AJ2289" s="48" t="str">
        <f t="shared" si="1138"/>
        <v/>
      </c>
      <c r="AK2289" s="34"/>
      <c r="AL2289" s="47" t="str">
        <f t="shared" si="1124"/>
        <v/>
      </c>
      <c r="AM2289" s="34"/>
      <c r="AN2289" s="47" t="str">
        <f t="shared" si="1125"/>
        <v/>
      </c>
      <c r="AP2289" s="36">
        <f t="shared" si="1139"/>
        <v>0</v>
      </c>
      <c r="AQ2289" s="36">
        <f t="shared" si="1126"/>
        <v>0</v>
      </c>
      <c r="AR2289" s="36">
        <f t="shared" si="1127"/>
        <v>0</v>
      </c>
      <c r="AS2289" s="36">
        <f t="shared" si="1128"/>
        <v>0</v>
      </c>
      <c r="AT2289" s="36">
        <f t="shared" si="1129"/>
        <v>0</v>
      </c>
      <c r="AU2289" s="36">
        <f t="shared" si="1130"/>
        <v>0</v>
      </c>
      <c r="AV2289" s="36">
        <f t="shared" si="1140"/>
        <v>0</v>
      </c>
      <c r="AW2289" s="36">
        <f t="shared" si="1141"/>
        <v>0</v>
      </c>
      <c r="AX2289" s="36">
        <f t="shared" si="1131"/>
        <v>0</v>
      </c>
      <c r="AY2289" s="36">
        <f t="shared" si="1142"/>
        <v>0</v>
      </c>
      <c r="AZ2289" s="36">
        <f t="shared" si="1143"/>
        <v>0</v>
      </c>
      <c r="BA2289" s="36">
        <f t="shared" si="1132"/>
        <v>0</v>
      </c>
      <c r="BB2289" s="36">
        <f t="shared" si="1133"/>
        <v>0</v>
      </c>
      <c r="BC2289" s="36">
        <f t="shared" si="1134"/>
        <v>0</v>
      </c>
      <c r="BD2289" s="36">
        <f t="shared" si="1135"/>
        <v>0</v>
      </c>
      <c r="BE2289" s="36">
        <f t="shared" si="1136"/>
        <v>0</v>
      </c>
      <c r="BF2289" s="36">
        <f t="shared" si="1144"/>
        <v>2289</v>
      </c>
      <c r="BG2289" s="36">
        <f t="shared" si="1145"/>
        <v>0</v>
      </c>
      <c r="BH2289" s="36">
        <f t="shared" si="1146"/>
        <v>0</v>
      </c>
      <c r="BI2289" s="36">
        <f t="shared" si="1147"/>
        <v>0</v>
      </c>
      <c r="BJ2289" s="29">
        <f t="shared" si="1137"/>
        <v>0</v>
      </c>
      <c r="BK2289" s="29">
        <f t="shared" si="1148"/>
        <v>0</v>
      </c>
      <c r="BL2289" s="29">
        <f t="shared" si="1149"/>
        <v>0</v>
      </c>
      <c r="BM2289" s="29">
        <f t="shared" si="1150"/>
        <v>0</v>
      </c>
      <c r="BN2289" s="36">
        <f t="shared" si="1151"/>
        <v>0</v>
      </c>
      <c r="BQ2289" s="29">
        <f t="shared" si="1152"/>
        <v>0</v>
      </c>
    </row>
    <row r="2290" spans="2:69" s="35" customFormat="1" ht="30" customHeight="1" x14ac:dyDescent="0.15">
      <c r="B2290" s="31"/>
      <c r="C2290" s="32"/>
      <c r="D2290" s="71"/>
      <c r="E2290" s="72"/>
      <c r="F2290" s="72"/>
      <c r="G2290" s="72"/>
      <c r="H2290" s="72"/>
      <c r="I2290" s="72"/>
      <c r="J2290" s="72"/>
      <c r="K2290" s="72"/>
      <c r="L2290" s="72"/>
      <c r="M2290" s="72"/>
      <c r="N2290" s="73"/>
      <c r="O2290" s="33"/>
      <c r="P2290" s="31"/>
      <c r="Q2290" s="34"/>
      <c r="R2290" s="45"/>
      <c r="S2290" s="34"/>
      <c r="T2290" s="45"/>
      <c r="U2290" s="34"/>
      <c r="V2290" s="45"/>
      <c r="W2290" s="46"/>
      <c r="X2290" s="47" t="str">
        <f t="shared" si="1121"/>
        <v/>
      </c>
      <c r="Y2290" s="34"/>
      <c r="Z2290" s="45"/>
      <c r="AA2290" s="34"/>
      <c r="AB2290" s="45"/>
      <c r="AC2290" s="34"/>
      <c r="AD2290" s="45"/>
      <c r="AE2290" s="34"/>
      <c r="AF2290" s="48" t="str">
        <f t="shared" si="1122"/>
        <v/>
      </c>
      <c r="AG2290" s="34"/>
      <c r="AH2290" s="48" t="str">
        <f t="shared" si="1123"/>
        <v/>
      </c>
      <c r="AJ2290" s="48" t="str">
        <f t="shared" si="1138"/>
        <v/>
      </c>
      <c r="AK2290" s="34"/>
      <c r="AL2290" s="47" t="str">
        <f t="shared" si="1124"/>
        <v/>
      </c>
      <c r="AM2290" s="34"/>
      <c r="AN2290" s="47" t="str">
        <f t="shared" si="1125"/>
        <v/>
      </c>
      <c r="AP2290" s="36">
        <f t="shared" si="1139"/>
        <v>0</v>
      </c>
      <c r="AQ2290" s="36">
        <f t="shared" si="1126"/>
        <v>0</v>
      </c>
      <c r="AR2290" s="36">
        <f t="shared" si="1127"/>
        <v>0</v>
      </c>
      <c r="AS2290" s="36">
        <f t="shared" si="1128"/>
        <v>0</v>
      </c>
      <c r="AT2290" s="36">
        <f t="shared" si="1129"/>
        <v>0</v>
      </c>
      <c r="AU2290" s="36">
        <f t="shared" si="1130"/>
        <v>0</v>
      </c>
      <c r="AV2290" s="36">
        <f t="shared" si="1140"/>
        <v>0</v>
      </c>
      <c r="AW2290" s="36">
        <f t="shared" si="1141"/>
        <v>0</v>
      </c>
      <c r="AX2290" s="36">
        <f t="shared" si="1131"/>
        <v>0</v>
      </c>
      <c r="AY2290" s="36">
        <f t="shared" si="1142"/>
        <v>0</v>
      </c>
      <c r="AZ2290" s="36">
        <f t="shared" si="1143"/>
        <v>0</v>
      </c>
      <c r="BA2290" s="36">
        <f t="shared" si="1132"/>
        <v>0</v>
      </c>
      <c r="BB2290" s="36">
        <f t="shared" si="1133"/>
        <v>0</v>
      </c>
      <c r="BC2290" s="36">
        <f t="shared" si="1134"/>
        <v>0</v>
      </c>
      <c r="BD2290" s="36">
        <f t="shared" si="1135"/>
        <v>0</v>
      </c>
      <c r="BE2290" s="36">
        <f t="shared" si="1136"/>
        <v>0</v>
      </c>
      <c r="BF2290" s="36">
        <f t="shared" si="1144"/>
        <v>2290</v>
      </c>
      <c r="BG2290" s="36">
        <f t="shared" si="1145"/>
        <v>0</v>
      </c>
      <c r="BH2290" s="36">
        <f t="shared" si="1146"/>
        <v>0</v>
      </c>
      <c r="BI2290" s="36">
        <f t="shared" si="1147"/>
        <v>0</v>
      </c>
      <c r="BJ2290" s="29">
        <f t="shared" si="1137"/>
        <v>0</v>
      </c>
      <c r="BK2290" s="29">
        <f t="shared" si="1148"/>
        <v>0</v>
      </c>
      <c r="BL2290" s="29">
        <f t="shared" si="1149"/>
        <v>0</v>
      </c>
      <c r="BM2290" s="29">
        <f t="shared" si="1150"/>
        <v>0</v>
      </c>
      <c r="BN2290" s="36">
        <f t="shared" si="1151"/>
        <v>0</v>
      </c>
      <c r="BQ2290" s="29">
        <f t="shared" si="1152"/>
        <v>0</v>
      </c>
    </row>
    <row r="2291" spans="2:69" s="35" customFormat="1" ht="30" customHeight="1" x14ac:dyDescent="0.15">
      <c r="B2291" s="31"/>
      <c r="C2291" s="32"/>
      <c r="D2291" s="71"/>
      <c r="E2291" s="72"/>
      <c r="F2291" s="72"/>
      <c r="G2291" s="72"/>
      <c r="H2291" s="72"/>
      <c r="I2291" s="72"/>
      <c r="J2291" s="72"/>
      <c r="K2291" s="72"/>
      <c r="L2291" s="72"/>
      <c r="M2291" s="72"/>
      <c r="N2291" s="73"/>
      <c r="O2291" s="33"/>
      <c r="P2291" s="31"/>
      <c r="Q2291" s="34"/>
      <c r="R2291" s="45"/>
      <c r="S2291" s="34"/>
      <c r="T2291" s="45"/>
      <c r="U2291" s="34"/>
      <c r="V2291" s="45"/>
      <c r="W2291" s="46"/>
      <c r="X2291" s="47" t="str">
        <f t="shared" si="1121"/>
        <v/>
      </c>
      <c r="Y2291" s="34"/>
      <c r="Z2291" s="45"/>
      <c r="AA2291" s="34"/>
      <c r="AB2291" s="45"/>
      <c r="AC2291" s="34"/>
      <c r="AD2291" s="45"/>
      <c r="AE2291" s="34"/>
      <c r="AF2291" s="48" t="str">
        <f t="shared" si="1122"/>
        <v/>
      </c>
      <c r="AG2291" s="34"/>
      <c r="AH2291" s="48" t="str">
        <f t="shared" si="1123"/>
        <v/>
      </c>
      <c r="AJ2291" s="48" t="str">
        <f t="shared" si="1138"/>
        <v/>
      </c>
      <c r="AK2291" s="34"/>
      <c r="AL2291" s="47" t="str">
        <f t="shared" si="1124"/>
        <v/>
      </c>
      <c r="AM2291" s="34"/>
      <c r="AN2291" s="47" t="str">
        <f t="shared" si="1125"/>
        <v/>
      </c>
      <c r="AP2291" s="36">
        <f t="shared" si="1139"/>
        <v>0</v>
      </c>
      <c r="AQ2291" s="36">
        <f t="shared" si="1126"/>
        <v>0</v>
      </c>
      <c r="AR2291" s="36">
        <f t="shared" si="1127"/>
        <v>0</v>
      </c>
      <c r="AS2291" s="36">
        <f t="shared" si="1128"/>
        <v>0</v>
      </c>
      <c r="AT2291" s="36">
        <f t="shared" si="1129"/>
        <v>0</v>
      </c>
      <c r="AU2291" s="36">
        <f t="shared" si="1130"/>
        <v>0</v>
      </c>
      <c r="AV2291" s="36">
        <f t="shared" si="1140"/>
        <v>0</v>
      </c>
      <c r="AW2291" s="36">
        <f t="shared" si="1141"/>
        <v>0</v>
      </c>
      <c r="AX2291" s="36">
        <f t="shared" si="1131"/>
        <v>0</v>
      </c>
      <c r="AY2291" s="36">
        <f t="shared" si="1142"/>
        <v>0</v>
      </c>
      <c r="AZ2291" s="36">
        <f t="shared" si="1143"/>
        <v>0</v>
      </c>
      <c r="BA2291" s="36">
        <f t="shared" si="1132"/>
        <v>0</v>
      </c>
      <c r="BB2291" s="36">
        <f t="shared" si="1133"/>
        <v>0</v>
      </c>
      <c r="BC2291" s="36">
        <f t="shared" si="1134"/>
        <v>0</v>
      </c>
      <c r="BD2291" s="36">
        <f t="shared" si="1135"/>
        <v>0</v>
      </c>
      <c r="BE2291" s="36">
        <f t="shared" si="1136"/>
        <v>0</v>
      </c>
      <c r="BF2291" s="36">
        <f t="shared" si="1144"/>
        <v>2291</v>
      </c>
      <c r="BG2291" s="36">
        <f t="shared" si="1145"/>
        <v>0</v>
      </c>
      <c r="BH2291" s="36">
        <f t="shared" si="1146"/>
        <v>0</v>
      </c>
      <c r="BI2291" s="36">
        <f t="shared" si="1147"/>
        <v>0</v>
      </c>
      <c r="BJ2291" s="29">
        <f t="shared" si="1137"/>
        <v>0</v>
      </c>
      <c r="BK2291" s="29">
        <f t="shared" si="1148"/>
        <v>0</v>
      </c>
      <c r="BL2291" s="29">
        <f t="shared" si="1149"/>
        <v>0</v>
      </c>
      <c r="BM2291" s="29">
        <f t="shared" si="1150"/>
        <v>0</v>
      </c>
      <c r="BN2291" s="36">
        <f t="shared" si="1151"/>
        <v>0</v>
      </c>
      <c r="BQ2291" s="29">
        <f t="shared" si="1152"/>
        <v>0</v>
      </c>
    </row>
    <row r="2292" spans="2:69" s="35" customFormat="1" ht="30" customHeight="1" x14ac:dyDescent="0.15">
      <c r="B2292" s="31"/>
      <c r="C2292" s="32"/>
      <c r="D2292" s="71"/>
      <c r="E2292" s="72"/>
      <c r="F2292" s="72"/>
      <c r="G2292" s="72"/>
      <c r="H2292" s="72"/>
      <c r="I2292" s="72"/>
      <c r="J2292" s="72"/>
      <c r="K2292" s="72"/>
      <c r="L2292" s="72"/>
      <c r="M2292" s="72"/>
      <c r="N2292" s="73"/>
      <c r="O2292" s="33"/>
      <c r="P2292" s="31"/>
      <c r="Q2292" s="34"/>
      <c r="R2292" s="45"/>
      <c r="S2292" s="34"/>
      <c r="T2292" s="45"/>
      <c r="U2292" s="34"/>
      <c r="V2292" s="45"/>
      <c r="W2292" s="46"/>
      <c r="X2292" s="47" t="str">
        <f t="shared" si="1121"/>
        <v/>
      </c>
      <c r="Y2292" s="34"/>
      <c r="Z2292" s="45"/>
      <c r="AA2292" s="34"/>
      <c r="AB2292" s="45"/>
      <c r="AC2292" s="34"/>
      <c r="AD2292" s="45"/>
      <c r="AE2292" s="34"/>
      <c r="AF2292" s="48" t="str">
        <f t="shared" si="1122"/>
        <v/>
      </c>
      <c r="AG2292" s="34"/>
      <c r="AH2292" s="48" t="str">
        <f t="shared" si="1123"/>
        <v/>
      </c>
      <c r="AJ2292" s="48" t="str">
        <f t="shared" si="1138"/>
        <v/>
      </c>
      <c r="AK2292" s="34"/>
      <c r="AL2292" s="47" t="str">
        <f t="shared" si="1124"/>
        <v/>
      </c>
      <c r="AM2292" s="34"/>
      <c r="AN2292" s="47" t="str">
        <f t="shared" si="1125"/>
        <v/>
      </c>
      <c r="AP2292" s="36">
        <f t="shared" si="1139"/>
        <v>0</v>
      </c>
      <c r="AQ2292" s="36">
        <f t="shared" si="1126"/>
        <v>0</v>
      </c>
      <c r="AR2292" s="36">
        <f t="shared" si="1127"/>
        <v>0</v>
      </c>
      <c r="AS2292" s="36">
        <f t="shared" si="1128"/>
        <v>0</v>
      </c>
      <c r="AT2292" s="36">
        <f t="shared" si="1129"/>
        <v>0</v>
      </c>
      <c r="AU2292" s="36">
        <f t="shared" si="1130"/>
        <v>0</v>
      </c>
      <c r="AV2292" s="36">
        <f t="shared" si="1140"/>
        <v>0</v>
      </c>
      <c r="AW2292" s="36">
        <f t="shared" si="1141"/>
        <v>0</v>
      </c>
      <c r="AX2292" s="36">
        <f t="shared" si="1131"/>
        <v>0</v>
      </c>
      <c r="AY2292" s="36">
        <f t="shared" si="1142"/>
        <v>0</v>
      </c>
      <c r="AZ2292" s="36">
        <f t="shared" si="1143"/>
        <v>0</v>
      </c>
      <c r="BA2292" s="36">
        <f t="shared" si="1132"/>
        <v>0</v>
      </c>
      <c r="BB2292" s="36">
        <f t="shared" si="1133"/>
        <v>0</v>
      </c>
      <c r="BC2292" s="36">
        <f t="shared" si="1134"/>
        <v>0</v>
      </c>
      <c r="BD2292" s="36">
        <f t="shared" si="1135"/>
        <v>0</v>
      </c>
      <c r="BE2292" s="36">
        <f t="shared" si="1136"/>
        <v>0</v>
      </c>
      <c r="BF2292" s="36">
        <f t="shared" si="1144"/>
        <v>2292</v>
      </c>
      <c r="BG2292" s="36">
        <f t="shared" si="1145"/>
        <v>0</v>
      </c>
      <c r="BH2292" s="36">
        <f t="shared" si="1146"/>
        <v>0</v>
      </c>
      <c r="BI2292" s="36">
        <f t="shared" si="1147"/>
        <v>0</v>
      </c>
      <c r="BJ2292" s="29">
        <f t="shared" si="1137"/>
        <v>0</v>
      </c>
      <c r="BK2292" s="29">
        <f t="shared" si="1148"/>
        <v>0</v>
      </c>
      <c r="BL2292" s="29">
        <f t="shared" si="1149"/>
        <v>0</v>
      </c>
      <c r="BM2292" s="29">
        <f t="shared" si="1150"/>
        <v>0</v>
      </c>
      <c r="BN2292" s="36">
        <f t="shared" si="1151"/>
        <v>0</v>
      </c>
      <c r="BQ2292" s="29">
        <f t="shared" si="1152"/>
        <v>0</v>
      </c>
    </row>
    <row r="2293" spans="2:69" s="35" customFormat="1" ht="30" customHeight="1" x14ac:dyDescent="0.15">
      <c r="B2293" s="31"/>
      <c r="C2293" s="32"/>
      <c r="D2293" s="71"/>
      <c r="E2293" s="72"/>
      <c r="F2293" s="72"/>
      <c r="G2293" s="72"/>
      <c r="H2293" s="72"/>
      <c r="I2293" s="72"/>
      <c r="J2293" s="72"/>
      <c r="K2293" s="72"/>
      <c r="L2293" s="72"/>
      <c r="M2293" s="72"/>
      <c r="N2293" s="73"/>
      <c r="O2293" s="33"/>
      <c r="P2293" s="31"/>
      <c r="Q2293" s="34"/>
      <c r="R2293" s="45"/>
      <c r="S2293" s="34"/>
      <c r="T2293" s="45"/>
      <c r="U2293" s="34"/>
      <c r="V2293" s="45"/>
      <c r="W2293" s="46"/>
      <c r="X2293" s="47" t="str">
        <f t="shared" si="1121"/>
        <v/>
      </c>
      <c r="Y2293" s="34"/>
      <c r="Z2293" s="45"/>
      <c r="AA2293" s="34"/>
      <c r="AB2293" s="45"/>
      <c r="AC2293" s="34"/>
      <c r="AD2293" s="45"/>
      <c r="AE2293" s="34"/>
      <c r="AF2293" s="48" t="str">
        <f t="shared" si="1122"/>
        <v/>
      </c>
      <c r="AG2293" s="34"/>
      <c r="AH2293" s="48" t="str">
        <f t="shared" si="1123"/>
        <v/>
      </c>
      <c r="AJ2293" s="48" t="str">
        <f t="shared" si="1138"/>
        <v/>
      </c>
      <c r="AK2293" s="34"/>
      <c r="AL2293" s="47" t="str">
        <f t="shared" si="1124"/>
        <v/>
      </c>
      <c r="AM2293" s="34"/>
      <c r="AN2293" s="47" t="str">
        <f t="shared" si="1125"/>
        <v/>
      </c>
      <c r="AP2293" s="36">
        <f t="shared" si="1139"/>
        <v>0</v>
      </c>
      <c r="AQ2293" s="36">
        <f t="shared" si="1126"/>
        <v>0</v>
      </c>
      <c r="AR2293" s="36">
        <f t="shared" si="1127"/>
        <v>0</v>
      </c>
      <c r="AS2293" s="36">
        <f t="shared" si="1128"/>
        <v>0</v>
      </c>
      <c r="AT2293" s="36">
        <f t="shared" si="1129"/>
        <v>0</v>
      </c>
      <c r="AU2293" s="36">
        <f t="shared" si="1130"/>
        <v>0</v>
      </c>
      <c r="AV2293" s="36">
        <f t="shared" si="1140"/>
        <v>0</v>
      </c>
      <c r="AW2293" s="36">
        <f t="shared" si="1141"/>
        <v>0</v>
      </c>
      <c r="AX2293" s="36">
        <f t="shared" si="1131"/>
        <v>0</v>
      </c>
      <c r="AY2293" s="36">
        <f t="shared" si="1142"/>
        <v>0</v>
      </c>
      <c r="AZ2293" s="36">
        <f t="shared" si="1143"/>
        <v>0</v>
      </c>
      <c r="BA2293" s="36">
        <f t="shared" si="1132"/>
        <v>0</v>
      </c>
      <c r="BB2293" s="36">
        <f t="shared" si="1133"/>
        <v>0</v>
      </c>
      <c r="BC2293" s="36">
        <f t="shared" si="1134"/>
        <v>0</v>
      </c>
      <c r="BD2293" s="36">
        <f t="shared" si="1135"/>
        <v>0</v>
      </c>
      <c r="BE2293" s="36">
        <f t="shared" si="1136"/>
        <v>0</v>
      </c>
      <c r="BF2293" s="36">
        <f t="shared" si="1144"/>
        <v>2293</v>
      </c>
      <c r="BG2293" s="36">
        <f t="shared" si="1145"/>
        <v>0</v>
      </c>
      <c r="BH2293" s="36">
        <f t="shared" si="1146"/>
        <v>0</v>
      </c>
      <c r="BI2293" s="36">
        <f t="shared" si="1147"/>
        <v>0</v>
      </c>
      <c r="BJ2293" s="29">
        <f t="shared" si="1137"/>
        <v>0</v>
      </c>
      <c r="BK2293" s="29">
        <f t="shared" si="1148"/>
        <v>0</v>
      </c>
      <c r="BL2293" s="29">
        <f t="shared" si="1149"/>
        <v>0</v>
      </c>
      <c r="BM2293" s="29">
        <f t="shared" si="1150"/>
        <v>0</v>
      </c>
      <c r="BN2293" s="36">
        <f t="shared" si="1151"/>
        <v>0</v>
      </c>
      <c r="BQ2293" s="29">
        <f t="shared" si="1152"/>
        <v>0</v>
      </c>
    </row>
    <row r="2294" spans="2:69" s="35" customFormat="1" ht="30" customHeight="1" x14ac:dyDescent="0.15">
      <c r="B2294" s="31"/>
      <c r="C2294" s="32"/>
      <c r="D2294" s="71"/>
      <c r="E2294" s="72"/>
      <c r="F2294" s="72"/>
      <c r="G2294" s="72"/>
      <c r="H2294" s="72"/>
      <c r="I2294" s="72"/>
      <c r="J2294" s="72"/>
      <c r="K2294" s="72"/>
      <c r="L2294" s="72"/>
      <c r="M2294" s="72"/>
      <c r="N2294" s="73"/>
      <c r="O2294" s="33"/>
      <c r="P2294" s="31"/>
      <c r="Q2294" s="34"/>
      <c r="R2294" s="45"/>
      <c r="S2294" s="34"/>
      <c r="T2294" s="45"/>
      <c r="U2294" s="34"/>
      <c r="V2294" s="45"/>
      <c r="W2294" s="46"/>
      <c r="X2294" s="47" t="str">
        <f t="shared" si="1121"/>
        <v/>
      </c>
      <c r="Y2294" s="34"/>
      <c r="Z2294" s="45"/>
      <c r="AA2294" s="34"/>
      <c r="AB2294" s="45"/>
      <c r="AC2294" s="34"/>
      <c r="AD2294" s="45"/>
      <c r="AE2294" s="34"/>
      <c r="AF2294" s="48" t="str">
        <f t="shared" si="1122"/>
        <v/>
      </c>
      <c r="AG2294" s="34"/>
      <c r="AH2294" s="48" t="str">
        <f t="shared" si="1123"/>
        <v/>
      </c>
      <c r="AJ2294" s="48" t="str">
        <f t="shared" si="1138"/>
        <v/>
      </c>
      <c r="AK2294" s="34"/>
      <c r="AL2294" s="47" t="str">
        <f t="shared" si="1124"/>
        <v/>
      </c>
      <c r="AM2294" s="34"/>
      <c r="AN2294" s="47" t="str">
        <f t="shared" si="1125"/>
        <v/>
      </c>
      <c r="AP2294" s="36">
        <f t="shared" si="1139"/>
        <v>0</v>
      </c>
      <c r="AQ2294" s="36">
        <f t="shared" si="1126"/>
        <v>0</v>
      </c>
      <c r="AR2294" s="36">
        <f t="shared" si="1127"/>
        <v>0</v>
      </c>
      <c r="AS2294" s="36">
        <f t="shared" si="1128"/>
        <v>0</v>
      </c>
      <c r="AT2294" s="36">
        <f t="shared" si="1129"/>
        <v>0</v>
      </c>
      <c r="AU2294" s="36">
        <f t="shared" si="1130"/>
        <v>0</v>
      </c>
      <c r="AV2294" s="36">
        <f t="shared" si="1140"/>
        <v>0</v>
      </c>
      <c r="AW2294" s="36">
        <f t="shared" si="1141"/>
        <v>0</v>
      </c>
      <c r="AX2294" s="36">
        <f t="shared" si="1131"/>
        <v>0</v>
      </c>
      <c r="AY2294" s="36">
        <f t="shared" si="1142"/>
        <v>0</v>
      </c>
      <c r="AZ2294" s="36">
        <f t="shared" si="1143"/>
        <v>0</v>
      </c>
      <c r="BA2294" s="36">
        <f t="shared" si="1132"/>
        <v>0</v>
      </c>
      <c r="BB2294" s="36">
        <f t="shared" si="1133"/>
        <v>0</v>
      </c>
      <c r="BC2294" s="36">
        <f t="shared" si="1134"/>
        <v>0</v>
      </c>
      <c r="BD2294" s="36">
        <f t="shared" si="1135"/>
        <v>0</v>
      </c>
      <c r="BE2294" s="36">
        <f t="shared" si="1136"/>
        <v>0</v>
      </c>
      <c r="BF2294" s="36">
        <f t="shared" si="1144"/>
        <v>2294</v>
      </c>
      <c r="BG2294" s="36">
        <f t="shared" si="1145"/>
        <v>0</v>
      </c>
      <c r="BH2294" s="36">
        <f t="shared" si="1146"/>
        <v>0</v>
      </c>
      <c r="BI2294" s="36">
        <f t="shared" si="1147"/>
        <v>0</v>
      </c>
      <c r="BJ2294" s="29">
        <f t="shared" si="1137"/>
        <v>0</v>
      </c>
      <c r="BK2294" s="29">
        <f t="shared" si="1148"/>
        <v>0</v>
      </c>
      <c r="BL2294" s="29">
        <f t="shared" si="1149"/>
        <v>0</v>
      </c>
      <c r="BM2294" s="29">
        <f t="shared" si="1150"/>
        <v>0</v>
      </c>
      <c r="BN2294" s="36">
        <f t="shared" si="1151"/>
        <v>0</v>
      </c>
      <c r="BQ2294" s="29">
        <f t="shared" si="1152"/>
        <v>0</v>
      </c>
    </row>
    <row r="2295" spans="2:69" s="35" customFormat="1" ht="30" customHeight="1" x14ac:dyDescent="0.15">
      <c r="B2295" s="31"/>
      <c r="C2295" s="32"/>
      <c r="D2295" s="71"/>
      <c r="E2295" s="72"/>
      <c r="F2295" s="72"/>
      <c r="G2295" s="72"/>
      <c r="H2295" s="72"/>
      <c r="I2295" s="72"/>
      <c r="J2295" s="72"/>
      <c r="K2295" s="72"/>
      <c r="L2295" s="72"/>
      <c r="M2295" s="72"/>
      <c r="N2295" s="73"/>
      <c r="O2295" s="33"/>
      <c r="P2295" s="31"/>
      <c r="Q2295" s="34"/>
      <c r="R2295" s="45"/>
      <c r="S2295" s="34"/>
      <c r="T2295" s="45"/>
      <c r="U2295" s="34"/>
      <c r="V2295" s="45"/>
      <c r="W2295" s="46"/>
      <c r="X2295" s="47" t="str">
        <f t="shared" si="1121"/>
        <v/>
      </c>
      <c r="Y2295" s="34"/>
      <c r="Z2295" s="45"/>
      <c r="AA2295" s="34"/>
      <c r="AB2295" s="45"/>
      <c r="AC2295" s="34"/>
      <c r="AD2295" s="45"/>
      <c r="AE2295" s="34"/>
      <c r="AF2295" s="48" t="str">
        <f t="shared" si="1122"/>
        <v/>
      </c>
      <c r="AG2295" s="34"/>
      <c r="AH2295" s="48" t="str">
        <f t="shared" si="1123"/>
        <v/>
      </c>
      <c r="AJ2295" s="48" t="str">
        <f t="shared" si="1138"/>
        <v/>
      </c>
      <c r="AK2295" s="34"/>
      <c r="AL2295" s="47" t="str">
        <f t="shared" si="1124"/>
        <v/>
      </c>
      <c r="AM2295" s="34"/>
      <c r="AN2295" s="47" t="str">
        <f t="shared" si="1125"/>
        <v/>
      </c>
      <c r="AP2295" s="36">
        <f t="shared" si="1139"/>
        <v>0</v>
      </c>
      <c r="AQ2295" s="36">
        <f t="shared" si="1126"/>
        <v>0</v>
      </c>
      <c r="AR2295" s="36">
        <f t="shared" si="1127"/>
        <v>0</v>
      </c>
      <c r="AS2295" s="36">
        <f t="shared" si="1128"/>
        <v>0</v>
      </c>
      <c r="AT2295" s="36">
        <f t="shared" si="1129"/>
        <v>0</v>
      </c>
      <c r="AU2295" s="36">
        <f t="shared" si="1130"/>
        <v>0</v>
      </c>
      <c r="AV2295" s="36">
        <f t="shared" si="1140"/>
        <v>0</v>
      </c>
      <c r="AW2295" s="36">
        <f t="shared" si="1141"/>
        <v>0</v>
      </c>
      <c r="AX2295" s="36">
        <f t="shared" si="1131"/>
        <v>0</v>
      </c>
      <c r="AY2295" s="36">
        <f t="shared" si="1142"/>
        <v>0</v>
      </c>
      <c r="AZ2295" s="36">
        <f t="shared" si="1143"/>
        <v>0</v>
      </c>
      <c r="BA2295" s="36">
        <f t="shared" si="1132"/>
        <v>0</v>
      </c>
      <c r="BB2295" s="36">
        <f t="shared" si="1133"/>
        <v>0</v>
      </c>
      <c r="BC2295" s="36">
        <f t="shared" si="1134"/>
        <v>0</v>
      </c>
      <c r="BD2295" s="36">
        <f t="shared" si="1135"/>
        <v>0</v>
      </c>
      <c r="BE2295" s="36">
        <f t="shared" si="1136"/>
        <v>0</v>
      </c>
      <c r="BF2295" s="36">
        <f t="shared" si="1144"/>
        <v>2295</v>
      </c>
      <c r="BG2295" s="36">
        <f t="shared" si="1145"/>
        <v>0</v>
      </c>
      <c r="BH2295" s="36">
        <f t="shared" si="1146"/>
        <v>0</v>
      </c>
      <c r="BI2295" s="36">
        <f t="shared" si="1147"/>
        <v>0</v>
      </c>
      <c r="BJ2295" s="29">
        <f t="shared" si="1137"/>
        <v>0</v>
      </c>
      <c r="BK2295" s="29">
        <f t="shared" si="1148"/>
        <v>0</v>
      </c>
      <c r="BL2295" s="29">
        <f t="shared" si="1149"/>
        <v>0</v>
      </c>
      <c r="BM2295" s="29">
        <f t="shared" si="1150"/>
        <v>0</v>
      </c>
      <c r="BN2295" s="36">
        <f t="shared" si="1151"/>
        <v>0</v>
      </c>
      <c r="BQ2295" s="29">
        <f t="shared" si="1152"/>
        <v>0</v>
      </c>
    </row>
    <row r="2296" spans="2:69" s="35" customFormat="1" ht="30" customHeight="1" x14ac:dyDescent="0.15">
      <c r="B2296" s="31"/>
      <c r="C2296" s="32"/>
      <c r="D2296" s="71"/>
      <c r="E2296" s="72"/>
      <c r="F2296" s="72"/>
      <c r="G2296" s="72"/>
      <c r="H2296" s="72"/>
      <c r="I2296" s="72"/>
      <c r="J2296" s="72"/>
      <c r="K2296" s="72"/>
      <c r="L2296" s="72"/>
      <c r="M2296" s="72"/>
      <c r="N2296" s="73"/>
      <c r="O2296" s="33"/>
      <c r="P2296" s="31"/>
      <c r="Q2296" s="34"/>
      <c r="R2296" s="45"/>
      <c r="S2296" s="34"/>
      <c r="T2296" s="45"/>
      <c r="U2296" s="34"/>
      <c r="V2296" s="45"/>
      <c r="W2296" s="46"/>
      <c r="X2296" s="47" t="str">
        <f t="shared" si="1121"/>
        <v/>
      </c>
      <c r="Y2296" s="34"/>
      <c r="Z2296" s="45"/>
      <c r="AA2296" s="34"/>
      <c r="AB2296" s="45"/>
      <c r="AC2296" s="34"/>
      <c r="AD2296" s="45"/>
      <c r="AE2296" s="34"/>
      <c r="AF2296" s="48" t="str">
        <f t="shared" si="1122"/>
        <v/>
      </c>
      <c r="AG2296" s="34"/>
      <c r="AH2296" s="48" t="str">
        <f t="shared" si="1123"/>
        <v/>
      </c>
      <c r="AJ2296" s="48" t="str">
        <f t="shared" si="1138"/>
        <v/>
      </c>
      <c r="AK2296" s="34"/>
      <c r="AL2296" s="47" t="str">
        <f t="shared" si="1124"/>
        <v/>
      </c>
      <c r="AM2296" s="34"/>
      <c r="AN2296" s="47" t="str">
        <f t="shared" si="1125"/>
        <v/>
      </c>
      <c r="AP2296" s="36">
        <f t="shared" si="1139"/>
        <v>0</v>
      </c>
      <c r="AQ2296" s="36">
        <f t="shared" si="1126"/>
        <v>0</v>
      </c>
      <c r="AR2296" s="36">
        <f t="shared" si="1127"/>
        <v>0</v>
      </c>
      <c r="AS2296" s="36">
        <f t="shared" si="1128"/>
        <v>0</v>
      </c>
      <c r="AT2296" s="36">
        <f t="shared" si="1129"/>
        <v>0</v>
      </c>
      <c r="AU2296" s="36">
        <f t="shared" si="1130"/>
        <v>0</v>
      </c>
      <c r="AV2296" s="36">
        <f t="shared" si="1140"/>
        <v>0</v>
      </c>
      <c r="AW2296" s="36">
        <f t="shared" si="1141"/>
        <v>0</v>
      </c>
      <c r="AX2296" s="36">
        <f t="shared" si="1131"/>
        <v>0</v>
      </c>
      <c r="AY2296" s="36">
        <f t="shared" si="1142"/>
        <v>0</v>
      </c>
      <c r="AZ2296" s="36">
        <f t="shared" si="1143"/>
        <v>0</v>
      </c>
      <c r="BA2296" s="36">
        <f t="shared" si="1132"/>
        <v>0</v>
      </c>
      <c r="BB2296" s="36">
        <f t="shared" si="1133"/>
        <v>0</v>
      </c>
      <c r="BC2296" s="36">
        <f t="shared" si="1134"/>
        <v>0</v>
      </c>
      <c r="BD2296" s="36">
        <f t="shared" si="1135"/>
        <v>0</v>
      </c>
      <c r="BE2296" s="36">
        <f t="shared" si="1136"/>
        <v>0</v>
      </c>
      <c r="BF2296" s="36">
        <f t="shared" si="1144"/>
        <v>2296</v>
      </c>
      <c r="BG2296" s="36">
        <f t="shared" si="1145"/>
        <v>0</v>
      </c>
      <c r="BH2296" s="36">
        <f t="shared" si="1146"/>
        <v>0</v>
      </c>
      <c r="BI2296" s="36">
        <f t="shared" si="1147"/>
        <v>0</v>
      </c>
      <c r="BJ2296" s="29">
        <f t="shared" si="1137"/>
        <v>0</v>
      </c>
      <c r="BK2296" s="29">
        <f t="shared" si="1148"/>
        <v>0</v>
      </c>
      <c r="BL2296" s="29">
        <f t="shared" si="1149"/>
        <v>0</v>
      </c>
      <c r="BM2296" s="29">
        <f t="shared" si="1150"/>
        <v>0</v>
      </c>
      <c r="BN2296" s="36">
        <f t="shared" si="1151"/>
        <v>0</v>
      </c>
      <c r="BQ2296" s="29">
        <f t="shared" si="1152"/>
        <v>0</v>
      </c>
    </row>
    <row r="2297" spans="2:69" s="35" customFormat="1" ht="30" customHeight="1" x14ac:dyDescent="0.15">
      <c r="B2297" s="31"/>
      <c r="C2297" s="32"/>
      <c r="D2297" s="71"/>
      <c r="E2297" s="72"/>
      <c r="F2297" s="72"/>
      <c r="G2297" s="72"/>
      <c r="H2297" s="72"/>
      <c r="I2297" s="72"/>
      <c r="J2297" s="72"/>
      <c r="K2297" s="72"/>
      <c r="L2297" s="72"/>
      <c r="M2297" s="72"/>
      <c r="N2297" s="73"/>
      <c r="O2297" s="33"/>
      <c r="P2297" s="31"/>
      <c r="Q2297" s="34"/>
      <c r="R2297" s="45"/>
      <c r="S2297" s="34"/>
      <c r="T2297" s="45"/>
      <c r="U2297" s="34"/>
      <c r="V2297" s="45"/>
      <c r="W2297" s="46"/>
      <c r="X2297" s="47" t="str">
        <f t="shared" si="1121"/>
        <v/>
      </c>
      <c r="Y2297" s="34"/>
      <c r="Z2297" s="45"/>
      <c r="AA2297" s="34"/>
      <c r="AB2297" s="45"/>
      <c r="AC2297" s="34"/>
      <c r="AD2297" s="45"/>
      <c r="AE2297" s="34"/>
      <c r="AF2297" s="48" t="str">
        <f t="shared" si="1122"/>
        <v/>
      </c>
      <c r="AG2297" s="34"/>
      <c r="AH2297" s="48" t="str">
        <f t="shared" si="1123"/>
        <v/>
      </c>
      <c r="AJ2297" s="48" t="str">
        <f t="shared" si="1138"/>
        <v/>
      </c>
      <c r="AK2297" s="34"/>
      <c r="AL2297" s="47" t="str">
        <f t="shared" si="1124"/>
        <v/>
      </c>
      <c r="AM2297" s="34"/>
      <c r="AN2297" s="47" t="str">
        <f t="shared" si="1125"/>
        <v/>
      </c>
      <c r="AP2297" s="36">
        <f t="shared" si="1139"/>
        <v>0</v>
      </c>
      <c r="AQ2297" s="36">
        <f t="shared" si="1126"/>
        <v>0</v>
      </c>
      <c r="AR2297" s="36">
        <f t="shared" si="1127"/>
        <v>0</v>
      </c>
      <c r="AS2297" s="36">
        <f t="shared" si="1128"/>
        <v>0</v>
      </c>
      <c r="AT2297" s="36">
        <f t="shared" si="1129"/>
        <v>0</v>
      </c>
      <c r="AU2297" s="36">
        <f t="shared" si="1130"/>
        <v>0</v>
      </c>
      <c r="AV2297" s="36">
        <f t="shared" si="1140"/>
        <v>0</v>
      </c>
      <c r="AW2297" s="36">
        <f t="shared" si="1141"/>
        <v>0</v>
      </c>
      <c r="AX2297" s="36">
        <f t="shared" si="1131"/>
        <v>0</v>
      </c>
      <c r="AY2297" s="36">
        <f t="shared" si="1142"/>
        <v>0</v>
      </c>
      <c r="AZ2297" s="36">
        <f t="shared" si="1143"/>
        <v>0</v>
      </c>
      <c r="BA2297" s="36">
        <f t="shared" si="1132"/>
        <v>0</v>
      </c>
      <c r="BB2297" s="36">
        <f t="shared" si="1133"/>
        <v>0</v>
      </c>
      <c r="BC2297" s="36">
        <f t="shared" si="1134"/>
        <v>0</v>
      </c>
      <c r="BD2297" s="36">
        <f t="shared" si="1135"/>
        <v>0</v>
      </c>
      <c r="BE2297" s="36">
        <f t="shared" si="1136"/>
        <v>0</v>
      </c>
      <c r="BF2297" s="36">
        <f t="shared" si="1144"/>
        <v>2297</v>
      </c>
      <c r="BG2297" s="36">
        <f t="shared" si="1145"/>
        <v>0</v>
      </c>
      <c r="BH2297" s="36">
        <f t="shared" si="1146"/>
        <v>0</v>
      </c>
      <c r="BI2297" s="36">
        <f t="shared" si="1147"/>
        <v>0</v>
      </c>
      <c r="BJ2297" s="29">
        <f t="shared" si="1137"/>
        <v>0</v>
      </c>
      <c r="BK2297" s="29">
        <f t="shared" si="1148"/>
        <v>0</v>
      </c>
      <c r="BL2297" s="29">
        <f t="shared" si="1149"/>
        <v>0</v>
      </c>
      <c r="BM2297" s="29">
        <f t="shared" si="1150"/>
        <v>0</v>
      </c>
      <c r="BN2297" s="36">
        <f t="shared" si="1151"/>
        <v>0</v>
      </c>
      <c r="BQ2297" s="29">
        <f t="shared" si="1152"/>
        <v>0</v>
      </c>
    </row>
    <row r="2298" spans="2:69" s="35" customFormat="1" ht="30" customHeight="1" x14ac:dyDescent="0.15">
      <c r="B2298" s="31"/>
      <c r="C2298" s="32"/>
      <c r="D2298" s="71"/>
      <c r="E2298" s="72"/>
      <c r="F2298" s="72"/>
      <c r="G2298" s="72"/>
      <c r="H2298" s="72"/>
      <c r="I2298" s="72"/>
      <c r="J2298" s="72"/>
      <c r="K2298" s="72"/>
      <c r="L2298" s="72"/>
      <c r="M2298" s="72"/>
      <c r="N2298" s="73"/>
      <c r="O2298" s="33"/>
      <c r="P2298" s="31"/>
      <c r="Q2298" s="34"/>
      <c r="R2298" s="45"/>
      <c r="S2298" s="34"/>
      <c r="T2298" s="45"/>
      <c r="U2298" s="34"/>
      <c r="V2298" s="45"/>
      <c r="W2298" s="46"/>
      <c r="X2298" s="47" t="str">
        <f t="shared" si="1121"/>
        <v/>
      </c>
      <c r="Y2298" s="34"/>
      <c r="Z2298" s="45"/>
      <c r="AA2298" s="34"/>
      <c r="AB2298" s="45"/>
      <c r="AC2298" s="34"/>
      <c r="AD2298" s="45"/>
      <c r="AE2298" s="34"/>
      <c r="AF2298" s="48" t="str">
        <f t="shared" si="1122"/>
        <v/>
      </c>
      <c r="AG2298" s="34"/>
      <c r="AH2298" s="48" t="str">
        <f t="shared" si="1123"/>
        <v/>
      </c>
      <c r="AJ2298" s="48" t="str">
        <f t="shared" si="1138"/>
        <v/>
      </c>
      <c r="AK2298" s="34"/>
      <c r="AL2298" s="47" t="str">
        <f t="shared" si="1124"/>
        <v/>
      </c>
      <c r="AM2298" s="34"/>
      <c r="AN2298" s="47" t="str">
        <f t="shared" si="1125"/>
        <v/>
      </c>
      <c r="AP2298" s="36">
        <f t="shared" si="1139"/>
        <v>0</v>
      </c>
      <c r="AQ2298" s="36">
        <f t="shared" si="1126"/>
        <v>0</v>
      </c>
      <c r="AR2298" s="36">
        <f t="shared" si="1127"/>
        <v>0</v>
      </c>
      <c r="AS2298" s="36">
        <f t="shared" si="1128"/>
        <v>0</v>
      </c>
      <c r="AT2298" s="36">
        <f t="shared" si="1129"/>
        <v>0</v>
      </c>
      <c r="AU2298" s="36">
        <f t="shared" si="1130"/>
        <v>0</v>
      </c>
      <c r="AV2298" s="36">
        <f t="shared" si="1140"/>
        <v>0</v>
      </c>
      <c r="AW2298" s="36">
        <f t="shared" si="1141"/>
        <v>0</v>
      </c>
      <c r="AX2298" s="36">
        <f t="shared" si="1131"/>
        <v>0</v>
      </c>
      <c r="AY2298" s="36">
        <f t="shared" si="1142"/>
        <v>0</v>
      </c>
      <c r="AZ2298" s="36">
        <f t="shared" si="1143"/>
        <v>0</v>
      </c>
      <c r="BA2298" s="36">
        <f t="shared" si="1132"/>
        <v>0</v>
      </c>
      <c r="BB2298" s="36">
        <f t="shared" si="1133"/>
        <v>0</v>
      </c>
      <c r="BC2298" s="36">
        <f t="shared" si="1134"/>
        <v>0</v>
      </c>
      <c r="BD2298" s="36">
        <f t="shared" si="1135"/>
        <v>0</v>
      </c>
      <c r="BE2298" s="36">
        <f t="shared" si="1136"/>
        <v>0</v>
      </c>
      <c r="BF2298" s="36">
        <f t="shared" si="1144"/>
        <v>2298</v>
      </c>
      <c r="BG2298" s="36">
        <f t="shared" si="1145"/>
        <v>0</v>
      </c>
      <c r="BH2298" s="36">
        <f t="shared" si="1146"/>
        <v>0</v>
      </c>
      <c r="BI2298" s="36">
        <f t="shared" si="1147"/>
        <v>0</v>
      </c>
      <c r="BJ2298" s="29">
        <f t="shared" si="1137"/>
        <v>0</v>
      </c>
      <c r="BK2298" s="29">
        <f t="shared" si="1148"/>
        <v>0</v>
      </c>
      <c r="BL2298" s="29">
        <f t="shared" si="1149"/>
        <v>0</v>
      </c>
      <c r="BM2298" s="29">
        <f t="shared" si="1150"/>
        <v>0</v>
      </c>
      <c r="BN2298" s="36">
        <f t="shared" si="1151"/>
        <v>0</v>
      </c>
      <c r="BQ2298" s="29">
        <f t="shared" si="1152"/>
        <v>0</v>
      </c>
    </row>
    <row r="2299" spans="2:69" s="35" customFormat="1" ht="30" customHeight="1" x14ac:dyDescent="0.15">
      <c r="B2299" s="31"/>
      <c r="C2299" s="32"/>
      <c r="D2299" s="71"/>
      <c r="E2299" s="72"/>
      <c r="F2299" s="72"/>
      <c r="G2299" s="72"/>
      <c r="H2299" s="72"/>
      <c r="I2299" s="72"/>
      <c r="J2299" s="72"/>
      <c r="K2299" s="72"/>
      <c r="L2299" s="72"/>
      <c r="M2299" s="72"/>
      <c r="N2299" s="73"/>
      <c r="O2299" s="33"/>
      <c r="P2299" s="31"/>
      <c r="Q2299" s="34"/>
      <c r="R2299" s="45"/>
      <c r="S2299" s="34"/>
      <c r="T2299" s="45"/>
      <c r="U2299" s="34"/>
      <c r="V2299" s="45"/>
      <c r="W2299" s="46"/>
      <c r="X2299" s="47" t="str">
        <f t="shared" si="1121"/>
        <v/>
      </c>
      <c r="Y2299" s="34"/>
      <c r="Z2299" s="45"/>
      <c r="AA2299" s="34"/>
      <c r="AB2299" s="45"/>
      <c r="AC2299" s="34"/>
      <c r="AD2299" s="45"/>
      <c r="AE2299" s="34"/>
      <c r="AF2299" s="48" t="str">
        <f t="shared" si="1122"/>
        <v/>
      </c>
      <c r="AG2299" s="34"/>
      <c r="AH2299" s="48" t="str">
        <f t="shared" si="1123"/>
        <v/>
      </c>
      <c r="AJ2299" s="48" t="str">
        <f t="shared" si="1138"/>
        <v/>
      </c>
      <c r="AK2299" s="34"/>
      <c r="AL2299" s="47" t="str">
        <f t="shared" si="1124"/>
        <v/>
      </c>
      <c r="AM2299" s="34"/>
      <c r="AN2299" s="47" t="str">
        <f t="shared" si="1125"/>
        <v/>
      </c>
      <c r="AP2299" s="36">
        <f t="shared" si="1139"/>
        <v>0</v>
      </c>
      <c r="AQ2299" s="36">
        <f t="shared" si="1126"/>
        <v>0</v>
      </c>
      <c r="AR2299" s="36">
        <f t="shared" si="1127"/>
        <v>0</v>
      </c>
      <c r="AS2299" s="36">
        <f t="shared" si="1128"/>
        <v>0</v>
      </c>
      <c r="AT2299" s="36">
        <f t="shared" si="1129"/>
        <v>0</v>
      </c>
      <c r="AU2299" s="36">
        <f t="shared" si="1130"/>
        <v>0</v>
      </c>
      <c r="AV2299" s="36">
        <f t="shared" si="1140"/>
        <v>0</v>
      </c>
      <c r="AW2299" s="36">
        <f t="shared" si="1141"/>
        <v>0</v>
      </c>
      <c r="AX2299" s="36">
        <f t="shared" si="1131"/>
        <v>0</v>
      </c>
      <c r="AY2299" s="36">
        <f t="shared" si="1142"/>
        <v>0</v>
      </c>
      <c r="AZ2299" s="36">
        <f t="shared" si="1143"/>
        <v>0</v>
      </c>
      <c r="BA2299" s="36">
        <f t="shared" si="1132"/>
        <v>0</v>
      </c>
      <c r="BB2299" s="36">
        <f t="shared" si="1133"/>
        <v>0</v>
      </c>
      <c r="BC2299" s="36">
        <f t="shared" si="1134"/>
        <v>0</v>
      </c>
      <c r="BD2299" s="36">
        <f t="shared" si="1135"/>
        <v>0</v>
      </c>
      <c r="BE2299" s="36">
        <f t="shared" si="1136"/>
        <v>0</v>
      </c>
      <c r="BF2299" s="36">
        <f t="shared" si="1144"/>
        <v>2299</v>
      </c>
      <c r="BG2299" s="36">
        <f t="shared" si="1145"/>
        <v>0</v>
      </c>
      <c r="BH2299" s="36">
        <f t="shared" si="1146"/>
        <v>0</v>
      </c>
      <c r="BI2299" s="36">
        <f t="shared" si="1147"/>
        <v>0</v>
      </c>
      <c r="BJ2299" s="29">
        <f t="shared" si="1137"/>
        <v>0</v>
      </c>
      <c r="BK2299" s="29">
        <f t="shared" si="1148"/>
        <v>0</v>
      </c>
      <c r="BL2299" s="29">
        <f t="shared" si="1149"/>
        <v>0</v>
      </c>
      <c r="BM2299" s="29">
        <f t="shared" si="1150"/>
        <v>0</v>
      </c>
      <c r="BN2299" s="36">
        <f t="shared" si="1151"/>
        <v>0</v>
      </c>
      <c r="BQ2299" s="29">
        <f t="shared" si="1152"/>
        <v>0</v>
      </c>
    </row>
    <row r="2300" spans="2:69" s="35" customFormat="1" ht="30" customHeight="1" x14ac:dyDescent="0.15">
      <c r="B2300" s="31"/>
      <c r="C2300" s="32"/>
      <c r="D2300" s="71"/>
      <c r="E2300" s="72"/>
      <c r="F2300" s="72"/>
      <c r="G2300" s="72"/>
      <c r="H2300" s="72"/>
      <c r="I2300" s="72"/>
      <c r="J2300" s="72"/>
      <c r="K2300" s="72"/>
      <c r="L2300" s="72"/>
      <c r="M2300" s="72"/>
      <c r="N2300" s="73"/>
      <c r="O2300" s="33"/>
      <c r="P2300" s="31"/>
      <c r="Q2300" s="34"/>
      <c r="R2300" s="45"/>
      <c r="S2300" s="34"/>
      <c r="T2300" s="45"/>
      <c r="U2300" s="34"/>
      <c r="V2300" s="45"/>
      <c r="W2300" s="46"/>
      <c r="X2300" s="47" t="str">
        <f t="shared" si="1121"/>
        <v/>
      </c>
      <c r="Y2300" s="34"/>
      <c r="Z2300" s="45"/>
      <c r="AA2300" s="34"/>
      <c r="AB2300" s="45"/>
      <c r="AC2300" s="34"/>
      <c r="AD2300" s="45"/>
      <c r="AE2300" s="34"/>
      <c r="AF2300" s="48" t="str">
        <f t="shared" si="1122"/>
        <v/>
      </c>
      <c r="AG2300" s="34"/>
      <c r="AH2300" s="48" t="str">
        <f t="shared" si="1123"/>
        <v/>
      </c>
      <c r="AJ2300" s="48" t="str">
        <f t="shared" si="1138"/>
        <v/>
      </c>
      <c r="AK2300" s="34"/>
      <c r="AL2300" s="47" t="str">
        <f t="shared" si="1124"/>
        <v/>
      </c>
      <c r="AM2300" s="34"/>
      <c r="AN2300" s="47" t="str">
        <f t="shared" si="1125"/>
        <v/>
      </c>
      <c r="AP2300" s="36">
        <f t="shared" si="1139"/>
        <v>0</v>
      </c>
      <c r="AQ2300" s="36">
        <f t="shared" si="1126"/>
        <v>0</v>
      </c>
      <c r="AR2300" s="36">
        <f t="shared" si="1127"/>
        <v>0</v>
      </c>
      <c r="AS2300" s="36">
        <f t="shared" si="1128"/>
        <v>0</v>
      </c>
      <c r="AT2300" s="36">
        <f t="shared" si="1129"/>
        <v>0</v>
      </c>
      <c r="AU2300" s="36">
        <f t="shared" si="1130"/>
        <v>0</v>
      </c>
      <c r="AV2300" s="36">
        <f t="shared" si="1140"/>
        <v>0</v>
      </c>
      <c r="AW2300" s="36">
        <f t="shared" si="1141"/>
        <v>0</v>
      </c>
      <c r="AX2300" s="36">
        <f t="shared" si="1131"/>
        <v>0</v>
      </c>
      <c r="AY2300" s="36">
        <f t="shared" si="1142"/>
        <v>0</v>
      </c>
      <c r="AZ2300" s="36">
        <f t="shared" si="1143"/>
        <v>0</v>
      </c>
      <c r="BA2300" s="36">
        <f t="shared" si="1132"/>
        <v>0</v>
      </c>
      <c r="BB2300" s="36">
        <f t="shared" si="1133"/>
        <v>0</v>
      </c>
      <c r="BC2300" s="36">
        <f t="shared" si="1134"/>
        <v>0</v>
      </c>
      <c r="BD2300" s="36">
        <f t="shared" si="1135"/>
        <v>0</v>
      </c>
      <c r="BE2300" s="36">
        <f t="shared" si="1136"/>
        <v>0</v>
      </c>
      <c r="BF2300" s="36">
        <f t="shared" si="1144"/>
        <v>2300</v>
      </c>
      <c r="BG2300" s="36">
        <f t="shared" si="1145"/>
        <v>0</v>
      </c>
      <c r="BH2300" s="36">
        <f t="shared" si="1146"/>
        <v>0</v>
      </c>
      <c r="BI2300" s="36">
        <f t="shared" si="1147"/>
        <v>0</v>
      </c>
      <c r="BJ2300" s="29">
        <f t="shared" si="1137"/>
        <v>0</v>
      </c>
      <c r="BK2300" s="29">
        <f t="shared" si="1148"/>
        <v>0</v>
      </c>
      <c r="BL2300" s="29">
        <f t="shared" si="1149"/>
        <v>0</v>
      </c>
      <c r="BM2300" s="29">
        <f t="shared" si="1150"/>
        <v>0</v>
      </c>
      <c r="BN2300" s="36">
        <f t="shared" si="1151"/>
        <v>0</v>
      </c>
      <c r="BQ2300" s="29">
        <f t="shared" si="1152"/>
        <v>0</v>
      </c>
    </row>
    <row r="2301" spans="2:69" s="35" customFormat="1" ht="30" customHeight="1" x14ac:dyDescent="0.15">
      <c r="B2301" s="31"/>
      <c r="C2301" s="32"/>
      <c r="D2301" s="71"/>
      <c r="E2301" s="72"/>
      <c r="F2301" s="72"/>
      <c r="G2301" s="72"/>
      <c r="H2301" s="72"/>
      <c r="I2301" s="72"/>
      <c r="J2301" s="72"/>
      <c r="K2301" s="72"/>
      <c r="L2301" s="72"/>
      <c r="M2301" s="72"/>
      <c r="N2301" s="73"/>
      <c r="O2301" s="33"/>
      <c r="P2301" s="31"/>
      <c r="Q2301" s="34"/>
      <c r="R2301" s="45"/>
      <c r="S2301" s="34"/>
      <c r="T2301" s="45"/>
      <c r="U2301" s="34"/>
      <c r="V2301" s="45"/>
      <c r="W2301" s="46"/>
      <c r="X2301" s="47" t="str">
        <f t="shared" si="1121"/>
        <v/>
      </c>
      <c r="Y2301" s="34"/>
      <c r="Z2301" s="45"/>
      <c r="AA2301" s="34"/>
      <c r="AB2301" s="45"/>
      <c r="AC2301" s="34"/>
      <c r="AD2301" s="45"/>
      <c r="AE2301" s="34"/>
      <c r="AF2301" s="48" t="str">
        <f t="shared" si="1122"/>
        <v/>
      </c>
      <c r="AG2301" s="34"/>
      <c r="AH2301" s="48" t="str">
        <f t="shared" si="1123"/>
        <v/>
      </c>
      <c r="AJ2301" s="48" t="str">
        <f t="shared" si="1138"/>
        <v/>
      </c>
      <c r="AK2301" s="34"/>
      <c r="AL2301" s="47" t="str">
        <f t="shared" si="1124"/>
        <v/>
      </c>
      <c r="AM2301" s="34"/>
      <c r="AN2301" s="47" t="str">
        <f t="shared" si="1125"/>
        <v/>
      </c>
      <c r="AP2301" s="36">
        <f t="shared" si="1139"/>
        <v>0</v>
      </c>
      <c r="AQ2301" s="36">
        <f t="shared" si="1126"/>
        <v>0</v>
      </c>
      <c r="AR2301" s="36">
        <f t="shared" si="1127"/>
        <v>0</v>
      </c>
      <c r="AS2301" s="36">
        <f t="shared" si="1128"/>
        <v>0</v>
      </c>
      <c r="AT2301" s="36">
        <f t="shared" si="1129"/>
        <v>0</v>
      </c>
      <c r="AU2301" s="36">
        <f t="shared" si="1130"/>
        <v>0</v>
      </c>
      <c r="AV2301" s="36">
        <f t="shared" si="1140"/>
        <v>0</v>
      </c>
      <c r="AW2301" s="36">
        <f t="shared" si="1141"/>
        <v>0</v>
      </c>
      <c r="AX2301" s="36">
        <f t="shared" si="1131"/>
        <v>0</v>
      </c>
      <c r="AY2301" s="36">
        <f t="shared" si="1142"/>
        <v>0</v>
      </c>
      <c r="AZ2301" s="36">
        <f t="shared" si="1143"/>
        <v>0</v>
      </c>
      <c r="BA2301" s="36">
        <f t="shared" si="1132"/>
        <v>0</v>
      </c>
      <c r="BB2301" s="36">
        <f t="shared" si="1133"/>
        <v>0</v>
      </c>
      <c r="BC2301" s="36">
        <f t="shared" si="1134"/>
        <v>0</v>
      </c>
      <c r="BD2301" s="36">
        <f t="shared" si="1135"/>
        <v>0</v>
      </c>
      <c r="BE2301" s="36">
        <f t="shared" si="1136"/>
        <v>0</v>
      </c>
      <c r="BF2301" s="36">
        <f t="shared" si="1144"/>
        <v>2301</v>
      </c>
      <c r="BG2301" s="36">
        <f t="shared" si="1145"/>
        <v>0</v>
      </c>
      <c r="BH2301" s="36">
        <f t="shared" si="1146"/>
        <v>0</v>
      </c>
      <c r="BI2301" s="36">
        <f t="shared" si="1147"/>
        <v>0</v>
      </c>
      <c r="BJ2301" s="29">
        <f t="shared" si="1137"/>
        <v>0</v>
      </c>
      <c r="BK2301" s="29">
        <f t="shared" si="1148"/>
        <v>0</v>
      </c>
      <c r="BL2301" s="29">
        <f t="shared" si="1149"/>
        <v>0</v>
      </c>
      <c r="BM2301" s="29">
        <f t="shared" si="1150"/>
        <v>0</v>
      </c>
      <c r="BN2301" s="36">
        <f t="shared" si="1151"/>
        <v>0</v>
      </c>
      <c r="BQ2301" s="29">
        <f t="shared" si="1152"/>
        <v>0</v>
      </c>
    </row>
    <row r="2302" spans="2:69" s="35" customFormat="1" ht="30" customHeight="1" x14ac:dyDescent="0.15">
      <c r="B2302" s="31"/>
      <c r="C2302" s="32"/>
      <c r="D2302" s="71"/>
      <c r="E2302" s="72"/>
      <c r="F2302" s="72"/>
      <c r="G2302" s="72"/>
      <c r="H2302" s="72"/>
      <c r="I2302" s="72"/>
      <c r="J2302" s="72"/>
      <c r="K2302" s="72"/>
      <c r="L2302" s="72"/>
      <c r="M2302" s="72"/>
      <c r="N2302" s="73"/>
      <c r="O2302" s="33"/>
      <c r="P2302" s="31"/>
      <c r="Q2302" s="34"/>
      <c r="R2302" s="45"/>
      <c r="S2302" s="34"/>
      <c r="T2302" s="45"/>
      <c r="U2302" s="34"/>
      <c r="V2302" s="45"/>
      <c r="W2302" s="46"/>
      <c r="X2302" s="47" t="str">
        <f t="shared" si="1121"/>
        <v/>
      </c>
      <c r="Y2302" s="34"/>
      <c r="Z2302" s="45"/>
      <c r="AA2302" s="34"/>
      <c r="AB2302" s="45"/>
      <c r="AC2302" s="34"/>
      <c r="AD2302" s="45"/>
      <c r="AE2302" s="34"/>
      <c r="AF2302" s="48" t="str">
        <f t="shared" si="1122"/>
        <v/>
      </c>
      <c r="AG2302" s="34"/>
      <c r="AH2302" s="48" t="str">
        <f t="shared" si="1123"/>
        <v/>
      </c>
      <c r="AJ2302" s="48" t="str">
        <f t="shared" si="1138"/>
        <v/>
      </c>
      <c r="AK2302" s="34"/>
      <c r="AL2302" s="47" t="str">
        <f t="shared" si="1124"/>
        <v/>
      </c>
      <c r="AM2302" s="34"/>
      <c r="AN2302" s="47" t="str">
        <f t="shared" si="1125"/>
        <v/>
      </c>
      <c r="AP2302" s="36">
        <f t="shared" si="1139"/>
        <v>0</v>
      </c>
      <c r="AQ2302" s="36">
        <f t="shared" si="1126"/>
        <v>0</v>
      </c>
      <c r="AR2302" s="36">
        <f t="shared" si="1127"/>
        <v>0</v>
      </c>
      <c r="AS2302" s="36">
        <f t="shared" si="1128"/>
        <v>0</v>
      </c>
      <c r="AT2302" s="36">
        <f t="shared" si="1129"/>
        <v>0</v>
      </c>
      <c r="AU2302" s="36">
        <f t="shared" si="1130"/>
        <v>0</v>
      </c>
      <c r="AV2302" s="36">
        <f t="shared" si="1140"/>
        <v>0</v>
      </c>
      <c r="AW2302" s="36">
        <f t="shared" si="1141"/>
        <v>0</v>
      </c>
      <c r="AX2302" s="36">
        <f t="shared" si="1131"/>
        <v>0</v>
      </c>
      <c r="AY2302" s="36">
        <f t="shared" si="1142"/>
        <v>0</v>
      </c>
      <c r="AZ2302" s="36">
        <f t="shared" si="1143"/>
        <v>0</v>
      </c>
      <c r="BA2302" s="36">
        <f t="shared" si="1132"/>
        <v>0</v>
      </c>
      <c r="BB2302" s="36">
        <f t="shared" si="1133"/>
        <v>0</v>
      </c>
      <c r="BC2302" s="36">
        <f t="shared" si="1134"/>
        <v>0</v>
      </c>
      <c r="BD2302" s="36">
        <f t="shared" si="1135"/>
        <v>0</v>
      </c>
      <c r="BE2302" s="36">
        <f t="shared" si="1136"/>
        <v>0</v>
      </c>
      <c r="BF2302" s="36">
        <f t="shared" si="1144"/>
        <v>2302</v>
      </c>
      <c r="BG2302" s="36">
        <f t="shared" si="1145"/>
        <v>0</v>
      </c>
      <c r="BH2302" s="36">
        <f t="shared" si="1146"/>
        <v>0</v>
      </c>
      <c r="BI2302" s="36">
        <f t="shared" si="1147"/>
        <v>0</v>
      </c>
      <c r="BJ2302" s="29">
        <f t="shared" si="1137"/>
        <v>0</v>
      </c>
      <c r="BK2302" s="29">
        <f t="shared" si="1148"/>
        <v>0</v>
      </c>
      <c r="BL2302" s="29">
        <f t="shared" si="1149"/>
        <v>0</v>
      </c>
      <c r="BM2302" s="29">
        <f t="shared" si="1150"/>
        <v>0</v>
      </c>
      <c r="BN2302" s="36">
        <f t="shared" si="1151"/>
        <v>0</v>
      </c>
      <c r="BQ2302" s="29">
        <f t="shared" si="1152"/>
        <v>0</v>
      </c>
    </row>
    <row r="2303" spans="2:69" s="35" customFormat="1" ht="30" customHeight="1" x14ac:dyDescent="0.15">
      <c r="B2303" s="31"/>
      <c r="C2303" s="32"/>
      <c r="D2303" s="71"/>
      <c r="E2303" s="72"/>
      <c r="F2303" s="72"/>
      <c r="G2303" s="72"/>
      <c r="H2303" s="72"/>
      <c r="I2303" s="72"/>
      <c r="J2303" s="72"/>
      <c r="K2303" s="72"/>
      <c r="L2303" s="72"/>
      <c r="M2303" s="72"/>
      <c r="N2303" s="73"/>
      <c r="O2303" s="33"/>
      <c r="P2303" s="31"/>
      <c r="Q2303" s="34"/>
      <c r="R2303" s="45"/>
      <c r="S2303" s="34"/>
      <c r="T2303" s="45"/>
      <c r="U2303" s="34"/>
      <c r="V2303" s="45"/>
      <c r="W2303" s="46"/>
      <c r="X2303" s="47" t="str">
        <f t="shared" si="1121"/>
        <v/>
      </c>
      <c r="Y2303" s="34"/>
      <c r="Z2303" s="45"/>
      <c r="AA2303" s="34"/>
      <c r="AB2303" s="45"/>
      <c r="AC2303" s="34"/>
      <c r="AD2303" s="45"/>
      <c r="AE2303" s="34"/>
      <c r="AF2303" s="48" t="str">
        <f t="shared" si="1122"/>
        <v/>
      </c>
      <c r="AG2303" s="34"/>
      <c r="AH2303" s="48" t="str">
        <f t="shared" si="1123"/>
        <v/>
      </c>
      <c r="AJ2303" s="48" t="str">
        <f t="shared" si="1138"/>
        <v/>
      </c>
      <c r="AK2303" s="34"/>
      <c r="AL2303" s="47" t="str">
        <f t="shared" si="1124"/>
        <v/>
      </c>
      <c r="AM2303" s="34"/>
      <c r="AN2303" s="47" t="str">
        <f t="shared" si="1125"/>
        <v/>
      </c>
      <c r="AP2303" s="36">
        <f t="shared" si="1139"/>
        <v>0</v>
      </c>
      <c r="AQ2303" s="36">
        <f t="shared" si="1126"/>
        <v>0</v>
      </c>
      <c r="AR2303" s="36">
        <f t="shared" si="1127"/>
        <v>0</v>
      </c>
      <c r="AS2303" s="36">
        <f t="shared" si="1128"/>
        <v>0</v>
      </c>
      <c r="AT2303" s="36">
        <f t="shared" si="1129"/>
        <v>0</v>
      </c>
      <c r="AU2303" s="36">
        <f t="shared" si="1130"/>
        <v>0</v>
      </c>
      <c r="AV2303" s="36">
        <f t="shared" si="1140"/>
        <v>0</v>
      </c>
      <c r="AW2303" s="36">
        <f t="shared" si="1141"/>
        <v>0</v>
      </c>
      <c r="AX2303" s="36">
        <f t="shared" si="1131"/>
        <v>0</v>
      </c>
      <c r="AY2303" s="36">
        <f t="shared" si="1142"/>
        <v>0</v>
      </c>
      <c r="AZ2303" s="36">
        <f t="shared" si="1143"/>
        <v>0</v>
      </c>
      <c r="BA2303" s="36">
        <f t="shared" si="1132"/>
        <v>0</v>
      </c>
      <c r="BB2303" s="36">
        <f t="shared" si="1133"/>
        <v>0</v>
      </c>
      <c r="BC2303" s="36">
        <f t="shared" si="1134"/>
        <v>0</v>
      </c>
      <c r="BD2303" s="36">
        <f t="shared" si="1135"/>
        <v>0</v>
      </c>
      <c r="BE2303" s="36">
        <f t="shared" si="1136"/>
        <v>0</v>
      </c>
      <c r="BF2303" s="36">
        <f t="shared" si="1144"/>
        <v>2303</v>
      </c>
      <c r="BG2303" s="36">
        <f t="shared" si="1145"/>
        <v>0</v>
      </c>
      <c r="BH2303" s="36">
        <f t="shared" si="1146"/>
        <v>0</v>
      </c>
      <c r="BI2303" s="36">
        <f t="shared" si="1147"/>
        <v>0</v>
      </c>
      <c r="BJ2303" s="29">
        <f t="shared" si="1137"/>
        <v>0</v>
      </c>
      <c r="BK2303" s="29">
        <f t="shared" si="1148"/>
        <v>0</v>
      </c>
      <c r="BL2303" s="29">
        <f t="shared" si="1149"/>
        <v>0</v>
      </c>
      <c r="BM2303" s="29">
        <f t="shared" si="1150"/>
        <v>0</v>
      </c>
      <c r="BN2303" s="36">
        <f t="shared" si="1151"/>
        <v>0</v>
      </c>
      <c r="BQ2303" s="29">
        <f t="shared" si="1152"/>
        <v>0</v>
      </c>
    </row>
    <row r="2304" spans="2:69" s="35" customFormat="1" ht="30" customHeight="1" x14ac:dyDescent="0.15">
      <c r="B2304" s="31"/>
      <c r="C2304" s="32"/>
      <c r="D2304" s="71"/>
      <c r="E2304" s="72"/>
      <c r="F2304" s="72"/>
      <c r="G2304" s="72"/>
      <c r="H2304" s="72"/>
      <c r="I2304" s="72"/>
      <c r="J2304" s="72"/>
      <c r="K2304" s="72"/>
      <c r="L2304" s="72"/>
      <c r="M2304" s="72"/>
      <c r="N2304" s="73"/>
      <c r="O2304" s="33"/>
      <c r="P2304" s="31"/>
      <c r="Q2304" s="34"/>
      <c r="R2304" s="45"/>
      <c r="S2304" s="34"/>
      <c r="T2304" s="45"/>
      <c r="U2304" s="34"/>
      <c r="V2304" s="45"/>
      <c r="W2304" s="46"/>
      <c r="X2304" s="47" t="str">
        <f t="shared" si="1121"/>
        <v/>
      </c>
      <c r="Y2304" s="34"/>
      <c r="Z2304" s="45"/>
      <c r="AA2304" s="34"/>
      <c r="AB2304" s="45"/>
      <c r="AC2304" s="34"/>
      <c r="AD2304" s="45"/>
      <c r="AE2304" s="34"/>
      <c r="AF2304" s="48" t="str">
        <f t="shared" si="1122"/>
        <v/>
      </c>
      <c r="AG2304" s="34"/>
      <c r="AH2304" s="48" t="str">
        <f t="shared" si="1123"/>
        <v/>
      </c>
      <c r="AJ2304" s="48" t="str">
        <f t="shared" si="1138"/>
        <v/>
      </c>
      <c r="AK2304" s="34"/>
      <c r="AL2304" s="47" t="str">
        <f t="shared" si="1124"/>
        <v/>
      </c>
      <c r="AM2304" s="34"/>
      <c r="AN2304" s="47" t="str">
        <f t="shared" si="1125"/>
        <v/>
      </c>
      <c r="AP2304" s="36">
        <f t="shared" si="1139"/>
        <v>0</v>
      </c>
      <c r="AQ2304" s="36">
        <f t="shared" si="1126"/>
        <v>0</v>
      </c>
      <c r="AR2304" s="36">
        <f t="shared" si="1127"/>
        <v>0</v>
      </c>
      <c r="AS2304" s="36">
        <f t="shared" si="1128"/>
        <v>0</v>
      </c>
      <c r="AT2304" s="36">
        <f t="shared" si="1129"/>
        <v>0</v>
      </c>
      <c r="AU2304" s="36">
        <f t="shared" si="1130"/>
        <v>0</v>
      </c>
      <c r="AV2304" s="36">
        <f t="shared" si="1140"/>
        <v>0</v>
      </c>
      <c r="AW2304" s="36">
        <f t="shared" si="1141"/>
        <v>0</v>
      </c>
      <c r="AX2304" s="36">
        <f t="shared" si="1131"/>
        <v>0</v>
      </c>
      <c r="AY2304" s="36">
        <f t="shared" si="1142"/>
        <v>0</v>
      </c>
      <c r="AZ2304" s="36">
        <f t="shared" si="1143"/>
        <v>0</v>
      </c>
      <c r="BA2304" s="36">
        <f t="shared" si="1132"/>
        <v>0</v>
      </c>
      <c r="BB2304" s="36">
        <f t="shared" si="1133"/>
        <v>0</v>
      </c>
      <c r="BC2304" s="36">
        <f t="shared" si="1134"/>
        <v>0</v>
      </c>
      <c r="BD2304" s="36">
        <f t="shared" si="1135"/>
        <v>0</v>
      </c>
      <c r="BE2304" s="36">
        <f t="shared" si="1136"/>
        <v>0</v>
      </c>
      <c r="BF2304" s="36">
        <f t="shared" si="1144"/>
        <v>2304</v>
      </c>
      <c r="BG2304" s="36">
        <f t="shared" si="1145"/>
        <v>0</v>
      </c>
      <c r="BH2304" s="36">
        <f t="shared" si="1146"/>
        <v>0</v>
      </c>
      <c r="BI2304" s="36">
        <f t="shared" si="1147"/>
        <v>0</v>
      </c>
      <c r="BJ2304" s="29">
        <f t="shared" si="1137"/>
        <v>0</v>
      </c>
      <c r="BK2304" s="29">
        <f t="shared" si="1148"/>
        <v>0</v>
      </c>
      <c r="BL2304" s="29">
        <f t="shared" si="1149"/>
        <v>0</v>
      </c>
      <c r="BM2304" s="29">
        <f t="shared" si="1150"/>
        <v>0</v>
      </c>
      <c r="BN2304" s="36">
        <f t="shared" si="1151"/>
        <v>0</v>
      </c>
      <c r="BQ2304" s="29">
        <f t="shared" si="1152"/>
        <v>0</v>
      </c>
    </row>
    <row r="2305" spans="2:69" s="35" customFormat="1" ht="30" customHeight="1" x14ac:dyDescent="0.15">
      <c r="B2305" s="31"/>
      <c r="C2305" s="32"/>
      <c r="D2305" s="71"/>
      <c r="E2305" s="72"/>
      <c r="F2305" s="72"/>
      <c r="G2305" s="72"/>
      <c r="H2305" s="72"/>
      <c r="I2305" s="72"/>
      <c r="J2305" s="72"/>
      <c r="K2305" s="72"/>
      <c r="L2305" s="72"/>
      <c r="M2305" s="72"/>
      <c r="N2305" s="73"/>
      <c r="O2305" s="33"/>
      <c r="P2305" s="31"/>
      <c r="Q2305" s="34"/>
      <c r="R2305" s="45"/>
      <c r="S2305" s="34"/>
      <c r="T2305" s="45"/>
      <c r="U2305" s="34"/>
      <c r="V2305" s="45"/>
      <c r="W2305" s="46"/>
      <c r="X2305" s="47" t="str">
        <f t="shared" si="1121"/>
        <v/>
      </c>
      <c r="Y2305" s="34"/>
      <c r="Z2305" s="45"/>
      <c r="AA2305" s="34"/>
      <c r="AB2305" s="45"/>
      <c r="AC2305" s="34"/>
      <c r="AD2305" s="45"/>
      <c r="AE2305" s="34"/>
      <c r="AF2305" s="48" t="str">
        <f t="shared" si="1122"/>
        <v/>
      </c>
      <c r="AG2305" s="34"/>
      <c r="AH2305" s="48" t="str">
        <f t="shared" si="1123"/>
        <v/>
      </c>
      <c r="AJ2305" s="48" t="str">
        <f t="shared" si="1138"/>
        <v/>
      </c>
      <c r="AK2305" s="34"/>
      <c r="AL2305" s="47" t="str">
        <f t="shared" si="1124"/>
        <v/>
      </c>
      <c r="AM2305" s="34"/>
      <c r="AN2305" s="47" t="str">
        <f t="shared" si="1125"/>
        <v/>
      </c>
      <c r="AP2305" s="36">
        <f t="shared" si="1139"/>
        <v>0</v>
      </c>
      <c r="AQ2305" s="36">
        <f t="shared" si="1126"/>
        <v>0</v>
      </c>
      <c r="AR2305" s="36">
        <f t="shared" si="1127"/>
        <v>0</v>
      </c>
      <c r="AS2305" s="36">
        <f t="shared" si="1128"/>
        <v>0</v>
      </c>
      <c r="AT2305" s="36">
        <f t="shared" si="1129"/>
        <v>0</v>
      </c>
      <c r="AU2305" s="36">
        <f t="shared" si="1130"/>
        <v>0</v>
      </c>
      <c r="AV2305" s="36">
        <f t="shared" si="1140"/>
        <v>0</v>
      </c>
      <c r="AW2305" s="36">
        <f t="shared" si="1141"/>
        <v>0</v>
      </c>
      <c r="AX2305" s="36">
        <f t="shared" si="1131"/>
        <v>0</v>
      </c>
      <c r="AY2305" s="36">
        <f t="shared" si="1142"/>
        <v>0</v>
      </c>
      <c r="AZ2305" s="36">
        <f t="shared" si="1143"/>
        <v>0</v>
      </c>
      <c r="BA2305" s="36">
        <f t="shared" si="1132"/>
        <v>0</v>
      </c>
      <c r="BB2305" s="36">
        <f t="shared" si="1133"/>
        <v>0</v>
      </c>
      <c r="BC2305" s="36">
        <f t="shared" si="1134"/>
        <v>0</v>
      </c>
      <c r="BD2305" s="36">
        <f t="shared" si="1135"/>
        <v>0</v>
      </c>
      <c r="BE2305" s="36">
        <f t="shared" si="1136"/>
        <v>0</v>
      </c>
      <c r="BF2305" s="36">
        <f t="shared" si="1144"/>
        <v>2305</v>
      </c>
      <c r="BG2305" s="36">
        <f t="shared" si="1145"/>
        <v>0</v>
      </c>
      <c r="BH2305" s="36">
        <f t="shared" si="1146"/>
        <v>0</v>
      </c>
      <c r="BI2305" s="36">
        <f t="shared" si="1147"/>
        <v>0</v>
      </c>
      <c r="BJ2305" s="29">
        <f t="shared" si="1137"/>
        <v>0</v>
      </c>
      <c r="BK2305" s="29">
        <f t="shared" si="1148"/>
        <v>0</v>
      </c>
      <c r="BL2305" s="29">
        <f t="shared" si="1149"/>
        <v>0</v>
      </c>
      <c r="BM2305" s="29">
        <f t="shared" si="1150"/>
        <v>0</v>
      </c>
      <c r="BN2305" s="36">
        <f t="shared" si="1151"/>
        <v>0</v>
      </c>
      <c r="BQ2305" s="29">
        <f t="shared" si="1152"/>
        <v>0</v>
      </c>
    </row>
    <row r="2306" spans="2:69" s="35" customFormat="1" ht="30" customHeight="1" x14ac:dyDescent="0.15">
      <c r="B2306" s="31"/>
      <c r="C2306" s="32"/>
      <c r="D2306" s="71"/>
      <c r="E2306" s="72"/>
      <c r="F2306" s="72"/>
      <c r="G2306" s="72"/>
      <c r="H2306" s="72"/>
      <c r="I2306" s="72"/>
      <c r="J2306" s="72"/>
      <c r="K2306" s="72"/>
      <c r="L2306" s="72"/>
      <c r="M2306" s="72"/>
      <c r="N2306" s="73"/>
      <c r="O2306" s="33"/>
      <c r="P2306" s="31"/>
      <c r="Q2306" s="34"/>
      <c r="R2306" s="45"/>
      <c r="S2306" s="34"/>
      <c r="T2306" s="45"/>
      <c r="U2306" s="34"/>
      <c r="V2306" s="45"/>
      <c r="W2306" s="46"/>
      <c r="X2306" s="47" t="str">
        <f t="shared" si="1121"/>
        <v/>
      </c>
      <c r="Y2306" s="34"/>
      <c r="Z2306" s="45"/>
      <c r="AA2306" s="34"/>
      <c r="AB2306" s="45"/>
      <c r="AC2306" s="34"/>
      <c r="AD2306" s="45"/>
      <c r="AE2306" s="34"/>
      <c r="AF2306" s="48" t="str">
        <f t="shared" si="1122"/>
        <v/>
      </c>
      <c r="AG2306" s="34"/>
      <c r="AH2306" s="48" t="str">
        <f t="shared" si="1123"/>
        <v/>
      </c>
      <c r="AJ2306" s="48" t="str">
        <f t="shared" si="1138"/>
        <v/>
      </c>
      <c r="AK2306" s="34"/>
      <c r="AL2306" s="47" t="str">
        <f t="shared" si="1124"/>
        <v/>
      </c>
      <c r="AM2306" s="34"/>
      <c r="AN2306" s="47" t="str">
        <f t="shared" si="1125"/>
        <v/>
      </c>
      <c r="AP2306" s="36">
        <f t="shared" si="1139"/>
        <v>0</v>
      </c>
      <c r="AQ2306" s="36">
        <f t="shared" si="1126"/>
        <v>0</v>
      </c>
      <c r="AR2306" s="36">
        <f t="shared" si="1127"/>
        <v>0</v>
      </c>
      <c r="AS2306" s="36">
        <f t="shared" si="1128"/>
        <v>0</v>
      </c>
      <c r="AT2306" s="36">
        <f t="shared" si="1129"/>
        <v>0</v>
      </c>
      <c r="AU2306" s="36">
        <f t="shared" si="1130"/>
        <v>0</v>
      </c>
      <c r="AV2306" s="36">
        <f t="shared" si="1140"/>
        <v>0</v>
      </c>
      <c r="AW2306" s="36">
        <f t="shared" si="1141"/>
        <v>0</v>
      </c>
      <c r="AX2306" s="36">
        <f t="shared" si="1131"/>
        <v>0</v>
      </c>
      <c r="AY2306" s="36">
        <f t="shared" si="1142"/>
        <v>0</v>
      </c>
      <c r="AZ2306" s="36">
        <f t="shared" si="1143"/>
        <v>0</v>
      </c>
      <c r="BA2306" s="36">
        <f t="shared" si="1132"/>
        <v>0</v>
      </c>
      <c r="BB2306" s="36">
        <f t="shared" si="1133"/>
        <v>0</v>
      </c>
      <c r="BC2306" s="36">
        <f t="shared" si="1134"/>
        <v>0</v>
      </c>
      <c r="BD2306" s="36">
        <f t="shared" si="1135"/>
        <v>0</v>
      </c>
      <c r="BE2306" s="36">
        <f t="shared" si="1136"/>
        <v>0</v>
      </c>
      <c r="BF2306" s="36">
        <f t="shared" si="1144"/>
        <v>2306</v>
      </c>
      <c r="BG2306" s="36">
        <f t="shared" si="1145"/>
        <v>0</v>
      </c>
      <c r="BH2306" s="36">
        <f t="shared" si="1146"/>
        <v>0</v>
      </c>
      <c r="BI2306" s="36">
        <f t="shared" si="1147"/>
        <v>0</v>
      </c>
      <c r="BJ2306" s="29">
        <f t="shared" si="1137"/>
        <v>0</v>
      </c>
      <c r="BK2306" s="29">
        <f t="shared" si="1148"/>
        <v>0</v>
      </c>
      <c r="BL2306" s="29">
        <f t="shared" si="1149"/>
        <v>0</v>
      </c>
      <c r="BM2306" s="29">
        <f t="shared" si="1150"/>
        <v>0</v>
      </c>
      <c r="BN2306" s="36">
        <f t="shared" si="1151"/>
        <v>0</v>
      </c>
      <c r="BQ2306" s="29">
        <f t="shared" si="1152"/>
        <v>0</v>
      </c>
    </row>
    <row r="2307" spans="2:69" s="35" customFormat="1" ht="30" customHeight="1" x14ac:dyDescent="0.15">
      <c r="B2307" s="31"/>
      <c r="C2307" s="32"/>
      <c r="D2307" s="71"/>
      <c r="E2307" s="72"/>
      <c r="F2307" s="72"/>
      <c r="G2307" s="72"/>
      <c r="H2307" s="72"/>
      <c r="I2307" s="72"/>
      <c r="J2307" s="72"/>
      <c r="K2307" s="72"/>
      <c r="L2307" s="72"/>
      <c r="M2307" s="72"/>
      <c r="N2307" s="73"/>
      <c r="O2307" s="33"/>
      <c r="P2307" s="31"/>
      <c r="Q2307" s="34"/>
      <c r="R2307" s="45"/>
      <c r="S2307" s="34"/>
      <c r="T2307" s="45"/>
      <c r="U2307" s="34"/>
      <c r="V2307" s="45"/>
      <c r="W2307" s="46"/>
      <c r="X2307" s="47" t="str">
        <f t="shared" si="1121"/>
        <v/>
      </c>
      <c r="Y2307" s="34"/>
      <c r="Z2307" s="45"/>
      <c r="AA2307" s="34"/>
      <c r="AB2307" s="45"/>
      <c r="AC2307" s="34"/>
      <c r="AD2307" s="45"/>
      <c r="AE2307" s="34"/>
      <c r="AF2307" s="48" t="str">
        <f t="shared" si="1122"/>
        <v/>
      </c>
      <c r="AG2307" s="34"/>
      <c r="AH2307" s="48" t="str">
        <f t="shared" si="1123"/>
        <v/>
      </c>
      <c r="AJ2307" s="48" t="str">
        <f t="shared" si="1138"/>
        <v/>
      </c>
      <c r="AK2307" s="34"/>
      <c r="AL2307" s="47" t="str">
        <f t="shared" si="1124"/>
        <v/>
      </c>
      <c r="AM2307" s="34"/>
      <c r="AN2307" s="47" t="str">
        <f t="shared" si="1125"/>
        <v/>
      </c>
      <c r="AP2307" s="36">
        <f t="shared" si="1139"/>
        <v>0</v>
      </c>
      <c r="AQ2307" s="36">
        <f t="shared" si="1126"/>
        <v>0</v>
      </c>
      <c r="AR2307" s="36">
        <f t="shared" si="1127"/>
        <v>0</v>
      </c>
      <c r="AS2307" s="36">
        <f t="shared" si="1128"/>
        <v>0</v>
      </c>
      <c r="AT2307" s="36">
        <f t="shared" si="1129"/>
        <v>0</v>
      </c>
      <c r="AU2307" s="36">
        <f t="shared" si="1130"/>
        <v>0</v>
      </c>
      <c r="AV2307" s="36">
        <f t="shared" si="1140"/>
        <v>0</v>
      </c>
      <c r="AW2307" s="36">
        <f t="shared" si="1141"/>
        <v>0</v>
      </c>
      <c r="AX2307" s="36">
        <f t="shared" si="1131"/>
        <v>0</v>
      </c>
      <c r="AY2307" s="36">
        <f t="shared" si="1142"/>
        <v>0</v>
      </c>
      <c r="AZ2307" s="36">
        <f t="shared" si="1143"/>
        <v>0</v>
      </c>
      <c r="BA2307" s="36">
        <f t="shared" si="1132"/>
        <v>0</v>
      </c>
      <c r="BB2307" s="36">
        <f t="shared" si="1133"/>
        <v>0</v>
      </c>
      <c r="BC2307" s="36">
        <f t="shared" si="1134"/>
        <v>0</v>
      </c>
      <c r="BD2307" s="36">
        <f t="shared" si="1135"/>
        <v>0</v>
      </c>
      <c r="BE2307" s="36">
        <f t="shared" si="1136"/>
        <v>0</v>
      </c>
      <c r="BF2307" s="36">
        <f t="shared" si="1144"/>
        <v>2307</v>
      </c>
      <c r="BG2307" s="36">
        <f t="shared" si="1145"/>
        <v>0</v>
      </c>
      <c r="BH2307" s="36">
        <f t="shared" si="1146"/>
        <v>0</v>
      </c>
      <c r="BI2307" s="36">
        <f t="shared" si="1147"/>
        <v>0</v>
      </c>
      <c r="BJ2307" s="29">
        <f t="shared" si="1137"/>
        <v>0</v>
      </c>
      <c r="BK2307" s="29">
        <f t="shared" si="1148"/>
        <v>0</v>
      </c>
      <c r="BL2307" s="29">
        <f t="shared" si="1149"/>
        <v>0</v>
      </c>
      <c r="BM2307" s="29">
        <f t="shared" si="1150"/>
        <v>0</v>
      </c>
      <c r="BN2307" s="36">
        <f t="shared" si="1151"/>
        <v>0</v>
      </c>
      <c r="BQ2307" s="29">
        <f t="shared" si="1152"/>
        <v>0</v>
      </c>
    </row>
    <row r="2308" spans="2:69" s="35" customFormat="1" ht="30" customHeight="1" x14ac:dyDescent="0.15">
      <c r="B2308" s="31"/>
      <c r="C2308" s="32"/>
      <c r="D2308" s="71"/>
      <c r="E2308" s="72"/>
      <c r="F2308" s="72"/>
      <c r="G2308" s="72"/>
      <c r="H2308" s="72"/>
      <c r="I2308" s="72"/>
      <c r="J2308" s="72"/>
      <c r="K2308" s="72"/>
      <c r="L2308" s="72"/>
      <c r="M2308" s="72"/>
      <c r="N2308" s="73"/>
      <c r="O2308" s="33"/>
      <c r="P2308" s="31"/>
      <c r="Q2308" s="34"/>
      <c r="R2308" s="45"/>
      <c r="S2308" s="34"/>
      <c r="T2308" s="45"/>
      <c r="U2308" s="34"/>
      <c r="V2308" s="45"/>
      <c r="W2308" s="46"/>
      <c r="X2308" s="47" t="str">
        <f t="shared" si="1121"/>
        <v/>
      </c>
      <c r="Y2308" s="34"/>
      <c r="Z2308" s="45"/>
      <c r="AA2308" s="34"/>
      <c r="AB2308" s="45"/>
      <c r="AC2308" s="34"/>
      <c r="AD2308" s="45"/>
      <c r="AE2308" s="34"/>
      <c r="AF2308" s="48" t="str">
        <f t="shared" si="1122"/>
        <v/>
      </c>
      <c r="AG2308" s="34"/>
      <c r="AH2308" s="48" t="str">
        <f t="shared" si="1123"/>
        <v/>
      </c>
      <c r="AJ2308" s="48" t="str">
        <f t="shared" si="1138"/>
        <v/>
      </c>
      <c r="AK2308" s="34"/>
      <c r="AL2308" s="47" t="str">
        <f t="shared" si="1124"/>
        <v/>
      </c>
      <c r="AM2308" s="34"/>
      <c r="AN2308" s="47" t="str">
        <f t="shared" si="1125"/>
        <v/>
      </c>
      <c r="AP2308" s="36">
        <f t="shared" si="1139"/>
        <v>0</v>
      </c>
      <c r="AQ2308" s="36">
        <f t="shared" si="1126"/>
        <v>0</v>
      </c>
      <c r="AR2308" s="36">
        <f t="shared" si="1127"/>
        <v>0</v>
      </c>
      <c r="AS2308" s="36">
        <f t="shared" si="1128"/>
        <v>0</v>
      </c>
      <c r="AT2308" s="36">
        <f t="shared" si="1129"/>
        <v>0</v>
      </c>
      <c r="AU2308" s="36">
        <f t="shared" si="1130"/>
        <v>0</v>
      </c>
      <c r="AV2308" s="36">
        <f t="shared" si="1140"/>
        <v>0</v>
      </c>
      <c r="AW2308" s="36">
        <f t="shared" si="1141"/>
        <v>0</v>
      </c>
      <c r="AX2308" s="36">
        <f t="shared" si="1131"/>
        <v>0</v>
      </c>
      <c r="AY2308" s="36">
        <f t="shared" si="1142"/>
        <v>0</v>
      </c>
      <c r="AZ2308" s="36">
        <f t="shared" si="1143"/>
        <v>0</v>
      </c>
      <c r="BA2308" s="36">
        <f t="shared" si="1132"/>
        <v>0</v>
      </c>
      <c r="BB2308" s="36">
        <f t="shared" si="1133"/>
        <v>0</v>
      </c>
      <c r="BC2308" s="36">
        <f t="shared" si="1134"/>
        <v>0</v>
      </c>
      <c r="BD2308" s="36">
        <f t="shared" si="1135"/>
        <v>0</v>
      </c>
      <c r="BE2308" s="36">
        <f t="shared" si="1136"/>
        <v>0</v>
      </c>
      <c r="BF2308" s="36">
        <f t="shared" si="1144"/>
        <v>2308</v>
      </c>
      <c r="BG2308" s="36">
        <f t="shared" si="1145"/>
        <v>0</v>
      </c>
      <c r="BH2308" s="36">
        <f t="shared" si="1146"/>
        <v>0</v>
      </c>
      <c r="BI2308" s="36">
        <f t="shared" si="1147"/>
        <v>0</v>
      </c>
      <c r="BJ2308" s="29">
        <f t="shared" si="1137"/>
        <v>0</v>
      </c>
      <c r="BK2308" s="29">
        <f t="shared" si="1148"/>
        <v>0</v>
      </c>
      <c r="BL2308" s="29">
        <f t="shared" si="1149"/>
        <v>0</v>
      </c>
      <c r="BM2308" s="29">
        <f t="shared" si="1150"/>
        <v>0</v>
      </c>
      <c r="BN2308" s="36">
        <f t="shared" si="1151"/>
        <v>0</v>
      </c>
      <c r="BQ2308" s="29">
        <f t="shared" si="1152"/>
        <v>0</v>
      </c>
    </row>
    <row r="2309" spans="2:69" s="35" customFormat="1" ht="30" customHeight="1" x14ac:dyDescent="0.15">
      <c r="B2309" s="31"/>
      <c r="C2309" s="32"/>
      <c r="D2309" s="71"/>
      <c r="E2309" s="72"/>
      <c r="F2309" s="72"/>
      <c r="G2309" s="72"/>
      <c r="H2309" s="72"/>
      <c r="I2309" s="72"/>
      <c r="J2309" s="72"/>
      <c r="K2309" s="72"/>
      <c r="L2309" s="72"/>
      <c r="M2309" s="72"/>
      <c r="N2309" s="73"/>
      <c r="O2309" s="33"/>
      <c r="P2309" s="31"/>
      <c r="Q2309" s="34"/>
      <c r="R2309" s="45"/>
      <c r="S2309" s="34"/>
      <c r="T2309" s="45"/>
      <c r="U2309" s="34"/>
      <c r="V2309" s="45"/>
      <c r="W2309" s="46"/>
      <c r="X2309" s="47" t="str">
        <f t="shared" si="1121"/>
        <v/>
      </c>
      <c r="Y2309" s="34"/>
      <c r="Z2309" s="45"/>
      <c r="AA2309" s="34"/>
      <c r="AB2309" s="45"/>
      <c r="AC2309" s="34"/>
      <c r="AD2309" s="45"/>
      <c r="AE2309" s="34"/>
      <c r="AF2309" s="48" t="str">
        <f t="shared" si="1122"/>
        <v/>
      </c>
      <c r="AG2309" s="34"/>
      <c r="AH2309" s="48" t="str">
        <f t="shared" si="1123"/>
        <v/>
      </c>
      <c r="AJ2309" s="48" t="str">
        <f t="shared" si="1138"/>
        <v/>
      </c>
      <c r="AK2309" s="34"/>
      <c r="AL2309" s="47" t="str">
        <f t="shared" si="1124"/>
        <v/>
      </c>
      <c r="AM2309" s="34"/>
      <c r="AN2309" s="47" t="str">
        <f t="shared" si="1125"/>
        <v/>
      </c>
      <c r="AP2309" s="36">
        <f t="shared" si="1139"/>
        <v>0</v>
      </c>
      <c r="AQ2309" s="36">
        <f t="shared" si="1126"/>
        <v>0</v>
      </c>
      <c r="AR2309" s="36">
        <f t="shared" si="1127"/>
        <v>0</v>
      </c>
      <c r="AS2309" s="36">
        <f t="shared" si="1128"/>
        <v>0</v>
      </c>
      <c r="AT2309" s="36">
        <f t="shared" si="1129"/>
        <v>0</v>
      </c>
      <c r="AU2309" s="36">
        <f t="shared" si="1130"/>
        <v>0</v>
      </c>
      <c r="AV2309" s="36">
        <f t="shared" si="1140"/>
        <v>0</v>
      </c>
      <c r="AW2309" s="36">
        <f t="shared" si="1141"/>
        <v>0</v>
      </c>
      <c r="AX2309" s="36">
        <f t="shared" si="1131"/>
        <v>0</v>
      </c>
      <c r="AY2309" s="36">
        <f t="shared" si="1142"/>
        <v>0</v>
      </c>
      <c r="AZ2309" s="36">
        <f t="shared" si="1143"/>
        <v>0</v>
      </c>
      <c r="BA2309" s="36">
        <f t="shared" si="1132"/>
        <v>0</v>
      </c>
      <c r="BB2309" s="36">
        <f t="shared" si="1133"/>
        <v>0</v>
      </c>
      <c r="BC2309" s="36">
        <f t="shared" si="1134"/>
        <v>0</v>
      </c>
      <c r="BD2309" s="36">
        <f t="shared" si="1135"/>
        <v>0</v>
      </c>
      <c r="BE2309" s="36">
        <f t="shared" si="1136"/>
        <v>0</v>
      </c>
      <c r="BF2309" s="36">
        <f t="shared" si="1144"/>
        <v>2309</v>
      </c>
      <c r="BG2309" s="36">
        <f t="shared" si="1145"/>
        <v>0</v>
      </c>
      <c r="BH2309" s="36">
        <f t="shared" si="1146"/>
        <v>0</v>
      </c>
      <c r="BI2309" s="36">
        <f t="shared" si="1147"/>
        <v>0</v>
      </c>
      <c r="BJ2309" s="29">
        <f t="shared" si="1137"/>
        <v>0</v>
      </c>
      <c r="BK2309" s="29">
        <f t="shared" si="1148"/>
        <v>0</v>
      </c>
      <c r="BL2309" s="29">
        <f t="shared" si="1149"/>
        <v>0</v>
      </c>
      <c r="BM2309" s="29">
        <f t="shared" si="1150"/>
        <v>0</v>
      </c>
      <c r="BN2309" s="36">
        <f t="shared" si="1151"/>
        <v>0</v>
      </c>
      <c r="BQ2309" s="29">
        <f t="shared" si="1152"/>
        <v>0</v>
      </c>
    </row>
    <row r="2310" spans="2:69" s="35" customFormat="1" ht="30" customHeight="1" x14ac:dyDescent="0.15">
      <c r="B2310" s="31"/>
      <c r="C2310" s="32"/>
      <c r="D2310" s="71"/>
      <c r="E2310" s="72"/>
      <c r="F2310" s="72"/>
      <c r="G2310" s="72"/>
      <c r="H2310" s="72"/>
      <c r="I2310" s="72"/>
      <c r="J2310" s="72"/>
      <c r="K2310" s="72"/>
      <c r="L2310" s="72"/>
      <c r="M2310" s="72"/>
      <c r="N2310" s="73"/>
      <c r="O2310" s="33"/>
      <c r="P2310" s="31"/>
      <c r="Q2310" s="34"/>
      <c r="R2310" s="45"/>
      <c r="S2310" s="34"/>
      <c r="T2310" s="45"/>
      <c r="U2310" s="34"/>
      <c r="V2310" s="45"/>
      <c r="W2310" s="46"/>
      <c r="X2310" s="47" t="str">
        <f t="shared" si="1121"/>
        <v/>
      </c>
      <c r="Y2310" s="34"/>
      <c r="Z2310" s="45"/>
      <c r="AA2310" s="34"/>
      <c r="AB2310" s="45"/>
      <c r="AC2310" s="34"/>
      <c r="AD2310" s="45"/>
      <c r="AE2310" s="34"/>
      <c r="AF2310" s="48" t="str">
        <f t="shared" si="1122"/>
        <v/>
      </c>
      <c r="AG2310" s="34"/>
      <c r="AH2310" s="48" t="str">
        <f t="shared" si="1123"/>
        <v/>
      </c>
      <c r="AJ2310" s="48" t="str">
        <f t="shared" si="1138"/>
        <v/>
      </c>
      <c r="AK2310" s="34"/>
      <c r="AL2310" s="47" t="str">
        <f t="shared" si="1124"/>
        <v/>
      </c>
      <c r="AM2310" s="34"/>
      <c r="AN2310" s="47" t="str">
        <f t="shared" si="1125"/>
        <v/>
      </c>
      <c r="AP2310" s="36">
        <f t="shared" si="1139"/>
        <v>0</v>
      </c>
      <c r="AQ2310" s="36">
        <f t="shared" si="1126"/>
        <v>0</v>
      </c>
      <c r="AR2310" s="36">
        <f t="shared" si="1127"/>
        <v>0</v>
      </c>
      <c r="AS2310" s="36">
        <f t="shared" si="1128"/>
        <v>0</v>
      </c>
      <c r="AT2310" s="36">
        <f t="shared" si="1129"/>
        <v>0</v>
      </c>
      <c r="AU2310" s="36">
        <f t="shared" si="1130"/>
        <v>0</v>
      </c>
      <c r="AV2310" s="36">
        <f t="shared" si="1140"/>
        <v>0</v>
      </c>
      <c r="AW2310" s="36">
        <f t="shared" si="1141"/>
        <v>0</v>
      </c>
      <c r="AX2310" s="36">
        <f t="shared" si="1131"/>
        <v>0</v>
      </c>
      <c r="AY2310" s="36">
        <f t="shared" si="1142"/>
        <v>0</v>
      </c>
      <c r="AZ2310" s="36">
        <f t="shared" si="1143"/>
        <v>0</v>
      </c>
      <c r="BA2310" s="36">
        <f t="shared" si="1132"/>
        <v>0</v>
      </c>
      <c r="BB2310" s="36">
        <f t="shared" si="1133"/>
        <v>0</v>
      </c>
      <c r="BC2310" s="36">
        <f t="shared" si="1134"/>
        <v>0</v>
      </c>
      <c r="BD2310" s="36">
        <f t="shared" si="1135"/>
        <v>0</v>
      </c>
      <c r="BE2310" s="36">
        <f t="shared" si="1136"/>
        <v>0</v>
      </c>
      <c r="BF2310" s="36">
        <f t="shared" si="1144"/>
        <v>2310</v>
      </c>
      <c r="BG2310" s="36">
        <f t="shared" si="1145"/>
        <v>0</v>
      </c>
      <c r="BH2310" s="36">
        <f t="shared" si="1146"/>
        <v>0</v>
      </c>
      <c r="BI2310" s="36">
        <f t="shared" si="1147"/>
        <v>0</v>
      </c>
      <c r="BJ2310" s="29">
        <f t="shared" si="1137"/>
        <v>0</v>
      </c>
      <c r="BK2310" s="29">
        <f t="shared" si="1148"/>
        <v>0</v>
      </c>
      <c r="BL2310" s="29">
        <f t="shared" si="1149"/>
        <v>0</v>
      </c>
      <c r="BM2310" s="29">
        <f t="shared" si="1150"/>
        <v>0</v>
      </c>
      <c r="BN2310" s="36">
        <f t="shared" si="1151"/>
        <v>0</v>
      </c>
      <c r="BQ2310" s="29">
        <f t="shared" si="1152"/>
        <v>0</v>
      </c>
    </row>
    <row r="2311" spans="2:69" s="35" customFormat="1" ht="30" customHeight="1" x14ac:dyDescent="0.15">
      <c r="B2311" s="31"/>
      <c r="C2311" s="32"/>
      <c r="D2311" s="71"/>
      <c r="E2311" s="72"/>
      <c r="F2311" s="72"/>
      <c r="G2311" s="72"/>
      <c r="H2311" s="72"/>
      <c r="I2311" s="72"/>
      <c r="J2311" s="72"/>
      <c r="K2311" s="72"/>
      <c r="L2311" s="72"/>
      <c r="M2311" s="72"/>
      <c r="N2311" s="73"/>
      <c r="O2311" s="33"/>
      <c r="P2311" s="31"/>
      <c r="Q2311" s="34"/>
      <c r="R2311" s="45"/>
      <c r="S2311" s="34"/>
      <c r="T2311" s="45"/>
      <c r="U2311" s="34"/>
      <c r="V2311" s="45"/>
      <c r="W2311" s="46"/>
      <c r="X2311" s="47" t="str">
        <f t="shared" si="1121"/>
        <v/>
      </c>
      <c r="Y2311" s="34"/>
      <c r="Z2311" s="45"/>
      <c r="AA2311" s="34"/>
      <c r="AB2311" s="45"/>
      <c r="AC2311" s="34"/>
      <c r="AD2311" s="45"/>
      <c r="AE2311" s="34"/>
      <c r="AF2311" s="48" t="str">
        <f t="shared" si="1122"/>
        <v/>
      </c>
      <c r="AG2311" s="34"/>
      <c r="AH2311" s="48" t="str">
        <f t="shared" si="1123"/>
        <v/>
      </c>
      <c r="AJ2311" s="48" t="str">
        <f t="shared" si="1138"/>
        <v/>
      </c>
      <c r="AK2311" s="34"/>
      <c r="AL2311" s="47" t="str">
        <f t="shared" si="1124"/>
        <v/>
      </c>
      <c r="AM2311" s="34"/>
      <c r="AN2311" s="47" t="str">
        <f t="shared" si="1125"/>
        <v/>
      </c>
      <c r="AP2311" s="36">
        <f t="shared" si="1139"/>
        <v>0</v>
      </c>
      <c r="AQ2311" s="36">
        <f t="shared" si="1126"/>
        <v>0</v>
      </c>
      <c r="AR2311" s="36">
        <f t="shared" si="1127"/>
        <v>0</v>
      </c>
      <c r="AS2311" s="36">
        <f t="shared" si="1128"/>
        <v>0</v>
      </c>
      <c r="AT2311" s="36">
        <f t="shared" si="1129"/>
        <v>0</v>
      </c>
      <c r="AU2311" s="36">
        <f t="shared" si="1130"/>
        <v>0</v>
      </c>
      <c r="AV2311" s="36">
        <f t="shared" si="1140"/>
        <v>0</v>
      </c>
      <c r="AW2311" s="36">
        <f t="shared" si="1141"/>
        <v>0</v>
      </c>
      <c r="AX2311" s="36">
        <f t="shared" si="1131"/>
        <v>0</v>
      </c>
      <c r="AY2311" s="36">
        <f t="shared" si="1142"/>
        <v>0</v>
      </c>
      <c r="AZ2311" s="36">
        <f t="shared" si="1143"/>
        <v>0</v>
      </c>
      <c r="BA2311" s="36">
        <f t="shared" si="1132"/>
        <v>0</v>
      </c>
      <c r="BB2311" s="36">
        <f t="shared" si="1133"/>
        <v>0</v>
      </c>
      <c r="BC2311" s="36">
        <f t="shared" si="1134"/>
        <v>0</v>
      </c>
      <c r="BD2311" s="36">
        <f t="shared" si="1135"/>
        <v>0</v>
      </c>
      <c r="BE2311" s="36">
        <f t="shared" si="1136"/>
        <v>0</v>
      </c>
      <c r="BF2311" s="36">
        <f t="shared" si="1144"/>
        <v>2311</v>
      </c>
      <c r="BG2311" s="36">
        <f t="shared" si="1145"/>
        <v>0</v>
      </c>
      <c r="BH2311" s="36">
        <f t="shared" si="1146"/>
        <v>0</v>
      </c>
      <c r="BI2311" s="36">
        <f t="shared" si="1147"/>
        <v>0</v>
      </c>
      <c r="BJ2311" s="29">
        <f t="shared" si="1137"/>
        <v>0</v>
      </c>
      <c r="BK2311" s="29">
        <f t="shared" si="1148"/>
        <v>0</v>
      </c>
      <c r="BL2311" s="29">
        <f t="shared" si="1149"/>
        <v>0</v>
      </c>
      <c r="BM2311" s="29">
        <f t="shared" si="1150"/>
        <v>0</v>
      </c>
      <c r="BN2311" s="36">
        <f t="shared" si="1151"/>
        <v>0</v>
      </c>
      <c r="BQ2311" s="29">
        <f t="shared" si="1152"/>
        <v>0</v>
      </c>
    </row>
    <row r="2312" spans="2:69" s="35" customFormat="1" ht="30" customHeight="1" x14ac:dyDescent="0.15">
      <c r="B2312" s="31"/>
      <c r="C2312" s="32"/>
      <c r="D2312" s="71"/>
      <c r="E2312" s="72"/>
      <c r="F2312" s="72"/>
      <c r="G2312" s="72"/>
      <c r="H2312" s="72"/>
      <c r="I2312" s="72"/>
      <c r="J2312" s="72"/>
      <c r="K2312" s="72"/>
      <c r="L2312" s="72"/>
      <c r="M2312" s="72"/>
      <c r="N2312" s="73"/>
      <c r="O2312" s="33"/>
      <c r="P2312" s="31"/>
      <c r="Q2312" s="34"/>
      <c r="R2312" s="45"/>
      <c r="S2312" s="34"/>
      <c r="T2312" s="45"/>
      <c r="U2312" s="34"/>
      <c r="V2312" s="45"/>
      <c r="W2312" s="46"/>
      <c r="X2312" s="47" t="str">
        <f t="shared" si="1121"/>
        <v/>
      </c>
      <c r="Y2312" s="34"/>
      <c r="Z2312" s="45"/>
      <c r="AA2312" s="34"/>
      <c r="AB2312" s="45"/>
      <c r="AC2312" s="34"/>
      <c r="AD2312" s="45"/>
      <c r="AE2312" s="34"/>
      <c r="AF2312" s="48" t="str">
        <f t="shared" si="1122"/>
        <v/>
      </c>
      <c r="AG2312" s="34"/>
      <c r="AH2312" s="48" t="str">
        <f t="shared" si="1123"/>
        <v/>
      </c>
      <c r="AJ2312" s="48" t="str">
        <f t="shared" si="1138"/>
        <v/>
      </c>
      <c r="AK2312" s="34"/>
      <c r="AL2312" s="47" t="str">
        <f t="shared" si="1124"/>
        <v/>
      </c>
      <c r="AM2312" s="34"/>
      <c r="AN2312" s="47" t="str">
        <f t="shared" si="1125"/>
        <v/>
      </c>
      <c r="AP2312" s="36">
        <f t="shared" si="1139"/>
        <v>0</v>
      </c>
      <c r="AQ2312" s="36">
        <f t="shared" si="1126"/>
        <v>0</v>
      </c>
      <c r="AR2312" s="36">
        <f t="shared" si="1127"/>
        <v>0</v>
      </c>
      <c r="AS2312" s="36">
        <f t="shared" si="1128"/>
        <v>0</v>
      </c>
      <c r="AT2312" s="36">
        <f t="shared" si="1129"/>
        <v>0</v>
      </c>
      <c r="AU2312" s="36">
        <f t="shared" si="1130"/>
        <v>0</v>
      </c>
      <c r="AV2312" s="36">
        <f t="shared" si="1140"/>
        <v>0</v>
      </c>
      <c r="AW2312" s="36">
        <f t="shared" si="1141"/>
        <v>0</v>
      </c>
      <c r="AX2312" s="36">
        <f t="shared" si="1131"/>
        <v>0</v>
      </c>
      <c r="AY2312" s="36">
        <f t="shared" si="1142"/>
        <v>0</v>
      </c>
      <c r="AZ2312" s="36">
        <f t="shared" si="1143"/>
        <v>0</v>
      </c>
      <c r="BA2312" s="36">
        <f t="shared" si="1132"/>
        <v>0</v>
      </c>
      <c r="BB2312" s="36">
        <f t="shared" si="1133"/>
        <v>0</v>
      </c>
      <c r="BC2312" s="36">
        <f t="shared" si="1134"/>
        <v>0</v>
      </c>
      <c r="BD2312" s="36">
        <f t="shared" si="1135"/>
        <v>0</v>
      </c>
      <c r="BE2312" s="36">
        <f t="shared" si="1136"/>
        <v>0</v>
      </c>
      <c r="BF2312" s="36">
        <f t="shared" si="1144"/>
        <v>2312</v>
      </c>
      <c r="BG2312" s="36">
        <f t="shared" si="1145"/>
        <v>0</v>
      </c>
      <c r="BH2312" s="36">
        <f t="shared" si="1146"/>
        <v>0</v>
      </c>
      <c r="BI2312" s="36">
        <f t="shared" si="1147"/>
        <v>0</v>
      </c>
      <c r="BJ2312" s="29">
        <f t="shared" si="1137"/>
        <v>0</v>
      </c>
      <c r="BK2312" s="29">
        <f t="shared" si="1148"/>
        <v>0</v>
      </c>
      <c r="BL2312" s="29">
        <f t="shared" si="1149"/>
        <v>0</v>
      </c>
      <c r="BM2312" s="29">
        <f t="shared" si="1150"/>
        <v>0</v>
      </c>
      <c r="BN2312" s="36">
        <f t="shared" si="1151"/>
        <v>0</v>
      </c>
      <c r="BQ2312" s="29">
        <f t="shared" si="1152"/>
        <v>0</v>
      </c>
    </row>
    <row r="2313" spans="2:69" s="35" customFormat="1" ht="30" customHeight="1" x14ac:dyDescent="0.15">
      <c r="B2313" s="31"/>
      <c r="C2313" s="32"/>
      <c r="D2313" s="71"/>
      <c r="E2313" s="72"/>
      <c r="F2313" s="72"/>
      <c r="G2313" s="72"/>
      <c r="H2313" s="72"/>
      <c r="I2313" s="72"/>
      <c r="J2313" s="72"/>
      <c r="K2313" s="72"/>
      <c r="L2313" s="72"/>
      <c r="M2313" s="72"/>
      <c r="N2313" s="73"/>
      <c r="O2313" s="33"/>
      <c r="P2313" s="31"/>
      <c r="Q2313" s="34"/>
      <c r="R2313" s="45"/>
      <c r="S2313" s="34"/>
      <c r="T2313" s="45"/>
      <c r="U2313" s="34"/>
      <c r="V2313" s="45"/>
      <c r="W2313" s="46"/>
      <c r="X2313" s="47" t="str">
        <f t="shared" si="1121"/>
        <v/>
      </c>
      <c r="Y2313" s="34"/>
      <c r="Z2313" s="45"/>
      <c r="AA2313" s="34"/>
      <c r="AB2313" s="45"/>
      <c r="AC2313" s="34"/>
      <c r="AD2313" s="45"/>
      <c r="AE2313" s="34"/>
      <c r="AF2313" s="48" t="str">
        <f t="shared" si="1122"/>
        <v/>
      </c>
      <c r="AG2313" s="34"/>
      <c r="AH2313" s="48" t="str">
        <f t="shared" si="1123"/>
        <v/>
      </c>
      <c r="AJ2313" s="48" t="str">
        <f t="shared" si="1138"/>
        <v/>
      </c>
      <c r="AK2313" s="34"/>
      <c r="AL2313" s="47" t="str">
        <f t="shared" si="1124"/>
        <v/>
      </c>
      <c r="AM2313" s="34"/>
      <c r="AN2313" s="47" t="str">
        <f t="shared" si="1125"/>
        <v/>
      </c>
      <c r="AP2313" s="36">
        <f t="shared" si="1139"/>
        <v>0</v>
      </c>
      <c r="AQ2313" s="36">
        <f t="shared" si="1126"/>
        <v>0</v>
      </c>
      <c r="AR2313" s="36">
        <f t="shared" si="1127"/>
        <v>0</v>
      </c>
      <c r="AS2313" s="36">
        <f t="shared" si="1128"/>
        <v>0</v>
      </c>
      <c r="AT2313" s="36">
        <f t="shared" si="1129"/>
        <v>0</v>
      </c>
      <c r="AU2313" s="36">
        <f t="shared" si="1130"/>
        <v>0</v>
      </c>
      <c r="AV2313" s="36">
        <f t="shared" si="1140"/>
        <v>0</v>
      </c>
      <c r="AW2313" s="36">
        <f t="shared" si="1141"/>
        <v>0</v>
      </c>
      <c r="AX2313" s="36">
        <f t="shared" si="1131"/>
        <v>0</v>
      </c>
      <c r="AY2313" s="36">
        <f t="shared" si="1142"/>
        <v>0</v>
      </c>
      <c r="AZ2313" s="36">
        <f t="shared" si="1143"/>
        <v>0</v>
      </c>
      <c r="BA2313" s="36">
        <f t="shared" si="1132"/>
        <v>0</v>
      </c>
      <c r="BB2313" s="36">
        <f t="shared" si="1133"/>
        <v>0</v>
      </c>
      <c r="BC2313" s="36">
        <f t="shared" si="1134"/>
        <v>0</v>
      </c>
      <c r="BD2313" s="36">
        <f t="shared" si="1135"/>
        <v>0</v>
      </c>
      <c r="BE2313" s="36">
        <f t="shared" si="1136"/>
        <v>0</v>
      </c>
      <c r="BF2313" s="36">
        <f t="shared" si="1144"/>
        <v>2313</v>
      </c>
      <c r="BG2313" s="36">
        <f t="shared" si="1145"/>
        <v>0</v>
      </c>
      <c r="BH2313" s="36">
        <f t="shared" si="1146"/>
        <v>0</v>
      </c>
      <c r="BI2313" s="36">
        <f t="shared" si="1147"/>
        <v>0</v>
      </c>
      <c r="BJ2313" s="29">
        <f t="shared" si="1137"/>
        <v>0</v>
      </c>
      <c r="BK2313" s="29">
        <f t="shared" si="1148"/>
        <v>0</v>
      </c>
      <c r="BL2313" s="29">
        <f t="shared" si="1149"/>
        <v>0</v>
      </c>
      <c r="BM2313" s="29">
        <f t="shared" si="1150"/>
        <v>0</v>
      </c>
      <c r="BN2313" s="36">
        <f t="shared" si="1151"/>
        <v>0</v>
      </c>
      <c r="BQ2313" s="29">
        <f t="shared" si="1152"/>
        <v>0</v>
      </c>
    </row>
    <row r="2314" spans="2:69" s="35" customFormat="1" ht="30" customHeight="1" x14ac:dyDescent="0.15">
      <c r="B2314" s="31"/>
      <c r="C2314" s="32"/>
      <c r="D2314" s="71"/>
      <c r="E2314" s="72"/>
      <c r="F2314" s="72"/>
      <c r="G2314" s="72"/>
      <c r="H2314" s="72"/>
      <c r="I2314" s="72"/>
      <c r="J2314" s="72"/>
      <c r="K2314" s="72"/>
      <c r="L2314" s="72"/>
      <c r="M2314" s="72"/>
      <c r="N2314" s="73"/>
      <c r="O2314" s="33"/>
      <c r="P2314" s="31"/>
      <c r="Q2314" s="34"/>
      <c r="R2314" s="45"/>
      <c r="S2314" s="34"/>
      <c r="T2314" s="45"/>
      <c r="U2314" s="34"/>
      <c r="V2314" s="45"/>
      <c r="W2314" s="46"/>
      <c r="X2314" s="47" t="str">
        <f t="shared" si="1121"/>
        <v/>
      </c>
      <c r="Y2314" s="34"/>
      <c r="Z2314" s="45"/>
      <c r="AA2314" s="34"/>
      <c r="AB2314" s="45"/>
      <c r="AC2314" s="34"/>
      <c r="AD2314" s="45"/>
      <c r="AE2314" s="34"/>
      <c r="AF2314" s="48" t="str">
        <f t="shared" si="1122"/>
        <v/>
      </c>
      <c r="AG2314" s="34"/>
      <c r="AH2314" s="48" t="str">
        <f t="shared" si="1123"/>
        <v/>
      </c>
      <c r="AJ2314" s="48" t="str">
        <f t="shared" si="1138"/>
        <v/>
      </c>
      <c r="AK2314" s="34"/>
      <c r="AL2314" s="47" t="str">
        <f t="shared" si="1124"/>
        <v/>
      </c>
      <c r="AM2314" s="34"/>
      <c r="AN2314" s="47" t="str">
        <f t="shared" si="1125"/>
        <v/>
      </c>
      <c r="AP2314" s="36">
        <f t="shared" si="1139"/>
        <v>0</v>
      </c>
      <c r="AQ2314" s="36">
        <f t="shared" si="1126"/>
        <v>0</v>
      </c>
      <c r="AR2314" s="36">
        <f t="shared" si="1127"/>
        <v>0</v>
      </c>
      <c r="AS2314" s="36">
        <f t="shared" si="1128"/>
        <v>0</v>
      </c>
      <c r="AT2314" s="36">
        <f t="shared" si="1129"/>
        <v>0</v>
      </c>
      <c r="AU2314" s="36">
        <f t="shared" si="1130"/>
        <v>0</v>
      </c>
      <c r="AV2314" s="36">
        <f t="shared" si="1140"/>
        <v>0</v>
      </c>
      <c r="AW2314" s="36">
        <f t="shared" si="1141"/>
        <v>0</v>
      </c>
      <c r="AX2314" s="36">
        <f t="shared" si="1131"/>
        <v>0</v>
      </c>
      <c r="AY2314" s="36">
        <f t="shared" si="1142"/>
        <v>0</v>
      </c>
      <c r="AZ2314" s="36">
        <f t="shared" si="1143"/>
        <v>0</v>
      </c>
      <c r="BA2314" s="36">
        <f t="shared" si="1132"/>
        <v>0</v>
      </c>
      <c r="BB2314" s="36">
        <f t="shared" si="1133"/>
        <v>0</v>
      </c>
      <c r="BC2314" s="36">
        <f t="shared" si="1134"/>
        <v>0</v>
      </c>
      <c r="BD2314" s="36">
        <f t="shared" si="1135"/>
        <v>0</v>
      </c>
      <c r="BE2314" s="36">
        <f t="shared" si="1136"/>
        <v>0</v>
      </c>
      <c r="BF2314" s="36">
        <f t="shared" si="1144"/>
        <v>2314</v>
      </c>
      <c r="BG2314" s="36">
        <f t="shared" si="1145"/>
        <v>0</v>
      </c>
      <c r="BH2314" s="36">
        <f t="shared" si="1146"/>
        <v>0</v>
      </c>
      <c r="BI2314" s="36">
        <f t="shared" si="1147"/>
        <v>0</v>
      </c>
      <c r="BJ2314" s="29">
        <f t="shared" si="1137"/>
        <v>0</v>
      </c>
      <c r="BK2314" s="29">
        <f t="shared" si="1148"/>
        <v>0</v>
      </c>
      <c r="BL2314" s="29">
        <f t="shared" si="1149"/>
        <v>0</v>
      </c>
      <c r="BM2314" s="29">
        <f t="shared" si="1150"/>
        <v>0</v>
      </c>
      <c r="BN2314" s="36">
        <f t="shared" si="1151"/>
        <v>0</v>
      </c>
      <c r="BQ2314" s="29">
        <f t="shared" si="1152"/>
        <v>0</v>
      </c>
    </row>
    <row r="2315" spans="2:69" s="35" customFormat="1" ht="30" customHeight="1" x14ac:dyDescent="0.15">
      <c r="B2315" s="31"/>
      <c r="C2315" s="32"/>
      <c r="D2315" s="71"/>
      <c r="E2315" s="72"/>
      <c r="F2315" s="72"/>
      <c r="G2315" s="72"/>
      <c r="H2315" s="72"/>
      <c r="I2315" s="72"/>
      <c r="J2315" s="72"/>
      <c r="K2315" s="72"/>
      <c r="L2315" s="72"/>
      <c r="M2315" s="72"/>
      <c r="N2315" s="73"/>
      <c r="O2315" s="33"/>
      <c r="P2315" s="31"/>
      <c r="Q2315" s="34"/>
      <c r="R2315" s="45"/>
      <c r="S2315" s="34"/>
      <c r="T2315" s="45"/>
      <c r="U2315" s="34"/>
      <c r="V2315" s="45"/>
      <c r="W2315" s="46"/>
      <c r="X2315" s="47" t="str">
        <f t="shared" si="1121"/>
        <v/>
      </c>
      <c r="Y2315" s="34"/>
      <c r="Z2315" s="45"/>
      <c r="AA2315" s="34"/>
      <c r="AB2315" s="45"/>
      <c r="AC2315" s="34"/>
      <c r="AD2315" s="45"/>
      <c r="AE2315" s="34"/>
      <c r="AF2315" s="48" t="str">
        <f t="shared" si="1122"/>
        <v/>
      </c>
      <c r="AG2315" s="34"/>
      <c r="AH2315" s="48" t="str">
        <f t="shared" si="1123"/>
        <v/>
      </c>
      <c r="AJ2315" s="48" t="str">
        <f t="shared" si="1138"/>
        <v/>
      </c>
      <c r="AK2315" s="34"/>
      <c r="AL2315" s="47" t="str">
        <f t="shared" si="1124"/>
        <v/>
      </c>
      <c r="AM2315" s="34"/>
      <c r="AN2315" s="47" t="str">
        <f t="shared" si="1125"/>
        <v/>
      </c>
      <c r="AP2315" s="36">
        <f t="shared" si="1139"/>
        <v>0</v>
      </c>
      <c r="AQ2315" s="36">
        <f t="shared" si="1126"/>
        <v>0</v>
      </c>
      <c r="AR2315" s="36">
        <f t="shared" si="1127"/>
        <v>0</v>
      </c>
      <c r="AS2315" s="36">
        <f t="shared" si="1128"/>
        <v>0</v>
      </c>
      <c r="AT2315" s="36">
        <f t="shared" si="1129"/>
        <v>0</v>
      </c>
      <c r="AU2315" s="36">
        <f t="shared" si="1130"/>
        <v>0</v>
      </c>
      <c r="AV2315" s="36">
        <f t="shared" si="1140"/>
        <v>0</v>
      </c>
      <c r="AW2315" s="36">
        <f t="shared" si="1141"/>
        <v>0</v>
      </c>
      <c r="AX2315" s="36">
        <f t="shared" si="1131"/>
        <v>0</v>
      </c>
      <c r="AY2315" s="36">
        <f t="shared" si="1142"/>
        <v>0</v>
      </c>
      <c r="AZ2315" s="36">
        <f t="shared" si="1143"/>
        <v>0</v>
      </c>
      <c r="BA2315" s="36">
        <f t="shared" si="1132"/>
        <v>0</v>
      </c>
      <c r="BB2315" s="36">
        <f t="shared" si="1133"/>
        <v>0</v>
      </c>
      <c r="BC2315" s="36">
        <f t="shared" si="1134"/>
        <v>0</v>
      </c>
      <c r="BD2315" s="36">
        <f t="shared" si="1135"/>
        <v>0</v>
      </c>
      <c r="BE2315" s="36">
        <f t="shared" si="1136"/>
        <v>0</v>
      </c>
      <c r="BF2315" s="36">
        <f t="shared" si="1144"/>
        <v>2315</v>
      </c>
      <c r="BG2315" s="36">
        <f t="shared" si="1145"/>
        <v>0</v>
      </c>
      <c r="BH2315" s="36">
        <f t="shared" si="1146"/>
        <v>0</v>
      </c>
      <c r="BI2315" s="36">
        <f t="shared" si="1147"/>
        <v>0</v>
      </c>
      <c r="BJ2315" s="29">
        <f t="shared" si="1137"/>
        <v>0</v>
      </c>
      <c r="BK2315" s="29">
        <f t="shared" si="1148"/>
        <v>0</v>
      </c>
      <c r="BL2315" s="29">
        <f t="shared" si="1149"/>
        <v>0</v>
      </c>
      <c r="BM2315" s="29">
        <f t="shared" si="1150"/>
        <v>0</v>
      </c>
      <c r="BN2315" s="36">
        <f t="shared" si="1151"/>
        <v>0</v>
      </c>
      <c r="BQ2315" s="29">
        <f t="shared" si="1152"/>
        <v>0</v>
      </c>
    </row>
    <row r="2316" spans="2:69" s="35" customFormat="1" ht="30" customHeight="1" x14ac:dyDescent="0.15">
      <c r="B2316" s="31"/>
      <c r="C2316" s="32"/>
      <c r="D2316" s="71"/>
      <c r="E2316" s="72"/>
      <c r="F2316" s="72"/>
      <c r="G2316" s="72"/>
      <c r="H2316" s="72"/>
      <c r="I2316" s="72"/>
      <c r="J2316" s="72"/>
      <c r="K2316" s="72"/>
      <c r="L2316" s="72"/>
      <c r="M2316" s="72"/>
      <c r="N2316" s="73"/>
      <c r="O2316" s="33"/>
      <c r="P2316" s="31"/>
      <c r="Q2316" s="34"/>
      <c r="R2316" s="45"/>
      <c r="S2316" s="34"/>
      <c r="T2316" s="45"/>
      <c r="U2316" s="34"/>
      <c r="V2316" s="45"/>
      <c r="W2316" s="46"/>
      <c r="X2316" s="47" t="str">
        <f t="shared" si="1121"/>
        <v/>
      </c>
      <c r="Y2316" s="34"/>
      <c r="Z2316" s="45"/>
      <c r="AA2316" s="34"/>
      <c r="AB2316" s="45"/>
      <c r="AC2316" s="34"/>
      <c r="AD2316" s="45"/>
      <c r="AE2316" s="34"/>
      <c r="AF2316" s="48" t="str">
        <f t="shared" si="1122"/>
        <v/>
      </c>
      <c r="AG2316" s="34"/>
      <c r="AH2316" s="48" t="str">
        <f t="shared" si="1123"/>
        <v/>
      </c>
      <c r="AJ2316" s="48" t="str">
        <f t="shared" si="1138"/>
        <v/>
      </c>
      <c r="AK2316" s="34"/>
      <c r="AL2316" s="47" t="str">
        <f t="shared" si="1124"/>
        <v/>
      </c>
      <c r="AM2316" s="34"/>
      <c r="AN2316" s="47" t="str">
        <f t="shared" si="1125"/>
        <v/>
      </c>
      <c r="AP2316" s="36">
        <f t="shared" si="1139"/>
        <v>0</v>
      </c>
      <c r="AQ2316" s="36">
        <f t="shared" si="1126"/>
        <v>0</v>
      </c>
      <c r="AR2316" s="36">
        <f t="shared" si="1127"/>
        <v>0</v>
      </c>
      <c r="AS2316" s="36">
        <f t="shared" si="1128"/>
        <v>0</v>
      </c>
      <c r="AT2316" s="36">
        <f t="shared" si="1129"/>
        <v>0</v>
      </c>
      <c r="AU2316" s="36">
        <f t="shared" si="1130"/>
        <v>0</v>
      </c>
      <c r="AV2316" s="36">
        <f t="shared" si="1140"/>
        <v>0</v>
      </c>
      <c r="AW2316" s="36">
        <f t="shared" si="1141"/>
        <v>0</v>
      </c>
      <c r="AX2316" s="36">
        <f t="shared" si="1131"/>
        <v>0</v>
      </c>
      <c r="AY2316" s="36">
        <f t="shared" si="1142"/>
        <v>0</v>
      </c>
      <c r="AZ2316" s="36">
        <f t="shared" si="1143"/>
        <v>0</v>
      </c>
      <c r="BA2316" s="36">
        <f t="shared" si="1132"/>
        <v>0</v>
      </c>
      <c r="BB2316" s="36">
        <f t="shared" si="1133"/>
        <v>0</v>
      </c>
      <c r="BC2316" s="36">
        <f t="shared" si="1134"/>
        <v>0</v>
      </c>
      <c r="BD2316" s="36">
        <f t="shared" si="1135"/>
        <v>0</v>
      </c>
      <c r="BE2316" s="36">
        <f t="shared" si="1136"/>
        <v>0</v>
      </c>
      <c r="BF2316" s="36">
        <f t="shared" si="1144"/>
        <v>2316</v>
      </c>
      <c r="BG2316" s="36">
        <f t="shared" si="1145"/>
        <v>0</v>
      </c>
      <c r="BH2316" s="36">
        <f t="shared" si="1146"/>
        <v>0</v>
      </c>
      <c r="BI2316" s="36">
        <f t="shared" si="1147"/>
        <v>0</v>
      </c>
      <c r="BJ2316" s="29">
        <f t="shared" si="1137"/>
        <v>0</v>
      </c>
      <c r="BK2316" s="29">
        <f t="shared" si="1148"/>
        <v>0</v>
      </c>
      <c r="BL2316" s="29">
        <f t="shared" si="1149"/>
        <v>0</v>
      </c>
      <c r="BM2316" s="29">
        <f t="shared" si="1150"/>
        <v>0</v>
      </c>
      <c r="BN2316" s="36">
        <f t="shared" si="1151"/>
        <v>0</v>
      </c>
      <c r="BQ2316" s="29">
        <f t="shared" si="1152"/>
        <v>0</v>
      </c>
    </row>
    <row r="2317" spans="2:69" s="35" customFormat="1" ht="30" customHeight="1" x14ac:dyDescent="0.15">
      <c r="B2317" s="31"/>
      <c r="C2317" s="32"/>
      <c r="D2317" s="71"/>
      <c r="E2317" s="72"/>
      <c r="F2317" s="72"/>
      <c r="G2317" s="72"/>
      <c r="H2317" s="72"/>
      <c r="I2317" s="72"/>
      <c r="J2317" s="72"/>
      <c r="K2317" s="72"/>
      <c r="L2317" s="72"/>
      <c r="M2317" s="72"/>
      <c r="N2317" s="73"/>
      <c r="O2317" s="33"/>
      <c r="P2317" s="31"/>
      <c r="Q2317" s="34"/>
      <c r="R2317" s="45"/>
      <c r="S2317" s="34"/>
      <c r="T2317" s="45"/>
      <c r="U2317" s="34"/>
      <c r="V2317" s="45"/>
      <c r="W2317" s="46"/>
      <c r="X2317" s="47" t="str">
        <f t="shared" si="1121"/>
        <v/>
      </c>
      <c r="Y2317" s="34"/>
      <c r="Z2317" s="45"/>
      <c r="AA2317" s="34"/>
      <c r="AB2317" s="45"/>
      <c r="AC2317" s="34"/>
      <c r="AD2317" s="45"/>
      <c r="AE2317" s="34"/>
      <c r="AF2317" s="48" t="str">
        <f t="shared" si="1122"/>
        <v/>
      </c>
      <c r="AG2317" s="34"/>
      <c r="AH2317" s="48" t="str">
        <f t="shared" si="1123"/>
        <v/>
      </c>
      <c r="AJ2317" s="48" t="str">
        <f t="shared" si="1138"/>
        <v/>
      </c>
      <c r="AK2317" s="34"/>
      <c r="AL2317" s="47" t="str">
        <f t="shared" si="1124"/>
        <v/>
      </c>
      <c r="AM2317" s="34"/>
      <c r="AN2317" s="47" t="str">
        <f t="shared" si="1125"/>
        <v/>
      </c>
      <c r="AP2317" s="36">
        <f t="shared" si="1139"/>
        <v>0</v>
      </c>
      <c r="AQ2317" s="36">
        <f t="shared" si="1126"/>
        <v>0</v>
      </c>
      <c r="AR2317" s="36">
        <f t="shared" si="1127"/>
        <v>0</v>
      </c>
      <c r="AS2317" s="36">
        <f t="shared" si="1128"/>
        <v>0</v>
      </c>
      <c r="AT2317" s="36">
        <f t="shared" si="1129"/>
        <v>0</v>
      </c>
      <c r="AU2317" s="36">
        <f t="shared" si="1130"/>
        <v>0</v>
      </c>
      <c r="AV2317" s="36">
        <f t="shared" si="1140"/>
        <v>0</v>
      </c>
      <c r="AW2317" s="36">
        <f t="shared" si="1141"/>
        <v>0</v>
      </c>
      <c r="AX2317" s="36">
        <f t="shared" si="1131"/>
        <v>0</v>
      </c>
      <c r="AY2317" s="36">
        <f t="shared" si="1142"/>
        <v>0</v>
      </c>
      <c r="AZ2317" s="36">
        <f t="shared" si="1143"/>
        <v>0</v>
      </c>
      <c r="BA2317" s="36">
        <f t="shared" si="1132"/>
        <v>0</v>
      </c>
      <c r="BB2317" s="36">
        <f t="shared" si="1133"/>
        <v>0</v>
      </c>
      <c r="BC2317" s="36">
        <f t="shared" si="1134"/>
        <v>0</v>
      </c>
      <c r="BD2317" s="36">
        <f t="shared" si="1135"/>
        <v>0</v>
      </c>
      <c r="BE2317" s="36">
        <f t="shared" si="1136"/>
        <v>0</v>
      </c>
      <c r="BF2317" s="36">
        <f t="shared" si="1144"/>
        <v>2317</v>
      </c>
      <c r="BG2317" s="36">
        <f t="shared" si="1145"/>
        <v>0</v>
      </c>
      <c r="BH2317" s="36">
        <f t="shared" si="1146"/>
        <v>0</v>
      </c>
      <c r="BI2317" s="36">
        <f t="shared" si="1147"/>
        <v>0</v>
      </c>
      <c r="BJ2317" s="29">
        <f t="shared" si="1137"/>
        <v>0</v>
      </c>
      <c r="BK2317" s="29">
        <f t="shared" si="1148"/>
        <v>0</v>
      </c>
      <c r="BL2317" s="29">
        <f t="shared" si="1149"/>
        <v>0</v>
      </c>
      <c r="BM2317" s="29">
        <f t="shared" si="1150"/>
        <v>0</v>
      </c>
      <c r="BN2317" s="36">
        <f t="shared" si="1151"/>
        <v>0</v>
      </c>
      <c r="BQ2317" s="29">
        <f t="shared" si="1152"/>
        <v>0</v>
      </c>
    </row>
    <row r="2318" spans="2:69" s="35" customFormat="1" ht="30" customHeight="1" x14ac:dyDescent="0.15">
      <c r="B2318" s="31"/>
      <c r="C2318" s="32"/>
      <c r="D2318" s="71"/>
      <c r="E2318" s="72"/>
      <c r="F2318" s="72"/>
      <c r="G2318" s="72"/>
      <c r="H2318" s="72"/>
      <c r="I2318" s="72"/>
      <c r="J2318" s="72"/>
      <c r="K2318" s="72"/>
      <c r="L2318" s="72"/>
      <c r="M2318" s="72"/>
      <c r="N2318" s="73"/>
      <c r="O2318" s="33"/>
      <c r="P2318" s="31"/>
      <c r="Q2318" s="34"/>
      <c r="R2318" s="45"/>
      <c r="S2318" s="34"/>
      <c r="T2318" s="45"/>
      <c r="U2318" s="34"/>
      <c r="V2318" s="45"/>
      <c r="W2318" s="46"/>
      <c r="X2318" s="47" t="str">
        <f t="shared" si="1121"/>
        <v/>
      </c>
      <c r="Y2318" s="34"/>
      <c r="Z2318" s="45"/>
      <c r="AA2318" s="34"/>
      <c r="AB2318" s="45"/>
      <c r="AC2318" s="34"/>
      <c r="AD2318" s="45"/>
      <c r="AE2318" s="34"/>
      <c r="AF2318" s="48" t="str">
        <f t="shared" si="1122"/>
        <v/>
      </c>
      <c r="AG2318" s="34"/>
      <c r="AH2318" s="48" t="str">
        <f t="shared" si="1123"/>
        <v/>
      </c>
      <c r="AJ2318" s="48" t="str">
        <f t="shared" si="1138"/>
        <v/>
      </c>
      <c r="AK2318" s="34"/>
      <c r="AL2318" s="47" t="str">
        <f t="shared" si="1124"/>
        <v/>
      </c>
      <c r="AM2318" s="34"/>
      <c r="AN2318" s="47" t="str">
        <f t="shared" si="1125"/>
        <v/>
      </c>
      <c r="AP2318" s="36">
        <f t="shared" si="1139"/>
        <v>0</v>
      </c>
      <c r="AQ2318" s="36">
        <f t="shared" si="1126"/>
        <v>0</v>
      </c>
      <c r="AR2318" s="36">
        <f t="shared" si="1127"/>
        <v>0</v>
      </c>
      <c r="AS2318" s="36">
        <f t="shared" si="1128"/>
        <v>0</v>
      </c>
      <c r="AT2318" s="36">
        <f t="shared" si="1129"/>
        <v>0</v>
      </c>
      <c r="AU2318" s="36">
        <f t="shared" si="1130"/>
        <v>0</v>
      </c>
      <c r="AV2318" s="36">
        <f t="shared" si="1140"/>
        <v>0</v>
      </c>
      <c r="AW2318" s="36">
        <f t="shared" si="1141"/>
        <v>0</v>
      </c>
      <c r="AX2318" s="36">
        <f t="shared" si="1131"/>
        <v>0</v>
      </c>
      <c r="AY2318" s="36">
        <f t="shared" si="1142"/>
        <v>0</v>
      </c>
      <c r="AZ2318" s="36">
        <f t="shared" si="1143"/>
        <v>0</v>
      </c>
      <c r="BA2318" s="36">
        <f t="shared" si="1132"/>
        <v>0</v>
      </c>
      <c r="BB2318" s="36">
        <f t="shared" si="1133"/>
        <v>0</v>
      </c>
      <c r="BC2318" s="36">
        <f t="shared" si="1134"/>
        <v>0</v>
      </c>
      <c r="BD2318" s="36">
        <f t="shared" si="1135"/>
        <v>0</v>
      </c>
      <c r="BE2318" s="36">
        <f t="shared" si="1136"/>
        <v>0</v>
      </c>
      <c r="BF2318" s="36">
        <f t="shared" si="1144"/>
        <v>2318</v>
      </c>
      <c r="BG2318" s="36">
        <f t="shared" si="1145"/>
        <v>0</v>
      </c>
      <c r="BH2318" s="36">
        <f t="shared" si="1146"/>
        <v>0</v>
      </c>
      <c r="BI2318" s="36">
        <f t="shared" si="1147"/>
        <v>0</v>
      </c>
      <c r="BJ2318" s="29">
        <f t="shared" si="1137"/>
        <v>0</v>
      </c>
      <c r="BK2318" s="29">
        <f t="shared" si="1148"/>
        <v>0</v>
      </c>
      <c r="BL2318" s="29">
        <f t="shared" si="1149"/>
        <v>0</v>
      </c>
      <c r="BM2318" s="29">
        <f t="shared" si="1150"/>
        <v>0</v>
      </c>
      <c r="BN2318" s="36">
        <f t="shared" si="1151"/>
        <v>0</v>
      </c>
      <c r="BQ2318" s="29">
        <f t="shared" si="1152"/>
        <v>0</v>
      </c>
    </row>
    <row r="2319" spans="2:69" s="35" customFormat="1" ht="30" customHeight="1" x14ac:dyDescent="0.15">
      <c r="B2319" s="31"/>
      <c r="C2319" s="32"/>
      <c r="D2319" s="71"/>
      <c r="E2319" s="72"/>
      <c r="F2319" s="72"/>
      <c r="G2319" s="72"/>
      <c r="H2319" s="72"/>
      <c r="I2319" s="72"/>
      <c r="J2319" s="72"/>
      <c r="K2319" s="72"/>
      <c r="L2319" s="72"/>
      <c r="M2319" s="72"/>
      <c r="N2319" s="73"/>
      <c r="O2319" s="33"/>
      <c r="P2319" s="31"/>
      <c r="Q2319" s="34"/>
      <c r="R2319" s="45"/>
      <c r="S2319" s="34"/>
      <c r="T2319" s="45"/>
      <c r="U2319" s="34"/>
      <c r="V2319" s="45"/>
      <c r="W2319" s="46"/>
      <c r="X2319" s="47" t="str">
        <f t="shared" si="1121"/>
        <v/>
      </c>
      <c r="Y2319" s="34"/>
      <c r="Z2319" s="45"/>
      <c r="AA2319" s="34"/>
      <c r="AB2319" s="45"/>
      <c r="AC2319" s="34"/>
      <c r="AD2319" s="45"/>
      <c r="AE2319" s="34"/>
      <c r="AF2319" s="48" t="str">
        <f t="shared" si="1122"/>
        <v/>
      </c>
      <c r="AG2319" s="34"/>
      <c r="AH2319" s="48" t="str">
        <f t="shared" si="1123"/>
        <v/>
      </c>
      <c r="AJ2319" s="48" t="str">
        <f t="shared" si="1138"/>
        <v/>
      </c>
      <c r="AK2319" s="34"/>
      <c r="AL2319" s="47" t="str">
        <f t="shared" si="1124"/>
        <v/>
      </c>
      <c r="AM2319" s="34"/>
      <c r="AN2319" s="47" t="str">
        <f t="shared" si="1125"/>
        <v/>
      </c>
      <c r="AP2319" s="36">
        <f t="shared" si="1139"/>
        <v>0</v>
      </c>
      <c r="AQ2319" s="36">
        <f t="shared" si="1126"/>
        <v>0</v>
      </c>
      <c r="AR2319" s="36">
        <f t="shared" si="1127"/>
        <v>0</v>
      </c>
      <c r="AS2319" s="36">
        <f t="shared" si="1128"/>
        <v>0</v>
      </c>
      <c r="AT2319" s="36">
        <f t="shared" si="1129"/>
        <v>0</v>
      </c>
      <c r="AU2319" s="36">
        <f t="shared" si="1130"/>
        <v>0</v>
      </c>
      <c r="AV2319" s="36">
        <f t="shared" si="1140"/>
        <v>0</v>
      </c>
      <c r="AW2319" s="36">
        <f t="shared" si="1141"/>
        <v>0</v>
      </c>
      <c r="AX2319" s="36">
        <f t="shared" si="1131"/>
        <v>0</v>
      </c>
      <c r="AY2319" s="36">
        <f t="shared" si="1142"/>
        <v>0</v>
      </c>
      <c r="AZ2319" s="36">
        <f t="shared" si="1143"/>
        <v>0</v>
      </c>
      <c r="BA2319" s="36">
        <f t="shared" si="1132"/>
        <v>0</v>
      </c>
      <c r="BB2319" s="36">
        <f t="shared" si="1133"/>
        <v>0</v>
      </c>
      <c r="BC2319" s="36">
        <f t="shared" si="1134"/>
        <v>0</v>
      </c>
      <c r="BD2319" s="36">
        <f t="shared" si="1135"/>
        <v>0</v>
      </c>
      <c r="BE2319" s="36">
        <f t="shared" si="1136"/>
        <v>0</v>
      </c>
      <c r="BF2319" s="36">
        <f t="shared" si="1144"/>
        <v>2319</v>
      </c>
      <c r="BG2319" s="36">
        <f t="shared" si="1145"/>
        <v>0</v>
      </c>
      <c r="BH2319" s="36">
        <f t="shared" si="1146"/>
        <v>0</v>
      </c>
      <c r="BI2319" s="36">
        <f t="shared" si="1147"/>
        <v>0</v>
      </c>
      <c r="BJ2319" s="29">
        <f t="shared" si="1137"/>
        <v>0</v>
      </c>
      <c r="BK2319" s="29">
        <f t="shared" si="1148"/>
        <v>0</v>
      </c>
      <c r="BL2319" s="29">
        <f t="shared" si="1149"/>
        <v>0</v>
      </c>
      <c r="BM2319" s="29">
        <f t="shared" si="1150"/>
        <v>0</v>
      </c>
      <c r="BN2319" s="36">
        <f t="shared" si="1151"/>
        <v>0</v>
      </c>
      <c r="BQ2319" s="29">
        <f t="shared" si="1152"/>
        <v>0</v>
      </c>
    </row>
    <row r="2320" spans="2:69" s="35" customFormat="1" ht="30" customHeight="1" x14ac:dyDescent="0.15">
      <c r="B2320" s="31"/>
      <c r="C2320" s="32"/>
      <c r="D2320" s="71"/>
      <c r="E2320" s="72"/>
      <c r="F2320" s="72"/>
      <c r="G2320" s="72"/>
      <c r="H2320" s="72"/>
      <c r="I2320" s="72"/>
      <c r="J2320" s="72"/>
      <c r="K2320" s="72"/>
      <c r="L2320" s="72"/>
      <c r="M2320" s="72"/>
      <c r="N2320" s="73"/>
      <c r="O2320" s="33"/>
      <c r="P2320" s="31"/>
      <c r="Q2320" s="34"/>
      <c r="R2320" s="45"/>
      <c r="S2320" s="34"/>
      <c r="T2320" s="45"/>
      <c r="U2320" s="34"/>
      <c r="V2320" s="45"/>
      <c r="W2320" s="46"/>
      <c r="X2320" s="47" t="str">
        <f t="shared" si="1121"/>
        <v/>
      </c>
      <c r="Y2320" s="34"/>
      <c r="Z2320" s="45"/>
      <c r="AA2320" s="34"/>
      <c r="AB2320" s="45"/>
      <c r="AC2320" s="34"/>
      <c r="AD2320" s="45"/>
      <c r="AE2320" s="34"/>
      <c r="AF2320" s="48" t="str">
        <f t="shared" si="1122"/>
        <v/>
      </c>
      <c r="AG2320" s="34"/>
      <c r="AH2320" s="48" t="str">
        <f t="shared" si="1123"/>
        <v/>
      </c>
      <c r="AJ2320" s="48" t="str">
        <f t="shared" si="1138"/>
        <v/>
      </c>
      <c r="AK2320" s="34"/>
      <c r="AL2320" s="47" t="str">
        <f t="shared" si="1124"/>
        <v/>
      </c>
      <c r="AM2320" s="34"/>
      <c r="AN2320" s="47" t="str">
        <f t="shared" si="1125"/>
        <v/>
      </c>
      <c r="AP2320" s="36">
        <f t="shared" si="1139"/>
        <v>0</v>
      </c>
      <c r="AQ2320" s="36">
        <f t="shared" si="1126"/>
        <v>0</v>
      </c>
      <c r="AR2320" s="36">
        <f t="shared" si="1127"/>
        <v>0</v>
      </c>
      <c r="AS2320" s="36">
        <f t="shared" si="1128"/>
        <v>0</v>
      </c>
      <c r="AT2320" s="36">
        <f t="shared" si="1129"/>
        <v>0</v>
      </c>
      <c r="AU2320" s="36">
        <f t="shared" si="1130"/>
        <v>0</v>
      </c>
      <c r="AV2320" s="36">
        <f t="shared" si="1140"/>
        <v>0</v>
      </c>
      <c r="AW2320" s="36">
        <f t="shared" si="1141"/>
        <v>0</v>
      </c>
      <c r="AX2320" s="36">
        <f t="shared" si="1131"/>
        <v>0</v>
      </c>
      <c r="AY2320" s="36">
        <f t="shared" si="1142"/>
        <v>0</v>
      </c>
      <c r="AZ2320" s="36">
        <f t="shared" si="1143"/>
        <v>0</v>
      </c>
      <c r="BA2320" s="36">
        <f t="shared" si="1132"/>
        <v>0</v>
      </c>
      <c r="BB2320" s="36">
        <f t="shared" si="1133"/>
        <v>0</v>
      </c>
      <c r="BC2320" s="36">
        <f t="shared" si="1134"/>
        <v>0</v>
      </c>
      <c r="BD2320" s="36">
        <f t="shared" si="1135"/>
        <v>0</v>
      </c>
      <c r="BE2320" s="36">
        <f t="shared" si="1136"/>
        <v>0</v>
      </c>
      <c r="BF2320" s="36">
        <f t="shared" si="1144"/>
        <v>2320</v>
      </c>
      <c r="BG2320" s="36">
        <f t="shared" si="1145"/>
        <v>0</v>
      </c>
      <c r="BH2320" s="36">
        <f t="shared" si="1146"/>
        <v>0</v>
      </c>
      <c r="BI2320" s="36">
        <f t="shared" si="1147"/>
        <v>0</v>
      </c>
      <c r="BJ2320" s="29">
        <f t="shared" si="1137"/>
        <v>0</v>
      </c>
      <c r="BK2320" s="29">
        <f t="shared" si="1148"/>
        <v>0</v>
      </c>
      <c r="BL2320" s="29">
        <f t="shared" si="1149"/>
        <v>0</v>
      </c>
      <c r="BM2320" s="29">
        <f t="shared" si="1150"/>
        <v>0</v>
      </c>
      <c r="BN2320" s="36">
        <f t="shared" si="1151"/>
        <v>0</v>
      </c>
      <c r="BQ2320" s="29">
        <f t="shared" si="1152"/>
        <v>0</v>
      </c>
    </row>
    <row r="2321" spans="2:69" s="35" customFormat="1" ht="30" customHeight="1" x14ac:dyDescent="0.15">
      <c r="B2321" s="31"/>
      <c r="C2321" s="32"/>
      <c r="D2321" s="71"/>
      <c r="E2321" s="72"/>
      <c r="F2321" s="72"/>
      <c r="G2321" s="72"/>
      <c r="H2321" s="72"/>
      <c r="I2321" s="72"/>
      <c r="J2321" s="72"/>
      <c r="K2321" s="72"/>
      <c r="L2321" s="72"/>
      <c r="M2321" s="72"/>
      <c r="N2321" s="73"/>
      <c r="O2321" s="33"/>
      <c r="P2321" s="31"/>
      <c r="Q2321" s="34"/>
      <c r="R2321" s="45"/>
      <c r="S2321" s="34"/>
      <c r="T2321" s="45"/>
      <c r="U2321" s="34"/>
      <c r="V2321" s="45"/>
      <c r="W2321" s="46"/>
      <c r="X2321" s="47" t="str">
        <f t="shared" si="1121"/>
        <v/>
      </c>
      <c r="Y2321" s="34"/>
      <c r="Z2321" s="45"/>
      <c r="AA2321" s="34"/>
      <c r="AB2321" s="45"/>
      <c r="AC2321" s="34"/>
      <c r="AD2321" s="45"/>
      <c r="AE2321" s="34"/>
      <c r="AF2321" s="48" t="str">
        <f t="shared" si="1122"/>
        <v/>
      </c>
      <c r="AG2321" s="34"/>
      <c r="AH2321" s="48" t="str">
        <f t="shared" si="1123"/>
        <v/>
      </c>
      <c r="AJ2321" s="48" t="str">
        <f t="shared" si="1138"/>
        <v/>
      </c>
      <c r="AK2321" s="34"/>
      <c r="AL2321" s="47" t="str">
        <f t="shared" si="1124"/>
        <v/>
      </c>
      <c r="AM2321" s="34"/>
      <c r="AN2321" s="47" t="str">
        <f t="shared" si="1125"/>
        <v/>
      </c>
      <c r="AP2321" s="36">
        <f t="shared" si="1139"/>
        <v>0</v>
      </c>
      <c r="AQ2321" s="36">
        <f t="shared" si="1126"/>
        <v>0</v>
      </c>
      <c r="AR2321" s="36">
        <f t="shared" si="1127"/>
        <v>0</v>
      </c>
      <c r="AS2321" s="36">
        <f t="shared" si="1128"/>
        <v>0</v>
      </c>
      <c r="AT2321" s="36">
        <f t="shared" si="1129"/>
        <v>0</v>
      </c>
      <c r="AU2321" s="36">
        <f t="shared" si="1130"/>
        <v>0</v>
      </c>
      <c r="AV2321" s="36">
        <f t="shared" si="1140"/>
        <v>0</v>
      </c>
      <c r="AW2321" s="36">
        <f t="shared" si="1141"/>
        <v>0</v>
      </c>
      <c r="AX2321" s="36">
        <f t="shared" si="1131"/>
        <v>0</v>
      </c>
      <c r="AY2321" s="36">
        <f t="shared" si="1142"/>
        <v>0</v>
      </c>
      <c r="AZ2321" s="36">
        <f t="shared" si="1143"/>
        <v>0</v>
      </c>
      <c r="BA2321" s="36">
        <f t="shared" si="1132"/>
        <v>0</v>
      </c>
      <c r="BB2321" s="36">
        <f t="shared" si="1133"/>
        <v>0</v>
      </c>
      <c r="BC2321" s="36">
        <f t="shared" si="1134"/>
        <v>0</v>
      </c>
      <c r="BD2321" s="36">
        <f t="shared" si="1135"/>
        <v>0</v>
      </c>
      <c r="BE2321" s="36">
        <f t="shared" si="1136"/>
        <v>0</v>
      </c>
      <c r="BF2321" s="36">
        <f t="shared" si="1144"/>
        <v>2321</v>
      </c>
      <c r="BG2321" s="36">
        <f t="shared" si="1145"/>
        <v>0</v>
      </c>
      <c r="BH2321" s="36">
        <f t="shared" si="1146"/>
        <v>0</v>
      </c>
      <c r="BI2321" s="36">
        <f t="shared" si="1147"/>
        <v>0</v>
      </c>
      <c r="BJ2321" s="29">
        <f t="shared" si="1137"/>
        <v>0</v>
      </c>
      <c r="BK2321" s="29">
        <f t="shared" si="1148"/>
        <v>0</v>
      </c>
      <c r="BL2321" s="29">
        <f t="shared" si="1149"/>
        <v>0</v>
      </c>
      <c r="BM2321" s="29">
        <f t="shared" si="1150"/>
        <v>0</v>
      </c>
      <c r="BN2321" s="36">
        <f t="shared" si="1151"/>
        <v>0</v>
      </c>
      <c r="BQ2321" s="29">
        <f t="shared" si="1152"/>
        <v>0</v>
      </c>
    </row>
    <row r="2322" spans="2:69" s="35" customFormat="1" ht="30" customHeight="1" x14ac:dyDescent="0.15">
      <c r="B2322" s="31"/>
      <c r="C2322" s="32"/>
      <c r="D2322" s="71"/>
      <c r="E2322" s="72"/>
      <c r="F2322" s="72"/>
      <c r="G2322" s="72"/>
      <c r="H2322" s="72"/>
      <c r="I2322" s="72"/>
      <c r="J2322" s="72"/>
      <c r="K2322" s="72"/>
      <c r="L2322" s="72"/>
      <c r="M2322" s="72"/>
      <c r="N2322" s="73"/>
      <c r="O2322" s="33"/>
      <c r="P2322" s="31"/>
      <c r="Q2322" s="34"/>
      <c r="R2322" s="45"/>
      <c r="S2322" s="34"/>
      <c r="T2322" s="45"/>
      <c r="U2322" s="34"/>
      <c r="V2322" s="45"/>
      <c r="W2322" s="46"/>
      <c r="X2322" s="47" t="str">
        <f t="shared" si="1121"/>
        <v/>
      </c>
      <c r="Y2322" s="34"/>
      <c r="Z2322" s="45"/>
      <c r="AA2322" s="34"/>
      <c r="AB2322" s="45"/>
      <c r="AC2322" s="34"/>
      <c r="AD2322" s="45"/>
      <c r="AE2322" s="34"/>
      <c r="AF2322" s="48" t="str">
        <f t="shared" si="1122"/>
        <v/>
      </c>
      <c r="AG2322" s="34"/>
      <c r="AH2322" s="48" t="str">
        <f t="shared" si="1123"/>
        <v/>
      </c>
      <c r="AJ2322" s="48" t="str">
        <f t="shared" si="1138"/>
        <v/>
      </c>
      <c r="AK2322" s="34"/>
      <c r="AL2322" s="47" t="str">
        <f t="shared" si="1124"/>
        <v/>
      </c>
      <c r="AM2322" s="34"/>
      <c r="AN2322" s="47" t="str">
        <f t="shared" si="1125"/>
        <v/>
      </c>
      <c r="AP2322" s="36">
        <f t="shared" si="1139"/>
        <v>0</v>
      </c>
      <c r="AQ2322" s="36">
        <f t="shared" si="1126"/>
        <v>0</v>
      </c>
      <c r="AR2322" s="36">
        <f t="shared" si="1127"/>
        <v>0</v>
      </c>
      <c r="AS2322" s="36">
        <f t="shared" si="1128"/>
        <v>0</v>
      </c>
      <c r="AT2322" s="36">
        <f t="shared" si="1129"/>
        <v>0</v>
      </c>
      <c r="AU2322" s="36">
        <f t="shared" si="1130"/>
        <v>0</v>
      </c>
      <c r="AV2322" s="36">
        <f t="shared" si="1140"/>
        <v>0</v>
      </c>
      <c r="AW2322" s="36">
        <f t="shared" si="1141"/>
        <v>0</v>
      </c>
      <c r="AX2322" s="36">
        <f t="shared" si="1131"/>
        <v>0</v>
      </c>
      <c r="AY2322" s="36">
        <f t="shared" si="1142"/>
        <v>0</v>
      </c>
      <c r="AZ2322" s="36">
        <f t="shared" si="1143"/>
        <v>0</v>
      </c>
      <c r="BA2322" s="36">
        <f t="shared" si="1132"/>
        <v>0</v>
      </c>
      <c r="BB2322" s="36">
        <f t="shared" si="1133"/>
        <v>0</v>
      </c>
      <c r="BC2322" s="36">
        <f t="shared" si="1134"/>
        <v>0</v>
      </c>
      <c r="BD2322" s="36">
        <f t="shared" si="1135"/>
        <v>0</v>
      </c>
      <c r="BE2322" s="36">
        <f t="shared" si="1136"/>
        <v>0</v>
      </c>
      <c r="BF2322" s="36">
        <f t="shared" si="1144"/>
        <v>2322</v>
      </c>
      <c r="BG2322" s="36">
        <f t="shared" si="1145"/>
        <v>0</v>
      </c>
      <c r="BH2322" s="36">
        <f t="shared" si="1146"/>
        <v>0</v>
      </c>
      <c r="BI2322" s="36">
        <f t="shared" si="1147"/>
        <v>0</v>
      </c>
      <c r="BJ2322" s="29">
        <f t="shared" si="1137"/>
        <v>0</v>
      </c>
      <c r="BK2322" s="29">
        <f t="shared" si="1148"/>
        <v>0</v>
      </c>
      <c r="BL2322" s="29">
        <f t="shared" si="1149"/>
        <v>0</v>
      </c>
      <c r="BM2322" s="29">
        <f t="shared" si="1150"/>
        <v>0</v>
      </c>
      <c r="BN2322" s="36">
        <f t="shared" si="1151"/>
        <v>0</v>
      </c>
      <c r="BQ2322" s="29">
        <f t="shared" si="1152"/>
        <v>0</v>
      </c>
    </row>
    <row r="2323" spans="2:69" s="35" customFormat="1" ht="30" customHeight="1" x14ac:dyDescent="0.15">
      <c r="B2323" s="31"/>
      <c r="C2323" s="32"/>
      <c r="D2323" s="71"/>
      <c r="E2323" s="72"/>
      <c r="F2323" s="72"/>
      <c r="G2323" s="72"/>
      <c r="H2323" s="72"/>
      <c r="I2323" s="72"/>
      <c r="J2323" s="72"/>
      <c r="K2323" s="72"/>
      <c r="L2323" s="72"/>
      <c r="M2323" s="72"/>
      <c r="N2323" s="73"/>
      <c r="O2323" s="33"/>
      <c r="P2323" s="31"/>
      <c r="Q2323" s="34"/>
      <c r="R2323" s="45"/>
      <c r="S2323" s="34"/>
      <c r="T2323" s="45"/>
      <c r="U2323" s="34"/>
      <c r="V2323" s="45"/>
      <c r="W2323" s="46"/>
      <c r="X2323" s="47" t="str">
        <f t="shared" si="1121"/>
        <v/>
      </c>
      <c r="Y2323" s="34"/>
      <c r="Z2323" s="45"/>
      <c r="AA2323" s="34"/>
      <c r="AB2323" s="45"/>
      <c r="AC2323" s="34"/>
      <c r="AD2323" s="45"/>
      <c r="AE2323" s="34"/>
      <c r="AF2323" s="48" t="str">
        <f t="shared" si="1122"/>
        <v/>
      </c>
      <c r="AG2323" s="34"/>
      <c r="AH2323" s="48" t="str">
        <f t="shared" si="1123"/>
        <v/>
      </c>
      <c r="AJ2323" s="48" t="str">
        <f t="shared" si="1138"/>
        <v/>
      </c>
      <c r="AK2323" s="34"/>
      <c r="AL2323" s="47" t="str">
        <f t="shared" si="1124"/>
        <v/>
      </c>
      <c r="AM2323" s="34"/>
      <c r="AN2323" s="47" t="str">
        <f t="shared" si="1125"/>
        <v/>
      </c>
      <c r="AP2323" s="36">
        <f t="shared" si="1139"/>
        <v>0</v>
      </c>
      <c r="AQ2323" s="36">
        <f t="shared" si="1126"/>
        <v>0</v>
      </c>
      <c r="AR2323" s="36">
        <f t="shared" si="1127"/>
        <v>0</v>
      </c>
      <c r="AS2323" s="36">
        <f t="shared" si="1128"/>
        <v>0</v>
      </c>
      <c r="AT2323" s="36">
        <f t="shared" si="1129"/>
        <v>0</v>
      </c>
      <c r="AU2323" s="36">
        <f t="shared" si="1130"/>
        <v>0</v>
      </c>
      <c r="AV2323" s="36">
        <f t="shared" si="1140"/>
        <v>0</v>
      </c>
      <c r="AW2323" s="36">
        <f t="shared" si="1141"/>
        <v>0</v>
      </c>
      <c r="AX2323" s="36">
        <f t="shared" si="1131"/>
        <v>0</v>
      </c>
      <c r="AY2323" s="36">
        <f t="shared" si="1142"/>
        <v>0</v>
      </c>
      <c r="AZ2323" s="36">
        <f t="shared" si="1143"/>
        <v>0</v>
      </c>
      <c r="BA2323" s="36">
        <f t="shared" si="1132"/>
        <v>0</v>
      </c>
      <c r="BB2323" s="36">
        <f t="shared" si="1133"/>
        <v>0</v>
      </c>
      <c r="BC2323" s="36">
        <f t="shared" si="1134"/>
        <v>0</v>
      </c>
      <c r="BD2323" s="36">
        <f t="shared" si="1135"/>
        <v>0</v>
      </c>
      <c r="BE2323" s="36">
        <f t="shared" si="1136"/>
        <v>0</v>
      </c>
      <c r="BF2323" s="36">
        <f t="shared" si="1144"/>
        <v>2323</v>
      </c>
      <c r="BG2323" s="36">
        <f t="shared" si="1145"/>
        <v>0</v>
      </c>
      <c r="BH2323" s="36">
        <f t="shared" si="1146"/>
        <v>0</v>
      </c>
      <c r="BI2323" s="36">
        <f t="shared" si="1147"/>
        <v>0</v>
      </c>
      <c r="BJ2323" s="29">
        <f t="shared" si="1137"/>
        <v>0</v>
      </c>
      <c r="BK2323" s="29">
        <f t="shared" si="1148"/>
        <v>0</v>
      </c>
      <c r="BL2323" s="29">
        <f t="shared" si="1149"/>
        <v>0</v>
      </c>
      <c r="BM2323" s="29">
        <f t="shared" si="1150"/>
        <v>0</v>
      </c>
      <c r="BN2323" s="36">
        <f t="shared" si="1151"/>
        <v>0</v>
      </c>
      <c r="BQ2323" s="29">
        <f t="shared" si="1152"/>
        <v>0</v>
      </c>
    </row>
    <row r="2324" spans="2:69" s="35" customFormat="1" ht="30" customHeight="1" x14ac:dyDescent="0.15">
      <c r="B2324" s="31"/>
      <c r="C2324" s="32"/>
      <c r="D2324" s="71"/>
      <c r="E2324" s="72"/>
      <c r="F2324" s="72"/>
      <c r="G2324" s="72"/>
      <c r="H2324" s="72"/>
      <c r="I2324" s="72"/>
      <c r="J2324" s="72"/>
      <c r="K2324" s="72"/>
      <c r="L2324" s="72"/>
      <c r="M2324" s="72"/>
      <c r="N2324" s="73"/>
      <c r="O2324" s="33"/>
      <c r="P2324" s="31"/>
      <c r="Q2324" s="34"/>
      <c r="R2324" s="45"/>
      <c r="S2324" s="34"/>
      <c r="T2324" s="45"/>
      <c r="U2324" s="34"/>
      <c r="V2324" s="45"/>
      <c r="W2324" s="46"/>
      <c r="X2324" s="47" t="str">
        <f t="shared" si="1121"/>
        <v/>
      </c>
      <c r="Y2324" s="34"/>
      <c r="Z2324" s="45"/>
      <c r="AA2324" s="34"/>
      <c r="AB2324" s="45"/>
      <c r="AC2324" s="34"/>
      <c r="AD2324" s="45"/>
      <c r="AE2324" s="34"/>
      <c r="AF2324" s="48" t="str">
        <f t="shared" si="1122"/>
        <v/>
      </c>
      <c r="AG2324" s="34"/>
      <c r="AH2324" s="48" t="str">
        <f t="shared" si="1123"/>
        <v/>
      </c>
      <c r="AJ2324" s="48" t="str">
        <f t="shared" si="1138"/>
        <v/>
      </c>
      <c r="AK2324" s="34"/>
      <c r="AL2324" s="47" t="str">
        <f t="shared" si="1124"/>
        <v/>
      </c>
      <c r="AM2324" s="34"/>
      <c r="AN2324" s="47" t="str">
        <f t="shared" si="1125"/>
        <v/>
      </c>
      <c r="AP2324" s="36">
        <f t="shared" si="1139"/>
        <v>0</v>
      </c>
      <c r="AQ2324" s="36">
        <f t="shared" si="1126"/>
        <v>0</v>
      </c>
      <c r="AR2324" s="36">
        <f t="shared" si="1127"/>
        <v>0</v>
      </c>
      <c r="AS2324" s="36">
        <f t="shared" si="1128"/>
        <v>0</v>
      </c>
      <c r="AT2324" s="36">
        <f t="shared" si="1129"/>
        <v>0</v>
      </c>
      <c r="AU2324" s="36">
        <f t="shared" si="1130"/>
        <v>0</v>
      </c>
      <c r="AV2324" s="36">
        <f t="shared" si="1140"/>
        <v>0</v>
      </c>
      <c r="AW2324" s="36">
        <f t="shared" si="1141"/>
        <v>0</v>
      </c>
      <c r="AX2324" s="36">
        <f t="shared" si="1131"/>
        <v>0</v>
      </c>
      <c r="AY2324" s="36">
        <f t="shared" si="1142"/>
        <v>0</v>
      </c>
      <c r="AZ2324" s="36">
        <f t="shared" si="1143"/>
        <v>0</v>
      </c>
      <c r="BA2324" s="36">
        <f t="shared" si="1132"/>
        <v>0</v>
      </c>
      <c r="BB2324" s="36">
        <f t="shared" si="1133"/>
        <v>0</v>
      </c>
      <c r="BC2324" s="36">
        <f t="shared" si="1134"/>
        <v>0</v>
      </c>
      <c r="BD2324" s="36">
        <f t="shared" si="1135"/>
        <v>0</v>
      </c>
      <c r="BE2324" s="36">
        <f t="shared" si="1136"/>
        <v>0</v>
      </c>
      <c r="BF2324" s="36">
        <f t="shared" si="1144"/>
        <v>2324</v>
      </c>
      <c r="BG2324" s="36">
        <f t="shared" si="1145"/>
        <v>0</v>
      </c>
      <c r="BH2324" s="36">
        <f t="shared" si="1146"/>
        <v>0</v>
      </c>
      <c r="BI2324" s="36">
        <f t="shared" si="1147"/>
        <v>0</v>
      </c>
      <c r="BJ2324" s="29">
        <f t="shared" si="1137"/>
        <v>0</v>
      </c>
      <c r="BK2324" s="29">
        <f t="shared" si="1148"/>
        <v>0</v>
      </c>
      <c r="BL2324" s="29">
        <f t="shared" si="1149"/>
        <v>0</v>
      </c>
      <c r="BM2324" s="29">
        <f t="shared" si="1150"/>
        <v>0</v>
      </c>
      <c r="BN2324" s="36">
        <f t="shared" si="1151"/>
        <v>0</v>
      </c>
      <c r="BQ2324" s="29">
        <f t="shared" si="1152"/>
        <v>0</v>
      </c>
    </row>
    <row r="2325" spans="2:69" s="35" customFormat="1" ht="30" customHeight="1" x14ac:dyDescent="0.15">
      <c r="B2325" s="31"/>
      <c r="C2325" s="32"/>
      <c r="D2325" s="71"/>
      <c r="E2325" s="72"/>
      <c r="F2325" s="72"/>
      <c r="G2325" s="72"/>
      <c r="H2325" s="72"/>
      <c r="I2325" s="72"/>
      <c r="J2325" s="72"/>
      <c r="K2325" s="72"/>
      <c r="L2325" s="72"/>
      <c r="M2325" s="72"/>
      <c r="N2325" s="73"/>
      <c r="O2325" s="33"/>
      <c r="P2325" s="31"/>
      <c r="Q2325" s="34"/>
      <c r="R2325" s="45"/>
      <c r="S2325" s="34"/>
      <c r="T2325" s="45"/>
      <c r="U2325" s="34"/>
      <c r="V2325" s="45"/>
      <c r="W2325" s="46"/>
      <c r="X2325" s="47" t="str">
        <f t="shared" si="1121"/>
        <v/>
      </c>
      <c r="Y2325" s="34"/>
      <c r="Z2325" s="45"/>
      <c r="AA2325" s="34"/>
      <c r="AB2325" s="45"/>
      <c r="AC2325" s="34"/>
      <c r="AD2325" s="45"/>
      <c r="AE2325" s="34"/>
      <c r="AF2325" s="48" t="str">
        <f t="shared" si="1122"/>
        <v/>
      </c>
      <c r="AG2325" s="34"/>
      <c r="AH2325" s="48" t="str">
        <f t="shared" si="1123"/>
        <v/>
      </c>
      <c r="AJ2325" s="48" t="str">
        <f t="shared" si="1138"/>
        <v/>
      </c>
      <c r="AK2325" s="34"/>
      <c r="AL2325" s="47" t="str">
        <f t="shared" si="1124"/>
        <v/>
      </c>
      <c r="AM2325" s="34"/>
      <c r="AN2325" s="47" t="str">
        <f t="shared" si="1125"/>
        <v/>
      </c>
      <c r="AP2325" s="36">
        <f t="shared" si="1139"/>
        <v>0</v>
      </c>
      <c r="AQ2325" s="36">
        <f t="shared" si="1126"/>
        <v>0</v>
      </c>
      <c r="AR2325" s="36">
        <f t="shared" si="1127"/>
        <v>0</v>
      </c>
      <c r="AS2325" s="36">
        <f t="shared" si="1128"/>
        <v>0</v>
      </c>
      <c r="AT2325" s="36">
        <f t="shared" si="1129"/>
        <v>0</v>
      </c>
      <c r="AU2325" s="36">
        <f t="shared" si="1130"/>
        <v>0</v>
      </c>
      <c r="AV2325" s="36">
        <f t="shared" si="1140"/>
        <v>0</v>
      </c>
      <c r="AW2325" s="36">
        <f t="shared" si="1141"/>
        <v>0</v>
      </c>
      <c r="AX2325" s="36">
        <f t="shared" si="1131"/>
        <v>0</v>
      </c>
      <c r="AY2325" s="36">
        <f t="shared" si="1142"/>
        <v>0</v>
      </c>
      <c r="AZ2325" s="36">
        <f t="shared" si="1143"/>
        <v>0</v>
      </c>
      <c r="BA2325" s="36">
        <f t="shared" si="1132"/>
        <v>0</v>
      </c>
      <c r="BB2325" s="36">
        <f t="shared" si="1133"/>
        <v>0</v>
      </c>
      <c r="BC2325" s="36">
        <f t="shared" si="1134"/>
        <v>0</v>
      </c>
      <c r="BD2325" s="36">
        <f t="shared" si="1135"/>
        <v>0</v>
      </c>
      <c r="BE2325" s="36">
        <f t="shared" si="1136"/>
        <v>0</v>
      </c>
      <c r="BF2325" s="36">
        <f t="shared" si="1144"/>
        <v>2325</v>
      </c>
      <c r="BG2325" s="36">
        <f t="shared" si="1145"/>
        <v>0</v>
      </c>
      <c r="BH2325" s="36">
        <f t="shared" si="1146"/>
        <v>0</v>
      </c>
      <c r="BI2325" s="36">
        <f t="shared" si="1147"/>
        <v>0</v>
      </c>
      <c r="BJ2325" s="29">
        <f t="shared" si="1137"/>
        <v>0</v>
      </c>
      <c r="BK2325" s="29">
        <f t="shared" si="1148"/>
        <v>0</v>
      </c>
      <c r="BL2325" s="29">
        <f t="shared" si="1149"/>
        <v>0</v>
      </c>
      <c r="BM2325" s="29">
        <f t="shared" si="1150"/>
        <v>0</v>
      </c>
      <c r="BN2325" s="36">
        <f t="shared" si="1151"/>
        <v>0</v>
      </c>
      <c r="BQ2325" s="29">
        <f t="shared" si="1152"/>
        <v>0</v>
      </c>
    </row>
    <row r="2326" spans="2:69" s="35" customFormat="1" ht="30" customHeight="1" x14ac:dyDescent="0.15">
      <c r="B2326" s="31"/>
      <c r="C2326" s="32"/>
      <c r="D2326" s="71"/>
      <c r="E2326" s="72"/>
      <c r="F2326" s="72"/>
      <c r="G2326" s="72"/>
      <c r="H2326" s="72"/>
      <c r="I2326" s="72"/>
      <c r="J2326" s="72"/>
      <c r="K2326" s="72"/>
      <c r="L2326" s="72"/>
      <c r="M2326" s="72"/>
      <c r="N2326" s="73"/>
      <c r="O2326" s="33"/>
      <c r="P2326" s="31"/>
      <c r="Q2326" s="34"/>
      <c r="R2326" s="45"/>
      <c r="S2326" s="34"/>
      <c r="T2326" s="45"/>
      <c r="U2326" s="34"/>
      <c r="V2326" s="45"/>
      <c r="W2326" s="46"/>
      <c r="X2326" s="47" t="str">
        <f t="shared" si="1121"/>
        <v/>
      </c>
      <c r="Y2326" s="34"/>
      <c r="Z2326" s="45"/>
      <c r="AA2326" s="34"/>
      <c r="AB2326" s="45"/>
      <c r="AC2326" s="34"/>
      <c r="AD2326" s="45"/>
      <c r="AE2326" s="34"/>
      <c r="AF2326" s="48" t="str">
        <f t="shared" si="1122"/>
        <v/>
      </c>
      <c r="AG2326" s="34"/>
      <c r="AH2326" s="48" t="str">
        <f t="shared" si="1123"/>
        <v/>
      </c>
      <c r="AJ2326" s="48" t="str">
        <f t="shared" si="1138"/>
        <v/>
      </c>
      <c r="AK2326" s="34"/>
      <c r="AL2326" s="47" t="str">
        <f t="shared" si="1124"/>
        <v/>
      </c>
      <c r="AM2326" s="34"/>
      <c r="AN2326" s="47" t="str">
        <f t="shared" si="1125"/>
        <v/>
      </c>
      <c r="AP2326" s="36">
        <f t="shared" si="1139"/>
        <v>0</v>
      </c>
      <c r="AQ2326" s="36">
        <f t="shared" si="1126"/>
        <v>0</v>
      </c>
      <c r="AR2326" s="36">
        <f t="shared" si="1127"/>
        <v>0</v>
      </c>
      <c r="AS2326" s="36">
        <f t="shared" si="1128"/>
        <v>0</v>
      </c>
      <c r="AT2326" s="36">
        <f t="shared" si="1129"/>
        <v>0</v>
      </c>
      <c r="AU2326" s="36">
        <f t="shared" si="1130"/>
        <v>0</v>
      </c>
      <c r="AV2326" s="36">
        <f t="shared" si="1140"/>
        <v>0</v>
      </c>
      <c r="AW2326" s="36">
        <f t="shared" si="1141"/>
        <v>0</v>
      </c>
      <c r="AX2326" s="36">
        <f t="shared" si="1131"/>
        <v>0</v>
      </c>
      <c r="AY2326" s="36">
        <f t="shared" si="1142"/>
        <v>0</v>
      </c>
      <c r="AZ2326" s="36">
        <f t="shared" si="1143"/>
        <v>0</v>
      </c>
      <c r="BA2326" s="36">
        <f t="shared" si="1132"/>
        <v>0</v>
      </c>
      <c r="BB2326" s="36">
        <f t="shared" si="1133"/>
        <v>0</v>
      </c>
      <c r="BC2326" s="36">
        <f t="shared" si="1134"/>
        <v>0</v>
      </c>
      <c r="BD2326" s="36">
        <f t="shared" si="1135"/>
        <v>0</v>
      </c>
      <c r="BE2326" s="36">
        <f t="shared" si="1136"/>
        <v>0</v>
      </c>
      <c r="BF2326" s="36">
        <f t="shared" si="1144"/>
        <v>2326</v>
      </c>
      <c r="BG2326" s="36">
        <f t="shared" si="1145"/>
        <v>0</v>
      </c>
      <c r="BH2326" s="36">
        <f t="shared" si="1146"/>
        <v>0</v>
      </c>
      <c r="BI2326" s="36">
        <f t="shared" si="1147"/>
        <v>0</v>
      </c>
      <c r="BJ2326" s="29">
        <f t="shared" si="1137"/>
        <v>0</v>
      </c>
      <c r="BK2326" s="29">
        <f t="shared" si="1148"/>
        <v>0</v>
      </c>
      <c r="BL2326" s="29">
        <f t="shared" si="1149"/>
        <v>0</v>
      </c>
      <c r="BM2326" s="29">
        <f t="shared" si="1150"/>
        <v>0</v>
      </c>
      <c r="BN2326" s="36">
        <f t="shared" si="1151"/>
        <v>0</v>
      </c>
      <c r="BQ2326" s="29">
        <f t="shared" si="1152"/>
        <v>0</v>
      </c>
    </row>
    <row r="2327" spans="2:69" s="35" customFormat="1" ht="30" customHeight="1" x14ac:dyDescent="0.15">
      <c r="B2327" s="31"/>
      <c r="C2327" s="32"/>
      <c r="D2327" s="71"/>
      <c r="E2327" s="72"/>
      <c r="F2327" s="72"/>
      <c r="G2327" s="72"/>
      <c r="H2327" s="72"/>
      <c r="I2327" s="72"/>
      <c r="J2327" s="72"/>
      <c r="K2327" s="72"/>
      <c r="L2327" s="72"/>
      <c r="M2327" s="72"/>
      <c r="N2327" s="73"/>
      <c r="O2327" s="33"/>
      <c r="P2327" s="31"/>
      <c r="Q2327" s="34"/>
      <c r="R2327" s="45"/>
      <c r="S2327" s="34"/>
      <c r="T2327" s="45"/>
      <c r="U2327" s="34"/>
      <c r="V2327" s="45"/>
      <c r="W2327" s="46"/>
      <c r="X2327" s="47" t="str">
        <f t="shared" si="1121"/>
        <v/>
      </c>
      <c r="Y2327" s="34"/>
      <c r="Z2327" s="45"/>
      <c r="AA2327" s="34"/>
      <c r="AB2327" s="45"/>
      <c r="AC2327" s="34"/>
      <c r="AD2327" s="45"/>
      <c r="AE2327" s="34"/>
      <c r="AF2327" s="48" t="str">
        <f t="shared" si="1122"/>
        <v/>
      </c>
      <c r="AG2327" s="34"/>
      <c r="AH2327" s="48" t="str">
        <f t="shared" si="1123"/>
        <v/>
      </c>
      <c r="AJ2327" s="48" t="str">
        <f t="shared" si="1138"/>
        <v/>
      </c>
      <c r="AK2327" s="34"/>
      <c r="AL2327" s="47" t="str">
        <f t="shared" si="1124"/>
        <v/>
      </c>
      <c r="AM2327" s="34"/>
      <c r="AN2327" s="47" t="str">
        <f t="shared" si="1125"/>
        <v/>
      </c>
      <c r="AP2327" s="36">
        <f t="shared" si="1139"/>
        <v>0</v>
      </c>
      <c r="AQ2327" s="36">
        <f t="shared" si="1126"/>
        <v>0</v>
      </c>
      <c r="AR2327" s="36">
        <f t="shared" si="1127"/>
        <v>0</v>
      </c>
      <c r="AS2327" s="36">
        <f t="shared" si="1128"/>
        <v>0</v>
      </c>
      <c r="AT2327" s="36">
        <f t="shared" si="1129"/>
        <v>0</v>
      </c>
      <c r="AU2327" s="36">
        <f t="shared" si="1130"/>
        <v>0</v>
      </c>
      <c r="AV2327" s="36">
        <f t="shared" si="1140"/>
        <v>0</v>
      </c>
      <c r="AW2327" s="36">
        <f t="shared" si="1141"/>
        <v>0</v>
      </c>
      <c r="AX2327" s="36">
        <f t="shared" si="1131"/>
        <v>0</v>
      </c>
      <c r="AY2327" s="36">
        <f t="shared" si="1142"/>
        <v>0</v>
      </c>
      <c r="AZ2327" s="36">
        <f t="shared" si="1143"/>
        <v>0</v>
      </c>
      <c r="BA2327" s="36">
        <f t="shared" si="1132"/>
        <v>0</v>
      </c>
      <c r="BB2327" s="36">
        <f t="shared" si="1133"/>
        <v>0</v>
      </c>
      <c r="BC2327" s="36">
        <f t="shared" si="1134"/>
        <v>0</v>
      </c>
      <c r="BD2327" s="36">
        <f t="shared" si="1135"/>
        <v>0</v>
      </c>
      <c r="BE2327" s="36">
        <f t="shared" si="1136"/>
        <v>0</v>
      </c>
      <c r="BF2327" s="36">
        <f t="shared" si="1144"/>
        <v>2327</v>
      </c>
      <c r="BG2327" s="36">
        <f t="shared" si="1145"/>
        <v>0</v>
      </c>
      <c r="BH2327" s="36">
        <f t="shared" si="1146"/>
        <v>0</v>
      </c>
      <c r="BI2327" s="36">
        <f t="shared" si="1147"/>
        <v>0</v>
      </c>
      <c r="BJ2327" s="29">
        <f t="shared" si="1137"/>
        <v>0</v>
      </c>
      <c r="BK2327" s="29">
        <f t="shared" si="1148"/>
        <v>0</v>
      </c>
      <c r="BL2327" s="29">
        <f t="shared" si="1149"/>
        <v>0</v>
      </c>
      <c r="BM2327" s="29">
        <f t="shared" si="1150"/>
        <v>0</v>
      </c>
      <c r="BN2327" s="36">
        <f t="shared" si="1151"/>
        <v>0</v>
      </c>
      <c r="BQ2327" s="29">
        <f t="shared" si="1152"/>
        <v>0</v>
      </c>
    </row>
    <row r="2328" spans="2:69" s="35" customFormat="1" ht="30" customHeight="1" x14ac:dyDescent="0.15">
      <c r="B2328" s="31"/>
      <c r="C2328" s="32"/>
      <c r="D2328" s="71"/>
      <c r="E2328" s="72"/>
      <c r="F2328" s="72"/>
      <c r="G2328" s="72"/>
      <c r="H2328" s="72"/>
      <c r="I2328" s="72"/>
      <c r="J2328" s="72"/>
      <c r="K2328" s="72"/>
      <c r="L2328" s="72"/>
      <c r="M2328" s="72"/>
      <c r="N2328" s="73"/>
      <c r="O2328" s="33"/>
      <c r="P2328" s="31"/>
      <c r="Q2328" s="34"/>
      <c r="R2328" s="45"/>
      <c r="S2328" s="34"/>
      <c r="T2328" s="45"/>
      <c r="U2328" s="34"/>
      <c r="V2328" s="45"/>
      <c r="W2328" s="46"/>
      <c r="X2328" s="47" t="str">
        <f t="shared" si="1121"/>
        <v/>
      </c>
      <c r="Y2328" s="34"/>
      <c r="Z2328" s="45"/>
      <c r="AA2328" s="34"/>
      <c r="AB2328" s="45"/>
      <c r="AC2328" s="34"/>
      <c r="AD2328" s="45"/>
      <c r="AE2328" s="34"/>
      <c r="AF2328" s="48" t="str">
        <f t="shared" si="1122"/>
        <v/>
      </c>
      <c r="AG2328" s="34"/>
      <c r="AH2328" s="48" t="str">
        <f t="shared" si="1123"/>
        <v/>
      </c>
      <c r="AJ2328" s="48" t="str">
        <f t="shared" si="1138"/>
        <v/>
      </c>
      <c r="AK2328" s="34"/>
      <c r="AL2328" s="47" t="str">
        <f t="shared" si="1124"/>
        <v/>
      </c>
      <c r="AM2328" s="34"/>
      <c r="AN2328" s="47" t="str">
        <f t="shared" si="1125"/>
        <v/>
      </c>
      <c r="AP2328" s="36">
        <f t="shared" si="1139"/>
        <v>0</v>
      </c>
      <c r="AQ2328" s="36">
        <f t="shared" si="1126"/>
        <v>0</v>
      </c>
      <c r="AR2328" s="36">
        <f t="shared" si="1127"/>
        <v>0</v>
      </c>
      <c r="AS2328" s="36">
        <f t="shared" si="1128"/>
        <v>0</v>
      </c>
      <c r="AT2328" s="36">
        <f t="shared" si="1129"/>
        <v>0</v>
      </c>
      <c r="AU2328" s="36">
        <f t="shared" si="1130"/>
        <v>0</v>
      </c>
      <c r="AV2328" s="36">
        <f t="shared" si="1140"/>
        <v>0</v>
      </c>
      <c r="AW2328" s="36">
        <f t="shared" si="1141"/>
        <v>0</v>
      </c>
      <c r="AX2328" s="36">
        <f t="shared" si="1131"/>
        <v>0</v>
      </c>
      <c r="AY2328" s="36">
        <f t="shared" si="1142"/>
        <v>0</v>
      </c>
      <c r="AZ2328" s="36">
        <f t="shared" si="1143"/>
        <v>0</v>
      </c>
      <c r="BA2328" s="36">
        <f t="shared" si="1132"/>
        <v>0</v>
      </c>
      <c r="BB2328" s="36">
        <f t="shared" si="1133"/>
        <v>0</v>
      </c>
      <c r="BC2328" s="36">
        <f t="shared" si="1134"/>
        <v>0</v>
      </c>
      <c r="BD2328" s="36">
        <f t="shared" si="1135"/>
        <v>0</v>
      </c>
      <c r="BE2328" s="36">
        <f t="shared" si="1136"/>
        <v>0</v>
      </c>
      <c r="BF2328" s="36">
        <f t="shared" si="1144"/>
        <v>2328</v>
      </c>
      <c r="BG2328" s="36">
        <f t="shared" si="1145"/>
        <v>0</v>
      </c>
      <c r="BH2328" s="36">
        <f t="shared" si="1146"/>
        <v>0</v>
      </c>
      <c r="BI2328" s="36">
        <f t="shared" si="1147"/>
        <v>0</v>
      </c>
      <c r="BJ2328" s="29">
        <f t="shared" si="1137"/>
        <v>0</v>
      </c>
      <c r="BK2328" s="29">
        <f t="shared" si="1148"/>
        <v>0</v>
      </c>
      <c r="BL2328" s="29">
        <f t="shared" si="1149"/>
        <v>0</v>
      </c>
      <c r="BM2328" s="29">
        <f t="shared" si="1150"/>
        <v>0</v>
      </c>
      <c r="BN2328" s="36">
        <f t="shared" si="1151"/>
        <v>0</v>
      </c>
      <c r="BQ2328" s="29">
        <f t="shared" si="1152"/>
        <v>0</v>
      </c>
    </row>
    <row r="2329" spans="2:69" s="35" customFormat="1" ht="30" customHeight="1" x14ac:dyDescent="0.15">
      <c r="B2329" s="31"/>
      <c r="C2329" s="32"/>
      <c r="D2329" s="71"/>
      <c r="E2329" s="72"/>
      <c r="F2329" s="72"/>
      <c r="G2329" s="72"/>
      <c r="H2329" s="72"/>
      <c r="I2329" s="72"/>
      <c r="J2329" s="72"/>
      <c r="K2329" s="72"/>
      <c r="L2329" s="72"/>
      <c r="M2329" s="72"/>
      <c r="N2329" s="73"/>
      <c r="O2329" s="33"/>
      <c r="P2329" s="31"/>
      <c r="Q2329" s="34"/>
      <c r="R2329" s="45"/>
      <c r="S2329" s="34"/>
      <c r="T2329" s="45"/>
      <c r="U2329" s="34"/>
      <c r="V2329" s="45"/>
      <c r="W2329" s="46"/>
      <c r="X2329" s="47" t="str">
        <f t="shared" si="1121"/>
        <v/>
      </c>
      <c r="Y2329" s="34"/>
      <c r="Z2329" s="45"/>
      <c r="AA2329" s="34"/>
      <c r="AB2329" s="45"/>
      <c r="AC2329" s="34"/>
      <c r="AD2329" s="45"/>
      <c r="AE2329" s="34"/>
      <c r="AF2329" s="48" t="str">
        <f t="shared" si="1122"/>
        <v/>
      </c>
      <c r="AG2329" s="34"/>
      <c r="AH2329" s="48" t="str">
        <f t="shared" si="1123"/>
        <v/>
      </c>
      <c r="AJ2329" s="48" t="str">
        <f t="shared" si="1138"/>
        <v/>
      </c>
      <c r="AK2329" s="34"/>
      <c r="AL2329" s="47" t="str">
        <f t="shared" si="1124"/>
        <v/>
      </c>
      <c r="AM2329" s="34"/>
      <c r="AN2329" s="47" t="str">
        <f t="shared" si="1125"/>
        <v/>
      </c>
      <c r="AP2329" s="36">
        <f t="shared" si="1139"/>
        <v>0</v>
      </c>
      <c r="AQ2329" s="36">
        <f t="shared" si="1126"/>
        <v>0</v>
      </c>
      <c r="AR2329" s="36">
        <f t="shared" si="1127"/>
        <v>0</v>
      </c>
      <c r="AS2329" s="36">
        <f t="shared" si="1128"/>
        <v>0</v>
      </c>
      <c r="AT2329" s="36">
        <f t="shared" si="1129"/>
        <v>0</v>
      </c>
      <c r="AU2329" s="36">
        <f t="shared" si="1130"/>
        <v>0</v>
      </c>
      <c r="AV2329" s="36">
        <f t="shared" si="1140"/>
        <v>0</v>
      </c>
      <c r="AW2329" s="36">
        <f t="shared" si="1141"/>
        <v>0</v>
      </c>
      <c r="AX2329" s="36">
        <f t="shared" si="1131"/>
        <v>0</v>
      </c>
      <c r="AY2329" s="36">
        <f t="shared" si="1142"/>
        <v>0</v>
      </c>
      <c r="AZ2329" s="36">
        <f t="shared" si="1143"/>
        <v>0</v>
      </c>
      <c r="BA2329" s="36">
        <f t="shared" si="1132"/>
        <v>0</v>
      </c>
      <c r="BB2329" s="36">
        <f t="shared" si="1133"/>
        <v>0</v>
      </c>
      <c r="BC2329" s="36">
        <f t="shared" si="1134"/>
        <v>0</v>
      </c>
      <c r="BD2329" s="36">
        <f t="shared" si="1135"/>
        <v>0</v>
      </c>
      <c r="BE2329" s="36">
        <f t="shared" si="1136"/>
        <v>0</v>
      </c>
      <c r="BF2329" s="36">
        <f t="shared" si="1144"/>
        <v>2329</v>
      </c>
      <c r="BG2329" s="36">
        <f t="shared" si="1145"/>
        <v>0</v>
      </c>
      <c r="BH2329" s="36">
        <f t="shared" si="1146"/>
        <v>0</v>
      </c>
      <c r="BI2329" s="36">
        <f t="shared" si="1147"/>
        <v>0</v>
      </c>
      <c r="BJ2329" s="29">
        <f t="shared" si="1137"/>
        <v>0</v>
      </c>
      <c r="BK2329" s="29">
        <f t="shared" si="1148"/>
        <v>0</v>
      </c>
      <c r="BL2329" s="29">
        <f t="shared" si="1149"/>
        <v>0</v>
      </c>
      <c r="BM2329" s="29">
        <f t="shared" si="1150"/>
        <v>0</v>
      </c>
      <c r="BN2329" s="36">
        <f t="shared" si="1151"/>
        <v>0</v>
      </c>
      <c r="BQ2329" s="29">
        <f t="shared" si="1152"/>
        <v>0</v>
      </c>
    </row>
    <row r="2330" spans="2:69" s="35" customFormat="1" ht="30" customHeight="1" x14ac:dyDescent="0.15">
      <c r="B2330" s="31"/>
      <c r="C2330" s="32"/>
      <c r="D2330" s="71"/>
      <c r="E2330" s="72"/>
      <c r="F2330" s="72"/>
      <c r="G2330" s="72"/>
      <c r="H2330" s="72"/>
      <c r="I2330" s="72"/>
      <c r="J2330" s="72"/>
      <c r="K2330" s="72"/>
      <c r="L2330" s="72"/>
      <c r="M2330" s="72"/>
      <c r="N2330" s="73"/>
      <c r="O2330" s="33"/>
      <c r="P2330" s="31"/>
      <c r="Q2330" s="34"/>
      <c r="R2330" s="45"/>
      <c r="S2330" s="34"/>
      <c r="T2330" s="45"/>
      <c r="U2330" s="34"/>
      <c r="V2330" s="45"/>
      <c r="W2330" s="46"/>
      <c r="X2330" s="47" t="str">
        <f t="shared" si="1121"/>
        <v/>
      </c>
      <c r="Y2330" s="34"/>
      <c r="Z2330" s="45"/>
      <c r="AA2330" s="34"/>
      <c r="AB2330" s="45"/>
      <c r="AC2330" s="34"/>
      <c r="AD2330" s="45"/>
      <c r="AE2330" s="34"/>
      <c r="AF2330" s="48" t="str">
        <f t="shared" si="1122"/>
        <v/>
      </c>
      <c r="AG2330" s="34"/>
      <c r="AH2330" s="48" t="str">
        <f t="shared" si="1123"/>
        <v/>
      </c>
      <c r="AJ2330" s="48" t="str">
        <f t="shared" si="1138"/>
        <v/>
      </c>
      <c r="AK2330" s="34"/>
      <c r="AL2330" s="47" t="str">
        <f t="shared" si="1124"/>
        <v/>
      </c>
      <c r="AM2330" s="34"/>
      <c r="AN2330" s="47" t="str">
        <f t="shared" si="1125"/>
        <v/>
      </c>
      <c r="AP2330" s="36">
        <f t="shared" si="1139"/>
        <v>0</v>
      </c>
      <c r="AQ2330" s="36">
        <f t="shared" si="1126"/>
        <v>0</v>
      </c>
      <c r="AR2330" s="36">
        <f t="shared" si="1127"/>
        <v>0</v>
      </c>
      <c r="AS2330" s="36">
        <f t="shared" si="1128"/>
        <v>0</v>
      </c>
      <c r="AT2330" s="36">
        <f t="shared" si="1129"/>
        <v>0</v>
      </c>
      <c r="AU2330" s="36">
        <f t="shared" si="1130"/>
        <v>0</v>
      </c>
      <c r="AV2330" s="36">
        <f t="shared" si="1140"/>
        <v>0</v>
      </c>
      <c r="AW2330" s="36">
        <f t="shared" si="1141"/>
        <v>0</v>
      </c>
      <c r="AX2330" s="36">
        <f t="shared" si="1131"/>
        <v>0</v>
      </c>
      <c r="AY2330" s="36">
        <f t="shared" si="1142"/>
        <v>0</v>
      </c>
      <c r="AZ2330" s="36">
        <f t="shared" si="1143"/>
        <v>0</v>
      </c>
      <c r="BA2330" s="36">
        <f t="shared" si="1132"/>
        <v>0</v>
      </c>
      <c r="BB2330" s="36">
        <f t="shared" si="1133"/>
        <v>0</v>
      </c>
      <c r="BC2330" s="36">
        <f t="shared" si="1134"/>
        <v>0</v>
      </c>
      <c r="BD2330" s="36">
        <f t="shared" si="1135"/>
        <v>0</v>
      </c>
      <c r="BE2330" s="36">
        <f t="shared" si="1136"/>
        <v>0</v>
      </c>
      <c r="BF2330" s="36">
        <f t="shared" si="1144"/>
        <v>2330</v>
      </c>
      <c r="BG2330" s="36">
        <f t="shared" si="1145"/>
        <v>0</v>
      </c>
      <c r="BH2330" s="36">
        <f t="shared" si="1146"/>
        <v>0</v>
      </c>
      <c r="BI2330" s="36">
        <f t="shared" si="1147"/>
        <v>0</v>
      </c>
      <c r="BJ2330" s="29">
        <f t="shared" si="1137"/>
        <v>0</v>
      </c>
      <c r="BK2330" s="29">
        <f t="shared" si="1148"/>
        <v>0</v>
      </c>
      <c r="BL2330" s="29">
        <f t="shared" si="1149"/>
        <v>0</v>
      </c>
      <c r="BM2330" s="29">
        <f t="shared" si="1150"/>
        <v>0</v>
      </c>
      <c r="BN2330" s="36">
        <f t="shared" si="1151"/>
        <v>0</v>
      </c>
      <c r="BQ2330" s="29">
        <f t="shared" si="1152"/>
        <v>0</v>
      </c>
    </row>
    <row r="2331" spans="2:69" s="35" customFormat="1" ht="30" customHeight="1" x14ac:dyDescent="0.15">
      <c r="B2331" s="31"/>
      <c r="C2331" s="32"/>
      <c r="D2331" s="71"/>
      <c r="E2331" s="72"/>
      <c r="F2331" s="72"/>
      <c r="G2331" s="72"/>
      <c r="H2331" s="72"/>
      <c r="I2331" s="72"/>
      <c r="J2331" s="72"/>
      <c r="K2331" s="72"/>
      <c r="L2331" s="72"/>
      <c r="M2331" s="72"/>
      <c r="N2331" s="73"/>
      <c r="O2331" s="33"/>
      <c r="P2331" s="31"/>
      <c r="Q2331" s="34"/>
      <c r="R2331" s="45"/>
      <c r="S2331" s="34"/>
      <c r="T2331" s="45"/>
      <c r="U2331" s="34"/>
      <c r="V2331" s="45"/>
      <c r="W2331" s="46"/>
      <c r="X2331" s="47" t="str">
        <f t="shared" si="1121"/>
        <v/>
      </c>
      <c r="Y2331" s="34"/>
      <c r="Z2331" s="45"/>
      <c r="AA2331" s="34"/>
      <c r="AB2331" s="45"/>
      <c r="AC2331" s="34"/>
      <c r="AD2331" s="45"/>
      <c r="AE2331" s="34"/>
      <c r="AF2331" s="48" t="str">
        <f t="shared" si="1122"/>
        <v/>
      </c>
      <c r="AG2331" s="34"/>
      <c r="AH2331" s="48" t="str">
        <f t="shared" si="1123"/>
        <v/>
      </c>
      <c r="AJ2331" s="48" t="str">
        <f t="shared" si="1138"/>
        <v/>
      </c>
      <c r="AK2331" s="34"/>
      <c r="AL2331" s="47" t="str">
        <f t="shared" si="1124"/>
        <v/>
      </c>
      <c r="AM2331" s="34"/>
      <c r="AN2331" s="47" t="str">
        <f t="shared" si="1125"/>
        <v/>
      </c>
      <c r="AP2331" s="36">
        <f t="shared" si="1139"/>
        <v>0</v>
      </c>
      <c r="AQ2331" s="36">
        <f t="shared" si="1126"/>
        <v>0</v>
      </c>
      <c r="AR2331" s="36">
        <f t="shared" si="1127"/>
        <v>0</v>
      </c>
      <c r="AS2331" s="36">
        <f t="shared" si="1128"/>
        <v>0</v>
      </c>
      <c r="AT2331" s="36">
        <f t="shared" si="1129"/>
        <v>0</v>
      </c>
      <c r="AU2331" s="36">
        <f t="shared" si="1130"/>
        <v>0</v>
      </c>
      <c r="AV2331" s="36">
        <f t="shared" si="1140"/>
        <v>0</v>
      </c>
      <c r="AW2331" s="36">
        <f t="shared" si="1141"/>
        <v>0</v>
      </c>
      <c r="AX2331" s="36">
        <f t="shared" si="1131"/>
        <v>0</v>
      </c>
      <c r="AY2331" s="36">
        <f t="shared" si="1142"/>
        <v>0</v>
      </c>
      <c r="AZ2331" s="36">
        <f t="shared" si="1143"/>
        <v>0</v>
      </c>
      <c r="BA2331" s="36">
        <f t="shared" si="1132"/>
        <v>0</v>
      </c>
      <c r="BB2331" s="36">
        <f t="shared" si="1133"/>
        <v>0</v>
      </c>
      <c r="BC2331" s="36">
        <f t="shared" si="1134"/>
        <v>0</v>
      </c>
      <c r="BD2331" s="36">
        <f t="shared" si="1135"/>
        <v>0</v>
      </c>
      <c r="BE2331" s="36">
        <f t="shared" si="1136"/>
        <v>0</v>
      </c>
      <c r="BF2331" s="36">
        <f t="shared" si="1144"/>
        <v>2331</v>
      </c>
      <c r="BG2331" s="36">
        <f t="shared" si="1145"/>
        <v>0</v>
      </c>
      <c r="BH2331" s="36">
        <f t="shared" si="1146"/>
        <v>0</v>
      </c>
      <c r="BI2331" s="36">
        <f t="shared" si="1147"/>
        <v>0</v>
      </c>
      <c r="BJ2331" s="29">
        <f t="shared" si="1137"/>
        <v>0</v>
      </c>
      <c r="BK2331" s="29">
        <f t="shared" si="1148"/>
        <v>0</v>
      </c>
      <c r="BL2331" s="29">
        <f t="shared" si="1149"/>
        <v>0</v>
      </c>
      <c r="BM2331" s="29">
        <f t="shared" si="1150"/>
        <v>0</v>
      </c>
      <c r="BN2331" s="36">
        <f t="shared" si="1151"/>
        <v>0</v>
      </c>
      <c r="BQ2331" s="29">
        <f t="shared" si="1152"/>
        <v>0</v>
      </c>
    </row>
    <row r="2332" spans="2:69" s="35" customFormat="1" ht="30" customHeight="1" x14ac:dyDescent="0.15">
      <c r="B2332" s="31"/>
      <c r="C2332" s="32"/>
      <c r="D2332" s="71"/>
      <c r="E2332" s="72"/>
      <c r="F2332" s="72"/>
      <c r="G2332" s="72"/>
      <c r="H2332" s="72"/>
      <c r="I2332" s="72"/>
      <c r="J2332" s="72"/>
      <c r="K2332" s="72"/>
      <c r="L2332" s="72"/>
      <c r="M2332" s="72"/>
      <c r="N2332" s="73"/>
      <c r="O2332" s="33"/>
      <c r="P2332" s="31"/>
      <c r="Q2332" s="34"/>
      <c r="R2332" s="45"/>
      <c r="S2332" s="34"/>
      <c r="T2332" s="45"/>
      <c r="U2332" s="34"/>
      <c r="V2332" s="45"/>
      <c r="W2332" s="46"/>
      <c r="X2332" s="47" t="str">
        <f t="shared" si="1121"/>
        <v/>
      </c>
      <c r="Y2332" s="34"/>
      <c r="Z2332" s="45"/>
      <c r="AA2332" s="34"/>
      <c r="AB2332" s="45"/>
      <c r="AC2332" s="34"/>
      <c r="AD2332" s="45"/>
      <c r="AE2332" s="34"/>
      <c r="AF2332" s="48" t="str">
        <f t="shared" si="1122"/>
        <v/>
      </c>
      <c r="AG2332" s="34"/>
      <c r="AH2332" s="48" t="str">
        <f t="shared" si="1123"/>
        <v/>
      </c>
      <c r="AJ2332" s="48" t="str">
        <f t="shared" si="1138"/>
        <v/>
      </c>
      <c r="AK2332" s="34"/>
      <c r="AL2332" s="47" t="str">
        <f t="shared" si="1124"/>
        <v/>
      </c>
      <c r="AM2332" s="34"/>
      <c r="AN2332" s="47" t="str">
        <f t="shared" si="1125"/>
        <v/>
      </c>
      <c r="AP2332" s="36">
        <f t="shared" si="1139"/>
        <v>0</v>
      </c>
      <c r="AQ2332" s="36">
        <f t="shared" si="1126"/>
        <v>0</v>
      </c>
      <c r="AR2332" s="36">
        <f t="shared" si="1127"/>
        <v>0</v>
      </c>
      <c r="AS2332" s="36">
        <f t="shared" si="1128"/>
        <v>0</v>
      </c>
      <c r="AT2332" s="36">
        <f t="shared" si="1129"/>
        <v>0</v>
      </c>
      <c r="AU2332" s="36">
        <f t="shared" si="1130"/>
        <v>0</v>
      </c>
      <c r="AV2332" s="36">
        <f t="shared" si="1140"/>
        <v>0</v>
      </c>
      <c r="AW2332" s="36">
        <f t="shared" si="1141"/>
        <v>0</v>
      </c>
      <c r="AX2332" s="36">
        <f t="shared" si="1131"/>
        <v>0</v>
      </c>
      <c r="AY2332" s="36">
        <f t="shared" si="1142"/>
        <v>0</v>
      </c>
      <c r="AZ2332" s="36">
        <f t="shared" si="1143"/>
        <v>0</v>
      </c>
      <c r="BA2332" s="36">
        <f t="shared" si="1132"/>
        <v>0</v>
      </c>
      <c r="BB2332" s="36">
        <f t="shared" si="1133"/>
        <v>0</v>
      </c>
      <c r="BC2332" s="36">
        <f t="shared" si="1134"/>
        <v>0</v>
      </c>
      <c r="BD2332" s="36">
        <f t="shared" si="1135"/>
        <v>0</v>
      </c>
      <c r="BE2332" s="36">
        <f t="shared" si="1136"/>
        <v>0</v>
      </c>
      <c r="BF2332" s="36">
        <f t="shared" si="1144"/>
        <v>2332</v>
      </c>
      <c r="BG2332" s="36">
        <f t="shared" si="1145"/>
        <v>0</v>
      </c>
      <c r="BH2332" s="36">
        <f t="shared" si="1146"/>
        <v>0</v>
      </c>
      <c r="BI2332" s="36">
        <f t="shared" si="1147"/>
        <v>0</v>
      </c>
      <c r="BJ2332" s="29">
        <f t="shared" si="1137"/>
        <v>0</v>
      </c>
      <c r="BK2332" s="29">
        <f t="shared" si="1148"/>
        <v>0</v>
      </c>
      <c r="BL2332" s="29">
        <f t="shared" si="1149"/>
        <v>0</v>
      </c>
      <c r="BM2332" s="29">
        <f t="shared" si="1150"/>
        <v>0</v>
      </c>
      <c r="BN2332" s="36">
        <f t="shared" si="1151"/>
        <v>0</v>
      </c>
      <c r="BQ2332" s="29">
        <f t="shared" si="1152"/>
        <v>0</v>
      </c>
    </row>
    <row r="2333" spans="2:69" s="35" customFormat="1" ht="30" customHeight="1" x14ac:dyDescent="0.15">
      <c r="B2333" s="31"/>
      <c r="C2333" s="32"/>
      <c r="D2333" s="71"/>
      <c r="E2333" s="72"/>
      <c r="F2333" s="72"/>
      <c r="G2333" s="72"/>
      <c r="H2333" s="72"/>
      <c r="I2333" s="72"/>
      <c r="J2333" s="72"/>
      <c r="K2333" s="72"/>
      <c r="L2333" s="72"/>
      <c r="M2333" s="72"/>
      <c r="N2333" s="73"/>
      <c r="O2333" s="33"/>
      <c r="P2333" s="31"/>
      <c r="Q2333" s="34"/>
      <c r="R2333" s="45"/>
      <c r="S2333" s="34"/>
      <c r="T2333" s="45"/>
      <c r="U2333" s="34"/>
      <c r="V2333" s="45"/>
      <c r="W2333" s="46"/>
      <c r="X2333" s="47" t="str">
        <f t="shared" si="1121"/>
        <v/>
      </c>
      <c r="Y2333" s="34"/>
      <c r="Z2333" s="45"/>
      <c r="AA2333" s="34"/>
      <c r="AB2333" s="45"/>
      <c r="AC2333" s="34"/>
      <c r="AD2333" s="45"/>
      <c r="AE2333" s="34"/>
      <c r="AF2333" s="48" t="str">
        <f t="shared" si="1122"/>
        <v/>
      </c>
      <c r="AG2333" s="34"/>
      <c r="AH2333" s="48" t="str">
        <f t="shared" si="1123"/>
        <v/>
      </c>
      <c r="AJ2333" s="48" t="str">
        <f t="shared" si="1138"/>
        <v/>
      </c>
      <c r="AK2333" s="34"/>
      <c r="AL2333" s="47" t="str">
        <f t="shared" si="1124"/>
        <v/>
      </c>
      <c r="AM2333" s="34"/>
      <c r="AN2333" s="47" t="str">
        <f t="shared" si="1125"/>
        <v/>
      </c>
      <c r="AP2333" s="36">
        <f t="shared" si="1139"/>
        <v>0</v>
      </c>
      <c r="AQ2333" s="36">
        <f t="shared" si="1126"/>
        <v>0</v>
      </c>
      <c r="AR2333" s="36">
        <f t="shared" si="1127"/>
        <v>0</v>
      </c>
      <c r="AS2333" s="36">
        <f t="shared" si="1128"/>
        <v>0</v>
      </c>
      <c r="AT2333" s="36">
        <f t="shared" si="1129"/>
        <v>0</v>
      </c>
      <c r="AU2333" s="36">
        <f t="shared" si="1130"/>
        <v>0</v>
      </c>
      <c r="AV2333" s="36">
        <f t="shared" si="1140"/>
        <v>0</v>
      </c>
      <c r="AW2333" s="36">
        <f t="shared" si="1141"/>
        <v>0</v>
      </c>
      <c r="AX2333" s="36">
        <f t="shared" si="1131"/>
        <v>0</v>
      </c>
      <c r="AY2333" s="36">
        <f t="shared" si="1142"/>
        <v>0</v>
      </c>
      <c r="AZ2333" s="36">
        <f t="shared" si="1143"/>
        <v>0</v>
      </c>
      <c r="BA2333" s="36">
        <f t="shared" si="1132"/>
        <v>0</v>
      </c>
      <c r="BB2333" s="36">
        <f t="shared" si="1133"/>
        <v>0</v>
      </c>
      <c r="BC2333" s="36">
        <f t="shared" si="1134"/>
        <v>0</v>
      </c>
      <c r="BD2333" s="36">
        <f t="shared" si="1135"/>
        <v>0</v>
      </c>
      <c r="BE2333" s="36">
        <f t="shared" si="1136"/>
        <v>0</v>
      </c>
      <c r="BF2333" s="36">
        <f t="shared" si="1144"/>
        <v>2333</v>
      </c>
      <c r="BG2333" s="36">
        <f t="shared" si="1145"/>
        <v>0</v>
      </c>
      <c r="BH2333" s="36">
        <f t="shared" si="1146"/>
        <v>0</v>
      </c>
      <c r="BI2333" s="36">
        <f t="shared" si="1147"/>
        <v>0</v>
      </c>
      <c r="BJ2333" s="29">
        <f t="shared" si="1137"/>
        <v>0</v>
      </c>
      <c r="BK2333" s="29">
        <f t="shared" si="1148"/>
        <v>0</v>
      </c>
      <c r="BL2333" s="29">
        <f t="shared" si="1149"/>
        <v>0</v>
      </c>
      <c r="BM2333" s="29">
        <f t="shared" si="1150"/>
        <v>0</v>
      </c>
      <c r="BN2333" s="36">
        <f t="shared" si="1151"/>
        <v>0</v>
      </c>
      <c r="BQ2333" s="29">
        <f t="shared" si="1152"/>
        <v>0</v>
      </c>
    </row>
    <row r="2334" spans="2:69" s="35" customFormat="1" ht="30" customHeight="1" x14ac:dyDescent="0.15">
      <c r="B2334" s="31"/>
      <c r="C2334" s="32"/>
      <c r="D2334" s="71"/>
      <c r="E2334" s="72"/>
      <c r="F2334" s="72"/>
      <c r="G2334" s="72"/>
      <c r="H2334" s="72"/>
      <c r="I2334" s="72"/>
      <c r="J2334" s="72"/>
      <c r="K2334" s="72"/>
      <c r="L2334" s="72"/>
      <c r="M2334" s="72"/>
      <c r="N2334" s="73"/>
      <c r="O2334" s="33"/>
      <c r="P2334" s="31"/>
      <c r="Q2334" s="34"/>
      <c r="R2334" s="45"/>
      <c r="S2334" s="34"/>
      <c r="T2334" s="45"/>
      <c r="U2334" s="34"/>
      <c r="V2334" s="45"/>
      <c r="W2334" s="46"/>
      <c r="X2334" s="47" t="str">
        <f t="shared" si="1121"/>
        <v/>
      </c>
      <c r="Y2334" s="34"/>
      <c r="Z2334" s="45"/>
      <c r="AA2334" s="34"/>
      <c r="AB2334" s="45"/>
      <c r="AC2334" s="34"/>
      <c r="AD2334" s="45"/>
      <c r="AE2334" s="34"/>
      <c r="AF2334" s="48" t="str">
        <f t="shared" si="1122"/>
        <v/>
      </c>
      <c r="AG2334" s="34"/>
      <c r="AH2334" s="48" t="str">
        <f t="shared" si="1123"/>
        <v/>
      </c>
      <c r="AJ2334" s="48" t="str">
        <f t="shared" si="1138"/>
        <v/>
      </c>
      <c r="AK2334" s="34"/>
      <c r="AL2334" s="47" t="str">
        <f t="shared" si="1124"/>
        <v/>
      </c>
      <c r="AM2334" s="34"/>
      <c r="AN2334" s="47" t="str">
        <f t="shared" si="1125"/>
        <v/>
      </c>
      <c r="AP2334" s="36">
        <f t="shared" si="1139"/>
        <v>0</v>
      </c>
      <c r="AQ2334" s="36">
        <f t="shared" si="1126"/>
        <v>0</v>
      </c>
      <c r="AR2334" s="36">
        <f t="shared" si="1127"/>
        <v>0</v>
      </c>
      <c r="AS2334" s="36">
        <f t="shared" si="1128"/>
        <v>0</v>
      </c>
      <c r="AT2334" s="36">
        <f t="shared" si="1129"/>
        <v>0</v>
      </c>
      <c r="AU2334" s="36">
        <f t="shared" si="1130"/>
        <v>0</v>
      </c>
      <c r="AV2334" s="36">
        <f t="shared" si="1140"/>
        <v>0</v>
      </c>
      <c r="AW2334" s="36">
        <f t="shared" si="1141"/>
        <v>0</v>
      </c>
      <c r="AX2334" s="36">
        <f t="shared" si="1131"/>
        <v>0</v>
      </c>
      <c r="AY2334" s="36">
        <f t="shared" si="1142"/>
        <v>0</v>
      </c>
      <c r="AZ2334" s="36">
        <f t="shared" si="1143"/>
        <v>0</v>
      </c>
      <c r="BA2334" s="36">
        <f t="shared" si="1132"/>
        <v>0</v>
      </c>
      <c r="BB2334" s="36">
        <f t="shared" si="1133"/>
        <v>0</v>
      </c>
      <c r="BC2334" s="36">
        <f t="shared" si="1134"/>
        <v>0</v>
      </c>
      <c r="BD2334" s="36">
        <f t="shared" si="1135"/>
        <v>0</v>
      </c>
      <c r="BE2334" s="36">
        <f t="shared" si="1136"/>
        <v>0</v>
      </c>
      <c r="BF2334" s="36">
        <f t="shared" si="1144"/>
        <v>2334</v>
      </c>
      <c r="BG2334" s="36">
        <f t="shared" si="1145"/>
        <v>0</v>
      </c>
      <c r="BH2334" s="36">
        <f t="shared" si="1146"/>
        <v>0</v>
      </c>
      <c r="BI2334" s="36">
        <f t="shared" si="1147"/>
        <v>0</v>
      </c>
      <c r="BJ2334" s="29">
        <f t="shared" si="1137"/>
        <v>0</v>
      </c>
      <c r="BK2334" s="29">
        <f t="shared" si="1148"/>
        <v>0</v>
      </c>
      <c r="BL2334" s="29">
        <f t="shared" si="1149"/>
        <v>0</v>
      </c>
      <c r="BM2334" s="29">
        <f t="shared" si="1150"/>
        <v>0</v>
      </c>
      <c r="BN2334" s="36">
        <f t="shared" si="1151"/>
        <v>0</v>
      </c>
      <c r="BQ2334" s="29">
        <f t="shared" si="1152"/>
        <v>0</v>
      </c>
    </row>
    <row r="2335" spans="2:69" s="35" customFormat="1" ht="30" customHeight="1" x14ac:dyDescent="0.15">
      <c r="B2335" s="31"/>
      <c r="C2335" s="32"/>
      <c r="D2335" s="71"/>
      <c r="E2335" s="72"/>
      <c r="F2335" s="72"/>
      <c r="G2335" s="72"/>
      <c r="H2335" s="72"/>
      <c r="I2335" s="72"/>
      <c r="J2335" s="72"/>
      <c r="K2335" s="72"/>
      <c r="L2335" s="72"/>
      <c r="M2335" s="72"/>
      <c r="N2335" s="73"/>
      <c r="O2335" s="33"/>
      <c r="P2335" s="31"/>
      <c r="Q2335" s="34"/>
      <c r="R2335" s="45"/>
      <c r="S2335" s="34"/>
      <c r="T2335" s="45"/>
      <c r="U2335" s="34"/>
      <c r="V2335" s="45"/>
      <c r="W2335" s="46"/>
      <c r="X2335" s="47" t="str">
        <f t="shared" si="1121"/>
        <v/>
      </c>
      <c r="Y2335" s="34"/>
      <c r="Z2335" s="45"/>
      <c r="AA2335" s="34"/>
      <c r="AB2335" s="45"/>
      <c r="AC2335" s="34"/>
      <c r="AD2335" s="45"/>
      <c r="AE2335" s="34"/>
      <c r="AF2335" s="48" t="str">
        <f t="shared" si="1122"/>
        <v/>
      </c>
      <c r="AG2335" s="34"/>
      <c r="AH2335" s="48" t="str">
        <f t="shared" si="1123"/>
        <v/>
      </c>
      <c r="AJ2335" s="48" t="str">
        <f t="shared" si="1138"/>
        <v/>
      </c>
      <c r="AK2335" s="34"/>
      <c r="AL2335" s="47" t="str">
        <f t="shared" si="1124"/>
        <v/>
      </c>
      <c r="AM2335" s="34"/>
      <c r="AN2335" s="47" t="str">
        <f t="shared" si="1125"/>
        <v/>
      </c>
      <c r="AP2335" s="36">
        <f t="shared" si="1139"/>
        <v>0</v>
      </c>
      <c r="AQ2335" s="36">
        <f t="shared" si="1126"/>
        <v>0</v>
      </c>
      <c r="AR2335" s="36">
        <f t="shared" si="1127"/>
        <v>0</v>
      </c>
      <c r="AS2335" s="36">
        <f t="shared" si="1128"/>
        <v>0</v>
      </c>
      <c r="AT2335" s="36">
        <f t="shared" si="1129"/>
        <v>0</v>
      </c>
      <c r="AU2335" s="36">
        <f t="shared" si="1130"/>
        <v>0</v>
      </c>
      <c r="AV2335" s="36">
        <f t="shared" si="1140"/>
        <v>0</v>
      </c>
      <c r="AW2335" s="36">
        <f t="shared" si="1141"/>
        <v>0</v>
      </c>
      <c r="AX2335" s="36">
        <f t="shared" si="1131"/>
        <v>0</v>
      </c>
      <c r="AY2335" s="36">
        <f t="shared" si="1142"/>
        <v>0</v>
      </c>
      <c r="AZ2335" s="36">
        <f t="shared" si="1143"/>
        <v>0</v>
      </c>
      <c r="BA2335" s="36">
        <f t="shared" si="1132"/>
        <v>0</v>
      </c>
      <c r="BB2335" s="36">
        <f t="shared" si="1133"/>
        <v>0</v>
      </c>
      <c r="BC2335" s="36">
        <f t="shared" si="1134"/>
        <v>0</v>
      </c>
      <c r="BD2335" s="36">
        <f t="shared" si="1135"/>
        <v>0</v>
      </c>
      <c r="BE2335" s="36">
        <f t="shared" si="1136"/>
        <v>0</v>
      </c>
      <c r="BF2335" s="36">
        <f t="shared" si="1144"/>
        <v>2335</v>
      </c>
      <c r="BG2335" s="36">
        <f t="shared" si="1145"/>
        <v>0</v>
      </c>
      <c r="BH2335" s="36">
        <f t="shared" si="1146"/>
        <v>0</v>
      </c>
      <c r="BI2335" s="36">
        <f t="shared" si="1147"/>
        <v>0</v>
      </c>
      <c r="BJ2335" s="29">
        <f t="shared" si="1137"/>
        <v>0</v>
      </c>
      <c r="BK2335" s="29">
        <f t="shared" si="1148"/>
        <v>0</v>
      </c>
      <c r="BL2335" s="29">
        <f t="shared" si="1149"/>
        <v>0</v>
      </c>
      <c r="BM2335" s="29">
        <f t="shared" si="1150"/>
        <v>0</v>
      </c>
      <c r="BN2335" s="36">
        <f t="shared" si="1151"/>
        <v>0</v>
      </c>
      <c r="BQ2335" s="29">
        <f t="shared" si="1152"/>
        <v>0</v>
      </c>
    </row>
    <row r="2336" spans="2:69" s="35" customFormat="1" ht="30" customHeight="1" x14ac:dyDescent="0.15">
      <c r="B2336" s="31"/>
      <c r="C2336" s="32"/>
      <c r="D2336" s="71"/>
      <c r="E2336" s="72"/>
      <c r="F2336" s="72"/>
      <c r="G2336" s="72"/>
      <c r="H2336" s="72"/>
      <c r="I2336" s="72"/>
      <c r="J2336" s="72"/>
      <c r="K2336" s="72"/>
      <c r="L2336" s="72"/>
      <c r="M2336" s="72"/>
      <c r="N2336" s="73"/>
      <c r="O2336" s="33"/>
      <c r="P2336" s="31"/>
      <c r="Q2336" s="34"/>
      <c r="R2336" s="45"/>
      <c r="S2336" s="34"/>
      <c r="T2336" s="45"/>
      <c r="U2336" s="34"/>
      <c r="V2336" s="45"/>
      <c r="W2336" s="46"/>
      <c r="X2336" s="47" t="str">
        <f t="shared" si="1121"/>
        <v/>
      </c>
      <c r="Y2336" s="34"/>
      <c r="Z2336" s="45"/>
      <c r="AA2336" s="34"/>
      <c r="AB2336" s="45"/>
      <c r="AC2336" s="34"/>
      <c r="AD2336" s="45"/>
      <c r="AE2336" s="34"/>
      <c r="AF2336" s="48" t="str">
        <f t="shared" si="1122"/>
        <v/>
      </c>
      <c r="AG2336" s="34"/>
      <c r="AH2336" s="48" t="str">
        <f t="shared" si="1123"/>
        <v/>
      </c>
      <c r="AJ2336" s="48" t="str">
        <f t="shared" si="1138"/>
        <v/>
      </c>
      <c r="AK2336" s="34"/>
      <c r="AL2336" s="47" t="str">
        <f t="shared" si="1124"/>
        <v/>
      </c>
      <c r="AM2336" s="34"/>
      <c r="AN2336" s="47" t="str">
        <f t="shared" si="1125"/>
        <v/>
      </c>
      <c r="AP2336" s="36">
        <f t="shared" si="1139"/>
        <v>0</v>
      </c>
      <c r="AQ2336" s="36">
        <f t="shared" si="1126"/>
        <v>0</v>
      </c>
      <c r="AR2336" s="36">
        <f t="shared" si="1127"/>
        <v>0</v>
      </c>
      <c r="AS2336" s="36">
        <f t="shared" si="1128"/>
        <v>0</v>
      </c>
      <c r="AT2336" s="36">
        <f t="shared" si="1129"/>
        <v>0</v>
      </c>
      <c r="AU2336" s="36">
        <f t="shared" si="1130"/>
        <v>0</v>
      </c>
      <c r="AV2336" s="36">
        <f t="shared" si="1140"/>
        <v>0</v>
      </c>
      <c r="AW2336" s="36">
        <f t="shared" si="1141"/>
        <v>0</v>
      </c>
      <c r="AX2336" s="36">
        <f t="shared" si="1131"/>
        <v>0</v>
      </c>
      <c r="AY2336" s="36">
        <f t="shared" si="1142"/>
        <v>0</v>
      </c>
      <c r="AZ2336" s="36">
        <f t="shared" si="1143"/>
        <v>0</v>
      </c>
      <c r="BA2336" s="36">
        <f t="shared" si="1132"/>
        <v>0</v>
      </c>
      <c r="BB2336" s="36">
        <f t="shared" si="1133"/>
        <v>0</v>
      </c>
      <c r="BC2336" s="36">
        <f t="shared" si="1134"/>
        <v>0</v>
      </c>
      <c r="BD2336" s="36">
        <f t="shared" si="1135"/>
        <v>0</v>
      </c>
      <c r="BE2336" s="36">
        <f t="shared" si="1136"/>
        <v>0</v>
      </c>
      <c r="BF2336" s="36">
        <f t="shared" si="1144"/>
        <v>2336</v>
      </c>
      <c r="BG2336" s="36">
        <f t="shared" si="1145"/>
        <v>0</v>
      </c>
      <c r="BH2336" s="36">
        <f t="shared" si="1146"/>
        <v>0</v>
      </c>
      <c r="BI2336" s="36">
        <f t="shared" si="1147"/>
        <v>0</v>
      </c>
      <c r="BJ2336" s="29">
        <f t="shared" si="1137"/>
        <v>0</v>
      </c>
      <c r="BK2336" s="29">
        <f t="shared" si="1148"/>
        <v>0</v>
      </c>
      <c r="BL2336" s="29">
        <f t="shared" si="1149"/>
        <v>0</v>
      </c>
      <c r="BM2336" s="29">
        <f t="shared" si="1150"/>
        <v>0</v>
      </c>
      <c r="BN2336" s="36">
        <f t="shared" si="1151"/>
        <v>0</v>
      </c>
      <c r="BQ2336" s="29">
        <f t="shared" si="1152"/>
        <v>0</v>
      </c>
    </row>
    <row r="2337" spans="2:69" s="35" customFormat="1" ht="30" customHeight="1" x14ac:dyDescent="0.15">
      <c r="B2337" s="31"/>
      <c r="C2337" s="32"/>
      <c r="D2337" s="71"/>
      <c r="E2337" s="72"/>
      <c r="F2337" s="72"/>
      <c r="G2337" s="72"/>
      <c r="H2337" s="72"/>
      <c r="I2337" s="72"/>
      <c r="J2337" s="72"/>
      <c r="K2337" s="72"/>
      <c r="L2337" s="72"/>
      <c r="M2337" s="72"/>
      <c r="N2337" s="73"/>
      <c r="O2337" s="33"/>
      <c r="P2337" s="31"/>
      <c r="Q2337" s="34"/>
      <c r="R2337" s="45"/>
      <c r="S2337" s="34"/>
      <c r="T2337" s="45"/>
      <c r="U2337" s="34"/>
      <c r="V2337" s="45"/>
      <c r="W2337" s="46"/>
      <c r="X2337" s="47" t="str">
        <f t="shared" si="1121"/>
        <v/>
      </c>
      <c r="Y2337" s="34"/>
      <c r="Z2337" s="45"/>
      <c r="AA2337" s="34"/>
      <c r="AB2337" s="45"/>
      <c r="AC2337" s="34"/>
      <c r="AD2337" s="45"/>
      <c r="AE2337" s="34"/>
      <c r="AF2337" s="48" t="str">
        <f t="shared" si="1122"/>
        <v/>
      </c>
      <c r="AG2337" s="34"/>
      <c r="AH2337" s="48" t="str">
        <f t="shared" si="1123"/>
        <v/>
      </c>
      <c r="AJ2337" s="48" t="str">
        <f t="shared" si="1138"/>
        <v/>
      </c>
      <c r="AK2337" s="34"/>
      <c r="AL2337" s="47" t="str">
        <f t="shared" si="1124"/>
        <v/>
      </c>
      <c r="AM2337" s="34"/>
      <c r="AN2337" s="47" t="str">
        <f t="shared" si="1125"/>
        <v/>
      </c>
      <c r="AP2337" s="36">
        <f t="shared" si="1139"/>
        <v>0</v>
      </c>
      <c r="AQ2337" s="36">
        <f t="shared" si="1126"/>
        <v>0</v>
      </c>
      <c r="AR2337" s="36">
        <f t="shared" si="1127"/>
        <v>0</v>
      </c>
      <c r="AS2337" s="36">
        <f t="shared" si="1128"/>
        <v>0</v>
      </c>
      <c r="AT2337" s="36">
        <f t="shared" si="1129"/>
        <v>0</v>
      </c>
      <c r="AU2337" s="36">
        <f t="shared" si="1130"/>
        <v>0</v>
      </c>
      <c r="AV2337" s="36">
        <f t="shared" si="1140"/>
        <v>0</v>
      </c>
      <c r="AW2337" s="36">
        <f t="shared" si="1141"/>
        <v>0</v>
      </c>
      <c r="AX2337" s="36">
        <f t="shared" si="1131"/>
        <v>0</v>
      </c>
      <c r="AY2337" s="36">
        <f t="shared" si="1142"/>
        <v>0</v>
      </c>
      <c r="AZ2337" s="36">
        <f t="shared" si="1143"/>
        <v>0</v>
      </c>
      <c r="BA2337" s="36">
        <f t="shared" si="1132"/>
        <v>0</v>
      </c>
      <c r="BB2337" s="36">
        <f t="shared" si="1133"/>
        <v>0</v>
      </c>
      <c r="BC2337" s="36">
        <f t="shared" si="1134"/>
        <v>0</v>
      </c>
      <c r="BD2337" s="36">
        <f t="shared" si="1135"/>
        <v>0</v>
      </c>
      <c r="BE2337" s="36">
        <f t="shared" si="1136"/>
        <v>0</v>
      </c>
      <c r="BF2337" s="36">
        <f t="shared" si="1144"/>
        <v>2337</v>
      </c>
      <c r="BG2337" s="36">
        <f t="shared" si="1145"/>
        <v>0</v>
      </c>
      <c r="BH2337" s="36">
        <f t="shared" si="1146"/>
        <v>0</v>
      </c>
      <c r="BI2337" s="36">
        <f t="shared" si="1147"/>
        <v>0</v>
      </c>
      <c r="BJ2337" s="29">
        <f t="shared" si="1137"/>
        <v>0</v>
      </c>
      <c r="BK2337" s="29">
        <f t="shared" si="1148"/>
        <v>0</v>
      </c>
      <c r="BL2337" s="29">
        <f t="shared" si="1149"/>
        <v>0</v>
      </c>
      <c r="BM2337" s="29">
        <f t="shared" si="1150"/>
        <v>0</v>
      </c>
      <c r="BN2337" s="36">
        <f t="shared" si="1151"/>
        <v>0</v>
      </c>
      <c r="BQ2337" s="29">
        <f t="shared" si="1152"/>
        <v>0</v>
      </c>
    </row>
    <row r="2338" spans="2:69" s="35" customFormat="1" ht="30" customHeight="1" x14ac:dyDescent="0.15">
      <c r="B2338" s="31"/>
      <c r="C2338" s="32"/>
      <c r="D2338" s="71"/>
      <c r="E2338" s="72"/>
      <c r="F2338" s="72"/>
      <c r="G2338" s="72"/>
      <c r="H2338" s="72"/>
      <c r="I2338" s="72"/>
      <c r="J2338" s="72"/>
      <c r="K2338" s="72"/>
      <c r="L2338" s="72"/>
      <c r="M2338" s="72"/>
      <c r="N2338" s="73"/>
      <c r="O2338" s="33"/>
      <c r="P2338" s="31"/>
      <c r="Q2338" s="34"/>
      <c r="R2338" s="45"/>
      <c r="S2338" s="34"/>
      <c r="T2338" s="45"/>
      <c r="U2338" s="34"/>
      <c r="V2338" s="45"/>
      <c r="W2338" s="46"/>
      <c r="X2338" s="47" t="str">
        <f t="shared" si="1121"/>
        <v/>
      </c>
      <c r="Y2338" s="34"/>
      <c r="Z2338" s="45"/>
      <c r="AA2338" s="34"/>
      <c r="AB2338" s="45"/>
      <c r="AC2338" s="34"/>
      <c r="AD2338" s="45"/>
      <c r="AE2338" s="34"/>
      <c r="AF2338" s="48" t="str">
        <f t="shared" si="1122"/>
        <v/>
      </c>
      <c r="AG2338" s="34"/>
      <c r="AH2338" s="48" t="str">
        <f t="shared" si="1123"/>
        <v/>
      </c>
      <c r="AJ2338" s="48" t="str">
        <f t="shared" si="1138"/>
        <v/>
      </c>
      <c r="AK2338" s="34"/>
      <c r="AL2338" s="47" t="str">
        <f t="shared" si="1124"/>
        <v/>
      </c>
      <c r="AM2338" s="34"/>
      <c r="AN2338" s="47" t="str">
        <f t="shared" si="1125"/>
        <v/>
      </c>
      <c r="AP2338" s="36">
        <f t="shared" si="1139"/>
        <v>0</v>
      </c>
      <c r="AQ2338" s="36">
        <f t="shared" si="1126"/>
        <v>0</v>
      </c>
      <c r="AR2338" s="36">
        <f t="shared" si="1127"/>
        <v>0</v>
      </c>
      <c r="AS2338" s="36">
        <f t="shared" si="1128"/>
        <v>0</v>
      </c>
      <c r="AT2338" s="36">
        <f t="shared" si="1129"/>
        <v>0</v>
      </c>
      <c r="AU2338" s="36">
        <f t="shared" si="1130"/>
        <v>0</v>
      </c>
      <c r="AV2338" s="36">
        <f t="shared" si="1140"/>
        <v>0</v>
      </c>
      <c r="AW2338" s="36">
        <f t="shared" si="1141"/>
        <v>0</v>
      </c>
      <c r="AX2338" s="36">
        <f t="shared" si="1131"/>
        <v>0</v>
      </c>
      <c r="AY2338" s="36">
        <f t="shared" si="1142"/>
        <v>0</v>
      </c>
      <c r="AZ2338" s="36">
        <f t="shared" si="1143"/>
        <v>0</v>
      </c>
      <c r="BA2338" s="36">
        <f t="shared" si="1132"/>
        <v>0</v>
      </c>
      <c r="BB2338" s="36">
        <f t="shared" si="1133"/>
        <v>0</v>
      </c>
      <c r="BC2338" s="36">
        <f t="shared" si="1134"/>
        <v>0</v>
      </c>
      <c r="BD2338" s="36">
        <f t="shared" si="1135"/>
        <v>0</v>
      </c>
      <c r="BE2338" s="36">
        <f t="shared" si="1136"/>
        <v>0</v>
      </c>
      <c r="BF2338" s="36">
        <f t="shared" si="1144"/>
        <v>2338</v>
      </c>
      <c r="BG2338" s="36">
        <f t="shared" si="1145"/>
        <v>0</v>
      </c>
      <c r="BH2338" s="36">
        <f t="shared" si="1146"/>
        <v>0</v>
      </c>
      <c r="BI2338" s="36">
        <f t="shared" si="1147"/>
        <v>0</v>
      </c>
      <c r="BJ2338" s="29">
        <f t="shared" si="1137"/>
        <v>0</v>
      </c>
      <c r="BK2338" s="29">
        <f t="shared" si="1148"/>
        <v>0</v>
      </c>
      <c r="BL2338" s="29">
        <f t="shared" si="1149"/>
        <v>0</v>
      </c>
      <c r="BM2338" s="29">
        <f t="shared" si="1150"/>
        <v>0</v>
      </c>
      <c r="BN2338" s="36">
        <f t="shared" si="1151"/>
        <v>0</v>
      </c>
      <c r="BQ2338" s="29">
        <f t="shared" si="1152"/>
        <v>0</v>
      </c>
    </row>
    <row r="2339" spans="2:69" s="35" customFormat="1" ht="30" customHeight="1" x14ac:dyDescent="0.15">
      <c r="B2339" s="31"/>
      <c r="C2339" s="32"/>
      <c r="D2339" s="71"/>
      <c r="E2339" s="72"/>
      <c r="F2339" s="72"/>
      <c r="G2339" s="72"/>
      <c r="H2339" s="72"/>
      <c r="I2339" s="72"/>
      <c r="J2339" s="72"/>
      <c r="K2339" s="72"/>
      <c r="L2339" s="72"/>
      <c r="M2339" s="72"/>
      <c r="N2339" s="73"/>
      <c r="O2339" s="33"/>
      <c r="P2339" s="31"/>
      <c r="Q2339" s="34"/>
      <c r="R2339" s="45"/>
      <c r="S2339" s="34"/>
      <c r="T2339" s="45"/>
      <c r="U2339" s="34"/>
      <c r="V2339" s="45"/>
      <c r="W2339" s="46"/>
      <c r="X2339" s="47" t="str">
        <f t="shared" si="1121"/>
        <v/>
      </c>
      <c r="Y2339" s="34"/>
      <c r="Z2339" s="45"/>
      <c r="AA2339" s="34"/>
      <c r="AB2339" s="45"/>
      <c r="AC2339" s="34"/>
      <c r="AD2339" s="45"/>
      <c r="AE2339" s="34"/>
      <c r="AF2339" s="48" t="str">
        <f t="shared" si="1122"/>
        <v/>
      </c>
      <c r="AG2339" s="34"/>
      <c r="AH2339" s="48" t="str">
        <f t="shared" si="1123"/>
        <v/>
      </c>
      <c r="AJ2339" s="48" t="str">
        <f t="shared" si="1138"/>
        <v/>
      </c>
      <c r="AK2339" s="34"/>
      <c r="AL2339" s="47" t="str">
        <f t="shared" si="1124"/>
        <v/>
      </c>
      <c r="AM2339" s="34"/>
      <c r="AN2339" s="47" t="str">
        <f t="shared" si="1125"/>
        <v/>
      </c>
      <c r="AP2339" s="36">
        <f t="shared" si="1139"/>
        <v>0</v>
      </c>
      <c r="AQ2339" s="36">
        <f t="shared" si="1126"/>
        <v>0</v>
      </c>
      <c r="AR2339" s="36">
        <f t="shared" si="1127"/>
        <v>0</v>
      </c>
      <c r="AS2339" s="36">
        <f t="shared" si="1128"/>
        <v>0</v>
      </c>
      <c r="AT2339" s="36">
        <f t="shared" si="1129"/>
        <v>0</v>
      </c>
      <c r="AU2339" s="36">
        <f t="shared" si="1130"/>
        <v>0</v>
      </c>
      <c r="AV2339" s="36">
        <f t="shared" si="1140"/>
        <v>0</v>
      </c>
      <c r="AW2339" s="36">
        <f t="shared" si="1141"/>
        <v>0</v>
      </c>
      <c r="AX2339" s="36">
        <f t="shared" si="1131"/>
        <v>0</v>
      </c>
      <c r="AY2339" s="36">
        <f t="shared" si="1142"/>
        <v>0</v>
      </c>
      <c r="AZ2339" s="36">
        <f t="shared" si="1143"/>
        <v>0</v>
      </c>
      <c r="BA2339" s="36">
        <f t="shared" si="1132"/>
        <v>0</v>
      </c>
      <c r="BB2339" s="36">
        <f t="shared" si="1133"/>
        <v>0</v>
      </c>
      <c r="BC2339" s="36">
        <f t="shared" si="1134"/>
        <v>0</v>
      </c>
      <c r="BD2339" s="36">
        <f t="shared" si="1135"/>
        <v>0</v>
      </c>
      <c r="BE2339" s="36">
        <f t="shared" si="1136"/>
        <v>0</v>
      </c>
      <c r="BF2339" s="36">
        <f t="shared" si="1144"/>
        <v>2339</v>
      </c>
      <c r="BG2339" s="36">
        <f t="shared" si="1145"/>
        <v>0</v>
      </c>
      <c r="BH2339" s="36">
        <f t="shared" si="1146"/>
        <v>0</v>
      </c>
      <c r="BI2339" s="36">
        <f t="shared" si="1147"/>
        <v>0</v>
      </c>
      <c r="BJ2339" s="29">
        <f t="shared" si="1137"/>
        <v>0</v>
      </c>
      <c r="BK2339" s="29">
        <f t="shared" si="1148"/>
        <v>0</v>
      </c>
      <c r="BL2339" s="29">
        <f t="shared" si="1149"/>
        <v>0</v>
      </c>
      <c r="BM2339" s="29">
        <f t="shared" si="1150"/>
        <v>0</v>
      </c>
      <c r="BN2339" s="36">
        <f t="shared" si="1151"/>
        <v>0</v>
      </c>
      <c r="BQ2339" s="29">
        <f t="shared" si="1152"/>
        <v>0</v>
      </c>
    </row>
    <row r="2340" spans="2:69" s="35" customFormat="1" ht="30" customHeight="1" x14ac:dyDescent="0.15">
      <c r="B2340" s="31"/>
      <c r="C2340" s="32"/>
      <c r="D2340" s="71"/>
      <c r="E2340" s="72"/>
      <c r="F2340" s="72"/>
      <c r="G2340" s="72"/>
      <c r="H2340" s="72"/>
      <c r="I2340" s="72"/>
      <c r="J2340" s="72"/>
      <c r="K2340" s="72"/>
      <c r="L2340" s="72"/>
      <c r="M2340" s="72"/>
      <c r="N2340" s="73"/>
      <c r="O2340" s="33"/>
      <c r="P2340" s="31"/>
      <c r="Q2340" s="34"/>
      <c r="R2340" s="45"/>
      <c r="S2340" s="34"/>
      <c r="T2340" s="45"/>
      <c r="U2340" s="34"/>
      <c r="V2340" s="45"/>
      <c r="W2340" s="46"/>
      <c r="X2340" s="47" t="str">
        <f t="shared" si="1121"/>
        <v/>
      </c>
      <c r="Y2340" s="34"/>
      <c r="Z2340" s="45"/>
      <c r="AA2340" s="34"/>
      <c r="AB2340" s="45"/>
      <c r="AC2340" s="34"/>
      <c r="AD2340" s="45"/>
      <c r="AE2340" s="34"/>
      <c r="AF2340" s="48" t="str">
        <f t="shared" si="1122"/>
        <v/>
      </c>
      <c r="AG2340" s="34"/>
      <c r="AH2340" s="48" t="str">
        <f t="shared" si="1123"/>
        <v/>
      </c>
      <c r="AJ2340" s="48" t="str">
        <f t="shared" si="1138"/>
        <v/>
      </c>
      <c r="AK2340" s="34"/>
      <c r="AL2340" s="47" t="str">
        <f t="shared" si="1124"/>
        <v/>
      </c>
      <c r="AM2340" s="34"/>
      <c r="AN2340" s="47" t="str">
        <f t="shared" si="1125"/>
        <v/>
      </c>
      <c r="AP2340" s="36">
        <f t="shared" si="1139"/>
        <v>0</v>
      </c>
      <c r="AQ2340" s="36">
        <f t="shared" si="1126"/>
        <v>0</v>
      </c>
      <c r="AR2340" s="36">
        <f t="shared" si="1127"/>
        <v>0</v>
      </c>
      <c r="AS2340" s="36">
        <f t="shared" si="1128"/>
        <v>0</v>
      </c>
      <c r="AT2340" s="36">
        <f t="shared" si="1129"/>
        <v>0</v>
      </c>
      <c r="AU2340" s="36">
        <f t="shared" si="1130"/>
        <v>0</v>
      </c>
      <c r="AV2340" s="36">
        <f t="shared" si="1140"/>
        <v>0</v>
      </c>
      <c r="AW2340" s="36">
        <f t="shared" si="1141"/>
        <v>0</v>
      </c>
      <c r="AX2340" s="36">
        <f t="shared" si="1131"/>
        <v>0</v>
      </c>
      <c r="AY2340" s="36">
        <f t="shared" si="1142"/>
        <v>0</v>
      </c>
      <c r="AZ2340" s="36">
        <f t="shared" si="1143"/>
        <v>0</v>
      </c>
      <c r="BA2340" s="36">
        <f t="shared" si="1132"/>
        <v>0</v>
      </c>
      <c r="BB2340" s="36">
        <f t="shared" si="1133"/>
        <v>0</v>
      </c>
      <c r="BC2340" s="36">
        <f t="shared" si="1134"/>
        <v>0</v>
      </c>
      <c r="BD2340" s="36">
        <f t="shared" si="1135"/>
        <v>0</v>
      </c>
      <c r="BE2340" s="36">
        <f t="shared" si="1136"/>
        <v>0</v>
      </c>
      <c r="BF2340" s="36">
        <f t="shared" si="1144"/>
        <v>2340</v>
      </c>
      <c r="BG2340" s="36">
        <f t="shared" si="1145"/>
        <v>0</v>
      </c>
      <c r="BH2340" s="36">
        <f t="shared" si="1146"/>
        <v>0</v>
      </c>
      <c r="BI2340" s="36">
        <f t="shared" si="1147"/>
        <v>0</v>
      </c>
      <c r="BJ2340" s="29">
        <f t="shared" si="1137"/>
        <v>0</v>
      </c>
      <c r="BK2340" s="29">
        <f t="shared" si="1148"/>
        <v>0</v>
      </c>
      <c r="BL2340" s="29">
        <f t="shared" si="1149"/>
        <v>0</v>
      </c>
      <c r="BM2340" s="29">
        <f t="shared" si="1150"/>
        <v>0</v>
      </c>
      <c r="BN2340" s="36">
        <f t="shared" si="1151"/>
        <v>0</v>
      </c>
      <c r="BQ2340" s="29">
        <f t="shared" si="1152"/>
        <v>0</v>
      </c>
    </row>
    <row r="2341" spans="2:69" s="35" customFormat="1" ht="30" customHeight="1" x14ac:dyDescent="0.15">
      <c r="B2341" s="31"/>
      <c r="C2341" s="32"/>
      <c r="D2341" s="71"/>
      <c r="E2341" s="72"/>
      <c r="F2341" s="72"/>
      <c r="G2341" s="72"/>
      <c r="H2341" s="72"/>
      <c r="I2341" s="72"/>
      <c r="J2341" s="72"/>
      <c r="K2341" s="72"/>
      <c r="L2341" s="72"/>
      <c r="M2341" s="72"/>
      <c r="N2341" s="73"/>
      <c r="O2341" s="33"/>
      <c r="P2341" s="31"/>
      <c r="Q2341" s="34"/>
      <c r="R2341" s="45"/>
      <c r="S2341" s="34"/>
      <c r="T2341" s="45"/>
      <c r="U2341" s="34"/>
      <c r="V2341" s="45"/>
      <c r="W2341" s="46"/>
      <c r="X2341" s="47" t="str">
        <f t="shared" si="1121"/>
        <v/>
      </c>
      <c r="Y2341" s="34"/>
      <c r="Z2341" s="45"/>
      <c r="AA2341" s="34"/>
      <c r="AB2341" s="45"/>
      <c r="AC2341" s="34"/>
      <c r="AD2341" s="45"/>
      <c r="AE2341" s="34"/>
      <c r="AF2341" s="48" t="str">
        <f t="shared" si="1122"/>
        <v/>
      </c>
      <c r="AG2341" s="34"/>
      <c r="AH2341" s="48" t="str">
        <f t="shared" si="1123"/>
        <v/>
      </c>
      <c r="AJ2341" s="48" t="str">
        <f t="shared" si="1138"/>
        <v/>
      </c>
      <c r="AK2341" s="34"/>
      <c r="AL2341" s="47" t="str">
        <f t="shared" si="1124"/>
        <v/>
      </c>
      <c r="AM2341" s="34"/>
      <c r="AN2341" s="47" t="str">
        <f t="shared" si="1125"/>
        <v/>
      </c>
      <c r="AP2341" s="36">
        <f t="shared" si="1139"/>
        <v>0</v>
      </c>
      <c r="AQ2341" s="36">
        <f t="shared" si="1126"/>
        <v>0</v>
      </c>
      <c r="AR2341" s="36">
        <f t="shared" si="1127"/>
        <v>0</v>
      </c>
      <c r="AS2341" s="36">
        <f t="shared" si="1128"/>
        <v>0</v>
      </c>
      <c r="AT2341" s="36">
        <f t="shared" si="1129"/>
        <v>0</v>
      </c>
      <c r="AU2341" s="36">
        <f t="shared" si="1130"/>
        <v>0</v>
      </c>
      <c r="AV2341" s="36">
        <f t="shared" si="1140"/>
        <v>0</v>
      </c>
      <c r="AW2341" s="36">
        <f t="shared" si="1141"/>
        <v>0</v>
      </c>
      <c r="AX2341" s="36">
        <f t="shared" si="1131"/>
        <v>0</v>
      </c>
      <c r="AY2341" s="36">
        <f t="shared" si="1142"/>
        <v>0</v>
      </c>
      <c r="AZ2341" s="36">
        <f t="shared" si="1143"/>
        <v>0</v>
      </c>
      <c r="BA2341" s="36">
        <f t="shared" si="1132"/>
        <v>0</v>
      </c>
      <c r="BB2341" s="36">
        <f t="shared" si="1133"/>
        <v>0</v>
      </c>
      <c r="BC2341" s="36">
        <f t="shared" si="1134"/>
        <v>0</v>
      </c>
      <c r="BD2341" s="36">
        <f t="shared" si="1135"/>
        <v>0</v>
      </c>
      <c r="BE2341" s="36">
        <f t="shared" si="1136"/>
        <v>0</v>
      </c>
      <c r="BF2341" s="36">
        <f t="shared" si="1144"/>
        <v>2341</v>
      </c>
      <c r="BG2341" s="36">
        <f t="shared" si="1145"/>
        <v>0</v>
      </c>
      <c r="BH2341" s="36">
        <f t="shared" si="1146"/>
        <v>0</v>
      </c>
      <c r="BI2341" s="36">
        <f t="shared" si="1147"/>
        <v>0</v>
      </c>
      <c r="BJ2341" s="29">
        <f t="shared" si="1137"/>
        <v>0</v>
      </c>
      <c r="BK2341" s="29">
        <f t="shared" si="1148"/>
        <v>0</v>
      </c>
      <c r="BL2341" s="29">
        <f t="shared" si="1149"/>
        <v>0</v>
      </c>
      <c r="BM2341" s="29">
        <f t="shared" si="1150"/>
        <v>0</v>
      </c>
      <c r="BN2341" s="36">
        <f t="shared" si="1151"/>
        <v>0</v>
      </c>
      <c r="BQ2341" s="29">
        <f t="shared" si="1152"/>
        <v>0</v>
      </c>
    </row>
    <row r="2342" spans="2:69" s="35" customFormat="1" ht="30" customHeight="1" x14ac:dyDescent="0.15">
      <c r="B2342" s="31"/>
      <c r="C2342" s="32"/>
      <c r="D2342" s="71"/>
      <c r="E2342" s="72"/>
      <c r="F2342" s="72"/>
      <c r="G2342" s="72"/>
      <c r="H2342" s="72"/>
      <c r="I2342" s="72"/>
      <c r="J2342" s="72"/>
      <c r="K2342" s="72"/>
      <c r="L2342" s="72"/>
      <c r="M2342" s="72"/>
      <c r="N2342" s="73"/>
      <c r="O2342" s="33"/>
      <c r="P2342" s="31"/>
      <c r="Q2342" s="34"/>
      <c r="R2342" s="45"/>
      <c r="S2342" s="34"/>
      <c r="T2342" s="45"/>
      <c r="U2342" s="34"/>
      <c r="V2342" s="45"/>
      <c r="W2342" s="46"/>
      <c r="X2342" s="47" t="str">
        <f t="shared" ref="X2342:X2405" si="1153">IF(ISBLANK(R2342),"",IF(ISERR(R2342*T2342),"-",ROUND(R2342*T2342,2)))</f>
        <v/>
      </c>
      <c r="Y2342" s="34"/>
      <c r="Z2342" s="45"/>
      <c r="AA2342" s="34"/>
      <c r="AB2342" s="45"/>
      <c r="AC2342" s="34"/>
      <c r="AD2342" s="45"/>
      <c r="AE2342" s="34"/>
      <c r="AF2342" s="48" t="str">
        <f t="shared" ref="AF2342:AF2405" si="1154">IF(OR(ISBLANK(Z2342),Z2342=""),"",IF(ISERR((V2342-AD2342)/V2342),"",ROUND(100*(V2342-AD2342)/V2342,2)))</f>
        <v/>
      </c>
      <c r="AG2342" s="34"/>
      <c r="AH2342" s="48" t="str">
        <f t="shared" ref="AH2342:AH2405" si="1155">IF(OR(ISBLANK(Z2342),Z2342=""),"",IF(ISERR(AD2342/V2342),"-",ROUND(100*AD2342/V2342,2)))</f>
        <v/>
      </c>
      <c r="AJ2342" s="48" t="str">
        <f t="shared" si="1138"/>
        <v/>
      </c>
      <c r="AK2342" s="34"/>
      <c r="AL2342" s="47" t="str">
        <f t="shared" ref="AL2342:AL2405" si="1156">IF(OR(ISBLANK(P2342),ISBLANK(R2342),R2342="",R2342=0),"",IF(ISERR((X2342-AJ2342)/X2342),"",ROUND(100*(X2342-AJ2342)/X2342,2)))</f>
        <v/>
      </c>
      <c r="AM2342" s="34"/>
      <c r="AN2342" s="47" t="str">
        <f t="shared" ref="AN2342:AN2405" si="1157">IF(OR(ISBLANK(P2342),ISBLANK(R2342),R2342="",R2342=0),"",IF(ISERR(AJ2342/X2342),"",ROUND(100*AJ2342/X2342,2)))</f>
        <v/>
      </c>
      <c r="AP2342" s="36">
        <f t="shared" si="1139"/>
        <v>0</v>
      </c>
      <c r="AQ2342" s="36">
        <f t="shared" ref="AQ2342:AQ2405" si="1158">IF(ISBLANK(R2342),0,IF(ISERR(100*(AJ2342-X2342)/X2342),0,IF(100*(AJ2342-X2342)/X2342&gt;0.1,1,0)))</f>
        <v>0</v>
      </c>
      <c r="AR2342" s="36">
        <f t="shared" ref="AR2342:AR2405" si="1159">IF(ISBLANK(R2342),0,IF(ISERR(OR(AN2342,100*(AJ2342-X2342)/X2342)),0,IF(AND(AN2342&gt;100,100*(AJ2342-X2342)/X2342&gt;1),1,0)))</f>
        <v>0</v>
      </c>
      <c r="AS2342" s="36">
        <f t="shared" ref="AS2342:AS2405" si="1160">IF(ISBLANK(R2342),0,IF(ISERR(OR(AN2342,100*(AJ2342-X2342)/X2342)),0,IF(AND(AN2342&gt;100,100*(AJ2342-X2342)/X2342&lt;1),1,0)))</f>
        <v>0</v>
      </c>
      <c r="AT2342" s="36">
        <f t="shared" ref="AT2342:AT2405" si="1161">IF(OR(ISBLANK(P2342),ISERR(IF(AND(AL2342&gt;=0,AL2342&lt;=30),IF(AL2342&lt;$V$22,IF(ROUND(100*(V2342-ROUND((AB2342-0.01)*Z2342,2))/V2342,2)&lt;=$V$22,1,0),0),0))),0,IF(AND(AL2342&gt;=0,AL2342&lt;=30),IF(AL2342&lt;$V$22,IF(ROUND(100*(V2342-ROUND((AB2342-0.01)*Z2342,2))/V2342,2)&lt;=$V$22,1,0),0),0))</f>
        <v>0</v>
      </c>
      <c r="AU2342" s="36">
        <f t="shared" ref="AU2342:AU2405" si="1162">IF(OR(ISBLANK(P2342),ISERR(IF($AJ$10=$AP$8,IF(AND(AL2342&gt;=0,AL2342&lt;=30),IF(AL2342&gt;$V$22,IF(ROUND(100*(V2342-ROUND((AB2342+0.01)*Z2342,2))/V2342,2)&gt;=$V$22,1,0),0),0),0))),0,IF($AJ$10=$AP$8,IF(AND(AL2342&gt;=0,AL2342&lt;=30),IF(AL2342&gt;$V$22,IF(ROUND(100*(V2342-ROUND((AB2342+0.01)*Z2342,2))/V2342,2)&gt;=$V$22,1,0),0),0),0))</f>
        <v>0</v>
      </c>
      <c r="AV2342" s="36">
        <f t="shared" si="1140"/>
        <v>0</v>
      </c>
      <c r="AW2342" s="36">
        <f t="shared" si="1141"/>
        <v>0</v>
      </c>
      <c r="AX2342" s="36">
        <f t="shared" ref="AX2342:AX2405" si="1163">IF(OR(ISBLANK(P2342),ISERR(IF(AND(AL2342&gt;=0,AL2342&lt;=30),IF(AL2342&gt;$V$22,IF(ROUND(100*(V2342-ROUND((AB2342+0.01)*Z2342,2))/V2342,2)&lt;$V$22,1,0),IF(AL2342&lt;$V$22,IF(ROUND(100*(V2342-ROUND((AB2342-0.01)*Z2342,2))/V2342,2)&gt;$V$22,1,0),0)),0))),0,IF(AND(AL2342&gt;=0,AL2342&lt;=30),IF(AL2342&gt;$V$22,IF(ROUND(100*(V2342-ROUND((AB2342+0.01)*Z2342,2))/V2342,2)&lt;$V$22,1,0),IF(AL2342&lt;$V$22,IF(ROUND(100*(V2342-ROUND((AB2342-0.01)*Z2342,2))/V2342,2)&gt;$V$22,1,0),0)),0))</f>
        <v>0</v>
      </c>
      <c r="AY2342" s="36">
        <f t="shared" si="1142"/>
        <v>0</v>
      </c>
      <c r="AZ2342" s="36">
        <f t="shared" si="1143"/>
        <v>0</v>
      </c>
      <c r="BA2342" s="36">
        <f t="shared" ref="BA2342:BA2405" si="1164">IF(OR(ISBLANK(P2342),ISERR(IF(OR(ISBLANK(X2342),ISBLANK(V2342)),0,IF(ROUND(100*(X2342-V2342)/X2342,2)&lt;-0.1,1,0)))),0,IF(OR(ISBLANK(X2342),ISBLANK(V2342)),0,IF(ROUND(100*(X2342-V2342)/X2342,2)&lt;-0.1,1,0)))</f>
        <v>0</v>
      </c>
      <c r="BB2342" s="36">
        <f t="shared" ref="BB2342:BB2405" si="1165">IF(OR(ISBLANK(P2342),ISERR(IF(OR(ISBLANK(X2342),ISBLANK(V2342)),0,IF(ROUND(100*(X2342-V2342)/X2342,2)&gt;1,1,0)))),0,IF(OR(ISBLANK(X2342),ISBLANK(V2342)),0,IF(ROUND(100*(X2342-V2342)/X2342,2)&gt;1,1,0)))</f>
        <v>0</v>
      </c>
      <c r="BC2342" s="36">
        <f t="shared" ref="BC2342:BC2405" si="1166">IF(OR(ISBLANK(P2342),ISERR(IF(OR(ISBLANK(X2342),ISBLANK(V2342)),0,IF(AND(BA2342=0,BB2342=0,ROUND(100*(X2342-V2342)/X2342,2)&lt;&gt;0),1,0)))),0,IF(OR(ISBLANK(X2342),ISBLANK(V2342)),0,IF(AND(BA2342=0,BB2342=0,ROUND(100*(X2342-V2342)/X2342,2)&lt;&gt;0),1,0)))</f>
        <v>0</v>
      </c>
      <c r="BD2342" s="36">
        <f t="shared" ref="BD2342:BD2405" si="1167">IF(OR(ISBLANK(P2342),ISERR(IF(OR(ISBLANK(X2342),ISBLANK(V2342)),0,IF(BA2342=0,0,IF(ROUND(100*(AJ2342-X2342)/X2342,4)&lt;=0.1,0,1))))),0,IF(OR(ISBLANK(X2342),ISBLANK(V2342)),0,IF(BA2342=0,0,IF(ROUND(100*(AJ2342-X2342)/X2342,4)&lt;=0.1,0,1))))</f>
        <v>0</v>
      </c>
      <c r="BE2342" s="36">
        <f t="shared" ref="BE2342:BE2405" si="1168">IF(OR(ISBLANK(P2342),ISERR(IF(OR(ISBLANK(X2342),ISBLANK(V2342)),0,IF(BB2342=0,0,IF(ROUND(100*(X2342-AJ2342)/X2342,2)&lt;=30,0,1))))),0,IF(OR(ISBLANK(X2342),ISBLANK(V2342)),0,IF(BB2342=0,0,IF(ROUND(100*(X2342-AJ2342)/X2342,2)&lt;=30,0,1))))</f>
        <v>0</v>
      </c>
      <c r="BF2342" s="36">
        <f t="shared" si="1144"/>
        <v>2342</v>
      </c>
      <c r="BG2342" s="36">
        <f t="shared" si="1145"/>
        <v>0</v>
      </c>
      <c r="BH2342" s="36">
        <f t="shared" si="1146"/>
        <v>0</v>
      </c>
      <c r="BI2342" s="36">
        <f t="shared" si="1147"/>
        <v>0</v>
      </c>
      <c r="BJ2342" s="29">
        <f t="shared" ref="BJ2342:BJ2405" si="1169">IF(OR(ISBLANK(P2342),P2342="",ISERR(P2342),ISBLANK(R2342),R2342="",ISERR(R2342),ISBLANK(T2342),T2342="",ISERR(T2342),ISERR(IF(SUM(AP2342,AQ2342,AR2342,AT2342,AU2342,AX2342,BA2342,BB2342,BC2342,BD2342,BE2342)=0,ROUND(AB2342,2),IF($AJ$10=$AP$8,ROUND(X2342*(1-($V$22/100))/R2342,2),IF(AB2342&gt;T2342,ROUND(T2342,2),ROUND(AB2342,2)))))),0,IF(SUM(AP2342,AQ2342,AR2342,AT2342,AU2342,AX2342,BA2342,BB2342,BC2342,BD2342,BE2342)=0,ROUND(AB2342,2),IF($AJ$10=$AP$8,ROUND(X2342*(1-($V$22/100))/R2342,2),IF(AB2342&gt;T2342,ROUND(T2342,2),ROUND(AB2342,2)))))</f>
        <v>0</v>
      </c>
      <c r="BK2342" s="29">
        <f t="shared" si="1148"/>
        <v>0</v>
      </c>
      <c r="BL2342" s="29">
        <f t="shared" si="1149"/>
        <v>0</v>
      </c>
      <c r="BM2342" s="29">
        <f t="shared" si="1150"/>
        <v>0</v>
      </c>
      <c r="BN2342" s="36">
        <f t="shared" si="1151"/>
        <v>0</v>
      </c>
      <c r="BQ2342" s="29">
        <f t="shared" si="1152"/>
        <v>0</v>
      </c>
    </row>
    <row r="2343" spans="2:69" s="35" customFormat="1" ht="30" customHeight="1" x14ac:dyDescent="0.15">
      <c r="B2343" s="31"/>
      <c r="C2343" s="32"/>
      <c r="D2343" s="71"/>
      <c r="E2343" s="72"/>
      <c r="F2343" s="72"/>
      <c r="G2343" s="72"/>
      <c r="H2343" s="72"/>
      <c r="I2343" s="72"/>
      <c r="J2343" s="72"/>
      <c r="K2343" s="72"/>
      <c r="L2343" s="72"/>
      <c r="M2343" s="72"/>
      <c r="N2343" s="73"/>
      <c r="O2343" s="33"/>
      <c r="P2343" s="31"/>
      <c r="Q2343" s="34"/>
      <c r="R2343" s="45"/>
      <c r="S2343" s="34"/>
      <c r="T2343" s="45"/>
      <c r="U2343" s="34"/>
      <c r="V2343" s="45"/>
      <c r="W2343" s="46"/>
      <c r="X2343" s="47" t="str">
        <f t="shared" si="1153"/>
        <v/>
      </c>
      <c r="Y2343" s="34"/>
      <c r="Z2343" s="45"/>
      <c r="AA2343" s="34"/>
      <c r="AB2343" s="45"/>
      <c r="AC2343" s="34"/>
      <c r="AD2343" s="45"/>
      <c r="AE2343" s="34"/>
      <c r="AF2343" s="48" t="str">
        <f t="shared" si="1154"/>
        <v/>
      </c>
      <c r="AG2343" s="34"/>
      <c r="AH2343" s="48" t="str">
        <f t="shared" si="1155"/>
        <v/>
      </c>
      <c r="AJ2343" s="48" t="str">
        <f t="shared" ref="AJ2343:AJ2406" si="1170">IF(OR(ISBLANK(P2343),ISBLANK(R2343),R2343="",R2343=0),"",IF(ISERR(Z2343*AB2343),"",ROUND(Z2343*AB2343,2)))</f>
        <v/>
      </c>
      <c r="AK2343" s="34"/>
      <c r="AL2343" s="47" t="str">
        <f t="shared" si="1156"/>
        <v/>
      </c>
      <c r="AM2343" s="34"/>
      <c r="AN2343" s="47" t="str">
        <f t="shared" si="1157"/>
        <v/>
      </c>
      <c r="AP2343" s="36">
        <f t="shared" ref="AP2343:AP2406" si="1171">IF(AL2343&lt;0,1,0)</f>
        <v>0</v>
      </c>
      <c r="AQ2343" s="36">
        <f t="shared" si="1158"/>
        <v>0</v>
      </c>
      <c r="AR2343" s="36">
        <f t="shared" si="1159"/>
        <v>0</v>
      </c>
      <c r="AS2343" s="36">
        <f t="shared" si="1160"/>
        <v>0</v>
      </c>
      <c r="AT2343" s="36">
        <f t="shared" si="1161"/>
        <v>0</v>
      </c>
      <c r="AU2343" s="36">
        <f t="shared" si="1162"/>
        <v>0</v>
      </c>
      <c r="AV2343" s="36">
        <f t="shared" ref="AV2343:AV2406" si="1172">IF(ISERR(IF(AND(AL2343&gt;30,AL2343&lt;=99),1,0)),0,IF(AND(AL2343&gt;30,AL2343&lt;=99),1,0))</f>
        <v>0</v>
      </c>
      <c r="AW2343" s="36">
        <f t="shared" ref="AW2343:AW2406" si="1173">IF(ISERR(IF(AND($R2343&lt;&gt;"",NOT(ISBLANK($R2343)),AL2343&gt;99),1,0)),0,IF(AND($R2343&lt;&gt;"",NOT(ISBLANK($R2343)),AL2343&gt;99),1,0))</f>
        <v>0</v>
      </c>
      <c r="AX2343" s="36">
        <f t="shared" si="1163"/>
        <v>0</v>
      </c>
      <c r="AY2343" s="36">
        <f t="shared" ref="AY2343:AY2406" si="1174">IF(OR(ISBLANK(R2343),ISERR(IF(AND(NOT(ISBLANK($R2343)),$R2343&lt;&gt;"",$Z2343&lt;&gt;$R2343),1,0))),0,IF(AND(NOT(ISBLANK($R2343)),$R2343&lt;&gt;"",$Z2343&lt;&gt;$R2343),1,0))</f>
        <v>0</v>
      </c>
      <c r="AZ2343" s="36">
        <f t="shared" ref="AZ2343:AZ2406" si="1175">IF(OR(ISBLANK(P2343),ISERR(IF(OR(ISBLANK(P2343),P2343=""),0,1))),0,IF(OR(ISBLANK(P2343),P2343=""),0,1))</f>
        <v>0</v>
      </c>
      <c r="BA2343" s="36">
        <f t="shared" si="1164"/>
        <v>0</v>
      </c>
      <c r="BB2343" s="36">
        <f t="shared" si="1165"/>
        <v>0</v>
      </c>
      <c r="BC2343" s="36">
        <f t="shared" si="1166"/>
        <v>0</v>
      </c>
      <c r="BD2343" s="36">
        <f t="shared" si="1167"/>
        <v>0</v>
      </c>
      <c r="BE2343" s="36">
        <f t="shared" si="1168"/>
        <v>0</v>
      </c>
      <c r="BF2343" s="36">
        <f t="shared" ref="BF2343:BF2406" si="1176">ROW(BF2343)</f>
        <v>2343</v>
      </c>
      <c r="BG2343" s="36">
        <f t="shared" ref="BG2343:BG2406" si="1177">IF(OR(ISBLANK(D2343),ISERR(D2343),D2343="",ISBLANK(P2343),P2343="",ISERR(P2343),ISERR(VLOOKUP(D2343,$D$38:$BF$3617,55,FALSE))),0,IF(VLOOKUP(D2343,$D$38:$BF$3617,25,FALSE)=AB2343,0,VLOOKUP(D2343,$D$38:$BF$3617,55,FALSE)))</f>
        <v>0</v>
      </c>
      <c r="BH2343" s="36">
        <f t="shared" ref="BH2343:BH2406" si="1178">IF(OR(ISBLANK(D2343),D2343="",ISERR(D2343),ISBLANK(P2343),P2343="",ISERR(P2343),ISNA(IF(VLOOKUP(D2343,$D$38:$AN$3617,25,FALSE)&lt;&gt;AB2343,1,0)),ISERR(IF(AND(ISNA(VLOOKUP(ROW(D2343),$BG$38:$BG$3617,1,FALSE)),VLOOKUP(D2343,$D$38:$AN$3617,25,FALSE)=AB2343),0,1))),0,IF(AND(ISNA(VLOOKUP(ROW(D2343),$BG$38:$BG$3617,1,FALSE)),VLOOKUP(D2343,$D$38:$AN$3617,25,FALSE)=AB2343),0,1))</f>
        <v>0</v>
      </c>
      <c r="BI2343" s="36">
        <f t="shared" ref="BI2343:BI2406" si="1179">IF(OR(ISBLANK(D2343),D2343="",ISERR(D2343),ISBLANK(P2343),P2343="",ISERR(P2343)),0,IF(BH2343=0,0,IF(BG2343=0,BF2343,BG2343)))</f>
        <v>0</v>
      </c>
      <c r="BJ2343" s="29">
        <f t="shared" si="1169"/>
        <v>0</v>
      </c>
      <c r="BK2343" s="29">
        <f t="shared" ref="BK2343:BK2406" si="1180">IF(OR(ISBLANK(D2343),D2343="",ISERR(D2343),ISBLANK(P2343),P2343="",ISERR(P2343)),0,IF(BH2343=0,ROUND(BJ2343,2),IF(BG2343&lt;&gt;0,IF(BJ2343&lt;VLOOKUP(BG2343,$BI$38:$BK$3617,3,FALSE),ROUND(BJ2343,2),ROUND(VLOOKUP(BG2343,$BI$38:$BK$3617,3,FALSE),2)),IF(BJ2343&lt;VLOOKUP(BF2343,$BG$38:$BK$3617,4,FALSE),ROUND(BJ2343,2),VLOOKUP(BF2343,$BG$38:$BK$3617,4,FALSE)))))</f>
        <v>0</v>
      </c>
      <c r="BL2343" s="29">
        <f t="shared" ref="BL2343:BL2406" si="1181">IF(BH2343=0,0,(BJ2343-SUMIFS($BJ$38:$BJ$3617,$BI$38:$BI$3617,BI2343)/COUNTIFS($BI$38:$BI$3617,BI2343))^2)</f>
        <v>0</v>
      </c>
      <c r="BM2343" s="29">
        <f t="shared" ref="BM2343:BM2406" si="1182">IF(BH2343=0,BK2343,ROUND(((SUMIFS($BJ$38:$BJ$3617,$BI$38:$BI$3617,BI2343)/COUNTIFS($BI$38:$BI$3617,BI2343))-((SUMIFS($BL$38:$BL$3617,$BI$38:$BI$3617,BI2343)/COUNTIFS($BI$38:$BI$3617,BI2343))^0.5)),2))</f>
        <v>0</v>
      </c>
      <c r="BN2343" s="36">
        <f t="shared" ref="BN2343:BN2406" si="1183">IF(AND(OR(P2343="",ISBLANK(P2343),ISERR(P2343)),OR(AND(R2343&lt;&gt;0,R2343&lt;&gt;"",NOT(ISBLANK(R2343))),AND(T2343&lt;&gt;0,T2343&lt;&gt;"",NOT(ISBLANK(T2343))),AND(Z2343&lt;&gt;0,Z2343&lt;&gt;"",NOT(ISBLANK(Z2343))),AND(AB2343&lt;&gt;0,AB2343&lt;&gt;"",NOT(ISBLANK(AB2343))))),1,0)</f>
        <v>0</v>
      </c>
      <c r="BQ2343" s="29">
        <f t="shared" ref="BQ2343:BQ2406" si="1184">IF(ISERR(IF(OR(ISBLANK(Z2343),Z2343="",Z2343=0),0,IF(OR(ISBLANK(AD2343),AD2343=""),0,ROUND(AD2343,2)))),0,IF(OR(ISBLANK(Z2343),Z2343="",Z2343=0),0,IF(OR(ISBLANK(AD2343),AD2343=""),0,ROUND(AD2343,2))))</f>
        <v>0</v>
      </c>
    </row>
    <row r="2344" spans="2:69" s="35" customFormat="1" ht="30" customHeight="1" x14ac:dyDescent="0.15">
      <c r="B2344" s="31"/>
      <c r="C2344" s="32"/>
      <c r="D2344" s="71"/>
      <c r="E2344" s="72"/>
      <c r="F2344" s="72"/>
      <c r="G2344" s="72"/>
      <c r="H2344" s="72"/>
      <c r="I2344" s="72"/>
      <c r="J2344" s="72"/>
      <c r="K2344" s="72"/>
      <c r="L2344" s="72"/>
      <c r="M2344" s="72"/>
      <c r="N2344" s="73"/>
      <c r="O2344" s="33"/>
      <c r="P2344" s="31"/>
      <c r="Q2344" s="34"/>
      <c r="R2344" s="45"/>
      <c r="S2344" s="34"/>
      <c r="T2344" s="45"/>
      <c r="U2344" s="34"/>
      <c r="V2344" s="45"/>
      <c r="W2344" s="46"/>
      <c r="X2344" s="47" t="str">
        <f t="shared" si="1153"/>
        <v/>
      </c>
      <c r="Y2344" s="34"/>
      <c r="Z2344" s="45"/>
      <c r="AA2344" s="34"/>
      <c r="AB2344" s="45"/>
      <c r="AC2344" s="34"/>
      <c r="AD2344" s="45"/>
      <c r="AE2344" s="34"/>
      <c r="AF2344" s="48" t="str">
        <f t="shared" si="1154"/>
        <v/>
      </c>
      <c r="AG2344" s="34"/>
      <c r="AH2344" s="48" t="str">
        <f t="shared" si="1155"/>
        <v/>
      </c>
      <c r="AJ2344" s="48" t="str">
        <f t="shared" si="1170"/>
        <v/>
      </c>
      <c r="AK2344" s="34"/>
      <c r="AL2344" s="47" t="str">
        <f t="shared" si="1156"/>
        <v/>
      </c>
      <c r="AM2344" s="34"/>
      <c r="AN2344" s="47" t="str">
        <f t="shared" si="1157"/>
        <v/>
      </c>
      <c r="AP2344" s="36">
        <f t="shared" si="1171"/>
        <v>0</v>
      </c>
      <c r="AQ2344" s="36">
        <f t="shared" si="1158"/>
        <v>0</v>
      </c>
      <c r="AR2344" s="36">
        <f t="shared" si="1159"/>
        <v>0</v>
      </c>
      <c r="AS2344" s="36">
        <f t="shared" si="1160"/>
        <v>0</v>
      </c>
      <c r="AT2344" s="36">
        <f t="shared" si="1161"/>
        <v>0</v>
      </c>
      <c r="AU2344" s="36">
        <f t="shared" si="1162"/>
        <v>0</v>
      </c>
      <c r="AV2344" s="36">
        <f t="shared" si="1172"/>
        <v>0</v>
      </c>
      <c r="AW2344" s="36">
        <f t="shared" si="1173"/>
        <v>0</v>
      </c>
      <c r="AX2344" s="36">
        <f t="shared" si="1163"/>
        <v>0</v>
      </c>
      <c r="AY2344" s="36">
        <f t="shared" si="1174"/>
        <v>0</v>
      </c>
      <c r="AZ2344" s="36">
        <f t="shared" si="1175"/>
        <v>0</v>
      </c>
      <c r="BA2344" s="36">
        <f t="shared" si="1164"/>
        <v>0</v>
      </c>
      <c r="BB2344" s="36">
        <f t="shared" si="1165"/>
        <v>0</v>
      </c>
      <c r="BC2344" s="36">
        <f t="shared" si="1166"/>
        <v>0</v>
      </c>
      <c r="BD2344" s="36">
        <f t="shared" si="1167"/>
        <v>0</v>
      </c>
      <c r="BE2344" s="36">
        <f t="shared" si="1168"/>
        <v>0</v>
      </c>
      <c r="BF2344" s="36">
        <f t="shared" si="1176"/>
        <v>2344</v>
      </c>
      <c r="BG2344" s="36">
        <f t="shared" si="1177"/>
        <v>0</v>
      </c>
      <c r="BH2344" s="36">
        <f t="shared" si="1178"/>
        <v>0</v>
      </c>
      <c r="BI2344" s="36">
        <f t="shared" si="1179"/>
        <v>0</v>
      </c>
      <c r="BJ2344" s="29">
        <f t="shared" si="1169"/>
        <v>0</v>
      </c>
      <c r="BK2344" s="29">
        <f t="shared" si="1180"/>
        <v>0</v>
      </c>
      <c r="BL2344" s="29">
        <f t="shared" si="1181"/>
        <v>0</v>
      </c>
      <c r="BM2344" s="29">
        <f t="shared" si="1182"/>
        <v>0</v>
      </c>
      <c r="BN2344" s="36">
        <f t="shared" si="1183"/>
        <v>0</v>
      </c>
      <c r="BQ2344" s="29">
        <f t="shared" si="1184"/>
        <v>0</v>
      </c>
    </row>
    <row r="2345" spans="2:69" s="35" customFormat="1" ht="30" customHeight="1" x14ac:dyDescent="0.15">
      <c r="B2345" s="31"/>
      <c r="C2345" s="32"/>
      <c r="D2345" s="71"/>
      <c r="E2345" s="72"/>
      <c r="F2345" s="72"/>
      <c r="G2345" s="72"/>
      <c r="H2345" s="72"/>
      <c r="I2345" s="72"/>
      <c r="J2345" s="72"/>
      <c r="K2345" s="72"/>
      <c r="L2345" s="72"/>
      <c r="M2345" s="72"/>
      <c r="N2345" s="73"/>
      <c r="O2345" s="33"/>
      <c r="P2345" s="31"/>
      <c r="Q2345" s="34"/>
      <c r="R2345" s="45"/>
      <c r="S2345" s="34"/>
      <c r="T2345" s="45"/>
      <c r="U2345" s="34"/>
      <c r="V2345" s="45"/>
      <c r="W2345" s="46"/>
      <c r="X2345" s="47" t="str">
        <f t="shared" si="1153"/>
        <v/>
      </c>
      <c r="Y2345" s="34"/>
      <c r="Z2345" s="45"/>
      <c r="AA2345" s="34"/>
      <c r="AB2345" s="45"/>
      <c r="AC2345" s="34"/>
      <c r="AD2345" s="45"/>
      <c r="AE2345" s="34"/>
      <c r="AF2345" s="48" t="str">
        <f t="shared" si="1154"/>
        <v/>
      </c>
      <c r="AG2345" s="34"/>
      <c r="AH2345" s="48" t="str">
        <f t="shared" si="1155"/>
        <v/>
      </c>
      <c r="AJ2345" s="48" t="str">
        <f t="shared" si="1170"/>
        <v/>
      </c>
      <c r="AK2345" s="34"/>
      <c r="AL2345" s="47" t="str">
        <f t="shared" si="1156"/>
        <v/>
      </c>
      <c r="AM2345" s="34"/>
      <c r="AN2345" s="47" t="str">
        <f t="shared" si="1157"/>
        <v/>
      </c>
      <c r="AP2345" s="36">
        <f t="shared" si="1171"/>
        <v>0</v>
      </c>
      <c r="AQ2345" s="36">
        <f t="shared" si="1158"/>
        <v>0</v>
      </c>
      <c r="AR2345" s="36">
        <f t="shared" si="1159"/>
        <v>0</v>
      </c>
      <c r="AS2345" s="36">
        <f t="shared" si="1160"/>
        <v>0</v>
      </c>
      <c r="AT2345" s="36">
        <f t="shared" si="1161"/>
        <v>0</v>
      </c>
      <c r="AU2345" s="36">
        <f t="shared" si="1162"/>
        <v>0</v>
      </c>
      <c r="AV2345" s="36">
        <f t="shared" si="1172"/>
        <v>0</v>
      </c>
      <c r="AW2345" s="36">
        <f t="shared" si="1173"/>
        <v>0</v>
      </c>
      <c r="AX2345" s="36">
        <f t="shared" si="1163"/>
        <v>0</v>
      </c>
      <c r="AY2345" s="36">
        <f t="shared" si="1174"/>
        <v>0</v>
      </c>
      <c r="AZ2345" s="36">
        <f t="shared" si="1175"/>
        <v>0</v>
      </c>
      <c r="BA2345" s="36">
        <f t="shared" si="1164"/>
        <v>0</v>
      </c>
      <c r="BB2345" s="36">
        <f t="shared" si="1165"/>
        <v>0</v>
      </c>
      <c r="BC2345" s="36">
        <f t="shared" si="1166"/>
        <v>0</v>
      </c>
      <c r="BD2345" s="36">
        <f t="shared" si="1167"/>
        <v>0</v>
      </c>
      <c r="BE2345" s="36">
        <f t="shared" si="1168"/>
        <v>0</v>
      </c>
      <c r="BF2345" s="36">
        <f t="shared" si="1176"/>
        <v>2345</v>
      </c>
      <c r="BG2345" s="36">
        <f t="shared" si="1177"/>
        <v>0</v>
      </c>
      <c r="BH2345" s="36">
        <f t="shared" si="1178"/>
        <v>0</v>
      </c>
      <c r="BI2345" s="36">
        <f t="shared" si="1179"/>
        <v>0</v>
      </c>
      <c r="BJ2345" s="29">
        <f t="shared" si="1169"/>
        <v>0</v>
      </c>
      <c r="BK2345" s="29">
        <f t="shared" si="1180"/>
        <v>0</v>
      </c>
      <c r="BL2345" s="29">
        <f t="shared" si="1181"/>
        <v>0</v>
      </c>
      <c r="BM2345" s="29">
        <f t="shared" si="1182"/>
        <v>0</v>
      </c>
      <c r="BN2345" s="36">
        <f t="shared" si="1183"/>
        <v>0</v>
      </c>
      <c r="BQ2345" s="29">
        <f t="shared" si="1184"/>
        <v>0</v>
      </c>
    </row>
    <row r="2346" spans="2:69" s="35" customFormat="1" ht="30" customHeight="1" x14ac:dyDescent="0.15">
      <c r="B2346" s="31"/>
      <c r="C2346" s="32"/>
      <c r="D2346" s="71"/>
      <c r="E2346" s="72"/>
      <c r="F2346" s="72"/>
      <c r="G2346" s="72"/>
      <c r="H2346" s="72"/>
      <c r="I2346" s="72"/>
      <c r="J2346" s="72"/>
      <c r="K2346" s="72"/>
      <c r="L2346" s="72"/>
      <c r="M2346" s="72"/>
      <c r="N2346" s="73"/>
      <c r="O2346" s="33"/>
      <c r="P2346" s="31"/>
      <c r="Q2346" s="34"/>
      <c r="R2346" s="45"/>
      <c r="S2346" s="34"/>
      <c r="T2346" s="45"/>
      <c r="U2346" s="34"/>
      <c r="V2346" s="45"/>
      <c r="W2346" s="46"/>
      <c r="X2346" s="47" t="str">
        <f t="shared" si="1153"/>
        <v/>
      </c>
      <c r="Y2346" s="34"/>
      <c r="Z2346" s="45"/>
      <c r="AA2346" s="34"/>
      <c r="AB2346" s="45"/>
      <c r="AC2346" s="34"/>
      <c r="AD2346" s="45"/>
      <c r="AE2346" s="34"/>
      <c r="AF2346" s="48" t="str">
        <f t="shared" si="1154"/>
        <v/>
      </c>
      <c r="AG2346" s="34"/>
      <c r="AH2346" s="48" t="str">
        <f t="shared" si="1155"/>
        <v/>
      </c>
      <c r="AJ2346" s="48" t="str">
        <f t="shared" si="1170"/>
        <v/>
      </c>
      <c r="AK2346" s="34"/>
      <c r="AL2346" s="47" t="str">
        <f t="shared" si="1156"/>
        <v/>
      </c>
      <c r="AM2346" s="34"/>
      <c r="AN2346" s="47" t="str">
        <f t="shared" si="1157"/>
        <v/>
      </c>
      <c r="AP2346" s="36">
        <f t="shared" si="1171"/>
        <v>0</v>
      </c>
      <c r="AQ2346" s="36">
        <f t="shared" si="1158"/>
        <v>0</v>
      </c>
      <c r="AR2346" s="36">
        <f t="shared" si="1159"/>
        <v>0</v>
      </c>
      <c r="AS2346" s="36">
        <f t="shared" si="1160"/>
        <v>0</v>
      </c>
      <c r="AT2346" s="36">
        <f t="shared" si="1161"/>
        <v>0</v>
      </c>
      <c r="AU2346" s="36">
        <f t="shared" si="1162"/>
        <v>0</v>
      </c>
      <c r="AV2346" s="36">
        <f t="shared" si="1172"/>
        <v>0</v>
      </c>
      <c r="AW2346" s="36">
        <f t="shared" si="1173"/>
        <v>0</v>
      </c>
      <c r="AX2346" s="36">
        <f t="shared" si="1163"/>
        <v>0</v>
      </c>
      <c r="AY2346" s="36">
        <f t="shared" si="1174"/>
        <v>0</v>
      </c>
      <c r="AZ2346" s="36">
        <f t="shared" si="1175"/>
        <v>0</v>
      </c>
      <c r="BA2346" s="36">
        <f t="shared" si="1164"/>
        <v>0</v>
      </c>
      <c r="BB2346" s="36">
        <f t="shared" si="1165"/>
        <v>0</v>
      </c>
      <c r="BC2346" s="36">
        <f t="shared" si="1166"/>
        <v>0</v>
      </c>
      <c r="BD2346" s="36">
        <f t="shared" si="1167"/>
        <v>0</v>
      </c>
      <c r="BE2346" s="36">
        <f t="shared" si="1168"/>
        <v>0</v>
      </c>
      <c r="BF2346" s="36">
        <f t="shared" si="1176"/>
        <v>2346</v>
      </c>
      <c r="BG2346" s="36">
        <f t="shared" si="1177"/>
        <v>0</v>
      </c>
      <c r="BH2346" s="36">
        <f t="shared" si="1178"/>
        <v>0</v>
      </c>
      <c r="BI2346" s="36">
        <f t="shared" si="1179"/>
        <v>0</v>
      </c>
      <c r="BJ2346" s="29">
        <f t="shared" si="1169"/>
        <v>0</v>
      </c>
      <c r="BK2346" s="29">
        <f t="shared" si="1180"/>
        <v>0</v>
      </c>
      <c r="BL2346" s="29">
        <f t="shared" si="1181"/>
        <v>0</v>
      </c>
      <c r="BM2346" s="29">
        <f t="shared" si="1182"/>
        <v>0</v>
      </c>
      <c r="BN2346" s="36">
        <f t="shared" si="1183"/>
        <v>0</v>
      </c>
      <c r="BQ2346" s="29">
        <f t="shared" si="1184"/>
        <v>0</v>
      </c>
    </row>
    <row r="2347" spans="2:69" s="35" customFormat="1" ht="30" customHeight="1" x14ac:dyDescent="0.15">
      <c r="B2347" s="31"/>
      <c r="C2347" s="32"/>
      <c r="D2347" s="71"/>
      <c r="E2347" s="72"/>
      <c r="F2347" s="72"/>
      <c r="G2347" s="72"/>
      <c r="H2347" s="72"/>
      <c r="I2347" s="72"/>
      <c r="J2347" s="72"/>
      <c r="K2347" s="72"/>
      <c r="L2347" s="72"/>
      <c r="M2347" s="72"/>
      <c r="N2347" s="73"/>
      <c r="O2347" s="33"/>
      <c r="P2347" s="31"/>
      <c r="Q2347" s="34"/>
      <c r="R2347" s="45"/>
      <c r="S2347" s="34"/>
      <c r="T2347" s="45"/>
      <c r="U2347" s="34"/>
      <c r="V2347" s="45"/>
      <c r="W2347" s="46"/>
      <c r="X2347" s="47" t="str">
        <f t="shared" si="1153"/>
        <v/>
      </c>
      <c r="Y2347" s="34"/>
      <c r="Z2347" s="45"/>
      <c r="AA2347" s="34"/>
      <c r="AB2347" s="45"/>
      <c r="AC2347" s="34"/>
      <c r="AD2347" s="45"/>
      <c r="AE2347" s="34"/>
      <c r="AF2347" s="48" t="str">
        <f t="shared" si="1154"/>
        <v/>
      </c>
      <c r="AG2347" s="34"/>
      <c r="AH2347" s="48" t="str">
        <f t="shared" si="1155"/>
        <v/>
      </c>
      <c r="AJ2347" s="48" t="str">
        <f t="shared" si="1170"/>
        <v/>
      </c>
      <c r="AK2347" s="34"/>
      <c r="AL2347" s="47" t="str">
        <f t="shared" si="1156"/>
        <v/>
      </c>
      <c r="AM2347" s="34"/>
      <c r="AN2347" s="47" t="str">
        <f t="shared" si="1157"/>
        <v/>
      </c>
      <c r="AP2347" s="36">
        <f t="shared" si="1171"/>
        <v>0</v>
      </c>
      <c r="AQ2347" s="36">
        <f t="shared" si="1158"/>
        <v>0</v>
      </c>
      <c r="AR2347" s="36">
        <f t="shared" si="1159"/>
        <v>0</v>
      </c>
      <c r="AS2347" s="36">
        <f t="shared" si="1160"/>
        <v>0</v>
      </c>
      <c r="AT2347" s="36">
        <f t="shared" si="1161"/>
        <v>0</v>
      </c>
      <c r="AU2347" s="36">
        <f t="shared" si="1162"/>
        <v>0</v>
      </c>
      <c r="AV2347" s="36">
        <f t="shared" si="1172"/>
        <v>0</v>
      </c>
      <c r="AW2347" s="36">
        <f t="shared" si="1173"/>
        <v>0</v>
      </c>
      <c r="AX2347" s="36">
        <f t="shared" si="1163"/>
        <v>0</v>
      </c>
      <c r="AY2347" s="36">
        <f t="shared" si="1174"/>
        <v>0</v>
      </c>
      <c r="AZ2347" s="36">
        <f t="shared" si="1175"/>
        <v>0</v>
      </c>
      <c r="BA2347" s="36">
        <f t="shared" si="1164"/>
        <v>0</v>
      </c>
      <c r="BB2347" s="36">
        <f t="shared" si="1165"/>
        <v>0</v>
      </c>
      <c r="BC2347" s="36">
        <f t="shared" si="1166"/>
        <v>0</v>
      </c>
      <c r="BD2347" s="36">
        <f t="shared" si="1167"/>
        <v>0</v>
      </c>
      <c r="BE2347" s="36">
        <f t="shared" si="1168"/>
        <v>0</v>
      </c>
      <c r="BF2347" s="36">
        <f t="shared" si="1176"/>
        <v>2347</v>
      </c>
      <c r="BG2347" s="36">
        <f t="shared" si="1177"/>
        <v>0</v>
      </c>
      <c r="BH2347" s="36">
        <f t="shared" si="1178"/>
        <v>0</v>
      </c>
      <c r="BI2347" s="36">
        <f t="shared" si="1179"/>
        <v>0</v>
      </c>
      <c r="BJ2347" s="29">
        <f t="shared" si="1169"/>
        <v>0</v>
      </c>
      <c r="BK2347" s="29">
        <f t="shared" si="1180"/>
        <v>0</v>
      </c>
      <c r="BL2347" s="29">
        <f t="shared" si="1181"/>
        <v>0</v>
      </c>
      <c r="BM2347" s="29">
        <f t="shared" si="1182"/>
        <v>0</v>
      </c>
      <c r="BN2347" s="36">
        <f t="shared" si="1183"/>
        <v>0</v>
      </c>
      <c r="BQ2347" s="29">
        <f t="shared" si="1184"/>
        <v>0</v>
      </c>
    </row>
    <row r="2348" spans="2:69" s="35" customFormat="1" ht="30" customHeight="1" x14ac:dyDescent="0.15">
      <c r="B2348" s="31"/>
      <c r="C2348" s="32"/>
      <c r="D2348" s="71"/>
      <c r="E2348" s="72"/>
      <c r="F2348" s="72"/>
      <c r="G2348" s="72"/>
      <c r="H2348" s="72"/>
      <c r="I2348" s="72"/>
      <c r="J2348" s="72"/>
      <c r="K2348" s="72"/>
      <c r="L2348" s="72"/>
      <c r="M2348" s="72"/>
      <c r="N2348" s="73"/>
      <c r="O2348" s="33"/>
      <c r="P2348" s="31"/>
      <c r="Q2348" s="34"/>
      <c r="R2348" s="45"/>
      <c r="S2348" s="34"/>
      <c r="T2348" s="45"/>
      <c r="U2348" s="34"/>
      <c r="V2348" s="45"/>
      <c r="W2348" s="46"/>
      <c r="X2348" s="47" t="str">
        <f t="shared" si="1153"/>
        <v/>
      </c>
      <c r="Y2348" s="34"/>
      <c r="Z2348" s="45"/>
      <c r="AA2348" s="34"/>
      <c r="AB2348" s="45"/>
      <c r="AC2348" s="34"/>
      <c r="AD2348" s="45"/>
      <c r="AE2348" s="34"/>
      <c r="AF2348" s="48" t="str">
        <f t="shared" si="1154"/>
        <v/>
      </c>
      <c r="AG2348" s="34"/>
      <c r="AH2348" s="48" t="str">
        <f t="shared" si="1155"/>
        <v/>
      </c>
      <c r="AJ2348" s="48" t="str">
        <f t="shared" si="1170"/>
        <v/>
      </c>
      <c r="AK2348" s="34"/>
      <c r="AL2348" s="47" t="str">
        <f t="shared" si="1156"/>
        <v/>
      </c>
      <c r="AM2348" s="34"/>
      <c r="AN2348" s="47" t="str">
        <f t="shared" si="1157"/>
        <v/>
      </c>
      <c r="AP2348" s="36">
        <f t="shared" si="1171"/>
        <v>0</v>
      </c>
      <c r="AQ2348" s="36">
        <f t="shared" si="1158"/>
        <v>0</v>
      </c>
      <c r="AR2348" s="36">
        <f t="shared" si="1159"/>
        <v>0</v>
      </c>
      <c r="AS2348" s="36">
        <f t="shared" si="1160"/>
        <v>0</v>
      </c>
      <c r="AT2348" s="36">
        <f t="shared" si="1161"/>
        <v>0</v>
      </c>
      <c r="AU2348" s="36">
        <f t="shared" si="1162"/>
        <v>0</v>
      </c>
      <c r="AV2348" s="36">
        <f t="shared" si="1172"/>
        <v>0</v>
      </c>
      <c r="AW2348" s="36">
        <f t="shared" si="1173"/>
        <v>0</v>
      </c>
      <c r="AX2348" s="36">
        <f t="shared" si="1163"/>
        <v>0</v>
      </c>
      <c r="AY2348" s="36">
        <f t="shared" si="1174"/>
        <v>0</v>
      </c>
      <c r="AZ2348" s="36">
        <f t="shared" si="1175"/>
        <v>0</v>
      </c>
      <c r="BA2348" s="36">
        <f t="shared" si="1164"/>
        <v>0</v>
      </c>
      <c r="BB2348" s="36">
        <f t="shared" si="1165"/>
        <v>0</v>
      </c>
      <c r="BC2348" s="36">
        <f t="shared" si="1166"/>
        <v>0</v>
      </c>
      <c r="BD2348" s="36">
        <f t="shared" si="1167"/>
        <v>0</v>
      </c>
      <c r="BE2348" s="36">
        <f t="shared" si="1168"/>
        <v>0</v>
      </c>
      <c r="BF2348" s="36">
        <f t="shared" si="1176"/>
        <v>2348</v>
      </c>
      <c r="BG2348" s="36">
        <f t="shared" si="1177"/>
        <v>0</v>
      </c>
      <c r="BH2348" s="36">
        <f t="shared" si="1178"/>
        <v>0</v>
      </c>
      <c r="BI2348" s="36">
        <f t="shared" si="1179"/>
        <v>0</v>
      </c>
      <c r="BJ2348" s="29">
        <f t="shared" si="1169"/>
        <v>0</v>
      </c>
      <c r="BK2348" s="29">
        <f t="shared" si="1180"/>
        <v>0</v>
      </c>
      <c r="BL2348" s="29">
        <f t="shared" si="1181"/>
        <v>0</v>
      </c>
      <c r="BM2348" s="29">
        <f t="shared" si="1182"/>
        <v>0</v>
      </c>
      <c r="BN2348" s="36">
        <f t="shared" si="1183"/>
        <v>0</v>
      </c>
      <c r="BQ2348" s="29">
        <f t="shared" si="1184"/>
        <v>0</v>
      </c>
    </row>
    <row r="2349" spans="2:69" s="35" customFormat="1" ht="30" customHeight="1" x14ac:dyDescent="0.15">
      <c r="B2349" s="31"/>
      <c r="C2349" s="32"/>
      <c r="D2349" s="71"/>
      <c r="E2349" s="72"/>
      <c r="F2349" s="72"/>
      <c r="G2349" s="72"/>
      <c r="H2349" s="72"/>
      <c r="I2349" s="72"/>
      <c r="J2349" s="72"/>
      <c r="K2349" s="72"/>
      <c r="L2349" s="72"/>
      <c r="M2349" s="72"/>
      <c r="N2349" s="73"/>
      <c r="O2349" s="33"/>
      <c r="P2349" s="31"/>
      <c r="Q2349" s="34"/>
      <c r="R2349" s="45"/>
      <c r="S2349" s="34"/>
      <c r="T2349" s="45"/>
      <c r="U2349" s="34"/>
      <c r="V2349" s="45"/>
      <c r="W2349" s="46"/>
      <c r="X2349" s="47" t="str">
        <f t="shared" si="1153"/>
        <v/>
      </c>
      <c r="Y2349" s="34"/>
      <c r="Z2349" s="45"/>
      <c r="AA2349" s="34"/>
      <c r="AB2349" s="45"/>
      <c r="AC2349" s="34"/>
      <c r="AD2349" s="45"/>
      <c r="AE2349" s="34"/>
      <c r="AF2349" s="48" t="str">
        <f t="shared" si="1154"/>
        <v/>
      </c>
      <c r="AG2349" s="34"/>
      <c r="AH2349" s="48" t="str">
        <f t="shared" si="1155"/>
        <v/>
      </c>
      <c r="AJ2349" s="48" t="str">
        <f t="shared" si="1170"/>
        <v/>
      </c>
      <c r="AK2349" s="34"/>
      <c r="AL2349" s="47" t="str">
        <f t="shared" si="1156"/>
        <v/>
      </c>
      <c r="AM2349" s="34"/>
      <c r="AN2349" s="47" t="str">
        <f t="shared" si="1157"/>
        <v/>
      </c>
      <c r="AP2349" s="36">
        <f t="shared" si="1171"/>
        <v>0</v>
      </c>
      <c r="AQ2349" s="36">
        <f t="shared" si="1158"/>
        <v>0</v>
      </c>
      <c r="AR2349" s="36">
        <f t="shared" si="1159"/>
        <v>0</v>
      </c>
      <c r="AS2349" s="36">
        <f t="shared" si="1160"/>
        <v>0</v>
      </c>
      <c r="AT2349" s="36">
        <f t="shared" si="1161"/>
        <v>0</v>
      </c>
      <c r="AU2349" s="36">
        <f t="shared" si="1162"/>
        <v>0</v>
      </c>
      <c r="AV2349" s="36">
        <f t="shared" si="1172"/>
        <v>0</v>
      </c>
      <c r="AW2349" s="36">
        <f t="shared" si="1173"/>
        <v>0</v>
      </c>
      <c r="AX2349" s="36">
        <f t="shared" si="1163"/>
        <v>0</v>
      </c>
      <c r="AY2349" s="36">
        <f t="shared" si="1174"/>
        <v>0</v>
      </c>
      <c r="AZ2349" s="36">
        <f t="shared" si="1175"/>
        <v>0</v>
      </c>
      <c r="BA2349" s="36">
        <f t="shared" si="1164"/>
        <v>0</v>
      </c>
      <c r="BB2349" s="36">
        <f t="shared" si="1165"/>
        <v>0</v>
      </c>
      <c r="BC2349" s="36">
        <f t="shared" si="1166"/>
        <v>0</v>
      </c>
      <c r="BD2349" s="36">
        <f t="shared" si="1167"/>
        <v>0</v>
      </c>
      <c r="BE2349" s="36">
        <f t="shared" si="1168"/>
        <v>0</v>
      </c>
      <c r="BF2349" s="36">
        <f t="shared" si="1176"/>
        <v>2349</v>
      </c>
      <c r="BG2349" s="36">
        <f t="shared" si="1177"/>
        <v>0</v>
      </c>
      <c r="BH2349" s="36">
        <f t="shared" si="1178"/>
        <v>0</v>
      </c>
      <c r="BI2349" s="36">
        <f t="shared" si="1179"/>
        <v>0</v>
      </c>
      <c r="BJ2349" s="29">
        <f t="shared" si="1169"/>
        <v>0</v>
      </c>
      <c r="BK2349" s="29">
        <f t="shared" si="1180"/>
        <v>0</v>
      </c>
      <c r="BL2349" s="29">
        <f t="shared" si="1181"/>
        <v>0</v>
      </c>
      <c r="BM2349" s="29">
        <f t="shared" si="1182"/>
        <v>0</v>
      </c>
      <c r="BN2349" s="36">
        <f t="shared" si="1183"/>
        <v>0</v>
      </c>
      <c r="BQ2349" s="29">
        <f t="shared" si="1184"/>
        <v>0</v>
      </c>
    </row>
    <row r="2350" spans="2:69" s="35" customFormat="1" ht="30" customHeight="1" x14ac:dyDescent="0.15">
      <c r="B2350" s="31"/>
      <c r="C2350" s="32"/>
      <c r="D2350" s="71"/>
      <c r="E2350" s="72"/>
      <c r="F2350" s="72"/>
      <c r="G2350" s="72"/>
      <c r="H2350" s="72"/>
      <c r="I2350" s="72"/>
      <c r="J2350" s="72"/>
      <c r="K2350" s="72"/>
      <c r="L2350" s="72"/>
      <c r="M2350" s="72"/>
      <c r="N2350" s="73"/>
      <c r="O2350" s="33"/>
      <c r="P2350" s="31"/>
      <c r="Q2350" s="34"/>
      <c r="R2350" s="45"/>
      <c r="S2350" s="34"/>
      <c r="T2350" s="45"/>
      <c r="U2350" s="34"/>
      <c r="V2350" s="45"/>
      <c r="W2350" s="46"/>
      <c r="X2350" s="47" t="str">
        <f t="shared" si="1153"/>
        <v/>
      </c>
      <c r="Y2350" s="34"/>
      <c r="Z2350" s="45"/>
      <c r="AA2350" s="34"/>
      <c r="AB2350" s="45"/>
      <c r="AC2350" s="34"/>
      <c r="AD2350" s="45"/>
      <c r="AE2350" s="34"/>
      <c r="AF2350" s="48" t="str">
        <f t="shared" si="1154"/>
        <v/>
      </c>
      <c r="AG2350" s="34"/>
      <c r="AH2350" s="48" t="str">
        <f t="shared" si="1155"/>
        <v/>
      </c>
      <c r="AJ2350" s="48" t="str">
        <f t="shared" si="1170"/>
        <v/>
      </c>
      <c r="AK2350" s="34"/>
      <c r="AL2350" s="47" t="str">
        <f t="shared" si="1156"/>
        <v/>
      </c>
      <c r="AM2350" s="34"/>
      <c r="AN2350" s="47" t="str">
        <f t="shared" si="1157"/>
        <v/>
      </c>
      <c r="AP2350" s="36">
        <f t="shared" si="1171"/>
        <v>0</v>
      </c>
      <c r="AQ2350" s="36">
        <f t="shared" si="1158"/>
        <v>0</v>
      </c>
      <c r="AR2350" s="36">
        <f t="shared" si="1159"/>
        <v>0</v>
      </c>
      <c r="AS2350" s="36">
        <f t="shared" si="1160"/>
        <v>0</v>
      </c>
      <c r="AT2350" s="36">
        <f t="shared" si="1161"/>
        <v>0</v>
      </c>
      <c r="AU2350" s="36">
        <f t="shared" si="1162"/>
        <v>0</v>
      </c>
      <c r="AV2350" s="36">
        <f t="shared" si="1172"/>
        <v>0</v>
      </c>
      <c r="AW2350" s="36">
        <f t="shared" si="1173"/>
        <v>0</v>
      </c>
      <c r="AX2350" s="36">
        <f t="shared" si="1163"/>
        <v>0</v>
      </c>
      <c r="AY2350" s="36">
        <f t="shared" si="1174"/>
        <v>0</v>
      </c>
      <c r="AZ2350" s="36">
        <f t="shared" si="1175"/>
        <v>0</v>
      </c>
      <c r="BA2350" s="36">
        <f t="shared" si="1164"/>
        <v>0</v>
      </c>
      <c r="BB2350" s="36">
        <f t="shared" si="1165"/>
        <v>0</v>
      </c>
      <c r="BC2350" s="36">
        <f t="shared" si="1166"/>
        <v>0</v>
      </c>
      <c r="BD2350" s="36">
        <f t="shared" si="1167"/>
        <v>0</v>
      </c>
      <c r="BE2350" s="36">
        <f t="shared" si="1168"/>
        <v>0</v>
      </c>
      <c r="BF2350" s="36">
        <f t="shared" si="1176"/>
        <v>2350</v>
      </c>
      <c r="BG2350" s="36">
        <f t="shared" si="1177"/>
        <v>0</v>
      </c>
      <c r="BH2350" s="36">
        <f t="shared" si="1178"/>
        <v>0</v>
      </c>
      <c r="BI2350" s="36">
        <f t="shared" si="1179"/>
        <v>0</v>
      </c>
      <c r="BJ2350" s="29">
        <f t="shared" si="1169"/>
        <v>0</v>
      </c>
      <c r="BK2350" s="29">
        <f t="shared" si="1180"/>
        <v>0</v>
      </c>
      <c r="BL2350" s="29">
        <f t="shared" si="1181"/>
        <v>0</v>
      </c>
      <c r="BM2350" s="29">
        <f t="shared" si="1182"/>
        <v>0</v>
      </c>
      <c r="BN2350" s="36">
        <f t="shared" si="1183"/>
        <v>0</v>
      </c>
      <c r="BQ2350" s="29">
        <f t="shared" si="1184"/>
        <v>0</v>
      </c>
    </row>
    <row r="2351" spans="2:69" s="35" customFormat="1" ht="30" customHeight="1" x14ac:dyDescent="0.15">
      <c r="B2351" s="31"/>
      <c r="C2351" s="32"/>
      <c r="D2351" s="71"/>
      <c r="E2351" s="72"/>
      <c r="F2351" s="72"/>
      <c r="G2351" s="72"/>
      <c r="H2351" s="72"/>
      <c r="I2351" s="72"/>
      <c r="J2351" s="72"/>
      <c r="K2351" s="72"/>
      <c r="L2351" s="72"/>
      <c r="M2351" s="72"/>
      <c r="N2351" s="73"/>
      <c r="O2351" s="33"/>
      <c r="P2351" s="31"/>
      <c r="Q2351" s="34"/>
      <c r="R2351" s="45"/>
      <c r="S2351" s="34"/>
      <c r="T2351" s="45"/>
      <c r="U2351" s="34"/>
      <c r="V2351" s="45"/>
      <c r="W2351" s="46"/>
      <c r="X2351" s="47" t="str">
        <f t="shared" si="1153"/>
        <v/>
      </c>
      <c r="Y2351" s="34"/>
      <c r="Z2351" s="45"/>
      <c r="AA2351" s="34"/>
      <c r="AB2351" s="45"/>
      <c r="AC2351" s="34"/>
      <c r="AD2351" s="45"/>
      <c r="AE2351" s="34"/>
      <c r="AF2351" s="48" t="str">
        <f t="shared" si="1154"/>
        <v/>
      </c>
      <c r="AG2351" s="34"/>
      <c r="AH2351" s="48" t="str">
        <f t="shared" si="1155"/>
        <v/>
      </c>
      <c r="AJ2351" s="48" t="str">
        <f t="shared" si="1170"/>
        <v/>
      </c>
      <c r="AK2351" s="34"/>
      <c r="AL2351" s="47" t="str">
        <f t="shared" si="1156"/>
        <v/>
      </c>
      <c r="AM2351" s="34"/>
      <c r="AN2351" s="47" t="str">
        <f t="shared" si="1157"/>
        <v/>
      </c>
      <c r="AP2351" s="36">
        <f t="shared" si="1171"/>
        <v>0</v>
      </c>
      <c r="AQ2351" s="36">
        <f t="shared" si="1158"/>
        <v>0</v>
      </c>
      <c r="AR2351" s="36">
        <f t="shared" si="1159"/>
        <v>0</v>
      </c>
      <c r="AS2351" s="36">
        <f t="shared" si="1160"/>
        <v>0</v>
      </c>
      <c r="AT2351" s="36">
        <f t="shared" si="1161"/>
        <v>0</v>
      </c>
      <c r="AU2351" s="36">
        <f t="shared" si="1162"/>
        <v>0</v>
      </c>
      <c r="AV2351" s="36">
        <f t="shared" si="1172"/>
        <v>0</v>
      </c>
      <c r="AW2351" s="36">
        <f t="shared" si="1173"/>
        <v>0</v>
      </c>
      <c r="AX2351" s="36">
        <f t="shared" si="1163"/>
        <v>0</v>
      </c>
      <c r="AY2351" s="36">
        <f t="shared" si="1174"/>
        <v>0</v>
      </c>
      <c r="AZ2351" s="36">
        <f t="shared" si="1175"/>
        <v>0</v>
      </c>
      <c r="BA2351" s="36">
        <f t="shared" si="1164"/>
        <v>0</v>
      </c>
      <c r="BB2351" s="36">
        <f t="shared" si="1165"/>
        <v>0</v>
      </c>
      <c r="BC2351" s="36">
        <f t="shared" si="1166"/>
        <v>0</v>
      </c>
      <c r="BD2351" s="36">
        <f t="shared" si="1167"/>
        <v>0</v>
      </c>
      <c r="BE2351" s="36">
        <f t="shared" si="1168"/>
        <v>0</v>
      </c>
      <c r="BF2351" s="36">
        <f t="shared" si="1176"/>
        <v>2351</v>
      </c>
      <c r="BG2351" s="36">
        <f t="shared" si="1177"/>
        <v>0</v>
      </c>
      <c r="BH2351" s="36">
        <f t="shared" si="1178"/>
        <v>0</v>
      </c>
      <c r="BI2351" s="36">
        <f t="shared" si="1179"/>
        <v>0</v>
      </c>
      <c r="BJ2351" s="29">
        <f t="shared" si="1169"/>
        <v>0</v>
      </c>
      <c r="BK2351" s="29">
        <f t="shared" si="1180"/>
        <v>0</v>
      </c>
      <c r="BL2351" s="29">
        <f t="shared" si="1181"/>
        <v>0</v>
      </c>
      <c r="BM2351" s="29">
        <f t="shared" si="1182"/>
        <v>0</v>
      </c>
      <c r="BN2351" s="36">
        <f t="shared" si="1183"/>
        <v>0</v>
      </c>
      <c r="BQ2351" s="29">
        <f t="shared" si="1184"/>
        <v>0</v>
      </c>
    </row>
    <row r="2352" spans="2:69" s="35" customFormat="1" ht="30" customHeight="1" x14ac:dyDescent="0.15">
      <c r="B2352" s="31"/>
      <c r="C2352" s="32"/>
      <c r="D2352" s="71"/>
      <c r="E2352" s="72"/>
      <c r="F2352" s="72"/>
      <c r="G2352" s="72"/>
      <c r="H2352" s="72"/>
      <c r="I2352" s="72"/>
      <c r="J2352" s="72"/>
      <c r="K2352" s="72"/>
      <c r="L2352" s="72"/>
      <c r="M2352" s="72"/>
      <c r="N2352" s="73"/>
      <c r="O2352" s="33"/>
      <c r="P2352" s="31"/>
      <c r="Q2352" s="34"/>
      <c r="R2352" s="45"/>
      <c r="S2352" s="34"/>
      <c r="T2352" s="45"/>
      <c r="U2352" s="34"/>
      <c r="V2352" s="45"/>
      <c r="W2352" s="46"/>
      <c r="X2352" s="47" t="str">
        <f t="shared" si="1153"/>
        <v/>
      </c>
      <c r="Y2352" s="34"/>
      <c r="Z2352" s="45"/>
      <c r="AA2352" s="34"/>
      <c r="AB2352" s="45"/>
      <c r="AC2352" s="34"/>
      <c r="AD2352" s="45"/>
      <c r="AE2352" s="34"/>
      <c r="AF2352" s="48" t="str">
        <f t="shared" si="1154"/>
        <v/>
      </c>
      <c r="AG2352" s="34"/>
      <c r="AH2352" s="48" t="str">
        <f t="shared" si="1155"/>
        <v/>
      </c>
      <c r="AJ2352" s="48" t="str">
        <f t="shared" si="1170"/>
        <v/>
      </c>
      <c r="AK2352" s="34"/>
      <c r="AL2352" s="47" t="str">
        <f t="shared" si="1156"/>
        <v/>
      </c>
      <c r="AM2352" s="34"/>
      <c r="AN2352" s="47" t="str">
        <f t="shared" si="1157"/>
        <v/>
      </c>
      <c r="AP2352" s="36">
        <f t="shared" si="1171"/>
        <v>0</v>
      </c>
      <c r="AQ2352" s="36">
        <f t="shared" si="1158"/>
        <v>0</v>
      </c>
      <c r="AR2352" s="36">
        <f t="shared" si="1159"/>
        <v>0</v>
      </c>
      <c r="AS2352" s="36">
        <f t="shared" si="1160"/>
        <v>0</v>
      </c>
      <c r="AT2352" s="36">
        <f t="shared" si="1161"/>
        <v>0</v>
      </c>
      <c r="AU2352" s="36">
        <f t="shared" si="1162"/>
        <v>0</v>
      </c>
      <c r="AV2352" s="36">
        <f t="shared" si="1172"/>
        <v>0</v>
      </c>
      <c r="AW2352" s="36">
        <f t="shared" si="1173"/>
        <v>0</v>
      </c>
      <c r="AX2352" s="36">
        <f t="shared" si="1163"/>
        <v>0</v>
      </c>
      <c r="AY2352" s="36">
        <f t="shared" si="1174"/>
        <v>0</v>
      </c>
      <c r="AZ2352" s="36">
        <f t="shared" si="1175"/>
        <v>0</v>
      </c>
      <c r="BA2352" s="36">
        <f t="shared" si="1164"/>
        <v>0</v>
      </c>
      <c r="BB2352" s="36">
        <f t="shared" si="1165"/>
        <v>0</v>
      </c>
      <c r="BC2352" s="36">
        <f t="shared" si="1166"/>
        <v>0</v>
      </c>
      <c r="BD2352" s="36">
        <f t="shared" si="1167"/>
        <v>0</v>
      </c>
      <c r="BE2352" s="36">
        <f t="shared" si="1168"/>
        <v>0</v>
      </c>
      <c r="BF2352" s="36">
        <f t="shared" si="1176"/>
        <v>2352</v>
      </c>
      <c r="BG2352" s="36">
        <f t="shared" si="1177"/>
        <v>0</v>
      </c>
      <c r="BH2352" s="36">
        <f t="shared" si="1178"/>
        <v>0</v>
      </c>
      <c r="BI2352" s="36">
        <f t="shared" si="1179"/>
        <v>0</v>
      </c>
      <c r="BJ2352" s="29">
        <f t="shared" si="1169"/>
        <v>0</v>
      </c>
      <c r="BK2352" s="29">
        <f t="shared" si="1180"/>
        <v>0</v>
      </c>
      <c r="BL2352" s="29">
        <f t="shared" si="1181"/>
        <v>0</v>
      </c>
      <c r="BM2352" s="29">
        <f t="shared" si="1182"/>
        <v>0</v>
      </c>
      <c r="BN2352" s="36">
        <f t="shared" si="1183"/>
        <v>0</v>
      </c>
      <c r="BQ2352" s="29">
        <f t="shared" si="1184"/>
        <v>0</v>
      </c>
    </row>
    <row r="2353" spans="2:69" s="35" customFormat="1" ht="30" customHeight="1" x14ac:dyDescent="0.15">
      <c r="B2353" s="31"/>
      <c r="C2353" s="32"/>
      <c r="D2353" s="71"/>
      <c r="E2353" s="72"/>
      <c r="F2353" s="72"/>
      <c r="G2353" s="72"/>
      <c r="H2353" s="72"/>
      <c r="I2353" s="72"/>
      <c r="J2353" s="72"/>
      <c r="K2353" s="72"/>
      <c r="L2353" s="72"/>
      <c r="M2353" s="72"/>
      <c r="N2353" s="73"/>
      <c r="O2353" s="33"/>
      <c r="P2353" s="31"/>
      <c r="Q2353" s="34"/>
      <c r="R2353" s="45"/>
      <c r="S2353" s="34"/>
      <c r="T2353" s="45"/>
      <c r="U2353" s="34"/>
      <c r="V2353" s="45"/>
      <c r="W2353" s="46"/>
      <c r="X2353" s="47" t="str">
        <f t="shared" si="1153"/>
        <v/>
      </c>
      <c r="Y2353" s="34"/>
      <c r="Z2353" s="45"/>
      <c r="AA2353" s="34"/>
      <c r="AB2353" s="45"/>
      <c r="AC2353" s="34"/>
      <c r="AD2353" s="45"/>
      <c r="AE2353" s="34"/>
      <c r="AF2353" s="48" t="str">
        <f t="shared" si="1154"/>
        <v/>
      </c>
      <c r="AG2353" s="34"/>
      <c r="AH2353" s="48" t="str">
        <f t="shared" si="1155"/>
        <v/>
      </c>
      <c r="AJ2353" s="48" t="str">
        <f t="shared" si="1170"/>
        <v/>
      </c>
      <c r="AK2353" s="34"/>
      <c r="AL2353" s="47" t="str">
        <f t="shared" si="1156"/>
        <v/>
      </c>
      <c r="AM2353" s="34"/>
      <c r="AN2353" s="47" t="str">
        <f t="shared" si="1157"/>
        <v/>
      </c>
      <c r="AP2353" s="36">
        <f t="shared" si="1171"/>
        <v>0</v>
      </c>
      <c r="AQ2353" s="36">
        <f t="shared" si="1158"/>
        <v>0</v>
      </c>
      <c r="AR2353" s="36">
        <f t="shared" si="1159"/>
        <v>0</v>
      </c>
      <c r="AS2353" s="36">
        <f t="shared" si="1160"/>
        <v>0</v>
      </c>
      <c r="AT2353" s="36">
        <f t="shared" si="1161"/>
        <v>0</v>
      </c>
      <c r="AU2353" s="36">
        <f t="shared" si="1162"/>
        <v>0</v>
      </c>
      <c r="AV2353" s="36">
        <f t="shared" si="1172"/>
        <v>0</v>
      </c>
      <c r="AW2353" s="36">
        <f t="shared" si="1173"/>
        <v>0</v>
      </c>
      <c r="AX2353" s="36">
        <f t="shared" si="1163"/>
        <v>0</v>
      </c>
      <c r="AY2353" s="36">
        <f t="shared" si="1174"/>
        <v>0</v>
      </c>
      <c r="AZ2353" s="36">
        <f t="shared" si="1175"/>
        <v>0</v>
      </c>
      <c r="BA2353" s="36">
        <f t="shared" si="1164"/>
        <v>0</v>
      </c>
      <c r="BB2353" s="36">
        <f t="shared" si="1165"/>
        <v>0</v>
      </c>
      <c r="BC2353" s="36">
        <f t="shared" si="1166"/>
        <v>0</v>
      </c>
      <c r="BD2353" s="36">
        <f t="shared" si="1167"/>
        <v>0</v>
      </c>
      <c r="BE2353" s="36">
        <f t="shared" si="1168"/>
        <v>0</v>
      </c>
      <c r="BF2353" s="36">
        <f t="shared" si="1176"/>
        <v>2353</v>
      </c>
      <c r="BG2353" s="36">
        <f t="shared" si="1177"/>
        <v>0</v>
      </c>
      <c r="BH2353" s="36">
        <f t="shared" si="1178"/>
        <v>0</v>
      </c>
      <c r="BI2353" s="36">
        <f t="shared" si="1179"/>
        <v>0</v>
      </c>
      <c r="BJ2353" s="29">
        <f t="shared" si="1169"/>
        <v>0</v>
      </c>
      <c r="BK2353" s="29">
        <f t="shared" si="1180"/>
        <v>0</v>
      </c>
      <c r="BL2353" s="29">
        <f t="shared" si="1181"/>
        <v>0</v>
      </c>
      <c r="BM2353" s="29">
        <f t="shared" si="1182"/>
        <v>0</v>
      </c>
      <c r="BN2353" s="36">
        <f t="shared" si="1183"/>
        <v>0</v>
      </c>
      <c r="BQ2353" s="29">
        <f t="shared" si="1184"/>
        <v>0</v>
      </c>
    </row>
    <row r="2354" spans="2:69" s="35" customFormat="1" ht="30" customHeight="1" x14ac:dyDescent="0.15">
      <c r="B2354" s="31"/>
      <c r="C2354" s="32"/>
      <c r="D2354" s="71"/>
      <c r="E2354" s="72"/>
      <c r="F2354" s="72"/>
      <c r="G2354" s="72"/>
      <c r="H2354" s="72"/>
      <c r="I2354" s="72"/>
      <c r="J2354" s="72"/>
      <c r="K2354" s="72"/>
      <c r="L2354" s="72"/>
      <c r="M2354" s="72"/>
      <c r="N2354" s="73"/>
      <c r="O2354" s="33"/>
      <c r="P2354" s="31"/>
      <c r="Q2354" s="34"/>
      <c r="R2354" s="45"/>
      <c r="S2354" s="34"/>
      <c r="T2354" s="45"/>
      <c r="U2354" s="34"/>
      <c r="V2354" s="45"/>
      <c r="W2354" s="46"/>
      <c r="X2354" s="47" t="str">
        <f t="shared" si="1153"/>
        <v/>
      </c>
      <c r="Y2354" s="34"/>
      <c r="Z2354" s="45"/>
      <c r="AA2354" s="34"/>
      <c r="AB2354" s="45"/>
      <c r="AC2354" s="34"/>
      <c r="AD2354" s="45"/>
      <c r="AE2354" s="34"/>
      <c r="AF2354" s="48" t="str">
        <f t="shared" si="1154"/>
        <v/>
      </c>
      <c r="AG2354" s="34"/>
      <c r="AH2354" s="48" t="str">
        <f t="shared" si="1155"/>
        <v/>
      </c>
      <c r="AJ2354" s="48" t="str">
        <f t="shared" si="1170"/>
        <v/>
      </c>
      <c r="AK2354" s="34"/>
      <c r="AL2354" s="47" t="str">
        <f t="shared" si="1156"/>
        <v/>
      </c>
      <c r="AM2354" s="34"/>
      <c r="AN2354" s="47" t="str">
        <f t="shared" si="1157"/>
        <v/>
      </c>
      <c r="AP2354" s="36">
        <f t="shared" si="1171"/>
        <v>0</v>
      </c>
      <c r="AQ2354" s="36">
        <f t="shared" si="1158"/>
        <v>0</v>
      </c>
      <c r="AR2354" s="36">
        <f t="shared" si="1159"/>
        <v>0</v>
      </c>
      <c r="AS2354" s="36">
        <f t="shared" si="1160"/>
        <v>0</v>
      </c>
      <c r="AT2354" s="36">
        <f t="shared" si="1161"/>
        <v>0</v>
      </c>
      <c r="AU2354" s="36">
        <f t="shared" si="1162"/>
        <v>0</v>
      </c>
      <c r="AV2354" s="36">
        <f t="shared" si="1172"/>
        <v>0</v>
      </c>
      <c r="AW2354" s="36">
        <f t="shared" si="1173"/>
        <v>0</v>
      </c>
      <c r="AX2354" s="36">
        <f t="shared" si="1163"/>
        <v>0</v>
      </c>
      <c r="AY2354" s="36">
        <f t="shared" si="1174"/>
        <v>0</v>
      </c>
      <c r="AZ2354" s="36">
        <f t="shared" si="1175"/>
        <v>0</v>
      </c>
      <c r="BA2354" s="36">
        <f t="shared" si="1164"/>
        <v>0</v>
      </c>
      <c r="BB2354" s="36">
        <f t="shared" si="1165"/>
        <v>0</v>
      </c>
      <c r="BC2354" s="36">
        <f t="shared" si="1166"/>
        <v>0</v>
      </c>
      <c r="BD2354" s="36">
        <f t="shared" si="1167"/>
        <v>0</v>
      </c>
      <c r="BE2354" s="36">
        <f t="shared" si="1168"/>
        <v>0</v>
      </c>
      <c r="BF2354" s="36">
        <f t="shared" si="1176"/>
        <v>2354</v>
      </c>
      <c r="BG2354" s="36">
        <f t="shared" si="1177"/>
        <v>0</v>
      </c>
      <c r="BH2354" s="36">
        <f t="shared" si="1178"/>
        <v>0</v>
      </c>
      <c r="BI2354" s="36">
        <f t="shared" si="1179"/>
        <v>0</v>
      </c>
      <c r="BJ2354" s="29">
        <f t="shared" si="1169"/>
        <v>0</v>
      </c>
      <c r="BK2354" s="29">
        <f t="shared" si="1180"/>
        <v>0</v>
      </c>
      <c r="BL2354" s="29">
        <f t="shared" si="1181"/>
        <v>0</v>
      </c>
      <c r="BM2354" s="29">
        <f t="shared" si="1182"/>
        <v>0</v>
      </c>
      <c r="BN2354" s="36">
        <f t="shared" si="1183"/>
        <v>0</v>
      </c>
      <c r="BQ2354" s="29">
        <f t="shared" si="1184"/>
        <v>0</v>
      </c>
    </row>
    <row r="2355" spans="2:69" s="35" customFormat="1" ht="30" customHeight="1" x14ac:dyDescent="0.15">
      <c r="B2355" s="31"/>
      <c r="C2355" s="32"/>
      <c r="D2355" s="71"/>
      <c r="E2355" s="72"/>
      <c r="F2355" s="72"/>
      <c r="G2355" s="72"/>
      <c r="H2355" s="72"/>
      <c r="I2355" s="72"/>
      <c r="J2355" s="72"/>
      <c r="K2355" s="72"/>
      <c r="L2355" s="72"/>
      <c r="M2355" s="72"/>
      <c r="N2355" s="73"/>
      <c r="O2355" s="33"/>
      <c r="P2355" s="31"/>
      <c r="Q2355" s="34"/>
      <c r="R2355" s="45"/>
      <c r="S2355" s="34"/>
      <c r="T2355" s="45"/>
      <c r="U2355" s="34"/>
      <c r="V2355" s="45"/>
      <c r="W2355" s="46"/>
      <c r="X2355" s="47" t="str">
        <f t="shared" si="1153"/>
        <v/>
      </c>
      <c r="Y2355" s="34"/>
      <c r="Z2355" s="45"/>
      <c r="AA2355" s="34"/>
      <c r="AB2355" s="45"/>
      <c r="AC2355" s="34"/>
      <c r="AD2355" s="45"/>
      <c r="AE2355" s="34"/>
      <c r="AF2355" s="48" t="str">
        <f t="shared" si="1154"/>
        <v/>
      </c>
      <c r="AG2355" s="34"/>
      <c r="AH2355" s="48" t="str">
        <f t="shared" si="1155"/>
        <v/>
      </c>
      <c r="AJ2355" s="48" t="str">
        <f t="shared" si="1170"/>
        <v/>
      </c>
      <c r="AK2355" s="34"/>
      <c r="AL2355" s="47" t="str">
        <f t="shared" si="1156"/>
        <v/>
      </c>
      <c r="AM2355" s="34"/>
      <c r="AN2355" s="47" t="str">
        <f t="shared" si="1157"/>
        <v/>
      </c>
      <c r="AP2355" s="36">
        <f t="shared" si="1171"/>
        <v>0</v>
      </c>
      <c r="AQ2355" s="36">
        <f t="shared" si="1158"/>
        <v>0</v>
      </c>
      <c r="AR2355" s="36">
        <f t="shared" si="1159"/>
        <v>0</v>
      </c>
      <c r="AS2355" s="36">
        <f t="shared" si="1160"/>
        <v>0</v>
      </c>
      <c r="AT2355" s="36">
        <f t="shared" si="1161"/>
        <v>0</v>
      </c>
      <c r="AU2355" s="36">
        <f t="shared" si="1162"/>
        <v>0</v>
      </c>
      <c r="AV2355" s="36">
        <f t="shared" si="1172"/>
        <v>0</v>
      </c>
      <c r="AW2355" s="36">
        <f t="shared" si="1173"/>
        <v>0</v>
      </c>
      <c r="AX2355" s="36">
        <f t="shared" si="1163"/>
        <v>0</v>
      </c>
      <c r="AY2355" s="36">
        <f t="shared" si="1174"/>
        <v>0</v>
      </c>
      <c r="AZ2355" s="36">
        <f t="shared" si="1175"/>
        <v>0</v>
      </c>
      <c r="BA2355" s="36">
        <f t="shared" si="1164"/>
        <v>0</v>
      </c>
      <c r="BB2355" s="36">
        <f t="shared" si="1165"/>
        <v>0</v>
      </c>
      <c r="BC2355" s="36">
        <f t="shared" si="1166"/>
        <v>0</v>
      </c>
      <c r="BD2355" s="36">
        <f t="shared" si="1167"/>
        <v>0</v>
      </c>
      <c r="BE2355" s="36">
        <f t="shared" si="1168"/>
        <v>0</v>
      </c>
      <c r="BF2355" s="36">
        <f t="shared" si="1176"/>
        <v>2355</v>
      </c>
      <c r="BG2355" s="36">
        <f t="shared" si="1177"/>
        <v>0</v>
      </c>
      <c r="BH2355" s="36">
        <f t="shared" si="1178"/>
        <v>0</v>
      </c>
      <c r="BI2355" s="36">
        <f t="shared" si="1179"/>
        <v>0</v>
      </c>
      <c r="BJ2355" s="29">
        <f t="shared" si="1169"/>
        <v>0</v>
      </c>
      <c r="BK2355" s="29">
        <f t="shared" si="1180"/>
        <v>0</v>
      </c>
      <c r="BL2355" s="29">
        <f t="shared" si="1181"/>
        <v>0</v>
      </c>
      <c r="BM2355" s="29">
        <f t="shared" si="1182"/>
        <v>0</v>
      </c>
      <c r="BN2355" s="36">
        <f t="shared" si="1183"/>
        <v>0</v>
      </c>
      <c r="BQ2355" s="29">
        <f t="shared" si="1184"/>
        <v>0</v>
      </c>
    </row>
    <row r="2356" spans="2:69" s="35" customFormat="1" ht="30" customHeight="1" x14ac:dyDescent="0.15">
      <c r="B2356" s="31"/>
      <c r="C2356" s="32"/>
      <c r="D2356" s="71"/>
      <c r="E2356" s="72"/>
      <c r="F2356" s="72"/>
      <c r="G2356" s="72"/>
      <c r="H2356" s="72"/>
      <c r="I2356" s="72"/>
      <c r="J2356" s="72"/>
      <c r="K2356" s="72"/>
      <c r="L2356" s="72"/>
      <c r="M2356" s="72"/>
      <c r="N2356" s="73"/>
      <c r="O2356" s="33"/>
      <c r="P2356" s="31"/>
      <c r="Q2356" s="34"/>
      <c r="R2356" s="45"/>
      <c r="S2356" s="34"/>
      <c r="T2356" s="45"/>
      <c r="U2356" s="34"/>
      <c r="V2356" s="45"/>
      <c r="W2356" s="46"/>
      <c r="X2356" s="47" t="str">
        <f t="shared" si="1153"/>
        <v/>
      </c>
      <c r="Y2356" s="34"/>
      <c r="Z2356" s="45"/>
      <c r="AA2356" s="34"/>
      <c r="AB2356" s="45"/>
      <c r="AC2356" s="34"/>
      <c r="AD2356" s="45"/>
      <c r="AE2356" s="34"/>
      <c r="AF2356" s="48" t="str">
        <f t="shared" si="1154"/>
        <v/>
      </c>
      <c r="AG2356" s="34"/>
      <c r="AH2356" s="48" t="str">
        <f t="shared" si="1155"/>
        <v/>
      </c>
      <c r="AJ2356" s="48" t="str">
        <f t="shared" si="1170"/>
        <v/>
      </c>
      <c r="AK2356" s="34"/>
      <c r="AL2356" s="47" t="str">
        <f t="shared" si="1156"/>
        <v/>
      </c>
      <c r="AM2356" s="34"/>
      <c r="AN2356" s="47" t="str">
        <f t="shared" si="1157"/>
        <v/>
      </c>
      <c r="AP2356" s="36">
        <f t="shared" si="1171"/>
        <v>0</v>
      </c>
      <c r="AQ2356" s="36">
        <f t="shared" si="1158"/>
        <v>0</v>
      </c>
      <c r="AR2356" s="36">
        <f t="shared" si="1159"/>
        <v>0</v>
      </c>
      <c r="AS2356" s="36">
        <f t="shared" si="1160"/>
        <v>0</v>
      </c>
      <c r="AT2356" s="36">
        <f t="shared" si="1161"/>
        <v>0</v>
      </c>
      <c r="AU2356" s="36">
        <f t="shared" si="1162"/>
        <v>0</v>
      </c>
      <c r="AV2356" s="36">
        <f t="shared" si="1172"/>
        <v>0</v>
      </c>
      <c r="AW2356" s="36">
        <f t="shared" si="1173"/>
        <v>0</v>
      </c>
      <c r="AX2356" s="36">
        <f t="shared" si="1163"/>
        <v>0</v>
      </c>
      <c r="AY2356" s="36">
        <f t="shared" si="1174"/>
        <v>0</v>
      </c>
      <c r="AZ2356" s="36">
        <f t="shared" si="1175"/>
        <v>0</v>
      </c>
      <c r="BA2356" s="36">
        <f t="shared" si="1164"/>
        <v>0</v>
      </c>
      <c r="BB2356" s="36">
        <f t="shared" si="1165"/>
        <v>0</v>
      </c>
      <c r="BC2356" s="36">
        <f t="shared" si="1166"/>
        <v>0</v>
      </c>
      <c r="BD2356" s="36">
        <f t="shared" si="1167"/>
        <v>0</v>
      </c>
      <c r="BE2356" s="36">
        <f t="shared" si="1168"/>
        <v>0</v>
      </c>
      <c r="BF2356" s="36">
        <f t="shared" si="1176"/>
        <v>2356</v>
      </c>
      <c r="BG2356" s="36">
        <f t="shared" si="1177"/>
        <v>0</v>
      </c>
      <c r="BH2356" s="36">
        <f t="shared" si="1178"/>
        <v>0</v>
      </c>
      <c r="BI2356" s="36">
        <f t="shared" si="1179"/>
        <v>0</v>
      </c>
      <c r="BJ2356" s="29">
        <f t="shared" si="1169"/>
        <v>0</v>
      </c>
      <c r="BK2356" s="29">
        <f t="shared" si="1180"/>
        <v>0</v>
      </c>
      <c r="BL2356" s="29">
        <f t="shared" si="1181"/>
        <v>0</v>
      </c>
      <c r="BM2356" s="29">
        <f t="shared" si="1182"/>
        <v>0</v>
      </c>
      <c r="BN2356" s="36">
        <f t="shared" si="1183"/>
        <v>0</v>
      </c>
      <c r="BQ2356" s="29">
        <f t="shared" si="1184"/>
        <v>0</v>
      </c>
    </row>
    <row r="2357" spans="2:69" s="35" customFormat="1" ht="30" customHeight="1" x14ac:dyDescent="0.15">
      <c r="B2357" s="31"/>
      <c r="C2357" s="32"/>
      <c r="D2357" s="71"/>
      <c r="E2357" s="72"/>
      <c r="F2357" s="72"/>
      <c r="G2357" s="72"/>
      <c r="H2357" s="72"/>
      <c r="I2357" s="72"/>
      <c r="J2357" s="72"/>
      <c r="K2357" s="72"/>
      <c r="L2357" s="72"/>
      <c r="M2357" s="72"/>
      <c r="N2357" s="73"/>
      <c r="O2357" s="33"/>
      <c r="P2357" s="31"/>
      <c r="Q2357" s="34"/>
      <c r="R2357" s="45"/>
      <c r="S2357" s="34"/>
      <c r="T2357" s="45"/>
      <c r="U2357" s="34"/>
      <c r="V2357" s="45"/>
      <c r="W2357" s="46"/>
      <c r="X2357" s="47" t="str">
        <f t="shared" si="1153"/>
        <v/>
      </c>
      <c r="Y2357" s="34"/>
      <c r="Z2357" s="45"/>
      <c r="AA2357" s="34"/>
      <c r="AB2357" s="45"/>
      <c r="AC2357" s="34"/>
      <c r="AD2357" s="45"/>
      <c r="AE2357" s="34"/>
      <c r="AF2357" s="48" t="str">
        <f t="shared" si="1154"/>
        <v/>
      </c>
      <c r="AG2357" s="34"/>
      <c r="AH2357" s="48" t="str">
        <f t="shared" si="1155"/>
        <v/>
      </c>
      <c r="AJ2357" s="48" t="str">
        <f t="shared" si="1170"/>
        <v/>
      </c>
      <c r="AK2357" s="34"/>
      <c r="AL2357" s="47" t="str">
        <f t="shared" si="1156"/>
        <v/>
      </c>
      <c r="AM2357" s="34"/>
      <c r="AN2357" s="47" t="str">
        <f t="shared" si="1157"/>
        <v/>
      </c>
      <c r="AP2357" s="36">
        <f t="shared" si="1171"/>
        <v>0</v>
      </c>
      <c r="AQ2357" s="36">
        <f t="shared" si="1158"/>
        <v>0</v>
      </c>
      <c r="AR2357" s="36">
        <f t="shared" si="1159"/>
        <v>0</v>
      </c>
      <c r="AS2357" s="36">
        <f t="shared" si="1160"/>
        <v>0</v>
      </c>
      <c r="AT2357" s="36">
        <f t="shared" si="1161"/>
        <v>0</v>
      </c>
      <c r="AU2357" s="36">
        <f t="shared" si="1162"/>
        <v>0</v>
      </c>
      <c r="AV2357" s="36">
        <f t="shared" si="1172"/>
        <v>0</v>
      </c>
      <c r="AW2357" s="36">
        <f t="shared" si="1173"/>
        <v>0</v>
      </c>
      <c r="AX2357" s="36">
        <f t="shared" si="1163"/>
        <v>0</v>
      </c>
      <c r="AY2357" s="36">
        <f t="shared" si="1174"/>
        <v>0</v>
      </c>
      <c r="AZ2357" s="36">
        <f t="shared" si="1175"/>
        <v>0</v>
      </c>
      <c r="BA2357" s="36">
        <f t="shared" si="1164"/>
        <v>0</v>
      </c>
      <c r="BB2357" s="36">
        <f t="shared" si="1165"/>
        <v>0</v>
      </c>
      <c r="BC2357" s="36">
        <f t="shared" si="1166"/>
        <v>0</v>
      </c>
      <c r="BD2357" s="36">
        <f t="shared" si="1167"/>
        <v>0</v>
      </c>
      <c r="BE2357" s="36">
        <f t="shared" si="1168"/>
        <v>0</v>
      </c>
      <c r="BF2357" s="36">
        <f t="shared" si="1176"/>
        <v>2357</v>
      </c>
      <c r="BG2357" s="36">
        <f t="shared" si="1177"/>
        <v>0</v>
      </c>
      <c r="BH2357" s="36">
        <f t="shared" si="1178"/>
        <v>0</v>
      </c>
      <c r="BI2357" s="36">
        <f t="shared" si="1179"/>
        <v>0</v>
      </c>
      <c r="BJ2357" s="29">
        <f t="shared" si="1169"/>
        <v>0</v>
      </c>
      <c r="BK2357" s="29">
        <f t="shared" si="1180"/>
        <v>0</v>
      </c>
      <c r="BL2357" s="29">
        <f t="shared" si="1181"/>
        <v>0</v>
      </c>
      <c r="BM2357" s="29">
        <f t="shared" si="1182"/>
        <v>0</v>
      </c>
      <c r="BN2357" s="36">
        <f t="shared" si="1183"/>
        <v>0</v>
      </c>
      <c r="BQ2357" s="29">
        <f t="shared" si="1184"/>
        <v>0</v>
      </c>
    </row>
    <row r="2358" spans="2:69" s="35" customFormat="1" ht="30" customHeight="1" x14ac:dyDescent="0.15">
      <c r="B2358" s="31"/>
      <c r="C2358" s="32"/>
      <c r="D2358" s="71"/>
      <c r="E2358" s="72"/>
      <c r="F2358" s="72"/>
      <c r="G2358" s="72"/>
      <c r="H2358" s="72"/>
      <c r="I2358" s="72"/>
      <c r="J2358" s="72"/>
      <c r="K2358" s="72"/>
      <c r="L2358" s="72"/>
      <c r="M2358" s="72"/>
      <c r="N2358" s="73"/>
      <c r="O2358" s="33"/>
      <c r="P2358" s="31"/>
      <c r="Q2358" s="34"/>
      <c r="R2358" s="45"/>
      <c r="S2358" s="34"/>
      <c r="T2358" s="45"/>
      <c r="U2358" s="34"/>
      <c r="V2358" s="45"/>
      <c r="W2358" s="46"/>
      <c r="X2358" s="47" t="str">
        <f t="shared" si="1153"/>
        <v/>
      </c>
      <c r="Y2358" s="34"/>
      <c r="Z2358" s="45"/>
      <c r="AA2358" s="34"/>
      <c r="AB2358" s="45"/>
      <c r="AC2358" s="34"/>
      <c r="AD2358" s="45"/>
      <c r="AE2358" s="34"/>
      <c r="AF2358" s="48" t="str">
        <f t="shared" si="1154"/>
        <v/>
      </c>
      <c r="AG2358" s="34"/>
      <c r="AH2358" s="48" t="str">
        <f t="shared" si="1155"/>
        <v/>
      </c>
      <c r="AJ2358" s="48" t="str">
        <f t="shared" si="1170"/>
        <v/>
      </c>
      <c r="AK2358" s="34"/>
      <c r="AL2358" s="47" t="str">
        <f t="shared" si="1156"/>
        <v/>
      </c>
      <c r="AM2358" s="34"/>
      <c r="AN2358" s="47" t="str">
        <f t="shared" si="1157"/>
        <v/>
      </c>
      <c r="AP2358" s="36">
        <f t="shared" si="1171"/>
        <v>0</v>
      </c>
      <c r="AQ2358" s="36">
        <f t="shared" si="1158"/>
        <v>0</v>
      </c>
      <c r="AR2358" s="36">
        <f t="shared" si="1159"/>
        <v>0</v>
      </c>
      <c r="AS2358" s="36">
        <f t="shared" si="1160"/>
        <v>0</v>
      </c>
      <c r="AT2358" s="36">
        <f t="shared" si="1161"/>
        <v>0</v>
      </c>
      <c r="AU2358" s="36">
        <f t="shared" si="1162"/>
        <v>0</v>
      </c>
      <c r="AV2358" s="36">
        <f t="shared" si="1172"/>
        <v>0</v>
      </c>
      <c r="AW2358" s="36">
        <f t="shared" si="1173"/>
        <v>0</v>
      </c>
      <c r="AX2358" s="36">
        <f t="shared" si="1163"/>
        <v>0</v>
      </c>
      <c r="AY2358" s="36">
        <f t="shared" si="1174"/>
        <v>0</v>
      </c>
      <c r="AZ2358" s="36">
        <f t="shared" si="1175"/>
        <v>0</v>
      </c>
      <c r="BA2358" s="36">
        <f t="shared" si="1164"/>
        <v>0</v>
      </c>
      <c r="BB2358" s="36">
        <f t="shared" si="1165"/>
        <v>0</v>
      </c>
      <c r="BC2358" s="36">
        <f t="shared" si="1166"/>
        <v>0</v>
      </c>
      <c r="BD2358" s="36">
        <f t="shared" si="1167"/>
        <v>0</v>
      </c>
      <c r="BE2358" s="36">
        <f t="shared" si="1168"/>
        <v>0</v>
      </c>
      <c r="BF2358" s="36">
        <f t="shared" si="1176"/>
        <v>2358</v>
      </c>
      <c r="BG2358" s="36">
        <f t="shared" si="1177"/>
        <v>0</v>
      </c>
      <c r="BH2358" s="36">
        <f t="shared" si="1178"/>
        <v>0</v>
      </c>
      <c r="BI2358" s="36">
        <f t="shared" si="1179"/>
        <v>0</v>
      </c>
      <c r="BJ2358" s="29">
        <f t="shared" si="1169"/>
        <v>0</v>
      </c>
      <c r="BK2358" s="29">
        <f t="shared" si="1180"/>
        <v>0</v>
      </c>
      <c r="BL2358" s="29">
        <f t="shared" si="1181"/>
        <v>0</v>
      </c>
      <c r="BM2358" s="29">
        <f t="shared" si="1182"/>
        <v>0</v>
      </c>
      <c r="BN2358" s="36">
        <f t="shared" si="1183"/>
        <v>0</v>
      </c>
      <c r="BQ2358" s="29">
        <f t="shared" si="1184"/>
        <v>0</v>
      </c>
    </row>
    <row r="2359" spans="2:69" s="35" customFormat="1" ht="30" customHeight="1" x14ac:dyDescent="0.15">
      <c r="B2359" s="31"/>
      <c r="C2359" s="32"/>
      <c r="D2359" s="71"/>
      <c r="E2359" s="72"/>
      <c r="F2359" s="72"/>
      <c r="G2359" s="72"/>
      <c r="H2359" s="72"/>
      <c r="I2359" s="72"/>
      <c r="J2359" s="72"/>
      <c r="K2359" s="72"/>
      <c r="L2359" s="72"/>
      <c r="M2359" s="72"/>
      <c r="N2359" s="73"/>
      <c r="O2359" s="33"/>
      <c r="P2359" s="31"/>
      <c r="Q2359" s="34"/>
      <c r="R2359" s="45"/>
      <c r="S2359" s="34"/>
      <c r="T2359" s="45"/>
      <c r="U2359" s="34"/>
      <c r="V2359" s="45"/>
      <c r="W2359" s="46"/>
      <c r="X2359" s="47" t="str">
        <f t="shared" si="1153"/>
        <v/>
      </c>
      <c r="Y2359" s="34"/>
      <c r="Z2359" s="45"/>
      <c r="AA2359" s="34"/>
      <c r="AB2359" s="45"/>
      <c r="AC2359" s="34"/>
      <c r="AD2359" s="45"/>
      <c r="AE2359" s="34"/>
      <c r="AF2359" s="48" t="str">
        <f t="shared" si="1154"/>
        <v/>
      </c>
      <c r="AG2359" s="34"/>
      <c r="AH2359" s="48" t="str">
        <f t="shared" si="1155"/>
        <v/>
      </c>
      <c r="AJ2359" s="48" t="str">
        <f t="shared" si="1170"/>
        <v/>
      </c>
      <c r="AK2359" s="34"/>
      <c r="AL2359" s="47" t="str">
        <f t="shared" si="1156"/>
        <v/>
      </c>
      <c r="AM2359" s="34"/>
      <c r="AN2359" s="47" t="str">
        <f t="shared" si="1157"/>
        <v/>
      </c>
      <c r="AP2359" s="36">
        <f t="shared" si="1171"/>
        <v>0</v>
      </c>
      <c r="AQ2359" s="36">
        <f t="shared" si="1158"/>
        <v>0</v>
      </c>
      <c r="AR2359" s="36">
        <f t="shared" si="1159"/>
        <v>0</v>
      </c>
      <c r="AS2359" s="36">
        <f t="shared" si="1160"/>
        <v>0</v>
      </c>
      <c r="AT2359" s="36">
        <f t="shared" si="1161"/>
        <v>0</v>
      </c>
      <c r="AU2359" s="36">
        <f t="shared" si="1162"/>
        <v>0</v>
      </c>
      <c r="AV2359" s="36">
        <f t="shared" si="1172"/>
        <v>0</v>
      </c>
      <c r="AW2359" s="36">
        <f t="shared" si="1173"/>
        <v>0</v>
      </c>
      <c r="AX2359" s="36">
        <f t="shared" si="1163"/>
        <v>0</v>
      </c>
      <c r="AY2359" s="36">
        <f t="shared" si="1174"/>
        <v>0</v>
      </c>
      <c r="AZ2359" s="36">
        <f t="shared" si="1175"/>
        <v>0</v>
      </c>
      <c r="BA2359" s="36">
        <f t="shared" si="1164"/>
        <v>0</v>
      </c>
      <c r="BB2359" s="36">
        <f t="shared" si="1165"/>
        <v>0</v>
      </c>
      <c r="BC2359" s="36">
        <f t="shared" si="1166"/>
        <v>0</v>
      </c>
      <c r="BD2359" s="36">
        <f t="shared" si="1167"/>
        <v>0</v>
      </c>
      <c r="BE2359" s="36">
        <f t="shared" si="1168"/>
        <v>0</v>
      </c>
      <c r="BF2359" s="36">
        <f t="shared" si="1176"/>
        <v>2359</v>
      </c>
      <c r="BG2359" s="36">
        <f t="shared" si="1177"/>
        <v>0</v>
      </c>
      <c r="BH2359" s="36">
        <f t="shared" si="1178"/>
        <v>0</v>
      </c>
      <c r="BI2359" s="36">
        <f t="shared" si="1179"/>
        <v>0</v>
      </c>
      <c r="BJ2359" s="29">
        <f t="shared" si="1169"/>
        <v>0</v>
      </c>
      <c r="BK2359" s="29">
        <f t="shared" si="1180"/>
        <v>0</v>
      </c>
      <c r="BL2359" s="29">
        <f t="shared" si="1181"/>
        <v>0</v>
      </c>
      <c r="BM2359" s="29">
        <f t="shared" si="1182"/>
        <v>0</v>
      </c>
      <c r="BN2359" s="36">
        <f t="shared" si="1183"/>
        <v>0</v>
      </c>
      <c r="BQ2359" s="29">
        <f t="shared" si="1184"/>
        <v>0</v>
      </c>
    </row>
    <row r="2360" spans="2:69" s="35" customFormat="1" ht="30" customHeight="1" x14ac:dyDescent="0.15">
      <c r="B2360" s="31"/>
      <c r="C2360" s="32"/>
      <c r="D2360" s="71"/>
      <c r="E2360" s="72"/>
      <c r="F2360" s="72"/>
      <c r="G2360" s="72"/>
      <c r="H2360" s="72"/>
      <c r="I2360" s="72"/>
      <c r="J2360" s="72"/>
      <c r="K2360" s="72"/>
      <c r="L2360" s="72"/>
      <c r="M2360" s="72"/>
      <c r="N2360" s="73"/>
      <c r="O2360" s="33"/>
      <c r="P2360" s="31"/>
      <c r="Q2360" s="34"/>
      <c r="R2360" s="45"/>
      <c r="S2360" s="34"/>
      <c r="T2360" s="45"/>
      <c r="U2360" s="34"/>
      <c r="V2360" s="45"/>
      <c r="W2360" s="46"/>
      <c r="X2360" s="47" t="str">
        <f t="shared" si="1153"/>
        <v/>
      </c>
      <c r="Y2360" s="34"/>
      <c r="Z2360" s="45"/>
      <c r="AA2360" s="34"/>
      <c r="AB2360" s="45"/>
      <c r="AC2360" s="34"/>
      <c r="AD2360" s="45"/>
      <c r="AE2360" s="34"/>
      <c r="AF2360" s="48" t="str">
        <f t="shared" si="1154"/>
        <v/>
      </c>
      <c r="AG2360" s="34"/>
      <c r="AH2360" s="48" t="str">
        <f t="shared" si="1155"/>
        <v/>
      </c>
      <c r="AJ2360" s="48" t="str">
        <f t="shared" si="1170"/>
        <v/>
      </c>
      <c r="AK2360" s="34"/>
      <c r="AL2360" s="47" t="str">
        <f t="shared" si="1156"/>
        <v/>
      </c>
      <c r="AM2360" s="34"/>
      <c r="AN2360" s="47" t="str">
        <f t="shared" si="1157"/>
        <v/>
      </c>
      <c r="AP2360" s="36">
        <f t="shared" si="1171"/>
        <v>0</v>
      </c>
      <c r="AQ2360" s="36">
        <f t="shared" si="1158"/>
        <v>0</v>
      </c>
      <c r="AR2360" s="36">
        <f t="shared" si="1159"/>
        <v>0</v>
      </c>
      <c r="AS2360" s="36">
        <f t="shared" si="1160"/>
        <v>0</v>
      </c>
      <c r="AT2360" s="36">
        <f t="shared" si="1161"/>
        <v>0</v>
      </c>
      <c r="AU2360" s="36">
        <f t="shared" si="1162"/>
        <v>0</v>
      </c>
      <c r="AV2360" s="36">
        <f t="shared" si="1172"/>
        <v>0</v>
      </c>
      <c r="AW2360" s="36">
        <f t="shared" si="1173"/>
        <v>0</v>
      </c>
      <c r="AX2360" s="36">
        <f t="shared" si="1163"/>
        <v>0</v>
      </c>
      <c r="AY2360" s="36">
        <f t="shared" si="1174"/>
        <v>0</v>
      </c>
      <c r="AZ2360" s="36">
        <f t="shared" si="1175"/>
        <v>0</v>
      </c>
      <c r="BA2360" s="36">
        <f t="shared" si="1164"/>
        <v>0</v>
      </c>
      <c r="BB2360" s="36">
        <f t="shared" si="1165"/>
        <v>0</v>
      </c>
      <c r="BC2360" s="36">
        <f t="shared" si="1166"/>
        <v>0</v>
      </c>
      <c r="BD2360" s="36">
        <f t="shared" si="1167"/>
        <v>0</v>
      </c>
      <c r="BE2360" s="36">
        <f t="shared" si="1168"/>
        <v>0</v>
      </c>
      <c r="BF2360" s="36">
        <f t="shared" si="1176"/>
        <v>2360</v>
      </c>
      <c r="BG2360" s="36">
        <f t="shared" si="1177"/>
        <v>0</v>
      </c>
      <c r="BH2360" s="36">
        <f t="shared" si="1178"/>
        <v>0</v>
      </c>
      <c r="BI2360" s="36">
        <f t="shared" si="1179"/>
        <v>0</v>
      </c>
      <c r="BJ2360" s="29">
        <f t="shared" si="1169"/>
        <v>0</v>
      </c>
      <c r="BK2360" s="29">
        <f t="shared" si="1180"/>
        <v>0</v>
      </c>
      <c r="BL2360" s="29">
        <f t="shared" si="1181"/>
        <v>0</v>
      </c>
      <c r="BM2360" s="29">
        <f t="shared" si="1182"/>
        <v>0</v>
      </c>
      <c r="BN2360" s="36">
        <f t="shared" si="1183"/>
        <v>0</v>
      </c>
      <c r="BQ2360" s="29">
        <f t="shared" si="1184"/>
        <v>0</v>
      </c>
    </row>
    <row r="2361" spans="2:69" s="35" customFormat="1" ht="30" customHeight="1" x14ac:dyDescent="0.15">
      <c r="B2361" s="31"/>
      <c r="C2361" s="32"/>
      <c r="D2361" s="71"/>
      <c r="E2361" s="72"/>
      <c r="F2361" s="72"/>
      <c r="G2361" s="72"/>
      <c r="H2361" s="72"/>
      <c r="I2361" s="72"/>
      <c r="J2361" s="72"/>
      <c r="K2361" s="72"/>
      <c r="L2361" s="72"/>
      <c r="M2361" s="72"/>
      <c r="N2361" s="73"/>
      <c r="O2361" s="33"/>
      <c r="P2361" s="31"/>
      <c r="Q2361" s="34"/>
      <c r="R2361" s="45"/>
      <c r="S2361" s="34"/>
      <c r="T2361" s="45"/>
      <c r="U2361" s="34"/>
      <c r="V2361" s="45"/>
      <c r="W2361" s="46"/>
      <c r="X2361" s="47" t="str">
        <f t="shared" si="1153"/>
        <v/>
      </c>
      <c r="Y2361" s="34"/>
      <c r="Z2361" s="45"/>
      <c r="AA2361" s="34"/>
      <c r="AB2361" s="45"/>
      <c r="AC2361" s="34"/>
      <c r="AD2361" s="45"/>
      <c r="AE2361" s="34"/>
      <c r="AF2361" s="48" t="str">
        <f t="shared" si="1154"/>
        <v/>
      </c>
      <c r="AG2361" s="34"/>
      <c r="AH2361" s="48" t="str">
        <f t="shared" si="1155"/>
        <v/>
      </c>
      <c r="AJ2361" s="48" t="str">
        <f t="shared" si="1170"/>
        <v/>
      </c>
      <c r="AK2361" s="34"/>
      <c r="AL2361" s="47" t="str">
        <f t="shared" si="1156"/>
        <v/>
      </c>
      <c r="AM2361" s="34"/>
      <c r="AN2361" s="47" t="str">
        <f t="shared" si="1157"/>
        <v/>
      </c>
      <c r="AP2361" s="36">
        <f t="shared" si="1171"/>
        <v>0</v>
      </c>
      <c r="AQ2361" s="36">
        <f t="shared" si="1158"/>
        <v>0</v>
      </c>
      <c r="AR2361" s="36">
        <f t="shared" si="1159"/>
        <v>0</v>
      </c>
      <c r="AS2361" s="36">
        <f t="shared" si="1160"/>
        <v>0</v>
      </c>
      <c r="AT2361" s="36">
        <f t="shared" si="1161"/>
        <v>0</v>
      </c>
      <c r="AU2361" s="36">
        <f t="shared" si="1162"/>
        <v>0</v>
      </c>
      <c r="AV2361" s="36">
        <f t="shared" si="1172"/>
        <v>0</v>
      </c>
      <c r="AW2361" s="36">
        <f t="shared" si="1173"/>
        <v>0</v>
      </c>
      <c r="AX2361" s="36">
        <f t="shared" si="1163"/>
        <v>0</v>
      </c>
      <c r="AY2361" s="36">
        <f t="shared" si="1174"/>
        <v>0</v>
      </c>
      <c r="AZ2361" s="36">
        <f t="shared" si="1175"/>
        <v>0</v>
      </c>
      <c r="BA2361" s="36">
        <f t="shared" si="1164"/>
        <v>0</v>
      </c>
      <c r="BB2361" s="36">
        <f t="shared" si="1165"/>
        <v>0</v>
      </c>
      <c r="BC2361" s="36">
        <f t="shared" si="1166"/>
        <v>0</v>
      </c>
      <c r="BD2361" s="36">
        <f t="shared" si="1167"/>
        <v>0</v>
      </c>
      <c r="BE2361" s="36">
        <f t="shared" si="1168"/>
        <v>0</v>
      </c>
      <c r="BF2361" s="36">
        <f t="shared" si="1176"/>
        <v>2361</v>
      </c>
      <c r="BG2361" s="36">
        <f t="shared" si="1177"/>
        <v>0</v>
      </c>
      <c r="BH2361" s="36">
        <f t="shared" si="1178"/>
        <v>0</v>
      </c>
      <c r="BI2361" s="36">
        <f t="shared" si="1179"/>
        <v>0</v>
      </c>
      <c r="BJ2361" s="29">
        <f t="shared" si="1169"/>
        <v>0</v>
      </c>
      <c r="BK2361" s="29">
        <f t="shared" si="1180"/>
        <v>0</v>
      </c>
      <c r="BL2361" s="29">
        <f t="shared" si="1181"/>
        <v>0</v>
      </c>
      <c r="BM2361" s="29">
        <f t="shared" si="1182"/>
        <v>0</v>
      </c>
      <c r="BN2361" s="36">
        <f t="shared" si="1183"/>
        <v>0</v>
      </c>
      <c r="BQ2361" s="29">
        <f t="shared" si="1184"/>
        <v>0</v>
      </c>
    </row>
    <row r="2362" spans="2:69" s="35" customFormat="1" ht="30" customHeight="1" x14ac:dyDescent="0.15">
      <c r="B2362" s="31"/>
      <c r="C2362" s="32"/>
      <c r="D2362" s="71"/>
      <c r="E2362" s="72"/>
      <c r="F2362" s="72"/>
      <c r="G2362" s="72"/>
      <c r="H2362" s="72"/>
      <c r="I2362" s="72"/>
      <c r="J2362" s="72"/>
      <c r="K2362" s="72"/>
      <c r="L2362" s="72"/>
      <c r="M2362" s="72"/>
      <c r="N2362" s="73"/>
      <c r="O2362" s="33"/>
      <c r="P2362" s="31"/>
      <c r="Q2362" s="34"/>
      <c r="R2362" s="45"/>
      <c r="S2362" s="34"/>
      <c r="T2362" s="45"/>
      <c r="U2362" s="34"/>
      <c r="V2362" s="45"/>
      <c r="W2362" s="46"/>
      <c r="X2362" s="47" t="str">
        <f t="shared" si="1153"/>
        <v/>
      </c>
      <c r="Y2362" s="34"/>
      <c r="Z2362" s="45"/>
      <c r="AA2362" s="34"/>
      <c r="AB2362" s="45"/>
      <c r="AC2362" s="34"/>
      <c r="AD2362" s="45"/>
      <c r="AE2362" s="34"/>
      <c r="AF2362" s="48" t="str">
        <f t="shared" si="1154"/>
        <v/>
      </c>
      <c r="AG2362" s="34"/>
      <c r="AH2362" s="48" t="str">
        <f t="shared" si="1155"/>
        <v/>
      </c>
      <c r="AJ2362" s="48" t="str">
        <f t="shared" si="1170"/>
        <v/>
      </c>
      <c r="AK2362" s="34"/>
      <c r="AL2362" s="47" t="str">
        <f t="shared" si="1156"/>
        <v/>
      </c>
      <c r="AM2362" s="34"/>
      <c r="AN2362" s="47" t="str">
        <f t="shared" si="1157"/>
        <v/>
      </c>
      <c r="AP2362" s="36">
        <f t="shared" si="1171"/>
        <v>0</v>
      </c>
      <c r="AQ2362" s="36">
        <f t="shared" si="1158"/>
        <v>0</v>
      </c>
      <c r="AR2362" s="36">
        <f t="shared" si="1159"/>
        <v>0</v>
      </c>
      <c r="AS2362" s="36">
        <f t="shared" si="1160"/>
        <v>0</v>
      </c>
      <c r="AT2362" s="36">
        <f t="shared" si="1161"/>
        <v>0</v>
      </c>
      <c r="AU2362" s="36">
        <f t="shared" si="1162"/>
        <v>0</v>
      </c>
      <c r="AV2362" s="36">
        <f t="shared" si="1172"/>
        <v>0</v>
      </c>
      <c r="AW2362" s="36">
        <f t="shared" si="1173"/>
        <v>0</v>
      </c>
      <c r="AX2362" s="36">
        <f t="shared" si="1163"/>
        <v>0</v>
      </c>
      <c r="AY2362" s="36">
        <f t="shared" si="1174"/>
        <v>0</v>
      </c>
      <c r="AZ2362" s="36">
        <f t="shared" si="1175"/>
        <v>0</v>
      </c>
      <c r="BA2362" s="36">
        <f t="shared" si="1164"/>
        <v>0</v>
      </c>
      <c r="BB2362" s="36">
        <f t="shared" si="1165"/>
        <v>0</v>
      </c>
      <c r="BC2362" s="36">
        <f t="shared" si="1166"/>
        <v>0</v>
      </c>
      <c r="BD2362" s="36">
        <f t="shared" si="1167"/>
        <v>0</v>
      </c>
      <c r="BE2362" s="36">
        <f t="shared" si="1168"/>
        <v>0</v>
      </c>
      <c r="BF2362" s="36">
        <f t="shared" si="1176"/>
        <v>2362</v>
      </c>
      <c r="BG2362" s="36">
        <f t="shared" si="1177"/>
        <v>0</v>
      </c>
      <c r="BH2362" s="36">
        <f t="shared" si="1178"/>
        <v>0</v>
      </c>
      <c r="BI2362" s="36">
        <f t="shared" si="1179"/>
        <v>0</v>
      </c>
      <c r="BJ2362" s="29">
        <f t="shared" si="1169"/>
        <v>0</v>
      </c>
      <c r="BK2362" s="29">
        <f t="shared" si="1180"/>
        <v>0</v>
      </c>
      <c r="BL2362" s="29">
        <f t="shared" si="1181"/>
        <v>0</v>
      </c>
      <c r="BM2362" s="29">
        <f t="shared" si="1182"/>
        <v>0</v>
      </c>
      <c r="BN2362" s="36">
        <f t="shared" si="1183"/>
        <v>0</v>
      </c>
      <c r="BQ2362" s="29">
        <f t="shared" si="1184"/>
        <v>0</v>
      </c>
    </row>
    <row r="2363" spans="2:69" s="35" customFormat="1" ht="30" customHeight="1" x14ac:dyDescent="0.15">
      <c r="B2363" s="31"/>
      <c r="C2363" s="32"/>
      <c r="D2363" s="71"/>
      <c r="E2363" s="72"/>
      <c r="F2363" s="72"/>
      <c r="G2363" s="72"/>
      <c r="H2363" s="72"/>
      <c r="I2363" s="72"/>
      <c r="J2363" s="72"/>
      <c r="K2363" s="72"/>
      <c r="L2363" s="72"/>
      <c r="M2363" s="72"/>
      <c r="N2363" s="73"/>
      <c r="O2363" s="33"/>
      <c r="P2363" s="31"/>
      <c r="Q2363" s="34"/>
      <c r="R2363" s="45"/>
      <c r="S2363" s="34"/>
      <c r="T2363" s="45"/>
      <c r="U2363" s="34"/>
      <c r="V2363" s="45"/>
      <c r="W2363" s="46"/>
      <c r="X2363" s="47" t="str">
        <f t="shared" si="1153"/>
        <v/>
      </c>
      <c r="Y2363" s="34"/>
      <c r="Z2363" s="45"/>
      <c r="AA2363" s="34"/>
      <c r="AB2363" s="45"/>
      <c r="AC2363" s="34"/>
      <c r="AD2363" s="45"/>
      <c r="AE2363" s="34"/>
      <c r="AF2363" s="48" t="str">
        <f t="shared" si="1154"/>
        <v/>
      </c>
      <c r="AG2363" s="34"/>
      <c r="AH2363" s="48" t="str">
        <f t="shared" si="1155"/>
        <v/>
      </c>
      <c r="AJ2363" s="48" t="str">
        <f t="shared" si="1170"/>
        <v/>
      </c>
      <c r="AK2363" s="34"/>
      <c r="AL2363" s="47" t="str">
        <f t="shared" si="1156"/>
        <v/>
      </c>
      <c r="AM2363" s="34"/>
      <c r="AN2363" s="47" t="str">
        <f t="shared" si="1157"/>
        <v/>
      </c>
      <c r="AP2363" s="36">
        <f t="shared" si="1171"/>
        <v>0</v>
      </c>
      <c r="AQ2363" s="36">
        <f t="shared" si="1158"/>
        <v>0</v>
      </c>
      <c r="AR2363" s="36">
        <f t="shared" si="1159"/>
        <v>0</v>
      </c>
      <c r="AS2363" s="36">
        <f t="shared" si="1160"/>
        <v>0</v>
      </c>
      <c r="AT2363" s="36">
        <f t="shared" si="1161"/>
        <v>0</v>
      </c>
      <c r="AU2363" s="36">
        <f t="shared" si="1162"/>
        <v>0</v>
      </c>
      <c r="AV2363" s="36">
        <f t="shared" si="1172"/>
        <v>0</v>
      </c>
      <c r="AW2363" s="36">
        <f t="shared" si="1173"/>
        <v>0</v>
      </c>
      <c r="AX2363" s="36">
        <f t="shared" si="1163"/>
        <v>0</v>
      </c>
      <c r="AY2363" s="36">
        <f t="shared" si="1174"/>
        <v>0</v>
      </c>
      <c r="AZ2363" s="36">
        <f t="shared" si="1175"/>
        <v>0</v>
      </c>
      <c r="BA2363" s="36">
        <f t="shared" si="1164"/>
        <v>0</v>
      </c>
      <c r="BB2363" s="36">
        <f t="shared" si="1165"/>
        <v>0</v>
      </c>
      <c r="BC2363" s="36">
        <f t="shared" si="1166"/>
        <v>0</v>
      </c>
      <c r="BD2363" s="36">
        <f t="shared" si="1167"/>
        <v>0</v>
      </c>
      <c r="BE2363" s="36">
        <f t="shared" si="1168"/>
        <v>0</v>
      </c>
      <c r="BF2363" s="36">
        <f t="shared" si="1176"/>
        <v>2363</v>
      </c>
      <c r="BG2363" s="36">
        <f t="shared" si="1177"/>
        <v>0</v>
      </c>
      <c r="BH2363" s="36">
        <f t="shared" si="1178"/>
        <v>0</v>
      </c>
      <c r="BI2363" s="36">
        <f t="shared" si="1179"/>
        <v>0</v>
      </c>
      <c r="BJ2363" s="29">
        <f t="shared" si="1169"/>
        <v>0</v>
      </c>
      <c r="BK2363" s="29">
        <f t="shared" si="1180"/>
        <v>0</v>
      </c>
      <c r="BL2363" s="29">
        <f t="shared" si="1181"/>
        <v>0</v>
      </c>
      <c r="BM2363" s="29">
        <f t="shared" si="1182"/>
        <v>0</v>
      </c>
      <c r="BN2363" s="36">
        <f t="shared" si="1183"/>
        <v>0</v>
      </c>
      <c r="BQ2363" s="29">
        <f t="shared" si="1184"/>
        <v>0</v>
      </c>
    </row>
    <row r="2364" spans="2:69" s="35" customFormat="1" ht="30" customHeight="1" x14ac:dyDescent="0.15">
      <c r="B2364" s="31"/>
      <c r="C2364" s="32"/>
      <c r="D2364" s="71"/>
      <c r="E2364" s="72"/>
      <c r="F2364" s="72"/>
      <c r="G2364" s="72"/>
      <c r="H2364" s="72"/>
      <c r="I2364" s="72"/>
      <c r="J2364" s="72"/>
      <c r="K2364" s="72"/>
      <c r="L2364" s="72"/>
      <c r="M2364" s="72"/>
      <c r="N2364" s="73"/>
      <c r="O2364" s="33"/>
      <c r="P2364" s="31"/>
      <c r="Q2364" s="34"/>
      <c r="R2364" s="45"/>
      <c r="S2364" s="34"/>
      <c r="T2364" s="45"/>
      <c r="U2364" s="34"/>
      <c r="V2364" s="45"/>
      <c r="W2364" s="46"/>
      <c r="X2364" s="47" t="str">
        <f t="shared" si="1153"/>
        <v/>
      </c>
      <c r="Y2364" s="34"/>
      <c r="Z2364" s="45"/>
      <c r="AA2364" s="34"/>
      <c r="AB2364" s="45"/>
      <c r="AC2364" s="34"/>
      <c r="AD2364" s="45"/>
      <c r="AE2364" s="34"/>
      <c r="AF2364" s="48" t="str">
        <f t="shared" si="1154"/>
        <v/>
      </c>
      <c r="AG2364" s="34"/>
      <c r="AH2364" s="48" t="str">
        <f t="shared" si="1155"/>
        <v/>
      </c>
      <c r="AJ2364" s="48" t="str">
        <f t="shared" si="1170"/>
        <v/>
      </c>
      <c r="AK2364" s="34"/>
      <c r="AL2364" s="47" t="str">
        <f t="shared" si="1156"/>
        <v/>
      </c>
      <c r="AM2364" s="34"/>
      <c r="AN2364" s="47" t="str">
        <f t="shared" si="1157"/>
        <v/>
      </c>
      <c r="AP2364" s="36">
        <f t="shared" si="1171"/>
        <v>0</v>
      </c>
      <c r="AQ2364" s="36">
        <f t="shared" si="1158"/>
        <v>0</v>
      </c>
      <c r="AR2364" s="36">
        <f t="shared" si="1159"/>
        <v>0</v>
      </c>
      <c r="AS2364" s="36">
        <f t="shared" si="1160"/>
        <v>0</v>
      </c>
      <c r="AT2364" s="36">
        <f t="shared" si="1161"/>
        <v>0</v>
      </c>
      <c r="AU2364" s="36">
        <f t="shared" si="1162"/>
        <v>0</v>
      </c>
      <c r="AV2364" s="36">
        <f t="shared" si="1172"/>
        <v>0</v>
      </c>
      <c r="AW2364" s="36">
        <f t="shared" si="1173"/>
        <v>0</v>
      </c>
      <c r="AX2364" s="36">
        <f t="shared" si="1163"/>
        <v>0</v>
      </c>
      <c r="AY2364" s="36">
        <f t="shared" si="1174"/>
        <v>0</v>
      </c>
      <c r="AZ2364" s="36">
        <f t="shared" si="1175"/>
        <v>0</v>
      </c>
      <c r="BA2364" s="36">
        <f t="shared" si="1164"/>
        <v>0</v>
      </c>
      <c r="BB2364" s="36">
        <f t="shared" si="1165"/>
        <v>0</v>
      </c>
      <c r="BC2364" s="36">
        <f t="shared" si="1166"/>
        <v>0</v>
      </c>
      <c r="BD2364" s="36">
        <f t="shared" si="1167"/>
        <v>0</v>
      </c>
      <c r="BE2364" s="36">
        <f t="shared" si="1168"/>
        <v>0</v>
      </c>
      <c r="BF2364" s="36">
        <f t="shared" si="1176"/>
        <v>2364</v>
      </c>
      <c r="BG2364" s="36">
        <f t="shared" si="1177"/>
        <v>0</v>
      </c>
      <c r="BH2364" s="36">
        <f t="shared" si="1178"/>
        <v>0</v>
      </c>
      <c r="BI2364" s="36">
        <f t="shared" si="1179"/>
        <v>0</v>
      </c>
      <c r="BJ2364" s="29">
        <f t="shared" si="1169"/>
        <v>0</v>
      </c>
      <c r="BK2364" s="29">
        <f t="shared" si="1180"/>
        <v>0</v>
      </c>
      <c r="BL2364" s="29">
        <f t="shared" si="1181"/>
        <v>0</v>
      </c>
      <c r="BM2364" s="29">
        <f t="shared" si="1182"/>
        <v>0</v>
      </c>
      <c r="BN2364" s="36">
        <f t="shared" si="1183"/>
        <v>0</v>
      </c>
      <c r="BQ2364" s="29">
        <f t="shared" si="1184"/>
        <v>0</v>
      </c>
    </row>
    <row r="2365" spans="2:69" s="35" customFormat="1" ht="30" customHeight="1" x14ac:dyDescent="0.15">
      <c r="B2365" s="31"/>
      <c r="C2365" s="32"/>
      <c r="D2365" s="71"/>
      <c r="E2365" s="72"/>
      <c r="F2365" s="72"/>
      <c r="G2365" s="72"/>
      <c r="H2365" s="72"/>
      <c r="I2365" s="72"/>
      <c r="J2365" s="72"/>
      <c r="K2365" s="72"/>
      <c r="L2365" s="72"/>
      <c r="M2365" s="72"/>
      <c r="N2365" s="73"/>
      <c r="O2365" s="33"/>
      <c r="P2365" s="31"/>
      <c r="Q2365" s="34"/>
      <c r="R2365" s="45"/>
      <c r="S2365" s="34"/>
      <c r="T2365" s="45"/>
      <c r="U2365" s="34"/>
      <c r="V2365" s="45"/>
      <c r="W2365" s="46"/>
      <c r="X2365" s="47" t="str">
        <f t="shared" si="1153"/>
        <v/>
      </c>
      <c r="Y2365" s="34"/>
      <c r="Z2365" s="45"/>
      <c r="AA2365" s="34"/>
      <c r="AB2365" s="45"/>
      <c r="AC2365" s="34"/>
      <c r="AD2365" s="45"/>
      <c r="AE2365" s="34"/>
      <c r="AF2365" s="48" t="str">
        <f t="shared" si="1154"/>
        <v/>
      </c>
      <c r="AG2365" s="34"/>
      <c r="AH2365" s="48" t="str">
        <f t="shared" si="1155"/>
        <v/>
      </c>
      <c r="AJ2365" s="48" t="str">
        <f t="shared" si="1170"/>
        <v/>
      </c>
      <c r="AK2365" s="34"/>
      <c r="AL2365" s="47" t="str">
        <f t="shared" si="1156"/>
        <v/>
      </c>
      <c r="AM2365" s="34"/>
      <c r="AN2365" s="47" t="str">
        <f t="shared" si="1157"/>
        <v/>
      </c>
      <c r="AP2365" s="36">
        <f t="shared" si="1171"/>
        <v>0</v>
      </c>
      <c r="AQ2365" s="36">
        <f t="shared" si="1158"/>
        <v>0</v>
      </c>
      <c r="AR2365" s="36">
        <f t="shared" si="1159"/>
        <v>0</v>
      </c>
      <c r="AS2365" s="36">
        <f t="shared" si="1160"/>
        <v>0</v>
      </c>
      <c r="AT2365" s="36">
        <f t="shared" si="1161"/>
        <v>0</v>
      </c>
      <c r="AU2365" s="36">
        <f t="shared" si="1162"/>
        <v>0</v>
      </c>
      <c r="AV2365" s="36">
        <f t="shared" si="1172"/>
        <v>0</v>
      </c>
      <c r="AW2365" s="36">
        <f t="shared" si="1173"/>
        <v>0</v>
      </c>
      <c r="AX2365" s="36">
        <f t="shared" si="1163"/>
        <v>0</v>
      </c>
      <c r="AY2365" s="36">
        <f t="shared" si="1174"/>
        <v>0</v>
      </c>
      <c r="AZ2365" s="36">
        <f t="shared" si="1175"/>
        <v>0</v>
      </c>
      <c r="BA2365" s="36">
        <f t="shared" si="1164"/>
        <v>0</v>
      </c>
      <c r="BB2365" s="36">
        <f t="shared" si="1165"/>
        <v>0</v>
      </c>
      <c r="BC2365" s="36">
        <f t="shared" si="1166"/>
        <v>0</v>
      </c>
      <c r="BD2365" s="36">
        <f t="shared" si="1167"/>
        <v>0</v>
      </c>
      <c r="BE2365" s="36">
        <f t="shared" si="1168"/>
        <v>0</v>
      </c>
      <c r="BF2365" s="36">
        <f t="shared" si="1176"/>
        <v>2365</v>
      </c>
      <c r="BG2365" s="36">
        <f t="shared" si="1177"/>
        <v>0</v>
      </c>
      <c r="BH2365" s="36">
        <f t="shared" si="1178"/>
        <v>0</v>
      </c>
      <c r="BI2365" s="36">
        <f t="shared" si="1179"/>
        <v>0</v>
      </c>
      <c r="BJ2365" s="29">
        <f t="shared" si="1169"/>
        <v>0</v>
      </c>
      <c r="BK2365" s="29">
        <f t="shared" si="1180"/>
        <v>0</v>
      </c>
      <c r="BL2365" s="29">
        <f t="shared" si="1181"/>
        <v>0</v>
      </c>
      <c r="BM2365" s="29">
        <f t="shared" si="1182"/>
        <v>0</v>
      </c>
      <c r="BN2365" s="36">
        <f t="shared" si="1183"/>
        <v>0</v>
      </c>
      <c r="BQ2365" s="29">
        <f t="shared" si="1184"/>
        <v>0</v>
      </c>
    </row>
    <row r="2366" spans="2:69" s="35" customFormat="1" ht="30" customHeight="1" x14ac:dyDescent="0.15">
      <c r="B2366" s="31"/>
      <c r="C2366" s="32"/>
      <c r="D2366" s="71"/>
      <c r="E2366" s="72"/>
      <c r="F2366" s="72"/>
      <c r="G2366" s="72"/>
      <c r="H2366" s="72"/>
      <c r="I2366" s="72"/>
      <c r="J2366" s="72"/>
      <c r="K2366" s="72"/>
      <c r="L2366" s="72"/>
      <c r="M2366" s="72"/>
      <c r="N2366" s="73"/>
      <c r="O2366" s="33"/>
      <c r="P2366" s="31"/>
      <c r="Q2366" s="34"/>
      <c r="R2366" s="45"/>
      <c r="S2366" s="34"/>
      <c r="T2366" s="45"/>
      <c r="U2366" s="34"/>
      <c r="V2366" s="45"/>
      <c r="W2366" s="46"/>
      <c r="X2366" s="47" t="str">
        <f t="shared" si="1153"/>
        <v/>
      </c>
      <c r="Y2366" s="34"/>
      <c r="Z2366" s="45"/>
      <c r="AA2366" s="34"/>
      <c r="AB2366" s="45"/>
      <c r="AC2366" s="34"/>
      <c r="AD2366" s="45"/>
      <c r="AE2366" s="34"/>
      <c r="AF2366" s="48" t="str">
        <f t="shared" si="1154"/>
        <v/>
      </c>
      <c r="AG2366" s="34"/>
      <c r="AH2366" s="48" t="str">
        <f t="shared" si="1155"/>
        <v/>
      </c>
      <c r="AJ2366" s="48" t="str">
        <f t="shared" si="1170"/>
        <v/>
      </c>
      <c r="AK2366" s="34"/>
      <c r="AL2366" s="47" t="str">
        <f t="shared" si="1156"/>
        <v/>
      </c>
      <c r="AM2366" s="34"/>
      <c r="AN2366" s="47" t="str">
        <f t="shared" si="1157"/>
        <v/>
      </c>
      <c r="AP2366" s="36">
        <f t="shared" si="1171"/>
        <v>0</v>
      </c>
      <c r="AQ2366" s="36">
        <f t="shared" si="1158"/>
        <v>0</v>
      </c>
      <c r="AR2366" s="36">
        <f t="shared" si="1159"/>
        <v>0</v>
      </c>
      <c r="AS2366" s="36">
        <f t="shared" si="1160"/>
        <v>0</v>
      </c>
      <c r="AT2366" s="36">
        <f t="shared" si="1161"/>
        <v>0</v>
      </c>
      <c r="AU2366" s="36">
        <f t="shared" si="1162"/>
        <v>0</v>
      </c>
      <c r="AV2366" s="36">
        <f t="shared" si="1172"/>
        <v>0</v>
      </c>
      <c r="AW2366" s="36">
        <f t="shared" si="1173"/>
        <v>0</v>
      </c>
      <c r="AX2366" s="36">
        <f t="shared" si="1163"/>
        <v>0</v>
      </c>
      <c r="AY2366" s="36">
        <f t="shared" si="1174"/>
        <v>0</v>
      </c>
      <c r="AZ2366" s="36">
        <f t="shared" si="1175"/>
        <v>0</v>
      </c>
      <c r="BA2366" s="36">
        <f t="shared" si="1164"/>
        <v>0</v>
      </c>
      <c r="BB2366" s="36">
        <f t="shared" si="1165"/>
        <v>0</v>
      </c>
      <c r="BC2366" s="36">
        <f t="shared" si="1166"/>
        <v>0</v>
      </c>
      <c r="BD2366" s="36">
        <f t="shared" si="1167"/>
        <v>0</v>
      </c>
      <c r="BE2366" s="36">
        <f t="shared" si="1168"/>
        <v>0</v>
      </c>
      <c r="BF2366" s="36">
        <f t="shared" si="1176"/>
        <v>2366</v>
      </c>
      <c r="BG2366" s="36">
        <f t="shared" si="1177"/>
        <v>0</v>
      </c>
      <c r="BH2366" s="36">
        <f t="shared" si="1178"/>
        <v>0</v>
      </c>
      <c r="BI2366" s="36">
        <f t="shared" si="1179"/>
        <v>0</v>
      </c>
      <c r="BJ2366" s="29">
        <f t="shared" si="1169"/>
        <v>0</v>
      </c>
      <c r="BK2366" s="29">
        <f t="shared" si="1180"/>
        <v>0</v>
      </c>
      <c r="BL2366" s="29">
        <f t="shared" si="1181"/>
        <v>0</v>
      </c>
      <c r="BM2366" s="29">
        <f t="shared" si="1182"/>
        <v>0</v>
      </c>
      <c r="BN2366" s="36">
        <f t="shared" si="1183"/>
        <v>0</v>
      </c>
      <c r="BQ2366" s="29">
        <f t="shared" si="1184"/>
        <v>0</v>
      </c>
    </row>
    <row r="2367" spans="2:69" s="35" customFormat="1" ht="30" customHeight="1" x14ac:dyDescent="0.15">
      <c r="B2367" s="31"/>
      <c r="C2367" s="32"/>
      <c r="D2367" s="71"/>
      <c r="E2367" s="72"/>
      <c r="F2367" s="72"/>
      <c r="G2367" s="72"/>
      <c r="H2367" s="72"/>
      <c r="I2367" s="72"/>
      <c r="J2367" s="72"/>
      <c r="K2367" s="72"/>
      <c r="L2367" s="72"/>
      <c r="M2367" s="72"/>
      <c r="N2367" s="73"/>
      <c r="O2367" s="33"/>
      <c r="P2367" s="31"/>
      <c r="Q2367" s="34"/>
      <c r="R2367" s="45"/>
      <c r="S2367" s="34"/>
      <c r="T2367" s="45"/>
      <c r="U2367" s="34"/>
      <c r="V2367" s="45"/>
      <c r="W2367" s="46"/>
      <c r="X2367" s="47" t="str">
        <f t="shared" si="1153"/>
        <v/>
      </c>
      <c r="Y2367" s="34"/>
      <c r="Z2367" s="45"/>
      <c r="AA2367" s="34"/>
      <c r="AB2367" s="45"/>
      <c r="AC2367" s="34"/>
      <c r="AD2367" s="45"/>
      <c r="AE2367" s="34"/>
      <c r="AF2367" s="48" t="str">
        <f t="shared" si="1154"/>
        <v/>
      </c>
      <c r="AG2367" s="34"/>
      <c r="AH2367" s="48" t="str">
        <f t="shared" si="1155"/>
        <v/>
      </c>
      <c r="AJ2367" s="48" t="str">
        <f t="shared" si="1170"/>
        <v/>
      </c>
      <c r="AK2367" s="34"/>
      <c r="AL2367" s="47" t="str">
        <f t="shared" si="1156"/>
        <v/>
      </c>
      <c r="AM2367" s="34"/>
      <c r="AN2367" s="47" t="str">
        <f t="shared" si="1157"/>
        <v/>
      </c>
      <c r="AP2367" s="36">
        <f t="shared" si="1171"/>
        <v>0</v>
      </c>
      <c r="AQ2367" s="36">
        <f t="shared" si="1158"/>
        <v>0</v>
      </c>
      <c r="AR2367" s="36">
        <f t="shared" si="1159"/>
        <v>0</v>
      </c>
      <c r="AS2367" s="36">
        <f t="shared" si="1160"/>
        <v>0</v>
      </c>
      <c r="AT2367" s="36">
        <f t="shared" si="1161"/>
        <v>0</v>
      </c>
      <c r="AU2367" s="36">
        <f t="shared" si="1162"/>
        <v>0</v>
      </c>
      <c r="AV2367" s="36">
        <f t="shared" si="1172"/>
        <v>0</v>
      </c>
      <c r="AW2367" s="36">
        <f t="shared" si="1173"/>
        <v>0</v>
      </c>
      <c r="AX2367" s="36">
        <f t="shared" si="1163"/>
        <v>0</v>
      </c>
      <c r="AY2367" s="36">
        <f t="shared" si="1174"/>
        <v>0</v>
      </c>
      <c r="AZ2367" s="36">
        <f t="shared" si="1175"/>
        <v>0</v>
      </c>
      <c r="BA2367" s="36">
        <f t="shared" si="1164"/>
        <v>0</v>
      </c>
      <c r="BB2367" s="36">
        <f t="shared" si="1165"/>
        <v>0</v>
      </c>
      <c r="BC2367" s="36">
        <f t="shared" si="1166"/>
        <v>0</v>
      </c>
      <c r="BD2367" s="36">
        <f t="shared" si="1167"/>
        <v>0</v>
      </c>
      <c r="BE2367" s="36">
        <f t="shared" si="1168"/>
        <v>0</v>
      </c>
      <c r="BF2367" s="36">
        <f t="shared" si="1176"/>
        <v>2367</v>
      </c>
      <c r="BG2367" s="36">
        <f t="shared" si="1177"/>
        <v>0</v>
      </c>
      <c r="BH2367" s="36">
        <f t="shared" si="1178"/>
        <v>0</v>
      </c>
      <c r="BI2367" s="36">
        <f t="shared" si="1179"/>
        <v>0</v>
      </c>
      <c r="BJ2367" s="29">
        <f t="shared" si="1169"/>
        <v>0</v>
      </c>
      <c r="BK2367" s="29">
        <f t="shared" si="1180"/>
        <v>0</v>
      </c>
      <c r="BL2367" s="29">
        <f t="shared" si="1181"/>
        <v>0</v>
      </c>
      <c r="BM2367" s="29">
        <f t="shared" si="1182"/>
        <v>0</v>
      </c>
      <c r="BN2367" s="36">
        <f t="shared" si="1183"/>
        <v>0</v>
      </c>
      <c r="BQ2367" s="29">
        <f t="shared" si="1184"/>
        <v>0</v>
      </c>
    </row>
    <row r="2368" spans="2:69" s="35" customFormat="1" ht="30" customHeight="1" x14ac:dyDescent="0.15">
      <c r="B2368" s="31"/>
      <c r="C2368" s="32"/>
      <c r="D2368" s="71"/>
      <c r="E2368" s="72"/>
      <c r="F2368" s="72"/>
      <c r="G2368" s="72"/>
      <c r="H2368" s="72"/>
      <c r="I2368" s="72"/>
      <c r="J2368" s="72"/>
      <c r="K2368" s="72"/>
      <c r="L2368" s="72"/>
      <c r="M2368" s="72"/>
      <c r="N2368" s="73"/>
      <c r="O2368" s="33"/>
      <c r="P2368" s="31"/>
      <c r="Q2368" s="34"/>
      <c r="R2368" s="45"/>
      <c r="S2368" s="34"/>
      <c r="T2368" s="45"/>
      <c r="U2368" s="34"/>
      <c r="V2368" s="45"/>
      <c r="W2368" s="46"/>
      <c r="X2368" s="47" t="str">
        <f t="shared" si="1153"/>
        <v/>
      </c>
      <c r="Y2368" s="34"/>
      <c r="Z2368" s="45"/>
      <c r="AA2368" s="34"/>
      <c r="AB2368" s="45"/>
      <c r="AC2368" s="34"/>
      <c r="AD2368" s="45"/>
      <c r="AE2368" s="34"/>
      <c r="AF2368" s="48" t="str">
        <f t="shared" si="1154"/>
        <v/>
      </c>
      <c r="AG2368" s="34"/>
      <c r="AH2368" s="48" t="str">
        <f t="shared" si="1155"/>
        <v/>
      </c>
      <c r="AJ2368" s="48" t="str">
        <f t="shared" si="1170"/>
        <v/>
      </c>
      <c r="AK2368" s="34"/>
      <c r="AL2368" s="47" t="str">
        <f t="shared" si="1156"/>
        <v/>
      </c>
      <c r="AM2368" s="34"/>
      <c r="AN2368" s="47" t="str">
        <f t="shared" si="1157"/>
        <v/>
      </c>
      <c r="AP2368" s="36">
        <f t="shared" si="1171"/>
        <v>0</v>
      </c>
      <c r="AQ2368" s="36">
        <f t="shared" si="1158"/>
        <v>0</v>
      </c>
      <c r="AR2368" s="36">
        <f t="shared" si="1159"/>
        <v>0</v>
      </c>
      <c r="AS2368" s="36">
        <f t="shared" si="1160"/>
        <v>0</v>
      </c>
      <c r="AT2368" s="36">
        <f t="shared" si="1161"/>
        <v>0</v>
      </c>
      <c r="AU2368" s="36">
        <f t="shared" si="1162"/>
        <v>0</v>
      </c>
      <c r="AV2368" s="36">
        <f t="shared" si="1172"/>
        <v>0</v>
      </c>
      <c r="AW2368" s="36">
        <f t="shared" si="1173"/>
        <v>0</v>
      </c>
      <c r="AX2368" s="36">
        <f t="shared" si="1163"/>
        <v>0</v>
      </c>
      <c r="AY2368" s="36">
        <f t="shared" si="1174"/>
        <v>0</v>
      </c>
      <c r="AZ2368" s="36">
        <f t="shared" si="1175"/>
        <v>0</v>
      </c>
      <c r="BA2368" s="36">
        <f t="shared" si="1164"/>
        <v>0</v>
      </c>
      <c r="BB2368" s="36">
        <f t="shared" si="1165"/>
        <v>0</v>
      </c>
      <c r="BC2368" s="36">
        <f t="shared" si="1166"/>
        <v>0</v>
      </c>
      <c r="BD2368" s="36">
        <f t="shared" si="1167"/>
        <v>0</v>
      </c>
      <c r="BE2368" s="36">
        <f t="shared" si="1168"/>
        <v>0</v>
      </c>
      <c r="BF2368" s="36">
        <f t="shared" si="1176"/>
        <v>2368</v>
      </c>
      <c r="BG2368" s="36">
        <f t="shared" si="1177"/>
        <v>0</v>
      </c>
      <c r="BH2368" s="36">
        <f t="shared" si="1178"/>
        <v>0</v>
      </c>
      <c r="BI2368" s="36">
        <f t="shared" si="1179"/>
        <v>0</v>
      </c>
      <c r="BJ2368" s="29">
        <f t="shared" si="1169"/>
        <v>0</v>
      </c>
      <c r="BK2368" s="29">
        <f t="shared" si="1180"/>
        <v>0</v>
      </c>
      <c r="BL2368" s="29">
        <f t="shared" si="1181"/>
        <v>0</v>
      </c>
      <c r="BM2368" s="29">
        <f t="shared" si="1182"/>
        <v>0</v>
      </c>
      <c r="BN2368" s="36">
        <f t="shared" si="1183"/>
        <v>0</v>
      </c>
      <c r="BQ2368" s="29">
        <f t="shared" si="1184"/>
        <v>0</v>
      </c>
    </row>
    <row r="2369" spans="2:69" s="35" customFormat="1" ht="30" customHeight="1" x14ac:dyDescent="0.15">
      <c r="B2369" s="31"/>
      <c r="C2369" s="32"/>
      <c r="D2369" s="71"/>
      <c r="E2369" s="72"/>
      <c r="F2369" s="72"/>
      <c r="G2369" s="72"/>
      <c r="H2369" s="72"/>
      <c r="I2369" s="72"/>
      <c r="J2369" s="72"/>
      <c r="K2369" s="72"/>
      <c r="L2369" s="72"/>
      <c r="M2369" s="72"/>
      <c r="N2369" s="73"/>
      <c r="O2369" s="33"/>
      <c r="P2369" s="31"/>
      <c r="Q2369" s="34"/>
      <c r="R2369" s="45"/>
      <c r="S2369" s="34"/>
      <c r="T2369" s="45"/>
      <c r="U2369" s="34"/>
      <c r="V2369" s="45"/>
      <c r="W2369" s="46"/>
      <c r="X2369" s="47" t="str">
        <f t="shared" si="1153"/>
        <v/>
      </c>
      <c r="Y2369" s="34"/>
      <c r="Z2369" s="45"/>
      <c r="AA2369" s="34"/>
      <c r="AB2369" s="45"/>
      <c r="AC2369" s="34"/>
      <c r="AD2369" s="45"/>
      <c r="AE2369" s="34"/>
      <c r="AF2369" s="48" t="str">
        <f t="shared" si="1154"/>
        <v/>
      </c>
      <c r="AG2369" s="34"/>
      <c r="AH2369" s="48" t="str">
        <f t="shared" si="1155"/>
        <v/>
      </c>
      <c r="AJ2369" s="48" t="str">
        <f t="shared" si="1170"/>
        <v/>
      </c>
      <c r="AK2369" s="34"/>
      <c r="AL2369" s="47" t="str">
        <f t="shared" si="1156"/>
        <v/>
      </c>
      <c r="AM2369" s="34"/>
      <c r="AN2369" s="47" t="str">
        <f t="shared" si="1157"/>
        <v/>
      </c>
      <c r="AP2369" s="36">
        <f t="shared" si="1171"/>
        <v>0</v>
      </c>
      <c r="AQ2369" s="36">
        <f t="shared" si="1158"/>
        <v>0</v>
      </c>
      <c r="AR2369" s="36">
        <f t="shared" si="1159"/>
        <v>0</v>
      </c>
      <c r="AS2369" s="36">
        <f t="shared" si="1160"/>
        <v>0</v>
      </c>
      <c r="AT2369" s="36">
        <f t="shared" si="1161"/>
        <v>0</v>
      </c>
      <c r="AU2369" s="36">
        <f t="shared" si="1162"/>
        <v>0</v>
      </c>
      <c r="AV2369" s="36">
        <f t="shared" si="1172"/>
        <v>0</v>
      </c>
      <c r="AW2369" s="36">
        <f t="shared" si="1173"/>
        <v>0</v>
      </c>
      <c r="AX2369" s="36">
        <f t="shared" si="1163"/>
        <v>0</v>
      </c>
      <c r="AY2369" s="36">
        <f t="shared" si="1174"/>
        <v>0</v>
      </c>
      <c r="AZ2369" s="36">
        <f t="shared" si="1175"/>
        <v>0</v>
      </c>
      <c r="BA2369" s="36">
        <f t="shared" si="1164"/>
        <v>0</v>
      </c>
      <c r="BB2369" s="36">
        <f t="shared" si="1165"/>
        <v>0</v>
      </c>
      <c r="BC2369" s="36">
        <f t="shared" si="1166"/>
        <v>0</v>
      </c>
      <c r="BD2369" s="36">
        <f t="shared" si="1167"/>
        <v>0</v>
      </c>
      <c r="BE2369" s="36">
        <f t="shared" si="1168"/>
        <v>0</v>
      </c>
      <c r="BF2369" s="36">
        <f t="shared" si="1176"/>
        <v>2369</v>
      </c>
      <c r="BG2369" s="36">
        <f t="shared" si="1177"/>
        <v>0</v>
      </c>
      <c r="BH2369" s="36">
        <f t="shared" si="1178"/>
        <v>0</v>
      </c>
      <c r="BI2369" s="36">
        <f t="shared" si="1179"/>
        <v>0</v>
      </c>
      <c r="BJ2369" s="29">
        <f t="shared" si="1169"/>
        <v>0</v>
      </c>
      <c r="BK2369" s="29">
        <f t="shared" si="1180"/>
        <v>0</v>
      </c>
      <c r="BL2369" s="29">
        <f t="shared" si="1181"/>
        <v>0</v>
      </c>
      <c r="BM2369" s="29">
        <f t="shared" si="1182"/>
        <v>0</v>
      </c>
      <c r="BN2369" s="36">
        <f t="shared" si="1183"/>
        <v>0</v>
      </c>
      <c r="BQ2369" s="29">
        <f t="shared" si="1184"/>
        <v>0</v>
      </c>
    </row>
    <row r="2370" spans="2:69" s="35" customFormat="1" ht="30" customHeight="1" x14ac:dyDescent="0.15">
      <c r="B2370" s="31"/>
      <c r="C2370" s="32"/>
      <c r="D2370" s="71"/>
      <c r="E2370" s="72"/>
      <c r="F2370" s="72"/>
      <c r="G2370" s="72"/>
      <c r="H2370" s="72"/>
      <c r="I2370" s="72"/>
      <c r="J2370" s="72"/>
      <c r="K2370" s="72"/>
      <c r="L2370" s="72"/>
      <c r="M2370" s="72"/>
      <c r="N2370" s="73"/>
      <c r="O2370" s="33"/>
      <c r="P2370" s="31"/>
      <c r="Q2370" s="34"/>
      <c r="R2370" s="45"/>
      <c r="S2370" s="34"/>
      <c r="T2370" s="45"/>
      <c r="U2370" s="34"/>
      <c r="V2370" s="45"/>
      <c r="W2370" s="46"/>
      <c r="X2370" s="47" t="str">
        <f t="shared" si="1153"/>
        <v/>
      </c>
      <c r="Y2370" s="34"/>
      <c r="Z2370" s="45"/>
      <c r="AA2370" s="34"/>
      <c r="AB2370" s="45"/>
      <c r="AC2370" s="34"/>
      <c r="AD2370" s="45"/>
      <c r="AE2370" s="34"/>
      <c r="AF2370" s="48" t="str">
        <f t="shared" si="1154"/>
        <v/>
      </c>
      <c r="AG2370" s="34"/>
      <c r="AH2370" s="48" t="str">
        <f t="shared" si="1155"/>
        <v/>
      </c>
      <c r="AJ2370" s="48" t="str">
        <f t="shared" si="1170"/>
        <v/>
      </c>
      <c r="AK2370" s="34"/>
      <c r="AL2370" s="47" t="str">
        <f t="shared" si="1156"/>
        <v/>
      </c>
      <c r="AM2370" s="34"/>
      <c r="AN2370" s="47" t="str">
        <f t="shared" si="1157"/>
        <v/>
      </c>
      <c r="AP2370" s="36">
        <f t="shared" si="1171"/>
        <v>0</v>
      </c>
      <c r="AQ2370" s="36">
        <f t="shared" si="1158"/>
        <v>0</v>
      </c>
      <c r="AR2370" s="36">
        <f t="shared" si="1159"/>
        <v>0</v>
      </c>
      <c r="AS2370" s="36">
        <f t="shared" si="1160"/>
        <v>0</v>
      </c>
      <c r="AT2370" s="36">
        <f t="shared" si="1161"/>
        <v>0</v>
      </c>
      <c r="AU2370" s="36">
        <f t="shared" si="1162"/>
        <v>0</v>
      </c>
      <c r="AV2370" s="36">
        <f t="shared" si="1172"/>
        <v>0</v>
      </c>
      <c r="AW2370" s="36">
        <f t="shared" si="1173"/>
        <v>0</v>
      </c>
      <c r="AX2370" s="36">
        <f t="shared" si="1163"/>
        <v>0</v>
      </c>
      <c r="AY2370" s="36">
        <f t="shared" si="1174"/>
        <v>0</v>
      </c>
      <c r="AZ2370" s="36">
        <f t="shared" si="1175"/>
        <v>0</v>
      </c>
      <c r="BA2370" s="36">
        <f t="shared" si="1164"/>
        <v>0</v>
      </c>
      <c r="BB2370" s="36">
        <f t="shared" si="1165"/>
        <v>0</v>
      </c>
      <c r="BC2370" s="36">
        <f t="shared" si="1166"/>
        <v>0</v>
      </c>
      <c r="BD2370" s="36">
        <f t="shared" si="1167"/>
        <v>0</v>
      </c>
      <c r="BE2370" s="36">
        <f t="shared" si="1168"/>
        <v>0</v>
      </c>
      <c r="BF2370" s="36">
        <f t="shared" si="1176"/>
        <v>2370</v>
      </c>
      <c r="BG2370" s="36">
        <f t="shared" si="1177"/>
        <v>0</v>
      </c>
      <c r="BH2370" s="36">
        <f t="shared" si="1178"/>
        <v>0</v>
      </c>
      <c r="BI2370" s="36">
        <f t="shared" si="1179"/>
        <v>0</v>
      </c>
      <c r="BJ2370" s="29">
        <f t="shared" si="1169"/>
        <v>0</v>
      </c>
      <c r="BK2370" s="29">
        <f t="shared" si="1180"/>
        <v>0</v>
      </c>
      <c r="BL2370" s="29">
        <f t="shared" si="1181"/>
        <v>0</v>
      </c>
      <c r="BM2370" s="29">
        <f t="shared" si="1182"/>
        <v>0</v>
      </c>
      <c r="BN2370" s="36">
        <f t="shared" si="1183"/>
        <v>0</v>
      </c>
      <c r="BQ2370" s="29">
        <f t="shared" si="1184"/>
        <v>0</v>
      </c>
    </row>
    <row r="2371" spans="2:69" s="35" customFormat="1" ht="30" customHeight="1" x14ac:dyDescent="0.15">
      <c r="B2371" s="31"/>
      <c r="C2371" s="32"/>
      <c r="D2371" s="71"/>
      <c r="E2371" s="72"/>
      <c r="F2371" s="72"/>
      <c r="G2371" s="72"/>
      <c r="H2371" s="72"/>
      <c r="I2371" s="72"/>
      <c r="J2371" s="72"/>
      <c r="K2371" s="72"/>
      <c r="L2371" s="72"/>
      <c r="M2371" s="72"/>
      <c r="N2371" s="73"/>
      <c r="O2371" s="33"/>
      <c r="P2371" s="31"/>
      <c r="Q2371" s="34"/>
      <c r="R2371" s="45"/>
      <c r="S2371" s="34"/>
      <c r="T2371" s="45"/>
      <c r="U2371" s="34"/>
      <c r="V2371" s="45"/>
      <c r="W2371" s="46"/>
      <c r="X2371" s="47" t="str">
        <f t="shared" si="1153"/>
        <v/>
      </c>
      <c r="Y2371" s="34"/>
      <c r="Z2371" s="45"/>
      <c r="AA2371" s="34"/>
      <c r="AB2371" s="45"/>
      <c r="AC2371" s="34"/>
      <c r="AD2371" s="45"/>
      <c r="AE2371" s="34"/>
      <c r="AF2371" s="48" t="str">
        <f t="shared" si="1154"/>
        <v/>
      </c>
      <c r="AG2371" s="34"/>
      <c r="AH2371" s="48" t="str">
        <f t="shared" si="1155"/>
        <v/>
      </c>
      <c r="AJ2371" s="48" t="str">
        <f t="shared" si="1170"/>
        <v/>
      </c>
      <c r="AK2371" s="34"/>
      <c r="AL2371" s="47" t="str">
        <f t="shared" si="1156"/>
        <v/>
      </c>
      <c r="AM2371" s="34"/>
      <c r="AN2371" s="47" t="str">
        <f t="shared" si="1157"/>
        <v/>
      </c>
      <c r="AP2371" s="36">
        <f t="shared" si="1171"/>
        <v>0</v>
      </c>
      <c r="AQ2371" s="36">
        <f t="shared" si="1158"/>
        <v>0</v>
      </c>
      <c r="AR2371" s="36">
        <f t="shared" si="1159"/>
        <v>0</v>
      </c>
      <c r="AS2371" s="36">
        <f t="shared" si="1160"/>
        <v>0</v>
      </c>
      <c r="AT2371" s="36">
        <f t="shared" si="1161"/>
        <v>0</v>
      </c>
      <c r="AU2371" s="36">
        <f t="shared" si="1162"/>
        <v>0</v>
      </c>
      <c r="AV2371" s="36">
        <f t="shared" si="1172"/>
        <v>0</v>
      </c>
      <c r="AW2371" s="36">
        <f t="shared" si="1173"/>
        <v>0</v>
      </c>
      <c r="AX2371" s="36">
        <f t="shared" si="1163"/>
        <v>0</v>
      </c>
      <c r="AY2371" s="36">
        <f t="shared" si="1174"/>
        <v>0</v>
      </c>
      <c r="AZ2371" s="36">
        <f t="shared" si="1175"/>
        <v>0</v>
      </c>
      <c r="BA2371" s="36">
        <f t="shared" si="1164"/>
        <v>0</v>
      </c>
      <c r="BB2371" s="36">
        <f t="shared" si="1165"/>
        <v>0</v>
      </c>
      <c r="BC2371" s="36">
        <f t="shared" si="1166"/>
        <v>0</v>
      </c>
      <c r="BD2371" s="36">
        <f t="shared" si="1167"/>
        <v>0</v>
      </c>
      <c r="BE2371" s="36">
        <f t="shared" si="1168"/>
        <v>0</v>
      </c>
      <c r="BF2371" s="36">
        <f t="shared" si="1176"/>
        <v>2371</v>
      </c>
      <c r="BG2371" s="36">
        <f t="shared" si="1177"/>
        <v>0</v>
      </c>
      <c r="BH2371" s="36">
        <f t="shared" si="1178"/>
        <v>0</v>
      </c>
      <c r="BI2371" s="36">
        <f t="shared" si="1179"/>
        <v>0</v>
      </c>
      <c r="BJ2371" s="29">
        <f t="shared" si="1169"/>
        <v>0</v>
      </c>
      <c r="BK2371" s="29">
        <f t="shared" si="1180"/>
        <v>0</v>
      </c>
      <c r="BL2371" s="29">
        <f t="shared" si="1181"/>
        <v>0</v>
      </c>
      <c r="BM2371" s="29">
        <f t="shared" si="1182"/>
        <v>0</v>
      </c>
      <c r="BN2371" s="36">
        <f t="shared" si="1183"/>
        <v>0</v>
      </c>
      <c r="BQ2371" s="29">
        <f t="shared" si="1184"/>
        <v>0</v>
      </c>
    </row>
    <row r="2372" spans="2:69" s="35" customFormat="1" ht="30" customHeight="1" x14ac:dyDescent="0.15">
      <c r="B2372" s="31"/>
      <c r="C2372" s="32"/>
      <c r="D2372" s="71"/>
      <c r="E2372" s="72"/>
      <c r="F2372" s="72"/>
      <c r="G2372" s="72"/>
      <c r="H2372" s="72"/>
      <c r="I2372" s="72"/>
      <c r="J2372" s="72"/>
      <c r="K2372" s="72"/>
      <c r="L2372" s="72"/>
      <c r="M2372" s="72"/>
      <c r="N2372" s="73"/>
      <c r="O2372" s="33"/>
      <c r="P2372" s="31"/>
      <c r="Q2372" s="34"/>
      <c r="R2372" s="45"/>
      <c r="S2372" s="34"/>
      <c r="T2372" s="45"/>
      <c r="U2372" s="34"/>
      <c r="V2372" s="45"/>
      <c r="W2372" s="46"/>
      <c r="X2372" s="47" t="str">
        <f t="shared" si="1153"/>
        <v/>
      </c>
      <c r="Y2372" s="34"/>
      <c r="Z2372" s="45"/>
      <c r="AA2372" s="34"/>
      <c r="AB2372" s="45"/>
      <c r="AC2372" s="34"/>
      <c r="AD2372" s="45"/>
      <c r="AE2372" s="34"/>
      <c r="AF2372" s="48" t="str">
        <f t="shared" si="1154"/>
        <v/>
      </c>
      <c r="AG2372" s="34"/>
      <c r="AH2372" s="48" t="str">
        <f t="shared" si="1155"/>
        <v/>
      </c>
      <c r="AJ2372" s="48" t="str">
        <f t="shared" si="1170"/>
        <v/>
      </c>
      <c r="AK2372" s="34"/>
      <c r="AL2372" s="47" t="str">
        <f t="shared" si="1156"/>
        <v/>
      </c>
      <c r="AM2372" s="34"/>
      <c r="AN2372" s="47" t="str">
        <f t="shared" si="1157"/>
        <v/>
      </c>
      <c r="AP2372" s="36">
        <f t="shared" si="1171"/>
        <v>0</v>
      </c>
      <c r="AQ2372" s="36">
        <f t="shared" si="1158"/>
        <v>0</v>
      </c>
      <c r="AR2372" s="36">
        <f t="shared" si="1159"/>
        <v>0</v>
      </c>
      <c r="AS2372" s="36">
        <f t="shared" si="1160"/>
        <v>0</v>
      </c>
      <c r="AT2372" s="36">
        <f t="shared" si="1161"/>
        <v>0</v>
      </c>
      <c r="AU2372" s="36">
        <f t="shared" si="1162"/>
        <v>0</v>
      </c>
      <c r="AV2372" s="36">
        <f t="shared" si="1172"/>
        <v>0</v>
      </c>
      <c r="AW2372" s="36">
        <f t="shared" si="1173"/>
        <v>0</v>
      </c>
      <c r="AX2372" s="36">
        <f t="shared" si="1163"/>
        <v>0</v>
      </c>
      <c r="AY2372" s="36">
        <f t="shared" si="1174"/>
        <v>0</v>
      </c>
      <c r="AZ2372" s="36">
        <f t="shared" si="1175"/>
        <v>0</v>
      </c>
      <c r="BA2372" s="36">
        <f t="shared" si="1164"/>
        <v>0</v>
      </c>
      <c r="BB2372" s="36">
        <f t="shared" si="1165"/>
        <v>0</v>
      </c>
      <c r="BC2372" s="36">
        <f t="shared" si="1166"/>
        <v>0</v>
      </c>
      <c r="BD2372" s="36">
        <f t="shared" si="1167"/>
        <v>0</v>
      </c>
      <c r="BE2372" s="36">
        <f t="shared" si="1168"/>
        <v>0</v>
      </c>
      <c r="BF2372" s="36">
        <f t="shared" si="1176"/>
        <v>2372</v>
      </c>
      <c r="BG2372" s="36">
        <f t="shared" si="1177"/>
        <v>0</v>
      </c>
      <c r="BH2372" s="36">
        <f t="shared" si="1178"/>
        <v>0</v>
      </c>
      <c r="BI2372" s="36">
        <f t="shared" si="1179"/>
        <v>0</v>
      </c>
      <c r="BJ2372" s="29">
        <f t="shared" si="1169"/>
        <v>0</v>
      </c>
      <c r="BK2372" s="29">
        <f t="shared" si="1180"/>
        <v>0</v>
      </c>
      <c r="BL2372" s="29">
        <f t="shared" si="1181"/>
        <v>0</v>
      </c>
      <c r="BM2372" s="29">
        <f t="shared" si="1182"/>
        <v>0</v>
      </c>
      <c r="BN2372" s="36">
        <f t="shared" si="1183"/>
        <v>0</v>
      </c>
      <c r="BQ2372" s="29">
        <f t="shared" si="1184"/>
        <v>0</v>
      </c>
    </row>
    <row r="2373" spans="2:69" s="35" customFormat="1" ht="30" customHeight="1" x14ac:dyDescent="0.15">
      <c r="B2373" s="31"/>
      <c r="C2373" s="32"/>
      <c r="D2373" s="71"/>
      <c r="E2373" s="72"/>
      <c r="F2373" s="72"/>
      <c r="G2373" s="72"/>
      <c r="H2373" s="72"/>
      <c r="I2373" s="72"/>
      <c r="J2373" s="72"/>
      <c r="K2373" s="72"/>
      <c r="L2373" s="72"/>
      <c r="M2373" s="72"/>
      <c r="N2373" s="73"/>
      <c r="O2373" s="33"/>
      <c r="P2373" s="31"/>
      <c r="Q2373" s="34"/>
      <c r="R2373" s="45"/>
      <c r="S2373" s="34"/>
      <c r="T2373" s="45"/>
      <c r="U2373" s="34"/>
      <c r="V2373" s="45"/>
      <c r="W2373" s="46"/>
      <c r="X2373" s="47" t="str">
        <f t="shared" si="1153"/>
        <v/>
      </c>
      <c r="Y2373" s="34"/>
      <c r="Z2373" s="45"/>
      <c r="AA2373" s="34"/>
      <c r="AB2373" s="45"/>
      <c r="AC2373" s="34"/>
      <c r="AD2373" s="45"/>
      <c r="AE2373" s="34"/>
      <c r="AF2373" s="48" t="str">
        <f t="shared" si="1154"/>
        <v/>
      </c>
      <c r="AG2373" s="34"/>
      <c r="AH2373" s="48" t="str">
        <f t="shared" si="1155"/>
        <v/>
      </c>
      <c r="AJ2373" s="48" t="str">
        <f t="shared" si="1170"/>
        <v/>
      </c>
      <c r="AK2373" s="34"/>
      <c r="AL2373" s="47" t="str">
        <f t="shared" si="1156"/>
        <v/>
      </c>
      <c r="AM2373" s="34"/>
      <c r="AN2373" s="47" t="str">
        <f t="shared" si="1157"/>
        <v/>
      </c>
      <c r="AP2373" s="36">
        <f t="shared" si="1171"/>
        <v>0</v>
      </c>
      <c r="AQ2373" s="36">
        <f t="shared" si="1158"/>
        <v>0</v>
      </c>
      <c r="AR2373" s="36">
        <f t="shared" si="1159"/>
        <v>0</v>
      </c>
      <c r="AS2373" s="36">
        <f t="shared" si="1160"/>
        <v>0</v>
      </c>
      <c r="AT2373" s="36">
        <f t="shared" si="1161"/>
        <v>0</v>
      </c>
      <c r="AU2373" s="36">
        <f t="shared" si="1162"/>
        <v>0</v>
      </c>
      <c r="AV2373" s="36">
        <f t="shared" si="1172"/>
        <v>0</v>
      </c>
      <c r="AW2373" s="36">
        <f t="shared" si="1173"/>
        <v>0</v>
      </c>
      <c r="AX2373" s="36">
        <f t="shared" si="1163"/>
        <v>0</v>
      </c>
      <c r="AY2373" s="36">
        <f t="shared" si="1174"/>
        <v>0</v>
      </c>
      <c r="AZ2373" s="36">
        <f t="shared" si="1175"/>
        <v>0</v>
      </c>
      <c r="BA2373" s="36">
        <f t="shared" si="1164"/>
        <v>0</v>
      </c>
      <c r="BB2373" s="36">
        <f t="shared" si="1165"/>
        <v>0</v>
      </c>
      <c r="BC2373" s="36">
        <f t="shared" si="1166"/>
        <v>0</v>
      </c>
      <c r="BD2373" s="36">
        <f t="shared" si="1167"/>
        <v>0</v>
      </c>
      <c r="BE2373" s="36">
        <f t="shared" si="1168"/>
        <v>0</v>
      </c>
      <c r="BF2373" s="36">
        <f t="shared" si="1176"/>
        <v>2373</v>
      </c>
      <c r="BG2373" s="36">
        <f t="shared" si="1177"/>
        <v>0</v>
      </c>
      <c r="BH2373" s="36">
        <f t="shared" si="1178"/>
        <v>0</v>
      </c>
      <c r="BI2373" s="36">
        <f t="shared" si="1179"/>
        <v>0</v>
      </c>
      <c r="BJ2373" s="29">
        <f t="shared" si="1169"/>
        <v>0</v>
      </c>
      <c r="BK2373" s="29">
        <f t="shared" si="1180"/>
        <v>0</v>
      </c>
      <c r="BL2373" s="29">
        <f t="shared" si="1181"/>
        <v>0</v>
      </c>
      <c r="BM2373" s="29">
        <f t="shared" si="1182"/>
        <v>0</v>
      </c>
      <c r="BN2373" s="36">
        <f t="shared" si="1183"/>
        <v>0</v>
      </c>
      <c r="BQ2373" s="29">
        <f t="shared" si="1184"/>
        <v>0</v>
      </c>
    </row>
    <row r="2374" spans="2:69" s="35" customFormat="1" ht="30" customHeight="1" x14ac:dyDescent="0.15">
      <c r="B2374" s="31"/>
      <c r="C2374" s="32"/>
      <c r="D2374" s="71"/>
      <c r="E2374" s="72"/>
      <c r="F2374" s="72"/>
      <c r="G2374" s="72"/>
      <c r="H2374" s="72"/>
      <c r="I2374" s="72"/>
      <c r="J2374" s="72"/>
      <c r="K2374" s="72"/>
      <c r="L2374" s="72"/>
      <c r="M2374" s="72"/>
      <c r="N2374" s="73"/>
      <c r="O2374" s="33"/>
      <c r="P2374" s="31"/>
      <c r="Q2374" s="34"/>
      <c r="R2374" s="45"/>
      <c r="S2374" s="34"/>
      <c r="T2374" s="45"/>
      <c r="U2374" s="34"/>
      <c r="V2374" s="45"/>
      <c r="W2374" s="46"/>
      <c r="X2374" s="47" t="str">
        <f t="shared" si="1153"/>
        <v/>
      </c>
      <c r="Y2374" s="34"/>
      <c r="Z2374" s="45"/>
      <c r="AA2374" s="34"/>
      <c r="AB2374" s="45"/>
      <c r="AC2374" s="34"/>
      <c r="AD2374" s="45"/>
      <c r="AE2374" s="34"/>
      <c r="AF2374" s="48" t="str">
        <f t="shared" si="1154"/>
        <v/>
      </c>
      <c r="AG2374" s="34"/>
      <c r="AH2374" s="48" t="str">
        <f t="shared" si="1155"/>
        <v/>
      </c>
      <c r="AJ2374" s="48" t="str">
        <f t="shared" si="1170"/>
        <v/>
      </c>
      <c r="AK2374" s="34"/>
      <c r="AL2374" s="47" t="str">
        <f t="shared" si="1156"/>
        <v/>
      </c>
      <c r="AM2374" s="34"/>
      <c r="AN2374" s="47" t="str">
        <f t="shared" si="1157"/>
        <v/>
      </c>
      <c r="AP2374" s="36">
        <f t="shared" si="1171"/>
        <v>0</v>
      </c>
      <c r="AQ2374" s="36">
        <f t="shared" si="1158"/>
        <v>0</v>
      </c>
      <c r="AR2374" s="36">
        <f t="shared" si="1159"/>
        <v>0</v>
      </c>
      <c r="AS2374" s="36">
        <f t="shared" si="1160"/>
        <v>0</v>
      </c>
      <c r="AT2374" s="36">
        <f t="shared" si="1161"/>
        <v>0</v>
      </c>
      <c r="AU2374" s="36">
        <f t="shared" si="1162"/>
        <v>0</v>
      </c>
      <c r="AV2374" s="36">
        <f t="shared" si="1172"/>
        <v>0</v>
      </c>
      <c r="AW2374" s="36">
        <f t="shared" si="1173"/>
        <v>0</v>
      </c>
      <c r="AX2374" s="36">
        <f t="shared" si="1163"/>
        <v>0</v>
      </c>
      <c r="AY2374" s="36">
        <f t="shared" si="1174"/>
        <v>0</v>
      </c>
      <c r="AZ2374" s="36">
        <f t="shared" si="1175"/>
        <v>0</v>
      </c>
      <c r="BA2374" s="36">
        <f t="shared" si="1164"/>
        <v>0</v>
      </c>
      <c r="BB2374" s="36">
        <f t="shared" si="1165"/>
        <v>0</v>
      </c>
      <c r="BC2374" s="36">
        <f t="shared" si="1166"/>
        <v>0</v>
      </c>
      <c r="BD2374" s="36">
        <f t="shared" si="1167"/>
        <v>0</v>
      </c>
      <c r="BE2374" s="36">
        <f t="shared" si="1168"/>
        <v>0</v>
      </c>
      <c r="BF2374" s="36">
        <f t="shared" si="1176"/>
        <v>2374</v>
      </c>
      <c r="BG2374" s="36">
        <f t="shared" si="1177"/>
        <v>0</v>
      </c>
      <c r="BH2374" s="36">
        <f t="shared" si="1178"/>
        <v>0</v>
      </c>
      <c r="BI2374" s="36">
        <f t="shared" si="1179"/>
        <v>0</v>
      </c>
      <c r="BJ2374" s="29">
        <f t="shared" si="1169"/>
        <v>0</v>
      </c>
      <c r="BK2374" s="29">
        <f t="shared" si="1180"/>
        <v>0</v>
      </c>
      <c r="BL2374" s="29">
        <f t="shared" si="1181"/>
        <v>0</v>
      </c>
      <c r="BM2374" s="29">
        <f t="shared" si="1182"/>
        <v>0</v>
      </c>
      <c r="BN2374" s="36">
        <f t="shared" si="1183"/>
        <v>0</v>
      </c>
      <c r="BQ2374" s="29">
        <f t="shared" si="1184"/>
        <v>0</v>
      </c>
    </row>
    <row r="2375" spans="2:69" s="35" customFormat="1" ht="30" customHeight="1" x14ac:dyDescent="0.15">
      <c r="B2375" s="31"/>
      <c r="C2375" s="32"/>
      <c r="D2375" s="71"/>
      <c r="E2375" s="72"/>
      <c r="F2375" s="72"/>
      <c r="G2375" s="72"/>
      <c r="H2375" s="72"/>
      <c r="I2375" s="72"/>
      <c r="J2375" s="72"/>
      <c r="K2375" s="72"/>
      <c r="L2375" s="72"/>
      <c r="M2375" s="72"/>
      <c r="N2375" s="73"/>
      <c r="O2375" s="33"/>
      <c r="P2375" s="31"/>
      <c r="Q2375" s="34"/>
      <c r="R2375" s="45"/>
      <c r="S2375" s="34"/>
      <c r="T2375" s="45"/>
      <c r="U2375" s="34"/>
      <c r="V2375" s="45"/>
      <c r="W2375" s="46"/>
      <c r="X2375" s="47" t="str">
        <f t="shared" si="1153"/>
        <v/>
      </c>
      <c r="Y2375" s="34"/>
      <c r="Z2375" s="45"/>
      <c r="AA2375" s="34"/>
      <c r="AB2375" s="45"/>
      <c r="AC2375" s="34"/>
      <c r="AD2375" s="45"/>
      <c r="AE2375" s="34"/>
      <c r="AF2375" s="48" t="str">
        <f t="shared" si="1154"/>
        <v/>
      </c>
      <c r="AG2375" s="34"/>
      <c r="AH2375" s="48" t="str">
        <f t="shared" si="1155"/>
        <v/>
      </c>
      <c r="AJ2375" s="48" t="str">
        <f t="shared" si="1170"/>
        <v/>
      </c>
      <c r="AK2375" s="34"/>
      <c r="AL2375" s="47" t="str">
        <f t="shared" si="1156"/>
        <v/>
      </c>
      <c r="AM2375" s="34"/>
      <c r="AN2375" s="47" t="str">
        <f t="shared" si="1157"/>
        <v/>
      </c>
      <c r="AP2375" s="36">
        <f t="shared" si="1171"/>
        <v>0</v>
      </c>
      <c r="AQ2375" s="36">
        <f t="shared" si="1158"/>
        <v>0</v>
      </c>
      <c r="AR2375" s="36">
        <f t="shared" si="1159"/>
        <v>0</v>
      </c>
      <c r="AS2375" s="36">
        <f t="shared" si="1160"/>
        <v>0</v>
      </c>
      <c r="AT2375" s="36">
        <f t="shared" si="1161"/>
        <v>0</v>
      </c>
      <c r="AU2375" s="36">
        <f t="shared" si="1162"/>
        <v>0</v>
      </c>
      <c r="AV2375" s="36">
        <f t="shared" si="1172"/>
        <v>0</v>
      </c>
      <c r="AW2375" s="36">
        <f t="shared" si="1173"/>
        <v>0</v>
      </c>
      <c r="AX2375" s="36">
        <f t="shared" si="1163"/>
        <v>0</v>
      </c>
      <c r="AY2375" s="36">
        <f t="shared" si="1174"/>
        <v>0</v>
      </c>
      <c r="AZ2375" s="36">
        <f t="shared" si="1175"/>
        <v>0</v>
      </c>
      <c r="BA2375" s="36">
        <f t="shared" si="1164"/>
        <v>0</v>
      </c>
      <c r="BB2375" s="36">
        <f t="shared" si="1165"/>
        <v>0</v>
      </c>
      <c r="BC2375" s="36">
        <f t="shared" si="1166"/>
        <v>0</v>
      </c>
      <c r="BD2375" s="36">
        <f t="shared" si="1167"/>
        <v>0</v>
      </c>
      <c r="BE2375" s="36">
        <f t="shared" si="1168"/>
        <v>0</v>
      </c>
      <c r="BF2375" s="36">
        <f t="shared" si="1176"/>
        <v>2375</v>
      </c>
      <c r="BG2375" s="36">
        <f t="shared" si="1177"/>
        <v>0</v>
      </c>
      <c r="BH2375" s="36">
        <f t="shared" si="1178"/>
        <v>0</v>
      </c>
      <c r="BI2375" s="36">
        <f t="shared" si="1179"/>
        <v>0</v>
      </c>
      <c r="BJ2375" s="29">
        <f t="shared" si="1169"/>
        <v>0</v>
      </c>
      <c r="BK2375" s="29">
        <f t="shared" si="1180"/>
        <v>0</v>
      </c>
      <c r="BL2375" s="29">
        <f t="shared" si="1181"/>
        <v>0</v>
      </c>
      <c r="BM2375" s="29">
        <f t="shared" si="1182"/>
        <v>0</v>
      </c>
      <c r="BN2375" s="36">
        <f t="shared" si="1183"/>
        <v>0</v>
      </c>
      <c r="BQ2375" s="29">
        <f t="shared" si="1184"/>
        <v>0</v>
      </c>
    </row>
    <row r="2376" spans="2:69" s="35" customFormat="1" ht="30" customHeight="1" x14ac:dyDescent="0.15">
      <c r="B2376" s="31"/>
      <c r="C2376" s="32"/>
      <c r="D2376" s="71"/>
      <c r="E2376" s="72"/>
      <c r="F2376" s="72"/>
      <c r="G2376" s="72"/>
      <c r="H2376" s="72"/>
      <c r="I2376" s="72"/>
      <c r="J2376" s="72"/>
      <c r="K2376" s="72"/>
      <c r="L2376" s="72"/>
      <c r="M2376" s="72"/>
      <c r="N2376" s="73"/>
      <c r="O2376" s="33"/>
      <c r="P2376" s="31"/>
      <c r="Q2376" s="34"/>
      <c r="R2376" s="45"/>
      <c r="S2376" s="34"/>
      <c r="T2376" s="45"/>
      <c r="U2376" s="34"/>
      <c r="V2376" s="45"/>
      <c r="W2376" s="46"/>
      <c r="X2376" s="47" t="str">
        <f t="shared" si="1153"/>
        <v/>
      </c>
      <c r="Y2376" s="34"/>
      <c r="Z2376" s="45"/>
      <c r="AA2376" s="34"/>
      <c r="AB2376" s="45"/>
      <c r="AC2376" s="34"/>
      <c r="AD2376" s="45"/>
      <c r="AE2376" s="34"/>
      <c r="AF2376" s="48" t="str">
        <f t="shared" si="1154"/>
        <v/>
      </c>
      <c r="AG2376" s="34"/>
      <c r="AH2376" s="48" t="str">
        <f t="shared" si="1155"/>
        <v/>
      </c>
      <c r="AJ2376" s="48" t="str">
        <f t="shared" si="1170"/>
        <v/>
      </c>
      <c r="AK2376" s="34"/>
      <c r="AL2376" s="47" t="str">
        <f t="shared" si="1156"/>
        <v/>
      </c>
      <c r="AM2376" s="34"/>
      <c r="AN2376" s="47" t="str">
        <f t="shared" si="1157"/>
        <v/>
      </c>
      <c r="AP2376" s="36">
        <f t="shared" si="1171"/>
        <v>0</v>
      </c>
      <c r="AQ2376" s="36">
        <f t="shared" si="1158"/>
        <v>0</v>
      </c>
      <c r="AR2376" s="36">
        <f t="shared" si="1159"/>
        <v>0</v>
      </c>
      <c r="AS2376" s="36">
        <f t="shared" si="1160"/>
        <v>0</v>
      </c>
      <c r="AT2376" s="36">
        <f t="shared" si="1161"/>
        <v>0</v>
      </c>
      <c r="AU2376" s="36">
        <f t="shared" si="1162"/>
        <v>0</v>
      </c>
      <c r="AV2376" s="36">
        <f t="shared" si="1172"/>
        <v>0</v>
      </c>
      <c r="AW2376" s="36">
        <f t="shared" si="1173"/>
        <v>0</v>
      </c>
      <c r="AX2376" s="36">
        <f t="shared" si="1163"/>
        <v>0</v>
      </c>
      <c r="AY2376" s="36">
        <f t="shared" si="1174"/>
        <v>0</v>
      </c>
      <c r="AZ2376" s="36">
        <f t="shared" si="1175"/>
        <v>0</v>
      </c>
      <c r="BA2376" s="36">
        <f t="shared" si="1164"/>
        <v>0</v>
      </c>
      <c r="BB2376" s="36">
        <f t="shared" si="1165"/>
        <v>0</v>
      </c>
      <c r="BC2376" s="36">
        <f t="shared" si="1166"/>
        <v>0</v>
      </c>
      <c r="BD2376" s="36">
        <f t="shared" si="1167"/>
        <v>0</v>
      </c>
      <c r="BE2376" s="36">
        <f t="shared" si="1168"/>
        <v>0</v>
      </c>
      <c r="BF2376" s="36">
        <f t="shared" si="1176"/>
        <v>2376</v>
      </c>
      <c r="BG2376" s="36">
        <f t="shared" si="1177"/>
        <v>0</v>
      </c>
      <c r="BH2376" s="36">
        <f t="shared" si="1178"/>
        <v>0</v>
      </c>
      <c r="BI2376" s="36">
        <f t="shared" si="1179"/>
        <v>0</v>
      </c>
      <c r="BJ2376" s="29">
        <f t="shared" si="1169"/>
        <v>0</v>
      </c>
      <c r="BK2376" s="29">
        <f t="shared" si="1180"/>
        <v>0</v>
      </c>
      <c r="BL2376" s="29">
        <f t="shared" si="1181"/>
        <v>0</v>
      </c>
      <c r="BM2376" s="29">
        <f t="shared" si="1182"/>
        <v>0</v>
      </c>
      <c r="BN2376" s="36">
        <f t="shared" si="1183"/>
        <v>0</v>
      </c>
      <c r="BQ2376" s="29">
        <f t="shared" si="1184"/>
        <v>0</v>
      </c>
    </row>
    <row r="2377" spans="2:69" s="35" customFormat="1" ht="30" customHeight="1" x14ac:dyDescent="0.15">
      <c r="B2377" s="31"/>
      <c r="C2377" s="32"/>
      <c r="D2377" s="71"/>
      <c r="E2377" s="72"/>
      <c r="F2377" s="72"/>
      <c r="G2377" s="72"/>
      <c r="H2377" s="72"/>
      <c r="I2377" s="72"/>
      <c r="J2377" s="72"/>
      <c r="K2377" s="72"/>
      <c r="L2377" s="72"/>
      <c r="M2377" s="72"/>
      <c r="N2377" s="73"/>
      <c r="O2377" s="33"/>
      <c r="P2377" s="31"/>
      <c r="Q2377" s="34"/>
      <c r="R2377" s="45"/>
      <c r="S2377" s="34"/>
      <c r="T2377" s="45"/>
      <c r="U2377" s="34"/>
      <c r="V2377" s="45"/>
      <c r="W2377" s="46"/>
      <c r="X2377" s="47" t="str">
        <f t="shared" si="1153"/>
        <v/>
      </c>
      <c r="Y2377" s="34"/>
      <c r="Z2377" s="45"/>
      <c r="AA2377" s="34"/>
      <c r="AB2377" s="45"/>
      <c r="AC2377" s="34"/>
      <c r="AD2377" s="45"/>
      <c r="AE2377" s="34"/>
      <c r="AF2377" s="48" t="str">
        <f t="shared" si="1154"/>
        <v/>
      </c>
      <c r="AG2377" s="34"/>
      <c r="AH2377" s="48" t="str">
        <f t="shared" si="1155"/>
        <v/>
      </c>
      <c r="AJ2377" s="48" t="str">
        <f t="shared" si="1170"/>
        <v/>
      </c>
      <c r="AK2377" s="34"/>
      <c r="AL2377" s="47" t="str">
        <f t="shared" si="1156"/>
        <v/>
      </c>
      <c r="AM2377" s="34"/>
      <c r="AN2377" s="47" t="str">
        <f t="shared" si="1157"/>
        <v/>
      </c>
      <c r="AP2377" s="36">
        <f t="shared" si="1171"/>
        <v>0</v>
      </c>
      <c r="AQ2377" s="36">
        <f t="shared" si="1158"/>
        <v>0</v>
      </c>
      <c r="AR2377" s="36">
        <f t="shared" si="1159"/>
        <v>0</v>
      </c>
      <c r="AS2377" s="36">
        <f t="shared" si="1160"/>
        <v>0</v>
      </c>
      <c r="AT2377" s="36">
        <f t="shared" si="1161"/>
        <v>0</v>
      </c>
      <c r="AU2377" s="36">
        <f t="shared" si="1162"/>
        <v>0</v>
      </c>
      <c r="AV2377" s="36">
        <f t="shared" si="1172"/>
        <v>0</v>
      </c>
      <c r="AW2377" s="36">
        <f t="shared" si="1173"/>
        <v>0</v>
      </c>
      <c r="AX2377" s="36">
        <f t="shared" si="1163"/>
        <v>0</v>
      </c>
      <c r="AY2377" s="36">
        <f t="shared" si="1174"/>
        <v>0</v>
      </c>
      <c r="AZ2377" s="36">
        <f t="shared" si="1175"/>
        <v>0</v>
      </c>
      <c r="BA2377" s="36">
        <f t="shared" si="1164"/>
        <v>0</v>
      </c>
      <c r="BB2377" s="36">
        <f t="shared" si="1165"/>
        <v>0</v>
      </c>
      <c r="BC2377" s="36">
        <f t="shared" si="1166"/>
        <v>0</v>
      </c>
      <c r="BD2377" s="36">
        <f t="shared" si="1167"/>
        <v>0</v>
      </c>
      <c r="BE2377" s="36">
        <f t="shared" si="1168"/>
        <v>0</v>
      </c>
      <c r="BF2377" s="36">
        <f t="shared" si="1176"/>
        <v>2377</v>
      </c>
      <c r="BG2377" s="36">
        <f t="shared" si="1177"/>
        <v>0</v>
      </c>
      <c r="BH2377" s="36">
        <f t="shared" si="1178"/>
        <v>0</v>
      </c>
      <c r="BI2377" s="36">
        <f t="shared" si="1179"/>
        <v>0</v>
      </c>
      <c r="BJ2377" s="29">
        <f t="shared" si="1169"/>
        <v>0</v>
      </c>
      <c r="BK2377" s="29">
        <f t="shared" si="1180"/>
        <v>0</v>
      </c>
      <c r="BL2377" s="29">
        <f t="shared" si="1181"/>
        <v>0</v>
      </c>
      <c r="BM2377" s="29">
        <f t="shared" si="1182"/>
        <v>0</v>
      </c>
      <c r="BN2377" s="36">
        <f t="shared" si="1183"/>
        <v>0</v>
      </c>
      <c r="BQ2377" s="29">
        <f t="shared" si="1184"/>
        <v>0</v>
      </c>
    </row>
    <row r="2378" spans="2:69" s="35" customFormat="1" ht="30" customHeight="1" x14ac:dyDescent="0.15">
      <c r="B2378" s="31"/>
      <c r="C2378" s="32"/>
      <c r="D2378" s="71"/>
      <c r="E2378" s="72"/>
      <c r="F2378" s="72"/>
      <c r="G2378" s="72"/>
      <c r="H2378" s="72"/>
      <c r="I2378" s="72"/>
      <c r="J2378" s="72"/>
      <c r="K2378" s="72"/>
      <c r="L2378" s="72"/>
      <c r="M2378" s="72"/>
      <c r="N2378" s="73"/>
      <c r="O2378" s="33"/>
      <c r="P2378" s="31"/>
      <c r="Q2378" s="34"/>
      <c r="R2378" s="45"/>
      <c r="S2378" s="34"/>
      <c r="T2378" s="45"/>
      <c r="U2378" s="34"/>
      <c r="V2378" s="45"/>
      <c r="W2378" s="46"/>
      <c r="X2378" s="47" t="str">
        <f t="shared" si="1153"/>
        <v/>
      </c>
      <c r="Y2378" s="34"/>
      <c r="Z2378" s="45"/>
      <c r="AA2378" s="34"/>
      <c r="AB2378" s="45"/>
      <c r="AC2378" s="34"/>
      <c r="AD2378" s="45"/>
      <c r="AE2378" s="34"/>
      <c r="AF2378" s="48" t="str">
        <f t="shared" si="1154"/>
        <v/>
      </c>
      <c r="AG2378" s="34"/>
      <c r="AH2378" s="48" t="str">
        <f t="shared" si="1155"/>
        <v/>
      </c>
      <c r="AJ2378" s="48" t="str">
        <f t="shared" si="1170"/>
        <v/>
      </c>
      <c r="AK2378" s="34"/>
      <c r="AL2378" s="47" t="str">
        <f t="shared" si="1156"/>
        <v/>
      </c>
      <c r="AM2378" s="34"/>
      <c r="AN2378" s="47" t="str">
        <f t="shared" si="1157"/>
        <v/>
      </c>
      <c r="AP2378" s="36">
        <f t="shared" si="1171"/>
        <v>0</v>
      </c>
      <c r="AQ2378" s="36">
        <f t="shared" si="1158"/>
        <v>0</v>
      </c>
      <c r="AR2378" s="36">
        <f t="shared" si="1159"/>
        <v>0</v>
      </c>
      <c r="AS2378" s="36">
        <f t="shared" si="1160"/>
        <v>0</v>
      </c>
      <c r="AT2378" s="36">
        <f t="shared" si="1161"/>
        <v>0</v>
      </c>
      <c r="AU2378" s="36">
        <f t="shared" si="1162"/>
        <v>0</v>
      </c>
      <c r="AV2378" s="36">
        <f t="shared" si="1172"/>
        <v>0</v>
      </c>
      <c r="AW2378" s="36">
        <f t="shared" si="1173"/>
        <v>0</v>
      </c>
      <c r="AX2378" s="36">
        <f t="shared" si="1163"/>
        <v>0</v>
      </c>
      <c r="AY2378" s="36">
        <f t="shared" si="1174"/>
        <v>0</v>
      </c>
      <c r="AZ2378" s="36">
        <f t="shared" si="1175"/>
        <v>0</v>
      </c>
      <c r="BA2378" s="36">
        <f t="shared" si="1164"/>
        <v>0</v>
      </c>
      <c r="BB2378" s="36">
        <f t="shared" si="1165"/>
        <v>0</v>
      </c>
      <c r="BC2378" s="36">
        <f t="shared" si="1166"/>
        <v>0</v>
      </c>
      <c r="BD2378" s="36">
        <f t="shared" si="1167"/>
        <v>0</v>
      </c>
      <c r="BE2378" s="36">
        <f t="shared" si="1168"/>
        <v>0</v>
      </c>
      <c r="BF2378" s="36">
        <f t="shared" si="1176"/>
        <v>2378</v>
      </c>
      <c r="BG2378" s="36">
        <f t="shared" si="1177"/>
        <v>0</v>
      </c>
      <c r="BH2378" s="36">
        <f t="shared" si="1178"/>
        <v>0</v>
      </c>
      <c r="BI2378" s="36">
        <f t="shared" si="1179"/>
        <v>0</v>
      </c>
      <c r="BJ2378" s="29">
        <f t="shared" si="1169"/>
        <v>0</v>
      </c>
      <c r="BK2378" s="29">
        <f t="shared" si="1180"/>
        <v>0</v>
      </c>
      <c r="BL2378" s="29">
        <f t="shared" si="1181"/>
        <v>0</v>
      </c>
      <c r="BM2378" s="29">
        <f t="shared" si="1182"/>
        <v>0</v>
      </c>
      <c r="BN2378" s="36">
        <f t="shared" si="1183"/>
        <v>0</v>
      </c>
      <c r="BQ2378" s="29">
        <f t="shared" si="1184"/>
        <v>0</v>
      </c>
    </row>
    <row r="2379" spans="2:69" s="35" customFormat="1" ht="30" customHeight="1" x14ac:dyDescent="0.15">
      <c r="B2379" s="31"/>
      <c r="C2379" s="32"/>
      <c r="D2379" s="71"/>
      <c r="E2379" s="72"/>
      <c r="F2379" s="72"/>
      <c r="G2379" s="72"/>
      <c r="H2379" s="72"/>
      <c r="I2379" s="72"/>
      <c r="J2379" s="72"/>
      <c r="K2379" s="72"/>
      <c r="L2379" s="72"/>
      <c r="M2379" s="72"/>
      <c r="N2379" s="73"/>
      <c r="O2379" s="33"/>
      <c r="P2379" s="31"/>
      <c r="Q2379" s="34"/>
      <c r="R2379" s="45"/>
      <c r="S2379" s="34"/>
      <c r="T2379" s="45"/>
      <c r="U2379" s="34"/>
      <c r="V2379" s="45"/>
      <c r="W2379" s="46"/>
      <c r="X2379" s="47" t="str">
        <f t="shared" si="1153"/>
        <v/>
      </c>
      <c r="Y2379" s="34"/>
      <c r="Z2379" s="45"/>
      <c r="AA2379" s="34"/>
      <c r="AB2379" s="45"/>
      <c r="AC2379" s="34"/>
      <c r="AD2379" s="45"/>
      <c r="AE2379" s="34"/>
      <c r="AF2379" s="48" t="str">
        <f t="shared" si="1154"/>
        <v/>
      </c>
      <c r="AG2379" s="34"/>
      <c r="AH2379" s="48" t="str">
        <f t="shared" si="1155"/>
        <v/>
      </c>
      <c r="AJ2379" s="48" t="str">
        <f t="shared" si="1170"/>
        <v/>
      </c>
      <c r="AK2379" s="34"/>
      <c r="AL2379" s="47" t="str">
        <f t="shared" si="1156"/>
        <v/>
      </c>
      <c r="AM2379" s="34"/>
      <c r="AN2379" s="47" t="str">
        <f t="shared" si="1157"/>
        <v/>
      </c>
      <c r="AP2379" s="36">
        <f t="shared" si="1171"/>
        <v>0</v>
      </c>
      <c r="AQ2379" s="36">
        <f t="shared" si="1158"/>
        <v>0</v>
      </c>
      <c r="AR2379" s="36">
        <f t="shared" si="1159"/>
        <v>0</v>
      </c>
      <c r="AS2379" s="36">
        <f t="shared" si="1160"/>
        <v>0</v>
      </c>
      <c r="AT2379" s="36">
        <f t="shared" si="1161"/>
        <v>0</v>
      </c>
      <c r="AU2379" s="36">
        <f t="shared" si="1162"/>
        <v>0</v>
      </c>
      <c r="AV2379" s="36">
        <f t="shared" si="1172"/>
        <v>0</v>
      </c>
      <c r="AW2379" s="36">
        <f t="shared" si="1173"/>
        <v>0</v>
      </c>
      <c r="AX2379" s="36">
        <f t="shared" si="1163"/>
        <v>0</v>
      </c>
      <c r="AY2379" s="36">
        <f t="shared" si="1174"/>
        <v>0</v>
      </c>
      <c r="AZ2379" s="36">
        <f t="shared" si="1175"/>
        <v>0</v>
      </c>
      <c r="BA2379" s="36">
        <f t="shared" si="1164"/>
        <v>0</v>
      </c>
      <c r="BB2379" s="36">
        <f t="shared" si="1165"/>
        <v>0</v>
      </c>
      <c r="BC2379" s="36">
        <f t="shared" si="1166"/>
        <v>0</v>
      </c>
      <c r="BD2379" s="36">
        <f t="shared" si="1167"/>
        <v>0</v>
      </c>
      <c r="BE2379" s="36">
        <f t="shared" si="1168"/>
        <v>0</v>
      </c>
      <c r="BF2379" s="36">
        <f t="shared" si="1176"/>
        <v>2379</v>
      </c>
      <c r="BG2379" s="36">
        <f t="shared" si="1177"/>
        <v>0</v>
      </c>
      <c r="BH2379" s="36">
        <f t="shared" si="1178"/>
        <v>0</v>
      </c>
      <c r="BI2379" s="36">
        <f t="shared" si="1179"/>
        <v>0</v>
      </c>
      <c r="BJ2379" s="29">
        <f t="shared" si="1169"/>
        <v>0</v>
      </c>
      <c r="BK2379" s="29">
        <f t="shared" si="1180"/>
        <v>0</v>
      </c>
      <c r="BL2379" s="29">
        <f t="shared" si="1181"/>
        <v>0</v>
      </c>
      <c r="BM2379" s="29">
        <f t="shared" si="1182"/>
        <v>0</v>
      </c>
      <c r="BN2379" s="36">
        <f t="shared" si="1183"/>
        <v>0</v>
      </c>
      <c r="BQ2379" s="29">
        <f t="shared" si="1184"/>
        <v>0</v>
      </c>
    </row>
    <row r="2380" spans="2:69" s="35" customFormat="1" ht="30" customHeight="1" x14ac:dyDescent="0.15">
      <c r="B2380" s="31"/>
      <c r="C2380" s="32"/>
      <c r="D2380" s="71"/>
      <c r="E2380" s="72"/>
      <c r="F2380" s="72"/>
      <c r="G2380" s="72"/>
      <c r="H2380" s="72"/>
      <c r="I2380" s="72"/>
      <c r="J2380" s="72"/>
      <c r="K2380" s="72"/>
      <c r="L2380" s="72"/>
      <c r="M2380" s="72"/>
      <c r="N2380" s="73"/>
      <c r="O2380" s="33"/>
      <c r="P2380" s="31"/>
      <c r="Q2380" s="34"/>
      <c r="R2380" s="45"/>
      <c r="S2380" s="34"/>
      <c r="T2380" s="45"/>
      <c r="U2380" s="34"/>
      <c r="V2380" s="45"/>
      <c r="W2380" s="46"/>
      <c r="X2380" s="47" t="str">
        <f t="shared" si="1153"/>
        <v/>
      </c>
      <c r="Y2380" s="34"/>
      <c r="Z2380" s="45"/>
      <c r="AA2380" s="34"/>
      <c r="AB2380" s="45"/>
      <c r="AC2380" s="34"/>
      <c r="AD2380" s="45"/>
      <c r="AE2380" s="34"/>
      <c r="AF2380" s="48" t="str">
        <f t="shared" si="1154"/>
        <v/>
      </c>
      <c r="AG2380" s="34"/>
      <c r="AH2380" s="48" t="str">
        <f t="shared" si="1155"/>
        <v/>
      </c>
      <c r="AJ2380" s="48" t="str">
        <f t="shared" si="1170"/>
        <v/>
      </c>
      <c r="AK2380" s="34"/>
      <c r="AL2380" s="47" t="str">
        <f t="shared" si="1156"/>
        <v/>
      </c>
      <c r="AM2380" s="34"/>
      <c r="AN2380" s="47" t="str">
        <f t="shared" si="1157"/>
        <v/>
      </c>
      <c r="AP2380" s="36">
        <f t="shared" si="1171"/>
        <v>0</v>
      </c>
      <c r="AQ2380" s="36">
        <f t="shared" si="1158"/>
        <v>0</v>
      </c>
      <c r="AR2380" s="36">
        <f t="shared" si="1159"/>
        <v>0</v>
      </c>
      <c r="AS2380" s="36">
        <f t="shared" si="1160"/>
        <v>0</v>
      </c>
      <c r="AT2380" s="36">
        <f t="shared" si="1161"/>
        <v>0</v>
      </c>
      <c r="AU2380" s="36">
        <f t="shared" si="1162"/>
        <v>0</v>
      </c>
      <c r="AV2380" s="36">
        <f t="shared" si="1172"/>
        <v>0</v>
      </c>
      <c r="AW2380" s="36">
        <f t="shared" si="1173"/>
        <v>0</v>
      </c>
      <c r="AX2380" s="36">
        <f t="shared" si="1163"/>
        <v>0</v>
      </c>
      <c r="AY2380" s="36">
        <f t="shared" si="1174"/>
        <v>0</v>
      </c>
      <c r="AZ2380" s="36">
        <f t="shared" si="1175"/>
        <v>0</v>
      </c>
      <c r="BA2380" s="36">
        <f t="shared" si="1164"/>
        <v>0</v>
      </c>
      <c r="BB2380" s="36">
        <f t="shared" si="1165"/>
        <v>0</v>
      </c>
      <c r="BC2380" s="36">
        <f t="shared" si="1166"/>
        <v>0</v>
      </c>
      <c r="BD2380" s="36">
        <f t="shared" si="1167"/>
        <v>0</v>
      </c>
      <c r="BE2380" s="36">
        <f t="shared" si="1168"/>
        <v>0</v>
      </c>
      <c r="BF2380" s="36">
        <f t="shared" si="1176"/>
        <v>2380</v>
      </c>
      <c r="BG2380" s="36">
        <f t="shared" si="1177"/>
        <v>0</v>
      </c>
      <c r="BH2380" s="36">
        <f t="shared" si="1178"/>
        <v>0</v>
      </c>
      <c r="BI2380" s="36">
        <f t="shared" si="1179"/>
        <v>0</v>
      </c>
      <c r="BJ2380" s="29">
        <f t="shared" si="1169"/>
        <v>0</v>
      </c>
      <c r="BK2380" s="29">
        <f t="shared" si="1180"/>
        <v>0</v>
      </c>
      <c r="BL2380" s="29">
        <f t="shared" si="1181"/>
        <v>0</v>
      </c>
      <c r="BM2380" s="29">
        <f t="shared" si="1182"/>
        <v>0</v>
      </c>
      <c r="BN2380" s="36">
        <f t="shared" si="1183"/>
        <v>0</v>
      </c>
      <c r="BQ2380" s="29">
        <f t="shared" si="1184"/>
        <v>0</v>
      </c>
    </row>
    <row r="2381" spans="2:69" s="35" customFormat="1" ht="30" customHeight="1" x14ac:dyDescent="0.15">
      <c r="B2381" s="31"/>
      <c r="C2381" s="32"/>
      <c r="D2381" s="71"/>
      <c r="E2381" s="72"/>
      <c r="F2381" s="72"/>
      <c r="G2381" s="72"/>
      <c r="H2381" s="72"/>
      <c r="I2381" s="72"/>
      <c r="J2381" s="72"/>
      <c r="K2381" s="72"/>
      <c r="L2381" s="72"/>
      <c r="M2381" s="72"/>
      <c r="N2381" s="73"/>
      <c r="O2381" s="33"/>
      <c r="P2381" s="31"/>
      <c r="Q2381" s="34"/>
      <c r="R2381" s="45"/>
      <c r="S2381" s="34"/>
      <c r="T2381" s="45"/>
      <c r="U2381" s="34"/>
      <c r="V2381" s="45"/>
      <c r="W2381" s="46"/>
      <c r="X2381" s="47" t="str">
        <f t="shared" si="1153"/>
        <v/>
      </c>
      <c r="Y2381" s="34"/>
      <c r="Z2381" s="45"/>
      <c r="AA2381" s="34"/>
      <c r="AB2381" s="45"/>
      <c r="AC2381" s="34"/>
      <c r="AD2381" s="45"/>
      <c r="AE2381" s="34"/>
      <c r="AF2381" s="48" t="str">
        <f t="shared" si="1154"/>
        <v/>
      </c>
      <c r="AG2381" s="34"/>
      <c r="AH2381" s="48" t="str">
        <f t="shared" si="1155"/>
        <v/>
      </c>
      <c r="AJ2381" s="48" t="str">
        <f t="shared" si="1170"/>
        <v/>
      </c>
      <c r="AK2381" s="34"/>
      <c r="AL2381" s="47" t="str">
        <f t="shared" si="1156"/>
        <v/>
      </c>
      <c r="AM2381" s="34"/>
      <c r="AN2381" s="47" t="str">
        <f t="shared" si="1157"/>
        <v/>
      </c>
      <c r="AP2381" s="36">
        <f t="shared" si="1171"/>
        <v>0</v>
      </c>
      <c r="AQ2381" s="36">
        <f t="shared" si="1158"/>
        <v>0</v>
      </c>
      <c r="AR2381" s="36">
        <f t="shared" si="1159"/>
        <v>0</v>
      </c>
      <c r="AS2381" s="36">
        <f t="shared" si="1160"/>
        <v>0</v>
      </c>
      <c r="AT2381" s="36">
        <f t="shared" si="1161"/>
        <v>0</v>
      </c>
      <c r="AU2381" s="36">
        <f t="shared" si="1162"/>
        <v>0</v>
      </c>
      <c r="AV2381" s="36">
        <f t="shared" si="1172"/>
        <v>0</v>
      </c>
      <c r="AW2381" s="36">
        <f t="shared" si="1173"/>
        <v>0</v>
      </c>
      <c r="AX2381" s="36">
        <f t="shared" si="1163"/>
        <v>0</v>
      </c>
      <c r="AY2381" s="36">
        <f t="shared" si="1174"/>
        <v>0</v>
      </c>
      <c r="AZ2381" s="36">
        <f t="shared" si="1175"/>
        <v>0</v>
      </c>
      <c r="BA2381" s="36">
        <f t="shared" si="1164"/>
        <v>0</v>
      </c>
      <c r="BB2381" s="36">
        <f t="shared" si="1165"/>
        <v>0</v>
      </c>
      <c r="BC2381" s="36">
        <f t="shared" si="1166"/>
        <v>0</v>
      </c>
      <c r="BD2381" s="36">
        <f t="shared" si="1167"/>
        <v>0</v>
      </c>
      <c r="BE2381" s="36">
        <f t="shared" si="1168"/>
        <v>0</v>
      </c>
      <c r="BF2381" s="36">
        <f t="shared" si="1176"/>
        <v>2381</v>
      </c>
      <c r="BG2381" s="36">
        <f t="shared" si="1177"/>
        <v>0</v>
      </c>
      <c r="BH2381" s="36">
        <f t="shared" si="1178"/>
        <v>0</v>
      </c>
      <c r="BI2381" s="36">
        <f t="shared" si="1179"/>
        <v>0</v>
      </c>
      <c r="BJ2381" s="29">
        <f t="shared" si="1169"/>
        <v>0</v>
      </c>
      <c r="BK2381" s="29">
        <f t="shared" si="1180"/>
        <v>0</v>
      </c>
      <c r="BL2381" s="29">
        <f t="shared" si="1181"/>
        <v>0</v>
      </c>
      <c r="BM2381" s="29">
        <f t="shared" si="1182"/>
        <v>0</v>
      </c>
      <c r="BN2381" s="36">
        <f t="shared" si="1183"/>
        <v>0</v>
      </c>
      <c r="BQ2381" s="29">
        <f t="shared" si="1184"/>
        <v>0</v>
      </c>
    </row>
    <row r="2382" spans="2:69" s="35" customFormat="1" ht="30" customHeight="1" x14ac:dyDescent="0.15">
      <c r="B2382" s="31"/>
      <c r="C2382" s="32"/>
      <c r="D2382" s="71"/>
      <c r="E2382" s="72"/>
      <c r="F2382" s="72"/>
      <c r="G2382" s="72"/>
      <c r="H2382" s="72"/>
      <c r="I2382" s="72"/>
      <c r="J2382" s="72"/>
      <c r="K2382" s="72"/>
      <c r="L2382" s="72"/>
      <c r="M2382" s="72"/>
      <c r="N2382" s="73"/>
      <c r="O2382" s="33"/>
      <c r="P2382" s="31"/>
      <c r="Q2382" s="34"/>
      <c r="R2382" s="45"/>
      <c r="S2382" s="34"/>
      <c r="T2382" s="45"/>
      <c r="U2382" s="34"/>
      <c r="V2382" s="45"/>
      <c r="W2382" s="46"/>
      <c r="X2382" s="47" t="str">
        <f t="shared" si="1153"/>
        <v/>
      </c>
      <c r="Y2382" s="34"/>
      <c r="Z2382" s="45"/>
      <c r="AA2382" s="34"/>
      <c r="AB2382" s="45"/>
      <c r="AC2382" s="34"/>
      <c r="AD2382" s="45"/>
      <c r="AE2382" s="34"/>
      <c r="AF2382" s="48" t="str">
        <f t="shared" si="1154"/>
        <v/>
      </c>
      <c r="AG2382" s="34"/>
      <c r="AH2382" s="48" t="str">
        <f t="shared" si="1155"/>
        <v/>
      </c>
      <c r="AJ2382" s="48" t="str">
        <f t="shared" si="1170"/>
        <v/>
      </c>
      <c r="AK2382" s="34"/>
      <c r="AL2382" s="47" t="str">
        <f t="shared" si="1156"/>
        <v/>
      </c>
      <c r="AM2382" s="34"/>
      <c r="AN2382" s="47" t="str">
        <f t="shared" si="1157"/>
        <v/>
      </c>
      <c r="AP2382" s="36">
        <f t="shared" si="1171"/>
        <v>0</v>
      </c>
      <c r="AQ2382" s="36">
        <f t="shared" si="1158"/>
        <v>0</v>
      </c>
      <c r="AR2382" s="36">
        <f t="shared" si="1159"/>
        <v>0</v>
      </c>
      <c r="AS2382" s="36">
        <f t="shared" si="1160"/>
        <v>0</v>
      </c>
      <c r="AT2382" s="36">
        <f t="shared" si="1161"/>
        <v>0</v>
      </c>
      <c r="AU2382" s="36">
        <f t="shared" si="1162"/>
        <v>0</v>
      </c>
      <c r="AV2382" s="36">
        <f t="shared" si="1172"/>
        <v>0</v>
      </c>
      <c r="AW2382" s="36">
        <f t="shared" si="1173"/>
        <v>0</v>
      </c>
      <c r="AX2382" s="36">
        <f t="shared" si="1163"/>
        <v>0</v>
      </c>
      <c r="AY2382" s="36">
        <f t="shared" si="1174"/>
        <v>0</v>
      </c>
      <c r="AZ2382" s="36">
        <f t="shared" si="1175"/>
        <v>0</v>
      </c>
      <c r="BA2382" s="36">
        <f t="shared" si="1164"/>
        <v>0</v>
      </c>
      <c r="BB2382" s="36">
        <f t="shared" si="1165"/>
        <v>0</v>
      </c>
      <c r="BC2382" s="36">
        <f t="shared" si="1166"/>
        <v>0</v>
      </c>
      <c r="BD2382" s="36">
        <f t="shared" si="1167"/>
        <v>0</v>
      </c>
      <c r="BE2382" s="36">
        <f t="shared" si="1168"/>
        <v>0</v>
      </c>
      <c r="BF2382" s="36">
        <f t="shared" si="1176"/>
        <v>2382</v>
      </c>
      <c r="BG2382" s="36">
        <f t="shared" si="1177"/>
        <v>0</v>
      </c>
      <c r="BH2382" s="36">
        <f t="shared" si="1178"/>
        <v>0</v>
      </c>
      <c r="BI2382" s="36">
        <f t="shared" si="1179"/>
        <v>0</v>
      </c>
      <c r="BJ2382" s="29">
        <f t="shared" si="1169"/>
        <v>0</v>
      </c>
      <c r="BK2382" s="29">
        <f t="shared" si="1180"/>
        <v>0</v>
      </c>
      <c r="BL2382" s="29">
        <f t="shared" si="1181"/>
        <v>0</v>
      </c>
      <c r="BM2382" s="29">
        <f t="shared" si="1182"/>
        <v>0</v>
      </c>
      <c r="BN2382" s="36">
        <f t="shared" si="1183"/>
        <v>0</v>
      </c>
      <c r="BQ2382" s="29">
        <f t="shared" si="1184"/>
        <v>0</v>
      </c>
    </row>
    <row r="2383" spans="2:69" s="35" customFormat="1" ht="30" customHeight="1" x14ac:dyDescent="0.15">
      <c r="B2383" s="31"/>
      <c r="C2383" s="32"/>
      <c r="D2383" s="71"/>
      <c r="E2383" s="72"/>
      <c r="F2383" s="72"/>
      <c r="G2383" s="72"/>
      <c r="H2383" s="72"/>
      <c r="I2383" s="72"/>
      <c r="J2383" s="72"/>
      <c r="K2383" s="72"/>
      <c r="L2383" s="72"/>
      <c r="M2383" s="72"/>
      <c r="N2383" s="73"/>
      <c r="O2383" s="33"/>
      <c r="P2383" s="31"/>
      <c r="Q2383" s="34"/>
      <c r="R2383" s="45"/>
      <c r="S2383" s="34"/>
      <c r="T2383" s="45"/>
      <c r="U2383" s="34"/>
      <c r="V2383" s="45"/>
      <c r="W2383" s="46"/>
      <c r="X2383" s="47" t="str">
        <f t="shared" si="1153"/>
        <v/>
      </c>
      <c r="Y2383" s="34"/>
      <c r="Z2383" s="45"/>
      <c r="AA2383" s="34"/>
      <c r="AB2383" s="45"/>
      <c r="AC2383" s="34"/>
      <c r="AD2383" s="45"/>
      <c r="AE2383" s="34"/>
      <c r="AF2383" s="48" t="str">
        <f t="shared" si="1154"/>
        <v/>
      </c>
      <c r="AG2383" s="34"/>
      <c r="AH2383" s="48" t="str">
        <f t="shared" si="1155"/>
        <v/>
      </c>
      <c r="AJ2383" s="48" t="str">
        <f t="shared" si="1170"/>
        <v/>
      </c>
      <c r="AK2383" s="34"/>
      <c r="AL2383" s="47" t="str">
        <f t="shared" si="1156"/>
        <v/>
      </c>
      <c r="AM2383" s="34"/>
      <c r="AN2383" s="47" t="str">
        <f t="shared" si="1157"/>
        <v/>
      </c>
      <c r="AP2383" s="36">
        <f t="shared" si="1171"/>
        <v>0</v>
      </c>
      <c r="AQ2383" s="36">
        <f t="shared" si="1158"/>
        <v>0</v>
      </c>
      <c r="AR2383" s="36">
        <f t="shared" si="1159"/>
        <v>0</v>
      </c>
      <c r="AS2383" s="36">
        <f t="shared" si="1160"/>
        <v>0</v>
      </c>
      <c r="AT2383" s="36">
        <f t="shared" si="1161"/>
        <v>0</v>
      </c>
      <c r="AU2383" s="36">
        <f t="shared" si="1162"/>
        <v>0</v>
      </c>
      <c r="AV2383" s="36">
        <f t="shared" si="1172"/>
        <v>0</v>
      </c>
      <c r="AW2383" s="36">
        <f t="shared" si="1173"/>
        <v>0</v>
      </c>
      <c r="AX2383" s="36">
        <f t="shared" si="1163"/>
        <v>0</v>
      </c>
      <c r="AY2383" s="36">
        <f t="shared" si="1174"/>
        <v>0</v>
      </c>
      <c r="AZ2383" s="36">
        <f t="shared" si="1175"/>
        <v>0</v>
      </c>
      <c r="BA2383" s="36">
        <f t="shared" si="1164"/>
        <v>0</v>
      </c>
      <c r="BB2383" s="36">
        <f t="shared" si="1165"/>
        <v>0</v>
      </c>
      <c r="BC2383" s="36">
        <f t="shared" si="1166"/>
        <v>0</v>
      </c>
      <c r="BD2383" s="36">
        <f t="shared" si="1167"/>
        <v>0</v>
      </c>
      <c r="BE2383" s="36">
        <f t="shared" si="1168"/>
        <v>0</v>
      </c>
      <c r="BF2383" s="36">
        <f t="shared" si="1176"/>
        <v>2383</v>
      </c>
      <c r="BG2383" s="36">
        <f t="shared" si="1177"/>
        <v>0</v>
      </c>
      <c r="BH2383" s="36">
        <f t="shared" si="1178"/>
        <v>0</v>
      </c>
      <c r="BI2383" s="36">
        <f t="shared" si="1179"/>
        <v>0</v>
      </c>
      <c r="BJ2383" s="29">
        <f t="shared" si="1169"/>
        <v>0</v>
      </c>
      <c r="BK2383" s="29">
        <f t="shared" si="1180"/>
        <v>0</v>
      </c>
      <c r="BL2383" s="29">
        <f t="shared" si="1181"/>
        <v>0</v>
      </c>
      <c r="BM2383" s="29">
        <f t="shared" si="1182"/>
        <v>0</v>
      </c>
      <c r="BN2383" s="36">
        <f t="shared" si="1183"/>
        <v>0</v>
      </c>
      <c r="BQ2383" s="29">
        <f t="shared" si="1184"/>
        <v>0</v>
      </c>
    </row>
    <row r="2384" spans="2:69" s="35" customFormat="1" ht="30" customHeight="1" x14ac:dyDescent="0.15">
      <c r="B2384" s="31"/>
      <c r="C2384" s="32"/>
      <c r="D2384" s="71"/>
      <c r="E2384" s="72"/>
      <c r="F2384" s="72"/>
      <c r="G2384" s="72"/>
      <c r="H2384" s="72"/>
      <c r="I2384" s="72"/>
      <c r="J2384" s="72"/>
      <c r="K2384" s="72"/>
      <c r="L2384" s="72"/>
      <c r="M2384" s="72"/>
      <c r="N2384" s="73"/>
      <c r="O2384" s="33"/>
      <c r="P2384" s="31"/>
      <c r="Q2384" s="34"/>
      <c r="R2384" s="45"/>
      <c r="S2384" s="34"/>
      <c r="T2384" s="45"/>
      <c r="U2384" s="34"/>
      <c r="V2384" s="45"/>
      <c r="W2384" s="46"/>
      <c r="X2384" s="47" t="str">
        <f t="shared" si="1153"/>
        <v/>
      </c>
      <c r="Y2384" s="34"/>
      <c r="Z2384" s="45"/>
      <c r="AA2384" s="34"/>
      <c r="AB2384" s="45"/>
      <c r="AC2384" s="34"/>
      <c r="AD2384" s="45"/>
      <c r="AE2384" s="34"/>
      <c r="AF2384" s="48" t="str">
        <f t="shared" si="1154"/>
        <v/>
      </c>
      <c r="AG2384" s="34"/>
      <c r="AH2384" s="48" t="str">
        <f t="shared" si="1155"/>
        <v/>
      </c>
      <c r="AJ2384" s="48" t="str">
        <f t="shared" si="1170"/>
        <v/>
      </c>
      <c r="AK2384" s="34"/>
      <c r="AL2384" s="47" t="str">
        <f t="shared" si="1156"/>
        <v/>
      </c>
      <c r="AM2384" s="34"/>
      <c r="AN2384" s="47" t="str">
        <f t="shared" si="1157"/>
        <v/>
      </c>
      <c r="AP2384" s="36">
        <f t="shared" si="1171"/>
        <v>0</v>
      </c>
      <c r="AQ2384" s="36">
        <f t="shared" si="1158"/>
        <v>0</v>
      </c>
      <c r="AR2384" s="36">
        <f t="shared" si="1159"/>
        <v>0</v>
      </c>
      <c r="AS2384" s="36">
        <f t="shared" si="1160"/>
        <v>0</v>
      </c>
      <c r="AT2384" s="36">
        <f t="shared" si="1161"/>
        <v>0</v>
      </c>
      <c r="AU2384" s="36">
        <f t="shared" si="1162"/>
        <v>0</v>
      </c>
      <c r="AV2384" s="36">
        <f t="shared" si="1172"/>
        <v>0</v>
      </c>
      <c r="AW2384" s="36">
        <f t="shared" si="1173"/>
        <v>0</v>
      </c>
      <c r="AX2384" s="36">
        <f t="shared" si="1163"/>
        <v>0</v>
      </c>
      <c r="AY2384" s="36">
        <f t="shared" si="1174"/>
        <v>0</v>
      </c>
      <c r="AZ2384" s="36">
        <f t="shared" si="1175"/>
        <v>0</v>
      </c>
      <c r="BA2384" s="36">
        <f t="shared" si="1164"/>
        <v>0</v>
      </c>
      <c r="BB2384" s="36">
        <f t="shared" si="1165"/>
        <v>0</v>
      </c>
      <c r="BC2384" s="36">
        <f t="shared" si="1166"/>
        <v>0</v>
      </c>
      <c r="BD2384" s="36">
        <f t="shared" si="1167"/>
        <v>0</v>
      </c>
      <c r="BE2384" s="36">
        <f t="shared" si="1168"/>
        <v>0</v>
      </c>
      <c r="BF2384" s="36">
        <f t="shared" si="1176"/>
        <v>2384</v>
      </c>
      <c r="BG2384" s="36">
        <f t="shared" si="1177"/>
        <v>0</v>
      </c>
      <c r="BH2384" s="36">
        <f t="shared" si="1178"/>
        <v>0</v>
      </c>
      <c r="BI2384" s="36">
        <f t="shared" si="1179"/>
        <v>0</v>
      </c>
      <c r="BJ2384" s="29">
        <f t="shared" si="1169"/>
        <v>0</v>
      </c>
      <c r="BK2384" s="29">
        <f t="shared" si="1180"/>
        <v>0</v>
      </c>
      <c r="BL2384" s="29">
        <f t="shared" si="1181"/>
        <v>0</v>
      </c>
      <c r="BM2384" s="29">
        <f t="shared" si="1182"/>
        <v>0</v>
      </c>
      <c r="BN2384" s="36">
        <f t="shared" si="1183"/>
        <v>0</v>
      </c>
      <c r="BQ2384" s="29">
        <f t="shared" si="1184"/>
        <v>0</v>
      </c>
    </row>
    <row r="2385" spans="2:69" s="35" customFormat="1" ht="30" customHeight="1" x14ac:dyDescent="0.15">
      <c r="B2385" s="31"/>
      <c r="C2385" s="32"/>
      <c r="D2385" s="71"/>
      <c r="E2385" s="72"/>
      <c r="F2385" s="72"/>
      <c r="G2385" s="72"/>
      <c r="H2385" s="72"/>
      <c r="I2385" s="72"/>
      <c r="J2385" s="72"/>
      <c r="K2385" s="72"/>
      <c r="L2385" s="72"/>
      <c r="M2385" s="72"/>
      <c r="N2385" s="73"/>
      <c r="O2385" s="33"/>
      <c r="P2385" s="31"/>
      <c r="Q2385" s="34"/>
      <c r="R2385" s="45"/>
      <c r="S2385" s="34"/>
      <c r="T2385" s="45"/>
      <c r="U2385" s="34"/>
      <c r="V2385" s="45"/>
      <c r="W2385" s="46"/>
      <c r="X2385" s="47" t="str">
        <f t="shared" si="1153"/>
        <v/>
      </c>
      <c r="Y2385" s="34"/>
      <c r="Z2385" s="45"/>
      <c r="AA2385" s="34"/>
      <c r="AB2385" s="45"/>
      <c r="AC2385" s="34"/>
      <c r="AD2385" s="45"/>
      <c r="AE2385" s="34"/>
      <c r="AF2385" s="48" t="str">
        <f t="shared" si="1154"/>
        <v/>
      </c>
      <c r="AG2385" s="34"/>
      <c r="AH2385" s="48" t="str">
        <f t="shared" si="1155"/>
        <v/>
      </c>
      <c r="AJ2385" s="48" t="str">
        <f t="shared" si="1170"/>
        <v/>
      </c>
      <c r="AK2385" s="34"/>
      <c r="AL2385" s="47" t="str">
        <f t="shared" si="1156"/>
        <v/>
      </c>
      <c r="AM2385" s="34"/>
      <c r="AN2385" s="47" t="str">
        <f t="shared" si="1157"/>
        <v/>
      </c>
      <c r="AP2385" s="36">
        <f t="shared" si="1171"/>
        <v>0</v>
      </c>
      <c r="AQ2385" s="36">
        <f t="shared" si="1158"/>
        <v>0</v>
      </c>
      <c r="AR2385" s="36">
        <f t="shared" si="1159"/>
        <v>0</v>
      </c>
      <c r="AS2385" s="36">
        <f t="shared" si="1160"/>
        <v>0</v>
      </c>
      <c r="AT2385" s="36">
        <f t="shared" si="1161"/>
        <v>0</v>
      </c>
      <c r="AU2385" s="36">
        <f t="shared" si="1162"/>
        <v>0</v>
      </c>
      <c r="AV2385" s="36">
        <f t="shared" si="1172"/>
        <v>0</v>
      </c>
      <c r="AW2385" s="36">
        <f t="shared" si="1173"/>
        <v>0</v>
      </c>
      <c r="AX2385" s="36">
        <f t="shared" si="1163"/>
        <v>0</v>
      </c>
      <c r="AY2385" s="36">
        <f t="shared" si="1174"/>
        <v>0</v>
      </c>
      <c r="AZ2385" s="36">
        <f t="shared" si="1175"/>
        <v>0</v>
      </c>
      <c r="BA2385" s="36">
        <f t="shared" si="1164"/>
        <v>0</v>
      </c>
      <c r="BB2385" s="36">
        <f t="shared" si="1165"/>
        <v>0</v>
      </c>
      <c r="BC2385" s="36">
        <f t="shared" si="1166"/>
        <v>0</v>
      </c>
      <c r="BD2385" s="36">
        <f t="shared" si="1167"/>
        <v>0</v>
      </c>
      <c r="BE2385" s="36">
        <f t="shared" si="1168"/>
        <v>0</v>
      </c>
      <c r="BF2385" s="36">
        <f t="shared" si="1176"/>
        <v>2385</v>
      </c>
      <c r="BG2385" s="36">
        <f t="shared" si="1177"/>
        <v>0</v>
      </c>
      <c r="BH2385" s="36">
        <f t="shared" si="1178"/>
        <v>0</v>
      </c>
      <c r="BI2385" s="36">
        <f t="shared" si="1179"/>
        <v>0</v>
      </c>
      <c r="BJ2385" s="29">
        <f t="shared" si="1169"/>
        <v>0</v>
      </c>
      <c r="BK2385" s="29">
        <f t="shared" si="1180"/>
        <v>0</v>
      </c>
      <c r="BL2385" s="29">
        <f t="shared" si="1181"/>
        <v>0</v>
      </c>
      <c r="BM2385" s="29">
        <f t="shared" si="1182"/>
        <v>0</v>
      </c>
      <c r="BN2385" s="36">
        <f t="shared" si="1183"/>
        <v>0</v>
      </c>
      <c r="BQ2385" s="29">
        <f t="shared" si="1184"/>
        <v>0</v>
      </c>
    </row>
    <row r="2386" spans="2:69" s="35" customFormat="1" ht="30" customHeight="1" x14ac:dyDescent="0.15">
      <c r="B2386" s="31"/>
      <c r="C2386" s="32"/>
      <c r="D2386" s="71"/>
      <c r="E2386" s="72"/>
      <c r="F2386" s="72"/>
      <c r="G2386" s="72"/>
      <c r="H2386" s="72"/>
      <c r="I2386" s="72"/>
      <c r="J2386" s="72"/>
      <c r="K2386" s="72"/>
      <c r="L2386" s="72"/>
      <c r="M2386" s="72"/>
      <c r="N2386" s="73"/>
      <c r="O2386" s="33"/>
      <c r="P2386" s="31"/>
      <c r="Q2386" s="34"/>
      <c r="R2386" s="45"/>
      <c r="S2386" s="34"/>
      <c r="T2386" s="45"/>
      <c r="U2386" s="34"/>
      <c r="V2386" s="45"/>
      <c r="W2386" s="46"/>
      <c r="X2386" s="47" t="str">
        <f t="shared" si="1153"/>
        <v/>
      </c>
      <c r="Y2386" s="34"/>
      <c r="Z2386" s="45"/>
      <c r="AA2386" s="34"/>
      <c r="AB2386" s="45"/>
      <c r="AC2386" s="34"/>
      <c r="AD2386" s="45"/>
      <c r="AE2386" s="34"/>
      <c r="AF2386" s="48" t="str">
        <f t="shared" si="1154"/>
        <v/>
      </c>
      <c r="AG2386" s="34"/>
      <c r="AH2386" s="48" t="str">
        <f t="shared" si="1155"/>
        <v/>
      </c>
      <c r="AJ2386" s="48" t="str">
        <f t="shared" si="1170"/>
        <v/>
      </c>
      <c r="AK2386" s="34"/>
      <c r="AL2386" s="47" t="str">
        <f t="shared" si="1156"/>
        <v/>
      </c>
      <c r="AM2386" s="34"/>
      <c r="AN2386" s="47" t="str">
        <f t="shared" si="1157"/>
        <v/>
      </c>
      <c r="AP2386" s="36">
        <f t="shared" si="1171"/>
        <v>0</v>
      </c>
      <c r="AQ2386" s="36">
        <f t="shared" si="1158"/>
        <v>0</v>
      </c>
      <c r="AR2386" s="36">
        <f t="shared" si="1159"/>
        <v>0</v>
      </c>
      <c r="AS2386" s="36">
        <f t="shared" si="1160"/>
        <v>0</v>
      </c>
      <c r="AT2386" s="36">
        <f t="shared" si="1161"/>
        <v>0</v>
      </c>
      <c r="AU2386" s="36">
        <f t="shared" si="1162"/>
        <v>0</v>
      </c>
      <c r="AV2386" s="36">
        <f t="shared" si="1172"/>
        <v>0</v>
      </c>
      <c r="AW2386" s="36">
        <f t="shared" si="1173"/>
        <v>0</v>
      </c>
      <c r="AX2386" s="36">
        <f t="shared" si="1163"/>
        <v>0</v>
      </c>
      <c r="AY2386" s="36">
        <f t="shared" si="1174"/>
        <v>0</v>
      </c>
      <c r="AZ2386" s="36">
        <f t="shared" si="1175"/>
        <v>0</v>
      </c>
      <c r="BA2386" s="36">
        <f t="shared" si="1164"/>
        <v>0</v>
      </c>
      <c r="BB2386" s="36">
        <f t="shared" si="1165"/>
        <v>0</v>
      </c>
      <c r="BC2386" s="36">
        <f t="shared" si="1166"/>
        <v>0</v>
      </c>
      <c r="BD2386" s="36">
        <f t="shared" si="1167"/>
        <v>0</v>
      </c>
      <c r="BE2386" s="36">
        <f t="shared" si="1168"/>
        <v>0</v>
      </c>
      <c r="BF2386" s="36">
        <f t="shared" si="1176"/>
        <v>2386</v>
      </c>
      <c r="BG2386" s="36">
        <f t="shared" si="1177"/>
        <v>0</v>
      </c>
      <c r="BH2386" s="36">
        <f t="shared" si="1178"/>
        <v>0</v>
      </c>
      <c r="BI2386" s="36">
        <f t="shared" si="1179"/>
        <v>0</v>
      </c>
      <c r="BJ2386" s="29">
        <f t="shared" si="1169"/>
        <v>0</v>
      </c>
      <c r="BK2386" s="29">
        <f t="shared" si="1180"/>
        <v>0</v>
      </c>
      <c r="BL2386" s="29">
        <f t="shared" si="1181"/>
        <v>0</v>
      </c>
      <c r="BM2386" s="29">
        <f t="shared" si="1182"/>
        <v>0</v>
      </c>
      <c r="BN2386" s="36">
        <f t="shared" si="1183"/>
        <v>0</v>
      </c>
      <c r="BQ2386" s="29">
        <f t="shared" si="1184"/>
        <v>0</v>
      </c>
    </row>
    <row r="2387" spans="2:69" s="35" customFormat="1" ht="30" customHeight="1" x14ac:dyDescent="0.15">
      <c r="B2387" s="31"/>
      <c r="C2387" s="32"/>
      <c r="D2387" s="71"/>
      <c r="E2387" s="72"/>
      <c r="F2387" s="72"/>
      <c r="G2387" s="72"/>
      <c r="H2387" s="72"/>
      <c r="I2387" s="72"/>
      <c r="J2387" s="72"/>
      <c r="K2387" s="72"/>
      <c r="L2387" s="72"/>
      <c r="M2387" s="72"/>
      <c r="N2387" s="73"/>
      <c r="O2387" s="33"/>
      <c r="P2387" s="31"/>
      <c r="Q2387" s="34"/>
      <c r="R2387" s="45"/>
      <c r="S2387" s="34"/>
      <c r="T2387" s="45"/>
      <c r="U2387" s="34"/>
      <c r="V2387" s="45"/>
      <c r="W2387" s="46"/>
      <c r="X2387" s="47" t="str">
        <f t="shared" si="1153"/>
        <v/>
      </c>
      <c r="Y2387" s="34"/>
      <c r="Z2387" s="45"/>
      <c r="AA2387" s="34"/>
      <c r="AB2387" s="45"/>
      <c r="AC2387" s="34"/>
      <c r="AD2387" s="45"/>
      <c r="AE2387" s="34"/>
      <c r="AF2387" s="48" t="str">
        <f t="shared" si="1154"/>
        <v/>
      </c>
      <c r="AG2387" s="34"/>
      <c r="AH2387" s="48" t="str">
        <f t="shared" si="1155"/>
        <v/>
      </c>
      <c r="AJ2387" s="48" t="str">
        <f t="shared" si="1170"/>
        <v/>
      </c>
      <c r="AK2387" s="34"/>
      <c r="AL2387" s="47" t="str">
        <f t="shared" si="1156"/>
        <v/>
      </c>
      <c r="AM2387" s="34"/>
      <c r="AN2387" s="47" t="str">
        <f t="shared" si="1157"/>
        <v/>
      </c>
      <c r="AP2387" s="36">
        <f t="shared" si="1171"/>
        <v>0</v>
      </c>
      <c r="AQ2387" s="36">
        <f t="shared" si="1158"/>
        <v>0</v>
      </c>
      <c r="AR2387" s="36">
        <f t="shared" si="1159"/>
        <v>0</v>
      </c>
      <c r="AS2387" s="36">
        <f t="shared" si="1160"/>
        <v>0</v>
      </c>
      <c r="AT2387" s="36">
        <f t="shared" si="1161"/>
        <v>0</v>
      </c>
      <c r="AU2387" s="36">
        <f t="shared" si="1162"/>
        <v>0</v>
      </c>
      <c r="AV2387" s="36">
        <f t="shared" si="1172"/>
        <v>0</v>
      </c>
      <c r="AW2387" s="36">
        <f t="shared" si="1173"/>
        <v>0</v>
      </c>
      <c r="AX2387" s="36">
        <f t="shared" si="1163"/>
        <v>0</v>
      </c>
      <c r="AY2387" s="36">
        <f t="shared" si="1174"/>
        <v>0</v>
      </c>
      <c r="AZ2387" s="36">
        <f t="shared" si="1175"/>
        <v>0</v>
      </c>
      <c r="BA2387" s="36">
        <f t="shared" si="1164"/>
        <v>0</v>
      </c>
      <c r="BB2387" s="36">
        <f t="shared" si="1165"/>
        <v>0</v>
      </c>
      <c r="BC2387" s="36">
        <f t="shared" si="1166"/>
        <v>0</v>
      </c>
      <c r="BD2387" s="36">
        <f t="shared" si="1167"/>
        <v>0</v>
      </c>
      <c r="BE2387" s="36">
        <f t="shared" si="1168"/>
        <v>0</v>
      </c>
      <c r="BF2387" s="36">
        <f t="shared" si="1176"/>
        <v>2387</v>
      </c>
      <c r="BG2387" s="36">
        <f t="shared" si="1177"/>
        <v>0</v>
      </c>
      <c r="BH2387" s="36">
        <f t="shared" si="1178"/>
        <v>0</v>
      </c>
      <c r="BI2387" s="36">
        <f t="shared" si="1179"/>
        <v>0</v>
      </c>
      <c r="BJ2387" s="29">
        <f t="shared" si="1169"/>
        <v>0</v>
      </c>
      <c r="BK2387" s="29">
        <f t="shared" si="1180"/>
        <v>0</v>
      </c>
      <c r="BL2387" s="29">
        <f t="shared" si="1181"/>
        <v>0</v>
      </c>
      <c r="BM2387" s="29">
        <f t="shared" si="1182"/>
        <v>0</v>
      </c>
      <c r="BN2387" s="36">
        <f t="shared" si="1183"/>
        <v>0</v>
      </c>
      <c r="BQ2387" s="29">
        <f t="shared" si="1184"/>
        <v>0</v>
      </c>
    </row>
    <row r="2388" spans="2:69" s="35" customFormat="1" ht="30" customHeight="1" x14ac:dyDescent="0.15">
      <c r="B2388" s="31"/>
      <c r="C2388" s="32"/>
      <c r="D2388" s="71"/>
      <c r="E2388" s="72"/>
      <c r="F2388" s="72"/>
      <c r="G2388" s="72"/>
      <c r="H2388" s="72"/>
      <c r="I2388" s="72"/>
      <c r="J2388" s="72"/>
      <c r="K2388" s="72"/>
      <c r="L2388" s="72"/>
      <c r="M2388" s="72"/>
      <c r="N2388" s="73"/>
      <c r="O2388" s="33"/>
      <c r="P2388" s="31"/>
      <c r="Q2388" s="34"/>
      <c r="R2388" s="45"/>
      <c r="S2388" s="34"/>
      <c r="T2388" s="45"/>
      <c r="U2388" s="34"/>
      <c r="V2388" s="45"/>
      <c r="W2388" s="46"/>
      <c r="X2388" s="47" t="str">
        <f t="shared" si="1153"/>
        <v/>
      </c>
      <c r="Y2388" s="34"/>
      <c r="Z2388" s="45"/>
      <c r="AA2388" s="34"/>
      <c r="AB2388" s="45"/>
      <c r="AC2388" s="34"/>
      <c r="AD2388" s="45"/>
      <c r="AE2388" s="34"/>
      <c r="AF2388" s="48" t="str">
        <f t="shared" si="1154"/>
        <v/>
      </c>
      <c r="AG2388" s="34"/>
      <c r="AH2388" s="48" t="str">
        <f t="shared" si="1155"/>
        <v/>
      </c>
      <c r="AJ2388" s="48" t="str">
        <f t="shared" si="1170"/>
        <v/>
      </c>
      <c r="AK2388" s="34"/>
      <c r="AL2388" s="47" t="str">
        <f t="shared" si="1156"/>
        <v/>
      </c>
      <c r="AM2388" s="34"/>
      <c r="AN2388" s="47" t="str">
        <f t="shared" si="1157"/>
        <v/>
      </c>
      <c r="AP2388" s="36">
        <f t="shared" si="1171"/>
        <v>0</v>
      </c>
      <c r="AQ2388" s="36">
        <f t="shared" si="1158"/>
        <v>0</v>
      </c>
      <c r="AR2388" s="36">
        <f t="shared" si="1159"/>
        <v>0</v>
      </c>
      <c r="AS2388" s="36">
        <f t="shared" si="1160"/>
        <v>0</v>
      </c>
      <c r="AT2388" s="36">
        <f t="shared" si="1161"/>
        <v>0</v>
      </c>
      <c r="AU2388" s="36">
        <f t="shared" si="1162"/>
        <v>0</v>
      </c>
      <c r="AV2388" s="36">
        <f t="shared" si="1172"/>
        <v>0</v>
      </c>
      <c r="AW2388" s="36">
        <f t="shared" si="1173"/>
        <v>0</v>
      </c>
      <c r="AX2388" s="36">
        <f t="shared" si="1163"/>
        <v>0</v>
      </c>
      <c r="AY2388" s="36">
        <f t="shared" si="1174"/>
        <v>0</v>
      </c>
      <c r="AZ2388" s="36">
        <f t="shared" si="1175"/>
        <v>0</v>
      </c>
      <c r="BA2388" s="36">
        <f t="shared" si="1164"/>
        <v>0</v>
      </c>
      <c r="BB2388" s="36">
        <f t="shared" si="1165"/>
        <v>0</v>
      </c>
      <c r="BC2388" s="36">
        <f t="shared" si="1166"/>
        <v>0</v>
      </c>
      <c r="BD2388" s="36">
        <f t="shared" si="1167"/>
        <v>0</v>
      </c>
      <c r="BE2388" s="36">
        <f t="shared" si="1168"/>
        <v>0</v>
      </c>
      <c r="BF2388" s="36">
        <f t="shared" si="1176"/>
        <v>2388</v>
      </c>
      <c r="BG2388" s="36">
        <f t="shared" si="1177"/>
        <v>0</v>
      </c>
      <c r="BH2388" s="36">
        <f t="shared" si="1178"/>
        <v>0</v>
      </c>
      <c r="BI2388" s="36">
        <f t="shared" si="1179"/>
        <v>0</v>
      </c>
      <c r="BJ2388" s="29">
        <f t="shared" si="1169"/>
        <v>0</v>
      </c>
      <c r="BK2388" s="29">
        <f t="shared" si="1180"/>
        <v>0</v>
      </c>
      <c r="BL2388" s="29">
        <f t="shared" si="1181"/>
        <v>0</v>
      </c>
      <c r="BM2388" s="29">
        <f t="shared" si="1182"/>
        <v>0</v>
      </c>
      <c r="BN2388" s="36">
        <f t="shared" si="1183"/>
        <v>0</v>
      </c>
      <c r="BQ2388" s="29">
        <f t="shared" si="1184"/>
        <v>0</v>
      </c>
    </row>
    <row r="2389" spans="2:69" s="35" customFormat="1" ht="30" customHeight="1" x14ac:dyDescent="0.15">
      <c r="B2389" s="31"/>
      <c r="C2389" s="32"/>
      <c r="D2389" s="71"/>
      <c r="E2389" s="72"/>
      <c r="F2389" s="72"/>
      <c r="G2389" s="72"/>
      <c r="H2389" s="72"/>
      <c r="I2389" s="72"/>
      <c r="J2389" s="72"/>
      <c r="K2389" s="72"/>
      <c r="L2389" s="72"/>
      <c r="M2389" s="72"/>
      <c r="N2389" s="73"/>
      <c r="O2389" s="33"/>
      <c r="P2389" s="31"/>
      <c r="Q2389" s="34"/>
      <c r="R2389" s="45"/>
      <c r="S2389" s="34"/>
      <c r="T2389" s="45"/>
      <c r="U2389" s="34"/>
      <c r="V2389" s="45"/>
      <c r="W2389" s="46"/>
      <c r="X2389" s="47" t="str">
        <f t="shared" si="1153"/>
        <v/>
      </c>
      <c r="Y2389" s="34"/>
      <c r="Z2389" s="45"/>
      <c r="AA2389" s="34"/>
      <c r="AB2389" s="45"/>
      <c r="AC2389" s="34"/>
      <c r="AD2389" s="45"/>
      <c r="AE2389" s="34"/>
      <c r="AF2389" s="48" t="str">
        <f t="shared" si="1154"/>
        <v/>
      </c>
      <c r="AG2389" s="34"/>
      <c r="AH2389" s="48" t="str">
        <f t="shared" si="1155"/>
        <v/>
      </c>
      <c r="AJ2389" s="48" t="str">
        <f t="shared" si="1170"/>
        <v/>
      </c>
      <c r="AK2389" s="34"/>
      <c r="AL2389" s="47" t="str">
        <f t="shared" si="1156"/>
        <v/>
      </c>
      <c r="AM2389" s="34"/>
      <c r="AN2389" s="47" t="str">
        <f t="shared" si="1157"/>
        <v/>
      </c>
      <c r="AP2389" s="36">
        <f t="shared" si="1171"/>
        <v>0</v>
      </c>
      <c r="AQ2389" s="36">
        <f t="shared" si="1158"/>
        <v>0</v>
      </c>
      <c r="AR2389" s="36">
        <f t="shared" si="1159"/>
        <v>0</v>
      </c>
      <c r="AS2389" s="36">
        <f t="shared" si="1160"/>
        <v>0</v>
      </c>
      <c r="AT2389" s="36">
        <f t="shared" si="1161"/>
        <v>0</v>
      </c>
      <c r="AU2389" s="36">
        <f t="shared" si="1162"/>
        <v>0</v>
      </c>
      <c r="AV2389" s="36">
        <f t="shared" si="1172"/>
        <v>0</v>
      </c>
      <c r="AW2389" s="36">
        <f t="shared" si="1173"/>
        <v>0</v>
      </c>
      <c r="AX2389" s="36">
        <f t="shared" si="1163"/>
        <v>0</v>
      </c>
      <c r="AY2389" s="36">
        <f t="shared" si="1174"/>
        <v>0</v>
      </c>
      <c r="AZ2389" s="36">
        <f t="shared" si="1175"/>
        <v>0</v>
      </c>
      <c r="BA2389" s="36">
        <f t="shared" si="1164"/>
        <v>0</v>
      </c>
      <c r="BB2389" s="36">
        <f t="shared" si="1165"/>
        <v>0</v>
      </c>
      <c r="BC2389" s="36">
        <f t="shared" si="1166"/>
        <v>0</v>
      </c>
      <c r="BD2389" s="36">
        <f t="shared" si="1167"/>
        <v>0</v>
      </c>
      <c r="BE2389" s="36">
        <f t="shared" si="1168"/>
        <v>0</v>
      </c>
      <c r="BF2389" s="36">
        <f t="shared" si="1176"/>
        <v>2389</v>
      </c>
      <c r="BG2389" s="36">
        <f t="shared" si="1177"/>
        <v>0</v>
      </c>
      <c r="BH2389" s="36">
        <f t="shared" si="1178"/>
        <v>0</v>
      </c>
      <c r="BI2389" s="36">
        <f t="shared" si="1179"/>
        <v>0</v>
      </c>
      <c r="BJ2389" s="29">
        <f t="shared" si="1169"/>
        <v>0</v>
      </c>
      <c r="BK2389" s="29">
        <f t="shared" si="1180"/>
        <v>0</v>
      </c>
      <c r="BL2389" s="29">
        <f t="shared" si="1181"/>
        <v>0</v>
      </c>
      <c r="BM2389" s="29">
        <f t="shared" si="1182"/>
        <v>0</v>
      </c>
      <c r="BN2389" s="36">
        <f t="shared" si="1183"/>
        <v>0</v>
      </c>
      <c r="BQ2389" s="29">
        <f t="shared" si="1184"/>
        <v>0</v>
      </c>
    </row>
    <row r="2390" spans="2:69" s="35" customFormat="1" ht="30" customHeight="1" x14ac:dyDescent="0.15">
      <c r="B2390" s="31"/>
      <c r="C2390" s="32"/>
      <c r="D2390" s="71"/>
      <c r="E2390" s="72"/>
      <c r="F2390" s="72"/>
      <c r="G2390" s="72"/>
      <c r="H2390" s="72"/>
      <c r="I2390" s="72"/>
      <c r="J2390" s="72"/>
      <c r="K2390" s="72"/>
      <c r="L2390" s="72"/>
      <c r="M2390" s="72"/>
      <c r="N2390" s="73"/>
      <c r="O2390" s="33"/>
      <c r="P2390" s="31"/>
      <c r="Q2390" s="34"/>
      <c r="R2390" s="45"/>
      <c r="S2390" s="34"/>
      <c r="T2390" s="45"/>
      <c r="U2390" s="34"/>
      <c r="V2390" s="45"/>
      <c r="W2390" s="46"/>
      <c r="X2390" s="47" t="str">
        <f t="shared" si="1153"/>
        <v/>
      </c>
      <c r="Y2390" s="34"/>
      <c r="Z2390" s="45"/>
      <c r="AA2390" s="34"/>
      <c r="AB2390" s="45"/>
      <c r="AC2390" s="34"/>
      <c r="AD2390" s="45"/>
      <c r="AE2390" s="34"/>
      <c r="AF2390" s="48" t="str">
        <f t="shared" si="1154"/>
        <v/>
      </c>
      <c r="AG2390" s="34"/>
      <c r="AH2390" s="48" t="str">
        <f t="shared" si="1155"/>
        <v/>
      </c>
      <c r="AJ2390" s="48" t="str">
        <f t="shared" si="1170"/>
        <v/>
      </c>
      <c r="AK2390" s="34"/>
      <c r="AL2390" s="47" t="str">
        <f t="shared" si="1156"/>
        <v/>
      </c>
      <c r="AM2390" s="34"/>
      <c r="AN2390" s="47" t="str">
        <f t="shared" si="1157"/>
        <v/>
      </c>
      <c r="AP2390" s="36">
        <f t="shared" si="1171"/>
        <v>0</v>
      </c>
      <c r="AQ2390" s="36">
        <f t="shared" si="1158"/>
        <v>0</v>
      </c>
      <c r="AR2390" s="36">
        <f t="shared" si="1159"/>
        <v>0</v>
      </c>
      <c r="AS2390" s="36">
        <f t="shared" si="1160"/>
        <v>0</v>
      </c>
      <c r="AT2390" s="36">
        <f t="shared" si="1161"/>
        <v>0</v>
      </c>
      <c r="AU2390" s="36">
        <f t="shared" si="1162"/>
        <v>0</v>
      </c>
      <c r="AV2390" s="36">
        <f t="shared" si="1172"/>
        <v>0</v>
      </c>
      <c r="AW2390" s="36">
        <f t="shared" si="1173"/>
        <v>0</v>
      </c>
      <c r="AX2390" s="36">
        <f t="shared" si="1163"/>
        <v>0</v>
      </c>
      <c r="AY2390" s="36">
        <f t="shared" si="1174"/>
        <v>0</v>
      </c>
      <c r="AZ2390" s="36">
        <f t="shared" si="1175"/>
        <v>0</v>
      </c>
      <c r="BA2390" s="36">
        <f t="shared" si="1164"/>
        <v>0</v>
      </c>
      <c r="BB2390" s="36">
        <f t="shared" si="1165"/>
        <v>0</v>
      </c>
      <c r="BC2390" s="36">
        <f t="shared" si="1166"/>
        <v>0</v>
      </c>
      <c r="BD2390" s="36">
        <f t="shared" si="1167"/>
        <v>0</v>
      </c>
      <c r="BE2390" s="36">
        <f t="shared" si="1168"/>
        <v>0</v>
      </c>
      <c r="BF2390" s="36">
        <f t="shared" si="1176"/>
        <v>2390</v>
      </c>
      <c r="BG2390" s="36">
        <f t="shared" si="1177"/>
        <v>0</v>
      </c>
      <c r="BH2390" s="36">
        <f t="shared" si="1178"/>
        <v>0</v>
      </c>
      <c r="BI2390" s="36">
        <f t="shared" si="1179"/>
        <v>0</v>
      </c>
      <c r="BJ2390" s="29">
        <f t="shared" si="1169"/>
        <v>0</v>
      </c>
      <c r="BK2390" s="29">
        <f t="shared" si="1180"/>
        <v>0</v>
      </c>
      <c r="BL2390" s="29">
        <f t="shared" si="1181"/>
        <v>0</v>
      </c>
      <c r="BM2390" s="29">
        <f t="shared" si="1182"/>
        <v>0</v>
      </c>
      <c r="BN2390" s="36">
        <f t="shared" si="1183"/>
        <v>0</v>
      </c>
      <c r="BQ2390" s="29">
        <f t="shared" si="1184"/>
        <v>0</v>
      </c>
    </row>
    <row r="2391" spans="2:69" s="35" customFormat="1" ht="30" customHeight="1" x14ac:dyDescent="0.15">
      <c r="B2391" s="31"/>
      <c r="C2391" s="32"/>
      <c r="D2391" s="71"/>
      <c r="E2391" s="72"/>
      <c r="F2391" s="72"/>
      <c r="G2391" s="72"/>
      <c r="H2391" s="72"/>
      <c r="I2391" s="72"/>
      <c r="J2391" s="72"/>
      <c r="K2391" s="72"/>
      <c r="L2391" s="72"/>
      <c r="M2391" s="72"/>
      <c r="N2391" s="73"/>
      <c r="O2391" s="33"/>
      <c r="P2391" s="31"/>
      <c r="Q2391" s="34"/>
      <c r="R2391" s="45"/>
      <c r="S2391" s="34"/>
      <c r="T2391" s="45"/>
      <c r="U2391" s="34"/>
      <c r="V2391" s="45"/>
      <c r="W2391" s="46"/>
      <c r="X2391" s="47" t="str">
        <f t="shared" si="1153"/>
        <v/>
      </c>
      <c r="Y2391" s="34"/>
      <c r="Z2391" s="45"/>
      <c r="AA2391" s="34"/>
      <c r="AB2391" s="45"/>
      <c r="AC2391" s="34"/>
      <c r="AD2391" s="45"/>
      <c r="AE2391" s="34"/>
      <c r="AF2391" s="48" t="str">
        <f t="shared" si="1154"/>
        <v/>
      </c>
      <c r="AG2391" s="34"/>
      <c r="AH2391" s="48" t="str">
        <f t="shared" si="1155"/>
        <v/>
      </c>
      <c r="AJ2391" s="48" t="str">
        <f t="shared" si="1170"/>
        <v/>
      </c>
      <c r="AK2391" s="34"/>
      <c r="AL2391" s="47" t="str">
        <f t="shared" si="1156"/>
        <v/>
      </c>
      <c r="AM2391" s="34"/>
      <c r="AN2391" s="47" t="str">
        <f t="shared" si="1157"/>
        <v/>
      </c>
      <c r="AP2391" s="36">
        <f t="shared" si="1171"/>
        <v>0</v>
      </c>
      <c r="AQ2391" s="36">
        <f t="shared" si="1158"/>
        <v>0</v>
      </c>
      <c r="AR2391" s="36">
        <f t="shared" si="1159"/>
        <v>0</v>
      </c>
      <c r="AS2391" s="36">
        <f t="shared" si="1160"/>
        <v>0</v>
      </c>
      <c r="AT2391" s="36">
        <f t="shared" si="1161"/>
        <v>0</v>
      </c>
      <c r="AU2391" s="36">
        <f t="shared" si="1162"/>
        <v>0</v>
      </c>
      <c r="AV2391" s="36">
        <f t="shared" si="1172"/>
        <v>0</v>
      </c>
      <c r="AW2391" s="36">
        <f t="shared" si="1173"/>
        <v>0</v>
      </c>
      <c r="AX2391" s="36">
        <f t="shared" si="1163"/>
        <v>0</v>
      </c>
      <c r="AY2391" s="36">
        <f t="shared" si="1174"/>
        <v>0</v>
      </c>
      <c r="AZ2391" s="36">
        <f t="shared" si="1175"/>
        <v>0</v>
      </c>
      <c r="BA2391" s="36">
        <f t="shared" si="1164"/>
        <v>0</v>
      </c>
      <c r="BB2391" s="36">
        <f t="shared" si="1165"/>
        <v>0</v>
      </c>
      <c r="BC2391" s="36">
        <f t="shared" si="1166"/>
        <v>0</v>
      </c>
      <c r="BD2391" s="36">
        <f t="shared" si="1167"/>
        <v>0</v>
      </c>
      <c r="BE2391" s="36">
        <f t="shared" si="1168"/>
        <v>0</v>
      </c>
      <c r="BF2391" s="36">
        <f t="shared" si="1176"/>
        <v>2391</v>
      </c>
      <c r="BG2391" s="36">
        <f t="shared" si="1177"/>
        <v>0</v>
      </c>
      <c r="BH2391" s="36">
        <f t="shared" si="1178"/>
        <v>0</v>
      </c>
      <c r="BI2391" s="36">
        <f t="shared" si="1179"/>
        <v>0</v>
      </c>
      <c r="BJ2391" s="29">
        <f t="shared" si="1169"/>
        <v>0</v>
      </c>
      <c r="BK2391" s="29">
        <f t="shared" si="1180"/>
        <v>0</v>
      </c>
      <c r="BL2391" s="29">
        <f t="shared" si="1181"/>
        <v>0</v>
      </c>
      <c r="BM2391" s="29">
        <f t="shared" si="1182"/>
        <v>0</v>
      </c>
      <c r="BN2391" s="36">
        <f t="shared" si="1183"/>
        <v>0</v>
      </c>
      <c r="BQ2391" s="29">
        <f t="shared" si="1184"/>
        <v>0</v>
      </c>
    </row>
    <row r="2392" spans="2:69" s="35" customFormat="1" ht="30" customHeight="1" x14ac:dyDescent="0.15">
      <c r="B2392" s="31"/>
      <c r="C2392" s="32"/>
      <c r="D2392" s="71"/>
      <c r="E2392" s="72"/>
      <c r="F2392" s="72"/>
      <c r="G2392" s="72"/>
      <c r="H2392" s="72"/>
      <c r="I2392" s="72"/>
      <c r="J2392" s="72"/>
      <c r="K2392" s="72"/>
      <c r="L2392" s="72"/>
      <c r="M2392" s="72"/>
      <c r="N2392" s="73"/>
      <c r="O2392" s="33"/>
      <c r="P2392" s="31"/>
      <c r="Q2392" s="34"/>
      <c r="R2392" s="45"/>
      <c r="S2392" s="34"/>
      <c r="T2392" s="45"/>
      <c r="U2392" s="34"/>
      <c r="V2392" s="45"/>
      <c r="W2392" s="46"/>
      <c r="X2392" s="47" t="str">
        <f t="shared" si="1153"/>
        <v/>
      </c>
      <c r="Y2392" s="34"/>
      <c r="Z2392" s="45"/>
      <c r="AA2392" s="34"/>
      <c r="AB2392" s="45"/>
      <c r="AC2392" s="34"/>
      <c r="AD2392" s="45"/>
      <c r="AE2392" s="34"/>
      <c r="AF2392" s="48" t="str">
        <f t="shared" si="1154"/>
        <v/>
      </c>
      <c r="AG2392" s="34"/>
      <c r="AH2392" s="48" t="str">
        <f t="shared" si="1155"/>
        <v/>
      </c>
      <c r="AJ2392" s="48" t="str">
        <f t="shared" si="1170"/>
        <v/>
      </c>
      <c r="AK2392" s="34"/>
      <c r="AL2392" s="47" t="str">
        <f t="shared" si="1156"/>
        <v/>
      </c>
      <c r="AM2392" s="34"/>
      <c r="AN2392" s="47" t="str">
        <f t="shared" si="1157"/>
        <v/>
      </c>
      <c r="AP2392" s="36">
        <f t="shared" si="1171"/>
        <v>0</v>
      </c>
      <c r="AQ2392" s="36">
        <f t="shared" si="1158"/>
        <v>0</v>
      </c>
      <c r="AR2392" s="36">
        <f t="shared" si="1159"/>
        <v>0</v>
      </c>
      <c r="AS2392" s="36">
        <f t="shared" si="1160"/>
        <v>0</v>
      </c>
      <c r="AT2392" s="36">
        <f t="shared" si="1161"/>
        <v>0</v>
      </c>
      <c r="AU2392" s="36">
        <f t="shared" si="1162"/>
        <v>0</v>
      </c>
      <c r="AV2392" s="36">
        <f t="shared" si="1172"/>
        <v>0</v>
      </c>
      <c r="AW2392" s="36">
        <f t="shared" si="1173"/>
        <v>0</v>
      </c>
      <c r="AX2392" s="36">
        <f t="shared" si="1163"/>
        <v>0</v>
      </c>
      <c r="AY2392" s="36">
        <f t="shared" si="1174"/>
        <v>0</v>
      </c>
      <c r="AZ2392" s="36">
        <f t="shared" si="1175"/>
        <v>0</v>
      </c>
      <c r="BA2392" s="36">
        <f t="shared" si="1164"/>
        <v>0</v>
      </c>
      <c r="BB2392" s="36">
        <f t="shared" si="1165"/>
        <v>0</v>
      </c>
      <c r="BC2392" s="36">
        <f t="shared" si="1166"/>
        <v>0</v>
      </c>
      <c r="BD2392" s="36">
        <f t="shared" si="1167"/>
        <v>0</v>
      </c>
      <c r="BE2392" s="36">
        <f t="shared" si="1168"/>
        <v>0</v>
      </c>
      <c r="BF2392" s="36">
        <f t="shared" si="1176"/>
        <v>2392</v>
      </c>
      <c r="BG2392" s="36">
        <f t="shared" si="1177"/>
        <v>0</v>
      </c>
      <c r="BH2392" s="36">
        <f t="shared" si="1178"/>
        <v>0</v>
      </c>
      <c r="BI2392" s="36">
        <f t="shared" si="1179"/>
        <v>0</v>
      </c>
      <c r="BJ2392" s="29">
        <f t="shared" si="1169"/>
        <v>0</v>
      </c>
      <c r="BK2392" s="29">
        <f t="shared" si="1180"/>
        <v>0</v>
      </c>
      <c r="BL2392" s="29">
        <f t="shared" si="1181"/>
        <v>0</v>
      </c>
      <c r="BM2392" s="29">
        <f t="shared" si="1182"/>
        <v>0</v>
      </c>
      <c r="BN2392" s="36">
        <f t="shared" si="1183"/>
        <v>0</v>
      </c>
      <c r="BQ2392" s="29">
        <f t="shared" si="1184"/>
        <v>0</v>
      </c>
    </row>
    <row r="2393" spans="2:69" s="35" customFormat="1" ht="30" customHeight="1" x14ac:dyDescent="0.15">
      <c r="B2393" s="31"/>
      <c r="C2393" s="32"/>
      <c r="D2393" s="71"/>
      <c r="E2393" s="72"/>
      <c r="F2393" s="72"/>
      <c r="G2393" s="72"/>
      <c r="H2393" s="72"/>
      <c r="I2393" s="72"/>
      <c r="J2393" s="72"/>
      <c r="K2393" s="72"/>
      <c r="L2393" s="72"/>
      <c r="M2393" s="72"/>
      <c r="N2393" s="73"/>
      <c r="O2393" s="33"/>
      <c r="P2393" s="31"/>
      <c r="Q2393" s="34"/>
      <c r="R2393" s="45"/>
      <c r="S2393" s="34"/>
      <c r="T2393" s="45"/>
      <c r="U2393" s="34"/>
      <c r="V2393" s="45"/>
      <c r="W2393" s="46"/>
      <c r="X2393" s="47" t="str">
        <f t="shared" si="1153"/>
        <v/>
      </c>
      <c r="Y2393" s="34"/>
      <c r="Z2393" s="45"/>
      <c r="AA2393" s="34"/>
      <c r="AB2393" s="45"/>
      <c r="AC2393" s="34"/>
      <c r="AD2393" s="45"/>
      <c r="AE2393" s="34"/>
      <c r="AF2393" s="48" t="str">
        <f t="shared" si="1154"/>
        <v/>
      </c>
      <c r="AG2393" s="34"/>
      <c r="AH2393" s="48" t="str">
        <f t="shared" si="1155"/>
        <v/>
      </c>
      <c r="AJ2393" s="48" t="str">
        <f t="shared" si="1170"/>
        <v/>
      </c>
      <c r="AK2393" s="34"/>
      <c r="AL2393" s="47" t="str">
        <f t="shared" si="1156"/>
        <v/>
      </c>
      <c r="AM2393" s="34"/>
      <c r="AN2393" s="47" t="str">
        <f t="shared" si="1157"/>
        <v/>
      </c>
      <c r="AP2393" s="36">
        <f t="shared" si="1171"/>
        <v>0</v>
      </c>
      <c r="AQ2393" s="36">
        <f t="shared" si="1158"/>
        <v>0</v>
      </c>
      <c r="AR2393" s="36">
        <f t="shared" si="1159"/>
        <v>0</v>
      </c>
      <c r="AS2393" s="36">
        <f t="shared" si="1160"/>
        <v>0</v>
      </c>
      <c r="AT2393" s="36">
        <f t="shared" si="1161"/>
        <v>0</v>
      </c>
      <c r="AU2393" s="36">
        <f t="shared" si="1162"/>
        <v>0</v>
      </c>
      <c r="AV2393" s="36">
        <f t="shared" si="1172"/>
        <v>0</v>
      </c>
      <c r="AW2393" s="36">
        <f t="shared" si="1173"/>
        <v>0</v>
      </c>
      <c r="AX2393" s="36">
        <f t="shared" si="1163"/>
        <v>0</v>
      </c>
      <c r="AY2393" s="36">
        <f t="shared" si="1174"/>
        <v>0</v>
      </c>
      <c r="AZ2393" s="36">
        <f t="shared" si="1175"/>
        <v>0</v>
      </c>
      <c r="BA2393" s="36">
        <f t="shared" si="1164"/>
        <v>0</v>
      </c>
      <c r="BB2393" s="36">
        <f t="shared" si="1165"/>
        <v>0</v>
      </c>
      <c r="BC2393" s="36">
        <f t="shared" si="1166"/>
        <v>0</v>
      </c>
      <c r="BD2393" s="36">
        <f t="shared" si="1167"/>
        <v>0</v>
      </c>
      <c r="BE2393" s="36">
        <f t="shared" si="1168"/>
        <v>0</v>
      </c>
      <c r="BF2393" s="36">
        <f t="shared" si="1176"/>
        <v>2393</v>
      </c>
      <c r="BG2393" s="36">
        <f t="shared" si="1177"/>
        <v>0</v>
      </c>
      <c r="BH2393" s="36">
        <f t="shared" si="1178"/>
        <v>0</v>
      </c>
      <c r="BI2393" s="36">
        <f t="shared" si="1179"/>
        <v>0</v>
      </c>
      <c r="BJ2393" s="29">
        <f t="shared" si="1169"/>
        <v>0</v>
      </c>
      <c r="BK2393" s="29">
        <f t="shared" si="1180"/>
        <v>0</v>
      </c>
      <c r="BL2393" s="29">
        <f t="shared" si="1181"/>
        <v>0</v>
      </c>
      <c r="BM2393" s="29">
        <f t="shared" si="1182"/>
        <v>0</v>
      </c>
      <c r="BN2393" s="36">
        <f t="shared" si="1183"/>
        <v>0</v>
      </c>
      <c r="BQ2393" s="29">
        <f t="shared" si="1184"/>
        <v>0</v>
      </c>
    </row>
    <row r="2394" spans="2:69" s="35" customFormat="1" ht="30" customHeight="1" x14ac:dyDescent="0.15">
      <c r="B2394" s="31"/>
      <c r="C2394" s="32"/>
      <c r="D2394" s="71"/>
      <c r="E2394" s="72"/>
      <c r="F2394" s="72"/>
      <c r="G2394" s="72"/>
      <c r="H2394" s="72"/>
      <c r="I2394" s="72"/>
      <c r="J2394" s="72"/>
      <c r="K2394" s="72"/>
      <c r="L2394" s="72"/>
      <c r="M2394" s="72"/>
      <c r="N2394" s="73"/>
      <c r="O2394" s="33"/>
      <c r="P2394" s="31"/>
      <c r="Q2394" s="34"/>
      <c r="R2394" s="45"/>
      <c r="S2394" s="34"/>
      <c r="T2394" s="45"/>
      <c r="U2394" s="34"/>
      <c r="V2394" s="45"/>
      <c r="W2394" s="46"/>
      <c r="X2394" s="47" t="str">
        <f t="shared" si="1153"/>
        <v/>
      </c>
      <c r="Y2394" s="34"/>
      <c r="Z2394" s="45"/>
      <c r="AA2394" s="34"/>
      <c r="AB2394" s="45"/>
      <c r="AC2394" s="34"/>
      <c r="AD2394" s="45"/>
      <c r="AE2394" s="34"/>
      <c r="AF2394" s="48" t="str">
        <f t="shared" si="1154"/>
        <v/>
      </c>
      <c r="AG2394" s="34"/>
      <c r="AH2394" s="48" t="str">
        <f t="shared" si="1155"/>
        <v/>
      </c>
      <c r="AJ2394" s="48" t="str">
        <f t="shared" si="1170"/>
        <v/>
      </c>
      <c r="AK2394" s="34"/>
      <c r="AL2394" s="47" t="str">
        <f t="shared" si="1156"/>
        <v/>
      </c>
      <c r="AM2394" s="34"/>
      <c r="AN2394" s="47" t="str">
        <f t="shared" si="1157"/>
        <v/>
      </c>
      <c r="AP2394" s="36">
        <f t="shared" si="1171"/>
        <v>0</v>
      </c>
      <c r="AQ2394" s="36">
        <f t="shared" si="1158"/>
        <v>0</v>
      </c>
      <c r="AR2394" s="36">
        <f t="shared" si="1159"/>
        <v>0</v>
      </c>
      <c r="AS2394" s="36">
        <f t="shared" si="1160"/>
        <v>0</v>
      </c>
      <c r="AT2394" s="36">
        <f t="shared" si="1161"/>
        <v>0</v>
      </c>
      <c r="AU2394" s="36">
        <f t="shared" si="1162"/>
        <v>0</v>
      </c>
      <c r="AV2394" s="36">
        <f t="shared" si="1172"/>
        <v>0</v>
      </c>
      <c r="AW2394" s="36">
        <f t="shared" si="1173"/>
        <v>0</v>
      </c>
      <c r="AX2394" s="36">
        <f t="shared" si="1163"/>
        <v>0</v>
      </c>
      <c r="AY2394" s="36">
        <f t="shared" si="1174"/>
        <v>0</v>
      </c>
      <c r="AZ2394" s="36">
        <f t="shared" si="1175"/>
        <v>0</v>
      </c>
      <c r="BA2394" s="36">
        <f t="shared" si="1164"/>
        <v>0</v>
      </c>
      <c r="BB2394" s="36">
        <f t="shared" si="1165"/>
        <v>0</v>
      </c>
      <c r="BC2394" s="36">
        <f t="shared" si="1166"/>
        <v>0</v>
      </c>
      <c r="BD2394" s="36">
        <f t="shared" si="1167"/>
        <v>0</v>
      </c>
      <c r="BE2394" s="36">
        <f t="shared" si="1168"/>
        <v>0</v>
      </c>
      <c r="BF2394" s="36">
        <f t="shared" si="1176"/>
        <v>2394</v>
      </c>
      <c r="BG2394" s="36">
        <f t="shared" si="1177"/>
        <v>0</v>
      </c>
      <c r="BH2394" s="36">
        <f t="shared" si="1178"/>
        <v>0</v>
      </c>
      <c r="BI2394" s="36">
        <f t="shared" si="1179"/>
        <v>0</v>
      </c>
      <c r="BJ2394" s="29">
        <f t="shared" si="1169"/>
        <v>0</v>
      </c>
      <c r="BK2394" s="29">
        <f t="shared" si="1180"/>
        <v>0</v>
      </c>
      <c r="BL2394" s="29">
        <f t="shared" si="1181"/>
        <v>0</v>
      </c>
      <c r="BM2394" s="29">
        <f t="shared" si="1182"/>
        <v>0</v>
      </c>
      <c r="BN2394" s="36">
        <f t="shared" si="1183"/>
        <v>0</v>
      </c>
      <c r="BQ2394" s="29">
        <f t="shared" si="1184"/>
        <v>0</v>
      </c>
    </row>
    <row r="2395" spans="2:69" s="35" customFormat="1" ht="30" customHeight="1" x14ac:dyDescent="0.15">
      <c r="B2395" s="31"/>
      <c r="C2395" s="32"/>
      <c r="D2395" s="71"/>
      <c r="E2395" s="72"/>
      <c r="F2395" s="72"/>
      <c r="G2395" s="72"/>
      <c r="H2395" s="72"/>
      <c r="I2395" s="72"/>
      <c r="J2395" s="72"/>
      <c r="K2395" s="72"/>
      <c r="L2395" s="72"/>
      <c r="M2395" s="72"/>
      <c r="N2395" s="73"/>
      <c r="O2395" s="33"/>
      <c r="P2395" s="31"/>
      <c r="Q2395" s="34"/>
      <c r="R2395" s="45"/>
      <c r="S2395" s="34"/>
      <c r="T2395" s="45"/>
      <c r="U2395" s="34"/>
      <c r="V2395" s="45"/>
      <c r="W2395" s="46"/>
      <c r="X2395" s="47" t="str">
        <f t="shared" si="1153"/>
        <v/>
      </c>
      <c r="Y2395" s="34"/>
      <c r="Z2395" s="45"/>
      <c r="AA2395" s="34"/>
      <c r="AB2395" s="45"/>
      <c r="AC2395" s="34"/>
      <c r="AD2395" s="45"/>
      <c r="AE2395" s="34"/>
      <c r="AF2395" s="48" t="str">
        <f t="shared" si="1154"/>
        <v/>
      </c>
      <c r="AG2395" s="34"/>
      <c r="AH2395" s="48" t="str">
        <f t="shared" si="1155"/>
        <v/>
      </c>
      <c r="AJ2395" s="48" t="str">
        <f t="shared" si="1170"/>
        <v/>
      </c>
      <c r="AK2395" s="34"/>
      <c r="AL2395" s="47" t="str">
        <f t="shared" si="1156"/>
        <v/>
      </c>
      <c r="AM2395" s="34"/>
      <c r="AN2395" s="47" t="str">
        <f t="shared" si="1157"/>
        <v/>
      </c>
      <c r="AP2395" s="36">
        <f t="shared" si="1171"/>
        <v>0</v>
      </c>
      <c r="AQ2395" s="36">
        <f t="shared" si="1158"/>
        <v>0</v>
      </c>
      <c r="AR2395" s="36">
        <f t="shared" si="1159"/>
        <v>0</v>
      </c>
      <c r="AS2395" s="36">
        <f t="shared" si="1160"/>
        <v>0</v>
      </c>
      <c r="AT2395" s="36">
        <f t="shared" si="1161"/>
        <v>0</v>
      </c>
      <c r="AU2395" s="36">
        <f t="shared" si="1162"/>
        <v>0</v>
      </c>
      <c r="AV2395" s="36">
        <f t="shared" si="1172"/>
        <v>0</v>
      </c>
      <c r="AW2395" s="36">
        <f t="shared" si="1173"/>
        <v>0</v>
      </c>
      <c r="AX2395" s="36">
        <f t="shared" si="1163"/>
        <v>0</v>
      </c>
      <c r="AY2395" s="36">
        <f t="shared" si="1174"/>
        <v>0</v>
      </c>
      <c r="AZ2395" s="36">
        <f t="shared" si="1175"/>
        <v>0</v>
      </c>
      <c r="BA2395" s="36">
        <f t="shared" si="1164"/>
        <v>0</v>
      </c>
      <c r="BB2395" s="36">
        <f t="shared" si="1165"/>
        <v>0</v>
      </c>
      <c r="BC2395" s="36">
        <f t="shared" si="1166"/>
        <v>0</v>
      </c>
      <c r="BD2395" s="36">
        <f t="shared" si="1167"/>
        <v>0</v>
      </c>
      <c r="BE2395" s="36">
        <f t="shared" si="1168"/>
        <v>0</v>
      </c>
      <c r="BF2395" s="36">
        <f t="shared" si="1176"/>
        <v>2395</v>
      </c>
      <c r="BG2395" s="36">
        <f t="shared" si="1177"/>
        <v>0</v>
      </c>
      <c r="BH2395" s="36">
        <f t="shared" si="1178"/>
        <v>0</v>
      </c>
      <c r="BI2395" s="36">
        <f t="shared" si="1179"/>
        <v>0</v>
      </c>
      <c r="BJ2395" s="29">
        <f t="shared" si="1169"/>
        <v>0</v>
      </c>
      <c r="BK2395" s="29">
        <f t="shared" si="1180"/>
        <v>0</v>
      </c>
      <c r="BL2395" s="29">
        <f t="shared" si="1181"/>
        <v>0</v>
      </c>
      <c r="BM2395" s="29">
        <f t="shared" si="1182"/>
        <v>0</v>
      </c>
      <c r="BN2395" s="36">
        <f t="shared" si="1183"/>
        <v>0</v>
      </c>
      <c r="BQ2395" s="29">
        <f t="shared" si="1184"/>
        <v>0</v>
      </c>
    </row>
    <row r="2396" spans="2:69" s="35" customFormat="1" ht="30" customHeight="1" x14ac:dyDescent="0.15">
      <c r="B2396" s="31"/>
      <c r="C2396" s="32"/>
      <c r="D2396" s="71"/>
      <c r="E2396" s="72"/>
      <c r="F2396" s="72"/>
      <c r="G2396" s="72"/>
      <c r="H2396" s="72"/>
      <c r="I2396" s="72"/>
      <c r="J2396" s="72"/>
      <c r="K2396" s="72"/>
      <c r="L2396" s="72"/>
      <c r="M2396" s="72"/>
      <c r="N2396" s="73"/>
      <c r="O2396" s="33"/>
      <c r="P2396" s="31"/>
      <c r="Q2396" s="34"/>
      <c r="R2396" s="45"/>
      <c r="S2396" s="34"/>
      <c r="T2396" s="45"/>
      <c r="U2396" s="34"/>
      <c r="V2396" s="45"/>
      <c r="W2396" s="46"/>
      <c r="X2396" s="47" t="str">
        <f t="shared" si="1153"/>
        <v/>
      </c>
      <c r="Y2396" s="34"/>
      <c r="Z2396" s="45"/>
      <c r="AA2396" s="34"/>
      <c r="AB2396" s="45"/>
      <c r="AC2396" s="34"/>
      <c r="AD2396" s="45"/>
      <c r="AE2396" s="34"/>
      <c r="AF2396" s="48" t="str">
        <f t="shared" si="1154"/>
        <v/>
      </c>
      <c r="AG2396" s="34"/>
      <c r="AH2396" s="48" t="str">
        <f t="shared" si="1155"/>
        <v/>
      </c>
      <c r="AJ2396" s="48" t="str">
        <f t="shared" si="1170"/>
        <v/>
      </c>
      <c r="AK2396" s="34"/>
      <c r="AL2396" s="47" t="str">
        <f t="shared" si="1156"/>
        <v/>
      </c>
      <c r="AM2396" s="34"/>
      <c r="AN2396" s="47" t="str">
        <f t="shared" si="1157"/>
        <v/>
      </c>
      <c r="AP2396" s="36">
        <f t="shared" si="1171"/>
        <v>0</v>
      </c>
      <c r="AQ2396" s="36">
        <f t="shared" si="1158"/>
        <v>0</v>
      </c>
      <c r="AR2396" s="36">
        <f t="shared" si="1159"/>
        <v>0</v>
      </c>
      <c r="AS2396" s="36">
        <f t="shared" si="1160"/>
        <v>0</v>
      </c>
      <c r="AT2396" s="36">
        <f t="shared" si="1161"/>
        <v>0</v>
      </c>
      <c r="AU2396" s="36">
        <f t="shared" si="1162"/>
        <v>0</v>
      </c>
      <c r="AV2396" s="36">
        <f t="shared" si="1172"/>
        <v>0</v>
      </c>
      <c r="AW2396" s="36">
        <f t="shared" si="1173"/>
        <v>0</v>
      </c>
      <c r="AX2396" s="36">
        <f t="shared" si="1163"/>
        <v>0</v>
      </c>
      <c r="AY2396" s="36">
        <f t="shared" si="1174"/>
        <v>0</v>
      </c>
      <c r="AZ2396" s="36">
        <f t="shared" si="1175"/>
        <v>0</v>
      </c>
      <c r="BA2396" s="36">
        <f t="shared" si="1164"/>
        <v>0</v>
      </c>
      <c r="BB2396" s="36">
        <f t="shared" si="1165"/>
        <v>0</v>
      </c>
      <c r="BC2396" s="36">
        <f t="shared" si="1166"/>
        <v>0</v>
      </c>
      <c r="BD2396" s="36">
        <f t="shared" si="1167"/>
        <v>0</v>
      </c>
      <c r="BE2396" s="36">
        <f t="shared" si="1168"/>
        <v>0</v>
      </c>
      <c r="BF2396" s="36">
        <f t="shared" si="1176"/>
        <v>2396</v>
      </c>
      <c r="BG2396" s="36">
        <f t="shared" si="1177"/>
        <v>0</v>
      </c>
      <c r="BH2396" s="36">
        <f t="shared" si="1178"/>
        <v>0</v>
      </c>
      <c r="BI2396" s="36">
        <f t="shared" si="1179"/>
        <v>0</v>
      </c>
      <c r="BJ2396" s="29">
        <f t="shared" si="1169"/>
        <v>0</v>
      </c>
      <c r="BK2396" s="29">
        <f t="shared" si="1180"/>
        <v>0</v>
      </c>
      <c r="BL2396" s="29">
        <f t="shared" si="1181"/>
        <v>0</v>
      </c>
      <c r="BM2396" s="29">
        <f t="shared" si="1182"/>
        <v>0</v>
      </c>
      <c r="BN2396" s="36">
        <f t="shared" si="1183"/>
        <v>0</v>
      </c>
      <c r="BQ2396" s="29">
        <f t="shared" si="1184"/>
        <v>0</v>
      </c>
    </row>
    <row r="2397" spans="2:69" s="35" customFormat="1" ht="30" customHeight="1" x14ac:dyDescent="0.15">
      <c r="B2397" s="31"/>
      <c r="C2397" s="32"/>
      <c r="D2397" s="71"/>
      <c r="E2397" s="72"/>
      <c r="F2397" s="72"/>
      <c r="G2397" s="72"/>
      <c r="H2397" s="72"/>
      <c r="I2397" s="72"/>
      <c r="J2397" s="72"/>
      <c r="K2397" s="72"/>
      <c r="L2397" s="72"/>
      <c r="M2397" s="72"/>
      <c r="N2397" s="73"/>
      <c r="O2397" s="33"/>
      <c r="P2397" s="31"/>
      <c r="Q2397" s="34"/>
      <c r="R2397" s="45"/>
      <c r="S2397" s="34"/>
      <c r="T2397" s="45"/>
      <c r="U2397" s="34"/>
      <c r="V2397" s="45"/>
      <c r="W2397" s="46"/>
      <c r="X2397" s="47" t="str">
        <f t="shared" si="1153"/>
        <v/>
      </c>
      <c r="Y2397" s="34"/>
      <c r="Z2397" s="45"/>
      <c r="AA2397" s="34"/>
      <c r="AB2397" s="45"/>
      <c r="AC2397" s="34"/>
      <c r="AD2397" s="45"/>
      <c r="AE2397" s="34"/>
      <c r="AF2397" s="48" t="str">
        <f t="shared" si="1154"/>
        <v/>
      </c>
      <c r="AG2397" s="34"/>
      <c r="AH2397" s="48" t="str">
        <f t="shared" si="1155"/>
        <v/>
      </c>
      <c r="AJ2397" s="48" t="str">
        <f t="shared" si="1170"/>
        <v/>
      </c>
      <c r="AK2397" s="34"/>
      <c r="AL2397" s="47" t="str">
        <f t="shared" si="1156"/>
        <v/>
      </c>
      <c r="AM2397" s="34"/>
      <c r="AN2397" s="47" t="str">
        <f t="shared" si="1157"/>
        <v/>
      </c>
      <c r="AP2397" s="36">
        <f t="shared" si="1171"/>
        <v>0</v>
      </c>
      <c r="AQ2397" s="36">
        <f t="shared" si="1158"/>
        <v>0</v>
      </c>
      <c r="AR2397" s="36">
        <f t="shared" si="1159"/>
        <v>0</v>
      </c>
      <c r="AS2397" s="36">
        <f t="shared" si="1160"/>
        <v>0</v>
      </c>
      <c r="AT2397" s="36">
        <f t="shared" si="1161"/>
        <v>0</v>
      </c>
      <c r="AU2397" s="36">
        <f t="shared" si="1162"/>
        <v>0</v>
      </c>
      <c r="AV2397" s="36">
        <f t="shared" si="1172"/>
        <v>0</v>
      </c>
      <c r="AW2397" s="36">
        <f t="shared" si="1173"/>
        <v>0</v>
      </c>
      <c r="AX2397" s="36">
        <f t="shared" si="1163"/>
        <v>0</v>
      </c>
      <c r="AY2397" s="36">
        <f t="shared" si="1174"/>
        <v>0</v>
      </c>
      <c r="AZ2397" s="36">
        <f t="shared" si="1175"/>
        <v>0</v>
      </c>
      <c r="BA2397" s="36">
        <f t="shared" si="1164"/>
        <v>0</v>
      </c>
      <c r="BB2397" s="36">
        <f t="shared" si="1165"/>
        <v>0</v>
      </c>
      <c r="BC2397" s="36">
        <f t="shared" si="1166"/>
        <v>0</v>
      </c>
      <c r="BD2397" s="36">
        <f t="shared" si="1167"/>
        <v>0</v>
      </c>
      <c r="BE2397" s="36">
        <f t="shared" si="1168"/>
        <v>0</v>
      </c>
      <c r="BF2397" s="36">
        <f t="shared" si="1176"/>
        <v>2397</v>
      </c>
      <c r="BG2397" s="36">
        <f t="shared" si="1177"/>
        <v>0</v>
      </c>
      <c r="BH2397" s="36">
        <f t="shared" si="1178"/>
        <v>0</v>
      </c>
      <c r="BI2397" s="36">
        <f t="shared" si="1179"/>
        <v>0</v>
      </c>
      <c r="BJ2397" s="29">
        <f t="shared" si="1169"/>
        <v>0</v>
      </c>
      <c r="BK2397" s="29">
        <f t="shared" si="1180"/>
        <v>0</v>
      </c>
      <c r="BL2397" s="29">
        <f t="shared" si="1181"/>
        <v>0</v>
      </c>
      <c r="BM2397" s="29">
        <f t="shared" si="1182"/>
        <v>0</v>
      </c>
      <c r="BN2397" s="36">
        <f t="shared" si="1183"/>
        <v>0</v>
      </c>
      <c r="BQ2397" s="29">
        <f t="shared" si="1184"/>
        <v>0</v>
      </c>
    </row>
    <row r="2398" spans="2:69" s="35" customFormat="1" ht="30" customHeight="1" x14ac:dyDescent="0.15">
      <c r="B2398" s="31"/>
      <c r="C2398" s="32"/>
      <c r="D2398" s="71"/>
      <c r="E2398" s="72"/>
      <c r="F2398" s="72"/>
      <c r="G2398" s="72"/>
      <c r="H2398" s="72"/>
      <c r="I2398" s="72"/>
      <c r="J2398" s="72"/>
      <c r="K2398" s="72"/>
      <c r="L2398" s="72"/>
      <c r="M2398" s="72"/>
      <c r="N2398" s="73"/>
      <c r="O2398" s="33"/>
      <c r="P2398" s="31"/>
      <c r="Q2398" s="34"/>
      <c r="R2398" s="45"/>
      <c r="S2398" s="34"/>
      <c r="T2398" s="45"/>
      <c r="U2398" s="34"/>
      <c r="V2398" s="45"/>
      <c r="W2398" s="46"/>
      <c r="X2398" s="47" t="str">
        <f t="shared" si="1153"/>
        <v/>
      </c>
      <c r="Y2398" s="34"/>
      <c r="Z2398" s="45"/>
      <c r="AA2398" s="34"/>
      <c r="AB2398" s="45"/>
      <c r="AC2398" s="34"/>
      <c r="AD2398" s="45"/>
      <c r="AE2398" s="34"/>
      <c r="AF2398" s="48" t="str">
        <f t="shared" si="1154"/>
        <v/>
      </c>
      <c r="AG2398" s="34"/>
      <c r="AH2398" s="48" t="str">
        <f t="shared" si="1155"/>
        <v/>
      </c>
      <c r="AJ2398" s="48" t="str">
        <f t="shared" si="1170"/>
        <v/>
      </c>
      <c r="AK2398" s="34"/>
      <c r="AL2398" s="47" t="str">
        <f t="shared" si="1156"/>
        <v/>
      </c>
      <c r="AM2398" s="34"/>
      <c r="AN2398" s="47" t="str">
        <f t="shared" si="1157"/>
        <v/>
      </c>
      <c r="AP2398" s="36">
        <f t="shared" si="1171"/>
        <v>0</v>
      </c>
      <c r="AQ2398" s="36">
        <f t="shared" si="1158"/>
        <v>0</v>
      </c>
      <c r="AR2398" s="36">
        <f t="shared" si="1159"/>
        <v>0</v>
      </c>
      <c r="AS2398" s="36">
        <f t="shared" si="1160"/>
        <v>0</v>
      </c>
      <c r="AT2398" s="36">
        <f t="shared" si="1161"/>
        <v>0</v>
      </c>
      <c r="AU2398" s="36">
        <f t="shared" si="1162"/>
        <v>0</v>
      </c>
      <c r="AV2398" s="36">
        <f t="shared" si="1172"/>
        <v>0</v>
      </c>
      <c r="AW2398" s="36">
        <f t="shared" si="1173"/>
        <v>0</v>
      </c>
      <c r="AX2398" s="36">
        <f t="shared" si="1163"/>
        <v>0</v>
      </c>
      <c r="AY2398" s="36">
        <f t="shared" si="1174"/>
        <v>0</v>
      </c>
      <c r="AZ2398" s="36">
        <f t="shared" si="1175"/>
        <v>0</v>
      </c>
      <c r="BA2398" s="36">
        <f t="shared" si="1164"/>
        <v>0</v>
      </c>
      <c r="BB2398" s="36">
        <f t="shared" si="1165"/>
        <v>0</v>
      </c>
      <c r="BC2398" s="36">
        <f t="shared" si="1166"/>
        <v>0</v>
      </c>
      <c r="BD2398" s="36">
        <f t="shared" si="1167"/>
        <v>0</v>
      </c>
      <c r="BE2398" s="36">
        <f t="shared" si="1168"/>
        <v>0</v>
      </c>
      <c r="BF2398" s="36">
        <f t="shared" si="1176"/>
        <v>2398</v>
      </c>
      <c r="BG2398" s="36">
        <f t="shared" si="1177"/>
        <v>0</v>
      </c>
      <c r="BH2398" s="36">
        <f t="shared" si="1178"/>
        <v>0</v>
      </c>
      <c r="BI2398" s="36">
        <f t="shared" si="1179"/>
        <v>0</v>
      </c>
      <c r="BJ2398" s="29">
        <f t="shared" si="1169"/>
        <v>0</v>
      </c>
      <c r="BK2398" s="29">
        <f t="shared" si="1180"/>
        <v>0</v>
      </c>
      <c r="BL2398" s="29">
        <f t="shared" si="1181"/>
        <v>0</v>
      </c>
      <c r="BM2398" s="29">
        <f t="shared" si="1182"/>
        <v>0</v>
      </c>
      <c r="BN2398" s="36">
        <f t="shared" si="1183"/>
        <v>0</v>
      </c>
      <c r="BQ2398" s="29">
        <f t="shared" si="1184"/>
        <v>0</v>
      </c>
    </row>
    <row r="2399" spans="2:69" s="35" customFormat="1" ht="30" customHeight="1" x14ac:dyDescent="0.15">
      <c r="B2399" s="31"/>
      <c r="C2399" s="32"/>
      <c r="D2399" s="71"/>
      <c r="E2399" s="72"/>
      <c r="F2399" s="72"/>
      <c r="G2399" s="72"/>
      <c r="H2399" s="72"/>
      <c r="I2399" s="72"/>
      <c r="J2399" s="72"/>
      <c r="K2399" s="72"/>
      <c r="L2399" s="72"/>
      <c r="M2399" s="72"/>
      <c r="N2399" s="73"/>
      <c r="O2399" s="33"/>
      <c r="P2399" s="31"/>
      <c r="Q2399" s="34"/>
      <c r="R2399" s="45"/>
      <c r="S2399" s="34"/>
      <c r="T2399" s="45"/>
      <c r="U2399" s="34"/>
      <c r="V2399" s="45"/>
      <c r="W2399" s="46"/>
      <c r="X2399" s="47" t="str">
        <f t="shared" si="1153"/>
        <v/>
      </c>
      <c r="Y2399" s="34"/>
      <c r="Z2399" s="45"/>
      <c r="AA2399" s="34"/>
      <c r="AB2399" s="45"/>
      <c r="AC2399" s="34"/>
      <c r="AD2399" s="45"/>
      <c r="AE2399" s="34"/>
      <c r="AF2399" s="48" t="str">
        <f t="shared" si="1154"/>
        <v/>
      </c>
      <c r="AG2399" s="34"/>
      <c r="AH2399" s="48" t="str">
        <f t="shared" si="1155"/>
        <v/>
      </c>
      <c r="AJ2399" s="48" t="str">
        <f t="shared" si="1170"/>
        <v/>
      </c>
      <c r="AK2399" s="34"/>
      <c r="AL2399" s="47" t="str">
        <f t="shared" si="1156"/>
        <v/>
      </c>
      <c r="AM2399" s="34"/>
      <c r="AN2399" s="47" t="str">
        <f t="shared" si="1157"/>
        <v/>
      </c>
      <c r="AP2399" s="36">
        <f t="shared" si="1171"/>
        <v>0</v>
      </c>
      <c r="AQ2399" s="36">
        <f t="shared" si="1158"/>
        <v>0</v>
      </c>
      <c r="AR2399" s="36">
        <f t="shared" si="1159"/>
        <v>0</v>
      </c>
      <c r="AS2399" s="36">
        <f t="shared" si="1160"/>
        <v>0</v>
      </c>
      <c r="AT2399" s="36">
        <f t="shared" si="1161"/>
        <v>0</v>
      </c>
      <c r="AU2399" s="36">
        <f t="shared" si="1162"/>
        <v>0</v>
      </c>
      <c r="AV2399" s="36">
        <f t="shared" si="1172"/>
        <v>0</v>
      </c>
      <c r="AW2399" s="36">
        <f t="shared" si="1173"/>
        <v>0</v>
      </c>
      <c r="AX2399" s="36">
        <f t="shared" si="1163"/>
        <v>0</v>
      </c>
      <c r="AY2399" s="36">
        <f t="shared" si="1174"/>
        <v>0</v>
      </c>
      <c r="AZ2399" s="36">
        <f t="shared" si="1175"/>
        <v>0</v>
      </c>
      <c r="BA2399" s="36">
        <f t="shared" si="1164"/>
        <v>0</v>
      </c>
      <c r="BB2399" s="36">
        <f t="shared" si="1165"/>
        <v>0</v>
      </c>
      <c r="BC2399" s="36">
        <f t="shared" si="1166"/>
        <v>0</v>
      </c>
      <c r="BD2399" s="36">
        <f t="shared" si="1167"/>
        <v>0</v>
      </c>
      <c r="BE2399" s="36">
        <f t="shared" si="1168"/>
        <v>0</v>
      </c>
      <c r="BF2399" s="36">
        <f t="shared" si="1176"/>
        <v>2399</v>
      </c>
      <c r="BG2399" s="36">
        <f t="shared" si="1177"/>
        <v>0</v>
      </c>
      <c r="BH2399" s="36">
        <f t="shared" si="1178"/>
        <v>0</v>
      </c>
      <c r="BI2399" s="36">
        <f t="shared" si="1179"/>
        <v>0</v>
      </c>
      <c r="BJ2399" s="29">
        <f t="shared" si="1169"/>
        <v>0</v>
      </c>
      <c r="BK2399" s="29">
        <f t="shared" si="1180"/>
        <v>0</v>
      </c>
      <c r="BL2399" s="29">
        <f t="shared" si="1181"/>
        <v>0</v>
      </c>
      <c r="BM2399" s="29">
        <f t="shared" si="1182"/>
        <v>0</v>
      </c>
      <c r="BN2399" s="36">
        <f t="shared" si="1183"/>
        <v>0</v>
      </c>
      <c r="BQ2399" s="29">
        <f t="shared" si="1184"/>
        <v>0</v>
      </c>
    </row>
    <row r="2400" spans="2:69" s="35" customFormat="1" ht="30" customHeight="1" x14ac:dyDescent="0.15">
      <c r="B2400" s="31"/>
      <c r="C2400" s="32"/>
      <c r="D2400" s="71"/>
      <c r="E2400" s="72"/>
      <c r="F2400" s="72"/>
      <c r="G2400" s="72"/>
      <c r="H2400" s="72"/>
      <c r="I2400" s="72"/>
      <c r="J2400" s="72"/>
      <c r="K2400" s="72"/>
      <c r="L2400" s="72"/>
      <c r="M2400" s="72"/>
      <c r="N2400" s="73"/>
      <c r="O2400" s="33"/>
      <c r="P2400" s="31"/>
      <c r="Q2400" s="34"/>
      <c r="R2400" s="45"/>
      <c r="S2400" s="34"/>
      <c r="T2400" s="45"/>
      <c r="U2400" s="34"/>
      <c r="V2400" s="45"/>
      <c r="W2400" s="46"/>
      <c r="X2400" s="47" t="str">
        <f t="shared" si="1153"/>
        <v/>
      </c>
      <c r="Y2400" s="34"/>
      <c r="Z2400" s="45"/>
      <c r="AA2400" s="34"/>
      <c r="AB2400" s="45"/>
      <c r="AC2400" s="34"/>
      <c r="AD2400" s="45"/>
      <c r="AE2400" s="34"/>
      <c r="AF2400" s="48" t="str">
        <f t="shared" si="1154"/>
        <v/>
      </c>
      <c r="AG2400" s="34"/>
      <c r="AH2400" s="48" t="str">
        <f t="shared" si="1155"/>
        <v/>
      </c>
      <c r="AJ2400" s="48" t="str">
        <f t="shared" si="1170"/>
        <v/>
      </c>
      <c r="AK2400" s="34"/>
      <c r="AL2400" s="47" t="str">
        <f t="shared" si="1156"/>
        <v/>
      </c>
      <c r="AM2400" s="34"/>
      <c r="AN2400" s="47" t="str">
        <f t="shared" si="1157"/>
        <v/>
      </c>
      <c r="AP2400" s="36">
        <f t="shared" si="1171"/>
        <v>0</v>
      </c>
      <c r="AQ2400" s="36">
        <f t="shared" si="1158"/>
        <v>0</v>
      </c>
      <c r="AR2400" s="36">
        <f t="shared" si="1159"/>
        <v>0</v>
      </c>
      <c r="AS2400" s="36">
        <f t="shared" si="1160"/>
        <v>0</v>
      </c>
      <c r="AT2400" s="36">
        <f t="shared" si="1161"/>
        <v>0</v>
      </c>
      <c r="AU2400" s="36">
        <f t="shared" si="1162"/>
        <v>0</v>
      </c>
      <c r="AV2400" s="36">
        <f t="shared" si="1172"/>
        <v>0</v>
      </c>
      <c r="AW2400" s="36">
        <f t="shared" si="1173"/>
        <v>0</v>
      </c>
      <c r="AX2400" s="36">
        <f t="shared" si="1163"/>
        <v>0</v>
      </c>
      <c r="AY2400" s="36">
        <f t="shared" si="1174"/>
        <v>0</v>
      </c>
      <c r="AZ2400" s="36">
        <f t="shared" si="1175"/>
        <v>0</v>
      </c>
      <c r="BA2400" s="36">
        <f t="shared" si="1164"/>
        <v>0</v>
      </c>
      <c r="BB2400" s="36">
        <f t="shared" si="1165"/>
        <v>0</v>
      </c>
      <c r="BC2400" s="36">
        <f t="shared" si="1166"/>
        <v>0</v>
      </c>
      <c r="BD2400" s="36">
        <f t="shared" si="1167"/>
        <v>0</v>
      </c>
      <c r="BE2400" s="36">
        <f t="shared" si="1168"/>
        <v>0</v>
      </c>
      <c r="BF2400" s="36">
        <f t="shared" si="1176"/>
        <v>2400</v>
      </c>
      <c r="BG2400" s="36">
        <f t="shared" si="1177"/>
        <v>0</v>
      </c>
      <c r="BH2400" s="36">
        <f t="shared" si="1178"/>
        <v>0</v>
      </c>
      <c r="BI2400" s="36">
        <f t="shared" si="1179"/>
        <v>0</v>
      </c>
      <c r="BJ2400" s="29">
        <f t="shared" si="1169"/>
        <v>0</v>
      </c>
      <c r="BK2400" s="29">
        <f t="shared" si="1180"/>
        <v>0</v>
      </c>
      <c r="BL2400" s="29">
        <f t="shared" si="1181"/>
        <v>0</v>
      </c>
      <c r="BM2400" s="29">
        <f t="shared" si="1182"/>
        <v>0</v>
      </c>
      <c r="BN2400" s="36">
        <f t="shared" si="1183"/>
        <v>0</v>
      </c>
      <c r="BQ2400" s="29">
        <f t="shared" si="1184"/>
        <v>0</v>
      </c>
    </row>
    <row r="2401" spans="2:69" s="35" customFormat="1" ht="30" customHeight="1" x14ac:dyDescent="0.15">
      <c r="B2401" s="31"/>
      <c r="C2401" s="32"/>
      <c r="D2401" s="71"/>
      <c r="E2401" s="72"/>
      <c r="F2401" s="72"/>
      <c r="G2401" s="72"/>
      <c r="H2401" s="72"/>
      <c r="I2401" s="72"/>
      <c r="J2401" s="72"/>
      <c r="K2401" s="72"/>
      <c r="L2401" s="72"/>
      <c r="M2401" s="72"/>
      <c r="N2401" s="73"/>
      <c r="O2401" s="33"/>
      <c r="P2401" s="31"/>
      <c r="Q2401" s="34"/>
      <c r="R2401" s="45"/>
      <c r="S2401" s="34"/>
      <c r="T2401" s="45"/>
      <c r="U2401" s="34"/>
      <c r="V2401" s="45"/>
      <c r="W2401" s="46"/>
      <c r="X2401" s="47" t="str">
        <f t="shared" si="1153"/>
        <v/>
      </c>
      <c r="Y2401" s="34"/>
      <c r="Z2401" s="45"/>
      <c r="AA2401" s="34"/>
      <c r="AB2401" s="45"/>
      <c r="AC2401" s="34"/>
      <c r="AD2401" s="45"/>
      <c r="AE2401" s="34"/>
      <c r="AF2401" s="48" t="str">
        <f t="shared" si="1154"/>
        <v/>
      </c>
      <c r="AG2401" s="34"/>
      <c r="AH2401" s="48" t="str">
        <f t="shared" si="1155"/>
        <v/>
      </c>
      <c r="AJ2401" s="48" t="str">
        <f t="shared" si="1170"/>
        <v/>
      </c>
      <c r="AK2401" s="34"/>
      <c r="AL2401" s="47" t="str">
        <f t="shared" si="1156"/>
        <v/>
      </c>
      <c r="AM2401" s="34"/>
      <c r="AN2401" s="47" t="str">
        <f t="shared" si="1157"/>
        <v/>
      </c>
      <c r="AP2401" s="36">
        <f t="shared" si="1171"/>
        <v>0</v>
      </c>
      <c r="AQ2401" s="36">
        <f t="shared" si="1158"/>
        <v>0</v>
      </c>
      <c r="AR2401" s="36">
        <f t="shared" si="1159"/>
        <v>0</v>
      </c>
      <c r="AS2401" s="36">
        <f t="shared" si="1160"/>
        <v>0</v>
      </c>
      <c r="AT2401" s="36">
        <f t="shared" si="1161"/>
        <v>0</v>
      </c>
      <c r="AU2401" s="36">
        <f t="shared" si="1162"/>
        <v>0</v>
      </c>
      <c r="AV2401" s="36">
        <f t="shared" si="1172"/>
        <v>0</v>
      </c>
      <c r="AW2401" s="36">
        <f t="shared" si="1173"/>
        <v>0</v>
      </c>
      <c r="AX2401" s="36">
        <f t="shared" si="1163"/>
        <v>0</v>
      </c>
      <c r="AY2401" s="36">
        <f t="shared" si="1174"/>
        <v>0</v>
      </c>
      <c r="AZ2401" s="36">
        <f t="shared" si="1175"/>
        <v>0</v>
      </c>
      <c r="BA2401" s="36">
        <f t="shared" si="1164"/>
        <v>0</v>
      </c>
      <c r="BB2401" s="36">
        <f t="shared" si="1165"/>
        <v>0</v>
      </c>
      <c r="BC2401" s="36">
        <f t="shared" si="1166"/>
        <v>0</v>
      </c>
      <c r="BD2401" s="36">
        <f t="shared" si="1167"/>
        <v>0</v>
      </c>
      <c r="BE2401" s="36">
        <f t="shared" si="1168"/>
        <v>0</v>
      </c>
      <c r="BF2401" s="36">
        <f t="shared" si="1176"/>
        <v>2401</v>
      </c>
      <c r="BG2401" s="36">
        <f t="shared" si="1177"/>
        <v>0</v>
      </c>
      <c r="BH2401" s="36">
        <f t="shared" si="1178"/>
        <v>0</v>
      </c>
      <c r="BI2401" s="36">
        <f t="shared" si="1179"/>
        <v>0</v>
      </c>
      <c r="BJ2401" s="29">
        <f t="shared" si="1169"/>
        <v>0</v>
      </c>
      <c r="BK2401" s="29">
        <f t="shared" si="1180"/>
        <v>0</v>
      </c>
      <c r="BL2401" s="29">
        <f t="shared" si="1181"/>
        <v>0</v>
      </c>
      <c r="BM2401" s="29">
        <f t="shared" si="1182"/>
        <v>0</v>
      </c>
      <c r="BN2401" s="36">
        <f t="shared" si="1183"/>
        <v>0</v>
      </c>
      <c r="BQ2401" s="29">
        <f t="shared" si="1184"/>
        <v>0</v>
      </c>
    </row>
    <row r="2402" spans="2:69" s="35" customFormat="1" ht="30" customHeight="1" x14ac:dyDescent="0.15">
      <c r="B2402" s="31"/>
      <c r="C2402" s="32"/>
      <c r="D2402" s="71"/>
      <c r="E2402" s="72"/>
      <c r="F2402" s="72"/>
      <c r="G2402" s="72"/>
      <c r="H2402" s="72"/>
      <c r="I2402" s="72"/>
      <c r="J2402" s="72"/>
      <c r="K2402" s="72"/>
      <c r="L2402" s="72"/>
      <c r="M2402" s="72"/>
      <c r="N2402" s="73"/>
      <c r="O2402" s="33"/>
      <c r="P2402" s="31"/>
      <c r="Q2402" s="34"/>
      <c r="R2402" s="45"/>
      <c r="S2402" s="34"/>
      <c r="T2402" s="45"/>
      <c r="U2402" s="34"/>
      <c r="V2402" s="45"/>
      <c r="W2402" s="46"/>
      <c r="X2402" s="47" t="str">
        <f t="shared" si="1153"/>
        <v/>
      </c>
      <c r="Y2402" s="34"/>
      <c r="Z2402" s="45"/>
      <c r="AA2402" s="34"/>
      <c r="AB2402" s="45"/>
      <c r="AC2402" s="34"/>
      <c r="AD2402" s="45"/>
      <c r="AE2402" s="34"/>
      <c r="AF2402" s="48" t="str">
        <f t="shared" si="1154"/>
        <v/>
      </c>
      <c r="AG2402" s="34"/>
      <c r="AH2402" s="48" t="str">
        <f t="shared" si="1155"/>
        <v/>
      </c>
      <c r="AJ2402" s="48" t="str">
        <f t="shared" si="1170"/>
        <v/>
      </c>
      <c r="AK2402" s="34"/>
      <c r="AL2402" s="47" t="str">
        <f t="shared" si="1156"/>
        <v/>
      </c>
      <c r="AM2402" s="34"/>
      <c r="AN2402" s="47" t="str">
        <f t="shared" si="1157"/>
        <v/>
      </c>
      <c r="AP2402" s="36">
        <f t="shared" si="1171"/>
        <v>0</v>
      </c>
      <c r="AQ2402" s="36">
        <f t="shared" si="1158"/>
        <v>0</v>
      </c>
      <c r="AR2402" s="36">
        <f t="shared" si="1159"/>
        <v>0</v>
      </c>
      <c r="AS2402" s="36">
        <f t="shared" si="1160"/>
        <v>0</v>
      </c>
      <c r="AT2402" s="36">
        <f t="shared" si="1161"/>
        <v>0</v>
      </c>
      <c r="AU2402" s="36">
        <f t="shared" si="1162"/>
        <v>0</v>
      </c>
      <c r="AV2402" s="36">
        <f t="shared" si="1172"/>
        <v>0</v>
      </c>
      <c r="AW2402" s="36">
        <f t="shared" si="1173"/>
        <v>0</v>
      </c>
      <c r="AX2402" s="36">
        <f t="shared" si="1163"/>
        <v>0</v>
      </c>
      <c r="AY2402" s="36">
        <f t="shared" si="1174"/>
        <v>0</v>
      </c>
      <c r="AZ2402" s="36">
        <f t="shared" si="1175"/>
        <v>0</v>
      </c>
      <c r="BA2402" s="36">
        <f t="shared" si="1164"/>
        <v>0</v>
      </c>
      <c r="BB2402" s="36">
        <f t="shared" si="1165"/>
        <v>0</v>
      </c>
      <c r="BC2402" s="36">
        <f t="shared" si="1166"/>
        <v>0</v>
      </c>
      <c r="BD2402" s="36">
        <f t="shared" si="1167"/>
        <v>0</v>
      </c>
      <c r="BE2402" s="36">
        <f t="shared" si="1168"/>
        <v>0</v>
      </c>
      <c r="BF2402" s="36">
        <f t="shared" si="1176"/>
        <v>2402</v>
      </c>
      <c r="BG2402" s="36">
        <f t="shared" si="1177"/>
        <v>0</v>
      </c>
      <c r="BH2402" s="36">
        <f t="shared" si="1178"/>
        <v>0</v>
      </c>
      <c r="BI2402" s="36">
        <f t="shared" si="1179"/>
        <v>0</v>
      </c>
      <c r="BJ2402" s="29">
        <f t="shared" si="1169"/>
        <v>0</v>
      </c>
      <c r="BK2402" s="29">
        <f t="shared" si="1180"/>
        <v>0</v>
      </c>
      <c r="BL2402" s="29">
        <f t="shared" si="1181"/>
        <v>0</v>
      </c>
      <c r="BM2402" s="29">
        <f t="shared" si="1182"/>
        <v>0</v>
      </c>
      <c r="BN2402" s="36">
        <f t="shared" si="1183"/>
        <v>0</v>
      </c>
      <c r="BQ2402" s="29">
        <f t="shared" si="1184"/>
        <v>0</v>
      </c>
    </row>
    <row r="2403" spans="2:69" s="35" customFormat="1" ht="30" customHeight="1" x14ac:dyDescent="0.15">
      <c r="B2403" s="31"/>
      <c r="C2403" s="32"/>
      <c r="D2403" s="71"/>
      <c r="E2403" s="72"/>
      <c r="F2403" s="72"/>
      <c r="G2403" s="72"/>
      <c r="H2403" s="72"/>
      <c r="I2403" s="72"/>
      <c r="J2403" s="72"/>
      <c r="K2403" s="72"/>
      <c r="L2403" s="72"/>
      <c r="M2403" s="72"/>
      <c r="N2403" s="73"/>
      <c r="O2403" s="33"/>
      <c r="P2403" s="31"/>
      <c r="Q2403" s="34"/>
      <c r="R2403" s="45"/>
      <c r="S2403" s="34"/>
      <c r="T2403" s="45"/>
      <c r="U2403" s="34"/>
      <c r="V2403" s="45"/>
      <c r="W2403" s="46"/>
      <c r="X2403" s="47" t="str">
        <f t="shared" si="1153"/>
        <v/>
      </c>
      <c r="Y2403" s="34"/>
      <c r="Z2403" s="45"/>
      <c r="AA2403" s="34"/>
      <c r="AB2403" s="45"/>
      <c r="AC2403" s="34"/>
      <c r="AD2403" s="45"/>
      <c r="AE2403" s="34"/>
      <c r="AF2403" s="48" t="str">
        <f t="shared" si="1154"/>
        <v/>
      </c>
      <c r="AG2403" s="34"/>
      <c r="AH2403" s="48" t="str">
        <f t="shared" si="1155"/>
        <v/>
      </c>
      <c r="AJ2403" s="48" t="str">
        <f t="shared" si="1170"/>
        <v/>
      </c>
      <c r="AK2403" s="34"/>
      <c r="AL2403" s="47" t="str">
        <f t="shared" si="1156"/>
        <v/>
      </c>
      <c r="AM2403" s="34"/>
      <c r="AN2403" s="47" t="str">
        <f t="shared" si="1157"/>
        <v/>
      </c>
      <c r="AP2403" s="36">
        <f t="shared" si="1171"/>
        <v>0</v>
      </c>
      <c r="AQ2403" s="36">
        <f t="shared" si="1158"/>
        <v>0</v>
      </c>
      <c r="AR2403" s="36">
        <f t="shared" si="1159"/>
        <v>0</v>
      </c>
      <c r="AS2403" s="36">
        <f t="shared" si="1160"/>
        <v>0</v>
      </c>
      <c r="AT2403" s="36">
        <f t="shared" si="1161"/>
        <v>0</v>
      </c>
      <c r="AU2403" s="36">
        <f t="shared" si="1162"/>
        <v>0</v>
      </c>
      <c r="AV2403" s="36">
        <f t="shared" si="1172"/>
        <v>0</v>
      </c>
      <c r="AW2403" s="36">
        <f t="shared" si="1173"/>
        <v>0</v>
      </c>
      <c r="AX2403" s="36">
        <f t="shared" si="1163"/>
        <v>0</v>
      </c>
      <c r="AY2403" s="36">
        <f t="shared" si="1174"/>
        <v>0</v>
      </c>
      <c r="AZ2403" s="36">
        <f t="shared" si="1175"/>
        <v>0</v>
      </c>
      <c r="BA2403" s="36">
        <f t="shared" si="1164"/>
        <v>0</v>
      </c>
      <c r="BB2403" s="36">
        <f t="shared" si="1165"/>
        <v>0</v>
      </c>
      <c r="BC2403" s="36">
        <f t="shared" si="1166"/>
        <v>0</v>
      </c>
      <c r="BD2403" s="36">
        <f t="shared" si="1167"/>
        <v>0</v>
      </c>
      <c r="BE2403" s="36">
        <f t="shared" si="1168"/>
        <v>0</v>
      </c>
      <c r="BF2403" s="36">
        <f t="shared" si="1176"/>
        <v>2403</v>
      </c>
      <c r="BG2403" s="36">
        <f t="shared" si="1177"/>
        <v>0</v>
      </c>
      <c r="BH2403" s="36">
        <f t="shared" si="1178"/>
        <v>0</v>
      </c>
      <c r="BI2403" s="36">
        <f t="shared" si="1179"/>
        <v>0</v>
      </c>
      <c r="BJ2403" s="29">
        <f t="shared" si="1169"/>
        <v>0</v>
      </c>
      <c r="BK2403" s="29">
        <f t="shared" si="1180"/>
        <v>0</v>
      </c>
      <c r="BL2403" s="29">
        <f t="shared" si="1181"/>
        <v>0</v>
      </c>
      <c r="BM2403" s="29">
        <f t="shared" si="1182"/>
        <v>0</v>
      </c>
      <c r="BN2403" s="36">
        <f t="shared" si="1183"/>
        <v>0</v>
      </c>
      <c r="BQ2403" s="29">
        <f t="shared" si="1184"/>
        <v>0</v>
      </c>
    </row>
    <row r="2404" spans="2:69" s="35" customFormat="1" ht="30" customHeight="1" x14ac:dyDescent="0.15">
      <c r="B2404" s="31"/>
      <c r="C2404" s="32"/>
      <c r="D2404" s="71"/>
      <c r="E2404" s="72"/>
      <c r="F2404" s="72"/>
      <c r="G2404" s="72"/>
      <c r="H2404" s="72"/>
      <c r="I2404" s="72"/>
      <c r="J2404" s="72"/>
      <c r="K2404" s="72"/>
      <c r="L2404" s="72"/>
      <c r="M2404" s="72"/>
      <c r="N2404" s="73"/>
      <c r="O2404" s="33"/>
      <c r="P2404" s="31"/>
      <c r="Q2404" s="34"/>
      <c r="R2404" s="45"/>
      <c r="S2404" s="34"/>
      <c r="T2404" s="45"/>
      <c r="U2404" s="34"/>
      <c r="V2404" s="45"/>
      <c r="W2404" s="46"/>
      <c r="X2404" s="47" t="str">
        <f t="shared" si="1153"/>
        <v/>
      </c>
      <c r="Y2404" s="34"/>
      <c r="Z2404" s="45"/>
      <c r="AA2404" s="34"/>
      <c r="AB2404" s="45"/>
      <c r="AC2404" s="34"/>
      <c r="AD2404" s="45"/>
      <c r="AE2404" s="34"/>
      <c r="AF2404" s="48" t="str">
        <f t="shared" si="1154"/>
        <v/>
      </c>
      <c r="AG2404" s="34"/>
      <c r="AH2404" s="48" t="str">
        <f t="shared" si="1155"/>
        <v/>
      </c>
      <c r="AJ2404" s="48" t="str">
        <f t="shared" si="1170"/>
        <v/>
      </c>
      <c r="AK2404" s="34"/>
      <c r="AL2404" s="47" t="str">
        <f t="shared" si="1156"/>
        <v/>
      </c>
      <c r="AM2404" s="34"/>
      <c r="AN2404" s="47" t="str">
        <f t="shared" si="1157"/>
        <v/>
      </c>
      <c r="AP2404" s="36">
        <f t="shared" si="1171"/>
        <v>0</v>
      </c>
      <c r="AQ2404" s="36">
        <f t="shared" si="1158"/>
        <v>0</v>
      </c>
      <c r="AR2404" s="36">
        <f t="shared" si="1159"/>
        <v>0</v>
      </c>
      <c r="AS2404" s="36">
        <f t="shared" si="1160"/>
        <v>0</v>
      </c>
      <c r="AT2404" s="36">
        <f t="shared" si="1161"/>
        <v>0</v>
      </c>
      <c r="AU2404" s="36">
        <f t="shared" si="1162"/>
        <v>0</v>
      </c>
      <c r="AV2404" s="36">
        <f t="shared" si="1172"/>
        <v>0</v>
      </c>
      <c r="AW2404" s="36">
        <f t="shared" si="1173"/>
        <v>0</v>
      </c>
      <c r="AX2404" s="36">
        <f t="shared" si="1163"/>
        <v>0</v>
      </c>
      <c r="AY2404" s="36">
        <f t="shared" si="1174"/>
        <v>0</v>
      </c>
      <c r="AZ2404" s="36">
        <f t="shared" si="1175"/>
        <v>0</v>
      </c>
      <c r="BA2404" s="36">
        <f t="shared" si="1164"/>
        <v>0</v>
      </c>
      <c r="BB2404" s="36">
        <f t="shared" si="1165"/>
        <v>0</v>
      </c>
      <c r="BC2404" s="36">
        <f t="shared" si="1166"/>
        <v>0</v>
      </c>
      <c r="BD2404" s="36">
        <f t="shared" si="1167"/>
        <v>0</v>
      </c>
      <c r="BE2404" s="36">
        <f t="shared" si="1168"/>
        <v>0</v>
      </c>
      <c r="BF2404" s="36">
        <f t="shared" si="1176"/>
        <v>2404</v>
      </c>
      <c r="BG2404" s="36">
        <f t="shared" si="1177"/>
        <v>0</v>
      </c>
      <c r="BH2404" s="36">
        <f t="shared" si="1178"/>
        <v>0</v>
      </c>
      <c r="BI2404" s="36">
        <f t="shared" si="1179"/>
        <v>0</v>
      </c>
      <c r="BJ2404" s="29">
        <f t="shared" si="1169"/>
        <v>0</v>
      </c>
      <c r="BK2404" s="29">
        <f t="shared" si="1180"/>
        <v>0</v>
      </c>
      <c r="BL2404" s="29">
        <f t="shared" si="1181"/>
        <v>0</v>
      </c>
      <c r="BM2404" s="29">
        <f t="shared" si="1182"/>
        <v>0</v>
      </c>
      <c r="BN2404" s="36">
        <f t="shared" si="1183"/>
        <v>0</v>
      </c>
      <c r="BQ2404" s="29">
        <f t="shared" si="1184"/>
        <v>0</v>
      </c>
    </row>
    <row r="2405" spans="2:69" s="35" customFormat="1" ht="30" customHeight="1" x14ac:dyDescent="0.15">
      <c r="B2405" s="31"/>
      <c r="C2405" s="32"/>
      <c r="D2405" s="71"/>
      <c r="E2405" s="72"/>
      <c r="F2405" s="72"/>
      <c r="G2405" s="72"/>
      <c r="H2405" s="72"/>
      <c r="I2405" s="72"/>
      <c r="J2405" s="72"/>
      <c r="K2405" s="72"/>
      <c r="L2405" s="72"/>
      <c r="M2405" s="72"/>
      <c r="N2405" s="73"/>
      <c r="O2405" s="33"/>
      <c r="P2405" s="31"/>
      <c r="Q2405" s="34"/>
      <c r="R2405" s="45"/>
      <c r="S2405" s="34"/>
      <c r="T2405" s="45"/>
      <c r="U2405" s="34"/>
      <c r="V2405" s="45"/>
      <c r="W2405" s="46"/>
      <c r="X2405" s="47" t="str">
        <f t="shared" si="1153"/>
        <v/>
      </c>
      <c r="Y2405" s="34"/>
      <c r="Z2405" s="45"/>
      <c r="AA2405" s="34"/>
      <c r="AB2405" s="45"/>
      <c r="AC2405" s="34"/>
      <c r="AD2405" s="45"/>
      <c r="AE2405" s="34"/>
      <c r="AF2405" s="48" t="str">
        <f t="shared" si="1154"/>
        <v/>
      </c>
      <c r="AG2405" s="34"/>
      <c r="AH2405" s="48" t="str">
        <f t="shared" si="1155"/>
        <v/>
      </c>
      <c r="AJ2405" s="48" t="str">
        <f t="shared" si="1170"/>
        <v/>
      </c>
      <c r="AK2405" s="34"/>
      <c r="AL2405" s="47" t="str">
        <f t="shared" si="1156"/>
        <v/>
      </c>
      <c r="AM2405" s="34"/>
      <c r="AN2405" s="47" t="str">
        <f t="shared" si="1157"/>
        <v/>
      </c>
      <c r="AP2405" s="36">
        <f t="shared" si="1171"/>
        <v>0</v>
      </c>
      <c r="AQ2405" s="36">
        <f t="shared" si="1158"/>
        <v>0</v>
      </c>
      <c r="AR2405" s="36">
        <f t="shared" si="1159"/>
        <v>0</v>
      </c>
      <c r="AS2405" s="36">
        <f t="shared" si="1160"/>
        <v>0</v>
      </c>
      <c r="AT2405" s="36">
        <f t="shared" si="1161"/>
        <v>0</v>
      </c>
      <c r="AU2405" s="36">
        <f t="shared" si="1162"/>
        <v>0</v>
      </c>
      <c r="AV2405" s="36">
        <f t="shared" si="1172"/>
        <v>0</v>
      </c>
      <c r="AW2405" s="36">
        <f t="shared" si="1173"/>
        <v>0</v>
      </c>
      <c r="AX2405" s="36">
        <f t="shared" si="1163"/>
        <v>0</v>
      </c>
      <c r="AY2405" s="36">
        <f t="shared" si="1174"/>
        <v>0</v>
      </c>
      <c r="AZ2405" s="36">
        <f t="shared" si="1175"/>
        <v>0</v>
      </c>
      <c r="BA2405" s="36">
        <f t="shared" si="1164"/>
        <v>0</v>
      </c>
      <c r="BB2405" s="36">
        <f t="shared" si="1165"/>
        <v>0</v>
      </c>
      <c r="BC2405" s="36">
        <f t="shared" si="1166"/>
        <v>0</v>
      </c>
      <c r="BD2405" s="36">
        <f t="shared" si="1167"/>
        <v>0</v>
      </c>
      <c r="BE2405" s="36">
        <f t="shared" si="1168"/>
        <v>0</v>
      </c>
      <c r="BF2405" s="36">
        <f t="shared" si="1176"/>
        <v>2405</v>
      </c>
      <c r="BG2405" s="36">
        <f t="shared" si="1177"/>
        <v>0</v>
      </c>
      <c r="BH2405" s="36">
        <f t="shared" si="1178"/>
        <v>0</v>
      </c>
      <c r="BI2405" s="36">
        <f t="shared" si="1179"/>
        <v>0</v>
      </c>
      <c r="BJ2405" s="29">
        <f t="shared" si="1169"/>
        <v>0</v>
      </c>
      <c r="BK2405" s="29">
        <f t="shared" si="1180"/>
        <v>0</v>
      </c>
      <c r="BL2405" s="29">
        <f t="shared" si="1181"/>
        <v>0</v>
      </c>
      <c r="BM2405" s="29">
        <f t="shared" si="1182"/>
        <v>0</v>
      </c>
      <c r="BN2405" s="36">
        <f t="shared" si="1183"/>
        <v>0</v>
      </c>
      <c r="BQ2405" s="29">
        <f t="shared" si="1184"/>
        <v>0</v>
      </c>
    </row>
    <row r="2406" spans="2:69" s="35" customFormat="1" ht="30" customHeight="1" x14ac:dyDescent="0.15">
      <c r="B2406" s="31"/>
      <c r="C2406" s="32"/>
      <c r="D2406" s="71"/>
      <c r="E2406" s="72"/>
      <c r="F2406" s="72"/>
      <c r="G2406" s="72"/>
      <c r="H2406" s="72"/>
      <c r="I2406" s="72"/>
      <c r="J2406" s="72"/>
      <c r="K2406" s="72"/>
      <c r="L2406" s="72"/>
      <c r="M2406" s="72"/>
      <c r="N2406" s="73"/>
      <c r="O2406" s="33"/>
      <c r="P2406" s="31"/>
      <c r="Q2406" s="34"/>
      <c r="R2406" s="45"/>
      <c r="S2406" s="34"/>
      <c r="T2406" s="45"/>
      <c r="U2406" s="34"/>
      <c r="V2406" s="45"/>
      <c r="W2406" s="46"/>
      <c r="X2406" s="47" t="str">
        <f t="shared" ref="X2406:X2469" si="1185">IF(ISBLANK(R2406),"",IF(ISERR(R2406*T2406),"-",ROUND(R2406*T2406,2)))</f>
        <v/>
      </c>
      <c r="Y2406" s="34"/>
      <c r="Z2406" s="45"/>
      <c r="AA2406" s="34"/>
      <c r="AB2406" s="45"/>
      <c r="AC2406" s="34"/>
      <c r="AD2406" s="45"/>
      <c r="AE2406" s="34"/>
      <c r="AF2406" s="48" t="str">
        <f t="shared" ref="AF2406:AF2469" si="1186">IF(OR(ISBLANK(Z2406),Z2406=""),"",IF(ISERR((V2406-AD2406)/V2406),"",ROUND(100*(V2406-AD2406)/V2406,2)))</f>
        <v/>
      </c>
      <c r="AG2406" s="34"/>
      <c r="AH2406" s="48" t="str">
        <f t="shared" ref="AH2406:AH2469" si="1187">IF(OR(ISBLANK(Z2406),Z2406=""),"",IF(ISERR(AD2406/V2406),"-",ROUND(100*AD2406/V2406,2)))</f>
        <v/>
      </c>
      <c r="AJ2406" s="48" t="str">
        <f t="shared" si="1170"/>
        <v/>
      </c>
      <c r="AK2406" s="34"/>
      <c r="AL2406" s="47" t="str">
        <f t="shared" ref="AL2406:AL2469" si="1188">IF(OR(ISBLANK(P2406),ISBLANK(R2406),R2406="",R2406=0),"",IF(ISERR((X2406-AJ2406)/X2406),"",ROUND(100*(X2406-AJ2406)/X2406,2)))</f>
        <v/>
      </c>
      <c r="AM2406" s="34"/>
      <c r="AN2406" s="47" t="str">
        <f t="shared" ref="AN2406:AN2469" si="1189">IF(OR(ISBLANK(P2406),ISBLANK(R2406),R2406="",R2406=0),"",IF(ISERR(AJ2406/X2406),"",ROUND(100*AJ2406/X2406,2)))</f>
        <v/>
      </c>
      <c r="AP2406" s="36">
        <f t="shared" si="1171"/>
        <v>0</v>
      </c>
      <c r="AQ2406" s="36">
        <f t="shared" ref="AQ2406:AQ2469" si="1190">IF(ISBLANK(R2406),0,IF(ISERR(100*(AJ2406-X2406)/X2406),0,IF(100*(AJ2406-X2406)/X2406&gt;0.1,1,0)))</f>
        <v>0</v>
      </c>
      <c r="AR2406" s="36">
        <f t="shared" ref="AR2406:AR2469" si="1191">IF(ISBLANK(R2406),0,IF(ISERR(OR(AN2406,100*(AJ2406-X2406)/X2406)),0,IF(AND(AN2406&gt;100,100*(AJ2406-X2406)/X2406&gt;1),1,0)))</f>
        <v>0</v>
      </c>
      <c r="AS2406" s="36">
        <f t="shared" ref="AS2406:AS2469" si="1192">IF(ISBLANK(R2406),0,IF(ISERR(OR(AN2406,100*(AJ2406-X2406)/X2406)),0,IF(AND(AN2406&gt;100,100*(AJ2406-X2406)/X2406&lt;1),1,0)))</f>
        <v>0</v>
      </c>
      <c r="AT2406" s="36">
        <f t="shared" ref="AT2406:AT2469" si="1193">IF(OR(ISBLANK(P2406),ISERR(IF(AND(AL2406&gt;=0,AL2406&lt;=30),IF(AL2406&lt;$V$22,IF(ROUND(100*(V2406-ROUND((AB2406-0.01)*Z2406,2))/V2406,2)&lt;=$V$22,1,0),0),0))),0,IF(AND(AL2406&gt;=0,AL2406&lt;=30),IF(AL2406&lt;$V$22,IF(ROUND(100*(V2406-ROUND((AB2406-0.01)*Z2406,2))/V2406,2)&lt;=$V$22,1,0),0),0))</f>
        <v>0</v>
      </c>
      <c r="AU2406" s="36">
        <f t="shared" ref="AU2406:AU2469" si="1194">IF(OR(ISBLANK(P2406),ISERR(IF($AJ$10=$AP$8,IF(AND(AL2406&gt;=0,AL2406&lt;=30),IF(AL2406&gt;$V$22,IF(ROUND(100*(V2406-ROUND((AB2406+0.01)*Z2406,2))/V2406,2)&gt;=$V$22,1,0),0),0),0))),0,IF($AJ$10=$AP$8,IF(AND(AL2406&gt;=0,AL2406&lt;=30),IF(AL2406&gt;$V$22,IF(ROUND(100*(V2406-ROUND((AB2406+0.01)*Z2406,2))/V2406,2)&gt;=$V$22,1,0),0),0),0))</f>
        <v>0</v>
      </c>
      <c r="AV2406" s="36">
        <f t="shared" si="1172"/>
        <v>0</v>
      </c>
      <c r="AW2406" s="36">
        <f t="shared" si="1173"/>
        <v>0</v>
      </c>
      <c r="AX2406" s="36">
        <f t="shared" ref="AX2406:AX2469" si="1195">IF(OR(ISBLANK(P2406),ISERR(IF(AND(AL2406&gt;=0,AL2406&lt;=30),IF(AL2406&gt;$V$22,IF(ROUND(100*(V2406-ROUND((AB2406+0.01)*Z2406,2))/V2406,2)&lt;$V$22,1,0),IF(AL2406&lt;$V$22,IF(ROUND(100*(V2406-ROUND((AB2406-0.01)*Z2406,2))/V2406,2)&gt;$V$22,1,0),0)),0))),0,IF(AND(AL2406&gt;=0,AL2406&lt;=30),IF(AL2406&gt;$V$22,IF(ROUND(100*(V2406-ROUND((AB2406+0.01)*Z2406,2))/V2406,2)&lt;$V$22,1,0),IF(AL2406&lt;$V$22,IF(ROUND(100*(V2406-ROUND((AB2406-0.01)*Z2406,2))/V2406,2)&gt;$V$22,1,0),0)),0))</f>
        <v>0</v>
      </c>
      <c r="AY2406" s="36">
        <f t="shared" si="1174"/>
        <v>0</v>
      </c>
      <c r="AZ2406" s="36">
        <f t="shared" si="1175"/>
        <v>0</v>
      </c>
      <c r="BA2406" s="36">
        <f t="shared" ref="BA2406:BA2469" si="1196">IF(OR(ISBLANK(P2406),ISERR(IF(OR(ISBLANK(X2406),ISBLANK(V2406)),0,IF(ROUND(100*(X2406-V2406)/X2406,2)&lt;-0.1,1,0)))),0,IF(OR(ISBLANK(X2406),ISBLANK(V2406)),0,IF(ROUND(100*(X2406-V2406)/X2406,2)&lt;-0.1,1,0)))</f>
        <v>0</v>
      </c>
      <c r="BB2406" s="36">
        <f t="shared" ref="BB2406:BB2469" si="1197">IF(OR(ISBLANK(P2406),ISERR(IF(OR(ISBLANK(X2406),ISBLANK(V2406)),0,IF(ROUND(100*(X2406-V2406)/X2406,2)&gt;1,1,0)))),0,IF(OR(ISBLANK(X2406),ISBLANK(V2406)),0,IF(ROUND(100*(X2406-V2406)/X2406,2)&gt;1,1,0)))</f>
        <v>0</v>
      </c>
      <c r="BC2406" s="36">
        <f t="shared" ref="BC2406:BC2469" si="1198">IF(OR(ISBLANK(P2406),ISERR(IF(OR(ISBLANK(X2406),ISBLANK(V2406)),0,IF(AND(BA2406=0,BB2406=0,ROUND(100*(X2406-V2406)/X2406,2)&lt;&gt;0),1,0)))),0,IF(OR(ISBLANK(X2406),ISBLANK(V2406)),0,IF(AND(BA2406=0,BB2406=0,ROUND(100*(X2406-V2406)/X2406,2)&lt;&gt;0),1,0)))</f>
        <v>0</v>
      </c>
      <c r="BD2406" s="36">
        <f t="shared" ref="BD2406:BD2469" si="1199">IF(OR(ISBLANK(P2406),ISERR(IF(OR(ISBLANK(X2406),ISBLANK(V2406)),0,IF(BA2406=0,0,IF(ROUND(100*(AJ2406-X2406)/X2406,4)&lt;=0.1,0,1))))),0,IF(OR(ISBLANK(X2406),ISBLANK(V2406)),0,IF(BA2406=0,0,IF(ROUND(100*(AJ2406-X2406)/X2406,4)&lt;=0.1,0,1))))</f>
        <v>0</v>
      </c>
      <c r="BE2406" s="36">
        <f t="shared" ref="BE2406:BE2469" si="1200">IF(OR(ISBLANK(P2406),ISERR(IF(OR(ISBLANK(X2406),ISBLANK(V2406)),0,IF(BB2406=0,0,IF(ROUND(100*(X2406-AJ2406)/X2406,2)&lt;=30,0,1))))),0,IF(OR(ISBLANK(X2406),ISBLANK(V2406)),0,IF(BB2406=0,0,IF(ROUND(100*(X2406-AJ2406)/X2406,2)&lt;=30,0,1))))</f>
        <v>0</v>
      </c>
      <c r="BF2406" s="36">
        <f t="shared" si="1176"/>
        <v>2406</v>
      </c>
      <c r="BG2406" s="36">
        <f t="shared" si="1177"/>
        <v>0</v>
      </c>
      <c r="BH2406" s="36">
        <f t="shared" si="1178"/>
        <v>0</v>
      </c>
      <c r="BI2406" s="36">
        <f t="shared" si="1179"/>
        <v>0</v>
      </c>
      <c r="BJ2406" s="29">
        <f t="shared" ref="BJ2406:BJ2469" si="1201">IF(OR(ISBLANK(P2406),P2406="",ISERR(P2406),ISBLANK(R2406),R2406="",ISERR(R2406),ISBLANK(T2406),T2406="",ISERR(T2406),ISERR(IF(SUM(AP2406,AQ2406,AR2406,AT2406,AU2406,AX2406,BA2406,BB2406,BC2406,BD2406,BE2406)=0,ROUND(AB2406,2),IF($AJ$10=$AP$8,ROUND(X2406*(1-($V$22/100))/R2406,2),IF(AB2406&gt;T2406,ROUND(T2406,2),ROUND(AB2406,2)))))),0,IF(SUM(AP2406,AQ2406,AR2406,AT2406,AU2406,AX2406,BA2406,BB2406,BC2406,BD2406,BE2406)=0,ROUND(AB2406,2),IF($AJ$10=$AP$8,ROUND(X2406*(1-($V$22/100))/R2406,2),IF(AB2406&gt;T2406,ROUND(T2406,2),ROUND(AB2406,2)))))</f>
        <v>0</v>
      </c>
      <c r="BK2406" s="29">
        <f t="shared" si="1180"/>
        <v>0</v>
      </c>
      <c r="BL2406" s="29">
        <f t="shared" si="1181"/>
        <v>0</v>
      </c>
      <c r="BM2406" s="29">
        <f t="shared" si="1182"/>
        <v>0</v>
      </c>
      <c r="BN2406" s="36">
        <f t="shared" si="1183"/>
        <v>0</v>
      </c>
      <c r="BQ2406" s="29">
        <f t="shared" si="1184"/>
        <v>0</v>
      </c>
    </row>
    <row r="2407" spans="2:69" s="35" customFormat="1" ht="30" customHeight="1" x14ac:dyDescent="0.15">
      <c r="B2407" s="31"/>
      <c r="C2407" s="32"/>
      <c r="D2407" s="71"/>
      <c r="E2407" s="72"/>
      <c r="F2407" s="72"/>
      <c r="G2407" s="72"/>
      <c r="H2407" s="72"/>
      <c r="I2407" s="72"/>
      <c r="J2407" s="72"/>
      <c r="K2407" s="72"/>
      <c r="L2407" s="72"/>
      <c r="M2407" s="72"/>
      <c r="N2407" s="73"/>
      <c r="O2407" s="33"/>
      <c r="P2407" s="31"/>
      <c r="Q2407" s="34"/>
      <c r="R2407" s="45"/>
      <c r="S2407" s="34"/>
      <c r="T2407" s="45"/>
      <c r="U2407" s="34"/>
      <c r="V2407" s="45"/>
      <c r="W2407" s="46"/>
      <c r="X2407" s="47" t="str">
        <f t="shared" si="1185"/>
        <v/>
      </c>
      <c r="Y2407" s="34"/>
      <c r="Z2407" s="45"/>
      <c r="AA2407" s="34"/>
      <c r="AB2407" s="45"/>
      <c r="AC2407" s="34"/>
      <c r="AD2407" s="45"/>
      <c r="AE2407" s="34"/>
      <c r="AF2407" s="48" t="str">
        <f t="shared" si="1186"/>
        <v/>
      </c>
      <c r="AG2407" s="34"/>
      <c r="AH2407" s="48" t="str">
        <f t="shared" si="1187"/>
        <v/>
      </c>
      <c r="AJ2407" s="48" t="str">
        <f t="shared" ref="AJ2407:AJ2470" si="1202">IF(OR(ISBLANK(P2407),ISBLANK(R2407),R2407="",R2407=0),"",IF(ISERR(Z2407*AB2407),"",ROUND(Z2407*AB2407,2)))</f>
        <v/>
      </c>
      <c r="AK2407" s="34"/>
      <c r="AL2407" s="47" t="str">
        <f t="shared" si="1188"/>
        <v/>
      </c>
      <c r="AM2407" s="34"/>
      <c r="AN2407" s="47" t="str">
        <f t="shared" si="1189"/>
        <v/>
      </c>
      <c r="AP2407" s="36">
        <f t="shared" ref="AP2407:AP2470" si="1203">IF(AL2407&lt;0,1,0)</f>
        <v>0</v>
      </c>
      <c r="AQ2407" s="36">
        <f t="shared" si="1190"/>
        <v>0</v>
      </c>
      <c r="AR2407" s="36">
        <f t="shared" si="1191"/>
        <v>0</v>
      </c>
      <c r="AS2407" s="36">
        <f t="shared" si="1192"/>
        <v>0</v>
      </c>
      <c r="AT2407" s="36">
        <f t="shared" si="1193"/>
        <v>0</v>
      </c>
      <c r="AU2407" s="36">
        <f t="shared" si="1194"/>
        <v>0</v>
      </c>
      <c r="AV2407" s="36">
        <f t="shared" ref="AV2407:AV2470" si="1204">IF(ISERR(IF(AND(AL2407&gt;30,AL2407&lt;=99),1,0)),0,IF(AND(AL2407&gt;30,AL2407&lt;=99),1,0))</f>
        <v>0</v>
      </c>
      <c r="AW2407" s="36">
        <f t="shared" ref="AW2407:AW2470" si="1205">IF(ISERR(IF(AND($R2407&lt;&gt;"",NOT(ISBLANK($R2407)),AL2407&gt;99),1,0)),0,IF(AND($R2407&lt;&gt;"",NOT(ISBLANK($R2407)),AL2407&gt;99),1,0))</f>
        <v>0</v>
      </c>
      <c r="AX2407" s="36">
        <f t="shared" si="1195"/>
        <v>0</v>
      </c>
      <c r="AY2407" s="36">
        <f t="shared" ref="AY2407:AY2470" si="1206">IF(OR(ISBLANK(R2407),ISERR(IF(AND(NOT(ISBLANK($R2407)),$R2407&lt;&gt;"",$Z2407&lt;&gt;$R2407),1,0))),0,IF(AND(NOT(ISBLANK($R2407)),$R2407&lt;&gt;"",$Z2407&lt;&gt;$R2407),1,0))</f>
        <v>0</v>
      </c>
      <c r="AZ2407" s="36">
        <f t="shared" ref="AZ2407:AZ2470" si="1207">IF(OR(ISBLANK(P2407),ISERR(IF(OR(ISBLANK(P2407),P2407=""),0,1))),0,IF(OR(ISBLANK(P2407),P2407=""),0,1))</f>
        <v>0</v>
      </c>
      <c r="BA2407" s="36">
        <f t="shared" si="1196"/>
        <v>0</v>
      </c>
      <c r="BB2407" s="36">
        <f t="shared" si="1197"/>
        <v>0</v>
      </c>
      <c r="BC2407" s="36">
        <f t="shared" si="1198"/>
        <v>0</v>
      </c>
      <c r="BD2407" s="36">
        <f t="shared" si="1199"/>
        <v>0</v>
      </c>
      <c r="BE2407" s="36">
        <f t="shared" si="1200"/>
        <v>0</v>
      </c>
      <c r="BF2407" s="36">
        <f t="shared" ref="BF2407:BF2470" si="1208">ROW(BF2407)</f>
        <v>2407</v>
      </c>
      <c r="BG2407" s="36">
        <f t="shared" ref="BG2407:BG2470" si="1209">IF(OR(ISBLANK(D2407),ISERR(D2407),D2407="",ISBLANK(P2407),P2407="",ISERR(P2407),ISERR(VLOOKUP(D2407,$D$38:$BF$3617,55,FALSE))),0,IF(VLOOKUP(D2407,$D$38:$BF$3617,25,FALSE)=AB2407,0,VLOOKUP(D2407,$D$38:$BF$3617,55,FALSE)))</f>
        <v>0</v>
      </c>
      <c r="BH2407" s="36">
        <f t="shared" ref="BH2407:BH2470" si="1210">IF(OR(ISBLANK(D2407),D2407="",ISERR(D2407),ISBLANK(P2407),P2407="",ISERR(P2407),ISNA(IF(VLOOKUP(D2407,$D$38:$AN$3617,25,FALSE)&lt;&gt;AB2407,1,0)),ISERR(IF(AND(ISNA(VLOOKUP(ROW(D2407),$BG$38:$BG$3617,1,FALSE)),VLOOKUP(D2407,$D$38:$AN$3617,25,FALSE)=AB2407),0,1))),0,IF(AND(ISNA(VLOOKUP(ROW(D2407),$BG$38:$BG$3617,1,FALSE)),VLOOKUP(D2407,$D$38:$AN$3617,25,FALSE)=AB2407),0,1))</f>
        <v>0</v>
      </c>
      <c r="BI2407" s="36">
        <f t="shared" ref="BI2407:BI2470" si="1211">IF(OR(ISBLANK(D2407),D2407="",ISERR(D2407),ISBLANK(P2407),P2407="",ISERR(P2407)),0,IF(BH2407=0,0,IF(BG2407=0,BF2407,BG2407)))</f>
        <v>0</v>
      </c>
      <c r="BJ2407" s="29">
        <f t="shared" si="1201"/>
        <v>0</v>
      </c>
      <c r="BK2407" s="29">
        <f t="shared" ref="BK2407:BK2470" si="1212">IF(OR(ISBLANK(D2407),D2407="",ISERR(D2407),ISBLANK(P2407),P2407="",ISERR(P2407)),0,IF(BH2407=0,ROUND(BJ2407,2),IF(BG2407&lt;&gt;0,IF(BJ2407&lt;VLOOKUP(BG2407,$BI$38:$BK$3617,3,FALSE),ROUND(BJ2407,2),ROUND(VLOOKUP(BG2407,$BI$38:$BK$3617,3,FALSE),2)),IF(BJ2407&lt;VLOOKUP(BF2407,$BG$38:$BK$3617,4,FALSE),ROUND(BJ2407,2),VLOOKUP(BF2407,$BG$38:$BK$3617,4,FALSE)))))</f>
        <v>0</v>
      </c>
      <c r="BL2407" s="29">
        <f t="shared" ref="BL2407:BL2470" si="1213">IF(BH2407=0,0,(BJ2407-SUMIFS($BJ$38:$BJ$3617,$BI$38:$BI$3617,BI2407)/COUNTIFS($BI$38:$BI$3617,BI2407))^2)</f>
        <v>0</v>
      </c>
      <c r="BM2407" s="29">
        <f t="shared" ref="BM2407:BM2470" si="1214">IF(BH2407=0,BK2407,ROUND(((SUMIFS($BJ$38:$BJ$3617,$BI$38:$BI$3617,BI2407)/COUNTIFS($BI$38:$BI$3617,BI2407))-((SUMIFS($BL$38:$BL$3617,$BI$38:$BI$3617,BI2407)/COUNTIFS($BI$38:$BI$3617,BI2407))^0.5)),2))</f>
        <v>0</v>
      </c>
      <c r="BN2407" s="36">
        <f t="shared" ref="BN2407:BN2470" si="1215">IF(AND(OR(P2407="",ISBLANK(P2407),ISERR(P2407)),OR(AND(R2407&lt;&gt;0,R2407&lt;&gt;"",NOT(ISBLANK(R2407))),AND(T2407&lt;&gt;0,T2407&lt;&gt;"",NOT(ISBLANK(T2407))),AND(Z2407&lt;&gt;0,Z2407&lt;&gt;"",NOT(ISBLANK(Z2407))),AND(AB2407&lt;&gt;0,AB2407&lt;&gt;"",NOT(ISBLANK(AB2407))))),1,0)</f>
        <v>0</v>
      </c>
      <c r="BQ2407" s="29">
        <f t="shared" ref="BQ2407:BQ2470" si="1216">IF(ISERR(IF(OR(ISBLANK(Z2407),Z2407="",Z2407=0),0,IF(OR(ISBLANK(AD2407),AD2407=""),0,ROUND(AD2407,2)))),0,IF(OR(ISBLANK(Z2407),Z2407="",Z2407=0),0,IF(OR(ISBLANK(AD2407),AD2407=""),0,ROUND(AD2407,2))))</f>
        <v>0</v>
      </c>
    </row>
    <row r="2408" spans="2:69" s="35" customFormat="1" ht="30" customHeight="1" x14ac:dyDescent="0.15">
      <c r="B2408" s="31"/>
      <c r="C2408" s="32"/>
      <c r="D2408" s="71"/>
      <c r="E2408" s="72"/>
      <c r="F2408" s="72"/>
      <c r="G2408" s="72"/>
      <c r="H2408" s="72"/>
      <c r="I2408" s="72"/>
      <c r="J2408" s="72"/>
      <c r="K2408" s="72"/>
      <c r="L2408" s="72"/>
      <c r="M2408" s="72"/>
      <c r="N2408" s="73"/>
      <c r="O2408" s="33"/>
      <c r="P2408" s="31"/>
      <c r="Q2408" s="34"/>
      <c r="R2408" s="45"/>
      <c r="S2408" s="34"/>
      <c r="T2408" s="45"/>
      <c r="U2408" s="34"/>
      <c r="V2408" s="45"/>
      <c r="W2408" s="46"/>
      <c r="X2408" s="47" t="str">
        <f t="shared" si="1185"/>
        <v/>
      </c>
      <c r="Y2408" s="34"/>
      <c r="Z2408" s="45"/>
      <c r="AA2408" s="34"/>
      <c r="AB2408" s="45"/>
      <c r="AC2408" s="34"/>
      <c r="AD2408" s="45"/>
      <c r="AE2408" s="34"/>
      <c r="AF2408" s="48" t="str">
        <f t="shared" si="1186"/>
        <v/>
      </c>
      <c r="AG2408" s="34"/>
      <c r="AH2408" s="48" t="str">
        <f t="shared" si="1187"/>
        <v/>
      </c>
      <c r="AJ2408" s="48" t="str">
        <f t="shared" si="1202"/>
        <v/>
      </c>
      <c r="AK2408" s="34"/>
      <c r="AL2408" s="47" t="str">
        <f t="shared" si="1188"/>
        <v/>
      </c>
      <c r="AM2408" s="34"/>
      <c r="AN2408" s="47" t="str">
        <f t="shared" si="1189"/>
        <v/>
      </c>
      <c r="AP2408" s="36">
        <f t="shared" si="1203"/>
        <v>0</v>
      </c>
      <c r="AQ2408" s="36">
        <f t="shared" si="1190"/>
        <v>0</v>
      </c>
      <c r="AR2408" s="36">
        <f t="shared" si="1191"/>
        <v>0</v>
      </c>
      <c r="AS2408" s="36">
        <f t="shared" si="1192"/>
        <v>0</v>
      </c>
      <c r="AT2408" s="36">
        <f t="shared" si="1193"/>
        <v>0</v>
      </c>
      <c r="AU2408" s="36">
        <f t="shared" si="1194"/>
        <v>0</v>
      </c>
      <c r="AV2408" s="36">
        <f t="shared" si="1204"/>
        <v>0</v>
      </c>
      <c r="AW2408" s="36">
        <f t="shared" si="1205"/>
        <v>0</v>
      </c>
      <c r="AX2408" s="36">
        <f t="shared" si="1195"/>
        <v>0</v>
      </c>
      <c r="AY2408" s="36">
        <f t="shared" si="1206"/>
        <v>0</v>
      </c>
      <c r="AZ2408" s="36">
        <f t="shared" si="1207"/>
        <v>0</v>
      </c>
      <c r="BA2408" s="36">
        <f t="shared" si="1196"/>
        <v>0</v>
      </c>
      <c r="BB2408" s="36">
        <f t="shared" si="1197"/>
        <v>0</v>
      </c>
      <c r="BC2408" s="36">
        <f t="shared" si="1198"/>
        <v>0</v>
      </c>
      <c r="BD2408" s="36">
        <f t="shared" si="1199"/>
        <v>0</v>
      </c>
      <c r="BE2408" s="36">
        <f t="shared" si="1200"/>
        <v>0</v>
      </c>
      <c r="BF2408" s="36">
        <f t="shared" si="1208"/>
        <v>2408</v>
      </c>
      <c r="BG2408" s="36">
        <f t="shared" si="1209"/>
        <v>0</v>
      </c>
      <c r="BH2408" s="36">
        <f t="shared" si="1210"/>
        <v>0</v>
      </c>
      <c r="BI2408" s="36">
        <f t="shared" si="1211"/>
        <v>0</v>
      </c>
      <c r="BJ2408" s="29">
        <f t="shared" si="1201"/>
        <v>0</v>
      </c>
      <c r="BK2408" s="29">
        <f t="shared" si="1212"/>
        <v>0</v>
      </c>
      <c r="BL2408" s="29">
        <f t="shared" si="1213"/>
        <v>0</v>
      </c>
      <c r="BM2408" s="29">
        <f t="shared" si="1214"/>
        <v>0</v>
      </c>
      <c r="BN2408" s="36">
        <f t="shared" si="1215"/>
        <v>0</v>
      </c>
      <c r="BQ2408" s="29">
        <f t="shared" si="1216"/>
        <v>0</v>
      </c>
    </row>
    <row r="2409" spans="2:69" s="35" customFormat="1" ht="30" customHeight="1" x14ac:dyDescent="0.15">
      <c r="B2409" s="31"/>
      <c r="C2409" s="32"/>
      <c r="D2409" s="71"/>
      <c r="E2409" s="72"/>
      <c r="F2409" s="72"/>
      <c r="G2409" s="72"/>
      <c r="H2409" s="72"/>
      <c r="I2409" s="72"/>
      <c r="J2409" s="72"/>
      <c r="K2409" s="72"/>
      <c r="L2409" s="72"/>
      <c r="M2409" s="72"/>
      <c r="N2409" s="73"/>
      <c r="O2409" s="33"/>
      <c r="P2409" s="31"/>
      <c r="Q2409" s="34"/>
      <c r="R2409" s="45"/>
      <c r="S2409" s="34"/>
      <c r="T2409" s="45"/>
      <c r="U2409" s="34"/>
      <c r="V2409" s="45"/>
      <c r="W2409" s="46"/>
      <c r="X2409" s="47" t="str">
        <f t="shared" si="1185"/>
        <v/>
      </c>
      <c r="Y2409" s="34"/>
      <c r="Z2409" s="45"/>
      <c r="AA2409" s="34"/>
      <c r="AB2409" s="45"/>
      <c r="AC2409" s="34"/>
      <c r="AD2409" s="45"/>
      <c r="AE2409" s="34"/>
      <c r="AF2409" s="48" t="str">
        <f t="shared" si="1186"/>
        <v/>
      </c>
      <c r="AG2409" s="34"/>
      <c r="AH2409" s="48" t="str">
        <f t="shared" si="1187"/>
        <v/>
      </c>
      <c r="AJ2409" s="48" t="str">
        <f t="shared" si="1202"/>
        <v/>
      </c>
      <c r="AK2409" s="34"/>
      <c r="AL2409" s="47" t="str">
        <f t="shared" si="1188"/>
        <v/>
      </c>
      <c r="AM2409" s="34"/>
      <c r="AN2409" s="47" t="str">
        <f t="shared" si="1189"/>
        <v/>
      </c>
      <c r="AP2409" s="36">
        <f t="shared" si="1203"/>
        <v>0</v>
      </c>
      <c r="AQ2409" s="36">
        <f t="shared" si="1190"/>
        <v>0</v>
      </c>
      <c r="AR2409" s="36">
        <f t="shared" si="1191"/>
        <v>0</v>
      </c>
      <c r="AS2409" s="36">
        <f t="shared" si="1192"/>
        <v>0</v>
      </c>
      <c r="AT2409" s="36">
        <f t="shared" si="1193"/>
        <v>0</v>
      </c>
      <c r="AU2409" s="36">
        <f t="shared" si="1194"/>
        <v>0</v>
      </c>
      <c r="AV2409" s="36">
        <f t="shared" si="1204"/>
        <v>0</v>
      </c>
      <c r="AW2409" s="36">
        <f t="shared" si="1205"/>
        <v>0</v>
      </c>
      <c r="AX2409" s="36">
        <f t="shared" si="1195"/>
        <v>0</v>
      </c>
      <c r="AY2409" s="36">
        <f t="shared" si="1206"/>
        <v>0</v>
      </c>
      <c r="AZ2409" s="36">
        <f t="shared" si="1207"/>
        <v>0</v>
      </c>
      <c r="BA2409" s="36">
        <f t="shared" si="1196"/>
        <v>0</v>
      </c>
      <c r="BB2409" s="36">
        <f t="shared" si="1197"/>
        <v>0</v>
      </c>
      <c r="BC2409" s="36">
        <f t="shared" si="1198"/>
        <v>0</v>
      </c>
      <c r="BD2409" s="36">
        <f t="shared" si="1199"/>
        <v>0</v>
      </c>
      <c r="BE2409" s="36">
        <f t="shared" si="1200"/>
        <v>0</v>
      </c>
      <c r="BF2409" s="36">
        <f t="shared" si="1208"/>
        <v>2409</v>
      </c>
      <c r="BG2409" s="36">
        <f t="shared" si="1209"/>
        <v>0</v>
      </c>
      <c r="BH2409" s="36">
        <f t="shared" si="1210"/>
        <v>0</v>
      </c>
      <c r="BI2409" s="36">
        <f t="shared" si="1211"/>
        <v>0</v>
      </c>
      <c r="BJ2409" s="29">
        <f t="shared" si="1201"/>
        <v>0</v>
      </c>
      <c r="BK2409" s="29">
        <f t="shared" si="1212"/>
        <v>0</v>
      </c>
      <c r="BL2409" s="29">
        <f t="shared" si="1213"/>
        <v>0</v>
      </c>
      <c r="BM2409" s="29">
        <f t="shared" si="1214"/>
        <v>0</v>
      </c>
      <c r="BN2409" s="36">
        <f t="shared" si="1215"/>
        <v>0</v>
      </c>
      <c r="BQ2409" s="29">
        <f t="shared" si="1216"/>
        <v>0</v>
      </c>
    </row>
    <row r="2410" spans="2:69" s="35" customFormat="1" ht="30" customHeight="1" x14ac:dyDescent="0.15">
      <c r="B2410" s="31"/>
      <c r="C2410" s="32"/>
      <c r="D2410" s="71"/>
      <c r="E2410" s="72"/>
      <c r="F2410" s="72"/>
      <c r="G2410" s="72"/>
      <c r="H2410" s="72"/>
      <c r="I2410" s="72"/>
      <c r="J2410" s="72"/>
      <c r="K2410" s="72"/>
      <c r="L2410" s="72"/>
      <c r="M2410" s="72"/>
      <c r="N2410" s="73"/>
      <c r="O2410" s="33"/>
      <c r="P2410" s="31"/>
      <c r="Q2410" s="34"/>
      <c r="R2410" s="45"/>
      <c r="S2410" s="34"/>
      <c r="T2410" s="45"/>
      <c r="U2410" s="34"/>
      <c r="V2410" s="45"/>
      <c r="W2410" s="46"/>
      <c r="X2410" s="47" t="str">
        <f t="shared" si="1185"/>
        <v/>
      </c>
      <c r="Y2410" s="34"/>
      <c r="Z2410" s="45"/>
      <c r="AA2410" s="34"/>
      <c r="AB2410" s="45"/>
      <c r="AC2410" s="34"/>
      <c r="AD2410" s="45"/>
      <c r="AE2410" s="34"/>
      <c r="AF2410" s="48" t="str">
        <f t="shared" si="1186"/>
        <v/>
      </c>
      <c r="AG2410" s="34"/>
      <c r="AH2410" s="48" t="str">
        <f t="shared" si="1187"/>
        <v/>
      </c>
      <c r="AJ2410" s="48" t="str">
        <f t="shared" si="1202"/>
        <v/>
      </c>
      <c r="AK2410" s="34"/>
      <c r="AL2410" s="47" t="str">
        <f t="shared" si="1188"/>
        <v/>
      </c>
      <c r="AM2410" s="34"/>
      <c r="AN2410" s="47" t="str">
        <f t="shared" si="1189"/>
        <v/>
      </c>
      <c r="AP2410" s="36">
        <f t="shared" si="1203"/>
        <v>0</v>
      </c>
      <c r="AQ2410" s="36">
        <f t="shared" si="1190"/>
        <v>0</v>
      </c>
      <c r="AR2410" s="36">
        <f t="shared" si="1191"/>
        <v>0</v>
      </c>
      <c r="AS2410" s="36">
        <f t="shared" si="1192"/>
        <v>0</v>
      </c>
      <c r="AT2410" s="36">
        <f t="shared" si="1193"/>
        <v>0</v>
      </c>
      <c r="AU2410" s="36">
        <f t="shared" si="1194"/>
        <v>0</v>
      </c>
      <c r="AV2410" s="36">
        <f t="shared" si="1204"/>
        <v>0</v>
      </c>
      <c r="AW2410" s="36">
        <f t="shared" si="1205"/>
        <v>0</v>
      </c>
      <c r="AX2410" s="36">
        <f t="shared" si="1195"/>
        <v>0</v>
      </c>
      <c r="AY2410" s="36">
        <f t="shared" si="1206"/>
        <v>0</v>
      </c>
      <c r="AZ2410" s="36">
        <f t="shared" si="1207"/>
        <v>0</v>
      </c>
      <c r="BA2410" s="36">
        <f t="shared" si="1196"/>
        <v>0</v>
      </c>
      <c r="BB2410" s="36">
        <f t="shared" si="1197"/>
        <v>0</v>
      </c>
      <c r="BC2410" s="36">
        <f t="shared" si="1198"/>
        <v>0</v>
      </c>
      <c r="BD2410" s="36">
        <f t="shared" si="1199"/>
        <v>0</v>
      </c>
      <c r="BE2410" s="36">
        <f t="shared" si="1200"/>
        <v>0</v>
      </c>
      <c r="BF2410" s="36">
        <f t="shared" si="1208"/>
        <v>2410</v>
      </c>
      <c r="BG2410" s="36">
        <f t="shared" si="1209"/>
        <v>0</v>
      </c>
      <c r="BH2410" s="36">
        <f t="shared" si="1210"/>
        <v>0</v>
      </c>
      <c r="BI2410" s="36">
        <f t="shared" si="1211"/>
        <v>0</v>
      </c>
      <c r="BJ2410" s="29">
        <f t="shared" si="1201"/>
        <v>0</v>
      </c>
      <c r="BK2410" s="29">
        <f t="shared" si="1212"/>
        <v>0</v>
      </c>
      <c r="BL2410" s="29">
        <f t="shared" si="1213"/>
        <v>0</v>
      </c>
      <c r="BM2410" s="29">
        <f t="shared" si="1214"/>
        <v>0</v>
      </c>
      <c r="BN2410" s="36">
        <f t="shared" si="1215"/>
        <v>0</v>
      </c>
      <c r="BQ2410" s="29">
        <f t="shared" si="1216"/>
        <v>0</v>
      </c>
    </row>
    <row r="2411" spans="2:69" s="35" customFormat="1" ht="30" customHeight="1" x14ac:dyDescent="0.15">
      <c r="B2411" s="31"/>
      <c r="C2411" s="32"/>
      <c r="D2411" s="71"/>
      <c r="E2411" s="72"/>
      <c r="F2411" s="72"/>
      <c r="G2411" s="72"/>
      <c r="H2411" s="72"/>
      <c r="I2411" s="72"/>
      <c r="J2411" s="72"/>
      <c r="K2411" s="72"/>
      <c r="L2411" s="72"/>
      <c r="M2411" s="72"/>
      <c r="N2411" s="73"/>
      <c r="O2411" s="33"/>
      <c r="P2411" s="31"/>
      <c r="Q2411" s="34"/>
      <c r="R2411" s="45"/>
      <c r="S2411" s="34"/>
      <c r="T2411" s="45"/>
      <c r="U2411" s="34"/>
      <c r="V2411" s="45"/>
      <c r="W2411" s="46"/>
      <c r="X2411" s="47" t="str">
        <f t="shared" si="1185"/>
        <v/>
      </c>
      <c r="Y2411" s="34"/>
      <c r="Z2411" s="45"/>
      <c r="AA2411" s="34"/>
      <c r="AB2411" s="45"/>
      <c r="AC2411" s="34"/>
      <c r="AD2411" s="45"/>
      <c r="AE2411" s="34"/>
      <c r="AF2411" s="48" t="str">
        <f t="shared" si="1186"/>
        <v/>
      </c>
      <c r="AG2411" s="34"/>
      <c r="AH2411" s="48" t="str">
        <f t="shared" si="1187"/>
        <v/>
      </c>
      <c r="AJ2411" s="48" t="str">
        <f t="shared" si="1202"/>
        <v/>
      </c>
      <c r="AK2411" s="34"/>
      <c r="AL2411" s="47" t="str">
        <f t="shared" si="1188"/>
        <v/>
      </c>
      <c r="AM2411" s="34"/>
      <c r="AN2411" s="47" t="str">
        <f t="shared" si="1189"/>
        <v/>
      </c>
      <c r="AP2411" s="36">
        <f t="shared" si="1203"/>
        <v>0</v>
      </c>
      <c r="AQ2411" s="36">
        <f t="shared" si="1190"/>
        <v>0</v>
      </c>
      <c r="AR2411" s="36">
        <f t="shared" si="1191"/>
        <v>0</v>
      </c>
      <c r="AS2411" s="36">
        <f t="shared" si="1192"/>
        <v>0</v>
      </c>
      <c r="AT2411" s="36">
        <f t="shared" si="1193"/>
        <v>0</v>
      </c>
      <c r="AU2411" s="36">
        <f t="shared" si="1194"/>
        <v>0</v>
      </c>
      <c r="AV2411" s="36">
        <f t="shared" si="1204"/>
        <v>0</v>
      </c>
      <c r="AW2411" s="36">
        <f t="shared" si="1205"/>
        <v>0</v>
      </c>
      <c r="AX2411" s="36">
        <f t="shared" si="1195"/>
        <v>0</v>
      </c>
      <c r="AY2411" s="36">
        <f t="shared" si="1206"/>
        <v>0</v>
      </c>
      <c r="AZ2411" s="36">
        <f t="shared" si="1207"/>
        <v>0</v>
      </c>
      <c r="BA2411" s="36">
        <f t="shared" si="1196"/>
        <v>0</v>
      </c>
      <c r="BB2411" s="36">
        <f t="shared" si="1197"/>
        <v>0</v>
      </c>
      <c r="BC2411" s="36">
        <f t="shared" si="1198"/>
        <v>0</v>
      </c>
      <c r="BD2411" s="36">
        <f t="shared" si="1199"/>
        <v>0</v>
      </c>
      <c r="BE2411" s="36">
        <f t="shared" si="1200"/>
        <v>0</v>
      </c>
      <c r="BF2411" s="36">
        <f t="shared" si="1208"/>
        <v>2411</v>
      </c>
      <c r="BG2411" s="36">
        <f t="shared" si="1209"/>
        <v>0</v>
      </c>
      <c r="BH2411" s="36">
        <f t="shared" si="1210"/>
        <v>0</v>
      </c>
      <c r="BI2411" s="36">
        <f t="shared" si="1211"/>
        <v>0</v>
      </c>
      <c r="BJ2411" s="29">
        <f t="shared" si="1201"/>
        <v>0</v>
      </c>
      <c r="BK2411" s="29">
        <f t="shared" si="1212"/>
        <v>0</v>
      </c>
      <c r="BL2411" s="29">
        <f t="shared" si="1213"/>
        <v>0</v>
      </c>
      <c r="BM2411" s="29">
        <f t="shared" si="1214"/>
        <v>0</v>
      </c>
      <c r="BN2411" s="36">
        <f t="shared" si="1215"/>
        <v>0</v>
      </c>
      <c r="BQ2411" s="29">
        <f t="shared" si="1216"/>
        <v>0</v>
      </c>
    </row>
    <row r="2412" spans="2:69" s="35" customFormat="1" ht="30" customHeight="1" x14ac:dyDescent="0.15">
      <c r="B2412" s="31"/>
      <c r="C2412" s="32"/>
      <c r="D2412" s="71"/>
      <c r="E2412" s="72"/>
      <c r="F2412" s="72"/>
      <c r="G2412" s="72"/>
      <c r="H2412" s="72"/>
      <c r="I2412" s="72"/>
      <c r="J2412" s="72"/>
      <c r="K2412" s="72"/>
      <c r="L2412" s="72"/>
      <c r="M2412" s="72"/>
      <c r="N2412" s="73"/>
      <c r="O2412" s="33"/>
      <c r="P2412" s="31"/>
      <c r="Q2412" s="34"/>
      <c r="R2412" s="45"/>
      <c r="S2412" s="34"/>
      <c r="T2412" s="45"/>
      <c r="U2412" s="34"/>
      <c r="V2412" s="45"/>
      <c r="W2412" s="46"/>
      <c r="X2412" s="47" t="str">
        <f t="shared" si="1185"/>
        <v/>
      </c>
      <c r="Y2412" s="34"/>
      <c r="Z2412" s="45"/>
      <c r="AA2412" s="34"/>
      <c r="AB2412" s="45"/>
      <c r="AC2412" s="34"/>
      <c r="AD2412" s="45"/>
      <c r="AE2412" s="34"/>
      <c r="AF2412" s="48" t="str">
        <f t="shared" si="1186"/>
        <v/>
      </c>
      <c r="AG2412" s="34"/>
      <c r="AH2412" s="48" t="str">
        <f t="shared" si="1187"/>
        <v/>
      </c>
      <c r="AJ2412" s="48" t="str">
        <f t="shared" si="1202"/>
        <v/>
      </c>
      <c r="AK2412" s="34"/>
      <c r="AL2412" s="47" t="str">
        <f t="shared" si="1188"/>
        <v/>
      </c>
      <c r="AM2412" s="34"/>
      <c r="AN2412" s="47" t="str">
        <f t="shared" si="1189"/>
        <v/>
      </c>
      <c r="AP2412" s="36">
        <f t="shared" si="1203"/>
        <v>0</v>
      </c>
      <c r="AQ2412" s="36">
        <f t="shared" si="1190"/>
        <v>0</v>
      </c>
      <c r="AR2412" s="36">
        <f t="shared" si="1191"/>
        <v>0</v>
      </c>
      <c r="AS2412" s="36">
        <f t="shared" si="1192"/>
        <v>0</v>
      </c>
      <c r="AT2412" s="36">
        <f t="shared" si="1193"/>
        <v>0</v>
      </c>
      <c r="AU2412" s="36">
        <f t="shared" si="1194"/>
        <v>0</v>
      </c>
      <c r="AV2412" s="36">
        <f t="shared" si="1204"/>
        <v>0</v>
      </c>
      <c r="AW2412" s="36">
        <f t="shared" si="1205"/>
        <v>0</v>
      </c>
      <c r="AX2412" s="36">
        <f t="shared" si="1195"/>
        <v>0</v>
      </c>
      <c r="AY2412" s="36">
        <f t="shared" si="1206"/>
        <v>0</v>
      </c>
      <c r="AZ2412" s="36">
        <f t="shared" si="1207"/>
        <v>0</v>
      </c>
      <c r="BA2412" s="36">
        <f t="shared" si="1196"/>
        <v>0</v>
      </c>
      <c r="BB2412" s="36">
        <f t="shared" si="1197"/>
        <v>0</v>
      </c>
      <c r="BC2412" s="36">
        <f t="shared" si="1198"/>
        <v>0</v>
      </c>
      <c r="BD2412" s="36">
        <f t="shared" si="1199"/>
        <v>0</v>
      </c>
      <c r="BE2412" s="36">
        <f t="shared" si="1200"/>
        <v>0</v>
      </c>
      <c r="BF2412" s="36">
        <f t="shared" si="1208"/>
        <v>2412</v>
      </c>
      <c r="BG2412" s="36">
        <f t="shared" si="1209"/>
        <v>0</v>
      </c>
      <c r="BH2412" s="36">
        <f t="shared" si="1210"/>
        <v>0</v>
      </c>
      <c r="BI2412" s="36">
        <f t="shared" si="1211"/>
        <v>0</v>
      </c>
      <c r="BJ2412" s="29">
        <f t="shared" si="1201"/>
        <v>0</v>
      </c>
      <c r="BK2412" s="29">
        <f t="shared" si="1212"/>
        <v>0</v>
      </c>
      <c r="BL2412" s="29">
        <f t="shared" si="1213"/>
        <v>0</v>
      </c>
      <c r="BM2412" s="29">
        <f t="shared" si="1214"/>
        <v>0</v>
      </c>
      <c r="BN2412" s="36">
        <f t="shared" si="1215"/>
        <v>0</v>
      </c>
      <c r="BQ2412" s="29">
        <f t="shared" si="1216"/>
        <v>0</v>
      </c>
    </row>
    <row r="2413" spans="2:69" s="35" customFormat="1" ht="30" customHeight="1" x14ac:dyDescent="0.15">
      <c r="B2413" s="31"/>
      <c r="C2413" s="32"/>
      <c r="D2413" s="71"/>
      <c r="E2413" s="72"/>
      <c r="F2413" s="72"/>
      <c r="G2413" s="72"/>
      <c r="H2413" s="72"/>
      <c r="I2413" s="72"/>
      <c r="J2413" s="72"/>
      <c r="K2413" s="72"/>
      <c r="L2413" s="72"/>
      <c r="M2413" s="72"/>
      <c r="N2413" s="73"/>
      <c r="O2413" s="33"/>
      <c r="P2413" s="31"/>
      <c r="Q2413" s="34"/>
      <c r="R2413" s="45"/>
      <c r="S2413" s="34"/>
      <c r="T2413" s="45"/>
      <c r="U2413" s="34"/>
      <c r="V2413" s="45"/>
      <c r="W2413" s="46"/>
      <c r="X2413" s="47" t="str">
        <f t="shared" si="1185"/>
        <v/>
      </c>
      <c r="Y2413" s="34"/>
      <c r="Z2413" s="45"/>
      <c r="AA2413" s="34"/>
      <c r="AB2413" s="45"/>
      <c r="AC2413" s="34"/>
      <c r="AD2413" s="45"/>
      <c r="AE2413" s="34"/>
      <c r="AF2413" s="48" t="str">
        <f t="shared" si="1186"/>
        <v/>
      </c>
      <c r="AG2413" s="34"/>
      <c r="AH2413" s="48" t="str">
        <f t="shared" si="1187"/>
        <v/>
      </c>
      <c r="AJ2413" s="48" t="str">
        <f t="shared" si="1202"/>
        <v/>
      </c>
      <c r="AK2413" s="34"/>
      <c r="AL2413" s="47" t="str">
        <f t="shared" si="1188"/>
        <v/>
      </c>
      <c r="AM2413" s="34"/>
      <c r="AN2413" s="47" t="str">
        <f t="shared" si="1189"/>
        <v/>
      </c>
      <c r="AP2413" s="36">
        <f t="shared" si="1203"/>
        <v>0</v>
      </c>
      <c r="AQ2413" s="36">
        <f t="shared" si="1190"/>
        <v>0</v>
      </c>
      <c r="AR2413" s="36">
        <f t="shared" si="1191"/>
        <v>0</v>
      </c>
      <c r="AS2413" s="36">
        <f t="shared" si="1192"/>
        <v>0</v>
      </c>
      <c r="AT2413" s="36">
        <f t="shared" si="1193"/>
        <v>0</v>
      </c>
      <c r="AU2413" s="36">
        <f t="shared" si="1194"/>
        <v>0</v>
      </c>
      <c r="AV2413" s="36">
        <f t="shared" si="1204"/>
        <v>0</v>
      </c>
      <c r="AW2413" s="36">
        <f t="shared" si="1205"/>
        <v>0</v>
      </c>
      <c r="AX2413" s="36">
        <f t="shared" si="1195"/>
        <v>0</v>
      </c>
      <c r="AY2413" s="36">
        <f t="shared" si="1206"/>
        <v>0</v>
      </c>
      <c r="AZ2413" s="36">
        <f t="shared" si="1207"/>
        <v>0</v>
      </c>
      <c r="BA2413" s="36">
        <f t="shared" si="1196"/>
        <v>0</v>
      </c>
      <c r="BB2413" s="36">
        <f t="shared" si="1197"/>
        <v>0</v>
      </c>
      <c r="BC2413" s="36">
        <f t="shared" si="1198"/>
        <v>0</v>
      </c>
      <c r="BD2413" s="36">
        <f t="shared" si="1199"/>
        <v>0</v>
      </c>
      <c r="BE2413" s="36">
        <f t="shared" si="1200"/>
        <v>0</v>
      </c>
      <c r="BF2413" s="36">
        <f t="shared" si="1208"/>
        <v>2413</v>
      </c>
      <c r="BG2413" s="36">
        <f t="shared" si="1209"/>
        <v>0</v>
      </c>
      <c r="BH2413" s="36">
        <f t="shared" si="1210"/>
        <v>0</v>
      </c>
      <c r="BI2413" s="36">
        <f t="shared" si="1211"/>
        <v>0</v>
      </c>
      <c r="BJ2413" s="29">
        <f t="shared" si="1201"/>
        <v>0</v>
      </c>
      <c r="BK2413" s="29">
        <f t="shared" si="1212"/>
        <v>0</v>
      </c>
      <c r="BL2413" s="29">
        <f t="shared" si="1213"/>
        <v>0</v>
      </c>
      <c r="BM2413" s="29">
        <f t="shared" si="1214"/>
        <v>0</v>
      </c>
      <c r="BN2413" s="36">
        <f t="shared" si="1215"/>
        <v>0</v>
      </c>
      <c r="BQ2413" s="29">
        <f t="shared" si="1216"/>
        <v>0</v>
      </c>
    </row>
    <row r="2414" spans="2:69" s="35" customFormat="1" ht="30" customHeight="1" x14ac:dyDescent="0.15">
      <c r="B2414" s="31"/>
      <c r="C2414" s="32"/>
      <c r="D2414" s="71"/>
      <c r="E2414" s="72"/>
      <c r="F2414" s="72"/>
      <c r="G2414" s="72"/>
      <c r="H2414" s="72"/>
      <c r="I2414" s="72"/>
      <c r="J2414" s="72"/>
      <c r="K2414" s="72"/>
      <c r="L2414" s="72"/>
      <c r="M2414" s="72"/>
      <c r="N2414" s="73"/>
      <c r="O2414" s="33"/>
      <c r="P2414" s="31"/>
      <c r="Q2414" s="34"/>
      <c r="R2414" s="45"/>
      <c r="S2414" s="34"/>
      <c r="T2414" s="45"/>
      <c r="U2414" s="34"/>
      <c r="V2414" s="45"/>
      <c r="W2414" s="46"/>
      <c r="X2414" s="47" t="str">
        <f t="shared" si="1185"/>
        <v/>
      </c>
      <c r="Y2414" s="34"/>
      <c r="Z2414" s="45"/>
      <c r="AA2414" s="34"/>
      <c r="AB2414" s="45"/>
      <c r="AC2414" s="34"/>
      <c r="AD2414" s="45"/>
      <c r="AE2414" s="34"/>
      <c r="AF2414" s="48" t="str">
        <f t="shared" si="1186"/>
        <v/>
      </c>
      <c r="AG2414" s="34"/>
      <c r="AH2414" s="48" t="str">
        <f t="shared" si="1187"/>
        <v/>
      </c>
      <c r="AJ2414" s="48" t="str">
        <f t="shared" si="1202"/>
        <v/>
      </c>
      <c r="AK2414" s="34"/>
      <c r="AL2414" s="47" t="str">
        <f t="shared" si="1188"/>
        <v/>
      </c>
      <c r="AM2414" s="34"/>
      <c r="AN2414" s="47" t="str">
        <f t="shared" si="1189"/>
        <v/>
      </c>
      <c r="AP2414" s="36">
        <f t="shared" si="1203"/>
        <v>0</v>
      </c>
      <c r="AQ2414" s="36">
        <f t="shared" si="1190"/>
        <v>0</v>
      </c>
      <c r="AR2414" s="36">
        <f t="shared" si="1191"/>
        <v>0</v>
      </c>
      <c r="AS2414" s="36">
        <f t="shared" si="1192"/>
        <v>0</v>
      </c>
      <c r="AT2414" s="36">
        <f t="shared" si="1193"/>
        <v>0</v>
      </c>
      <c r="AU2414" s="36">
        <f t="shared" si="1194"/>
        <v>0</v>
      </c>
      <c r="AV2414" s="36">
        <f t="shared" si="1204"/>
        <v>0</v>
      </c>
      <c r="AW2414" s="36">
        <f t="shared" si="1205"/>
        <v>0</v>
      </c>
      <c r="AX2414" s="36">
        <f t="shared" si="1195"/>
        <v>0</v>
      </c>
      <c r="AY2414" s="36">
        <f t="shared" si="1206"/>
        <v>0</v>
      </c>
      <c r="AZ2414" s="36">
        <f t="shared" si="1207"/>
        <v>0</v>
      </c>
      <c r="BA2414" s="36">
        <f t="shared" si="1196"/>
        <v>0</v>
      </c>
      <c r="BB2414" s="36">
        <f t="shared" si="1197"/>
        <v>0</v>
      </c>
      <c r="BC2414" s="36">
        <f t="shared" si="1198"/>
        <v>0</v>
      </c>
      <c r="BD2414" s="36">
        <f t="shared" si="1199"/>
        <v>0</v>
      </c>
      <c r="BE2414" s="36">
        <f t="shared" si="1200"/>
        <v>0</v>
      </c>
      <c r="BF2414" s="36">
        <f t="shared" si="1208"/>
        <v>2414</v>
      </c>
      <c r="BG2414" s="36">
        <f t="shared" si="1209"/>
        <v>0</v>
      </c>
      <c r="BH2414" s="36">
        <f t="shared" si="1210"/>
        <v>0</v>
      </c>
      <c r="BI2414" s="36">
        <f t="shared" si="1211"/>
        <v>0</v>
      </c>
      <c r="BJ2414" s="29">
        <f t="shared" si="1201"/>
        <v>0</v>
      </c>
      <c r="BK2414" s="29">
        <f t="shared" si="1212"/>
        <v>0</v>
      </c>
      <c r="BL2414" s="29">
        <f t="shared" si="1213"/>
        <v>0</v>
      </c>
      <c r="BM2414" s="29">
        <f t="shared" si="1214"/>
        <v>0</v>
      </c>
      <c r="BN2414" s="36">
        <f t="shared" si="1215"/>
        <v>0</v>
      </c>
      <c r="BQ2414" s="29">
        <f t="shared" si="1216"/>
        <v>0</v>
      </c>
    </row>
    <row r="2415" spans="2:69" s="35" customFormat="1" ht="30" customHeight="1" x14ac:dyDescent="0.15">
      <c r="B2415" s="31"/>
      <c r="C2415" s="32"/>
      <c r="D2415" s="71"/>
      <c r="E2415" s="72"/>
      <c r="F2415" s="72"/>
      <c r="G2415" s="72"/>
      <c r="H2415" s="72"/>
      <c r="I2415" s="72"/>
      <c r="J2415" s="72"/>
      <c r="K2415" s="72"/>
      <c r="L2415" s="72"/>
      <c r="M2415" s="72"/>
      <c r="N2415" s="73"/>
      <c r="O2415" s="33"/>
      <c r="P2415" s="31"/>
      <c r="Q2415" s="34"/>
      <c r="R2415" s="45"/>
      <c r="S2415" s="34"/>
      <c r="T2415" s="45"/>
      <c r="U2415" s="34"/>
      <c r="V2415" s="45"/>
      <c r="W2415" s="46"/>
      <c r="X2415" s="47" t="str">
        <f t="shared" si="1185"/>
        <v/>
      </c>
      <c r="Y2415" s="34"/>
      <c r="Z2415" s="45"/>
      <c r="AA2415" s="34"/>
      <c r="AB2415" s="45"/>
      <c r="AC2415" s="34"/>
      <c r="AD2415" s="45"/>
      <c r="AE2415" s="34"/>
      <c r="AF2415" s="48" t="str">
        <f t="shared" si="1186"/>
        <v/>
      </c>
      <c r="AG2415" s="34"/>
      <c r="AH2415" s="48" t="str">
        <f t="shared" si="1187"/>
        <v/>
      </c>
      <c r="AJ2415" s="48" t="str">
        <f t="shared" si="1202"/>
        <v/>
      </c>
      <c r="AK2415" s="34"/>
      <c r="AL2415" s="47" t="str">
        <f t="shared" si="1188"/>
        <v/>
      </c>
      <c r="AM2415" s="34"/>
      <c r="AN2415" s="47" t="str">
        <f t="shared" si="1189"/>
        <v/>
      </c>
      <c r="AP2415" s="36">
        <f t="shared" si="1203"/>
        <v>0</v>
      </c>
      <c r="AQ2415" s="36">
        <f t="shared" si="1190"/>
        <v>0</v>
      </c>
      <c r="AR2415" s="36">
        <f t="shared" si="1191"/>
        <v>0</v>
      </c>
      <c r="AS2415" s="36">
        <f t="shared" si="1192"/>
        <v>0</v>
      </c>
      <c r="AT2415" s="36">
        <f t="shared" si="1193"/>
        <v>0</v>
      </c>
      <c r="AU2415" s="36">
        <f t="shared" si="1194"/>
        <v>0</v>
      </c>
      <c r="AV2415" s="36">
        <f t="shared" si="1204"/>
        <v>0</v>
      </c>
      <c r="AW2415" s="36">
        <f t="shared" si="1205"/>
        <v>0</v>
      </c>
      <c r="AX2415" s="36">
        <f t="shared" si="1195"/>
        <v>0</v>
      </c>
      <c r="AY2415" s="36">
        <f t="shared" si="1206"/>
        <v>0</v>
      </c>
      <c r="AZ2415" s="36">
        <f t="shared" si="1207"/>
        <v>0</v>
      </c>
      <c r="BA2415" s="36">
        <f t="shared" si="1196"/>
        <v>0</v>
      </c>
      <c r="BB2415" s="36">
        <f t="shared" si="1197"/>
        <v>0</v>
      </c>
      <c r="BC2415" s="36">
        <f t="shared" si="1198"/>
        <v>0</v>
      </c>
      <c r="BD2415" s="36">
        <f t="shared" si="1199"/>
        <v>0</v>
      </c>
      <c r="BE2415" s="36">
        <f t="shared" si="1200"/>
        <v>0</v>
      </c>
      <c r="BF2415" s="36">
        <f t="shared" si="1208"/>
        <v>2415</v>
      </c>
      <c r="BG2415" s="36">
        <f t="shared" si="1209"/>
        <v>0</v>
      </c>
      <c r="BH2415" s="36">
        <f t="shared" si="1210"/>
        <v>0</v>
      </c>
      <c r="BI2415" s="36">
        <f t="shared" si="1211"/>
        <v>0</v>
      </c>
      <c r="BJ2415" s="29">
        <f t="shared" si="1201"/>
        <v>0</v>
      </c>
      <c r="BK2415" s="29">
        <f t="shared" si="1212"/>
        <v>0</v>
      </c>
      <c r="BL2415" s="29">
        <f t="shared" si="1213"/>
        <v>0</v>
      </c>
      <c r="BM2415" s="29">
        <f t="shared" si="1214"/>
        <v>0</v>
      </c>
      <c r="BN2415" s="36">
        <f t="shared" si="1215"/>
        <v>0</v>
      </c>
      <c r="BQ2415" s="29">
        <f t="shared" si="1216"/>
        <v>0</v>
      </c>
    </row>
    <row r="2416" spans="2:69" s="35" customFormat="1" ht="30" customHeight="1" x14ac:dyDescent="0.15">
      <c r="B2416" s="31"/>
      <c r="C2416" s="32"/>
      <c r="D2416" s="71"/>
      <c r="E2416" s="72"/>
      <c r="F2416" s="72"/>
      <c r="G2416" s="72"/>
      <c r="H2416" s="72"/>
      <c r="I2416" s="72"/>
      <c r="J2416" s="72"/>
      <c r="K2416" s="72"/>
      <c r="L2416" s="72"/>
      <c r="M2416" s="72"/>
      <c r="N2416" s="73"/>
      <c r="O2416" s="33"/>
      <c r="P2416" s="31"/>
      <c r="Q2416" s="34"/>
      <c r="R2416" s="45"/>
      <c r="S2416" s="34"/>
      <c r="T2416" s="45"/>
      <c r="U2416" s="34"/>
      <c r="V2416" s="45"/>
      <c r="W2416" s="46"/>
      <c r="X2416" s="47" t="str">
        <f t="shared" si="1185"/>
        <v/>
      </c>
      <c r="Y2416" s="34"/>
      <c r="Z2416" s="45"/>
      <c r="AA2416" s="34"/>
      <c r="AB2416" s="45"/>
      <c r="AC2416" s="34"/>
      <c r="AD2416" s="45"/>
      <c r="AE2416" s="34"/>
      <c r="AF2416" s="48" t="str">
        <f t="shared" si="1186"/>
        <v/>
      </c>
      <c r="AG2416" s="34"/>
      <c r="AH2416" s="48" t="str">
        <f t="shared" si="1187"/>
        <v/>
      </c>
      <c r="AJ2416" s="48" t="str">
        <f t="shared" si="1202"/>
        <v/>
      </c>
      <c r="AK2416" s="34"/>
      <c r="AL2416" s="47" t="str">
        <f t="shared" si="1188"/>
        <v/>
      </c>
      <c r="AM2416" s="34"/>
      <c r="AN2416" s="47" t="str">
        <f t="shared" si="1189"/>
        <v/>
      </c>
      <c r="AP2416" s="36">
        <f t="shared" si="1203"/>
        <v>0</v>
      </c>
      <c r="AQ2416" s="36">
        <f t="shared" si="1190"/>
        <v>0</v>
      </c>
      <c r="AR2416" s="36">
        <f t="shared" si="1191"/>
        <v>0</v>
      </c>
      <c r="AS2416" s="36">
        <f t="shared" si="1192"/>
        <v>0</v>
      </c>
      <c r="AT2416" s="36">
        <f t="shared" si="1193"/>
        <v>0</v>
      </c>
      <c r="AU2416" s="36">
        <f t="shared" si="1194"/>
        <v>0</v>
      </c>
      <c r="AV2416" s="36">
        <f t="shared" si="1204"/>
        <v>0</v>
      </c>
      <c r="AW2416" s="36">
        <f t="shared" si="1205"/>
        <v>0</v>
      </c>
      <c r="AX2416" s="36">
        <f t="shared" si="1195"/>
        <v>0</v>
      </c>
      <c r="AY2416" s="36">
        <f t="shared" si="1206"/>
        <v>0</v>
      </c>
      <c r="AZ2416" s="36">
        <f t="shared" si="1207"/>
        <v>0</v>
      </c>
      <c r="BA2416" s="36">
        <f t="shared" si="1196"/>
        <v>0</v>
      </c>
      <c r="BB2416" s="36">
        <f t="shared" si="1197"/>
        <v>0</v>
      </c>
      <c r="BC2416" s="36">
        <f t="shared" si="1198"/>
        <v>0</v>
      </c>
      <c r="BD2416" s="36">
        <f t="shared" si="1199"/>
        <v>0</v>
      </c>
      <c r="BE2416" s="36">
        <f t="shared" si="1200"/>
        <v>0</v>
      </c>
      <c r="BF2416" s="36">
        <f t="shared" si="1208"/>
        <v>2416</v>
      </c>
      <c r="BG2416" s="36">
        <f t="shared" si="1209"/>
        <v>0</v>
      </c>
      <c r="BH2416" s="36">
        <f t="shared" si="1210"/>
        <v>0</v>
      </c>
      <c r="BI2416" s="36">
        <f t="shared" si="1211"/>
        <v>0</v>
      </c>
      <c r="BJ2416" s="29">
        <f t="shared" si="1201"/>
        <v>0</v>
      </c>
      <c r="BK2416" s="29">
        <f t="shared" si="1212"/>
        <v>0</v>
      </c>
      <c r="BL2416" s="29">
        <f t="shared" si="1213"/>
        <v>0</v>
      </c>
      <c r="BM2416" s="29">
        <f t="shared" si="1214"/>
        <v>0</v>
      </c>
      <c r="BN2416" s="36">
        <f t="shared" si="1215"/>
        <v>0</v>
      </c>
      <c r="BQ2416" s="29">
        <f t="shared" si="1216"/>
        <v>0</v>
      </c>
    </row>
    <row r="2417" spans="2:69" s="35" customFormat="1" ht="30" customHeight="1" x14ac:dyDescent="0.15">
      <c r="B2417" s="31"/>
      <c r="C2417" s="32"/>
      <c r="D2417" s="71"/>
      <c r="E2417" s="72"/>
      <c r="F2417" s="72"/>
      <c r="G2417" s="72"/>
      <c r="H2417" s="72"/>
      <c r="I2417" s="72"/>
      <c r="J2417" s="72"/>
      <c r="K2417" s="72"/>
      <c r="L2417" s="72"/>
      <c r="M2417" s="72"/>
      <c r="N2417" s="73"/>
      <c r="O2417" s="33"/>
      <c r="P2417" s="31"/>
      <c r="Q2417" s="34"/>
      <c r="R2417" s="45"/>
      <c r="S2417" s="34"/>
      <c r="T2417" s="45"/>
      <c r="U2417" s="34"/>
      <c r="V2417" s="45"/>
      <c r="W2417" s="46"/>
      <c r="X2417" s="47" t="str">
        <f t="shared" si="1185"/>
        <v/>
      </c>
      <c r="Y2417" s="34"/>
      <c r="Z2417" s="45"/>
      <c r="AA2417" s="34"/>
      <c r="AB2417" s="45"/>
      <c r="AC2417" s="34"/>
      <c r="AD2417" s="45"/>
      <c r="AE2417" s="34"/>
      <c r="AF2417" s="48" t="str">
        <f t="shared" si="1186"/>
        <v/>
      </c>
      <c r="AG2417" s="34"/>
      <c r="AH2417" s="48" t="str">
        <f t="shared" si="1187"/>
        <v/>
      </c>
      <c r="AJ2417" s="48" t="str">
        <f t="shared" si="1202"/>
        <v/>
      </c>
      <c r="AK2417" s="34"/>
      <c r="AL2417" s="47" t="str">
        <f t="shared" si="1188"/>
        <v/>
      </c>
      <c r="AM2417" s="34"/>
      <c r="AN2417" s="47" t="str">
        <f t="shared" si="1189"/>
        <v/>
      </c>
      <c r="AP2417" s="36">
        <f t="shared" si="1203"/>
        <v>0</v>
      </c>
      <c r="AQ2417" s="36">
        <f t="shared" si="1190"/>
        <v>0</v>
      </c>
      <c r="AR2417" s="36">
        <f t="shared" si="1191"/>
        <v>0</v>
      </c>
      <c r="AS2417" s="36">
        <f t="shared" si="1192"/>
        <v>0</v>
      </c>
      <c r="AT2417" s="36">
        <f t="shared" si="1193"/>
        <v>0</v>
      </c>
      <c r="AU2417" s="36">
        <f t="shared" si="1194"/>
        <v>0</v>
      </c>
      <c r="AV2417" s="36">
        <f t="shared" si="1204"/>
        <v>0</v>
      </c>
      <c r="AW2417" s="36">
        <f t="shared" si="1205"/>
        <v>0</v>
      </c>
      <c r="AX2417" s="36">
        <f t="shared" si="1195"/>
        <v>0</v>
      </c>
      <c r="AY2417" s="36">
        <f t="shared" si="1206"/>
        <v>0</v>
      </c>
      <c r="AZ2417" s="36">
        <f t="shared" si="1207"/>
        <v>0</v>
      </c>
      <c r="BA2417" s="36">
        <f t="shared" si="1196"/>
        <v>0</v>
      </c>
      <c r="BB2417" s="36">
        <f t="shared" si="1197"/>
        <v>0</v>
      </c>
      <c r="BC2417" s="36">
        <f t="shared" si="1198"/>
        <v>0</v>
      </c>
      <c r="BD2417" s="36">
        <f t="shared" si="1199"/>
        <v>0</v>
      </c>
      <c r="BE2417" s="36">
        <f t="shared" si="1200"/>
        <v>0</v>
      </c>
      <c r="BF2417" s="36">
        <f t="shared" si="1208"/>
        <v>2417</v>
      </c>
      <c r="BG2417" s="36">
        <f t="shared" si="1209"/>
        <v>0</v>
      </c>
      <c r="BH2417" s="36">
        <f t="shared" si="1210"/>
        <v>0</v>
      </c>
      <c r="BI2417" s="36">
        <f t="shared" si="1211"/>
        <v>0</v>
      </c>
      <c r="BJ2417" s="29">
        <f t="shared" si="1201"/>
        <v>0</v>
      </c>
      <c r="BK2417" s="29">
        <f t="shared" si="1212"/>
        <v>0</v>
      </c>
      <c r="BL2417" s="29">
        <f t="shared" si="1213"/>
        <v>0</v>
      </c>
      <c r="BM2417" s="29">
        <f t="shared" si="1214"/>
        <v>0</v>
      </c>
      <c r="BN2417" s="36">
        <f t="shared" si="1215"/>
        <v>0</v>
      </c>
      <c r="BQ2417" s="29">
        <f t="shared" si="1216"/>
        <v>0</v>
      </c>
    </row>
    <row r="2418" spans="2:69" s="35" customFormat="1" ht="30" customHeight="1" x14ac:dyDescent="0.15">
      <c r="B2418" s="31"/>
      <c r="C2418" s="32"/>
      <c r="D2418" s="71"/>
      <c r="E2418" s="72"/>
      <c r="F2418" s="72"/>
      <c r="G2418" s="72"/>
      <c r="H2418" s="72"/>
      <c r="I2418" s="72"/>
      <c r="J2418" s="72"/>
      <c r="K2418" s="72"/>
      <c r="L2418" s="72"/>
      <c r="M2418" s="72"/>
      <c r="N2418" s="73"/>
      <c r="O2418" s="33"/>
      <c r="P2418" s="31"/>
      <c r="Q2418" s="34"/>
      <c r="R2418" s="45"/>
      <c r="S2418" s="34"/>
      <c r="T2418" s="45"/>
      <c r="U2418" s="34"/>
      <c r="V2418" s="45"/>
      <c r="W2418" s="46"/>
      <c r="X2418" s="47" t="str">
        <f t="shared" si="1185"/>
        <v/>
      </c>
      <c r="Y2418" s="34"/>
      <c r="Z2418" s="45"/>
      <c r="AA2418" s="34"/>
      <c r="AB2418" s="45"/>
      <c r="AC2418" s="34"/>
      <c r="AD2418" s="45"/>
      <c r="AE2418" s="34"/>
      <c r="AF2418" s="48" t="str">
        <f t="shared" si="1186"/>
        <v/>
      </c>
      <c r="AG2418" s="34"/>
      <c r="AH2418" s="48" t="str">
        <f t="shared" si="1187"/>
        <v/>
      </c>
      <c r="AJ2418" s="48" t="str">
        <f t="shared" si="1202"/>
        <v/>
      </c>
      <c r="AK2418" s="34"/>
      <c r="AL2418" s="47" t="str">
        <f t="shared" si="1188"/>
        <v/>
      </c>
      <c r="AM2418" s="34"/>
      <c r="AN2418" s="47" t="str">
        <f t="shared" si="1189"/>
        <v/>
      </c>
      <c r="AP2418" s="36">
        <f t="shared" si="1203"/>
        <v>0</v>
      </c>
      <c r="AQ2418" s="36">
        <f t="shared" si="1190"/>
        <v>0</v>
      </c>
      <c r="AR2418" s="36">
        <f t="shared" si="1191"/>
        <v>0</v>
      </c>
      <c r="AS2418" s="36">
        <f t="shared" si="1192"/>
        <v>0</v>
      </c>
      <c r="AT2418" s="36">
        <f t="shared" si="1193"/>
        <v>0</v>
      </c>
      <c r="AU2418" s="36">
        <f t="shared" si="1194"/>
        <v>0</v>
      </c>
      <c r="AV2418" s="36">
        <f t="shared" si="1204"/>
        <v>0</v>
      </c>
      <c r="AW2418" s="36">
        <f t="shared" si="1205"/>
        <v>0</v>
      </c>
      <c r="AX2418" s="36">
        <f t="shared" si="1195"/>
        <v>0</v>
      </c>
      <c r="AY2418" s="36">
        <f t="shared" si="1206"/>
        <v>0</v>
      </c>
      <c r="AZ2418" s="36">
        <f t="shared" si="1207"/>
        <v>0</v>
      </c>
      <c r="BA2418" s="36">
        <f t="shared" si="1196"/>
        <v>0</v>
      </c>
      <c r="BB2418" s="36">
        <f t="shared" si="1197"/>
        <v>0</v>
      </c>
      <c r="BC2418" s="36">
        <f t="shared" si="1198"/>
        <v>0</v>
      </c>
      <c r="BD2418" s="36">
        <f t="shared" si="1199"/>
        <v>0</v>
      </c>
      <c r="BE2418" s="36">
        <f t="shared" si="1200"/>
        <v>0</v>
      </c>
      <c r="BF2418" s="36">
        <f t="shared" si="1208"/>
        <v>2418</v>
      </c>
      <c r="BG2418" s="36">
        <f t="shared" si="1209"/>
        <v>0</v>
      </c>
      <c r="BH2418" s="36">
        <f t="shared" si="1210"/>
        <v>0</v>
      </c>
      <c r="BI2418" s="36">
        <f t="shared" si="1211"/>
        <v>0</v>
      </c>
      <c r="BJ2418" s="29">
        <f t="shared" si="1201"/>
        <v>0</v>
      </c>
      <c r="BK2418" s="29">
        <f t="shared" si="1212"/>
        <v>0</v>
      </c>
      <c r="BL2418" s="29">
        <f t="shared" si="1213"/>
        <v>0</v>
      </c>
      <c r="BM2418" s="29">
        <f t="shared" si="1214"/>
        <v>0</v>
      </c>
      <c r="BN2418" s="36">
        <f t="shared" si="1215"/>
        <v>0</v>
      </c>
      <c r="BQ2418" s="29">
        <f t="shared" si="1216"/>
        <v>0</v>
      </c>
    </row>
    <row r="2419" spans="2:69" s="35" customFormat="1" ht="30" customHeight="1" x14ac:dyDescent="0.15">
      <c r="B2419" s="31"/>
      <c r="C2419" s="32"/>
      <c r="D2419" s="71"/>
      <c r="E2419" s="72"/>
      <c r="F2419" s="72"/>
      <c r="G2419" s="72"/>
      <c r="H2419" s="72"/>
      <c r="I2419" s="72"/>
      <c r="J2419" s="72"/>
      <c r="K2419" s="72"/>
      <c r="L2419" s="72"/>
      <c r="M2419" s="72"/>
      <c r="N2419" s="73"/>
      <c r="O2419" s="33"/>
      <c r="P2419" s="31"/>
      <c r="Q2419" s="34"/>
      <c r="R2419" s="45"/>
      <c r="S2419" s="34"/>
      <c r="T2419" s="45"/>
      <c r="U2419" s="34"/>
      <c r="V2419" s="45"/>
      <c r="W2419" s="46"/>
      <c r="X2419" s="47" t="str">
        <f t="shared" si="1185"/>
        <v/>
      </c>
      <c r="Y2419" s="34"/>
      <c r="Z2419" s="45"/>
      <c r="AA2419" s="34"/>
      <c r="AB2419" s="45"/>
      <c r="AC2419" s="34"/>
      <c r="AD2419" s="45"/>
      <c r="AE2419" s="34"/>
      <c r="AF2419" s="48" t="str">
        <f t="shared" si="1186"/>
        <v/>
      </c>
      <c r="AG2419" s="34"/>
      <c r="AH2419" s="48" t="str">
        <f t="shared" si="1187"/>
        <v/>
      </c>
      <c r="AJ2419" s="48" t="str">
        <f t="shared" si="1202"/>
        <v/>
      </c>
      <c r="AK2419" s="34"/>
      <c r="AL2419" s="47" t="str">
        <f t="shared" si="1188"/>
        <v/>
      </c>
      <c r="AM2419" s="34"/>
      <c r="AN2419" s="47" t="str">
        <f t="shared" si="1189"/>
        <v/>
      </c>
      <c r="AP2419" s="36">
        <f t="shared" si="1203"/>
        <v>0</v>
      </c>
      <c r="AQ2419" s="36">
        <f t="shared" si="1190"/>
        <v>0</v>
      </c>
      <c r="AR2419" s="36">
        <f t="shared" si="1191"/>
        <v>0</v>
      </c>
      <c r="AS2419" s="36">
        <f t="shared" si="1192"/>
        <v>0</v>
      </c>
      <c r="AT2419" s="36">
        <f t="shared" si="1193"/>
        <v>0</v>
      </c>
      <c r="AU2419" s="36">
        <f t="shared" si="1194"/>
        <v>0</v>
      </c>
      <c r="AV2419" s="36">
        <f t="shared" si="1204"/>
        <v>0</v>
      </c>
      <c r="AW2419" s="36">
        <f t="shared" si="1205"/>
        <v>0</v>
      </c>
      <c r="AX2419" s="36">
        <f t="shared" si="1195"/>
        <v>0</v>
      </c>
      <c r="AY2419" s="36">
        <f t="shared" si="1206"/>
        <v>0</v>
      </c>
      <c r="AZ2419" s="36">
        <f t="shared" si="1207"/>
        <v>0</v>
      </c>
      <c r="BA2419" s="36">
        <f t="shared" si="1196"/>
        <v>0</v>
      </c>
      <c r="BB2419" s="36">
        <f t="shared" si="1197"/>
        <v>0</v>
      </c>
      <c r="BC2419" s="36">
        <f t="shared" si="1198"/>
        <v>0</v>
      </c>
      <c r="BD2419" s="36">
        <f t="shared" si="1199"/>
        <v>0</v>
      </c>
      <c r="BE2419" s="36">
        <f t="shared" si="1200"/>
        <v>0</v>
      </c>
      <c r="BF2419" s="36">
        <f t="shared" si="1208"/>
        <v>2419</v>
      </c>
      <c r="BG2419" s="36">
        <f t="shared" si="1209"/>
        <v>0</v>
      </c>
      <c r="BH2419" s="36">
        <f t="shared" si="1210"/>
        <v>0</v>
      </c>
      <c r="BI2419" s="36">
        <f t="shared" si="1211"/>
        <v>0</v>
      </c>
      <c r="BJ2419" s="29">
        <f t="shared" si="1201"/>
        <v>0</v>
      </c>
      <c r="BK2419" s="29">
        <f t="shared" si="1212"/>
        <v>0</v>
      </c>
      <c r="BL2419" s="29">
        <f t="shared" si="1213"/>
        <v>0</v>
      </c>
      <c r="BM2419" s="29">
        <f t="shared" si="1214"/>
        <v>0</v>
      </c>
      <c r="BN2419" s="36">
        <f t="shared" si="1215"/>
        <v>0</v>
      </c>
      <c r="BQ2419" s="29">
        <f t="shared" si="1216"/>
        <v>0</v>
      </c>
    </row>
    <row r="2420" spans="2:69" s="35" customFormat="1" ht="30" customHeight="1" x14ac:dyDescent="0.15">
      <c r="B2420" s="31"/>
      <c r="C2420" s="32"/>
      <c r="D2420" s="71"/>
      <c r="E2420" s="72"/>
      <c r="F2420" s="72"/>
      <c r="G2420" s="72"/>
      <c r="H2420" s="72"/>
      <c r="I2420" s="72"/>
      <c r="J2420" s="72"/>
      <c r="K2420" s="72"/>
      <c r="L2420" s="72"/>
      <c r="M2420" s="72"/>
      <c r="N2420" s="73"/>
      <c r="O2420" s="33"/>
      <c r="P2420" s="31"/>
      <c r="Q2420" s="34"/>
      <c r="R2420" s="45"/>
      <c r="S2420" s="34"/>
      <c r="T2420" s="45"/>
      <c r="U2420" s="34"/>
      <c r="V2420" s="45"/>
      <c r="W2420" s="46"/>
      <c r="X2420" s="47" t="str">
        <f t="shared" si="1185"/>
        <v/>
      </c>
      <c r="Y2420" s="34"/>
      <c r="Z2420" s="45"/>
      <c r="AA2420" s="34"/>
      <c r="AB2420" s="45"/>
      <c r="AC2420" s="34"/>
      <c r="AD2420" s="45"/>
      <c r="AE2420" s="34"/>
      <c r="AF2420" s="48" t="str">
        <f t="shared" si="1186"/>
        <v/>
      </c>
      <c r="AG2420" s="34"/>
      <c r="AH2420" s="48" t="str">
        <f t="shared" si="1187"/>
        <v/>
      </c>
      <c r="AJ2420" s="48" t="str">
        <f t="shared" si="1202"/>
        <v/>
      </c>
      <c r="AK2420" s="34"/>
      <c r="AL2420" s="47" t="str">
        <f t="shared" si="1188"/>
        <v/>
      </c>
      <c r="AM2420" s="34"/>
      <c r="AN2420" s="47" t="str">
        <f t="shared" si="1189"/>
        <v/>
      </c>
      <c r="AP2420" s="36">
        <f t="shared" si="1203"/>
        <v>0</v>
      </c>
      <c r="AQ2420" s="36">
        <f t="shared" si="1190"/>
        <v>0</v>
      </c>
      <c r="AR2420" s="36">
        <f t="shared" si="1191"/>
        <v>0</v>
      </c>
      <c r="AS2420" s="36">
        <f t="shared" si="1192"/>
        <v>0</v>
      </c>
      <c r="AT2420" s="36">
        <f t="shared" si="1193"/>
        <v>0</v>
      </c>
      <c r="AU2420" s="36">
        <f t="shared" si="1194"/>
        <v>0</v>
      </c>
      <c r="AV2420" s="36">
        <f t="shared" si="1204"/>
        <v>0</v>
      </c>
      <c r="AW2420" s="36">
        <f t="shared" si="1205"/>
        <v>0</v>
      </c>
      <c r="AX2420" s="36">
        <f t="shared" si="1195"/>
        <v>0</v>
      </c>
      <c r="AY2420" s="36">
        <f t="shared" si="1206"/>
        <v>0</v>
      </c>
      <c r="AZ2420" s="36">
        <f t="shared" si="1207"/>
        <v>0</v>
      </c>
      <c r="BA2420" s="36">
        <f t="shared" si="1196"/>
        <v>0</v>
      </c>
      <c r="BB2420" s="36">
        <f t="shared" si="1197"/>
        <v>0</v>
      </c>
      <c r="BC2420" s="36">
        <f t="shared" si="1198"/>
        <v>0</v>
      </c>
      <c r="BD2420" s="36">
        <f t="shared" si="1199"/>
        <v>0</v>
      </c>
      <c r="BE2420" s="36">
        <f t="shared" si="1200"/>
        <v>0</v>
      </c>
      <c r="BF2420" s="36">
        <f t="shared" si="1208"/>
        <v>2420</v>
      </c>
      <c r="BG2420" s="36">
        <f t="shared" si="1209"/>
        <v>0</v>
      </c>
      <c r="BH2420" s="36">
        <f t="shared" si="1210"/>
        <v>0</v>
      </c>
      <c r="BI2420" s="36">
        <f t="shared" si="1211"/>
        <v>0</v>
      </c>
      <c r="BJ2420" s="29">
        <f t="shared" si="1201"/>
        <v>0</v>
      </c>
      <c r="BK2420" s="29">
        <f t="shared" si="1212"/>
        <v>0</v>
      </c>
      <c r="BL2420" s="29">
        <f t="shared" si="1213"/>
        <v>0</v>
      </c>
      <c r="BM2420" s="29">
        <f t="shared" si="1214"/>
        <v>0</v>
      </c>
      <c r="BN2420" s="36">
        <f t="shared" si="1215"/>
        <v>0</v>
      </c>
      <c r="BQ2420" s="29">
        <f t="shared" si="1216"/>
        <v>0</v>
      </c>
    </row>
    <row r="2421" spans="2:69" s="35" customFormat="1" ht="30" customHeight="1" x14ac:dyDescent="0.15">
      <c r="B2421" s="31"/>
      <c r="C2421" s="32"/>
      <c r="D2421" s="71"/>
      <c r="E2421" s="72"/>
      <c r="F2421" s="72"/>
      <c r="G2421" s="72"/>
      <c r="H2421" s="72"/>
      <c r="I2421" s="72"/>
      <c r="J2421" s="72"/>
      <c r="K2421" s="72"/>
      <c r="L2421" s="72"/>
      <c r="M2421" s="72"/>
      <c r="N2421" s="73"/>
      <c r="O2421" s="33"/>
      <c r="P2421" s="31"/>
      <c r="Q2421" s="34"/>
      <c r="R2421" s="45"/>
      <c r="S2421" s="34"/>
      <c r="T2421" s="45"/>
      <c r="U2421" s="34"/>
      <c r="V2421" s="45"/>
      <c r="W2421" s="46"/>
      <c r="X2421" s="47" t="str">
        <f t="shared" si="1185"/>
        <v/>
      </c>
      <c r="Y2421" s="34"/>
      <c r="Z2421" s="45"/>
      <c r="AA2421" s="34"/>
      <c r="AB2421" s="45"/>
      <c r="AC2421" s="34"/>
      <c r="AD2421" s="45"/>
      <c r="AE2421" s="34"/>
      <c r="AF2421" s="48" t="str">
        <f t="shared" si="1186"/>
        <v/>
      </c>
      <c r="AG2421" s="34"/>
      <c r="AH2421" s="48" t="str">
        <f t="shared" si="1187"/>
        <v/>
      </c>
      <c r="AJ2421" s="48" t="str">
        <f t="shared" si="1202"/>
        <v/>
      </c>
      <c r="AK2421" s="34"/>
      <c r="AL2421" s="47" t="str">
        <f t="shared" si="1188"/>
        <v/>
      </c>
      <c r="AM2421" s="34"/>
      <c r="AN2421" s="47" t="str">
        <f t="shared" si="1189"/>
        <v/>
      </c>
      <c r="AP2421" s="36">
        <f t="shared" si="1203"/>
        <v>0</v>
      </c>
      <c r="AQ2421" s="36">
        <f t="shared" si="1190"/>
        <v>0</v>
      </c>
      <c r="AR2421" s="36">
        <f t="shared" si="1191"/>
        <v>0</v>
      </c>
      <c r="AS2421" s="36">
        <f t="shared" si="1192"/>
        <v>0</v>
      </c>
      <c r="AT2421" s="36">
        <f t="shared" si="1193"/>
        <v>0</v>
      </c>
      <c r="AU2421" s="36">
        <f t="shared" si="1194"/>
        <v>0</v>
      </c>
      <c r="AV2421" s="36">
        <f t="shared" si="1204"/>
        <v>0</v>
      </c>
      <c r="AW2421" s="36">
        <f t="shared" si="1205"/>
        <v>0</v>
      </c>
      <c r="AX2421" s="36">
        <f t="shared" si="1195"/>
        <v>0</v>
      </c>
      <c r="AY2421" s="36">
        <f t="shared" si="1206"/>
        <v>0</v>
      </c>
      <c r="AZ2421" s="36">
        <f t="shared" si="1207"/>
        <v>0</v>
      </c>
      <c r="BA2421" s="36">
        <f t="shared" si="1196"/>
        <v>0</v>
      </c>
      <c r="BB2421" s="36">
        <f t="shared" si="1197"/>
        <v>0</v>
      </c>
      <c r="BC2421" s="36">
        <f t="shared" si="1198"/>
        <v>0</v>
      </c>
      <c r="BD2421" s="36">
        <f t="shared" si="1199"/>
        <v>0</v>
      </c>
      <c r="BE2421" s="36">
        <f t="shared" si="1200"/>
        <v>0</v>
      </c>
      <c r="BF2421" s="36">
        <f t="shared" si="1208"/>
        <v>2421</v>
      </c>
      <c r="BG2421" s="36">
        <f t="shared" si="1209"/>
        <v>0</v>
      </c>
      <c r="BH2421" s="36">
        <f t="shared" si="1210"/>
        <v>0</v>
      </c>
      <c r="BI2421" s="36">
        <f t="shared" si="1211"/>
        <v>0</v>
      </c>
      <c r="BJ2421" s="29">
        <f t="shared" si="1201"/>
        <v>0</v>
      </c>
      <c r="BK2421" s="29">
        <f t="shared" si="1212"/>
        <v>0</v>
      </c>
      <c r="BL2421" s="29">
        <f t="shared" si="1213"/>
        <v>0</v>
      </c>
      <c r="BM2421" s="29">
        <f t="shared" si="1214"/>
        <v>0</v>
      </c>
      <c r="BN2421" s="36">
        <f t="shared" si="1215"/>
        <v>0</v>
      </c>
      <c r="BQ2421" s="29">
        <f t="shared" si="1216"/>
        <v>0</v>
      </c>
    </row>
    <row r="2422" spans="2:69" s="35" customFormat="1" ht="30" customHeight="1" x14ac:dyDescent="0.15">
      <c r="B2422" s="31"/>
      <c r="C2422" s="32"/>
      <c r="D2422" s="71"/>
      <c r="E2422" s="72"/>
      <c r="F2422" s="72"/>
      <c r="G2422" s="72"/>
      <c r="H2422" s="72"/>
      <c r="I2422" s="72"/>
      <c r="J2422" s="72"/>
      <c r="K2422" s="72"/>
      <c r="L2422" s="72"/>
      <c r="M2422" s="72"/>
      <c r="N2422" s="73"/>
      <c r="O2422" s="33"/>
      <c r="P2422" s="31"/>
      <c r="Q2422" s="34"/>
      <c r="R2422" s="45"/>
      <c r="S2422" s="34"/>
      <c r="T2422" s="45"/>
      <c r="U2422" s="34"/>
      <c r="V2422" s="45"/>
      <c r="W2422" s="46"/>
      <c r="X2422" s="47" t="str">
        <f t="shared" si="1185"/>
        <v/>
      </c>
      <c r="Y2422" s="34"/>
      <c r="Z2422" s="45"/>
      <c r="AA2422" s="34"/>
      <c r="AB2422" s="45"/>
      <c r="AC2422" s="34"/>
      <c r="AD2422" s="45"/>
      <c r="AE2422" s="34"/>
      <c r="AF2422" s="48" t="str">
        <f t="shared" si="1186"/>
        <v/>
      </c>
      <c r="AG2422" s="34"/>
      <c r="AH2422" s="48" t="str">
        <f t="shared" si="1187"/>
        <v/>
      </c>
      <c r="AJ2422" s="48" t="str">
        <f t="shared" si="1202"/>
        <v/>
      </c>
      <c r="AK2422" s="34"/>
      <c r="AL2422" s="47" t="str">
        <f t="shared" si="1188"/>
        <v/>
      </c>
      <c r="AM2422" s="34"/>
      <c r="AN2422" s="47" t="str">
        <f t="shared" si="1189"/>
        <v/>
      </c>
      <c r="AP2422" s="36">
        <f t="shared" si="1203"/>
        <v>0</v>
      </c>
      <c r="AQ2422" s="36">
        <f t="shared" si="1190"/>
        <v>0</v>
      </c>
      <c r="AR2422" s="36">
        <f t="shared" si="1191"/>
        <v>0</v>
      </c>
      <c r="AS2422" s="36">
        <f t="shared" si="1192"/>
        <v>0</v>
      </c>
      <c r="AT2422" s="36">
        <f t="shared" si="1193"/>
        <v>0</v>
      </c>
      <c r="AU2422" s="36">
        <f t="shared" si="1194"/>
        <v>0</v>
      </c>
      <c r="AV2422" s="36">
        <f t="shared" si="1204"/>
        <v>0</v>
      </c>
      <c r="AW2422" s="36">
        <f t="shared" si="1205"/>
        <v>0</v>
      </c>
      <c r="AX2422" s="36">
        <f t="shared" si="1195"/>
        <v>0</v>
      </c>
      <c r="AY2422" s="36">
        <f t="shared" si="1206"/>
        <v>0</v>
      </c>
      <c r="AZ2422" s="36">
        <f t="shared" si="1207"/>
        <v>0</v>
      </c>
      <c r="BA2422" s="36">
        <f t="shared" si="1196"/>
        <v>0</v>
      </c>
      <c r="BB2422" s="36">
        <f t="shared" si="1197"/>
        <v>0</v>
      </c>
      <c r="BC2422" s="36">
        <f t="shared" si="1198"/>
        <v>0</v>
      </c>
      <c r="BD2422" s="36">
        <f t="shared" si="1199"/>
        <v>0</v>
      </c>
      <c r="BE2422" s="36">
        <f t="shared" si="1200"/>
        <v>0</v>
      </c>
      <c r="BF2422" s="36">
        <f t="shared" si="1208"/>
        <v>2422</v>
      </c>
      <c r="BG2422" s="36">
        <f t="shared" si="1209"/>
        <v>0</v>
      </c>
      <c r="BH2422" s="36">
        <f t="shared" si="1210"/>
        <v>0</v>
      </c>
      <c r="BI2422" s="36">
        <f t="shared" si="1211"/>
        <v>0</v>
      </c>
      <c r="BJ2422" s="29">
        <f t="shared" si="1201"/>
        <v>0</v>
      </c>
      <c r="BK2422" s="29">
        <f t="shared" si="1212"/>
        <v>0</v>
      </c>
      <c r="BL2422" s="29">
        <f t="shared" si="1213"/>
        <v>0</v>
      </c>
      <c r="BM2422" s="29">
        <f t="shared" si="1214"/>
        <v>0</v>
      </c>
      <c r="BN2422" s="36">
        <f t="shared" si="1215"/>
        <v>0</v>
      </c>
      <c r="BQ2422" s="29">
        <f t="shared" si="1216"/>
        <v>0</v>
      </c>
    </row>
    <row r="2423" spans="2:69" s="35" customFormat="1" ht="30" customHeight="1" x14ac:dyDescent="0.15">
      <c r="B2423" s="31"/>
      <c r="C2423" s="32"/>
      <c r="D2423" s="71"/>
      <c r="E2423" s="72"/>
      <c r="F2423" s="72"/>
      <c r="G2423" s="72"/>
      <c r="H2423" s="72"/>
      <c r="I2423" s="72"/>
      <c r="J2423" s="72"/>
      <c r="K2423" s="72"/>
      <c r="L2423" s="72"/>
      <c r="M2423" s="72"/>
      <c r="N2423" s="73"/>
      <c r="O2423" s="33"/>
      <c r="P2423" s="31"/>
      <c r="Q2423" s="34"/>
      <c r="R2423" s="45"/>
      <c r="S2423" s="34"/>
      <c r="T2423" s="45"/>
      <c r="U2423" s="34"/>
      <c r="V2423" s="45"/>
      <c r="W2423" s="46"/>
      <c r="X2423" s="47" t="str">
        <f t="shared" si="1185"/>
        <v/>
      </c>
      <c r="Y2423" s="34"/>
      <c r="Z2423" s="45"/>
      <c r="AA2423" s="34"/>
      <c r="AB2423" s="45"/>
      <c r="AC2423" s="34"/>
      <c r="AD2423" s="45"/>
      <c r="AE2423" s="34"/>
      <c r="AF2423" s="48" t="str">
        <f t="shared" si="1186"/>
        <v/>
      </c>
      <c r="AG2423" s="34"/>
      <c r="AH2423" s="48" t="str">
        <f t="shared" si="1187"/>
        <v/>
      </c>
      <c r="AJ2423" s="48" t="str">
        <f t="shared" si="1202"/>
        <v/>
      </c>
      <c r="AK2423" s="34"/>
      <c r="AL2423" s="47" t="str">
        <f t="shared" si="1188"/>
        <v/>
      </c>
      <c r="AM2423" s="34"/>
      <c r="AN2423" s="47" t="str">
        <f t="shared" si="1189"/>
        <v/>
      </c>
      <c r="AP2423" s="36">
        <f t="shared" si="1203"/>
        <v>0</v>
      </c>
      <c r="AQ2423" s="36">
        <f t="shared" si="1190"/>
        <v>0</v>
      </c>
      <c r="AR2423" s="36">
        <f t="shared" si="1191"/>
        <v>0</v>
      </c>
      <c r="AS2423" s="36">
        <f t="shared" si="1192"/>
        <v>0</v>
      </c>
      <c r="AT2423" s="36">
        <f t="shared" si="1193"/>
        <v>0</v>
      </c>
      <c r="AU2423" s="36">
        <f t="shared" si="1194"/>
        <v>0</v>
      </c>
      <c r="AV2423" s="36">
        <f t="shared" si="1204"/>
        <v>0</v>
      </c>
      <c r="AW2423" s="36">
        <f t="shared" si="1205"/>
        <v>0</v>
      </c>
      <c r="AX2423" s="36">
        <f t="shared" si="1195"/>
        <v>0</v>
      </c>
      <c r="AY2423" s="36">
        <f t="shared" si="1206"/>
        <v>0</v>
      </c>
      <c r="AZ2423" s="36">
        <f t="shared" si="1207"/>
        <v>0</v>
      </c>
      <c r="BA2423" s="36">
        <f t="shared" si="1196"/>
        <v>0</v>
      </c>
      <c r="BB2423" s="36">
        <f t="shared" si="1197"/>
        <v>0</v>
      </c>
      <c r="BC2423" s="36">
        <f t="shared" si="1198"/>
        <v>0</v>
      </c>
      <c r="BD2423" s="36">
        <f t="shared" si="1199"/>
        <v>0</v>
      </c>
      <c r="BE2423" s="36">
        <f t="shared" si="1200"/>
        <v>0</v>
      </c>
      <c r="BF2423" s="36">
        <f t="shared" si="1208"/>
        <v>2423</v>
      </c>
      <c r="BG2423" s="36">
        <f t="shared" si="1209"/>
        <v>0</v>
      </c>
      <c r="BH2423" s="36">
        <f t="shared" si="1210"/>
        <v>0</v>
      </c>
      <c r="BI2423" s="36">
        <f t="shared" si="1211"/>
        <v>0</v>
      </c>
      <c r="BJ2423" s="29">
        <f t="shared" si="1201"/>
        <v>0</v>
      </c>
      <c r="BK2423" s="29">
        <f t="shared" si="1212"/>
        <v>0</v>
      </c>
      <c r="BL2423" s="29">
        <f t="shared" si="1213"/>
        <v>0</v>
      </c>
      <c r="BM2423" s="29">
        <f t="shared" si="1214"/>
        <v>0</v>
      </c>
      <c r="BN2423" s="36">
        <f t="shared" si="1215"/>
        <v>0</v>
      </c>
      <c r="BQ2423" s="29">
        <f t="shared" si="1216"/>
        <v>0</v>
      </c>
    </row>
    <row r="2424" spans="2:69" s="35" customFormat="1" ht="30" customHeight="1" x14ac:dyDescent="0.15">
      <c r="B2424" s="31"/>
      <c r="C2424" s="32"/>
      <c r="D2424" s="71"/>
      <c r="E2424" s="72"/>
      <c r="F2424" s="72"/>
      <c r="G2424" s="72"/>
      <c r="H2424" s="72"/>
      <c r="I2424" s="72"/>
      <c r="J2424" s="72"/>
      <c r="K2424" s="72"/>
      <c r="L2424" s="72"/>
      <c r="M2424" s="72"/>
      <c r="N2424" s="73"/>
      <c r="O2424" s="33"/>
      <c r="P2424" s="31"/>
      <c r="Q2424" s="34"/>
      <c r="R2424" s="45"/>
      <c r="S2424" s="34"/>
      <c r="T2424" s="45"/>
      <c r="U2424" s="34"/>
      <c r="V2424" s="45"/>
      <c r="W2424" s="46"/>
      <c r="X2424" s="47" t="str">
        <f t="shared" si="1185"/>
        <v/>
      </c>
      <c r="Y2424" s="34"/>
      <c r="Z2424" s="45"/>
      <c r="AA2424" s="34"/>
      <c r="AB2424" s="45"/>
      <c r="AC2424" s="34"/>
      <c r="AD2424" s="45"/>
      <c r="AE2424" s="34"/>
      <c r="AF2424" s="48" t="str">
        <f t="shared" si="1186"/>
        <v/>
      </c>
      <c r="AG2424" s="34"/>
      <c r="AH2424" s="48" t="str">
        <f t="shared" si="1187"/>
        <v/>
      </c>
      <c r="AJ2424" s="48" t="str">
        <f t="shared" si="1202"/>
        <v/>
      </c>
      <c r="AK2424" s="34"/>
      <c r="AL2424" s="47" t="str">
        <f t="shared" si="1188"/>
        <v/>
      </c>
      <c r="AM2424" s="34"/>
      <c r="AN2424" s="47" t="str">
        <f t="shared" si="1189"/>
        <v/>
      </c>
      <c r="AP2424" s="36">
        <f t="shared" si="1203"/>
        <v>0</v>
      </c>
      <c r="AQ2424" s="36">
        <f t="shared" si="1190"/>
        <v>0</v>
      </c>
      <c r="AR2424" s="36">
        <f t="shared" si="1191"/>
        <v>0</v>
      </c>
      <c r="AS2424" s="36">
        <f t="shared" si="1192"/>
        <v>0</v>
      </c>
      <c r="AT2424" s="36">
        <f t="shared" si="1193"/>
        <v>0</v>
      </c>
      <c r="AU2424" s="36">
        <f t="shared" si="1194"/>
        <v>0</v>
      </c>
      <c r="AV2424" s="36">
        <f t="shared" si="1204"/>
        <v>0</v>
      </c>
      <c r="AW2424" s="36">
        <f t="shared" si="1205"/>
        <v>0</v>
      </c>
      <c r="AX2424" s="36">
        <f t="shared" si="1195"/>
        <v>0</v>
      </c>
      <c r="AY2424" s="36">
        <f t="shared" si="1206"/>
        <v>0</v>
      </c>
      <c r="AZ2424" s="36">
        <f t="shared" si="1207"/>
        <v>0</v>
      </c>
      <c r="BA2424" s="36">
        <f t="shared" si="1196"/>
        <v>0</v>
      </c>
      <c r="BB2424" s="36">
        <f t="shared" si="1197"/>
        <v>0</v>
      </c>
      <c r="BC2424" s="36">
        <f t="shared" si="1198"/>
        <v>0</v>
      </c>
      <c r="BD2424" s="36">
        <f t="shared" si="1199"/>
        <v>0</v>
      </c>
      <c r="BE2424" s="36">
        <f t="shared" si="1200"/>
        <v>0</v>
      </c>
      <c r="BF2424" s="36">
        <f t="shared" si="1208"/>
        <v>2424</v>
      </c>
      <c r="BG2424" s="36">
        <f t="shared" si="1209"/>
        <v>0</v>
      </c>
      <c r="BH2424" s="36">
        <f t="shared" si="1210"/>
        <v>0</v>
      </c>
      <c r="BI2424" s="36">
        <f t="shared" si="1211"/>
        <v>0</v>
      </c>
      <c r="BJ2424" s="29">
        <f t="shared" si="1201"/>
        <v>0</v>
      </c>
      <c r="BK2424" s="29">
        <f t="shared" si="1212"/>
        <v>0</v>
      </c>
      <c r="BL2424" s="29">
        <f t="shared" si="1213"/>
        <v>0</v>
      </c>
      <c r="BM2424" s="29">
        <f t="shared" si="1214"/>
        <v>0</v>
      </c>
      <c r="BN2424" s="36">
        <f t="shared" si="1215"/>
        <v>0</v>
      </c>
      <c r="BQ2424" s="29">
        <f t="shared" si="1216"/>
        <v>0</v>
      </c>
    </row>
    <row r="2425" spans="2:69" s="35" customFormat="1" ht="30" customHeight="1" x14ac:dyDescent="0.15">
      <c r="B2425" s="31"/>
      <c r="C2425" s="32"/>
      <c r="D2425" s="71"/>
      <c r="E2425" s="72"/>
      <c r="F2425" s="72"/>
      <c r="G2425" s="72"/>
      <c r="H2425" s="72"/>
      <c r="I2425" s="72"/>
      <c r="J2425" s="72"/>
      <c r="K2425" s="72"/>
      <c r="L2425" s="72"/>
      <c r="M2425" s="72"/>
      <c r="N2425" s="73"/>
      <c r="O2425" s="33"/>
      <c r="P2425" s="31"/>
      <c r="Q2425" s="34"/>
      <c r="R2425" s="45"/>
      <c r="S2425" s="34"/>
      <c r="T2425" s="45"/>
      <c r="U2425" s="34"/>
      <c r="V2425" s="45"/>
      <c r="W2425" s="46"/>
      <c r="X2425" s="47" t="str">
        <f t="shared" si="1185"/>
        <v/>
      </c>
      <c r="Y2425" s="34"/>
      <c r="Z2425" s="45"/>
      <c r="AA2425" s="34"/>
      <c r="AB2425" s="45"/>
      <c r="AC2425" s="34"/>
      <c r="AD2425" s="45"/>
      <c r="AE2425" s="34"/>
      <c r="AF2425" s="48" t="str">
        <f t="shared" si="1186"/>
        <v/>
      </c>
      <c r="AG2425" s="34"/>
      <c r="AH2425" s="48" t="str">
        <f t="shared" si="1187"/>
        <v/>
      </c>
      <c r="AJ2425" s="48" t="str">
        <f t="shared" si="1202"/>
        <v/>
      </c>
      <c r="AK2425" s="34"/>
      <c r="AL2425" s="47" t="str">
        <f t="shared" si="1188"/>
        <v/>
      </c>
      <c r="AM2425" s="34"/>
      <c r="AN2425" s="47" t="str">
        <f t="shared" si="1189"/>
        <v/>
      </c>
      <c r="AP2425" s="36">
        <f t="shared" si="1203"/>
        <v>0</v>
      </c>
      <c r="AQ2425" s="36">
        <f t="shared" si="1190"/>
        <v>0</v>
      </c>
      <c r="AR2425" s="36">
        <f t="shared" si="1191"/>
        <v>0</v>
      </c>
      <c r="AS2425" s="36">
        <f t="shared" si="1192"/>
        <v>0</v>
      </c>
      <c r="AT2425" s="36">
        <f t="shared" si="1193"/>
        <v>0</v>
      </c>
      <c r="AU2425" s="36">
        <f t="shared" si="1194"/>
        <v>0</v>
      </c>
      <c r="AV2425" s="36">
        <f t="shared" si="1204"/>
        <v>0</v>
      </c>
      <c r="AW2425" s="36">
        <f t="shared" si="1205"/>
        <v>0</v>
      </c>
      <c r="AX2425" s="36">
        <f t="shared" si="1195"/>
        <v>0</v>
      </c>
      <c r="AY2425" s="36">
        <f t="shared" si="1206"/>
        <v>0</v>
      </c>
      <c r="AZ2425" s="36">
        <f t="shared" si="1207"/>
        <v>0</v>
      </c>
      <c r="BA2425" s="36">
        <f t="shared" si="1196"/>
        <v>0</v>
      </c>
      <c r="BB2425" s="36">
        <f t="shared" si="1197"/>
        <v>0</v>
      </c>
      <c r="BC2425" s="36">
        <f t="shared" si="1198"/>
        <v>0</v>
      </c>
      <c r="BD2425" s="36">
        <f t="shared" si="1199"/>
        <v>0</v>
      </c>
      <c r="BE2425" s="36">
        <f t="shared" si="1200"/>
        <v>0</v>
      </c>
      <c r="BF2425" s="36">
        <f t="shared" si="1208"/>
        <v>2425</v>
      </c>
      <c r="BG2425" s="36">
        <f t="shared" si="1209"/>
        <v>0</v>
      </c>
      <c r="BH2425" s="36">
        <f t="shared" si="1210"/>
        <v>0</v>
      </c>
      <c r="BI2425" s="36">
        <f t="shared" si="1211"/>
        <v>0</v>
      </c>
      <c r="BJ2425" s="29">
        <f t="shared" si="1201"/>
        <v>0</v>
      </c>
      <c r="BK2425" s="29">
        <f t="shared" si="1212"/>
        <v>0</v>
      </c>
      <c r="BL2425" s="29">
        <f t="shared" si="1213"/>
        <v>0</v>
      </c>
      <c r="BM2425" s="29">
        <f t="shared" si="1214"/>
        <v>0</v>
      </c>
      <c r="BN2425" s="36">
        <f t="shared" si="1215"/>
        <v>0</v>
      </c>
      <c r="BQ2425" s="29">
        <f t="shared" si="1216"/>
        <v>0</v>
      </c>
    </row>
    <row r="2426" spans="2:69" s="35" customFormat="1" ht="30" customHeight="1" x14ac:dyDescent="0.15">
      <c r="B2426" s="31"/>
      <c r="C2426" s="32"/>
      <c r="D2426" s="71"/>
      <c r="E2426" s="72"/>
      <c r="F2426" s="72"/>
      <c r="G2426" s="72"/>
      <c r="H2426" s="72"/>
      <c r="I2426" s="72"/>
      <c r="J2426" s="72"/>
      <c r="K2426" s="72"/>
      <c r="L2426" s="72"/>
      <c r="M2426" s="72"/>
      <c r="N2426" s="73"/>
      <c r="O2426" s="33"/>
      <c r="P2426" s="31"/>
      <c r="Q2426" s="34"/>
      <c r="R2426" s="45"/>
      <c r="S2426" s="34"/>
      <c r="T2426" s="45"/>
      <c r="U2426" s="34"/>
      <c r="V2426" s="45"/>
      <c r="W2426" s="46"/>
      <c r="X2426" s="47" t="str">
        <f t="shared" si="1185"/>
        <v/>
      </c>
      <c r="Y2426" s="34"/>
      <c r="Z2426" s="45"/>
      <c r="AA2426" s="34"/>
      <c r="AB2426" s="45"/>
      <c r="AC2426" s="34"/>
      <c r="AD2426" s="45"/>
      <c r="AE2426" s="34"/>
      <c r="AF2426" s="48" t="str">
        <f t="shared" si="1186"/>
        <v/>
      </c>
      <c r="AG2426" s="34"/>
      <c r="AH2426" s="48" t="str">
        <f t="shared" si="1187"/>
        <v/>
      </c>
      <c r="AJ2426" s="48" t="str">
        <f t="shared" si="1202"/>
        <v/>
      </c>
      <c r="AK2426" s="34"/>
      <c r="AL2426" s="47" t="str">
        <f t="shared" si="1188"/>
        <v/>
      </c>
      <c r="AM2426" s="34"/>
      <c r="AN2426" s="47" t="str">
        <f t="shared" si="1189"/>
        <v/>
      </c>
      <c r="AP2426" s="36">
        <f t="shared" si="1203"/>
        <v>0</v>
      </c>
      <c r="AQ2426" s="36">
        <f t="shared" si="1190"/>
        <v>0</v>
      </c>
      <c r="AR2426" s="36">
        <f t="shared" si="1191"/>
        <v>0</v>
      </c>
      <c r="AS2426" s="36">
        <f t="shared" si="1192"/>
        <v>0</v>
      </c>
      <c r="AT2426" s="36">
        <f t="shared" si="1193"/>
        <v>0</v>
      </c>
      <c r="AU2426" s="36">
        <f t="shared" si="1194"/>
        <v>0</v>
      </c>
      <c r="AV2426" s="36">
        <f t="shared" si="1204"/>
        <v>0</v>
      </c>
      <c r="AW2426" s="36">
        <f t="shared" si="1205"/>
        <v>0</v>
      </c>
      <c r="AX2426" s="36">
        <f t="shared" si="1195"/>
        <v>0</v>
      </c>
      <c r="AY2426" s="36">
        <f t="shared" si="1206"/>
        <v>0</v>
      </c>
      <c r="AZ2426" s="36">
        <f t="shared" si="1207"/>
        <v>0</v>
      </c>
      <c r="BA2426" s="36">
        <f t="shared" si="1196"/>
        <v>0</v>
      </c>
      <c r="BB2426" s="36">
        <f t="shared" si="1197"/>
        <v>0</v>
      </c>
      <c r="BC2426" s="36">
        <f t="shared" si="1198"/>
        <v>0</v>
      </c>
      <c r="BD2426" s="36">
        <f t="shared" si="1199"/>
        <v>0</v>
      </c>
      <c r="BE2426" s="36">
        <f t="shared" si="1200"/>
        <v>0</v>
      </c>
      <c r="BF2426" s="36">
        <f t="shared" si="1208"/>
        <v>2426</v>
      </c>
      <c r="BG2426" s="36">
        <f t="shared" si="1209"/>
        <v>0</v>
      </c>
      <c r="BH2426" s="36">
        <f t="shared" si="1210"/>
        <v>0</v>
      </c>
      <c r="BI2426" s="36">
        <f t="shared" si="1211"/>
        <v>0</v>
      </c>
      <c r="BJ2426" s="29">
        <f t="shared" si="1201"/>
        <v>0</v>
      </c>
      <c r="BK2426" s="29">
        <f t="shared" si="1212"/>
        <v>0</v>
      </c>
      <c r="BL2426" s="29">
        <f t="shared" si="1213"/>
        <v>0</v>
      </c>
      <c r="BM2426" s="29">
        <f t="shared" si="1214"/>
        <v>0</v>
      </c>
      <c r="BN2426" s="36">
        <f t="shared" si="1215"/>
        <v>0</v>
      </c>
      <c r="BQ2426" s="29">
        <f t="shared" si="1216"/>
        <v>0</v>
      </c>
    </row>
    <row r="2427" spans="2:69" s="35" customFormat="1" ht="30" customHeight="1" x14ac:dyDescent="0.15">
      <c r="B2427" s="31"/>
      <c r="C2427" s="32"/>
      <c r="D2427" s="71"/>
      <c r="E2427" s="72"/>
      <c r="F2427" s="72"/>
      <c r="G2427" s="72"/>
      <c r="H2427" s="72"/>
      <c r="I2427" s="72"/>
      <c r="J2427" s="72"/>
      <c r="K2427" s="72"/>
      <c r="L2427" s="72"/>
      <c r="M2427" s="72"/>
      <c r="N2427" s="73"/>
      <c r="O2427" s="33"/>
      <c r="P2427" s="31"/>
      <c r="Q2427" s="34"/>
      <c r="R2427" s="45"/>
      <c r="S2427" s="34"/>
      <c r="T2427" s="45"/>
      <c r="U2427" s="34"/>
      <c r="V2427" s="45"/>
      <c r="W2427" s="46"/>
      <c r="X2427" s="47" t="str">
        <f t="shared" si="1185"/>
        <v/>
      </c>
      <c r="Y2427" s="34"/>
      <c r="Z2427" s="45"/>
      <c r="AA2427" s="34"/>
      <c r="AB2427" s="45"/>
      <c r="AC2427" s="34"/>
      <c r="AD2427" s="45"/>
      <c r="AE2427" s="34"/>
      <c r="AF2427" s="48" t="str">
        <f t="shared" si="1186"/>
        <v/>
      </c>
      <c r="AG2427" s="34"/>
      <c r="AH2427" s="48" t="str">
        <f t="shared" si="1187"/>
        <v/>
      </c>
      <c r="AJ2427" s="48" t="str">
        <f t="shared" si="1202"/>
        <v/>
      </c>
      <c r="AK2427" s="34"/>
      <c r="AL2427" s="47" t="str">
        <f t="shared" si="1188"/>
        <v/>
      </c>
      <c r="AM2427" s="34"/>
      <c r="AN2427" s="47" t="str">
        <f t="shared" si="1189"/>
        <v/>
      </c>
      <c r="AP2427" s="36">
        <f t="shared" si="1203"/>
        <v>0</v>
      </c>
      <c r="AQ2427" s="36">
        <f t="shared" si="1190"/>
        <v>0</v>
      </c>
      <c r="AR2427" s="36">
        <f t="shared" si="1191"/>
        <v>0</v>
      </c>
      <c r="AS2427" s="36">
        <f t="shared" si="1192"/>
        <v>0</v>
      </c>
      <c r="AT2427" s="36">
        <f t="shared" si="1193"/>
        <v>0</v>
      </c>
      <c r="AU2427" s="36">
        <f t="shared" si="1194"/>
        <v>0</v>
      </c>
      <c r="AV2427" s="36">
        <f t="shared" si="1204"/>
        <v>0</v>
      </c>
      <c r="AW2427" s="36">
        <f t="shared" si="1205"/>
        <v>0</v>
      </c>
      <c r="AX2427" s="36">
        <f t="shared" si="1195"/>
        <v>0</v>
      </c>
      <c r="AY2427" s="36">
        <f t="shared" si="1206"/>
        <v>0</v>
      </c>
      <c r="AZ2427" s="36">
        <f t="shared" si="1207"/>
        <v>0</v>
      </c>
      <c r="BA2427" s="36">
        <f t="shared" si="1196"/>
        <v>0</v>
      </c>
      <c r="BB2427" s="36">
        <f t="shared" si="1197"/>
        <v>0</v>
      </c>
      <c r="BC2427" s="36">
        <f t="shared" si="1198"/>
        <v>0</v>
      </c>
      <c r="BD2427" s="36">
        <f t="shared" si="1199"/>
        <v>0</v>
      </c>
      <c r="BE2427" s="36">
        <f t="shared" si="1200"/>
        <v>0</v>
      </c>
      <c r="BF2427" s="36">
        <f t="shared" si="1208"/>
        <v>2427</v>
      </c>
      <c r="BG2427" s="36">
        <f t="shared" si="1209"/>
        <v>0</v>
      </c>
      <c r="BH2427" s="36">
        <f t="shared" si="1210"/>
        <v>0</v>
      </c>
      <c r="BI2427" s="36">
        <f t="shared" si="1211"/>
        <v>0</v>
      </c>
      <c r="BJ2427" s="29">
        <f t="shared" si="1201"/>
        <v>0</v>
      </c>
      <c r="BK2427" s="29">
        <f t="shared" si="1212"/>
        <v>0</v>
      </c>
      <c r="BL2427" s="29">
        <f t="shared" si="1213"/>
        <v>0</v>
      </c>
      <c r="BM2427" s="29">
        <f t="shared" si="1214"/>
        <v>0</v>
      </c>
      <c r="BN2427" s="36">
        <f t="shared" si="1215"/>
        <v>0</v>
      </c>
      <c r="BQ2427" s="29">
        <f t="shared" si="1216"/>
        <v>0</v>
      </c>
    </row>
    <row r="2428" spans="2:69" s="35" customFormat="1" ht="30" customHeight="1" x14ac:dyDescent="0.15">
      <c r="B2428" s="31"/>
      <c r="C2428" s="32"/>
      <c r="D2428" s="71"/>
      <c r="E2428" s="72"/>
      <c r="F2428" s="72"/>
      <c r="G2428" s="72"/>
      <c r="H2428" s="72"/>
      <c r="I2428" s="72"/>
      <c r="J2428" s="72"/>
      <c r="K2428" s="72"/>
      <c r="L2428" s="72"/>
      <c r="M2428" s="72"/>
      <c r="N2428" s="73"/>
      <c r="O2428" s="33"/>
      <c r="P2428" s="31"/>
      <c r="Q2428" s="34"/>
      <c r="R2428" s="45"/>
      <c r="S2428" s="34"/>
      <c r="T2428" s="45"/>
      <c r="U2428" s="34"/>
      <c r="V2428" s="45"/>
      <c r="W2428" s="46"/>
      <c r="X2428" s="47" t="str">
        <f t="shared" si="1185"/>
        <v/>
      </c>
      <c r="Y2428" s="34"/>
      <c r="Z2428" s="45"/>
      <c r="AA2428" s="34"/>
      <c r="AB2428" s="45"/>
      <c r="AC2428" s="34"/>
      <c r="AD2428" s="45"/>
      <c r="AE2428" s="34"/>
      <c r="AF2428" s="48" t="str">
        <f t="shared" si="1186"/>
        <v/>
      </c>
      <c r="AG2428" s="34"/>
      <c r="AH2428" s="48" t="str">
        <f t="shared" si="1187"/>
        <v/>
      </c>
      <c r="AJ2428" s="48" t="str">
        <f t="shared" si="1202"/>
        <v/>
      </c>
      <c r="AK2428" s="34"/>
      <c r="AL2428" s="47" t="str">
        <f t="shared" si="1188"/>
        <v/>
      </c>
      <c r="AM2428" s="34"/>
      <c r="AN2428" s="47" t="str">
        <f t="shared" si="1189"/>
        <v/>
      </c>
      <c r="AP2428" s="36">
        <f t="shared" si="1203"/>
        <v>0</v>
      </c>
      <c r="AQ2428" s="36">
        <f t="shared" si="1190"/>
        <v>0</v>
      </c>
      <c r="AR2428" s="36">
        <f t="shared" si="1191"/>
        <v>0</v>
      </c>
      <c r="AS2428" s="36">
        <f t="shared" si="1192"/>
        <v>0</v>
      </c>
      <c r="AT2428" s="36">
        <f t="shared" si="1193"/>
        <v>0</v>
      </c>
      <c r="AU2428" s="36">
        <f t="shared" si="1194"/>
        <v>0</v>
      </c>
      <c r="AV2428" s="36">
        <f t="shared" si="1204"/>
        <v>0</v>
      </c>
      <c r="AW2428" s="36">
        <f t="shared" si="1205"/>
        <v>0</v>
      </c>
      <c r="AX2428" s="36">
        <f t="shared" si="1195"/>
        <v>0</v>
      </c>
      <c r="AY2428" s="36">
        <f t="shared" si="1206"/>
        <v>0</v>
      </c>
      <c r="AZ2428" s="36">
        <f t="shared" si="1207"/>
        <v>0</v>
      </c>
      <c r="BA2428" s="36">
        <f t="shared" si="1196"/>
        <v>0</v>
      </c>
      <c r="BB2428" s="36">
        <f t="shared" si="1197"/>
        <v>0</v>
      </c>
      <c r="BC2428" s="36">
        <f t="shared" si="1198"/>
        <v>0</v>
      </c>
      <c r="BD2428" s="36">
        <f t="shared" si="1199"/>
        <v>0</v>
      </c>
      <c r="BE2428" s="36">
        <f t="shared" si="1200"/>
        <v>0</v>
      </c>
      <c r="BF2428" s="36">
        <f t="shared" si="1208"/>
        <v>2428</v>
      </c>
      <c r="BG2428" s="36">
        <f t="shared" si="1209"/>
        <v>0</v>
      </c>
      <c r="BH2428" s="36">
        <f t="shared" si="1210"/>
        <v>0</v>
      </c>
      <c r="BI2428" s="36">
        <f t="shared" si="1211"/>
        <v>0</v>
      </c>
      <c r="BJ2428" s="29">
        <f t="shared" si="1201"/>
        <v>0</v>
      </c>
      <c r="BK2428" s="29">
        <f t="shared" si="1212"/>
        <v>0</v>
      </c>
      <c r="BL2428" s="29">
        <f t="shared" si="1213"/>
        <v>0</v>
      </c>
      <c r="BM2428" s="29">
        <f t="shared" si="1214"/>
        <v>0</v>
      </c>
      <c r="BN2428" s="36">
        <f t="shared" si="1215"/>
        <v>0</v>
      </c>
      <c r="BQ2428" s="29">
        <f t="shared" si="1216"/>
        <v>0</v>
      </c>
    </row>
    <row r="2429" spans="2:69" s="35" customFormat="1" ht="30" customHeight="1" x14ac:dyDescent="0.15">
      <c r="B2429" s="31"/>
      <c r="C2429" s="32"/>
      <c r="D2429" s="71"/>
      <c r="E2429" s="72"/>
      <c r="F2429" s="72"/>
      <c r="G2429" s="72"/>
      <c r="H2429" s="72"/>
      <c r="I2429" s="72"/>
      <c r="J2429" s="72"/>
      <c r="K2429" s="72"/>
      <c r="L2429" s="72"/>
      <c r="M2429" s="72"/>
      <c r="N2429" s="73"/>
      <c r="O2429" s="33"/>
      <c r="P2429" s="31"/>
      <c r="Q2429" s="34"/>
      <c r="R2429" s="45"/>
      <c r="S2429" s="34"/>
      <c r="T2429" s="45"/>
      <c r="U2429" s="34"/>
      <c r="V2429" s="45"/>
      <c r="W2429" s="46"/>
      <c r="X2429" s="47" t="str">
        <f t="shared" si="1185"/>
        <v/>
      </c>
      <c r="Y2429" s="34"/>
      <c r="Z2429" s="45"/>
      <c r="AA2429" s="34"/>
      <c r="AB2429" s="45"/>
      <c r="AC2429" s="34"/>
      <c r="AD2429" s="45"/>
      <c r="AE2429" s="34"/>
      <c r="AF2429" s="48" t="str">
        <f t="shared" si="1186"/>
        <v/>
      </c>
      <c r="AG2429" s="34"/>
      <c r="AH2429" s="48" t="str">
        <f t="shared" si="1187"/>
        <v/>
      </c>
      <c r="AJ2429" s="48" t="str">
        <f t="shared" si="1202"/>
        <v/>
      </c>
      <c r="AK2429" s="34"/>
      <c r="AL2429" s="47" t="str">
        <f t="shared" si="1188"/>
        <v/>
      </c>
      <c r="AM2429" s="34"/>
      <c r="AN2429" s="47" t="str">
        <f t="shared" si="1189"/>
        <v/>
      </c>
      <c r="AP2429" s="36">
        <f t="shared" si="1203"/>
        <v>0</v>
      </c>
      <c r="AQ2429" s="36">
        <f t="shared" si="1190"/>
        <v>0</v>
      </c>
      <c r="AR2429" s="36">
        <f t="shared" si="1191"/>
        <v>0</v>
      </c>
      <c r="AS2429" s="36">
        <f t="shared" si="1192"/>
        <v>0</v>
      </c>
      <c r="AT2429" s="36">
        <f t="shared" si="1193"/>
        <v>0</v>
      </c>
      <c r="AU2429" s="36">
        <f t="shared" si="1194"/>
        <v>0</v>
      </c>
      <c r="AV2429" s="36">
        <f t="shared" si="1204"/>
        <v>0</v>
      </c>
      <c r="AW2429" s="36">
        <f t="shared" si="1205"/>
        <v>0</v>
      </c>
      <c r="AX2429" s="36">
        <f t="shared" si="1195"/>
        <v>0</v>
      </c>
      <c r="AY2429" s="36">
        <f t="shared" si="1206"/>
        <v>0</v>
      </c>
      <c r="AZ2429" s="36">
        <f t="shared" si="1207"/>
        <v>0</v>
      </c>
      <c r="BA2429" s="36">
        <f t="shared" si="1196"/>
        <v>0</v>
      </c>
      <c r="BB2429" s="36">
        <f t="shared" si="1197"/>
        <v>0</v>
      </c>
      <c r="BC2429" s="36">
        <f t="shared" si="1198"/>
        <v>0</v>
      </c>
      <c r="BD2429" s="36">
        <f t="shared" si="1199"/>
        <v>0</v>
      </c>
      <c r="BE2429" s="36">
        <f t="shared" si="1200"/>
        <v>0</v>
      </c>
      <c r="BF2429" s="36">
        <f t="shared" si="1208"/>
        <v>2429</v>
      </c>
      <c r="BG2429" s="36">
        <f t="shared" si="1209"/>
        <v>0</v>
      </c>
      <c r="BH2429" s="36">
        <f t="shared" si="1210"/>
        <v>0</v>
      </c>
      <c r="BI2429" s="36">
        <f t="shared" si="1211"/>
        <v>0</v>
      </c>
      <c r="BJ2429" s="29">
        <f t="shared" si="1201"/>
        <v>0</v>
      </c>
      <c r="BK2429" s="29">
        <f t="shared" si="1212"/>
        <v>0</v>
      </c>
      <c r="BL2429" s="29">
        <f t="shared" si="1213"/>
        <v>0</v>
      </c>
      <c r="BM2429" s="29">
        <f t="shared" si="1214"/>
        <v>0</v>
      </c>
      <c r="BN2429" s="36">
        <f t="shared" si="1215"/>
        <v>0</v>
      </c>
      <c r="BQ2429" s="29">
        <f t="shared" si="1216"/>
        <v>0</v>
      </c>
    </row>
    <row r="2430" spans="2:69" s="35" customFormat="1" ht="30" customHeight="1" x14ac:dyDescent="0.15">
      <c r="B2430" s="31"/>
      <c r="C2430" s="32"/>
      <c r="D2430" s="71"/>
      <c r="E2430" s="72"/>
      <c r="F2430" s="72"/>
      <c r="G2430" s="72"/>
      <c r="H2430" s="72"/>
      <c r="I2430" s="72"/>
      <c r="J2430" s="72"/>
      <c r="K2430" s="72"/>
      <c r="L2430" s="72"/>
      <c r="M2430" s="72"/>
      <c r="N2430" s="73"/>
      <c r="O2430" s="33"/>
      <c r="P2430" s="31"/>
      <c r="Q2430" s="34"/>
      <c r="R2430" s="45"/>
      <c r="S2430" s="34"/>
      <c r="T2430" s="45"/>
      <c r="U2430" s="34"/>
      <c r="V2430" s="45"/>
      <c r="W2430" s="46"/>
      <c r="X2430" s="47" t="str">
        <f t="shared" si="1185"/>
        <v/>
      </c>
      <c r="Y2430" s="34"/>
      <c r="Z2430" s="45"/>
      <c r="AA2430" s="34"/>
      <c r="AB2430" s="45"/>
      <c r="AC2430" s="34"/>
      <c r="AD2430" s="45"/>
      <c r="AE2430" s="34"/>
      <c r="AF2430" s="48" t="str">
        <f t="shared" si="1186"/>
        <v/>
      </c>
      <c r="AG2430" s="34"/>
      <c r="AH2430" s="48" t="str">
        <f t="shared" si="1187"/>
        <v/>
      </c>
      <c r="AJ2430" s="48" t="str">
        <f t="shared" si="1202"/>
        <v/>
      </c>
      <c r="AK2430" s="34"/>
      <c r="AL2430" s="47" t="str">
        <f t="shared" si="1188"/>
        <v/>
      </c>
      <c r="AM2430" s="34"/>
      <c r="AN2430" s="47" t="str">
        <f t="shared" si="1189"/>
        <v/>
      </c>
      <c r="AP2430" s="36">
        <f t="shared" si="1203"/>
        <v>0</v>
      </c>
      <c r="AQ2430" s="36">
        <f t="shared" si="1190"/>
        <v>0</v>
      </c>
      <c r="AR2430" s="36">
        <f t="shared" si="1191"/>
        <v>0</v>
      </c>
      <c r="AS2430" s="36">
        <f t="shared" si="1192"/>
        <v>0</v>
      </c>
      <c r="AT2430" s="36">
        <f t="shared" si="1193"/>
        <v>0</v>
      </c>
      <c r="AU2430" s="36">
        <f t="shared" si="1194"/>
        <v>0</v>
      </c>
      <c r="AV2430" s="36">
        <f t="shared" si="1204"/>
        <v>0</v>
      </c>
      <c r="AW2430" s="36">
        <f t="shared" si="1205"/>
        <v>0</v>
      </c>
      <c r="AX2430" s="36">
        <f t="shared" si="1195"/>
        <v>0</v>
      </c>
      <c r="AY2430" s="36">
        <f t="shared" si="1206"/>
        <v>0</v>
      </c>
      <c r="AZ2430" s="36">
        <f t="shared" si="1207"/>
        <v>0</v>
      </c>
      <c r="BA2430" s="36">
        <f t="shared" si="1196"/>
        <v>0</v>
      </c>
      <c r="BB2430" s="36">
        <f t="shared" si="1197"/>
        <v>0</v>
      </c>
      <c r="BC2430" s="36">
        <f t="shared" si="1198"/>
        <v>0</v>
      </c>
      <c r="BD2430" s="36">
        <f t="shared" si="1199"/>
        <v>0</v>
      </c>
      <c r="BE2430" s="36">
        <f t="shared" si="1200"/>
        <v>0</v>
      </c>
      <c r="BF2430" s="36">
        <f t="shared" si="1208"/>
        <v>2430</v>
      </c>
      <c r="BG2430" s="36">
        <f t="shared" si="1209"/>
        <v>0</v>
      </c>
      <c r="BH2430" s="36">
        <f t="shared" si="1210"/>
        <v>0</v>
      </c>
      <c r="BI2430" s="36">
        <f t="shared" si="1211"/>
        <v>0</v>
      </c>
      <c r="BJ2430" s="29">
        <f t="shared" si="1201"/>
        <v>0</v>
      </c>
      <c r="BK2430" s="29">
        <f t="shared" si="1212"/>
        <v>0</v>
      </c>
      <c r="BL2430" s="29">
        <f t="shared" si="1213"/>
        <v>0</v>
      </c>
      <c r="BM2430" s="29">
        <f t="shared" si="1214"/>
        <v>0</v>
      </c>
      <c r="BN2430" s="36">
        <f t="shared" si="1215"/>
        <v>0</v>
      </c>
      <c r="BQ2430" s="29">
        <f t="shared" si="1216"/>
        <v>0</v>
      </c>
    </row>
    <row r="2431" spans="2:69" s="35" customFormat="1" ht="30" customHeight="1" x14ac:dyDescent="0.15">
      <c r="B2431" s="31"/>
      <c r="C2431" s="32"/>
      <c r="D2431" s="71"/>
      <c r="E2431" s="72"/>
      <c r="F2431" s="72"/>
      <c r="G2431" s="72"/>
      <c r="H2431" s="72"/>
      <c r="I2431" s="72"/>
      <c r="J2431" s="72"/>
      <c r="K2431" s="72"/>
      <c r="L2431" s="72"/>
      <c r="M2431" s="72"/>
      <c r="N2431" s="73"/>
      <c r="O2431" s="33"/>
      <c r="P2431" s="31"/>
      <c r="Q2431" s="34"/>
      <c r="R2431" s="45"/>
      <c r="S2431" s="34"/>
      <c r="T2431" s="45"/>
      <c r="U2431" s="34"/>
      <c r="V2431" s="45"/>
      <c r="W2431" s="46"/>
      <c r="X2431" s="47" t="str">
        <f t="shared" si="1185"/>
        <v/>
      </c>
      <c r="Y2431" s="34"/>
      <c r="Z2431" s="45"/>
      <c r="AA2431" s="34"/>
      <c r="AB2431" s="45"/>
      <c r="AC2431" s="34"/>
      <c r="AD2431" s="45"/>
      <c r="AE2431" s="34"/>
      <c r="AF2431" s="48" t="str">
        <f t="shared" si="1186"/>
        <v/>
      </c>
      <c r="AG2431" s="34"/>
      <c r="AH2431" s="48" t="str">
        <f t="shared" si="1187"/>
        <v/>
      </c>
      <c r="AJ2431" s="48" t="str">
        <f t="shared" si="1202"/>
        <v/>
      </c>
      <c r="AK2431" s="34"/>
      <c r="AL2431" s="47" t="str">
        <f t="shared" si="1188"/>
        <v/>
      </c>
      <c r="AM2431" s="34"/>
      <c r="AN2431" s="47" t="str">
        <f t="shared" si="1189"/>
        <v/>
      </c>
      <c r="AP2431" s="36">
        <f t="shared" si="1203"/>
        <v>0</v>
      </c>
      <c r="AQ2431" s="36">
        <f t="shared" si="1190"/>
        <v>0</v>
      </c>
      <c r="AR2431" s="36">
        <f t="shared" si="1191"/>
        <v>0</v>
      </c>
      <c r="AS2431" s="36">
        <f t="shared" si="1192"/>
        <v>0</v>
      </c>
      <c r="AT2431" s="36">
        <f t="shared" si="1193"/>
        <v>0</v>
      </c>
      <c r="AU2431" s="36">
        <f t="shared" si="1194"/>
        <v>0</v>
      </c>
      <c r="AV2431" s="36">
        <f t="shared" si="1204"/>
        <v>0</v>
      </c>
      <c r="AW2431" s="36">
        <f t="shared" si="1205"/>
        <v>0</v>
      </c>
      <c r="AX2431" s="36">
        <f t="shared" si="1195"/>
        <v>0</v>
      </c>
      <c r="AY2431" s="36">
        <f t="shared" si="1206"/>
        <v>0</v>
      </c>
      <c r="AZ2431" s="36">
        <f t="shared" si="1207"/>
        <v>0</v>
      </c>
      <c r="BA2431" s="36">
        <f t="shared" si="1196"/>
        <v>0</v>
      </c>
      <c r="BB2431" s="36">
        <f t="shared" si="1197"/>
        <v>0</v>
      </c>
      <c r="BC2431" s="36">
        <f t="shared" si="1198"/>
        <v>0</v>
      </c>
      <c r="BD2431" s="36">
        <f t="shared" si="1199"/>
        <v>0</v>
      </c>
      <c r="BE2431" s="36">
        <f t="shared" si="1200"/>
        <v>0</v>
      </c>
      <c r="BF2431" s="36">
        <f t="shared" si="1208"/>
        <v>2431</v>
      </c>
      <c r="BG2431" s="36">
        <f t="shared" si="1209"/>
        <v>0</v>
      </c>
      <c r="BH2431" s="36">
        <f t="shared" si="1210"/>
        <v>0</v>
      </c>
      <c r="BI2431" s="36">
        <f t="shared" si="1211"/>
        <v>0</v>
      </c>
      <c r="BJ2431" s="29">
        <f t="shared" si="1201"/>
        <v>0</v>
      </c>
      <c r="BK2431" s="29">
        <f t="shared" si="1212"/>
        <v>0</v>
      </c>
      <c r="BL2431" s="29">
        <f t="shared" si="1213"/>
        <v>0</v>
      </c>
      <c r="BM2431" s="29">
        <f t="shared" si="1214"/>
        <v>0</v>
      </c>
      <c r="BN2431" s="36">
        <f t="shared" si="1215"/>
        <v>0</v>
      </c>
      <c r="BQ2431" s="29">
        <f t="shared" si="1216"/>
        <v>0</v>
      </c>
    </row>
    <row r="2432" spans="2:69" s="35" customFormat="1" ht="30" customHeight="1" x14ac:dyDescent="0.15">
      <c r="B2432" s="31"/>
      <c r="C2432" s="32"/>
      <c r="D2432" s="71"/>
      <c r="E2432" s="72"/>
      <c r="F2432" s="72"/>
      <c r="G2432" s="72"/>
      <c r="H2432" s="72"/>
      <c r="I2432" s="72"/>
      <c r="J2432" s="72"/>
      <c r="K2432" s="72"/>
      <c r="L2432" s="72"/>
      <c r="M2432" s="72"/>
      <c r="N2432" s="73"/>
      <c r="O2432" s="33"/>
      <c r="P2432" s="31"/>
      <c r="Q2432" s="34"/>
      <c r="R2432" s="45"/>
      <c r="S2432" s="34"/>
      <c r="T2432" s="45"/>
      <c r="U2432" s="34"/>
      <c r="V2432" s="45"/>
      <c r="W2432" s="46"/>
      <c r="X2432" s="47" t="str">
        <f t="shared" si="1185"/>
        <v/>
      </c>
      <c r="Y2432" s="34"/>
      <c r="Z2432" s="45"/>
      <c r="AA2432" s="34"/>
      <c r="AB2432" s="45"/>
      <c r="AC2432" s="34"/>
      <c r="AD2432" s="45"/>
      <c r="AE2432" s="34"/>
      <c r="AF2432" s="48" t="str">
        <f t="shared" si="1186"/>
        <v/>
      </c>
      <c r="AG2432" s="34"/>
      <c r="AH2432" s="48" t="str">
        <f t="shared" si="1187"/>
        <v/>
      </c>
      <c r="AJ2432" s="48" t="str">
        <f t="shared" si="1202"/>
        <v/>
      </c>
      <c r="AK2432" s="34"/>
      <c r="AL2432" s="47" t="str">
        <f t="shared" si="1188"/>
        <v/>
      </c>
      <c r="AM2432" s="34"/>
      <c r="AN2432" s="47" t="str">
        <f t="shared" si="1189"/>
        <v/>
      </c>
      <c r="AP2432" s="36">
        <f t="shared" si="1203"/>
        <v>0</v>
      </c>
      <c r="AQ2432" s="36">
        <f t="shared" si="1190"/>
        <v>0</v>
      </c>
      <c r="AR2432" s="36">
        <f t="shared" si="1191"/>
        <v>0</v>
      </c>
      <c r="AS2432" s="36">
        <f t="shared" si="1192"/>
        <v>0</v>
      </c>
      <c r="AT2432" s="36">
        <f t="shared" si="1193"/>
        <v>0</v>
      </c>
      <c r="AU2432" s="36">
        <f t="shared" si="1194"/>
        <v>0</v>
      </c>
      <c r="AV2432" s="36">
        <f t="shared" si="1204"/>
        <v>0</v>
      </c>
      <c r="AW2432" s="36">
        <f t="shared" si="1205"/>
        <v>0</v>
      </c>
      <c r="AX2432" s="36">
        <f t="shared" si="1195"/>
        <v>0</v>
      </c>
      <c r="AY2432" s="36">
        <f t="shared" si="1206"/>
        <v>0</v>
      </c>
      <c r="AZ2432" s="36">
        <f t="shared" si="1207"/>
        <v>0</v>
      </c>
      <c r="BA2432" s="36">
        <f t="shared" si="1196"/>
        <v>0</v>
      </c>
      <c r="BB2432" s="36">
        <f t="shared" si="1197"/>
        <v>0</v>
      </c>
      <c r="BC2432" s="36">
        <f t="shared" si="1198"/>
        <v>0</v>
      </c>
      <c r="BD2432" s="36">
        <f t="shared" si="1199"/>
        <v>0</v>
      </c>
      <c r="BE2432" s="36">
        <f t="shared" si="1200"/>
        <v>0</v>
      </c>
      <c r="BF2432" s="36">
        <f t="shared" si="1208"/>
        <v>2432</v>
      </c>
      <c r="BG2432" s="36">
        <f t="shared" si="1209"/>
        <v>0</v>
      </c>
      <c r="BH2432" s="36">
        <f t="shared" si="1210"/>
        <v>0</v>
      </c>
      <c r="BI2432" s="36">
        <f t="shared" si="1211"/>
        <v>0</v>
      </c>
      <c r="BJ2432" s="29">
        <f t="shared" si="1201"/>
        <v>0</v>
      </c>
      <c r="BK2432" s="29">
        <f t="shared" si="1212"/>
        <v>0</v>
      </c>
      <c r="BL2432" s="29">
        <f t="shared" si="1213"/>
        <v>0</v>
      </c>
      <c r="BM2432" s="29">
        <f t="shared" si="1214"/>
        <v>0</v>
      </c>
      <c r="BN2432" s="36">
        <f t="shared" si="1215"/>
        <v>0</v>
      </c>
      <c r="BQ2432" s="29">
        <f t="shared" si="1216"/>
        <v>0</v>
      </c>
    </row>
    <row r="2433" spans="2:69" s="35" customFormat="1" ht="30" customHeight="1" x14ac:dyDescent="0.15">
      <c r="B2433" s="31"/>
      <c r="C2433" s="32"/>
      <c r="D2433" s="71"/>
      <c r="E2433" s="72"/>
      <c r="F2433" s="72"/>
      <c r="G2433" s="72"/>
      <c r="H2433" s="72"/>
      <c r="I2433" s="72"/>
      <c r="J2433" s="72"/>
      <c r="K2433" s="72"/>
      <c r="L2433" s="72"/>
      <c r="M2433" s="72"/>
      <c r="N2433" s="73"/>
      <c r="O2433" s="33"/>
      <c r="P2433" s="31"/>
      <c r="Q2433" s="34"/>
      <c r="R2433" s="45"/>
      <c r="S2433" s="34"/>
      <c r="T2433" s="45"/>
      <c r="U2433" s="34"/>
      <c r="V2433" s="45"/>
      <c r="W2433" s="46"/>
      <c r="X2433" s="47" t="str">
        <f t="shared" si="1185"/>
        <v/>
      </c>
      <c r="Y2433" s="34"/>
      <c r="Z2433" s="45"/>
      <c r="AA2433" s="34"/>
      <c r="AB2433" s="45"/>
      <c r="AC2433" s="34"/>
      <c r="AD2433" s="45"/>
      <c r="AE2433" s="34"/>
      <c r="AF2433" s="48" t="str">
        <f t="shared" si="1186"/>
        <v/>
      </c>
      <c r="AG2433" s="34"/>
      <c r="AH2433" s="48" t="str">
        <f t="shared" si="1187"/>
        <v/>
      </c>
      <c r="AJ2433" s="48" t="str">
        <f t="shared" si="1202"/>
        <v/>
      </c>
      <c r="AK2433" s="34"/>
      <c r="AL2433" s="47" t="str">
        <f t="shared" si="1188"/>
        <v/>
      </c>
      <c r="AM2433" s="34"/>
      <c r="AN2433" s="47" t="str">
        <f t="shared" si="1189"/>
        <v/>
      </c>
      <c r="AP2433" s="36">
        <f t="shared" si="1203"/>
        <v>0</v>
      </c>
      <c r="AQ2433" s="36">
        <f t="shared" si="1190"/>
        <v>0</v>
      </c>
      <c r="AR2433" s="36">
        <f t="shared" si="1191"/>
        <v>0</v>
      </c>
      <c r="AS2433" s="36">
        <f t="shared" si="1192"/>
        <v>0</v>
      </c>
      <c r="AT2433" s="36">
        <f t="shared" si="1193"/>
        <v>0</v>
      </c>
      <c r="AU2433" s="36">
        <f t="shared" si="1194"/>
        <v>0</v>
      </c>
      <c r="AV2433" s="36">
        <f t="shared" si="1204"/>
        <v>0</v>
      </c>
      <c r="AW2433" s="36">
        <f t="shared" si="1205"/>
        <v>0</v>
      </c>
      <c r="AX2433" s="36">
        <f t="shared" si="1195"/>
        <v>0</v>
      </c>
      <c r="AY2433" s="36">
        <f t="shared" si="1206"/>
        <v>0</v>
      </c>
      <c r="AZ2433" s="36">
        <f t="shared" si="1207"/>
        <v>0</v>
      </c>
      <c r="BA2433" s="36">
        <f t="shared" si="1196"/>
        <v>0</v>
      </c>
      <c r="BB2433" s="36">
        <f t="shared" si="1197"/>
        <v>0</v>
      </c>
      <c r="BC2433" s="36">
        <f t="shared" si="1198"/>
        <v>0</v>
      </c>
      <c r="BD2433" s="36">
        <f t="shared" si="1199"/>
        <v>0</v>
      </c>
      <c r="BE2433" s="36">
        <f t="shared" si="1200"/>
        <v>0</v>
      </c>
      <c r="BF2433" s="36">
        <f t="shared" si="1208"/>
        <v>2433</v>
      </c>
      <c r="BG2433" s="36">
        <f t="shared" si="1209"/>
        <v>0</v>
      </c>
      <c r="BH2433" s="36">
        <f t="shared" si="1210"/>
        <v>0</v>
      </c>
      <c r="BI2433" s="36">
        <f t="shared" si="1211"/>
        <v>0</v>
      </c>
      <c r="BJ2433" s="29">
        <f t="shared" si="1201"/>
        <v>0</v>
      </c>
      <c r="BK2433" s="29">
        <f t="shared" si="1212"/>
        <v>0</v>
      </c>
      <c r="BL2433" s="29">
        <f t="shared" si="1213"/>
        <v>0</v>
      </c>
      <c r="BM2433" s="29">
        <f t="shared" si="1214"/>
        <v>0</v>
      </c>
      <c r="BN2433" s="36">
        <f t="shared" si="1215"/>
        <v>0</v>
      </c>
      <c r="BQ2433" s="29">
        <f t="shared" si="1216"/>
        <v>0</v>
      </c>
    </row>
    <row r="2434" spans="2:69" s="35" customFormat="1" ht="30" customHeight="1" x14ac:dyDescent="0.15">
      <c r="B2434" s="31"/>
      <c r="C2434" s="32"/>
      <c r="D2434" s="71"/>
      <c r="E2434" s="72"/>
      <c r="F2434" s="72"/>
      <c r="G2434" s="72"/>
      <c r="H2434" s="72"/>
      <c r="I2434" s="72"/>
      <c r="J2434" s="72"/>
      <c r="K2434" s="72"/>
      <c r="L2434" s="72"/>
      <c r="M2434" s="72"/>
      <c r="N2434" s="73"/>
      <c r="O2434" s="33"/>
      <c r="P2434" s="31"/>
      <c r="Q2434" s="34"/>
      <c r="R2434" s="45"/>
      <c r="S2434" s="34"/>
      <c r="T2434" s="45"/>
      <c r="U2434" s="34"/>
      <c r="V2434" s="45"/>
      <c r="W2434" s="46"/>
      <c r="X2434" s="47" t="str">
        <f t="shared" si="1185"/>
        <v/>
      </c>
      <c r="Y2434" s="34"/>
      <c r="Z2434" s="45"/>
      <c r="AA2434" s="34"/>
      <c r="AB2434" s="45"/>
      <c r="AC2434" s="34"/>
      <c r="AD2434" s="45"/>
      <c r="AE2434" s="34"/>
      <c r="AF2434" s="48" t="str">
        <f t="shared" si="1186"/>
        <v/>
      </c>
      <c r="AG2434" s="34"/>
      <c r="AH2434" s="48" t="str">
        <f t="shared" si="1187"/>
        <v/>
      </c>
      <c r="AJ2434" s="48" t="str">
        <f t="shared" si="1202"/>
        <v/>
      </c>
      <c r="AK2434" s="34"/>
      <c r="AL2434" s="47" t="str">
        <f t="shared" si="1188"/>
        <v/>
      </c>
      <c r="AM2434" s="34"/>
      <c r="AN2434" s="47" t="str">
        <f t="shared" si="1189"/>
        <v/>
      </c>
      <c r="AP2434" s="36">
        <f t="shared" si="1203"/>
        <v>0</v>
      </c>
      <c r="AQ2434" s="36">
        <f t="shared" si="1190"/>
        <v>0</v>
      </c>
      <c r="AR2434" s="36">
        <f t="shared" si="1191"/>
        <v>0</v>
      </c>
      <c r="AS2434" s="36">
        <f t="shared" si="1192"/>
        <v>0</v>
      </c>
      <c r="AT2434" s="36">
        <f t="shared" si="1193"/>
        <v>0</v>
      </c>
      <c r="AU2434" s="36">
        <f t="shared" si="1194"/>
        <v>0</v>
      </c>
      <c r="AV2434" s="36">
        <f t="shared" si="1204"/>
        <v>0</v>
      </c>
      <c r="AW2434" s="36">
        <f t="shared" si="1205"/>
        <v>0</v>
      </c>
      <c r="AX2434" s="36">
        <f t="shared" si="1195"/>
        <v>0</v>
      </c>
      <c r="AY2434" s="36">
        <f t="shared" si="1206"/>
        <v>0</v>
      </c>
      <c r="AZ2434" s="36">
        <f t="shared" si="1207"/>
        <v>0</v>
      </c>
      <c r="BA2434" s="36">
        <f t="shared" si="1196"/>
        <v>0</v>
      </c>
      <c r="BB2434" s="36">
        <f t="shared" si="1197"/>
        <v>0</v>
      </c>
      <c r="BC2434" s="36">
        <f t="shared" si="1198"/>
        <v>0</v>
      </c>
      <c r="BD2434" s="36">
        <f t="shared" si="1199"/>
        <v>0</v>
      </c>
      <c r="BE2434" s="36">
        <f t="shared" si="1200"/>
        <v>0</v>
      </c>
      <c r="BF2434" s="36">
        <f t="shared" si="1208"/>
        <v>2434</v>
      </c>
      <c r="BG2434" s="36">
        <f t="shared" si="1209"/>
        <v>0</v>
      </c>
      <c r="BH2434" s="36">
        <f t="shared" si="1210"/>
        <v>0</v>
      </c>
      <c r="BI2434" s="36">
        <f t="shared" si="1211"/>
        <v>0</v>
      </c>
      <c r="BJ2434" s="29">
        <f t="shared" si="1201"/>
        <v>0</v>
      </c>
      <c r="BK2434" s="29">
        <f t="shared" si="1212"/>
        <v>0</v>
      </c>
      <c r="BL2434" s="29">
        <f t="shared" si="1213"/>
        <v>0</v>
      </c>
      <c r="BM2434" s="29">
        <f t="shared" si="1214"/>
        <v>0</v>
      </c>
      <c r="BN2434" s="36">
        <f t="shared" si="1215"/>
        <v>0</v>
      </c>
      <c r="BQ2434" s="29">
        <f t="shared" si="1216"/>
        <v>0</v>
      </c>
    </row>
    <row r="2435" spans="2:69" s="35" customFormat="1" ht="30" customHeight="1" x14ac:dyDescent="0.15">
      <c r="B2435" s="31"/>
      <c r="C2435" s="32"/>
      <c r="D2435" s="71"/>
      <c r="E2435" s="72"/>
      <c r="F2435" s="72"/>
      <c r="G2435" s="72"/>
      <c r="H2435" s="72"/>
      <c r="I2435" s="72"/>
      <c r="J2435" s="72"/>
      <c r="K2435" s="72"/>
      <c r="L2435" s="72"/>
      <c r="M2435" s="72"/>
      <c r="N2435" s="73"/>
      <c r="O2435" s="33"/>
      <c r="P2435" s="31"/>
      <c r="Q2435" s="34"/>
      <c r="R2435" s="45"/>
      <c r="S2435" s="34"/>
      <c r="T2435" s="45"/>
      <c r="U2435" s="34"/>
      <c r="V2435" s="45"/>
      <c r="W2435" s="46"/>
      <c r="X2435" s="47" t="str">
        <f t="shared" si="1185"/>
        <v/>
      </c>
      <c r="Y2435" s="34"/>
      <c r="Z2435" s="45"/>
      <c r="AA2435" s="34"/>
      <c r="AB2435" s="45"/>
      <c r="AC2435" s="34"/>
      <c r="AD2435" s="45"/>
      <c r="AE2435" s="34"/>
      <c r="AF2435" s="48" t="str">
        <f t="shared" si="1186"/>
        <v/>
      </c>
      <c r="AG2435" s="34"/>
      <c r="AH2435" s="48" t="str">
        <f t="shared" si="1187"/>
        <v/>
      </c>
      <c r="AJ2435" s="48" t="str">
        <f t="shared" si="1202"/>
        <v/>
      </c>
      <c r="AK2435" s="34"/>
      <c r="AL2435" s="47" t="str">
        <f t="shared" si="1188"/>
        <v/>
      </c>
      <c r="AM2435" s="34"/>
      <c r="AN2435" s="47" t="str">
        <f t="shared" si="1189"/>
        <v/>
      </c>
      <c r="AP2435" s="36">
        <f t="shared" si="1203"/>
        <v>0</v>
      </c>
      <c r="AQ2435" s="36">
        <f t="shared" si="1190"/>
        <v>0</v>
      </c>
      <c r="AR2435" s="36">
        <f t="shared" si="1191"/>
        <v>0</v>
      </c>
      <c r="AS2435" s="36">
        <f t="shared" si="1192"/>
        <v>0</v>
      </c>
      <c r="AT2435" s="36">
        <f t="shared" si="1193"/>
        <v>0</v>
      </c>
      <c r="AU2435" s="36">
        <f t="shared" si="1194"/>
        <v>0</v>
      </c>
      <c r="AV2435" s="36">
        <f t="shared" si="1204"/>
        <v>0</v>
      </c>
      <c r="AW2435" s="36">
        <f t="shared" si="1205"/>
        <v>0</v>
      </c>
      <c r="AX2435" s="36">
        <f t="shared" si="1195"/>
        <v>0</v>
      </c>
      <c r="AY2435" s="36">
        <f t="shared" si="1206"/>
        <v>0</v>
      </c>
      <c r="AZ2435" s="36">
        <f t="shared" si="1207"/>
        <v>0</v>
      </c>
      <c r="BA2435" s="36">
        <f t="shared" si="1196"/>
        <v>0</v>
      </c>
      <c r="BB2435" s="36">
        <f t="shared" si="1197"/>
        <v>0</v>
      </c>
      <c r="BC2435" s="36">
        <f t="shared" si="1198"/>
        <v>0</v>
      </c>
      <c r="BD2435" s="36">
        <f t="shared" si="1199"/>
        <v>0</v>
      </c>
      <c r="BE2435" s="36">
        <f t="shared" si="1200"/>
        <v>0</v>
      </c>
      <c r="BF2435" s="36">
        <f t="shared" si="1208"/>
        <v>2435</v>
      </c>
      <c r="BG2435" s="36">
        <f t="shared" si="1209"/>
        <v>0</v>
      </c>
      <c r="BH2435" s="36">
        <f t="shared" si="1210"/>
        <v>0</v>
      </c>
      <c r="BI2435" s="36">
        <f t="shared" si="1211"/>
        <v>0</v>
      </c>
      <c r="BJ2435" s="29">
        <f t="shared" si="1201"/>
        <v>0</v>
      </c>
      <c r="BK2435" s="29">
        <f t="shared" si="1212"/>
        <v>0</v>
      </c>
      <c r="BL2435" s="29">
        <f t="shared" si="1213"/>
        <v>0</v>
      </c>
      <c r="BM2435" s="29">
        <f t="shared" si="1214"/>
        <v>0</v>
      </c>
      <c r="BN2435" s="36">
        <f t="shared" si="1215"/>
        <v>0</v>
      </c>
      <c r="BQ2435" s="29">
        <f t="shared" si="1216"/>
        <v>0</v>
      </c>
    </row>
    <row r="2436" spans="2:69" s="35" customFormat="1" ht="30" customHeight="1" x14ac:dyDescent="0.15">
      <c r="B2436" s="31"/>
      <c r="C2436" s="32"/>
      <c r="D2436" s="71"/>
      <c r="E2436" s="72"/>
      <c r="F2436" s="72"/>
      <c r="G2436" s="72"/>
      <c r="H2436" s="72"/>
      <c r="I2436" s="72"/>
      <c r="J2436" s="72"/>
      <c r="K2436" s="72"/>
      <c r="L2436" s="72"/>
      <c r="M2436" s="72"/>
      <c r="N2436" s="73"/>
      <c r="O2436" s="33"/>
      <c r="P2436" s="31"/>
      <c r="Q2436" s="34"/>
      <c r="R2436" s="45"/>
      <c r="S2436" s="34"/>
      <c r="T2436" s="45"/>
      <c r="U2436" s="34"/>
      <c r="V2436" s="45"/>
      <c r="W2436" s="46"/>
      <c r="X2436" s="47" t="str">
        <f t="shared" si="1185"/>
        <v/>
      </c>
      <c r="Y2436" s="34"/>
      <c r="Z2436" s="45"/>
      <c r="AA2436" s="34"/>
      <c r="AB2436" s="45"/>
      <c r="AC2436" s="34"/>
      <c r="AD2436" s="45"/>
      <c r="AE2436" s="34"/>
      <c r="AF2436" s="48" t="str">
        <f t="shared" si="1186"/>
        <v/>
      </c>
      <c r="AG2436" s="34"/>
      <c r="AH2436" s="48" t="str">
        <f t="shared" si="1187"/>
        <v/>
      </c>
      <c r="AJ2436" s="48" t="str">
        <f t="shared" si="1202"/>
        <v/>
      </c>
      <c r="AK2436" s="34"/>
      <c r="AL2436" s="47" t="str">
        <f t="shared" si="1188"/>
        <v/>
      </c>
      <c r="AM2436" s="34"/>
      <c r="AN2436" s="47" t="str">
        <f t="shared" si="1189"/>
        <v/>
      </c>
      <c r="AP2436" s="36">
        <f t="shared" si="1203"/>
        <v>0</v>
      </c>
      <c r="AQ2436" s="36">
        <f t="shared" si="1190"/>
        <v>0</v>
      </c>
      <c r="AR2436" s="36">
        <f t="shared" si="1191"/>
        <v>0</v>
      </c>
      <c r="AS2436" s="36">
        <f t="shared" si="1192"/>
        <v>0</v>
      </c>
      <c r="AT2436" s="36">
        <f t="shared" si="1193"/>
        <v>0</v>
      </c>
      <c r="AU2436" s="36">
        <f t="shared" si="1194"/>
        <v>0</v>
      </c>
      <c r="AV2436" s="36">
        <f t="shared" si="1204"/>
        <v>0</v>
      </c>
      <c r="AW2436" s="36">
        <f t="shared" si="1205"/>
        <v>0</v>
      </c>
      <c r="AX2436" s="36">
        <f t="shared" si="1195"/>
        <v>0</v>
      </c>
      <c r="AY2436" s="36">
        <f t="shared" si="1206"/>
        <v>0</v>
      </c>
      <c r="AZ2436" s="36">
        <f t="shared" si="1207"/>
        <v>0</v>
      </c>
      <c r="BA2436" s="36">
        <f t="shared" si="1196"/>
        <v>0</v>
      </c>
      <c r="BB2436" s="36">
        <f t="shared" si="1197"/>
        <v>0</v>
      </c>
      <c r="BC2436" s="36">
        <f t="shared" si="1198"/>
        <v>0</v>
      </c>
      <c r="BD2436" s="36">
        <f t="shared" si="1199"/>
        <v>0</v>
      </c>
      <c r="BE2436" s="36">
        <f t="shared" si="1200"/>
        <v>0</v>
      </c>
      <c r="BF2436" s="36">
        <f t="shared" si="1208"/>
        <v>2436</v>
      </c>
      <c r="BG2436" s="36">
        <f t="shared" si="1209"/>
        <v>0</v>
      </c>
      <c r="BH2436" s="36">
        <f t="shared" si="1210"/>
        <v>0</v>
      </c>
      <c r="BI2436" s="36">
        <f t="shared" si="1211"/>
        <v>0</v>
      </c>
      <c r="BJ2436" s="29">
        <f t="shared" si="1201"/>
        <v>0</v>
      </c>
      <c r="BK2436" s="29">
        <f t="shared" si="1212"/>
        <v>0</v>
      </c>
      <c r="BL2436" s="29">
        <f t="shared" si="1213"/>
        <v>0</v>
      </c>
      <c r="BM2436" s="29">
        <f t="shared" si="1214"/>
        <v>0</v>
      </c>
      <c r="BN2436" s="36">
        <f t="shared" si="1215"/>
        <v>0</v>
      </c>
      <c r="BQ2436" s="29">
        <f t="shared" si="1216"/>
        <v>0</v>
      </c>
    </row>
    <row r="2437" spans="2:69" s="35" customFormat="1" ht="30" customHeight="1" x14ac:dyDescent="0.15">
      <c r="B2437" s="31"/>
      <c r="C2437" s="32"/>
      <c r="D2437" s="71"/>
      <c r="E2437" s="72"/>
      <c r="F2437" s="72"/>
      <c r="G2437" s="72"/>
      <c r="H2437" s="72"/>
      <c r="I2437" s="72"/>
      <c r="J2437" s="72"/>
      <c r="K2437" s="72"/>
      <c r="L2437" s="72"/>
      <c r="M2437" s="72"/>
      <c r="N2437" s="73"/>
      <c r="O2437" s="33"/>
      <c r="P2437" s="31"/>
      <c r="Q2437" s="34"/>
      <c r="R2437" s="45"/>
      <c r="S2437" s="34"/>
      <c r="T2437" s="45"/>
      <c r="U2437" s="34"/>
      <c r="V2437" s="45"/>
      <c r="W2437" s="46"/>
      <c r="X2437" s="47" t="str">
        <f t="shared" si="1185"/>
        <v/>
      </c>
      <c r="Y2437" s="34"/>
      <c r="Z2437" s="45"/>
      <c r="AA2437" s="34"/>
      <c r="AB2437" s="45"/>
      <c r="AC2437" s="34"/>
      <c r="AD2437" s="45"/>
      <c r="AE2437" s="34"/>
      <c r="AF2437" s="48" t="str">
        <f t="shared" si="1186"/>
        <v/>
      </c>
      <c r="AG2437" s="34"/>
      <c r="AH2437" s="48" t="str">
        <f t="shared" si="1187"/>
        <v/>
      </c>
      <c r="AJ2437" s="48" t="str">
        <f t="shared" si="1202"/>
        <v/>
      </c>
      <c r="AK2437" s="34"/>
      <c r="AL2437" s="47" t="str">
        <f t="shared" si="1188"/>
        <v/>
      </c>
      <c r="AM2437" s="34"/>
      <c r="AN2437" s="47" t="str">
        <f t="shared" si="1189"/>
        <v/>
      </c>
      <c r="AP2437" s="36">
        <f t="shared" si="1203"/>
        <v>0</v>
      </c>
      <c r="AQ2437" s="36">
        <f t="shared" si="1190"/>
        <v>0</v>
      </c>
      <c r="AR2437" s="36">
        <f t="shared" si="1191"/>
        <v>0</v>
      </c>
      <c r="AS2437" s="36">
        <f t="shared" si="1192"/>
        <v>0</v>
      </c>
      <c r="AT2437" s="36">
        <f t="shared" si="1193"/>
        <v>0</v>
      </c>
      <c r="AU2437" s="36">
        <f t="shared" si="1194"/>
        <v>0</v>
      </c>
      <c r="AV2437" s="36">
        <f t="shared" si="1204"/>
        <v>0</v>
      </c>
      <c r="AW2437" s="36">
        <f t="shared" si="1205"/>
        <v>0</v>
      </c>
      <c r="AX2437" s="36">
        <f t="shared" si="1195"/>
        <v>0</v>
      </c>
      <c r="AY2437" s="36">
        <f t="shared" si="1206"/>
        <v>0</v>
      </c>
      <c r="AZ2437" s="36">
        <f t="shared" si="1207"/>
        <v>0</v>
      </c>
      <c r="BA2437" s="36">
        <f t="shared" si="1196"/>
        <v>0</v>
      </c>
      <c r="BB2437" s="36">
        <f t="shared" si="1197"/>
        <v>0</v>
      </c>
      <c r="BC2437" s="36">
        <f t="shared" si="1198"/>
        <v>0</v>
      </c>
      <c r="BD2437" s="36">
        <f t="shared" si="1199"/>
        <v>0</v>
      </c>
      <c r="BE2437" s="36">
        <f t="shared" si="1200"/>
        <v>0</v>
      </c>
      <c r="BF2437" s="36">
        <f t="shared" si="1208"/>
        <v>2437</v>
      </c>
      <c r="BG2437" s="36">
        <f t="shared" si="1209"/>
        <v>0</v>
      </c>
      <c r="BH2437" s="36">
        <f t="shared" si="1210"/>
        <v>0</v>
      </c>
      <c r="BI2437" s="36">
        <f t="shared" si="1211"/>
        <v>0</v>
      </c>
      <c r="BJ2437" s="29">
        <f t="shared" si="1201"/>
        <v>0</v>
      </c>
      <c r="BK2437" s="29">
        <f t="shared" si="1212"/>
        <v>0</v>
      </c>
      <c r="BL2437" s="29">
        <f t="shared" si="1213"/>
        <v>0</v>
      </c>
      <c r="BM2437" s="29">
        <f t="shared" si="1214"/>
        <v>0</v>
      </c>
      <c r="BN2437" s="36">
        <f t="shared" si="1215"/>
        <v>0</v>
      </c>
      <c r="BQ2437" s="29">
        <f t="shared" si="1216"/>
        <v>0</v>
      </c>
    </row>
    <row r="2438" spans="2:69" s="35" customFormat="1" ht="30" customHeight="1" x14ac:dyDescent="0.15">
      <c r="B2438" s="31"/>
      <c r="C2438" s="32"/>
      <c r="D2438" s="71"/>
      <c r="E2438" s="72"/>
      <c r="F2438" s="72"/>
      <c r="G2438" s="72"/>
      <c r="H2438" s="72"/>
      <c r="I2438" s="72"/>
      <c r="J2438" s="72"/>
      <c r="K2438" s="72"/>
      <c r="L2438" s="72"/>
      <c r="M2438" s="72"/>
      <c r="N2438" s="73"/>
      <c r="O2438" s="33"/>
      <c r="P2438" s="31"/>
      <c r="Q2438" s="34"/>
      <c r="R2438" s="45"/>
      <c r="S2438" s="34"/>
      <c r="T2438" s="45"/>
      <c r="U2438" s="34"/>
      <c r="V2438" s="45"/>
      <c r="W2438" s="46"/>
      <c r="X2438" s="47" t="str">
        <f t="shared" si="1185"/>
        <v/>
      </c>
      <c r="Y2438" s="34"/>
      <c r="Z2438" s="45"/>
      <c r="AA2438" s="34"/>
      <c r="AB2438" s="45"/>
      <c r="AC2438" s="34"/>
      <c r="AD2438" s="45"/>
      <c r="AE2438" s="34"/>
      <c r="AF2438" s="48" t="str">
        <f t="shared" si="1186"/>
        <v/>
      </c>
      <c r="AG2438" s="34"/>
      <c r="AH2438" s="48" t="str">
        <f t="shared" si="1187"/>
        <v/>
      </c>
      <c r="AJ2438" s="48" t="str">
        <f t="shared" si="1202"/>
        <v/>
      </c>
      <c r="AK2438" s="34"/>
      <c r="AL2438" s="47" t="str">
        <f t="shared" si="1188"/>
        <v/>
      </c>
      <c r="AM2438" s="34"/>
      <c r="AN2438" s="47" t="str">
        <f t="shared" si="1189"/>
        <v/>
      </c>
      <c r="AP2438" s="36">
        <f t="shared" si="1203"/>
        <v>0</v>
      </c>
      <c r="AQ2438" s="36">
        <f t="shared" si="1190"/>
        <v>0</v>
      </c>
      <c r="AR2438" s="36">
        <f t="shared" si="1191"/>
        <v>0</v>
      </c>
      <c r="AS2438" s="36">
        <f t="shared" si="1192"/>
        <v>0</v>
      </c>
      <c r="AT2438" s="36">
        <f t="shared" si="1193"/>
        <v>0</v>
      </c>
      <c r="AU2438" s="36">
        <f t="shared" si="1194"/>
        <v>0</v>
      </c>
      <c r="AV2438" s="36">
        <f t="shared" si="1204"/>
        <v>0</v>
      </c>
      <c r="AW2438" s="36">
        <f t="shared" si="1205"/>
        <v>0</v>
      </c>
      <c r="AX2438" s="36">
        <f t="shared" si="1195"/>
        <v>0</v>
      </c>
      <c r="AY2438" s="36">
        <f t="shared" si="1206"/>
        <v>0</v>
      </c>
      <c r="AZ2438" s="36">
        <f t="shared" si="1207"/>
        <v>0</v>
      </c>
      <c r="BA2438" s="36">
        <f t="shared" si="1196"/>
        <v>0</v>
      </c>
      <c r="BB2438" s="36">
        <f t="shared" si="1197"/>
        <v>0</v>
      </c>
      <c r="BC2438" s="36">
        <f t="shared" si="1198"/>
        <v>0</v>
      </c>
      <c r="BD2438" s="36">
        <f t="shared" si="1199"/>
        <v>0</v>
      </c>
      <c r="BE2438" s="36">
        <f t="shared" si="1200"/>
        <v>0</v>
      </c>
      <c r="BF2438" s="36">
        <f t="shared" si="1208"/>
        <v>2438</v>
      </c>
      <c r="BG2438" s="36">
        <f t="shared" si="1209"/>
        <v>0</v>
      </c>
      <c r="BH2438" s="36">
        <f t="shared" si="1210"/>
        <v>0</v>
      </c>
      <c r="BI2438" s="36">
        <f t="shared" si="1211"/>
        <v>0</v>
      </c>
      <c r="BJ2438" s="29">
        <f t="shared" si="1201"/>
        <v>0</v>
      </c>
      <c r="BK2438" s="29">
        <f t="shared" si="1212"/>
        <v>0</v>
      </c>
      <c r="BL2438" s="29">
        <f t="shared" si="1213"/>
        <v>0</v>
      </c>
      <c r="BM2438" s="29">
        <f t="shared" si="1214"/>
        <v>0</v>
      </c>
      <c r="BN2438" s="36">
        <f t="shared" si="1215"/>
        <v>0</v>
      </c>
      <c r="BQ2438" s="29">
        <f t="shared" si="1216"/>
        <v>0</v>
      </c>
    </row>
    <row r="2439" spans="2:69" s="35" customFormat="1" ht="30" customHeight="1" x14ac:dyDescent="0.15">
      <c r="B2439" s="31"/>
      <c r="C2439" s="32"/>
      <c r="D2439" s="71"/>
      <c r="E2439" s="72"/>
      <c r="F2439" s="72"/>
      <c r="G2439" s="72"/>
      <c r="H2439" s="72"/>
      <c r="I2439" s="72"/>
      <c r="J2439" s="72"/>
      <c r="K2439" s="72"/>
      <c r="L2439" s="72"/>
      <c r="M2439" s="72"/>
      <c r="N2439" s="73"/>
      <c r="O2439" s="33"/>
      <c r="P2439" s="31"/>
      <c r="Q2439" s="34"/>
      <c r="R2439" s="45"/>
      <c r="S2439" s="34"/>
      <c r="T2439" s="45"/>
      <c r="U2439" s="34"/>
      <c r="V2439" s="45"/>
      <c r="W2439" s="46"/>
      <c r="X2439" s="47" t="str">
        <f t="shared" si="1185"/>
        <v/>
      </c>
      <c r="Y2439" s="34"/>
      <c r="Z2439" s="45"/>
      <c r="AA2439" s="34"/>
      <c r="AB2439" s="45"/>
      <c r="AC2439" s="34"/>
      <c r="AD2439" s="45"/>
      <c r="AE2439" s="34"/>
      <c r="AF2439" s="48" t="str">
        <f t="shared" si="1186"/>
        <v/>
      </c>
      <c r="AG2439" s="34"/>
      <c r="AH2439" s="48" t="str">
        <f t="shared" si="1187"/>
        <v/>
      </c>
      <c r="AJ2439" s="48" t="str">
        <f t="shared" si="1202"/>
        <v/>
      </c>
      <c r="AK2439" s="34"/>
      <c r="AL2439" s="47" t="str">
        <f t="shared" si="1188"/>
        <v/>
      </c>
      <c r="AM2439" s="34"/>
      <c r="AN2439" s="47" t="str">
        <f t="shared" si="1189"/>
        <v/>
      </c>
      <c r="AP2439" s="36">
        <f t="shared" si="1203"/>
        <v>0</v>
      </c>
      <c r="AQ2439" s="36">
        <f t="shared" si="1190"/>
        <v>0</v>
      </c>
      <c r="AR2439" s="36">
        <f t="shared" si="1191"/>
        <v>0</v>
      </c>
      <c r="AS2439" s="36">
        <f t="shared" si="1192"/>
        <v>0</v>
      </c>
      <c r="AT2439" s="36">
        <f t="shared" si="1193"/>
        <v>0</v>
      </c>
      <c r="AU2439" s="36">
        <f t="shared" si="1194"/>
        <v>0</v>
      </c>
      <c r="AV2439" s="36">
        <f t="shared" si="1204"/>
        <v>0</v>
      </c>
      <c r="AW2439" s="36">
        <f t="shared" si="1205"/>
        <v>0</v>
      </c>
      <c r="AX2439" s="36">
        <f t="shared" si="1195"/>
        <v>0</v>
      </c>
      <c r="AY2439" s="36">
        <f t="shared" si="1206"/>
        <v>0</v>
      </c>
      <c r="AZ2439" s="36">
        <f t="shared" si="1207"/>
        <v>0</v>
      </c>
      <c r="BA2439" s="36">
        <f t="shared" si="1196"/>
        <v>0</v>
      </c>
      <c r="BB2439" s="36">
        <f t="shared" si="1197"/>
        <v>0</v>
      </c>
      <c r="BC2439" s="36">
        <f t="shared" si="1198"/>
        <v>0</v>
      </c>
      <c r="BD2439" s="36">
        <f t="shared" si="1199"/>
        <v>0</v>
      </c>
      <c r="BE2439" s="36">
        <f t="shared" si="1200"/>
        <v>0</v>
      </c>
      <c r="BF2439" s="36">
        <f t="shared" si="1208"/>
        <v>2439</v>
      </c>
      <c r="BG2439" s="36">
        <f t="shared" si="1209"/>
        <v>0</v>
      </c>
      <c r="BH2439" s="36">
        <f t="shared" si="1210"/>
        <v>0</v>
      </c>
      <c r="BI2439" s="36">
        <f t="shared" si="1211"/>
        <v>0</v>
      </c>
      <c r="BJ2439" s="29">
        <f t="shared" si="1201"/>
        <v>0</v>
      </c>
      <c r="BK2439" s="29">
        <f t="shared" si="1212"/>
        <v>0</v>
      </c>
      <c r="BL2439" s="29">
        <f t="shared" si="1213"/>
        <v>0</v>
      </c>
      <c r="BM2439" s="29">
        <f t="shared" si="1214"/>
        <v>0</v>
      </c>
      <c r="BN2439" s="36">
        <f t="shared" si="1215"/>
        <v>0</v>
      </c>
      <c r="BQ2439" s="29">
        <f t="shared" si="1216"/>
        <v>0</v>
      </c>
    </row>
    <row r="2440" spans="2:69" s="35" customFormat="1" ht="30" customHeight="1" x14ac:dyDescent="0.15">
      <c r="B2440" s="31"/>
      <c r="C2440" s="32"/>
      <c r="D2440" s="71"/>
      <c r="E2440" s="72"/>
      <c r="F2440" s="72"/>
      <c r="G2440" s="72"/>
      <c r="H2440" s="72"/>
      <c r="I2440" s="72"/>
      <c r="J2440" s="72"/>
      <c r="K2440" s="72"/>
      <c r="L2440" s="72"/>
      <c r="M2440" s="72"/>
      <c r="N2440" s="73"/>
      <c r="O2440" s="33"/>
      <c r="P2440" s="31"/>
      <c r="Q2440" s="34"/>
      <c r="R2440" s="45"/>
      <c r="S2440" s="34"/>
      <c r="T2440" s="45"/>
      <c r="U2440" s="34"/>
      <c r="V2440" s="45"/>
      <c r="W2440" s="46"/>
      <c r="X2440" s="47" t="str">
        <f t="shared" si="1185"/>
        <v/>
      </c>
      <c r="Y2440" s="34"/>
      <c r="Z2440" s="45"/>
      <c r="AA2440" s="34"/>
      <c r="AB2440" s="45"/>
      <c r="AC2440" s="34"/>
      <c r="AD2440" s="45"/>
      <c r="AE2440" s="34"/>
      <c r="AF2440" s="48" t="str">
        <f t="shared" si="1186"/>
        <v/>
      </c>
      <c r="AG2440" s="34"/>
      <c r="AH2440" s="48" t="str">
        <f t="shared" si="1187"/>
        <v/>
      </c>
      <c r="AJ2440" s="48" t="str">
        <f t="shared" si="1202"/>
        <v/>
      </c>
      <c r="AK2440" s="34"/>
      <c r="AL2440" s="47" t="str">
        <f t="shared" si="1188"/>
        <v/>
      </c>
      <c r="AM2440" s="34"/>
      <c r="AN2440" s="47" t="str">
        <f t="shared" si="1189"/>
        <v/>
      </c>
      <c r="AP2440" s="36">
        <f t="shared" si="1203"/>
        <v>0</v>
      </c>
      <c r="AQ2440" s="36">
        <f t="shared" si="1190"/>
        <v>0</v>
      </c>
      <c r="AR2440" s="36">
        <f t="shared" si="1191"/>
        <v>0</v>
      </c>
      <c r="AS2440" s="36">
        <f t="shared" si="1192"/>
        <v>0</v>
      </c>
      <c r="AT2440" s="36">
        <f t="shared" si="1193"/>
        <v>0</v>
      </c>
      <c r="AU2440" s="36">
        <f t="shared" si="1194"/>
        <v>0</v>
      </c>
      <c r="AV2440" s="36">
        <f t="shared" si="1204"/>
        <v>0</v>
      </c>
      <c r="AW2440" s="36">
        <f t="shared" si="1205"/>
        <v>0</v>
      </c>
      <c r="AX2440" s="36">
        <f t="shared" si="1195"/>
        <v>0</v>
      </c>
      <c r="AY2440" s="36">
        <f t="shared" si="1206"/>
        <v>0</v>
      </c>
      <c r="AZ2440" s="36">
        <f t="shared" si="1207"/>
        <v>0</v>
      </c>
      <c r="BA2440" s="36">
        <f t="shared" si="1196"/>
        <v>0</v>
      </c>
      <c r="BB2440" s="36">
        <f t="shared" si="1197"/>
        <v>0</v>
      </c>
      <c r="BC2440" s="36">
        <f t="shared" si="1198"/>
        <v>0</v>
      </c>
      <c r="BD2440" s="36">
        <f t="shared" si="1199"/>
        <v>0</v>
      </c>
      <c r="BE2440" s="36">
        <f t="shared" si="1200"/>
        <v>0</v>
      </c>
      <c r="BF2440" s="36">
        <f t="shared" si="1208"/>
        <v>2440</v>
      </c>
      <c r="BG2440" s="36">
        <f t="shared" si="1209"/>
        <v>0</v>
      </c>
      <c r="BH2440" s="36">
        <f t="shared" si="1210"/>
        <v>0</v>
      </c>
      <c r="BI2440" s="36">
        <f t="shared" si="1211"/>
        <v>0</v>
      </c>
      <c r="BJ2440" s="29">
        <f t="shared" si="1201"/>
        <v>0</v>
      </c>
      <c r="BK2440" s="29">
        <f t="shared" si="1212"/>
        <v>0</v>
      </c>
      <c r="BL2440" s="29">
        <f t="shared" si="1213"/>
        <v>0</v>
      </c>
      <c r="BM2440" s="29">
        <f t="shared" si="1214"/>
        <v>0</v>
      </c>
      <c r="BN2440" s="36">
        <f t="shared" si="1215"/>
        <v>0</v>
      </c>
      <c r="BQ2440" s="29">
        <f t="shared" si="1216"/>
        <v>0</v>
      </c>
    </row>
    <row r="2441" spans="2:69" s="35" customFormat="1" ht="30" customHeight="1" x14ac:dyDescent="0.15">
      <c r="B2441" s="31"/>
      <c r="C2441" s="32"/>
      <c r="D2441" s="71"/>
      <c r="E2441" s="72"/>
      <c r="F2441" s="72"/>
      <c r="G2441" s="72"/>
      <c r="H2441" s="72"/>
      <c r="I2441" s="72"/>
      <c r="J2441" s="72"/>
      <c r="K2441" s="72"/>
      <c r="L2441" s="72"/>
      <c r="M2441" s="72"/>
      <c r="N2441" s="73"/>
      <c r="O2441" s="33"/>
      <c r="P2441" s="31"/>
      <c r="Q2441" s="34"/>
      <c r="R2441" s="45"/>
      <c r="S2441" s="34"/>
      <c r="T2441" s="45"/>
      <c r="U2441" s="34"/>
      <c r="V2441" s="45"/>
      <c r="W2441" s="46"/>
      <c r="X2441" s="47" t="str">
        <f t="shared" si="1185"/>
        <v/>
      </c>
      <c r="Y2441" s="34"/>
      <c r="Z2441" s="45"/>
      <c r="AA2441" s="34"/>
      <c r="AB2441" s="45"/>
      <c r="AC2441" s="34"/>
      <c r="AD2441" s="45"/>
      <c r="AE2441" s="34"/>
      <c r="AF2441" s="48" t="str">
        <f t="shared" si="1186"/>
        <v/>
      </c>
      <c r="AG2441" s="34"/>
      <c r="AH2441" s="48" t="str">
        <f t="shared" si="1187"/>
        <v/>
      </c>
      <c r="AJ2441" s="48" t="str">
        <f t="shared" si="1202"/>
        <v/>
      </c>
      <c r="AK2441" s="34"/>
      <c r="AL2441" s="47" t="str">
        <f t="shared" si="1188"/>
        <v/>
      </c>
      <c r="AM2441" s="34"/>
      <c r="AN2441" s="47" t="str">
        <f t="shared" si="1189"/>
        <v/>
      </c>
      <c r="AP2441" s="36">
        <f t="shared" si="1203"/>
        <v>0</v>
      </c>
      <c r="AQ2441" s="36">
        <f t="shared" si="1190"/>
        <v>0</v>
      </c>
      <c r="AR2441" s="36">
        <f t="shared" si="1191"/>
        <v>0</v>
      </c>
      <c r="AS2441" s="36">
        <f t="shared" si="1192"/>
        <v>0</v>
      </c>
      <c r="AT2441" s="36">
        <f t="shared" si="1193"/>
        <v>0</v>
      </c>
      <c r="AU2441" s="36">
        <f t="shared" si="1194"/>
        <v>0</v>
      </c>
      <c r="AV2441" s="36">
        <f t="shared" si="1204"/>
        <v>0</v>
      </c>
      <c r="AW2441" s="36">
        <f t="shared" si="1205"/>
        <v>0</v>
      </c>
      <c r="AX2441" s="36">
        <f t="shared" si="1195"/>
        <v>0</v>
      </c>
      <c r="AY2441" s="36">
        <f t="shared" si="1206"/>
        <v>0</v>
      </c>
      <c r="AZ2441" s="36">
        <f t="shared" si="1207"/>
        <v>0</v>
      </c>
      <c r="BA2441" s="36">
        <f t="shared" si="1196"/>
        <v>0</v>
      </c>
      <c r="BB2441" s="36">
        <f t="shared" si="1197"/>
        <v>0</v>
      </c>
      <c r="BC2441" s="36">
        <f t="shared" si="1198"/>
        <v>0</v>
      </c>
      <c r="BD2441" s="36">
        <f t="shared" si="1199"/>
        <v>0</v>
      </c>
      <c r="BE2441" s="36">
        <f t="shared" si="1200"/>
        <v>0</v>
      </c>
      <c r="BF2441" s="36">
        <f t="shared" si="1208"/>
        <v>2441</v>
      </c>
      <c r="BG2441" s="36">
        <f t="shared" si="1209"/>
        <v>0</v>
      </c>
      <c r="BH2441" s="36">
        <f t="shared" si="1210"/>
        <v>0</v>
      </c>
      <c r="BI2441" s="36">
        <f t="shared" si="1211"/>
        <v>0</v>
      </c>
      <c r="BJ2441" s="29">
        <f t="shared" si="1201"/>
        <v>0</v>
      </c>
      <c r="BK2441" s="29">
        <f t="shared" si="1212"/>
        <v>0</v>
      </c>
      <c r="BL2441" s="29">
        <f t="shared" si="1213"/>
        <v>0</v>
      </c>
      <c r="BM2441" s="29">
        <f t="shared" si="1214"/>
        <v>0</v>
      </c>
      <c r="BN2441" s="36">
        <f t="shared" si="1215"/>
        <v>0</v>
      </c>
      <c r="BQ2441" s="29">
        <f t="shared" si="1216"/>
        <v>0</v>
      </c>
    </row>
    <row r="2442" spans="2:69" s="35" customFormat="1" ht="30" customHeight="1" x14ac:dyDescent="0.15">
      <c r="B2442" s="31"/>
      <c r="C2442" s="32"/>
      <c r="D2442" s="71"/>
      <c r="E2442" s="72"/>
      <c r="F2442" s="72"/>
      <c r="G2442" s="72"/>
      <c r="H2442" s="72"/>
      <c r="I2442" s="72"/>
      <c r="J2442" s="72"/>
      <c r="K2442" s="72"/>
      <c r="L2442" s="72"/>
      <c r="M2442" s="72"/>
      <c r="N2442" s="73"/>
      <c r="O2442" s="33"/>
      <c r="P2442" s="31"/>
      <c r="Q2442" s="34"/>
      <c r="R2442" s="45"/>
      <c r="S2442" s="34"/>
      <c r="T2442" s="45"/>
      <c r="U2442" s="34"/>
      <c r="V2442" s="45"/>
      <c r="W2442" s="46"/>
      <c r="X2442" s="47" t="str">
        <f t="shared" si="1185"/>
        <v/>
      </c>
      <c r="Y2442" s="34"/>
      <c r="Z2442" s="45"/>
      <c r="AA2442" s="34"/>
      <c r="AB2442" s="45"/>
      <c r="AC2442" s="34"/>
      <c r="AD2442" s="45"/>
      <c r="AE2442" s="34"/>
      <c r="AF2442" s="48" t="str">
        <f t="shared" si="1186"/>
        <v/>
      </c>
      <c r="AG2442" s="34"/>
      <c r="AH2442" s="48" t="str">
        <f t="shared" si="1187"/>
        <v/>
      </c>
      <c r="AJ2442" s="48" t="str">
        <f t="shared" si="1202"/>
        <v/>
      </c>
      <c r="AK2442" s="34"/>
      <c r="AL2442" s="47" t="str">
        <f t="shared" si="1188"/>
        <v/>
      </c>
      <c r="AM2442" s="34"/>
      <c r="AN2442" s="47" t="str">
        <f t="shared" si="1189"/>
        <v/>
      </c>
      <c r="AP2442" s="36">
        <f t="shared" si="1203"/>
        <v>0</v>
      </c>
      <c r="AQ2442" s="36">
        <f t="shared" si="1190"/>
        <v>0</v>
      </c>
      <c r="AR2442" s="36">
        <f t="shared" si="1191"/>
        <v>0</v>
      </c>
      <c r="AS2442" s="36">
        <f t="shared" si="1192"/>
        <v>0</v>
      </c>
      <c r="AT2442" s="36">
        <f t="shared" si="1193"/>
        <v>0</v>
      </c>
      <c r="AU2442" s="36">
        <f t="shared" si="1194"/>
        <v>0</v>
      </c>
      <c r="AV2442" s="36">
        <f t="shared" si="1204"/>
        <v>0</v>
      </c>
      <c r="AW2442" s="36">
        <f t="shared" si="1205"/>
        <v>0</v>
      </c>
      <c r="AX2442" s="36">
        <f t="shared" si="1195"/>
        <v>0</v>
      </c>
      <c r="AY2442" s="36">
        <f t="shared" si="1206"/>
        <v>0</v>
      </c>
      <c r="AZ2442" s="36">
        <f t="shared" si="1207"/>
        <v>0</v>
      </c>
      <c r="BA2442" s="36">
        <f t="shared" si="1196"/>
        <v>0</v>
      </c>
      <c r="BB2442" s="36">
        <f t="shared" si="1197"/>
        <v>0</v>
      </c>
      <c r="BC2442" s="36">
        <f t="shared" si="1198"/>
        <v>0</v>
      </c>
      <c r="BD2442" s="36">
        <f t="shared" si="1199"/>
        <v>0</v>
      </c>
      <c r="BE2442" s="36">
        <f t="shared" si="1200"/>
        <v>0</v>
      </c>
      <c r="BF2442" s="36">
        <f t="shared" si="1208"/>
        <v>2442</v>
      </c>
      <c r="BG2442" s="36">
        <f t="shared" si="1209"/>
        <v>0</v>
      </c>
      <c r="BH2442" s="36">
        <f t="shared" si="1210"/>
        <v>0</v>
      </c>
      <c r="BI2442" s="36">
        <f t="shared" si="1211"/>
        <v>0</v>
      </c>
      <c r="BJ2442" s="29">
        <f t="shared" si="1201"/>
        <v>0</v>
      </c>
      <c r="BK2442" s="29">
        <f t="shared" si="1212"/>
        <v>0</v>
      </c>
      <c r="BL2442" s="29">
        <f t="shared" si="1213"/>
        <v>0</v>
      </c>
      <c r="BM2442" s="29">
        <f t="shared" si="1214"/>
        <v>0</v>
      </c>
      <c r="BN2442" s="36">
        <f t="shared" si="1215"/>
        <v>0</v>
      </c>
      <c r="BQ2442" s="29">
        <f t="shared" si="1216"/>
        <v>0</v>
      </c>
    </row>
    <row r="2443" spans="2:69" s="35" customFormat="1" ht="30" customHeight="1" x14ac:dyDescent="0.15">
      <c r="B2443" s="31"/>
      <c r="C2443" s="32"/>
      <c r="D2443" s="71"/>
      <c r="E2443" s="72"/>
      <c r="F2443" s="72"/>
      <c r="G2443" s="72"/>
      <c r="H2443" s="72"/>
      <c r="I2443" s="72"/>
      <c r="J2443" s="72"/>
      <c r="K2443" s="72"/>
      <c r="L2443" s="72"/>
      <c r="M2443" s="72"/>
      <c r="N2443" s="73"/>
      <c r="O2443" s="33"/>
      <c r="P2443" s="31"/>
      <c r="Q2443" s="34"/>
      <c r="R2443" s="45"/>
      <c r="S2443" s="34"/>
      <c r="T2443" s="45"/>
      <c r="U2443" s="34"/>
      <c r="V2443" s="45"/>
      <c r="W2443" s="46"/>
      <c r="X2443" s="47" t="str">
        <f t="shared" si="1185"/>
        <v/>
      </c>
      <c r="Y2443" s="34"/>
      <c r="Z2443" s="45"/>
      <c r="AA2443" s="34"/>
      <c r="AB2443" s="45"/>
      <c r="AC2443" s="34"/>
      <c r="AD2443" s="45"/>
      <c r="AE2443" s="34"/>
      <c r="AF2443" s="48" t="str">
        <f t="shared" si="1186"/>
        <v/>
      </c>
      <c r="AG2443" s="34"/>
      <c r="AH2443" s="48" t="str">
        <f t="shared" si="1187"/>
        <v/>
      </c>
      <c r="AJ2443" s="48" t="str">
        <f t="shared" si="1202"/>
        <v/>
      </c>
      <c r="AK2443" s="34"/>
      <c r="AL2443" s="47" t="str">
        <f t="shared" si="1188"/>
        <v/>
      </c>
      <c r="AM2443" s="34"/>
      <c r="AN2443" s="47" t="str">
        <f t="shared" si="1189"/>
        <v/>
      </c>
      <c r="AP2443" s="36">
        <f t="shared" si="1203"/>
        <v>0</v>
      </c>
      <c r="AQ2443" s="36">
        <f t="shared" si="1190"/>
        <v>0</v>
      </c>
      <c r="AR2443" s="36">
        <f t="shared" si="1191"/>
        <v>0</v>
      </c>
      <c r="AS2443" s="36">
        <f t="shared" si="1192"/>
        <v>0</v>
      </c>
      <c r="AT2443" s="36">
        <f t="shared" si="1193"/>
        <v>0</v>
      </c>
      <c r="AU2443" s="36">
        <f t="shared" si="1194"/>
        <v>0</v>
      </c>
      <c r="AV2443" s="36">
        <f t="shared" si="1204"/>
        <v>0</v>
      </c>
      <c r="AW2443" s="36">
        <f t="shared" si="1205"/>
        <v>0</v>
      </c>
      <c r="AX2443" s="36">
        <f t="shared" si="1195"/>
        <v>0</v>
      </c>
      <c r="AY2443" s="36">
        <f t="shared" si="1206"/>
        <v>0</v>
      </c>
      <c r="AZ2443" s="36">
        <f t="shared" si="1207"/>
        <v>0</v>
      </c>
      <c r="BA2443" s="36">
        <f t="shared" si="1196"/>
        <v>0</v>
      </c>
      <c r="BB2443" s="36">
        <f t="shared" si="1197"/>
        <v>0</v>
      </c>
      <c r="BC2443" s="36">
        <f t="shared" si="1198"/>
        <v>0</v>
      </c>
      <c r="BD2443" s="36">
        <f t="shared" si="1199"/>
        <v>0</v>
      </c>
      <c r="BE2443" s="36">
        <f t="shared" si="1200"/>
        <v>0</v>
      </c>
      <c r="BF2443" s="36">
        <f t="shared" si="1208"/>
        <v>2443</v>
      </c>
      <c r="BG2443" s="36">
        <f t="shared" si="1209"/>
        <v>0</v>
      </c>
      <c r="BH2443" s="36">
        <f t="shared" si="1210"/>
        <v>0</v>
      </c>
      <c r="BI2443" s="36">
        <f t="shared" si="1211"/>
        <v>0</v>
      </c>
      <c r="BJ2443" s="29">
        <f t="shared" si="1201"/>
        <v>0</v>
      </c>
      <c r="BK2443" s="29">
        <f t="shared" si="1212"/>
        <v>0</v>
      </c>
      <c r="BL2443" s="29">
        <f t="shared" si="1213"/>
        <v>0</v>
      </c>
      <c r="BM2443" s="29">
        <f t="shared" si="1214"/>
        <v>0</v>
      </c>
      <c r="BN2443" s="36">
        <f t="shared" si="1215"/>
        <v>0</v>
      </c>
      <c r="BQ2443" s="29">
        <f t="shared" si="1216"/>
        <v>0</v>
      </c>
    </row>
    <row r="2444" spans="2:69" s="35" customFormat="1" ht="30" customHeight="1" x14ac:dyDescent="0.15">
      <c r="B2444" s="31"/>
      <c r="C2444" s="32"/>
      <c r="D2444" s="71"/>
      <c r="E2444" s="72"/>
      <c r="F2444" s="72"/>
      <c r="G2444" s="72"/>
      <c r="H2444" s="72"/>
      <c r="I2444" s="72"/>
      <c r="J2444" s="72"/>
      <c r="K2444" s="72"/>
      <c r="L2444" s="72"/>
      <c r="M2444" s="72"/>
      <c r="N2444" s="73"/>
      <c r="O2444" s="33"/>
      <c r="P2444" s="31"/>
      <c r="Q2444" s="34"/>
      <c r="R2444" s="45"/>
      <c r="S2444" s="34"/>
      <c r="T2444" s="45"/>
      <c r="U2444" s="34"/>
      <c r="V2444" s="45"/>
      <c r="W2444" s="46"/>
      <c r="X2444" s="47" t="str">
        <f t="shared" si="1185"/>
        <v/>
      </c>
      <c r="Y2444" s="34"/>
      <c r="Z2444" s="45"/>
      <c r="AA2444" s="34"/>
      <c r="AB2444" s="45"/>
      <c r="AC2444" s="34"/>
      <c r="AD2444" s="45"/>
      <c r="AE2444" s="34"/>
      <c r="AF2444" s="48" t="str">
        <f t="shared" si="1186"/>
        <v/>
      </c>
      <c r="AG2444" s="34"/>
      <c r="AH2444" s="48" t="str">
        <f t="shared" si="1187"/>
        <v/>
      </c>
      <c r="AJ2444" s="48" t="str">
        <f t="shared" si="1202"/>
        <v/>
      </c>
      <c r="AK2444" s="34"/>
      <c r="AL2444" s="47" t="str">
        <f t="shared" si="1188"/>
        <v/>
      </c>
      <c r="AM2444" s="34"/>
      <c r="AN2444" s="47" t="str">
        <f t="shared" si="1189"/>
        <v/>
      </c>
      <c r="AP2444" s="36">
        <f t="shared" si="1203"/>
        <v>0</v>
      </c>
      <c r="AQ2444" s="36">
        <f t="shared" si="1190"/>
        <v>0</v>
      </c>
      <c r="AR2444" s="36">
        <f t="shared" si="1191"/>
        <v>0</v>
      </c>
      <c r="AS2444" s="36">
        <f t="shared" si="1192"/>
        <v>0</v>
      </c>
      <c r="AT2444" s="36">
        <f t="shared" si="1193"/>
        <v>0</v>
      </c>
      <c r="AU2444" s="36">
        <f t="shared" si="1194"/>
        <v>0</v>
      </c>
      <c r="AV2444" s="36">
        <f t="shared" si="1204"/>
        <v>0</v>
      </c>
      <c r="AW2444" s="36">
        <f t="shared" si="1205"/>
        <v>0</v>
      </c>
      <c r="AX2444" s="36">
        <f t="shared" si="1195"/>
        <v>0</v>
      </c>
      <c r="AY2444" s="36">
        <f t="shared" si="1206"/>
        <v>0</v>
      </c>
      <c r="AZ2444" s="36">
        <f t="shared" si="1207"/>
        <v>0</v>
      </c>
      <c r="BA2444" s="36">
        <f t="shared" si="1196"/>
        <v>0</v>
      </c>
      <c r="BB2444" s="36">
        <f t="shared" si="1197"/>
        <v>0</v>
      </c>
      <c r="BC2444" s="36">
        <f t="shared" si="1198"/>
        <v>0</v>
      </c>
      <c r="BD2444" s="36">
        <f t="shared" si="1199"/>
        <v>0</v>
      </c>
      <c r="BE2444" s="36">
        <f t="shared" si="1200"/>
        <v>0</v>
      </c>
      <c r="BF2444" s="36">
        <f t="shared" si="1208"/>
        <v>2444</v>
      </c>
      <c r="BG2444" s="36">
        <f t="shared" si="1209"/>
        <v>0</v>
      </c>
      <c r="BH2444" s="36">
        <f t="shared" si="1210"/>
        <v>0</v>
      </c>
      <c r="BI2444" s="36">
        <f t="shared" si="1211"/>
        <v>0</v>
      </c>
      <c r="BJ2444" s="29">
        <f t="shared" si="1201"/>
        <v>0</v>
      </c>
      <c r="BK2444" s="29">
        <f t="shared" si="1212"/>
        <v>0</v>
      </c>
      <c r="BL2444" s="29">
        <f t="shared" si="1213"/>
        <v>0</v>
      </c>
      <c r="BM2444" s="29">
        <f t="shared" si="1214"/>
        <v>0</v>
      </c>
      <c r="BN2444" s="36">
        <f t="shared" si="1215"/>
        <v>0</v>
      </c>
      <c r="BQ2444" s="29">
        <f t="shared" si="1216"/>
        <v>0</v>
      </c>
    </row>
    <row r="2445" spans="2:69" s="35" customFormat="1" ht="30" customHeight="1" x14ac:dyDescent="0.15">
      <c r="B2445" s="31"/>
      <c r="C2445" s="32"/>
      <c r="D2445" s="71"/>
      <c r="E2445" s="72"/>
      <c r="F2445" s="72"/>
      <c r="G2445" s="72"/>
      <c r="H2445" s="72"/>
      <c r="I2445" s="72"/>
      <c r="J2445" s="72"/>
      <c r="K2445" s="72"/>
      <c r="L2445" s="72"/>
      <c r="M2445" s="72"/>
      <c r="N2445" s="73"/>
      <c r="O2445" s="33"/>
      <c r="P2445" s="31"/>
      <c r="Q2445" s="34"/>
      <c r="R2445" s="45"/>
      <c r="S2445" s="34"/>
      <c r="T2445" s="45"/>
      <c r="U2445" s="34"/>
      <c r="V2445" s="45"/>
      <c r="W2445" s="46"/>
      <c r="X2445" s="47" t="str">
        <f t="shared" si="1185"/>
        <v/>
      </c>
      <c r="Y2445" s="34"/>
      <c r="Z2445" s="45"/>
      <c r="AA2445" s="34"/>
      <c r="AB2445" s="45"/>
      <c r="AC2445" s="34"/>
      <c r="AD2445" s="45"/>
      <c r="AE2445" s="34"/>
      <c r="AF2445" s="48" t="str">
        <f t="shared" si="1186"/>
        <v/>
      </c>
      <c r="AG2445" s="34"/>
      <c r="AH2445" s="48" t="str">
        <f t="shared" si="1187"/>
        <v/>
      </c>
      <c r="AJ2445" s="48" t="str">
        <f t="shared" si="1202"/>
        <v/>
      </c>
      <c r="AK2445" s="34"/>
      <c r="AL2445" s="47" t="str">
        <f t="shared" si="1188"/>
        <v/>
      </c>
      <c r="AM2445" s="34"/>
      <c r="AN2445" s="47" t="str">
        <f t="shared" si="1189"/>
        <v/>
      </c>
      <c r="AP2445" s="36">
        <f t="shared" si="1203"/>
        <v>0</v>
      </c>
      <c r="AQ2445" s="36">
        <f t="shared" si="1190"/>
        <v>0</v>
      </c>
      <c r="AR2445" s="36">
        <f t="shared" si="1191"/>
        <v>0</v>
      </c>
      <c r="AS2445" s="36">
        <f t="shared" si="1192"/>
        <v>0</v>
      </c>
      <c r="AT2445" s="36">
        <f t="shared" si="1193"/>
        <v>0</v>
      </c>
      <c r="AU2445" s="36">
        <f t="shared" si="1194"/>
        <v>0</v>
      </c>
      <c r="AV2445" s="36">
        <f t="shared" si="1204"/>
        <v>0</v>
      </c>
      <c r="AW2445" s="36">
        <f t="shared" si="1205"/>
        <v>0</v>
      </c>
      <c r="AX2445" s="36">
        <f t="shared" si="1195"/>
        <v>0</v>
      </c>
      <c r="AY2445" s="36">
        <f t="shared" si="1206"/>
        <v>0</v>
      </c>
      <c r="AZ2445" s="36">
        <f t="shared" si="1207"/>
        <v>0</v>
      </c>
      <c r="BA2445" s="36">
        <f t="shared" si="1196"/>
        <v>0</v>
      </c>
      <c r="BB2445" s="36">
        <f t="shared" si="1197"/>
        <v>0</v>
      </c>
      <c r="BC2445" s="36">
        <f t="shared" si="1198"/>
        <v>0</v>
      </c>
      <c r="BD2445" s="36">
        <f t="shared" si="1199"/>
        <v>0</v>
      </c>
      <c r="BE2445" s="36">
        <f t="shared" si="1200"/>
        <v>0</v>
      </c>
      <c r="BF2445" s="36">
        <f t="shared" si="1208"/>
        <v>2445</v>
      </c>
      <c r="BG2445" s="36">
        <f t="shared" si="1209"/>
        <v>0</v>
      </c>
      <c r="BH2445" s="36">
        <f t="shared" si="1210"/>
        <v>0</v>
      </c>
      <c r="BI2445" s="36">
        <f t="shared" si="1211"/>
        <v>0</v>
      </c>
      <c r="BJ2445" s="29">
        <f t="shared" si="1201"/>
        <v>0</v>
      </c>
      <c r="BK2445" s="29">
        <f t="shared" si="1212"/>
        <v>0</v>
      </c>
      <c r="BL2445" s="29">
        <f t="shared" si="1213"/>
        <v>0</v>
      </c>
      <c r="BM2445" s="29">
        <f t="shared" si="1214"/>
        <v>0</v>
      </c>
      <c r="BN2445" s="36">
        <f t="shared" si="1215"/>
        <v>0</v>
      </c>
      <c r="BQ2445" s="29">
        <f t="shared" si="1216"/>
        <v>0</v>
      </c>
    </row>
    <row r="2446" spans="2:69" s="35" customFormat="1" ht="30" customHeight="1" x14ac:dyDescent="0.15">
      <c r="B2446" s="31"/>
      <c r="C2446" s="32"/>
      <c r="D2446" s="71"/>
      <c r="E2446" s="72"/>
      <c r="F2446" s="72"/>
      <c r="G2446" s="72"/>
      <c r="H2446" s="72"/>
      <c r="I2446" s="72"/>
      <c r="J2446" s="72"/>
      <c r="K2446" s="72"/>
      <c r="L2446" s="72"/>
      <c r="M2446" s="72"/>
      <c r="N2446" s="73"/>
      <c r="O2446" s="33"/>
      <c r="P2446" s="31"/>
      <c r="Q2446" s="34"/>
      <c r="R2446" s="45"/>
      <c r="S2446" s="34"/>
      <c r="T2446" s="45"/>
      <c r="U2446" s="34"/>
      <c r="V2446" s="45"/>
      <c r="W2446" s="46"/>
      <c r="X2446" s="47" t="str">
        <f t="shared" si="1185"/>
        <v/>
      </c>
      <c r="Y2446" s="34"/>
      <c r="Z2446" s="45"/>
      <c r="AA2446" s="34"/>
      <c r="AB2446" s="45"/>
      <c r="AC2446" s="34"/>
      <c r="AD2446" s="45"/>
      <c r="AE2446" s="34"/>
      <c r="AF2446" s="48" t="str">
        <f t="shared" si="1186"/>
        <v/>
      </c>
      <c r="AG2446" s="34"/>
      <c r="AH2446" s="48" t="str">
        <f t="shared" si="1187"/>
        <v/>
      </c>
      <c r="AJ2446" s="48" t="str">
        <f t="shared" si="1202"/>
        <v/>
      </c>
      <c r="AK2446" s="34"/>
      <c r="AL2446" s="47" t="str">
        <f t="shared" si="1188"/>
        <v/>
      </c>
      <c r="AM2446" s="34"/>
      <c r="AN2446" s="47" t="str">
        <f t="shared" si="1189"/>
        <v/>
      </c>
      <c r="AP2446" s="36">
        <f t="shared" si="1203"/>
        <v>0</v>
      </c>
      <c r="AQ2446" s="36">
        <f t="shared" si="1190"/>
        <v>0</v>
      </c>
      <c r="AR2446" s="36">
        <f t="shared" si="1191"/>
        <v>0</v>
      </c>
      <c r="AS2446" s="36">
        <f t="shared" si="1192"/>
        <v>0</v>
      </c>
      <c r="AT2446" s="36">
        <f t="shared" si="1193"/>
        <v>0</v>
      </c>
      <c r="AU2446" s="36">
        <f t="shared" si="1194"/>
        <v>0</v>
      </c>
      <c r="AV2446" s="36">
        <f t="shared" si="1204"/>
        <v>0</v>
      </c>
      <c r="AW2446" s="36">
        <f t="shared" si="1205"/>
        <v>0</v>
      </c>
      <c r="AX2446" s="36">
        <f t="shared" si="1195"/>
        <v>0</v>
      </c>
      <c r="AY2446" s="36">
        <f t="shared" si="1206"/>
        <v>0</v>
      </c>
      <c r="AZ2446" s="36">
        <f t="shared" si="1207"/>
        <v>0</v>
      </c>
      <c r="BA2446" s="36">
        <f t="shared" si="1196"/>
        <v>0</v>
      </c>
      <c r="BB2446" s="36">
        <f t="shared" si="1197"/>
        <v>0</v>
      </c>
      <c r="BC2446" s="36">
        <f t="shared" si="1198"/>
        <v>0</v>
      </c>
      <c r="BD2446" s="36">
        <f t="shared" si="1199"/>
        <v>0</v>
      </c>
      <c r="BE2446" s="36">
        <f t="shared" si="1200"/>
        <v>0</v>
      </c>
      <c r="BF2446" s="36">
        <f t="shared" si="1208"/>
        <v>2446</v>
      </c>
      <c r="BG2446" s="36">
        <f t="shared" si="1209"/>
        <v>0</v>
      </c>
      <c r="BH2446" s="36">
        <f t="shared" si="1210"/>
        <v>0</v>
      </c>
      <c r="BI2446" s="36">
        <f t="shared" si="1211"/>
        <v>0</v>
      </c>
      <c r="BJ2446" s="29">
        <f t="shared" si="1201"/>
        <v>0</v>
      </c>
      <c r="BK2446" s="29">
        <f t="shared" si="1212"/>
        <v>0</v>
      </c>
      <c r="BL2446" s="29">
        <f t="shared" si="1213"/>
        <v>0</v>
      </c>
      <c r="BM2446" s="29">
        <f t="shared" si="1214"/>
        <v>0</v>
      </c>
      <c r="BN2446" s="36">
        <f t="shared" si="1215"/>
        <v>0</v>
      </c>
      <c r="BQ2446" s="29">
        <f t="shared" si="1216"/>
        <v>0</v>
      </c>
    </row>
    <row r="2447" spans="2:69" s="35" customFormat="1" ht="30" customHeight="1" x14ac:dyDescent="0.15">
      <c r="B2447" s="31"/>
      <c r="C2447" s="32"/>
      <c r="D2447" s="71"/>
      <c r="E2447" s="72"/>
      <c r="F2447" s="72"/>
      <c r="G2447" s="72"/>
      <c r="H2447" s="72"/>
      <c r="I2447" s="72"/>
      <c r="J2447" s="72"/>
      <c r="K2447" s="72"/>
      <c r="L2447" s="72"/>
      <c r="M2447" s="72"/>
      <c r="N2447" s="73"/>
      <c r="O2447" s="33"/>
      <c r="P2447" s="31"/>
      <c r="Q2447" s="34"/>
      <c r="R2447" s="45"/>
      <c r="S2447" s="34"/>
      <c r="T2447" s="45"/>
      <c r="U2447" s="34"/>
      <c r="V2447" s="45"/>
      <c r="W2447" s="46"/>
      <c r="X2447" s="47" t="str">
        <f t="shared" si="1185"/>
        <v/>
      </c>
      <c r="Y2447" s="34"/>
      <c r="Z2447" s="45"/>
      <c r="AA2447" s="34"/>
      <c r="AB2447" s="45"/>
      <c r="AC2447" s="34"/>
      <c r="AD2447" s="45"/>
      <c r="AE2447" s="34"/>
      <c r="AF2447" s="48" t="str">
        <f t="shared" si="1186"/>
        <v/>
      </c>
      <c r="AG2447" s="34"/>
      <c r="AH2447" s="48" t="str">
        <f t="shared" si="1187"/>
        <v/>
      </c>
      <c r="AJ2447" s="48" t="str">
        <f t="shared" si="1202"/>
        <v/>
      </c>
      <c r="AK2447" s="34"/>
      <c r="AL2447" s="47" t="str">
        <f t="shared" si="1188"/>
        <v/>
      </c>
      <c r="AM2447" s="34"/>
      <c r="AN2447" s="47" t="str">
        <f t="shared" si="1189"/>
        <v/>
      </c>
      <c r="AP2447" s="36">
        <f t="shared" si="1203"/>
        <v>0</v>
      </c>
      <c r="AQ2447" s="36">
        <f t="shared" si="1190"/>
        <v>0</v>
      </c>
      <c r="AR2447" s="36">
        <f t="shared" si="1191"/>
        <v>0</v>
      </c>
      <c r="AS2447" s="36">
        <f t="shared" si="1192"/>
        <v>0</v>
      </c>
      <c r="AT2447" s="36">
        <f t="shared" si="1193"/>
        <v>0</v>
      </c>
      <c r="AU2447" s="36">
        <f t="shared" si="1194"/>
        <v>0</v>
      </c>
      <c r="AV2447" s="36">
        <f t="shared" si="1204"/>
        <v>0</v>
      </c>
      <c r="AW2447" s="36">
        <f t="shared" si="1205"/>
        <v>0</v>
      </c>
      <c r="AX2447" s="36">
        <f t="shared" si="1195"/>
        <v>0</v>
      </c>
      <c r="AY2447" s="36">
        <f t="shared" si="1206"/>
        <v>0</v>
      </c>
      <c r="AZ2447" s="36">
        <f t="shared" si="1207"/>
        <v>0</v>
      </c>
      <c r="BA2447" s="36">
        <f t="shared" si="1196"/>
        <v>0</v>
      </c>
      <c r="BB2447" s="36">
        <f t="shared" si="1197"/>
        <v>0</v>
      </c>
      <c r="BC2447" s="36">
        <f t="shared" si="1198"/>
        <v>0</v>
      </c>
      <c r="BD2447" s="36">
        <f t="shared" si="1199"/>
        <v>0</v>
      </c>
      <c r="BE2447" s="36">
        <f t="shared" si="1200"/>
        <v>0</v>
      </c>
      <c r="BF2447" s="36">
        <f t="shared" si="1208"/>
        <v>2447</v>
      </c>
      <c r="BG2447" s="36">
        <f t="shared" si="1209"/>
        <v>0</v>
      </c>
      <c r="BH2447" s="36">
        <f t="shared" si="1210"/>
        <v>0</v>
      </c>
      <c r="BI2447" s="36">
        <f t="shared" si="1211"/>
        <v>0</v>
      </c>
      <c r="BJ2447" s="29">
        <f t="shared" si="1201"/>
        <v>0</v>
      </c>
      <c r="BK2447" s="29">
        <f t="shared" si="1212"/>
        <v>0</v>
      </c>
      <c r="BL2447" s="29">
        <f t="shared" si="1213"/>
        <v>0</v>
      </c>
      <c r="BM2447" s="29">
        <f t="shared" si="1214"/>
        <v>0</v>
      </c>
      <c r="BN2447" s="36">
        <f t="shared" si="1215"/>
        <v>0</v>
      </c>
      <c r="BQ2447" s="29">
        <f t="shared" si="1216"/>
        <v>0</v>
      </c>
    </row>
    <row r="2448" spans="2:69" s="35" customFormat="1" ht="30" customHeight="1" x14ac:dyDescent="0.15">
      <c r="B2448" s="31"/>
      <c r="C2448" s="32"/>
      <c r="D2448" s="71"/>
      <c r="E2448" s="72"/>
      <c r="F2448" s="72"/>
      <c r="G2448" s="72"/>
      <c r="H2448" s="72"/>
      <c r="I2448" s="72"/>
      <c r="J2448" s="72"/>
      <c r="K2448" s="72"/>
      <c r="L2448" s="72"/>
      <c r="M2448" s="72"/>
      <c r="N2448" s="73"/>
      <c r="O2448" s="33"/>
      <c r="P2448" s="31"/>
      <c r="Q2448" s="34"/>
      <c r="R2448" s="45"/>
      <c r="S2448" s="34"/>
      <c r="T2448" s="45"/>
      <c r="U2448" s="34"/>
      <c r="V2448" s="45"/>
      <c r="W2448" s="46"/>
      <c r="X2448" s="47" t="str">
        <f t="shared" si="1185"/>
        <v/>
      </c>
      <c r="Y2448" s="34"/>
      <c r="Z2448" s="45"/>
      <c r="AA2448" s="34"/>
      <c r="AB2448" s="45"/>
      <c r="AC2448" s="34"/>
      <c r="AD2448" s="45"/>
      <c r="AE2448" s="34"/>
      <c r="AF2448" s="48" t="str">
        <f t="shared" si="1186"/>
        <v/>
      </c>
      <c r="AG2448" s="34"/>
      <c r="AH2448" s="48" t="str">
        <f t="shared" si="1187"/>
        <v/>
      </c>
      <c r="AJ2448" s="48" t="str">
        <f t="shared" si="1202"/>
        <v/>
      </c>
      <c r="AK2448" s="34"/>
      <c r="AL2448" s="47" t="str">
        <f t="shared" si="1188"/>
        <v/>
      </c>
      <c r="AM2448" s="34"/>
      <c r="AN2448" s="47" t="str">
        <f t="shared" si="1189"/>
        <v/>
      </c>
      <c r="AP2448" s="36">
        <f t="shared" si="1203"/>
        <v>0</v>
      </c>
      <c r="AQ2448" s="36">
        <f t="shared" si="1190"/>
        <v>0</v>
      </c>
      <c r="AR2448" s="36">
        <f t="shared" si="1191"/>
        <v>0</v>
      </c>
      <c r="AS2448" s="36">
        <f t="shared" si="1192"/>
        <v>0</v>
      </c>
      <c r="AT2448" s="36">
        <f t="shared" si="1193"/>
        <v>0</v>
      </c>
      <c r="AU2448" s="36">
        <f t="shared" si="1194"/>
        <v>0</v>
      </c>
      <c r="AV2448" s="36">
        <f t="shared" si="1204"/>
        <v>0</v>
      </c>
      <c r="AW2448" s="36">
        <f t="shared" si="1205"/>
        <v>0</v>
      </c>
      <c r="AX2448" s="36">
        <f t="shared" si="1195"/>
        <v>0</v>
      </c>
      <c r="AY2448" s="36">
        <f t="shared" si="1206"/>
        <v>0</v>
      </c>
      <c r="AZ2448" s="36">
        <f t="shared" si="1207"/>
        <v>0</v>
      </c>
      <c r="BA2448" s="36">
        <f t="shared" si="1196"/>
        <v>0</v>
      </c>
      <c r="BB2448" s="36">
        <f t="shared" si="1197"/>
        <v>0</v>
      </c>
      <c r="BC2448" s="36">
        <f t="shared" si="1198"/>
        <v>0</v>
      </c>
      <c r="BD2448" s="36">
        <f t="shared" si="1199"/>
        <v>0</v>
      </c>
      <c r="BE2448" s="36">
        <f t="shared" si="1200"/>
        <v>0</v>
      </c>
      <c r="BF2448" s="36">
        <f t="shared" si="1208"/>
        <v>2448</v>
      </c>
      <c r="BG2448" s="36">
        <f t="shared" si="1209"/>
        <v>0</v>
      </c>
      <c r="BH2448" s="36">
        <f t="shared" si="1210"/>
        <v>0</v>
      </c>
      <c r="BI2448" s="36">
        <f t="shared" si="1211"/>
        <v>0</v>
      </c>
      <c r="BJ2448" s="29">
        <f t="shared" si="1201"/>
        <v>0</v>
      </c>
      <c r="BK2448" s="29">
        <f t="shared" si="1212"/>
        <v>0</v>
      </c>
      <c r="BL2448" s="29">
        <f t="shared" si="1213"/>
        <v>0</v>
      </c>
      <c r="BM2448" s="29">
        <f t="shared" si="1214"/>
        <v>0</v>
      </c>
      <c r="BN2448" s="36">
        <f t="shared" si="1215"/>
        <v>0</v>
      </c>
      <c r="BQ2448" s="29">
        <f t="shared" si="1216"/>
        <v>0</v>
      </c>
    </row>
    <row r="2449" spans="2:69" s="35" customFormat="1" ht="30" customHeight="1" x14ac:dyDescent="0.15">
      <c r="B2449" s="31"/>
      <c r="C2449" s="32"/>
      <c r="D2449" s="71"/>
      <c r="E2449" s="72"/>
      <c r="F2449" s="72"/>
      <c r="G2449" s="72"/>
      <c r="H2449" s="72"/>
      <c r="I2449" s="72"/>
      <c r="J2449" s="72"/>
      <c r="K2449" s="72"/>
      <c r="L2449" s="72"/>
      <c r="M2449" s="72"/>
      <c r="N2449" s="73"/>
      <c r="O2449" s="33"/>
      <c r="P2449" s="31"/>
      <c r="Q2449" s="34"/>
      <c r="R2449" s="45"/>
      <c r="S2449" s="34"/>
      <c r="T2449" s="45"/>
      <c r="U2449" s="34"/>
      <c r="V2449" s="45"/>
      <c r="W2449" s="46"/>
      <c r="X2449" s="47" t="str">
        <f t="shared" si="1185"/>
        <v/>
      </c>
      <c r="Y2449" s="34"/>
      <c r="Z2449" s="45"/>
      <c r="AA2449" s="34"/>
      <c r="AB2449" s="45"/>
      <c r="AC2449" s="34"/>
      <c r="AD2449" s="45"/>
      <c r="AE2449" s="34"/>
      <c r="AF2449" s="48" t="str">
        <f t="shared" si="1186"/>
        <v/>
      </c>
      <c r="AG2449" s="34"/>
      <c r="AH2449" s="48" t="str">
        <f t="shared" si="1187"/>
        <v/>
      </c>
      <c r="AJ2449" s="48" t="str">
        <f t="shared" si="1202"/>
        <v/>
      </c>
      <c r="AK2449" s="34"/>
      <c r="AL2449" s="47" t="str">
        <f t="shared" si="1188"/>
        <v/>
      </c>
      <c r="AM2449" s="34"/>
      <c r="AN2449" s="47" t="str">
        <f t="shared" si="1189"/>
        <v/>
      </c>
      <c r="AP2449" s="36">
        <f t="shared" si="1203"/>
        <v>0</v>
      </c>
      <c r="AQ2449" s="36">
        <f t="shared" si="1190"/>
        <v>0</v>
      </c>
      <c r="AR2449" s="36">
        <f t="shared" si="1191"/>
        <v>0</v>
      </c>
      <c r="AS2449" s="36">
        <f t="shared" si="1192"/>
        <v>0</v>
      </c>
      <c r="AT2449" s="36">
        <f t="shared" si="1193"/>
        <v>0</v>
      </c>
      <c r="AU2449" s="36">
        <f t="shared" si="1194"/>
        <v>0</v>
      </c>
      <c r="AV2449" s="36">
        <f t="shared" si="1204"/>
        <v>0</v>
      </c>
      <c r="AW2449" s="36">
        <f t="shared" si="1205"/>
        <v>0</v>
      </c>
      <c r="AX2449" s="36">
        <f t="shared" si="1195"/>
        <v>0</v>
      </c>
      <c r="AY2449" s="36">
        <f t="shared" si="1206"/>
        <v>0</v>
      </c>
      <c r="AZ2449" s="36">
        <f t="shared" si="1207"/>
        <v>0</v>
      </c>
      <c r="BA2449" s="36">
        <f t="shared" si="1196"/>
        <v>0</v>
      </c>
      <c r="BB2449" s="36">
        <f t="shared" si="1197"/>
        <v>0</v>
      </c>
      <c r="BC2449" s="36">
        <f t="shared" si="1198"/>
        <v>0</v>
      </c>
      <c r="BD2449" s="36">
        <f t="shared" si="1199"/>
        <v>0</v>
      </c>
      <c r="BE2449" s="36">
        <f t="shared" si="1200"/>
        <v>0</v>
      </c>
      <c r="BF2449" s="36">
        <f t="shared" si="1208"/>
        <v>2449</v>
      </c>
      <c r="BG2449" s="36">
        <f t="shared" si="1209"/>
        <v>0</v>
      </c>
      <c r="BH2449" s="36">
        <f t="shared" si="1210"/>
        <v>0</v>
      </c>
      <c r="BI2449" s="36">
        <f t="shared" si="1211"/>
        <v>0</v>
      </c>
      <c r="BJ2449" s="29">
        <f t="shared" si="1201"/>
        <v>0</v>
      </c>
      <c r="BK2449" s="29">
        <f t="shared" si="1212"/>
        <v>0</v>
      </c>
      <c r="BL2449" s="29">
        <f t="shared" si="1213"/>
        <v>0</v>
      </c>
      <c r="BM2449" s="29">
        <f t="shared" si="1214"/>
        <v>0</v>
      </c>
      <c r="BN2449" s="36">
        <f t="shared" si="1215"/>
        <v>0</v>
      </c>
      <c r="BQ2449" s="29">
        <f t="shared" si="1216"/>
        <v>0</v>
      </c>
    </row>
    <row r="2450" spans="2:69" s="35" customFormat="1" ht="30" customHeight="1" x14ac:dyDescent="0.15">
      <c r="B2450" s="31"/>
      <c r="C2450" s="32"/>
      <c r="D2450" s="71"/>
      <c r="E2450" s="72"/>
      <c r="F2450" s="72"/>
      <c r="G2450" s="72"/>
      <c r="H2450" s="72"/>
      <c r="I2450" s="72"/>
      <c r="J2450" s="72"/>
      <c r="K2450" s="72"/>
      <c r="L2450" s="72"/>
      <c r="M2450" s="72"/>
      <c r="N2450" s="73"/>
      <c r="O2450" s="33"/>
      <c r="P2450" s="31"/>
      <c r="Q2450" s="34"/>
      <c r="R2450" s="45"/>
      <c r="S2450" s="34"/>
      <c r="T2450" s="45"/>
      <c r="U2450" s="34"/>
      <c r="V2450" s="45"/>
      <c r="W2450" s="46"/>
      <c r="X2450" s="47" t="str">
        <f t="shared" si="1185"/>
        <v/>
      </c>
      <c r="Y2450" s="34"/>
      <c r="Z2450" s="45"/>
      <c r="AA2450" s="34"/>
      <c r="AB2450" s="45"/>
      <c r="AC2450" s="34"/>
      <c r="AD2450" s="45"/>
      <c r="AE2450" s="34"/>
      <c r="AF2450" s="48" t="str">
        <f t="shared" si="1186"/>
        <v/>
      </c>
      <c r="AG2450" s="34"/>
      <c r="AH2450" s="48" t="str">
        <f t="shared" si="1187"/>
        <v/>
      </c>
      <c r="AJ2450" s="48" t="str">
        <f t="shared" si="1202"/>
        <v/>
      </c>
      <c r="AK2450" s="34"/>
      <c r="AL2450" s="47" t="str">
        <f t="shared" si="1188"/>
        <v/>
      </c>
      <c r="AM2450" s="34"/>
      <c r="AN2450" s="47" t="str">
        <f t="shared" si="1189"/>
        <v/>
      </c>
      <c r="AP2450" s="36">
        <f t="shared" si="1203"/>
        <v>0</v>
      </c>
      <c r="AQ2450" s="36">
        <f t="shared" si="1190"/>
        <v>0</v>
      </c>
      <c r="AR2450" s="36">
        <f t="shared" si="1191"/>
        <v>0</v>
      </c>
      <c r="AS2450" s="36">
        <f t="shared" si="1192"/>
        <v>0</v>
      </c>
      <c r="AT2450" s="36">
        <f t="shared" si="1193"/>
        <v>0</v>
      </c>
      <c r="AU2450" s="36">
        <f t="shared" si="1194"/>
        <v>0</v>
      </c>
      <c r="AV2450" s="36">
        <f t="shared" si="1204"/>
        <v>0</v>
      </c>
      <c r="AW2450" s="36">
        <f t="shared" si="1205"/>
        <v>0</v>
      </c>
      <c r="AX2450" s="36">
        <f t="shared" si="1195"/>
        <v>0</v>
      </c>
      <c r="AY2450" s="36">
        <f t="shared" si="1206"/>
        <v>0</v>
      </c>
      <c r="AZ2450" s="36">
        <f t="shared" si="1207"/>
        <v>0</v>
      </c>
      <c r="BA2450" s="36">
        <f t="shared" si="1196"/>
        <v>0</v>
      </c>
      <c r="BB2450" s="36">
        <f t="shared" si="1197"/>
        <v>0</v>
      </c>
      <c r="BC2450" s="36">
        <f t="shared" si="1198"/>
        <v>0</v>
      </c>
      <c r="BD2450" s="36">
        <f t="shared" si="1199"/>
        <v>0</v>
      </c>
      <c r="BE2450" s="36">
        <f t="shared" si="1200"/>
        <v>0</v>
      </c>
      <c r="BF2450" s="36">
        <f t="shared" si="1208"/>
        <v>2450</v>
      </c>
      <c r="BG2450" s="36">
        <f t="shared" si="1209"/>
        <v>0</v>
      </c>
      <c r="BH2450" s="36">
        <f t="shared" si="1210"/>
        <v>0</v>
      </c>
      <c r="BI2450" s="36">
        <f t="shared" si="1211"/>
        <v>0</v>
      </c>
      <c r="BJ2450" s="29">
        <f t="shared" si="1201"/>
        <v>0</v>
      </c>
      <c r="BK2450" s="29">
        <f t="shared" si="1212"/>
        <v>0</v>
      </c>
      <c r="BL2450" s="29">
        <f t="shared" si="1213"/>
        <v>0</v>
      </c>
      <c r="BM2450" s="29">
        <f t="shared" si="1214"/>
        <v>0</v>
      </c>
      <c r="BN2450" s="36">
        <f t="shared" si="1215"/>
        <v>0</v>
      </c>
      <c r="BQ2450" s="29">
        <f t="shared" si="1216"/>
        <v>0</v>
      </c>
    </row>
    <row r="2451" spans="2:69" s="35" customFormat="1" ht="30" customHeight="1" x14ac:dyDescent="0.15">
      <c r="B2451" s="31"/>
      <c r="C2451" s="32"/>
      <c r="D2451" s="71"/>
      <c r="E2451" s="72"/>
      <c r="F2451" s="72"/>
      <c r="G2451" s="72"/>
      <c r="H2451" s="72"/>
      <c r="I2451" s="72"/>
      <c r="J2451" s="72"/>
      <c r="K2451" s="72"/>
      <c r="L2451" s="72"/>
      <c r="M2451" s="72"/>
      <c r="N2451" s="73"/>
      <c r="O2451" s="33"/>
      <c r="P2451" s="31"/>
      <c r="Q2451" s="34"/>
      <c r="R2451" s="45"/>
      <c r="S2451" s="34"/>
      <c r="T2451" s="45"/>
      <c r="U2451" s="34"/>
      <c r="V2451" s="45"/>
      <c r="W2451" s="46"/>
      <c r="X2451" s="47" t="str">
        <f t="shared" si="1185"/>
        <v/>
      </c>
      <c r="Y2451" s="34"/>
      <c r="Z2451" s="45"/>
      <c r="AA2451" s="34"/>
      <c r="AB2451" s="45"/>
      <c r="AC2451" s="34"/>
      <c r="AD2451" s="45"/>
      <c r="AE2451" s="34"/>
      <c r="AF2451" s="48" t="str">
        <f t="shared" si="1186"/>
        <v/>
      </c>
      <c r="AG2451" s="34"/>
      <c r="AH2451" s="48" t="str">
        <f t="shared" si="1187"/>
        <v/>
      </c>
      <c r="AJ2451" s="48" t="str">
        <f t="shared" si="1202"/>
        <v/>
      </c>
      <c r="AK2451" s="34"/>
      <c r="AL2451" s="47" t="str">
        <f t="shared" si="1188"/>
        <v/>
      </c>
      <c r="AM2451" s="34"/>
      <c r="AN2451" s="47" t="str">
        <f t="shared" si="1189"/>
        <v/>
      </c>
      <c r="AP2451" s="36">
        <f t="shared" si="1203"/>
        <v>0</v>
      </c>
      <c r="AQ2451" s="36">
        <f t="shared" si="1190"/>
        <v>0</v>
      </c>
      <c r="AR2451" s="36">
        <f t="shared" si="1191"/>
        <v>0</v>
      </c>
      <c r="AS2451" s="36">
        <f t="shared" si="1192"/>
        <v>0</v>
      </c>
      <c r="AT2451" s="36">
        <f t="shared" si="1193"/>
        <v>0</v>
      </c>
      <c r="AU2451" s="36">
        <f t="shared" si="1194"/>
        <v>0</v>
      </c>
      <c r="AV2451" s="36">
        <f t="shared" si="1204"/>
        <v>0</v>
      </c>
      <c r="AW2451" s="36">
        <f t="shared" si="1205"/>
        <v>0</v>
      </c>
      <c r="AX2451" s="36">
        <f t="shared" si="1195"/>
        <v>0</v>
      </c>
      <c r="AY2451" s="36">
        <f t="shared" si="1206"/>
        <v>0</v>
      </c>
      <c r="AZ2451" s="36">
        <f t="shared" si="1207"/>
        <v>0</v>
      </c>
      <c r="BA2451" s="36">
        <f t="shared" si="1196"/>
        <v>0</v>
      </c>
      <c r="BB2451" s="36">
        <f t="shared" si="1197"/>
        <v>0</v>
      </c>
      <c r="BC2451" s="36">
        <f t="shared" si="1198"/>
        <v>0</v>
      </c>
      <c r="BD2451" s="36">
        <f t="shared" si="1199"/>
        <v>0</v>
      </c>
      <c r="BE2451" s="36">
        <f t="shared" si="1200"/>
        <v>0</v>
      </c>
      <c r="BF2451" s="36">
        <f t="shared" si="1208"/>
        <v>2451</v>
      </c>
      <c r="BG2451" s="36">
        <f t="shared" si="1209"/>
        <v>0</v>
      </c>
      <c r="BH2451" s="36">
        <f t="shared" si="1210"/>
        <v>0</v>
      </c>
      <c r="BI2451" s="36">
        <f t="shared" si="1211"/>
        <v>0</v>
      </c>
      <c r="BJ2451" s="29">
        <f t="shared" si="1201"/>
        <v>0</v>
      </c>
      <c r="BK2451" s="29">
        <f t="shared" si="1212"/>
        <v>0</v>
      </c>
      <c r="BL2451" s="29">
        <f t="shared" si="1213"/>
        <v>0</v>
      </c>
      <c r="BM2451" s="29">
        <f t="shared" si="1214"/>
        <v>0</v>
      </c>
      <c r="BN2451" s="36">
        <f t="shared" si="1215"/>
        <v>0</v>
      </c>
      <c r="BQ2451" s="29">
        <f t="shared" si="1216"/>
        <v>0</v>
      </c>
    </row>
    <row r="2452" spans="2:69" s="35" customFormat="1" ht="30" customHeight="1" x14ac:dyDescent="0.15">
      <c r="B2452" s="31"/>
      <c r="C2452" s="32"/>
      <c r="D2452" s="71"/>
      <c r="E2452" s="72"/>
      <c r="F2452" s="72"/>
      <c r="G2452" s="72"/>
      <c r="H2452" s="72"/>
      <c r="I2452" s="72"/>
      <c r="J2452" s="72"/>
      <c r="K2452" s="72"/>
      <c r="L2452" s="72"/>
      <c r="M2452" s="72"/>
      <c r="N2452" s="73"/>
      <c r="O2452" s="33"/>
      <c r="P2452" s="31"/>
      <c r="Q2452" s="34"/>
      <c r="R2452" s="45"/>
      <c r="S2452" s="34"/>
      <c r="T2452" s="45"/>
      <c r="U2452" s="34"/>
      <c r="V2452" s="45"/>
      <c r="W2452" s="46"/>
      <c r="X2452" s="47" t="str">
        <f t="shared" si="1185"/>
        <v/>
      </c>
      <c r="Y2452" s="34"/>
      <c r="Z2452" s="45"/>
      <c r="AA2452" s="34"/>
      <c r="AB2452" s="45"/>
      <c r="AC2452" s="34"/>
      <c r="AD2452" s="45"/>
      <c r="AE2452" s="34"/>
      <c r="AF2452" s="48" t="str">
        <f t="shared" si="1186"/>
        <v/>
      </c>
      <c r="AG2452" s="34"/>
      <c r="AH2452" s="48" t="str">
        <f t="shared" si="1187"/>
        <v/>
      </c>
      <c r="AJ2452" s="48" t="str">
        <f t="shared" si="1202"/>
        <v/>
      </c>
      <c r="AK2452" s="34"/>
      <c r="AL2452" s="47" t="str">
        <f t="shared" si="1188"/>
        <v/>
      </c>
      <c r="AM2452" s="34"/>
      <c r="AN2452" s="47" t="str">
        <f t="shared" si="1189"/>
        <v/>
      </c>
      <c r="AP2452" s="36">
        <f t="shared" si="1203"/>
        <v>0</v>
      </c>
      <c r="AQ2452" s="36">
        <f t="shared" si="1190"/>
        <v>0</v>
      </c>
      <c r="AR2452" s="36">
        <f t="shared" si="1191"/>
        <v>0</v>
      </c>
      <c r="AS2452" s="36">
        <f t="shared" si="1192"/>
        <v>0</v>
      </c>
      <c r="AT2452" s="36">
        <f t="shared" si="1193"/>
        <v>0</v>
      </c>
      <c r="AU2452" s="36">
        <f t="shared" si="1194"/>
        <v>0</v>
      </c>
      <c r="AV2452" s="36">
        <f t="shared" si="1204"/>
        <v>0</v>
      </c>
      <c r="AW2452" s="36">
        <f t="shared" si="1205"/>
        <v>0</v>
      </c>
      <c r="AX2452" s="36">
        <f t="shared" si="1195"/>
        <v>0</v>
      </c>
      <c r="AY2452" s="36">
        <f t="shared" si="1206"/>
        <v>0</v>
      </c>
      <c r="AZ2452" s="36">
        <f t="shared" si="1207"/>
        <v>0</v>
      </c>
      <c r="BA2452" s="36">
        <f t="shared" si="1196"/>
        <v>0</v>
      </c>
      <c r="BB2452" s="36">
        <f t="shared" si="1197"/>
        <v>0</v>
      </c>
      <c r="BC2452" s="36">
        <f t="shared" si="1198"/>
        <v>0</v>
      </c>
      <c r="BD2452" s="36">
        <f t="shared" si="1199"/>
        <v>0</v>
      </c>
      <c r="BE2452" s="36">
        <f t="shared" si="1200"/>
        <v>0</v>
      </c>
      <c r="BF2452" s="36">
        <f t="shared" si="1208"/>
        <v>2452</v>
      </c>
      <c r="BG2452" s="36">
        <f t="shared" si="1209"/>
        <v>0</v>
      </c>
      <c r="BH2452" s="36">
        <f t="shared" si="1210"/>
        <v>0</v>
      </c>
      <c r="BI2452" s="36">
        <f t="shared" si="1211"/>
        <v>0</v>
      </c>
      <c r="BJ2452" s="29">
        <f t="shared" si="1201"/>
        <v>0</v>
      </c>
      <c r="BK2452" s="29">
        <f t="shared" si="1212"/>
        <v>0</v>
      </c>
      <c r="BL2452" s="29">
        <f t="shared" si="1213"/>
        <v>0</v>
      </c>
      <c r="BM2452" s="29">
        <f t="shared" si="1214"/>
        <v>0</v>
      </c>
      <c r="BN2452" s="36">
        <f t="shared" si="1215"/>
        <v>0</v>
      </c>
      <c r="BQ2452" s="29">
        <f t="shared" si="1216"/>
        <v>0</v>
      </c>
    </row>
    <row r="2453" spans="2:69" s="35" customFormat="1" ht="30" customHeight="1" x14ac:dyDescent="0.15">
      <c r="B2453" s="31"/>
      <c r="C2453" s="32"/>
      <c r="D2453" s="71"/>
      <c r="E2453" s="72"/>
      <c r="F2453" s="72"/>
      <c r="G2453" s="72"/>
      <c r="H2453" s="72"/>
      <c r="I2453" s="72"/>
      <c r="J2453" s="72"/>
      <c r="K2453" s="72"/>
      <c r="L2453" s="72"/>
      <c r="M2453" s="72"/>
      <c r="N2453" s="73"/>
      <c r="O2453" s="33"/>
      <c r="P2453" s="31"/>
      <c r="Q2453" s="34"/>
      <c r="R2453" s="45"/>
      <c r="S2453" s="34"/>
      <c r="T2453" s="45"/>
      <c r="U2453" s="34"/>
      <c r="V2453" s="45"/>
      <c r="W2453" s="46"/>
      <c r="X2453" s="47" t="str">
        <f t="shared" si="1185"/>
        <v/>
      </c>
      <c r="Y2453" s="34"/>
      <c r="Z2453" s="45"/>
      <c r="AA2453" s="34"/>
      <c r="AB2453" s="45"/>
      <c r="AC2453" s="34"/>
      <c r="AD2453" s="45"/>
      <c r="AE2453" s="34"/>
      <c r="AF2453" s="48" t="str">
        <f t="shared" si="1186"/>
        <v/>
      </c>
      <c r="AG2453" s="34"/>
      <c r="AH2453" s="48" t="str">
        <f t="shared" si="1187"/>
        <v/>
      </c>
      <c r="AJ2453" s="48" t="str">
        <f t="shared" si="1202"/>
        <v/>
      </c>
      <c r="AK2453" s="34"/>
      <c r="AL2453" s="47" t="str">
        <f t="shared" si="1188"/>
        <v/>
      </c>
      <c r="AM2453" s="34"/>
      <c r="AN2453" s="47" t="str">
        <f t="shared" si="1189"/>
        <v/>
      </c>
      <c r="AP2453" s="36">
        <f t="shared" si="1203"/>
        <v>0</v>
      </c>
      <c r="AQ2453" s="36">
        <f t="shared" si="1190"/>
        <v>0</v>
      </c>
      <c r="AR2453" s="36">
        <f t="shared" si="1191"/>
        <v>0</v>
      </c>
      <c r="AS2453" s="36">
        <f t="shared" si="1192"/>
        <v>0</v>
      </c>
      <c r="AT2453" s="36">
        <f t="shared" si="1193"/>
        <v>0</v>
      </c>
      <c r="AU2453" s="36">
        <f t="shared" si="1194"/>
        <v>0</v>
      </c>
      <c r="AV2453" s="36">
        <f t="shared" si="1204"/>
        <v>0</v>
      </c>
      <c r="AW2453" s="36">
        <f t="shared" si="1205"/>
        <v>0</v>
      </c>
      <c r="AX2453" s="36">
        <f t="shared" si="1195"/>
        <v>0</v>
      </c>
      <c r="AY2453" s="36">
        <f t="shared" si="1206"/>
        <v>0</v>
      </c>
      <c r="AZ2453" s="36">
        <f t="shared" si="1207"/>
        <v>0</v>
      </c>
      <c r="BA2453" s="36">
        <f t="shared" si="1196"/>
        <v>0</v>
      </c>
      <c r="BB2453" s="36">
        <f t="shared" si="1197"/>
        <v>0</v>
      </c>
      <c r="BC2453" s="36">
        <f t="shared" si="1198"/>
        <v>0</v>
      </c>
      <c r="BD2453" s="36">
        <f t="shared" si="1199"/>
        <v>0</v>
      </c>
      <c r="BE2453" s="36">
        <f t="shared" si="1200"/>
        <v>0</v>
      </c>
      <c r="BF2453" s="36">
        <f t="shared" si="1208"/>
        <v>2453</v>
      </c>
      <c r="BG2453" s="36">
        <f t="shared" si="1209"/>
        <v>0</v>
      </c>
      <c r="BH2453" s="36">
        <f t="shared" si="1210"/>
        <v>0</v>
      </c>
      <c r="BI2453" s="36">
        <f t="shared" si="1211"/>
        <v>0</v>
      </c>
      <c r="BJ2453" s="29">
        <f t="shared" si="1201"/>
        <v>0</v>
      </c>
      <c r="BK2453" s="29">
        <f t="shared" si="1212"/>
        <v>0</v>
      </c>
      <c r="BL2453" s="29">
        <f t="shared" si="1213"/>
        <v>0</v>
      </c>
      <c r="BM2453" s="29">
        <f t="shared" si="1214"/>
        <v>0</v>
      </c>
      <c r="BN2453" s="36">
        <f t="shared" si="1215"/>
        <v>0</v>
      </c>
      <c r="BQ2453" s="29">
        <f t="shared" si="1216"/>
        <v>0</v>
      </c>
    </row>
    <row r="2454" spans="2:69" s="35" customFormat="1" ht="30" customHeight="1" x14ac:dyDescent="0.15">
      <c r="B2454" s="31"/>
      <c r="C2454" s="32"/>
      <c r="D2454" s="71"/>
      <c r="E2454" s="72"/>
      <c r="F2454" s="72"/>
      <c r="G2454" s="72"/>
      <c r="H2454" s="72"/>
      <c r="I2454" s="72"/>
      <c r="J2454" s="72"/>
      <c r="K2454" s="72"/>
      <c r="L2454" s="72"/>
      <c r="M2454" s="72"/>
      <c r="N2454" s="73"/>
      <c r="O2454" s="33"/>
      <c r="P2454" s="31"/>
      <c r="Q2454" s="34"/>
      <c r="R2454" s="45"/>
      <c r="S2454" s="34"/>
      <c r="T2454" s="45"/>
      <c r="U2454" s="34"/>
      <c r="V2454" s="45"/>
      <c r="W2454" s="46"/>
      <c r="X2454" s="47" t="str">
        <f t="shared" si="1185"/>
        <v/>
      </c>
      <c r="Y2454" s="34"/>
      <c r="Z2454" s="45"/>
      <c r="AA2454" s="34"/>
      <c r="AB2454" s="45"/>
      <c r="AC2454" s="34"/>
      <c r="AD2454" s="45"/>
      <c r="AE2454" s="34"/>
      <c r="AF2454" s="48" t="str">
        <f t="shared" si="1186"/>
        <v/>
      </c>
      <c r="AG2454" s="34"/>
      <c r="AH2454" s="48" t="str">
        <f t="shared" si="1187"/>
        <v/>
      </c>
      <c r="AJ2454" s="48" t="str">
        <f t="shared" si="1202"/>
        <v/>
      </c>
      <c r="AK2454" s="34"/>
      <c r="AL2454" s="47" t="str">
        <f t="shared" si="1188"/>
        <v/>
      </c>
      <c r="AM2454" s="34"/>
      <c r="AN2454" s="47" t="str">
        <f t="shared" si="1189"/>
        <v/>
      </c>
      <c r="AP2454" s="36">
        <f t="shared" si="1203"/>
        <v>0</v>
      </c>
      <c r="AQ2454" s="36">
        <f t="shared" si="1190"/>
        <v>0</v>
      </c>
      <c r="AR2454" s="36">
        <f t="shared" si="1191"/>
        <v>0</v>
      </c>
      <c r="AS2454" s="36">
        <f t="shared" si="1192"/>
        <v>0</v>
      </c>
      <c r="AT2454" s="36">
        <f t="shared" si="1193"/>
        <v>0</v>
      </c>
      <c r="AU2454" s="36">
        <f t="shared" si="1194"/>
        <v>0</v>
      </c>
      <c r="AV2454" s="36">
        <f t="shared" si="1204"/>
        <v>0</v>
      </c>
      <c r="AW2454" s="36">
        <f t="shared" si="1205"/>
        <v>0</v>
      </c>
      <c r="AX2454" s="36">
        <f t="shared" si="1195"/>
        <v>0</v>
      </c>
      <c r="AY2454" s="36">
        <f t="shared" si="1206"/>
        <v>0</v>
      </c>
      <c r="AZ2454" s="36">
        <f t="shared" si="1207"/>
        <v>0</v>
      </c>
      <c r="BA2454" s="36">
        <f t="shared" si="1196"/>
        <v>0</v>
      </c>
      <c r="BB2454" s="36">
        <f t="shared" si="1197"/>
        <v>0</v>
      </c>
      <c r="BC2454" s="36">
        <f t="shared" si="1198"/>
        <v>0</v>
      </c>
      <c r="BD2454" s="36">
        <f t="shared" si="1199"/>
        <v>0</v>
      </c>
      <c r="BE2454" s="36">
        <f t="shared" si="1200"/>
        <v>0</v>
      </c>
      <c r="BF2454" s="36">
        <f t="shared" si="1208"/>
        <v>2454</v>
      </c>
      <c r="BG2454" s="36">
        <f t="shared" si="1209"/>
        <v>0</v>
      </c>
      <c r="BH2454" s="36">
        <f t="shared" si="1210"/>
        <v>0</v>
      </c>
      <c r="BI2454" s="36">
        <f t="shared" si="1211"/>
        <v>0</v>
      </c>
      <c r="BJ2454" s="29">
        <f t="shared" si="1201"/>
        <v>0</v>
      </c>
      <c r="BK2454" s="29">
        <f t="shared" si="1212"/>
        <v>0</v>
      </c>
      <c r="BL2454" s="29">
        <f t="shared" si="1213"/>
        <v>0</v>
      </c>
      <c r="BM2454" s="29">
        <f t="shared" si="1214"/>
        <v>0</v>
      </c>
      <c r="BN2454" s="36">
        <f t="shared" si="1215"/>
        <v>0</v>
      </c>
      <c r="BQ2454" s="29">
        <f t="shared" si="1216"/>
        <v>0</v>
      </c>
    </row>
    <row r="2455" spans="2:69" s="35" customFormat="1" ht="30" customHeight="1" x14ac:dyDescent="0.15">
      <c r="B2455" s="31"/>
      <c r="C2455" s="32"/>
      <c r="D2455" s="71"/>
      <c r="E2455" s="72"/>
      <c r="F2455" s="72"/>
      <c r="G2455" s="72"/>
      <c r="H2455" s="72"/>
      <c r="I2455" s="72"/>
      <c r="J2455" s="72"/>
      <c r="K2455" s="72"/>
      <c r="L2455" s="72"/>
      <c r="M2455" s="72"/>
      <c r="N2455" s="73"/>
      <c r="O2455" s="33"/>
      <c r="P2455" s="31"/>
      <c r="Q2455" s="34"/>
      <c r="R2455" s="45"/>
      <c r="S2455" s="34"/>
      <c r="T2455" s="45"/>
      <c r="U2455" s="34"/>
      <c r="V2455" s="45"/>
      <c r="W2455" s="46"/>
      <c r="X2455" s="47" t="str">
        <f t="shared" si="1185"/>
        <v/>
      </c>
      <c r="Y2455" s="34"/>
      <c r="Z2455" s="45"/>
      <c r="AA2455" s="34"/>
      <c r="AB2455" s="45"/>
      <c r="AC2455" s="34"/>
      <c r="AD2455" s="45"/>
      <c r="AE2455" s="34"/>
      <c r="AF2455" s="48" t="str">
        <f t="shared" si="1186"/>
        <v/>
      </c>
      <c r="AG2455" s="34"/>
      <c r="AH2455" s="48" t="str">
        <f t="shared" si="1187"/>
        <v/>
      </c>
      <c r="AJ2455" s="48" t="str">
        <f t="shared" si="1202"/>
        <v/>
      </c>
      <c r="AK2455" s="34"/>
      <c r="AL2455" s="47" t="str">
        <f t="shared" si="1188"/>
        <v/>
      </c>
      <c r="AM2455" s="34"/>
      <c r="AN2455" s="47" t="str">
        <f t="shared" si="1189"/>
        <v/>
      </c>
      <c r="AP2455" s="36">
        <f t="shared" si="1203"/>
        <v>0</v>
      </c>
      <c r="AQ2455" s="36">
        <f t="shared" si="1190"/>
        <v>0</v>
      </c>
      <c r="AR2455" s="36">
        <f t="shared" si="1191"/>
        <v>0</v>
      </c>
      <c r="AS2455" s="36">
        <f t="shared" si="1192"/>
        <v>0</v>
      </c>
      <c r="AT2455" s="36">
        <f t="shared" si="1193"/>
        <v>0</v>
      </c>
      <c r="AU2455" s="36">
        <f t="shared" si="1194"/>
        <v>0</v>
      </c>
      <c r="AV2455" s="36">
        <f t="shared" si="1204"/>
        <v>0</v>
      </c>
      <c r="AW2455" s="36">
        <f t="shared" si="1205"/>
        <v>0</v>
      </c>
      <c r="AX2455" s="36">
        <f t="shared" si="1195"/>
        <v>0</v>
      </c>
      <c r="AY2455" s="36">
        <f t="shared" si="1206"/>
        <v>0</v>
      </c>
      <c r="AZ2455" s="36">
        <f t="shared" si="1207"/>
        <v>0</v>
      </c>
      <c r="BA2455" s="36">
        <f t="shared" si="1196"/>
        <v>0</v>
      </c>
      <c r="BB2455" s="36">
        <f t="shared" si="1197"/>
        <v>0</v>
      </c>
      <c r="BC2455" s="36">
        <f t="shared" si="1198"/>
        <v>0</v>
      </c>
      <c r="BD2455" s="36">
        <f t="shared" si="1199"/>
        <v>0</v>
      </c>
      <c r="BE2455" s="36">
        <f t="shared" si="1200"/>
        <v>0</v>
      </c>
      <c r="BF2455" s="36">
        <f t="shared" si="1208"/>
        <v>2455</v>
      </c>
      <c r="BG2455" s="36">
        <f t="shared" si="1209"/>
        <v>0</v>
      </c>
      <c r="BH2455" s="36">
        <f t="shared" si="1210"/>
        <v>0</v>
      </c>
      <c r="BI2455" s="36">
        <f t="shared" si="1211"/>
        <v>0</v>
      </c>
      <c r="BJ2455" s="29">
        <f t="shared" si="1201"/>
        <v>0</v>
      </c>
      <c r="BK2455" s="29">
        <f t="shared" si="1212"/>
        <v>0</v>
      </c>
      <c r="BL2455" s="29">
        <f t="shared" si="1213"/>
        <v>0</v>
      </c>
      <c r="BM2455" s="29">
        <f t="shared" si="1214"/>
        <v>0</v>
      </c>
      <c r="BN2455" s="36">
        <f t="shared" si="1215"/>
        <v>0</v>
      </c>
      <c r="BQ2455" s="29">
        <f t="shared" si="1216"/>
        <v>0</v>
      </c>
    </row>
    <row r="2456" spans="2:69" s="35" customFormat="1" ht="30" customHeight="1" x14ac:dyDescent="0.15">
      <c r="B2456" s="31"/>
      <c r="C2456" s="32"/>
      <c r="D2456" s="71"/>
      <c r="E2456" s="72"/>
      <c r="F2456" s="72"/>
      <c r="G2456" s="72"/>
      <c r="H2456" s="72"/>
      <c r="I2456" s="72"/>
      <c r="J2456" s="72"/>
      <c r="K2456" s="72"/>
      <c r="L2456" s="72"/>
      <c r="M2456" s="72"/>
      <c r="N2456" s="73"/>
      <c r="O2456" s="33"/>
      <c r="P2456" s="31"/>
      <c r="Q2456" s="34"/>
      <c r="R2456" s="45"/>
      <c r="S2456" s="34"/>
      <c r="T2456" s="45"/>
      <c r="U2456" s="34"/>
      <c r="V2456" s="45"/>
      <c r="W2456" s="46"/>
      <c r="X2456" s="47" t="str">
        <f t="shared" si="1185"/>
        <v/>
      </c>
      <c r="Y2456" s="34"/>
      <c r="Z2456" s="45"/>
      <c r="AA2456" s="34"/>
      <c r="AB2456" s="45"/>
      <c r="AC2456" s="34"/>
      <c r="AD2456" s="45"/>
      <c r="AE2456" s="34"/>
      <c r="AF2456" s="48" t="str">
        <f t="shared" si="1186"/>
        <v/>
      </c>
      <c r="AG2456" s="34"/>
      <c r="AH2456" s="48" t="str">
        <f t="shared" si="1187"/>
        <v/>
      </c>
      <c r="AJ2456" s="48" t="str">
        <f t="shared" si="1202"/>
        <v/>
      </c>
      <c r="AK2456" s="34"/>
      <c r="AL2456" s="47" t="str">
        <f t="shared" si="1188"/>
        <v/>
      </c>
      <c r="AM2456" s="34"/>
      <c r="AN2456" s="47" t="str">
        <f t="shared" si="1189"/>
        <v/>
      </c>
      <c r="AP2456" s="36">
        <f t="shared" si="1203"/>
        <v>0</v>
      </c>
      <c r="AQ2456" s="36">
        <f t="shared" si="1190"/>
        <v>0</v>
      </c>
      <c r="AR2456" s="36">
        <f t="shared" si="1191"/>
        <v>0</v>
      </c>
      <c r="AS2456" s="36">
        <f t="shared" si="1192"/>
        <v>0</v>
      </c>
      <c r="AT2456" s="36">
        <f t="shared" si="1193"/>
        <v>0</v>
      </c>
      <c r="AU2456" s="36">
        <f t="shared" si="1194"/>
        <v>0</v>
      </c>
      <c r="AV2456" s="36">
        <f t="shared" si="1204"/>
        <v>0</v>
      </c>
      <c r="AW2456" s="36">
        <f t="shared" si="1205"/>
        <v>0</v>
      </c>
      <c r="AX2456" s="36">
        <f t="shared" si="1195"/>
        <v>0</v>
      </c>
      <c r="AY2456" s="36">
        <f t="shared" si="1206"/>
        <v>0</v>
      </c>
      <c r="AZ2456" s="36">
        <f t="shared" si="1207"/>
        <v>0</v>
      </c>
      <c r="BA2456" s="36">
        <f t="shared" si="1196"/>
        <v>0</v>
      </c>
      <c r="BB2456" s="36">
        <f t="shared" si="1197"/>
        <v>0</v>
      </c>
      <c r="BC2456" s="36">
        <f t="shared" si="1198"/>
        <v>0</v>
      </c>
      <c r="BD2456" s="36">
        <f t="shared" si="1199"/>
        <v>0</v>
      </c>
      <c r="BE2456" s="36">
        <f t="shared" si="1200"/>
        <v>0</v>
      </c>
      <c r="BF2456" s="36">
        <f t="shared" si="1208"/>
        <v>2456</v>
      </c>
      <c r="BG2456" s="36">
        <f t="shared" si="1209"/>
        <v>0</v>
      </c>
      <c r="BH2456" s="36">
        <f t="shared" si="1210"/>
        <v>0</v>
      </c>
      <c r="BI2456" s="36">
        <f t="shared" si="1211"/>
        <v>0</v>
      </c>
      <c r="BJ2456" s="29">
        <f t="shared" si="1201"/>
        <v>0</v>
      </c>
      <c r="BK2456" s="29">
        <f t="shared" si="1212"/>
        <v>0</v>
      </c>
      <c r="BL2456" s="29">
        <f t="shared" si="1213"/>
        <v>0</v>
      </c>
      <c r="BM2456" s="29">
        <f t="shared" si="1214"/>
        <v>0</v>
      </c>
      <c r="BN2456" s="36">
        <f t="shared" si="1215"/>
        <v>0</v>
      </c>
      <c r="BQ2456" s="29">
        <f t="shared" si="1216"/>
        <v>0</v>
      </c>
    </row>
    <row r="2457" spans="2:69" s="35" customFormat="1" ht="30" customHeight="1" x14ac:dyDescent="0.15">
      <c r="B2457" s="31"/>
      <c r="C2457" s="32"/>
      <c r="D2457" s="71"/>
      <c r="E2457" s="72"/>
      <c r="F2457" s="72"/>
      <c r="G2457" s="72"/>
      <c r="H2457" s="72"/>
      <c r="I2457" s="72"/>
      <c r="J2457" s="72"/>
      <c r="K2457" s="72"/>
      <c r="L2457" s="72"/>
      <c r="M2457" s="72"/>
      <c r="N2457" s="73"/>
      <c r="O2457" s="33"/>
      <c r="P2457" s="31"/>
      <c r="Q2457" s="34"/>
      <c r="R2457" s="45"/>
      <c r="S2457" s="34"/>
      <c r="T2457" s="45"/>
      <c r="U2457" s="34"/>
      <c r="V2457" s="45"/>
      <c r="W2457" s="46"/>
      <c r="X2457" s="47" t="str">
        <f t="shared" si="1185"/>
        <v/>
      </c>
      <c r="Y2457" s="34"/>
      <c r="Z2457" s="45"/>
      <c r="AA2457" s="34"/>
      <c r="AB2457" s="45"/>
      <c r="AC2457" s="34"/>
      <c r="AD2457" s="45"/>
      <c r="AE2457" s="34"/>
      <c r="AF2457" s="48" t="str">
        <f t="shared" si="1186"/>
        <v/>
      </c>
      <c r="AG2457" s="34"/>
      <c r="AH2457" s="48" t="str">
        <f t="shared" si="1187"/>
        <v/>
      </c>
      <c r="AJ2457" s="48" t="str">
        <f t="shared" si="1202"/>
        <v/>
      </c>
      <c r="AK2457" s="34"/>
      <c r="AL2457" s="47" t="str">
        <f t="shared" si="1188"/>
        <v/>
      </c>
      <c r="AM2457" s="34"/>
      <c r="AN2457" s="47" t="str">
        <f t="shared" si="1189"/>
        <v/>
      </c>
      <c r="AP2457" s="36">
        <f t="shared" si="1203"/>
        <v>0</v>
      </c>
      <c r="AQ2457" s="36">
        <f t="shared" si="1190"/>
        <v>0</v>
      </c>
      <c r="AR2457" s="36">
        <f t="shared" si="1191"/>
        <v>0</v>
      </c>
      <c r="AS2457" s="36">
        <f t="shared" si="1192"/>
        <v>0</v>
      </c>
      <c r="AT2457" s="36">
        <f t="shared" si="1193"/>
        <v>0</v>
      </c>
      <c r="AU2457" s="36">
        <f t="shared" si="1194"/>
        <v>0</v>
      </c>
      <c r="AV2457" s="36">
        <f t="shared" si="1204"/>
        <v>0</v>
      </c>
      <c r="AW2457" s="36">
        <f t="shared" si="1205"/>
        <v>0</v>
      </c>
      <c r="AX2457" s="36">
        <f t="shared" si="1195"/>
        <v>0</v>
      </c>
      <c r="AY2457" s="36">
        <f t="shared" si="1206"/>
        <v>0</v>
      </c>
      <c r="AZ2457" s="36">
        <f t="shared" si="1207"/>
        <v>0</v>
      </c>
      <c r="BA2457" s="36">
        <f t="shared" si="1196"/>
        <v>0</v>
      </c>
      <c r="BB2457" s="36">
        <f t="shared" si="1197"/>
        <v>0</v>
      </c>
      <c r="BC2457" s="36">
        <f t="shared" si="1198"/>
        <v>0</v>
      </c>
      <c r="BD2457" s="36">
        <f t="shared" si="1199"/>
        <v>0</v>
      </c>
      <c r="BE2457" s="36">
        <f t="shared" si="1200"/>
        <v>0</v>
      </c>
      <c r="BF2457" s="36">
        <f t="shared" si="1208"/>
        <v>2457</v>
      </c>
      <c r="BG2457" s="36">
        <f t="shared" si="1209"/>
        <v>0</v>
      </c>
      <c r="BH2457" s="36">
        <f t="shared" si="1210"/>
        <v>0</v>
      </c>
      <c r="BI2457" s="36">
        <f t="shared" si="1211"/>
        <v>0</v>
      </c>
      <c r="BJ2457" s="29">
        <f t="shared" si="1201"/>
        <v>0</v>
      </c>
      <c r="BK2457" s="29">
        <f t="shared" si="1212"/>
        <v>0</v>
      </c>
      <c r="BL2457" s="29">
        <f t="shared" si="1213"/>
        <v>0</v>
      </c>
      <c r="BM2457" s="29">
        <f t="shared" si="1214"/>
        <v>0</v>
      </c>
      <c r="BN2457" s="36">
        <f t="shared" si="1215"/>
        <v>0</v>
      </c>
      <c r="BQ2457" s="29">
        <f t="shared" si="1216"/>
        <v>0</v>
      </c>
    </row>
    <row r="2458" spans="2:69" s="35" customFormat="1" ht="30" customHeight="1" x14ac:dyDescent="0.15">
      <c r="B2458" s="31"/>
      <c r="C2458" s="32"/>
      <c r="D2458" s="71"/>
      <c r="E2458" s="72"/>
      <c r="F2458" s="72"/>
      <c r="G2458" s="72"/>
      <c r="H2458" s="72"/>
      <c r="I2458" s="72"/>
      <c r="J2458" s="72"/>
      <c r="K2458" s="72"/>
      <c r="L2458" s="72"/>
      <c r="M2458" s="72"/>
      <c r="N2458" s="73"/>
      <c r="O2458" s="33"/>
      <c r="P2458" s="31"/>
      <c r="Q2458" s="34"/>
      <c r="R2458" s="45"/>
      <c r="S2458" s="34"/>
      <c r="T2458" s="45"/>
      <c r="U2458" s="34"/>
      <c r="V2458" s="45"/>
      <c r="W2458" s="46"/>
      <c r="X2458" s="47" t="str">
        <f t="shared" si="1185"/>
        <v/>
      </c>
      <c r="Y2458" s="34"/>
      <c r="Z2458" s="45"/>
      <c r="AA2458" s="34"/>
      <c r="AB2458" s="45"/>
      <c r="AC2458" s="34"/>
      <c r="AD2458" s="45"/>
      <c r="AE2458" s="34"/>
      <c r="AF2458" s="48" t="str">
        <f t="shared" si="1186"/>
        <v/>
      </c>
      <c r="AG2458" s="34"/>
      <c r="AH2458" s="48" t="str">
        <f t="shared" si="1187"/>
        <v/>
      </c>
      <c r="AJ2458" s="48" t="str">
        <f t="shared" si="1202"/>
        <v/>
      </c>
      <c r="AK2458" s="34"/>
      <c r="AL2458" s="47" t="str">
        <f t="shared" si="1188"/>
        <v/>
      </c>
      <c r="AM2458" s="34"/>
      <c r="AN2458" s="47" t="str">
        <f t="shared" si="1189"/>
        <v/>
      </c>
      <c r="AP2458" s="36">
        <f t="shared" si="1203"/>
        <v>0</v>
      </c>
      <c r="AQ2458" s="36">
        <f t="shared" si="1190"/>
        <v>0</v>
      </c>
      <c r="AR2458" s="36">
        <f t="shared" si="1191"/>
        <v>0</v>
      </c>
      <c r="AS2458" s="36">
        <f t="shared" si="1192"/>
        <v>0</v>
      </c>
      <c r="AT2458" s="36">
        <f t="shared" si="1193"/>
        <v>0</v>
      </c>
      <c r="AU2458" s="36">
        <f t="shared" si="1194"/>
        <v>0</v>
      </c>
      <c r="AV2458" s="36">
        <f t="shared" si="1204"/>
        <v>0</v>
      </c>
      <c r="AW2458" s="36">
        <f t="shared" si="1205"/>
        <v>0</v>
      </c>
      <c r="AX2458" s="36">
        <f t="shared" si="1195"/>
        <v>0</v>
      </c>
      <c r="AY2458" s="36">
        <f t="shared" si="1206"/>
        <v>0</v>
      </c>
      <c r="AZ2458" s="36">
        <f t="shared" si="1207"/>
        <v>0</v>
      </c>
      <c r="BA2458" s="36">
        <f t="shared" si="1196"/>
        <v>0</v>
      </c>
      <c r="BB2458" s="36">
        <f t="shared" si="1197"/>
        <v>0</v>
      </c>
      <c r="BC2458" s="36">
        <f t="shared" si="1198"/>
        <v>0</v>
      </c>
      <c r="BD2458" s="36">
        <f t="shared" si="1199"/>
        <v>0</v>
      </c>
      <c r="BE2458" s="36">
        <f t="shared" si="1200"/>
        <v>0</v>
      </c>
      <c r="BF2458" s="36">
        <f t="shared" si="1208"/>
        <v>2458</v>
      </c>
      <c r="BG2458" s="36">
        <f t="shared" si="1209"/>
        <v>0</v>
      </c>
      <c r="BH2458" s="36">
        <f t="shared" si="1210"/>
        <v>0</v>
      </c>
      <c r="BI2458" s="36">
        <f t="shared" si="1211"/>
        <v>0</v>
      </c>
      <c r="BJ2458" s="29">
        <f t="shared" si="1201"/>
        <v>0</v>
      </c>
      <c r="BK2458" s="29">
        <f t="shared" si="1212"/>
        <v>0</v>
      </c>
      <c r="BL2458" s="29">
        <f t="shared" si="1213"/>
        <v>0</v>
      </c>
      <c r="BM2458" s="29">
        <f t="shared" si="1214"/>
        <v>0</v>
      </c>
      <c r="BN2458" s="36">
        <f t="shared" si="1215"/>
        <v>0</v>
      </c>
      <c r="BQ2458" s="29">
        <f t="shared" si="1216"/>
        <v>0</v>
      </c>
    </row>
    <row r="2459" spans="2:69" s="35" customFormat="1" ht="30" customHeight="1" x14ac:dyDescent="0.15">
      <c r="B2459" s="31"/>
      <c r="C2459" s="32"/>
      <c r="D2459" s="71"/>
      <c r="E2459" s="72"/>
      <c r="F2459" s="72"/>
      <c r="G2459" s="72"/>
      <c r="H2459" s="72"/>
      <c r="I2459" s="72"/>
      <c r="J2459" s="72"/>
      <c r="K2459" s="72"/>
      <c r="L2459" s="72"/>
      <c r="M2459" s="72"/>
      <c r="N2459" s="73"/>
      <c r="O2459" s="33"/>
      <c r="P2459" s="31"/>
      <c r="Q2459" s="34"/>
      <c r="R2459" s="45"/>
      <c r="S2459" s="34"/>
      <c r="T2459" s="45"/>
      <c r="U2459" s="34"/>
      <c r="V2459" s="45"/>
      <c r="W2459" s="46"/>
      <c r="X2459" s="47" t="str">
        <f t="shared" si="1185"/>
        <v/>
      </c>
      <c r="Y2459" s="34"/>
      <c r="Z2459" s="45"/>
      <c r="AA2459" s="34"/>
      <c r="AB2459" s="45"/>
      <c r="AC2459" s="34"/>
      <c r="AD2459" s="45"/>
      <c r="AE2459" s="34"/>
      <c r="AF2459" s="48" t="str">
        <f t="shared" si="1186"/>
        <v/>
      </c>
      <c r="AG2459" s="34"/>
      <c r="AH2459" s="48" t="str">
        <f t="shared" si="1187"/>
        <v/>
      </c>
      <c r="AJ2459" s="48" t="str">
        <f t="shared" si="1202"/>
        <v/>
      </c>
      <c r="AK2459" s="34"/>
      <c r="AL2459" s="47" t="str">
        <f t="shared" si="1188"/>
        <v/>
      </c>
      <c r="AM2459" s="34"/>
      <c r="AN2459" s="47" t="str">
        <f t="shared" si="1189"/>
        <v/>
      </c>
      <c r="AP2459" s="36">
        <f t="shared" si="1203"/>
        <v>0</v>
      </c>
      <c r="AQ2459" s="36">
        <f t="shared" si="1190"/>
        <v>0</v>
      </c>
      <c r="AR2459" s="36">
        <f t="shared" si="1191"/>
        <v>0</v>
      </c>
      <c r="AS2459" s="36">
        <f t="shared" si="1192"/>
        <v>0</v>
      </c>
      <c r="AT2459" s="36">
        <f t="shared" si="1193"/>
        <v>0</v>
      </c>
      <c r="AU2459" s="36">
        <f t="shared" si="1194"/>
        <v>0</v>
      </c>
      <c r="AV2459" s="36">
        <f t="shared" si="1204"/>
        <v>0</v>
      </c>
      <c r="AW2459" s="36">
        <f t="shared" si="1205"/>
        <v>0</v>
      </c>
      <c r="AX2459" s="36">
        <f t="shared" si="1195"/>
        <v>0</v>
      </c>
      <c r="AY2459" s="36">
        <f t="shared" si="1206"/>
        <v>0</v>
      </c>
      <c r="AZ2459" s="36">
        <f t="shared" si="1207"/>
        <v>0</v>
      </c>
      <c r="BA2459" s="36">
        <f t="shared" si="1196"/>
        <v>0</v>
      </c>
      <c r="BB2459" s="36">
        <f t="shared" si="1197"/>
        <v>0</v>
      </c>
      <c r="BC2459" s="36">
        <f t="shared" si="1198"/>
        <v>0</v>
      </c>
      <c r="BD2459" s="36">
        <f t="shared" si="1199"/>
        <v>0</v>
      </c>
      <c r="BE2459" s="36">
        <f t="shared" si="1200"/>
        <v>0</v>
      </c>
      <c r="BF2459" s="36">
        <f t="shared" si="1208"/>
        <v>2459</v>
      </c>
      <c r="BG2459" s="36">
        <f t="shared" si="1209"/>
        <v>0</v>
      </c>
      <c r="BH2459" s="36">
        <f t="shared" si="1210"/>
        <v>0</v>
      </c>
      <c r="BI2459" s="36">
        <f t="shared" si="1211"/>
        <v>0</v>
      </c>
      <c r="BJ2459" s="29">
        <f t="shared" si="1201"/>
        <v>0</v>
      </c>
      <c r="BK2459" s="29">
        <f t="shared" si="1212"/>
        <v>0</v>
      </c>
      <c r="BL2459" s="29">
        <f t="shared" si="1213"/>
        <v>0</v>
      </c>
      <c r="BM2459" s="29">
        <f t="shared" si="1214"/>
        <v>0</v>
      </c>
      <c r="BN2459" s="36">
        <f t="shared" si="1215"/>
        <v>0</v>
      </c>
      <c r="BQ2459" s="29">
        <f t="shared" si="1216"/>
        <v>0</v>
      </c>
    </row>
    <row r="2460" spans="2:69" s="35" customFormat="1" ht="30" customHeight="1" x14ac:dyDescent="0.15">
      <c r="B2460" s="31"/>
      <c r="C2460" s="32"/>
      <c r="D2460" s="71"/>
      <c r="E2460" s="72"/>
      <c r="F2460" s="72"/>
      <c r="G2460" s="72"/>
      <c r="H2460" s="72"/>
      <c r="I2460" s="72"/>
      <c r="J2460" s="72"/>
      <c r="K2460" s="72"/>
      <c r="L2460" s="72"/>
      <c r="M2460" s="72"/>
      <c r="N2460" s="73"/>
      <c r="O2460" s="33"/>
      <c r="P2460" s="31"/>
      <c r="Q2460" s="34"/>
      <c r="R2460" s="45"/>
      <c r="S2460" s="34"/>
      <c r="T2460" s="45"/>
      <c r="U2460" s="34"/>
      <c r="V2460" s="45"/>
      <c r="W2460" s="46"/>
      <c r="X2460" s="47" t="str">
        <f t="shared" si="1185"/>
        <v/>
      </c>
      <c r="Y2460" s="34"/>
      <c r="Z2460" s="45"/>
      <c r="AA2460" s="34"/>
      <c r="AB2460" s="45"/>
      <c r="AC2460" s="34"/>
      <c r="AD2460" s="45"/>
      <c r="AE2460" s="34"/>
      <c r="AF2460" s="48" t="str">
        <f t="shared" si="1186"/>
        <v/>
      </c>
      <c r="AG2460" s="34"/>
      <c r="AH2460" s="48" t="str">
        <f t="shared" si="1187"/>
        <v/>
      </c>
      <c r="AJ2460" s="48" t="str">
        <f t="shared" si="1202"/>
        <v/>
      </c>
      <c r="AK2460" s="34"/>
      <c r="AL2460" s="47" t="str">
        <f t="shared" si="1188"/>
        <v/>
      </c>
      <c r="AM2460" s="34"/>
      <c r="AN2460" s="47" t="str">
        <f t="shared" si="1189"/>
        <v/>
      </c>
      <c r="AP2460" s="36">
        <f t="shared" si="1203"/>
        <v>0</v>
      </c>
      <c r="AQ2460" s="36">
        <f t="shared" si="1190"/>
        <v>0</v>
      </c>
      <c r="AR2460" s="36">
        <f t="shared" si="1191"/>
        <v>0</v>
      </c>
      <c r="AS2460" s="36">
        <f t="shared" si="1192"/>
        <v>0</v>
      </c>
      <c r="AT2460" s="36">
        <f t="shared" si="1193"/>
        <v>0</v>
      </c>
      <c r="AU2460" s="36">
        <f t="shared" si="1194"/>
        <v>0</v>
      </c>
      <c r="AV2460" s="36">
        <f t="shared" si="1204"/>
        <v>0</v>
      </c>
      <c r="AW2460" s="36">
        <f t="shared" si="1205"/>
        <v>0</v>
      </c>
      <c r="AX2460" s="36">
        <f t="shared" si="1195"/>
        <v>0</v>
      </c>
      <c r="AY2460" s="36">
        <f t="shared" si="1206"/>
        <v>0</v>
      </c>
      <c r="AZ2460" s="36">
        <f t="shared" si="1207"/>
        <v>0</v>
      </c>
      <c r="BA2460" s="36">
        <f t="shared" si="1196"/>
        <v>0</v>
      </c>
      <c r="BB2460" s="36">
        <f t="shared" si="1197"/>
        <v>0</v>
      </c>
      <c r="BC2460" s="36">
        <f t="shared" si="1198"/>
        <v>0</v>
      </c>
      <c r="BD2460" s="36">
        <f t="shared" si="1199"/>
        <v>0</v>
      </c>
      <c r="BE2460" s="36">
        <f t="shared" si="1200"/>
        <v>0</v>
      </c>
      <c r="BF2460" s="36">
        <f t="shared" si="1208"/>
        <v>2460</v>
      </c>
      <c r="BG2460" s="36">
        <f t="shared" si="1209"/>
        <v>0</v>
      </c>
      <c r="BH2460" s="36">
        <f t="shared" si="1210"/>
        <v>0</v>
      </c>
      <c r="BI2460" s="36">
        <f t="shared" si="1211"/>
        <v>0</v>
      </c>
      <c r="BJ2460" s="29">
        <f t="shared" si="1201"/>
        <v>0</v>
      </c>
      <c r="BK2460" s="29">
        <f t="shared" si="1212"/>
        <v>0</v>
      </c>
      <c r="BL2460" s="29">
        <f t="shared" si="1213"/>
        <v>0</v>
      </c>
      <c r="BM2460" s="29">
        <f t="shared" si="1214"/>
        <v>0</v>
      </c>
      <c r="BN2460" s="36">
        <f t="shared" si="1215"/>
        <v>0</v>
      </c>
      <c r="BQ2460" s="29">
        <f t="shared" si="1216"/>
        <v>0</v>
      </c>
    </row>
    <row r="2461" spans="2:69" s="35" customFormat="1" ht="30" customHeight="1" x14ac:dyDescent="0.15">
      <c r="B2461" s="31"/>
      <c r="C2461" s="32"/>
      <c r="D2461" s="71"/>
      <c r="E2461" s="72"/>
      <c r="F2461" s="72"/>
      <c r="G2461" s="72"/>
      <c r="H2461" s="72"/>
      <c r="I2461" s="72"/>
      <c r="J2461" s="72"/>
      <c r="K2461" s="72"/>
      <c r="L2461" s="72"/>
      <c r="M2461" s="72"/>
      <c r="N2461" s="73"/>
      <c r="O2461" s="33"/>
      <c r="P2461" s="31"/>
      <c r="Q2461" s="34"/>
      <c r="R2461" s="45"/>
      <c r="S2461" s="34"/>
      <c r="T2461" s="45"/>
      <c r="U2461" s="34"/>
      <c r="V2461" s="45"/>
      <c r="W2461" s="46"/>
      <c r="X2461" s="47" t="str">
        <f t="shared" si="1185"/>
        <v/>
      </c>
      <c r="Y2461" s="34"/>
      <c r="Z2461" s="45"/>
      <c r="AA2461" s="34"/>
      <c r="AB2461" s="45"/>
      <c r="AC2461" s="34"/>
      <c r="AD2461" s="45"/>
      <c r="AE2461" s="34"/>
      <c r="AF2461" s="48" t="str">
        <f t="shared" si="1186"/>
        <v/>
      </c>
      <c r="AG2461" s="34"/>
      <c r="AH2461" s="48" t="str">
        <f t="shared" si="1187"/>
        <v/>
      </c>
      <c r="AJ2461" s="48" t="str">
        <f t="shared" si="1202"/>
        <v/>
      </c>
      <c r="AK2461" s="34"/>
      <c r="AL2461" s="47" t="str">
        <f t="shared" si="1188"/>
        <v/>
      </c>
      <c r="AM2461" s="34"/>
      <c r="AN2461" s="47" t="str">
        <f t="shared" si="1189"/>
        <v/>
      </c>
      <c r="AP2461" s="36">
        <f t="shared" si="1203"/>
        <v>0</v>
      </c>
      <c r="AQ2461" s="36">
        <f t="shared" si="1190"/>
        <v>0</v>
      </c>
      <c r="AR2461" s="36">
        <f t="shared" si="1191"/>
        <v>0</v>
      </c>
      <c r="AS2461" s="36">
        <f t="shared" si="1192"/>
        <v>0</v>
      </c>
      <c r="AT2461" s="36">
        <f t="shared" si="1193"/>
        <v>0</v>
      </c>
      <c r="AU2461" s="36">
        <f t="shared" si="1194"/>
        <v>0</v>
      </c>
      <c r="AV2461" s="36">
        <f t="shared" si="1204"/>
        <v>0</v>
      </c>
      <c r="AW2461" s="36">
        <f t="shared" si="1205"/>
        <v>0</v>
      </c>
      <c r="AX2461" s="36">
        <f t="shared" si="1195"/>
        <v>0</v>
      </c>
      <c r="AY2461" s="36">
        <f t="shared" si="1206"/>
        <v>0</v>
      </c>
      <c r="AZ2461" s="36">
        <f t="shared" si="1207"/>
        <v>0</v>
      </c>
      <c r="BA2461" s="36">
        <f t="shared" si="1196"/>
        <v>0</v>
      </c>
      <c r="BB2461" s="36">
        <f t="shared" si="1197"/>
        <v>0</v>
      </c>
      <c r="BC2461" s="36">
        <f t="shared" si="1198"/>
        <v>0</v>
      </c>
      <c r="BD2461" s="36">
        <f t="shared" si="1199"/>
        <v>0</v>
      </c>
      <c r="BE2461" s="36">
        <f t="shared" si="1200"/>
        <v>0</v>
      </c>
      <c r="BF2461" s="36">
        <f t="shared" si="1208"/>
        <v>2461</v>
      </c>
      <c r="BG2461" s="36">
        <f t="shared" si="1209"/>
        <v>0</v>
      </c>
      <c r="BH2461" s="36">
        <f t="shared" si="1210"/>
        <v>0</v>
      </c>
      <c r="BI2461" s="36">
        <f t="shared" si="1211"/>
        <v>0</v>
      </c>
      <c r="BJ2461" s="29">
        <f t="shared" si="1201"/>
        <v>0</v>
      </c>
      <c r="BK2461" s="29">
        <f t="shared" si="1212"/>
        <v>0</v>
      </c>
      <c r="BL2461" s="29">
        <f t="shared" si="1213"/>
        <v>0</v>
      </c>
      <c r="BM2461" s="29">
        <f t="shared" si="1214"/>
        <v>0</v>
      </c>
      <c r="BN2461" s="36">
        <f t="shared" si="1215"/>
        <v>0</v>
      </c>
      <c r="BQ2461" s="29">
        <f t="shared" si="1216"/>
        <v>0</v>
      </c>
    </row>
    <row r="2462" spans="2:69" s="35" customFormat="1" ht="30" customHeight="1" x14ac:dyDescent="0.15">
      <c r="B2462" s="31"/>
      <c r="C2462" s="32"/>
      <c r="D2462" s="71"/>
      <c r="E2462" s="72"/>
      <c r="F2462" s="72"/>
      <c r="G2462" s="72"/>
      <c r="H2462" s="72"/>
      <c r="I2462" s="72"/>
      <c r="J2462" s="72"/>
      <c r="K2462" s="72"/>
      <c r="L2462" s="72"/>
      <c r="M2462" s="72"/>
      <c r="N2462" s="73"/>
      <c r="O2462" s="33"/>
      <c r="P2462" s="31"/>
      <c r="Q2462" s="34"/>
      <c r="R2462" s="45"/>
      <c r="S2462" s="34"/>
      <c r="T2462" s="45"/>
      <c r="U2462" s="34"/>
      <c r="V2462" s="45"/>
      <c r="W2462" s="46"/>
      <c r="X2462" s="47" t="str">
        <f t="shared" si="1185"/>
        <v/>
      </c>
      <c r="Y2462" s="34"/>
      <c r="Z2462" s="45"/>
      <c r="AA2462" s="34"/>
      <c r="AB2462" s="45"/>
      <c r="AC2462" s="34"/>
      <c r="AD2462" s="45"/>
      <c r="AE2462" s="34"/>
      <c r="AF2462" s="48" t="str">
        <f t="shared" si="1186"/>
        <v/>
      </c>
      <c r="AG2462" s="34"/>
      <c r="AH2462" s="48" t="str">
        <f t="shared" si="1187"/>
        <v/>
      </c>
      <c r="AJ2462" s="48" t="str">
        <f t="shared" si="1202"/>
        <v/>
      </c>
      <c r="AK2462" s="34"/>
      <c r="AL2462" s="47" t="str">
        <f t="shared" si="1188"/>
        <v/>
      </c>
      <c r="AM2462" s="34"/>
      <c r="AN2462" s="47" t="str">
        <f t="shared" si="1189"/>
        <v/>
      </c>
      <c r="AP2462" s="36">
        <f t="shared" si="1203"/>
        <v>0</v>
      </c>
      <c r="AQ2462" s="36">
        <f t="shared" si="1190"/>
        <v>0</v>
      </c>
      <c r="AR2462" s="36">
        <f t="shared" si="1191"/>
        <v>0</v>
      </c>
      <c r="AS2462" s="36">
        <f t="shared" si="1192"/>
        <v>0</v>
      </c>
      <c r="AT2462" s="36">
        <f t="shared" si="1193"/>
        <v>0</v>
      </c>
      <c r="AU2462" s="36">
        <f t="shared" si="1194"/>
        <v>0</v>
      </c>
      <c r="AV2462" s="36">
        <f t="shared" si="1204"/>
        <v>0</v>
      </c>
      <c r="AW2462" s="36">
        <f t="shared" si="1205"/>
        <v>0</v>
      </c>
      <c r="AX2462" s="36">
        <f t="shared" si="1195"/>
        <v>0</v>
      </c>
      <c r="AY2462" s="36">
        <f t="shared" si="1206"/>
        <v>0</v>
      </c>
      <c r="AZ2462" s="36">
        <f t="shared" si="1207"/>
        <v>0</v>
      </c>
      <c r="BA2462" s="36">
        <f t="shared" si="1196"/>
        <v>0</v>
      </c>
      <c r="BB2462" s="36">
        <f t="shared" si="1197"/>
        <v>0</v>
      </c>
      <c r="BC2462" s="36">
        <f t="shared" si="1198"/>
        <v>0</v>
      </c>
      <c r="BD2462" s="36">
        <f t="shared" si="1199"/>
        <v>0</v>
      </c>
      <c r="BE2462" s="36">
        <f t="shared" si="1200"/>
        <v>0</v>
      </c>
      <c r="BF2462" s="36">
        <f t="shared" si="1208"/>
        <v>2462</v>
      </c>
      <c r="BG2462" s="36">
        <f t="shared" si="1209"/>
        <v>0</v>
      </c>
      <c r="BH2462" s="36">
        <f t="shared" si="1210"/>
        <v>0</v>
      </c>
      <c r="BI2462" s="36">
        <f t="shared" si="1211"/>
        <v>0</v>
      </c>
      <c r="BJ2462" s="29">
        <f t="shared" si="1201"/>
        <v>0</v>
      </c>
      <c r="BK2462" s="29">
        <f t="shared" si="1212"/>
        <v>0</v>
      </c>
      <c r="BL2462" s="29">
        <f t="shared" si="1213"/>
        <v>0</v>
      </c>
      <c r="BM2462" s="29">
        <f t="shared" si="1214"/>
        <v>0</v>
      </c>
      <c r="BN2462" s="36">
        <f t="shared" si="1215"/>
        <v>0</v>
      </c>
      <c r="BQ2462" s="29">
        <f t="shared" si="1216"/>
        <v>0</v>
      </c>
    </row>
    <row r="2463" spans="2:69" s="35" customFormat="1" ht="30" customHeight="1" x14ac:dyDescent="0.15">
      <c r="B2463" s="31"/>
      <c r="C2463" s="32"/>
      <c r="D2463" s="71"/>
      <c r="E2463" s="72"/>
      <c r="F2463" s="72"/>
      <c r="G2463" s="72"/>
      <c r="H2463" s="72"/>
      <c r="I2463" s="72"/>
      <c r="J2463" s="72"/>
      <c r="K2463" s="72"/>
      <c r="L2463" s="72"/>
      <c r="M2463" s="72"/>
      <c r="N2463" s="73"/>
      <c r="O2463" s="33"/>
      <c r="P2463" s="31"/>
      <c r="Q2463" s="34"/>
      <c r="R2463" s="45"/>
      <c r="S2463" s="34"/>
      <c r="T2463" s="45"/>
      <c r="U2463" s="34"/>
      <c r="V2463" s="45"/>
      <c r="W2463" s="46"/>
      <c r="X2463" s="47" t="str">
        <f t="shared" si="1185"/>
        <v/>
      </c>
      <c r="Y2463" s="34"/>
      <c r="Z2463" s="45"/>
      <c r="AA2463" s="34"/>
      <c r="AB2463" s="45"/>
      <c r="AC2463" s="34"/>
      <c r="AD2463" s="45"/>
      <c r="AE2463" s="34"/>
      <c r="AF2463" s="48" t="str">
        <f t="shared" si="1186"/>
        <v/>
      </c>
      <c r="AG2463" s="34"/>
      <c r="AH2463" s="48" t="str">
        <f t="shared" si="1187"/>
        <v/>
      </c>
      <c r="AJ2463" s="48" t="str">
        <f t="shared" si="1202"/>
        <v/>
      </c>
      <c r="AK2463" s="34"/>
      <c r="AL2463" s="47" t="str">
        <f t="shared" si="1188"/>
        <v/>
      </c>
      <c r="AM2463" s="34"/>
      <c r="AN2463" s="47" t="str">
        <f t="shared" si="1189"/>
        <v/>
      </c>
      <c r="AP2463" s="36">
        <f t="shared" si="1203"/>
        <v>0</v>
      </c>
      <c r="AQ2463" s="36">
        <f t="shared" si="1190"/>
        <v>0</v>
      </c>
      <c r="AR2463" s="36">
        <f t="shared" si="1191"/>
        <v>0</v>
      </c>
      <c r="AS2463" s="36">
        <f t="shared" si="1192"/>
        <v>0</v>
      </c>
      <c r="AT2463" s="36">
        <f t="shared" si="1193"/>
        <v>0</v>
      </c>
      <c r="AU2463" s="36">
        <f t="shared" si="1194"/>
        <v>0</v>
      </c>
      <c r="AV2463" s="36">
        <f t="shared" si="1204"/>
        <v>0</v>
      </c>
      <c r="AW2463" s="36">
        <f t="shared" si="1205"/>
        <v>0</v>
      </c>
      <c r="AX2463" s="36">
        <f t="shared" si="1195"/>
        <v>0</v>
      </c>
      <c r="AY2463" s="36">
        <f t="shared" si="1206"/>
        <v>0</v>
      </c>
      <c r="AZ2463" s="36">
        <f t="shared" si="1207"/>
        <v>0</v>
      </c>
      <c r="BA2463" s="36">
        <f t="shared" si="1196"/>
        <v>0</v>
      </c>
      <c r="BB2463" s="36">
        <f t="shared" si="1197"/>
        <v>0</v>
      </c>
      <c r="BC2463" s="36">
        <f t="shared" si="1198"/>
        <v>0</v>
      </c>
      <c r="BD2463" s="36">
        <f t="shared" si="1199"/>
        <v>0</v>
      </c>
      <c r="BE2463" s="36">
        <f t="shared" si="1200"/>
        <v>0</v>
      </c>
      <c r="BF2463" s="36">
        <f t="shared" si="1208"/>
        <v>2463</v>
      </c>
      <c r="BG2463" s="36">
        <f t="shared" si="1209"/>
        <v>0</v>
      </c>
      <c r="BH2463" s="36">
        <f t="shared" si="1210"/>
        <v>0</v>
      </c>
      <c r="BI2463" s="36">
        <f t="shared" si="1211"/>
        <v>0</v>
      </c>
      <c r="BJ2463" s="29">
        <f t="shared" si="1201"/>
        <v>0</v>
      </c>
      <c r="BK2463" s="29">
        <f t="shared" si="1212"/>
        <v>0</v>
      </c>
      <c r="BL2463" s="29">
        <f t="shared" si="1213"/>
        <v>0</v>
      </c>
      <c r="BM2463" s="29">
        <f t="shared" si="1214"/>
        <v>0</v>
      </c>
      <c r="BN2463" s="36">
        <f t="shared" si="1215"/>
        <v>0</v>
      </c>
      <c r="BQ2463" s="29">
        <f t="shared" si="1216"/>
        <v>0</v>
      </c>
    </row>
    <row r="2464" spans="2:69" s="35" customFormat="1" ht="30" customHeight="1" x14ac:dyDescent="0.15">
      <c r="B2464" s="31"/>
      <c r="C2464" s="32"/>
      <c r="D2464" s="71"/>
      <c r="E2464" s="72"/>
      <c r="F2464" s="72"/>
      <c r="G2464" s="72"/>
      <c r="H2464" s="72"/>
      <c r="I2464" s="72"/>
      <c r="J2464" s="72"/>
      <c r="K2464" s="72"/>
      <c r="L2464" s="72"/>
      <c r="M2464" s="72"/>
      <c r="N2464" s="73"/>
      <c r="O2464" s="33"/>
      <c r="P2464" s="31"/>
      <c r="Q2464" s="34"/>
      <c r="R2464" s="45"/>
      <c r="S2464" s="34"/>
      <c r="T2464" s="45"/>
      <c r="U2464" s="34"/>
      <c r="V2464" s="45"/>
      <c r="W2464" s="46"/>
      <c r="X2464" s="47" t="str">
        <f t="shared" si="1185"/>
        <v/>
      </c>
      <c r="Y2464" s="34"/>
      <c r="Z2464" s="45"/>
      <c r="AA2464" s="34"/>
      <c r="AB2464" s="45"/>
      <c r="AC2464" s="34"/>
      <c r="AD2464" s="45"/>
      <c r="AE2464" s="34"/>
      <c r="AF2464" s="48" t="str">
        <f t="shared" si="1186"/>
        <v/>
      </c>
      <c r="AG2464" s="34"/>
      <c r="AH2464" s="48" t="str">
        <f t="shared" si="1187"/>
        <v/>
      </c>
      <c r="AJ2464" s="48" t="str">
        <f t="shared" si="1202"/>
        <v/>
      </c>
      <c r="AK2464" s="34"/>
      <c r="AL2464" s="47" t="str">
        <f t="shared" si="1188"/>
        <v/>
      </c>
      <c r="AM2464" s="34"/>
      <c r="AN2464" s="47" t="str">
        <f t="shared" si="1189"/>
        <v/>
      </c>
      <c r="AP2464" s="36">
        <f t="shared" si="1203"/>
        <v>0</v>
      </c>
      <c r="AQ2464" s="36">
        <f t="shared" si="1190"/>
        <v>0</v>
      </c>
      <c r="AR2464" s="36">
        <f t="shared" si="1191"/>
        <v>0</v>
      </c>
      <c r="AS2464" s="36">
        <f t="shared" si="1192"/>
        <v>0</v>
      </c>
      <c r="AT2464" s="36">
        <f t="shared" si="1193"/>
        <v>0</v>
      </c>
      <c r="AU2464" s="36">
        <f t="shared" si="1194"/>
        <v>0</v>
      </c>
      <c r="AV2464" s="36">
        <f t="shared" si="1204"/>
        <v>0</v>
      </c>
      <c r="AW2464" s="36">
        <f t="shared" si="1205"/>
        <v>0</v>
      </c>
      <c r="AX2464" s="36">
        <f t="shared" si="1195"/>
        <v>0</v>
      </c>
      <c r="AY2464" s="36">
        <f t="shared" si="1206"/>
        <v>0</v>
      </c>
      <c r="AZ2464" s="36">
        <f t="shared" si="1207"/>
        <v>0</v>
      </c>
      <c r="BA2464" s="36">
        <f t="shared" si="1196"/>
        <v>0</v>
      </c>
      <c r="BB2464" s="36">
        <f t="shared" si="1197"/>
        <v>0</v>
      </c>
      <c r="BC2464" s="36">
        <f t="shared" si="1198"/>
        <v>0</v>
      </c>
      <c r="BD2464" s="36">
        <f t="shared" si="1199"/>
        <v>0</v>
      </c>
      <c r="BE2464" s="36">
        <f t="shared" si="1200"/>
        <v>0</v>
      </c>
      <c r="BF2464" s="36">
        <f t="shared" si="1208"/>
        <v>2464</v>
      </c>
      <c r="BG2464" s="36">
        <f t="shared" si="1209"/>
        <v>0</v>
      </c>
      <c r="BH2464" s="36">
        <f t="shared" si="1210"/>
        <v>0</v>
      </c>
      <c r="BI2464" s="36">
        <f t="shared" si="1211"/>
        <v>0</v>
      </c>
      <c r="BJ2464" s="29">
        <f t="shared" si="1201"/>
        <v>0</v>
      </c>
      <c r="BK2464" s="29">
        <f t="shared" si="1212"/>
        <v>0</v>
      </c>
      <c r="BL2464" s="29">
        <f t="shared" si="1213"/>
        <v>0</v>
      </c>
      <c r="BM2464" s="29">
        <f t="shared" si="1214"/>
        <v>0</v>
      </c>
      <c r="BN2464" s="36">
        <f t="shared" si="1215"/>
        <v>0</v>
      </c>
      <c r="BQ2464" s="29">
        <f t="shared" si="1216"/>
        <v>0</v>
      </c>
    </row>
    <row r="2465" spans="2:69" s="35" customFormat="1" ht="30" customHeight="1" x14ac:dyDescent="0.15">
      <c r="B2465" s="31"/>
      <c r="C2465" s="32"/>
      <c r="D2465" s="71"/>
      <c r="E2465" s="72"/>
      <c r="F2465" s="72"/>
      <c r="G2465" s="72"/>
      <c r="H2465" s="72"/>
      <c r="I2465" s="72"/>
      <c r="J2465" s="72"/>
      <c r="K2465" s="72"/>
      <c r="L2465" s="72"/>
      <c r="M2465" s="72"/>
      <c r="N2465" s="73"/>
      <c r="O2465" s="33"/>
      <c r="P2465" s="31"/>
      <c r="Q2465" s="34"/>
      <c r="R2465" s="45"/>
      <c r="S2465" s="34"/>
      <c r="T2465" s="45"/>
      <c r="U2465" s="34"/>
      <c r="V2465" s="45"/>
      <c r="W2465" s="46"/>
      <c r="X2465" s="47" t="str">
        <f t="shared" si="1185"/>
        <v/>
      </c>
      <c r="Y2465" s="34"/>
      <c r="Z2465" s="45"/>
      <c r="AA2465" s="34"/>
      <c r="AB2465" s="45"/>
      <c r="AC2465" s="34"/>
      <c r="AD2465" s="45"/>
      <c r="AE2465" s="34"/>
      <c r="AF2465" s="48" t="str">
        <f t="shared" si="1186"/>
        <v/>
      </c>
      <c r="AG2465" s="34"/>
      <c r="AH2465" s="48" t="str">
        <f t="shared" si="1187"/>
        <v/>
      </c>
      <c r="AJ2465" s="48" t="str">
        <f t="shared" si="1202"/>
        <v/>
      </c>
      <c r="AK2465" s="34"/>
      <c r="AL2465" s="47" t="str">
        <f t="shared" si="1188"/>
        <v/>
      </c>
      <c r="AM2465" s="34"/>
      <c r="AN2465" s="47" t="str">
        <f t="shared" si="1189"/>
        <v/>
      </c>
      <c r="AP2465" s="36">
        <f t="shared" si="1203"/>
        <v>0</v>
      </c>
      <c r="AQ2465" s="36">
        <f t="shared" si="1190"/>
        <v>0</v>
      </c>
      <c r="AR2465" s="36">
        <f t="shared" si="1191"/>
        <v>0</v>
      </c>
      <c r="AS2465" s="36">
        <f t="shared" si="1192"/>
        <v>0</v>
      </c>
      <c r="AT2465" s="36">
        <f t="shared" si="1193"/>
        <v>0</v>
      </c>
      <c r="AU2465" s="36">
        <f t="shared" si="1194"/>
        <v>0</v>
      </c>
      <c r="AV2465" s="36">
        <f t="shared" si="1204"/>
        <v>0</v>
      </c>
      <c r="AW2465" s="36">
        <f t="shared" si="1205"/>
        <v>0</v>
      </c>
      <c r="AX2465" s="36">
        <f t="shared" si="1195"/>
        <v>0</v>
      </c>
      <c r="AY2465" s="36">
        <f t="shared" si="1206"/>
        <v>0</v>
      </c>
      <c r="AZ2465" s="36">
        <f t="shared" si="1207"/>
        <v>0</v>
      </c>
      <c r="BA2465" s="36">
        <f t="shared" si="1196"/>
        <v>0</v>
      </c>
      <c r="BB2465" s="36">
        <f t="shared" si="1197"/>
        <v>0</v>
      </c>
      <c r="BC2465" s="36">
        <f t="shared" si="1198"/>
        <v>0</v>
      </c>
      <c r="BD2465" s="36">
        <f t="shared" si="1199"/>
        <v>0</v>
      </c>
      <c r="BE2465" s="36">
        <f t="shared" si="1200"/>
        <v>0</v>
      </c>
      <c r="BF2465" s="36">
        <f t="shared" si="1208"/>
        <v>2465</v>
      </c>
      <c r="BG2465" s="36">
        <f t="shared" si="1209"/>
        <v>0</v>
      </c>
      <c r="BH2465" s="36">
        <f t="shared" si="1210"/>
        <v>0</v>
      </c>
      <c r="BI2465" s="36">
        <f t="shared" si="1211"/>
        <v>0</v>
      </c>
      <c r="BJ2465" s="29">
        <f t="shared" si="1201"/>
        <v>0</v>
      </c>
      <c r="BK2465" s="29">
        <f t="shared" si="1212"/>
        <v>0</v>
      </c>
      <c r="BL2465" s="29">
        <f t="shared" si="1213"/>
        <v>0</v>
      </c>
      <c r="BM2465" s="29">
        <f t="shared" si="1214"/>
        <v>0</v>
      </c>
      <c r="BN2465" s="36">
        <f t="shared" si="1215"/>
        <v>0</v>
      </c>
      <c r="BQ2465" s="29">
        <f t="shared" si="1216"/>
        <v>0</v>
      </c>
    </row>
    <row r="2466" spans="2:69" s="35" customFormat="1" ht="30" customHeight="1" x14ac:dyDescent="0.15">
      <c r="B2466" s="31"/>
      <c r="C2466" s="32"/>
      <c r="D2466" s="71"/>
      <c r="E2466" s="72"/>
      <c r="F2466" s="72"/>
      <c r="G2466" s="72"/>
      <c r="H2466" s="72"/>
      <c r="I2466" s="72"/>
      <c r="J2466" s="72"/>
      <c r="K2466" s="72"/>
      <c r="L2466" s="72"/>
      <c r="M2466" s="72"/>
      <c r="N2466" s="73"/>
      <c r="O2466" s="33"/>
      <c r="P2466" s="31"/>
      <c r="Q2466" s="34"/>
      <c r="R2466" s="45"/>
      <c r="S2466" s="34"/>
      <c r="T2466" s="45"/>
      <c r="U2466" s="34"/>
      <c r="V2466" s="45"/>
      <c r="W2466" s="46"/>
      <c r="X2466" s="47" t="str">
        <f t="shared" si="1185"/>
        <v/>
      </c>
      <c r="Y2466" s="34"/>
      <c r="Z2466" s="45"/>
      <c r="AA2466" s="34"/>
      <c r="AB2466" s="45"/>
      <c r="AC2466" s="34"/>
      <c r="AD2466" s="45"/>
      <c r="AE2466" s="34"/>
      <c r="AF2466" s="48" t="str">
        <f t="shared" si="1186"/>
        <v/>
      </c>
      <c r="AG2466" s="34"/>
      <c r="AH2466" s="48" t="str">
        <f t="shared" si="1187"/>
        <v/>
      </c>
      <c r="AJ2466" s="48" t="str">
        <f t="shared" si="1202"/>
        <v/>
      </c>
      <c r="AK2466" s="34"/>
      <c r="AL2466" s="47" t="str">
        <f t="shared" si="1188"/>
        <v/>
      </c>
      <c r="AM2466" s="34"/>
      <c r="AN2466" s="47" t="str">
        <f t="shared" si="1189"/>
        <v/>
      </c>
      <c r="AP2466" s="36">
        <f t="shared" si="1203"/>
        <v>0</v>
      </c>
      <c r="AQ2466" s="36">
        <f t="shared" si="1190"/>
        <v>0</v>
      </c>
      <c r="AR2466" s="36">
        <f t="shared" si="1191"/>
        <v>0</v>
      </c>
      <c r="AS2466" s="36">
        <f t="shared" si="1192"/>
        <v>0</v>
      </c>
      <c r="AT2466" s="36">
        <f t="shared" si="1193"/>
        <v>0</v>
      </c>
      <c r="AU2466" s="36">
        <f t="shared" si="1194"/>
        <v>0</v>
      </c>
      <c r="AV2466" s="36">
        <f t="shared" si="1204"/>
        <v>0</v>
      </c>
      <c r="AW2466" s="36">
        <f t="shared" si="1205"/>
        <v>0</v>
      </c>
      <c r="AX2466" s="36">
        <f t="shared" si="1195"/>
        <v>0</v>
      </c>
      <c r="AY2466" s="36">
        <f t="shared" si="1206"/>
        <v>0</v>
      </c>
      <c r="AZ2466" s="36">
        <f t="shared" si="1207"/>
        <v>0</v>
      </c>
      <c r="BA2466" s="36">
        <f t="shared" si="1196"/>
        <v>0</v>
      </c>
      <c r="BB2466" s="36">
        <f t="shared" si="1197"/>
        <v>0</v>
      </c>
      <c r="BC2466" s="36">
        <f t="shared" si="1198"/>
        <v>0</v>
      </c>
      <c r="BD2466" s="36">
        <f t="shared" si="1199"/>
        <v>0</v>
      </c>
      <c r="BE2466" s="36">
        <f t="shared" si="1200"/>
        <v>0</v>
      </c>
      <c r="BF2466" s="36">
        <f t="shared" si="1208"/>
        <v>2466</v>
      </c>
      <c r="BG2466" s="36">
        <f t="shared" si="1209"/>
        <v>0</v>
      </c>
      <c r="BH2466" s="36">
        <f t="shared" si="1210"/>
        <v>0</v>
      </c>
      <c r="BI2466" s="36">
        <f t="shared" si="1211"/>
        <v>0</v>
      </c>
      <c r="BJ2466" s="29">
        <f t="shared" si="1201"/>
        <v>0</v>
      </c>
      <c r="BK2466" s="29">
        <f t="shared" si="1212"/>
        <v>0</v>
      </c>
      <c r="BL2466" s="29">
        <f t="shared" si="1213"/>
        <v>0</v>
      </c>
      <c r="BM2466" s="29">
        <f t="shared" si="1214"/>
        <v>0</v>
      </c>
      <c r="BN2466" s="36">
        <f t="shared" si="1215"/>
        <v>0</v>
      </c>
      <c r="BQ2466" s="29">
        <f t="shared" si="1216"/>
        <v>0</v>
      </c>
    </row>
    <row r="2467" spans="2:69" s="35" customFormat="1" ht="30" customHeight="1" x14ac:dyDescent="0.15">
      <c r="B2467" s="31"/>
      <c r="C2467" s="32"/>
      <c r="D2467" s="71"/>
      <c r="E2467" s="72"/>
      <c r="F2467" s="72"/>
      <c r="G2467" s="72"/>
      <c r="H2467" s="72"/>
      <c r="I2467" s="72"/>
      <c r="J2467" s="72"/>
      <c r="K2467" s="72"/>
      <c r="L2467" s="72"/>
      <c r="M2467" s="72"/>
      <c r="N2467" s="73"/>
      <c r="O2467" s="33"/>
      <c r="P2467" s="31"/>
      <c r="Q2467" s="34"/>
      <c r="R2467" s="45"/>
      <c r="S2467" s="34"/>
      <c r="T2467" s="45"/>
      <c r="U2467" s="34"/>
      <c r="V2467" s="45"/>
      <c r="W2467" s="46"/>
      <c r="X2467" s="47" t="str">
        <f t="shared" si="1185"/>
        <v/>
      </c>
      <c r="Y2467" s="34"/>
      <c r="Z2467" s="45"/>
      <c r="AA2467" s="34"/>
      <c r="AB2467" s="45"/>
      <c r="AC2467" s="34"/>
      <c r="AD2467" s="45"/>
      <c r="AE2467" s="34"/>
      <c r="AF2467" s="48" t="str">
        <f t="shared" si="1186"/>
        <v/>
      </c>
      <c r="AG2467" s="34"/>
      <c r="AH2467" s="48" t="str">
        <f t="shared" si="1187"/>
        <v/>
      </c>
      <c r="AJ2467" s="48" t="str">
        <f t="shared" si="1202"/>
        <v/>
      </c>
      <c r="AK2467" s="34"/>
      <c r="AL2467" s="47" t="str">
        <f t="shared" si="1188"/>
        <v/>
      </c>
      <c r="AM2467" s="34"/>
      <c r="AN2467" s="47" t="str">
        <f t="shared" si="1189"/>
        <v/>
      </c>
      <c r="AP2467" s="36">
        <f t="shared" si="1203"/>
        <v>0</v>
      </c>
      <c r="AQ2467" s="36">
        <f t="shared" si="1190"/>
        <v>0</v>
      </c>
      <c r="AR2467" s="36">
        <f t="shared" si="1191"/>
        <v>0</v>
      </c>
      <c r="AS2467" s="36">
        <f t="shared" si="1192"/>
        <v>0</v>
      </c>
      <c r="AT2467" s="36">
        <f t="shared" si="1193"/>
        <v>0</v>
      </c>
      <c r="AU2467" s="36">
        <f t="shared" si="1194"/>
        <v>0</v>
      </c>
      <c r="AV2467" s="36">
        <f t="shared" si="1204"/>
        <v>0</v>
      </c>
      <c r="AW2467" s="36">
        <f t="shared" si="1205"/>
        <v>0</v>
      </c>
      <c r="AX2467" s="36">
        <f t="shared" si="1195"/>
        <v>0</v>
      </c>
      <c r="AY2467" s="36">
        <f t="shared" si="1206"/>
        <v>0</v>
      </c>
      <c r="AZ2467" s="36">
        <f t="shared" si="1207"/>
        <v>0</v>
      </c>
      <c r="BA2467" s="36">
        <f t="shared" si="1196"/>
        <v>0</v>
      </c>
      <c r="BB2467" s="36">
        <f t="shared" si="1197"/>
        <v>0</v>
      </c>
      <c r="BC2467" s="36">
        <f t="shared" si="1198"/>
        <v>0</v>
      </c>
      <c r="BD2467" s="36">
        <f t="shared" si="1199"/>
        <v>0</v>
      </c>
      <c r="BE2467" s="36">
        <f t="shared" si="1200"/>
        <v>0</v>
      </c>
      <c r="BF2467" s="36">
        <f t="shared" si="1208"/>
        <v>2467</v>
      </c>
      <c r="BG2467" s="36">
        <f t="shared" si="1209"/>
        <v>0</v>
      </c>
      <c r="BH2467" s="36">
        <f t="shared" si="1210"/>
        <v>0</v>
      </c>
      <c r="BI2467" s="36">
        <f t="shared" si="1211"/>
        <v>0</v>
      </c>
      <c r="BJ2467" s="29">
        <f t="shared" si="1201"/>
        <v>0</v>
      </c>
      <c r="BK2467" s="29">
        <f t="shared" si="1212"/>
        <v>0</v>
      </c>
      <c r="BL2467" s="29">
        <f t="shared" si="1213"/>
        <v>0</v>
      </c>
      <c r="BM2467" s="29">
        <f t="shared" si="1214"/>
        <v>0</v>
      </c>
      <c r="BN2467" s="36">
        <f t="shared" si="1215"/>
        <v>0</v>
      </c>
      <c r="BQ2467" s="29">
        <f t="shared" si="1216"/>
        <v>0</v>
      </c>
    </row>
    <row r="2468" spans="2:69" s="35" customFormat="1" ht="30" customHeight="1" x14ac:dyDescent="0.15">
      <c r="B2468" s="31"/>
      <c r="C2468" s="32"/>
      <c r="D2468" s="71"/>
      <c r="E2468" s="72"/>
      <c r="F2468" s="72"/>
      <c r="G2468" s="72"/>
      <c r="H2468" s="72"/>
      <c r="I2468" s="72"/>
      <c r="J2468" s="72"/>
      <c r="K2468" s="72"/>
      <c r="L2468" s="72"/>
      <c r="M2468" s="72"/>
      <c r="N2468" s="73"/>
      <c r="O2468" s="33"/>
      <c r="P2468" s="31"/>
      <c r="Q2468" s="34"/>
      <c r="R2468" s="45"/>
      <c r="S2468" s="34"/>
      <c r="T2468" s="45"/>
      <c r="U2468" s="34"/>
      <c r="V2468" s="45"/>
      <c r="W2468" s="46"/>
      <c r="X2468" s="47" t="str">
        <f t="shared" si="1185"/>
        <v/>
      </c>
      <c r="Y2468" s="34"/>
      <c r="Z2468" s="45"/>
      <c r="AA2468" s="34"/>
      <c r="AB2468" s="45"/>
      <c r="AC2468" s="34"/>
      <c r="AD2468" s="45"/>
      <c r="AE2468" s="34"/>
      <c r="AF2468" s="48" t="str">
        <f t="shared" si="1186"/>
        <v/>
      </c>
      <c r="AG2468" s="34"/>
      <c r="AH2468" s="48" t="str">
        <f t="shared" si="1187"/>
        <v/>
      </c>
      <c r="AJ2468" s="48" t="str">
        <f t="shared" si="1202"/>
        <v/>
      </c>
      <c r="AK2468" s="34"/>
      <c r="AL2468" s="47" t="str">
        <f t="shared" si="1188"/>
        <v/>
      </c>
      <c r="AM2468" s="34"/>
      <c r="AN2468" s="47" t="str">
        <f t="shared" si="1189"/>
        <v/>
      </c>
      <c r="AP2468" s="36">
        <f t="shared" si="1203"/>
        <v>0</v>
      </c>
      <c r="AQ2468" s="36">
        <f t="shared" si="1190"/>
        <v>0</v>
      </c>
      <c r="AR2468" s="36">
        <f t="shared" si="1191"/>
        <v>0</v>
      </c>
      <c r="AS2468" s="36">
        <f t="shared" si="1192"/>
        <v>0</v>
      </c>
      <c r="AT2468" s="36">
        <f t="shared" si="1193"/>
        <v>0</v>
      </c>
      <c r="AU2468" s="36">
        <f t="shared" si="1194"/>
        <v>0</v>
      </c>
      <c r="AV2468" s="36">
        <f t="shared" si="1204"/>
        <v>0</v>
      </c>
      <c r="AW2468" s="36">
        <f t="shared" si="1205"/>
        <v>0</v>
      </c>
      <c r="AX2468" s="36">
        <f t="shared" si="1195"/>
        <v>0</v>
      </c>
      <c r="AY2468" s="36">
        <f t="shared" si="1206"/>
        <v>0</v>
      </c>
      <c r="AZ2468" s="36">
        <f t="shared" si="1207"/>
        <v>0</v>
      </c>
      <c r="BA2468" s="36">
        <f t="shared" si="1196"/>
        <v>0</v>
      </c>
      <c r="BB2468" s="36">
        <f t="shared" si="1197"/>
        <v>0</v>
      </c>
      <c r="BC2468" s="36">
        <f t="shared" si="1198"/>
        <v>0</v>
      </c>
      <c r="BD2468" s="36">
        <f t="shared" si="1199"/>
        <v>0</v>
      </c>
      <c r="BE2468" s="36">
        <f t="shared" si="1200"/>
        <v>0</v>
      </c>
      <c r="BF2468" s="36">
        <f t="shared" si="1208"/>
        <v>2468</v>
      </c>
      <c r="BG2468" s="36">
        <f t="shared" si="1209"/>
        <v>0</v>
      </c>
      <c r="BH2468" s="36">
        <f t="shared" si="1210"/>
        <v>0</v>
      </c>
      <c r="BI2468" s="36">
        <f t="shared" si="1211"/>
        <v>0</v>
      </c>
      <c r="BJ2468" s="29">
        <f t="shared" si="1201"/>
        <v>0</v>
      </c>
      <c r="BK2468" s="29">
        <f t="shared" si="1212"/>
        <v>0</v>
      </c>
      <c r="BL2468" s="29">
        <f t="shared" si="1213"/>
        <v>0</v>
      </c>
      <c r="BM2468" s="29">
        <f t="shared" si="1214"/>
        <v>0</v>
      </c>
      <c r="BN2468" s="36">
        <f t="shared" si="1215"/>
        <v>0</v>
      </c>
      <c r="BQ2468" s="29">
        <f t="shared" si="1216"/>
        <v>0</v>
      </c>
    </row>
    <row r="2469" spans="2:69" s="35" customFormat="1" ht="30" customHeight="1" x14ac:dyDescent="0.15">
      <c r="B2469" s="31"/>
      <c r="C2469" s="32"/>
      <c r="D2469" s="71"/>
      <c r="E2469" s="72"/>
      <c r="F2469" s="72"/>
      <c r="G2469" s="72"/>
      <c r="H2469" s="72"/>
      <c r="I2469" s="72"/>
      <c r="J2469" s="72"/>
      <c r="K2469" s="72"/>
      <c r="L2469" s="72"/>
      <c r="M2469" s="72"/>
      <c r="N2469" s="73"/>
      <c r="O2469" s="33"/>
      <c r="P2469" s="31"/>
      <c r="Q2469" s="34"/>
      <c r="R2469" s="45"/>
      <c r="S2469" s="34"/>
      <c r="T2469" s="45"/>
      <c r="U2469" s="34"/>
      <c r="V2469" s="45"/>
      <c r="W2469" s="46"/>
      <c r="X2469" s="47" t="str">
        <f t="shared" si="1185"/>
        <v/>
      </c>
      <c r="Y2469" s="34"/>
      <c r="Z2469" s="45"/>
      <c r="AA2469" s="34"/>
      <c r="AB2469" s="45"/>
      <c r="AC2469" s="34"/>
      <c r="AD2469" s="45"/>
      <c r="AE2469" s="34"/>
      <c r="AF2469" s="48" t="str">
        <f t="shared" si="1186"/>
        <v/>
      </c>
      <c r="AG2469" s="34"/>
      <c r="AH2469" s="48" t="str">
        <f t="shared" si="1187"/>
        <v/>
      </c>
      <c r="AJ2469" s="48" t="str">
        <f t="shared" si="1202"/>
        <v/>
      </c>
      <c r="AK2469" s="34"/>
      <c r="AL2469" s="47" t="str">
        <f t="shared" si="1188"/>
        <v/>
      </c>
      <c r="AM2469" s="34"/>
      <c r="AN2469" s="47" t="str">
        <f t="shared" si="1189"/>
        <v/>
      </c>
      <c r="AP2469" s="36">
        <f t="shared" si="1203"/>
        <v>0</v>
      </c>
      <c r="AQ2469" s="36">
        <f t="shared" si="1190"/>
        <v>0</v>
      </c>
      <c r="AR2469" s="36">
        <f t="shared" si="1191"/>
        <v>0</v>
      </c>
      <c r="AS2469" s="36">
        <f t="shared" si="1192"/>
        <v>0</v>
      </c>
      <c r="AT2469" s="36">
        <f t="shared" si="1193"/>
        <v>0</v>
      </c>
      <c r="AU2469" s="36">
        <f t="shared" si="1194"/>
        <v>0</v>
      </c>
      <c r="AV2469" s="36">
        <f t="shared" si="1204"/>
        <v>0</v>
      </c>
      <c r="AW2469" s="36">
        <f t="shared" si="1205"/>
        <v>0</v>
      </c>
      <c r="AX2469" s="36">
        <f t="shared" si="1195"/>
        <v>0</v>
      </c>
      <c r="AY2469" s="36">
        <f t="shared" si="1206"/>
        <v>0</v>
      </c>
      <c r="AZ2469" s="36">
        <f t="shared" si="1207"/>
        <v>0</v>
      </c>
      <c r="BA2469" s="36">
        <f t="shared" si="1196"/>
        <v>0</v>
      </c>
      <c r="BB2469" s="36">
        <f t="shared" si="1197"/>
        <v>0</v>
      </c>
      <c r="BC2469" s="36">
        <f t="shared" si="1198"/>
        <v>0</v>
      </c>
      <c r="BD2469" s="36">
        <f t="shared" si="1199"/>
        <v>0</v>
      </c>
      <c r="BE2469" s="36">
        <f t="shared" si="1200"/>
        <v>0</v>
      </c>
      <c r="BF2469" s="36">
        <f t="shared" si="1208"/>
        <v>2469</v>
      </c>
      <c r="BG2469" s="36">
        <f t="shared" si="1209"/>
        <v>0</v>
      </c>
      <c r="BH2469" s="36">
        <f t="shared" si="1210"/>
        <v>0</v>
      </c>
      <c r="BI2469" s="36">
        <f t="shared" si="1211"/>
        <v>0</v>
      </c>
      <c r="BJ2469" s="29">
        <f t="shared" si="1201"/>
        <v>0</v>
      </c>
      <c r="BK2469" s="29">
        <f t="shared" si="1212"/>
        <v>0</v>
      </c>
      <c r="BL2469" s="29">
        <f t="shared" si="1213"/>
        <v>0</v>
      </c>
      <c r="BM2469" s="29">
        <f t="shared" si="1214"/>
        <v>0</v>
      </c>
      <c r="BN2469" s="36">
        <f t="shared" si="1215"/>
        <v>0</v>
      </c>
      <c r="BQ2469" s="29">
        <f t="shared" si="1216"/>
        <v>0</v>
      </c>
    </row>
    <row r="2470" spans="2:69" s="35" customFormat="1" ht="30" customHeight="1" x14ac:dyDescent="0.15">
      <c r="B2470" s="31"/>
      <c r="C2470" s="32"/>
      <c r="D2470" s="71"/>
      <c r="E2470" s="72"/>
      <c r="F2470" s="72"/>
      <c r="G2470" s="72"/>
      <c r="H2470" s="72"/>
      <c r="I2470" s="72"/>
      <c r="J2470" s="72"/>
      <c r="K2470" s="72"/>
      <c r="L2470" s="72"/>
      <c r="M2470" s="72"/>
      <c r="N2470" s="73"/>
      <c r="O2470" s="33"/>
      <c r="P2470" s="31"/>
      <c r="Q2470" s="34"/>
      <c r="R2470" s="45"/>
      <c r="S2470" s="34"/>
      <c r="T2470" s="45"/>
      <c r="U2470" s="34"/>
      <c r="V2470" s="45"/>
      <c r="W2470" s="46"/>
      <c r="X2470" s="47" t="str">
        <f t="shared" ref="X2470:X2533" si="1217">IF(ISBLANK(R2470),"",IF(ISERR(R2470*T2470),"-",ROUND(R2470*T2470,2)))</f>
        <v/>
      </c>
      <c r="Y2470" s="34"/>
      <c r="Z2470" s="45"/>
      <c r="AA2470" s="34"/>
      <c r="AB2470" s="45"/>
      <c r="AC2470" s="34"/>
      <c r="AD2470" s="45"/>
      <c r="AE2470" s="34"/>
      <c r="AF2470" s="48" t="str">
        <f t="shared" ref="AF2470:AF2533" si="1218">IF(OR(ISBLANK(Z2470),Z2470=""),"",IF(ISERR((V2470-AD2470)/V2470),"",ROUND(100*(V2470-AD2470)/V2470,2)))</f>
        <v/>
      </c>
      <c r="AG2470" s="34"/>
      <c r="AH2470" s="48" t="str">
        <f t="shared" ref="AH2470:AH2533" si="1219">IF(OR(ISBLANK(Z2470),Z2470=""),"",IF(ISERR(AD2470/V2470),"-",ROUND(100*AD2470/V2470,2)))</f>
        <v/>
      </c>
      <c r="AJ2470" s="48" t="str">
        <f t="shared" si="1202"/>
        <v/>
      </c>
      <c r="AK2470" s="34"/>
      <c r="AL2470" s="47" t="str">
        <f t="shared" ref="AL2470:AL2533" si="1220">IF(OR(ISBLANK(P2470),ISBLANK(R2470),R2470="",R2470=0),"",IF(ISERR((X2470-AJ2470)/X2470),"",ROUND(100*(X2470-AJ2470)/X2470,2)))</f>
        <v/>
      </c>
      <c r="AM2470" s="34"/>
      <c r="AN2470" s="47" t="str">
        <f t="shared" ref="AN2470:AN2533" si="1221">IF(OR(ISBLANK(P2470),ISBLANK(R2470),R2470="",R2470=0),"",IF(ISERR(AJ2470/X2470),"",ROUND(100*AJ2470/X2470,2)))</f>
        <v/>
      </c>
      <c r="AP2470" s="36">
        <f t="shared" si="1203"/>
        <v>0</v>
      </c>
      <c r="AQ2470" s="36">
        <f t="shared" ref="AQ2470:AQ2533" si="1222">IF(ISBLANK(R2470),0,IF(ISERR(100*(AJ2470-X2470)/X2470),0,IF(100*(AJ2470-X2470)/X2470&gt;0.1,1,0)))</f>
        <v>0</v>
      </c>
      <c r="AR2470" s="36">
        <f t="shared" ref="AR2470:AR2533" si="1223">IF(ISBLANK(R2470),0,IF(ISERR(OR(AN2470,100*(AJ2470-X2470)/X2470)),0,IF(AND(AN2470&gt;100,100*(AJ2470-X2470)/X2470&gt;1),1,0)))</f>
        <v>0</v>
      </c>
      <c r="AS2470" s="36">
        <f t="shared" ref="AS2470:AS2533" si="1224">IF(ISBLANK(R2470),0,IF(ISERR(OR(AN2470,100*(AJ2470-X2470)/X2470)),0,IF(AND(AN2470&gt;100,100*(AJ2470-X2470)/X2470&lt;1),1,0)))</f>
        <v>0</v>
      </c>
      <c r="AT2470" s="36">
        <f t="shared" ref="AT2470:AT2533" si="1225">IF(OR(ISBLANK(P2470),ISERR(IF(AND(AL2470&gt;=0,AL2470&lt;=30),IF(AL2470&lt;$V$22,IF(ROUND(100*(V2470-ROUND((AB2470-0.01)*Z2470,2))/V2470,2)&lt;=$V$22,1,0),0),0))),0,IF(AND(AL2470&gt;=0,AL2470&lt;=30),IF(AL2470&lt;$V$22,IF(ROUND(100*(V2470-ROUND((AB2470-0.01)*Z2470,2))/V2470,2)&lt;=$V$22,1,0),0),0))</f>
        <v>0</v>
      </c>
      <c r="AU2470" s="36">
        <f t="shared" ref="AU2470:AU2533" si="1226">IF(OR(ISBLANK(P2470),ISERR(IF($AJ$10=$AP$8,IF(AND(AL2470&gt;=0,AL2470&lt;=30),IF(AL2470&gt;$V$22,IF(ROUND(100*(V2470-ROUND((AB2470+0.01)*Z2470,2))/V2470,2)&gt;=$V$22,1,0),0),0),0))),0,IF($AJ$10=$AP$8,IF(AND(AL2470&gt;=0,AL2470&lt;=30),IF(AL2470&gt;$V$22,IF(ROUND(100*(V2470-ROUND((AB2470+0.01)*Z2470,2))/V2470,2)&gt;=$V$22,1,0),0),0),0))</f>
        <v>0</v>
      </c>
      <c r="AV2470" s="36">
        <f t="shared" si="1204"/>
        <v>0</v>
      </c>
      <c r="AW2470" s="36">
        <f t="shared" si="1205"/>
        <v>0</v>
      </c>
      <c r="AX2470" s="36">
        <f t="shared" ref="AX2470:AX2533" si="1227">IF(OR(ISBLANK(P2470),ISERR(IF(AND(AL2470&gt;=0,AL2470&lt;=30),IF(AL2470&gt;$V$22,IF(ROUND(100*(V2470-ROUND((AB2470+0.01)*Z2470,2))/V2470,2)&lt;$V$22,1,0),IF(AL2470&lt;$V$22,IF(ROUND(100*(V2470-ROUND((AB2470-0.01)*Z2470,2))/V2470,2)&gt;$V$22,1,0),0)),0))),0,IF(AND(AL2470&gt;=0,AL2470&lt;=30),IF(AL2470&gt;$V$22,IF(ROUND(100*(V2470-ROUND((AB2470+0.01)*Z2470,2))/V2470,2)&lt;$V$22,1,0),IF(AL2470&lt;$V$22,IF(ROUND(100*(V2470-ROUND((AB2470-0.01)*Z2470,2))/V2470,2)&gt;$V$22,1,0),0)),0))</f>
        <v>0</v>
      </c>
      <c r="AY2470" s="36">
        <f t="shared" si="1206"/>
        <v>0</v>
      </c>
      <c r="AZ2470" s="36">
        <f t="shared" si="1207"/>
        <v>0</v>
      </c>
      <c r="BA2470" s="36">
        <f t="shared" ref="BA2470:BA2533" si="1228">IF(OR(ISBLANK(P2470),ISERR(IF(OR(ISBLANK(X2470),ISBLANK(V2470)),0,IF(ROUND(100*(X2470-V2470)/X2470,2)&lt;-0.1,1,0)))),0,IF(OR(ISBLANK(X2470),ISBLANK(V2470)),0,IF(ROUND(100*(X2470-V2470)/X2470,2)&lt;-0.1,1,0)))</f>
        <v>0</v>
      </c>
      <c r="BB2470" s="36">
        <f t="shared" ref="BB2470:BB2533" si="1229">IF(OR(ISBLANK(P2470),ISERR(IF(OR(ISBLANK(X2470),ISBLANK(V2470)),0,IF(ROUND(100*(X2470-V2470)/X2470,2)&gt;1,1,0)))),0,IF(OR(ISBLANK(X2470),ISBLANK(V2470)),0,IF(ROUND(100*(X2470-V2470)/X2470,2)&gt;1,1,0)))</f>
        <v>0</v>
      </c>
      <c r="BC2470" s="36">
        <f t="shared" ref="BC2470:BC2533" si="1230">IF(OR(ISBLANK(P2470),ISERR(IF(OR(ISBLANK(X2470),ISBLANK(V2470)),0,IF(AND(BA2470=0,BB2470=0,ROUND(100*(X2470-V2470)/X2470,2)&lt;&gt;0),1,0)))),0,IF(OR(ISBLANK(X2470),ISBLANK(V2470)),0,IF(AND(BA2470=0,BB2470=0,ROUND(100*(X2470-V2470)/X2470,2)&lt;&gt;0),1,0)))</f>
        <v>0</v>
      </c>
      <c r="BD2470" s="36">
        <f t="shared" ref="BD2470:BD2533" si="1231">IF(OR(ISBLANK(P2470),ISERR(IF(OR(ISBLANK(X2470),ISBLANK(V2470)),0,IF(BA2470=0,0,IF(ROUND(100*(AJ2470-X2470)/X2470,4)&lt;=0.1,0,1))))),0,IF(OR(ISBLANK(X2470),ISBLANK(V2470)),0,IF(BA2470=0,0,IF(ROUND(100*(AJ2470-X2470)/X2470,4)&lt;=0.1,0,1))))</f>
        <v>0</v>
      </c>
      <c r="BE2470" s="36">
        <f t="shared" ref="BE2470:BE2533" si="1232">IF(OR(ISBLANK(P2470),ISERR(IF(OR(ISBLANK(X2470),ISBLANK(V2470)),0,IF(BB2470=0,0,IF(ROUND(100*(X2470-AJ2470)/X2470,2)&lt;=30,0,1))))),0,IF(OR(ISBLANK(X2470),ISBLANK(V2470)),0,IF(BB2470=0,0,IF(ROUND(100*(X2470-AJ2470)/X2470,2)&lt;=30,0,1))))</f>
        <v>0</v>
      </c>
      <c r="BF2470" s="36">
        <f t="shared" si="1208"/>
        <v>2470</v>
      </c>
      <c r="BG2470" s="36">
        <f t="shared" si="1209"/>
        <v>0</v>
      </c>
      <c r="BH2470" s="36">
        <f t="shared" si="1210"/>
        <v>0</v>
      </c>
      <c r="BI2470" s="36">
        <f t="shared" si="1211"/>
        <v>0</v>
      </c>
      <c r="BJ2470" s="29">
        <f t="shared" ref="BJ2470:BJ2533" si="1233">IF(OR(ISBLANK(P2470),P2470="",ISERR(P2470),ISBLANK(R2470),R2470="",ISERR(R2470),ISBLANK(T2470),T2470="",ISERR(T2470),ISERR(IF(SUM(AP2470,AQ2470,AR2470,AT2470,AU2470,AX2470,BA2470,BB2470,BC2470,BD2470,BE2470)=0,ROUND(AB2470,2),IF($AJ$10=$AP$8,ROUND(X2470*(1-($V$22/100))/R2470,2),IF(AB2470&gt;T2470,ROUND(T2470,2),ROUND(AB2470,2)))))),0,IF(SUM(AP2470,AQ2470,AR2470,AT2470,AU2470,AX2470,BA2470,BB2470,BC2470,BD2470,BE2470)=0,ROUND(AB2470,2),IF($AJ$10=$AP$8,ROUND(X2470*(1-($V$22/100))/R2470,2),IF(AB2470&gt;T2470,ROUND(T2470,2),ROUND(AB2470,2)))))</f>
        <v>0</v>
      </c>
      <c r="BK2470" s="29">
        <f t="shared" si="1212"/>
        <v>0</v>
      </c>
      <c r="BL2470" s="29">
        <f t="shared" si="1213"/>
        <v>0</v>
      </c>
      <c r="BM2470" s="29">
        <f t="shared" si="1214"/>
        <v>0</v>
      </c>
      <c r="BN2470" s="36">
        <f t="shared" si="1215"/>
        <v>0</v>
      </c>
      <c r="BQ2470" s="29">
        <f t="shared" si="1216"/>
        <v>0</v>
      </c>
    </row>
    <row r="2471" spans="2:69" s="35" customFormat="1" ht="30" customHeight="1" x14ac:dyDescent="0.15">
      <c r="B2471" s="31"/>
      <c r="C2471" s="32"/>
      <c r="D2471" s="71"/>
      <c r="E2471" s="72"/>
      <c r="F2471" s="72"/>
      <c r="G2471" s="72"/>
      <c r="H2471" s="72"/>
      <c r="I2471" s="72"/>
      <c r="J2471" s="72"/>
      <c r="K2471" s="72"/>
      <c r="L2471" s="72"/>
      <c r="M2471" s="72"/>
      <c r="N2471" s="73"/>
      <c r="O2471" s="33"/>
      <c r="P2471" s="31"/>
      <c r="Q2471" s="34"/>
      <c r="R2471" s="45"/>
      <c r="S2471" s="34"/>
      <c r="T2471" s="45"/>
      <c r="U2471" s="34"/>
      <c r="V2471" s="45"/>
      <c r="W2471" s="46"/>
      <c r="X2471" s="47" t="str">
        <f t="shared" si="1217"/>
        <v/>
      </c>
      <c r="Y2471" s="34"/>
      <c r="Z2471" s="45"/>
      <c r="AA2471" s="34"/>
      <c r="AB2471" s="45"/>
      <c r="AC2471" s="34"/>
      <c r="AD2471" s="45"/>
      <c r="AE2471" s="34"/>
      <c r="AF2471" s="48" t="str">
        <f t="shared" si="1218"/>
        <v/>
      </c>
      <c r="AG2471" s="34"/>
      <c r="AH2471" s="48" t="str">
        <f t="shared" si="1219"/>
        <v/>
      </c>
      <c r="AJ2471" s="48" t="str">
        <f t="shared" ref="AJ2471:AJ2534" si="1234">IF(OR(ISBLANK(P2471),ISBLANK(R2471),R2471="",R2471=0),"",IF(ISERR(Z2471*AB2471),"",ROUND(Z2471*AB2471,2)))</f>
        <v/>
      </c>
      <c r="AK2471" s="34"/>
      <c r="AL2471" s="47" t="str">
        <f t="shared" si="1220"/>
        <v/>
      </c>
      <c r="AM2471" s="34"/>
      <c r="AN2471" s="47" t="str">
        <f t="shared" si="1221"/>
        <v/>
      </c>
      <c r="AP2471" s="36">
        <f t="shared" ref="AP2471:AP2534" si="1235">IF(AL2471&lt;0,1,0)</f>
        <v>0</v>
      </c>
      <c r="AQ2471" s="36">
        <f t="shared" si="1222"/>
        <v>0</v>
      </c>
      <c r="AR2471" s="36">
        <f t="shared" si="1223"/>
        <v>0</v>
      </c>
      <c r="AS2471" s="36">
        <f t="shared" si="1224"/>
        <v>0</v>
      </c>
      <c r="AT2471" s="36">
        <f t="shared" si="1225"/>
        <v>0</v>
      </c>
      <c r="AU2471" s="36">
        <f t="shared" si="1226"/>
        <v>0</v>
      </c>
      <c r="AV2471" s="36">
        <f t="shared" ref="AV2471:AV2534" si="1236">IF(ISERR(IF(AND(AL2471&gt;30,AL2471&lt;=99),1,0)),0,IF(AND(AL2471&gt;30,AL2471&lt;=99),1,0))</f>
        <v>0</v>
      </c>
      <c r="AW2471" s="36">
        <f t="shared" ref="AW2471:AW2534" si="1237">IF(ISERR(IF(AND($R2471&lt;&gt;"",NOT(ISBLANK($R2471)),AL2471&gt;99),1,0)),0,IF(AND($R2471&lt;&gt;"",NOT(ISBLANK($R2471)),AL2471&gt;99),1,0))</f>
        <v>0</v>
      </c>
      <c r="AX2471" s="36">
        <f t="shared" si="1227"/>
        <v>0</v>
      </c>
      <c r="AY2471" s="36">
        <f t="shared" ref="AY2471:AY2534" si="1238">IF(OR(ISBLANK(R2471),ISERR(IF(AND(NOT(ISBLANK($R2471)),$R2471&lt;&gt;"",$Z2471&lt;&gt;$R2471),1,0))),0,IF(AND(NOT(ISBLANK($R2471)),$R2471&lt;&gt;"",$Z2471&lt;&gt;$R2471),1,0))</f>
        <v>0</v>
      </c>
      <c r="AZ2471" s="36">
        <f t="shared" ref="AZ2471:AZ2534" si="1239">IF(OR(ISBLANK(P2471),ISERR(IF(OR(ISBLANK(P2471),P2471=""),0,1))),0,IF(OR(ISBLANK(P2471),P2471=""),0,1))</f>
        <v>0</v>
      </c>
      <c r="BA2471" s="36">
        <f t="shared" si="1228"/>
        <v>0</v>
      </c>
      <c r="BB2471" s="36">
        <f t="shared" si="1229"/>
        <v>0</v>
      </c>
      <c r="BC2471" s="36">
        <f t="shared" si="1230"/>
        <v>0</v>
      </c>
      <c r="BD2471" s="36">
        <f t="shared" si="1231"/>
        <v>0</v>
      </c>
      <c r="BE2471" s="36">
        <f t="shared" si="1232"/>
        <v>0</v>
      </c>
      <c r="BF2471" s="36">
        <f t="shared" ref="BF2471:BF2534" si="1240">ROW(BF2471)</f>
        <v>2471</v>
      </c>
      <c r="BG2471" s="36">
        <f t="shared" ref="BG2471:BG2534" si="1241">IF(OR(ISBLANK(D2471),ISERR(D2471),D2471="",ISBLANK(P2471),P2471="",ISERR(P2471),ISERR(VLOOKUP(D2471,$D$38:$BF$3617,55,FALSE))),0,IF(VLOOKUP(D2471,$D$38:$BF$3617,25,FALSE)=AB2471,0,VLOOKUP(D2471,$D$38:$BF$3617,55,FALSE)))</f>
        <v>0</v>
      </c>
      <c r="BH2471" s="36">
        <f t="shared" ref="BH2471:BH2534" si="1242">IF(OR(ISBLANK(D2471),D2471="",ISERR(D2471),ISBLANK(P2471),P2471="",ISERR(P2471),ISNA(IF(VLOOKUP(D2471,$D$38:$AN$3617,25,FALSE)&lt;&gt;AB2471,1,0)),ISERR(IF(AND(ISNA(VLOOKUP(ROW(D2471),$BG$38:$BG$3617,1,FALSE)),VLOOKUP(D2471,$D$38:$AN$3617,25,FALSE)=AB2471),0,1))),0,IF(AND(ISNA(VLOOKUP(ROW(D2471),$BG$38:$BG$3617,1,FALSE)),VLOOKUP(D2471,$D$38:$AN$3617,25,FALSE)=AB2471),0,1))</f>
        <v>0</v>
      </c>
      <c r="BI2471" s="36">
        <f t="shared" ref="BI2471:BI2534" si="1243">IF(OR(ISBLANK(D2471),D2471="",ISERR(D2471),ISBLANK(P2471),P2471="",ISERR(P2471)),0,IF(BH2471=0,0,IF(BG2471=0,BF2471,BG2471)))</f>
        <v>0</v>
      </c>
      <c r="BJ2471" s="29">
        <f t="shared" si="1233"/>
        <v>0</v>
      </c>
      <c r="BK2471" s="29">
        <f t="shared" ref="BK2471:BK2534" si="1244">IF(OR(ISBLANK(D2471),D2471="",ISERR(D2471),ISBLANK(P2471),P2471="",ISERR(P2471)),0,IF(BH2471=0,ROUND(BJ2471,2),IF(BG2471&lt;&gt;0,IF(BJ2471&lt;VLOOKUP(BG2471,$BI$38:$BK$3617,3,FALSE),ROUND(BJ2471,2),ROUND(VLOOKUP(BG2471,$BI$38:$BK$3617,3,FALSE),2)),IF(BJ2471&lt;VLOOKUP(BF2471,$BG$38:$BK$3617,4,FALSE),ROUND(BJ2471,2),VLOOKUP(BF2471,$BG$38:$BK$3617,4,FALSE)))))</f>
        <v>0</v>
      </c>
      <c r="BL2471" s="29">
        <f t="shared" ref="BL2471:BL2534" si="1245">IF(BH2471=0,0,(BJ2471-SUMIFS($BJ$38:$BJ$3617,$BI$38:$BI$3617,BI2471)/COUNTIFS($BI$38:$BI$3617,BI2471))^2)</f>
        <v>0</v>
      </c>
      <c r="BM2471" s="29">
        <f t="shared" ref="BM2471:BM2534" si="1246">IF(BH2471=0,BK2471,ROUND(((SUMIFS($BJ$38:$BJ$3617,$BI$38:$BI$3617,BI2471)/COUNTIFS($BI$38:$BI$3617,BI2471))-((SUMIFS($BL$38:$BL$3617,$BI$38:$BI$3617,BI2471)/COUNTIFS($BI$38:$BI$3617,BI2471))^0.5)),2))</f>
        <v>0</v>
      </c>
      <c r="BN2471" s="36">
        <f t="shared" ref="BN2471:BN2534" si="1247">IF(AND(OR(P2471="",ISBLANK(P2471),ISERR(P2471)),OR(AND(R2471&lt;&gt;0,R2471&lt;&gt;"",NOT(ISBLANK(R2471))),AND(T2471&lt;&gt;0,T2471&lt;&gt;"",NOT(ISBLANK(T2471))),AND(Z2471&lt;&gt;0,Z2471&lt;&gt;"",NOT(ISBLANK(Z2471))),AND(AB2471&lt;&gt;0,AB2471&lt;&gt;"",NOT(ISBLANK(AB2471))))),1,0)</f>
        <v>0</v>
      </c>
      <c r="BQ2471" s="29">
        <f t="shared" ref="BQ2471:BQ2534" si="1248">IF(ISERR(IF(OR(ISBLANK(Z2471),Z2471="",Z2471=0),0,IF(OR(ISBLANK(AD2471),AD2471=""),0,ROUND(AD2471,2)))),0,IF(OR(ISBLANK(Z2471),Z2471="",Z2471=0),0,IF(OR(ISBLANK(AD2471),AD2471=""),0,ROUND(AD2471,2))))</f>
        <v>0</v>
      </c>
    </row>
    <row r="2472" spans="2:69" s="35" customFormat="1" ht="30" customHeight="1" x14ac:dyDescent="0.15">
      <c r="B2472" s="31"/>
      <c r="C2472" s="32"/>
      <c r="D2472" s="71"/>
      <c r="E2472" s="72"/>
      <c r="F2472" s="72"/>
      <c r="G2472" s="72"/>
      <c r="H2472" s="72"/>
      <c r="I2472" s="72"/>
      <c r="J2472" s="72"/>
      <c r="K2472" s="72"/>
      <c r="L2472" s="72"/>
      <c r="M2472" s="72"/>
      <c r="N2472" s="73"/>
      <c r="O2472" s="33"/>
      <c r="P2472" s="31"/>
      <c r="Q2472" s="34"/>
      <c r="R2472" s="45"/>
      <c r="S2472" s="34"/>
      <c r="T2472" s="45"/>
      <c r="U2472" s="34"/>
      <c r="V2472" s="45"/>
      <c r="W2472" s="46"/>
      <c r="X2472" s="47" t="str">
        <f t="shared" si="1217"/>
        <v/>
      </c>
      <c r="Y2472" s="34"/>
      <c r="Z2472" s="45"/>
      <c r="AA2472" s="34"/>
      <c r="AB2472" s="45"/>
      <c r="AC2472" s="34"/>
      <c r="AD2472" s="45"/>
      <c r="AE2472" s="34"/>
      <c r="AF2472" s="48" t="str">
        <f t="shared" si="1218"/>
        <v/>
      </c>
      <c r="AG2472" s="34"/>
      <c r="AH2472" s="48" t="str">
        <f t="shared" si="1219"/>
        <v/>
      </c>
      <c r="AJ2472" s="48" t="str">
        <f t="shared" si="1234"/>
        <v/>
      </c>
      <c r="AK2472" s="34"/>
      <c r="AL2472" s="47" t="str">
        <f t="shared" si="1220"/>
        <v/>
      </c>
      <c r="AM2472" s="34"/>
      <c r="AN2472" s="47" t="str">
        <f t="shared" si="1221"/>
        <v/>
      </c>
      <c r="AP2472" s="36">
        <f t="shared" si="1235"/>
        <v>0</v>
      </c>
      <c r="AQ2472" s="36">
        <f t="shared" si="1222"/>
        <v>0</v>
      </c>
      <c r="AR2472" s="36">
        <f t="shared" si="1223"/>
        <v>0</v>
      </c>
      <c r="AS2472" s="36">
        <f t="shared" si="1224"/>
        <v>0</v>
      </c>
      <c r="AT2472" s="36">
        <f t="shared" si="1225"/>
        <v>0</v>
      </c>
      <c r="AU2472" s="36">
        <f t="shared" si="1226"/>
        <v>0</v>
      </c>
      <c r="AV2472" s="36">
        <f t="shared" si="1236"/>
        <v>0</v>
      </c>
      <c r="AW2472" s="36">
        <f t="shared" si="1237"/>
        <v>0</v>
      </c>
      <c r="AX2472" s="36">
        <f t="shared" si="1227"/>
        <v>0</v>
      </c>
      <c r="AY2472" s="36">
        <f t="shared" si="1238"/>
        <v>0</v>
      </c>
      <c r="AZ2472" s="36">
        <f t="shared" si="1239"/>
        <v>0</v>
      </c>
      <c r="BA2472" s="36">
        <f t="shared" si="1228"/>
        <v>0</v>
      </c>
      <c r="BB2472" s="36">
        <f t="shared" si="1229"/>
        <v>0</v>
      </c>
      <c r="BC2472" s="36">
        <f t="shared" si="1230"/>
        <v>0</v>
      </c>
      <c r="BD2472" s="36">
        <f t="shared" si="1231"/>
        <v>0</v>
      </c>
      <c r="BE2472" s="36">
        <f t="shared" si="1232"/>
        <v>0</v>
      </c>
      <c r="BF2472" s="36">
        <f t="shared" si="1240"/>
        <v>2472</v>
      </c>
      <c r="BG2472" s="36">
        <f t="shared" si="1241"/>
        <v>0</v>
      </c>
      <c r="BH2472" s="36">
        <f t="shared" si="1242"/>
        <v>0</v>
      </c>
      <c r="BI2472" s="36">
        <f t="shared" si="1243"/>
        <v>0</v>
      </c>
      <c r="BJ2472" s="29">
        <f t="shared" si="1233"/>
        <v>0</v>
      </c>
      <c r="BK2472" s="29">
        <f t="shared" si="1244"/>
        <v>0</v>
      </c>
      <c r="BL2472" s="29">
        <f t="shared" si="1245"/>
        <v>0</v>
      </c>
      <c r="BM2472" s="29">
        <f t="shared" si="1246"/>
        <v>0</v>
      </c>
      <c r="BN2472" s="36">
        <f t="shared" si="1247"/>
        <v>0</v>
      </c>
      <c r="BQ2472" s="29">
        <f t="shared" si="1248"/>
        <v>0</v>
      </c>
    </row>
    <row r="2473" spans="2:69" s="35" customFormat="1" ht="30" customHeight="1" x14ac:dyDescent="0.15">
      <c r="B2473" s="31"/>
      <c r="C2473" s="32"/>
      <c r="D2473" s="71"/>
      <c r="E2473" s="72"/>
      <c r="F2473" s="72"/>
      <c r="G2473" s="72"/>
      <c r="H2473" s="72"/>
      <c r="I2473" s="72"/>
      <c r="J2473" s="72"/>
      <c r="K2473" s="72"/>
      <c r="L2473" s="72"/>
      <c r="M2473" s="72"/>
      <c r="N2473" s="73"/>
      <c r="O2473" s="33"/>
      <c r="P2473" s="31"/>
      <c r="Q2473" s="34"/>
      <c r="R2473" s="45"/>
      <c r="S2473" s="34"/>
      <c r="T2473" s="45"/>
      <c r="U2473" s="34"/>
      <c r="V2473" s="45"/>
      <c r="W2473" s="46"/>
      <c r="X2473" s="47" t="str">
        <f t="shared" si="1217"/>
        <v/>
      </c>
      <c r="Y2473" s="34"/>
      <c r="Z2473" s="45"/>
      <c r="AA2473" s="34"/>
      <c r="AB2473" s="45"/>
      <c r="AC2473" s="34"/>
      <c r="AD2473" s="45"/>
      <c r="AE2473" s="34"/>
      <c r="AF2473" s="48" t="str">
        <f t="shared" si="1218"/>
        <v/>
      </c>
      <c r="AG2473" s="34"/>
      <c r="AH2473" s="48" t="str">
        <f t="shared" si="1219"/>
        <v/>
      </c>
      <c r="AJ2473" s="48" t="str">
        <f t="shared" si="1234"/>
        <v/>
      </c>
      <c r="AK2473" s="34"/>
      <c r="AL2473" s="47" t="str">
        <f t="shared" si="1220"/>
        <v/>
      </c>
      <c r="AM2473" s="34"/>
      <c r="AN2473" s="47" t="str">
        <f t="shared" si="1221"/>
        <v/>
      </c>
      <c r="AP2473" s="36">
        <f t="shared" si="1235"/>
        <v>0</v>
      </c>
      <c r="AQ2473" s="36">
        <f t="shared" si="1222"/>
        <v>0</v>
      </c>
      <c r="AR2473" s="36">
        <f t="shared" si="1223"/>
        <v>0</v>
      </c>
      <c r="AS2473" s="36">
        <f t="shared" si="1224"/>
        <v>0</v>
      </c>
      <c r="AT2473" s="36">
        <f t="shared" si="1225"/>
        <v>0</v>
      </c>
      <c r="AU2473" s="36">
        <f t="shared" si="1226"/>
        <v>0</v>
      </c>
      <c r="AV2473" s="36">
        <f t="shared" si="1236"/>
        <v>0</v>
      </c>
      <c r="AW2473" s="36">
        <f t="shared" si="1237"/>
        <v>0</v>
      </c>
      <c r="AX2473" s="36">
        <f t="shared" si="1227"/>
        <v>0</v>
      </c>
      <c r="AY2473" s="36">
        <f t="shared" si="1238"/>
        <v>0</v>
      </c>
      <c r="AZ2473" s="36">
        <f t="shared" si="1239"/>
        <v>0</v>
      </c>
      <c r="BA2473" s="36">
        <f t="shared" si="1228"/>
        <v>0</v>
      </c>
      <c r="BB2473" s="36">
        <f t="shared" si="1229"/>
        <v>0</v>
      </c>
      <c r="BC2473" s="36">
        <f t="shared" si="1230"/>
        <v>0</v>
      </c>
      <c r="BD2473" s="36">
        <f t="shared" si="1231"/>
        <v>0</v>
      </c>
      <c r="BE2473" s="36">
        <f t="shared" si="1232"/>
        <v>0</v>
      </c>
      <c r="BF2473" s="36">
        <f t="shared" si="1240"/>
        <v>2473</v>
      </c>
      <c r="BG2473" s="36">
        <f t="shared" si="1241"/>
        <v>0</v>
      </c>
      <c r="BH2473" s="36">
        <f t="shared" si="1242"/>
        <v>0</v>
      </c>
      <c r="BI2473" s="36">
        <f t="shared" si="1243"/>
        <v>0</v>
      </c>
      <c r="BJ2473" s="29">
        <f t="shared" si="1233"/>
        <v>0</v>
      </c>
      <c r="BK2473" s="29">
        <f t="shared" si="1244"/>
        <v>0</v>
      </c>
      <c r="BL2473" s="29">
        <f t="shared" si="1245"/>
        <v>0</v>
      </c>
      <c r="BM2473" s="29">
        <f t="shared" si="1246"/>
        <v>0</v>
      </c>
      <c r="BN2473" s="36">
        <f t="shared" si="1247"/>
        <v>0</v>
      </c>
      <c r="BQ2473" s="29">
        <f t="shared" si="1248"/>
        <v>0</v>
      </c>
    </row>
    <row r="2474" spans="2:69" s="35" customFormat="1" ht="30" customHeight="1" x14ac:dyDescent="0.15">
      <c r="B2474" s="31"/>
      <c r="C2474" s="32"/>
      <c r="D2474" s="71"/>
      <c r="E2474" s="72"/>
      <c r="F2474" s="72"/>
      <c r="G2474" s="72"/>
      <c r="H2474" s="72"/>
      <c r="I2474" s="72"/>
      <c r="J2474" s="72"/>
      <c r="K2474" s="72"/>
      <c r="L2474" s="72"/>
      <c r="M2474" s="72"/>
      <c r="N2474" s="73"/>
      <c r="O2474" s="33"/>
      <c r="P2474" s="31"/>
      <c r="Q2474" s="34"/>
      <c r="R2474" s="45"/>
      <c r="S2474" s="34"/>
      <c r="T2474" s="45"/>
      <c r="U2474" s="34"/>
      <c r="V2474" s="45"/>
      <c r="W2474" s="46"/>
      <c r="X2474" s="47" t="str">
        <f t="shared" si="1217"/>
        <v/>
      </c>
      <c r="Y2474" s="34"/>
      <c r="Z2474" s="45"/>
      <c r="AA2474" s="34"/>
      <c r="AB2474" s="45"/>
      <c r="AC2474" s="34"/>
      <c r="AD2474" s="45"/>
      <c r="AE2474" s="34"/>
      <c r="AF2474" s="48" t="str">
        <f t="shared" si="1218"/>
        <v/>
      </c>
      <c r="AG2474" s="34"/>
      <c r="AH2474" s="48" t="str">
        <f t="shared" si="1219"/>
        <v/>
      </c>
      <c r="AJ2474" s="48" t="str">
        <f t="shared" si="1234"/>
        <v/>
      </c>
      <c r="AK2474" s="34"/>
      <c r="AL2474" s="47" t="str">
        <f t="shared" si="1220"/>
        <v/>
      </c>
      <c r="AM2474" s="34"/>
      <c r="AN2474" s="47" t="str">
        <f t="shared" si="1221"/>
        <v/>
      </c>
      <c r="AP2474" s="36">
        <f t="shared" si="1235"/>
        <v>0</v>
      </c>
      <c r="AQ2474" s="36">
        <f t="shared" si="1222"/>
        <v>0</v>
      </c>
      <c r="AR2474" s="36">
        <f t="shared" si="1223"/>
        <v>0</v>
      </c>
      <c r="AS2474" s="36">
        <f t="shared" si="1224"/>
        <v>0</v>
      </c>
      <c r="AT2474" s="36">
        <f t="shared" si="1225"/>
        <v>0</v>
      </c>
      <c r="AU2474" s="36">
        <f t="shared" si="1226"/>
        <v>0</v>
      </c>
      <c r="AV2474" s="36">
        <f t="shared" si="1236"/>
        <v>0</v>
      </c>
      <c r="AW2474" s="36">
        <f t="shared" si="1237"/>
        <v>0</v>
      </c>
      <c r="AX2474" s="36">
        <f t="shared" si="1227"/>
        <v>0</v>
      </c>
      <c r="AY2474" s="36">
        <f t="shared" si="1238"/>
        <v>0</v>
      </c>
      <c r="AZ2474" s="36">
        <f t="shared" si="1239"/>
        <v>0</v>
      </c>
      <c r="BA2474" s="36">
        <f t="shared" si="1228"/>
        <v>0</v>
      </c>
      <c r="BB2474" s="36">
        <f t="shared" si="1229"/>
        <v>0</v>
      </c>
      <c r="BC2474" s="36">
        <f t="shared" si="1230"/>
        <v>0</v>
      </c>
      <c r="BD2474" s="36">
        <f t="shared" si="1231"/>
        <v>0</v>
      </c>
      <c r="BE2474" s="36">
        <f t="shared" si="1232"/>
        <v>0</v>
      </c>
      <c r="BF2474" s="36">
        <f t="shared" si="1240"/>
        <v>2474</v>
      </c>
      <c r="BG2474" s="36">
        <f t="shared" si="1241"/>
        <v>0</v>
      </c>
      <c r="BH2474" s="36">
        <f t="shared" si="1242"/>
        <v>0</v>
      </c>
      <c r="BI2474" s="36">
        <f t="shared" si="1243"/>
        <v>0</v>
      </c>
      <c r="BJ2474" s="29">
        <f t="shared" si="1233"/>
        <v>0</v>
      </c>
      <c r="BK2474" s="29">
        <f t="shared" si="1244"/>
        <v>0</v>
      </c>
      <c r="BL2474" s="29">
        <f t="shared" si="1245"/>
        <v>0</v>
      </c>
      <c r="BM2474" s="29">
        <f t="shared" si="1246"/>
        <v>0</v>
      </c>
      <c r="BN2474" s="36">
        <f t="shared" si="1247"/>
        <v>0</v>
      </c>
      <c r="BQ2474" s="29">
        <f t="shared" si="1248"/>
        <v>0</v>
      </c>
    </row>
    <row r="2475" spans="2:69" s="35" customFormat="1" ht="30" customHeight="1" x14ac:dyDescent="0.15">
      <c r="B2475" s="31"/>
      <c r="C2475" s="32"/>
      <c r="D2475" s="71"/>
      <c r="E2475" s="72"/>
      <c r="F2475" s="72"/>
      <c r="G2475" s="72"/>
      <c r="H2475" s="72"/>
      <c r="I2475" s="72"/>
      <c r="J2475" s="72"/>
      <c r="K2475" s="72"/>
      <c r="L2475" s="72"/>
      <c r="M2475" s="72"/>
      <c r="N2475" s="73"/>
      <c r="O2475" s="33"/>
      <c r="P2475" s="31"/>
      <c r="Q2475" s="34"/>
      <c r="R2475" s="45"/>
      <c r="S2475" s="34"/>
      <c r="T2475" s="45"/>
      <c r="U2475" s="34"/>
      <c r="V2475" s="45"/>
      <c r="W2475" s="46"/>
      <c r="X2475" s="47" t="str">
        <f t="shared" si="1217"/>
        <v/>
      </c>
      <c r="Y2475" s="34"/>
      <c r="Z2475" s="45"/>
      <c r="AA2475" s="34"/>
      <c r="AB2475" s="45"/>
      <c r="AC2475" s="34"/>
      <c r="AD2475" s="45"/>
      <c r="AE2475" s="34"/>
      <c r="AF2475" s="48" t="str">
        <f t="shared" si="1218"/>
        <v/>
      </c>
      <c r="AG2475" s="34"/>
      <c r="AH2475" s="48" t="str">
        <f t="shared" si="1219"/>
        <v/>
      </c>
      <c r="AJ2475" s="48" t="str">
        <f t="shared" si="1234"/>
        <v/>
      </c>
      <c r="AK2475" s="34"/>
      <c r="AL2475" s="47" t="str">
        <f t="shared" si="1220"/>
        <v/>
      </c>
      <c r="AM2475" s="34"/>
      <c r="AN2475" s="47" t="str">
        <f t="shared" si="1221"/>
        <v/>
      </c>
      <c r="AP2475" s="36">
        <f t="shared" si="1235"/>
        <v>0</v>
      </c>
      <c r="AQ2475" s="36">
        <f t="shared" si="1222"/>
        <v>0</v>
      </c>
      <c r="AR2475" s="36">
        <f t="shared" si="1223"/>
        <v>0</v>
      </c>
      <c r="AS2475" s="36">
        <f t="shared" si="1224"/>
        <v>0</v>
      </c>
      <c r="AT2475" s="36">
        <f t="shared" si="1225"/>
        <v>0</v>
      </c>
      <c r="AU2475" s="36">
        <f t="shared" si="1226"/>
        <v>0</v>
      </c>
      <c r="AV2475" s="36">
        <f t="shared" si="1236"/>
        <v>0</v>
      </c>
      <c r="AW2475" s="36">
        <f t="shared" si="1237"/>
        <v>0</v>
      </c>
      <c r="AX2475" s="36">
        <f t="shared" si="1227"/>
        <v>0</v>
      </c>
      <c r="AY2475" s="36">
        <f t="shared" si="1238"/>
        <v>0</v>
      </c>
      <c r="AZ2475" s="36">
        <f t="shared" si="1239"/>
        <v>0</v>
      </c>
      <c r="BA2475" s="36">
        <f t="shared" si="1228"/>
        <v>0</v>
      </c>
      <c r="BB2475" s="36">
        <f t="shared" si="1229"/>
        <v>0</v>
      </c>
      <c r="BC2475" s="36">
        <f t="shared" si="1230"/>
        <v>0</v>
      </c>
      <c r="BD2475" s="36">
        <f t="shared" si="1231"/>
        <v>0</v>
      </c>
      <c r="BE2475" s="36">
        <f t="shared" si="1232"/>
        <v>0</v>
      </c>
      <c r="BF2475" s="36">
        <f t="shared" si="1240"/>
        <v>2475</v>
      </c>
      <c r="BG2475" s="36">
        <f t="shared" si="1241"/>
        <v>0</v>
      </c>
      <c r="BH2475" s="36">
        <f t="shared" si="1242"/>
        <v>0</v>
      </c>
      <c r="BI2475" s="36">
        <f t="shared" si="1243"/>
        <v>0</v>
      </c>
      <c r="BJ2475" s="29">
        <f t="shared" si="1233"/>
        <v>0</v>
      </c>
      <c r="BK2475" s="29">
        <f t="shared" si="1244"/>
        <v>0</v>
      </c>
      <c r="BL2475" s="29">
        <f t="shared" si="1245"/>
        <v>0</v>
      </c>
      <c r="BM2475" s="29">
        <f t="shared" si="1246"/>
        <v>0</v>
      </c>
      <c r="BN2475" s="36">
        <f t="shared" si="1247"/>
        <v>0</v>
      </c>
      <c r="BQ2475" s="29">
        <f t="shared" si="1248"/>
        <v>0</v>
      </c>
    </row>
    <row r="2476" spans="2:69" s="35" customFormat="1" ht="30" customHeight="1" x14ac:dyDescent="0.15">
      <c r="B2476" s="31"/>
      <c r="C2476" s="32"/>
      <c r="D2476" s="71"/>
      <c r="E2476" s="72"/>
      <c r="F2476" s="72"/>
      <c r="G2476" s="72"/>
      <c r="H2476" s="72"/>
      <c r="I2476" s="72"/>
      <c r="J2476" s="72"/>
      <c r="K2476" s="72"/>
      <c r="L2476" s="72"/>
      <c r="M2476" s="72"/>
      <c r="N2476" s="73"/>
      <c r="O2476" s="33"/>
      <c r="P2476" s="31"/>
      <c r="Q2476" s="34"/>
      <c r="R2476" s="45"/>
      <c r="S2476" s="34"/>
      <c r="T2476" s="45"/>
      <c r="U2476" s="34"/>
      <c r="V2476" s="45"/>
      <c r="W2476" s="46"/>
      <c r="X2476" s="47" t="str">
        <f t="shared" si="1217"/>
        <v/>
      </c>
      <c r="Y2476" s="34"/>
      <c r="Z2476" s="45"/>
      <c r="AA2476" s="34"/>
      <c r="AB2476" s="45"/>
      <c r="AC2476" s="34"/>
      <c r="AD2476" s="45"/>
      <c r="AE2476" s="34"/>
      <c r="AF2476" s="48" t="str">
        <f t="shared" si="1218"/>
        <v/>
      </c>
      <c r="AG2476" s="34"/>
      <c r="AH2476" s="48" t="str">
        <f t="shared" si="1219"/>
        <v/>
      </c>
      <c r="AJ2476" s="48" t="str">
        <f t="shared" si="1234"/>
        <v/>
      </c>
      <c r="AK2476" s="34"/>
      <c r="AL2476" s="47" t="str">
        <f t="shared" si="1220"/>
        <v/>
      </c>
      <c r="AM2476" s="34"/>
      <c r="AN2476" s="47" t="str">
        <f t="shared" si="1221"/>
        <v/>
      </c>
      <c r="AP2476" s="36">
        <f t="shared" si="1235"/>
        <v>0</v>
      </c>
      <c r="AQ2476" s="36">
        <f t="shared" si="1222"/>
        <v>0</v>
      </c>
      <c r="AR2476" s="36">
        <f t="shared" si="1223"/>
        <v>0</v>
      </c>
      <c r="AS2476" s="36">
        <f t="shared" si="1224"/>
        <v>0</v>
      </c>
      <c r="AT2476" s="36">
        <f t="shared" si="1225"/>
        <v>0</v>
      </c>
      <c r="AU2476" s="36">
        <f t="shared" si="1226"/>
        <v>0</v>
      </c>
      <c r="AV2476" s="36">
        <f t="shared" si="1236"/>
        <v>0</v>
      </c>
      <c r="AW2476" s="36">
        <f t="shared" si="1237"/>
        <v>0</v>
      </c>
      <c r="AX2476" s="36">
        <f t="shared" si="1227"/>
        <v>0</v>
      </c>
      <c r="AY2476" s="36">
        <f t="shared" si="1238"/>
        <v>0</v>
      </c>
      <c r="AZ2476" s="36">
        <f t="shared" si="1239"/>
        <v>0</v>
      </c>
      <c r="BA2476" s="36">
        <f t="shared" si="1228"/>
        <v>0</v>
      </c>
      <c r="BB2476" s="36">
        <f t="shared" si="1229"/>
        <v>0</v>
      </c>
      <c r="BC2476" s="36">
        <f t="shared" si="1230"/>
        <v>0</v>
      </c>
      <c r="BD2476" s="36">
        <f t="shared" si="1231"/>
        <v>0</v>
      </c>
      <c r="BE2476" s="36">
        <f t="shared" si="1232"/>
        <v>0</v>
      </c>
      <c r="BF2476" s="36">
        <f t="shared" si="1240"/>
        <v>2476</v>
      </c>
      <c r="BG2476" s="36">
        <f t="shared" si="1241"/>
        <v>0</v>
      </c>
      <c r="BH2476" s="36">
        <f t="shared" si="1242"/>
        <v>0</v>
      </c>
      <c r="BI2476" s="36">
        <f t="shared" si="1243"/>
        <v>0</v>
      </c>
      <c r="BJ2476" s="29">
        <f t="shared" si="1233"/>
        <v>0</v>
      </c>
      <c r="BK2476" s="29">
        <f t="shared" si="1244"/>
        <v>0</v>
      </c>
      <c r="BL2476" s="29">
        <f t="shared" si="1245"/>
        <v>0</v>
      </c>
      <c r="BM2476" s="29">
        <f t="shared" si="1246"/>
        <v>0</v>
      </c>
      <c r="BN2476" s="36">
        <f t="shared" si="1247"/>
        <v>0</v>
      </c>
      <c r="BQ2476" s="29">
        <f t="shared" si="1248"/>
        <v>0</v>
      </c>
    </row>
    <row r="2477" spans="2:69" s="35" customFormat="1" ht="30" customHeight="1" x14ac:dyDescent="0.15">
      <c r="B2477" s="31"/>
      <c r="C2477" s="32"/>
      <c r="D2477" s="71"/>
      <c r="E2477" s="72"/>
      <c r="F2477" s="72"/>
      <c r="G2477" s="72"/>
      <c r="H2477" s="72"/>
      <c r="I2477" s="72"/>
      <c r="J2477" s="72"/>
      <c r="K2477" s="72"/>
      <c r="L2477" s="72"/>
      <c r="M2477" s="72"/>
      <c r="N2477" s="73"/>
      <c r="O2477" s="33"/>
      <c r="P2477" s="31"/>
      <c r="Q2477" s="34"/>
      <c r="R2477" s="45"/>
      <c r="S2477" s="34"/>
      <c r="T2477" s="45"/>
      <c r="U2477" s="34"/>
      <c r="V2477" s="45"/>
      <c r="W2477" s="46"/>
      <c r="X2477" s="47" t="str">
        <f t="shared" si="1217"/>
        <v/>
      </c>
      <c r="Y2477" s="34"/>
      <c r="Z2477" s="45"/>
      <c r="AA2477" s="34"/>
      <c r="AB2477" s="45"/>
      <c r="AC2477" s="34"/>
      <c r="AD2477" s="45"/>
      <c r="AE2477" s="34"/>
      <c r="AF2477" s="48" t="str">
        <f t="shared" si="1218"/>
        <v/>
      </c>
      <c r="AG2477" s="34"/>
      <c r="AH2477" s="48" t="str">
        <f t="shared" si="1219"/>
        <v/>
      </c>
      <c r="AJ2477" s="48" t="str">
        <f t="shared" si="1234"/>
        <v/>
      </c>
      <c r="AK2477" s="34"/>
      <c r="AL2477" s="47" t="str">
        <f t="shared" si="1220"/>
        <v/>
      </c>
      <c r="AM2477" s="34"/>
      <c r="AN2477" s="47" t="str">
        <f t="shared" si="1221"/>
        <v/>
      </c>
      <c r="AP2477" s="36">
        <f t="shared" si="1235"/>
        <v>0</v>
      </c>
      <c r="AQ2477" s="36">
        <f t="shared" si="1222"/>
        <v>0</v>
      </c>
      <c r="AR2477" s="36">
        <f t="shared" si="1223"/>
        <v>0</v>
      </c>
      <c r="AS2477" s="36">
        <f t="shared" si="1224"/>
        <v>0</v>
      </c>
      <c r="AT2477" s="36">
        <f t="shared" si="1225"/>
        <v>0</v>
      </c>
      <c r="AU2477" s="36">
        <f t="shared" si="1226"/>
        <v>0</v>
      </c>
      <c r="AV2477" s="36">
        <f t="shared" si="1236"/>
        <v>0</v>
      </c>
      <c r="AW2477" s="36">
        <f t="shared" si="1237"/>
        <v>0</v>
      </c>
      <c r="AX2477" s="36">
        <f t="shared" si="1227"/>
        <v>0</v>
      </c>
      <c r="AY2477" s="36">
        <f t="shared" si="1238"/>
        <v>0</v>
      </c>
      <c r="AZ2477" s="36">
        <f t="shared" si="1239"/>
        <v>0</v>
      </c>
      <c r="BA2477" s="36">
        <f t="shared" si="1228"/>
        <v>0</v>
      </c>
      <c r="BB2477" s="36">
        <f t="shared" si="1229"/>
        <v>0</v>
      </c>
      <c r="BC2477" s="36">
        <f t="shared" si="1230"/>
        <v>0</v>
      </c>
      <c r="BD2477" s="36">
        <f t="shared" si="1231"/>
        <v>0</v>
      </c>
      <c r="BE2477" s="36">
        <f t="shared" si="1232"/>
        <v>0</v>
      </c>
      <c r="BF2477" s="36">
        <f t="shared" si="1240"/>
        <v>2477</v>
      </c>
      <c r="BG2477" s="36">
        <f t="shared" si="1241"/>
        <v>0</v>
      </c>
      <c r="BH2477" s="36">
        <f t="shared" si="1242"/>
        <v>0</v>
      </c>
      <c r="BI2477" s="36">
        <f t="shared" si="1243"/>
        <v>0</v>
      </c>
      <c r="BJ2477" s="29">
        <f t="shared" si="1233"/>
        <v>0</v>
      </c>
      <c r="BK2477" s="29">
        <f t="shared" si="1244"/>
        <v>0</v>
      </c>
      <c r="BL2477" s="29">
        <f t="shared" si="1245"/>
        <v>0</v>
      </c>
      <c r="BM2477" s="29">
        <f t="shared" si="1246"/>
        <v>0</v>
      </c>
      <c r="BN2477" s="36">
        <f t="shared" si="1247"/>
        <v>0</v>
      </c>
      <c r="BQ2477" s="29">
        <f t="shared" si="1248"/>
        <v>0</v>
      </c>
    </row>
    <row r="2478" spans="2:69" s="35" customFormat="1" ht="30" customHeight="1" x14ac:dyDescent="0.15">
      <c r="B2478" s="31"/>
      <c r="C2478" s="32"/>
      <c r="D2478" s="71"/>
      <c r="E2478" s="72"/>
      <c r="F2478" s="72"/>
      <c r="G2478" s="72"/>
      <c r="H2478" s="72"/>
      <c r="I2478" s="72"/>
      <c r="J2478" s="72"/>
      <c r="K2478" s="72"/>
      <c r="L2478" s="72"/>
      <c r="M2478" s="72"/>
      <c r="N2478" s="73"/>
      <c r="O2478" s="33"/>
      <c r="P2478" s="31"/>
      <c r="Q2478" s="34"/>
      <c r="R2478" s="45"/>
      <c r="S2478" s="34"/>
      <c r="T2478" s="45"/>
      <c r="U2478" s="34"/>
      <c r="V2478" s="45"/>
      <c r="W2478" s="46"/>
      <c r="X2478" s="47" t="str">
        <f t="shared" si="1217"/>
        <v/>
      </c>
      <c r="Y2478" s="34"/>
      <c r="Z2478" s="45"/>
      <c r="AA2478" s="34"/>
      <c r="AB2478" s="45"/>
      <c r="AC2478" s="34"/>
      <c r="AD2478" s="45"/>
      <c r="AE2478" s="34"/>
      <c r="AF2478" s="48" t="str">
        <f t="shared" si="1218"/>
        <v/>
      </c>
      <c r="AG2478" s="34"/>
      <c r="AH2478" s="48" t="str">
        <f t="shared" si="1219"/>
        <v/>
      </c>
      <c r="AJ2478" s="48" t="str">
        <f t="shared" si="1234"/>
        <v/>
      </c>
      <c r="AK2478" s="34"/>
      <c r="AL2478" s="47" t="str">
        <f t="shared" si="1220"/>
        <v/>
      </c>
      <c r="AM2478" s="34"/>
      <c r="AN2478" s="47" t="str">
        <f t="shared" si="1221"/>
        <v/>
      </c>
      <c r="AP2478" s="36">
        <f t="shared" si="1235"/>
        <v>0</v>
      </c>
      <c r="AQ2478" s="36">
        <f t="shared" si="1222"/>
        <v>0</v>
      </c>
      <c r="AR2478" s="36">
        <f t="shared" si="1223"/>
        <v>0</v>
      </c>
      <c r="AS2478" s="36">
        <f t="shared" si="1224"/>
        <v>0</v>
      </c>
      <c r="AT2478" s="36">
        <f t="shared" si="1225"/>
        <v>0</v>
      </c>
      <c r="AU2478" s="36">
        <f t="shared" si="1226"/>
        <v>0</v>
      </c>
      <c r="AV2478" s="36">
        <f t="shared" si="1236"/>
        <v>0</v>
      </c>
      <c r="AW2478" s="36">
        <f t="shared" si="1237"/>
        <v>0</v>
      </c>
      <c r="AX2478" s="36">
        <f t="shared" si="1227"/>
        <v>0</v>
      </c>
      <c r="AY2478" s="36">
        <f t="shared" si="1238"/>
        <v>0</v>
      </c>
      <c r="AZ2478" s="36">
        <f t="shared" si="1239"/>
        <v>0</v>
      </c>
      <c r="BA2478" s="36">
        <f t="shared" si="1228"/>
        <v>0</v>
      </c>
      <c r="BB2478" s="36">
        <f t="shared" si="1229"/>
        <v>0</v>
      </c>
      <c r="BC2478" s="36">
        <f t="shared" si="1230"/>
        <v>0</v>
      </c>
      <c r="BD2478" s="36">
        <f t="shared" si="1231"/>
        <v>0</v>
      </c>
      <c r="BE2478" s="36">
        <f t="shared" si="1232"/>
        <v>0</v>
      </c>
      <c r="BF2478" s="36">
        <f t="shared" si="1240"/>
        <v>2478</v>
      </c>
      <c r="BG2478" s="36">
        <f t="shared" si="1241"/>
        <v>0</v>
      </c>
      <c r="BH2478" s="36">
        <f t="shared" si="1242"/>
        <v>0</v>
      </c>
      <c r="BI2478" s="36">
        <f t="shared" si="1243"/>
        <v>0</v>
      </c>
      <c r="BJ2478" s="29">
        <f t="shared" si="1233"/>
        <v>0</v>
      </c>
      <c r="BK2478" s="29">
        <f t="shared" si="1244"/>
        <v>0</v>
      </c>
      <c r="BL2478" s="29">
        <f t="shared" si="1245"/>
        <v>0</v>
      </c>
      <c r="BM2478" s="29">
        <f t="shared" si="1246"/>
        <v>0</v>
      </c>
      <c r="BN2478" s="36">
        <f t="shared" si="1247"/>
        <v>0</v>
      </c>
      <c r="BQ2478" s="29">
        <f t="shared" si="1248"/>
        <v>0</v>
      </c>
    </row>
    <row r="2479" spans="2:69" s="35" customFormat="1" ht="30" customHeight="1" x14ac:dyDescent="0.15">
      <c r="B2479" s="31"/>
      <c r="C2479" s="32"/>
      <c r="D2479" s="71"/>
      <c r="E2479" s="72"/>
      <c r="F2479" s="72"/>
      <c r="G2479" s="72"/>
      <c r="H2479" s="72"/>
      <c r="I2479" s="72"/>
      <c r="J2479" s="72"/>
      <c r="K2479" s="72"/>
      <c r="L2479" s="72"/>
      <c r="M2479" s="72"/>
      <c r="N2479" s="73"/>
      <c r="O2479" s="33"/>
      <c r="P2479" s="31"/>
      <c r="Q2479" s="34"/>
      <c r="R2479" s="45"/>
      <c r="S2479" s="34"/>
      <c r="T2479" s="45"/>
      <c r="U2479" s="34"/>
      <c r="V2479" s="45"/>
      <c r="W2479" s="46"/>
      <c r="X2479" s="47" t="str">
        <f t="shared" si="1217"/>
        <v/>
      </c>
      <c r="Y2479" s="34"/>
      <c r="Z2479" s="45"/>
      <c r="AA2479" s="34"/>
      <c r="AB2479" s="45"/>
      <c r="AC2479" s="34"/>
      <c r="AD2479" s="45"/>
      <c r="AE2479" s="34"/>
      <c r="AF2479" s="48" t="str">
        <f t="shared" si="1218"/>
        <v/>
      </c>
      <c r="AG2479" s="34"/>
      <c r="AH2479" s="48" t="str">
        <f t="shared" si="1219"/>
        <v/>
      </c>
      <c r="AJ2479" s="48" t="str">
        <f t="shared" si="1234"/>
        <v/>
      </c>
      <c r="AK2479" s="34"/>
      <c r="AL2479" s="47" t="str">
        <f t="shared" si="1220"/>
        <v/>
      </c>
      <c r="AM2479" s="34"/>
      <c r="AN2479" s="47" t="str">
        <f t="shared" si="1221"/>
        <v/>
      </c>
      <c r="AP2479" s="36">
        <f t="shared" si="1235"/>
        <v>0</v>
      </c>
      <c r="AQ2479" s="36">
        <f t="shared" si="1222"/>
        <v>0</v>
      </c>
      <c r="AR2479" s="36">
        <f t="shared" si="1223"/>
        <v>0</v>
      </c>
      <c r="AS2479" s="36">
        <f t="shared" si="1224"/>
        <v>0</v>
      </c>
      <c r="AT2479" s="36">
        <f t="shared" si="1225"/>
        <v>0</v>
      </c>
      <c r="AU2479" s="36">
        <f t="shared" si="1226"/>
        <v>0</v>
      </c>
      <c r="AV2479" s="36">
        <f t="shared" si="1236"/>
        <v>0</v>
      </c>
      <c r="AW2479" s="36">
        <f t="shared" si="1237"/>
        <v>0</v>
      </c>
      <c r="AX2479" s="36">
        <f t="shared" si="1227"/>
        <v>0</v>
      </c>
      <c r="AY2479" s="36">
        <f t="shared" si="1238"/>
        <v>0</v>
      </c>
      <c r="AZ2479" s="36">
        <f t="shared" si="1239"/>
        <v>0</v>
      </c>
      <c r="BA2479" s="36">
        <f t="shared" si="1228"/>
        <v>0</v>
      </c>
      <c r="BB2479" s="36">
        <f t="shared" si="1229"/>
        <v>0</v>
      </c>
      <c r="BC2479" s="36">
        <f t="shared" si="1230"/>
        <v>0</v>
      </c>
      <c r="BD2479" s="36">
        <f t="shared" si="1231"/>
        <v>0</v>
      </c>
      <c r="BE2479" s="36">
        <f t="shared" si="1232"/>
        <v>0</v>
      </c>
      <c r="BF2479" s="36">
        <f t="shared" si="1240"/>
        <v>2479</v>
      </c>
      <c r="BG2479" s="36">
        <f t="shared" si="1241"/>
        <v>0</v>
      </c>
      <c r="BH2479" s="36">
        <f t="shared" si="1242"/>
        <v>0</v>
      </c>
      <c r="BI2479" s="36">
        <f t="shared" si="1243"/>
        <v>0</v>
      </c>
      <c r="BJ2479" s="29">
        <f t="shared" si="1233"/>
        <v>0</v>
      </c>
      <c r="BK2479" s="29">
        <f t="shared" si="1244"/>
        <v>0</v>
      </c>
      <c r="BL2479" s="29">
        <f t="shared" si="1245"/>
        <v>0</v>
      </c>
      <c r="BM2479" s="29">
        <f t="shared" si="1246"/>
        <v>0</v>
      </c>
      <c r="BN2479" s="36">
        <f t="shared" si="1247"/>
        <v>0</v>
      </c>
      <c r="BQ2479" s="29">
        <f t="shared" si="1248"/>
        <v>0</v>
      </c>
    </row>
    <row r="2480" spans="2:69" s="35" customFormat="1" ht="30" customHeight="1" x14ac:dyDescent="0.15">
      <c r="B2480" s="31"/>
      <c r="C2480" s="32"/>
      <c r="D2480" s="71"/>
      <c r="E2480" s="72"/>
      <c r="F2480" s="72"/>
      <c r="G2480" s="72"/>
      <c r="H2480" s="72"/>
      <c r="I2480" s="72"/>
      <c r="J2480" s="72"/>
      <c r="K2480" s="72"/>
      <c r="L2480" s="72"/>
      <c r="M2480" s="72"/>
      <c r="N2480" s="73"/>
      <c r="O2480" s="33"/>
      <c r="P2480" s="31"/>
      <c r="Q2480" s="34"/>
      <c r="R2480" s="45"/>
      <c r="S2480" s="34"/>
      <c r="T2480" s="45"/>
      <c r="U2480" s="34"/>
      <c r="V2480" s="45"/>
      <c r="W2480" s="46"/>
      <c r="X2480" s="47" t="str">
        <f t="shared" si="1217"/>
        <v/>
      </c>
      <c r="Y2480" s="34"/>
      <c r="Z2480" s="45"/>
      <c r="AA2480" s="34"/>
      <c r="AB2480" s="45"/>
      <c r="AC2480" s="34"/>
      <c r="AD2480" s="45"/>
      <c r="AE2480" s="34"/>
      <c r="AF2480" s="48" t="str">
        <f t="shared" si="1218"/>
        <v/>
      </c>
      <c r="AG2480" s="34"/>
      <c r="AH2480" s="48" t="str">
        <f t="shared" si="1219"/>
        <v/>
      </c>
      <c r="AJ2480" s="48" t="str">
        <f t="shared" si="1234"/>
        <v/>
      </c>
      <c r="AK2480" s="34"/>
      <c r="AL2480" s="47" t="str">
        <f t="shared" si="1220"/>
        <v/>
      </c>
      <c r="AM2480" s="34"/>
      <c r="AN2480" s="47" t="str">
        <f t="shared" si="1221"/>
        <v/>
      </c>
      <c r="AP2480" s="36">
        <f t="shared" si="1235"/>
        <v>0</v>
      </c>
      <c r="AQ2480" s="36">
        <f t="shared" si="1222"/>
        <v>0</v>
      </c>
      <c r="AR2480" s="36">
        <f t="shared" si="1223"/>
        <v>0</v>
      </c>
      <c r="AS2480" s="36">
        <f t="shared" si="1224"/>
        <v>0</v>
      </c>
      <c r="AT2480" s="36">
        <f t="shared" si="1225"/>
        <v>0</v>
      </c>
      <c r="AU2480" s="36">
        <f t="shared" si="1226"/>
        <v>0</v>
      </c>
      <c r="AV2480" s="36">
        <f t="shared" si="1236"/>
        <v>0</v>
      </c>
      <c r="AW2480" s="36">
        <f t="shared" si="1237"/>
        <v>0</v>
      </c>
      <c r="AX2480" s="36">
        <f t="shared" si="1227"/>
        <v>0</v>
      </c>
      <c r="AY2480" s="36">
        <f t="shared" si="1238"/>
        <v>0</v>
      </c>
      <c r="AZ2480" s="36">
        <f t="shared" si="1239"/>
        <v>0</v>
      </c>
      <c r="BA2480" s="36">
        <f t="shared" si="1228"/>
        <v>0</v>
      </c>
      <c r="BB2480" s="36">
        <f t="shared" si="1229"/>
        <v>0</v>
      </c>
      <c r="BC2480" s="36">
        <f t="shared" si="1230"/>
        <v>0</v>
      </c>
      <c r="BD2480" s="36">
        <f t="shared" si="1231"/>
        <v>0</v>
      </c>
      <c r="BE2480" s="36">
        <f t="shared" si="1232"/>
        <v>0</v>
      </c>
      <c r="BF2480" s="36">
        <f t="shared" si="1240"/>
        <v>2480</v>
      </c>
      <c r="BG2480" s="36">
        <f t="shared" si="1241"/>
        <v>0</v>
      </c>
      <c r="BH2480" s="36">
        <f t="shared" si="1242"/>
        <v>0</v>
      </c>
      <c r="BI2480" s="36">
        <f t="shared" si="1243"/>
        <v>0</v>
      </c>
      <c r="BJ2480" s="29">
        <f t="shared" si="1233"/>
        <v>0</v>
      </c>
      <c r="BK2480" s="29">
        <f t="shared" si="1244"/>
        <v>0</v>
      </c>
      <c r="BL2480" s="29">
        <f t="shared" si="1245"/>
        <v>0</v>
      </c>
      <c r="BM2480" s="29">
        <f t="shared" si="1246"/>
        <v>0</v>
      </c>
      <c r="BN2480" s="36">
        <f t="shared" si="1247"/>
        <v>0</v>
      </c>
      <c r="BQ2480" s="29">
        <f t="shared" si="1248"/>
        <v>0</v>
      </c>
    </row>
    <row r="2481" spans="2:69" s="35" customFormat="1" ht="30" customHeight="1" x14ac:dyDescent="0.15">
      <c r="B2481" s="31"/>
      <c r="C2481" s="32"/>
      <c r="D2481" s="71"/>
      <c r="E2481" s="72"/>
      <c r="F2481" s="72"/>
      <c r="G2481" s="72"/>
      <c r="H2481" s="72"/>
      <c r="I2481" s="72"/>
      <c r="J2481" s="72"/>
      <c r="K2481" s="72"/>
      <c r="L2481" s="72"/>
      <c r="M2481" s="72"/>
      <c r="N2481" s="73"/>
      <c r="O2481" s="33"/>
      <c r="P2481" s="31"/>
      <c r="Q2481" s="34"/>
      <c r="R2481" s="45"/>
      <c r="S2481" s="34"/>
      <c r="T2481" s="45"/>
      <c r="U2481" s="34"/>
      <c r="V2481" s="45"/>
      <c r="W2481" s="46"/>
      <c r="X2481" s="47" t="str">
        <f t="shared" si="1217"/>
        <v/>
      </c>
      <c r="Y2481" s="34"/>
      <c r="Z2481" s="45"/>
      <c r="AA2481" s="34"/>
      <c r="AB2481" s="45"/>
      <c r="AC2481" s="34"/>
      <c r="AD2481" s="45"/>
      <c r="AE2481" s="34"/>
      <c r="AF2481" s="48" t="str">
        <f t="shared" si="1218"/>
        <v/>
      </c>
      <c r="AG2481" s="34"/>
      <c r="AH2481" s="48" t="str">
        <f t="shared" si="1219"/>
        <v/>
      </c>
      <c r="AJ2481" s="48" t="str">
        <f t="shared" si="1234"/>
        <v/>
      </c>
      <c r="AK2481" s="34"/>
      <c r="AL2481" s="47" t="str">
        <f t="shared" si="1220"/>
        <v/>
      </c>
      <c r="AM2481" s="34"/>
      <c r="AN2481" s="47" t="str">
        <f t="shared" si="1221"/>
        <v/>
      </c>
      <c r="AP2481" s="36">
        <f t="shared" si="1235"/>
        <v>0</v>
      </c>
      <c r="AQ2481" s="36">
        <f t="shared" si="1222"/>
        <v>0</v>
      </c>
      <c r="AR2481" s="36">
        <f t="shared" si="1223"/>
        <v>0</v>
      </c>
      <c r="AS2481" s="36">
        <f t="shared" si="1224"/>
        <v>0</v>
      </c>
      <c r="AT2481" s="36">
        <f t="shared" si="1225"/>
        <v>0</v>
      </c>
      <c r="AU2481" s="36">
        <f t="shared" si="1226"/>
        <v>0</v>
      </c>
      <c r="AV2481" s="36">
        <f t="shared" si="1236"/>
        <v>0</v>
      </c>
      <c r="AW2481" s="36">
        <f t="shared" si="1237"/>
        <v>0</v>
      </c>
      <c r="AX2481" s="36">
        <f t="shared" si="1227"/>
        <v>0</v>
      </c>
      <c r="AY2481" s="36">
        <f t="shared" si="1238"/>
        <v>0</v>
      </c>
      <c r="AZ2481" s="36">
        <f t="shared" si="1239"/>
        <v>0</v>
      </c>
      <c r="BA2481" s="36">
        <f t="shared" si="1228"/>
        <v>0</v>
      </c>
      <c r="BB2481" s="36">
        <f t="shared" si="1229"/>
        <v>0</v>
      </c>
      <c r="BC2481" s="36">
        <f t="shared" si="1230"/>
        <v>0</v>
      </c>
      <c r="BD2481" s="36">
        <f t="shared" si="1231"/>
        <v>0</v>
      </c>
      <c r="BE2481" s="36">
        <f t="shared" si="1232"/>
        <v>0</v>
      </c>
      <c r="BF2481" s="36">
        <f t="shared" si="1240"/>
        <v>2481</v>
      </c>
      <c r="BG2481" s="36">
        <f t="shared" si="1241"/>
        <v>0</v>
      </c>
      <c r="BH2481" s="36">
        <f t="shared" si="1242"/>
        <v>0</v>
      </c>
      <c r="BI2481" s="36">
        <f t="shared" si="1243"/>
        <v>0</v>
      </c>
      <c r="BJ2481" s="29">
        <f t="shared" si="1233"/>
        <v>0</v>
      </c>
      <c r="BK2481" s="29">
        <f t="shared" si="1244"/>
        <v>0</v>
      </c>
      <c r="BL2481" s="29">
        <f t="shared" si="1245"/>
        <v>0</v>
      </c>
      <c r="BM2481" s="29">
        <f t="shared" si="1246"/>
        <v>0</v>
      </c>
      <c r="BN2481" s="36">
        <f t="shared" si="1247"/>
        <v>0</v>
      </c>
      <c r="BQ2481" s="29">
        <f t="shared" si="1248"/>
        <v>0</v>
      </c>
    </row>
    <row r="2482" spans="2:69" s="35" customFormat="1" ht="30" customHeight="1" x14ac:dyDescent="0.15">
      <c r="B2482" s="31"/>
      <c r="C2482" s="32"/>
      <c r="D2482" s="71"/>
      <c r="E2482" s="72"/>
      <c r="F2482" s="72"/>
      <c r="G2482" s="72"/>
      <c r="H2482" s="72"/>
      <c r="I2482" s="72"/>
      <c r="J2482" s="72"/>
      <c r="K2482" s="72"/>
      <c r="L2482" s="72"/>
      <c r="M2482" s="72"/>
      <c r="N2482" s="73"/>
      <c r="O2482" s="33"/>
      <c r="P2482" s="31"/>
      <c r="Q2482" s="34"/>
      <c r="R2482" s="45"/>
      <c r="S2482" s="34"/>
      <c r="T2482" s="45"/>
      <c r="U2482" s="34"/>
      <c r="V2482" s="45"/>
      <c r="W2482" s="46"/>
      <c r="X2482" s="47" t="str">
        <f t="shared" si="1217"/>
        <v/>
      </c>
      <c r="Y2482" s="34"/>
      <c r="Z2482" s="45"/>
      <c r="AA2482" s="34"/>
      <c r="AB2482" s="45"/>
      <c r="AC2482" s="34"/>
      <c r="AD2482" s="45"/>
      <c r="AE2482" s="34"/>
      <c r="AF2482" s="48" t="str">
        <f t="shared" si="1218"/>
        <v/>
      </c>
      <c r="AG2482" s="34"/>
      <c r="AH2482" s="48" t="str">
        <f t="shared" si="1219"/>
        <v/>
      </c>
      <c r="AJ2482" s="48" t="str">
        <f t="shared" si="1234"/>
        <v/>
      </c>
      <c r="AK2482" s="34"/>
      <c r="AL2482" s="47" t="str">
        <f t="shared" si="1220"/>
        <v/>
      </c>
      <c r="AM2482" s="34"/>
      <c r="AN2482" s="47" t="str">
        <f t="shared" si="1221"/>
        <v/>
      </c>
      <c r="AP2482" s="36">
        <f t="shared" si="1235"/>
        <v>0</v>
      </c>
      <c r="AQ2482" s="36">
        <f t="shared" si="1222"/>
        <v>0</v>
      </c>
      <c r="AR2482" s="36">
        <f t="shared" si="1223"/>
        <v>0</v>
      </c>
      <c r="AS2482" s="36">
        <f t="shared" si="1224"/>
        <v>0</v>
      </c>
      <c r="AT2482" s="36">
        <f t="shared" si="1225"/>
        <v>0</v>
      </c>
      <c r="AU2482" s="36">
        <f t="shared" si="1226"/>
        <v>0</v>
      </c>
      <c r="AV2482" s="36">
        <f t="shared" si="1236"/>
        <v>0</v>
      </c>
      <c r="AW2482" s="36">
        <f t="shared" si="1237"/>
        <v>0</v>
      </c>
      <c r="AX2482" s="36">
        <f t="shared" si="1227"/>
        <v>0</v>
      </c>
      <c r="AY2482" s="36">
        <f t="shared" si="1238"/>
        <v>0</v>
      </c>
      <c r="AZ2482" s="36">
        <f t="shared" si="1239"/>
        <v>0</v>
      </c>
      <c r="BA2482" s="36">
        <f t="shared" si="1228"/>
        <v>0</v>
      </c>
      <c r="BB2482" s="36">
        <f t="shared" si="1229"/>
        <v>0</v>
      </c>
      <c r="BC2482" s="36">
        <f t="shared" si="1230"/>
        <v>0</v>
      </c>
      <c r="BD2482" s="36">
        <f t="shared" si="1231"/>
        <v>0</v>
      </c>
      <c r="BE2482" s="36">
        <f t="shared" si="1232"/>
        <v>0</v>
      </c>
      <c r="BF2482" s="36">
        <f t="shared" si="1240"/>
        <v>2482</v>
      </c>
      <c r="BG2482" s="36">
        <f t="shared" si="1241"/>
        <v>0</v>
      </c>
      <c r="BH2482" s="36">
        <f t="shared" si="1242"/>
        <v>0</v>
      </c>
      <c r="BI2482" s="36">
        <f t="shared" si="1243"/>
        <v>0</v>
      </c>
      <c r="BJ2482" s="29">
        <f t="shared" si="1233"/>
        <v>0</v>
      </c>
      <c r="BK2482" s="29">
        <f t="shared" si="1244"/>
        <v>0</v>
      </c>
      <c r="BL2482" s="29">
        <f t="shared" si="1245"/>
        <v>0</v>
      </c>
      <c r="BM2482" s="29">
        <f t="shared" si="1246"/>
        <v>0</v>
      </c>
      <c r="BN2482" s="36">
        <f t="shared" si="1247"/>
        <v>0</v>
      </c>
      <c r="BQ2482" s="29">
        <f t="shared" si="1248"/>
        <v>0</v>
      </c>
    </row>
    <row r="2483" spans="2:69" s="35" customFormat="1" ht="30" customHeight="1" x14ac:dyDescent="0.15">
      <c r="B2483" s="31"/>
      <c r="C2483" s="32"/>
      <c r="D2483" s="71"/>
      <c r="E2483" s="72"/>
      <c r="F2483" s="72"/>
      <c r="G2483" s="72"/>
      <c r="H2483" s="72"/>
      <c r="I2483" s="72"/>
      <c r="J2483" s="72"/>
      <c r="K2483" s="72"/>
      <c r="L2483" s="72"/>
      <c r="M2483" s="72"/>
      <c r="N2483" s="73"/>
      <c r="O2483" s="33"/>
      <c r="P2483" s="31"/>
      <c r="Q2483" s="34"/>
      <c r="R2483" s="45"/>
      <c r="S2483" s="34"/>
      <c r="T2483" s="45"/>
      <c r="U2483" s="34"/>
      <c r="V2483" s="45"/>
      <c r="W2483" s="46"/>
      <c r="X2483" s="47" t="str">
        <f t="shared" si="1217"/>
        <v/>
      </c>
      <c r="Y2483" s="34"/>
      <c r="Z2483" s="45"/>
      <c r="AA2483" s="34"/>
      <c r="AB2483" s="45"/>
      <c r="AC2483" s="34"/>
      <c r="AD2483" s="45"/>
      <c r="AE2483" s="34"/>
      <c r="AF2483" s="48" t="str">
        <f t="shared" si="1218"/>
        <v/>
      </c>
      <c r="AG2483" s="34"/>
      <c r="AH2483" s="48" t="str">
        <f t="shared" si="1219"/>
        <v/>
      </c>
      <c r="AJ2483" s="48" t="str">
        <f t="shared" si="1234"/>
        <v/>
      </c>
      <c r="AK2483" s="34"/>
      <c r="AL2483" s="47" t="str">
        <f t="shared" si="1220"/>
        <v/>
      </c>
      <c r="AM2483" s="34"/>
      <c r="AN2483" s="47" t="str">
        <f t="shared" si="1221"/>
        <v/>
      </c>
      <c r="AP2483" s="36">
        <f t="shared" si="1235"/>
        <v>0</v>
      </c>
      <c r="AQ2483" s="36">
        <f t="shared" si="1222"/>
        <v>0</v>
      </c>
      <c r="AR2483" s="36">
        <f t="shared" si="1223"/>
        <v>0</v>
      </c>
      <c r="AS2483" s="36">
        <f t="shared" si="1224"/>
        <v>0</v>
      </c>
      <c r="AT2483" s="36">
        <f t="shared" si="1225"/>
        <v>0</v>
      </c>
      <c r="AU2483" s="36">
        <f t="shared" si="1226"/>
        <v>0</v>
      </c>
      <c r="AV2483" s="36">
        <f t="shared" si="1236"/>
        <v>0</v>
      </c>
      <c r="AW2483" s="36">
        <f t="shared" si="1237"/>
        <v>0</v>
      </c>
      <c r="AX2483" s="36">
        <f t="shared" si="1227"/>
        <v>0</v>
      </c>
      <c r="AY2483" s="36">
        <f t="shared" si="1238"/>
        <v>0</v>
      </c>
      <c r="AZ2483" s="36">
        <f t="shared" si="1239"/>
        <v>0</v>
      </c>
      <c r="BA2483" s="36">
        <f t="shared" si="1228"/>
        <v>0</v>
      </c>
      <c r="BB2483" s="36">
        <f t="shared" si="1229"/>
        <v>0</v>
      </c>
      <c r="BC2483" s="36">
        <f t="shared" si="1230"/>
        <v>0</v>
      </c>
      <c r="BD2483" s="36">
        <f t="shared" si="1231"/>
        <v>0</v>
      </c>
      <c r="BE2483" s="36">
        <f t="shared" si="1232"/>
        <v>0</v>
      </c>
      <c r="BF2483" s="36">
        <f t="shared" si="1240"/>
        <v>2483</v>
      </c>
      <c r="BG2483" s="36">
        <f t="shared" si="1241"/>
        <v>0</v>
      </c>
      <c r="BH2483" s="36">
        <f t="shared" si="1242"/>
        <v>0</v>
      </c>
      <c r="BI2483" s="36">
        <f t="shared" si="1243"/>
        <v>0</v>
      </c>
      <c r="BJ2483" s="29">
        <f t="shared" si="1233"/>
        <v>0</v>
      </c>
      <c r="BK2483" s="29">
        <f t="shared" si="1244"/>
        <v>0</v>
      </c>
      <c r="BL2483" s="29">
        <f t="shared" si="1245"/>
        <v>0</v>
      </c>
      <c r="BM2483" s="29">
        <f t="shared" si="1246"/>
        <v>0</v>
      </c>
      <c r="BN2483" s="36">
        <f t="shared" si="1247"/>
        <v>0</v>
      </c>
      <c r="BQ2483" s="29">
        <f t="shared" si="1248"/>
        <v>0</v>
      </c>
    </row>
    <row r="2484" spans="2:69" s="35" customFormat="1" ht="30" customHeight="1" x14ac:dyDescent="0.15">
      <c r="B2484" s="31"/>
      <c r="C2484" s="32"/>
      <c r="D2484" s="71"/>
      <c r="E2484" s="72"/>
      <c r="F2484" s="72"/>
      <c r="G2484" s="72"/>
      <c r="H2484" s="72"/>
      <c r="I2484" s="72"/>
      <c r="J2484" s="72"/>
      <c r="K2484" s="72"/>
      <c r="L2484" s="72"/>
      <c r="M2484" s="72"/>
      <c r="N2484" s="73"/>
      <c r="O2484" s="33"/>
      <c r="P2484" s="31"/>
      <c r="Q2484" s="34"/>
      <c r="R2484" s="45"/>
      <c r="S2484" s="34"/>
      <c r="T2484" s="45"/>
      <c r="U2484" s="34"/>
      <c r="V2484" s="45"/>
      <c r="W2484" s="46"/>
      <c r="X2484" s="47" t="str">
        <f t="shared" si="1217"/>
        <v/>
      </c>
      <c r="Y2484" s="34"/>
      <c r="Z2484" s="45"/>
      <c r="AA2484" s="34"/>
      <c r="AB2484" s="45"/>
      <c r="AC2484" s="34"/>
      <c r="AD2484" s="45"/>
      <c r="AE2484" s="34"/>
      <c r="AF2484" s="48" t="str">
        <f t="shared" si="1218"/>
        <v/>
      </c>
      <c r="AG2484" s="34"/>
      <c r="AH2484" s="48" t="str">
        <f t="shared" si="1219"/>
        <v/>
      </c>
      <c r="AJ2484" s="48" t="str">
        <f t="shared" si="1234"/>
        <v/>
      </c>
      <c r="AK2484" s="34"/>
      <c r="AL2484" s="47" t="str">
        <f t="shared" si="1220"/>
        <v/>
      </c>
      <c r="AM2484" s="34"/>
      <c r="AN2484" s="47" t="str">
        <f t="shared" si="1221"/>
        <v/>
      </c>
      <c r="AP2484" s="36">
        <f t="shared" si="1235"/>
        <v>0</v>
      </c>
      <c r="AQ2484" s="36">
        <f t="shared" si="1222"/>
        <v>0</v>
      </c>
      <c r="AR2484" s="36">
        <f t="shared" si="1223"/>
        <v>0</v>
      </c>
      <c r="AS2484" s="36">
        <f t="shared" si="1224"/>
        <v>0</v>
      </c>
      <c r="AT2484" s="36">
        <f t="shared" si="1225"/>
        <v>0</v>
      </c>
      <c r="AU2484" s="36">
        <f t="shared" si="1226"/>
        <v>0</v>
      </c>
      <c r="AV2484" s="36">
        <f t="shared" si="1236"/>
        <v>0</v>
      </c>
      <c r="AW2484" s="36">
        <f t="shared" si="1237"/>
        <v>0</v>
      </c>
      <c r="AX2484" s="36">
        <f t="shared" si="1227"/>
        <v>0</v>
      </c>
      <c r="AY2484" s="36">
        <f t="shared" si="1238"/>
        <v>0</v>
      </c>
      <c r="AZ2484" s="36">
        <f t="shared" si="1239"/>
        <v>0</v>
      </c>
      <c r="BA2484" s="36">
        <f t="shared" si="1228"/>
        <v>0</v>
      </c>
      <c r="BB2484" s="36">
        <f t="shared" si="1229"/>
        <v>0</v>
      </c>
      <c r="BC2484" s="36">
        <f t="shared" si="1230"/>
        <v>0</v>
      </c>
      <c r="BD2484" s="36">
        <f t="shared" si="1231"/>
        <v>0</v>
      </c>
      <c r="BE2484" s="36">
        <f t="shared" si="1232"/>
        <v>0</v>
      </c>
      <c r="BF2484" s="36">
        <f t="shared" si="1240"/>
        <v>2484</v>
      </c>
      <c r="BG2484" s="36">
        <f t="shared" si="1241"/>
        <v>0</v>
      </c>
      <c r="BH2484" s="36">
        <f t="shared" si="1242"/>
        <v>0</v>
      </c>
      <c r="BI2484" s="36">
        <f t="shared" si="1243"/>
        <v>0</v>
      </c>
      <c r="BJ2484" s="29">
        <f t="shared" si="1233"/>
        <v>0</v>
      </c>
      <c r="BK2484" s="29">
        <f t="shared" si="1244"/>
        <v>0</v>
      </c>
      <c r="BL2484" s="29">
        <f t="shared" si="1245"/>
        <v>0</v>
      </c>
      <c r="BM2484" s="29">
        <f t="shared" si="1246"/>
        <v>0</v>
      </c>
      <c r="BN2484" s="36">
        <f t="shared" si="1247"/>
        <v>0</v>
      </c>
      <c r="BQ2484" s="29">
        <f t="shared" si="1248"/>
        <v>0</v>
      </c>
    </row>
    <row r="2485" spans="2:69" s="35" customFormat="1" ht="30" customHeight="1" x14ac:dyDescent="0.15">
      <c r="B2485" s="31"/>
      <c r="C2485" s="32"/>
      <c r="D2485" s="71"/>
      <c r="E2485" s="72"/>
      <c r="F2485" s="72"/>
      <c r="G2485" s="72"/>
      <c r="H2485" s="72"/>
      <c r="I2485" s="72"/>
      <c r="J2485" s="72"/>
      <c r="K2485" s="72"/>
      <c r="L2485" s="72"/>
      <c r="M2485" s="72"/>
      <c r="N2485" s="73"/>
      <c r="O2485" s="33"/>
      <c r="P2485" s="31"/>
      <c r="Q2485" s="34"/>
      <c r="R2485" s="45"/>
      <c r="S2485" s="34"/>
      <c r="T2485" s="45"/>
      <c r="U2485" s="34"/>
      <c r="V2485" s="45"/>
      <c r="W2485" s="46"/>
      <c r="X2485" s="47" t="str">
        <f t="shared" si="1217"/>
        <v/>
      </c>
      <c r="Y2485" s="34"/>
      <c r="Z2485" s="45"/>
      <c r="AA2485" s="34"/>
      <c r="AB2485" s="45"/>
      <c r="AC2485" s="34"/>
      <c r="AD2485" s="45"/>
      <c r="AE2485" s="34"/>
      <c r="AF2485" s="48" t="str">
        <f t="shared" si="1218"/>
        <v/>
      </c>
      <c r="AG2485" s="34"/>
      <c r="AH2485" s="48" t="str">
        <f t="shared" si="1219"/>
        <v/>
      </c>
      <c r="AJ2485" s="48" t="str">
        <f t="shared" si="1234"/>
        <v/>
      </c>
      <c r="AK2485" s="34"/>
      <c r="AL2485" s="47" t="str">
        <f t="shared" si="1220"/>
        <v/>
      </c>
      <c r="AM2485" s="34"/>
      <c r="AN2485" s="47" t="str">
        <f t="shared" si="1221"/>
        <v/>
      </c>
      <c r="AP2485" s="36">
        <f t="shared" si="1235"/>
        <v>0</v>
      </c>
      <c r="AQ2485" s="36">
        <f t="shared" si="1222"/>
        <v>0</v>
      </c>
      <c r="AR2485" s="36">
        <f t="shared" si="1223"/>
        <v>0</v>
      </c>
      <c r="AS2485" s="36">
        <f t="shared" si="1224"/>
        <v>0</v>
      </c>
      <c r="AT2485" s="36">
        <f t="shared" si="1225"/>
        <v>0</v>
      </c>
      <c r="AU2485" s="36">
        <f t="shared" si="1226"/>
        <v>0</v>
      </c>
      <c r="AV2485" s="36">
        <f t="shared" si="1236"/>
        <v>0</v>
      </c>
      <c r="AW2485" s="36">
        <f t="shared" si="1237"/>
        <v>0</v>
      </c>
      <c r="AX2485" s="36">
        <f t="shared" si="1227"/>
        <v>0</v>
      </c>
      <c r="AY2485" s="36">
        <f t="shared" si="1238"/>
        <v>0</v>
      </c>
      <c r="AZ2485" s="36">
        <f t="shared" si="1239"/>
        <v>0</v>
      </c>
      <c r="BA2485" s="36">
        <f t="shared" si="1228"/>
        <v>0</v>
      </c>
      <c r="BB2485" s="36">
        <f t="shared" si="1229"/>
        <v>0</v>
      </c>
      <c r="BC2485" s="36">
        <f t="shared" si="1230"/>
        <v>0</v>
      </c>
      <c r="BD2485" s="36">
        <f t="shared" si="1231"/>
        <v>0</v>
      </c>
      <c r="BE2485" s="36">
        <f t="shared" si="1232"/>
        <v>0</v>
      </c>
      <c r="BF2485" s="36">
        <f t="shared" si="1240"/>
        <v>2485</v>
      </c>
      <c r="BG2485" s="36">
        <f t="shared" si="1241"/>
        <v>0</v>
      </c>
      <c r="BH2485" s="36">
        <f t="shared" si="1242"/>
        <v>0</v>
      </c>
      <c r="BI2485" s="36">
        <f t="shared" si="1243"/>
        <v>0</v>
      </c>
      <c r="BJ2485" s="29">
        <f t="shared" si="1233"/>
        <v>0</v>
      </c>
      <c r="BK2485" s="29">
        <f t="shared" si="1244"/>
        <v>0</v>
      </c>
      <c r="BL2485" s="29">
        <f t="shared" si="1245"/>
        <v>0</v>
      </c>
      <c r="BM2485" s="29">
        <f t="shared" si="1246"/>
        <v>0</v>
      </c>
      <c r="BN2485" s="36">
        <f t="shared" si="1247"/>
        <v>0</v>
      </c>
      <c r="BQ2485" s="29">
        <f t="shared" si="1248"/>
        <v>0</v>
      </c>
    </row>
    <row r="2486" spans="2:69" s="35" customFormat="1" ht="30" customHeight="1" x14ac:dyDescent="0.15">
      <c r="B2486" s="31"/>
      <c r="C2486" s="32"/>
      <c r="D2486" s="71"/>
      <c r="E2486" s="72"/>
      <c r="F2486" s="72"/>
      <c r="G2486" s="72"/>
      <c r="H2486" s="72"/>
      <c r="I2486" s="72"/>
      <c r="J2486" s="72"/>
      <c r="K2486" s="72"/>
      <c r="L2486" s="72"/>
      <c r="M2486" s="72"/>
      <c r="N2486" s="73"/>
      <c r="O2486" s="33"/>
      <c r="P2486" s="31"/>
      <c r="Q2486" s="34"/>
      <c r="R2486" s="45"/>
      <c r="S2486" s="34"/>
      <c r="T2486" s="45"/>
      <c r="U2486" s="34"/>
      <c r="V2486" s="45"/>
      <c r="W2486" s="46"/>
      <c r="X2486" s="47" t="str">
        <f t="shared" si="1217"/>
        <v/>
      </c>
      <c r="Y2486" s="34"/>
      <c r="Z2486" s="45"/>
      <c r="AA2486" s="34"/>
      <c r="AB2486" s="45"/>
      <c r="AC2486" s="34"/>
      <c r="AD2486" s="45"/>
      <c r="AE2486" s="34"/>
      <c r="AF2486" s="48" t="str">
        <f t="shared" si="1218"/>
        <v/>
      </c>
      <c r="AG2486" s="34"/>
      <c r="AH2486" s="48" t="str">
        <f t="shared" si="1219"/>
        <v/>
      </c>
      <c r="AJ2486" s="48" t="str">
        <f t="shared" si="1234"/>
        <v/>
      </c>
      <c r="AK2486" s="34"/>
      <c r="AL2486" s="47" t="str">
        <f t="shared" si="1220"/>
        <v/>
      </c>
      <c r="AM2486" s="34"/>
      <c r="AN2486" s="47" t="str">
        <f t="shared" si="1221"/>
        <v/>
      </c>
      <c r="AP2486" s="36">
        <f t="shared" si="1235"/>
        <v>0</v>
      </c>
      <c r="AQ2486" s="36">
        <f t="shared" si="1222"/>
        <v>0</v>
      </c>
      <c r="AR2486" s="36">
        <f t="shared" si="1223"/>
        <v>0</v>
      </c>
      <c r="AS2486" s="36">
        <f t="shared" si="1224"/>
        <v>0</v>
      </c>
      <c r="AT2486" s="36">
        <f t="shared" si="1225"/>
        <v>0</v>
      </c>
      <c r="AU2486" s="36">
        <f t="shared" si="1226"/>
        <v>0</v>
      </c>
      <c r="AV2486" s="36">
        <f t="shared" si="1236"/>
        <v>0</v>
      </c>
      <c r="AW2486" s="36">
        <f t="shared" si="1237"/>
        <v>0</v>
      </c>
      <c r="AX2486" s="36">
        <f t="shared" si="1227"/>
        <v>0</v>
      </c>
      <c r="AY2486" s="36">
        <f t="shared" si="1238"/>
        <v>0</v>
      </c>
      <c r="AZ2486" s="36">
        <f t="shared" si="1239"/>
        <v>0</v>
      </c>
      <c r="BA2486" s="36">
        <f t="shared" si="1228"/>
        <v>0</v>
      </c>
      <c r="BB2486" s="36">
        <f t="shared" si="1229"/>
        <v>0</v>
      </c>
      <c r="BC2486" s="36">
        <f t="shared" si="1230"/>
        <v>0</v>
      </c>
      <c r="BD2486" s="36">
        <f t="shared" si="1231"/>
        <v>0</v>
      </c>
      <c r="BE2486" s="36">
        <f t="shared" si="1232"/>
        <v>0</v>
      </c>
      <c r="BF2486" s="36">
        <f t="shared" si="1240"/>
        <v>2486</v>
      </c>
      <c r="BG2486" s="36">
        <f t="shared" si="1241"/>
        <v>0</v>
      </c>
      <c r="BH2486" s="36">
        <f t="shared" si="1242"/>
        <v>0</v>
      </c>
      <c r="BI2486" s="36">
        <f t="shared" si="1243"/>
        <v>0</v>
      </c>
      <c r="BJ2486" s="29">
        <f t="shared" si="1233"/>
        <v>0</v>
      </c>
      <c r="BK2486" s="29">
        <f t="shared" si="1244"/>
        <v>0</v>
      </c>
      <c r="BL2486" s="29">
        <f t="shared" si="1245"/>
        <v>0</v>
      </c>
      <c r="BM2486" s="29">
        <f t="shared" si="1246"/>
        <v>0</v>
      </c>
      <c r="BN2486" s="36">
        <f t="shared" si="1247"/>
        <v>0</v>
      </c>
      <c r="BQ2486" s="29">
        <f t="shared" si="1248"/>
        <v>0</v>
      </c>
    </row>
    <row r="2487" spans="2:69" s="35" customFormat="1" ht="30" customHeight="1" x14ac:dyDescent="0.15">
      <c r="B2487" s="31"/>
      <c r="C2487" s="32"/>
      <c r="D2487" s="71"/>
      <c r="E2487" s="72"/>
      <c r="F2487" s="72"/>
      <c r="G2487" s="72"/>
      <c r="H2487" s="72"/>
      <c r="I2487" s="72"/>
      <c r="J2487" s="72"/>
      <c r="K2487" s="72"/>
      <c r="L2487" s="72"/>
      <c r="M2487" s="72"/>
      <c r="N2487" s="73"/>
      <c r="O2487" s="33"/>
      <c r="P2487" s="31"/>
      <c r="Q2487" s="34"/>
      <c r="R2487" s="45"/>
      <c r="S2487" s="34"/>
      <c r="T2487" s="45"/>
      <c r="U2487" s="34"/>
      <c r="V2487" s="45"/>
      <c r="W2487" s="46"/>
      <c r="X2487" s="47" t="str">
        <f t="shared" si="1217"/>
        <v/>
      </c>
      <c r="Y2487" s="34"/>
      <c r="Z2487" s="45"/>
      <c r="AA2487" s="34"/>
      <c r="AB2487" s="45"/>
      <c r="AC2487" s="34"/>
      <c r="AD2487" s="45"/>
      <c r="AE2487" s="34"/>
      <c r="AF2487" s="48" t="str">
        <f t="shared" si="1218"/>
        <v/>
      </c>
      <c r="AG2487" s="34"/>
      <c r="AH2487" s="48" t="str">
        <f t="shared" si="1219"/>
        <v/>
      </c>
      <c r="AJ2487" s="48" t="str">
        <f t="shared" si="1234"/>
        <v/>
      </c>
      <c r="AK2487" s="34"/>
      <c r="AL2487" s="47" t="str">
        <f t="shared" si="1220"/>
        <v/>
      </c>
      <c r="AM2487" s="34"/>
      <c r="AN2487" s="47" t="str">
        <f t="shared" si="1221"/>
        <v/>
      </c>
      <c r="AP2487" s="36">
        <f t="shared" si="1235"/>
        <v>0</v>
      </c>
      <c r="AQ2487" s="36">
        <f t="shared" si="1222"/>
        <v>0</v>
      </c>
      <c r="AR2487" s="36">
        <f t="shared" si="1223"/>
        <v>0</v>
      </c>
      <c r="AS2487" s="36">
        <f t="shared" si="1224"/>
        <v>0</v>
      </c>
      <c r="AT2487" s="36">
        <f t="shared" si="1225"/>
        <v>0</v>
      </c>
      <c r="AU2487" s="36">
        <f t="shared" si="1226"/>
        <v>0</v>
      </c>
      <c r="AV2487" s="36">
        <f t="shared" si="1236"/>
        <v>0</v>
      </c>
      <c r="AW2487" s="36">
        <f t="shared" si="1237"/>
        <v>0</v>
      </c>
      <c r="AX2487" s="36">
        <f t="shared" si="1227"/>
        <v>0</v>
      </c>
      <c r="AY2487" s="36">
        <f t="shared" si="1238"/>
        <v>0</v>
      </c>
      <c r="AZ2487" s="36">
        <f t="shared" si="1239"/>
        <v>0</v>
      </c>
      <c r="BA2487" s="36">
        <f t="shared" si="1228"/>
        <v>0</v>
      </c>
      <c r="BB2487" s="36">
        <f t="shared" si="1229"/>
        <v>0</v>
      </c>
      <c r="BC2487" s="36">
        <f t="shared" si="1230"/>
        <v>0</v>
      </c>
      <c r="BD2487" s="36">
        <f t="shared" si="1231"/>
        <v>0</v>
      </c>
      <c r="BE2487" s="36">
        <f t="shared" si="1232"/>
        <v>0</v>
      </c>
      <c r="BF2487" s="36">
        <f t="shared" si="1240"/>
        <v>2487</v>
      </c>
      <c r="BG2487" s="36">
        <f t="shared" si="1241"/>
        <v>0</v>
      </c>
      <c r="BH2487" s="36">
        <f t="shared" si="1242"/>
        <v>0</v>
      </c>
      <c r="BI2487" s="36">
        <f t="shared" si="1243"/>
        <v>0</v>
      </c>
      <c r="BJ2487" s="29">
        <f t="shared" si="1233"/>
        <v>0</v>
      </c>
      <c r="BK2487" s="29">
        <f t="shared" si="1244"/>
        <v>0</v>
      </c>
      <c r="BL2487" s="29">
        <f t="shared" si="1245"/>
        <v>0</v>
      </c>
      <c r="BM2487" s="29">
        <f t="shared" si="1246"/>
        <v>0</v>
      </c>
      <c r="BN2487" s="36">
        <f t="shared" si="1247"/>
        <v>0</v>
      </c>
      <c r="BQ2487" s="29">
        <f t="shared" si="1248"/>
        <v>0</v>
      </c>
    </row>
    <row r="2488" spans="2:69" s="35" customFormat="1" ht="30" customHeight="1" x14ac:dyDescent="0.15">
      <c r="B2488" s="31"/>
      <c r="C2488" s="32"/>
      <c r="D2488" s="71"/>
      <c r="E2488" s="72"/>
      <c r="F2488" s="72"/>
      <c r="G2488" s="72"/>
      <c r="H2488" s="72"/>
      <c r="I2488" s="72"/>
      <c r="J2488" s="72"/>
      <c r="K2488" s="72"/>
      <c r="L2488" s="72"/>
      <c r="M2488" s="72"/>
      <c r="N2488" s="73"/>
      <c r="O2488" s="33"/>
      <c r="P2488" s="31"/>
      <c r="Q2488" s="34"/>
      <c r="R2488" s="45"/>
      <c r="S2488" s="34"/>
      <c r="T2488" s="45"/>
      <c r="U2488" s="34"/>
      <c r="V2488" s="45"/>
      <c r="W2488" s="46"/>
      <c r="X2488" s="47" t="str">
        <f t="shared" si="1217"/>
        <v/>
      </c>
      <c r="Y2488" s="34"/>
      <c r="Z2488" s="45"/>
      <c r="AA2488" s="34"/>
      <c r="AB2488" s="45"/>
      <c r="AC2488" s="34"/>
      <c r="AD2488" s="45"/>
      <c r="AE2488" s="34"/>
      <c r="AF2488" s="48" t="str">
        <f t="shared" si="1218"/>
        <v/>
      </c>
      <c r="AG2488" s="34"/>
      <c r="AH2488" s="48" t="str">
        <f t="shared" si="1219"/>
        <v/>
      </c>
      <c r="AJ2488" s="48" t="str">
        <f t="shared" si="1234"/>
        <v/>
      </c>
      <c r="AK2488" s="34"/>
      <c r="AL2488" s="47" t="str">
        <f t="shared" si="1220"/>
        <v/>
      </c>
      <c r="AM2488" s="34"/>
      <c r="AN2488" s="47" t="str">
        <f t="shared" si="1221"/>
        <v/>
      </c>
      <c r="AP2488" s="36">
        <f t="shared" si="1235"/>
        <v>0</v>
      </c>
      <c r="AQ2488" s="36">
        <f t="shared" si="1222"/>
        <v>0</v>
      </c>
      <c r="AR2488" s="36">
        <f t="shared" si="1223"/>
        <v>0</v>
      </c>
      <c r="AS2488" s="36">
        <f t="shared" si="1224"/>
        <v>0</v>
      </c>
      <c r="AT2488" s="36">
        <f t="shared" si="1225"/>
        <v>0</v>
      </c>
      <c r="AU2488" s="36">
        <f t="shared" si="1226"/>
        <v>0</v>
      </c>
      <c r="AV2488" s="36">
        <f t="shared" si="1236"/>
        <v>0</v>
      </c>
      <c r="AW2488" s="36">
        <f t="shared" si="1237"/>
        <v>0</v>
      </c>
      <c r="AX2488" s="36">
        <f t="shared" si="1227"/>
        <v>0</v>
      </c>
      <c r="AY2488" s="36">
        <f t="shared" si="1238"/>
        <v>0</v>
      </c>
      <c r="AZ2488" s="36">
        <f t="shared" si="1239"/>
        <v>0</v>
      </c>
      <c r="BA2488" s="36">
        <f t="shared" si="1228"/>
        <v>0</v>
      </c>
      <c r="BB2488" s="36">
        <f t="shared" si="1229"/>
        <v>0</v>
      </c>
      <c r="BC2488" s="36">
        <f t="shared" si="1230"/>
        <v>0</v>
      </c>
      <c r="BD2488" s="36">
        <f t="shared" si="1231"/>
        <v>0</v>
      </c>
      <c r="BE2488" s="36">
        <f t="shared" si="1232"/>
        <v>0</v>
      </c>
      <c r="BF2488" s="36">
        <f t="shared" si="1240"/>
        <v>2488</v>
      </c>
      <c r="BG2488" s="36">
        <f t="shared" si="1241"/>
        <v>0</v>
      </c>
      <c r="BH2488" s="36">
        <f t="shared" si="1242"/>
        <v>0</v>
      </c>
      <c r="BI2488" s="36">
        <f t="shared" si="1243"/>
        <v>0</v>
      </c>
      <c r="BJ2488" s="29">
        <f t="shared" si="1233"/>
        <v>0</v>
      </c>
      <c r="BK2488" s="29">
        <f t="shared" si="1244"/>
        <v>0</v>
      </c>
      <c r="BL2488" s="29">
        <f t="shared" si="1245"/>
        <v>0</v>
      </c>
      <c r="BM2488" s="29">
        <f t="shared" si="1246"/>
        <v>0</v>
      </c>
      <c r="BN2488" s="36">
        <f t="shared" si="1247"/>
        <v>0</v>
      </c>
      <c r="BQ2488" s="29">
        <f t="shared" si="1248"/>
        <v>0</v>
      </c>
    </row>
    <row r="2489" spans="2:69" s="35" customFormat="1" ht="30" customHeight="1" x14ac:dyDescent="0.15">
      <c r="B2489" s="31"/>
      <c r="C2489" s="32"/>
      <c r="D2489" s="71"/>
      <c r="E2489" s="72"/>
      <c r="F2489" s="72"/>
      <c r="G2489" s="72"/>
      <c r="H2489" s="72"/>
      <c r="I2489" s="72"/>
      <c r="J2489" s="72"/>
      <c r="K2489" s="72"/>
      <c r="L2489" s="72"/>
      <c r="M2489" s="72"/>
      <c r="N2489" s="73"/>
      <c r="O2489" s="33"/>
      <c r="P2489" s="31"/>
      <c r="Q2489" s="34"/>
      <c r="R2489" s="45"/>
      <c r="S2489" s="34"/>
      <c r="T2489" s="45"/>
      <c r="U2489" s="34"/>
      <c r="V2489" s="45"/>
      <c r="W2489" s="46"/>
      <c r="X2489" s="47" t="str">
        <f t="shared" si="1217"/>
        <v/>
      </c>
      <c r="Y2489" s="34"/>
      <c r="Z2489" s="45"/>
      <c r="AA2489" s="34"/>
      <c r="AB2489" s="45"/>
      <c r="AC2489" s="34"/>
      <c r="AD2489" s="45"/>
      <c r="AE2489" s="34"/>
      <c r="AF2489" s="48" t="str">
        <f t="shared" si="1218"/>
        <v/>
      </c>
      <c r="AG2489" s="34"/>
      <c r="AH2489" s="48" t="str">
        <f t="shared" si="1219"/>
        <v/>
      </c>
      <c r="AJ2489" s="48" t="str">
        <f t="shared" si="1234"/>
        <v/>
      </c>
      <c r="AK2489" s="34"/>
      <c r="AL2489" s="47" t="str">
        <f t="shared" si="1220"/>
        <v/>
      </c>
      <c r="AM2489" s="34"/>
      <c r="AN2489" s="47" t="str">
        <f t="shared" si="1221"/>
        <v/>
      </c>
      <c r="AP2489" s="36">
        <f t="shared" si="1235"/>
        <v>0</v>
      </c>
      <c r="AQ2489" s="36">
        <f t="shared" si="1222"/>
        <v>0</v>
      </c>
      <c r="AR2489" s="36">
        <f t="shared" si="1223"/>
        <v>0</v>
      </c>
      <c r="AS2489" s="36">
        <f t="shared" si="1224"/>
        <v>0</v>
      </c>
      <c r="AT2489" s="36">
        <f t="shared" si="1225"/>
        <v>0</v>
      </c>
      <c r="AU2489" s="36">
        <f t="shared" si="1226"/>
        <v>0</v>
      </c>
      <c r="AV2489" s="36">
        <f t="shared" si="1236"/>
        <v>0</v>
      </c>
      <c r="AW2489" s="36">
        <f t="shared" si="1237"/>
        <v>0</v>
      </c>
      <c r="AX2489" s="36">
        <f t="shared" si="1227"/>
        <v>0</v>
      </c>
      <c r="AY2489" s="36">
        <f t="shared" si="1238"/>
        <v>0</v>
      </c>
      <c r="AZ2489" s="36">
        <f t="shared" si="1239"/>
        <v>0</v>
      </c>
      <c r="BA2489" s="36">
        <f t="shared" si="1228"/>
        <v>0</v>
      </c>
      <c r="BB2489" s="36">
        <f t="shared" si="1229"/>
        <v>0</v>
      </c>
      <c r="BC2489" s="36">
        <f t="shared" si="1230"/>
        <v>0</v>
      </c>
      <c r="BD2489" s="36">
        <f t="shared" si="1231"/>
        <v>0</v>
      </c>
      <c r="BE2489" s="36">
        <f t="shared" si="1232"/>
        <v>0</v>
      </c>
      <c r="BF2489" s="36">
        <f t="shared" si="1240"/>
        <v>2489</v>
      </c>
      <c r="BG2489" s="36">
        <f t="shared" si="1241"/>
        <v>0</v>
      </c>
      <c r="BH2489" s="36">
        <f t="shared" si="1242"/>
        <v>0</v>
      </c>
      <c r="BI2489" s="36">
        <f t="shared" si="1243"/>
        <v>0</v>
      </c>
      <c r="BJ2489" s="29">
        <f t="shared" si="1233"/>
        <v>0</v>
      </c>
      <c r="BK2489" s="29">
        <f t="shared" si="1244"/>
        <v>0</v>
      </c>
      <c r="BL2489" s="29">
        <f t="shared" si="1245"/>
        <v>0</v>
      </c>
      <c r="BM2489" s="29">
        <f t="shared" si="1246"/>
        <v>0</v>
      </c>
      <c r="BN2489" s="36">
        <f t="shared" si="1247"/>
        <v>0</v>
      </c>
      <c r="BQ2489" s="29">
        <f t="shared" si="1248"/>
        <v>0</v>
      </c>
    </row>
    <row r="2490" spans="2:69" s="35" customFormat="1" ht="30" customHeight="1" x14ac:dyDescent="0.15">
      <c r="B2490" s="31"/>
      <c r="C2490" s="32"/>
      <c r="D2490" s="71"/>
      <c r="E2490" s="72"/>
      <c r="F2490" s="72"/>
      <c r="G2490" s="72"/>
      <c r="H2490" s="72"/>
      <c r="I2490" s="72"/>
      <c r="J2490" s="72"/>
      <c r="K2490" s="72"/>
      <c r="L2490" s="72"/>
      <c r="M2490" s="72"/>
      <c r="N2490" s="73"/>
      <c r="O2490" s="33"/>
      <c r="P2490" s="31"/>
      <c r="Q2490" s="34"/>
      <c r="R2490" s="45"/>
      <c r="S2490" s="34"/>
      <c r="T2490" s="45"/>
      <c r="U2490" s="34"/>
      <c r="V2490" s="45"/>
      <c r="W2490" s="46"/>
      <c r="X2490" s="47" t="str">
        <f t="shared" si="1217"/>
        <v/>
      </c>
      <c r="Y2490" s="34"/>
      <c r="Z2490" s="45"/>
      <c r="AA2490" s="34"/>
      <c r="AB2490" s="45"/>
      <c r="AC2490" s="34"/>
      <c r="AD2490" s="45"/>
      <c r="AE2490" s="34"/>
      <c r="AF2490" s="48" t="str">
        <f t="shared" si="1218"/>
        <v/>
      </c>
      <c r="AG2490" s="34"/>
      <c r="AH2490" s="48" t="str">
        <f t="shared" si="1219"/>
        <v/>
      </c>
      <c r="AJ2490" s="48" t="str">
        <f t="shared" si="1234"/>
        <v/>
      </c>
      <c r="AK2490" s="34"/>
      <c r="AL2490" s="47" t="str">
        <f t="shared" si="1220"/>
        <v/>
      </c>
      <c r="AM2490" s="34"/>
      <c r="AN2490" s="47" t="str">
        <f t="shared" si="1221"/>
        <v/>
      </c>
      <c r="AP2490" s="36">
        <f t="shared" si="1235"/>
        <v>0</v>
      </c>
      <c r="AQ2490" s="36">
        <f t="shared" si="1222"/>
        <v>0</v>
      </c>
      <c r="AR2490" s="36">
        <f t="shared" si="1223"/>
        <v>0</v>
      </c>
      <c r="AS2490" s="36">
        <f t="shared" si="1224"/>
        <v>0</v>
      </c>
      <c r="AT2490" s="36">
        <f t="shared" si="1225"/>
        <v>0</v>
      </c>
      <c r="AU2490" s="36">
        <f t="shared" si="1226"/>
        <v>0</v>
      </c>
      <c r="AV2490" s="36">
        <f t="shared" si="1236"/>
        <v>0</v>
      </c>
      <c r="AW2490" s="36">
        <f t="shared" si="1237"/>
        <v>0</v>
      </c>
      <c r="AX2490" s="36">
        <f t="shared" si="1227"/>
        <v>0</v>
      </c>
      <c r="AY2490" s="36">
        <f t="shared" si="1238"/>
        <v>0</v>
      </c>
      <c r="AZ2490" s="36">
        <f t="shared" si="1239"/>
        <v>0</v>
      </c>
      <c r="BA2490" s="36">
        <f t="shared" si="1228"/>
        <v>0</v>
      </c>
      <c r="BB2490" s="36">
        <f t="shared" si="1229"/>
        <v>0</v>
      </c>
      <c r="BC2490" s="36">
        <f t="shared" si="1230"/>
        <v>0</v>
      </c>
      <c r="BD2490" s="36">
        <f t="shared" si="1231"/>
        <v>0</v>
      </c>
      <c r="BE2490" s="36">
        <f t="shared" si="1232"/>
        <v>0</v>
      </c>
      <c r="BF2490" s="36">
        <f t="shared" si="1240"/>
        <v>2490</v>
      </c>
      <c r="BG2490" s="36">
        <f t="shared" si="1241"/>
        <v>0</v>
      </c>
      <c r="BH2490" s="36">
        <f t="shared" si="1242"/>
        <v>0</v>
      </c>
      <c r="BI2490" s="36">
        <f t="shared" si="1243"/>
        <v>0</v>
      </c>
      <c r="BJ2490" s="29">
        <f t="shared" si="1233"/>
        <v>0</v>
      </c>
      <c r="BK2490" s="29">
        <f t="shared" si="1244"/>
        <v>0</v>
      </c>
      <c r="BL2490" s="29">
        <f t="shared" si="1245"/>
        <v>0</v>
      </c>
      <c r="BM2490" s="29">
        <f t="shared" si="1246"/>
        <v>0</v>
      </c>
      <c r="BN2490" s="36">
        <f t="shared" si="1247"/>
        <v>0</v>
      </c>
      <c r="BQ2490" s="29">
        <f t="shared" si="1248"/>
        <v>0</v>
      </c>
    </row>
    <row r="2491" spans="2:69" s="35" customFormat="1" ht="30" customHeight="1" x14ac:dyDescent="0.15">
      <c r="B2491" s="31"/>
      <c r="C2491" s="32"/>
      <c r="D2491" s="71"/>
      <c r="E2491" s="72"/>
      <c r="F2491" s="72"/>
      <c r="G2491" s="72"/>
      <c r="H2491" s="72"/>
      <c r="I2491" s="72"/>
      <c r="J2491" s="72"/>
      <c r="K2491" s="72"/>
      <c r="L2491" s="72"/>
      <c r="M2491" s="72"/>
      <c r="N2491" s="73"/>
      <c r="O2491" s="33"/>
      <c r="P2491" s="31"/>
      <c r="Q2491" s="34"/>
      <c r="R2491" s="45"/>
      <c r="S2491" s="34"/>
      <c r="T2491" s="45"/>
      <c r="U2491" s="34"/>
      <c r="V2491" s="45"/>
      <c r="W2491" s="46"/>
      <c r="X2491" s="47" t="str">
        <f t="shared" si="1217"/>
        <v/>
      </c>
      <c r="Y2491" s="34"/>
      <c r="Z2491" s="45"/>
      <c r="AA2491" s="34"/>
      <c r="AB2491" s="45"/>
      <c r="AC2491" s="34"/>
      <c r="AD2491" s="45"/>
      <c r="AE2491" s="34"/>
      <c r="AF2491" s="48" t="str">
        <f t="shared" si="1218"/>
        <v/>
      </c>
      <c r="AG2491" s="34"/>
      <c r="AH2491" s="48" t="str">
        <f t="shared" si="1219"/>
        <v/>
      </c>
      <c r="AJ2491" s="48" t="str">
        <f t="shared" si="1234"/>
        <v/>
      </c>
      <c r="AK2491" s="34"/>
      <c r="AL2491" s="47" t="str">
        <f t="shared" si="1220"/>
        <v/>
      </c>
      <c r="AM2491" s="34"/>
      <c r="AN2491" s="47" t="str">
        <f t="shared" si="1221"/>
        <v/>
      </c>
      <c r="AP2491" s="36">
        <f t="shared" si="1235"/>
        <v>0</v>
      </c>
      <c r="AQ2491" s="36">
        <f t="shared" si="1222"/>
        <v>0</v>
      </c>
      <c r="AR2491" s="36">
        <f t="shared" si="1223"/>
        <v>0</v>
      </c>
      <c r="AS2491" s="36">
        <f t="shared" si="1224"/>
        <v>0</v>
      </c>
      <c r="AT2491" s="36">
        <f t="shared" si="1225"/>
        <v>0</v>
      </c>
      <c r="AU2491" s="36">
        <f t="shared" si="1226"/>
        <v>0</v>
      </c>
      <c r="AV2491" s="36">
        <f t="shared" si="1236"/>
        <v>0</v>
      </c>
      <c r="AW2491" s="36">
        <f t="shared" si="1237"/>
        <v>0</v>
      </c>
      <c r="AX2491" s="36">
        <f t="shared" si="1227"/>
        <v>0</v>
      </c>
      <c r="AY2491" s="36">
        <f t="shared" si="1238"/>
        <v>0</v>
      </c>
      <c r="AZ2491" s="36">
        <f t="shared" si="1239"/>
        <v>0</v>
      </c>
      <c r="BA2491" s="36">
        <f t="shared" si="1228"/>
        <v>0</v>
      </c>
      <c r="BB2491" s="36">
        <f t="shared" si="1229"/>
        <v>0</v>
      </c>
      <c r="BC2491" s="36">
        <f t="shared" si="1230"/>
        <v>0</v>
      </c>
      <c r="BD2491" s="36">
        <f t="shared" si="1231"/>
        <v>0</v>
      </c>
      <c r="BE2491" s="36">
        <f t="shared" si="1232"/>
        <v>0</v>
      </c>
      <c r="BF2491" s="36">
        <f t="shared" si="1240"/>
        <v>2491</v>
      </c>
      <c r="BG2491" s="36">
        <f t="shared" si="1241"/>
        <v>0</v>
      </c>
      <c r="BH2491" s="36">
        <f t="shared" si="1242"/>
        <v>0</v>
      </c>
      <c r="BI2491" s="36">
        <f t="shared" si="1243"/>
        <v>0</v>
      </c>
      <c r="BJ2491" s="29">
        <f t="shared" si="1233"/>
        <v>0</v>
      </c>
      <c r="BK2491" s="29">
        <f t="shared" si="1244"/>
        <v>0</v>
      </c>
      <c r="BL2491" s="29">
        <f t="shared" si="1245"/>
        <v>0</v>
      </c>
      <c r="BM2491" s="29">
        <f t="shared" si="1246"/>
        <v>0</v>
      </c>
      <c r="BN2491" s="36">
        <f t="shared" si="1247"/>
        <v>0</v>
      </c>
      <c r="BQ2491" s="29">
        <f t="shared" si="1248"/>
        <v>0</v>
      </c>
    </row>
    <row r="2492" spans="2:69" s="35" customFormat="1" ht="30" customHeight="1" x14ac:dyDescent="0.15">
      <c r="B2492" s="31"/>
      <c r="C2492" s="32"/>
      <c r="D2492" s="71"/>
      <c r="E2492" s="72"/>
      <c r="F2492" s="72"/>
      <c r="G2492" s="72"/>
      <c r="H2492" s="72"/>
      <c r="I2492" s="72"/>
      <c r="J2492" s="72"/>
      <c r="K2492" s="72"/>
      <c r="L2492" s="72"/>
      <c r="M2492" s="72"/>
      <c r="N2492" s="73"/>
      <c r="O2492" s="33"/>
      <c r="P2492" s="31"/>
      <c r="Q2492" s="34"/>
      <c r="R2492" s="45"/>
      <c r="S2492" s="34"/>
      <c r="T2492" s="45"/>
      <c r="U2492" s="34"/>
      <c r="V2492" s="45"/>
      <c r="W2492" s="46"/>
      <c r="X2492" s="47" t="str">
        <f t="shared" si="1217"/>
        <v/>
      </c>
      <c r="Y2492" s="34"/>
      <c r="Z2492" s="45"/>
      <c r="AA2492" s="34"/>
      <c r="AB2492" s="45"/>
      <c r="AC2492" s="34"/>
      <c r="AD2492" s="45"/>
      <c r="AE2492" s="34"/>
      <c r="AF2492" s="48" t="str">
        <f t="shared" si="1218"/>
        <v/>
      </c>
      <c r="AG2492" s="34"/>
      <c r="AH2492" s="48" t="str">
        <f t="shared" si="1219"/>
        <v/>
      </c>
      <c r="AJ2492" s="48" t="str">
        <f t="shared" si="1234"/>
        <v/>
      </c>
      <c r="AK2492" s="34"/>
      <c r="AL2492" s="47" t="str">
        <f t="shared" si="1220"/>
        <v/>
      </c>
      <c r="AM2492" s="34"/>
      <c r="AN2492" s="47" t="str">
        <f t="shared" si="1221"/>
        <v/>
      </c>
      <c r="AP2492" s="36">
        <f t="shared" si="1235"/>
        <v>0</v>
      </c>
      <c r="AQ2492" s="36">
        <f t="shared" si="1222"/>
        <v>0</v>
      </c>
      <c r="AR2492" s="36">
        <f t="shared" si="1223"/>
        <v>0</v>
      </c>
      <c r="AS2492" s="36">
        <f t="shared" si="1224"/>
        <v>0</v>
      </c>
      <c r="AT2492" s="36">
        <f t="shared" si="1225"/>
        <v>0</v>
      </c>
      <c r="AU2492" s="36">
        <f t="shared" si="1226"/>
        <v>0</v>
      </c>
      <c r="AV2492" s="36">
        <f t="shared" si="1236"/>
        <v>0</v>
      </c>
      <c r="AW2492" s="36">
        <f t="shared" si="1237"/>
        <v>0</v>
      </c>
      <c r="AX2492" s="36">
        <f t="shared" si="1227"/>
        <v>0</v>
      </c>
      <c r="AY2492" s="36">
        <f t="shared" si="1238"/>
        <v>0</v>
      </c>
      <c r="AZ2492" s="36">
        <f t="shared" si="1239"/>
        <v>0</v>
      </c>
      <c r="BA2492" s="36">
        <f t="shared" si="1228"/>
        <v>0</v>
      </c>
      <c r="BB2492" s="36">
        <f t="shared" si="1229"/>
        <v>0</v>
      </c>
      <c r="BC2492" s="36">
        <f t="shared" si="1230"/>
        <v>0</v>
      </c>
      <c r="BD2492" s="36">
        <f t="shared" si="1231"/>
        <v>0</v>
      </c>
      <c r="BE2492" s="36">
        <f t="shared" si="1232"/>
        <v>0</v>
      </c>
      <c r="BF2492" s="36">
        <f t="shared" si="1240"/>
        <v>2492</v>
      </c>
      <c r="BG2492" s="36">
        <f t="shared" si="1241"/>
        <v>0</v>
      </c>
      <c r="BH2492" s="36">
        <f t="shared" si="1242"/>
        <v>0</v>
      </c>
      <c r="BI2492" s="36">
        <f t="shared" si="1243"/>
        <v>0</v>
      </c>
      <c r="BJ2492" s="29">
        <f t="shared" si="1233"/>
        <v>0</v>
      </c>
      <c r="BK2492" s="29">
        <f t="shared" si="1244"/>
        <v>0</v>
      </c>
      <c r="BL2492" s="29">
        <f t="shared" si="1245"/>
        <v>0</v>
      </c>
      <c r="BM2492" s="29">
        <f t="shared" si="1246"/>
        <v>0</v>
      </c>
      <c r="BN2492" s="36">
        <f t="shared" si="1247"/>
        <v>0</v>
      </c>
      <c r="BQ2492" s="29">
        <f t="shared" si="1248"/>
        <v>0</v>
      </c>
    </row>
    <row r="2493" spans="2:69" s="35" customFormat="1" ht="30" customHeight="1" x14ac:dyDescent="0.15">
      <c r="B2493" s="31"/>
      <c r="C2493" s="32"/>
      <c r="D2493" s="71"/>
      <c r="E2493" s="72"/>
      <c r="F2493" s="72"/>
      <c r="G2493" s="72"/>
      <c r="H2493" s="72"/>
      <c r="I2493" s="72"/>
      <c r="J2493" s="72"/>
      <c r="K2493" s="72"/>
      <c r="L2493" s="72"/>
      <c r="M2493" s="72"/>
      <c r="N2493" s="73"/>
      <c r="O2493" s="33"/>
      <c r="P2493" s="31"/>
      <c r="Q2493" s="34"/>
      <c r="R2493" s="45"/>
      <c r="S2493" s="34"/>
      <c r="T2493" s="45"/>
      <c r="U2493" s="34"/>
      <c r="V2493" s="45"/>
      <c r="W2493" s="46"/>
      <c r="X2493" s="47" t="str">
        <f t="shared" si="1217"/>
        <v/>
      </c>
      <c r="Y2493" s="34"/>
      <c r="Z2493" s="45"/>
      <c r="AA2493" s="34"/>
      <c r="AB2493" s="45"/>
      <c r="AC2493" s="34"/>
      <c r="AD2493" s="45"/>
      <c r="AE2493" s="34"/>
      <c r="AF2493" s="48" t="str">
        <f t="shared" si="1218"/>
        <v/>
      </c>
      <c r="AG2493" s="34"/>
      <c r="AH2493" s="48" t="str">
        <f t="shared" si="1219"/>
        <v/>
      </c>
      <c r="AJ2493" s="48" t="str">
        <f t="shared" si="1234"/>
        <v/>
      </c>
      <c r="AK2493" s="34"/>
      <c r="AL2493" s="47" t="str">
        <f t="shared" si="1220"/>
        <v/>
      </c>
      <c r="AM2493" s="34"/>
      <c r="AN2493" s="47" t="str">
        <f t="shared" si="1221"/>
        <v/>
      </c>
      <c r="AP2493" s="36">
        <f t="shared" si="1235"/>
        <v>0</v>
      </c>
      <c r="AQ2493" s="36">
        <f t="shared" si="1222"/>
        <v>0</v>
      </c>
      <c r="AR2493" s="36">
        <f t="shared" si="1223"/>
        <v>0</v>
      </c>
      <c r="AS2493" s="36">
        <f t="shared" si="1224"/>
        <v>0</v>
      </c>
      <c r="AT2493" s="36">
        <f t="shared" si="1225"/>
        <v>0</v>
      </c>
      <c r="AU2493" s="36">
        <f t="shared" si="1226"/>
        <v>0</v>
      </c>
      <c r="AV2493" s="36">
        <f t="shared" si="1236"/>
        <v>0</v>
      </c>
      <c r="AW2493" s="36">
        <f t="shared" si="1237"/>
        <v>0</v>
      </c>
      <c r="AX2493" s="36">
        <f t="shared" si="1227"/>
        <v>0</v>
      </c>
      <c r="AY2493" s="36">
        <f t="shared" si="1238"/>
        <v>0</v>
      </c>
      <c r="AZ2493" s="36">
        <f t="shared" si="1239"/>
        <v>0</v>
      </c>
      <c r="BA2493" s="36">
        <f t="shared" si="1228"/>
        <v>0</v>
      </c>
      <c r="BB2493" s="36">
        <f t="shared" si="1229"/>
        <v>0</v>
      </c>
      <c r="BC2493" s="36">
        <f t="shared" si="1230"/>
        <v>0</v>
      </c>
      <c r="BD2493" s="36">
        <f t="shared" si="1231"/>
        <v>0</v>
      </c>
      <c r="BE2493" s="36">
        <f t="shared" si="1232"/>
        <v>0</v>
      </c>
      <c r="BF2493" s="36">
        <f t="shared" si="1240"/>
        <v>2493</v>
      </c>
      <c r="BG2493" s="36">
        <f t="shared" si="1241"/>
        <v>0</v>
      </c>
      <c r="BH2493" s="36">
        <f t="shared" si="1242"/>
        <v>0</v>
      </c>
      <c r="BI2493" s="36">
        <f t="shared" si="1243"/>
        <v>0</v>
      </c>
      <c r="BJ2493" s="29">
        <f t="shared" si="1233"/>
        <v>0</v>
      </c>
      <c r="BK2493" s="29">
        <f t="shared" si="1244"/>
        <v>0</v>
      </c>
      <c r="BL2493" s="29">
        <f t="shared" si="1245"/>
        <v>0</v>
      </c>
      <c r="BM2493" s="29">
        <f t="shared" si="1246"/>
        <v>0</v>
      </c>
      <c r="BN2493" s="36">
        <f t="shared" si="1247"/>
        <v>0</v>
      </c>
      <c r="BQ2493" s="29">
        <f t="shared" si="1248"/>
        <v>0</v>
      </c>
    </row>
    <row r="2494" spans="2:69" s="35" customFormat="1" ht="30" customHeight="1" x14ac:dyDescent="0.15">
      <c r="B2494" s="31"/>
      <c r="C2494" s="32"/>
      <c r="D2494" s="71"/>
      <c r="E2494" s="72"/>
      <c r="F2494" s="72"/>
      <c r="G2494" s="72"/>
      <c r="H2494" s="72"/>
      <c r="I2494" s="72"/>
      <c r="J2494" s="72"/>
      <c r="K2494" s="72"/>
      <c r="L2494" s="72"/>
      <c r="M2494" s="72"/>
      <c r="N2494" s="73"/>
      <c r="O2494" s="33"/>
      <c r="P2494" s="31"/>
      <c r="Q2494" s="34"/>
      <c r="R2494" s="45"/>
      <c r="S2494" s="34"/>
      <c r="T2494" s="45"/>
      <c r="U2494" s="34"/>
      <c r="V2494" s="45"/>
      <c r="W2494" s="46"/>
      <c r="X2494" s="47" t="str">
        <f t="shared" si="1217"/>
        <v/>
      </c>
      <c r="Y2494" s="34"/>
      <c r="Z2494" s="45"/>
      <c r="AA2494" s="34"/>
      <c r="AB2494" s="45"/>
      <c r="AC2494" s="34"/>
      <c r="AD2494" s="45"/>
      <c r="AE2494" s="34"/>
      <c r="AF2494" s="48" t="str">
        <f t="shared" si="1218"/>
        <v/>
      </c>
      <c r="AG2494" s="34"/>
      <c r="AH2494" s="48" t="str">
        <f t="shared" si="1219"/>
        <v/>
      </c>
      <c r="AJ2494" s="48" t="str">
        <f t="shared" si="1234"/>
        <v/>
      </c>
      <c r="AK2494" s="34"/>
      <c r="AL2494" s="47" t="str">
        <f t="shared" si="1220"/>
        <v/>
      </c>
      <c r="AM2494" s="34"/>
      <c r="AN2494" s="47" t="str">
        <f t="shared" si="1221"/>
        <v/>
      </c>
      <c r="AP2494" s="36">
        <f t="shared" si="1235"/>
        <v>0</v>
      </c>
      <c r="AQ2494" s="36">
        <f t="shared" si="1222"/>
        <v>0</v>
      </c>
      <c r="AR2494" s="36">
        <f t="shared" si="1223"/>
        <v>0</v>
      </c>
      <c r="AS2494" s="36">
        <f t="shared" si="1224"/>
        <v>0</v>
      </c>
      <c r="AT2494" s="36">
        <f t="shared" si="1225"/>
        <v>0</v>
      </c>
      <c r="AU2494" s="36">
        <f t="shared" si="1226"/>
        <v>0</v>
      </c>
      <c r="AV2494" s="36">
        <f t="shared" si="1236"/>
        <v>0</v>
      </c>
      <c r="AW2494" s="36">
        <f t="shared" si="1237"/>
        <v>0</v>
      </c>
      <c r="AX2494" s="36">
        <f t="shared" si="1227"/>
        <v>0</v>
      </c>
      <c r="AY2494" s="36">
        <f t="shared" si="1238"/>
        <v>0</v>
      </c>
      <c r="AZ2494" s="36">
        <f t="shared" si="1239"/>
        <v>0</v>
      </c>
      <c r="BA2494" s="36">
        <f t="shared" si="1228"/>
        <v>0</v>
      </c>
      <c r="BB2494" s="36">
        <f t="shared" si="1229"/>
        <v>0</v>
      </c>
      <c r="BC2494" s="36">
        <f t="shared" si="1230"/>
        <v>0</v>
      </c>
      <c r="BD2494" s="36">
        <f t="shared" si="1231"/>
        <v>0</v>
      </c>
      <c r="BE2494" s="36">
        <f t="shared" si="1232"/>
        <v>0</v>
      </c>
      <c r="BF2494" s="36">
        <f t="shared" si="1240"/>
        <v>2494</v>
      </c>
      <c r="BG2494" s="36">
        <f t="shared" si="1241"/>
        <v>0</v>
      </c>
      <c r="BH2494" s="36">
        <f t="shared" si="1242"/>
        <v>0</v>
      </c>
      <c r="BI2494" s="36">
        <f t="shared" si="1243"/>
        <v>0</v>
      </c>
      <c r="BJ2494" s="29">
        <f t="shared" si="1233"/>
        <v>0</v>
      </c>
      <c r="BK2494" s="29">
        <f t="shared" si="1244"/>
        <v>0</v>
      </c>
      <c r="BL2494" s="29">
        <f t="shared" si="1245"/>
        <v>0</v>
      </c>
      <c r="BM2494" s="29">
        <f t="shared" si="1246"/>
        <v>0</v>
      </c>
      <c r="BN2494" s="36">
        <f t="shared" si="1247"/>
        <v>0</v>
      </c>
      <c r="BQ2494" s="29">
        <f t="shared" si="1248"/>
        <v>0</v>
      </c>
    </row>
    <row r="2495" spans="2:69" s="35" customFormat="1" ht="30" customHeight="1" x14ac:dyDescent="0.15">
      <c r="B2495" s="31"/>
      <c r="C2495" s="32"/>
      <c r="D2495" s="71"/>
      <c r="E2495" s="72"/>
      <c r="F2495" s="72"/>
      <c r="G2495" s="72"/>
      <c r="H2495" s="72"/>
      <c r="I2495" s="72"/>
      <c r="J2495" s="72"/>
      <c r="K2495" s="72"/>
      <c r="L2495" s="72"/>
      <c r="M2495" s="72"/>
      <c r="N2495" s="73"/>
      <c r="O2495" s="33"/>
      <c r="P2495" s="31"/>
      <c r="Q2495" s="34"/>
      <c r="R2495" s="45"/>
      <c r="S2495" s="34"/>
      <c r="T2495" s="45"/>
      <c r="U2495" s="34"/>
      <c r="V2495" s="45"/>
      <c r="W2495" s="46"/>
      <c r="X2495" s="47" t="str">
        <f t="shared" si="1217"/>
        <v/>
      </c>
      <c r="Y2495" s="34"/>
      <c r="Z2495" s="45"/>
      <c r="AA2495" s="34"/>
      <c r="AB2495" s="45"/>
      <c r="AC2495" s="34"/>
      <c r="AD2495" s="45"/>
      <c r="AE2495" s="34"/>
      <c r="AF2495" s="48" t="str">
        <f t="shared" si="1218"/>
        <v/>
      </c>
      <c r="AG2495" s="34"/>
      <c r="AH2495" s="48" t="str">
        <f t="shared" si="1219"/>
        <v/>
      </c>
      <c r="AJ2495" s="48" t="str">
        <f t="shared" si="1234"/>
        <v/>
      </c>
      <c r="AK2495" s="34"/>
      <c r="AL2495" s="47" t="str">
        <f t="shared" si="1220"/>
        <v/>
      </c>
      <c r="AM2495" s="34"/>
      <c r="AN2495" s="47" t="str">
        <f t="shared" si="1221"/>
        <v/>
      </c>
      <c r="AP2495" s="36">
        <f t="shared" si="1235"/>
        <v>0</v>
      </c>
      <c r="AQ2495" s="36">
        <f t="shared" si="1222"/>
        <v>0</v>
      </c>
      <c r="AR2495" s="36">
        <f t="shared" si="1223"/>
        <v>0</v>
      </c>
      <c r="AS2495" s="36">
        <f t="shared" si="1224"/>
        <v>0</v>
      </c>
      <c r="AT2495" s="36">
        <f t="shared" si="1225"/>
        <v>0</v>
      </c>
      <c r="AU2495" s="36">
        <f t="shared" si="1226"/>
        <v>0</v>
      </c>
      <c r="AV2495" s="36">
        <f t="shared" si="1236"/>
        <v>0</v>
      </c>
      <c r="AW2495" s="36">
        <f t="shared" si="1237"/>
        <v>0</v>
      </c>
      <c r="AX2495" s="36">
        <f t="shared" si="1227"/>
        <v>0</v>
      </c>
      <c r="AY2495" s="36">
        <f t="shared" si="1238"/>
        <v>0</v>
      </c>
      <c r="AZ2495" s="36">
        <f t="shared" si="1239"/>
        <v>0</v>
      </c>
      <c r="BA2495" s="36">
        <f t="shared" si="1228"/>
        <v>0</v>
      </c>
      <c r="BB2495" s="36">
        <f t="shared" si="1229"/>
        <v>0</v>
      </c>
      <c r="BC2495" s="36">
        <f t="shared" si="1230"/>
        <v>0</v>
      </c>
      <c r="BD2495" s="36">
        <f t="shared" si="1231"/>
        <v>0</v>
      </c>
      <c r="BE2495" s="36">
        <f t="shared" si="1232"/>
        <v>0</v>
      </c>
      <c r="BF2495" s="36">
        <f t="shared" si="1240"/>
        <v>2495</v>
      </c>
      <c r="BG2495" s="36">
        <f t="shared" si="1241"/>
        <v>0</v>
      </c>
      <c r="BH2495" s="36">
        <f t="shared" si="1242"/>
        <v>0</v>
      </c>
      <c r="BI2495" s="36">
        <f t="shared" si="1243"/>
        <v>0</v>
      </c>
      <c r="BJ2495" s="29">
        <f t="shared" si="1233"/>
        <v>0</v>
      </c>
      <c r="BK2495" s="29">
        <f t="shared" si="1244"/>
        <v>0</v>
      </c>
      <c r="BL2495" s="29">
        <f t="shared" si="1245"/>
        <v>0</v>
      </c>
      <c r="BM2495" s="29">
        <f t="shared" si="1246"/>
        <v>0</v>
      </c>
      <c r="BN2495" s="36">
        <f t="shared" si="1247"/>
        <v>0</v>
      </c>
      <c r="BQ2495" s="29">
        <f t="shared" si="1248"/>
        <v>0</v>
      </c>
    </row>
    <row r="2496" spans="2:69" s="35" customFormat="1" ht="30" customHeight="1" x14ac:dyDescent="0.15">
      <c r="B2496" s="31"/>
      <c r="C2496" s="32"/>
      <c r="D2496" s="71"/>
      <c r="E2496" s="72"/>
      <c r="F2496" s="72"/>
      <c r="G2496" s="72"/>
      <c r="H2496" s="72"/>
      <c r="I2496" s="72"/>
      <c r="J2496" s="72"/>
      <c r="K2496" s="72"/>
      <c r="L2496" s="72"/>
      <c r="M2496" s="72"/>
      <c r="N2496" s="73"/>
      <c r="O2496" s="33"/>
      <c r="P2496" s="31"/>
      <c r="Q2496" s="34"/>
      <c r="R2496" s="45"/>
      <c r="S2496" s="34"/>
      <c r="T2496" s="45"/>
      <c r="U2496" s="34"/>
      <c r="V2496" s="45"/>
      <c r="W2496" s="46"/>
      <c r="X2496" s="47" t="str">
        <f t="shared" si="1217"/>
        <v/>
      </c>
      <c r="Y2496" s="34"/>
      <c r="Z2496" s="45"/>
      <c r="AA2496" s="34"/>
      <c r="AB2496" s="45"/>
      <c r="AC2496" s="34"/>
      <c r="AD2496" s="45"/>
      <c r="AE2496" s="34"/>
      <c r="AF2496" s="48" t="str">
        <f t="shared" si="1218"/>
        <v/>
      </c>
      <c r="AG2496" s="34"/>
      <c r="AH2496" s="48" t="str">
        <f t="shared" si="1219"/>
        <v/>
      </c>
      <c r="AJ2496" s="48" t="str">
        <f t="shared" si="1234"/>
        <v/>
      </c>
      <c r="AK2496" s="34"/>
      <c r="AL2496" s="47" t="str">
        <f t="shared" si="1220"/>
        <v/>
      </c>
      <c r="AM2496" s="34"/>
      <c r="AN2496" s="47" t="str">
        <f t="shared" si="1221"/>
        <v/>
      </c>
      <c r="AP2496" s="36">
        <f t="shared" si="1235"/>
        <v>0</v>
      </c>
      <c r="AQ2496" s="36">
        <f t="shared" si="1222"/>
        <v>0</v>
      </c>
      <c r="AR2496" s="36">
        <f t="shared" si="1223"/>
        <v>0</v>
      </c>
      <c r="AS2496" s="36">
        <f t="shared" si="1224"/>
        <v>0</v>
      </c>
      <c r="AT2496" s="36">
        <f t="shared" si="1225"/>
        <v>0</v>
      </c>
      <c r="AU2496" s="36">
        <f t="shared" si="1226"/>
        <v>0</v>
      </c>
      <c r="AV2496" s="36">
        <f t="shared" si="1236"/>
        <v>0</v>
      </c>
      <c r="AW2496" s="36">
        <f t="shared" si="1237"/>
        <v>0</v>
      </c>
      <c r="AX2496" s="36">
        <f t="shared" si="1227"/>
        <v>0</v>
      </c>
      <c r="AY2496" s="36">
        <f t="shared" si="1238"/>
        <v>0</v>
      </c>
      <c r="AZ2496" s="36">
        <f t="shared" si="1239"/>
        <v>0</v>
      </c>
      <c r="BA2496" s="36">
        <f t="shared" si="1228"/>
        <v>0</v>
      </c>
      <c r="BB2496" s="36">
        <f t="shared" si="1229"/>
        <v>0</v>
      </c>
      <c r="BC2496" s="36">
        <f t="shared" si="1230"/>
        <v>0</v>
      </c>
      <c r="BD2496" s="36">
        <f t="shared" si="1231"/>
        <v>0</v>
      </c>
      <c r="BE2496" s="36">
        <f t="shared" si="1232"/>
        <v>0</v>
      </c>
      <c r="BF2496" s="36">
        <f t="shared" si="1240"/>
        <v>2496</v>
      </c>
      <c r="BG2496" s="36">
        <f t="shared" si="1241"/>
        <v>0</v>
      </c>
      <c r="BH2496" s="36">
        <f t="shared" si="1242"/>
        <v>0</v>
      </c>
      <c r="BI2496" s="36">
        <f t="shared" si="1243"/>
        <v>0</v>
      </c>
      <c r="BJ2496" s="29">
        <f t="shared" si="1233"/>
        <v>0</v>
      </c>
      <c r="BK2496" s="29">
        <f t="shared" si="1244"/>
        <v>0</v>
      </c>
      <c r="BL2496" s="29">
        <f t="shared" si="1245"/>
        <v>0</v>
      </c>
      <c r="BM2496" s="29">
        <f t="shared" si="1246"/>
        <v>0</v>
      </c>
      <c r="BN2496" s="36">
        <f t="shared" si="1247"/>
        <v>0</v>
      </c>
      <c r="BQ2496" s="29">
        <f t="shared" si="1248"/>
        <v>0</v>
      </c>
    </row>
    <row r="2497" spans="2:69" s="35" customFormat="1" ht="30" customHeight="1" x14ac:dyDescent="0.15">
      <c r="B2497" s="31"/>
      <c r="C2497" s="32"/>
      <c r="D2497" s="71"/>
      <c r="E2497" s="72"/>
      <c r="F2497" s="72"/>
      <c r="G2497" s="72"/>
      <c r="H2497" s="72"/>
      <c r="I2497" s="72"/>
      <c r="J2497" s="72"/>
      <c r="K2497" s="72"/>
      <c r="L2497" s="72"/>
      <c r="M2497" s="72"/>
      <c r="N2497" s="73"/>
      <c r="O2497" s="33"/>
      <c r="P2497" s="31"/>
      <c r="Q2497" s="34"/>
      <c r="R2497" s="45"/>
      <c r="S2497" s="34"/>
      <c r="T2497" s="45"/>
      <c r="U2497" s="34"/>
      <c r="V2497" s="45"/>
      <c r="W2497" s="46"/>
      <c r="X2497" s="47" t="str">
        <f t="shared" si="1217"/>
        <v/>
      </c>
      <c r="Y2497" s="34"/>
      <c r="Z2497" s="45"/>
      <c r="AA2497" s="34"/>
      <c r="AB2497" s="45"/>
      <c r="AC2497" s="34"/>
      <c r="AD2497" s="45"/>
      <c r="AE2497" s="34"/>
      <c r="AF2497" s="48" t="str">
        <f t="shared" si="1218"/>
        <v/>
      </c>
      <c r="AG2497" s="34"/>
      <c r="AH2497" s="48" t="str">
        <f t="shared" si="1219"/>
        <v/>
      </c>
      <c r="AJ2497" s="48" t="str">
        <f t="shared" si="1234"/>
        <v/>
      </c>
      <c r="AK2497" s="34"/>
      <c r="AL2497" s="47" t="str">
        <f t="shared" si="1220"/>
        <v/>
      </c>
      <c r="AM2497" s="34"/>
      <c r="AN2497" s="47" t="str">
        <f t="shared" si="1221"/>
        <v/>
      </c>
      <c r="AP2497" s="36">
        <f t="shared" si="1235"/>
        <v>0</v>
      </c>
      <c r="AQ2497" s="36">
        <f t="shared" si="1222"/>
        <v>0</v>
      </c>
      <c r="AR2497" s="36">
        <f t="shared" si="1223"/>
        <v>0</v>
      </c>
      <c r="AS2497" s="36">
        <f t="shared" si="1224"/>
        <v>0</v>
      </c>
      <c r="AT2497" s="36">
        <f t="shared" si="1225"/>
        <v>0</v>
      </c>
      <c r="AU2497" s="36">
        <f t="shared" si="1226"/>
        <v>0</v>
      </c>
      <c r="AV2497" s="36">
        <f t="shared" si="1236"/>
        <v>0</v>
      </c>
      <c r="AW2497" s="36">
        <f t="shared" si="1237"/>
        <v>0</v>
      </c>
      <c r="AX2497" s="36">
        <f t="shared" si="1227"/>
        <v>0</v>
      </c>
      <c r="AY2497" s="36">
        <f t="shared" si="1238"/>
        <v>0</v>
      </c>
      <c r="AZ2497" s="36">
        <f t="shared" si="1239"/>
        <v>0</v>
      </c>
      <c r="BA2497" s="36">
        <f t="shared" si="1228"/>
        <v>0</v>
      </c>
      <c r="BB2497" s="36">
        <f t="shared" si="1229"/>
        <v>0</v>
      </c>
      <c r="BC2497" s="36">
        <f t="shared" si="1230"/>
        <v>0</v>
      </c>
      <c r="BD2497" s="36">
        <f t="shared" si="1231"/>
        <v>0</v>
      </c>
      <c r="BE2497" s="36">
        <f t="shared" si="1232"/>
        <v>0</v>
      </c>
      <c r="BF2497" s="36">
        <f t="shared" si="1240"/>
        <v>2497</v>
      </c>
      <c r="BG2497" s="36">
        <f t="shared" si="1241"/>
        <v>0</v>
      </c>
      <c r="BH2497" s="36">
        <f t="shared" si="1242"/>
        <v>0</v>
      </c>
      <c r="BI2497" s="36">
        <f t="shared" si="1243"/>
        <v>0</v>
      </c>
      <c r="BJ2497" s="29">
        <f t="shared" si="1233"/>
        <v>0</v>
      </c>
      <c r="BK2497" s="29">
        <f t="shared" si="1244"/>
        <v>0</v>
      </c>
      <c r="BL2497" s="29">
        <f t="shared" si="1245"/>
        <v>0</v>
      </c>
      <c r="BM2497" s="29">
        <f t="shared" si="1246"/>
        <v>0</v>
      </c>
      <c r="BN2497" s="36">
        <f t="shared" si="1247"/>
        <v>0</v>
      </c>
      <c r="BQ2497" s="29">
        <f t="shared" si="1248"/>
        <v>0</v>
      </c>
    </row>
    <row r="2498" spans="2:69" s="35" customFormat="1" ht="30" customHeight="1" x14ac:dyDescent="0.15">
      <c r="B2498" s="31"/>
      <c r="C2498" s="32"/>
      <c r="D2498" s="71"/>
      <c r="E2498" s="72"/>
      <c r="F2498" s="72"/>
      <c r="G2498" s="72"/>
      <c r="H2498" s="72"/>
      <c r="I2498" s="72"/>
      <c r="J2498" s="72"/>
      <c r="K2498" s="72"/>
      <c r="L2498" s="72"/>
      <c r="M2498" s="72"/>
      <c r="N2498" s="73"/>
      <c r="O2498" s="33"/>
      <c r="P2498" s="31"/>
      <c r="Q2498" s="34"/>
      <c r="R2498" s="45"/>
      <c r="S2498" s="34"/>
      <c r="T2498" s="45"/>
      <c r="U2498" s="34"/>
      <c r="V2498" s="45"/>
      <c r="W2498" s="46"/>
      <c r="X2498" s="47" t="str">
        <f t="shared" si="1217"/>
        <v/>
      </c>
      <c r="Y2498" s="34"/>
      <c r="Z2498" s="45"/>
      <c r="AA2498" s="34"/>
      <c r="AB2498" s="45"/>
      <c r="AC2498" s="34"/>
      <c r="AD2498" s="45"/>
      <c r="AE2498" s="34"/>
      <c r="AF2498" s="48" t="str">
        <f t="shared" si="1218"/>
        <v/>
      </c>
      <c r="AG2498" s="34"/>
      <c r="AH2498" s="48" t="str">
        <f t="shared" si="1219"/>
        <v/>
      </c>
      <c r="AJ2498" s="48" t="str">
        <f t="shared" si="1234"/>
        <v/>
      </c>
      <c r="AK2498" s="34"/>
      <c r="AL2498" s="47" t="str">
        <f t="shared" si="1220"/>
        <v/>
      </c>
      <c r="AM2498" s="34"/>
      <c r="AN2498" s="47" t="str">
        <f t="shared" si="1221"/>
        <v/>
      </c>
      <c r="AP2498" s="36">
        <f t="shared" si="1235"/>
        <v>0</v>
      </c>
      <c r="AQ2498" s="36">
        <f t="shared" si="1222"/>
        <v>0</v>
      </c>
      <c r="AR2498" s="36">
        <f t="shared" si="1223"/>
        <v>0</v>
      </c>
      <c r="AS2498" s="36">
        <f t="shared" si="1224"/>
        <v>0</v>
      </c>
      <c r="AT2498" s="36">
        <f t="shared" si="1225"/>
        <v>0</v>
      </c>
      <c r="AU2498" s="36">
        <f t="shared" si="1226"/>
        <v>0</v>
      </c>
      <c r="AV2498" s="36">
        <f t="shared" si="1236"/>
        <v>0</v>
      </c>
      <c r="AW2498" s="36">
        <f t="shared" si="1237"/>
        <v>0</v>
      </c>
      <c r="AX2498" s="36">
        <f t="shared" si="1227"/>
        <v>0</v>
      </c>
      <c r="AY2498" s="36">
        <f t="shared" si="1238"/>
        <v>0</v>
      </c>
      <c r="AZ2498" s="36">
        <f t="shared" si="1239"/>
        <v>0</v>
      </c>
      <c r="BA2498" s="36">
        <f t="shared" si="1228"/>
        <v>0</v>
      </c>
      <c r="BB2498" s="36">
        <f t="shared" si="1229"/>
        <v>0</v>
      </c>
      <c r="BC2498" s="36">
        <f t="shared" si="1230"/>
        <v>0</v>
      </c>
      <c r="BD2498" s="36">
        <f t="shared" si="1231"/>
        <v>0</v>
      </c>
      <c r="BE2498" s="36">
        <f t="shared" si="1232"/>
        <v>0</v>
      </c>
      <c r="BF2498" s="36">
        <f t="shared" si="1240"/>
        <v>2498</v>
      </c>
      <c r="BG2498" s="36">
        <f t="shared" si="1241"/>
        <v>0</v>
      </c>
      <c r="BH2498" s="36">
        <f t="shared" si="1242"/>
        <v>0</v>
      </c>
      <c r="BI2498" s="36">
        <f t="shared" si="1243"/>
        <v>0</v>
      </c>
      <c r="BJ2498" s="29">
        <f t="shared" si="1233"/>
        <v>0</v>
      </c>
      <c r="BK2498" s="29">
        <f t="shared" si="1244"/>
        <v>0</v>
      </c>
      <c r="BL2498" s="29">
        <f t="shared" si="1245"/>
        <v>0</v>
      </c>
      <c r="BM2498" s="29">
        <f t="shared" si="1246"/>
        <v>0</v>
      </c>
      <c r="BN2498" s="36">
        <f t="shared" si="1247"/>
        <v>0</v>
      </c>
      <c r="BQ2498" s="29">
        <f t="shared" si="1248"/>
        <v>0</v>
      </c>
    </row>
    <row r="2499" spans="2:69" s="35" customFormat="1" ht="30" customHeight="1" x14ac:dyDescent="0.15">
      <c r="B2499" s="31"/>
      <c r="C2499" s="32"/>
      <c r="D2499" s="71"/>
      <c r="E2499" s="72"/>
      <c r="F2499" s="72"/>
      <c r="G2499" s="72"/>
      <c r="H2499" s="72"/>
      <c r="I2499" s="72"/>
      <c r="J2499" s="72"/>
      <c r="K2499" s="72"/>
      <c r="L2499" s="72"/>
      <c r="M2499" s="72"/>
      <c r="N2499" s="73"/>
      <c r="O2499" s="33"/>
      <c r="P2499" s="31"/>
      <c r="Q2499" s="34"/>
      <c r="R2499" s="45"/>
      <c r="S2499" s="34"/>
      <c r="T2499" s="45"/>
      <c r="U2499" s="34"/>
      <c r="V2499" s="45"/>
      <c r="W2499" s="46"/>
      <c r="X2499" s="47" t="str">
        <f t="shared" si="1217"/>
        <v/>
      </c>
      <c r="Y2499" s="34"/>
      <c r="Z2499" s="45"/>
      <c r="AA2499" s="34"/>
      <c r="AB2499" s="45"/>
      <c r="AC2499" s="34"/>
      <c r="AD2499" s="45"/>
      <c r="AE2499" s="34"/>
      <c r="AF2499" s="48" t="str">
        <f t="shared" si="1218"/>
        <v/>
      </c>
      <c r="AG2499" s="34"/>
      <c r="AH2499" s="48" t="str">
        <f t="shared" si="1219"/>
        <v/>
      </c>
      <c r="AJ2499" s="48" t="str">
        <f t="shared" si="1234"/>
        <v/>
      </c>
      <c r="AK2499" s="34"/>
      <c r="AL2499" s="47" t="str">
        <f t="shared" si="1220"/>
        <v/>
      </c>
      <c r="AM2499" s="34"/>
      <c r="AN2499" s="47" t="str">
        <f t="shared" si="1221"/>
        <v/>
      </c>
      <c r="AP2499" s="36">
        <f t="shared" si="1235"/>
        <v>0</v>
      </c>
      <c r="AQ2499" s="36">
        <f t="shared" si="1222"/>
        <v>0</v>
      </c>
      <c r="AR2499" s="36">
        <f t="shared" si="1223"/>
        <v>0</v>
      </c>
      <c r="AS2499" s="36">
        <f t="shared" si="1224"/>
        <v>0</v>
      </c>
      <c r="AT2499" s="36">
        <f t="shared" si="1225"/>
        <v>0</v>
      </c>
      <c r="AU2499" s="36">
        <f t="shared" si="1226"/>
        <v>0</v>
      </c>
      <c r="AV2499" s="36">
        <f t="shared" si="1236"/>
        <v>0</v>
      </c>
      <c r="AW2499" s="36">
        <f t="shared" si="1237"/>
        <v>0</v>
      </c>
      <c r="AX2499" s="36">
        <f t="shared" si="1227"/>
        <v>0</v>
      </c>
      <c r="AY2499" s="36">
        <f t="shared" si="1238"/>
        <v>0</v>
      </c>
      <c r="AZ2499" s="36">
        <f t="shared" si="1239"/>
        <v>0</v>
      </c>
      <c r="BA2499" s="36">
        <f t="shared" si="1228"/>
        <v>0</v>
      </c>
      <c r="BB2499" s="36">
        <f t="shared" si="1229"/>
        <v>0</v>
      </c>
      <c r="BC2499" s="36">
        <f t="shared" si="1230"/>
        <v>0</v>
      </c>
      <c r="BD2499" s="36">
        <f t="shared" si="1231"/>
        <v>0</v>
      </c>
      <c r="BE2499" s="36">
        <f t="shared" si="1232"/>
        <v>0</v>
      </c>
      <c r="BF2499" s="36">
        <f t="shared" si="1240"/>
        <v>2499</v>
      </c>
      <c r="BG2499" s="36">
        <f t="shared" si="1241"/>
        <v>0</v>
      </c>
      <c r="BH2499" s="36">
        <f t="shared" si="1242"/>
        <v>0</v>
      </c>
      <c r="BI2499" s="36">
        <f t="shared" si="1243"/>
        <v>0</v>
      </c>
      <c r="BJ2499" s="29">
        <f t="shared" si="1233"/>
        <v>0</v>
      </c>
      <c r="BK2499" s="29">
        <f t="shared" si="1244"/>
        <v>0</v>
      </c>
      <c r="BL2499" s="29">
        <f t="shared" si="1245"/>
        <v>0</v>
      </c>
      <c r="BM2499" s="29">
        <f t="shared" si="1246"/>
        <v>0</v>
      </c>
      <c r="BN2499" s="36">
        <f t="shared" si="1247"/>
        <v>0</v>
      </c>
      <c r="BQ2499" s="29">
        <f t="shared" si="1248"/>
        <v>0</v>
      </c>
    </row>
    <row r="2500" spans="2:69" s="35" customFormat="1" ht="30" customHeight="1" x14ac:dyDescent="0.15">
      <c r="B2500" s="31"/>
      <c r="C2500" s="32"/>
      <c r="D2500" s="71"/>
      <c r="E2500" s="72"/>
      <c r="F2500" s="72"/>
      <c r="G2500" s="72"/>
      <c r="H2500" s="72"/>
      <c r="I2500" s="72"/>
      <c r="J2500" s="72"/>
      <c r="K2500" s="72"/>
      <c r="L2500" s="72"/>
      <c r="M2500" s="72"/>
      <c r="N2500" s="73"/>
      <c r="O2500" s="33"/>
      <c r="P2500" s="31"/>
      <c r="Q2500" s="34"/>
      <c r="R2500" s="45"/>
      <c r="S2500" s="34"/>
      <c r="T2500" s="45"/>
      <c r="U2500" s="34"/>
      <c r="V2500" s="45"/>
      <c r="W2500" s="46"/>
      <c r="X2500" s="47" t="str">
        <f t="shared" si="1217"/>
        <v/>
      </c>
      <c r="Y2500" s="34"/>
      <c r="Z2500" s="45"/>
      <c r="AA2500" s="34"/>
      <c r="AB2500" s="45"/>
      <c r="AC2500" s="34"/>
      <c r="AD2500" s="45"/>
      <c r="AE2500" s="34"/>
      <c r="AF2500" s="48" t="str">
        <f t="shared" si="1218"/>
        <v/>
      </c>
      <c r="AG2500" s="34"/>
      <c r="AH2500" s="48" t="str">
        <f t="shared" si="1219"/>
        <v/>
      </c>
      <c r="AJ2500" s="48" t="str">
        <f t="shared" si="1234"/>
        <v/>
      </c>
      <c r="AK2500" s="34"/>
      <c r="AL2500" s="47" t="str">
        <f t="shared" si="1220"/>
        <v/>
      </c>
      <c r="AM2500" s="34"/>
      <c r="AN2500" s="47" t="str">
        <f t="shared" si="1221"/>
        <v/>
      </c>
      <c r="AP2500" s="36">
        <f t="shared" si="1235"/>
        <v>0</v>
      </c>
      <c r="AQ2500" s="36">
        <f t="shared" si="1222"/>
        <v>0</v>
      </c>
      <c r="AR2500" s="36">
        <f t="shared" si="1223"/>
        <v>0</v>
      </c>
      <c r="AS2500" s="36">
        <f t="shared" si="1224"/>
        <v>0</v>
      </c>
      <c r="AT2500" s="36">
        <f t="shared" si="1225"/>
        <v>0</v>
      </c>
      <c r="AU2500" s="36">
        <f t="shared" si="1226"/>
        <v>0</v>
      </c>
      <c r="AV2500" s="36">
        <f t="shared" si="1236"/>
        <v>0</v>
      </c>
      <c r="AW2500" s="36">
        <f t="shared" si="1237"/>
        <v>0</v>
      </c>
      <c r="AX2500" s="36">
        <f t="shared" si="1227"/>
        <v>0</v>
      </c>
      <c r="AY2500" s="36">
        <f t="shared" si="1238"/>
        <v>0</v>
      </c>
      <c r="AZ2500" s="36">
        <f t="shared" si="1239"/>
        <v>0</v>
      </c>
      <c r="BA2500" s="36">
        <f t="shared" si="1228"/>
        <v>0</v>
      </c>
      <c r="BB2500" s="36">
        <f t="shared" si="1229"/>
        <v>0</v>
      </c>
      <c r="BC2500" s="36">
        <f t="shared" si="1230"/>
        <v>0</v>
      </c>
      <c r="BD2500" s="36">
        <f t="shared" si="1231"/>
        <v>0</v>
      </c>
      <c r="BE2500" s="36">
        <f t="shared" si="1232"/>
        <v>0</v>
      </c>
      <c r="BF2500" s="36">
        <f t="shared" si="1240"/>
        <v>2500</v>
      </c>
      <c r="BG2500" s="36">
        <f t="shared" si="1241"/>
        <v>0</v>
      </c>
      <c r="BH2500" s="36">
        <f t="shared" si="1242"/>
        <v>0</v>
      </c>
      <c r="BI2500" s="36">
        <f t="shared" si="1243"/>
        <v>0</v>
      </c>
      <c r="BJ2500" s="29">
        <f t="shared" si="1233"/>
        <v>0</v>
      </c>
      <c r="BK2500" s="29">
        <f t="shared" si="1244"/>
        <v>0</v>
      </c>
      <c r="BL2500" s="29">
        <f t="shared" si="1245"/>
        <v>0</v>
      </c>
      <c r="BM2500" s="29">
        <f t="shared" si="1246"/>
        <v>0</v>
      </c>
      <c r="BN2500" s="36">
        <f t="shared" si="1247"/>
        <v>0</v>
      </c>
      <c r="BQ2500" s="29">
        <f t="shared" si="1248"/>
        <v>0</v>
      </c>
    </row>
    <row r="2501" spans="2:69" s="35" customFormat="1" ht="30" customHeight="1" x14ac:dyDescent="0.15">
      <c r="B2501" s="31"/>
      <c r="C2501" s="32"/>
      <c r="D2501" s="71"/>
      <c r="E2501" s="72"/>
      <c r="F2501" s="72"/>
      <c r="G2501" s="72"/>
      <c r="H2501" s="72"/>
      <c r="I2501" s="72"/>
      <c r="J2501" s="72"/>
      <c r="K2501" s="72"/>
      <c r="L2501" s="72"/>
      <c r="M2501" s="72"/>
      <c r="N2501" s="73"/>
      <c r="O2501" s="33"/>
      <c r="P2501" s="31"/>
      <c r="Q2501" s="34"/>
      <c r="R2501" s="45"/>
      <c r="S2501" s="34"/>
      <c r="T2501" s="45"/>
      <c r="U2501" s="34"/>
      <c r="V2501" s="45"/>
      <c r="W2501" s="46"/>
      <c r="X2501" s="47" t="str">
        <f t="shared" si="1217"/>
        <v/>
      </c>
      <c r="Y2501" s="34"/>
      <c r="Z2501" s="45"/>
      <c r="AA2501" s="34"/>
      <c r="AB2501" s="45"/>
      <c r="AC2501" s="34"/>
      <c r="AD2501" s="45"/>
      <c r="AE2501" s="34"/>
      <c r="AF2501" s="48" t="str">
        <f t="shared" si="1218"/>
        <v/>
      </c>
      <c r="AG2501" s="34"/>
      <c r="AH2501" s="48" t="str">
        <f t="shared" si="1219"/>
        <v/>
      </c>
      <c r="AJ2501" s="48" t="str">
        <f t="shared" si="1234"/>
        <v/>
      </c>
      <c r="AK2501" s="34"/>
      <c r="AL2501" s="47" t="str">
        <f t="shared" si="1220"/>
        <v/>
      </c>
      <c r="AM2501" s="34"/>
      <c r="AN2501" s="47" t="str">
        <f t="shared" si="1221"/>
        <v/>
      </c>
      <c r="AP2501" s="36">
        <f t="shared" si="1235"/>
        <v>0</v>
      </c>
      <c r="AQ2501" s="36">
        <f t="shared" si="1222"/>
        <v>0</v>
      </c>
      <c r="AR2501" s="36">
        <f t="shared" si="1223"/>
        <v>0</v>
      </c>
      <c r="AS2501" s="36">
        <f t="shared" si="1224"/>
        <v>0</v>
      </c>
      <c r="AT2501" s="36">
        <f t="shared" si="1225"/>
        <v>0</v>
      </c>
      <c r="AU2501" s="36">
        <f t="shared" si="1226"/>
        <v>0</v>
      </c>
      <c r="AV2501" s="36">
        <f t="shared" si="1236"/>
        <v>0</v>
      </c>
      <c r="AW2501" s="36">
        <f t="shared" si="1237"/>
        <v>0</v>
      </c>
      <c r="AX2501" s="36">
        <f t="shared" si="1227"/>
        <v>0</v>
      </c>
      <c r="AY2501" s="36">
        <f t="shared" si="1238"/>
        <v>0</v>
      </c>
      <c r="AZ2501" s="36">
        <f t="shared" si="1239"/>
        <v>0</v>
      </c>
      <c r="BA2501" s="36">
        <f t="shared" si="1228"/>
        <v>0</v>
      </c>
      <c r="BB2501" s="36">
        <f t="shared" si="1229"/>
        <v>0</v>
      </c>
      <c r="BC2501" s="36">
        <f t="shared" si="1230"/>
        <v>0</v>
      </c>
      <c r="BD2501" s="36">
        <f t="shared" si="1231"/>
        <v>0</v>
      </c>
      <c r="BE2501" s="36">
        <f t="shared" si="1232"/>
        <v>0</v>
      </c>
      <c r="BF2501" s="36">
        <f t="shared" si="1240"/>
        <v>2501</v>
      </c>
      <c r="BG2501" s="36">
        <f t="shared" si="1241"/>
        <v>0</v>
      </c>
      <c r="BH2501" s="36">
        <f t="shared" si="1242"/>
        <v>0</v>
      </c>
      <c r="BI2501" s="36">
        <f t="shared" si="1243"/>
        <v>0</v>
      </c>
      <c r="BJ2501" s="29">
        <f t="shared" si="1233"/>
        <v>0</v>
      </c>
      <c r="BK2501" s="29">
        <f t="shared" si="1244"/>
        <v>0</v>
      </c>
      <c r="BL2501" s="29">
        <f t="shared" si="1245"/>
        <v>0</v>
      </c>
      <c r="BM2501" s="29">
        <f t="shared" si="1246"/>
        <v>0</v>
      </c>
      <c r="BN2501" s="36">
        <f t="shared" si="1247"/>
        <v>0</v>
      </c>
      <c r="BQ2501" s="29">
        <f t="shared" si="1248"/>
        <v>0</v>
      </c>
    </row>
    <row r="2502" spans="2:69" s="35" customFormat="1" ht="30" customHeight="1" x14ac:dyDescent="0.15">
      <c r="B2502" s="31"/>
      <c r="C2502" s="32"/>
      <c r="D2502" s="71"/>
      <c r="E2502" s="72"/>
      <c r="F2502" s="72"/>
      <c r="G2502" s="72"/>
      <c r="H2502" s="72"/>
      <c r="I2502" s="72"/>
      <c r="J2502" s="72"/>
      <c r="K2502" s="72"/>
      <c r="L2502" s="72"/>
      <c r="M2502" s="72"/>
      <c r="N2502" s="73"/>
      <c r="O2502" s="33"/>
      <c r="P2502" s="31"/>
      <c r="Q2502" s="34"/>
      <c r="R2502" s="45"/>
      <c r="S2502" s="34"/>
      <c r="T2502" s="45"/>
      <c r="U2502" s="34"/>
      <c r="V2502" s="45"/>
      <c r="W2502" s="46"/>
      <c r="X2502" s="47" t="str">
        <f t="shared" si="1217"/>
        <v/>
      </c>
      <c r="Y2502" s="34"/>
      <c r="Z2502" s="45"/>
      <c r="AA2502" s="34"/>
      <c r="AB2502" s="45"/>
      <c r="AC2502" s="34"/>
      <c r="AD2502" s="45"/>
      <c r="AE2502" s="34"/>
      <c r="AF2502" s="48" t="str">
        <f t="shared" si="1218"/>
        <v/>
      </c>
      <c r="AG2502" s="34"/>
      <c r="AH2502" s="48" t="str">
        <f t="shared" si="1219"/>
        <v/>
      </c>
      <c r="AJ2502" s="48" t="str">
        <f t="shared" si="1234"/>
        <v/>
      </c>
      <c r="AK2502" s="34"/>
      <c r="AL2502" s="47" t="str">
        <f t="shared" si="1220"/>
        <v/>
      </c>
      <c r="AM2502" s="34"/>
      <c r="AN2502" s="47" t="str">
        <f t="shared" si="1221"/>
        <v/>
      </c>
      <c r="AP2502" s="36">
        <f t="shared" si="1235"/>
        <v>0</v>
      </c>
      <c r="AQ2502" s="36">
        <f t="shared" si="1222"/>
        <v>0</v>
      </c>
      <c r="AR2502" s="36">
        <f t="shared" si="1223"/>
        <v>0</v>
      </c>
      <c r="AS2502" s="36">
        <f t="shared" si="1224"/>
        <v>0</v>
      </c>
      <c r="AT2502" s="36">
        <f t="shared" si="1225"/>
        <v>0</v>
      </c>
      <c r="AU2502" s="36">
        <f t="shared" si="1226"/>
        <v>0</v>
      </c>
      <c r="AV2502" s="36">
        <f t="shared" si="1236"/>
        <v>0</v>
      </c>
      <c r="AW2502" s="36">
        <f t="shared" si="1237"/>
        <v>0</v>
      </c>
      <c r="AX2502" s="36">
        <f t="shared" si="1227"/>
        <v>0</v>
      </c>
      <c r="AY2502" s="36">
        <f t="shared" si="1238"/>
        <v>0</v>
      </c>
      <c r="AZ2502" s="36">
        <f t="shared" si="1239"/>
        <v>0</v>
      </c>
      <c r="BA2502" s="36">
        <f t="shared" si="1228"/>
        <v>0</v>
      </c>
      <c r="BB2502" s="36">
        <f t="shared" si="1229"/>
        <v>0</v>
      </c>
      <c r="BC2502" s="36">
        <f t="shared" si="1230"/>
        <v>0</v>
      </c>
      <c r="BD2502" s="36">
        <f t="shared" si="1231"/>
        <v>0</v>
      </c>
      <c r="BE2502" s="36">
        <f t="shared" si="1232"/>
        <v>0</v>
      </c>
      <c r="BF2502" s="36">
        <f t="shared" si="1240"/>
        <v>2502</v>
      </c>
      <c r="BG2502" s="36">
        <f t="shared" si="1241"/>
        <v>0</v>
      </c>
      <c r="BH2502" s="36">
        <f t="shared" si="1242"/>
        <v>0</v>
      </c>
      <c r="BI2502" s="36">
        <f t="shared" si="1243"/>
        <v>0</v>
      </c>
      <c r="BJ2502" s="29">
        <f t="shared" si="1233"/>
        <v>0</v>
      </c>
      <c r="BK2502" s="29">
        <f t="shared" si="1244"/>
        <v>0</v>
      </c>
      <c r="BL2502" s="29">
        <f t="shared" si="1245"/>
        <v>0</v>
      </c>
      <c r="BM2502" s="29">
        <f t="shared" si="1246"/>
        <v>0</v>
      </c>
      <c r="BN2502" s="36">
        <f t="shared" si="1247"/>
        <v>0</v>
      </c>
      <c r="BQ2502" s="29">
        <f t="shared" si="1248"/>
        <v>0</v>
      </c>
    </row>
    <row r="2503" spans="2:69" s="35" customFormat="1" ht="30" customHeight="1" x14ac:dyDescent="0.15">
      <c r="B2503" s="31"/>
      <c r="C2503" s="32"/>
      <c r="D2503" s="71"/>
      <c r="E2503" s="72"/>
      <c r="F2503" s="72"/>
      <c r="G2503" s="72"/>
      <c r="H2503" s="72"/>
      <c r="I2503" s="72"/>
      <c r="J2503" s="72"/>
      <c r="K2503" s="72"/>
      <c r="L2503" s="72"/>
      <c r="M2503" s="72"/>
      <c r="N2503" s="73"/>
      <c r="O2503" s="33"/>
      <c r="P2503" s="31"/>
      <c r="Q2503" s="34"/>
      <c r="R2503" s="45"/>
      <c r="S2503" s="34"/>
      <c r="T2503" s="45"/>
      <c r="U2503" s="34"/>
      <c r="V2503" s="45"/>
      <c r="W2503" s="46"/>
      <c r="X2503" s="47" t="str">
        <f t="shared" si="1217"/>
        <v/>
      </c>
      <c r="Y2503" s="34"/>
      <c r="Z2503" s="45"/>
      <c r="AA2503" s="34"/>
      <c r="AB2503" s="45"/>
      <c r="AC2503" s="34"/>
      <c r="AD2503" s="45"/>
      <c r="AE2503" s="34"/>
      <c r="AF2503" s="48" t="str">
        <f t="shared" si="1218"/>
        <v/>
      </c>
      <c r="AG2503" s="34"/>
      <c r="AH2503" s="48" t="str">
        <f t="shared" si="1219"/>
        <v/>
      </c>
      <c r="AJ2503" s="48" t="str">
        <f t="shared" si="1234"/>
        <v/>
      </c>
      <c r="AK2503" s="34"/>
      <c r="AL2503" s="47" t="str">
        <f t="shared" si="1220"/>
        <v/>
      </c>
      <c r="AM2503" s="34"/>
      <c r="AN2503" s="47" t="str">
        <f t="shared" si="1221"/>
        <v/>
      </c>
      <c r="AP2503" s="36">
        <f t="shared" si="1235"/>
        <v>0</v>
      </c>
      <c r="AQ2503" s="36">
        <f t="shared" si="1222"/>
        <v>0</v>
      </c>
      <c r="AR2503" s="36">
        <f t="shared" si="1223"/>
        <v>0</v>
      </c>
      <c r="AS2503" s="36">
        <f t="shared" si="1224"/>
        <v>0</v>
      </c>
      <c r="AT2503" s="36">
        <f t="shared" si="1225"/>
        <v>0</v>
      </c>
      <c r="AU2503" s="36">
        <f t="shared" si="1226"/>
        <v>0</v>
      </c>
      <c r="AV2503" s="36">
        <f t="shared" si="1236"/>
        <v>0</v>
      </c>
      <c r="AW2503" s="36">
        <f t="shared" si="1237"/>
        <v>0</v>
      </c>
      <c r="AX2503" s="36">
        <f t="shared" si="1227"/>
        <v>0</v>
      </c>
      <c r="AY2503" s="36">
        <f t="shared" si="1238"/>
        <v>0</v>
      </c>
      <c r="AZ2503" s="36">
        <f t="shared" si="1239"/>
        <v>0</v>
      </c>
      <c r="BA2503" s="36">
        <f t="shared" si="1228"/>
        <v>0</v>
      </c>
      <c r="BB2503" s="36">
        <f t="shared" si="1229"/>
        <v>0</v>
      </c>
      <c r="BC2503" s="36">
        <f t="shared" si="1230"/>
        <v>0</v>
      </c>
      <c r="BD2503" s="36">
        <f t="shared" si="1231"/>
        <v>0</v>
      </c>
      <c r="BE2503" s="36">
        <f t="shared" si="1232"/>
        <v>0</v>
      </c>
      <c r="BF2503" s="36">
        <f t="shared" si="1240"/>
        <v>2503</v>
      </c>
      <c r="BG2503" s="36">
        <f t="shared" si="1241"/>
        <v>0</v>
      </c>
      <c r="BH2503" s="36">
        <f t="shared" si="1242"/>
        <v>0</v>
      </c>
      <c r="BI2503" s="36">
        <f t="shared" si="1243"/>
        <v>0</v>
      </c>
      <c r="BJ2503" s="29">
        <f t="shared" si="1233"/>
        <v>0</v>
      </c>
      <c r="BK2503" s="29">
        <f t="shared" si="1244"/>
        <v>0</v>
      </c>
      <c r="BL2503" s="29">
        <f t="shared" si="1245"/>
        <v>0</v>
      </c>
      <c r="BM2503" s="29">
        <f t="shared" si="1246"/>
        <v>0</v>
      </c>
      <c r="BN2503" s="36">
        <f t="shared" si="1247"/>
        <v>0</v>
      </c>
      <c r="BQ2503" s="29">
        <f t="shared" si="1248"/>
        <v>0</v>
      </c>
    </row>
    <row r="2504" spans="2:69" s="35" customFormat="1" ht="30" customHeight="1" x14ac:dyDescent="0.15">
      <c r="B2504" s="31"/>
      <c r="C2504" s="32"/>
      <c r="D2504" s="71"/>
      <c r="E2504" s="72"/>
      <c r="F2504" s="72"/>
      <c r="G2504" s="72"/>
      <c r="H2504" s="72"/>
      <c r="I2504" s="72"/>
      <c r="J2504" s="72"/>
      <c r="K2504" s="72"/>
      <c r="L2504" s="72"/>
      <c r="M2504" s="72"/>
      <c r="N2504" s="73"/>
      <c r="O2504" s="33"/>
      <c r="P2504" s="31"/>
      <c r="Q2504" s="34"/>
      <c r="R2504" s="45"/>
      <c r="S2504" s="34"/>
      <c r="T2504" s="45"/>
      <c r="U2504" s="34"/>
      <c r="V2504" s="45"/>
      <c r="W2504" s="46"/>
      <c r="X2504" s="47" t="str">
        <f t="shared" si="1217"/>
        <v/>
      </c>
      <c r="Y2504" s="34"/>
      <c r="Z2504" s="45"/>
      <c r="AA2504" s="34"/>
      <c r="AB2504" s="45"/>
      <c r="AC2504" s="34"/>
      <c r="AD2504" s="45"/>
      <c r="AE2504" s="34"/>
      <c r="AF2504" s="48" t="str">
        <f t="shared" si="1218"/>
        <v/>
      </c>
      <c r="AG2504" s="34"/>
      <c r="AH2504" s="48" t="str">
        <f t="shared" si="1219"/>
        <v/>
      </c>
      <c r="AJ2504" s="48" t="str">
        <f t="shared" si="1234"/>
        <v/>
      </c>
      <c r="AK2504" s="34"/>
      <c r="AL2504" s="47" t="str">
        <f t="shared" si="1220"/>
        <v/>
      </c>
      <c r="AM2504" s="34"/>
      <c r="AN2504" s="47" t="str">
        <f t="shared" si="1221"/>
        <v/>
      </c>
      <c r="AP2504" s="36">
        <f t="shared" si="1235"/>
        <v>0</v>
      </c>
      <c r="AQ2504" s="36">
        <f t="shared" si="1222"/>
        <v>0</v>
      </c>
      <c r="AR2504" s="36">
        <f t="shared" si="1223"/>
        <v>0</v>
      </c>
      <c r="AS2504" s="36">
        <f t="shared" si="1224"/>
        <v>0</v>
      </c>
      <c r="AT2504" s="36">
        <f t="shared" si="1225"/>
        <v>0</v>
      </c>
      <c r="AU2504" s="36">
        <f t="shared" si="1226"/>
        <v>0</v>
      </c>
      <c r="AV2504" s="36">
        <f t="shared" si="1236"/>
        <v>0</v>
      </c>
      <c r="AW2504" s="36">
        <f t="shared" si="1237"/>
        <v>0</v>
      </c>
      <c r="AX2504" s="36">
        <f t="shared" si="1227"/>
        <v>0</v>
      </c>
      <c r="AY2504" s="36">
        <f t="shared" si="1238"/>
        <v>0</v>
      </c>
      <c r="AZ2504" s="36">
        <f t="shared" si="1239"/>
        <v>0</v>
      </c>
      <c r="BA2504" s="36">
        <f t="shared" si="1228"/>
        <v>0</v>
      </c>
      <c r="BB2504" s="36">
        <f t="shared" si="1229"/>
        <v>0</v>
      </c>
      <c r="BC2504" s="36">
        <f t="shared" si="1230"/>
        <v>0</v>
      </c>
      <c r="BD2504" s="36">
        <f t="shared" si="1231"/>
        <v>0</v>
      </c>
      <c r="BE2504" s="36">
        <f t="shared" si="1232"/>
        <v>0</v>
      </c>
      <c r="BF2504" s="36">
        <f t="shared" si="1240"/>
        <v>2504</v>
      </c>
      <c r="BG2504" s="36">
        <f t="shared" si="1241"/>
        <v>0</v>
      </c>
      <c r="BH2504" s="36">
        <f t="shared" si="1242"/>
        <v>0</v>
      </c>
      <c r="BI2504" s="36">
        <f t="shared" si="1243"/>
        <v>0</v>
      </c>
      <c r="BJ2504" s="29">
        <f t="shared" si="1233"/>
        <v>0</v>
      </c>
      <c r="BK2504" s="29">
        <f t="shared" si="1244"/>
        <v>0</v>
      </c>
      <c r="BL2504" s="29">
        <f t="shared" si="1245"/>
        <v>0</v>
      </c>
      <c r="BM2504" s="29">
        <f t="shared" si="1246"/>
        <v>0</v>
      </c>
      <c r="BN2504" s="36">
        <f t="shared" si="1247"/>
        <v>0</v>
      </c>
      <c r="BQ2504" s="29">
        <f t="shared" si="1248"/>
        <v>0</v>
      </c>
    </row>
    <row r="2505" spans="2:69" s="35" customFormat="1" ht="30" customHeight="1" x14ac:dyDescent="0.15">
      <c r="B2505" s="31"/>
      <c r="C2505" s="32"/>
      <c r="D2505" s="71"/>
      <c r="E2505" s="72"/>
      <c r="F2505" s="72"/>
      <c r="G2505" s="72"/>
      <c r="H2505" s="72"/>
      <c r="I2505" s="72"/>
      <c r="J2505" s="72"/>
      <c r="K2505" s="72"/>
      <c r="L2505" s="72"/>
      <c r="M2505" s="72"/>
      <c r="N2505" s="73"/>
      <c r="O2505" s="33"/>
      <c r="P2505" s="31"/>
      <c r="Q2505" s="34"/>
      <c r="R2505" s="45"/>
      <c r="S2505" s="34"/>
      <c r="T2505" s="45"/>
      <c r="U2505" s="34"/>
      <c r="V2505" s="45"/>
      <c r="W2505" s="46"/>
      <c r="X2505" s="47" t="str">
        <f t="shared" si="1217"/>
        <v/>
      </c>
      <c r="Y2505" s="34"/>
      <c r="Z2505" s="45"/>
      <c r="AA2505" s="34"/>
      <c r="AB2505" s="45"/>
      <c r="AC2505" s="34"/>
      <c r="AD2505" s="45"/>
      <c r="AE2505" s="34"/>
      <c r="AF2505" s="48" t="str">
        <f t="shared" si="1218"/>
        <v/>
      </c>
      <c r="AG2505" s="34"/>
      <c r="AH2505" s="48" t="str">
        <f t="shared" si="1219"/>
        <v/>
      </c>
      <c r="AJ2505" s="48" t="str">
        <f t="shared" si="1234"/>
        <v/>
      </c>
      <c r="AK2505" s="34"/>
      <c r="AL2505" s="47" t="str">
        <f t="shared" si="1220"/>
        <v/>
      </c>
      <c r="AM2505" s="34"/>
      <c r="AN2505" s="47" t="str">
        <f t="shared" si="1221"/>
        <v/>
      </c>
      <c r="AP2505" s="36">
        <f t="shared" si="1235"/>
        <v>0</v>
      </c>
      <c r="AQ2505" s="36">
        <f t="shared" si="1222"/>
        <v>0</v>
      </c>
      <c r="AR2505" s="36">
        <f t="shared" si="1223"/>
        <v>0</v>
      </c>
      <c r="AS2505" s="36">
        <f t="shared" si="1224"/>
        <v>0</v>
      </c>
      <c r="AT2505" s="36">
        <f t="shared" si="1225"/>
        <v>0</v>
      </c>
      <c r="AU2505" s="36">
        <f t="shared" si="1226"/>
        <v>0</v>
      </c>
      <c r="AV2505" s="36">
        <f t="shared" si="1236"/>
        <v>0</v>
      </c>
      <c r="AW2505" s="36">
        <f t="shared" si="1237"/>
        <v>0</v>
      </c>
      <c r="AX2505" s="36">
        <f t="shared" si="1227"/>
        <v>0</v>
      </c>
      <c r="AY2505" s="36">
        <f t="shared" si="1238"/>
        <v>0</v>
      </c>
      <c r="AZ2505" s="36">
        <f t="shared" si="1239"/>
        <v>0</v>
      </c>
      <c r="BA2505" s="36">
        <f t="shared" si="1228"/>
        <v>0</v>
      </c>
      <c r="BB2505" s="36">
        <f t="shared" si="1229"/>
        <v>0</v>
      </c>
      <c r="BC2505" s="36">
        <f t="shared" si="1230"/>
        <v>0</v>
      </c>
      <c r="BD2505" s="36">
        <f t="shared" si="1231"/>
        <v>0</v>
      </c>
      <c r="BE2505" s="36">
        <f t="shared" si="1232"/>
        <v>0</v>
      </c>
      <c r="BF2505" s="36">
        <f t="shared" si="1240"/>
        <v>2505</v>
      </c>
      <c r="BG2505" s="36">
        <f t="shared" si="1241"/>
        <v>0</v>
      </c>
      <c r="BH2505" s="36">
        <f t="shared" si="1242"/>
        <v>0</v>
      </c>
      <c r="BI2505" s="36">
        <f t="shared" si="1243"/>
        <v>0</v>
      </c>
      <c r="BJ2505" s="29">
        <f t="shared" si="1233"/>
        <v>0</v>
      </c>
      <c r="BK2505" s="29">
        <f t="shared" si="1244"/>
        <v>0</v>
      </c>
      <c r="BL2505" s="29">
        <f t="shared" si="1245"/>
        <v>0</v>
      </c>
      <c r="BM2505" s="29">
        <f t="shared" si="1246"/>
        <v>0</v>
      </c>
      <c r="BN2505" s="36">
        <f t="shared" si="1247"/>
        <v>0</v>
      </c>
      <c r="BQ2505" s="29">
        <f t="shared" si="1248"/>
        <v>0</v>
      </c>
    </row>
    <row r="2506" spans="2:69" s="35" customFormat="1" ht="30" customHeight="1" x14ac:dyDescent="0.15">
      <c r="B2506" s="31"/>
      <c r="C2506" s="32"/>
      <c r="D2506" s="71"/>
      <c r="E2506" s="72"/>
      <c r="F2506" s="72"/>
      <c r="G2506" s="72"/>
      <c r="H2506" s="72"/>
      <c r="I2506" s="72"/>
      <c r="J2506" s="72"/>
      <c r="K2506" s="72"/>
      <c r="L2506" s="72"/>
      <c r="M2506" s="72"/>
      <c r="N2506" s="73"/>
      <c r="O2506" s="33"/>
      <c r="P2506" s="31"/>
      <c r="Q2506" s="34"/>
      <c r="R2506" s="45"/>
      <c r="S2506" s="34"/>
      <c r="T2506" s="45"/>
      <c r="U2506" s="34"/>
      <c r="V2506" s="45"/>
      <c r="W2506" s="46"/>
      <c r="X2506" s="47" t="str">
        <f t="shared" si="1217"/>
        <v/>
      </c>
      <c r="Y2506" s="34"/>
      <c r="Z2506" s="45"/>
      <c r="AA2506" s="34"/>
      <c r="AB2506" s="45"/>
      <c r="AC2506" s="34"/>
      <c r="AD2506" s="45"/>
      <c r="AE2506" s="34"/>
      <c r="AF2506" s="48" t="str">
        <f t="shared" si="1218"/>
        <v/>
      </c>
      <c r="AG2506" s="34"/>
      <c r="AH2506" s="48" t="str">
        <f t="shared" si="1219"/>
        <v/>
      </c>
      <c r="AJ2506" s="48" t="str">
        <f t="shared" si="1234"/>
        <v/>
      </c>
      <c r="AK2506" s="34"/>
      <c r="AL2506" s="47" t="str">
        <f t="shared" si="1220"/>
        <v/>
      </c>
      <c r="AM2506" s="34"/>
      <c r="AN2506" s="47" t="str">
        <f t="shared" si="1221"/>
        <v/>
      </c>
      <c r="AP2506" s="36">
        <f t="shared" si="1235"/>
        <v>0</v>
      </c>
      <c r="AQ2506" s="36">
        <f t="shared" si="1222"/>
        <v>0</v>
      </c>
      <c r="AR2506" s="36">
        <f t="shared" si="1223"/>
        <v>0</v>
      </c>
      <c r="AS2506" s="36">
        <f t="shared" si="1224"/>
        <v>0</v>
      </c>
      <c r="AT2506" s="36">
        <f t="shared" si="1225"/>
        <v>0</v>
      </c>
      <c r="AU2506" s="36">
        <f t="shared" si="1226"/>
        <v>0</v>
      </c>
      <c r="AV2506" s="36">
        <f t="shared" si="1236"/>
        <v>0</v>
      </c>
      <c r="AW2506" s="36">
        <f t="shared" si="1237"/>
        <v>0</v>
      </c>
      <c r="AX2506" s="36">
        <f t="shared" si="1227"/>
        <v>0</v>
      </c>
      <c r="AY2506" s="36">
        <f t="shared" si="1238"/>
        <v>0</v>
      </c>
      <c r="AZ2506" s="36">
        <f t="shared" si="1239"/>
        <v>0</v>
      </c>
      <c r="BA2506" s="36">
        <f t="shared" si="1228"/>
        <v>0</v>
      </c>
      <c r="BB2506" s="36">
        <f t="shared" si="1229"/>
        <v>0</v>
      </c>
      <c r="BC2506" s="36">
        <f t="shared" si="1230"/>
        <v>0</v>
      </c>
      <c r="BD2506" s="36">
        <f t="shared" si="1231"/>
        <v>0</v>
      </c>
      <c r="BE2506" s="36">
        <f t="shared" si="1232"/>
        <v>0</v>
      </c>
      <c r="BF2506" s="36">
        <f t="shared" si="1240"/>
        <v>2506</v>
      </c>
      <c r="BG2506" s="36">
        <f t="shared" si="1241"/>
        <v>0</v>
      </c>
      <c r="BH2506" s="36">
        <f t="shared" si="1242"/>
        <v>0</v>
      </c>
      <c r="BI2506" s="36">
        <f t="shared" si="1243"/>
        <v>0</v>
      </c>
      <c r="BJ2506" s="29">
        <f t="shared" si="1233"/>
        <v>0</v>
      </c>
      <c r="BK2506" s="29">
        <f t="shared" si="1244"/>
        <v>0</v>
      </c>
      <c r="BL2506" s="29">
        <f t="shared" si="1245"/>
        <v>0</v>
      </c>
      <c r="BM2506" s="29">
        <f t="shared" si="1246"/>
        <v>0</v>
      </c>
      <c r="BN2506" s="36">
        <f t="shared" si="1247"/>
        <v>0</v>
      </c>
      <c r="BQ2506" s="29">
        <f t="shared" si="1248"/>
        <v>0</v>
      </c>
    </row>
    <row r="2507" spans="2:69" s="35" customFormat="1" ht="30" customHeight="1" x14ac:dyDescent="0.15">
      <c r="B2507" s="31"/>
      <c r="C2507" s="32"/>
      <c r="D2507" s="71"/>
      <c r="E2507" s="72"/>
      <c r="F2507" s="72"/>
      <c r="G2507" s="72"/>
      <c r="H2507" s="72"/>
      <c r="I2507" s="72"/>
      <c r="J2507" s="72"/>
      <c r="K2507" s="72"/>
      <c r="L2507" s="72"/>
      <c r="M2507" s="72"/>
      <c r="N2507" s="73"/>
      <c r="O2507" s="33"/>
      <c r="P2507" s="31"/>
      <c r="Q2507" s="34"/>
      <c r="R2507" s="45"/>
      <c r="S2507" s="34"/>
      <c r="T2507" s="45"/>
      <c r="U2507" s="34"/>
      <c r="V2507" s="45"/>
      <c r="W2507" s="46"/>
      <c r="X2507" s="47" t="str">
        <f t="shared" si="1217"/>
        <v/>
      </c>
      <c r="Y2507" s="34"/>
      <c r="Z2507" s="45"/>
      <c r="AA2507" s="34"/>
      <c r="AB2507" s="45"/>
      <c r="AC2507" s="34"/>
      <c r="AD2507" s="45"/>
      <c r="AE2507" s="34"/>
      <c r="AF2507" s="48" t="str">
        <f t="shared" si="1218"/>
        <v/>
      </c>
      <c r="AG2507" s="34"/>
      <c r="AH2507" s="48" t="str">
        <f t="shared" si="1219"/>
        <v/>
      </c>
      <c r="AJ2507" s="48" t="str">
        <f t="shared" si="1234"/>
        <v/>
      </c>
      <c r="AK2507" s="34"/>
      <c r="AL2507" s="47" t="str">
        <f t="shared" si="1220"/>
        <v/>
      </c>
      <c r="AM2507" s="34"/>
      <c r="AN2507" s="47" t="str">
        <f t="shared" si="1221"/>
        <v/>
      </c>
      <c r="AP2507" s="36">
        <f t="shared" si="1235"/>
        <v>0</v>
      </c>
      <c r="AQ2507" s="36">
        <f t="shared" si="1222"/>
        <v>0</v>
      </c>
      <c r="AR2507" s="36">
        <f t="shared" si="1223"/>
        <v>0</v>
      </c>
      <c r="AS2507" s="36">
        <f t="shared" si="1224"/>
        <v>0</v>
      </c>
      <c r="AT2507" s="36">
        <f t="shared" si="1225"/>
        <v>0</v>
      </c>
      <c r="AU2507" s="36">
        <f t="shared" si="1226"/>
        <v>0</v>
      </c>
      <c r="AV2507" s="36">
        <f t="shared" si="1236"/>
        <v>0</v>
      </c>
      <c r="AW2507" s="36">
        <f t="shared" si="1237"/>
        <v>0</v>
      </c>
      <c r="AX2507" s="36">
        <f t="shared" si="1227"/>
        <v>0</v>
      </c>
      <c r="AY2507" s="36">
        <f t="shared" si="1238"/>
        <v>0</v>
      </c>
      <c r="AZ2507" s="36">
        <f t="shared" si="1239"/>
        <v>0</v>
      </c>
      <c r="BA2507" s="36">
        <f t="shared" si="1228"/>
        <v>0</v>
      </c>
      <c r="BB2507" s="36">
        <f t="shared" si="1229"/>
        <v>0</v>
      </c>
      <c r="BC2507" s="36">
        <f t="shared" si="1230"/>
        <v>0</v>
      </c>
      <c r="BD2507" s="36">
        <f t="shared" si="1231"/>
        <v>0</v>
      </c>
      <c r="BE2507" s="36">
        <f t="shared" si="1232"/>
        <v>0</v>
      </c>
      <c r="BF2507" s="36">
        <f t="shared" si="1240"/>
        <v>2507</v>
      </c>
      <c r="BG2507" s="36">
        <f t="shared" si="1241"/>
        <v>0</v>
      </c>
      <c r="BH2507" s="36">
        <f t="shared" si="1242"/>
        <v>0</v>
      </c>
      <c r="BI2507" s="36">
        <f t="shared" si="1243"/>
        <v>0</v>
      </c>
      <c r="BJ2507" s="29">
        <f t="shared" si="1233"/>
        <v>0</v>
      </c>
      <c r="BK2507" s="29">
        <f t="shared" si="1244"/>
        <v>0</v>
      </c>
      <c r="BL2507" s="29">
        <f t="shared" si="1245"/>
        <v>0</v>
      </c>
      <c r="BM2507" s="29">
        <f t="shared" si="1246"/>
        <v>0</v>
      </c>
      <c r="BN2507" s="36">
        <f t="shared" si="1247"/>
        <v>0</v>
      </c>
      <c r="BQ2507" s="29">
        <f t="shared" si="1248"/>
        <v>0</v>
      </c>
    </row>
    <row r="2508" spans="2:69" s="35" customFormat="1" ht="30" customHeight="1" x14ac:dyDescent="0.15">
      <c r="B2508" s="31"/>
      <c r="C2508" s="32"/>
      <c r="D2508" s="71"/>
      <c r="E2508" s="72"/>
      <c r="F2508" s="72"/>
      <c r="G2508" s="72"/>
      <c r="H2508" s="72"/>
      <c r="I2508" s="72"/>
      <c r="J2508" s="72"/>
      <c r="K2508" s="72"/>
      <c r="L2508" s="72"/>
      <c r="M2508" s="72"/>
      <c r="N2508" s="73"/>
      <c r="O2508" s="33"/>
      <c r="P2508" s="31"/>
      <c r="Q2508" s="34"/>
      <c r="R2508" s="45"/>
      <c r="S2508" s="34"/>
      <c r="T2508" s="45"/>
      <c r="U2508" s="34"/>
      <c r="V2508" s="45"/>
      <c r="W2508" s="46"/>
      <c r="X2508" s="47" t="str">
        <f t="shared" si="1217"/>
        <v/>
      </c>
      <c r="Y2508" s="34"/>
      <c r="Z2508" s="45"/>
      <c r="AA2508" s="34"/>
      <c r="AB2508" s="45"/>
      <c r="AC2508" s="34"/>
      <c r="AD2508" s="45"/>
      <c r="AE2508" s="34"/>
      <c r="AF2508" s="48" t="str">
        <f t="shared" si="1218"/>
        <v/>
      </c>
      <c r="AG2508" s="34"/>
      <c r="AH2508" s="48" t="str">
        <f t="shared" si="1219"/>
        <v/>
      </c>
      <c r="AJ2508" s="48" t="str">
        <f t="shared" si="1234"/>
        <v/>
      </c>
      <c r="AK2508" s="34"/>
      <c r="AL2508" s="47" t="str">
        <f t="shared" si="1220"/>
        <v/>
      </c>
      <c r="AM2508" s="34"/>
      <c r="AN2508" s="47" t="str">
        <f t="shared" si="1221"/>
        <v/>
      </c>
      <c r="AP2508" s="36">
        <f t="shared" si="1235"/>
        <v>0</v>
      </c>
      <c r="AQ2508" s="36">
        <f t="shared" si="1222"/>
        <v>0</v>
      </c>
      <c r="AR2508" s="36">
        <f t="shared" si="1223"/>
        <v>0</v>
      </c>
      <c r="AS2508" s="36">
        <f t="shared" si="1224"/>
        <v>0</v>
      </c>
      <c r="AT2508" s="36">
        <f t="shared" si="1225"/>
        <v>0</v>
      </c>
      <c r="AU2508" s="36">
        <f t="shared" si="1226"/>
        <v>0</v>
      </c>
      <c r="AV2508" s="36">
        <f t="shared" si="1236"/>
        <v>0</v>
      </c>
      <c r="AW2508" s="36">
        <f t="shared" si="1237"/>
        <v>0</v>
      </c>
      <c r="AX2508" s="36">
        <f t="shared" si="1227"/>
        <v>0</v>
      </c>
      <c r="AY2508" s="36">
        <f t="shared" si="1238"/>
        <v>0</v>
      </c>
      <c r="AZ2508" s="36">
        <f t="shared" si="1239"/>
        <v>0</v>
      </c>
      <c r="BA2508" s="36">
        <f t="shared" si="1228"/>
        <v>0</v>
      </c>
      <c r="BB2508" s="36">
        <f t="shared" si="1229"/>
        <v>0</v>
      </c>
      <c r="BC2508" s="36">
        <f t="shared" si="1230"/>
        <v>0</v>
      </c>
      <c r="BD2508" s="36">
        <f t="shared" si="1231"/>
        <v>0</v>
      </c>
      <c r="BE2508" s="36">
        <f t="shared" si="1232"/>
        <v>0</v>
      </c>
      <c r="BF2508" s="36">
        <f t="shared" si="1240"/>
        <v>2508</v>
      </c>
      <c r="BG2508" s="36">
        <f t="shared" si="1241"/>
        <v>0</v>
      </c>
      <c r="BH2508" s="36">
        <f t="shared" si="1242"/>
        <v>0</v>
      </c>
      <c r="BI2508" s="36">
        <f t="shared" si="1243"/>
        <v>0</v>
      </c>
      <c r="BJ2508" s="29">
        <f t="shared" si="1233"/>
        <v>0</v>
      </c>
      <c r="BK2508" s="29">
        <f t="shared" si="1244"/>
        <v>0</v>
      </c>
      <c r="BL2508" s="29">
        <f t="shared" si="1245"/>
        <v>0</v>
      </c>
      <c r="BM2508" s="29">
        <f t="shared" si="1246"/>
        <v>0</v>
      </c>
      <c r="BN2508" s="36">
        <f t="shared" si="1247"/>
        <v>0</v>
      </c>
      <c r="BQ2508" s="29">
        <f t="shared" si="1248"/>
        <v>0</v>
      </c>
    </row>
    <row r="2509" spans="2:69" s="35" customFormat="1" ht="30" customHeight="1" x14ac:dyDescent="0.15">
      <c r="B2509" s="31"/>
      <c r="C2509" s="32"/>
      <c r="D2509" s="71"/>
      <c r="E2509" s="72"/>
      <c r="F2509" s="72"/>
      <c r="G2509" s="72"/>
      <c r="H2509" s="72"/>
      <c r="I2509" s="72"/>
      <c r="J2509" s="72"/>
      <c r="K2509" s="72"/>
      <c r="L2509" s="72"/>
      <c r="M2509" s="72"/>
      <c r="N2509" s="73"/>
      <c r="O2509" s="33"/>
      <c r="P2509" s="31"/>
      <c r="Q2509" s="34"/>
      <c r="R2509" s="45"/>
      <c r="S2509" s="34"/>
      <c r="T2509" s="45"/>
      <c r="U2509" s="34"/>
      <c r="V2509" s="45"/>
      <c r="W2509" s="46"/>
      <c r="X2509" s="47" t="str">
        <f t="shared" si="1217"/>
        <v/>
      </c>
      <c r="Y2509" s="34"/>
      <c r="Z2509" s="45"/>
      <c r="AA2509" s="34"/>
      <c r="AB2509" s="45"/>
      <c r="AC2509" s="34"/>
      <c r="AD2509" s="45"/>
      <c r="AE2509" s="34"/>
      <c r="AF2509" s="48" t="str">
        <f t="shared" si="1218"/>
        <v/>
      </c>
      <c r="AG2509" s="34"/>
      <c r="AH2509" s="48" t="str">
        <f t="shared" si="1219"/>
        <v/>
      </c>
      <c r="AJ2509" s="48" t="str">
        <f t="shared" si="1234"/>
        <v/>
      </c>
      <c r="AK2509" s="34"/>
      <c r="AL2509" s="47" t="str">
        <f t="shared" si="1220"/>
        <v/>
      </c>
      <c r="AM2509" s="34"/>
      <c r="AN2509" s="47" t="str">
        <f t="shared" si="1221"/>
        <v/>
      </c>
      <c r="AP2509" s="36">
        <f t="shared" si="1235"/>
        <v>0</v>
      </c>
      <c r="AQ2509" s="36">
        <f t="shared" si="1222"/>
        <v>0</v>
      </c>
      <c r="AR2509" s="36">
        <f t="shared" si="1223"/>
        <v>0</v>
      </c>
      <c r="AS2509" s="36">
        <f t="shared" si="1224"/>
        <v>0</v>
      </c>
      <c r="AT2509" s="36">
        <f t="shared" si="1225"/>
        <v>0</v>
      </c>
      <c r="AU2509" s="36">
        <f t="shared" si="1226"/>
        <v>0</v>
      </c>
      <c r="AV2509" s="36">
        <f t="shared" si="1236"/>
        <v>0</v>
      </c>
      <c r="AW2509" s="36">
        <f t="shared" si="1237"/>
        <v>0</v>
      </c>
      <c r="AX2509" s="36">
        <f t="shared" si="1227"/>
        <v>0</v>
      </c>
      <c r="AY2509" s="36">
        <f t="shared" si="1238"/>
        <v>0</v>
      </c>
      <c r="AZ2509" s="36">
        <f t="shared" si="1239"/>
        <v>0</v>
      </c>
      <c r="BA2509" s="36">
        <f t="shared" si="1228"/>
        <v>0</v>
      </c>
      <c r="BB2509" s="36">
        <f t="shared" si="1229"/>
        <v>0</v>
      </c>
      <c r="BC2509" s="36">
        <f t="shared" si="1230"/>
        <v>0</v>
      </c>
      <c r="BD2509" s="36">
        <f t="shared" si="1231"/>
        <v>0</v>
      </c>
      <c r="BE2509" s="36">
        <f t="shared" si="1232"/>
        <v>0</v>
      </c>
      <c r="BF2509" s="36">
        <f t="shared" si="1240"/>
        <v>2509</v>
      </c>
      <c r="BG2509" s="36">
        <f t="shared" si="1241"/>
        <v>0</v>
      </c>
      <c r="BH2509" s="36">
        <f t="shared" si="1242"/>
        <v>0</v>
      </c>
      <c r="BI2509" s="36">
        <f t="shared" si="1243"/>
        <v>0</v>
      </c>
      <c r="BJ2509" s="29">
        <f t="shared" si="1233"/>
        <v>0</v>
      </c>
      <c r="BK2509" s="29">
        <f t="shared" si="1244"/>
        <v>0</v>
      </c>
      <c r="BL2509" s="29">
        <f t="shared" si="1245"/>
        <v>0</v>
      </c>
      <c r="BM2509" s="29">
        <f t="shared" si="1246"/>
        <v>0</v>
      </c>
      <c r="BN2509" s="36">
        <f t="shared" si="1247"/>
        <v>0</v>
      </c>
      <c r="BQ2509" s="29">
        <f t="shared" si="1248"/>
        <v>0</v>
      </c>
    </row>
    <row r="2510" spans="2:69" s="35" customFormat="1" ht="30" customHeight="1" x14ac:dyDescent="0.15">
      <c r="B2510" s="31"/>
      <c r="C2510" s="32"/>
      <c r="D2510" s="71"/>
      <c r="E2510" s="72"/>
      <c r="F2510" s="72"/>
      <c r="G2510" s="72"/>
      <c r="H2510" s="72"/>
      <c r="I2510" s="72"/>
      <c r="J2510" s="72"/>
      <c r="K2510" s="72"/>
      <c r="L2510" s="72"/>
      <c r="M2510" s="72"/>
      <c r="N2510" s="73"/>
      <c r="O2510" s="33"/>
      <c r="P2510" s="31"/>
      <c r="Q2510" s="34"/>
      <c r="R2510" s="45"/>
      <c r="S2510" s="34"/>
      <c r="T2510" s="45"/>
      <c r="U2510" s="34"/>
      <c r="V2510" s="45"/>
      <c r="W2510" s="46"/>
      <c r="X2510" s="47" t="str">
        <f t="shared" si="1217"/>
        <v/>
      </c>
      <c r="Y2510" s="34"/>
      <c r="Z2510" s="45"/>
      <c r="AA2510" s="34"/>
      <c r="AB2510" s="45"/>
      <c r="AC2510" s="34"/>
      <c r="AD2510" s="45"/>
      <c r="AE2510" s="34"/>
      <c r="AF2510" s="48" t="str">
        <f t="shared" si="1218"/>
        <v/>
      </c>
      <c r="AG2510" s="34"/>
      <c r="AH2510" s="48" t="str">
        <f t="shared" si="1219"/>
        <v/>
      </c>
      <c r="AJ2510" s="48" t="str">
        <f t="shared" si="1234"/>
        <v/>
      </c>
      <c r="AK2510" s="34"/>
      <c r="AL2510" s="47" t="str">
        <f t="shared" si="1220"/>
        <v/>
      </c>
      <c r="AM2510" s="34"/>
      <c r="AN2510" s="47" t="str">
        <f t="shared" si="1221"/>
        <v/>
      </c>
      <c r="AP2510" s="36">
        <f t="shared" si="1235"/>
        <v>0</v>
      </c>
      <c r="AQ2510" s="36">
        <f t="shared" si="1222"/>
        <v>0</v>
      </c>
      <c r="AR2510" s="36">
        <f t="shared" si="1223"/>
        <v>0</v>
      </c>
      <c r="AS2510" s="36">
        <f t="shared" si="1224"/>
        <v>0</v>
      </c>
      <c r="AT2510" s="36">
        <f t="shared" si="1225"/>
        <v>0</v>
      </c>
      <c r="AU2510" s="36">
        <f t="shared" si="1226"/>
        <v>0</v>
      </c>
      <c r="AV2510" s="36">
        <f t="shared" si="1236"/>
        <v>0</v>
      </c>
      <c r="AW2510" s="36">
        <f t="shared" si="1237"/>
        <v>0</v>
      </c>
      <c r="AX2510" s="36">
        <f t="shared" si="1227"/>
        <v>0</v>
      </c>
      <c r="AY2510" s="36">
        <f t="shared" si="1238"/>
        <v>0</v>
      </c>
      <c r="AZ2510" s="36">
        <f t="shared" si="1239"/>
        <v>0</v>
      </c>
      <c r="BA2510" s="36">
        <f t="shared" si="1228"/>
        <v>0</v>
      </c>
      <c r="BB2510" s="36">
        <f t="shared" si="1229"/>
        <v>0</v>
      </c>
      <c r="BC2510" s="36">
        <f t="shared" si="1230"/>
        <v>0</v>
      </c>
      <c r="BD2510" s="36">
        <f t="shared" si="1231"/>
        <v>0</v>
      </c>
      <c r="BE2510" s="36">
        <f t="shared" si="1232"/>
        <v>0</v>
      </c>
      <c r="BF2510" s="36">
        <f t="shared" si="1240"/>
        <v>2510</v>
      </c>
      <c r="BG2510" s="36">
        <f t="shared" si="1241"/>
        <v>0</v>
      </c>
      <c r="BH2510" s="36">
        <f t="shared" si="1242"/>
        <v>0</v>
      </c>
      <c r="BI2510" s="36">
        <f t="shared" si="1243"/>
        <v>0</v>
      </c>
      <c r="BJ2510" s="29">
        <f t="shared" si="1233"/>
        <v>0</v>
      </c>
      <c r="BK2510" s="29">
        <f t="shared" si="1244"/>
        <v>0</v>
      </c>
      <c r="BL2510" s="29">
        <f t="shared" si="1245"/>
        <v>0</v>
      </c>
      <c r="BM2510" s="29">
        <f t="shared" si="1246"/>
        <v>0</v>
      </c>
      <c r="BN2510" s="36">
        <f t="shared" si="1247"/>
        <v>0</v>
      </c>
      <c r="BQ2510" s="29">
        <f t="shared" si="1248"/>
        <v>0</v>
      </c>
    </row>
    <row r="2511" spans="2:69" s="35" customFormat="1" ht="30" customHeight="1" x14ac:dyDescent="0.15">
      <c r="B2511" s="31"/>
      <c r="C2511" s="32"/>
      <c r="D2511" s="71"/>
      <c r="E2511" s="72"/>
      <c r="F2511" s="72"/>
      <c r="G2511" s="72"/>
      <c r="H2511" s="72"/>
      <c r="I2511" s="72"/>
      <c r="J2511" s="72"/>
      <c r="K2511" s="72"/>
      <c r="L2511" s="72"/>
      <c r="M2511" s="72"/>
      <c r="N2511" s="73"/>
      <c r="O2511" s="33"/>
      <c r="P2511" s="31"/>
      <c r="Q2511" s="34"/>
      <c r="R2511" s="45"/>
      <c r="S2511" s="34"/>
      <c r="T2511" s="45"/>
      <c r="U2511" s="34"/>
      <c r="V2511" s="45"/>
      <c r="W2511" s="46"/>
      <c r="X2511" s="47" t="str">
        <f t="shared" si="1217"/>
        <v/>
      </c>
      <c r="Y2511" s="34"/>
      <c r="Z2511" s="45"/>
      <c r="AA2511" s="34"/>
      <c r="AB2511" s="45"/>
      <c r="AC2511" s="34"/>
      <c r="AD2511" s="45"/>
      <c r="AE2511" s="34"/>
      <c r="AF2511" s="48" t="str">
        <f t="shared" si="1218"/>
        <v/>
      </c>
      <c r="AG2511" s="34"/>
      <c r="AH2511" s="48" t="str">
        <f t="shared" si="1219"/>
        <v/>
      </c>
      <c r="AJ2511" s="48" t="str">
        <f t="shared" si="1234"/>
        <v/>
      </c>
      <c r="AK2511" s="34"/>
      <c r="AL2511" s="47" t="str">
        <f t="shared" si="1220"/>
        <v/>
      </c>
      <c r="AM2511" s="34"/>
      <c r="AN2511" s="47" t="str">
        <f t="shared" si="1221"/>
        <v/>
      </c>
      <c r="AP2511" s="36">
        <f t="shared" si="1235"/>
        <v>0</v>
      </c>
      <c r="AQ2511" s="36">
        <f t="shared" si="1222"/>
        <v>0</v>
      </c>
      <c r="AR2511" s="36">
        <f t="shared" si="1223"/>
        <v>0</v>
      </c>
      <c r="AS2511" s="36">
        <f t="shared" si="1224"/>
        <v>0</v>
      </c>
      <c r="AT2511" s="36">
        <f t="shared" si="1225"/>
        <v>0</v>
      </c>
      <c r="AU2511" s="36">
        <f t="shared" si="1226"/>
        <v>0</v>
      </c>
      <c r="AV2511" s="36">
        <f t="shared" si="1236"/>
        <v>0</v>
      </c>
      <c r="AW2511" s="36">
        <f t="shared" si="1237"/>
        <v>0</v>
      </c>
      <c r="AX2511" s="36">
        <f t="shared" si="1227"/>
        <v>0</v>
      </c>
      <c r="AY2511" s="36">
        <f t="shared" si="1238"/>
        <v>0</v>
      </c>
      <c r="AZ2511" s="36">
        <f t="shared" si="1239"/>
        <v>0</v>
      </c>
      <c r="BA2511" s="36">
        <f t="shared" si="1228"/>
        <v>0</v>
      </c>
      <c r="BB2511" s="36">
        <f t="shared" si="1229"/>
        <v>0</v>
      </c>
      <c r="BC2511" s="36">
        <f t="shared" si="1230"/>
        <v>0</v>
      </c>
      <c r="BD2511" s="36">
        <f t="shared" si="1231"/>
        <v>0</v>
      </c>
      <c r="BE2511" s="36">
        <f t="shared" si="1232"/>
        <v>0</v>
      </c>
      <c r="BF2511" s="36">
        <f t="shared" si="1240"/>
        <v>2511</v>
      </c>
      <c r="BG2511" s="36">
        <f t="shared" si="1241"/>
        <v>0</v>
      </c>
      <c r="BH2511" s="36">
        <f t="shared" si="1242"/>
        <v>0</v>
      </c>
      <c r="BI2511" s="36">
        <f t="shared" si="1243"/>
        <v>0</v>
      </c>
      <c r="BJ2511" s="29">
        <f t="shared" si="1233"/>
        <v>0</v>
      </c>
      <c r="BK2511" s="29">
        <f t="shared" si="1244"/>
        <v>0</v>
      </c>
      <c r="BL2511" s="29">
        <f t="shared" si="1245"/>
        <v>0</v>
      </c>
      <c r="BM2511" s="29">
        <f t="shared" si="1246"/>
        <v>0</v>
      </c>
      <c r="BN2511" s="36">
        <f t="shared" si="1247"/>
        <v>0</v>
      </c>
      <c r="BQ2511" s="29">
        <f t="shared" si="1248"/>
        <v>0</v>
      </c>
    </row>
    <row r="2512" spans="2:69" s="35" customFormat="1" ht="30" customHeight="1" x14ac:dyDescent="0.15">
      <c r="B2512" s="31"/>
      <c r="C2512" s="32"/>
      <c r="D2512" s="71"/>
      <c r="E2512" s="72"/>
      <c r="F2512" s="72"/>
      <c r="G2512" s="72"/>
      <c r="H2512" s="72"/>
      <c r="I2512" s="72"/>
      <c r="J2512" s="72"/>
      <c r="K2512" s="72"/>
      <c r="L2512" s="72"/>
      <c r="M2512" s="72"/>
      <c r="N2512" s="73"/>
      <c r="O2512" s="33"/>
      <c r="P2512" s="31"/>
      <c r="Q2512" s="34"/>
      <c r="R2512" s="45"/>
      <c r="S2512" s="34"/>
      <c r="T2512" s="45"/>
      <c r="U2512" s="34"/>
      <c r="V2512" s="45"/>
      <c r="W2512" s="46"/>
      <c r="X2512" s="47" t="str">
        <f t="shared" si="1217"/>
        <v/>
      </c>
      <c r="Y2512" s="34"/>
      <c r="Z2512" s="45"/>
      <c r="AA2512" s="34"/>
      <c r="AB2512" s="45"/>
      <c r="AC2512" s="34"/>
      <c r="AD2512" s="45"/>
      <c r="AE2512" s="34"/>
      <c r="AF2512" s="48" t="str">
        <f t="shared" si="1218"/>
        <v/>
      </c>
      <c r="AG2512" s="34"/>
      <c r="AH2512" s="48" t="str">
        <f t="shared" si="1219"/>
        <v/>
      </c>
      <c r="AJ2512" s="48" t="str">
        <f t="shared" si="1234"/>
        <v/>
      </c>
      <c r="AK2512" s="34"/>
      <c r="AL2512" s="47" t="str">
        <f t="shared" si="1220"/>
        <v/>
      </c>
      <c r="AM2512" s="34"/>
      <c r="AN2512" s="47" t="str">
        <f t="shared" si="1221"/>
        <v/>
      </c>
      <c r="AP2512" s="36">
        <f t="shared" si="1235"/>
        <v>0</v>
      </c>
      <c r="AQ2512" s="36">
        <f t="shared" si="1222"/>
        <v>0</v>
      </c>
      <c r="AR2512" s="36">
        <f t="shared" si="1223"/>
        <v>0</v>
      </c>
      <c r="AS2512" s="36">
        <f t="shared" si="1224"/>
        <v>0</v>
      </c>
      <c r="AT2512" s="36">
        <f t="shared" si="1225"/>
        <v>0</v>
      </c>
      <c r="AU2512" s="36">
        <f t="shared" si="1226"/>
        <v>0</v>
      </c>
      <c r="AV2512" s="36">
        <f t="shared" si="1236"/>
        <v>0</v>
      </c>
      <c r="AW2512" s="36">
        <f t="shared" si="1237"/>
        <v>0</v>
      </c>
      <c r="AX2512" s="36">
        <f t="shared" si="1227"/>
        <v>0</v>
      </c>
      <c r="AY2512" s="36">
        <f t="shared" si="1238"/>
        <v>0</v>
      </c>
      <c r="AZ2512" s="36">
        <f t="shared" si="1239"/>
        <v>0</v>
      </c>
      <c r="BA2512" s="36">
        <f t="shared" si="1228"/>
        <v>0</v>
      </c>
      <c r="BB2512" s="36">
        <f t="shared" si="1229"/>
        <v>0</v>
      </c>
      <c r="BC2512" s="36">
        <f t="shared" si="1230"/>
        <v>0</v>
      </c>
      <c r="BD2512" s="36">
        <f t="shared" si="1231"/>
        <v>0</v>
      </c>
      <c r="BE2512" s="36">
        <f t="shared" si="1232"/>
        <v>0</v>
      </c>
      <c r="BF2512" s="36">
        <f t="shared" si="1240"/>
        <v>2512</v>
      </c>
      <c r="BG2512" s="36">
        <f t="shared" si="1241"/>
        <v>0</v>
      </c>
      <c r="BH2512" s="36">
        <f t="shared" si="1242"/>
        <v>0</v>
      </c>
      <c r="BI2512" s="36">
        <f t="shared" si="1243"/>
        <v>0</v>
      </c>
      <c r="BJ2512" s="29">
        <f t="shared" si="1233"/>
        <v>0</v>
      </c>
      <c r="BK2512" s="29">
        <f t="shared" si="1244"/>
        <v>0</v>
      </c>
      <c r="BL2512" s="29">
        <f t="shared" si="1245"/>
        <v>0</v>
      </c>
      <c r="BM2512" s="29">
        <f t="shared" si="1246"/>
        <v>0</v>
      </c>
      <c r="BN2512" s="36">
        <f t="shared" si="1247"/>
        <v>0</v>
      </c>
      <c r="BQ2512" s="29">
        <f t="shared" si="1248"/>
        <v>0</v>
      </c>
    </row>
    <row r="2513" spans="2:69" s="35" customFormat="1" ht="30" customHeight="1" x14ac:dyDescent="0.15">
      <c r="B2513" s="31"/>
      <c r="C2513" s="32"/>
      <c r="D2513" s="71"/>
      <c r="E2513" s="72"/>
      <c r="F2513" s="72"/>
      <c r="G2513" s="72"/>
      <c r="H2513" s="72"/>
      <c r="I2513" s="72"/>
      <c r="J2513" s="72"/>
      <c r="K2513" s="72"/>
      <c r="L2513" s="72"/>
      <c r="M2513" s="72"/>
      <c r="N2513" s="73"/>
      <c r="O2513" s="33"/>
      <c r="P2513" s="31"/>
      <c r="Q2513" s="34"/>
      <c r="R2513" s="45"/>
      <c r="S2513" s="34"/>
      <c r="T2513" s="45"/>
      <c r="U2513" s="34"/>
      <c r="V2513" s="45"/>
      <c r="W2513" s="46"/>
      <c r="X2513" s="47" t="str">
        <f t="shared" si="1217"/>
        <v/>
      </c>
      <c r="Y2513" s="34"/>
      <c r="Z2513" s="45"/>
      <c r="AA2513" s="34"/>
      <c r="AB2513" s="45"/>
      <c r="AC2513" s="34"/>
      <c r="AD2513" s="45"/>
      <c r="AE2513" s="34"/>
      <c r="AF2513" s="48" t="str">
        <f t="shared" si="1218"/>
        <v/>
      </c>
      <c r="AG2513" s="34"/>
      <c r="AH2513" s="48" t="str">
        <f t="shared" si="1219"/>
        <v/>
      </c>
      <c r="AJ2513" s="48" t="str">
        <f t="shared" si="1234"/>
        <v/>
      </c>
      <c r="AK2513" s="34"/>
      <c r="AL2513" s="47" t="str">
        <f t="shared" si="1220"/>
        <v/>
      </c>
      <c r="AM2513" s="34"/>
      <c r="AN2513" s="47" t="str">
        <f t="shared" si="1221"/>
        <v/>
      </c>
      <c r="AP2513" s="36">
        <f t="shared" si="1235"/>
        <v>0</v>
      </c>
      <c r="AQ2513" s="36">
        <f t="shared" si="1222"/>
        <v>0</v>
      </c>
      <c r="AR2513" s="36">
        <f t="shared" si="1223"/>
        <v>0</v>
      </c>
      <c r="AS2513" s="36">
        <f t="shared" si="1224"/>
        <v>0</v>
      </c>
      <c r="AT2513" s="36">
        <f t="shared" si="1225"/>
        <v>0</v>
      </c>
      <c r="AU2513" s="36">
        <f t="shared" si="1226"/>
        <v>0</v>
      </c>
      <c r="AV2513" s="36">
        <f t="shared" si="1236"/>
        <v>0</v>
      </c>
      <c r="AW2513" s="36">
        <f t="shared" si="1237"/>
        <v>0</v>
      </c>
      <c r="AX2513" s="36">
        <f t="shared" si="1227"/>
        <v>0</v>
      </c>
      <c r="AY2513" s="36">
        <f t="shared" si="1238"/>
        <v>0</v>
      </c>
      <c r="AZ2513" s="36">
        <f t="shared" si="1239"/>
        <v>0</v>
      </c>
      <c r="BA2513" s="36">
        <f t="shared" si="1228"/>
        <v>0</v>
      </c>
      <c r="BB2513" s="36">
        <f t="shared" si="1229"/>
        <v>0</v>
      </c>
      <c r="BC2513" s="36">
        <f t="shared" si="1230"/>
        <v>0</v>
      </c>
      <c r="BD2513" s="36">
        <f t="shared" si="1231"/>
        <v>0</v>
      </c>
      <c r="BE2513" s="36">
        <f t="shared" si="1232"/>
        <v>0</v>
      </c>
      <c r="BF2513" s="36">
        <f t="shared" si="1240"/>
        <v>2513</v>
      </c>
      <c r="BG2513" s="36">
        <f t="shared" si="1241"/>
        <v>0</v>
      </c>
      <c r="BH2513" s="36">
        <f t="shared" si="1242"/>
        <v>0</v>
      </c>
      <c r="BI2513" s="36">
        <f t="shared" si="1243"/>
        <v>0</v>
      </c>
      <c r="BJ2513" s="29">
        <f t="shared" si="1233"/>
        <v>0</v>
      </c>
      <c r="BK2513" s="29">
        <f t="shared" si="1244"/>
        <v>0</v>
      </c>
      <c r="BL2513" s="29">
        <f t="shared" si="1245"/>
        <v>0</v>
      </c>
      <c r="BM2513" s="29">
        <f t="shared" si="1246"/>
        <v>0</v>
      </c>
      <c r="BN2513" s="36">
        <f t="shared" si="1247"/>
        <v>0</v>
      </c>
      <c r="BQ2513" s="29">
        <f t="shared" si="1248"/>
        <v>0</v>
      </c>
    </row>
    <row r="2514" spans="2:69" s="35" customFormat="1" ht="30" customHeight="1" x14ac:dyDescent="0.15">
      <c r="B2514" s="31"/>
      <c r="C2514" s="32"/>
      <c r="D2514" s="71"/>
      <c r="E2514" s="72"/>
      <c r="F2514" s="72"/>
      <c r="G2514" s="72"/>
      <c r="H2514" s="72"/>
      <c r="I2514" s="72"/>
      <c r="J2514" s="72"/>
      <c r="K2514" s="72"/>
      <c r="L2514" s="72"/>
      <c r="M2514" s="72"/>
      <c r="N2514" s="73"/>
      <c r="O2514" s="33"/>
      <c r="P2514" s="31"/>
      <c r="Q2514" s="34"/>
      <c r="R2514" s="45"/>
      <c r="S2514" s="34"/>
      <c r="T2514" s="45"/>
      <c r="U2514" s="34"/>
      <c r="V2514" s="45"/>
      <c r="W2514" s="46"/>
      <c r="X2514" s="47" t="str">
        <f t="shared" si="1217"/>
        <v/>
      </c>
      <c r="Y2514" s="34"/>
      <c r="Z2514" s="45"/>
      <c r="AA2514" s="34"/>
      <c r="AB2514" s="45"/>
      <c r="AC2514" s="34"/>
      <c r="AD2514" s="45"/>
      <c r="AE2514" s="34"/>
      <c r="AF2514" s="48" t="str">
        <f t="shared" si="1218"/>
        <v/>
      </c>
      <c r="AG2514" s="34"/>
      <c r="AH2514" s="48" t="str">
        <f t="shared" si="1219"/>
        <v/>
      </c>
      <c r="AJ2514" s="48" t="str">
        <f t="shared" si="1234"/>
        <v/>
      </c>
      <c r="AK2514" s="34"/>
      <c r="AL2514" s="47" t="str">
        <f t="shared" si="1220"/>
        <v/>
      </c>
      <c r="AM2514" s="34"/>
      <c r="AN2514" s="47" t="str">
        <f t="shared" si="1221"/>
        <v/>
      </c>
      <c r="AP2514" s="36">
        <f t="shared" si="1235"/>
        <v>0</v>
      </c>
      <c r="AQ2514" s="36">
        <f t="shared" si="1222"/>
        <v>0</v>
      </c>
      <c r="AR2514" s="36">
        <f t="shared" si="1223"/>
        <v>0</v>
      </c>
      <c r="AS2514" s="36">
        <f t="shared" si="1224"/>
        <v>0</v>
      </c>
      <c r="AT2514" s="36">
        <f t="shared" si="1225"/>
        <v>0</v>
      </c>
      <c r="AU2514" s="36">
        <f t="shared" si="1226"/>
        <v>0</v>
      </c>
      <c r="AV2514" s="36">
        <f t="shared" si="1236"/>
        <v>0</v>
      </c>
      <c r="AW2514" s="36">
        <f t="shared" si="1237"/>
        <v>0</v>
      </c>
      <c r="AX2514" s="36">
        <f t="shared" si="1227"/>
        <v>0</v>
      </c>
      <c r="AY2514" s="36">
        <f t="shared" si="1238"/>
        <v>0</v>
      </c>
      <c r="AZ2514" s="36">
        <f t="shared" si="1239"/>
        <v>0</v>
      </c>
      <c r="BA2514" s="36">
        <f t="shared" si="1228"/>
        <v>0</v>
      </c>
      <c r="BB2514" s="36">
        <f t="shared" si="1229"/>
        <v>0</v>
      </c>
      <c r="BC2514" s="36">
        <f t="shared" si="1230"/>
        <v>0</v>
      </c>
      <c r="BD2514" s="36">
        <f t="shared" si="1231"/>
        <v>0</v>
      </c>
      <c r="BE2514" s="36">
        <f t="shared" si="1232"/>
        <v>0</v>
      </c>
      <c r="BF2514" s="36">
        <f t="shared" si="1240"/>
        <v>2514</v>
      </c>
      <c r="BG2514" s="36">
        <f t="shared" si="1241"/>
        <v>0</v>
      </c>
      <c r="BH2514" s="36">
        <f t="shared" si="1242"/>
        <v>0</v>
      </c>
      <c r="BI2514" s="36">
        <f t="shared" si="1243"/>
        <v>0</v>
      </c>
      <c r="BJ2514" s="29">
        <f t="shared" si="1233"/>
        <v>0</v>
      </c>
      <c r="BK2514" s="29">
        <f t="shared" si="1244"/>
        <v>0</v>
      </c>
      <c r="BL2514" s="29">
        <f t="shared" si="1245"/>
        <v>0</v>
      </c>
      <c r="BM2514" s="29">
        <f t="shared" si="1246"/>
        <v>0</v>
      </c>
      <c r="BN2514" s="36">
        <f t="shared" si="1247"/>
        <v>0</v>
      </c>
      <c r="BQ2514" s="29">
        <f t="shared" si="1248"/>
        <v>0</v>
      </c>
    </row>
    <row r="2515" spans="2:69" s="35" customFormat="1" ht="30" customHeight="1" x14ac:dyDescent="0.15">
      <c r="B2515" s="31"/>
      <c r="C2515" s="32"/>
      <c r="D2515" s="71"/>
      <c r="E2515" s="72"/>
      <c r="F2515" s="72"/>
      <c r="G2515" s="72"/>
      <c r="H2515" s="72"/>
      <c r="I2515" s="72"/>
      <c r="J2515" s="72"/>
      <c r="K2515" s="72"/>
      <c r="L2515" s="72"/>
      <c r="M2515" s="72"/>
      <c r="N2515" s="73"/>
      <c r="O2515" s="33"/>
      <c r="P2515" s="31"/>
      <c r="Q2515" s="34"/>
      <c r="R2515" s="45"/>
      <c r="S2515" s="34"/>
      <c r="T2515" s="45"/>
      <c r="U2515" s="34"/>
      <c r="V2515" s="45"/>
      <c r="W2515" s="46"/>
      <c r="X2515" s="47" t="str">
        <f t="shared" si="1217"/>
        <v/>
      </c>
      <c r="Y2515" s="34"/>
      <c r="Z2515" s="45"/>
      <c r="AA2515" s="34"/>
      <c r="AB2515" s="45"/>
      <c r="AC2515" s="34"/>
      <c r="AD2515" s="45"/>
      <c r="AE2515" s="34"/>
      <c r="AF2515" s="48" t="str">
        <f t="shared" si="1218"/>
        <v/>
      </c>
      <c r="AG2515" s="34"/>
      <c r="AH2515" s="48" t="str">
        <f t="shared" si="1219"/>
        <v/>
      </c>
      <c r="AJ2515" s="48" t="str">
        <f t="shared" si="1234"/>
        <v/>
      </c>
      <c r="AK2515" s="34"/>
      <c r="AL2515" s="47" t="str">
        <f t="shared" si="1220"/>
        <v/>
      </c>
      <c r="AM2515" s="34"/>
      <c r="AN2515" s="47" t="str">
        <f t="shared" si="1221"/>
        <v/>
      </c>
      <c r="AP2515" s="36">
        <f t="shared" si="1235"/>
        <v>0</v>
      </c>
      <c r="AQ2515" s="36">
        <f t="shared" si="1222"/>
        <v>0</v>
      </c>
      <c r="AR2515" s="36">
        <f t="shared" si="1223"/>
        <v>0</v>
      </c>
      <c r="AS2515" s="36">
        <f t="shared" si="1224"/>
        <v>0</v>
      </c>
      <c r="AT2515" s="36">
        <f t="shared" si="1225"/>
        <v>0</v>
      </c>
      <c r="AU2515" s="36">
        <f t="shared" si="1226"/>
        <v>0</v>
      </c>
      <c r="AV2515" s="36">
        <f t="shared" si="1236"/>
        <v>0</v>
      </c>
      <c r="AW2515" s="36">
        <f t="shared" si="1237"/>
        <v>0</v>
      </c>
      <c r="AX2515" s="36">
        <f t="shared" si="1227"/>
        <v>0</v>
      </c>
      <c r="AY2515" s="36">
        <f t="shared" si="1238"/>
        <v>0</v>
      </c>
      <c r="AZ2515" s="36">
        <f t="shared" si="1239"/>
        <v>0</v>
      </c>
      <c r="BA2515" s="36">
        <f t="shared" si="1228"/>
        <v>0</v>
      </c>
      <c r="BB2515" s="36">
        <f t="shared" si="1229"/>
        <v>0</v>
      </c>
      <c r="BC2515" s="36">
        <f t="shared" si="1230"/>
        <v>0</v>
      </c>
      <c r="BD2515" s="36">
        <f t="shared" si="1231"/>
        <v>0</v>
      </c>
      <c r="BE2515" s="36">
        <f t="shared" si="1232"/>
        <v>0</v>
      </c>
      <c r="BF2515" s="36">
        <f t="shared" si="1240"/>
        <v>2515</v>
      </c>
      <c r="BG2515" s="36">
        <f t="shared" si="1241"/>
        <v>0</v>
      </c>
      <c r="BH2515" s="36">
        <f t="shared" si="1242"/>
        <v>0</v>
      </c>
      <c r="BI2515" s="36">
        <f t="shared" si="1243"/>
        <v>0</v>
      </c>
      <c r="BJ2515" s="29">
        <f t="shared" si="1233"/>
        <v>0</v>
      </c>
      <c r="BK2515" s="29">
        <f t="shared" si="1244"/>
        <v>0</v>
      </c>
      <c r="BL2515" s="29">
        <f t="shared" si="1245"/>
        <v>0</v>
      </c>
      <c r="BM2515" s="29">
        <f t="shared" si="1246"/>
        <v>0</v>
      </c>
      <c r="BN2515" s="36">
        <f t="shared" si="1247"/>
        <v>0</v>
      </c>
      <c r="BQ2515" s="29">
        <f t="shared" si="1248"/>
        <v>0</v>
      </c>
    </row>
    <row r="2516" spans="2:69" s="35" customFormat="1" ht="30" customHeight="1" x14ac:dyDescent="0.15">
      <c r="B2516" s="31"/>
      <c r="C2516" s="32"/>
      <c r="D2516" s="71"/>
      <c r="E2516" s="72"/>
      <c r="F2516" s="72"/>
      <c r="G2516" s="72"/>
      <c r="H2516" s="72"/>
      <c r="I2516" s="72"/>
      <c r="J2516" s="72"/>
      <c r="K2516" s="72"/>
      <c r="L2516" s="72"/>
      <c r="M2516" s="72"/>
      <c r="N2516" s="73"/>
      <c r="O2516" s="33"/>
      <c r="P2516" s="31"/>
      <c r="Q2516" s="34"/>
      <c r="R2516" s="45"/>
      <c r="S2516" s="34"/>
      <c r="T2516" s="45"/>
      <c r="U2516" s="34"/>
      <c r="V2516" s="45"/>
      <c r="W2516" s="46"/>
      <c r="X2516" s="47" t="str">
        <f t="shared" si="1217"/>
        <v/>
      </c>
      <c r="Y2516" s="34"/>
      <c r="Z2516" s="45"/>
      <c r="AA2516" s="34"/>
      <c r="AB2516" s="45"/>
      <c r="AC2516" s="34"/>
      <c r="AD2516" s="45"/>
      <c r="AE2516" s="34"/>
      <c r="AF2516" s="48" t="str">
        <f t="shared" si="1218"/>
        <v/>
      </c>
      <c r="AG2516" s="34"/>
      <c r="AH2516" s="48" t="str">
        <f t="shared" si="1219"/>
        <v/>
      </c>
      <c r="AJ2516" s="48" t="str">
        <f t="shared" si="1234"/>
        <v/>
      </c>
      <c r="AK2516" s="34"/>
      <c r="AL2516" s="47" t="str">
        <f t="shared" si="1220"/>
        <v/>
      </c>
      <c r="AM2516" s="34"/>
      <c r="AN2516" s="47" t="str">
        <f t="shared" si="1221"/>
        <v/>
      </c>
      <c r="AP2516" s="36">
        <f t="shared" si="1235"/>
        <v>0</v>
      </c>
      <c r="AQ2516" s="36">
        <f t="shared" si="1222"/>
        <v>0</v>
      </c>
      <c r="AR2516" s="36">
        <f t="shared" si="1223"/>
        <v>0</v>
      </c>
      <c r="AS2516" s="36">
        <f t="shared" si="1224"/>
        <v>0</v>
      </c>
      <c r="AT2516" s="36">
        <f t="shared" si="1225"/>
        <v>0</v>
      </c>
      <c r="AU2516" s="36">
        <f t="shared" si="1226"/>
        <v>0</v>
      </c>
      <c r="AV2516" s="36">
        <f t="shared" si="1236"/>
        <v>0</v>
      </c>
      <c r="AW2516" s="36">
        <f t="shared" si="1237"/>
        <v>0</v>
      </c>
      <c r="AX2516" s="36">
        <f t="shared" si="1227"/>
        <v>0</v>
      </c>
      <c r="AY2516" s="36">
        <f t="shared" si="1238"/>
        <v>0</v>
      </c>
      <c r="AZ2516" s="36">
        <f t="shared" si="1239"/>
        <v>0</v>
      </c>
      <c r="BA2516" s="36">
        <f t="shared" si="1228"/>
        <v>0</v>
      </c>
      <c r="BB2516" s="36">
        <f t="shared" si="1229"/>
        <v>0</v>
      </c>
      <c r="BC2516" s="36">
        <f t="shared" si="1230"/>
        <v>0</v>
      </c>
      <c r="BD2516" s="36">
        <f t="shared" si="1231"/>
        <v>0</v>
      </c>
      <c r="BE2516" s="36">
        <f t="shared" si="1232"/>
        <v>0</v>
      </c>
      <c r="BF2516" s="36">
        <f t="shared" si="1240"/>
        <v>2516</v>
      </c>
      <c r="BG2516" s="36">
        <f t="shared" si="1241"/>
        <v>0</v>
      </c>
      <c r="BH2516" s="36">
        <f t="shared" si="1242"/>
        <v>0</v>
      </c>
      <c r="BI2516" s="36">
        <f t="shared" si="1243"/>
        <v>0</v>
      </c>
      <c r="BJ2516" s="29">
        <f t="shared" si="1233"/>
        <v>0</v>
      </c>
      <c r="BK2516" s="29">
        <f t="shared" si="1244"/>
        <v>0</v>
      </c>
      <c r="BL2516" s="29">
        <f t="shared" si="1245"/>
        <v>0</v>
      </c>
      <c r="BM2516" s="29">
        <f t="shared" si="1246"/>
        <v>0</v>
      </c>
      <c r="BN2516" s="36">
        <f t="shared" si="1247"/>
        <v>0</v>
      </c>
      <c r="BQ2516" s="29">
        <f t="shared" si="1248"/>
        <v>0</v>
      </c>
    </row>
    <row r="2517" spans="2:69" s="35" customFormat="1" ht="30" customHeight="1" x14ac:dyDescent="0.15">
      <c r="B2517" s="31"/>
      <c r="C2517" s="32"/>
      <c r="D2517" s="71"/>
      <c r="E2517" s="72"/>
      <c r="F2517" s="72"/>
      <c r="G2517" s="72"/>
      <c r="H2517" s="72"/>
      <c r="I2517" s="72"/>
      <c r="J2517" s="72"/>
      <c r="K2517" s="72"/>
      <c r="L2517" s="72"/>
      <c r="M2517" s="72"/>
      <c r="N2517" s="73"/>
      <c r="O2517" s="33"/>
      <c r="P2517" s="31"/>
      <c r="Q2517" s="34"/>
      <c r="R2517" s="45"/>
      <c r="S2517" s="34"/>
      <c r="T2517" s="45"/>
      <c r="U2517" s="34"/>
      <c r="V2517" s="45"/>
      <c r="W2517" s="46"/>
      <c r="X2517" s="47" t="str">
        <f t="shared" si="1217"/>
        <v/>
      </c>
      <c r="Y2517" s="34"/>
      <c r="Z2517" s="45"/>
      <c r="AA2517" s="34"/>
      <c r="AB2517" s="45"/>
      <c r="AC2517" s="34"/>
      <c r="AD2517" s="45"/>
      <c r="AE2517" s="34"/>
      <c r="AF2517" s="48" t="str">
        <f t="shared" si="1218"/>
        <v/>
      </c>
      <c r="AG2517" s="34"/>
      <c r="AH2517" s="48" t="str">
        <f t="shared" si="1219"/>
        <v/>
      </c>
      <c r="AJ2517" s="48" t="str">
        <f t="shared" si="1234"/>
        <v/>
      </c>
      <c r="AK2517" s="34"/>
      <c r="AL2517" s="47" t="str">
        <f t="shared" si="1220"/>
        <v/>
      </c>
      <c r="AM2517" s="34"/>
      <c r="AN2517" s="47" t="str">
        <f t="shared" si="1221"/>
        <v/>
      </c>
      <c r="AP2517" s="36">
        <f t="shared" si="1235"/>
        <v>0</v>
      </c>
      <c r="AQ2517" s="36">
        <f t="shared" si="1222"/>
        <v>0</v>
      </c>
      <c r="AR2517" s="36">
        <f t="shared" si="1223"/>
        <v>0</v>
      </c>
      <c r="AS2517" s="36">
        <f t="shared" si="1224"/>
        <v>0</v>
      </c>
      <c r="AT2517" s="36">
        <f t="shared" si="1225"/>
        <v>0</v>
      </c>
      <c r="AU2517" s="36">
        <f t="shared" si="1226"/>
        <v>0</v>
      </c>
      <c r="AV2517" s="36">
        <f t="shared" si="1236"/>
        <v>0</v>
      </c>
      <c r="AW2517" s="36">
        <f t="shared" si="1237"/>
        <v>0</v>
      </c>
      <c r="AX2517" s="36">
        <f t="shared" si="1227"/>
        <v>0</v>
      </c>
      <c r="AY2517" s="36">
        <f t="shared" si="1238"/>
        <v>0</v>
      </c>
      <c r="AZ2517" s="36">
        <f t="shared" si="1239"/>
        <v>0</v>
      </c>
      <c r="BA2517" s="36">
        <f t="shared" si="1228"/>
        <v>0</v>
      </c>
      <c r="BB2517" s="36">
        <f t="shared" si="1229"/>
        <v>0</v>
      </c>
      <c r="BC2517" s="36">
        <f t="shared" si="1230"/>
        <v>0</v>
      </c>
      <c r="BD2517" s="36">
        <f t="shared" si="1231"/>
        <v>0</v>
      </c>
      <c r="BE2517" s="36">
        <f t="shared" si="1232"/>
        <v>0</v>
      </c>
      <c r="BF2517" s="36">
        <f t="shared" si="1240"/>
        <v>2517</v>
      </c>
      <c r="BG2517" s="36">
        <f t="shared" si="1241"/>
        <v>0</v>
      </c>
      <c r="BH2517" s="36">
        <f t="shared" si="1242"/>
        <v>0</v>
      </c>
      <c r="BI2517" s="36">
        <f t="shared" si="1243"/>
        <v>0</v>
      </c>
      <c r="BJ2517" s="29">
        <f t="shared" si="1233"/>
        <v>0</v>
      </c>
      <c r="BK2517" s="29">
        <f t="shared" si="1244"/>
        <v>0</v>
      </c>
      <c r="BL2517" s="29">
        <f t="shared" si="1245"/>
        <v>0</v>
      </c>
      <c r="BM2517" s="29">
        <f t="shared" si="1246"/>
        <v>0</v>
      </c>
      <c r="BN2517" s="36">
        <f t="shared" si="1247"/>
        <v>0</v>
      </c>
      <c r="BQ2517" s="29">
        <f t="shared" si="1248"/>
        <v>0</v>
      </c>
    </row>
    <row r="2518" spans="2:69" s="35" customFormat="1" ht="30" customHeight="1" x14ac:dyDescent="0.15">
      <c r="B2518" s="31"/>
      <c r="C2518" s="32"/>
      <c r="D2518" s="71"/>
      <c r="E2518" s="72"/>
      <c r="F2518" s="72"/>
      <c r="G2518" s="72"/>
      <c r="H2518" s="72"/>
      <c r="I2518" s="72"/>
      <c r="J2518" s="72"/>
      <c r="K2518" s="72"/>
      <c r="L2518" s="72"/>
      <c r="M2518" s="72"/>
      <c r="N2518" s="73"/>
      <c r="O2518" s="33"/>
      <c r="P2518" s="31"/>
      <c r="Q2518" s="34"/>
      <c r="R2518" s="45"/>
      <c r="S2518" s="34"/>
      <c r="T2518" s="45"/>
      <c r="U2518" s="34"/>
      <c r="V2518" s="45"/>
      <c r="W2518" s="46"/>
      <c r="X2518" s="47" t="str">
        <f t="shared" si="1217"/>
        <v/>
      </c>
      <c r="Y2518" s="34"/>
      <c r="Z2518" s="45"/>
      <c r="AA2518" s="34"/>
      <c r="AB2518" s="45"/>
      <c r="AC2518" s="34"/>
      <c r="AD2518" s="45"/>
      <c r="AE2518" s="34"/>
      <c r="AF2518" s="48" t="str">
        <f t="shared" si="1218"/>
        <v/>
      </c>
      <c r="AG2518" s="34"/>
      <c r="AH2518" s="48" t="str">
        <f t="shared" si="1219"/>
        <v/>
      </c>
      <c r="AJ2518" s="48" t="str">
        <f t="shared" si="1234"/>
        <v/>
      </c>
      <c r="AK2518" s="34"/>
      <c r="AL2518" s="47" t="str">
        <f t="shared" si="1220"/>
        <v/>
      </c>
      <c r="AM2518" s="34"/>
      <c r="AN2518" s="47" t="str">
        <f t="shared" si="1221"/>
        <v/>
      </c>
      <c r="AP2518" s="36">
        <f t="shared" si="1235"/>
        <v>0</v>
      </c>
      <c r="AQ2518" s="36">
        <f t="shared" si="1222"/>
        <v>0</v>
      </c>
      <c r="AR2518" s="36">
        <f t="shared" si="1223"/>
        <v>0</v>
      </c>
      <c r="AS2518" s="36">
        <f t="shared" si="1224"/>
        <v>0</v>
      </c>
      <c r="AT2518" s="36">
        <f t="shared" si="1225"/>
        <v>0</v>
      </c>
      <c r="AU2518" s="36">
        <f t="shared" si="1226"/>
        <v>0</v>
      </c>
      <c r="AV2518" s="36">
        <f t="shared" si="1236"/>
        <v>0</v>
      </c>
      <c r="AW2518" s="36">
        <f t="shared" si="1237"/>
        <v>0</v>
      </c>
      <c r="AX2518" s="36">
        <f t="shared" si="1227"/>
        <v>0</v>
      </c>
      <c r="AY2518" s="36">
        <f t="shared" si="1238"/>
        <v>0</v>
      </c>
      <c r="AZ2518" s="36">
        <f t="shared" si="1239"/>
        <v>0</v>
      </c>
      <c r="BA2518" s="36">
        <f t="shared" si="1228"/>
        <v>0</v>
      </c>
      <c r="BB2518" s="36">
        <f t="shared" si="1229"/>
        <v>0</v>
      </c>
      <c r="BC2518" s="36">
        <f t="shared" si="1230"/>
        <v>0</v>
      </c>
      <c r="BD2518" s="36">
        <f t="shared" si="1231"/>
        <v>0</v>
      </c>
      <c r="BE2518" s="36">
        <f t="shared" si="1232"/>
        <v>0</v>
      </c>
      <c r="BF2518" s="36">
        <f t="shared" si="1240"/>
        <v>2518</v>
      </c>
      <c r="BG2518" s="36">
        <f t="shared" si="1241"/>
        <v>0</v>
      </c>
      <c r="BH2518" s="36">
        <f t="shared" si="1242"/>
        <v>0</v>
      </c>
      <c r="BI2518" s="36">
        <f t="shared" si="1243"/>
        <v>0</v>
      </c>
      <c r="BJ2518" s="29">
        <f t="shared" si="1233"/>
        <v>0</v>
      </c>
      <c r="BK2518" s="29">
        <f t="shared" si="1244"/>
        <v>0</v>
      </c>
      <c r="BL2518" s="29">
        <f t="shared" si="1245"/>
        <v>0</v>
      </c>
      <c r="BM2518" s="29">
        <f t="shared" si="1246"/>
        <v>0</v>
      </c>
      <c r="BN2518" s="36">
        <f t="shared" si="1247"/>
        <v>0</v>
      </c>
      <c r="BQ2518" s="29">
        <f t="shared" si="1248"/>
        <v>0</v>
      </c>
    </row>
    <row r="2519" spans="2:69" s="35" customFormat="1" ht="30" customHeight="1" x14ac:dyDescent="0.15">
      <c r="B2519" s="31"/>
      <c r="C2519" s="32"/>
      <c r="D2519" s="71"/>
      <c r="E2519" s="72"/>
      <c r="F2519" s="72"/>
      <c r="G2519" s="72"/>
      <c r="H2519" s="72"/>
      <c r="I2519" s="72"/>
      <c r="J2519" s="72"/>
      <c r="K2519" s="72"/>
      <c r="L2519" s="72"/>
      <c r="M2519" s="72"/>
      <c r="N2519" s="73"/>
      <c r="O2519" s="33"/>
      <c r="P2519" s="31"/>
      <c r="Q2519" s="34"/>
      <c r="R2519" s="45"/>
      <c r="S2519" s="34"/>
      <c r="T2519" s="45"/>
      <c r="U2519" s="34"/>
      <c r="V2519" s="45"/>
      <c r="W2519" s="46"/>
      <c r="X2519" s="47" t="str">
        <f t="shared" si="1217"/>
        <v/>
      </c>
      <c r="Y2519" s="34"/>
      <c r="Z2519" s="45"/>
      <c r="AA2519" s="34"/>
      <c r="AB2519" s="45"/>
      <c r="AC2519" s="34"/>
      <c r="AD2519" s="45"/>
      <c r="AE2519" s="34"/>
      <c r="AF2519" s="48" t="str">
        <f t="shared" si="1218"/>
        <v/>
      </c>
      <c r="AG2519" s="34"/>
      <c r="AH2519" s="48" t="str">
        <f t="shared" si="1219"/>
        <v/>
      </c>
      <c r="AJ2519" s="48" t="str">
        <f t="shared" si="1234"/>
        <v/>
      </c>
      <c r="AK2519" s="34"/>
      <c r="AL2519" s="47" t="str">
        <f t="shared" si="1220"/>
        <v/>
      </c>
      <c r="AM2519" s="34"/>
      <c r="AN2519" s="47" t="str">
        <f t="shared" si="1221"/>
        <v/>
      </c>
      <c r="AP2519" s="36">
        <f t="shared" si="1235"/>
        <v>0</v>
      </c>
      <c r="AQ2519" s="36">
        <f t="shared" si="1222"/>
        <v>0</v>
      </c>
      <c r="AR2519" s="36">
        <f t="shared" si="1223"/>
        <v>0</v>
      </c>
      <c r="AS2519" s="36">
        <f t="shared" si="1224"/>
        <v>0</v>
      </c>
      <c r="AT2519" s="36">
        <f t="shared" si="1225"/>
        <v>0</v>
      </c>
      <c r="AU2519" s="36">
        <f t="shared" si="1226"/>
        <v>0</v>
      </c>
      <c r="AV2519" s="36">
        <f t="shared" si="1236"/>
        <v>0</v>
      </c>
      <c r="AW2519" s="36">
        <f t="shared" si="1237"/>
        <v>0</v>
      </c>
      <c r="AX2519" s="36">
        <f t="shared" si="1227"/>
        <v>0</v>
      </c>
      <c r="AY2519" s="36">
        <f t="shared" si="1238"/>
        <v>0</v>
      </c>
      <c r="AZ2519" s="36">
        <f t="shared" si="1239"/>
        <v>0</v>
      </c>
      <c r="BA2519" s="36">
        <f t="shared" si="1228"/>
        <v>0</v>
      </c>
      <c r="BB2519" s="36">
        <f t="shared" si="1229"/>
        <v>0</v>
      </c>
      <c r="BC2519" s="36">
        <f t="shared" si="1230"/>
        <v>0</v>
      </c>
      <c r="BD2519" s="36">
        <f t="shared" si="1231"/>
        <v>0</v>
      </c>
      <c r="BE2519" s="36">
        <f t="shared" si="1232"/>
        <v>0</v>
      </c>
      <c r="BF2519" s="36">
        <f t="shared" si="1240"/>
        <v>2519</v>
      </c>
      <c r="BG2519" s="36">
        <f t="shared" si="1241"/>
        <v>0</v>
      </c>
      <c r="BH2519" s="36">
        <f t="shared" si="1242"/>
        <v>0</v>
      </c>
      <c r="BI2519" s="36">
        <f t="shared" si="1243"/>
        <v>0</v>
      </c>
      <c r="BJ2519" s="29">
        <f t="shared" si="1233"/>
        <v>0</v>
      </c>
      <c r="BK2519" s="29">
        <f t="shared" si="1244"/>
        <v>0</v>
      </c>
      <c r="BL2519" s="29">
        <f t="shared" si="1245"/>
        <v>0</v>
      </c>
      <c r="BM2519" s="29">
        <f t="shared" si="1246"/>
        <v>0</v>
      </c>
      <c r="BN2519" s="36">
        <f t="shared" si="1247"/>
        <v>0</v>
      </c>
      <c r="BQ2519" s="29">
        <f t="shared" si="1248"/>
        <v>0</v>
      </c>
    </row>
    <row r="2520" spans="2:69" s="35" customFormat="1" ht="30" customHeight="1" x14ac:dyDescent="0.15">
      <c r="B2520" s="31"/>
      <c r="C2520" s="32"/>
      <c r="D2520" s="71"/>
      <c r="E2520" s="72"/>
      <c r="F2520" s="72"/>
      <c r="G2520" s="72"/>
      <c r="H2520" s="72"/>
      <c r="I2520" s="72"/>
      <c r="J2520" s="72"/>
      <c r="K2520" s="72"/>
      <c r="L2520" s="72"/>
      <c r="M2520" s="72"/>
      <c r="N2520" s="73"/>
      <c r="O2520" s="33"/>
      <c r="P2520" s="31"/>
      <c r="Q2520" s="34"/>
      <c r="R2520" s="45"/>
      <c r="S2520" s="34"/>
      <c r="T2520" s="45"/>
      <c r="U2520" s="34"/>
      <c r="V2520" s="45"/>
      <c r="W2520" s="46"/>
      <c r="X2520" s="47" t="str">
        <f t="shared" si="1217"/>
        <v/>
      </c>
      <c r="Y2520" s="34"/>
      <c r="Z2520" s="45"/>
      <c r="AA2520" s="34"/>
      <c r="AB2520" s="45"/>
      <c r="AC2520" s="34"/>
      <c r="AD2520" s="45"/>
      <c r="AE2520" s="34"/>
      <c r="AF2520" s="48" t="str">
        <f t="shared" si="1218"/>
        <v/>
      </c>
      <c r="AG2520" s="34"/>
      <c r="AH2520" s="48" t="str">
        <f t="shared" si="1219"/>
        <v/>
      </c>
      <c r="AJ2520" s="48" t="str">
        <f t="shared" si="1234"/>
        <v/>
      </c>
      <c r="AK2520" s="34"/>
      <c r="AL2520" s="47" t="str">
        <f t="shared" si="1220"/>
        <v/>
      </c>
      <c r="AM2520" s="34"/>
      <c r="AN2520" s="47" t="str">
        <f t="shared" si="1221"/>
        <v/>
      </c>
      <c r="AP2520" s="36">
        <f t="shared" si="1235"/>
        <v>0</v>
      </c>
      <c r="AQ2520" s="36">
        <f t="shared" si="1222"/>
        <v>0</v>
      </c>
      <c r="AR2520" s="36">
        <f t="shared" si="1223"/>
        <v>0</v>
      </c>
      <c r="AS2520" s="36">
        <f t="shared" si="1224"/>
        <v>0</v>
      </c>
      <c r="AT2520" s="36">
        <f t="shared" si="1225"/>
        <v>0</v>
      </c>
      <c r="AU2520" s="36">
        <f t="shared" si="1226"/>
        <v>0</v>
      </c>
      <c r="AV2520" s="36">
        <f t="shared" si="1236"/>
        <v>0</v>
      </c>
      <c r="AW2520" s="36">
        <f t="shared" si="1237"/>
        <v>0</v>
      </c>
      <c r="AX2520" s="36">
        <f t="shared" si="1227"/>
        <v>0</v>
      </c>
      <c r="AY2520" s="36">
        <f t="shared" si="1238"/>
        <v>0</v>
      </c>
      <c r="AZ2520" s="36">
        <f t="shared" si="1239"/>
        <v>0</v>
      </c>
      <c r="BA2520" s="36">
        <f t="shared" si="1228"/>
        <v>0</v>
      </c>
      <c r="BB2520" s="36">
        <f t="shared" si="1229"/>
        <v>0</v>
      </c>
      <c r="BC2520" s="36">
        <f t="shared" si="1230"/>
        <v>0</v>
      </c>
      <c r="BD2520" s="36">
        <f t="shared" si="1231"/>
        <v>0</v>
      </c>
      <c r="BE2520" s="36">
        <f t="shared" si="1232"/>
        <v>0</v>
      </c>
      <c r="BF2520" s="36">
        <f t="shared" si="1240"/>
        <v>2520</v>
      </c>
      <c r="BG2520" s="36">
        <f t="shared" si="1241"/>
        <v>0</v>
      </c>
      <c r="BH2520" s="36">
        <f t="shared" si="1242"/>
        <v>0</v>
      </c>
      <c r="BI2520" s="36">
        <f t="shared" si="1243"/>
        <v>0</v>
      </c>
      <c r="BJ2520" s="29">
        <f t="shared" si="1233"/>
        <v>0</v>
      </c>
      <c r="BK2520" s="29">
        <f t="shared" si="1244"/>
        <v>0</v>
      </c>
      <c r="BL2520" s="29">
        <f t="shared" si="1245"/>
        <v>0</v>
      </c>
      <c r="BM2520" s="29">
        <f t="shared" si="1246"/>
        <v>0</v>
      </c>
      <c r="BN2520" s="36">
        <f t="shared" si="1247"/>
        <v>0</v>
      </c>
      <c r="BQ2520" s="29">
        <f t="shared" si="1248"/>
        <v>0</v>
      </c>
    </row>
    <row r="2521" spans="2:69" s="35" customFormat="1" ht="30" customHeight="1" x14ac:dyDescent="0.15">
      <c r="B2521" s="31"/>
      <c r="C2521" s="32"/>
      <c r="D2521" s="71"/>
      <c r="E2521" s="72"/>
      <c r="F2521" s="72"/>
      <c r="G2521" s="72"/>
      <c r="H2521" s="72"/>
      <c r="I2521" s="72"/>
      <c r="J2521" s="72"/>
      <c r="K2521" s="72"/>
      <c r="L2521" s="72"/>
      <c r="M2521" s="72"/>
      <c r="N2521" s="73"/>
      <c r="O2521" s="33"/>
      <c r="P2521" s="31"/>
      <c r="Q2521" s="34"/>
      <c r="R2521" s="45"/>
      <c r="S2521" s="34"/>
      <c r="T2521" s="45"/>
      <c r="U2521" s="34"/>
      <c r="V2521" s="45"/>
      <c r="W2521" s="46"/>
      <c r="X2521" s="47" t="str">
        <f t="shared" si="1217"/>
        <v/>
      </c>
      <c r="Y2521" s="34"/>
      <c r="Z2521" s="45"/>
      <c r="AA2521" s="34"/>
      <c r="AB2521" s="45"/>
      <c r="AC2521" s="34"/>
      <c r="AD2521" s="45"/>
      <c r="AE2521" s="34"/>
      <c r="AF2521" s="48" t="str">
        <f t="shared" si="1218"/>
        <v/>
      </c>
      <c r="AG2521" s="34"/>
      <c r="AH2521" s="48" t="str">
        <f t="shared" si="1219"/>
        <v/>
      </c>
      <c r="AJ2521" s="48" t="str">
        <f t="shared" si="1234"/>
        <v/>
      </c>
      <c r="AK2521" s="34"/>
      <c r="AL2521" s="47" t="str">
        <f t="shared" si="1220"/>
        <v/>
      </c>
      <c r="AM2521" s="34"/>
      <c r="AN2521" s="47" t="str">
        <f t="shared" si="1221"/>
        <v/>
      </c>
      <c r="AP2521" s="36">
        <f t="shared" si="1235"/>
        <v>0</v>
      </c>
      <c r="AQ2521" s="36">
        <f t="shared" si="1222"/>
        <v>0</v>
      </c>
      <c r="AR2521" s="36">
        <f t="shared" si="1223"/>
        <v>0</v>
      </c>
      <c r="AS2521" s="36">
        <f t="shared" si="1224"/>
        <v>0</v>
      </c>
      <c r="AT2521" s="36">
        <f t="shared" si="1225"/>
        <v>0</v>
      </c>
      <c r="AU2521" s="36">
        <f t="shared" si="1226"/>
        <v>0</v>
      </c>
      <c r="AV2521" s="36">
        <f t="shared" si="1236"/>
        <v>0</v>
      </c>
      <c r="AW2521" s="36">
        <f t="shared" si="1237"/>
        <v>0</v>
      </c>
      <c r="AX2521" s="36">
        <f t="shared" si="1227"/>
        <v>0</v>
      </c>
      <c r="AY2521" s="36">
        <f t="shared" si="1238"/>
        <v>0</v>
      </c>
      <c r="AZ2521" s="36">
        <f t="shared" si="1239"/>
        <v>0</v>
      </c>
      <c r="BA2521" s="36">
        <f t="shared" si="1228"/>
        <v>0</v>
      </c>
      <c r="BB2521" s="36">
        <f t="shared" si="1229"/>
        <v>0</v>
      </c>
      <c r="BC2521" s="36">
        <f t="shared" si="1230"/>
        <v>0</v>
      </c>
      <c r="BD2521" s="36">
        <f t="shared" si="1231"/>
        <v>0</v>
      </c>
      <c r="BE2521" s="36">
        <f t="shared" si="1232"/>
        <v>0</v>
      </c>
      <c r="BF2521" s="36">
        <f t="shared" si="1240"/>
        <v>2521</v>
      </c>
      <c r="BG2521" s="36">
        <f t="shared" si="1241"/>
        <v>0</v>
      </c>
      <c r="BH2521" s="36">
        <f t="shared" si="1242"/>
        <v>0</v>
      </c>
      <c r="BI2521" s="36">
        <f t="shared" si="1243"/>
        <v>0</v>
      </c>
      <c r="BJ2521" s="29">
        <f t="shared" si="1233"/>
        <v>0</v>
      </c>
      <c r="BK2521" s="29">
        <f t="shared" si="1244"/>
        <v>0</v>
      </c>
      <c r="BL2521" s="29">
        <f t="shared" si="1245"/>
        <v>0</v>
      </c>
      <c r="BM2521" s="29">
        <f t="shared" si="1246"/>
        <v>0</v>
      </c>
      <c r="BN2521" s="36">
        <f t="shared" si="1247"/>
        <v>0</v>
      </c>
      <c r="BQ2521" s="29">
        <f t="shared" si="1248"/>
        <v>0</v>
      </c>
    </row>
    <row r="2522" spans="2:69" s="35" customFormat="1" ht="30" customHeight="1" x14ac:dyDescent="0.15">
      <c r="B2522" s="31"/>
      <c r="C2522" s="32"/>
      <c r="D2522" s="71"/>
      <c r="E2522" s="72"/>
      <c r="F2522" s="72"/>
      <c r="G2522" s="72"/>
      <c r="H2522" s="72"/>
      <c r="I2522" s="72"/>
      <c r="J2522" s="72"/>
      <c r="K2522" s="72"/>
      <c r="L2522" s="72"/>
      <c r="M2522" s="72"/>
      <c r="N2522" s="73"/>
      <c r="O2522" s="33"/>
      <c r="P2522" s="31"/>
      <c r="Q2522" s="34"/>
      <c r="R2522" s="45"/>
      <c r="S2522" s="34"/>
      <c r="T2522" s="45"/>
      <c r="U2522" s="34"/>
      <c r="V2522" s="45"/>
      <c r="W2522" s="46"/>
      <c r="X2522" s="47" t="str">
        <f t="shared" si="1217"/>
        <v/>
      </c>
      <c r="Y2522" s="34"/>
      <c r="Z2522" s="45"/>
      <c r="AA2522" s="34"/>
      <c r="AB2522" s="45"/>
      <c r="AC2522" s="34"/>
      <c r="AD2522" s="45"/>
      <c r="AE2522" s="34"/>
      <c r="AF2522" s="48" t="str">
        <f t="shared" si="1218"/>
        <v/>
      </c>
      <c r="AG2522" s="34"/>
      <c r="AH2522" s="48" t="str">
        <f t="shared" si="1219"/>
        <v/>
      </c>
      <c r="AJ2522" s="48" t="str">
        <f t="shared" si="1234"/>
        <v/>
      </c>
      <c r="AK2522" s="34"/>
      <c r="AL2522" s="47" t="str">
        <f t="shared" si="1220"/>
        <v/>
      </c>
      <c r="AM2522" s="34"/>
      <c r="AN2522" s="47" t="str">
        <f t="shared" si="1221"/>
        <v/>
      </c>
      <c r="AP2522" s="36">
        <f t="shared" si="1235"/>
        <v>0</v>
      </c>
      <c r="AQ2522" s="36">
        <f t="shared" si="1222"/>
        <v>0</v>
      </c>
      <c r="AR2522" s="36">
        <f t="shared" si="1223"/>
        <v>0</v>
      </c>
      <c r="AS2522" s="36">
        <f t="shared" si="1224"/>
        <v>0</v>
      </c>
      <c r="AT2522" s="36">
        <f t="shared" si="1225"/>
        <v>0</v>
      </c>
      <c r="AU2522" s="36">
        <f t="shared" si="1226"/>
        <v>0</v>
      </c>
      <c r="AV2522" s="36">
        <f t="shared" si="1236"/>
        <v>0</v>
      </c>
      <c r="AW2522" s="36">
        <f t="shared" si="1237"/>
        <v>0</v>
      </c>
      <c r="AX2522" s="36">
        <f t="shared" si="1227"/>
        <v>0</v>
      </c>
      <c r="AY2522" s="36">
        <f t="shared" si="1238"/>
        <v>0</v>
      </c>
      <c r="AZ2522" s="36">
        <f t="shared" si="1239"/>
        <v>0</v>
      </c>
      <c r="BA2522" s="36">
        <f t="shared" si="1228"/>
        <v>0</v>
      </c>
      <c r="BB2522" s="36">
        <f t="shared" si="1229"/>
        <v>0</v>
      </c>
      <c r="BC2522" s="36">
        <f t="shared" si="1230"/>
        <v>0</v>
      </c>
      <c r="BD2522" s="36">
        <f t="shared" si="1231"/>
        <v>0</v>
      </c>
      <c r="BE2522" s="36">
        <f t="shared" si="1232"/>
        <v>0</v>
      </c>
      <c r="BF2522" s="36">
        <f t="shared" si="1240"/>
        <v>2522</v>
      </c>
      <c r="BG2522" s="36">
        <f t="shared" si="1241"/>
        <v>0</v>
      </c>
      <c r="BH2522" s="36">
        <f t="shared" si="1242"/>
        <v>0</v>
      </c>
      <c r="BI2522" s="36">
        <f t="shared" si="1243"/>
        <v>0</v>
      </c>
      <c r="BJ2522" s="29">
        <f t="shared" si="1233"/>
        <v>0</v>
      </c>
      <c r="BK2522" s="29">
        <f t="shared" si="1244"/>
        <v>0</v>
      </c>
      <c r="BL2522" s="29">
        <f t="shared" si="1245"/>
        <v>0</v>
      </c>
      <c r="BM2522" s="29">
        <f t="shared" si="1246"/>
        <v>0</v>
      </c>
      <c r="BN2522" s="36">
        <f t="shared" si="1247"/>
        <v>0</v>
      </c>
      <c r="BQ2522" s="29">
        <f t="shared" si="1248"/>
        <v>0</v>
      </c>
    </row>
    <row r="2523" spans="2:69" s="35" customFormat="1" ht="30" customHeight="1" x14ac:dyDescent="0.15">
      <c r="B2523" s="31"/>
      <c r="C2523" s="32"/>
      <c r="D2523" s="71"/>
      <c r="E2523" s="72"/>
      <c r="F2523" s="72"/>
      <c r="G2523" s="72"/>
      <c r="H2523" s="72"/>
      <c r="I2523" s="72"/>
      <c r="J2523" s="72"/>
      <c r="K2523" s="72"/>
      <c r="L2523" s="72"/>
      <c r="M2523" s="72"/>
      <c r="N2523" s="73"/>
      <c r="O2523" s="33"/>
      <c r="P2523" s="31"/>
      <c r="Q2523" s="34"/>
      <c r="R2523" s="45"/>
      <c r="S2523" s="34"/>
      <c r="T2523" s="45"/>
      <c r="U2523" s="34"/>
      <c r="V2523" s="45"/>
      <c r="W2523" s="46"/>
      <c r="X2523" s="47" t="str">
        <f t="shared" si="1217"/>
        <v/>
      </c>
      <c r="Y2523" s="34"/>
      <c r="Z2523" s="45"/>
      <c r="AA2523" s="34"/>
      <c r="AB2523" s="45"/>
      <c r="AC2523" s="34"/>
      <c r="AD2523" s="45"/>
      <c r="AE2523" s="34"/>
      <c r="AF2523" s="48" t="str">
        <f t="shared" si="1218"/>
        <v/>
      </c>
      <c r="AG2523" s="34"/>
      <c r="AH2523" s="48" t="str">
        <f t="shared" si="1219"/>
        <v/>
      </c>
      <c r="AJ2523" s="48" t="str">
        <f t="shared" si="1234"/>
        <v/>
      </c>
      <c r="AK2523" s="34"/>
      <c r="AL2523" s="47" t="str">
        <f t="shared" si="1220"/>
        <v/>
      </c>
      <c r="AM2523" s="34"/>
      <c r="AN2523" s="47" t="str">
        <f t="shared" si="1221"/>
        <v/>
      </c>
      <c r="AP2523" s="36">
        <f t="shared" si="1235"/>
        <v>0</v>
      </c>
      <c r="AQ2523" s="36">
        <f t="shared" si="1222"/>
        <v>0</v>
      </c>
      <c r="AR2523" s="36">
        <f t="shared" si="1223"/>
        <v>0</v>
      </c>
      <c r="AS2523" s="36">
        <f t="shared" si="1224"/>
        <v>0</v>
      </c>
      <c r="AT2523" s="36">
        <f t="shared" si="1225"/>
        <v>0</v>
      </c>
      <c r="AU2523" s="36">
        <f t="shared" si="1226"/>
        <v>0</v>
      </c>
      <c r="AV2523" s="36">
        <f t="shared" si="1236"/>
        <v>0</v>
      </c>
      <c r="AW2523" s="36">
        <f t="shared" si="1237"/>
        <v>0</v>
      </c>
      <c r="AX2523" s="36">
        <f t="shared" si="1227"/>
        <v>0</v>
      </c>
      <c r="AY2523" s="36">
        <f t="shared" si="1238"/>
        <v>0</v>
      </c>
      <c r="AZ2523" s="36">
        <f t="shared" si="1239"/>
        <v>0</v>
      </c>
      <c r="BA2523" s="36">
        <f t="shared" si="1228"/>
        <v>0</v>
      </c>
      <c r="BB2523" s="36">
        <f t="shared" si="1229"/>
        <v>0</v>
      </c>
      <c r="BC2523" s="36">
        <f t="shared" si="1230"/>
        <v>0</v>
      </c>
      <c r="BD2523" s="36">
        <f t="shared" si="1231"/>
        <v>0</v>
      </c>
      <c r="BE2523" s="36">
        <f t="shared" si="1232"/>
        <v>0</v>
      </c>
      <c r="BF2523" s="36">
        <f t="shared" si="1240"/>
        <v>2523</v>
      </c>
      <c r="BG2523" s="36">
        <f t="shared" si="1241"/>
        <v>0</v>
      </c>
      <c r="BH2523" s="36">
        <f t="shared" si="1242"/>
        <v>0</v>
      </c>
      <c r="BI2523" s="36">
        <f t="shared" si="1243"/>
        <v>0</v>
      </c>
      <c r="BJ2523" s="29">
        <f t="shared" si="1233"/>
        <v>0</v>
      </c>
      <c r="BK2523" s="29">
        <f t="shared" si="1244"/>
        <v>0</v>
      </c>
      <c r="BL2523" s="29">
        <f t="shared" si="1245"/>
        <v>0</v>
      </c>
      <c r="BM2523" s="29">
        <f t="shared" si="1246"/>
        <v>0</v>
      </c>
      <c r="BN2523" s="36">
        <f t="shared" si="1247"/>
        <v>0</v>
      </c>
      <c r="BQ2523" s="29">
        <f t="shared" si="1248"/>
        <v>0</v>
      </c>
    </row>
    <row r="2524" spans="2:69" s="35" customFormat="1" ht="30" customHeight="1" x14ac:dyDescent="0.15">
      <c r="B2524" s="31"/>
      <c r="C2524" s="32"/>
      <c r="D2524" s="71"/>
      <c r="E2524" s="72"/>
      <c r="F2524" s="72"/>
      <c r="G2524" s="72"/>
      <c r="H2524" s="72"/>
      <c r="I2524" s="72"/>
      <c r="J2524" s="72"/>
      <c r="K2524" s="72"/>
      <c r="L2524" s="72"/>
      <c r="M2524" s="72"/>
      <c r="N2524" s="73"/>
      <c r="O2524" s="33"/>
      <c r="P2524" s="31"/>
      <c r="Q2524" s="34"/>
      <c r="R2524" s="45"/>
      <c r="S2524" s="34"/>
      <c r="T2524" s="45"/>
      <c r="U2524" s="34"/>
      <c r="V2524" s="45"/>
      <c r="W2524" s="46"/>
      <c r="X2524" s="47" t="str">
        <f t="shared" si="1217"/>
        <v/>
      </c>
      <c r="Y2524" s="34"/>
      <c r="Z2524" s="45"/>
      <c r="AA2524" s="34"/>
      <c r="AB2524" s="45"/>
      <c r="AC2524" s="34"/>
      <c r="AD2524" s="45"/>
      <c r="AE2524" s="34"/>
      <c r="AF2524" s="48" t="str">
        <f t="shared" si="1218"/>
        <v/>
      </c>
      <c r="AG2524" s="34"/>
      <c r="AH2524" s="48" t="str">
        <f t="shared" si="1219"/>
        <v/>
      </c>
      <c r="AJ2524" s="48" t="str">
        <f t="shared" si="1234"/>
        <v/>
      </c>
      <c r="AK2524" s="34"/>
      <c r="AL2524" s="47" t="str">
        <f t="shared" si="1220"/>
        <v/>
      </c>
      <c r="AM2524" s="34"/>
      <c r="AN2524" s="47" t="str">
        <f t="shared" si="1221"/>
        <v/>
      </c>
      <c r="AP2524" s="36">
        <f t="shared" si="1235"/>
        <v>0</v>
      </c>
      <c r="AQ2524" s="36">
        <f t="shared" si="1222"/>
        <v>0</v>
      </c>
      <c r="AR2524" s="36">
        <f t="shared" si="1223"/>
        <v>0</v>
      </c>
      <c r="AS2524" s="36">
        <f t="shared" si="1224"/>
        <v>0</v>
      </c>
      <c r="AT2524" s="36">
        <f t="shared" si="1225"/>
        <v>0</v>
      </c>
      <c r="AU2524" s="36">
        <f t="shared" si="1226"/>
        <v>0</v>
      </c>
      <c r="AV2524" s="36">
        <f t="shared" si="1236"/>
        <v>0</v>
      </c>
      <c r="AW2524" s="36">
        <f t="shared" si="1237"/>
        <v>0</v>
      </c>
      <c r="AX2524" s="36">
        <f t="shared" si="1227"/>
        <v>0</v>
      </c>
      <c r="AY2524" s="36">
        <f t="shared" si="1238"/>
        <v>0</v>
      </c>
      <c r="AZ2524" s="36">
        <f t="shared" si="1239"/>
        <v>0</v>
      </c>
      <c r="BA2524" s="36">
        <f t="shared" si="1228"/>
        <v>0</v>
      </c>
      <c r="BB2524" s="36">
        <f t="shared" si="1229"/>
        <v>0</v>
      </c>
      <c r="BC2524" s="36">
        <f t="shared" si="1230"/>
        <v>0</v>
      </c>
      <c r="BD2524" s="36">
        <f t="shared" si="1231"/>
        <v>0</v>
      </c>
      <c r="BE2524" s="36">
        <f t="shared" si="1232"/>
        <v>0</v>
      </c>
      <c r="BF2524" s="36">
        <f t="shared" si="1240"/>
        <v>2524</v>
      </c>
      <c r="BG2524" s="36">
        <f t="shared" si="1241"/>
        <v>0</v>
      </c>
      <c r="BH2524" s="36">
        <f t="shared" si="1242"/>
        <v>0</v>
      </c>
      <c r="BI2524" s="36">
        <f t="shared" si="1243"/>
        <v>0</v>
      </c>
      <c r="BJ2524" s="29">
        <f t="shared" si="1233"/>
        <v>0</v>
      </c>
      <c r="BK2524" s="29">
        <f t="shared" si="1244"/>
        <v>0</v>
      </c>
      <c r="BL2524" s="29">
        <f t="shared" si="1245"/>
        <v>0</v>
      </c>
      <c r="BM2524" s="29">
        <f t="shared" si="1246"/>
        <v>0</v>
      </c>
      <c r="BN2524" s="36">
        <f t="shared" si="1247"/>
        <v>0</v>
      </c>
      <c r="BQ2524" s="29">
        <f t="shared" si="1248"/>
        <v>0</v>
      </c>
    </row>
    <row r="2525" spans="2:69" s="35" customFormat="1" ht="30" customHeight="1" x14ac:dyDescent="0.15">
      <c r="B2525" s="31"/>
      <c r="C2525" s="32"/>
      <c r="D2525" s="71"/>
      <c r="E2525" s="72"/>
      <c r="F2525" s="72"/>
      <c r="G2525" s="72"/>
      <c r="H2525" s="72"/>
      <c r="I2525" s="72"/>
      <c r="J2525" s="72"/>
      <c r="K2525" s="72"/>
      <c r="L2525" s="72"/>
      <c r="M2525" s="72"/>
      <c r="N2525" s="73"/>
      <c r="O2525" s="33"/>
      <c r="P2525" s="31"/>
      <c r="Q2525" s="34"/>
      <c r="R2525" s="45"/>
      <c r="S2525" s="34"/>
      <c r="T2525" s="45"/>
      <c r="U2525" s="34"/>
      <c r="V2525" s="45"/>
      <c r="W2525" s="46"/>
      <c r="X2525" s="47" t="str">
        <f t="shared" si="1217"/>
        <v/>
      </c>
      <c r="Y2525" s="34"/>
      <c r="Z2525" s="45"/>
      <c r="AA2525" s="34"/>
      <c r="AB2525" s="45"/>
      <c r="AC2525" s="34"/>
      <c r="AD2525" s="45"/>
      <c r="AE2525" s="34"/>
      <c r="AF2525" s="48" t="str">
        <f t="shared" si="1218"/>
        <v/>
      </c>
      <c r="AG2525" s="34"/>
      <c r="AH2525" s="48" t="str">
        <f t="shared" si="1219"/>
        <v/>
      </c>
      <c r="AJ2525" s="48" t="str">
        <f t="shared" si="1234"/>
        <v/>
      </c>
      <c r="AK2525" s="34"/>
      <c r="AL2525" s="47" t="str">
        <f t="shared" si="1220"/>
        <v/>
      </c>
      <c r="AM2525" s="34"/>
      <c r="AN2525" s="47" t="str">
        <f t="shared" si="1221"/>
        <v/>
      </c>
      <c r="AP2525" s="36">
        <f t="shared" si="1235"/>
        <v>0</v>
      </c>
      <c r="AQ2525" s="36">
        <f t="shared" si="1222"/>
        <v>0</v>
      </c>
      <c r="AR2525" s="36">
        <f t="shared" si="1223"/>
        <v>0</v>
      </c>
      <c r="AS2525" s="36">
        <f t="shared" si="1224"/>
        <v>0</v>
      </c>
      <c r="AT2525" s="36">
        <f t="shared" si="1225"/>
        <v>0</v>
      </c>
      <c r="AU2525" s="36">
        <f t="shared" si="1226"/>
        <v>0</v>
      </c>
      <c r="AV2525" s="36">
        <f t="shared" si="1236"/>
        <v>0</v>
      </c>
      <c r="AW2525" s="36">
        <f t="shared" si="1237"/>
        <v>0</v>
      </c>
      <c r="AX2525" s="36">
        <f t="shared" si="1227"/>
        <v>0</v>
      </c>
      <c r="AY2525" s="36">
        <f t="shared" si="1238"/>
        <v>0</v>
      </c>
      <c r="AZ2525" s="36">
        <f t="shared" si="1239"/>
        <v>0</v>
      </c>
      <c r="BA2525" s="36">
        <f t="shared" si="1228"/>
        <v>0</v>
      </c>
      <c r="BB2525" s="36">
        <f t="shared" si="1229"/>
        <v>0</v>
      </c>
      <c r="BC2525" s="36">
        <f t="shared" si="1230"/>
        <v>0</v>
      </c>
      <c r="BD2525" s="36">
        <f t="shared" si="1231"/>
        <v>0</v>
      </c>
      <c r="BE2525" s="36">
        <f t="shared" si="1232"/>
        <v>0</v>
      </c>
      <c r="BF2525" s="36">
        <f t="shared" si="1240"/>
        <v>2525</v>
      </c>
      <c r="BG2525" s="36">
        <f t="shared" si="1241"/>
        <v>0</v>
      </c>
      <c r="BH2525" s="36">
        <f t="shared" si="1242"/>
        <v>0</v>
      </c>
      <c r="BI2525" s="36">
        <f t="shared" si="1243"/>
        <v>0</v>
      </c>
      <c r="BJ2525" s="29">
        <f t="shared" si="1233"/>
        <v>0</v>
      </c>
      <c r="BK2525" s="29">
        <f t="shared" si="1244"/>
        <v>0</v>
      </c>
      <c r="BL2525" s="29">
        <f t="shared" si="1245"/>
        <v>0</v>
      </c>
      <c r="BM2525" s="29">
        <f t="shared" si="1246"/>
        <v>0</v>
      </c>
      <c r="BN2525" s="36">
        <f t="shared" si="1247"/>
        <v>0</v>
      </c>
      <c r="BQ2525" s="29">
        <f t="shared" si="1248"/>
        <v>0</v>
      </c>
    </row>
    <row r="2526" spans="2:69" s="35" customFormat="1" ht="30" customHeight="1" x14ac:dyDescent="0.15">
      <c r="B2526" s="31"/>
      <c r="C2526" s="32"/>
      <c r="D2526" s="71"/>
      <c r="E2526" s="72"/>
      <c r="F2526" s="72"/>
      <c r="G2526" s="72"/>
      <c r="H2526" s="72"/>
      <c r="I2526" s="72"/>
      <c r="J2526" s="72"/>
      <c r="K2526" s="72"/>
      <c r="L2526" s="72"/>
      <c r="M2526" s="72"/>
      <c r="N2526" s="73"/>
      <c r="O2526" s="33"/>
      <c r="P2526" s="31"/>
      <c r="Q2526" s="34"/>
      <c r="R2526" s="45"/>
      <c r="S2526" s="34"/>
      <c r="T2526" s="45"/>
      <c r="U2526" s="34"/>
      <c r="V2526" s="45"/>
      <c r="W2526" s="46"/>
      <c r="X2526" s="47" t="str">
        <f t="shared" si="1217"/>
        <v/>
      </c>
      <c r="Y2526" s="34"/>
      <c r="Z2526" s="45"/>
      <c r="AA2526" s="34"/>
      <c r="AB2526" s="45"/>
      <c r="AC2526" s="34"/>
      <c r="AD2526" s="45"/>
      <c r="AE2526" s="34"/>
      <c r="AF2526" s="48" t="str">
        <f t="shared" si="1218"/>
        <v/>
      </c>
      <c r="AG2526" s="34"/>
      <c r="AH2526" s="48" t="str">
        <f t="shared" si="1219"/>
        <v/>
      </c>
      <c r="AJ2526" s="48" t="str">
        <f t="shared" si="1234"/>
        <v/>
      </c>
      <c r="AK2526" s="34"/>
      <c r="AL2526" s="47" t="str">
        <f t="shared" si="1220"/>
        <v/>
      </c>
      <c r="AM2526" s="34"/>
      <c r="AN2526" s="47" t="str">
        <f t="shared" si="1221"/>
        <v/>
      </c>
      <c r="AP2526" s="36">
        <f t="shared" si="1235"/>
        <v>0</v>
      </c>
      <c r="AQ2526" s="36">
        <f t="shared" si="1222"/>
        <v>0</v>
      </c>
      <c r="AR2526" s="36">
        <f t="shared" si="1223"/>
        <v>0</v>
      </c>
      <c r="AS2526" s="36">
        <f t="shared" si="1224"/>
        <v>0</v>
      </c>
      <c r="AT2526" s="36">
        <f t="shared" si="1225"/>
        <v>0</v>
      </c>
      <c r="AU2526" s="36">
        <f t="shared" si="1226"/>
        <v>0</v>
      </c>
      <c r="AV2526" s="36">
        <f t="shared" si="1236"/>
        <v>0</v>
      </c>
      <c r="AW2526" s="36">
        <f t="shared" si="1237"/>
        <v>0</v>
      </c>
      <c r="AX2526" s="36">
        <f t="shared" si="1227"/>
        <v>0</v>
      </c>
      <c r="AY2526" s="36">
        <f t="shared" si="1238"/>
        <v>0</v>
      </c>
      <c r="AZ2526" s="36">
        <f t="shared" si="1239"/>
        <v>0</v>
      </c>
      <c r="BA2526" s="36">
        <f t="shared" si="1228"/>
        <v>0</v>
      </c>
      <c r="BB2526" s="36">
        <f t="shared" si="1229"/>
        <v>0</v>
      </c>
      <c r="BC2526" s="36">
        <f t="shared" si="1230"/>
        <v>0</v>
      </c>
      <c r="BD2526" s="36">
        <f t="shared" si="1231"/>
        <v>0</v>
      </c>
      <c r="BE2526" s="36">
        <f t="shared" si="1232"/>
        <v>0</v>
      </c>
      <c r="BF2526" s="36">
        <f t="shared" si="1240"/>
        <v>2526</v>
      </c>
      <c r="BG2526" s="36">
        <f t="shared" si="1241"/>
        <v>0</v>
      </c>
      <c r="BH2526" s="36">
        <f t="shared" si="1242"/>
        <v>0</v>
      </c>
      <c r="BI2526" s="36">
        <f t="shared" si="1243"/>
        <v>0</v>
      </c>
      <c r="BJ2526" s="29">
        <f t="shared" si="1233"/>
        <v>0</v>
      </c>
      <c r="BK2526" s="29">
        <f t="shared" si="1244"/>
        <v>0</v>
      </c>
      <c r="BL2526" s="29">
        <f t="shared" si="1245"/>
        <v>0</v>
      </c>
      <c r="BM2526" s="29">
        <f t="shared" si="1246"/>
        <v>0</v>
      </c>
      <c r="BN2526" s="36">
        <f t="shared" si="1247"/>
        <v>0</v>
      </c>
      <c r="BQ2526" s="29">
        <f t="shared" si="1248"/>
        <v>0</v>
      </c>
    </row>
    <row r="2527" spans="2:69" s="35" customFormat="1" ht="30" customHeight="1" x14ac:dyDescent="0.15">
      <c r="B2527" s="31"/>
      <c r="C2527" s="32"/>
      <c r="D2527" s="71"/>
      <c r="E2527" s="72"/>
      <c r="F2527" s="72"/>
      <c r="G2527" s="72"/>
      <c r="H2527" s="72"/>
      <c r="I2527" s="72"/>
      <c r="J2527" s="72"/>
      <c r="K2527" s="72"/>
      <c r="L2527" s="72"/>
      <c r="M2527" s="72"/>
      <c r="N2527" s="73"/>
      <c r="O2527" s="33"/>
      <c r="P2527" s="31"/>
      <c r="Q2527" s="34"/>
      <c r="R2527" s="45"/>
      <c r="S2527" s="34"/>
      <c r="T2527" s="45"/>
      <c r="U2527" s="34"/>
      <c r="V2527" s="45"/>
      <c r="W2527" s="46"/>
      <c r="X2527" s="47" t="str">
        <f t="shared" si="1217"/>
        <v/>
      </c>
      <c r="Y2527" s="34"/>
      <c r="Z2527" s="45"/>
      <c r="AA2527" s="34"/>
      <c r="AB2527" s="45"/>
      <c r="AC2527" s="34"/>
      <c r="AD2527" s="45"/>
      <c r="AE2527" s="34"/>
      <c r="AF2527" s="48" t="str">
        <f t="shared" si="1218"/>
        <v/>
      </c>
      <c r="AG2527" s="34"/>
      <c r="AH2527" s="48" t="str">
        <f t="shared" si="1219"/>
        <v/>
      </c>
      <c r="AJ2527" s="48" t="str">
        <f t="shared" si="1234"/>
        <v/>
      </c>
      <c r="AK2527" s="34"/>
      <c r="AL2527" s="47" t="str">
        <f t="shared" si="1220"/>
        <v/>
      </c>
      <c r="AM2527" s="34"/>
      <c r="AN2527" s="47" t="str">
        <f t="shared" si="1221"/>
        <v/>
      </c>
      <c r="AP2527" s="36">
        <f t="shared" si="1235"/>
        <v>0</v>
      </c>
      <c r="AQ2527" s="36">
        <f t="shared" si="1222"/>
        <v>0</v>
      </c>
      <c r="AR2527" s="36">
        <f t="shared" si="1223"/>
        <v>0</v>
      </c>
      <c r="AS2527" s="36">
        <f t="shared" si="1224"/>
        <v>0</v>
      </c>
      <c r="AT2527" s="36">
        <f t="shared" si="1225"/>
        <v>0</v>
      </c>
      <c r="AU2527" s="36">
        <f t="shared" si="1226"/>
        <v>0</v>
      </c>
      <c r="AV2527" s="36">
        <f t="shared" si="1236"/>
        <v>0</v>
      </c>
      <c r="AW2527" s="36">
        <f t="shared" si="1237"/>
        <v>0</v>
      </c>
      <c r="AX2527" s="36">
        <f t="shared" si="1227"/>
        <v>0</v>
      </c>
      <c r="AY2527" s="36">
        <f t="shared" si="1238"/>
        <v>0</v>
      </c>
      <c r="AZ2527" s="36">
        <f t="shared" si="1239"/>
        <v>0</v>
      </c>
      <c r="BA2527" s="36">
        <f t="shared" si="1228"/>
        <v>0</v>
      </c>
      <c r="BB2527" s="36">
        <f t="shared" si="1229"/>
        <v>0</v>
      </c>
      <c r="BC2527" s="36">
        <f t="shared" si="1230"/>
        <v>0</v>
      </c>
      <c r="BD2527" s="36">
        <f t="shared" si="1231"/>
        <v>0</v>
      </c>
      <c r="BE2527" s="36">
        <f t="shared" si="1232"/>
        <v>0</v>
      </c>
      <c r="BF2527" s="36">
        <f t="shared" si="1240"/>
        <v>2527</v>
      </c>
      <c r="BG2527" s="36">
        <f t="shared" si="1241"/>
        <v>0</v>
      </c>
      <c r="BH2527" s="36">
        <f t="shared" si="1242"/>
        <v>0</v>
      </c>
      <c r="BI2527" s="36">
        <f t="shared" si="1243"/>
        <v>0</v>
      </c>
      <c r="BJ2527" s="29">
        <f t="shared" si="1233"/>
        <v>0</v>
      </c>
      <c r="BK2527" s="29">
        <f t="shared" si="1244"/>
        <v>0</v>
      </c>
      <c r="BL2527" s="29">
        <f t="shared" si="1245"/>
        <v>0</v>
      </c>
      <c r="BM2527" s="29">
        <f t="shared" si="1246"/>
        <v>0</v>
      </c>
      <c r="BN2527" s="36">
        <f t="shared" si="1247"/>
        <v>0</v>
      </c>
      <c r="BQ2527" s="29">
        <f t="shared" si="1248"/>
        <v>0</v>
      </c>
    </row>
    <row r="2528" spans="2:69" s="35" customFormat="1" ht="30" customHeight="1" x14ac:dyDescent="0.15">
      <c r="B2528" s="31"/>
      <c r="C2528" s="32"/>
      <c r="D2528" s="71"/>
      <c r="E2528" s="72"/>
      <c r="F2528" s="72"/>
      <c r="G2528" s="72"/>
      <c r="H2528" s="72"/>
      <c r="I2528" s="72"/>
      <c r="J2528" s="72"/>
      <c r="K2528" s="72"/>
      <c r="L2528" s="72"/>
      <c r="M2528" s="72"/>
      <c r="N2528" s="73"/>
      <c r="O2528" s="33"/>
      <c r="P2528" s="31"/>
      <c r="Q2528" s="34"/>
      <c r="R2528" s="45"/>
      <c r="S2528" s="34"/>
      <c r="T2528" s="45"/>
      <c r="U2528" s="34"/>
      <c r="V2528" s="45"/>
      <c r="W2528" s="46"/>
      <c r="X2528" s="47" t="str">
        <f t="shared" si="1217"/>
        <v/>
      </c>
      <c r="Y2528" s="34"/>
      <c r="Z2528" s="45"/>
      <c r="AA2528" s="34"/>
      <c r="AB2528" s="45"/>
      <c r="AC2528" s="34"/>
      <c r="AD2528" s="45"/>
      <c r="AE2528" s="34"/>
      <c r="AF2528" s="48" t="str">
        <f t="shared" si="1218"/>
        <v/>
      </c>
      <c r="AG2528" s="34"/>
      <c r="AH2528" s="48" t="str">
        <f t="shared" si="1219"/>
        <v/>
      </c>
      <c r="AJ2528" s="48" t="str">
        <f t="shared" si="1234"/>
        <v/>
      </c>
      <c r="AK2528" s="34"/>
      <c r="AL2528" s="47" t="str">
        <f t="shared" si="1220"/>
        <v/>
      </c>
      <c r="AM2528" s="34"/>
      <c r="AN2528" s="47" t="str">
        <f t="shared" si="1221"/>
        <v/>
      </c>
      <c r="AP2528" s="36">
        <f t="shared" si="1235"/>
        <v>0</v>
      </c>
      <c r="AQ2528" s="36">
        <f t="shared" si="1222"/>
        <v>0</v>
      </c>
      <c r="AR2528" s="36">
        <f t="shared" si="1223"/>
        <v>0</v>
      </c>
      <c r="AS2528" s="36">
        <f t="shared" si="1224"/>
        <v>0</v>
      </c>
      <c r="AT2528" s="36">
        <f t="shared" si="1225"/>
        <v>0</v>
      </c>
      <c r="AU2528" s="36">
        <f t="shared" si="1226"/>
        <v>0</v>
      </c>
      <c r="AV2528" s="36">
        <f t="shared" si="1236"/>
        <v>0</v>
      </c>
      <c r="AW2528" s="36">
        <f t="shared" si="1237"/>
        <v>0</v>
      </c>
      <c r="AX2528" s="36">
        <f t="shared" si="1227"/>
        <v>0</v>
      </c>
      <c r="AY2528" s="36">
        <f t="shared" si="1238"/>
        <v>0</v>
      </c>
      <c r="AZ2528" s="36">
        <f t="shared" si="1239"/>
        <v>0</v>
      </c>
      <c r="BA2528" s="36">
        <f t="shared" si="1228"/>
        <v>0</v>
      </c>
      <c r="BB2528" s="36">
        <f t="shared" si="1229"/>
        <v>0</v>
      </c>
      <c r="BC2528" s="36">
        <f t="shared" si="1230"/>
        <v>0</v>
      </c>
      <c r="BD2528" s="36">
        <f t="shared" si="1231"/>
        <v>0</v>
      </c>
      <c r="BE2528" s="36">
        <f t="shared" si="1232"/>
        <v>0</v>
      </c>
      <c r="BF2528" s="36">
        <f t="shared" si="1240"/>
        <v>2528</v>
      </c>
      <c r="BG2528" s="36">
        <f t="shared" si="1241"/>
        <v>0</v>
      </c>
      <c r="BH2528" s="36">
        <f t="shared" si="1242"/>
        <v>0</v>
      </c>
      <c r="BI2528" s="36">
        <f t="shared" si="1243"/>
        <v>0</v>
      </c>
      <c r="BJ2528" s="29">
        <f t="shared" si="1233"/>
        <v>0</v>
      </c>
      <c r="BK2528" s="29">
        <f t="shared" si="1244"/>
        <v>0</v>
      </c>
      <c r="BL2528" s="29">
        <f t="shared" si="1245"/>
        <v>0</v>
      </c>
      <c r="BM2528" s="29">
        <f t="shared" si="1246"/>
        <v>0</v>
      </c>
      <c r="BN2528" s="36">
        <f t="shared" si="1247"/>
        <v>0</v>
      </c>
      <c r="BQ2528" s="29">
        <f t="shared" si="1248"/>
        <v>0</v>
      </c>
    </row>
    <row r="2529" spans="2:69" s="35" customFormat="1" ht="30" customHeight="1" x14ac:dyDescent="0.15">
      <c r="B2529" s="31"/>
      <c r="C2529" s="32"/>
      <c r="D2529" s="71"/>
      <c r="E2529" s="72"/>
      <c r="F2529" s="72"/>
      <c r="G2529" s="72"/>
      <c r="H2529" s="72"/>
      <c r="I2529" s="72"/>
      <c r="J2529" s="72"/>
      <c r="K2529" s="72"/>
      <c r="L2529" s="72"/>
      <c r="M2529" s="72"/>
      <c r="N2529" s="73"/>
      <c r="O2529" s="33"/>
      <c r="P2529" s="31"/>
      <c r="Q2529" s="34"/>
      <c r="R2529" s="45"/>
      <c r="S2529" s="34"/>
      <c r="T2529" s="45"/>
      <c r="U2529" s="34"/>
      <c r="V2529" s="45"/>
      <c r="W2529" s="46"/>
      <c r="X2529" s="47" t="str">
        <f t="shared" si="1217"/>
        <v/>
      </c>
      <c r="Y2529" s="34"/>
      <c r="Z2529" s="45"/>
      <c r="AA2529" s="34"/>
      <c r="AB2529" s="45"/>
      <c r="AC2529" s="34"/>
      <c r="AD2529" s="45"/>
      <c r="AE2529" s="34"/>
      <c r="AF2529" s="48" t="str">
        <f t="shared" si="1218"/>
        <v/>
      </c>
      <c r="AG2529" s="34"/>
      <c r="AH2529" s="48" t="str">
        <f t="shared" si="1219"/>
        <v/>
      </c>
      <c r="AJ2529" s="48" t="str">
        <f t="shared" si="1234"/>
        <v/>
      </c>
      <c r="AK2529" s="34"/>
      <c r="AL2529" s="47" t="str">
        <f t="shared" si="1220"/>
        <v/>
      </c>
      <c r="AM2529" s="34"/>
      <c r="AN2529" s="47" t="str">
        <f t="shared" si="1221"/>
        <v/>
      </c>
      <c r="AP2529" s="36">
        <f t="shared" si="1235"/>
        <v>0</v>
      </c>
      <c r="AQ2529" s="36">
        <f t="shared" si="1222"/>
        <v>0</v>
      </c>
      <c r="AR2529" s="36">
        <f t="shared" si="1223"/>
        <v>0</v>
      </c>
      <c r="AS2529" s="36">
        <f t="shared" si="1224"/>
        <v>0</v>
      </c>
      <c r="AT2529" s="36">
        <f t="shared" si="1225"/>
        <v>0</v>
      </c>
      <c r="AU2529" s="36">
        <f t="shared" si="1226"/>
        <v>0</v>
      </c>
      <c r="AV2529" s="36">
        <f t="shared" si="1236"/>
        <v>0</v>
      </c>
      <c r="AW2529" s="36">
        <f t="shared" si="1237"/>
        <v>0</v>
      </c>
      <c r="AX2529" s="36">
        <f t="shared" si="1227"/>
        <v>0</v>
      </c>
      <c r="AY2529" s="36">
        <f t="shared" si="1238"/>
        <v>0</v>
      </c>
      <c r="AZ2529" s="36">
        <f t="shared" si="1239"/>
        <v>0</v>
      </c>
      <c r="BA2529" s="36">
        <f t="shared" si="1228"/>
        <v>0</v>
      </c>
      <c r="BB2529" s="36">
        <f t="shared" si="1229"/>
        <v>0</v>
      </c>
      <c r="BC2529" s="36">
        <f t="shared" si="1230"/>
        <v>0</v>
      </c>
      <c r="BD2529" s="36">
        <f t="shared" si="1231"/>
        <v>0</v>
      </c>
      <c r="BE2529" s="36">
        <f t="shared" si="1232"/>
        <v>0</v>
      </c>
      <c r="BF2529" s="36">
        <f t="shared" si="1240"/>
        <v>2529</v>
      </c>
      <c r="BG2529" s="36">
        <f t="shared" si="1241"/>
        <v>0</v>
      </c>
      <c r="BH2529" s="36">
        <f t="shared" si="1242"/>
        <v>0</v>
      </c>
      <c r="BI2529" s="36">
        <f t="shared" si="1243"/>
        <v>0</v>
      </c>
      <c r="BJ2529" s="29">
        <f t="shared" si="1233"/>
        <v>0</v>
      </c>
      <c r="BK2529" s="29">
        <f t="shared" si="1244"/>
        <v>0</v>
      </c>
      <c r="BL2529" s="29">
        <f t="shared" si="1245"/>
        <v>0</v>
      </c>
      <c r="BM2529" s="29">
        <f t="shared" si="1246"/>
        <v>0</v>
      </c>
      <c r="BN2529" s="36">
        <f t="shared" si="1247"/>
        <v>0</v>
      </c>
      <c r="BQ2529" s="29">
        <f t="shared" si="1248"/>
        <v>0</v>
      </c>
    </row>
    <row r="2530" spans="2:69" s="35" customFormat="1" ht="30" customHeight="1" x14ac:dyDescent="0.15">
      <c r="B2530" s="31"/>
      <c r="C2530" s="32"/>
      <c r="D2530" s="71"/>
      <c r="E2530" s="72"/>
      <c r="F2530" s="72"/>
      <c r="G2530" s="72"/>
      <c r="H2530" s="72"/>
      <c r="I2530" s="72"/>
      <c r="J2530" s="72"/>
      <c r="K2530" s="72"/>
      <c r="L2530" s="72"/>
      <c r="M2530" s="72"/>
      <c r="N2530" s="73"/>
      <c r="O2530" s="33"/>
      <c r="P2530" s="31"/>
      <c r="Q2530" s="34"/>
      <c r="R2530" s="45"/>
      <c r="S2530" s="34"/>
      <c r="T2530" s="45"/>
      <c r="U2530" s="34"/>
      <c r="V2530" s="45"/>
      <c r="W2530" s="46"/>
      <c r="X2530" s="47" t="str">
        <f t="shared" si="1217"/>
        <v/>
      </c>
      <c r="Y2530" s="34"/>
      <c r="Z2530" s="45"/>
      <c r="AA2530" s="34"/>
      <c r="AB2530" s="45"/>
      <c r="AC2530" s="34"/>
      <c r="AD2530" s="45"/>
      <c r="AE2530" s="34"/>
      <c r="AF2530" s="48" t="str">
        <f t="shared" si="1218"/>
        <v/>
      </c>
      <c r="AG2530" s="34"/>
      <c r="AH2530" s="48" t="str">
        <f t="shared" si="1219"/>
        <v/>
      </c>
      <c r="AJ2530" s="48" t="str">
        <f t="shared" si="1234"/>
        <v/>
      </c>
      <c r="AK2530" s="34"/>
      <c r="AL2530" s="47" t="str">
        <f t="shared" si="1220"/>
        <v/>
      </c>
      <c r="AM2530" s="34"/>
      <c r="AN2530" s="47" t="str">
        <f t="shared" si="1221"/>
        <v/>
      </c>
      <c r="AP2530" s="36">
        <f t="shared" si="1235"/>
        <v>0</v>
      </c>
      <c r="AQ2530" s="36">
        <f t="shared" si="1222"/>
        <v>0</v>
      </c>
      <c r="AR2530" s="36">
        <f t="shared" si="1223"/>
        <v>0</v>
      </c>
      <c r="AS2530" s="36">
        <f t="shared" si="1224"/>
        <v>0</v>
      </c>
      <c r="AT2530" s="36">
        <f t="shared" si="1225"/>
        <v>0</v>
      </c>
      <c r="AU2530" s="36">
        <f t="shared" si="1226"/>
        <v>0</v>
      </c>
      <c r="AV2530" s="36">
        <f t="shared" si="1236"/>
        <v>0</v>
      </c>
      <c r="AW2530" s="36">
        <f t="shared" si="1237"/>
        <v>0</v>
      </c>
      <c r="AX2530" s="36">
        <f t="shared" si="1227"/>
        <v>0</v>
      </c>
      <c r="AY2530" s="36">
        <f t="shared" si="1238"/>
        <v>0</v>
      </c>
      <c r="AZ2530" s="36">
        <f t="shared" si="1239"/>
        <v>0</v>
      </c>
      <c r="BA2530" s="36">
        <f t="shared" si="1228"/>
        <v>0</v>
      </c>
      <c r="BB2530" s="36">
        <f t="shared" si="1229"/>
        <v>0</v>
      </c>
      <c r="BC2530" s="36">
        <f t="shared" si="1230"/>
        <v>0</v>
      </c>
      <c r="BD2530" s="36">
        <f t="shared" si="1231"/>
        <v>0</v>
      </c>
      <c r="BE2530" s="36">
        <f t="shared" si="1232"/>
        <v>0</v>
      </c>
      <c r="BF2530" s="36">
        <f t="shared" si="1240"/>
        <v>2530</v>
      </c>
      <c r="BG2530" s="36">
        <f t="shared" si="1241"/>
        <v>0</v>
      </c>
      <c r="BH2530" s="36">
        <f t="shared" si="1242"/>
        <v>0</v>
      </c>
      <c r="BI2530" s="36">
        <f t="shared" si="1243"/>
        <v>0</v>
      </c>
      <c r="BJ2530" s="29">
        <f t="shared" si="1233"/>
        <v>0</v>
      </c>
      <c r="BK2530" s="29">
        <f t="shared" si="1244"/>
        <v>0</v>
      </c>
      <c r="BL2530" s="29">
        <f t="shared" si="1245"/>
        <v>0</v>
      </c>
      <c r="BM2530" s="29">
        <f t="shared" si="1246"/>
        <v>0</v>
      </c>
      <c r="BN2530" s="36">
        <f t="shared" si="1247"/>
        <v>0</v>
      </c>
      <c r="BQ2530" s="29">
        <f t="shared" si="1248"/>
        <v>0</v>
      </c>
    </row>
    <row r="2531" spans="2:69" s="35" customFormat="1" ht="30" customHeight="1" x14ac:dyDescent="0.15">
      <c r="B2531" s="31"/>
      <c r="C2531" s="32"/>
      <c r="D2531" s="71"/>
      <c r="E2531" s="72"/>
      <c r="F2531" s="72"/>
      <c r="G2531" s="72"/>
      <c r="H2531" s="72"/>
      <c r="I2531" s="72"/>
      <c r="J2531" s="72"/>
      <c r="K2531" s="72"/>
      <c r="L2531" s="72"/>
      <c r="M2531" s="72"/>
      <c r="N2531" s="73"/>
      <c r="O2531" s="33"/>
      <c r="P2531" s="31"/>
      <c r="Q2531" s="34"/>
      <c r="R2531" s="45"/>
      <c r="S2531" s="34"/>
      <c r="T2531" s="45"/>
      <c r="U2531" s="34"/>
      <c r="V2531" s="45"/>
      <c r="W2531" s="46"/>
      <c r="X2531" s="47" t="str">
        <f t="shared" si="1217"/>
        <v/>
      </c>
      <c r="Y2531" s="34"/>
      <c r="Z2531" s="45"/>
      <c r="AA2531" s="34"/>
      <c r="AB2531" s="45"/>
      <c r="AC2531" s="34"/>
      <c r="AD2531" s="45"/>
      <c r="AE2531" s="34"/>
      <c r="AF2531" s="48" t="str">
        <f t="shared" si="1218"/>
        <v/>
      </c>
      <c r="AG2531" s="34"/>
      <c r="AH2531" s="48" t="str">
        <f t="shared" si="1219"/>
        <v/>
      </c>
      <c r="AJ2531" s="48" t="str">
        <f t="shared" si="1234"/>
        <v/>
      </c>
      <c r="AK2531" s="34"/>
      <c r="AL2531" s="47" t="str">
        <f t="shared" si="1220"/>
        <v/>
      </c>
      <c r="AM2531" s="34"/>
      <c r="AN2531" s="47" t="str">
        <f t="shared" si="1221"/>
        <v/>
      </c>
      <c r="AP2531" s="36">
        <f t="shared" si="1235"/>
        <v>0</v>
      </c>
      <c r="AQ2531" s="36">
        <f t="shared" si="1222"/>
        <v>0</v>
      </c>
      <c r="AR2531" s="36">
        <f t="shared" si="1223"/>
        <v>0</v>
      </c>
      <c r="AS2531" s="36">
        <f t="shared" si="1224"/>
        <v>0</v>
      </c>
      <c r="AT2531" s="36">
        <f t="shared" si="1225"/>
        <v>0</v>
      </c>
      <c r="AU2531" s="36">
        <f t="shared" si="1226"/>
        <v>0</v>
      </c>
      <c r="AV2531" s="36">
        <f t="shared" si="1236"/>
        <v>0</v>
      </c>
      <c r="AW2531" s="36">
        <f t="shared" si="1237"/>
        <v>0</v>
      </c>
      <c r="AX2531" s="36">
        <f t="shared" si="1227"/>
        <v>0</v>
      </c>
      <c r="AY2531" s="36">
        <f t="shared" si="1238"/>
        <v>0</v>
      </c>
      <c r="AZ2531" s="36">
        <f t="shared" si="1239"/>
        <v>0</v>
      </c>
      <c r="BA2531" s="36">
        <f t="shared" si="1228"/>
        <v>0</v>
      </c>
      <c r="BB2531" s="36">
        <f t="shared" si="1229"/>
        <v>0</v>
      </c>
      <c r="BC2531" s="36">
        <f t="shared" si="1230"/>
        <v>0</v>
      </c>
      <c r="BD2531" s="36">
        <f t="shared" si="1231"/>
        <v>0</v>
      </c>
      <c r="BE2531" s="36">
        <f t="shared" si="1232"/>
        <v>0</v>
      </c>
      <c r="BF2531" s="36">
        <f t="shared" si="1240"/>
        <v>2531</v>
      </c>
      <c r="BG2531" s="36">
        <f t="shared" si="1241"/>
        <v>0</v>
      </c>
      <c r="BH2531" s="36">
        <f t="shared" si="1242"/>
        <v>0</v>
      </c>
      <c r="BI2531" s="36">
        <f t="shared" si="1243"/>
        <v>0</v>
      </c>
      <c r="BJ2531" s="29">
        <f t="shared" si="1233"/>
        <v>0</v>
      </c>
      <c r="BK2531" s="29">
        <f t="shared" si="1244"/>
        <v>0</v>
      </c>
      <c r="BL2531" s="29">
        <f t="shared" si="1245"/>
        <v>0</v>
      </c>
      <c r="BM2531" s="29">
        <f t="shared" si="1246"/>
        <v>0</v>
      </c>
      <c r="BN2531" s="36">
        <f t="shared" si="1247"/>
        <v>0</v>
      </c>
      <c r="BQ2531" s="29">
        <f t="shared" si="1248"/>
        <v>0</v>
      </c>
    </row>
    <row r="2532" spans="2:69" s="35" customFormat="1" ht="30" customHeight="1" x14ac:dyDescent="0.15">
      <c r="B2532" s="31"/>
      <c r="C2532" s="32"/>
      <c r="D2532" s="71"/>
      <c r="E2532" s="72"/>
      <c r="F2532" s="72"/>
      <c r="G2532" s="72"/>
      <c r="H2532" s="72"/>
      <c r="I2532" s="72"/>
      <c r="J2532" s="72"/>
      <c r="K2532" s="72"/>
      <c r="L2532" s="72"/>
      <c r="M2532" s="72"/>
      <c r="N2532" s="73"/>
      <c r="O2532" s="33"/>
      <c r="P2532" s="31"/>
      <c r="Q2532" s="34"/>
      <c r="R2532" s="45"/>
      <c r="S2532" s="34"/>
      <c r="T2532" s="45"/>
      <c r="U2532" s="34"/>
      <c r="V2532" s="45"/>
      <c r="W2532" s="46"/>
      <c r="X2532" s="47" t="str">
        <f t="shared" si="1217"/>
        <v/>
      </c>
      <c r="Y2532" s="34"/>
      <c r="Z2532" s="45"/>
      <c r="AA2532" s="34"/>
      <c r="AB2532" s="45"/>
      <c r="AC2532" s="34"/>
      <c r="AD2532" s="45"/>
      <c r="AE2532" s="34"/>
      <c r="AF2532" s="48" t="str">
        <f t="shared" si="1218"/>
        <v/>
      </c>
      <c r="AG2532" s="34"/>
      <c r="AH2532" s="48" t="str">
        <f t="shared" si="1219"/>
        <v/>
      </c>
      <c r="AJ2532" s="48" t="str">
        <f t="shared" si="1234"/>
        <v/>
      </c>
      <c r="AK2532" s="34"/>
      <c r="AL2532" s="47" t="str">
        <f t="shared" si="1220"/>
        <v/>
      </c>
      <c r="AM2532" s="34"/>
      <c r="AN2532" s="47" t="str">
        <f t="shared" si="1221"/>
        <v/>
      </c>
      <c r="AP2532" s="36">
        <f t="shared" si="1235"/>
        <v>0</v>
      </c>
      <c r="AQ2532" s="36">
        <f t="shared" si="1222"/>
        <v>0</v>
      </c>
      <c r="AR2532" s="36">
        <f t="shared" si="1223"/>
        <v>0</v>
      </c>
      <c r="AS2532" s="36">
        <f t="shared" si="1224"/>
        <v>0</v>
      </c>
      <c r="AT2532" s="36">
        <f t="shared" si="1225"/>
        <v>0</v>
      </c>
      <c r="AU2532" s="36">
        <f t="shared" si="1226"/>
        <v>0</v>
      </c>
      <c r="AV2532" s="36">
        <f t="shared" si="1236"/>
        <v>0</v>
      </c>
      <c r="AW2532" s="36">
        <f t="shared" si="1237"/>
        <v>0</v>
      </c>
      <c r="AX2532" s="36">
        <f t="shared" si="1227"/>
        <v>0</v>
      </c>
      <c r="AY2532" s="36">
        <f t="shared" si="1238"/>
        <v>0</v>
      </c>
      <c r="AZ2532" s="36">
        <f t="shared" si="1239"/>
        <v>0</v>
      </c>
      <c r="BA2532" s="36">
        <f t="shared" si="1228"/>
        <v>0</v>
      </c>
      <c r="BB2532" s="36">
        <f t="shared" si="1229"/>
        <v>0</v>
      </c>
      <c r="BC2532" s="36">
        <f t="shared" si="1230"/>
        <v>0</v>
      </c>
      <c r="BD2532" s="36">
        <f t="shared" si="1231"/>
        <v>0</v>
      </c>
      <c r="BE2532" s="36">
        <f t="shared" si="1232"/>
        <v>0</v>
      </c>
      <c r="BF2532" s="36">
        <f t="shared" si="1240"/>
        <v>2532</v>
      </c>
      <c r="BG2532" s="36">
        <f t="shared" si="1241"/>
        <v>0</v>
      </c>
      <c r="BH2532" s="36">
        <f t="shared" si="1242"/>
        <v>0</v>
      </c>
      <c r="BI2532" s="36">
        <f t="shared" si="1243"/>
        <v>0</v>
      </c>
      <c r="BJ2532" s="29">
        <f t="shared" si="1233"/>
        <v>0</v>
      </c>
      <c r="BK2532" s="29">
        <f t="shared" si="1244"/>
        <v>0</v>
      </c>
      <c r="BL2532" s="29">
        <f t="shared" si="1245"/>
        <v>0</v>
      </c>
      <c r="BM2532" s="29">
        <f t="shared" si="1246"/>
        <v>0</v>
      </c>
      <c r="BN2532" s="36">
        <f t="shared" si="1247"/>
        <v>0</v>
      </c>
      <c r="BQ2532" s="29">
        <f t="shared" si="1248"/>
        <v>0</v>
      </c>
    </row>
    <row r="2533" spans="2:69" s="35" customFormat="1" ht="30" customHeight="1" x14ac:dyDescent="0.15">
      <c r="B2533" s="31"/>
      <c r="C2533" s="32"/>
      <c r="D2533" s="71"/>
      <c r="E2533" s="72"/>
      <c r="F2533" s="72"/>
      <c r="G2533" s="72"/>
      <c r="H2533" s="72"/>
      <c r="I2533" s="72"/>
      <c r="J2533" s="72"/>
      <c r="K2533" s="72"/>
      <c r="L2533" s="72"/>
      <c r="M2533" s="72"/>
      <c r="N2533" s="73"/>
      <c r="O2533" s="33"/>
      <c r="P2533" s="31"/>
      <c r="Q2533" s="34"/>
      <c r="R2533" s="45"/>
      <c r="S2533" s="34"/>
      <c r="T2533" s="45"/>
      <c r="U2533" s="34"/>
      <c r="V2533" s="45"/>
      <c r="W2533" s="46"/>
      <c r="X2533" s="47" t="str">
        <f t="shared" si="1217"/>
        <v/>
      </c>
      <c r="Y2533" s="34"/>
      <c r="Z2533" s="45"/>
      <c r="AA2533" s="34"/>
      <c r="AB2533" s="45"/>
      <c r="AC2533" s="34"/>
      <c r="AD2533" s="45"/>
      <c r="AE2533" s="34"/>
      <c r="AF2533" s="48" t="str">
        <f t="shared" si="1218"/>
        <v/>
      </c>
      <c r="AG2533" s="34"/>
      <c r="AH2533" s="48" t="str">
        <f t="shared" si="1219"/>
        <v/>
      </c>
      <c r="AJ2533" s="48" t="str">
        <f t="shared" si="1234"/>
        <v/>
      </c>
      <c r="AK2533" s="34"/>
      <c r="AL2533" s="47" t="str">
        <f t="shared" si="1220"/>
        <v/>
      </c>
      <c r="AM2533" s="34"/>
      <c r="AN2533" s="47" t="str">
        <f t="shared" si="1221"/>
        <v/>
      </c>
      <c r="AP2533" s="36">
        <f t="shared" si="1235"/>
        <v>0</v>
      </c>
      <c r="AQ2533" s="36">
        <f t="shared" si="1222"/>
        <v>0</v>
      </c>
      <c r="AR2533" s="36">
        <f t="shared" si="1223"/>
        <v>0</v>
      </c>
      <c r="AS2533" s="36">
        <f t="shared" si="1224"/>
        <v>0</v>
      </c>
      <c r="AT2533" s="36">
        <f t="shared" si="1225"/>
        <v>0</v>
      </c>
      <c r="AU2533" s="36">
        <f t="shared" si="1226"/>
        <v>0</v>
      </c>
      <c r="AV2533" s="36">
        <f t="shared" si="1236"/>
        <v>0</v>
      </c>
      <c r="AW2533" s="36">
        <f t="shared" si="1237"/>
        <v>0</v>
      </c>
      <c r="AX2533" s="36">
        <f t="shared" si="1227"/>
        <v>0</v>
      </c>
      <c r="AY2533" s="36">
        <f t="shared" si="1238"/>
        <v>0</v>
      </c>
      <c r="AZ2533" s="36">
        <f t="shared" si="1239"/>
        <v>0</v>
      </c>
      <c r="BA2533" s="36">
        <f t="shared" si="1228"/>
        <v>0</v>
      </c>
      <c r="BB2533" s="36">
        <f t="shared" si="1229"/>
        <v>0</v>
      </c>
      <c r="BC2533" s="36">
        <f t="shared" si="1230"/>
        <v>0</v>
      </c>
      <c r="BD2533" s="36">
        <f t="shared" si="1231"/>
        <v>0</v>
      </c>
      <c r="BE2533" s="36">
        <f t="shared" si="1232"/>
        <v>0</v>
      </c>
      <c r="BF2533" s="36">
        <f t="shared" si="1240"/>
        <v>2533</v>
      </c>
      <c r="BG2533" s="36">
        <f t="shared" si="1241"/>
        <v>0</v>
      </c>
      <c r="BH2533" s="36">
        <f t="shared" si="1242"/>
        <v>0</v>
      </c>
      <c r="BI2533" s="36">
        <f t="shared" si="1243"/>
        <v>0</v>
      </c>
      <c r="BJ2533" s="29">
        <f t="shared" si="1233"/>
        <v>0</v>
      </c>
      <c r="BK2533" s="29">
        <f t="shared" si="1244"/>
        <v>0</v>
      </c>
      <c r="BL2533" s="29">
        <f t="shared" si="1245"/>
        <v>0</v>
      </c>
      <c r="BM2533" s="29">
        <f t="shared" si="1246"/>
        <v>0</v>
      </c>
      <c r="BN2533" s="36">
        <f t="shared" si="1247"/>
        <v>0</v>
      </c>
      <c r="BQ2533" s="29">
        <f t="shared" si="1248"/>
        <v>0</v>
      </c>
    </row>
    <row r="2534" spans="2:69" s="35" customFormat="1" ht="30" customHeight="1" x14ac:dyDescent="0.15">
      <c r="B2534" s="31"/>
      <c r="C2534" s="32"/>
      <c r="D2534" s="71"/>
      <c r="E2534" s="72"/>
      <c r="F2534" s="72"/>
      <c r="G2534" s="72"/>
      <c r="H2534" s="72"/>
      <c r="I2534" s="72"/>
      <c r="J2534" s="72"/>
      <c r="K2534" s="72"/>
      <c r="L2534" s="72"/>
      <c r="M2534" s="72"/>
      <c r="N2534" s="73"/>
      <c r="O2534" s="33"/>
      <c r="P2534" s="31"/>
      <c r="Q2534" s="34"/>
      <c r="R2534" s="45"/>
      <c r="S2534" s="34"/>
      <c r="T2534" s="45"/>
      <c r="U2534" s="34"/>
      <c r="V2534" s="45"/>
      <c r="W2534" s="46"/>
      <c r="X2534" s="47" t="str">
        <f t="shared" ref="X2534:X2597" si="1249">IF(ISBLANK(R2534),"",IF(ISERR(R2534*T2534),"-",ROUND(R2534*T2534,2)))</f>
        <v/>
      </c>
      <c r="Y2534" s="34"/>
      <c r="Z2534" s="45"/>
      <c r="AA2534" s="34"/>
      <c r="AB2534" s="45"/>
      <c r="AC2534" s="34"/>
      <c r="AD2534" s="45"/>
      <c r="AE2534" s="34"/>
      <c r="AF2534" s="48" t="str">
        <f t="shared" ref="AF2534:AF2597" si="1250">IF(OR(ISBLANK(Z2534),Z2534=""),"",IF(ISERR((V2534-AD2534)/V2534),"",ROUND(100*(V2534-AD2534)/V2534,2)))</f>
        <v/>
      </c>
      <c r="AG2534" s="34"/>
      <c r="AH2534" s="48" t="str">
        <f t="shared" ref="AH2534:AH2597" si="1251">IF(OR(ISBLANK(Z2534),Z2534=""),"",IF(ISERR(AD2534/V2534),"-",ROUND(100*AD2534/V2534,2)))</f>
        <v/>
      </c>
      <c r="AJ2534" s="48" t="str">
        <f t="shared" si="1234"/>
        <v/>
      </c>
      <c r="AK2534" s="34"/>
      <c r="AL2534" s="47" t="str">
        <f t="shared" ref="AL2534:AL2597" si="1252">IF(OR(ISBLANK(P2534),ISBLANK(R2534),R2534="",R2534=0),"",IF(ISERR((X2534-AJ2534)/X2534),"",ROUND(100*(X2534-AJ2534)/X2534,2)))</f>
        <v/>
      </c>
      <c r="AM2534" s="34"/>
      <c r="AN2534" s="47" t="str">
        <f t="shared" ref="AN2534:AN2597" si="1253">IF(OR(ISBLANK(P2534),ISBLANK(R2534),R2534="",R2534=0),"",IF(ISERR(AJ2534/X2534),"",ROUND(100*AJ2534/X2534,2)))</f>
        <v/>
      </c>
      <c r="AP2534" s="36">
        <f t="shared" si="1235"/>
        <v>0</v>
      </c>
      <c r="AQ2534" s="36">
        <f t="shared" ref="AQ2534:AQ2597" si="1254">IF(ISBLANK(R2534),0,IF(ISERR(100*(AJ2534-X2534)/X2534),0,IF(100*(AJ2534-X2534)/X2534&gt;0.1,1,0)))</f>
        <v>0</v>
      </c>
      <c r="AR2534" s="36">
        <f t="shared" ref="AR2534:AR2597" si="1255">IF(ISBLANK(R2534),0,IF(ISERR(OR(AN2534,100*(AJ2534-X2534)/X2534)),0,IF(AND(AN2534&gt;100,100*(AJ2534-X2534)/X2534&gt;1),1,0)))</f>
        <v>0</v>
      </c>
      <c r="AS2534" s="36">
        <f t="shared" ref="AS2534:AS2597" si="1256">IF(ISBLANK(R2534),0,IF(ISERR(OR(AN2534,100*(AJ2534-X2534)/X2534)),0,IF(AND(AN2534&gt;100,100*(AJ2534-X2534)/X2534&lt;1),1,0)))</f>
        <v>0</v>
      </c>
      <c r="AT2534" s="36">
        <f t="shared" ref="AT2534:AT2597" si="1257">IF(OR(ISBLANK(P2534),ISERR(IF(AND(AL2534&gt;=0,AL2534&lt;=30),IF(AL2534&lt;$V$22,IF(ROUND(100*(V2534-ROUND((AB2534-0.01)*Z2534,2))/V2534,2)&lt;=$V$22,1,0),0),0))),0,IF(AND(AL2534&gt;=0,AL2534&lt;=30),IF(AL2534&lt;$V$22,IF(ROUND(100*(V2534-ROUND((AB2534-0.01)*Z2534,2))/V2534,2)&lt;=$V$22,1,0),0),0))</f>
        <v>0</v>
      </c>
      <c r="AU2534" s="36">
        <f t="shared" ref="AU2534:AU2597" si="1258">IF(OR(ISBLANK(P2534),ISERR(IF($AJ$10=$AP$8,IF(AND(AL2534&gt;=0,AL2534&lt;=30),IF(AL2534&gt;$V$22,IF(ROUND(100*(V2534-ROUND((AB2534+0.01)*Z2534,2))/V2534,2)&gt;=$V$22,1,0),0),0),0))),0,IF($AJ$10=$AP$8,IF(AND(AL2534&gt;=0,AL2534&lt;=30),IF(AL2534&gt;$V$22,IF(ROUND(100*(V2534-ROUND((AB2534+0.01)*Z2534,2))/V2534,2)&gt;=$V$22,1,0),0),0),0))</f>
        <v>0</v>
      </c>
      <c r="AV2534" s="36">
        <f t="shared" si="1236"/>
        <v>0</v>
      </c>
      <c r="AW2534" s="36">
        <f t="shared" si="1237"/>
        <v>0</v>
      </c>
      <c r="AX2534" s="36">
        <f t="shared" ref="AX2534:AX2597" si="1259">IF(OR(ISBLANK(P2534),ISERR(IF(AND(AL2534&gt;=0,AL2534&lt;=30),IF(AL2534&gt;$V$22,IF(ROUND(100*(V2534-ROUND((AB2534+0.01)*Z2534,2))/V2534,2)&lt;$V$22,1,0),IF(AL2534&lt;$V$22,IF(ROUND(100*(V2534-ROUND((AB2534-0.01)*Z2534,2))/V2534,2)&gt;$V$22,1,0),0)),0))),0,IF(AND(AL2534&gt;=0,AL2534&lt;=30),IF(AL2534&gt;$V$22,IF(ROUND(100*(V2534-ROUND((AB2534+0.01)*Z2534,2))/V2534,2)&lt;$V$22,1,0),IF(AL2534&lt;$V$22,IF(ROUND(100*(V2534-ROUND((AB2534-0.01)*Z2534,2))/V2534,2)&gt;$V$22,1,0),0)),0))</f>
        <v>0</v>
      </c>
      <c r="AY2534" s="36">
        <f t="shared" si="1238"/>
        <v>0</v>
      </c>
      <c r="AZ2534" s="36">
        <f t="shared" si="1239"/>
        <v>0</v>
      </c>
      <c r="BA2534" s="36">
        <f t="shared" ref="BA2534:BA2597" si="1260">IF(OR(ISBLANK(P2534),ISERR(IF(OR(ISBLANK(X2534),ISBLANK(V2534)),0,IF(ROUND(100*(X2534-V2534)/X2534,2)&lt;-0.1,1,0)))),0,IF(OR(ISBLANK(X2534),ISBLANK(V2534)),0,IF(ROUND(100*(X2534-V2534)/X2534,2)&lt;-0.1,1,0)))</f>
        <v>0</v>
      </c>
      <c r="BB2534" s="36">
        <f t="shared" ref="BB2534:BB2597" si="1261">IF(OR(ISBLANK(P2534),ISERR(IF(OR(ISBLANK(X2534),ISBLANK(V2534)),0,IF(ROUND(100*(X2534-V2534)/X2534,2)&gt;1,1,0)))),0,IF(OR(ISBLANK(X2534),ISBLANK(V2534)),0,IF(ROUND(100*(X2534-V2534)/X2534,2)&gt;1,1,0)))</f>
        <v>0</v>
      </c>
      <c r="BC2534" s="36">
        <f t="shared" ref="BC2534:BC2597" si="1262">IF(OR(ISBLANK(P2534),ISERR(IF(OR(ISBLANK(X2534),ISBLANK(V2534)),0,IF(AND(BA2534=0,BB2534=0,ROUND(100*(X2534-V2534)/X2534,2)&lt;&gt;0),1,0)))),0,IF(OR(ISBLANK(X2534),ISBLANK(V2534)),0,IF(AND(BA2534=0,BB2534=0,ROUND(100*(X2534-V2534)/X2534,2)&lt;&gt;0),1,0)))</f>
        <v>0</v>
      </c>
      <c r="BD2534" s="36">
        <f t="shared" ref="BD2534:BD2597" si="1263">IF(OR(ISBLANK(P2534),ISERR(IF(OR(ISBLANK(X2534),ISBLANK(V2534)),0,IF(BA2534=0,0,IF(ROUND(100*(AJ2534-X2534)/X2534,4)&lt;=0.1,0,1))))),0,IF(OR(ISBLANK(X2534),ISBLANK(V2534)),0,IF(BA2534=0,0,IF(ROUND(100*(AJ2534-X2534)/X2534,4)&lt;=0.1,0,1))))</f>
        <v>0</v>
      </c>
      <c r="BE2534" s="36">
        <f t="shared" ref="BE2534:BE2597" si="1264">IF(OR(ISBLANK(P2534),ISERR(IF(OR(ISBLANK(X2534),ISBLANK(V2534)),0,IF(BB2534=0,0,IF(ROUND(100*(X2534-AJ2534)/X2534,2)&lt;=30,0,1))))),0,IF(OR(ISBLANK(X2534),ISBLANK(V2534)),0,IF(BB2534=0,0,IF(ROUND(100*(X2534-AJ2534)/X2534,2)&lt;=30,0,1))))</f>
        <v>0</v>
      </c>
      <c r="BF2534" s="36">
        <f t="shared" si="1240"/>
        <v>2534</v>
      </c>
      <c r="BG2534" s="36">
        <f t="shared" si="1241"/>
        <v>0</v>
      </c>
      <c r="BH2534" s="36">
        <f t="shared" si="1242"/>
        <v>0</v>
      </c>
      <c r="BI2534" s="36">
        <f t="shared" si="1243"/>
        <v>0</v>
      </c>
      <c r="BJ2534" s="29">
        <f t="shared" ref="BJ2534:BJ2597" si="1265">IF(OR(ISBLANK(P2534),P2534="",ISERR(P2534),ISBLANK(R2534),R2534="",ISERR(R2534),ISBLANK(T2534),T2534="",ISERR(T2534),ISERR(IF(SUM(AP2534,AQ2534,AR2534,AT2534,AU2534,AX2534,BA2534,BB2534,BC2534,BD2534,BE2534)=0,ROUND(AB2534,2),IF($AJ$10=$AP$8,ROUND(X2534*(1-($V$22/100))/R2534,2),IF(AB2534&gt;T2534,ROUND(T2534,2),ROUND(AB2534,2)))))),0,IF(SUM(AP2534,AQ2534,AR2534,AT2534,AU2534,AX2534,BA2534,BB2534,BC2534,BD2534,BE2534)=0,ROUND(AB2534,2),IF($AJ$10=$AP$8,ROUND(X2534*(1-($V$22/100))/R2534,2),IF(AB2534&gt;T2534,ROUND(T2534,2),ROUND(AB2534,2)))))</f>
        <v>0</v>
      </c>
      <c r="BK2534" s="29">
        <f t="shared" si="1244"/>
        <v>0</v>
      </c>
      <c r="BL2534" s="29">
        <f t="shared" si="1245"/>
        <v>0</v>
      </c>
      <c r="BM2534" s="29">
        <f t="shared" si="1246"/>
        <v>0</v>
      </c>
      <c r="BN2534" s="36">
        <f t="shared" si="1247"/>
        <v>0</v>
      </c>
      <c r="BQ2534" s="29">
        <f t="shared" si="1248"/>
        <v>0</v>
      </c>
    </row>
    <row r="2535" spans="2:69" s="35" customFormat="1" ht="30" customHeight="1" x14ac:dyDescent="0.15">
      <c r="B2535" s="31"/>
      <c r="C2535" s="32"/>
      <c r="D2535" s="71"/>
      <c r="E2535" s="72"/>
      <c r="F2535" s="72"/>
      <c r="G2535" s="72"/>
      <c r="H2535" s="72"/>
      <c r="I2535" s="72"/>
      <c r="J2535" s="72"/>
      <c r="K2535" s="72"/>
      <c r="L2535" s="72"/>
      <c r="M2535" s="72"/>
      <c r="N2535" s="73"/>
      <c r="O2535" s="33"/>
      <c r="P2535" s="31"/>
      <c r="Q2535" s="34"/>
      <c r="R2535" s="45"/>
      <c r="S2535" s="34"/>
      <c r="T2535" s="45"/>
      <c r="U2535" s="34"/>
      <c r="V2535" s="45"/>
      <c r="W2535" s="46"/>
      <c r="X2535" s="47" t="str">
        <f t="shared" si="1249"/>
        <v/>
      </c>
      <c r="Y2535" s="34"/>
      <c r="Z2535" s="45"/>
      <c r="AA2535" s="34"/>
      <c r="AB2535" s="45"/>
      <c r="AC2535" s="34"/>
      <c r="AD2535" s="45"/>
      <c r="AE2535" s="34"/>
      <c r="AF2535" s="48" t="str">
        <f t="shared" si="1250"/>
        <v/>
      </c>
      <c r="AG2535" s="34"/>
      <c r="AH2535" s="48" t="str">
        <f t="shared" si="1251"/>
        <v/>
      </c>
      <c r="AJ2535" s="48" t="str">
        <f t="shared" ref="AJ2535:AJ2598" si="1266">IF(OR(ISBLANK(P2535),ISBLANK(R2535),R2535="",R2535=0),"",IF(ISERR(Z2535*AB2535),"",ROUND(Z2535*AB2535,2)))</f>
        <v/>
      </c>
      <c r="AK2535" s="34"/>
      <c r="AL2535" s="47" t="str">
        <f t="shared" si="1252"/>
        <v/>
      </c>
      <c r="AM2535" s="34"/>
      <c r="AN2535" s="47" t="str">
        <f t="shared" si="1253"/>
        <v/>
      </c>
      <c r="AP2535" s="36">
        <f t="shared" ref="AP2535:AP2598" si="1267">IF(AL2535&lt;0,1,0)</f>
        <v>0</v>
      </c>
      <c r="AQ2535" s="36">
        <f t="shared" si="1254"/>
        <v>0</v>
      </c>
      <c r="AR2535" s="36">
        <f t="shared" si="1255"/>
        <v>0</v>
      </c>
      <c r="AS2535" s="36">
        <f t="shared" si="1256"/>
        <v>0</v>
      </c>
      <c r="AT2535" s="36">
        <f t="shared" si="1257"/>
        <v>0</v>
      </c>
      <c r="AU2535" s="36">
        <f t="shared" si="1258"/>
        <v>0</v>
      </c>
      <c r="AV2535" s="36">
        <f t="shared" ref="AV2535:AV2598" si="1268">IF(ISERR(IF(AND(AL2535&gt;30,AL2535&lt;=99),1,0)),0,IF(AND(AL2535&gt;30,AL2535&lt;=99),1,0))</f>
        <v>0</v>
      </c>
      <c r="AW2535" s="36">
        <f t="shared" ref="AW2535:AW2598" si="1269">IF(ISERR(IF(AND($R2535&lt;&gt;"",NOT(ISBLANK($R2535)),AL2535&gt;99),1,0)),0,IF(AND($R2535&lt;&gt;"",NOT(ISBLANK($R2535)),AL2535&gt;99),1,0))</f>
        <v>0</v>
      </c>
      <c r="AX2535" s="36">
        <f t="shared" si="1259"/>
        <v>0</v>
      </c>
      <c r="AY2535" s="36">
        <f t="shared" ref="AY2535:AY2598" si="1270">IF(OR(ISBLANK(R2535),ISERR(IF(AND(NOT(ISBLANK($R2535)),$R2535&lt;&gt;"",$Z2535&lt;&gt;$R2535),1,0))),0,IF(AND(NOT(ISBLANK($R2535)),$R2535&lt;&gt;"",$Z2535&lt;&gt;$R2535),1,0))</f>
        <v>0</v>
      </c>
      <c r="AZ2535" s="36">
        <f t="shared" ref="AZ2535:AZ2598" si="1271">IF(OR(ISBLANK(P2535),ISERR(IF(OR(ISBLANK(P2535),P2535=""),0,1))),0,IF(OR(ISBLANK(P2535),P2535=""),0,1))</f>
        <v>0</v>
      </c>
      <c r="BA2535" s="36">
        <f t="shared" si="1260"/>
        <v>0</v>
      </c>
      <c r="BB2535" s="36">
        <f t="shared" si="1261"/>
        <v>0</v>
      </c>
      <c r="BC2535" s="36">
        <f t="shared" si="1262"/>
        <v>0</v>
      </c>
      <c r="BD2535" s="36">
        <f t="shared" si="1263"/>
        <v>0</v>
      </c>
      <c r="BE2535" s="36">
        <f t="shared" si="1264"/>
        <v>0</v>
      </c>
      <c r="BF2535" s="36">
        <f t="shared" ref="BF2535:BF2598" si="1272">ROW(BF2535)</f>
        <v>2535</v>
      </c>
      <c r="BG2535" s="36">
        <f t="shared" ref="BG2535:BG2598" si="1273">IF(OR(ISBLANK(D2535),ISERR(D2535),D2535="",ISBLANK(P2535),P2535="",ISERR(P2535),ISERR(VLOOKUP(D2535,$D$38:$BF$3617,55,FALSE))),0,IF(VLOOKUP(D2535,$D$38:$BF$3617,25,FALSE)=AB2535,0,VLOOKUP(D2535,$D$38:$BF$3617,55,FALSE)))</f>
        <v>0</v>
      </c>
      <c r="BH2535" s="36">
        <f t="shared" ref="BH2535:BH2598" si="1274">IF(OR(ISBLANK(D2535),D2535="",ISERR(D2535),ISBLANK(P2535),P2535="",ISERR(P2535),ISNA(IF(VLOOKUP(D2535,$D$38:$AN$3617,25,FALSE)&lt;&gt;AB2535,1,0)),ISERR(IF(AND(ISNA(VLOOKUP(ROW(D2535),$BG$38:$BG$3617,1,FALSE)),VLOOKUP(D2535,$D$38:$AN$3617,25,FALSE)=AB2535),0,1))),0,IF(AND(ISNA(VLOOKUP(ROW(D2535),$BG$38:$BG$3617,1,FALSE)),VLOOKUP(D2535,$D$38:$AN$3617,25,FALSE)=AB2535),0,1))</f>
        <v>0</v>
      </c>
      <c r="BI2535" s="36">
        <f t="shared" ref="BI2535:BI2598" si="1275">IF(OR(ISBLANK(D2535),D2535="",ISERR(D2535),ISBLANK(P2535),P2535="",ISERR(P2535)),0,IF(BH2535=0,0,IF(BG2535=0,BF2535,BG2535)))</f>
        <v>0</v>
      </c>
      <c r="BJ2535" s="29">
        <f t="shared" si="1265"/>
        <v>0</v>
      </c>
      <c r="BK2535" s="29">
        <f t="shared" ref="BK2535:BK2598" si="1276">IF(OR(ISBLANK(D2535),D2535="",ISERR(D2535),ISBLANK(P2535),P2535="",ISERR(P2535)),0,IF(BH2535=0,ROUND(BJ2535,2),IF(BG2535&lt;&gt;0,IF(BJ2535&lt;VLOOKUP(BG2535,$BI$38:$BK$3617,3,FALSE),ROUND(BJ2535,2),ROUND(VLOOKUP(BG2535,$BI$38:$BK$3617,3,FALSE),2)),IF(BJ2535&lt;VLOOKUP(BF2535,$BG$38:$BK$3617,4,FALSE),ROUND(BJ2535,2),VLOOKUP(BF2535,$BG$38:$BK$3617,4,FALSE)))))</f>
        <v>0</v>
      </c>
      <c r="BL2535" s="29">
        <f t="shared" ref="BL2535:BL2598" si="1277">IF(BH2535=0,0,(BJ2535-SUMIFS($BJ$38:$BJ$3617,$BI$38:$BI$3617,BI2535)/COUNTIFS($BI$38:$BI$3617,BI2535))^2)</f>
        <v>0</v>
      </c>
      <c r="BM2535" s="29">
        <f t="shared" ref="BM2535:BM2598" si="1278">IF(BH2535=0,BK2535,ROUND(((SUMIFS($BJ$38:$BJ$3617,$BI$38:$BI$3617,BI2535)/COUNTIFS($BI$38:$BI$3617,BI2535))-((SUMIFS($BL$38:$BL$3617,$BI$38:$BI$3617,BI2535)/COUNTIFS($BI$38:$BI$3617,BI2535))^0.5)),2))</f>
        <v>0</v>
      </c>
      <c r="BN2535" s="36">
        <f t="shared" ref="BN2535:BN2598" si="1279">IF(AND(OR(P2535="",ISBLANK(P2535),ISERR(P2535)),OR(AND(R2535&lt;&gt;0,R2535&lt;&gt;"",NOT(ISBLANK(R2535))),AND(T2535&lt;&gt;0,T2535&lt;&gt;"",NOT(ISBLANK(T2535))),AND(Z2535&lt;&gt;0,Z2535&lt;&gt;"",NOT(ISBLANK(Z2535))),AND(AB2535&lt;&gt;0,AB2535&lt;&gt;"",NOT(ISBLANK(AB2535))))),1,0)</f>
        <v>0</v>
      </c>
      <c r="BQ2535" s="29">
        <f t="shared" ref="BQ2535:BQ2598" si="1280">IF(ISERR(IF(OR(ISBLANK(Z2535),Z2535="",Z2535=0),0,IF(OR(ISBLANK(AD2535),AD2535=""),0,ROUND(AD2535,2)))),0,IF(OR(ISBLANK(Z2535),Z2535="",Z2535=0),0,IF(OR(ISBLANK(AD2535),AD2535=""),0,ROUND(AD2535,2))))</f>
        <v>0</v>
      </c>
    </row>
    <row r="2536" spans="2:69" s="35" customFormat="1" ht="30" customHeight="1" x14ac:dyDescent="0.15">
      <c r="B2536" s="31"/>
      <c r="C2536" s="32"/>
      <c r="D2536" s="71"/>
      <c r="E2536" s="72"/>
      <c r="F2536" s="72"/>
      <c r="G2536" s="72"/>
      <c r="H2536" s="72"/>
      <c r="I2536" s="72"/>
      <c r="J2536" s="72"/>
      <c r="K2536" s="72"/>
      <c r="L2536" s="72"/>
      <c r="M2536" s="72"/>
      <c r="N2536" s="73"/>
      <c r="O2536" s="33"/>
      <c r="P2536" s="31"/>
      <c r="Q2536" s="34"/>
      <c r="R2536" s="45"/>
      <c r="S2536" s="34"/>
      <c r="T2536" s="45"/>
      <c r="U2536" s="34"/>
      <c r="V2536" s="45"/>
      <c r="W2536" s="46"/>
      <c r="X2536" s="47" t="str">
        <f t="shared" si="1249"/>
        <v/>
      </c>
      <c r="Y2536" s="34"/>
      <c r="Z2536" s="45"/>
      <c r="AA2536" s="34"/>
      <c r="AB2536" s="45"/>
      <c r="AC2536" s="34"/>
      <c r="AD2536" s="45"/>
      <c r="AE2536" s="34"/>
      <c r="AF2536" s="48" t="str">
        <f t="shared" si="1250"/>
        <v/>
      </c>
      <c r="AG2536" s="34"/>
      <c r="AH2536" s="48" t="str">
        <f t="shared" si="1251"/>
        <v/>
      </c>
      <c r="AJ2536" s="48" t="str">
        <f t="shared" si="1266"/>
        <v/>
      </c>
      <c r="AK2536" s="34"/>
      <c r="AL2536" s="47" t="str">
        <f t="shared" si="1252"/>
        <v/>
      </c>
      <c r="AM2536" s="34"/>
      <c r="AN2536" s="47" t="str">
        <f t="shared" si="1253"/>
        <v/>
      </c>
      <c r="AP2536" s="36">
        <f t="shared" si="1267"/>
        <v>0</v>
      </c>
      <c r="AQ2536" s="36">
        <f t="shared" si="1254"/>
        <v>0</v>
      </c>
      <c r="AR2536" s="36">
        <f t="shared" si="1255"/>
        <v>0</v>
      </c>
      <c r="AS2536" s="36">
        <f t="shared" si="1256"/>
        <v>0</v>
      </c>
      <c r="AT2536" s="36">
        <f t="shared" si="1257"/>
        <v>0</v>
      </c>
      <c r="AU2536" s="36">
        <f t="shared" si="1258"/>
        <v>0</v>
      </c>
      <c r="AV2536" s="36">
        <f t="shared" si="1268"/>
        <v>0</v>
      </c>
      <c r="AW2536" s="36">
        <f t="shared" si="1269"/>
        <v>0</v>
      </c>
      <c r="AX2536" s="36">
        <f t="shared" si="1259"/>
        <v>0</v>
      </c>
      <c r="AY2536" s="36">
        <f t="shared" si="1270"/>
        <v>0</v>
      </c>
      <c r="AZ2536" s="36">
        <f t="shared" si="1271"/>
        <v>0</v>
      </c>
      <c r="BA2536" s="36">
        <f t="shared" si="1260"/>
        <v>0</v>
      </c>
      <c r="BB2536" s="36">
        <f t="shared" si="1261"/>
        <v>0</v>
      </c>
      <c r="BC2536" s="36">
        <f t="shared" si="1262"/>
        <v>0</v>
      </c>
      <c r="BD2536" s="36">
        <f t="shared" si="1263"/>
        <v>0</v>
      </c>
      <c r="BE2536" s="36">
        <f t="shared" si="1264"/>
        <v>0</v>
      </c>
      <c r="BF2536" s="36">
        <f t="shared" si="1272"/>
        <v>2536</v>
      </c>
      <c r="BG2536" s="36">
        <f t="shared" si="1273"/>
        <v>0</v>
      </c>
      <c r="BH2536" s="36">
        <f t="shared" si="1274"/>
        <v>0</v>
      </c>
      <c r="BI2536" s="36">
        <f t="shared" si="1275"/>
        <v>0</v>
      </c>
      <c r="BJ2536" s="29">
        <f t="shared" si="1265"/>
        <v>0</v>
      </c>
      <c r="BK2536" s="29">
        <f t="shared" si="1276"/>
        <v>0</v>
      </c>
      <c r="BL2536" s="29">
        <f t="shared" si="1277"/>
        <v>0</v>
      </c>
      <c r="BM2536" s="29">
        <f t="shared" si="1278"/>
        <v>0</v>
      </c>
      <c r="BN2536" s="36">
        <f t="shared" si="1279"/>
        <v>0</v>
      </c>
      <c r="BQ2536" s="29">
        <f t="shared" si="1280"/>
        <v>0</v>
      </c>
    </row>
    <row r="2537" spans="2:69" s="35" customFormat="1" ht="30" customHeight="1" x14ac:dyDescent="0.15">
      <c r="B2537" s="31"/>
      <c r="C2537" s="32"/>
      <c r="D2537" s="71"/>
      <c r="E2537" s="72"/>
      <c r="F2537" s="72"/>
      <c r="G2537" s="72"/>
      <c r="H2537" s="72"/>
      <c r="I2537" s="72"/>
      <c r="J2537" s="72"/>
      <c r="K2537" s="72"/>
      <c r="L2537" s="72"/>
      <c r="M2537" s="72"/>
      <c r="N2537" s="73"/>
      <c r="O2537" s="33"/>
      <c r="P2537" s="31"/>
      <c r="Q2537" s="34"/>
      <c r="R2537" s="45"/>
      <c r="S2537" s="34"/>
      <c r="T2537" s="45"/>
      <c r="U2537" s="34"/>
      <c r="V2537" s="45"/>
      <c r="W2537" s="46"/>
      <c r="X2537" s="47" t="str">
        <f t="shared" si="1249"/>
        <v/>
      </c>
      <c r="Y2537" s="34"/>
      <c r="Z2537" s="45"/>
      <c r="AA2537" s="34"/>
      <c r="AB2537" s="45"/>
      <c r="AC2537" s="34"/>
      <c r="AD2537" s="45"/>
      <c r="AE2537" s="34"/>
      <c r="AF2537" s="48" t="str">
        <f t="shared" si="1250"/>
        <v/>
      </c>
      <c r="AG2537" s="34"/>
      <c r="AH2537" s="48" t="str">
        <f t="shared" si="1251"/>
        <v/>
      </c>
      <c r="AJ2537" s="48" t="str">
        <f t="shared" si="1266"/>
        <v/>
      </c>
      <c r="AK2537" s="34"/>
      <c r="AL2537" s="47" t="str">
        <f t="shared" si="1252"/>
        <v/>
      </c>
      <c r="AM2537" s="34"/>
      <c r="AN2537" s="47" t="str">
        <f t="shared" si="1253"/>
        <v/>
      </c>
      <c r="AP2537" s="36">
        <f t="shared" si="1267"/>
        <v>0</v>
      </c>
      <c r="AQ2537" s="36">
        <f t="shared" si="1254"/>
        <v>0</v>
      </c>
      <c r="AR2537" s="36">
        <f t="shared" si="1255"/>
        <v>0</v>
      </c>
      <c r="AS2537" s="36">
        <f t="shared" si="1256"/>
        <v>0</v>
      </c>
      <c r="AT2537" s="36">
        <f t="shared" si="1257"/>
        <v>0</v>
      </c>
      <c r="AU2537" s="36">
        <f t="shared" si="1258"/>
        <v>0</v>
      </c>
      <c r="AV2537" s="36">
        <f t="shared" si="1268"/>
        <v>0</v>
      </c>
      <c r="AW2537" s="36">
        <f t="shared" si="1269"/>
        <v>0</v>
      </c>
      <c r="AX2537" s="36">
        <f t="shared" si="1259"/>
        <v>0</v>
      </c>
      <c r="AY2537" s="36">
        <f t="shared" si="1270"/>
        <v>0</v>
      </c>
      <c r="AZ2537" s="36">
        <f t="shared" si="1271"/>
        <v>0</v>
      </c>
      <c r="BA2537" s="36">
        <f t="shared" si="1260"/>
        <v>0</v>
      </c>
      <c r="BB2537" s="36">
        <f t="shared" si="1261"/>
        <v>0</v>
      </c>
      <c r="BC2537" s="36">
        <f t="shared" si="1262"/>
        <v>0</v>
      </c>
      <c r="BD2537" s="36">
        <f t="shared" si="1263"/>
        <v>0</v>
      </c>
      <c r="BE2537" s="36">
        <f t="shared" si="1264"/>
        <v>0</v>
      </c>
      <c r="BF2537" s="36">
        <f t="shared" si="1272"/>
        <v>2537</v>
      </c>
      <c r="BG2537" s="36">
        <f t="shared" si="1273"/>
        <v>0</v>
      </c>
      <c r="BH2537" s="36">
        <f t="shared" si="1274"/>
        <v>0</v>
      </c>
      <c r="BI2537" s="36">
        <f t="shared" si="1275"/>
        <v>0</v>
      </c>
      <c r="BJ2537" s="29">
        <f t="shared" si="1265"/>
        <v>0</v>
      </c>
      <c r="BK2537" s="29">
        <f t="shared" si="1276"/>
        <v>0</v>
      </c>
      <c r="BL2537" s="29">
        <f t="shared" si="1277"/>
        <v>0</v>
      </c>
      <c r="BM2537" s="29">
        <f t="shared" si="1278"/>
        <v>0</v>
      </c>
      <c r="BN2537" s="36">
        <f t="shared" si="1279"/>
        <v>0</v>
      </c>
      <c r="BQ2537" s="29">
        <f t="shared" si="1280"/>
        <v>0</v>
      </c>
    </row>
    <row r="2538" spans="2:69" s="35" customFormat="1" ht="30" customHeight="1" x14ac:dyDescent="0.15">
      <c r="B2538" s="31"/>
      <c r="C2538" s="32"/>
      <c r="D2538" s="71"/>
      <c r="E2538" s="72"/>
      <c r="F2538" s="72"/>
      <c r="G2538" s="72"/>
      <c r="H2538" s="72"/>
      <c r="I2538" s="72"/>
      <c r="J2538" s="72"/>
      <c r="K2538" s="72"/>
      <c r="L2538" s="72"/>
      <c r="M2538" s="72"/>
      <c r="N2538" s="73"/>
      <c r="O2538" s="33"/>
      <c r="P2538" s="31"/>
      <c r="Q2538" s="34"/>
      <c r="R2538" s="45"/>
      <c r="S2538" s="34"/>
      <c r="T2538" s="45"/>
      <c r="U2538" s="34"/>
      <c r="V2538" s="45"/>
      <c r="W2538" s="46"/>
      <c r="X2538" s="47" t="str">
        <f t="shared" si="1249"/>
        <v/>
      </c>
      <c r="Y2538" s="34"/>
      <c r="Z2538" s="45"/>
      <c r="AA2538" s="34"/>
      <c r="AB2538" s="45"/>
      <c r="AC2538" s="34"/>
      <c r="AD2538" s="45"/>
      <c r="AE2538" s="34"/>
      <c r="AF2538" s="48" t="str">
        <f t="shared" si="1250"/>
        <v/>
      </c>
      <c r="AG2538" s="34"/>
      <c r="AH2538" s="48" t="str">
        <f t="shared" si="1251"/>
        <v/>
      </c>
      <c r="AJ2538" s="48" t="str">
        <f t="shared" si="1266"/>
        <v/>
      </c>
      <c r="AK2538" s="34"/>
      <c r="AL2538" s="47" t="str">
        <f t="shared" si="1252"/>
        <v/>
      </c>
      <c r="AM2538" s="34"/>
      <c r="AN2538" s="47" t="str">
        <f t="shared" si="1253"/>
        <v/>
      </c>
      <c r="AP2538" s="36">
        <f t="shared" si="1267"/>
        <v>0</v>
      </c>
      <c r="AQ2538" s="36">
        <f t="shared" si="1254"/>
        <v>0</v>
      </c>
      <c r="AR2538" s="36">
        <f t="shared" si="1255"/>
        <v>0</v>
      </c>
      <c r="AS2538" s="36">
        <f t="shared" si="1256"/>
        <v>0</v>
      </c>
      <c r="AT2538" s="36">
        <f t="shared" si="1257"/>
        <v>0</v>
      </c>
      <c r="AU2538" s="36">
        <f t="shared" si="1258"/>
        <v>0</v>
      </c>
      <c r="AV2538" s="36">
        <f t="shared" si="1268"/>
        <v>0</v>
      </c>
      <c r="AW2538" s="36">
        <f t="shared" si="1269"/>
        <v>0</v>
      </c>
      <c r="AX2538" s="36">
        <f t="shared" si="1259"/>
        <v>0</v>
      </c>
      <c r="AY2538" s="36">
        <f t="shared" si="1270"/>
        <v>0</v>
      </c>
      <c r="AZ2538" s="36">
        <f t="shared" si="1271"/>
        <v>0</v>
      </c>
      <c r="BA2538" s="36">
        <f t="shared" si="1260"/>
        <v>0</v>
      </c>
      <c r="BB2538" s="36">
        <f t="shared" si="1261"/>
        <v>0</v>
      </c>
      <c r="BC2538" s="36">
        <f t="shared" si="1262"/>
        <v>0</v>
      </c>
      <c r="BD2538" s="36">
        <f t="shared" si="1263"/>
        <v>0</v>
      </c>
      <c r="BE2538" s="36">
        <f t="shared" si="1264"/>
        <v>0</v>
      </c>
      <c r="BF2538" s="36">
        <f t="shared" si="1272"/>
        <v>2538</v>
      </c>
      <c r="BG2538" s="36">
        <f t="shared" si="1273"/>
        <v>0</v>
      </c>
      <c r="BH2538" s="36">
        <f t="shared" si="1274"/>
        <v>0</v>
      </c>
      <c r="BI2538" s="36">
        <f t="shared" si="1275"/>
        <v>0</v>
      </c>
      <c r="BJ2538" s="29">
        <f t="shared" si="1265"/>
        <v>0</v>
      </c>
      <c r="BK2538" s="29">
        <f t="shared" si="1276"/>
        <v>0</v>
      </c>
      <c r="BL2538" s="29">
        <f t="shared" si="1277"/>
        <v>0</v>
      </c>
      <c r="BM2538" s="29">
        <f t="shared" si="1278"/>
        <v>0</v>
      </c>
      <c r="BN2538" s="36">
        <f t="shared" si="1279"/>
        <v>0</v>
      </c>
      <c r="BQ2538" s="29">
        <f t="shared" si="1280"/>
        <v>0</v>
      </c>
    </row>
    <row r="2539" spans="2:69" s="35" customFormat="1" ht="30" customHeight="1" x14ac:dyDescent="0.15">
      <c r="B2539" s="31"/>
      <c r="C2539" s="32"/>
      <c r="D2539" s="71"/>
      <c r="E2539" s="72"/>
      <c r="F2539" s="72"/>
      <c r="G2539" s="72"/>
      <c r="H2539" s="72"/>
      <c r="I2539" s="72"/>
      <c r="J2539" s="72"/>
      <c r="K2539" s="72"/>
      <c r="L2539" s="72"/>
      <c r="M2539" s="72"/>
      <c r="N2539" s="73"/>
      <c r="O2539" s="33"/>
      <c r="P2539" s="31"/>
      <c r="Q2539" s="34"/>
      <c r="R2539" s="45"/>
      <c r="S2539" s="34"/>
      <c r="T2539" s="45"/>
      <c r="U2539" s="34"/>
      <c r="V2539" s="45"/>
      <c r="W2539" s="46"/>
      <c r="X2539" s="47" t="str">
        <f t="shared" si="1249"/>
        <v/>
      </c>
      <c r="Y2539" s="34"/>
      <c r="Z2539" s="45"/>
      <c r="AA2539" s="34"/>
      <c r="AB2539" s="45"/>
      <c r="AC2539" s="34"/>
      <c r="AD2539" s="45"/>
      <c r="AE2539" s="34"/>
      <c r="AF2539" s="48" t="str">
        <f t="shared" si="1250"/>
        <v/>
      </c>
      <c r="AG2539" s="34"/>
      <c r="AH2539" s="48" t="str">
        <f t="shared" si="1251"/>
        <v/>
      </c>
      <c r="AJ2539" s="48" t="str">
        <f t="shared" si="1266"/>
        <v/>
      </c>
      <c r="AK2539" s="34"/>
      <c r="AL2539" s="47" t="str">
        <f t="shared" si="1252"/>
        <v/>
      </c>
      <c r="AM2539" s="34"/>
      <c r="AN2539" s="47" t="str">
        <f t="shared" si="1253"/>
        <v/>
      </c>
      <c r="AP2539" s="36">
        <f t="shared" si="1267"/>
        <v>0</v>
      </c>
      <c r="AQ2539" s="36">
        <f t="shared" si="1254"/>
        <v>0</v>
      </c>
      <c r="AR2539" s="36">
        <f t="shared" si="1255"/>
        <v>0</v>
      </c>
      <c r="AS2539" s="36">
        <f t="shared" si="1256"/>
        <v>0</v>
      </c>
      <c r="AT2539" s="36">
        <f t="shared" si="1257"/>
        <v>0</v>
      </c>
      <c r="AU2539" s="36">
        <f t="shared" si="1258"/>
        <v>0</v>
      </c>
      <c r="AV2539" s="36">
        <f t="shared" si="1268"/>
        <v>0</v>
      </c>
      <c r="AW2539" s="36">
        <f t="shared" si="1269"/>
        <v>0</v>
      </c>
      <c r="AX2539" s="36">
        <f t="shared" si="1259"/>
        <v>0</v>
      </c>
      <c r="AY2539" s="36">
        <f t="shared" si="1270"/>
        <v>0</v>
      </c>
      <c r="AZ2539" s="36">
        <f t="shared" si="1271"/>
        <v>0</v>
      </c>
      <c r="BA2539" s="36">
        <f t="shared" si="1260"/>
        <v>0</v>
      </c>
      <c r="BB2539" s="36">
        <f t="shared" si="1261"/>
        <v>0</v>
      </c>
      <c r="BC2539" s="36">
        <f t="shared" si="1262"/>
        <v>0</v>
      </c>
      <c r="BD2539" s="36">
        <f t="shared" si="1263"/>
        <v>0</v>
      </c>
      <c r="BE2539" s="36">
        <f t="shared" si="1264"/>
        <v>0</v>
      </c>
      <c r="BF2539" s="36">
        <f t="shared" si="1272"/>
        <v>2539</v>
      </c>
      <c r="BG2539" s="36">
        <f t="shared" si="1273"/>
        <v>0</v>
      </c>
      <c r="BH2539" s="36">
        <f t="shared" si="1274"/>
        <v>0</v>
      </c>
      <c r="BI2539" s="36">
        <f t="shared" si="1275"/>
        <v>0</v>
      </c>
      <c r="BJ2539" s="29">
        <f t="shared" si="1265"/>
        <v>0</v>
      </c>
      <c r="BK2539" s="29">
        <f t="shared" si="1276"/>
        <v>0</v>
      </c>
      <c r="BL2539" s="29">
        <f t="shared" si="1277"/>
        <v>0</v>
      </c>
      <c r="BM2539" s="29">
        <f t="shared" si="1278"/>
        <v>0</v>
      </c>
      <c r="BN2539" s="36">
        <f t="shared" si="1279"/>
        <v>0</v>
      </c>
      <c r="BQ2539" s="29">
        <f t="shared" si="1280"/>
        <v>0</v>
      </c>
    </row>
    <row r="2540" spans="2:69" s="35" customFormat="1" ht="30" customHeight="1" x14ac:dyDescent="0.15">
      <c r="B2540" s="31"/>
      <c r="C2540" s="32"/>
      <c r="D2540" s="71"/>
      <c r="E2540" s="72"/>
      <c r="F2540" s="72"/>
      <c r="G2540" s="72"/>
      <c r="H2540" s="72"/>
      <c r="I2540" s="72"/>
      <c r="J2540" s="72"/>
      <c r="K2540" s="72"/>
      <c r="L2540" s="72"/>
      <c r="M2540" s="72"/>
      <c r="N2540" s="73"/>
      <c r="O2540" s="33"/>
      <c r="P2540" s="31"/>
      <c r="Q2540" s="34"/>
      <c r="R2540" s="45"/>
      <c r="S2540" s="34"/>
      <c r="T2540" s="45"/>
      <c r="U2540" s="34"/>
      <c r="V2540" s="45"/>
      <c r="W2540" s="46"/>
      <c r="X2540" s="47" t="str">
        <f t="shared" si="1249"/>
        <v/>
      </c>
      <c r="Y2540" s="34"/>
      <c r="Z2540" s="45"/>
      <c r="AA2540" s="34"/>
      <c r="AB2540" s="45"/>
      <c r="AC2540" s="34"/>
      <c r="AD2540" s="45"/>
      <c r="AE2540" s="34"/>
      <c r="AF2540" s="48" t="str">
        <f t="shared" si="1250"/>
        <v/>
      </c>
      <c r="AG2540" s="34"/>
      <c r="AH2540" s="48" t="str">
        <f t="shared" si="1251"/>
        <v/>
      </c>
      <c r="AJ2540" s="48" t="str">
        <f t="shared" si="1266"/>
        <v/>
      </c>
      <c r="AK2540" s="34"/>
      <c r="AL2540" s="47" t="str">
        <f t="shared" si="1252"/>
        <v/>
      </c>
      <c r="AM2540" s="34"/>
      <c r="AN2540" s="47" t="str">
        <f t="shared" si="1253"/>
        <v/>
      </c>
      <c r="AP2540" s="36">
        <f t="shared" si="1267"/>
        <v>0</v>
      </c>
      <c r="AQ2540" s="36">
        <f t="shared" si="1254"/>
        <v>0</v>
      </c>
      <c r="AR2540" s="36">
        <f t="shared" si="1255"/>
        <v>0</v>
      </c>
      <c r="AS2540" s="36">
        <f t="shared" si="1256"/>
        <v>0</v>
      </c>
      <c r="AT2540" s="36">
        <f t="shared" si="1257"/>
        <v>0</v>
      </c>
      <c r="AU2540" s="36">
        <f t="shared" si="1258"/>
        <v>0</v>
      </c>
      <c r="AV2540" s="36">
        <f t="shared" si="1268"/>
        <v>0</v>
      </c>
      <c r="AW2540" s="36">
        <f t="shared" si="1269"/>
        <v>0</v>
      </c>
      <c r="AX2540" s="36">
        <f t="shared" si="1259"/>
        <v>0</v>
      </c>
      <c r="AY2540" s="36">
        <f t="shared" si="1270"/>
        <v>0</v>
      </c>
      <c r="AZ2540" s="36">
        <f t="shared" si="1271"/>
        <v>0</v>
      </c>
      <c r="BA2540" s="36">
        <f t="shared" si="1260"/>
        <v>0</v>
      </c>
      <c r="BB2540" s="36">
        <f t="shared" si="1261"/>
        <v>0</v>
      </c>
      <c r="BC2540" s="36">
        <f t="shared" si="1262"/>
        <v>0</v>
      </c>
      <c r="BD2540" s="36">
        <f t="shared" si="1263"/>
        <v>0</v>
      </c>
      <c r="BE2540" s="36">
        <f t="shared" si="1264"/>
        <v>0</v>
      </c>
      <c r="BF2540" s="36">
        <f t="shared" si="1272"/>
        <v>2540</v>
      </c>
      <c r="BG2540" s="36">
        <f t="shared" si="1273"/>
        <v>0</v>
      </c>
      <c r="BH2540" s="36">
        <f t="shared" si="1274"/>
        <v>0</v>
      </c>
      <c r="BI2540" s="36">
        <f t="shared" si="1275"/>
        <v>0</v>
      </c>
      <c r="BJ2540" s="29">
        <f t="shared" si="1265"/>
        <v>0</v>
      </c>
      <c r="BK2540" s="29">
        <f t="shared" si="1276"/>
        <v>0</v>
      </c>
      <c r="BL2540" s="29">
        <f t="shared" si="1277"/>
        <v>0</v>
      </c>
      <c r="BM2540" s="29">
        <f t="shared" si="1278"/>
        <v>0</v>
      </c>
      <c r="BN2540" s="36">
        <f t="shared" si="1279"/>
        <v>0</v>
      </c>
      <c r="BQ2540" s="29">
        <f t="shared" si="1280"/>
        <v>0</v>
      </c>
    </row>
    <row r="2541" spans="2:69" s="35" customFormat="1" ht="30" customHeight="1" x14ac:dyDescent="0.15">
      <c r="B2541" s="31"/>
      <c r="C2541" s="32"/>
      <c r="D2541" s="71"/>
      <c r="E2541" s="72"/>
      <c r="F2541" s="72"/>
      <c r="G2541" s="72"/>
      <c r="H2541" s="72"/>
      <c r="I2541" s="72"/>
      <c r="J2541" s="72"/>
      <c r="K2541" s="72"/>
      <c r="L2541" s="72"/>
      <c r="M2541" s="72"/>
      <c r="N2541" s="73"/>
      <c r="O2541" s="33"/>
      <c r="P2541" s="31"/>
      <c r="Q2541" s="34"/>
      <c r="R2541" s="45"/>
      <c r="S2541" s="34"/>
      <c r="T2541" s="45"/>
      <c r="U2541" s="34"/>
      <c r="V2541" s="45"/>
      <c r="W2541" s="46"/>
      <c r="X2541" s="47" t="str">
        <f t="shared" si="1249"/>
        <v/>
      </c>
      <c r="Y2541" s="34"/>
      <c r="Z2541" s="45"/>
      <c r="AA2541" s="34"/>
      <c r="AB2541" s="45"/>
      <c r="AC2541" s="34"/>
      <c r="AD2541" s="45"/>
      <c r="AE2541" s="34"/>
      <c r="AF2541" s="48" t="str">
        <f t="shared" si="1250"/>
        <v/>
      </c>
      <c r="AG2541" s="34"/>
      <c r="AH2541" s="48" t="str">
        <f t="shared" si="1251"/>
        <v/>
      </c>
      <c r="AJ2541" s="48" t="str">
        <f t="shared" si="1266"/>
        <v/>
      </c>
      <c r="AK2541" s="34"/>
      <c r="AL2541" s="47" t="str">
        <f t="shared" si="1252"/>
        <v/>
      </c>
      <c r="AM2541" s="34"/>
      <c r="AN2541" s="47" t="str">
        <f t="shared" si="1253"/>
        <v/>
      </c>
      <c r="AP2541" s="36">
        <f t="shared" si="1267"/>
        <v>0</v>
      </c>
      <c r="AQ2541" s="36">
        <f t="shared" si="1254"/>
        <v>0</v>
      </c>
      <c r="AR2541" s="36">
        <f t="shared" si="1255"/>
        <v>0</v>
      </c>
      <c r="AS2541" s="36">
        <f t="shared" si="1256"/>
        <v>0</v>
      </c>
      <c r="AT2541" s="36">
        <f t="shared" si="1257"/>
        <v>0</v>
      </c>
      <c r="AU2541" s="36">
        <f t="shared" si="1258"/>
        <v>0</v>
      </c>
      <c r="AV2541" s="36">
        <f t="shared" si="1268"/>
        <v>0</v>
      </c>
      <c r="AW2541" s="36">
        <f t="shared" si="1269"/>
        <v>0</v>
      </c>
      <c r="AX2541" s="36">
        <f t="shared" si="1259"/>
        <v>0</v>
      </c>
      <c r="AY2541" s="36">
        <f t="shared" si="1270"/>
        <v>0</v>
      </c>
      <c r="AZ2541" s="36">
        <f t="shared" si="1271"/>
        <v>0</v>
      </c>
      <c r="BA2541" s="36">
        <f t="shared" si="1260"/>
        <v>0</v>
      </c>
      <c r="BB2541" s="36">
        <f t="shared" si="1261"/>
        <v>0</v>
      </c>
      <c r="BC2541" s="36">
        <f t="shared" si="1262"/>
        <v>0</v>
      </c>
      <c r="BD2541" s="36">
        <f t="shared" si="1263"/>
        <v>0</v>
      </c>
      <c r="BE2541" s="36">
        <f t="shared" si="1264"/>
        <v>0</v>
      </c>
      <c r="BF2541" s="36">
        <f t="shared" si="1272"/>
        <v>2541</v>
      </c>
      <c r="BG2541" s="36">
        <f t="shared" si="1273"/>
        <v>0</v>
      </c>
      <c r="BH2541" s="36">
        <f t="shared" si="1274"/>
        <v>0</v>
      </c>
      <c r="BI2541" s="36">
        <f t="shared" si="1275"/>
        <v>0</v>
      </c>
      <c r="BJ2541" s="29">
        <f t="shared" si="1265"/>
        <v>0</v>
      </c>
      <c r="BK2541" s="29">
        <f t="shared" si="1276"/>
        <v>0</v>
      </c>
      <c r="BL2541" s="29">
        <f t="shared" si="1277"/>
        <v>0</v>
      </c>
      <c r="BM2541" s="29">
        <f t="shared" si="1278"/>
        <v>0</v>
      </c>
      <c r="BN2541" s="36">
        <f t="shared" si="1279"/>
        <v>0</v>
      </c>
      <c r="BQ2541" s="29">
        <f t="shared" si="1280"/>
        <v>0</v>
      </c>
    </row>
    <row r="2542" spans="2:69" s="35" customFormat="1" ht="30" customHeight="1" x14ac:dyDescent="0.15">
      <c r="B2542" s="31"/>
      <c r="C2542" s="32"/>
      <c r="D2542" s="71"/>
      <c r="E2542" s="72"/>
      <c r="F2542" s="72"/>
      <c r="G2542" s="72"/>
      <c r="H2542" s="72"/>
      <c r="I2542" s="72"/>
      <c r="J2542" s="72"/>
      <c r="K2542" s="72"/>
      <c r="L2542" s="72"/>
      <c r="M2542" s="72"/>
      <c r="N2542" s="73"/>
      <c r="O2542" s="33"/>
      <c r="P2542" s="31"/>
      <c r="Q2542" s="34"/>
      <c r="R2542" s="45"/>
      <c r="S2542" s="34"/>
      <c r="T2542" s="45"/>
      <c r="U2542" s="34"/>
      <c r="V2542" s="45"/>
      <c r="W2542" s="46"/>
      <c r="X2542" s="47" t="str">
        <f t="shared" si="1249"/>
        <v/>
      </c>
      <c r="Y2542" s="34"/>
      <c r="Z2542" s="45"/>
      <c r="AA2542" s="34"/>
      <c r="AB2542" s="45"/>
      <c r="AC2542" s="34"/>
      <c r="AD2542" s="45"/>
      <c r="AE2542" s="34"/>
      <c r="AF2542" s="48" t="str">
        <f t="shared" si="1250"/>
        <v/>
      </c>
      <c r="AG2542" s="34"/>
      <c r="AH2542" s="48" t="str">
        <f t="shared" si="1251"/>
        <v/>
      </c>
      <c r="AJ2542" s="48" t="str">
        <f t="shared" si="1266"/>
        <v/>
      </c>
      <c r="AK2542" s="34"/>
      <c r="AL2542" s="47" t="str">
        <f t="shared" si="1252"/>
        <v/>
      </c>
      <c r="AM2542" s="34"/>
      <c r="AN2542" s="47" t="str">
        <f t="shared" si="1253"/>
        <v/>
      </c>
      <c r="AP2542" s="36">
        <f t="shared" si="1267"/>
        <v>0</v>
      </c>
      <c r="AQ2542" s="36">
        <f t="shared" si="1254"/>
        <v>0</v>
      </c>
      <c r="AR2542" s="36">
        <f t="shared" si="1255"/>
        <v>0</v>
      </c>
      <c r="AS2542" s="36">
        <f t="shared" si="1256"/>
        <v>0</v>
      </c>
      <c r="AT2542" s="36">
        <f t="shared" si="1257"/>
        <v>0</v>
      </c>
      <c r="AU2542" s="36">
        <f t="shared" si="1258"/>
        <v>0</v>
      </c>
      <c r="AV2542" s="36">
        <f t="shared" si="1268"/>
        <v>0</v>
      </c>
      <c r="AW2542" s="36">
        <f t="shared" si="1269"/>
        <v>0</v>
      </c>
      <c r="AX2542" s="36">
        <f t="shared" si="1259"/>
        <v>0</v>
      </c>
      <c r="AY2542" s="36">
        <f t="shared" si="1270"/>
        <v>0</v>
      </c>
      <c r="AZ2542" s="36">
        <f t="shared" si="1271"/>
        <v>0</v>
      </c>
      <c r="BA2542" s="36">
        <f t="shared" si="1260"/>
        <v>0</v>
      </c>
      <c r="BB2542" s="36">
        <f t="shared" si="1261"/>
        <v>0</v>
      </c>
      <c r="BC2542" s="36">
        <f t="shared" si="1262"/>
        <v>0</v>
      </c>
      <c r="BD2542" s="36">
        <f t="shared" si="1263"/>
        <v>0</v>
      </c>
      <c r="BE2542" s="36">
        <f t="shared" si="1264"/>
        <v>0</v>
      </c>
      <c r="BF2542" s="36">
        <f t="shared" si="1272"/>
        <v>2542</v>
      </c>
      <c r="BG2542" s="36">
        <f t="shared" si="1273"/>
        <v>0</v>
      </c>
      <c r="BH2542" s="36">
        <f t="shared" si="1274"/>
        <v>0</v>
      </c>
      <c r="BI2542" s="36">
        <f t="shared" si="1275"/>
        <v>0</v>
      </c>
      <c r="BJ2542" s="29">
        <f t="shared" si="1265"/>
        <v>0</v>
      </c>
      <c r="BK2542" s="29">
        <f t="shared" si="1276"/>
        <v>0</v>
      </c>
      <c r="BL2542" s="29">
        <f t="shared" si="1277"/>
        <v>0</v>
      </c>
      <c r="BM2542" s="29">
        <f t="shared" si="1278"/>
        <v>0</v>
      </c>
      <c r="BN2542" s="36">
        <f t="shared" si="1279"/>
        <v>0</v>
      </c>
      <c r="BQ2542" s="29">
        <f t="shared" si="1280"/>
        <v>0</v>
      </c>
    </row>
    <row r="2543" spans="2:69" s="35" customFormat="1" ht="30" customHeight="1" x14ac:dyDescent="0.15">
      <c r="B2543" s="31"/>
      <c r="C2543" s="32"/>
      <c r="D2543" s="71"/>
      <c r="E2543" s="72"/>
      <c r="F2543" s="72"/>
      <c r="G2543" s="72"/>
      <c r="H2543" s="72"/>
      <c r="I2543" s="72"/>
      <c r="J2543" s="72"/>
      <c r="K2543" s="72"/>
      <c r="L2543" s="72"/>
      <c r="M2543" s="72"/>
      <c r="N2543" s="73"/>
      <c r="O2543" s="33"/>
      <c r="P2543" s="31"/>
      <c r="Q2543" s="34"/>
      <c r="R2543" s="45"/>
      <c r="S2543" s="34"/>
      <c r="T2543" s="45"/>
      <c r="U2543" s="34"/>
      <c r="V2543" s="45"/>
      <c r="W2543" s="46"/>
      <c r="X2543" s="47" t="str">
        <f t="shared" si="1249"/>
        <v/>
      </c>
      <c r="Y2543" s="34"/>
      <c r="Z2543" s="45"/>
      <c r="AA2543" s="34"/>
      <c r="AB2543" s="45"/>
      <c r="AC2543" s="34"/>
      <c r="AD2543" s="45"/>
      <c r="AE2543" s="34"/>
      <c r="AF2543" s="48" t="str">
        <f t="shared" si="1250"/>
        <v/>
      </c>
      <c r="AG2543" s="34"/>
      <c r="AH2543" s="48" t="str">
        <f t="shared" si="1251"/>
        <v/>
      </c>
      <c r="AJ2543" s="48" t="str">
        <f t="shared" si="1266"/>
        <v/>
      </c>
      <c r="AK2543" s="34"/>
      <c r="AL2543" s="47" t="str">
        <f t="shared" si="1252"/>
        <v/>
      </c>
      <c r="AM2543" s="34"/>
      <c r="AN2543" s="47" t="str">
        <f t="shared" si="1253"/>
        <v/>
      </c>
      <c r="AP2543" s="36">
        <f t="shared" si="1267"/>
        <v>0</v>
      </c>
      <c r="AQ2543" s="36">
        <f t="shared" si="1254"/>
        <v>0</v>
      </c>
      <c r="AR2543" s="36">
        <f t="shared" si="1255"/>
        <v>0</v>
      </c>
      <c r="AS2543" s="36">
        <f t="shared" si="1256"/>
        <v>0</v>
      </c>
      <c r="AT2543" s="36">
        <f t="shared" si="1257"/>
        <v>0</v>
      </c>
      <c r="AU2543" s="36">
        <f t="shared" si="1258"/>
        <v>0</v>
      </c>
      <c r="AV2543" s="36">
        <f t="shared" si="1268"/>
        <v>0</v>
      </c>
      <c r="AW2543" s="36">
        <f t="shared" si="1269"/>
        <v>0</v>
      </c>
      <c r="AX2543" s="36">
        <f t="shared" si="1259"/>
        <v>0</v>
      </c>
      <c r="AY2543" s="36">
        <f t="shared" si="1270"/>
        <v>0</v>
      </c>
      <c r="AZ2543" s="36">
        <f t="shared" si="1271"/>
        <v>0</v>
      </c>
      <c r="BA2543" s="36">
        <f t="shared" si="1260"/>
        <v>0</v>
      </c>
      <c r="BB2543" s="36">
        <f t="shared" si="1261"/>
        <v>0</v>
      </c>
      <c r="BC2543" s="36">
        <f t="shared" si="1262"/>
        <v>0</v>
      </c>
      <c r="BD2543" s="36">
        <f t="shared" si="1263"/>
        <v>0</v>
      </c>
      <c r="BE2543" s="36">
        <f t="shared" si="1264"/>
        <v>0</v>
      </c>
      <c r="BF2543" s="36">
        <f t="shared" si="1272"/>
        <v>2543</v>
      </c>
      <c r="BG2543" s="36">
        <f t="shared" si="1273"/>
        <v>0</v>
      </c>
      <c r="BH2543" s="36">
        <f t="shared" si="1274"/>
        <v>0</v>
      </c>
      <c r="BI2543" s="36">
        <f t="shared" si="1275"/>
        <v>0</v>
      </c>
      <c r="BJ2543" s="29">
        <f t="shared" si="1265"/>
        <v>0</v>
      </c>
      <c r="BK2543" s="29">
        <f t="shared" si="1276"/>
        <v>0</v>
      </c>
      <c r="BL2543" s="29">
        <f t="shared" si="1277"/>
        <v>0</v>
      </c>
      <c r="BM2543" s="29">
        <f t="shared" si="1278"/>
        <v>0</v>
      </c>
      <c r="BN2543" s="36">
        <f t="shared" si="1279"/>
        <v>0</v>
      </c>
      <c r="BQ2543" s="29">
        <f t="shared" si="1280"/>
        <v>0</v>
      </c>
    </row>
    <row r="2544" spans="2:69" s="35" customFormat="1" ht="30" customHeight="1" x14ac:dyDescent="0.15">
      <c r="B2544" s="31"/>
      <c r="C2544" s="32"/>
      <c r="D2544" s="71"/>
      <c r="E2544" s="72"/>
      <c r="F2544" s="72"/>
      <c r="G2544" s="72"/>
      <c r="H2544" s="72"/>
      <c r="I2544" s="72"/>
      <c r="J2544" s="72"/>
      <c r="K2544" s="72"/>
      <c r="L2544" s="72"/>
      <c r="M2544" s="72"/>
      <c r="N2544" s="73"/>
      <c r="O2544" s="33"/>
      <c r="P2544" s="31"/>
      <c r="Q2544" s="34"/>
      <c r="R2544" s="45"/>
      <c r="S2544" s="34"/>
      <c r="T2544" s="45"/>
      <c r="U2544" s="34"/>
      <c r="V2544" s="45"/>
      <c r="W2544" s="46"/>
      <c r="X2544" s="47" t="str">
        <f t="shared" si="1249"/>
        <v/>
      </c>
      <c r="Y2544" s="34"/>
      <c r="Z2544" s="45"/>
      <c r="AA2544" s="34"/>
      <c r="AB2544" s="45"/>
      <c r="AC2544" s="34"/>
      <c r="AD2544" s="45"/>
      <c r="AE2544" s="34"/>
      <c r="AF2544" s="48" t="str">
        <f t="shared" si="1250"/>
        <v/>
      </c>
      <c r="AG2544" s="34"/>
      <c r="AH2544" s="48" t="str">
        <f t="shared" si="1251"/>
        <v/>
      </c>
      <c r="AJ2544" s="48" t="str">
        <f t="shared" si="1266"/>
        <v/>
      </c>
      <c r="AK2544" s="34"/>
      <c r="AL2544" s="47" t="str">
        <f t="shared" si="1252"/>
        <v/>
      </c>
      <c r="AM2544" s="34"/>
      <c r="AN2544" s="47" t="str">
        <f t="shared" si="1253"/>
        <v/>
      </c>
      <c r="AP2544" s="36">
        <f t="shared" si="1267"/>
        <v>0</v>
      </c>
      <c r="AQ2544" s="36">
        <f t="shared" si="1254"/>
        <v>0</v>
      </c>
      <c r="AR2544" s="36">
        <f t="shared" si="1255"/>
        <v>0</v>
      </c>
      <c r="AS2544" s="36">
        <f t="shared" si="1256"/>
        <v>0</v>
      </c>
      <c r="AT2544" s="36">
        <f t="shared" si="1257"/>
        <v>0</v>
      </c>
      <c r="AU2544" s="36">
        <f t="shared" si="1258"/>
        <v>0</v>
      </c>
      <c r="AV2544" s="36">
        <f t="shared" si="1268"/>
        <v>0</v>
      </c>
      <c r="AW2544" s="36">
        <f t="shared" si="1269"/>
        <v>0</v>
      </c>
      <c r="AX2544" s="36">
        <f t="shared" si="1259"/>
        <v>0</v>
      </c>
      <c r="AY2544" s="36">
        <f t="shared" si="1270"/>
        <v>0</v>
      </c>
      <c r="AZ2544" s="36">
        <f t="shared" si="1271"/>
        <v>0</v>
      </c>
      <c r="BA2544" s="36">
        <f t="shared" si="1260"/>
        <v>0</v>
      </c>
      <c r="BB2544" s="36">
        <f t="shared" si="1261"/>
        <v>0</v>
      </c>
      <c r="BC2544" s="36">
        <f t="shared" si="1262"/>
        <v>0</v>
      </c>
      <c r="BD2544" s="36">
        <f t="shared" si="1263"/>
        <v>0</v>
      </c>
      <c r="BE2544" s="36">
        <f t="shared" si="1264"/>
        <v>0</v>
      </c>
      <c r="BF2544" s="36">
        <f t="shared" si="1272"/>
        <v>2544</v>
      </c>
      <c r="BG2544" s="36">
        <f t="shared" si="1273"/>
        <v>0</v>
      </c>
      <c r="BH2544" s="36">
        <f t="shared" si="1274"/>
        <v>0</v>
      </c>
      <c r="BI2544" s="36">
        <f t="shared" si="1275"/>
        <v>0</v>
      </c>
      <c r="BJ2544" s="29">
        <f t="shared" si="1265"/>
        <v>0</v>
      </c>
      <c r="BK2544" s="29">
        <f t="shared" si="1276"/>
        <v>0</v>
      </c>
      <c r="BL2544" s="29">
        <f t="shared" si="1277"/>
        <v>0</v>
      </c>
      <c r="BM2544" s="29">
        <f t="shared" si="1278"/>
        <v>0</v>
      </c>
      <c r="BN2544" s="36">
        <f t="shared" si="1279"/>
        <v>0</v>
      </c>
      <c r="BQ2544" s="29">
        <f t="shared" si="1280"/>
        <v>0</v>
      </c>
    </row>
    <row r="2545" spans="2:69" s="35" customFormat="1" ht="30" customHeight="1" x14ac:dyDescent="0.15">
      <c r="B2545" s="31"/>
      <c r="C2545" s="32"/>
      <c r="D2545" s="71"/>
      <c r="E2545" s="72"/>
      <c r="F2545" s="72"/>
      <c r="G2545" s="72"/>
      <c r="H2545" s="72"/>
      <c r="I2545" s="72"/>
      <c r="J2545" s="72"/>
      <c r="K2545" s="72"/>
      <c r="L2545" s="72"/>
      <c r="M2545" s="72"/>
      <c r="N2545" s="73"/>
      <c r="O2545" s="33"/>
      <c r="P2545" s="31"/>
      <c r="Q2545" s="34"/>
      <c r="R2545" s="45"/>
      <c r="S2545" s="34"/>
      <c r="T2545" s="45"/>
      <c r="U2545" s="34"/>
      <c r="V2545" s="45"/>
      <c r="W2545" s="46"/>
      <c r="X2545" s="47" t="str">
        <f t="shared" si="1249"/>
        <v/>
      </c>
      <c r="Y2545" s="34"/>
      <c r="Z2545" s="45"/>
      <c r="AA2545" s="34"/>
      <c r="AB2545" s="45"/>
      <c r="AC2545" s="34"/>
      <c r="AD2545" s="45"/>
      <c r="AE2545" s="34"/>
      <c r="AF2545" s="48" t="str">
        <f t="shared" si="1250"/>
        <v/>
      </c>
      <c r="AG2545" s="34"/>
      <c r="AH2545" s="48" t="str">
        <f t="shared" si="1251"/>
        <v/>
      </c>
      <c r="AJ2545" s="48" t="str">
        <f t="shared" si="1266"/>
        <v/>
      </c>
      <c r="AK2545" s="34"/>
      <c r="AL2545" s="47" t="str">
        <f t="shared" si="1252"/>
        <v/>
      </c>
      <c r="AM2545" s="34"/>
      <c r="AN2545" s="47" t="str">
        <f t="shared" si="1253"/>
        <v/>
      </c>
      <c r="AP2545" s="36">
        <f t="shared" si="1267"/>
        <v>0</v>
      </c>
      <c r="AQ2545" s="36">
        <f t="shared" si="1254"/>
        <v>0</v>
      </c>
      <c r="AR2545" s="36">
        <f t="shared" si="1255"/>
        <v>0</v>
      </c>
      <c r="AS2545" s="36">
        <f t="shared" si="1256"/>
        <v>0</v>
      </c>
      <c r="AT2545" s="36">
        <f t="shared" si="1257"/>
        <v>0</v>
      </c>
      <c r="AU2545" s="36">
        <f t="shared" si="1258"/>
        <v>0</v>
      </c>
      <c r="AV2545" s="36">
        <f t="shared" si="1268"/>
        <v>0</v>
      </c>
      <c r="AW2545" s="36">
        <f t="shared" si="1269"/>
        <v>0</v>
      </c>
      <c r="AX2545" s="36">
        <f t="shared" si="1259"/>
        <v>0</v>
      </c>
      <c r="AY2545" s="36">
        <f t="shared" si="1270"/>
        <v>0</v>
      </c>
      <c r="AZ2545" s="36">
        <f t="shared" si="1271"/>
        <v>0</v>
      </c>
      <c r="BA2545" s="36">
        <f t="shared" si="1260"/>
        <v>0</v>
      </c>
      <c r="BB2545" s="36">
        <f t="shared" si="1261"/>
        <v>0</v>
      </c>
      <c r="BC2545" s="36">
        <f t="shared" si="1262"/>
        <v>0</v>
      </c>
      <c r="BD2545" s="36">
        <f t="shared" si="1263"/>
        <v>0</v>
      </c>
      <c r="BE2545" s="36">
        <f t="shared" si="1264"/>
        <v>0</v>
      </c>
      <c r="BF2545" s="36">
        <f t="shared" si="1272"/>
        <v>2545</v>
      </c>
      <c r="BG2545" s="36">
        <f t="shared" si="1273"/>
        <v>0</v>
      </c>
      <c r="BH2545" s="36">
        <f t="shared" si="1274"/>
        <v>0</v>
      </c>
      <c r="BI2545" s="36">
        <f t="shared" si="1275"/>
        <v>0</v>
      </c>
      <c r="BJ2545" s="29">
        <f t="shared" si="1265"/>
        <v>0</v>
      </c>
      <c r="BK2545" s="29">
        <f t="shared" si="1276"/>
        <v>0</v>
      </c>
      <c r="BL2545" s="29">
        <f t="shared" si="1277"/>
        <v>0</v>
      </c>
      <c r="BM2545" s="29">
        <f t="shared" si="1278"/>
        <v>0</v>
      </c>
      <c r="BN2545" s="36">
        <f t="shared" si="1279"/>
        <v>0</v>
      </c>
      <c r="BQ2545" s="29">
        <f t="shared" si="1280"/>
        <v>0</v>
      </c>
    </row>
    <row r="2546" spans="2:69" s="35" customFormat="1" ht="30" customHeight="1" x14ac:dyDescent="0.15">
      <c r="B2546" s="31"/>
      <c r="C2546" s="32"/>
      <c r="D2546" s="71"/>
      <c r="E2546" s="72"/>
      <c r="F2546" s="72"/>
      <c r="G2546" s="72"/>
      <c r="H2546" s="72"/>
      <c r="I2546" s="72"/>
      <c r="J2546" s="72"/>
      <c r="K2546" s="72"/>
      <c r="L2546" s="72"/>
      <c r="M2546" s="72"/>
      <c r="N2546" s="73"/>
      <c r="O2546" s="33"/>
      <c r="P2546" s="31"/>
      <c r="Q2546" s="34"/>
      <c r="R2546" s="45"/>
      <c r="S2546" s="34"/>
      <c r="T2546" s="45"/>
      <c r="U2546" s="34"/>
      <c r="V2546" s="45"/>
      <c r="W2546" s="46"/>
      <c r="X2546" s="47" t="str">
        <f t="shared" si="1249"/>
        <v/>
      </c>
      <c r="Y2546" s="34"/>
      <c r="Z2546" s="45"/>
      <c r="AA2546" s="34"/>
      <c r="AB2546" s="45"/>
      <c r="AC2546" s="34"/>
      <c r="AD2546" s="45"/>
      <c r="AE2546" s="34"/>
      <c r="AF2546" s="48" t="str">
        <f t="shared" si="1250"/>
        <v/>
      </c>
      <c r="AG2546" s="34"/>
      <c r="AH2546" s="48" t="str">
        <f t="shared" si="1251"/>
        <v/>
      </c>
      <c r="AJ2546" s="48" t="str">
        <f t="shared" si="1266"/>
        <v/>
      </c>
      <c r="AK2546" s="34"/>
      <c r="AL2546" s="47" t="str">
        <f t="shared" si="1252"/>
        <v/>
      </c>
      <c r="AM2546" s="34"/>
      <c r="AN2546" s="47" t="str">
        <f t="shared" si="1253"/>
        <v/>
      </c>
      <c r="AP2546" s="36">
        <f t="shared" si="1267"/>
        <v>0</v>
      </c>
      <c r="AQ2546" s="36">
        <f t="shared" si="1254"/>
        <v>0</v>
      </c>
      <c r="AR2546" s="36">
        <f t="shared" si="1255"/>
        <v>0</v>
      </c>
      <c r="AS2546" s="36">
        <f t="shared" si="1256"/>
        <v>0</v>
      </c>
      <c r="AT2546" s="36">
        <f t="shared" si="1257"/>
        <v>0</v>
      </c>
      <c r="AU2546" s="36">
        <f t="shared" si="1258"/>
        <v>0</v>
      </c>
      <c r="AV2546" s="36">
        <f t="shared" si="1268"/>
        <v>0</v>
      </c>
      <c r="AW2546" s="36">
        <f t="shared" si="1269"/>
        <v>0</v>
      </c>
      <c r="AX2546" s="36">
        <f t="shared" si="1259"/>
        <v>0</v>
      </c>
      <c r="AY2546" s="36">
        <f t="shared" si="1270"/>
        <v>0</v>
      </c>
      <c r="AZ2546" s="36">
        <f t="shared" si="1271"/>
        <v>0</v>
      </c>
      <c r="BA2546" s="36">
        <f t="shared" si="1260"/>
        <v>0</v>
      </c>
      <c r="BB2546" s="36">
        <f t="shared" si="1261"/>
        <v>0</v>
      </c>
      <c r="BC2546" s="36">
        <f t="shared" si="1262"/>
        <v>0</v>
      </c>
      <c r="BD2546" s="36">
        <f t="shared" si="1263"/>
        <v>0</v>
      </c>
      <c r="BE2546" s="36">
        <f t="shared" si="1264"/>
        <v>0</v>
      </c>
      <c r="BF2546" s="36">
        <f t="shared" si="1272"/>
        <v>2546</v>
      </c>
      <c r="BG2546" s="36">
        <f t="shared" si="1273"/>
        <v>0</v>
      </c>
      <c r="BH2546" s="36">
        <f t="shared" si="1274"/>
        <v>0</v>
      </c>
      <c r="BI2546" s="36">
        <f t="shared" si="1275"/>
        <v>0</v>
      </c>
      <c r="BJ2546" s="29">
        <f t="shared" si="1265"/>
        <v>0</v>
      </c>
      <c r="BK2546" s="29">
        <f t="shared" si="1276"/>
        <v>0</v>
      </c>
      <c r="BL2546" s="29">
        <f t="shared" si="1277"/>
        <v>0</v>
      </c>
      <c r="BM2546" s="29">
        <f t="shared" si="1278"/>
        <v>0</v>
      </c>
      <c r="BN2546" s="36">
        <f t="shared" si="1279"/>
        <v>0</v>
      </c>
      <c r="BQ2546" s="29">
        <f t="shared" si="1280"/>
        <v>0</v>
      </c>
    </row>
    <row r="2547" spans="2:69" s="35" customFormat="1" ht="30" customHeight="1" x14ac:dyDescent="0.15">
      <c r="B2547" s="31"/>
      <c r="C2547" s="32"/>
      <c r="D2547" s="71"/>
      <c r="E2547" s="72"/>
      <c r="F2547" s="72"/>
      <c r="G2547" s="72"/>
      <c r="H2547" s="72"/>
      <c r="I2547" s="72"/>
      <c r="J2547" s="72"/>
      <c r="K2547" s="72"/>
      <c r="L2547" s="72"/>
      <c r="M2547" s="72"/>
      <c r="N2547" s="73"/>
      <c r="O2547" s="33"/>
      <c r="P2547" s="31"/>
      <c r="Q2547" s="34"/>
      <c r="R2547" s="45"/>
      <c r="S2547" s="34"/>
      <c r="T2547" s="45"/>
      <c r="U2547" s="34"/>
      <c r="V2547" s="45"/>
      <c r="W2547" s="46"/>
      <c r="X2547" s="47" t="str">
        <f t="shared" si="1249"/>
        <v/>
      </c>
      <c r="Y2547" s="34"/>
      <c r="Z2547" s="45"/>
      <c r="AA2547" s="34"/>
      <c r="AB2547" s="45"/>
      <c r="AC2547" s="34"/>
      <c r="AD2547" s="45"/>
      <c r="AE2547" s="34"/>
      <c r="AF2547" s="48" t="str">
        <f t="shared" si="1250"/>
        <v/>
      </c>
      <c r="AG2547" s="34"/>
      <c r="AH2547" s="48" t="str">
        <f t="shared" si="1251"/>
        <v/>
      </c>
      <c r="AJ2547" s="48" t="str">
        <f t="shared" si="1266"/>
        <v/>
      </c>
      <c r="AK2547" s="34"/>
      <c r="AL2547" s="47" t="str">
        <f t="shared" si="1252"/>
        <v/>
      </c>
      <c r="AM2547" s="34"/>
      <c r="AN2547" s="47" t="str">
        <f t="shared" si="1253"/>
        <v/>
      </c>
      <c r="AP2547" s="36">
        <f t="shared" si="1267"/>
        <v>0</v>
      </c>
      <c r="AQ2547" s="36">
        <f t="shared" si="1254"/>
        <v>0</v>
      </c>
      <c r="AR2547" s="36">
        <f t="shared" si="1255"/>
        <v>0</v>
      </c>
      <c r="AS2547" s="36">
        <f t="shared" si="1256"/>
        <v>0</v>
      </c>
      <c r="AT2547" s="36">
        <f t="shared" si="1257"/>
        <v>0</v>
      </c>
      <c r="AU2547" s="36">
        <f t="shared" si="1258"/>
        <v>0</v>
      </c>
      <c r="AV2547" s="36">
        <f t="shared" si="1268"/>
        <v>0</v>
      </c>
      <c r="AW2547" s="36">
        <f t="shared" si="1269"/>
        <v>0</v>
      </c>
      <c r="AX2547" s="36">
        <f t="shared" si="1259"/>
        <v>0</v>
      </c>
      <c r="AY2547" s="36">
        <f t="shared" si="1270"/>
        <v>0</v>
      </c>
      <c r="AZ2547" s="36">
        <f t="shared" si="1271"/>
        <v>0</v>
      </c>
      <c r="BA2547" s="36">
        <f t="shared" si="1260"/>
        <v>0</v>
      </c>
      <c r="BB2547" s="36">
        <f t="shared" si="1261"/>
        <v>0</v>
      </c>
      <c r="BC2547" s="36">
        <f t="shared" si="1262"/>
        <v>0</v>
      </c>
      <c r="BD2547" s="36">
        <f t="shared" si="1263"/>
        <v>0</v>
      </c>
      <c r="BE2547" s="36">
        <f t="shared" si="1264"/>
        <v>0</v>
      </c>
      <c r="BF2547" s="36">
        <f t="shared" si="1272"/>
        <v>2547</v>
      </c>
      <c r="BG2547" s="36">
        <f t="shared" si="1273"/>
        <v>0</v>
      </c>
      <c r="BH2547" s="36">
        <f t="shared" si="1274"/>
        <v>0</v>
      </c>
      <c r="BI2547" s="36">
        <f t="shared" si="1275"/>
        <v>0</v>
      </c>
      <c r="BJ2547" s="29">
        <f t="shared" si="1265"/>
        <v>0</v>
      </c>
      <c r="BK2547" s="29">
        <f t="shared" si="1276"/>
        <v>0</v>
      </c>
      <c r="BL2547" s="29">
        <f t="shared" si="1277"/>
        <v>0</v>
      </c>
      <c r="BM2547" s="29">
        <f t="shared" si="1278"/>
        <v>0</v>
      </c>
      <c r="BN2547" s="36">
        <f t="shared" si="1279"/>
        <v>0</v>
      </c>
      <c r="BQ2547" s="29">
        <f t="shared" si="1280"/>
        <v>0</v>
      </c>
    </row>
    <row r="2548" spans="2:69" s="35" customFormat="1" ht="30" customHeight="1" x14ac:dyDescent="0.15">
      <c r="B2548" s="31"/>
      <c r="C2548" s="32"/>
      <c r="D2548" s="71"/>
      <c r="E2548" s="72"/>
      <c r="F2548" s="72"/>
      <c r="G2548" s="72"/>
      <c r="H2548" s="72"/>
      <c r="I2548" s="72"/>
      <c r="J2548" s="72"/>
      <c r="K2548" s="72"/>
      <c r="L2548" s="72"/>
      <c r="M2548" s="72"/>
      <c r="N2548" s="73"/>
      <c r="O2548" s="33"/>
      <c r="P2548" s="31"/>
      <c r="Q2548" s="34"/>
      <c r="R2548" s="45"/>
      <c r="S2548" s="34"/>
      <c r="T2548" s="45"/>
      <c r="U2548" s="34"/>
      <c r="V2548" s="45"/>
      <c r="W2548" s="46"/>
      <c r="X2548" s="47" t="str">
        <f t="shared" si="1249"/>
        <v/>
      </c>
      <c r="Y2548" s="34"/>
      <c r="Z2548" s="45"/>
      <c r="AA2548" s="34"/>
      <c r="AB2548" s="45"/>
      <c r="AC2548" s="34"/>
      <c r="AD2548" s="45"/>
      <c r="AE2548" s="34"/>
      <c r="AF2548" s="48" t="str">
        <f t="shared" si="1250"/>
        <v/>
      </c>
      <c r="AG2548" s="34"/>
      <c r="AH2548" s="48" t="str">
        <f t="shared" si="1251"/>
        <v/>
      </c>
      <c r="AJ2548" s="48" t="str">
        <f t="shared" si="1266"/>
        <v/>
      </c>
      <c r="AK2548" s="34"/>
      <c r="AL2548" s="47" t="str">
        <f t="shared" si="1252"/>
        <v/>
      </c>
      <c r="AM2548" s="34"/>
      <c r="AN2548" s="47" t="str">
        <f t="shared" si="1253"/>
        <v/>
      </c>
      <c r="AP2548" s="36">
        <f t="shared" si="1267"/>
        <v>0</v>
      </c>
      <c r="AQ2548" s="36">
        <f t="shared" si="1254"/>
        <v>0</v>
      </c>
      <c r="AR2548" s="36">
        <f t="shared" si="1255"/>
        <v>0</v>
      </c>
      <c r="AS2548" s="36">
        <f t="shared" si="1256"/>
        <v>0</v>
      </c>
      <c r="AT2548" s="36">
        <f t="shared" si="1257"/>
        <v>0</v>
      </c>
      <c r="AU2548" s="36">
        <f t="shared" si="1258"/>
        <v>0</v>
      </c>
      <c r="AV2548" s="36">
        <f t="shared" si="1268"/>
        <v>0</v>
      </c>
      <c r="AW2548" s="36">
        <f t="shared" si="1269"/>
        <v>0</v>
      </c>
      <c r="AX2548" s="36">
        <f t="shared" si="1259"/>
        <v>0</v>
      </c>
      <c r="AY2548" s="36">
        <f t="shared" si="1270"/>
        <v>0</v>
      </c>
      <c r="AZ2548" s="36">
        <f t="shared" si="1271"/>
        <v>0</v>
      </c>
      <c r="BA2548" s="36">
        <f t="shared" si="1260"/>
        <v>0</v>
      </c>
      <c r="BB2548" s="36">
        <f t="shared" si="1261"/>
        <v>0</v>
      </c>
      <c r="BC2548" s="36">
        <f t="shared" si="1262"/>
        <v>0</v>
      </c>
      <c r="BD2548" s="36">
        <f t="shared" si="1263"/>
        <v>0</v>
      </c>
      <c r="BE2548" s="36">
        <f t="shared" si="1264"/>
        <v>0</v>
      </c>
      <c r="BF2548" s="36">
        <f t="shared" si="1272"/>
        <v>2548</v>
      </c>
      <c r="BG2548" s="36">
        <f t="shared" si="1273"/>
        <v>0</v>
      </c>
      <c r="BH2548" s="36">
        <f t="shared" si="1274"/>
        <v>0</v>
      </c>
      <c r="BI2548" s="36">
        <f t="shared" si="1275"/>
        <v>0</v>
      </c>
      <c r="BJ2548" s="29">
        <f t="shared" si="1265"/>
        <v>0</v>
      </c>
      <c r="BK2548" s="29">
        <f t="shared" si="1276"/>
        <v>0</v>
      </c>
      <c r="BL2548" s="29">
        <f t="shared" si="1277"/>
        <v>0</v>
      </c>
      <c r="BM2548" s="29">
        <f t="shared" si="1278"/>
        <v>0</v>
      </c>
      <c r="BN2548" s="36">
        <f t="shared" si="1279"/>
        <v>0</v>
      </c>
      <c r="BQ2548" s="29">
        <f t="shared" si="1280"/>
        <v>0</v>
      </c>
    </row>
    <row r="2549" spans="2:69" s="35" customFormat="1" ht="30" customHeight="1" x14ac:dyDescent="0.15">
      <c r="B2549" s="31"/>
      <c r="C2549" s="32"/>
      <c r="D2549" s="71"/>
      <c r="E2549" s="72"/>
      <c r="F2549" s="72"/>
      <c r="G2549" s="72"/>
      <c r="H2549" s="72"/>
      <c r="I2549" s="72"/>
      <c r="J2549" s="72"/>
      <c r="K2549" s="72"/>
      <c r="L2549" s="72"/>
      <c r="M2549" s="72"/>
      <c r="N2549" s="73"/>
      <c r="O2549" s="33"/>
      <c r="P2549" s="31"/>
      <c r="Q2549" s="34"/>
      <c r="R2549" s="45"/>
      <c r="S2549" s="34"/>
      <c r="T2549" s="45"/>
      <c r="U2549" s="34"/>
      <c r="V2549" s="45"/>
      <c r="W2549" s="46"/>
      <c r="X2549" s="47" t="str">
        <f t="shared" si="1249"/>
        <v/>
      </c>
      <c r="Y2549" s="34"/>
      <c r="Z2549" s="45"/>
      <c r="AA2549" s="34"/>
      <c r="AB2549" s="45"/>
      <c r="AC2549" s="34"/>
      <c r="AD2549" s="45"/>
      <c r="AE2549" s="34"/>
      <c r="AF2549" s="48" t="str">
        <f t="shared" si="1250"/>
        <v/>
      </c>
      <c r="AG2549" s="34"/>
      <c r="AH2549" s="48" t="str">
        <f t="shared" si="1251"/>
        <v/>
      </c>
      <c r="AJ2549" s="48" t="str">
        <f t="shared" si="1266"/>
        <v/>
      </c>
      <c r="AK2549" s="34"/>
      <c r="AL2549" s="47" t="str">
        <f t="shared" si="1252"/>
        <v/>
      </c>
      <c r="AM2549" s="34"/>
      <c r="AN2549" s="47" t="str">
        <f t="shared" si="1253"/>
        <v/>
      </c>
      <c r="AP2549" s="36">
        <f t="shared" si="1267"/>
        <v>0</v>
      </c>
      <c r="AQ2549" s="36">
        <f t="shared" si="1254"/>
        <v>0</v>
      </c>
      <c r="AR2549" s="36">
        <f t="shared" si="1255"/>
        <v>0</v>
      </c>
      <c r="AS2549" s="36">
        <f t="shared" si="1256"/>
        <v>0</v>
      </c>
      <c r="AT2549" s="36">
        <f t="shared" si="1257"/>
        <v>0</v>
      </c>
      <c r="AU2549" s="36">
        <f t="shared" si="1258"/>
        <v>0</v>
      </c>
      <c r="AV2549" s="36">
        <f t="shared" si="1268"/>
        <v>0</v>
      </c>
      <c r="AW2549" s="36">
        <f t="shared" si="1269"/>
        <v>0</v>
      </c>
      <c r="AX2549" s="36">
        <f t="shared" si="1259"/>
        <v>0</v>
      </c>
      <c r="AY2549" s="36">
        <f t="shared" si="1270"/>
        <v>0</v>
      </c>
      <c r="AZ2549" s="36">
        <f t="shared" si="1271"/>
        <v>0</v>
      </c>
      <c r="BA2549" s="36">
        <f t="shared" si="1260"/>
        <v>0</v>
      </c>
      <c r="BB2549" s="36">
        <f t="shared" si="1261"/>
        <v>0</v>
      </c>
      <c r="BC2549" s="36">
        <f t="shared" si="1262"/>
        <v>0</v>
      </c>
      <c r="BD2549" s="36">
        <f t="shared" si="1263"/>
        <v>0</v>
      </c>
      <c r="BE2549" s="36">
        <f t="shared" si="1264"/>
        <v>0</v>
      </c>
      <c r="BF2549" s="36">
        <f t="shared" si="1272"/>
        <v>2549</v>
      </c>
      <c r="BG2549" s="36">
        <f t="shared" si="1273"/>
        <v>0</v>
      </c>
      <c r="BH2549" s="36">
        <f t="shared" si="1274"/>
        <v>0</v>
      </c>
      <c r="BI2549" s="36">
        <f t="shared" si="1275"/>
        <v>0</v>
      </c>
      <c r="BJ2549" s="29">
        <f t="shared" si="1265"/>
        <v>0</v>
      </c>
      <c r="BK2549" s="29">
        <f t="shared" si="1276"/>
        <v>0</v>
      </c>
      <c r="BL2549" s="29">
        <f t="shared" si="1277"/>
        <v>0</v>
      </c>
      <c r="BM2549" s="29">
        <f t="shared" si="1278"/>
        <v>0</v>
      </c>
      <c r="BN2549" s="36">
        <f t="shared" si="1279"/>
        <v>0</v>
      </c>
      <c r="BQ2549" s="29">
        <f t="shared" si="1280"/>
        <v>0</v>
      </c>
    </row>
    <row r="2550" spans="2:69" s="35" customFormat="1" ht="30" customHeight="1" x14ac:dyDescent="0.15">
      <c r="B2550" s="31"/>
      <c r="C2550" s="32"/>
      <c r="D2550" s="71"/>
      <c r="E2550" s="72"/>
      <c r="F2550" s="72"/>
      <c r="G2550" s="72"/>
      <c r="H2550" s="72"/>
      <c r="I2550" s="72"/>
      <c r="J2550" s="72"/>
      <c r="K2550" s="72"/>
      <c r="L2550" s="72"/>
      <c r="M2550" s="72"/>
      <c r="N2550" s="73"/>
      <c r="O2550" s="33"/>
      <c r="P2550" s="31"/>
      <c r="Q2550" s="34"/>
      <c r="R2550" s="45"/>
      <c r="S2550" s="34"/>
      <c r="T2550" s="45"/>
      <c r="U2550" s="34"/>
      <c r="V2550" s="45"/>
      <c r="W2550" s="46"/>
      <c r="X2550" s="47" t="str">
        <f t="shared" si="1249"/>
        <v/>
      </c>
      <c r="Y2550" s="34"/>
      <c r="Z2550" s="45"/>
      <c r="AA2550" s="34"/>
      <c r="AB2550" s="45"/>
      <c r="AC2550" s="34"/>
      <c r="AD2550" s="45"/>
      <c r="AE2550" s="34"/>
      <c r="AF2550" s="48" t="str">
        <f t="shared" si="1250"/>
        <v/>
      </c>
      <c r="AG2550" s="34"/>
      <c r="AH2550" s="48" t="str">
        <f t="shared" si="1251"/>
        <v/>
      </c>
      <c r="AJ2550" s="48" t="str">
        <f t="shared" si="1266"/>
        <v/>
      </c>
      <c r="AK2550" s="34"/>
      <c r="AL2550" s="47" t="str">
        <f t="shared" si="1252"/>
        <v/>
      </c>
      <c r="AM2550" s="34"/>
      <c r="AN2550" s="47" t="str">
        <f t="shared" si="1253"/>
        <v/>
      </c>
      <c r="AP2550" s="36">
        <f t="shared" si="1267"/>
        <v>0</v>
      </c>
      <c r="AQ2550" s="36">
        <f t="shared" si="1254"/>
        <v>0</v>
      </c>
      <c r="AR2550" s="36">
        <f t="shared" si="1255"/>
        <v>0</v>
      </c>
      <c r="AS2550" s="36">
        <f t="shared" si="1256"/>
        <v>0</v>
      </c>
      <c r="AT2550" s="36">
        <f t="shared" si="1257"/>
        <v>0</v>
      </c>
      <c r="AU2550" s="36">
        <f t="shared" si="1258"/>
        <v>0</v>
      </c>
      <c r="AV2550" s="36">
        <f t="shared" si="1268"/>
        <v>0</v>
      </c>
      <c r="AW2550" s="36">
        <f t="shared" si="1269"/>
        <v>0</v>
      </c>
      <c r="AX2550" s="36">
        <f t="shared" si="1259"/>
        <v>0</v>
      </c>
      <c r="AY2550" s="36">
        <f t="shared" si="1270"/>
        <v>0</v>
      </c>
      <c r="AZ2550" s="36">
        <f t="shared" si="1271"/>
        <v>0</v>
      </c>
      <c r="BA2550" s="36">
        <f t="shared" si="1260"/>
        <v>0</v>
      </c>
      <c r="BB2550" s="36">
        <f t="shared" si="1261"/>
        <v>0</v>
      </c>
      <c r="BC2550" s="36">
        <f t="shared" si="1262"/>
        <v>0</v>
      </c>
      <c r="BD2550" s="36">
        <f t="shared" si="1263"/>
        <v>0</v>
      </c>
      <c r="BE2550" s="36">
        <f t="shared" si="1264"/>
        <v>0</v>
      </c>
      <c r="BF2550" s="36">
        <f t="shared" si="1272"/>
        <v>2550</v>
      </c>
      <c r="BG2550" s="36">
        <f t="shared" si="1273"/>
        <v>0</v>
      </c>
      <c r="BH2550" s="36">
        <f t="shared" si="1274"/>
        <v>0</v>
      </c>
      <c r="BI2550" s="36">
        <f t="shared" si="1275"/>
        <v>0</v>
      </c>
      <c r="BJ2550" s="29">
        <f t="shared" si="1265"/>
        <v>0</v>
      </c>
      <c r="BK2550" s="29">
        <f t="shared" si="1276"/>
        <v>0</v>
      </c>
      <c r="BL2550" s="29">
        <f t="shared" si="1277"/>
        <v>0</v>
      </c>
      <c r="BM2550" s="29">
        <f t="shared" si="1278"/>
        <v>0</v>
      </c>
      <c r="BN2550" s="36">
        <f t="shared" si="1279"/>
        <v>0</v>
      </c>
      <c r="BQ2550" s="29">
        <f t="shared" si="1280"/>
        <v>0</v>
      </c>
    </row>
    <row r="2551" spans="2:69" s="35" customFormat="1" ht="30" customHeight="1" x14ac:dyDescent="0.15">
      <c r="B2551" s="31"/>
      <c r="C2551" s="32"/>
      <c r="D2551" s="71"/>
      <c r="E2551" s="72"/>
      <c r="F2551" s="72"/>
      <c r="G2551" s="72"/>
      <c r="H2551" s="72"/>
      <c r="I2551" s="72"/>
      <c r="J2551" s="72"/>
      <c r="K2551" s="72"/>
      <c r="L2551" s="72"/>
      <c r="M2551" s="72"/>
      <c r="N2551" s="73"/>
      <c r="O2551" s="33"/>
      <c r="P2551" s="31"/>
      <c r="Q2551" s="34"/>
      <c r="R2551" s="45"/>
      <c r="S2551" s="34"/>
      <c r="T2551" s="45"/>
      <c r="U2551" s="34"/>
      <c r="V2551" s="45"/>
      <c r="W2551" s="46"/>
      <c r="X2551" s="47" t="str">
        <f t="shared" si="1249"/>
        <v/>
      </c>
      <c r="Y2551" s="34"/>
      <c r="Z2551" s="45"/>
      <c r="AA2551" s="34"/>
      <c r="AB2551" s="45"/>
      <c r="AC2551" s="34"/>
      <c r="AD2551" s="45"/>
      <c r="AE2551" s="34"/>
      <c r="AF2551" s="48" t="str">
        <f t="shared" si="1250"/>
        <v/>
      </c>
      <c r="AG2551" s="34"/>
      <c r="AH2551" s="48" t="str">
        <f t="shared" si="1251"/>
        <v/>
      </c>
      <c r="AJ2551" s="48" t="str">
        <f t="shared" si="1266"/>
        <v/>
      </c>
      <c r="AK2551" s="34"/>
      <c r="AL2551" s="47" t="str">
        <f t="shared" si="1252"/>
        <v/>
      </c>
      <c r="AM2551" s="34"/>
      <c r="AN2551" s="47" t="str">
        <f t="shared" si="1253"/>
        <v/>
      </c>
      <c r="AP2551" s="36">
        <f t="shared" si="1267"/>
        <v>0</v>
      </c>
      <c r="AQ2551" s="36">
        <f t="shared" si="1254"/>
        <v>0</v>
      </c>
      <c r="AR2551" s="36">
        <f t="shared" si="1255"/>
        <v>0</v>
      </c>
      <c r="AS2551" s="36">
        <f t="shared" si="1256"/>
        <v>0</v>
      </c>
      <c r="AT2551" s="36">
        <f t="shared" si="1257"/>
        <v>0</v>
      </c>
      <c r="AU2551" s="36">
        <f t="shared" si="1258"/>
        <v>0</v>
      </c>
      <c r="AV2551" s="36">
        <f t="shared" si="1268"/>
        <v>0</v>
      </c>
      <c r="AW2551" s="36">
        <f t="shared" si="1269"/>
        <v>0</v>
      </c>
      <c r="AX2551" s="36">
        <f t="shared" si="1259"/>
        <v>0</v>
      </c>
      <c r="AY2551" s="36">
        <f t="shared" si="1270"/>
        <v>0</v>
      </c>
      <c r="AZ2551" s="36">
        <f t="shared" si="1271"/>
        <v>0</v>
      </c>
      <c r="BA2551" s="36">
        <f t="shared" si="1260"/>
        <v>0</v>
      </c>
      <c r="BB2551" s="36">
        <f t="shared" si="1261"/>
        <v>0</v>
      </c>
      <c r="BC2551" s="36">
        <f t="shared" si="1262"/>
        <v>0</v>
      </c>
      <c r="BD2551" s="36">
        <f t="shared" si="1263"/>
        <v>0</v>
      </c>
      <c r="BE2551" s="36">
        <f t="shared" si="1264"/>
        <v>0</v>
      </c>
      <c r="BF2551" s="36">
        <f t="shared" si="1272"/>
        <v>2551</v>
      </c>
      <c r="BG2551" s="36">
        <f t="shared" si="1273"/>
        <v>0</v>
      </c>
      <c r="BH2551" s="36">
        <f t="shared" si="1274"/>
        <v>0</v>
      </c>
      <c r="BI2551" s="36">
        <f t="shared" si="1275"/>
        <v>0</v>
      </c>
      <c r="BJ2551" s="29">
        <f t="shared" si="1265"/>
        <v>0</v>
      </c>
      <c r="BK2551" s="29">
        <f t="shared" si="1276"/>
        <v>0</v>
      </c>
      <c r="BL2551" s="29">
        <f t="shared" si="1277"/>
        <v>0</v>
      </c>
      <c r="BM2551" s="29">
        <f t="shared" si="1278"/>
        <v>0</v>
      </c>
      <c r="BN2551" s="36">
        <f t="shared" si="1279"/>
        <v>0</v>
      </c>
      <c r="BQ2551" s="29">
        <f t="shared" si="1280"/>
        <v>0</v>
      </c>
    </row>
    <row r="2552" spans="2:69" s="35" customFormat="1" ht="30" customHeight="1" x14ac:dyDescent="0.15">
      <c r="B2552" s="31"/>
      <c r="C2552" s="32"/>
      <c r="D2552" s="71"/>
      <c r="E2552" s="72"/>
      <c r="F2552" s="72"/>
      <c r="G2552" s="72"/>
      <c r="H2552" s="72"/>
      <c r="I2552" s="72"/>
      <c r="J2552" s="72"/>
      <c r="K2552" s="72"/>
      <c r="L2552" s="72"/>
      <c r="M2552" s="72"/>
      <c r="N2552" s="73"/>
      <c r="O2552" s="33"/>
      <c r="P2552" s="31"/>
      <c r="Q2552" s="34"/>
      <c r="R2552" s="45"/>
      <c r="S2552" s="34"/>
      <c r="T2552" s="45"/>
      <c r="U2552" s="34"/>
      <c r="V2552" s="45"/>
      <c r="W2552" s="46"/>
      <c r="X2552" s="47" t="str">
        <f t="shared" si="1249"/>
        <v/>
      </c>
      <c r="Y2552" s="34"/>
      <c r="Z2552" s="45"/>
      <c r="AA2552" s="34"/>
      <c r="AB2552" s="45"/>
      <c r="AC2552" s="34"/>
      <c r="AD2552" s="45"/>
      <c r="AE2552" s="34"/>
      <c r="AF2552" s="48" t="str">
        <f t="shared" si="1250"/>
        <v/>
      </c>
      <c r="AG2552" s="34"/>
      <c r="AH2552" s="48" t="str">
        <f t="shared" si="1251"/>
        <v/>
      </c>
      <c r="AJ2552" s="48" t="str">
        <f t="shared" si="1266"/>
        <v/>
      </c>
      <c r="AK2552" s="34"/>
      <c r="AL2552" s="47" t="str">
        <f t="shared" si="1252"/>
        <v/>
      </c>
      <c r="AM2552" s="34"/>
      <c r="AN2552" s="47" t="str">
        <f t="shared" si="1253"/>
        <v/>
      </c>
      <c r="AP2552" s="36">
        <f t="shared" si="1267"/>
        <v>0</v>
      </c>
      <c r="AQ2552" s="36">
        <f t="shared" si="1254"/>
        <v>0</v>
      </c>
      <c r="AR2552" s="36">
        <f t="shared" si="1255"/>
        <v>0</v>
      </c>
      <c r="AS2552" s="36">
        <f t="shared" si="1256"/>
        <v>0</v>
      </c>
      <c r="AT2552" s="36">
        <f t="shared" si="1257"/>
        <v>0</v>
      </c>
      <c r="AU2552" s="36">
        <f t="shared" si="1258"/>
        <v>0</v>
      </c>
      <c r="AV2552" s="36">
        <f t="shared" si="1268"/>
        <v>0</v>
      </c>
      <c r="AW2552" s="36">
        <f t="shared" si="1269"/>
        <v>0</v>
      </c>
      <c r="AX2552" s="36">
        <f t="shared" si="1259"/>
        <v>0</v>
      </c>
      <c r="AY2552" s="36">
        <f t="shared" si="1270"/>
        <v>0</v>
      </c>
      <c r="AZ2552" s="36">
        <f t="shared" si="1271"/>
        <v>0</v>
      </c>
      <c r="BA2552" s="36">
        <f t="shared" si="1260"/>
        <v>0</v>
      </c>
      <c r="BB2552" s="36">
        <f t="shared" si="1261"/>
        <v>0</v>
      </c>
      <c r="BC2552" s="36">
        <f t="shared" si="1262"/>
        <v>0</v>
      </c>
      <c r="BD2552" s="36">
        <f t="shared" si="1263"/>
        <v>0</v>
      </c>
      <c r="BE2552" s="36">
        <f t="shared" si="1264"/>
        <v>0</v>
      </c>
      <c r="BF2552" s="36">
        <f t="shared" si="1272"/>
        <v>2552</v>
      </c>
      <c r="BG2552" s="36">
        <f t="shared" si="1273"/>
        <v>0</v>
      </c>
      <c r="BH2552" s="36">
        <f t="shared" si="1274"/>
        <v>0</v>
      </c>
      <c r="BI2552" s="36">
        <f t="shared" si="1275"/>
        <v>0</v>
      </c>
      <c r="BJ2552" s="29">
        <f t="shared" si="1265"/>
        <v>0</v>
      </c>
      <c r="BK2552" s="29">
        <f t="shared" si="1276"/>
        <v>0</v>
      </c>
      <c r="BL2552" s="29">
        <f t="shared" si="1277"/>
        <v>0</v>
      </c>
      <c r="BM2552" s="29">
        <f t="shared" si="1278"/>
        <v>0</v>
      </c>
      <c r="BN2552" s="36">
        <f t="shared" si="1279"/>
        <v>0</v>
      </c>
      <c r="BQ2552" s="29">
        <f t="shared" si="1280"/>
        <v>0</v>
      </c>
    </row>
    <row r="2553" spans="2:69" s="35" customFormat="1" ht="30" customHeight="1" x14ac:dyDescent="0.15">
      <c r="B2553" s="31"/>
      <c r="C2553" s="32"/>
      <c r="D2553" s="71"/>
      <c r="E2553" s="72"/>
      <c r="F2553" s="72"/>
      <c r="G2553" s="72"/>
      <c r="H2553" s="72"/>
      <c r="I2553" s="72"/>
      <c r="J2553" s="72"/>
      <c r="K2553" s="72"/>
      <c r="L2553" s="72"/>
      <c r="M2553" s="72"/>
      <c r="N2553" s="73"/>
      <c r="O2553" s="33"/>
      <c r="P2553" s="31"/>
      <c r="Q2553" s="34"/>
      <c r="R2553" s="45"/>
      <c r="S2553" s="34"/>
      <c r="T2553" s="45"/>
      <c r="U2553" s="34"/>
      <c r="V2553" s="45"/>
      <c r="W2553" s="46"/>
      <c r="X2553" s="47" t="str">
        <f t="shared" si="1249"/>
        <v/>
      </c>
      <c r="Y2553" s="34"/>
      <c r="Z2553" s="45"/>
      <c r="AA2553" s="34"/>
      <c r="AB2553" s="45"/>
      <c r="AC2553" s="34"/>
      <c r="AD2553" s="45"/>
      <c r="AE2553" s="34"/>
      <c r="AF2553" s="48" t="str">
        <f t="shared" si="1250"/>
        <v/>
      </c>
      <c r="AG2553" s="34"/>
      <c r="AH2553" s="48" t="str">
        <f t="shared" si="1251"/>
        <v/>
      </c>
      <c r="AJ2553" s="48" t="str">
        <f t="shared" si="1266"/>
        <v/>
      </c>
      <c r="AK2553" s="34"/>
      <c r="AL2553" s="47" t="str">
        <f t="shared" si="1252"/>
        <v/>
      </c>
      <c r="AM2553" s="34"/>
      <c r="AN2553" s="47" t="str">
        <f t="shared" si="1253"/>
        <v/>
      </c>
      <c r="AP2553" s="36">
        <f t="shared" si="1267"/>
        <v>0</v>
      </c>
      <c r="AQ2553" s="36">
        <f t="shared" si="1254"/>
        <v>0</v>
      </c>
      <c r="AR2553" s="36">
        <f t="shared" si="1255"/>
        <v>0</v>
      </c>
      <c r="AS2553" s="36">
        <f t="shared" si="1256"/>
        <v>0</v>
      </c>
      <c r="AT2553" s="36">
        <f t="shared" si="1257"/>
        <v>0</v>
      </c>
      <c r="AU2553" s="36">
        <f t="shared" si="1258"/>
        <v>0</v>
      </c>
      <c r="AV2553" s="36">
        <f t="shared" si="1268"/>
        <v>0</v>
      </c>
      <c r="AW2553" s="36">
        <f t="shared" si="1269"/>
        <v>0</v>
      </c>
      <c r="AX2553" s="36">
        <f t="shared" si="1259"/>
        <v>0</v>
      </c>
      <c r="AY2553" s="36">
        <f t="shared" si="1270"/>
        <v>0</v>
      </c>
      <c r="AZ2553" s="36">
        <f t="shared" si="1271"/>
        <v>0</v>
      </c>
      <c r="BA2553" s="36">
        <f t="shared" si="1260"/>
        <v>0</v>
      </c>
      <c r="BB2553" s="36">
        <f t="shared" si="1261"/>
        <v>0</v>
      </c>
      <c r="BC2553" s="36">
        <f t="shared" si="1262"/>
        <v>0</v>
      </c>
      <c r="BD2553" s="36">
        <f t="shared" si="1263"/>
        <v>0</v>
      </c>
      <c r="BE2553" s="36">
        <f t="shared" si="1264"/>
        <v>0</v>
      </c>
      <c r="BF2553" s="36">
        <f t="shared" si="1272"/>
        <v>2553</v>
      </c>
      <c r="BG2553" s="36">
        <f t="shared" si="1273"/>
        <v>0</v>
      </c>
      <c r="BH2553" s="36">
        <f t="shared" si="1274"/>
        <v>0</v>
      </c>
      <c r="BI2553" s="36">
        <f t="shared" si="1275"/>
        <v>0</v>
      </c>
      <c r="BJ2553" s="29">
        <f t="shared" si="1265"/>
        <v>0</v>
      </c>
      <c r="BK2553" s="29">
        <f t="shared" si="1276"/>
        <v>0</v>
      </c>
      <c r="BL2553" s="29">
        <f t="shared" si="1277"/>
        <v>0</v>
      </c>
      <c r="BM2553" s="29">
        <f t="shared" si="1278"/>
        <v>0</v>
      </c>
      <c r="BN2553" s="36">
        <f t="shared" si="1279"/>
        <v>0</v>
      </c>
      <c r="BQ2553" s="29">
        <f t="shared" si="1280"/>
        <v>0</v>
      </c>
    </row>
    <row r="2554" spans="2:69" s="35" customFormat="1" ht="30" customHeight="1" x14ac:dyDescent="0.15">
      <c r="B2554" s="31"/>
      <c r="C2554" s="32"/>
      <c r="D2554" s="71"/>
      <c r="E2554" s="72"/>
      <c r="F2554" s="72"/>
      <c r="G2554" s="72"/>
      <c r="H2554" s="72"/>
      <c r="I2554" s="72"/>
      <c r="J2554" s="72"/>
      <c r="K2554" s="72"/>
      <c r="L2554" s="72"/>
      <c r="M2554" s="72"/>
      <c r="N2554" s="73"/>
      <c r="O2554" s="33"/>
      <c r="P2554" s="31"/>
      <c r="Q2554" s="34"/>
      <c r="R2554" s="45"/>
      <c r="S2554" s="34"/>
      <c r="T2554" s="45"/>
      <c r="U2554" s="34"/>
      <c r="V2554" s="45"/>
      <c r="W2554" s="46"/>
      <c r="X2554" s="47" t="str">
        <f t="shared" si="1249"/>
        <v/>
      </c>
      <c r="Y2554" s="34"/>
      <c r="Z2554" s="45"/>
      <c r="AA2554" s="34"/>
      <c r="AB2554" s="45"/>
      <c r="AC2554" s="34"/>
      <c r="AD2554" s="45"/>
      <c r="AE2554" s="34"/>
      <c r="AF2554" s="48" t="str">
        <f t="shared" si="1250"/>
        <v/>
      </c>
      <c r="AG2554" s="34"/>
      <c r="AH2554" s="48" t="str">
        <f t="shared" si="1251"/>
        <v/>
      </c>
      <c r="AJ2554" s="48" t="str">
        <f t="shared" si="1266"/>
        <v/>
      </c>
      <c r="AK2554" s="34"/>
      <c r="AL2554" s="47" t="str">
        <f t="shared" si="1252"/>
        <v/>
      </c>
      <c r="AM2554" s="34"/>
      <c r="AN2554" s="47" t="str">
        <f t="shared" si="1253"/>
        <v/>
      </c>
      <c r="AP2554" s="36">
        <f t="shared" si="1267"/>
        <v>0</v>
      </c>
      <c r="AQ2554" s="36">
        <f t="shared" si="1254"/>
        <v>0</v>
      </c>
      <c r="AR2554" s="36">
        <f t="shared" si="1255"/>
        <v>0</v>
      </c>
      <c r="AS2554" s="36">
        <f t="shared" si="1256"/>
        <v>0</v>
      </c>
      <c r="AT2554" s="36">
        <f t="shared" si="1257"/>
        <v>0</v>
      </c>
      <c r="AU2554" s="36">
        <f t="shared" si="1258"/>
        <v>0</v>
      </c>
      <c r="AV2554" s="36">
        <f t="shared" si="1268"/>
        <v>0</v>
      </c>
      <c r="AW2554" s="36">
        <f t="shared" si="1269"/>
        <v>0</v>
      </c>
      <c r="AX2554" s="36">
        <f t="shared" si="1259"/>
        <v>0</v>
      </c>
      <c r="AY2554" s="36">
        <f t="shared" si="1270"/>
        <v>0</v>
      </c>
      <c r="AZ2554" s="36">
        <f t="shared" si="1271"/>
        <v>0</v>
      </c>
      <c r="BA2554" s="36">
        <f t="shared" si="1260"/>
        <v>0</v>
      </c>
      <c r="BB2554" s="36">
        <f t="shared" si="1261"/>
        <v>0</v>
      </c>
      <c r="BC2554" s="36">
        <f t="shared" si="1262"/>
        <v>0</v>
      </c>
      <c r="BD2554" s="36">
        <f t="shared" si="1263"/>
        <v>0</v>
      </c>
      <c r="BE2554" s="36">
        <f t="shared" si="1264"/>
        <v>0</v>
      </c>
      <c r="BF2554" s="36">
        <f t="shared" si="1272"/>
        <v>2554</v>
      </c>
      <c r="BG2554" s="36">
        <f t="shared" si="1273"/>
        <v>0</v>
      </c>
      <c r="BH2554" s="36">
        <f t="shared" si="1274"/>
        <v>0</v>
      </c>
      <c r="BI2554" s="36">
        <f t="shared" si="1275"/>
        <v>0</v>
      </c>
      <c r="BJ2554" s="29">
        <f t="shared" si="1265"/>
        <v>0</v>
      </c>
      <c r="BK2554" s="29">
        <f t="shared" si="1276"/>
        <v>0</v>
      </c>
      <c r="BL2554" s="29">
        <f t="shared" si="1277"/>
        <v>0</v>
      </c>
      <c r="BM2554" s="29">
        <f t="shared" si="1278"/>
        <v>0</v>
      </c>
      <c r="BN2554" s="36">
        <f t="shared" si="1279"/>
        <v>0</v>
      </c>
      <c r="BQ2554" s="29">
        <f t="shared" si="1280"/>
        <v>0</v>
      </c>
    </row>
    <row r="2555" spans="2:69" s="35" customFormat="1" ht="30" customHeight="1" x14ac:dyDescent="0.15">
      <c r="B2555" s="31"/>
      <c r="C2555" s="32"/>
      <c r="D2555" s="71"/>
      <c r="E2555" s="72"/>
      <c r="F2555" s="72"/>
      <c r="G2555" s="72"/>
      <c r="H2555" s="72"/>
      <c r="I2555" s="72"/>
      <c r="J2555" s="72"/>
      <c r="K2555" s="72"/>
      <c r="L2555" s="72"/>
      <c r="M2555" s="72"/>
      <c r="N2555" s="73"/>
      <c r="O2555" s="33"/>
      <c r="P2555" s="31"/>
      <c r="Q2555" s="34"/>
      <c r="R2555" s="45"/>
      <c r="S2555" s="34"/>
      <c r="T2555" s="45"/>
      <c r="U2555" s="34"/>
      <c r="V2555" s="45"/>
      <c r="W2555" s="46"/>
      <c r="X2555" s="47" t="str">
        <f t="shared" si="1249"/>
        <v/>
      </c>
      <c r="Y2555" s="34"/>
      <c r="Z2555" s="45"/>
      <c r="AA2555" s="34"/>
      <c r="AB2555" s="45"/>
      <c r="AC2555" s="34"/>
      <c r="AD2555" s="45"/>
      <c r="AE2555" s="34"/>
      <c r="AF2555" s="48" t="str">
        <f t="shared" si="1250"/>
        <v/>
      </c>
      <c r="AG2555" s="34"/>
      <c r="AH2555" s="48" t="str">
        <f t="shared" si="1251"/>
        <v/>
      </c>
      <c r="AJ2555" s="48" t="str">
        <f t="shared" si="1266"/>
        <v/>
      </c>
      <c r="AK2555" s="34"/>
      <c r="AL2555" s="47" t="str">
        <f t="shared" si="1252"/>
        <v/>
      </c>
      <c r="AM2555" s="34"/>
      <c r="AN2555" s="47" t="str">
        <f t="shared" si="1253"/>
        <v/>
      </c>
      <c r="AP2555" s="36">
        <f t="shared" si="1267"/>
        <v>0</v>
      </c>
      <c r="AQ2555" s="36">
        <f t="shared" si="1254"/>
        <v>0</v>
      </c>
      <c r="AR2555" s="36">
        <f t="shared" si="1255"/>
        <v>0</v>
      </c>
      <c r="AS2555" s="36">
        <f t="shared" si="1256"/>
        <v>0</v>
      </c>
      <c r="AT2555" s="36">
        <f t="shared" si="1257"/>
        <v>0</v>
      </c>
      <c r="AU2555" s="36">
        <f t="shared" si="1258"/>
        <v>0</v>
      </c>
      <c r="AV2555" s="36">
        <f t="shared" si="1268"/>
        <v>0</v>
      </c>
      <c r="AW2555" s="36">
        <f t="shared" si="1269"/>
        <v>0</v>
      </c>
      <c r="AX2555" s="36">
        <f t="shared" si="1259"/>
        <v>0</v>
      </c>
      <c r="AY2555" s="36">
        <f t="shared" si="1270"/>
        <v>0</v>
      </c>
      <c r="AZ2555" s="36">
        <f t="shared" si="1271"/>
        <v>0</v>
      </c>
      <c r="BA2555" s="36">
        <f t="shared" si="1260"/>
        <v>0</v>
      </c>
      <c r="BB2555" s="36">
        <f t="shared" si="1261"/>
        <v>0</v>
      </c>
      <c r="BC2555" s="36">
        <f t="shared" si="1262"/>
        <v>0</v>
      </c>
      <c r="BD2555" s="36">
        <f t="shared" si="1263"/>
        <v>0</v>
      </c>
      <c r="BE2555" s="36">
        <f t="shared" si="1264"/>
        <v>0</v>
      </c>
      <c r="BF2555" s="36">
        <f t="shared" si="1272"/>
        <v>2555</v>
      </c>
      <c r="BG2555" s="36">
        <f t="shared" si="1273"/>
        <v>0</v>
      </c>
      <c r="BH2555" s="36">
        <f t="shared" si="1274"/>
        <v>0</v>
      </c>
      <c r="BI2555" s="36">
        <f t="shared" si="1275"/>
        <v>0</v>
      </c>
      <c r="BJ2555" s="29">
        <f t="shared" si="1265"/>
        <v>0</v>
      </c>
      <c r="BK2555" s="29">
        <f t="shared" si="1276"/>
        <v>0</v>
      </c>
      <c r="BL2555" s="29">
        <f t="shared" si="1277"/>
        <v>0</v>
      </c>
      <c r="BM2555" s="29">
        <f t="shared" si="1278"/>
        <v>0</v>
      </c>
      <c r="BN2555" s="36">
        <f t="shared" si="1279"/>
        <v>0</v>
      </c>
      <c r="BQ2555" s="29">
        <f t="shared" si="1280"/>
        <v>0</v>
      </c>
    </row>
    <row r="2556" spans="2:69" s="35" customFormat="1" ht="30" customHeight="1" x14ac:dyDescent="0.15">
      <c r="B2556" s="31"/>
      <c r="C2556" s="32"/>
      <c r="D2556" s="71"/>
      <c r="E2556" s="72"/>
      <c r="F2556" s="72"/>
      <c r="G2556" s="72"/>
      <c r="H2556" s="72"/>
      <c r="I2556" s="72"/>
      <c r="J2556" s="72"/>
      <c r="K2556" s="72"/>
      <c r="L2556" s="72"/>
      <c r="M2556" s="72"/>
      <c r="N2556" s="73"/>
      <c r="O2556" s="33"/>
      <c r="P2556" s="31"/>
      <c r="Q2556" s="34"/>
      <c r="R2556" s="45"/>
      <c r="S2556" s="34"/>
      <c r="T2556" s="45"/>
      <c r="U2556" s="34"/>
      <c r="V2556" s="45"/>
      <c r="W2556" s="46"/>
      <c r="X2556" s="47" t="str">
        <f t="shared" si="1249"/>
        <v/>
      </c>
      <c r="Y2556" s="34"/>
      <c r="Z2556" s="45"/>
      <c r="AA2556" s="34"/>
      <c r="AB2556" s="45"/>
      <c r="AC2556" s="34"/>
      <c r="AD2556" s="45"/>
      <c r="AE2556" s="34"/>
      <c r="AF2556" s="48" t="str">
        <f t="shared" si="1250"/>
        <v/>
      </c>
      <c r="AG2556" s="34"/>
      <c r="AH2556" s="48" t="str">
        <f t="shared" si="1251"/>
        <v/>
      </c>
      <c r="AJ2556" s="48" t="str">
        <f t="shared" si="1266"/>
        <v/>
      </c>
      <c r="AK2556" s="34"/>
      <c r="AL2556" s="47" t="str">
        <f t="shared" si="1252"/>
        <v/>
      </c>
      <c r="AM2556" s="34"/>
      <c r="AN2556" s="47" t="str">
        <f t="shared" si="1253"/>
        <v/>
      </c>
      <c r="AP2556" s="36">
        <f t="shared" si="1267"/>
        <v>0</v>
      </c>
      <c r="AQ2556" s="36">
        <f t="shared" si="1254"/>
        <v>0</v>
      </c>
      <c r="AR2556" s="36">
        <f t="shared" si="1255"/>
        <v>0</v>
      </c>
      <c r="AS2556" s="36">
        <f t="shared" si="1256"/>
        <v>0</v>
      </c>
      <c r="AT2556" s="36">
        <f t="shared" si="1257"/>
        <v>0</v>
      </c>
      <c r="AU2556" s="36">
        <f t="shared" si="1258"/>
        <v>0</v>
      </c>
      <c r="AV2556" s="36">
        <f t="shared" si="1268"/>
        <v>0</v>
      </c>
      <c r="AW2556" s="36">
        <f t="shared" si="1269"/>
        <v>0</v>
      </c>
      <c r="AX2556" s="36">
        <f t="shared" si="1259"/>
        <v>0</v>
      </c>
      <c r="AY2556" s="36">
        <f t="shared" si="1270"/>
        <v>0</v>
      </c>
      <c r="AZ2556" s="36">
        <f t="shared" si="1271"/>
        <v>0</v>
      </c>
      <c r="BA2556" s="36">
        <f t="shared" si="1260"/>
        <v>0</v>
      </c>
      <c r="BB2556" s="36">
        <f t="shared" si="1261"/>
        <v>0</v>
      </c>
      <c r="BC2556" s="36">
        <f t="shared" si="1262"/>
        <v>0</v>
      </c>
      <c r="BD2556" s="36">
        <f t="shared" si="1263"/>
        <v>0</v>
      </c>
      <c r="BE2556" s="36">
        <f t="shared" si="1264"/>
        <v>0</v>
      </c>
      <c r="BF2556" s="36">
        <f t="shared" si="1272"/>
        <v>2556</v>
      </c>
      <c r="BG2556" s="36">
        <f t="shared" si="1273"/>
        <v>0</v>
      </c>
      <c r="BH2556" s="36">
        <f t="shared" si="1274"/>
        <v>0</v>
      </c>
      <c r="BI2556" s="36">
        <f t="shared" si="1275"/>
        <v>0</v>
      </c>
      <c r="BJ2556" s="29">
        <f t="shared" si="1265"/>
        <v>0</v>
      </c>
      <c r="BK2556" s="29">
        <f t="shared" si="1276"/>
        <v>0</v>
      </c>
      <c r="BL2556" s="29">
        <f t="shared" si="1277"/>
        <v>0</v>
      </c>
      <c r="BM2556" s="29">
        <f t="shared" si="1278"/>
        <v>0</v>
      </c>
      <c r="BN2556" s="36">
        <f t="shared" si="1279"/>
        <v>0</v>
      </c>
      <c r="BQ2556" s="29">
        <f t="shared" si="1280"/>
        <v>0</v>
      </c>
    </row>
    <row r="2557" spans="2:69" s="35" customFormat="1" ht="30" customHeight="1" x14ac:dyDescent="0.15">
      <c r="B2557" s="31"/>
      <c r="C2557" s="32"/>
      <c r="D2557" s="71"/>
      <c r="E2557" s="72"/>
      <c r="F2557" s="72"/>
      <c r="G2557" s="72"/>
      <c r="H2557" s="72"/>
      <c r="I2557" s="72"/>
      <c r="J2557" s="72"/>
      <c r="K2557" s="72"/>
      <c r="L2557" s="72"/>
      <c r="M2557" s="72"/>
      <c r="N2557" s="73"/>
      <c r="O2557" s="33"/>
      <c r="P2557" s="31"/>
      <c r="Q2557" s="34"/>
      <c r="R2557" s="45"/>
      <c r="S2557" s="34"/>
      <c r="T2557" s="45"/>
      <c r="U2557" s="34"/>
      <c r="V2557" s="45"/>
      <c r="W2557" s="46"/>
      <c r="X2557" s="47" t="str">
        <f t="shared" si="1249"/>
        <v/>
      </c>
      <c r="Y2557" s="34"/>
      <c r="Z2557" s="45"/>
      <c r="AA2557" s="34"/>
      <c r="AB2557" s="45"/>
      <c r="AC2557" s="34"/>
      <c r="AD2557" s="45"/>
      <c r="AE2557" s="34"/>
      <c r="AF2557" s="48" t="str">
        <f t="shared" si="1250"/>
        <v/>
      </c>
      <c r="AG2557" s="34"/>
      <c r="AH2557" s="48" t="str">
        <f t="shared" si="1251"/>
        <v/>
      </c>
      <c r="AJ2557" s="48" t="str">
        <f t="shared" si="1266"/>
        <v/>
      </c>
      <c r="AK2557" s="34"/>
      <c r="AL2557" s="47" t="str">
        <f t="shared" si="1252"/>
        <v/>
      </c>
      <c r="AM2557" s="34"/>
      <c r="AN2557" s="47" t="str">
        <f t="shared" si="1253"/>
        <v/>
      </c>
      <c r="AP2557" s="36">
        <f t="shared" si="1267"/>
        <v>0</v>
      </c>
      <c r="AQ2557" s="36">
        <f t="shared" si="1254"/>
        <v>0</v>
      </c>
      <c r="AR2557" s="36">
        <f t="shared" si="1255"/>
        <v>0</v>
      </c>
      <c r="AS2557" s="36">
        <f t="shared" si="1256"/>
        <v>0</v>
      </c>
      <c r="AT2557" s="36">
        <f t="shared" si="1257"/>
        <v>0</v>
      </c>
      <c r="AU2557" s="36">
        <f t="shared" si="1258"/>
        <v>0</v>
      </c>
      <c r="AV2557" s="36">
        <f t="shared" si="1268"/>
        <v>0</v>
      </c>
      <c r="AW2557" s="36">
        <f t="shared" si="1269"/>
        <v>0</v>
      </c>
      <c r="AX2557" s="36">
        <f t="shared" si="1259"/>
        <v>0</v>
      </c>
      <c r="AY2557" s="36">
        <f t="shared" si="1270"/>
        <v>0</v>
      </c>
      <c r="AZ2557" s="36">
        <f t="shared" si="1271"/>
        <v>0</v>
      </c>
      <c r="BA2557" s="36">
        <f t="shared" si="1260"/>
        <v>0</v>
      </c>
      <c r="BB2557" s="36">
        <f t="shared" si="1261"/>
        <v>0</v>
      </c>
      <c r="BC2557" s="36">
        <f t="shared" si="1262"/>
        <v>0</v>
      </c>
      <c r="BD2557" s="36">
        <f t="shared" si="1263"/>
        <v>0</v>
      </c>
      <c r="BE2557" s="36">
        <f t="shared" si="1264"/>
        <v>0</v>
      </c>
      <c r="BF2557" s="36">
        <f t="shared" si="1272"/>
        <v>2557</v>
      </c>
      <c r="BG2557" s="36">
        <f t="shared" si="1273"/>
        <v>0</v>
      </c>
      <c r="BH2557" s="36">
        <f t="shared" si="1274"/>
        <v>0</v>
      </c>
      <c r="BI2557" s="36">
        <f t="shared" si="1275"/>
        <v>0</v>
      </c>
      <c r="BJ2557" s="29">
        <f t="shared" si="1265"/>
        <v>0</v>
      </c>
      <c r="BK2557" s="29">
        <f t="shared" si="1276"/>
        <v>0</v>
      </c>
      <c r="BL2557" s="29">
        <f t="shared" si="1277"/>
        <v>0</v>
      </c>
      <c r="BM2557" s="29">
        <f t="shared" si="1278"/>
        <v>0</v>
      </c>
      <c r="BN2557" s="36">
        <f t="shared" si="1279"/>
        <v>0</v>
      </c>
      <c r="BQ2557" s="29">
        <f t="shared" si="1280"/>
        <v>0</v>
      </c>
    </row>
    <row r="2558" spans="2:69" s="35" customFormat="1" ht="30" customHeight="1" x14ac:dyDescent="0.15">
      <c r="B2558" s="31"/>
      <c r="C2558" s="32"/>
      <c r="D2558" s="71"/>
      <c r="E2558" s="72"/>
      <c r="F2558" s="72"/>
      <c r="G2558" s="72"/>
      <c r="H2558" s="72"/>
      <c r="I2558" s="72"/>
      <c r="J2558" s="72"/>
      <c r="K2558" s="72"/>
      <c r="L2558" s="72"/>
      <c r="M2558" s="72"/>
      <c r="N2558" s="73"/>
      <c r="O2558" s="33"/>
      <c r="P2558" s="31"/>
      <c r="Q2558" s="34"/>
      <c r="R2558" s="45"/>
      <c r="S2558" s="34"/>
      <c r="T2558" s="45"/>
      <c r="U2558" s="34"/>
      <c r="V2558" s="45"/>
      <c r="W2558" s="46"/>
      <c r="X2558" s="47" t="str">
        <f t="shared" si="1249"/>
        <v/>
      </c>
      <c r="Y2558" s="34"/>
      <c r="Z2558" s="45"/>
      <c r="AA2558" s="34"/>
      <c r="AB2558" s="45"/>
      <c r="AC2558" s="34"/>
      <c r="AD2558" s="45"/>
      <c r="AE2558" s="34"/>
      <c r="AF2558" s="48" t="str">
        <f t="shared" si="1250"/>
        <v/>
      </c>
      <c r="AG2558" s="34"/>
      <c r="AH2558" s="48" t="str">
        <f t="shared" si="1251"/>
        <v/>
      </c>
      <c r="AJ2558" s="48" t="str">
        <f t="shared" si="1266"/>
        <v/>
      </c>
      <c r="AK2558" s="34"/>
      <c r="AL2558" s="47" t="str">
        <f t="shared" si="1252"/>
        <v/>
      </c>
      <c r="AM2558" s="34"/>
      <c r="AN2558" s="47" t="str">
        <f t="shared" si="1253"/>
        <v/>
      </c>
      <c r="AP2558" s="36">
        <f t="shared" si="1267"/>
        <v>0</v>
      </c>
      <c r="AQ2558" s="36">
        <f t="shared" si="1254"/>
        <v>0</v>
      </c>
      <c r="AR2558" s="36">
        <f t="shared" si="1255"/>
        <v>0</v>
      </c>
      <c r="AS2558" s="36">
        <f t="shared" si="1256"/>
        <v>0</v>
      </c>
      <c r="AT2558" s="36">
        <f t="shared" si="1257"/>
        <v>0</v>
      </c>
      <c r="AU2558" s="36">
        <f t="shared" si="1258"/>
        <v>0</v>
      </c>
      <c r="AV2558" s="36">
        <f t="shared" si="1268"/>
        <v>0</v>
      </c>
      <c r="AW2558" s="36">
        <f t="shared" si="1269"/>
        <v>0</v>
      </c>
      <c r="AX2558" s="36">
        <f t="shared" si="1259"/>
        <v>0</v>
      </c>
      <c r="AY2558" s="36">
        <f t="shared" si="1270"/>
        <v>0</v>
      </c>
      <c r="AZ2558" s="36">
        <f t="shared" si="1271"/>
        <v>0</v>
      </c>
      <c r="BA2558" s="36">
        <f t="shared" si="1260"/>
        <v>0</v>
      </c>
      <c r="BB2558" s="36">
        <f t="shared" si="1261"/>
        <v>0</v>
      </c>
      <c r="BC2558" s="36">
        <f t="shared" si="1262"/>
        <v>0</v>
      </c>
      <c r="BD2558" s="36">
        <f t="shared" si="1263"/>
        <v>0</v>
      </c>
      <c r="BE2558" s="36">
        <f t="shared" si="1264"/>
        <v>0</v>
      </c>
      <c r="BF2558" s="36">
        <f t="shared" si="1272"/>
        <v>2558</v>
      </c>
      <c r="BG2558" s="36">
        <f t="shared" si="1273"/>
        <v>0</v>
      </c>
      <c r="BH2558" s="36">
        <f t="shared" si="1274"/>
        <v>0</v>
      </c>
      <c r="BI2558" s="36">
        <f t="shared" si="1275"/>
        <v>0</v>
      </c>
      <c r="BJ2558" s="29">
        <f t="shared" si="1265"/>
        <v>0</v>
      </c>
      <c r="BK2558" s="29">
        <f t="shared" si="1276"/>
        <v>0</v>
      </c>
      <c r="BL2558" s="29">
        <f t="shared" si="1277"/>
        <v>0</v>
      </c>
      <c r="BM2558" s="29">
        <f t="shared" si="1278"/>
        <v>0</v>
      </c>
      <c r="BN2558" s="36">
        <f t="shared" si="1279"/>
        <v>0</v>
      </c>
      <c r="BQ2558" s="29">
        <f t="shared" si="1280"/>
        <v>0</v>
      </c>
    </row>
    <row r="2559" spans="2:69" s="35" customFormat="1" ht="30" customHeight="1" x14ac:dyDescent="0.15">
      <c r="B2559" s="31"/>
      <c r="C2559" s="32"/>
      <c r="D2559" s="71"/>
      <c r="E2559" s="72"/>
      <c r="F2559" s="72"/>
      <c r="G2559" s="72"/>
      <c r="H2559" s="72"/>
      <c r="I2559" s="72"/>
      <c r="J2559" s="72"/>
      <c r="K2559" s="72"/>
      <c r="L2559" s="72"/>
      <c r="M2559" s="72"/>
      <c r="N2559" s="73"/>
      <c r="O2559" s="33"/>
      <c r="P2559" s="31"/>
      <c r="Q2559" s="34"/>
      <c r="R2559" s="45"/>
      <c r="S2559" s="34"/>
      <c r="T2559" s="45"/>
      <c r="U2559" s="34"/>
      <c r="V2559" s="45"/>
      <c r="W2559" s="46"/>
      <c r="X2559" s="47" t="str">
        <f t="shared" si="1249"/>
        <v/>
      </c>
      <c r="Y2559" s="34"/>
      <c r="Z2559" s="45"/>
      <c r="AA2559" s="34"/>
      <c r="AB2559" s="45"/>
      <c r="AC2559" s="34"/>
      <c r="AD2559" s="45"/>
      <c r="AE2559" s="34"/>
      <c r="AF2559" s="48" t="str">
        <f t="shared" si="1250"/>
        <v/>
      </c>
      <c r="AG2559" s="34"/>
      <c r="AH2559" s="48" t="str">
        <f t="shared" si="1251"/>
        <v/>
      </c>
      <c r="AJ2559" s="48" t="str">
        <f t="shared" si="1266"/>
        <v/>
      </c>
      <c r="AK2559" s="34"/>
      <c r="AL2559" s="47" t="str">
        <f t="shared" si="1252"/>
        <v/>
      </c>
      <c r="AM2559" s="34"/>
      <c r="AN2559" s="47" t="str">
        <f t="shared" si="1253"/>
        <v/>
      </c>
      <c r="AP2559" s="36">
        <f t="shared" si="1267"/>
        <v>0</v>
      </c>
      <c r="AQ2559" s="36">
        <f t="shared" si="1254"/>
        <v>0</v>
      </c>
      <c r="AR2559" s="36">
        <f t="shared" si="1255"/>
        <v>0</v>
      </c>
      <c r="AS2559" s="36">
        <f t="shared" si="1256"/>
        <v>0</v>
      </c>
      <c r="AT2559" s="36">
        <f t="shared" si="1257"/>
        <v>0</v>
      </c>
      <c r="AU2559" s="36">
        <f t="shared" si="1258"/>
        <v>0</v>
      </c>
      <c r="AV2559" s="36">
        <f t="shared" si="1268"/>
        <v>0</v>
      </c>
      <c r="AW2559" s="36">
        <f t="shared" si="1269"/>
        <v>0</v>
      </c>
      <c r="AX2559" s="36">
        <f t="shared" si="1259"/>
        <v>0</v>
      </c>
      <c r="AY2559" s="36">
        <f t="shared" si="1270"/>
        <v>0</v>
      </c>
      <c r="AZ2559" s="36">
        <f t="shared" si="1271"/>
        <v>0</v>
      </c>
      <c r="BA2559" s="36">
        <f t="shared" si="1260"/>
        <v>0</v>
      </c>
      <c r="BB2559" s="36">
        <f t="shared" si="1261"/>
        <v>0</v>
      </c>
      <c r="BC2559" s="36">
        <f t="shared" si="1262"/>
        <v>0</v>
      </c>
      <c r="BD2559" s="36">
        <f t="shared" si="1263"/>
        <v>0</v>
      </c>
      <c r="BE2559" s="36">
        <f t="shared" si="1264"/>
        <v>0</v>
      </c>
      <c r="BF2559" s="36">
        <f t="shared" si="1272"/>
        <v>2559</v>
      </c>
      <c r="BG2559" s="36">
        <f t="shared" si="1273"/>
        <v>0</v>
      </c>
      <c r="BH2559" s="36">
        <f t="shared" si="1274"/>
        <v>0</v>
      </c>
      <c r="BI2559" s="36">
        <f t="shared" si="1275"/>
        <v>0</v>
      </c>
      <c r="BJ2559" s="29">
        <f t="shared" si="1265"/>
        <v>0</v>
      </c>
      <c r="BK2559" s="29">
        <f t="shared" si="1276"/>
        <v>0</v>
      </c>
      <c r="BL2559" s="29">
        <f t="shared" si="1277"/>
        <v>0</v>
      </c>
      <c r="BM2559" s="29">
        <f t="shared" si="1278"/>
        <v>0</v>
      </c>
      <c r="BN2559" s="36">
        <f t="shared" si="1279"/>
        <v>0</v>
      </c>
      <c r="BQ2559" s="29">
        <f t="shared" si="1280"/>
        <v>0</v>
      </c>
    </row>
    <row r="2560" spans="2:69" s="35" customFormat="1" ht="30" customHeight="1" x14ac:dyDescent="0.15">
      <c r="B2560" s="31"/>
      <c r="C2560" s="32"/>
      <c r="D2560" s="71"/>
      <c r="E2560" s="72"/>
      <c r="F2560" s="72"/>
      <c r="G2560" s="72"/>
      <c r="H2560" s="72"/>
      <c r="I2560" s="72"/>
      <c r="J2560" s="72"/>
      <c r="K2560" s="72"/>
      <c r="L2560" s="72"/>
      <c r="M2560" s="72"/>
      <c r="N2560" s="73"/>
      <c r="O2560" s="33"/>
      <c r="P2560" s="31"/>
      <c r="Q2560" s="34"/>
      <c r="R2560" s="45"/>
      <c r="S2560" s="34"/>
      <c r="T2560" s="45"/>
      <c r="U2560" s="34"/>
      <c r="V2560" s="45"/>
      <c r="W2560" s="46"/>
      <c r="X2560" s="47" t="str">
        <f t="shared" si="1249"/>
        <v/>
      </c>
      <c r="Y2560" s="34"/>
      <c r="Z2560" s="45"/>
      <c r="AA2560" s="34"/>
      <c r="AB2560" s="45"/>
      <c r="AC2560" s="34"/>
      <c r="AD2560" s="45"/>
      <c r="AE2560" s="34"/>
      <c r="AF2560" s="48" t="str">
        <f t="shared" si="1250"/>
        <v/>
      </c>
      <c r="AG2560" s="34"/>
      <c r="AH2560" s="48" t="str">
        <f t="shared" si="1251"/>
        <v/>
      </c>
      <c r="AJ2560" s="48" t="str">
        <f t="shared" si="1266"/>
        <v/>
      </c>
      <c r="AK2560" s="34"/>
      <c r="AL2560" s="47" t="str">
        <f t="shared" si="1252"/>
        <v/>
      </c>
      <c r="AM2560" s="34"/>
      <c r="AN2560" s="47" t="str">
        <f t="shared" si="1253"/>
        <v/>
      </c>
      <c r="AP2560" s="36">
        <f t="shared" si="1267"/>
        <v>0</v>
      </c>
      <c r="AQ2560" s="36">
        <f t="shared" si="1254"/>
        <v>0</v>
      </c>
      <c r="AR2560" s="36">
        <f t="shared" si="1255"/>
        <v>0</v>
      </c>
      <c r="AS2560" s="36">
        <f t="shared" si="1256"/>
        <v>0</v>
      </c>
      <c r="AT2560" s="36">
        <f t="shared" si="1257"/>
        <v>0</v>
      </c>
      <c r="AU2560" s="36">
        <f t="shared" si="1258"/>
        <v>0</v>
      </c>
      <c r="AV2560" s="36">
        <f t="shared" si="1268"/>
        <v>0</v>
      </c>
      <c r="AW2560" s="36">
        <f t="shared" si="1269"/>
        <v>0</v>
      </c>
      <c r="AX2560" s="36">
        <f t="shared" si="1259"/>
        <v>0</v>
      </c>
      <c r="AY2560" s="36">
        <f t="shared" si="1270"/>
        <v>0</v>
      </c>
      <c r="AZ2560" s="36">
        <f t="shared" si="1271"/>
        <v>0</v>
      </c>
      <c r="BA2560" s="36">
        <f t="shared" si="1260"/>
        <v>0</v>
      </c>
      <c r="BB2560" s="36">
        <f t="shared" si="1261"/>
        <v>0</v>
      </c>
      <c r="BC2560" s="36">
        <f t="shared" si="1262"/>
        <v>0</v>
      </c>
      <c r="BD2560" s="36">
        <f t="shared" si="1263"/>
        <v>0</v>
      </c>
      <c r="BE2560" s="36">
        <f t="shared" si="1264"/>
        <v>0</v>
      </c>
      <c r="BF2560" s="36">
        <f t="shared" si="1272"/>
        <v>2560</v>
      </c>
      <c r="BG2560" s="36">
        <f t="shared" si="1273"/>
        <v>0</v>
      </c>
      <c r="BH2560" s="36">
        <f t="shared" si="1274"/>
        <v>0</v>
      </c>
      <c r="BI2560" s="36">
        <f t="shared" si="1275"/>
        <v>0</v>
      </c>
      <c r="BJ2560" s="29">
        <f t="shared" si="1265"/>
        <v>0</v>
      </c>
      <c r="BK2560" s="29">
        <f t="shared" si="1276"/>
        <v>0</v>
      </c>
      <c r="BL2560" s="29">
        <f t="shared" si="1277"/>
        <v>0</v>
      </c>
      <c r="BM2560" s="29">
        <f t="shared" si="1278"/>
        <v>0</v>
      </c>
      <c r="BN2560" s="36">
        <f t="shared" si="1279"/>
        <v>0</v>
      </c>
      <c r="BQ2560" s="29">
        <f t="shared" si="1280"/>
        <v>0</v>
      </c>
    </row>
    <row r="2561" spans="2:69" s="35" customFormat="1" ht="30" customHeight="1" x14ac:dyDescent="0.15">
      <c r="B2561" s="31"/>
      <c r="C2561" s="32"/>
      <c r="D2561" s="71"/>
      <c r="E2561" s="72"/>
      <c r="F2561" s="72"/>
      <c r="G2561" s="72"/>
      <c r="H2561" s="72"/>
      <c r="I2561" s="72"/>
      <c r="J2561" s="72"/>
      <c r="K2561" s="72"/>
      <c r="L2561" s="72"/>
      <c r="M2561" s="72"/>
      <c r="N2561" s="73"/>
      <c r="O2561" s="33"/>
      <c r="P2561" s="31"/>
      <c r="Q2561" s="34"/>
      <c r="R2561" s="45"/>
      <c r="S2561" s="34"/>
      <c r="T2561" s="45"/>
      <c r="U2561" s="34"/>
      <c r="V2561" s="45"/>
      <c r="W2561" s="46"/>
      <c r="X2561" s="47" t="str">
        <f t="shared" si="1249"/>
        <v/>
      </c>
      <c r="Y2561" s="34"/>
      <c r="Z2561" s="45"/>
      <c r="AA2561" s="34"/>
      <c r="AB2561" s="45"/>
      <c r="AC2561" s="34"/>
      <c r="AD2561" s="45"/>
      <c r="AE2561" s="34"/>
      <c r="AF2561" s="48" t="str">
        <f t="shared" si="1250"/>
        <v/>
      </c>
      <c r="AG2561" s="34"/>
      <c r="AH2561" s="48" t="str">
        <f t="shared" si="1251"/>
        <v/>
      </c>
      <c r="AJ2561" s="48" t="str">
        <f t="shared" si="1266"/>
        <v/>
      </c>
      <c r="AK2561" s="34"/>
      <c r="AL2561" s="47" t="str">
        <f t="shared" si="1252"/>
        <v/>
      </c>
      <c r="AM2561" s="34"/>
      <c r="AN2561" s="47" t="str">
        <f t="shared" si="1253"/>
        <v/>
      </c>
      <c r="AP2561" s="36">
        <f t="shared" si="1267"/>
        <v>0</v>
      </c>
      <c r="AQ2561" s="36">
        <f t="shared" si="1254"/>
        <v>0</v>
      </c>
      <c r="AR2561" s="36">
        <f t="shared" si="1255"/>
        <v>0</v>
      </c>
      <c r="AS2561" s="36">
        <f t="shared" si="1256"/>
        <v>0</v>
      </c>
      <c r="AT2561" s="36">
        <f t="shared" si="1257"/>
        <v>0</v>
      </c>
      <c r="AU2561" s="36">
        <f t="shared" si="1258"/>
        <v>0</v>
      </c>
      <c r="AV2561" s="36">
        <f t="shared" si="1268"/>
        <v>0</v>
      </c>
      <c r="AW2561" s="36">
        <f t="shared" si="1269"/>
        <v>0</v>
      </c>
      <c r="AX2561" s="36">
        <f t="shared" si="1259"/>
        <v>0</v>
      </c>
      <c r="AY2561" s="36">
        <f t="shared" si="1270"/>
        <v>0</v>
      </c>
      <c r="AZ2561" s="36">
        <f t="shared" si="1271"/>
        <v>0</v>
      </c>
      <c r="BA2561" s="36">
        <f t="shared" si="1260"/>
        <v>0</v>
      </c>
      <c r="BB2561" s="36">
        <f t="shared" si="1261"/>
        <v>0</v>
      </c>
      <c r="BC2561" s="36">
        <f t="shared" si="1262"/>
        <v>0</v>
      </c>
      <c r="BD2561" s="36">
        <f t="shared" si="1263"/>
        <v>0</v>
      </c>
      <c r="BE2561" s="36">
        <f t="shared" si="1264"/>
        <v>0</v>
      </c>
      <c r="BF2561" s="36">
        <f t="shared" si="1272"/>
        <v>2561</v>
      </c>
      <c r="BG2561" s="36">
        <f t="shared" si="1273"/>
        <v>0</v>
      </c>
      <c r="BH2561" s="36">
        <f t="shared" si="1274"/>
        <v>0</v>
      </c>
      <c r="BI2561" s="36">
        <f t="shared" si="1275"/>
        <v>0</v>
      </c>
      <c r="BJ2561" s="29">
        <f t="shared" si="1265"/>
        <v>0</v>
      </c>
      <c r="BK2561" s="29">
        <f t="shared" si="1276"/>
        <v>0</v>
      </c>
      <c r="BL2561" s="29">
        <f t="shared" si="1277"/>
        <v>0</v>
      </c>
      <c r="BM2561" s="29">
        <f t="shared" si="1278"/>
        <v>0</v>
      </c>
      <c r="BN2561" s="36">
        <f t="shared" si="1279"/>
        <v>0</v>
      </c>
      <c r="BQ2561" s="29">
        <f t="shared" si="1280"/>
        <v>0</v>
      </c>
    </row>
    <row r="2562" spans="2:69" s="35" customFormat="1" ht="30" customHeight="1" x14ac:dyDescent="0.15">
      <c r="B2562" s="31"/>
      <c r="C2562" s="32"/>
      <c r="D2562" s="71"/>
      <c r="E2562" s="72"/>
      <c r="F2562" s="72"/>
      <c r="G2562" s="72"/>
      <c r="H2562" s="72"/>
      <c r="I2562" s="72"/>
      <c r="J2562" s="72"/>
      <c r="K2562" s="72"/>
      <c r="L2562" s="72"/>
      <c r="M2562" s="72"/>
      <c r="N2562" s="73"/>
      <c r="O2562" s="33"/>
      <c r="P2562" s="31"/>
      <c r="Q2562" s="34"/>
      <c r="R2562" s="45"/>
      <c r="S2562" s="34"/>
      <c r="T2562" s="45"/>
      <c r="U2562" s="34"/>
      <c r="V2562" s="45"/>
      <c r="W2562" s="46"/>
      <c r="X2562" s="47" t="str">
        <f t="shared" si="1249"/>
        <v/>
      </c>
      <c r="Y2562" s="34"/>
      <c r="Z2562" s="45"/>
      <c r="AA2562" s="34"/>
      <c r="AB2562" s="45"/>
      <c r="AC2562" s="34"/>
      <c r="AD2562" s="45"/>
      <c r="AE2562" s="34"/>
      <c r="AF2562" s="48" t="str">
        <f t="shared" si="1250"/>
        <v/>
      </c>
      <c r="AG2562" s="34"/>
      <c r="AH2562" s="48" t="str">
        <f t="shared" si="1251"/>
        <v/>
      </c>
      <c r="AJ2562" s="48" t="str">
        <f t="shared" si="1266"/>
        <v/>
      </c>
      <c r="AK2562" s="34"/>
      <c r="AL2562" s="47" t="str">
        <f t="shared" si="1252"/>
        <v/>
      </c>
      <c r="AM2562" s="34"/>
      <c r="AN2562" s="47" t="str">
        <f t="shared" si="1253"/>
        <v/>
      </c>
      <c r="AP2562" s="36">
        <f t="shared" si="1267"/>
        <v>0</v>
      </c>
      <c r="AQ2562" s="36">
        <f t="shared" si="1254"/>
        <v>0</v>
      </c>
      <c r="AR2562" s="36">
        <f t="shared" si="1255"/>
        <v>0</v>
      </c>
      <c r="AS2562" s="36">
        <f t="shared" si="1256"/>
        <v>0</v>
      </c>
      <c r="AT2562" s="36">
        <f t="shared" si="1257"/>
        <v>0</v>
      </c>
      <c r="AU2562" s="36">
        <f t="shared" si="1258"/>
        <v>0</v>
      </c>
      <c r="AV2562" s="36">
        <f t="shared" si="1268"/>
        <v>0</v>
      </c>
      <c r="AW2562" s="36">
        <f t="shared" si="1269"/>
        <v>0</v>
      </c>
      <c r="AX2562" s="36">
        <f t="shared" si="1259"/>
        <v>0</v>
      </c>
      <c r="AY2562" s="36">
        <f t="shared" si="1270"/>
        <v>0</v>
      </c>
      <c r="AZ2562" s="36">
        <f t="shared" si="1271"/>
        <v>0</v>
      </c>
      <c r="BA2562" s="36">
        <f t="shared" si="1260"/>
        <v>0</v>
      </c>
      <c r="BB2562" s="36">
        <f t="shared" si="1261"/>
        <v>0</v>
      </c>
      <c r="BC2562" s="36">
        <f t="shared" si="1262"/>
        <v>0</v>
      </c>
      <c r="BD2562" s="36">
        <f t="shared" si="1263"/>
        <v>0</v>
      </c>
      <c r="BE2562" s="36">
        <f t="shared" si="1264"/>
        <v>0</v>
      </c>
      <c r="BF2562" s="36">
        <f t="shared" si="1272"/>
        <v>2562</v>
      </c>
      <c r="BG2562" s="36">
        <f t="shared" si="1273"/>
        <v>0</v>
      </c>
      <c r="BH2562" s="36">
        <f t="shared" si="1274"/>
        <v>0</v>
      </c>
      <c r="BI2562" s="36">
        <f t="shared" si="1275"/>
        <v>0</v>
      </c>
      <c r="BJ2562" s="29">
        <f t="shared" si="1265"/>
        <v>0</v>
      </c>
      <c r="BK2562" s="29">
        <f t="shared" si="1276"/>
        <v>0</v>
      </c>
      <c r="BL2562" s="29">
        <f t="shared" si="1277"/>
        <v>0</v>
      </c>
      <c r="BM2562" s="29">
        <f t="shared" si="1278"/>
        <v>0</v>
      </c>
      <c r="BN2562" s="36">
        <f t="shared" si="1279"/>
        <v>0</v>
      </c>
      <c r="BQ2562" s="29">
        <f t="shared" si="1280"/>
        <v>0</v>
      </c>
    </row>
    <row r="2563" spans="2:69" s="35" customFormat="1" ht="30" customHeight="1" x14ac:dyDescent="0.15">
      <c r="B2563" s="31"/>
      <c r="C2563" s="32"/>
      <c r="D2563" s="71"/>
      <c r="E2563" s="72"/>
      <c r="F2563" s="72"/>
      <c r="G2563" s="72"/>
      <c r="H2563" s="72"/>
      <c r="I2563" s="72"/>
      <c r="J2563" s="72"/>
      <c r="K2563" s="72"/>
      <c r="L2563" s="72"/>
      <c r="M2563" s="72"/>
      <c r="N2563" s="73"/>
      <c r="O2563" s="33"/>
      <c r="P2563" s="31"/>
      <c r="Q2563" s="34"/>
      <c r="R2563" s="45"/>
      <c r="S2563" s="34"/>
      <c r="T2563" s="45"/>
      <c r="U2563" s="34"/>
      <c r="V2563" s="45"/>
      <c r="W2563" s="46"/>
      <c r="X2563" s="47" t="str">
        <f t="shared" si="1249"/>
        <v/>
      </c>
      <c r="Y2563" s="34"/>
      <c r="Z2563" s="45"/>
      <c r="AA2563" s="34"/>
      <c r="AB2563" s="45"/>
      <c r="AC2563" s="34"/>
      <c r="AD2563" s="45"/>
      <c r="AE2563" s="34"/>
      <c r="AF2563" s="48" t="str">
        <f t="shared" si="1250"/>
        <v/>
      </c>
      <c r="AG2563" s="34"/>
      <c r="AH2563" s="48" t="str">
        <f t="shared" si="1251"/>
        <v/>
      </c>
      <c r="AJ2563" s="48" t="str">
        <f t="shared" si="1266"/>
        <v/>
      </c>
      <c r="AK2563" s="34"/>
      <c r="AL2563" s="47" t="str">
        <f t="shared" si="1252"/>
        <v/>
      </c>
      <c r="AM2563" s="34"/>
      <c r="AN2563" s="47" t="str">
        <f t="shared" si="1253"/>
        <v/>
      </c>
      <c r="AP2563" s="36">
        <f t="shared" si="1267"/>
        <v>0</v>
      </c>
      <c r="AQ2563" s="36">
        <f t="shared" si="1254"/>
        <v>0</v>
      </c>
      <c r="AR2563" s="36">
        <f t="shared" si="1255"/>
        <v>0</v>
      </c>
      <c r="AS2563" s="36">
        <f t="shared" si="1256"/>
        <v>0</v>
      </c>
      <c r="AT2563" s="36">
        <f t="shared" si="1257"/>
        <v>0</v>
      </c>
      <c r="AU2563" s="36">
        <f t="shared" si="1258"/>
        <v>0</v>
      </c>
      <c r="AV2563" s="36">
        <f t="shared" si="1268"/>
        <v>0</v>
      </c>
      <c r="AW2563" s="36">
        <f t="shared" si="1269"/>
        <v>0</v>
      </c>
      <c r="AX2563" s="36">
        <f t="shared" si="1259"/>
        <v>0</v>
      </c>
      <c r="AY2563" s="36">
        <f t="shared" si="1270"/>
        <v>0</v>
      </c>
      <c r="AZ2563" s="36">
        <f t="shared" si="1271"/>
        <v>0</v>
      </c>
      <c r="BA2563" s="36">
        <f t="shared" si="1260"/>
        <v>0</v>
      </c>
      <c r="BB2563" s="36">
        <f t="shared" si="1261"/>
        <v>0</v>
      </c>
      <c r="BC2563" s="36">
        <f t="shared" si="1262"/>
        <v>0</v>
      </c>
      <c r="BD2563" s="36">
        <f t="shared" si="1263"/>
        <v>0</v>
      </c>
      <c r="BE2563" s="36">
        <f t="shared" si="1264"/>
        <v>0</v>
      </c>
      <c r="BF2563" s="36">
        <f t="shared" si="1272"/>
        <v>2563</v>
      </c>
      <c r="BG2563" s="36">
        <f t="shared" si="1273"/>
        <v>0</v>
      </c>
      <c r="BH2563" s="36">
        <f t="shared" si="1274"/>
        <v>0</v>
      </c>
      <c r="BI2563" s="36">
        <f t="shared" si="1275"/>
        <v>0</v>
      </c>
      <c r="BJ2563" s="29">
        <f t="shared" si="1265"/>
        <v>0</v>
      </c>
      <c r="BK2563" s="29">
        <f t="shared" si="1276"/>
        <v>0</v>
      </c>
      <c r="BL2563" s="29">
        <f t="shared" si="1277"/>
        <v>0</v>
      </c>
      <c r="BM2563" s="29">
        <f t="shared" si="1278"/>
        <v>0</v>
      </c>
      <c r="BN2563" s="36">
        <f t="shared" si="1279"/>
        <v>0</v>
      </c>
      <c r="BQ2563" s="29">
        <f t="shared" si="1280"/>
        <v>0</v>
      </c>
    </row>
    <row r="2564" spans="2:69" s="35" customFormat="1" ht="30" customHeight="1" x14ac:dyDescent="0.15">
      <c r="B2564" s="31"/>
      <c r="C2564" s="32"/>
      <c r="D2564" s="71"/>
      <c r="E2564" s="72"/>
      <c r="F2564" s="72"/>
      <c r="G2564" s="72"/>
      <c r="H2564" s="72"/>
      <c r="I2564" s="72"/>
      <c r="J2564" s="72"/>
      <c r="K2564" s="72"/>
      <c r="L2564" s="72"/>
      <c r="M2564" s="72"/>
      <c r="N2564" s="73"/>
      <c r="O2564" s="33"/>
      <c r="P2564" s="31"/>
      <c r="Q2564" s="34"/>
      <c r="R2564" s="45"/>
      <c r="S2564" s="34"/>
      <c r="T2564" s="45"/>
      <c r="U2564" s="34"/>
      <c r="V2564" s="45"/>
      <c r="W2564" s="46"/>
      <c r="X2564" s="47" t="str">
        <f t="shared" si="1249"/>
        <v/>
      </c>
      <c r="Y2564" s="34"/>
      <c r="Z2564" s="45"/>
      <c r="AA2564" s="34"/>
      <c r="AB2564" s="45"/>
      <c r="AC2564" s="34"/>
      <c r="AD2564" s="45"/>
      <c r="AE2564" s="34"/>
      <c r="AF2564" s="48" t="str">
        <f t="shared" si="1250"/>
        <v/>
      </c>
      <c r="AG2564" s="34"/>
      <c r="AH2564" s="48" t="str">
        <f t="shared" si="1251"/>
        <v/>
      </c>
      <c r="AJ2564" s="48" t="str">
        <f t="shared" si="1266"/>
        <v/>
      </c>
      <c r="AK2564" s="34"/>
      <c r="AL2564" s="47" t="str">
        <f t="shared" si="1252"/>
        <v/>
      </c>
      <c r="AM2564" s="34"/>
      <c r="AN2564" s="47" t="str">
        <f t="shared" si="1253"/>
        <v/>
      </c>
      <c r="AP2564" s="36">
        <f t="shared" si="1267"/>
        <v>0</v>
      </c>
      <c r="AQ2564" s="36">
        <f t="shared" si="1254"/>
        <v>0</v>
      </c>
      <c r="AR2564" s="36">
        <f t="shared" si="1255"/>
        <v>0</v>
      </c>
      <c r="AS2564" s="36">
        <f t="shared" si="1256"/>
        <v>0</v>
      </c>
      <c r="AT2564" s="36">
        <f t="shared" si="1257"/>
        <v>0</v>
      </c>
      <c r="AU2564" s="36">
        <f t="shared" si="1258"/>
        <v>0</v>
      </c>
      <c r="AV2564" s="36">
        <f t="shared" si="1268"/>
        <v>0</v>
      </c>
      <c r="AW2564" s="36">
        <f t="shared" si="1269"/>
        <v>0</v>
      </c>
      <c r="AX2564" s="36">
        <f t="shared" si="1259"/>
        <v>0</v>
      </c>
      <c r="AY2564" s="36">
        <f t="shared" si="1270"/>
        <v>0</v>
      </c>
      <c r="AZ2564" s="36">
        <f t="shared" si="1271"/>
        <v>0</v>
      </c>
      <c r="BA2564" s="36">
        <f t="shared" si="1260"/>
        <v>0</v>
      </c>
      <c r="BB2564" s="36">
        <f t="shared" si="1261"/>
        <v>0</v>
      </c>
      <c r="BC2564" s="36">
        <f t="shared" si="1262"/>
        <v>0</v>
      </c>
      <c r="BD2564" s="36">
        <f t="shared" si="1263"/>
        <v>0</v>
      </c>
      <c r="BE2564" s="36">
        <f t="shared" si="1264"/>
        <v>0</v>
      </c>
      <c r="BF2564" s="36">
        <f t="shared" si="1272"/>
        <v>2564</v>
      </c>
      <c r="BG2564" s="36">
        <f t="shared" si="1273"/>
        <v>0</v>
      </c>
      <c r="BH2564" s="36">
        <f t="shared" si="1274"/>
        <v>0</v>
      </c>
      <c r="BI2564" s="36">
        <f t="shared" si="1275"/>
        <v>0</v>
      </c>
      <c r="BJ2564" s="29">
        <f t="shared" si="1265"/>
        <v>0</v>
      </c>
      <c r="BK2564" s="29">
        <f t="shared" si="1276"/>
        <v>0</v>
      </c>
      <c r="BL2564" s="29">
        <f t="shared" si="1277"/>
        <v>0</v>
      </c>
      <c r="BM2564" s="29">
        <f t="shared" si="1278"/>
        <v>0</v>
      </c>
      <c r="BN2564" s="36">
        <f t="shared" si="1279"/>
        <v>0</v>
      </c>
      <c r="BQ2564" s="29">
        <f t="shared" si="1280"/>
        <v>0</v>
      </c>
    </row>
    <row r="2565" spans="2:69" s="35" customFormat="1" ht="30" customHeight="1" x14ac:dyDescent="0.15">
      <c r="B2565" s="31"/>
      <c r="C2565" s="32"/>
      <c r="D2565" s="71"/>
      <c r="E2565" s="72"/>
      <c r="F2565" s="72"/>
      <c r="G2565" s="72"/>
      <c r="H2565" s="72"/>
      <c r="I2565" s="72"/>
      <c r="J2565" s="72"/>
      <c r="K2565" s="72"/>
      <c r="L2565" s="72"/>
      <c r="M2565" s="72"/>
      <c r="N2565" s="73"/>
      <c r="O2565" s="33"/>
      <c r="P2565" s="31"/>
      <c r="Q2565" s="34"/>
      <c r="R2565" s="45"/>
      <c r="S2565" s="34"/>
      <c r="T2565" s="45"/>
      <c r="U2565" s="34"/>
      <c r="V2565" s="45"/>
      <c r="W2565" s="46"/>
      <c r="X2565" s="47" t="str">
        <f t="shared" si="1249"/>
        <v/>
      </c>
      <c r="Y2565" s="34"/>
      <c r="Z2565" s="45"/>
      <c r="AA2565" s="34"/>
      <c r="AB2565" s="45"/>
      <c r="AC2565" s="34"/>
      <c r="AD2565" s="45"/>
      <c r="AE2565" s="34"/>
      <c r="AF2565" s="48" t="str">
        <f t="shared" si="1250"/>
        <v/>
      </c>
      <c r="AG2565" s="34"/>
      <c r="AH2565" s="48" t="str">
        <f t="shared" si="1251"/>
        <v/>
      </c>
      <c r="AJ2565" s="48" t="str">
        <f t="shared" si="1266"/>
        <v/>
      </c>
      <c r="AK2565" s="34"/>
      <c r="AL2565" s="47" t="str">
        <f t="shared" si="1252"/>
        <v/>
      </c>
      <c r="AM2565" s="34"/>
      <c r="AN2565" s="47" t="str">
        <f t="shared" si="1253"/>
        <v/>
      </c>
      <c r="AP2565" s="36">
        <f t="shared" si="1267"/>
        <v>0</v>
      </c>
      <c r="AQ2565" s="36">
        <f t="shared" si="1254"/>
        <v>0</v>
      </c>
      <c r="AR2565" s="36">
        <f t="shared" si="1255"/>
        <v>0</v>
      </c>
      <c r="AS2565" s="36">
        <f t="shared" si="1256"/>
        <v>0</v>
      </c>
      <c r="AT2565" s="36">
        <f t="shared" si="1257"/>
        <v>0</v>
      </c>
      <c r="AU2565" s="36">
        <f t="shared" si="1258"/>
        <v>0</v>
      </c>
      <c r="AV2565" s="36">
        <f t="shared" si="1268"/>
        <v>0</v>
      </c>
      <c r="AW2565" s="36">
        <f t="shared" si="1269"/>
        <v>0</v>
      </c>
      <c r="AX2565" s="36">
        <f t="shared" si="1259"/>
        <v>0</v>
      </c>
      <c r="AY2565" s="36">
        <f t="shared" si="1270"/>
        <v>0</v>
      </c>
      <c r="AZ2565" s="36">
        <f t="shared" si="1271"/>
        <v>0</v>
      </c>
      <c r="BA2565" s="36">
        <f t="shared" si="1260"/>
        <v>0</v>
      </c>
      <c r="BB2565" s="36">
        <f t="shared" si="1261"/>
        <v>0</v>
      </c>
      <c r="BC2565" s="36">
        <f t="shared" si="1262"/>
        <v>0</v>
      </c>
      <c r="BD2565" s="36">
        <f t="shared" si="1263"/>
        <v>0</v>
      </c>
      <c r="BE2565" s="36">
        <f t="shared" si="1264"/>
        <v>0</v>
      </c>
      <c r="BF2565" s="36">
        <f t="shared" si="1272"/>
        <v>2565</v>
      </c>
      <c r="BG2565" s="36">
        <f t="shared" si="1273"/>
        <v>0</v>
      </c>
      <c r="BH2565" s="36">
        <f t="shared" si="1274"/>
        <v>0</v>
      </c>
      <c r="BI2565" s="36">
        <f t="shared" si="1275"/>
        <v>0</v>
      </c>
      <c r="BJ2565" s="29">
        <f t="shared" si="1265"/>
        <v>0</v>
      </c>
      <c r="BK2565" s="29">
        <f t="shared" si="1276"/>
        <v>0</v>
      </c>
      <c r="BL2565" s="29">
        <f t="shared" si="1277"/>
        <v>0</v>
      </c>
      <c r="BM2565" s="29">
        <f t="shared" si="1278"/>
        <v>0</v>
      </c>
      <c r="BN2565" s="36">
        <f t="shared" si="1279"/>
        <v>0</v>
      </c>
      <c r="BQ2565" s="29">
        <f t="shared" si="1280"/>
        <v>0</v>
      </c>
    </row>
    <row r="2566" spans="2:69" s="35" customFormat="1" ht="30" customHeight="1" x14ac:dyDescent="0.15">
      <c r="B2566" s="31"/>
      <c r="C2566" s="32"/>
      <c r="D2566" s="71"/>
      <c r="E2566" s="72"/>
      <c r="F2566" s="72"/>
      <c r="G2566" s="72"/>
      <c r="H2566" s="72"/>
      <c r="I2566" s="72"/>
      <c r="J2566" s="72"/>
      <c r="K2566" s="72"/>
      <c r="L2566" s="72"/>
      <c r="M2566" s="72"/>
      <c r="N2566" s="73"/>
      <c r="O2566" s="33"/>
      <c r="P2566" s="31"/>
      <c r="Q2566" s="34"/>
      <c r="R2566" s="45"/>
      <c r="S2566" s="34"/>
      <c r="T2566" s="45"/>
      <c r="U2566" s="34"/>
      <c r="V2566" s="45"/>
      <c r="W2566" s="46"/>
      <c r="X2566" s="47" t="str">
        <f t="shared" si="1249"/>
        <v/>
      </c>
      <c r="Y2566" s="34"/>
      <c r="Z2566" s="45"/>
      <c r="AA2566" s="34"/>
      <c r="AB2566" s="45"/>
      <c r="AC2566" s="34"/>
      <c r="AD2566" s="45"/>
      <c r="AE2566" s="34"/>
      <c r="AF2566" s="48" t="str">
        <f t="shared" si="1250"/>
        <v/>
      </c>
      <c r="AG2566" s="34"/>
      <c r="AH2566" s="48" t="str">
        <f t="shared" si="1251"/>
        <v/>
      </c>
      <c r="AJ2566" s="48" t="str">
        <f t="shared" si="1266"/>
        <v/>
      </c>
      <c r="AK2566" s="34"/>
      <c r="AL2566" s="47" t="str">
        <f t="shared" si="1252"/>
        <v/>
      </c>
      <c r="AM2566" s="34"/>
      <c r="AN2566" s="47" t="str">
        <f t="shared" si="1253"/>
        <v/>
      </c>
      <c r="AP2566" s="36">
        <f t="shared" si="1267"/>
        <v>0</v>
      </c>
      <c r="AQ2566" s="36">
        <f t="shared" si="1254"/>
        <v>0</v>
      </c>
      <c r="AR2566" s="36">
        <f t="shared" si="1255"/>
        <v>0</v>
      </c>
      <c r="AS2566" s="36">
        <f t="shared" si="1256"/>
        <v>0</v>
      </c>
      <c r="AT2566" s="36">
        <f t="shared" si="1257"/>
        <v>0</v>
      </c>
      <c r="AU2566" s="36">
        <f t="shared" si="1258"/>
        <v>0</v>
      </c>
      <c r="AV2566" s="36">
        <f t="shared" si="1268"/>
        <v>0</v>
      </c>
      <c r="AW2566" s="36">
        <f t="shared" si="1269"/>
        <v>0</v>
      </c>
      <c r="AX2566" s="36">
        <f t="shared" si="1259"/>
        <v>0</v>
      </c>
      <c r="AY2566" s="36">
        <f t="shared" si="1270"/>
        <v>0</v>
      </c>
      <c r="AZ2566" s="36">
        <f t="shared" si="1271"/>
        <v>0</v>
      </c>
      <c r="BA2566" s="36">
        <f t="shared" si="1260"/>
        <v>0</v>
      </c>
      <c r="BB2566" s="36">
        <f t="shared" si="1261"/>
        <v>0</v>
      </c>
      <c r="BC2566" s="36">
        <f t="shared" si="1262"/>
        <v>0</v>
      </c>
      <c r="BD2566" s="36">
        <f t="shared" si="1263"/>
        <v>0</v>
      </c>
      <c r="BE2566" s="36">
        <f t="shared" si="1264"/>
        <v>0</v>
      </c>
      <c r="BF2566" s="36">
        <f t="shared" si="1272"/>
        <v>2566</v>
      </c>
      <c r="BG2566" s="36">
        <f t="shared" si="1273"/>
        <v>0</v>
      </c>
      <c r="BH2566" s="36">
        <f t="shared" si="1274"/>
        <v>0</v>
      </c>
      <c r="BI2566" s="36">
        <f t="shared" si="1275"/>
        <v>0</v>
      </c>
      <c r="BJ2566" s="29">
        <f t="shared" si="1265"/>
        <v>0</v>
      </c>
      <c r="BK2566" s="29">
        <f t="shared" si="1276"/>
        <v>0</v>
      </c>
      <c r="BL2566" s="29">
        <f t="shared" si="1277"/>
        <v>0</v>
      </c>
      <c r="BM2566" s="29">
        <f t="shared" si="1278"/>
        <v>0</v>
      </c>
      <c r="BN2566" s="36">
        <f t="shared" si="1279"/>
        <v>0</v>
      </c>
      <c r="BQ2566" s="29">
        <f t="shared" si="1280"/>
        <v>0</v>
      </c>
    </row>
    <row r="2567" spans="2:69" s="35" customFormat="1" ht="30" customHeight="1" x14ac:dyDescent="0.15">
      <c r="B2567" s="31"/>
      <c r="C2567" s="32"/>
      <c r="D2567" s="71"/>
      <c r="E2567" s="72"/>
      <c r="F2567" s="72"/>
      <c r="G2567" s="72"/>
      <c r="H2567" s="72"/>
      <c r="I2567" s="72"/>
      <c r="J2567" s="72"/>
      <c r="K2567" s="72"/>
      <c r="L2567" s="72"/>
      <c r="M2567" s="72"/>
      <c r="N2567" s="73"/>
      <c r="O2567" s="33"/>
      <c r="P2567" s="31"/>
      <c r="Q2567" s="34"/>
      <c r="R2567" s="45"/>
      <c r="S2567" s="34"/>
      <c r="T2567" s="45"/>
      <c r="U2567" s="34"/>
      <c r="V2567" s="45"/>
      <c r="W2567" s="46"/>
      <c r="X2567" s="47" t="str">
        <f t="shared" si="1249"/>
        <v/>
      </c>
      <c r="Y2567" s="34"/>
      <c r="Z2567" s="45"/>
      <c r="AA2567" s="34"/>
      <c r="AB2567" s="45"/>
      <c r="AC2567" s="34"/>
      <c r="AD2567" s="45"/>
      <c r="AE2567" s="34"/>
      <c r="AF2567" s="48" t="str">
        <f t="shared" si="1250"/>
        <v/>
      </c>
      <c r="AG2567" s="34"/>
      <c r="AH2567" s="48" t="str">
        <f t="shared" si="1251"/>
        <v/>
      </c>
      <c r="AJ2567" s="48" t="str">
        <f t="shared" si="1266"/>
        <v/>
      </c>
      <c r="AK2567" s="34"/>
      <c r="AL2567" s="47" t="str">
        <f t="shared" si="1252"/>
        <v/>
      </c>
      <c r="AM2567" s="34"/>
      <c r="AN2567" s="47" t="str">
        <f t="shared" si="1253"/>
        <v/>
      </c>
      <c r="AP2567" s="36">
        <f t="shared" si="1267"/>
        <v>0</v>
      </c>
      <c r="AQ2567" s="36">
        <f t="shared" si="1254"/>
        <v>0</v>
      </c>
      <c r="AR2567" s="36">
        <f t="shared" si="1255"/>
        <v>0</v>
      </c>
      <c r="AS2567" s="36">
        <f t="shared" si="1256"/>
        <v>0</v>
      </c>
      <c r="AT2567" s="36">
        <f t="shared" si="1257"/>
        <v>0</v>
      </c>
      <c r="AU2567" s="36">
        <f t="shared" si="1258"/>
        <v>0</v>
      </c>
      <c r="AV2567" s="36">
        <f t="shared" si="1268"/>
        <v>0</v>
      </c>
      <c r="AW2567" s="36">
        <f t="shared" si="1269"/>
        <v>0</v>
      </c>
      <c r="AX2567" s="36">
        <f t="shared" si="1259"/>
        <v>0</v>
      </c>
      <c r="AY2567" s="36">
        <f t="shared" si="1270"/>
        <v>0</v>
      </c>
      <c r="AZ2567" s="36">
        <f t="shared" si="1271"/>
        <v>0</v>
      </c>
      <c r="BA2567" s="36">
        <f t="shared" si="1260"/>
        <v>0</v>
      </c>
      <c r="BB2567" s="36">
        <f t="shared" si="1261"/>
        <v>0</v>
      </c>
      <c r="BC2567" s="36">
        <f t="shared" si="1262"/>
        <v>0</v>
      </c>
      <c r="BD2567" s="36">
        <f t="shared" si="1263"/>
        <v>0</v>
      </c>
      <c r="BE2567" s="36">
        <f t="shared" si="1264"/>
        <v>0</v>
      </c>
      <c r="BF2567" s="36">
        <f t="shared" si="1272"/>
        <v>2567</v>
      </c>
      <c r="BG2567" s="36">
        <f t="shared" si="1273"/>
        <v>0</v>
      </c>
      <c r="BH2567" s="36">
        <f t="shared" si="1274"/>
        <v>0</v>
      </c>
      <c r="BI2567" s="36">
        <f t="shared" si="1275"/>
        <v>0</v>
      </c>
      <c r="BJ2567" s="29">
        <f t="shared" si="1265"/>
        <v>0</v>
      </c>
      <c r="BK2567" s="29">
        <f t="shared" si="1276"/>
        <v>0</v>
      </c>
      <c r="BL2567" s="29">
        <f t="shared" si="1277"/>
        <v>0</v>
      </c>
      <c r="BM2567" s="29">
        <f t="shared" si="1278"/>
        <v>0</v>
      </c>
      <c r="BN2567" s="36">
        <f t="shared" si="1279"/>
        <v>0</v>
      </c>
      <c r="BQ2567" s="29">
        <f t="shared" si="1280"/>
        <v>0</v>
      </c>
    </row>
    <row r="2568" spans="2:69" s="35" customFormat="1" ht="30" customHeight="1" x14ac:dyDescent="0.15">
      <c r="B2568" s="31"/>
      <c r="C2568" s="32"/>
      <c r="D2568" s="71"/>
      <c r="E2568" s="72"/>
      <c r="F2568" s="72"/>
      <c r="G2568" s="72"/>
      <c r="H2568" s="72"/>
      <c r="I2568" s="72"/>
      <c r="J2568" s="72"/>
      <c r="K2568" s="72"/>
      <c r="L2568" s="72"/>
      <c r="M2568" s="72"/>
      <c r="N2568" s="73"/>
      <c r="O2568" s="33"/>
      <c r="P2568" s="31"/>
      <c r="Q2568" s="34"/>
      <c r="R2568" s="45"/>
      <c r="S2568" s="34"/>
      <c r="T2568" s="45"/>
      <c r="U2568" s="34"/>
      <c r="V2568" s="45"/>
      <c r="W2568" s="46"/>
      <c r="X2568" s="47" t="str">
        <f t="shared" si="1249"/>
        <v/>
      </c>
      <c r="Y2568" s="34"/>
      <c r="Z2568" s="45"/>
      <c r="AA2568" s="34"/>
      <c r="AB2568" s="45"/>
      <c r="AC2568" s="34"/>
      <c r="AD2568" s="45"/>
      <c r="AE2568" s="34"/>
      <c r="AF2568" s="48" t="str">
        <f t="shared" si="1250"/>
        <v/>
      </c>
      <c r="AG2568" s="34"/>
      <c r="AH2568" s="48" t="str">
        <f t="shared" si="1251"/>
        <v/>
      </c>
      <c r="AJ2568" s="48" t="str">
        <f t="shared" si="1266"/>
        <v/>
      </c>
      <c r="AK2568" s="34"/>
      <c r="AL2568" s="47" t="str">
        <f t="shared" si="1252"/>
        <v/>
      </c>
      <c r="AM2568" s="34"/>
      <c r="AN2568" s="47" t="str">
        <f t="shared" si="1253"/>
        <v/>
      </c>
      <c r="AP2568" s="36">
        <f t="shared" si="1267"/>
        <v>0</v>
      </c>
      <c r="AQ2568" s="36">
        <f t="shared" si="1254"/>
        <v>0</v>
      </c>
      <c r="AR2568" s="36">
        <f t="shared" si="1255"/>
        <v>0</v>
      </c>
      <c r="AS2568" s="36">
        <f t="shared" si="1256"/>
        <v>0</v>
      </c>
      <c r="AT2568" s="36">
        <f t="shared" si="1257"/>
        <v>0</v>
      </c>
      <c r="AU2568" s="36">
        <f t="shared" si="1258"/>
        <v>0</v>
      </c>
      <c r="AV2568" s="36">
        <f t="shared" si="1268"/>
        <v>0</v>
      </c>
      <c r="AW2568" s="36">
        <f t="shared" si="1269"/>
        <v>0</v>
      </c>
      <c r="AX2568" s="36">
        <f t="shared" si="1259"/>
        <v>0</v>
      </c>
      <c r="AY2568" s="36">
        <f t="shared" si="1270"/>
        <v>0</v>
      </c>
      <c r="AZ2568" s="36">
        <f t="shared" si="1271"/>
        <v>0</v>
      </c>
      <c r="BA2568" s="36">
        <f t="shared" si="1260"/>
        <v>0</v>
      </c>
      <c r="BB2568" s="36">
        <f t="shared" si="1261"/>
        <v>0</v>
      </c>
      <c r="BC2568" s="36">
        <f t="shared" si="1262"/>
        <v>0</v>
      </c>
      <c r="BD2568" s="36">
        <f t="shared" si="1263"/>
        <v>0</v>
      </c>
      <c r="BE2568" s="36">
        <f t="shared" si="1264"/>
        <v>0</v>
      </c>
      <c r="BF2568" s="36">
        <f t="shared" si="1272"/>
        <v>2568</v>
      </c>
      <c r="BG2568" s="36">
        <f t="shared" si="1273"/>
        <v>0</v>
      </c>
      <c r="BH2568" s="36">
        <f t="shared" si="1274"/>
        <v>0</v>
      </c>
      <c r="BI2568" s="36">
        <f t="shared" si="1275"/>
        <v>0</v>
      </c>
      <c r="BJ2568" s="29">
        <f t="shared" si="1265"/>
        <v>0</v>
      </c>
      <c r="BK2568" s="29">
        <f t="shared" si="1276"/>
        <v>0</v>
      </c>
      <c r="BL2568" s="29">
        <f t="shared" si="1277"/>
        <v>0</v>
      </c>
      <c r="BM2568" s="29">
        <f t="shared" si="1278"/>
        <v>0</v>
      </c>
      <c r="BN2568" s="36">
        <f t="shared" si="1279"/>
        <v>0</v>
      </c>
      <c r="BQ2568" s="29">
        <f t="shared" si="1280"/>
        <v>0</v>
      </c>
    </row>
    <row r="2569" spans="2:69" s="35" customFormat="1" ht="30" customHeight="1" x14ac:dyDescent="0.15">
      <c r="B2569" s="31"/>
      <c r="C2569" s="32"/>
      <c r="D2569" s="71"/>
      <c r="E2569" s="72"/>
      <c r="F2569" s="72"/>
      <c r="G2569" s="72"/>
      <c r="H2569" s="72"/>
      <c r="I2569" s="72"/>
      <c r="J2569" s="72"/>
      <c r="K2569" s="72"/>
      <c r="L2569" s="72"/>
      <c r="M2569" s="72"/>
      <c r="N2569" s="73"/>
      <c r="O2569" s="33"/>
      <c r="P2569" s="31"/>
      <c r="Q2569" s="34"/>
      <c r="R2569" s="45"/>
      <c r="S2569" s="34"/>
      <c r="T2569" s="45"/>
      <c r="U2569" s="34"/>
      <c r="V2569" s="45"/>
      <c r="W2569" s="46"/>
      <c r="X2569" s="47" t="str">
        <f t="shared" si="1249"/>
        <v/>
      </c>
      <c r="Y2569" s="34"/>
      <c r="Z2569" s="45"/>
      <c r="AA2569" s="34"/>
      <c r="AB2569" s="45"/>
      <c r="AC2569" s="34"/>
      <c r="AD2569" s="45"/>
      <c r="AE2569" s="34"/>
      <c r="AF2569" s="48" t="str">
        <f t="shared" si="1250"/>
        <v/>
      </c>
      <c r="AG2569" s="34"/>
      <c r="AH2569" s="48" t="str">
        <f t="shared" si="1251"/>
        <v/>
      </c>
      <c r="AJ2569" s="48" t="str">
        <f t="shared" si="1266"/>
        <v/>
      </c>
      <c r="AK2569" s="34"/>
      <c r="AL2569" s="47" t="str">
        <f t="shared" si="1252"/>
        <v/>
      </c>
      <c r="AM2569" s="34"/>
      <c r="AN2569" s="47" t="str">
        <f t="shared" si="1253"/>
        <v/>
      </c>
      <c r="AP2569" s="36">
        <f t="shared" si="1267"/>
        <v>0</v>
      </c>
      <c r="AQ2569" s="36">
        <f t="shared" si="1254"/>
        <v>0</v>
      </c>
      <c r="AR2569" s="36">
        <f t="shared" si="1255"/>
        <v>0</v>
      </c>
      <c r="AS2569" s="36">
        <f t="shared" si="1256"/>
        <v>0</v>
      </c>
      <c r="AT2569" s="36">
        <f t="shared" si="1257"/>
        <v>0</v>
      </c>
      <c r="AU2569" s="36">
        <f t="shared" si="1258"/>
        <v>0</v>
      </c>
      <c r="AV2569" s="36">
        <f t="shared" si="1268"/>
        <v>0</v>
      </c>
      <c r="AW2569" s="36">
        <f t="shared" si="1269"/>
        <v>0</v>
      </c>
      <c r="AX2569" s="36">
        <f t="shared" si="1259"/>
        <v>0</v>
      </c>
      <c r="AY2569" s="36">
        <f t="shared" si="1270"/>
        <v>0</v>
      </c>
      <c r="AZ2569" s="36">
        <f t="shared" si="1271"/>
        <v>0</v>
      </c>
      <c r="BA2569" s="36">
        <f t="shared" si="1260"/>
        <v>0</v>
      </c>
      <c r="BB2569" s="36">
        <f t="shared" si="1261"/>
        <v>0</v>
      </c>
      <c r="BC2569" s="36">
        <f t="shared" si="1262"/>
        <v>0</v>
      </c>
      <c r="BD2569" s="36">
        <f t="shared" si="1263"/>
        <v>0</v>
      </c>
      <c r="BE2569" s="36">
        <f t="shared" si="1264"/>
        <v>0</v>
      </c>
      <c r="BF2569" s="36">
        <f t="shared" si="1272"/>
        <v>2569</v>
      </c>
      <c r="BG2569" s="36">
        <f t="shared" si="1273"/>
        <v>0</v>
      </c>
      <c r="BH2569" s="36">
        <f t="shared" si="1274"/>
        <v>0</v>
      </c>
      <c r="BI2569" s="36">
        <f t="shared" si="1275"/>
        <v>0</v>
      </c>
      <c r="BJ2569" s="29">
        <f t="shared" si="1265"/>
        <v>0</v>
      </c>
      <c r="BK2569" s="29">
        <f t="shared" si="1276"/>
        <v>0</v>
      </c>
      <c r="BL2569" s="29">
        <f t="shared" si="1277"/>
        <v>0</v>
      </c>
      <c r="BM2569" s="29">
        <f t="shared" si="1278"/>
        <v>0</v>
      </c>
      <c r="BN2569" s="36">
        <f t="shared" si="1279"/>
        <v>0</v>
      </c>
      <c r="BQ2569" s="29">
        <f t="shared" si="1280"/>
        <v>0</v>
      </c>
    </row>
    <row r="2570" spans="2:69" s="35" customFormat="1" ht="30" customHeight="1" x14ac:dyDescent="0.15">
      <c r="B2570" s="31"/>
      <c r="C2570" s="32"/>
      <c r="D2570" s="71"/>
      <c r="E2570" s="72"/>
      <c r="F2570" s="72"/>
      <c r="G2570" s="72"/>
      <c r="H2570" s="72"/>
      <c r="I2570" s="72"/>
      <c r="J2570" s="72"/>
      <c r="K2570" s="72"/>
      <c r="L2570" s="72"/>
      <c r="M2570" s="72"/>
      <c r="N2570" s="73"/>
      <c r="O2570" s="33"/>
      <c r="P2570" s="31"/>
      <c r="Q2570" s="34"/>
      <c r="R2570" s="45"/>
      <c r="S2570" s="34"/>
      <c r="T2570" s="45"/>
      <c r="U2570" s="34"/>
      <c r="V2570" s="45"/>
      <c r="W2570" s="46"/>
      <c r="X2570" s="47" t="str">
        <f t="shared" si="1249"/>
        <v/>
      </c>
      <c r="Y2570" s="34"/>
      <c r="Z2570" s="45"/>
      <c r="AA2570" s="34"/>
      <c r="AB2570" s="45"/>
      <c r="AC2570" s="34"/>
      <c r="AD2570" s="45"/>
      <c r="AE2570" s="34"/>
      <c r="AF2570" s="48" t="str">
        <f t="shared" si="1250"/>
        <v/>
      </c>
      <c r="AG2570" s="34"/>
      <c r="AH2570" s="48" t="str">
        <f t="shared" si="1251"/>
        <v/>
      </c>
      <c r="AJ2570" s="48" t="str">
        <f t="shared" si="1266"/>
        <v/>
      </c>
      <c r="AK2570" s="34"/>
      <c r="AL2570" s="47" t="str">
        <f t="shared" si="1252"/>
        <v/>
      </c>
      <c r="AM2570" s="34"/>
      <c r="AN2570" s="47" t="str">
        <f t="shared" si="1253"/>
        <v/>
      </c>
      <c r="AP2570" s="36">
        <f t="shared" si="1267"/>
        <v>0</v>
      </c>
      <c r="AQ2570" s="36">
        <f t="shared" si="1254"/>
        <v>0</v>
      </c>
      <c r="AR2570" s="36">
        <f t="shared" si="1255"/>
        <v>0</v>
      </c>
      <c r="AS2570" s="36">
        <f t="shared" si="1256"/>
        <v>0</v>
      </c>
      <c r="AT2570" s="36">
        <f t="shared" si="1257"/>
        <v>0</v>
      </c>
      <c r="AU2570" s="36">
        <f t="shared" si="1258"/>
        <v>0</v>
      </c>
      <c r="AV2570" s="36">
        <f t="shared" si="1268"/>
        <v>0</v>
      </c>
      <c r="AW2570" s="36">
        <f t="shared" si="1269"/>
        <v>0</v>
      </c>
      <c r="AX2570" s="36">
        <f t="shared" si="1259"/>
        <v>0</v>
      </c>
      <c r="AY2570" s="36">
        <f t="shared" si="1270"/>
        <v>0</v>
      </c>
      <c r="AZ2570" s="36">
        <f t="shared" si="1271"/>
        <v>0</v>
      </c>
      <c r="BA2570" s="36">
        <f t="shared" si="1260"/>
        <v>0</v>
      </c>
      <c r="BB2570" s="36">
        <f t="shared" si="1261"/>
        <v>0</v>
      </c>
      <c r="BC2570" s="36">
        <f t="shared" si="1262"/>
        <v>0</v>
      </c>
      <c r="BD2570" s="36">
        <f t="shared" si="1263"/>
        <v>0</v>
      </c>
      <c r="BE2570" s="36">
        <f t="shared" si="1264"/>
        <v>0</v>
      </c>
      <c r="BF2570" s="36">
        <f t="shared" si="1272"/>
        <v>2570</v>
      </c>
      <c r="BG2570" s="36">
        <f t="shared" si="1273"/>
        <v>0</v>
      </c>
      <c r="BH2570" s="36">
        <f t="shared" si="1274"/>
        <v>0</v>
      </c>
      <c r="BI2570" s="36">
        <f t="shared" si="1275"/>
        <v>0</v>
      </c>
      <c r="BJ2570" s="29">
        <f t="shared" si="1265"/>
        <v>0</v>
      </c>
      <c r="BK2570" s="29">
        <f t="shared" si="1276"/>
        <v>0</v>
      </c>
      <c r="BL2570" s="29">
        <f t="shared" si="1277"/>
        <v>0</v>
      </c>
      <c r="BM2570" s="29">
        <f t="shared" si="1278"/>
        <v>0</v>
      </c>
      <c r="BN2570" s="36">
        <f t="shared" si="1279"/>
        <v>0</v>
      </c>
      <c r="BQ2570" s="29">
        <f t="shared" si="1280"/>
        <v>0</v>
      </c>
    </row>
    <row r="2571" spans="2:69" s="35" customFormat="1" ht="30" customHeight="1" x14ac:dyDescent="0.15">
      <c r="B2571" s="31"/>
      <c r="C2571" s="32"/>
      <c r="D2571" s="71"/>
      <c r="E2571" s="72"/>
      <c r="F2571" s="72"/>
      <c r="G2571" s="72"/>
      <c r="H2571" s="72"/>
      <c r="I2571" s="72"/>
      <c r="J2571" s="72"/>
      <c r="K2571" s="72"/>
      <c r="L2571" s="72"/>
      <c r="M2571" s="72"/>
      <c r="N2571" s="73"/>
      <c r="O2571" s="33"/>
      <c r="P2571" s="31"/>
      <c r="Q2571" s="34"/>
      <c r="R2571" s="45"/>
      <c r="S2571" s="34"/>
      <c r="T2571" s="45"/>
      <c r="U2571" s="34"/>
      <c r="V2571" s="45"/>
      <c r="W2571" s="46"/>
      <c r="X2571" s="47" t="str">
        <f t="shared" si="1249"/>
        <v/>
      </c>
      <c r="Y2571" s="34"/>
      <c r="Z2571" s="45"/>
      <c r="AA2571" s="34"/>
      <c r="AB2571" s="45"/>
      <c r="AC2571" s="34"/>
      <c r="AD2571" s="45"/>
      <c r="AE2571" s="34"/>
      <c r="AF2571" s="48" t="str">
        <f t="shared" si="1250"/>
        <v/>
      </c>
      <c r="AG2571" s="34"/>
      <c r="AH2571" s="48" t="str">
        <f t="shared" si="1251"/>
        <v/>
      </c>
      <c r="AJ2571" s="48" t="str">
        <f t="shared" si="1266"/>
        <v/>
      </c>
      <c r="AK2571" s="34"/>
      <c r="AL2571" s="47" t="str">
        <f t="shared" si="1252"/>
        <v/>
      </c>
      <c r="AM2571" s="34"/>
      <c r="AN2571" s="47" t="str">
        <f t="shared" si="1253"/>
        <v/>
      </c>
      <c r="AP2571" s="36">
        <f t="shared" si="1267"/>
        <v>0</v>
      </c>
      <c r="AQ2571" s="36">
        <f t="shared" si="1254"/>
        <v>0</v>
      </c>
      <c r="AR2571" s="36">
        <f t="shared" si="1255"/>
        <v>0</v>
      </c>
      <c r="AS2571" s="36">
        <f t="shared" si="1256"/>
        <v>0</v>
      </c>
      <c r="AT2571" s="36">
        <f t="shared" si="1257"/>
        <v>0</v>
      </c>
      <c r="AU2571" s="36">
        <f t="shared" si="1258"/>
        <v>0</v>
      </c>
      <c r="AV2571" s="36">
        <f t="shared" si="1268"/>
        <v>0</v>
      </c>
      <c r="AW2571" s="36">
        <f t="shared" si="1269"/>
        <v>0</v>
      </c>
      <c r="AX2571" s="36">
        <f t="shared" si="1259"/>
        <v>0</v>
      </c>
      <c r="AY2571" s="36">
        <f t="shared" si="1270"/>
        <v>0</v>
      </c>
      <c r="AZ2571" s="36">
        <f t="shared" si="1271"/>
        <v>0</v>
      </c>
      <c r="BA2571" s="36">
        <f t="shared" si="1260"/>
        <v>0</v>
      </c>
      <c r="BB2571" s="36">
        <f t="shared" si="1261"/>
        <v>0</v>
      </c>
      <c r="BC2571" s="36">
        <f t="shared" si="1262"/>
        <v>0</v>
      </c>
      <c r="BD2571" s="36">
        <f t="shared" si="1263"/>
        <v>0</v>
      </c>
      <c r="BE2571" s="36">
        <f t="shared" si="1264"/>
        <v>0</v>
      </c>
      <c r="BF2571" s="36">
        <f t="shared" si="1272"/>
        <v>2571</v>
      </c>
      <c r="BG2571" s="36">
        <f t="shared" si="1273"/>
        <v>0</v>
      </c>
      <c r="BH2571" s="36">
        <f t="shared" si="1274"/>
        <v>0</v>
      </c>
      <c r="BI2571" s="36">
        <f t="shared" si="1275"/>
        <v>0</v>
      </c>
      <c r="BJ2571" s="29">
        <f t="shared" si="1265"/>
        <v>0</v>
      </c>
      <c r="BK2571" s="29">
        <f t="shared" si="1276"/>
        <v>0</v>
      </c>
      <c r="BL2571" s="29">
        <f t="shared" si="1277"/>
        <v>0</v>
      </c>
      <c r="BM2571" s="29">
        <f t="shared" si="1278"/>
        <v>0</v>
      </c>
      <c r="BN2571" s="36">
        <f t="shared" si="1279"/>
        <v>0</v>
      </c>
      <c r="BQ2571" s="29">
        <f t="shared" si="1280"/>
        <v>0</v>
      </c>
    </row>
    <row r="2572" spans="2:69" s="35" customFormat="1" ht="30" customHeight="1" x14ac:dyDescent="0.15">
      <c r="B2572" s="31"/>
      <c r="C2572" s="32"/>
      <c r="D2572" s="71"/>
      <c r="E2572" s="72"/>
      <c r="F2572" s="72"/>
      <c r="G2572" s="72"/>
      <c r="H2572" s="72"/>
      <c r="I2572" s="72"/>
      <c r="J2572" s="72"/>
      <c r="K2572" s="72"/>
      <c r="L2572" s="72"/>
      <c r="M2572" s="72"/>
      <c r="N2572" s="73"/>
      <c r="O2572" s="33"/>
      <c r="P2572" s="31"/>
      <c r="Q2572" s="34"/>
      <c r="R2572" s="45"/>
      <c r="S2572" s="34"/>
      <c r="T2572" s="45"/>
      <c r="U2572" s="34"/>
      <c r="V2572" s="45"/>
      <c r="W2572" s="46"/>
      <c r="X2572" s="47" t="str">
        <f t="shared" si="1249"/>
        <v/>
      </c>
      <c r="Y2572" s="34"/>
      <c r="Z2572" s="45"/>
      <c r="AA2572" s="34"/>
      <c r="AB2572" s="45"/>
      <c r="AC2572" s="34"/>
      <c r="AD2572" s="45"/>
      <c r="AE2572" s="34"/>
      <c r="AF2572" s="48" t="str">
        <f t="shared" si="1250"/>
        <v/>
      </c>
      <c r="AG2572" s="34"/>
      <c r="AH2572" s="48" t="str">
        <f t="shared" si="1251"/>
        <v/>
      </c>
      <c r="AJ2572" s="48" t="str">
        <f t="shared" si="1266"/>
        <v/>
      </c>
      <c r="AK2572" s="34"/>
      <c r="AL2572" s="47" t="str">
        <f t="shared" si="1252"/>
        <v/>
      </c>
      <c r="AM2572" s="34"/>
      <c r="AN2572" s="47" t="str">
        <f t="shared" si="1253"/>
        <v/>
      </c>
      <c r="AP2572" s="36">
        <f t="shared" si="1267"/>
        <v>0</v>
      </c>
      <c r="AQ2572" s="36">
        <f t="shared" si="1254"/>
        <v>0</v>
      </c>
      <c r="AR2572" s="36">
        <f t="shared" si="1255"/>
        <v>0</v>
      </c>
      <c r="AS2572" s="36">
        <f t="shared" si="1256"/>
        <v>0</v>
      </c>
      <c r="AT2572" s="36">
        <f t="shared" si="1257"/>
        <v>0</v>
      </c>
      <c r="AU2572" s="36">
        <f t="shared" si="1258"/>
        <v>0</v>
      </c>
      <c r="AV2572" s="36">
        <f t="shared" si="1268"/>
        <v>0</v>
      </c>
      <c r="AW2572" s="36">
        <f t="shared" si="1269"/>
        <v>0</v>
      </c>
      <c r="AX2572" s="36">
        <f t="shared" si="1259"/>
        <v>0</v>
      </c>
      <c r="AY2572" s="36">
        <f t="shared" si="1270"/>
        <v>0</v>
      </c>
      <c r="AZ2572" s="36">
        <f t="shared" si="1271"/>
        <v>0</v>
      </c>
      <c r="BA2572" s="36">
        <f t="shared" si="1260"/>
        <v>0</v>
      </c>
      <c r="BB2572" s="36">
        <f t="shared" si="1261"/>
        <v>0</v>
      </c>
      <c r="BC2572" s="36">
        <f t="shared" si="1262"/>
        <v>0</v>
      </c>
      <c r="BD2572" s="36">
        <f t="shared" si="1263"/>
        <v>0</v>
      </c>
      <c r="BE2572" s="36">
        <f t="shared" si="1264"/>
        <v>0</v>
      </c>
      <c r="BF2572" s="36">
        <f t="shared" si="1272"/>
        <v>2572</v>
      </c>
      <c r="BG2572" s="36">
        <f t="shared" si="1273"/>
        <v>0</v>
      </c>
      <c r="BH2572" s="36">
        <f t="shared" si="1274"/>
        <v>0</v>
      </c>
      <c r="BI2572" s="36">
        <f t="shared" si="1275"/>
        <v>0</v>
      </c>
      <c r="BJ2572" s="29">
        <f t="shared" si="1265"/>
        <v>0</v>
      </c>
      <c r="BK2572" s="29">
        <f t="shared" si="1276"/>
        <v>0</v>
      </c>
      <c r="BL2572" s="29">
        <f t="shared" si="1277"/>
        <v>0</v>
      </c>
      <c r="BM2572" s="29">
        <f t="shared" si="1278"/>
        <v>0</v>
      </c>
      <c r="BN2572" s="36">
        <f t="shared" si="1279"/>
        <v>0</v>
      </c>
      <c r="BQ2572" s="29">
        <f t="shared" si="1280"/>
        <v>0</v>
      </c>
    </row>
    <row r="2573" spans="2:69" s="35" customFormat="1" ht="30" customHeight="1" x14ac:dyDescent="0.15">
      <c r="B2573" s="31"/>
      <c r="C2573" s="32"/>
      <c r="D2573" s="71"/>
      <c r="E2573" s="72"/>
      <c r="F2573" s="72"/>
      <c r="G2573" s="72"/>
      <c r="H2573" s="72"/>
      <c r="I2573" s="72"/>
      <c r="J2573" s="72"/>
      <c r="K2573" s="72"/>
      <c r="L2573" s="72"/>
      <c r="M2573" s="72"/>
      <c r="N2573" s="73"/>
      <c r="O2573" s="33"/>
      <c r="P2573" s="31"/>
      <c r="Q2573" s="34"/>
      <c r="R2573" s="45"/>
      <c r="S2573" s="34"/>
      <c r="T2573" s="45"/>
      <c r="U2573" s="34"/>
      <c r="V2573" s="45"/>
      <c r="W2573" s="46"/>
      <c r="X2573" s="47" t="str">
        <f t="shared" si="1249"/>
        <v/>
      </c>
      <c r="Y2573" s="34"/>
      <c r="Z2573" s="45"/>
      <c r="AA2573" s="34"/>
      <c r="AB2573" s="45"/>
      <c r="AC2573" s="34"/>
      <c r="AD2573" s="45"/>
      <c r="AE2573" s="34"/>
      <c r="AF2573" s="48" t="str">
        <f t="shared" si="1250"/>
        <v/>
      </c>
      <c r="AG2573" s="34"/>
      <c r="AH2573" s="48" t="str">
        <f t="shared" si="1251"/>
        <v/>
      </c>
      <c r="AJ2573" s="48" t="str">
        <f t="shared" si="1266"/>
        <v/>
      </c>
      <c r="AK2573" s="34"/>
      <c r="AL2573" s="47" t="str">
        <f t="shared" si="1252"/>
        <v/>
      </c>
      <c r="AM2573" s="34"/>
      <c r="AN2573" s="47" t="str">
        <f t="shared" si="1253"/>
        <v/>
      </c>
      <c r="AP2573" s="36">
        <f t="shared" si="1267"/>
        <v>0</v>
      </c>
      <c r="AQ2573" s="36">
        <f t="shared" si="1254"/>
        <v>0</v>
      </c>
      <c r="AR2573" s="36">
        <f t="shared" si="1255"/>
        <v>0</v>
      </c>
      <c r="AS2573" s="36">
        <f t="shared" si="1256"/>
        <v>0</v>
      </c>
      <c r="AT2573" s="36">
        <f t="shared" si="1257"/>
        <v>0</v>
      </c>
      <c r="AU2573" s="36">
        <f t="shared" si="1258"/>
        <v>0</v>
      </c>
      <c r="AV2573" s="36">
        <f t="shared" si="1268"/>
        <v>0</v>
      </c>
      <c r="AW2573" s="36">
        <f t="shared" si="1269"/>
        <v>0</v>
      </c>
      <c r="AX2573" s="36">
        <f t="shared" si="1259"/>
        <v>0</v>
      </c>
      <c r="AY2573" s="36">
        <f t="shared" si="1270"/>
        <v>0</v>
      </c>
      <c r="AZ2573" s="36">
        <f t="shared" si="1271"/>
        <v>0</v>
      </c>
      <c r="BA2573" s="36">
        <f t="shared" si="1260"/>
        <v>0</v>
      </c>
      <c r="BB2573" s="36">
        <f t="shared" si="1261"/>
        <v>0</v>
      </c>
      <c r="BC2573" s="36">
        <f t="shared" si="1262"/>
        <v>0</v>
      </c>
      <c r="BD2573" s="36">
        <f t="shared" si="1263"/>
        <v>0</v>
      </c>
      <c r="BE2573" s="36">
        <f t="shared" si="1264"/>
        <v>0</v>
      </c>
      <c r="BF2573" s="36">
        <f t="shared" si="1272"/>
        <v>2573</v>
      </c>
      <c r="BG2573" s="36">
        <f t="shared" si="1273"/>
        <v>0</v>
      </c>
      <c r="BH2573" s="36">
        <f t="shared" si="1274"/>
        <v>0</v>
      </c>
      <c r="BI2573" s="36">
        <f t="shared" si="1275"/>
        <v>0</v>
      </c>
      <c r="BJ2573" s="29">
        <f t="shared" si="1265"/>
        <v>0</v>
      </c>
      <c r="BK2573" s="29">
        <f t="shared" si="1276"/>
        <v>0</v>
      </c>
      <c r="BL2573" s="29">
        <f t="shared" si="1277"/>
        <v>0</v>
      </c>
      <c r="BM2573" s="29">
        <f t="shared" si="1278"/>
        <v>0</v>
      </c>
      <c r="BN2573" s="36">
        <f t="shared" si="1279"/>
        <v>0</v>
      </c>
      <c r="BQ2573" s="29">
        <f t="shared" si="1280"/>
        <v>0</v>
      </c>
    </row>
    <row r="2574" spans="2:69" s="35" customFormat="1" ht="30" customHeight="1" x14ac:dyDescent="0.15">
      <c r="B2574" s="31"/>
      <c r="C2574" s="32"/>
      <c r="D2574" s="71"/>
      <c r="E2574" s="72"/>
      <c r="F2574" s="72"/>
      <c r="G2574" s="72"/>
      <c r="H2574" s="72"/>
      <c r="I2574" s="72"/>
      <c r="J2574" s="72"/>
      <c r="K2574" s="72"/>
      <c r="L2574" s="72"/>
      <c r="M2574" s="72"/>
      <c r="N2574" s="73"/>
      <c r="O2574" s="33"/>
      <c r="P2574" s="31"/>
      <c r="Q2574" s="34"/>
      <c r="R2574" s="45"/>
      <c r="S2574" s="34"/>
      <c r="T2574" s="45"/>
      <c r="U2574" s="34"/>
      <c r="V2574" s="45"/>
      <c r="W2574" s="46"/>
      <c r="X2574" s="47" t="str">
        <f t="shared" si="1249"/>
        <v/>
      </c>
      <c r="Y2574" s="34"/>
      <c r="Z2574" s="45"/>
      <c r="AA2574" s="34"/>
      <c r="AB2574" s="45"/>
      <c r="AC2574" s="34"/>
      <c r="AD2574" s="45"/>
      <c r="AE2574" s="34"/>
      <c r="AF2574" s="48" t="str">
        <f t="shared" si="1250"/>
        <v/>
      </c>
      <c r="AG2574" s="34"/>
      <c r="AH2574" s="48" t="str">
        <f t="shared" si="1251"/>
        <v/>
      </c>
      <c r="AJ2574" s="48" t="str">
        <f t="shared" si="1266"/>
        <v/>
      </c>
      <c r="AK2574" s="34"/>
      <c r="AL2574" s="47" t="str">
        <f t="shared" si="1252"/>
        <v/>
      </c>
      <c r="AM2574" s="34"/>
      <c r="AN2574" s="47" t="str">
        <f t="shared" si="1253"/>
        <v/>
      </c>
      <c r="AP2574" s="36">
        <f t="shared" si="1267"/>
        <v>0</v>
      </c>
      <c r="AQ2574" s="36">
        <f t="shared" si="1254"/>
        <v>0</v>
      </c>
      <c r="AR2574" s="36">
        <f t="shared" si="1255"/>
        <v>0</v>
      </c>
      <c r="AS2574" s="36">
        <f t="shared" si="1256"/>
        <v>0</v>
      </c>
      <c r="AT2574" s="36">
        <f t="shared" si="1257"/>
        <v>0</v>
      </c>
      <c r="AU2574" s="36">
        <f t="shared" si="1258"/>
        <v>0</v>
      </c>
      <c r="AV2574" s="36">
        <f t="shared" si="1268"/>
        <v>0</v>
      </c>
      <c r="AW2574" s="36">
        <f t="shared" si="1269"/>
        <v>0</v>
      </c>
      <c r="AX2574" s="36">
        <f t="shared" si="1259"/>
        <v>0</v>
      </c>
      <c r="AY2574" s="36">
        <f t="shared" si="1270"/>
        <v>0</v>
      </c>
      <c r="AZ2574" s="36">
        <f t="shared" si="1271"/>
        <v>0</v>
      </c>
      <c r="BA2574" s="36">
        <f t="shared" si="1260"/>
        <v>0</v>
      </c>
      <c r="BB2574" s="36">
        <f t="shared" si="1261"/>
        <v>0</v>
      </c>
      <c r="BC2574" s="36">
        <f t="shared" si="1262"/>
        <v>0</v>
      </c>
      <c r="BD2574" s="36">
        <f t="shared" si="1263"/>
        <v>0</v>
      </c>
      <c r="BE2574" s="36">
        <f t="shared" si="1264"/>
        <v>0</v>
      </c>
      <c r="BF2574" s="36">
        <f t="shared" si="1272"/>
        <v>2574</v>
      </c>
      <c r="BG2574" s="36">
        <f t="shared" si="1273"/>
        <v>0</v>
      </c>
      <c r="BH2574" s="36">
        <f t="shared" si="1274"/>
        <v>0</v>
      </c>
      <c r="BI2574" s="36">
        <f t="shared" si="1275"/>
        <v>0</v>
      </c>
      <c r="BJ2574" s="29">
        <f t="shared" si="1265"/>
        <v>0</v>
      </c>
      <c r="BK2574" s="29">
        <f t="shared" si="1276"/>
        <v>0</v>
      </c>
      <c r="BL2574" s="29">
        <f t="shared" si="1277"/>
        <v>0</v>
      </c>
      <c r="BM2574" s="29">
        <f t="shared" si="1278"/>
        <v>0</v>
      </c>
      <c r="BN2574" s="36">
        <f t="shared" si="1279"/>
        <v>0</v>
      </c>
      <c r="BQ2574" s="29">
        <f t="shared" si="1280"/>
        <v>0</v>
      </c>
    </row>
    <row r="2575" spans="2:69" s="35" customFormat="1" ht="30" customHeight="1" x14ac:dyDescent="0.15">
      <c r="B2575" s="31"/>
      <c r="C2575" s="32"/>
      <c r="D2575" s="71"/>
      <c r="E2575" s="72"/>
      <c r="F2575" s="72"/>
      <c r="G2575" s="72"/>
      <c r="H2575" s="72"/>
      <c r="I2575" s="72"/>
      <c r="J2575" s="72"/>
      <c r="K2575" s="72"/>
      <c r="L2575" s="72"/>
      <c r="M2575" s="72"/>
      <c r="N2575" s="73"/>
      <c r="O2575" s="33"/>
      <c r="P2575" s="31"/>
      <c r="Q2575" s="34"/>
      <c r="R2575" s="45"/>
      <c r="S2575" s="34"/>
      <c r="T2575" s="45"/>
      <c r="U2575" s="34"/>
      <c r="V2575" s="45"/>
      <c r="W2575" s="46"/>
      <c r="X2575" s="47" t="str">
        <f t="shared" si="1249"/>
        <v/>
      </c>
      <c r="Y2575" s="34"/>
      <c r="Z2575" s="45"/>
      <c r="AA2575" s="34"/>
      <c r="AB2575" s="45"/>
      <c r="AC2575" s="34"/>
      <c r="AD2575" s="45"/>
      <c r="AE2575" s="34"/>
      <c r="AF2575" s="48" t="str">
        <f t="shared" si="1250"/>
        <v/>
      </c>
      <c r="AG2575" s="34"/>
      <c r="AH2575" s="48" t="str">
        <f t="shared" si="1251"/>
        <v/>
      </c>
      <c r="AJ2575" s="48" t="str">
        <f t="shared" si="1266"/>
        <v/>
      </c>
      <c r="AK2575" s="34"/>
      <c r="AL2575" s="47" t="str">
        <f t="shared" si="1252"/>
        <v/>
      </c>
      <c r="AM2575" s="34"/>
      <c r="AN2575" s="47" t="str">
        <f t="shared" si="1253"/>
        <v/>
      </c>
      <c r="AP2575" s="36">
        <f t="shared" si="1267"/>
        <v>0</v>
      </c>
      <c r="AQ2575" s="36">
        <f t="shared" si="1254"/>
        <v>0</v>
      </c>
      <c r="AR2575" s="36">
        <f t="shared" si="1255"/>
        <v>0</v>
      </c>
      <c r="AS2575" s="36">
        <f t="shared" si="1256"/>
        <v>0</v>
      </c>
      <c r="AT2575" s="36">
        <f t="shared" si="1257"/>
        <v>0</v>
      </c>
      <c r="AU2575" s="36">
        <f t="shared" si="1258"/>
        <v>0</v>
      </c>
      <c r="AV2575" s="36">
        <f t="shared" si="1268"/>
        <v>0</v>
      </c>
      <c r="AW2575" s="36">
        <f t="shared" si="1269"/>
        <v>0</v>
      </c>
      <c r="AX2575" s="36">
        <f t="shared" si="1259"/>
        <v>0</v>
      </c>
      <c r="AY2575" s="36">
        <f t="shared" si="1270"/>
        <v>0</v>
      </c>
      <c r="AZ2575" s="36">
        <f t="shared" si="1271"/>
        <v>0</v>
      </c>
      <c r="BA2575" s="36">
        <f t="shared" si="1260"/>
        <v>0</v>
      </c>
      <c r="BB2575" s="36">
        <f t="shared" si="1261"/>
        <v>0</v>
      </c>
      <c r="BC2575" s="36">
        <f t="shared" si="1262"/>
        <v>0</v>
      </c>
      <c r="BD2575" s="36">
        <f t="shared" si="1263"/>
        <v>0</v>
      </c>
      <c r="BE2575" s="36">
        <f t="shared" si="1264"/>
        <v>0</v>
      </c>
      <c r="BF2575" s="36">
        <f t="shared" si="1272"/>
        <v>2575</v>
      </c>
      <c r="BG2575" s="36">
        <f t="shared" si="1273"/>
        <v>0</v>
      </c>
      <c r="BH2575" s="36">
        <f t="shared" si="1274"/>
        <v>0</v>
      </c>
      <c r="BI2575" s="36">
        <f t="shared" si="1275"/>
        <v>0</v>
      </c>
      <c r="BJ2575" s="29">
        <f t="shared" si="1265"/>
        <v>0</v>
      </c>
      <c r="BK2575" s="29">
        <f t="shared" si="1276"/>
        <v>0</v>
      </c>
      <c r="BL2575" s="29">
        <f t="shared" si="1277"/>
        <v>0</v>
      </c>
      <c r="BM2575" s="29">
        <f t="shared" si="1278"/>
        <v>0</v>
      </c>
      <c r="BN2575" s="36">
        <f t="shared" si="1279"/>
        <v>0</v>
      </c>
      <c r="BQ2575" s="29">
        <f t="shared" si="1280"/>
        <v>0</v>
      </c>
    </row>
    <row r="2576" spans="2:69" s="35" customFormat="1" ht="30" customHeight="1" x14ac:dyDescent="0.15">
      <c r="B2576" s="31"/>
      <c r="C2576" s="32"/>
      <c r="D2576" s="71"/>
      <c r="E2576" s="72"/>
      <c r="F2576" s="72"/>
      <c r="G2576" s="72"/>
      <c r="H2576" s="72"/>
      <c r="I2576" s="72"/>
      <c r="J2576" s="72"/>
      <c r="K2576" s="72"/>
      <c r="L2576" s="72"/>
      <c r="M2576" s="72"/>
      <c r="N2576" s="73"/>
      <c r="O2576" s="33"/>
      <c r="P2576" s="31"/>
      <c r="Q2576" s="34"/>
      <c r="R2576" s="45"/>
      <c r="S2576" s="34"/>
      <c r="T2576" s="45"/>
      <c r="U2576" s="34"/>
      <c r="V2576" s="45"/>
      <c r="W2576" s="46"/>
      <c r="X2576" s="47" t="str">
        <f t="shared" si="1249"/>
        <v/>
      </c>
      <c r="Y2576" s="34"/>
      <c r="Z2576" s="45"/>
      <c r="AA2576" s="34"/>
      <c r="AB2576" s="45"/>
      <c r="AC2576" s="34"/>
      <c r="AD2576" s="45"/>
      <c r="AE2576" s="34"/>
      <c r="AF2576" s="48" t="str">
        <f t="shared" si="1250"/>
        <v/>
      </c>
      <c r="AG2576" s="34"/>
      <c r="AH2576" s="48" t="str">
        <f t="shared" si="1251"/>
        <v/>
      </c>
      <c r="AJ2576" s="48" t="str">
        <f t="shared" si="1266"/>
        <v/>
      </c>
      <c r="AK2576" s="34"/>
      <c r="AL2576" s="47" t="str">
        <f t="shared" si="1252"/>
        <v/>
      </c>
      <c r="AM2576" s="34"/>
      <c r="AN2576" s="47" t="str">
        <f t="shared" si="1253"/>
        <v/>
      </c>
      <c r="AP2576" s="36">
        <f t="shared" si="1267"/>
        <v>0</v>
      </c>
      <c r="AQ2576" s="36">
        <f t="shared" si="1254"/>
        <v>0</v>
      </c>
      <c r="AR2576" s="36">
        <f t="shared" si="1255"/>
        <v>0</v>
      </c>
      <c r="AS2576" s="36">
        <f t="shared" si="1256"/>
        <v>0</v>
      </c>
      <c r="AT2576" s="36">
        <f t="shared" si="1257"/>
        <v>0</v>
      </c>
      <c r="AU2576" s="36">
        <f t="shared" si="1258"/>
        <v>0</v>
      </c>
      <c r="AV2576" s="36">
        <f t="shared" si="1268"/>
        <v>0</v>
      </c>
      <c r="AW2576" s="36">
        <f t="shared" si="1269"/>
        <v>0</v>
      </c>
      <c r="AX2576" s="36">
        <f t="shared" si="1259"/>
        <v>0</v>
      </c>
      <c r="AY2576" s="36">
        <f t="shared" si="1270"/>
        <v>0</v>
      </c>
      <c r="AZ2576" s="36">
        <f t="shared" si="1271"/>
        <v>0</v>
      </c>
      <c r="BA2576" s="36">
        <f t="shared" si="1260"/>
        <v>0</v>
      </c>
      <c r="BB2576" s="36">
        <f t="shared" si="1261"/>
        <v>0</v>
      </c>
      <c r="BC2576" s="36">
        <f t="shared" si="1262"/>
        <v>0</v>
      </c>
      <c r="BD2576" s="36">
        <f t="shared" si="1263"/>
        <v>0</v>
      </c>
      <c r="BE2576" s="36">
        <f t="shared" si="1264"/>
        <v>0</v>
      </c>
      <c r="BF2576" s="36">
        <f t="shared" si="1272"/>
        <v>2576</v>
      </c>
      <c r="BG2576" s="36">
        <f t="shared" si="1273"/>
        <v>0</v>
      </c>
      <c r="BH2576" s="36">
        <f t="shared" si="1274"/>
        <v>0</v>
      </c>
      <c r="BI2576" s="36">
        <f t="shared" si="1275"/>
        <v>0</v>
      </c>
      <c r="BJ2576" s="29">
        <f t="shared" si="1265"/>
        <v>0</v>
      </c>
      <c r="BK2576" s="29">
        <f t="shared" si="1276"/>
        <v>0</v>
      </c>
      <c r="BL2576" s="29">
        <f t="shared" si="1277"/>
        <v>0</v>
      </c>
      <c r="BM2576" s="29">
        <f t="shared" si="1278"/>
        <v>0</v>
      </c>
      <c r="BN2576" s="36">
        <f t="shared" si="1279"/>
        <v>0</v>
      </c>
      <c r="BQ2576" s="29">
        <f t="shared" si="1280"/>
        <v>0</v>
      </c>
    </row>
    <row r="2577" spans="2:69" s="35" customFormat="1" ht="30" customHeight="1" x14ac:dyDescent="0.15">
      <c r="B2577" s="31"/>
      <c r="C2577" s="32"/>
      <c r="D2577" s="71"/>
      <c r="E2577" s="72"/>
      <c r="F2577" s="72"/>
      <c r="G2577" s="72"/>
      <c r="H2577" s="72"/>
      <c r="I2577" s="72"/>
      <c r="J2577" s="72"/>
      <c r="K2577" s="72"/>
      <c r="L2577" s="72"/>
      <c r="M2577" s="72"/>
      <c r="N2577" s="73"/>
      <c r="O2577" s="33"/>
      <c r="P2577" s="31"/>
      <c r="Q2577" s="34"/>
      <c r="R2577" s="45"/>
      <c r="S2577" s="34"/>
      <c r="T2577" s="45"/>
      <c r="U2577" s="34"/>
      <c r="V2577" s="45"/>
      <c r="W2577" s="46"/>
      <c r="X2577" s="47" t="str">
        <f t="shared" si="1249"/>
        <v/>
      </c>
      <c r="Y2577" s="34"/>
      <c r="Z2577" s="45"/>
      <c r="AA2577" s="34"/>
      <c r="AB2577" s="45"/>
      <c r="AC2577" s="34"/>
      <c r="AD2577" s="45"/>
      <c r="AE2577" s="34"/>
      <c r="AF2577" s="48" t="str">
        <f t="shared" si="1250"/>
        <v/>
      </c>
      <c r="AG2577" s="34"/>
      <c r="AH2577" s="48" t="str">
        <f t="shared" si="1251"/>
        <v/>
      </c>
      <c r="AJ2577" s="48" t="str">
        <f t="shared" si="1266"/>
        <v/>
      </c>
      <c r="AK2577" s="34"/>
      <c r="AL2577" s="47" t="str">
        <f t="shared" si="1252"/>
        <v/>
      </c>
      <c r="AM2577" s="34"/>
      <c r="AN2577" s="47" t="str">
        <f t="shared" si="1253"/>
        <v/>
      </c>
      <c r="AP2577" s="36">
        <f t="shared" si="1267"/>
        <v>0</v>
      </c>
      <c r="AQ2577" s="36">
        <f t="shared" si="1254"/>
        <v>0</v>
      </c>
      <c r="AR2577" s="36">
        <f t="shared" si="1255"/>
        <v>0</v>
      </c>
      <c r="AS2577" s="36">
        <f t="shared" si="1256"/>
        <v>0</v>
      </c>
      <c r="AT2577" s="36">
        <f t="shared" si="1257"/>
        <v>0</v>
      </c>
      <c r="AU2577" s="36">
        <f t="shared" si="1258"/>
        <v>0</v>
      </c>
      <c r="AV2577" s="36">
        <f t="shared" si="1268"/>
        <v>0</v>
      </c>
      <c r="AW2577" s="36">
        <f t="shared" si="1269"/>
        <v>0</v>
      </c>
      <c r="AX2577" s="36">
        <f t="shared" si="1259"/>
        <v>0</v>
      </c>
      <c r="AY2577" s="36">
        <f t="shared" si="1270"/>
        <v>0</v>
      </c>
      <c r="AZ2577" s="36">
        <f t="shared" si="1271"/>
        <v>0</v>
      </c>
      <c r="BA2577" s="36">
        <f t="shared" si="1260"/>
        <v>0</v>
      </c>
      <c r="BB2577" s="36">
        <f t="shared" si="1261"/>
        <v>0</v>
      </c>
      <c r="BC2577" s="36">
        <f t="shared" si="1262"/>
        <v>0</v>
      </c>
      <c r="BD2577" s="36">
        <f t="shared" si="1263"/>
        <v>0</v>
      </c>
      <c r="BE2577" s="36">
        <f t="shared" si="1264"/>
        <v>0</v>
      </c>
      <c r="BF2577" s="36">
        <f t="shared" si="1272"/>
        <v>2577</v>
      </c>
      <c r="BG2577" s="36">
        <f t="shared" si="1273"/>
        <v>0</v>
      </c>
      <c r="BH2577" s="36">
        <f t="shared" si="1274"/>
        <v>0</v>
      </c>
      <c r="BI2577" s="36">
        <f t="shared" si="1275"/>
        <v>0</v>
      </c>
      <c r="BJ2577" s="29">
        <f t="shared" si="1265"/>
        <v>0</v>
      </c>
      <c r="BK2577" s="29">
        <f t="shared" si="1276"/>
        <v>0</v>
      </c>
      <c r="BL2577" s="29">
        <f t="shared" si="1277"/>
        <v>0</v>
      </c>
      <c r="BM2577" s="29">
        <f t="shared" si="1278"/>
        <v>0</v>
      </c>
      <c r="BN2577" s="36">
        <f t="shared" si="1279"/>
        <v>0</v>
      </c>
      <c r="BQ2577" s="29">
        <f t="shared" si="1280"/>
        <v>0</v>
      </c>
    </row>
    <row r="2578" spans="2:69" s="35" customFormat="1" ht="30" customHeight="1" x14ac:dyDescent="0.15">
      <c r="B2578" s="31"/>
      <c r="C2578" s="32"/>
      <c r="D2578" s="71"/>
      <c r="E2578" s="72"/>
      <c r="F2578" s="72"/>
      <c r="G2578" s="72"/>
      <c r="H2578" s="72"/>
      <c r="I2578" s="72"/>
      <c r="J2578" s="72"/>
      <c r="K2578" s="72"/>
      <c r="L2578" s="72"/>
      <c r="M2578" s="72"/>
      <c r="N2578" s="73"/>
      <c r="O2578" s="33"/>
      <c r="P2578" s="31"/>
      <c r="Q2578" s="34"/>
      <c r="R2578" s="45"/>
      <c r="S2578" s="34"/>
      <c r="T2578" s="45"/>
      <c r="U2578" s="34"/>
      <c r="V2578" s="45"/>
      <c r="W2578" s="46"/>
      <c r="X2578" s="47" t="str">
        <f t="shared" si="1249"/>
        <v/>
      </c>
      <c r="Y2578" s="34"/>
      <c r="Z2578" s="45"/>
      <c r="AA2578" s="34"/>
      <c r="AB2578" s="45"/>
      <c r="AC2578" s="34"/>
      <c r="AD2578" s="45"/>
      <c r="AE2578" s="34"/>
      <c r="AF2578" s="48" t="str">
        <f t="shared" si="1250"/>
        <v/>
      </c>
      <c r="AG2578" s="34"/>
      <c r="AH2578" s="48" t="str">
        <f t="shared" si="1251"/>
        <v/>
      </c>
      <c r="AJ2578" s="48" t="str">
        <f t="shared" si="1266"/>
        <v/>
      </c>
      <c r="AK2578" s="34"/>
      <c r="AL2578" s="47" t="str">
        <f t="shared" si="1252"/>
        <v/>
      </c>
      <c r="AM2578" s="34"/>
      <c r="AN2578" s="47" t="str">
        <f t="shared" si="1253"/>
        <v/>
      </c>
      <c r="AP2578" s="36">
        <f t="shared" si="1267"/>
        <v>0</v>
      </c>
      <c r="AQ2578" s="36">
        <f t="shared" si="1254"/>
        <v>0</v>
      </c>
      <c r="AR2578" s="36">
        <f t="shared" si="1255"/>
        <v>0</v>
      </c>
      <c r="AS2578" s="36">
        <f t="shared" si="1256"/>
        <v>0</v>
      </c>
      <c r="AT2578" s="36">
        <f t="shared" si="1257"/>
        <v>0</v>
      </c>
      <c r="AU2578" s="36">
        <f t="shared" si="1258"/>
        <v>0</v>
      </c>
      <c r="AV2578" s="36">
        <f t="shared" si="1268"/>
        <v>0</v>
      </c>
      <c r="AW2578" s="36">
        <f t="shared" si="1269"/>
        <v>0</v>
      </c>
      <c r="AX2578" s="36">
        <f t="shared" si="1259"/>
        <v>0</v>
      </c>
      <c r="AY2578" s="36">
        <f t="shared" si="1270"/>
        <v>0</v>
      </c>
      <c r="AZ2578" s="36">
        <f t="shared" si="1271"/>
        <v>0</v>
      </c>
      <c r="BA2578" s="36">
        <f t="shared" si="1260"/>
        <v>0</v>
      </c>
      <c r="BB2578" s="36">
        <f t="shared" si="1261"/>
        <v>0</v>
      </c>
      <c r="BC2578" s="36">
        <f t="shared" si="1262"/>
        <v>0</v>
      </c>
      <c r="BD2578" s="36">
        <f t="shared" si="1263"/>
        <v>0</v>
      </c>
      <c r="BE2578" s="36">
        <f t="shared" si="1264"/>
        <v>0</v>
      </c>
      <c r="BF2578" s="36">
        <f t="shared" si="1272"/>
        <v>2578</v>
      </c>
      <c r="BG2578" s="36">
        <f t="shared" si="1273"/>
        <v>0</v>
      </c>
      <c r="BH2578" s="36">
        <f t="shared" si="1274"/>
        <v>0</v>
      </c>
      <c r="BI2578" s="36">
        <f t="shared" si="1275"/>
        <v>0</v>
      </c>
      <c r="BJ2578" s="29">
        <f t="shared" si="1265"/>
        <v>0</v>
      </c>
      <c r="BK2578" s="29">
        <f t="shared" si="1276"/>
        <v>0</v>
      </c>
      <c r="BL2578" s="29">
        <f t="shared" si="1277"/>
        <v>0</v>
      </c>
      <c r="BM2578" s="29">
        <f t="shared" si="1278"/>
        <v>0</v>
      </c>
      <c r="BN2578" s="36">
        <f t="shared" si="1279"/>
        <v>0</v>
      </c>
      <c r="BQ2578" s="29">
        <f t="shared" si="1280"/>
        <v>0</v>
      </c>
    </row>
    <row r="2579" spans="2:69" s="35" customFormat="1" ht="30" customHeight="1" x14ac:dyDescent="0.15">
      <c r="B2579" s="31"/>
      <c r="C2579" s="32"/>
      <c r="D2579" s="71"/>
      <c r="E2579" s="72"/>
      <c r="F2579" s="72"/>
      <c r="G2579" s="72"/>
      <c r="H2579" s="72"/>
      <c r="I2579" s="72"/>
      <c r="J2579" s="72"/>
      <c r="K2579" s="72"/>
      <c r="L2579" s="72"/>
      <c r="M2579" s="72"/>
      <c r="N2579" s="73"/>
      <c r="O2579" s="33"/>
      <c r="P2579" s="31"/>
      <c r="Q2579" s="34"/>
      <c r="R2579" s="45"/>
      <c r="S2579" s="34"/>
      <c r="T2579" s="45"/>
      <c r="U2579" s="34"/>
      <c r="V2579" s="45"/>
      <c r="W2579" s="46"/>
      <c r="X2579" s="47" t="str">
        <f t="shared" si="1249"/>
        <v/>
      </c>
      <c r="Y2579" s="34"/>
      <c r="Z2579" s="45"/>
      <c r="AA2579" s="34"/>
      <c r="AB2579" s="45"/>
      <c r="AC2579" s="34"/>
      <c r="AD2579" s="45"/>
      <c r="AE2579" s="34"/>
      <c r="AF2579" s="48" t="str">
        <f t="shared" si="1250"/>
        <v/>
      </c>
      <c r="AG2579" s="34"/>
      <c r="AH2579" s="48" t="str">
        <f t="shared" si="1251"/>
        <v/>
      </c>
      <c r="AJ2579" s="48" t="str">
        <f t="shared" si="1266"/>
        <v/>
      </c>
      <c r="AK2579" s="34"/>
      <c r="AL2579" s="47" t="str">
        <f t="shared" si="1252"/>
        <v/>
      </c>
      <c r="AM2579" s="34"/>
      <c r="AN2579" s="47" t="str">
        <f t="shared" si="1253"/>
        <v/>
      </c>
      <c r="AP2579" s="36">
        <f t="shared" si="1267"/>
        <v>0</v>
      </c>
      <c r="AQ2579" s="36">
        <f t="shared" si="1254"/>
        <v>0</v>
      </c>
      <c r="AR2579" s="36">
        <f t="shared" si="1255"/>
        <v>0</v>
      </c>
      <c r="AS2579" s="36">
        <f t="shared" si="1256"/>
        <v>0</v>
      </c>
      <c r="AT2579" s="36">
        <f t="shared" si="1257"/>
        <v>0</v>
      </c>
      <c r="AU2579" s="36">
        <f t="shared" si="1258"/>
        <v>0</v>
      </c>
      <c r="AV2579" s="36">
        <f t="shared" si="1268"/>
        <v>0</v>
      </c>
      <c r="AW2579" s="36">
        <f t="shared" si="1269"/>
        <v>0</v>
      </c>
      <c r="AX2579" s="36">
        <f t="shared" si="1259"/>
        <v>0</v>
      </c>
      <c r="AY2579" s="36">
        <f t="shared" si="1270"/>
        <v>0</v>
      </c>
      <c r="AZ2579" s="36">
        <f t="shared" si="1271"/>
        <v>0</v>
      </c>
      <c r="BA2579" s="36">
        <f t="shared" si="1260"/>
        <v>0</v>
      </c>
      <c r="BB2579" s="36">
        <f t="shared" si="1261"/>
        <v>0</v>
      </c>
      <c r="BC2579" s="36">
        <f t="shared" si="1262"/>
        <v>0</v>
      </c>
      <c r="BD2579" s="36">
        <f t="shared" si="1263"/>
        <v>0</v>
      </c>
      <c r="BE2579" s="36">
        <f t="shared" si="1264"/>
        <v>0</v>
      </c>
      <c r="BF2579" s="36">
        <f t="shared" si="1272"/>
        <v>2579</v>
      </c>
      <c r="BG2579" s="36">
        <f t="shared" si="1273"/>
        <v>0</v>
      </c>
      <c r="BH2579" s="36">
        <f t="shared" si="1274"/>
        <v>0</v>
      </c>
      <c r="BI2579" s="36">
        <f t="shared" si="1275"/>
        <v>0</v>
      </c>
      <c r="BJ2579" s="29">
        <f t="shared" si="1265"/>
        <v>0</v>
      </c>
      <c r="BK2579" s="29">
        <f t="shared" si="1276"/>
        <v>0</v>
      </c>
      <c r="BL2579" s="29">
        <f t="shared" si="1277"/>
        <v>0</v>
      </c>
      <c r="BM2579" s="29">
        <f t="shared" si="1278"/>
        <v>0</v>
      </c>
      <c r="BN2579" s="36">
        <f t="shared" si="1279"/>
        <v>0</v>
      </c>
      <c r="BQ2579" s="29">
        <f t="shared" si="1280"/>
        <v>0</v>
      </c>
    </row>
    <row r="2580" spans="2:69" s="35" customFormat="1" ht="30" customHeight="1" x14ac:dyDescent="0.15">
      <c r="B2580" s="31"/>
      <c r="C2580" s="32"/>
      <c r="D2580" s="71"/>
      <c r="E2580" s="72"/>
      <c r="F2580" s="72"/>
      <c r="G2580" s="72"/>
      <c r="H2580" s="72"/>
      <c r="I2580" s="72"/>
      <c r="J2580" s="72"/>
      <c r="K2580" s="72"/>
      <c r="L2580" s="72"/>
      <c r="M2580" s="72"/>
      <c r="N2580" s="73"/>
      <c r="O2580" s="33"/>
      <c r="P2580" s="31"/>
      <c r="Q2580" s="34"/>
      <c r="R2580" s="45"/>
      <c r="S2580" s="34"/>
      <c r="T2580" s="45"/>
      <c r="U2580" s="34"/>
      <c r="V2580" s="45"/>
      <c r="W2580" s="46"/>
      <c r="X2580" s="47" t="str">
        <f t="shared" si="1249"/>
        <v/>
      </c>
      <c r="Y2580" s="34"/>
      <c r="Z2580" s="45"/>
      <c r="AA2580" s="34"/>
      <c r="AB2580" s="45"/>
      <c r="AC2580" s="34"/>
      <c r="AD2580" s="45"/>
      <c r="AE2580" s="34"/>
      <c r="AF2580" s="48" t="str">
        <f t="shared" si="1250"/>
        <v/>
      </c>
      <c r="AG2580" s="34"/>
      <c r="AH2580" s="48" t="str">
        <f t="shared" si="1251"/>
        <v/>
      </c>
      <c r="AJ2580" s="48" t="str">
        <f t="shared" si="1266"/>
        <v/>
      </c>
      <c r="AK2580" s="34"/>
      <c r="AL2580" s="47" t="str">
        <f t="shared" si="1252"/>
        <v/>
      </c>
      <c r="AM2580" s="34"/>
      <c r="AN2580" s="47" t="str">
        <f t="shared" si="1253"/>
        <v/>
      </c>
      <c r="AP2580" s="36">
        <f t="shared" si="1267"/>
        <v>0</v>
      </c>
      <c r="AQ2580" s="36">
        <f t="shared" si="1254"/>
        <v>0</v>
      </c>
      <c r="AR2580" s="36">
        <f t="shared" si="1255"/>
        <v>0</v>
      </c>
      <c r="AS2580" s="36">
        <f t="shared" si="1256"/>
        <v>0</v>
      </c>
      <c r="AT2580" s="36">
        <f t="shared" si="1257"/>
        <v>0</v>
      </c>
      <c r="AU2580" s="36">
        <f t="shared" si="1258"/>
        <v>0</v>
      </c>
      <c r="AV2580" s="36">
        <f t="shared" si="1268"/>
        <v>0</v>
      </c>
      <c r="AW2580" s="36">
        <f t="shared" si="1269"/>
        <v>0</v>
      </c>
      <c r="AX2580" s="36">
        <f t="shared" si="1259"/>
        <v>0</v>
      </c>
      <c r="AY2580" s="36">
        <f t="shared" si="1270"/>
        <v>0</v>
      </c>
      <c r="AZ2580" s="36">
        <f t="shared" si="1271"/>
        <v>0</v>
      </c>
      <c r="BA2580" s="36">
        <f t="shared" si="1260"/>
        <v>0</v>
      </c>
      <c r="BB2580" s="36">
        <f t="shared" si="1261"/>
        <v>0</v>
      </c>
      <c r="BC2580" s="36">
        <f t="shared" si="1262"/>
        <v>0</v>
      </c>
      <c r="BD2580" s="36">
        <f t="shared" si="1263"/>
        <v>0</v>
      </c>
      <c r="BE2580" s="36">
        <f t="shared" si="1264"/>
        <v>0</v>
      </c>
      <c r="BF2580" s="36">
        <f t="shared" si="1272"/>
        <v>2580</v>
      </c>
      <c r="BG2580" s="36">
        <f t="shared" si="1273"/>
        <v>0</v>
      </c>
      <c r="BH2580" s="36">
        <f t="shared" si="1274"/>
        <v>0</v>
      </c>
      <c r="BI2580" s="36">
        <f t="shared" si="1275"/>
        <v>0</v>
      </c>
      <c r="BJ2580" s="29">
        <f t="shared" si="1265"/>
        <v>0</v>
      </c>
      <c r="BK2580" s="29">
        <f t="shared" si="1276"/>
        <v>0</v>
      </c>
      <c r="BL2580" s="29">
        <f t="shared" si="1277"/>
        <v>0</v>
      </c>
      <c r="BM2580" s="29">
        <f t="shared" si="1278"/>
        <v>0</v>
      </c>
      <c r="BN2580" s="36">
        <f t="shared" si="1279"/>
        <v>0</v>
      </c>
      <c r="BQ2580" s="29">
        <f t="shared" si="1280"/>
        <v>0</v>
      </c>
    </row>
    <row r="2581" spans="2:69" s="35" customFormat="1" ht="30" customHeight="1" x14ac:dyDescent="0.15">
      <c r="B2581" s="31"/>
      <c r="C2581" s="32"/>
      <c r="D2581" s="71"/>
      <c r="E2581" s="72"/>
      <c r="F2581" s="72"/>
      <c r="G2581" s="72"/>
      <c r="H2581" s="72"/>
      <c r="I2581" s="72"/>
      <c r="J2581" s="72"/>
      <c r="K2581" s="72"/>
      <c r="L2581" s="72"/>
      <c r="M2581" s="72"/>
      <c r="N2581" s="73"/>
      <c r="O2581" s="33"/>
      <c r="P2581" s="31"/>
      <c r="Q2581" s="34"/>
      <c r="R2581" s="45"/>
      <c r="S2581" s="34"/>
      <c r="T2581" s="45"/>
      <c r="U2581" s="34"/>
      <c r="V2581" s="45"/>
      <c r="W2581" s="46"/>
      <c r="X2581" s="47" t="str">
        <f t="shared" si="1249"/>
        <v/>
      </c>
      <c r="Y2581" s="34"/>
      <c r="Z2581" s="45"/>
      <c r="AA2581" s="34"/>
      <c r="AB2581" s="45"/>
      <c r="AC2581" s="34"/>
      <c r="AD2581" s="45"/>
      <c r="AE2581" s="34"/>
      <c r="AF2581" s="48" t="str">
        <f t="shared" si="1250"/>
        <v/>
      </c>
      <c r="AG2581" s="34"/>
      <c r="AH2581" s="48" t="str">
        <f t="shared" si="1251"/>
        <v/>
      </c>
      <c r="AJ2581" s="48" t="str">
        <f t="shared" si="1266"/>
        <v/>
      </c>
      <c r="AK2581" s="34"/>
      <c r="AL2581" s="47" t="str">
        <f t="shared" si="1252"/>
        <v/>
      </c>
      <c r="AM2581" s="34"/>
      <c r="AN2581" s="47" t="str">
        <f t="shared" si="1253"/>
        <v/>
      </c>
      <c r="AP2581" s="36">
        <f t="shared" si="1267"/>
        <v>0</v>
      </c>
      <c r="AQ2581" s="36">
        <f t="shared" si="1254"/>
        <v>0</v>
      </c>
      <c r="AR2581" s="36">
        <f t="shared" si="1255"/>
        <v>0</v>
      </c>
      <c r="AS2581" s="36">
        <f t="shared" si="1256"/>
        <v>0</v>
      </c>
      <c r="AT2581" s="36">
        <f t="shared" si="1257"/>
        <v>0</v>
      </c>
      <c r="AU2581" s="36">
        <f t="shared" si="1258"/>
        <v>0</v>
      </c>
      <c r="AV2581" s="36">
        <f t="shared" si="1268"/>
        <v>0</v>
      </c>
      <c r="AW2581" s="36">
        <f t="shared" si="1269"/>
        <v>0</v>
      </c>
      <c r="AX2581" s="36">
        <f t="shared" si="1259"/>
        <v>0</v>
      </c>
      <c r="AY2581" s="36">
        <f t="shared" si="1270"/>
        <v>0</v>
      </c>
      <c r="AZ2581" s="36">
        <f t="shared" si="1271"/>
        <v>0</v>
      </c>
      <c r="BA2581" s="36">
        <f t="shared" si="1260"/>
        <v>0</v>
      </c>
      <c r="BB2581" s="36">
        <f t="shared" si="1261"/>
        <v>0</v>
      </c>
      <c r="BC2581" s="36">
        <f t="shared" si="1262"/>
        <v>0</v>
      </c>
      <c r="BD2581" s="36">
        <f t="shared" si="1263"/>
        <v>0</v>
      </c>
      <c r="BE2581" s="36">
        <f t="shared" si="1264"/>
        <v>0</v>
      </c>
      <c r="BF2581" s="36">
        <f t="shared" si="1272"/>
        <v>2581</v>
      </c>
      <c r="BG2581" s="36">
        <f t="shared" si="1273"/>
        <v>0</v>
      </c>
      <c r="BH2581" s="36">
        <f t="shared" si="1274"/>
        <v>0</v>
      </c>
      <c r="BI2581" s="36">
        <f t="shared" si="1275"/>
        <v>0</v>
      </c>
      <c r="BJ2581" s="29">
        <f t="shared" si="1265"/>
        <v>0</v>
      </c>
      <c r="BK2581" s="29">
        <f t="shared" si="1276"/>
        <v>0</v>
      </c>
      <c r="BL2581" s="29">
        <f t="shared" si="1277"/>
        <v>0</v>
      </c>
      <c r="BM2581" s="29">
        <f t="shared" si="1278"/>
        <v>0</v>
      </c>
      <c r="BN2581" s="36">
        <f t="shared" si="1279"/>
        <v>0</v>
      </c>
      <c r="BQ2581" s="29">
        <f t="shared" si="1280"/>
        <v>0</v>
      </c>
    </row>
    <row r="2582" spans="2:69" s="35" customFormat="1" ht="30" customHeight="1" x14ac:dyDescent="0.15">
      <c r="B2582" s="31"/>
      <c r="C2582" s="32"/>
      <c r="D2582" s="71"/>
      <c r="E2582" s="72"/>
      <c r="F2582" s="72"/>
      <c r="G2582" s="72"/>
      <c r="H2582" s="72"/>
      <c r="I2582" s="72"/>
      <c r="J2582" s="72"/>
      <c r="K2582" s="72"/>
      <c r="L2582" s="72"/>
      <c r="M2582" s="72"/>
      <c r="N2582" s="73"/>
      <c r="O2582" s="33"/>
      <c r="P2582" s="31"/>
      <c r="Q2582" s="34"/>
      <c r="R2582" s="45"/>
      <c r="S2582" s="34"/>
      <c r="T2582" s="45"/>
      <c r="U2582" s="34"/>
      <c r="V2582" s="45"/>
      <c r="W2582" s="46"/>
      <c r="X2582" s="47" t="str">
        <f t="shared" si="1249"/>
        <v/>
      </c>
      <c r="Y2582" s="34"/>
      <c r="Z2582" s="45"/>
      <c r="AA2582" s="34"/>
      <c r="AB2582" s="45"/>
      <c r="AC2582" s="34"/>
      <c r="AD2582" s="45"/>
      <c r="AE2582" s="34"/>
      <c r="AF2582" s="48" t="str">
        <f t="shared" si="1250"/>
        <v/>
      </c>
      <c r="AG2582" s="34"/>
      <c r="AH2582" s="48" t="str">
        <f t="shared" si="1251"/>
        <v/>
      </c>
      <c r="AJ2582" s="48" t="str">
        <f t="shared" si="1266"/>
        <v/>
      </c>
      <c r="AK2582" s="34"/>
      <c r="AL2582" s="47" t="str">
        <f t="shared" si="1252"/>
        <v/>
      </c>
      <c r="AM2582" s="34"/>
      <c r="AN2582" s="47" t="str">
        <f t="shared" si="1253"/>
        <v/>
      </c>
      <c r="AP2582" s="36">
        <f t="shared" si="1267"/>
        <v>0</v>
      </c>
      <c r="AQ2582" s="36">
        <f t="shared" si="1254"/>
        <v>0</v>
      </c>
      <c r="AR2582" s="36">
        <f t="shared" si="1255"/>
        <v>0</v>
      </c>
      <c r="AS2582" s="36">
        <f t="shared" si="1256"/>
        <v>0</v>
      </c>
      <c r="AT2582" s="36">
        <f t="shared" si="1257"/>
        <v>0</v>
      </c>
      <c r="AU2582" s="36">
        <f t="shared" si="1258"/>
        <v>0</v>
      </c>
      <c r="AV2582" s="36">
        <f t="shared" si="1268"/>
        <v>0</v>
      </c>
      <c r="AW2582" s="36">
        <f t="shared" si="1269"/>
        <v>0</v>
      </c>
      <c r="AX2582" s="36">
        <f t="shared" si="1259"/>
        <v>0</v>
      </c>
      <c r="AY2582" s="36">
        <f t="shared" si="1270"/>
        <v>0</v>
      </c>
      <c r="AZ2582" s="36">
        <f t="shared" si="1271"/>
        <v>0</v>
      </c>
      <c r="BA2582" s="36">
        <f t="shared" si="1260"/>
        <v>0</v>
      </c>
      <c r="BB2582" s="36">
        <f t="shared" si="1261"/>
        <v>0</v>
      </c>
      <c r="BC2582" s="36">
        <f t="shared" si="1262"/>
        <v>0</v>
      </c>
      <c r="BD2582" s="36">
        <f t="shared" si="1263"/>
        <v>0</v>
      </c>
      <c r="BE2582" s="36">
        <f t="shared" si="1264"/>
        <v>0</v>
      </c>
      <c r="BF2582" s="36">
        <f t="shared" si="1272"/>
        <v>2582</v>
      </c>
      <c r="BG2582" s="36">
        <f t="shared" si="1273"/>
        <v>0</v>
      </c>
      <c r="BH2582" s="36">
        <f t="shared" si="1274"/>
        <v>0</v>
      </c>
      <c r="BI2582" s="36">
        <f t="shared" si="1275"/>
        <v>0</v>
      </c>
      <c r="BJ2582" s="29">
        <f t="shared" si="1265"/>
        <v>0</v>
      </c>
      <c r="BK2582" s="29">
        <f t="shared" si="1276"/>
        <v>0</v>
      </c>
      <c r="BL2582" s="29">
        <f t="shared" si="1277"/>
        <v>0</v>
      </c>
      <c r="BM2582" s="29">
        <f t="shared" si="1278"/>
        <v>0</v>
      </c>
      <c r="BN2582" s="36">
        <f t="shared" si="1279"/>
        <v>0</v>
      </c>
      <c r="BQ2582" s="29">
        <f t="shared" si="1280"/>
        <v>0</v>
      </c>
    </row>
    <row r="2583" spans="2:69" s="35" customFormat="1" ht="30" customHeight="1" x14ac:dyDescent="0.15">
      <c r="B2583" s="31"/>
      <c r="C2583" s="32"/>
      <c r="D2583" s="71"/>
      <c r="E2583" s="72"/>
      <c r="F2583" s="72"/>
      <c r="G2583" s="72"/>
      <c r="H2583" s="72"/>
      <c r="I2583" s="72"/>
      <c r="J2583" s="72"/>
      <c r="K2583" s="72"/>
      <c r="L2583" s="72"/>
      <c r="M2583" s="72"/>
      <c r="N2583" s="73"/>
      <c r="O2583" s="33"/>
      <c r="P2583" s="31"/>
      <c r="Q2583" s="34"/>
      <c r="R2583" s="45"/>
      <c r="S2583" s="34"/>
      <c r="T2583" s="45"/>
      <c r="U2583" s="34"/>
      <c r="V2583" s="45"/>
      <c r="W2583" s="46"/>
      <c r="X2583" s="47" t="str">
        <f t="shared" si="1249"/>
        <v/>
      </c>
      <c r="Y2583" s="34"/>
      <c r="Z2583" s="45"/>
      <c r="AA2583" s="34"/>
      <c r="AB2583" s="45"/>
      <c r="AC2583" s="34"/>
      <c r="AD2583" s="45"/>
      <c r="AE2583" s="34"/>
      <c r="AF2583" s="48" t="str">
        <f t="shared" si="1250"/>
        <v/>
      </c>
      <c r="AG2583" s="34"/>
      <c r="AH2583" s="48" t="str">
        <f t="shared" si="1251"/>
        <v/>
      </c>
      <c r="AJ2583" s="48" t="str">
        <f t="shared" si="1266"/>
        <v/>
      </c>
      <c r="AK2583" s="34"/>
      <c r="AL2583" s="47" t="str">
        <f t="shared" si="1252"/>
        <v/>
      </c>
      <c r="AM2583" s="34"/>
      <c r="AN2583" s="47" t="str">
        <f t="shared" si="1253"/>
        <v/>
      </c>
      <c r="AP2583" s="36">
        <f t="shared" si="1267"/>
        <v>0</v>
      </c>
      <c r="AQ2583" s="36">
        <f t="shared" si="1254"/>
        <v>0</v>
      </c>
      <c r="AR2583" s="36">
        <f t="shared" si="1255"/>
        <v>0</v>
      </c>
      <c r="AS2583" s="36">
        <f t="shared" si="1256"/>
        <v>0</v>
      </c>
      <c r="AT2583" s="36">
        <f t="shared" si="1257"/>
        <v>0</v>
      </c>
      <c r="AU2583" s="36">
        <f t="shared" si="1258"/>
        <v>0</v>
      </c>
      <c r="AV2583" s="36">
        <f t="shared" si="1268"/>
        <v>0</v>
      </c>
      <c r="AW2583" s="36">
        <f t="shared" si="1269"/>
        <v>0</v>
      </c>
      <c r="AX2583" s="36">
        <f t="shared" si="1259"/>
        <v>0</v>
      </c>
      <c r="AY2583" s="36">
        <f t="shared" si="1270"/>
        <v>0</v>
      </c>
      <c r="AZ2583" s="36">
        <f t="shared" si="1271"/>
        <v>0</v>
      </c>
      <c r="BA2583" s="36">
        <f t="shared" si="1260"/>
        <v>0</v>
      </c>
      <c r="BB2583" s="36">
        <f t="shared" si="1261"/>
        <v>0</v>
      </c>
      <c r="BC2583" s="36">
        <f t="shared" si="1262"/>
        <v>0</v>
      </c>
      <c r="BD2583" s="36">
        <f t="shared" si="1263"/>
        <v>0</v>
      </c>
      <c r="BE2583" s="36">
        <f t="shared" si="1264"/>
        <v>0</v>
      </c>
      <c r="BF2583" s="36">
        <f t="shared" si="1272"/>
        <v>2583</v>
      </c>
      <c r="BG2583" s="36">
        <f t="shared" si="1273"/>
        <v>0</v>
      </c>
      <c r="BH2583" s="36">
        <f t="shared" si="1274"/>
        <v>0</v>
      </c>
      <c r="BI2583" s="36">
        <f t="shared" si="1275"/>
        <v>0</v>
      </c>
      <c r="BJ2583" s="29">
        <f t="shared" si="1265"/>
        <v>0</v>
      </c>
      <c r="BK2583" s="29">
        <f t="shared" si="1276"/>
        <v>0</v>
      </c>
      <c r="BL2583" s="29">
        <f t="shared" si="1277"/>
        <v>0</v>
      </c>
      <c r="BM2583" s="29">
        <f t="shared" si="1278"/>
        <v>0</v>
      </c>
      <c r="BN2583" s="36">
        <f t="shared" si="1279"/>
        <v>0</v>
      </c>
      <c r="BQ2583" s="29">
        <f t="shared" si="1280"/>
        <v>0</v>
      </c>
    </row>
    <row r="2584" spans="2:69" s="35" customFormat="1" ht="30" customHeight="1" x14ac:dyDescent="0.15">
      <c r="B2584" s="31"/>
      <c r="C2584" s="32"/>
      <c r="D2584" s="71"/>
      <c r="E2584" s="72"/>
      <c r="F2584" s="72"/>
      <c r="G2584" s="72"/>
      <c r="H2584" s="72"/>
      <c r="I2584" s="72"/>
      <c r="J2584" s="72"/>
      <c r="K2584" s="72"/>
      <c r="L2584" s="72"/>
      <c r="M2584" s="72"/>
      <c r="N2584" s="73"/>
      <c r="O2584" s="33"/>
      <c r="P2584" s="31"/>
      <c r="Q2584" s="34"/>
      <c r="R2584" s="45"/>
      <c r="S2584" s="34"/>
      <c r="T2584" s="45"/>
      <c r="U2584" s="34"/>
      <c r="V2584" s="45"/>
      <c r="W2584" s="46"/>
      <c r="X2584" s="47" t="str">
        <f t="shared" si="1249"/>
        <v/>
      </c>
      <c r="Y2584" s="34"/>
      <c r="Z2584" s="45"/>
      <c r="AA2584" s="34"/>
      <c r="AB2584" s="45"/>
      <c r="AC2584" s="34"/>
      <c r="AD2584" s="45"/>
      <c r="AE2584" s="34"/>
      <c r="AF2584" s="48" t="str">
        <f t="shared" si="1250"/>
        <v/>
      </c>
      <c r="AG2584" s="34"/>
      <c r="AH2584" s="48" t="str">
        <f t="shared" si="1251"/>
        <v/>
      </c>
      <c r="AJ2584" s="48" t="str">
        <f t="shared" si="1266"/>
        <v/>
      </c>
      <c r="AK2584" s="34"/>
      <c r="AL2584" s="47" t="str">
        <f t="shared" si="1252"/>
        <v/>
      </c>
      <c r="AM2584" s="34"/>
      <c r="AN2584" s="47" t="str">
        <f t="shared" si="1253"/>
        <v/>
      </c>
      <c r="AP2584" s="36">
        <f t="shared" si="1267"/>
        <v>0</v>
      </c>
      <c r="AQ2584" s="36">
        <f t="shared" si="1254"/>
        <v>0</v>
      </c>
      <c r="AR2584" s="36">
        <f t="shared" si="1255"/>
        <v>0</v>
      </c>
      <c r="AS2584" s="36">
        <f t="shared" si="1256"/>
        <v>0</v>
      </c>
      <c r="AT2584" s="36">
        <f t="shared" si="1257"/>
        <v>0</v>
      </c>
      <c r="AU2584" s="36">
        <f t="shared" si="1258"/>
        <v>0</v>
      </c>
      <c r="AV2584" s="36">
        <f t="shared" si="1268"/>
        <v>0</v>
      </c>
      <c r="AW2584" s="36">
        <f t="shared" si="1269"/>
        <v>0</v>
      </c>
      <c r="AX2584" s="36">
        <f t="shared" si="1259"/>
        <v>0</v>
      </c>
      <c r="AY2584" s="36">
        <f t="shared" si="1270"/>
        <v>0</v>
      </c>
      <c r="AZ2584" s="36">
        <f t="shared" si="1271"/>
        <v>0</v>
      </c>
      <c r="BA2584" s="36">
        <f t="shared" si="1260"/>
        <v>0</v>
      </c>
      <c r="BB2584" s="36">
        <f t="shared" si="1261"/>
        <v>0</v>
      </c>
      <c r="BC2584" s="36">
        <f t="shared" si="1262"/>
        <v>0</v>
      </c>
      <c r="BD2584" s="36">
        <f t="shared" si="1263"/>
        <v>0</v>
      </c>
      <c r="BE2584" s="36">
        <f t="shared" si="1264"/>
        <v>0</v>
      </c>
      <c r="BF2584" s="36">
        <f t="shared" si="1272"/>
        <v>2584</v>
      </c>
      <c r="BG2584" s="36">
        <f t="shared" si="1273"/>
        <v>0</v>
      </c>
      <c r="BH2584" s="36">
        <f t="shared" si="1274"/>
        <v>0</v>
      </c>
      <c r="BI2584" s="36">
        <f t="shared" si="1275"/>
        <v>0</v>
      </c>
      <c r="BJ2584" s="29">
        <f t="shared" si="1265"/>
        <v>0</v>
      </c>
      <c r="BK2584" s="29">
        <f t="shared" si="1276"/>
        <v>0</v>
      </c>
      <c r="BL2584" s="29">
        <f t="shared" si="1277"/>
        <v>0</v>
      </c>
      <c r="BM2584" s="29">
        <f t="shared" si="1278"/>
        <v>0</v>
      </c>
      <c r="BN2584" s="36">
        <f t="shared" si="1279"/>
        <v>0</v>
      </c>
      <c r="BQ2584" s="29">
        <f t="shared" si="1280"/>
        <v>0</v>
      </c>
    </row>
    <row r="2585" spans="2:69" s="35" customFormat="1" ht="30" customHeight="1" x14ac:dyDescent="0.15">
      <c r="B2585" s="31"/>
      <c r="C2585" s="32"/>
      <c r="D2585" s="71"/>
      <c r="E2585" s="72"/>
      <c r="F2585" s="72"/>
      <c r="G2585" s="72"/>
      <c r="H2585" s="72"/>
      <c r="I2585" s="72"/>
      <c r="J2585" s="72"/>
      <c r="K2585" s="72"/>
      <c r="L2585" s="72"/>
      <c r="M2585" s="72"/>
      <c r="N2585" s="73"/>
      <c r="O2585" s="33"/>
      <c r="P2585" s="31"/>
      <c r="Q2585" s="34"/>
      <c r="R2585" s="45"/>
      <c r="S2585" s="34"/>
      <c r="T2585" s="45"/>
      <c r="U2585" s="34"/>
      <c r="V2585" s="45"/>
      <c r="W2585" s="46"/>
      <c r="X2585" s="47" t="str">
        <f t="shared" si="1249"/>
        <v/>
      </c>
      <c r="Y2585" s="34"/>
      <c r="Z2585" s="45"/>
      <c r="AA2585" s="34"/>
      <c r="AB2585" s="45"/>
      <c r="AC2585" s="34"/>
      <c r="AD2585" s="45"/>
      <c r="AE2585" s="34"/>
      <c r="AF2585" s="48" t="str">
        <f t="shared" si="1250"/>
        <v/>
      </c>
      <c r="AG2585" s="34"/>
      <c r="AH2585" s="48" t="str">
        <f t="shared" si="1251"/>
        <v/>
      </c>
      <c r="AJ2585" s="48" t="str">
        <f t="shared" si="1266"/>
        <v/>
      </c>
      <c r="AK2585" s="34"/>
      <c r="AL2585" s="47" t="str">
        <f t="shared" si="1252"/>
        <v/>
      </c>
      <c r="AM2585" s="34"/>
      <c r="AN2585" s="47" t="str">
        <f t="shared" si="1253"/>
        <v/>
      </c>
      <c r="AP2585" s="36">
        <f t="shared" si="1267"/>
        <v>0</v>
      </c>
      <c r="AQ2585" s="36">
        <f t="shared" si="1254"/>
        <v>0</v>
      </c>
      <c r="AR2585" s="36">
        <f t="shared" si="1255"/>
        <v>0</v>
      </c>
      <c r="AS2585" s="36">
        <f t="shared" si="1256"/>
        <v>0</v>
      </c>
      <c r="AT2585" s="36">
        <f t="shared" si="1257"/>
        <v>0</v>
      </c>
      <c r="AU2585" s="36">
        <f t="shared" si="1258"/>
        <v>0</v>
      </c>
      <c r="AV2585" s="36">
        <f t="shared" si="1268"/>
        <v>0</v>
      </c>
      <c r="AW2585" s="36">
        <f t="shared" si="1269"/>
        <v>0</v>
      </c>
      <c r="AX2585" s="36">
        <f t="shared" si="1259"/>
        <v>0</v>
      </c>
      <c r="AY2585" s="36">
        <f t="shared" si="1270"/>
        <v>0</v>
      </c>
      <c r="AZ2585" s="36">
        <f t="shared" si="1271"/>
        <v>0</v>
      </c>
      <c r="BA2585" s="36">
        <f t="shared" si="1260"/>
        <v>0</v>
      </c>
      <c r="BB2585" s="36">
        <f t="shared" si="1261"/>
        <v>0</v>
      </c>
      <c r="BC2585" s="36">
        <f t="shared" si="1262"/>
        <v>0</v>
      </c>
      <c r="BD2585" s="36">
        <f t="shared" si="1263"/>
        <v>0</v>
      </c>
      <c r="BE2585" s="36">
        <f t="shared" si="1264"/>
        <v>0</v>
      </c>
      <c r="BF2585" s="36">
        <f t="shared" si="1272"/>
        <v>2585</v>
      </c>
      <c r="BG2585" s="36">
        <f t="shared" si="1273"/>
        <v>0</v>
      </c>
      <c r="BH2585" s="36">
        <f t="shared" si="1274"/>
        <v>0</v>
      </c>
      <c r="BI2585" s="36">
        <f t="shared" si="1275"/>
        <v>0</v>
      </c>
      <c r="BJ2585" s="29">
        <f t="shared" si="1265"/>
        <v>0</v>
      </c>
      <c r="BK2585" s="29">
        <f t="shared" si="1276"/>
        <v>0</v>
      </c>
      <c r="BL2585" s="29">
        <f t="shared" si="1277"/>
        <v>0</v>
      </c>
      <c r="BM2585" s="29">
        <f t="shared" si="1278"/>
        <v>0</v>
      </c>
      <c r="BN2585" s="36">
        <f t="shared" si="1279"/>
        <v>0</v>
      </c>
      <c r="BQ2585" s="29">
        <f t="shared" si="1280"/>
        <v>0</v>
      </c>
    </row>
    <row r="2586" spans="2:69" s="35" customFormat="1" ht="30" customHeight="1" x14ac:dyDescent="0.15">
      <c r="B2586" s="31"/>
      <c r="C2586" s="32"/>
      <c r="D2586" s="71"/>
      <c r="E2586" s="72"/>
      <c r="F2586" s="72"/>
      <c r="G2586" s="72"/>
      <c r="H2586" s="72"/>
      <c r="I2586" s="72"/>
      <c r="J2586" s="72"/>
      <c r="K2586" s="72"/>
      <c r="L2586" s="72"/>
      <c r="M2586" s="72"/>
      <c r="N2586" s="73"/>
      <c r="O2586" s="33"/>
      <c r="P2586" s="31"/>
      <c r="Q2586" s="34"/>
      <c r="R2586" s="45"/>
      <c r="S2586" s="34"/>
      <c r="T2586" s="45"/>
      <c r="U2586" s="34"/>
      <c r="V2586" s="45"/>
      <c r="W2586" s="46"/>
      <c r="X2586" s="47" t="str">
        <f t="shared" si="1249"/>
        <v/>
      </c>
      <c r="Y2586" s="34"/>
      <c r="Z2586" s="45"/>
      <c r="AA2586" s="34"/>
      <c r="AB2586" s="45"/>
      <c r="AC2586" s="34"/>
      <c r="AD2586" s="45"/>
      <c r="AE2586" s="34"/>
      <c r="AF2586" s="48" t="str">
        <f t="shared" si="1250"/>
        <v/>
      </c>
      <c r="AG2586" s="34"/>
      <c r="AH2586" s="48" t="str">
        <f t="shared" si="1251"/>
        <v/>
      </c>
      <c r="AJ2586" s="48" t="str">
        <f t="shared" si="1266"/>
        <v/>
      </c>
      <c r="AK2586" s="34"/>
      <c r="AL2586" s="47" t="str">
        <f t="shared" si="1252"/>
        <v/>
      </c>
      <c r="AM2586" s="34"/>
      <c r="AN2586" s="47" t="str">
        <f t="shared" si="1253"/>
        <v/>
      </c>
      <c r="AP2586" s="36">
        <f t="shared" si="1267"/>
        <v>0</v>
      </c>
      <c r="AQ2586" s="36">
        <f t="shared" si="1254"/>
        <v>0</v>
      </c>
      <c r="AR2586" s="36">
        <f t="shared" si="1255"/>
        <v>0</v>
      </c>
      <c r="AS2586" s="36">
        <f t="shared" si="1256"/>
        <v>0</v>
      </c>
      <c r="AT2586" s="36">
        <f t="shared" si="1257"/>
        <v>0</v>
      </c>
      <c r="AU2586" s="36">
        <f t="shared" si="1258"/>
        <v>0</v>
      </c>
      <c r="AV2586" s="36">
        <f t="shared" si="1268"/>
        <v>0</v>
      </c>
      <c r="AW2586" s="36">
        <f t="shared" si="1269"/>
        <v>0</v>
      </c>
      <c r="AX2586" s="36">
        <f t="shared" si="1259"/>
        <v>0</v>
      </c>
      <c r="AY2586" s="36">
        <f t="shared" si="1270"/>
        <v>0</v>
      </c>
      <c r="AZ2586" s="36">
        <f t="shared" si="1271"/>
        <v>0</v>
      </c>
      <c r="BA2586" s="36">
        <f t="shared" si="1260"/>
        <v>0</v>
      </c>
      <c r="BB2586" s="36">
        <f t="shared" si="1261"/>
        <v>0</v>
      </c>
      <c r="BC2586" s="36">
        <f t="shared" si="1262"/>
        <v>0</v>
      </c>
      <c r="BD2586" s="36">
        <f t="shared" si="1263"/>
        <v>0</v>
      </c>
      <c r="BE2586" s="36">
        <f t="shared" si="1264"/>
        <v>0</v>
      </c>
      <c r="BF2586" s="36">
        <f t="shared" si="1272"/>
        <v>2586</v>
      </c>
      <c r="BG2586" s="36">
        <f t="shared" si="1273"/>
        <v>0</v>
      </c>
      <c r="BH2586" s="36">
        <f t="shared" si="1274"/>
        <v>0</v>
      </c>
      <c r="BI2586" s="36">
        <f t="shared" si="1275"/>
        <v>0</v>
      </c>
      <c r="BJ2586" s="29">
        <f t="shared" si="1265"/>
        <v>0</v>
      </c>
      <c r="BK2586" s="29">
        <f t="shared" si="1276"/>
        <v>0</v>
      </c>
      <c r="BL2586" s="29">
        <f t="shared" si="1277"/>
        <v>0</v>
      </c>
      <c r="BM2586" s="29">
        <f t="shared" si="1278"/>
        <v>0</v>
      </c>
      <c r="BN2586" s="36">
        <f t="shared" si="1279"/>
        <v>0</v>
      </c>
      <c r="BQ2586" s="29">
        <f t="shared" si="1280"/>
        <v>0</v>
      </c>
    </row>
    <row r="2587" spans="2:69" s="35" customFormat="1" ht="30" customHeight="1" x14ac:dyDescent="0.15">
      <c r="B2587" s="31"/>
      <c r="C2587" s="32"/>
      <c r="D2587" s="71"/>
      <c r="E2587" s="72"/>
      <c r="F2587" s="72"/>
      <c r="G2587" s="72"/>
      <c r="H2587" s="72"/>
      <c r="I2587" s="72"/>
      <c r="J2587" s="72"/>
      <c r="K2587" s="72"/>
      <c r="L2587" s="72"/>
      <c r="M2587" s="72"/>
      <c r="N2587" s="73"/>
      <c r="O2587" s="33"/>
      <c r="P2587" s="31"/>
      <c r="Q2587" s="34"/>
      <c r="R2587" s="45"/>
      <c r="S2587" s="34"/>
      <c r="T2587" s="45"/>
      <c r="U2587" s="34"/>
      <c r="V2587" s="45"/>
      <c r="W2587" s="46"/>
      <c r="X2587" s="47" t="str">
        <f t="shared" si="1249"/>
        <v/>
      </c>
      <c r="Y2587" s="34"/>
      <c r="Z2587" s="45"/>
      <c r="AA2587" s="34"/>
      <c r="AB2587" s="45"/>
      <c r="AC2587" s="34"/>
      <c r="AD2587" s="45"/>
      <c r="AE2587" s="34"/>
      <c r="AF2587" s="48" t="str">
        <f t="shared" si="1250"/>
        <v/>
      </c>
      <c r="AG2587" s="34"/>
      <c r="AH2587" s="48" t="str">
        <f t="shared" si="1251"/>
        <v/>
      </c>
      <c r="AJ2587" s="48" t="str">
        <f t="shared" si="1266"/>
        <v/>
      </c>
      <c r="AK2587" s="34"/>
      <c r="AL2587" s="47" t="str">
        <f t="shared" si="1252"/>
        <v/>
      </c>
      <c r="AM2587" s="34"/>
      <c r="AN2587" s="47" t="str">
        <f t="shared" si="1253"/>
        <v/>
      </c>
      <c r="AP2587" s="36">
        <f t="shared" si="1267"/>
        <v>0</v>
      </c>
      <c r="AQ2587" s="36">
        <f t="shared" si="1254"/>
        <v>0</v>
      </c>
      <c r="AR2587" s="36">
        <f t="shared" si="1255"/>
        <v>0</v>
      </c>
      <c r="AS2587" s="36">
        <f t="shared" si="1256"/>
        <v>0</v>
      </c>
      <c r="AT2587" s="36">
        <f t="shared" si="1257"/>
        <v>0</v>
      </c>
      <c r="AU2587" s="36">
        <f t="shared" si="1258"/>
        <v>0</v>
      </c>
      <c r="AV2587" s="36">
        <f t="shared" si="1268"/>
        <v>0</v>
      </c>
      <c r="AW2587" s="36">
        <f t="shared" si="1269"/>
        <v>0</v>
      </c>
      <c r="AX2587" s="36">
        <f t="shared" si="1259"/>
        <v>0</v>
      </c>
      <c r="AY2587" s="36">
        <f t="shared" si="1270"/>
        <v>0</v>
      </c>
      <c r="AZ2587" s="36">
        <f t="shared" si="1271"/>
        <v>0</v>
      </c>
      <c r="BA2587" s="36">
        <f t="shared" si="1260"/>
        <v>0</v>
      </c>
      <c r="BB2587" s="36">
        <f t="shared" si="1261"/>
        <v>0</v>
      </c>
      <c r="BC2587" s="36">
        <f t="shared" si="1262"/>
        <v>0</v>
      </c>
      <c r="BD2587" s="36">
        <f t="shared" si="1263"/>
        <v>0</v>
      </c>
      <c r="BE2587" s="36">
        <f t="shared" si="1264"/>
        <v>0</v>
      </c>
      <c r="BF2587" s="36">
        <f t="shared" si="1272"/>
        <v>2587</v>
      </c>
      <c r="BG2587" s="36">
        <f t="shared" si="1273"/>
        <v>0</v>
      </c>
      <c r="BH2587" s="36">
        <f t="shared" si="1274"/>
        <v>0</v>
      </c>
      <c r="BI2587" s="36">
        <f t="shared" si="1275"/>
        <v>0</v>
      </c>
      <c r="BJ2587" s="29">
        <f t="shared" si="1265"/>
        <v>0</v>
      </c>
      <c r="BK2587" s="29">
        <f t="shared" si="1276"/>
        <v>0</v>
      </c>
      <c r="BL2587" s="29">
        <f t="shared" si="1277"/>
        <v>0</v>
      </c>
      <c r="BM2587" s="29">
        <f t="shared" si="1278"/>
        <v>0</v>
      </c>
      <c r="BN2587" s="36">
        <f t="shared" si="1279"/>
        <v>0</v>
      </c>
      <c r="BQ2587" s="29">
        <f t="shared" si="1280"/>
        <v>0</v>
      </c>
    </row>
    <row r="2588" spans="2:69" s="35" customFormat="1" ht="30" customHeight="1" x14ac:dyDescent="0.15">
      <c r="B2588" s="31"/>
      <c r="C2588" s="32"/>
      <c r="D2588" s="71"/>
      <c r="E2588" s="72"/>
      <c r="F2588" s="72"/>
      <c r="G2588" s="72"/>
      <c r="H2588" s="72"/>
      <c r="I2588" s="72"/>
      <c r="J2588" s="72"/>
      <c r="K2588" s="72"/>
      <c r="L2588" s="72"/>
      <c r="M2588" s="72"/>
      <c r="N2588" s="73"/>
      <c r="O2588" s="33"/>
      <c r="P2588" s="31"/>
      <c r="Q2588" s="34"/>
      <c r="R2588" s="45"/>
      <c r="S2588" s="34"/>
      <c r="T2588" s="45"/>
      <c r="U2588" s="34"/>
      <c r="V2588" s="45"/>
      <c r="W2588" s="46"/>
      <c r="X2588" s="47" t="str">
        <f t="shared" si="1249"/>
        <v/>
      </c>
      <c r="Y2588" s="34"/>
      <c r="Z2588" s="45"/>
      <c r="AA2588" s="34"/>
      <c r="AB2588" s="45"/>
      <c r="AC2588" s="34"/>
      <c r="AD2588" s="45"/>
      <c r="AE2588" s="34"/>
      <c r="AF2588" s="48" t="str">
        <f t="shared" si="1250"/>
        <v/>
      </c>
      <c r="AG2588" s="34"/>
      <c r="AH2588" s="48" t="str">
        <f t="shared" si="1251"/>
        <v/>
      </c>
      <c r="AJ2588" s="48" t="str">
        <f t="shared" si="1266"/>
        <v/>
      </c>
      <c r="AK2588" s="34"/>
      <c r="AL2588" s="47" t="str">
        <f t="shared" si="1252"/>
        <v/>
      </c>
      <c r="AM2588" s="34"/>
      <c r="AN2588" s="47" t="str">
        <f t="shared" si="1253"/>
        <v/>
      </c>
      <c r="AP2588" s="36">
        <f t="shared" si="1267"/>
        <v>0</v>
      </c>
      <c r="AQ2588" s="36">
        <f t="shared" si="1254"/>
        <v>0</v>
      </c>
      <c r="AR2588" s="36">
        <f t="shared" si="1255"/>
        <v>0</v>
      </c>
      <c r="AS2588" s="36">
        <f t="shared" si="1256"/>
        <v>0</v>
      </c>
      <c r="AT2588" s="36">
        <f t="shared" si="1257"/>
        <v>0</v>
      </c>
      <c r="AU2588" s="36">
        <f t="shared" si="1258"/>
        <v>0</v>
      </c>
      <c r="AV2588" s="36">
        <f t="shared" si="1268"/>
        <v>0</v>
      </c>
      <c r="AW2588" s="36">
        <f t="shared" si="1269"/>
        <v>0</v>
      </c>
      <c r="AX2588" s="36">
        <f t="shared" si="1259"/>
        <v>0</v>
      </c>
      <c r="AY2588" s="36">
        <f t="shared" si="1270"/>
        <v>0</v>
      </c>
      <c r="AZ2588" s="36">
        <f t="shared" si="1271"/>
        <v>0</v>
      </c>
      <c r="BA2588" s="36">
        <f t="shared" si="1260"/>
        <v>0</v>
      </c>
      <c r="BB2588" s="36">
        <f t="shared" si="1261"/>
        <v>0</v>
      </c>
      <c r="BC2588" s="36">
        <f t="shared" si="1262"/>
        <v>0</v>
      </c>
      <c r="BD2588" s="36">
        <f t="shared" si="1263"/>
        <v>0</v>
      </c>
      <c r="BE2588" s="36">
        <f t="shared" si="1264"/>
        <v>0</v>
      </c>
      <c r="BF2588" s="36">
        <f t="shared" si="1272"/>
        <v>2588</v>
      </c>
      <c r="BG2588" s="36">
        <f t="shared" si="1273"/>
        <v>0</v>
      </c>
      <c r="BH2588" s="36">
        <f t="shared" si="1274"/>
        <v>0</v>
      </c>
      <c r="BI2588" s="36">
        <f t="shared" si="1275"/>
        <v>0</v>
      </c>
      <c r="BJ2588" s="29">
        <f t="shared" si="1265"/>
        <v>0</v>
      </c>
      <c r="BK2588" s="29">
        <f t="shared" si="1276"/>
        <v>0</v>
      </c>
      <c r="BL2588" s="29">
        <f t="shared" si="1277"/>
        <v>0</v>
      </c>
      <c r="BM2588" s="29">
        <f t="shared" si="1278"/>
        <v>0</v>
      </c>
      <c r="BN2588" s="36">
        <f t="shared" si="1279"/>
        <v>0</v>
      </c>
      <c r="BQ2588" s="29">
        <f t="shared" si="1280"/>
        <v>0</v>
      </c>
    </row>
    <row r="2589" spans="2:69" s="35" customFormat="1" ht="30" customHeight="1" x14ac:dyDescent="0.15">
      <c r="B2589" s="31"/>
      <c r="C2589" s="32"/>
      <c r="D2589" s="71"/>
      <c r="E2589" s="72"/>
      <c r="F2589" s="72"/>
      <c r="G2589" s="72"/>
      <c r="H2589" s="72"/>
      <c r="I2589" s="72"/>
      <c r="J2589" s="72"/>
      <c r="K2589" s="72"/>
      <c r="L2589" s="72"/>
      <c r="M2589" s="72"/>
      <c r="N2589" s="73"/>
      <c r="O2589" s="33"/>
      <c r="P2589" s="31"/>
      <c r="Q2589" s="34"/>
      <c r="R2589" s="45"/>
      <c r="S2589" s="34"/>
      <c r="T2589" s="45"/>
      <c r="U2589" s="34"/>
      <c r="V2589" s="45"/>
      <c r="W2589" s="46"/>
      <c r="X2589" s="47" t="str">
        <f t="shared" si="1249"/>
        <v/>
      </c>
      <c r="Y2589" s="34"/>
      <c r="Z2589" s="45"/>
      <c r="AA2589" s="34"/>
      <c r="AB2589" s="45"/>
      <c r="AC2589" s="34"/>
      <c r="AD2589" s="45"/>
      <c r="AE2589" s="34"/>
      <c r="AF2589" s="48" t="str">
        <f t="shared" si="1250"/>
        <v/>
      </c>
      <c r="AG2589" s="34"/>
      <c r="AH2589" s="48" t="str">
        <f t="shared" si="1251"/>
        <v/>
      </c>
      <c r="AJ2589" s="48" t="str">
        <f t="shared" si="1266"/>
        <v/>
      </c>
      <c r="AK2589" s="34"/>
      <c r="AL2589" s="47" t="str">
        <f t="shared" si="1252"/>
        <v/>
      </c>
      <c r="AM2589" s="34"/>
      <c r="AN2589" s="47" t="str">
        <f t="shared" si="1253"/>
        <v/>
      </c>
      <c r="AP2589" s="36">
        <f t="shared" si="1267"/>
        <v>0</v>
      </c>
      <c r="AQ2589" s="36">
        <f t="shared" si="1254"/>
        <v>0</v>
      </c>
      <c r="AR2589" s="36">
        <f t="shared" si="1255"/>
        <v>0</v>
      </c>
      <c r="AS2589" s="36">
        <f t="shared" si="1256"/>
        <v>0</v>
      </c>
      <c r="AT2589" s="36">
        <f t="shared" si="1257"/>
        <v>0</v>
      </c>
      <c r="AU2589" s="36">
        <f t="shared" si="1258"/>
        <v>0</v>
      </c>
      <c r="AV2589" s="36">
        <f t="shared" si="1268"/>
        <v>0</v>
      </c>
      <c r="AW2589" s="36">
        <f t="shared" si="1269"/>
        <v>0</v>
      </c>
      <c r="AX2589" s="36">
        <f t="shared" si="1259"/>
        <v>0</v>
      </c>
      <c r="AY2589" s="36">
        <f t="shared" si="1270"/>
        <v>0</v>
      </c>
      <c r="AZ2589" s="36">
        <f t="shared" si="1271"/>
        <v>0</v>
      </c>
      <c r="BA2589" s="36">
        <f t="shared" si="1260"/>
        <v>0</v>
      </c>
      <c r="BB2589" s="36">
        <f t="shared" si="1261"/>
        <v>0</v>
      </c>
      <c r="BC2589" s="36">
        <f t="shared" si="1262"/>
        <v>0</v>
      </c>
      <c r="BD2589" s="36">
        <f t="shared" si="1263"/>
        <v>0</v>
      </c>
      <c r="BE2589" s="36">
        <f t="shared" si="1264"/>
        <v>0</v>
      </c>
      <c r="BF2589" s="36">
        <f t="shared" si="1272"/>
        <v>2589</v>
      </c>
      <c r="BG2589" s="36">
        <f t="shared" si="1273"/>
        <v>0</v>
      </c>
      <c r="BH2589" s="36">
        <f t="shared" si="1274"/>
        <v>0</v>
      </c>
      <c r="BI2589" s="36">
        <f t="shared" si="1275"/>
        <v>0</v>
      </c>
      <c r="BJ2589" s="29">
        <f t="shared" si="1265"/>
        <v>0</v>
      </c>
      <c r="BK2589" s="29">
        <f t="shared" si="1276"/>
        <v>0</v>
      </c>
      <c r="BL2589" s="29">
        <f t="shared" si="1277"/>
        <v>0</v>
      </c>
      <c r="BM2589" s="29">
        <f t="shared" si="1278"/>
        <v>0</v>
      </c>
      <c r="BN2589" s="36">
        <f t="shared" si="1279"/>
        <v>0</v>
      </c>
      <c r="BQ2589" s="29">
        <f t="shared" si="1280"/>
        <v>0</v>
      </c>
    </row>
    <row r="2590" spans="2:69" s="35" customFormat="1" ht="30" customHeight="1" x14ac:dyDescent="0.15">
      <c r="B2590" s="31"/>
      <c r="C2590" s="32"/>
      <c r="D2590" s="71"/>
      <c r="E2590" s="72"/>
      <c r="F2590" s="72"/>
      <c r="G2590" s="72"/>
      <c r="H2590" s="72"/>
      <c r="I2590" s="72"/>
      <c r="J2590" s="72"/>
      <c r="K2590" s="72"/>
      <c r="L2590" s="72"/>
      <c r="M2590" s="72"/>
      <c r="N2590" s="73"/>
      <c r="O2590" s="33"/>
      <c r="P2590" s="31"/>
      <c r="Q2590" s="34"/>
      <c r="R2590" s="45"/>
      <c r="S2590" s="34"/>
      <c r="T2590" s="45"/>
      <c r="U2590" s="34"/>
      <c r="V2590" s="45"/>
      <c r="W2590" s="46"/>
      <c r="X2590" s="47" t="str">
        <f t="shared" si="1249"/>
        <v/>
      </c>
      <c r="Y2590" s="34"/>
      <c r="Z2590" s="45"/>
      <c r="AA2590" s="34"/>
      <c r="AB2590" s="45"/>
      <c r="AC2590" s="34"/>
      <c r="AD2590" s="45"/>
      <c r="AE2590" s="34"/>
      <c r="AF2590" s="48" t="str">
        <f t="shared" si="1250"/>
        <v/>
      </c>
      <c r="AG2590" s="34"/>
      <c r="AH2590" s="48" t="str">
        <f t="shared" si="1251"/>
        <v/>
      </c>
      <c r="AJ2590" s="48" t="str">
        <f t="shared" si="1266"/>
        <v/>
      </c>
      <c r="AK2590" s="34"/>
      <c r="AL2590" s="47" t="str">
        <f t="shared" si="1252"/>
        <v/>
      </c>
      <c r="AM2590" s="34"/>
      <c r="AN2590" s="47" t="str">
        <f t="shared" si="1253"/>
        <v/>
      </c>
      <c r="AP2590" s="36">
        <f t="shared" si="1267"/>
        <v>0</v>
      </c>
      <c r="AQ2590" s="36">
        <f t="shared" si="1254"/>
        <v>0</v>
      </c>
      <c r="AR2590" s="36">
        <f t="shared" si="1255"/>
        <v>0</v>
      </c>
      <c r="AS2590" s="36">
        <f t="shared" si="1256"/>
        <v>0</v>
      </c>
      <c r="AT2590" s="36">
        <f t="shared" si="1257"/>
        <v>0</v>
      </c>
      <c r="AU2590" s="36">
        <f t="shared" si="1258"/>
        <v>0</v>
      </c>
      <c r="AV2590" s="36">
        <f t="shared" si="1268"/>
        <v>0</v>
      </c>
      <c r="AW2590" s="36">
        <f t="shared" si="1269"/>
        <v>0</v>
      </c>
      <c r="AX2590" s="36">
        <f t="shared" si="1259"/>
        <v>0</v>
      </c>
      <c r="AY2590" s="36">
        <f t="shared" si="1270"/>
        <v>0</v>
      </c>
      <c r="AZ2590" s="36">
        <f t="shared" si="1271"/>
        <v>0</v>
      </c>
      <c r="BA2590" s="36">
        <f t="shared" si="1260"/>
        <v>0</v>
      </c>
      <c r="BB2590" s="36">
        <f t="shared" si="1261"/>
        <v>0</v>
      </c>
      <c r="BC2590" s="36">
        <f t="shared" si="1262"/>
        <v>0</v>
      </c>
      <c r="BD2590" s="36">
        <f t="shared" si="1263"/>
        <v>0</v>
      </c>
      <c r="BE2590" s="36">
        <f t="shared" si="1264"/>
        <v>0</v>
      </c>
      <c r="BF2590" s="36">
        <f t="shared" si="1272"/>
        <v>2590</v>
      </c>
      <c r="BG2590" s="36">
        <f t="shared" si="1273"/>
        <v>0</v>
      </c>
      <c r="BH2590" s="36">
        <f t="shared" si="1274"/>
        <v>0</v>
      </c>
      <c r="BI2590" s="36">
        <f t="shared" si="1275"/>
        <v>0</v>
      </c>
      <c r="BJ2590" s="29">
        <f t="shared" si="1265"/>
        <v>0</v>
      </c>
      <c r="BK2590" s="29">
        <f t="shared" si="1276"/>
        <v>0</v>
      </c>
      <c r="BL2590" s="29">
        <f t="shared" si="1277"/>
        <v>0</v>
      </c>
      <c r="BM2590" s="29">
        <f t="shared" si="1278"/>
        <v>0</v>
      </c>
      <c r="BN2590" s="36">
        <f t="shared" si="1279"/>
        <v>0</v>
      </c>
      <c r="BQ2590" s="29">
        <f t="shared" si="1280"/>
        <v>0</v>
      </c>
    </row>
    <row r="2591" spans="2:69" s="35" customFormat="1" ht="30" customHeight="1" x14ac:dyDescent="0.15">
      <c r="B2591" s="31"/>
      <c r="C2591" s="32"/>
      <c r="D2591" s="71"/>
      <c r="E2591" s="72"/>
      <c r="F2591" s="72"/>
      <c r="G2591" s="72"/>
      <c r="H2591" s="72"/>
      <c r="I2591" s="72"/>
      <c r="J2591" s="72"/>
      <c r="K2591" s="72"/>
      <c r="L2591" s="72"/>
      <c r="M2591" s="72"/>
      <c r="N2591" s="73"/>
      <c r="O2591" s="33"/>
      <c r="P2591" s="31"/>
      <c r="Q2591" s="34"/>
      <c r="R2591" s="45"/>
      <c r="S2591" s="34"/>
      <c r="T2591" s="45"/>
      <c r="U2591" s="34"/>
      <c r="V2591" s="45"/>
      <c r="W2591" s="46"/>
      <c r="X2591" s="47" t="str">
        <f t="shared" si="1249"/>
        <v/>
      </c>
      <c r="Y2591" s="34"/>
      <c r="Z2591" s="45"/>
      <c r="AA2591" s="34"/>
      <c r="AB2591" s="45"/>
      <c r="AC2591" s="34"/>
      <c r="AD2591" s="45"/>
      <c r="AE2591" s="34"/>
      <c r="AF2591" s="48" t="str">
        <f t="shared" si="1250"/>
        <v/>
      </c>
      <c r="AG2591" s="34"/>
      <c r="AH2591" s="48" t="str">
        <f t="shared" si="1251"/>
        <v/>
      </c>
      <c r="AJ2591" s="48" t="str">
        <f t="shared" si="1266"/>
        <v/>
      </c>
      <c r="AK2591" s="34"/>
      <c r="AL2591" s="47" t="str">
        <f t="shared" si="1252"/>
        <v/>
      </c>
      <c r="AM2591" s="34"/>
      <c r="AN2591" s="47" t="str">
        <f t="shared" si="1253"/>
        <v/>
      </c>
      <c r="AP2591" s="36">
        <f t="shared" si="1267"/>
        <v>0</v>
      </c>
      <c r="AQ2591" s="36">
        <f t="shared" si="1254"/>
        <v>0</v>
      </c>
      <c r="AR2591" s="36">
        <f t="shared" si="1255"/>
        <v>0</v>
      </c>
      <c r="AS2591" s="36">
        <f t="shared" si="1256"/>
        <v>0</v>
      </c>
      <c r="AT2591" s="36">
        <f t="shared" si="1257"/>
        <v>0</v>
      </c>
      <c r="AU2591" s="36">
        <f t="shared" si="1258"/>
        <v>0</v>
      </c>
      <c r="AV2591" s="36">
        <f t="shared" si="1268"/>
        <v>0</v>
      </c>
      <c r="AW2591" s="36">
        <f t="shared" si="1269"/>
        <v>0</v>
      </c>
      <c r="AX2591" s="36">
        <f t="shared" si="1259"/>
        <v>0</v>
      </c>
      <c r="AY2591" s="36">
        <f t="shared" si="1270"/>
        <v>0</v>
      </c>
      <c r="AZ2591" s="36">
        <f t="shared" si="1271"/>
        <v>0</v>
      </c>
      <c r="BA2591" s="36">
        <f t="shared" si="1260"/>
        <v>0</v>
      </c>
      <c r="BB2591" s="36">
        <f t="shared" si="1261"/>
        <v>0</v>
      </c>
      <c r="BC2591" s="36">
        <f t="shared" si="1262"/>
        <v>0</v>
      </c>
      <c r="BD2591" s="36">
        <f t="shared" si="1263"/>
        <v>0</v>
      </c>
      <c r="BE2591" s="36">
        <f t="shared" si="1264"/>
        <v>0</v>
      </c>
      <c r="BF2591" s="36">
        <f t="shared" si="1272"/>
        <v>2591</v>
      </c>
      <c r="BG2591" s="36">
        <f t="shared" si="1273"/>
        <v>0</v>
      </c>
      <c r="BH2591" s="36">
        <f t="shared" si="1274"/>
        <v>0</v>
      </c>
      <c r="BI2591" s="36">
        <f t="shared" si="1275"/>
        <v>0</v>
      </c>
      <c r="BJ2591" s="29">
        <f t="shared" si="1265"/>
        <v>0</v>
      </c>
      <c r="BK2591" s="29">
        <f t="shared" si="1276"/>
        <v>0</v>
      </c>
      <c r="BL2591" s="29">
        <f t="shared" si="1277"/>
        <v>0</v>
      </c>
      <c r="BM2591" s="29">
        <f t="shared" si="1278"/>
        <v>0</v>
      </c>
      <c r="BN2591" s="36">
        <f t="shared" si="1279"/>
        <v>0</v>
      </c>
      <c r="BQ2591" s="29">
        <f t="shared" si="1280"/>
        <v>0</v>
      </c>
    </row>
    <row r="2592" spans="2:69" s="35" customFormat="1" ht="30" customHeight="1" x14ac:dyDescent="0.15">
      <c r="B2592" s="31"/>
      <c r="C2592" s="32"/>
      <c r="D2592" s="71"/>
      <c r="E2592" s="72"/>
      <c r="F2592" s="72"/>
      <c r="G2592" s="72"/>
      <c r="H2592" s="72"/>
      <c r="I2592" s="72"/>
      <c r="J2592" s="72"/>
      <c r="K2592" s="72"/>
      <c r="L2592" s="72"/>
      <c r="M2592" s="72"/>
      <c r="N2592" s="73"/>
      <c r="O2592" s="33"/>
      <c r="P2592" s="31"/>
      <c r="Q2592" s="34"/>
      <c r="R2592" s="45"/>
      <c r="S2592" s="34"/>
      <c r="T2592" s="45"/>
      <c r="U2592" s="34"/>
      <c r="V2592" s="45"/>
      <c r="W2592" s="46"/>
      <c r="X2592" s="47" t="str">
        <f t="shared" si="1249"/>
        <v/>
      </c>
      <c r="Y2592" s="34"/>
      <c r="Z2592" s="45"/>
      <c r="AA2592" s="34"/>
      <c r="AB2592" s="45"/>
      <c r="AC2592" s="34"/>
      <c r="AD2592" s="45"/>
      <c r="AE2592" s="34"/>
      <c r="AF2592" s="48" t="str">
        <f t="shared" si="1250"/>
        <v/>
      </c>
      <c r="AG2592" s="34"/>
      <c r="AH2592" s="48" t="str">
        <f t="shared" si="1251"/>
        <v/>
      </c>
      <c r="AJ2592" s="48" t="str">
        <f t="shared" si="1266"/>
        <v/>
      </c>
      <c r="AK2592" s="34"/>
      <c r="AL2592" s="47" t="str">
        <f t="shared" si="1252"/>
        <v/>
      </c>
      <c r="AM2592" s="34"/>
      <c r="AN2592" s="47" t="str">
        <f t="shared" si="1253"/>
        <v/>
      </c>
      <c r="AP2592" s="36">
        <f t="shared" si="1267"/>
        <v>0</v>
      </c>
      <c r="AQ2592" s="36">
        <f t="shared" si="1254"/>
        <v>0</v>
      </c>
      <c r="AR2592" s="36">
        <f t="shared" si="1255"/>
        <v>0</v>
      </c>
      <c r="AS2592" s="36">
        <f t="shared" si="1256"/>
        <v>0</v>
      </c>
      <c r="AT2592" s="36">
        <f t="shared" si="1257"/>
        <v>0</v>
      </c>
      <c r="AU2592" s="36">
        <f t="shared" si="1258"/>
        <v>0</v>
      </c>
      <c r="AV2592" s="36">
        <f t="shared" si="1268"/>
        <v>0</v>
      </c>
      <c r="AW2592" s="36">
        <f t="shared" si="1269"/>
        <v>0</v>
      </c>
      <c r="AX2592" s="36">
        <f t="shared" si="1259"/>
        <v>0</v>
      </c>
      <c r="AY2592" s="36">
        <f t="shared" si="1270"/>
        <v>0</v>
      </c>
      <c r="AZ2592" s="36">
        <f t="shared" si="1271"/>
        <v>0</v>
      </c>
      <c r="BA2592" s="36">
        <f t="shared" si="1260"/>
        <v>0</v>
      </c>
      <c r="BB2592" s="36">
        <f t="shared" si="1261"/>
        <v>0</v>
      </c>
      <c r="BC2592" s="36">
        <f t="shared" si="1262"/>
        <v>0</v>
      </c>
      <c r="BD2592" s="36">
        <f t="shared" si="1263"/>
        <v>0</v>
      </c>
      <c r="BE2592" s="36">
        <f t="shared" si="1264"/>
        <v>0</v>
      </c>
      <c r="BF2592" s="36">
        <f t="shared" si="1272"/>
        <v>2592</v>
      </c>
      <c r="BG2592" s="36">
        <f t="shared" si="1273"/>
        <v>0</v>
      </c>
      <c r="BH2592" s="36">
        <f t="shared" si="1274"/>
        <v>0</v>
      </c>
      <c r="BI2592" s="36">
        <f t="shared" si="1275"/>
        <v>0</v>
      </c>
      <c r="BJ2592" s="29">
        <f t="shared" si="1265"/>
        <v>0</v>
      </c>
      <c r="BK2592" s="29">
        <f t="shared" si="1276"/>
        <v>0</v>
      </c>
      <c r="BL2592" s="29">
        <f t="shared" si="1277"/>
        <v>0</v>
      </c>
      <c r="BM2592" s="29">
        <f t="shared" si="1278"/>
        <v>0</v>
      </c>
      <c r="BN2592" s="36">
        <f t="shared" si="1279"/>
        <v>0</v>
      </c>
      <c r="BQ2592" s="29">
        <f t="shared" si="1280"/>
        <v>0</v>
      </c>
    </row>
    <row r="2593" spans="2:69" s="35" customFormat="1" ht="30" customHeight="1" x14ac:dyDescent="0.15">
      <c r="B2593" s="31"/>
      <c r="C2593" s="32"/>
      <c r="D2593" s="71"/>
      <c r="E2593" s="72"/>
      <c r="F2593" s="72"/>
      <c r="G2593" s="72"/>
      <c r="H2593" s="72"/>
      <c r="I2593" s="72"/>
      <c r="J2593" s="72"/>
      <c r="K2593" s="72"/>
      <c r="L2593" s="72"/>
      <c r="M2593" s="72"/>
      <c r="N2593" s="73"/>
      <c r="O2593" s="33"/>
      <c r="P2593" s="31"/>
      <c r="Q2593" s="34"/>
      <c r="R2593" s="45"/>
      <c r="S2593" s="34"/>
      <c r="T2593" s="45"/>
      <c r="U2593" s="34"/>
      <c r="V2593" s="45"/>
      <c r="W2593" s="46"/>
      <c r="X2593" s="47" t="str">
        <f t="shared" si="1249"/>
        <v/>
      </c>
      <c r="Y2593" s="34"/>
      <c r="Z2593" s="45"/>
      <c r="AA2593" s="34"/>
      <c r="AB2593" s="45"/>
      <c r="AC2593" s="34"/>
      <c r="AD2593" s="45"/>
      <c r="AE2593" s="34"/>
      <c r="AF2593" s="48" t="str">
        <f t="shared" si="1250"/>
        <v/>
      </c>
      <c r="AG2593" s="34"/>
      <c r="AH2593" s="48" t="str">
        <f t="shared" si="1251"/>
        <v/>
      </c>
      <c r="AJ2593" s="48" t="str">
        <f t="shared" si="1266"/>
        <v/>
      </c>
      <c r="AK2593" s="34"/>
      <c r="AL2593" s="47" t="str">
        <f t="shared" si="1252"/>
        <v/>
      </c>
      <c r="AM2593" s="34"/>
      <c r="AN2593" s="47" t="str">
        <f t="shared" si="1253"/>
        <v/>
      </c>
      <c r="AP2593" s="36">
        <f t="shared" si="1267"/>
        <v>0</v>
      </c>
      <c r="AQ2593" s="36">
        <f t="shared" si="1254"/>
        <v>0</v>
      </c>
      <c r="AR2593" s="36">
        <f t="shared" si="1255"/>
        <v>0</v>
      </c>
      <c r="AS2593" s="36">
        <f t="shared" si="1256"/>
        <v>0</v>
      </c>
      <c r="AT2593" s="36">
        <f t="shared" si="1257"/>
        <v>0</v>
      </c>
      <c r="AU2593" s="36">
        <f t="shared" si="1258"/>
        <v>0</v>
      </c>
      <c r="AV2593" s="36">
        <f t="shared" si="1268"/>
        <v>0</v>
      </c>
      <c r="AW2593" s="36">
        <f t="shared" si="1269"/>
        <v>0</v>
      </c>
      <c r="AX2593" s="36">
        <f t="shared" si="1259"/>
        <v>0</v>
      </c>
      <c r="AY2593" s="36">
        <f t="shared" si="1270"/>
        <v>0</v>
      </c>
      <c r="AZ2593" s="36">
        <f t="shared" si="1271"/>
        <v>0</v>
      </c>
      <c r="BA2593" s="36">
        <f t="shared" si="1260"/>
        <v>0</v>
      </c>
      <c r="BB2593" s="36">
        <f t="shared" si="1261"/>
        <v>0</v>
      </c>
      <c r="BC2593" s="36">
        <f t="shared" si="1262"/>
        <v>0</v>
      </c>
      <c r="BD2593" s="36">
        <f t="shared" si="1263"/>
        <v>0</v>
      </c>
      <c r="BE2593" s="36">
        <f t="shared" si="1264"/>
        <v>0</v>
      </c>
      <c r="BF2593" s="36">
        <f t="shared" si="1272"/>
        <v>2593</v>
      </c>
      <c r="BG2593" s="36">
        <f t="shared" si="1273"/>
        <v>0</v>
      </c>
      <c r="BH2593" s="36">
        <f t="shared" si="1274"/>
        <v>0</v>
      </c>
      <c r="BI2593" s="36">
        <f t="shared" si="1275"/>
        <v>0</v>
      </c>
      <c r="BJ2593" s="29">
        <f t="shared" si="1265"/>
        <v>0</v>
      </c>
      <c r="BK2593" s="29">
        <f t="shared" si="1276"/>
        <v>0</v>
      </c>
      <c r="BL2593" s="29">
        <f t="shared" si="1277"/>
        <v>0</v>
      </c>
      <c r="BM2593" s="29">
        <f t="shared" si="1278"/>
        <v>0</v>
      </c>
      <c r="BN2593" s="36">
        <f t="shared" si="1279"/>
        <v>0</v>
      </c>
      <c r="BQ2593" s="29">
        <f t="shared" si="1280"/>
        <v>0</v>
      </c>
    </row>
    <row r="2594" spans="2:69" s="35" customFormat="1" ht="30" customHeight="1" x14ac:dyDescent="0.15">
      <c r="B2594" s="31"/>
      <c r="C2594" s="32"/>
      <c r="D2594" s="71"/>
      <c r="E2594" s="72"/>
      <c r="F2594" s="72"/>
      <c r="G2594" s="72"/>
      <c r="H2594" s="72"/>
      <c r="I2594" s="72"/>
      <c r="J2594" s="72"/>
      <c r="K2594" s="72"/>
      <c r="L2594" s="72"/>
      <c r="M2594" s="72"/>
      <c r="N2594" s="73"/>
      <c r="O2594" s="33"/>
      <c r="P2594" s="31"/>
      <c r="Q2594" s="34"/>
      <c r="R2594" s="45"/>
      <c r="S2594" s="34"/>
      <c r="T2594" s="45"/>
      <c r="U2594" s="34"/>
      <c r="V2594" s="45"/>
      <c r="W2594" s="46"/>
      <c r="X2594" s="47" t="str">
        <f t="shared" si="1249"/>
        <v/>
      </c>
      <c r="Y2594" s="34"/>
      <c r="Z2594" s="45"/>
      <c r="AA2594" s="34"/>
      <c r="AB2594" s="45"/>
      <c r="AC2594" s="34"/>
      <c r="AD2594" s="45"/>
      <c r="AE2594" s="34"/>
      <c r="AF2594" s="48" t="str">
        <f t="shared" si="1250"/>
        <v/>
      </c>
      <c r="AG2594" s="34"/>
      <c r="AH2594" s="48" t="str">
        <f t="shared" si="1251"/>
        <v/>
      </c>
      <c r="AJ2594" s="48" t="str">
        <f t="shared" si="1266"/>
        <v/>
      </c>
      <c r="AK2594" s="34"/>
      <c r="AL2594" s="47" t="str">
        <f t="shared" si="1252"/>
        <v/>
      </c>
      <c r="AM2594" s="34"/>
      <c r="AN2594" s="47" t="str">
        <f t="shared" si="1253"/>
        <v/>
      </c>
      <c r="AP2594" s="36">
        <f t="shared" si="1267"/>
        <v>0</v>
      </c>
      <c r="AQ2594" s="36">
        <f t="shared" si="1254"/>
        <v>0</v>
      </c>
      <c r="AR2594" s="36">
        <f t="shared" si="1255"/>
        <v>0</v>
      </c>
      <c r="AS2594" s="36">
        <f t="shared" si="1256"/>
        <v>0</v>
      </c>
      <c r="AT2594" s="36">
        <f t="shared" si="1257"/>
        <v>0</v>
      </c>
      <c r="AU2594" s="36">
        <f t="shared" si="1258"/>
        <v>0</v>
      </c>
      <c r="AV2594" s="36">
        <f t="shared" si="1268"/>
        <v>0</v>
      </c>
      <c r="AW2594" s="36">
        <f t="shared" si="1269"/>
        <v>0</v>
      </c>
      <c r="AX2594" s="36">
        <f t="shared" si="1259"/>
        <v>0</v>
      </c>
      <c r="AY2594" s="36">
        <f t="shared" si="1270"/>
        <v>0</v>
      </c>
      <c r="AZ2594" s="36">
        <f t="shared" si="1271"/>
        <v>0</v>
      </c>
      <c r="BA2594" s="36">
        <f t="shared" si="1260"/>
        <v>0</v>
      </c>
      <c r="BB2594" s="36">
        <f t="shared" si="1261"/>
        <v>0</v>
      </c>
      <c r="BC2594" s="36">
        <f t="shared" si="1262"/>
        <v>0</v>
      </c>
      <c r="BD2594" s="36">
        <f t="shared" si="1263"/>
        <v>0</v>
      </c>
      <c r="BE2594" s="36">
        <f t="shared" si="1264"/>
        <v>0</v>
      </c>
      <c r="BF2594" s="36">
        <f t="shared" si="1272"/>
        <v>2594</v>
      </c>
      <c r="BG2594" s="36">
        <f t="shared" si="1273"/>
        <v>0</v>
      </c>
      <c r="BH2594" s="36">
        <f t="shared" si="1274"/>
        <v>0</v>
      </c>
      <c r="BI2594" s="36">
        <f t="shared" si="1275"/>
        <v>0</v>
      </c>
      <c r="BJ2594" s="29">
        <f t="shared" si="1265"/>
        <v>0</v>
      </c>
      <c r="BK2594" s="29">
        <f t="shared" si="1276"/>
        <v>0</v>
      </c>
      <c r="BL2594" s="29">
        <f t="shared" si="1277"/>
        <v>0</v>
      </c>
      <c r="BM2594" s="29">
        <f t="shared" si="1278"/>
        <v>0</v>
      </c>
      <c r="BN2594" s="36">
        <f t="shared" si="1279"/>
        <v>0</v>
      </c>
      <c r="BQ2594" s="29">
        <f t="shared" si="1280"/>
        <v>0</v>
      </c>
    </row>
    <row r="2595" spans="2:69" s="35" customFormat="1" ht="30" customHeight="1" x14ac:dyDescent="0.15">
      <c r="B2595" s="31"/>
      <c r="C2595" s="32"/>
      <c r="D2595" s="71"/>
      <c r="E2595" s="72"/>
      <c r="F2595" s="72"/>
      <c r="G2595" s="72"/>
      <c r="H2595" s="72"/>
      <c r="I2595" s="72"/>
      <c r="J2595" s="72"/>
      <c r="K2595" s="72"/>
      <c r="L2595" s="72"/>
      <c r="M2595" s="72"/>
      <c r="N2595" s="73"/>
      <c r="O2595" s="33"/>
      <c r="P2595" s="31"/>
      <c r="Q2595" s="34"/>
      <c r="R2595" s="45"/>
      <c r="S2595" s="34"/>
      <c r="T2595" s="45"/>
      <c r="U2595" s="34"/>
      <c r="V2595" s="45"/>
      <c r="W2595" s="46"/>
      <c r="X2595" s="47" t="str">
        <f t="shared" si="1249"/>
        <v/>
      </c>
      <c r="Y2595" s="34"/>
      <c r="Z2595" s="45"/>
      <c r="AA2595" s="34"/>
      <c r="AB2595" s="45"/>
      <c r="AC2595" s="34"/>
      <c r="AD2595" s="45"/>
      <c r="AE2595" s="34"/>
      <c r="AF2595" s="48" t="str">
        <f t="shared" si="1250"/>
        <v/>
      </c>
      <c r="AG2595" s="34"/>
      <c r="AH2595" s="48" t="str">
        <f t="shared" si="1251"/>
        <v/>
      </c>
      <c r="AJ2595" s="48" t="str">
        <f t="shared" si="1266"/>
        <v/>
      </c>
      <c r="AK2595" s="34"/>
      <c r="AL2595" s="47" t="str">
        <f t="shared" si="1252"/>
        <v/>
      </c>
      <c r="AM2595" s="34"/>
      <c r="AN2595" s="47" t="str">
        <f t="shared" si="1253"/>
        <v/>
      </c>
      <c r="AP2595" s="36">
        <f t="shared" si="1267"/>
        <v>0</v>
      </c>
      <c r="AQ2595" s="36">
        <f t="shared" si="1254"/>
        <v>0</v>
      </c>
      <c r="AR2595" s="36">
        <f t="shared" si="1255"/>
        <v>0</v>
      </c>
      <c r="AS2595" s="36">
        <f t="shared" si="1256"/>
        <v>0</v>
      </c>
      <c r="AT2595" s="36">
        <f t="shared" si="1257"/>
        <v>0</v>
      </c>
      <c r="AU2595" s="36">
        <f t="shared" si="1258"/>
        <v>0</v>
      </c>
      <c r="AV2595" s="36">
        <f t="shared" si="1268"/>
        <v>0</v>
      </c>
      <c r="AW2595" s="36">
        <f t="shared" si="1269"/>
        <v>0</v>
      </c>
      <c r="AX2595" s="36">
        <f t="shared" si="1259"/>
        <v>0</v>
      </c>
      <c r="AY2595" s="36">
        <f t="shared" si="1270"/>
        <v>0</v>
      </c>
      <c r="AZ2595" s="36">
        <f t="shared" si="1271"/>
        <v>0</v>
      </c>
      <c r="BA2595" s="36">
        <f t="shared" si="1260"/>
        <v>0</v>
      </c>
      <c r="BB2595" s="36">
        <f t="shared" si="1261"/>
        <v>0</v>
      </c>
      <c r="BC2595" s="36">
        <f t="shared" si="1262"/>
        <v>0</v>
      </c>
      <c r="BD2595" s="36">
        <f t="shared" si="1263"/>
        <v>0</v>
      </c>
      <c r="BE2595" s="36">
        <f t="shared" si="1264"/>
        <v>0</v>
      </c>
      <c r="BF2595" s="36">
        <f t="shared" si="1272"/>
        <v>2595</v>
      </c>
      <c r="BG2595" s="36">
        <f t="shared" si="1273"/>
        <v>0</v>
      </c>
      <c r="BH2595" s="36">
        <f t="shared" si="1274"/>
        <v>0</v>
      </c>
      <c r="BI2595" s="36">
        <f t="shared" si="1275"/>
        <v>0</v>
      </c>
      <c r="BJ2595" s="29">
        <f t="shared" si="1265"/>
        <v>0</v>
      </c>
      <c r="BK2595" s="29">
        <f t="shared" si="1276"/>
        <v>0</v>
      </c>
      <c r="BL2595" s="29">
        <f t="shared" si="1277"/>
        <v>0</v>
      </c>
      <c r="BM2595" s="29">
        <f t="shared" si="1278"/>
        <v>0</v>
      </c>
      <c r="BN2595" s="36">
        <f t="shared" si="1279"/>
        <v>0</v>
      </c>
      <c r="BQ2595" s="29">
        <f t="shared" si="1280"/>
        <v>0</v>
      </c>
    </row>
    <row r="2596" spans="2:69" s="35" customFormat="1" ht="30" customHeight="1" x14ac:dyDescent="0.15">
      <c r="B2596" s="31"/>
      <c r="C2596" s="32"/>
      <c r="D2596" s="71"/>
      <c r="E2596" s="72"/>
      <c r="F2596" s="72"/>
      <c r="G2596" s="72"/>
      <c r="H2596" s="72"/>
      <c r="I2596" s="72"/>
      <c r="J2596" s="72"/>
      <c r="K2596" s="72"/>
      <c r="L2596" s="72"/>
      <c r="M2596" s="72"/>
      <c r="N2596" s="73"/>
      <c r="O2596" s="33"/>
      <c r="P2596" s="31"/>
      <c r="Q2596" s="34"/>
      <c r="R2596" s="45"/>
      <c r="S2596" s="34"/>
      <c r="T2596" s="45"/>
      <c r="U2596" s="34"/>
      <c r="V2596" s="45"/>
      <c r="W2596" s="46"/>
      <c r="X2596" s="47" t="str">
        <f t="shared" si="1249"/>
        <v/>
      </c>
      <c r="Y2596" s="34"/>
      <c r="Z2596" s="45"/>
      <c r="AA2596" s="34"/>
      <c r="AB2596" s="45"/>
      <c r="AC2596" s="34"/>
      <c r="AD2596" s="45"/>
      <c r="AE2596" s="34"/>
      <c r="AF2596" s="48" t="str">
        <f t="shared" si="1250"/>
        <v/>
      </c>
      <c r="AG2596" s="34"/>
      <c r="AH2596" s="48" t="str">
        <f t="shared" si="1251"/>
        <v/>
      </c>
      <c r="AJ2596" s="48" t="str">
        <f t="shared" si="1266"/>
        <v/>
      </c>
      <c r="AK2596" s="34"/>
      <c r="AL2596" s="47" t="str">
        <f t="shared" si="1252"/>
        <v/>
      </c>
      <c r="AM2596" s="34"/>
      <c r="AN2596" s="47" t="str">
        <f t="shared" si="1253"/>
        <v/>
      </c>
      <c r="AP2596" s="36">
        <f t="shared" si="1267"/>
        <v>0</v>
      </c>
      <c r="AQ2596" s="36">
        <f t="shared" si="1254"/>
        <v>0</v>
      </c>
      <c r="AR2596" s="36">
        <f t="shared" si="1255"/>
        <v>0</v>
      </c>
      <c r="AS2596" s="36">
        <f t="shared" si="1256"/>
        <v>0</v>
      </c>
      <c r="AT2596" s="36">
        <f t="shared" si="1257"/>
        <v>0</v>
      </c>
      <c r="AU2596" s="36">
        <f t="shared" si="1258"/>
        <v>0</v>
      </c>
      <c r="AV2596" s="36">
        <f t="shared" si="1268"/>
        <v>0</v>
      </c>
      <c r="AW2596" s="36">
        <f t="shared" si="1269"/>
        <v>0</v>
      </c>
      <c r="AX2596" s="36">
        <f t="shared" si="1259"/>
        <v>0</v>
      </c>
      <c r="AY2596" s="36">
        <f t="shared" si="1270"/>
        <v>0</v>
      </c>
      <c r="AZ2596" s="36">
        <f t="shared" si="1271"/>
        <v>0</v>
      </c>
      <c r="BA2596" s="36">
        <f t="shared" si="1260"/>
        <v>0</v>
      </c>
      <c r="BB2596" s="36">
        <f t="shared" si="1261"/>
        <v>0</v>
      </c>
      <c r="BC2596" s="36">
        <f t="shared" si="1262"/>
        <v>0</v>
      </c>
      <c r="BD2596" s="36">
        <f t="shared" si="1263"/>
        <v>0</v>
      </c>
      <c r="BE2596" s="36">
        <f t="shared" si="1264"/>
        <v>0</v>
      </c>
      <c r="BF2596" s="36">
        <f t="shared" si="1272"/>
        <v>2596</v>
      </c>
      <c r="BG2596" s="36">
        <f t="shared" si="1273"/>
        <v>0</v>
      </c>
      <c r="BH2596" s="36">
        <f t="shared" si="1274"/>
        <v>0</v>
      </c>
      <c r="BI2596" s="36">
        <f t="shared" si="1275"/>
        <v>0</v>
      </c>
      <c r="BJ2596" s="29">
        <f t="shared" si="1265"/>
        <v>0</v>
      </c>
      <c r="BK2596" s="29">
        <f t="shared" si="1276"/>
        <v>0</v>
      </c>
      <c r="BL2596" s="29">
        <f t="shared" si="1277"/>
        <v>0</v>
      </c>
      <c r="BM2596" s="29">
        <f t="shared" si="1278"/>
        <v>0</v>
      </c>
      <c r="BN2596" s="36">
        <f t="shared" si="1279"/>
        <v>0</v>
      </c>
      <c r="BQ2596" s="29">
        <f t="shared" si="1280"/>
        <v>0</v>
      </c>
    </row>
    <row r="2597" spans="2:69" s="35" customFormat="1" ht="30" customHeight="1" x14ac:dyDescent="0.15">
      <c r="B2597" s="31"/>
      <c r="C2597" s="32"/>
      <c r="D2597" s="71"/>
      <c r="E2597" s="72"/>
      <c r="F2597" s="72"/>
      <c r="G2597" s="72"/>
      <c r="H2597" s="72"/>
      <c r="I2597" s="72"/>
      <c r="J2597" s="72"/>
      <c r="K2597" s="72"/>
      <c r="L2597" s="72"/>
      <c r="M2597" s="72"/>
      <c r="N2597" s="73"/>
      <c r="O2597" s="33"/>
      <c r="P2597" s="31"/>
      <c r="Q2597" s="34"/>
      <c r="R2597" s="45"/>
      <c r="S2597" s="34"/>
      <c r="T2597" s="45"/>
      <c r="U2597" s="34"/>
      <c r="V2597" s="45"/>
      <c r="W2597" s="46"/>
      <c r="X2597" s="47" t="str">
        <f t="shared" si="1249"/>
        <v/>
      </c>
      <c r="Y2597" s="34"/>
      <c r="Z2597" s="45"/>
      <c r="AA2597" s="34"/>
      <c r="AB2597" s="45"/>
      <c r="AC2597" s="34"/>
      <c r="AD2597" s="45"/>
      <c r="AE2597" s="34"/>
      <c r="AF2597" s="48" t="str">
        <f t="shared" si="1250"/>
        <v/>
      </c>
      <c r="AG2597" s="34"/>
      <c r="AH2597" s="48" t="str">
        <f t="shared" si="1251"/>
        <v/>
      </c>
      <c r="AJ2597" s="48" t="str">
        <f t="shared" si="1266"/>
        <v/>
      </c>
      <c r="AK2597" s="34"/>
      <c r="AL2597" s="47" t="str">
        <f t="shared" si="1252"/>
        <v/>
      </c>
      <c r="AM2597" s="34"/>
      <c r="AN2597" s="47" t="str">
        <f t="shared" si="1253"/>
        <v/>
      </c>
      <c r="AP2597" s="36">
        <f t="shared" si="1267"/>
        <v>0</v>
      </c>
      <c r="AQ2597" s="36">
        <f t="shared" si="1254"/>
        <v>0</v>
      </c>
      <c r="AR2597" s="36">
        <f t="shared" si="1255"/>
        <v>0</v>
      </c>
      <c r="AS2597" s="36">
        <f t="shared" si="1256"/>
        <v>0</v>
      </c>
      <c r="AT2597" s="36">
        <f t="shared" si="1257"/>
        <v>0</v>
      </c>
      <c r="AU2597" s="36">
        <f t="shared" si="1258"/>
        <v>0</v>
      </c>
      <c r="AV2597" s="36">
        <f t="shared" si="1268"/>
        <v>0</v>
      </c>
      <c r="AW2597" s="36">
        <f t="shared" si="1269"/>
        <v>0</v>
      </c>
      <c r="AX2597" s="36">
        <f t="shared" si="1259"/>
        <v>0</v>
      </c>
      <c r="AY2597" s="36">
        <f t="shared" si="1270"/>
        <v>0</v>
      </c>
      <c r="AZ2597" s="36">
        <f t="shared" si="1271"/>
        <v>0</v>
      </c>
      <c r="BA2597" s="36">
        <f t="shared" si="1260"/>
        <v>0</v>
      </c>
      <c r="BB2597" s="36">
        <f t="shared" si="1261"/>
        <v>0</v>
      </c>
      <c r="BC2597" s="36">
        <f t="shared" si="1262"/>
        <v>0</v>
      </c>
      <c r="BD2597" s="36">
        <f t="shared" si="1263"/>
        <v>0</v>
      </c>
      <c r="BE2597" s="36">
        <f t="shared" si="1264"/>
        <v>0</v>
      </c>
      <c r="BF2597" s="36">
        <f t="shared" si="1272"/>
        <v>2597</v>
      </c>
      <c r="BG2597" s="36">
        <f t="shared" si="1273"/>
        <v>0</v>
      </c>
      <c r="BH2597" s="36">
        <f t="shared" si="1274"/>
        <v>0</v>
      </c>
      <c r="BI2597" s="36">
        <f t="shared" si="1275"/>
        <v>0</v>
      </c>
      <c r="BJ2597" s="29">
        <f t="shared" si="1265"/>
        <v>0</v>
      </c>
      <c r="BK2597" s="29">
        <f t="shared" si="1276"/>
        <v>0</v>
      </c>
      <c r="BL2597" s="29">
        <f t="shared" si="1277"/>
        <v>0</v>
      </c>
      <c r="BM2597" s="29">
        <f t="shared" si="1278"/>
        <v>0</v>
      </c>
      <c r="BN2597" s="36">
        <f t="shared" si="1279"/>
        <v>0</v>
      </c>
      <c r="BQ2597" s="29">
        <f t="shared" si="1280"/>
        <v>0</v>
      </c>
    </row>
    <row r="2598" spans="2:69" s="35" customFormat="1" ht="30" customHeight="1" x14ac:dyDescent="0.15">
      <c r="B2598" s="31"/>
      <c r="C2598" s="32"/>
      <c r="D2598" s="71"/>
      <c r="E2598" s="72"/>
      <c r="F2598" s="72"/>
      <c r="G2598" s="72"/>
      <c r="H2598" s="72"/>
      <c r="I2598" s="72"/>
      <c r="J2598" s="72"/>
      <c r="K2598" s="72"/>
      <c r="L2598" s="72"/>
      <c r="M2598" s="72"/>
      <c r="N2598" s="73"/>
      <c r="O2598" s="33"/>
      <c r="P2598" s="31"/>
      <c r="Q2598" s="34"/>
      <c r="R2598" s="45"/>
      <c r="S2598" s="34"/>
      <c r="T2598" s="45"/>
      <c r="U2598" s="34"/>
      <c r="V2598" s="45"/>
      <c r="W2598" s="46"/>
      <c r="X2598" s="47" t="str">
        <f t="shared" ref="X2598:X2661" si="1281">IF(ISBLANK(R2598),"",IF(ISERR(R2598*T2598),"-",ROUND(R2598*T2598,2)))</f>
        <v/>
      </c>
      <c r="Y2598" s="34"/>
      <c r="Z2598" s="45"/>
      <c r="AA2598" s="34"/>
      <c r="AB2598" s="45"/>
      <c r="AC2598" s="34"/>
      <c r="AD2598" s="45"/>
      <c r="AE2598" s="34"/>
      <c r="AF2598" s="48" t="str">
        <f t="shared" ref="AF2598:AF2661" si="1282">IF(OR(ISBLANK(Z2598),Z2598=""),"",IF(ISERR((V2598-AD2598)/V2598),"",ROUND(100*(V2598-AD2598)/V2598,2)))</f>
        <v/>
      </c>
      <c r="AG2598" s="34"/>
      <c r="AH2598" s="48" t="str">
        <f t="shared" ref="AH2598:AH2661" si="1283">IF(OR(ISBLANK(Z2598),Z2598=""),"",IF(ISERR(AD2598/V2598),"-",ROUND(100*AD2598/V2598,2)))</f>
        <v/>
      </c>
      <c r="AJ2598" s="48" t="str">
        <f t="shared" si="1266"/>
        <v/>
      </c>
      <c r="AK2598" s="34"/>
      <c r="AL2598" s="47" t="str">
        <f t="shared" ref="AL2598:AL2661" si="1284">IF(OR(ISBLANK(P2598),ISBLANK(R2598),R2598="",R2598=0),"",IF(ISERR((X2598-AJ2598)/X2598),"",ROUND(100*(X2598-AJ2598)/X2598,2)))</f>
        <v/>
      </c>
      <c r="AM2598" s="34"/>
      <c r="AN2598" s="47" t="str">
        <f t="shared" ref="AN2598:AN2661" si="1285">IF(OR(ISBLANK(P2598),ISBLANK(R2598),R2598="",R2598=0),"",IF(ISERR(AJ2598/X2598),"",ROUND(100*AJ2598/X2598,2)))</f>
        <v/>
      </c>
      <c r="AP2598" s="36">
        <f t="shared" si="1267"/>
        <v>0</v>
      </c>
      <c r="AQ2598" s="36">
        <f t="shared" ref="AQ2598:AQ2661" si="1286">IF(ISBLANK(R2598),0,IF(ISERR(100*(AJ2598-X2598)/X2598),0,IF(100*(AJ2598-X2598)/X2598&gt;0.1,1,0)))</f>
        <v>0</v>
      </c>
      <c r="AR2598" s="36">
        <f t="shared" ref="AR2598:AR2661" si="1287">IF(ISBLANK(R2598),0,IF(ISERR(OR(AN2598,100*(AJ2598-X2598)/X2598)),0,IF(AND(AN2598&gt;100,100*(AJ2598-X2598)/X2598&gt;1),1,0)))</f>
        <v>0</v>
      </c>
      <c r="AS2598" s="36">
        <f t="shared" ref="AS2598:AS2661" si="1288">IF(ISBLANK(R2598),0,IF(ISERR(OR(AN2598,100*(AJ2598-X2598)/X2598)),0,IF(AND(AN2598&gt;100,100*(AJ2598-X2598)/X2598&lt;1),1,0)))</f>
        <v>0</v>
      </c>
      <c r="AT2598" s="36">
        <f t="shared" ref="AT2598:AT2661" si="1289">IF(OR(ISBLANK(P2598),ISERR(IF(AND(AL2598&gt;=0,AL2598&lt;=30),IF(AL2598&lt;$V$22,IF(ROUND(100*(V2598-ROUND((AB2598-0.01)*Z2598,2))/V2598,2)&lt;=$V$22,1,0),0),0))),0,IF(AND(AL2598&gt;=0,AL2598&lt;=30),IF(AL2598&lt;$V$22,IF(ROUND(100*(V2598-ROUND((AB2598-0.01)*Z2598,2))/V2598,2)&lt;=$V$22,1,0),0),0))</f>
        <v>0</v>
      </c>
      <c r="AU2598" s="36">
        <f t="shared" ref="AU2598:AU2661" si="1290">IF(OR(ISBLANK(P2598),ISERR(IF($AJ$10=$AP$8,IF(AND(AL2598&gt;=0,AL2598&lt;=30),IF(AL2598&gt;$V$22,IF(ROUND(100*(V2598-ROUND((AB2598+0.01)*Z2598,2))/V2598,2)&gt;=$V$22,1,0),0),0),0))),0,IF($AJ$10=$AP$8,IF(AND(AL2598&gt;=0,AL2598&lt;=30),IF(AL2598&gt;$V$22,IF(ROUND(100*(V2598-ROUND((AB2598+0.01)*Z2598,2))/V2598,2)&gt;=$V$22,1,0),0),0),0))</f>
        <v>0</v>
      </c>
      <c r="AV2598" s="36">
        <f t="shared" si="1268"/>
        <v>0</v>
      </c>
      <c r="AW2598" s="36">
        <f t="shared" si="1269"/>
        <v>0</v>
      </c>
      <c r="AX2598" s="36">
        <f t="shared" ref="AX2598:AX2661" si="1291">IF(OR(ISBLANK(P2598),ISERR(IF(AND(AL2598&gt;=0,AL2598&lt;=30),IF(AL2598&gt;$V$22,IF(ROUND(100*(V2598-ROUND((AB2598+0.01)*Z2598,2))/V2598,2)&lt;$V$22,1,0),IF(AL2598&lt;$V$22,IF(ROUND(100*(V2598-ROUND((AB2598-0.01)*Z2598,2))/V2598,2)&gt;$V$22,1,0),0)),0))),0,IF(AND(AL2598&gt;=0,AL2598&lt;=30),IF(AL2598&gt;$V$22,IF(ROUND(100*(V2598-ROUND((AB2598+0.01)*Z2598,2))/V2598,2)&lt;$V$22,1,0),IF(AL2598&lt;$V$22,IF(ROUND(100*(V2598-ROUND((AB2598-0.01)*Z2598,2))/V2598,2)&gt;$V$22,1,0),0)),0))</f>
        <v>0</v>
      </c>
      <c r="AY2598" s="36">
        <f t="shared" si="1270"/>
        <v>0</v>
      </c>
      <c r="AZ2598" s="36">
        <f t="shared" si="1271"/>
        <v>0</v>
      </c>
      <c r="BA2598" s="36">
        <f t="shared" ref="BA2598:BA2661" si="1292">IF(OR(ISBLANK(P2598),ISERR(IF(OR(ISBLANK(X2598),ISBLANK(V2598)),0,IF(ROUND(100*(X2598-V2598)/X2598,2)&lt;-0.1,1,0)))),0,IF(OR(ISBLANK(X2598),ISBLANK(V2598)),0,IF(ROUND(100*(X2598-V2598)/X2598,2)&lt;-0.1,1,0)))</f>
        <v>0</v>
      </c>
      <c r="BB2598" s="36">
        <f t="shared" ref="BB2598:BB2661" si="1293">IF(OR(ISBLANK(P2598),ISERR(IF(OR(ISBLANK(X2598),ISBLANK(V2598)),0,IF(ROUND(100*(X2598-V2598)/X2598,2)&gt;1,1,0)))),0,IF(OR(ISBLANK(X2598),ISBLANK(V2598)),0,IF(ROUND(100*(X2598-V2598)/X2598,2)&gt;1,1,0)))</f>
        <v>0</v>
      </c>
      <c r="BC2598" s="36">
        <f t="shared" ref="BC2598:BC2661" si="1294">IF(OR(ISBLANK(P2598),ISERR(IF(OR(ISBLANK(X2598),ISBLANK(V2598)),0,IF(AND(BA2598=0,BB2598=0,ROUND(100*(X2598-V2598)/X2598,2)&lt;&gt;0),1,0)))),0,IF(OR(ISBLANK(X2598),ISBLANK(V2598)),0,IF(AND(BA2598=0,BB2598=0,ROUND(100*(X2598-V2598)/X2598,2)&lt;&gt;0),1,0)))</f>
        <v>0</v>
      </c>
      <c r="BD2598" s="36">
        <f t="shared" ref="BD2598:BD2661" si="1295">IF(OR(ISBLANK(P2598),ISERR(IF(OR(ISBLANK(X2598),ISBLANK(V2598)),0,IF(BA2598=0,0,IF(ROUND(100*(AJ2598-X2598)/X2598,4)&lt;=0.1,0,1))))),0,IF(OR(ISBLANK(X2598),ISBLANK(V2598)),0,IF(BA2598=0,0,IF(ROUND(100*(AJ2598-X2598)/X2598,4)&lt;=0.1,0,1))))</f>
        <v>0</v>
      </c>
      <c r="BE2598" s="36">
        <f t="shared" ref="BE2598:BE2661" si="1296">IF(OR(ISBLANK(P2598),ISERR(IF(OR(ISBLANK(X2598),ISBLANK(V2598)),0,IF(BB2598=0,0,IF(ROUND(100*(X2598-AJ2598)/X2598,2)&lt;=30,0,1))))),0,IF(OR(ISBLANK(X2598),ISBLANK(V2598)),0,IF(BB2598=0,0,IF(ROUND(100*(X2598-AJ2598)/X2598,2)&lt;=30,0,1))))</f>
        <v>0</v>
      </c>
      <c r="BF2598" s="36">
        <f t="shared" si="1272"/>
        <v>2598</v>
      </c>
      <c r="BG2598" s="36">
        <f t="shared" si="1273"/>
        <v>0</v>
      </c>
      <c r="BH2598" s="36">
        <f t="shared" si="1274"/>
        <v>0</v>
      </c>
      <c r="BI2598" s="36">
        <f t="shared" si="1275"/>
        <v>0</v>
      </c>
      <c r="BJ2598" s="29">
        <f t="shared" ref="BJ2598:BJ2661" si="1297">IF(OR(ISBLANK(P2598),P2598="",ISERR(P2598),ISBLANK(R2598),R2598="",ISERR(R2598),ISBLANK(T2598),T2598="",ISERR(T2598),ISERR(IF(SUM(AP2598,AQ2598,AR2598,AT2598,AU2598,AX2598,BA2598,BB2598,BC2598,BD2598,BE2598)=0,ROUND(AB2598,2),IF($AJ$10=$AP$8,ROUND(X2598*(1-($V$22/100))/R2598,2),IF(AB2598&gt;T2598,ROUND(T2598,2),ROUND(AB2598,2)))))),0,IF(SUM(AP2598,AQ2598,AR2598,AT2598,AU2598,AX2598,BA2598,BB2598,BC2598,BD2598,BE2598)=0,ROUND(AB2598,2),IF($AJ$10=$AP$8,ROUND(X2598*(1-($V$22/100))/R2598,2),IF(AB2598&gt;T2598,ROUND(T2598,2),ROUND(AB2598,2)))))</f>
        <v>0</v>
      </c>
      <c r="BK2598" s="29">
        <f t="shared" si="1276"/>
        <v>0</v>
      </c>
      <c r="BL2598" s="29">
        <f t="shared" si="1277"/>
        <v>0</v>
      </c>
      <c r="BM2598" s="29">
        <f t="shared" si="1278"/>
        <v>0</v>
      </c>
      <c r="BN2598" s="36">
        <f t="shared" si="1279"/>
        <v>0</v>
      </c>
      <c r="BQ2598" s="29">
        <f t="shared" si="1280"/>
        <v>0</v>
      </c>
    </row>
    <row r="2599" spans="2:69" s="35" customFormat="1" ht="30" customHeight="1" x14ac:dyDescent="0.15">
      <c r="B2599" s="31"/>
      <c r="C2599" s="32"/>
      <c r="D2599" s="71"/>
      <c r="E2599" s="72"/>
      <c r="F2599" s="72"/>
      <c r="G2599" s="72"/>
      <c r="H2599" s="72"/>
      <c r="I2599" s="72"/>
      <c r="J2599" s="72"/>
      <c r="K2599" s="72"/>
      <c r="L2599" s="72"/>
      <c r="M2599" s="72"/>
      <c r="N2599" s="73"/>
      <c r="O2599" s="33"/>
      <c r="P2599" s="31"/>
      <c r="Q2599" s="34"/>
      <c r="R2599" s="45"/>
      <c r="S2599" s="34"/>
      <c r="T2599" s="45"/>
      <c r="U2599" s="34"/>
      <c r="V2599" s="45"/>
      <c r="W2599" s="46"/>
      <c r="X2599" s="47" t="str">
        <f t="shared" si="1281"/>
        <v/>
      </c>
      <c r="Y2599" s="34"/>
      <c r="Z2599" s="45"/>
      <c r="AA2599" s="34"/>
      <c r="AB2599" s="45"/>
      <c r="AC2599" s="34"/>
      <c r="AD2599" s="45"/>
      <c r="AE2599" s="34"/>
      <c r="AF2599" s="48" t="str">
        <f t="shared" si="1282"/>
        <v/>
      </c>
      <c r="AG2599" s="34"/>
      <c r="AH2599" s="48" t="str">
        <f t="shared" si="1283"/>
        <v/>
      </c>
      <c r="AJ2599" s="48" t="str">
        <f t="shared" ref="AJ2599:AJ2662" si="1298">IF(OR(ISBLANK(P2599),ISBLANK(R2599),R2599="",R2599=0),"",IF(ISERR(Z2599*AB2599),"",ROUND(Z2599*AB2599,2)))</f>
        <v/>
      </c>
      <c r="AK2599" s="34"/>
      <c r="AL2599" s="47" t="str">
        <f t="shared" si="1284"/>
        <v/>
      </c>
      <c r="AM2599" s="34"/>
      <c r="AN2599" s="47" t="str">
        <f t="shared" si="1285"/>
        <v/>
      </c>
      <c r="AP2599" s="36">
        <f t="shared" ref="AP2599:AP2662" si="1299">IF(AL2599&lt;0,1,0)</f>
        <v>0</v>
      </c>
      <c r="AQ2599" s="36">
        <f t="shared" si="1286"/>
        <v>0</v>
      </c>
      <c r="AR2599" s="36">
        <f t="shared" si="1287"/>
        <v>0</v>
      </c>
      <c r="AS2599" s="36">
        <f t="shared" si="1288"/>
        <v>0</v>
      </c>
      <c r="AT2599" s="36">
        <f t="shared" si="1289"/>
        <v>0</v>
      </c>
      <c r="AU2599" s="36">
        <f t="shared" si="1290"/>
        <v>0</v>
      </c>
      <c r="AV2599" s="36">
        <f t="shared" ref="AV2599:AV2662" si="1300">IF(ISERR(IF(AND(AL2599&gt;30,AL2599&lt;=99),1,0)),0,IF(AND(AL2599&gt;30,AL2599&lt;=99),1,0))</f>
        <v>0</v>
      </c>
      <c r="AW2599" s="36">
        <f t="shared" ref="AW2599:AW2662" si="1301">IF(ISERR(IF(AND($R2599&lt;&gt;"",NOT(ISBLANK($R2599)),AL2599&gt;99),1,0)),0,IF(AND($R2599&lt;&gt;"",NOT(ISBLANK($R2599)),AL2599&gt;99),1,0))</f>
        <v>0</v>
      </c>
      <c r="AX2599" s="36">
        <f t="shared" si="1291"/>
        <v>0</v>
      </c>
      <c r="AY2599" s="36">
        <f t="shared" ref="AY2599:AY2662" si="1302">IF(OR(ISBLANK(R2599),ISERR(IF(AND(NOT(ISBLANK($R2599)),$R2599&lt;&gt;"",$Z2599&lt;&gt;$R2599),1,0))),0,IF(AND(NOT(ISBLANK($R2599)),$R2599&lt;&gt;"",$Z2599&lt;&gt;$R2599),1,0))</f>
        <v>0</v>
      </c>
      <c r="AZ2599" s="36">
        <f t="shared" ref="AZ2599:AZ2662" si="1303">IF(OR(ISBLANK(P2599),ISERR(IF(OR(ISBLANK(P2599),P2599=""),0,1))),0,IF(OR(ISBLANK(P2599),P2599=""),0,1))</f>
        <v>0</v>
      </c>
      <c r="BA2599" s="36">
        <f t="shared" si="1292"/>
        <v>0</v>
      </c>
      <c r="BB2599" s="36">
        <f t="shared" si="1293"/>
        <v>0</v>
      </c>
      <c r="BC2599" s="36">
        <f t="shared" si="1294"/>
        <v>0</v>
      </c>
      <c r="BD2599" s="36">
        <f t="shared" si="1295"/>
        <v>0</v>
      </c>
      <c r="BE2599" s="36">
        <f t="shared" si="1296"/>
        <v>0</v>
      </c>
      <c r="BF2599" s="36">
        <f t="shared" ref="BF2599:BF2662" si="1304">ROW(BF2599)</f>
        <v>2599</v>
      </c>
      <c r="BG2599" s="36">
        <f t="shared" ref="BG2599:BG2662" si="1305">IF(OR(ISBLANK(D2599),ISERR(D2599),D2599="",ISBLANK(P2599),P2599="",ISERR(P2599),ISERR(VLOOKUP(D2599,$D$38:$BF$3617,55,FALSE))),0,IF(VLOOKUP(D2599,$D$38:$BF$3617,25,FALSE)=AB2599,0,VLOOKUP(D2599,$D$38:$BF$3617,55,FALSE)))</f>
        <v>0</v>
      </c>
      <c r="BH2599" s="36">
        <f t="shared" ref="BH2599:BH2662" si="1306">IF(OR(ISBLANK(D2599),D2599="",ISERR(D2599),ISBLANK(P2599),P2599="",ISERR(P2599),ISNA(IF(VLOOKUP(D2599,$D$38:$AN$3617,25,FALSE)&lt;&gt;AB2599,1,0)),ISERR(IF(AND(ISNA(VLOOKUP(ROW(D2599),$BG$38:$BG$3617,1,FALSE)),VLOOKUP(D2599,$D$38:$AN$3617,25,FALSE)=AB2599),0,1))),0,IF(AND(ISNA(VLOOKUP(ROW(D2599),$BG$38:$BG$3617,1,FALSE)),VLOOKUP(D2599,$D$38:$AN$3617,25,FALSE)=AB2599),0,1))</f>
        <v>0</v>
      </c>
      <c r="BI2599" s="36">
        <f t="shared" ref="BI2599:BI2662" si="1307">IF(OR(ISBLANK(D2599),D2599="",ISERR(D2599),ISBLANK(P2599),P2599="",ISERR(P2599)),0,IF(BH2599=0,0,IF(BG2599=0,BF2599,BG2599)))</f>
        <v>0</v>
      </c>
      <c r="BJ2599" s="29">
        <f t="shared" si="1297"/>
        <v>0</v>
      </c>
      <c r="BK2599" s="29">
        <f t="shared" ref="BK2599:BK2662" si="1308">IF(OR(ISBLANK(D2599),D2599="",ISERR(D2599),ISBLANK(P2599),P2599="",ISERR(P2599)),0,IF(BH2599=0,ROUND(BJ2599,2),IF(BG2599&lt;&gt;0,IF(BJ2599&lt;VLOOKUP(BG2599,$BI$38:$BK$3617,3,FALSE),ROUND(BJ2599,2),ROUND(VLOOKUP(BG2599,$BI$38:$BK$3617,3,FALSE),2)),IF(BJ2599&lt;VLOOKUP(BF2599,$BG$38:$BK$3617,4,FALSE),ROUND(BJ2599,2),VLOOKUP(BF2599,$BG$38:$BK$3617,4,FALSE)))))</f>
        <v>0</v>
      </c>
      <c r="BL2599" s="29">
        <f t="shared" ref="BL2599:BL2662" si="1309">IF(BH2599=0,0,(BJ2599-SUMIFS($BJ$38:$BJ$3617,$BI$38:$BI$3617,BI2599)/COUNTIFS($BI$38:$BI$3617,BI2599))^2)</f>
        <v>0</v>
      </c>
      <c r="BM2599" s="29">
        <f t="shared" ref="BM2599:BM2662" si="1310">IF(BH2599=0,BK2599,ROUND(((SUMIFS($BJ$38:$BJ$3617,$BI$38:$BI$3617,BI2599)/COUNTIFS($BI$38:$BI$3617,BI2599))-((SUMIFS($BL$38:$BL$3617,$BI$38:$BI$3617,BI2599)/COUNTIFS($BI$38:$BI$3617,BI2599))^0.5)),2))</f>
        <v>0</v>
      </c>
      <c r="BN2599" s="36">
        <f t="shared" ref="BN2599:BN2662" si="1311">IF(AND(OR(P2599="",ISBLANK(P2599),ISERR(P2599)),OR(AND(R2599&lt;&gt;0,R2599&lt;&gt;"",NOT(ISBLANK(R2599))),AND(T2599&lt;&gt;0,T2599&lt;&gt;"",NOT(ISBLANK(T2599))),AND(Z2599&lt;&gt;0,Z2599&lt;&gt;"",NOT(ISBLANK(Z2599))),AND(AB2599&lt;&gt;0,AB2599&lt;&gt;"",NOT(ISBLANK(AB2599))))),1,0)</f>
        <v>0</v>
      </c>
      <c r="BQ2599" s="29">
        <f t="shared" ref="BQ2599:BQ2662" si="1312">IF(ISERR(IF(OR(ISBLANK(Z2599),Z2599="",Z2599=0),0,IF(OR(ISBLANK(AD2599),AD2599=""),0,ROUND(AD2599,2)))),0,IF(OR(ISBLANK(Z2599),Z2599="",Z2599=0),0,IF(OR(ISBLANK(AD2599),AD2599=""),0,ROUND(AD2599,2))))</f>
        <v>0</v>
      </c>
    </row>
    <row r="2600" spans="2:69" s="35" customFormat="1" ht="30" customHeight="1" x14ac:dyDescent="0.15">
      <c r="B2600" s="31"/>
      <c r="C2600" s="32"/>
      <c r="D2600" s="71"/>
      <c r="E2600" s="72"/>
      <c r="F2600" s="72"/>
      <c r="G2600" s="72"/>
      <c r="H2600" s="72"/>
      <c r="I2600" s="72"/>
      <c r="J2600" s="72"/>
      <c r="K2600" s="72"/>
      <c r="L2600" s="72"/>
      <c r="M2600" s="72"/>
      <c r="N2600" s="73"/>
      <c r="O2600" s="33"/>
      <c r="P2600" s="31"/>
      <c r="Q2600" s="34"/>
      <c r="R2600" s="45"/>
      <c r="S2600" s="34"/>
      <c r="T2600" s="45"/>
      <c r="U2600" s="34"/>
      <c r="V2600" s="45"/>
      <c r="W2600" s="46"/>
      <c r="X2600" s="47" t="str">
        <f t="shared" si="1281"/>
        <v/>
      </c>
      <c r="Y2600" s="34"/>
      <c r="Z2600" s="45"/>
      <c r="AA2600" s="34"/>
      <c r="AB2600" s="45"/>
      <c r="AC2600" s="34"/>
      <c r="AD2600" s="45"/>
      <c r="AE2600" s="34"/>
      <c r="AF2600" s="48" t="str">
        <f t="shared" si="1282"/>
        <v/>
      </c>
      <c r="AG2600" s="34"/>
      <c r="AH2600" s="48" t="str">
        <f t="shared" si="1283"/>
        <v/>
      </c>
      <c r="AJ2600" s="48" t="str">
        <f t="shared" si="1298"/>
        <v/>
      </c>
      <c r="AK2600" s="34"/>
      <c r="AL2600" s="47" t="str">
        <f t="shared" si="1284"/>
        <v/>
      </c>
      <c r="AM2600" s="34"/>
      <c r="AN2600" s="47" t="str">
        <f t="shared" si="1285"/>
        <v/>
      </c>
      <c r="AP2600" s="36">
        <f t="shared" si="1299"/>
        <v>0</v>
      </c>
      <c r="AQ2600" s="36">
        <f t="shared" si="1286"/>
        <v>0</v>
      </c>
      <c r="AR2600" s="36">
        <f t="shared" si="1287"/>
        <v>0</v>
      </c>
      <c r="AS2600" s="36">
        <f t="shared" si="1288"/>
        <v>0</v>
      </c>
      <c r="AT2600" s="36">
        <f t="shared" si="1289"/>
        <v>0</v>
      </c>
      <c r="AU2600" s="36">
        <f t="shared" si="1290"/>
        <v>0</v>
      </c>
      <c r="AV2600" s="36">
        <f t="shared" si="1300"/>
        <v>0</v>
      </c>
      <c r="AW2600" s="36">
        <f t="shared" si="1301"/>
        <v>0</v>
      </c>
      <c r="AX2600" s="36">
        <f t="shared" si="1291"/>
        <v>0</v>
      </c>
      <c r="AY2600" s="36">
        <f t="shared" si="1302"/>
        <v>0</v>
      </c>
      <c r="AZ2600" s="36">
        <f t="shared" si="1303"/>
        <v>0</v>
      </c>
      <c r="BA2600" s="36">
        <f t="shared" si="1292"/>
        <v>0</v>
      </c>
      <c r="BB2600" s="36">
        <f t="shared" si="1293"/>
        <v>0</v>
      </c>
      <c r="BC2600" s="36">
        <f t="shared" si="1294"/>
        <v>0</v>
      </c>
      <c r="BD2600" s="36">
        <f t="shared" si="1295"/>
        <v>0</v>
      </c>
      <c r="BE2600" s="36">
        <f t="shared" si="1296"/>
        <v>0</v>
      </c>
      <c r="BF2600" s="36">
        <f t="shared" si="1304"/>
        <v>2600</v>
      </c>
      <c r="BG2600" s="36">
        <f t="shared" si="1305"/>
        <v>0</v>
      </c>
      <c r="BH2600" s="36">
        <f t="shared" si="1306"/>
        <v>0</v>
      </c>
      <c r="BI2600" s="36">
        <f t="shared" si="1307"/>
        <v>0</v>
      </c>
      <c r="BJ2600" s="29">
        <f t="shared" si="1297"/>
        <v>0</v>
      </c>
      <c r="BK2600" s="29">
        <f t="shared" si="1308"/>
        <v>0</v>
      </c>
      <c r="BL2600" s="29">
        <f t="shared" si="1309"/>
        <v>0</v>
      </c>
      <c r="BM2600" s="29">
        <f t="shared" si="1310"/>
        <v>0</v>
      </c>
      <c r="BN2600" s="36">
        <f t="shared" si="1311"/>
        <v>0</v>
      </c>
      <c r="BQ2600" s="29">
        <f t="shared" si="1312"/>
        <v>0</v>
      </c>
    </row>
    <row r="2601" spans="2:69" s="35" customFormat="1" ht="30" customHeight="1" x14ac:dyDescent="0.15">
      <c r="B2601" s="31"/>
      <c r="C2601" s="32"/>
      <c r="D2601" s="71"/>
      <c r="E2601" s="72"/>
      <c r="F2601" s="72"/>
      <c r="G2601" s="72"/>
      <c r="H2601" s="72"/>
      <c r="I2601" s="72"/>
      <c r="J2601" s="72"/>
      <c r="K2601" s="72"/>
      <c r="L2601" s="72"/>
      <c r="M2601" s="72"/>
      <c r="N2601" s="73"/>
      <c r="O2601" s="33"/>
      <c r="P2601" s="31"/>
      <c r="Q2601" s="34"/>
      <c r="R2601" s="45"/>
      <c r="S2601" s="34"/>
      <c r="T2601" s="45"/>
      <c r="U2601" s="34"/>
      <c r="V2601" s="45"/>
      <c r="W2601" s="46"/>
      <c r="X2601" s="47" t="str">
        <f t="shared" si="1281"/>
        <v/>
      </c>
      <c r="Y2601" s="34"/>
      <c r="Z2601" s="45"/>
      <c r="AA2601" s="34"/>
      <c r="AB2601" s="45"/>
      <c r="AC2601" s="34"/>
      <c r="AD2601" s="45"/>
      <c r="AE2601" s="34"/>
      <c r="AF2601" s="48" t="str">
        <f t="shared" si="1282"/>
        <v/>
      </c>
      <c r="AG2601" s="34"/>
      <c r="AH2601" s="48" t="str">
        <f t="shared" si="1283"/>
        <v/>
      </c>
      <c r="AJ2601" s="48" t="str">
        <f t="shared" si="1298"/>
        <v/>
      </c>
      <c r="AK2601" s="34"/>
      <c r="AL2601" s="47" t="str">
        <f t="shared" si="1284"/>
        <v/>
      </c>
      <c r="AM2601" s="34"/>
      <c r="AN2601" s="47" t="str">
        <f t="shared" si="1285"/>
        <v/>
      </c>
      <c r="AP2601" s="36">
        <f t="shared" si="1299"/>
        <v>0</v>
      </c>
      <c r="AQ2601" s="36">
        <f t="shared" si="1286"/>
        <v>0</v>
      </c>
      <c r="AR2601" s="36">
        <f t="shared" si="1287"/>
        <v>0</v>
      </c>
      <c r="AS2601" s="36">
        <f t="shared" si="1288"/>
        <v>0</v>
      </c>
      <c r="AT2601" s="36">
        <f t="shared" si="1289"/>
        <v>0</v>
      </c>
      <c r="AU2601" s="36">
        <f t="shared" si="1290"/>
        <v>0</v>
      </c>
      <c r="AV2601" s="36">
        <f t="shared" si="1300"/>
        <v>0</v>
      </c>
      <c r="AW2601" s="36">
        <f t="shared" si="1301"/>
        <v>0</v>
      </c>
      <c r="AX2601" s="36">
        <f t="shared" si="1291"/>
        <v>0</v>
      </c>
      <c r="AY2601" s="36">
        <f t="shared" si="1302"/>
        <v>0</v>
      </c>
      <c r="AZ2601" s="36">
        <f t="shared" si="1303"/>
        <v>0</v>
      </c>
      <c r="BA2601" s="36">
        <f t="shared" si="1292"/>
        <v>0</v>
      </c>
      <c r="BB2601" s="36">
        <f t="shared" si="1293"/>
        <v>0</v>
      </c>
      <c r="BC2601" s="36">
        <f t="shared" si="1294"/>
        <v>0</v>
      </c>
      <c r="BD2601" s="36">
        <f t="shared" si="1295"/>
        <v>0</v>
      </c>
      <c r="BE2601" s="36">
        <f t="shared" si="1296"/>
        <v>0</v>
      </c>
      <c r="BF2601" s="36">
        <f t="shared" si="1304"/>
        <v>2601</v>
      </c>
      <c r="BG2601" s="36">
        <f t="shared" si="1305"/>
        <v>0</v>
      </c>
      <c r="BH2601" s="36">
        <f t="shared" si="1306"/>
        <v>0</v>
      </c>
      <c r="BI2601" s="36">
        <f t="shared" si="1307"/>
        <v>0</v>
      </c>
      <c r="BJ2601" s="29">
        <f t="shared" si="1297"/>
        <v>0</v>
      </c>
      <c r="BK2601" s="29">
        <f t="shared" si="1308"/>
        <v>0</v>
      </c>
      <c r="BL2601" s="29">
        <f t="shared" si="1309"/>
        <v>0</v>
      </c>
      <c r="BM2601" s="29">
        <f t="shared" si="1310"/>
        <v>0</v>
      </c>
      <c r="BN2601" s="36">
        <f t="shared" si="1311"/>
        <v>0</v>
      </c>
      <c r="BQ2601" s="29">
        <f t="shared" si="1312"/>
        <v>0</v>
      </c>
    </row>
    <row r="2602" spans="2:69" s="35" customFormat="1" ht="30" customHeight="1" x14ac:dyDescent="0.15">
      <c r="B2602" s="31"/>
      <c r="C2602" s="32"/>
      <c r="D2602" s="71"/>
      <c r="E2602" s="72"/>
      <c r="F2602" s="72"/>
      <c r="G2602" s="72"/>
      <c r="H2602" s="72"/>
      <c r="I2602" s="72"/>
      <c r="J2602" s="72"/>
      <c r="K2602" s="72"/>
      <c r="L2602" s="72"/>
      <c r="M2602" s="72"/>
      <c r="N2602" s="73"/>
      <c r="O2602" s="33"/>
      <c r="P2602" s="31"/>
      <c r="Q2602" s="34"/>
      <c r="R2602" s="45"/>
      <c r="S2602" s="34"/>
      <c r="T2602" s="45"/>
      <c r="U2602" s="34"/>
      <c r="V2602" s="45"/>
      <c r="W2602" s="46"/>
      <c r="X2602" s="47" t="str">
        <f t="shared" si="1281"/>
        <v/>
      </c>
      <c r="Y2602" s="34"/>
      <c r="Z2602" s="45"/>
      <c r="AA2602" s="34"/>
      <c r="AB2602" s="45"/>
      <c r="AC2602" s="34"/>
      <c r="AD2602" s="45"/>
      <c r="AE2602" s="34"/>
      <c r="AF2602" s="48" t="str">
        <f t="shared" si="1282"/>
        <v/>
      </c>
      <c r="AG2602" s="34"/>
      <c r="AH2602" s="48" t="str">
        <f t="shared" si="1283"/>
        <v/>
      </c>
      <c r="AJ2602" s="48" t="str">
        <f t="shared" si="1298"/>
        <v/>
      </c>
      <c r="AK2602" s="34"/>
      <c r="AL2602" s="47" t="str">
        <f t="shared" si="1284"/>
        <v/>
      </c>
      <c r="AM2602" s="34"/>
      <c r="AN2602" s="47" t="str">
        <f t="shared" si="1285"/>
        <v/>
      </c>
      <c r="AP2602" s="36">
        <f t="shared" si="1299"/>
        <v>0</v>
      </c>
      <c r="AQ2602" s="36">
        <f t="shared" si="1286"/>
        <v>0</v>
      </c>
      <c r="AR2602" s="36">
        <f t="shared" si="1287"/>
        <v>0</v>
      </c>
      <c r="AS2602" s="36">
        <f t="shared" si="1288"/>
        <v>0</v>
      </c>
      <c r="AT2602" s="36">
        <f t="shared" si="1289"/>
        <v>0</v>
      </c>
      <c r="AU2602" s="36">
        <f t="shared" si="1290"/>
        <v>0</v>
      </c>
      <c r="AV2602" s="36">
        <f t="shared" si="1300"/>
        <v>0</v>
      </c>
      <c r="AW2602" s="36">
        <f t="shared" si="1301"/>
        <v>0</v>
      </c>
      <c r="AX2602" s="36">
        <f t="shared" si="1291"/>
        <v>0</v>
      </c>
      <c r="AY2602" s="36">
        <f t="shared" si="1302"/>
        <v>0</v>
      </c>
      <c r="AZ2602" s="36">
        <f t="shared" si="1303"/>
        <v>0</v>
      </c>
      <c r="BA2602" s="36">
        <f t="shared" si="1292"/>
        <v>0</v>
      </c>
      <c r="BB2602" s="36">
        <f t="shared" si="1293"/>
        <v>0</v>
      </c>
      <c r="BC2602" s="36">
        <f t="shared" si="1294"/>
        <v>0</v>
      </c>
      <c r="BD2602" s="36">
        <f t="shared" si="1295"/>
        <v>0</v>
      </c>
      <c r="BE2602" s="36">
        <f t="shared" si="1296"/>
        <v>0</v>
      </c>
      <c r="BF2602" s="36">
        <f t="shared" si="1304"/>
        <v>2602</v>
      </c>
      <c r="BG2602" s="36">
        <f t="shared" si="1305"/>
        <v>0</v>
      </c>
      <c r="BH2602" s="36">
        <f t="shared" si="1306"/>
        <v>0</v>
      </c>
      <c r="BI2602" s="36">
        <f t="shared" si="1307"/>
        <v>0</v>
      </c>
      <c r="BJ2602" s="29">
        <f t="shared" si="1297"/>
        <v>0</v>
      </c>
      <c r="BK2602" s="29">
        <f t="shared" si="1308"/>
        <v>0</v>
      </c>
      <c r="BL2602" s="29">
        <f t="shared" si="1309"/>
        <v>0</v>
      </c>
      <c r="BM2602" s="29">
        <f t="shared" si="1310"/>
        <v>0</v>
      </c>
      <c r="BN2602" s="36">
        <f t="shared" si="1311"/>
        <v>0</v>
      </c>
      <c r="BQ2602" s="29">
        <f t="shared" si="1312"/>
        <v>0</v>
      </c>
    </row>
    <row r="2603" spans="2:69" s="35" customFormat="1" ht="30" customHeight="1" x14ac:dyDescent="0.15">
      <c r="B2603" s="31"/>
      <c r="C2603" s="32"/>
      <c r="D2603" s="71"/>
      <c r="E2603" s="72"/>
      <c r="F2603" s="72"/>
      <c r="G2603" s="72"/>
      <c r="H2603" s="72"/>
      <c r="I2603" s="72"/>
      <c r="J2603" s="72"/>
      <c r="K2603" s="72"/>
      <c r="L2603" s="72"/>
      <c r="M2603" s="72"/>
      <c r="N2603" s="73"/>
      <c r="O2603" s="33"/>
      <c r="P2603" s="31"/>
      <c r="Q2603" s="34"/>
      <c r="R2603" s="45"/>
      <c r="S2603" s="34"/>
      <c r="T2603" s="45"/>
      <c r="U2603" s="34"/>
      <c r="V2603" s="45"/>
      <c r="W2603" s="46"/>
      <c r="X2603" s="47" t="str">
        <f t="shared" si="1281"/>
        <v/>
      </c>
      <c r="Y2603" s="34"/>
      <c r="Z2603" s="45"/>
      <c r="AA2603" s="34"/>
      <c r="AB2603" s="45"/>
      <c r="AC2603" s="34"/>
      <c r="AD2603" s="45"/>
      <c r="AE2603" s="34"/>
      <c r="AF2603" s="48" t="str">
        <f t="shared" si="1282"/>
        <v/>
      </c>
      <c r="AG2603" s="34"/>
      <c r="AH2603" s="48" t="str">
        <f t="shared" si="1283"/>
        <v/>
      </c>
      <c r="AJ2603" s="48" t="str">
        <f t="shared" si="1298"/>
        <v/>
      </c>
      <c r="AK2603" s="34"/>
      <c r="AL2603" s="47" t="str">
        <f t="shared" si="1284"/>
        <v/>
      </c>
      <c r="AM2603" s="34"/>
      <c r="AN2603" s="47" t="str">
        <f t="shared" si="1285"/>
        <v/>
      </c>
      <c r="AP2603" s="36">
        <f t="shared" si="1299"/>
        <v>0</v>
      </c>
      <c r="AQ2603" s="36">
        <f t="shared" si="1286"/>
        <v>0</v>
      </c>
      <c r="AR2603" s="36">
        <f t="shared" si="1287"/>
        <v>0</v>
      </c>
      <c r="AS2603" s="36">
        <f t="shared" si="1288"/>
        <v>0</v>
      </c>
      <c r="AT2603" s="36">
        <f t="shared" si="1289"/>
        <v>0</v>
      </c>
      <c r="AU2603" s="36">
        <f t="shared" si="1290"/>
        <v>0</v>
      </c>
      <c r="AV2603" s="36">
        <f t="shared" si="1300"/>
        <v>0</v>
      </c>
      <c r="AW2603" s="36">
        <f t="shared" si="1301"/>
        <v>0</v>
      </c>
      <c r="AX2603" s="36">
        <f t="shared" si="1291"/>
        <v>0</v>
      </c>
      <c r="AY2603" s="36">
        <f t="shared" si="1302"/>
        <v>0</v>
      </c>
      <c r="AZ2603" s="36">
        <f t="shared" si="1303"/>
        <v>0</v>
      </c>
      <c r="BA2603" s="36">
        <f t="shared" si="1292"/>
        <v>0</v>
      </c>
      <c r="BB2603" s="36">
        <f t="shared" si="1293"/>
        <v>0</v>
      </c>
      <c r="BC2603" s="36">
        <f t="shared" si="1294"/>
        <v>0</v>
      </c>
      <c r="BD2603" s="36">
        <f t="shared" si="1295"/>
        <v>0</v>
      </c>
      <c r="BE2603" s="36">
        <f t="shared" si="1296"/>
        <v>0</v>
      </c>
      <c r="BF2603" s="36">
        <f t="shared" si="1304"/>
        <v>2603</v>
      </c>
      <c r="BG2603" s="36">
        <f t="shared" si="1305"/>
        <v>0</v>
      </c>
      <c r="BH2603" s="36">
        <f t="shared" si="1306"/>
        <v>0</v>
      </c>
      <c r="BI2603" s="36">
        <f t="shared" si="1307"/>
        <v>0</v>
      </c>
      <c r="BJ2603" s="29">
        <f t="shared" si="1297"/>
        <v>0</v>
      </c>
      <c r="BK2603" s="29">
        <f t="shared" si="1308"/>
        <v>0</v>
      </c>
      <c r="BL2603" s="29">
        <f t="shared" si="1309"/>
        <v>0</v>
      </c>
      <c r="BM2603" s="29">
        <f t="shared" si="1310"/>
        <v>0</v>
      </c>
      <c r="BN2603" s="36">
        <f t="shared" si="1311"/>
        <v>0</v>
      </c>
      <c r="BQ2603" s="29">
        <f t="shared" si="1312"/>
        <v>0</v>
      </c>
    </row>
    <row r="2604" spans="2:69" s="35" customFormat="1" ht="30" customHeight="1" x14ac:dyDescent="0.15">
      <c r="B2604" s="31"/>
      <c r="C2604" s="32"/>
      <c r="D2604" s="71"/>
      <c r="E2604" s="72"/>
      <c r="F2604" s="72"/>
      <c r="G2604" s="72"/>
      <c r="H2604" s="72"/>
      <c r="I2604" s="72"/>
      <c r="J2604" s="72"/>
      <c r="K2604" s="72"/>
      <c r="L2604" s="72"/>
      <c r="M2604" s="72"/>
      <c r="N2604" s="73"/>
      <c r="O2604" s="33"/>
      <c r="P2604" s="31"/>
      <c r="Q2604" s="34"/>
      <c r="R2604" s="45"/>
      <c r="S2604" s="34"/>
      <c r="T2604" s="45"/>
      <c r="U2604" s="34"/>
      <c r="V2604" s="45"/>
      <c r="W2604" s="46"/>
      <c r="X2604" s="47" t="str">
        <f t="shared" si="1281"/>
        <v/>
      </c>
      <c r="Y2604" s="34"/>
      <c r="Z2604" s="45"/>
      <c r="AA2604" s="34"/>
      <c r="AB2604" s="45"/>
      <c r="AC2604" s="34"/>
      <c r="AD2604" s="45"/>
      <c r="AE2604" s="34"/>
      <c r="AF2604" s="48" t="str">
        <f t="shared" si="1282"/>
        <v/>
      </c>
      <c r="AG2604" s="34"/>
      <c r="AH2604" s="48" t="str">
        <f t="shared" si="1283"/>
        <v/>
      </c>
      <c r="AJ2604" s="48" t="str">
        <f t="shared" si="1298"/>
        <v/>
      </c>
      <c r="AK2604" s="34"/>
      <c r="AL2604" s="47" t="str">
        <f t="shared" si="1284"/>
        <v/>
      </c>
      <c r="AM2604" s="34"/>
      <c r="AN2604" s="47" t="str">
        <f t="shared" si="1285"/>
        <v/>
      </c>
      <c r="AP2604" s="36">
        <f t="shared" si="1299"/>
        <v>0</v>
      </c>
      <c r="AQ2604" s="36">
        <f t="shared" si="1286"/>
        <v>0</v>
      </c>
      <c r="AR2604" s="36">
        <f t="shared" si="1287"/>
        <v>0</v>
      </c>
      <c r="AS2604" s="36">
        <f t="shared" si="1288"/>
        <v>0</v>
      </c>
      <c r="AT2604" s="36">
        <f t="shared" si="1289"/>
        <v>0</v>
      </c>
      <c r="AU2604" s="36">
        <f t="shared" si="1290"/>
        <v>0</v>
      </c>
      <c r="AV2604" s="36">
        <f t="shared" si="1300"/>
        <v>0</v>
      </c>
      <c r="AW2604" s="36">
        <f t="shared" si="1301"/>
        <v>0</v>
      </c>
      <c r="AX2604" s="36">
        <f t="shared" si="1291"/>
        <v>0</v>
      </c>
      <c r="AY2604" s="36">
        <f t="shared" si="1302"/>
        <v>0</v>
      </c>
      <c r="AZ2604" s="36">
        <f t="shared" si="1303"/>
        <v>0</v>
      </c>
      <c r="BA2604" s="36">
        <f t="shared" si="1292"/>
        <v>0</v>
      </c>
      <c r="BB2604" s="36">
        <f t="shared" si="1293"/>
        <v>0</v>
      </c>
      <c r="BC2604" s="36">
        <f t="shared" si="1294"/>
        <v>0</v>
      </c>
      <c r="BD2604" s="36">
        <f t="shared" si="1295"/>
        <v>0</v>
      </c>
      <c r="BE2604" s="36">
        <f t="shared" si="1296"/>
        <v>0</v>
      </c>
      <c r="BF2604" s="36">
        <f t="shared" si="1304"/>
        <v>2604</v>
      </c>
      <c r="BG2604" s="36">
        <f t="shared" si="1305"/>
        <v>0</v>
      </c>
      <c r="BH2604" s="36">
        <f t="shared" si="1306"/>
        <v>0</v>
      </c>
      <c r="BI2604" s="36">
        <f t="shared" si="1307"/>
        <v>0</v>
      </c>
      <c r="BJ2604" s="29">
        <f t="shared" si="1297"/>
        <v>0</v>
      </c>
      <c r="BK2604" s="29">
        <f t="shared" si="1308"/>
        <v>0</v>
      </c>
      <c r="BL2604" s="29">
        <f t="shared" si="1309"/>
        <v>0</v>
      </c>
      <c r="BM2604" s="29">
        <f t="shared" si="1310"/>
        <v>0</v>
      </c>
      <c r="BN2604" s="36">
        <f t="shared" si="1311"/>
        <v>0</v>
      </c>
      <c r="BQ2604" s="29">
        <f t="shared" si="1312"/>
        <v>0</v>
      </c>
    </row>
    <row r="2605" spans="2:69" s="35" customFormat="1" ht="30" customHeight="1" x14ac:dyDescent="0.15">
      <c r="B2605" s="31"/>
      <c r="C2605" s="32"/>
      <c r="D2605" s="71"/>
      <c r="E2605" s="72"/>
      <c r="F2605" s="72"/>
      <c r="G2605" s="72"/>
      <c r="H2605" s="72"/>
      <c r="I2605" s="72"/>
      <c r="J2605" s="72"/>
      <c r="K2605" s="72"/>
      <c r="L2605" s="72"/>
      <c r="M2605" s="72"/>
      <c r="N2605" s="73"/>
      <c r="O2605" s="33"/>
      <c r="P2605" s="31"/>
      <c r="Q2605" s="34"/>
      <c r="R2605" s="45"/>
      <c r="S2605" s="34"/>
      <c r="T2605" s="45"/>
      <c r="U2605" s="34"/>
      <c r="V2605" s="45"/>
      <c r="W2605" s="46"/>
      <c r="X2605" s="47" t="str">
        <f t="shared" si="1281"/>
        <v/>
      </c>
      <c r="Y2605" s="34"/>
      <c r="Z2605" s="45"/>
      <c r="AA2605" s="34"/>
      <c r="AB2605" s="45"/>
      <c r="AC2605" s="34"/>
      <c r="AD2605" s="45"/>
      <c r="AE2605" s="34"/>
      <c r="AF2605" s="48" t="str">
        <f t="shared" si="1282"/>
        <v/>
      </c>
      <c r="AG2605" s="34"/>
      <c r="AH2605" s="48" t="str">
        <f t="shared" si="1283"/>
        <v/>
      </c>
      <c r="AJ2605" s="48" t="str">
        <f t="shared" si="1298"/>
        <v/>
      </c>
      <c r="AK2605" s="34"/>
      <c r="AL2605" s="47" t="str">
        <f t="shared" si="1284"/>
        <v/>
      </c>
      <c r="AM2605" s="34"/>
      <c r="AN2605" s="47" t="str">
        <f t="shared" si="1285"/>
        <v/>
      </c>
      <c r="AP2605" s="36">
        <f t="shared" si="1299"/>
        <v>0</v>
      </c>
      <c r="AQ2605" s="36">
        <f t="shared" si="1286"/>
        <v>0</v>
      </c>
      <c r="AR2605" s="36">
        <f t="shared" si="1287"/>
        <v>0</v>
      </c>
      <c r="AS2605" s="36">
        <f t="shared" si="1288"/>
        <v>0</v>
      </c>
      <c r="AT2605" s="36">
        <f t="shared" si="1289"/>
        <v>0</v>
      </c>
      <c r="AU2605" s="36">
        <f t="shared" si="1290"/>
        <v>0</v>
      </c>
      <c r="AV2605" s="36">
        <f t="shared" si="1300"/>
        <v>0</v>
      </c>
      <c r="AW2605" s="36">
        <f t="shared" si="1301"/>
        <v>0</v>
      </c>
      <c r="AX2605" s="36">
        <f t="shared" si="1291"/>
        <v>0</v>
      </c>
      <c r="AY2605" s="36">
        <f t="shared" si="1302"/>
        <v>0</v>
      </c>
      <c r="AZ2605" s="36">
        <f t="shared" si="1303"/>
        <v>0</v>
      </c>
      <c r="BA2605" s="36">
        <f t="shared" si="1292"/>
        <v>0</v>
      </c>
      <c r="BB2605" s="36">
        <f t="shared" si="1293"/>
        <v>0</v>
      </c>
      <c r="BC2605" s="36">
        <f t="shared" si="1294"/>
        <v>0</v>
      </c>
      <c r="BD2605" s="36">
        <f t="shared" si="1295"/>
        <v>0</v>
      </c>
      <c r="BE2605" s="36">
        <f t="shared" si="1296"/>
        <v>0</v>
      </c>
      <c r="BF2605" s="36">
        <f t="shared" si="1304"/>
        <v>2605</v>
      </c>
      <c r="BG2605" s="36">
        <f t="shared" si="1305"/>
        <v>0</v>
      </c>
      <c r="BH2605" s="36">
        <f t="shared" si="1306"/>
        <v>0</v>
      </c>
      <c r="BI2605" s="36">
        <f t="shared" si="1307"/>
        <v>0</v>
      </c>
      <c r="BJ2605" s="29">
        <f t="shared" si="1297"/>
        <v>0</v>
      </c>
      <c r="BK2605" s="29">
        <f t="shared" si="1308"/>
        <v>0</v>
      </c>
      <c r="BL2605" s="29">
        <f t="shared" si="1309"/>
        <v>0</v>
      </c>
      <c r="BM2605" s="29">
        <f t="shared" si="1310"/>
        <v>0</v>
      </c>
      <c r="BN2605" s="36">
        <f t="shared" si="1311"/>
        <v>0</v>
      </c>
      <c r="BQ2605" s="29">
        <f t="shared" si="1312"/>
        <v>0</v>
      </c>
    </row>
    <row r="2606" spans="2:69" s="35" customFormat="1" ht="30" customHeight="1" x14ac:dyDescent="0.15">
      <c r="B2606" s="31"/>
      <c r="C2606" s="32"/>
      <c r="D2606" s="71"/>
      <c r="E2606" s="72"/>
      <c r="F2606" s="72"/>
      <c r="G2606" s="72"/>
      <c r="H2606" s="72"/>
      <c r="I2606" s="72"/>
      <c r="J2606" s="72"/>
      <c r="K2606" s="72"/>
      <c r="L2606" s="72"/>
      <c r="M2606" s="72"/>
      <c r="N2606" s="73"/>
      <c r="O2606" s="33"/>
      <c r="P2606" s="31"/>
      <c r="Q2606" s="34"/>
      <c r="R2606" s="45"/>
      <c r="S2606" s="34"/>
      <c r="T2606" s="45"/>
      <c r="U2606" s="34"/>
      <c r="V2606" s="45"/>
      <c r="W2606" s="46"/>
      <c r="X2606" s="47" t="str">
        <f t="shared" si="1281"/>
        <v/>
      </c>
      <c r="Y2606" s="34"/>
      <c r="Z2606" s="45"/>
      <c r="AA2606" s="34"/>
      <c r="AB2606" s="45"/>
      <c r="AC2606" s="34"/>
      <c r="AD2606" s="45"/>
      <c r="AE2606" s="34"/>
      <c r="AF2606" s="48" t="str">
        <f t="shared" si="1282"/>
        <v/>
      </c>
      <c r="AG2606" s="34"/>
      <c r="AH2606" s="48" t="str">
        <f t="shared" si="1283"/>
        <v/>
      </c>
      <c r="AJ2606" s="48" t="str">
        <f t="shared" si="1298"/>
        <v/>
      </c>
      <c r="AK2606" s="34"/>
      <c r="AL2606" s="47" t="str">
        <f t="shared" si="1284"/>
        <v/>
      </c>
      <c r="AM2606" s="34"/>
      <c r="AN2606" s="47" t="str">
        <f t="shared" si="1285"/>
        <v/>
      </c>
      <c r="AP2606" s="36">
        <f t="shared" si="1299"/>
        <v>0</v>
      </c>
      <c r="AQ2606" s="36">
        <f t="shared" si="1286"/>
        <v>0</v>
      </c>
      <c r="AR2606" s="36">
        <f t="shared" si="1287"/>
        <v>0</v>
      </c>
      <c r="AS2606" s="36">
        <f t="shared" si="1288"/>
        <v>0</v>
      </c>
      <c r="AT2606" s="36">
        <f t="shared" si="1289"/>
        <v>0</v>
      </c>
      <c r="AU2606" s="36">
        <f t="shared" si="1290"/>
        <v>0</v>
      </c>
      <c r="AV2606" s="36">
        <f t="shared" si="1300"/>
        <v>0</v>
      </c>
      <c r="AW2606" s="36">
        <f t="shared" si="1301"/>
        <v>0</v>
      </c>
      <c r="AX2606" s="36">
        <f t="shared" si="1291"/>
        <v>0</v>
      </c>
      <c r="AY2606" s="36">
        <f t="shared" si="1302"/>
        <v>0</v>
      </c>
      <c r="AZ2606" s="36">
        <f t="shared" si="1303"/>
        <v>0</v>
      </c>
      <c r="BA2606" s="36">
        <f t="shared" si="1292"/>
        <v>0</v>
      </c>
      <c r="BB2606" s="36">
        <f t="shared" si="1293"/>
        <v>0</v>
      </c>
      <c r="BC2606" s="36">
        <f t="shared" si="1294"/>
        <v>0</v>
      </c>
      <c r="BD2606" s="36">
        <f t="shared" si="1295"/>
        <v>0</v>
      </c>
      <c r="BE2606" s="36">
        <f t="shared" si="1296"/>
        <v>0</v>
      </c>
      <c r="BF2606" s="36">
        <f t="shared" si="1304"/>
        <v>2606</v>
      </c>
      <c r="BG2606" s="36">
        <f t="shared" si="1305"/>
        <v>0</v>
      </c>
      <c r="BH2606" s="36">
        <f t="shared" si="1306"/>
        <v>0</v>
      </c>
      <c r="BI2606" s="36">
        <f t="shared" si="1307"/>
        <v>0</v>
      </c>
      <c r="BJ2606" s="29">
        <f t="shared" si="1297"/>
        <v>0</v>
      </c>
      <c r="BK2606" s="29">
        <f t="shared" si="1308"/>
        <v>0</v>
      </c>
      <c r="BL2606" s="29">
        <f t="shared" si="1309"/>
        <v>0</v>
      </c>
      <c r="BM2606" s="29">
        <f t="shared" si="1310"/>
        <v>0</v>
      </c>
      <c r="BN2606" s="36">
        <f t="shared" si="1311"/>
        <v>0</v>
      </c>
      <c r="BQ2606" s="29">
        <f t="shared" si="1312"/>
        <v>0</v>
      </c>
    </row>
    <row r="2607" spans="2:69" s="35" customFormat="1" ht="30" customHeight="1" x14ac:dyDescent="0.15">
      <c r="B2607" s="31"/>
      <c r="C2607" s="32"/>
      <c r="D2607" s="71"/>
      <c r="E2607" s="72"/>
      <c r="F2607" s="72"/>
      <c r="G2607" s="72"/>
      <c r="H2607" s="72"/>
      <c r="I2607" s="72"/>
      <c r="J2607" s="72"/>
      <c r="K2607" s="72"/>
      <c r="L2607" s="72"/>
      <c r="M2607" s="72"/>
      <c r="N2607" s="73"/>
      <c r="O2607" s="33"/>
      <c r="P2607" s="31"/>
      <c r="Q2607" s="34"/>
      <c r="R2607" s="45"/>
      <c r="S2607" s="34"/>
      <c r="T2607" s="45"/>
      <c r="U2607" s="34"/>
      <c r="V2607" s="45"/>
      <c r="W2607" s="46"/>
      <c r="X2607" s="47" t="str">
        <f t="shared" si="1281"/>
        <v/>
      </c>
      <c r="Y2607" s="34"/>
      <c r="Z2607" s="45"/>
      <c r="AA2607" s="34"/>
      <c r="AB2607" s="45"/>
      <c r="AC2607" s="34"/>
      <c r="AD2607" s="45"/>
      <c r="AE2607" s="34"/>
      <c r="AF2607" s="48" t="str">
        <f t="shared" si="1282"/>
        <v/>
      </c>
      <c r="AG2607" s="34"/>
      <c r="AH2607" s="48" t="str">
        <f t="shared" si="1283"/>
        <v/>
      </c>
      <c r="AJ2607" s="48" t="str">
        <f t="shared" si="1298"/>
        <v/>
      </c>
      <c r="AK2607" s="34"/>
      <c r="AL2607" s="47" t="str">
        <f t="shared" si="1284"/>
        <v/>
      </c>
      <c r="AM2607" s="34"/>
      <c r="AN2607" s="47" t="str">
        <f t="shared" si="1285"/>
        <v/>
      </c>
      <c r="AP2607" s="36">
        <f t="shared" si="1299"/>
        <v>0</v>
      </c>
      <c r="AQ2607" s="36">
        <f t="shared" si="1286"/>
        <v>0</v>
      </c>
      <c r="AR2607" s="36">
        <f t="shared" si="1287"/>
        <v>0</v>
      </c>
      <c r="AS2607" s="36">
        <f t="shared" si="1288"/>
        <v>0</v>
      </c>
      <c r="AT2607" s="36">
        <f t="shared" si="1289"/>
        <v>0</v>
      </c>
      <c r="AU2607" s="36">
        <f t="shared" si="1290"/>
        <v>0</v>
      </c>
      <c r="AV2607" s="36">
        <f t="shared" si="1300"/>
        <v>0</v>
      </c>
      <c r="AW2607" s="36">
        <f t="shared" si="1301"/>
        <v>0</v>
      </c>
      <c r="AX2607" s="36">
        <f t="shared" si="1291"/>
        <v>0</v>
      </c>
      <c r="AY2607" s="36">
        <f t="shared" si="1302"/>
        <v>0</v>
      </c>
      <c r="AZ2607" s="36">
        <f t="shared" si="1303"/>
        <v>0</v>
      </c>
      <c r="BA2607" s="36">
        <f t="shared" si="1292"/>
        <v>0</v>
      </c>
      <c r="BB2607" s="36">
        <f t="shared" si="1293"/>
        <v>0</v>
      </c>
      <c r="BC2607" s="36">
        <f t="shared" si="1294"/>
        <v>0</v>
      </c>
      <c r="BD2607" s="36">
        <f t="shared" si="1295"/>
        <v>0</v>
      </c>
      <c r="BE2607" s="36">
        <f t="shared" si="1296"/>
        <v>0</v>
      </c>
      <c r="BF2607" s="36">
        <f t="shared" si="1304"/>
        <v>2607</v>
      </c>
      <c r="BG2607" s="36">
        <f t="shared" si="1305"/>
        <v>0</v>
      </c>
      <c r="BH2607" s="36">
        <f t="shared" si="1306"/>
        <v>0</v>
      </c>
      <c r="BI2607" s="36">
        <f t="shared" si="1307"/>
        <v>0</v>
      </c>
      <c r="BJ2607" s="29">
        <f t="shared" si="1297"/>
        <v>0</v>
      </c>
      <c r="BK2607" s="29">
        <f t="shared" si="1308"/>
        <v>0</v>
      </c>
      <c r="BL2607" s="29">
        <f t="shared" si="1309"/>
        <v>0</v>
      </c>
      <c r="BM2607" s="29">
        <f t="shared" si="1310"/>
        <v>0</v>
      </c>
      <c r="BN2607" s="36">
        <f t="shared" si="1311"/>
        <v>0</v>
      </c>
      <c r="BQ2607" s="29">
        <f t="shared" si="1312"/>
        <v>0</v>
      </c>
    </row>
    <row r="2608" spans="2:69" s="35" customFormat="1" ht="30" customHeight="1" x14ac:dyDescent="0.15">
      <c r="B2608" s="31"/>
      <c r="C2608" s="32"/>
      <c r="D2608" s="71"/>
      <c r="E2608" s="72"/>
      <c r="F2608" s="72"/>
      <c r="G2608" s="72"/>
      <c r="H2608" s="72"/>
      <c r="I2608" s="72"/>
      <c r="J2608" s="72"/>
      <c r="K2608" s="72"/>
      <c r="L2608" s="72"/>
      <c r="M2608" s="72"/>
      <c r="N2608" s="73"/>
      <c r="O2608" s="33"/>
      <c r="P2608" s="31"/>
      <c r="Q2608" s="34"/>
      <c r="R2608" s="45"/>
      <c r="S2608" s="34"/>
      <c r="T2608" s="45"/>
      <c r="U2608" s="34"/>
      <c r="V2608" s="45"/>
      <c r="W2608" s="46"/>
      <c r="X2608" s="47" t="str">
        <f t="shared" si="1281"/>
        <v/>
      </c>
      <c r="Y2608" s="34"/>
      <c r="Z2608" s="45"/>
      <c r="AA2608" s="34"/>
      <c r="AB2608" s="45"/>
      <c r="AC2608" s="34"/>
      <c r="AD2608" s="45"/>
      <c r="AE2608" s="34"/>
      <c r="AF2608" s="48" t="str">
        <f t="shared" si="1282"/>
        <v/>
      </c>
      <c r="AG2608" s="34"/>
      <c r="AH2608" s="48" t="str">
        <f t="shared" si="1283"/>
        <v/>
      </c>
      <c r="AJ2608" s="48" t="str">
        <f t="shared" si="1298"/>
        <v/>
      </c>
      <c r="AK2608" s="34"/>
      <c r="AL2608" s="47" t="str">
        <f t="shared" si="1284"/>
        <v/>
      </c>
      <c r="AM2608" s="34"/>
      <c r="AN2608" s="47" t="str">
        <f t="shared" si="1285"/>
        <v/>
      </c>
      <c r="AP2608" s="36">
        <f t="shared" si="1299"/>
        <v>0</v>
      </c>
      <c r="AQ2608" s="36">
        <f t="shared" si="1286"/>
        <v>0</v>
      </c>
      <c r="AR2608" s="36">
        <f t="shared" si="1287"/>
        <v>0</v>
      </c>
      <c r="AS2608" s="36">
        <f t="shared" si="1288"/>
        <v>0</v>
      </c>
      <c r="AT2608" s="36">
        <f t="shared" si="1289"/>
        <v>0</v>
      </c>
      <c r="AU2608" s="36">
        <f t="shared" si="1290"/>
        <v>0</v>
      </c>
      <c r="AV2608" s="36">
        <f t="shared" si="1300"/>
        <v>0</v>
      </c>
      <c r="AW2608" s="36">
        <f t="shared" si="1301"/>
        <v>0</v>
      </c>
      <c r="AX2608" s="36">
        <f t="shared" si="1291"/>
        <v>0</v>
      </c>
      <c r="AY2608" s="36">
        <f t="shared" si="1302"/>
        <v>0</v>
      </c>
      <c r="AZ2608" s="36">
        <f t="shared" si="1303"/>
        <v>0</v>
      </c>
      <c r="BA2608" s="36">
        <f t="shared" si="1292"/>
        <v>0</v>
      </c>
      <c r="BB2608" s="36">
        <f t="shared" si="1293"/>
        <v>0</v>
      </c>
      <c r="BC2608" s="36">
        <f t="shared" si="1294"/>
        <v>0</v>
      </c>
      <c r="BD2608" s="36">
        <f t="shared" si="1295"/>
        <v>0</v>
      </c>
      <c r="BE2608" s="36">
        <f t="shared" si="1296"/>
        <v>0</v>
      </c>
      <c r="BF2608" s="36">
        <f t="shared" si="1304"/>
        <v>2608</v>
      </c>
      <c r="BG2608" s="36">
        <f t="shared" si="1305"/>
        <v>0</v>
      </c>
      <c r="BH2608" s="36">
        <f t="shared" si="1306"/>
        <v>0</v>
      </c>
      <c r="BI2608" s="36">
        <f t="shared" si="1307"/>
        <v>0</v>
      </c>
      <c r="BJ2608" s="29">
        <f t="shared" si="1297"/>
        <v>0</v>
      </c>
      <c r="BK2608" s="29">
        <f t="shared" si="1308"/>
        <v>0</v>
      </c>
      <c r="BL2608" s="29">
        <f t="shared" si="1309"/>
        <v>0</v>
      </c>
      <c r="BM2608" s="29">
        <f t="shared" si="1310"/>
        <v>0</v>
      </c>
      <c r="BN2608" s="36">
        <f t="shared" si="1311"/>
        <v>0</v>
      </c>
      <c r="BQ2608" s="29">
        <f t="shared" si="1312"/>
        <v>0</v>
      </c>
    </row>
    <row r="2609" spans="2:69" s="35" customFormat="1" ht="30" customHeight="1" x14ac:dyDescent="0.15">
      <c r="B2609" s="31"/>
      <c r="C2609" s="32"/>
      <c r="D2609" s="71"/>
      <c r="E2609" s="72"/>
      <c r="F2609" s="72"/>
      <c r="G2609" s="72"/>
      <c r="H2609" s="72"/>
      <c r="I2609" s="72"/>
      <c r="J2609" s="72"/>
      <c r="K2609" s="72"/>
      <c r="L2609" s="72"/>
      <c r="M2609" s="72"/>
      <c r="N2609" s="73"/>
      <c r="O2609" s="33"/>
      <c r="P2609" s="31"/>
      <c r="Q2609" s="34"/>
      <c r="R2609" s="45"/>
      <c r="S2609" s="34"/>
      <c r="T2609" s="45"/>
      <c r="U2609" s="34"/>
      <c r="V2609" s="45"/>
      <c r="W2609" s="46"/>
      <c r="X2609" s="47" t="str">
        <f t="shared" si="1281"/>
        <v/>
      </c>
      <c r="Y2609" s="34"/>
      <c r="Z2609" s="45"/>
      <c r="AA2609" s="34"/>
      <c r="AB2609" s="45"/>
      <c r="AC2609" s="34"/>
      <c r="AD2609" s="45"/>
      <c r="AE2609" s="34"/>
      <c r="AF2609" s="48" t="str">
        <f t="shared" si="1282"/>
        <v/>
      </c>
      <c r="AG2609" s="34"/>
      <c r="AH2609" s="48" t="str">
        <f t="shared" si="1283"/>
        <v/>
      </c>
      <c r="AJ2609" s="48" t="str">
        <f t="shared" si="1298"/>
        <v/>
      </c>
      <c r="AK2609" s="34"/>
      <c r="AL2609" s="47" t="str">
        <f t="shared" si="1284"/>
        <v/>
      </c>
      <c r="AM2609" s="34"/>
      <c r="AN2609" s="47" t="str">
        <f t="shared" si="1285"/>
        <v/>
      </c>
      <c r="AP2609" s="36">
        <f t="shared" si="1299"/>
        <v>0</v>
      </c>
      <c r="AQ2609" s="36">
        <f t="shared" si="1286"/>
        <v>0</v>
      </c>
      <c r="AR2609" s="36">
        <f t="shared" si="1287"/>
        <v>0</v>
      </c>
      <c r="AS2609" s="36">
        <f t="shared" si="1288"/>
        <v>0</v>
      </c>
      <c r="AT2609" s="36">
        <f t="shared" si="1289"/>
        <v>0</v>
      </c>
      <c r="AU2609" s="36">
        <f t="shared" si="1290"/>
        <v>0</v>
      </c>
      <c r="AV2609" s="36">
        <f t="shared" si="1300"/>
        <v>0</v>
      </c>
      <c r="AW2609" s="36">
        <f t="shared" si="1301"/>
        <v>0</v>
      </c>
      <c r="AX2609" s="36">
        <f t="shared" si="1291"/>
        <v>0</v>
      </c>
      <c r="AY2609" s="36">
        <f t="shared" si="1302"/>
        <v>0</v>
      </c>
      <c r="AZ2609" s="36">
        <f t="shared" si="1303"/>
        <v>0</v>
      </c>
      <c r="BA2609" s="36">
        <f t="shared" si="1292"/>
        <v>0</v>
      </c>
      <c r="BB2609" s="36">
        <f t="shared" si="1293"/>
        <v>0</v>
      </c>
      <c r="BC2609" s="36">
        <f t="shared" si="1294"/>
        <v>0</v>
      </c>
      <c r="BD2609" s="36">
        <f t="shared" si="1295"/>
        <v>0</v>
      </c>
      <c r="BE2609" s="36">
        <f t="shared" si="1296"/>
        <v>0</v>
      </c>
      <c r="BF2609" s="36">
        <f t="shared" si="1304"/>
        <v>2609</v>
      </c>
      <c r="BG2609" s="36">
        <f t="shared" si="1305"/>
        <v>0</v>
      </c>
      <c r="BH2609" s="36">
        <f t="shared" si="1306"/>
        <v>0</v>
      </c>
      <c r="BI2609" s="36">
        <f t="shared" si="1307"/>
        <v>0</v>
      </c>
      <c r="BJ2609" s="29">
        <f t="shared" si="1297"/>
        <v>0</v>
      </c>
      <c r="BK2609" s="29">
        <f t="shared" si="1308"/>
        <v>0</v>
      </c>
      <c r="BL2609" s="29">
        <f t="shared" si="1309"/>
        <v>0</v>
      </c>
      <c r="BM2609" s="29">
        <f t="shared" si="1310"/>
        <v>0</v>
      </c>
      <c r="BN2609" s="36">
        <f t="shared" si="1311"/>
        <v>0</v>
      </c>
      <c r="BQ2609" s="29">
        <f t="shared" si="1312"/>
        <v>0</v>
      </c>
    </row>
    <row r="2610" spans="2:69" s="35" customFormat="1" ht="30" customHeight="1" x14ac:dyDescent="0.15">
      <c r="B2610" s="31"/>
      <c r="C2610" s="32"/>
      <c r="D2610" s="71"/>
      <c r="E2610" s="72"/>
      <c r="F2610" s="72"/>
      <c r="G2610" s="72"/>
      <c r="H2610" s="72"/>
      <c r="I2610" s="72"/>
      <c r="J2610" s="72"/>
      <c r="K2610" s="72"/>
      <c r="L2610" s="72"/>
      <c r="M2610" s="72"/>
      <c r="N2610" s="73"/>
      <c r="O2610" s="33"/>
      <c r="P2610" s="31"/>
      <c r="Q2610" s="34"/>
      <c r="R2610" s="45"/>
      <c r="S2610" s="34"/>
      <c r="T2610" s="45"/>
      <c r="U2610" s="34"/>
      <c r="V2610" s="45"/>
      <c r="W2610" s="46"/>
      <c r="X2610" s="47" t="str">
        <f t="shared" si="1281"/>
        <v/>
      </c>
      <c r="Y2610" s="34"/>
      <c r="Z2610" s="45"/>
      <c r="AA2610" s="34"/>
      <c r="AB2610" s="45"/>
      <c r="AC2610" s="34"/>
      <c r="AD2610" s="45"/>
      <c r="AE2610" s="34"/>
      <c r="AF2610" s="48" t="str">
        <f t="shared" si="1282"/>
        <v/>
      </c>
      <c r="AG2610" s="34"/>
      <c r="AH2610" s="48" t="str">
        <f t="shared" si="1283"/>
        <v/>
      </c>
      <c r="AJ2610" s="48" t="str">
        <f t="shared" si="1298"/>
        <v/>
      </c>
      <c r="AK2610" s="34"/>
      <c r="AL2610" s="47" t="str">
        <f t="shared" si="1284"/>
        <v/>
      </c>
      <c r="AM2610" s="34"/>
      <c r="AN2610" s="47" t="str">
        <f t="shared" si="1285"/>
        <v/>
      </c>
      <c r="AP2610" s="36">
        <f t="shared" si="1299"/>
        <v>0</v>
      </c>
      <c r="AQ2610" s="36">
        <f t="shared" si="1286"/>
        <v>0</v>
      </c>
      <c r="AR2610" s="36">
        <f t="shared" si="1287"/>
        <v>0</v>
      </c>
      <c r="AS2610" s="36">
        <f t="shared" si="1288"/>
        <v>0</v>
      </c>
      <c r="AT2610" s="36">
        <f t="shared" si="1289"/>
        <v>0</v>
      </c>
      <c r="AU2610" s="36">
        <f t="shared" si="1290"/>
        <v>0</v>
      </c>
      <c r="AV2610" s="36">
        <f t="shared" si="1300"/>
        <v>0</v>
      </c>
      <c r="AW2610" s="36">
        <f t="shared" si="1301"/>
        <v>0</v>
      </c>
      <c r="AX2610" s="36">
        <f t="shared" si="1291"/>
        <v>0</v>
      </c>
      <c r="AY2610" s="36">
        <f t="shared" si="1302"/>
        <v>0</v>
      </c>
      <c r="AZ2610" s="36">
        <f t="shared" si="1303"/>
        <v>0</v>
      </c>
      <c r="BA2610" s="36">
        <f t="shared" si="1292"/>
        <v>0</v>
      </c>
      <c r="BB2610" s="36">
        <f t="shared" si="1293"/>
        <v>0</v>
      </c>
      <c r="BC2610" s="36">
        <f t="shared" si="1294"/>
        <v>0</v>
      </c>
      <c r="BD2610" s="36">
        <f t="shared" si="1295"/>
        <v>0</v>
      </c>
      <c r="BE2610" s="36">
        <f t="shared" si="1296"/>
        <v>0</v>
      </c>
      <c r="BF2610" s="36">
        <f t="shared" si="1304"/>
        <v>2610</v>
      </c>
      <c r="BG2610" s="36">
        <f t="shared" si="1305"/>
        <v>0</v>
      </c>
      <c r="BH2610" s="36">
        <f t="shared" si="1306"/>
        <v>0</v>
      </c>
      <c r="BI2610" s="36">
        <f t="shared" si="1307"/>
        <v>0</v>
      </c>
      <c r="BJ2610" s="29">
        <f t="shared" si="1297"/>
        <v>0</v>
      </c>
      <c r="BK2610" s="29">
        <f t="shared" si="1308"/>
        <v>0</v>
      </c>
      <c r="BL2610" s="29">
        <f t="shared" si="1309"/>
        <v>0</v>
      </c>
      <c r="BM2610" s="29">
        <f t="shared" si="1310"/>
        <v>0</v>
      </c>
      <c r="BN2610" s="36">
        <f t="shared" si="1311"/>
        <v>0</v>
      </c>
      <c r="BQ2610" s="29">
        <f t="shared" si="1312"/>
        <v>0</v>
      </c>
    </row>
    <row r="2611" spans="2:69" s="35" customFormat="1" ht="30" customHeight="1" x14ac:dyDescent="0.15">
      <c r="B2611" s="31"/>
      <c r="C2611" s="32"/>
      <c r="D2611" s="71"/>
      <c r="E2611" s="72"/>
      <c r="F2611" s="72"/>
      <c r="G2611" s="72"/>
      <c r="H2611" s="72"/>
      <c r="I2611" s="72"/>
      <c r="J2611" s="72"/>
      <c r="K2611" s="72"/>
      <c r="L2611" s="72"/>
      <c r="M2611" s="72"/>
      <c r="N2611" s="73"/>
      <c r="O2611" s="33"/>
      <c r="P2611" s="31"/>
      <c r="Q2611" s="34"/>
      <c r="R2611" s="45"/>
      <c r="S2611" s="34"/>
      <c r="T2611" s="45"/>
      <c r="U2611" s="34"/>
      <c r="V2611" s="45"/>
      <c r="W2611" s="46"/>
      <c r="X2611" s="47" t="str">
        <f t="shared" si="1281"/>
        <v/>
      </c>
      <c r="Y2611" s="34"/>
      <c r="Z2611" s="45"/>
      <c r="AA2611" s="34"/>
      <c r="AB2611" s="45"/>
      <c r="AC2611" s="34"/>
      <c r="AD2611" s="45"/>
      <c r="AE2611" s="34"/>
      <c r="AF2611" s="48" t="str">
        <f t="shared" si="1282"/>
        <v/>
      </c>
      <c r="AG2611" s="34"/>
      <c r="AH2611" s="48" t="str">
        <f t="shared" si="1283"/>
        <v/>
      </c>
      <c r="AJ2611" s="48" t="str">
        <f t="shared" si="1298"/>
        <v/>
      </c>
      <c r="AK2611" s="34"/>
      <c r="AL2611" s="47" t="str">
        <f t="shared" si="1284"/>
        <v/>
      </c>
      <c r="AM2611" s="34"/>
      <c r="AN2611" s="47" t="str">
        <f t="shared" si="1285"/>
        <v/>
      </c>
      <c r="AP2611" s="36">
        <f t="shared" si="1299"/>
        <v>0</v>
      </c>
      <c r="AQ2611" s="36">
        <f t="shared" si="1286"/>
        <v>0</v>
      </c>
      <c r="AR2611" s="36">
        <f t="shared" si="1287"/>
        <v>0</v>
      </c>
      <c r="AS2611" s="36">
        <f t="shared" si="1288"/>
        <v>0</v>
      </c>
      <c r="AT2611" s="36">
        <f t="shared" si="1289"/>
        <v>0</v>
      </c>
      <c r="AU2611" s="36">
        <f t="shared" si="1290"/>
        <v>0</v>
      </c>
      <c r="AV2611" s="36">
        <f t="shared" si="1300"/>
        <v>0</v>
      </c>
      <c r="AW2611" s="36">
        <f t="shared" si="1301"/>
        <v>0</v>
      </c>
      <c r="AX2611" s="36">
        <f t="shared" si="1291"/>
        <v>0</v>
      </c>
      <c r="AY2611" s="36">
        <f t="shared" si="1302"/>
        <v>0</v>
      </c>
      <c r="AZ2611" s="36">
        <f t="shared" si="1303"/>
        <v>0</v>
      </c>
      <c r="BA2611" s="36">
        <f t="shared" si="1292"/>
        <v>0</v>
      </c>
      <c r="BB2611" s="36">
        <f t="shared" si="1293"/>
        <v>0</v>
      </c>
      <c r="BC2611" s="36">
        <f t="shared" si="1294"/>
        <v>0</v>
      </c>
      <c r="BD2611" s="36">
        <f t="shared" si="1295"/>
        <v>0</v>
      </c>
      <c r="BE2611" s="36">
        <f t="shared" si="1296"/>
        <v>0</v>
      </c>
      <c r="BF2611" s="36">
        <f t="shared" si="1304"/>
        <v>2611</v>
      </c>
      <c r="BG2611" s="36">
        <f t="shared" si="1305"/>
        <v>0</v>
      </c>
      <c r="BH2611" s="36">
        <f t="shared" si="1306"/>
        <v>0</v>
      </c>
      <c r="BI2611" s="36">
        <f t="shared" si="1307"/>
        <v>0</v>
      </c>
      <c r="BJ2611" s="29">
        <f t="shared" si="1297"/>
        <v>0</v>
      </c>
      <c r="BK2611" s="29">
        <f t="shared" si="1308"/>
        <v>0</v>
      </c>
      <c r="BL2611" s="29">
        <f t="shared" si="1309"/>
        <v>0</v>
      </c>
      <c r="BM2611" s="29">
        <f t="shared" si="1310"/>
        <v>0</v>
      </c>
      <c r="BN2611" s="36">
        <f t="shared" si="1311"/>
        <v>0</v>
      </c>
      <c r="BQ2611" s="29">
        <f t="shared" si="1312"/>
        <v>0</v>
      </c>
    </row>
    <row r="2612" spans="2:69" s="35" customFormat="1" ht="30" customHeight="1" x14ac:dyDescent="0.15">
      <c r="B2612" s="31"/>
      <c r="C2612" s="32"/>
      <c r="D2612" s="71"/>
      <c r="E2612" s="72"/>
      <c r="F2612" s="72"/>
      <c r="G2612" s="72"/>
      <c r="H2612" s="72"/>
      <c r="I2612" s="72"/>
      <c r="J2612" s="72"/>
      <c r="K2612" s="72"/>
      <c r="L2612" s="72"/>
      <c r="M2612" s="72"/>
      <c r="N2612" s="73"/>
      <c r="O2612" s="33"/>
      <c r="P2612" s="31"/>
      <c r="Q2612" s="34"/>
      <c r="R2612" s="45"/>
      <c r="S2612" s="34"/>
      <c r="T2612" s="45"/>
      <c r="U2612" s="34"/>
      <c r="V2612" s="45"/>
      <c r="W2612" s="46"/>
      <c r="X2612" s="47" t="str">
        <f t="shared" si="1281"/>
        <v/>
      </c>
      <c r="Y2612" s="34"/>
      <c r="Z2612" s="45"/>
      <c r="AA2612" s="34"/>
      <c r="AB2612" s="45"/>
      <c r="AC2612" s="34"/>
      <c r="AD2612" s="45"/>
      <c r="AE2612" s="34"/>
      <c r="AF2612" s="48" t="str">
        <f t="shared" si="1282"/>
        <v/>
      </c>
      <c r="AG2612" s="34"/>
      <c r="AH2612" s="48" t="str">
        <f t="shared" si="1283"/>
        <v/>
      </c>
      <c r="AJ2612" s="48" t="str">
        <f t="shared" si="1298"/>
        <v/>
      </c>
      <c r="AK2612" s="34"/>
      <c r="AL2612" s="47" t="str">
        <f t="shared" si="1284"/>
        <v/>
      </c>
      <c r="AM2612" s="34"/>
      <c r="AN2612" s="47" t="str">
        <f t="shared" si="1285"/>
        <v/>
      </c>
      <c r="AP2612" s="36">
        <f t="shared" si="1299"/>
        <v>0</v>
      </c>
      <c r="AQ2612" s="36">
        <f t="shared" si="1286"/>
        <v>0</v>
      </c>
      <c r="AR2612" s="36">
        <f t="shared" si="1287"/>
        <v>0</v>
      </c>
      <c r="AS2612" s="36">
        <f t="shared" si="1288"/>
        <v>0</v>
      </c>
      <c r="AT2612" s="36">
        <f t="shared" si="1289"/>
        <v>0</v>
      </c>
      <c r="AU2612" s="36">
        <f t="shared" si="1290"/>
        <v>0</v>
      </c>
      <c r="AV2612" s="36">
        <f t="shared" si="1300"/>
        <v>0</v>
      </c>
      <c r="AW2612" s="36">
        <f t="shared" si="1301"/>
        <v>0</v>
      </c>
      <c r="AX2612" s="36">
        <f t="shared" si="1291"/>
        <v>0</v>
      </c>
      <c r="AY2612" s="36">
        <f t="shared" si="1302"/>
        <v>0</v>
      </c>
      <c r="AZ2612" s="36">
        <f t="shared" si="1303"/>
        <v>0</v>
      </c>
      <c r="BA2612" s="36">
        <f t="shared" si="1292"/>
        <v>0</v>
      </c>
      <c r="BB2612" s="36">
        <f t="shared" si="1293"/>
        <v>0</v>
      </c>
      <c r="BC2612" s="36">
        <f t="shared" si="1294"/>
        <v>0</v>
      </c>
      <c r="BD2612" s="36">
        <f t="shared" si="1295"/>
        <v>0</v>
      </c>
      <c r="BE2612" s="36">
        <f t="shared" si="1296"/>
        <v>0</v>
      </c>
      <c r="BF2612" s="36">
        <f t="shared" si="1304"/>
        <v>2612</v>
      </c>
      <c r="BG2612" s="36">
        <f t="shared" si="1305"/>
        <v>0</v>
      </c>
      <c r="BH2612" s="36">
        <f t="shared" si="1306"/>
        <v>0</v>
      </c>
      <c r="BI2612" s="36">
        <f t="shared" si="1307"/>
        <v>0</v>
      </c>
      <c r="BJ2612" s="29">
        <f t="shared" si="1297"/>
        <v>0</v>
      </c>
      <c r="BK2612" s="29">
        <f t="shared" si="1308"/>
        <v>0</v>
      </c>
      <c r="BL2612" s="29">
        <f t="shared" si="1309"/>
        <v>0</v>
      </c>
      <c r="BM2612" s="29">
        <f t="shared" si="1310"/>
        <v>0</v>
      </c>
      <c r="BN2612" s="36">
        <f t="shared" si="1311"/>
        <v>0</v>
      </c>
      <c r="BQ2612" s="29">
        <f t="shared" si="1312"/>
        <v>0</v>
      </c>
    </row>
    <row r="2613" spans="2:69" s="35" customFormat="1" ht="30" customHeight="1" x14ac:dyDescent="0.15">
      <c r="B2613" s="31"/>
      <c r="C2613" s="32"/>
      <c r="D2613" s="71"/>
      <c r="E2613" s="72"/>
      <c r="F2613" s="72"/>
      <c r="G2613" s="72"/>
      <c r="H2613" s="72"/>
      <c r="I2613" s="72"/>
      <c r="J2613" s="72"/>
      <c r="K2613" s="72"/>
      <c r="L2613" s="72"/>
      <c r="M2613" s="72"/>
      <c r="N2613" s="73"/>
      <c r="O2613" s="33"/>
      <c r="P2613" s="31"/>
      <c r="Q2613" s="34"/>
      <c r="R2613" s="45"/>
      <c r="S2613" s="34"/>
      <c r="T2613" s="45"/>
      <c r="U2613" s="34"/>
      <c r="V2613" s="45"/>
      <c r="W2613" s="46"/>
      <c r="X2613" s="47" t="str">
        <f t="shared" si="1281"/>
        <v/>
      </c>
      <c r="Y2613" s="34"/>
      <c r="Z2613" s="45"/>
      <c r="AA2613" s="34"/>
      <c r="AB2613" s="45"/>
      <c r="AC2613" s="34"/>
      <c r="AD2613" s="45"/>
      <c r="AE2613" s="34"/>
      <c r="AF2613" s="48" t="str">
        <f t="shared" si="1282"/>
        <v/>
      </c>
      <c r="AG2613" s="34"/>
      <c r="AH2613" s="48" t="str">
        <f t="shared" si="1283"/>
        <v/>
      </c>
      <c r="AJ2613" s="48" t="str">
        <f t="shared" si="1298"/>
        <v/>
      </c>
      <c r="AK2613" s="34"/>
      <c r="AL2613" s="47" t="str">
        <f t="shared" si="1284"/>
        <v/>
      </c>
      <c r="AM2613" s="34"/>
      <c r="AN2613" s="47" t="str">
        <f t="shared" si="1285"/>
        <v/>
      </c>
      <c r="AP2613" s="36">
        <f t="shared" si="1299"/>
        <v>0</v>
      </c>
      <c r="AQ2613" s="36">
        <f t="shared" si="1286"/>
        <v>0</v>
      </c>
      <c r="AR2613" s="36">
        <f t="shared" si="1287"/>
        <v>0</v>
      </c>
      <c r="AS2613" s="36">
        <f t="shared" si="1288"/>
        <v>0</v>
      </c>
      <c r="AT2613" s="36">
        <f t="shared" si="1289"/>
        <v>0</v>
      </c>
      <c r="AU2613" s="36">
        <f t="shared" si="1290"/>
        <v>0</v>
      </c>
      <c r="AV2613" s="36">
        <f t="shared" si="1300"/>
        <v>0</v>
      </c>
      <c r="AW2613" s="36">
        <f t="shared" si="1301"/>
        <v>0</v>
      </c>
      <c r="AX2613" s="36">
        <f t="shared" si="1291"/>
        <v>0</v>
      </c>
      <c r="AY2613" s="36">
        <f t="shared" si="1302"/>
        <v>0</v>
      </c>
      <c r="AZ2613" s="36">
        <f t="shared" si="1303"/>
        <v>0</v>
      </c>
      <c r="BA2613" s="36">
        <f t="shared" si="1292"/>
        <v>0</v>
      </c>
      <c r="BB2613" s="36">
        <f t="shared" si="1293"/>
        <v>0</v>
      </c>
      <c r="BC2613" s="36">
        <f t="shared" si="1294"/>
        <v>0</v>
      </c>
      <c r="BD2613" s="36">
        <f t="shared" si="1295"/>
        <v>0</v>
      </c>
      <c r="BE2613" s="36">
        <f t="shared" si="1296"/>
        <v>0</v>
      </c>
      <c r="BF2613" s="36">
        <f t="shared" si="1304"/>
        <v>2613</v>
      </c>
      <c r="BG2613" s="36">
        <f t="shared" si="1305"/>
        <v>0</v>
      </c>
      <c r="BH2613" s="36">
        <f t="shared" si="1306"/>
        <v>0</v>
      </c>
      <c r="BI2613" s="36">
        <f t="shared" si="1307"/>
        <v>0</v>
      </c>
      <c r="BJ2613" s="29">
        <f t="shared" si="1297"/>
        <v>0</v>
      </c>
      <c r="BK2613" s="29">
        <f t="shared" si="1308"/>
        <v>0</v>
      </c>
      <c r="BL2613" s="29">
        <f t="shared" si="1309"/>
        <v>0</v>
      </c>
      <c r="BM2613" s="29">
        <f t="shared" si="1310"/>
        <v>0</v>
      </c>
      <c r="BN2613" s="36">
        <f t="shared" si="1311"/>
        <v>0</v>
      </c>
      <c r="BQ2613" s="29">
        <f t="shared" si="1312"/>
        <v>0</v>
      </c>
    </row>
    <row r="2614" spans="2:69" s="35" customFormat="1" ht="30" customHeight="1" x14ac:dyDescent="0.15">
      <c r="B2614" s="31"/>
      <c r="C2614" s="32"/>
      <c r="D2614" s="71"/>
      <c r="E2614" s="72"/>
      <c r="F2614" s="72"/>
      <c r="G2614" s="72"/>
      <c r="H2614" s="72"/>
      <c r="I2614" s="72"/>
      <c r="J2614" s="72"/>
      <c r="K2614" s="72"/>
      <c r="L2614" s="72"/>
      <c r="M2614" s="72"/>
      <c r="N2614" s="73"/>
      <c r="O2614" s="33"/>
      <c r="P2614" s="31"/>
      <c r="Q2614" s="34"/>
      <c r="R2614" s="45"/>
      <c r="S2614" s="34"/>
      <c r="T2614" s="45"/>
      <c r="U2614" s="34"/>
      <c r="V2614" s="45"/>
      <c r="W2614" s="46"/>
      <c r="X2614" s="47" t="str">
        <f t="shared" si="1281"/>
        <v/>
      </c>
      <c r="Y2614" s="34"/>
      <c r="Z2614" s="45"/>
      <c r="AA2614" s="34"/>
      <c r="AB2614" s="45"/>
      <c r="AC2614" s="34"/>
      <c r="AD2614" s="45"/>
      <c r="AE2614" s="34"/>
      <c r="AF2614" s="48" t="str">
        <f t="shared" si="1282"/>
        <v/>
      </c>
      <c r="AG2614" s="34"/>
      <c r="AH2614" s="48" t="str">
        <f t="shared" si="1283"/>
        <v/>
      </c>
      <c r="AJ2614" s="48" t="str">
        <f t="shared" si="1298"/>
        <v/>
      </c>
      <c r="AK2614" s="34"/>
      <c r="AL2614" s="47" t="str">
        <f t="shared" si="1284"/>
        <v/>
      </c>
      <c r="AM2614" s="34"/>
      <c r="AN2614" s="47" t="str">
        <f t="shared" si="1285"/>
        <v/>
      </c>
      <c r="AP2614" s="36">
        <f t="shared" si="1299"/>
        <v>0</v>
      </c>
      <c r="AQ2614" s="36">
        <f t="shared" si="1286"/>
        <v>0</v>
      </c>
      <c r="AR2614" s="36">
        <f t="shared" si="1287"/>
        <v>0</v>
      </c>
      <c r="AS2614" s="36">
        <f t="shared" si="1288"/>
        <v>0</v>
      </c>
      <c r="AT2614" s="36">
        <f t="shared" si="1289"/>
        <v>0</v>
      </c>
      <c r="AU2614" s="36">
        <f t="shared" si="1290"/>
        <v>0</v>
      </c>
      <c r="AV2614" s="36">
        <f t="shared" si="1300"/>
        <v>0</v>
      </c>
      <c r="AW2614" s="36">
        <f t="shared" si="1301"/>
        <v>0</v>
      </c>
      <c r="AX2614" s="36">
        <f t="shared" si="1291"/>
        <v>0</v>
      </c>
      <c r="AY2614" s="36">
        <f t="shared" si="1302"/>
        <v>0</v>
      </c>
      <c r="AZ2614" s="36">
        <f t="shared" si="1303"/>
        <v>0</v>
      </c>
      <c r="BA2614" s="36">
        <f t="shared" si="1292"/>
        <v>0</v>
      </c>
      <c r="BB2614" s="36">
        <f t="shared" si="1293"/>
        <v>0</v>
      </c>
      <c r="BC2614" s="36">
        <f t="shared" si="1294"/>
        <v>0</v>
      </c>
      <c r="BD2614" s="36">
        <f t="shared" si="1295"/>
        <v>0</v>
      </c>
      <c r="BE2614" s="36">
        <f t="shared" si="1296"/>
        <v>0</v>
      </c>
      <c r="BF2614" s="36">
        <f t="shared" si="1304"/>
        <v>2614</v>
      </c>
      <c r="BG2614" s="36">
        <f t="shared" si="1305"/>
        <v>0</v>
      </c>
      <c r="BH2614" s="36">
        <f t="shared" si="1306"/>
        <v>0</v>
      </c>
      <c r="BI2614" s="36">
        <f t="shared" si="1307"/>
        <v>0</v>
      </c>
      <c r="BJ2614" s="29">
        <f t="shared" si="1297"/>
        <v>0</v>
      </c>
      <c r="BK2614" s="29">
        <f t="shared" si="1308"/>
        <v>0</v>
      </c>
      <c r="BL2614" s="29">
        <f t="shared" si="1309"/>
        <v>0</v>
      </c>
      <c r="BM2614" s="29">
        <f t="shared" si="1310"/>
        <v>0</v>
      </c>
      <c r="BN2614" s="36">
        <f t="shared" si="1311"/>
        <v>0</v>
      </c>
      <c r="BQ2614" s="29">
        <f t="shared" si="1312"/>
        <v>0</v>
      </c>
    </row>
    <row r="2615" spans="2:69" s="35" customFormat="1" ht="30" customHeight="1" x14ac:dyDescent="0.15">
      <c r="B2615" s="31"/>
      <c r="C2615" s="32"/>
      <c r="D2615" s="71"/>
      <c r="E2615" s="72"/>
      <c r="F2615" s="72"/>
      <c r="G2615" s="72"/>
      <c r="H2615" s="72"/>
      <c r="I2615" s="72"/>
      <c r="J2615" s="72"/>
      <c r="K2615" s="72"/>
      <c r="L2615" s="72"/>
      <c r="M2615" s="72"/>
      <c r="N2615" s="73"/>
      <c r="O2615" s="33"/>
      <c r="P2615" s="31"/>
      <c r="Q2615" s="34"/>
      <c r="R2615" s="45"/>
      <c r="S2615" s="34"/>
      <c r="T2615" s="45"/>
      <c r="U2615" s="34"/>
      <c r="V2615" s="45"/>
      <c r="W2615" s="46"/>
      <c r="X2615" s="47" t="str">
        <f t="shared" si="1281"/>
        <v/>
      </c>
      <c r="Y2615" s="34"/>
      <c r="Z2615" s="45"/>
      <c r="AA2615" s="34"/>
      <c r="AB2615" s="45"/>
      <c r="AC2615" s="34"/>
      <c r="AD2615" s="45"/>
      <c r="AE2615" s="34"/>
      <c r="AF2615" s="48" t="str">
        <f t="shared" si="1282"/>
        <v/>
      </c>
      <c r="AG2615" s="34"/>
      <c r="AH2615" s="48" t="str">
        <f t="shared" si="1283"/>
        <v/>
      </c>
      <c r="AJ2615" s="48" t="str">
        <f t="shared" si="1298"/>
        <v/>
      </c>
      <c r="AK2615" s="34"/>
      <c r="AL2615" s="47" t="str">
        <f t="shared" si="1284"/>
        <v/>
      </c>
      <c r="AM2615" s="34"/>
      <c r="AN2615" s="47" t="str">
        <f t="shared" si="1285"/>
        <v/>
      </c>
      <c r="AP2615" s="36">
        <f t="shared" si="1299"/>
        <v>0</v>
      </c>
      <c r="AQ2615" s="36">
        <f t="shared" si="1286"/>
        <v>0</v>
      </c>
      <c r="AR2615" s="36">
        <f t="shared" si="1287"/>
        <v>0</v>
      </c>
      <c r="AS2615" s="36">
        <f t="shared" si="1288"/>
        <v>0</v>
      </c>
      <c r="AT2615" s="36">
        <f t="shared" si="1289"/>
        <v>0</v>
      </c>
      <c r="AU2615" s="36">
        <f t="shared" si="1290"/>
        <v>0</v>
      </c>
      <c r="AV2615" s="36">
        <f t="shared" si="1300"/>
        <v>0</v>
      </c>
      <c r="AW2615" s="36">
        <f t="shared" si="1301"/>
        <v>0</v>
      </c>
      <c r="AX2615" s="36">
        <f t="shared" si="1291"/>
        <v>0</v>
      </c>
      <c r="AY2615" s="36">
        <f t="shared" si="1302"/>
        <v>0</v>
      </c>
      <c r="AZ2615" s="36">
        <f t="shared" si="1303"/>
        <v>0</v>
      </c>
      <c r="BA2615" s="36">
        <f t="shared" si="1292"/>
        <v>0</v>
      </c>
      <c r="BB2615" s="36">
        <f t="shared" si="1293"/>
        <v>0</v>
      </c>
      <c r="BC2615" s="36">
        <f t="shared" si="1294"/>
        <v>0</v>
      </c>
      <c r="BD2615" s="36">
        <f t="shared" si="1295"/>
        <v>0</v>
      </c>
      <c r="BE2615" s="36">
        <f t="shared" si="1296"/>
        <v>0</v>
      </c>
      <c r="BF2615" s="36">
        <f t="shared" si="1304"/>
        <v>2615</v>
      </c>
      <c r="BG2615" s="36">
        <f t="shared" si="1305"/>
        <v>0</v>
      </c>
      <c r="BH2615" s="36">
        <f t="shared" si="1306"/>
        <v>0</v>
      </c>
      <c r="BI2615" s="36">
        <f t="shared" si="1307"/>
        <v>0</v>
      </c>
      <c r="BJ2615" s="29">
        <f t="shared" si="1297"/>
        <v>0</v>
      </c>
      <c r="BK2615" s="29">
        <f t="shared" si="1308"/>
        <v>0</v>
      </c>
      <c r="BL2615" s="29">
        <f t="shared" si="1309"/>
        <v>0</v>
      </c>
      <c r="BM2615" s="29">
        <f t="shared" si="1310"/>
        <v>0</v>
      </c>
      <c r="BN2615" s="36">
        <f t="shared" si="1311"/>
        <v>0</v>
      </c>
      <c r="BQ2615" s="29">
        <f t="shared" si="1312"/>
        <v>0</v>
      </c>
    </row>
    <row r="2616" spans="2:69" s="35" customFormat="1" ht="30" customHeight="1" x14ac:dyDescent="0.15">
      <c r="B2616" s="31"/>
      <c r="C2616" s="32"/>
      <c r="D2616" s="71"/>
      <c r="E2616" s="72"/>
      <c r="F2616" s="72"/>
      <c r="G2616" s="72"/>
      <c r="H2616" s="72"/>
      <c r="I2616" s="72"/>
      <c r="J2616" s="72"/>
      <c r="K2616" s="72"/>
      <c r="L2616" s="72"/>
      <c r="M2616" s="72"/>
      <c r="N2616" s="73"/>
      <c r="O2616" s="33"/>
      <c r="P2616" s="31"/>
      <c r="Q2616" s="34"/>
      <c r="R2616" s="45"/>
      <c r="S2616" s="34"/>
      <c r="T2616" s="45"/>
      <c r="U2616" s="34"/>
      <c r="V2616" s="45"/>
      <c r="W2616" s="46"/>
      <c r="X2616" s="47" t="str">
        <f t="shared" si="1281"/>
        <v/>
      </c>
      <c r="Y2616" s="34"/>
      <c r="Z2616" s="45"/>
      <c r="AA2616" s="34"/>
      <c r="AB2616" s="45"/>
      <c r="AC2616" s="34"/>
      <c r="AD2616" s="45"/>
      <c r="AE2616" s="34"/>
      <c r="AF2616" s="48" t="str">
        <f t="shared" si="1282"/>
        <v/>
      </c>
      <c r="AG2616" s="34"/>
      <c r="AH2616" s="48" t="str">
        <f t="shared" si="1283"/>
        <v/>
      </c>
      <c r="AJ2616" s="48" t="str">
        <f t="shared" si="1298"/>
        <v/>
      </c>
      <c r="AK2616" s="34"/>
      <c r="AL2616" s="47" t="str">
        <f t="shared" si="1284"/>
        <v/>
      </c>
      <c r="AM2616" s="34"/>
      <c r="AN2616" s="47" t="str">
        <f t="shared" si="1285"/>
        <v/>
      </c>
      <c r="AP2616" s="36">
        <f t="shared" si="1299"/>
        <v>0</v>
      </c>
      <c r="AQ2616" s="36">
        <f t="shared" si="1286"/>
        <v>0</v>
      </c>
      <c r="AR2616" s="36">
        <f t="shared" si="1287"/>
        <v>0</v>
      </c>
      <c r="AS2616" s="36">
        <f t="shared" si="1288"/>
        <v>0</v>
      </c>
      <c r="AT2616" s="36">
        <f t="shared" si="1289"/>
        <v>0</v>
      </c>
      <c r="AU2616" s="36">
        <f t="shared" si="1290"/>
        <v>0</v>
      </c>
      <c r="AV2616" s="36">
        <f t="shared" si="1300"/>
        <v>0</v>
      </c>
      <c r="AW2616" s="36">
        <f t="shared" si="1301"/>
        <v>0</v>
      </c>
      <c r="AX2616" s="36">
        <f t="shared" si="1291"/>
        <v>0</v>
      </c>
      <c r="AY2616" s="36">
        <f t="shared" si="1302"/>
        <v>0</v>
      </c>
      <c r="AZ2616" s="36">
        <f t="shared" si="1303"/>
        <v>0</v>
      </c>
      <c r="BA2616" s="36">
        <f t="shared" si="1292"/>
        <v>0</v>
      </c>
      <c r="BB2616" s="36">
        <f t="shared" si="1293"/>
        <v>0</v>
      </c>
      <c r="BC2616" s="36">
        <f t="shared" si="1294"/>
        <v>0</v>
      </c>
      <c r="BD2616" s="36">
        <f t="shared" si="1295"/>
        <v>0</v>
      </c>
      <c r="BE2616" s="36">
        <f t="shared" si="1296"/>
        <v>0</v>
      </c>
      <c r="BF2616" s="36">
        <f t="shared" si="1304"/>
        <v>2616</v>
      </c>
      <c r="BG2616" s="36">
        <f t="shared" si="1305"/>
        <v>0</v>
      </c>
      <c r="BH2616" s="36">
        <f t="shared" si="1306"/>
        <v>0</v>
      </c>
      <c r="BI2616" s="36">
        <f t="shared" si="1307"/>
        <v>0</v>
      </c>
      <c r="BJ2616" s="29">
        <f t="shared" si="1297"/>
        <v>0</v>
      </c>
      <c r="BK2616" s="29">
        <f t="shared" si="1308"/>
        <v>0</v>
      </c>
      <c r="BL2616" s="29">
        <f t="shared" si="1309"/>
        <v>0</v>
      </c>
      <c r="BM2616" s="29">
        <f t="shared" si="1310"/>
        <v>0</v>
      </c>
      <c r="BN2616" s="36">
        <f t="shared" si="1311"/>
        <v>0</v>
      </c>
      <c r="BQ2616" s="29">
        <f t="shared" si="1312"/>
        <v>0</v>
      </c>
    </row>
    <row r="2617" spans="2:69" s="35" customFormat="1" ht="30" customHeight="1" x14ac:dyDescent="0.15">
      <c r="B2617" s="31"/>
      <c r="C2617" s="32"/>
      <c r="D2617" s="71"/>
      <c r="E2617" s="72"/>
      <c r="F2617" s="72"/>
      <c r="G2617" s="72"/>
      <c r="H2617" s="72"/>
      <c r="I2617" s="72"/>
      <c r="J2617" s="72"/>
      <c r="K2617" s="72"/>
      <c r="L2617" s="72"/>
      <c r="M2617" s="72"/>
      <c r="N2617" s="73"/>
      <c r="O2617" s="33"/>
      <c r="P2617" s="31"/>
      <c r="Q2617" s="34"/>
      <c r="R2617" s="45"/>
      <c r="S2617" s="34"/>
      <c r="T2617" s="45"/>
      <c r="U2617" s="34"/>
      <c r="V2617" s="45"/>
      <c r="W2617" s="46"/>
      <c r="X2617" s="47" t="str">
        <f t="shared" si="1281"/>
        <v/>
      </c>
      <c r="Y2617" s="34"/>
      <c r="Z2617" s="45"/>
      <c r="AA2617" s="34"/>
      <c r="AB2617" s="45"/>
      <c r="AC2617" s="34"/>
      <c r="AD2617" s="45"/>
      <c r="AE2617" s="34"/>
      <c r="AF2617" s="48" t="str">
        <f t="shared" si="1282"/>
        <v/>
      </c>
      <c r="AG2617" s="34"/>
      <c r="AH2617" s="48" t="str">
        <f t="shared" si="1283"/>
        <v/>
      </c>
      <c r="AJ2617" s="48" t="str">
        <f t="shared" si="1298"/>
        <v/>
      </c>
      <c r="AK2617" s="34"/>
      <c r="AL2617" s="47" t="str">
        <f t="shared" si="1284"/>
        <v/>
      </c>
      <c r="AM2617" s="34"/>
      <c r="AN2617" s="47" t="str">
        <f t="shared" si="1285"/>
        <v/>
      </c>
      <c r="AP2617" s="36">
        <f t="shared" si="1299"/>
        <v>0</v>
      </c>
      <c r="AQ2617" s="36">
        <f t="shared" si="1286"/>
        <v>0</v>
      </c>
      <c r="AR2617" s="36">
        <f t="shared" si="1287"/>
        <v>0</v>
      </c>
      <c r="AS2617" s="36">
        <f t="shared" si="1288"/>
        <v>0</v>
      </c>
      <c r="AT2617" s="36">
        <f t="shared" si="1289"/>
        <v>0</v>
      </c>
      <c r="AU2617" s="36">
        <f t="shared" si="1290"/>
        <v>0</v>
      </c>
      <c r="AV2617" s="36">
        <f t="shared" si="1300"/>
        <v>0</v>
      </c>
      <c r="AW2617" s="36">
        <f t="shared" si="1301"/>
        <v>0</v>
      </c>
      <c r="AX2617" s="36">
        <f t="shared" si="1291"/>
        <v>0</v>
      </c>
      <c r="AY2617" s="36">
        <f t="shared" si="1302"/>
        <v>0</v>
      </c>
      <c r="AZ2617" s="36">
        <f t="shared" si="1303"/>
        <v>0</v>
      </c>
      <c r="BA2617" s="36">
        <f t="shared" si="1292"/>
        <v>0</v>
      </c>
      <c r="BB2617" s="36">
        <f t="shared" si="1293"/>
        <v>0</v>
      </c>
      <c r="BC2617" s="36">
        <f t="shared" si="1294"/>
        <v>0</v>
      </c>
      <c r="BD2617" s="36">
        <f t="shared" si="1295"/>
        <v>0</v>
      </c>
      <c r="BE2617" s="36">
        <f t="shared" si="1296"/>
        <v>0</v>
      </c>
      <c r="BF2617" s="36">
        <f t="shared" si="1304"/>
        <v>2617</v>
      </c>
      <c r="BG2617" s="36">
        <f t="shared" si="1305"/>
        <v>0</v>
      </c>
      <c r="BH2617" s="36">
        <f t="shared" si="1306"/>
        <v>0</v>
      </c>
      <c r="BI2617" s="36">
        <f t="shared" si="1307"/>
        <v>0</v>
      </c>
      <c r="BJ2617" s="29">
        <f t="shared" si="1297"/>
        <v>0</v>
      </c>
      <c r="BK2617" s="29">
        <f t="shared" si="1308"/>
        <v>0</v>
      </c>
      <c r="BL2617" s="29">
        <f t="shared" si="1309"/>
        <v>0</v>
      </c>
      <c r="BM2617" s="29">
        <f t="shared" si="1310"/>
        <v>0</v>
      </c>
      <c r="BN2617" s="36">
        <f t="shared" si="1311"/>
        <v>0</v>
      </c>
      <c r="BQ2617" s="29">
        <f t="shared" si="1312"/>
        <v>0</v>
      </c>
    </row>
    <row r="2618" spans="2:69" s="35" customFormat="1" ht="30" customHeight="1" x14ac:dyDescent="0.15">
      <c r="B2618" s="31"/>
      <c r="C2618" s="32"/>
      <c r="D2618" s="71"/>
      <c r="E2618" s="72"/>
      <c r="F2618" s="72"/>
      <c r="G2618" s="72"/>
      <c r="H2618" s="72"/>
      <c r="I2618" s="72"/>
      <c r="J2618" s="72"/>
      <c r="K2618" s="72"/>
      <c r="L2618" s="72"/>
      <c r="M2618" s="72"/>
      <c r="N2618" s="73"/>
      <c r="O2618" s="33"/>
      <c r="P2618" s="31"/>
      <c r="Q2618" s="34"/>
      <c r="R2618" s="45"/>
      <c r="S2618" s="34"/>
      <c r="T2618" s="45"/>
      <c r="U2618" s="34"/>
      <c r="V2618" s="45"/>
      <c r="W2618" s="46"/>
      <c r="X2618" s="47" t="str">
        <f t="shared" si="1281"/>
        <v/>
      </c>
      <c r="Y2618" s="34"/>
      <c r="Z2618" s="45"/>
      <c r="AA2618" s="34"/>
      <c r="AB2618" s="45"/>
      <c r="AC2618" s="34"/>
      <c r="AD2618" s="45"/>
      <c r="AE2618" s="34"/>
      <c r="AF2618" s="48" t="str">
        <f t="shared" si="1282"/>
        <v/>
      </c>
      <c r="AG2618" s="34"/>
      <c r="AH2618" s="48" t="str">
        <f t="shared" si="1283"/>
        <v/>
      </c>
      <c r="AJ2618" s="48" t="str">
        <f t="shared" si="1298"/>
        <v/>
      </c>
      <c r="AK2618" s="34"/>
      <c r="AL2618" s="47" t="str">
        <f t="shared" si="1284"/>
        <v/>
      </c>
      <c r="AM2618" s="34"/>
      <c r="AN2618" s="47" t="str">
        <f t="shared" si="1285"/>
        <v/>
      </c>
      <c r="AP2618" s="36">
        <f t="shared" si="1299"/>
        <v>0</v>
      </c>
      <c r="AQ2618" s="36">
        <f t="shared" si="1286"/>
        <v>0</v>
      </c>
      <c r="AR2618" s="36">
        <f t="shared" si="1287"/>
        <v>0</v>
      </c>
      <c r="AS2618" s="36">
        <f t="shared" si="1288"/>
        <v>0</v>
      </c>
      <c r="AT2618" s="36">
        <f t="shared" si="1289"/>
        <v>0</v>
      </c>
      <c r="AU2618" s="36">
        <f t="shared" si="1290"/>
        <v>0</v>
      </c>
      <c r="AV2618" s="36">
        <f t="shared" si="1300"/>
        <v>0</v>
      </c>
      <c r="AW2618" s="36">
        <f t="shared" si="1301"/>
        <v>0</v>
      </c>
      <c r="AX2618" s="36">
        <f t="shared" si="1291"/>
        <v>0</v>
      </c>
      <c r="AY2618" s="36">
        <f t="shared" si="1302"/>
        <v>0</v>
      </c>
      <c r="AZ2618" s="36">
        <f t="shared" si="1303"/>
        <v>0</v>
      </c>
      <c r="BA2618" s="36">
        <f t="shared" si="1292"/>
        <v>0</v>
      </c>
      <c r="BB2618" s="36">
        <f t="shared" si="1293"/>
        <v>0</v>
      </c>
      <c r="BC2618" s="36">
        <f t="shared" si="1294"/>
        <v>0</v>
      </c>
      <c r="BD2618" s="36">
        <f t="shared" si="1295"/>
        <v>0</v>
      </c>
      <c r="BE2618" s="36">
        <f t="shared" si="1296"/>
        <v>0</v>
      </c>
      <c r="BF2618" s="36">
        <f t="shared" si="1304"/>
        <v>2618</v>
      </c>
      <c r="BG2618" s="36">
        <f t="shared" si="1305"/>
        <v>0</v>
      </c>
      <c r="BH2618" s="36">
        <f t="shared" si="1306"/>
        <v>0</v>
      </c>
      <c r="BI2618" s="36">
        <f t="shared" si="1307"/>
        <v>0</v>
      </c>
      <c r="BJ2618" s="29">
        <f t="shared" si="1297"/>
        <v>0</v>
      </c>
      <c r="BK2618" s="29">
        <f t="shared" si="1308"/>
        <v>0</v>
      </c>
      <c r="BL2618" s="29">
        <f t="shared" si="1309"/>
        <v>0</v>
      </c>
      <c r="BM2618" s="29">
        <f t="shared" si="1310"/>
        <v>0</v>
      </c>
      <c r="BN2618" s="36">
        <f t="shared" si="1311"/>
        <v>0</v>
      </c>
      <c r="BQ2618" s="29">
        <f t="shared" si="1312"/>
        <v>0</v>
      </c>
    </row>
    <row r="2619" spans="2:69" s="35" customFormat="1" ht="30" customHeight="1" x14ac:dyDescent="0.15">
      <c r="B2619" s="31"/>
      <c r="C2619" s="32"/>
      <c r="D2619" s="71"/>
      <c r="E2619" s="72"/>
      <c r="F2619" s="72"/>
      <c r="G2619" s="72"/>
      <c r="H2619" s="72"/>
      <c r="I2619" s="72"/>
      <c r="J2619" s="72"/>
      <c r="K2619" s="72"/>
      <c r="L2619" s="72"/>
      <c r="M2619" s="72"/>
      <c r="N2619" s="73"/>
      <c r="O2619" s="33"/>
      <c r="P2619" s="31"/>
      <c r="Q2619" s="34"/>
      <c r="R2619" s="45"/>
      <c r="S2619" s="34"/>
      <c r="T2619" s="45"/>
      <c r="U2619" s="34"/>
      <c r="V2619" s="45"/>
      <c r="W2619" s="46"/>
      <c r="X2619" s="47" t="str">
        <f t="shared" si="1281"/>
        <v/>
      </c>
      <c r="Y2619" s="34"/>
      <c r="Z2619" s="45"/>
      <c r="AA2619" s="34"/>
      <c r="AB2619" s="45"/>
      <c r="AC2619" s="34"/>
      <c r="AD2619" s="45"/>
      <c r="AE2619" s="34"/>
      <c r="AF2619" s="48" t="str">
        <f t="shared" si="1282"/>
        <v/>
      </c>
      <c r="AG2619" s="34"/>
      <c r="AH2619" s="48" t="str">
        <f t="shared" si="1283"/>
        <v/>
      </c>
      <c r="AJ2619" s="48" t="str">
        <f t="shared" si="1298"/>
        <v/>
      </c>
      <c r="AK2619" s="34"/>
      <c r="AL2619" s="47" t="str">
        <f t="shared" si="1284"/>
        <v/>
      </c>
      <c r="AM2619" s="34"/>
      <c r="AN2619" s="47" t="str">
        <f t="shared" si="1285"/>
        <v/>
      </c>
      <c r="AP2619" s="36">
        <f t="shared" si="1299"/>
        <v>0</v>
      </c>
      <c r="AQ2619" s="36">
        <f t="shared" si="1286"/>
        <v>0</v>
      </c>
      <c r="AR2619" s="36">
        <f t="shared" si="1287"/>
        <v>0</v>
      </c>
      <c r="AS2619" s="36">
        <f t="shared" si="1288"/>
        <v>0</v>
      </c>
      <c r="AT2619" s="36">
        <f t="shared" si="1289"/>
        <v>0</v>
      </c>
      <c r="AU2619" s="36">
        <f t="shared" si="1290"/>
        <v>0</v>
      </c>
      <c r="AV2619" s="36">
        <f t="shared" si="1300"/>
        <v>0</v>
      </c>
      <c r="AW2619" s="36">
        <f t="shared" si="1301"/>
        <v>0</v>
      </c>
      <c r="AX2619" s="36">
        <f t="shared" si="1291"/>
        <v>0</v>
      </c>
      <c r="AY2619" s="36">
        <f t="shared" si="1302"/>
        <v>0</v>
      </c>
      <c r="AZ2619" s="36">
        <f t="shared" si="1303"/>
        <v>0</v>
      </c>
      <c r="BA2619" s="36">
        <f t="shared" si="1292"/>
        <v>0</v>
      </c>
      <c r="BB2619" s="36">
        <f t="shared" si="1293"/>
        <v>0</v>
      </c>
      <c r="BC2619" s="36">
        <f t="shared" si="1294"/>
        <v>0</v>
      </c>
      <c r="BD2619" s="36">
        <f t="shared" si="1295"/>
        <v>0</v>
      </c>
      <c r="BE2619" s="36">
        <f t="shared" si="1296"/>
        <v>0</v>
      </c>
      <c r="BF2619" s="36">
        <f t="shared" si="1304"/>
        <v>2619</v>
      </c>
      <c r="BG2619" s="36">
        <f t="shared" si="1305"/>
        <v>0</v>
      </c>
      <c r="BH2619" s="36">
        <f t="shared" si="1306"/>
        <v>0</v>
      </c>
      <c r="BI2619" s="36">
        <f t="shared" si="1307"/>
        <v>0</v>
      </c>
      <c r="BJ2619" s="29">
        <f t="shared" si="1297"/>
        <v>0</v>
      </c>
      <c r="BK2619" s="29">
        <f t="shared" si="1308"/>
        <v>0</v>
      </c>
      <c r="BL2619" s="29">
        <f t="shared" si="1309"/>
        <v>0</v>
      </c>
      <c r="BM2619" s="29">
        <f t="shared" si="1310"/>
        <v>0</v>
      </c>
      <c r="BN2619" s="36">
        <f t="shared" si="1311"/>
        <v>0</v>
      </c>
      <c r="BQ2619" s="29">
        <f t="shared" si="1312"/>
        <v>0</v>
      </c>
    </row>
    <row r="2620" spans="2:69" s="35" customFormat="1" ht="30" customHeight="1" x14ac:dyDescent="0.15">
      <c r="B2620" s="31"/>
      <c r="C2620" s="32"/>
      <c r="D2620" s="71"/>
      <c r="E2620" s="72"/>
      <c r="F2620" s="72"/>
      <c r="G2620" s="72"/>
      <c r="H2620" s="72"/>
      <c r="I2620" s="72"/>
      <c r="J2620" s="72"/>
      <c r="K2620" s="72"/>
      <c r="L2620" s="72"/>
      <c r="M2620" s="72"/>
      <c r="N2620" s="73"/>
      <c r="O2620" s="33"/>
      <c r="P2620" s="31"/>
      <c r="Q2620" s="34"/>
      <c r="R2620" s="45"/>
      <c r="S2620" s="34"/>
      <c r="T2620" s="45"/>
      <c r="U2620" s="34"/>
      <c r="V2620" s="45"/>
      <c r="W2620" s="46"/>
      <c r="X2620" s="47" t="str">
        <f t="shared" si="1281"/>
        <v/>
      </c>
      <c r="Y2620" s="34"/>
      <c r="Z2620" s="45"/>
      <c r="AA2620" s="34"/>
      <c r="AB2620" s="45"/>
      <c r="AC2620" s="34"/>
      <c r="AD2620" s="45"/>
      <c r="AE2620" s="34"/>
      <c r="AF2620" s="48" t="str">
        <f t="shared" si="1282"/>
        <v/>
      </c>
      <c r="AG2620" s="34"/>
      <c r="AH2620" s="48" t="str">
        <f t="shared" si="1283"/>
        <v/>
      </c>
      <c r="AJ2620" s="48" t="str">
        <f t="shared" si="1298"/>
        <v/>
      </c>
      <c r="AK2620" s="34"/>
      <c r="AL2620" s="47" t="str">
        <f t="shared" si="1284"/>
        <v/>
      </c>
      <c r="AM2620" s="34"/>
      <c r="AN2620" s="47" t="str">
        <f t="shared" si="1285"/>
        <v/>
      </c>
      <c r="AP2620" s="36">
        <f t="shared" si="1299"/>
        <v>0</v>
      </c>
      <c r="AQ2620" s="36">
        <f t="shared" si="1286"/>
        <v>0</v>
      </c>
      <c r="AR2620" s="36">
        <f t="shared" si="1287"/>
        <v>0</v>
      </c>
      <c r="AS2620" s="36">
        <f t="shared" si="1288"/>
        <v>0</v>
      </c>
      <c r="AT2620" s="36">
        <f t="shared" si="1289"/>
        <v>0</v>
      </c>
      <c r="AU2620" s="36">
        <f t="shared" si="1290"/>
        <v>0</v>
      </c>
      <c r="AV2620" s="36">
        <f t="shared" si="1300"/>
        <v>0</v>
      </c>
      <c r="AW2620" s="36">
        <f t="shared" si="1301"/>
        <v>0</v>
      </c>
      <c r="AX2620" s="36">
        <f t="shared" si="1291"/>
        <v>0</v>
      </c>
      <c r="AY2620" s="36">
        <f t="shared" si="1302"/>
        <v>0</v>
      </c>
      <c r="AZ2620" s="36">
        <f t="shared" si="1303"/>
        <v>0</v>
      </c>
      <c r="BA2620" s="36">
        <f t="shared" si="1292"/>
        <v>0</v>
      </c>
      <c r="BB2620" s="36">
        <f t="shared" si="1293"/>
        <v>0</v>
      </c>
      <c r="BC2620" s="36">
        <f t="shared" si="1294"/>
        <v>0</v>
      </c>
      <c r="BD2620" s="36">
        <f t="shared" si="1295"/>
        <v>0</v>
      </c>
      <c r="BE2620" s="36">
        <f t="shared" si="1296"/>
        <v>0</v>
      </c>
      <c r="BF2620" s="36">
        <f t="shared" si="1304"/>
        <v>2620</v>
      </c>
      <c r="BG2620" s="36">
        <f t="shared" si="1305"/>
        <v>0</v>
      </c>
      <c r="BH2620" s="36">
        <f t="shared" si="1306"/>
        <v>0</v>
      </c>
      <c r="BI2620" s="36">
        <f t="shared" si="1307"/>
        <v>0</v>
      </c>
      <c r="BJ2620" s="29">
        <f t="shared" si="1297"/>
        <v>0</v>
      </c>
      <c r="BK2620" s="29">
        <f t="shared" si="1308"/>
        <v>0</v>
      </c>
      <c r="BL2620" s="29">
        <f t="shared" si="1309"/>
        <v>0</v>
      </c>
      <c r="BM2620" s="29">
        <f t="shared" si="1310"/>
        <v>0</v>
      </c>
      <c r="BN2620" s="36">
        <f t="shared" si="1311"/>
        <v>0</v>
      </c>
      <c r="BQ2620" s="29">
        <f t="shared" si="1312"/>
        <v>0</v>
      </c>
    </row>
    <row r="2621" spans="2:69" s="35" customFormat="1" ht="30" customHeight="1" x14ac:dyDescent="0.15">
      <c r="B2621" s="31"/>
      <c r="C2621" s="32"/>
      <c r="D2621" s="71"/>
      <c r="E2621" s="72"/>
      <c r="F2621" s="72"/>
      <c r="G2621" s="72"/>
      <c r="H2621" s="72"/>
      <c r="I2621" s="72"/>
      <c r="J2621" s="72"/>
      <c r="K2621" s="72"/>
      <c r="L2621" s="72"/>
      <c r="M2621" s="72"/>
      <c r="N2621" s="73"/>
      <c r="O2621" s="33"/>
      <c r="P2621" s="31"/>
      <c r="Q2621" s="34"/>
      <c r="R2621" s="45"/>
      <c r="S2621" s="34"/>
      <c r="T2621" s="45"/>
      <c r="U2621" s="34"/>
      <c r="V2621" s="45"/>
      <c r="W2621" s="46"/>
      <c r="X2621" s="47" t="str">
        <f t="shared" si="1281"/>
        <v/>
      </c>
      <c r="Y2621" s="34"/>
      <c r="Z2621" s="45"/>
      <c r="AA2621" s="34"/>
      <c r="AB2621" s="45"/>
      <c r="AC2621" s="34"/>
      <c r="AD2621" s="45"/>
      <c r="AE2621" s="34"/>
      <c r="AF2621" s="48" t="str">
        <f t="shared" si="1282"/>
        <v/>
      </c>
      <c r="AG2621" s="34"/>
      <c r="AH2621" s="48" t="str">
        <f t="shared" si="1283"/>
        <v/>
      </c>
      <c r="AJ2621" s="48" t="str">
        <f t="shared" si="1298"/>
        <v/>
      </c>
      <c r="AK2621" s="34"/>
      <c r="AL2621" s="47" t="str">
        <f t="shared" si="1284"/>
        <v/>
      </c>
      <c r="AM2621" s="34"/>
      <c r="AN2621" s="47" t="str">
        <f t="shared" si="1285"/>
        <v/>
      </c>
      <c r="AP2621" s="36">
        <f t="shared" si="1299"/>
        <v>0</v>
      </c>
      <c r="AQ2621" s="36">
        <f t="shared" si="1286"/>
        <v>0</v>
      </c>
      <c r="AR2621" s="36">
        <f t="shared" si="1287"/>
        <v>0</v>
      </c>
      <c r="AS2621" s="36">
        <f t="shared" si="1288"/>
        <v>0</v>
      </c>
      <c r="AT2621" s="36">
        <f t="shared" si="1289"/>
        <v>0</v>
      </c>
      <c r="AU2621" s="36">
        <f t="shared" si="1290"/>
        <v>0</v>
      </c>
      <c r="AV2621" s="36">
        <f t="shared" si="1300"/>
        <v>0</v>
      </c>
      <c r="AW2621" s="36">
        <f t="shared" si="1301"/>
        <v>0</v>
      </c>
      <c r="AX2621" s="36">
        <f t="shared" si="1291"/>
        <v>0</v>
      </c>
      <c r="AY2621" s="36">
        <f t="shared" si="1302"/>
        <v>0</v>
      </c>
      <c r="AZ2621" s="36">
        <f t="shared" si="1303"/>
        <v>0</v>
      </c>
      <c r="BA2621" s="36">
        <f t="shared" si="1292"/>
        <v>0</v>
      </c>
      <c r="BB2621" s="36">
        <f t="shared" si="1293"/>
        <v>0</v>
      </c>
      <c r="BC2621" s="36">
        <f t="shared" si="1294"/>
        <v>0</v>
      </c>
      <c r="BD2621" s="36">
        <f t="shared" si="1295"/>
        <v>0</v>
      </c>
      <c r="BE2621" s="36">
        <f t="shared" si="1296"/>
        <v>0</v>
      </c>
      <c r="BF2621" s="36">
        <f t="shared" si="1304"/>
        <v>2621</v>
      </c>
      <c r="BG2621" s="36">
        <f t="shared" si="1305"/>
        <v>0</v>
      </c>
      <c r="BH2621" s="36">
        <f t="shared" si="1306"/>
        <v>0</v>
      </c>
      <c r="BI2621" s="36">
        <f t="shared" si="1307"/>
        <v>0</v>
      </c>
      <c r="BJ2621" s="29">
        <f t="shared" si="1297"/>
        <v>0</v>
      </c>
      <c r="BK2621" s="29">
        <f t="shared" si="1308"/>
        <v>0</v>
      </c>
      <c r="BL2621" s="29">
        <f t="shared" si="1309"/>
        <v>0</v>
      </c>
      <c r="BM2621" s="29">
        <f t="shared" si="1310"/>
        <v>0</v>
      </c>
      <c r="BN2621" s="36">
        <f t="shared" si="1311"/>
        <v>0</v>
      </c>
      <c r="BQ2621" s="29">
        <f t="shared" si="1312"/>
        <v>0</v>
      </c>
    </row>
    <row r="2622" spans="2:69" s="35" customFormat="1" ht="30" customHeight="1" x14ac:dyDescent="0.15">
      <c r="B2622" s="31"/>
      <c r="C2622" s="32"/>
      <c r="D2622" s="71"/>
      <c r="E2622" s="72"/>
      <c r="F2622" s="72"/>
      <c r="G2622" s="72"/>
      <c r="H2622" s="72"/>
      <c r="I2622" s="72"/>
      <c r="J2622" s="72"/>
      <c r="K2622" s="72"/>
      <c r="L2622" s="72"/>
      <c r="M2622" s="72"/>
      <c r="N2622" s="73"/>
      <c r="O2622" s="33"/>
      <c r="P2622" s="31"/>
      <c r="Q2622" s="34"/>
      <c r="R2622" s="45"/>
      <c r="S2622" s="34"/>
      <c r="T2622" s="45"/>
      <c r="U2622" s="34"/>
      <c r="V2622" s="45"/>
      <c r="W2622" s="46"/>
      <c r="X2622" s="47" t="str">
        <f t="shared" si="1281"/>
        <v/>
      </c>
      <c r="Y2622" s="34"/>
      <c r="Z2622" s="45"/>
      <c r="AA2622" s="34"/>
      <c r="AB2622" s="45"/>
      <c r="AC2622" s="34"/>
      <c r="AD2622" s="45"/>
      <c r="AE2622" s="34"/>
      <c r="AF2622" s="48" t="str">
        <f t="shared" si="1282"/>
        <v/>
      </c>
      <c r="AG2622" s="34"/>
      <c r="AH2622" s="48" t="str">
        <f t="shared" si="1283"/>
        <v/>
      </c>
      <c r="AJ2622" s="48" t="str">
        <f t="shared" si="1298"/>
        <v/>
      </c>
      <c r="AK2622" s="34"/>
      <c r="AL2622" s="47" t="str">
        <f t="shared" si="1284"/>
        <v/>
      </c>
      <c r="AM2622" s="34"/>
      <c r="AN2622" s="47" t="str">
        <f t="shared" si="1285"/>
        <v/>
      </c>
      <c r="AP2622" s="36">
        <f t="shared" si="1299"/>
        <v>0</v>
      </c>
      <c r="AQ2622" s="36">
        <f t="shared" si="1286"/>
        <v>0</v>
      </c>
      <c r="AR2622" s="36">
        <f t="shared" si="1287"/>
        <v>0</v>
      </c>
      <c r="AS2622" s="36">
        <f t="shared" si="1288"/>
        <v>0</v>
      </c>
      <c r="AT2622" s="36">
        <f t="shared" si="1289"/>
        <v>0</v>
      </c>
      <c r="AU2622" s="36">
        <f t="shared" si="1290"/>
        <v>0</v>
      </c>
      <c r="AV2622" s="36">
        <f t="shared" si="1300"/>
        <v>0</v>
      </c>
      <c r="AW2622" s="36">
        <f t="shared" si="1301"/>
        <v>0</v>
      </c>
      <c r="AX2622" s="36">
        <f t="shared" si="1291"/>
        <v>0</v>
      </c>
      <c r="AY2622" s="36">
        <f t="shared" si="1302"/>
        <v>0</v>
      </c>
      <c r="AZ2622" s="36">
        <f t="shared" si="1303"/>
        <v>0</v>
      </c>
      <c r="BA2622" s="36">
        <f t="shared" si="1292"/>
        <v>0</v>
      </c>
      <c r="BB2622" s="36">
        <f t="shared" si="1293"/>
        <v>0</v>
      </c>
      <c r="BC2622" s="36">
        <f t="shared" si="1294"/>
        <v>0</v>
      </c>
      <c r="BD2622" s="36">
        <f t="shared" si="1295"/>
        <v>0</v>
      </c>
      <c r="BE2622" s="36">
        <f t="shared" si="1296"/>
        <v>0</v>
      </c>
      <c r="BF2622" s="36">
        <f t="shared" si="1304"/>
        <v>2622</v>
      </c>
      <c r="BG2622" s="36">
        <f t="shared" si="1305"/>
        <v>0</v>
      </c>
      <c r="BH2622" s="36">
        <f t="shared" si="1306"/>
        <v>0</v>
      </c>
      <c r="BI2622" s="36">
        <f t="shared" si="1307"/>
        <v>0</v>
      </c>
      <c r="BJ2622" s="29">
        <f t="shared" si="1297"/>
        <v>0</v>
      </c>
      <c r="BK2622" s="29">
        <f t="shared" si="1308"/>
        <v>0</v>
      </c>
      <c r="BL2622" s="29">
        <f t="shared" si="1309"/>
        <v>0</v>
      </c>
      <c r="BM2622" s="29">
        <f t="shared" si="1310"/>
        <v>0</v>
      </c>
      <c r="BN2622" s="36">
        <f t="shared" si="1311"/>
        <v>0</v>
      </c>
      <c r="BQ2622" s="29">
        <f t="shared" si="1312"/>
        <v>0</v>
      </c>
    </row>
    <row r="2623" spans="2:69" s="35" customFormat="1" ht="30" customHeight="1" x14ac:dyDescent="0.15">
      <c r="B2623" s="31"/>
      <c r="C2623" s="32"/>
      <c r="D2623" s="71"/>
      <c r="E2623" s="72"/>
      <c r="F2623" s="72"/>
      <c r="G2623" s="72"/>
      <c r="H2623" s="72"/>
      <c r="I2623" s="72"/>
      <c r="J2623" s="72"/>
      <c r="K2623" s="72"/>
      <c r="L2623" s="72"/>
      <c r="M2623" s="72"/>
      <c r="N2623" s="73"/>
      <c r="O2623" s="33"/>
      <c r="P2623" s="31"/>
      <c r="Q2623" s="34"/>
      <c r="R2623" s="45"/>
      <c r="S2623" s="34"/>
      <c r="T2623" s="45"/>
      <c r="U2623" s="34"/>
      <c r="V2623" s="45"/>
      <c r="W2623" s="46"/>
      <c r="X2623" s="47" t="str">
        <f t="shared" si="1281"/>
        <v/>
      </c>
      <c r="Y2623" s="34"/>
      <c r="Z2623" s="45"/>
      <c r="AA2623" s="34"/>
      <c r="AB2623" s="45"/>
      <c r="AC2623" s="34"/>
      <c r="AD2623" s="45"/>
      <c r="AE2623" s="34"/>
      <c r="AF2623" s="48" t="str">
        <f t="shared" si="1282"/>
        <v/>
      </c>
      <c r="AG2623" s="34"/>
      <c r="AH2623" s="48" t="str">
        <f t="shared" si="1283"/>
        <v/>
      </c>
      <c r="AJ2623" s="48" t="str">
        <f t="shared" si="1298"/>
        <v/>
      </c>
      <c r="AK2623" s="34"/>
      <c r="AL2623" s="47" t="str">
        <f t="shared" si="1284"/>
        <v/>
      </c>
      <c r="AM2623" s="34"/>
      <c r="AN2623" s="47" t="str">
        <f t="shared" si="1285"/>
        <v/>
      </c>
      <c r="AP2623" s="36">
        <f t="shared" si="1299"/>
        <v>0</v>
      </c>
      <c r="AQ2623" s="36">
        <f t="shared" si="1286"/>
        <v>0</v>
      </c>
      <c r="AR2623" s="36">
        <f t="shared" si="1287"/>
        <v>0</v>
      </c>
      <c r="AS2623" s="36">
        <f t="shared" si="1288"/>
        <v>0</v>
      </c>
      <c r="AT2623" s="36">
        <f t="shared" si="1289"/>
        <v>0</v>
      </c>
      <c r="AU2623" s="36">
        <f t="shared" si="1290"/>
        <v>0</v>
      </c>
      <c r="AV2623" s="36">
        <f t="shared" si="1300"/>
        <v>0</v>
      </c>
      <c r="AW2623" s="36">
        <f t="shared" si="1301"/>
        <v>0</v>
      </c>
      <c r="AX2623" s="36">
        <f t="shared" si="1291"/>
        <v>0</v>
      </c>
      <c r="AY2623" s="36">
        <f t="shared" si="1302"/>
        <v>0</v>
      </c>
      <c r="AZ2623" s="36">
        <f t="shared" si="1303"/>
        <v>0</v>
      </c>
      <c r="BA2623" s="36">
        <f t="shared" si="1292"/>
        <v>0</v>
      </c>
      <c r="BB2623" s="36">
        <f t="shared" si="1293"/>
        <v>0</v>
      </c>
      <c r="BC2623" s="36">
        <f t="shared" si="1294"/>
        <v>0</v>
      </c>
      <c r="BD2623" s="36">
        <f t="shared" si="1295"/>
        <v>0</v>
      </c>
      <c r="BE2623" s="36">
        <f t="shared" si="1296"/>
        <v>0</v>
      </c>
      <c r="BF2623" s="36">
        <f t="shared" si="1304"/>
        <v>2623</v>
      </c>
      <c r="BG2623" s="36">
        <f t="shared" si="1305"/>
        <v>0</v>
      </c>
      <c r="BH2623" s="36">
        <f t="shared" si="1306"/>
        <v>0</v>
      </c>
      <c r="BI2623" s="36">
        <f t="shared" si="1307"/>
        <v>0</v>
      </c>
      <c r="BJ2623" s="29">
        <f t="shared" si="1297"/>
        <v>0</v>
      </c>
      <c r="BK2623" s="29">
        <f t="shared" si="1308"/>
        <v>0</v>
      </c>
      <c r="BL2623" s="29">
        <f t="shared" si="1309"/>
        <v>0</v>
      </c>
      <c r="BM2623" s="29">
        <f t="shared" si="1310"/>
        <v>0</v>
      </c>
      <c r="BN2623" s="36">
        <f t="shared" si="1311"/>
        <v>0</v>
      </c>
      <c r="BQ2623" s="29">
        <f t="shared" si="1312"/>
        <v>0</v>
      </c>
    </row>
    <row r="2624" spans="2:69" s="35" customFormat="1" ht="30" customHeight="1" x14ac:dyDescent="0.15">
      <c r="B2624" s="31"/>
      <c r="C2624" s="32"/>
      <c r="D2624" s="71"/>
      <c r="E2624" s="72"/>
      <c r="F2624" s="72"/>
      <c r="G2624" s="72"/>
      <c r="H2624" s="72"/>
      <c r="I2624" s="72"/>
      <c r="J2624" s="72"/>
      <c r="K2624" s="72"/>
      <c r="L2624" s="72"/>
      <c r="M2624" s="72"/>
      <c r="N2624" s="73"/>
      <c r="O2624" s="33"/>
      <c r="P2624" s="31"/>
      <c r="Q2624" s="34"/>
      <c r="R2624" s="45"/>
      <c r="S2624" s="34"/>
      <c r="T2624" s="45"/>
      <c r="U2624" s="34"/>
      <c r="V2624" s="45"/>
      <c r="W2624" s="46"/>
      <c r="X2624" s="47" t="str">
        <f t="shared" si="1281"/>
        <v/>
      </c>
      <c r="Y2624" s="34"/>
      <c r="Z2624" s="45"/>
      <c r="AA2624" s="34"/>
      <c r="AB2624" s="45"/>
      <c r="AC2624" s="34"/>
      <c r="AD2624" s="45"/>
      <c r="AE2624" s="34"/>
      <c r="AF2624" s="48" t="str">
        <f t="shared" si="1282"/>
        <v/>
      </c>
      <c r="AG2624" s="34"/>
      <c r="AH2624" s="48" t="str">
        <f t="shared" si="1283"/>
        <v/>
      </c>
      <c r="AJ2624" s="48" t="str">
        <f t="shared" si="1298"/>
        <v/>
      </c>
      <c r="AK2624" s="34"/>
      <c r="AL2624" s="47" t="str">
        <f t="shared" si="1284"/>
        <v/>
      </c>
      <c r="AM2624" s="34"/>
      <c r="AN2624" s="47" t="str">
        <f t="shared" si="1285"/>
        <v/>
      </c>
      <c r="AP2624" s="36">
        <f t="shared" si="1299"/>
        <v>0</v>
      </c>
      <c r="AQ2624" s="36">
        <f t="shared" si="1286"/>
        <v>0</v>
      </c>
      <c r="AR2624" s="36">
        <f t="shared" si="1287"/>
        <v>0</v>
      </c>
      <c r="AS2624" s="36">
        <f t="shared" si="1288"/>
        <v>0</v>
      </c>
      <c r="AT2624" s="36">
        <f t="shared" si="1289"/>
        <v>0</v>
      </c>
      <c r="AU2624" s="36">
        <f t="shared" si="1290"/>
        <v>0</v>
      </c>
      <c r="AV2624" s="36">
        <f t="shared" si="1300"/>
        <v>0</v>
      </c>
      <c r="AW2624" s="36">
        <f t="shared" si="1301"/>
        <v>0</v>
      </c>
      <c r="AX2624" s="36">
        <f t="shared" si="1291"/>
        <v>0</v>
      </c>
      <c r="AY2624" s="36">
        <f t="shared" si="1302"/>
        <v>0</v>
      </c>
      <c r="AZ2624" s="36">
        <f t="shared" si="1303"/>
        <v>0</v>
      </c>
      <c r="BA2624" s="36">
        <f t="shared" si="1292"/>
        <v>0</v>
      </c>
      <c r="BB2624" s="36">
        <f t="shared" si="1293"/>
        <v>0</v>
      </c>
      <c r="BC2624" s="36">
        <f t="shared" si="1294"/>
        <v>0</v>
      </c>
      <c r="BD2624" s="36">
        <f t="shared" si="1295"/>
        <v>0</v>
      </c>
      <c r="BE2624" s="36">
        <f t="shared" si="1296"/>
        <v>0</v>
      </c>
      <c r="BF2624" s="36">
        <f t="shared" si="1304"/>
        <v>2624</v>
      </c>
      <c r="BG2624" s="36">
        <f t="shared" si="1305"/>
        <v>0</v>
      </c>
      <c r="BH2624" s="36">
        <f t="shared" si="1306"/>
        <v>0</v>
      </c>
      <c r="BI2624" s="36">
        <f t="shared" si="1307"/>
        <v>0</v>
      </c>
      <c r="BJ2624" s="29">
        <f t="shared" si="1297"/>
        <v>0</v>
      </c>
      <c r="BK2624" s="29">
        <f t="shared" si="1308"/>
        <v>0</v>
      </c>
      <c r="BL2624" s="29">
        <f t="shared" si="1309"/>
        <v>0</v>
      </c>
      <c r="BM2624" s="29">
        <f t="shared" si="1310"/>
        <v>0</v>
      </c>
      <c r="BN2624" s="36">
        <f t="shared" si="1311"/>
        <v>0</v>
      </c>
      <c r="BQ2624" s="29">
        <f t="shared" si="1312"/>
        <v>0</v>
      </c>
    </row>
    <row r="2625" spans="2:69" s="35" customFormat="1" ht="30" customHeight="1" x14ac:dyDescent="0.15">
      <c r="B2625" s="31"/>
      <c r="C2625" s="32"/>
      <c r="D2625" s="71"/>
      <c r="E2625" s="72"/>
      <c r="F2625" s="72"/>
      <c r="G2625" s="72"/>
      <c r="H2625" s="72"/>
      <c r="I2625" s="72"/>
      <c r="J2625" s="72"/>
      <c r="K2625" s="72"/>
      <c r="L2625" s="72"/>
      <c r="M2625" s="72"/>
      <c r="N2625" s="73"/>
      <c r="O2625" s="33"/>
      <c r="P2625" s="31"/>
      <c r="Q2625" s="34"/>
      <c r="R2625" s="45"/>
      <c r="S2625" s="34"/>
      <c r="T2625" s="45"/>
      <c r="U2625" s="34"/>
      <c r="V2625" s="45"/>
      <c r="W2625" s="46"/>
      <c r="X2625" s="47" t="str">
        <f t="shared" si="1281"/>
        <v/>
      </c>
      <c r="Y2625" s="34"/>
      <c r="Z2625" s="45"/>
      <c r="AA2625" s="34"/>
      <c r="AB2625" s="45"/>
      <c r="AC2625" s="34"/>
      <c r="AD2625" s="45"/>
      <c r="AE2625" s="34"/>
      <c r="AF2625" s="48" t="str">
        <f t="shared" si="1282"/>
        <v/>
      </c>
      <c r="AG2625" s="34"/>
      <c r="AH2625" s="48" t="str">
        <f t="shared" si="1283"/>
        <v/>
      </c>
      <c r="AJ2625" s="48" t="str">
        <f t="shared" si="1298"/>
        <v/>
      </c>
      <c r="AK2625" s="34"/>
      <c r="AL2625" s="47" t="str">
        <f t="shared" si="1284"/>
        <v/>
      </c>
      <c r="AM2625" s="34"/>
      <c r="AN2625" s="47" t="str">
        <f t="shared" si="1285"/>
        <v/>
      </c>
      <c r="AP2625" s="36">
        <f t="shared" si="1299"/>
        <v>0</v>
      </c>
      <c r="AQ2625" s="36">
        <f t="shared" si="1286"/>
        <v>0</v>
      </c>
      <c r="AR2625" s="36">
        <f t="shared" si="1287"/>
        <v>0</v>
      </c>
      <c r="AS2625" s="36">
        <f t="shared" si="1288"/>
        <v>0</v>
      </c>
      <c r="AT2625" s="36">
        <f t="shared" si="1289"/>
        <v>0</v>
      </c>
      <c r="AU2625" s="36">
        <f t="shared" si="1290"/>
        <v>0</v>
      </c>
      <c r="AV2625" s="36">
        <f t="shared" si="1300"/>
        <v>0</v>
      </c>
      <c r="AW2625" s="36">
        <f t="shared" si="1301"/>
        <v>0</v>
      </c>
      <c r="AX2625" s="36">
        <f t="shared" si="1291"/>
        <v>0</v>
      </c>
      <c r="AY2625" s="36">
        <f t="shared" si="1302"/>
        <v>0</v>
      </c>
      <c r="AZ2625" s="36">
        <f t="shared" si="1303"/>
        <v>0</v>
      </c>
      <c r="BA2625" s="36">
        <f t="shared" si="1292"/>
        <v>0</v>
      </c>
      <c r="BB2625" s="36">
        <f t="shared" si="1293"/>
        <v>0</v>
      </c>
      <c r="BC2625" s="36">
        <f t="shared" si="1294"/>
        <v>0</v>
      </c>
      <c r="BD2625" s="36">
        <f t="shared" si="1295"/>
        <v>0</v>
      </c>
      <c r="BE2625" s="36">
        <f t="shared" si="1296"/>
        <v>0</v>
      </c>
      <c r="BF2625" s="36">
        <f t="shared" si="1304"/>
        <v>2625</v>
      </c>
      <c r="BG2625" s="36">
        <f t="shared" si="1305"/>
        <v>0</v>
      </c>
      <c r="BH2625" s="36">
        <f t="shared" si="1306"/>
        <v>0</v>
      </c>
      <c r="BI2625" s="36">
        <f t="shared" si="1307"/>
        <v>0</v>
      </c>
      <c r="BJ2625" s="29">
        <f t="shared" si="1297"/>
        <v>0</v>
      </c>
      <c r="BK2625" s="29">
        <f t="shared" si="1308"/>
        <v>0</v>
      </c>
      <c r="BL2625" s="29">
        <f t="shared" si="1309"/>
        <v>0</v>
      </c>
      <c r="BM2625" s="29">
        <f t="shared" si="1310"/>
        <v>0</v>
      </c>
      <c r="BN2625" s="36">
        <f t="shared" si="1311"/>
        <v>0</v>
      </c>
      <c r="BQ2625" s="29">
        <f t="shared" si="1312"/>
        <v>0</v>
      </c>
    </row>
    <row r="2626" spans="2:69" s="35" customFormat="1" ht="30" customHeight="1" x14ac:dyDescent="0.15">
      <c r="B2626" s="31"/>
      <c r="C2626" s="32"/>
      <c r="D2626" s="71"/>
      <c r="E2626" s="72"/>
      <c r="F2626" s="72"/>
      <c r="G2626" s="72"/>
      <c r="H2626" s="72"/>
      <c r="I2626" s="72"/>
      <c r="J2626" s="72"/>
      <c r="K2626" s="72"/>
      <c r="L2626" s="72"/>
      <c r="M2626" s="72"/>
      <c r="N2626" s="73"/>
      <c r="O2626" s="33"/>
      <c r="P2626" s="31"/>
      <c r="Q2626" s="34"/>
      <c r="R2626" s="45"/>
      <c r="S2626" s="34"/>
      <c r="T2626" s="45"/>
      <c r="U2626" s="34"/>
      <c r="V2626" s="45"/>
      <c r="W2626" s="46"/>
      <c r="X2626" s="47" t="str">
        <f t="shared" si="1281"/>
        <v/>
      </c>
      <c r="Y2626" s="34"/>
      <c r="Z2626" s="45"/>
      <c r="AA2626" s="34"/>
      <c r="AB2626" s="45"/>
      <c r="AC2626" s="34"/>
      <c r="AD2626" s="45"/>
      <c r="AE2626" s="34"/>
      <c r="AF2626" s="48" t="str">
        <f t="shared" si="1282"/>
        <v/>
      </c>
      <c r="AG2626" s="34"/>
      <c r="AH2626" s="48" t="str">
        <f t="shared" si="1283"/>
        <v/>
      </c>
      <c r="AJ2626" s="48" t="str">
        <f t="shared" si="1298"/>
        <v/>
      </c>
      <c r="AK2626" s="34"/>
      <c r="AL2626" s="47" t="str">
        <f t="shared" si="1284"/>
        <v/>
      </c>
      <c r="AM2626" s="34"/>
      <c r="AN2626" s="47" t="str">
        <f t="shared" si="1285"/>
        <v/>
      </c>
      <c r="AP2626" s="36">
        <f t="shared" si="1299"/>
        <v>0</v>
      </c>
      <c r="AQ2626" s="36">
        <f t="shared" si="1286"/>
        <v>0</v>
      </c>
      <c r="AR2626" s="36">
        <f t="shared" si="1287"/>
        <v>0</v>
      </c>
      <c r="AS2626" s="36">
        <f t="shared" si="1288"/>
        <v>0</v>
      </c>
      <c r="AT2626" s="36">
        <f t="shared" si="1289"/>
        <v>0</v>
      </c>
      <c r="AU2626" s="36">
        <f t="shared" si="1290"/>
        <v>0</v>
      </c>
      <c r="AV2626" s="36">
        <f t="shared" si="1300"/>
        <v>0</v>
      </c>
      <c r="AW2626" s="36">
        <f t="shared" si="1301"/>
        <v>0</v>
      </c>
      <c r="AX2626" s="36">
        <f t="shared" si="1291"/>
        <v>0</v>
      </c>
      <c r="AY2626" s="36">
        <f t="shared" si="1302"/>
        <v>0</v>
      </c>
      <c r="AZ2626" s="36">
        <f t="shared" si="1303"/>
        <v>0</v>
      </c>
      <c r="BA2626" s="36">
        <f t="shared" si="1292"/>
        <v>0</v>
      </c>
      <c r="BB2626" s="36">
        <f t="shared" si="1293"/>
        <v>0</v>
      </c>
      <c r="BC2626" s="36">
        <f t="shared" si="1294"/>
        <v>0</v>
      </c>
      <c r="BD2626" s="36">
        <f t="shared" si="1295"/>
        <v>0</v>
      </c>
      <c r="BE2626" s="36">
        <f t="shared" si="1296"/>
        <v>0</v>
      </c>
      <c r="BF2626" s="36">
        <f t="shared" si="1304"/>
        <v>2626</v>
      </c>
      <c r="BG2626" s="36">
        <f t="shared" si="1305"/>
        <v>0</v>
      </c>
      <c r="BH2626" s="36">
        <f t="shared" si="1306"/>
        <v>0</v>
      </c>
      <c r="BI2626" s="36">
        <f t="shared" si="1307"/>
        <v>0</v>
      </c>
      <c r="BJ2626" s="29">
        <f t="shared" si="1297"/>
        <v>0</v>
      </c>
      <c r="BK2626" s="29">
        <f t="shared" si="1308"/>
        <v>0</v>
      </c>
      <c r="BL2626" s="29">
        <f t="shared" si="1309"/>
        <v>0</v>
      </c>
      <c r="BM2626" s="29">
        <f t="shared" si="1310"/>
        <v>0</v>
      </c>
      <c r="BN2626" s="36">
        <f t="shared" si="1311"/>
        <v>0</v>
      </c>
      <c r="BQ2626" s="29">
        <f t="shared" si="1312"/>
        <v>0</v>
      </c>
    </row>
    <row r="2627" spans="2:69" s="35" customFormat="1" ht="30" customHeight="1" x14ac:dyDescent="0.15">
      <c r="B2627" s="31"/>
      <c r="C2627" s="32"/>
      <c r="D2627" s="71"/>
      <c r="E2627" s="72"/>
      <c r="F2627" s="72"/>
      <c r="G2627" s="72"/>
      <c r="H2627" s="72"/>
      <c r="I2627" s="72"/>
      <c r="J2627" s="72"/>
      <c r="K2627" s="72"/>
      <c r="L2627" s="72"/>
      <c r="M2627" s="72"/>
      <c r="N2627" s="73"/>
      <c r="O2627" s="33"/>
      <c r="P2627" s="31"/>
      <c r="Q2627" s="34"/>
      <c r="R2627" s="45"/>
      <c r="S2627" s="34"/>
      <c r="T2627" s="45"/>
      <c r="U2627" s="34"/>
      <c r="V2627" s="45"/>
      <c r="W2627" s="46"/>
      <c r="X2627" s="47" t="str">
        <f t="shared" si="1281"/>
        <v/>
      </c>
      <c r="Y2627" s="34"/>
      <c r="Z2627" s="45"/>
      <c r="AA2627" s="34"/>
      <c r="AB2627" s="45"/>
      <c r="AC2627" s="34"/>
      <c r="AD2627" s="45"/>
      <c r="AE2627" s="34"/>
      <c r="AF2627" s="48" t="str">
        <f t="shared" si="1282"/>
        <v/>
      </c>
      <c r="AG2627" s="34"/>
      <c r="AH2627" s="48" t="str">
        <f t="shared" si="1283"/>
        <v/>
      </c>
      <c r="AJ2627" s="48" t="str">
        <f t="shared" si="1298"/>
        <v/>
      </c>
      <c r="AK2627" s="34"/>
      <c r="AL2627" s="47" t="str">
        <f t="shared" si="1284"/>
        <v/>
      </c>
      <c r="AM2627" s="34"/>
      <c r="AN2627" s="47" t="str">
        <f t="shared" si="1285"/>
        <v/>
      </c>
      <c r="AP2627" s="36">
        <f t="shared" si="1299"/>
        <v>0</v>
      </c>
      <c r="AQ2627" s="36">
        <f t="shared" si="1286"/>
        <v>0</v>
      </c>
      <c r="AR2627" s="36">
        <f t="shared" si="1287"/>
        <v>0</v>
      </c>
      <c r="AS2627" s="36">
        <f t="shared" si="1288"/>
        <v>0</v>
      </c>
      <c r="AT2627" s="36">
        <f t="shared" si="1289"/>
        <v>0</v>
      </c>
      <c r="AU2627" s="36">
        <f t="shared" si="1290"/>
        <v>0</v>
      </c>
      <c r="AV2627" s="36">
        <f t="shared" si="1300"/>
        <v>0</v>
      </c>
      <c r="AW2627" s="36">
        <f t="shared" si="1301"/>
        <v>0</v>
      </c>
      <c r="AX2627" s="36">
        <f t="shared" si="1291"/>
        <v>0</v>
      </c>
      <c r="AY2627" s="36">
        <f t="shared" si="1302"/>
        <v>0</v>
      </c>
      <c r="AZ2627" s="36">
        <f t="shared" si="1303"/>
        <v>0</v>
      </c>
      <c r="BA2627" s="36">
        <f t="shared" si="1292"/>
        <v>0</v>
      </c>
      <c r="BB2627" s="36">
        <f t="shared" si="1293"/>
        <v>0</v>
      </c>
      <c r="BC2627" s="36">
        <f t="shared" si="1294"/>
        <v>0</v>
      </c>
      <c r="BD2627" s="36">
        <f t="shared" si="1295"/>
        <v>0</v>
      </c>
      <c r="BE2627" s="36">
        <f t="shared" si="1296"/>
        <v>0</v>
      </c>
      <c r="BF2627" s="36">
        <f t="shared" si="1304"/>
        <v>2627</v>
      </c>
      <c r="BG2627" s="36">
        <f t="shared" si="1305"/>
        <v>0</v>
      </c>
      <c r="BH2627" s="36">
        <f t="shared" si="1306"/>
        <v>0</v>
      </c>
      <c r="BI2627" s="36">
        <f t="shared" si="1307"/>
        <v>0</v>
      </c>
      <c r="BJ2627" s="29">
        <f t="shared" si="1297"/>
        <v>0</v>
      </c>
      <c r="BK2627" s="29">
        <f t="shared" si="1308"/>
        <v>0</v>
      </c>
      <c r="BL2627" s="29">
        <f t="shared" si="1309"/>
        <v>0</v>
      </c>
      <c r="BM2627" s="29">
        <f t="shared" si="1310"/>
        <v>0</v>
      </c>
      <c r="BN2627" s="36">
        <f t="shared" si="1311"/>
        <v>0</v>
      </c>
      <c r="BQ2627" s="29">
        <f t="shared" si="1312"/>
        <v>0</v>
      </c>
    </row>
    <row r="2628" spans="2:69" s="35" customFormat="1" ht="30" customHeight="1" x14ac:dyDescent="0.15">
      <c r="B2628" s="31"/>
      <c r="C2628" s="32"/>
      <c r="D2628" s="71"/>
      <c r="E2628" s="72"/>
      <c r="F2628" s="72"/>
      <c r="G2628" s="72"/>
      <c r="H2628" s="72"/>
      <c r="I2628" s="72"/>
      <c r="J2628" s="72"/>
      <c r="K2628" s="72"/>
      <c r="L2628" s="72"/>
      <c r="M2628" s="72"/>
      <c r="N2628" s="73"/>
      <c r="O2628" s="33"/>
      <c r="P2628" s="31"/>
      <c r="Q2628" s="34"/>
      <c r="R2628" s="45"/>
      <c r="S2628" s="34"/>
      <c r="T2628" s="45"/>
      <c r="U2628" s="34"/>
      <c r="V2628" s="45"/>
      <c r="W2628" s="46"/>
      <c r="X2628" s="47" t="str">
        <f t="shared" si="1281"/>
        <v/>
      </c>
      <c r="Y2628" s="34"/>
      <c r="Z2628" s="45"/>
      <c r="AA2628" s="34"/>
      <c r="AB2628" s="45"/>
      <c r="AC2628" s="34"/>
      <c r="AD2628" s="45"/>
      <c r="AE2628" s="34"/>
      <c r="AF2628" s="48" t="str">
        <f t="shared" si="1282"/>
        <v/>
      </c>
      <c r="AG2628" s="34"/>
      <c r="AH2628" s="48" t="str">
        <f t="shared" si="1283"/>
        <v/>
      </c>
      <c r="AJ2628" s="48" t="str">
        <f t="shared" si="1298"/>
        <v/>
      </c>
      <c r="AK2628" s="34"/>
      <c r="AL2628" s="47" t="str">
        <f t="shared" si="1284"/>
        <v/>
      </c>
      <c r="AM2628" s="34"/>
      <c r="AN2628" s="47" t="str">
        <f t="shared" si="1285"/>
        <v/>
      </c>
      <c r="AP2628" s="36">
        <f t="shared" si="1299"/>
        <v>0</v>
      </c>
      <c r="AQ2628" s="36">
        <f t="shared" si="1286"/>
        <v>0</v>
      </c>
      <c r="AR2628" s="36">
        <f t="shared" si="1287"/>
        <v>0</v>
      </c>
      <c r="AS2628" s="36">
        <f t="shared" si="1288"/>
        <v>0</v>
      </c>
      <c r="AT2628" s="36">
        <f t="shared" si="1289"/>
        <v>0</v>
      </c>
      <c r="AU2628" s="36">
        <f t="shared" si="1290"/>
        <v>0</v>
      </c>
      <c r="AV2628" s="36">
        <f t="shared" si="1300"/>
        <v>0</v>
      </c>
      <c r="AW2628" s="36">
        <f t="shared" si="1301"/>
        <v>0</v>
      </c>
      <c r="AX2628" s="36">
        <f t="shared" si="1291"/>
        <v>0</v>
      </c>
      <c r="AY2628" s="36">
        <f t="shared" si="1302"/>
        <v>0</v>
      </c>
      <c r="AZ2628" s="36">
        <f t="shared" si="1303"/>
        <v>0</v>
      </c>
      <c r="BA2628" s="36">
        <f t="shared" si="1292"/>
        <v>0</v>
      </c>
      <c r="BB2628" s="36">
        <f t="shared" si="1293"/>
        <v>0</v>
      </c>
      <c r="BC2628" s="36">
        <f t="shared" si="1294"/>
        <v>0</v>
      </c>
      <c r="BD2628" s="36">
        <f t="shared" si="1295"/>
        <v>0</v>
      </c>
      <c r="BE2628" s="36">
        <f t="shared" si="1296"/>
        <v>0</v>
      </c>
      <c r="BF2628" s="36">
        <f t="shared" si="1304"/>
        <v>2628</v>
      </c>
      <c r="BG2628" s="36">
        <f t="shared" si="1305"/>
        <v>0</v>
      </c>
      <c r="BH2628" s="36">
        <f t="shared" si="1306"/>
        <v>0</v>
      </c>
      <c r="BI2628" s="36">
        <f t="shared" si="1307"/>
        <v>0</v>
      </c>
      <c r="BJ2628" s="29">
        <f t="shared" si="1297"/>
        <v>0</v>
      </c>
      <c r="BK2628" s="29">
        <f t="shared" si="1308"/>
        <v>0</v>
      </c>
      <c r="BL2628" s="29">
        <f t="shared" si="1309"/>
        <v>0</v>
      </c>
      <c r="BM2628" s="29">
        <f t="shared" si="1310"/>
        <v>0</v>
      </c>
      <c r="BN2628" s="36">
        <f t="shared" si="1311"/>
        <v>0</v>
      </c>
      <c r="BQ2628" s="29">
        <f t="shared" si="1312"/>
        <v>0</v>
      </c>
    </row>
    <row r="2629" spans="2:69" s="35" customFormat="1" ht="30" customHeight="1" x14ac:dyDescent="0.15">
      <c r="B2629" s="31"/>
      <c r="C2629" s="32"/>
      <c r="D2629" s="71"/>
      <c r="E2629" s="72"/>
      <c r="F2629" s="72"/>
      <c r="G2629" s="72"/>
      <c r="H2629" s="72"/>
      <c r="I2629" s="72"/>
      <c r="J2629" s="72"/>
      <c r="K2629" s="72"/>
      <c r="L2629" s="72"/>
      <c r="M2629" s="72"/>
      <c r="N2629" s="73"/>
      <c r="O2629" s="33"/>
      <c r="P2629" s="31"/>
      <c r="Q2629" s="34"/>
      <c r="R2629" s="45"/>
      <c r="S2629" s="34"/>
      <c r="T2629" s="45"/>
      <c r="U2629" s="34"/>
      <c r="V2629" s="45"/>
      <c r="W2629" s="46"/>
      <c r="X2629" s="47" t="str">
        <f t="shared" si="1281"/>
        <v/>
      </c>
      <c r="Y2629" s="34"/>
      <c r="Z2629" s="45"/>
      <c r="AA2629" s="34"/>
      <c r="AB2629" s="45"/>
      <c r="AC2629" s="34"/>
      <c r="AD2629" s="45"/>
      <c r="AE2629" s="34"/>
      <c r="AF2629" s="48" t="str">
        <f t="shared" si="1282"/>
        <v/>
      </c>
      <c r="AG2629" s="34"/>
      <c r="AH2629" s="48" t="str">
        <f t="shared" si="1283"/>
        <v/>
      </c>
      <c r="AJ2629" s="48" t="str">
        <f t="shared" si="1298"/>
        <v/>
      </c>
      <c r="AK2629" s="34"/>
      <c r="AL2629" s="47" t="str">
        <f t="shared" si="1284"/>
        <v/>
      </c>
      <c r="AM2629" s="34"/>
      <c r="AN2629" s="47" t="str">
        <f t="shared" si="1285"/>
        <v/>
      </c>
      <c r="AP2629" s="36">
        <f t="shared" si="1299"/>
        <v>0</v>
      </c>
      <c r="AQ2629" s="36">
        <f t="shared" si="1286"/>
        <v>0</v>
      </c>
      <c r="AR2629" s="36">
        <f t="shared" si="1287"/>
        <v>0</v>
      </c>
      <c r="AS2629" s="36">
        <f t="shared" si="1288"/>
        <v>0</v>
      </c>
      <c r="AT2629" s="36">
        <f t="shared" si="1289"/>
        <v>0</v>
      </c>
      <c r="AU2629" s="36">
        <f t="shared" si="1290"/>
        <v>0</v>
      </c>
      <c r="AV2629" s="36">
        <f t="shared" si="1300"/>
        <v>0</v>
      </c>
      <c r="AW2629" s="36">
        <f t="shared" si="1301"/>
        <v>0</v>
      </c>
      <c r="AX2629" s="36">
        <f t="shared" si="1291"/>
        <v>0</v>
      </c>
      <c r="AY2629" s="36">
        <f t="shared" si="1302"/>
        <v>0</v>
      </c>
      <c r="AZ2629" s="36">
        <f t="shared" si="1303"/>
        <v>0</v>
      </c>
      <c r="BA2629" s="36">
        <f t="shared" si="1292"/>
        <v>0</v>
      </c>
      <c r="BB2629" s="36">
        <f t="shared" si="1293"/>
        <v>0</v>
      </c>
      <c r="BC2629" s="36">
        <f t="shared" si="1294"/>
        <v>0</v>
      </c>
      <c r="BD2629" s="36">
        <f t="shared" si="1295"/>
        <v>0</v>
      </c>
      <c r="BE2629" s="36">
        <f t="shared" si="1296"/>
        <v>0</v>
      </c>
      <c r="BF2629" s="36">
        <f t="shared" si="1304"/>
        <v>2629</v>
      </c>
      <c r="BG2629" s="36">
        <f t="shared" si="1305"/>
        <v>0</v>
      </c>
      <c r="BH2629" s="36">
        <f t="shared" si="1306"/>
        <v>0</v>
      </c>
      <c r="BI2629" s="36">
        <f t="shared" si="1307"/>
        <v>0</v>
      </c>
      <c r="BJ2629" s="29">
        <f t="shared" si="1297"/>
        <v>0</v>
      </c>
      <c r="BK2629" s="29">
        <f t="shared" si="1308"/>
        <v>0</v>
      </c>
      <c r="BL2629" s="29">
        <f t="shared" si="1309"/>
        <v>0</v>
      </c>
      <c r="BM2629" s="29">
        <f t="shared" si="1310"/>
        <v>0</v>
      </c>
      <c r="BN2629" s="36">
        <f t="shared" si="1311"/>
        <v>0</v>
      </c>
      <c r="BQ2629" s="29">
        <f t="shared" si="1312"/>
        <v>0</v>
      </c>
    </row>
    <row r="2630" spans="2:69" s="35" customFormat="1" ht="30" customHeight="1" x14ac:dyDescent="0.15">
      <c r="B2630" s="31"/>
      <c r="C2630" s="32"/>
      <c r="D2630" s="71"/>
      <c r="E2630" s="72"/>
      <c r="F2630" s="72"/>
      <c r="G2630" s="72"/>
      <c r="H2630" s="72"/>
      <c r="I2630" s="72"/>
      <c r="J2630" s="72"/>
      <c r="K2630" s="72"/>
      <c r="L2630" s="72"/>
      <c r="M2630" s="72"/>
      <c r="N2630" s="73"/>
      <c r="O2630" s="33"/>
      <c r="P2630" s="31"/>
      <c r="Q2630" s="34"/>
      <c r="R2630" s="45"/>
      <c r="S2630" s="34"/>
      <c r="T2630" s="45"/>
      <c r="U2630" s="34"/>
      <c r="V2630" s="45"/>
      <c r="W2630" s="46"/>
      <c r="X2630" s="47" t="str">
        <f t="shared" si="1281"/>
        <v/>
      </c>
      <c r="Y2630" s="34"/>
      <c r="Z2630" s="45"/>
      <c r="AA2630" s="34"/>
      <c r="AB2630" s="45"/>
      <c r="AC2630" s="34"/>
      <c r="AD2630" s="45"/>
      <c r="AE2630" s="34"/>
      <c r="AF2630" s="48" t="str">
        <f t="shared" si="1282"/>
        <v/>
      </c>
      <c r="AG2630" s="34"/>
      <c r="AH2630" s="48" t="str">
        <f t="shared" si="1283"/>
        <v/>
      </c>
      <c r="AJ2630" s="48" t="str">
        <f t="shared" si="1298"/>
        <v/>
      </c>
      <c r="AK2630" s="34"/>
      <c r="AL2630" s="47" t="str">
        <f t="shared" si="1284"/>
        <v/>
      </c>
      <c r="AM2630" s="34"/>
      <c r="AN2630" s="47" t="str">
        <f t="shared" si="1285"/>
        <v/>
      </c>
      <c r="AP2630" s="36">
        <f t="shared" si="1299"/>
        <v>0</v>
      </c>
      <c r="AQ2630" s="36">
        <f t="shared" si="1286"/>
        <v>0</v>
      </c>
      <c r="AR2630" s="36">
        <f t="shared" si="1287"/>
        <v>0</v>
      </c>
      <c r="AS2630" s="36">
        <f t="shared" si="1288"/>
        <v>0</v>
      </c>
      <c r="AT2630" s="36">
        <f t="shared" si="1289"/>
        <v>0</v>
      </c>
      <c r="AU2630" s="36">
        <f t="shared" si="1290"/>
        <v>0</v>
      </c>
      <c r="AV2630" s="36">
        <f t="shared" si="1300"/>
        <v>0</v>
      </c>
      <c r="AW2630" s="36">
        <f t="shared" si="1301"/>
        <v>0</v>
      </c>
      <c r="AX2630" s="36">
        <f t="shared" si="1291"/>
        <v>0</v>
      </c>
      <c r="AY2630" s="36">
        <f t="shared" si="1302"/>
        <v>0</v>
      </c>
      <c r="AZ2630" s="36">
        <f t="shared" si="1303"/>
        <v>0</v>
      </c>
      <c r="BA2630" s="36">
        <f t="shared" si="1292"/>
        <v>0</v>
      </c>
      <c r="BB2630" s="36">
        <f t="shared" si="1293"/>
        <v>0</v>
      </c>
      <c r="BC2630" s="36">
        <f t="shared" si="1294"/>
        <v>0</v>
      </c>
      <c r="BD2630" s="36">
        <f t="shared" si="1295"/>
        <v>0</v>
      </c>
      <c r="BE2630" s="36">
        <f t="shared" si="1296"/>
        <v>0</v>
      </c>
      <c r="BF2630" s="36">
        <f t="shared" si="1304"/>
        <v>2630</v>
      </c>
      <c r="BG2630" s="36">
        <f t="shared" si="1305"/>
        <v>0</v>
      </c>
      <c r="BH2630" s="36">
        <f t="shared" si="1306"/>
        <v>0</v>
      </c>
      <c r="BI2630" s="36">
        <f t="shared" si="1307"/>
        <v>0</v>
      </c>
      <c r="BJ2630" s="29">
        <f t="shared" si="1297"/>
        <v>0</v>
      </c>
      <c r="BK2630" s="29">
        <f t="shared" si="1308"/>
        <v>0</v>
      </c>
      <c r="BL2630" s="29">
        <f t="shared" si="1309"/>
        <v>0</v>
      </c>
      <c r="BM2630" s="29">
        <f t="shared" si="1310"/>
        <v>0</v>
      </c>
      <c r="BN2630" s="36">
        <f t="shared" si="1311"/>
        <v>0</v>
      </c>
      <c r="BQ2630" s="29">
        <f t="shared" si="1312"/>
        <v>0</v>
      </c>
    </row>
    <row r="2631" spans="2:69" s="35" customFormat="1" ht="30" customHeight="1" x14ac:dyDescent="0.15">
      <c r="B2631" s="31"/>
      <c r="C2631" s="32"/>
      <c r="D2631" s="71"/>
      <c r="E2631" s="72"/>
      <c r="F2631" s="72"/>
      <c r="G2631" s="72"/>
      <c r="H2631" s="72"/>
      <c r="I2631" s="72"/>
      <c r="J2631" s="72"/>
      <c r="K2631" s="72"/>
      <c r="L2631" s="72"/>
      <c r="M2631" s="72"/>
      <c r="N2631" s="73"/>
      <c r="O2631" s="33"/>
      <c r="P2631" s="31"/>
      <c r="Q2631" s="34"/>
      <c r="R2631" s="45"/>
      <c r="S2631" s="34"/>
      <c r="T2631" s="45"/>
      <c r="U2631" s="34"/>
      <c r="V2631" s="45"/>
      <c r="W2631" s="46"/>
      <c r="X2631" s="47" t="str">
        <f t="shared" si="1281"/>
        <v/>
      </c>
      <c r="Y2631" s="34"/>
      <c r="Z2631" s="45"/>
      <c r="AA2631" s="34"/>
      <c r="AB2631" s="45"/>
      <c r="AC2631" s="34"/>
      <c r="AD2631" s="45"/>
      <c r="AE2631" s="34"/>
      <c r="AF2631" s="48" t="str">
        <f t="shared" si="1282"/>
        <v/>
      </c>
      <c r="AG2631" s="34"/>
      <c r="AH2631" s="48" t="str">
        <f t="shared" si="1283"/>
        <v/>
      </c>
      <c r="AJ2631" s="48" t="str">
        <f t="shared" si="1298"/>
        <v/>
      </c>
      <c r="AK2631" s="34"/>
      <c r="AL2631" s="47" t="str">
        <f t="shared" si="1284"/>
        <v/>
      </c>
      <c r="AM2631" s="34"/>
      <c r="AN2631" s="47" t="str">
        <f t="shared" si="1285"/>
        <v/>
      </c>
      <c r="AP2631" s="36">
        <f t="shared" si="1299"/>
        <v>0</v>
      </c>
      <c r="AQ2631" s="36">
        <f t="shared" si="1286"/>
        <v>0</v>
      </c>
      <c r="AR2631" s="36">
        <f t="shared" si="1287"/>
        <v>0</v>
      </c>
      <c r="AS2631" s="36">
        <f t="shared" si="1288"/>
        <v>0</v>
      </c>
      <c r="AT2631" s="36">
        <f t="shared" si="1289"/>
        <v>0</v>
      </c>
      <c r="AU2631" s="36">
        <f t="shared" si="1290"/>
        <v>0</v>
      </c>
      <c r="AV2631" s="36">
        <f t="shared" si="1300"/>
        <v>0</v>
      </c>
      <c r="AW2631" s="36">
        <f t="shared" si="1301"/>
        <v>0</v>
      </c>
      <c r="AX2631" s="36">
        <f t="shared" si="1291"/>
        <v>0</v>
      </c>
      <c r="AY2631" s="36">
        <f t="shared" si="1302"/>
        <v>0</v>
      </c>
      <c r="AZ2631" s="36">
        <f t="shared" si="1303"/>
        <v>0</v>
      </c>
      <c r="BA2631" s="36">
        <f t="shared" si="1292"/>
        <v>0</v>
      </c>
      <c r="BB2631" s="36">
        <f t="shared" si="1293"/>
        <v>0</v>
      </c>
      <c r="BC2631" s="36">
        <f t="shared" si="1294"/>
        <v>0</v>
      </c>
      <c r="BD2631" s="36">
        <f t="shared" si="1295"/>
        <v>0</v>
      </c>
      <c r="BE2631" s="36">
        <f t="shared" si="1296"/>
        <v>0</v>
      </c>
      <c r="BF2631" s="36">
        <f t="shared" si="1304"/>
        <v>2631</v>
      </c>
      <c r="BG2631" s="36">
        <f t="shared" si="1305"/>
        <v>0</v>
      </c>
      <c r="BH2631" s="36">
        <f t="shared" si="1306"/>
        <v>0</v>
      </c>
      <c r="BI2631" s="36">
        <f t="shared" si="1307"/>
        <v>0</v>
      </c>
      <c r="BJ2631" s="29">
        <f t="shared" si="1297"/>
        <v>0</v>
      </c>
      <c r="BK2631" s="29">
        <f t="shared" si="1308"/>
        <v>0</v>
      </c>
      <c r="BL2631" s="29">
        <f t="shared" si="1309"/>
        <v>0</v>
      </c>
      <c r="BM2631" s="29">
        <f t="shared" si="1310"/>
        <v>0</v>
      </c>
      <c r="BN2631" s="36">
        <f t="shared" si="1311"/>
        <v>0</v>
      </c>
      <c r="BQ2631" s="29">
        <f t="shared" si="1312"/>
        <v>0</v>
      </c>
    </row>
    <row r="2632" spans="2:69" s="35" customFormat="1" ht="30" customHeight="1" x14ac:dyDescent="0.15">
      <c r="B2632" s="31"/>
      <c r="C2632" s="32"/>
      <c r="D2632" s="71"/>
      <c r="E2632" s="72"/>
      <c r="F2632" s="72"/>
      <c r="G2632" s="72"/>
      <c r="H2632" s="72"/>
      <c r="I2632" s="72"/>
      <c r="J2632" s="72"/>
      <c r="K2632" s="72"/>
      <c r="L2632" s="72"/>
      <c r="M2632" s="72"/>
      <c r="N2632" s="73"/>
      <c r="O2632" s="33"/>
      <c r="P2632" s="31"/>
      <c r="Q2632" s="34"/>
      <c r="R2632" s="45"/>
      <c r="S2632" s="34"/>
      <c r="T2632" s="45"/>
      <c r="U2632" s="34"/>
      <c r="V2632" s="45"/>
      <c r="W2632" s="46"/>
      <c r="X2632" s="47" t="str">
        <f t="shared" si="1281"/>
        <v/>
      </c>
      <c r="Y2632" s="34"/>
      <c r="Z2632" s="45"/>
      <c r="AA2632" s="34"/>
      <c r="AB2632" s="45"/>
      <c r="AC2632" s="34"/>
      <c r="AD2632" s="45"/>
      <c r="AE2632" s="34"/>
      <c r="AF2632" s="48" t="str">
        <f t="shared" si="1282"/>
        <v/>
      </c>
      <c r="AG2632" s="34"/>
      <c r="AH2632" s="48" t="str">
        <f t="shared" si="1283"/>
        <v/>
      </c>
      <c r="AJ2632" s="48" t="str">
        <f t="shared" si="1298"/>
        <v/>
      </c>
      <c r="AK2632" s="34"/>
      <c r="AL2632" s="47" t="str">
        <f t="shared" si="1284"/>
        <v/>
      </c>
      <c r="AM2632" s="34"/>
      <c r="AN2632" s="47" t="str">
        <f t="shared" si="1285"/>
        <v/>
      </c>
      <c r="AP2632" s="36">
        <f t="shared" si="1299"/>
        <v>0</v>
      </c>
      <c r="AQ2632" s="36">
        <f t="shared" si="1286"/>
        <v>0</v>
      </c>
      <c r="AR2632" s="36">
        <f t="shared" si="1287"/>
        <v>0</v>
      </c>
      <c r="AS2632" s="36">
        <f t="shared" si="1288"/>
        <v>0</v>
      </c>
      <c r="AT2632" s="36">
        <f t="shared" si="1289"/>
        <v>0</v>
      </c>
      <c r="AU2632" s="36">
        <f t="shared" si="1290"/>
        <v>0</v>
      </c>
      <c r="AV2632" s="36">
        <f t="shared" si="1300"/>
        <v>0</v>
      </c>
      <c r="AW2632" s="36">
        <f t="shared" si="1301"/>
        <v>0</v>
      </c>
      <c r="AX2632" s="36">
        <f t="shared" si="1291"/>
        <v>0</v>
      </c>
      <c r="AY2632" s="36">
        <f t="shared" si="1302"/>
        <v>0</v>
      </c>
      <c r="AZ2632" s="36">
        <f t="shared" si="1303"/>
        <v>0</v>
      </c>
      <c r="BA2632" s="36">
        <f t="shared" si="1292"/>
        <v>0</v>
      </c>
      <c r="BB2632" s="36">
        <f t="shared" si="1293"/>
        <v>0</v>
      </c>
      <c r="BC2632" s="36">
        <f t="shared" si="1294"/>
        <v>0</v>
      </c>
      <c r="BD2632" s="36">
        <f t="shared" si="1295"/>
        <v>0</v>
      </c>
      <c r="BE2632" s="36">
        <f t="shared" si="1296"/>
        <v>0</v>
      </c>
      <c r="BF2632" s="36">
        <f t="shared" si="1304"/>
        <v>2632</v>
      </c>
      <c r="BG2632" s="36">
        <f t="shared" si="1305"/>
        <v>0</v>
      </c>
      <c r="BH2632" s="36">
        <f t="shared" si="1306"/>
        <v>0</v>
      </c>
      <c r="BI2632" s="36">
        <f t="shared" si="1307"/>
        <v>0</v>
      </c>
      <c r="BJ2632" s="29">
        <f t="shared" si="1297"/>
        <v>0</v>
      </c>
      <c r="BK2632" s="29">
        <f t="shared" si="1308"/>
        <v>0</v>
      </c>
      <c r="BL2632" s="29">
        <f t="shared" si="1309"/>
        <v>0</v>
      </c>
      <c r="BM2632" s="29">
        <f t="shared" si="1310"/>
        <v>0</v>
      </c>
      <c r="BN2632" s="36">
        <f t="shared" si="1311"/>
        <v>0</v>
      </c>
      <c r="BQ2632" s="29">
        <f t="shared" si="1312"/>
        <v>0</v>
      </c>
    </row>
    <row r="2633" spans="2:69" s="35" customFormat="1" ht="30" customHeight="1" x14ac:dyDescent="0.15">
      <c r="B2633" s="31"/>
      <c r="C2633" s="32"/>
      <c r="D2633" s="71"/>
      <c r="E2633" s="72"/>
      <c r="F2633" s="72"/>
      <c r="G2633" s="72"/>
      <c r="H2633" s="72"/>
      <c r="I2633" s="72"/>
      <c r="J2633" s="72"/>
      <c r="K2633" s="72"/>
      <c r="L2633" s="72"/>
      <c r="M2633" s="72"/>
      <c r="N2633" s="73"/>
      <c r="O2633" s="33"/>
      <c r="P2633" s="31"/>
      <c r="Q2633" s="34"/>
      <c r="R2633" s="45"/>
      <c r="S2633" s="34"/>
      <c r="T2633" s="45"/>
      <c r="U2633" s="34"/>
      <c r="V2633" s="45"/>
      <c r="W2633" s="46"/>
      <c r="X2633" s="47" t="str">
        <f t="shared" si="1281"/>
        <v/>
      </c>
      <c r="Y2633" s="34"/>
      <c r="Z2633" s="45"/>
      <c r="AA2633" s="34"/>
      <c r="AB2633" s="45"/>
      <c r="AC2633" s="34"/>
      <c r="AD2633" s="45"/>
      <c r="AE2633" s="34"/>
      <c r="AF2633" s="48" t="str">
        <f t="shared" si="1282"/>
        <v/>
      </c>
      <c r="AG2633" s="34"/>
      <c r="AH2633" s="48" t="str">
        <f t="shared" si="1283"/>
        <v/>
      </c>
      <c r="AJ2633" s="48" t="str">
        <f t="shared" si="1298"/>
        <v/>
      </c>
      <c r="AK2633" s="34"/>
      <c r="AL2633" s="47" t="str">
        <f t="shared" si="1284"/>
        <v/>
      </c>
      <c r="AM2633" s="34"/>
      <c r="AN2633" s="47" t="str">
        <f t="shared" si="1285"/>
        <v/>
      </c>
      <c r="AP2633" s="36">
        <f t="shared" si="1299"/>
        <v>0</v>
      </c>
      <c r="AQ2633" s="36">
        <f t="shared" si="1286"/>
        <v>0</v>
      </c>
      <c r="AR2633" s="36">
        <f t="shared" si="1287"/>
        <v>0</v>
      </c>
      <c r="AS2633" s="36">
        <f t="shared" si="1288"/>
        <v>0</v>
      </c>
      <c r="AT2633" s="36">
        <f t="shared" si="1289"/>
        <v>0</v>
      </c>
      <c r="AU2633" s="36">
        <f t="shared" si="1290"/>
        <v>0</v>
      </c>
      <c r="AV2633" s="36">
        <f t="shared" si="1300"/>
        <v>0</v>
      </c>
      <c r="AW2633" s="36">
        <f t="shared" si="1301"/>
        <v>0</v>
      </c>
      <c r="AX2633" s="36">
        <f t="shared" si="1291"/>
        <v>0</v>
      </c>
      <c r="AY2633" s="36">
        <f t="shared" si="1302"/>
        <v>0</v>
      </c>
      <c r="AZ2633" s="36">
        <f t="shared" si="1303"/>
        <v>0</v>
      </c>
      <c r="BA2633" s="36">
        <f t="shared" si="1292"/>
        <v>0</v>
      </c>
      <c r="BB2633" s="36">
        <f t="shared" si="1293"/>
        <v>0</v>
      </c>
      <c r="BC2633" s="36">
        <f t="shared" si="1294"/>
        <v>0</v>
      </c>
      <c r="BD2633" s="36">
        <f t="shared" si="1295"/>
        <v>0</v>
      </c>
      <c r="BE2633" s="36">
        <f t="shared" si="1296"/>
        <v>0</v>
      </c>
      <c r="BF2633" s="36">
        <f t="shared" si="1304"/>
        <v>2633</v>
      </c>
      <c r="BG2633" s="36">
        <f t="shared" si="1305"/>
        <v>0</v>
      </c>
      <c r="BH2633" s="36">
        <f t="shared" si="1306"/>
        <v>0</v>
      </c>
      <c r="BI2633" s="36">
        <f t="shared" si="1307"/>
        <v>0</v>
      </c>
      <c r="BJ2633" s="29">
        <f t="shared" si="1297"/>
        <v>0</v>
      </c>
      <c r="BK2633" s="29">
        <f t="shared" si="1308"/>
        <v>0</v>
      </c>
      <c r="BL2633" s="29">
        <f t="shared" si="1309"/>
        <v>0</v>
      </c>
      <c r="BM2633" s="29">
        <f t="shared" si="1310"/>
        <v>0</v>
      </c>
      <c r="BN2633" s="36">
        <f t="shared" si="1311"/>
        <v>0</v>
      </c>
      <c r="BQ2633" s="29">
        <f t="shared" si="1312"/>
        <v>0</v>
      </c>
    </row>
    <row r="2634" spans="2:69" s="35" customFormat="1" ht="30" customHeight="1" x14ac:dyDescent="0.15">
      <c r="B2634" s="31"/>
      <c r="C2634" s="32"/>
      <c r="D2634" s="71"/>
      <c r="E2634" s="72"/>
      <c r="F2634" s="72"/>
      <c r="G2634" s="72"/>
      <c r="H2634" s="72"/>
      <c r="I2634" s="72"/>
      <c r="J2634" s="72"/>
      <c r="K2634" s="72"/>
      <c r="L2634" s="72"/>
      <c r="M2634" s="72"/>
      <c r="N2634" s="73"/>
      <c r="O2634" s="33"/>
      <c r="P2634" s="31"/>
      <c r="Q2634" s="34"/>
      <c r="R2634" s="45"/>
      <c r="S2634" s="34"/>
      <c r="T2634" s="45"/>
      <c r="U2634" s="34"/>
      <c r="V2634" s="45"/>
      <c r="W2634" s="46"/>
      <c r="X2634" s="47" t="str">
        <f t="shared" si="1281"/>
        <v/>
      </c>
      <c r="Y2634" s="34"/>
      <c r="Z2634" s="45"/>
      <c r="AA2634" s="34"/>
      <c r="AB2634" s="45"/>
      <c r="AC2634" s="34"/>
      <c r="AD2634" s="45"/>
      <c r="AE2634" s="34"/>
      <c r="AF2634" s="48" t="str">
        <f t="shared" si="1282"/>
        <v/>
      </c>
      <c r="AG2634" s="34"/>
      <c r="AH2634" s="48" t="str">
        <f t="shared" si="1283"/>
        <v/>
      </c>
      <c r="AJ2634" s="48" t="str">
        <f t="shared" si="1298"/>
        <v/>
      </c>
      <c r="AK2634" s="34"/>
      <c r="AL2634" s="47" t="str">
        <f t="shared" si="1284"/>
        <v/>
      </c>
      <c r="AM2634" s="34"/>
      <c r="AN2634" s="47" t="str">
        <f t="shared" si="1285"/>
        <v/>
      </c>
      <c r="AP2634" s="36">
        <f t="shared" si="1299"/>
        <v>0</v>
      </c>
      <c r="AQ2634" s="36">
        <f t="shared" si="1286"/>
        <v>0</v>
      </c>
      <c r="AR2634" s="36">
        <f t="shared" si="1287"/>
        <v>0</v>
      </c>
      <c r="AS2634" s="36">
        <f t="shared" si="1288"/>
        <v>0</v>
      </c>
      <c r="AT2634" s="36">
        <f t="shared" si="1289"/>
        <v>0</v>
      </c>
      <c r="AU2634" s="36">
        <f t="shared" si="1290"/>
        <v>0</v>
      </c>
      <c r="AV2634" s="36">
        <f t="shared" si="1300"/>
        <v>0</v>
      </c>
      <c r="AW2634" s="36">
        <f t="shared" si="1301"/>
        <v>0</v>
      </c>
      <c r="AX2634" s="36">
        <f t="shared" si="1291"/>
        <v>0</v>
      </c>
      <c r="AY2634" s="36">
        <f t="shared" si="1302"/>
        <v>0</v>
      </c>
      <c r="AZ2634" s="36">
        <f t="shared" si="1303"/>
        <v>0</v>
      </c>
      <c r="BA2634" s="36">
        <f t="shared" si="1292"/>
        <v>0</v>
      </c>
      <c r="BB2634" s="36">
        <f t="shared" si="1293"/>
        <v>0</v>
      </c>
      <c r="BC2634" s="36">
        <f t="shared" si="1294"/>
        <v>0</v>
      </c>
      <c r="BD2634" s="36">
        <f t="shared" si="1295"/>
        <v>0</v>
      </c>
      <c r="BE2634" s="36">
        <f t="shared" si="1296"/>
        <v>0</v>
      </c>
      <c r="BF2634" s="36">
        <f t="shared" si="1304"/>
        <v>2634</v>
      </c>
      <c r="BG2634" s="36">
        <f t="shared" si="1305"/>
        <v>0</v>
      </c>
      <c r="BH2634" s="36">
        <f t="shared" si="1306"/>
        <v>0</v>
      </c>
      <c r="BI2634" s="36">
        <f t="shared" si="1307"/>
        <v>0</v>
      </c>
      <c r="BJ2634" s="29">
        <f t="shared" si="1297"/>
        <v>0</v>
      </c>
      <c r="BK2634" s="29">
        <f t="shared" si="1308"/>
        <v>0</v>
      </c>
      <c r="BL2634" s="29">
        <f t="shared" si="1309"/>
        <v>0</v>
      </c>
      <c r="BM2634" s="29">
        <f t="shared" si="1310"/>
        <v>0</v>
      </c>
      <c r="BN2634" s="36">
        <f t="shared" si="1311"/>
        <v>0</v>
      </c>
      <c r="BQ2634" s="29">
        <f t="shared" si="1312"/>
        <v>0</v>
      </c>
    </row>
    <row r="2635" spans="2:69" s="35" customFormat="1" ht="30" customHeight="1" x14ac:dyDescent="0.15">
      <c r="B2635" s="31"/>
      <c r="C2635" s="32"/>
      <c r="D2635" s="71"/>
      <c r="E2635" s="72"/>
      <c r="F2635" s="72"/>
      <c r="G2635" s="72"/>
      <c r="H2635" s="72"/>
      <c r="I2635" s="72"/>
      <c r="J2635" s="72"/>
      <c r="K2635" s="72"/>
      <c r="L2635" s="72"/>
      <c r="M2635" s="72"/>
      <c r="N2635" s="73"/>
      <c r="O2635" s="33"/>
      <c r="P2635" s="31"/>
      <c r="Q2635" s="34"/>
      <c r="R2635" s="45"/>
      <c r="S2635" s="34"/>
      <c r="T2635" s="45"/>
      <c r="U2635" s="34"/>
      <c r="V2635" s="45"/>
      <c r="W2635" s="46"/>
      <c r="X2635" s="47" t="str">
        <f t="shared" si="1281"/>
        <v/>
      </c>
      <c r="Y2635" s="34"/>
      <c r="Z2635" s="45"/>
      <c r="AA2635" s="34"/>
      <c r="AB2635" s="45"/>
      <c r="AC2635" s="34"/>
      <c r="AD2635" s="45"/>
      <c r="AE2635" s="34"/>
      <c r="AF2635" s="48" t="str">
        <f t="shared" si="1282"/>
        <v/>
      </c>
      <c r="AG2635" s="34"/>
      <c r="AH2635" s="48" t="str">
        <f t="shared" si="1283"/>
        <v/>
      </c>
      <c r="AJ2635" s="48" t="str">
        <f t="shared" si="1298"/>
        <v/>
      </c>
      <c r="AK2635" s="34"/>
      <c r="AL2635" s="47" t="str">
        <f t="shared" si="1284"/>
        <v/>
      </c>
      <c r="AM2635" s="34"/>
      <c r="AN2635" s="47" t="str">
        <f t="shared" si="1285"/>
        <v/>
      </c>
      <c r="AP2635" s="36">
        <f t="shared" si="1299"/>
        <v>0</v>
      </c>
      <c r="AQ2635" s="36">
        <f t="shared" si="1286"/>
        <v>0</v>
      </c>
      <c r="AR2635" s="36">
        <f t="shared" si="1287"/>
        <v>0</v>
      </c>
      <c r="AS2635" s="36">
        <f t="shared" si="1288"/>
        <v>0</v>
      </c>
      <c r="AT2635" s="36">
        <f t="shared" si="1289"/>
        <v>0</v>
      </c>
      <c r="AU2635" s="36">
        <f t="shared" si="1290"/>
        <v>0</v>
      </c>
      <c r="AV2635" s="36">
        <f t="shared" si="1300"/>
        <v>0</v>
      </c>
      <c r="AW2635" s="36">
        <f t="shared" si="1301"/>
        <v>0</v>
      </c>
      <c r="AX2635" s="36">
        <f t="shared" si="1291"/>
        <v>0</v>
      </c>
      <c r="AY2635" s="36">
        <f t="shared" si="1302"/>
        <v>0</v>
      </c>
      <c r="AZ2635" s="36">
        <f t="shared" si="1303"/>
        <v>0</v>
      </c>
      <c r="BA2635" s="36">
        <f t="shared" si="1292"/>
        <v>0</v>
      </c>
      <c r="BB2635" s="36">
        <f t="shared" si="1293"/>
        <v>0</v>
      </c>
      <c r="BC2635" s="36">
        <f t="shared" si="1294"/>
        <v>0</v>
      </c>
      <c r="BD2635" s="36">
        <f t="shared" si="1295"/>
        <v>0</v>
      </c>
      <c r="BE2635" s="36">
        <f t="shared" si="1296"/>
        <v>0</v>
      </c>
      <c r="BF2635" s="36">
        <f t="shared" si="1304"/>
        <v>2635</v>
      </c>
      <c r="BG2635" s="36">
        <f t="shared" si="1305"/>
        <v>0</v>
      </c>
      <c r="BH2635" s="36">
        <f t="shared" si="1306"/>
        <v>0</v>
      </c>
      <c r="BI2635" s="36">
        <f t="shared" si="1307"/>
        <v>0</v>
      </c>
      <c r="BJ2635" s="29">
        <f t="shared" si="1297"/>
        <v>0</v>
      </c>
      <c r="BK2635" s="29">
        <f t="shared" si="1308"/>
        <v>0</v>
      </c>
      <c r="BL2635" s="29">
        <f t="shared" si="1309"/>
        <v>0</v>
      </c>
      <c r="BM2635" s="29">
        <f t="shared" si="1310"/>
        <v>0</v>
      </c>
      <c r="BN2635" s="36">
        <f t="shared" si="1311"/>
        <v>0</v>
      </c>
      <c r="BQ2635" s="29">
        <f t="shared" si="1312"/>
        <v>0</v>
      </c>
    </row>
    <row r="2636" spans="2:69" s="35" customFormat="1" ht="30" customHeight="1" x14ac:dyDescent="0.15">
      <c r="B2636" s="31"/>
      <c r="C2636" s="32"/>
      <c r="D2636" s="71"/>
      <c r="E2636" s="72"/>
      <c r="F2636" s="72"/>
      <c r="G2636" s="72"/>
      <c r="H2636" s="72"/>
      <c r="I2636" s="72"/>
      <c r="J2636" s="72"/>
      <c r="K2636" s="72"/>
      <c r="L2636" s="72"/>
      <c r="M2636" s="72"/>
      <c r="N2636" s="73"/>
      <c r="O2636" s="33"/>
      <c r="P2636" s="31"/>
      <c r="Q2636" s="34"/>
      <c r="R2636" s="45"/>
      <c r="S2636" s="34"/>
      <c r="T2636" s="45"/>
      <c r="U2636" s="34"/>
      <c r="V2636" s="45"/>
      <c r="W2636" s="46"/>
      <c r="X2636" s="47" t="str">
        <f t="shared" si="1281"/>
        <v/>
      </c>
      <c r="Y2636" s="34"/>
      <c r="Z2636" s="45"/>
      <c r="AA2636" s="34"/>
      <c r="AB2636" s="45"/>
      <c r="AC2636" s="34"/>
      <c r="AD2636" s="45"/>
      <c r="AE2636" s="34"/>
      <c r="AF2636" s="48" t="str">
        <f t="shared" si="1282"/>
        <v/>
      </c>
      <c r="AG2636" s="34"/>
      <c r="AH2636" s="48" t="str">
        <f t="shared" si="1283"/>
        <v/>
      </c>
      <c r="AJ2636" s="48" t="str">
        <f t="shared" si="1298"/>
        <v/>
      </c>
      <c r="AK2636" s="34"/>
      <c r="AL2636" s="47" t="str">
        <f t="shared" si="1284"/>
        <v/>
      </c>
      <c r="AM2636" s="34"/>
      <c r="AN2636" s="47" t="str">
        <f t="shared" si="1285"/>
        <v/>
      </c>
      <c r="AP2636" s="36">
        <f t="shared" si="1299"/>
        <v>0</v>
      </c>
      <c r="AQ2636" s="36">
        <f t="shared" si="1286"/>
        <v>0</v>
      </c>
      <c r="AR2636" s="36">
        <f t="shared" si="1287"/>
        <v>0</v>
      </c>
      <c r="AS2636" s="36">
        <f t="shared" si="1288"/>
        <v>0</v>
      </c>
      <c r="AT2636" s="36">
        <f t="shared" si="1289"/>
        <v>0</v>
      </c>
      <c r="AU2636" s="36">
        <f t="shared" si="1290"/>
        <v>0</v>
      </c>
      <c r="AV2636" s="36">
        <f t="shared" si="1300"/>
        <v>0</v>
      </c>
      <c r="AW2636" s="36">
        <f t="shared" si="1301"/>
        <v>0</v>
      </c>
      <c r="AX2636" s="36">
        <f t="shared" si="1291"/>
        <v>0</v>
      </c>
      <c r="AY2636" s="36">
        <f t="shared" si="1302"/>
        <v>0</v>
      </c>
      <c r="AZ2636" s="36">
        <f t="shared" si="1303"/>
        <v>0</v>
      </c>
      <c r="BA2636" s="36">
        <f t="shared" si="1292"/>
        <v>0</v>
      </c>
      <c r="BB2636" s="36">
        <f t="shared" si="1293"/>
        <v>0</v>
      </c>
      <c r="BC2636" s="36">
        <f t="shared" si="1294"/>
        <v>0</v>
      </c>
      <c r="BD2636" s="36">
        <f t="shared" si="1295"/>
        <v>0</v>
      </c>
      <c r="BE2636" s="36">
        <f t="shared" si="1296"/>
        <v>0</v>
      </c>
      <c r="BF2636" s="36">
        <f t="shared" si="1304"/>
        <v>2636</v>
      </c>
      <c r="BG2636" s="36">
        <f t="shared" si="1305"/>
        <v>0</v>
      </c>
      <c r="BH2636" s="36">
        <f t="shared" si="1306"/>
        <v>0</v>
      </c>
      <c r="BI2636" s="36">
        <f t="shared" si="1307"/>
        <v>0</v>
      </c>
      <c r="BJ2636" s="29">
        <f t="shared" si="1297"/>
        <v>0</v>
      </c>
      <c r="BK2636" s="29">
        <f t="shared" si="1308"/>
        <v>0</v>
      </c>
      <c r="BL2636" s="29">
        <f t="shared" si="1309"/>
        <v>0</v>
      </c>
      <c r="BM2636" s="29">
        <f t="shared" si="1310"/>
        <v>0</v>
      </c>
      <c r="BN2636" s="36">
        <f t="shared" si="1311"/>
        <v>0</v>
      </c>
      <c r="BQ2636" s="29">
        <f t="shared" si="1312"/>
        <v>0</v>
      </c>
    </row>
    <row r="2637" spans="2:69" s="35" customFormat="1" ht="30" customHeight="1" x14ac:dyDescent="0.15">
      <c r="B2637" s="31"/>
      <c r="C2637" s="32"/>
      <c r="D2637" s="71"/>
      <c r="E2637" s="72"/>
      <c r="F2637" s="72"/>
      <c r="G2637" s="72"/>
      <c r="H2637" s="72"/>
      <c r="I2637" s="72"/>
      <c r="J2637" s="72"/>
      <c r="K2637" s="72"/>
      <c r="L2637" s="72"/>
      <c r="M2637" s="72"/>
      <c r="N2637" s="73"/>
      <c r="O2637" s="33"/>
      <c r="P2637" s="31"/>
      <c r="Q2637" s="34"/>
      <c r="R2637" s="45"/>
      <c r="S2637" s="34"/>
      <c r="T2637" s="45"/>
      <c r="U2637" s="34"/>
      <c r="V2637" s="45"/>
      <c r="W2637" s="46"/>
      <c r="X2637" s="47" t="str">
        <f t="shared" si="1281"/>
        <v/>
      </c>
      <c r="Y2637" s="34"/>
      <c r="Z2637" s="45"/>
      <c r="AA2637" s="34"/>
      <c r="AB2637" s="45"/>
      <c r="AC2637" s="34"/>
      <c r="AD2637" s="45"/>
      <c r="AE2637" s="34"/>
      <c r="AF2637" s="48" t="str">
        <f t="shared" si="1282"/>
        <v/>
      </c>
      <c r="AG2637" s="34"/>
      <c r="AH2637" s="48" t="str">
        <f t="shared" si="1283"/>
        <v/>
      </c>
      <c r="AJ2637" s="48" t="str">
        <f t="shared" si="1298"/>
        <v/>
      </c>
      <c r="AK2637" s="34"/>
      <c r="AL2637" s="47" t="str">
        <f t="shared" si="1284"/>
        <v/>
      </c>
      <c r="AM2637" s="34"/>
      <c r="AN2637" s="47" t="str">
        <f t="shared" si="1285"/>
        <v/>
      </c>
      <c r="AP2637" s="36">
        <f t="shared" si="1299"/>
        <v>0</v>
      </c>
      <c r="AQ2637" s="36">
        <f t="shared" si="1286"/>
        <v>0</v>
      </c>
      <c r="AR2637" s="36">
        <f t="shared" si="1287"/>
        <v>0</v>
      </c>
      <c r="AS2637" s="36">
        <f t="shared" si="1288"/>
        <v>0</v>
      </c>
      <c r="AT2637" s="36">
        <f t="shared" si="1289"/>
        <v>0</v>
      </c>
      <c r="AU2637" s="36">
        <f t="shared" si="1290"/>
        <v>0</v>
      </c>
      <c r="AV2637" s="36">
        <f t="shared" si="1300"/>
        <v>0</v>
      </c>
      <c r="AW2637" s="36">
        <f t="shared" si="1301"/>
        <v>0</v>
      </c>
      <c r="AX2637" s="36">
        <f t="shared" si="1291"/>
        <v>0</v>
      </c>
      <c r="AY2637" s="36">
        <f t="shared" si="1302"/>
        <v>0</v>
      </c>
      <c r="AZ2637" s="36">
        <f t="shared" si="1303"/>
        <v>0</v>
      </c>
      <c r="BA2637" s="36">
        <f t="shared" si="1292"/>
        <v>0</v>
      </c>
      <c r="BB2637" s="36">
        <f t="shared" si="1293"/>
        <v>0</v>
      </c>
      <c r="BC2637" s="36">
        <f t="shared" si="1294"/>
        <v>0</v>
      </c>
      <c r="BD2637" s="36">
        <f t="shared" si="1295"/>
        <v>0</v>
      </c>
      <c r="BE2637" s="36">
        <f t="shared" si="1296"/>
        <v>0</v>
      </c>
      <c r="BF2637" s="36">
        <f t="shared" si="1304"/>
        <v>2637</v>
      </c>
      <c r="BG2637" s="36">
        <f t="shared" si="1305"/>
        <v>0</v>
      </c>
      <c r="BH2637" s="36">
        <f t="shared" si="1306"/>
        <v>0</v>
      </c>
      <c r="BI2637" s="36">
        <f t="shared" si="1307"/>
        <v>0</v>
      </c>
      <c r="BJ2637" s="29">
        <f t="shared" si="1297"/>
        <v>0</v>
      </c>
      <c r="BK2637" s="29">
        <f t="shared" si="1308"/>
        <v>0</v>
      </c>
      <c r="BL2637" s="29">
        <f t="shared" si="1309"/>
        <v>0</v>
      </c>
      <c r="BM2637" s="29">
        <f t="shared" si="1310"/>
        <v>0</v>
      </c>
      <c r="BN2637" s="36">
        <f t="shared" si="1311"/>
        <v>0</v>
      </c>
      <c r="BQ2637" s="29">
        <f t="shared" si="1312"/>
        <v>0</v>
      </c>
    </row>
    <row r="2638" spans="2:69" s="35" customFormat="1" ht="30" customHeight="1" x14ac:dyDescent="0.15">
      <c r="B2638" s="31"/>
      <c r="C2638" s="32"/>
      <c r="D2638" s="71"/>
      <c r="E2638" s="72"/>
      <c r="F2638" s="72"/>
      <c r="G2638" s="72"/>
      <c r="H2638" s="72"/>
      <c r="I2638" s="72"/>
      <c r="J2638" s="72"/>
      <c r="K2638" s="72"/>
      <c r="L2638" s="72"/>
      <c r="M2638" s="72"/>
      <c r="N2638" s="73"/>
      <c r="O2638" s="33"/>
      <c r="P2638" s="31"/>
      <c r="Q2638" s="34"/>
      <c r="R2638" s="45"/>
      <c r="S2638" s="34"/>
      <c r="T2638" s="45"/>
      <c r="U2638" s="34"/>
      <c r="V2638" s="45"/>
      <c r="W2638" s="46"/>
      <c r="X2638" s="47" t="str">
        <f t="shared" si="1281"/>
        <v/>
      </c>
      <c r="Y2638" s="34"/>
      <c r="Z2638" s="45"/>
      <c r="AA2638" s="34"/>
      <c r="AB2638" s="45"/>
      <c r="AC2638" s="34"/>
      <c r="AD2638" s="45"/>
      <c r="AE2638" s="34"/>
      <c r="AF2638" s="48" t="str">
        <f t="shared" si="1282"/>
        <v/>
      </c>
      <c r="AG2638" s="34"/>
      <c r="AH2638" s="48" t="str">
        <f t="shared" si="1283"/>
        <v/>
      </c>
      <c r="AJ2638" s="48" t="str">
        <f t="shared" si="1298"/>
        <v/>
      </c>
      <c r="AK2638" s="34"/>
      <c r="AL2638" s="47" t="str">
        <f t="shared" si="1284"/>
        <v/>
      </c>
      <c r="AM2638" s="34"/>
      <c r="AN2638" s="47" t="str">
        <f t="shared" si="1285"/>
        <v/>
      </c>
      <c r="AP2638" s="36">
        <f t="shared" si="1299"/>
        <v>0</v>
      </c>
      <c r="AQ2638" s="36">
        <f t="shared" si="1286"/>
        <v>0</v>
      </c>
      <c r="AR2638" s="36">
        <f t="shared" si="1287"/>
        <v>0</v>
      </c>
      <c r="AS2638" s="36">
        <f t="shared" si="1288"/>
        <v>0</v>
      </c>
      <c r="AT2638" s="36">
        <f t="shared" si="1289"/>
        <v>0</v>
      </c>
      <c r="AU2638" s="36">
        <f t="shared" si="1290"/>
        <v>0</v>
      </c>
      <c r="AV2638" s="36">
        <f t="shared" si="1300"/>
        <v>0</v>
      </c>
      <c r="AW2638" s="36">
        <f t="shared" si="1301"/>
        <v>0</v>
      </c>
      <c r="AX2638" s="36">
        <f t="shared" si="1291"/>
        <v>0</v>
      </c>
      <c r="AY2638" s="36">
        <f t="shared" si="1302"/>
        <v>0</v>
      </c>
      <c r="AZ2638" s="36">
        <f t="shared" si="1303"/>
        <v>0</v>
      </c>
      <c r="BA2638" s="36">
        <f t="shared" si="1292"/>
        <v>0</v>
      </c>
      <c r="BB2638" s="36">
        <f t="shared" si="1293"/>
        <v>0</v>
      </c>
      <c r="BC2638" s="36">
        <f t="shared" si="1294"/>
        <v>0</v>
      </c>
      <c r="BD2638" s="36">
        <f t="shared" si="1295"/>
        <v>0</v>
      </c>
      <c r="BE2638" s="36">
        <f t="shared" si="1296"/>
        <v>0</v>
      </c>
      <c r="BF2638" s="36">
        <f t="shared" si="1304"/>
        <v>2638</v>
      </c>
      <c r="BG2638" s="36">
        <f t="shared" si="1305"/>
        <v>0</v>
      </c>
      <c r="BH2638" s="36">
        <f t="shared" si="1306"/>
        <v>0</v>
      </c>
      <c r="BI2638" s="36">
        <f t="shared" si="1307"/>
        <v>0</v>
      </c>
      <c r="BJ2638" s="29">
        <f t="shared" si="1297"/>
        <v>0</v>
      </c>
      <c r="BK2638" s="29">
        <f t="shared" si="1308"/>
        <v>0</v>
      </c>
      <c r="BL2638" s="29">
        <f t="shared" si="1309"/>
        <v>0</v>
      </c>
      <c r="BM2638" s="29">
        <f t="shared" si="1310"/>
        <v>0</v>
      </c>
      <c r="BN2638" s="36">
        <f t="shared" si="1311"/>
        <v>0</v>
      </c>
      <c r="BQ2638" s="29">
        <f t="shared" si="1312"/>
        <v>0</v>
      </c>
    </row>
    <row r="2639" spans="2:69" s="35" customFormat="1" ht="30" customHeight="1" x14ac:dyDescent="0.15">
      <c r="B2639" s="31"/>
      <c r="C2639" s="32"/>
      <c r="D2639" s="71"/>
      <c r="E2639" s="72"/>
      <c r="F2639" s="72"/>
      <c r="G2639" s="72"/>
      <c r="H2639" s="72"/>
      <c r="I2639" s="72"/>
      <c r="J2639" s="72"/>
      <c r="K2639" s="72"/>
      <c r="L2639" s="72"/>
      <c r="M2639" s="72"/>
      <c r="N2639" s="73"/>
      <c r="O2639" s="33"/>
      <c r="P2639" s="31"/>
      <c r="Q2639" s="34"/>
      <c r="R2639" s="45"/>
      <c r="S2639" s="34"/>
      <c r="T2639" s="45"/>
      <c r="U2639" s="34"/>
      <c r="V2639" s="45"/>
      <c r="W2639" s="46"/>
      <c r="X2639" s="47" t="str">
        <f t="shared" si="1281"/>
        <v/>
      </c>
      <c r="Y2639" s="34"/>
      <c r="Z2639" s="45"/>
      <c r="AA2639" s="34"/>
      <c r="AB2639" s="45"/>
      <c r="AC2639" s="34"/>
      <c r="AD2639" s="45"/>
      <c r="AE2639" s="34"/>
      <c r="AF2639" s="48" t="str">
        <f t="shared" si="1282"/>
        <v/>
      </c>
      <c r="AG2639" s="34"/>
      <c r="AH2639" s="48" t="str">
        <f t="shared" si="1283"/>
        <v/>
      </c>
      <c r="AJ2639" s="48" t="str">
        <f t="shared" si="1298"/>
        <v/>
      </c>
      <c r="AK2639" s="34"/>
      <c r="AL2639" s="47" t="str">
        <f t="shared" si="1284"/>
        <v/>
      </c>
      <c r="AM2639" s="34"/>
      <c r="AN2639" s="47" t="str">
        <f t="shared" si="1285"/>
        <v/>
      </c>
      <c r="AP2639" s="36">
        <f t="shared" si="1299"/>
        <v>0</v>
      </c>
      <c r="AQ2639" s="36">
        <f t="shared" si="1286"/>
        <v>0</v>
      </c>
      <c r="AR2639" s="36">
        <f t="shared" si="1287"/>
        <v>0</v>
      </c>
      <c r="AS2639" s="36">
        <f t="shared" si="1288"/>
        <v>0</v>
      </c>
      <c r="AT2639" s="36">
        <f t="shared" si="1289"/>
        <v>0</v>
      </c>
      <c r="AU2639" s="36">
        <f t="shared" si="1290"/>
        <v>0</v>
      </c>
      <c r="AV2639" s="36">
        <f t="shared" si="1300"/>
        <v>0</v>
      </c>
      <c r="AW2639" s="36">
        <f t="shared" si="1301"/>
        <v>0</v>
      </c>
      <c r="AX2639" s="36">
        <f t="shared" si="1291"/>
        <v>0</v>
      </c>
      <c r="AY2639" s="36">
        <f t="shared" si="1302"/>
        <v>0</v>
      </c>
      <c r="AZ2639" s="36">
        <f t="shared" si="1303"/>
        <v>0</v>
      </c>
      <c r="BA2639" s="36">
        <f t="shared" si="1292"/>
        <v>0</v>
      </c>
      <c r="BB2639" s="36">
        <f t="shared" si="1293"/>
        <v>0</v>
      </c>
      <c r="BC2639" s="36">
        <f t="shared" si="1294"/>
        <v>0</v>
      </c>
      <c r="BD2639" s="36">
        <f t="shared" si="1295"/>
        <v>0</v>
      </c>
      <c r="BE2639" s="36">
        <f t="shared" si="1296"/>
        <v>0</v>
      </c>
      <c r="BF2639" s="36">
        <f t="shared" si="1304"/>
        <v>2639</v>
      </c>
      <c r="BG2639" s="36">
        <f t="shared" si="1305"/>
        <v>0</v>
      </c>
      <c r="BH2639" s="36">
        <f t="shared" si="1306"/>
        <v>0</v>
      </c>
      <c r="BI2639" s="36">
        <f t="shared" si="1307"/>
        <v>0</v>
      </c>
      <c r="BJ2639" s="29">
        <f t="shared" si="1297"/>
        <v>0</v>
      </c>
      <c r="BK2639" s="29">
        <f t="shared" si="1308"/>
        <v>0</v>
      </c>
      <c r="BL2639" s="29">
        <f t="shared" si="1309"/>
        <v>0</v>
      </c>
      <c r="BM2639" s="29">
        <f t="shared" si="1310"/>
        <v>0</v>
      </c>
      <c r="BN2639" s="36">
        <f t="shared" si="1311"/>
        <v>0</v>
      </c>
      <c r="BQ2639" s="29">
        <f t="shared" si="1312"/>
        <v>0</v>
      </c>
    </row>
    <row r="2640" spans="2:69" s="35" customFormat="1" ht="30" customHeight="1" x14ac:dyDescent="0.15">
      <c r="B2640" s="31"/>
      <c r="C2640" s="32"/>
      <c r="D2640" s="71"/>
      <c r="E2640" s="72"/>
      <c r="F2640" s="72"/>
      <c r="G2640" s="72"/>
      <c r="H2640" s="72"/>
      <c r="I2640" s="72"/>
      <c r="J2640" s="72"/>
      <c r="K2640" s="72"/>
      <c r="L2640" s="72"/>
      <c r="M2640" s="72"/>
      <c r="N2640" s="73"/>
      <c r="O2640" s="33"/>
      <c r="P2640" s="31"/>
      <c r="Q2640" s="34"/>
      <c r="R2640" s="45"/>
      <c r="S2640" s="34"/>
      <c r="T2640" s="45"/>
      <c r="U2640" s="34"/>
      <c r="V2640" s="45"/>
      <c r="W2640" s="46"/>
      <c r="X2640" s="47" t="str">
        <f t="shared" si="1281"/>
        <v/>
      </c>
      <c r="Y2640" s="34"/>
      <c r="Z2640" s="45"/>
      <c r="AA2640" s="34"/>
      <c r="AB2640" s="45"/>
      <c r="AC2640" s="34"/>
      <c r="AD2640" s="45"/>
      <c r="AE2640" s="34"/>
      <c r="AF2640" s="48" t="str">
        <f t="shared" si="1282"/>
        <v/>
      </c>
      <c r="AG2640" s="34"/>
      <c r="AH2640" s="48" t="str">
        <f t="shared" si="1283"/>
        <v/>
      </c>
      <c r="AJ2640" s="48" t="str">
        <f t="shared" si="1298"/>
        <v/>
      </c>
      <c r="AK2640" s="34"/>
      <c r="AL2640" s="47" t="str">
        <f t="shared" si="1284"/>
        <v/>
      </c>
      <c r="AM2640" s="34"/>
      <c r="AN2640" s="47" t="str">
        <f t="shared" si="1285"/>
        <v/>
      </c>
      <c r="AP2640" s="36">
        <f t="shared" si="1299"/>
        <v>0</v>
      </c>
      <c r="AQ2640" s="36">
        <f t="shared" si="1286"/>
        <v>0</v>
      </c>
      <c r="AR2640" s="36">
        <f t="shared" si="1287"/>
        <v>0</v>
      </c>
      <c r="AS2640" s="36">
        <f t="shared" si="1288"/>
        <v>0</v>
      </c>
      <c r="AT2640" s="36">
        <f t="shared" si="1289"/>
        <v>0</v>
      </c>
      <c r="AU2640" s="36">
        <f t="shared" si="1290"/>
        <v>0</v>
      </c>
      <c r="AV2640" s="36">
        <f t="shared" si="1300"/>
        <v>0</v>
      </c>
      <c r="AW2640" s="36">
        <f t="shared" si="1301"/>
        <v>0</v>
      </c>
      <c r="AX2640" s="36">
        <f t="shared" si="1291"/>
        <v>0</v>
      </c>
      <c r="AY2640" s="36">
        <f t="shared" si="1302"/>
        <v>0</v>
      </c>
      <c r="AZ2640" s="36">
        <f t="shared" si="1303"/>
        <v>0</v>
      </c>
      <c r="BA2640" s="36">
        <f t="shared" si="1292"/>
        <v>0</v>
      </c>
      <c r="BB2640" s="36">
        <f t="shared" si="1293"/>
        <v>0</v>
      </c>
      <c r="BC2640" s="36">
        <f t="shared" si="1294"/>
        <v>0</v>
      </c>
      <c r="BD2640" s="36">
        <f t="shared" si="1295"/>
        <v>0</v>
      </c>
      <c r="BE2640" s="36">
        <f t="shared" si="1296"/>
        <v>0</v>
      </c>
      <c r="BF2640" s="36">
        <f t="shared" si="1304"/>
        <v>2640</v>
      </c>
      <c r="BG2640" s="36">
        <f t="shared" si="1305"/>
        <v>0</v>
      </c>
      <c r="BH2640" s="36">
        <f t="shared" si="1306"/>
        <v>0</v>
      </c>
      <c r="BI2640" s="36">
        <f t="shared" si="1307"/>
        <v>0</v>
      </c>
      <c r="BJ2640" s="29">
        <f t="shared" si="1297"/>
        <v>0</v>
      </c>
      <c r="BK2640" s="29">
        <f t="shared" si="1308"/>
        <v>0</v>
      </c>
      <c r="BL2640" s="29">
        <f t="shared" si="1309"/>
        <v>0</v>
      </c>
      <c r="BM2640" s="29">
        <f t="shared" si="1310"/>
        <v>0</v>
      </c>
      <c r="BN2640" s="36">
        <f t="shared" si="1311"/>
        <v>0</v>
      </c>
      <c r="BQ2640" s="29">
        <f t="shared" si="1312"/>
        <v>0</v>
      </c>
    </row>
    <row r="2641" spans="2:69" s="35" customFormat="1" ht="30" customHeight="1" x14ac:dyDescent="0.15">
      <c r="B2641" s="31"/>
      <c r="C2641" s="32"/>
      <c r="D2641" s="71"/>
      <c r="E2641" s="72"/>
      <c r="F2641" s="72"/>
      <c r="G2641" s="72"/>
      <c r="H2641" s="72"/>
      <c r="I2641" s="72"/>
      <c r="J2641" s="72"/>
      <c r="K2641" s="72"/>
      <c r="L2641" s="72"/>
      <c r="M2641" s="72"/>
      <c r="N2641" s="73"/>
      <c r="O2641" s="33"/>
      <c r="P2641" s="31"/>
      <c r="Q2641" s="34"/>
      <c r="R2641" s="45"/>
      <c r="S2641" s="34"/>
      <c r="T2641" s="45"/>
      <c r="U2641" s="34"/>
      <c r="V2641" s="45"/>
      <c r="W2641" s="46"/>
      <c r="X2641" s="47" t="str">
        <f t="shared" si="1281"/>
        <v/>
      </c>
      <c r="Y2641" s="34"/>
      <c r="Z2641" s="45"/>
      <c r="AA2641" s="34"/>
      <c r="AB2641" s="45"/>
      <c r="AC2641" s="34"/>
      <c r="AD2641" s="45"/>
      <c r="AE2641" s="34"/>
      <c r="AF2641" s="48" t="str">
        <f t="shared" si="1282"/>
        <v/>
      </c>
      <c r="AG2641" s="34"/>
      <c r="AH2641" s="48" t="str">
        <f t="shared" si="1283"/>
        <v/>
      </c>
      <c r="AJ2641" s="48" t="str">
        <f t="shared" si="1298"/>
        <v/>
      </c>
      <c r="AK2641" s="34"/>
      <c r="AL2641" s="47" t="str">
        <f t="shared" si="1284"/>
        <v/>
      </c>
      <c r="AM2641" s="34"/>
      <c r="AN2641" s="47" t="str">
        <f t="shared" si="1285"/>
        <v/>
      </c>
      <c r="AP2641" s="36">
        <f t="shared" si="1299"/>
        <v>0</v>
      </c>
      <c r="AQ2641" s="36">
        <f t="shared" si="1286"/>
        <v>0</v>
      </c>
      <c r="AR2641" s="36">
        <f t="shared" si="1287"/>
        <v>0</v>
      </c>
      <c r="AS2641" s="36">
        <f t="shared" si="1288"/>
        <v>0</v>
      </c>
      <c r="AT2641" s="36">
        <f t="shared" si="1289"/>
        <v>0</v>
      </c>
      <c r="AU2641" s="36">
        <f t="shared" si="1290"/>
        <v>0</v>
      </c>
      <c r="AV2641" s="36">
        <f t="shared" si="1300"/>
        <v>0</v>
      </c>
      <c r="AW2641" s="36">
        <f t="shared" si="1301"/>
        <v>0</v>
      </c>
      <c r="AX2641" s="36">
        <f t="shared" si="1291"/>
        <v>0</v>
      </c>
      <c r="AY2641" s="36">
        <f t="shared" si="1302"/>
        <v>0</v>
      </c>
      <c r="AZ2641" s="36">
        <f t="shared" si="1303"/>
        <v>0</v>
      </c>
      <c r="BA2641" s="36">
        <f t="shared" si="1292"/>
        <v>0</v>
      </c>
      <c r="BB2641" s="36">
        <f t="shared" si="1293"/>
        <v>0</v>
      </c>
      <c r="BC2641" s="36">
        <f t="shared" si="1294"/>
        <v>0</v>
      </c>
      <c r="BD2641" s="36">
        <f t="shared" si="1295"/>
        <v>0</v>
      </c>
      <c r="BE2641" s="36">
        <f t="shared" si="1296"/>
        <v>0</v>
      </c>
      <c r="BF2641" s="36">
        <f t="shared" si="1304"/>
        <v>2641</v>
      </c>
      <c r="BG2641" s="36">
        <f t="shared" si="1305"/>
        <v>0</v>
      </c>
      <c r="BH2641" s="36">
        <f t="shared" si="1306"/>
        <v>0</v>
      </c>
      <c r="BI2641" s="36">
        <f t="shared" si="1307"/>
        <v>0</v>
      </c>
      <c r="BJ2641" s="29">
        <f t="shared" si="1297"/>
        <v>0</v>
      </c>
      <c r="BK2641" s="29">
        <f t="shared" si="1308"/>
        <v>0</v>
      </c>
      <c r="BL2641" s="29">
        <f t="shared" si="1309"/>
        <v>0</v>
      </c>
      <c r="BM2641" s="29">
        <f t="shared" si="1310"/>
        <v>0</v>
      </c>
      <c r="BN2641" s="36">
        <f t="shared" si="1311"/>
        <v>0</v>
      </c>
      <c r="BQ2641" s="29">
        <f t="shared" si="1312"/>
        <v>0</v>
      </c>
    </row>
    <row r="2642" spans="2:69" s="35" customFormat="1" ht="30" customHeight="1" x14ac:dyDescent="0.15">
      <c r="B2642" s="31"/>
      <c r="C2642" s="32"/>
      <c r="D2642" s="71"/>
      <c r="E2642" s="72"/>
      <c r="F2642" s="72"/>
      <c r="G2642" s="72"/>
      <c r="H2642" s="72"/>
      <c r="I2642" s="72"/>
      <c r="J2642" s="72"/>
      <c r="K2642" s="72"/>
      <c r="L2642" s="72"/>
      <c r="M2642" s="72"/>
      <c r="N2642" s="73"/>
      <c r="O2642" s="33"/>
      <c r="P2642" s="31"/>
      <c r="Q2642" s="34"/>
      <c r="R2642" s="45"/>
      <c r="S2642" s="34"/>
      <c r="T2642" s="45"/>
      <c r="U2642" s="34"/>
      <c r="V2642" s="45"/>
      <c r="W2642" s="46"/>
      <c r="X2642" s="47" t="str">
        <f t="shared" si="1281"/>
        <v/>
      </c>
      <c r="Y2642" s="34"/>
      <c r="Z2642" s="45"/>
      <c r="AA2642" s="34"/>
      <c r="AB2642" s="45"/>
      <c r="AC2642" s="34"/>
      <c r="AD2642" s="45"/>
      <c r="AE2642" s="34"/>
      <c r="AF2642" s="48" t="str">
        <f t="shared" si="1282"/>
        <v/>
      </c>
      <c r="AG2642" s="34"/>
      <c r="AH2642" s="48" t="str">
        <f t="shared" si="1283"/>
        <v/>
      </c>
      <c r="AJ2642" s="48" t="str">
        <f t="shared" si="1298"/>
        <v/>
      </c>
      <c r="AK2642" s="34"/>
      <c r="AL2642" s="47" t="str">
        <f t="shared" si="1284"/>
        <v/>
      </c>
      <c r="AM2642" s="34"/>
      <c r="AN2642" s="47" t="str">
        <f t="shared" si="1285"/>
        <v/>
      </c>
      <c r="AP2642" s="36">
        <f t="shared" si="1299"/>
        <v>0</v>
      </c>
      <c r="AQ2642" s="36">
        <f t="shared" si="1286"/>
        <v>0</v>
      </c>
      <c r="AR2642" s="36">
        <f t="shared" si="1287"/>
        <v>0</v>
      </c>
      <c r="AS2642" s="36">
        <f t="shared" si="1288"/>
        <v>0</v>
      </c>
      <c r="AT2642" s="36">
        <f t="shared" si="1289"/>
        <v>0</v>
      </c>
      <c r="AU2642" s="36">
        <f t="shared" si="1290"/>
        <v>0</v>
      </c>
      <c r="AV2642" s="36">
        <f t="shared" si="1300"/>
        <v>0</v>
      </c>
      <c r="AW2642" s="36">
        <f t="shared" si="1301"/>
        <v>0</v>
      </c>
      <c r="AX2642" s="36">
        <f t="shared" si="1291"/>
        <v>0</v>
      </c>
      <c r="AY2642" s="36">
        <f t="shared" si="1302"/>
        <v>0</v>
      </c>
      <c r="AZ2642" s="36">
        <f t="shared" si="1303"/>
        <v>0</v>
      </c>
      <c r="BA2642" s="36">
        <f t="shared" si="1292"/>
        <v>0</v>
      </c>
      <c r="BB2642" s="36">
        <f t="shared" si="1293"/>
        <v>0</v>
      </c>
      <c r="BC2642" s="36">
        <f t="shared" si="1294"/>
        <v>0</v>
      </c>
      <c r="BD2642" s="36">
        <f t="shared" si="1295"/>
        <v>0</v>
      </c>
      <c r="BE2642" s="36">
        <f t="shared" si="1296"/>
        <v>0</v>
      </c>
      <c r="BF2642" s="36">
        <f t="shared" si="1304"/>
        <v>2642</v>
      </c>
      <c r="BG2642" s="36">
        <f t="shared" si="1305"/>
        <v>0</v>
      </c>
      <c r="BH2642" s="36">
        <f t="shared" si="1306"/>
        <v>0</v>
      </c>
      <c r="BI2642" s="36">
        <f t="shared" si="1307"/>
        <v>0</v>
      </c>
      <c r="BJ2642" s="29">
        <f t="shared" si="1297"/>
        <v>0</v>
      </c>
      <c r="BK2642" s="29">
        <f t="shared" si="1308"/>
        <v>0</v>
      </c>
      <c r="BL2642" s="29">
        <f t="shared" si="1309"/>
        <v>0</v>
      </c>
      <c r="BM2642" s="29">
        <f t="shared" si="1310"/>
        <v>0</v>
      </c>
      <c r="BN2642" s="36">
        <f t="shared" si="1311"/>
        <v>0</v>
      </c>
      <c r="BQ2642" s="29">
        <f t="shared" si="1312"/>
        <v>0</v>
      </c>
    </row>
    <row r="2643" spans="2:69" s="35" customFormat="1" ht="30" customHeight="1" x14ac:dyDescent="0.15">
      <c r="B2643" s="31"/>
      <c r="C2643" s="32"/>
      <c r="D2643" s="71"/>
      <c r="E2643" s="72"/>
      <c r="F2643" s="72"/>
      <c r="G2643" s="72"/>
      <c r="H2643" s="72"/>
      <c r="I2643" s="72"/>
      <c r="J2643" s="72"/>
      <c r="K2643" s="72"/>
      <c r="L2643" s="72"/>
      <c r="M2643" s="72"/>
      <c r="N2643" s="73"/>
      <c r="O2643" s="33"/>
      <c r="P2643" s="31"/>
      <c r="Q2643" s="34"/>
      <c r="R2643" s="45"/>
      <c r="S2643" s="34"/>
      <c r="T2643" s="45"/>
      <c r="U2643" s="34"/>
      <c r="V2643" s="45"/>
      <c r="W2643" s="46"/>
      <c r="X2643" s="47" t="str">
        <f t="shared" si="1281"/>
        <v/>
      </c>
      <c r="Y2643" s="34"/>
      <c r="Z2643" s="45"/>
      <c r="AA2643" s="34"/>
      <c r="AB2643" s="45"/>
      <c r="AC2643" s="34"/>
      <c r="AD2643" s="45"/>
      <c r="AE2643" s="34"/>
      <c r="AF2643" s="48" t="str">
        <f t="shared" si="1282"/>
        <v/>
      </c>
      <c r="AG2643" s="34"/>
      <c r="AH2643" s="48" t="str">
        <f t="shared" si="1283"/>
        <v/>
      </c>
      <c r="AJ2643" s="48" t="str">
        <f t="shared" si="1298"/>
        <v/>
      </c>
      <c r="AK2643" s="34"/>
      <c r="AL2643" s="47" t="str">
        <f t="shared" si="1284"/>
        <v/>
      </c>
      <c r="AM2643" s="34"/>
      <c r="AN2643" s="47" t="str">
        <f t="shared" si="1285"/>
        <v/>
      </c>
      <c r="AP2643" s="36">
        <f t="shared" si="1299"/>
        <v>0</v>
      </c>
      <c r="AQ2643" s="36">
        <f t="shared" si="1286"/>
        <v>0</v>
      </c>
      <c r="AR2643" s="36">
        <f t="shared" si="1287"/>
        <v>0</v>
      </c>
      <c r="AS2643" s="36">
        <f t="shared" si="1288"/>
        <v>0</v>
      </c>
      <c r="AT2643" s="36">
        <f t="shared" si="1289"/>
        <v>0</v>
      </c>
      <c r="AU2643" s="36">
        <f t="shared" si="1290"/>
        <v>0</v>
      </c>
      <c r="AV2643" s="36">
        <f t="shared" si="1300"/>
        <v>0</v>
      </c>
      <c r="AW2643" s="36">
        <f t="shared" si="1301"/>
        <v>0</v>
      </c>
      <c r="AX2643" s="36">
        <f t="shared" si="1291"/>
        <v>0</v>
      </c>
      <c r="AY2643" s="36">
        <f t="shared" si="1302"/>
        <v>0</v>
      </c>
      <c r="AZ2643" s="36">
        <f t="shared" si="1303"/>
        <v>0</v>
      </c>
      <c r="BA2643" s="36">
        <f t="shared" si="1292"/>
        <v>0</v>
      </c>
      <c r="BB2643" s="36">
        <f t="shared" si="1293"/>
        <v>0</v>
      </c>
      <c r="BC2643" s="36">
        <f t="shared" si="1294"/>
        <v>0</v>
      </c>
      <c r="BD2643" s="36">
        <f t="shared" si="1295"/>
        <v>0</v>
      </c>
      <c r="BE2643" s="36">
        <f t="shared" si="1296"/>
        <v>0</v>
      </c>
      <c r="BF2643" s="36">
        <f t="shared" si="1304"/>
        <v>2643</v>
      </c>
      <c r="BG2643" s="36">
        <f t="shared" si="1305"/>
        <v>0</v>
      </c>
      <c r="BH2643" s="36">
        <f t="shared" si="1306"/>
        <v>0</v>
      </c>
      <c r="BI2643" s="36">
        <f t="shared" si="1307"/>
        <v>0</v>
      </c>
      <c r="BJ2643" s="29">
        <f t="shared" si="1297"/>
        <v>0</v>
      </c>
      <c r="BK2643" s="29">
        <f t="shared" si="1308"/>
        <v>0</v>
      </c>
      <c r="BL2643" s="29">
        <f t="shared" si="1309"/>
        <v>0</v>
      </c>
      <c r="BM2643" s="29">
        <f t="shared" si="1310"/>
        <v>0</v>
      </c>
      <c r="BN2643" s="36">
        <f t="shared" si="1311"/>
        <v>0</v>
      </c>
      <c r="BQ2643" s="29">
        <f t="shared" si="1312"/>
        <v>0</v>
      </c>
    </row>
    <row r="2644" spans="2:69" s="35" customFormat="1" ht="30" customHeight="1" x14ac:dyDescent="0.15">
      <c r="B2644" s="31"/>
      <c r="C2644" s="32"/>
      <c r="D2644" s="71"/>
      <c r="E2644" s="72"/>
      <c r="F2644" s="72"/>
      <c r="G2644" s="72"/>
      <c r="H2644" s="72"/>
      <c r="I2644" s="72"/>
      <c r="J2644" s="72"/>
      <c r="K2644" s="72"/>
      <c r="L2644" s="72"/>
      <c r="M2644" s="72"/>
      <c r="N2644" s="73"/>
      <c r="O2644" s="33"/>
      <c r="P2644" s="31"/>
      <c r="Q2644" s="34"/>
      <c r="R2644" s="45"/>
      <c r="S2644" s="34"/>
      <c r="T2644" s="45"/>
      <c r="U2644" s="34"/>
      <c r="V2644" s="45"/>
      <c r="W2644" s="46"/>
      <c r="X2644" s="47" t="str">
        <f t="shared" si="1281"/>
        <v/>
      </c>
      <c r="Y2644" s="34"/>
      <c r="Z2644" s="45"/>
      <c r="AA2644" s="34"/>
      <c r="AB2644" s="45"/>
      <c r="AC2644" s="34"/>
      <c r="AD2644" s="45"/>
      <c r="AE2644" s="34"/>
      <c r="AF2644" s="48" t="str">
        <f t="shared" si="1282"/>
        <v/>
      </c>
      <c r="AG2644" s="34"/>
      <c r="AH2644" s="48" t="str">
        <f t="shared" si="1283"/>
        <v/>
      </c>
      <c r="AJ2644" s="48" t="str">
        <f t="shared" si="1298"/>
        <v/>
      </c>
      <c r="AK2644" s="34"/>
      <c r="AL2644" s="47" t="str">
        <f t="shared" si="1284"/>
        <v/>
      </c>
      <c r="AM2644" s="34"/>
      <c r="AN2644" s="47" t="str">
        <f t="shared" si="1285"/>
        <v/>
      </c>
      <c r="AP2644" s="36">
        <f t="shared" si="1299"/>
        <v>0</v>
      </c>
      <c r="AQ2644" s="36">
        <f t="shared" si="1286"/>
        <v>0</v>
      </c>
      <c r="AR2644" s="36">
        <f t="shared" si="1287"/>
        <v>0</v>
      </c>
      <c r="AS2644" s="36">
        <f t="shared" si="1288"/>
        <v>0</v>
      </c>
      <c r="AT2644" s="36">
        <f t="shared" si="1289"/>
        <v>0</v>
      </c>
      <c r="AU2644" s="36">
        <f t="shared" si="1290"/>
        <v>0</v>
      </c>
      <c r="AV2644" s="36">
        <f t="shared" si="1300"/>
        <v>0</v>
      </c>
      <c r="AW2644" s="36">
        <f t="shared" si="1301"/>
        <v>0</v>
      </c>
      <c r="AX2644" s="36">
        <f t="shared" si="1291"/>
        <v>0</v>
      </c>
      <c r="AY2644" s="36">
        <f t="shared" si="1302"/>
        <v>0</v>
      </c>
      <c r="AZ2644" s="36">
        <f t="shared" si="1303"/>
        <v>0</v>
      </c>
      <c r="BA2644" s="36">
        <f t="shared" si="1292"/>
        <v>0</v>
      </c>
      <c r="BB2644" s="36">
        <f t="shared" si="1293"/>
        <v>0</v>
      </c>
      <c r="BC2644" s="36">
        <f t="shared" si="1294"/>
        <v>0</v>
      </c>
      <c r="BD2644" s="36">
        <f t="shared" si="1295"/>
        <v>0</v>
      </c>
      <c r="BE2644" s="36">
        <f t="shared" si="1296"/>
        <v>0</v>
      </c>
      <c r="BF2644" s="36">
        <f t="shared" si="1304"/>
        <v>2644</v>
      </c>
      <c r="BG2644" s="36">
        <f t="shared" si="1305"/>
        <v>0</v>
      </c>
      <c r="BH2644" s="36">
        <f t="shared" si="1306"/>
        <v>0</v>
      </c>
      <c r="BI2644" s="36">
        <f t="shared" si="1307"/>
        <v>0</v>
      </c>
      <c r="BJ2644" s="29">
        <f t="shared" si="1297"/>
        <v>0</v>
      </c>
      <c r="BK2644" s="29">
        <f t="shared" si="1308"/>
        <v>0</v>
      </c>
      <c r="BL2644" s="29">
        <f t="shared" si="1309"/>
        <v>0</v>
      </c>
      <c r="BM2644" s="29">
        <f t="shared" si="1310"/>
        <v>0</v>
      </c>
      <c r="BN2644" s="36">
        <f t="shared" si="1311"/>
        <v>0</v>
      </c>
      <c r="BQ2644" s="29">
        <f t="shared" si="1312"/>
        <v>0</v>
      </c>
    </row>
    <row r="2645" spans="2:69" s="35" customFormat="1" ht="30" customHeight="1" x14ac:dyDescent="0.15">
      <c r="B2645" s="31"/>
      <c r="C2645" s="32"/>
      <c r="D2645" s="71"/>
      <c r="E2645" s="72"/>
      <c r="F2645" s="72"/>
      <c r="G2645" s="72"/>
      <c r="H2645" s="72"/>
      <c r="I2645" s="72"/>
      <c r="J2645" s="72"/>
      <c r="K2645" s="72"/>
      <c r="L2645" s="72"/>
      <c r="M2645" s="72"/>
      <c r="N2645" s="73"/>
      <c r="O2645" s="33"/>
      <c r="P2645" s="31"/>
      <c r="Q2645" s="34"/>
      <c r="R2645" s="45"/>
      <c r="S2645" s="34"/>
      <c r="T2645" s="45"/>
      <c r="U2645" s="34"/>
      <c r="V2645" s="45"/>
      <c r="W2645" s="46"/>
      <c r="X2645" s="47" t="str">
        <f t="shared" si="1281"/>
        <v/>
      </c>
      <c r="Y2645" s="34"/>
      <c r="Z2645" s="45"/>
      <c r="AA2645" s="34"/>
      <c r="AB2645" s="45"/>
      <c r="AC2645" s="34"/>
      <c r="AD2645" s="45"/>
      <c r="AE2645" s="34"/>
      <c r="AF2645" s="48" t="str">
        <f t="shared" si="1282"/>
        <v/>
      </c>
      <c r="AG2645" s="34"/>
      <c r="AH2645" s="48" t="str">
        <f t="shared" si="1283"/>
        <v/>
      </c>
      <c r="AJ2645" s="48" t="str">
        <f t="shared" si="1298"/>
        <v/>
      </c>
      <c r="AK2645" s="34"/>
      <c r="AL2645" s="47" t="str">
        <f t="shared" si="1284"/>
        <v/>
      </c>
      <c r="AM2645" s="34"/>
      <c r="AN2645" s="47" t="str">
        <f t="shared" si="1285"/>
        <v/>
      </c>
      <c r="AP2645" s="36">
        <f t="shared" si="1299"/>
        <v>0</v>
      </c>
      <c r="AQ2645" s="36">
        <f t="shared" si="1286"/>
        <v>0</v>
      </c>
      <c r="AR2645" s="36">
        <f t="shared" si="1287"/>
        <v>0</v>
      </c>
      <c r="AS2645" s="36">
        <f t="shared" si="1288"/>
        <v>0</v>
      </c>
      <c r="AT2645" s="36">
        <f t="shared" si="1289"/>
        <v>0</v>
      </c>
      <c r="AU2645" s="36">
        <f t="shared" si="1290"/>
        <v>0</v>
      </c>
      <c r="AV2645" s="36">
        <f t="shared" si="1300"/>
        <v>0</v>
      </c>
      <c r="AW2645" s="36">
        <f t="shared" si="1301"/>
        <v>0</v>
      </c>
      <c r="AX2645" s="36">
        <f t="shared" si="1291"/>
        <v>0</v>
      </c>
      <c r="AY2645" s="36">
        <f t="shared" si="1302"/>
        <v>0</v>
      </c>
      <c r="AZ2645" s="36">
        <f t="shared" si="1303"/>
        <v>0</v>
      </c>
      <c r="BA2645" s="36">
        <f t="shared" si="1292"/>
        <v>0</v>
      </c>
      <c r="BB2645" s="36">
        <f t="shared" si="1293"/>
        <v>0</v>
      </c>
      <c r="BC2645" s="36">
        <f t="shared" si="1294"/>
        <v>0</v>
      </c>
      <c r="BD2645" s="36">
        <f t="shared" si="1295"/>
        <v>0</v>
      </c>
      <c r="BE2645" s="36">
        <f t="shared" si="1296"/>
        <v>0</v>
      </c>
      <c r="BF2645" s="36">
        <f t="shared" si="1304"/>
        <v>2645</v>
      </c>
      <c r="BG2645" s="36">
        <f t="shared" si="1305"/>
        <v>0</v>
      </c>
      <c r="BH2645" s="36">
        <f t="shared" si="1306"/>
        <v>0</v>
      </c>
      <c r="BI2645" s="36">
        <f t="shared" si="1307"/>
        <v>0</v>
      </c>
      <c r="BJ2645" s="29">
        <f t="shared" si="1297"/>
        <v>0</v>
      </c>
      <c r="BK2645" s="29">
        <f t="shared" si="1308"/>
        <v>0</v>
      </c>
      <c r="BL2645" s="29">
        <f t="shared" si="1309"/>
        <v>0</v>
      </c>
      <c r="BM2645" s="29">
        <f t="shared" si="1310"/>
        <v>0</v>
      </c>
      <c r="BN2645" s="36">
        <f t="shared" si="1311"/>
        <v>0</v>
      </c>
      <c r="BQ2645" s="29">
        <f t="shared" si="1312"/>
        <v>0</v>
      </c>
    </row>
    <row r="2646" spans="2:69" s="35" customFormat="1" ht="30" customHeight="1" x14ac:dyDescent="0.15">
      <c r="B2646" s="31"/>
      <c r="C2646" s="32"/>
      <c r="D2646" s="71"/>
      <c r="E2646" s="72"/>
      <c r="F2646" s="72"/>
      <c r="G2646" s="72"/>
      <c r="H2646" s="72"/>
      <c r="I2646" s="72"/>
      <c r="J2646" s="72"/>
      <c r="K2646" s="72"/>
      <c r="L2646" s="72"/>
      <c r="M2646" s="72"/>
      <c r="N2646" s="73"/>
      <c r="O2646" s="33"/>
      <c r="P2646" s="31"/>
      <c r="Q2646" s="34"/>
      <c r="R2646" s="45"/>
      <c r="S2646" s="34"/>
      <c r="T2646" s="45"/>
      <c r="U2646" s="34"/>
      <c r="V2646" s="45"/>
      <c r="W2646" s="46"/>
      <c r="X2646" s="47" t="str">
        <f t="shared" si="1281"/>
        <v/>
      </c>
      <c r="Y2646" s="34"/>
      <c r="Z2646" s="45"/>
      <c r="AA2646" s="34"/>
      <c r="AB2646" s="45"/>
      <c r="AC2646" s="34"/>
      <c r="AD2646" s="45"/>
      <c r="AE2646" s="34"/>
      <c r="AF2646" s="48" t="str">
        <f t="shared" si="1282"/>
        <v/>
      </c>
      <c r="AG2646" s="34"/>
      <c r="AH2646" s="48" t="str">
        <f t="shared" si="1283"/>
        <v/>
      </c>
      <c r="AJ2646" s="48" t="str">
        <f t="shared" si="1298"/>
        <v/>
      </c>
      <c r="AK2646" s="34"/>
      <c r="AL2646" s="47" t="str">
        <f t="shared" si="1284"/>
        <v/>
      </c>
      <c r="AM2646" s="34"/>
      <c r="AN2646" s="47" t="str">
        <f t="shared" si="1285"/>
        <v/>
      </c>
      <c r="AP2646" s="36">
        <f t="shared" si="1299"/>
        <v>0</v>
      </c>
      <c r="AQ2646" s="36">
        <f t="shared" si="1286"/>
        <v>0</v>
      </c>
      <c r="AR2646" s="36">
        <f t="shared" si="1287"/>
        <v>0</v>
      </c>
      <c r="AS2646" s="36">
        <f t="shared" si="1288"/>
        <v>0</v>
      </c>
      <c r="AT2646" s="36">
        <f t="shared" si="1289"/>
        <v>0</v>
      </c>
      <c r="AU2646" s="36">
        <f t="shared" si="1290"/>
        <v>0</v>
      </c>
      <c r="AV2646" s="36">
        <f t="shared" si="1300"/>
        <v>0</v>
      </c>
      <c r="AW2646" s="36">
        <f t="shared" si="1301"/>
        <v>0</v>
      </c>
      <c r="AX2646" s="36">
        <f t="shared" si="1291"/>
        <v>0</v>
      </c>
      <c r="AY2646" s="36">
        <f t="shared" si="1302"/>
        <v>0</v>
      </c>
      <c r="AZ2646" s="36">
        <f t="shared" si="1303"/>
        <v>0</v>
      </c>
      <c r="BA2646" s="36">
        <f t="shared" si="1292"/>
        <v>0</v>
      </c>
      <c r="BB2646" s="36">
        <f t="shared" si="1293"/>
        <v>0</v>
      </c>
      <c r="BC2646" s="36">
        <f t="shared" si="1294"/>
        <v>0</v>
      </c>
      <c r="BD2646" s="36">
        <f t="shared" si="1295"/>
        <v>0</v>
      </c>
      <c r="BE2646" s="36">
        <f t="shared" si="1296"/>
        <v>0</v>
      </c>
      <c r="BF2646" s="36">
        <f t="shared" si="1304"/>
        <v>2646</v>
      </c>
      <c r="BG2646" s="36">
        <f t="shared" si="1305"/>
        <v>0</v>
      </c>
      <c r="BH2646" s="36">
        <f t="shared" si="1306"/>
        <v>0</v>
      </c>
      <c r="BI2646" s="36">
        <f t="shared" si="1307"/>
        <v>0</v>
      </c>
      <c r="BJ2646" s="29">
        <f t="shared" si="1297"/>
        <v>0</v>
      </c>
      <c r="BK2646" s="29">
        <f t="shared" si="1308"/>
        <v>0</v>
      </c>
      <c r="BL2646" s="29">
        <f t="shared" si="1309"/>
        <v>0</v>
      </c>
      <c r="BM2646" s="29">
        <f t="shared" si="1310"/>
        <v>0</v>
      </c>
      <c r="BN2646" s="36">
        <f t="shared" si="1311"/>
        <v>0</v>
      </c>
      <c r="BQ2646" s="29">
        <f t="shared" si="1312"/>
        <v>0</v>
      </c>
    </row>
    <row r="2647" spans="2:69" s="35" customFormat="1" ht="30" customHeight="1" x14ac:dyDescent="0.15">
      <c r="B2647" s="31"/>
      <c r="C2647" s="32"/>
      <c r="D2647" s="71"/>
      <c r="E2647" s="72"/>
      <c r="F2647" s="72"/>
      <c r="G2647" s="72"/>
      <c r="H2647" s="72"/>
      <c r="I2647" s="72"/>
      <c r="J2647" s="72"/>
      <c r="K2647" s="72"/>
      <c r="L2647" s="72"/>
      <c r="M2647" s="72"/>
      <c r="N2647" s="73"/>
      <c r="O2647" s="33"/>
      <c r="P2647" s="31"/>
      <c r="Q2647" s="34"/>
      <c r="R2647" s="45"/>
      <c r="S2647" s="34"/>
      <c r="T2647" s="45"/>
      <c r="U2647" s="34"/>
      <c r="V2647" s="45"/>
      <c r="W2647" s="46"/>
      <c r="X2647" s="47" t="str">
        <f t="shared" si="1281"/>
        <v/>
      </c>
      <c r="Y2647" s="34"/>
      <c r="Z2647" s="45"/>
      <c r="AA2647" s="34"/>
      <c r="AB2647" s="45"/>
      <c r="AC2647" s="34"/>
      <c r="AD2647" s="45"/>
      <c r="AE2647" s="34"/>
      <c r="AF2647" s="48" t="str">
        <f t="shared" si="1282"/>
        <v/>
      </c>
      <c r="AG2647" s="34"/>
      <c r="AH2647" s="48" t="str">
        <f t="shared" si="1283"/>
        <v/>
      </c>
      <c r="AJ2647" s="48" t="str">
        <f t="shared" si="1298"/>
        <v/>
      </c>
      <c r="AK2647" s="34"/>
      <c r="AL2647" s="47" t="str">
        <f t="shared" si="1284"/>
        <v/>
      </c>
      <c r="AM2647" s="34"/>
      <c r="AN2647" s="47" t="str">
        <f t="shared" si="1285"/>
        <v/>
      </c>
      <c r="AP2647" s="36">
        <f t="shared" si="1299"/>
        <v>0</v>
      </c>
      <c r="AQ2647" s="36">
        <f t="shared" si="1286"/>
        <v>0</v>
      </c>
      <c r="AR2647" s="36">
        <f t="shared" si="1287"/>
        <v>0</v>
      </c>
      <c r="AS2647" s="36">
        <f t="shared" si="1288"/>
        <v>0</v>
      </c>
      <c r="AT2647" s="36">
        <f t="shared" si="1289"/>
        <v>0</v>
      </c>
      <c r="AU2647" s="36">
        <f t="shared" si="1290"/>
        <v>0</v>
      </c>
      <c r="AV2647" s="36">
        <f t="shared" si="1300"/>
        <v>0</v>
      </c>
      <c r="AW2647" s="36">
        <f t="shared" si="1301"/>
        <v>0</v>
      </c>
      <c r="AX2647" s="36">
        <f t="shared" si="1291"/>
        <v>0</v>
      </c>
      <c r="AY2647" s="36">
        <f t="shared" si="1302"/>
        <v>0</v>
      </c>
      <c r="AZ2647" s="36">
        <f t="shared" si="1303"/>
        <v>0</v>
      </c>
      <c r="BA2647" s="36">
        <f t="shared" si="1292"/>
        <v>0</v>
      </c>
      <c r="BB2647" s="36">
        <f t="shared" si="1293"/>
        <v>0</v>
      </c>
      <c r="BC2647" s="36">
        <f t="shared" si="1294"/>
        <v>0</v>
      </c>
      <c r="BD2647" s="36">
        <f t="shared" si="1295"/>
        <v>0</v>
      </c>
      <c r="BE2647" s="36">
        <f t="shared" si="1296"/>
        <v>0</v>
      </c>
      <c r="BF2647" s="36">
        <f t="shared" si="1304"/>
        <v>2647</v>
      </c>
      <c r="BG2647" s="36">
        <f t="shared" si="1305"/>
        <v>0</v>
      </c>
      <c r="BH2647" s="36">
        <f t="shared" si="1306"/>
        <v>0</v>
      </c>
      <c r="BI2647" s="36">
        <f t="shared" si="1307"/>
        <v>0</v>
      </c>
      <c r="BJ2647" s="29">
        <f t="shared" si="1297"/>
        <v>0</v>
      </c>
      <c r="BK2647" s="29">
        <f t="shared" si="1308"/>
        <v>0</v>
      </c>
      <c r="BL2647" s="29">
        <f t="shared" si="1309"/>
        <v>0</v>
      </c>
      <c r="BM2647" s="29">
        <f t="shared" si="1310"/>
        <v>0</v>
      </c>
      <c r="BN2647" s="36">
        <f t="shared" si="1311"/>
        <v>0</v>
      </c>
      <c r="BQ2647" s="29">
        <f t="shared" si="1312"/>
        <v>0</v>
      </c>
    </row>
    <row r="2648" spans="2:69" s="35" customFormat="1" ht="30" customHeight="1" x14ac:dyDescent="0.15">
      <c r="B2648" s="31"/>
      <c r="C2648" s="32"/>
      <c r="D2648" s="71"/>
      <c r="E2648" s="72"/>
      <c r="F2648" s="72"/>
      <c r="G2648" s="72"/>
      <c r="H2648" s="72"/>
      <c r="I2648" s="72"/>
      <c r="J2648" s="72"/>
      <c r="K2648" s="72"/>
      <c r="L2648" s="72"/>
      <c r="M2648" s="72"/>
      <c r="N2648" s="73"/>
      <c r="O2648" s="33"/>
      <c r="P2648" s="31"/>
      <c r="Q2648" s="34"/>
      <c r="R2648" s="45"/>
      <c r="S2648" s="34"/>
      <c r="T2648" s="45"/>
      <c r="U2648" s="34"/>
      <c r="V2648" s="45"/>
      <c r="W2648" s="46"/>
      <c r="X2648" s="47" t="str">
        <f t="shared" si="1281"/>
        <v/>
      </c>
      <c r="Y2648" s="34"/>
      <c r="Z2648" s="45"/>
      <c r="AA2648" s="34"/>
      <c r="AB2648" s="45"/>
      <c r="AC2648" s="34"/>
      <c r="AD2648" s="45"/>
      <c r="AE2648" s="34"/>
      <c r="AF2648" s="48" t="str">
        <f t="shared" si="1282"/>
        <v/>
      </c>
      <c r="AG2648" s="34"/>
      <c r="AH2648" s="48" t="str">
        <f t="shared" si="1283"/>
        <v/>
      </c>
      <c r="AJ2648" s="48" t="str">
        <f t="shared" si="1298"/>
        <v/>
      </c>
      <c r="AK2648" s="34"/>
      <c r="AL2648" s="47" t="str">
        <f t="shared" si="1284"/>
        <v/>
      </c>
      <c r="AM2648" s="34"/>
      <c r="AN2648" s="47" t="str">
        <f t="shared" si="1285"/>
        <v/>
      </c>
      <c r="AP2648" s="36">
        <f t="shared" si="1299"/>
        <v>0</v>
      </c>
      <c r="AQ2648" s="36">
        <f t="shared" si="1286"/>
        <v>0</v>
      </c>
      <c r="AR2648" s="36">
        <f t="shared" si="1287"/>
        <v>0</v>
      </c>
      <c r="AS2648" s="36">
        <f t="shared" si="1288"/>
        <v>0</v>
      </c>
      <c r="AT2648" s="36">
        <f t="shared" si="1289"/>
        <v>0</v>
      </c>
      <c r="AU2648" s="36">
        <f t="shared" si="1290"/>
        <v>0</v>
      </c>
      <c r="AV2648" s="36">
        <f t="shared" si="1300"/>
        <v>0</v>
      </c>
      <c r="AW2648" s="36">
        <f t="shared" si="1301"/>
        <v>0</v>
      </c>
      <c r="AX2648" s="36">
        <f t="shared" si="1291"/>
        <v>0</v>
      </c>
      <c r="AY2648" s="36">
        <f t="shared" si="1302"/>
        <v>0</v>
      </c>
      <c r="AZ2648" s="36">
        <f t="shared" si="1303"/>
        <v>0</v>
      </c>
      <c r="BA2648" s="36">
        <f t="shared" si="1292"/>
        <v>0</v>
      </c>
      <c r="BB2648" s="36">
        <f t="shared" si="1293"/>
        <v>0</v>
      </c>
      <c r="BC2648" s="36">
        <f t="shared" si="1294"/>
        <v>0</v>
      </c>
      <c r="BD2648" s="36">
        <f t="shared" si="1295"/>
        <v>0</v>
      </c>
      <c r="BE2648" s="36">
        <f t="shared" si="1296"/>
        <v>0</v>
      </c>
      <c r="BF2648" s="36">
        <f t="shared" si="1304"/>
        <v>2648</v>
      </c>
      <c r="BG2648" s="36">
        <f t="shared" si="1305"/>
        <v>0</v>
      </c>
      <c r="BH2648" s="36">
        <f t="shared" si="1306"/>
        <v>0</v>
      </c>
      <c r="BI2648" s="36">
        <f t="shared" si="1307"/>
        <v>0</v>
      </c>
      <c r="BJ2648" s="29">
        <f t="shared" si="1297"/>
        <v>0</v>
      </c>
      <c r="BK2648" s="29">
        <f t="shared" si="1308"/>
        <v>0</v>
      </c>
      <c r="BL2648" s="29">
        <f t="shared" si="1309"/>
        <v>0</v>
      </c>
      <c r="BM2648" s="29">
        <f t="shared" si="1310"/>
        <v>0</v>
      </c>
      <c r="BN2648" s="36">
        <f t="shared" si="1311"/>
        <v>0</v>
      </c>
      <c r="BQ2648" s="29">
        <f t="shared" si="1312"/>
        <v>0</v>
      </c>
    </row>
    <row r="2649" spans="2:69" s="35" customFormat="1" ht="30" customHeight="1" x14ac:dyDescent="0.15">
      <c r="B2649" s="31"/>
      <c r="C2649" s="32"/>
      <c r="D2649" s="71"/>
      <c r="E2649" s="72"/>
      <c r="F2649" s="72"/>
      <c r="G2649" s="72"/>
      <c r="H2649" s="72"/>
      <c r="I2649" s="72"/>
      <c r="J2649" s="72"/>
      <c r="K2649" s="72"/>
      <c r="L2649" s="72"/>
      <c r="M2649" s="72"/>
      <c r="N2649" s="73"/>
      <c r="O2649" s="33"/>
      <c r="P2649" s="31"/>
      <c r="Q2649" s="34"/>
      <c r="R2649" s="45"/>
      <c r="S2649" s="34"/>
      <c r="T2649" s="45"/>
      <c r="U2649" s="34"/>
      <c r="V2649" s="45"/>
      <c r="W2649" s="46"/>
      <c r="X2649" s="47" t="str">
        <f t="shared" si="1281"/>
        <v/>
      </c>
      <c r="Y2649" s="34"/>
      <c r="Z2649" s="45"/>
      <c r="AA2649" s="34"/>
      <c r="AB2649" s="45"/>
      <c r="AC2649" s="34"/>
      <c r="AD2649" s="45"/>
      <c r="AE2649" s="34"/>
      <c r="AF2649" s="48" t="str">
        <f t="shared" si="1282"/>
        <v/>
      </c>
      <c r="AG2649" s="34"/>
      <c r="AH2649" s="48" t="str">
        <f t="shared" si="1283"/>
        <v/>
      </c>
      <c r="AJ2649" s="48" t="str">
        <f t="shared" si="1298"/>
        <v/>
      </c>
      <c r="AK2649" s="34"/>
      <c r="AL2649" s="47" t="str">
        <f t="shared" si="1284"/>
        <v/>
      </c>
      <c r="AM2649" s="34"/>
      <c r="AN2649" s="47" t="str">
        <f t="shared" si="1285"/>
        <v/>
      </c>
      <c r="AP2649" s="36">
        <f t="shared" si="1299"/>
        <v>0</v>
      </c>
      <c r="AQ2649" s="36">
        <f t="shared" si="1286"/>
        <v>0</v>
      </c>
      <c r="AR2649" s="36">
        <f t="shared" si="1287"/>
        <v>0</v>
      </c>
      <c r="AS2649" s="36">
        <f t="shared" si="1288"/>
        <v>0</v>
      </c>
      <c r="AT2649" s="36">
        <f t="shared" si="1289"/>
        <v>0</v>
      </c>
      <c r="AU2649" s="36">
        <f t="shared" si="1290"/>
        <v>0</v>
      </c>
      <c r="AV2649" s="36">
        <f t="shared" si="1300"/>
        <v>0</v>
      </c>
      <c r="AW2649" s="36">
        <f t="shared" si="1301"/>
        <v>0</v>
      </c>
      <c r="AX2649" s="36">
        <f t="shared" si="1291"/>
        <v>0</v>
      </c>
      <c r="AY2649" s="36">
        <f t="shared" si="1302"/>
        <v>0</v>
      </c>
      <c r="AZ2649" s="36">
        <f t="shared" si="1303"/>
        <v>0</v>
      </c>
      <c r="BA2649" s="36">
        <f t="shared" si="1292"/>
        <v>0</v>
      </c>
      <c r="BB2649" s="36">
        <f t="shared" si="1293"/>
        <v>0</v>
      </c>
      <c r="BC2649" s="36">
        <f t="shared" si="1294"/>
        <v>0</v>
      </c>
      <c r="BD2649" s="36">
        <f t="shared" si="1295"/>
        <v>0</v>
      </c>
      <c r="BE2649" s="36">
        <f t="shared" si="1296"/>
        <v>0</v>
      </c>
      <c r="BF2649" s="36">
        <f t="shared" si="1304"/>
        <v>2649</v>
      </c>
      <c r="BG2649" s="36">
        <f t="shared" si="1305"/>
        <v>0</v>
      </c>
      <c r="BH2649" s="36">
        <f t="shared" si="1306"/>
        <v>0</v>
      </c>
      <c r="BI2649" s="36">
        <f t="shared" si="1307"/>
        <v>0</v>
      </c>
      <c r="BJ2649" s="29">
        <f t="shared" si="1297"/>
        <v>0</v>
      </c>
      <c r="BK2649" s="29">
        <f t="shared" si="1308"/>
        <v>0</v>
      </c>
      <c r="BL2649" s="29">
        <f t="shared" si="1309"/>
        <v>0</v>
      </c>
      <c r="BM2649" s="29">
        <f t="shared" si="1310"/>
        <v>0</v>
      </c>
      <c r="BN2649" s="36">
        <f t="shared" si="1311"/>
        <v>0</v>
      </c>
      <c r="BQ2649" s="29">
        <f t="shared" si="1312"/>
        <v>0</v>
      </c>
    </row>
    <row r="2650" spans="2:69" s="35" customFormat="1" ht="30" customHeight="1" x14ac:dyDescent="0.15">
      <c r="B2650" s="31"/>
      <c r="C2650" s="32"/>
      <c r="D2650" s="71"/>
      <c r="E2650" s="72"/>
      <c r="F2650" s="72"/>
      <c r="G2650" s="72"/>
      <c r="H2650" s="72"/>
      <c r="I2650" s="72"/>
      <c r="J2650" s="72"/>
      <c r="K2650" s="72"/>
      <c r="L2650" s="72"/>
      <c r="M2650" s="72"/>
      <c r="N2650" s="73"/>
      <c r="O2650" s="33"/>
      <c r="P2650" s="31"/>
      <c r="Q2650" s="34"/>
      <c r="R2650" s="45"/>
      <c r="S2650" s="34"/>
      <c r="T2650" s="45"/>
      <c r="U2650" s="34"/>
      <c r="V2650" s="45"/>
      <c r="W2650" s="46"/>
      <c r="X2650" s="47" t="str">
        <f t="shared" si="1281"/>
        <v/>
      </c>
      <c r="Y2650" s="34"/>
      <c r="Z2650" s="45"/>
      <c r="AA2650" s="34"/>
      <c r="AB2650" s="45"/>
      <c r="AC2650" s="34"/>
      <c r="AD2650" s="45"/>
      <c r="AE2650" s="34"/>
      <c r="AF2650" s="48" t="str">
        <f t="shared" si="1282"/>
        <v/>
      </c>
      <c r="AG2650" s="34"/>
      <c r="AH2650" s="48" t="str">
        <f t="shared" si="1283"/>
        <v/>
      </c>
      <c r="AJ2650" s="48" t="str">
        <f t="shared" si="1298"/>
        <v/>
      </c>
      <c r="AK2650" s="34"/>
      <c r="AL2650" s="47" t="str">
        <f t="shared" si="1284"/>
        <v/>
      </c>
      <c r="AM2650" s="34"/>
      <c r="AN2650" s="47" t="str">
        <f t="shared" si="1285"/>
        <v/>
      </c>
      <c r="AP2650" s="36">
        <f t="shared" si="1299"/>
        <v>0</v>
      </c>
      <c r="AQ2650" s="36">
        <f t="shared" si="1286"/>
        <v>0</v>
      </c>
      <c r="AR2650" s="36">
        <f t="shared" si="1287"/>
        <v>0</v>
      </c>
      <c r="AS2650" s="36">
        <f t="shared" si="1288"/>
        <v>0</v>
      </c>
      <c r="AT2650" s="36">
        <f t="shared" si="1289"/>
        <v>0</v>
      </c>
      <c r="AU2650" s="36">
        <f t="shared" si="1290"/>
        <v>0</v>
      </c>
      <c r="AV2650" s="36">
        <f t="shared" si="1300"/>
        <v>0</v>
      </c>
      <c r="AW2650" s="36">
        <f t="shared" si="1301"/>
        <v>0</v>
      </c>
      <c r="AX2650" s="36">
        <f t="shared" si="1291"/>
        <v>0</v>
      </c>
      <c r="AY2650" s="36">
        <f t="shared" si="1302"/>
        <v>0</v>
      </c>
      <c r="AZ2650" s="36">
        <f t="shared" si="1303"/>
        <v>0</v>
      </c>
      <c r="BA2650" s="36">
        <f t="shared" si="1292"/>
        <v>0</v>
      </c>
      <c r="BB2650" s="36">
        <f t="shared" si="1293"/>
        <v>0</v>
      </c>
      <c r="BC2650" s="36">
        <f t="shared" si="1294"/>
        <v>0</v>
      </c>
      <c r="BD2650" s="36">
        <f t="shared" si="1295"/>
        <v>0</v>
      </c>
      <c r="BE2650" s="36">
        <f t="shared" si="1296"/>
        <v>0</v>
      </c>
      <c r="BF2650" s="36">
        <f t="shared" si="1304"/>
        <v>2650</v>
      </c>
      <c r="BG2650" s="36">
        <f t="shared" si="1305"/>
        <v>0</v>
      </c>
      <c r="BH2650" s="36">
        <f t="shared" si="1306"/>
        <v>0</v>
      </c>
      <c r="BI2650" s="36">
        <f t="shared" si="1307"/>
        <v>0</v>
      </c>
      <c r="BJ2650" s="29">
        <f t="shared" si="1297"/>
        <v>0</v>
      </c>
      <c r="BK2650" s="29">
        <f t="shared" si="1308"/>
        <v>0</v>
      </c>
      <c r="BL2650" s="29">
        <f t="shared" si="1309"/>
        <v>0</v>
      </c>
      <c r="BM2650" s="29">
        <f t="shared" si="1310"/>
        <v>0</v>
      </c>
      <c r="BN2650" s="36">
        <f t="shared" si="1311"/>
        <v>0</v>
      </c>
      <c r="BQ2650" s="29">
        <f t="shared" si="1312"/>
        <v>0</v>
      </c>
    </row>
    <row r="2651" spans="2:69" s="35" customFormat="1" ht="30" customHeight="1" x14ac:dyDescent="0.15">
      <c r="B2651" s="31"/>
      <c r="C2651" s="32"/>
      <c r="D2651" s="71"/>
      <c r="E2651" s="72"/>
      <c r="F2651" s="72"/>
      <c r="G2651" s="72"/>
      <c r="H2651" s="72"/>
      <c r="I2651" s="72"/>
      <c r="J2651" s="72"/>
      <c r="K2651" s="72"/>
      <c r="L2651" s="72"/>
      <c r="M2651" s="72"/>
      <c r="N2651" s="73"/>
      <c r="O2651" s="33"/>
      <c r="P2651" s="31"/>
      <c r="Q2651" s="34"/>
      <c r="R2651" s="45"/>
      <c r="S2651" s="34"/>
      <c r="T2651" s="45"/>
      <c r="U2651" s="34"/>
      <c r="V2651" s="45"/>
      <c r="W2651" s="46"/>
      <c r="X2651" s="47" t="str">
        <f t="shared" si="1281"/>
        <v/>
      </c>
      <c r="Y2651" s="34"/>
      <c r="Z2651" s="45"/>
      <c r="AA2651" s="34"/>
      <c r="AB2651" s="45"/>
      <c r="AC2651" s="34"/>
      <c r="AD2651" s="45"/>
      <c r="AE2651" s="34"/>
      <c r="AF2651" s="48" t="str">
        <f t="shared" si="1282"/>
        <v/>
      </c>
      <c r="AG2651" s="34"/>
      <c r="AH2651" s="48" t="str">
        <f t="shared" si="1283"/>
        <v/>
      </c>
      <c r="AJ2651" s="48" t="str">
        <f t="shared" si="1298"/>
        <v/>
      </c>
      <c r="AK2651" s="34"/>
      <c r="AL2651" s="47" t="str">
        <f t="shared" si="1284"/>
        <v/>
      </c>
      <c r="AM2651" s="34"/>
      <c r="AN2651" s="47" t="str">
        <f t="shared" si="1285"/>
        <v/>
      </c>
      <c r="AP2651" s="36">
        <f t="shared" si="1299"/>
        <v>0</v>
      </c>
      <c r="AQ2651" s="36">
        <f t="shared" si="1286"/>
        <v>0</v>
      </c>
      <c r="AR2651" s="36">
        <f t="shared" si="1287"/>
        <v>0</v>
      </c>
      <c r="AS2651" s="36">
        <f t="shared" si="1288"/>
        <v>0</v>
      </c>
      <c r="AT2651" s="36">
        <f t="shared" si="1289"/>
        <v>0</v>
      </c>
      <c r="AU2651" s="36">
        <f t="shared" si="1290"/>
        <v>0</v>
      </c>
      <c r="AV2651" s="36">
        <f t="shared" si="1300"/>
        <v>0</v>
      </c>
      <c r="AW2651" s="36">
        <f t="shared" si="1301"/>
        <v>0</v>
      </c>
      <c r="AX2651" s="36">
        <f t="shared" si="1291"/>
        <v>0</v>
      </c>
      <c r="AY2651" s="36">
        <f t="shared" si="1302"/>
        <v>0</v>
      </c>
      <c r="AZ2651" s="36">
        <f t="shared" si="1303"/>
        <v>0</v>
      </c>
      <c r="BA2651" s="36">
        <f t="shared" si="1292"/>
        <v>0</v>
      </c>
      <c r="BB2651" s="36">
        <f t="shared" si="1293"/>
        <v>0</v>
      </c>
      <c r="BC2651" s="36">
        <f t="shared" si="1294"/>
        <v>0</v>
      </c>
      <c r="BD2651" s="36">
        <f t="shared" si="1295"/>
        <v>0</v>
      </c>
      <c r="BE2651" s="36">
        <f t="shared" si="1296"/>
        <v>0</v>
      </c>
      <c r="BF2651" s="36">
        <f t="shared" si="1304"/>
        <v>2651</v>
      </c>
      <c r="BG2651" s="36">
        <f t="shared" si="1305"/>
        <v>0</v>
      </c>
      <c r="BH2651" s="36">
        <f t="shared" si="1306"/>
        <v>0</v>
      </c>
      <c r="BI2651" s="36">
        <f t="shared" si="1307"/>
        <v>0</v>
      </c>
      <c r="BJ2651" s="29">
        <f t="shared" si="1297"/>
        <v>0</v>
      </c>
      <c r="BK2651" s="29">
        <f t="shared" si="1308"/>
        <v>0</v>
      </c>
      <c r="BL2651" s="29">
        <f t="shared" si="1309"/>
        <v>0</v>
      </c>
      <c r="BM2651" s="29">
        <f t="shared" si="1310"/>
        <v>0</v>
      </c>
      <c r="BN2651" s="36">
        <f t="shared" si="1311"/>
        <v>0</v>
      </c>
      <c r="BQ2651" s="29">
        <f t="shared" si="1312"/>
        <v>0</v>
      </c>
    </row>
    <row r="2652" spans="2:69" s="35" customFormat="1" ht="30" customHeight="1" x14ac:dyDescent="0.15">
      <c r="B2652" s="31"/>
      <c r="C2652" s="32"/>
      <c r="D2652" s="71"/>
      <c r="E2652" s="72"/>
      <c r="F2652" s="72"/>
      <c r="G2652" s="72"/>
      <c r="H2652" s="72"/>
      <c r="I2652" s="72"/>
      <c r="J2652" s="72"/>
      <c r="K2652" s="72"/>
      <c r="L2652" s="72"/>
      <c r="M2652" s="72"/>
      <c r="N2652" s="73"/>
      <c r="O2652" s="33"/>
      <c r="P2652" s="31"/>
      <c r="Q2652" s="34"/>
      <c r="R2652" s="45"/>
      <c r="S2652" s="34"/>
      <c r="T2652" s="45"/>
      <c r="U2652" s="34"/>
      <c r="V2652" s="45"/>
      <c r="W2652" s="46"/>
      <c r="X2652" s="47" t="str">
        <f t="shared" si="1281"/>
        <v/>
      </c>
      <c r="Y2652" s="34"/>
      <c r="Z2652" s="45"/>
      <c r="AA2652" s="34"/>
      <c r="AB2652" s="45"/>
      <c r="AC2652" s="34"/>
      <c r="AD2652" s="45"/>
      <c r="AE2652" s="34"/>
      <c r="AF2652" s="48" t="str">
        <f t="shared" si="1282"/>
        <v/>
      </c>
      <c r="AG2652" s="34"/>
      <c r="AH2652" s="48" t="str">
        <f t="shared" si="1283"/>
        <v/>
      </c>
      <c r="AJ2652" s="48" t="str">
        <f t="shared" si="1298"/>
        <v/>
      </c>
      <c r="AK2652" s="34"/>
      <c r="AL2652" s="47" t="str">
        <f t="shared" si="1284"/>
        <v/>
      </c>
      <c r="AM2652" s="34"/>
      <c r="AN2652" s="47" t="str">
        <f t="shared" si="1285"/>
        <v/>
      </c>
      <c r="AP2652" s="36">
        <f t="shared" si="1299"/>
        <v>0</v>
      </c>
      <c r="AQ2652" s="36">
        <f t="shared" si="1286"/>
        <v>0</v>
      </c>
      <c r="AR2652" s="36">
        <f t="shared" si="1287"/>
        <v>0</v>
      </c>
      <c r="AS2652" s="36">
        <f t="shared" si="1288"/>
        <v>0</v>
      </c>
      <c r="AT2652" s="36">
        <f t="shared" si="1289"/>
        <v>0</v>
      </c>
      <c r="AU2652" s="36">
        <f t="shared" si="1290"/>
        <v>0</v>
      </c>
      <c r="AV2652" s="36">
        <f t="shared" si="1300"/>
        <v>0</v>
      </c>
      <c r="AW2652" s="36">
        <f t="shared" si="1301"/>
        <v>0</v>
      </c>
      <c r="AX2652" s="36">
        <f t="shared" si="1291"/>
        <v>0</v>
      </c>
      <c r="AY2652" s="36">
        <f t="shared" si="1302"/>
        <v>0</v>
      </c>
      <c r="AZ2652" s="36">
        <f t="shared" si="1303"/>
        <v>0</v>
      </c>
      <c r="BA2652" s="36">
        <f t="shared" si="1292"/>
        <v>0</v>
      </c>
      <c r="BB2652" s="36">
        <f t="shared" si="1293"/>
        <v>0</v>
      </c>
      <c r="BC2652" s="36">
        <f t="shared" si="1294"/>
        <v>0</v>
      </c>
      <c r="BD2652" s="36">
        <f t="shared" si="1295"/>
        <v>0</v>
      </c>
      <c r="BE2652" s="36">
        <f t="shared" si="1296"/>
        <v>0</v>
      </c>
      <c r="BF2652" s="36">
        <f t="shared" si="1304"/>
        <v>2652</v>
      </c>
      <c r="BG2652" s="36">
        <f t="shared" si="1305"/>
        <v>0</v>
      </c>
      <c r="BH2652" s="36">
        <f t="shared" si="1306"/>
        <v>0</v>
      </c>
      <c r="BI2652" s="36">
        <f t="shared" si="1307"/>
        <v>0</v>
      </c>
      <c r="BJ2652" s="29">
        <f t="shared" si="1297"/>
        <v>0</v>
      </c>
      <c r="BK2652" s="29">
        <f t="shared" si="1308"/>
        <v>0</v>
      </c>
      <c r="BL2652" s="29">
        <f t="shared" si="1309"/>
        <v>0</v>
      </c>
      <c r="BM2652" s="29">
        <f t="shared" si="1310"/>
        <v>0</v>
      </c>
      <c r="BN2652" s="36">
        <f t="shared" si="1311"/>
        <v>0</v>
      </c>
      <c r="BQ2652" s="29">
        <f t="shared" si="1312"/>
        <v>0</v>
      </c>
    </row>
    <row r="2653" spans="2:69" s="35" customFormat="1" ht="30" customHeight="1" x14ac:dyDescent="0.15">
      <c r="B2653" s="31"/>
      <c r="C2653" s="32"/>
      <c r="D2653" s="71"/>
      <c r="E2653" s="72"/>
      <c r="F2653" s="72"/>
      <c r="G2653" s="72"/>
      <c r="H2653" s="72"/>
      <c r="I2653" s="72"/>
      <c r="J2653" s="72"/>
      <c r="K2653" s="72"/>
      <c r="L2653" s="72"/>
      <c r="M2653" s="72"/>
      <c r="N2653" s="73"/>
      <c r="O2653" s="33"/>
      <c r="P2653" s="31"/>
      <c r="Q2653" s="34"/>
      <c r="R2653" s="45"/>
      <c r="S2653" s="34"/>
      <c r="T2653" s="45"/>
      <c r="U2653" s="34"/>
      <c r="V2653" s="45"/>
      <c r="W2653" s="46"/>
      <c r="X2653" s="47" t="str">
        <f t="shared" si="1281"/>
        <v/>
      </c>
      <c r="Y2653" s="34"/>
      <c r="Z2653" s="45"/>
      <c r="AA2653" s="34"/>
      <c r="AB2653" s="45"/>
      <c r="AC2653" s="34"/>
      <c r="AD2653" s="45"/>
      <c r="AE2653" s="34"/>
      <c r="AF2653" s="48" t="str">
        <f t="shared" si="1282"/>
        <v/>
      </c>
      <c r="AG2653" s="34"/>
      <c r="AH2653" s="48" t="str">
        <f t="shared" si="1283"/>
        <v/>
      </c>
      <c r="AJ2653" s="48" t="str">
        <f t="shared" si="1298"/>
        <v/>
      </c>
      <c r="AK2653" s="34"/>
      <c r="AL2653" s="47" t="str">
        <f t="shared" si="1284"/>
        <v/>
      </c>
      <c r="AM2653" s="34"/>
      <c r="AN2653" s="47" t="str">
        <f t="shared" si="1285"/>
        <v/>
      </c>
      <c r="AP2653" s="36">
        <f t="shared" si="1299"/>
        <v>0</v>
      </c>
      <c r="AQ2653" s="36">
        <f t="shared" si="1286"/>
        <v>0</v>
      </c>
      <c r="AR2653" s="36">
        <f t="shared" si="1287"/>
        <v>0</v>
      </c>
      <c r="AS2653" s="36">
        <f t="shared" si="1288"/>
        <v>0</v>
      </c>
      <c r="AT2653" s="36">
        <f t="shared" si="1289"/>
        <v>0</v>
      </c>
      <c r="AU2653" s="36">
        <f t="shared" si="1290"/>
        <v>0</v>
      </c>
      <c r="AV2653" s="36">
        <f t="shared" si="1300"/>
        <v>0</v>
      </c>
      <c r="AW2653" s="36">
        <f t="shared" si="1301"/>
        <v>0</v>
      </c>
      <c r="AX2653" s="36">
        <f t="shared" si="1291"/>
        <v>0</v>
      </c>
      <c r="AY2653" s="36">
        <f t="shared" si="1302"/>
        <v>0</v>
      </c>
      <c r="AZ2653" s="36">
        <f t="shared" si="1303"/>
        <v>0</v>
      </c>
      <c r="BA2653" s="36">
        <f t="shared" si="1292"/>
        <v>0</v>
      </c>
      <c r="BB2653" s="36">
        <f t="shared" si="1293"/>
        <v>0</v>
      </c>
      <c r="BC2653" s="36">
        <f t="shared" si="1294"/>
        <v>0</v>
      </c>
      <c r="BD2653" s="36">
        <f t="shared" si="1295"/>
        <v>0</v>
      </c>
      <c r="BE2653" s="36">
        <f t="shared" si="1296"/>
        <v>0</v>
      </c>
      <c r="BF2653" s="36">
        <f t="shared" si="1304"/>
        <v>2653</v>
      </c>
      <c r="BG2653" s="36">
        <f t="shared" si="1305"/>
        <v>0</v>
      </c>
      <c r="BH2653" s="36">
        <f t="shared" si="1306"/>
        <v>0</v>
      </c>
      <c r="BI2653" s="36">
        <f t="shared" si="1307"/>
        <v>0</v>
      </c>
      <c r="BJ2653" s="29">
        <f t="shared" si="1297"/>
        <v>0</v>
      </c>
      <c r="BK2653" s="29">
        <f t="shared" si="1308"/>
        <v>0</v>
      </c>
      <c r="BL2653" s="29">
        <f t="shared" si="1309"/>
        <v>0</v>
      </c>
      <c r="BM2653" s="29">
        <f t="shared" si="1310"/>
        <v>0</v>
      </c>
      <c r="BN2653" s="36">
        <f t="shared" si="1311"/>
        <v>0</v>
      </c>
      <c r="BQ2653" s="29">
        <f t="shared" si="1312"/>
        <v>0</v>
      </c>
    </row>
    <row r="2654" spans="2:69" s="35" customFormat="1" ht="30" customHeight="1" x14ac:dyDescent="0.15">
      <c r="B2654" s="31"/>
      <c r="C2654" s="32"/>
      <c r="D2654" s="71"/>
      <c r="E2654" s="72"/>
      <c r="F2654" s="72"/>
      <c r="G2654" s="72"/>
      <c r="H2654" s="72"/>
      <c r="I2654" s="72"/>
      <c r="J2654" s="72"/>
      <c r="K2654" s="72"/>
      <c r="L2654" s="72"/>
      <c r="M2654" s="72"/>
      <c r="N2654" s="73"/>
      <c r="O2654" s="33"/>
      <c r="P2654" s="31"/>
      <c r="Q2654" s="34"/>
      <c r="R2654" s="45"/>
      <c r="S2654" s="34"/>
      <c r="T2654" s="45"/>
      <c r="U2654" s="34"/>
      <c r="V2654" s="45"/>
      <c r="W2654" s="46"/>
      <c r="X2654" s="47" t="str">
        <f t="shared" si="1281"/>
        <v/>
      </c>
      <c r="Y2654" s="34"/>
      <c r="Z2654" s="45"/>
      <c r="AA2654" s="34"/>
      <c r="AB2654" s="45"/>
      <c r="AC2654" s="34"/>
      <c r="AD2654" s="45"/>
      <c r="AE2654" s="34"/>
      <c r="AF2654" s="48" t="str">
        <f t="shared" si="1282"/>
        <v/>
      </c>
      <c r="AG2654" s="34"/>
      <c r="AH2654" s="48" t="str">
        <f t="shared" si="1283"/>
        <v/>
      </c>
      <c r="AJ2654" s="48" t="str">
        <f t="shared" si="1298"/>
        <v/>
      </c>
      <c r="AK2654" s="34"/>
      <c r="AL2654" s="47" t="str">
        <f t="shared" si="1284"/>
        <v/>
      </c>
      <c r="AM2654" s="34"/>
      <c r="AN2654" s="47" t="str">
        <f t="shared" si="1285"/>
        <v/>
      </c>
      <c r="AP2654" s="36">
        <f t="shared" si="1299"/>
        <v>0</v>
      </c>
      <c r="AQ2654" s="36">
        <f t="shared" si="1286"/>
        <v>0</v>
      </c>
      <c r="AR2654" s="36">
        <f t="shared" si="1287"/>
        <v>0</v>
      </c>
      <c r="AS2654" s="36">
        <f t="shared" si="1288"/>
        <v>0</v>
      </c>
      <c r="AT2654" s="36">
        <f t="shared" si="1289"/>
        <v>0</v>
      </c>
      <c r="AU2654" s="36">
        <f t="shared" si="1290"/>
        <v>0</v>
      </c>
      <c r="AV2654" s="36">
        <f t="shared" si="1300"/>
        <v>0</v>
      </c>
      <c r="AW2654" s="36">
        <f t="shared" si="1301"/>
        <v>0</v>
      </c>
      <c r="AX2654" s="36">
        <f t="shared" si="1291"/>
        <v>0</v>
      </c>
      <c r="AY2654" s="36">
        <f t="shared" si="1302"/>
        <v>0</v>
      </c>
      <c r="AZ2654" s="36">
        <f t="shared" si="1303"/>
        <v>0</v>
      </c>
      <c r="BA2654" s="36">
        <f t="shared" si="1292"/>
        <v>0</v>
      </c>
      <c r="BB2654" s="36">
        <f t="shared" si="1293"/>
        <v>0</v>
      </c>
      <c r="BC2654" s="36">
        <f t="shared" si="1294"/>
        <v>0</v>
      </c>
      <c r="BD2654" s="36">
        <f t="shared" si="1295"/>
        <v>0</v>
      </c>
      <c r="BE2654" s="36">
        <f t="shared" si="1296"/>
        <v>0</v>
      </c>
      <c r="BF2654" s="36">
        <f t="shared" si="1304"/>
        <v>2654</v>
      </c>
      <c r="BG2654" s="36">
        <f t="shared" si="1305"/>
        <v>0</v>
      </c>
      <c r="BH2654" s="36">
        <f t="shared" si="1306"/>
        <v>0</v>
      </c>
      <c r="BI2654" s="36">
        <f t="shared" si="1307"/>
        <v>0</v>
      </c>
      <c r="BJ2654" s="29">
        <f t="shared" si="1297"/>
        <v>0</v>
      </c>
      <c r="BK2654" s="29">
        <f t="shared" si="1308"/>
        <v>0</v>
      </c>
      <c r="BL2654" s="29">
        <f t="shared" si="1309"/>
        <v>0</v>
      </c>
      <c r="BM2654" s="29">
        <f t="shared" si="1310"/>
        <v>0</v>
      </c>
      <c r="BN2654" s="36">
        <f t="shared" si="1311"/>
        <v>0</v>
      </c>
      <c r="BQ2654" s="29">
        <f t="shared" si="1312"/>
        <v>0</v>
      </c>
    </row>
    <row r="2655" spans="2:69" s="35" customFormat="1" ht="30" customHeight="1" x14ac:dyDescent="0.15">
      <c r="B2655" s="31"/>
      <c r="C2655" s="32"/>
      <c r="D2655" s="71"/>
      <c r="E2655" s="72"/>
      <c r="F2655" s="72"/>
      <c r="G2655" s="72"/>
      <c r="H2655" s="72"/>
      <c r="I2655" s="72"/>
      <c r="J2655" s="72"/>
      <c r="K2655" s="72"/>
      <c r="L2655" s="72"/>
      <c r="M2655" s="72"/>
      <c r="N2655" s="73"/>
      <c r="O2655" s="33"/>
      <c r="P2655" s="31"/>
      <c r="Q2655" s="34"/>
      <c r="R2655" s="45"/>
      <c r="S2655" s="34"/>
      <c r="T2655" s="45"/>
      <c r="U2655" s="34"/>
      <c r="V2655" s="45"/>
      <c r="W2655" s="46"/>
      <c r="X2655" s="47" t="str">
        <f t="shared" si="1281"/>
        <v/>
      </c>
      <c r="Y2655" s="34"/>
      <c r="Z2655" s="45"/>
      <c r="AA2655" s="34"/>
      <c r="AB2655" s="45"/>
      <c r="AC2655" s="34"/>
      <c r="AD2655" s="45"/>
      <c r="AE2655" s="34"/>
      <c r="AF2655" s="48" t="str">
        <f t="shared" si="1282"/>
        <v/>
      </c>
      <c r="AG2655" s="34"/>
      <c r="AH2655" s="48" t="str">
        <f t="shared" si="1283"/>
        <v/>
      </c>
      <c r="AJ2655" s="48" t="str">
        <f t="shared" si="1298"/>
        <v/>
      </c>
      <c r="AK2655" s="34"/>
      <c r="AL2655" s="47" t="str">
        <f t="shared" si="1284"/>
        <v/>
      </c>
      <c r="AM2655" s="34"/>
      <c r="AN2655" s="47" t="str">
        <f t="shared" si="1285"/>
        <v/>
      </c>
      <c r="AP2655" s="36">
        <f t="shared" si="1299"/>
        <v>0</v>
      </c>
      <c r="AQ2655" s="36">
        <f t="shared" si="1286"/>
        <v>0</v>
      </c>
      <c r="AR2655" s="36">
        <f t="shared" si="1287"/>
        <v>0</v>
      </c>
      <c r="AS2655" s="36">
        <f t="shared" si="1288"/>
        <v>0</v>
      </c>
      <c r="AT2655" s="36">
        <f t="shared" si="1289"/>
        <v>0</v>
      </c>
      <c r="AU2655" s="36">
        <f t="shared" si="1290"/>
        <v>0</v>
      </c>
      <c r="AV2655" s="36">
        <f t="shared" si="1300"/>
        <v>0</v>
      </c>
      <c r="AW2655" s="36">
        <f t="shared" si="1301"/>
        <v>0</v>
      </c>
      <c r="AX2655" s="36">
        <f t="shared" si="1291"/>
        <v>0</v>
      </c>
      <c r="AY2655" s="36">
        <f t="shared" si="1302"/>
        <v>0</v>
      </c>
      <c r="AZ2655" s="36">
        <f t="shared" si="1303"/>
        <v>0</v>
      </c>
      <c r="BA2655" s="36">
        <f t="shared" si="1292"/>
        <v>0</v>
      </c>
      <c r="BB2655" s="36">
        <f t="shared" si="1293"/>
        <v>0</v>
      </c>
      <c r="BC2655" s="36">
        <f t="shared" si="1294"/>
        <v>0</v>
      </c>
      <c r="BD2655" s="36">
        <f t="shared" si="1295"/>
        <v>0</v>
      </c>
      <c r="BE2655" s="36">
        <f t="shared" si="1296"/>
        <v>0</v>
      </c>
      <c r="BF2655" s="36">
        <f t="shared" si="1304"/>
        <v>2655</v>
      </c>
      <c r="BG2655" s="36">
        <f t="shared" si="1305"/>
        <v>0</v>
      </c>
      <c r="BH2655" s="36">
        <f t="shared" si="1306"/>
        <v>0</v>
      </c>
      <c r="BI2655" s="36">
        <f t="shared" si="1307"/>
        <v>0</v>
      </c>
      <c r="BJ2655" s="29">
        <f t="shared" si="1297"/>
        <v>0</v>
      </c>
      <c r="BK2655" s="29">
        <f t="shared" si="1308"/>
        <v>0</v>
      </c>
      <c r="BL2655" s="29">
        <f t="shared" si="1309"/>
        <v>0</v>
      </c>
      <c r="BM2655" s="29">
        <f t="shared" si="1310"/>
        <v>0</v>
      </c>
      <c r="BN2655" s="36">
        <f t="shared" si="1311"/>
        <v>0</v>
      </c>
      <c r="BQ2655" s="29">
        <f t="shared" si="1312"/>
        <v>0</v>
      </c>
    </row>
    <row r="2656" spans="2:69" s="35" customFormat="1" ht="30" customHeight="1" x14ac:dyDescent="0.15">
      <c r="B2656" s="31"/>
      <c r="C2656" s="32"/>
      <c r="D2656" s="71"/>
      <c r="E2656" s="72"/>
      <c r="F2656" s="72"/>
      <c r="G2656" s="72"/>
      <c r="H2656" s="72"/>
      <c r="I2656" s="72"/>
      <c r="J2656" s="72"/>
      <c r="K2656" s="72"/>
      <c r="L2656" s="72"/>
      <c r="M2656" s="72"/>
      <c r="N2656" s="73"/>
      <c r="O2656" s="33"/>
      <c r="P2656" s="31"/>
      <c r="Q2656" s="34"/>
      <c r="R2656" s="45"/>
      <c r="S2656" s="34"/>
      <c r="T2656" s="45"/>
      <c r="U2656" s="34"/>
      <c r="V2656" s="45"/>
      <c r="W2656" s="46"/>
      <c r="X2656" s="47" t="str">
        <f t="shared" si="1281"/>
        <v/>
      </c>
      <c r="Y2656" s="34"/>
      <c r="Z2656" s="45"/>
      <c r="AA2656" s="34"/>
      <c r="AB2656" s="45"/>
      <c r="AC2656" s="34"/>
      <c r="AD2656" s="45"/>
      <c r="AE2656" s="34"/>
      <c r="AF2656" s="48" t="str">
        <f t="shared" si="1282"/>
        <v/>
      </c>
      <c r="AG2656" s="34"/>
      <c r="AH2656" s="48" t="str">
        <f t="shared" si="1283"/>
        <v/>
      </c>
      <c r="AJ2656" s="48" t="str">
        <f t="shared" si="1298"/>
        <v/>
      </c>
      <c r="AK2656" s="34"/>
      <c r="AL2656" s="47" t="str">
        <f t="shared" si="1284"/>
        <v/>
      </c>
      <c r="AM2656" s="34"/>
      <c r="AN2656" s="47" t="str">
        <f t="shared" si="1285"/>
        <v/>
      </c>
      <c r="AP2656" s="36">
        <f t="shared" si="1299"/>
        <v>0</v>
      </c>
      <c r="AQ2656" s="36">
        <f t="shared" si="1286"/>
        <v>0</v>
      </c>
      <c r="AR2656" s="36">
        <f t="shared" si="1287"/>
        <v>0</v>
      </c>
      <c r="AS2656" s="36">
        <f t="shared" si="1288"/>
        <v>0</v>
      </c>
      <c r="AT2656" s="36">
        <f t="shared" si="1289"/>
        <v>0</v>
      </c>
      <c r="AU2656" s="36">
        <f t="shared" si="1290"/>
        <v>0</v>
      </c>
      <c r="AV2656" s="36">
        <f t="shared" si="1300"/>
        <v>0</v>
      </c>
      <c r="AW2656" s="36">
        <f t="shared" si="1301"/>
        <v>0</v>
      </c>
      <c r="AX2656" s="36">
        <f t="shared" si="1291"/>
        <v>0</v>
      </c>
      <c r="AY2656" s="36">
        <f t="shared" si="1302"/>
        <v>0</v>
      </c>
      <c r="AZ2656" s="36">
        <f t="shared" si="1303"/>
        <v>0</v>
      </c>
      <c r="BA2656" s="36">
        <f t="shared" si="1292"/>
        <v>0</v>
      </c>
      <c r="BB2656" s="36">
        <f t="shared" si="1293"/>
        <v>0</v>
      </c>
      <c r="BC2656" s="36">
        <f t="shared" si="1294"/>
        <v>0</v>
      </c>
      <c r="BD2656" s="36">
        <f t="shared" si="1295"/>
        <v>0</v>
      </c>
      <c r="BE2656" s="36">
        <f t="shared" si="1296"/>
        <v>0</v>
      </c>
      <c r="BF2656" s="36">
        <f t="shared" si="1304"/>
        <v>2656</v>
      </c>
      <c r="BG2656" s="36">
        <f t="shared" si="1305"/>
        <v>0</v>
      </c>
      <c r="BH2656" s="36">
        <f t="shared" si="1306"/>
        <v>0</v>
      </c>
      <c r="BI2656" s="36">
        <f t="shared" si="1307"/>
        <v>0</v>
      </c>
      <c r="BJ2656" s="29">
        <f t="shared" si="1297"/>
        <v>0</v>
      </c>
      <c r="BK2656" s="29">
        <f t="shared" si="1308"/>
        <v>0</v>
      </c>
      <c r="BL2656" s="29">
        <f t="shared" si="1309"/>
        <v>0</v>
      </c>
      <c r="BM2656" s="29">
        <f t="shared" si="1310"/>
        <v>0</v>
      </c>
      <c r="BN2656" s="36">
        <f t="shared" si="1311"/>
        <v>0</v>
      </c>
      <c r="BQ2656" s="29">
        <f t="shared" si="1312"/>
        <v>0</v>
      </c>
    </row>
    <row r="2657" spans="2:69" s="35" customFormat="1" ht="30" customHeight="1" x14ac:dyDescent="0.15">
      <c r="B2657" s="31"/>
      <c r="C2657" s="32"/>
      <c r="D2657" s="71"/>
      <c r="E2657" s="72"/>
      <c r="F2657" s="72"/>
      <c r="G2657" s="72"/>
      <c r="H2657" s="72"/>
      <c r="I2657" s="72"/>
      <c r="J2657" s="72"/>
      <c r="K2657" s="72"/>
      <c r="L2657" s="72"/>
      <c r="M2657" s="72"/>
      <c r="N2657" s="73"/>
      <c r="O2657" s="33"/>
      <c r="P2657" s="31"/>
      <c r="Q2657" s="34"/>
      <c r="R2657" s="45"/>
      <c r="S2657" s="34"/>
      <c r="T2657" s="45"/>
      <c r="U2657" s="34"/>
      <c r="V2657" s="45"/>
      <c r="W2657" s="46"/>
      <c r="X2657" s="47" t="str">
        <f t="shared" si="1281"/>
        <v/>
      </c>
      <c r="Y2657" s="34"/>
      <c r="Z2657" s="45"/>
      <c r="AA2657" s="34"/>
      <c r="AB2657" s="45"/>
      <c r="AC2657" s="34"/>
      <c r="AD2657" s="45"/>
      <c r="AE2657" s="34"/>
      <c r="AF2657" s="48" t="str">
        <f t="shared" si="1282"/>
        <v/>
      </c>
      <c r="AG2657" s="34"/>
      <c r="AH2657" s="48" t="str">
        <f t="shared" si="1283"/>
        <v/>
      </c>
      <c r="AJ2657" s="48" t="str">
        <f t="shared" si="1298"/>
        <v/>
      </c>
      <c r="AK2657" s="34"/>
      <c r="AL2657" s="47" t="str">
        <f t="shared" si="1284"/>
        <v/>
      </c>
      <c r="AM2657" s="34"/>
      <c r="AN2657" s="47" t="str">
        <f t="shared" si="1285"/>
        <v/>
      </c>
      <c r="AP2657" s="36">
        <f t="shared" si="1299"/>
        <v>0</v>
      </c>
      <c r="AQ2657" s="36">
        <f t="shared" si="1286"/>
        <v>0</v>
      </c>
      <c r="AR2657" s="36">
        <f t="shared" si="1287"/>
        <v>0</v>
      </c>
      <c r="AS2657" s="36">
        <f t="shared" si="1288"/>
        <v>0</v>
      </c>
      <c r="AT2657" s="36">
        <f t="shared" si="1289"/>
        <v>0</v>
      </c>
      <c r="AU2657" s="36">
        <f t="shared" si="1290"/>
        <v>0</v>
      </c>
      <c r="AV2657" s="36">
        <f t="shared" si="1300"/>
        <v>0</v>
      </c>
      <c r="AW2657" s="36">
        <f t="shared" si="1301"/>
        <v>0</v>
      </c>
      <c r="AX2657" s="36">
        <f t="shared" si="1291"/>
        <v>0</v>
      </c>
      <c r="AY2657" s="36">
        <f t="shared" si="1302"/>
        <v>0</v>
      </c>
      <c r="AZ2657" s="36">
        <f t="shared" si="1303"/>
        <v>0</v>
      </c>
      <c r="BA2657" s="36">
        <f t="shared" si="1292"/>
        <v>0</v>
      </c>
      <c r="BB2657" s="36">
        <f t="shared" si="1293"/>
        <v>0</v>
      </c>
      <c r="BC2657" s="36">
        <f t="shared" si="1294"/>
        <v>0</v>
      </c>
      <c r="BD2657" s="36">
        <f t="shared" si="1295"/>
        <v>0</v>
      </c>
      <c r="BE2657" s="36">
        <f t="shared" si="1296"/>
        <v>0</v>
      </c>
      <c r="BF2657" s="36">
        <f t="shared" si="1304"/>
        <v>2657</v>
      </c>
      <c r="BG2657" s="36">
        <f t="shared" si="1305"/>
        <v>0</v>
      </c>
      <c r="BH2657" s="36">
        <f t="shared" si="1306"/>
        <v>0</v>
      </c>
      <c r="BI2657" s="36">
        <f t="shared" si="1307"/>
        <v>0</v>
      </c>
      <c r="BJ2657" s="29">
        <f t="shared" si="1297"/>
        <v>0</v>
      </c>
      <c r="BK2657" s="29">
        <f t="shared" si="1308"/>
        <v>0</v>
      </c>
      <c r="BL2657" s="29">
        <f t="shared" si="1309"/>
        <v>0</v>
      </c>
      <c r="BM2657" s="29">
        <f t="shared" si="1310"/>
        <v>0</v>
      </c>
      <c r="BN2657" s="36">
        <f t="shared" si="1311"/>
        <v>0</v>
      </c>
      <c r="BQ2657" s="29">
        <f t="shared" si="1312"/>
        <v>0</v>
      </c>
    </row>
    <row r="2658" spans="2:69" s="35" customFormat="1" ht="30" customHeight="1" x14ac:dyDescent="0.15">
      <c r="B2658" s="31"/>
      <c r="C2658" s="32"/>
      <c r="D2658" s="71"/>
      <c r="E2658" s="72"/>
      <c r="F2658" s="72"/>
      <c r="G2658" s="72"/>
      <c r="H2658" s="72"/>
      <c r="I2658" s="72"/>
      <c r="J2658" s="72"/>
      <c r="K2658" s="72"/>
      <c r="L2658" s="72"/>
      <c r="M2658" s="72"/>
      <c r="N2658" s="73"/>
      <c r="O2658" s="33"/>
      <c r="P2658" s="31"/>
      <c r="Q2658" s="34"/>
      <c r="R2658" s="45"/>
      <c r="S2658" s="34"/>
      <c r="T2658" s="45"/>
      <c r="U2658" s="34"/>
      <c r="V2658" s="45"/>
      <c r="W2658" s="46"/>
      <c r="X2658" s="47" t="str">
        <f t="shared" si="1281"/>
        <v/>
      </c>
      <c r="Y2658" s="34"/>
      <c r="Z2658" s="45"/>
      <c r="AA2658" s="34"/>
      <c r="AB2658" s="45"/>
      <c r="AC2658" s="34"/>
      <c r="AD2658" s="45"/>
      <c r="AE2658" s="34"/>
      <c r="AF2658" s="48" t="str">
        <f t="shared" si="1282"/>
        <v/>
      </c>
      <c r="AG2658" s="34"/>
      <c r="AH2658" s="48" t="str">
        <f t="shared" si="1283"/>
        <v/>
      </c>
      <c r="AJ2658" s="48" t="str">
        <f t="shared" si="1298"/>
        <v/>
      </c>
      <c r="AK2658" s="34"/>
      <c r="AL2658" s="47" t="str">
        <f t="shared" si="1284"/>
        <v/>
      </c>
      <c r="AM2658" s="34"/>
      <c r="AN2658" s="47" t="str">
        <f t="shared" si="1285"/>
        <v/>
      </c>
      <c r="AP2658" s="36">
        <f t="shared" si="1299"/>
        <v>0</v>
      </c>
      <c r="AQ2658" s="36">
        <f t="shared" si="1286"/>
        <v>0</v>
      </c>
      <c r="AR2658" s="36">
        <f t="shared" si="1287"/>
        <v>0</v>
      </c>
      <c r="AS2658" s="36">
        <f t="shared" si="1288"/>
        <v>0</v>
      </c>
      <c r="AT2658" s="36">
        <f t="shared" si="1289"/>
        <v>0</v>
      </c>
      <c r="AU2658" s="36">
        <f t="shared" si="1290"/>
        <v>0</v>
      </c>
      <c r="AV2658" s="36">
        <f t="shared" si="1300"/>
        <v>0</v>
      </c>
      <c r="AW2658" s="36">
        <f t="shared" si="1301"/>
        <v>0</v>
      </c>
      <c r="AX2658" s="36">
        <f t="shared" si="1291"/>
        <v>0</v>
      </c>
      <c r="AY2658" s="36">
        <f t="shared" si="1302"/>
        <v>0</v>
      </c>
      <c r="AZ2658" s="36">
        <f t="shared" si="1303"/>
        <v>0</v>
      </c>
      <c r="BA2658" s="36">
        <f t="shared" si="1292"/>
        <v>0</v>
      </c>
      <c r="BB2658" s="36">
        <f t="shared" si="1293"/>
        <v>0</v>
      </c>
      <c r="BC2658" s="36">
        <f t="shared" si="1294"/>
        <v>0</v>
      </c>
      <c r="BD2658" s="36">
        <f t="shared" si="1295"/>
        <v>0</v>
      </c>
      <c r="BE2658" s="36">
        <f t="shared" si="1296"/>
        <v>0</v>
      </c>
      <c r="BF2658" s="36">
        <f t="shared" si="1304"/>
        <v>2658</v>
      </c>
      <c r="BG2658" s="36">
        <f t="shared" si="1305"/>
        <v>0</v>
      </c>
      <c r="BH2658" s="36">
        <f t="shared" si="1306"/>
        <v>0</v>
      </c>
      <c r="BI2658" s="36">
        <f t="shared" si="1307"/>
        <v>0</v>
      </c>
      <c r="BJ2658" s="29">
        <f t="shared" si="1297"/>
        <v>0</v>
      </c>
      <c r="BK2658" s="29">
        <f t="shared" si="1308"/>
        <v>0</v>
      </c>
      <c r="BL2658" s="29">
        <f t="shared" si="1309"/>
        <v>0</v>
      </c>
      <c r="BM2658" s="29">
        <f t="shared" si="1310"/>
        <v>0</v>
      </c>
      <c r="BN2658" s="36">
        <f t="shared" si="1311"/>
        <v>0</v>
      </c>
      <c r="BQ2658" s="29">
        <f t="shared" si="1312"/>
        <v>0</v>
      </c>
    </row>
    <row r="2659" spans="2:69" s="35" customFormat="1" ht="30" customHeight="1" x14ac:dyDescent="0.15">
      <c r="B2659" s="31"/>
      <c r="C2659" s="32"/>
      <c r="D2659" s="71"/>
      <c r="E2659" s="72"/>
      <c r="F2659" s="72"/>
      <c r="G2659" s="72"/>
      <c r="H2659" s="72"/>
      <c r="I2659" s="72"/>
      <c r="J2659" s="72"/>
      <c r="K2659" s="72"/>
      <c r="L2659" s="72"/>
      <c r="M2659" s="72"/>
      <c r="N2659" s="73"/>
      <c r="O2659" s="33"/>
      <c r="P2659" s="31"/>
      <c r="Q2659" s="34"/>
      <c r="R2659" s="45"/>
      <c r="S2659" s="34"/>
      <c r="T2659" s="45"/>
      <c r="U2659" s="34"/>
      <c r="V2659" s="45"/>
      <c r="W2659" s="46"/>
      <c r="X2659" s="47" t="str">
        <f t="shared" si="1281"/>
        <v/>
      </c>
      <c r="Y2659" s="34"/>
      <c r="Z2659" s="45"/>
      <c r="AA2659" s="34"/>
      <c r="AB2659" s="45"/>
      <c r="AC2659" s="34"/>
      <c r="AD2659" s="45"/>
      <c r="AE2659" s="34"/>
      <c r="AF2659" s="48" t="str">
        <f t="shared" si="1282"/>
        <v/>
      </c>
      <c r="AG2659" s="34"/>
      <c r="AH2659" s="48" t="str">
        <f t="shared" si="1283"/>
        <v/>
      </c>
      <c r="AJ2659" s="48" t="str">
        <f t="shared" si="1298"/>
        <v/>
      </c>
      <c r="AK2659" s="34"/>
      <c r="AL2659" s="47" t="str">
        <f t="shared" si="1284"/>
        <v/>
      </c>
      <c r="AM2659" s="34"/>
      <c r="AN2659" s="47" t="str">
        <f t="shared" si="1285"/>
        <v/>
      </c>
      <c r="AP2659" s="36">
        <f t="shared" si="1299"/>
        <v>0</v>
      </c>
      <c r="AQ2659" s="36">
        <f t="shared" si="1286"/>
        <v>0</v>
      </c>
      <c r="AR2659" s="36">
        <f t="shared" si="1287"/>
        <v>0</v>
      </c>
      <c r="AS2659" s="36">
        <f t="shared" si="1288"/>
        <v>0</v>
      </c>
      <c r="AT2659" s="36">
        <f t="shared" si="1289"/>
        <v>0</v>
      </c>
      <c r="AU2659" s="36">
        <f t="shared" si="1290"/>
        <v>0</v>
      </c>
      <c r="AV2659" s="36">
        <f t="shared" si="1300"/>
        <v>0</v>
      </c>
      <c r="AW2659" s="36">
        <f t="shared" si="1301"/>
        <v>0</v>
      </c>
      <c r="AX2659" s="36">
        <f t="shared" si="1291"/>
        <v>0</v>
      </c>
      <c r="AY2659" s="36">
        <f t="shared" si="1302"/>
        <v>0</v>
      </c>
      <c r="AZ2659" s="36">
        <f t="shared" si="1303"/>
        <v>0</v>
      </c>
      <c r="BA2659" s="36">
        <f t="shared" si="1292"/>
        <v>0</v>
      </c>
      <c r="BB2659" s="36">
        <f t="shared" si="1293"/>
        <v>0</v>
      </c>
      <c r="BC2659" s="36">
        <f t="shared" si="1294"/>
        <v>0</v>
      </c>
      <c r="BD2659" s="36">
        <f t="shared" si="1295"/>
        <v>0</v>
      </c>
      <c r="BE2659" s="36">
        <f t="shared" si="1296"/>
        <v>0</v>
      </c>
      <c r="BF2659" s="36">
        <f t="shared" si="1304"/>
        <v>2659</v>
      </c>
      <c r="BG2659" s="36">
        <f t="shared" si="1305"/>
        <v>0</v>
      </c>
      <c r="BH2659" s="36">
        <f t="shared" si="1306"/>
        <v>0</v>
      </c>
      <c r="BI2659" s="36">
        <f t="shared" si="1307"/>
        <v>0</v>
      </c>
      <c r="BJ2659" s="29">
        <f t="shared" si="1297"/>
        <v>0</v>
      </c>
      <c r="BK2659" s="29">
        <f t="shared" si="1308"/>
        <v>0</v>
      </c>
      <c r="BL2659" s="29">
        <f t="shared" si="1309"/>
        <v>0</v>
      </c>
      <c r="BM2659" s="29">
        <f t="shared" si="1310"/>
        <v>0</v>
      </c>
      <c r="BN2659" s="36">
        <f t="shared" si="1311"/>
        <v>0</v>
      </c>
      <c r="BQ2659" s="29">
        <f t="shared" si="1312"/>
        <v>0</v>
      </c>
    </row>
    <row r="2660" spans="2:69" s="35" customFormat="1" ht="30" customHeight="1" x14ac:dyDescent="0.15">
      <c r="B2660" s="31"/>
      <c r="C2660" s="32"/>
      <c r="D2660" s="71"/>
      <c r="E2660" s="72"/>
      <c r="F2660" s="72"/>
      <c r="G2660" s="72"/>
      <c r="H2660" s="72"/>
      <c r="I2660" s="72"/>
      <c r="J2660" s="72"/>
      <c r="K2660" s="72"/>
      <c r="L2660" s="72"/>
      <c r="M2660" s="72"/>
      <c r="N2660" s="73"/>
      <c r="O2660" s="33"/>
      <c r="P2660" s="31"/>
      <c r="Q2660" s="34"/>
      <c r="R2660" s="45"/>
      <c r="S2660" s="34"/>
      <c r="T2660" s="45"/>
      <c r="U2660" s="34"/>
      <c r="V2660" s="45"/>
      <c r="W2660" s="46"/>
      <c r="X2660" s="47" t="str">
        <f t="shared" si="1281"/>
        <v/>
      </c>
      <c r="Y2660" s="34"/>
      <c r="Z2660" s="45"/>
      <c r="AA2660" s="34"/>
      <c r="AB2660" s="45"/>
      <c r="AC2660" s="34"/>
      <c r="AD2660" s="45"/>
      <c r="AE2660" s="34"/>
      <c r="AF2660" s="48" t="str">
        <f t="shared" si="1282"/>
        <v/>
      </c>
      <c r="AG2660" s="34"/>
      <c r="AH2660" s="48" t="str">
        <f t="shared" si="1283"/>
        <v/>
      </c>
      <c r="AJ2660" s="48" t="str">
        <f t="shared" si="1298"/>
        <v/>
      </c>
      <c r="AK2660" s="34"/>
      <c r="AL2660" s="47" t="str">
        <f t="shared" si="1284"/>
        <v/>
      </c>
      <c r="AM2660" s="34"/>
      <c r="AN2660" s="47" t="str">
        <f t="shared" si="1285"/>
        <v/>
      </c>
      <c r="AP2660" s="36">
        <f t="shared" si="1299"/>
        <v>0</v>
      </c>
      <c r="AQ2660" s="36">
        <f t="shared" si="1286"/>
        <v>0</v>
      </c>
      <c r="AR2660" s="36">
        <f t="shared" si="1287"/>
        <v>0</v>
      </c>
      <c r="AS2660" s="36">
        <f t="shared" si="1288"/>
        <v>0</v>
      </c>
      <c r="AT2660" s="36">
        <f t="shared" si="1289"/>
        <v>0</v>
      </c>
      <c r="AU2660" s="36">
        <f t="shared" si="1290"/>
        <v>0</v>
      </c>
      <c r="AV2660" s="36">
        <f t="shared" si="1300"/>
        <v>0</v>
      </c>
      <c r="AW2660" s="36">
        <f t="shared" si="1301"/>
        <v>0</v>
      </c>
      <c r="AX2660" s="36">
        <f t="shared" si="1291"/>
        <v>0</v>
      </c>
      <c r="AY2660" s="36">
        <f t="shared" si="1302"/>
        <v>0</v>
      </c>
      <c r="AZ2660" s="36">
        <f t="shared" si="1303"/>
        <v>0</v>
      </c>
      <c r="BA2660" s="36">
        <f t="shared" si="1292"/>
        <v>0</v>
      </c>
      <c r="BB2660" s="36">
        <f t="shared" si="1293"/>
        <v>0</v>
      </c>
      <c r="BC2660" s="36">
        <f t="shared" si="1294"/>
        <v>0</v>
      </c>
      <c r="BD2660" s="36">
        <f t="shared" si="1295"/>
        <v>0</v>
      </c>
      <c r="BE2660" s="36">
        <f t="shared" si="1296"/>
        <v>0</v>
      </c>
      <c r="BF2660" s="36">
        <f t="shared" si="1304"/>
        <v>2660</v>
      </c>
      <c r="BG2660" s="36">
        <f t="shared" si="1305"/>
        <v>0</v>
      </c>
      <c r="BH2660" s="36">
        <f t="shared" si="1306"/>
        <v>0</v>
      </c>
      <c r="BI2660" s="36">
        <f t="shared" si="1307"/>
        <v>0</v>
      </c>
      <c r="BJ2660" s="29">
        <f t="shared" si="1297"/>
        <v>0</v>
      </c>
      <c r="BK2660" s="29">
        <f t="shared" si="1308"/>
        <v>0</v>
      </c>
      <c r="BL2660" s="29">
        <f t="shared" si="1309"/>
        <v>0</v>
      </c>
      <c r="BM2660" s="29">
        <f t="shared" si="1310"/>
        <v>0</v>
      </c>
      <c r="BN2660" s="36">
        <f t="shared" si="1311"/>
        <v>0</v>
      </c>
      <c r="BQ2660" s="29">
        <f t="shared" si="1312"/>
        <v>0</v>
      </c>
    </row>
    <row r="2661" spans="2:69" s="35" customFormat="1" ht="30" customHeight="1" x14ac:dyDescent="0.15">
      <c r="B2661" s="31"/>
      <c r="C2661" s="32"/>
      <c r="D2661" s="71"/>
      <c r="E2661" s="72"/>
      <c r="F2661" s="72"/>
      <c r="G2661" s="72"/>
      <c r="H2661" s="72"/>
      <c r="I2661" s="72"/>
      <c r="J2661" s="72"/>
      <c r="K2661" s="72"/>
      <c r="L2661" s="72"/>
      <c r="M2661" s="72"/>
      <c r="N2661" s="73"/>
      <c r="O2661" s="33"/>
      <c r="P2661" s="31"/>
      <c r="Q2661" s="34"/>
      <c r="R2661" s="45"/>
      <c r="S2661" s="34"/>
      <c r="T2661" s="45"/>
      <c r="U2661" s="34"/>
      <c r="V2661" s="45"/>
      <c r="W2661" s="46"/>
      <c r="X2661" s="47" t="str">
        <f t="shared" si="1281"/>
        <v/>
      </c>
      <c r="Y2661" s="34"/>
      <c r="Z2661" s="45"/>
      <c r="AA2661" s="34"/>
      <c r="AB2661" s="45"/>
      <c r="AC2661" s="34"/>
      <c r="AD2661" s="45"/>
      <c r="AE2661" s="34"/>
      <c r="AF2661" s="48" t="str">
        <f t="shared" si="1282"/>
        <v/>
      </c>
      <c r="AG2661" s="34"/>
      <c r="AH2661" s="48" t="str">
        <f t="shared" si="1283"/>
        <v/>
      </c>
      <c r="AJ2661" s="48" t="str">
        <f t="shared" si="1298"/>
        <v/>
      </c>
      <c r="AK2661" s="34"/>
      <c r="AL2661" s="47" t="str">
        <f t="shared" si="1284"/>
        <v/>
      </c>
      <c r="AM2661" s="34"/>
      <c r="AN2661" s="47" t="str">
        <f t="shared" si="1285"/>
        <v/>
      </c>
      <c r="AP2661" s="36">
        <f t="shared" si="1299"/>
        <v>0</v>
      </c>
      <c r="AQ2661" s="36">
        <f t="shared" si="1286"/>
        <v>0</v>
      </c>
      <c r="AR2661" s="36">
        <f t="shared" si="1287"/>
        <v>0</v>
      </c>
      <c r="AS2661" s="36">
        <f t="shared" si="1288"/>
        <v>0</v>
      </c>
      <c r="AT2661" s="36">
        <f t="shared" si="1289"/>
        <v>0</v>
      </c>
      <c r="AU2661" s="36">
        <f t="shared" si="1290"/>
        <v>0</v>
      </c>
      <c r="AV2661" s="36">
        <f t="shared" si="1300"/>
        <v>0</v>
      </c>
      <c r="AW2661" s="36">
        <f t="shared" si="1301"/>
        <v>0</v>
      </c>
      <c r="AX2661" s="36">
        <f t="shared" si="1291"/>
        <v>0</v>
      </c>
      <c r="AY2661" s="36">
        <f t="shared" si="1302"/>
        <v>0</v>
      </c>
      <c r="AZ2661" s="36">
        <f t="shared" si="1303"/>
        <v>0</v>
      </c>
      <c r="BA2661" s="36">
        <f t="shared" si="1292"/>
        <v>0</v>
      </c>
      <c r="BB2661" s="36">
        <f t="shared" si="1293"/>
        <v>0</v>
      </c>
      <c r="BC2661" s="36">
        <f t="shared" si="1294"/>
        <v>0</v>
      </c>
      <c r="BD2661" s="36">
        <f t="shared" si="1295"/>
        <v>0</v>
      </c>
      <c r="BE2661" s="36">
        <f t="shared" si="1296"/>
        <v>0</v>
      </c>
      <c r="BF2661" s="36">
        <f t="shared" si="1304"/>
        <v>2661</v>
      </c>
      <c r="BG2661" s="36">
        <f t="shared" si="1305"/>
        <v>0</v>
      </c>
      <c r="BH2661" s="36">
        <f t="shared" si="1306"/>
        <v>0</v>
      </c>
      <c r="BI2661" s="36">
        <f t="shared" si="1307"/>
        <v>0</v>
      </c>
      <c r="BJ2661" s="29">
        <f t="shared" si="1297"/>
        <v>0</v>
      </c>
      <c r="BK2661" s="29">
        <f t="shared" si="1308"/>
        <v>0</v>
      </c>
      <c r="BL2661" s="29">
        <f t="shared" si="1309"/>
        <v>0</v>
      </c>
      <c r="BM2661" s="29">
        <f t="shared" si="1310"/>
        <v>0</v>
      </c>
      <c r="BN2661" s="36">
        <f t="shared" si="1311"/>
        <v>0</v>
      </c>
      <c r="BQ2661" s="29">
        <f t="shared" si="1312"/>
        <v>0</v>
      </c>
    </row>
    <row r="2662" spans="2:69" s="35" customFormat="1" ht="30" customHeight="1" x14ac:dyDescent="0.15">
      <c r="B2662" s="31"/>
      <c r="C2662" s="32"/>
      <c r="D2662" s="71"/>
      <c r="E2662" s="72"/>
      <c r="F2662" s="72"/>
      <c r="G2662" s="72"/>
      <c r="H2662" s="72"/>
      <c r="I2662" s="72"/>
      <c r="J2662" s="72"/>
      <c r="K2662" s="72"/>
      <c r="L2662" s="72"/>
      <c r="M2662" s="72"/>
      <c r="N2662" s="73"/>
      <c r="O2662" s="33"/>
      <c r="P2662" s="31"/>
      <c r="Q2662" s="34"/>
      <c r="R2662" s="45"/>
      <c r="S2662" s="34"/>
      <c r="T2662" s="45"/>
      <c r="U2662" s="34"/>
      <c r="V2662" s="45"/>
      <c r="W2662" s="46"/>
      <c r="X2662" s="47" t="str">
        <f t="shared" ref="X2662:X2725" si="1313">IF(ISBLANK(R2662),"",IF(ISERR(R2662*T2662),"-",ROUND(R2662*T2662,2)))</f>
        <v/>
      </c>
      <c r="Y2662" s="34"/>
      <c r="Z2662" s="45"/>
      <c r="AA2662" s="34"/>
      <c r="AB2662" s="45"/>
      <c r="AC2662" s="34"/>
      <c r="AD2662" s="45"/>
      <c r="AE2662" s="34"/>
      <c r="AF2662" s="48" t="str">
        <f t="shared" ref="AF2662:AF2725" si="1314">IF(OR(ISBLANK(Z2662),Z2662=""),"",IF(ISERR((V2662-AD2662)/V2662),"",ROUND(100*(V2662-AD2662)/V2662,2)))</f>
        <v/>
      </c>
      <c r="AG2662" s="34"/>
      <c r="AH2662" s="48" t="str">
        <f t="shared" ref="AH2662:AH2725" si="1315">IF(OR(ISBLANK(Z2662),Z2662=""),"",IF(ISERR(AD2662/V2662),"-",ROUND(100*AD2662/V2662,2)))</f>
        <v/>
      </c>
      <c r="AJ2662" s="48" t="str">
        <f t="shared" si="1298"/>
        <v/>
      </c>
      <c r="AK2662" s="34"/>
      <c r="AL2662" s="47" t="str">
        <f t="shared" ref="AL2662:AL2725" si="1316">IF(OR(ISBLANK(P2662),ISBLANK(R2662),R2662="",R2662=0),"",IF(ISERR((X2662-AJ2662)/X2662),"",ROUND(100*(X2662-AJ2662)/X2662,2)))</f>
        <v/>
      </c>
      <c r="AM2662" s="34"/>
      <c r="AN2662" s="47" t="str">
        <f t="shared" ref="AN2662:AN2725" si="1317">IF(OR(ISBLANK(P2662),ISBLANK(R2662),R2662="",R2662=0),"",IF(ISERR(AJ2662/X2662),"",ROUND(100*AJ2662/X2662,2)))</f>
        <v/>
      </c>
      <c r="AP2662" s="36">
        <f t="shared" si="1299"/>
        <v>0</v>
      </c>
      <c r="AQ2662" s="36">
        <f t="shared" ref="AQ2662:AQ2725" si="1318">IF(ISBLANK(R2662),0,IF(ISERR(100*(AJ2662-X2662)/X2662),0,IF(100*(AJ2662-X2662)/X2662&gt;0.1,1,0)))</f>
        <v>0</v>
      </c>
      <c r="AR2662" s="36">
        <f t="shared" ref="AR2662:AR2725" si="1319">IF(ISBLANK(R2662),0,IF(ISERR(OR(AN2662,100*(AJ2662-X2662)/X2662)),0,IF(AND(AN2662&gt;100,100*(AJ2662-X2662)/X2662&gt;1),1,0)))</f>
        <v>0</v>
      </c>
      <c r="AS2662" s="36">
        <f t="shared" ref="AS2662:AS2725" si="1320">IF(ISBLANK(R2662),0,IF(ISERR(OR(AN2662,100*(AJ2662-X2662)/X2662)),0,IF(AND(AN2662&gt;100,100*(AJ2662-X2662)/X2662&lt;1),1,0)))</f>
        <v>0</v>
      </c>
      <c r="AT2662" s="36">
        <f t="shared" ref="AT2662:AT2725" si="1321">IF(OR(ISBLANK(P2662),ISERR(IF(AND(AL2662&gt;=0,AL2662&lt;=30),IF(AL2662&lt;$V$22,IF(ROUND(100*(V2662-ROUND((AB2662-0.01)*Z2662,2))/V2662,2)&lt;=$V$22,1,0),0),0))),0,IF(AND(AL2662&gt;=0,AL2662&lt;=30),IF(AL2662&lt;$V$22,IF(ROUND(100*(V2662-ROUND((AB2662-0.01)*Z2662,2))/V2662,2)&lt;=$V$22,1,0),0),0))</f>
        <v>0</v>
      </c>
      <c r="AU2662" s="36">
        <f t="shared" ref="AU2662:AU2725" si="1322">IF(OR(ISBLANK(P2662),ISERR(IF($AJ$10=$AP$8,IF(AND(AL2662&gt;=0,AL2662&lt;=30),IF(AL2662&gt;$V$22,IF(ROUND(100*(V2662-ROUND((AB2662+0.01)*Z2662,2))/V2662,2)&gt;=$V$22,1,0),0),0),0))),0,IF($AJ$10=$AP$8,IF(AND(AL2662&gt;=0,AL2662&lt;=30),IF(AL2662&gt;$V$22,IF(ROUND(100*(V2662-ROUND((AB2662+0.01)*Z2662,2))/V2662,2)&gt;=$V$22,1,0),0),0),0))</f>
        <v>0</v>
      </c>
      <c r="AV2662" s="36">
        <f t="shared" si="1300"/>
        <v>0</v>
      </c>
      <c r="AW2662" s="36">
        <f t="shared" si="1301"/>
        <v>0</v>
      </c>
      <c r="AX2662" s="36">
        <f t="shared" ref="AX2662:AX2725" si="1323">IF(OR(ISBLANK(P2662),ISERR(IF(AND(AL2662&gt;=0,AL2662&lt;=30),IF(AL2662&gt;$V$22,IF(ROUND(100*(V2662-ROUND((AB2662+0.01)*Z2662,2))/V2662,2)&lt;$V$22,1,0),IF(AL2662&lt;$V$22,IF(ROUND(100*(V2662-ROUND((AB2662-0.01)*Z2662,2))/V2662,2)&gt;$V$22,1,0),0)),0))),0,IF(AND(AL2662&gt;=0,AL2662&lt;=30),IF(AL2662&gt;$V$22,IF(ROUND(100*(V2662-ROUND((AB2662+0.01)*Z2662,2))/V2662,2)&lt;$V$22,1,0),IF(AL2662&lt;$V$22,IF(ROUND(100*(V2662-ROUND((AB2662-0.01)*Z2662,2))/V2662,2)&gt;$V$22,1,0),0)),0))</f>
        <v>0</v>
      </c>
      <c r="AY2662" s="36">
        <f t="shared" si="1302"/>
        <v>0</v>
      </c>
      <c r="AZ2662" s="36">
        <f t="shared" si="1303"/>
        <v>0</v>
      </c>
      <c r="BA2662" s="36">
        <f t="shared" ref="BA2662:BA2725" si="1324">IF(OR(ISBLANK(P2662),ISERR(IF(OR(ISBLANK(X2662),ISBLANK(V2662)),0,IF(ROUND(100*(X2662-V2662)/X2662,2)&lt;-0.1,1,0)))),0,IF(OR(ISBLANK(X2662),ISBLANK(V2662)),0,IF(ROUND(100*(X2662-V2662)/X2662,2)&lt;-0.1,1,0)))</f>
        <v>0</v>
      </c>
      <c r="BB2662" s="36">
        <f t="shared" ref="BB2662:BB2725" si="1325">IF(OR(ISBLANK(P2662),ISERR(IF(OR(ISBLANK(X2662),ISBLANK(V2662)),0,IF(ROUND(100*(X2662-V2662)/X2662,2)&gt;1,1,0)))),0,IF(OR(ISBLANK(X2662),ISBLANK(V2662)),0,IF(ROUND(100*(X2662-V2662)/X2662,2)&gt;1,1,0)))</f>
        <v>0</v>
      </c>
      <c r="BC2662" s="36">
        <f t="shared" ref="BC2662:BC2725" si="1326">IF(OR(ISBLANK(P2662),ISERR(IF(OR(ISBLANK(X2662),ISBLANK(V2662)),0,IF(AND(BA2662=0,BB2662=0,ROUND(100*(X2662-V2662)/X2662,2)&lt;&gt;0),1,0)))),0,IF(OR(ISBLANK(X2662),ISBLANK(V2662)),0,IF(AND(BA2662=0,BB2662=0,ROUND(100*(X2662-V2662)/X2662,2)&lt;&gt;0),1,0)))</f>
        <v>0</v>
      </c>
      <c r="BD2662" s="36">
        <f t="shared" ref="BD2662:BD2725" si="1327">IF(OR(ISBLANK(P2662),ISERR(IF(OR(ISBLANK(X2662),ISBLANK(V2662)),0,IF(BA2662=0,0,IF(ROUND(100*(AJ2662-X2662)/X2662,4)&lt;=0.1,0,1))))),0,IF(OR(ISBLANK(X2662),ISBLANK(V2662)),0,IF(BA2662=0,0,IF(ROUND(100*(AJ2662-X2662)/X2662,4)&lt;=0.1,0,1))))</f>
        <v>0</v>
      </c>
      <c r="BE2662" s="36">
        <f t="shared" ref="BE2662:BE2725" si="1328">IF(OR(ISBLANK(P2662),ISERR(IF(OR(ISBLANK(X2662),ISBLANK(V2662)),0,IF(BB2662=0,0,IF(ROUND(100*(X2662-AJ2662)/X2662,2)&lt;=30,0,1))))),0,IF(OR(ISBLANK(X2662),ISBLANK(V2662)),0,IF(BB2662=0,0,IF(ROUND(100*(X2662-AJ2662)/X2662,2)&lt;=30,0,1))))</f>
        <v>0</v>
      </c>
      <c r="BF2662" s="36">
        <f t="shared" si="1304"/>
        <v>2662</v>
      </c>
      <c r="BG2662" s="36">
        <f t="shared" si="1305"/>
        <v>0</v>
      </c>
      <c r="BH2662" s="36">
        <f t="shared" si="1306"/>
        <v>0</v>
      </c>
      <c r="BI2662" s="36">
        <f t="shared" si="1307"/>
        <v>0</v>
      </c>
      <c r="BJ2662" s="29">
        <f t="shared" ref="BJ2662:BJ2725" si="1329">IF(OR(ISBLANK(P2662),P2662="",ISERR(P2662),ISBLANK(R2662),R2662="",ISERR(R2662),ISBLANK(T2662),T2662="",ISERR(T2662),ISERR(IF(SUM(AP2662,AQ2662,AR2662,AT2662,AU2662,AX2662,BA2662,BB2662,BC2662,BD2662,BE2662)=0,ROUND(AB2662,2),IF($AJ$10=$AP$8,ROUND(X2662*(1-($V$22/100))/R2662,2),IF(AB2662&gt;T2662,ROUND(T2662,2),ROUND(AB2662,2)))))),0,IF(SUM(AP2662,AQ2662,AR2662,AT2662,AU2662,AX2662,BA2662,BB2662,BC2662,BD2662,BE2662)=0,ROUND(AB2662,2),IF($AJ$10=$AP$8,ROUND(X2662*(1-($V$22/100))/R2662,2),IF(AB2662&gt;T2662,ROUND(T2662,2),ROUND(AB2662,2)))))</f>
        <v>0</v>
      </c>
      <c r="BK2662" s="29">
        <f t="shared" si="1308"/>
        <v>0</v>
      </c>
      <c r="BL2662" s="29">
        <f t="shared" si="1309"/>
        <v>0</v>
      </c>
      <c r="BM2662" s="29">
        <f t="shared" si="1310"/>
        <v>0</v>
      </c>
      <c r="BN2662" s="36">
        <f t="shared" si="1311"/>
        <v>0</v>
      </c>
      <c r="BQ2662" s="29">
        <f t="shared" si="1312"/>
        <v>0</v>
      </c>
    </row>
    <row r="2663" spans="2:69" s="35" customFormat="1" ht="30" customHeight="1" x14ac:dyDescent="0.15">
      <c r="B2663" s="31"/>
      <c r="C2663" s="32"/>
      <c r="D2663" s="71"/>
      <c r="E2663" s="72"/>
      <c r="F2663" s="72"/>
      <c r="G2663" s="72"/>
      <c r="H2663" s="72"/>
      <c r="I2663" s="72"/>
      <c r="J2663" s="72"/>
      <c r="K2663" s="72"/>
      <c r="L2663" s="72"/>
      <c r="M2663" s="72"/>
      <c r="N2663" s="73"/>
      <c r="O2663" s="33"/>
      <c r="P2663" s="31"/>
      <c r="Q2663" s="34"/>
      <c r="R2663" s="45"/>
      <c r="S2663" s="34"/>
      <c r="T2663" s="45"/>
      <c r="U2663" s="34"/>
      <c r="V2663" s="45"/>
      <c r="W2663" s="46"/>
      <c r="X2663" s="47" t="str">
        <f t="shared" si="1313"/>
        <v/>
      </c>
      <c r="Y2663" s="34"/>
      <c r="Z2663" s="45"/>
      <c r="AA2663" s="34"/>
      <c r="AB2663" s="45"/>
      <c r="AC2663" s="34"/>
      <c r="AD2663" s="45"/>
      <c r="AE2663" s="34"/>
      <c r="AF2663" s="48" t="str">
        <f t="shared" si="1314"/>
        <v/>
      </c>
      <c r="AG2663" s="34"/>
      <c r="AH2663" s="48" t="str">
        <f t="shared" si="1315"/>
        <v/>
      </c>
      <c r="AJ2663" s="48" t="str">
        <f t="shared" ref="AJ2663:AJ2726" si="1330">IF(OR(ISBLANK(P2663),ISBLANK(R2663),R2663="",R2663=0),"",IF(ISERR(Z2663*AB2663),"",ROUND(Z2663*AB2663,2)))</f>
        <v/>
      </c>
      <c r="AK2663" s="34"/>
      <c r="AL2663" s="47" t="str">
        <f t="shared" si="1316"/>
        <v/>
      </c>
      <c r="AM2663" s="34"/>
      <c r="AN2663" s="47" t="str">
        <f t="shared" si="1317"/>
        <v/>
      </c>
      <c r="AP2663" s="36">
        <f t="shared" ref="AP2663:AP2726" si="1331">IF(AL2663&lt;0,1,0)</f>
        <v>0</v>
      </c>
      <c r="AQ2663" s="36">
        <f t="shared" si="1318"/>
        <v>0</v>
      </c>
      <c r="AR2663" s="36">
        <f t="shared" si="1319"/>
        <v>0</v>
      </c>
      <c r="AS2663" s="36">
        <f t="shared" si="1320"/>
        <v>0</v>
      </c>
      <c r="AT2663" s="36">
        <f t="shared" si="1321"/>
        <v>0</v>
      </c>
      <c r="AU2663" s="36">
        <f t="shared" si="1322"/>
        <v>0</v>
      </c>
      <c r="AV2663" s="36">
        <f t="shared" ref="AV2663:AV2726" si="1332">IF(ISERR(IF(AND(AL2663&gt;30,AL2663&lt;=99),1,0)),0,IF(AND(AL2663&gt;30,AL2663&lt;=99),1,0))</f>
        <v>0</v>
      </c>
      <c r="AW2663" s="36">
        <f t="shared" ref="AW2663:AW2726" si="1333">IF(ISERR(IF(AND($R2663&lt;&gt;"",NOT(ISBLANK($R2663)),AL2663&gt;99),1,0)),0,IF(AND($R2663&lt;&gt;"",NOT(ISBLANK($R2663)),AL2663&gt;99),1,0))</f>
        <v>0</v>
      </c>
      <c r="AX2663" s="36">
        <f t="shared" si="1323"/>
        <v>0</v>
      </c>
      <c r="AY2663" s="36">
        <f t="shared" ref="AY2663:AY2726" si="1334">IF(OR(ISBLANK(R2663),ISERR(IF(AND(NOT(ISBLANK($R2663)),$R2663&lt;&gt;"",$Z2663&lt;&gt;$R2663),1,0))),0,IF(AND(NOT(ISBLANK($R2663)),$R2663&lt;&gt;"",$Z2663&lt;&gt;$R2663),1,0))</f>
        <v>0</v>
      </c>
      <c r="AZ2663" s="36">
        <f t="shared" ref="AZ2663:AZ2726" si="1335">IF(OR(ISBLANK(P2663),ISERR(IF(OR(ISBLANK(P2663),P2663=""),0,1))),0,IF(OR(ISBLANK(P2663),P2663=""),0,1))</f>
        <v>0</v>
      </c>
      <c r="BA2663" s="36">
        <f t="shared" si="1324"/>
        <v>0</v>
      </c>
      <c r="BB2663" s="36">
        <f t="shared" si="1325"/>
        <v>0</v>
      </c>
      <c r="BC2663" s="36">
        <f t="shared" si="1326"/>
        <v>0</v>
      </c>
      <c r="BD2663" s="36">
        <f t="shared" si="1327"/>
        <v>0</v>
      </c>
      <c r="BE2663" s="36">
        <f t="shared" si="1328"/>
        <v>0</v>
      </c>
      <c r="BF2663" s="36">
        <f t="shared" ref="BF2663:BF2726" si="1336">ROW(BF2663)</f>
        <v>2663</v>
      </c>
      <c r="BG2663" s="36">
        <f t="shared" ref="BG2663:BG2726" si="1337">IF(OR(ISBLANK(D2663),ISERR(D2663),D2663="",ISBLANK(P2663),P2663="",ISERR(P2663),ISERR(VLOOKUP(D2663,$D$38:$BF$3617,55,FALSE))),0,IF(VLOOKUP(D2663,$D$38:$BF$3617,25,FALSE)=AB2663,0,VLOOKUP(D2663,$D$38:$BF$3617,55,FALSE)))</f>
        <v>0</v>
      </c>
      <c r="BH2663" s="36">
        <f t="shared" ref="BH2663:BH2726" si="1338">IF(OR(ISBLANK(D2663),D2663="",ISERR(D2663),ISBLANK(P2663),P2663="",ISERR(P2663),ISNA(IF(VLOOKUP(D2663,$D$38:$AN$3617,25,FALSE)&lt;&gt;AB2663,1,0)),ISERR(IF(AND(ISNA(VLOOKUP(ROW(D2663),$BG$38:$BG$3617,1,FALSE)),VLOOKUP(D2663,$D$38:$AN$3617,25,FALSE)=AB2663),0,1))),0,IF(AND(ISNA(VLOOKUP(ROW(D2663),$BG$38:$BG$3617,1,FALSE)),VLOOKUP(D2663,$D$38:$AN$3617,25,FALSE)=AB2663),0,1))</f>
        <v>0</v>
      </c>
      <c r="BI2663" s="36">
        <f t="shared" ref="BI2663:BI2726" si="1339">IF(OR(ISBLANK(D2663),D2663="",ISERR(D2663),ISBLANK(P2663),P2663="",ISERR(P2663)),0,IF(BH2663=0,0,IF(BG2663=0,BF2663,BG2663)))</f>
        <v>0</v>
      </c>
      <c r="BJ2663" s="29">
        <f t="shared" si="1329"/>
        <v>0</v>
      </c>
      <c r="BK2663" s="29">
        <f t="shared" ref="BK2663:BK2726" si="1340">IF(OR(ISBLANK(D2663),D2663="",ISERR(D2663),ISBLANK(P2663),P2663="",ISERR(P2663)),0,IF(BH2663=0,ROUND(BJ2663,2),IF(BG2663&lt;&gt;0,IF(BJ2663&lt;VLOOKUP(BG2663,$BI$38:$BK$3617,3,FALSE),ROUND(BJ2663,2),ROUND(VLOOKUP(BG2663,$BI$38:$BK$3617,3,FALSE),2)),IF(BJ2663&lt;VLOOKUP(BF2663,$BG$38:$BK$3617,4,FALSE),ROUND(BJ2663,2),VLOOKUP(BF2663,$BG$38:$BK$3617,4,FALSE)))))</f>
        <v>0</v>
      </c>
      <c r="BL2663" s="29">
        <f t="shared" ref="BL2663:BL2726" si="1341">IF(BH2663=0,0,(BJ2663-SUMIFS($BJ$38:$BJ$3617,$BI$38:$BI$3617,BI2663)/COUNTIFS($BI$38:$BI$3617,BI2663))^2)</f>
        <v>0</v>
      </c>
      <c r="BM2663" s="29">
        <f t="shared" ref="BM2663:BM2726" si="1342">IF(BH2663=0,BK2663,ROUND(((SUMIFS($BJ$38:$BJ$3617,$BI$38:$BI$3617,BI2663)/COUNTIFS($BI$38:$BI$3617,BI2663))-((SUMIFS($BL$38:$BL$3617,$BI$38:$BI$3617,BI2663)/COUNTIFS($BI$38:$BI$3617,BI2663))^0.5)),2))</f>
        <v>0</v>
      </c>
      <c r="BN2663" s="36">
        <f t="shared" ref="BN2663:BN2726" si="1343">IF(AND(OR(P2663="",ISBLANK(P2663),ISERR(P2663)),OR(AND(R2663&lt;&gt;0,R2663&lt;&gt;"",NOT(ISBLANK(R2663))),AND(T2663&lt;&gt;0,T2663&lt;&gt;"",NOT(ISBLANK(T2663))),AND(Z2663&lt;&gt;0,Z2663&lt;&gt;"",NOT(ISBLANK(Z2663))),AND(AB2663&lt;&gt;0,AB2663&lt;&gt;"",NOT(ISBLANK(AB2663))))),1,0)</f>
        <v>0</v>
      </c>
      <c r="BQ2663" s="29">
        <f t="shared" ref="BQ2663:BQ2726" si="1344">IF(ISERR(IF(OR(ISBLANK(Z2663),Z2663="",Z2663=0),0,IF(OR(ISBLANK(AD2663),AD2663=""),0,ROUND(AD2663,2)))),0,IF(OR(ISBLANK(Z2663),Z2663="",Z2663=0),0,IF(OR(ISBLANK(AD2663),AD2663=""),0,ROUND(AD2663,2))))</f>
        <v>0</v>
      </c>
    </row>
    <row r="2664" spans="2:69" s="35" customFormat="1" ht="30" customHeight="1" x14ac:dyDescent="0.15">
      <c r="B2664" s="31"/>
      <c r="C2664" s="32"/>
      <c r="D2664" s="71"/>
      <c r="E2664" s="72"/>
      <c r="F2664" s="72"/>
      <c r="G2664" s="72"/>
      <c r="H2664" s="72"/>
      <c r="I2664" s="72"/>
      <c r="J2664" s="72"/>
      <c r="K2664" s="72"/>
      <c r="L2664" s="72"/>
      <c r="M2664" s="72"/>
      <c r="N2664" s="73"/>
      <c r="O2664" s="33"/>
      <c r="P2664" s="31"/>
      <c r="Q2664" s="34"/>
      <c r="R2664" s="45"/>
      <c r="S2664" s="34"/>
      <c r="T2664" s="45"/>
      <c r="U2664" s="34"/>
      <c r="V2664" s="45"/>
      <c r="W2664" s="46"/>
      <c r="X2664" s="47" t="str">
        <f t="shared" si="1313"/>
        <v/>
      </c>
      <c r="Y2664" s="34"/>
      <c r="Z2664" s="45"/>
      <c r="AA2664" s="34"/>
      <c r="AB2664" s="45"/>
      <c r="AC2664" s="34"/>
      <c r="AD2664" s="45"/>
      <c r="AE2664" s="34"/>
      <c r="AF2664" s="48" t="str">
        <f t="shared" si="1314"/>
        <v/>
      </c>
      <c r="AG2664" s="34"/>
      <c r="AH2664" s="48" t="str">
        <f t="shared" si="1315"/>
        <v/>
      </c>
      <c r="AJ2664" s="48" t="str">
        <f t="shared" si="1330"/>
        <v/>
      </c>
      <c r="AK2664" s="34"/>
      <c r="AL2664" s="47" t="str">
        <f t="shared" si="1316"/>
        <v/>
      </c>
      <c r="AM2664" s="34"/>
      <c r="AN2664" s="47" t="str">
        <f t="shared" si="1317"/>
        <v/>
      </c>
      <c r="AP2664" s="36">
        <f t="shared" si="1331"/>
        <v>0</v>
      </c>
      <c r="AQ2664" s="36">
        <f t="shared" si="1318"/>
        <v>0</v>
      </c>
      <c r="AR2664" s="36">
        <f t="shared" si="1319"/>
        <v>0</v>
      </c>
      <c r="AS2664" s="36">
        <f t="shared" si="1320"/>
        <v>0</v>
      </c>
      <c r="AT2664" s="36">
        <f t="shared" si="1321"/>
        <v>0</v>
      </c>
      <c r="AU2664" s="36">
        <f t="shared" si="1322"/>
        <v>0</v>
      </c>
      <c r="AV2664" s="36">
        <f t="shared" si="1332"/>
        <v>0</v>
      </c>
      <c r="AW2664" s="36">
        <f t="shared" si="1333"/>
        <v>0</v>
      </c>
      <c r="AX2664" s="36">
        <f t="shared" si="1323"/>
        <v>0</v>
      </c>
      <c r="AY2664" s="36">
        <f t="shared" si="1334"/>
        <v>0</v>
      </c>
      <c r="AZ2664" s="36">
        <f t="shared" si="1335"/>
        <v>0</v>
      </c>
      <c r="BA2664" s="36">
        <f t="shared" si="1324"/>
        <v>0</v>
      </c>
      <c r="BB2664" s="36">
        <f t="shared" si="1325"/>
        <v>0</v>
      </c>
      <c r="BC2664" s="36">
        <f t="shared" si="1326"/>
        <v>0</v>
      </c>
      <c r="BD2664" s="36">
        <f t="shared" si="1327"/>
        <v>0</v>
      </c>
      <c r="BE2664" s="36">
        <f t="shared" si="1328"/>
        <v>0</v>
      </c>
      <c r="BF2664" s="36">
        <f t="shared" si="1336"/>
        <v>2664</v>
      </c>
      <c r="BG2664" s="36">
        <f t="shared" si="1337"/>
        <v>0</v>
      </c>
      <c r="BH2664" s="36">
        <f t="shared" si="1338"/>
        <v>0</v>
      </c>
      <c r="BI2664" s="36">
        <f t="shared" si="1339"/>
        <v>0</v>
      </c>
      <c r="BJ2664" s="29">
        <f t="shared" si="1329"/>
        <v>0</v>
      </c>
      <c r="BK2664" s="29">
        <f t="shared" si="1340"/>
        <v>0</v>
      </c>
      <c r="BL2664" s="29">
        <f t="shared" si="1341"/>
        <v>0</v>
      </c>
      <c r="BM2664" s="29">
        <f t="shared" si="1342"/>
        <v>0</v>
      </c>
      <c r="BN2664" s="36">
        <f t="shared" si="1343"/>
        <v>0</v>
      </c>
      <c r="BQ2664" s="29">
        <f t="shared" si="1344"/>
        <v>0</v>
      </c>
    </row>
    <row r="2665" spans="2:69" s="35" customFormat="1" ht="30" customHeight="1" x14ac:dyDescent="0.15">
      <c r="B2665" s="31"/>
      <c r="C2665" s="32"/>
      <c r="D2665" s="71"/>
      <c r="E2665" s="72"/>
      <c r="F2665" s="72"/>
      <c r="G2665" s="72"/>
      <c r="H2665" s="72"/>
      <c r="I2665" s="72"/>
      <c r="J2665" s="72"/>
      <c r="K2665" s="72"/>
      <c r="L2665" s="72"/>
      <c r="M2665" s="72"/>
      <c r="N2665" s="73"/>
      <c r="O2665" s="33"/>
      <c r="P2665" s="31"/>
      <c r="Q2665" s="34"/>
      <c r="R2665" s="45"/>
      <c r="S2665" s="34"/>
      <c r="T2665" s="45"/>
      <c r="U2665" s="34"/>
      <c r="V2665" s="45"/>
      <c r="W2665" s="46"/>
      <c r="X2665" s="47" t="str">
        <f t="shared" si="1313"/>
        <v/>
      </c>
      <c r="Y2665" s="34"/>
      <c r="Z2665" s="45"/>
      <c r="AA2665" s="34"/>
      <c r="AB2665" s="45"/>
      <c r="AC2665" s="34"/>
      <c r="AD2665" s="45"/>
      <c r="AE2665" s="34"/>
      <c r="AF2665" s="48" t="str">
        <f t="shared" si="1314"/>
        <v/>
      </c>
      <c r="AG2665" s="34"/>
      <c r="AH2665" s="48" t="str">
        <f t="shared" si="1315"/>
        <v/>
      </c>
      <c r="AJ2665" s="48" t="str">
        <f t="shared" si="1330"/>
        <v/>
      </c>
      <c r="AK2665" s="34"/>
      <c r="AL2665" s="47" t="str">
        <f t="shared" si="1316"/>
        <v/>
      </c>
      <c r="AM2665" s="34"/>
      <c r="AN2665" s="47" t="str">
        <f t="shared" si="1317"/>
        <v/>
      </c>
      <c r="AP2665" s="36">
        <f t="shared" si="1331"/>
        <v>0</v>
      </c>
      <c r="AQ2665" s="36">
        <f t="shared" si="1318"/>
        <v>0</v>
      </c>
      <c r="AR2665" s="36">
        <f t="shared" si="1319"/>
        <v>0</v>
      </c>
      <c r="AS2665" s="36">
        <f t="shared" si="1320"/>
        <v>0</v>
      </c>
      <c r="AT2665" s="36">
        <f t="shared" si="1321"/>
        <v>0</v>
      </c>
      <c r="AU2665" s="36">
        <f t="shared" si="1322"/>
        <v>0</v>
      </c>
      <c r="AV2665" s="36">
        <f t="shared" si="1332"/>
        <v>0</v>
      </c>
      <c r="AW2665" s="36">
        <f t="shared" si="1333"/>
        <v>0</v>
      </c>
      <c r="AX2665" s="36">
        <f t="shared" si="1323"/>
        <v>0</v>
      </c>
      <c r="AY2665" s="36">
        <f t="shared" si="1334"/>
        <v>0</v>
      </c>
      <c r="AZ2665" s="36">
        <f t="shared" si="1335"/>
        <v>0</v>
      </c>
      <c r="BA2665" s="36">
        <f t="shared" si="1324"/>
        <v>0</v>
      </c>
      <c r="BB2665" s="36">
        <f t="shared" si="1325"/>
        <v>0</v>
      </c>
      <c r="BC2665" s="36">
        <f t="shared" si="1326"/>
        <v>0</v>
      </c>
      <c r="BD2665" s="36">
        <f t="shared" si="1327"/>
        <v>0</v>
      </c>
      <c r="BE2665" s="36">
        <f t="shared" si="1328"/>
        <v>0</v>
      </c>
      <c r="BF2665" s="36">
        <f t="shared" si="1336"/>
        <v>2665</v>
      </c>
      <c r="BG2665" s="36">
        <f t="shared" si="1337"/>
        <v>0</v>
      </c>
      <c r="BH2665" s="36">
        <f t="shared" si="1338"/>
        <v>0</v>
      </c>
      <c r="BI2665" s="36">
        <f t="shared" si="1339"/>
        <v>0</v>
      </c>
      <c r="BJ2665" s="29">
        <f t="shared" si="1329"/>
        <v>0</v>
      </c>
      <c r="BK2665" s="29">
        <f t="shared" si="1340"/>
        <v>0</v>
      </c>
      <c r="BL2665" s="29">
        <f t="shared" si="1341"/>
        <v>0</v>
      </c>
      <c r="BM2665" s="29">
        <f t="shared" si="1342"/>
        <v>0</v>
      </c>
      <c r="BN2665" s="36">
        <f t="shared" si="1343"/>
        <v>0</v>
      </c>
      <c r="BQ2665" s="29">
        <f t="shared" si="1344"/>
        <v>0</v>
      </c>
    </row>
    <row r="2666" spans="2:69" s="35" customFormat="1" ht="30" customHeight="1" x14ac:dyDescent="0.15">
      <c r="B2666" s="31"/>
      <c r="C2666" s="32"/>
      <c r="D2666" s="71"/>
      <c r="E2666" s="72"/>
      <c r="F2666" s="72"/>
      <c r="G2666" s="72"/>
      <c r="H2666" s="72"/>
      <c r="I2666" s="72"/>
      <c r="J2666" s="72"/>
      <c r="K2666" s="72"/>
      <c r="L2666" s="72"/>
      <c r="M2666" s="72"/>
      <c r="N2666" s="73"/>
      <c r="O2666" s="33"/>
      <c r="P2666" s="31"/>
      <c r="Q2666" s="34"/>
      <c r="R2666" s="45"/>
      <c r="S2666" s="34"/>
      <c r="T2666" s="45"/>
      <c r="U2666" s="34"/>
      <c r="V2666" s="45"/>
      <c r="W2666" s="46"/>
      <c r="X2666" s="47" t="str">
        <f t="shared" si="1313"/>
        <v/>
      </c>
      <c r="Y2666" s="34"/>
      <c r="Z2666" s="45"/>
      <c r="AA2666" s="34"/>
      <c r="AB2666" s="45"/>
      <c r="AC2666" s="34"/>
      <c r="AD2666" s="45"/>
      <c r="AE2666" s="34"/>
      <c r="AF2666" s="48" t="str">
        <f t="shared" si="1314"/>
        <v/>
      </c>
      <c r="AG2666" s="34"/>
      <c r="AH2666" s="48" t="str">
        <f t="shared" si="1315"/>
        <v/>
      </c>
      <c r="AJ2666" s="48" t="str">
        <f t="shared" si="1330"/>
        <v/>
      </c>
      <c r="AK2666" s="34"/>
      <c r="AL2666" s="47" t="str">
        <f t="shared" si="1316"/>
        <v/>
      </c>
      <c r="AM2666" s="34"/>
      <c r="AN2666" s="47" t="str">
        <f t="shared" si="1317"/>
        <v/>
      </c>
      <c r="AP2666" s="36">
        <f t="shared" si="1331"/>
        <v>0</v>
      </c>
      <c r="AQ2666" s="36">
        <f t="shared" si="1318"/>
        <v>0</v>
      </c>
      <c r="AR2666" s="36">
        <f t="shared" si="1319"/>
        <v>0</v>
      </c>
      <c r="AS2666" s="36">
        <f t="shared" si="1320"/>
        <v>0</v>
      </c>
      <c r="AT2666" s="36">
        <f t="shared" si="1321"/>
        <v>0</v>
      </c>
      <c r="AU2666" s="36">
        <f t="shared" si="1322"/>
        <v>0</v>
      </c>
      <c r="AV2666" s="36">
        <f t="shared" si="1332"/>
        <v>0</v>
      </c>
      <c r="AW2666" s="36">
        <f t="shared" si="1333"/>
        <v>0</v>
      </c>
      <c r="AX2666" s="36">
        <f t="shared" si="1323"/>
        <v>0</v>
      </c>
      <c r="AY2666" s="36">
        <f t="shared" si="1334"/>
        <v>0</v>
      </c>
      <c r="AZ2666" s="36">
        <f t="shared" si="1335"/>
        <v>0</v>
      </c>
      <c r="BA2666" s="36">
        <f t="shared" si="1324"/>
        <v>0</v>
      </c>
      <c r="BB2666" s="36">
        <f t="shared" si="1325"/>
        <v>0</v>
      </c>
      <c r="BC2666" s="36">
        <f t="shared" si="1326"/>
        <v>0</v>
      </c>
      <c r="BD2666" s="36">
        <f t="shared" si="1327"/>
        <v>0</v>
      </c>
      <c r="BE2666" s="36">
        <f t="shared" si="1328"/>
        <v>0</v>
      </c>
      <c r="BF2666" s="36">
        <f t="shared" si="1336"/>
        <v>2666</v>
      </c>
      <c r="BG2666" s="36">
        <f t="shared" si="1337"/>
        <v>0</v>
      </c>
      <c r="BH2666" s="36">
        <f t="shared" si="1338"/>
        <v>0</v>
      </c>
      <c r="BI2666" s="36">
        <f t="shared" si="1339"/>
        <v>0</v>
      </c>
      <c r="BJ2666" s="29">
        <f t="shared" si="1329"/>
        <v>0</v>
      </c>
      <c r="BK2666" s="29">
        <f t="shared" si="1340"/>
        <v>0</v>
      </c>
      <c r="BL2666" s="29">
        <f t="shared" si="1341"/>
        <v>0</v>
      </c>
      <c r="BM2666" s="29">
        <f t="shared" si="1342"/>
        <v>0</v>
      </c>
      <c r="BN2666" s="36">
        <f t="shared" si="1343"/>
        <v>0</v>
      </c>
      <c r="BQ2666" s="29">
        <f t="shared" si="1344"/>
        <v>0</v>
      </c>
    </row>
    <row r="2667" spans="2:69" s="35" customFormat="1" ht="30" customHeight="1" x14ac:dyDescent="0.15">
      <c r="B2667" s="31"/>
      <c r="C2667" s="32"/>
      <c r="D2667" s="71"/>
      <c r="E2667" s="72"/>
      <c r="F2667" s="72"/>
      <c r="G2667" s="72"/>
      <c r="H2667" s="72"/>
      <c r="I2667" s="72"/>
      <c r="J2667" s="72"/>
      <c r="K2667" s="72"/>
      <c r="L2667" s="72"/>
      <c r="M2667" s="72"/>
      <c r="N2667" s="73"/>
      <c r="O2667" s="33"/>
      <c r="P2667" s="31"/>
      <c r="Q2667" s="34"/>
      <c r="R2667" s="45"/>
      <c r="S2667" s="34"/>
      <c r="T2667" s="45"/>
      <c r="U2667" s="34"/>
      <c r="V2667" s="45"/>
      <c r="W2667" s="46"/>
      <c r="X2667" s="47" t="str">
        <f t="shared" si="1313"/>
        <v/>
      </c>
      <c r="Y2667" s="34"/>
      <c r="Z2667" s="45"/>
      <c r="AA2667" s="34"/>
      <c r="AB2667" s="45"/>
      <c r="AC2667" s="34"/>
      <c r="AD2667" s="45"/>
      <c r="AE2667" s="34"/>
      <c r="AF2667" s="48" t="str">
        <f t="shared" si="1314"/>
        <v/>
      </c>
      <c r="AG2667" s="34"/>
      <c r="AH2667" s="48" t="str">
        <f t="shared" si="1315"/>
        <v/>
      </c>
      <c r="AJ2667" s="48" t="str">
        <f t="shared" si="1330"/>
        <v/>
      </c>
      <c r="AK2667" s="34"/>
      <c r="AL2667" s="47" t="str">
        <f t="shared" si="1316"/>
        <v/>
      </c>
      <c r="AM2667" s="34"/>
      <c r="AN2667" s="47" t="str">
        <f t="shared" si="1317"/>
        <v/>
      </c>
      <c r="AP2667" s="36">
        <f t="shared" si="1331"/>
        <v>0</v>
      </c>
      <c r="AQ2667" s="36">
        <f t="shared" si="1318"/>
        <v>0</v>
      </c>
      <c r="AR2667" s="36">
        <f t="shared" si="1319"/>
        <v>0</v>
      </c>
      <c r="AS2667" s="36">
        <f t="shared" si="1320"/>
        <v>0</v>
      </c>
      <c r="AT2667" s="36">
        <f t="shared" si="1321"/>
        <v>0</v>
      </c>
      <c r="AU2667" s="36">
        <f t="shared" si="1322"/>
        <v>0</v>
      </c>
      <c r="AV2667" s="36">
        <f t="shared" si="1332"/>
        <v>0</v>
      </c>
      <c r="AW2667" s="36">
        <f t="shared" si="1333"/>
        <v>0</v>
      </c>
      <c r="AX2667" s="36">
        <f t="shared" si="1323"/>
        <v>0</v>
      </c>
      <c r="AY2667" s="36">
        <f t="shared" si="1334"/>
        <v>0</v>
      </c>
      <c r="AZ2667" s="36">
        <f t="shared" si="1335"/>
        <v>0</v>
      </c>
      <c r="BA2667" s="36">
        <f t="shared" si="1324"/>
        <v>0</v>
      </c>
      <c r="BB2667" s="36">
        <f t="shared" si="1325"/>
        <v>0</v>
      </c>
      <c r="BC2667" s="36">
        <f t="shared" si="1326"/>
        <v>0</v>
      </c>
      <c r="BD2667" s="36">
        <f t="shared" si="1327"/>
        <v>0</v>
      </c>
      <c r="BE2667" s="36">
        <f t="shared" si="1328"/>
        <v>0</v>
      </c>
      <c r="BF2667" s="36">
        <f t="shared" si="1336"/>
        <v>2667</v>
      </c>
      <c r="BG2667" s="36">
        <f t="shared" si="1337"/>
        <v>0</v>
      </c>
      <c r="BH2667" s="36">
        <f t="shared" si="1338"/>
        <v>0</v>
      </c>
      <c r="BI2667" s="36">
        <f t="shared" si="1339"/>
        <v>0</v>
      </c>
      <c r="BJ2667" s="29">
        <f t="shared" si="1329"/>
        <v>0</v>
      </c>
      <c r="BK2667" s="29">
        <f t="shared" si="1340"/>
        <v>0</v>
      </c>
      <c r="BL2667" s="29">
        <f t="shared" si="1341"/>
        <v>0</v>
      </c>
      <c r="BM2667" s="29">
        <f t="shared" si="1342"/>
        <v>0</v>
      </c>
      <c r="BN2667" s="36">
        <f t="shared" si="1343"/>
        <v>0</v>
      </c>
      <c r="BQ2667" s="29">
        <f t="shared" si="1344"/>
        <v>0</v>
      </c>
    </row>
    <row r="2668" spans="2:69" s="35" customFormat="1" ht="30" customHeight="1" x14ac:dyDescent="0.15">
      <c r="B2668" s="31"/>
      <c r="C2668" s="32"/>
      <c r="D2668" s="71"/>
      <c r="E2668" s="72"/>
      <c r="F2668" s="72"/>
      <c r="G2668" s="72"/>
      <c r="H2668" s="72"/>
      <c r="I2668" s="72"/>
      <c r="J2668" s="72"/>
      <c r="K2668" s="72"/>
      <c r="L2668" s="72"/>
      <c r="M2668" s="72"/>
      <c r="N2668" s="73"/>
      <c r="O2668" s="33"/>
      <c r="P2668" s="31"/>
      <c r="Q2668" s="34"/>
      <c r="R2668" s="45"/>
      <c r="S2668" s="34"/>
      <c r="T2668" s="45"/>
      <c r="U2668" s="34"/>
      <c r="V2668" s="45"/>
      <c r="W2668" s="46"/>
      <c r="X2668" s="47" t="str">
        <f t="shared" si="1313"/>
        <v/>
      </c>
      <c r="Y2668" s="34"/>
      <c r="Z2668" s="45"/>
      <c r="AA2668" s="34"/>
      <c r="AB2668" s="45"/>
      <c r="AC2668" s="34"/>
      <c r="AD2668" s="45"/>
      <c r="AE2668" s="34"/>
      <c r="AF2668" s="48" t="str">
        <f t="shared" si="1314"/>
        <v/>
      </c>
      <c r="AG2668" s="34"/>
      <c r="AH2668" s="48" t="str">
        <f t="shared" si="1315"/>
        <v/>
      </c>
      <c r="AJ2668" s="48" t="str">
        <f t="shared" si="1330"/>
        <v/>
      </c>
      <c r="AK2668" s="34"/>
      <c r="AL2668" s="47" t="str">
        <f t="shared" si="1316"/>
        <v/>
      </c>
      <c r="AM2668" s="34"/>
      <c r="AN2668" s="47" t="str">
        <f t="shared" si="1317"/>
        <v/>
      </c>
      <c r="AP2668" s="36">
        <f t="shared" si="1331"/>
        <v>0</v>
      </c>
      <c r="AQ2668" s="36">
        <f t="shared" si="1318"/>
        <v>0</v>
      </c>
      <c r="AR2668" s="36">
        <f t="shared" si="1319"/>
        <v>0</v>
      </c>
      <c r="AS2668" s="36">
        <f t="shared" si="1320"/>
        <v>0</v>
      </c>
      <c r="AT2668" s="36">
        <f t="shared" si="1321"/>
        <v>0</v>
      </c>
      <c r="AU2668" s="36">
        <f t="shared" si="1322"/>
        <v>0</v>
      </c>
      <c r="AV2668" s="36">
        <f t="shared" si="1332"/>
        <v>0</v>
      </c>
      <c r="AW2668" s="36">
        <f t="shared" si="1333"/>
        <v>0</v>
      </c>
      <c r="AX2668" s="36">
        <f t="shared" si="1323"/>
        <v>0</v>
      </c>
      <c r="AY2668" s="36">
        <f t="shared" si="1334"/>
        <v>0</v>
      </c>
      <c r="AZ2668" s="36">
        <f t="shared" si="1335"/>
        <v>0</v>
      </c>
      <c r="BA2668" s="36">
        <f t="shared" si="1324"/>
        <v>0</v>
      </c>
      <c r="BB2668" s="36">
        <f t="shared" si="1325"/>
        <v>0</v>
      </c>
      <c r="BC2668" s="36">
        <f t="shared" si="1326"/>
        <v>0</v>
      </c>
      <c r="BD2668" s="36">
        <f t="shared" si="1327"/>
        <v>0</v>
      </c>
      <c r="BE2668" s="36">
        <f t="shared" si="1328"/>
        <v>0</v>
      </c>
      <c r="BF2668" s="36">
        <f t="shared" si="1336"/>
        <v>2668</v>
      </c>
      <c r="BG2668" s="36">
        <f t="shared" si="1337"/>
        <v>0</v>
      </c>
      <c r="BH2668" s="36">
        <f t="shared" si="1338"/>
        <v>0</v>
      </c>
      <c r="BI2668" s="36">
        <f t="shared" si="1339"/>
        <v>0</v>
      </c>
      <c r="BJ2668" s="29">
        <f t="shared" si="1329"/>
        <v>0</v>
      </c>
      <c r="BK2668" s="29">
        <f t="shared" si="1340"/>
        <v>0</v>
      </c>
      <c r="BL2668" s="29">
        <f t="shared" si="1341"/>
        <v>0</v>
      </c>
      <c r="BM2668" s="29">
        <f t="shared" si="1342"/>
        <v>0</v>
      </c>
      <c r="BN2668" s="36">
        <f t="shared" si="1343"/>
        <v>0</v>
      </c>
      <c r="BQ2668" s="29">
        <f t="shared" si="1344"/>
        <v>0</v>
      </c>
    </row>
    <row r="2669" spans="2:69" s="35" customFormat="1" ht="30" customHeight="1" x14ac:dyDescent="0.15">
      <c r="B2669" s="31"/>
      <c r="C2669" s="32"/>
      <c r="D2669" s="71"/>
      <c r="E2669" s="72"/>
      <c r="F2669" s="72"/>
      <c r="G2669" s="72"/>
      <c r="H2669" s="72"/>
      <c r="I2669" s="72"/>
      <c r="J2669" s="72"/>
      <c r="K2669" s="72"/>
      <c r="L2669" s="72"/>
      <c r="M2669" s="72"/>
      <c r="N2669" s="73"/>
      <c r="O2669" s="33"/>
      <c r="P2669" s="31"/>
      <c r="Q2669" s="34"/>
      <c r="R2669" s="45"/>
      <c r="S2669" s="34"/>
      <c r="T2669" s="45"/>
      <c r="U2669" s="34"/>
      <c r="V2669" s="45"/>
      <c r="W2669" s="46"/>
      <c r="X2669" s="47" t="str">
        <f t="shared" si="1313"/>
        <v/>
      </c>
      <c r="Y2669" s="34"/>
      <c r="Z2669" s="45"/>
      <c r="AA2669" s="34"/>
      <c r="AB2669" s="45"/>
      <c r="AC2669" s="34"/>
      <c r="AD2669" s="45"/>
      <c r="AE2669" s="34"/>
      <c r="AF2669" s="48" t="str">
        <f t="shared" si="1314"/>
        <v/>
      </c>
      <c r="AG2669" s="34"/>
      <c r="AH2669" s="48" t="str">
        <f t="shared" si="1315"/>
        <v/>
      </c>
      <c r="AJ2669" s="48" t="str">
        <f t="shared" si="1330"/>
        <v/>
      </c>
      <c r="AK2669" s="34"/>
      <c r="AL2669" s="47" t="str">
        <f t="shared" si="1316"/>
        <v/>
      </c>
      <c r="AM2669" s="34"/>
      <c r="AN2669" s="47" t="str">
        <f t="shared" si="1317"/>
        <v/>
      </c>
      <c r="AP2669" s="36">
        <f t="shared" si="1331"/>
        <v>0</v>
      </c>
      <c r="AQ2669" s="36">
        <f t="shared" si="1318"/>
        <v>0</v>
      </c>
      <c r="AR2669" s="36">
        <f t="shared" si="1319"/>
        <v>0</v>
      </c>
      <c r="AS2669" s="36">
        <f t="shared" si="1320"/>
        <v>0</v>
      </c>
      <c r="AT2669" s="36">
        <f t="shared" si="1321"/>
        <v>0</v>
      </c>
      <c r="AU2669" s="36">
        <f t="shared" si="1322"/>
        <v>0</v>
      </c>
      <c r="AV2669" s="36">
        <f t="shared" si="1332"/>
        <v>0</v>
      </c>
      <c r="AW2669" s="36">
        <f t="shared" si="1333"/>
        <v>0</v>
      </c>
      <c r="AX2669" s="36">
        <f t="shared" si="1323"/>
        <v>0</v>
      </c>
      <c r="AY2669" s="36">
        <f t="shared" si="1334"/>
        <v>0</v>
      </c>
      <c r="AZ2669" s="36">
        <f t="shared" si="1335"/>
        <v>0</v>
      </c>
      <c r="BA2669" s="36">
        <f t="shared" si="1324"/>
        <v>0</v>
      </c>
      <c r="BB2669" s="36">
        <f t="shared" si="1325"/>
        <v>0</v>
      </c>
      <c r="BC2669" s="36">
        <f t="shared" si="1326"/>
        <v>0</v>
      </c>
      <c r="BD2669" s="36">
        <f t="shared" si="1327"/>
        <v>0</v>
      </c>
      <c r="BE2669" s="36">
        <f t="shared" si="1328"/>
        <v>0</v>
      </c>
      <c r="BF2669" s="36">
        <f t="shared" si="1336"/>
        <v>2669</v>
      </c>
      <c r="BG2669" s="36">
        <f t="shared" si="1337"/>
        <v>0</v>
      </c>
      <c r="BH2669" s="36">
        <f t="shared" si="1338"/>
        <v>0</v>
      </c>
      <c r="BI2669" s="36">
        <f t="shared" si="1339"/>
        <v>0</v>
      </c>
      <c r="BJ2669" s="29">
        <f t="shared" si="1329"/>
        <v>0</v>
      </c>
      <c r="BK2669" s="29">
        <f t="shared" si="1340"/>
        <v>0</v>
      </c>
      <c r="BL2669" s="29">
        <f t="shared" si="1341"/>
        <v>0</v>
      </c>
      <c r="BM2669" s="29">
        <f t="shared" si="1342"/>
        <v>0</v>
      </c>
      <c r="BN2669" s="36">
        <f t="shared" si="1343"/>
        <v>0</v>
      </c>
      <c r="BQ2669" s="29">
        <f t="shared" si="1344"/>
        <v>0</v>
      </c>
    </row>
    <row r="2670" spans="2:69" s="35" customFormat="1" ht="30" customHeight="1" x14ac:dyDescent="0.15">
      <c r="B2670" s="31"/>
      <c r="C2670" s="32"/>
      <c r="D2670" s="71"/>
      <c r="E2670" s="72"/>
      <c r="F2670" s="72"/>
      <c r="G2670" s="72"/>
      <c r="H2670" s="72"/>
      <c r="I2670" s="72"/>
      <c r="J2670" s="72"/>
      <c r="K2670" s="72"/>
      <c r="L2670" s="72"/>
      <c r="M2670" s="72"/>
      <c r="N2670" s="73"/>
      <c r="O2670" s="33"/>
      <c r="P2670" s="31"/>
      <c r="Q2670" s="34"/>
      <c r="R2670" s="45"/>
      <c r="S2670" s="34"/>
      <c r="T2670" s="45"/>
      <c r="U2670" s="34"/>
      <c r="V2670" s="45"/>
      <c r="W2670" s="46"/>
      <c r="X2670" s="47" t="str">
        <f t="shared" si="1313"/>
        <v/>
      </c>
      <c r="Y2670" s="34"/>
      <c r="Z2670" s="45"/>
      <c r="AA2670" s="34"/>
      <c r="AB2670" s="45"/>
      <c r="AC2670" s="34"/>
      <c r="AD2670" s="45"/>
      <c r="AE2670" s="34"/>
      <c r="AF2670" s="48" t="str">
        <f t="shared" si="1314"/>
        <v/>
      </c>
      <c r="AG2670" s="34"/>
      <c r="AH2670" s="48" t="str">
        <f t="shared" si="1315"/>
        <v/>
      </c>
      <c r="AJ2670" s="48" t="str">
        <f t="shared" si="1330"/>
        <v/>
      </c>
      <c r="AK2670" s="34"/>
      <c r="AL2670" s="47" t="str">
        <f t="shared" si="1316"/>
        <v/>
      </c>
      <c r="AM2670" s="34"/>
      <c r="AN2670" s="47" t="str">
        <f t="shared" si="1317"/>
        <v/>
      </c>
      <c r="AP2670" s="36">
        <f t="shared" si="1331"/>
        <v>0</v>
      </c>
      <c r="AQ2670" s="36">
        <f t="shared" si="1318"/>
        <v>0</v>
      </c>
      <c r="AR2670" s="36">
        <f t="shared" si="1319"/>
        <v>0</v>
      </c>
      <c r="AS2670" s="36">
        <f t="shared" si="1320"/>
        <v>0</v>
      </c>
      <c r="AT2670" s="36">
        <f t="shared" si="1321"/>
        <v>0</v>
      </c>
      <c r="AU2670" s="36">
        <f t="shared" si="1322"/>
        <v>0</v>
      </c>
      <c r="AV2670" s="36">
        <f t="shared" si="1332"/>
        <v>0</v>
      </c>
      <c r="AW2670" s="36">
        <f t="shared" si="1333"/>
        <v>0</v>
      </c>
      <c r="AX2670" s="36">
        <f t="shared" si="1323"/>
        <v>0</v>
      </c>
      <c r="AY2670" s="36">
        <f t="shared" si="1334"/>
        <v>0</v>
      </c>
      <c r="AZ2670" s="36">
        <f t="shared" si="1335"/>
        <v>0</v>
      </c>
      <c r="BA2670" s="36">
        <f t="shared" si="1324"/>
        <v>0</v>
      </c>
      <c r="BB2670" s="36">
        <f t="shared" si="1325"/>
        <v>0</v>
      </c>
      <c r="BC2670" s="36">
        <f t="shared" si="1326"/>
        <v>0</v>
      </c>
      <c r="BD2670" s="36">
        <f t="shared" si="1327"/>
        <v>0</v>
      </c>
      <c r="BE2670" s="36">
        <f t="shared" si="1328"/>
        <v>0</v>
      </c>
      <c r="BF2670" s="36">
        <f t="shared" si="1336"/>
        <v>2670</v>
      </c>
      <c r="BG2670" s="36">
        <f t="shared" si="1337"/>
        <v>0</v>
      </c>
      <c r="BH2670" s="36">
        <f t="shared" si="1338"/>
        <v>0</v>
      </c>
      <c r="BI2670" s="36">
        <f t="shared" si="1339"/>
        <v>0</v>
      </c>
      <c r="BJ2670" s="29">
        <f t="shared" si="1329"/>
        <v>0</v>
      </c>
      <c r="BK2670" s="29">
        <f t="shared" si="1340"/>
        <v>0</v>
      </c>
      <c r="BL2670" s="29">
        <f t="shared" si="1341"/>
        <v>0</v>
      </c>
      <c r="BM2670" s="29">
        <f t="shared" si="1342"/>
        <v>0</v>
      </c>
      <c r="BN2670" s="36">
        <f t="shared" si="1343"/>
        <v>0</v>
      </c>
      <c r="BQ2670" s="29">
        <f t="shared" si="1344"/>
        <v>0</v>
      </c>
    </row>
    <row r="2671" spans="2:69" s="35" customFormat="1" ht="30" customHeight="1" x14ac:dyDescent="0.15">
      <c r="B2671" s="31"/>
      <c r="C2671" s="32"/>
      <c r="D2671" s="71"/>
      <c r="E2671" s="72"/>
      <c r="F2671" s="72"/>
      <c r="G2671" s="72"/>
      <c r="H2671" s="72"/>
      <c r="I2671" s="72"/>
      <c r="J2671" s="72"/>
      <c r="K2671" s="72"/>
      <c r="L2671" s="72"/>
      <c r="M2671" s="72"/>
      <c r="N2671" s="73"/>
      <c r="O2671" s="33"/>
      <c r="P2671" s="31"/>
      <c r="Q2671" s="34"/>
      <c r="R2671" s="45"/>
      <c r="S2671" s="34"/>
      <c r="T2671" s="45"/>
      <c r="U2671" s="34"/>
      <c r="V2671" s="45"/>
      <c r="W2671" s="46"/>
      <c r="X2671" s="47" t="str">
        <f t="shared" si="1313"/>
        <v/>
      </c>
      <c r="Y2671" s="34"/>
      <c r="Z2671" s="45"/>
      <c r="AA2671" s="34"/>
      <c r="AB2671" s="45"/>
      <c r="AC2671" s="34"/>
      <c r="AD2671" s="45"/>
      <c r="AE2671" s="34"/>
      <c r="AF2671" s="48" t="str">
        <f t="shared" si="1314"/>
        <v/>
      </c>
      <c r="AG2671" s="34"/>
      <c r="AH2671" s="48" t="str">
        <f t="shared" si="1315"/>
        <v/>
      </c>
      <c r="AJ2671" s="48" t="str">
        <f t="shared" si="1330"/>
        <v/>
      </c>
      <c r="AK2671" s="34"/>
      <c r="AL2671" s="47" t="str">
        <f t="shared" si="1316"/>
        <v/>
      </c>
      <c r="AM2671" s="34"/>
      <c r="AN2671" s="47" t="str">
        <f t="shared" si="1317"/>
        <v/>
      </c>
      <c r="AP2671" s="36">
        <f t="shared" si="1331"/>
        <v>0</v>
      </c>
      <c r="AQ2671" s="36">
        <f t="shared" si="1318"/>
        <v>0</v>
      </c>
      <c r="AR2671" s="36">
        <f t="shared" si="1319"/>
        <v>0</v>
      </c>
      <c r="AS2671" s="36">
        <f t="shared" si="1320"/>
        <v>0</v>
      </c>
      <c r="AT2671" s="36">
        <f t="shared" si="1321"/>
        <v>0</v>
      </c>
      <c r="AU2671" s="36">
        <f t="shared" si="1322"/>
        <v>0</v>
      </c>
      <c r="AV2671" s="36">
        <f t="shared" si="1332"/>
        <v>0</v>
      </c>
      <c r="AW2671" s="36">
        <f t="shared" si="1333"/>
        <v>0</v>
      </c>
      <c r="AX2671" s="36">
        <f t="shared" si="1323"/>
        <v>0</v>
      </c>
      <c r="AY2671" s="36">
        <f t="shared" si="1334"/>
        <v>0</v>
      </c>
      <c r="AZ2671" s="36">
        <f t="shared" si="1335"/>
        <v>0</v>
      </c>
      <c r="BA2671" s="36">
        <f t="shared" si="1324"/>
        <v>0</v>
      </c>
      <c r="BB2671" s="36">
        <f t="shared" si="1325"/>
        <v>0</v>
      </c>
      <c r="BC2671" s="36">
        <f t="shared" si="1326"/>
        <v>0</v>
      </c>
      <c r="BD2671" s="36">
        <f t="shared" si="1327"/>
        <v>0</v>
      </c>
      <c r="BE2671" s="36">
        <f t="shared" si="1328"/>
        <v>0</v>
      </c>
      <c r="BF2671" s="36">
        <f t="shared" si="1336"/>
        <v>2671</v>
      </c>
      <c r="BG2671" s="36">
        <f t="shared" si="1337"/>
        <v>0</v>
      </c>
      <c r="BH2671" s="36">
        <f t="shared" si="1338"/>
        <v>0</v>
      </c>
      <c r="BI2671" s="36">
        <f t="shared" si="1339"/>
        <v>0</v>
      </c>
      <c r="BJ2671" s="29">
        <f t="shared" si="1329"/>
        <v>0</v>
      </c>
      <c r="BK2671" s="29">
        <f t="shared" si="1340"/>
        <v>0</v>
      </c>
      <c r="BL2671" s="29">
        <f t="shared" si="1341"/>
        <v>0</v>
      </c>
      <c r="BM2671" s="29">
        <f t="shared" si="1342"/>
        <v>0</v>
      </c>
      <c r="BN2671" s="36">
        <f t="shared" si="1343"/>
        <v>0</v>
      </c>
      <c r="BQ2671" s="29">
        <f t="shared" si="1344"/>
        <v>0</v>
      </c>
    </row>
    <row r="2672" spans="2:69" s="35" customFormat="1" ht="30" customHeight="1" x14ac:dyDescent="0.15">
      <c r="B2672" s="31"/>
      <c r="C2672" s="32"/>
      <c r="D2672" s="71"/>
      <c r="E2672" s="72"/>
      <c r="F2672" s="72"/>
      <c r="G2672" s="72"/>
      <c r="H2672" s="72"/>
      <c r="I2672" s="72"/>
      <c r="J2672" s="72"/>
      <c r="K2672" s="72"/>
      <c r="L2672" s="72"/>
      <c r="M2672" s="72"/>
      <c r="N2672" s="73"/>
      <c r="O2672" s="33"/>
      <c r="P2672" s="31"/>
      <c r="Q2672" s="34"/>
      <c r="R2672" s="45"/>
      <c r="S2672" s="34"/>
      <c r="T2672" s="45"/>
      <c r="U2672" s="34"/>
      <c r="V2672" s="45"/>
      <c r="W2672" s="46"/>
      <c r="X2672" s="47" t="str">
        <f t="shared" si="1313"/>
        <v/>
      </c>
      <c r="Y2672" s="34"/>
      <c r="Z2672" s="45"/>
      <c r="AA2672" s="34"/>
      <c r="AB2672" s="45"/>
      <c r="AC2672" s="34"/>
      <c r="AD2672" s="45"/>
      <c r="AE2672" s="34"/>
      <c r="AF2672" s="48" t="str">
        <f t="shared" si="1314"/>
        <v/>
      </c>
      <c r="AG2672" s="34"/>
      <c r="AH2672" s="48" t="str">
        <f t="shared" si="1315"/>
        <v/>
      </c>
      <c r="AJ2672" s="48" t="str">
        <f t="shared" si="1330"/>
        <v/>
      </c>
      <c r="AK2672" s="34"/>
      <c r="AL2672" s="47" t="str">
        <f t="shared" si="1316"/>
        <v/>
      </c>
      <c r="AM2672" s="34"/>
      <c r="AN2672" s="47" t="str">
        <f t="shared" si="1317"/>
        <v/>
      </c>
      <c r="AP2672" s="36">
        <f t="shared" si="1331"/>
        <v>0</v>
      </c>
      <c r="AQ2672" s="36">
        <f t="shared" si="1318"/>
        <v>0</v>
      </c>
      <c r="AR2672" s="36">
        <f t="shared" si="1319"/>
        <v>0</v>
      </c>
      <c r="AS2672" s="36">
        <f t="shared" si="1320"/>
        <v>0</v>
      </c>
      <c r="AT2672" s="36">
        <f t="shared" si="1321"/>
        <v>0</v>
      </c>
      <c r="AU2672" s="36">
        <f t="shared" si="1322"/>
        <v>0</v>
      </c>
      <c r="AV2672" s="36">
        <f t="shared" si="1332"/>
        <v>0</v>
      </c>
      <c r="AW2672" s="36">
        <f t="shared" si="1333"/>
        <v>0</v>
      </c>
      <c r="AX2672" s="36">
        <f t="shared" si="1323"/>
        <v>0</v>
      </c>
      <c r="AY2672" s="36">
        <f t="shared" si="1334"/>
        <v>0</v>
      </c>
      <c r="AZ2672" s="36">
        <f t="shared" si="1335"/>
        <v>0</v>
      </c>
      <c r="BA2672" s="36">
        <f t="shared" si="1324"/>
        <v>0</v>
      </c>
      <c r="BB2672" s="36">
        <f t="shared" si="1325"/>
        <v>0</v>
      </c>
      <c r="BC2672" s="36">
        <f t="shared" si="1326"/>
        <v>0</v>
      </c>
      <c r="BD2672" s="36">
        <f t="shared" si="1327"/>
        <v>0</v>
      </c>
      <c r="BE2672" s="36">
        <f t="shared" si="1328"/>
        <v>0</v>
      </c>
      <c r="BF2672" s="36">
        <f t="shared" si="1336"/>
        <v>2672</v>
      </c>
      <c r="BG2672" s="36">
        <f t="shared" si="1337"/>
        <v>0</v>
      </c>
      <c r="BH2672" s="36">
        <f t="shared" si="1338"/>
        <v>0</v>
      </c>
      <c r="BI2672" s="36">
        <f t="shared" si="1339"/>
        <v>0</v>
      </c>
      <c r="BJ2672" s="29">
        <f t="shared" si="1329"/>
        <v>0</v>
      </c>
      <c r="BK2672" s="29">
        <f t="shared" si="1340"/>
        <v>0</v>
      </c>
      <c r="BL2672" s="29">
        <f t="shared" si="1341"/>
        <v>0</v>
      </c>
      <c r="BM2672" s="29">
        <f t="shared" si="1342"/>
        <v>0</v>
      </c>
      <c r="BN2672" s="36">
        <f t="shared" si="1343"/>
        <v>0</v>
      </c>
      <c r="BQ2672" s="29">
        <f t="shared" si="1344"/>
        <v>0</v>
      </c>
    </row>
    <row r="2673" spans="2:69" s="35" customFormat="1" ht="30" customHeight="1" x14ac:dyDescent="0.15">
      <c r="B2673" s="31"/>
      <c r="C2673" s="32"/>
      <c r="D2673" s="71"/>
      <c r="E2673" s="72"/>
      <c r="F2673" s="72"/>
      <c r="G2673" s="72"/>
      <c r="H2673" s="72"/>
      <c r="I2673" s="72"/>
      <c r="J2673" s="72"/>
      <c r="K2673" s="72"/>
      <c r="L2673" s="72"/>
      <c r="M2673" s="72"/>
      <c r="N2673" s="73"/>
      <c r="O2673" s="33"/>
      <c r="P2673" s="31"/>
      <c r="Q2673" s="34"/>
      <c r="R2673" s="45"/>
      <c r="S2673" s="34"/>
      <c r="T2673" s="45"/>
      <c r="U2673" s="34"/>
      <c r="V2673" s="45"/>
      <c r="W2673" s="46"/>
      <c r="X2673" s="47" t="str">
        <f t="shared" si="1313"/>
        <v/>
      </c>
      <c r="Y2673" s="34"/>
      <c r="Z2673" s="45"/>
      <c r="AA2673" s="34"/>
      <c r="AB2673" s="45"/>
      <c r="AC2673" s="34"/>
      <c r="AD2673" s="45"/>
      <c r="AE2673" s="34"/>
      <c r="AF2673" s="48" t="str">
        <f t="shared" si="1314"/>
        <v/>
      </c>
      <c r="AG2673" s="34"/>
      <c r="AH2673" s="48" t="str">
        <f t="shared" si="1315"/>
        <v/>
      </c>
      <c r="AJ2673" s="48" t="str">
        <f t="shared" si="1330"/>
        <v/>
      </c>
      <c r="AK2673" s="34"/>
      <c r="AL2673" s="47" t="str">
        <f t="shared" si="1316"/>
        <v/>
      </c>
      <c r="AM2673" s="34"/>
      <c r="AN2673" s="47" t="str">
        <f t="shared" si="1317"/>
        <v/>
      </c>
      <c r="AP2673" s="36">
        <f t="shared" si="1331"/>
        <v>0</v>
      </c>
      <c r="AQ2673" s="36">
        <f t="shared" si="1318"/>
        <v>0</v>
      </c>
      <c r="AR2673" s="36">
        <f t="shared" si="1319"/>
        <v>0</v>
      </c>
      <c r="AS2673" s="36">
        <f t="shared" si="1320"/>
        <v>0</v>
      </c>
      <c r="AT2673" s="36">
        <f t="shared" si="1321"/>
        <v>0</v>
      </c>
      <c r="AU2673" s="36">
        <f t="shared" si="1322"/>
        <v>0</v>
      </c>
      <c r="AV2673" s="36">
        <f t="shared" si="1332"/>
        <v>0</v>
      </c>
      <c r="AW2673" s="36">
        <f t="shared" si="1333"/>
        <v>0</v>
      </c>
      <c r="AX2673" s="36">
        <f t="shared" si="1323"/>
        <v>0</v>
      </c>
      <c r="AY2673" s="36">
        <f t="shared" si="1334"/>
        <v>0</v>
      </c>
      <c r="AZ2673" s="36">
        <f t="shared" si="1335"/>
        <v>0</v>
      </c>
      <c r="BA2673" s="36">
        <f t="shared" si="1324"/>
        <v>0</v>
      </c>
      <c r="BB2673" s="36">
        <f t="shared" si="1325"/>
        <v>0</v>
      </c>
      <c r="BC2673" s="36">
        <f t="shared" si="1326"/>
        <v>0</v>
      </c>
      <c r="BD2673" s="36">
        <f t="shared" si="1327"/>
        <v>0</v>
      </c>
      <c r="BE2673" s="36">
        <f t="shared" si="1328"/>
        <v>0</v>
      </c>
      <c r="BF2673" s="36">
        <f t="shared" si="1336"/>
        <v>2673</v>
      </c>
      <c r="BG2673" s="36">
        <f t="shared" si="1337"/>
        <v>0</v>
      </c>
      <c r="BH2673" s="36">
        <f t="shared" si="1338"/>
        <v>0</v>
      </c>
      <c r="BI2673" s="36">
        <f t="shared" si="1339"/>
        <v>0</v>
      </c>
      <c r="BJ2673" s="29">
        <f t="shared" si="1329"/>
        <v>0</v>
      </c>
      <c r="BK2673" s="29">
        <f t="shared" si="1340"/>
        <v>0</v>
      </c>
      <c r="BL2673" s="29">
        <f t="shared" si="1341"/>
        <v>0</v>
      </c>
      <c r="BM2673" s="29">
        <f t="shared" si="1342"/>
        <v>0</v>
      </c>
      <c r="BN2673" s="36">
        <f t="shared" si="1343"/>
        <v>0</v>
      </c>
      <c r="BQ2673" s="29">
        <f t="shared" si="1344"/>
        <v>0</v>
      </c>
    </row>
    <row r="2674" spans="2:69" s="35" customFormat="1" ht="30" customHeight="1" x14ac:dyDescent="0.15">
      <c r="B2674" s="31"/>
      <c r="C2674" s="32"/>
      <c r="D2674" s="71"/>
      <c r="E2674" s="72"/>
      <c r="F2674" s="72"/>
      <c r="G2674" s="72"/>
      <c r="H2674" s="72"/>
      <c r="I2674" s="72"/>
      <c r="J2674" s="72"/>
      <c r="K2674" s="72"/>
      <c r="L2674" s="72"/>
      <c r="M2674" s="72"/>
      <c r="N2674" s="73"/>
      <c r="O2674" s="33"/>
      <c r="P2674" s="31"/>
      <c r="Q2674" s="34"/>
      <c r="R2674" s="45"/>
      <c r="S2674" s="34"/>
      <c r="T2674" s="45"/>
      <c r="U2674" s="34"/>
      <c r="V2674" s="45"/>
      <c r="W2674" s="46"/>
      <c r="X2674" s="47" t="str">
        <f t="shared" si="1313"/>
        <v/>
      </c>
      <c r="Y2674" s="34"/>
      <c r="Z2674" s="45"/>
      <c r="AA2674" s="34"/>
      <c r="AB2674" s="45"/>
      <c r="AC2674" s="34"/>
      <c r="AD2674" s="45"/>
      <c r="AE2674" s="34"/>
      <c r="AF2674" s="48" t="str">
        <f t="shared" si="1314"/>
        <v/>
      </c>
      <c r="AG2674" s="34"/>
      <c r="AH2674" s="48" t="str">
        <f t="shared" si="1315"/>
        <v/>
      </c>
      <c r="AJ2674" s="48" t="str">
        <f t="shared" si="1330"/>
        <v/>
      </c>
      <c r="AK2674" s="34"/>
      <c r="AL2674" s="47" t="str">
        <f t="shared" si="1316"/>
        <v/>
      </c>
      <c r="AM2674" s="34"/>
      <c r="AN2674" s="47" t="str">
        <f t="shared" si="1317"/>
        <v/>
      </c>
      <c r="AP2674" s="36">
        <f t="shared" si="1331"/>
        <v>0</v>
      </c>
      <c r="AQ2674" s="36">
        <f t="shared" si="1318"/>
        <v>0</v>
      </c>
      <c r="AR2674" s="36">
        <f t="shared" si="1319"/>
        <v>0</v>
      </c>
      <c r="AS2674" s="36">
        <f t="shared" si="1320"/>
        <v>0</v>
      </c>
      <c r="AT2674" s="36">
        <f t="shared" si="1321"/>
        <v>0</v>
      </c>
      <c r="AU2674" s="36">
        <f t="shared" si="1322"/>
        <v>0</v>
      </c>
      <c r="AV2674" s="36">
        <f t="shared" si="1332"/>
        <v>0</v>
      </c>
      <c r="AW2674" s="36">
        <f t="shared" si="1333"/>
        <v>0</v>
      </c>
      <c r="AX2674" s="36">
        <f t="shared" si="1323"/>
        <v>0</v>
      </c>
      <c r="AY2674" s="36">
        <f t="shared" si="1334"/>
        <v>0</v>
      </c>
      <c r="AZ2674" s="36">
        <f t="shared" si="1335"/>
        <v>0</v>
      </c>
      <c r="BA2674" s="36">
        <f t="shared" si="1324"/>
        <v>0</v>
      </c>
      <c r="BB2674" s="36">
        <f t="shared" si="1325"/>
        <v>0</v>
      </c>
      <c r="BC2674" s="36">
        <f t="shared" si="1326"/>
        <v>0</v>
      </c>
      <c r="BD2674" s="36">
        <f t="shared" si="1327"/>
        <v>0</v>
      </c>
      <c r="BE2674" s="36">
        <f t="shared" si="1328"/>
        <v>0</v>
      </c>
      <c r="BF2674" s="36">
        <f t="shared" si="1336"/>
        <v>2674</v>
      </c>
      <c r="BG2674" s="36">
        <f t="shared" si="1337"/>
        <v>0</v>
      </c>
      <c r="BH2674" s="36">
        <f t="shared" si="1338"/>
        <v>0</v>
      </c>
      <c r="BI2674" s="36">
        <f t="shared" si="1339"/>
        <v>0</v>
      </c>
      <c r="BJ2674" s="29">
        <f t="shared" si="1329"/>
        <v>0</v>
      </c>
      <c r="BK2674" s="29">
        <f t="shared" si="1340"/>
        <v>0</v>
      </c>
      <c r="BL2674" s="29">
        <f t="shared" si="1341"/>
        <v>0</v>
      </c>
      <c r="BM2674" s="29">
        <f t="shared" si="1342"/>
        <v>0</v>
      </c>
      <c r="BN2674" s="36">
        <f t="shared" si="1343"/>
        <v>0</v>
      </c>
      <c r="BQ2674" s="29">
        <f t="shared" si="1344"/>
        <v>0</v>
      </c>
    </row>
    <row r="2675" spans="2:69" s="35" customFormat="1" ht="30" customHeight="1" x14ac:dyDescent="0.15">
      <c r="B2675" s="31"/>
      <c r="C2675" s="32"/>
      <c r="D2675" s="71"/>
      <c r="E2675" s="72"/>
      <c r="F2675" s="72"/>
      <c r="G2675" s="72"/>
      <c r="H2675" s="72"/>
      <c r="I2675" s="72"/>
      <c r="J2675" s="72"/>
      <c r="K2675" s="72"/>
      <c r="L2675" s="72"/>
      <c r="M2675" s="72"/>
      <c r="N2675" s="73"/>
      <c r="O2675" s="33"/>
      <c r="P2675" s="31"/>
      <c r="Q2675" s="34"/>
      <c r="R2675" s="45"/>
      <c r="S2675" s="34"/>
      <c r="T2675" s="45"/>
      <c r="U2675" s="34"/>
      <c r="V2675" s="45"/>
      <c r="W2675" s="46"/>
      <c r="X2675" s="47" t="str">
        <f t="shared" si="1313"/>
        <v/>
      </c>
      <c r="Y2675" s="34"/>
      <c r="Z2675" s="45"/>
      <c r="AA2675" s="34"/>
      <c r="AB2675" s="45"/>
      <c r="AC2675" s="34"/>
      <c r="AD2675" s="45"/>
      <c r="AE2675" s="34"/>
      <c r="AF2675" s="48" t="str">
        <f t="shared" si="1314"/>
        <v/>
      </c>
      <c r="AG2675" s="34"/>
      <c r="AH2675" s="48" t="str">
        <f t="shared" si="1315"/>
        <v/>
      </c>
      <c r="AJ2675" s="48" t="str">
        <f t="shared" si="1330"/>
        <v/>
      </c>
      <c r="AK2675" s="34"/>
      <c r="AL2675" s="47" t="str">
        <f t="shared" si="1316"/>
        <v/>
      </c>
      <c r="AM2675" s="34"/>
      <c r="AN2675" s="47" t="str">
        <f t="shared" si="1317"/>
        <v/>
      </c>
      <c r="AP2675" s="36">
        <f t="shared" si="1331"/>
        <v>0</v>
      </c>
      <c r="AQ2675" s="36">
        <f t="shared" si="1318"/>
        <v>0</v>
      </c>
      <c r="AR2675" s="36">
        <f t="shared" si="1319"/>
        <v>0</v>
      </c>
      <c r="AS2675" s="36">
        <f t="shared" si="1320"/>
        <v>0</v>
      </c>
      <c r="AT2675" s="36">
        <f t="shared" si="1321"/>
        <v>0</v>
      </c>
      <c r="AU2675" s="36">
        <f t="shared" si="1322"/>
        <v>0</v>
      </c>
      <c r="AV2675" s="36">
        <f t="shared" si="1332"/>
        <v>0</v>
      </c>
      <c r="AW2675" s="36">
        <f t="shared" si="1333"/>
        <v>0</v>
      </c>
      <c r="AX2675" s="36">
        <f t="shared" si="1323"/>
        <v>0</v>
      </c>
      <c r="AY2675" s="36">
        <f t="shared" si="1334"/>
        <v>0</v>
      </c>
      <c r="AZ2675" s="36">
        <f t="shared" si="1335"/>
        <v>0</v>
      </c>
      <c r="BA2675" s="36">
        <f t="shared" si="1324"/>
        <v>0</v>
      </c>
      <c r="BB2675" s="36">
        <f t="shared" si="1325"/>
        <v>0</v>
      </c>
      <c r="BC2675" s="36">
        <f t="shared" si="1326"/>
        <v>0</v>
      </c>
      <c r="BD2675" s="36">
        <f t="shared" si="1327"/>
        <v>0</v>
      </c>
      <c r="BE2675" s="36">
        <f t="shared" si="1328"/>
        <v>0</v>
      </c>
      <c r="BF2675" s="36">
        <f t="shared" si="1336"/>
        <v>2675</v>
      </c>
      <c r="BG2675" s="36">
        <f t="shared" si="1337"/>
        <v>0</v>
      </c>
      <c r="BH2675" s="36">
        <f t="shared" si="1338"/>
        <v>0</v>
      </c>
      <c r="BI2675" s="36">
        <f t="shared" si="1339"/>
        <v>0</v>
      </c>
      <c r="BJ2675" s="29">
        <f t="shared" si="1329"/>
        <v>0</v>
      </c>
      <c r="BK2675" s="29">
        <f t="shared" si="1340"/>
        <v>0</v>
      </c>
      <c r="BL2675" s="29">
        <f t="shared" si="1341"/>
        <v>0</v>
      </c>
      <c r="BM2675" s="29">
        <f t="shared" si="1342"/>
        <v>0</v>
      </c>
      <c r="BN2675" s="36">
        <f t="shared" si="1343"/>
        <v>0</v>
      </c>
      <c r="BQ2675" s="29">
        <f t="shared" si="1344"/>
        <v>0</v>
      </c>
    </row>
    <row r="2676" spans="2:69" s="35" customFormat="1" ht="30" customHeight="1" x14ac:dyDescent="0.15">
      <c r="B2676" s="31"/>
      <c r="C2676" s="32"/>
      <c r="D2676" s="71"/>
      <c r="E2676" s="72"/>
      <c r="F2676" s="72"/>
      <c r="G2676" s="72"/>
      <c r="H2676" s="72"/>
      <c r="I2676" s="72"/>
      <c r="J2676" s="72"/>
      <c r="K2676" s="72"/>
      <c r="L2676" s="72"/>
      <c r="M2676" s="72"/>
      <c r="N2676" s="73"/>
      <c r="O2676" s="33"/>
      <c r="P2676" s="31"/>
      <c r="Q2676" s="34"/>
      <c r="R2676" s="45"/>
      <c r="S2676" s="34"/>
      <c r="T2676" s="45"/>
      <c r="U2676" s="34"/>
      <c r="V2676" s="45"/>
      <c r="W2676" s="46"/>
      <c r="X2676" s="47" t="str">
        <f t="shared" si="1313"/>
        <v/>
      </c>
      <c r="Y2676" s="34"/>
      <c r="Z2676" s="45"/>
      <c r="AA2676" s="34"/>
      <c r="AB2676" s="45"/>
      <c r="AC2676" s="34"/>
      <c r="AD2676" s="45"/>
      <c r="AE2676" s="34"/>
      <c r="AF2676" s="48" t="str">
        <f t="shared" si="1314"/>
        <v/>
      </c>
      <c r="AG2676" s="34"/>
      <c r="AH2676" s="48" t="str">
        <f t="shared" si="1315"/>
        <v/>
      </c>
      <c r="AJ2676" s="48" t="str">
        <f t="shared" si="1330"/>
        <v/>
      </c>
      <c r="AK2676" s="34"/>
      <c r="AL2676" s="47" t="str">
        <f t="shared" si="1316"/>
        <v/>
      </c>
      <c r="AM2676" s="34"/>
      <c r="AN2676" s="47" t="str">
        <f t="shared" si="1317"/>
        <v/>
      </c>
      <c r="AP2676" s="36">
        <f t="shared" si="1331"/>
        <v>0</v>
      </c>
      <c r="AQ2676" s="36">
        <f t="shared" si="1318"/>
        <v>0</v>
      </c>
      <c r="AR2676" s="36">
        <f t="shared" si="1319"/>
        <v>0</v>
      </c>
      <c r="AS2676" s="36">
        <f t="shared" si="1320"/>
        <v>0</v>
      </c>
      <c r="AT2676" s="36">
        <f t="shared" si="1321"/>
        <v>0</v>
      </c>
      <c r="AU2676" s="36">
        <f t="shared" si="1322"/>
        <v>0</v>
      </c>
      <c r="AV2676" s="36">
        <f t="shared" si="1332"/>
        <v>0</v>
      </c>
      <c r="AW2676" s="36">
        <f t="shared" si="1333"/>
        <v>0</v>
      </c>
      <c r="AX2676" s="36">
        <f t="shared" si="1323"/>
        <v>0</v>
      </c>
      <c r="AY2676" s="36">
        <f t="shared" si="1334"/>
        <v>0</v>
      </c>
      <c r="AZ2676" s="36">
        <f t="shared" si="1335"/>
        <v>0</v>
      </c>
      <c r="BA2676" s="36">
        <f t="shared" si="1324"/>
        <v>0</v>
      </c>
      <c r="BB2676" s="36">
        <f t="shared" si="1325"/>
        <v>0</v>
      </c>
      <c r="BC2676" s="36">
        <f t="shared" si="1326"/>
        <v>0</v>
      </c>
      <c r="BD2676" s="36">
        <f t="shared" si="1327"/>
        <v>0</v>
      </c>
      <c r="BE2676" s="36">
        <f t="shared" si="1328"/>
        <v>0</v>
      </c>
      <c r="BF2676" s="36">
        <f t="shared" si="1336"/>
        <v>2676</v>
      </c>
      <c r="BG2676" s="36">
        <f t="shared" si="1337"/>
        <v>0</v>
      </c>
      <c r="BH2676" s="36">
        <f t="shared" si="1338"/>
        <v>0</v>
      </c>
      <c r="BI2676" s="36">
        <f t="shared" si="1339"/>
        <v>0</v>
      </c>
      <c r="BJ2676" s="29">
        <f t="shared" si="1329"/>
        <v>0</v>
      </c>
      <c r="BK2676" s="29">
        <f t="shared" si="1340"/>
        <v>0</v>
      </c>
      <c r="BL2676" s="29">
        <f t="shared" si="1341"/>
        <v>0</v>
      </c>
      <c r="BM2676" s="29">
        <f t="shared" si="1342"/>
        <v>0</v>
      </c>
      <c r="BN2676" s="36">
        <f t="shared" si="1343"/>
        <v>0</v>
      </c>
      <c r="BQ2676" s="29">
        <f t="shared" si="1344"/>
        <v>0</v>
      </c>
    </row>
    <row r="2677" spans="2:69" s="35" customFormat="1" ht="30" customHeight="1" x14ac:dyDescent="0.15">
      <c r="B2677" s="31"/>
      <c r="C2677" s="32"/>
      <c r="D2677" s="71"/>
      <c r="E2677" s="72"/>
      <c r="F2677" s="72"/>
      <c r="G2677" s="72"/>
      <c r="H2677" s="72"/>
      <c r="I2677" s="72"/>
      <c r="J2677" s="72"/>
      <c r="K2677" s="72"/>
      <c r="L2677" s="72"/>
      <c r="M2677" s="72"/>
      <c r="N2677" s="73"/>
      <c r="O2677" s="33"/>
      <c r="P2677" s="31"/>
      <c r="Q2677" s="34"/>
      <c r="R2677" s="45"/>
      <c r="S2677" s="34"/>
      <c r="T2677" s="45"/>
      <c r="U2677" s="34"/>
      <c r="V2677" s="45"/>
      <c r="W2677" s="46"/>
      <c r="X2677" s="47" t="str">
        <f t="shared" si="1313"/>
        <v/>
      </c>
      <c r="Y2677" s="34"/>
      <c r="Z2677" s="45"/>
      <c r="AA2677" s="34"/>
      <c r="AB2677" s="45"/>
      <c r="AC2677" s="34"/>
      <c r="AD2677" s="45"/>
      <c r="AE2677" s="34"/>
      <c r="AF2677" s="48" t="str">
        <f t="shared" si="1314"/>
        <v/>
      </c>
      <c r="AG2677" s="34"/>
      <c r="AH2677" s="48" t="str">
        <f t="shared" si="1315"/>
        <v/>
      </c>
      <c r="AJ2677" s="48" t="str">
        <f t="shared" si="1330"/>
        <v/>
      </c>
      <c r="AK2677" s="34"/>
      <c r="AL2677" s="47" t="str">
        <f t="shared" si="1316"/>
        <v/>
      </c>
      <c r="AM2677" s="34"/>
      <c r="AN2677" s="47" t="str">
        <f t="shared" si="1317"/>
        <v/>
      </c>
      <c r="AP2677" s="36">
        <f t="shared" si="1331"/>
        <v>0</v>
      </c>
      <c r="AQ2677" s="36">
        <f t="shared" si="1318"/>
        <v>0</v>
      </c>
      <c r="AR2677" s="36">
        <f t="shared" si="1319"/>
        <v>0</v>
      </c>
      <c r="AS2677" s="36">
        <f t="shared" si="1320"/>
        <v>0</v>
      </c>
      <c r="AT2677" s="36">
        <f t="shared" si="1321"/>
        <v>0</v>
      </c>
      <c r="AU2677" s="36">
        <f t="shared" si="1322"/>
        <v>0</v>
      </c>
      <c r="AV2677" s="36">
        <f t="shared" si="1332"/>
        <v>0</v>
      </c>
      <c r="AW2677" s="36">
        <f t="shared" si="1333"/>
        <v>0</v>
      </c>
      <c r="AX2677" s="36">
        <f t="shared" si="1323"/>
        <v>0</v>
      </c>
      <c r="AY2677" s="36">
        <f t="shared" si="1334"/>
        <v>0</v>
      </c>
      <c r="AZ2677" s="36">
        <f t="shared" si="1335"/>
        <v>0</v>
      </c>
      <c r="BA2677" s="36">
        <f t="shared" si="1324"/>
        <v>0</v>
      </c>
      <c r="BB2677" s="36">
        <f t="shared" si="1325"/>
        <v>0</v>
      </c>
      <c r="BC2677" s="36">
        <f t="shared" si="1326"/>
        <v>0</v>
      </c>
      <c r="BD2677" s="36">
        <f t="shared" si="1327"/>
        <v>0</v>
      </c>
      <c r="BE2677" s="36">
        <f t="shared" si="1328"/>
        <v>0</v>
      </c>
      <c r="BF2677" s="36">
        <f t="shared" si="1336"/>
        <v>2677</v>
      </c>
      <c r="BG2677" s="36">
        <f t="shared" si="1337"/>
        <v>0</v>
      </c>
      <c r="BH2677" s="36">
        <f t="shared" si="1338"/>
        <v>0</v>
      </c>
      <c r="BI2677" s="36">
        <f t="shared" si="1339"/>
        <v>0</v>
      </c>
      <c r="BJ2677" s="29">
        <f t="shared" si="1329"/>
        <v>0</v>
      </c>
      <c r="BK2677" s="29">
        <f t="shared" si="1340"/>
        <v>0</v>
      </c>
      <c r="BL2677" s="29">
        <f t="shared" si="1341"/>
        <v>0</v>
      </c>
      <c r="BM2677" s="29">
        <f t="shared" si="1342"/>
        <v>0</v>
      </c>
      <c r="BN2677" s="36">
        <f t="shared" si="1343"/>
        <v>0</v>
      </c>
      <c r="BQ2677" s="29">
        <f t="shared" si="1344"/>
        <v>0</v>
      </c>
    </row>
    <row r="2678" spans="2:69" s="35" customFormat="1" ht="30" customHeight="1" x14ac:dyDescent="0.15">
      <c r="B2678" s="31"/>
      <c r="C2678" s="32"/>
      <c r="D2678" s="71"/>
      <c r="E2678" s="72"/>
      <c r="F2678" s="72"/>
      <c r="G2678" s="72"/>
      <c r="H2678" s="72"/>
      <c r="I2678" s="72"/>
      <c r="J2678" s="72"/>
      <c r="K2678" s="72"/>
      <c r="L2678" s="72"/>
      <c r="M2678" s="72"/>
      <c r="N2678" s="73"/>
      <c r="O2678" s="33"/>
      <c r="P2678" s="31"/>
      <c r="Q2678" s="34"/>
      <c r="R2678" s="45"/>
      <c r="S2678" s="34"/>
      <c r="T2678" s="45"/>
      <c r="U2678" s="34"/>
      <c r="V2678" s="45"/>
      <c r="W2678" s="46"/>
      <c r="X2678" s="47" t="str">
        <f t="shared" si="1313"/>
        <v/>
      </c>
      <c r="Y2678" s="34"/>
      <c r="Z2678" s="45"/>
      <c r="AA2678" s="34"/>
      <c r="AB2678" s="45"/>
      <c r="AC2678" s="34"/>
      <c r="AD2678" s="45"/>
      <c r="AE2678" s="34"/>
      <c r="AF2678" s="48" t="str">
        <f t="shared" si="1314"/>
        <v/>
      </c>
      <c r="AG2678" s="34"/>
      <c r="AH2678" s="48" t="str">
        <f t="shared" si="1315"/>
        <v/>
      </c>
      <c r="AJ2678" s="48" t="str">
        <f t="shared" si="1330"/>
        <v/>
      </c>
      <c r="AK2678" s="34"/>
      <c r="AL2678" s="47" t="str">
        <f t="shared" si="1316"/>
        <v/>
      </c>
      <c r="AM2678" s="34"/>
      <c r="AN2678" s="47" t="str">
        <f t="shared" si="1317"/>
        <v/>
      </c>
      <c r="AP2678" s="36">
        <f t="shared" si="1331"/>
        <v>0</v>
      </c>
      <c r="AQ2678" s="36">
        <f t="shared" si="1318"/>
        <v>0</v>
      </c>
      <c r="AR2678" s="36">
        <f t="shared" si="1319"/>
        <v>0</v>
      </c>
      <c r="AS2678" s="36">
        <f t="shared" si="1320"/>
        <v>0</v>
      </c>
      <c r="AT2678" s="36">
        <f t="shared" si="1321"/>
        <v>0</v>
      </c>
      <c r="AU2678" s="36">
        <f t="shared" si="1322"/>
        <v>0</v>
      </c>
      <c r="AV2678" s="36">
        <f t="shared" si="1332"/>
        <v>0</v>
      </c>
      <c r="AW2678" s="36">
        <f t="shared" si="1333"/>
        <v>0</v>
      </c>
      <c r="AX2678" s="36">
        <f t="shared" si="1323"/>
        <v>0</v>
      </c>
      <c r="AY2678" s="36">
        <f t="shared" si="1334"/>
        <v>0</v>
      </c>
      <c r="AZ2678" s="36">
        <f t="shared" si="1335"/>
        <v>0</v>
      </c>
      <c r="BA2678" s="36">
        <f t="shared" si="1324"/>
        <v>0</v>
      </c>
      <c r="BB2678" s="36">
        <f t="shared" si="1325"/>
        <v>0</v>
      </c>
      <c r="BC2678" s="36">
        <f t="shared" si="1326"/>
        <v>0</v>
      </c>
      <c r="BD2678" s="36">
        <f t="shared" si="1327"/>
        <v>0</v>
      </c>
      <c r="BE2678" s="36">
        <f t="shared" si="1328"/>
        <v>0</v>
      </c>
      <c r="BF2678" s="36">
        <f t="shared" si="1336"/>
        <v>2678</v>
      </c>
      <c r="BG2678" s="36">
        <f t="shared" si="1337"/>
        <v>0</v>
      </c>
      <c r="BH2678" s="36">
        <f t="shared" si="1338"/>
        <v>0</v>
      </c>
      <c r="BI2678" s="36">
        <f t="shared" si="1339"/>
        <v>0</v>
      </c>
      <c r="BJ2678" s="29">
        <f t="shared" si="1329"/>
        <v>0</v>
      </c>
      <c r="BK2678" s="29">
        <f t="shared" si="1340"/>
        <v>0</v>
      </c>
      <c r="BL2678" s="29">
        <f t="shared" si="1341"/>
        <v>0</v>
      </c>
      <c r="BM2678" s="29">
        <f t="shared" si="1342"/>
        <v>0</v>
      </c>
      <c r="BN2678" s="36">
        <f t="shared" si="1343"/>
        <v>0</v>
      </c>
      <c r="BQ2678" s="29">
        <f t="shared" si="1344"/>
        <v>0</v>
      </c>
    </row>
    <row r="2679" spans="2:69" s="35" customFormat="1" ht="30" customHeight="1" x14ac:dyDescent="0.15">
      <c r="B2679" s="31"/>
      <c r="C2679" s="32"/>
      <c r="D2679" s="71"/>
      <c r="E2679" s="72"/>
      <c r="F2679" s="72"/>
      <c r="G2679" s="72"/>
      <c r="H2679" s="72"/>
      <c r="I2679" s="72"/>
      <c r="J2679" s="72"/>
      <c r="K2679" s="72"/>
      <c r="L2679" s="72"/>
      <c r="M2679" s="72"/>
      <c r="N2679" s="73"/>
      <c r="O2679" s="33"/>
      <c r="P2679" s="31"/>
      <c r="Q2679" s="34"/>
      <c r="R2679" s="45"/>
      <c r="S2679" s="34"/>
      <c r="T2679" s="45"/>
      <c r="U2679" s="34"/>
      <c r="V2679" s="45"/>
      <c r="W2679" s="46"/>
      <c r="X2679" s="47" t="str">
        <f t="shared" si="1313"/>
        <v/>
      </c>
      <c r="Y2679" s="34"/>
      <c r="Z2679" s="45"/>
      <c r="AA2679" s="34"/>
      <c r="AB2679" s="45"/>
      <c r="AC2679" s="34"/>
      <c r="AD2679" s="45"/>
      <c r="AE2679" s="34"/>
      <c r="AF2679" s="48" t="str">
        <f t="shared" si="1314"/>
        <v/>
      </c>
      <c r="AG2679" s="34"/>
      <c r="AH2679" s="48" t="str">
        <f t="shared" si="1315"/>
        <v/>
      </c>
      <c r="AJ2679" s="48" t="str">
        <f t="shared" si="1330"/>
        <v/>
      </c>
      <c r="AK2679" s="34"/>
      <c r="AL2679" s="47" t="str">
        <f t="shared" si="1316"/>
        <v/>
      </c>
      <c r="AM2679" s="34"/>
      <c r="AN2679" s="47" t="str">
        <f t="shared" si="1317"/>
        <v/>
      </c>
      <c r="AP2679" s="36">
        <f t="shared" si="1331"/>
        <v>0</v>
      </c>
      <c r="AQ2679" s="36">
        <f t="shared" si="1318"/>
        <v>0</v>
      </c>
      <c r="AR2679" s="36">
        <f t="shared" si="1319"/>
        <v>0</v>
      </c>
      <c r="AS2679" s="36">
        <f t="shared" si="1320"/>
        <v>0</v>
      </c>
      <c r="AT2679" s="36">
        <f t="shared" si="1321"/>
        <v>0</v>
      </c>
      <c r="AU2679" s="36">
        <f t="shared" si="1322"/>
        <v>0</v>
      </c>
      <c r="AV2679" s="36">
        <f t="shared" si="1332"/>
        <v>0</v>
      </c>
      <c r="AW2679" s="36">
        <f t="shared" si="1333"/>
        <v>0</v>
      </c>
      <c r="AX2679" s="36">
        <f t="shared" si="1323"/>
        <v>0</v>
      </c>
      <c r="AY2679" s="36">
        <f t="shared" si="1334"/>
        <v>0</v>
      </c>
      <c r="AZ2679" s="36">
        <f t="shared" si="1335"/>
        <v>0</v>
      </c>
      <c r="BA2679" s="36">
        <f t="shared" si="1324"/>
        <v>0</v>
      </c>
      <c r="BB2679" s="36">
        <f t="shared" si="1325"/>
        <v>0</v>
      </c>
      <c r="BC2679" s="36">
        <f t="shared" si="1326"/>
        <v>0</v>
      </c>
      <c r="BD2679" s="36">
        <f t="shared" si="1327"/>
        <v>0</v>
      </c>
      <c r="BE2679" s="36">
        <f t="shared" si="1328"/>
        <v>0</v>
      </c>
      <c r="BF2679" s="36">
        <f t="shared" si="1336"/>
        <v>2679</v>
      </c>
      <c r="BG2679" s="36">
        <f t="shared" si="1337"/>
        <v>0</v>
      </c>
      <c r="BH2679" s="36">
        <f t="shared" si="1338"/>
        <v>0</v>
      </c>
      <c r="BI2679" s="36">
        <f t="shared" si="1339"/>
        <v>0</v>
      </c>
      <c r="BJ2679" s="29">
        <f t="shared" si="1329"/>
        <v>0</v>
      </c>
      <c r="BK2679" s="29">
        <f t="shared" si="1340"/>
        <v>0</v>
      </c>
      <c r="BL2679" s="29">
        <f t="shared" si="1341"/>
        <v>0</v>
      </c>
      <c r="BM2679" s="29">
        <f t="shared" si="1342"/>
        <v>0</v>
      </c>
      <c r="BN2679" s="36">
        <f t="shared" si="1343"/>
        <v>0</v>
      </c>
      <c r="BQ2679" s="29">
        <f t="shared" si="1344"/>
        <v>0</v>
      </c>
    </row>
    <row r="2680" spans="2:69" s="35" customFormat="1" ht="30" customHeight="1" x14ac:dyDescent="0.15">
      <c r="B2680" s="31"/>
      <c r="C2680" s="32"/>
      <c r="D2680" s="71"/>
      <c r="E2680" s="72"/>
      <c r="F2680" s="72"/>
      <c r="G2680" s="72"/>
      <c r="H2680" s="72"/>
      <c r="I2680" s="72"/>
      <c r="J2680" s="72"/>
      <c r="K2680" s="72"/>
      <c r="L2680" s="72"/>
      <c r="M2680" s="72"/>
      <c r="N2680" s="73"/>
      <c r="O2680" s="33"/>
      <c r="P2680" s="31"/>
      <c r="Q2680" s="34"/>
      <c r="R2680" s="45"/>
      <c r="S2680" s="34"/>
      <c r="T2680" s="45"/>
      <c r="U2680" s="34"/>
      <c r="V2680" s="45"/>
      <c r="W2680" s="46"/>
      <c r="X2680" s="47" t="str">
        <f t="shared" si="1313"/>
        <v/>
      </c>
      <c r="Y2680" s="34"/>
      <c r="Z2680" s="45"/>
      <c r="AA2680" s="34"/>
      <c r="AB2680" s="45"/>
      <c r="AC2680" s="34"/>
      <c r="AD2680" s="45"/>
      <c r="AE2680" s="34"/>
      <c r="AF2680" s="48" t="str">
        <f t="shared" si="1314"/>
        <v/>
      </c>
      <c r="AG2680" s="34"/>
      <c r="AH2680" s="48" t="str">
        <f t="shared" si="1315"/>
        <v/>
      </c>
      <c r="AJ2680" s="48" t="str">
        <f t="shared" si="1330"/>
        <v/>
      </c>
      <c r="AK2680" s="34"/>
      <c r="AL2680" s="47" t="str">
        <f t="shared" si="1316"/>
        <v/>
      </c>
      <c r="AM2680" s="34"/>
      <c r="AN2680" s="47" t="str">
        <f t="shared" si="1317"/>
        <v/>
      </c>
      <c r="AP2680" s="36">
        <f t="shared" si="1331"/>
        <v>0</v>
      </c>
      <c r="AQ2680" s="36">
        <f t="shared" si="1318"/>
        <v>0</v>
      </c>
      <c r="AR2680" s="36">
        <f t="shared" si="1319"/>
        <v>0</v>
      </c>
      <c r="AS2680" s="36">
        <f t="shared" si="1320"/>
        <v>0</v>
      </c>
      <c r="AT2680" s="36">
        <f t="shared" si="1321"/>
        <v>0</v>
      </c>
      <c r="AU2680" s="36">
        <f t="shared" si="1322"/>
        <v>0</v>
      </c>
      <c r="AV2680" s="36">
        <f t="shared" si="1332"/>
        <v>0</v>
      </c>
      <c r="AW2680" s="36">
        <f t="shared" si="1333"/>
        <v>0</v>
      </c>
      <c r="AX2680" s="36">
        <f t="shared" si="1323"/>
        <v>0</v>
      </c>
      <c r="AY2680" s="36">
        <f t="shared" si="1334"/>
        <v>0</v>
      </c>
      <c r="AZ2680" s="36">
        <f t="shared" si="1335"/>
        <v>0</v>
      </c>
      <c r="BA2680" s="36">
        <f t="shared" si="1324"/>
        <v>0</v>
      </c>
      <c r="BB2680" s="36">
        <f t="shared" si="1325"/>
        <v>0</v>
      </c>
      <c r="BC2680" s="36">
        <f t="shared" si="1326"/>
        <v>0</v>
      </c>
      <c r="BD2680" s="36">
        <f t="shared" si="1327"/>
        <v>0</v>
      </c>
      <c r="BE2680" s="36">
        <f t="shared" si="1328"/>
        <v>0</v>
      </c>
      <c r="BF2680" s="36">
        <f t="shared" si="1336"/>
        <v>2680</v>
      </c>
      <c r="BG2680" s="36">
        <f t="shared" si="1337"/>
        <v>0</v>
      </c>
      <c r="BH2680" s="36">
        <f t="shared" si="1338"/>
        <v>0</v>
      </c>
      <c r="BI2680" s="36">
        <f t="shared" si="1339"/>
        <v>0</v>
      </c>
      <c r="BJ2680" s="29">
        <f t="shared" si="1329"/>
        <v>0</v>
      </c>
      <c r="BK2680" s="29">
        <f t="shared" si="1340"/>
        <v>0</v>
      </c>
      <c r="BL2680" s="29">
        <f t="shared" si="1341"/>
        <v>0</v>
      </c>
      <c r="BM2680" s="29">
        <f t="shared" si="1342"/>
        <v>0</v>
      </c>
      <c r="BN2680" s="36">
        <f t="shared" si="1343"/>
        <v>0</v>
      </c>
      <c r="BQ2680" s="29">
        <f t="shared" si="1344"/>
        <v>0</v>
      </c>
    </row>
    <row r="2681" spans="2:69" s="35" customFormat="1" ht="30" customHeight="1" x14ac:dyDescent="0.15">
      <c r="B2681" s="31"/>
      <c r="C2681" s="32"/>
      <c r="D2681" s="71"/>
      <c r="E2681" s="72"/>
      <c r="F2681" s="72"/>
      <c r="G2681" s="72"/>
      <c r="H2681" s="72"/>
      <c r="I2681" s="72"/>
      <c r="J2681" s="72"/>
      <c r="K2681" s="72"/>
      <c r="L2681" s="72"/>
      <c r="M2681" s="72"/>
      <c r="N2681" s="73"/>
      <c r="O2681" s="33"/>
      <c r="P2681" s="31"/>
      <c r="Q2681" s="34"/>
      <c r="R2681" s="45"/>
      <c r="S2681" s="34"/>
      <c r="T2681" s="45"/>
      <c r="U2681" s="34"/>
      <c r="V2681" s="45"/>
      <c r="W2681" s="46"/>
      <c r="X2681" s="47" t="str">
        <f t="shared" si="1313"/>
        <v/>
      </c>
      <c r="Y2681" s="34"/>
      <c r="Z2681" s="45"/>
      <c r="AA2681" s="34"/>
      <c r="AB2681" s="45"/>
      <c r="AC2681" s="34"/>
      <c r="AD2681" s="45"/>
      <c r="AE2681" s="34"/>
      <c r="AF2681" s="48" t="str">
        <f t="shared" si="1314"/>
        <v/>
      </c>
      <c r="AG2681" s="34"/>
      <c r="AH2681" s="48" t="str">
        <f t="shared" si="1315"/>
        <v/>
      </c>
      <c r="AJ2681" s="48" t="str">
        <f t="shared" si="1330"/>
        <v/>
      </c>
      <c r="AK2681" s="34"/>
      <c r="AL2681" s="47" t="str">
        <f t="shared" si="1316"/>
        <v/>
      </c>
      <c r="AM2681" s="34"/>
      <c r="AN2681" s="47" t="str">
        <f t="shared" si="1317"/>
        <v/>
      </c>
      <c r="AP2681" s="36">
        <f t="shared" si="1331"/>
        <v>0</v>
      </c>
      <c r="AQ2681" s="36">
        <f t="shared" si="1318"/>
        <v>0</v>
      </c>
      <c r="AR2681" s="36">
        <f t="shared" si="1319"/>
        <v>0</v>
      </c>
      <c r="AS2681" s="36">
        <f t="shared" si="1320"/>
        <v>0</v>
      </c>
      <c r="AT2681" s="36">
        <f t="shared" si="1321"/>
        <v>0</v>
      </c>
      <c r="AU2681" s="36">
        <f t="shared" si="1322"/>
        <v>0</v>
      </c>
      <c r="AV2681" s="36">
        <f t="shared" si="1332"/>
        <v>0</v>
      </c>
      <c r="AW2681" s="36">
        <f t="shared" si="1333"/>
        <v>0</v>
      </c>
      <c r="AX2681" s="36">
        <f t="shared" si="1323"/>
        <v>0</v>
      </c>
      <c r="AY2681" s="36">
        <f t="shared" si="1334"/>
        <v>0</v>
      </c>
      <c r="AZ2681" s="36">
        <f t="shared" si="1335"/>
        <v>0</v>
      </c>
      <c r="BA2681" s="36">
        <f t="shared" si="1324"/>
        <v>0</v>
      </c>
      <c r="BB2681" s="36">
        <f t="shared" si="1325"/>
        <v>0</v>
      </c>
      <c r="BC2681" s="36">
        <f t="shared" si="1326"/>
        <v>0</v>
      </c>
      <c r="BD2681" s="36">
        <f t="shared" si="1327"/>
        <v>0</v>
      </c>
      <c r="BE2681" s="36">
        <f t="shared" si="1328"/>
        <v>0</v>
      </c>
      <c r="BF2681" s="36">
        <f t="shared" si="1336"/>
        <v>2681</v>
      </c>
      <c r="BG2681" s="36">
        <f t="shared" si="1337"/>
        <v>0</v>
      </c>
      <c r="BH2681" s="36">
        <f t="shared" si="1338"/>
        <v>0</v>
      </c>
      <c r="BI2681" s="36">
        <f t="shared" si="1339"/>
        <v>0</v>
      </c>
      <c r="BJ2681" s="29">
        <f t="shared" si="1329"/>
        <v>0</v>
      </c>
      <c r="BK2681" s="29">
        <f t="shared" si="1340"/>
        <v>0</v>
      </c>
      <c r="BL2681" s="29">
        <f t="shared" si="1341"/>
        <v>0</v>
      </c>
      <c r="BM2681" s="29">
        <f t="shared" si="1342"/>
        <v>0</v>
      </c>
      <c r="BN2681" s="36">
        <f t="shared" si="1343"/>
        <v>0</v>
      </c>
      <c r="BQ2681" s="29">
        <f t="shared" si="1344"/>
        <v>0</v>
      </c>
    </row>
    <row r="2682" spans="2:69" s="35" customFormat="1" ht="30" customHeight="1" x14ac:dyDescent="0.15">
      <c r="B2682" s="31"/>
      <c r="C2682" s="32"/>
      <c r="D2682" s="71"/>
      <c r="E2682" s="72"/>
      <c r="F2682" s="72"/>
      <c r="G2682" s="72"/>
      <c r="H2682" s="72"/>
      <c r="I2682" s="72"/>
      <c r="J2682" s="72"/>
      <c r="K2682" s="72"/>
      <c r="L2682" s="72"/>
      <c r="M2682" s="72"/>
      <c r="N2682" s="73"/>
      <c r="O2682" s="33"/>
      <c r="P2682" s="31"/>
      <c r="Q2682" s="34"/>
      <c r="R2682" s="45"/>
      <c r="S2682" s="34"/>
      <c r="T2682" s="45"/>
      <c r="U2682" s="34"/>
      <c r="V2682" s="45"/>
      <c r="W2682" s="46"/>
      <c r="X2682" s="47" t="str">
        <f t="shared" si="1313"/>
        <v/>
      </c>
      <c r="Y2682" s="34"/>
      <c r="Z2682" s="45"/>
      <c r="AA2682" s="34"/>
      <c r="AB2682" s="45"/>
      <c r="AC2682" s="34"/>
      <c r="AD2682" s="45"/>
      <c r="AE2682" s="34"/>
      <c r="AF2682" s="48" t="str">
        <f t="shared" si="1314"/>
        <v/>
      </c>
      <c r="AG2682" s="34"/>
      <c r="AH2682" s="48" t="str">
        <f t="shared" si="1315"/>
        <v/>
      </c>
      <c r="AJ2682" s="48" t="str">
        <f t="shared" si="1330"/>
        <v/>
      </c>
      <c r="AK2682" s="34"/>
      <c r="AL2682" s="47" t="str">
        <f t="shared" si="1316"/>
        <v/>
      </c>
      <c r="AM2682" s="34"/>
      <c r="AN2682" s="47" t="str">
        <f t="shared" si="1317"/>
        <v/>
      </c>
      <c r="AP2682" s="36">
        <f t="shared" si="1331"/>
        <v>0</v>
      </c>
      <c r="AQ2682" s="36">
        <f t="shared" si="1318"/>
        <v>0</v>
      </c>
      <c r="AR2682" s="36">
        <f t="shared" si="1319"/>
        <v>0</v>
      </c>
      <c r="AS2682" s="36">
        <f t="shared" si="1320"/>
        <v>0</v>
      </c>
      <c r="AT2682" s="36">
        <f t="shared" si="1321"/>
        <v>0</v>
      </c>
      <c r="AU2682" s="36">
        <f t="shared" si="1322"/>
        <v>0</v>
      </c>
      <c r="AV2682" s="36">
        <f t="shared" si="1332"/>
        <v>0</v>
      </c>
      <c r="AW2682" s="36">
        <f t="shared" si="1333"/>
        <v>0</v>
      </c>
      <c r="AX2682" s="36">
        <f t="shared" si="1323"/>
        <v>0</v>
      </c>
      <c r="AY2682" s="36">
        <f t="shared" si="1334"/>
        <v>0</v>
      </c>
      <c r="AZ2682" s="36">
        <f t="shared" si="1335"/>
        <v>0</v>
      </c>
      <c r="BA2682" s="36">
        <f t="shared" si="1324"/>
        <v>0</v>
      </c>
      <c r="BB2682" s="36">
        <f t="shared" si="1325"/>
        <v>0</v>
      </c>
      <c r="BC2682" s="36">
        <f t="shared" si="1326"/>
        <v>0</v>
      </c>
      <c r="BD2682" s="36">
        <f t="shared" si="1327"/>
        <v>0</v>
      </c>
      <c r="BE2682" s="36">
        <f t="shared" si="1328"/>
        <v>0</v>
      </c>
      <c r="BF2682" s="36">
        <f t="shared" si="1336"/>
        <v>2682</v>
      </c>
      <c r="BG2682" s="36">
        <f t="shared" si="1337"/>
        <v>0</v>
      </c>
      <c r="BH2682" s="36">
        <f t="shared" si="1338"/>
        <v>0</v>
      </c>
      <c r="BI2682" s="36">
        <f t="shared" si="1339"/>
        <v>0</v>
      </c>
      <c r="BJ2682" s="29">
        <f t="shared" si="1329"/>
        <v>0</v>
      </c>
      <c r="BK2682" s="29">
        <f t="shared" si="1340"/>
        <v>0</v>
      </c>
      <c r="BL2682" s="29">
        <f t="shared" si="1341"/>
        <v>0</v>
      </c>
      <c r="BM2682" s="29">
        <f t="shared" si="1342"/>
        <v>0</v>
      </c>
      <c r="BN2682" s="36">
        <f t="shared" si="1343"/>
        <v>0</v>
      </c>
      <c r="BQ2682" s="29">
        <f t="shared" si="1344"/>
        <v>0</v>
      </c>
    </row>
    <row r="2683" spans="2:69" s="35" customFormat="1" ht="30" customHeight="1" x14ac:dyDescent="0.15">
      <c r="B2683" s="31"/>
      <c r="C2683" s="32"/>
      <c r="D2683" s="71"/>
      <c r="E2683" s="72"/>
      <c r="F2683" s="72"/>
      <c r="G2683" s="72"/>
      <c r="H2683" s="72"/>
      <c r="I2683" s="72"/>
      <c r="J2683" s="72"/>
      <c r="K2683" s="72"/>
      <c r="L2683" s="72"/>
      <c r="M2683" s="72"/>
      <c r="N2683" s="73"/>
      <c r="O2683" s="33"/>
      <c r="P2683" s="31"/>
      <c r="Q2683" s="34"/>
      <c r="R2683" s="45"/>
      <c r="S2683" s="34"/>
      <c r="T2683" s="45"/>
      <c r="U2683" s="34"/>
      <c r="V2683" s="45"/>
      <c r="W2683" s="46"/>
      <c r="X2683" s="47" t="str">
        <f t="shared" si="1313"/>
        <v/>
      </c>
      <c r="Y2683" s="34"/>
      <c r="Z2683" s="45"/>
      <c r="AA2683" s="34"/>
      <c r="AB2683" s="45"/>
      <c r="AC2683" s="34"/>
      <c r="AD2683" s="45"/>
      <c r="AE2683" s="34"/>
      <c r="AF2683" s="48" t="str">
        <f t="shared" si="1314"/>
        <v/>
      </c>
      <c r="AG2683" s="34"/>
      <c r="AH2683" s="48" t="str">
        <f t="shared" si="1315"/>
        <v/>
      </c>
      <c r="AJ2683" s="48" t="str">
        <f t="shared" si="1330"/>
        <v/>
      </c>
      <c r="AK2683" s="34"/>
      <c r="AL2683" s="47" t="str">
        <f t="shared" si="1316"/>
        <v/>
      </c>
      <c r="AM2683" s="34"/>
      <c r="AN2683" s="47" t="str">
        <f t="shared" si="1317"/>
        <v/>
      </c>
      <c r="AP2683" s="36">
        <f t="shared" si="1331"/>
        <v>0</v>
      </c>
      <c r="AQ2683" s="36">
        <f t="shared" si="1318"/>
        <v>0</v>
      </c>
      <c r="AR2683" s="36">
        <f t="shared" si="1319"/>
        <v>0</v>
      </c>
      <c r="AS2683" s="36">
        <f t="shared" si="1320"/>
        <v>0</v>
      </c>
      <c r="AT2683" s="36">
        <f t="shared" si="1321"/>
        <v>0</v>
      </c>
      <c r="AU2683" s="36">
        <f t="shared" si="1322"/>
        <v>0</v>
      </c>
      <c r="AV2683" s="36">
        <f t="shared" si="1332"/>
        <v>0</v>
      </c>
      <c r="AW2683" s="36">
        <f t="shared" si="1333"/>
        <v>0</v>
      </c>
      <c r="AX2683" s="36">
        <f t="shared" si="1323"/>
        <v>0</v>
      </c>
      <c r="AY2683" s="36">
        <f t="shared" si="1334"/>
        <v>0</v>
      </c>
      <c r="AZ2683" s="36">
        <f t="shared" si="1335"/>
        <v>0</v>
      </c>
      <c r="BA2683" s="36">
        <f t="shared" si="1324"/>
        <v>0</v>
      </c>
      <c r="BB2683" s="36">
        <f t="shared" si="1325"/>
        <v>0</v>
      </c>
      <c r="BC2683" s="36">
        <f t="shared" si="1326"/>
        <v>0</v>
      </c>
      <c r="BD2683" s="36">
        <f t="shared" si="1327"/>
        <v>0</v>
      </c>
      <c r="BE2683" s="36">
        <f t="shared" si="1328"/>
        <v>0</v>
      </c>
      <c r="BF2683" s="36">
        <f t="shared" si="1336"/>
        <v>2683</v>
      </c>
      <c r="BG2683" s="36">
        <f t="shared" si="1337"/>
        <v>0</v>
      </c>
      <c r="BH2683" s="36">
        <f t="shared" si="1338"/>
        <v>0</v>
      </c>
      <c r="BI2683" s="36">
        <f t="shared" si="1339"/>
        <v>0</v>
      </c>
      <c r="BJ2683" s="29">
        <f t="shared" si="1329"/>
        <v>0</v>
      </c>
      <c r="BK2683" s="29">
        <f t="shared" si="1340"/>
        <v>0</v>
      </c>
      <c r="BL2683" s="29">
        <f t="shared" si="1341"/>
        <v>0</v>
      </c>
      <c r="BM2683" s="29">
        <f t="shared" si="1342"/>
        <v>0</v>
      </c>
      <c r="BN2683" s="36">
        <f t="shared" si="1343"/>
        <v>0</v>
      </c>
      <c r="BQ2683" s="29">
        <f t="shared" si="1344"/>
        <v>0</v>
      </c>
    </row>
    <row r="2684" spans="2:69" s="35" customFormat="1" ht="30" customHeight="1" x14ac:dyDescent="0.15">
      <c r="B2684" s="31"/>
      <c r="C2684" s="32"/>
      <c r="D2684" s="71"/>
      <c r="E2684" s="72"/>
      <c r="F2684" s="72"/>
      <c r="G2684" s="72"/>
      <c r="H2684" s="72"/>
      <c r="I2684" s="72"/>
      <c r="J2684" s="72"/>
      <c r="K2684" s="72"/>
      <c r="L2684" s="72"/>
      <c r="M2684" s="72"/>
      <c r="N2684" s="73"/>
      <c r="O2684" s="33"/>
      <c r="P2684" s="31"/>
      <c r="Q2684" s="34"/>
      <c r="R2684" s="45"/>
      <c r="S2684" s="34"/>
      <c r="T2684" s="45"/>
      <c r="U2684" s="34"/>
      <c r="V2684" s="45"/>
      <c r="W2684" s="46"/>
      <c r="X2684" s="47" t="str">
        <f t="shared" si="1313"/>
        <v/>
      </c>
      <c r="Y2684" s="34"/>
      <c r="Z2684" s="45"/>
      <c r="AA2684" s="34"/>
      <c r="AB2684" s="45"/>
      <c r="AC2684" s="34"/>
      <c r="AD2684" s="45"/>
      <c r="AE2684" s="34"/>
      <c r="AF2684" s="48" t="str">
        <f t="shared" si="1314"/>
        <v/>
      </c>
      <c r="AG2684" s="34"/>
      <c r="AH2684" s="48" t="str">
        <f t="shared" si="1315"/>
        <v/>
      </c>
      <c r="AJ2684" s="48" t="str">
        <f t="shared" si="1330"/>
        <v/>
      </c>
      <c r="AK2684" s="34"/>
      <c r="AL2684" s="47" t="str">
        <f t="shared" si="1316"/>
        <v/>
      </c>
      <c r="AM2684" s="34"/>
      <c r="AN2684" s="47" t="str">
        <f t="shared" si="1317"/>
        <v/>
      </c>
      <c r="AP2684" s="36">
        <f t="shared" si="1331"/>
        <v>0</v>
      </c>
      <c r="AQ2684" s="36">
        <f t="shared" si="1318"/>
        <v>0</v>
      </c>
      <c r="AR2684" s="36">
        <f t="shared" si="1319"/>
        <v>0</v>
      </c>
      <c r="AS2684" s="36">
        <f t="shared" si="1320"/>
        <v>0</v>
      </c>
      <c r="AT2684" s="36">
        <f t="shared" si="1321"/>
        <v>0</v>
      </c>
      <c r="AU2684" s="36">
        <f t="shared" si="1322"/>
        <v>0</v>
      </c>
      <c r="AV2684" s="36">
        <f t="shared" si="1332"/>
        <v>0</v>
      </c>
      <c r="AW2684" s="36">
        <f t="shared" si="1333"/>
        <v>0</v>
      </c>
      <c r="AX2684" s="36">
        <f t="shared" si="1323"/>
        <v>0</v>
      </c>
      <c r="AY2684" s="36">
        <f t="shared" si="1334"/>
        <v>0</v>
      </c>
      <c r="AZ2684" s="36">
        <f t="shared" si="1335"/>
        <v>0</v>
      </c>
      <c r="BA2684" s="36">
        <f t="shared" si="1324"/>
        <v>0</v>
      </c>
      <c r="BB2684" s="36">
        <f t="shared" si="1325"/>
        <v>0</v>
      </c>
      <c r="BC2684" s="36">
        <f t="shared" si="1326"/>
        <v>0</v>
      </c>
      <c r="BD2684" s="36">
        <f t="shared" si="1327"/>
        <v>0</v>
      </c>
      <c r="BE2684" s="36">
        <f t="shared" si="1328"/>
        <v>0</v>
      </c>
      <c r="BF2684" s="36">
        <f t="shared" si="1336"/>
        <v>2684</v>
      </c>
      <c r="BG2684" s="36">
        <f t="shared" si="1337"/>
        <v>0</v>
      </c>
      <c r="BH2684" s="36">
        <f t="shared" si="1338"/>
        <v>0</v>
      </c>
      <c r="BI2684" s="36">
        <f t="shared" si="1339"/>
        <v>0</v>
      </c>
      <c r="BJ2684" s="29">
        <f t="shared" si="1329"/>
        <v>0</v>
      </c>
      <c r="BK2684" s="29">
        <f t="shared" si="1340"/>
        <v>0</v>
      </c>
      <c r="BL2684" s="29">
        <f t="shared" si="1341"/>
        <v>0</v>
      </c>
      <c r="BM2684" s="29">
        <f t="shared" si="1342"/>
        <v>0</v>
      </c>
      <c r="BN2684" s="36">
        <f t="shared" si="1343"/>
        <v>0</v>
      </c>
      <c r="BQ2684" s="29">
        <f t="shared" si="1344"/>
        <v>0</v>
      </c>
    </row>
    <row r="2685" spans="2:69" s="35" customFormat="1" ht="30" customHeight="1" x14ac:dyDescent="0.15">
      <c r="B2685" s="31"/>
      <c r="C2685" s="32"/>
      <c r="D2685" s="71"/>
      <c r="E2685" s="72"/>
      <c r="F2685" s="72"/>
      <c r="G2685" s="72"/>
      <c r="H2685" s="72"/>
      <c r="I2685" s="72"/>
      <c r="J2685" s="72"/>
      <c r="K2685" s="72"/>
      <c r="L2685" s="72"/>
      <c r="M2685" s="72"/>
      <c r="N2685" s="73"/>
      <c r="O2685" s="33"/>
      <c r="P2685" s="31"/>
      <c r="Q2685" s="34"/>
      <c r="R2685" s="45"/>
      <c r="S2685" s="34"/>
      <c r="T2685" s="45"/>
      <c r="U2685" s="34"/>
      <c r="V2685" s="45"/>
      <c r="W2685" s="46"/>
      <c r="X2685" s="47" t="str">
        <f t="shared" si="1313"/>
        <v/>
      </c>
      <c r="Y2685" s="34"/>
      <c r="Z2685" s="45"/>
      <c r="AA2685" s="34"/>
      <c r="AB2685" s="45"/>
      <c r="AC2685" s="34"/>
      <c r="AD2685" s="45"/>
      <c r="AE2685" s="34"/>
      <c r="AF2685" s="48" t="str">
        <f t="shared" si="1314"/>
        <v/>
      </c>
      <c r="AG2685" s="34"/>
      <c r="AH2685" s="48" t="str">
        <f t="shared" si="1315"/>
        <v/>
      </c>
      <c r="AJ2685" s="48" t="str">
        <f t="shared" si="1330"/>
        <v/>
      </c>
      <c r="AK2685" s="34"/>
      <c r="AL2685" s="47" t="str">
        <f t="shared" si="1316"/>
        <v/>
      </c>
      <c r="AM2685" s="34"/>
      <c r="AN2685" s="47" t="str">
        <f t="shared" si="1317"/>
        <v/>
      </c>
      <c r="AP2685" s="36">
        <f t="shared" si="1331"/>
        <v>0</v>
      </c>
      <c r="AQ2685" s="36">
        <f t="shared" si="1318"/>
        <v>0</v>
      </c>
      <c r="AR2685" s="36">
        <f t="shared" si="1319"/>
        <v>0</v>
      </c>
      <c r="AS2685" s="36">
        <f t="shared" si="1320"/>
        <v>0</v>
      </c>
      <c r="AT2685" s="36">
        <f t="shared" si="1321"/>
        <v>0</v>
      </c>
      <c r="AU2685" s="36">
        <f t="shared" si="1322"/>
        <v>0</v>
      </c>
      <c r="AV2685" s="36">
        <f t="shared" si="1332"/>
        <v>0</v>
      </c>
      <c r="AW2685" s="36">
        <f t="shared" si="1333"/>
        <v>0</v>
      </c>
      <c r="AX2685" s="36">
        <f t="shared" si="1323"/>
        <v>0</v>
      </c>
      <c r="AY2685" s="36">
        <f t="shared" si="1334"/>
        <v>0</v>
      </c>
      <c r="AZ2685" s="36">
        <f t="shared" si="1335"/>
        <v>0</v>
      </c>
      <c r="BA2685" s="36">
        <f t="shared" si="1324"/>
        <v>0</v>
      </c>
      <c r="BB2685" s="36">
        <f t="shared" si="1325"/>
        <v>0</v>
      </c>
      <c r="BC2685" s="36">
        <f t="shared" si="1326"/>
        <v>0</v>
      </c>
      <c r="BD2685" s="36">
        <f t="shared" si="1327"/>
        <v>0</v>
      </c>
      <c r="BE2685" s="36">
        <f t="shared" si="1328"/>
        <v>0</v>
      </c>
      <c r="BF2685" s="36">
        <f t="shared" si="1336"/>
        <v>2685</v>
      </c>
      <c r="BG2685" s="36">
        <f t="shared" si="1337"/>
        <v>0</v>
      </c>
      <c r="BH2685" s="36">
        <f t="shared" si="1338"/>
        <v>0</v>
      </c>
      <c r="BI2685" s="36">
        <f t="shared" si="1339"/>
        <v>0</v>
      </c>
      <c r="BJ2685" s="29">
        <f t="shared" si="1329"/>
        <v>0</v>
      </c>
      <c r="BK2685" s="29">
        <f t="shared" si="1340"/>
        <v>0</v>
      </c>
      <c r="BL2685" s="29">
        <f t="shared" si="1341"/>
        <v>0</v>
      </c>
      <c r="BM2685" s="29">
        <f t="shared" si="1342"/>
        <v>0</v>
      </c>
      <c r="BN2685" s="36">
        <f t="shared" si="1343"/>
        <v>0</v>
      </c>
      <c r="BQ2685" s="29">
        <f t="shared" si="1344"/>
        <v>0</v>
      </c>
    </row>
    <row r="2686" spans="2:69" s="35" customFormat="1" ht="30" customHeight="1" x14ac:dyDescent="0.15">
      <c r="B2686" s="31"/>
      <c r="C2686" s="32"/>
      <c r="D2686" s="71"/>
      <c r="E2686" s="72"/>
      <c r="F2686" s="72"/>
      <c r="G2686" s="72"/>
      <c r="H2686" s="72"/>
      <c r="I2686" s="72"/>
      <c r="J2686" s="72"/>
      <c r="K2686" s="72"/>
      <c r="L2686" s="72"/>
      <c r="M2686" s="72"/>
      <c r="N2686" s="73"/>
      <c r="O2686" s="33"/>
      <c r="P2686" s="31"/>
      <c r="Q2686" s="34"/>
      <c r="R2686" s="45"/>
      <c r="S2686" s="34"/>
      <c r="T2686" s="45"/>
      <c r="U2686" s="34"/>
      <c r="V2686" s="45"/>
      <c r="W2686" s="46"/>
      <c r="X2686" s="47" t="str">
        <f t="shared" si="1313"/>
        <v/>
      </c>
      <c r="Y2686" s="34"/>
      <c r="Z2686" s="45"/>
      <c r="AA2686" s="34"/>
      <c r="AB2686" s="45"/>
      <c r="AC2686" s="34"/>
      <c r="AD2686" s="45"/>
      <c r="AE2686" s="34"/>
      <c r="AF2686" s="48" t="str">
        <f t="shared" si="1314"/>
        <v/>
      </c>
      <c r="AG2686" s="34"/>
      <c r="AH2686" s="48" t="str">
        <f t="shared" si="1315"/>
        <v/>
      </c>
      <c r="AJ2686" s="48" t="str">
        <f t="shared" si="1330"/>
        <v/>
      </c>
      <c r="AK2686" s="34"/>
      <c r="AL2686" s="47" t="str">
        <f t="shared" si="1316"/>
        <v/>
      </c>
      <c r="AM2686" s="34"/>
      <c r="AN2686" s="47" t="str">
        <f t="shared" si="1317"/>
        <v/>
      </c>
      <c r="AP2686" s="36">
        <f t="shared" si="1331"/>
        <v>0</v>
      </c>
      <c r="AQ2686" s="36">
        <f t="shared" si="1318"/>
        <v>0</v>
      </c>
      <c r="AR2686" s="36">
        <f t="shared" si="1319"/>
        <v>0</v>
      </c>
      <c r="AS2686" s="36">
        <f t="shared" si="1320"/>
        <v>0</v>
      </c>
      <c r="AT2686" s="36">
        <f t="shared" si="1321"/>
        <v>0</v>
      </c>
      <c r="AU2686" s="36">
        <f t="shared" si="1322"/>
        <v>0</v>
      </c>
      <c r="AV2686" s="36">
        <f t="shared" si="1332"/>
        <v>0</v>
      </c>
      <c r="AW2686" s="36">
        <f t="shared" si="1333"/>
        <v>0</v>
      </c>
      <c r="AX2686" s="36">
        <f t="shared" si="1323"/>
        <v>0</v>
      </c>
      <c r="AY2686" s="36">
        <f t="shared" si="1334"/>
        <v>0</v>
      </c>
      <c r="AZ2686" s="36">
        <f t="shared" si="1335"/>
        <v>0</v>
      </c>
      <c r="BA2686" s="36">
        <f t="shared" si="1324"/>
        <v>0</v>
      </c>
      <c r="BB2686" s="36">
        <f t="shared" si="1325"/>
        <v>0</v>
      </c>
      <c r="BC2686" s="36">
        <f t="shared" si="1326"/>
        <v>0</v>
      </c>
      <c r="BD2686" s="36">
        <f t="shared" si="1327"/>
        <v>0</v>
      </c>
      <c r="BE2686" s="36">
        <f t="shared" si="1328"/>
        <v>0</v>
      </c>
      <c r="BF2686" s="36">
        <f t="shared" si="1336"/>
        <v>2686</v>
      </c>
      <c r="BG2686" s="36">
        <f t="shared" si="1337"/>
        <v>0</v>
      </c>
      <c r="BH2686" s="36">
        <f t="shared" si="1338"/>
        <v>0</v>
      </c>
      <c r="BI2686" s="36">
        <f t="shared" si="1339"/>
        <v>0</v>
      </c>
      <c r="BJ2686" s="29">
        <f t="shared" si="1329"/>
        <v>0</v>
      </c>
      <c r="BK2686" s="29">
        <f t="shared" si="1340"/>
        <v>0</v>
      </c>
      <c r="BL2686" s="29">
        <f t="shared" si="1341"/>
        <v>0</v>
      </c>
      <c r="BM2686" s="29">
        <f t="shared" si="1342"/>
        <v>0</v>
      </c>
      <c r="BN2686" s="36">
        <f t="shared" si="1343"/>
        <v>0</v>
      </c>
      <c r="BQ2686" s="29">
        <f t="shared" si="1344"/>
        <v>0</v>
      </c>
    </row>
    <row r="2687" spans="2:69" s="35" customFormat="1" ht="30" customHeight="1" x14ac:dyDescent="0.15">
      <c r="B2687" s="31"/>
      <c r="C2687" s="32"/>
      <c r="D2687" s="71"/>
      <c r="E2687" s="72"/>
      <c r="F2687" s="72"/>
      <c r="G2687" s="72"/>
      <c r="H2687" s="72"/>
      <c r="I2687" s="72"/>
      <c r="J2687" s="72"/>
      <c r="K2687" s="72"/>
      <c r="L2687" s="72"/>
      <c r="M2687" s="72"/>
      <c r="N2687" s="73"/>
      <c r="O2687" s="33"/>
      <c r="P2687" s="31"/>
      <c r="Q2687" s="34"/>
      <c r="R2687" s="45"/>
      <c r="S2687" s="34"/>
      <c r="T2687" s="45"/>
      <c r="U2687" s="34"/>
      <c r="V2687" s="45"/>
      <c r="W2687" s="46"/>
      <c r="X2687" s="47" t="str">
        <f t="shared" si="1313"/>
        <v/>
      </c>
      <c r="Y2687" s="34"/>
      <c r="Z2687" s="45"/>
      <c r="AA2687" s="34"/>
      <c r="AB2687" s="45"/>
      <c r="AC2687" s="34"/>
      <c r="AD2687" s="45"/>
      <c r="AE2687" s="34"/>
      <c r="AF2687" s="48" t="str">
        <f t="shared" si="1314"/>
        <v/>
      </c>
      <c r="AG2687" s="34"/>
      <c r="AH2687" s="48" t="str">
        <f t="shared" si="1315"/>
        <v/>
      </c>
      <c r="AJ2687" s="48" t="str">
        <f t="shared" si="1330"/>
        <v/>
      </c>
      <c r="AK2687" s="34"/>
      <c r="AL2687" s="47" t="str">
        <f t="shared" si="1316"/>
        <v/>
      </c>
      <c r="AM2687" s="34"/>
      <c r="AN2687" s="47" t="str">
        <f t="shared" si="1317"/>
        <v/>
      </c>
      <c r="AP2687" s="36">
        <f t="shared" si="1331"/>
        <v>0</v>
      </c>
      <c r="AQ2687" s="36">
        <f t="shared" si="1318"/>
        <v>0</v>
      </c>
      <c r="AR2687" s="36">
        <f t="shared" si="1319"/>
        <v>0</v>
      </c>
      <c r="AS2687" s="36">
        <f t="shared" si="1320"/>
        <v>0</v>
      </c>
      <c r="AT2687" s="36">
        <f t="shared" si="1321"/>
        <v>0</v>
      </c>
      <c r="AU2687" s="36">
        <f t="shared" si="1322"/>
        <v>0</v>
      </c>
      <c r="AV2687" s="36">
        <f t="shared" si="1332"/>
        <v>0</v>
      </c>
      <c r="AW2687" s="36">
        <f t="shared" si="1333"/>
        <v>0</v>
      </c>
      <c r="AX2687" s="36">
        <f t="shared" si="1323"/>
        <v>0</v>
      </c>
      <c r="AY2687" s="36">
        <f t="shared" si="1334"/>
        <v>0</v>
      </c>
      <c r="AZ2687" s="36">
        <f t="shared" si="1335"/>
        <v>0</v>
      </c>
      <c r="BA2687" s="36">
        <f t="shared" si="1324"/>
        <v>0</v>
      </c>
      <c r="BB2687" s="36">
        <f t="shared" si="1325"/>
        <v>0</v>
      </c>
      <c r="BC2687" s="36">
        <f t="shared" si="1326"/>
        <v>0</v>
      </c>
      <c r="BD2687" s="36">
        <f t="shared" si="1327"/>
        <v>0</v>
      </c>
      <c r="BE2687" s="36">
        <f t="shared" si="1328"/>
        <v>0</v>
      </c>
      <c r="BF2687" s="36">
        <f t="shared" si="1336"/>
        <v>2687</v>
      </c>
      <c r="BG2687" s="36">
        <f t="shared" si="1337"/>
        <v>0</v>
      </c>
      <c r="BH2687" s="36">
        <f t="shared" si="1338"/>
        <v>0</v>
      </c>
      <c r="BI2687" s="36">
        <f t="shared" si="1339"/>
        <v>0</v>
      </c>
      <c r="BJ2687" s="29">
        <f t="shared" si="1329"/>
        <v>0</v>
      </c>
      <c r="BK2687" s="29">
        <f t="shared" si="1340"/>
        <v>0</v>
      </c>
      <c r="BL2687" s="29">
        <f t="shared" si="1341"/>
        <v>0</v>
      </c>
      <c r="BM2687" s="29">
        <f t="shared" si="1342"/>
        <v>0</v>
      </c>
      <c r="BN2687" s="36">
        <f t="shared" si="1343"/>
        <v>0</v>
      </c>
      <c r="BQ2687" s="29">
        <f t="shared" si="1344"/>
        <v>0</v>
      </c>
    </row>
    <row r="2688" spans="2:69" s="35" customFormat="1" ht="30" customHeight="1" x14ac:dyDescent="0.15">
      <c r="B2688" s="31"/>
      <c r="C2688" s="32"/>
      <c r="D2688" s="71"/>
      <c r="E2688" s="72"/>
      <c r="F2688" s="72"/>
      <c r="G2688" s="72"/>
      <c r="H2688" s="72"/>
      <c r="I2688" s="72"/>
      <c r="J2688" s="72"/>
      <c r="K2688" s="72"/>
      <c r="L2688" s="72"/>
      <c r="M2688" s="72"/>
      <c r="N2688" s="73"/>
      <c r="O2688" s="33"/>
      <c r="P2688" s="31"/>
      <c r="Q2688" s="34"/>
      <c r="R2688" s="45"/>
      <c r="S2688" s="34"/>
      <c r="T2688" s="45"/>
      <c r="U2688" s="34"/>
      <c r="V2688" s="45"/>
      <c r="W2688" s="46"/>
      <c r="X2688" s="47" t="str">
        <f t="shared" si="1313"/>
        <v/>
      </c>
      <c r="Y2688" s="34"/>
      <c r="Z2688" s="45"/>
      <c r="AA2688" s="34"/>
      <c r="AB2688" s="45"/>
      <c r="AC2688" s="34"/>
      <c r="AD2688" s="45"/>
      <c r="AE2688" s="34"/>
      <c r="AF2688" s="48" t="str">
        <f t="shared" si="1314"/>
        <v/>
      </c>
      <c r="AG2688" s="34"/>
      <c r="AH2688" s="48" t="str">
        <f t="shared" si="1315"/>
        <v/>
      </c>
      <c r="AJ2688" s="48" t="str">
        <f t="shared" si="1330"/>
        <v/>
      </c>
      <c r="AK2688" s="34"/>
      <c r="AL2688" s="47" t="str">
        <f t="shared" si="1316"/>
        <v/>
      </c>
      <c r="AM2688" s="34"/>
      <c r="AN2688" s="47" t="str">
        <f t="shared" si="1317"/>
        <v/>
      </c>
      <c r="AP2688" s="36">
        <f t="shared" si="1331"/>
        <v>0</v>
      </c>
      <c r="AQ2688" s="36">
        <f t="shared" si="1318"/>
        <v>0</v>
      </c>
      <c r="AR2688" s="36">
        <f t="shared" si="1319"/>
        <v>0</v>
      </c>
      <c r="AS2688" s="36">
        <f t="shared" si="1320"/>
        <v>0</v>
      </c>
      <c r="AT2688" s="36">
        <f t="shared" si="1321"/>
        <v>0</v>
      </c>
      <c r="AU2688" s="36">
        <f t="shared" si="1322"/>
        <v>0</v>
      </c>
      <c r="AV2688" s="36">
        <f t="shared" si="1332"/>
        <v>0</v>
      </c>
      <c r="AW2688" s="36">
        <f t="shared" si="1333"/>
        <v>0</v>
      </c>
      <c r="AX2688" s="36">
        <f t="shared" si="1323"/>
        <v>0</v>
      </c>
      <c r="AY2688" s="36">
        <f t="shared" si="1334"/>
        <v>0</v>
      </c>
      <c r="AZ2688" s="36">
        <f t="shared" si="1335"/>
        <v>0</v>
      </c>
      <c r="BA2688" s="36">
        <f t="shared" si="1324"/>
        <v>0</v>
      </c>
      <c r="BB2688" s="36">
        <f t="shared" si="1325"/>
        <v>0</v>
      </c>
      <c r="BC2688" s="36">
        <f t="shared" si="1326"/>
        <v>0</v>
      </c>
      <c r="BD2688" s="36">
        <f t="shared" si="1327"/>
        <v>0</v>
      </c>
      <c r="BE2688" s="36">
        <f t="shared" si="1328"/>
        <v>0</v>
      </c>
      <c r="BF2688" s="36">
        <f t="shared" si="1336"/>
        <v>2688</v>
      </c>
      <c r="BG2688" s="36">
        <f t="shared" si="1337"/>
        <v>0</v>
      </c>
      <c r="BH2688" s="36">
        <f t="shared" si="1338"/>
        <v>0</v>
      </c>
      <c r="BI2688" s="36">
        <f t="shared" si="1339"/>
        <v>0</v>
      </c>
      <c r="BJ2688" s="29">
        <f t="shared" si="1329"/>
        <v>0</v>
      </c>
      <c r="BK2688" s="29">
        <f t="shared" si="1340"/>
        <v>0</v>
      </c>
      <c r="BL2688" s="29">
        <f t="shared" si="1341"/>
        <v>0</v>
      </c>
      <c r="BM2688" s="29">
        <f t="shared" si="1342"/>
        <v>0</v>
      </c>
      <c r="BN2688" s="36">
        <f t="shared" si="1343"/>
        <v>0</v>
      </c>
      <c r="BQ2688" s="29">
        <f t="shared" si="1344"/>
        <v>0</v>
      </c>
    </row>
    <row r="2689" spans="2:69" s="35" customFormat="1" ht="30" customHeight="1" x14ac:dyDescent="0.15">
      <c r="B2689" s="31"/>
      <c r="C2689" s="32"/>
      <c r="D2689" s="71"/>
      <c r="E2689" s="72"/>
      <c r="F2689" s="72"/>
      <c r="G2689" s="72"/>
      <c r="H2689" s="72"/>
      <c r="I2689" s="72"/>
      <c r="J2689" s="72"/>
      <c r="K2689" s="72"/>
      <c r="L2689" s="72"/>
      <c r="M2689" s="72"/>
      <c r="N2689" s="73"/>
      <c r="O2689" s="33"/>
      <c r="P2689" s="31"/>
      <c r="Q2689" s="34"/>
      <c r="R2689" s="45"/>
      <c r="S2689" s="34"/>
      <c r="T2689" s="45"/>
      <c r="U2689" s="34"/>
      <c r="V2689" s="45"/>
      <c r="W2689" s="46"/>
      <c r="X2689" s="47" t="str">
        <f t="shared" si="1313"/>
        <v/>
      </c>
      <c r="Y2689" s="34"/>
      <c r="Z2689" s="45"/>
      <c r="AA2689" s="34"/>
      <c r="AB2689" s="45"/>
      <c r="AC2689" s="34"/>
      <c r="AD2689" s="45"/>
      <c r="AE2689" s="34"/>
      <c r="AF2689" s="48" t="str">
        <f t="shared" si="1314"/>
        <v/>
      </c>
      <c r="AG2689" s="34"/>
      <c r="AH2689" s="48" t="str">
        <f t="shared" si="1315"/>
        <v/>
      </c>
      <c r="AJ2689" s="48" t="str">
        <f t="shared" si="1330"/>
        <v/>
      </c>
      <c r="AK2689" s="34"/>
      <c r="AL2689" s="47" t="str">
        <f t="shared" si="1316"/>
        <v/>
      </c>
      <c r="AM2689" s="34"/>
      <c r="AN2689" s="47" t="str">
        <f t="shared" si="1317"/>
        <v/>
      </c>
      <c r="AP2689" s="36">
        <f t="shared" si="1331"/>
        <v>0</v>
      </c>
      <c r="AQ2689" s="36">
        <f t="shared" si="1318"/>
        <v>0</v>
      </c>
      <c r="AR2689" s="36">
        <f t="shared" si="1319"/>
        <v>0</v>
      </c>
      <c r="AS2689" s="36">
        <f t="shared" si="1320"/>
        <v>0</v>
      </c>
      <c r="AT2689" s="36">
        <f t="shared" si="1321"/>
        <v>0</v>
      </c>
      <c r="AU2689" s="36">
        <f t="shared" si="1322"/>
        <v>0</v>
      </c>
      <c r="AV2689" s="36">
        <f t="shared" si="1332"/>
        <v>0</v>
      </c>
      <c r="AW2689" s="36">
        <f t="shared" si="1333"/>
        <v>0</v>
      </c>
      <c r="AX2689" s="36">
        <f t="shared" si="1323"/>
        <v>0</v>
      </c>
      <c r="AY2689" s="36">
        <f t="shared" si="1334"/>
        <v>0</v>
      </c>
      <c r="AZ2689" s="36">
        <f t="shared" si="1335"/>
        <v>0</v>
      </c>
      <c r="BA2689" s="36">
        <f t="shared" si="1324"/>
        <v>0</v>
      </c>
      <c r="BB2689" s="36">
        <f t="shared" si="1325"/>
        <v>0</v>
      </c>
      <c r="BC2689" s="36">
        <f t="shared" si="1326"/>
        <v>0</v>
      </c>
      <c r="BD2689" s="36">
        <f t="shared" si="1327"/>
        <v>0</v>
      </c>
      <c r="BE2689" s="36">
        <f t="shared" si="1328"/>
        <v>0</v>
      </c>
      <c r="BF2689" s="36">
        <f t="shared" si="1336"/>
        <v>2689</v>
      </c>
      <c r="BG2689" s="36">
        <f t="shared" si="1337"/>
        <v>0</v>
      </c>
      <c r="BH2689" s="36">
        <f t="shared" si="1338"/>
        <v>0</v>
      </c>
      <c r="BI2689" s="36">
        <f t="shared" si="1339"/>
        <v>0</v>
      </c>
      <c r="BJ2689" s="29">
        <f t="shared" si="1329"/>
        <v>0</v>
      </c>
      <c r="BK2689" s="29">
        <f t="shared" si="1340"/>
        <v>0</v>
      </c>
      <c r="BL2689" s="29">
        <f t="shared" si="1341"/>
        <v>0</v>
      </c>
      <c r="BM2689" s="29">
        <f t="shared" si="1342"/>
        <v>0</v>
      </c>
      <c r="BN2689" s="36">
        <f t="shared" si="1343"/>
        <v>0</v>
      </c>
      <c r="BQ2689" s="29">
        <f t="shared" si="1344"/>
        <v>0</v>
      </c>
    </row>
    <row r="2690" spans="2:69" s="35" customFormat="1" ht="30" customHeight="1" x14ac:dyDescent="0.15">
      <c r="B2690" s="31"/>
      <c r="C2690" s="32"/>
      <c r="D2690" s="71"/>
      <c r="E2690" s="72"/>
      <c r="F2690" s="72"/>
      <c r="G2690" s="72"/>
      <c r="H2690" s="72"/>
      <c r="I2690" s="72"/>
      <c r="J2690" s="72"/>
      <c r="K2690" s="72"/>
      <c r="L2690" s="72"/>
      <c r="M2690" s="72"/>
      <c r="N2690" s="73"/>
      <c r="O2690" s="33"/>
      <c r="P2690" s="31"/>
      <c r="Q2690" s="34"/>
      <c r="R2690" s="45"/>
      <c r="S2690" s="34"/>
      <c r="T2690" s="45"/>
      <c r="U2690" s="34"/>
      <c r="V2690" s="45"/>
      <c r="W2690" s="46"/>
      <c r="X2690" s="47" t="str">
        <f t="shared" si="1313"/>
        <v/>
      </c>
      <c r="Y2690" s="34"/>
      <c r="Z2690" s="45"/>
      <c r="AA2690" s="34"/>
      <c r="AB2690" s="45"/>
      <c r="AC2690" s="34"/>
      <c r="AD2690" s="45"/>
      <c r="AE2690" s="34"/>
      <c r="AF2690" s="48" t="str">
        <f t="shared" si="1314"/>
        <v/>
      </c>
      <c r="AG2690" s="34"/>
      <c r="AH2690" s="48" t="str">
        <f t="shared" si="1315"/>
        <v/>
      </c>
      <c r="AJ2690" s="48" t="str">
        <f t="shared" si="1330"/>
        <v/>
      </c>
      <c r="AK2690" s="34"/>
      <c r="AL2690" s="47" t="str">
        <f t="shared" si="1316"/>
        <v/>
      </c>
      <c r="AM2690" s="34"/>
      <c r="AN2690" s="47" t="str">
        <f t="shared" si="1317"/>
        <v/>
      </c>
      <c r="AP2690" s="36">
        <f t="shared" si="1331"/>
        <v>0</v>
      </c>
      <c r="AQ2690" s="36">
        <f t="shared" si="1318"/>
        <v>0</v>
      </c>
      <c r="AR2690" s="36">
        <f t="shared" si="1319"/>
        <v>0</v>
      </c>
      <c r="AS2690" s="36">
        <f t="shared" si="1320"/>
        <v>0</v>
      </c>
      <c r="AT2690" s="36">
        <f t="shared" si="1321"/>
        <v>0</v>
      </c>
      <c r="AU2690" s="36">
        <f t="shared" si="1322"/>
        <v>0</v>
      </c>
      <c r="AV2690" s="36">
        <f t="shared" si="1332"/>
        <v>0</v>
      </c>
      <c r="AW2690" s="36">
        <f t="shared" si="1333"/>
        <v>0</v>
      </c>
      <c r="AX2690" s="36">
        <f t="shared" si="1323"/>
        <v>0</v>
      </c>
      <c r="AY2690" s="36">
        <f t="shared" si="1334"/>
        <v>0</v>
      </c>
      <c r="AZ2690" s="36">
        <f t="shared" si="1335"/>
        <v>0</v>
      </c>
      <c r="BA2690" s="36">
        <f t="shared" si="1324"/>
        <v>0</v>
      </c>
      <c r="BB2690" s="36">
        <f t="shared" si="1325"/>
        <v>0</v>
      </c>
      <c r="BC2690" s="36">
        <f t="shared" si="1326"/>
        <v>0</v>
      </c>
      <c r="BD2690" s="36">
        <f t="shared" si="1327"/>
        <v>0</v>
      </c>
      <c r="BE2690" s="36">
        <f t="shared" si="1328"/>
        <v>0</v>
      </c>
      <c r="BF2690" s="36">
        <f t="shared" si="1336"/>
        <v>2690</v>
      </c>
      <c r="BG2690" s="36">
        <f t="shared" si="1337"/>
        <v>0</v>
      </c>
      <c r="BH2690" s="36">
        <f t="shared" si="1338"/>
        <v>0</v>
      </c>
      <c r="BI2690" s="36">
        <f t="shared" si="1339"/>
        <v>0</v>
      </c>
      <c r="BJ2690" s="29">
        <f t="shared" si="1329"/>
        <v>0</v>
      </c>
      <c r="BK2690" s="29">
        <f t="shared" si="1340"/>
        <v>0</v>
      </c>
      <c r="BL2690" s="29">
        <f t="shared" si="1341"/>
        <v>0</v>
      </c>
      <c r="BM2690" s="29">
        <f t="shared" si="1342"/>
        <v>0</v>
      </c>
      <c r="BN2690" s="36">
        <f t="shared" si="1343"/>
        <v>0</v>
      </c>
      <c r="BQ2690" s="29">
        <f t="shared" si="1344"/>
        <v>0</v>
      </c>
    </row>
    <row r="2691" spans="2:69" s="35" customFormat="1" ht="30" customHeight="1" x14ac:dyDescent="0.15">
      <c r="B2691" s="31"/>
      <c r="C2691" s="32"/>
      <c r="D2691" s="71"/>
      <c r="E2691" s="72"/>
      <c r="F2691" s="72"/>
      <c r="G2691" s="72"/>
      <c r="H2691" s="72"/>
      <c r="I2691" s="72"/>
      <c r="J2691" s="72"/>
      <c r="K2691" s="72"/>
      <c r="L2691" s="72"/>
      <c r="M2691" s="72"/>
      <c r="N2691" s="73"/>
      <c r="O2691" s="33"/>
      <c r="P2691" s="31"/>
      <c r="Q2691" s="34"/>
      <c r="R2691" s="45"/>
      <c r="S2691" s="34"/>
      <c r="T2691" s="45"/>
      <c r="U2691" s="34"/>
      <c r="V2691" s="45"/>
      <c r="W2691" s="46"/>
      <c r="X2691" s="47" t="str">
        <f t="shared" si="1313"/>
        <v/>
      </c>
      <c r="Y2691" s="34"/>
      <c r="Z2691" s="45"/>
      <c r="AA2691" s="34"/>
      <c r="AB2691" s="45"/>
      <c r="AC2691" s="34"/>
      <c r="AD2691" s="45"/>
      <c r="AE2691" s="34"/>
      <c r="AF2691" s="48" t="str">
        <f t="shared" si="1314"/>
        <v/>
      </c>
      <c r="AG2691" s="34"/>
      <c r="AH2691" s="48" t="str">
        <f t="shared" si="1315"/>
        <v/>
      </c>
      <c r="AJ2691" s="48" t="str">
        <f t="shared" si="1330"/>
        <v/>
      </c>
      <c r="AK2691" s="34"/>
      <c r="AL2691" s="47" t="str">
        <f t="shared" si="1316"/>
        <v/>
      </c>
      <c r="AM2691" s="34"/>
      <c r="AN2691" s="47" t="str">
        <f t="shared" si="1317"/>
        <v/>
      </c>
      <c r="AP2691" s="36">
        <f t="shared" si="1331"/>
        <v>0</v>
      </c>
      <c r="AQ2691" s="36">
        <f t="shared" si="1318"/>
        <v>0</v>
      </c>
      <c r="AR2691" s="36">
        <f t="shared" si="1319"/>
        <v>0</v>
      </c>
      <c r="AS2691" s="36">
        <f t="shared" si="1320"/>
        <v>0</v>
      </c>
      <c r="AT2691" s="36">
        <f t="shared" si="1321"/>
        <v>0</v>
      </c>
      <c r="AU2691" s="36">
        <f t="shared" si="1322"/>
        <v>0</v>
      </c>
      <c r="AV2691" s="36">
        <f t="shared" si="1332"/>
        <v>0</v>
      </c>
      <c r="AW2691" s="36">
        <f t="shared" si="1333"/>
        <v>0</v>
      </c>
      <c r="AX2691" s="36">
        <f t="shared" si="1323"/>
        <v>0</v>
      </c>
      <c r="AY2691" s="36">
        <f t="shared" si="1334"/>
        <v>0</v>
      </c>
      <c r="AZ2691" s="36">
        <f t="shared" si="1335"/>
        <v>0</v>
      </c>
      <c r="BA2691" s="36">
        <f t="shared" si="1324"/>
        <v>0</v>
      </c>
      <c r="BB2691" s="36">
        <f t="shared" si="1325"/>
        <v>0</v>
      </c>
      <c r="BC2691" s="36">
        <f t="shared" si="1326"/>
        <v>0</v>
      </c>
      <c r="BD2691" s="36">
        <f t="shared" si="1327"/>
        <v>0</v>
      </c>
      <c r="BE2691" s="36">
        <f t="shared" si="1328"/>
        <v>0</v>
      </c>
      <c r="BF2691" s="36">
        <f t="shared" si="1336"/>
        <v>2691</v>
      </c>
      <c r="BG2691" s="36">
        <f t="shared" si="1337"/>
        <v>0</v>
      </c>
      <c r="BH2691" s="36">
        <f t="shared" si="1338"/>
        <v>0</v>
      </c>
      <c r="BI2691" s="36">
        <f t="shared" si="1339"/>
        <v>0</v>
      </c>
      <c r="BJ2691" s="29">
        <f t="shared" si="1329"/>
        <v>0</v>
      </c>
      <c r="BK2691" s="29">
        <f t="shared" si="1340"/>
        <v>0</v>
      </c>
      <c r="BL2691" s="29">
        <f t="shared" si="1341"/>
        <v>0</v>
      </c>
      <c r="BM2691" s="29">
        <f t="shared" si="1342"/>
        <v>0</v>
      </c>
      <c r="BN2691" s="36">
        <f t="shared" si="1343"/>
        <v>0</v>
      </c>
      <c r="BQ2691" s="29">
        <f t="shared" si="1344"/>
        <v>0</v>
      </c>
    </row>
    <row r="2692" spans="2:69" s="35" customFormat="1" ht="30" customHeight="1" x14ac:dyDescent="0.15">
      <c r="B2692" s="31"/>
      <c r="C2692" s="32"/>
      <c r="D2692" s="71"/>
      <c r="E2692" s="72"/>
      <c r="F2692" s="72"/>
      <c r="G2692" s="72"/>
      <c r="H2692" s="72"/>
      <c r="I2692" s="72"/>
      <c r="J2692" s="72"/>
      <c r="K2692" s="72"/>
      <c r="L2692" s="72"/>
      <c r="M2692" s="72"/>
      <c r="N2692" s="73"/>
      <c r="O2692" s="33"/>
      <c r="P2692" s="31"/>
      <c r="Q2692" s="34"/>
      <c r="R2692" s="45"/>
      <c r="S2692" s="34"/>
      <c r="T2692" s="45"/>
      <c r="U2692" s="34"/>
      <c r="V2692" s="45"/>
      <c r="W2692" s="46"/>
      <c r="X2692" s="47" t="str">
        <f t="shared" si="1313"/>
        <v/>
      </c>
      <c r="Y2692" s="34"/>
      <c r="Z2692" s="45"/>
      <c r="AA2692" s="34"/>
      <c r="AB2692" s="45"/>
      <c r="AC2692" s="34"/>
      <c r="AD2692" s="45"/>
      <c r="AE2692" s="34"/>
      <c r="AF2692" s="48" t="str">
        <f t="shared" si="1314"/>
        <v/>
      </c>
      <c r="AG2692" s="34"/>
      <c r="AH2692" s="48" t="str">
        <f t="shared" si="1315"/>
        <v/>
      </c>
      <c r="AJ2692" s="48" t="str">
        <f t="shared" si="1330"/>
        <v/>
      </c>
      <c r="AK2692" s="34"/>
      <c r="AL2692" s="47" t="str">
        <f t="shared" si="1316"/>
        <v/>
      </c>
      <c r="AM2692" s="34"/>
      <c r="AN2692" s="47" t="str">
        <f t="shared" si="1317"/>
        <v/>
      </c>
      <c r="AP2692" s="36">
        <f t="shared" si="1331"/>
        <v>0</v>
      </c>
      <c r="AQ2692" s="36">
        <f t="shared" si="1318"/>
        <v>0</v>
      </c>
      <c r="AR2692" s="36">
        <f t="shared" si="1319"/>
        <v>0</v>
      </c>
      <c r="AS2692" s="36">
        <f t="shared" si="1320"/>
        <v>0</v>
      </c>
      <c r="AT2692" s="36">
        <f t="shared" si="1321"/>
        <v>0</v>
      </c>
      <c r="AU2692" s="36">
        <f t="shared" si="1322"/>
        <v>0</v>
      </c>
      <c r="AV2692" s="36">
        <f t="shared" si="1332"/>
        <v>0</v>
      </c>
      <c r="AW2692" s="36">
        <f t="shared" si="1333"/>
        <v>0</v>
      </c>
      <c r="AX2692" s="36">
        <f t="shared" si="1323"/>
        <v>0</v>
      </c>
      <c r="AY2692" s="36">
        <f t="shared" si="1334"/>
        <v>0</v>
      </c>
      <c r="AZ2692" s="36">
        <f t="shared" si="1335"/>
        <v>0</v>
      </c>
      <c r="BA2692" s="36">
        <f t="shared" si="1324"/>
        <v>0</v>
      </c>
      <c r="BB2692" s="36">
        <f t="shared" si="1325"/>
        <v>0</v>
      </c>
      <c r="BC2692" s="36">
        <f t="shared" si="1326"/>
        <v>0</v>
      </c>
      <c r="BD2692" s="36">
        <f t="shared" si="1327"/>
        <v>0</v>
      </c>
      <c r="BE2692" s="36">
        <f t="shared" si="1328"/>
        <v>0</v>
      </c>
      <c r="BF2692" s="36">
        <f t="shared" si="1336"/>
        <v>2692</v>
      </c>
      <c r="BG2692" s="36">
        <f t="shared" si="1337"/>
        <v>0</v>
      </c>
      <c r="BH2692" s="36">
        <f t="shared" si="1338"/>
        <v>0</v>
      </c>
      <c r="BI2692" s="36">
        <f t="shared" si="1339"/>
        <v>0</v>
      </c>
      <c r="BJ2692" s="29">
        <f t="shared" si="1329"/>
        <v>0</v>
      </c>
      <c r="BK2692" s="29">
        <f t="shared" si="1340"/>
        <v>0</v>
      </c>
      <c r="BL2692" s="29">
        <f t="shared" si="1341"/>
        <v>0</v>
      </c>
      <c r="BM2692" s="29">
        <f t="shared" si="1342"/>
        <v>0</v>
      </c>
      <c r="BN2692" s="36">
        <f t="shared" si="1343"/>
        <v>0</v>
      </c>
      <c r="BQ2692" s="29">
        <f t="shared" si="1344"/>
        <v>0</v>
      </c>
    </row>
    <row r="2693" spans="2:69" s="35" customFormat="1" ht="30" customHeight="1" x14ac:dyDescent="0.15">
      <c r="B2693" s="31"/>
      <c r="C2693" s="32"/>
      <c r="D2693" s="71"/>
      <c r="E2693" s="72"/>
      <c r="F2693" s="72"/>
      <c r="G2693" s="72"/>
      <c r="H2693" s="72"/>
      <c r="I2693" s="72"/>
      <c r="J2693" s="72"/>
      <c r="K2693" s="72"/>
      <c r="L2693" s="72"/>
      <c r="M2693" s="72"/>
      <c r="N2693" s="73"/>
      <c r="O2693" s="33"/>
      <c r="P2693" s="31"/>
      <c r="Q2693" s="34"/>
      <c r="R2693" s="45"/>
      <c r="S2693" s="34"/>
      <c r="T2693" s="45"/>
      <c r="U2693" s="34"/>
      <c r="V2693" s="45"/>
      <c r="W2693" s="46"/>
      <c r="X2693" s="47" t="str">
        <f t="shared" si="1313"/>
        <v/>
      </c>
      <c r="Y2693" s="34"/>
      <c r="Z2693" s="45"/>
      <c r="AA2693" s="34"/>
      <c r="AB2693" s="45"/>
      <c r="AC2693" s="34"/>
      <c r="AD2693" s="45"/>
      <c r="AE2693" s="34"/>
      <c r="AF2693" s="48" t="str">
        <f t="shared" si="1314"/>
        <v/>
      </c>
      <c r="AG2693" s="34"/>
      <c r="AH2693" s="48" t="str">
        <f t="shared" si="1315"/>
        <v/>
      </c>
      <c r="AJ2693" s="48" t="str">
        <f t="shared" si="1330"/>
        <v/>
      </c>
      <c r="AK2693" s="34"/>
      <c r="AL2693" s="47" t="str">
        <f t="shared" si="1316"/>
        <v/>
      </c>
      <c r="AM2693" s="34"/>
      <c r="AN2693" s="47" t="str">
        <f t="shared" si="1317"/>
        <v/>
      </c>
      <c r="AP2693" s="36">
        <f t="shared" si="1331"/>
        <v>0</v>
      </c>
      <c r="AQ2693" s="36">
        <f t="shared" si="1318"/>
        <v>0</v>
      </c>
      <c r="AR2693" s="36">
        <f t="shared" si="1319"/>
        <v>0</v>
      </c>
      <c r="AS2693" s="36">
        <f t="shared" si="1320"/>
        <v>0</v>
      </c>
      <c r="AT2693" s="36">
        <f t="shared" si="1321"/>
        <v>0</v>
      </c>
      <c r="AU2693" s="36">
        <f t="shared" si="1322"/>
        <v>0</v>
      </c>
      <c r="AV2693" s="36">
        <f t="shared" si="1332"/>
        <v>0</v>
      </c>
      <c r="AW2693" s="36">
        <f t="shared" si="1333"/>
        <v>0</v>
      </c>
      <c r="AX2693" s="36">
        <f t="shared" si="1323"/>
        <v>0</v>
      </c>
      <c r="AY2693" s="36">
        <f t="shared" si="1334"/>
        <v>0</v>
      </c>
      <c r="AZ2693" s="36">
        <f t="shared" si="1335"/>
        <v>0</v>
      </c>
      <c r="BA2693" s="36">
        <f t="shared" si="1324"/>
        <v>0</v>
      </c>
      <c r="BB2693" s="36">
        <f t="shared" si="1325"/>
        <v>0</v>
      </c>
      <c r="BC2693" s="36">
        <f t="shared" si="1326"/>
        <v>0</v>
      </c>
      <c r="BD2693" s="36">
        <f t="shared" si="1327"/>
        <v>0</v>
      </c>
      <c r="BE2693" s="36">
        <f t="shared" si="1328"/>
        <v>0</v>
      </c>
      <c r="BF2693" s="36">
        <f t="shared" si="1336"/>
        <v>2693</v>
      </c>
      <c r="BG2693" s="36">
        <f t="shared" si="1337"/>
        <v>0</v>
      </c>
      <c r="BH2693" s="36">
        <f t="shared" si="1338"/>
        <v>0</v>
      </c>
      <c r="BI2693" s="36">
        <f t="shared" si="1339"/>
        <v>0</v>
      </c>
      <c r="BJ2693" s="29">
        <f t="shared" si="1329"/>
        <v>0</v>
      </c>
      <c r="BK2693" s="29">
        <f t="shared" si="1340"/>
        <v>0</v>
      </c>
      <c r="BL2693" s="29">
        <f t="shared" si="1341"/>
        <v>0</v>
      </c>
      <c r="BM2693" s="29">
        <f t="shared" si="1342"/>
        <v>0</v>
      </c>
      <c r="BN2693" s="36">
        <f t="shared" si="1343"/>
        <v>0</v>
      </c>
      <c r="BQ2693" s="29">
        <f t="shared" si="1344"/>
        <v>0</v>
      </c>
    </row>
    <row r="2694" spans="2:69" s="35" customFormat="1" ht="30" customHeight="1" x14ac:dyDescent="0.15">
      <c r="B2694" s="31"/>
      <c r="C2694" s="32"/>
      <c r="D2694" s="71"/>
      <c r="E2694" s="72"/>
      <c r="F2694" s="72"/>
      <c r="G2694" s="72"/>
      <c r="H2694" s="72"/>
      <c r="I2694" s="72"/>
      <c r="J2694" s="72"/>
      <c r="K2694" s="72"/>
      <c r="L2694" s="72"/>
      <c r="M2694" s="72"/>
      <c r="N2694" s="73"/>
      <c r="O2694" s="33"/>
      <c r="P2694" s="31"/>
      <c r="Q2694" s="34"/>
      <c r="R2694" s="45"/>
      <c r="S2694" s="34"/>
      <c r="T2694" s="45"/>
      <c r="U2694" s="34"/>
      <c r="V2694" s="45"/>
      <c r="W2694" s="46"/>
      <c r="X2694" s="47" t="str">
        <f t="shared" si="1313"/>
        <v/>
      </c>
      <c r="Y2694" s="34"/>
      <c r="Z2694" s="45"/>
      <c r="AA2694" s="34"/>
      <c r="AB2694" s="45"/>
      <c r="AC2694" s="34"/>
      <c r="AD2694" s="45"/>
      <c r="AE2694" s="34"/>
      <c r="AF2694" s="48" t="str">
        <f t="shared" si="1314"/>
        <v/>
      </c>
      <c r="AG2694" s="34"/>
      <c r="AH2694" s="48" t="str">
        <f t="shared" si="1315"/>
        <v/>
      </c>
      <c r="AJ2694" s="48" t="str">
        <f t="shared" si="1330"/>
        <v/>
      </c>
      <c r="AK2694" s="34"/>
      <c r="AL2694" s="47" t="str">
        <f t="shared" si="1316"/>
        <v/>
      </c>
      <c r="AM2694" s="34"/>
      <c r="AN2694" s="47" t="str">
        <f t="shared" si="1317"/>
        <v/>
      </c>
      <c r="AP2694" s="36">
        <f t="shared" si="1331"/>
        <v>0</v>
      </c>
      <c r="AQ2694" s="36">
        <f t="shared" si="1318"/>
        <v>0</v>
      </c>
      <c r="AR2694" s="36">
        <f t="shared" si="1319"/>
        <v>0</v>
      </c>
      <c r="AS2694" s="36">
        <f t="shared" si="1320"/>
        <v>0</v>
      </c>
      <c r="AT2694" s="36">
        <f t="shared" si="1321"/>
        <v>0</v>
      </c>
      <c r="AU2694" s="36">
        <f t="shared" si="1322"/>
        <v>0</v>
      </c>
      <c r="AV2694" s="36">
        <f t="shared" si="1332"/>
        <v>0</v>
      </c>
      <c r="AW2694" s="36">
        <f t="shared" si="1333"/>
        <v>0</v>
      </c>
      <c r="AX2694" s="36">
        <f t="shared" si="1323"/>
        <v>0</v>
      </c>
      <c r="AY2694" s="36">
        <f t="shared" si="1334"/>
        <v>0</v>
      </c>
      <c r="AZ2694" s="36">
        <f t="shared" si="1335"/>
        <v>0</v>
      </c>
      <c r="BA2694" s="36">
        <f t="shared" si="1324"/>
        <v>0</v>
      </c>
      <c r="BB2694" s="36">
        <f t="shared" si="1325"/>
        <v>0</v>
      </c>
      <c r="BC2694" s="36">
        <f t="shared" si="1326"/>
        <v>0</v>
      </c>
      <c r="BD2694" s="36">
        <f t="shared" si="1327"/>
        <v>0</v>
      </c>
      <c r="BE2694" s="36">
        <f t="shared" si="1328"/>
        <v>0</v>
      </c>
      <c r="BF2694" s="36">
        <f t="shared" si="1336"/>
        <v>2694</v>
      </c>
      <c r="BG2694" s="36">
        <f t="shared" si="1337"/>
        <v>0</v>
      </c>
      <c r="BH2694" s="36">
        <f t="shared" si="1338"/>
        <v>0</v>
      </c>
      <c r="BI2694" s="36">
        <f t="shared" si="1339"/>
        <v>0</v>
      </c>
      <c r="BJ2694" s="29">
        <f t="shared" si="1329"/>
        <v>0</v>
      </c>
      <c r="BK2694" s="29">
        <f t="shared" si="1340"/>
        <v>0</v>
      </c>
      <c r="BL2694" s="29">
        <f t="shared" si="1341"/>
        <v>0</v>
      </c>
      <c r="BM2694" s="29">
        <f t="shared" si="1342"/>
        <v>0</v>
      </c>
      <c r="BN2694" s="36">
        <f t="shared" si="1343"/>
        <v>0</v>
      </c>
      <c r="BQ2694" s="29">
        <f t="shared" si="1344"/>
        <v>0</v>
      </c>
    </row>
    <row r="2695" spans="2:69" s="35" customFormat="1" ht="30" customHeight="1" x14ac:dyDescent="0.15">
      <c r="B2695" s="31"/>
      <c r="C2695" s="32"/>
      <c r="D2695" s="71"/>
      <c r="E2695" s="72"/>
      <c r="F2695" s="72"/>
      <c r="G2695" s="72"/>
      <c r="H2695" s="72"/>
      <c r="I2695" s="72"/>
      <c r="J2695" s="72"/>
      <c r="K2695" s="72"/>
      <c r="L2695" s="72"/>
      <c r="M2695" s="72"/>
      <c r="N2695" s="73"/>
      <c r="O2695" s="33"/>
      <c r="P2695" s="31"/>
      <c r="Q2695" s="34"/>
      <c r="R2695" s="45"/>
      <c r="S2695" s="34"/>
      <c r="T2695" s="45"/>
      <c r="U2695" s="34"/>
      <c r="V2695" s="45"/>
      <c r="W2695" s="46"/>
      <c r="X2695" s="47" t="str">
        <f t="shared" si="1313"/>
        <v/>
      </c>
      <c r="Y2695" s="34"/>
      <c r="Z2695" s="45"/>
      <c r="AA2695" s="34"/>
      <c r="AB2695" s="45"/>
      <c r="AC2695" s="34"/>
      <c r="AD2695" s="45"/>
      <c r="AE2695" s="34"/>
      <c r="AF2695" s="48" t="str">
        <f t="shared" si="1314"/>
        <v/>
      </c>
      <c r="AG2695" s="34"/>
      <c r="AH2695" s="48" t="str">
        <f t="shared" si="1315"/>
        <v/>
      </c>
      <c r="AJ2695" s="48" t="str">
        <f t="shared" si="1330"/>
        <v/>
      </c>
      <c r="AK2695" s="34"/>
      <c r="AL2695" s="47" t="str">
        <f t="shared" si="1316"/>
        <v/>
      </c>
      <c r="AM2695" s="34"/>
      <c r="AN2695" s="47" t="str">
        <f t="shared" si="1317"/>
        <v/>
      </c>
      <c r="AP2695" s="36">
        <f t="shared" si="1331"/>
        <v>0</v>
      </c>
      <c r="AQ2695" s="36">
        <f t="shared" si="1318"/>
        <v>0</v>
      </c>
      <c r="AR2695" s="36">
        <f t="shared" si="1319"/>
        <v>0</v>
      </c>
      <c r="AS2695" s="36">
        <f t="shared" si="1320"/>
        <v>0</v>
      </c>
      <c r="AT2695" s="36">
        <f t="shared" si="1321"/>
        <v>0</v>
      </c>
      <c r="AU2695" s="36">
        <f t="shared" si="1322"/>
        <v>0</v>
      </c>
      <c r="AV2695" s="36">
        <f t="shared" si="1332"/>
        <v>0</v>
      </c>
      <c r="AW2695" s="36">
        <f t="shared" si="1333"/>
        <v>0</v>
      </c>
      <c r="AX2695" s="36">
        <f t="shared" si="1323"/>
        <v>0</v>
      </c>
      <c r="AY2695" s="36">
        <f t="shared" si="1334"/>
        <v>0</v>
      </c>
      <c r="AZ2695" s="36">
        <f t="shared" si="1335"/>
        <v>0</v>
      </c>
      <c r="BA2695" s="36">
        <f t="shared" si="1324"/>
        <v>0</v>
      </c>
      <c r="BB2695" s="36">
        <f t="shared" si="1325"/>
        <v>0</v>
      </c>
      <c r="BC2695" s="36">
        <f t="shared" si="1326"/>
        <v>0</v>
      </c>
      <c r="BD2695" s="36">
        <f t="shared" si="1327"/>
        <v>0</v>
      </c>
      <c r="BE2695" s="36">
        <f t="shared" si="1328"/>
        <v>0</v>
      </c>
      <c r="BF2695" s="36">
        <f t="shared" si="1336"/>
        <v>2695</v>
      </c>
      <c r="BG2695" s="36">
        <f t="shared" si="1337"/>
        <v>0</v>
      </c>
      <c r="BH2695" s="36">
        <f t="shared" si="1338"/>
        <v>0</v>
      </c>
      <c r="BI2695" s="36">
        <f t="shared" si="1339"/>
        <v>0</v>
      </c>
      <c r="BJ2695" s="29">
        <f t="shared" si="1329"/>
        <v>0</v>
      </c>
      <c r="BK2695" s="29">
        <f t="shared" si="1340"/>
        <v>0</v>
      </c>
      <c r="BL2695" s="29">
        <f t="shared" si="1341"/>
        <v>0</v>
      </c>
      <c r="BM2695" s="29">
        <f t="shared" si="1342"/>
        <v>0</v>
      </c>
      <c r="BN2695" s="36">
        <f t="shared" si="1343"/>
        <v>0</v>
      </c>
      <c r="BQ2695" s="29">
        <f t="shared" si="1344"/>
        <v>0</v>
      </c>
    </row>
    <row r="2696" spans="2:69" s="35" customFormat="1" ht="30" customHeight="1" x14ac:dyDescent="0.15">
      <c r="B2696" s="31"/>
      <c r="C2696" s="32"/>
      <c r="D2696" s="71"/>
      <c r="E2696" s="72"/>
      <c r="F2696" s="72"/>
      <c r="G2696" s="72"/>
      <c r="H2696" s="72"/>
      <c r="I2696" s="72"/>
      <c r="J2696" s="72"/>
      <c r="K2696" s="72"/>
      <c r="L2696" s="72"/>
      <c r="M2696" s="72"/>
      <c r="N2696" s="73"/>
      <c r="O2696" s="33"/>
      <c r="P2696" s="31"/>
      <c r="Q2696" s="34"/>
      <c r="R2696" s="45"/>
      <c r="S2696" s="34"/>
      <c r="T2696" s="45"/>
      <c r="U2696" s="34"/>
      <c r="V2696" s="45"/>
      <c r="W2696" s="46"/>
      <c r="X2696" s="47" t="str">
        <f t="shared" si="1313"/>
        <v/>
      </c>
      <c r="Y2696" s="34"/>
      <c r="Z2696" s="45"/>
      <c r="AA2696" s="34"/>
      <c r="AB2696" s="45"/>
      <c r="AC2696" s="34"/>
      <c r="AD2696" s="45"/>
      <c r="AE2696" s="34"/>
      <c r="AF2696" s="48" t="str">
        <f t="shared" si="1314"/>
        <v/>
      </c>
      <c r="AG2696" s="34"/>
      <c r="AH2696" s="48" t="str">
        <f t="shared" si="1315"/>
        <v/>
      </c>
      <c r="AJ2696" s="48" t="str">
        <f t="shared" si="1330"/>
        <v/>
      </c>
      <c r="AK2696" s="34"/>
      <c r="AL2696" s="47" t="str">
        <f t="shared" si="1316"/>
        <v/>
      </c>
      <c r="AM2696" s="34"/>
      <c r="AN2696" s="47" t="str">
        <f t="shared" si="1317"/>
        <v/>
      </c>
      <c r="AP2696" s="36">
        <f t="shared" si="1331"/>
        <v>0</v>
      </c>
      <c r="AQ2696" s="36">
        <f t="shared" si="1318"/>
        <v>0</v>
      </c>
      <c r="AR2696" s="36">
        <f t="shared" si="1319"/>
        <v>0</v>
      </c>
      <c r="AS2696" s="36">
        <f t="shared" si="1320"/>
        <v>0</v>
      </c>
      <c r="AT2696" s="36">
        <f t="shared" si="1321"/>
        <v>0</v>
      </c>
      <c r="AU2696" s="36">
        <f t="shared" si="1322"/>
        <v>0</v>
      </c>
      <c r="AV2696" s="36">
        <f t="shared" si="1332"/>
        <v>0</v>
      </c>
      <c r="AW2696" s="36">
        <f t="shared" si="1333"/>
        <v>0</v>
      </c>
      <c r="AX2696" s="36">
        <f t="shared" si="1323"/>
        <v>0</v>
      </c>
      <c r="AY2696" s="36">
        <f t="shared" si="1334"/>
        <v>0</v>
      </c>
      <c r="AZ2696" s="36">
        <f t="shared" si="1335"/>
        <v>0</v>
      </c>
      <c r="BA2696" s="36">
        <f t="shared" si="1324"/>
        <v>0</v>
      </c>
      <c r="BB2696" s="36">
        <f t="shared" si="1325"/>
        <v>0</v>
      </c>
      <c r="BC2696" s="36">
        <f t="shared" si="1326"/>
        <v>0</v>
      </c>
      <c r="BD2696" s="36">
        <f t="shared" si="1327"/>
        <v>0</v>
      </c>
      <c r="BE2696" s="36">
        <f t="shared" si="1328"/>
        <v>0</v>
      </c>
      <c r="BF2696" s="36">
        <f t="shared" si="1336"/>
        <v>2696</v>
      </c>
      <c r="BG2696" s="36">
        <f t="shared" si="1337"/>
        <v>0</v>
      </c>
      <c r="BH2696" s="36">
        <f t="shared" si="1338"/>
        <v>0</v>
      </c>
      <c r="BI2696" s="36">
        <f t="shared" si="1339"/>
        <v>0</v>
      </c>
      <c r="BJ2696" s="29">
        <f t="shared" si="1329"/>
        <v>0</v>
      </c>
      <c r="BK2696" s="29">
        <f t="shared" si="1340"/>
        <v>0</v>
      </c>
      <c r="BL2696" s="29">
        <f t="shared" si="1341"/>
        <v>0</v>
      </c>
      <c r="BM2696" s="29">
        <f t="shared" si="1342"/>
        <v>0</v>
      </c>
      <c r="BN2696" s="36">
        <f t="shared" si="1343"/>
        <v>0</v>
      </c>
      <c r="BQ2696" s="29">
        <f t="shared" si="1344"/>
        <v>0</v>
      </c>
    </row>
    <row r="2697" spans="2:69" s="35" customFormat="1" ht="30" customHeight="1" x14ac:dyDescent="0.15">
      <c r="B2697" s="31"/>
      <c r="C2697" s="32"/>
      <c r="D2697" s="71"/>
      <c r="E2697" s="72"/>
      <c r="F2697" s="72"/>
      <c r="G2697" s="72"/>
      <c r="H2697" s="72"/>
      <c r="I2697" s="72"/>
      <c r="J2697" s="72"/>
      <c r="K2697" s="72"/>
      <c r="L2697" s="72"/>
      <c r="M2697" s="72"/>
      <c r="N2697" s="73"/>
      <c r="O2697" s="33"/>
      <c r="P2697" s="31"/>
      <c r="Q2697" s="34"/>
      <c r="R2697" s="45"/>
      <c r="S2697" s="34"/>
      <c r="T2697" s="45"/>
      <c r="U2697" s="34"/>
      <c r="V2697" s="45"/>
      <c r="W2697" s="46"/>
      <c r="X2697" s="47" t="str">
        <f t="shared" si="1313"/>
        <v/>
      </c>
      <c r="Y2697" s="34"/>
      <c r="Z2697" s="45"/>
      <c r="AA2697" s="34"/>
      <c r="AB2697" s="45"/>
      <c r="AC2697" s="34"/>
      <c r="AD2697" s="45"/>
      <c r="AE2697" s="34"/>
      <c r="AF2697" s="48" t="str">
        <f t="shared" si="1314"/>
        <v/>
      </c>
      <c r="AG2697" s="34"/>
      <c r="AH2697" s="48" t="str">
        <f t="shared" si="1315"/>
        <v/>
      </c>
      <c r="AJ2697" s="48" t="str">
        <f t="shared" si="1330"/>
        <v/>
      </c>
      <c r="AK2697" s="34"/>
      <c r="AL2697" s="47" t="str">
        <f t="shared" si="1316"/>
        <v/>
      </c>
      <c r="AM2697" s="34"/>
      <c r="AN2697" s="47" t="str">
        <f t="shared" si="1317"/>
        <v/>
      </c>
      <c r="AP2697" s="36">
        <f t="shared" si="1331"/>
        <v>0</v>
      </c>
      <c r="AQ2697" s="36">
        <f t="shared" si="1318"/>
        <v>0</v>
      </c>
      <c r="AR2697" s="36">
        <f t="shared" si="1319"/>
        <v>0</v>
      </c>
      <c r="AS2697" s="36">
        <f t="shared" si="1320"/>
        <v>0</v>
      </c>
      <c r="AT2697" s="36">
        <f t="shared" si="1321"/>
        <v>0</v>
      </c>
      <c r="AU2697" s="36">
        <f t="shared" si="1322"/>
        <v>0</v>
      </c>
      <c r="AV2697" s="36">
        <f t="shared" si="1332"/>
        <v>0</v>
      </c>
      <c r="AW2697" s="36">
        <f t="shared" si="1333"/>
        <v>0</v>
      </c>
      <c r="AX2697" s="36">
        <f t="shared" si="1323"/>
        <v>0</v>
      </c>
      <c r="AY2697" s="36">
        <f t="shared" si="1334"/>
        <v>0</v>
      </c>
      <c r="AZ2697" s="36">
        <f t="shared" si="1335"/>
        <v>0</v>
      </c>
      <c r="BA2697" s="36">
        <f t="shared" si="1324"/>
        <v>0</v>
      </c>
      <c r="BB2697" s="36">
        <f t="shared" si="1325"/>
        <v>0</v>
      </c>
      <c r="BC2697" s="36">
        <f t="shared" si="1326"/>
        <v>0</v>
      </c>
      <c r="BD2697" s="36">
        <f t="shared" si="1327"/>
        <v>0</v>
      </c>
      <c r="BE2697" s="36">
        <f t="shared" si="1328"/>
        <v>0</v>
      </c>
      <c r="BF2697" s="36">
        <f t="shared" si="1336"/>
        <v>2697</v>
      </c>
      <c r="BG2697" s="36">
        <f t="shared" si="1337"/>
        <v>0</v>
      </c>
      <c r="BH2697" s="36">
        <f t="shared" si="1338"/>
        <v>0</v>
      </c>
      <c r="BI2697" s="36">
        <f t="shared" si="1339"/>
        <v>0</v>
      </c>
      <c r="BJ2697" s="29">
        <f t="shared" si="1329"/>
        <v>0</v>
      </c>
      <c r="BK2697" s="29">
        <f t="shared" si="1340"/>
        <v>0</v>
      </c>
      <c r="BL2697" s="29">
        <f t="shared" si="1341"/>
        <v>0</v>
      </c>
      <c r="BM2697" s="29">
        <f t="shared" si="1342"/>
        <v>0</v>
      </c>
      <c r="BN2697" s="36">
        <f t="shared" si="1343"/>
        <v>0</v>
      </c>
      <c r="BQ2697" s="29">
        <f t="shared" si="1344"/>
        <v>0</v>
      </c>
    </row>
    <row r="2698" spans="2:69" s="35" customFormat="1" ht="30" customHeight="1" x14ac:dyDescent="0.15">
      <c r="B2698" s="31"/>
      <c r="C2698" s="32"/>
      <c r="D2698" s="71"/>
      <c r="E2698" s="72"/>
      <c r="F2698" s="72"/>
      <c r="G2698" s="72"/>
      <c r="H2698" s="72"/>
      <c r="I2698" s="72"/>
      <c r="J2698" s="72"/>
      <c r="K2698" s="72"/>
      <c r="L2698" s="72"/>
      <c r="M2698" s="72"/>
      <c r="N2698" s="73"/>
      <c r="O2698" s="33"/>
      <c r="P2698" s="31"/>
      <c r="Q2698" s="34"/>
      <c r="R2698" s="45"/>
      <c r="S2698" s="34"/>
      <c r="T2698" s="45"/>
      <c r="U2698" s="34"/>
      <c r="V2698" s="45"/>
      <c r="W2698" s="46"/>
      <c r="X2698" s="47" t="str">
        <f t="shared" si="1313"/>
        <v/>
      </c>
      <c r="Y2698" s="34"/>
      <c r="Z2698" s="45"/>
      <c r="AA2698" s="34"/>
      <c r="AB2698" s="45"/>
      <c r="AC2698" s="34"/>
      <c r="AD2698" s="45"/>
      <c r="AE2698" s="34"/>
      <c r="AF2698" s="48" t="str">
        <f t="shared" si="1314"/>
        <v/>
      </c>
      <c r="AG2698" s="34"/>
      <c r="AH2698" s="48" t="str">
        <f t="shared" si="1315"/>
        <v/>
      </c>
      <c r="AJ2698" s="48" t="str">
        <f t="shared" si="1330"/>
        <v/>
      </c>
      <c r="AK2698" s="34"/>
      <c r="AL2698" s="47" t="str">
        <f t="shared" si="1316"/>
        <v/>
      </c>
      <c r="AM2698" s="34"/>
      <c r="AN2698" s="47" t="str">
        <f t="shared" si="1317"/>
        <v/>
      </c>
      <c r="AP2698" s="36">
        <f t="shared" si="1331"/>
        <v>0</v>
      </c>
      <c r="AQ2698" s="36">
        <f t="shared" si="1318"/>
        <v>0</v>
      </c>
      <c r="AR2698" s="36">
        <f t="shared" si="1319"/>
        <v>0</v>
      </c>
      <c r="AS2698" s="36">
        <f t="shared" si="1320"/>
        <v>0</v>
      </c>
      <c r="AT2698" s="36">
        <f t="shared" si="1321"/>
        <v>0</v>
      </c>
      <c r="AU2698" s="36">
        <f t="shared" si="1322"/>
        <v>0</v>
      </c>
      <c r="AV2698" s="36">
        <f t="shared" si="1332"/>
        <v>0</v>
      </c>
      <c r="AW2698" s="36">
        <f t="shared" si="1333"/>
        <v>0</v>
      </c>
      <c r="AX2698" s="36">
        <f t="shared" si="1323"/>
        <v>0</v>
      </c>
      <c r="AY2698" s="36">
        <f t="shared" si="1334"/>
        <v>0</v>
      </c>
      <c r="AZ2698" s="36">
        <f t="shared" si="1335"/>
        <v>0</v>
      </c>
      <c r="BA2698" s="36">
        <f t="shared" si="1324"/>
        <v>0</v>
      </c>
      <c r="BB2698" s="36">
        <f t="shared" si="1325"/>
        <v>0</v>
      </c>
      <c r="BC2698" s="36">
        <f t="shared" si="1326"/>
        <v>0</v>
      </c>
      <c r="BD2698" s="36">
        <f t="shared" si="1327"/>
        <v>0</v>
      </c>
      <c r="BE2698" s="36">
        <f t="shared" si="1328"/>
        <v>0</v>
      </c>
      <c r="BF2698" s="36">
        <f t="shared" si="1336"/>
        <v>2698</v>
      </c>
      <c r="BG2698" s="36">
        <f t="shared" si="1337"/>
        <v>0</v>
      </c>
      <c r="BH2698" s="36">
        <f t="shared" si="1338"/>
        <v>0</v>
      </c>
      <c r="BI2698" s="36">
        <f t="shared" si="1339"/>
        <v>0</v>
      </c>
      <c r="BJ2698" s="29">
        <f t="shared" si="1329"/>
        <v>0</v>
      </c>
      <c r="BK2698" s="29">
        <f t="shared" si="1340"/>
        <v>0</v>
      </c>
      <c r="BL2698" s="29">
        <f t="shared" si="1341"/>
        <v>0</v>
      </c>
      <c r="BM2698" s="29">
        <f t="shared" si="1342"/>
        <v>0</v>
      </c>
      <c r="BN2698" s="36">
        <f t="shared" si="1343"/>
        <v>0</v>
      </c>
      <c r="BQ2698" s="29">
        <f t="shared" si="1344"/>
        <v>0</v>
      </c>
    </row>
    <row r="2699" spans="2:69" s="35" customFormat="1" ht="30" customHeight="1" x14ac:dyDescent="0.15">
      <c r="B2699" s="31"/>
      <c r="C2699" s="32"/>
      <c r="D2699" s="71"/>
      <c r="E2699" s="72"/>
      <c r="F2699" s="72"/>
      <c r="G2699" s="72"/>
      <c r="H2699" s="72"/>
      <c r="I2699" s="72"/>
      <c r="J2699" s="72"/>
      <c r="K2699" s="72"/>
      <c r="L2699" s="72"/>
      <c r="M2699" s="72"/>
      <c r="N2699" s="73"/>
      <c r="O2699" s="33"/>
      <c r="P2699" s="31"/>
      <c r="Q2699" s="34"/>
      <c r="R2699" s="45"/>
      <c r="S2699" s="34"/>
      <c r="T2699" s="45"/>
      <c r="U2699" s="34"/>
      <c r="V2699" s="45"/>
      <c r="W2699" s="46"/>
      <c r="X2699" s="47" t="str">
        <f t="shared" si="1313"/>
        <v/>
      </c>
      <c r="Y2699" s="34"/>
      <c r="Z2699" s="45"/>
      <c r="AA2699" s="34"/>
      <c r="AB2699" s="45"/>
      <c r="AC2699" s="34"/>
      <c r="AD2699" s="45"/>
      <c r="AE2699" s="34"/>
      <c r="AF2699" s="48" t="str">
        <f t="shared" si="1314"/>
        <v/>
      </c>
      <c r="AG2699" s="34"/>
      <c r="AH2699" s="48" t="str">
        <f t="shared" si="1315"/>
        <v/>
      </c>
      <c r="AJ2699" s="48" t="str">
        <f t="shared" si="1330"/>
        <v/>
      </c>
      <c r="AK2699" s="34"/>
      <c r="AL2699" s="47" t="str">
        <f t="shared" si="1316"/>
        <v/>
      </c>
      <c r="AM2699" s="34"/>
      <c r="AN2699" s="47" t="str">
        <f t="shared" si="1317"/>
        <v/>
      </c>
      <c r="AP2699" s="36">
        <f t="shared" si="1331"/>
        <v>0</v>
      </c>
      <c r="AQ2699" s="36">
        <f t="shared" si="1318"/>
        <v>0</v>
      </c>
      <c r="AR2699" s="36">
        <f t="shared" si="1319"/>
        <v>0</v>
      </c>
      <c r="AS2699" s="36">
        <f t="shared" si="1320"/>
        <v>0</v>
      </c>
      <c r="AT2699" s="36">
        <f t="shared" si="1321"/>
        <v>0</v>
      </c>
      <c r="AU2699" s="36">
        <f t="shared" si="1322"/>
        <v>0</v>
      </c>
      <c r="AV2699" s="36">
        <f t="shared" si="1332"/>
        <v>0</v>
      </c>
      <c r="AW2699" s="36">
        <f t="shared" si="1333"/>
        <v>0</v>
      </c>
      <c r="AX2699" s="36">
        <f t="shared" si="1323"/>
        <v>0</v>
      </c>
      <c r="AY2699" s="36">
        <f t="shared" si="1334"/>
        <v>0</v>
      </c>
      <c r="AZ2699" s="36">
        <f t="shared" si="1335"/>
        <v>0</v>
      </c>
      <c r="BA2699" s="36">
        <f t="shared" si="1324"/>
        <v>0</v>
      </c>
      <c r="BB2699" s="36">
        <f t="shared" si="1325"/>
        <v>0</v>
      </c>
      <c r="BC2699" s="36">
        <f t="shared" si="1326"/>
        <v>0</v>
      </c>
      <c r="BD2699" s="36">
        <f t="shared" si="1327"/>
        <v>0</v>
      </c>
      <c r="BE2699" s="36">
        <f t="shared" si="1328"/>
        <v>0</v>
      </c>
      <c r="BF2699" s="36">
        <f t="shared" si="1336"/>
        <v>2699</v>
      </c>
      <c r="BG2699" s="36">
        <f t="shared" si="1337"/>
        <v>0</v>
      </c>
      <c r="BH2699" s="36">
        <f t="shared" si="1338"/>
        <v>0</v>
      </c>
      <c r="BI2699" s="36">
        <f t="shared" si="1339"/>
        <v>0</v>
      </c>
      <c r="BJ2699" s="29">
        <f t="shared" si="1329"/>
        <v>0</v>
      </c>
      <c r="BK2699" s="29">
        <f t="shared" si="1340"/>
        <v>0</v>
      </c>
      <c r="BL2699" s="29">
        <f t="shared" si="1341"/>
        <v>0</v>
      </c>
      <c r="BM2699" s="29">
        <f t="shared" si="1342"/>
        <v>0</v>
      </c>
      <c r="BN2699" s="36">
        <f t="shared" si="1343"/>
        <v>0</v>
      </c>
      <c r="BQ2699" s="29">
        <f t="shared" si="1344"/>
        <v>0</v>
      </c>
    </row>
    <row r="2700" spans="2:69" s="35" customFormat="1" ht="30" customHeight="1" x14ac:dyDescent="0.15">
      <c r="B2700" s="31"/>
      <c r="C2700" s="32"/>
      <c r="D2700" s="71"/>
      <c r="E2700" s="72"/>
      <c r="F2700" s="72"/>
      <c r="G2700" s="72"/>
      <c r="H2700" s="72"/>
      <c r="I2700" s="72"/>
      <c r="J2700" s="72"/>
      <c r="K2700" s="72"/>
      <c r="L2700" s="72"/>
      <c r="M2700" s="72"/>
      <c r="N2700" s="73"/>
      <c r="O2700" s="33"/>
      <c r="P2700" s="31"/>
      <c r="Q2700" s="34"/>
      <c r="R2700" s="45"/>
      <c r="S2700" s="34"/>
      <c r="T2700" s="45"/>
      <c r="U2700" s="34"/>
      <c r="V2700" s="45"/>
      <c r="W2700" s="46"/>
      <c r="X2700" s="47" t="str">
        <f t="shared" si="1313"/>
        <v/>
      </c>
      <c r="Y2700" s="34"/>
      <c r="Z2700" s="45"/>
      <c r="AA2700" s="34"/>
      <c r="AB2700" s="45"/>
      <c r="AC2700" s="34"/>
      <c r="AD2700" s="45"/>
      <c r="AE2700" s="34"/>
      <c r="AF2700" s="48" t="str">
        <f t="shared" si="1314"/>
        <v/>
      </c>
      <c r="AG2700" s="34"/>
      <c r="AH2700" s="48" t="str">
        <f t="shared" si="1315"/>
        <v/>
      </c>
      <c r="AJ2700" s="48" t="str">
        <f t="shared" si="1330"/>
        <v/>
      </c>
      <c r="AK2700" s="34"/>
      <c r="AL2700" s="47" t="str">
        <f t="shared" si="1316"/>
        <v/>
      </c>
      <c r="AM2700" s="34"/>
      <c r="AN2700" s="47" t="str">
        <f t="shared" si="1317"/>
        <v/>
      </c>
      <c r="AP2700" s="36">
        <f t="shared" si="1331"/>
        <v>0</v>
      </c>
      <c r="AQ2700" s="36">
        <f t="shared" si="1318"/>
        <v>0</v>
      </c>
      <c r="AR2700" s="36">
        <f t="shared" si="1319"/>
        <v>0</v>
      </c>
      <c r="AS2700" s="36">
        <f t="shared" si="1320"/>
        <v>0</v>
      </c>
      <c r="AT2700" s="36">
        <f t="shared" si="1321"/>
        <v>0</v>
      </c>
      <c r="AU2700" s="36">
        <f t="shared" si="1322"/>
        <v>0</v>
      </c>
      <c r="AV2700" s="36">
        <f t="shared" si="1332"/>
        <v>0</v>
      </c>
      <c r="AW2700" s="36">
        <f t="shared" si="1333"/>
        <v>0</v>
      </c>
      <c r="AX2700" s="36">
        <f t="shared" si="1323"/>
        <v>0</v>
      </c>
      <c r="AY2700" s="36">
        <f t="shared" si="1334"/>
        <v>0</v>
      </c>
      <c r="AZ2700" s="36">
        <f t="shared" si="1335"/>
        <v>0</v>
      </c>
      <c r="BA2700" s="36">
        <f t="shared" si="1324"/>
        <v>0</v>
      </c>
      <c r="BB2700" s="36">
        <f t="shared" si="1325"/>
        <v>0</v>
      </c>
      <c r="BC2700" s="36">
        <f t="shared" si="1326"/>
        <v>0</v>
      </c>
      <c r="BD2700" s="36">
        <f t="shared" si="1327"/>
        <v>0</v>
      </c>
      <c r="BE2700" s="36">
        <f t="shared" si="1328"/>
        <v>0</v>
      </c>
      <c r="BF2700" s="36">
        <f t="shared" si="1336"/>
        <v>2700</v>
      </c>
      <c r="BG2700" s="36">
        <f t="shared" si="1337"/>
        <v>0</v>
      </c>
      <c r="BH2700" s="36">
        <f t="shared" si="1338"/>
        <v>0</v>
      </c>
      <c r="BI2700" s="36">
        <f t="shared" si="1339"/>
        <v>0</v>
      </c>
      <c r="BJ2700" s="29">
        <f t="shared" si="1329"/>
        <v>0</v>
      </c>
      <c r="BK2700" s="29">
        <f t="shared" si="1340"/>
        <v>0</v>
      </c>
      <c r="BL2700" s="29">
        <f t="shared" si="1341"/>
        <v>0</v>
      </c>
      <c r="BM2700" s="29">
        <f t="shared" si="1342"/>
        <v>0</v>
      </c>
      <c r="BN2700" s="36">
        <f t="shared" si="1343"/>
        <v>0</v>
      </c>
      <c r="BQ2700" s="29">
        <f t="shared" si="1344"/>
        <v>0</v>
      </c>
    </row>
    <row r="2701" spans="2:69" s="35" customFormat="1" ht="30" customHeight="1" x14ac:dyDescent="0.15">
      <c r="B2701" s="31"/>
      <c r="C2701" s="32"/>
      <c r="D2701" s="71"/>
      <c r="E2701" s="72"/>
      <c r="F2701" s="72"/>
      <c r="G2701" s="72"/>
      <c r="H2701" s="72"/>
      <c r="I2701" s="72"/>
      <c r="J2701" s="72"/>
      <c r="K2701" s="72"/>
      <c r="L2701" s="72"/>
      <c r="M2701" s="72"/>
      <c r="N2701" s="73"/>
      <c r="O2701" s="33"/>
      <c r="P2701" s="31"/>
      <c r="Q2701" s="34"/>
      <c r="R2701" s="45"/>
      <c r="S2701" s="34"/>
      <c r="T2701" s="45"/>
      <c r="U2701" s="34"/>
      <c r="V2701" s="45"/>
      <c r="W2701" s="46"/>
      <c r="X2701" s="47" t="str">
        <f t="shared" si="1313"/>
        <v/>
      </c>
      <c r="Y2701" s="34"/>
      <c r="Z2701" s="45"/>
      <c r="AA2701" s="34"/>
      <c r="AB2701" s="45"/>
      <c r="AC2701" s="34"/>
      <c r="AD2701" s="45"/>
      <c r="AE2701" s="34"/>
      <c r="AF2701" s="48" t="str">
        <f t="shared" si="1314"/>
        <v/>
      </c>
      <c r="AG2701" s="34"/>
      <c r="AH2701" s="48" t="str">
        <f t="shared" si="1315"/>
        <v/>
      </c>
      <c r="AJ2701" s="48" t="str">
        <f t="shared" si="1330"/>
        <v/>
      </c>
      <c r="AK2701" s="34"/>
      <c r="AL2701" s="47" t="str">
        <f t="shared" si="1316"/>
        <v/>
      </c>
      <c r="AM2701" s="34"/>
      <c r="AN2701" s="47" t="str">
        <f t="shared" si="1317"/>
        <v/>
      </c>
      <c r="AP2701" s="36">
        <f t="shared" si="1331"/>
        <v>0</v>
      </c>
      <c r="AQ2701" s="36">
        <f t="shared" si="1318"/>
        <v>0</v>
      </c>
      <c r="AR2701" s="36">
        <f t="shared" si="1319"/>
        <v>0</v>
      </c>
      <c r="AS2701" s="36">
        <f t="shared" si="1320"/>
        <v>0</v>
      </c>
      <c r="AT2701" s="36">
        <f t="shared" si="1321"/>
        <v>0</v>
      </c>
      <c r="AU2701" s="36">
        <f t="shared" si="1322"/>
        <v>0</v>
      </c>
      <c r="AV2701" s="36">
        <f t="shared" si="1332"/>
        <v>0</v>
      </c>
      <c r="AW2701" s="36">
        <f t="shared" si="1333"/>
        <v>0</v>
      </c>
      <c r="AX2701" s="36">
        <f t="shared" si="1323"/>
        <v>0</v>
      </c>
      <c r="AY2701" s="36">
        <f t="shared" si="1334"/>
        <v>0</v>
      </c>
      <c r="AZ2701" s="36">
        <f t="shared" si="1335"/>
        <v>0</v>
      </c>
      <c r="BA2701" s="36">
        <f t="shared" si="1324"/>
        <v>0</v>
      </c>
      <c r="BB2701" s="36">
        <f t="shared" si="1325"/>
        <v>0</v>
      </c>
      <c r="BC2701" s="36">
        <f t="shared" si="1326"/>
        <v>0</v>
      </c>
      <c r="BD2701" s="36">
        <f t="shared" si="1327"/>
        <v>0</v>
      </c>
      <c r="BE2701" s="36">
        <f t="shared" si="1328"/>
        <v>0</v>
      </c>
      <c r="BF2701" s="36">
        <f t="shared" si="1336"/>
        <v>2701</v>
      </c>
      <c r="BG2701" s="36">
        <f t="shared" si="1337"/>
        <v>0</v>
      </c>
      <c r="BH2701" s="36">
        <f t="shared" si="1338"/>
        <v>0</v>
      </c>
      <c r="BI2701" s="36">
        <f t="shared" si="1339"/>
        <v>0</v>
      </c>
      <c r="BJ2701" s="29">
        <f t="shared" si="1329"/>
        <v>0</v>
      </c>
      <c r="BK2701" s="29">
        <f t="shared" si="1340"/>
        <v>0</v>
      </c>
      <c r="BL2701" s="29">
        <f t="shared" si="1341"/>
        <v>0</v>
      </c>
      <c r="BM2701" s="29">
        <f t="shared" si="1342"/>
        <v>0</v>
      </c>
      <c r="BN2701" s="36">
        <f t="shared" si="1343"/>
        <v>0</v>
      </c>
      <c r="BQ2701" s="29">
        <f t="shared" si="1344"/>
        <v>0</v>
      </c>
    </row>
    <row r="2702" spans="2:69" s="35" customFormat="1" ht="30" customHeight="1" x14ac:dyDescent="0.15">
      <c r="B2702" s="31"/>
      <c r="C2702" s="32"/>
      <c r="D2702" s="71"/>
      <c r="E2702" s="72"/>
      <c r="F2702" s="72"/>
      <c r="G2702" s="72"/>
      <c r="H2702" s="72"/>
      <c r="I2702" s="72"/>
      <c r="J2702" s="72"/>
      <c r="K2702" s="72"/>
      <c r="L2702" s="72"/>
      <c r="M2702" s="72"/>
      <c r="N2702" s="73"/>
      <c r="O2702" s="33"/>
      <c r="P2702" s="31"/>
      <c r="Q2702" s="34"/>
      <c r="R2702" s="45"/>
      <c r="S2702" s="34"/>
      <c r="T2702" s="45"/>
      <c r="U2702" s="34"/>
      <c r="V2702" s="45"/>
      <c r="W2702" s="46"/>
      <c r="X2702" s="47" t="str">
        <f t="shared" si="1313"/>
        <v/>
      </c>
      <c r="Y2702" s="34"/>
      <c r="Z2702" s="45"/>
      <c r="AA2702" s="34"/>
      <c r="AB2702" s="45"/>
      <c r="AC2702" s="34"/>
      <c r="AD2702" s="45"/>
      <c r="AE2702" s="34"/>
      <c r="AF2702" s="48" t="str">
        <f t="shared" si="1314"/>
        <v/>
      </c>
      <c r="AG2702" s="34"/>
      <c r="AH2702" s="48" t="str">
        <f t="shared" si="1315"/>
        <v/>
      </c>
      <c r="AJ2702" s="48" t="str">
        <f t="shared" si="1330"/>
        <v/>
      </c>
      <c r="AK2702" s="34"/>
      <c r="AL2702" s="47" t="str">
        <f t="shared" si="1316"/>
        <v/>
      </c>
      <c r="AM2702" s="34"/>
      <c r="AN2702" s="47" t="str">
        <f t="shared" si="1317"/>
        <v/>
      </c>
      <c r="AP2702" s="36">
        <f t="shared" si="1331"/>
        <v>0</v>
      </c>
      <c r="AQ2702" s="36">
        <f t="shared" si="1318"/>
        <v>0</v>
      </c>
      <c r="AR2702" s="36">
        <f t="shared" si="1319"/>
        <v>0</v>
      </c>
      <c r="AS2702" s="36">
        <f t="shared" si="1320"/>
        <v>0</v>
      </c>
      <c r="AT2702" s="36">
        <f t="shared" si="1321"/>
        <v>0</v>
      </c>
      <c r="AU2702" s="36">
        <f t="shared" si="1322"/>
        <v>0</v>
      </c>
      <c r="AV2702" s="36">
        <f t="shared" si="1332"/>
        <v>0</v>
      </c>
      <c r="AW2702" s="36">
        <f t="shared" si="1333"/>
        <v>0</v>
      </c>
      <c r="AX2702" s="36">
        <f t="shared" si="1323"/>
        <v>0</v>
      </c>
      <c r="AY2702" s="36">
        <f t="shared" si="1334"/>
        <v>0</v>
      </c>
      <c r="AZ2702" s="36">
        <f t="shared" si="1335"/>
        <v>0</v>
      </c>
      <c r="BA2702" s="36">
        <f t="shared" si="1324"/>
        <v>0</v>
      </c>
      <c r="BB2702" s="36">
        <f t="shared" si="1325"/>
        <v>0</v>
      </c>
      <c r="BC2702" s="36">
        <f t="shared" si="1326"/>
        <v>0</v>
      </c>
      <c r="BD2702" s="36">
        <f t="shared" si="1327"/>
        <v>0</v>
      </c>
      <c r="BE2702" s="36">
        <f t="shared" si="1328"/>
        <v>0</v>
      </c>
      <c r="BF2702" s="36">
        <f t="shared" si="1336"/>
        <v>2702</v>
      </c>
      <c r="BG2702" s="36">
        <f t="shared" si="1337"/>
        <v>0</v>
      </c>
      <c r="BH2702" s="36">
        <f t="shared" si="1338"/>
        <v>0</v>
      </c>
      <c r="BI2702" s="36">
        <f t="shared" si="1339"/>
        <v>0</v>
      </c>
      <c r="BJ2702" s="29">
        <f t="shared" si="1329"/>
        <v>0</v>
      </c>
      <c r="BK2702" s="29">
        <f t="shared" si="1340"/>
        <v>0</v>
      </c>
      <c r="BL2702" s="29">
        <f t="shared" si="1341"/>
        <v>0</v>
      </c>
      <c r="BM2702" s="29">
        <f t="shared" si="1342"/>
        <v>0</v>
      </c>
      <c r="BN2702" s="36">
        <f t="shared" si="1343"/>
        <v>0</v>
      </c>
      <c r="BQ2702" s="29">
        <f t="shared" si="1344"/>
        <v>0</v>
      </c>
    </row>
    <row r="2703" spans="2:69" s="35" customFormat="1" ht="30" customHeight="1" x14ac:dyDescent="0.15">
      <c r="B2703" s="31"/>
      <c r="C2703" s="32"/>
      <c r="D2703" s="71"/>
      <c r="E2703" s="72"/>
      <c r="F2703" s="72"/>
      <c r="G2703" s="72"/>
      <c r="H2703" s="72"/>
      <c r="I2703" s="72"/>
      <c r="J2703" s="72"/>
      <c r="K2703" s="72"/>
      <c r="L2703" s="72"/>
      <c r="M2703" s="72"/>
      <c r="N2703" s="73"/>
      <c r="O2703" s="33"/>
      <c r="P2703" s="31"/>
      <c r="Q2703" s="34"/>
      <c r="R2703" s="45"/>
      <c r="S2703" s="34"/>
      <c r="T2703" s="45"/>
      <c r="U2703" s="34"/>
      <c r="V2703" s="45"/>
      <c r="W2703" s="46"/>
      <c r="X2703" s="47" t="str">
        <f t="shared" si="1313"/>
        <v/>
      </c>
      <c r="Y2703" s="34"/>
      <c r="Z2703" s="45"/>
      <c r="AA2703" s="34"/>
      <c r="AB2703" s="45"/>
      <c r="AC2703" s="34"/>
      <c r="AD2703" s="45"/>
      <c r="AE2703" s="34"/>
      <c r="AF2703" s="48" t="str">
        <f t="shared" si="1314"/>
        <v/>
      </c>
      <c r="AG2703" s="34"/>
      <c r="AH2703" s="48" t="str">
        <f t="shared" si="1315"/>
        <v/>
      </c>
      <c r="AJ2703" s="48" t="str">
        <f t="shared" si="1330"/>
        <v/>
      </c>
      <c r="AK2703" s="34"/>
      <c r="AL2703" s="47" t="str">
        <f t="shared" si="1316"/>
        <v/>
      </c>
      <c r="AM2703" s="34"/>
      <c r="AN2703" s="47" t="str">
        <f t="shared" si="1317"/>
        <v/>
      </c>
      <c r="AP2703" s="36">
        <f t="shared" si="1331"/>
        <v>0</v>
      </c>
      <c r="AQ2703" s="36">
        <f t="shared" si="1318"/>
        <v>0</v>
      </c>
      <c r="AR2703" s="36">
        <f t="shared" si="1319"/>
        <v>0</v>
      </c>
      <c r="AS2703" s="36">
        <f t="shared" si="1320"/>
        <v>0</v>
      </c>
      <c r="AT2703" s="36">
        <f t="shared" si="1321"/>
        <v>0</v>
      </c>
      <c r="AU2703" s="36">
        <f t="shared" si="1322"/>
        <v>0</v>
      </c>
      <c r="AV2703" s="36">
        <f t="shared" si="1332"/>
        <v>0</v>
      </c>
      <c r="AW2703" s="36">
        <f t="shared" si="1333"/>
        <v>0</v>
      </c>
      <c r="AX2703" s="36">
        <f t="shared" si="1323"/>
        <v>0</v>
      </c>
      <c r="AY2703" s="36">
        <f t="shared" si="1334"/>
        <v>0</v>
      </c>
      <c r="AZ2703" s="36">
        <f t="shared" si="1335"/>
        <v>0</v>
      </c>
      <c r="BA2703" s="36">
        <f t="shared" si="1324"/>
        <v>0</v>
      </c>
      <c r="BB2703" s="36">
        <f t="shared" si="1325"/>
        <v>0</v>
      </c>
      <c r="BC2703" s="36">
        <f t="shared" si="1326"/>
        <v>0</v>
      </c>
      <c r="BD2703" s="36">
        <f t="shared" si="1327"/>
        <v>0</v>
      </c>
      <c r="BE2703" s="36">
        <f t="shared" si="1328"/>
        <v>0</v>
      </c>
      <c r="BF2703" s="36">
        <f t="shared" si="1336"/>
        <v>2703</v>
      </c>
      <c r="BG2703" s="36">
        <f t="shared" si="1337"/>
        <v>0</v>
      </c>
      <c r="BH2703" s="36">
        <f t="shared" si="1338"/>
        <v>0</v>
      </c>
      <c r="BI2703" s="36">
        <f t="shared" si="1339"/>
        <v>0</v>
      </c>
      <c r="BJ2703" s="29">
        <f t="shared" si="1329"/>
        <v>0</v>
      </c>
      <c r="BK2703" s="29">
        <f t="shared" si="1340"/>
        <v>0</v>
      </c>
      <c r="BL2703" s="29">
        <f t="shared" si="1341"/>
        <v>0</v>
      </c>
      <c r="BM2703" s="29">
        <f t="shared" si="1342"/>
        <v>0</v>
      </c>
      <c r="BN2703" s="36">
        <f t="shared" si="1343"/>
        <v>0</v>
      </c>
      <c r="BQ2703" s="29">
        <f t="shared" si="1344"/>
        <v>0</v>
      </c>
    </row>
    <row r="2704" spans="2:69" s="35" customFormat="1" ht="30" customHeight="1" x14ac:dyDescent="0.15">
      <c r="B2704" s="31"/>
      <c r="C2704" s="32"/>
      <c r="D2704" s="71"/>
      <c r="E2704" s="72"/>
      <c r="F2704" s="72"/>
      <c r="G2704" s="72"/>
      <c r="H2704" s="72"/>
      <c r="I2704" s="72"/>
      <c r="J2704" s="72"/>
      <c r="K2704" s="72"/>
      <c r="L2704" s="72"/>
      <c r="M2704" s="72"/>
      <c r="N2704" s="73"/>
      <c r="O2704" s="33"/>
      <c r="P2704" s="31"/>
      <c r="Q2704" s="34"/>
      <c r="R2704" s="45"/>
      <c r="S2704" s="34"/>
      <c r="T2704" s="45"/>
      <c r="U2704" s="34"/>
      <c r="V2704" s="45"/>
      <c r="W2704" s="46"/>
      <c r="X2704" s="47" t="str">
        <f t="shared" si="1313"/>
        <v/>
      </c>
      <c r="Y2704" s="34"/>
      <c r="Z2704" s="45"/>
      <c r="AA2704" s="34"/>
      <c r="AB2704" s="45"/>
      <c r="AC2704" s="34"/>
      <c r="AD2704" s="45"/>
      <c r="AE2704" s="34"/>
      <c r="AF2704" s="48" t="str">
        <f t="shared" si="1314"/>
        <v/>
      </c>
      <c r="AG2704" s="34"/>
      <c r="AH2704" s="48" t="str">
        <f t="shared" si="1315"/>
        <v/>
      </c>
      <c r="AJ2704" s="48" t="str">
        <f t="shared" si="1330"/>
        <v/>
      </c>
      <c r="AK2704" s="34"/>
      <c r="AL2704" s="47" t="str">
        <f t="shared" si="1316"/>
        <v/>
      </c>
      <c r="AM2704" s="34"/>
      <c r="AN2704" s="47" t="str">
        <f t="shared" si="1317"/>
        <v/>
      </c>
      <c r="AP2704" s="36">
        <f t="shared" si="1331"/>
        <v>0</v>
      </c>
      <c r="AQ2704" s="36">
        <f t="shared" si="1318"/>
        <v>0</v>
      </c>
      <c r="AR2704" s="36">
        <f t="shared" si="1319"/>
        <v>0</v>
      </c>
      <c r="AS2704" s="36">
        <f t="shared" si="1320"/>
        <v>0</v>
      </c>
      <c r="AT2704" s="36">
        <f t="shared" si="1321"/>
        <v>0</v>
      </c>
      <c r="AU2704" s="36">
        <f t="shared" si="1322"/>
        <v>0</v>
      </c>
      <c r="AV2704" s="36">
        <f t="shared" si="1332"/>
        <v>0</v>
      </c>
      <c r="AW2704" s="36">
        <f t="shared" si="1333"/>
        <v>0</v>
      </c>
      <c r="AX2704" s="36">
        <f t="shared" si="1323"/>
        <v>0</v>
      </c>
      <c r="AY2704" s="36">
        <f t="shared" si="1334"/>
        <v>0</v>
      </c>
      <c r="AZ2704" s="36">
        <f t="shared" si="1335"/>
        <v>0</v>
      </c>
      <c r="BA2704" s="36">
        <f t="shared" si="1324"/>
        <v>0</v>
      </c>
      <c r="BB2704" s="36">
        <f t="shared" si="1325"/>
        <v>0</v>
      </c>
      <c r="BC2704" s="36">
        <f t="shared" si="1326"/>
        <v>0</v>
      </c>
      <c r="BD2704" s="36">
        <f t="shared" si="1327"/>
        <v>0</v>
      </c>
      <c r="BE2704" s="36">
        <f t="shared" si="1328"/>
        <v>0</v>
      </c>
      <c r="BF2704" s="36">
        <f t="shared" si="1336"/>
        <v>2704</v>
      </c>
      <c r="BG2704" s="36">
        <f t="shared" si="1337"/>
        <v>0</v>
      </c>
      <c r="BH2704" s="36">
        <f t="shared" si="1338"/>
        <v>0</v>
      </c>
      <c r="BI2704" s="36">
        <f t="shared" si="1339"/>
        <v>0</v>
      </c>
      <c r="BJ2704" s="29">
        <f t="shared" si="1329"/>
        <v>0</v>
      </c>
      <c r="BK2704" s="29">
        <f t="shared" si="1340"/>
        <v>0</v>
      </c>
      <c r="BL2704" s="29">
        <f t="shared" si="1341"/>
        <v>0</v>
      </c>
      <c r="BM2704" s="29">
        <f t="shared" si="1342"/>
        <v>0</v>
      </c>
      <c r="BN2704" s="36">
        <f t="shared" si="1343"/>
        <v>0</v>
      </c>
      <c r="BQ2704" s="29">
        <f t="shared" si="1344"/>
        <v>0</v>
      </c>
    </row>
    <row r="2705" spans="2:69" s="35" customFormat="1" ht="30" customHeight="1" x14ac:dyDescent="0.15">
      <c r="B2705" s="31"/>
      <c r="C2705" s="32"/>
      <c r="D2705" s="71"/>
      <c r="E2705" s="72"/>
      <c r="F2705" s="72"/>
      <c r="G2705" s="72"/>
      <c r="H2705" s="72"/>
      <c r="I2705" s="72"/>
      <c r="J2705" s="72"/>
      <c r="K2705" s="72"/>
      <c r="L2705" s="72"/>
      <c r="M2705" s="72"/>
      <c r="N2705" s="73"/>
      <c r="O2705" s="33"/>
      <c r="P2705" s="31"/>
      <c r="Q2705" s="34"/>
      <c r="R2705" s="45"/>
      <c r="S2705" s="34"/>
      <c r="T2705" s="45"/>
      <c r="U2705" s="34"/>
      <c r="V2705" s="45"/>
      <c r="W2705" s="46"/>
      <c r="X2705" s="47" t="str">
        <f t="shared" si="1313"/>
        <v/>
      </c>
      <c r="Y2705" s="34"/>
      <c r="Z2705" s="45"/>
      <c r="AA2705" s="34"/>
      <c r="AB2705" s="45"/>
      <c r="AC2705" s="34"/>
      <c r="AD2705" s="45"/>
      <c r="AE2705" s="34"/>
      <c r="AF2705" s="48" t="str">
        <f t="shared" si="1314"/>
        <v/>
      </c>
      <c r="AG2705" s="34"/>
      <c r="AH2705" s="48" t="str">
        <f t="shared" si="1315"/>
        <v/>
      </c>
      <c r="AJ2705" s="48" t="str">
        <f t="shared" si="1330"/>
        <v/>
      </c>
      <c r="AK2705" s="34"/>
      <c r="AL2705" s="47" t="str">
        <f t="shared" si="1316"/>
        <v/>
      </c>
      <c r="AM2705" s="34"/>
      <c r="AN2705" s="47" t="str">
        <f t="shared" si="1317"/>
        <v/>
      </c>
      <c r="AP2705" s="36">
        <f t="shared" si="1331"/>
        <v>0</v>
      </c>
      <c r="AQ2705" s="36">
        <f t="shared" si="1318"/>
        <v>0</v>
      </c>
      <c r="AR2705" s="36">
        <f t="shared" si="1319"/>
        <v>0</v>
      </c>
      <c r="AS2705" s="36">
        <f t="shared" si="1320"/>
        <v>0</v>
      </c>
      <c r="AT2705" s="36">
        <f t="shared" si="1321"/>
        <v>0</v>
      </c>
      <c r="AU2705" s="36">
        <f t="shared" si="1322"/>
        <v>0</v>
      </c>
      <c r="AV2705" s="36">
        <f t="shared" si="1332"/>
        <v>0</v>
      </c>
      <c r="AW2705" s="36">
        <f t="shared" si="1333"/>
        <v>0</v>
      </c>
      <c r="AX2705" s="36">
        <f t="shared" si="1323"/>
        <v>0</v>
      </c>
      <c r="AY2705" s="36">
        <f t="shared" si="1334"/>
        <v>0</v>
      </c>
      <c r="AZ2705" s="36">
        <f t="shared" si="1335"/>
        <v>0</v>
      </c>
      <c r="BA2705" s="36">
        <f t="shared" si="1324"/>
        <v>0</v>
      </c>
      <c r="BB2705" s="36">
        <f t="shared" si="1325"/>
        <v>0</v>
      </c>
      <c r="BC2705" s="36">
        <f t="shared" si="1326"/>
        <v>0</v>
      </c>
      <c r="BD2705" s="36">
        <f t="shared" si="1327"/>
        <v>0</v>
      </c>
      <c r="BE2705" s="36">
        <f t="shared" si="1328"/>
        <v>0</v>
      </c>
      <c r="BF2705" s="36">
        <f t="shared" si="1336"/>
        <v>2705</v>
      </c>
      <c r="BG2705" s="36">
        <f t="shared" si="1337"/>
        <v>0</v>
      </c>
      <c r="BH2705" s="36">
        <f t="shared" si="1338"/>
        <v>0</v>
      </c>
      <c r="BI2705" s="36">
        <f t="shared" si="1339"/>
        <v>0</v>
      </c>
      <c r="BJ2705" s="29">
        <f t="shared" si="1329"/>
        <v>0</v>
      </c>
      <c r="BK2705" s="29">
        <f t="shared" si="1340"/>
        <v>0</v>
      </c>
      <c r="BL2705" s="29">
        <f t="shared" si="1341"/>
        <v>0</v>
      </c>
      <c r="BM2705" s="29">
        <f t="shared" si="1342"/>
        <v>0</v>
      </c>
      <c r="BN2705" s="36">
        <f t="shared" si="1343"/>
        <v>0</v>
      </c>
      <c r="BQ2705" s="29">
        <f t="shared" si="1344"/>
        <v>0</v>
      </c>
    </row>
    <row r="2706" spans="2:69" s="35" customFormat="1" ht="30" customHeight="1" x14ac:dyDescent="0.15">
      <c r="B2706" s="31"/>
      <c r="C2706" s="32"/>
      <c r="D2706" s="71"/>
      <c r="E2706" s="72"/>
      <c r="F2706" s="72"/>
      <c r="G2706" s="72"/>
      <c r="H2706" s="72"/>
      <c r="I2706" s="72"/>
      <c r="J2706" s="72"/>
      <c r="K2706" s="72"/>
      <c r="L2706" s="72"/>
      <c r="M2706" s="72"/>
      <c r="N2706" s="73"/>
      <c r="O2706" s="33"/>
      <c r="P2706" s="31"/>
      <c r="Q2706" s="34"/>
      <c r="R2706" s="45"/>
      <c r="S2706" s="34"/>
      <c r="T2706" s="45"/>
      <c r="U2706" s="34"/>
      <c r="V2706" s="45"/>
      <c r="W2706" s="46"/>
      <c r="X2706" s="47" t="str">
        <f t="shared" si="1313"/>
        <v/>
      </c>
      <c r="Y2706" s="34"/>
      <c r="Z2706" s="45"/>
      <c r="AA2706" s="34"/>
      <c r="AB2706" s="45"/>
      <c r="AC2706" s="34"/>
      <c r="AD2706" s="45"/>
      <c r="AE2706" s="34"/>
      <c r="AF2706" s="48" t="str">
        <f t="shared" si="1314"/>
        <v/>
      </c>
      <c r="AG2706" s="34"/>
      <c r="AH2706" s="48" t="str">
        <f t="shared" si="1315"/>
        <v/>
      </c>
      <c r="AJ2706" s="48" t="str">
        <f t="shared" si="1330"/>
        <v/>
      </c>
      <c r="AK2706" s="34"/>
      <c r="AL2706" s="47" t="str">
        <f t="shared" si="1316"/>
        <v/>
      </c>
      <c r="AM2706" s="34"/>
      <c r="AN2706" s="47" t="str">
        <f t="shared" si="1317"/>
        <v/>
      </c>
      <c r="AP2706" s="36">
        <f t="shared" si="1331"/>
        <v>0</v>
      </c>
      <c r="AQ2706" s="36">
        <f t="shared" si="1318"/>
        <v>0</v>
      </c>
      <c r="AR2706" s="36">
        <f t="shared" si="1319"/>
        <v>0</v>
      </c>
      <c r="AS2706" s="36">
        <f t="shared" si="1320"/>
        <v>0</v>
      </c>
      <c r="AT2706" s="36">
        <f t="shared" si="1321"/>
        <v>0</v>
      </c>
      <c r="AU2706" s="36">
        <f t="shared" si="1322"/>
        <v>0</v>
      </c>
      <c r="AV2706" s="36">
        <f t="shared" si="1332"/>
        <v>0</v>
      </c>
      <c r="AW2706" s="36">
        <f t="shared" si="1333"/>
        <v>0</v>
      </c>
      <c r="AX2706" s="36">
        <f t="shared" si="1323"/>
        <v>0</v>
      </c>
      <c r="AY2706" s="36">
        <f t="shared" si="1334"/>
        <v>0</v>
      </c>
      <c r="AZ2706" s="36">
        <f t="shared" si="1335"/>
        <v>0</v>
      </c>
      <c r="BA2706" s="36">
        <f t="shared" si="1324"/>
        <v>0</v>
      </c>
      <c r="BB2706" s="36">
        <f t="shared" si="1325"/>
        <v>0</v>
      </c>
      <c r="BC2706" s="36">
        <f t="shared" si="1326"/>
        <v>0</v>
      </c>
      <c r="BD2706" s="36">
        <f t="shared" si="1327"/>
        <v>0</v>
      </c>
      <c r="BE2706" s="36">
        <f t="shared" si="1328"/>
        <v>0</v>
      </c>
      <c r="BF2706" s="36">
        <f t="shared" si="1336"/>
        <v>2706</v>
      </c>
      <c r="BG2706" s="36">
        <f t="shared" si="1337"/>
        <v>0</v>
      </c>
      <c r="BH2706" s="36">
        <f t="shared" si="1338"/>
        <v>0</v>
      </c>
      <c r="BI2706" s="36">
        <f t="shared" si="1339"/>
        <v>0</v>
      </c>
      <c r="BJ2706" s="29">
        <f t="shared" si="1329"/>
        <v>0</v>
      </c>
      <c r="BK2706" s="29">
        <f t="shared" si="1340"/>
        <v>0</v>
      </c>
      <c r="BL2706" s="29">
        <f t="shared" si="1341"/>
        <v>0</v>
      </c>
      <c r="BM2706" s="29">
        <f t="shared" si="1342"/>
        <v>0</v>
      </c>
      <c r="BN2706" s="36">
        <f t="shared" si="1343"/>
        <v>0</v>
      </c>
      <c r="BQ2706" s="29">
        <f t="shared" si="1344"/>
        <v>0</v>
      </c>
    </row>
    <row r="2707" spans="2:69" s="35" customFormat="1" ht="30" customHeight="1" x14ac:dyDescent="0.15">
      <c r="B2707" s="31"/>
      <c r="C2707" s="32"/>
      <c r="D2707" s="71"/>
      <c r="E2707" s="72"/>
      <c r="F2707" s="72"/>
      <c r="G2707" s="72"/>
      <c r="H2707" s="72"/>
      <c r="I2707" s="72"/>
      <c r="J2707" s="72"/>
      <c r="K2707" s="72"/>
      <c r="L2707" s="72"/>
      <c r="M2707" s="72"/>
      <c r="N2707" s="73"/>
      <c r="O2707" s="33"/>
      <c r="P2707" s="31"/>
      <c r="Q2707" s="34"/>
      <c r="R2707" s="45"/>
      <c r="S2707" s="34"/>
      <c r="T2707" s="45"/>
      <c r="U2707" s="34"/>
      <c r="V2707" s="45"/>
      <c r="W2707" s="46"/>
      <c r="X2707" s="47" t="str">
        <f t="shared" si="1313"/>
        <v/>
      </c>
      <c r="Y2707" s="34"/>
      <c r="Z2707" s="45"/>
      <c r="AA2707" s="34"/>
      <c r="AB2707" s="45"/>
      <c r="AC2707" s="34"/>
      <c r="AD2707" s="45"/>
      <c r="AE2707" s="34"/>
      <c r="AF2707" s="48" t="str">
        <f t="shared" si="1314"/>
        <v/>
      </c>
      <c r="AG2707" s="34"/>
      <c r="AH2707" s="48" t="str">
        <f t="shared" si="1315"/>
        <v/>
      </c>
      <c r="AJ2707" s="48" t="str">
        <f t="shared" si="1330"/>
        <v/>
      </c>
      <c r="AK2707" s="34"/>
      <c r="AL2707" s="47" t="str">
        <f t="shared" si="1316"/>
        <v/>
      </c>
      <c r="AM2707" s="34"/>
      <c r="AN2707" s="47" t="str">
        <f t="shared" si="1317"/>
        <v/>
      </c>
      <c r="AP2707" s="36">
        <f t="shared" si="1331"/>
        <v>0</v>
      </c>
      <c r="AQ2707" s="36">
        <f t="shared" si="1318"/>
        <v>0</v>
      </c>
      <c r="AR2707" s="36">
        <f t="shared" si="1319"/>
        <v>0</v>
      </c>
      <c r="AS2707" s="36">
        <f t="shared" si="1320"/>
        <v>0</v>
      </c>
      <c r="AT2707" s="36">
        <f t="shared" si="1321"/>
        <v>0</v>
      </c>
      <c r="AU2707" s="36">
        <f t="shared" si="1322"/>
        <v>0</v>
      </c>
      <c r="AV2707" s="36">
        <f t="shared" si="1332"/>
        <v>0</v>
      </c>
      <c r="AW2707" s="36">
        <f t="shared" si="1333"/>
        <v>0</v>
      </c>
      <c r="AX2707" s="36">
        <f t="shared" si="1323"/>
        <v>0</v>
      </c>
      <c r="AY2707" s="36">
        <f t="shared" si="1334"/>
        <v>0</v>
      </c>
      <c r="AZ2707" s="36">
        <f t="shared" si="1335"/>
        <v>0</v>
      </c>
      <c r="BA2707" s="36">
        <f t="shared" si="1324"/>
        <v>0</v>
      </c>
      <c r="BB2707" s="36">
        <f t="shared" si="1325"/>
        <v>0</v>
      </c>
      <c r="BC2707" s="36">
        <f t="shared" si="1326"/>
        <v>0</v>
      </c>
      <c r="BD2707" s="36">
        <f t="shared" si="1327"/>
        <v>0</v>
      </c>
      <c r="BE2707" s="36">
        <f t="shared" si="1328"/>
        <v>0</v>
      </c>
      <c r="BF2707" s="36">
        <f t="shared" si="1336"/>
        <v>2707</v>
      </c>
      <c r="BG2707" s="36">
        <f t="shared" si="1337"/>
        <v>0</v>
      </c>
      <c r="BH2707" s="36">
        <f t="shared" si="1338"/>
        <v>0</v>
      </c>
      <c r="BI2707" s="36">
        <f t="shared" si="1339"/>
        <v>0</v>
      </c>
      <c r="BJ2707" s="29">
        <f t="shared" si="1329"/>
        <v>0</v>
      </c>
      <c r="BK2707" s="29">
        <f t="shared" si="1340"/>
        <v>0</v>
      </c>
      <c r="BL2707" s="29">
        <f t="shared" si="1341"/>
        <v>0</v>
      </c>
      <c r="BM2707" s="29">
        <f t="shared" si="1342"/>
        <v>0</v>
      </c>
      <c r="BN2707" s="36">
        <f t="shared" si="1343"/>
        <v>0</v>
      </c>
      <c r="BQ2707" s="29">
        <f t="shared" si="1344"/>
        <v>0</v>
      </c>
    </row>
    <row r="2708" spans="2:69" s="35" customFormat="1" ht="30" customHeight="1" x14ac:dyDescent="0.15">
      <c r="B2708" s="31"/>
      <c r="C2708" s="32"/>
      <c r="D2708" s="71"/>
      <c r="E2708" s="72"/>
      <c r="F2708" s="72"/>
      <c r="G2708" s="72"/>
      <c r="H2708" s="72"/>
      <c r="I2708" s="72"/>
      <c r="J2708" s="72"/>
      <c r="K2708" s="72"/>
      <c r="L2708" s="72"/>
      <c r="M2708" s="72"/>
      <c r="N2708" s="73"/>
      <c r="O2708" s="33"/>
      <c r="P2708" s="31"/>
      <c r="Q2708" s="34"/>
      <c r="R2708" s="45"/>
      <c r="S2708" s="34"/>
      <c r="T2708" s="45"/>
      <c r="U2708" s="34"/>
      <c r="V2708" s="45"/>
      <c r="W2708" s="46"/>
      <c r="X2708" s="47" t="str">
        <f t="shared" si="1313"/>
        <v/>
      </c>
      <c r="Y2708" s="34"/>
      <c r="Z2708" s="45"/>
      <c r="AA2708" s="34"/>
      <c r="AB2708" s="45"/>
      <c r="AC2708" s="34"/>
      <c r="AD2708" s="45"/>
      <c r="AE2708" s="34"/>
      <c r="AF2708" s="48" t="str">
        <f t="shared" si="1314"/>
        <v/>
      </c>
      <c r="AG2708" s="34"/>
      <c r="AH2708" s="48" t="str">
        <f t="shared" si="1315"/>
        <v/>
      </c>
      <c r="AJ2708" s="48" t="str">
        <f t="shared" si="1330"/>
        <v/>
      </c>
      <c r="AK2708" s="34"/>
      <c r="AL2708" s="47" t="str">
        <f t="shared" si="1316"/>
        <v/>
      </c>
      <c r="AM2708" s="34"/>
      <c r="AN2708" s="47" t="str">
        <f t="shared" si="1317"/>
        <v/>
      </c>
      <c r="AP2708" s="36">
        <f t="shared" si="1331"/>
        <v>0</v>
      </c>
      <c r="AQ2708" s="36">
        <f t="shared" si="1318"/>
        <v>0</v>
      </c>
      <c r="AR2708" s="36">
        <f t="shared" si="1319"/>
        <v>0</v>
      </c>
      <c r="AS2708" s="36">
        <f t="shared" si="1320"/>
        <v>0</v>
      </c>
      <c r="AT2708" s="36">
        <f t="shared" si="1321"/>
        <v>0</v>
      </c>
      <c r="AU2708" s="36">
        <f t="shared" si="1322"/>
        <v>0</v>
      </c>
      <c r="AV2708" s="36">
        <f t="shared" si="1332"/>
        <v>0</v>
      </c>
      <c r="AW2708" s="36">
        <f t="shared" si="1333"/>
        <v>0</v>
      </c>
      <c r="AX2708" s="36">
        <f t="shared" si="1323"/>
        <v>0</v>
      </c>
      <c r="AY2708" s="36">
        <f t="shared" si="1334"/>
        <v>0</v>
      </c>
      <c r="AZ2708" s="36">
        <f t="shared" si="1335"/>
        <v>0</v>
      </c>
      <c r="BA2708" s="36">
        <f t="shared" si="1324"/>
        <v>0</v>
      </c>
      <c r="BB2708" s="36">
        <f t="shared" si="1325"/>
        <v>0</v>
      </c>
      <c r="BC2708" s="36">
        <f t="shared" si="1326"/>
        <v>0</v>
      </c>
      <c r="BD2708" s="36">
        <f t="shared" si="1327"/>
        <v>0</v>
      </c>
      <c r="BE2708" s="36">
        <f t="shared" si="1328"/>
        <v>0</v>
      </c>
      <c r="BF2708" s="36">
        <f t="shared" si="1336"/>
        <v>2708</v>
      </c>
      <c r="BG2708" s="36">
        <f t="shared" si="1337"/>
        <v>0</v>
      </c>
      <c r="BH2708" s="36">
        <f t="shared" si="1338"/>
        <v>0</v>
      </c>
      <c r="BI2708" s="36">
        <f t="shared" si="1339"/>
        <v>0</v>
      </c>
      <c r="BJ2708" s="29">
        <f t="shared" si="1329"/>
        <v>0</v>
      </c>
      <c r="BK2708" s="29">
        <f t="shared" si="1340"/>
        <v>0</v>
      </c>
      <c r="BL2708" s="29">
        <f t="shared" si="1341"/>
        <v>0</v>
      </c>
      <c r="BM2708" s="29">
        <f t="shared" si="1342"/>
        <v>0</v>
      </c>
      <c r="BN2708" s="36">
        <f t="shared" si="1343"/>
        <v>0</v>
      </c>
      <c r="BQ2708" s="29">
        <f t="shared" si="1344"/>
        <v>0</v>
      </c>
    </row>
    <row r="2709" spans="2:69" s="35" customFormat="1" ht="30" customHeight="1" x14ac:dyDescent="0.15">
      <c r="B2709" s="31"/>
      <c r="C2709" s="32"/>
      <c r="D2709" s="71"/>
      <c r="E2709" s="72"/>
      <c r="F2709" s="72"/>
      <c r="G2709" s="72"/>
      <c r="H2709" s="72"/>
      <c r="I2709" s="72"/>
      <c r="J2709" s="72"/>
      <c r="K2709" s="72"/>
      <c r="L2709" s="72"/>
      <c r="M2709" s="72"/>
      <c r="N2709" s="73"/>
      <c r="O2709" s="33"/>
      <c r="P2709" s="31"/>
      <c r="Q2709" s="34"/>
      <c r="R2709" s="45"/>
      <c r="S2709" s="34"/>
      <c r="T2709" s="45"/>
      <c r="U2709" s="34"/>
      <c r="V2709" s="45"/>
      <c r="W2709" s="46"/>
      <c r="X2709" s="47" t="str">
        <f t="shared" si="1313"/>
        <v/>
      </c>
      <c r="Y2709" s="34"/>
      <c r="Z2709" s="45"/>
      <c r="AA2709" s="34"/>
      <c r="AB2709" s="45"/>
      <c r="AC2709" s="34"/>
      <c r="AD2709" s="45"/>
      <c r="AE2709" s="34"/>
      <c r="AF2709" s="48" t="str">
        <f t="shared" si="1314"/>
        <v/>
      </c>
      <c r="AG2709" s="34"/>
      <c r="AH2709" s="48" t="str">
        <f t="shared" si="1315"/>
        <v/>
      </c>
      <c r="AJ2709" s="48" t="str">
        <f t="shared" si="1330"/>
        <v/>
      </c>
      <c r="AK2709" s="34"/>
      <c r="AL2709" s="47" t="str">
        <f t="shared" si="1316"/>
        <v/>
      </c>
      <c r="AM2709" s="34"/>
      <c r="AN2709" s="47" t="str">
        <f t="shared" si="1317"/>
        <v/>
      </c>
      <c r="AP2709" s="36">
        <f t="shared" si="1331"/>
        <v>0</v>
      </c>
      <c r="AQ2709" s="36">
        <f t="shared" si="1318"/>
        <v>0</v>
      </c>
      <c r="AR2709" s="36">
        <f t="shared" si="1319"/>
        <v>0</v>
      </c>
      <c r="AS2709" s="36">
        <f t="shared" si="1320"/>
        <v>0</v>
      </c>
      <c r="AT2709" s="36">
        <f t="shared" si="1321"/>
        <v>0</v>
      </c>
      <c r="AU2709" s="36">
        <f t="shared" si="1322"/>
        <v>0</v>
      </c>
      <c r="AV2709" s="36">
        <f t="shared" si="1332"/>
        <v>0</v>
      </c>
      <c r="AW2709" s="36">
        <f t="shared" si="1333"/>
        <v>0</v>
      </c>
      <c r="AX2709" s="36">
        <f t="shared" si="1323"/>
        <v>0</v>
      </c>
      <c r="AY2709" s="36">
        <f t="shared" si="1334"/>
        <v>0</v>
      </c>
      <c r="AZ2709" s="36">
        <f t="shared" si="1335"/>
        <v>0</v>
      </c>
      <c r="BA2709" s="36">
        <f t="shared" si="1324"/>
        <v>0</v>
      </c>
      <c r="BB2709" s="36">
        <f t="shared" si="1325"/>
        <v>0</v>
      </c>
      <c r="BC2709" s="36">
        <f t="shared" si="1326"/>
        <v>0</v>
      </c>
      <c r="BD2709" s="36">
        <f t="shared" si="1327"/>
        <v>0</v>
      </c>
      <c r="BE2709" s="36">
        <f t="shared" si="1328"/>
        <v>0</v>
      </c>
      <c r="BF2709" s="36">
        <f t="shared" si="1336"/>
        <v>2709</v>
      </c>
      <c r="BG2709" s="36">
        <f t="shared" si="1337"/>
        <v>0</v>
      </c>
      <c r="BH2709" s="36">
        <f t="shared" si="1338"/>
        <v>0</v>
      </c>
      <c r="BI2709" s="36">
        <f t="shared" si="1339"/>
        <v>0</v>
      </c>
      <c r="BJ2709" s="29">
        <f t="shared" si="1329"/>
        <v>0</v>
      </c>
      <c r="BK2709" s="29">
        <f t="shared" si="1340"/>
        <v>0</v>
      </c>
      <c r="BL2709" s="29">
        <f t="shared" si="1341"/>
        <v>0</v>
      </c>
      <c r="BM2709" s="29">
        <f t="shared" si="1342"/>
        <v>0</v>
      </c>
      <c r="BN2709" s="36">
        <f t="shared" si="1343"/>
        <v>0</v>
      </c>
      <c r="BQ2709" s="29">
        <f t="shared" si="1344"/>
        <v>0</v>
      </c>
    </row>
    <row r="2710" spans="2:69" s="35" customFormat="1" ht="30" customHeight="1" x14ac:dyDescent="0.15">
      <c r="B2710" s="31"/>
      <c r="C2710" s="32"/>
      <c r="D2710" s="71"/>
      <c r="E2710" s="72"/>
      <c r="F2710" s="72"/>
      <c r="G2710" s="72"/>
      <c r="H2710" s="72"/>
      <c r="I2710" s="72"/>
      <c r="J2710" s="72"/>
      <c r="K2710" s="72"/>
      <c r="L2710" s="72"/>
      <c r="M2710" s="72"/>
      <c r="N2710" s="73"/>
      <c r="O2710" s="33"/>
      <c r="P2710" s="31"/>
      <c r="Q2710" s="34"/>
      <c r="R2710" s="45"/>
      <c r="S2710" s="34"/>
      <c r="T2710" s="45"/>
      <c r="U2710" s="34"/>
      <c r="V2710" s="45"/>
      <c r="W2710" s="46"/>
      <c r="X2710" s="47" t="str">
        <f t="shared" si="1313"/>
        <v/>
      </c>
      <c r="Y2710" s="34"/>
      <c r="Z2710" s="45"/>
      <c r="AA2710" s="34"/>
      <c r="AB2710" s="45"/>
      <c r="AC2710" s="34"/>
      <c r="AD2710" s="45"/>
      <c r="AE2710" s="34"/>
      <c r="AF2710" s="48" t="str">
        <f t="shared" si="1314"/>
        <v/>
      </c>
      <c r="AG2710" s="34"/>
      <c r="AH2710" s="48" t="str">
        <f t="shared" si="1315"/>
        <v/>
      </c>
      <c r="AJ2710" s="48" t="str">
        <f t="shared" si="1330"/>
        <v/>
      </c>
      <c r="AK2710" s="34"/>
      <c r="AL2710" s="47" t="str">
        <f t="shared" si="1316"/>
        <v/>
      </c>
      <c r="AM2710" s="34"/>
      <c r="AN2710" s="47" t="str">
        <f t="shared" si="1317"/>
        <v/>
      </c>
      <c r="AP2710" s="36">
        <f t="shared" si="1331"/>
        <v>0</v>
      </c>
      <c r="AQ2710" s="36">
        <f t="shared" si="1318"/>
        <v>0</v>
      </c>
      <c r="AR2710" s="36">
        <f t="shared" si="1319"/>
        <v>0</v>
      </c>
      <c r="AS2710" s="36">
        <f t="shared" si="1320"/>
        <v>0</v>
      </c>
      <c r="AT2710" s="36">
        <f t="shared" si="1321"/>
        <v>0</v>
      </c>
      <c r="AU2710" s="36">
        <f t="shared" si="1322"/>
        <v>0</v>
      </c>
      <c r="AV2710" s="36">
        <f t="shared" si="1332"/>
        <v>0</v>
      </c>
      <c r="AW2710" s="36">
        <f t="shared" si="1333"/>
        <v>0</v>
      </c>
      <c r="AX2710" s="36">
        <f t="shared" si="1323"/>
        <v>0</v>
      </c>
      <c r="AY2710" s="36">
        <f t="shared" si="1334"/>
        <v>0</v>
      </c>
      <c r="AZ2710" s="36">
        <f t="shared" si="1335"/>
        <v>0</v>
      </c>
      <c r="BA2710" s="36">
        <f t="shared" si="1324"/>
        <v>0</v>
      </c>
      <c r="BB2710" s="36">
        <f t="shared" si="1325"/>
        <v>0</v>
      </c>
      <c r="BC2710" s="36">
        <f t="shared" si="1326"/>
        <v>0</v>
      </c>
      <c r="BD2710" s="36">
        <f t="shared" si="1327"/>
        <v>0</v>
      </c>
      <c r="BE2710" s="36">
        <f t="shared" si="1328"/>
        <v>0</v>
      </c>
      <c r="BF2710" s="36">
        <f t="shared" si="1336"/>
        <v>2710</v>
      </c>
      <c r="BG2710" s="36">
        <f t="shared" si="1337"/>
        <v>0</v>
      </c>
      <c r="BH2710" s="36">
        <f t="shared" si="1338"/>
        <v>0</v>
      </c>
      <c r="BI2710" s="36">
        <f t="shared" si="1339"/>
        <v>0</v>
      </c>
      <c r="BJ2710" s="29">
        <f t="shared" si="1329"/>
        <v>0</v>
      </c>
      <c r="BK2710" s="29">
        <f t="shared" si="1340"/>
        <v>0</v>
      </c>
      <c r="BL2710" s="29">
        <f t="shared" si="1341"/>
        <v>0</v>
      </c>
      <c r="BM2710" s="29">
        <f t="shared" si="1342"/>
        <v>0</v>
      </c>
      <c r="BN2710" s="36">
        <f t="shared" si="1343"/>
        <v>0</v>
      </c>
      <c r="BQ2710" s="29">
        <f t="shared" si="1344"/>
        <v>0</v>
      </c>
    </row>
    <row r="2711" spans="2:69" s="35" customFormat="1" ht="30" customHeight="1" x14ac:dyDescent="0.15">
      <c r="B2711" s="31"/>
      <c r="C2711" s="32"/>
      <c r="D2711" s="71"/>
      <c r="E2711" s="72"/>
      <c r="F2711" s="72"/>
      <c r="G2711" s="72"/>
      <c r="H2711" s="72"/>
      <c r="I2711" s="72"/>
      <c r="J2711" s="72"/>
      <c r="K2711" s="72"/>
      <c r="L2711" s="72"/>
      <c r="M2711" s="72"/>
      <c r="N2711" s="73"/>
      <c r="O2711" s="33"/>
      <c r="P2711" s="31"/>
      <c r="Q2711" s="34"/>
      <c r="R2711" s="45"/>
      <c r="S2711" s="34"/>
      <c r="T2711" s="45"/>
      <c r="U2711" s="34"/>
      <c r="V2711" s="45"/>
      <c r="W2711" s="46"/>
      <c r="X2711" s="47" t="str">
        <f t="shared" si="1313"/>
        <v/>
      </c>
      <c r="Y2711" s="34"/>
      <c r="Z2711" s="45"/>
      <c r="AA2711" s="34"/>
      <c r="AB2711" s="45"/>
      <c r="AC2711" s="34"/>
      <c r="AD2711" s="45"/>
      <c r="AE2711" s="34"/>
      <c r="AF2711" s="48" t="str">
        <f t="shared" si="1314"/>
        <v/>
      </c>
      <c r="AG2711" s="34"/>
      <c r="AH2711" s="48" t="str">
        <f t="shared" si="1315"/>
        <v/>
      </c>
      <c r="AJ2711" s="48" t="str">
        <f t="shared" si="1330"/>
        <v/>
      </c>
      <c r="AK2711" s="34"/>
      <c r="AL2711" s="47" t="str">
        <f t="shared" si="1316"/>
        <v/>
      </c>
      <c r="AM2711" s="34"/>
      <c r="AN2711" s="47" t="str">
        <f t="shared" si="1317"/>
        <v/>
      </c>
      <c r="AP2711" s="36">
        <f t="shared" si="1331"/>
        <v>0</v>
      </c>
      <c r="AQ2711" s="36">
        <f t="shared" si="1318"/>
        <v>0</v>
      </c>
      <c r="AR2711" s="36">
        <f t="shared" si="1319"/>
        <v>0</v>
      </c>
      <c r="AS2711" s="36">
        <f t="shared" si="1320"/>
        <v>0</v>
      </c>
      <c r="AT2711" s="36">
        <f t="shared" si="1321"/>
        <v>0</v>
      </c>
      <c r="AU2711" s="36">
        <f t="shared" si="1322"/>
        <v>0</v>
      </c>
      <c r="AV2711" s="36">
        <f t="shared" si="1332"/>
        <v>0</v>
      </c>
      <c r="AW2711" s="36">
        <f t="shared" si="1333"/>
        <v>0</v>
      </c>
      <c r="AX2711" s="36">
        <f t="shared" si="1323"/>
        <v>0</v>
      </c>
      <c r="AY2711" s="36">
        <f t="shared" si="1334"/>
        <v>0</v>
      </c>
      <c r="AZ2711" s="36">
        <f t="shared" si="1335"/>
        <v>0</v>
      </c>
      <c r="BA2711" s="36">
        <f t="shared" si="1324"/>
        <v>0</v>
      </c>
      <c r="BB2711" s="36">
        <f t="shared" si="1325"/>
        <v>0</v>
      </c>
      <c r="BC2711" s="36">
        <f t="shared" si="1326"/>
        <v>0</v>
      </c>
      <c r="BD2711" s="36">
        <f t="shared" si="1327"/>
        <v>0</v>
      </c>
      <c r="BE2711" s="36">
        <f t="shared" si="1328"/>
        <v>0</v>
      </c>
      <c r="BF2711" s="36">
        <f t="shared" si="1336"/>
        <v>2711</v>
      </c>
      <c r="BG2711" s="36">
        <f t="shared" si="1337"/>
        <v>0</v>
      </c>
      <c r="BH2711" s="36">
        <f t="shared" si="1338"/>
        <v>0</v>
      </c>
      <c r="BI2711" s="36">
        <f t="shared" si="1339"/>
        <v>0</v>
      </c>
      <c r="BJ2711" s="29">
        <f t="shared" si="1329"/>
        <v>0</v>
      </c>
      <c r="BK2711" s="29">
        <f t="shared" si="1340"/>
        <v>0</v>
      </c>
      <c r="BL2711" s="29">
        <f t="shared" si="1341"/>
        <v>0</v>
      </c>
      <c r="BM2711" s="29">
        <f t="shared" si="1342"/>
        <v>0</v>
      </c>
      <c r="BN2711" s="36">
        <f t="shared" si="1343"/>
        <v>0</v>
      </c>
      <c r="BQ2711" s="29">
        <f t="shared" si="1344"/>
        <v>0</v>
      </c>
    </row>
    <row r="2712" spans="2:69" s="35" customFormat="1" ht="30" customHeight="1" x14ac:dyDescent="0.15">
      <c r="B2712" s="31"/>
      <c r="C2712" s="32"/>
      <c r="D2712" s="71"/>
      <c r="E2712" s="72"/>
      <c r="F2712" s="72"/>
      <c r="G2712" s="72"/>
      <c r="H2712" s="72"/>
      <c r="I2712" s="72"/>
      <c r="J2712" s="72"/>
      <c r="K2712" s="72"/>
      <c r="L2712" s="72"/>
      <c r="M2712" s="72"/>
      <c r="N2712" s="73"/>
      <c r="O2712" s="33"/>
      <c r="P2712" s="31"/>
      <c r="Q2712" s="34"/>
      <c r="R2712" s="45"/>
      <c r="S2712" s="34"/>
      <c r="T2712" s="45"/>
      <c r="U2712" s="34"/>
      <c r="V2712" s="45"/>
      <c r="W2712" s="46"/>
      <c r="X2712" s="47" t="str">
        <f t="shared" si="1313"/>
        <v/>
      </c>
      <c r="Y2712" s="34"/>
      <c r="Z2712" s="45"/>
      <c r="AA2712" s="34"/>
      <c r="AB2712" s="45"/>
      <c r="AC2712" s="34"/>
      <c r="AD2712" s="45"/>
      <c r="AE2712" s="34"/>
      <c r="AF2712" s="48" t="str">
        <f t="shared" si="1314"/>
        <v/>
      </c>
      <c r="AG2712" s="34"/>
      <c r="AH2712" s="48" t="str">
        <f t="shared" si="1315"/>
        <v/>
      </c>
      <c r="AJ2712" s="48" t="str">
        <f t="shared" si="1330"/>
        <v/>
      </c>
      <c r="AK2712" s="34"/>
      <c r="AL2712" s="47" t="str">
        <f t="shared" si="1316"/>
        <v/>
      </c>
      <c r="AM2712" s="34"/>
      <c r="AN2712" s="47" t="str">
        <f t="shared" si="1317"/>
        <v/>
      </c>
      <c r="AP2712" s="36">
        <f t="shared" si="1331"/>
        <v>0</v>
      </c>
      <c r="AQ2712" s="36">
        <f t="shared" si="1318"/>
        <v>0</v>
      </c>
      <c r="AR2712" s="36">
        <f t="shared" si="1319"/>
        <v>0</v>
      </c>
      <c r="AS2712" s="36">
        <f t="shared" si="1320"/>
        <v>0</v>
      </c>
      <c r="AT2712" s="36">
        <f t="shared" si="1321"/>
        <v>0</v>
      </c>
      <c r="AU2712" s="36">
        <f t="shared" si="1322"/>
        <v>0</v>
      </c>
      <c r="AV2712" s="36">
        <f t="shared" si="1332"/>
        <v>0</v>
      </c>
      <c r="AW2712" s="36">
        <f t="shared" si="1333"/>
        <v>0</v>
      </c>
      <c r="AX2712" s="36">
        <f t="shared" si="1323"/>
        <v>0</v>
      </c>
      <c r="AY2712" s="36">
        <f t="shared" si="1334"/>
        <v>0</v>
      </c>
      <c r="AZ2712" s="36">
        <f t="shared" si="1335"/>
        <v>0</v>
      </c>
      <c r="BA2712" s="36">
        <f t="shared" si="1324"/>
        <v>0</v>
      </c>
      <c r="BB2712" s="36">
        <f t="shared" si="1325"/>
        <v>0</v>
      </c>
      <c r="BC2712" s="36">
        <f t="shared" si="1326"/>
        <v>0</v>
      </c>
      <c r="BD2712" s="36">
        <f t="shared" si="1327"/>
        <v>0</v>
      </c>
      <c r="BE2712" s="36">
        <f t="shared" si="1328"/>
        <v>0</v>
      </c>
      <c r="BF2712" s="36">
        <f t="shared" si="1336"/>
        <v>2712</v>
      </c>
      <c r="BG2712" s="36">
        <f t="shared" si="1337"/>
        <v>0</v>
      </c>
      <c r="BH2712" s="36">
        <f t="shared" si="1338"/>
        <v>0</v>
      </c>
      <c r="BI2712" s="36">
        <f t="shared" si="1339"/>
        <v>0</v>
      </c>
      <c r="BJ2712" s="29">
        <f t="shared" si="1329"/>
        <v>0</v>
      </c>
      <c r="BK2712" s="29">
        <f t="shared" si="1340"/>
        <v>0</v>
      </c>
      <c r="BL2712" s="29">
        <f t="shared" si="1341"/>
        <v>0</v>
      </c>
      <c r="BM2712" s="29">
        <f t="shared" si="1342"/>
        <v>0</v>
      </c>
      <c r="BN2712" s="36">
        <f t="shared" si="1343"/>
        <v>0</v>
      </c>
      <c r="BQ2712" s="29">
        <f t="shared" si="1344"/>
        <v>0</v>
      </c>
    </row>
    <row r="2713" spans="2:69" s="35" customFormat="1" ht="30" customHeight="1" x14ac:dyDescent="0.15">
      <c r="B2713" s="31"/>
      <c r="C2713" s="32"/>
      <c r="D2713" s="71"/>
      <c r="E2713" s="72"/>
      <c r="F2713" s="72"/>
      <c r="G2713" s="72"/>
      <c r="H2713" s="72"/>
      <c r="I2713" s="72"/>
      <c r="J2713" s="72"/>
      <c r="K2713" s="72"/>
      <c r="L2713" s="72"/>
      <c r="M2713" s="72"/>
      <c r="N2713" s="73"/>
      <c r="O2713" s="33"/>
      <c r="P2713" s="31"/>
      <c r="Q2713" s="34"/>
      <c r="R2713" s="45"/>
      <c r="S2713" s="34"/>
      <c r="T2713" s="45"/>
      <c r="U2713" s="34"/>
      <c r="V2713" s="45"/>
      <c r="W2713" s="46"/>
      <c r="X2713" s="47" t="str">
        <f t="shared" si="1313"/>
        <v/>
      </c>
      <c r="Y2713" s="34"/>
      <c r="Z2713" s="45"/>
      <c r="AA2713" s="34"/>
      <c r="AB2713" s="45"/>
      <c r="AC2713" s="34"/>
      <c r="AD2713" s="45"/>
      <c r="AE2713" s="34"/>
      <c r="AF2713" s="48" t="str">
        <f t="shared" si="1314"/>
        <v/>
      </c>
      <c r="AG2713" s="34"/>
      <c r="AH2713" s="48" t="str">
        <f t="shared" si="1315"/>
        <v/>
      </c>
      <c r="AJ2713" s="48" t="str">
        <f t="shared" si="1330"/>
        <v/>
      </c>
      <c r="AK2713" s="34"/>
      <c r="AL2713" s="47" t="str">
        <f t="shared" si="1316"/>
        <v/>
      </c>
      <c r="AM2713" s="34"/>
      <c r="AN2713" s="47" t="str">
        <f t="shared" si="1317"/>
        <v/>
      </c>
      <c r="AP2713" s="36">
        <f t="shared" si="1331"/>
        <v>0</v>
      </c>
      <c r="AQ2713" s="36">
        <f t="shared" si="1318"/>
        <v>0</v>
      </c>
      <c r="AR2713" s="36">
        <f t="shared" si="1319"/>
        <v>0</v>
      </c>
      <c r="AS2713" s="36">
        <f t="shared" si="1320"/>
        <v>0</v>
      </c>
      <c r="AT2713" s="36">
        <f t="shared" si="1321"/>
        <v>0</v>
      </c>
      <c r="AU2713" s="36">
        <f t="shared" si="1322"/>
        <v>0</v>
      </c>
      <c r="AV2713" s="36">
        <f t="shared" si="1332"/>
        <v>0</v>
      </c>
      <c r="AW2713" s="36">
        <f t="shared" si="1333"/>
        <v>0</v>
      </c>
      <c r="AX2713" s="36">
        <f t="shared" si="1323"/>
        <v>0</v>
      </c>
      <c r="AY2713" s="36">
        <f t="shared" si="1334"/>
        <v>0</v>
      </c>
      <c r="AZ2713" s="36">
        <f t="shared" si="1335"/>
        <v>0</v>
      </c>
      <c r="BA2713" s="36">
        <f t="shared" si="1324"/>
        <v>0</v>
      </c>
      <c r="BB2713" s="36">
        <f t="shared" si="1325"/>
        <v>0</v>
      </c>
      <c r="BC2713" s="36">
        <f t="shared" si="1326"/>
        <v>0</v>
      </c>
      <c r="BD2713" s="36">
        <f t="shared" si="1327"/>
        <v>0</v>
      </c>
      <c r="BE2713" s="36">
        <f t="shared" si="1328"/>
        <v>0</v>
      </c>
      <c r="BF2713" s="36">
        <f t="shared" si="1336"/>
        <v>2713</v>
      </c>
      <c r="BG2713" s="36">
        <f t="shared" si="1337"/>
        <v>0</v>
      </c>
      <c r="BH2713" s="36">
        <f t="shared" si="1338"/>
        <v>0</v>
      </c>
      <c r="BI2713" s="36">
        <f t="shared" si="1339"/>
        <v>0</v>
      </c>
      <c r="BJ2713" s="29">
        <f t="shared" si="1329"/>
        <v>0</v>
      </c>
      <c r="BK2713" s="29">
        <f t="shared" si="1340"/>
        <v>0</v>
      </c>
      <c r="BL2713" s="29">
        <f t="shared" si="1341"/>
        <v>0</v>
      </c>
      <c r="BM2713" s="29">
        <f t="shared" si="1342"/>
        <v>0</v>
      </c>
      <c r="BN2713" s="36">
        <f t="shared" si="1343"/>
        <v>0</v>
      </c>
      <c r="BQ2713" s="29">
        <f t="shared" si="1344"/>
        <v>0</v>
      </c>
    </row>
    <row r="2714" spans="2:69" s="35" customFormat="1" ht="30" customHeight="1" x14ac:dyDescent="0.15">
      <c r="B2714" s="31"/>
      <c r="C2714" s="32"/>
      <c r="D2714" s="71"/>
      <c r="E2714" s="72"/>
      <c r="F2714" s="72"/>
      <c r="G2714" s="72"/>
      <c r="H2714" s="72"/>
      <c r="I2714" s="72"/>
      <c r="J2714" s="72"/>
      <c r="K2714" s="72"/>
      <c r="L2714" s="72"/>
      <c r="M2714" s="72"/>
      <c r="N2714" s="73"/>
      <c r="O2714" s="33"/>
      <c r="P2714" s="31"/>
      <c r="Q2714" s="34"/>
      <c r="R2714" s="45"/>
      <c r="S2714" s="34"/>
      <c r="T2714" s="45"/>
      <c r="U2714" s="34"/>
      <c r="V2714" s="45"/>
      <c r="W2714" s="46"/>
      <c r="X2714" s="47" t="str">
        <f t="shared" si="1313"/>
        <v/>
      </c>
      <c r="Y2714" s="34"/>
      <c r="Z2714" s="45"/>
      <c r="AA2714" s="34"/>
      <c r="AB2714" s="45"/>
      <c r="AC2714" s="34"/>
      <c r="AD2714" s="45"/>
      <c r="AE2714" s="34"/>
      <c r="AF2714" s="48" t="str">
        <f t="shared" si="1314"/>
        <v/>
      </c>
      <c r="AG2714" s="34"/>
      <c r="AH2714" s="48" t="str">
        <f t="shared" si="1315"/>
        <v/>
      </c>
      <c r="AJ2714" s="48" t="str">
        <f t="shared" si="1330"/>
        <v/>
      </c>
      <c r="AK2714" s="34"/>
      <c r="AL2714" s="47" t="str">
        <f t="shared" si="1316"/>
        <v/>
      </c>
      <c r="AM2714" s="34"/>
      <c r="AN2714" s="47" t="str">
        <f t="shared" si="1317"/>
        <v/>
      </c>
      <c r="AP2714" s="36">
        <f t="shared" si="1331"/>
        <v>0</v>
      </c>
      <c r="AQ2714" s="36">
        <f t="shared" si="1318"/>
        <v>0</v>
      </c>
      <c r="AR2714" s="36">
        <f t="shared" si="1319"/>
        <v>0</v>
      </c>
      <c r="AS2714" s="36">
        <f t="shared" si="1320"/>
        <v>0</v>
      </c>
      <c r="AT2714" s="36">
        <f t="shared" si="1321"/>
        <v>0</v>
      </c>
      <c r="AU2714" s="36">
        <f t="shared" si="1322"/>
        <v>0</v>
      </c>
      <c r="AV2714" s="36">
        <f t="shared" si="1332"/>
        <v>0</v>
      </c>
      <c r="AW2714" s="36">
        <f t="shared" si="1333"/>
        <v>0</v>
      </c>
      <c r="AX2714" s="36">
        <f t="shared" si="1323"/>
        <v>0</v>
      </c>
      <c r="AY2714" s="36">
        <f t="shared" si="1334"/>
        <v>0</v>
      </c>
      <c r="AZ2714" s="36">
        <f t="shared" si="1335"/>
        <v>0</v>
      </c>
      <c r="BA2714" s="36">
        <f t="shared" si="1324"/>
        <v>0</v>
      </c>
      <c r="BB2714" s="36">
        <f t="shared" si="1325"/>
        <v>0</v>
      </c>
      <c r="BC2714" s="36">
        <f t="shared" si="1326"/>
        <v>0</v>
      </c>
      <c r="BD2714" s="36">
        <f t="shared" si="1327"/>
        <v>0</v>
      </c>
      <c r="BE2714" s="36">
        <f t="shared" si="1328"/>
        <v>0</v>
      </c>
      <c r="BF2714" s="36">
        <f t="shared" si="1336"/>
        <v>2714</v>
      </c>
      <c r="BG2714" s="36">
        <f t="shared" si="1337"/>
        <v>0</v>
      </c>
      <c r="BH2714" s="36">
        <f t="shared" si="1338"/>
        <v>0</v>
      </c>
      <c r="BI2714" s="36">
        <f t="shared" si="1339"/>
        <v>0</v>
      </c>
      <c r="BJ2714" s="29">
        <f t="shared" si="1329"/>
        <v>0</v>
      </c>
      <c r="BK2714" s="29">
        <f t="shared" si="1340"/>
        <v>0</v>
      </c>
      <c r="BL2714" s="29">
        <f t="shared" si="1341"/>
        <v>0</v>
      </c>
      <c r="BM2714" s="29">
        <f t="shared" si="1342"/>
        <v>0</v>
      </c>
      <c r="BN2714" s="36">
        <f t="shared" si="1343"/>
        <v>0</v>
      </c>
      <c r="BQ2714" s="29">
        <f t="shared" si="1344"/>
        <v>0</v>
      </c>
    </row>
    <row r="2715" spans="2:69" s="35" customFormat="1" ht="30" customHeight="1" x14ac:dyDescent="0.15">
      <c r="B2715" s="31"/>
      <c r="C2715" s="32"/>
      <c r="D2715" s="71"/>
      <c r="E2715" s="72"/>
      <c r="F2715" s="72"/>
      <c r="G2715" s="72"/>
      <c r="H2715" s="72"/>
      <c r="I2715" s="72"/>
      <c r="J2715" s="72"/>
      <c r="K2715" s="72"/>
      <c r="L2715" s="72"/>
      <c r="M2715" s="72"/>
      <c r="N2715" s="73"/>
      <c r="O2715" s="33"/>
      <c r="P2715" s="31"/>
      <c r="Q2715" s="34"/>
      <c r="R2715" s="45"/>
      <c r="S2715" s="34"/>
      <c r="T2715" s="45"/>
      <c r="U2715" s="34"/>
      <c r="V2715" s="45"/>
      <c r="W2715" s="46"/>
      <c r="X2715" s="47" t="str">
        <f t="shared" si="1313"/>
        <v/>
      </c>
      <c r="Y2715" s="34"/>
      <c r="Z2715" s="45"/>
      <c r="AA2715" s="34"/>
      <c r="AB2715" s="45"/>
      <c r="AC2715" s="34"/>
      <c r="AD2715" s="45"/>
      <c r="AE2715" s="34"/>
      <c r="AF2715" s="48" t="str">
        <f t="shared" si="1314"/>
        <v/>
      </c>
      <c r="AG2715" s="34"/>
      <c r="AH2715" s="48" t="str">
        <f t="shared" si="1315"/>
        <v/>
      </c>
      <c r="AJ2715" s="48" t="str">
        <f t="shared" si="1330"/>
        <v/>
      </c>
      <c r="AK2715" s="34"/>
      <c r="AL2715" s="47" t="str">
        <f t="shared" si="1316"/>
        <v/>
      </c>
      <c r="AM2715" s="34"/>
      <c r="AN2715" s="47" t="str">
        <f t="shared" si="1317"/>
        <v/>
      </c>
      <c r="AP2715" s="36">
        <f t="shared" si="1331"/>
        <v>0</v>
      </c>
      <c r="AQ2715" s="36">
        <f t="shared" si="1318"/>
        <v>0</v>
      </c>
      <c r="AR2715" s="36">
        <f t="shared" si="1319"/>
        <v>0</v>
      </c>
      <c r="AS2715" s="36">
        <f t="shared" si="1320"/>
        <v>0</v>
      </c>
      <c r="AT2715" s="36">
        <f t="shared" si="1321"/>
        <v>0</v>
      </c>
      <c r="AU2715" s="36">
        <f t="shared" si="1322"/>
        <v>0</v>
      </c>
      <c r="AV2715" s="36">
        <f t="shared" si="1332"/>
        <v>0</v>
      </c>
      <c r="AW2715" s="36">
        <f t="shared" si="1333"/>
        <v>0</v>
      </c>
      <c r="AX2715" s="36">
        <f t="shared" si="1323"/>
        <v>0</v>
      </c>
      <c r="AY2715" s="36">
        <f t="shared" si="1334"/>
        <v>0</v>
      </c>
      <c r="AZ2715" s="36">
        <f t="shared" si="1335"/>
        <v>0</v>
      </c>
      <c r="BA2715" s="36">
        <f t="shared" si="1324"/>
        <v>0</v>
      </c>
      <c r="BB2715" s="36">
        <f t="shared" si="1325"/>
        <v>0</v>
      </c>
      <c r="BC2715" s="36">
        <f t="shared" si="1326"/>
        <v>0</v>
      </c>
      <c r="BD2715" s="36">
        <f t="shared" si="1327"/>
        <v>0</v>
      </c>
      <c r="BE2715" s="36">
        <f t="shared" si="1328"/>
        <v>0</v>
      </c>
      <c r="BF2715" s="36">
        <f t="shared" si="1336"/>
        <v>2715</v>
      </c>
      <c r="BG2715" s="36">
        <f t="shared" si="1337"/>
        <v>0</v>
      </c>
      <c r="BH2715" s="36">
        <f t="shared" si="1338"/>
        <v>0</v>
      </c>
      <c r="BI2715" s="36">
        <f t="shared" si="1339"/>
        <v>0</v>
      </c>
      <c r="BJ2715" s="29">
        <f t="shared" si="1329"/>
        <v>0</v>
      </c>
      <c r="BK2715" s="29">
        <f t="shared" si="1340"/>
        <v>0</v>
      </c>
      <c r="BL2715" s="29">
        <f t="shared" si="1341"/>
        <v>0</v>
      </c>
      <c r="BM2715" s="29">
        <f t="shared" si="1342"/>
        <v>0</v>
      </c>
      <c r="BN2715" s="36">
        <f t="shared" si="1343"/>
        <v>0</v>
      </c>
      <c r="BQ2715" s="29">
        <f t="shared" si="1344"/>
        <v>0</v>
      </c>
    </row>
    <row r="2716" spans="2:69" s="35" customFormat="1" ht="30" customHeight="1" x14ac:dyDescent="0.15">
      <c r="B2716" s="31"/>
      <c r="C2716" s="32"/>
      <c r="D2716" s="71"/>
      <c r="E2716" s="72"/>
      <c r="F2716" s="72"/>
      <c r="G2716" s="72"/>
      <c r="H2716" s="72"/>
      <c r="I2716" s="72"/>
      <c r="J2716" s="72"/>
      <c r="K2716" s="72"/>
      <c r="L2716" s="72"/>
      <c r="M2716" s="72"/>
      <c r="N2716" s="73"/>
      <c r="O2716" s="33"/>
      <c r="P2716" s="31"/>
      <c r="Q2716" s="34"/>
      <c r="R2716" s="45"/>
      <c r="S2716" s="34"/>
      <c r="T2716" s="45"/>
      <c r="U2716" s="34"/>
      <c r="V2716" s="45"/>
      <c r="W2716" s="46"/>
      <c r="X2716" s="47" t="str">
        <f t="shared" si="1313"/>
        <v/>
      </c>
      <c r="Y2716" s="34"/>
      <c r="Z2716" s="45"/>
      <c r="AA2716" s="34"/>
      <c r="AB2716" s="45"/>
      <c r="AC2716" s="34"/>
      <c r="AD2716" s="45"/>
      <c r="AE2716" s="34"/>
      <c r="AF2716" s="48" t="str">
        <f t="shared" si="1314"/>
        <v/>
      </c>
      <c r="AG2716" s="34"/>
      <c r="AH2716" s="48" t="str">
        <f t="shared" si="1315"/>
        <v/>
      </c>
      <c r="AJ2716" s="48" t="str">
        <f t="shared" si="1330"/>
        <v/>
      </c>
      <c r="AK2716" s="34"/>
      <c r="AL2716" s="47" t="str">
        <f t="shared" si="1316"/>
        <v/>
      </c>
      <c r="AM2716" s="34"/>
      <c r="AN2716" s="47" t="str">
        <f t="shared" si="1317"/>
        <v/>
      </c>
      <c r="AP2716" s="36">
        <f t="shared" si="1331"/>
        <v>0</v>
      </c>
      <c r="AQ2716" s="36">
        <f t="shared" si="1318"/>
        <v>0</v>
      </c>
      <c r="AR2716" s="36">
        <f t="shared" si="1319"/>
        <v>0</v>
      </c>
      <c r="AS2716" s="36">
        <f t="shared" si="1320"/>
        <v>0</v>
      </c>
      <c r="AT2716" s="36">
        <f t="shared" si="1321"/>
        <v>0</v>
      </c>
      <c r="AU2716" s="36">
        <f t="shared" si="1322"/>
        <v>0</v>
      </c>
      <c r="AV2716" s="36">
        <f t="shared" si="1332"/>
        <v>0</v>
      </c>
      <c r="AW2716" s="36">
        <f t="shared" si="1333"/>
        <v>0</v>
      </c>
      <c r="AX2716" s="36">
        <f t="shared" si="1323"/>
        <v>0</v>
      </c>
      <c r="AY2716" s="36">
        <f t="shared" si="1334"/>
        <v>0</v>
      </c>
      <c r="AZ2716" s="36">
        <f t="shared" si="1335"/>
        <v>0</v>
      </c>
      <c r="BA2716" s="36">
        <f t="shared" si="1324"/>
        <v>0</v>
      </c>
      <c r="BB2716" s="36">
        <f t="shared" si="1325"/>
        <v>0</v>
      </c>
      <c r="BC2716" s="36">
        <f t="shared" si="1326"/>
        <v>0</v>
      </c>
      <c r="BD2716" s="36">
        <f t="shared" si="1327"/>
        <v>0</v>
      </c>
      <c r="BE2716" s="36">
        <f t="shared" si="1328"/>
        <v>0</v>
      </c>
      <c r="BF2716" s="36">
        <f t="shared" si="1336"/>
        <v>2716</v>
      </c>
      <c r="BG2716" s="36">
        <f t="shared" si="1337"/>
        <v>0</v>
      </c>
      <c r="BH2716" s="36">
        <f t="shared" si="1338"/>
        <v>0</v>
      </c>
      <c r="BI2716" s="36">
        <f t="shared" si="1339"/>
        <v>0</v>
      </c>
      <c r="BJ2716" s="29">
        <f t="shared" si="1329"/>
        <v>0</v>
      </c>
      <c r="BK2716" s="29">
        <f t="shared" si="1340"/>
        <v>0</v>
      </c>
      <c r="BL2716" s="29">
        <f t="shared" si="1341"/>
        <v>0</v>
      </c>
      <c r="BM2716" s="29">
        <f t="shared" si="1342"/>
        <v>0</v>
      </c>
      <c r="BN2716" s="36">
        <f t="shared" si="1343"/>
        <v>0</v>
      </c>
      <c r="BQ2716" s="29">
        <f t="shared" si="1344"/>
        <v>0</v>
      </c>
    </row>
    <row r="2717" spans="2:69" s="35" customFormat="1" ht="30" customHeight="1" x14ac:dyDescent="0.15">
      <c r="B2717" s="31"/>
      <c r="C2717" s="32"/>
      <c r="D2717" s="71"/>
      <c r="E2717" s="72"/>
      <c r="F2717" s="72"/>
      <c r="G2717" s="72"/>
      <c r="H2717" s="72"/>
      <c r="I2717" s="72"/>
      <c r="J2717" s="72"/>
      <c r="K2717" s="72"/>
      <c r="L2717" s="72"/>
      <c r="M2717" s="72"/>
      <c r="N2717" s="73"/>
      <c r="O2717" s="33"/>
      <c r="P2717" s="31"/>
      <c r="Q2717" s="34"/>
      <c r="R2717" s="45"/>
      <c r="S2717" s="34"/>
      <c r="T2717" s="45"/>
      <c r="U2717" s="34"/>
      <c r="V2717" s="45"/>
      <c r="W2717" s="46"/>
      <c r="X2717" s="47" t="str">
        <f t="shared" si="1313"/>
        <v/>
      </c>
      <c r="Y2717" s="34"/>
      <c r="Z2717" s="45"/>
      <c r="AA2717" s="34"/>
      <c r="AB2717" s="45"/>
      <c r="AC2717" s="34"/>
      <c r="AD2717" s="45"/>
      <c r="AE2717" s="34"/>
      <c r="AF2717" s="48" t="str">
        <f t="shared" si="1314"/>
        <v/>
      </c>
      <c r="AG2717" s="34"/>
      <c r="AH2717" s="48" t="str">
        <f t="shared" si="1315"/>
        <v/>
      </c>
      <c r="AJ2717" s="48" t="str">
        <f t="shared" si="1330"/>
        <v/>
      </c>
      <c r="AK2717" s="34"/>
      <c r="AL2717" s="47" t="str">
        <f t="shared" si="1316"/>
        <v/>
      </c>
      <c r="AM2717" s="34"/>
      <c r="AN2717" s="47" t="str">
        <f t="shared" si="1317"/>
        <v/>
      </c>
      <c r="AP2717" s="36">
        <f t="shared" si="1331"/>
        <v>0</v>
      </c>
      <c r="AQ2717" s="36">
        <f t="shared" si="1318"/>
        <v>0</v>
      </c>
      <c r="AR2717" s="36">
        <f t="shared" si="1319"/>
        <v>0</v>
      </c>
      <c r="AS2717" s="36">
        <f t="shared" si="1320"/>
        <v>0</v>
      </c>
      <c r="AT2717" s="36">
        <f t="shared" si="1321"/>
        <v>0</v>
      </c>
      <c r="AU2717" s="36">
        <f t="shared" si="1322"/>
        <v>0</v>
      </c>
      <c r="AV2717" s="36">
        <f t="shared" si="1332"/>
        <v>0</v>
      </c>
      <c r="AW2717" s="36">
        <f t="shared" si="1333"/>
        <v>0</v>
      </c>
      <c r="AX2717" s="36">
        <f t="shared" si="1323"/>
        <v>0</v>
      </c>
      <c r="AY2717" s="36">
        <f t="shared" si="1334"/>
        <v>0</v>
      </c>
      <c r="AZ2717" s="36">
        <f t="shared" si="1335"/>
        <v>0</v>
      </c>
      <c r="BA2717" s="36">
        <f t="shared" si="1324"/>
        <v>0</v>
      </c>
      <c r="BB2717" s="36">
        <f t="shared" si="1325"/>
        <v>0</v>
      </c>
      <c r="BC2717" s="36">
        <f t="shared" si="1326"/>
        <v>0</v>
      </c>
      <c r="BD2717" s="36">
        <f t="shared" si="1327"/>
        <v>0</v>
      </c>
      <c r="BE2717" s="36">
        <f t="shared" si="1328"/>
        <v>0</v>
      </c>
      <c r="BF2717" s="36">
        <f t="shared" si="1336"/>
        <v>2717</v>
      </c>
      <c r="BG2717" s="36">
        <f t="shared" si="1337"/>
        <v>0</v>
      </c>
      <c r="BH2717" s="36">
        <f t="shared" si="1338"/>
        <v>0</v>
      </c>
      <c r="BI2717" s="36">
        <f t="shared" si="1339"/>
        <v>0</v>
      </c>
      <c r="BJ2717" s="29">
        <f t="shared" si="1329"/>
        <v>0</v>
      </c>
      <c r="BK2717" s="29">
        <f t="shared" si="1340"/>
        <v>0</v>
      </c>
      <c r="BL2717" s="29">
        <f t="shared" si="1341"/>
        <v>0</v>
      </c>
      <c r="BM2717" s="29">
        <f t="shared" si="1342"/>
        <v>0</v>
      </c>
      <c r="BN2717" s="36">
        <f t="shared" si="1343"/>
        <v>0</v>
      </c>
      <c r="BQ2717" s="29">
        <f t="shared" si="1344"/>
        <v>0</v>
      </c>
    </row>
    <row r="2718" spans="2:69" s="35" customFormat="1" ht="30" customHeight="1" x14ac:dyDescent="0.15">
      <c r="B2718" s="31"/>
      <c r="C2718" s="32"/>
      <c r="D2718" s="71"/>
      <c r="E2718" s="72"/>
      <c r="F2718" s="72"/>
      <c r="G2718" s="72"/>
      <c r="H2718" s="72"/>
      <c r="I2718" s="72"/>
      <c r="J2718" s="72"/>
      <c r="K2718" s="72"/>
      <c r="L2718" s="72"/>
      <c r="M2718" s="72"/>
      <c r="N2718" s="73"/>
      <c r="O2718" s="33"/>
      <c r="P2718" s="31"/>
      <c r="Q2718" s="34"/>
      <c r="R2718" s="45"/>
      <c r="S2718" s="34"/>
      <c r="T2718" s="45"/>
      <c r="U2718" s="34"/>
      <c r="V2718" s="45"/>
      <c r="W2718" s="46"/>
      <c r="X2718" s="47" t="str">
        <f t="shared" si="1313"/>
        <v/>
      </c>
      <c r="Y2718" s="34"/>
      <c r="Z2718" s="45"/>
      <c r="AA2718" s="34"/>
      <c r="AB2718" s="45"/>
      <c r="AC2718" s="34"/>
      <c r="AD2718" s="45"/>
      <c r="AE2718" s="34"/>
      <c r="AF2718" s="48" t="str">
        <f t="shared" si="1314"/>
        <v/>
      </c>
      <c r="AG2718" s="34"/>
      <c r="AH2718" s="48" t="str">
        <f t="shared" si="1315"/>
        <v/>
      </c>
      <c r="AJ2718" s="48" t="str">
        <f t="shared" si="1330"/>
        <v/>
      </c>
      <c r="AK2718" s="34"/>
      <c r="AL2718" s="47" t="str">
        <f t="shared" si="1316"/>
        <v/>
      </c>
      <c r="AM2718" s="34"/>
      <c r="AN2718" s="47" t="str">
        <f t="shared" si="1317"/>
        <v/>
      </c>
      <c r="AP2718" s="36">
        <f t="shared" si="1331"/>
        <v>0</v>
      </c>
      <c r="AQ2718" s="36">
        <f t="shared" si="1318"/>
        <v>0</v>
      </c>
      <c r="AR2718" s="36">
        <f t="shared" si="1319"/>
        <v>0</v>
      </c>
      <c r="AS2718" s="36">
        <f t="shared" si="1320"/>
        <v>0</v>
      </c>
      <c r="AT2718" s="36">
        <f t="shared" si="1321"/>
        <v>0</v>
      </c>
      <c r="AU2718" s="36">
        <f t="shared" si="1322"/>
        <v>0</v>
      </c>
      <c r="AV2718" s="36">
        <f t="shared" si="1332"/>
        <v>0</v>
      </c>
      <c r="AW2718" s="36">
        <f t="shared" si="1333"/>
        <v>0</v>
      </c>
      <c r="AX2718" s="36">
        <f t="shared" si="1323"/>
        <v>0</v>
      </c>
      <c r="AY2718" s="36">
        <f t="shared" si="1334"/>
        <v>0</v>
      </c>
      <c r="AZ2718" s="36">
        <f t="shared" si="1335"/>
        <v>0</v>
      </c>
      <c r="BA2718" s="36">
        <f t="shared" si="1324"/>
        <v>0</v>
      </c>
      <c r="BB2718" s="36">
        <f t="shared" si="1325"/>
        <v>0</v>
      </c>
      <c r="BC2718" s="36">
        <f t="shared" si="1326"/>
        <v>0</v>
      </c>
      <c r="BD2718" s="36">
        <f t="shared" si="1327"/>
        <v>0</v>
      </c>
      <c r="BE2718" s="36">
        <f t="shared" si="1328"/>
        <v>0</v>
      </c>
      <c r="BF2718" s="36">
        <f t="shared" si="1336"/>
        <v>2718</v>
      </c>
      <c r="BG2718" s="36">
        <f t="shared" si="1337"/>
        <v>0</v>
      </c>
      <c r="BH2718" s="36">
        <f t="shared" si="1338"/>
        <v>0</v>
      </c>
      <c r="BI2718" s="36">
        <f t="shared" si="1339"/>
        <v>0</v>
      </c>
      <c r="BJ2718" s="29">
        <f t="shared" si="1329"/>
        <v>0</v>
      </c>
      <c r="BK2718" s="29">
        <f t="shared" si="1340"/>
        <v>0</v>
      </c>
      <c r="BL2718" s="29">
        <f t="shared" si="1341"/>
        <v>0</v>
      </c>
      <c r="BM2718" s="29">
        <f t="shared" si="1342"/>
        <v>0</v>
      </c>
      <c r="BN2718" s="36">
        <f t="shared" si="1343"/>
        <v>0</v>
      </c>
      <c r="BQ2718" s="29">
        <f t="shared" si="1344"/>
        <v>0</v>
      </c>
    </row>
    <row r="2719" spans="2:69" s="35" customFormat="1" ht="30" customHeight="1" x14ac:dyDescent="0.15">
      <c r="B2719" s="31"/>
      <c r="C2719" s="32"/>
      <c r="D2719" s="71"/>
      <c r="E2719" s="72"/>
      <c r="F2719" s="72"/>
      <c r="G2719" s="72"/>
      <c r="H2719" s="72"/>
      <c r="I2719" s="72"/>
      <c r="J2719" s="72"/>
      <c r="K2719" s="72"/>
      <c r="L2719" s="72"/>
      <c r="M2719" s="72"/>
      <c r="N2719" s="73"/>
      <c r="O2719" s="33"/>
      <c r="P2719" s="31"/>
      <c r="Q2719" s="34"/>
      <c r="R2719" s="45"/>
      <c r="S2719" s="34"/>
      <c r="T2719" s="45"/>
      <c r="U2719" s="34"/>
      <c r="V2719" s="45"/>
      <c r="W2719" s="46"/>
      <c r="X2719" s="47" t="str">
        <f t="shared" si="1313"/>
        <v/>
      </c>
      <c r="Y2719" s="34"/>
      <c r="Z2719" s="45"/>
      <c r="AA2719" s="34"/>
      <c r="AB2719" s="45"/>
      <c r="AC2719" s="34"/>
      <c r="AD2719" s="45"/>
      <c r="AE2719" s="34"/>
      <c r="AF2719" s="48" t="str">
        <f t="shared" si="1314"/>
        <v/>
      </c>
      <c r="AG2719" s="34"/>
      <c r="AH2719" s="48" t="str">
        <f t="shared" si="1315"/>
        <v/>
      </c>
      <c r="AJ2719" s="48" t="str">
        <f t="shared" si="1330"/>
        <v/>
      </c>
      <c r="AK2719" s="34"/>
      <c r="AL2719" s="47" t="str">
        <f t="shared" si="1316"/>
        <v/>
      </c>
      <c r="AM2719" s="34"/>
      <c r="AN2719" s="47" t="str">
        <f t="shared" si="1317"/>
        <v/>
      </c>
      <c r="AP2719" s="36">
        <f t="shared" si="1331"/>
        <v>0</v>
      </c>
      <c r="AQ2719" s="36">
        <f t="shared" si="1318"/>
        <v>0</v>
      </c>
      <c r="AR2719" s="36">
        <f t="shared" si="1319"/>
        <v>0</v>
      </c>
      <c r="AS2719" s="36">
        <f t="shared" si="1320"/>
        <v>0</v>
      </c>
      <c r="AT2719" s="36">
        <f t="shared" si="1321"/>
        <v>0</v>
      </c>
      <c r="AU2719" s="36">
        <f t="shared" si="1322"/>
        <v>0</v>
      </c>
      <c r="AV2719" s="36">
        <f t="shared" si="1332"/>
        <v>0</v>
      </c>
      <c r="AW2719" s="36">
        <f t="shared" si="1333"/>
        <v>0</v>
      </c>
      <c r="AX2719" s="36">
        <f t="shared" si="1323"/>
        <v>0</v>
      </c>
      <c r="AY2719" s="36">
        <f t="shared" si="1334"/>
        <v>0</v>
      </c>
      <c r="AZ2719" s="36">
        <f t="shared" si="1335"/>
        <v>0</v>
      </c>
      <c r="BA2719" s="36">
        <f t="shared" si="1324"/>
        <v>0</v>
      </c>
      <c r="BB2719" s="36">
        <f t="shared" si="1325"/>
        <v>0</v>
      </c>
      <c r="BC2719" s="36">
        <f t="shared" si="1326"/>
        <v>0</v>
      </c>
      <c r="BD2719" s="36">
        <f t="shared" si="1327"/>
        <v>0</v>
      </c>
      <c r="BE2719" s="36">
        <f t="shared" si="1328"/>
        <v>0</v>
      </c>
      <c r="BF2719" s="36">
        <f t="shared" si="1336"/>
        <v>2719</v>
      </c>
      <c r="BG2719" s="36">
        <f t="shared" si="1337"/>
        <v>0</v>
      </c>
      <c r="BH2719" s="36">
        <f t="shared" si="1338"/>
        <v>0</v>
      </c>
      <c r="BI2719" s="36">
        <f t="shared" si="1339"/>
        <v>0</v>
      </c>
      <c r="BJ2719" s="29">
        <f t="shared" si="1329"/>
        <v>0</v>
      </c>
      <c r="BK2719" s="29">
        <f t="shared" si="1340"/>
        <v>0</v>
      </c>
      <c r="BL2719" s="29">
        <f t="shared" si="1341"/>
        <v>0</v>
      </c>
      <c r="BM2719" s="29">
        <f t="shared" si="1342"/>
        <v>0</v>
      </c>
      <c r="BN2719" s="36">
        <f t="shared" si="1343"/>
        <v>0</v>
      </c>
      <c r="BQ2719" s="29">
        <f t="shared" si="1344"/>
        <v>0</v>
      </c>
    </row>
    <row r="2720" spans="2:69" s="35" customFormat="1" ht="30" customHeight="1" x14ac:dyDescent="0.15">
      <c r="B2720" s="31"/>
      <c r="C2720" s="32"/>
      <c r="D2720" s="71"/>
      <c r="E2720" s="72"/>
      <c r="F2720" s="72"/>
      <c r="G2720" s="72"/>
      <c r="H2720" s="72"/>
      <c r="I2720" s="72"/>
      <c r="J2720" s="72"/>
      <c r="K2720" s="72"/>
      <c r="L2720" s="72"/>
      <c r="M2720" s="72"/>
      <c r="N2720" s="73"/>
      <c r="O2720" s="33"/>
      <c r="P2720" s="31"/>
      <c r="Q2720" s="34"/>
      <c r="R2720" s="45"/>
      <c r="S2720" s="34"/>
      <c r="T2720" s="45"/>
      <c r="U2720" s="34"/>
      <c r="V2720" s="45"/>
      <c r="W2720" s="46"/>
      <c r="X2720" s="47" t="str">
        <f t="shared" si="1313"/>
        <v/>
      </c>
      <c r="Y2720" s="34"/>
      <c r="Z2720" s="45"/>
      <c r="AA2720" s="34"/>
      <c r="AB2720" s="45"/>
      <c r="AC2720" s="34"/>
      <c r="AD2720" s="45"/>
      <c r="AE2720" s="34"/>
      <c r="AF2720" s="48" t="str">
        <f t="shared" si="1314"/>
        <v/>
      </c>
      <c r="AG2720" s="34"/>
      <c r="AH2720" s="48" t="str">
        <f t="shared" si="1315"/>
        <v/>
      </c>
      <c r="AJ2720" s="48" t="str">
        <f t="shared" si="1330"/>
        <v/>
      </c>
      <c r="AK2720" s="34"/>
      <c r="AL2720" s="47" t="str">
        <f t="shared" si="1316"/>
        <v/>
      </c>
      <c r="AM2720" s="34"/>
      <c r="AN2720" s="47" t="str">
        <f t="shared" si="1317"/>
        <v/>
      </c>
      <c r="AP2720" s="36">
        <f t="shared" si="1331"/>
        <v>0</v>
      </c>
      <c r="AQ2720" s="36">
        <f t="shared" si="1318"/>
        <v>0</v>
      </c>
      <c r="AR2720" s="36">
        <f t="shared" si="1319"/>
        <v>0</v>
      </c>
      <c r="AS2720" s="36">
        <f t="shared" si="1320"/>
        <v>0</v>
      </c>
      <c r="AT2720" s="36">
        <f t="shared" si="1321"/>
        <v>0</v>
      </c>
      <c r="AU2720" s="36">
        <f t="shared" si="1322"/>
        <v>0</v>
      </c>
      <c r="AV2720" s="36">
        <f t="shared" si="1332"/>
        <v>0</v>
      </c>
      <c r="AW2720" s="36">
        <f t="shared" si="1333"/>
        <v>0</v>
      </c>
      <c r="AX2720" s="36">
        <f t="shared" si="1323"/>
        <v>0</v>
      </c>
      <c r="AY2720" s="36">
        <f t="shared" si="1334"/>
        <v>0</v>
      </c>
      <c r="AZ2720" s="36">
        <f t="shared" si="1335"/>
        <v>0</v>
      </c>
      <c r="BA2720" s="36">
        <f t="shared" si="1324"/>
        <v>0</v>
      </c>
      <c r="BB2720" s="36">
        <f t="shared" si="1325"/>
        <v>0</v>
      </c>
      <c r="BC2720" s="36">
        <f t="shared" si="1326"/>
        <v>0</v>
      </c>
      <c r="BD2720" s="36">
        <f t="shared" si="1327"/>
        <v>0</v>
      </c>
      <c r="BE2720" s="36">
        <f t="shared" si="1328"/>
        <v>0</v>
      </c>
      <c r="BF2720" s="36">
        <f t="shared" si="1336"/>
        <v>2720</v>
      </c>
      <c r="BG2720" s="36">
        <f t="shared" si="1337"/>
        <v>0</v>
      </c>
      <c r="BH2720" s="36">
        <f t="shared" si="1338"/>
        <v>0</v>
      </c>
      <c r="BI2720" s="36">
        <f t="shared" si="1339"/>
        <v>0</v>
      </c>
      <c r="BJ2720" s="29">
        <f t="shared" si="1329"/>
        <v>0</v>
      </c>
      <c r="BK2720" s="29">
        <f t="shared" si="1340"/>
        <v>0</v>
      </c>
      <c r="BL2720" s="29">
        <f t="shared" si="1341"/>
        <v>0</v>
      </c>
      <c r="BM2720" s="29">
        <f t="shared" si="1342"/>
        <v>0</v>
      </c>
      <c r="BN2720" s="36">
        <f t="shared" si="1343"/>
        <v>0</v>
      </c>
      <c r="BQ2720" s="29">
        <f t="shared" si="1344"/>
        <v>0</v>
      </c>
    </row>
    <row r="2721" spans="2:69" s="35" customFormat="1" ht="30" customHeight="1" x14ac:dyDescent="0.15">
      <c r="B2721" s="31"/>
      <c r="C2721" s="32"/>
      <c r="D2721" s="71"/>
      <c r="E2721" s="72"/>
      <c r="F2721" s="72"/>
      <c r="G2721" s="72"/>
      <c r="H2721" s="72"/>
      <c r="I2721" s="72"/>
      <c r="J2721" s="72"/>
      <c r="K2721" s="72"/>
      <c r="L2721" s="72"/>
      <c r="M2721" s="72"/>
      <c r="N2721" s="73"/>
      <c r="O2721" s="33"/>
      <c r="P2721" s="31"/>
      <c r="Q2721" s="34"/>
      <c r="R2721" s="45"/>
      <c r="S2721" s="34"/>
      <c r="T2721" s="45"/>
      <c r="U2721" s="34"/>
      <c r="V2721" s="45"/>
      <c r="W2721" s="46"/>
      <c r="X2721" s="47" t="str">
        <f t="shared" si="1313"/>
        <v/>
      </c>
      <c r="Y2721" s="34"/>
      <c r="Z2721" s="45"/>
      <c r="AA2721" s="34"/>
      <c r="AB2721" s="45"/>
      <c r="AC2721" s="34"/>
      <c r="AD2721" s="45"/>
      <c r="AE2721" s="34"/>
      <c r="AF2721" s="48" t="str">
        <f t="shared" si="1314"/>
        <v/>
      </c>
      <c r="AG2721" s="34"/>
      <c r="AH2721" s="48" t="str">
        <f t="shared" si="1315"/>
        <v/>
      </c>
      <c r="AJ2721" s="48" t="str">
        <f t="shared" si="1330"/>
        <v/>
      </c>
      <c r="AK2721" s="34"/>
      <c r="AL2721" s="47" t="str">
        <f t="shared" si="1316"/>
        <v/>
      </c>
      <c r="AM2721" s="34"/>
      <c r="AN2721" s="47" t="str">
        <f t="shared" si="1317"/>
        <v/>
      </c>
      <c r="AP2721" s="36">
        <f t="shared" si="1331"/>
        <v>0</v>
      </c>
      <c r="AQ2721" s="36">
        <f t="shared" si="1318"/>
        <v>0</v>
      </c>
      <c r="AR2721" s="36">
        <f t="shared" si="1319"/>
        <v>0</v>
      </c>
      <c r="AS2721" s="36">
        <f t="shared" si="1320"/>
        <v>0</v>
      </c>
      <c r="AT2721" s="36">
        <f t="shared" si="1321"/>
        <v>0</v>
      </c>
      <c r="AU2721" s="36">
        <f t="shared" si="1322"/>
        <v>0</v>
      </c>
      <c r="AV2721" s="36">
        <f t="shared" si="1332"/>
        <v>0</v>
      </c>
      <c r="AW2721" s="36">
        <f t="shared" si="1333"/>
        <v>0</v>
      </c>
      <c r="AX2721" s="36">
        <f t="shared" si="1323"/>
        <v>0</v>
      </c>
      <c r="AY2721" s="36">
        <f t="shared" si="1334"/>
        <v>0</v>
      </c>
      <c r="AZ2721" s="36">
        <f t="shared" si="1335"/>
        <v>0</v>
      </c>
      <c r="BA2721" s="36">
        <f t="shared" si="1324"/>
        <v>0</v>
      </c>
      <c r="BB2721" s="36">
        <f t="shared" si="1325"/>
        <v>0</v>
      </c>
      <c r="BC2721" s="36">
        <f t="shared" si="1326"/>
        <v>0</v>
      </c>
      <c r="BD2721" s="36">
        <f t="shared" si="1327"/>
        <v>0</v>
      </c>
      <c r="BE2721" s="36">
        <f t="shared" si="1328"/>
        <v>0</v>
      </c>
      <c r="BF2721" s="36">
        <f t="shared" si="1336"/>
        <v>2721</v>
      </c>
      <c r="BG2721" s="36">
        <f t="shared" si="1337"/>
        <v>0</v>
      </c>
      <c r="BH2721" s="36">
        <f t="shared" si="1338"/>
        <v>0</v>
      </c>
      <c r="BI2721" s="36">
        <f t="shared" si="1339"/>
        <v>0</v>
      </c>
      <c r="BJ2721" s="29">
        <f t="shared" si="1329"/>
        <v>0</v>
      </c>
      <c r="BK2721" s="29">
        <f t="shared" si="1340"/>
        <v>0</v>
      </c>
      <c r="BL2721" s="29">
        <f t="shared" si="1341"/>
        <v>0</v>
      </c>
      <c r="BM2721" s="29">
        <f t="shared" si="1342"/>
        <v>0</v>
      </c>
      <c r="BN2721" s="36">
        <f t="shared" si="1343"/>
        <v>0</v>
      </c>
      <c r="BQ2721" s="29">
        <f t="shared" si="1344"/>
        <v>0</v>
      </c>
    </row>
    <row r="2722" spans="2:69" s="35" customFormat="1" ht="30" customHeight="1" x14ac:dyDescent="0.15">
      <c r="B2722" s="31"/>
      <c r="C2722" s="32"/>
      <c r="D2722" s="71"/>
      <c r="E2722" s="72"/>
      <c r="F2722" s="72"/>
      <c r="G2722" s="72"/>
      <c r="H2722" s="72"/>
      <c r="I2722" s="72"/>
      <c r="J2722" s="72"/>
      <c r="K2722" s="72"/>
      <c r="L2722" s="72"/>
      <c r="M2722" s="72"/>
      <c r="N2722" s="73"/>
      <c r="O2722" s="33"/>
      <c r="P2722" s="31"/>
      <c r="Q2722" s="34"/>
      <c r="R2722" s="45"/>
      <c r="S2722" s="34"/>
      <c r="T2722" s="45"/>
      <c r="U2722" s="34"/>
      <c r="V2722" s="45"/>
      <c r="W2722" s="46"/>
      <c r="X2722" s="47" t="str">
        <f t="shared" si="1313"/>
        <v/>
      </c>
      <c r="Y2722" s="34"/>
      <c r="Z2722" s="45"/>
      <c r="AA2722" s="34"/>
      <c r="AB2722" s="45"/>
      <c r="AC2722" s="34"/>
      <c r="AD2722" s="45"/>
      <c r="AE2722" s="34"/>
      <c r="AF2722" s="48" t="str">
        <f t="shared" si="1314"/>
        <v/>
      </c>
      <c r="AG2722" s="34"/>
      <c r="AH2722" s="48" t="str">
        <f t="shared" si="1315"/>
        <v/>
      </c>
      <c r="AJ2722" s="48" t="str">
        <f t="shared" si="1330"/>
        <v/>
      </c>
      <c r="AK2722" s="34"/>
      <c r="AL2722" s="47" t="str">
        <f t="shared" si="1316"/>
        <v/>
      </c>
      <c r="AM2722" s="34"/>
      <c r="AN2722" s="47" t="str">
        <f t="shared" si="1317"/>
        <v/>
      </c>
      <c r="AP2722" s="36">
        <f t="shared" si="1331"/>
        <v>0</v>
      </c>
      <c r="AQ2722" s="36">
        <f t="shared" si="1318"/>
        <v>0</v>
      </c>
      <c r="AR2722" s="36">
        <f t="shared" si="1319"/>
        <v>0</v>
      </c>
      <c r="AS2722" s="36">
        <f t="shared" si="1320"/>
        <v>0</v>
      </c>
      <c r="AT2722" s="36">
        <f t="shared" si="1321"/>
        <v>0</v>
      </c>
      <c r="AU2722" s="36">
        <f t="shared" si="1322"/>
        <v>0</v>
      </c>
      <c r="AV2722" s="36">
        <f t="shared" si="1332"/>
        <v>0</v>
      </c>
      <c r="AW2722" s="36">
        <f t="shared" si="1333"/>
        <v>0</v>
      </c>
      <c r="AX2722" s="36">
        <f t="shared" si="1323"/>
        <v>0</v>
      </c>
      <c r="AY2722" s="36">
        <f t="shared" si="1334"/>
        <v>0</v>
      </c>
      <c r="AZ2722" s="36">
        <f t="shared" si="1335"/>
        <v>0</v>
      </c>
      <c r="BA2722" s="36">
        <f t="shared" si="1324"/>
        <v>0</v>
      </c>
      <c r="BB2722" s="36">
        <f t="shared" si="1325"/>
        <v>0</v>
      </c>
      <c r="BC2722" s="36">
        <f t="shared" si="1326"/>
        <v>0</v>
      </c>
      <c r="BD2722" s="36">
        <f t="shared" si="1327"/>
        <v>0</v>
      </c>
      <c r="BE2722" s="36">
        <f t="shared" si="1328"/>
        <v>0</v>
      </c>
      <c r="BF2722" s="36">
        <f t="shared" si="1336"/>
        <v>2722</v>
      </c>
      <c r="BG2722" s="36">
        <f t="shared" si="1337"/>
        <v>0</v>
      </c>
      <c r="BH2722" s="36">
        <f t="shared" si="1338"/>
        <v>0</v>
      </c>
      <c r="BI2722" s="36">
        <f t="shared" si="1339"/>
        <v>0</v>
      </c>
      <c r="BJ2722" s="29">
        <f t="shared" si="1329"/>
        <v>0</v>
      </c>
      <c r="BK2722" s="29">
        <f t="shared" si="1340"/>
        <v>0</v>
      </c>
      <c r="BL2722" s="29">
        <f t="shared" si="1341"/>
        <v>0</v>
      </c>
      <c r="BM2722" s="29">
        <f t="shared" si="1342"/>
        <v>0</v>
      </c>
      <c r="BN2722" s="36">
        <f t="shared" si="1343"/>
        <v>0</v>
      </c>
      <c r="BQ2722" s="29">
        <f t="shared" si="1344"/>
        <v>0</v>
      </c>
    </row>
    <row r="2723" spans="2:69" s="35" customFormat="1" ht="30" customHeight="1" x14ac:dyDescent="0.15">
      <c r="B2723" s="31"/>
      <c r="C2723" s="32"/>
      <c r="D2723" s="71"/>
      <c r="E2723" s="72"/>
      <c r="F2723" s="72"/>
      <c r="G2723" s="72"/>
      <c r="H2723" s="72"/>
      <c r="I2723" s="72"/>
      <c r="J2723" s="72"/>
      <c r="K2723" s="72"/>
      <c r="L2723" s="72"/>
      <c r="M2723" s="72"/>
      <c r="N2723" s="73"/>
      <c r="O2723" s="33"/>
      <c r="P2723" s="31"/>
      <c r="Q2723" s="34"/>
      <c r="R2723" s="45"/>
      <c r="S2723" s="34"/>
      <c r="T2723" s="45"/>
      <c r="U2723" s="34"/>
      <c r="V2723" s="45"/>
      <c r="W2723" s="46"/>
      <c r="X2723" s="47" t="str">
        <f t="shared" si="1313"/>
        <v/>
      </c>
      <c r="Y2723" s="34"/>
      <c r="Z2723" s="45"/>
      <c r="AA2723" s="34"/>
      <c r="AB2723" s="45"/>
      <c r="AC2723" s="34"/>
      <c r="AD2723" s="45"/>
      <c r="AE2723" s="34"/>
      <c r="AF2723" s="48" t="str">
        <f t="shared" si="1314"/>
        <v/>
      </c>
      <c r="AG2723" s="34"/>
      <c r="AH2723" s="48" t="str">
        <f t="shared" si="1315"/>
        <v/>
      </c>
      <c r="AJ2723" s="48" t="str">
        <f t="shared" si="1330"/>
        <v/>
      </c>
      <c r="AK2723" s="34"/>
      <c r="AL2723" s="47" t="str">
        <f t="shared" si="1316"/>
        <v/>
      </c>
      <c r="AM2723" s="34"/>
      <c r="AN2723" s="47" t="str">
        <f t="shared" si="1317"/>
        <v/>
      </c>
      <c r="AP2723" s="36">
        <f t="shared" si="1331"/>
        <v>0</v>
      </c>
      <c r="AQ2723" s="36">
        <f t="shared" si="1318"/>
        <v>0</v>
      </c>
      <c r="AR2723" s="36">
        <f t="shared" si="1319"/>
        <v>0</v>
      </c>
      <c r="AS2723" s="36">
        <f t="shared" si="1320"/>
        <v>0</v>
      </c>
      <c r="AT2723" s="36">
        <f t="shared" si="1321"/>
        <v>0</v>
      </c>
      <c r="AU2723" s="36">
        <f t="shared" si="1322"/>
        <v>0</v>
      </c>
      <c r="AV2723" s="36">
        <f t="shared" si="1332"/>
        <v>0</v>
      </c>
      <c r="AW2723" s="36">
        <f t="shared" si="1333"/>
        <v>0</v>
      </c>
      <c r="AX2723" s="36">
        <f t="shared" si="1323"/>
        <v>0</v>
      </c>
      <c r="AY2723" s="36">
        <f t="shared" si="1334"/>
        <v>0</v>
      </c>
      <c r="AZ2723" s="36">
        <f t="shared" si="1335"/>
        <v>0</v>
      </c>
      <c r="BA2723" s="36">
        <f t="shared" si="1324"/>
        <v>0</v>
      </c>
      <c r="BB2723" s="36">
        <f t="shared" si="1325"/>
        <v>0</v>
      </c>
      <c r="BC2723" s="36">
        <f t="shared" si="1326"/>
        <v>0</v>
      </c>
      <c r="BD2723" s="36">
        <f t="shared" si="1327"/>
        <v>0</v>
      </c>
      <c r="BE2723" s="36">
        <f t="shared" si="1328"/>
        <v>0</v>
      </c>
      <c r="BF2723" s="36">
        <f t="shared" si="1336"/>
        <v>2723</v>
      </c>
      <c r="BG2723" s="36">
        <f t="shared" si="1337"/>
        <v>0</v>
      </c>
      <c r="BH2723" s="36">
        <f t="shared" si="1338"/>
        <v>0</v>
      </c>
      <c r="BI2723" s="36">
        <f t="shared" si="1339"/>
        <v>0</v>
      </c>
      <c r="BJ2723" s="29">
        <f t="shared" si="1329"/>
        <v>0</v>
      </c>
      <c r="BK2723" s="29">
        <f t="shared" si="1340"/>
        <v>0</v>
      </c>
      <c r="BL2723" s="29">
        <f t="shared" si="1341"/>
        <v>0</v>
      </c>
      <c r="BM2723" s="29">
        <f t="shared" si="1342"/>
        <v>0</v>
      </c>
      <c r="BN2723" s="36">
        <f t="shared" si="1343"/>
        <v>0</v>
      </c>
      <c r="BQ2723" s="29">
        <f t="shared" si="1344"/>
        <v>0</v>
      </c>
    </row>
    <row r="2724" spans="2:69" s="35" customFormat="1" ht="30" customHeight="1" x14ac:dyDescent="0.15">
      <c r="B2724" s="31"/>
      <c r="C2724" s="32"/>
      <c r="D2724" s="71"/>
      <c r="E2724" s="72"/>
      <c r="F2724" s="72"/>
      <c r="G2724" s="72"/>
      <c r="H2724" s="72"/>
      <c r="I2724" s="72"/>
      <c r="J2724" s="72"/>
      <c r="K2724" s="72"/>
      <c r="L2724" s="72"/>
      <c r="M2724" s="72"/>
      <c r="N2724" s="73"/>
      <c r="O2724" s="33"/>
      <c r="P2724" s="31"/>
      <c r="Q2724" s="34"/>
      <c r="R2724" s="45"/>
      <c r="S2724" s="34"/>
      <c r="T2724" s="45"/>
      <c r="U2724" s="34"/>
      <c r="V2724" s="45"/>
      <c r="W2724" s="46"/>
      <c r="X2724" s="47" t="str">
        <f t="shared" si="1313"/>
        <v/>
      </c>
      <c r="Y2724" s="34"/>
      <c r="Z2724" s="45"/>
      <c r="AA2724" s="34"/>
      <c r="AB2724" s="45"/>
      <c r="AC2724" s="34"/>
      <c r="AD2724" s="45"/>
      <c r="AE2724" s="34"/>
      <c r="AF2724" s="48" t="str">
        <f t="shared" si="1314"/>
        <v/>
      </c>
      <c r="AG2724" s="34"/>
      <c r="AH2724" s="48" t="str">
        <f t="shared" si="1315"/>
        <v/>
      </c>
      <c r="AJ2724" s="48" t="str">
        <f t="shared" si="1330"/>
        <v/>
      </c>
      <c r="AK2724" s="34"/>
      <c r="AL2724" s="47" t="str">
        <f t="shared" si="1316"/>
        <v/>
      </c>
      <c r="AM2724" s="34"/>
      <c r="AN2724" s="47" t="str">
        <f t="shared" si="1317"/>
        <v/>
      </c>
      <c r="AP2724" s="36">
        <f t="shared" si="1331"/>
        <v>0</v>
      </c>
      <c r="AQ2724" s="36">
        <f t="shared" si="1318"/>
        <v>0</v>
      </c>
      <c r="AR2724" s="36">
        <f t="shared" si="1319"/>
        <v>0</v>
      </c>
      <c r="AS2724" s="36">
        <f t="shared" si="1320"/>
        <v>0</v>
      </c>
      <c r="AT2724" s="36">
        <f t="shared" si="1321"/>
        <v>0</v>
      </c>
      <c r="AU2724" s="36">
        <f t="shared" si="1322"/>
        <v>0</v>
      </c>
      <c r="AV2724" s="36">
        <f t="shared" si="1332"/>
        <v>0</v>
      </c>
      <c r="AW2724" s="36">
        <f t="shared" si="1333"/>
        <v>0</v>
      </c>
      <c r="AX2724" s="36">
        <f t="shared" si="1323"/>
        <v>0</v>
      </c>
      <c r="AY2724" s="36">
        <f t="shared" si="1334"/>
        <v>0</v>
      </c>
      <c r="AZ2724" s="36">
        <f t="shared" si="1335"/>
        <v>0</v>
      </c>
      <c r="BA2724" s="36">
        <f t="shared" si="1324"/>
        <v>0</v>
      </c>
      <c r="BB2724" s="36">
        <f t="shared" si="1325"/>
        <v>0</v>
      </c>
      <c r="BC2724" s="36">
        <f t="shared" si="1326"/>
        <v>0</v>
      </c>
      <c r="BD2724" s="36">
        <f t="shared" si="1327"/>
        <v>0</v>
      </c>
      <c r="BE2724" s="36">
        <f t="shared" si="1328"/>
        <v>0</v>
      </c>
      <c r="BF2724" s="36">
        <f t="shared" si="1336"/>
        <v>2724</v>
      </c>
      <c r="BG2724" s="36">
        <f t="shared" si="1337"/>
        <v>0</v>
      </c>
      <c r="BH2724" s="36">
        <f t="shared" si="1338"/>
        <v>0</v>
      </c>
      <c r="BI2724" s="36">
        <f t="shared" si="1339"/>
        <v>0</v>
      </c>
      <c r="BJ2724" s="29">
        <f t="shared" si="1329"/>
        <v>0</v>
      </c>
      <c r="BK2724" s="29">
        <f t="shared" si="1340"/>
        <v>0</v>
      </c>
      <c r="BL2724" s="29">
        <f t="shared" si="1341"/>
        <v>0</v>
      </c>
      <c r="BM2724" s="29">
        <f t="shared" si="1342"/>
        <v>0</v>
      </c>
      <c r="BN2724" s="36">
        <f t="shared" si="1343"/>
        <v>0</v>
      </c>
      <c r="BQ2724" s="29">
        <f t="shared" si="1344"/>
        <v>0</v>
      </c>
    </row>
    <row r="2725" spans="2:69" s="35" customFormat="1" ht="30" customHeight="1" x14ac:dyDescent="0.15">
      <c r="B2725" s="31"/>
      <c r="C2725" s="32"/>
      <c r="D2725" s="71"/>
      <c r="E2725" s="72"/>
      <c r="F2725" s="72"/>
      <c r="G2725" s="72"/>
      <c r="H2725" s="72"/>
      <c r="I2725" s="72"/>
      <c r="J2725" s="72"/>
      <c r="K2725" s="72"/>
      <c r="L2725" s="72"/>
      <c r="M2725" s="72"/>
      <c r="N2725" s="73"/>
      <c r="O2725" s="33"/>
      <c r="P2725" s="31"/>
      <c r="Q2725" s="34"/>
      <c r="R2725" s="45"/>
      <c r="S2725" s="34"/>
      <c r="T2725" s="45"/>
      <c r="U2725" s="34"/>
      <c r="V2725" s="45"/>
      <c r="W2725" s="46"/>
      <c r="X2725" s="47" t="str">
        <f t="shared" si="1313"/>
        <v/>
      </c>
      <c r="Y2725" s="34"/>
      <c r="Z2725" s="45"/>
      <c r="AA2725" s="34"/>
      <c r="AB2725" s="45"/>
      <c r="AC2725" s="34"/>
      <c r="AD2725" s="45"/>
      <c r="AE2725" s="34"/>
      <c r="AF2725" s="48" t="str">
        <f t="shared" si="1314"/>
        <v/>
      </c>
      <c r="AG2725" s="34"/>
      <c r="AH2725" s="48" t="str">
        <f t="shared" si="1315"/>
        <v/>
      </c>
      <c r="AJ2725" s="48" t="str">
        <f t="shared" si="1330"/>
        <v/>
      </c>
      <c r="AK2725" s="34"/>
      <c r="AL2725" s="47" t="str">
        <f t="shared" si="1316"/>
        <v/>
      </c>
      <c r="AM2725" s="34"/>
      <c r="AN2725" s="47" t="str">
        <f t="shared" si="1317"/>
        <v/>
      </c>
      <c r="AP2725" s="36">
        <f t="shared" si="1331"/>
        <v>0</v>
      </c>
      <c r="AQ2725" s="36">
        <f t="shared" si="1318"/>
        <v>0</v>
      </c>
      <c r="AR2725" s="36">
        <f t="shared" si="1319"/>
        <v>0</v>
      </c>
      <c r="AS2725" s="36">
        <f t="shared" si="1320"/>
        <v>0</v>
      </c>
      <c r="AT2725" s="36">
        <f t="shared" si="1321"/>
        <v>0</v>
      </c>
      <c r="AU2725" s="36">
        <f t="shared" si="1322"/>
        <v>0</v>
      </c>
      <c r="AV2725" s="36">
        <f t="shared" si="1332"/>
        <v>0</v>
      </c>
      <c r="AW2725" s="36">
        <f t="shared" si="1333"/>
        <v>0</v>
      </c>
      <c r="AX2725" s="36">
        <f t="shared" si="1323"/>
        <v>0</v>
      </c>
      <c r="AY2725" s="36">
        <f t="shared" si="1334"/>
        <v>0</v>
      </c>
      <c r="AZ2725" s="36">
        <f t="shared" si="1335"/>
        <v>0</v>
      </c>
      <c r="BA2725" s="36">
        <f t="shared" si="1324"/>
        <v>0</v>
      </c>
      <c r="BB2725" s="36">
        <f t="shared" si="1325"/>
        <v>0</v>
      </c>
      <c r="BC2725" s="36">
        <f t="shared" si="1326"/>
        <v>0</v>
      </c>
      <c r="BD2725" s="36">
        <f t="shared" si="1327"/>
        <v>0</v>
      </c>
      <c r="BE2725" s="36">
        <f t="shared" si="1328"/>
        <v>0</v>
      </c>
      <c r="BF2725" s="36">
        <f t="shared" si="1336"/>
        <v>2725</v>
      </c>
      <c r="BG2725" s="36">
        <f t="shared" si="1337"/>
        <v>0</v>
      </c>
      <c r="BH2725" s="36">
        <f t="shared" si="1338"/>
        <v>0</v>
      </c>
      <c r="BI2725" s="36">
        <f t="shared" si="1339"/>
        <v>0</v>
      </c>
      <c r="BJ2725" s="29">
        <f t="shared" si="1329"/>
        <v>0</v>
      </c>
      <c r="BK2725" s="29">
        <f t="shared" si="1340"/>
        <v>0</v>
      </c>
      <c r="BL2725" s="29">
        <f t="shared" si="1341"/>
        <v>0</v>
      </c>
      <c r="BM2725" s="29">
        <f t="shared" si="1342"/>
        <v>0</v>
      </c>
      <c r="BN2725" s="36">
        <f t="shared" si="1343"/>
        <v>0</v>
      </c>
      <c r="BQ2725" s="29">
        <f t="shared" si="1344"/>
        <v>0</v>
      </c>
    </row>
    <row r="2726" spans="2:69" s="35" customFormat="1" ht="30" customHeight="1" x14ac:dyDescent="0.15">
      <c r="B2726" s="31"/>
      <c r="C2726" s="32"/>
      <c r="D2726" s="71"/>
      <c r="E2726" s="72"/>
      <c r="F2726" s="72"/>
      <c r="G2726" s="72"/>
      <c r="H2726" s="72"/>
      <c r="I2726" s="72"/>
      <c r="J2726" s="72"/>
      <c r="K2726" s="72"/>
      <c r="L2726" s="72"/>
      <c r="M2726" s="72"/>
      <c r="N2726" s="73"/>
      <c r="O2726" s="33"/>
      <c r="P2726" s="31"/>
      <c r="Q2726" s="34"/>
      <c r="R2726" s="45"/>
      <c r="S2726" s="34"/>
      <c r="T2726" s="45"/>
      <c r="U2726" s="34"/>
      <c r="V2726" s="45"/>
      <c r="W2726" s="46"/>
      <c r="X2726" s="47" t="str">
        <f t="shared" ref="X2726:X2789" si="1345">IF(ISBLANK(R2726),"",IF(ISERR(R2726*T2726),"-",ROUND(R2726*T2726,2)))</f>
        <v/>
      </c>
      <c r="Y2726" s="34"/>
      <c r="Z2726" s="45"/>
      <c r="AA2726" s="34"/>
      <c r="AB2726" s="45"/>
      <c r="AC2726" s="34"/>
      <c r="AD2726" s="45"/>
      <c r="AE2726" s="34"/>
      <c r="AF2726" s="48" t="str">
        <f t="shared" ref="AF2726:AF2789" si="1346">IF(OR(ISBLANK(Z2726),Z2726=""),"",IF(ISERR((V2726-AD2726)/V2726),"",ROUND(100*(V2726-AD2726)/V2726,2)))</f>
        <v/>
      </c>
      <c r="AG2726" s="34"/>
      <c r="AH2726" s="48" t="str">
        <f t="shared" ref="AH2726:AH2789" si="1347">IF(OR(ISBLANK(Z2726),Z2726=""),"",IF(ISERR(AD2726/V2726),"-",ROUND(100*AD2726/V2726,2)))</f>
        <v/>
      </c>
      <c r="AJ2726" s="48" t="str">
        <f t="shared" si="1330"/>
        <v/>
      </c>
      <c r="AK2726" s="34"/>
      <c r="AL2726" s="47" t="str">
        <f t="shared" ref="AL2726:AL2789" si="1348">IF(OR(ISBLANK(P2726),ISBLANK(R2726),R2726="",R2726=0),"",IF(ISERR((X2726-AJ2726)/X2726),"",ROUND(100*(X2726-AJ2726)/X2726,2)))</f>
        <v/>
      </c>
      <c r="AM2726" s="34"/>
      <c r="AN2726" s="47" t="str">
        <f t="shared" ref="AN2726:AN2789" si="1349">IF(OR(ISBLANK(P2726),ISBLANK(R2726),R2726="",R2726=0),"",IF(ISERR(AJ2726/X2726),"",ROUND(100*AJ2726/X2726,2)))</f>
        <v/>
      </c>
      <c r="AP2726" s="36">
        <f t="shared" si="1331"/>
        <v>0</v>
      </c>
      <c r="AQ2726" s="36">
        <f t="shared" ref="AQ2726:AQ2789" si="1350">IF(ISBLANK(R2726),0,IF(ISERR(100*(AJ2726-X2726)/X2726),0,IF(100*(AJ2726-X2726)/X2726&gt;0.1,1,0)))</f>
        <v>0</v>
      </c>
      <c r="AR2726" s="36">
        <f t="shared" ref="AR2726:AR2789" si="1351">IF(ISBLANK(R2726),0,IF(ISERR(OR(AN2726,100*(AJ2726-X2726)/X2726)),0,IF(AND(AN2726&gt;100,100*(AJ2726-X2726)/X2726&gt;1),1,0)))</f>
        <v>0</v>
      </c>
      <c r="AS2726" s="36">
        <f t="shared" ref="AS2726:AS2789" si="1352">IF(ISBLANK(R2726),0,IF(ISERR(OR(AN2726,100*(AJ2726-X2726)/X2726)),0,IF(AND(AN2726&gt;100,100*(AJ2726-X2726)/X2726&lt;1),1,0)))</f>
        <v>0</v>
      </c>
      <c r="AT2726" s="36">
        <f t="shared" ref="AT2726:AT2789" si="1353">IF(OR(ISBLANK(P2726),ISERR(IF(AND(AL2726&gt;=0,AL2726&lt;=30),IF(AL2726&lt;$V$22,IF(ROUND(100*(V2726-ROUND((AB2726-0.01)*Z2726,2))/V2726,2)&lt;=$V$22,1,0),0),0))),0,IF(AND(AL2726&gt;=0,AL2726&lt;=30),IF(AL2726&lt;$V$22,IF(ROUND(100*(V2726-ROUND((AB2726-0.01)*Z2726,2))/V2726,2)&lt;=$V$22,1,0),0),0))</f>
        <v>0</v>
      </c>
      <c r="AU2726" s="36">
        <f t="shared" ref="AU2726:AU2789" si="1354">IF(OR(ISBLANK(P2726),ISERR(IF($AJ$10=$AP$8,IF(AND(AL2726&gt;=0,AL2726&lt;=30),IF(AL2726&gt;$V$22,IF(ROUND(100*(V2726-ROUND((AB2726+0.01)*Z2726,2))/V2726,2)&gt;=$V$22,1,0),0),0),0))),0,IF($AJ$10=$AP$8,IF(AND(AL2726&gt;=0,AL2726&lt;=30),IF(AL2726&gt;$V$22,IF(ROUND(100*(V2726-ROUND((AB2726+0.01)*Z2726,2))/V2726,2)&gt;=$V$22,1,0),0),0),0))</f>
        <v>0</v>
      </c>
      <c r="AV2726" s="36">
        <f t="shared" si="1332"/>
        <v>0</v>
      </c>
      <c r="AW2726" s="36">
        <f t="shared" si="1333"/>
        <v>0</v>
      </c>
      <c r="AX2726" s="36">
        <f t="shared" ref="AX2726:AX2789" si="1355">IF(OR(ISBLANK(P2726),ISERR(IF(AND(AL2726&gt;=0,AL2726&lt;=30),IF(AL2726&gt;$V$22,IF(ROUND(100*(V2726-ROUND((AB2726+0.01)*Z2726,2))/V2726,2)&lt;$V$22,1,0),IF(AL2726&lt;$V$22,IF(ROUND(100*(V2726-ROUND((AB2726-0.01)*Z2726,2))/V2726,2)&gt;$V$22,1,0),0)),0))),0,IF(AND(AL2726&gt;=0,AL2726&lt;=30),IF(AL2726&gt;$V$22,IF(ROUND(100*(V2726-ROUND((AB2726+0.01)*Z2726,2))/V2726,2)&lt;$V$22,1,0),IF(AL2726&lt;$V$22,IF(ROUND(100*(V2726-ROUND((AB2726-0.01)*Z2726,2))/V2726,2)&gt;$V$22,1,0),0)),0))</f>
        <v>0</v>
      </c>
      <c r="AY2726" s="36">
        <f t="shared" si="1334"/>
        <v>0</v>
      </c>
      <c r="AZ2726" s="36">
        <f t="shared" si="1335"/>
        <v>0</v>
      </c>
      <c r="BA2726" s="36">
        <f t="shared" ref="BA2726:BA2789" si="1356">IF(OR(ISBLANK(P2726),ISERR(IF(OR(ISBLANK(X2726),ISBLANK(V2726)),0,IF(ROUND(100*(X2726-V2726)/X2726,2)&lt;-0.1,1,0)))),0,IF(OR(ISBLANK(X2726),ISBLANK(V2726)),0,IF(ROUND(100*(X2726-V2726)/X2726,2)&lt;-0.1,1,0)))</f>
        <v>0</v>
      </c>
      <c r="BB2726" s="36">
        <f t="shared" ref="BB2726:BB2789" si="1357">IF(OR(ISBLANK(P2726),ISERR(IF(OR(ISBLANK(X2726),ISBLANK(V2726)),0,IF(ROUND(100*(X2726-V2726)/X2726,2)&gt;1,1,0)))),0,IF(OR(ISBLANK(X2726),ISBLANK(V2726)),0,IF(ROUND(100*(X2726-V2726)/X2726,2)&gt;1,1,0)))</f>
        <v>0</v>
      </c>
      <c r="BC2726" s="36">
        <f t="shared" ref="BC2726:BC2789" si="1358">IF(OR(ISBLANK(P2726),ISERR(IF(OR(ISBLANK(X2726),ISBLANK(V2726)),0,IF(AND(BA2726=0,BB2726=0,ROUND(100*(X2726-V2726)/X2726,2)&lt;&gt;0),1,0)))),0,IF(OR(ISBLANK(X2726),ISBLANK(V2726)),0,IF(AND(BA2726=0,BB2726=0,ROUND(100*(X2726-V2726)/X2726,2)&lt;&gt;0),1,0)))</f>
        <v>0</v>
      </c>
      <c r="BD2726" s="36">
        <f t="shared" ref="BD2726:BD2789" si="1359">IF(OR(ISBLANK(P2726),ISERR(IF(OR(ISBLANK(X2726),ISBLANK(V2726)),0,IF(BA2726=0,0,IF(ROUND(100*(AJ2726-X2726)/X2726,4)&lt;=0.1,0,1))))),0,IF(OR(ISBLANK(X2726),ISBLANK(V2726)),0,IF(BA2726=0,0,IF(ROUND(100*(AJ2726-X2726)/X2726,4)&lt;=0.1,0,1))))</f>
        <v>0</v>
      </c>
      <c r="BE2726" s="36">
        <f t="shared" ref="BE2726:BE2789" si="1360">IF(OR(ISBLANK(P2726),ISERR(IF(OR(ISBLANK(X2726),ISBLANK(V2726)),0,IF(BB2726=0,0,IF(ROUND(100*(X2726-AJ2726)/X2726,2)&lt;=30,0,1))))),0,IF(OR(ISBLANK(X2726),ISBLANK(V2726)),0,IF(BB2726=0,0,IF(ROUND(100*(X2726-AJ2726)/X2726,2)&lt;=30,0,1))))</f>
        <v>0</v>
      </c>
      <c r="BF2726" s="36">
        <f t="shared" si="1336"/>
        <v>2726</v>
      </c>
      <c r="BG2726" s="36">
        <f t="shared" si="1337"/>
        <v>0</v>
      </c>
      <c r="BH2726" s="36">
        <f t="shared" si="1338"/>
        <v>0</v>
      </c>
      <c r="BI2726" s="36">
        <f t="shared" si="1339"/>
        <v>0</v>
      </c>
      <c r="BJ2726" s="29">
        <f t="shared" ref="BJ2726:BJ2789" si="1361">IF(OR(ISBLANK(P2726),P2726="",ISERR(P2726),ISBLANK(R2726),R2726="",ISERR(R2726),ISBLANK(T2726),T2726="",ISERR(T2726),ISERR(IF(SUM(AP2726,AQ2726,AR2726,AT2726,AU2726,AX2726,BA2726,BB2726,BC2726,BD2726,BE2726)=0,ROUND(AB2726,2),IF($AJ$10=$AP$8,ROUND(X2726*(1-($V$22/100))/R2726,2),IF(AB2726&gt;T2726,ROUND(T2726,2),ROUND(AB2726,2)))))),0,IF(SUM(AP2726,AQ2726,AR2726,AT2726,AU2726,AX2726,BA2726,BB2726,BC2726,BD2726,BE2726)=0,ROUND(AB2726,2),IF($AJ$10=$AP$8,ROUND(X2726*(1-($V$22/100))/R2726,2),IF(AB2726&gt;T2726,ROUND(T2726,2),ROUND(AB2726,2)))))</f>
        <v>0</v>
      </c>
      <c r="BK2726" s="29">
        <f t="shared" si="1340"/>
        <v>0</v>
      </c>
      <c r="BL2726" s="29">
        <f t="shared" si="1341"/>
        <v>0</v>
      </c>
      <c r="BM2726" s="29">
        <f t="shared" si="1342"/>
        <v>0</v>
      </c>
      <c r="BN2726" s="36">
        <f t="shared" si="1343"/>
        <v>0</v>
      </c>
      <c r="BQ2726" s="29">
        <f t="shared" si="1344"/>
        <v>0</v>
      </c>
    </row>
    <row r="2727" spans="2:69" s="35" customFormat="1" ht="30" customHeight="1" x14ac:dyDescent="0.15">
      <c r="B2727" s="31"/>
      <c r="C2727" s="32"/>
      <c r="D2727" s="71"/>
      <c r="E2727" s="72"/>
      <c r="F2727" s="72"/>
      <c r="G2727" s="72"/>
      <c r="H2727" s="72"/>
      <c r="I2727" s="72"/>
      <c r="J2727" s="72"/>
      <c r="K2727" s="72"/>
      <c r="L2727" s="72"/>
      <c r="M2727" s="72"/>
      <c r="N2727" s="73"/>
      <c r="O2727" s="33"/>
      <c r="P2727" s="31"/>
      <c r="Q2727" s="34"/>
      <c r="R2727" s="45"/>
      <c r="S2727" s="34"/>
      <c r="T2727" s="45"/>
      <c r="U2727" s="34"/>
      <c r="V2727" s="45"/>
      <c r="W2727" s="46"/>
      <c r="X2727" s="47" t="str">
        <f t="shared" si="1345"/>
        <v/>
      </c>
      <c r="Y2727" s="34"/>
      <c r="Z2727" s="45"/>
      <c r="AA2727" s="34"/>
      <c r="AB2727" s="45"/>
      <c r="AC2727" s="34"/>
      <c r="AD2727" s="45"/>
      <c r="AE2727" s="34"/>
      <c r="AF2727" s="48" t="str">
        <f t="shared" si="1346"/>
        <v/>
      </c>
      <c r="AG2727" s="34"/>
      <c r="AH2727" s="48" t="str">
        <f t="shared" si="1347"/>
        <v/>
      </c>
      <c r="AJ2727" s="48" t="str">
        <f t="shared" ref="AJ2727:AJ2790" si="1362">IF(OR(ISBLANK(P2727),ISBLANK(R2727),R2727="",R2727=0),"",IF(ISERR(Z2727*AB2727),"",ROUND(Z2727*AB2727,2)))</f>
        <v/>
      </c>
      <c r="AK2727" s="34"/>
      <c r="AL2727" s="47" t="str">
        <f t="shared" si="1348"/>
        <v/>
      </c>
      <c r="AM2727" s="34"/>
      <c r="AN2727" s="47" t="str">
        <f t="shared" si="1349"/>
        <v/>
      </c>
      <c r="AP2727" s="36">
        <f t="shared" ref="AP2727:AP2790" si="1363">IF(AL2727&lt;0,1,0)</f>
        <v>0</v>
      </c>
      <c r="AQ2727" s="36">
        <f t="shared" si="1350"/>
        <v>0</v>
      </c>
      <c r="AR2727" s="36">
        <f t="shared" si="1351"/>
        <v>0</v>
      </c>
      <c r="AS2727" s="36">
        <f t="shared" si="1352"/>
        <v>0</v>
      </c>
      <c r="AT2727" s="36">
        <f t="shared" si="1353"/>
        <v>0</v>
      </c>
      <c r="AU2727" s="36">
        <f t="shared" si="1354"/>
        <v>0</v>
      </c>
      <c r="AV2727" s="36">
        <f t="shared" ref="AV2727:AV2790" si="1364">IF(ISERR(IF(AND(AL2727&gt;30,AL2727&lt;=99),1,0)),0,IF(AND(AL2727&gt;30,AL2727&lt;=99),1,0))</f>
        <v>0</v>
      </c>
      <c r="AW2727" s="36">
        <f t="shared" ref="AW2727:AW2790" si="1365">IF(ISERR(IF(AND($R2727&lt;&gt;"",NOT(ISBLANK($R2727)),AL2727&gt;99),1,0)),0,IF(AND($R2727&lt;&gt;"",NOT(ISBLANK($R2727)),AL2727&gt;99),1,0))</f>
        <v>0</v>
      </c>
      <c r="AX2727" s="36">
        <f t="shared" si="1355"/>
        <v>0</v>
      </c>
      <c r="AY2727" s="36">
        <f t="shared" ref="AY2727:AY2790" si="1366">IF(OR(ISBLANK(R2727),ISERR(IF(AND(NOT(ISBLANK($R2727)),$R2727&lt;&gt;"",$Z2727&lt;&gt;$R2727),1,0))),0,IF(AND(NOT(ISBLANK($R2727)),$R2727&lt;&gt;"",$Z2727&lt;&gt;$R2727),1,0))</f>
        <v>0</v>
      </c>
      <c r="AZ2727" s="36">
        <f t="shared" ref="AZ2727:AZ2790" si="1367">IF(OR(ISBLANK(P2727),ISERR(IF(OR(ISBLANK(P2727),P2727=""),0,1))),0,IF(OR(ISBLANK(P2727),P2727=""),0,1))</f>
        <v>0</v>
      </c>
      <c r="BA2727" s="36">
        <f t="shared" si="1356"/>
        <v>0</v>
      </c>
      <c r="BB2727" s="36">
        <f t="shared" si="1357"/>
        <v>0</v>
      </c>
      <c r="BC2727" s="36">
        <f t="shared" si="1358"/>
        <v>0</v>
      </c>
      <c r="BD2727" s="36">
        <f t="shared" si="1359"/>
        <v>0</v>
      </c>
      <c r="BE2727" s="36">
        <f t="shared" si="1360"/>
        <v>0</v>
      </c>
      <c r="BF2727" s="36">
        <f t="shared" ref="BF2727:BF2790" si="1368">ROW(BF2727)</f>
        <v>2727</v>
      </c>
      <c r="BG2727" s="36">
        <f t="shared" ref="BG2727:BG2790" si="1369">IF(OR(ISBLANK(D2727),ISERR(D2727),D2727="",ISBLANK(P2727),P2727="",ISERR(P2727),ISERR(VLOOKUP(D2727,$D$38:$BF$3617,55,FALSE))),0,IF(VLOOKUP(D2727,$D$38:$BF$3617,25,FALSE)=AB2727,0,VLOOKUP(D2727,$D$38:$BF$3617,55,FALSE)))</f>
        <v>0</v>
      </c>
      <c r="BH2727" s="36">
        <f t="shared" ref="BH2727:BH2790" si="1370">IF(OR(ISBLANK(D2727),D2727="",ISERR(D2727),ISBLANK(P2727),P2727="",ISERR(P2727),ISNA(IF(VLOOKUP(D2727,$D$38:$AN$3617,25,FALSE)&lt;&gt;AB2727,1,0)),ISERR(IF(AND(ISNA(VLOOKUP(ROW(D2727),$BG$38:$BG$3617,1,FALSE)),VLOOKUP(D2727,$D$38:$AN$3617,25,FALSE)=AB2727),0,1))),0,IF(AND(ISNA(VLOOKUP(ROW(D2727),$BG$38:$BG$3617,1,FALSE)),VLOOKUP(D2727,$D$38:$AN$3617,25,FALSE)=AB2727),0,1))</f>
        <v>0</v>
      </c>
      <c r="BI2727" s="36">
        <f t="shared" ref="BI2727:BI2790" si="1371">IF(OR(ISBLANK(D2727),D2727="",ISERR(D2727),ISBLANK(P2727),P2727="",ISERR(P2727)),0,IF(BH2727=0,0,IF(BG2727=0,BF2727,BG2727)))</f>
        <v>0</v>
      </c>
      <c r="BJ2727" s="29">
        <f t="shared" si="1361"/>
        <v>0</v>
      </c>
      <c r="BK2727" s="29">
        <f t="shared" ref="BK2727:BK2790" si="1372">IF(OR(ISBLANK(D2727),D2727="",ISERR(D2727),ISBLANK(P2727),P2727="",ISERR(P2727)),0,IF(BH2727=0,ROUND(BJ2727,2),IF(BG2727&lt;&gt;0,IF(BJ2727&lt;VLOOKUP(BG2727,$BI$38:$BK$3617,3,FALSE),ROUND(BJ2727,2),ROUND(VLOOKUP(BG2727,$BI$38:$BK$3617,3,FALSE),2)),IF(BJ2727&lt;VLOOKUP(BF2727,$BG$38:$BK$3617,4,FALSE),ROUND(BJ2727,2),VLOOKUP(BF2727,$BG$38:$BK$3617,4,FALSE)))))</f>
        <v>0</v>
      </c>
      <c r="BL2727" s="29">
        <f t="shared" ref="BL2727:BL2790" si="1373">IF(BH2727=0,0,(BJ2727-SUMIFS($BJ$38:$BJ$3617,$BI$38:$BI$3617,BI2727)/COUNTIFS($BI$38:$BI$3617,BI2727))^2)</f>
        <v>0</v>
      </c>
      <c r="BM2727" s="29">
        <f t="shared" ref="BM2727:BM2790" si="1374">IF(BH2727=0,BK2727,ROUND(((SUMIFS($BJ$38:$BJ$3617,$BI$38:$BI$3617,BI2727)/COUNTIFS($BI$38:$BI$3617,BI2727))-((SUMIFS($BL$38:$BL$3617,$BI$38:$BI$3617,BI2727)/COUNTIFS($BI$38:$BI$3617,BI2727))^0.5)),2))</f>
        <v>0</v>
      </c>
      <c r="BN2727" s="36">
        <f t="shared" ref="BN2727:BN2790" si="1375">IF(AND(OR(P2727="",ISBLANK(P2727),ISERR(P2727)),OR(AND(R2727&lt;&gt;0,R2727&lt;&gt;"",NOT(ISBLANK(R2727))),AND(T2727&lt;&gt;0,T2727&lt;&gt;"",NOT(ISBLANK(T2727))),AND(Z2727&lt;&gt;0,Z2727&lt;&gt;"",NOT(ISBLANK(Z2727))),AND(AB2727&lt;&gt;0,AB2727&lt;&gt;"",NOT(ISBLANK(AB2727))))),1,0)</f>
        <v>0</v>
      </c>
      <c r="BQ2727" s="29">
        <f t="shared" ref="BQ2727:BQ2790" si="1376">IF(ISERR(IF(OR(ISBLANK(Z2727),Z2727="",Z2727=0),0,IF(OR(ISBLANK(AD2727),AD2727=""),0,ROUND(AD2727,2)))),0,IF(OR(ISBLANK(Z2727),Z2727="",Z2727=0),0,IF(OR(ISBLANK(AD2727),AD2727=""),0,ROUND(AD2727,2))))</f>
        <v>0</v>
      </c>
    </row>
    <row r="2728" spans="2:69" s="35" customFormat="1" ht="30" customHeight="1" x14ac:dyDescent="0.15">
      <c r="B2728" s="31"/>
      <c r="C2728" s="32"/>
      <c r="D2728" s="71"/>
      <c r="E2728" s="72"/>
      <c r="F2728" s="72"/>
      <c r="G2728" s="72"/>
      <c r="H2728" s="72"/>
      <c r="I2728" s="72"/>
      <c r="J2728" s="72"/>
      <c r="K2728" s="72"/>
      <c r="L2728" s="72"/>
      <c r="M2728" s="72"/>
      <c r="N2728" s="73"/>
      <c r="O2728" s="33"/>
      <c r="P2728" s="31"/>
      <c r="Q2728" s="34"/>
      <c r="R2728" s="45"/>
      <c r="S2728" s="34"/>
      <c r="T2728" s="45"/>
      <c r="U2728" s="34"/>
      <c r="V2728" s="45"/>
      <c r="W2728" s="46"/>
      <c r="X2728" s="47" t="str">
        <f t="shared" si="1345"/>
        <v/>
      </c>
      <c r="Y2728" s="34"/>
      <c r="Z2728" s="45"/>
      <c r="AA2728" s="34"/>
      <c r="AB2728" s="45"/>
      <c r="AC2728" s="34"/>
      <c r="AD2728" s="45"/>
      <c r="AE2728" s="34"/>
      <c r="AF2728" s="48" t="str">
        <f t="shared" si="1346"/>
        <v/>
      </c>
      <c r="AG2728" s="34"/>
      <c r="AH2728" s="48" t="str">
        <f t="shared" si="1347"/>
        <v/>
      </c>
      <c r="AJ2728" s="48" t="str">
        <f t="shared" si="1362"/>
        <v/>
      </c>
      <c r="AK2728" s="34"/>
      <c r="AL2728" s="47" t="str">
        <f t="shared" si="1348"/>
        <v/>
      </c>
      <c r="AM2728" s="34"/>
      <c r="AN2728" s="47" t="str">
        <f t="shared" si="1349"/>
        <v/>
      </c>
      <c r="AP2728" s="36">
        <f t="shared" si="1363"/>
        <v>0</v>
      </c>
      <c r="AQ2728" s="36">
        <f t="shared" si="1350"/>
        <v>0</v>
      </c>
      <c r="AR2728" s="36">
        <f t="shared" si="1351"/>
        <v>0</v>
      </c>
      <c r="AS2728" s="36">
        <f t="shared" si="1352"/>
        <v>0</v>
      </c>
      <c r="AT2728" s="36">
        <f t="shared" si="1353"/>
        <v>0</v>
      </c>
      <c r="AU2728" s="36">
        <f t="shared" si="1354"/>
        <v>0</v>
      </c>
      <c r="AV2728" s="36">
        <f t="shared" si="1364"/>
        <v>0</v>
      </c>
      <c r="AW2728" s="36">
        <f t="shared" si="1365"/>
        <v>0</v>
      </c>
      <c r="AX2728" s="36">
        <f t="shared" si="1355"/>
        <v>0</v>
      </c>
      <c r="AY2728" s="36">
        <f t="shared" si="1366"/>
        <v>0</v>
      </c>
      <c r="AZ2728" s="36">
        <f t="shared" si="1367"/>
        <v>0</v>
      </c>
      <c r="BA2728" s="36">
        <f t="shared" si="1356"/>
        <v>0</v>
      </c>
      <c r="BB2728" s="36">
        <f t="shared" si="1357"/>
        <v>0</v>
      </c>
      <c r="BC2728" s="36">
        <f t="shared" si="1358"/>
        <v>0</v>
      </c>
      <c r="BD2728" s="36">
        <f t="shared" si="1359"/>
        <v>0</v>
      </c>
      <c r="BE2728" s="36">
        <f t="shared" si="1360"/>
        <v>0</v>
      </c>
      <c r="BF2728" s="36">
        <f t="shared" si="1368"/>
        <v>2728</v>
      </c>
      <c r="BG2728" s="36">
        <f t="shared" si="1369"/>
        <v>0</v>
      </c>
      <c r="BH2728" s="36">
        <f t="shared" si="1370"/>
        <v>0</v>
      </c>
      <c r="BI2728" s="36">
        <f t="shared" si="1371"/>
        <v>0</v>
      </c>
      <c r="BJ2728" s="29">
        <f t="shared" si="1361"/>
        <v>0</v>
      </c>
      <c r="BK2728" s="29">
        <f t="shared" si="1372"/>
        <v>0</v>
      </c>
      <c r="BL2728" s="29">
        <f t="shared" si="1373"/>
        <v>0</v>
      </c>
      <c r="BM2728" s="29">
        <f t="shared" si="1374"/>
        <v>0</v>
      </c>
      <c r="BN2728" s="36">
        <f t="shared" si="1375"/>
        <v>0</v>
      </c>
      <c r="BQ2728" s="29">
        <f t="shared" si="1376"/>
        <v>0</v>
      </c>
    </row>
    <row r="2729" spans="2:69" s="35" customFormat="1" ht="30" customHeight="1" x14ac:dyDescent="0.15">
      <c r="B2729" s="31"/>
      <c r="C2729" s="32"/>
      <c r="D2729" s="71"/>
      <c r="E2729" s="72"/>
      <c r="F2729" s="72"/>
      <c r="G2729" s="72"/>
      <c r="H2729" s="72"/>
      <c r="I2729" s="72"/>
      <c r="J2729" s="72"/>
      <c r="K2729" s="72"/>
      <c r="L2729" s="72"/>
      <c r="M2729" s="72"/>
      <c r="N2729" s="73"/>
      <c r="O2729" s="33"/>
      <c r="P2729" s="31"/>
      <c r="Q2729" s="34"/>
      <c r="R2729" s="45"/>
      <c r="S2729" s="34"/>
      <c r="T2729" s="45"/>
      <c r="U2729" s="34"/>
      <c r="V2729" s="45"/>
      <c r="W2729" s="46"/>
      <c r="X2729" s="47" t="str">
        <f t="shared" si="1345"/>
        <v/>
      </c>
      <c r="Y2729" s="34"/>
      <c r="Z2729" s="45"/>
      <c r="AA2729" s="34"/>
      <c r="AB2729" s="45"/>
      <c r="AC2729" s="34"/>
      <c r="AD2729" s="45"/>
      <c r="AE2729" s="34"/>
      <c r="AF2729" s="48" t="str">
        <f t="shared" si="1346"/>
        <v/>
      </c>
      <c r="AG2729" s="34"/>
      <c r="AH2729" s="48" t="str">
        <f t="shared" si="1347"/>
        <v/>
      </c>
      <c r="AJ2729" s="48" t="str">
        <f t="shared" si="1362"/>
        <v/>
      </c>
      <c r="AK2729" s="34"/>
      <c r="AL2729" s="47" t="str">
        <f t="shared" si="1348"/>
        <v/>
      </c>
      <c r="AM2729" s="34"/>
      <c r="AN2729" s="47" t="str">
        <f t="shared" si="1349"/>
        <v/>
      </c>
      <c r="AP2729" s="36">
        <f t="shared" si="1363"/>
        <v>0</v>
      </c>
      <c r="AQ2729" s="36">
        <f t="shared" si="1350"/>
        <v>0</v>
      </c>
      <c r="AR2729" s="36">
        <f t="shared" si="1351"/>
        <v>0</v>
      </c>
      <c r="AS2729" s="36">
        <f t="shared" si="1352"/>
        <v>0</v>
      </c>
      <c r="AT2729" s="36">
        <f t="shared" si="1353"/>
        <v>0</v>
      </c>
      <c r="AU2729" s="36">
        <f t="shared" si="1354"/>
        <v>0</v>
      </c>
      <c r="AV2729" s="36">
        <f t="shared" si="1364"/>
        <v>0</v>
      </c>
      <c r="AW2729" s="36">
        <f t="shared" si="1365"/>
        <v>0</v>
      </c>
      <c r="AX2729" s="36">
        <f t="shared" si="1355"/>
        <v>0</v>
      </c>
      <c r="AY2729" s="36">
        <f t="shared" si="1366"/>
        <v>0</v>
      </c>
      <c r="AZ2729" s="36">
        <f t="shared" si="1367"/>
        <v>0</v>
      </c>
      <c r="BA2729" s="36">
        <f t="shared" si="1356"/>
        <v>0</v>
      </c>
      <c r="BB2729" s="36">
        <f t="shared" si="1357"/>
        <v>0</v>
      </c>
      <c r="BC2729" s="36">
        <f t="shared" si="1358"/>
        <v>0</v>
      </c>
      <c r="BD2729" s="36">
        <f t="shared" si="1359"/>
        <v>0</v>
      </c>
      <c r="BE2729" s="36">
        <f t="shared" si="1360"/>
        <v>0</v>
      </c>
      <c r="BF2729" s="36">
        <f t="shared" si="1368"/>
        <v>2729</v>
      </c>
      <c r="BG2729" s="36">
        <f t="shared" si="1369"/>
        <v>0</v>
      </c>
      <c r="BH2729" s="36">
        <f t="shared" si="1370"/>
        <v>0</v>
      </c>
      <c r="BI2729" s="36">
        <f t="shared" si="1371"/>
        <v>0</v>
      </c>
      <c r="BJ2729" s="29">
        <f t="shared" si="1361"/>
        <v>0</v>
      </c>
      <c r="BK2729" s="29">
        <f t="shared" si="1372"/>
        <v>0</v>
      </c>
      <c r="BL2729" s="29">
        <f t="shared" si="1373"/>
        <v>0</v>
      </c>
      <c r="BM2729" s="29">
        <f t="shared" si="1374"/>
        <v>0</v>
      </c>
      <c r="BN2729" s="36">
        <f t="shared" si="1375"/>
        <v>0</v>
      </c>
      <c r="BQ2729" s="29">
        <f t="shared" si="1376"/>
        <v>0</v>
      </c>
    </row>
    <row r="2730" spans="2:69" s="35" customFormat="1" ht="30" customHeight="1" x14ac:dyDescent="0.15">
      <c r="B2730" s="31"/>
      <c r="C2730" s="32"/>
      <c r="D2730" s="71"/>
      <c r="E2730" s="72"/>
      <c r="F2730" s="72"/>
      <c r="G2730" s="72"/>
      <c r="H2730" s="72"/>
      <c r="I2730" s="72"/>
      <c r="J2730" s="72"/>
      <c r="K2730" s="72"/>
      <c r="L2730" s="72"/>
      <c r="M2730" s="72"/>
      <c r="N2730" s="73"/>
      <c r="O2730" s="33"/>
      <c r="P2730" s="31"/>
      <c r="Q2730" s="34"/>
      <c r="R2730" s="45"/>
      <c r="S2730" s="34"/>
      <c r="T2730" s="45"/>
      <c r="U2730" s="34"/>
      <c r="V2730" s="45"/>
      <c r="W2730" s="46"/>
      <c r="X2730" s="47" t="str">
        <f t="shared" si="1345"/>
        <v/>
      </c>
      <c r="Y2730" s="34"/>
      <c r="Z2730" s="45"/>
      <c r="AA2730" s="34"/>
      <c r="AB2730" s="45"/>
      <c r="AC2730" s="34"/>
      <c r="AD2730" s="45"/>
      <c r="AE2730" s="34"/>
      <c r="AF2730" s="48" t="str">
        <f t="shared" si="1346"/>
        <v/>
      </c>
      <c r="AG2730" s="34"/>
      <c r="AH2730" s="48" t="str">
        <f t="shared" si="1347"/>
        <v/>
      </c>
      <c r="AJ2730" s="48" t="str">
        <f t="shared" si="1362"/>
        <v/>
      </c>
      <c r="AK2730" s="34"/>
      <c r="AL2730" s="47" t="str">
        <f t="shared" si="1348"/>
        <v/>
      </c>
      <c r="AM2730" s="34"/>
      <c r="AN2730" s="47" t="str">
        <f t="shared" si="1349"/>
        <v/>
      </c>
      <c r="AP2730" s="36">
        <f t="shared" si="1363"/>
        <v>0</v>
      </c>
      <c r="AQ2730" s="36">
        <f t="shared" si="1350"/>
        <v>0</v>
      </c>
      <c r="AR2730" s="36">
        <f t="shared" si="1351"/>
        <v>0</v>
      </c>
      <c r="AS2730" s="36">
        <f t="shared" si="1352"/>
        <v>0</v>
      </c>
      <c r="AT2730" s="36">
        <f t="shared" si="1353"/>
        <v>0</v>
      </c>
      <c r="AU2730" s="36">
        <f t="shared" si="1354"/>
        <v>0</v>
      </c>
      <c r="AV2730" s="36">
        <f t="shared" si="1364"/>
        <v>0</v>
      </c>
      <c r="AW2730" s="36">
        <f t="shared" si="1365"/>
        <v>0</v>
      </c>
      <c r="AX2730" s="36">
        <f t="shared" si="1355"/>
        <v>0</v>
      </c>
      <c r="AY2730" s="36">
        <f t="shared" si="1366"/>
        <v>0</v>
      </c>
      <c r="AZ2730" s="36">
        <f t="shared" si="1367"/>
        <v>0</v>
      </c>
      <c r="BA2730" s="36">
        <f t="shared" si="1356"/>
        <v>0</v>
      </c>
      <c r="BB2730" s="36">
        <f t="shared" si="1357"/>
        <v>0</v>
      </c>
      <c r="BC2730" s="36">
        <f t="shared" si="1358"/>
        <v>0</v>
      </c>
      <c r="BD2730" s="36">
        <f t="shared" si="1359"/>
        <v>0</v>
      </c>
      <c r="BE2730" s="36">
        <f t="shared" si="1360"/>
        <v>0</v>
      </c>
      <c r="BF2730" s="36">
        <f t="shared" si="1368"/>
        <v>2730</v>
      </c>
      <c r="BG2730" s="36">
        <f t="shared" si="1369"/>
        <v>0</v>
      </c>
      <c r="BH2730" s="36">
        <f t="shared" si="1370"/>
        <v>0</v>
      </c>
      <c r="BI2730" s="36">
        <f t="shared" si="1371"/>
        <v>0</v>
      </c>
      <c r="BJ2730" s="29">
        <f t="shared" si="1361"/>
        <v>0</v>
      </c>
      <c r="BK2730" s="29">
        <f t="shared" si="1372"/>
        <v>0</v>
      </c>
      <c r="BL2730" s="29">
        <f t="shared" si="1373"/>
        <v>0</v>
      </c>
      <c r="BM2730" s="29">
        <f t="shared" si="1374"/>
        <v>0</v>
      </c>
      <c r="BN2730" s="36">
        <f t="shared" si="1375"/>
        <v>0</v>
      </c>
      <c r="BQ2730" s="29">
        <f t="shared" si="1376"/>
        <v>0</v>
      </c>
    </row>
    <row r="2731" spans="2:69" s="35" customFormat="1" ht="30" customHeight="1" x14ac:dyDescent="0.15">
      <c r="B2731" s="31"/>
      <c r="C2731" s="32"/>
      <c r="D2731" s="71"/>
      <c r="E2731" s="72"/>
      <c r="F2731" s="72"/>
      <c r="G2731" s="72"/>
      <c r="H2731" s="72"/>
      <c r="I2731" s="72"/>
      <c r="J2731" s="72"/>
      <c r="K2731" s="72"/>
      <c r="L2731" s="72"/>
      <c r="M2731" s="72"/>
      <c r="N2731" s="73"/>
      <c r="O2731" s="33"/>
      <c r="P2731" s="31"/>
      <c r="Q2731" s="34"/>
      <c r="R2731" s="45"/>
      <c r="S2731" s="34"/>
      <c r="T2731" s="45"/>
      <c r="U2731" s="34"/>
      <c r="V2731" s="45"/>
      <c r="W2731" s="46"/>
      <c r="X2731" s="47" t="str">
        <f t="shared" si="1345"/>
        <v/>
      </c>
      <c r="Y2731" s="34"/>
      <c r="Z2731" s="45"/>
      <c r="AA2731" s="34"/>
      <c r="AB2731" s="45"/>
      <c r="AC2731" s="34"/>
      <c r="AD2731" s="45"/>
      <c r="AE2731" s="34"/>
      <c r="AF2731" s="48" t="str">
        <f t="shared" si="1346"/>
        <v/>
      </c>
      <c r="AG2731" s="34"/>
      <c r="AH2731" s="48" t="str">
        <f t="shared" si="1347"/>
        <v/>
      </c>
      <c r="AJ2731" s="48" t="str">
        <f t="shared" si="1362"/>
        <v/>
      </c>
      <c r="AK2731" s="34"/>
      <c r="AL2731" s="47" t="str">
        <f t="shared" si="1348"/>
        <v/>
      </c>
      <c r="AM2731" s="34"/>
      <c r="AN2731" s="47" t="str">
        <f t="shared" si="1349"/>
        <v/>
      </c>
      <c r="AP2731" s="36">
        <f t="shared" si="1363"/>
        <v>0</v>
      </c>
      <c r="AQ2731" s="36">
        <f t="shared" si="1350"/>
        <v>0</v>
      </c>
      <c r="AR2731" s="36">
        <f t="shared" si="1351"/>
        <v>0</v>
      </c>
      <c r="AS2731" s="36">
        <f t="shared" si="1352"/>
        <v>0</v>
      </c>
      <c r="AT2731" s="36">
        <f t="shared" si="1353"/>
        <v>0</v>
      </c>
      <c r="AU2731" s="36">
        <f t="shared" si="1354"/>
        <v>0</v>
      </c>
      <c r="AV2731" s="36">
        <f t="shared" si="1364"/>
        <v>0</v>
      </c>
      <c r="AW2731" s="36">
        <f t="shared" si="1365"/>
        <v>0</v>
      </c>
      <c r="AX2731" s="36">
        <f t="shared" si="1355"/>
        <v>0</v>
      </c>
      <c r="AY2731" s="36">
        <f t="shared" si="1366"/>
        <v>0</v>
      </c>
      <c r="AZ2731" s="36">
        <f t="shared" si="1367"/>
        <v>0</v>
      </c>
      <c r="BA2731" s="36">
        <f t="shared" si="1356"/>
        <v>0</v>
      </c>
      <c r="BB2731" s="36">
        <f t="shared" si="1357"/>
        <v>0</v>
      </c>
      <c r="BC2731" s="36">
        <f t="shared" si="1358"/>
        <v>0</v>
      </c>
      <c r="BD2731" s="36">
        <f t="shared" si="1359"/>
        <v>0</v>
      </c>
      <c r="BE2731" s="36">
        <f t="shared" si="1360"/>
        <v>0</v>
      </c>
      <c r="BF2731" s="36">
        <f t="shared" si="1368"/>
        <v>2731</v>
      </c>
      <c r="BG2731" s="36">
        <f t="shared" si="1369"/>
        <v>0</v>
      </c>
      <c r="BH2731" s="36">
        <f t="shared" si="1370"/>
        <v>0</v>
      </c>
      <c r="BI2731" s="36">
        <f t="shared" si="1371"/>
        <v>0</v>
      </c>
      <c r="BJ2731" s="29">
        <f t="shared" si="1361"/>
        <v>0</v>
      </c>
      <c r="BK2731" s="29">
        <f t="shared" si="1372"/>
        <v>0</v>
      </c>
      <c r="BL2731" s="29">
        <f t="shared" si="1373"/>
        <v>0</v>
      </c>
      <c r="BM2731" s="29">
        <f t="shared" si="1374"/>
        <v>0</v>
      </c>
      <c r="BN2731" s="36">
        <f t="shared" si="1375"/>
        <v>0</v>
      </c>
      <c r="BQ2731" s="29">
        <f t="shared" si="1376"/>
        <v>0</v>
      </c>
    </row>
    <row r="2732" spans="2:69" s="35" customFormat="1" ht="30" customHeight="1" x14ac:dyDescent="0.15">
      <c r="B2732" s="31"/>
      <c r="C2732" s="32"/>
      <c r="D2732" s="71"/>
      <c r="E2732" s="72"/>
      <c r="F2732" s="72"/>
      <c r="G2732" s="72"/>
      <c r="H2732" s="72"/>
      <c r="I2732" s="72"/>
      <c r="J2732" s="72"/>
      <c r="K2732" s="72"/>
      <c r="L2732" s="72"/>
      <c r="M2732" s="72"/>
      <c r="N2732" s="73"/>
      <c r="O2732" s="33"/>
      <c r="P2732" s="31"/>
      <c r="Q2732" s="34"/>
      <c r="R2732" s="45"/>
      <c r="S2732" s="34"/>
      <c r="T2732" s="45"/>
      <c r="U2732" s="34"/>
      <c r="V2732" s="45"/>
      <c r="W2732" s="46"/>
      <c r="X2732" s="47" t="str">
        <f t="shared" si="1345"/>
        <v/>
      </c>
      <c r="Y2732" s="34"/>
      <c r="Z2732" s="45"/>
      <c r="AA2732" s="34"/>
      <c r="AB2732" s="45"/>
      <c r="AC2732" s="34"/>
      <c r="AD2732" s="45"/>
      <c r="AE2732" s="34"/>
      <c r="AF2732" s="48" t="str">
        <f t="shared" si="1346"/>
        <v/>
      </c>
      <c r="AG2732" s="34"/>
      <c r="AH2732" s="48" t="str">
        <f t="shared" si="1347"/>
        <v/>
      </c>
      <c r="AJ2732" s="48" t="str">
        <f t="shared" si="1362"/>
        <v/>
      </c>
      <c r="AK2732" s="34"/>
      <c r="AL2732" s="47" t="str">
        <f t="shared" si="1348"/>
        <v/>
      </c>
      <c r="AM2732" s="34"/>
      <c r="AN2732" s="47" t="str">
        <f t="shared" si="1349"/>
        <v/>
      </c>
      <c r="AP2732" s="36">
        <f t="shared" si="1363"/>
        <v>0</v>
      </c>
      <c r="AQ2732" s="36">
        <f t="shared" si="1350"/>
        <v>0</v>
      </c>
      <c r="AR2732" s="36">
        <f t="shared" si="1351"/>
        <v>0</v>
      </c>
      <c r="AS2732" s="36">
        <f t="shared" si="1352"/>
        <v>0</v>
      </c>
      <c r="AT2732" s="36">
        <f t="shared" si="1353"/>
        <v>0</v>
      </c>
      <c r="AU2732" s="36">
        <f t="shared" si="1354"/>
        <v>0</v>
      </c>
      <c r="AV2732" s="36">
        <f t="shared" si="1364"/>
        <v>0</v>
      </c>
      <c r="AW2732" s="36">
        <f t="shared" si="1365"/>
        <v>0</v>
      </c>
      <c r="AX2732" s="36">
        <f t="shared" si="1355"/>
        <v>0</v>
      </c>
      <c r="AY2732" s="36">
        <f t="shared" si="1366"/>
        <v>0</v>
      </c>
      <c r="AZ2732" s="36">
        <f t="shared" si="1367"/>
        <v>0</v>
      </c>
      <c r="BA2732" s="36">
        <f t="shared" si="1356"/>
        <v>0</v>
      </c>
      <c r="BB2732" s="36">
        <f t="shared" si="1357"/>
        <v>0</v>
      </c>
      <c r="BC2732" s="36">
        <f t="shared" si="1358"/>
        <v>0</v>
      </c>
      <c r="BD2732" s="36">
        <f t="shared" si="1359"/>
        <v>0</v>
      </c>
      <c r="BE2732" s="36">
        <f t="shared" si="1360"/>
        <v>0</v>
      </c>
      <c r="BF2732" s="36">
        <f t="shared" si="1368"/>
        <v>2732</v>
      </c>
      <c r="BG2732" s="36">
        <f t="shared" si="1369"/>
        <v>0</v>
      </c>
      <c r="BH2732" s="36">
        <f t="shared" si="1370"/>
        <v>0</v>
      </c>
      <c r="BI2732" s="36">
        <f t="shared" si="1371"/>
        <v>0</v>
      </c>
      <c r="BJ2732" s="29">
        <f t="shared" si="1361"/>
        <v>0</v>
      </c>
      <c r="BK2732" s="29">
        <f t="shared" si="1372"/>
        <v>0</v>
      </c>
      <c r="BL2732" s="29">
        <f t="shared" si="1373"/>
        <v>0</v>
      </c>
      <c r="BM2732" s="29">
        <f t="shared" si="1374"/>
        <v>0</v>
      </c>
      <c r="BN2732" s="36">
        <f t="shared" si="1375"/>
        <v>0</v>
      </c>
      <c r="BQ2732" s="29">
        <f t="shared" si="1376"/>
        <v>0</v>
      </c>
    </row>
    <row r="2733" spans="2:69" s="35" customFormat="1" ht="30" customHeight="1" x14ac:dyDescent="0.15">
      <c r="B2733" s="31"/>
      <c r="C2733" s="32"/>
      <c r="D2733" s="71"/>
      <c r="E2733" s="72"/>
      <c r="F2733" s="72"/>
      <c r="G2733" s="72"/>
      <c r="H2733" s="72"/>
      <c r="I2733" s="72"/>
      <c r="J2733" s="72"/>
      <c r="K2733" s="72"/>
      <c r="L2733" s="72"/>
      <c r="M2733" s="72"/>
      <c r="N2733" s="73"/>
      <c r="O2733" s="33"/>
      <c r="P2733" s="31"/>
      <c r="Q2733" s="34"/>
      <c r="R2733" s="45"/>
      <c r="S2733" s="34"/>
      <c r="T2733" s="45"/>
      <c r="U2733" s="34"/>
      <c r="V2733" s="45"/>
      <c r="W2733" s="46"/>
      <c r="X2733" s="47" t="str">
        <f t="shared" si="1345"/>
        <v/>
      </c>
      <c r="Y2733" s="34"/>
      <c r="Z2733" s="45"/>
      <c r="AA2733" s="34"/>
      <c r="AB2733" s="45"/>
      <c r="AC2733" s="34"/>
      <c r="AD2733" s="45"/>
      <c r="AE2733" s="34"/>
      <c r="AF2733" s="48" t="str">
        <f t="shared" si="1346"/>
        <v/>
      </c>
      <c r="AG2733" s="34"/>
      <c r="AH2733" s="48" t="str">
        <f t="shared" si="1347"/>
        <v/>
      </c>
      <c r="AJ2733" s="48" t="str">
        <f t="shared" si="1362"/>
        <v/>
      </c>
      <c r="AK2733" s="34"/>
      <c r="AL2733" s="47" t="str">
        <f t="shared" si="1348"/>
        <v/>
      </c>
      <c r="AM2733" s="34"/>
      <c r="AN2733" s="47" t="str">
        <f t="shared" si="1349"/>
        <v/>
      </c>
      <c r="AP2733" s="36">
        <f t="shared" si="1363"/>
        <v>0</v>
      </c>
      <c r="AQ2733" s="36">
        <f t="shared" si="1350"/>
        <v>0</v>
      </c>
      <c r="AR2733" s="36">
        <f t="shared" si="1351"/>
        <v>0</v>
      </c>
      <c r="AS2733" s="36">
        <f t="shared" si="1352"/>
        <v>0</v>
      </c>
      <c r="AT2733" s="36">
        <f t="shared" si="1353"/>
        <v>0</v>
      </c>
      <c r="AU2733" s="36">
        <f t="shared" si="1354"/>
        <v>0</v>
      </c>
      <c r="AV2733" s="36">
        <f t="shared" si="1364"/>
        <v>0</v>
      </c>
      <c r="AW2733" s="36">
        <f t="shared" si="1365"/>
        <v>0</v>
      </c>
      <c r="AX2733" s="36">
        <f t="shared" si="1355"/>
        <v>0</v>
      </c>
      <c r="AY2733" s="36">
        <f t="shared" si="1366"/>
        <v>0</v>
      </c>
      <c r="AZ2733" s="36">
        <f t="shared" si="1367"/>
        <v>0</v>
      </c>
      <c r="BA2733" s="36">
        <f t="shared" si="1356"/>
        <v>0</v>
      </c>
      <c r="BB2733" s="36">
        <f t="shared" si="1357"/>
        <v>0</v>
      </c>
      <c r="BC2733" s="36">
        <f t="shared" si="1358"/>
        <v>0</v>
      </c>
      <c r="BD2733" s="36">
        <f t="shared" si="1359"/>
        <v>0</v>
      </c>
      <c r="BE2733" s="36">
        <f t="shared" si="1360"/>
        <v>0</v>
      </c>
      <c r="BF2733" s="36">
        <f t="shared" si="1368"/>
        <v>2733</v>
      </c>
      <c r="BG2733" s="36">
        <f t="shared" si="1369"/>
        <v>0</v>
      </c>
      <c r="BH2733" s="36">
        <f t="shared" si="1370"/>
        <v>0</v>
      </c>
      <c r="BI2733" s="36">
        <f t="shared" si="1371"/>
        <v>0</v>
      </c>
      <c r="BJ2733" s="29">
        <f t="shared" si="1361"/>
        <v>0</v>
      </c>
      <c r="BK2733" s="29">
        <f t="shared" si="1372"/>
        <v>0</v>
      </c>
      <c r="BL2733" s="29">
        <f t="shared" si="1373"/>
        <v>0</v>
      </c>
      <c r="BM2733" s="29">
        <f t="shared" si="1374"/>
        <v>0</v>
      </c>
      <c r="BN2733" s="36">
        <f t="shared" si="1375"/>
        <v>0</v>
      </c>
      <c r="BQ2733" s="29">
        <f t="shared" si="1376"/>
        <v>0</v>
      </c>
    </row>
    <row r="2734" spans="2:69" s="35" customFormat="1" ht="30" customHeight="1" x14ac:dyDescent="0.15">
      <c r="B2734" s="31"/>
      <c r="C2734" s="32"/>
      <c r="D2734" s="71"/>
      <c r="E2734" s="72"/>
      <c r="F2734" s="72"/>
      <c r="G2734" s="72"/>
      <c r="H2734" s="72"/>
      <c r="I2734" s="72"/>
      <c r="J2734" s="72"/>
      <c r="K2734" s="72"/>
      <c r="L2734" s="72"/>
      <c r="M2734" s="72"/>
      <c r="N2734" s="73"/>
      <c r="O2734" s="33"/>
      <c r="P2734" s="31"/>
      <c r="Q2734" s="34"/>
      <c r="R2734" s="45"/>
      <c r="S2734" s="34"/>
      <c r="T2734" s="45"/>
      <c r="U2734" s="34"/>
      <c r="V2734" s="45"/>
      <c r="W2734" s="46"/>
      <c r="X2734" s="47" t="str">
        <f t="shared" si="1345"/>
        <v/>
      </c>
      <c r="Y2734" s="34"/>
      <c r="Z2734" s="45"/>
      <c r="AA2734" s="34"/>
      <c r="AB2734" s="45"/>
      <c r="AC2734" s="34"/>
      <c r="AD2734" s="45"/>
      <c r="AE2734" s="34"/>
      <c r="AF2734" s="48" t="str">
        <f t="shared" si="1346"/>
        <v/>
      </c>
      <c r="AG2734" s="34"/>
      <c r="AH2734" s="48" t="str">
        <f t="shared" si="1347"/>
        <v/>
      </c>
      <c r="AJ2734" s="48" t="str">
        <f t="shared" si="1362"/>
        <v/>
      </c>
      <c r="AK2734" s="34"/>
      <c r="AL2734" s="47" t="str">
        <f t="shared" si="1348"/>
        <v/>
      </c>
      <c r="AM2734" s="34"/>
      <c r="AN2734" s="47" t="str">
        <f t="shared" si="1349"/>
        <v/>
      </c>
      <c r="AP2734" s="36">
        <f t="shared" si="1363"/>
        <v>0</v>
      </c>
      <c r="AQ2734" s="36">
        <f t="shared" si="1350"/>
        <v>0</v>
      </c>
      <c r="AR2734" s="36">
        <f t="shared" si="1351"/>
        <v>0</v>
      </c>
      <c r="AS2734" s="36">
        <f t="shared" si="1352"/>
        <v>0</v>
      </c>
      <c r="AT2734" s="36">
        <f t="shared" si="1353"/>
        <v>0</v>
      </c>
      <c r="AU2734" s="36">
        <f t="shared" si="1354"/>
        <v>0</v>
      </c>
      <c r="AV2734" s="36">
        <f t="shared" si="1364"/>
        <v>0</v>
      </c>
      <c r="AW2734" s="36">
        <f t="shared" si="1365"/>
        <v>0</v>
      </c>
      <c r="AX2734" s="36">
        <f t="shared" si="1355"/>
        <v>0</v>
      </c>
      <c r="AY2734" s="36">
        <f t="shared" si="1366"/>
        <v>0</v>
      </c>
      <c r="AZ2734" s="36">
        <f t="shared" si="1367"/>
        <v>0</v>
      </c>
      <c r="BA2734" s="36">
        <f t="shared" si="1356"/>
        <v>0</v>
      </c>
      <c r="BB2734" s="36">
        <f t="shared" si="1357"/>
        <v>0</v>
      </c>
      <c r="BC2734" s="36">
        <f t="shared" si="1358"/>
        <v>0</v>
      </c>
      <c r="BD2734" s="36">
        <f t="shared" si="1359"/>
        <v>0</v>
      </c>
      <c r="BE2734" s="36">
        <f t="shared" si="1360"/>
        <v>0</v>
      </c>
      <c r="BF2734" s="36">
        <f t="shared" si="1368"/>
        <v>2734</v>
      </c>
      <c r="BG2734" s="36">
        <f t="shared" si="1369"/>
        <v>0</v>
      </c>
      <c r="BH2734" s="36">
        <f t="shared" si="1370"/>
        <v>0</v>
      </c>
      <c r="BI2734" s="36">
        <f t="shared" si="1371"/>
        <v>0</v>
      </c>
      <c r="BJ2734" s="29">
        <f t="shared" si="1361"/>
        <v>0</v>
      </c>
      <c r="BK2734" s="29">
        <f t="shared" si="1372"/>
        <v>0</v>
      </c>
      <c r="BL2734" s="29">
        <f t="shared" si="1373"/>
        <v>0</v>
      </c>
      <c r="BM2734" s="29">
        <f t="shared" si="1374"/>
        <v>0</v>
      </c>
      <c r="BN2734" s="36">
        <f t="shared" si="1375"/>
        <v>0</v>
      </c>
      <c r="BQ2734" s="29">
        <f t="shared" si="1376"/>
        <v>0</v>
      </c>
    </row>
    <row r="2735" spans="2:69" s="35" customFormat="1" ht="30" customHeight="1" x14ac:dyDescent="0.15">
      <c r="B2735" s="31"/>
      <c r="C2735" s="32"/>
      <c r="D2735" s="71"/>
      <c r="E2735" s="72"/>
      <c r="F2735" s="72"/>
      <c r="G2735" s="72"/>
      <c r="H2735" s="72"/>
      <c r="I2735" s="72"/>
      <c r="J2735" s="72"/>
      <c r="K2735" s="72"/>
      <c r="L2735" s="72"/>
      <c r="M2735" s="72"/>
      <c r="N2735" s="73"/>
      <c r="O2735" s="33"/>
      <c r="P2735" s="31"/>
      <c r="Q2735" s="34"/>
      <c r="R2735" s="45"/>
      <c r="S2735" s="34"/>
      <c r="T2735" s="45"/>
      <c r="U2735" s="34"/>
      <c r="V2735" s="45"/>
      <c r="W2735" s="46"/>
      <c r="X2735" s="47" t="str">
        <f t="shared" si="1345"/>
        <v/>
      </c>
      <c r="Y2735" s="34"/>
      <c r="Z2735" s="45"/>
      <c r="AA2735" s="34"/>
      <c r="AB2735" s="45"/>
      <c r="AC2735" s="34"/>
      <c r="AD2735" s="45"/>
      <c r="AE2735" s="34"/>
      <c r="AF2735" s="48" t="str">
        <f t="shared" si="1346"/>
        <v/>
      </c>
      <c r="AG2735" s="34"/>
      <c r="AH2735" s="48" t="str">
        <f t="shared" si="1347"/>
        <v/>
      </c>
      <c r="AJ2735" s="48" t="str">
        <f t="shared" si="1362"/>
        <v/>
      </c>
      <c r="AK2735" s="34"/>
      <c r="AL2735" s="47" t="str">
        <f t="shared" si="1348"/>
        <v/>
      </c>
      <c r="AM2735" s="34"/>
      <c r="AN2735" s="47" t="str">
        <f t="shared" si="1349"/>
        <v/>
      </c>
      <c r="AP2735" s="36">
        <f t="shared" si="1363"/>
        <v>0</v>
      </c>
      <c r="AQ2735" s="36">
        <f t="shared" si="1350"/>
        <v>0</v>
      </c>
      <c r="AR2735" s="36">
        <f t="shared" si="1351"/>
        <v>0</v>
      </c>
      <c r="AS2735" s="36">
        <f t="shared" si="1352"/>
        <v>0</v>
      </c>
      <c r="AT2735" s="36">
        <f t="shared" si="1353"/>
        <v>0</v>
      </c>
      <c r="AU2735" s="36">
        <f t="shared" si="1354"/>
        <v>0</v>
      </c>
      <c r="AV2735" s="36">
        <f t="shared" si="1364"/>
        <v>0</v>
      </c>
      <c r="AW2735" s="36">
        <f t="shared" si="1365"/>
        <v>0</v>
      </c>
      <c r="AX2735" s="36">
        <f t="shared" si="1355"/>
        <v>0</v>
      </c>
      <c r="AY2735" s="36">
        <f t="shared" si="1366"/>
        <v>0</v>
      </c>
      <c r="AZ2735" s="36">
        <f t="shared" si="1367"/>
        <v>0</v>
      </c>
      <c r="BA2735" s="36">
        <f t="shared" si="1356"/>
        <v>0</v>
      </c>
      <c r="BB2735" s="36">
        <f t="shared" si="1357"/>
        <v>0</v>
      </c>
      <c r="BC2735" s="36">
        <f t="shared" si="1358"/>
        <v>0</v>
      </c>
      <c r="BD2735" s="36">
        <f t="shared" si="1359"/>
        <v>0</v>
      </c>
      <c r="BE2735" s="36">
        <f t="shared" si="1360"/>
        <v>0</v>
      </c>
      <c r="BF2735" s="36">
        <f t="shared" si="1368"/>
        <v>2735</v>
      </c>
      <c r="BG2735" s="36">
        <f t="shared" si="1369"/>
        <v>0</v>
      </c>
      <c r="BH2735" s="36">
        <f t="shared" si="1370"/>
        <v>0</v>
      </c>
      <c r="BI2735" s="36">
        <f t="shared" si="1371"/>
        <v>0</v>
      </c>
      <c r="BJ2735" s="29">
        <f t="shared" si="1361"/>
        <v>0</v>
      </c>
      <c r="BK2735" s="29">
        <f t="shared" si="1372"/>
        <v>0</v>
      </c>
      <c r="BL2735" s="29">
        <f t="shared" si="1373"/>
        <v>0</v>
      </c>
      <c r="BM2735" s="29">
        <f t="shared" si="1374"/>
        <v>0</v>
      </c>
      <c r="BN2735" s="36">
        <f t="shared" si="1375"/>
        <v>0</v>
      </c>
      <c r="BQ2735" s="29">
        <f t="shared" si="1376"/>
        <v>0</v>
      </c>
    </row>
    <row r="2736" spans="2:69" s="35" customFormat="1" ht="30" customHeight="1" x14ac:dyDescent="0.15">
      <c r="B2736" s="31"/>
      <c r="C2736" s="32"/>
      <c r="D2736" s="71"/>
      <c r="E2736" s="72"/>
      <c r="F2736" s="72"/>
      <c r="G2736" s="72"/>
      <c r="H2736" s="72"/>
      <c r="I2736" s="72"/>
      <c r="J2736" s="72"/>
      <c r="K2736" s="72"/>
      <c r="L2736" s="72"/>
      <c r="M2736" s="72"/>
      <c r="N2736" s="73"/>
      <c r="O2736" s="33"/>
      <c r="P2736" s="31"/>
      <c r="Q2736" s="34"/>
      <c r="R2736" s="45"/>
      <c r="S2736" s="34"/>
      <c r="T2736" s="45"/>
      <c r="U2736" s="34"/>
      <c r="V2736" s="45"/>
      <c r="W2736" s="46"/>
      <c r="X2736" s="47" t="str">
        <f t="shared" si="1345"/>
        <v/>
      </c>
      <c r="Y2736" s="34"/>
      <c r="Z2736" s="45"/>
      <c r="AA2736" s="34"/>
      <c r="AB2736" s="45"/>
      <c r="AC2736" s="34"/>
      <c r="AD2736" s="45"/>
      <c r="AE2736" s="34"/>
      <c r="AF2736" s="48" t="str">
        <f t="shared" si="1346"/>
        <v/>
      </c>
      <c r="AG2736" s="34"/>
      <c r="AH2736" s="48" t="str">
        <f t="shared" si="1347"/>
        <v/>
      </c>
      <c r="AJ2736" s="48" t="str">
        <f t="shared" si="1362"/>
        <v/>
      </c>
      <c r="AK2736" s="34"/>
      <c r="AL2736" s="47" t="str">
        <f t="shared" si="1348"/>
        <v/>
      </c>
      <c r="AM2736" s="34"/>
      <c r="AN2736" s="47" t="str">
        <f t="shared" si="1349"/>
        <v/>
      </c>
      <c r="AP2736" s="36">
        <f t="shared" si="1363"/>
        <v>0</v>
      </c>
      <c r="AQ2736" s="36">
        <f t="shared" si="1350"/>
        <v>0</v>
      </c>
      <c r="AR2736" s="36">
        <f t="shared" si="1351"/>
        <v>0</v>
      </c>
      <c r="AS2736" s="36">
        <f t="shared" si="1352"/>
        <v>0</v>
      </c>
      <c r="AT2736" s="36">
        <f t="shared" si="1353"/>
        <v>0</v>
      </c>
      <c r="AU2736" s="36">
        <f t="shared" si="1354"/>
        <v>0</v>
      </c>
      <c r="AV2736" s="36">
        <f t="shared" si="1364"/>
        <v>0</v>
      </c>
      <c r="AW2736" s="36">
        <f t="shared" si="1365"/>
        <v>0</v>
      </c>
      <c r="AX2736" s="36">
        <f t="shared" si="1355"/>
        <v>0</v>
      </c>
      <c r="AY2736" s="36">
        <f t="shared" si="1366"/>
        <v>0</v>
      </c>
      <c r="AZ2736" s="36">
        <f t="shared" si="1367"/>
        <v>0</v>
      </c>
      <c r="BA2736" s="36">
        <f t="shared" si="1356"/>
        <v>0</v>
      </c>
      <c r="BB2736" s="36">
        <f t="shared" si="1357"/>
        <v>0</v>
      </c>
      <c r="BC2736" s="36">
        <f t="shared" si="1358"/>
        <v>0</v>
      </c>
      <c r="BD2736" s="36">
        <f t="shared" si="1359"/>
        <v>0</v>
      </c>
      <c r="BE2736" s="36">
        <f t="shared" si="1360"/>
        <v>0</v>
      </c>
      <c r="BF2736" s="36">
        <f t="shared" si="1368"/>
        <v>2736</v>
      </c>
      <c r="BG2736" s="36">
        <f t="shared" si="1369"/>
        <v>0</v>
      </c>
      <c r="BH2736" s="36">
        <f t="shared" si="1370"/>
        <v>0</v>
      </c>
      <c r="BI2736" s="36">
        <f t="shared" si="1371"/>
        <v>0</v>
      </c>
      <c r="BJ2736" s="29">
        <f t="shared" si="1361"/>
        <v>0</v>
      </c>
      <c r="BK2736" s="29">
        <f t="shared" si="1372"/>
        <v>0</v>
      </c>
      <c r="BL2736" s="29">
        <f t="shared" si="1373"/>
        <v>0</v>
      </c>
      <c r="BM2736" s="29">
        <f t="shared" si="1374"/>
        <v>0</v>
      </c>
      <c r="BN2736" s="36">
        <f t="shared" si="1375"/>
        <v>0</v>
      </c>
      <c r="BQ2736" s="29">
        <f t="shared" si="1376"/>
        <v>0</v>
      </c>
    </row>
    <row r="2737" spans="2:69" s="35" customFormat="1" ht="30" customHeight="1" x14ac:dyDescent="0.15">
      <c r="B2737" s="31"/>
      <c r="C2737" s="32"/>
      <c r="D2737" s="71"/>
      <c r="E2737" s="72"/>
      <c r="F2737" s="72"/>
      <c r="G2737" s="72"/>
      <c r="H2737" s="72"/>
      <c r="I2737" s="72"/>
      <c r="J2737" s="72"/>
      <c r="K2737" s="72"/>
      <c r="L2737" s="72"/>
      <c r="M2737" s="72"/>
      <c r="N2737" s="73"/>
      <c r="O2737" s="33"/>
      <c r="P2737" s="31"/>
      <c r="Q2737" s="34"/>
      <c r="R2737" s="45"/>
      <c r="S2737" s="34"/>
      <c r="T2737" s="45"/>
      <c r="U2737" s="34"/>
      <c r="V2737" s="45"/>
      <c r="W2737" s="46"/>
      <c r="X2737" s="47" t="str">
        <f t="shared" si="1345"/>
        <v/>
      </c>
      <c r="Y2737" s="34"/>
      <c r="Z2737" s="45"/>
      <c r="AA2737" s="34"/>
      <c r="AB2737" s="45"/>
      <c r="AC2737" s="34"/>
      <c r="AD2737" s="45"/>
      <c r="AE2737" s="34"/>
      <c r="AF2737" s="48" t="str">
        <f t="shared" si="1346"/>
        <v/>
      </c>
      <c r="AG2737" s="34"/>
      <c r="AH2737" s="48" t="str">
        <f t="shared" si="1347"/>
        <v/>
      </c>
      <c r="AJ2737" s="48" t="str">
        <f t="shared" si="1362"/>
        <v/>
      </c>
      <c r="AK2737" s="34"/>
      <c r="AL2737" s="47" t="str">
        <f t="shared" si="1348"/>
        <v/>
      </c>
      <c r="AM2737" s="34"/>
      <c r="AN2737" s="47" t="str">
        <f t="shared" si="1349"/>
        <v/>
      </c>
      <c r="AP2737" s="36">
        <f t="shared" si="1363"/>
        <v>0</v>
      </c>
      <c r="AQ2737" s="36">
        <f t="shared" si="1350"/>
        <v>0</v>
      </c>
      <c r="AR2737" s="36">
        <f t="shared" si="1351"/>
        <v>0</v>
      </c>
      <c r="AS2737" s="36">
        <f t="shared" si="1352"/>
        <v>0</v>
      </c>
      <c r="AT2737" s="36">
        <f t="shared" si="1353"/>
        <v>0</v>
      </c>
      <c r="AU2737" s="36">
        <f t="shared" si="1354"/>
        <v>0</v>
      </c>
      <c r="AV2737" s="36">
        <f t="shared" si="1364"/>
        <v>0</v>
      </c>
      <c r="AW2737" s="36">
        <f t="shared" si="1365"/>
        <v>0</v>
      </c>
      <c r="AX2737" s="36">
        <f t="shared" si="1355"/>
        <v>0</v>
      </c>
      <c r="AY2737" s="36">
        <f t="shared" si="1366"/>
        <v>0</v>
      </c>
      <c r="AZ2737" s="36">
        <f t="shared" si="1367"/>
        <v>0</v>
      </c>
      <c r="BA2737" s="36">
        <f t="shared" si="1356"/>
        <v>0</v>
      </c>
      <c r="BB2737" s="36">
        <f t="shared" si="1357"/>
        <v>0</v>
      </c>
      <c r="BC2737" s="36">
        <f t="shared" si="1358"/>
        <v>0</v>
      </c>
      <c r="BD2737" s="36">
        <f t="shared" si="1359"/>
        <v>0</v>
      </c>
      <c r="BE2737" s="36">
        <f t="shared" si="1360"/>
        <v>0</v>
      </c>
      <c r="BF2737" s="36">
        <f t="shared" si="1368"/>
        <v>2737</v>
      </c>
      <c r="BG2737" s="36">
        <f t="shared" si="1369"/>
        <v>0</v>
      </c>
      <c r="BH2737" s="36">
        <f t="shared" si="1370"/>
        <v>0</v>
      </c>
      <c r="BI2737" s="36">
        <f t="shared" si="1371"/>
        <v>0</v>
      </c>
      <c r="BJ2737" s="29">
        <f t="shared" si="1361"/>
        <v>0</v>
      </c>
      <c r="BK2737" s="29">
        <f t="shared" si="1372"/>
        <v>0</v>
      </c>
      <c r="BL2737" s="29">
        <f t="shared" si="1373"/>
        <v>0</v>
      </c>
      <c r="BM2737" s="29">
        <f t="shared" si="1374"/>
        <v>0</v>
      </c>
      <c r="BN2737" s="36">
        <f t="shared" si="1375"/>
        <v>0</v>
      </c>
      <c r="BQ2737" s="29">
        <f t="shared" si="1376"/>
        <v>0</v>
      </c>
    </row>
    <row r="2738" spans="2:69" s="35" customFormat="1" ht="30" customHeight="1" x14ac:dyDescent="0.15">
      <c r="B2738" s="31"/>
      <c r="C2738" s="32"/>
      <c r="D2738" s="71"/>
      <c r="E2738" s="72"/>
      <c r="F2738" s="72"/>
      <c r="G2738" s="72"/>
      <c r="H2738" s="72"/>
      <c r="I2738" s="72"/>
      <c r="J2738" s="72"/>
      <c r="K2738" s="72"/>
      <c r="L2738" s="72"/>
      <c r="M2738" s="72"/>
      <c r="N2738" s="73"/>
      <c r="O2738" s="33"/>
      <c r="P2738" s="31"/>
      <c r="Q2738" s="34"/>
      <c r="R2738" s="45"/>
      <c r="S2738" s="34"/>
      <c r="T2738" s="45"/>
      <c r="U2738" s="34"/>
      <c r="V2738" s="45"/>
      <c r="W2738" s="46"/>
      <c r="X2738" s="47" t="str">
        <f t="shared" si="1345"/>
        <v/>
      </c>
      <c r="Y2738" s="34"/>
      <c r="Z2738" s="45"/>
      <c r="AA2738" s="34"/>
      <c r="AB2738" s="45"/>
      <c r="AC2738" s="34"/>
      <c r="AD2738" s="45"/>
      <c r="AE2738" s="34"/>
      <c r="AF2738" s="48" t="str">
        <f t="shared" si="1346"/>
        <v/>
      </c>
      <c r="AG2738" s="34"/>
      <c r="AH2738" s="48" t="str">
        <f t="shared" si="1347"/>
        <v/>
      </c>
      <c r="AJ2738" s="48" t="str">
        <f t="shared" si="1362"/>
        <v/>
      </c>
      <c r="AK2738" s="34"/>
      <c r="AL2738" s="47" t="str">
        <f t="shared" si="1348"/>
        <v/>
      </c>
      <c r="AM2738" s="34"/>
      <c r="AN2738" s="47" t="str">
        <f t="shared" si="1349"/>
        <v/>
      </c>
      <c r="AP2738" s="36">
        <f t="shared" si="1363"/>
        <v>0</v>
      </c>
      <c r="AQ2738" s="36">
        <f t="shared" si="1350"/>
        <v>0</v>
      </c>
      <c r="AR2738" s="36">
        <f t="shared" si="1351"/>
        <v>0</v>
      </c>
      <c r="AS2738" s="36">
        <f t="shared" si="1352"/>
        <v>0</v>
      </c>
      <c r="AT2738" s="36">
        <f t="shared" si="1353"/>
        <v>0</v>
      </c>
      <c r="AU2738" s="36">
        <f t="shared" si="1354"/>
        <v>0</v>
      </c>
      <c r="AV2738" s="36">
        <f t="shared" si="1364"/>
        <v>0</v>
      </c>
      <c r="AW2738" s="36">
        <f t="shared" si="1365"/>
        <v>0</v>
      </c>
      <c r="AX2738" s="36">
        <f t="shared" si="1355"/>
        <v>0</v>
      </c>
      <c r="AY2738" s="36">
        <f t="shared" si="1366"/>
        <v>0</v>
      </c>
      <c r="AZ2738" s="36">
        <f t="shared" si="1367"/>
        <v>0</v>
      </c>
      <c r="BA2738" s="36">
        <f t="shared" si="1356"/>
        <v>0</v>
      </c>
      <c r="BB2738" s="36">
        <f t="shared" si="1357"/>
        <v>0</v>
      </c>
      <c r="BC2738" s="36">
        <f t="shared" si="1358"/>
        <v>0</v>
      </c>
      <c r="BD2738" s="36">
        <f t="shared" si="1359"/>
        <v>0</v>
      </c>
      <c r="BE2738" s="36">
        <f t="shared" si="1360"/>
        <v>0</v>
      </c>
      <c r="BF2738" s="36">
        <f t="shared" si="1368"/>
        <v>2738</v>
      </c>
      <c r="BG2738" s="36">
        <f t="shared" si="1369"/>
        <v>0</v>
      </c>
      <c r="BH2738" s="36">
        <f t="shared" si="1370"/>
        <v>0</v>
      </c>
      <c r="BI2738" s="36">
        <f t="shared" si="1371"/>
        <v>0</v>
      </c>
      <c r="BJ2738" s="29">
        <f t="shared" si="1361"/>
        <v>0</v>
      </c>
      <c r="BK2738" s="29">
        <f t="shared" si="1372"/>
        <v>0</v>
      </c>
      <c r="BL2738" s="29">
        <f t="shared" si="1373"/>
        <v>0</v>
      </c>
      <c r="BM2738" s="29">
        <f t="shared" si="1374"/>
        <v>0</v>
      </c>
      <c r="BN2738" s="36">
        <f t="shared" si="1375"/>
        <v>0</v>
      </c>
      <c r="BQ2738" s="29">
        <f t="shared" si="1376"/>
        <v>0</v>
      </c>
    </row>
    <row r="2739" spans="2:69" s="35" customFormat="1" ht="30" customHeight="1" x14ac:dyDescent="0.15">
      <c r="B2739" s="31"/>
      <c r="C2739" s="32"/>
      <c r="D2739" s="71"/>
      <c r="E2739" s="72"/>
      <c r="F2739" s="72"/>
      <c r="G2739" s="72"/>
      <c r="H2739" s="72"/>
      <c r="I2739" s="72"/>
      <c r="J2739" s="72"/>
      <c r="K2739" s="72"/>
      <c r="L2739" s="72"/>
      <c r="M2739" s="72"/>
      <c r="N2739" s="73"/>
      <c r="O2739" s="33"/>
      <c r="P2739" s="31"/>
      <c r="Q2739" s="34"/>
      <c r="R2739" s="45"/>
      <c r="S2739" s="34"/>
      <c r="T2739" s="45"/>
      <c r="U2739" s="34"/>
      <c r="V2739" s="45"/>
      <c r="W2739" s="46"/>
      <c r="X2739" s="47" t="str">
        <f t="shared" si="1345"/>
        <v/>
      </c>
      <c r="Y2739" s="34"/>
      <c r="Z2739" s="45"/>
      <c r="AA2739" s="34"/>
      <c r="AB2739" s="45"/>
      <c r="AC2739" s="34"/>
      <c r="AD2739" s="45"/>
      <c r="AE2739" s="34"/>
      <c r="AF2739" s="48" t="str">
        <f t="shared" si="1346"/>
        <v/>
      </c>
      <c r="AG2739" s="34"/>
      <c r="AH2739" s="48" t="str">
        <f t="shared" si="1347"/>
        <v/>
      </c>
      <c r="AJ2739" s="48" t="str">
        <f t="shared" si="1362"/>
        <v/>
      </c>
      <c r="AK2739" s="34"/>
      <c r="AL2739" s="47" t="str">
        <f t="shared" si="1348"/>
        <v/>
      </c>
      <c r="AM2739" s="34"/>
      <c r="AN2739" s="47" t="str">
        <f t="shared" si="1349"/>
        <v/>
      </c>
      <c r="AP2739" s="36">
        <f t="shared" si="1363"/>
        <v>0</v>
      </c>
      <c r="AQ2739" s="36">
        <f t="shared" si="1350"/>
        <v>0</v>
      </c>
      <c r="AR2739" s="36">
        <f t="shared" si="1351"/>
        <v>0</v>
      </c>
      <c r="AS2739" s="36">
        <f t="shared" si="1352"/>
        <v>0</v>
      </c>
      <c r="AT2739" s="36">
        <f t="shared" si="1353"/>
        <v>0</v>
      </c>
      <c r="AU2739" s="36">
        <f t="shared" si="1354"/>
        <v>0</v>
      </c>
      <c r="AV2739" s="36">
        <f t="shared" si="1364"/>
        <v>0</v>
      </c>
      <c r="AW2739" s="36">
        <f t="shared" si="1365"/>
        <v>0</v>
      </c>
      <c r="AX2739" s="36">
        <f t="shared" si="1355"/>
        <v>0</v>
      </c>
      <c r="AY2739" s="36">
        <f t="shared" si="1366"/>
        <v>0</v>
      </c>
      <c r="AZ2739" s="36">
        <f t="shared" si="1367"/>
        <v>0</v>
      </c>
      <c r="BA2739" s="36">
        <f t="shared" si="1356"/>
        <v>0</v>
      </c>
      <c r="BB2739" s="36">
        <f t="shared" si="1357"/>
        <v>0</v>
      </c>
      <c r="BC2739" s="36">
        <f t="shared" si="1358"/>
        <v>0</v>
      </c>
      <c r="BD2739" s="36">
        <f t="shared" si="1359"/>
        <v>0</v>
      </c>
      <c r="BE2739" s="36">
        <f t="shared" si="1360"/>
        <v>0</v>
      </c>
      <c r="BF2739" s="36">
        <f t="shared" si="1368"/>
        <v>2739</v>
      </c>
      <c r="BG2739" s="36">
        <f t="shared" si="1369"/>
        <v>0</v>
      </c>
      <c r="BH2739" s="36">
        <f t="shared" si="1370"/>
        <v>0</v>
      </c>
      <c r="BI2739" s="36">
        <f t="shared" si="1371"/>
        <v>0</v>
      </c>
      <c r="BJ2739" s="29">
        <f t="shared" si="1361"/>
        <v>0</v>
      </c>
      <c r="BK2739" s="29">
        <f t="shared" si="1372"/>
        <v>0</v>
      </c>
      <c r="BL2739" s="29">
        <f t="shared" si="1373"/>
        <v>0</v>
      </c>
      <c r="BM2739" s="29">
        <f t="shared" si="1374"/>
        <v>0</v>
      </c>
      <c r="BN2739" s="36">
        <f t="shared" si="1375"/>
        <v>0</v>
      </c>
      <c r="BQ2739" s="29">
        <f t="shared" si="1376"/>
        <v>0</v>
      </c>
    </row>
    <row r="2740" spans="2:69" s="35" customFormat="1" ht="30" customHeight="1" x14ac:dyDescent="0.15">
      <c r="B2740" s="31"/>
      <c r="C2740" s="32"/>
      <c r="D2740" s="71"/>
      <c r="E2740" s="72"/>
      <c r="F2740" s="72"/>
      <c r="G2740" s="72"/>
      <c r="H2740" s="72"/>
      <c r="I2740" s="72"/>
      <c r="J2740" s="72"/>
      <c r="K2740" s="72"/>
      <c r="L2740" s="72"/>
      <c r="M2740" s="72"/>
      <c r="N2740" s="73"/>
      <c r="O2740" s="33"/>
      <c r="P2740" s="31"/>
      <c r="Q2740" s="34"/>
      <c r="R2740" s="45"/>
      <c r="S2740" s="34"/>
      <c r="T2740" s="45"/>
      <c r="U2740" s="34"/>
      <c r="V2740" s="45"/>
      <c r="W2740" s="46"/>
      <c r="X2740" s="47" t="str">
        <f t="shared" si="1345"/>
        <v/>
      </c>
      <c r="Y2740" s="34"/>
      <c r="Z2740" s="45"/>
      <c r="AA2740" s="34"/>
      <c r="AB2740" s="45"/>
      <c r="AC2740" s="34"/>
      <c r="AD2740" s="45"/>
      <c r="AE2740" s="34"/>
      <c r="AF2740" s="48" t="str">
        <f t="shared" si="1346"/>
        <v/>
      </c>
      <c r="AG2740" s="34"/>
      <c r="AH2740" s="48" t="str">
        <f t="shared" si="1347"/>
        <v/>
      </c>
      <c r="AJ2740" s="48" t="str">
        <f t="shared" si="1362"/>
        <v/>
      </c>
      <c r="AK2740" s="34"/>
      <c r="AL2740" s="47" t="str">
        <f t="shared" si="1348"/>
        <v/>
      </c>
      <c r="AM2740" s="34"/>
      <c r="AN2740" s="47" t="str">
        <f t="shared" si="1349"/>
        <v/>
      </c>
      <c r="AP2740" s="36">
        <f t="shared" si="1363"/>
        <v>0</v>
      </c>
      <c r="AQ2740" s="36">
        <f t="shared" si="1350"/>
        <v>0</v>
      </c>
      <c r="AR2740" s="36">
        <f t="shared" si="1351"/>
        <v>0</v>
      </c>
      <c r="AS2740" s="36">
        <f t="shared" si="1352"/>
        <v>0</v>
      </c>
      <c r="AT2740" s="36">
        <f t="shared" si="1353"/>
        <v>0</v>
      </c>
      <c r="AU2740" s="36">
        <f t="shared" si="1354"/>
        <v>0</v>
      </c>
      <c r="AV2740" s="36">
        <f t="shared" si="1364"/>
        <v>0</v>
      </c>
      <c r="AW2740" s="36">
        <f t="shared" si="1365"/>
        <v>0</v>
      </c>
      <c r="AX2740" s="36">
        <f t="shared" si="1355"/>
        <v>0</v>
      </c>
      <c r="AY2740" s="36">
        <f t="shared" si="1366"/>
        <v>0</v>
      </c>
      <c r="AZ2740" s="36">
        <f t="shared" si="1367"/>
        <v>0</v>
      </c>
      <c r="BA2740" s="36">
        <f t="shared" si="1356"/>
        <v>0</v>
      </c>
      <c r="BB2740" s="36">
        <f t="shared" si="1357"/>
        <v>0</v>
      </c>
      <c r="BC2740" s="36">
        <f t="shared" si="1358"/>
        <v>0</v>
      </c>
      <c r="BD2740" s="36">
        <f t="shared" si="1359"/>
        <v>0</v>
      </c>
      <c r="BE2740" s="36">
        <f t="shared" si="1360"/>
        <v>0</v>
      </c>
      <c r="BF2740" s="36">
        <f t="shared" si="1368"/>
        <v>2740</v>
      </c>
      <c r="BG2740" s="36">
        <f t="shared" si="1369"/>
        <v>0</v>
      </c>
      <c r="BH2740" s="36">
        <f t="shared" si="1370"/>
        <v>0</v>
      </c>
      <c r="BI2740" s="36">
        <f t="shared" si="1371"/>
        <v>0</v>
      </c>
      <c r="BJ2740" s="29">
        <f t="shared" si="1361"/>
        <v>0</v>
      </c>
      <c r="BK2740" s="29">
        <f t="shared" si="1372"/>
        <v>0</v>
      </c>
      <c r="BL2740" s="29">
        <f t="shared" si="1373"/>
        <v>0</v>
      </c>
      <c r="BM2740" s="29">
        <f t="shared" si="1374"/>
        <v>0</v>
      </c>
      <c r="BN2740" s="36">
        <f t="shared" si="1375"/>
        <v>0</v>
      </c>
      <c r="BQ2740" s="29">
        <f t="shared" si="1376"/>
        <v>0</v>
      </c>
    </row>
    <row r="2741" spans="2:69" s="35" customFormat="1" ht="30" customHeight="1" x14ac:dyDescent="0.15">
      <c r="B2741" s="31"/>
      <c r="C2741" s="32"/>
      <c r="D2741" s="71"/>
      <c r="E2741" s="72"/>
      <c r="F2741" s="72"/>
      <c r="G2741" s="72"/>
      <c r="H2741" s="72"/>
      <c r="I2741" s="72"/>
      <c r="J2741" s="72"/>
      <c r="K2741" s="72"/>
      <c r="L2741" s="72"/>
      <c r="M2741" s="72"/>
      <c r="N2741" s="73"/>
      <c r="O2741" s="33"/>
      <c r="P2741" s="31"/>
      <c r="Q2741" s="34"/>
      <c r="R2741" s="45"/>
      <c r="S2741" s="34"/>
      <c r="T2741" s="45"/>
      <c r="U2741" s="34"/>
      <c r="V2741" s="45"/>
      <c r="W2741" s="46"/>
      <c r="X2741" s="47" t="str">
        <f t="shared" si="1345"/>
        <v/>
      </c>
      <c r="Y2741" s="34"/>
      <c r="Z2741" s="45"/>
      <c r="AA2741" s="34"/>
      <c r="AB2741" s="45"/>
      <c r="AC2741" s="34"/>
      <c r="AD2741" s="45"/>
      <c r="AE2741" s="34"/>
      <c r="AF2741" s="48" t="str">
        <f t="shared" si="1346"/>
        <v/>
      </c>
      <c r="AG2741" s="34"/>
      <c r="AH2741" s="48" t="str">
        <f t="shared" si="1347"/>
        <v/>
      </c>
      <c r="AJ2741" s="48" t="str">
        <f t="shared" si="1362"/>
        <v/>
      </c>
      <c r="AK2741" s="34"/>
      <c r="AL2741" s="47" t="str">
        <f t="shared" si="1348"/>
        <v/>
      </c>
      <c r="AM2741" s="34"/>
      <c r="AN2741" s="47" t="str">
        <f t="shared" si="1349"/>
        <v/>
      </c>
      <c r="AP2741" s="36">
        <f t="shared" si="1363"/>
        <v>0</v>
      </c>
      <c r="AQ2741" s="36">
        <f t="shared" si="1350"/>
        <v>0</v>
      </c>
      <c r="AR2741" s="36">
        <f t="shared" si="1351"/>
        <v>0</v>
      </c>
      <c r="AS2741" s="36">
        <f t="shared" si="1352"/>
        <v>0</v>
      </c>
      <c r="AT2741" s="36">
        <f t="shared" si="1353"/>
        <v>0</v>
      </c>
      <c r="AU2741" s="36">
        <f t="shared" si="1354"/>
        <v>0</v>
      </c>
      <c r="AV2741" s="36">
        <f t="shared" si="1364"/>
        <v>0</v>
      </c>
      <c r="AW2741" s="36">
        <f t="shared" si="1365"/>
        <v>0</v>
      </c>
      <c r="AX2741" s="36">
        <f t="shared" si="1355"/>
        <v>0</v>
      </c>
      <c r="AY2741" s="36">
        <f t="shared" si="1366"/>
        <v>0</v>
      </c>
      <c r="AZ2741" s="36">
        <f t="shared" si="1367"/>
        <v>0</v>
      </c>
      <c r="BA2741" s="36">
        <f t="shared" si="1356"/>
        <v>0</v>
      </c>
      <c r="BB2741" s="36">
        <f t="shared" si="1357"/>
        <v>0</v>
      </c>
      <c r="BC2741" s="36">
        <f t="shared" si="1358"/>
        <v>0</v>
      </c>
      <c r="BD2741" s="36">
        <f t="shared" si="1359"/>
        <v>0</v>
      </c>
      <c r="BE2741" s="36">
        <f t="shared" si="1360"/>
        <v>0</v>
      </c>
      <c r="BF2741" s="36">
        <f t="shared" si="1368"/>
        <v>2741</v>
      </c>
      <c r="BG2741" s="36">
        <f t="shared" si="1369"/>
        <v>0</v>
      </c>
      <c r="BH2741" s="36">
        <f t="shared" si="1370"/>
        <v>0</v>
      </c>
      <c r="BI2741" s="36">
        <f t="shared" si="1371"/>
        <v>0</v>
      </c>
      <c r="BJ2741" s="29">
        <f t="shared" si="1361"/>
        <v>0</v>
      </c>
      <c r="BK2741" s="29">
        <f t="shared" si="1372"/>
        <v>0</v>
      </c>
      <c r="BL2741" s="29">
        <f t="shared" si="1373"/>
        <v>0</v>
      </c>
      <c r="BM2741" s="29">
        <f t="shared" si="1374"/>
        <v>0</v>
      </c>
      <c r="BN2741" s="36">
        <f t="shared" si="1375"/>
        <v>0</v>
      </c>
      <c r="BQ2741" s="29">
        <f t="shared" si="1376"/>
        <v>0</v>
      </c>
    </row>
    <row r="2742" spans="2:69" s="35" customFormat="1" ht="30" customHeight="1" x14ac:dyDescent="0.15">
      <c r="B2742" s="31"/>
      <c r="C2742" s="32"/>
      <c r="D2742" s="71"/>
      <c r="E2742" s="72"/>
      <c r="F2742" s="72"/>
      <c r="G2742" s="72"/>
      <c r="H2742" s="72"/>
      <c r="I2742" s="72"/>
      <c r="J2742" s="72"/>
      <c r="K2742" s="72"/>
      <c r="L2742" s="72"/>
      <c r="M2742" s="72"/>
      <c r="N2742" s="73"/>
      <c r="O2742" s="33"/>
      <c r="P2742" s="31"/>
      <c r="Q2742" s="34"/>
      <c r="R2742" s="45"/>
      <c r="S2742" s="34"/>
      <c r="T2742" s="45"/>
      <c r="U2742" s="34"/>
      <c r="V2742" s="45"/>
      <c r="W2742" s="46"/>
      <c r="X2742" s="47" t="str">
        <f t="shared" si="1345"/>
        <v/>
      </c>
      <c r="Y2742" s="34"/>
      <c r="Z2742" s="45"/>
      <c r="AA2742" s="34"/>
      <c r="AB2742" s="45"/>
      <c r="AC2742" s="34"/>
      <c r="AD2742" s="45"/>
      <c r="AE2742" s="34"/>
      <c r="AF2742" s="48" t="str">
        <f t="shared" si="1346"/>
        <v/>
      </c>
      <c r="AG2742" s="34"/>
      <c r="AH2742" s="48" t="str">
        <f t="shared" si="1347"/>
        <v/>
      </c>
      <c r="AJ2742" s="48" t="str">
        <f t="shared" si="1362"/>
        <v/>
      </c>
      <c r="AK2742" s="34"/>
      <c r="AL2742" s="47" t="str">
        <f t="shared" si="1348"/>
        <v/>
      </c>
      <c r="AM2742" s="34"/>
      <c r="AN2742" s="47" t="str">
        <f t="shared" si="1349"/>
        <v/>
      </c>
      <c r="AP2742" s="36">
        <f t="shared" si="1363"/>
        <v>0</v>
      </c>
      <c r="AQ2742" s="36">
        <f t="shared" si="1350"/>
        <v>0</v>
      </c>
      <c r="AR2742" s="36">
        <f t="shared" si="1351"/>
        <v>0</v>
      </c>
      <c r="AS2742" s="36">
        <f t="shared" si="1352"/>
        <v>0</v>
      </c>
      <c r="AT2742" s="36">
        <f t="shared" si="1353"/>
        <v>0</v>
      </c>
      <c r="AU2742" s="36">
        <f t="shared" si="1354"/>
        <v>0</v>
      </c>
      <c r="AV2742" s="36">
        <f t="shared" si="1364"/>
        <v>0</v>
      </c>
      <c r="AW2742" s="36">
        <f t="shared" si="1365"/>
        <v>0</v>
      </c>
      <c r="AX2742" s="36">
        <f t="shared" si="1355"/>
        <v>0</v>
      </c>
      <c r="AY2742" s="36">
        <f t="shared" si="1366"/>
        <v>0</v>
      </c>
      <c r="AZ2742" s="36">
        <f t="shared" si="1367"/>
        <v>0</v>
      </c>
      <c r="BA2742" s="36">
        <f t="shared" si="1356"/>
        <v>0</v>
      </c>
      <c r="BB2742" s="36">
        <f t="shared" si="1357"/>
        <v>0</v>
      </c>
      <c r="BC2742" s="36">
        <f t="shared" si="1358"/>
        <v>0</v>
      </c>
      <c r="BD2742" s="36">
        <f t="shared" si="1359"/>
        <v>0</v>
      </c>
      <c r="BE2742" s="36">
        <f t="shared" si="1360"/>
        <v>0</v>
      </c>
      <c r="BF2742" s="36">
        <f t="shared" si="1368"/>
        <v>2742</v>
      </c>
      <c r="BG2742" s="36">
        <f t="shared" si="1369"/>
        <v>0</v>
      </c>
      <c r="BH2742" s="36">
        <f t="shared" si="1370"/>
        <v>0</v>
      </c>
      <c r="BI2742" s="36">
        <f t="shared" si="1371"/>
        <v>0</v>
      </c>
      <c r="BJ2742" s="29">
        <f t="shared" si="1361"/>
        <v>0</v>
      </c>
      <c r="BK2742" s="29">
        <f t="shared" si="1372"/>
        <v>0</v>
      </c>
      <c r="BL2742" s="29">
        <f t="shared" si="1373"/>
        <v>0</v>
      </c>
      <c r="BM2742" s="29">
        <f t="shared" si="1374"/>
        <v>0</v>
      </c>
      <c r="BN2742" s="36">
        <f t="shared" si="1375"/>
        <v>0</v>
      </c>
      <c r="BQ2742" s="29">
        <f t="shared" si="1376"/>
        <v>0</v>
      </c>
    </row>
    <row r="2743" spans="2:69" s="35" customFormat="1" ht="30" customHeight="1" x14ac:dyDescent="0.15">
      <c r="B2743" s="31"/>
      <c r="C2743" s="32"/>
      <c r="D2743" s="71"/>
      <c r="E2743" s="72"/>
      <c r="F2743" s="72"/>
      <c r="G2743" s="72"/>
      <c r="H2743" s="72"/>
      <c r="I2743" s="72"/>
      <c r="J2743" s="72"/>
      <c r="K2743" s="72"/>
      <c r="L2743" s="72"/>
      <c r="M2743" s="72"/>
      <c r="N2743" s="73"/>
      <c r="O2743" s="33"/>
      <c r="P2743" s="31"/>
      <c r="Q2743" s="34"/>
      <c r="R2743" s="45"/>
      <c r="S2743" s="34"/>
      <c r="T2743" s="45"/>
      <c r="U2743" s="34"/>
      <c r="V2743" s="45"/>
      <c r="W2743" s="46"/>
      <c r="X2743" s="47" t="str">
        <f t="shared" si="1345"/>
        <v/>
      </c>
      <c r="Y2743" s="34"/>
      <c r="Z2743" s="45"/>
      <c r="AA2743" s="34"/>
      <c r="AB2743" s="45"/>
      <c r="AC2743" s="34"/>
      <c r="AD2743" s="45"/>
      <c r="AE2743" s="34"/>
      <c r="AF2743" s="48" t="str">
        <f t="shared" si="1346"/>
        <v/>
      </c>
      <c r="AG2743" s="34"/>
      <c r="AH2743" s="48" t="str">
        <f t="shared" si="1347"/>
        <v/>
      </c>
      <c r="AJ2743" s="48" t="str">
        <f t="shared" si="1362"/>
        <v/>
      </c>
      <c r="AK2743" s="34"/>
      <c r="AL2743" s="47" t="str">
        <f t="shared" si="1348"/>
        <v/>
      </c>
      <c r="AM2743" s="34"/>
      <c r="AN2743" s="47" t="str">
        <f t="shared" si="1349"/>
        <v/>
      </c>
      <c r="AP2743" s="36">
        <f t="shared" si="1363"/>
        <v>0</v>
      </c>
      <c r="AQ2743" s="36">
        <f t="shared" si="1350"/>
        <v>0</v>
      </c>
      <c r="AR2743" s="36">
        <f t="shared" si="1351"/>
        <v>0</v>
      </c>
      <c r="AS2743" s="36">
        <f t="shared" si="1352"/>
        <v>0</v>
      </c>
      <c r="AT2743" s="36">
        <f t="shared" si="1353"/>
        <v>0</v>
      </c>
      <c r="AU2743" s="36">
        <f t="shared" si="1354"/>
        <v>0</v>
      </c>
      <c r="AV2743" s="36">
        <f t="shared" si="1364"/>
        <v>0</v>
      </c>
      <c r="AW2743" s="36">
        <f t="shared" si="1365"/>
        <v>0</v>
      </c>
      <c r="AX2743" s="36">
        <f t="shared" si="1355"/>
        <v>0</v>
      </c>
      <c r="AY2743" s="36">
        <f t="shared" si="1366"/>
        <v>0</v>
      </c>
      <c r="AZ2743" s="36">
        <f t="shared" si="1367"/>
        <v>0</v>
      </c>
      <c r="BA2743" s="36">
        <f t="shared" si="1356"/>
        <v>0</v>
      </c>
      <c r="BB2743" s="36">
        <f t="shared" si="1357"/>
        <v>0</v>
      </c>
      <c r="BC2743" s="36">
        <f t="shared" si="1358"/>
        <v>0</v>
      </c>
      <c r="BD2743" s="36">
        <f t="shared" si="1359"/>
        <v>0</v>
      </c>
      <c r="BE2743" s="36">
        <f t="shared" si="1360"/>
        <v>0</v>
      </c>
      <c r="BF2743" s="36">
        <f t="shared" si="1368"/>
        <v>2743</v>
      </c>
      <c r="BG2743" s="36">
        <f t="shared" si="1369"/>
        <v>0</v>
      </c>
      <c r="BH2743" s="36">
        <f t="shared" si="1370"/>
        <v>0</v>
      </c>
      <c r="BI2743" s="36">
        <f t="shared" si="1371"/>
        <v>0</v>
      </c>
      <c r="BJ2743" s="29">
        <f t="shared" si="1361"/>
        <v>0</v>
      </c>
      <c r="BK2743" s="29">
        <f t="shared" si="1372"/>
        <v>0</v>
      </c>
      <c r="BL2743" s="29">
        <f t="shared" si="1373"/>
        <v>0</v>
      </c>
      <c r="BM2743" s="29">
        <f t="shared" si="1374"/>
        <v>0</v>
      </c>
      <c r="BN2743" s="36">
        <f t="shared" si="1375"/>
        <v>0</v>
      </c>
      <c r="BQ2743" s="29">
        <f t="shared" si="1376"/>
        <v>0</v>
      </c>
    </row>
    <row r="2744" spans="2:69" s="35" customFormat="1" ht="30" customHeight="1" x14ac:dyDescent="0.15">
      <c r="B2744" s="31"/>
      <c r="C2744" s="32"/>
      <c r="D2744" s="71"/>
      <c r="E2744" s="72"/>
      <c r="F2744" s="72"/>
      <c r="G2744" s="72"/>
      <c r="H2744" s="72"/>
      <c r="I2744" s="72"/>
      <c r="J2744" s="72"/>
      <c r="K2744" s="72"/>
      <c r="L2744" s="72"/>
      <c r="M2744" s="72"/>
      <c r="N2744" s="73"/>
      <c r="O2744" s="33"/>
      <c r="P2744" s="31"/>
      <c r="Q2744" s="34"/>
      <c r="R2744" s="45"/>
      <c r="S2744" s="34"/>
      <c r="T2744" s="45"/>
      <c r="U2744" s="34"/>
      <c r="V2744" s="45"/>
      <c r="W2744" s="46"/>
      <c r="X2744" s="47" t="str">
        <f t="shared" si="1345"/>
        <v/>
      </c>
      <c r="Y2744" s="34"/>
      <c r="Z2744" s="45"/>
      <c r="AA2744" s="34"/>
      <c r="AB2744" s="45"/>
      <c r="AC2744" s="34"/>
      <c r="AD2744" s="45"/>
      <c r="AE2744" s="34"/>
      <c r="AF2744" s="48" t="str">
        <f t="shared" si="1346"/>
        <v/>
      </c>
      <c r="AG2744" s="34"/>
      <c r="AH2744" s="48" t="str">
        <f t="shared" si="1347"/>
        <v/>
      </c>
      <c r="AJ2744" s="48" t="str">
        <f t="shared" si="1362"/>
        <v/>
      </c>
      <c r="AK2744" s="34"/>
      <c r="AL2744" s="47" t="str">
        <f t="shared" si="1348"/>
        <v/>
      </c>
      <c r="AM2744" s="34"/>
      <c r="AN2744" s="47" t="str">
        <f t="shared" si="1349"/>
        <v/>
      </c>
      <c r="AP2744" s="36">
        <f t="shared" si="1363"/>
        <v>0</v>
      </c>
      <c r="AQ2744" s="36">
        <f t="shared" si="1350"/>
        <v>0</v>
      </c>
      <c r="AR2744" s="36">
        <f t="shared" si="1351"/>
        <v>0</v>
      </c>
      <c r="AS2744" s="36">
        <f t="shared" si="1352"/>
        <v>0</v>
      </c>
      <c r="AT2744" s="36">
        <f t="shared" si="1353"/>
        <v>0</v>
      </c>
      <c r="AU2744" s="36">
        <f t="shared" si="1354"/>
        <v>0</v>
      </c>
      <c r="AV2744" s="36">
        <f t="shared" si="1364"/>
        <v>0</v>
      </c>
      <c r="AW2744" s="36">
        <f t="shared" si="1365"/>
        <v>0</v>
      </c>
      <c r="AX2744" s="36">
        <f t="shared" si="1355"/>
        <v>0</v>
      </c>
      <c r="AY2744" s="36">
        <f t="shared" si="1366"/>
        <v>0</v>
      </c>
      <c r="AZ2744" s="36">
        <f t="shared" si="1367"/>
        <v>0</v>
      </c>
      <c r="BA2744" s="36">
        <f t="shared" si="1356"/>
        <v>0</v>
      </c>
      <c r="BB2744" s="36">
        <f t="shared" si="1357"/>
        <v>0</v>
      </c>
      <c r="BC2744" s="36">
        <f t="shared" si="1358"/>
        <v>0</v>
      </c>
      <c r="BD2744" s="36">
        <f t="shared" si="1359"/>
        <v>0</v>
      </c>
      <c r="BE2744" s="36">
        <f t="shared" si="1360"/>
        <v>0</v>
      </c>
      <c r="BF2744" s="36">
        <f t="shared" si="1368"/>
        <v>2744</v>
      </c>
      <c r="BG2744" s="36">
        <f t="shared" si="1369"/>
        <v>0</v>
      </c>
      <c r="BH2744" s="36">
        <f t="shared" si="1370"/>
        <v>0</v>
      </c>
      <c r="BI2744" s="36">
        <f t="shared" si="1371"/>
        <v>0</v>
      </c>
      <c r="BJ2744" s="29">
        <f t="shared" si="1361"/>
        <v>0</v>
      </c>
      <c r="BK2744" s="29">
        <f t="shared" si="1372"/>
        <v>0</v>
      </c>
      <c r="BL2744" s="29">
        <f t="shared" si="1373"/>
        <v>0</v>
      </c>
      <c r="BM2744" s="29">
        <f t="shared" si="1374"/>
        <v>0</v>
      </c>
      <c r="BN2744" s="36">
        <f t="shared" si="1375"/>
        <v>0</v>
      </c>
      <c r="BQ2744" s="29">
        <f t="shared" si="1376"/>
        <v>0</v>
      </c>
    </row>
    <row r="2745" spans="2:69" s="35" customFormat="1" ht="30" customHeight="1" x14ac:dyDescent="0.15">
      <c r="B2745" s="31"/>
      <c r="C2745" s="32"/>
      <c r="D2745" s="71"/>
      <c r="E2745" s="72"/>
      <c r="F2745" s="72"/>
      <c r="G2745" s="72"/>
      <c r="H2745" s="72"/>
      <c r="I2745" s="72"/>
      <c r="J2745" s="72"/>
      <c r="K2745" s="72"/>
      <c r="L2745" s="72"/>
      <c r="M2745" s="72"/>
      <c r="N2745" s="73"/>
      <c r="O2745" s="33"/>
      <c r="P2745" s="31"/>
      <c r="Q2745" s="34"/>
      <c r="R2745" s="45"/>
      <c r="S2745" s="34"/>
      <c r="T2745" s="45"/>
      <c r="U2745" s="34"/>
      <c r="V2745" s="45"/>
      <c r="W2745" s="46"/>
      <c r="X2745" s="47" t="str">
        <f t="shared" si="1345"/>
        <v/>
      </c>
      <c r="Y2745" s="34"/>
      <c r="Z2745" s="45"/>
      <c r="AA2745" s="34"/>
      <c r="AB2745" s="45"/>
      <c r="AC2745" s="34"/>
      <c r="AD2745" s="45"/>
      <c r="AE2745" s="34"/>
      <c r="AF2745" s="48" t="str">
        <f t="shared" si="1346"/>
        <v/>
      </c>
      <c r="AG2745" s="34"/>
      <c r="AH2745" s="48" t="str">
        <f t="shared" si="1347"/>
        <v/>
      </c>
      <c r="AJ2745" s="48" t="str">
        <f t="shared" si="1362"/>
        <v/>
      </c>
      <c r="AK2745" s="34"/>
      <c r="AL2745" s="47" t="str">
        <f t="shared" si="1348"/>
        <v/>
      </c>
      <c r="AM2745" s="34"/>
      <c r="AN2745" s="47" t="str">
        <f t="shared" si="1349"/>
        <v/>
      </c>
      <c r="AP2745" s="36">
        <f t="shared" si="1363"/>
        <v>0</v>
      </c>
      <c r="AQ2745" s="36">
        <f t="shared" si="1350"/>
        <v>0</v>
      </c>
      <c r="AR2745" s="36">
        <f t="shared" si="1351"/>
        <v>0</v>
      </c>
      <c r="AS2745" s="36">
        <f t="shared" si="1352"/>
        <v>0</v>
      </c>
      <c r="AT2745" s="36">
        <f t="shared" si="1353"/>
        <v>0</v>
      </c>
      <c r="AU2745" s="36">
        <f t="shared" si="1354"/>
        <v>0</v>
      </c>
      <c r="AV2745" s="36">
        <f t="shared" si="1364"/>
        <v>0</v>
      </c>
      <c r="AW2745" s="36">
        <f t="shared" si="1365"/>
        <v>0</v>
      </c>
      <c r="AX2745" s="36">
        <f t="shared" si="1355"/>
        <v>0</v>
      </c>
      <c r="AY2745" s="36">
        <f t="shared" si="1366"/>
        <v>0</v>
      </c>
      <c r="AZ2745" s="36">
        <f t="shared" si="1367"/>
        <v>0</v>
      </c>
      <c r="BA2745" s="36">
        <f t="shared" si="1356"/>
        <v>0</v>
      </c>
      <c r="BB2745" s="36">
        <f t="shared" si="1357"/>
        <v>0</v>
      </c>
      <c r="BC2745" s="36">
        <f t="shared" si="1358"/>
        <v>0</v>
      </c>
      <c r="BD2745" s="36">
        <f t="shared" si="1359"/>
        <v>0</v>
      </c>
      <c r="BE2745" s="36">
        <f t="shared" si="1360"/>
        <v>0</v>
      </c>
      <c r="BF2745" s="36">
        <f t="shared" si="1368"/>
        <v>2745</v>
      </c>
      <c r="BG2745" s="36">
        <f t="shared" si="1369"/>
        <v>0</v>
      </c>
      <c r="BH2745" s="36">
        <f t="shared" si="1370"/>
        <v>0</v>
      </c>
      <c r="BI2745" s="36">
        <f t="shared" si="1371"/>
        <v>0</v>
      </c>
      <c r="BJ2745" s="29">
        <f t="shared" si="1361"/>
        <v>0</v>
      </c>
      <c r="BK2745" s="29">
        <f t="shared" si="1372"/>
        <v>0</v>
      </c>
      <c r="BL2745" s="29">
        <f t="shared" si="1373"/>
        <v>0</v>
      </c>
      <c r="BM2745" s="29">
        <f t="shared" si="1374"/>
        <v>0</v>
      </c>
      <c r="BN2745" s="36">
        <f t="shared" si="1375"/>
        <v>0</v>
      </c>
      <c r="BQ2745" s="29">
        <f t="shared" si="1376"/>
        <v>0</v>
      </c>
    </row>
    <row r="2746" spans="2:69" s="35" customFormat="1" ht="30" customHeight="1" x14ac:dyDescent="0.15">
      <c r="B2746" s="31"/>
      <c r="C2746" s="32"/>
      <c r="D2746" s="71"/>
      <c r="E2746" s="72"/>
      <c r="F2746" s="72"/>
      <c r="G2746" s="72"/>
      <c r="H2746" s="72"/>
      <c r="I2746" s="72"/>
      <c r="J2746" s="72"/>
      <c r="K2746" s="72"/>
      <c r="L2746" s="72"/>
      <c r="M2746" s="72"/>
      <c r="N2746" s="73"/>
      <c r="O2746" s="33"/>
      <c r="P2746" s="31"/>
      <c r="Q2746" s="34"/>
      <c r="R2746" s="45"/>
      <c r="S2746" s="34"/>
      <c r="T2746" s="45"/>
      <c r="U2746" s="34"/>
      <c r="V2746" s="45"/>
      <c r="W2746" s="46"/>
      <c r="X2746" s="47" t="str">
        <f t="shared" si="1345"/>
        <v/>
      </c>
      <c r="Y2746" s="34"/>
      <c r="Z2746" s="45"/>
      <c r="AA2746" s="34"/>
      <c r="AB2746" s="45"/>
      <c r="AC2746" s="34"/>
      <c r="AD2746" s="45"/>
      <c r="AE2746" s="34"/>
      <c r="AF2746" s="48" t="str">
        <f t="shared" si="1346"/>
        <v/>
      </c>
      <c r="AG2746" s="34"/>
      <c r="AH2746" s="48" t="str">
        <f t="shared" si="1347"/>
        <v/>
      </c>
      <c r="AJ2746" s="48" t="str">
        <f t="shared" si="1362"/>
        <v/>
      </c>
      <c r="AK2746" s="34"/>
      <c r="AL2746" s="47" t="str">
        <f t="shared" si="1348"/>
        <v/>
      </c>
      <c r="AM2746" s="34"/>
      <c r="AN2746" s="47" t="str">
        <f t="shared" si="1349"/>
        <v/>
      </c>
      <c r="AP2746" s="36">
        <f t="shared" si="1363"/>
        <v>0</v>
      </c>
      <c r="AQ2746" s="36">
        <f t="shared" si="1350"/>
        <v>0</v>
      </c>
      <c r="AR2746" s="36">
        <f t="shared" si="1351"/>
        <v>0</v>
      </c>
      <c r="AS2746" s="36">
        <f t="shared" si="1352"/>
        <v>0</v>
      </c>
      <c r="AT2746" s="36">
        <f t="shared" si="1353"/>
        <v>0</v>
      </c>
      <c r="AU2746" s="36">
        <f t="shared" si="1354"/>
        <v>0</v>
      </c>
      <c r="AV2746" s="36">
        <f t="shared" si="1364"/>
        <v>0</v>
      </c>
      <c r="AW2746" s="36">
        <f t="shared" si="1365"/>
        <v>0</v>
      </c>
      <c r="AX2746" s="36">
        <f t="shared" si="1355"/>
        <v>0</v>
      </c>
      <c r="AY2746" s="36">
        <f t="shared" si="1366"/>
        <v>0</v>
      </c>
      <c r="AZ2746" s="36">
        <f t="shared" si="1367"/>
        <v>0</v>
      </c>
      <c r="BA2746" s="36">
        <f t="shared" si="1356"/>
        <v>0</v>
      </c>
      <c r="BB2746" s="36">
        <f t="shared" si="1357"/>
        <v>0</v>
      </c>
      <c r="BC2746" s="36">
        <f t="shared" si="1358"/>
        <v>0</v>
      </c>
      <c r="BD2746" s="36">
        <f t="shared" si="1359"/>
        <v>0</v>
      </c>
      <c r="BE2746" s="36">
        <f t="shared" si="1360"/>
        <v>0</v>
      </c>
      <c r="BF2746" s="36">
        <f t="shared" si="1368"/>
        <v>2746</v>
      </c>
      <c r="BG2746" s="36">
        <f t="shared" si="1369"/>
        <v>0</v>
      </c>
      <c r="BH2746" s="36">
        <f t="shared" si="1370"/>
        <v>0</v>
      </c>
      <c r="BI2746" s="36">
        <f t="shared" si="1371"/>
        <v>0</v>
      </c>
      <c r="BJ2746" s="29">
        <f t="shared" si="1361"/>
        <v>0</v>
      </c>
      <c r="BK2746" s="29">
        <f t="shared" si="1372"/>
        <v>0</v>
      </c>
      <c r="BL2746" s="29">
        <f t="shared" si="1373"/>
        <v>0</v>
      </c>
      <c r="BM2746" s="29">
        <f t="shared" si="1374"/>
        <v>0</v>
      </c>
      <c r="BN2746" s="36">
        <f t="shared" si="1375"/>
        <v>0</v>
      </c>
      <c r="BQ2746" s="29">
        <f t="shared" si="1376"/>
        <v>0</v>
      </c>
    </row>
    <row r="2747" spans="2:69" s="35" customFormat="1" ht="30" customHeight="1" x14ac:dyDescent="0.15">
      <c r="B2747" s="31"/>
      <c r="C2747" s="32"/>
      <c r="D2747" s="71"/>
      <c r="E2747" s="72"/>
      <c r="F2747" s="72"/>
      <c r="G2747" s="72"/>
      <c r="H2747" s="72"/>
      <c r="I2747" s="72"/>
      <c r="J2747" s="72"/>
      <c r="K2747" s="72"/>
      <c r="L2747" s="72"/>
      <c r="M2747" s="72"/>
      <c r="N2747" s="73"/>
      <c r="O2747" s="33"/>
      <c r="P2747" s="31"/>
      <c r="Q2747" s="34"/>
      <c r="R2747" s="45"/>
      <c r="S2747" s="34"/>
      <c r="T2747" s="45"/>
      <c r="U2747" s="34"/>
      <c r="V2747" s="45"/>
      <c r="W2747" s="46"/>
      <c r="X2747" s="47" t="str">
        <f t="shared" si="1345"/>
        <v/>
      </c>
      <c r="Y2747" s="34"/>
      <c r="Z2747" s="45"/>
      <c r="AA2747" s="34"/>
      <c r="AB2747" s="45"/>
      <c r="AC2747" s="34"/>
      <c r="AD2747" s="45"/>
      <c r="AE2747" s="34"/>
      <c r="AF2747" s="48" t="str">
        <f t="shared" si="1346"/>
        <v/>
      </c>
      <c r="AG2747" s="34"/>
      <c r="AH2747" s="48" t="str">
        <f t="shared" si="1347"/>
        <v/>
      </c>
      <c r="AJ2747" s="48" t="str">
        <f t="shared" si="1362"/>
        <v/>
      </c>
      <c r="AK2747" s="34"/>
      <c r="AL2747" s="47" t="str">
        <f t="shared" si="1348"/>
        <v/>
      </c>
      <c r="AM2747" s="34"/>
      <c r="AN2747" s="47" t="str">
        <f t="shared" si="1349"/>
        <v/>
      </c>
      <c r="AP2747" s="36">
        <f t="shared" si="1363"/>
        <v>0</v>
      </c>
      <c r="AQ2747" s="36">
        <f t="shared" si="1350"/>
        <v>0</v>
      </c>
      <c r="AR2747" s="36">
        <f t="shared" si="1351"/>
        <v>0</v>
      </c>
      <c r="AS2747" s="36">
        <f t="shared" si="1352"/>
        <v>0</v>
      </c>
      <c r="AT2747" s="36">
        <f t="shared" si="1353"/>
        <v>0</v>
      </c>
      <c r="AU2747" s="36">
        <f t="shared" si="1354"/>
        <v>0</v>
      </c>
      <c r="AV2747" s="36">
        <f t="shared" si="1364"/>
        <v>0</v>
      </c>
      <c r="AW2747" s="36">
        <f t="shared" si="1365"/>
        <v>0</v>
      </c>
      <c r="AX2747" s="36">
        <f t="shared" si="1355"/>
        <v>0</v>
      </c>
      <c r="AY2747" s="36">
        <f t="shared" si="1366"/>
        <v>0</v>
      </c>
      <c r="AZ2747" s="36">
        <f t="shared" si="1367"/>
        <v>0</v>
      </c>
      <c r="BA2747" s="36">
        <f t="shared" si="1356"/>
        <v>0</v>
      </c>
      <c r="BB2747" s="36">
        <f t="shared" si="1357"/>
        <v>0</v>
      </c>
      <c r="BC2747" s="36">
        <f t="shared" si="1358"/>
        <v>0</v>
      </c>
      <c r="BD2747" s="36">
        <f t="shared" si="1359"/>
        <v>0</v>
      </c>
      <c r="BE2747" s="36">
        <f t="shared" si="1360"/>
        <v>0</v>
      </c>
      <c r="BF2747" s="36">
        <f t="shared" si="1368"/>
        <v>2747</v>
      </c>
      <c r="BG2747" s="36">
        <f t="shared" si="1369"/>
        <v>0</v>
      </c>
      <c r="BH2747" s="36">
        <f t="shared" si="1370"/>
        <v>0</v>
      </c>
      <c r="BI2747" s="36">
        <f t="shared" si="1371"/>
        <v>0</v>
      </c>
      <c r="BJ2747" s="29">
        <f t="shared" si="1361"/>
        <v>0</v>
      </c>
      <c r="BK2747" s="29">
        <f t="shared" si="1372"/>
        <v>0</v>
      </c>
      <c r="BL2747" s="29">
        <f t="shared" si="1373"/>
        <v>0</v>
      </c>
      <c r="BM2747" s="29">
        <f t="shared" si="1374"/>
        <v>0</v>
      </c>
      <c r="BN2747" s="36">
        <f t="shared" si="1375"/>
        <v>0</v>
      </c>
      <c r="BQ2747" s="29">
        <f t="shared" si="1376"/>
        <v>0</v>
      </c>
    </row>
    <row r="2748" spans="2:69" s="35" customFormat="1" ht="30" customHeight="1" x14ac:dyDescent="0.15">
      <c r="B2748" s="31"/>
      <c r="C2748" s="32"/>
      <c r="D2748" s="71"/>
      <c r="E2748" s="72"/>
      <c r="F2748" s="72"/>
      <c r="G2748" s="72"/>
      <c r="H2748" s="72"/>
      <c r="I2748" s="72"/>
      <c r="J2748" s="72"/>
      <c r="K2748" s="72"/>
      <c r="L2748" s="72"/>
      <c r="M2748" s="72"/>
      <c r="N2748" s="73"/>
      <c r="O2748" s="33"/>
      <c r="P2748" s="31"/>
      <c r="Q2748" s="34"/>
      <c r="R2748" s="45"/>
      <c r="S2748" s="34"/>
      <c r="T2748" s="45"/>
      <c r="U2748" s="34"/>
      <c r="V2748" s="45"/>
      <c r="W2748" s="46"/>
      <c r="X2748" s="47" t="str">
        <f t="shared" si="1345"/>
        <v/>
      </c>
      <c r="Y2748" s="34"/>
      <c r="Z2748" s="45"/>
      <c r="AA2748" s="34"/>
      <c r="AB2748" s="45"/>
      <c r="AC2748" s="34"/>
      <c r="AD2748" s="45"/>
      <c r="AE2748" s="34"/>
      <c r="AF2748" s="48" t="str">
        <f t="shared" si="1346"/>
        <v/>
      </c>
      <c r="AG2748" s="34"/>
      <c r="AH2748" s="48" t="str">
        <f t="shared" si="1347"/>
        <v/>
      </c>
      <c r="AJ2748" s="48" t="str">
        <f t="shared" si="1362"/>
        <v/>
      </c>
      <c r="AK2748" s="34"/>
      <c r="AL2748" s="47" t="str">
        <f t="shared" si="1348"/>
        <v/>
      </c>
      <c r="AM2748" s="34"/>
      <c r="AN2748" s="47" t="str">
        <f t="shared" si="1349"/>
        <v/>
      </c>
      <c r="AP2748" s="36">
        <f t="shared" si="1363"/>
        <v>0</v>
      </c>
      <c r="AQ2748" s="36">
        <f t="shared" si="1350"/>
        <v>0</v>
      </c>
      <c r="AR2748" s="36">
        <f t="shared" si="1351"/>
        <v>0</v>
      </c>
      <c r="AS2748" s="36">
        <f t="shared" si="1352"/>
        <v>0</v>
      </c>
      <c r="AT2748" s="36">
        <f t="shared" si="1353"/>
        <v>0</v>
      </c>
      <c r="AU2748" s="36">
        <f t="shared" si="1354"/>
        <v>0</v>
      </c>
      <c r="AV2748" s="36">
        <f t="shared" si="1364"/>
        <v>0</v>
      </c>
      <c r="AW2748" s="36">
        <f t="shared" si="1365"/>
        <v>0</v>
      </c>
      <c r="AX2748" s="36">
        <f t="shared" si="1355"/>
        <v>0</v>
      </c>
      <c r="AY2748" s="36">
        <f t="shared" si="1366"/>
        <v>0</v>
      </c>
      <c r="AZ2748" s="36">
        <f t="shared" si="1367"/>
        <v>0</v>
      </c>
      <c r="BA2748" s="36">
        <f t="shared" si="1356"/>
        <v>0</v>
      </c>
      <c r="BB2748" s="36">
        <f t="shared" si="1357"/>
        <v>0</v>
      </c>
      <c r="BC2748" s="36">
        <f t="shared" si="1358"/>
        <v>0</v>
      </c>
      <c r="BD2748" s="36">
        <f t="shared" si="1359"/>
        <v>0</v>
      </c>
      <c r="BE2748" s="36">
        <f t="shared" si="1360"/>
        <v>0</v>
      </c>
      <c r="BF2748" s="36">
        <f t="shared" si="1368"/>
        <v>2748</v>
      </c>
      <c r="BG2748" s="36">
        <f t="shared" si="1369"/>
        <v>0</v>
      </c>
      <c r="BH2748" s="36">
        <f t="shared" si="1370"/>
        <v>0</v>
      </c>
      <c r="BI2748" s="36">
        <f t="shared" si="1371"/>
        <v>0</v>
      </c>
      <c r="BJ2748" s="29">
        <f t="shared" si="1361"/>
        <v>0</v>
      </c>
      <c r="BK2748" s="29">
        <f t="shared" si="1372"/>
        <v>0</v>
      </c>
      <c r="BL2748" s="29">
        <f t="shared" si="1373"/>
        <v>0</v>
      </c>
      <c r="BM2748" s="29">
        <f t="shared" si="1374"/>
        <v>0</v>
      </c>
      <c r="BN2748" s="36">
        <f t="shared" si="1375"/>
        <v>0</v>
      </c>
      <c r="BQ2748" s="29">
        <f t="shared" si="1376"/>
        <v>0</v>
      </c>
    </row>
    <row r="2749" spans="2:69" s="35" customFormat="1" ht="30" customHeight="1" x14ac:dyDescent="0.15">
      <c r="B2749" s="31"/>
      <c r="C2749" s="32"/>
      <c r="D2749" s="71"/>
      <c r="E2749" s="72"/>
      <c r="F2749" s="72"/>
      <c r="G2749" s="72"/>
      <c r="H2749" s="72"/>
      <c r="I2749" s="72"/>
      <c r="J2749" s="72"/>
      <c r="K2749" s="72"/>
      <c r="L2749" s="72"/>
      <c r="M2749" s="72"/>
      <c r="N2749" s="73"/>
      <c r="O2749" s="33"/>
      <c r="P2749" s="31"/>
      <c r="Q2749" s="34"/>
      <c r="R2749" s="45"/>
      <c r="S2749" s="34"/>
      <c r="T2749" s="45"/>
      <c r="U2749" s="34"/>
      <c r="V2749" s="45"/>
      <c r="W2749" s="46"/>
      <c r="X2749" s="47" t="str">
        <f t="shared" si="1345"/>
        <v/>
      </c>
      <c r="Y2749" s="34"/>
      <c r="Z2749" s="45"/>
      <c r="AA2749" s="34"/>
      <c r="AB2749" s="45"/>
      <c r="AC2749" s="34"/>
      <c r="AD2749" s="45"/>
      <c r="AE2749" s="34"/>
      <c r="AF2749" s="48" t="str">
        <f t="shared" si="1346"/>
        <v/>
      </c>
      <c r="AG2749" s="34"/>
      <c r="AH2749" s="48" t="str">
        <f t="shared" si="1347"/>
        <v/>
      </c>
      <c r="AJ2749" s="48" t="str">
        <f t="shared" si="1362"/>
        <v/>
      </c>
      <c r="AK2749" s="34"/>
      <c r="AL2749" s="47" t="str">
        <f t="shared" si="1348"/>
        <v/>
      </c>
      <c r="AM2749" s="34"/>
      <c r="AN2749" s="47" t="str">
        <f t="shared" si="1349"/>
        <v/>
      </c>
      <c r="AP2749" s="36">
        <f t="shared" si="1363"/>
        <v>0</v>
      </c>
      <c r="AQ2749" s="36">
        <f t="shared" si="1350"/>
        <v>0</v>
      </c>
      <c r="AR2749" s="36">
        <f t="shared" si="1351"/>
        <v>0</v>
      </c>
      <c r="AS2749" s="36">
        <f t="shared" si="1352"/>
        <v>0</v>
      </c>
      <c r="AT2749" s="36">
        <f t="shared" si="1353"/>
        <v>0</v>
      </c>
      <c r="AU2749" s="36">
        <f t="shared" si="1354"/>
        <v>0</v>
      </c>
      <c r="AV2749" s="36">
        <f t="shared" si="1364"/>
        <v>0</v>
      </c>
      <c r="AW2749" s="36">
        <f t="shared" si="1365"/>
        <v>0</v>
      </c>
      <c r="AX2749" s="36">
        <f t="shared" si="1355"/>
        <v>0</v>
      </c>
      <c r="AY2749" s="36">
        <f t="shared" si="1366"/>
        <v>0</v>
      </c>
      <c r="AZ2749" s="36">
        <f t="shared" si="1367"/>
        <v>0</v>
      </c>
      <c r="BA2749" s="36">
        <f t="shared" si="1356"/>
        <v>0</v>
      </c>
      <c r="BB2749" s="36">
        <f t="shared" si="1357"/>
        <v>0</v>
      </c>
      <c r="BC2749" s="36">
        <f t="shared" si="1358"/>
        <v>0</v>
      </c>
      <c r="BD2749" s="36">
        <f t="shared" si="1359"/>
        <v>0</v>
      </c>
      <c r="BE2749" s="36">
        <f t="shared" si="1360"/>
        <v>0</v>
      </c>
      <c r="BF2749" s="36">
        <f t="shared" si="1368"/>
        <v>2749</v>
      </c>
      <c r="BG2749" s="36">
        <f t="shared" si="1369"/>
        <v>0</v>
      </c>
      <c r="BH2749" s="36">
        <f t="shared" si="1370"/>
        <v>0</v>
      </c>
      <c r="BI2749" s="36">
        <f t="shared" si="1371"/>
        <v>0</v>
      </c>
      <c r="BJ2749" s="29">
        <f t="shared" si="1361"/>
        <v>0</v>
      </c>
      <c r="BK2749" s="29">
        <f t="shared" si="1372"/>
        <v>0</v>
      </c>
      <c r="BL2749" s="29">
        <f t="shared" si="1373"/>
        <v>0</v>
      </c>
      <c r="BM2749" s="29">
        <f t="shared" si="1374"/>
        <v>0</v>
      </c>
      <c r="BN2749" s="36">
        <f t="shared" si="1375"/>
        <v>0</v>
      </c>
      <c r="BQ2749" s="29">
        <f t="shared" si="1376"/>
        <v>0</v>
      </c>
    </row>
    <row r="2750" spans="2:69" s="35" customFormat="1" ht="30" customHeight="1" x14ac:dyDescent="0.15">
      <c r="B2750" s="31"/>
      <c r="C2750" s="32"/>
      <c r="D2750" s="71"/>
      <c r="E2750" s="72"/>
      <c r="F2750" s="72"/>
      <c r="G2750" s="72"/>
      <c r="H2750" s="72"/>
      <c r="I2750" s="72"/>
      <c r="J2750" s="72"/>
      <c r="K2750" s="72"/>
      <c r="L2750" s="72"/>
      <c r="M2750" s="72"/>
      <c r="N2750" s="73"/>
      <c r="O2750" s="33"/>
      <c r="P2750" s="31"/>
      <c r="Q2750" s="34"/>
      <c r="R2750" s="45"/>
      <c r="S2750" s="34"/>
      <c r="T2750" s="45"/>
      <c r="U2750" s="34"/>
      <c r="V2750" s="45"/>
      <c r="W2750" s="46"/>
      <c r="X2750" s="47" t="str">
        <f t="shared" si="1345"/>
        <v/>
      </c>
      <c r="Y2750" s="34"/>
      <c r="Z2750" s="45"/>
      <c r="AA2750" s="34"/>
      <c r="AB2750" s="45"/>
      <c r="AC2750" s="34"/>
      <c r="AD2750" s="45"/>
      <c r="AE2750" s="34"/>
      <c r="AF2750" s="48" t="str">
        <f t="shared" si="1346"/>
        <v/>
      </c>
      <c r="AG2750" s="34"/>
      <c r="AH2750" s="48" t="str">
        <f t="shared" si="1347"/>
        <v/>
      </c>
      <c r="AJ2750" s="48" t="str">
        <f t="shared" si="1362"/>
        <v/>
      </c>
      <c r="AK2750" s="34"/>
      <c r="AL2750" s="47" t="str">
        <f t="shared" si="1348"/>
        <v/>
      </c>
      <c r="AM2750" s="34"/>
      <c r="AN2750" s="47" t="str">
        <f t="shared" si="1349"/>
        <v/>
      </c>
      <c r="AP2750" s="36">
        <f t="shared" si="1363"/>
        <v>0</v>
      </c>
      <c r="AQ2750" s="36">
        <f t="shared" si="1350"/>
        <v>0</v>
      </c>
      <c r="AR2750" s="36">
        <f t="shared" si="1351"/>
        <v>0</v>
      </c>
      <c r="AS2750" s="36">
        <f t="shared" si="1352"/>
        <v>0</v>
      </c>
      <c r="AT2750" s="36">
        <f t="shared" si="1353"/>
        <v>0</v>
      </c>
      <c r="AU2750" s="36">
        <f t="shared" si="1354"/>
        <v>0</v>
      </c>
      <c r="AV2750" s="36">
        <f t="shared" si="1364"/>
        <v>0</v>
      </c>
      <c r="AW2750" s="36">
        <f t="shared" si="1365"/>
        <v>0</v>
      </c>
      <c r="AX2750" s="36">
        <f t="shared" si="1355"/>
        <v>0</v>
      </c>
      <c r="AY2750" s="36">
        <f t="shared" si="1366"/>
        <v>0</v>
      </c>
      <c r="AZ2750" s="36">
        <f t="shared" si="1367"/>
        <v>0</v>
      </c>
      <c r="BA2750" s="36">
        <f t="shared" si="1356"/>
        <v>0</v>
      </c>
      <c r="BB2750" s="36">
        <f t="shared" si="1357"/>
        <v>0</v>
      </c>
      <c r="BC2750" s="36">
        <f t="shared" si="1358"/>
        <v>0</v>
      </c>
      <c r="BD2750" s="36">
        <f t="shared" si="1359"/>
        <v>0</v>
      </c>
      <c r="BE2750" s="36">
        <f t="shared" si="1360"/>
        <v>0</v>
      </c>
      <c r="BF2750" s="36">
        <f t="shared" si="1368"/>
        <v>2750</v>
      </c>
      <c r="BG2750" s="36">
        <f t="shared" si="1369"/>
        <v>0</v>
      </c>
      <c r="BH2750" s="36">
        <f t="shared" si="1370"/>
        <v>0</v>
      </c>
      <c r="BI2750" s="36">
        <f t="shared" si="1371"/>
        <v>0</v>
      </c>
      <c r="BJ2750" s="29">
        <f t="shared" si="1361"/>
        <v>0</v>
      </c>
      <c r="BK2750" s="29">
        <f t="shared" si="1372"/>
        <v>0</v>
      </c>
      <c r="BL2750" s="29">
        <f t="shared" si="1373"/>
        <v>0</v>
      </c>
      <c r="BM2750" s="29">
        <f t="shared" si="1374"/>
        <v>0</v>
      </c>
      <c r="BN2750" s="36">
        <f t="shared" si="1375"/>
        <v>0</v>
      </c>
      <c r="BQ2750" s="29">
        <f t="shared" si="1376"/>
        <v>0</v>
      </c>
    </row>
    <row r="2751" spans="2:69" s="35" customFormat="1" ht="30" customHeight="1" x14ac:dyDescent="0.15">
      <c r="B2751" s="31"/>
      <c r="C2751" s="32"/>
      <c r="D2751" s="71"/>
      <c r="E2751" s="72"/>
      <c r="F2751" s="72"/>
      <c r="G2751" s="72"/>
      <c r="H2751" s="72"/>
      <c r="I2751" s="72"/>
      <c r="J2751" s="72"/>
      <c r="K2751" s="72"/>
      <c r="L2751" s="72"/>
      <c r="M2751" s="72"/>
      <c r="N2751" s="73"/>
      <c r="O2751" s="33"/>
      <c r="P2751" s="31"/>
      <c r="Q2751" s="34"/>
      <c r="R2751" s="45"/>
      <c r="S2751" s="34"/>
      <c r="T2751" s="45"/>
      <c r="U2751" s="34"/>
      <c r="V2751" s="45"/>
      <c r="W2751" s="46"/>
      <c r="X2751" s="47" t="str">
        <f t="shared" si="1345"/>
        <v/>
      </c>
      <c r="Y2751" s="34"/>
      <c r="Z2751" s="45"/>
      <c r="AA2751" s="34"/>
      <c r="AB2751" s="45"/>
      <c r="AC2751" s="34"/>
      <c r="AD2751" s="45"/>
      <c r="AE2751" s="34"/>
      <c r="AF2751" s="48" t="str">
        <f t="shared" si="1346"/>
        <v/>
      </c>
      <c r="AG2751" s="34"/>
      <c r="AH2751" s="48" t="str">
        <f t="shared" si="1347"/>
        <v/>
      </c>
      <c r="AJ2751" s="48" t="str">
        <f t="shared" si="1362"/>
        <v/>
      </c>
      <c r="AK2751" s="34"/>
      <c r="AL2751" s="47" t="str">
        <f t="shared" si="1348"/>
        <v/>
      </c>
      <c r="AM2751" s="34"/>
      <c r="AN2751" s="47" t="str">
        <f t="shared" si="1349"/>
        <v/>
      </c>
      <c r="AP2751" s="36">
        <f t="shared" si="1363"/>
        <v>0</v>
      </c>
      <c r="AQ2751" s="36">
        <f t="shared" si="1350"/>
        <v>0</v>
      </c>
      <c r="AR2751" s="36">
        <f t="shared" si="1351"/>
        <v>0</v>
      </c>
      <c r="AS2751" s="36">
        <f t="shared" si="1352"/>
        <v>0</v>
      </c>
      <c r="AT2751" s="36">
        <f t="shared" si="1353"/>
        <v>0</v>
      </c>
      <c r="AU2751" s="36">
        <f t="shared" si="1354"/>
        <v>0</v>
      </c>
      <c r="AV2751" s="36">
        <f t="shared" si="1364"/>
        <v>0</v>
      </c>
      <c r="AW2751" s="36">
        <f t="shared" si="1365"/>
        <v>0</v>
      </c>
      <c r="AX2751" s="36">
        <f t="shared" si="1355"/>
        <v>0</v>
      </c>
      <c r="AY2751" s="36">
        <f t="shared" si="1366"/>
        <v>0</v>
      </c>
      <c r="AZ2751" s="36">
        <f t="shared" si="1367"/>
        <v>0</v>
      </c>
      <c r="BA2751" s="36">
        <f t="shared" si="1356"/>
        <v>0</v>
      </c>
      <c r="BB2751" s="36">
        <f t="shared" si="1357"/>
        <v>0</v>
      </c>
      <c r="BC2751" s="36">
        <f t="shared" si="1358"/>
        <v>0</v>
      </c>
      <c r="BD2751" s="36">
        <f t="shared" si="1359"/>
        <v>0</v>
      </c>
      <c r="BE2751" s="36">
        <f t="shared" si="1360"/>
        <v>0</v>
      </c>
      <c r="BF2751" s="36">
        <f t="shared" si="1368"/>
        <v>2751</v>
      </c>
      <c r="BG2751" s="36">
        <f t="shared" si="1369"/>
        <v>0</v>
      </c>
      <c r="BH2751" s="36">
        <f t="shared" si="1370"/>
        <v>0</v>
      </c>
      <c r="BI2751" s="36">
        <f t="shared" si="1371"/>
        <v>0</v>
      </c>
      <c r="BJ2751" s="29">
        <f t="shared" si="1361"/>
        <v>0</v>
      </c>
      <c r="BK2751" s="29">
        <f t="shared" si="1372"/>
        <v>0</v>
      </c>
      <c r="BL2751" s="29">
        <f t="shared" si="1373"/>
        <v>0</v>
      </c>
      <c r="BM2751" s="29">
        <f t="shared" si="1374"/>
        <v>0</v>
      </c>
      <c r="BN2751" s="36">
        <f t="shared" si="1375"/>
        <v>0</v>
      </c>
      <c r="BQ2751" s="29">
        <f t="shared" si="1376"/>
        <v>0</v>
      </c>
    </row>
    <row r="2752" spans="2:69" s="35" customFormat="1" ht="30" customHeight="1" x14ac:dyDescent="0.15">
      <c r="B2752" s="31"/>
      <c r="C2752" s="32"/>
      <c r="D2752" s="71"/>
      <c r="E2752" s="72"/>
      <c r="F2752" s="72"/>
      <c r="G2752" s="72"/>
      <c r="H2752" s="72"/>
      <c r="I2752" s="72"/>
      <c r="J2752" s="72"/>
      <c r="K2752" s="72"/>
      <c r="L2752" s="72"/>
      <c r="M2752" s="72"/>
      <c r="N2752" s="73"/>
      <c r="O2752" s="33"/>
      <c r="P2752" s="31"/>
      <c r="Q2752" s="34"/>
      <c r="R2752" s="45"/>
      <c r="S2752" s="34"/>
      <c r="T2752" s="45"/>
      <c r="U2752" s="34"/>
      <c r="V2752" s="45"/>
      <c r="W2752" s="46"/>
      <c r="X2752" s="47" t="str">
        <f t="shared" si="1345"/>
        <v/>
      </c>
      <c r="Y2752" s="34"/>
      <c r="Z2752" s="45"/>
      <c r="AA2752" s="34"/>
      <c r="AB2752" s="45"/>
      <c r="AC2752" s="34"/>
      <c r="AD2752" s="45"/>
      <c r="AE2752" s="34"/>
      <c r="AF2752" s="48" t="str">
        <f t="shared" si="1346"/>
        <v/>
      </c>
      <c r="AG2752" s="34"/>
      <c r="AH2752" s="48" t="str">
        <f t="shared" si="1347"/>
        <v/>
      </c>
      <c r="AJ2752" s="48" t="str">
        <f t="shared" si="1362"/>
        <v/>
      </c>
      <c r="AK2752" s="34"/>
      <c r="AL2752" s="47" t="str">
        <f t="shared" si="1348"/>
        <v/>
      </c>
      <c r="AM2752" s="34"/>
      <c r="AN2752" s="47" t="str">
        <f t="shared" si="1349"/>
        <v/>
      </c>
      <c r="AP2752" s="36">
        <f t="shared" si="1363"/>
        <v>0</v>
      </c>
      <c r="AQ2752" s="36">
        <f t="shared" si="1350"/>
        <v>0</v>
      </c>
      <c r="AR2752" s="36">
        <f t="shared" si="1351"/>
        <v>0</v>
      </c>
      <c r="AS2752" s="36">
        <f t="shared" si="1352"/>
        <v>0</v>
      </c>
      <c r="AT2752" s="36">
        <f t="shared" si="1353"/>
        <v>0</v>
      </c>
      <c r="AU2752" s="36">
        <f t="shared" si="1354"/>
        <v>0</v>
      </c>
      <c r="AV2752" s="36">
        <f t="shared" si="1364"/>
        <v>0</v>
      </c>
      <c r="AW2752" s="36">
        <f t="shared" si="1365"/>
        <v>0</v>
      </c>
      <c r="AX2752" s="36">
        <f t="shared" si="1355"/>
        <v>0</v>
      </c>
      <c r="AY2752" s="36">
        <f t="shared" si="1366"/>
        <v>0</v>
      </c>
      <c r="AZ2752" s="36">
        <f t="shared" si="1367"/>
        <v>0</v>
      </c>
      <c r="BA2752" s="36">
        <f t="shared" si="1356"/>
        <v>0</v>
      </c>
      <c r="BB2752" s="36">
        <f t="shared" si="1357"/>
        <v>0</v>
      </c>
      <c r="BC2752" s="36">
        <f t="shared" si="1358"/>
        <v>0</v>
      </c>
      <c r="BD2752" s="36">
        <f t="shared" si="1359"/>
        <v>0</v>
      </c>
      <c r="BE2752" s="36">
        <f t="shared" si="1360"/>
        <v>0</v>
      </c>
      <c r="BF2752" s="36">
        <f t="shared" si="1368"/>
        <v>2752</v>
      </c>
      <c r="BG2752" s="36">
        <f t="shared" si="1369"/>
        <v>0</v>
      </c>
      <c r="BH2752" s="36">
        <f t="shared" si="1370"/>
        <v>0</v>
      </c>
      <c r="BI2752" s="36">
        <f t="shared" si="1371"/>
        <v>0</v>
      </c>
      <c r="BJ2752" s="29">
        <f t="shared" si="1361"/>
        <v>0</v>
      </c>
      <c r="BK2752" s="29">
        <f t="shared" si="1372"/>
        <v>0</v>
      </c>
      <c r="BL2752" s="29">
        <f t="shared" si="1373"/>
        <v>0</v>
      </c>
      <c r="BM2752" s="29">
        <f t="shared" si="1374"/>
        <v>0</v>
      </c>
      <c r="BN2752" s="36">
        <f t="shared" si="1375"/>
        <v>0</v>
      </c>
      <c r="BQ2752" s="29">
        <f t="shared" si="1376"/>
        <v>0</v>
      </c>
    </row>
    <row r="2753" spans="2:69" s="35" customFormat="1" ht="30" customHeight="1" x14ac:dyDescent="0.15">
      <c r="B2753" s="31"/>
      <c r="C2753" s="32"/>
      <c r="D2753" s="71"/>
      <c r="E2753" s="72"/>
      <c r="F2753" s="72"/>
      <c r="G2753" s="72"/>
      <c r="H2753" s="72"/>
      <c r="I2753" s="72"/>
      <c r="J2753" s="72"/>
      <c r="K2753" s="72"/>
      <c r="L2753" s="72"/>
      <c r="M2753" s="72"/>
      <c r="N2753" s="73"/>
      <c r="O2753" s="33"/>
      <c r="P2753" s="31"/>
      <c r="Q2753" s="34"/>
      <c r="R2753" s="45"/>
      <c r="S2753" s="34"/>
      <c r="T2753" s="45"/>
      <c r="U2753" s="34"/>
      <c r="V2753" s="45"/>
      <c r="W2753" s="46"/>
      <c r="X2753" s="47" t="str">
        <f t="shared" si="1345"/>
        <v/>
      </c>
      <c r="Y2753" s="34"/>
      <c r="Z2753" s="45"/>
      <c r="AA2753" s="34"/>
      <c r="AB2753" s="45"/>
      <c r="AC2753" s="34"/>
      <c r="AD2753" s="45"/>
      <c r="AE2753" s="34"/>
      <c r="AF2753" s="48" t="str">
        <f t="shared" si="1346"/>
        <v/>
      </c>
      <c r="AG2753" s="34"/>
      <c r="AH2753" s="48" t="str">
        <f t="shared" si="1347"/>
        <v/>
      </c>
      <c r="AJ2753" s="48" t="str">
        <f t="shared" si="1362"/>
        <v/>
      </c>
      <c r="AK2753" s="34"/>
      <c r="AL2753" s="47" t="str">
        <f t="shared" si="1348"/>
        <v/>
      </c>
      <c r="AM2753" s="34"/>
      <c r="AN2753" s="47" t="str">
        <f t="shared" si="1349"/>
        <v/>
      </c>
      <c r="AP2753" s="36">
        <f t="shared" si="1363"/>
        <v>0</v>
      </c>
      <c r="AQ2753" s="36">
        <f t="shared" si="1350"/>
        <v>0</v>
      </c>
      <c r="AR2753" s="36">
        <f t="shared" si="1351"/>
        <v>0</v>
      </c>
      <c r="AS2753" s="36">
        <f t="shared" si="1352"/>
        <v>0</v>
      </c>
      <c r="AT2753" s="36">
        <f t="shared" si="1353"/>
        <v>0</v>
      </c>
      <c r="AU2753" s="36">
        <f t="shared" si="1354"/>
        <v>0</v>
      </c>
      <c r="AV2753" s="36">
        <f t="shared" si="1364"/>
        <v>0</v>
      </c>
      <c r="AW2753" s="36">
        <f t="shared" si="1365"/>
        <v>0</v>
      </c>
      <c r="AX2753" s="36">
        <f t="shared" si="1355"/>
        <v>0</v>
      </c>
      <c r="AY2753" s="36">
        <f t="shared" si="1366"/>
        <v>0</v>
      </c>
      <c r="AZ2753" s="36">
        <f t="shared" si="1367"/>
        <v>0</v>
      </c>
      <c r="BA2753" s="36">
        <f t="shared" si="1356"/>
        <v>0</v>
      </c>
      <c r="BB2753" s="36">
        <f t="shared" si="1357"/>
        <v>0</v>
      </c>
      <c r="BC2753" s="36">
        <f t="shared" si="1358"/>
        <v>0</v>
      </c>
      <c r="BD2753" s="36">
        <f t="shared" si="1359"/>
        <v>0</v>
      </c>
      <c r="BE2753" s="36">
        <f t="shared" si="1360"/>
        <v>0</v>
      </c>
      <c r="BF2753" s="36">
        <f t="shared" si="1368"/>
        <v>2753</v>
      </c>
      <c r="BG2753" s="36">
        <f t="shared" si="1369"/>
        <v>0</v>
      </c>
      <c r="BH2753" s="36">
        <f t="shared" si="1370"/>
        <v>0</v>
      </c>
      <c r="BI2753" s="36">
        <f t="shared" si="1371"/>
        <v>0</v>
      </c>
      <c r="BJ2753" s="29">
        <f t="shared" si="1361"/>
        <v>0</v>
      </c>
      <c r="BK2753" s="29">
        <f t="shared" si="1372"/>
        <v>0</v>
      </c>
      <c r="BL2753" s="29">
        <f t="shared" si="1373"/>
        <v>0</v>
      </c>
      <c r="BM2753" s="29">
        <f t="shared" si="1374"/>
        <v>0</v>
      </c>
      <c r="BN2753" s="36">
        <f t="shared" si="1375"/>
        <v>0</v>
      </c>
      <c r="BQ2753" s="29">
        <f t="shared" si="1376"/>
        <v>0</v>
      </c>
    </row>
    <row r="2754" spans="2:69" s="35" customFormat="1" ht="30" customHeight="1" x14ac:dyDescent="0.15">
      <c r="B2754" s="31"/>
      <c r="C2754" s="32"/>
      <c r="D2754" s="71"/>
      <c r="E2754" s="72"/>
      <c r="F2754" s="72"/>
      <c r="G2754" s="72"/>
      <c r="H2754" s="72"/>
      <c r="I2754" s="72"/>
      <c r="J2754" s="72"/>
      <c r="K2754" s="72"/>
      <c r="L2754" s="72"/>
      <c r="M2754" s="72"/>
      <c r="N2754" s="73"/>
      <c r="O2754" s="33"/>
      <c r="P2754" s="31"/>
      <c r="Q2754" s="34"/>
      <c r="R2754" s="45"/>
      <c r="S2754" s="34"/>
      <c r="T2754" s="45"/>
      <c r="U2754" s="34"/>
      <c r="V2754" s="45"/>
      <c r="W2754" s="46"/>
      <c r="X2754" s="47" t="str">
        <f t="shared" si="1345"/>
        <v/>
      </c>
      <c r="Y2754" s="34"/>
      <c r="Z2754" s="45"/>
      <c r="AA2754" s="34"/>
      <c r="AB2754" s="45"/>
      <c r="AC2754" s="34"/>
      <c r="AD2754" s="45"/>
      <c r="AE2754" s="34"/>
      <c r="AF2754" s="48" t="str">
        <f t="shared" si="1346"/>
        <v/>
      </c>
      <c r="AG2754" s="34"/>
      <c r="AH2754" s="48" t="str">
        <f t="shared" si="1347"/>
        <v/>
      </c>
      <c r="AJ2754" s="48" t="str">
        <f t="shared" si="1362"/>
        <v/>
      </c>
      <c r="AK2754" s="34"/>
      <c r="AL2754" s="47" t="str">
        <f t="shared" si="1348"/>
        <v/>
      </c>
      <c r="AM2754" s="34"/>
      <c r="AN2754" s="47" t="str">
        <f t="shared" si="1349"/>
        <v/>
      </c>
      <c r="AP2754" s="36">
        <f t="shared" si="1363"/>
        <v>0</v>
      </c>
      <c r="AQ2754" s="36">
        <f t="shared" si="1350"/>
        <v>0</v>
      </c>
      <c r="AR2754" s="36">
        <f t="shared" si="1351"/>
        <v>0</v>
      </c>
      <c r="AS2754" s="36">
        <f t="shared" si="1352"/>
        <v>0</v>
      </c>
      <c r="AT2754" s="36">
        <f t="shared" si="1353"/>
        <v>0</v>
      </c>
      <c r="AU2754" s="36">
        <f t="shared" si="1354"/>
        <v>0</v>
      </c>
      <c r="AV2754" s="36">
        <f t="shared" si="1364"/>
        <v>0</v>
      </c>
      <c r="AW2754" s="36">
        <f t="shared" si="1365"/>
        <v>0</v>
      </c>
      <c r="AX2754" s="36">
        <f t="shared" si="1355"/>
        <v>0</v>
      </c>
      <c r="AY2754" s="36">
        <f t="shared" si="1366"/>
        <v>0</v>
      </c>
      <c r="AZ2754" s="36">
        <f t="shared" si="1367"/>
        <v>0</v>
      </c>
      <c r="BA2754" s="36">
        <f t="shared" si="1356"/>
        <v>0</v>
      </c>
      <c r="BB2754" s="36">
        <f t="shared" si="1357"/>
        <v>0</v>
      </c>
      <c r="BC2754" s="36">
        <f t="shared" si="1358"/>
        <v>0</v>
      </c>
      <c r="BD2754" s="36">
        <f t="shared" si="1359"/>
        <v>0</v>
      </c>
      <c r="BE2754" s="36">
        <f t="shared" si="1360"/>
        <v>0</v>
      </c>
      <c r="BF2754" s="36">
        <f t="shared" si="1368"/>
        <v>2754</v>
      </c>
      <c r="BG2754" s="36">
        <f t="shared" si="1369"/>
        <v>0</v>
      </c>
      <c r="BH2754" s="36">
        <f t="shared" si="1370"/>
        <v>0</v>
      </c>
      <c r="BI2754" s="36">
        <f t="shared" si="1371"/>
        <v>0</v>
      </c>
      <c r="BJ2754" s="29">
        <f t="shared" si="1361"/>
        <v>0</v>
      </c>
      <c r="BK2754" s="29">
        <f t="shared" si="1372"/>
        <v>0</v>
      </c>
      <c r="BL2754" s="29">
        <f t="shared" si="1373"/>
        <v>0</v>
      </c>
      <c r="BM2754" s="29">
        <f t="shared" si="1374"/>
        <v>0</v>
      </c>
      <c r="BN2754" s="36">
        <f t="shared" si="1375"/>
        <v>0</v>
      </c>
      <c r="BQ2754" s="29">
        <f t="shared" si="1376"/>
        <v>0</v>
      </c>
    </row>
    <row r="2755" spans="2:69" s="35" customFormat="1" ht="30" customHeight="1" x14ac:dyDescent="0.15">
      <c r="B2755" s="31"/>
      <c r="C2755" s="32"/>
      <c r="D2755" s="71"/>
      <c r="E2755" s="72"/>
      <c r="F2755" s="72"/>
      <c r="G2755" s="72"/>
      <c r="H2755" s="72"/>
      <c r="I2755" s="72"/>
      <c r="J2755" s="72"/>
      <c r="K2755" s="72"/>
      <c r="L2755" s="72"/>
      <c r="M2755" s="72"/>
      <c r="N2755" s="73"/>
      <c r="O2755" s="33"/>
      <c r="P2755" s="31"/>
      <c r="Q2755" s="34"/>
      <c r="R2755" s="45"/>
      <c r="S2755" s="34"/>
      <c r="T2755" s="45"/>
      <c r="U2755" s="34"/>
      <c r="V2755" s="45"/>
      <c r="W2755" s="46"/>
      <c r="X2755" s="47" t="str">
        <f t="shared" si="1345"/>
        <v/>
      </c>
      <c r="Y2755" s="34"/>
      <c r="Z2755" s="45"/>
      <c r="AA2755" s="34"/>
      <c r="AB2755" s="45"/>
      <c r="AC2755" s="34"/>
      <c r="AD2755" s="45"/>
      <c r="AE2755" s="34"/>
      <c r="AF2755" s="48" t="str">
        <f t="shared" si="1346"/>
        <v/>
      </c>
      <c r="AG2755" s="34"/>
      <c r="AH2755" s="48" t="str">
        <f t="shared" si="1347"/>
        <v/>
      </c>
      <c r="AJ2755" s="48" t="str">
        <f t="shared" si="1362"/>
        <v/>
      </c>
      <c r="AK2755" s="34"/>
      <c r="AL2755" s="47" t="str">
        <f t="shared" si="1348"/>
        <v/>
      </c>
      <c r="AM2755" s="34"/>
      <c r="AN2755" s="47" t="str">
        <f t="shared" si="1349"/>
        <v/>
      </c>
      <c r="AP2755" s="36">
        <f t="shared" si="1363"/>
        <v>0</v>
      </c>
      <c r="AQ2755" s="36">
        <f t="shared" si="1350"/>
        <v>0</v>
      </c>
      <c r="AR2755" s="36">
        <f t="shared" si="1351"/>
        <v>0</v>
      </c>
      <c r="AS2755" s="36">
        <f t="shared" si="1352"/>
        <v>0</v>
      </c>
      <c r="AT2755" s="36">
        <f t="shared" si="1353"/>
        <v>0</v>
      </c>
      <c r="AU2755" s="36">
        <f t="shared" si="1354"/>
        <v>0</v>
      </c>
      <c r="AV2755" s="36">
        <f t="shared" si="1364"/>
        <v>0</v>
      </c>
      <c r="AW2755" s="36">
        <f t="shared" si="1365"/>
        <v>0</v>
      </c>
      <c r="AX2755" s="36">
        <f t="shared" si="1355"/>
        <v>0</v>
      </c>
      <c r="AY2755" s="36">
        <f t="shared" si="1366"/>
        <v>0</v>
      </c>
      <c r="AZ2755" s="36">
        <f t="shared" si="1367"/>
        <v>0</v>
      </c>
      <c r="BA2755" s="36">
        <f t="shared" si="1356"/>
        <v>0</v>
      </c>
      <c r="BB2755" s="36">
        <f t="shared" si="1357"/>
        <v>0</v>
      </c>
      <c r="BC2755" s="36">
        <f t="shared" si="1358"/>
        <v>0</v>
      </c>
      <c r="BD2755" s="36">
        <f t="shared" si="1359"/>
        <v>0</v>
      </c>
      <c r="BE2755" s="36">
        <f t="shared" si="1360"/>
        <v>0</v>
      </c>
      <c r="BF2755" s="36">
        <f t="shared" si="1368"/>
        <v>2755</v>
      </c>
      <c r="BG2755" s="36">
        <f t="shared" si="1369"/>
        <v>0</v>
      </c>
      <c r="BH2755" s="36">
        <f t="shared" si="1370"/>
        <v>0</v>
      </c>
      <c r="BI2755" s="36">
        <f t="shared" si="1371"/>
        <v>0</v>
      </c>
      <c r="BJ2755" s="29">
        <f t="shared" si="1361"/>
        <v>0</v>
      </c>
      <c r="BK2755" s="29">
        <f t="shared" si="1372"/>
        <v>0</v>
      </c>
      <c r="BL2755" s="29">
        <f t="shared" si="1373"/>
        <v>0</v>
      </c>
      <c r="BM2755" s="29">
        <f t="shared" si="1374"/>
        <v>0</v>
      </c>
      <c r="BN2755" s="36">
        <f t="shared" si="1375"/>
        <v>0</v>
      </c>
      <c r="BQ2755" s="29">
        <f t="shared" si="1376"/>
        <v>0</v>
      </c>
    </row>
    <row r="2756" spans="2:69" s="35" customFormat="1" ht="30" customHeight="1" x14ac:dyDescent="0.15">
      <c r="B2756" s="31"/>
      <c r="C2756" s="32"/>
      <c r="D2756" s="71"/>
      <c r="E2756" s="72"/>
      <c r="F2756" s="72"/>
      <c r="G2756" s="72"/>
      <c r="H2756" s="72"/>
      <c r="I2756" s="72"/>
      <c r="J2756" s="72"/>
      <c r="K2756" s="72"/>
      <c r="L2756" s="72"/>
      <c r="M2756" s="72"/>
      <c r="N2756" s="73"/>
      <c r="O2756" s="33"/>
      <c r="P2756" s="31"/>
      <c r="Q2756" s="34"/>
      <c r="R2756" s="45"/>
      <c r="S2756" s="34"/>
      <c r="T2756" s="45"/>
      <c r="U2756" s="34"/>
      <c r="V2756" s="45"/>
      <c r="W2756" s="46"/>
      <c r="X2756" s="47" t="str">
        <f t="shared" si="1345"/>
        <v/>
      </c>
      <c r="Y2756" s="34"/>
      <c r="Z2756" s="45"/>
      <c r="AA2756" s="34"/>
      <c r="AB2756" s="45"/>
      <c r="AC2756" s="34"/>
      <c r="AD2756" s="45"/>
      <c r="AE2756" s="34"/>
      <c r="AF2756" s="48" t="str">
        <f t="shared" si="1346"/>
        <v/>
      </c>
      <c r="AG2756" s="34"/>
      <c r="AH2756" s="48" t="str">
        <f t="shared" si="1347"/>
        <v/>
      </c>
      <c r="AJ2756" s="48" t="str">
        <f t="shared" si="1362"/>
        <v/>
      </c>
      <c r="AK2756" s="34"/>
      <c r="AL2756" s="47" t="str">
        <f t="shared" si="1348"/>
        <v/>
      </c>
      <c r="AM2756" s="34"/>
      <c r="AN2756" s="47" t="str">
        <f t="shared" si="1349"/>
        <v/>
      </c>
      <c r="AP2756" s="36">
        <f t="shared" si="1363"/>
        <v>0</v>
      </c>
      <c r="AQ2756" s="36">
        <f t="shared" si="1350"/>
        <v>0</v>
      </c>
      <c r="AR2756" s="36">
        <f t="shared" si="1351"/>
        <v>0</v>
      </c>
      <c r="AS2756" s="36">
        <f t="shared" si="1352"/>
        <v>0</v>
      </c>
      <c r="AT2756" s="36">
        <f t="shared" si="1353"/>
        <v>0</v>
      </c>
      <c r="AU2756" s="36">
        <f t="shared" si="1354"/>
        <v>0</v>
      </c>
      <c r="AV2756" s="36">
        <f t="shared" si="1364"/>
        <v>0</v>
      </c>
      <c r="AW2756" s="36">
        <f t="shared" si="1365"/>
        <v>0</v>
      </c>
      <c r="AX2756" s="36">
        <f t="shared" si="1355"/>
        <v>0</v>
      </c>
      <c r="AY2756" s="36">
        <f t="shared" si="1366"/>
        <v>0</v>
      </c>
      <c r="AZ2756" s="36">
        <f t="shared" si="1367"/>
        <v>0</v>
      </c>
      <c r="BA2756" s="36">
        <f t="shared" si="1356"/>
        <v>0</v>
      </c>
      <c r="BB2756" s="36">
        <f t="shared" si="1357"/>
        <v>0</v>
      </c>
      <c r="BC2756" s="36">
        <f t="shared" si="1358"/>
        <v>0</v>
      </c>
      <c r="BD2756" s="36">
        <f t="shared" si="1359"/>
        <v>0</v>
      </c>
      <c r="BE2756" s="36">
        <f t="shared" si="1360"/>
        <v>0</v>
      </c>
      <c r="BF2756" s="36">
        <f t="shared" si="1368"/>
        <v>2756</v>
      </c>
      <c r="BG2756" s="36">
        <f t="shared" si="1369"/>
        <v>0</v>
      </c>
      <c r="BH2756" s="36">
        <f t="shared" si="1370"/>
        <v>0</v>
      </c>
      <c r="BI2756" s="36">
        <f t="shared" si="1371"/>
        <v>0</v>
      </c>
      <c r="BJ2756" s="29">
        <f t="shared" si="1361"/>
        <v>0</v>
      </c>
      <c r="BK2756" s="29">
        <f t="shared" si="1372"/>
        <v>0</v>
      </c>
      <c r="BL2756" s="29">
        <f t="shared" si="1373"/>
        <v>0</v>
      </c>
      <c r="BM2756" s="29">
        <f t="shared" si="1374"/>
        <v>0</v>
      </c>
      <c r="BN2756" s="36">
        <f t="shared" si="1375"/>
        <v>0</v>
      </c>
      <c r="BQ2756" s="29">
        <f t="shared" si="1376"/>
        <v>0</v>
      </c>
    </row>
    <row r="2757" spans="2:69" s="35" customFormat="1" ht="30" customHeight="1" x14ac:dyDescent="0.15">
      <c r="B2757" s="31"/>
      <c r="C2757" s="32"/>
      <c r="D2757" s="71"/>
      <c r="E2757" s="72"/>
      <c r="F2757" s="72"/>
      <c r="G2757" s="72"/>
      <c r="H2757" s="72"/>
      <c r="I2757" s="72"/>
      <c r="J2757" s="72"/>
      <c r="K2757" s="72"/>
      <c r="L2757" s="72"/>
      <c r="M2757" s="72"/>
      <c r="N2757" s="73"/>
      <c r="O2757" s="33"/>
      <c r="P2757" s="31"/>
      <c r="Q2757" s="34"/>
      <c r="R2757" s="45"/>
      <c r="S2757" s="34"/>
      <c r="T2757" s="45"/>
      <c r="U2757" s="34"/>
      <c r="V2757" s="45"/>
      <c r="W2757" s="46"/>
      <c r="X2757" s="47" t="str">
        <f t="shared" si="1345"/>
        <v/>
      </c>
      <c r="Y2757" s="34"/>
      <c r="Z2757" s="45"/>
      <c r="AA2757" s="34"/>
      <c r="AB2757" s="45"/>
      <c r="AC2757" s="34"/>
      <c r="AD2757" s="45"/>
      <c r="AE2757" s="34"/>
      <c r="AF2757" s="48" t="str">
        <f t="shared" si="1346"/>
        <v/>
      </c>
      <c r="AG2757" s="34"/>
      <c r="AH2757" s="48" t="str">
        <f t="shared" si="1347"/>
        <v/>
      </c>
      <c r="AJ2757" s="48" t="str">
        <f t="shared" si="1362"/>
        <v/>
      </c>
      <c r="AK2757" s="34"/>
      <c r="AL2757" s="47" t="str">
        <f t="shared" si="1348"/>
        <v/>
      </c>
      <c r="AM2757" s="34"/>
      <c r="AN2757" s="47" t="str">
        <f t="shared" si="1349"/>
        <v/>
      </c>
      <c r="AP2757" s="36">
        <f t="shared" si="1363"/>
        <v>0</v>
      </c>
      <c r="AQ2757" s="36">
        <f t="shared" si="1350"/>
        <v>0</v>
      </c>
      <c r="AR2757" s="36">
        <f t="shared" si="1351"/>
        <v>0</v>
      </c>
      <c r="AS2757" s="36">
        <f t="shared" si="1352"/>
        <v>0</v>
      </c>
      <c r="AT2757" s="36">
        <f t="shared" si="1353"/>
        <v>0</v>
      </c>
      <c r="AU2757" s="36">
        <f t="shared" si="1354"/>
        <v>0</v>
      </c>
      <c r="AV2757" s="36">
        <f t="shared" si="1364"/>
        <v>0</v>
      </c>
      <c r="AW2757" s="36">
        <f t="shared" si="1365"/>
        <v>0</v>
      </c>
      <c r="AX2757" s="36">
        <f t="shared" si="1355"/>
        <v>0</v>
      </c>
      <c r="AY2757" s="36">
        <f t="shared" si="1366"/>
        <v>0</v>
      </c>
      <c r="AZ2757" s="36">
        <f t="shared" si="1367"/>
        <v>0</v>
      </c>
      <c r="BA2757" s="36">
        <f t="shared" si="1356"/>
        <v>0</v>
      </c>
      <c r="BB2757" s="36">
        <f t="shared" si="1357"/>
        <v>0</v>
      </c>
      <c r="BC2757" s="36">
        <f t="shared" si="1358"/>
        <v>0</v>
      </c>
      <c r="BD2757" s="36">
        <f t="shared" si="1359"/>
        <v>0</v>
      </c>
      <c r="BE2757" s="36">
        <f t="shared" si="1360"/>
        <v>0</v>
      </c>
      <c r="BF2757" s="36">
        <f t="shared" si="1368"/>
        <v>2757</v>
      </c>
      <c r="BG2757" s="36">
        <f t="shared" si="1369"/>
        <v>0</v>
      </c>
      <c r="BH2757" s="36">
        <f t="shared" si="1370"/>
        <v>0</v>
      </c>
      <c r="BI2757" s="36">
        <f t="shared" si="1371"/>
        <v>0</v>
      </c>
      <c r="BJ2757" s="29">
        <f t="shared" si="1361"/>
        <v>0</v>
      </c>
      <c r="BK2757" s="29">
        <f t="shared" si="1372"/>
        <v>0</v>
      </c>
      <c r="BL2757" s="29">
        <f t="shared" si="1373"/>
        <v>0</v>
      </c>
      <c r="BM2757" s="29">
        <f t="shared" si="1374"/>
        <v>0</v>
      </c>
      <c r="BN2757" s="36">
        <f t="shared" si="1375"/>
        <v>0</v>
      </c>
      <c r="BQ2757" s="29">
        <f t="shared" si="1376"/>
        <v>0</v>
      </c>
    </row>
    <row r="2758" spans="2:69" s="35" customFormat="1" ht="30" customHeight="1" x14ac:dyDescent="0.15">
      <c r="B2758" s="31"/>
      <c r="C2758" s="32"/>
      <c r="D2758" s="71"/>
      <c r="E2758" s="72"/>
      <c r="F2758" s="72"/>
      <c r="G2758" s="72"/>
      <c r="H2758" s="72"/>
      <c r="I2758" s="72"/>
      <c r="J2758" s="72"/>
      <c r="K2758" s="72"/>
      <c r="L2758" s="72"/>
      <c r="M2758" s="72"/>
      <c r="N2758" s="73"/>
      <c r="O2758" s="33"/>
      <c r="P2758" s="31"/>
      <c r="Q2758" s="34"/>
      <c r="R2758" s="45"/>
      <c r="S2758" s="34"/>
      <c r="T2758" s="45"/>
      <c r="U2758" s="34"/>
      <c r="V2758" s="45"/>
      <c r="W2758" s="46"/>
      <c r="X2758" s="47" t="str">
        <f t="shared" si="1345"/>
        <v/>
      </c>
      <c r="Y2758" s="34"/>
      <c r="Z2758" s="45"/>
      <c r="AA2758" s="34"/>
      <c r="AB2758" s="45"/>
      <c r="AC2758" s="34"/>
      <c r="AD2758" s="45"/>
      <c r="AE2758" s="34"/>
      <c r="AF2758" s="48" t="str">
        <f t="shared" si="1346"/>
        <v/>
      </c>
      <c r="AG2758" s="34"/>
      <c r="AH2758" s="48" t="str">
        <f t="shared" si="1347"/>
        <v/>
      </c>
      <c r="AJ2758" s="48" t="str">
        <f t="shared" si="1362"/>
        <v/>
      </c>
      <c r="AK2758" s="34"/>
      <c r="AL2758" s="47" t="str">
        <f t="shared" si="1348"/>
        <v/>
      </c>
      <c r="AM2758" s="34"/>
      <c r="AN2758" s="47" t="str">
        <f t="shared" si="1349"/>
        <v/>
      </c>
      <c r="AP2758" s="36">
        <f t="shared" si="1363"/>
        <v>0</v>
      </c>
      <c r="AQ2758" s="36">
        <f t="shared" si="1350"/>
        <v>0</v>
      </c>
      <c r="AR2758" s="36">
        <f t="shared" si="1351"/>
        <v>0</v>
      </c>
      <c r="AS2758" s="36">
        <f t="shared" si="1352"/>
        <v>0</v>
      </c>
      <c r="AT2758" s="36">
        <f t="shared" si="1353"/>
        <v>0</v>
      </c>
      <c r="AU2758" s="36">
        <f t="shared" si="1354"/>
        <v>0</v>
      </c>
      <c r="AV2758" s="36">
        <f t="shared" si="1364"/>
        <v>0</v>
      </c>
      <c r="AW2758" s="36">
        <f t="shared" si="1365"/>
        <v>0</v>
      </c>
      <c r="AX2758" s="36">
        <f t="shared" si="1355"/>
        <v>0</v>
      </c>
      <c r="AY2758" s="36">
        <f t="shared" si="1366"/>
        <v>0</v>
      </c>
      <c r="AZ2758" s="36">
        <f t="shared" si="1367"/>
        <v>0</v>
      </c>
      <c r="BA2758" s="36">
        <f t="shared" si="1356"/>
        <v>0</v>
      </c>
      <c r="BB2758" s="36">
        <f t="shared" si="1357"/>
        <v>0</v>
      </c>
      <c r="BC2758" s="36">
        <f t="shared" si="1358"/>
        <v>0</v>
      </c>
      <c r="BD2758" s="36">
        <f t="shared" si="1359"/>
        <v>0</v>
      </c>
      <c r="BE2758" s="36">
        <f t="shared" si="1360"/>
        <v>0</v>
      </c>
      <c r="BF2758" s="36">
        <f t="shared" si="1368"/>
        <v>2758</v>
      </c>
      <c r="BG2758" s="36">
        <f t="shared" si="1369"/>
        <v>0</v>
      </c>
      <c r="BH2758" s="36">
        <f t="shared" si="1370"/>
        <v>0</v>
      </c>
      <c r="BI2758" s="36">
        <f t="shared" si="1371"/>
        <v>0</v>
      </c>
      <c r="BJ2758" s="29">
        <f t="shared" si="1361"/>
        <v>0</v>
      </c>
      <c r="BK2758" s="29">
        <f t="shared" si="1372"/>
        <v>0</v>
      </c>
      <c r="BL2758" s="29">
        <f t="shared" si="1373"/>
        <v>0</v>
      </c>
      <c r="BM2758" s="29">
        <f t="shared" si="1374"/>
        <v>0</v>
      </c>
      <c r="BN2758" s="36">
        <f t="shared" si="1375"/>
        <v>0</v>
      </c>
      <c r="BQ2758" s="29">
        <f t="shared" si="1376"/>
        <v>0</v>
      </c>
    </row>
    <row r="2759" spans="2:69" s="35" customFormat="1" ht="30" customHeight="1" x14ac:dyDescent="0.15">
      <c r="B2759" s="31"/>
      <c r="C2759" s="32"/>
      <c r="D2759" s="71"/>
      <c r="E2759" s="72"/>
      <c r="F2759" s="72"/>
      <c r="G2759" s="72"/>
      <c r="H2759" s="72"/>
      <c r="I2759" s="72"/>
      <c r="J2759" s="72"/>
      <c r="K2759" s="72"/>
      <c r="L2759" s="72"/>
      <c r="M2759" s="72"/>
      <c r="N2759" s="73"/>
      <c r="O2759" s="33"/>
      <c r="P2759" s="31"/>
      <c r="Q2759" s="34"/>
      <c r="R2759" s="45"/>
      <c r="S2759" s="34"/>
      <c r="T2759" s="45"/>
      <c r="U2759" s="34"/>
      <c r="V2759" s="45"/>
      <c r="W2759" s="46"/>
      <c r="X2759" s="47" t="str">
        <f t="shared" si="1345"/>
        <v/>
      </c>
      <c r="Y2759" s="34"/>
      <c r="Z2759" s="45"/>
      <c r="AA2759" s="34"/>
      <c r="AB2759" s="45"/>
      <c r="AC2759" s="34"/>
      <c r="AD2759" s="45"/>
      <c r="AE2759" s="34"/>
      <c r="AF2759" s="48" t="str">
        <f t="shared" si="1346"/>
        <v/>
      </c>
      <c r="AG2759" s="34"/>
      <c r="AH2759" s="48" t="str">
        <f t="shared" si="1347"/>
        <v/>
      </c>
      <c r="AJ2759" s="48" t="str">
        <f t="shared" si="1362"/>
        <v/>
      </c>
      <c r="AK2759" s="34"/>
      <c r="AL2759" s="47" t="str">
        <f t="shared" si="1348"/>
        <v/>
      </c>
      <c r="AM2759" s="34"/>
      <c r="AN2759" s="47" t="str">
        <f t="shared" si="1349"/>
        <v/>
      </c>
      <c r="AP2759" s="36">
        <f t="shared" si="1363"/>
        <v>0</v>
      </c>
      <c r="AQ2759" s="36">
        <f t="shared" si="1350"/>
        <v>0</v>
      </c>
      <c r="AR2759" s="36">
        <f t="shared" si="1351"/>
        <v>0</v>
      </c>
      <c r="AS2759" s="36">
        <f t="shared" si="1352"/>
        <v>0</v>
      </c>
      <c r="AT2759" s="36">
        <f t="shared" si="1353"/>
        <v>0</v>
      </c>
      <c r="AU2759" s="36">
        <f t="shared" si="1354"/>
        <v>0</v>
      </c>
      <c r="AV2759" s="36">
        <f t="shared" si="1364"/>
        <v>0</v>
      </c>
      <c r="AW2759" s="36">
        <f t="shared" si="1365"/>
        <v>0</v>
      </c>
      <c r="AX2759" s="36">
        <f t="shared" si="1355"/>
        <v>0</v>
      </c>
      <c r="AY2759" s="36">
        <f t="shared" si="1366"/>
        <v>0</v>
      </c>
      <c r="AZ2759" s="36">
        <f t="shared" si="1367"/>
        <v>0</v>
      </c>
      <c r="BA2759" s="36">
        <f t="shared" si="1356"/>
        <v>0</v>
      </c>
      <c r="BB2759" s="36">
        <f t="shared" si="1357"/>
        <v>0</v>
      </c>
      <c r="BC2759" s="36">
        <f t="shared" si="1358"/>
        <v>0</v>
      </c>
      <c r="BD2759" s="36">
        <f t="shared" si="1359"/>
        <v>0</v>
      </c>
      <c r="BE2759" s="36">
        <f t="shared" si="1360"/>
        <v>0</v>
      </c>
      <c r="BF2759" s="36">
        <f t="shared" si="1368"/>
        <v>2759</v>
      </c>
      <c r="BG2759" s="36">
        <f t="shared" si="1369"/>
        <v>0</v>
      </c>
      <c r="BH2759" s="36">
        <f t="shared" si="1370"/>
        <v>0</v>
      </c>
      <c r="BI2759" s="36">
        <f t="shared" si="1371"/>
        <v>0</v>
      </c>
      <c r="BJ2759" s="29">
        <f t="shared" si="1361"/>
        <v>0</v>
      </c>
      <c r="BK2759" s="29">
        <f t="shared" si="1372"/>
        <v>0</v>
      </c>
      <c r="BL2759" s="29">
        <f t="shared" si="1373"/>
        <v>0</v>
      </c>
      <c r="BM2759" s="29">
        <f t="shared" si="1374"/>
        <v>0</v>
      </c>
      <c r="BN2759" s="36">
        <f t="shared" si="1375"/>
        <v>0</v>
      </c>
      <c r="BQ2759" s="29">
        <f t="shared" si="1376"/>
        <v>0</v>
      </c>
    </row>
    <row r="2760" spans="2:69" s="35" customFormat="1" ht="30" customHeight="1" x14ac:dyDescent="0.15">
      <c r="B2760" s="31"/>
      <c r="C2760" s="32"/>
      <c r="D2760" s="71"/>
      <c r="E2760" s="72"/>
      <c r="F2760" s="72"/>
      <c r="G2760" s="72"/>
      <c r="H2760" s="72"/>
      <c r="I2760" s="72"/>
      <c r="J2760" s="72"/>
      <c r="K2760" s="72"/>
      <c r="L2760" s="72"/>
      <c r="M2760" s="72"/>
      <c r="N2760" s="73"/>
      <c r="O2760" s="33"/>
      <c r="P2760" s="31"/>
      <c r="Q2760" s="34"/>
      <c r="R2760" s="45"/>
      <c r="S2760" s="34"/>
      <c r="T2760" s="45"/>
      <c r="U2760" s="34"/>
      <c r="V2760" s="45"/>
      <c r="W2760" s="46"/>
      <c r="X2760" s="47" t="str">
        <f t="shared" si="1345"/>
        <v/>
      </c>
      <c r="Y2760" s="34"/>
      <c r="Z2760" s="45"/>
      <c r="AA2760" s="34"/>
      <c r="AB2760" s="45"/>
      <c r="AC2760" s="34"/>
      <c r="AD2760" s="45"/>
      <c r="AE2760" s="34"/>
      <c r="AF2760" s="48" t="str">
        <f t="shared" si="1346"/>
        <v/>
      </c>
      <c r="AG2760" s="34"/>
      <c r="AH2760" s="48" t="str">
        <f t="shared" si="1347"/>
        <v/>
      </c>
      <c r="AJ2760" s="48" t="str">
        <f t="shared" si="1362"/>
        <v/>
      </c>
      <c r="AK2760" s="34"/>
      <c r="AL2760" s="47" t="str">
        <f t="shared" si="1348"/>
        <v/>
      </c>
      <c r="AM2760" s="34"/>
      <c r="AN2760" s="47" t="str">
        <f t="shared" si="1349"/>
        <v/>
      </c>
      <c r="AP2760" s="36">
        <f t="shared" si="1363"/>
        <v>0</v>
      </c>
      <c r="AQ2760" s="36">
        <f t="shared" si="1350"/>
        <v>0</v>
      </c>
      <c r="AR2760" s="36">
        <f t="shared" si="1351"/>
        <v>0</v>
      </c>
      <c r="AS2760" s="36">
        <f t="shared" si="1352"/>
        <v>0</v>
      </c>
      <c r="AT2760" s="36">
        <f t="shared" si="1353"/>
        <v>0</v>
      </c>
      <c r="AU2760" s="36">
        <f t="shared" si="1354"/>
        <v>0</v>
      </c>
      <c r="AV2760" s="36">
        <f t="shared" si="1364"/>
        <v>0</v>
      </c>
      <c r="AW2760" s="36">
        <f t="shared" si="1365"/>
        <v>0</v>
      </c>
      <c r="AX2760" s="36">
        <f t="shared" si="1355"/>
        <v>0</v>
      </c>
      <c r="AY2760" s="36">
        <f t="shared" si="1366"/>
        <v>0</v>
      </c>
      <c r="AZ2760" s="36">
        <f t="shared" si="1367"/>
        <v>0</v>
      </c>
      <c r="BA2760" s="36">
        <f t="shared" si="1356"/>
        <v>0</v>
      </c>
      <c r="BB2760" s="36">
        <f t="shared" si="1357"/>
        <v>0</v>
      </c>
      <c r="BC2760" s="36">
        <f t="shared" si="1358"/>
        <v>0</v>
      </c>
      <c r="BD2760" s="36">
        <f t="shared" si="1359"/>
        <v>0</v>
      </c>
      <c r="BE2760" s="36">
        <f t="shared" si="1360"/>
        <v>0</v>
      </c>
      <c r="BF2760" s="36">
        <f t="shared" si="1368"/>
        <v>2760</v>
      </c>
      <c r="BG2760" s="36">
        <f t="shared" si="1369"/>
        <v>0</v>
      </c>
      <c r="BH2760" s="36">
        <f t="shared" si="1370"/>
        <v>0</v>
      </c>
      <c r="BI2760" s="36">
        <f t="shared" si="1371"/>
        <v>0</v>
      </c>
      <c r="BJ2760" s="29">
        <f t="shared" si="1361"/>
        <v>0</v>
      </c>
      <c r="BK2760" s="29">
        <f t="shared" si="1372"/>
        <v>0</v>
      </c>
      <c r="BL2760" s="29">
        <f t="shared" si="1373"/>
        <v>0</v>
      </c>
      <c r="BM2760" s="29">
        <f t="shared" si="1374"/>
        <v>0</v>
      </c>
      <c r="BN2760" s="36">
        <f t="shared" si="1375"/>
        <v>0</v>
      </c>
      <c r="BQ2760" s="29">
        <f t="shared" si="1376"/>
        <v>0</v>
      </c>
    </row>
    <row r="2761" spans="2:69" s="35" customFormat="1" ht="30" customHeight="1" x14ac:dyDescent="0.15">
      <c r="B2761" s="31"/>
      <c r="C2761" s="32"/>
      <c r="D2761" s="71"/>
      <c r="E2761" s="72"/>
      <c r="F2761" s="72"/>
      <c r="G2761" s="72"/>
      <c r="H2761" s="72"/>
      <c r="I2761" s="72"/>
      <c r="J2761" s="72"/>
      <c r="K2761" s="72"/>
      <c r="L2761" s="72"/>
      <c r="M2761" s="72"/>
      <c r="N2761" s="73"/>
      <c r="O2761" s="33"/>
      <c r="P2761" s="31"/>
      <c r="Q2761" s="34"/>
      <c r="R2761" s="45"/>
      <c r="S2761" s="34"/>
      <c r="T2761" s="45"/>
      <c r="U2761" s="34"/>
      <c r="V2761" s="45"/>
      <c r="W2761" s="46"/>
      <c r="X2761" s="47" t="str">
        <f t="shared" si="1345"/>
        <v/>
      </c>
      <c r="Y2761" s="34"/>
      <c r="Z2761" s="45"/>
      <c r="AA2761" s="34"/>
      <c r="AB2761" s="45"/>
      <c r="AC2761" s="34"/>
      <c r="AD2761" s="45"/>
      <c r="AE2761" s="34"/>
      <c r="AF2761" s="48" t="str">
        <f t="shared" si="1346"/>
        <v/>
      </c>
      <c r="AG2761" s="34"/>
      <c r="AH2761" s="48" t="str">
        <f t="shared" si="1347"/>
        <v/>
      </c>
      <c r="AJ2761" s="48" t="str">
        <f t="shared" si="1362"/>
        <v/>
      </c>
      <c r="AK2761" s="34"/>
      <c r="AL2761" s="47" t="str">
        <f t="shared" si="1348"/>
        <v/>
      </c>
      <c r="AM2761" s="34"/>
      <c r="AN2761" s="47" t="str">
        <f t="shared" si="1349"/>
        <v/>
      </c>
      <c r="AP2761" s="36">
        <f t="shared" si="1363"/>
        <v>0</v>
      </c>
      <c r="AQ2761" s="36">
        <f t="shared" si="1350"/>
        <v>0</v>
      </c>
      <c r="AR2761" s="36">
        <f t="shared" si="1351"/>
        <v>0</v>
      </c>
      <c r="AS2761" s="36">
        <f t="shared" si="1352"/>
        <v>0</v>
      </c>
      <c r="AT2761" s="36">
        <f t="shared" si="1353"/>
        <v>0</v>
      </c>
      <c r="AU2761" s="36">
        <f t="shared" si="1354"/>
        <v>0</v>
      </c>
      <c r="AV2761" s="36">
        <f t="shared" si="1364"/>
        <v>0</v>
      </c>
      <c r="AW2761" s="36">
        <f t="shared" si="1365"/>
        <v>0</v>
      </c>
      <c r="AX2761" s="36">
        <f t="shared" si="1355"/>
        <v>0</v>
      </c>
      <c r="AY2761" s="36">
        <f t="shared" si="1366"/>
        <v>0</v>
      </c>
      <c r="AZ2761" s="36">
        <f t="shared" si="1367"/>
        <v>0</v>
      </c>
      <c r="BA2761" s="36">
        <f t="shared" si="1356"/>
        <v>0</v>
      </c>
      <c r="BB2761" s="36">
        <f t="shared" si="1357"/>
        <v>0</v>
      </c>
      <c r="BC2761" s="36">
        <f t="shared" si="1358"/>
        <v>0</v>
      </c>
      <c r="BD2761" s="36">
        <f t="shared" si="1359"/>
        <v>0</v>
      </c>
      <c r="BE2761" s="36">
        <f t="shared" si="1360"/>
        <v>0</v>
      </c>
      <c r="BF2761" s="36">
        <f t="shared" si="1368"/>
        <v>2761</v>
      </c>
      <c r="BG2761" s="36">
        <f t="shared" si="1369"/>
        <v>0</v>
      </c>
      <c r="BH2761" s="36">
        <f t="shared" si="1370"/>
        <v>0</v>
      </c>
      <c r="BI2761" s="36">
        <f t="shared" si="1371"/>
        <v>0</v>
      </c>
      <c r="BJ2761" s="29">
        <f t="shared" si="1361"/>
        <v>0</v>
      </c>
      <c r="BK2761" s="29">
        <f t="shared" si="1372"/>
        <v>0</v>
      </c>
      <c r="BL2761" s="29">
        <f t="shared" si="1373"/>
        <v>0</v>
      </c>
      <c r="BM2761" s="29">
        <f t="shared" si="1374"/>
        <v>0</v>
      </c>
      <c r="BN2761" s="36">
        <f t="shared" si="1375"/>
        <v>0</v>
      </c>
      <c r="BQ2761" s="29">
        <f t="shared" si="1376"/>
        <v>0</v>
      </c>
    </row>
    <row r="2762" spans="2:69" s="35" customFormat="1" ht="30" customHeight="1" x14ac:dyDescent="0.15">
      <c r="B2762" s="31"/>
      <c r="C2762" s="32"/>
      <c r="D2762" s="71"/>
      <c r="E2762" s="72"/>
      <c r="F2762" s="72"/>
      <c r="G2762" s="72"/>
      <c r="H2762" s="72"/>
      <c r="I2762" s="72"/>
      <c r="J2762" s="72"/>
      <c r="K2762" s="72"/>
      <c r="L2762" s="72"/>
      <c r="M2762" s="72"/>
      <c r="N2762" s="73"/>
      <c r="O2762" s="33"/>
      <c r="P2762" s="31"/>
      <c r="Q2762" s="34"/>
      <c r="R2762" s="45"/>
      <c r="S2762" s="34"/>
      <c r="T2762" s="45"/>
      <c r="U2762" s="34"/>
      <c r="V2762" s="45"/>
      <c r="W2762" s="46"/>
      <c r="X2762" s="47" t="str">
        <f t="shared" si="1345"/>
        <v/>
      </c>
      <c r="Y2762" s="34"/>
      <c r="Z2762" s="45"/>
      <c r="AA2762" s="34"/>
      <c r="AB2762" s="45"/>
      <c r="AC2762" s="34"/>
      <c r="AD2762" s="45"/>
      <c r="AE2762" s="34"/>
      <c r="AF2762" s="48" t="str">
        <f t="shared" si="1346"/>
        <v/>
      </c>
      <c r="AG2762" s="34"/>
      <c r="AH2762" s="48" t="str">
        <f t="shared" si="1347"/>
        <v/>
      </c>
      <c r="AJ2762" s="48" t="str">
        <f t="shared" si="1362"/>
        <v/>
      </c>
      <c r="AK2762" s="34"/>
      <c r="AL2762" s="47" t="str">
        <f t="shared" si="1348"/>
        <v/>
      </c>
      <c r="AM2762" s="34"/>
      <c r="AN2762" s="47" t="str">
        <f t="shared" si="1349"/>
        <v/>
      </c>
      <c r="AP2762" s="36">
        <f t="shared" si="1363"/>
        <v>0</v>
      </c>
      <c r="AQ2762" s="36">
        <f t="shared" si="1350"/>
        <v>0</v>
      </c>
      <c r="AR2762" s="36">
        <f t="shared" si="1351"/>
        <v>0</v>
      </c>
      <c r="AS2762" s="36">
        <f t="shared" si="1352"/>
        <v>0</v>
      </c>
      <c r="AT2762" s="36">
        <f t="shared" si="1353"/>
        <v>0</v>
      </c>
      <c r="AU2762" s="36">
        <f t="shared" si="1354"/>
        <v>0</v>
      </c>
      <c r="AV2762" s="36">
        <f t="shared" si="1364"/>
        <v>0</v>
      </c>
      <c r="AW2762" s="36">
        <f t="shared" si="1365"/>
        <v>0</v>
      </c>
      <c r="AX2762" s="36">
        <f t="shared" si="1355"/>
        <v>0</v>
      </c>
      <c r="AY2762" s="36">
        <f t="shared" si="1366"/>
        <v>0</v>
      </c>
      <c r="AZ2762" s="36">
        <f t="shared" si="1367"/>
        <v>0</v>
      </c>
      <c r="BA2762" s="36">
        <f t="shared" si="1356"/>
        <v>0</v>
      </c>
      <c r="BB2762" s="36">
        <f t="shared" si="1357"/>
        <v>0</v>
      </c>
      <c r="BC2762" s="36">
        <f t="shared" si="1358"/>
        <v>0</v>
      </c>
      <c r="BD2762" s="36">
        <f t="shared" si="1359"/>
        <v>0</v>
      </c>
      <c r="BE2762" s="36">
        <f t="shared" si="1360"/>
        <v>0</v>
      </c>
      <c r="BF2762" s="36">
        <f t="shared" si="1368"/>
        <v>2762</v>
      </c>
      <c r="BG2762" s="36">
        <f t="shared" si="1369"/>
        <v>0</v>
      </c>
      <c r="BH2762" s="36">
        <f t="shared" si="1370"/>
        <v>0</v>
      </c>
      <c r="BI2762" s="36">
        <f t="shared" si="1371"/>
        <v>0</v>
      </c>
      <c r="BJ2762" s="29">
        <f t="shared" si="1361"/>
        <v>0</v>
      </c>
      <c r="BK2762" s="29">
        <f t="shared" si="1372"/>
        <v>0</v>
      </c>
      <c r="BL2762" s="29">
        <f t="shared" si="1373"/>
        <v>0</v>
      </c>
      <c r="BM2762" s="29">
        <f t="shared" si="1374"/>
        <v>0</v>
      </c>
      <c r="BN2762" s="36">
        <f t="shared" si="1375"/>
        <v>0</v>
      </c>
      <c r="BQ2762" s="29">
        <f t="shared" si="1376"/>
        <v>0</v>
      </c>
    </row>
    <row r="2763" spans="2:69" s="35" customFormat="1" ht="30" customHeight="1" x14ac:dyDescent="0.15">
      <c r="B2763" s="31"/>
      <c r="C2763" s="32"/>
      <c r="D2763" s="71"/>
      <c r="E2763" s="72"/>
      <c r="F2763" s="72"/>
      <c r="G2763" s="72"/>
      <c r="H2763" s="72"/>
      <c r="I2763" s="72"/>
      <c r="J2763" s="72"/>
      <c r="K2763" s="72"/>
      <c r="L2763" s="72"/>
      <c r="M2763" s="72"/>
      <c r="N2763" s="73"/>
      <c r="O2763" s="33"/>
      <c r="P2763" s="31"/>
      <c r="Q2763" s="34"/>
      <c r="R2763" s="45"/>
      <c r="S2763" s="34"/>
      <c r="T2763" s="45"/>
      <c r="U2763" s="34"/>
      <c r="V2763" s="45"/>
      <c r="W2763" s="46"/>
      <c r="X2763" s="47" t="str">
        <f t="shared" si="1345"/>
        <v/>
      </c>
      <c r="Y2763" s="34"/>
      <c r="Z2763" s="45"/>
      <c r="AA2763" s="34"/>
      <c r="AB2763" s="45"/>
      <c r="AC2763" s="34"/>
      <c r="AD2763" s="45"/>
      <c r="AE2763" s="34"/>
      <c r="AF2763" s="48" t="str">
        <f t="shared" si="1346"/>
        <v/>
      </c>
      <c r="AG2763" s="34"/>
      <c r="AH2763" s="48" t="str">
        <f t="shared" si="1347"/>
        <v/>
      </c>
      <c r="AJ2763" s="48" t="str">
        <f t="shared" si="1362"/>
        <v/>
      </c>
      <c r="AK2763" s="34"/>
      <c r="AL2763" s="47" t="str">
        <f t="shared" si="1348"/>
        <v/>
      </c>
      <c r="AM2763" s="34"/>
      <c r="AN2763" s="47" t="str">
        <f t="shared" si="1349"/>
        <v/>
      </c>
      <c r="AP2763" s="36">
        <f t="shared" si="1363"/>
        <v>0</v>
      </c>
      <c r="AQ2763" s="36">
        <f t="shared" si="1350"/>
        <v>0</v>
      </c>
      <c r="AR2763" s="36">
        <f t="shared" si="1351"/>
        <v>0</v>
      </c>
      <c r="AS2763" s="36">
        <f t="shared" si="1352"/>
        <v>0</v>
      </c>
      <c r="AT2763" s="36">
        <f t="shared" si="1353"/>
        <v>0</v>
      </c>
      <c r="AU2763" s="36">
        <f t="shared" si="1354"/>
        <v>0</v>
      </c>
      <c r="AV2763" s="36">
        <f t="shared" si="1364"/>
        <v>0</v>
      </c>
      <c r="AW2763" s="36">
        <f t="shared" si="1365"/>
        <v>0</v>
      </c>
      <c r="AX2763" s="36">
        <f t="shared" si="1355"/>
        <v>0</v>
      </c>
      <c r="AY2763" s="36">
        <f t="shared" si="1366"/>
        <v>0</v>
      </c>
      <c r="AZ2763" s="36">
        <f t="shared" si="1367"/>
        <v>0</v>
      </c>
      <c r="BA2763" s="36">
        <f t="shared" si="1356"/>
        <v>0</v>
      </c>
      <c r="BB2763" s="36">
        <f t="shared" si="1357"/>
        <v>0</v>
      </c>
      <c r="BC2763" s="36">
        <f t="shared" si="1358"/>
        <v>0</v>
      </c>
      <c r="BD2763" s="36">
        <f t="shared" si="1359"/>
        <v>0</v>
      </c>
      <c r="BE2763" s="36">
        <f t="shared" si="1360"/>
        <v>0</v>
      </c>
      <c r="BF2763" s="36">
        <f t="shared" si="1368"/>
        <v>2763</v>
      </c>
      <c r="BG2763" s="36">
        <f t="shared" si="1369"/>
        <v>0</v>
      </c>
      <c r="BH2763" s="36">
        <f t="shared" si="1370"/>
        <v>0</v>
      </c>
      <c r="BI2763" s="36">
        <f t="shared" si="1371"/>
        <v>0</v>
      </c>
      <c r="BJ2763" s="29">
        <f t="shared" si="1361"/>
        <v>0</v>
      </c>
      <c r="BK2763" s="29">
        <f t="shared" si="1372"/>
        <v>0</v>
      </c>
      <c r="BL2763" s="29">
        <f t="shared" si="1373"/>
        <v>0</v>
      </c>
      <c r="BM2763" s="29">
        <f t="shared" si="1374"/>
        <v>0</v>
      </c>
      <c r="BN2763" s="36">
        <f t="shared" si="1375"/>
        <v>0</v>
      </c>
      <c r="BQ2763" s="29">
        <f t="shared" si="1376"/>
        <v>0</v>
      </c>
    </row>
    <row r="2764" spans="2:69" s="35" customFormat="1" ht="30" customHeight="1" x14ac:dyDescent="0.15">
      <c r="B2764" s="31"/>
      <c r="C2764" s="32"/>
      <c r="D2764" s="71"/>
      <c r="E2764" s="72"/>
      <c r="F2764" s="72"/>
      <c r="G2764" s="72"/>
      <c r="H2764" s="72"/>
      <c r="I2764" s="72"/>
      <c r="J2764" s="72"/>
      <c r="K2764" s="72"/>
      <c r="L2764" s="72"/>
      <c r="M2764" s="72"/>
      <c r="N2764" s="73"/>
      <c r="O2764" s="33"/>
      <c r="P2764" s="31"/>
      <c r="Q2764" s="34"/>
      <c r="R2764" s="45"/>
      <c r="S2764" s="34"/>
      <c r="T2764" s="45"/>
      <c r="U2764" s="34"/>
      <c r="V2764" s="45"/>
      <c r="W2764" s="46"/>
      <c r="X2764" s="47" t="str">
        <f t="shared" si="1345"/>
        <v/>
      </c>
      <c r="Y2764" s="34"/>
      <c r="Z2764" s="45"/>
      <c r="AA2764" s="34"/>
      <c r="AB2764" s="45"/>
      <c r="AC2764" s="34"/>
      <c r="AD2764" s="45"/>
      <c r="AE2764" s="34"/>
      <c r="AF2764" s="48" t="str">
        <f t="shared" si="1346"/>
        <v/>
      </c>
      <c r="AG2764" s="34"/>
      <c r="AH2764" s="48" t="str">
        <f t="shared" si="1347"/>
        <v/>
      </c>
      <c r="AJ2764" s="48" t="str">
        <f t="shared" si="1362"/>
        <v/>
      </c>
      <c r="AK2764" s="34"/>
      <c r="AL2764" s="47" t="str">
        <f t="shared" si="1348"/>
        <v/>
      </c>
      <c r="AM2764" s="34"/>
      <c r="AN2764" s="47" t="str">
        <f t="shared" si="1349"/>
        <v/>
      </c>
      <c r="AP2764" s="36">
        <f t="shared" si="1363"/>
        <v>0</v>
      </c>
      <c r="AQ2764" s="36">
        <f t="shared" si="1350"/>
        <v>0</v>
      </c>
      <c r="AR2764" s="36">
        <f t="shared" si="1351"/>
        <v>0</v>
      </c>
      <c r="AS2764" s="36">
        <f t="shared" si="1352"/>
        <v>0</v>
      </c>
      <c r="AT2764" s="36">
        <f t="shared" si="1353"/>
        <v>0</v>
      </c>
      <c r="AU2764" s="36">
        <f t="shared" si="1354"/>
        <v>0</v>
      </c>
      <c r="AV2764" s="36">
        <f t="shared" si="1364"/>
        <v>0</v>
      </c>
      <c r="AW2764" s="36">
        <f t="shared" si="1365"/>
        <v>0</v>
      </c>
      <c r="AX2764" s="36">
        <f t="shared" si="1355"/>
        <v>0</v>
      </c>
      <c r="AY2764" s="36">
        <f t="shared" si="1366"/>
        <v>0</v>
      </c>
      <c r="AZ2764" s="36">
        <f t="shared" si="1367"/>
        <v>0</v>
      </c>
      <c r="BA2764" s="36">
        <f t="shared" si="1356"/>
        <v>0</v>
      </c>
      <c r="BB2764" s="36">
        <f t="shared" si="1357"/>
        <v>0</v>
      </c>
      <c r="BC2764" s="36">
        <f t="shared" si="1358"/>
        <v>0</v>
      </c>
      <c r="BD2764" s="36">
        <f t="shared" si="1359"/>
        <v>0</v>
      </c>
      <c r="BE2764" s="36">
        <f t="shared" si="1360"/>
        <v>0</v>
      </c>
      <c r="BF2764" s="36">
        <f t="shared" si="1368"/>
        <v>2764</v>
      </c>
      <c r="BG2764" s="36">
        <f t="shared" si="1369"/>
        <v>0</v>
      </c>
      <c r="BH2764" s="36">
        <f t="shared" si="1370"/>
        <v>0</v>
      </c>
      <c r="BI2764" s="36">
        <f t="shared" si="1371"/>
        <v>0</v>
      </c>
      <c r="BJ2764" s="29">
        <f t="shared" si="1361"/>
        <v>0</v>
      </c>
      <c r="BK2764" s="29">
        <f t="shared" si="1372"/>
        <v>0</v>
      </c>
      <c r="BL2764" s="29">
        <f t="shared" si="1373"/>
        <v>0</v>
      </c>
      <c r="BM2764" s="29">
        <f t="shared" si="1374"/>
        <v>0</v>
      </c>
      <c r="BN2764" s="36">
        <f t="shared" si="1375"/>
        <v>0</v>
      </c>
      <c r="BQ2764" s="29">
        <f t="shared" si="1376"/>
        <v>0</v>
      </c>
    </row>
    <row r="2765" spans="2:69" s="35" customFormat="1" ht="30" customHeight="1" x14ac:dyDescent="0.15">
      <c r="B2765" s="31"/>
      <c r="C2765" s="32"/>
      <c r="D2765" s="71"/>
      <c r="E2765" s="72"/>
      <c r="F2765" s="72"/>
      <c r="G2765" s="72"/>
      <c r="H2765" s="72"/>
      <c r="I2765" s="72"/>
      <c r="J2765" s="72"/>
      <c r="K2765" s="72"/>
      <c r="L2765" s="72"/>
      <c r="M2765" s="72"/>
      <c r="N2765" s="73"/>
      <c r="O2765" s="33"/>
      <c r="P2765" s="31"/>
      <c r="Q2765" s="34"/>
      <c r="R2765" s="45"/>
      <c r="S2765" s="34"/>
      <c r="T2765" s="45"/>
      <c r="U2765" s="34"/>
      <c r="V2765" s="45"/>
      <c r="W2765" s="46"/>
      <c r="X2765" s="47" t="str">
        <f t="shared" si="1345"/>
        <v/>
      </c>
      <c r="Y2765" s="34"/>
      <c r="Z2765" s="45"/>
      <c r="AA2765" s="34"/>
      <c r="AB2765" s="45"/>
      <c r="AC2765" s="34"/>
      <c r="AD2765" s="45"/>
      <c r="AE2765" s="34"/>
      <c r="AF2765" s="48" t="str">
        <f t="shared" si="1346"/>
        <v/>
      </c>
      <c r="AG2765" s="34"/>
      <c r="AH2765" s="48" t="str">
        <f t="shared" si="1347"/>
        <v/>
      </c>
      <c r="AJ2765" s="48" t="str">
        <f t="shared" si="1362"/>
        <v/>
      </c>
      <c r="AK2765" s="34"/>
      <c r="AL2765" s="47" t="str">
        <f t="shared" si="1348"/>
        <v/>
      </c>
      <c r="AM2765" s="34"/>
      <c r="AN2765" s="47" t="str">
        <f t="shared" si="1349"/>
        <v/>
      </c>
      <c r="AP2765" s="36">
        <f t="shared" si="1363"/>
        <v>0</v>
      </c>
      <c r="AQ2765" s="36">
        <f t="shared" si="1350"/>
        <v>0</v>
      </c>
      <c r="AR2765" s="36">
        <f t="shared" si="1351"/>
        <v>0</v>
      </c>
      <c r="AS2765" s="36">
        <f t="shared" si="1352"/>
        <v>0</v>
      </c>
      <c r="AT2765" s="36">
        <f t="shared" si="1353"/>
        <v>0</v>
      </c>
      <c r="AU2765" s="36">
        <f t="shared" si="1354"/>
        <v>0</v>
      </c>
      <c r="AV2765" s="36">
        <f t="shared" si="1364"/>
        <v>0</v>
      </c>
      <c r="AW2765" s="36">
        <f t="shared" si="1365"/>
        <v>0</v>
      </c>
      <c r="AX2765" s="36">
        <f t="shared" si="1355"/>
        <v>0</v>
      </c>
      <c r="AY2765" s="36">
        <f t="shared" si="1366"/>
        <v>0</v>
      </c>
      <c r="AZ2765" s="36">
        <f t="shared" si="1367"/>
        <v>0</v>
      </c>
      <c r="BA2765" s="36">
        <f t="shared" si="1356"/>
        <v>0</v>
      </c>
      <c r="BB2765" s="36">
        <f t="shared" si="1357"/>
        <v>0</v>
      </c>
      <c r="BC2765" s="36">
        <f t="shared" si="1358"/>
        <v>0</v>
      </c>
      <c r="BD2765" s="36">
        <f t="shared" si="1359"/>
        <v>0</v>
      </c>
      <c r="BE2765" s="36">
        <f t="shared" si="1360"/>
        <v>0</v>
      </c>
      <c r="BF2765" s="36">
        <f t="shared" si="1368"/>
        <v>2765</v>
      </c>
      <c r="BG2765" s="36">
        <f t="shared" si="1369"/>
        <v>0</v>
      </c>
      <c r="BH2765" s="36">
        <f t="shared" si="1370"/>
        <v>0</v>
      </c>
      <c r="BI2765" s="36">
        <f t="shared" si="1371"/>
        <v>0</v>
      </c>
      <c r="BJ2765" s="29">
        <f t="shared" si="1361"/>
        <v>0</v>
      </c>
      <c r="BK2765" s="29">
        <f t="shared" si="1372"/>
        <v>0</v>
      </c>
      <c r="BL2765" s="29">
        <f t="shared" si="1373"/>
        <v>0</v>
      </c>
      <c r="BM2765" s="29">
        <f t="shared" si="1374"/>
        <v>0</v>
      </c>
      <c r="BN2765" s="36">
        <f t="shared" si="1375"/>
        <v>0</v>
      </c>
      <c r="BQ2765" s="29">
        <f t="shared" si="1376"/>
        <v>0</v>
      </c>
    </row>
    <row r="2766" spans="2:69" s="35" customFormat="1" ht="30" customHeight="1" x14ac:dyDescent="0.15">
      <c r="B2766" s="31"/>
      <c r="C2766" s="32"/>
      <c r="D2766" s="71"/>
      <c r="E2766" s="72"/>
      <c r="F2766" s="72"/>
      <c r="G2766" s="72"/>
      <c r="H2766" s="72"/>
      <c r="I2766" s="72"/>
      <c r="J2766" s="72"/>
      <c r="K2766" s="72"/>
      <c r="L2766" s="72"/>
      <c r="M2766" s="72"/>
      <c r="N2766" s="73"/>
      <c r="O2766" s="33"/>
      <c r="P2766" s="31"/>
      <c r="Q2766" s="34"/>
      <c r="R2766" s="45"/>
      <c r="S2766" s="34"/>
      <c r="T2766" s="45"/>
      <c r="U2766" s="34"/>
      <c r="V2766" s="45"/>
      <c r="W2766" s="46"/>
      <c r="X2766" s="47" t="str">
        <f t="shared" si="1345"/>
        <v/>
      </c>
      <c r="Y2766" s="34"/>
      <c r="Z2766" s="45"/>
      <c r="AA2766" s="34"/>
      <c r="AB2766" s="45"/>
      <c r="AC2766" s="34"/>
      <c r="AD2766" s="45"/>
      <c r="AE2766" s="34"/>
      <c r="AF2766" s="48" t="str">
        <f t="shared" si="1346"/>
        <v/>
      </c>
      <c r="AG2766" s="34"/>
      <c r="AH2766" s="48" t="str">
        <f t="shared" si="1347"/>
        <v/>
      </c>
      <c r="AJ2766" s="48" t="str">
        <f t="shared" si="1362"/>
        <v/>
      </c>
      <c r="AK2766" s="34"/>
      <c r="AL2766" s="47" t="str">
        <f t="shared" si="1348"/>
        <v/>
      </c>
      <c r="AM2766" s="34"/>
      <c r="AN2766" s="47" t="str">
        <f t="shared" si="1349"/>
        <v/>
      </c>
      <c r="AP2766" s="36">
        <f t="shared" si="1363"/>
        <v>0</v>
      </c>
      <c r="AQ2766" s="36">
        <f t="shared" si="1350"/>
        <v>0</v>
      </c>
      <c r="AR2766" s="36">
        <f t="shared" si="1351"/>
        <v>0</v>
      </c>
      <c r="AS2766" s="36">
        <f t="shared" si="1352"/>
        <v>0</v>
      </c>
      <c r="AT2766" s="36">
        <f t="shared" si="1353"/>
        <v>0</v>
      </c>
      <c r="AU2766" s="36">
        <f t="shared" si="1354"/>
        <v>0</v>
      </c>
      <c r="AV2766" s="36">
        <f t="shared" si="1364"/>
        <v>0</v>
      </c>
      <c r="AW2766" s="36">
        <f t="shared" si="1365"/>
        <v>0</v>
      </c>
      <c r="AX2766" s="36">
        <f t="shared" si="1355"/>
        <v>0</v>
      </c>
      <c r="AY2766" s="36">
        <f t="shared" si="1366"/>
        <v>0</v>
      </c>
      <c r="AZ2766" s="36">
        <f t="shared" si="1367"/>
        <v>0</v>
      </c>
      <c r="BA2766" s="36">
        <f t="shared" si="1356"/>
        <v>0</v>
      </c>
      <c r="BB2766" s="36">
        <f t="shared" si="1357"/>
        <v>0</v>
      </c>
      <c r="BC2766" s="36">
        <f t="shared" si="1358"/>
        <v>0</v>
      </c>
      <c r="BD2766" s="36">
        <f t="shared" si="1359"/>
        <v>0</v>
      </c>
      <c r="BE2766" s="36">
        <f t="shared" si="1360"/>
        <v>0</v>
      </c>
      <c r="BF2766" s="36">
        <f t="shared" si="1368"/>
        <v>2766</v>
      </c>
      <c r="BG2766" s="36">
        <f t="shared" si="1369"/>
        <v>0</v>
      </c>
      <c r="BH2766" s="36">
        <f t="shared" si="1370"/>
        <v>0</v>
      </c>
      <c r="BI2766" s="36">
        <f t="shared" si="1371"/>
        <v>0</v>
      </c>
      <c r="BJ2766" s="29">
        <f t="shared" si="1361"/>
        <v>0</v>
      </c>
      <c r="BK2766" s="29">
        <f t="shared" si="1372"/>
        <v>0</v>
      </c>
      <c r="BL2766" s="29">
        <f t="shared" si="1373"/>
        <v>0</v>
      </c>
      <c r="BM2766" s="29">
        <f t="shared" si="1374"/>
        <v>0</v>
      </c>
      <c r="BN2766" s="36">
        <f t="shared" si="1375"/>
        <v>0</v>
      </c>
      <c r="BQ2766" s="29">
        <f t="shared" si="1376"/>
        <v>0</v>
      </c>
    </row>
    <row r="2767" spans="2:69" s="35" customFormat="1" ht="30" customHeight="1" x14ac:dyDescent="0.15">
      <c r="B2767" s="31"/>
      <c r="C2767" s="32"/>
      <c r="D2767" s="71"/>
      <c r="E2767" s="72"/>
      <c r="F2767" s="72"/>
      <c r="G2767" s="72"/>
      <c r="H2767" s="72"/>
      <c r="I2767" s="72"/>
      <c r="J2767" s="72"/>
      <c r="K2767" s="72"/>
      <c r="L2767" s="72"/>
      <c r="M2767" s="72"/>
      <c r="N2767" s="73"/>
      <c r="O2767" s="33"/>
      <c r="P2767" s="31"/>
      <c r="Q2767" s="34"/>
      <c r="R2767" s="45"/>
      <c r="S2767" s="34"/>
      <c r="T2767" s="45"/>
      <c r="U2767" s="34"/>
      <c r="V2767" s="45"/>
      <c r="W2767" s="46"/>
      <c r="X2767" s="47" t="str">
        <f t="shared" si="1345"/>
        <v/>
      </c>
      <c r="Y2767" s="34"/>
      <c r="Z2767" s="45"/>
      <c r="AA2767" s="34"/>
      <c r="AB2767" s="45"/>
      <c r="AC2767" s="34"/>
      <c r="AD2767" s="45"/>
      <c r="AE2767" s="34"/>
      <c r="AF2767" s="48" t="str">
        <f t="shared" si="1346"/>
        <v/>
      </c>
      <c r="AG2767" s="34"/>
      <c r="AH2767" s="48" t="str">
        <f t="shared" si="1347"/>
        <v/>
      </c>
      <c r="AJ2767" s="48" t="str">
        <f t="shared" si="1362"/>
        <v/>
      </c>
      <c r="AK2767" s="34"/>
      <c r="AL2767" s="47" t="str">
        <f t="shared" si="1348"/>
        <v/>
      </c>
      <c r="AM2767" s="34"/>
      <c r="AN2767" s="47" t="str">
        <f t="shared" si="1349"/>
        <v/>
      </c>
      <c r="AP2767" s="36">
        <f t="shared" si="1363"/>
        <v>0</v>
      </c>
      <c r="AQ2767" s="36">
        <f t="shared" si="1350"/>
        <v>0</v>
      </c>
      <c r="AR2767" s="36">
        <f t="shared" si="1351"/>
        <v>0</v>
      </c>
      <c r="AS2767" s="36">
        <f t="shared" si="1352"/>
        <v>0</v>
      </c>
      <c r="AT2767" s="36">
        <f t="shared" si="1353"/>
        <v>0</v>
      </c>
      <c r="AU2767" s="36">
        <f t="shared" si="1354"/>
        <v>0</v>
      </c>
      <c r="AV2767" s="36">
        <f t="shared" si="1364"/>
        <v>0</v>
      </c>
      <c r="AW2767" s="36">
        <f t="shared" si="1365"/>
        <v>0</v>
      </c>
      <c r="AX2767" s="36">
        <f t="shared" si="1355"/>
        <v>0</v>
      </c>
      <c r="AY2767" s="36">
        <f t="shared" si="1366"/>
        <v>0</v>
      </c>
      <c r="AZ2767" s="36">
        <f t="shared" si="1367"/>
        <v>0</v>
      </c>
      <c r="BA2767" s="36">
        <f t="shared" si="1356"/>
        <v>0</v>
      </c>
      <c r="BB2767" s="36">
        <f t="shared" si="1357"/>
        <v>0</v>
      </c>
      <c r="BC2767" s="36">
        <f t="shared" si="1358"/>
        <v>0</v>
      </c>
      <c r="BD2767" s="36">
        <f t="shared" si="1359"/>
        <v>0</v>
      </c>
      <c r="BE2767" s="36">
        <f t="shared" si="1360"/>
        <v>0</v>
      </c>
      <c r="BF2767" s="36">
        <f t="shared" si="1368"/>
        <v>2767</v>
      </c>
      <c r="BG2767" s="36">
        <f t="shared" si="1369"/>
        <v>0</v>
      </c>
      <c r="BH2767" s="36">
        <f t="shared" si="1370"/>
        <v>0</v>
      </c>
      <c r="BI2767" s="36">
        <f t="shared" si="1371"/>
        <v>0</v>
      </c>
      <c r="BJ2767" s="29">
        <f t="shared" si="1361"/>
        <v>0</v>
      </c>
      <c r="BK2767" s="29">
        <f t="shared" si="1372"/>
        <v>0</v>
      </c>
      <c r="BL2767" s="29">
        <f t="shared" si="1373"/>
        <v>0</v>
      </c>
      <c r="BM2767" s="29">
        <f t="shared" si="1374"/>
        <v>0</v>
      </c>
      <c r="BN2767" s="36">
        <f t="shared" si="1375"/>
        <v>0</v>
      </c>
      <c r="BQ2767" s="29">
        <f t="shared" si="1376"/>
        <v>0</v>
      </c>
    </row>
    <row r="2768" spans="2:69" s="35" customFormat="1" ht="30" customHeight="1" x14ac:dyDescent="0.15">
      <c r="B2768" s="31"/>
      <c r="C2768" s="32"/>
      <c r="D2768" s="71"/>
      <c r="E2768" s="72"/>
      <c r="F2768" s="72"/>
      <c r="G2768" s="72"/>
      <c r="H2768" s="72"/>
      <c r="I2768" s="72"/>
      <c r="J2768" s="72"/>
      <c r="K2768" s="72"/>
      <c r="L2768" s="72"/>
      <c r="M2768" s="72"/>
      <c r="N2768" s="73"/>
      <c r="O2768" s="33"/>
      <c r="P2768" s="31"/>
      <c r="Q2768" s="34"/>
      <c r="R2768" s="45"/>
      <c r="S2768" s="34"/>
      <c r="T2768" s="45"/>
      <c r="U2768" s="34"/>
      <c r="V2768" s="45"/>
      <c r="W2768" s="46"/>
      <c r="X2768" s="47" t="str">
        <f t="shared" si="1345"/>
        <v/>
      </c>
      <c r="Y2768" s="34"/>
      <c r="Z2768" s="45"/>
      <c r="AA2768" s="34"/>
      <c r="AB2768" s="45"/>
      <c r="AC2768" s="34"/>
      <c r="AD2768" s="45"/>
      <c r="AE2768" s="34"/>
      <c r="AF2768" s="48" t="str">
        <f t="shared" si="1346"/>
        <v/>
      </c>
      <c r="AG2768" s="34"/>
      <c r="AH2768" s="48" t="str">
        <f t="shared" si="1347"/>
        <v/>
      </c>
      <c r="AJ2768" s="48" t="str">
        <f t="shared" si="1362"/>
        <v/>
      </c>
      <c r="AK2768" s="34"/>
      <c r="AL2768" s="47" t="str">
        <f t="shared" si="1348"/>
        <v/>
      </c>
      <c r="AM2768" s="34"/>
      <c r="AN2768" s="47" t="str">
        <f t="shared" si="1349"/>
        <v/>
      </c>
      <c r="AP2768" s="36">
        <f t="shared" si="1363"/>
        <v>0</v>
      </c>
      <c r="AQ2768" s="36">
        <f t="shared" si="1350"/>
        <v>0</v>
      </c>
      <c r="AR2768" s="36">
        <f t="shared" si="1351"/>
        <v>0</v>
      </c>
      <c r="AS2768" s="36">
        <f t="shared" si="1352"/>
        <v>0</v>
      </c>
      <c r="AT2768" s="36">
        <f t="shared" si="1353"/>
        <v>0</v>
      </c>
      <c r="AU2768" s="36">
        <f t="shared" si="1354"/>
        <v>0</v>
      </c>
      <c r="AV2768" s="36">
        <f t="shared" si="1364"/>
        <v>0</v>
      </c>
      <c r="AW2768" s="36">
        <f t="shared" si="1365"/>
        <v>0</v>
      </c>
      <c r="AX2768" s="36">
        <f t="shared" si="1355"/>
        <v>0</v>
      </c>
      <c r="AY2768" s="36">
        <f t="shared" si="1366"/>
        <v>0</v>
      </c>
      <c r="AZ2768" s="36">
        <f t="shared" si="1367"/>
        <v>0</v>
      </c>
      <c r="BA2768" s="36">
        <f t="shared" si="1356"/>
        <v>0</v>
      </c>
      <c r="BB2768" s="36">
        <f t="shared" si="1357"/>
        <v>0</v>
      </c>
      <c r="BC2768" s="36">
        <f t="shared" si="1358"/>
        <v>0</v>
      </c>
      <c r="BD2768" s="36">
        <f t="shared" si="1359"/>
        <v>0</v>
      </c>
      <c r="BE2768" s="36">
        <f t="shared" si="1360"/>
        <v>0</v>
      </c>
      <c r="BF2768" s="36">
        <f t="shared" si="1368"/>
        <v>2768</v>
      </c>
      <c r="BG2768" s="36">
        <f t="shared" si="1369"/>
        <v>0</v>
      </c>
      <c r="BH2768" s="36">
        <f t="shared" si="1370"/>
        <v>0</v>
      </c>
      <c r="BI2768" s="36">
        <f t="shared" si="1371"/>
        <v>0</v>
      </c>
      <c r="BJ2768" s="29">
        <f t="shared" si="1361"/>
        <v>0</v>
      </c>
      <c r="BK2768" s="29">
        <f t="shared" si="1372"/>
        <v>0</v>
      </c>
      <c r="BL2768" s="29">
        <f t="shared" si="1373"/>
        <v>0</v>
      </c>
      <c r="BM2768" s="29">
        <f t="shared" si="1374"/>
        <v>0</v>
      </c>
      <c r="BN2768" s="36">
        <f t="shared" si="1375"/>
        <v>0</v>
      </c>
      <c r="BQ2768" s="29">
        <f t="shared" si="1376"/>
        <v>0</v>
      </c>
    </row>
    <row r="2769" spans="2:69" s="35" customFormat="1" ht="30" customHeight="1" x14ac:dyDescent="0.15">
      <c r="B2769" s="31"/>
      <c r="C2769" s="32"/>
      <c r="D2769" s="71"/>
      <c r="E2769" s="72"/>
      <c r="F2769" s="72"/>
      <c r="G2769" s="72"/>
      <c r="H2769" s="72"/>
      <c r="I2769" s="72"/>
      <c r="J2769" s="72"/>
      <c r="K2769" s="72"/>
      <c r="L2769" s="72"/>
      <c r="M2769" s="72"/>
      <c r="N2769" s="73"/>
      <c r="O2769" s="33"/>
      <c r="P2769" s="31"/>
      <c r="Q2769" s="34"/>
      <c r="R2769" s="45"/>
      <c r="S2769" s="34"/>
      <c r="T2769" s="45"/>
      <c r="U2769" s="34"/>
      <c r="V2769" s="45"/>
      <c r="W2769" s="46"/>
      <c r="X2769" s="47" t="str">
        <f t="shared" si="1345"/>
        <v/>
      </c>
      <c r="Y2769" s="34"/>
      <c r="Z2769" s="45"/>
      <c r="AA2769" s="34"/>
      <c r="AB2769" s="45"/>
      <c r="AC2769" s="34"/>
      <c r="AD2769" s="45"/>
      <c r="AE2769" s="34"/>
      <c r="AF2769" s="48" t="str">
        <f t="shared" si="1346"/>
        <v/>
      </c>
      <c r="AG2769" s="34"/>
      <c r="AH2769" s="48" t="str">
        <f t="shared" si="1347"/>
        <v/>
      </c>
      <c r="AJ2769" s="48" t="str">
        <f t="shared" si="1362"/>
        <v/>
      </c>
      <c r="AK2769" s="34"/>
      <c r="AL2769" s="47" t="str">
        <f t="shared" si="1348"/>
        <v/>
      </c>
      <c r="AM2769" s="34"/>
      <c r="AN2769" s="47" t="str">
        <f t="shared" si="1349"/>
        <v/>
      </c>
      <c r="AP2769" s="36">
        <f t="shared" si="1363"/>
        <v>0</v>
      </c>
      <c r="AQ2769" s="36">
        <f t="shared" si="1350"/>
        <v>0</v>
      </c>
      <c r="AR2769" s="36">
        <f t="shared" si="1351"/>
        <v>0</v>
      </c>
      <c r="AS2769" s="36">
        <f t="shared" si="1352"/>
        <v>0</v>
      </c>
      <c r="AT2769" s="36">
        <f t="shared" si="1353"/>
        <v>0</v>
      </c>
      <c r="AU2769" s="36">
        <f t="shared" si="1354"/>
        <v>0</v>
      </c>
      <c r="AV2769" s="36">
        <f t="shared" si="1364"/>
        <v>0</v>
      </c>
      <c r="AW2769" s="36">
        <f t="shared" si="1365"/>
        <v>0</v>
      </c>
      <c r="AX2769" s="36">
        <f t="shared" si="1355"/>
        <v>0</v>
      </c>
      <c r="AY2769" s="36">
        <f t="shared" si="1366"/>
        <v>0</v>
      </c>
      <c r="AZ2769" s="36">
        <f t="shared" si="1367"/>
        <v>0</v>
      </c>
      <c r="BA2769" s="36">
        <f t="shared" si="1356"/>
        <v>0</v>
      </c>
      <c r="BB2769" s="36">
        <f t="shared" si="1357"/>
        <v>0</v>
      </c>
      <c r="BC2769" s="36">
        <f t="shared" si="1358"/>
        <v>0</v>
      </c>
      <c r="BD2769" s="36">
        <f t="shared" si="1359"/>
        <v>0</v>
      </c>
      <c r="BE2769" s="36">
        <f t="shared" si="1360"/>
        <v>0</v>
      </c>
      <c r="BF2769" s="36">
        <f t="shared" si="1368"/>
        <v>2769</v>
      </c>
      <c r="BG2769" s="36">
        <f t="shared" si="1369"/>
        <v>0</v>
      </c>
      <c r="BH2769" s="36">
        <f t="shared" si="1370"/>
        <v>0</v>
      </c>
      <c r="BI2769" s="36">
        <f t="shared" si="1371"/>
        <v>0</v>
      </c>
      <c r="BJ2769" s="29">
        <f t="shared" si="1361"/>
        <v>0</v>
      </c>
      <c r="BK2769" s="29">
        <f t="shared" si="1372"/>
        <v>0</v>
      </c>
      <c r="BL2769" s="29">
        <f t="shared" si="1373"/>
        <v>0</v>
      </c>
      <c r="BM2769" s="29">
        <f t="shared" si="1374"/>
        <v>0</v>
      </c>
      <c r="BN2769" s="36">
        <f t="shared" si="1375"/>
        <v>0</v>
      </c>
      <c r="BQ2769" s="29">
        <f t="shared" si="1376"/>
        <v>0</v>
      </c>
    </row>
    <row r="2770" spans="2:69" s="35" customFormat="1" ht="30" customHeight="1" x14ac:dyDescent="0.15">
      <c r="B2770" s="31"/>
      <c r="C2770" s="32"/>
      <c r="D2770" s="71"/>
      <c r="E2770" s="72"/>
      <c r="F2770" s="72"/>
      <c r="G2770" s="72"/>
      <c r="H2770" s="72"/>
      <c r="I2770" s="72"/>
      <c r="J2770" s="72"/>
      <c r="K2770" s="72"/>
      <c r="L2770" s="72"/>
      <c r="M2770" s="72"/>
      <c r="N2770" s="73"/>
      <c r="O2770" s="33"/>
      <c r="P2770" s="31"/>
      <c r="Q2770" s="34"/>
      <c r="R2770" s="45"/>
      <c r="S2770" s="34"/>
      <c r="T2770" s="45"/>
      <c r="U2770" s="34"/>
      <c r="V2770" s="45"/>
      <c r="W2770" s="46"/>
      <c r="X2770" s="47" t="str">
        <f t="shared" si="1345"/>
        <v/>
      </c>
      <c r="Y2770" s="34"/>
      <c r="Z2770" s="45"/>
      <c r="AA2770" s="34"/>
      <c r="AB2770" s="45"/>
      <c r="AC2770" s="34"/>
      <c r="AD2770" s="45"/>
      <c r="AE2770" s="34"/>
      <c r="AF2770" s="48" t="str">
        <f t="shared" si="1346"/>
        <v/>
      </c>
      <c r="AG2770" s="34"/>
      <c r="AH2770" s="48" t="str">
        <f t="shared" si="1347"/>
        <v/>
      </c>
      <c r="AJ2770" s="48" t="str">
        <f t="shared" si="1362"/>
        <v/>
      </c>
      <c r="AK2770" s="34"/>
      <c r="AL2770" s="47" t="str">
        <f t="shared" si="1348"/>
        <v/>
      </c>
      <c r="AM2770" s="34"/>
      <c r="AN2770" s="47" t="str">
        <f t="shared" si="1349"/>
        <v/>
      </c>
      <c r="AP2770" s="36">
        <f t="shared" si="1363"/>
        <v>0</v>
      </c>
      <c r="AQ2770" s="36">
        <f t="shared" si="1350"/>
        <v>0</v>
      </c>
      <c r="AR2770" s="36">
        <f t="shared" si="1351"/>
        <v>0</v>
      </c>
      <c r="AS2770" s="36">
        <f t="shared" si="1352"/>
        <v>0</v>
      </c>
      <c r="AT2770" s="36">
        <f t="shared" si="1353"/>
        <v>0</v>
      </c>
      <c r="AU2770" s="36">
        <f t="shared" si="1354"/>
        <v>0</v>
      </c>
      <c r="AV2770" s="36">
        <f t="shared" si="1364"/>
        <v>0</v>
      </c>
      <c r="AW2770" s="36">
        <f t="shared" si="1365"/>
        <v>0</v>
      </c>
      <c r="AX2770" s="36">
        <f t="shared" si="1355"/>
        <v>0</v>
      </c>
      <c r="AY2770" s="36">
        <f t="shared" si="1366"/>
        <v>0</v>
      </c>
      <c r="AZ2770" s="36">
        <f t="shared" si="1367"/>
        <v>0</v>
      </c>
      <c r="BA2770" s="36">
        <f t="shared" si="1356"/>
        <v>0</v>
      </c>
      <c r="BB2770" s="36">
        <f t="shared" si="1357"/>
        <v>0</v>
      </c>
      <c r="BC2770" s="36">
        <f t="shared" si="1358"/>
        <v>0</v>
      </c>
      <c r="BD2770" s="36">
        <f t="shared" si="1359"/>
        <v>0</v>
      </c>
      <c r="BE2770" s="36">
        <f t="shared" si="1360"/>
        <v>0</v>
      </c>
      <c r="BF2770" s="36">
        <f t="shared" si="1368"/>
        <v>2770</v>
      </c>
      <c r="BG2770" s="36">
        <f t="shared" si="1369"/>
        <v>0</v>
      </c>
      <c r="BH2770" s="36">
        <f t="shared" si="1370"/>
        <v>0</v>
      </c>
      <c r="BI2770" s="36">
        <f t="shared" si="1371"/>
        <v>0</v>
      </c>
      <c r="BJ2770" s="29">
        <f t="shared" si="1361"/>
        <v>0</v>
      </c>
      <c r="BK2770" s="29">
        <f t="shared" si="1372"/>
        <v>0</v>
      </c>
      <c r="BL2770" s="29">
        <f t="shared" si="1373"/>
        <v>0</v>
      </c>
      <c r="BM2770" s="29">
        <f t="shared" si="1374"/>
        <v>0</v>
      </c>
      <c r="BN2770" s="36">
        <f t="shared" si="1375"/>
        <v>0</v>
      </c>
      <c r="BQ2770" s="29">
        <f t="shared" si="1376"/>
        <v>0</v>
      </c>
    </row>
    <row r="2771" spans="2:69" s="35" customFormat="1" ht="30" customHeight="1" x14ac:dyDescent="0.15">
      <c r="B2771" s="31"/>
      <c r="C2771" s="32"/>
      <c r="D2771" s="71"/>
      <c r="E2771" s="72"/>
      <c r="F2771" s="72"/>
      <c r="G2771" s="72"/>
      <c r="H2771" s="72"/>
      <c r="I2771" s="72"/>
      <c r="J2771" s="72"/>
      <c r="K2771" s="72"/>
      <c r="L2771" s="72"/>
      <c r="M2771" s="72"/>
      <c r="N2771" s="73"/>
      <c r="O2771" s="33"/>
      <c r="P2771" s="31"/>
      <c r="Q2771" s="34"/>
      <c r="R2771" s="45"/>
      <c r="S2771" s="34"/>
      <c r="T2771" s="45"/>
      <c r="U2771" s="34"/>
      <c r="V2771" s="45"/>
      <c r="W2771" s="46"/>
      <c r="X2771" s="47" t="str">
        <f t="shared" si="1345"/>
        <v/>
      </c>
      <c r="Y2771" s="34"/>
      <c r="Z2771" s="45"/>
      <c r="AA2771" s="34"/>
      <c r="AB2771" s="45"/>
      <c r="AC2771" s="34"/>
      <c r="AD2771" s="45"/>
      <c r="AE2771" s="34"/>
      <c r="AF2771" s="48" t="str">
        <f t="shared" si="1346"/>
        <v/>
      </c>
      <c r="AG2771" s="34"/>
      <c r="AH2771" s="48" t="str">
        <f t="shared" si="1347"/>
        <v/>
      </c>
      <c r="AJ2771" s="48" t="str">
        <f t="shared" si="1362"/>
        <v/>
      </c>
      <c r="AK2771" s="34"/>
      <c r="AL2771" s="47" t="str">
        <f t="shared" si="1348"/>
        <v/>
      </c>
      <c r="AM2771" s="34"/>
      <c r="AN2771" s="47" t="str">
        <f t="shared" si="1349"/>
        <v/>
      </c>
      <c r="AP2771" s="36">
        <f t="shared" si="1363"/>
        <v>0</v>
      </c>
      <c r="AQ2771" s="36">
        <f t="shared" si="1350"/>
        <v>0</v>
      </c>
      <c r="AR2771" s="36">
        <f t="shared" si="1351"/>
        <v>0</v>
      </c>
      <c r="AS2771" s="36">
        <f t="shared" si="1352"/>
        <v>0</v>
      </c>
      <c r="AT2771" s="36">
        <f t="shared" si="1353"/>
        <v>0</v>
      </c>
      <c r="AU2771" s="36">
        <f t="shared" si="1354"/>
        <v>0</v>
      </c>
      <c r="AV2771" s="36">
        <f t="shared" si="1364"/>
        <v>0</v>
      </c>
      <c r="AW2771" s="36">
        <f t="shared" si="1365"/>
        <v>0</v>
      </c>
      <c r="AX2771" s="36">
        <f t="shared" si="1355"/>
        <v>0</v>
      </c>
      <c r="AY2771" s="36">
        <f t="shared" si="1366"/>
        <v>0</v>
      </c>
      <c r="AZ2771" s="36">
        <f t="shared" si="1367"/>
        <v>0</v>
      </c>
      <c r="BA2771" s="36">
        <f t="shared" si="1356"/>
        <v>0</v>
      </c>
      <c r="BB2771" s="36">
        <f t="shared" si="1357"/>
        <v>0</v>
      </c>
      <c r="BC2771" s="36">
        <f t="shared" si="1358"/>
        <v>0</v>
      </c>
      <c r="BD2771" s="36">
        <f t="shared" si="1359"/>
        <v>0</v>
      </c>
      <c r="BE2771" s="36">
        <f t="shared" si="1360"/>
        <v>0</v>
      </c>
      <c r="BF2771" s="36">
        <f t="shared" si="1368"/>
        <v>2771</v>
      </c>
      <c r="BG2771" s="36">
        <f t="shared" si="1369"/>
        <v>0</v>
      </c>
      <c r="BH2771" s="36">
        <f t="shared" si="1370"/>
        <v>0</v>
      </c>
      <c r="BI2771" s="36">
        <f t="shared" si="1371"/>
        <v>0</v>
      </c>
      <c r="BJ2771" s="29">
        <f t="shared" si="1361"/>
        <v>0</v>
      </c>
      <c r="BK2771" s="29">
        <f t="shared" si="1372"/>
        <v>0</v>
      </c>
      <c r="BL2771" s="29">
        <f t="shared" si="1373"/>
        <v>0</v>
      </c>
      <c r="BM2771" s="29">
        <f t="shared" si="1374"/>
        <v>0</v>
      </c>
      <c r="BN2771" s="36">
        <f t="shared" si="1375"/>
        <v>0</v>
      </c>
      <c r="BQ2771" s="29">
        <f t="shared" si="1376"/>
        <v>0</v>
      </c>
    </row>
    <row r="2772" spans="2:69" s="35" customFormat="1" ht="30" customHeight="1" x14ac:dyDescent="0.15">
      <c r="B2772" s="31"/>
      <c r="C2772" s="32"/>
      <c r="D2772" s="71"/>
      <c r="E2772" s="72"/>
      <c r="F2772" s="72"/>
      <c r="G2772" s="72"/>
      <c r="H2772" s="72"/>
      <c r="I2772" s="72"/>
      <c r="J2772" s="72"/>
      <c r="K2772" s="72"/>
      <c r="L2772" s="72"/>
      <c r="M2772" s="72"/>
      <c r="N2772" s="73"/>
      <c r="O2772" s="33"/>
      <c r="P2772" s="31"/>
      <c r="Q2772" s="34"/>
      <c r="R2772" s="45"/>
      <c r="S2772" s="34"/>
      <c r="T2772" s="45"/>
      <c r="U2772" s="34"/>
      <c r="V2772" s="45"/>
      <c r="W2772" s="46"/>
      <c r="X2772" s="47" t="str">
        <f t="shared" si="1345"/>
        <v/>
      </c>
      <c r="Y2772" s="34"/>
      <c r="Z2772" s="45"/>
      <c r="AA2772" s="34"/>
      <c r="AB2772" s="45"/>
      <c r="AC2772" s="34"/>
      <c r="AD2772" s="45"/>
      <c r="AE2772" s="34"/>
      <c r="AF2772" s="48" t="str">
        <f t="shared" si="1346"/>
        <v/>
      </c>
      <c r="AG2772" s="34"/>
      <c r="AH2772" s="48" t="str">
        <f t="shared" si="1347"/>
        <v/>
      </c>
      <c r="AJ2772" s="48" t="str">
        <f t="shared" si="1362"/>
        <v/>
      </c>
      <c r="AK2772" s="34"/>
      <c r="AL2772" s="47" t="str">
        <f t="shared" si="1348"/>
        <v/>
      </c>
      <c r="AM2772" s="34"/>
      <c r="AN2772" s="47" t="str">
        <f t="shared" si="1349"/>
        <v/>
      </c>
      <c r="AP2772" s="36">
        <f t="shared" si="1363"/>
        <v>0</v>
      </c>
      <c r="AQ2772" s="36">
        <f t="shared" si="1350"/>
        <v>0</v>
      </c>
      <c r="AR2772" s="36">
        <f t="shared" si="1351"/>
        <v>0</v>
      </c>
      <c r="AS2772" s="36">
        <f t="shared" si="1352"/>
        <v>0</v>
      </c>
      <c r="AT2772" s="36">
        <f t="shared" si="1353"/>
        <v>0</v>
      </c>
      <c r="AU2772" s="36">
        <f t="shared" si="1354"/>
        <v>0</v>
      </c>
      <c r="AV2772" s="36">
        <f t="shared" si="1364"/>
        <v>0</v>
      </c>
      <c r="AW2772" s="36">
        <f t="shared" si="1365"/>
        <v>0</v>
      </c>
      <c r="AX2772" s="36">
        <f t="shared" si="1355"/>
        <v>0</v>
      </c>
      <c r="AY2772" s="36">
        <f t="shared" si="1366"/>
        <v>0</v>
      </c>
      <c r="AZ2772" s="36">
        <f t="shared" si="1367"/>
        <v>0</v>
      </c>
      <c r="BA2772" s="36">
        <f t="shared" si="1356"/>
        <v>0</v>
      </c>
      <c r="BB2772" s="36">
        <f t="shared" si="1357"/>
        <v>0</v>
      </c>
      <c r="BC2772" s="36">
        <f t="shared" si="1358"/>
        <v>0</v>
      </c>
      <c r="BD2772" s="36">
        <f t="shared" si="1359"/>
        <v>0</v>
      </c>
      <c r="BE2772" s="36">
        <f t="shared" si="1360"/>
        <v>0</v>
      </c>
      <c r="BF2772" s="36">
        <f t="shared" si="1368"/>
        <v>2772</v>
      </c>
      <c r="BG2772" s="36">
        <f t="shared" si="1369"/>
        <v>0</v>
      </c>
      <c r="BH2772" s="36">
        <f t="shared" si="1370"/>
        <v>0</v>
      </c>
      <c r="BI2772" s="36">
        <f t="shared" si="1371"/>
        <v>0</v>
      </c>
      <c r="BJ2772" s="29">
        <f t="shared" si="1361"/>
        <v>0</v>
      </c>
      <c r="BK2772" s="29">
        <f t="shared" si="1372"/>
        <v>0</v>
      </c>
      <c r="BL2772" s="29">
        <f t="shared" si="1373"/>
        <v>0</v>
      </c>
      <c r="BM2772" s="29">
        <f t="shared" si="1374"/>
        <v>0</v>
      </c>
      <c r="BN2772" s="36">
        <f t="shared" si="1375"/>
        <v>0</v>
      </c>
      <c r="BQ2772" s="29">
        <f t="shared" si="1376"/>
        <v>0</v>
      </c>
    </row>
    <row r="2773" spans="2:69" s="35" customFormat="1" ht="30" customHeight="1" x14ac:dyDescent="0.15">
      <c r="B2773" s="31"/>
      <c r="C2773" s="32"/>
      <c r="D2773" s="71"/>
      <c r="E2773" s="72"/>
      <c r="F2773" s="72"/>
      <c r="G2773" s="72"/>
      <c r="H2773" s="72"/>
      <c r="I2773" s="72"/>
      <c r="J2773" s="72"/>
      <c r="K2773" s="72"/>
      <c r="L2773" s="72"/>
      <c r="M2773" s="72"/>
      <c r="N2773" s="73"/>
      <c r="O2773" s="33"/>
      <c r="P2773" s="31"/>
      <c r="Q2773" s="34"/>
      <c r="R2773" s="45"/>
      <c r="S2773" s="34"/>
      <c r="T2773" s="45"/>
      <c r="U2773" s="34"/>
      <c r="V2773" s="45"/>
      <c r="W2773" s="46"/>
      <c r="X2773" s="47" t="str">
        <f t="shared" si="1345"/>
        <v/>
      </c>
      <c r="Y2773" s="34"/>
      <c r="Z2773" s="45"/>
      <c r="AA2773" s="34"/>
      <c r="AB2773" s="45"/>
      <c r="AC2773" s="34"/>
      <c r="AD2773" s="45"/>
      <c r="AE2773" s="34"/>
      <c r="AF2773" s="48" t="str">
        <f t="shared" si="1346"/>
        <v/>
      </c>
      <c r="AG2773" s="34"/>
      <c r="AH2773" s="48" t="str">
        <f t="shared" si="1347"/>
        <v/>
      </c>
      <c r="AJ2773" s="48" t="str">
        <f t="shared" si="1362"/>
        <v/>
      </c>
      <c r="AK2773" s="34"/>
      <c r="AL2773" s="47" t="str">
        <f t="shared" si="1348"/>
        <v/>
      </c>
      <c r="AM2773" s="34"/>
      <c r="AN2773" s="47" t="str">
        <f t="shared" si="1349"/>
        <v/>
      </c>
      <c r="AP2773" s="36">
        <f t="shared" si="1363"/>
        <v>0</v>
      </c>
      <c r="AQ2773" s="36">
        <f t="shared" si="1350"/>
        <v>0</v>
      </c>
      <c r="AR2773" s="36">
        <f t="shared" si="1351"/>
        <v>0</v>
      </c>
      <c r="AS2773" s="36">
        <f t="shared" si="1352"/>
        <v>0</v>
      </c>
      <c r="AT2773" s="36">
        <f t="shared" si="1353"/>
        <v>0</v>
      </c>
      <c r="AU2773" s="36">
        <f t="shared" si="1354"/>
        <v>0</v>
      </c>
      <c r="AV2773" s="36">
        <f t="shared" si="1364"/>
        <v>0</v>
      </c>
      <c r="AW2773" s="36">
        <f t="shared" si="1365"/>
        <v>0</v>
      </c>
      <c r="AX2773" s="36">
        <f t="shared" si="1355"/>
        <v>0</v>
      </c>
      <c r="AY2773" s="36">
        <f t="shared" si="1366"/>
        <v>0</v>
      </c>
      <c r="AZ2773" s="36">
        <f t="shared" si="1367"/>
        <v>0</v>
      </c>
      <c r="BA2773" s="36">
        <f t="shared" si="1356"/>
        <v>0</v>
      </c>
      <c r="BB2773" s="36">
        <f t="shared" si="1357"/>
        <v>0</v>
      </c>
      <c r="BC2773" s="36">
        <f t="shared" si="1358"/>
        <v>0</v>
      </c>
      <c r="BD2773" s="36">
        <f t="shared" si="1359"/>
        <v>0</v>
      </c>
      <c r="BE2773" s="36">
        <f t="shared" si="1360"/>
        <v>0</v>
      </c>
      <c r="BF2773" s="36">
        <f t="shared" si="1368"/>
        <v>2773</v>
      </c>
      <c r="BG2773" s="36">
        <f t="shared" si="1369"/>
        <v>0</v>
      </c>
      <c r="BH2773" s="36">
        <f t="shared" si="1370"/>
        <v>0</v>
      </c>
      <c r="BI2773" s="36">
        <f t="shared" si="1371"/>
        <v>0</v>
      </c>
      <c r="BJ2773" s="29">
        <f t="shared" si="1361"/>
        <v>0</v>
      </c>
      <c r="BK2773" s="29">
        <f t="shared" si="1372"/>
        <v>0</v>
      </c>
      <c r="BL2773" s="29">
        <f t="shared" si="1373"/>
        <v>0</v>
      </c>
      <c r="BM2773" s="29">
        <f t="shared" si="1374"/>
        <v>0</v>
      </c>
      <c r="BN2773" s="36">
        <f t="shared" si="1375"/>
        <v>0</v>
      </c>
      <c r="BQ2773" s="29">
        <f t="shared" si="1376"/>
        <v>0</v>
      </c>
    </row>
    <row r="2774" spans="2:69" s="35" customFormat="1" ht="30" customHeight="1" x14ac:dyDescent="0.15">
      <c r="B2774" s="31"/>
      <c r="C2774" s="32"/>
      <c r="D2774" s="71"/>
      <c r="E2774" s="72"/>
      <c r="F2774" s="72"/>
      <c r="G2774" s="72"/>
      <c r="H2774" s="72"/>
      <c r="I2774" s="72"/>
      <c r="J2774" s="72"/>
      <c r="K2774" s="72"/>
      <c r="L2774" s="72"/>
      <c r="M2774" s="72"/>
      <c r="N2774" s="73"/>
      <c r="O2774" s="33"/>
      <c r="P2774" s="31"/>
      <c r="Q2774" s="34"/>
      <c r="R2774" s="45"/>
      <c r="S2774" s="34"/>
      <c r="T2774" s="45"/>
      <c r="U2774" s="34"/>
      <c r="V2774" s="45"/>
      <c r="W2774" s="46"/>
      <c r="X2774" s="47" t="str">
        <f t="shared" si="1345"/>
        <v/>
      </c>
      <c r="Y2774" s="34"/>
      <c r="Z2774" s="45"/>
      <c r="AA2774" s="34"/>
      <c r="AB2774" s="45"/>
      <c r="AC2774" s="34"/>
      <c r="AD2774" s="45"/>
      <c r="AE2774" s="34"/>
      <c r="AF2774" s="48" t="str">
        <f t="shared" si="1346"/>
        <v/>
      </c>
      <c r="AG2774" s="34"/>
      <c r="AH2774" s="48" t="str">
        <f t="shared" si="1347"/>
        <v/>
      </c>
      <c r="AJ2774" s="48" t="str">
        <f t="shared" si="1362"/>
        <v/>
      </c>
      <c r="AK2774" s="34"/>
      <c r="AL2774" s="47" t="str">
        <f t="shared" si="1348"/>
        <v/>
      </c>
      <c r="AM2774" s="34"/>
      <c r="AN2774" s="47" t="str">
        <f t="shared" si="1349"/>
        <v/>
      </c>
      <c r="AP2774" s="36">
        <f t="shared" si="1363"/>
        <v>0</v>
      </c>
      <c r="AQ2774" s="36">
        <f t="shared" si="1350"/>
        <v>0</v>
      </c>
      <c r="AR2774" s="36">
        <f t="shared" si="1351"/>
        <v>0</v>
      </c>
      <c r="AS2774" s="36">
        <f t="shared" si="1352"/>
        <v>0</v>
      </c>
      <c r="AT2774" s="36">
        <f t="shared" si="1353"/>
        <v>0</v>
      </c>
      <c r="AU2774" s="36">
        <f t="shared" si="1354"/>
        <v>0</v>
      </c>
      <c r="AV2774" s="36">
        <f t="shared" si="1364"/>
        <v>0</v>
      </c>
      <c r="AW2774" s="36">
        <f t="shared" si="1365"/>
        <v>0</v>
      </c>
      <c r="AX2774" s="36">
        <f t="shared" si="1355"/>
        <v>0</v>
      </c>
      <c r="AY2774" s="36">
        <f t="shared" si="1366"/>
        <v>0</v>
      </c>
      <c r="AZ2774" s="36">
        <f t="shared" si="1367"/>
        <v>0</v>
      </c>
      <c r="BA2774" s="36">
        <f t="shared" si="1356"/>
        <v>0</v>
      </c>
      <c r="BB2774" s="36">
        <f t="shared" si="1357"/>
        <v>0</v>
      </c>
      <c r="BC2774" s="36">
        <f t="shared" si="1358"/>
        <v>0</v>
      </c>
      <c r="BD2774" s="36">
        <f t="shared" si="1359"/>
        <v>0</v>
      </c>
      <c r="BE2774" s="36">
        <f t="shared" si="1360"/>
        <v>0</v>
      </c>
      <c r="BF2774" s="36">
        <f t="shared" si="1368"/>
        <v>2774</v>
      </c>
      <c r="BG2774" s="36">
        <f t="shared" si="1369"/>
        <v>0</v>
      </c>
      <c r="BH2774" s="36">
        <f t="shared" si="1370"/>
        <v>0</v>
      </c>
      <c r="BI2774" s="36">
        <f t="shared" si="1371"/>
        <v>0</v>
      </c>
      <c r="BJ2774" s="29">
        <f t="shared" si="1361"/>
        <v>0</v>
      </c>
      <c r="BK2774" s="29">
        <f t="shared" si="1372"/>
        <v>0</v>
      </c>
      <c r="BL2774" s="29">
        <f t="shared" si="1373"/>
        <v>0</v>
      </c>
      <c r="BM2774" s="29">
        <f t="shared" si="1374"/>
        <v>0</v>
      </c>
      <c r="BN2774" s="36">
        <f t="shared" si="1375"/>
        <v>0</v>
      </c>
      <c r="BQ2774" s="29">
        <f t="shared" si="1376"/>
        <v>0</v>
      </c>
    </row>
    <row r="2775" spans="2:69" s="35" customFormat="1" ht="30" customHeight="1" x14ac:dyDescent="0.15">
      <c r="B2775" s="31"/>
      <c r="C2775" s="32"/>
      <c r="D2775" s="71"/>
      <c r="E2775" s="72"/>
      <c r="F2775" s="72"/>
      <c r="G2775" s="72"/>
      <c r="H2775" s="72"/>
      <c r="I2775" s="72"/>
      <c r="J2775" s="72"/>
      <c r="K2775" s="72"/>
      <c r="L2775" s="72"/>
      <c r="M2775" s="72"/>
      <c r="N2775" s="73"/>
      <c r="O2775" s="33"/>
      <c r="P2775" s="31"/>
      <c r="Q2775" s="34"/>
      <c r="R2775" s="45"/>
      <c r="S2775" s="34"/>
      <c r="T2775" s="45"/>
      <c r="U2775" s="34"/>
      <c r="V2775" s="45"/>
      <c r="W2775" s="46"/>
      <c r="X2775" s="47" t="str">
        <f t="shared" si="1345"/>
        <v/>
      </c>
      <c r="Y2775" s="34"/>
      <c r="Z2775" s="45"/>
      <c r="AA2775" s="34"/>
      <c r="AB2775" s="45"/>
      <c r="AC2775" s="34"/>
      <c r="AD2775" s="45"/>
      <c r="AE2775" s="34"/>
      <c r="AF2775" s="48" t="str">
        <f t="shared" si="1346"/>
        <v/>
      </c>
      <c r="AG2775" s="34"/>
      <c r="AH2775" s="48" t="str">
        <f t="shared" si="1347"/>
        <v/>
      </c>
      <c r="AJ2775" s="48" t="str">
        <f t="shared" si="1362"/>
        <v/>
      </c>
      <c r="AK2775" s="34"/>
      <c r="AL2775" s="47" t="str">
        <f t="shared" si="1348"/>
        <v/>
      </c>
      <c r="AM2775" s="34"/>
      <c r="AN2775" s="47" t="str">
        <f t="shared" si="1349"/>
        <v/>
      </c>
      <c r="AP2775" s="36">
        <f t="shared" si="1363"/>
        <v>0</v>
      </c>
      <c r="AQ2775" s="36">
        <f t="shared" si="1350"/>
        <v>0</v>
      </c>
      <c r="AR2775" s="36">
        <f t="shared" si="1351"/>
        <v>0</v>
      </c>
      <c r="AS2775" s="36">
        <f t="shared" si="1352"/>
        <v>0</v>
      </c>
      <c r="AT2775" s="36">
        <f t="shared" si="1353"/>
        <v>0</v>
      </c>
      <c r="AU2775" s="36">
        <f t="shared" si="1354"/>
        <v>0</v>
      </c>
      <c r="AV2775" s="36">
        <f t="shared" si="1364"/>
        <v>0</v>
      </c>
      <c r="AW2775" s="36">
        <f t="shared" si="1365"/>
        <v>0</v>
      </c>
      <c r="AX2775" s="36">
        <f t="shared" si="1355"/>
        <v>0</v>
      </c>
      <c r="AY2775" s="36">
        <f t="shared" si="1366"/>
        <v>0</v>
      </c>
      <c r="AZ2775" s="36">
        <f t="shared" si="1367"/>
        <v>0</v>
      </c>
      <c r="BA2775" s="36">
        <f t="shared" si="1356"/>
        <v>0</v>
      </c>
      <c r="BB2775" s="36">
        <f t="shared" si="1357"/>
        <v>0</v>
      </c>
      <c r="BC2775" s="36">
        <f t="shared" si="1358"/>
        <v>0</v>
      </c>
      <c r="BD2775" s="36">
        <f t="shared" si="1359"/>
        <v>0</v>
      </c>
      <c r="BE2775" s="36">
        <f t="shared" si="1360"/>
        <v>0</v>
      </c>
      <c r="BF2775" s="36">
        <f t="shared" si="1368"/>
        <v>2775</v>
      </c>
      <c r="BG2775" s="36">
        <f t="shared" si="1369"/>
        <v>0</v>
      </c>
      <c r="BH2775" s="36">
        <f t="shared" si="1370"/>
        <v>0</v>
      </c>
      <c r="BI2775" s="36">
        <f t="shared" si="1371"/>
        <v>0</v>
      </c>
      <c r="BJ2775" s="29">
        <f t="shared" si="1361"/>
        <v>0</v>
      </c>
      <c r="BK2775" s="29">
        <f t="shared" si="1372"/>
        <v>0</v>
      </c>
      <c r="BL2775" s="29">
        <f t="shared" si="1373"/>
        <v>0</v>
      </c>
      <c r="BM2775" s="29">
        <f t="shared" si="1374"/>
        <v>0</v>
      </c>
      <c r="BN2775" s="36">
        <f t="shared" si="1375"/>
        <v>0</v>
      </c>
      <c r="BQ2775" s="29">
        <f t="shared" si="1376"/>
        <v>0</v>
      </c>
    </row>
    <row r="2776" spans="2:69" s="35" customFormat="1" ht="30" customHeight="1" x14ac:dyDescent="0.15">
      <c r="B2776" s="31"/>
      <c r="C2776" s="32"/>
      <c r="D2776" s="71"/>
      <c r="E2776" s="72"/>
      <c r="F2776" s="72"/>
      <c r="G2776" s="72"/>
      <c r="H2776" s="72"/>
      <c r="I2776" s="72"/>
      <c r="J2776" s="72"/>
      <c r="K2776" s="72"/>
      <c r="L2776" s="72"/>
      <c r="M2776" s="72"/>
      <c r="N2776" s="73"/>
      <c r="O2776" s="33"/>
      <c r="P2776" s="31"/>
      <c r="Q2776" s="34"/>
      <c r="R2776" s="45"/>
      <c r="S2776" s="34"/>
      <c r="T2776" s="45"/>
      <c r="U2776" s="34"/>
      <c r="V2776" s="45"/>
      <c r="W2776" s="46"/>
      <c r="X2776" s="47" t="str">
        <f t="shared" si="1345"/>
        <v/>
      </c>
      <c r="Y2776" s="34"/>
      <c r="Z2776" s="45"/>
      <c r="AA2776" s="34"/>
      <c r="AB2776" s="45"/>
      <c r="AC2776" s="34"/>
      <c r="AD2776" s="45"/>
      <c r="AE2776" s="34"/>
      <c r="AF2776" s="48" t="str">
        <f t="shared" si="1346"/>
        <v/>
      </c>
      <c r="AG2776" s="34"/>
      <c r="AH2776" s="48" t="str">
        <f t="shared" si="1347"/>
        <v/>
      </c>
      <c r="AJ2776" s="48" t="str">
        <f t="shared" si="1362"/>
        <v/>
      </c>
      <c r="AK2776" s="34"/>
      <c r="AL2776" s="47" t="str">
        <f t="shared" si="1348"/>
        <v/>
      </c>
      <c r="AM2776" s="34"/>
      <c r="AN2776" s="47" t="str">
        <f t="shared" si="1349"/>
        <v/>
      </c>
      <c r="AP2776" s="36">
        <f t="shared" si="1363"/>
        <v>0</v>
      </c>
      <c r="AQ2776" s="36">
        <f t="shared" si="1350"/>
        <v>0</v>
      </c>
      <c r="AR2776" s="36">
        <f t="shared" si="1351"/>
        <v>0</v>
      </c>
      <c r="AS2776" s="36">
        <f t="shared" si="1352"/>
        <v>0</v>
      </c>
      <c r="AT2776" s="36">
        <f t="shared" si="1353"/>
        <v>0</v>
      </c>
      <c r="AU2776" s="36">
        <f t="shared" si="1354"/>
        <v>0</v>
      </c>
      <c r="AV2776" s="36">
        <f t="shared" si="1364"/>
        <v>0</v>
      </c>
      <c r="AW2776" s="36">
        <f t="shared" si="1365"/>
        <v>0</v>
      </c>
      <c r="AX2776" s="36">
        <f t="shared" si="1355"/>
        <v>0</v>
      </c>
      <c r="AY2776" s="36">
        <f t="shared" si="1366"/>
        <v>0</v>
      </c>
      <c r="AZ2776" s="36">
        <f t="shared" si="1367"/>
        <v>0</v>
      </c>
      <c r="BA2776" s="36">
        <f t="shared" si="1356"/>
        <v>0</v>
      </c>
      <c r="BB2776" s="36">
        <f t="shared" si="1357"/>
        <v>0</v>
      </c>
      <c r="BC2776" s="36">
        <f t="shared" si="1358"/>
        <v>0</v>
      </c>
      <c r="BD2776" s="36">
        <f t="shared" si="1359"/>
        <v>0</v>
      </c>
      <c r="BE2776" s="36">
        <f t="shared" si="1360"/>
        <v>0</v>
      </c>
      <c r="BF2776" s="36">
        <f t="shared" si="1368"/>
        <v>2776</v>
      </c>
      <c r="BG2776" s="36">
        <f t="shared" si="1369"/>
        <v>0</v>
      </c>
      <c r="BH2776" s="36">
        <f t="shared" si="1370"/>
        <v>0</v>
      </c>
      <c r="BI2776" s="36">
        <f t="shared" si="1371"/>
        <v>0</v>
      </c>
      <c r="BJ2776" s="29">
        <f t="shared" si="1361"/>
        <v>0</v>
      </c>
      <c r="BK2776" s="29">
        <f t="shared" si="1372"/>
        <v>0</v>
      </c>
      <c r="BL2776" s="29">
        <f t="shared" si="1373"/>
        <v>0</v>
      </c>
      <c r="BM2776" s="29">
        <f t="shared" si="1374"/>
        <v>0</v>
      </c>
      <c r="BN2776" s="36">
        <f t="shared" si="1375"/>
        <v>0</v>
      </c>
      <c r="BQ2776" s="29">
        <f t="shared" si="1376"/>
        <v>0</v>
      </c>
    </row>
    <row r="2777" spans="2:69" s="35" customFormat="1" ht="30" customHeight="1" x14ac:dyDescent="0.15">
      <c r="B2777" s="31"/>
      <c r="C2777" s="32"/>
      <c r="D2777" s="71"/>
      <c r="E2777" s="72"/>
      <c r="F2777" s="72"/>
      <c r="G2777" s="72"/>
      <c r="H2777" s="72"/>
      <c r="I2777" s="72"/>
      <c r="J2777" s="72"/>
      <c r="K2777" s="72"/>
      <c r="L2777" s="72"/>
      <c r="M2777" s="72"/>
      <c r="N2777" s="73"/>
      <c r="O2777" s="33"/>
      <c r="P2777" s="31"/>
      <c r="Q2777" s="34"/>
      <c r="R2777" s="45"/>
      <c r="S2777" s="34"/>
      <c r="T2777" s="45"/>
      <c r="U2777" s="34"/>
      <c r="V2777" s="45"/>
      <c r="W2777" s="46"/>
      <c r="X2777" s="47" t="str">
        <f t="shared" si="1345"/>
        <v/>
      </c>
      <c r="Y2777" s="34"/>
      <c r="Z2777" s="45"/>
      <c r="AA2777" s="34"/>
      <c r="AB2777" s="45"/>
      <c r="AC2777" s="34"/>
      <c r="AD2777" s="45"/>
      <c r="AE2777" s="34"/>
      <c r="AF2777" s="48" t="str">
        <f t="shared" si="1346"/>
        <v/>
      </c>
      <c r="AG2777" s="34"/>
      <c r="AH2777" s="48" t="str">
        <f t="shared" si="1347"/>
        <v/>
      </c>
      <c r="AJ2777" s="48" t="str">
        <f t="shared" si="1362"/>
        <v/>
      </c>
      <c r="AK2777" s="34"/>
      <c r="AL2777" s="47" t="str">
        <f t="shared" si="1348"/>
        <v/>
      </c>
      <c r="AM2777" s="34"/>
      <c r="AN2777" s="47" t="str">
        <f t="shared" si="1349"/>
        <v/>
      </c>
      <c r="AP2777" s="36">
        <f t="shared" si="1363"/>
        <v>0</v>
      </c>
      <c r="AQ2777" s="36">
        <f t="shared" si="1350"/>
        <v>0</v>
      </c>
      <c r="AR2777" s="36">
        <f t="shared" si="1351"/>
        <v>0</v>
      </c>
      <c r="AS2777" s="36">
        <f t="shared" si="1352"/>
        <v>0</v>
      </c>
      <c r="AT2777" s="36">
        <f t="shared" si="1353"/>
        <v>0</v>
      </c>
      <c r="AU2777" s="36">
        <f t="shared" si="1354"/>
        <v>0</v>
      </c>
      <c r="AV2777" s="36">
        <f t="shared" si="1364"/>
        <v>0</v>
      </c>
      <c r="AW2777" s="36">
        <f t="shared" si="1365"/>
        <v>0</v>
      </c>
      <c r="AX2777" s="36">
        <f t="shared" si="1355"/>
        <v>0</v>
      </c>
      <c r="AY2777" s="36">
        <f t="shared" si="1366"/>
        <v>0</v>
      </c>
      <c r="AZ2777" s="36">
        <f t="shared" si="1367"/>
        <v>0</v>
      </c>
      <c r="BA2777" s="36">
        <f t="shared" si="1356"/>
        <v>0</v>
      </c>
      <c r="BB2777" s="36">
        <f t="shared" si="1357"/>
        <v>0</v>
      </c>
      <c r="BC2777" s="36">
        <f t="shared" si="1358"/>
        <v>0</v>
      </c>
      <c r="BD2777" s="36">
        <f t="shared" si="1359"/>
        <v>0</v>
      </c>
      <c r="BE2777" s="36">
        <f t="shared" si="1360"/>
        <v>0</v>
      </c>
      <c r="BF2777" s="36">
        <f t="shared" si="1368"/>
        <v>2777</v>
      </c>
      <c r="BG2777" s="36">
        <f t="shared" si="1369"/>
        <v>0</v>
      </c>
      <c r="BH2777" s="36">
        <f t="shared" si="1370"/>
        <v>0</v>
      </c>
      <c r="BI2777" s="36">
        <f t="shared" si="1371"/>
        <v>0</v>
      </c>
      <c r="BJ2777" s="29">
        <f t="shared" si="1361"/>
        <v>0</v>
      </c>
      <c r="BK2777" s="29">
        <f t="shared" si="1372"/>
        <v>0</v>
      </c>
      <c r="BL2777" s="29">
        <f t="shared" si="1373"/>
        <v>0</v>
      </c>
      <c r="BM2777" s="29">
        <f t="shared" si="1374"/>
        <v>0</v>
      </c>
      <c r="BN2777" s="36">
        <f t="shared" si="1375"/>
        <v>0</v>
      </c>
      <c r="BQ2777" s="29">
        <f t="shared" si="1376"/>
        <v>0</v>
      </c>
    </row>
    <row r="2778" spans="2:69" s="35" customFormat="1" ht="30" customHeight="1" x14ac:dyDescent="0.15">
      <c r="B2778" s="31"/>
      <c r="C2778" s="32"/>
      <c r="D2778" s="71"/>
      <c r="E2778" s="72"/>
      <c r="F2778" s="72"/>
      <c r="G2778" s="72"/>
      <c r="H2778" s="72"/>
      <c r="I2778" s="72"/>
      <c r="J2778" s="72"/>
      <c r="K2778" s="72"/>
      <c r="L2778" s="72"/>
      <c r="M2778" s="72"/>
      <c r="N2778" s="73"/>
      <c r="O2778" s="33"/>
      <c r="P2778" s="31"/>
      <c r="Q2778" s="34"/>
      <c r="R2778" s="45"/>
      <c r="S2778" s="34"/>
      <c r="T2778" s="45"/>
      <c r="U2778" s="34"/>
      <c r="V2778" s="45"/>
      <c r="W2778" s="46"/>
      <c r="X2778" s="47" t="str">
        <f t="shared" si="1345"/>
        <v/>
      </c>
      <c r="Y2778" s="34"/>
      <c r="Z2778" s="45"/>
      <c r="AA2778" s="34"/>
      <c r="AB2778" s="45"/>
      <c r="AC2778" s="34"/>
      <c r="AD2778" s="45"/>
      <c r="AE2778" s="34"/>
      <c r="AF2778" s="48" t="str">
        <f t="shared" si="1346"/>
        <v/>
      </c>
      <c r="AG2778" s="34"/>
      <c r="AH2778" s="48" t="str">
        <f t="shared" si="1347"/>
        <v/>
      </c>
      <c r="AJ2778" s="48" t="str">
        <f t="shared" si="1362"/>
        <v/>
      </c>
      <c r="AK2778" s="34"/>
      <c r="AL2778" s="47" t="str">
        <f t="shared" si="1348"/>
        <v/>
      </c>
      <c r="AM2778" s="34"/>
      <c r="AN2778" s="47" t="str">
        <f t="shared" si="1349"/>
        <v/>
      </c>
      <c r="AP2778" s="36">
        <f t="shared" si="1363"/>
        <v>0</v>
      </c>
      <c r="AQ2778" s="36">
        <f t="shared" si="1350"/>
        <v>0</v>
      </c>
      <c r="AR2778" s="36">
        <f t="shared" si="1351"/>
        <v>0</v>
      </c>
      <c r="AS2778" s="36">
        <f t="shared" si="1352"/>
        <v>0</v>
      </c>
      <c r="AT2778" s="36">
        <f t="shared" si="1353"/>
        <v>0</v>
      </c>
      <c r="AU2778" s="36">
        <f t="shared" si="1354"/>
        <v>0</v>
      </c>
      <c r="AV2778" s="36">
        <f t="shared" si="1364"/>
        <v>0</v>
      </c>
      <c r="AW2778" s="36">
        <f t="shared" si="1365"/>
        <v>0</v>
      </c>
      <c r="AX2778" s="36">
        <f t="shared" si="1355"/>
        <v>0</v>
      </c>
      <c r="AY2778" s="36">
        <f t="shared" si="1366"/>
        <v>0</v>
      </c>
      <c r="AZ2778" s="36">
        <f t="shared" si="1367"/>
        <v>0</v>
      </c>
      <c r="BA2778" s="36">
        <f t="shared" si="1356"/>
        <v>0</v>
      </c>
      <c r="BB2778" s="36">
        <f t="shared" si="1357"/>
        <v>0</v>
      </c>
      <c r="BC2778" s="36">
        <f t="shared" si="1358"/>
        <v>0</v>
      </c>
      <c r="BD2778" s="36">
        <f t="shared" si="1359"/>
        <v>0</v>
      </c>
      <c r="BE2778" s="36">
        <f t="shared" si="1360"/>
        <v>0</v>
      </c>
      <c r="BF2778" s="36">
        <f t="shared" si="1368"/>
        <v>2778</v>
      </c>
      <c r="BG2778" s="36">
        <f t="shared" si="1369"/>
        <v>0</v>
      </c>
      <c r="BH2778" s="36">
        <f t="shared" si="1370"/>
        <v>0</v>
      </c>
      <c r="BI2778" s="36">
        <f t="shared" si="1371"/>
        <v>0</v>
      </c>
      <c r="BJ2778" s="29">
        <f t="shared" si="1361"/>
        <v>0</v>
      </c>
      <c r="BK2778" s="29">
        <f t="shared" si="1372"/>
        <v>0</v>
      </c>
      <c r="BL2778" s="29">
        <f t="shared" si="1373"/>
        <v>0</v>
      </c>
      <c r="BM2778" s="29">
        <f t="shared" si="1374"/>
        <v>0</v>
      </c>
      <c r="BN2778" s="36">
        <f t="shared" si="1375"/>
        <v>0</v>
      </c>
      <c r="BQ2778" s="29">
        <f t="shared" si="1376"/>
        <v>0</v>
      </c>
    </row>
    <row r="2779" spans="2:69" s="35" customFormat="1" ht="30" customHeight="1" x14ac:dyDescent="0.15">
      <c r="B2779" s="31"/>
      <c r="C2779" s="32"/>
      <c r="D2779" s="71"/>
      <c r="E2779" s="72"/>
      <c r="F2779" s="72"/>
      <c r="G2779" s="72"/>
      <c r="H2779" s="72"/>
      <c r="I2779" s="72"/>
      <c r="J2779" s="72"/>
      <c r="K2779" s="72"/>
      <c r="L2779" s="72"/>
      <c r="M2779" s="72"/>
      <c r="N2779" s="73"/>
      <c r="O2779" s="33"/>
      <c r="P2779" s="31"/>
      <c r="Q2779" s="34"/>
      <c r="R2779" s="45"/>
      <c r="S2779" s="34"/>
      <c r="T2779" s="45"/>
      <c r="U2779" s="34"/>
      <c r="V2779" s="45"/>
      <c r="W2779" s="46"/>
      <c r="X2779" s="47" t="str">
        <f t="shared" si="1345"/>
        <v/>
      </c>
      <c r="Y2779" s="34"/>
      <c r="Z2779" s="45"/>
      <c r="AA2779" s="34"/>
      <c r="AB2779" s="45"/>
      <c r="AC2779" s="34"/>
      <c r="AD2779" s="45"/>
      <c r="AE2779" s="34"/>
      <c r="AF2779" s="48" t="str">
        <f t="shared" si="1346"/>
        <v/>
      </c>
      <c r="AG2779" s="34"/>
      <c r="AH2779" s="48" t="str">
        <f t="shared" si="1347"/>
        <v/>
      </c>
      <c r="AJ2779" s="48" t="str">
        <f t="shared" si="1362"/>
        <v/>
      </c>
      <c r="AK2779" s="34"/>
      <c r="AL2779" s="47" t="str">
        <f t="shared" si="1348"/>
        <v/>
      </c>
      <c r="AM2779" s="34"/>
      <c r="AN2779" s="47" t="str">
        <f t="shared" si="1349"/>
        <v/>
      </c>
      <c r="AP2779" s="36">
        <f t="shared" si="1363"/>
        <v>0</v>
      </c>
      <c r="AQ2779" s="36">
        <f t="shared" si="1350"/>
        <v>0</v>
      </c>
      <c r="AR2779" s="36">
        <f t="shared" si="1351"/>
        <v>0</v>
      </c>
      <c r="AS2779" s="36">
        <f t="shared" si="1352"/>
        <v>0</v>
      </c>
      <c r="AT2779" s="36">
        <f t="shared" si="1353"/>
        <v>0</v>
      </c>
      <c r="AU2779" s="36">
        <f t="shared" si="1354"/>
        <v>0</v>
      </c>
      <c r="AV2779" s="36">
        <f t="shared" si="1364"/>
        <v>0</v>
      </c>
      <c r="AW2779" s="36">
        <f t="shared" si="1365"/>
        <v>0</v>
      </c>
      <c r="AX2779" s="36">
        <f t="shared" si="1355"/>
        <v>0</v>
      </c>
      <c r="AY2779" s="36">
        <f t="shared" si="1366"/>
        <v>0</v>
      </c>
      <c r="AZ2779" s="36">
        <f t="shared" si="1367"/>
        <v>0</v>
      </c>
      <c r="BA2779" s="36">
        <f t="shared" si="1356"/>
        <v>0</v>
      </c>
      <c r="BB2779" s="36">
        <f t="shared" si="1357"/>
        <v>0</v>
      </c>
      <c r="BC2779" s="36">
        <f t="shared" si="1358"/>
        <v>0</v>
      </c>
      <c r="BD2779" s="36">
        <f t="shared" si="1359"/>
        <v>0</v>
      </c>
      <c r="BE2779" s="36">
        <f t="shared" si="1360"/>
        <v>0</v>
      </c>
      <c r="BF2779" s="36">
        <f t="shared" si="1368"/>
        <v>2779</v>
      </c>
      <c r="BG2779" s="36">
        <f t="shared" si="1369"/>
        <v>0</v>
      </c>
      <c r="BH2779" s="36">
        <f t="shared" si="1370"/>
        <v>0</v>
      </c>
      <c r="BI2779" s="36">
        <f t="shared" si="1371"/>
        <v>0</v>
      </c>
      <c r="BJ2779" s="29">
        <f t="shared" si="1361"/>
        <v>0</v>
      </c>
      <c r="BK2779" s="29">
        <f t="shared" si="1372"/>
        <v>0</v>
      </c>
      <c r="BL2779" s="29">
        <f t="shared" si="1373"/>
        <v>0</v>
      </c>
      <c r="BM2779" s="29">
        <f t="shared" si="1374"/>
        <v>0</v>
      </c>
      <c r="BN2779" s="36">
        <f t="shared" si="1375"/>
        <v>0</v>
      </c>
      <c r="BQ2779" s="29">
        <f t="shared" si="1376"/>
        <v>0</v>
      </c>
    </row>
    <row r="2780" spans="2:69" s="35" customFormat="1" ht="30" customHeight="1" x14ac:dyDescent="0.15">
      <c r="B2780" s="31"/>
      <c r="C2780" s="32"/>
      <c r="D2780" s="71"/>
      <c r="E2780" s="72"/>
      <c r="F2780" s="72"/>
      <c r="G2780" s="72"/>
      <c r="H2780" s="72"/>
      <c r="I2780" s="72"/>
      <c r="J2780" s="72"/>
      <c r="K2780" s="72"/>
      <c r="L2780" s="72"/>
      <c r="M2780" s="72"/>
      <c r="N2780" s="73"/>
      <c r="O2780" s="33"/>
      <c r="P2780" s="31"/>
      <c r="Q2780" s="34"/>
      <c r="R2780" s="45"/>
      <c r="S2780" s="34"/>
      <c r="T2780" s="45"/>
      <c r="U2780" s="34"/>
      <c r="V2780" s="45"/>
      <c r="W2780" s="46"/>
      <c r="X2780" s="47" t="str">
        <f t="shared" si="1345"/>
        <v/>
      </c>
      <c r="Y2780" s="34"/>
      <c r="Z2780" s="45"/>
      <c r="AA2780" s="34"/>
      <c r="AB2780" s="45"/>
      <c r="AC2780" s="34"/>
      <c r="AD2780" s="45"/>
      <c r="AE2780" s="34"/>
      <c r="AF2780" s="48" t="str">
        <f t="shared" si="1346"/>
        <v/>
      </c>
      <c r="AG2780" s="34"/>
      <c r="AH2780" s="48" t="str">
        <f t="shared" si="1347"/>
        <v/>
      </c>
      <c r="AJ2780" s="48" t="str">
        <f t="shared" si="1362"/>
        <v/>
      </c>
      <c r="AK2780" s="34"/>
      <c r="AL2780" s="47" t="str">
        <f t="shared" si="1348"/>
        <v/>
      </c>
      <c r="AM2780" s="34"/>
      <c r="AN2780" s="47" t="str">
        <f t="shared" si="1349"/>
        <v/>
      </c>
      <c r="AP2780" s="36">
        <f t="shared" si="1363"/>
        <v>0</v>
      </c>
      <c r="AQ2780" s="36">
        <f t="shared" si="1350"/>
        <v>0</v>
      </c>
      <c r="AR2780" s="36">
        <f t="shared" si="1351"/>
        <v>0</v>
      </c>
      <c r="AS2780" s="36">
        <f t="shared" si="1352"/>
        <v>0</v>
      </c>
      <c r="AT2780" s="36">
        <f t="shared" si="1353"/>
        <v>0</v>
      </c>
      <c r="AU2780" s="36">
        <f t="shared" si="1354"/>
        <v>0</v>
      </c>
      <c r="AV2780" s="36">
        <f t="shared" si="1364"/>
        <v>0</v>
      </c>
      <c r="AW2780" s="36">
        <f t="shared" si="1365"/>
        <v>0</v>
      </c>
      <c r="AX2780" s="36">
        <f t="shared" si="1355"/>
        <v>0</v>
      </c>
      <c r="AY2780" s="36">
        <f t="shared" si="1366"/>
        <v>0</v>
      </c>
      <c r="AZ2780" s="36">
        <f t="shared" si="1367"/>
        <v>0</v>
      </c>
      <c r="BA2780" s="36">
        <f t="shared" si="1356"/>
        <v>0</v>
      </c>
      <c r="BB2780" s="36">
        <f t="shared" si="1357"/>
        <v>0</v>
      </c>
      <c r="BC2780" s="36">
        <f t="shared" si="1358"/>
        <v>0</v>
      </c>
      <c r="BD2780" s="36">
        <f t="shared" si="1359"/>
        <v>0</v>
      </c>
      <c r="BE2780" s="36">
        <f t="shared" si="1360"/>
        <v>0</v>
      </c>
      <c r="BF2780" s="36">
        <f t="shared" si="1368"/>
        <v>2780</v>
      </c>
      <c r="BG2780" s="36">
        <f t="shared" si="1369"/>
        <v>0</v>
      </c>
      <c r="BH2780" s="36">
        <f t="shared" si="1370"/>
        <v>0</v>
      </c>
      <c r="BI2780" s="36">
        <f t="shared" si="1371"/>
        <v>0</v>
      </c>
      <c r="BJ2780" s="29">
        <f t="shared" si="1361"/>
        <v>0</v>
      </c>
      <c r="BK2780" s="29">
        <f t="shared" si="1372"/>
        <v>0</v>
      </c>
      <c r="BL2780" s="29">
        <f t="shared" si="1373"/>
        <v>0</v>
      </c>
      <c r="BM2780" s="29">
        <f t="shared" si="1374"/>
        <v>0</v>
      </c>
      <c r="BN2780" s="36">
        <f t="shared" si="1375"/>
        <v>0</v>
      </c>
      <c r="BQ2780" s="29">
        <f t="shared" si="1376"/>
        <v>0</v>
      </c>
    </row>
    <row r="2781" spans="2:69" s="35" customFormat="1" ht="30" customHeight="1" x14ac:dyDescent="0.15">
      <c r="B2781" s="31"/>
      <c r="C2781" s="32"/>
      <c r="D2781" s="71"/>
      <c r="E2781" s="72"/>
      <c r="F2781" s="72"/>
      <c r="G2781" s="72"/>
      <c r="H2781" s="72"/>
      <c r="I2781" s="72"/>
      <c r="J2781" s="72"/>
      <c r="K2781" s="72"/>
      <c r="L2781" s="72"/>
      <c r="M2781" s="72"/>
      <c r="N2781" s="73"/>
      <c r="O2781" s="33"/>
      <c r="P2781" s="31"/>
      <c r="Q2781" s="34"/>
      <c r="R2781" s="45"/>
      <c r="S2781" s="34"/>
      <c r="T2781" s="45"/>
      <c r="U2781" s="34"/>
      <c r="V2781" s="45"/>
      <c r="W2781" s="46"/>
      <c r="X2781" s="47" t="str">
        <f t="shared" si="1345"/>
        <v/>
      </c>
      <c r="Y2781" s="34"/>
      <c r="Z2781" s="45"/>
      <c r="AA2781" s="34"/>
      <c r="AB2781" s="45"/>
      <c r="AC2781" s="34"/>
      <c r="AD2781" s="45"/>
      <c r="AE2781" s="34"/>
      <c r="AF2781" s="48" t="str">
        <f t="shared" si="1346"/>
        <v/>
      </c>
      <c r="AG2781" s="34"/>
      <c r="AH2781" s="48" t="str">
        <f t="shared" si="1347"/>
        <v/>
      </c>
      <c r="AJ2781" s="48" t="str">
        <f t="shared" si="1362"/>
        <v/>
      </c>
      <c r="AK2781" s="34"/>
      <c r="AL2781" s="47" t="str">
        <f t="shared" si="1348"/>
        <v/>
      </c>
      <c r="AM2781" s="34"/>
      <c r="AN2781" s="47" t="str">
        <f t="shared" si="1349"/>
        <v/>
      </c>
      <c r="AP2781" s="36">
        <f t="shared" si="1363"/>
        <v>0</v>
      </c>
      <c r="AQ2781" s="36">
        <f t="shared" si="1350"/>
        <v>0</v>
      </c>
      <c r="AR2781" s="36">
        <f t="shared" si="1351"/>
        <v>0</v>
      </c>
      <c r="AS2781" s="36">
        <f t="shared" si="1352"/>
        <v>0</v>
      </c>
      <c r="AT2781" s="36">
        <f t="shared" si="1353"/>
        <v>0</v>
      </c>
      <c r="AU2781" s="36">
        <f t="shared" si="1354"/>
        <v>0</v>
      </c>
      <c r="AV2781" s="36">
        <f t="shared" si="1364"/>
        <v>0</v>
      </c>
      <c r="AW2781" s="36">
        <f t="shared" si="1365"/>
        <v>0</v>
      </c>
      <c r="AX2781" s="36">
        <f t="shared" si="1355"/>
        <v>0</v>
      </c>
      <c r="AY2781" s="36">
        <f t="shared" si="1366"/>
        <v>0</v>
      </c>
      <c r="AZ2781" s="36">
        <f t="shared" si="1367"/>
        <v>0</v>
      </c>
      <c r="BA2781" s="36">
        <f t="shared" si="1356"/>
        <v>0</v>
      </c>
      <c r="BB2781" s="36">
        <f t="shared" si="1357"/>
        <v>0</v>
      </c>
      <c r="BC2781" s="36">
        <f t="shared" si="1358"/>
        <v>0</v>
      </c>
      <c r="BD2781" s="36">
        <f t="shared" si="1359"/>
        <v>0</v>
      </c>
      <c r="BE2781" s="36">
        <f t="shared" si="1360"/>
        <v>0</v>
      </c>
      <c r="BF2781" s="36">
        <f t="shared" si="1368"/>
        <v>2781</v>
      </c>
      <c r="BG2781" s="36">
        <f t="shared" si="1369"/>
        <v>0</v>
      </c>
      <c r="BH2781" s="36">
        <f t="shared" si="1370"/>
        <v>0</v>
      </c>
      <c r="BI2781" s="36">
        <f t="shared" si="1371"/>
        <v>0</v>
      </c>
      <c r="BJ2781" s="29">
        <f t="shared" si="1361"/>
        <v>0</v>
      </c>
      <c r="BK2781" s="29">
        <f t="shared" si="1372"/>
        <v>0</v>
      </c>
      <c r="BL2781" s="29">
        <f t="shared" si="1373"/>
        <v>0</v>
      </c>
      <c r="BM2781" s="29">
        <f t="shared" si="1374"/>
        <v>0</v>
      </c>
      <c r="BN2781" s="36">
        <f t="shared" si="1375"/>
        <v>0</v>
      </c>
      <c r="BQ2781" s="29">
        <f t="shared" si="1376"/>
        <v>0</v>
      </c>
    </row>
    <row r="2782" spans="2:69" s="35" customFormat="1" ht="30" customHeight="1" x14ac:dyDescent="0.15">
      <c r="B2782" s="31"/>
      <c r="C2782" s="32"/>
      <c r="D2782" s="71"/>
      <c r="E2782" s="72"/>
      <c r="F2782" s="72"/>
      <c r="G2782" s="72"/>
      <c r="H2782" s="72"/>
      <c r="I2782" s="72"/>
      <c r="J2782" s="72"/>
      <c r="K2782" s="72"/>
      <c r="L2782" s="72"/>
      <c r="M2782" s="72"/>
      <c r="N2782" s="73"/>
      <c r="O2782" s="33"/>
      <c r="P2782" s="31"/>
      <c r="Q2782" s="34"/>
      <c r="R2782" s="45"/>
      <c r="S2782" s="34"/>
      <c r="T2782" s="45"/>
      <c r="U2782" s="34"/>
      <c r="V2782" s="45"/>
      <c r="W2782" s="46"/>
      <c r="X2782" s="47" t="str">
        <f t="shared" si="1345"/>
        <v/>
      </c>
      <c r="Y2782" s="34"/>
      <c r="Z2782" s="45"/>
      <c r="AA2782" s="34"/>
      <c r="AB2782" s="45"/>
      <c r="AC2782" s="34"/>
      <c r="AD2782" s="45"/>
      <c r="AE2782" s="34"/>
      <c r="AF2782" s="48" t="str">
        <f t="shared" si="1346"/>
        <v/>
      </c>
      <c r="AG2782" s="34"/>
      <c r="AH2782" s="48" t="str">
        <f t="shared" si="1347"/>
        <v/>
      </c>
      <c r="AJ2782" s="48" t="str">
        <f t="shared" si="1362"/>
        <v/>
      </c>
      <c r="AK2782" s="34"/>
      <c r="AL2782" s="47" t="str">
        <f t="shared" si="1348"/>
        <v/>
      </c>
      <c r="AM2782" s="34"/>
      <c r="AN2782" s="47" t="str">
        <f t="shared" si="1349"/>
        <v/>
      </c>
      <c r="AP2782" s="36">
        <f t="shared" si="1363"/>
        <v>0</v>
      </c>
      <c r="AQ2782" s="36">
        <f t="shared" si="1350"/>
        <v>0</v>
      </c>
      <c r="AR2782" s="36">
        <f t="shared" si="1351"/>
        <v>0</v>
      </c>
      <c r="AS2782" s="36">
        <f t="shared" si="1352"/>
        <v>0</v>
      </c>
      <c r="AT2782" s="36">
        <f t="shared" si="1353"/>
        <v>0</v>
      </c>
      <c r="AU2782" s="36">
        <f t="shared" si="1354"/>
        <v>0</v>
      </c>
      <c r="AV2782" s="36">
        <f t="shared" si="1364"/>
        <v>0</v>
      </c>
      <c r="AW2782" s="36">
        <f t="shared" si="1365"/>
        <v>0</v>
      </c>
      <c r="AX2782" s="36">
        <f t="shared" si="1355"/>
        <v>0</v>
      </c>
      <c r="AY2782" s="36">
        <f t="shared" si="1366"/>
        <v>0</v>
      </c>
      <c r="AZ2782" s="36">
        <f t="shared" si="1367"/>
        <v>0</v>
      </c>
      <c r="BA2782" s="36">
        <f t="shared" si="1356"/>
        <v>0</v>
      </c>
      <c r="BB2782" s="36">
        <f t="shared" si="1357"/>
        <v>0</v>
      </c>
      <c r="BC2782" s="36">
        <f t="shared" si="1358"/>
        <v>0</v>
      </c>
      <c r="BD2782" s="36">
        <f t="shared" si="1359"/>
        <v>0</v>
      </c>
      <c r="BE2782" s="36">
        <f t="shared" si="1360"/>
        <v>0</v>
      </c>
      <c r="BF2782" s="36">
        <f t="shared" si="1368"/>
        <v>2782</v>
      </c>
      <c r="BG2782" s="36">
        <f t="shared" si="1369"/>
        <v>0</v>
      </c>
      <c r="BH2782" s="36">
        <f t="shared" si="1370"/>
        <v>0</v>
      </c>
      <c r="BI2782" s="36">
        <f t="shared" si="1371"/>
        <v>0</v>
      </c>
      <c r="BJ2782" s="29">
        <f t="shared" si="1361"/>
        <v>0</v>
      </c>
      <c r="BK2782" s="29">
        <f t="shared" si="1372"/>
        <v>0</v>
      </c>
      <c r="BL2782" s="29">
        <f t="shared" si="1373"/>
        <v>0</v>
      </c>
      <c r="BM2782" s="29">
        <f t="shared" si="1374"/>
        <v>0</v>
      </c>
      <c r="BN2782" s="36">
        <f t="shared" si="1375"/>
        <v>0</v>
      </c>
      <c r="BQ2782" s="29">
        <f t="shared" si="1376"/>
        <v>0</v>
      </c>
    </row>
    <row r="2783" spans="2:69" s="35" customFormat="1" ht="30" customHeight="1" x14ac:dyDescent="0.15">
      <c r="B2783" s="31"/>
      <c r="C2783" s="32"/>
      <c r="D2783" s="71"/>
      <c r="E2783" s="72"/>
      <c r="F2783" s="72"/>
      <c r="G2783" s="72"/>
      <c r="H2783" s="72"/>
      <c r="I2783" s="72"/>
      <c r="J2783" s="72"/>
      <c r="K2783" s="72"/>
      <c r="L2783" s="72"/>
      <c r="M2783" s="72"/>
      <c r="N2783" s="73"/>
      <c r="O2783" s="33"/>
      <c r="P2783" s="31"/>
      <c r="Q2783" s="34"/>
      <c r="R2783" s="45"/>
      <c r="S2783" s="34"/>
      <c r="T2783" s="45"/>
      <c r="U2783" s="34"/>
      <c r="V2783" s="45"/>
      <c r="W2783" s="46"/>
      <c r="X2783" s="47" t="str">
        <f t="shared" si="1345"/>
        <v/>
      </c>
      <c r="Y2783" s="34"/>
      <c r="Z2783" s="45"/>
      <c r="AA2783" s="34"/>
      <c r="AB2783" s="45"/>
      <c r="AC2783" s="34"/>
      <c r="AD2783" s="45"/>
      <c r="AE2783" s="34"/>
      <c r="AF2783" s="48" t="str">
        <f t="shared" si="1346"/>
        <v/>
      </c>
      <c r="AG2783" s="34"/>
      <c r="AH2783" s="48" t="str">
        <f t="shared" si="1347"/>
        <v/>
      </c>
      <c r="AJ2783" s="48" t="str">
        <f t="shared" si="1362"/>
        <v/>
      </c>
      <c r="AK2783" s="34"/>
      <c r="AL2783" s="47" t="str">
        <f t="shared" si="1348"/>
        <v/>
      </c>
      <c r="AM2783" s="34"/>
      <c r="AN2783" s="47" t="str">
        <f t="shared" si="1349"/>
        <v/>
      </c>
      <c r="AP2783" s="36">
        <f t="shared" si="1363"/>
        <v>0</v>
      </c>
      <c r="AQ2783" s="36">
        <f t="shared" si="1350"/>
        <v>0</v>
      </c>
      <c r="AR2783" s="36">
        <f t="shared" si="1351"/>
        <v>0</v>
      </c>
      <c r="AS2783" s="36">
        <f t="shared" si="1352"/>
        <v>0</v>
      </c>
      <c r="AT2783" s="36">
        <f t="shared" si="1353"/>
        <v>0</v>
      </c>
      <c r="AU2783" s="36">
        <f t="shared" si="1354"/>
        <v>0</v>
      </c>
      <c r="AV2783" s="36">
        <f t="shared" si="1364"/>
        <v>0</v>
      </c>
      <c r="AW2783" s="36">
        <f t="shared" si="1365"/>
        <v>0</v>
      </c>
      <c r="AX2783" s="36">
        <f t="shared" si="1355"/>
        <v>0</v>
      </c>
      <c r="AY2783" s="36">
        <f t="shared" si="1366"/>
        <v>0</v>
      </c>
      <c r="AZ2783" s="36">
        <f t="shared" si="1367"/>
        <v>0</v>
      </c>
      <c r="BA2783" s="36">
        <f t="shared" si="1356"/>
        <v>0</v>
      </c>
      <c r="BB2783" s="36">
        <f t="shared" si="1357"/>
        <v>0</v>
      </c>
      <c r="BC2783" s="36">
        <f t="shared" si="1358"/>
        <v>0</v>
      </c>
      <c r="BD2783" s="36">
        <f t="shared" si="1359"/>
        <v>0</v>
      </c>
      <c r="BE2783" s="36">
        <f t="shared" si="1360"/>
        <v>0</v>
      </c>
      <c r="BF2783" s="36">
        <f t="shared" si="1368"/>
        <v>2783</v>
      </c>
      <c r="BG2783" s="36">
        <f t="shared" si="1369"/>
        <v>0</v>
      </c>
      <c r="BH2783" s="36">
        <f t="shared" si="1370"/>
        <v>0</v>
      </c>
      <c r="BI2783" s="36">
        <f t="shared" si="1371"/>
        <v>0</v>
      </c>
      <c r="BJ2783" s="29">
        <f t="shared" si="1361"/>
        <v>0</v>
      </c>
      <c r="BK2783" s="29">
        <f t="shared" si="1372"/>
        <v>0</v>
      </c>
      <c r="BL2783" s="29">
        <f t="shared" si="1373"/>
        <v>0</v>
      </c>
      <c r="BM2783" s="29">
        <f t="shared" si="1374"/>
        <v>0</v>
      </c>
      <c r="BN2783" s="36">
        <f t="shared" si="1375"/>
        <v>0</v>
      </c>
      <c r="BQ2783" s="29">
        <f t="shared" si="1376"/>
        <v>0</v>
      </c>
    </row>
    <row r="2784" spans="2:69" s="35" customFormat="1" ht="30" customHeight="1" x14ac:dyDescent="0.15">
      <c r="B2784" s="31"/>
      <c r="C2784" s="32"/>
      <c r="D2784" s="71"/>
      <c r="E2784" s="72"/>
      <c r="F2784" s="72"/>
      <c r="G2784" s="72"/>
      <c r="H2784" s="72"/>
      <c r="I2784" s="72"/>
      <c r="J2784" s="72"/>
      <c r="K2784" s="72"/>
      <c r="L2784" s="72"/>
      <c r="M2784" s="72"/>
      <c r="N2784" s="73"/>
      <c r="O2784" s="33"/>
      <c r="P2784" s="31"/>
      <c r="Q2784" s="34"/>
      <c r="R2784" s="45"/>
      <c r="S2784" s="34"/>
      <c r="T2784" s="45"/>
      <c r="U2784" s="34"/>
      <c r="V2784" s="45"/>
      <c r="W2784" s="46"/>
      <c r="X2784" s="47" t="str">
        <f t="shared" si="1345"/>
        <v/>
      </c>
      <c r="Y2784" s="34"/>
      <c r="Z2784" s="45"/>
      <c r="AA2784" s="34"/>
      <c r="AB2784" s="45"/>
      <c r="AC2784" s="34"/>
      <c r="AD2784" s="45"/>
      <c r="AE2784" s="34"/>
      <c r="AF2784" s="48" t="str">
        <f t="shared" si="1346"/>
        <v/>
      </c>
      <c r="AG2784" s="34"/>
      <c r="AH2784" s="48" t="str">
        <f t="shared" si="1347"/>
        <v/>
      </c>
      <c r="AJ2784" s="48" t="str">
        <f t="shared" si="1362"/>
        <v/>
      </c>
      <c r="AK2784" s="34"/>
      <c r="AL2784" s="47" t="str">
        <f t="shared" si="1348"/>
        <v/>
      </c>
      <c r="AM2784" s="34"/>
      <c r="AN2784" s="47" t="str">
        <f t="shared" si="1349"/>
        <v/>
      </c>
      <c r="AP2784" s="36">
        <f t="shared" si="1363"/>
        <v>0</v>
      </c>
      <c r="AQ2784" s="36">
        <f t="shared" si="1350"/>
        <v>0</v>
      </c>
      <c r="AR2784" s="36">
        <f t="shared" si="1351"/>
        <v>0</v>
      </c>
      <c r="AS2784" s="36">
        <f t="shared" si="1352"/>
        <v>0</v>
      </c>
      <c r="AT2784" s="36">
        <f t="shared" si="1353"/>
        <v>0</v>
      </c>
      <c r="AU2784" s="36">
        <f t="shared" si="1354"/>
        <v>0</v>
      </c>
      <c r="AV2784" s="36">
        <f t="shared" si="1364"/>
        <v>0</v>
      </c>
      <c r="AW2784" s="36">
        <f t="shared" si="1365"/>
        <v>0</v>
      </c>
      <c r="AX2784" s="36">
        <f t="shared" si="1355"/>
        <v>0</v>
      </c>
      <c r="AY2784" s="36">
        <f t="shared" si="1366"/>
        <v>0</v>
      </c>
      <c r="AZ2784" s="36">
        <f t="shared" si="1367"/>
        <v>0</v>
      </c>
      <c r="BA2784" s="36">
        <f t="shared" si="1356"/>
        <v>0</v>
      </c>
      <c r="BB2784" s="36">
        <f t="shared" si="1357"/>
        <v>0</v>
      </c>
      <c r="BC2784" s="36">
        <f t="shared" si="1358"/>
        <v>0</v>
      </c>
      <c r="BD2784" s="36">
        <f t="shared" si="1359"/>
        <v>0</v>
      </c>
      <c r="BE2784" s="36">
        <f t="shared" si="1360"/>
        <v>0</v>
      </c>
      <c r="BF2784" s="36">
        <f t="shared" si="1368"/>
        <v>2784</v>
      </c>
      <c r="BG2784" s="36">
        <f t="shared" si="1369"/>
        <v>0</v>
      </c>
      <c r="BH2784" s="36">
        <f t="shared" si="1370"/>
        <v>0</v>
      </c>
      <c r="BI2784" s="36">
        <f t="shared" si="1371"/>
        <v>0</v>
      </c>
      <c r="BJ2784" s="29">
        <f t="shared" si="1361"/>
        <v>0</v>
      </c>
      <c r="BK2784" s="29">
        <f t="shared" si="1372"/>
        <v>0</v>
      </c>
      <c r="BL2784" s="29">
        <f t="shared" si="1373"/>
        <v>0</v>
      </c>
      <c r="BM2784" s="29">
        <f t="shared" si="1374"/>
        <v>0</v>
      </c>
      <c r="BN2784" s="36">
        <f t="shared" si="1375"/>
        <v>0</v>
      </c>
      <c r="BQ2784" s="29">
        <f t="shared" si="1376"/>
        <v>0</v>
      </c>
    </row>
    <row r="2785" spans="2:69" s="35" customFormat="1" ht="30" customHeight="1" x14ac:dyDescent="0.15">
      <c r="B2785" s="31"/>
      <c r="C2785" s="32"/>
      <c r="D2785" s="71"/>
      <c r="E2785" s="72"/>
      <c r="F2785" s="72"/>
      <c r="G2785" s="72"/>
      <c r="H2785" s="72"/>
      <c r="I2785" s="72"/>
      <c r="J2785" s="72"/>
      <c r="K2785" s="72"/>
      <c r="L2785" s="72"/>
      <c r="M2785" s="72"/>
      <c r="N2785" s="73"/>
      <c r="O2785" s="33"/>
      <c r="P2785" s="31"/>
      <c r="Q2785" s="34"/>
      <c r="R2785" s="45"/>
      <c r="S2785" s="34"/>
      <c r="T2785" s="45"/>
      <c r="U2785" s="34"/>
      <c r="V2785" s="45"/>
      <c r="W2785" s="46"/>
      <c r="X2785" s="47" t="str">
        <f t="shared" si="1345"/>
        <v/>
      </c>
      <c r="Y2785" s="34"/>
      <c r="Z2785" s="45"/>
      <c r="AA2785" s="34"/>
      <c r="AB2785" s="45"/>
      <c r="AC2785" s="34"/>
      <c r="AD2785" s="45"/>
      <c r="AE2785" s="34"/>
      <c r="AF2785" s="48" t="str">
        <f t="shared" si="1346"/>
        <v/>
      </c>
      <c r="AG2785" s="34"/>
      <c r="AH2785" s="48" t="str">
        <f t="shared" si="1347"/>
        <v/>
      </c>
      <c r="AJ2785" s="48" t="str">
        <f t="shared" si="1362"/>
        <v/>
      </c>
      <c r="AK2785" s="34"/>
      <c r="AL2785" s="47" t="str">
        <f t="shared" si="1348"/>
        <v/>
      </c>
      <c r="AM2785" s="34"/>
      <c r="AN2785" s="47" t="str">
        <f t="shared" si="1349"/>
        <v/>
      </c>
      <c r="AP2785" s="36">
        <f t="shared" si="1363"/>
        <v>0</v>
      </c>
      <c r="AQ2785" s="36">
        <f t="shared" si="1350"/>
        <v>0</v>
      </c>
      <c r="AR2785" s="36">
        <f t="shared" si="1351"/>
        <v>0</v>
      </c>
      <c r="AS2785" s="36">
        <f t="shared" si="1352"/>
        <v>0</v>
      </c>
      <c r="AT2785" s="36">
        <f t="shared" si="1353"/>
        <v>0</v>
      </c>
      <c r="AU2785" s="36">
        <f t="shared" si="1354"/>
        <v>0</v>
      </c>
      <c r="AV2785" s="36">
        <f t="shared" si="1364"/>
        <v>0</v>
      </c>
      <c r="AW2785" s="36">
        <f t="shared" si="1365"/>
        <v>0</v>
      </c>
      <c r="AX2785" s="36">
        <f t="shared" si="1355"/>
        <v>0</v>
      </c>
      <c r="AY2785" s="36">
        <f t="shared" si="1366"/>
        <v>0</v>
      </c>
      <c r="AZ2785" s="36">
        <f t="shared" si="1367"/>
        <v>0</v>
      </c>
      <c r="BA2785" s="36">
        <f t="shared" si="1356"/>
        <v>0</v>
      </c>
      <c r="BB2785" s="36">
        <f t="shared" si="1357"/>
        <v>0</v>
      </c>
      <c r="BC2785" s="36">
        <f t="shared" si="1358"/>
        <v>0</v>
      </c>
      <c r="BD2785" s="36">
        <f t="shared" si="1359"/>
        <v>0</v>
      </c>
      <c r="BE2785" s="36">
        <f t="shared" si="1360"/>
        <v>0</v>
      </c>
      <c r="BF2785" s="36">
        <f t="shared" si="1368"/>
        <v>2785</v>
      </c>
      <c r="BG2785" s="36">
        <f t="shared" si="1369"/>
        <v>0</v>
      </c>
      <c r="BH2785" s="36">
        <f t="shared" si="1370"/>
        <v>0</v>
      </c>
      <c r="BI2785" s="36">
        <f t="shared" si="1371"/>
        <v>0</v>
      </c>
      <c r="BJ2785" s="29">
        <f t="shared" si="1361"/>
        <v>0</v>
      </c>
      <c r="BK2785" s="29">
        <f t="shared" si="1372"/>
        <v>0</v>
      </c>
      <c r="BL2785" s="29">
        <f t="shared" si="1373"/>
        <v>0</v>
      </c>
      <c r="BM2785" s="29">
        <f t="shared" si="1374"/>
        <v>0</v>
      </c>
      <c r="BN2785" s="36">
        <f t="shared" si="1375"/>
        <v>0</v>
      </c>
      <c r="BQ2785" s="29">
        <f t="shared" si="1376"/>
        <v>0</v>
      </c>
    </row>
    <row r="2786" spans="2:69" s="35" customFormat="1" ht="30" customHeight="1" x14ac:dyDescent="0.15">
      <c r="B2786" s="31"/>
      <c r="C2786" s="32"/>
      <c r="D2786" s="71"/>
      <c r="E2786" s="72"/>
      <c r="F2786" s="72"/>
      <c r="G2786" s="72"/>
      <c r="H2786" s="72"/>
      <c r="I2786" s="72"/>
      <c r="J2786" s="72"/>
      <c r="K2786" s="72"/>
      <c r="L2786" s="72"/>
      <c r="M2786" s="72"/>
      <c r="N2786" s="73"/>
      <c r="O2786" s="33"/>
      <c r="P2786" s="31"/>
      <c r="Q2786" s="34"/>
      <c r="R2786" s="45"/>
      <c r="S2786" s="34"/>
      <c r="T2786" s="45"/>
      <c r="U2786" s="34"/>
      <c r="V2786" s="45"/>
      <c r="W2786" s="46"/>
      <c r="X2786" s="47" t="str">
        <f t="shared" si="1345"/>
        <v/>
      </c>
      <c r="Y2786" s="34"/>
      <c r="Z2786" s="45"/>
      <c r="AA2786" s="34"/>
      <c r="AB2786" s="45"/>
      <c r="AC2786" s="34"/>
      <c r="AD2786" s="45"/>
      <c r="AE2786" s="34"/>
      <c r="AF2786" s="48" t="str">
        <f t="shared" si="1346"/>
        <v/>
      </c>
      <c r="AG2786" s="34"/>
      <c r="AH2786" s="48" t="str">
        <f t="shared" si="1347"/>
        <v/>
      </c>
      <c r="AJ2786" s="48" t="str">
        <f t="shared" si="1362"/>
        <v/>
      </c>
      <c r="AK2786" s="34"/>
      <c r="AL2786" s="47" t="str">
        <f t="shared" si="1348"/>
        <v/>
      </c>
      <c r="AM2786" s="34"/>
      <c r="AN2786" s="47" t="str">
        <f t="shared" si="1349"/>
        <v/>
      </c>
      <c r="AP2786" s="36">
        <f t="shared" si="1363"/>
        <v>0</v>
      </c>
      <c r="AQ2786" s="36">
        <f t="shared" si="1350"/>
        <v>0</v>
      </c>
      <c r="AR2786" s="36">
        <f t="shared" si="1351"/>
        <v>0</v>
      </c>
      <c r="AS2786" s="36">
        <f t="shared" si="1352"/>
        <v>0</v>
      </c>
      <c r="AT2786" s="36">
        <f t="shared" si="1353"/>
        <v>0</v>
      </c>
      <c r="AU2786" s="36">
        <f t="shared" si="1354"/>
        <v>0</v>
      </c>
      <c r="AV2786" s="36">
        <f t="shared" si="1364"/>
        <v>0</v>
      </c>
      <c r="AW2786" s="36">
        <f t="shared" si="1365"/>
        <v>0</v>
      </c>
      <c r="AX2786" s="36">
        <f t="shared" si="1355"/>
        <v>0</v>
      </c>
      <c r="AY2786" s="36">
        <f t="shared" si="1366"/>
        <v>0</v>
      </c>
      <c r="AZ2786" s="36">
        <f t="shared" si="1367"/>
        <v>0</v>
      </c>
      <c r="BA2786" s="36">
        <f t="shared" si="1356"/>
        <v>0</v>
      </c>
      <c r="BB2786" s="36">
        <f t="shared" si="1357"/>
        <v>0</v>
      </c>
      <c r="BC2786" s="36">
        <f t="shared" si="1358"/>
        <v>0</v>
      </c>
      <c r="BD2786" s="36">
        <f t="shared" si="1359"/>
        <v>0</v>
      </c>
      <c r="BE2786" s="36">
        <f t="shared" si="1360"/>
        <v>0</v>
      </c>
      <c r="BF2786" s="36">
        <f t="shared" si="1368"/>
        <v>2786</v>
      </c>
      <c r="BG2786" s="36">
        <f t="shared" si="1369"/>
        <v>0</v>
      </c>
      <c r="BH2786" s="36">
        <f t="shared" si="1370"/>
        <v>0</v>
      </c>
      <c r="BI2786" s="36">
        <f t="shared" si="1371"/>
        <v>0</v>
      </c>
      <c r="BJ2786" s="29">
        <f t="shared" si="1361"/>
        <v>0</v>
      </c>
      <c r="BK2786" s="29">
        <f t="shared" si="1372"/>
        <v>0</v>
      </c>
      <c r="BL2786" s="29">
        <f t="shared" si="1373"/>
        <v>0</v>
      </c>
      <c r="BM2786" s="29">
        <f t="shared" si="1374"/>
        <v>0</v>
      </c>
      <c r="BN2786" s="36">
        <f t="shared" si="1375"/>
        <v>0</v>
      </c>
      <c r="BQ2786" s="29">
        <f t="shared" si="1376"/>
        <v>0</v>
      </c>
    </row>
    <row r="2787" spans="2:69" s="35" customFormat="1" ht="30" customHeight="1" x14ac:dyDescent="0.15">
      <c r="B2787" s="31"/>
      <c r="C2787" s="32"/>
      <c r="D2787" s="71"/>
      <c r="E2787" s="72"/>
      <c r="F2787" s="72"/>
      <c r="G2787" s="72"/>
      <c r="H2787" s="72"/>
      <c r="I2787" s="72"/>
      <c r="J2787" s="72"/>
      <c r="K2787" s="72"/>
      <c r="L2787" s="72"/>
      <c r="M2787" s="72"/>
      <c r="N2787" s="73"/>
      <c r="O2787" s="33"/>
      <c r="P2787" s="31"/>
      <c r="Q2787" s="34"/>
      <c r="R2787" s="45"/>
      <c r="S2787" s="34"/>
      <c r="T2787" s="45"/>
      <c r="U2787" s="34"/>
      <c r="V2787" s="45"/>
      <c r="W2787" s="46"/>
      <c r="X2787" s="47" t="str">
        <f t="shared" si="1345"/>
        <v/>
      </c>
      <c r="Y2787" s="34"/>
      <c r="Z2787" s="45"/>
      <c r="AA2787" s="34"/>
      <c r="AB2787" s="45"/>
      <c r="AC2787" s="34"/>
      <c r="AD2787" s="45"/>
      <c r="AE2787" s="34"/>
      <c r="AF2787" s="48" t="str">
        <f t="shared" si="1346"/>
        <v/>
      </c>
      <c r="AG2787" s="34"/>
      <c r="AH2787" s="48" t="str">
        <f t="shared" si="1347"/>
        <v/>
      </c>
      <c r="AJ2787" s="48" t="str">
        <f t="shared" si="1362"/>
        <v/>
      </c>
      <c r="AK2787" s="34"/>
      <c r="AL2787" s="47" t="str">
        <f t="shared" si="1348"/>
        <v/>
      </c>
      <c r="AM2787" s="34"/>
      <c r="AN2787" s="47" t="str">
        <f t="shared" si="1349"/>
        <v/>
      </c>
      <c r="AP2787" s="36">
        <f t="shared" si="1363"/>
        <v>0</v>
      </c>
      <c r="AQ2787" s="36">
        <f t="shared" si="1350"/>
        <v>0</v>
      </c>
      <c r="AR2787" s="36">
        <f t="shared" si="1351"/>
        <v>0</v>
      </c>
      <c r="AS2787" s="36">
        <f t="shared" si="1352"/>
        <v>0</v>
      </c>
      <c r="AT2787" s="36">
        <f t="shared" si="1353"/>
        <v>0</v>
      </c>
      <c r="AU2787" s="36">
        <f t="shared" si="1354"/>
        <v>0</v>
      </c>
      <c r="AV2787" s="36">
        <f t="shared" si="1364"/>
        <v>0</v>
      </c>
      <c r="AW2787" s="36">
        <f t="shared" si="1365"/>
        <v>0</v>
      </c>
      <c r="AX2787" s="36">
        <f t="shared" si="1355"/>
        <v>0</v>
      </c>
      <c r="AY2787" s="36">
        <f t="shared" si="1366"/>
        <v>0</v>
      </c>
      <c r="AZ2787" s="36">
        <f t="shared" si="1367"/>
        <v>0</v>
      </c>
      <c r="BA2787" s="36">
        <f t="shared" si="1356"/>
        <v>0</v>
      </c>
      <c r="BB2787" s="36">
        <f t="shared" si="1357"/>
        <v>0</v>
      </c>
      <c r="BC2787" s="36">
        <f t="shared" si="1358"/>
        <v>0</v>
      </c>
      <c r="BD2787" s="36">
        <f t="shared" si="1359"/>
        <v>0</v>
      </c>
      <c r="BE2787" s="36">
        <f t="shared" si="1360"/>
        <v>0</v>
      </c>
      <c r="BF2787" s="36">
        <f t="shared" si="1368"/>
        <v>2787</v>
      </c>
      <c r="BG2787" s="36">
        <f t="shared" si="1369"/>
        <v>0</v>
      </c>
      <c r="BH2787" s="36">
        <f t="shared" si="1370"/>
        <v>0</v>
      </c>
      <c r="BI2787" s="36">
        <f t="shared" si="1371"/>
        <v>0</v>
      </c>
      <c r="BJ2787" s="29">
        <f t="shared" si="1361"/>
        <v>0</v>
      </c>
      <c r="BK2787" s="29">
        <f t="shared" si="1372"/>
        <v>0</v>
      </c>
      <c r="BL2787" s="29">
        <f t="shared" si="1373"/>
        <v>0</v>
      </c>
      <c r="BM2787" s="29">
        <f t="shared" si="1374"/>
        <v>0</v>
      </c>
      <c r="BN2787" s="36">
        <f t="shared" si="1375"/>
        <v>0</v>
      </c>
      <c r="BQ2787" s="29">
        <f t="shared" si="1376"/>
        <v>0</v>
      </c>
    </row>
    <row r="2788" spans="2:69" s="35" customFormat="1" ht="30" customHeight="1" x14ac:dyDescent="0.15">
      <c r="B2788" s="31"/>
      <c r="C2788" s="32"/>
      <c r="D2788" s="71"/>
      <c r="E2788" s="72"/>
      <c r="F2788" s="72"/>
      <c r="G2788" s="72"/>
      <c r="H2788" s="72"/>
      <c r="I2788" s="72"/>
      <c r="J2788" s="72"/>
      <c r="K2788" s="72"/>
      <c r="L2788" s="72"/>
      <c r="M2788" s="72"/>
      <c r="N2788" s="73"/>
      <c r="O2788" s="33"/>
      <c r="P2788" s="31"/>
      <c r="Q2788" s="34"/>
      <c r="R2788" s="45"/>
      <c r="S2788" s="34"/>
      <c r="T2788" s="45"/>
      <c r="U2788" s="34"/>
      <c r="V2788" s="45"/>
      <c r="W2788" s="46"/>
      <c r="X2788" s="47" t="str">
        <f t="shared" si="1345"/>
        <v/>
      </c>
      <c r="Y2788" s="34"/>
      <c r="Z2788" s="45"/>
      <c r="AA2788" s="34"/>
      <c r="AB2788" s="45"/>
      <c r="AC2788" s="34"/>
      <c r="AD2788" s="45"/>
      <c r="AE2788" s="34"/>
      <c r="AF2788" s="48" t="str">
        <f t="shared" si="1346"/>
        <v/>
      </c>
      <c r="AG2788" s="34"/>
      <c r="AH2788" s="48" t="str">
        <f t="shared" si="1347"/>
        <v/>
      </c>
      <c r="AJ2788" s="48" t="str">
        <f t="shared" si="1362"/>
        <v/>
      </c>
      <c r="AK2788" s="34"/>
      <c r="AL2788" s="47" t="str">
        <f t="shared" si="1348"/>
        <v/>
      </c>
      <c r="AM2788" s="34"/>
      <c r="AN2788" s="47" t="str">
        <f t="shared" si="1349"/>
        <v/>
      </c>
      <c r="AP2788" s="36">
        <f t="shared" si="1363"/>
        <v>0</v>
      </c>
      <c r="AQ2788" s="36">
        <f t="shared" si="1350"/>
        <v>0</v>
      </c>
      <c r="AR2788" s="36">
        <f t="shared" si="1351"/>
        <v>0</v>
      </c>
      <c r="AS2788" s="36">
        <f t="shared" si="1352"/>
        <v>0</v>
      </c>
      <c r="AT2788" s="36">
        <f t="shared" si="1353"/>
        <v>0</v>
      </c>
      <c r="AU2788" s="36">
        <f t="shared" si="1354"/>
        <v>0</v>
      </c>
      <c r="AV2788" s="36">
        <f t="shared" si="1364"/>
        <v>0</v>
      </c>
      <c r="AW2788" s="36">
        <f t="shared" si="1365"/>
        <v>0</v>
      </c>
      <c r="AX2788" s="36">
        <f t="shared" si="1355"/>
        <v>0</v>
      </c>
      <c r="AY2788" s="36">
        <f t="shared" si="1366"/>
        <v>0</v>
      </c>
      <c r="AZ2788" s="36">
        <f t="shared" si="1367"/>
        <v>0</v>
      </c>
      <c r="BA2788" s="36">
        <f t="shared" si="1356"/>
        <v>0</v>
      </c>
      <c r="BB2788" s="36">
        <f t="shared" si="1357"/>
        <v>0</v>
      </c>
      <c r="BC2788" s="36">
        <f t="shared" si="1358"/>
        <v>0</v>
      </c>
      <c r="BD2788" s="36">
        <f t="shared" si="1359"/>
        <v>0</v>
      </c>
      <c r="BE2788" s="36">
        <f t="shared" si="1360"/>
        <v>0</v>
      </c>
      <c r="BF2788" s="36">
        <f t="shared" si="1368"/>
        <v>2788</v>
      </c>
      <c r="BG2788" s="36">
        <f t="shared" si="1369"/>
        <v>0</v>
      </c>
      <c r="BH2788" s="36">
        <f t="shared" si="1370"/>
        <v>0</v>
      </c>
      <c r="BI2788" s="36">
        <f t="shared" si="1371"/>
        <v>0</v>
      </c>
      <c r="BJ2788" s="29">
        <f t="shared" si="1361"/>
        <v>0</v>
      </c>
      <c r="BK2788" s="29">
        <f t="shared" si="1372"/>
        <v>0</v>
      </c>
      <c r="BL2788" s="29">
        <f t="shared" si="1373"/>
        <v>0</v>
      </c>
      <c r="BM2788" s="29">
        <f t="shared" si="1374"/>
        <v>0</v>
      </c>
      <c r="BN2788" s="36">
        <f t="shared" si="1375"/>
        <v>0</v>
      </c>
      <c r="BQ2788" s="29">
        <f t="shared" si="1376"/>
        <v>0</v>
      </c>
    </row>
    <row r="2789" spans="2:69" s="35" customFormat="1" ht="30" customHeight="1" x14ac:dyDescent="0.15">
      <c r="B2789" s="31"/>
      <c r="C2789" s="32"/>
      <c r="D2789" s="71"/>
      <c r="E2789" s="72"/>
      <c r="F2789" s="72"/>
      <c r="G2789" s="72"/>
      <c r="H2789" s="72"/>
      <c r="I2789" s="72"/>
      <c r="J2789" s="72"/>
      <c r="K2789" s="72"/>
      <c r="L2789" s="72"/>
      <c r="M2789" s="72"/>
      <c r="N2789" s="73"/>
      <c r="O2789" s="33"/>
      <c r="P2789" s="31"/>
      <c r="Q2789" s="34"/>
      <c r="R2789" s="45"/>
      <c r="S2789" s="34"/>
      <c r="T2789" s="45"/>
      <c r="U2789" s="34"/>
      <c r="V2789" s="45"/>
      <c r="W2789" s="46"/>
      <c r="X2789" s="47" t="str">
        <f t="shared" si="1345"/>
        <v/>
      </c>
      <c r="Y2789" s="34"/>
      <c r="Z2789" s="45"/>
      <c r="AA2789" s="34"/>
      <c r="AB2789" s="45"/>
      <c r="AC2789" s="34"/>
      <c r="AD2789" s="45"/>
      <c r="AE2789" s="34"/>
      <c r="AF2789" s="48" t="str">
        <f t="shared" si="1346"/>
        <v/>
      </c>
      <c r="AG2789" s="34"/>
      <c r="AH2789" s="48" t="str">
        <f t="shared" si="1347"/>
        <v/>
      </c>
      <c r="AJ2789" s="48" t="str">
        <f t="shared" si="1362"/>
        <v/>
      </c>
      <c r="AK2789" s="34"/>
      <c r="AL2789" s="47" t="str">
        <f t="shared" si="1348"/>
        <v/>
      </c>
      <c r="AM2789" s="34"/>
      <c r="AN2789" s="47" t="str">
        <f t="shared" si="1349"/>
        <v/>
      </c>
      <c r="AP2789" s="36">
        <f t="shared" si="1363"/>
        <v>0</v>
      </c>
      <c r="AQ2789" s="36">
        <f t="shared" si="1350"/>
        <v>0</v>
      </c>
      <c r="AR2789" s="36">
        <f t="shared" si="1351"/>
        <v>0</v>
      </c>
      <c r="AS2789" s="36">
        <f t="shared" si="1352"/>
        <v>0</v>
      </c>
      <c r="AT2789" s="36">
        <f t="shared" si="1353"/>
        <v>0</v>
      </c>
      <c r="AU2789" s="36">
        <f t="shared" si="1354"/>
        <v>0</v>
      </c>
      <c r="AV2789" s="36">
        <f t="shared" si="1364"/>
        <v>0</v>
      </c>
      <c r="AW2789" s="36">
        <f t="shared" si="1365"/>
        <v>0</v>
      </c>
      <c r="AX2789" s="36">
        <f t="shared" si="1355"/>
        <v>0</v>
      </c>
      <c r="AY2789" s="36">
        <f t="shared" si="1366"/>
        <v>0</v>
      </c>
      <c r="AZ2789" s="36">
        <f t="shared" si="1367"/>
        <v>0</v>
      </c>
      <c r="BA2789" s="36">
        <f t="shared" si="1356"/>
        <v>0</v>
      </c>
      <c r="BB2789" s="36">
        <f t="shared" si="1357"/>
        <v>0</v>
      </c>
      <c r="BC2789" s="36">
        <f t="shared" si="1358"/>
        <v>0</v>
      </c>
      <c r="BD2789" s="36">
        <f t="shared" si="1359"/>
        <v>0</v>
      </c>
      <c r="BE2789" s="36">
        <f t="shared" si="1360"/>
        <v>0</v>
      </c>
      <c r="BF2789" s="36">
        <f t="shared" si="1368"/>
        <v>2789</v>
      </c>
      <c r="BG2789" s="36">
        <f t="shared" si="1369"/>
        <v>0</v>
      </c>
      <c r="BH2789" s="36">
        <f t="shared" si="1370"/>
        <v>0</v>
      </c>
      <c r="BI2789" s="36">
        <f t="shared" si="1371"/>
        <v>0</v>
      </c>
      <c r="BJ2789" s="29">
        <f t="shared" si="1361"/>
        <v>0</v>
      </c>
      <c r="BK2789" s="29">
        <f t="shared" si="1372"/>
        <v>0</v>
      </c>
      <c r="BL2789" s="29">
        <f t="shared" si="1373"/>
        <v>0</v>
      </c>
      <c r="BM2789" s="29">
        <f t="shared" si="1374"/>
        <v>0</v>
      </c>
      <c r="BN2789" s="36">
        <f t="shared" si="1375"/>
        <v>0</v>
      </c>
      <c r="BQ2789" s="29">
        <f t="shared" si="1376"/>
        <v>0</v>
      </c>
    </row>
    <row r="2790" spans="2:69" s="35" customFormat="1" ht="30" customHeight="1" x14ac:dyDescent="0.15">
      <c r="B2790" s="31"/>
      <c r="C2790" s="32"/>
      <c r="D2790" s="71"/>
      <c r="E2790" s="72"/>
      <c r="F2790" s="72"/>
      <c r="G2790" s="72"/>
      <c r="H2790" s="72"/>
      <c r="I2790" s="72"/>
      <c r="J2790" s="72"/>
      <c r="K2790" s="72"/>
      <c r="L2790" s="72"/>
      <c r="M2790" s="72"/>
      <c r="N2790" s="73"/>
      <c r="O2790" s="33"/>
      <c r="P2790" s="31"/>
      <c r="Q2790" s="34"/>
      <c r="R2790" s="45"/>
      <c r="S2790" s="34"/>
      <c r="T2790" s="45"/>
      <c r="U2790" s="34"/>
      <c r="V2790" s="45"/>
      <c r="W2790" s="46"/>
      <c r="X2790" s="47" t="str">
        <f t="shared" ref="X2790:X2853" si="1377">IF(ISBLANK(R2790),"",IF(ISERR(R2790*T2790),"-",ROUND(R2790*T2790,2)))</f>
        <v/>
      </c>
      <c r="Y2790" s="34"/>
      <c r="Z2790" s="45"/>
      <c r="AA2790" s="34"/>
      <c r="AB2790" s="45"/>
      <c r="AC2790" s="34"/>
      <c r="AD2790" s="45"/>
      <c r="AE2790" s="34"/>
      <c r="AF2790" s="48" t="str">
        <f t="shared" ref="AF2790:AF2853" si="1378">IF(OR(ISBLANK(Z2790),Z2790=""),"",IF(ISERR((V2790-AD2790)/V2790),"",ROUND(100*(V2790-AD2790)/V2790,2)))</f>
        <v/>
      </c>
      <c r="AG2790" s="34"/>
      <c r="AH2790" s="48" t="str">
        <f t="shared" ref="AH2790:AH2853" si="1379">IF(OR(ISBLANK(Z2790),Z2790=""),"",IF(ISERR(AD2790/V2790),"-",ROUND(100*AD2790/V2790,2)))</f>
        <v/>
      </c>
      <c r="AJ2790" s="48" t="str">
        <f t="shared" si="1362"/>
        <v/>
      </c>
      <c r="AK2790" s="34"/>
      <c r="AL2790" s="47" t="str">
        <f t="shared" ref="AL2790:AL2853" si="1380">IF(OR(ISBLANK(P2790),ISBLANK(R2790),R2790="",R2790=0),"",IF(ISERR((X2790-AJ2790)/X2790),"",ROUND(100*(X2790-AJ2790)/X2790,2)))</f>
        <v/>
      </c>
      <c r="AM2790" s="34"/>
      <c r="AN2790" s="47" t="str">
        <f t="shared" ref="AN2790:AN2853" si="1381">IF(OR(ISBLANK(P2790),ISBLANK(R2790),R2790="",R2790=0),"",IF(ISERR(AJ2790/X2790),"",ROUND(100*AJ2790/X2790,2)))</f>
        <v/>
      </c>
      <c r="AP2790" s="36">
        <f t="shared" si="1363"/>
        <v>0</v>
      </c>
      <c r="AQ2790" s="36">
        <f t="shared" ref="AQ2790:AQ2853" si="1382">IF(ISBLANK(R2790),0,IF(ISERR(100*(AJ2790-X2790)/X2790),0,IF(100*(AJ2790-X2790)/X2790&gt;0.1,1,0)))</f>
        <v>0</v>
      </c>
      <c r="AR2790" s="36">
        <f t="shared" ref="AR2790:AR2853" si="1383">IF(ISBLANK(R2790),0,IF(ISERR(OR(AN2790,100*(AJ2790-X2790)/X2790)),0,IF(AND(AN2790&gt;100,100*(AJ2790-X2790)/X2790&gt;1),1,0)))</f>
        <v>0</v>
      </c>
      <c r="AS2790" s="36">
        <f t="shared" ref="AS2790:AS2853" si="1384">IF(ISBLANK(R2790),0,IF(ISERR(OR(AN2790,100*(AJ2790-X2790)/X2790)),0,IF(AND(AN2790&gt;100,100*(AJ2790-X2790)/X2790&lt;1),1,0)))</f>
        <v>0</v>
      </c>
      <c r="AT2790" s="36">
        <f t="shared" ref="AT2790:AT2853" si="1385">IF(OR(ISBLANK(P2790),ISERR(IF(AND(AL2790&gt;=0,AL2790&lt;=30),IF(AL2790&lt;$V$22,IF(ROUND(100*(V2790-ROUND((AB2790-0.01)*Z2790,2))/V2790,2)&lt;=$V$22,1,0),0),0))),0,IF(AND(AL2790&gt;=0,AL2790&lt;=30),IF(AL2790&lt;$V$22,IF(ROUND(100*(V2790-ROUND((AB2790-0.01)*Z2790,2))/V2790,2)&lt;=$V$22,1,0),0),0))</f>
        <v>0</v>
      </c>
      <c r="AU2790" s="36">
        <f t="shared" ref="AU2790:AU2853" si="1386">IF(OR(ISBLANK(P2790),ISERR(IF($AJ$10=$AP$8,IF(AND(AL2790&gt;=0,AL2790&lt;=30),IF(AL2790&gt;$V$22,IF(ROUND(100*(V2790-ROUND((AB2790+0.01)*Z2790,2))/V2790,2)&gt;=$V$22,1,0),0),0),0))),0,IF($AJ$10=$AP$8,IF(AND(AL2790&gt;=0,AL2790&lt;=30),IF(AL2790&gt;$V$22,IF(ROUND(100*(V2790-ROUND((AB2790+0.01)*Z2790,2))/V2790,2)&gt;=$V$22,1,0),0),0),0))</f>
        <v>0</v>
      </c>
      <c r="AV2790" s="36">
        <f t="shared" si="1364"/>
        <v>0</v>
      </c>
      <c r="AW2790" s="36">
        <f t="shared" si="1365"/>
        <v>0</v>
      </c>
      <c r="AX2790" s="36">
        <f t="shared" ref="AX2790:AX2853" si="1387">IF(OR(ISBLANK(P2790),ISERR(IF(AND(AL2790&gt;=0,AL2790&lt;=30),IF(AL2790&gt;$V$22,IF(ROUND(100*(V2790-ROUND((AB2790+0.01)*Z2790,2))/V2790,2)&lt;$V$22,1,0),IF(AL2790&lt;$V$22,IF(ROUND(100*(V2790-ROUND((AB2790-0.01)*Z2790,2))/V2790,2)&gt;$V$22,1,0),0)),0))),0,IF(AND(AL2790&gt;=0,AL2790&lt;=30),IF(AL2790&gt;$V$22,IF(ROUND(100*(V2790-ROUND((AB2790+0.01)*Z2790,2))/V2790,2)&lt;$V$22,1,0),IF(AL2790&lt;$V$22,IF(ROUND(100*(V2790-ROUND((AB2790-0.01)*Z2790,2))/V2790,2)&gt;$V$22,1,0),0)),0))</f>
        <v>0</v>
      </c>
      <c r="AY2790" s="36">
        <f t="shared" si="1366"/>
        <v>0</v>
      </c>
      <c r="AZ2790" s="36">
        <f t="shared" si="1367"/>
        <v>0</v>
      </c>
      <c r="BA2790" s="36">
        <f t="shared" ref="BA2790:BA2853" si="1388">IF(OR(ISBLANK(P2790),ISERR(IF(OR(ISBLANK(X2790),ISBLANK(V2790)),0,IF(ROUND(100*(X2790-V2790)/X2790,2)&lt;-0.1,1,0)))),0,IF(OR(ISBLANK(X2790),ISBLANK(V2790)),0,IF(ROUND(100*(X2790-V2790)/X2790,2)&lt;-0.1,1,0)))</f>
        <v>0</v>
      </c>
      <c r="BB2790" s="36">
        <f t="shared" ref="BB2790:BB2853" si="1389">IF(OR(ISBLANK(P2790),ISERR(IF(OR(ISBLANK(X2790),ISBLANK(V2790)),0,IF(ROUND(100*(X2790-V2790)/X2790,2)&gt;1,1,0)))),0,IF(OR(ISBLANK(X2790),ISBLANK(V2790)),0,IF(ROUND(100*(X2790-V2790)/X2790,2)&gt;1,1,0)))</f>
        <v>0</v>
      </c>
      <c r="BC2790" s="36">
        <f t="shared" ref="BC2790:BC2853" si="1390">IF(OR(ISBLANK(P2790),ISERR(IF(OR(ISBLANK(X2790),ISBLANK(V2790)),0,IF(AND(BA2790=0,BB2790=0,ROUND(100*(X2790-V2790)/X2790,2)&lt;&gt;0),1,0)))),0,IF(OR(ISBLANK(X2790),ISBLANK(V2790)),0,IF(AND(BA2790=0,BB2790=0,ROUND(100*(X2790-V2790)/X2790,2)&lt;&gt;0),1,0)))</f>
        <v>0</v>
      </c>
      <c r="BD2790" s="36">
        <f t="shared" ref="BD2790:BD2853" si="1391">IF(OR(ISBLANK(P2790),ISERR(IF(OR(ISBLANK(X2790),ISBLANK(V2790)),0,IF(BA2790=0,0,IF(ROUND(100*(AJ2790-X2790)/X2790,4)&lt;=0.1,0,1))))),0,IF(OR(ISBLANK(X2790),ISBLANK(V2790)),0,IF(BA2790=0,0,IF(ROUND(100*(AJ2790-X2790)/X2790,4)&lt;=0.1,0,1))))</f>
        <v>0</v>
      </c>
      <c r="BE2790" s="36">
        <f t="shared" ref="BE2790:BE2853" si="1392">IF(OR(ISBLANK(P2790),ISERR(IF(OR(ISBLANK(X2790),ISBLANK(V2790)),0,IF(BB2790=0,0,IF(ROUND(100*(X2790-AJ2790)/X2790,2)&lt;=30,0,1))))),0,IF(OR(ISBLANK(X2790),ISBLANK(V2790)),0,IF(BB2790=0,0,IF(ROUND(100*(X2790-AJ2790)/X2790,2)&lt;=30,0,1))))</f>
        <v>0</v>
      </c>
      <c r="BF2790" s="36">
        <f t="shared" si="1368"/>
        <v>2790</v>
      </c>
      <c r="BG2790" s="36">
        <f t="shared" si="1369"/>
        <v>0</v>
      </c>
      <c r="BH2790" s="36">
        <f t="shared" si="1370"/>
        <v>0</v>
      </c>
      <c r="BI2790" s="36">
        <f t="shared" si="1371"/>
        <v>0</v>
      </c>
      <c r="BJ2790" s="29">
        <f t="shared" ref="BJ2790:BJ2853" si="1393">IF(OR(ISBLANK(P2790),P2790="",ISERR(P2790),ISBLANK(R2790),R2790="",ISERR(R2790),ISBLANK(T2790),T2790="",ISERR(T2790),ISERR(IF(SUM(AP2790,AQ2790,AR2790,AT2790,AU2790,AX2790,BA2790,BB2790,BC2790,BD2790,BE2790)=0,ROUND(AB2790,2),IF($AJ$10=$AP$8,ROUND(X2790*(1-($V$22/100))/R2790,2),IF(AB2790&gt;T2790,ROUND(T2790,2),ROUND(AB2790,2)))))),0,IF(SUM(AP2790,AQ2790,AR2790,AT2790,AU2790,AX2790,BA2790,BB2790,BC2790,BD2790,BE2790)=0,ROUND(AB2790,2),IF($AJ$10=$AP$8,ROUND(X2790*(1-($V$22/100))/R2790,2),IF(AB2790&gt;T2790,ROUND(T2790,2),ROUND(AB2790,2)))))</f>
        <v>0</v>
      </c>
      <c r="BK2790" s="29">
        <f t="shared" si="1372"/>
        <v>0</v>
      </c>
      <c r="BL2790" s="29">
        <f t="shared" si="1373"/>
        <v>0</v>
      </c>
      <c r="BM2790" s="29">
        <f t="shared" si="1374"/>
        <v>0</v>
      </c>
      <c r="BN2790" s="36">
        <f t="shared" si="1375"/>
        <v>0</v>
      </c>
      <c r="BQ2790" s="29">
        <f t="shared" si="1376"/>
        <v>0</v>
      </c>
    </row>
    <row r="2791" spans="2:69" s="35" customFormat="1" ht="30" customHeight="1" x14ac:dyDescent="0.15">
      <c r="B2791" s="31"/>
      <c r="C2791" s="32"/>
      <c r="D2791" s="71"/>
      <c r="E2791" s="72"/>
      <c r="F2791" s="72"/>
      <c r="G2791" s="72"/>
      <c r="H2791" s="72"/>
      <c r="I2791" s="72"/>
      <c r="J2791" s="72"/>
      <c r="K2791" s="72"/>
      <c r="L2791" s="72"/>
      <c r="M2791" s="72"/>
      <c r="N2791" s="73"/>
      <c r="O2791" s="33"/>
      <c r="P2791" s="31"/>
      <c r="Q2791" s="34"/>
      <c r="R2791" s="45"/>
      <c r="S2791" s="34"/>
      <c r="T2791" s="45"/>
      <c r="U2791" s="34"/>
      <c r="V2791" s="45"/>
      <c r="W2791" s="46"/>
      <c r="X2791" s="47" t="str">
        <f t="shared" si="1377"/>
        <v/>
      </c>
      <c r="Y2791" s="34"/>
      <c r="Z2791" s="45"/>
      <c r="AA2791" s="34"/>
      <c r="AB2791" s="45"/>
      <c r="AC2791" s="34"/>
      <c r="AD2791" s="45"/>
      <c r="AE2791" s="34"/>
      <c r="AF2791" s="48" t="str">
        <f t="shared" si="1378"/>
        <v/>
      </c>
      <c r="AG2791" s="34"/>
      <c r="AH2791" s="48" t="str">
        <f t="shared" si="1379"/>
        <v/>
      </c>
      <c r="AJ2791" s="48" t="str">
        <f t="shared" ref="AJ2791:AJ2854" si="1394">IF(OR(ISBLANK(P2791),ISBLANK(R2791),R2791="",R2791=0),"",IF(ISERR(Z2791*AB2791),"",ROUND(Z2791*AB2791,2)))</f>
        <v/>
      </c>
      <c r="AK2791" s="34"/>
      <c r="AL2791" s="47" t="str">
        <f t="shared" si="1380"/>
        <v/>
      </c>
      <c r="AM2791" s="34"/>
      <c r="AN2791" s="47" t="str">
        <f t="shared" si="1381"/>
        <v/>
      </c>
      <c r="AP2791" s="36">
        <f t="shared" ref="AP2791:AP2854" si="1395">IF(AL2791&lt;0,1,0)</f>
        <v>0</v>
      </c>
      <c r="AQ2791" s="36">
        <f t="shared" si="1382"/>
        <v>0</v>
      </c>
      <c r="AR2791" s="36">
        <f t="shared" si="1383"/>
        <v>0</v>
      </c>
      <c r="AS2791" s="36">
        <f t="shared" si="1384"/>
        <v>0</v>
      </c>
      <c r="AT2791" s="36">
        <f t="shared" si="1385"/>
        <v>0</v>
      </c>
      <c r="AU2791" s="36">
        <f t="shared" si="1386"/>
        <v>0</v>
      </c>
      <c r="AV2791" s="36">
        <f t="shared" ref="AV2791:AV2854" si="1396">IF(ISERR(IF(AND(AL2791&gt;30,AL2791&lt;=99),1,0)),0,IF(AND(AL2791&gt;30,AL2791&lt;=99),1,0))</f>
        <v>0</v>
      </c>
      <c r="AW2791" s="36">
        <f t="shared" ref="AW2791:AW2854" si="1397">IF(ISERR(IF(AND($R2791&lt;&gt;"",NOT(ISBLANK($R2791)),AL2791&gt;99),1,0)),0,IF(AND($R2791&lt;&gt;"",NOT(ISBLANK($R2791)),AL2791&gt;99),1,0))</f>
        <v>0</v>
      </c>
      <c r="AX2791" s="36">
        <f t="shared" si="1387"/>
        <v>0</v>
      </c>
      <c r="AY2791" s="36">
        <f t="shared" ref="AY2791:AY2854" si="1398">IF(OR(ISBLANK(R2791),ISERR(IF(AND(NOT(ISBLANK($R2791)),$R2791&lt;&gt;"",$Z2791&lt;&gt;$R2791),1,0))),0,IF(AND(NOT(ISBLANK($R2791)),$R2791&lt;&gt;"",$Z2791&lt;&gt;$R2791),1,0))</f>
        <v>0</v>
      </c>
      <c r="AZ2791" s="36">
        <f t="shared" ref="AZ2791:AZ2854" si="1399">IF(OR(ISBLANK(P2791),ISERR(IF(OR(ISBLANK(P2791),P2791=""),0,1))),0,IF(OR(ISBLANK(P2791),P2791=""),0,1))</f>
        <v>0</v>
      </c>
      <c r="BA2791" s="36">
        <f t="shared" si="1388"/>
        <v>0</v>
      </c>
      <c r="BB2791" s="36">
        <f t="shared" si="1389"/>
        <v>0</v>
      </c>
      <c r="BC2791" s="36">
        <f t="shared" si="1390"/>
        <v>0</v>
      </c>
      <c r="BD2791" s="36">
        <f t="shared" si="1391"/>
        <v>0</v>
      </c>
      <c r="BE2791" s="36">
        <f t="shared" si="1392"/>
        <v>0</v>
      </c>
      <c r="BF2791" s="36">
        <f t="shared" ref="BF2791:BF2854" si="1400">ROW(BF2791)</f>
        <v>2791</v>
      </c>
      <c r="BG2791" s="36">
        <f t="shared" ref="BG2791:BG2854" si="1401">IF(OR(ISBLANK(D2791),ISERR(D2791),D2791="",ISBLANK(P2791),P2791="",ISERR(P2791),ISERR(VLOOKUP(D2791,$D$38:$BF$3617,55,FALSE))),0,IF(VLOOKUP(D2791,$D$38:$BF$3617,25,FALSE)=AB2791,0,VLOOKUP(D2791,$D$38:$BF$3617,55,FALSE)))</f>
        <v>0</v>
      </c>
      <c r="BH2791" s="36">
        <f t="shared" ref="BH2791:BH2854" si="1402">IF(OR(ISBLANK(D2791),D2791="",ISERR(D2791),ISBLANK(P2791),P2791="",ISERR(P2791),ISNA(IF(VLOOKUP(D2791,$D$38:$AN$3617,25,FALSE)&lt;&gt;AB2791,1,0)),ISERR(IF(AND(ISNA(VLOOKUP(ROW(D2791),$BG$38:$BG$3617,1,FALSE)),VLOOKUP(D2791,$D$38:$AN$3617,25,FALSE)=AB2791),0,1))),0,IF(AND(ISNA(VLOOKUP(ROW(D2791),$BG$38:$BG$3617,1,FALSE)),VLOOKUP(D2791,$D$38:$AN$3617,25,FALSE)=AB2791),0,1))</f>
        <v>0</v>
      </c>
      <c r="BI2791" s="36">
        <f t="shared" ref="BI2791:BI2854" si="1403">IF(OR(ISBLANK(D2791),D2791="",ISERR(D2791),ISBLANK(P2791),P2791="",ISERR(P2791)),0,IF(BH2791=0,0,IF(BG2791=0,BF2791,BG2791)))</f>
        <v>0</v>
      </c>
      <c r="BJ2791" s="29">
        <f t="shared" si="1393"/>
        <v>0</v>
      </c>
      <c r="BK2791" s="29">
        <f t="shared" ref="BK2791:BK2854" si="1404">IF(OR(ISBLANK(D2791),D2791="",ISERR(D2791),ISBLANK(P2791),P2791="",ISERR(P2791)),0,IF(BH2791=0,ROUND(BJ2791,2),IF(BG2791&lt;&gt;0,IF(BJ2791&lt;VLOOKUP(BG2791,$BI$38:$BK$3617,3,FALSE),ROUND(BJ2791,2),ROUND(VLOOKUP(BG2791,$BI$38:$BK$3617,3,FALSE),2)),IF(BJ2791&lt;VLOOKUP(BF2791,$BG$38:$BK$3617,4,FALSE),ROUND(BJ2791,2),VLOOKUP(BF2791,$BG$38:$BK$3617,4,FALSE)))))</f>
        <v>0</v>
      </c>
      <c r="BL2791" s="29">
        <f t="shared" ref="BL2791:BL2854" si="1405">IF(BH2791=0,0,(BJ2791-SUMIFS($BJ$38:$BJ$3617,$BI$38:$BI$3617,BI2791)/COUNTIFS($BI$38:$BI$3617,BI2791))^2)</f>
        <v>0</v>
      </c>
      <c r="BM2791" s="29">
        <f t="shared" ref="BM2791:BM2854" si="1406">IF(BH2791=0,BK2791,ROUND(((SUMIFS($BJ$38:$BJ$3617,$BI$38:$BI$3617,BI2791)/COUNTIFS($BI$38:$BI$3617,BI2791))-((SUMIFS($BL$38:$BL$3617,$BI$38:$BI$3617,BI2791)/COUNTIFS($BI$38:$BI$3617,BI2791))^0.5)),2))</f>
        <v>0</v>
      </c>
      <c r="BN2791" s="36">
        <f t="shared" ref="BN2791:BN2854" si="1407">IF(AND(OR(P2791="",ISBLANK(P2791),ISERR(P2791)),OR(AND(R2791&lt;&gt;0,R2791&lt;&gt;"",NOT(ISBLANK(R2791))),AND(T2791&lt;&gt;0,T2791&lt;&gt;"",NOT(ISBLANK(T2791))),AND(Z2791&lt;&gt;0,Z2791&lt;&gt;"",NOT(ISBLANK(Z2791))),AND(AB2791&lt;&gt;0,AB2791&lt;&gt;"",NOT(ISBLANK(AB2791))))),1,0)</f>
        <v>0</v>
      </c>
      <c r="BQ2791" s="29">
        <f t="shared" ref="BQ2791:BQ2854" si="1408">IF(ISERR(IF(OR(ISBLANK(Z2791),Z2791="",Z2791=0),0,IF(OR(ISBLANK(AD2791),AD2791=""),0,ROUND(AD2791,2)))),0,IF(OR(ISBLANK(Z2791),Z2791="",Z2791=0),0,IF(OR(ISBLANK(AD2791),AD2791=""),0,ROUND(AD2791,2))))</f>
        <v>0</v>
      </c>
    </row>
    <row r="2792" spans="2:69" s="35" customFormat="1" ht="30" customHeight="1" x14ac:dyDescent="0.15">
      <c r="B2792" s="31"/>
      <c r="C2792" s="32"/>
      <c r="D2792" s="71"/>
      <c r="E2792" s="72"/>
      <c r="F2792" s="72"/>
      <c r="G2792" s="72"/>
      <c r="H2792" s="72"/>
      <c r="I2792" s="72"/>
      <c r="J2792" s="72"/>
      <c r="K2792" s="72"/>
      <c r="L2792" s="72"/>
      <c r="M2792" s="72"/>
      <c r="N2792" s="73"/>
      <c r="O2792" s="33"/>
      <c r="P2792" s="31"/>
      <c r="Q2792" s="34"/>
      <c r="R2792" s="45"/>
      <c r="S2792" s="34"/>
      <c r="T2792" s="45"/>
      <c r="U2792" s="34"/>
      <c r="V2792" s="45"/>
      <c r="W2792" s="46"/>
      <c r="X2792" s="47" t="str">
        <f t="shared" si="1377"/>
        <v/>
      </c>
      <c r="Y2792" s="34"/>
      <c r="Z2792" s="45"/>
      <c r="AA2792" s="34"/>
      <c r="AB2792" s="45"/>
      <c r="AC2792" s="34"/>
      <c r="AD2792" s="45"/>
      <c r="AE2792" s="34"/>
      <c r="AF2792" s="48" t="str">
        <f t="shared" si="1378"/>
        <v/>
      </c>
      <c r="AG2792" s="34"/>
      <c r="AH2792" s="48" t="str">
        <f t="shared" si="1379"/>
        <v/>
      </c>
      <c r="AJ2792" s="48" t="str">
        <f t="shared" si="1394"/>
        <v/>
      </c>
      <c r="AK2792" s="34"/>
      <c r="AL2792" s="47" t="str">
        <f t="shared" si="1380"/>
        <v/>
      </c>
      <c r="AM2792" s="34"/>
      <c r="AN2792" s="47" t="str">
        <f t="shared" si="1381"/>
        <v/>
      </c>
      <c r="AP2792" s="36">
        <f t="shared" si="1395"/>
        <v>0</v>
      </c>
      <c r="AQ2792" s="36">
        <f t="shared" si="1382"/>
        <v>0</v>
      </c>
      <c r="AR2792" s="36">
        <f t="shared" si="1383"/>
        <v>0</v>
      </c>
      <c r="AS2792" s="36">
        <f t="shared" si="1384"/>
        <v>0</v>
      </c>
      <c r="AT2792" s="36">
        <f t="shared" si="1385"/>
        <v>0</v>
      </c>
      <c r="AU2792" s="36">
        <f t="shared" si="1386"/>
        <v>0</v>
      </c>
      <c r="AV2792" s="36">
        <f t="shared" si="1396"/>
        <v>0</v>
      </c>
      <c r="AW2792" s="36">
        <f t="shared" si="1397"/>
        <v>0</v>
      </c>
      <c r="AX2792" s="36">
        <f t="shared" si="1387"/>
        <v>0</v>
      </c>
      <c r="AY2792" s="36">
        <f t="shared" si="1398"/>
        <v>0</v>
      </c>
      <c r="AZ2792" s="36">
        <f t="shared" si="1399"/>
        <v>0</v>
      </c>
      <c r="BA2792" s="36">
        <f t="shared" si="1388"/>
        <v>0</v>
      </c>
      <c r="BB2792" s="36">
        <f t="shared" si="1389"/>
        <v>0</v>
      </c>
      <c r="BC2792" s="36">
        <f t="shared" si="1390"/>
        <v>0</v>
      </c>
      <c r="BD2792" s="36">
        <f t="shared" si="1391"/>
        <v>0</v>
      </c>
      <c r="BE2792" s="36">
        <f t="shared" si="1392"/>
        <v>0</v>
      </c>
      <c r="BF2792" s="36">
        <f t="shared" si="1400"/>
        <v>2792</v>
      </c>
      <c r="BG2792" s="36">
        <f t="shared" si="1401"/>
        <v>0</v>
      </c>
      <c r="BH2792" s="36">
        <f t="shared" si="1402"/>
        <v>0</v>
      </c>
      <c r="BI2792" s="36">
        <f t="shared" si="1403"/>
        <v>0</v>
      </c>
      <c r="BJ2792" s="29">
        <f t="shared" si="1393"/>
        <v>0</v>
      </c>
      <c r="BK2792" s="29">
        <f t="shared" si="1404"/>
        <v>0</v>
      </c>
      <c r="BL2792" s="29">
        <f t="shared" si="1405"/>
        <v>0</v>
      </c>
      <c r="BM2792" s="29">
        <f t="shared" si="1406"/>
        <v>0</v>
      </c>
      <c r="BN2792" s="36">
        <f t="shared" si="1407"/>
        <v>0</v>
      </c>
      <c r="BQ2792" s="29">
        <f t="shared" si="1408"/>
        <v>0</v>
      </c>
    </row>
    <row r="2793" spans="2:69" s="35" customFormat="1" ht="30" customHeight="1" x14ac:dyDescent="0.15">
      <c r="B2793" s="31"/>
      <c r="C2793" s="32"/>
      <c r="D2793" s="71"/>
      <c r="E2793" s="72"/>
      <c r="F2793" s="72"/>
      <c r="G2793" s="72"/>
      <c r="H2793" s="72"/>
      <c r="I2793" s="72"/>
      <c r="J2793" s="72"/>
      <c r="K2793" s="72"/>
      <c r="L2793" s="72"/>
      <c r="M2793" s="72"/>
      <c r="N2793" s="73"/>
      <c r="O2793" s="33"/>
      <c r="P2793" s="31"/>
      <c r="Q2793" s="34"/>
      <c r="R2793" s="45"/>
      <c r="S2793" s="34"/>
      <c r="T2793" s="45"/>
      <c r="U2793" s="34"/>
      <c r="V2793" s="45"/>
      <c r="W2793" s="46"/>
      <c r="X2793" s="47" t="str">
        <f t="shared" si="1377"/>
        <v/>
      </c>
      <c r="Y2793" s="34"/>
      <c r="Z2793" s="45"/>
      <c r="AA2793" s="34"/>
      <c r="AB2793" s="45"/>
      <c r="AC2793" s="34"/>
      <c r="AD2793" s="45"/>
      <c r="AE2793" s="34"/>
      <c r="AF2793" s="48" t="str">
        <f t="shared" si="1378"/>
        <v/>
      </c>
      <c r="AG2793" s="34"/>
      <c r="AH2793" s="48" t="str">
        <f t="shared" si="1379"/>
        <v/>
      </c>
      <c r="AJ2793" s="48" t="str">
        <f t="shared" si="1394"/>
        <v/>
      </c>
      <c r="AK2793" s="34"/>
      <c r="AL2793" s="47" t="str">
        <f t="shared" si="1380"/>
        <v/>
      </c>
      <c r="AM2793" s="34"/>
      <c r="AN2793" s="47" t="str">
        <f t="shared" si="1381"/>
        <v/>
      </c>
      <c r="AP2793" s="36">
        <f t="shared" si="1395"/>
        <v>0</v>
      </c>
      <c r="AQ2793" s="36">
        <f t="shared" si="1382"/>
        <v>0</v>
      </c>
      <c r="AR2793" s="36">
        <f t="shared" si="1383"/>
        <v>0</v>
      </c>
      <c r="AS2793" s="36">
        <f t="shared" si="1384"/>
        <v>0</v>
      </c>
      <c r="AT2793" s="36">
        <f t="shared" si="1385"/>
        <v>0</v>
      </c>
      <c r="AU2793" s="36">
        <f t="shared" si="1386"/>
        <v>0</v>
      </c>
      <c r="AV2793" s="36">
        <f t="shared" si="1396"/>
        <v>0</v>
      </c>
      <c r="AW2793" s="36">
        <f t="shared" si="1397"/>
        <v>0</v>
      </c>
      <c r="AX2793" s="36">
        <f t="shared" si="1387"/>
        <v>0</v>
      </c>
      <c r="AY2793" s="36">
        <f t="shared" si="1398"/>
        <v>0</v>
      </c>
      <c r="AZ2793" s="36">
        <f t="shared" si="1399"/>
        <v>0</v>
      </c>
      <c r="BA2793" s="36">
        <f t="shared" si="1388"/>
        <v>0</v>
      </c>
      <c r="BB2793" s="36">
        <f t="shared" si="1389"/>
        <v>0</v>
      </c>
      <c r="BC2793" s="36">
        <f t="shared" si="1390"/>
        <v>0</v>
      </c>
      <c r="BD2793" s="36">
        <f t="shared" si="1391"/>
        <v>0</v>
      </c>
      <c r="BE2793" s="36">
        <f t="shared" si="1392"/>
        <v>0</v>
      </c>
      <c r="BF2793" s="36">
        <f t="shared" si="1400"/>
        <v>2793</v>
      </c>
      <c r="BG2793" s="36">
        <f t="shared" si="1401"/>
        <v>0</v>
      </c>
      <c r="BH2793" s="36">
        <f t="shared" si="1402"/>
        <v>0</v>
      </c>
      <c r="BI2793" s="36">
        <f t="shared" si="1403"/>
        <v>0</v>
      </c>
      <c r="BJ2793" s="29">
        <f t="shared" si="1393"/>
        <v>0</v>
      </c>
      <c r="BK2793" s="29">
        <f t="shared" si="1404"/>
        <v>0</v>
      </c>
      <c r="BL2793" s="29">
        <f t="shared" si="1405"/>
        <v>0</v>
      </c>
      <c r="BM2793" s="29">
        <f t="shared" si="1406"/>
        <v>0</v>
      </c>
      <c r="BN2793" s="36">
        <f t="shared" si="1407"/>
        <v>0</v>
      </c>
      <c r="BQ2793" s="29">
        <f t="shared" si="1408"/>
        <v>0</v>
      </c>
    </row>
    <row r="2794" spans="2:69" s="35" customFormat="1" ht="30" customHeight="1" x14ac:dyDescent="0.15">
      <c r="B2794" s="31"/>
      <c r="C2794" s="32"/>
      <c r="D2794" s="71"/>
      <c r="E2794" s="72"/>
      <c r="F2794" s="72"/>
      <c r="G2794" s="72"/>
      <c r="H2794" s="72"/>
      <c r="I2794" s="72"/>
      <c r="J2794" s="72"/>
      <c r="K2794" s="72"/>
      <c r="L2794" s="72"/>
      <c r="M2794" s="72"/>
      <c r="N2794" s="73"/>
      <c r="O2794" s="33"/>
      <c r="P2794" s="31"/>
      <c r="Q2794" s="34"/>
      <c r="R2794" s="45"/>
      <c r="S2794" s="34"/>
      <c r="T2794" s="45"/>
      <c r="U2794" s="34"/>
      <c r="V2794" s="45"/>
      <c r="W2794" s="46"/>
      <c r="X2794" s="47" t="str">
        <f t="shared" si="1377"/>
        <v/>
      </c>
      <c r="Y2794" s="34"/>
      <c r="Z2794" s="45"/>
      <c r="AA2794" s="34"/>
      <c r="AB2794" s="45"/>
      <c r="AC2794" s="34"/>
      <c r="AD2794" s="45"/>
      <c r="AE2794" s="34"/>
      <c r="AF2794" s="48" t="str">
        <f t="shared" si="1378"/>
        <v/>
      </c>
      <c r="AG2794" s="34"/>
      <c r="AH2794" s="48" t="str">
        <f t="shared" si="1379"/>
        <v/>
      </c>
      <c r="AJ2794" s="48" t="str">
        <f t="shared" si="1394"/>
        <v/>
      </c>
      <c r="AK2794" s="34"/>
      <c r="AL2794" s="47" t="str">
        <f t="shared" si="1380"/>
        <v/>
      </c>
      <c r="AM2794" s="34"/>
      <c r="AN2794" s="47" t="str">
        <f t="shared" si="1381"/>
        <v/>
      </c>
      <c r="AP2794" s="36">
        <f t="shared" si="1395"/>
        <v>0</v>
      </c>
      <c r="AQ2794" s="36">
        <f t="shared" si="1382"/>
        <v>0</v>
      </c>
      <c r="AR2794" s="36">
        <f t="shared" si="1383"/>
        <v>0</v>
      </c>
      <c r="AS2794" s="36">
        <f t="shared" si="1384"/>
        <v>0</v>
      </c>
      <c r="AT2794" s="36">
        <f t="shared" si="1385"/>
        <v>0</v>
      </c>
      <c r="AU2794" s="36">
        <f t="shared" si="1386"/>
        <v>0</v>
      </c>
      <c r="AV2794" s="36">
        <f t="shared" si="1396"/>
        <v>0</v>
      </c>
      <c r="AW2794" s="36">
        <f t="shared" si="1397"/>
        <v>0</v>
      </c>
      <c r="AX2794" s="36">
        <f t="shared" si="1387"/>
        <v>0</v>
      </c>
      <c r="AY2794" s="36">
        <f t="shared" si="1398"/>
        <v>0</v>
      </c>
      <c r="AZ2794" s="36">
        <f t="shared" si="1399"/>
        <v>0</v>
      </c>
      <c r="BA2794" s="36">
        <f t="shared" si="1388"/>
        <v>0</v>
      </c>
      <c r="BB2794" s="36">
        <f t="shared" si="1389"/>
        <v>0</v>
      </c>
      <c r="BC2794" s="36">
        <f t="shared" si="1390"/>
        <v>0</v>
      </c>
      <c r="BD2794" s="36">
        <f t="shared" si="1391"/>
        <v>0</v>
      </c>
      <c r="BE2794" s="36">
        <f t="shared" si="1392"/>
        <v>0</v>
      </c>
      <c r="BF2794" s="36">
        <f t="shared" si="1400"/>
        <v>2794</v>
      </c>
      <c r="BG2794" s="36">
        <f t="shared" si="1401"/>
        <v>0</v>
      </c>
      <c r="BH2794" s="36">
        <f t="shared" si="1402"/>
        <v>0</v>
      </c>
      <c r="BI2794" s="36">
        <f t="shared" si="1403"/>
        <v>0</v>
      </c>
      <c r="BJ2794" s="29">
        <f t="shared" si="1393"/>
        <v>0</v>
      </c>
      <c r="BK2794" s="29">
        <f t="shared" si="1404"/>
        <v>0</v>
      </c>
      <c r="BL2794" s="29">
        <f t="shared" si="1405"/>
        <v>0</v>
      </c>
      <c r="BM2794" s="29">
        <f t="shared" si="1406"/>
        <v>0</v>
      </c>
      <c r="BN2794" s="36">
        <f t="shared" si="1407"/>
        <v>0</v>
      </c>
      <c r="BQ2794" s="29">
        <f t="shared" si="1408"/>
        <v>0</v>
      </c>
    </row>
    <row r="2795" spans="2:69" s="35" customFormat="1" ht="30" customHeight="1" x14ac:dyDescent="0.15">
      <c r="B2795" s="31"/>
      <c r="C2795" s="32"/>
      <c r="D2795" s="71"/>
      <c r="E2795" s="72"/>
      <c r="F2795" s="72"/>
      <c r="G2795" s="72"/>
      <c r="H2795" s="72"/>
      <c r="I2795" s="72"/>
      <c r="J2795" s="72"/>
      <c r="K2795" s="72"/>
      <c r="L2795" s="72"/>
      <c r="M2795" s="72"/>
      <c r="N2795" s="73"/>
      <c r="O2795" s="33"/>
      <c r="P2795" s="31"/>
      <c r="Q2795" s="34"/>
      <c r="R2795" s="45"/>
      <c r="S2795" s="34"/>
      <c r="T2795" s="45"/>
      <c r="U2795" s="34"/>
      <c r="V2795" s="45"/>
      <c r="W2795" s="46"/>
      <c r="X2795" s="47" t="str">
        <f t="shared" si="1377"/>
        <v/>
      </c>
      <c r="Y2795" s="34"/>
      <c r="Z2795" s="45"/>
      <c r="AA2795" s="34"/>
      <c r="AB2795" s="45"/>
      <c r="AC2795" s="34"/>
      <c r="AD2795" s="45"/>
      <c r="AE2795" s="34"/>
      <c r="AF2795" s="48" t="str">
        <f t="shared" si="1378"/>
        <v/>
      </c>
      <c r="AG2795" s="34"/>
      <c r="AH2795" s="48" t="str">
        <f t="shared" si="1379"/>
        <v/>
      </c>
      <c r="AJ2795" s="48" t="str">
        <f t="shared" si="1394"/>
        <v/>
      </c>
      <c r="AK2795" s="34"/>
      <c r="AL2795" s="47" t="str">
        <f t="shared" si="1380"/>
        <v/>
      </c>
      <c r="AM2795" s="34"/>
      <c r="AN2795" s="47" t="str">
        <f t="shared" si="1381"/>
        <v/>
      </c>
      <c r="AP2795" s="36">
        <f t="shared" si="1395"/>
        <v>0</v>
      </c>
      <c r="AQ2795" s="36">
        <f t="shared" si="1382"/>
        <v>0</v>
      </c>
      <c r="AR2795" s="36">
        <f t="shared" si="1383"/>
        <v>0</v>
      </c>
      <c r="AS2795" s="36">
        <f t="shared" si="1384"/>
        <v>0</v>
      </c>
      <c r="AT2795" s="36">
        <f t="shared" si="1385"/>
        <v>0</v>
      </c>
      <c r="AU2795" s="36">
        <f t="shared" si="1386"/>
        <v>0</v>
      </c>
      <c r="AV2795" s="36">
        <f t="shared" si="1396"/>
        <v>0</v>
      </c>
      <c r="AW2795" s="36">
        <f t="shared" si="1397"/>
        <v>0</v>
      </c>
      <c r="AX2795" s="36">
        <f t="shared" si="1387"/>
        <v>0</v>
      </c>
      <c r="AY2795" s="36">
        <f t="shared" si="1398"/>
        <v>0</v>
      </c>
      <c r="AZ2795" s="36">
        <f t="shared" si="1399"/>
        <v>0</v>
      </c>
      <c r="BA2795" s="36">
        <f t="shared" si="1388"/>
        <v>0</v>
      </c>
      <c r="BB2795" s="36">
        <f t="shared" si="1389"/>
        <v>0</v>
      </c>
      <c r="BC2795" s="36">
        <f t="shared" si="1390"/>
        <v>0</v>
      </c>
      <c r="BD2795" s="36">
        <f t="shared" si="1391"/>
        <v>0</v>
      </c>
      <c r="BE2795" s="36">
        <f t="shared" si="1392"/>
        <v>0</v>
      </c>
      <c r="BF2795" s="36">
        <f t="shared" si="1400"/>
        <v>2795</v>
      </c>
      <c r="BG2795" s="36">
        <f t="shared" si="1401"/>
        <v>0</v>
      </c>
      <c r="BH2795" s="36">
        <f t="shared" si="1402"/>
        <v>0</v>
      </c>
      <c r="BI2795" s="36">
        <f t="shared" si="1403"/>
        <v>0</v>
      </c>
      <c r="BJ2795" s="29">
        <f t="shared" si="1393"/>
        <v>0</v>
      </c>
      <c r="BK2795" s="29">
        <f t="shared" si="1404"/>
        <v>0</v>
      </c>
      <c r="BL2795" s="29">
        <f t="shared" si="1405"/>
        <v>0</v>
      </c>
      <c r="BM2795" s="29">
        <f t="shared" si="1406"/>
        <v>0</v>
      </c>
      <c r="BN2795" s="36">
        <f t="shared" si="1407"/>
        <v>0</v>
      </c>
      <c r="BQ2795" s="29">
        <f t="shared" si="1408"/>
        <v>0</v>
      </c>
    </row>
    <row r="2796" spans="2:69" s="35" customFormat="1" ht="30" customHeight="1" x14ac:dyDescent="0.15">
      <c r="B2796" s="31"/>
      <c r="C2796" s="32"/>
      <c r="D2796" s="71"/>
      <c r="E2796" s="72"/>
      <c r="F2796" s="72"/>
      <c r="G2796" s="72"/>
      <c r="H2796" s="72"/>
      <c r="I2796" s="72"/>
      <c r="J2796" s="72"/>
      <c r="K2796" s="72"/>
      <c r="L2796" s="72"/>
      <c r="M2796" s="72"/>
      <c r="N2796" s="73"/>
      <c r="O2796" s="33"/>
      <c r="P2796" s="31"/>
      <c r="Q2796" s="34"/>
      <c r="R2796" s="45"/>
      <c r="S2796" s="34"/>
      <c r="T2796" s="45"/>
      <c r="U2796" s="34"/>
      <c r="V2796" s="45"/>
      <c r="W2796" s="46"/>
      <c r="X2796" s="47" t="str">
        <f t="shared" si="1377"/>
        <v/>
      </c>
      <c r="Y2796" s="34"/>
      <c r="Z2796" s="45"/>
      <c r="AA2796" s="34"/>
      <c r="AB2796" s="45"/>
      <c r="AC2796" s="34"/>
      <c r="AD2796" s="45"/>
      <c r="AE2796" s="34"/>
      <c r="AF2796" s="48" t="str">
        <f t="shared" si="1378"/>
        <v/>
      </c>
      <c r="AG2796" s="34"/>
      <c r="AH2796" s="48" t="str">
        <f t="shared" si="1379"/>
        <v/>
      </c>
      <c r="AJ2796" s="48" t="str">
        <f t="shared" si="1394"/>
        <v/>
      </c>
      <c r="AK2796" s="34"/>
      <c r="AL2796" s="47" t="str">
        <f t="shared" si="1380"/>
        <v/>
      </c>
      <c r="AM2796" s="34"/>
      <c r="AN2796" s="47" t="str">
        <f t="shared" si="1381"/>
        <v/>
      </c>
      <c r="AP2796" s="36">
        <f t="shared" si="1395"/>
        <v>0</v>
      </c>
      <c r="AQ2796" s="36">
        <f t="shared" si="1382"/>
        <v>0</v>
      </c>
      <c r="AR2796" s="36">
        <f t="shared" si="1383"/>
        <v>0</v>
      </c>
      <c r="AS2796" s="36">
        <f t="shared" si="1384"/>
        <v>0</v>
      </c>
      <c r="AT2796" s="36">
        <f t="shared" si="1385"/>
        <v>0</v>
      </c>
      <c r="AU2796" s="36">
        <f t="shared" si="1386"/>
        <v>0</v>
      </c>
      <c r="AV2796" s="36">
        <f t="shared" si="1396"/>
        <v>0</v>
      </c>
      <c r="AW2796" s="36">
        <f t="shared" si="1397"/>
        <v>0</v>
      </c>
      <c r="AX2796" s="36">
        <f t="shared" si="1387"/>
        <v>0</v>
      </c>
      <c r="AY2796" s="36">
        <f t="shared" si="1398"/>
        <v>0</v>
      </c>
      <c r="AZ2796" s="36">
        <f t="shared" si="1399"/>
        <v>0</v>
      </c>
      <c r="BA2796" s="36">
        <f t="shared" si="1388"/>
        <v>0</v>
      </c>
      <c r="BB2796" s="36">
        <f t="shared" si="1389"/>
        <v>0</v>
      </c>
      <c r="BC2796" s="36">
        <f t="shared" si="1390"/>
        <v>0</v>
      </c>
      <c r="BD2796" s="36">
        <f t="shared" si="1391"/>
        <v>0</v>
      </c>
      <c r="BE2796" s="36">
        <f t="shared" si="1392"/>
        <v>0</v>
      </c>
      <c r="BF2796" s="36">
        <f t="shared" si="1400"/>
        <v>2796</v>
      </c>
      <c r="BG2796" s="36">
        <f t="shared" si="1401"/>
        <v>0</v>
      </c>
      <c r="BH2796" s="36">
        <f t="shared" si="1402"/>
        <v>0</v>
      </c>
      <c r="BI2796" s="36">
        <f t="shared" si="1403"/>
        <v>0</v>
      </c>
      <c r="BJ2796" s="29">
        <f t="shared" si="1393"/>
        <v>0</v>
      </c>
      <c r="BK2796" s="29">
        <f t="shared" si="1404"/>
        <v>0</v>
      </c>
      <c r="BL2796" s="29">
        <f t="shared" si="1405"/>
        <v>0</v>
      </c>
      <c r="BM2796" s="29">
        <f t="shared" si="1406"/>
        <v>0</v>
      </c>
      <c r="BN2796" s="36">
        <f t="shared" si="1407"/>
        <v>0</v>
      </c>
      <c r="BQ2796" s="29">
        <f t="shared" si="1408"/>
        <v>0</v>
      </c>
    </row>
    <row r="2797" spans="2:69" s="35" customFormat="1" ht="30" customHeight="1" x14ac:dyDescent="0.15">
      <c r="B2797" s="31"/>
      <c r="C2797" s="32"/>
      <c r="D2797" s="71"/>
      <c r="E2797" s="72"/>
      <c r="F2797" s="72"/>
      <c r="G2797" s="72"/>
      <c r="H2797" s="72"/>
      <c r="I2797" s="72"/>
      <c r="J2797" s="72"/>
      <c r="K2797" s="72"/>
      <c r="L2797" s="72"/>
      <c r="M2797" s="72"/>
      <c r="N2797" s="73"/>
      <c r="O2797" s="33"/>
      <c r="P2797" s="31"/>
      <c r="Q2797" s="34"/>
      <c r="R2797" s="45"/>
      <c r="S2797" s="34"/>
      <c r="T2797" s="45"/>
      <c r="U2797" s="34"/>
      <c r="V2797" s="45"/>
      <c r="W2797" s="46"/>
      <c r="X2797" s="47" t="str">
        <f t="shared" si="1377"/>
        <v/>
      </c>
      <c r="Y2797" s="34"/>
      <c r="Z2797" s="45"/>
      <c r="AA2797" s="34"/>
      <c r="AB2797" s="45"/>
      <c r="AC2797" s="34"/>
      <c r="AD2797" s="45"/>
      <c r="AE2797" s="34"/>
      <c r="AF2797" s="48" t="str">
        <f t="shared" si="1378"/>
        <v/>
      </c>
      <c r="AG2797" s="34"/>
      <c r="AH2797" s="48" t="str">
        <f t="shared" si="1379"/>
        <v/>
      </c>
      <c r="AJ2797" s="48" t="str">
        <f t="shared" si="1394"/>
        <v/>
      </c>
      <c r="AK2797" s="34"/>
      <c r="AL2797" s="47" t="str">
        <f t="shared" si="1380"/>
        <v/>
      </c>
      <c r="AM2797" s="34"/>
      <c r="AN2797" s="47" t="str">
        <f t="shared" si="1381"/>
        <v/>
      </c>
      <c r="AP2797" s="36">
        <f t="shared" si="1395"/>
        <v>0</v>
      </c>
      <c r="AQ2797" s="36">
        <f t="shared" si="1382"/>
        <v>0</v>
      </c>
      <c r="AR2797" s="36">
        <f t="shared" si="1383"/>
        <v>0</v>
      </c>
      <c r="AS2797" s="36">
        <f t="shared" si="1384"/>
        <v>0</v>
      </c>
      <c r="AT2797" s="36">
        <f t="shared" si="1385"/>
        <v>0</v>
      </c>
      <c r="AU2797" s="36">
        <f t="shared" si="1386"/>
        <v>0</v>
      </c>
      <c r="AV2797" s="36">
        <f t="shared" si="1396"/>
        <v>0</v>
      </c>
      <c r="AW2797" s="36">
        <f t="shared" si="1397"/>
        <v>0</v>
      </c>
      <c r="AX2797" s="36">
        <f t="shared" si="1387"/>
        <v>0</v>
      </c>
      <c r="AY2797" s="36">
        <f t="shared" si="1398"/>
        <v>0</v>
      </c>
      <c r="AZ2797" s="36">
        <f t="shared" si="1399"/>
        <v>0</v>
      </c>
      <c r="BA2797" s="36">
        <f t="shared" si="1388"/>
        <v>0</v>
      </c>
      <c r="BB2797" s="36">
        <f t="shared" si="1389"/>
        <v>0</v>
      </c>
      <c r="BC2797" s="36">
        <f t="shared" si="1390"/>
        <v>0</v>
      </c>
      <c r="BD2797" s="36">
        <f t="shared" si="1391"/>
        <v>0</v>
      </c>
      <c r="BE2797" s="36">
        <f t="shared" si="1392"/>
        <v>0</v>
      </c>
      <c r="BF2797" s="36">
        <f t="shared" si="1400"/>
        <v>2797</v>
      </c>
      <c r="BG2797" s="36">
        <f t="shared" si="1401"/>
        <v>0</v>
      </c>
      <c r="BH2797" s="36">
        <f t="shared" si="1402"/>
        <v>0</v>
      </c>
      <c r="BI2797" s="36">
        <f t="shared" si="1403"/>
        <v>0</v>
      </c>
      <c r="BJ2797" s="29">
        <f t="shared" si="1393"/>
        <v>0</v>
      </c>
      <c r="BK2797" s="29">
        <f t="shared" si="1404"/>
        <v>0</v>
      </c>
      <c r="BL2797" s="29">
        <f t="shared" si="1405"/>
        <v>0</v>
      </c>
      <c r="BM2797" s="29">
        <f t="shared" si="1406"/>
        <v>0</v>
      </c>
      <c r="BN2797" s="36">
        <f t="shared" si="1407"/>
        <v>0</v>
      </c>
      <c r="BQ2797" s="29">
        <f t="shared" si="1408"/>
        <v>0</v>
      </c>
    </row>
    <row r="2798" spans="2:69" s="35" customFormat="1" ht="30" customHeight="1" x14ac:dyDescent="0.15">
      <c r="B2798" s="31"/>
      <c r="C2798" s="32"/>
      <c r="D2798" s="71"/>
      <c r="E2798" s="72"/>
      <c r="F2798" s="72"/>
      <c r="G2798" s="72"/>
      <c r="H2798" s="72"/>
      <c r="I2798" s="72"/>
      <c r="J2798" s="72"/>
      <c r="K2798" s="72"/>
      <c r="L2798" s="72"/>
      <c r="M2798" s="72"/>
      <c r="N2798" s="73"/>
      <c r="O2798" s="33"/>
      <c r="P2798" s="31"/>
      <c r="Q2798" s="34"/>
      <c r="R2798" s="45"/>
      <c r="S2798" s="34"/>
      <c r="T2798" s="45"/>
      <c r="U2798" s="34"/>
      <c r="V2798" s="45"/>
      <c r="W2798" s="46"/>
      <c r="X2798" s="47" t="str">
        <f t="shared" si="1377"/>
        <v/>
      </c>
      <c r="Y2798" s="34"/>
      <c r="Z2798" s="45"/>
      <c r="AA2798" s="34"/>
      <c r="AB2798" s="45"/>
      <c r="AC2798" s="34"/>
      <c r="AD2798" s="45"/>
      <c r="AE2798" s="34"/>
      <c r="AF2798" s="48" t="str">
        <f t="shared" si="1378"/>
        <v/>
      </c>
      <c r="AG2798" s="34"/>
      <c r="AH2798" s="48" t="str">
        <f t="shared" si="1379"/>
        <v/>
      </c>
      <c r="AJ2798" s="48" t="str">
        <f t="shared" si="1394"/>
        <v/>
      </c>
      <c r="AK2798" s="34"/>
      <c r="AL2798" s="47" t="str">
        <f t="shared" si="1380"/>
        <v/>
      </c>
      <c r="AM2798" s="34"/>
      <c r="AN2798" s="47" t="str">
        <f t="shared" si="1381"/>
        <v/>
      </c>
      <c r="AP2798" s="36">
        <f t="shared" si="1395"/>
        <v>0</v>
      </c>
      <c r="AQ2798" s="36">
        <f t="shared" si="1382"/>
        <v>0</v>
      </c>
      <c r="AR2798" s="36">
        <f t="shared" si="1383"/>
        <v>0</v>
      </c>
      <c r="AS2798" s="36">
        <f t="shared" si="1384"/>
        <v>0</v>
      </c>
      <c r="AT2798" s="36">
        <f t="shared" si="1385"/>
        <v>0</v>
      </c>
      <c r="AU2798" s="36">
        <f t="shared" si="1386"/>
        <v>0</v>
      </c>
      <c r="AV2798" s="36">
        <f t="shared" si="1396"/>
        <v>0</v>
      </c>
      <c r="AW2798" s="36">
        <f t="shared" si="1397"/>
        <v>0</v>
      </c>
      <c r="AX2798" s="36">
        <f t="shared" si="1387"/>
        <v>0</v>
      </c>
      <c r="AY2798" s="36">
        <f t="shared" si="1398"/>
        <v>0</v>
      </c>
      <c r="AZ2798" s="36">
        <f t="shared" si="1399"/>
        <v>0</v>
      </c>
      <c r="BA2798" s="36">
        <f t="shared" si="1388"/>
        <v>0</v>
      </c>
      <c r="BB2798" s="36">
        <f t="shared" si="1389"/>
        <v>0</v>
      </c>
      <c r="BC2798" s="36">
        <f t="shared" si="1390"/>
        <v>0</v>
      </c>
      <c r="BD2798" s="36">
        <f t="shared" si="1391"/>
        <v>0</v>
      </c>
      <c r="BE2798" s="36">
        <f t="shared" si="1392"/>
        <v>0</v>
      </c>
      <c r="BF2798" s="36">
        <f t="shared" si="1400"/>
        <v>2798</v>
      </c>
      <c r="BG2798" s="36">
        <f t="shared" si="1401"/>
        <v>0</v>
      </c>
      <c r="BH2798" s="36">
        <f t="shared" si="1402"/>
        <v>0</v>
      </c>
      <c r="BI2798" s="36">
        <f t="shared" si="1403"/>
        <v>0</v>
      </c>
      <c r="BJ2798" s="29">
        <f t="shared" si="1393"/>
        <v>0</v>
      </c>
      <c r="BK2798" s="29">
        <f t="shared" si="1404"/>
        <v>0</v>
      </c>
      <c r="BL2798" s="29">
        <f t="shared" si="1405"/>
        <v>0</v>
      </c>
      <c r="BM2798" s="29">
        <f t="shared" si="1406"/>
        <v>0</v>
      </c>
      <c r="BN2798" s="36">
        <f t="shared" si="1407"/>
        <v>0</v>
      </c>
      <c r="BQ2798" s="29">
        <f t="shared" si="1408"/>
        <v>0</v>
      </c>
    </row>
    <row r="2799" spans="2:69" s="35" customFormat="1" ht="30" customHeight="1" x14ac:dyDescent="0.15">
      <c r="B2799" s="31"/>
      <c r="C2799" s="32"/>
      <c r="D2799" s="71"/>
      <c r="E2799" s="72"/>
      <c r="F2799" s="72"/>
      <c r="G2799" s="72"/>
      <c r="H2799" s="72"/>
      <c r="I2799" s="72"/>
      <c r="J2799" s="72"/>
      <c r="K2799" s="72"/>
      <c r="L2799" s="72"/>
      <c r="M2799" s="72"/>
      <c r="N2799" s="73"/>
      <c r="O2799" s="33"/>
      <c r="P2799" s="31"/>
      <c r="Q2799" s="34"/>
      <c r="R2799" s="45"/>
      <c r="S2799" s="34"/>
      <c r="T2799" s="45"/>
      <c r="U2799" s="34"/>
      <c r="V2799" s="45"/>
      <c r="W2799" s="46"/>
      <c r="X2799" s="47" t="str">
        <f t="shared" si="1377"/>
        <v/>
      </c>
      <c r="Y2799" s="34"/>
      <c r="Z2799" s="45"/>
      <c r="AA2799" s="34"/>
      <c r="AB2799" s="45"/>
      <c r="AC2799" s="34"/>
      <c r="AD2799" s="45"/>
      <c r="AE2799" s="34"/>
      <c r="AF2799" s="48" t="str">
        <f t="shared" si="1378"/>
        <v/>
      </c>
      <c r="AG2799" s="34"/>
      <c r="AH2799" s="48" t="str">
        <f t="shared" si="1379"/>
        <v/>
      </c>
      <c r="AJ2799" s="48" t="str">
        <f t="shared" si="1394"/>
        <v/>
      </c>
      <c r="AK2799" s="34"/>
      <c r="AL2799" s="47" t="str">
        <f t="shared" si="1380"/>
        <v/>
      </c>
      <c r="AM2799" s="34"/>
      <c r="AN2799" s="47" t="str">
        <f t="shared" si="1381"/>
        <v/>
      </c>
      <c r="AP2799" s="36">
        <f t="shared" si="1395"/>
        <v>0</v>
      </c>
      <c r="AQ2799" s="36">
        <f t="shared" si="1382"/>
        <v>0</v>
      </c>
      <c r="AR2799" s="36">
        <f t="shared" si="1383"/>
        <v>0</v>
      </c>
      <c r="AS2799" s="36">
        <f t="shared" si="1384"/>
        <v>0</v>
      </c>
      <c r="AT2799" s="36">
        <f t="shared" si="1385"/>
        <v>0</v>
      </c>
      <c r="AU2799" s="36">
        <f t="shared" si="1386"/>
        <v>0</v>
      </c>
      <c r="AV2799" s="36">
        <f t="shared" si="1396"/>
        <v>0</v>
      </c>
      <c r="AW2799" s="36">
        <f t="shared" si="1397"/>
        <v>0</v>
      </c>
      <c r="AX2799" s="36">
        <f t="shared" si="1387"/>
        <v>0</v>
      </c>
      <c r="AY2799" s="36">
        <f t="shared" si="1398"/>
        <v>0</v>
      </c>
      <c r="AZ2799" s="36">
        <f t="shared" si="1399"/>
        <v>0</v>
      </c>
      <c r="BA2799" s="36">
        <f t="shared" si="1388"/>
        <v>0</v>
      </c>
      <c r="BB2799" s="36">
        <f t="shared" si="1389"/>
        <v>0</v>
      </c>
      <c r="BC2799" s="36">
        <f t="shared" si="1390"/>
        <v>0</v>
      </c>
      <c r="BD2799" s="36">
        <f t="shared" si="1391"/>
        <v>0</v>
      </c>
      <c r="BE2799" s="36">
        <f t="shared" si="1392"/>
        <v>0</v>
      </c>
      <c r="BF2799" s="36">
        <f t="shared" si="1400"/>
        <v>2799</v>
      </c>
      <c r="BG2799" s="36">
        <f t="shared" si="1401"/>
        <v>0</v>
      </c>
      <c r="BH2799" s="36">
        <f t="shared" si="1402"/>
        <v>0</v>
      </c>
      <c r="BI2799" s="36">
        <f t="shared" si="1403"/>
        <v>0</v>
      </c>
      <c r="BJ2799" s="29">
        <f t="shared" si="1393"/>
        <v>0</v>
      </c>
      <c r="BK2799" s="29">
        <f t="shared" si="1404"/>
        <v>0</v>
      </c>
      <c r="BL2799" s="29">
        <f t="shared" si="1405"/>
        <v>0</v>
      </c>
      <c r="BM2799" s="29">
        <f t="shared" si="1406"/>
        <v>0</v>
      </c>
      <c r="BN2799" s="36">
        <f t="shared" si="1407"/>
        <v>0</v>
      </c>
      <c r="BQ2799" s="29">
        <f t="shared" si="1408"/>
        <v>0</v>
      </c>
    </row>
    <row r="2800" spans="2:69" s="35" customFormat="1" ht="30" customHeight="1" x14ac:dyDescent="0.15">
      <c r="B2800" s="31"/>
      <c r="C2800" s="32"/>
      <c r="D2800" s="71"/>
      <c r="E2800" s="72"/>
      <c r="F2800" s="72"/>
      <c r="G2800" s="72"/>
      <c r="H2800" s="72"/>
      <c r="I2800" s="72"/>
      <c r="J2800" s="72"/>
      <c r="K2800" s="72"/>
      <c r="L2800" s="72"/>
      <c r="M2800" s="72"/>
      <c r="N2800" s="73"/>
      <c r="O2800" s="33"/>
      <c r="P2800" s="31"/>
      <c r="Q2800" s="34"/>
      <c r="R2800" s="45"/>
      <c r="S2800" s="34"/>
      <c r="T2800" s="45"/>
      <c r="U2800" s="34"/>
      <c r="V2800" s="45"/>
      <c r="W2800" s="46"/>
      <c r="X2800" s="47" t="str">
        <f t="shared" si="1377"/>
        <v/>
      </c>
      <c r="Y2800" s="34"/>
      <c r="Z2800" s="45"/>
      <c r="AA2800" s="34"/>
      <c r="AB2800" s="45"/>
      <c r="AC2800" s="34"/>
      <c r="AD2800" s="45"/>
      <c r="AE2800" s="34"/>
      <c r="AF2800" s="48" t="str">
        <f t="shared" si="1378"/>
        <v/>
      </c>
      <c r="AG2800" s="34"/>
      <c r="AH2800" s="48" t="str">
        <f t="shared" si="1379"/>
        <v/>
      </c>
      <c r="AJ2800" s="48" t="str">
        <f t="shared" si="1394"/>
        <v/>
      </c>
      <c r="AK2800" s="34"/>
      <c r="AL2800" s="47" t="str">
        <f t="shared" si="1380"/>
        <v/>
      </c>
      <c r="AM2800" s="34"/>
      <c r="AN2800" s="47" t="str">
        <f t="shared" si="1381"/>
        <v/>
      </c>
      <c r="AP2800" s="36">
        <f t="shared" si="1395"/>
        <v>0</v>
      </c>
      <c r="AQ2800" s="36">
        <f t="shared" si="1382"/>
        <v>0</v>
      </c>
      <c r="AR2800" s="36">
        <f t="shared" si="1383"/>
        <v>0</v>
      </c>
      <c r="AS2800" s="36">
        <f t="shared" si="1384"/>
        <v>0</v>
      </c>
      <c r="AT2800" s="36">
        <f t="shared" si="1385"/>
        <v>0</v>
      </c>
      <c r="AU2800" s="36">
        <f t="shared" si="1386"/>
        <v>0</v>
      </c>
      <c r="AV2800" s="36">
        <f t="shared" si="1396"/>
        <v>0</v>
      </c>
      <c r="AW2800" s="36">
        <f t="shared" si="1397"/>
        <v>0</v>
      </c>
      <c r="AX2800" s="36">
        <f t="shared" si="1387"/>
        <v>0</v>
      </c>
      <c r="AY2800" s="36">
        <f t="shared" si="1398"/>
        <v>0</v>
      </c>
      <c r="AZ2800" s="36">
        <f t="shared" si="1399"/>
        <v>0</v>
      </c>
      <c r="BA2800" s="36">
        <f t="shared" si="1388"/>
        <v>0</v>
      </c>
      <c r="BB2800" s="36">
        <f t="shared" si="1389"/>
        <v>0</v>
      </c>
      <c r="BC2800" s="36">
        <f t="shared" si="1390"/>
        <v>0</v>
      </c>
      <c r="BD2800" s="36">
        <f t="shared" si="1391"/>
        <v>0</v>
      </c>
      <c r="BE2800" s="36">
        <f t="shared" si="1392"/>
        <v>0</v>
      </c>
      <c r="BF2800" s="36">
        <f t="shared" si="1400"/>
        <v>2800</v>
      </c>
      <c r="BG2800" s="36">
        <f t="shared" si="1401"/>
        <v>0</v>
      </c>
      <c r="BH2800" s="36">
        <f t="shared" si="1402"/>
        <v>0</v>
      </c>
      <c r="BI2800" s="36">
        <f t="shared" si="1403"/>
        <v>0</v>
      </c>
      <c r="BJ2800" s="29">
        <f t="shared" si="1393"/>
        <v>0</v>
      </c>
      <c r="BK2800" s="29">
        <f t="shared" si="1404"/>
        <v>0</v>
      </c>
      <c r="BL2800" s="29">
        <f t="shared" si="1405"/>
        <v>0</v>
      </c>
      <c r="BM2800" s="29">
        <f t="shared" si="1406"/>
        <v>0</v>
      </c>
      <c r="BN2800" s="36">
        <f t="shared" si="1407"/>
        <v>0</v>
      </c>
      <c r="BQ2800" s="29">
        <f t="shared" si="1408"/>
        <v>0</v>
      </c>
    </row>
    <row r="2801" spans="2:69" s="35" customFormat="1" ht="30" customHeight="1" x14ac:dyDescent="0.15">
      <c r="B2801" s="31"/>
      <c r="C2801" s="32"/>
      <c r="D2801" s="71"/>
      <c r="E2801" s="72"/>
      <c r="F2801" s="72"/>
      <c r="G2801" s="72"/>
      <c r="H2801" s="72"/>
      <c r="I2801" s="72"/>
      <c r="J2801" s="72"/>
      <c r="K2801" s="72"/>
      <c r="L2801" s="72"/>
      <c r="M2801" s="72"/>
      <c r="N2801" s="73"/>
      <c r="O2801" s="33"/>
      <c r="P2801" s="31"/>
      <c r="Q2801" s="34"/>
      <c r="R2801" s="45"/>
      <c r="S2801" s="34"/>
      <c r="T2801" s="45"/>
      <c r="U2801" s="34"/>
      <c r="V2801" s="45"/>
      <c r="W2801" s="46"/>
      <c r="X2801" s="47" t="str">
        <f t="shared" si="1377"/>
        <v/>
      </c>
      <c r="Y2801" s="34"/>
      <c r="Z2801" s="45"/>
      <c r="AA2801" s="34"/>
      <c r="AB2801" s="45"/>
      <c r="AC2801" s="34"/>
      <c r="AD2801" s="45"/>
      <c r="AE2801" s="34"/>
      <c r="AF2801" s="48" t="str">
        <f t="shared" si="1378"/>
        <v/>
      </c>
      <c r="AG2801" s="34"/>
      <c r="AH2801" s="48" t="str">
        <f t="shared" si="1379"/>
        <v/>
      </c>
      <c r="AJ2801" s="48" t="str">
        <f t="shared" si="1394"/>
        <v/>
      </c>
      <c r="AK2801" s="34"/>
      <c r="AL2801" s="47" t="str">
        <f t="shared" si="1380"/>
        <v/>
      </c>
      <c r="AM2801" s="34"/>
      <c r="AN2801" s="47" t="str">
        <f t="shared" si="1381"/>
        <v/>
      </c>
      <c r="AP2801" s="36">
        <f t="shared" si="1395"/>
        <v>0</v>
      </c>
      <c r="AQ2801" s="36">
        <f t="shared" si="1382"/>
        <v>0</v>
      </c>
      <c r="AR2801" s="36">
        <f t="shared" si="1383"/>
        <v>0</v>
      </c>
      <c r="AS2801" s="36">
        <f t="shared" si="1384"/>
        <v>0</v>
      </c>
      <c r="AT2801" s="36">
        <f t="shared" si="1385"/>
        <v>0</v>
      </c>
      <c r="AU2801" s="36">
        <f t="shared" si="1386"/>
        <v>0</v>
      </c>
      <c r="AV2801" s="36">
        <f t="shared" si="1396"/>
        <v>0</v>
      </c>
      <c r="AW2801" s="36">
        <f t="shared" si="1397"/>
        <v>0</v>
      </c>
      <c r="AX2801" s="36">
        <f t="shared" si="1387"/>
        <v>0</v>
      </c>
      <c r="AY2801" s="36">
        <f t="shared" si="1398"/>
        <v>0</v>
      </c>
      <c r="AZ2801" s="36">
        <f t="shared" si="1399"/>
        <v>0</v>
      </c>
      <c r="BA2801" s="36">
        <f t="shared" si="1388"/>
        <v>0</v>
      </c>
      <c r="BB2801" s="36">
        <f t="shared" si="1389"/>
        <v>0</v>
      </c>
      <c r="BC2801" s="36">
        <f t="shared" si="1390"/>
        <v>0</v>
      </c>
      <c r="BD2801" s="36">
        <f t="shared" si="1391"/>
        <v>0</v>
      </c>
      <c r="BE2801" s="36">
        <f t="shared" si="1392"/>
        <v>0</v>
      </c>
      <c r="BF2801" s="36">
        <f t="shared" si="1400"/>
        <v>2801</v>
      </c>
      <c r="BG2801" s="36">
        <f t="shared" si="1401"/>
        <v>0</v>
      </c>
      <c r="BH2801" s="36">
        <f t="shared" si="1402"/>
        <v>0</v>
      </c>
      <c r="BI2801" s="36">
        <f t="shared" si="1403"/>
        <v>0</v>
      </c>
      <c r="BJ2801" s="29">
        <f t="shared" si="1393"/>
        <v>0</v>
      </c>
      <c r="BK2801" s="29">
        <f t="shared" si="1404"/>
        <v>0</v>
      </c>
      <c r="BL2801" s="29">
        <f t="shared" si="1405"/>
        <v>0</v>
      </c>
      <c r="BM2801" s="29">
        <f t="shared" si="1406"/>
        <v>0</v>
      </c>
      <c r="BN2801" s="36">
        <f t="shared" si="1407"/>
        <v>0</v>
      </c>
      <c r="BQ2801" s="29">
        <f t="shared" si="1408"/>
        <v>0</v>
      </c>
    </row>
    <row r="2802" spans="2:69" s="35" customFormat="1" ht="30" customHeight="1" x14ac:dyDescent="0.15">
      <c r="B2802" s="31"/>
      <c r="C2802" s="32"/>
      <c r="D2802" s="71"/>
      <c r="E2802" s="72"/>
      <c r="F2802" s="72"/>
      <c r="G2802" s="72"/>
      <c r="H2802" s="72"/>
      <c r="I2802" s="72"/>
      <c r="J2802" s="72"/>
      <c r="K2802" s="72"/>
      <c r="L2802" s="72"/>
      <c r="M2802" s="72"/>
      <c r="N2802" s="73"/>
      <c r="O2802" s="33"/>
      <c r="P2802" s="31"/>
      <c r="Q2802" s="34"/>
      <c r="R2802" s="45"/>
      <c r="S2802" s="34"/>
      <c r="T2802" s="45"/>
      <c r="U2802" s="34"/>
      <c r="V2802" s="45"/>
      <c r="W2802" s="46"/>
      <c r="X2802" s="47" t="str">
        <f t="shared" si="1377"/>
        <v/>
      </c>
      <c r="Y2802" s="34"/>
      <c r="Z2802" s="45"/>
      <c r="AA2802" s="34"/>
      <c r="AB2802" s="45"/>
      <c r="AC2802" s="34"/>
      <c r="AD2802" s="45"/>
      <c r="AE2802" s="34"/>
      <c r="AF2802" s="48" t="str">
        <f t="shared" si="1378"/>
        <v/>
      </c>
      <c r="AG2802" s="34"/>
      <c r="AH2802" s="48" t="str">
        <f t="shared" si="1379"/>
        <v/>
      </c>
      <c r="AJ2802" s="48" t="str">
        <f t="shared" si="1394"/>
        <v/>
      </c>
      <c r="AK2802" s="34"/>
      <c r="AL2802" s="47" t="str">
        <f t="shared" si="1380"/>
        <v/>
      </c>
      <c r="AM2802" s="34"/>
      <c r="AN2802" s="47" t="str">
        <f t="shared" si="1381"/>
        <v/>
      </c>
      <c r="AP2802" s="36">
        <f t="shared" si="1395"/>
        <v>0</v>
      </c>
      <c r="AQ2802" s="36">
        <f t="shared" si="1382"/>
        <v>0</v>
      </c>
      <c r="AR2802" s="36">
        <f t="shared" si="1383"/>
        <v>0</v>
      </c>
      <c r="AS2802" s="36">
        <f t="shared" si="1384"/>
        <v>0</v>
      </c>
      <c r="AT2802" s="36">
        <f t="shared" si="1385"/>
        <v>0</v>
      </c>
      <c r="AU2802" s="36">
        <f t="shared" si="1386"/>
        <v>0</v>
      </c>
      <c r="AV2802" s="36">
        <f t="shared" si="1396"/>
        <v>0</v>
      </c>
      <c r="AW2802" s="36">
        <f t="shared" si="1397"/>
        <v>0</v>
      </c>
      <c r="AX2802" s="36">
        <f t="shared" si="1387"/>
        <v>0</v>
      </c>
      <c r="AY2802" s="36">
        <f t="shared" si="1398"/>
        <v>0</v>
      </c>
      <c r="AZ2802" s="36">
        <f t="shared" si="1399"/>
        <v>0</v>
      </c>
      <c r="BA2802" s="36">
        <f t="shared" si="1388"/>
        <v>0</v>
      </c>
      <c r="BB2802" s="36">
        <f t="shared" si="1389"/>
        <v>0</v>
      </c>
      <c r="BC2802" s="36">
        <f t="shared" si="1390"/>
        <v>0</v>
      </c>
      <c r="BD2802" s="36">
        <f t="shared" si="1391"/>
        <v>0</v>
      </c>
      <c r="BE2802" s="36">
        <f t="shared" si="1392"/>
        <v>0</v>
      </c>
      <c r="BF2802" s="36">
        <f t="shared" si="1400"/>
        <v>2802</v>
      </c>
      <c r="BG2802" s="36">
        <f t="shared" si="1401"/>
        <v>0</v>
      </c>
      <c r="BH2802" s="36">
        <f t="shared" si="1402"/>
        <v>0</v>
      </c>
      <c r="BI2802" s="36">
        <f t="shared" si="1403"/>
        <v>0</v>
      </c>
      <c r="BJ2802" s="29">
        <f t="shared" si="1393"/>
        <v>0</v>
      </c>
      <c r="BK2802" s="29">
        <f t="shared" si="1404"/>
        <v>0</v>
      </c>
      <c r="BL2802" s="29">
        <f t="shared" si="1405"/>
        <v>0</v>
      </c>
      <c r="BM2802" s="29">
        <f t="shared" si="1406"/>
        <v>0</v>
      </c>
      <c r="BN2802" s="36">
        <f t="shared" si="1407"/>
        <v>0</v>
      </c>
      <c r="BQ2802" s="29">
        <f t="shared" si="1408"/>
        <v>0</v>
      </c>
    </row>
    <row r="2803" spans="2:69" s="35" customFormat="1" ht="30" customHeight="1" x14ac:dyDescent="0.15">
      <c r="B2803" s="31"/>
      <c r="C2803" s="32"/>
      <c r="D2803" s="71"/>
      <c r="E2803" s="72"/>
      <c r="F2803" s="72"/>
      <c r="G2803" s="72"/>
      <c r="H2803" s="72"/>
      <c r="I2803" s="72"/>
      <c r="J2803" s="72"/>
      <c r="K2803" s="72"/>
      <c r="L2803" s="72"/>
      <c r="M2803" s="72"/>
      <c r="N2803" s="73"/>
      <c r="O2803" s="33"/>
      <c r="P2803" s="31"/>
      <c r="Q2803" s="34"/>
      <c r="R2803" s="45"/>
      <c r="S2803" s="34"/>
      <c r="T2803" s="45"/>
      <c r="U2803" s="34"/>
      <c r="V2803" s="45"/>
      <c r="W2803" s="46"/>
      <c r="X2803" s="47" t="str">
        <f t="shared" si="1377"/>
        <v/>
      </c>
      <c r="Y2803" s="34"/>
      <c r="Z2803" s="45"/>
      <c r="AA2803" s="34"/>
      <c r="AB2803" s="45"/>
      <c r="AC2803" s="34"/>
      <c r="AD2803" s="45"/>
      <c r="AE2803" s="34"/>
      <c r="AF2803" s="48" t="str">
        <f t="shared" si="1378"/>
        <v/>
      </c>
      <c r="AG2803" s="34"/>
      <c r="AH2803" s="48" t="str">
        <f t="shared" si="1379"/>
        <v/>
      </c>
      <c r="AJ2803" s="48" t="str">
        <f t="shared" si="1394"/>
        <v/>
      </c>
      <c r="AK2803" s="34"/>
      <c r="AL2803" s="47" t="str">
        <f t="shared" si="1380"/>
        <v/>
      </c>
      <c r="AM2803" s="34"/>
      <c r="AN2803" s="47" t="str">
        <f t="shared" si="1381"/>
        <v/>
      </c>
      <c r="AP2803" s="36">
        <f t="shared" si="1395"/>
        <v>0</v>
      </c>
      <c r="AQ2803" s="36">
        <f t="shared" si="1382"/>
        <v>0</v>
      </c>
      <c r="AR2803" s="36">
        <f t="shared" si="1383"/>
        <v>0</v>
      </c>
      <c r="AS2803" s="36">
        <f t="shared" si="1384"/>
        <v>0</v>
      </c>
      <c r="AT2803" s="36">
        <f t="shared" si="1385"/>
        <v>0</v>
      </c>
      <c r="AU2803" s="36">
        <f t="shared" si="1386"/>
        <v>0</v>
      </c>
      <c r="AV2803" s="36">
        <f t="shared" si="1396"/>
        <v>0</v>
      </c>
      <c r="AW2803" s="36">
        <f t="shared" si="1397"/>
        <v>0</v>
      </c>
      <c r="AX2803" s="36">
        <f t="shared" si="1387"/>
        <v>0</v>
      </c>
      <c r="AY2803" s="36">
        <f t="shared" si="1398"/>
        <v>0</v>
      </c>
      <c r="AZ2803" s="36">
        <f t="shared" si="1399"/>
        <v>0</v>
      </c>
      <c r="BA2803" s="36">
        <f t="shared" si="1388"/>
        <v>0</v>
      </c>
      <c r="BB2803" s="36">
        <f t="shared" si="1389"/>
        <v>0</v>
      </c>
      <c r="BC2803" s="36">
        <f t="shared" si="1390"/>
        <v>0</v>
      </c>
      <c r="BD2803" s="36">
        <f t="shared" si="1391"/>
        <v>0</v>
      </c>
      <c r="BE2803" s="36">
        <f t="shared" si="1392"/>
        <v>0</v>
      </c>
      <c r="BF2803" s="36">
        <f t="shared" si="1400"/>
        <v>2803</v>
      </c>
      <c r="BG2803" s="36">
        <f t="shared" si="1401"/>
        <v>0</v>
      </c>
      <c r="BH2803" s="36">
        <f t="shared" si="1402"/>
        <v>0</v>
      </c>
      <c r="BI2803" s="36">
        <f t="shared" si="1403"/>
        <v>0</v>
      </c>
      <c r="BJ2803" s="29">
        <f t="shared" si="1393"/>
        <v>0</v>
      </c>
      <c r="BK2803" s="29">
        <f t="shared" si="1404"/>
        <v>0</v>
      </c>
      <c r="BL2803" s="29">
        <f t="shared" si="1405"/>
        <v>0</v>
      </c>
      <c r="BM2803" s="29">
        <f t="shared" si="1406"/>
        <v>0</v>
      </c>
      <c r="BN2803" s="36">
        <f t="shared" si="1407"/>
        <v>0</v>
      </c>
      <c r="BQ2803" s="29">
        <f t="shared" si="1408"/>
        <v>0</v>
      </c>
    </row>
    <row r="2804" spans="2:69" s="35" customFormat="1" ht="30" customHeight="1" x14ac:dyDescent="0.15">
      <c r="B2804" s="31"/>
      <c r="C2804" s="32"/>
      <c r="D2804" s="71"/>
      <c r="E2804" s="72"/>
      <c r="F2804" s="72"/>
      <c r="G2804" s="72"/>
      <c r="H2804" s="72"/>
      <c r="I2804" s="72"/>
      <c r="J2804" s="72"/>
      <c r="K2804" s="72"/>
      <c r="L2804" s="72"/>
      <c r="M2804" s="72"/>
      <c r="N2804" s="73"/>
      <c r="O2804" s="33"/>
      <c r="P2804" s="31"/>
      <c r="Q2804" s="34"/>
      <c r="R2804" s="45"/>
      <c r="S2804" s="34"/>
      <c r="T2804" s="45"/>
      <c r="U2804" s="34"/>
      <c r="V2804" s="45"/>
      <c r="W2804" s="46"/>
      <c r="X2804" s="47" t="str">
        <f t="shared" si="1377"/>
        <v/>
      </c>
      <c r="Y2804" s="34"/>
      <c r="Z2804" s="45"/>
      <c r="AA2804" s="34"/>
      <c r="AB2804" s="45"/>
      <c r="AC2804" s="34"/>
      <c r="AD2804" s="45"/>
      <c r="AE2804" s="34"/>
      <c r="AF2804" s="48" t="str">
        <f t="shared" si="1378"/>
        <v/>
      </c>
      <c r="AG2804" s="34"/>
      <c r="AH2804" s="48" t="str">
        <f t="shared" si="1379"/>
        <v/>
      </c>
      <c r="AJ2804" s="48" t="str">
        <f t="shared" si="1394"/>
        <v/>
      </c>
      <c r="AK2804" s="34"/>
      <c r="AL2804" s="47" t="str">
        <f t="shared" si="1380"/>
        <v/>
      </c>
      <c r="AM2804" s="34"/>
      <c r="AN2804" s="47" t="str">
        <f t="shared" si="1381"/>
        <v/>
      </c>
      <c r="AP2804" s="36">
        <f t="shared" si="1395"/>
        <v>0</v>
      </c>
      <c r="AQ2804" s="36">
        <f t="shared" si="1382"/>
        <v>0</v>
      </c>
      <c r="AR2804" s="36">
        <f t="shared" si="1383"/>
        <v>0</v>
      </c>
      <c r="AS2804" s="36">
        <f t="shared" si="1384"/>
        <v>0</v>
      </c>
      <c r="AT2804" s="36">
        <f t="shared" si="1385"/>
        <v>0</v>
      </c>
      <c r="AU2804" s="36">
        <f t="shared" si="1386"/>
        <v>0</v>
      </c>
      <c r="AV2804" s="36">
        <f t="shared" si="1396"/>
        <v>0</v>
      </c>
      <c r="AW2804" s="36">
        <f t="shared" si="1397"/>
        <v>0</v>
      </c>
      <c r="AX2804" s="36">
        <f t="shared" si="1387"/>
        <v>0</v>
      </c>
      <c r="AY2804" s="36">
        <f t="shared" si="1398"/>
        <v>0</v>
      </c>
      <c r="AZ2804" s="36">
        <f t="shared" si="1399"/>
        <v>0</v>
      </c>
      <c r="BA2804" s="36">
        <f t="shared" si="1388"/>
        <v>0</v>
      </c>
      <c r="BB2804" s="36">
        <f t="shared" si="1389"/>
        <v>0</v>
      </c>
      <c r="BC2804" s="36">
        <f t="shared" si="1390"/>
        <v>0</v>
      </c>
      <c r="BD2804" s="36">
        <f t="shared" si="1391"/>
        <v>0</v>
      </c>
      <c r="BE2804" s="36">
        <f t="shared" si="1392"/>
        <v>0</v>
      </c>
      <c r="BF2804" s="36">
        <f t="shared" si="1400"/>
        <v>2804</v>
      </c>
      <c r="BG2804" s="36">
        <f t="shared" si="1401"/>
        <v>0</v>
      </c>
      <c r="BH2804" s="36">
        <f t="shared" si="1402"/>
        <v>0</v>
      </c>
      <c r="BI2804" s="36">
        <f t="shared" si="1403"/>
        <v>0</v>
      </c>
      <c r="BJ2804" s="29">
        <f t="shared" si="1393"/>
        <v>0</v>
      </c>
      <c r="BK2804" s="29">
        <f t="shared" si="1404"/>
        <v>0</v>
      </c>
      <c r="BL2804" s="29">
        <f t="shared" si="1405"/>
        <v>0</v>
      </c>
      <c r="BM2804" s="29">
        <f t="shared" si="1406"/>
        <v>0</v>
      </c>
      <c r="BN2804" s="36">
        <f t="shared" si="1407"/>
        <v>0</v>
      </c>
      <c r="BQ2804" s="29">
        <f t="shared" si="1408"/>
        <v>0</v>
      </c>
    </row>
    <row r="2805" spans="2:69" s="35" customFormat="1" ht="30" customHeight="1" x14ac:dyDescent="0.15">
      <c r="B2805" s="31"/>
      <c r="C2805" s="32"/>
      <c r="D2805" s="71"/>
      <c r="E2805" s="72"/>
      <c r="F2805" s="72"/>
      <c r="G2805" s="72"/>
      <c r="H2805" s="72"/>
      <c r="I2805" s="72"/>
      <c r="J2805" s="72"/>
      <c r="K2805" s="72"/>
      <c r="L2805" s="72"/>
      <c r="M2805" s="72"/>
      <c r="N2805" s="73"/>
      <c r="O2805" s="33"/>
      <c r="P2805" s="31"/>
      <c r="Q2805" s="34"/>
      <c r="R2805" s="45"/>
      <c r="S2805" s="34"/>
      <c r="T2805" s="45"/>
      <c r="U2805" s="34"/>
      <c r="V2805" s="45"/>
      <c r="W2805" s="46"/>
      <c r="X2805" s="47" t="str">
        <f t="shared" si="1377"/>
        <v/>
      </c>
      <c r="Y2805" s="34"/>
      <c r="Z2805" s="45"/>
      <c r="AA2805" s="34"/>
      <c r="AB2805" s="45"/>
      <c r="AC2805" s="34"/>
      <c r="AD2805" s="45"/>
      <c r="AE2805" s="34"/>
      <c r="AF2805" s="48" t="str">
        <f t="shared" si="1378"/>
        <v/>
      </c>
      <c r="AG2805" s="34"/>
      <c r="AH2805" s="48" t="str">
        <f t="shared" si="1379"/>
        <v/>
      </c>
      <c r="AJ2805" s="48" t="str">
        <f t="shared" si="1394"/>
        <v/>
      </c>
      <c r="AK2805" s="34"/>
      <c r="AL2805" s="47" t="str">
        <f t="shared" si="1380"/>
        <v/>
      </c>
      <c r="AM2805" s="34"/>
      <c r="AN2805" s="47" t="str">
        <f t="shared" si="1381"/>
        <v/>
      </c>
      <c r="AP2805" s="36">
        <f t="shared" si="1395"/>
        <v>0</v>
      </c>
      <c r="AQ2805" s="36">
        <f t="shared" si="1382"/>
        <v>0</v>
      </c>
      <c r="AR2805" s="36">
        <f t="shared" si="1383"/>
        <v>0</v>
      </c>
      <c r="AS2805" s="36">
        <f t="shared" si="1384"/>
        <v>0</v>
      </c>
      <c r="AT2805" s="36">
        <f t="shared" si="1385"/>
        <v>0</v>
      </c>
      <c r="AU2805" s="36">
        <f t="shared" si="1386"/>
        <v>0</v>
      </c>
      <c r="AV2805" s="36">
        <f t="shared" si="1396"/>
        <v>0</v>
      </c>
      <c r="AW2805" s="36">
        <f t="shared" si="1397"/>
        <v>0</v>
      </c>
      <c r="AX2805" s="36">
        <f t="shared" si="1387"/>
        <v>0</v>
      </c>
      <c r="AY2805" s="36">
        <f t="shared" si="1398"/>
        <v>0</v>
      </c>
      <c r="AZ2805" s="36">
        <f t="shared" si="1399"/>
        <v>0</v>
      </c>
      <c r="BA2805" s="36">
        <f t="shared" si="1388"/>
        <v>0</v>
      </c>
      <c r="BB2805" s="36">
        <f t="shared" si="1389"/>
        <v>0</v>
      </c>
      <c r="BC2805" s="36">
        <f t="shared" si="1390"/>
        <v>0</v>
      </c>
      <c r="BD2805" s="36">
        <f t="shared" si="1391"/>
        <v>0</v>
      </c>
      <c r="BE2805" s="36">
        <f t="shared" si="1392"/>
        <v>0</v>
      </c>
      <c r="BF2805" s="36">
        <f t="shared" si="1400"/>
        <v>2805</v>
      </c>
      <c r="BG2805" s="36">
        <f t="shared" si="1401"/>
        <v>0</v>
      </c>
      <c r="BH2805" s="36">
        <f t="shared" si="1402"/>
        <v>0</v>
      </c>
      <c r="BI2805" s="36">
        <f t="shared" si="1403"/>
        <v>0</v>
      </c>
      <c r="BJ2805" s="29">
        <f t="shared" si="1393"/>
        <v>0</v>
      </c>
      <c r="BK2805" s="29">
        <f t="shared" si="1404"/>
        <v>0</v>
      </c>
      <c r="BL2805" s="29">
        <f t="shared" si="1405"/>
        <v>0</v>
      </c>
      <c r="BM2805" s="29">
        <f t="shared" si="1406"/>
        <v>0</v>
      </c>
      <c r="BN2805" s="36">
        <f t="shared" si="1407"/>
        <v>0</v>
      </c>
      <c r="BQ2805" s="29">
        <f t="shared" si="1408"/>
        <v>0</v>
      </c>
    </row>
    <row r="2806" spans="2:69" s="35" customFormat="1" ht="30" customHeight="1" x14ac:dyDescent="0.15">
      <c r="B2806" s="31"/>
      <c r="C2806" s="32"/>
      <c r="D2806" s="71"/>
      <c r="E2806" s="72"/>
      <c r="F2806" s="72"/>
      <c r="G2806" s="72"/>
      <c r="H2806" s="72"/>
      <c r="I2806" s="72"/>
      <c r="J2806" s="72"/>
      <c r="K2806" s="72"/>
      <c r="L2806" s="72"/>
      <c r="M2806" s="72"/>
      <c r="N2806" s="73"/>
      <c r="O2806" s="33"/>
      <c r="P2806" s="31"/>
      <c r="Q2806" s="34"/>
      <c r="R2806" s="45"/>
      <c r="S2806" s="34"/>
      <c r="T2806" s="45"/>
      <c r="U2806" s="34"/>
      <c r="V2806" s="45"/>
      <c r="W2806" s="46"/>
      <c r="X2806" s="47" t="str">
        <f t="shared" si="1377"/>
        <v/>
      </c>
      <c r="Y2806" s="34"/>
      <c r="Z2806" s="45"/>
      <c r="AA2806" s="34"/>
      <c r="AB2806" s="45"/>
      <c r="AC2806" s="34"/>
      <c r="AD2806" s="45"/>
      <c r="AE2806" s="34"/>
      <c r="AF2806" s="48" t="str">
        <f t="shared" si="1378"/>
        <v/>
      </c>
      <c r="AG2806" s="34"/>
      <c r="AH2806" s="48" t="str">
        <f t="shared" si="1379"/>
        <v/>
      </c>
      <c r="AJ2806" s="48" t="str">
        <f t="shared" si="1394"/>
        <v/>
      </c>
      <c r="AK2806" s="34"/>
      <c r="AL2806" s="47" t="str">
        <f t="shared" si="1380"/>
        <v/>
      </c>
      <c r="AM2806" s="34"/>
      <c r="AN2806" s="47" t="str">
        <f t="shared" si="1381"/>
        <v/>
      </c>
      <c r="AP2806" s="36">
        <f t="shared" si="1395"/>
        <v>0</v>
      </c>
      <c r="AQ2806" s="36">
        <f t="shared" si="1382"/>
        <v>0</v>
      </c>
      <c r="AR2806" s="36">
        <f t="shared" si="1383"/>
        <v>0</v>
      </c>
      <c r="AS2806" s="36">
        <f t="shared" si="1384"/>
        <v>0</v>
      </c>
      <c r="AT2806" s="36">
        <f t="shared" si="1385"/>
        <v>0</v>
      </c>
      <c r="AU2806" s="36">
        <f t="shared" si="1386"/>
        <v>0</v>
      </c>
      <c r="AV2806" s="36">
        <f t="shared" si="1396"/>
        <v>0</v>
      </c>
      <c r="AW2806" s="36">
        <f t="shared" si="1397"/>
        <v>0</v>
      </c>
      <c r="AX2806" s="36">
        <f t="shared" si="1387"/>
        <v>0</v>
      </c>
      <c r="AY2806" s="36">
        <f t="shared" si="1398"/>
        <v>0</v>
      </c>
      <c r="AZ2806" s="36">
        <f t="shared" si="1399"/>
        <v>0</v>
      </c>
      <c r="BA2806" s="36">
        <f t="shared" si="1388"/>
        <v>0</v>
      </c>
      <c r="BB2806" s="36">
        <f t="shared" si="1389"/>
        <v>0</v>
      </c>
      <c r="BC2806" s="36">
        <f t="shared" si="1390"/>
        <v>0</v>
      </c>
      <c r="BD2806" s="36">
        <f t="shared" si="1391"/>
        <v>0</v>
      </c>
      <c r="BE2806" s="36">
        <f t="shared" si="1392"/>
        <v>0</v>
      </c>
      <c r="BF2806" s="36">
        <f t="shared" si="1400"/>
        <v>2806</v>
      </c>
      <c r="BG2806" s="36">
        <f t="shared" si="1401"/>
        <v>0</v>
      </c>
      <c r="BH2806" s="36">
        <f t="shared" si="1402"/>
        <v>0</v>
      </c>
      <c r="BI2806" s="36">
        <f t="shared" si="1403"/>
        <v>0</v>
      </c>
      <c r="BJ2806" s="29">
        <f t="shared" si="1393"/>
        <v>0</v>
      </c>
      <c r="BK2806" s="29">
        <f t="shared" si="1404"/>
        <v>0</v>
      </c>
      <c r="BL2806" s="29">
        <f t="shared" si="1405"/>
        <v>0</v>
      </c>
      <c r="BM2806" s="29">
        <f t="shared" si="1406"/>
        <v>0</v>
      </c>
      <c r="BN2806" s="36">
        <f t="shared" si="1407"/>
        <v>0</v>
      </c>
      <c r="BQ2806" s="29">
        <f t="shared" si="1408"/>
        <v>0</v>
      </c>
    </row>
    <row r="2807" spans="2:69" s="35" customFormat="1" ht="30" customHeight="1" x14ac:dyDescent="0.15">
      <c r="B2807" s="31"/>
      <c r="C2807" s="32"/>
      <c r="D2807" s="71"/>
      <c r="E2807" s="72"/>
      <c r="F2807" s="72"/>
      <c r="G2807" s="72"/>
      <c r="H2807" s="72"/>
      <c r="I2807" s="72"/>
      <c r="J2807" s="72"/>
      <c r="K2807" s="72"/>
      <c r="L2807" s="72"/>
      <c r="M2807" s="72"/>
      <c r="N2807" s="73"/>
      <c r="O2807" s="33"/>
      <c r="P2807" s="31"/>
      <c r="Q2807" s="34"/>
      <c r="R2807" s="45"/>
      <c r="S2807" s="34"/>
      <c r="T2807" s="45"/>
      <c r="U2807" s="34"/>
      <c r="V2807" s="45"/>
      <c r="W2807" s="46"/>
      <c r="X2807" s="47" t="str">
        <f t="shared" si="1377"/>
        <v/>
      </c>
      <c r="Y2807" s="34"/>
      <c r="Z2807" s="45"/>
      <c r="AA2807" s="34"/>
      <c r="AB2807" s="45"/>
      <c r="AC2807" s="34"/>
      <c r="AD2807" s="45"/>
      <c r="AE2807" s="34"/>
      <c r="AF2807" s="48" t="str">
        <f t="shared" si="1378"/>
        <v/>
      </c>
      <c r="AG2807" s="34"/>
      <c r="AH2807" s="48" t="str">
        <f t="shared" si="1379"/>
        <v/>
      </c>
      <c r="AJ2807" s="48" t="str">
        <f t="shared" si="1394"/>
        <v/>
      </c>
      <c r="AK2807" s="34"/>
      <c r="AL2807" s="47" t="str">
        <f t="shared" si="1380"/>
        <v/>
      </c>
      <c r="AM2807" s="34"/>
      <c r="AN2807" s="47" t="str">
        <f t="shared" si="1381"/>
        <v/>
      </c>
      <c r="AP2807" s="36">
        <f t="shared" si="1395"/>
        <v>0</v>
      </c>
      <c r="AQ2807" s="36">
        <f t="shared" si="1382"/>
        <v>0</v>
      </c>
      <c r="AR2807" s="36">
        <f t="shared" si="1383"/>
        <v>0</v>
      </c>
      <c r="AS2807" s="36">
        <f t="shared" si="1384"/>
        <v>0</v>
      </c>
      <c r="AT2807" s="36">
        <f t="shared" si="1385"/>
        <v>0</v>
      </c>
      <c r="AU2807" s="36">
        <f t="shared" si="1386"/>
        <v>0</v>
      </c>
      <c r="AV2807" s="36">
        <f t="shared" si="1396"/>
        <v>0</v>
      </c>
      <c r="AW2807" s="36">
        <f t="shared" si="1397"/>
        <v>0</v>
      </c>
      <c r="AX2807" s="36">
        <f t="shared" si="1387"/>
        <v>0</v>
      </c>
      <c r="AY2807" s="36">
        <f t="shared" si="1398"/>
        <v>0</v>
      </c>
      <c r="AZ2807" s="36">
        <f t="shared" si="1399"/>
        <v>0</v>
      </c>
      <c r="BA2807" s="36">
        <f t="shared" si="1388"/>
        <v>0</v>
      </c>
      <c r="BB2807" s="36">
        <f t="shared" si="1389"/>
        <v>0</v>
      </c>
      <c r="BC2807" s="36">
        <f t="shared" si="1390"/>
        <v>0</v>
      </c>
      <c r="BD2807" s="36">
        <f t="shared" si="1391"/>
        <v>0</v>
      </c>
      <c r="BE2807" s="36">
        <f t="shared" si="1392"/>
        <v>0</v>
      </c>
      <c r="BF2807" s="36">
        <f t="shared" si="1400"/>
        <v>2807</v>
      </c>
      <c r="BG2807" s="36">
        <f t="shared" si="1401"/>
        <v>0</v>
      </c>
      <c r="BH2807" s="36">
        <f t="shared" si="1402"/>
        <v>0</v>
      </c>
      <c r="BI2807" s="36">
        <f t="shared" si="1403"/>
        <v>0</v>
      </c>
      <c r="BJ2807" s="29">
        <f t="shared" si="1393"/>
        <v>0</v>
      </c>
      <c r="BK2807" s="29">
        <f t="shared" si="1404"/>
        <v>0</v>
      </c>
      <c r="BL2807" s="29">
        <f t="shared" si="1405"/>
        <v>0</v>
      </c>
      <c r="BM2807" s="29">
        <f t="shared" si="1406"/>
        <v>0</v>
      </c>
      <c r="BN2807" s="36">
        <f t="shared" si="1407"/>
        <v>0</v>
      </c>
      <c r="BQ2807" s="29">
        <f t="shared" si="1408"/>
        <v>0</v>
      </c>
    </row>
    <row r="2808" spans="2:69" s="35" customFormat="1" ht="30" customHeight="1" x14ac:dyDescent="0.15">
      <c r="B2808" s="31"/>
      <c r="C2808" s="32"/>
      <c r="D2808" s="71"/>
      <c r="E2808" s="72"/>
      <c r="F2808" s="72"/>
      <c r="G2808" s="72"/>
      <c r="H2808" s="72"/>
      <c r="I2808" s="72"/>
      <c r="J2808" s="72"/>
      <c r="K2808" s="72"/>
      <c r="L2808" s="72"/>
      <c r="M2808" s="72"/>
      <c r="N2808" s="73"/>
      <c r="O2808" s="33"/>
      <c r="P2808" s="31"/>
      <c r="Q2808" s="34"/>
      <c r="R2808" s="45"/>
      <c r="S2808" s="34"/>
      <c r="T2808" s="45"/>
      <c r="U2808" s="34"/>
      <c r="V2808" s="45"/>
      <c r="W2808" s="46"/>
      <c r="X2808" s="47" t="str">
        <f t="shared" si="1377"/>
        <v/>
      </c>
      <c r="Y2808" s="34"/>
      <c r="Z2808" s="45"/>
      <c r="AA2808" s="34"/>
      <c r="AB2808" s="45"/>
      <c r="AC2808" s="34"/>
      <c r="AD2808" s="45"/>
      <c r="AE2808" s="34"/>
      <c r="AF2808" s="48" t="str">
        <f t="shared" si="1378"/>
        <v/>
      </c>
      <c r="AG2808" s="34"/>
      <c r="AH2808" s="48" t="str">
        <f t="shared" si="1379"/>
        <v/>
      </c>
      <c r="AJ2808" s="48" t="str">
        <f t="shared" si="1394"/>
        <v/>
      </c>
      <c r="AK2808" s="34"/>
      <c r="AL2808" s="47" t="str">
        <f t="shared" si="1380"/>
        <v/>
      </c>
      <c r="AM2808" s="34"/>
      <c r="AN2808" s="47" t="str">
        <f t="shared" si="1381"/>
        <v/>
      </c>
      <c r="AP2808" s="36">
        <f t="shared" si="1395"/>
        <v>0</v>
      </c>
      <c r="AQ2808" s="36">
        <f t="shared" si="1382"/>
        <v>0</v>
      </c>
      <c r="AR2808" s="36">
        <f t="shared" si="1383"/>
        <v>0</v>
      </c>
      <c r="AS2808" s="36">
        <f t="shared" si="1384"/>
        <v>0</v>
      </c>
      <c r="AT2808" s="36">
        <f t="shared" si="1385"/>
        <v>0</v>
      </c>
      <c r="AU2808" s="36">
        <f t="shared" si="1386"/>
        <v>0</v>
      </c>
      <c r="AV2808" s="36">
        <f t="shared" si="1396"/>
        <v>0</v>
      </c>
      <c r="AW2808" s="36">
        <f t="shared" si="1397"/>
        <v>0</v>
      </c>
      <c r="AX2808" s="36">
        <f t="shared" si="1387"/>
        <v>0</v>
      </c>
      <c r="AY2808" s="36">
        <f t="shared" si="1398"/>
        <v>0</v>
      </c>
      <c r="AZ2808" s="36">
        <f t="shared" si="1399"/>
        <v>0</v>
      </c>
      <c r="BA2808" s="36">
        <f t="shared" si="1388"/>
        <v>0</v>
      </c>
      <c r="BB2808" s="36">
        <f t="shared" si="1389"/>
        <v>0</v>
      </c>
      <c r="BC2808" s="36">
        <f t="shared" si="1390"/>
        <v>0</v>
      </c>
      <c r="BD2808" s="36">
        <f t="shared" si="1391"/>
        <v>0</v>
      </c>
      <c r="BE2808" s="36">
        <f t="shared" si="1392"/>
        <v>0</v>
      </c>
      <c r="BF2808" s="36">
        <f t="shared" si="1400"/>
        <v>2808</v>
      </c>
      <c r="BG2808" s="36">
        <f t="shared" si="1401"/>
        <v>0</v>
      </c>
      <c r="BH2808" s="36">
        <f t="shared" si="1402"/>
        <v>0</v>
      </c>
      <c r="BI2808" s="36">
        <f t="shared" si="1403"/>
        <v>0</v>
      </c>
      <c r="BJ2808" s="29">
        <f t="shared" si="1393"/>
        <v>0</v>
      </c>
      <c r="BK2808" s="29">
        <f t="shared" si="1404"/>
        <v>0</v>
      </c>
      <c r="BL2808" s="29">
        <f t="shared" si="1405"/>
        <v>0</v>
      </c>
      <c r="BM2808" s="29">
        <f t="shared" si="1406"/>
        <v>0</v>
      </c>
      <c r="BN2808" s="36">
        <f t="shared" si="1407"/>
        <v>0</v>
      </c>
      <c r="BQ2808" s="29">
        <f t="shared" si="1408"/>
        <v>0</v>
      </c>
    </row>
    <row r="2809" spans="2:69" s="35" customFormat="1" ht="30" customHeight="1" x14ac:dyDescent="0.15">
      <c r="B2809" s="31"/>
      <c r="C2809" s="32"/>
      <c r="D2809" s="71"/>
      <c r="E2809" s="72"/>
      <c r="F2809" s="72"/>
      <c r="G2809" s="72"/>
      <c r="H2809" s="72"/>
      <c r="I2809" s="72"/>
      <c r="J2809" s="72"/>
      <c r="K2809" s="72"/>
      <c r="L2809" s="72"/>
      <c r="M2809" s="72"/>
      <c r="N2809" s="73"/>
      <c r="O2809" s="33"/>
      <c r="P2809" s="31"/>
      <c r="Q2809" s="34"/>
      <c r="R2809" s="45"/>
      <c r="S2809" s="34"/>
      <c r="T2809" s="45"/>
      <c r="U2809" s="34"/>
      <c r="V2809" s="45"/>
      <c r="W2809" s="46"/>
      <c r="X2809" s="47" t="str">
        <f t="shared" si="1377"/>
        <v/>
      </c>
      <c r="Y2809" s="34"/>
      <c r="Z2809" s="45"/>
      <c r="AA2809" s="34"/>
      <c r="AB2809" s="45"/>
      <c r="AC2809" s="34"/>
      <c r="AD2809" s="45"/>
      <c r="AE2809" s="34"/>
      <c r="AF2809" s="48" t="str">
        <f t="shared" si="1378"/>
        <v/>
      </c>
      <c r="AG2809" s="34"/>
      <c r="AH2809" s="48" t="str">
        <f t="shared" si="1379"/>
        <v/>
      </c>
      <c r="AJ2809" s="48" t="str">
        <f t="shared" si="1394"/>
        <v/>
      </c>
      <c r="AK2809" s="34"/>
      <c r="AL2809" s="47" t="str">
        <f t="shared" si="1380"/>
        <v/>
      </c>
      <c r="AM2809" s="34"/>
      <c r="AN2809" s="47" t="str">
        <f t="shared" si="1381"/>
        <v/>
      </c>
      <c r="AP2809" s="36">
        <f t="shared" si="1395"/>
        <v>0</v>
      </c>
      <c r="AQ2809" s="36">
        <f t="shared" si="1382"/>
        <v>0</v>
      </c>
      <c r="AR2809" s="36">
        <f t="shared" si="1383"/>
        <v>0</v>
      </c>
      <c r="AS2809" s="36">
        <f t="shared" si="1384"/>
        <v>0</v>
      </c>
      <c r="AT2809" s="36">
        <f t="shared" si="1385"/>
        <v>0</v>
      </c>
      <c r="AU2809" s="36">
        <f t="shared" si="1386"/>
        <v>0</v>
      </c>
      <c r="AV2809" s="36">
        <f t="shared" si="1396"/>
        <v>0</v>
      </c>
      <c r="AW2809" s="36">
        <f t="shared" si="1397"/>
        <v>0</v>
      </c>
      <c r="AX2809" s="36">
        <f t="shared" si="1387"/>
        <v>0</v>
      </c>
      <c r="AY2809" s="36">
        <f t="shared" si="1398"/>
        <v>0</v>
      </c>
      <c r="AZ2809" s="36">
        <f t="shared" si="1399"/>
        <v>0</v>
      </c>
      <c r="BA2809" s="36">
        <f t="shared" si="1388"/>
        <v>0</v>
      </c>
      <c r="BB2809" s="36">
        <f t="shared" si="1389"/>
        <v>0</v>
      </c>
      <c r="BC2809" s="36">
        <f t="shared" si="1390"/>
        <v>0</v>
      </c>
      <c r="BD2809" s="36">
        <f t="shared" si="1391"/>
        <v>0</v>
      </c>
      <c r="BE2809" s="36">
        <f t="shared" si="1392"/>
        <v>0</v>
      </c>
      <c r="BF2809" s="36">
        <f t="shared" si="1400"/>
        <v>2809</v>
      </c>
      <c r="BG2809" s="36">
        <f t="shared" si="1401"/>
        <v>0</v>
      </c>
      <c r="BH2809" s="36">
        <f t="shared" si="1402"/>
        <v>0</v>
      </c>
      <c r="BI2809" s="36">
        <f t="shared" si="1403"/>
        <v>0</v>
      </c>
      <c r="BJ2809" s="29">
        <f t="shared" si="1393"/>
        <v>0</v>
      </c>
      <c r="BK2809" s="29">
        <f t="shared" si="1404"/>
        <v>0</v>
      </c>
      <c r="BL2809" s="29">
        <f t="shared" si="1405"/>
        <v>0</v>
      </c>
      <c r="BM2809" s="29">
        <f t="shared" si="1406"/>
        <v>0</v>
      </c>
      <c r="BN2809" s="36">
        <f t="shared" si="1407"/>
        <v>0</v>
      </c>
      <c r="BQ2809" s="29">
        <f t="shared" si="1408"/>
        <v>0</v>
      </c>
    </row>
    <row r="2810" spans="2:69" s="35" customFormat="1" ht="30" customHeight="1" x14ac:dyDescent="0.15">
      <c r="B2810" s="31"/>
      <c r="C2810" s="32"/>
      <c r="D2810" s="71"/>
      <c r="E2810" s="72"/>
      <c r="F2810" s="72"/>
      <c r="G2810" s="72"/>
      <c r="H2810" s="72"/>
      <c r="I2810" s="72"/>
      <c r="J2810" s="72"/>
      <c r="K2810" s="72"/>
      <c r="L2810" s="72"/>
      <c r="M2810" s="72"/>
      <c r="N2810" s="73"/>
      <c r="O2810" s="33"/>
      <c r="P2810" s="31"/>
      <c r="Q2810" s="34"/>
      <c r="R2810" s="45"/>
      <c r="S2810" s="34"/>
      <c r="T2810" s="45"/>
      <c r="U2810" s="34"/>
      <c r="V2810" s="45"/>
      <c r="W2810" s="46"/>
      <c r="X2810" s="47" t="str">
        <f t="shared" si="1377"/>
        <v/>
      </c>
      <c r="Y2810" s="34"/>
      <c r="Z2810" s="45"/>
      <c r="AA2810" s="34"/>
      <c r="AB2810" s="45"/>
      <c r="AC2810" s="34"/>
      <c r="AD2810" s="45"/>
      <c r="AE2810" s="34"/>
      <c r="AF2810" s="48" t="str">
        <f t="shared" si="1378"/>
        <v/>
      </c>
      <c r="AG2810" s="34"/>
      <c r="AH2810" s="48" t="str">
        <f t="shared" si="1379"/>
        <v/>
      </c>
      <c r="AJ2810" s="48" t="str">
        <f t="shared" si="1394"/>
        <v/>
      </c>
      <c r="AK2810" s="34"/>
      <c r="AL2810" s="47" t="str">
        <f t="shared" si="1380"/>
        <v/>
      </c>
      <c r="AM2810" s="34"/>
      <c r="AN2810" s="47" t="str">
        <f t="shared" si="1381"/>
        <v/>
      </c>
      <c r="AP2810" s="36">
        <f t="shared" si="1395"/>
        <v>0</v>
      </c>
      <c r="AQ2810" s="36">
        <f t="shared" si="1382"/>
        <v>0</v>
      </c>
      <c r="AR2810" s="36">
        <f t="shared" si="1383"/>
        <v>0</v>
      </c>
      <c r="AS2810" s="36">
        <f t="shared" si="1384"/>
        <v>0</v>
      </c>
      <c r="AT2810" s="36">
        <f t="shared" si="1385"/>
        <v>0</v>
      </c>
      <c r="AU2810" s="36">
        <f t="shared" si="1386"/>
        <v>0</v>
      </c>
      <c r="AV2810" s="36">
        <f t="shared" si="1396"/>
        <v>0</v>
      </c>
      <c r="AW2810" s="36">
        <f t="shared" si="1397"/>
        <v>0</v>
      </c>
      <c r="AX2810" s="36">
        <f t="shared" si="1387"/>
        <v>0</v>
      </c>
      <c r="AY2810" s="36">
        <f t="shared" si="1398"/>
        <v>0</v>
      </c>
      <c r="AZ2810" s="36">
        <f t="shared" si="1399"/>
        <v>0</v>
      </c>
      <c r="BA2810" s="36">
        <f t="shared" si="1388"/>
        <v>0</v>
      </c>
      <c r="BB2810" s="36">
        <f t="shared" si="1389"/>
        <v>0</v>
      </c>
      <c r="BC2810" s="36">
        <f t="shared" si="1390"/>
        <v>0</v>
      </c>
      <c r="BD2810" s="36">
        <f t="shared" si="1391"/>
        <v>0</v>
      </c>
      <c r="BE2810" s="36">
        <f t="shared" si="1392"/>
        <v>0</v>
      </c>
      <c r="BF2810" s="36">
        <f t="shared" si="1400"/>
        <v>2810</v>
      </c>
      <c r="BG2810" s="36">
        <f t="shared" si="1401"/>
        <v>0</v>
      </c>
      <c r="BH2810" s="36">
        <f t="shared" si="1402"/>
        <v>0</v>
      </c>
      <c r="BI2810" s="36">
        <f t="shared" si="1403"/>
        <v>0</v>
      </c>
      <c r="BJ2810" s="29">
        <f t="shared" si="1393"/>
        <v>0</v>
      </c>
      <c r="BK2810" s="29">
        <f t="shared" si="1404"/>
        <v>0</v>
      </c>
      <c r="BL2810" s="29">
        <f t="shared" si="1405"/>
        <v>0</v>
      </c>
      <c r="BM2810" s="29">
        <f t="shared" si="1406"/>
        <v>0</v>
      </c>
      <c r="BN2810" s="36">
        <f t="shared" si="1407"/>
        <v>0</v>
      </c>
      <c r="BQ2810" s="29">
        <f t="shared" si="1408"/>
        <v>0</v>
      </c>
    </row>
    <row r="2811" spans="2:69" s="35" customFormat="1" ht="30" customHeight="1" x14ac:dyDescent="0.15">
      <c r="B2811" s="31"/>
      <c r="C2811" s="32"/>
      <c r="D2811" s="71"/>
      <c r="E2811" s="72"/>
      <c r="F2811" s="72"/>
      <c r="G2811" s="72"/>
      <c r="H2811" s="72"/>
      <c r="I2811" s="72"/>
      <c r="J2811" s="72"/>
      <c r="K2811" s="72"/>
      <c r="L2811" s="72"/>
      <c r="M2811" s="72"/>
      <c r="N2811" s="73"/>
      <c r="O2811" s="33"/>
      <c r="P2811" s="31"/>
      <c r="Q2811" s="34"/>
      <c r="R2811" s="45"/>
      <c r="S2811" s="34"/>
      <c r="T2811" s="45"/>
      <c r="U2811" s="34"/>
      <c r="V2811" s="45"/>
      <c r="W2811" s="46"/>
      <c r="X2811" s="47" t="str">
        <f t="shared" si="1377"/>
        <v/>
      </c>
      <c r="Y2811" s="34"/>
      <c r="Z2811" s="45"/>
      <c r="AA2811" s="34"/>
      <c r="AB2811" s="45"/>
      <c r="AC2811" s="34"/>
      <c r="AD2811" s="45"/>
      <c r="AE2811" s="34"/>
      <c r="AF2811" s="48" t="str">
        <f t="shared" si="1378"/>
        <v/>
      </c>
      <c r="AG2811" s="34"/>
      <c r="AH2811" s="48" t="str">
        <f t="shared" si="1379"/>
        <v/>
      </c>
      <c r="AJ2811" s="48" t="str">
        <f t="shared" si="1394"/>
        <v/>
      </c>
      <c r="AK2811" s="34"/>
      <c r="AL2811" s="47" t="str">
        <f t="shared" si="1380"/>
        <v/>
      </c>
      <c r="AM2811" s="34"/>
      <c r="AN2811" s="47" t="str">
        <f t="shared" si="1381"/>
        <v/>
      </c>
      <c r="AP2811" s="36">
        <f t="shared" si="1395"/>
        <v>0</v>
      </c>
      <c r="AQ2811" s="36">
        <f t="shared" si="1382"/>
        <v>0</v>
      </c>
      <c r="AR2811" s="36">
        <f t="shared" si="1383"/>
        <v>0</v>
      </c>
      <c r="AS2811" s="36">
        <f t="shared" si="1384"/>
        <v>0</v>
      </c>
      <c r="AT2811" s="36">
        <f t="shared" si="1385"/>
        <v>0</v>
      </c>
      <c r="AU2811" s="36">
        <f t="shared" si="1386"/>
        <v>0</v>
      </c>
      <c r="AV2811" s="36">
        <f t="shared" si="1396"/>
        <v>0</v>
      </c>
      <c r="AW2811" s="36">
        <f t="shared" si="1397"/>
        <v>0</v>
      </c>
      <c r="AX2811" s="36">
        <f t="shared" si="1387"/>
        <v>0</v>
      </c>
      <c r="AY2811" s="36">
        <f t="shared" si="1398"/>
        <v>0</v>
      </c>
      <c r="AZ2811" s="36">
        <f t="shared" si="1399"/>
        <v>0</v>
      </c>
      <c r="BA2811" s="36">
        <f t="shared" si="1388"/>
        <v>0</v>
      </c>
      <c r="BB2811" s="36">
        <f t="shared" si="1389"/>
        <v>0</v>
      </c>
      <c r="BC2811" s="36">
        <f t="shared" si="1390"/>
        <v>0</v>
      </c>
      <c r="BD2811" s="36">
        <f t="shared" si="1391"/>
        <v>0</v>
      </c>
      <c r="BE2811" s="36">
        <f t="shared" si="1392"/>
        <v>0</v>
      </c>
      <c r="BF2811" s="36">
        <f t="shared" si="1400"/>
        <v>2811</v>
      </c>
      <c r="BG2811" s="36">
        <f t="shared" si="1401"/>
        <v>0</v>
      </c>
      <c r="BH2811" s="36">
        <f t="shared" si="1402"/>
        <v>0</v>
      </c>
      <c r="BI2811" s="36">
        <f t="shared" si="1403"/>
        <v>0</v>
      </c>
      <c r="BJ2811" s="29">
        <f t="shared" si="1393"/>
        <v>0</v>
      </c>
      <c r="BK2811" s="29">
        <f t="shared" si="1404"/>
        <v>0</v>
      </c>
      <c r="BL2811" s="29">
        <f t="shared" si="1405"/>
        <v>0</v>
      </c>
      <c r="BM2811" s="29">
        <f t="shared" si="1406"/>
        <v>0</v>
      </c>
      <c r="BN2811" s="36">
        <f t="shared" si="1407"/>
        <v>0</v>
      </c>
      <c r="BQ2811" s="29">
        <f t="shared" si="1408"/>
        <v>0</v>
      </c>
    </row>
    <row r="2812" spans="2:69" s="35" customFormat="1" ht="30" customHeight="1" x14ac:dyDescent="0.15">
      <c r="B2812" s="31"/>
      <c r="C2812" s="32"/>
      <c r="D2812" s="71"/>
      <c r="E2812" s="72"/>
      <c r="F2812" s="72"/>
      <c r="G2812" s="72"/>
      <c r="H2812" s="72"/>
      <c r="I2812" s="72"/>
      <c r="J2812" s="72"/>
      <c r="K2812" s="72"/>
      <c r="L2812" s="72"/>
      <c r="M2812" s="72"/>
      <c r="N2812" s="73"/>
      <c r="O2812" s="33"/>
      <c r="P2812" s="31"/>
      <c r="Q2812" s="34"/>
      <c r="R2812" s="45"/>
      <c r="S2812" s="34"/>
      <c r="T2812" s="45"/>
      <c r="U2812" s="34"/>
      <c r="V2812" s="45"/>
      <c r="W2812" s="46"/>
      <c r="X2812" s="47" t="str">
        <f t="shared" si="1377"/>
        <v/>
      </c>
      <c r="Y2812" s="34"/>
      <c r="Z2812" s="45"/>
      <c r="AA2812" s="34"/>
      <c r="AB2812" s="45"/>
      <c r="AC2812" s="34"/>
      <c r="AD2812" s="45"/>
      <c r="AE2812" s="34"/>
      <c r="AF2812" s="48" t="str">
        <f t="shared" si="1378"/>
        <v/>
      </c>
      <c r="AG2812" s="34"/>
      <c r="AH2812" s="48" t="str">
        <f t="shared" si="1379"/>
        <v/>
      </c>
      <c r="AJ2812" s="48" t="str">
        <f t="shared" si="1394"/>
        <v/>
      </c>
      <c r="AK2812" s="34"/>
      <c r="AL2812" s="47" t="str">
        <f t="shared" si="1380"/>
        <v/>
      </c>
      <c r="AM2812" s="34"/>
      <c r="AN2812" s="47" t="str">
        <f t="shared" si="1381"/>
        <v/>
      </c>
      <c r="AP2812" s="36">
        <f t="shared" si="1395"/>
        <v>0</v>
      </c>
      <c r="AQ2812" s="36">
        <f t="shared" si="1382"/>
        <v>0</v>
      </c>
      <c r="AR2812" s="36">
        <f t="shared" si="1383"/>
        <v>0</v>
      </c>
      <c r="AS2812" s="36">
        <f t="shared" si="1384"/>
        <v>0</v>
      </c>
      <c r="AT2812" s="36">
        <f t="shared" si="1385"/>
        <v>0</v>
      </c>
      <c r="AU2812" s="36">
        <f t="shared" si="1386"/>
        <v>0</v>
      </c>
      <c r="AV2812" s="36">
        <f t="shared" si="1396"/>
        <v>0</v>
      </c>
      <c r="AW2812" s="36">
        <f t="shared" si="1397"/>
        <v>0</v>
      </c>
      <c r="AX2812" s="36">
        <f t="shared" si="1387"/>
        <v>0</v>
      </c>
      <c r="AY2812" s="36">
        <f t="shared" si="1398"/>
        <v>0</v>
      </c>
      <c r="AZ2812" s="36">
        <f t="shared" si="1399"/>
        <v>0</v>
      </c>
      <c r="BA2812" s="36">
        <f t="shared" si="1388"/>
        <v>0</v>
      </c>
      <c r="BB2812" s="36">
        <f t="shared" si="1389"/>
        <v>0</v>
      </c>
      <c r="BC2812" s="36">
        <f t="shared" si="1390"/>
        <v>0</v>
      </c>
      <c r="BD2812" s="36">
        <f t="shared" si="1391"/>
        <v>0</v>
      </c>
      <c r="BE2812" s="36">
        <f t="shared" si="1392"/>
        <v>0</v>
      </c>
      <c r="BF2812" s="36">
        <f t="shared" si="1400"/>
        <v>2812</v>
      </c>
      <c r="BG2812" s="36">
        <f t="shared" si="1401"/>
        <v>0</v>
      </c>
      <c r="BH2812" s="36">
        <f t="shared" si="1402"/>
        <v>0</v>
      </c>
      <c r="BI2812" s="36">
        <f t="shared" si="1403"/>
        <v>0</v>
      </c>
      <c r="BJ2812" s="29">
        <f t="shared" si="1393"/>
        <v>0</v>
      </c>
      <c r="BK2812" s="29">
        <f t="shared" si="1404"/>
        <v>0</v>
      </c>
      <c r="BL2812" s="29">
        <f t="shared" si="1405"/>
        <v>0</v>
      </c>
      <c r="BM2812" s="29">
        <f t="shared" si="1406"/>
        <v>0</v>
      </c>
      <c r="BN2812" s="36">
        <f t="shared" si="1407"/>
        <v>0</v>
      </c>
      <c r="BQ2812" s="29">
        <f t="shared" si="1408"/>
        <v>0</v>
      </c>
    </row>
    <row r="2813" spans="2:69" s="35" customFormat="1" ht="30" customHeight="1" x14ac:dyDescent="0.15">
      <c r="B2813" s="31"/>
      <c r="C2813" s="32"/>
      <c r="D2813" s="71"/>
      <c r="E2813" s="72"/>
      <c r="F2813" s="72"/>
      <c r="G2813" s="72"/>
      <c r="H2813" s="72"/>
      <c r="I2813" s="72"/>
      <c r="J2813" s="72"/>
      <c r="K2813" s="72"/>
      <c r="L2813" s="72"/>
      <c r="M2813" s="72"/>
      <c r="N2813" s="73"/>
      <c r="O2813" s="33"/>
      <c r="P2813" s="31"/>
      <c r="Q2813" s="34"/>
      <c r="R2813" s="45"/>
      <c r="S2813" s="34"/>
      <c r="T2813" s="45"/>
      <c r="U2813" s="34"/>
      <c r="V2813" s="45"/>
      <c r="W2813" s="46"/>
      <c r="X2813" s="47" t="str">
        <f t="shared" si="1377"/>
        <v/>
      </c>
      <c r="Y2813" s="34"/>
      <c r="Z2813" s="45"/>
      <c r="AA2813" s="34"/>
      <c r="AB2813" s="45"/>
      <c r="AC2813" s="34"/>
      <c r="AD2813" s="45"/>
      <c r="AE2813" s="34"/>
      <c r="AF2813" s="48" t="str">
        <f t="shared" si="1378"/>
        <v/>
      </c>
      <c r="AG2813" s="34"/>
      <c r="AH2813" s="48" t="str">
        <f t="shared" si="1379"/>
        <v/>
      </c>
      <c r="AJ2813" s="48" t="str">
        <f t="shared" si="1394"/>
        <v/>
      </c>
      <c r="AK2813" s="34"/>
      <c r="AL2813" s="47" t="str">
        <f t="shared" si="1380"/>
        <v/>
      </c>
      <c r="AM2813" s="34"/>
      <c r="AN2813" s="47" t="str">
        <f t="shared" si="1381"/>
        <v/>
      </c>
      <c r="AP2813" s="36">
        <f t="shared" si="1395"/>
        <v>0</v>
      </c>
      <c r="AQ2813" s="36">
        <f t="shared" si="1382"/>
        <v>0</v>
      </c>
      <c r="AR2813" s="36">
        <f t="shared" si="1383"/>
        <v>0</v>
      </c>
      <c r="AS2813" s="36">
        <f t="shared" si="1384"/>
        <v>0</v>
      </c>
      <c r="AT2813" s="36">
        <f t="shared" si="1385"/>
        <v>0</v>
      </c>
      <c r="AU2813" s="36">
        <f t="shared" si="1386"/>
        <v>0</v>
      </c>
      <c r="AV2813" s="36">
        <f t="shared" si="1396"/>
        <v>0</v>
      </c>
      <c r="AW2813" s="36">
        <f t="shared" si="1397"/>
        <v>0</v>
      </c>
      <c r="AX2813" s="36">
        <f t="shared" si="1387"/>
        <v>0</v>
      </c>
      <c r="AY2813" s="36">
        <f t="shared" si="1398"/>
        <v>0</v>
      </c>
      <c r="AZ2813" s="36">
        <f t="shared" si="1399"/>
        <v>0</v>
      </c>
      <c r="BA2813" s="36">
        <f t="shared" si="1388"/>
        <v>0</v>
      </c>
      <c r="BB2813" s="36">
        <f t="shared" si="1389"/>
        <v>0</v>
      </c>
      <c r="BC2813" s="36">
        <f t="shared" si="1390"/>
        <v>0</v>
      </c>
      <c r="BD2813" s="36">
        <f t="shared" si="1391"/>
        <v>0</v>
      </c>
      <c r="BE2813" s="36">
        <f t="shared" si="1392"/>
        <v>0</v>
      </c>
      <c r="BF2813" s="36">
        <f t="shared" si="1400"/>
        <v>2813</v>
      </c>
      <c r="BG2813" s="36">
        <f t="shared" si="1401"/>
        <v>0</v>
      </c>
      <c r="BH2813" s="36">
        <f t="shared" si="1402"/>
        <v>0</v>
      </c>
      <c r="BI2813" s="36">
        <f t="shared" si="1403"/>
        <v>0</v>
      </c>
      <c r="BJ2813" s="29">
        <f t="shared" si="1393"/>
        <v>0</v>
      </c>
      <c r="BK2813" s="29">
        <f t="shared" si="1404"/>
        <v>0</v>
      </c>
      <c r="BL2813" s="29">
        <f t="shared" si="1405"/>
        <v>0</v>
      </c>
      <c r="BM2813" s="29">
        <f t="shared" si="1406"/>
        <v>0</v>
      </c>
      <c r="BN2813" s="36">
        <f t="shared" si="1407"/>
        <v>0</v>
      </c>
      <c r="BQ2813" s="29">
        <f t="shared" si="1408"/>
        <v>0</v>
      </c>
    </row>
    <row r="2814" spans="2:69" s="35" customFormat="1" ht="30" customHeight="1" x14ac:dyDescent="0.15">
      <c r="B2814" s="31"/>
      <c r="C2814" s="32"/>
      <c r="D2814" s="71"/>
      <c r="E2814" s="72"/>
      <c r="F2814" s="72"/>
      <c r="G2814" s="72"/>
      <c r="H2814" s="72"/>
      <c r="I2814" s="72"/>
      <c r="J2814" s="72"/>
      <c r="K2814" s="72"/>
      <c r="L2814" s="72"/>
      <c r="M2814" s="72"/>
      <c r="N2814" s="73"/>
      <c r="O2814" s="33"/>
      <c r="P2814" s="31"/>
      <c r="Q2814" s="34"/>
      <c r="R2814" s="45"/>
      <c r="S2814" s="34"/>
      <c r="T2814" s="45"/>
      <c r="U2814" s="34"/>
      <c r="V2814" s="45"/>
      <c r="W2814" s="46"/>
      <c r="X2814" s="47" t="str">
        <f t="shared" si="1377"/>
        <v/>
      </c>
      <c r="Y2814" s="34"/>
      <c r="Z2814" s="45"/>
      <c r="AA2814" s="34"/>
      <c r="AB2814" s="45"/>
      <c r="AC2814" s="34"/>
      <c r="AD2814" s="45"/>
      <c r="AE2814" s="34"/>
      <c r="AF2814" s="48" t="str">
        <f t="shared" si="1378"/>
        <v/>
      </c>
      <c r="AG2814" s="34"/>
      <c r="AH2814" s="48" t="str">
        <f t="shared" si="1379"/>
        <v/>
      </c>
      <c r="AJ2814" s="48" t="str">
        <f t="shared" si="1394"/>
        <v/>
      </c>
      <c r="AK2814" s="34"/>
      <c r="AL2814" s="47" t="str">
        <f t="shared" si="1380"/>
        <v/>
      </c>
      <c r="AM2814" s="34"/>
      <c r="AN2814" s="47" t="str">
        <f t="shared" si="1381"/>
        <v/>
      </c>
      <c r="AP2814" s="36">
        <f t="shared" si="1395"/>
        <v>0</v>
      </c>
      <c r="AQ2814" s="36">
        <f t="shared" si="1382"/>
        <v>0</v>
      </c>
      <c r="AR2814" s="36">
        <f t="shared" si="1383"/>
        <v>0</v>
      </c>
      <c r="AS2814" s="36">
        <f t="shared" si="1384"/>
        <v>0</v>
      </c>
      <c r="AT2814" s="36">
        <f t="shared" si="1385"/>
        <v>0</v>
      </c>
      <c r="AU2814" s="36">
        <f t="shared" si="1386"/>
        <v>0</v>
      </c>
      <c r="AV2814" s="36">
        <f t="shared" si="1396"/>
        <v>0</v>
      </c>
      <c r="AW2814" s="36">
        <f t="shared" si="1397"/>
        <v>0</v>
      </c>
      <c r="AX2814" s="36">
        <f t="shared" si="1387"/>
        <v>0</v>
      </c>
      <c r="AY2814" s="36">
        <f t="shared" si="1398"/>
        <v>0</v>
      </c>
      <c r="AZ2814" s="36">
        <f t="shared" si="1399"/>
        <v>0</v>
      </c>
      <c r="BA2814" s="36">
        <f t="shared" si="1388"/>
        <v>0</v>
      </c>
      <c r="BB2814" s="36">
        <f t="shared" si="1389"/>
        <v>0</v>
      </c>
      <c r="BC2814" s="36">
        <f t="shared" si="1390"/>
        <v>0</v>
      </c>
      <c r="BD2814" s="36">
        <f t="shared" si="1391"/>
        <v>0</v>
      </c>
      <c r="BE2814" s="36">
        <f t="shared" si="1392"/>
        <v>0</v>
      </c>
      <c r="BF2814" s="36">
        <f t="shared" si="1400"/>
        <v>2814</v>
      </c>
      <c r="BG2814" s="36">
        <f t="shared" si="1401"/>
        <v>0</v>
      </c>
      <c r="BH2814" s="36">
        <f t="shared" si="1402"/>
        <v>0</v>
      </c>
      <c r="BI2814" s="36">
        <f t="shared" si="1403"/>
        <v>0</v>
      </c>
      <c r="BJ2814" s="29">
        <f t="shared" si="1393"/>
        <v>0</v>
      </c>
      <c r="BK2814" s="29">
        <f t="shared" si="1404"/>
        <v>0</v>
      </c>
      <c r="BL2814" s="29">
        <f t="shared" si="1405"/>
        <v>0</v>
      </c>
      <c r="BM2814" s="29">
        <f t="shared" si="1406"/>
        <v>0</v>
      </c>
      <c r="BN2814" s="36">
        <f t="shared" si="1407"/>
        <v>0</v>
      </c>
      <c r="BQ2814" s="29">
        <f t="shared" si="1408"/>
        <v>0</v>
      </c>
    </row>
    <row r="2815" spans="2:69" s="35" customFormat="1" ht="30" customHeight="1" x14ac:dyDescent="0.15">
      <c r="B2815" s="31"/>
      <c r="C2815" s="32"/>
      <c r="D2815" s="71"/>
      <c r="E2815" s="72"/>
      <c r="F2815" s="72"/>
      <c r="G2815" s="72"/>
      <c r="H2815" s="72"/>
      <c r="I2815" s="72"/>
      <c r="J2815" s="72"/>
      <c r="K2815" s="72"/>
      <c r="L2815" s="72"/>
      <c r="M2815" s="72"/>
      <c r="N2815" s="73"/>
      <c r="O2815" s="33"/>
      <c r="P2815" s="31"/>
      <c r="Q2815" s="34"/>
      <c r="R2815" s="45"/>
      <c r="S2815" s="34"/>
      <c r="T2815" s="45"/>
      <c r="U2815" s="34"/>
      <c r="V2815" s="45"/>
      <c r="W2815" s="46"/>
      <c r="X2815" s="47" t="str">
        <f t="shared" si="1377"/>
        <v/>
      </c>
      <c r="Y2815" s="34"/>
      <c r="Z2815" s="45"/>
      <c r="AA2815" s="34"/>
      <c r="AB2815" s="45"/>
      <c r="AC2815" s="34"/>
      <c r="AD2815" s="45"/>
      <c r="AE2815" s="34"/>
      <c r="AF2815" s="48" t="str">
        <f t="shared" si="1378"/>
        <v/>
      </c>
      <c r="AG2815" s="34"/>
      <c r="AH2815" s="48" t="str">
        <f t="shared" si="1379"/>
        <v/>
      </c>
      <c r="AJ2815" s="48" t="str">
        <f t="shared" si="1394"/>
        <v/>
      </c>
      <c r="AK2815" s="34"/>
      <c r="AL2815" s="47" t="str">
        <f t="shared" si="1380"/>
        <v/>
      </c>
      <c r="AM2815" s="34"/>
      <c r="AN2815" s="47" t="str">
        <f t="shared" si="1381"/>
        <v/>
      </c>
      <c r="AP2815" s="36">
        <f t="shared" si="1395"/>
        <v>0</v>
      </c>
      <c r="AQ2815" s="36">
        <f t="shared" si="1382"/>
        <v>0</v>
      </c>
      <c r="AR2815" s="36">
        <f t="shared" si="1383"/>
        <v>0</v>
      </c>
      <c r="AS2815" s="36">
        <f t="shared" si="1384"/>
        <v>0</v>
      </c>
      <c r="AT2815" s="36">
        <f t="shared" si="1385"/>
        <v>0</v>
      </c>
      <c r="AU2815" s="36">
        <f t="shared" si="1386"/>
        <v>0</v>
      </c>
      <c r="AV2815" s="36">
        <f t="shared" si="1396"/>
        <v>0</v>
      </c>
      <c r="AW2815" s="36">
        <f t="shared" si="1397"/>
        <v>0</v>
      </c>
      <c r="AX2815" s="36">
        <f t="shared" si="1387"/>
        <v>0</v>
      </c>
      <c r="AY2815" s="36">
        <f t="shared" si="1398"/>
        <v>0</v>
      </c>
      <c r="AZ2815" s="36">
        <f t="shared" si="1399"/>
        <v>0</v>
      </c>
      <c r="BA2815" s="36">
        <f t="shared" si="1388"/>
        <v>0</v>
      </c>
      <c r="BB2815" s="36">
        <f t="shared" si="1389"/>
        <v>0</v>
      </c>
      <c r="BC2815" s="36">
        <f t="shared" si="1390"/>
        <v>0</v>
      </c>
      <c r="BD2815" s="36">
        <f t="shared" si="1391"/>
        <v>0</v>
      </c>
      <c r="BE2815" s="36">
        <f t="shared" si="1392"/>
        <v>0</v>
      </c>
      <c r="BF2815" s="36">
        <f t="shared" si="1400"/>
        <v>2815</v>
      </c>
      <c r="BG2815" s="36">
        <f t="shared" si="1401"/>
        <v>0</v>
      </c>
      <c r="BH2815" s="36">
        <f t="shared" si="1402"/>
        <v>0</v>
      </c>
      <c r="BI2815" s="36">
        <f t="shared" si="1403"/>
        <v>0</v>
      </c>
      <c r="BJ2815" s="29">
        <f t="shared" si="1393"/>
        <v>0</v>
      </c>
      <c r="BK2815" s="29">
        <f t="shared" si="1404"/>
        <v>0</v>
      </c>
      <c r="BL2815" s="29">
        <f t="shared" si="1405"/>
        <v>0</v>
      </c>
      <c r="BM2815" s="29">
        <f t="shared" si="1406"/>
        <v>0</v>
      </c>
      <c r="BN2815" s="36">
        <f t="shared" si="1407"/>
        <v>0</v>
      </c>
      <c r="BQ2815" s="29">
        <f t="shared" si="1408"/>
        <v>0</v>
      </c>
    </row>
    <row r="2816" spans="2:69" s="35" customFormat="1" ht="30" customHeight="1" x14ac:dyDescent="0.15">
      <c r="B2816" s="31"/>
      <c r="C2816" s="32"/>
      <c r="D2816" s="71"/>
      <c r="E2816" s="72"/>
      <c r="F2816" s="72"/>
      <c r="G2816" s="72"/>
      <c r="H2816" s="72"/>
      <c r="I2816" s="72"/>
      <c r="J2816" s="72"/>
      <c r="K2816" s="72"/>
      <c r="L2816" s="72"/>
      <c r="M2816" s="72"/>
      <c r="N2816" s="73"/>
      <c r="O2816" s="33"/>
      <c r="P2816" s="31"/>
      <c r="Q2816" s="34"/>
      <c r="R2816" s="45"/>
      <c r="S2816" s="34"/>
      <c r="T2816" s="45"/>
      <c r="U2816" s="34"/>
      <c r="V2816" s="45"/>
      <c r="W2816" s="46"/>
      <c r="X2816" s="47" t="str">
        <f t="shared" si="1377"/>
        <v/>
      </c>
      <c r="Y2816" s="34"/>
      <c r="Z2816" s="45"/>
      <c r="AA2816" s="34"/>
      <c r="AB2816" s="45"/>
      <c r="AC2816" s="34"/>
      <c r="AD2816" s="45"/>
      <c r="AE2816" s="34"/>
      <c r="AF2816" s="48" t="str">
        <f t="shared" si="1378"/>
        <v/>
      </c>
      <c r="AG2816" s="34"/>
      <c r="AH2816" s="48" t="str">
        <f t="shared" si="1379"/>
        <v/>
      </c>
      <c r="AJ2816" s="48" t="str">
        <f t="shared" si="1394"/>
        <v/>
      </c>
      <c r="AK2816" s="34"/>
      <c r="AL2816" s="47" t="str">
        <f t="shared" si="1380"/>
        <v/>
      </c>
      <c r="AM2816" s="34"/>
      <c r="AN2816" s="47" t="str">
        <f t="shared" si="1381"/>
        <v/>
      </c>
      <c r="AP2816" s="36">
        <f t="shared" si="1395"/>
        <v>0</v>
      </c>
      <c r="AQ2816" s="36">
        <f t="shared" si="1382"/>
        <v>0</v>
      </c>
      <c r="AR2816" s="36">
        <f t="shared" si="1383"/>
        <v>0</v>
      </c>
      <c r="AS2816" s="36">
        <f t="shared" si="1384"/>
        <v>0</v>
      </c>
      <c r="AT2816" s="36">
        <f t="shared" si="1385"/>
        <v>0</v>
      </c>
      <c r="AU2816" s="36">
        <f t="shared" si="1386"/>
        <v>0</v>
      </c>
      <c r="AV2816" s="36">
        <f t="shared" si="1396"/>
        <v>0</v>
      </c>
      <c r="AW2816" s="36">
        <f t="shared" si="1397"/>
        <v>0</v>
      </c>
      <c r="AX2816" s="36">
        <f t="shared" si="1387"/>
        <v>0</v>
      </c>
      <c r="AY2816" s="36">
        <f t="shared" si="1398"/>
        <v>0</v>
      </c>
      <c r="AZ2816" s="36">
        <f t="shared" si="1399"/>
        <v>0</v>
      </c>
      <c r="BA2816" s="36">
        <f t="shared" si="1388"/>
        <v>0</v>
      </c>
      <c r="BB2816" s="36">
        <f t="shared" si="1389"/>
        <v>0</v>
      </c>
      <c r="BC2816" s="36">
        <f t="shared" si="1390"/>
        <v>0</v>
      </c>
      <c r="BD2816" s="36">
        <f t="shared" si="1391"/>
        <v>0</v>
      </c>
      <c r="BE2816" s="36">
        <f t="shared" si="1392"/>
        <v>0</v>
      </c>
      <c r="BF2816" s="36">
        <f t="shared" si="1400"/>
        <v>2816</v>
      </c>
      <c r="BG2816" s="36">
        <f t="shared" si="1401"/>
        <v>0</v>
      </c>
      <c r="BH2816" s="36">
        <f t="shared" si="1402"/>
        <v>0</v>
      </c>
      <c r="BI2816" s="36">
        <f t="shared" si="1403"/>
        <v>0</v>
      </c>
      <c r="BJ2816" s="29">
        <f t="shared" si="1393"/>
        <v>0</v>
      </c>
      <c r="BK2816" s="29">
        <f t="shared" si="1404"/>
        <v>0</v>
      </c>
      <c r="BL2816" s="29">
        <f t="shared" si="1405"/>
        <v>0</v>
      </c>
      <c r="BM2816" s="29">
        <f t="shared" si="1406"/>
        <v>0</v>
      </c>
      <c r="BN2816" s="36">
        <f t="shared" si="1407"/>
        <v>0</v>
      </c>
      <c r="BQ2816" s="29">
        <f t="shared" si="1408"/>
        <v>0</v>
      </c>
    </row>
    <row r="2817" spans="2:69" s="35" customFormat="1" ht="30" customHeight="1" x14ac:dyDescent="0.15">
      <c r="B2817" s="31"/>
      <c r="C2817" s="32"/>
      <c r="D2817" s="71"/>
      <c r="E2817" s="72"/>
      <c r="F2817" s="72"/>
      <c r="G2817" s="72"/>
      <c r="H2817" s="72"/>
      <c r="I2817" s="72"/>
      <c r="J2817" s="72"/>
      <c r="K2817" s="72"/>
      <c r="L2817" s="72"/>
      <c r="M2817" s="72"/>
      <c r="N2817" s="73"/>
      <c r="O2817" s="33"/>
      <c r="P2817" s="31"/>
      <c r="Q2817" s="34"/>
      <c r="R2817" s="45"/>
      <c r="S2817" s="34"/>
      <c r="T2817" s="45"/>
      <c r="U2817" s="34"/>
      <c r="V2817" s="45"/>
      <c r="W2817" s="46"/>
      <c r="X2817" s="47" t="str">
        <f t="shared" si="1377"/>
        <v/>
      </c>
      <c r="Y2817" s="34"/>
      <c r="Z2817" s="45"/>
      <c r="AA2817" s="34"/>
      <c r="AB2817" s="45"/>
      <c r="AC2817" s="34"/>
      <c r="AD2817" s="45"/>
      <c r="AE2817" s="34"/>
      <c r="AF2817" s="48" t="str">
        <f t="shared" si="1378"/>
        <v/>
      </c>
      <c r="AG2817" s="34"/>
      <c r="AH2817" s="48" t="str">
        <f t="shared" si="1379"/>
        <v/>
      </c>
      <c r="AJ2817" s="48" t="str">
        <f t="shared" si="1394"/>
        <v/>
      </c>
      <c r="AK2817" s="34"/>
      <c r="AL2817" s="47" t="str">
        <f t="shared" si="1380"/>
        <v/>
      </c>
      <c r="AM2817" s="34"/>
      <c r="AN2817" s="47" t="str">
        <f t="shared" si="1381"/>
        <v/>
      </c>
      <c r="AP2817" s="36">
        <f t="shared" si="1395"/>
        <v>0</v>
      </c>
      <c r="AQ2817" s="36">
        <f t="shared" si="1382"/>
        <v>0</v>
      </c>
      <c r="AR2817" s="36">
        <f t="shared" si="1383"/>
        <v>0</v>
      </c>
      <c r="AS2817" s="36">
        <f t="shared" si="1384"/>
        <v>0</v>
      </c>
      <c r="AT2817" s="36">
        <f t="shared" si="1385"/>
        <v>0</v>
      </c>
      <c r="AU2817" s="36">
        <f t="shared" si="1386"/>
        <v>0</v>
      </c>
      <c r="AV2817" s="36">
        <f t="shared" si="1396"/>
        <v>0</v>
      </c>
      <c r="AW2817" s="36">
        <f t="shared" si="1397"/>
        <v>0</v>
      </c>
      <c r="AX2817" s="36">
        <f t="shared" si="1387"/>
        <v>0</v>
      </c>
      <c r="AY2817" s="36">
        <f t="shared" si="1398"/>
        <v>0</v>
      </c>
      <c r="AZ2817" s="36">
        <f t="shared" si="1399"/>
        <v>0</v>
      </c>
      <c r="BA2817" s="36">
        <f t="shared" si="1388"/>
        <v>0</v>
      </c>
      <c r="BB2817" s="36">
        <f t="shared" si="1389"/>
        <v>0</v>
      </c>
      <c r="BC2817" s="36">
        <f t="shared" si="1390"/>
        <v>0</v>
      </c>
      <c r="BD2817" s="36">
        <f t="shared" si="1391"/>
        <v>0</v>
      </c>
      <c r="BE2817" s="36">
        <f t="shared" si="1392"/>
        <v>0</v>
      </c>
      <c r="BF2817" s="36">
        <f t="shared" si="1400"/>
        <v>2817</v>
      </c>
      <c r="BG2817" s="36">
        <f t="shared" si="1401"/>
        <v>0</v>
      </c>
      <c r="BH2817" s="36">
        <f t="shared" si="1402"/>
        <v>0</v>
      </c>
      <c r="BI2817" s="36">
        <f t="shared" si="1403"/>
        <v>0</v>
      </c>
      <c r="BJ2817" s="29">
        <f t="shared" si="1393"/>
        <v>0</v>
      </c>
      <c r="BK2817" s="29">
        <f t="shared" si="1404"/>
        <v>0</v>
      </c>
      <c r="BL2817" s="29">
        <f t="shared" si="1405"/>
        <v>0</v>
      </c>
      <c r="BM2817" s="29">
        <f t="shared" si="1406"/>
        <v>0</v>
      </c>
      <c r="BN2817" s="36">
        <f t="shared" si="1407"/>
        <v>0</v>
      </c>
      <c r="BQ2817" s="29">
        <f t="shared" si="1408"/>
        <v>0</v>
      </c>
    </row>
    <row r="2818" spans="2:69" s="35" customFormat="1" ht="30" customHeight="1" x14ac:dyDescent="0.15">
      <c r="B2818" s="31"/>
      <c r="C2818" s="32"/>
      <c r="D2818" s="71"/>
      <c r="E2818" s="72"/>
      <c r="F2818" s="72"/>
      <c r="G2818" s="72"/>
      <c r="H2818" s="72"/>
      <c r="I2818" s="72"/>
      <c r="J2818" s="72"/>
      <c r="K2818" s="72"/>
      <c r="L2818" s="72"/>
      <c r="M2818" s="72"/>
      <c r="N2818" s="73"/>
      <c r="O2818" s="33"/>
      <c r="P2818" s="31"/>
      <c r="Q2818" s="34"/>
      <c r="R2818" s="45"/>
      <c r="S2818" s="34"/>
      <c r="T2818" s="45"/>
      <c r="U2818" s="34"/>
      <c r="V2818" s="45"/>
      <c r="W2818" s="46"/>
      <c r="X2818" s="47" t="str">
        <f t="shared" si="1377"/>
        <v/>
      </c>
      <c r="Y2818" s="34"/>
      <c r="Z2818" s="45"/>
      <c r="AA2818" s="34"/>
      <c r="AB2818" s="45"/>
      <c r="AC2818" s="34"/>
      <c r="AD2818" s="45"/>
      <c r="AE2818" s="34"/>
      <c r="AF2818" s="48" t="str">
        <f t="shared" si="1378"/>
        <v/>
      </c>
      <c r="AG2818" s="34"/>
      <c r="AH2818" s="48" t="str">
        <f t="shared" si="1379"/>
        <v/>
      </c>
      <c r="AJ2818" s="48" t="str">
        <f t="shared" si="1394"/>
        <v/>
      </c>
      <c r="AK2818" s="34"/>
      <c r="AL2818" s="47" t="str">
        <f t="shared" si="1380"/>
        <v/>
      </c>
      <c r="AM2818" s="34"/>
      <c r="AN2818" s="47" t="str">
        <f t="shared" si="1381"/>
        <v/>
      </c>
      <c r="AP2818" s="36">
        <f t="shared" si="1395"/>
        <v>0</v>
      </c>
      <c r="AQ2818" s="36">
        <f t="shared" si="1382"/>
        <v>0</v>
      </c>
      <c r="AR2818" s="36">
        <f t="shared" si="1383"/>
        <v>0</v>
      </c>
      <c r="AS2818" s="36">
        <f t="shared" si="1384"/>
        <v>0</v>
      </c>
      <c r="AT2818" s="36">
        <f t="shared" si="1385"/>
        <v>0</v>
      </c>
      <c r="AU2818" s="36">
        <f t="shared" si="1386"/>
        <v>0</v>
      </c>
      <c r="AV2818" s="36">
        <f t="shared" si="1396"/>
        <v>0</v>
      </c>
      <c r="AW2818" s="36">
        <f t="shared" si="1397"/>
        <v>0</v>
      </c>
      <c r="AX2818" s="36">
        <f t="shared" si="1387"/>
        <v>0</v>
      </c>
      <c r="AY2818" s="36">
        <f t="shared" si="1398"/>
        <v>0</v>
      </c>
      <c r="AZ2818" s="36">
        <f t="shared" si="1399"/>
        <v>0</v>
      </c>
      <c r="BA2818" s="36">
        <f t="shared" si="1388"/>
        <v>0</v>
      </c>
      <c r="BB2818" s="36">
        <f t="shared" si="1389"/>
        <v>0</v>
      </c>
      <c r="BC2818" s="36">
        <f t="shared" si="1390"/>
        <v>0</v>
      </c>
      <c r="BD2818" s="36">
        <f t="shared" si="1391"/>
        <v>0</v>
      </c>
      <c r="BE2818" s="36">
        <f t="shared" si="1392"/>
        <v>0</v>
      </c>
      <c r="BF2818" s="36">
        <f t="shared" si="1400"/>
        <v>2818</v>
      </c>
      <c r="BG2818" s="36">
        <f t="shared" si="1401"/>
        <v>0</v>
      </c>
      <c r="BH2818" s="36">
        <f t="shared" si="1402"/>
        <v>0</v>
      </c>
      <c r="BI2818" s="36">
        <f t="shared" si="1403"/>
        <v>0</v>
      </c>
      <c r="BJ2818" s="29">
        <f t="shared" si="1393"/>
        <v>0</v>
      </c>
      <c r="BK2818" s="29">
        <f t="shared" si="1404"/>
        <v>0</v>
      </c>
      <c r="BL2818" s="29">
        <f t="shared" si="1405"/>
        <v>0</v>
      </c>
      <c r="BM2818" s="29">
        <f t="shared" si="1406"/>
        <v>0</v>
      </c>
      <c r="BN2818" s="36">
        <f t="shared" si="1407"/>
        <v>0</v>
      </c>
      <c r="BQ2818" s="29">
        <f t="shared" si="1408"/>
        <v>0</v>
      </c>
    </row>
    <row r="2819" spans="2:69" s="35" customFormat="1" ht="30" customHeight="1" x14ac:dyDescent="0.15">
      <c r="B2819" s="31"/>
      <c r="C2819" s="32"/>
      <c r="D2819" s="71"/>
      <c r="E2819" s="72"/>
      <c r="F2819" s="72"/>
      <c r="G2819" s="72"/>
      <c r="H2819" s="72"/>
      <c r="I2819" s="72"/>
      <c r="J2819" s="72"/>
      <c r="K2819" s="72"/>
      <c r="L2819" s="72"/>
      <c r="M2819" s="72"/>
      <c r="N2819" s="73"/>
      <c r="O2819" s="33"/>
      <c r="P2819" s="31"/>
      <c r="Q2819" s="34"/>
      <c r="R2819" s="45"/>
      <c r="S2819" s="34"/>
      <c r="T2819" s="45"/>
      <c r="U2819" s="34"/>
      <c r="V2819" s="45"/>
      <c r="W2819" s="46"/>
      <c r="X2819" s="47" t="str">
        <f t="shared" si="1377"/>
        <v/>
      </c>
      <c r="Y2819" s="34"/>
      <c r="Z2819" s="45"/>
      <c r="AA2819" s="34"/>
      <c r="AB2819" s="45"/>
      <c r="AC2819" s="34"/>
      <c r="AD2819" s="45"/>
      <c r="AE2819" s="34"/>
      <c r="AF2819" s="48" t="str">
        <f t="shared" si="1378"/>
        <v/>
      </c>
      <c r="AG2819" s="34"/>
      <c r="AH2819" s="48" t="str">
        <f t="shared" si="1379"/>
        <v/>
      </c>
      <c r="AJ2819" s="48" t="str">
        <f t="shared" si="1394"/>
        <v/>
      </c>
      <c r="AK2819" s="34"/>
      <c r="AL2819" s="47" t="str">
        <f t="shared" si="1380"/>
        <v/>
      </c>
      <c r="AM2819" s="34"/>
      <c r="AN2819" s="47" t="str">
        <f t="shared" si="1381"/>
        <v/>
      </c>
      <c r="AP2819" s="36">
        <f t="shared" si="1395"/>
        <v>0</v>
      </c>
      <c r="AQ2819" s="36">
        <f t="shared" si="1382"/>
        <v>0</v>
      </c>
      <c r="AR2819" s="36">
        <f t="shared" si="1383"/>
        <v>0</v>
      </c>
      <c r="AS2819" s="36">
        <f t="shared" si="1384"/>
        <v>0</v>
      </c>
      <c r="AT2819" s="36">
        <f t="shared" si="1385"/>
        <v>0</v>
      </c>
      <c r="AU2819" s="36">
        <f t="shared" si="1386"/>
        <v>0</v>
      </c>
      <c r="AV2819" s="36">
        <f t="shared" si="1396"/>
        <v>0</v>
      </c>
      <c r="AW2819" s="36">
        <f t="shared" si="1397"/>
        <v>0</v>
      </c>
      <c r="AX2819" s="36">
        <f t="shared" si="1387"/>
        <v>0</v>
      </c>
      <c r="AY2819" s="36">
        <f t="shared" si="1398"/>
        <v>0</v>
      </c>
      <c r="AZ2819" s="36">
        <f t="shared" si="1399"/>
        <v>0</v>
      </c>
      <c r="BA2819" s="36">
        <f t="shared" si="1388"/>
        <v>0</v>
      </c>
      <c r="BB2819" s="36">
        <f t="shared" si="1389"/>
        <v>0</v>
      </c>
      <c r="BC2819" s="36">
        <f t="shared" si="1390"/>
        <v>0</v>
      </c>
      <c r="BD2819" s="36">
        <f t="shared" si="1391"/>
        <v>0</v>
      </c>
      <c r="BE2819" s="36">
        <f t="shared" si="1392"/>
        <v>0</v>
      </c>
      <c r="BF2819" s="36">
        <f t="shared" si="1400"/>
        <v>2819</v>
      </c>
      <c r="BG2819" s="36">
        <f t="shared" si="1401"/>
        <v>0</v>
      </c>
      <c r="BH2819" s="36">
        <f t="shared" si="1402"/>
        <v>0</v>
      </c>
      <c r="BI2819" s="36">
        <f t="shared" si="1403"/>
        <v>0</v>
      </c>
      <c r="BJ2819" s="29">
        <f t="shared" si="1393"/>
        <v>0</v>
      </c>
      <c r="BK2819" s="29">
        <f t="shared" si="1404"/>
        <v>0</v>
      </c>
      <c r="BL2819" s="29">
        <f t="shared" si="1405"/>
        <v>0</v>
      </c>
      <c r="BM2819" s="29">
        <f t="shared" si="1406"/>
        <v>0</v>
      </c>
      <c r="BN2819" s="36">
        <f t="shared" si="1407"/>
        <v>0</v>
      </c>
      <c r="BQ2819" s="29">
        <f t="shared" si="1408"/>
        <v>0</v>
      </c>
    </row>
    <row r="2820" spans="2:69" s="35" customFormat="1" ht="30" customHeight="1" x14ac:dyDescent="0.15">
      <c r="B2820" s="31"/>
      <c r="C2820" s="32"/>
      <c r="D2820" s="71"/>
      <c r="E2820" s="72"/>
      <c r="F2820" s="72"/>
      <c r="G2820" s="72"/>
      <c r="H2820" s="72"/>
      <c r="I2820" s="72"/>
      <c r="J2820" s="72"/>
      <c r="K2820" s="72"/>
      <c r="L2820" s="72"/>
      <c r="M2820" s="72"/>
      <c r="N2820" s="73"/>
      <c r="O2820" s="33"/>
      <c r="P2820" s="31"/>
      <c r="Q2820" s="34"/>
      <c r="R2820" s="45"/>
      <c r="S2820" s="34"/>
      <c r="T2820" s="45"/>
      <c r="U2820" s="34"/>
      <c r="V2820" s="45"/>
      <c r="W2820" s="46"/>
      <c r="X2820" s="47" t="str">
        <f t="shared" si="1377"/>
        <v/>
      </c>
      <c r="Y2820" s="34"/>
      <c r="Z2820" s="45"/>
      <c r="AA2820" s="34"/>
      <c r="AB2820" s="45"/>
      <c r="AC2820" s="34"/>
      <c r="AD2820" s="45"/>
      <c r="AE2820" s="34"/>
      <c r="AF2820" s="48" t="str">
        <f t="shared" si="1378"/>
        <v/>
      </c>
      <c r="AG2820" s="34"/>
      <c r="AH2820" s="48" t="str">
        <f t="shared" si="1379"/>
        <v/>
      </c>
      <c r="AJ2820" s="48" t="str">
        <f t="shared" si="1394"/>
        <v/>
      </c>
      <c r="AK2820" s="34"/>
      <c r="AL2820" s="47" t="str">
        <f t="shared" si="1380"/>
        <v/>
      </c>
      <c r="AM2820" s="34"/>
      <c r="AN2820" s="47" t="str">
        <f t="shared" si="1381"/>
        <v/>
      </c>
      <c r="AP2820" s="36">
        <f t="shared" si="1395"/>
        <v>0</v>
      </c>
      <c r="AQ2820" s="36">
        <f t="shared" si="1382"/>
        <v>0</v>
      </c>
      <c r="AR2820" s="36">
        <f t="shared" si="1383"/>
        <v>0</v>
      </c>
      <c r="AS2820" s="36">
        <f t="shared" si="1384"/>
        <v>0</v>
      </c>
      <c r="AT2820" s="36">
        <f t="shared" si="1385"/>
        <v>0</v>
      </c>
      <c r="AU2820" s="36">
        <f t="shared" si="1386"/>
        <v>0</v>
      </c>
      <c r="AV2820" s="36">
        <f t="shared" si="1396"/>
        <v>0</v>
      </c>
      <c r="AW2820" s="36">
        <f t="shared" si="1397"/>
        <v>0</v>
      </c>
      <c r="AX2820" s="36">
        <f t="shared" si="1387"/>
        <v>0</v>
      </c>
      <c r="AY2820" s="36">
        <f t="shared" si="1398"/>
        <v>0</v>
      </c>
      <c r="AZ2820" s="36">
        <f t="shared" si="1399"/>
        <v>0</v>
      </c>
      <c r="BA2820" s="36">
        <f t="shared" si="1388"/>
        <v>0</v>
      </c>
      <c r="BB2820" s="36">
        <f t="shared" si="1389"/>
        <v>0</v>
      </c>
      <c r="BC2820" s="36">
        <f t="shared" si="1390"/>
        <v>0</v>
      </c>
      <c r="BD2820" s="36">
        <f t="shared" si="1391"/>
        <v>0</v>
      </c>
      <c r="BE2820" s="36">
        <f t="shared" si="1392"/>
        <v>0</v>
      </c>
      <c r="BF2820" s="36">
        <f t="shared" si="1400"/>
        <v>2820</v>
      </c>
      <c r="BG2820" s="36">
        <f t="shared" si="1401"/>
        <v>0</v>
      </c>
      <c r="BH2820" s="36">
        <f t="shared" si="1402"/>
        <v>0</v>
      </c>
      <c r="BI2820" s="36">
        <f t="shared" si="1403"/>
        <v>0</v>
      </c>
      <c r="BJ2820" s="29">
        <f t="shared" si="1393"/>
        <v>0</v>
      </c>
      <c r="BK2820" s="29">
        <f t="shared" si="1404"/>
        <v>0</v>
      </c>
      <c r="BL2820" s="29">
        <f t="shared" si="1405"/>
        <v>0</v>
      </c>
      <c r="BM2820" s="29">
        <f t="shared" si="1406"/>
        <v>0</v>
      </c>
      <c r="BN2820" s="36">
        <f t="shared" si="1407"/>
        <v>0</v>
      </c>
      <c r="BQ2820" s="29">
        <f t="shared" si="1408"/>
        <v>0</v>
      </c>
    </row>
    <row r="2821" spans="2:69" s="35" customFormat="1" ht="30" customHeight="1" x14ac:dyDescent="0.15">
      <c r="B2821" s="31"/>
      <c r="C2821" s="32"/>
      <c r="D2821" s="71"/>
      <c r="E2821" s="72"/>
      <c r="F2821" s="72"/>
      <c r="G2821" s="72"/>
      <c r="H2821" s="72"/>
      <c r="I2821" s="72"/>
      <c r="J2821" s="72"/>
      <c r="K2821" s="72"/>
      <c r="L2821" s="72"/>
      <c r="M2821" s="72"/>
      <c r="N2821" s="73"/>
      <c r="O2821" s="33"/>
      <c r="P2821" s="31"/>
      <c r="Q2821" s="34"/>
      <c r="R2821" s="45"/>
      <c r="S2821" s="34"/>
      <c r="T2821" s="45"/>
      <c r="U2821" s="34"/>
      <c r="V2821" s="45"/>
      <c r="W2821" s="46"/>
      <c r="X2821" s="47" t="str">
        <f t="shared" si="1377"/>
        <v/>
      </c>
      <c r="Y2821" s="34"/>
      <c r="Z2821" s="45"/>
      <c r="AA2821" s="34"/>
      <c r="AB2821" s="45"/>
      <c r="AC2821" s="34"/>
      <c r="AD2821" s="45"/>
      <c r="AE2821" s="34"/>
      <c r="AF2821" s="48" t="str">
        <f t="shared" si="1378"/>
        <v/>
      </c>
      <c r="AG2821" s="34"/>
      <c r="AH2821" s="48" t="str">
        <f t="shared" si="1379"/>
        <v/>
      </c>
      <c r="AJ2821" s="48" t="str">
        <f t="shared" si="1394"/>
        <v/>
      </c>
      <c r="AK2821" s="34"/>
      <c r="AL2821" s="47" t="str">
        <f t="shared" si="1380"/>
        <v/>
      </c>
      <c r="AM2821" s="34"/>
      <c r="AN2821" s="47" t="str">
        <f t="shared" si="1381"/>
        <v/>
      </c>
      <c r="AP2821" s="36">
        <f t="shared" si="1395"/>
        <v>0</v>
      </c>
      <c r="AQ2821" s="36">
        <f t="shared" si="1382"/>
        <v>0</v>
      </c>
      <c r="AR2821" s="36">
        <f t="shared" si="1383"/>
        <v>0</v>
      </c>
      <c r="AS2821" s="36">
        <f t="shared" si="1384"/>
        <v>0</v>
      </c>
      <c r="AT2821" s="36">
        <f t="shared" si="1385"/>
        <v>0</v>
      </c>
      <c r="AU2821" s="36">
        <f t="shared" si="1386"/>
        <v>0</v>
      </c>
      <c r="AV2821" s="36">
        <f t="shared" si="1396"/>
        <v>0</v>
      </c>
      <c r="AW2821" s="36">
        <f t="shared" si="1397"/>
        <v>0</v>
      </c>
      <c r="AX2821" s="36">
        <f t="shared" si="1387"/>
        <v>0</v>
      </c>
      <c r="AY2821" s="36">
        <f t="shared" si="1398"/>
        <v>0</v>
      </c>
      <c r="AZ2821" s="36">
        <f t="shared" si="1399"/>
        <v>0</v>
      </c>
      <c r="BA2821" s="36">
        <f t="shared" si="1388"/>
        <v>0</v>
      </c>
      <c r="BB2821" s="36">
        <f t="shared" si="1389"/>
        <v>0</v>
      </c>
      <c r="BC2821" s="36">
        <f t="shared" si="1390"/>
        <v>0</v>
      </c>
      <c r="BD2821" s="36">
        <f t="shared" si="1391"/>
        <v>0</v>
      </c>
      <c r="BE2821" s="36">
        <f t="shared" si="1392"/>
        <v>0</v>
      </c>
      <c r="BF2821" s="36">
        <f t="shared" si="1400"/>
        <v>2821</v>
      </c>
      <c r="BG2821" s="36">
        <f t="shared" si="1401"/>
        <v>0</v>
      </c>
      <c r="BH2821" s="36">
        <f t="shared" si="1402"/>
        <v>0</v>
      </c>
      <c r="BI2821" s="36">
        <f t="shared" si="1403"/>
        <v>0</v>
      </c>
      <c r="BJ2821" s="29">
        <f t="shared" si="1393"/>
        <v>0</v>
      </c>
      <c r="BK2821" s="29">
        <f t="shared" si="1404"/>
        <v>0</v>
      </c>
      <c r="BL2821" s="29">
        <f t="shared" si="1405"/>
        <v>0</v>
      </c>
      <c r="BM2821" s="29">
        <f t="shared" si="1406"/>
        <v>0</v>
      </c>
      <c r="BN2821" s="36">
        <f t="shared" si="1407"/>
        <v>0</v>
      </c>
      <c r="BQ2821" s="29">
        <f t="shared" si="1408"/>
        <v>0</v>
      </c>
    </row>
    <row r="2822" spans="2:69" s="35" customFormat="1" ht="30" customHeight="1" x14ac:dyDescent="0.15">
      <c r="B2822" s="31"/>
      <c r="C2822" s="32"/>
      <c r="D2822" s="71"/>
      <c r="E2822" s="72"/>
      <c r="F2822" s="72"/>
      <c r="G2822" s="72"/>
      <c r="H2822" s="72"/>
      <c r="I2822" s="72"/>
      <c r="J2822" s="72"/>
      <c r="K2822" s="72"/>
      <c r="L2822" s="72"/>
      <c r="M2822" s="72"/>
      <c r="N2822" s="73"/>
      <c r="O2822" s="33"/>
      <c r="P2822" s="31"/>
      <c r="Q2822" s="34"/>
      <c r="R2822" s="45"/>
      <c r="S2822" s="34"/>
      <c r="T2822" s="45"/>
      <c r="U2822" s="34"/>
      <c r="V2822" s="45"/>
      <c r="W2822" s="46"/>
      <c r="X2822" s="47" t="str">
        <f t="shared" si="1377"/>
        <v/>
      </c>
      <c r="Y2822" s="34"/>
      <c r="Z2822" s="45"/>
      <c r="AA2822" s="34"/>
      <c r="AB2822" s="45"/>
      <c r="AC2822" s="34"/>
      <c r="AD2822" s="45"/>
      <c r="AE2822" s="34"/>
      <c r="AF2822" s="48" t="str">
        <f t="shared" si="1378"/>
        <v/>
      </c>
      <c r="AG2822" s="34"/>
      <c r="AH2822" s="48" t="str">
        <f t="shared" si="1379"/>
        <v/>
      </c>
      <c r="AJ2822" s="48" t="str">
        <f t="shared" si="1394"/>
        <v/>
      </c>
      <c r="AK2822" s="34"/>
      <c r="AL2822" s="47" t="str">
        <f t="shared" si="1380"/>
        <v/>
      </c>
      <c r="AM2822" s="34"/>
      <c r="AN2822" s="47" t="str">
        <f t="shared" si="1381"/>
        <v/>
      </c>
      <c r="AP2822" s="36">
        <f t="shared" si="1395"/>
        <v>0</v>
      </c>
      <c r="AQ2822" s="36">
        <f t="shared" si="1382"/>
        <v>0</v>
      </c>
      <c r="AR2822" s="36">
        <f t="shared" si="1383"/>
        <v>0</v>
      </c>
      <c r="AS2822" s="36">
        <f t="shared" si="1384"/>
        <v>0</v>
      </c>
      <c r="AT2822" s="36">
        <f t="shared" si="1385"/>
        <v>0</v>
      </c>
      <c r="AU2822" s="36">
        <f t="shared" si="1386"/>
        <v>0</v>
      </c>
      <c r="AV2822" s="36">
        <f t="shared" si="1396"/>
        <v>0</v>
      </c>
      <c r="AW2822" s="36">
        <f t="shared" si="1397"/>
        <v>0</v>
      </c>
      <c r="AX2822" s="36">
        <f t="shared" si="1387"/>
        <v>0</v>
      </c>
      <c r="AY2822" s="36">
        <f t="shared" si="1398"/>
        <v>0</v>
      </c>
      <c r="AZ2822" s="36">
        <f t="shared" si="1399"/>
        <v>0</v>
      </c>
      <c r="BA2822" s="36">
        <f t="shared" si="1388"/>
        <v>0</v>
      </c>
      <c r="BB2822" s="36">
        <f t="shared" si="1389"/>
        <v>0</v>
      </c>
      <c r="BC2822" s="36">
        <f t="shared" si="1390"/>
        <v>0</v>
      </c>
      <c r="BD2822" s="36">
        <f t="shared" si="1391"/>
        <v>0</v>
      </c>
      <c r="BE2822" s="36">
        <f t="shared" si="1392"/>
        <v>0</v>
      </c>
      <c r="BF2822" s="36">
        <f t="shared" si="1400"/>
        <v>2822</v>
      </c>
      <c r="BG2822" s="36">
        <f t="shared" si="1401"/>
        <v>0</v>
      </c>
      <c r="BH2822" s="36">
        <f t="shared" si="1402"/>
        <v>0</v>
      </c>
      <c r="BI2822" s="36">
        <f t="shared" si="1403"/>
        <v>0</v>
      </c>
      <c r="BJ2822" s="29">
        <f t="shared" si="1393"/>
        <v>0</v>
      </c>
      <c r="BK2822" s="29">
        <f t="shared" si="1404"/>
        <v>0</v>
      </c>
      <c r="BL2822" s="29">
        <f t="shared" si="1405"/>
        <v>0</v>
      </c>
      <c r="BM2822" s="29">
        <f t="shared" si="1406"/>
        <v>0</v>
      </c>
      <c r="BN2822" s="36">
        <f t="shared" si="1407"/>
        <v>0</v>
      </c>
      <c r="BQ2822" s="29">
        <f t="shared" si="1408"/>
        <v>0</v>
      </c>
    </row>
    <row r="2823" spans="2:69" s="35" customFormat="1" ht="30" customHeight="1" x14ac:dyDescent="0.15">
      <c r="B2823" s="31"/>
      <c r="C2823" s="32"/>
      <c r="D2823" s="71"/>
      <c r="E2823" s="72"/>
      <c r="F2823" s="72"/>
      <c r="G2823" s="72"/>
      <c r="H2823" s="72"/>
      <c r="I2823" s="72"/>
      <c r="J2823" s="72"/>
      <c r="K2823" s="72"/>
      <c r="L2823" s="72"/>
      <c r="M2823" s="72"/>
      <c r="N2823" s="73"/>
      <c r="O2823" s="33"/>
      <c r="P2823" s="31"/>
      <c r="Q2823" s="34"/>
      <c r="R2823" s="45"/>
      <c r="S2823" s="34"/>
      <c r="T2823" s="45"/>
      <c r="U2823" s="34"/>
      <c r="V2823" s="45"/>
      <c r="W2823" s="46"/>
      <c r="X2823" s="47" t="str">
        <f t="shared" si="1377"/>
        <v/>
      </c>
      <c r="Y2823" s="34"/>
      <c r="Z2823" s="45"/>
      <c r="AA2823" s="34"/>
      <c r="AB2823" s="45"/>
      <c r="AC2823" s="34"/>
      <c r="AD2823" s="45"/>
      <c r="AE2823" s="34"/>
      <c r="AF2823" s="48" t="str">
        <f t="shared" si="1378"/>
        <v/>
      </c>
      <c r="AG2823" s="34"/>
      <c r="AH2823" s="48" t="str">
        <f t="shared" si="1379"/>
        <v/>
      </c>
      <c r="AJ2823" s="48" t="str">
        <f t="shared" si="1394"/>
        <v/>
      </c>
      <c r="AK2823" s="34"/>
      <c r="AL2823" s="47" t="str">
        <f t="shared" si="1380"/>
        <v/>
      </c>
      <c r="AM2823" s="34"/>
      <c r="AN2823" s="47" t="str">
        <f t="shared" si="1381"/>
        <v/>
      </c>
      <c r="AP2823" s="36">
        <f t="shared" si="1395"/>
        <v>0</v>
      </c>
      <c r="AQ2823" s="36">
        <f t="shared" si="1382"/>
        <v>0</v>
      </c>
      <c r="AR2823" s="36">
        <f t="shared" si="1383"/>
        <v>0</v>
      </c>
      <c r="AS2823" s="36">
        <f t="shared" si="1384"/>
        <v>0</v>
      </c>
      <c r="AT2823" s="36">
        <f t="shared" si="1385"/>
        <v>0</v>
      </c>
      <c r="AU2823" s="36">
        <f t="shared" si="1386"/>
        <v>0</v>
      </c>
      <c r="AV2823" s="36">
        <f t="shared" si="1396"/>
        <v>0</v>
      </c>
      <c r="AW2823" s="36">
        <f t="shared" si="1397"/>
        <v>0</v>
      </c>
      <c r="AX2823" s="36">
        <f t="shared" si="1387"/>
        <v>0</v>
      </c>
      <c r="AY2823" s="36">
        <f t="shared" si="1398"/>
        <v>0</v>
      </c>
      <c r="AZ2823" s="36">
        <f t="shared" si="1399"/>
        <v>0</v>
      </c>
      <c r="BA2823" s="36">
        <f t="shared" si="1388"/>
        <v>0</v>
      </c>
      <c r="BB2823" s="36">
        <f t="shared" si="1389"/>
        <v>0</v>
      </c>
      <c r="BC2823" s="36">
        <f t="shared" si="1390"/>
        <v>0</v>
      </c>
      <c r="BD2823" s="36">
        <f t="shared" si="1391"/>
        <v>0</v>
      </c>
      <c r="BE2823" s="36">
        <f t="shared" si="1392"/>
        <v>0</v>
      </c>
      <c r="BF2823" s="36">
        <f t="shared" si="1400"/>
        <v>2823</v>
      </c>
      <c r="BG2823" s="36">
        <f t="shared" si="1401"/>
        <v>0</v>
      </c>
      <c r="BH2823" s="36">
        <f t="shared" si="1402"/>
        <v>0</v>
      </c>
      <c r="BI2823" s="36">
        <f t="shared" si="1403"/>
        <v>0</v>
      </c>
      <c r="BJ2823" s="29">
        <f t="shared" si="1393"/>
        <v>0</v>
      </c>
      <c r="BK2823" s="29">
        <f t="shared" si="1404"/>
        <v>0</v>
      </c>
      <c r="BL2823" s="29">
        <f t="shared" si="1405"/>
        <v>0</v>
      </c>
      <c r="BM2823" s="29">
        <f t="shared" si="1406"/>
        <v>0</v>
      </c>
      <c r="BN2823" s="36">
        <f t="shared" si="1407"/>
        <v>0</v>
      </c>
      <c r="BQ2823" s="29">
        <f t="shared" si="1408"/>
        <v>0</v>
      </c>
    </row>
    <row r="2824" spans="2:69" s="35" customFormat="1" ht="30" customHeight="1" x14ac:dyDescent="0.15">
      <c r="B2824" s="31"/>
      <c r="C2824" s="32"/>
      <c r="D2824" s="71"/>
      <c r="E2824" s="72"/>
      <c r="F2824" s="72"/>
      <c r="G2824" s="72"/>
      <c r="H2824" s="72"/>
      <c r="I2824" s="72"/>
      <c r="J2824" s="72"/>
      <c r="K2824" s="72"/>
      <c r="L2824" s="72"/>
      <c r="M2824" s="72"/>
      <c r="N2824" s="73"/>
      <c r="O2824" s="33"/>
      <c r="P2824" s="31"/>
      <c r="Q2824" s="34"/>
      <c r="R2824" s="45"/>
      <c r="S2824" s="34"/>
      <c r="T2824" s="45"/>
      <c r="U2824" s="34"/>
      <c r="V2824" s="45"/>
      <c r="W2824" s="46"/>
      <c r="X2824" s="47" t="str">
        <f t="shared" si="1377"/>
        <v/>
      </c>
      <c r="Y2824" s="34"/>
      <c r="Z2824" s="45"/>
      <c r="AA2824" s="34"/>
      <c r="AB2824" s="45"/>
      <c r="AC2824" s="34"/>
      <c r="AD2824" s="45"/>
      <c r="AE2824" s="34"/>
      <c r="AF2824" s="48" t="str">
        <f t="shared" si="1378"/>
        <v/>
      </c>
      <c r="AG2824" s="34"/>
      <c r="AH2824" s="48" t="str">
        <f t="shared" si="1379"/>
        <v/>
      </c>
      <c r="AJ2824" s="48" t="str">
        <f t="shared" si="1394"/>
        <v/>
      </c>
      <c r="AK2824" s="34"/>
      <c r="AL2824" s="47" t="str">
        <f t="shared" si="1380"/>
        <v/>
      </c>
      <c r="AM2824" s="34"/>
      <c r="AN2824" s="47" t="str">
        <f t="shared" si="1381"/>
        <v/>
      </c>
      <c r="AP2824" s="36">
        <f t="shared" si="1395"/>
        <v>0</v>
      </c>
      <c r="AQ2824" s="36">
        <f t="shared" si="1382"/>
        <v>0</v>
      </c>
      <c r="AR2824" s="36">
        <f t="shared" si="1383"/>
        <v>0</v>
      </c>
      <c r="AS2824" s="36">
        <f t="shared" si="1384"/>
        <v>0</v>
      </c>
      <c r="AT2824" s="36">
        <f t="shared" si="1385"/>
        <v>0</v>
      </c>
      <c r="AU2824" s="36">
        <f t="shared" si="1386"/>
        <v>0</v>
      </c>
      <c r="AV2824" s="36">
        <f t="shared" si="1396"/>
        <v>0</v>
      </c>
      <c r="AW2824" s="36">
        <f t="shared" si="1397"/>
        <v>0</v>
      </c>
      <c r="AX2824" s="36">
        <f t="shared" si="1387"/>
        <v>0</v>
      </c>
      <c r="AY2824" s="36">
        <f t="shared" si="1398"/>
        <v>0</v>
      </c>
      <c r="AZ2824" s="36">
        <f t="shared" si="1399"/>
        <v>0</v>
      </c>
      <c r="BA2824" s="36">
        <f t="shared" si="1388"/>
        <v>0</v>
      </c>
      <c r="BB2824" s="36">
        <f t="shared" si="1389"/>
        <v>0</v>
      </c>
      <c r="BC2824" s="36">
        <f t="shared" si="1390"/>
        <v>0</v>
      </c>
      <c r="BD2824" s="36">
        <f t="shared" si="1391"/>
        <v>0</v>
      </c>
      <c r="BE2824" s="36">
        <f t="shared" si="1392"/>
        <v>0</v>
      </c>
      <c r="BF2824" s="36">
        <f t="shared" si="1400"/>
        <v>2824</v>
      </c>
      <c r="BG2824" s="36">
        <f t="shared" si="1401"/>
        <v>0</v>
      </c>
      <c r="BH2824" s="36">
        <f t="shared" si="1402"/>
        <v>0</v>
      </c>
      <c r="BI2824" s="36">
        <f t="shared" si="1403"/>
        <v>0</v>
      </c>
      <c r="BJ2824" s="29">
        <f t="shared" si="1393"/>
        <v>0</v>
      </c>
      <c r="BK2824" s="29">
        <f t="shared" si="1404"/>
        <v>0</v>
      </c>
      <c r="BL2824" s="29">
        <f t="shared" si="1405"/>
        <v>0</v>
      </c>
      <c r="BM2824" s="29">
        <f t="shared" si="1406"/>
        <v>0</v>
      </c>
      <c r="BN2824" s="36">
        <f t="shared" si="1407"/>
        <v>0</v>
      </c>
      <c r="BQ2824" s="29">
        <f t="shared" si="1408"/>
        <v>0</v>
      </c>
    </row>
    <row r="2825" spans="2:69" s="35" customFormat="1" ht="30" customHeight="1" x14ac:dyDescent="0.15">
      <c r="B2825" s="31"/>
      <c r="C2825" s="32"/>
      <c r="D2825" s="71"/>
      <c r="E2825" s="72"/>
      <c r="F2825" s="72"/>
      <c r="G2825" s="72"/>
      <c r="H2825" s="72"/>
      <c r="I2825" s="72"/>
      <c r="J2825" s="72"/>
      <c r="K2825" s="72"/>
      <c r="L2825" s="72"/>
      <c r="M2825" s="72"/>
      <c r="N2825" s="73"/>
      <c r="O2825" s="33"/>
      <c r="P2825" s="31"/>
      <c r="Q2825" s="34"/>
      <c r="R2825" s="45"/>
      <c r="S2825" s="34"/>
      <c r="T2825" s="45"/>
      <c r="U2825" s="34"/>
      <c r="V2825" s="45"/>
      <c r="W2825" s="46"/>
      <c r="X2825" s="47" t="str">
        <f t="shared" si="1377"/>
        <v/>
      </c>
      <c r="Y2825" s="34"/>
      <c r="Z2825" s="45"/>
      <c r="AA2825" s="34"/>
      <c r="AB2825" s="45"/>
      <c r="AC2825" s="34"/>
      <c r="AD2825" s="45"/>
      <c r="AE2825" s="34"/>
      <c r="AF2825" s="48" t="str">
        <f t="shared" si="1378"/>
        <v/>
      </c>
      <c r="AG2825" s="34"/>
      <c r="AH2825" s="48" t="str">
        <f t="shared" si="1379"/>
        <v/>
      </c>
      <c r="AJ2825" s="48" t="str">
        <f t="shared" si="1394"/>
        <v/>
      </c>
      <c r="AK2825" s="34"/>
      <c r="AL2825" s="47" t="str">
        <f t="shared" si="1380"/>
        <v/>
      </c>
      <c r="AM2825" s="34"/>
      <c r="AN2825" s="47" t="str">
        <f t="shared" si="1381"/>
        <v/>
      </c>
      <c r="AP2825" s="36">
        <f t="shared" si="1395"/>
        <v>0</v>
      </c>
      <c r="AQ2825" s="36">
        <f t="shared" si="1382"/>
        <v>0</v>
      </c>
      <c r="AR2825" s="36">
        <f t="shared" si="1383"/>
        <v>0</v>
      </c>
      <c r="AS2825" s="36">
        <f t="shared" si="1384"/>
        <v>0</v>
      </c>
      <c r="AT2825" s="36">
        <f t="shared" si="1385"/>
        <v>0</v>
      </c>
      <c r="AU2825" s="36">
        <f t="shared" si="1386"/>
        <v>0</v>
      </c>
      <c r="AV2825" s="36">
        <f t="shared" si="1396"/>
        <v>0</v>
      </c>
      <c r="AW2825" s="36">
        <f t="shared" si="1397"/>
        <v>0</v>
      </c>
      <c r="AX2825" s="36">
        <f t="shared" si="1387"/>
        <v>0</v>
      </c>
      <c r="AY2825" s="36">
        <f t="shared" si="1398"/>
        <v>0</v>
      </c>
      <c r="AZ2825" s="36">
        <f t="shared" si="1399"/>
        <v>0</v>
      </c>
      <c r="BA2825" s="36">
        <f t="shared" si="1388"/>
        <v>0</v>
      </c>
      <c r="BB2825" s="36">
        <f t="shared" si="1389"/>
        <v>0</v>
      </c>
      <c r="BC2825" s="36">
        <f t="shared" si="1390"/>
        <v>0</v>
      </c>
      <c r="BD2825" s="36">
        <f t="shared" si="1391"/>
        <v>0</v>
      </c>
      <c r="BE2825" s="36">
        <f t="shared" si="1392"/>
        <v>0</v>
      </c>
      <c r="BF2825" s="36">
        <f t="shared" si="1400"/>
        <v>2825</v>
      </c>
      <c r="BG2825" s="36">
        <f t="shared" si="1401"/>
        <v>0</v>
      </c>
      <c r="BH2825" s="36">
        <f t="shared" si="1402"/>
        <v>0</v>
      </c>
      <c r="BI2825" s="36">
        <f t="shared" si="1403"/>
        <v>0</v>
      </c>
      <c r="BJ2825" s="29">
        <f t="shared" si="1393"/>
        <v>0</v>
      </c>
      <c r="BK2825" s="29">
        <f t="shared" si="1404"/>
        <v>0</v>
      </c>
      <c r="BL2825" s="29">
        <f t="shared" si="1405"/>
        <v>0</v>
      </c>
      <c r="BM2825" s="29">
        <f t="shared" si="1406"/>
        <v>0</v>
      </c>
      <c r="BN2825" s="36">
        <f t="shared" si="1407"/>
        <v>0</v>
      </c>
      <c r="BQ2825" s="29">
        <f t="shared" si="1408"/>
        <v>0</v>
      </c>
    </row>
    <row r="2826" spans="2:69" s="35" customFormat="1" ht="30" customHeight="1" x14ac:dyDescent="0.15">
      <c r="B2826" s="31"/>
      <c r="C2826" s="32"/>
      <c r="D2826" s="71"/>
      <c r="E2826" s="72"/>
      <c r="F2826" s="72"/>
      <c r="G2826" s="72"/>
      <c r="H2826" s="72"/>
      <c r="I2826" s="72"/>
      <c r="J2826" s="72"/>
      <c r="K2826" s="72"/>
      <c r="L2826" s="72"/>
      <c r="M2826" s="72"/>
      <c r="N2826" s="73"/>
      <c r="O2826" s="33"/>
      <c r="P2826" s="31"/>
      <c r="Q2826" s="34"/>
      <c r="R2826" s="45"/>
      <c r="S2826" s="34"/>
      <c r="T2826" s="45"/>
      <c r="U2826" s="34"/>
      <c r="V2826" s="45"/>
      <c r="W2826" s="46"/>
      <c r="X2826" s="47" t="str">
        <f t="shared" si="1377"/>
        <v/>
      </c>
      <c r="Y2826" s="34"/>
      <c r="Z2826" s="45"/>
      <c r="AA2826" s="34"/>
      <c r="AB2826" s="45"/>
      <c r="AC2826" s="34"/>
      <c r="AD2826" s="45"/>
      <c r="AE2826" s="34"/>
      <c r="AF2826" s="48" t="str">
        <f t="shared" si="1378"/>
        <v/>
      </c>
      <c r="AG2826" s="34"/>
      <c r="AH2826" s="48" t="str">
        <f t="shared" si="1379"/>
        <v/>
      </c>
      <c r="AJ2826" s="48" t="str">
        <f t="shared" si="1394"/>
        <v/>
      </c>
      <c r="AK2826" s="34"/>
      <c r="AL2826" s="47" t="str">
        <f t="shared" si="1380"/>
        <v/>
      </c>
      <c r="AM2826" s="34"/>
      <c r="AN2826" s="47" t="str">
        <f t="shared" si="1381"/>
        <v/>
      </c>
      <c r="AP2826" s="36">
        <f t="shared" si="1395"/>
        <v>0</v>
      </c>
      <c r="AQ2826" s="36">
        <f t="shared" si="1382"/>
        <v>0</v>
      </c>
      <c r="AR2826" s="36">
        <f t="shared" si="1383"/>
        <v>0</v>
      </c>
      <c r="AS2826" s="36">
        <f t="shared" si="1384"/>
        <v>0</v>
      </c>
      <c r="AT2826" s="36">
        <f t="shared" si="1385"/>
        <v>0</v>
      </c>
      <c r="AU2826" s="36">
        <f t="shared" si="1386"/>
        <v>0</v>
      </c>
      <c r="AV2826" s="36">
        <f t="shared" si="1396"/>
        <v>0</v>
      </c>
      <c r="AW2826" s="36">
        <f t="shared" si="1397"/>
        <v>0</v>
      </c>
      <c r="AX2826" s="36">
        <f t="shared" si="1387"/>
        <v>0</v>
      </c>
      <c r="AY2826" s="36">
        <f t="shared" si="1398"/>
        <v>0</v>
      </c>
      <c r="AZ2826" s="36">
        <f t="shared" si="1399"/>
        <v>0</v>
      </c>
      <c r="BA2826" s="36">
        <f t="shared" si="1388"/>
        <v>0</v>
      </c>
      <c r="BB2826" s="36">
        <f t="shared" si="1389"/>
        <v>0</v>
      </c>
      <c r="BC2826" s="36">
        <f t="shared" si="1390"/>
        <v>0</v>
      </c>
      <c r="BD2826" s="36">
        <f t="shared" si="1391"/>
        <v>0</v>
      </c>
      <c r="BE2826" s="36">
        <f t="shared" si="1392"/>
        <v>0</v>
      </c>
      <c r="BF2826" s="36">
        <f t="shared" si="1400"/>
        <v>2826</v>
      </c>
      <c r="BG2826" s="36">
        <f t="shared" si="1401"/>
        <v>0</v>
      </c>
      <c r="BH2826" s="36">
        <f t="shared" si="1402"/>
        <v>0</v>
      </c>
      <c r="BI2826" s="36">
        <f t="shared" si="1403"/>
        <v>0</v>
      </c>
      <c r="BJ2826" s="29">
        <f t="shared" si="1393"/>
        <v>0</v>
      </c>
      <c r="BK2826" s="29">
        <f t="shared" si="1404"/>
        <v>0</v>
      </c>
      <c r="BL2826" s="29">
        <f t="shared" si="1405"/>
        <v>0</v>
      </c>
      <c r="BM2826" s="29">
        <f t="shared" si="1406"/>
        <v>0</v>
      </c>
      <c r="BN2826" s="36">
        <f t="shared" si="1407"/>
        <v>0</v>
      </c>
      <c r="BQ2826" s="29">
        <f t="shared" si="1408"/>
        <v>0</v>
      </c>
    </row>
    <row r="2827" spans="2:69" s="35" customFormat="1" ht="30" customHeight="1" x14ac:dyDescent="0.15">
      <c r="B2827" s="31"/>
      <c r="C2827" s="32"/>
      <c r="D2827" s="71"/>
      <c r="E2827" s="72"/>
      <c r="F2827" s="72"/>
      <c r="G2827" s="72"/>
      <c r="H2827" s="72"/>
      <c r="I2827" s="72"/>
      <c r="J2827" s="72"/>
      <c r="K2827" s="72"/>
      <c r="L2827" s="72"/>
      <c r="M2827" s="72"/>
      <c r="N2827" s="73"/>
      <c r="O2827" s="33"/>
      <c r="P2827" s="31"/>
      <c r="Q2827" s="34"/>
      <c r="R2827" s="45"/>
      <c r="S2827" s="34"/>
      <c r="T2827" s="45"/>
      <c r="U2827" s="34"/>
      <c r="V2827" s="45"/>
      <c r="W2827" s="46"/>
      <c r="X2827" s="47" t="str">
        <f t="shared" si="1377"/>
        <v/>
      </c>
      <c r="Y2827" s="34"/>
      <c r="Z2827" s="45"/>
      <c r="AA2827" s="34"/>
      <c r="AB2827" s="45"/>
      <c r="AC2827" s="34"/>
      <c r="AD2827" s="45"/>
      <c r="AE2827" s="34"/>
      <c r="AF2827" s="48" t="str">
        <f t="shared" si="1378"/>
        <v/>
      </c>
      <c r="AG2827" s="34"/>
      <c r="AH2827" s="48" t="str">
        <f t="shared" si="1379"/>
        <v/>
      </c>
      <c r="AJ2827" s="48" t="str">
        <f t="shared" si="1394"/>
        <v/>
      </c>
      <c r="AK2827" s="34"/>
      <c r="AL2827" s="47" t="str">
        <f t="shared" si="1380"/>
        <v/>
      </c>
      <c r="AM2827" s="34"/>
      <c r="AN2827" s="47" t="str">
        <f t="shared" si="1381"/>
        <v/>
      </c>
      <c r="AP2827" s="36">
        <f t="shared" si="1395"/>
        <v>0</v>
      </c>
      <c r="AQ2827" s="36">
        <f t="shared" si="1382"/>
        <v>0</v>
      </c>
      <c r="AR2827" s="36">
        <f t="shared" si="1383"/>
        <v>0</v>
      </c>
      <c r="AS2827" s="36">
        <f t="shared" si="1384"/>
        <v>0</v>
      </c>
      <c r="AT2827" s="36">
        <f t="shared" si="1385"/>
        <v>0</v>
      </c>
      <c r="AU2827" s="36">
        <f t="shared" si="1386"/>
        <v>0</v>
      </c>
      <c r="AV2827" s="36">
        <f t="shared" si="1396"/>
        <v>0</v>
      </c>
      <c r="AW2827" s="36">
        <f t="shared" si="1397"/>
        <v>0</v>
      </c>
      <c r="AX2827" s="36">
        <f t="shared" si="1387"/>
        <v>0</v>
      </c>
      <c r="AY2827" s="36">
        <f t="shared" si="1398"/>
        <v>0</v>
      </c>
      <c r="AZ2827" s="36">
        <f t="shared" si="1399"/>
        <v>0</v>
      </c>
      <c r="BA2827" s="36">
        <f t="shared" si="1388"/>
        <v>0</v>
      </c>
      <c r="BB2827" s="36">
        <f t="shared" si="1389"/>
        <v>0</v>
      </c>
      <c r="BC2827" s="36">
        <f t="shared" si="1390"/>
        <v>0</v>
      </c>
      <c r="BD2827" s="36">
        <f t="shared" si="1391"/>
        <v>0</v>
      </c>
      <c r="BE2827" s="36">
        <f t="shared" si="1392"/>
        <v>0</v>
      </c>
      <c r="BF2827" s="36">
        <f t="shared" si="1400"/>
        <v>2827</v>
      </c>
      <c r="BG2827" s="36">
        <f t="shared" si="1401"/>
        <v>0</v>
      </c>
      <c r="BH2827" s="36">
        <f t="shared" si="1402"/>
        <v>0</v>
      </c>
      <c r="BI2827" s="36">
        <f t="shared" si="1403"/>
        <v>0</v>
      </c>
      <c r="BJ2827" s="29">
        <f t="shared" si="1393"/>
        <v>0</v>
      </c>
      <c r="BK2827" s="29">
        <f t="shared" si="1404"/>
        <v>0</v>
      </c>
      <c r="BL2827" s="29">
        <f t="shared" si="1405"/>
        <v>0</v>
      </c>
      <c r="BM2827" s="29">
        <f t="shared" si="1406"/>
        <v>0</v>
      </c>
      <c r="BN2827" s="36">
        <f t="shared" si="1407"/>
        <v>0</v>
      </c>
      <c r="BQ2827" s="29">
        <f t="shared" si="1408"/>
        <v>0</v>
      </c>
    </row>
    <row r="2828" spans="2:69" s="35" customFormat="1" ht="30" customHeight="1" x14ac:dyDescent="0.15">
      <c r="B2828" s="31"/>
      <c r="C2828" s="32"/>
      <c r="D2828" s="71"/>
      <c r="E2828" s="72"/>
      <c r="F2828" s="72"/>
      <c r="G2828" s="72"/>
      <c r="H2828" s="72"/>
      <c r="I2828" s="72"/>
      <c r="J2828" s="72"/>
      <c r="K2828" s="72"/>
      <c r="L2828" s="72"/>
      <c r="M2828" s="72"/>
      <c r="N2828" s="73"/>
      <c r="O2828" s="33"/>
      <c r="P2828" s="31"/>
      <c r="Q2828" s="34"/>
      <c r="R2828" s="45"/>
      <c r="S2828" s="34"/>
      <c r="T2828" s="45"/>
      <c r="U2828" s="34"/>
      <c r="V2828" s="45"/>
      <c r="W2828" s="46"/>
      <c r="X2828" s="47" t="str">
        <f t="shared" si="1377"/>
        <v/>
      </c>
      <c r="Y2828" s="34"/>
      <c r="Z2828" s="45"/>
      <c r="AA2828" s="34"/>
      <c r="AB2828" s="45"/>
      <c r="AC2828" s="34"/>
      <c r="AD2828" s="45"/>
      <c r="AE2828" s="34"/>
      <c r="AF2828" s="48" t="str">
        <f t="shared" si="1378"/>
        <v/>
      </c>
      <c r="AG2828" s="34"/>
      <c r="AH2828" s="48" t="str">
        <f t="shared" si="1379"/>
        <v/>
      </c>
      <c r="AJ2828" s="48" t="str">
        <f t="shared" si="1394"/>
        <v/>
      </c>
      <c r="AK2828" s="34"/>
      <c r="AL2828" s="47" t="str">
        <f t="shared" si="1380"/>
        <v/>
      </c>
      <c r="AM2828" s="34"/>
      <c r="AN2828" s="47" t="str">
        <f t="shared" si="1381"/>
        <v/>
      </c>
      <c r="AP2828" s="36">
        <f t="shared" si="1395"/>
        <v>0</v>
      </c>
      <c r="AQ2828" s="36">
        <f t="shared" si="1382"/>
        <v>0</v>
      </c>
      <c r="AR2828" s="36">
        <f t="shared" si="1383"/>
        <v>0</v>
      </c>
      <c r="AS2828" s="36">
        <f t="shared" si="1384"/>
        <v>0</v>
      </c>
      <c r="AT2828" s="36">
        <f t="shared" si="1385"/>
        <v>0</v>
      </c>
      <c r="AU2828" s="36">
        <f t="shared" si="1386"/>
        <v>0</v>
      </c>
      <c r="AV2828" s="36">
        <f t="shared" si="1396"/>
        <v>0</v>
      </c>
      <c r="AW2828" s="36">
        <f t="shared" si="1397"/>
        <v>0</v>
      </c>
      <c r="AX2828" s="36">
        <f t="shared" si="1387"/>
        <v>0</v>
      </c>
      <c r="AY2828" s="36">
        <f t="shared" si="1398"/>
        <v>0</v>
      </c>
      <c r="AZ2828" s="36">
        <f t="shared" si="1399"/>
        <v>0</v>
      </c>
      <c r="BA2828" s="36">
        <f t="shared" si="1388"/>
        <v>0</v>
      </c>
      <c r="BB2828" s="36">
        <f t="shared" si="1389"/>
        <v>0</v>
      </c>
      <c r="BC2828" s="36">
        <f t="shared" si="1390"/>
        <v>0</v>
      </c>
      <c r="BD2828" s="36">
        <f t="shared" si="1391"/>
        <v>0</v>
      </c>
      <c r="BE2828" s="36">
        <f t="shared" si="1392"/>
        <v>0</v>
      </c>
      <c r="BF2828" s="36">
        <f t="shared" si="1400"/>
        <v>2828</v>
      </c>
      <c r="BG2828" s="36">
        <f t="shared" si="1401"/>
        <v>0</v>
      </c>
      <c r="BH2828" s="36">
        <f t="shared" si="1402"/>
        <v>0</v>
      </c>
      <c r="BI2828" s="36">
        <f t="shared" si="1403"/>
        <v>0</v>
      </c>
      <c r="BJ2828" s="29">
        <f t="shared" si="1393"/>
        <v>0</v>
      </c>
      <c r="BK2828" s="29">
        <f t="shared" si="1404"/>
        <v>0</v>
      </c>
      <c r="BL2828" s="29">
        <f t="shared" si="1405"/>
        <v>0</v>
      </c>
      <c r="BM2828" s="29">
        <f t="shared" si="1406"/>
        <v>0</v>
      </c>
      <c r="BN2828" s="36">
        <f t="shared" si="1407"/>
        <v>0</v>
      </c>
      <c r="BQ2828" s="29">
        <f t="shared" si="1408"/>
        <v>0</v>
      </c>
    </row>
    <row r="2829" spans="2:69" s="35" customFormat="1" ht="30" customHeight="1" x14ac:dyDescent="0.15">
      <c r="B2829" s="31"/>
      <c r="C2829" s="32"/>
      <c r="D2829" s="71"/>
      <c r="E2829" s="72"/>
      <c r="F2829" s="72"/>
      <c r="G2829" s="72"/>
      <c r="H2829" s="72"/>
      <c r="I2829" s="72"/>
      <c r="J2829" s="72"/>
      <c r="K2829" s="72"/>
      <c r="L2829" s="72"/>
      <c r="M2829" s="72"/>
      <c r="N2829" s="73"/>
      <c r="O2829" s="33"/>
      <c r="P2829" s="31"/>
      <c r="Q2829" s="34"/>
      <c r="R2829" s="45"/>
      <c r="S2829" s="34"/>
      <c r="T2829" s="45"/>
      <c r="U2829" s="34"/>
      <c r="V2829" s="45"/>
      <c r="W2829" s="46"/>
      <c r="X2829" s="47" t="str">
        <f t="shared" si="1377"/>
        <v/>
      </c>
      <c r="Y2829" s="34"/>
      <c r="Z2829" s="45"/>
      <c r="AA2829" s="34"/>
      <c r="AB2829" s="45"/>
      <c r="AC2829" s="34"/>
      <c r="AD2829" s="45"/>
      <c r="AE2829" s="34"/>
      <c r="AF2829" s="48" t="str">
        <f t="shared" si="1378"/>
        <v/>
      </c>
      <c r="AG2829" s="34"/>
      <c r="AH2829" s="48" t="str">
        <f t="shared" si="1379"/>
        <v/>
      </c>
      <c r="AJ2829" s="48" t="str">
        <f t="shared" si="1394"/>
        <v/>
      </c>
      <c r="AK2829" s="34"/>
      <c r="AL2829" s="47" t="str">
        <f t="shared" si="1380"/>
        <v/>
      </c>
      <c r="AM2829" s="34"/>
      <c r="AN2829" s="47" t="str">
        <f t="shared" si="1381"/>
        <v/>
      </c>
      <c r="AP2829" s="36">
        <f t="shared" si="1395"/>
        <v>0</v>
      </c>
      <c r="AQ2829" s="36">
        <f t="shared" si="1382"/>
        <v>0</v>
      </c>
      <c r="AR2829" s="36">
        <f t="shared" si="1383"/>
        <v>0</v>
      </c>
      <c r="AS2829" s="36">
        <f t="shared" si="1384"/>
        <v>0</v>
      </c>
      <c r="AT2829" s="36">
        <f t="shared" si="1385"/>
        <v>0</v>
      </c>
      <c r="AU2829" s="36">
        <f t="shared" si="1386"/>
        <v>0</v>
      </c>
      <c r="AV2829" s="36">
        <f t="shared" si="1396"/>
        <v>0</v>
      </c>
      <c r="AW2829" s="36">
        <f t="shared" si="1397"/>
        <v>0</v>
      </c>
      <c r="AX2829" s="36">
        <f t="shared" si="1387"/>
        <v>0</v>
      </c>
      <c r="AY2829" s="36">
        <f t="shared" si="1398"/>
        <v>0</v>
      </c>
      <c r="AZ2829" s="36">
        <f t="shared" si="1399"/>
        <v>0</v>
      </c>
      <c r="BA2829" s="36">
        <f t="shared" si="1388"/>
        <v>0</v>
      </c>
      <c r="BB2829" s="36">
        <f t="shared" si="1389"/>
        <v>0</v>
      </c>
      <c r="BC2829" s="36">
        <f t="shared" si="1390"/>
        <v>0</v>
      </c>
      <c r="BD2829" s="36">
        <f t="shared" si="1391"/>
        <v>0</v>
      </c>
      <c r="BE2829" s="36">
        <f t="shared" si="1392"/>
        <v>0</v>
      </c>
      <c r="BF2829" s="36">
        <f t="shared" si="1400"/>
        <v>2829</v>
      </c>
      <c r="BG2829" s="36">
        <f t="shared" si="1401"/>
        <v>0</v>
      </c>
      <c r="BH2829" s="36">
        <f t="shared" si="1402"/>
        <v>0</v>
      </c>
      <c r="BI2829" s="36">
        <f t="shared" si="1403"/>
        <v>0</v>
      </c>
      <c r="BJ2829" s="29">
        <f t="shared" si="1393"/>
        <v>0</v>
      </c>
      <c r="BK2829" s="29">
        <f t="shared" si="1404"/>
        <v>0</v>
      </c>
      <c r="BL2829" s="29">
        <f t="shared" si="1405"/>
        <v>0</v>
      </c>
      <c r="BM2829" s="29">
        <f t="shared" si="1406"/>
        <v>0</v>
      </c>
      <c r="BN2829" s="36">
        <f t="shared" si="1407"/>
        <v>0</v>
      </c>
      <c r="BQ2829" s="29">
        <f t="shared" si="1408"/>
        <v>0</v>
      </c>
    </row>
    <row r="2830" spans="2:69" s="35" customFormat="1" ht="30" customHeight="1" x14ac:dyDescent="0.15">
      <c r="B2830" s="31"/>
      <c r="C2830" s="32"/>
      <c r="D2830" s="71"/>
      <c r="E2830" s="72"/>
      <c r="F2830" s="72"/>
      <c r="G2830" s="72"/>
      <c r="H2830" s="72"/>
      <c r="I2830" s="72"/>
      <c r="J2830" s="72"/>
      <c r="K2830" s="72"/>
      <c r="L2830" s="72"/>
      <c r="M2830" s="72"/>
      <c r="N2830" s="73"/>
      <c r="O2830" s="33"/>
      <c r="P2830" s="31"/>
      <c r="Q2830" s="34"/>
      <c r="R2830" s="45"/>
      <c r="S2830" s="34"/>
      <c r="T2830" s="45"/>
      <c r="U2830" s="34"/>
      <c r="V2830" s="45"/>
      <c r="W2830" s="46"/>
      <c r="X2830" s="47" t="str">
        <f t="shared" si="1377"/>
        <v/>
      </c>
      <c r="Y2830" s="34"/>
      <c r="Z2830" s="45"/>
      <c r="AA2830" s="34"/>
      <c r="AB2830" s="45"/>
      <c r="AC2830" s="34"/>
      <c r="AD2830" s="45"/>
      <c r="AE2830" s="34"/>
      <c r="AF2830" s="48" t="str">
        <f t="shared" si="1378"/>
        <v/>
      </c>
      <c r="AG2830" s="34"/>
      <c r="AH2830" s="48" t="str">
        <f t="shared" si="1379"/>
        <v/>
      </c>
      <c r="AJ2830" s="48" t="str">
        <f t="shared" si="1394"/>
        <v/>
      </c>
      <c r="AK2830" s="34"/>
      <c r="AL2830" s="47" t="str">
        <f t="shared" si="1380"/>
        <v/>
      </c>
      <c r="AM2830" s="34"/>
      <c r="AN2830" s="47" t="str">
        <f t="shared" si="1381"/>
        <v/>
      </c>
      <c r="AP2830" s="36">
        <f t="shared" si="1395"/>
        <v>0</v>
      </c>
      <c r="AQ2830" s="36">
        <f t="shared" si="1382"/>
        <v>0</v>
      </c>
      <c r="AR2830" s="36">
        <f t="shared" si="1383"/>
        <v>0</v>
      </c>
      <c r="AS2830" s="36">
        <f t="shared" si="1384"/>
        <v>0</v>
      </c>
      <c r="AT2830" s="36">
        <f t="shared" si="1385"/>
        <v>0</v>
      </c>
      <c r="AU2830" s="36">
        <f t="shared" si="1386"/>
        <v>0</v>
      </c>
      <c r="AV2830" s="36">
        <f t="shared" si="1396"/>
        <v>0</v>
      </c>
      <c r="AW2830" s="36">
        <f t="shared" si="1397"/>
        <v>0</v>
      </c>
      <c r="AX2830" s="36">
        <f t="shared" si="1387"/>
        <v>0</v>
      </c>
      <c r="AY2830" s="36">
        <f t="shared" si="1398"/>
        <v>0</v>
      </c>
      <c r="AZ2830" s="36">
        <f t="shared" si="1399"/>
        <v>0</v>
      </c>
      <c r="BA2830" s="36">
        <f t="shared" si="1388"/>
        <v>0</v>
      </c>
      <c r="BB2830" s="36">
        <f t="shared" si="1389"/>
        <v>0</v>
      </c>
      <c r="BC2830" s="36">
        <f t="shared" si="1390"/>
        <v>0</v>
      </c>
      <c r="BD2830" s="36">
        <f t="shared" si="1391"/>
        <v>0</v>
      </c>
      <c r="BE2830" s="36">
        <f t="shared" si="1392"/>
        <v>0</v>
      </c>
      <c r="BF2830" s="36">
        <f t="shared" si="1400"/>
        <v>2830</v>
      </c>
      <c r="BG2830" s="36">
        <f t="shared" si="1401"/>
        <v>0</v>
      </c>
      <c r="BH2830" s="36">
        <f t="shared" si="1402"/>
        <v>0</v>
      </c>
      <c r="BI2830" s="36">
        <f t="shared" si="1403"/>
        <v>0</v>
      </c>
      <c r="BJ2830" s="29">
        <f t="shared" si="1393"/>
        <v>0</v>
      </c>
      <c r="BK2830" s="29">
        <f t="shared" si="1404"/>
        <v>0</v>
      </c>
      <c r="BL2830" s="29">
        <f t="shared" si="1405"/>
        <v>0</v>
      </c>
      <c r="BM2830" s="29">
        <f t="shared" si="1406"/>
        <v>0</v>
      </c>
      <c r="BN2830" s="36">
        <f t="shared" si="1407"/>
        <v>0</v>
      </c>
      <c r="BQ2830" s="29">
        <f t="shared" si="1408"/>
        <v>0</v>
      </c>
    </row>
    <row r="2831" spans="2:69" s="35" customFormat="1" ht="30" customHeight="1" x14ac:dyDescent="0.15">
      <c r="B2831" s="31"/>
      <c r="C2831" s="32"/>
      <c r="D2831" s="71"/>
      <c r="E2831" s="72"/>
      <c r="F2831" s="72"/>
      <c r="G2831" s="72"/>
      <c r="H2831" s="72"/>
      <c r="I2831" s="72"/>
      <c r="J2831" s="72"/>
      <c r="K2831" s="72"/>
      <c r="L2831" s="72"/>
      <c r="M2831" s="72"/>
      <c r="N2831" s="73"/>
      <c r="O2831" s="33"/>
      <c r="P2831" s="31"/>
      <c r="Q2831" s="34"/>
      <c r="R2831" s="45"/>
      <c r="S2831" s="34"/>
      <c r="T2831" s="45"/>
      <c r="U2831" s="34"/>
      <c r="V2831" s="45"/>
      <c r="W2831" s="46"/>
      <c r="X2831" s="47" t="str">
        <f t="shared" si="1377"/>
        <v/>
      </c>
      <c r="Y2831" s="34"/>
      <c r="Z2831" s="45"/>
      <c r="AA2831" s="34"/>
      <c r="AB2831" s="45"/>
      <c r="AC2831" s="34"/>
      <c r="AD2831" s="45"/>
      <c r="AE2831" s="34"/>
      <c r="AF2831" s="48" t="str">
        <f t="shared" si="1378"/>
        <v/>
      </c>
      <c r="AG2831" s="34"/>
      <c r="AH2831" s="48" t="str">
        <f t="shared" si="1379"/>
        <v/>
      </c>
      <c r="AJ2831" s="48" t="str">
        <f t="shared" si="1394"/>
        <v/>
      </c>
      <c r="AK2831" s="34"/>
      <c r="AL2831" s="47" t="str">
        <f t="shared" si="1380"/>
        <v/>
      </c>
      <c r="AM2831" s="34"/>
      <c r="AN2831" s="47" t="str">
        <f t="shared" si="1381"/>
        <v/>
      </c>
      <c r="AP2831" s="36">
        <f t="shared" si="1395"/>
        <v>0</v>
      </c>
      <c r="AQ2831" s="36">
        <f t="shared" si="1382"/>
        <v>0</v>
      </c>
      <c r="AR2831" s="36">
        <f t="shared" si="1383"/>
        <v>0</v>
      </c>
      <c r="AS2831" s="36">
        <f t="shared" si="1384"/>
        <v>0</v>
      </c>
      <c r="AT2831" s="36">
        <f t="shared" si="1385"/>
        <v>0</v>
      </c>
      <c r="AU2831" s="36">
        <f t="shared" si="1386"/>
        <v>0</v>
      </c>
      <c r="AV2831" s="36">
        <f t="shared" si="1396"/>
        <v>0</v>
      </c>
      <c r="AW2831" s="36">
        <f t="shared" si="1397"/>
        <v>0</v>
      </c>
      <c r="AX2831" s="36">
        <f t="shared" si="1387"/>
        <v>0</v>
      </c>
      <c r="AY2831" s="36">
        <f t="shared" si="1398"/>
        <v>0</v>
      </c>
      <c r="AZ2831" s="36">
        <f t="shared" si="1399"/>
        <v>0</v>
      </c>
      <c r="BA2831" s="36">
        <f t="shared" si="1388"/>
        <v>0</v>
      </c>
      <c r="BB2831" s="36">
        <f t="shared" si="1389"/>
        <v>0</v>
      </c>
      <c r="BC2831" s="36">
        <f t="shared" si="1390"/>
        <v>0</v>
      </c>
      <c r="BD2831" s="36">
        <f t="shared" si="1391"/>
        <v>0</v>
      </c>
      <c r="BE2831" s="36">
        <f t="shared" si="1392"/>
        <v>0</v>
      </c>
      <c r="BF2831" s="36">
        <f t="shared" si="1400"/>
        <v>2831</v>
      </c>
      <c r="BG2831" s="36">
        <f t="shared" si="1401"/>
        <v>0</v>
      </c>
      <c r="BH2831" s="36">
        <f t="shared" si="1402"/>
        <v>0</v>
      </c>
      <c r="BI2831" s="36">
        <f t="shared" si="1403"/>
        <v>0</v>
      </c>
      <c r="BJ2831" s="29">
        <f t="shared" si="1393"/>
        <v>0</v>
      </c>
      <c r="BK2831" s="29">
        <f t="shared" si="1404"/>
        <v>0</v>
      </c>
      <c r="BL2831" s="29">
        <f t="shared" si="1405"/>
        <v>0</v>
      </c>
      <c r="BM2831" s="29">
        <f t="shared" si="1406"/>
        <v>0</v>
      </c>
      <c r="BN2831" s="36">
        <f t="shared" si="1407"/>
        <v>0</v>
      </c>
      <c r="BQ2831" s="29">
        <f t="shared" si="1408"/>
        <v>0</v>
      </c>
    </row>
    <row r="2832" spans="2:69" s="35" customFormat="1" ht="30" customHeight="1" x14ac:dyDescent="0.15">
      <c r="B2832" s="31"/>
      <c r="C2832" s="32"/>
      <c r="D2832" s="71"/>
      <c r="E2832" s="72"/>
      <c r="F2832" s="72"/>
      <c r="G2832" s="72"/>
      <c r="H2832" s="72"/>
      <c r="I2832" s="72"/>
      <c r="J2832" s="72"/>
      <c r="K2832" s="72"/>
      <c r="L2832" s="72"/>
      <c r="M2832" s="72"/>
      <c r="N2832" s="73"/>
      <c r="O2832" s="33"/>
      <c r="P2832" s="31"/>
      <c r="Q2832" s="34"/>
      <c r="R2832" s="45"/>
      <c r="S2832" s="34"/>
      <c r="T2832" s="45"/>
      <c r="U2832" s="34"/>
      <c r="V2832" s="45"/>
      <c r="W2832" s="46"/>
      <c r="X2832" s="47" t="str">
        <f t="shared" si="1377"/>
        <v/>
      </c>
      <c r="Y2832" s="34"/>
      <c r="Z2832" s="45"/>
      <c r="AA2832" s="34"/>
      <c r="AB2832" s="45"/>
      <c r="AC2832" s="34"/>
      <c r="AD2832" s="45"/>
      <c r="AE2832" s="34"/>
      <c r="AF2832" s="48" t="str">
        <f t="shared" si="1378"/>
        <v/>
      </c>
      <c r="AG2832" s="34"/>
      <c r="AH2832" s="48" t="str">
        <f t="shared" si="1379"/>
        <v/>
      </c>
      <c r="AJ2832" s="48" t="str">
        <f t="shared" si="1394"/>
        <v/>
      </c>
      <c r="AK2832" s="34"/>
      <c r="AL2832" s="47" t="str">
        <f t="shared" si="1380"/>
        <v/>
      </c>
      <c r="AM2832" s="34"/>
      <c r="AN2832" s="47" t="str">
        <f t="shared" si="1381"/>
        <v/>
      </c>
      <c r="AP2832" s="36">
        <f t="shared" si="1395"/>
        <v>0</v>
      </c>
      <c r="AQ2832" s="36">
        <f t="shared" si="1382"/>
        <v>0</v>
      </c>
      <c r="AR2832" s="36">
        <f t="shared" si="1383"/>
        <v>0</v>
      </c>
      <c r="AS2832" s="36">
        <f t="shared" si="1384"/>
        <v>0</v>
      </c>
      <c r="AT2832" s="36">
        <f t="shared" si="1385"/>
        <v>0</v>
      </c>
      <c r="AU2832" s="36">
        <f t="shared" si="1386"/>
        <v>0</v>
      </c>
      <c r="AV2832" s="36">
        <f t="shared" si="1396"/>
        <v>0</v>
      </c>
      <c r="AW2832" s="36">
        <f t="shared" si="1397"/>
        <v>0</v>
      </c>
      <c r="AX2832" s="36">
        <f t="shared" si="1387"/>
        <v>0</v>
      </c>
      <c r="AY2832" s="36">
        <f t="shared" si="1398"/>
        <v>0</v>
      </c>
      <c r="AZ2832" s="36">
        <f t="shared" si="1399"/>
        <v>0</v>
      </c>
      <c r="BA2832" s="36">
        <f t="shared" si="1388"/>
        <v>0</v>
      </c>
      <c r="BB2832" s="36">
        <f t="shared" si="1389"/>
        <v>0</v>
      </c>
      <c r="BC2832" s="36">
        <f t="shared" si="1390"/>
        <v>0</v>
      </c>
      <c r="BD2832" s="36">
        <f t="shared" si="1391"/>
        <v>0</v>
      </c>
      <c r="BE2832" s="36">
        <f t="shared" si="1392"/>
        <v>0</v>
      </c>
      <c r="BF2832" s="36">
        <f t="shared" si="1400"/>
        <v>2832</v>
      </c>
      <c r="BG2832" s="36">
        <f t="shared" si="1401"/>
        <v>0</v>
      </c>
      <c r="BH2832" s="36">
        <f t="shared" si="1402"/>
        <v>0</v>
      </c>
      <c r="BI2832" s="36">
        <f t="shared" si="1403"/>
        <v>0</v>
      </c>
      <c r="BJ2832" s="29">
        <f t="shared" si="1393"/>
        <v>0</v>
      </c>
      <c r="BK2832" s="29">
        <f t="shared" si="1404"/>
        <v>0</v>
      </c>
      <c r="BL2832" s="29">
        <f t="shared" si="1405"/>
        <v>0</v>
      </c>
      <c r="BM2832" s="29">
        <f t="shared" si="1406"/>
        <v>0</v>
      </c>
      <c r="BN2832" s="36">
        <f t="shared" si="1407"/>
        <v>0</v>
      </c>
      <c r="BQ2832" s="29">
        <f t="shared" si="1408"/>
        <v>0</v>
      </c>
    </row>
    <row r="2833" spans="2:69" s="35" customFormat="1" ht="30" customHeight="1" x14ac:dyDescent="0.15">
      <c r="B2833" s="31"/>
      <c r="C2833" s="32"/>
      <c r="D2833" s="71"/>
      <c r="E2833" s="72"/>
      <c r="F2833" s="72"/>
      <c r="G2833" s="72"/>
      <c r="H2833" s="72"/>
      <c r="I2833" s="72"/>
      <c r="J2833" s="72"/>
      <c r="K2833" s="72"/>
      <c r="L2833" s="72"/>
      <c r="M2833" s="72"/>
      <c r="N2833" s="73"/>
      <c r="O2833" s="33"/>
      <c r="P2833" s="31"/>
      <c r="Q2833" s="34"/>
      <c r="R2833" s="45"/>
      <c r="S2833" s="34"/>
      <c r="T2833" s="45"/>
      <c r="U2833" s="34"/>
      <c r="V2833" s="45"/>
      <c r="W2833" s="46"/>
      <c r="X2833" s="47" t="str">
        <f t="shared" si="1377"/>
        <v/>
      </c>
      <c r="Y2833" s="34"/>
      <c r="Z2833" s="45"/>
      <c r="AA2833" s="34"/>
      <c r="AB2833" s="45"/>
      <c r="AC2833" s="34"/>
      <c r="AD2833" s="45"/>
      <c r="AE2833" s="34"/>
      <c r="AF2833" s="48" t="str">
        <f t="shared" si="1378"/>
        <v/>
      </c>
      <c r="AG2833" s="34"/>
      <c r="AH2833" s="48" t="str">
        <f t="shared" si="1379"/>
        <v/>
      </c>
      <c r="AJ2833" s="48" t="str">
        <f t="shared" si="1394"/>
        <v/>
      </c>
      <c r="AK2833" s="34"/>
      <c r="AL2833" s="47" t="str">
        <f t="shared" si="1380"/>
        <v/>
      </c>
      <c r="AM2833" s="34"/>
      <c r="AN2833" s="47" t="str">
        <f t="shared" si="1381"/>
        <v/>
      </c>
      <c r="AP2833" s="36">
        <f t="shared" si="1395"/>
        <v>0</v>
      </c>
      <c r="AQ2833" s="36">
        <f t="shared" si="1382"/>
        <v>0</v>
      </c>
      <c r="AR2833" s="36">
        <f t="shared" si="1383"/>
        <v>0</v>
      </c>
      <c r="AS2833" s="36">
        <f t="shared" si="1384"/>
        <v>0</v>
      </c>
      <c r="AT2833" s="36">
        <f t="shared" si="1385"/>
        <v>0</v>
      </c>
      <c r="AU2833" s="36">
        <f t="shared" si="1386"/>
        <v>0</v>
      </c>
      <c r="AV2833" s="36">
        <f t="shared" si="1396"/>
        <v>0</v>
      </c>
      <c r="AW2833" s="36">
        <f t="shared" si="1397"/>
        <v>0</v>
      </c>
      <c r="AX2833" s="36">
        <f t="shared" si="1387"/>
        <v>0</v>
      </c>
      <c r="AY2833" s="36">
        <f t="shared" si="1398"/>
        <v>0</v>
      </c>
      <c r="AZ2833" s="36">
        <f t="shared" si="1399"/>
        <v>0</v>
      </c>
      <c r="BA2833" s="36">
        <f t="shared" si="1388"/>
        <v>0</v>
      </c>
      <c r="BB2833" s="36">
        <f t="shared" si="1389"/>
        <v>0</v>
      </c>
      <c r="BC2833" s="36">
        <f t="shared" si="1390"/>
        <v>0</v>
      </c>
      <c r="BD2833" s="36">
        <f t="shared" si="1391"/>
        <v>0</v>
      </c>
      <c r="BE2833" s="36">
        <f t="shared" si="1392"/>
        <v>0</v>
      </c>
      <c r="BF2833" s="36">
        <f t="shared" si="1400"/>
        <v>2833</v>
      </c>
      <c r="BG2833" s="36">
        <f t="shared" si="1401"/>
        <v>0</v>
      </c>
      <c r="BH2833" s="36">
        <f t="shared" si="1402"/>
        <v>0</v>
      </c>
      <c r="BI2833" s="36">
        <f t="shared" si="1403"/>
        <v>0</v>
      </c>
      <c r="BJ2833" s="29">
        <f t="shared" si="1393"/>
        <v>0</v>
      </c>
      <c r="BK2833" s="29">
        <f t="shared" si="1404"/>
        <v>0</v>
      </c>
      <c r="BL2833" s="29">
        <f t="shared" si="1405"/>
        <v>0</v>
      </c>
      <c r="BM2833" s="29">
        <f t="shared" si="1406"/>
        <v>0</v>
      </c>
      <c r="BN2833" s="36">
        <f t="shared" si="1407"/>
        <v>0</v>
      </c>
      <c r="BQ2833" s="29">
        <f t="shared" si="1408"/>
        <v>0</v>
      </c>
    </row>
    <row r="2834" spans="2:69" s="35" customFormat="1" ht="30" customHeight="1" x14ac:dyDescent="0.15">
      <c r="B2834" s="31"/>
      <c r="C2834" s="32"/>
      <c r="D2834" s="71"/>
      <c r="E2834" s="72"/>
      <c r="F2834" s="72"/>
      <c r="G2834" s="72"/>
      <c r="H2834" s="72"/>
      <c r="I2834" s="72"/>
      <c r="J2834" s="72"/>
      <c r="K2834" s="72"/>
      <c r="L2834" s="72"/>
      <c r="M2834" s="72"/>
      <c r="N2834" s="73"/>
      <c r="O2834" s="33"/>
      <c r="P2834" s="31"/>
      <c r="Q2834" s="34"/>
      <c r="R2834" s="45"/>
      <c r="S2834" s="34"/>
      <c r="T2834" s="45"/>
      <c r="U2834" s="34"/>
      <c r="V2834" s="45"/>
      <c r="W2834" s="46"/>
      <c r="X2834" s="47" t="str">
        <f t="shared" si="1377"/>
        <v/>
      </c>
      <c r="Y2834" s="34"/>
      <c r="Z2834" s="45"/>
      <c r="AA2834" s="34"/>
      <c r="AB2834" s="45"/>
      <c r="AC2834" s="34"/>
      <c r="AD2834" s="45"/>
      <c r="AE2834" s="34"/>
      <c r="AF2834" s="48" t="str">
        <f t="shared" si="1378"/>
        <v/>
      </c>
      <c r="AG2834" s="34"/>
      <c r="AH2834" s="48" t="str">
        <f t="shared" si="1379"/>
        <v/>
      </c>
      <c r="AJ2834" s="48" t="str">
        <f t="shared" si="1394"/>
        <v/>
      </c>
      <c r="AK2834" s="34"/>
      <c r="AL2834" s="47" t="str">
        <f t="shared" si="1380"/>
        <v/>
      </c>
      <c r="AM2834" s="34"/>
      <c r="AN2834" s="47" t="str">
        <f t="shared" si="1381"/>
        <v/>
      </c>
      <c r="AP2834" s="36">
        <f t="shared" si="1395"/>
        <v>0</v>
      </c>
      <c r="AQ2834" s="36">
        <f t="shared" si="1382"/>
        <v>0</v>
      </c>
      <c r="AR2834" s="36">
        <f t="shared" si="1383"/>
        <v>0</v>
      </c>
      <c r="AS2834" s="36">
        <f t="shared" si="1384"/>
        <v>0</v>
      </c>
      <c r="AT2834" s="36">
        <f t="shared" si="1385"/>
        <v>0</v>
      </c>
      <c r="AU2834" s="36">
        <f t="shared" si="1386"/>
        <v>0</v>
      </c>
      <c r="AV2834" s="36">
        <f t="shared" si="1396"/>
        <v>0</v>
      </c>
      <c r="AW2834" s="36">
        <f t="shared" si="1397"/>
        <v>0</v>
      </c>
      <c r="AX2834" s="36">
        <f t="shared" si="1387"/>
        <v>0</v>
      </c>
      <c r="AY2834" s="36">
        <f t="shared" si="1398"/>
        <v>0</v>
      </c>
      <c r="AZ2834" s="36">
        <f t="shared" si="1399"/>
        <v>0</v>
      </c>
      <c r="BA2834" s="36">
        <f t="shared" si="1388"/>
        <v>0</v>
      </c>
      <c r="BB2834" s="36">
        <f t="shared" si="1389"/>
        <v>0</v>
      </c>
      <c r="BC2834" s="36">
        <f t="shared" si="1390"/>
        <v>0</v>
      </c>
      <c r="BD2834" s="36">
        <f t="shared" si="1391"/>
        <v>0</v>
      </c>
      <c r="BE2834" s="36">
        <f t="shared" si="1392"/>
        <v>0</v>
      </c>
      <c r="BF2834" s="36">
        <f t="shared" si="1400"/>
        <v>2834</v>
      </c>
      <c r="BG2834" s="36">
        <f t="shared" si="1401"/>
        <v>0</v>
      </c>
      <c r="BH2834" s="36">
        <f t="shared" si="1402"/>
        <v>0</v>
      </c>
      <c r="BI2834" s="36">
        <f t="shared" si="1403"/>
        <v>0</v>
      </c>
      <c r="BJ2834" s="29">
        <f t="shared" si="1393"/>
        <v>0</v>
      </c>
      <c r="BK2834" s="29">
        <f t="shared" si="1404"/>
        <v>0</v>
      </c>
      <c r="BL2834" s="29">
        <f t="shared" si="1405"/>
        <v>0</v>
      </c>
      <c r="BM2834" s="29">
        <f t="shared" si="1406"/>
        <v>0</v>
      </c>
      <c r="BN2834" s="36">
        <f t="shared" si="1407"/>
        <v>0</v>
      </c>
      <c r="BQ2834" s="29">
        <f t="shared" si="1408"/>
        <v>0</v>
      </c>
    </row>
    <row r="2835" spans="2:69" s="35" customFormat="1" ht="30" customHeight="1" x14ac:dyDescent="0.15">
      <c r="B2835" s="31"/>
      <c r="C2835" s="32"/>
      <c r="D2835" s="71"/>
      <c r="E2835" s="72"/>
      <c r="F2835" s="72"/>
      <c r="G2835" s="72"/>
      <c r="H2835" s="72"/>
      <c r="I2835" s="72"/>
      <c r="J2835" s="72"/>
      <c r="K2835" s="72"/>
      <c r="L2835" s="72"/>
      <c r="M2835" s="72"/>
      <c r="N2835" s="73"/>
      <c r="O2835" s="33"/>
      <c r="P2835" s="31"/>
      <c r="Q2835" s="34"/>
      <c r="R2835" s="45"/>
      <c r="S2835" s="34"/>
      <c r="T2835" s="45"/>
      <c r="U2835" s="34"/>
      <c r="V2835" s="45"/>
      <c r="W2835" s="46"/>
      <c r="X2835" s="47" t="str">
        <f t="shared" si="1377"/>
        <v/>
      </c>
      <c r="Y2835" s="34"/>
      <c r="Z2835" s="45"/>
      <c r="AA2835" s="34"/>
      <c r="AB2835" s="45"/>
      <c r="AC2835" s="34"/>
      <c r="AD2835" s="45"/>
      <c r="AE2835" s="34"/>
      <c r="AF2835" s="48" t="str">
        <f t="shared" si="1378"/>
        <v/>
      </c>
      <c r="AG2835" s="34"/>
      <c r="AH2835" s="48" t="str">
        <f t="shared" si="1379"/>
        <v/>
      </c>
      <c r="AJ2835" s="48" t="str">
        <f t="shared" si="1394"/>
        <v/>
      </c>
      <c r="AK2835" s="34"/>
      <c r="AL2835" s="47" t="str">
        <f t="shared" si="1380"/>
        <v/>
      </c>
      <c r="AM2835" s="34"/>
      <c r="AN2835" s="47" t="str">
        <f t="shared" si="1381"/>
        <v/>
      </c>
      <c r="AP2835" s="36">
        <f t="shared" si="1395"/>
        <v>0</v>
      </c>
      <c r="AQ2835" s="36">
        <f t="shared" si="1382"/>
        <v>0</v>
      </c>
      <c r="AR2835" s="36">
        <f t="shared" si="1383"/>
        <v>0</v>
      </c>
      <c r="AS2835" s="36">
        <f t="shared" si="1384"/>
        <v>0</v>
      </c>
      <c r="AT2835" s="36">
        <f t="shared" si="1385"/>
        <v>0</v>
      </c>
      <c r="AU2835" s="36">
        <f t="shared" si="1386"/>
        <v>0</v>
      </c>
      <c r="AV2835" s="36">
        <f t="shared" si="1396"/>
        <v>0</v>
      </c>
      <c r="AW2835" s="36">
        <f t="shared" si="1397"/>
        <v>0</v>
      </c>
      <c r="AX2835" s="36">
        <f t="shared" si="1387"/>
        <v>0</v>
      </c>
      <c r="AY2835" s="36">
        <f t="shared" si="1398"/>
        <v>0</v>
      </c>
      <c r="AZ2835" s="36">
        <f t="shared" si="1399"/>
        <v>0</v>
      </c>
      <c r="BA2835" s="36">
        <f t="shared" si="1388"/>
        <v>0</v>
      </c>
      <c r="BB2835" s="36">
        <f t="shared" si="1389"/>
        <v>0</v>
      </c>
      <c r="BC2835" s="36">
        <f t="shared" si="1390"/>
        <v>0</v>
      </c>
      <c r="BD2835" s="36">
        <f t="shared" si="1391"/>
        <v>0</v>
      </c>
      <c r="BE2835" s="36">
        <f t="shared" si="1392"/>
        <v>0</v>
      </c>
      <c r="BF2835" s="36">
        <f t="shared" si="1400"/>
        <v>2835</v>
      </c>
      <c r="BG2835" s="36">
        <f t="shared" si="1401"/>
        <v>0</v>
      </c>
      <c r="BH2835" s="36">
        <f t="shared" si="1402"/>
        <v>0</v>
      </c>
      <c r="BI2835" s="36">
        <f t="shared" si="1403"/>
        <v>0</v>
      </c>
      <c r="BJ2835" s="29">
        <f t="shared" si="1393"/>
        <v>0</v>
      </c>
      <c r="BK2835" s="29">
        <f t="shared" si="1404"/>
        <v>0</v>
      </c>
      <c r="BL2835" s="29">
        <f t="shared" si="1405"/>
        <v>0</v>
      </c>
      <c r="BM2835" s="29">
        <f t="shared" si="1406"/>
        <v>0</v>
      </c>
      <c r="BN2835" s="36">
        <f t="shared" si="1407"/>
        <v>0</v>
      </c>
      <c r="BQ2835" s="29">
        <f t="shared" si="1408"/>
        <v>0</v>
      </c>
    </row>
    <row r="2836" spans="2:69" s="35" customFormat="1" ht="30" customHeight="1" x14ac:dyDescent="0.15">
      <c r="B2836" s="31"/>
      <c r="C2836" s="32"/>
      <c r="D2836" s="71"/>
      <c r="E2836" s="72"/>
      <c r="F2836" s="72"/>
      <c r="G2836" s="72"/>
      <c r="H2836" s="72"/>
      <c r="I2836" s="72"/>
      <c r="J2836" s="72"/>
      <c r="K2836" s="72"/>
      <c r="L2836" s="72"/>
      <c r="M2836" s="72"/>
      <c r="N2836" s="73"/>
      <c r="O2836" s="33"/>
      <c r="P2836" s="31"/>
      <c r="Q2836" s="34"/>
      <c r="R2836" s="45"/>
      <c r="S2836" s="34"/>
      <c r="T2836" s="45"/>
      <c r="U2836" s="34"/>
      <c r="V2836" s="45"/>
      <c r="W2836" s="46"/>
      <c r="X2836" s="47" t="str">
        <f t="shared" si="1377"/>
        <v/>
      </c>
      <c r="Y2836" s="34"/>
      <c r="Z2836" s="45"/>
      <c r="AA2836" s="34"/>
      <c r="AB2836" s="45"/>
      <c r="AC2836" s="34"/>
      <c r="AD2836" s="45"/>
      <c r="AE2836" s="34"/>
      <c r="AF2836" s="48" t="str">
        <f t="shared" si="1378"/>
        <v/>
      </c>
      <c r="AG2836" s="34"/>
      <c r="AH2836" s="48" t="str">
        <f t="shared" si="1379"/>
        <v/>
      </c>
      <c r="AJ2836" s="48" t="str">
        <f t="shared" si="1394"/>
        <v/>
      </c>
      <c r="AK2836" s="34"/>
      <c r="AL2836" s="47" t="str">
        <f t="shared" si="1380"/>
        <v/>
      </c>
      <c r="AM2836" s="34"/>
      <c r="AN2836" s="47" t="str">
        <f t="shared" si="1381"/>
        <v/>
      </c>
      <c r="AP2836" s="36">
        <f t="shared" si="1395"/>
        <v>0</v>
      </c>
      <c r="AQ2836" s="36">
        <f t="shared" si="1382"/>
        <v>0</v>
      </c>
      <c r="AR2836" s="36">
        <f t="shared" si="1383"/>
        <v>0</v>
      </c>
      <c r="AS2836" s="36">
        <f t="shared" si="1384"/>
        <v>0</v>
      </c>
      <c r="AT2836" s="36">
        <f t="shared" si="1385"/>
        <v>0</v>
      </c>
      <c r="AU2836" s="36">
        <f t="shared" si="1386"/>
        <v>0</v>
      </c>
      <c r="AV2836" s="36">
        <f t="shared" si="1396"/>
        <v>0</v>
      </c>
      <c r="AW2836" s="36">
        <f t="shared" si="1397"/>
        <v>0</v>
      </c>
      <c r="AX2836" s="36">
        <f t="shared" si="1387"/>
        <v>0</v>
      </c>
      <c r="AY2836" s="36">
        <f t="shared" si="1398"/>
        <v>0</v>
      </c>
      <c r="AZ2836" s="36">
        <f t="shared" si="1399"/>
        <v>0</v>
      </c>
      <c r="BA2836" s="36">
        <f t="shared" si="1388"/>
        <v>0</v>
      </c>
      <c r="BB2836" s="36">
        <f t="shared" si="1389"/>
        <v>0</v>
      </c>
      <c r="BC2836" s="36">
        <f t="shared" si="1390"/>
        <v>0</v>
      </c>
      <c r="BD2836" s="36">
        <f t="shared" si="1391"/>
        <v>0</v>
      </c>
      <c r="BE2836" s="36">
        <f t="shared" si="1392"/>
        <v>0</v>
      </c>
      <c r="BF2836" s="36">
        <f t="shared" si="1400"/>
        <v>2836</v>
      </c>
      <c r="BG2836" s="36">
        <f t="shared" si="1401"/>
        <v>0</v>
      </c>
      <c r="BH2836" s="36">
        <f t="shared" si="1402"/>
        <v>0</v>
      </c>
      <c r="BI2836" s="36">
        <f t="shared" si="1403"/>
        <v>0</v>
      </c>
      <c r="BJ2836" s="29">
        <f t="shared" si="1393"/>
        <v>0</v>
      </c>
      <c r="BK2836" s="29">
        <f t="shared" si="1404"/>
        <v>0</v>
      </c>
      <c r="BL2836" s="29">
        <f t="shared" si="1405"/>
        <v>0</v>
      </c>
      <c r="BM2836" s="29">
        <f t="shared" si="1406"/>
        <v>0</v>
      </c>
      <c r="BN2836" s="36">
        <f t="shared" si="1407"/>
        <v>0</v>
      </c>
      <c r="BQ2836" s="29">
        <f t="shared" si="1408"/>
        <v>0</v>
      </c>
    </row>
    <row r="2837" spans="2:69" s="35" customFormat="1" ht="30" customHeight="1" x14ac:dyDescent="0.15">
      <c r="B2837" s="31"/>
      <c r="C2837" s="32"/>
      <c r="D2837" s="71"/>
      <c r="E2837" s="72"/>
      <c r="F2837" s="72"/>
      <c r="G2837" s="72"/>
      <c r="H2837" s="72"/>
      <c r="I2837" s="72"/>
      <c r="J2837" s="72"/>
      <c r="K2837" s="72"/>
      <c r="L2837" s="72"/>
      <c r="M2837" s="72"/>
      <c r="N2837" s="73"/>
      <c r="O2837" s="33"/>
      <c r="P2837" s="31"/>
      <c r="Q2837" s="34"/>
      <c r="R2837" s="45"/>
      <c r="S2837" s="34"/>
      <c r="T2837" s="45"/>
      <c r="U2837" s="34"/>
      <c r="V2837" s="45"/>
      <c r="W2837" s="46"/>
      <c r="X2837" s="47" t="str">
        <f t="shared" si="1377"/>
        <v/>
      </c>
      <c r="Y2837" s="34"/>
      <c r="Z2837" s="45"/>
      <c r="AA2837" s="34"/>
      <c r="AB2837" s="45"/>
      <c r="AC2837" s="34"/>
      <c r="AD2837" s="45"/>
      <c r="AE2837" s="34"/>
      <c r="AF2837" s="48" t="str">
        <f t="shared" si="1378"/>
        <v/>
      </c>
      <c r="AG2837" s="34"/>
      <c r="AH2837" s="48" t="str">
        <f t="shared" si="1379"/>
        <v/>
      </c>
      <c r="AJ2837" s="48" t="str">
        <f t="shared" si="1394"/>
        <v/>
      </c>
      <c r="AK2837" s="34"/>
      <c r="AL2837" s="47" t="str">
        <f t="shared" si="1380"/>
        <v/>
      </c>
      <c r="AM2837" s="34"/>
      <c r="AN2837" s="47" t="str">
        <f t="shared" si="1381"/>
        <v/>
      </c>
      <c r="AP2837" s="36">
        <f t="shared" si="1395"/>
        <v>0</v>
      </c>
      <c r="AQ2837" s="36">
        <f t="shared" si="1382"/>
        <v>0</v>
      </c>
      <c r="AR2837" s="36">
        <f t="shared" si="1383"/>
        <v>0</v>
      </c>
      <c r="AS2837" s="36">
        <f t="shared" si="1384"/>
        <v>0</v>
      </c>
      <c r="AT2837" s="36">
        <f t="shared" si="1385"/>
        <v>0</v>
      </c>
      <c r="AU2837" s="36">
        <f t="shared" si="1386"/>
        <v>0</v>
      </c>
      <c r="AV2837" s="36">
        <f t="shared" si="1396"/>
        <v>0</v>
      </c>
      <c r="AW2837" s="36">
        <f t="shared" si="1397"/>
        <v>0</v>
      </c>
      <c r="AX2837" s="36">
        <f t="shared" si="1387"/>
        <v>0</v>
      </c>
      <c r="AY2837" s="36">
        <f t="shared" si="1398"/>
        <v>0</v>
      </c>
      <c r="AZ2837" s="36">
        <f t="shared" si="1399"/>
        <v>0</v>
      </c>
      <c r="BA2837" s="36">
        <f t="shared" si="1388"/>
        <v>0</v>
      </c>
      <c r="BB2837" s="36">
        <f t="shared" si="1389"/>
        <v>0</v>
      </c>
      <c r="BC2837" s="36">
        <f t="shared" si="1390"/>
        <v>0</v>
      </c>
      <c r="BD2837" s="36">
        <f t="shared" si="1391"/>
        <v>0</v>
      </c>
      <c r="BE2837" s="36">
        <f t="shared" si="1392"/>
        <v>0</v>
      </c>
      <c r="BF2837" s="36">
        <f t="shared" si="1400"/>
        <v>2837</v>
      </c>
      <c r="BG2837" s="36">
        <f t="shared" si="1401"/>
        <v>0</v>
      </c>
      <c r="BH2837" s="36">
        <f t="shared" si="1402"/>
        <v>0</v>
      </c>
      <c r="BI2837" s="36">
        <f t="shared" si="1403"/>
        <v>0</v>
      </c>
      <c r="BJ2837" s="29">
        <f t="shared" si="1393"/>
        <v>0</v>
      </c>
      <c r="BK2837" s="29">
        <f t="shared" si="1404"/>
        <v>0</v>
      </c>
      <c r="BL2837" s="29">
        <f t="shared" si="1405"/>
        <v>0</v>
      </c>
      <c r="BM2837" s="29">
        <f t="shared" si="1406"/>
        <v>0</v>
      </c>
      <c r="BN2837" s="36">
        <f t="shared" si="1407"/>
        <v>0</v>
      </c>
      <c r="BQ2837" s="29">
        <f t="shared" si="1408"/>
        <v>0</v>
      </c>
    </row>
    <row r="2838" spans="2:69" s="35" customFormat="1" ht="30" customHeight="1" x14ac:dyDescent="0.15">
      <c r="B2838" s="31"/>
      <c r="C2838" s="32"/>
      <c r="D2838" s="71"/>
      <c r="E2838" s="72"/>
      <c r="F2838" s="72"/>
      <c r="G2838" s="72"/>
      <c r="H2838" s="72"/>
      <c r="I2838" s="72"/>
      <c r="J2838" s="72"/>
      <c r="K2838" s="72"/>
      <c r="L2838" s="72"/>
      <c r="M2838" s="72"/>
      <c r="N2838" s="73"/>
      <c r="O2838" s="33"/>
      <c r="P2838" s="31"/>
      <c r="Q2838" s="34"/>
      <c r="R2838" s="45"/>
      <c r="S2838" s="34"/>
      <c r="T2838" s="45"/>
      <c r="U2838" s="34"/>
      <c r="V2838" s="45"/>
      <c r="W2838" s="46"/>
      <c r="X2838" s="47" t="str">
        <f t="shared" si="1377"/>
        <v/>
      </c>
      <c r="Y2838" s="34"/>
      <c r="Z2838" s="45"/>
      <c r="AA2838" s="34"/>
      <c r="AB2838" s="45"/>
      <c r="AC2838" s="34"/>
      <c r="AD2838" s="45"/>
      <c r="AE2838" s="34"/>
      <c r="AF2838" s="48" t="str">
        <f t="shared" si="1378"/>
        <v/>
      </c>
      <c r="AG2838" s="34"/>
      <c r="AH2838" s="48" t="str">
        <f t="shared" si="1379"/>
        <v/>
      </c>
      <c r="AJ2838" s="48" t="str">
        <f t="shared" si="1394"/>
        <v/>
      </c>
      <c r="AK2838" s="34"/>
      <c r="AL2838" s="47" t="str">
        <f t="shared" si="1380"/>
        <v/>
      </c>
      <c r="AM2838" s="34"/>
      <c r="AN2838" s="47" t="str">
        <f t="shared" si="1381"/>
        <v/>
      </c>
      <c r="AP2838" s="36">
        <f t="shared" si="1395"/>
        <v>0</v>
      </c>
      <c r="AQ2838" s="36">
        <f t="shared" si="1382"/>
        <v>0</v>
      </c>
      <c r="AR2838" s="36">
        <f t="shared" si="1383"/>
        <v>0</v>
      </c>
      <c r="AS2838" s="36">
        <f t="shared" si="1384"/>
        <v>0</v>
      </c>
      <c r="AT2838" s="36">
        <f t="shared" si="1385"/>
        <v>0</v>
      </c>
      <c r="AU2838" s="36">
        <f t="shared" si="1386"/>
        <v>0</v>
      </c>
      <c r="AV2838" s="36">
        <f t="shared" si="1396"/>
        <v>0</v>
      </c>
      <c r="AW2838" s="36">
        <f t="shared" si="1397"/>
        <v>0</v>
      </c>
      <c r="AX2838" s="36">
        <f t="shared" si="1387"/>
        <v>0</v>
      </c>
      <c r="AY2838" s="36">
        <f t="shared" si="1398"/>
        <v>0</v>
      </c>
      <c r="AZ2838" s="36">
        <f t="shared" si="1399"/>
        <v>0</v>
      </c>
      <c r="BA2838" s="36">
        <f t="shared" si="1388"/>
        <v>0</v>
      </c>
      <c r="BB2838" s="36">
        <f t="shared" si="1389"/>
        <v>0</v>
      </c>
      <c r="BC2838" s="36">
        <f t="shared" si="1390"/>
        <v>0</v>
      </c>
      <c r="BD2838" s="36">
        <f t="shared" si="1391"/>
        <v>0</v>
      </c>
      <c r="BE2838" s="36">
        <f t="shared" si="1392"/>
        <v>0</v>
      </c>
      <c r="BF2838" s="36">
        <f t="shared" si="1400"/>
        <v>2838</v>
      </c>
      <c r="BG2838" s="36">
        <f t="shared" si="1401"/>
        <v>0</v>
      </c>
      <c r="BH2838" s="36">
        <f t="shared" si="1402"/>
        <v>0</v>
      </c>
      <c r="BI2838" s="36">
        <f t="shared" si="1403"/>
        <v>0</v>
      </c>
      <c r="BJ2838" s="29">
        <f t="shared" si="1393"/>
        <v>0</v>
      </c>
      <c r="BK2838" s="29">
        <f t="shared" si="1404"/>
        <v>0</v>
      </c>
      <c r="BL2838" s="29">
        <f t="shared" si="1405"/>
        <v>0</v>
      </c>
      <c r="BM2838" s="29">
        <f t="shared" si="1406"/>
        <v>0</v>
      </c>
      <c r="BN2838" s="36">
        <f t="shared" si="1407"/>
        <v>0</v>
      </c>
      <c r="BQ2838" s="29">
        <f t="shared" si="1408"/>
        <v>0</v>
      </c>
    </row>
    <row r="2839" spans="2:69" s="35" customFormat="1" ht="30" customHeight="1" x14ac:dyDescent="0.15">
      <c r="B2839" s="31"/>
      <c r="C2839" s="32"/>
      <c r="D2839" s="71"/>
      <c r="E2839" s="72"/>
      <c r="F2839" s="72"/>
      <c r="G2839" s="72"/>
      <c r="H2839" s="72"/>
      <c r="I2839" s="72"/>
      <c r="J2839" s="72"/>
      <c r="K2839" s="72"/>
      <c r="L2839" s="72"/>
      <c r="M2839" s="72"/>
      <c r="N2839" s="73"/>
      <c r="O2839" s="33"/>
      <c r="P2839" s="31"/>
      <c r="Q2839" s="34"/>
      <c r="R2839" s="45"/>
      <c r="S2839" s="34"/>
      <c r="T2839" s="45"/>
      <c r="U2839" s="34"/>
      <c r="V2839" s="45"/>
      <c r="W2839" s="46"/>
      <c r="X2839" s="47" t="str">
        <f t="shared" si="1377"/>
        <v/>
      </c>
      <c r="Y2839" s="34"/>
      <c r="Z2839" s="45"/>
      <c r="AA2839" s="34"/>
      <c r="AB2839" s="45"/>
      <c r="AC2839" s="34"/>
      <c r="AD2839" s="45"/>
      <c r="AE2839" s="34"/>
      <c r="AF2839" s="48" t="str">
        <f t="shared" si="1378"/>
        <v/>
      </c>
      <c r="AG2839" s="34"/>
      <c r="AH2839" s="48" t="str">
        <f t="shared" si="1379"/>
        <v/>
      </c>
      <c r="AJ2839" s="48" t="str">
        <f t="shared" si="1394"/>
        <v/>
      </c>
      <c r="AK2839" s="34"/>
      <c r="AL2839" s="47" t="str">
        <f t="shared" si="1380"/>
        <v/>
      </c>
      <c r="AM2839" s="34"/>
      <c r="AN2839" s="47" t="str">
        <f t="shared" si="1381"/>
        <v/>
      </c>
      <c r="AP2839" s="36">
        <f t="shared" si="1395"/>
        <v>0</v>
      </c>
      <c r="AQ2839" s="36">
        <f t="shared" si="1382"/>
        <v>0</v>
      </c>
      <c r="AR2839" s="36">
        <f t="shared" si="1383"/>
        <v>0</v>
      </c>
      <c r="AS2839" s="36">
        <f t="shared" si="1384"/>
        <v>0</v>
      </c>
      <c r="AT2839" s="36">
        <f t="shared" si="1385"/>
        <v>0</v>
      </c>
      <c r="AU2839" s="36">
        <f t="shared" si="1386"/>
        <v>0</v>
      </c>
      <c r="AV2839" s="36">
        <f t="shared" si="1396"/>
        <v>0</v>
      </c>
      <c r="AW2839" s="36">
        <f t="shared" si="1397"/>
        <v>0</v>
      </c>
      <c r="AX2839" s="36">
        <f t="shared" si="1387"/>
        <v>0</v>
      </c>
      <c r="AY2839" s="36">
        <f t="shared" si="1398"/>
        <v>0</v>
      </c>
      <c r="AZ2839" s="36">
        <f t="shared" si="1399"/>
        <v>0</v>
      </c>
      <c r="BA2839" s="36">
        <f t="shared" si="1388"/>
        <v>0</v>
      </c>
      <c r="BB2839" s="36">
        <f t="shared" si="1389"/>
        <v>0</v>
      </c>
      <c r="BC2839" s="36">
        <f t="shared" si="1390"/>
        <v>0</v>
      </c>
      <c r="BD2839" s="36">
        <f t="shared" si="1391"/>
        <v>0</v>
      </c>
      <c r="BE2839" s="36">
        <f t="shared" si="1392"/>
        <v>0</v>
      </c>
      <c r="BF2839" s="36">
        <f t="shared" si="1400"/>
        <v>2839</v>
      </c>
      <c r="BG2839" s="36">
        <f t="shared" si="1401"/>
        <v>0</v>
      </c>
      <c r="BH2839" s="36">
        <f t="shared" si="1402"/>
        <v>0</v>
      </c>
      <c r="BI2839" s="36">
        <f t="shared" si="1403"/>
        <v>0</v>
      </c>
      <c r="BJ2839" s="29">
        <f t="shared" si="1393"/>
        <v>0</v>
      </c>
      <c r="BK2839" s="29">
        <f t="shared" si="1404"/>
        <v>0</v>
      </c>
      <c r="BL2839" s="29">
        <f t="shared" si="1405"/>
        <v>0</v>
      </c>
      <c r="BM2839" s="29">
        <f t="shared" si="1406"/>
        <v>0</v>
      </c>
      <c r="BN2839" s="36">
        <f t="shared" si="1407"/>
        <v>0</v>
      </c>
      <c r="BQ2839" s="29">
        <f t="shared" si="1408"/>
        <v>0</v>
      </c>
    </row>
    <row r="2840" spans="2:69" s="35" customFormat="1" ht="30" customHeight="1" x14ac:dyDescent="0.15">
      <c r="B2840" s="31"/>
      <c r="C2840" s="32"/>
      <c r="D2840" s="71"/>
      <c r="E2840" s="72"/>
      <c r="F2840" s="72"/>
      <c r="G2840" s="72"/>
      <c r="H2840" s="72"/>
      <c r="I2840" s="72"/>
      <c r="J2840" s="72"/>
      <c r="K2840" s="72"/>
      <c r="L2840" s="72"/>
      <c r="M2840" s="72"/>
      <c r="N2840" s="73"/>
      <c r="O2840" s="33"/>
      <c r="P2840" s="31"/>
      <c r="Q2840" s="34"/>
      <c r="R2840" s="45"/>
      <c r="S2840" s="34"/>
      <c r="T2840" s="45"/>
      <c r="U2840" s="34"/>
      <c r="V2840" s="45"/>
      <c r="W2840" s="46"/>
      <c r="X2840" s="47" t="str">
        <f t="shared" si="1377"/>
        <v/>
      </c>
      <c r="Y2840" s="34"/>
      <c r="Z2840" s="45"/>
      <c r="AA2840" s="34"/>
      <c r="AB2840" s="45"/>
      <c r="AC2840" s="34"/>
      <c r="AD2840" s="45"/>
      <c r="AE2840" s="34"/>
      <c r="AF2840" s="48" t="str">
        <f t="shared" si="1378"/>
        <v/>
      </c>
      <c r="AG2840" s="34"/>
      <c r="AH2840" s="48" t="str">
        <f t="shared" si="1379"/>
        <v/>
      </c>
      <c r="AJ2840" s="48" t="str">
        <f t="shared" si="1394"/>
        <v/>
      </c>
      <c r="AK2840" s="34"/>
      <c r="AL2840" s="47" t="str">
        <f t="shared" si="1380"/>
        <v/>
      </c>
      <c r="AM2840" s="34"/>
      <c r="AN2840" s="47" t="str">
        <f t="shared" si="1381"/>
        <v/>
      </c>
      <c r="AP2840" s="36">
        <f t="shared" si="1395"/>
        <v>0</v>
      </c>
      <c r="AQ2840" s="36">
        <f t="shared" si="1382"/>
        <v>0</v>
      </c>
      <c r="AR2840" s="36">
        <f t="shared" si="1383"/>
        <v>0</v>
      </c>
      <c r="AS2840" s="36">
        <f t="shared" si="1384"/>
        <v>0</v>
      </c>
      <c r="AT2840" s="36">
        <f t="shared" si="1385"/>
        <v>0</v>
      </c>
      <c r="AU2840" s="36">
        <f t="shared" si="1386"/>
        <v>0</v>
      </c>
      <c r="AV2840" s="36">
        <f t="shared" si="1396"/>
        <v>0</v>
      </c>
      <c r="AW2840" s="36">
        <f t="shared" si="1397"/>
        <v>0</v>
      </c>
      <c r="AX2840" s="36">
        <f t="shared" si="1387"/>
        <v>0</v>
      </c>
      <c r="AY2840" s="36">
        <f t="shared" si="1398"/>
        <v>0</v>
      </c>
      <c r="AZ2840" s="36">
        <f t="shared" si="1399"/>
        <v>0</v>
      </c>
      <c r="BA2840" s="36">
        <f t="shared" si="1388"/>
        <v>0</v>
      </c>
      <c r="BB2840" s="36">
        <f t="shared" si="1389"/>
        <v>0</v>
      </c>
      <c r="BC2840" s="36">
        <f t="shared" si="1390"/>
        <v>0</v>
      </c>
      <c r="BD2840" s="36">
        <f t="shared" si="1391"/>
        <v>0</v>
      </c>
      <c r="BE2840" s="36">
        <f t="shared" si="1392"/>
        <v>0</v>
      </c>
      <c r="BF2840" s="36">
        <f t="shared" si="1400"/>
        <v>2840</v>
      </c>
      <c r="BG2840" s="36">
        <f t="shared" si="1401"/>
        <v>0</v>
      </c>
      <c r="BH2840" s="36">
        <f t="shared" si="1402"/>
        <v>0</v>
      </c>
      <c r="BI2840" s="36">
        <f t="shared" si="1403"/>
        <v>0</v>
      </c>
      <c r="BJ2840" s="29">
        <f t="shared" si="1393"/>
        <v>0</v>
      </c>
      <c r="BK2840" s="29">
        <f t="shared" si="1404"/>
        <v>0</v>
      </c>
      <c r="BL2840" s="29">
        <f t="shared" si="1405"/>
        <v>0</v>
      </c>
      <c r="BM2840" s="29">
        <f t="shared" si="1406"/>
        <v>0</v>
      </c>
      <c r="BN2840" s="36">
        <f t="shared" si="1407"/>
        <v>0</v>
      </c>
      <c r="BQ2840" s="29">
        <f t="shared" si="1408"/>
        <v>0</v>
      </c>
    </row>
    <row r="2841" spans="2:69" s="35" customFormat="1" ht="30" customHeight="1" x14ac:dyDescent="0.15">
      <c r="B2841" s="31"/>
      <c r="C2841" s="32"/>
      <c r="D2841" s="71"/>
      <c r="E2841" s="72"/>
      <c r="F2841" s="72"/>
      <c r="G2841" s="72"/>
      <c r="H2841" s="72"/>
      <c r="I2841" s="72"/>
      <c r="J2841" s="72"/>
      <c r="K2841" s="72"/>
      <c r="L2841" s="72"/>
      <c r="M2841" s="72"/>
      <c r="N2841" s="73"/>
      <c r="O2841" s="33"/>
      <c r="P2841" s="31"/>
      <c r="Q2841" s="34"/>
      <c r="R2841" s="45"/>
      <c r="S2841" s="34"/>
      <c r="T2841" s="45"/>
      <c r="U2841" s="34"/>
      <c r="V2841" s="45"/>
      <c r="W2841" s="46"/>
      <c r="X2841" s="47" t="str">
        <f t="shared" si="1377"/>
        <v/>
      </c>
      <c r="Y2841" s="34"/>
      <c r="Z2841" s="45"/>
      <c r="AA2841" s="34"/>
      <c r="AB2841" s="45"/>
      <c r="AC2841" s="34"/>
      <c r="AD2841" s="45"/>
      <c r="AE2841" s="34"/>
      <c r="AF2841" s="48" t="str">
        <f t="shared" si="1378"/>
        <v/>
      </c>
      <c r="AG2841" s="34"/>
      <c r="AH2841" s="48" t="str">
        <f t="shared" si="1379"/>
        <v/>
      </c>
      <c r="AJ2841" s="48" t="str">
        <f t="shared" si="1394"/>
        <v/>
      </c>
      <c r="AK2841" s="34"/>
      <c r="AL2841" s="47" t="str">
        <f t="shared" si="1380"/>
        <v/>
      </c>
      <c r="AM2841" s="34"/>
      <c r="AN2841" s="47" t="str">
        <f t="shared" si="1381"/>
        <v/>
      </c>
      <c r="AP2841" s="36">
        <f t="shared" si="1395"/>
        <v>0</v>
      </c>
      <c r="AQ2841" s="36">
        <f t="shared" si="1382"/>
        <v>0</v>
      </c>
      <c r="AR2841" s="36">
        <f t="shared" si="1383"/>
        <v>0</v>
      </c>
      <c r="AS2841" s="36">
        <f t="shared" si="1384"/>
        <v>0</v>
      </c>
      <c r="AT2841" s="36">
        <f t="shared" si="1385"/>
        <v>0</v>
      </c>
      <c r="AU2841" s="36">
        <f t="shared" si="1386"/>
        <v>0</v>
      </c>
      <c r="AV2841" s="36">
        <f t="shared" si="1396"/>
        <v>0</v>
      </c>
      <c r="AW2841" s="36">
        <f t="shared" si="1397"/>
        <v>0</v>
      </c>
      <c r="AX2841" s="36">
        <f t="shared" si="1387"/>
        <v>0</v>
      </c>
      <c r="AY2841" s="36">
        <f t="shared" si="1398"/>
        <v>0</v>
      </c>
      <c r="AZ2841" s="36">
        <f t="shared" si="1399"/>
        <v>0</v>
      </c>
      <c r="BA2841" s="36">
        <f t="shared" si="1388"/>
        <v>0</v>
      </c>
      <c r="BB2841" s="36">
        <f t="shared" si="1389"/>
        <v>0</v>
      </c>
      <c r="BC2841" s="36">
        <f t="shared" si="1390"/>
        <v>0</v>
      </c>
      <c r="BD2841" s="36">
        <f t="shared" si="1391"/>
        <v>0</v>
      </c>
      <c r="BE2841" s="36">
        <f t="shared" si="1392"/>
        <v>0</v>
      </c>
      <c r="BF2841" s="36">
        <f t="shared" si="1400"/>
        <v>2841</v>
      </c>
      <c r="BG2841" s="36">
        <f t="shared" si="1401"/>
        <v>0</v>
      </c>
      <c r="BH2841" s="36">
        <f t="shared" si="1402"/>
        <v>0</v>
      </c>
      <c r="BI2841" s="36">
        <f t="shared" si="1403"/>
        <v>0</v>
      </c>
      <c r="BJ2841" s="29">
        <f t="shared" si="1393"/>
        <v>0</v>
      </c>
      <c r="BK2841" s="29">
        <f t="shared" si="1404"/>
        <v>0</v>
      </c>
      <c r="BL2841" s="29">
        <f t="shared" si="1405"/>
        <v>0</v>
      </c>
      <c r="BM2841" s="29">
        <f t="shared" si="1406"/>
        <v>0</v>
      </c>
      <c r="BN2841" s="36">
        <f t="shared" si="1407"/>
        <v>0</v>
      </c>
      <c r="BQ2841" s="29">
        <f t="shared" si="1408"/>
        <v>0</v>
      </c>
    </row>
    <row r="2842" spans="2:69" s="35" customFormat="1" ht="30" customHeight="1" x14ac:dyDescent="0.15">
      <c r="B2842" s="31"/>
      <c r="C2842" s="32"/>
      <c r="D2842" s="71"/>
      <c r="E2842" s="72"/>
      <c r="F2842" s="72"/>
      <c r="G2842" s="72"/>
      <c r="H2842" s="72"/>
      <c r="I2842" s="72"/>
      <c r="J2842" s="72"/>
      <c r="K2842" s="72"/>
      <c r="L2842" s="72"/>
      <c r="M2842" s="72"/>
      <c r="N2842" s="73"/>
      <c r="O2842" s="33"/>
      <c r="P2842" s="31"/>
      <c r="Q2842" s="34"/>
      <c r="R2842" s="45"/>
      <c r="S2842" s="34"/>
      <c r="T2842" s="45"/>
      <c r="U2842" s="34"/>
      <c r="V2842" s="45"/>
      <c r="W2842" s="46"/>
      <c r="X2842" s="47" t="str">
        <f t="shared" si="1377"/>
        <v/>
      </c>
      <c r="Y2842" s="34"/>
      <c r="Z2842" s="45"/>
      <c r="AA2842" s="34"/>
      <c r="AB2842" s="45"/>
      <c r="AC2842" s="34"/>
      <c r="AD2842" s="45"/>
      <c r="AE2842" s="34"/>
      <c r="AF2842" s="48" t="str">
        <f t="shared" si="1378"/>
        <v/>
      </c>
      <c r="AG2842" s="34"/>
      <c r="AH2842" s="48" t="str">
        <f t="shared" si="1379"/>
        <v/>
      </c>
      <c r="AJ2842" s="48" t="str">
        <f t="shared" si="1394"/>
        <v/>
      </c>
      <c r="AK2842" s="34"/>
      <c r="AL2842" s="47" t="str">
        <f t="shared" si="1380"/>
        <v/>
      </c>
      <c r="AM2842" s="34"/>
      <c r="AN2842" s="47" t="str">
        <f t="shared" si="1381"/>
        <v/>
      </c>
      <c r="AP2842" s="36">
        <f t="shared" si="1395"/>
        <v>0</v>
      </c>
      <c r="AQ2842" s="36">
        <f t="shared" si="1382"/>
        <v>0</v>
      </c>
      <c r="AR2842" s="36">
        <f t="shared" si="1383"/>
        <v>0</v>
      </c>
      <c r="AS2842" s="36">
        <f t="shared" si="1384"/>
        <v>0</v>
      </c>
      <c r="AT2842" s="36">
        <f t="shared" si="1385"/>
        <v>0</v>
      </c>
      <c r="AU2842" s="36">
        <f t="shared" si="1386"/>
        <v>0</v>
      </c>
      <c r="AV2842" s="36">
        <f t="shared" si="1396"/>
        <v>0</v>
      </c>
      <c r="AW2842" s="36">
        <f t="shared" si="1397"/>
        <v>0</v>
      </c>
      <c r="AX2842" s="36">
        <f t="shared" si="1387"/>
        <v>0</v>
      </c>
      <c r="AY2842" s="36">
        <f t="shared" si="1398"/>
        <v>0</v>
      </c>
      <c r="AZ2842" s="36">
        <f t="shared" si="1399"/>
        <v>0</v>
      </c>
      <c r="BA2842" s="36">
        <f t="shared" si="1388"/>
        <v>0</v>
      </c>
      <c r="BB2842" s="36">
        <f t="shared" si="1389"/>
        <v>0</v>
      </c>
      <c r="BC2842" s="36">
        <f t="shared" si="1390"/>
        <v>0</v>
      </c>
      <c r="BD2842" s="36">
        <f t="shared" si="1391"/>
        <v>0</v>
      </c>
      <c r="BE2842" s="36">
        <f t="shared" si="1392"/>
        <v>0</v>
      </c>
      <c r="BF2842" s="36">
        <f t="shared" si="1400"/>
        <v>2842</v>
      </c>
      <c r="BG2842" s="36">
        <f t="shared" si="1401"/>
        <v>0</v>
      </c>
      <c r="BH2842" s="36">
        <f t="shared" si="1402"/>
        <v>0</v>
      </c>
      <c r="BI2842" s="36">
        <f t="shared" si="1403"/>
        <v>0</v>
      </c>
      <c r="BJ2842" s="29">
        <f t="shared" si="1393"/>
        <v>0</v>
      </c>
      <c r="BK2842" s="29">
        <f t="shared" si="1404"/>
        <v>0</v>
      </c>
      <c r="BL2842" s="29">
        <f t="shared" si="1405"/>
        <v>0</v>
      </c>
      <c r="BM2842" s="29">
        <f t="shared" si="1406"/>
        <v>0</v>
      </c>
      <c r="BN2842" s="36">
        <f t="shared" si="1407"/>
        <v>0</v>
      </c>
      <c r="BQ2842" s="29">
        <f t="shared" si="1408"/>
        <v>0</v>
      </c>
    </row>
    <row r="2843" spans="2:69" s="35" customFormat="1" ht="30" customHeight="1" x14ac:dyDescent="0.15">
      <c r="B2843" s="31"/>
      <c r="C2843" s="32"/>
      <c r="D2843" s="71"/>
      <c r="E2843" s="72"/>
      <c r="F2843" s="72"/>
      <c r="G2843" s="72"/>
      <c r="H2843" s="72"/>
      <c r="I2843" s="72"/>
      <c r="J2843" s="72"/>
      <c r="K2843" s="72"/>
      <c r="L2843" s="72"/>
      <c r="M2843" s="72"/>
      <c r="N2843" s="73"/>
      <c r="O2843" s="33"/>
      <c r="P2843" s="31"/>
      <c r="Q2843" s="34"/>
      <c r="R2843" s="45"/>
      <c r="S2843" s="34"/>
      <c r="T2843" s="45"/>
      <c r="U2843" s="34"/>
      <c r="V2843" s="45"/>
      <c r="W2843" s="46"/>
      <c r="X2843" s="47" t="str">
        <f t="shared" si="1377"/>
        <v/>
      </c>
      <c r="Y2843" s="34"/>
      <c r="Z2843" s="45"/>
      <c r="AA2843" s="34"/>
      <c r="AB2843" s="45"/>
      <c r="AC2843" s="34"/>
      <c r="AD2843" s="45"/>
      <c r="AE2843" s="34"/>
      <c r="AF2843" s="48" t="str">
        <f t="shared" si="1378"/>
        <v/>
      </c>
      <c r="AG2843" s="34"/>
      <c r="AH2843" s="48" t="str">
        <f t="shared" si="1379"/>
        <v/>
      </c>
      <c r="AJ2843" s="48" t="str">
        <f t="shared" si="1394"/>
        <v/>
      </c>
      <c r="AK2843" s="34"/>
      <c r="AL2843" s="47" t="str">
        <f t="shared" si="1380"/>
        <v/>
      </c>
      <c r="AM2843" s="34"/>
      <c r="AN2843" s="47" t="str">
        <f t="shared" si="1381"/>
        <v/>
      </c>
      <c r="AP2843" s="36">
        <f t="shared" si="1395"/>
        <v>0</v>
      </c>
      <c r="AQ2843" s="36">
        <f t="shared" si="1382"/>
        <v>0</v>
      </c>
      <c r="AR2843" s="36">
        <f t="shared" si="1383"/>
        <v>0</v>
      </c>
      <c r="AS2843" s="36">
        <f t="shared" si="1384"/>
        <v>0</v>
      </c>
      <c r="AT2843" s="36">
        <f t="shared" si="1385"/>
        <v>0</v>
      </c>
      <c r="AU2843" s="36">
        <f t="shared" si="1386"/>
        <v>0</v>
      </c>
      <c r="AV2843" s="36">
        <f t="shared" si="1396"/>
        <v>0</v>
      </c>
      <c r="AW2843" s="36">
        <f t="shared" si="1397"/>
        <v>0</v>
      </c>
      <c r="AX2843" s="36">
        <f t="shared" si="1387"/>
        <v>0</v>
      </c>
      <c r="AY2843" s="36">
        <f t="shared" si="1398"/>
        <v>0</v>
      </c>
      <c r="AZ2843" s="36">
        <f t="shared" si="1399"/>
        <v>0</v>
      </c>
      <c r="BA2843" s="36">
        <f t="shared" si="1388"/>
        <v>0</v>
      </c>
      <c r="BB2843" s="36">
        <f t="shared" si="1389"/>
        <v>0</v>
      </c>
      <c r="BC2843" s="36">
        <f t="shared" si="1390"/>
        <v>0</v>
      </c>
      <c r="BD2843" s="36">
        <f t="shared" si="1391"/>
        <v>0</v>
      </c>
      <c r="BE2843" s="36">
        <f t="shared" si="1392"/>
        <v>0</v>
      </c>
      <c r="BF2843" s="36">
        <f t="shared" si="1400"/>
        <v>2843</v>
      </c>
      <c r="BG2843" s="36">
        <f t="shared" si="1401"/>
        <v>0</v>
      </c>
      <c r="BH2843" s="36">
        <f t="shared" si="1402"/>
        <v>0</v>
      </c>
      <c r="BI2843" s="36">
        <f t="shared" si="1403"/>
        <v>0</v>
      </c>
      <c r="BJ2843" s="29">
        <f t="shared" si="1393"/>
        <v>0</v>
      </c>
      <c r="BK2843" s="29">
        <f t="shared" si="1404"/>
        <v>0</v>
      </c>
      <c r="BL2843" s="29">
        <f t="shared" si="1405"/>
        <v>0</v>
      </c>
      <c r="BM2843" s="29">
        <f t="shared" si="1406"/>
        <v>0</v>
      </c>
      <c r="BN2843" s="36">
        <f t="shared" si="1407"/>
        <v>0</v>
      </c>
      <c r="BQ2843" s="29">
        <f t="shared" si="1408"/>
        <v>0</v>
      </c>
    </row>
    <row r="2844" spans="2:69" s="35" customFormat="1" ht="30" customHeight="1" x14ac:dyDescent="0.15">
      <c r="B2844" s="31"/>
      <c r="C2844" s="32"/>
      <c r="D2844" s="71"/>
      <c r="E2844" s="72"/>
      <c r="F2844" s="72"/>
      <c r="G2844" s="72"/>
      <c r="H2844" s="72"/>
      <c r="I2844" s="72"/>
      <c r="J2844" s="72"/>
      <c r="K2844" s="72"/>
      <c r="L2844" s="72"/>
      <c r="M2844" s="72"/>
      <c r="N2844" s="73"/>
      <c r="O2844" s="33"/>
      <c r="P2844" s="31"/>
      <c r="Q2844" s="34"/>
      <c r="R2844" s="45"/>
      <c r="S2844" s="34"/>
      <c r="T2844" s="45"/>
      <c r="U2844" s="34"/>
      <c r="V2844" s="45"/>
      <c r="W2844" s="46"/>
      <c r="X2844" s="47" t="str">
        <f t="shared" si="1377"/>
        <v/>
      </c>
      <c r="Y2844" s="34"/>
      <c r="Z2844" s="45"/>
      <c r="AA2844" s="34"/>
      <c r="AB2844" s="45"/>
      <c r="AC2844" s="34"/>
      <c r="AD2844" s="45"/>
      <c r="AE2844" s="34"/>
      <c r="AF2844" s="48" t="str">
        <f t="shared" si="1378"/>
        <v/>
      </c>
      <c r="AG2844" s="34"/>
      <c r="AH2844" s="48" t="str">
        <f t="shared" si="1379"/>
        <v/>
      </c>
      <c r="AJ2844" s="48" t="str">
        <f t="shared" si="1394"/>
        <v/>
      </c>
      <c r="AK2844" s="34"/>
      <c r="AL2844" s="47" t="str">
        <f t="shared" si="1380"/>
        <v/>
      </c>
      <c r="AM2844" s="34"/>
      <c r="AN2844" s="47" t="str">
        <f t="shared" si="1381"/>
        <v/>
      </c>
      <c r="AP2844" s="36">
        <f t="shared" si="1395"/>
        <v>0</v>
      </c>
      <c r="AQ2844" s="36">
        <f t="shared" si="1382"/>
        <v>0</v>
      </c>
      <c r="AR2844" s="36">
        <f t="shared" si="1383"/>
        <v>0</v>
      </c>
      <c r="AS2844" s="36">
        <f t="shared" si="1384"/>
        <v>0</v>
      </c>
      <c r="AT2844" s="36">
        <f t="shared" si="1385"/>
        <v>0</v>
      </c>
      <c r="AU2844" s="36">
        <f t="shared" si="1386"/>
        <v>0</v>
      </c>
      <c r="AV2844" s="36">
        <f t="shared" si="1396"/>
        <v>0</v>
      </c>
      <c r="AW2844" s="36">
        <f t="shared" si="1397"/>
        <v>0</v>
      </c>
      <c r="AX2844" s="36">
        <f t="shared" si="1387"/>
        <v>0</v>
      </c>
      <c r="AY2844" s="36">
        <f t="shared" si="1398"/>
        <v>0</v>
      </c>
      <c r="AZ2844" s="36">
        <f t="shared" si="1399"/>
        <v>0</v>
      </c>
      <c r="BA2844" s="36">
        <f t="shared" si="1388"/>
        <v>0</v>
      </c>
      <c r="BB2844" s="36">
        <f t="shared" si="1389"/>
        <v>0</v>
      </c>
      <c r="BC2844" s="36">
        <f t="shared" si="1390"/>
        <v>0</v>
      </c>
      <c r="BD2844" s="36">
        <f t="shared" si="1391"/>
        <v>0</v>
      </c>
      <c r="BE2844" s="36">
        <f t="shared" si="1392"/>
        <v>0</v>
      </c>
      <c r="BF2844" s="36">
        <f t="shared" si="1400"/>
        <v>2844</v>
      </c>
      <c r="BG2844" s="36">
        <f t="shared" si="1401"/>
        <v>0</v>
      </c>
      <c r="BH2844" s="36">
        <f t="shared" si="1402"/>
        <v>0</v>
      </c>
      <c r="BI2844" s="36">
        <f t="shared" si="1403"/>
        <v>0</v>
      </c>
      <c r="BJ2844" s="29">
        <f t="shared" si="1393"/>
        <v>0</v>
      </c>
      <c r="BK2844" s="29">
        <f t="shared" si="1404"/>
        <v>0</v>
      </c>
      <c r="BL2844" s="29">
        <f t="shared" si="1405"/>
        <v>0</v>
      </c>
      <c r="BM2844" s="29">
        <f t="shared" si="1406"/>
        <v>0</v>
      </c>
      <c r="BN2844" s="36">
        <f t="shared" si="1407"/>
        <v>0</v>
      </c>
      <c r="BQ2844" s="29">
        <f t="shared" si="1408"/>
        <v>0</v>
      </c>
    </row>
    <row r="2845" spans="2:69" s="35" customFormat="1" ht="30" customHeight="1" x14ac:dyDescent="0.15">
      <c r="B2845" s="31"/>
      <c r="C2845" s="32"/>
      <c r="D2845" s="71"/>
      <c r="E2845" s="72"/>
      <c r="F2845" s="72"/>
      <c r="G2845" s="72"/>
      <c r="H2845" s="72"/>
      <c r="I2845" s="72"/>
      <c r="J2845" s="72"/>
      <c r="K2845" s="72"/>
      <c r="L2845" s="72"/>
      <c r="M2845" s="72"/>
      <c r="N2845" s="73"/>
      <c r="O2845" s="33"/>
      <c r="P2845" s="31"/>
      <c r="Q2845" s="34"/>
      <c r="R2845" s="45"/>
      <c r="S2845" s="34"/>
      <c r="T2845" s="45"/>
      <c r="U2845" s="34"/>
      <c r="V2845" s="45"/>
      <c r="W2845" s="46"/>
      <c r="X2845" s="47" t="str">
        <f t="shared" si="1377"/>
        <v/>
      </c>
      <c r="Y2845" s="34"/>
      <c r="Z2845" s="45"/>
      <c r="AA2845" s="34"/>
      <c r="AB2845" s="45"/>
      <c r="AC2845" s="34"/>
      <c r="AD2845" s="45"/>
      <c r="AE2845" s="34"/>
      <c r="AF2845" s="48" t="str">
        <f t="shared" si="1378"/>
        <v/>
      </c>
      <c r="AG2845" s="34"/>
      <c r="AH2845" s="48" t="str">
        <f t="shared" si="1379"/>
        <v/>
      </c>
      <c r="AJ2845" s="48" t="str">
        <f t="shared" si="1394"/>
        <v/>
      </c>
      <c r="AK2845" s="34"/>
      <c r="AL2845" s="47" t="str">
        <f t="shared" si="1380"/>
        <v/>
      </c>
      <c r="AM2845" s="34"/>
      <c r="AN2845" s="47" t="str">
        <f t="shared" si="1381"/>
        <v/>
      </c>
      <c r="AP2845" s="36">
        <f t="shared" si="1395"/>
        <v>0</v>
      </c>
      <c r="AQ2845" s="36">
        <f t="shared" si="1382"/>
        <v>0</v>
      </c>
      <c r="AR2845" s="36">
        <f t="shared" si="1383"/>
        <v>0</v>
      </c>
      <c r="AS2845" s="36">
        <f t="shared" si="1384"/>
        <v>0</v>
      </c>
      <c r="AT2845" s="36">
        <f t="shared" si="1385"/>
        <v>0</v>
      </c>
      <c r="AU2845" s="36">
        <f t="shared" si="1386"/>
        <v>0</v>
      </c>
      <c r="AV2845" s="36">
        <f t="shared" si="1396"/>
        <v>0</v>
      </c>
      <c r="AW2845" s="36">
        <f t="shared" si="1397"/>
        <v>0</v>
      </c>
      <c r="AX2845" s="36">
        <f t="shared" si="1387"/>
        <v>0</v>
      </c>
      <c r="AY2845" s="36">
        <f t="shared" si="1398"/>
        <v>0</v>
      </c>
      <c r="AZ2845" s="36">
        <f t="shared" si="1399"/>
        <v>0</v>
      </c>
      <c r="BA2845" s="36">
        <f t="shared" si="1388"/>
        <v>0</v>
      </c>
      <c r="BB2845" s="36">
        <f t="shared" si="1389"/>
        <v>0</v>
      </c>
      <c r="BC2845" s="36">
        <f t="shared" si="1390"/>
        <v>0</v>
      </c>
      <c r="BD2845" s="36">
        <f t="shared" si="1391"/>
        <v>0</v>
      </c>
      <c r="BE2845" s="36">
        <f t="shared" si="1392"/>
        <v>0</v>
      </c>
      <c r="BF2845" s="36">
        <f t="shared" si="1400"/>
        <v>2845</v>
      </c>
      <c r="BG2845" s="36">
        <f t="shared" si="1401"/>
        <v>0</v>
      </c>
      <c r="BH2845" s="36">
        <f t="shared" si="1402"/>
        <v>0</v>
      </c>
      <c r="BI2845" s="36">
        <f t="shared" si="1403"/>
        <v>0</v>
      </c>
      <c r="BJ2845" s="29">
        <f t="shared" si="1393"/>
        <v>0</v>
      </c>
      <c r="BK2845" s="29">
        <f t="shared" si="1404"/>
        <v>0</v>
      </c>
      <c r="BL2845" s="29">
        <f t="shared" si="1405"/>
        <v>0</v>
      </c>
      <c r="BM2845" s="29">
        <f t="shared" si="1406"/>
        <v>0</v>
      </c>
      <c r="BN2845" s="36">
        <f t="shared" si="1407"/>
        <v>0</v>
      </c>
      <c r="BQ2845" s="29">
        <f t="shared" si="1408"/>
        <v>0</v>
      </c>
    </row>
    <row r="2846" spans="2:69" s="35" customFormat="1" ht="30" customHeight="1" x14ac:dyDescent="0.15">
      <c r="B2846" s="31"/>
      <c r="C2846" s="32"/>
      <c r="D2846" s="71"/>
      <c r="E2846" s="72"/>
      <c r="F2846" s="72"/>
      <c r="G2846" s="72"/>
      <c r="H2846" s="72"/>
      <c r="I2846" s="72"/>
      <c r="J2846" s="72"/>
      <c r="K2846" s="72"/>
      <c r="L2846" s="72"/>
      <c r="M2846" s="72"/>
      <c r="N2846" s="73"/>
      <c r="O2846" s="33"/>
      <c r="P2846" s="31"/>
      <c r="Q2846" s="34"/>
      <c r="R2846" s="45"/>
      <c r="S2846" s="34"/>
      <c r="T2846" s="45"/>
      <c r="U2846" s="34"/>
      <c r="V2846" s="45"/>
      <c r="W2846" s="46"/>
      <c r="X2846" s="47" t="str">
        <f t="shared" si="1377"/>
        <v/>
      </c>
      <c r="Y2846" s="34"/>
      <c r="Z2846" s="45"/>
      <c r="AA2846" s="34"/>
      <c r="AB2846" s="45"/>
      <c r="AC2846" s="34"/>
      <c r="AD2846" s="45"/>
      <c r="AE2846" s="34"/>
      <c r="AF2846" s="48" t="str">
        <f t="shared" si="1378"/>
        <v/>
      </c>
      <c r="AG2846" s="34"/>
      <c r="AH2846" s="48" t="str">
        <f t="shared" si="1379"/>
        <v/>
      </c>
      <c r="AJ2846" s="48" t="str">
        <f t="shared" si="1394"/>
        <v/>
      </c>
      <c r="AK2846" s="34"/>
      <c r="AL2846" s="47" t="str">
        <f t="shared" si="1380"/>
        <v/>
      </c>
      <c r="AM2846" s="34"/>
      <c r="AN2846" s="47" t="str">
        <f t="shared" si="1381"/>
        <v/>
      </c>
      <c r="AP2846" s="36">
        <f t="shared" si="1395"/>
        <v>0</v>
      </c>
      <c r="AQ2846" s="36">
        <f t="shared" si="1382"/>
        <v>0</v>
      </c>
      <c r="AR2846" s="36">
        <f t="shared" si="1383"/>
        <v>0</v>
      </c>
      <c r="AS2846" s="36">
        <f t="shared" si="1384"/>
        <v>0</v>
      </c>
      <c r="AT2846" s="36">
        <f t="shared" si="1385"/>
        <v>0</v>
      </c>
      <c r="AU2846" s="36">
        <f t="shared" si="1386"/>
        <v>0</v>
      </c>
      <c r="AV2846" s="36">
        <f t="shared" si="1396"/>
        <v>0</v>
      </c>
      <c r="AW2846" s="36">
        <f t="shared" si="1397"/>
        <v>0</v>
      </c>
      <c r="AX2846" s="36">
        <f t="shared" si="1387"/>
        <v>0</v>
      </c>
      <c r="AY2846" s="36">
        <f t="shared" si="1398"/>
        <v>0</v>
      </c>
      <c r="AZ2846" s="36">
        <f t="shared" si="1399"/>
        <v>0</v>
      </c>
      <c r="BA2846" s="36">
        <f t="shared" si="1388"/>
        <v>0</v>
      </c>
      <c r="BB2846" s="36">
        <f t="shared" si="1389"/>
        <v>0</v>
      </c>
      <c r="BC2846" s="36">
        <f t="shared" si="1390"/>
        <v>0</v>
      </c>
      <c r="BD2846" s="36">
        <f t="shared" si="1391"/>
        <v>0</v>
      </c>
      <c r="BE2846" s="36">
        <f t="shared" si="1392"/>
        <v>0</v>
      </c>
      <c r="BF2846" s="36">
        <f t="shared" si="1400"/>
        <v>2846</v>
      </c>
      <c r="BG2846" s="36">
        <f t="shared" si="1401"/>
        <v>0</v>
      </c>
      <c r="BH2846" s="36">
        <f t="shared" si="1402"/>
        <v>0</v>
      </c>
      <c r="BI2846" s="36">
        <f t="shared" si="1403"/>
        <v>0</v>
      </c>
      <c r="BJ2846" s="29">
        <f t="shared" si="1393"/>
        <v>0</v>
      </c>
      <c r="BK2846" s="29">
        <f t="shared" si="1404"/>
        <v>0</v>
      </c>
      <c r="BL2846" s="29">
        <f t="shared" si="1405"/>
        <v>0</v>
      </c>
      <c r="BM2846" s="29">
        <f t="shared" si="1406"/>
        <v>0</v>
      </c>
      <c r="BN2846" s="36">
        <f t="shared" si="1407"/>
        <v>0</v>
      </c>
      <c r="BQ2846" s="29">
        <f t="shared" si="1408"/>
        <v>0</v>
      </c>
    </row>
    <row r="2847" spans="2:69" s="35" customFormat="1" ht="30" customHeight="1" x14ac:dyDescent="0.15">
      <c r="B2847" s="31"/>
      <c r="C2847" s="32"/>
      <c r="D2847" s="71"/>
      <c r="E2847" s="72"/>
      <c r="F2847" s="72"/>
      <c r="G2847" s="72"/>
      <c r="H2847" s="72"/>
      <c r="I2847" s="72"/>
      <c r="J2847" s="72"/>
      <c r="K2847" s="72"/>
      <c r="L2847" s="72"/>
      <c r="M2847" s="72"/>
      <c r="N2847" s="73"/>
      <c r="O2847" s="33"/>
      <c r="P2847" s="31"/>
      <c r="Q2847" s="34"/>
      <c r="R2847" s="45"/>
      <c r="S2847" s="34"/>
      <c r="T2847" s="45"/>
      <c r="U2847" s="34"/>
      <c r="V2847" s="45"/>
      <c r="W2847" s="46"/>
      <c r="X2847" s="47" t="str">
        <f t="shared" si="1377"/>
        <v/>
      </c>
      <c r="Y2847" s="34"/>
      <c r="Z2847" s="45"/>
      <c r="AA2847" s="34"/>
      <c r="AB2847" s="45"/>
      <c r="AC2847" s="34"/>
      <c r="AD2847" s="45"/>
      <c r="AE2847" s="34"/>
      <c r="AF2847" s="48" t="str">
        <f t="shared" si="1378"/>
        <v/>
      </c>
      <c r="AG2847" s="34"/>
      <c r="AH2847" s="48" t="str">
        <f t="shared" si="1379"/>
        <v/>
      </c>
      <c r="AJ2847" s="48" t="str">
        <f t="shared" si="1394"/>
        <v/>
      </c>
      <c r="AK2847" s="34"/>
      <c r="AL2847" s="47" t="str">
        <f t="shared" si="1380"/>
        <v/>
      </c>
      <c r="AM2847" s="34"/>
      <c r="AN2847" s="47" t="str">
        <f t="shared" si="1381"/>
        <v/>
      </c>
      <c r="AP2847" s="36">
        <f t="shared" si="1395"/>
        <v>0</v>
      </c>
      <c r="AQ2847" s="36">
        <f t="shared" si="1382"/>
        <v>0</v>
      </c>
      <c r="AR2847" s="36">
        <f t="shared" si="1383"/>
        <v>0</v>
      </c>
      <c r="AS2847" s="36">
        <f t="shared" si="1384"/>
        <v>0</v>
      </c>
      <c r="AT2847" s="36">
        <f t="shared" si="1385"/>
        <v>0</v>
      </c>
      <c r="AU2847" s="36">
        <f t="shared" si="1386"/>
        <v>0</v>
      </c>
      <c r="AV2847" s="36">
        <f t="shared" si="1396"/>
        <v>0</v>
      </c>
      <c r="AW2847" s="36">
        <f t="shared" si="1397"/>
        <v>0</v>
      </c>
      <c r="AX2847" s="36">
        <f t="shared" si="1387"/>
        <v>0</v>
      </c>
      <c r="AY2847" s="36">
        <f t="shared" si="1398"/>
        <v>0</v>
      </c>
      <c r="AZ2847" s="36">
        <f t="shared" si="1399"/>
        <v>0</v>
      </c>
      <c r="BA2847" s="36">
        <f t="shared" si="1388"/>
        <v>0</v>
      </c>
      <c r="BB2847" s="36">
        <f t="shared" si="1389"/>
        <v>0</v>
      </c>
      <c r="BC2847" s="36">
        <f t="shared" si="1390"/>
        <v>0</v>
      </c>
      <c r="BD2847" s="36">
        <f t="shared" si="1391"/>
        <v>0</v>
      </c>
      <c r="BE2847" s="36">
        <f t="shared" si="1392"/>
        <v>0</v>
      </c>
      <c r="BF2847" s="36">
        <f t="shared" si="1400"/>
        <v>2847</v>
      </c>
      <c r="BG2847" s="36">
        <f t="shared" si="1401"/>
        <v>0</v>
      </c>
      <c r="BH2847" s="36">
        <f t="shared" si="1402"/>
        <v>0</v>
      </c>
      <c r="BI2847" s="36">
        <f t="shared" si="1403"/>
        <v>0</v>
      </c>
      <c r="BJ2847" s="29">
        <f t="shared" si="1393"/>
        <v>0</v>
      </c>
      <c r="BK2847" s="29">
        <f t="shared" si="1404"/>
        <v>0</v>
      </c>
      <c r="BL2847" s="29">
        <f t="shared" si="1405"/>
        <v>0</v>
      </c>
      <c r="BM2847" s="29">
        <f t="shared" si="1406"/>
        <v>0</v>
      </c>
      <c r="BN2847" s="36">
        <f t="shared" si="1407"/>
        <v>0</v>
      </c>
      <c r="BQ2847" s="29">
        <f t="shared" si="1408"/>
        <v>0</v>
      </c>
    </row>
    <row r="2848" spans="2:69" s="35" customFormat="1" ht="30" customHeight="1" x14ac:dyDescent="0.15">
      <c r="B2848" s="31"/>
      <c r="C2848" s="32"/>
      <c r="D2848" s="71"/>
      <c r="E2848" s="72"/>
      <c r="F2848" s="72"/>
      <c r="G2848" s="72"/>
      <c r="H2848" s="72"/>
      <c r="I2848" s="72"/>
      <c r="J2848" s="72"/>
      <c r="K2848" s="72"/>
      <c r="L2848" s="72"/>
      <c r="M2848" s="72"/>
      <c r="N2848" s="73"/>
      <c r="O2848" s="33"/>
      <c r="P2848" s="31"/>
      <c r="Q2848" s="34"/>
      <c r="R2848" s="45"/>
      <c r="S2848" s="34"/>
      <c r="T2848" s="45"/>
      <c r="U2848" s="34"/>
      <c r="V2848" s="45"/>
      <c r="W2848" s="46"/>
      <c r="X2848" s="47" t="str">
        <f t="shared" si="1377"/>
        <v/>
      </c>
      <c r="Y2848" s="34"/>
      <c r="Z2848" s="45"/>
      <c r="AA2848" s="34"/>
      <c r="AB2848" s="45"/>
      <c r="AC2848" s="34"/>
      <c r="AD2848" s="45"/>
      <c r="AE2848" s="34"/>
      <c r="AF2848" s="48" t="str">
        <f t="shared" si="1378"/>
        <v/>
      </c>
      <c r="AG2848" s="34"/>
      <c r="AH2848" s="48" t="str">
        <f t="shared" si="1379"/>
        <v/>
      </c>
      <c r="AJ2848" s="48" t="str">
        <f t="shared" si="1394"/>
        <v/>
      </c>
      <c r="AK2848" s="34"/>
      <c r="AL2848" s="47" t="str">
        <f t="shared" si="1380"/>
        <v/>
      </c>
      <c r="AM2848" s="34"/>
      <c r="AN2848" s="47" t="str">
        <f t="shared" si="1381"/>
        <v/>
      </c>
      <c r="AP2848" s="36">
        <f t="shared" si="1395"/>
        <v>0</v>
      </c>
      <c r="AQ2848" s="36">
        <f t="shared" si="1382"/>
        <v>0</v>
      </c>
      <c r="AR2848" s="36">
        <f t="shared" si="1383"/>
        <v>0</v>
      </c>
      <c r="AS2848" s="36">
        <f t="shared" si="1384"/>
        <v>0</v>
      </c>
      <c r="AT2848" s="36">
        <f t="shared" si="1385"/>
        <v>0</v>
      </c>
      <c r="AU2848" s="36">
        <f t="shared" si="1386"/>
        <v>0</v>
      </c>
      <c r="AV2848" s="36">
        <f t="shared" si="1396"/>
        <v>0</v>
      </c>
      <c r="AW2848" s="36">
        <f t="shared" si="1397"/>
        <v>0</v>
      </c>
      <c r="AX2848" s="36">
        <f t="shared" si="1387"/>
        <v>0</v>
      </c>
      <c r="AY2848" s="36">
        <f t="shared" si="1398"/>
        <v>0</v>
      </c>
      <c r="AZ2848" s="36">
        <f t="shared" si="1399"/>
        <v>0</v>
      </c>
      <c r="BA2848" s="36">
        <f t="shared" si="1388"/>
        <v>0</v>
      </c>
      <c r="BB2848" s="36">
        <f t="shared" si="1389"/>
        <v>0</v>
      </c>
      <c r="BC2848" s="36">
        <f t="shared" si="1390"/>
        <v>0</v>
      </c>
      <c r="BD2848" s="36">
        <f t="shared" si="1391"/>
        <v>0</v>
      </c>
      <c r="BE2848" s="36">
        <f t="shared" si="1392"/>
        <v>0</v>
      </c>
      <c r="BF2848" s="36">
        <f t="shared" si="1400"/>
        <v>2848</v>
      </c>
      <c r="BG2848" s="36">
        <f t="shared" si="1401"/>
        <v>0</v>
      </c>
      <c r="BH2848" s="36">
        <f t="shared" si="1402"/>
        <v>0</v>
      </c>
      <c r="BI2848" s="36">
        <f t="shared" si="1403"/>
        <v>0</v>
      </c>
      <c r="BJ2848" s="29">
        <f t="shared" si="1393"/>
        <v>0</v>
      </c>
      <c r="BK2848" s="29">
        <f t="shared" si="1404"/>
        <v>0</v>
      </c>
      <c r="BL2848" s="29">
        <f t="shared" si="1405"/>
        <v>0</v>
      </c>
      <c r="BM2848" s="29">
        <f t="shared" si="1406"/>
        <v>0</v>
      </c>
      <c r="BN2848" s="36">
        <f t="shared" si="1407"/>
        <v>0</v>
      </c>
      <c r="BQ2848" s="29">
        <f t="shared" si="1408"/>
        <v>0</v>
      </c>
    </row>
    <row r="2849" spans="2:69" s="35" customFormat="1" ht="30" customHeight="1" x14ac:dyDescent="0.15">
      <c r="B2849" s="31"/>
      <c r="C2849" s="32"/>
      <c r="D2849" s="71"/>
      <c r="E2849" s="72"/>
      <c r="F2849" s="72"/>
      <c r="G2849" s="72"/>
      <c r="H2849" s="72"/>
      <c r="I2849" s="72"/>
      <c r="J2849" s="72"/>
      <c r="K2849" s="72"/>
      <c r="L2849" s="72"/>
      <c r="M2849" s="72"/>
      <c r="N2849" s="73"/>
      <c r="O2849" s="33"/>
      <c r="P2849" s="31"/>
      <c r="Q2849" s="34"/>
      <c r="R2849" s="45"/>
      <c r="S2849" s="34"/>
      <c r="T2849" s="45"/>
      <c r="U2849" s="34"/>
      <c r="V2849" s="45"/>
      <c r="W2849" s="46"/>
      <c r="X2849" s="47" t="str">
        <f t="shared" si="1377"/>
        <v/>
      </c>
      <c r="Y2849" s="34"/>
      <c r="Z2849" s="45"/>
      <c r="AA2849" s="34"/>
      <c r="AB2849" s="45"/>
      <c r="AC2849" s="34"/>
      <c r="AD2849" s="45"/>
      <c r="AE2849" s="34"/>
      <c r="AF2849" s="48" t="str">
        <f t="shared" si="1378"/>
        <v/>
      </c>
      <c r="AG2849" s="34"/>
      <c r="AH2849" s="48" t="str">
        <f t="shared" si="1379"/>
        <v/>
      </c>
      <c r="AJ2849" s="48" t="str">
        <f t="shared" si="1394"/>
        <v/>
      </c>
      <c r="AK2849" s="34"/>
      <c r="AL2849" s="47" t="str">
        <f t="shared" si="1380"/>
        <v/>
      </c>
      <c r="AM2849" s="34"/>
      <c r="AN2849" s="47" t="str">
        <f t="shared" si="1381"/>
        <v/>
      </c>
      <c r="AP2849" s="36">
        <f t="shared" si="1395"/>
        <v>0</v>
      </c>
      <c r="AQ2849" s="36">
        <f t="shared" si="1382"/>
        <v>0</v>
      </c>
      <c r="AR2849" s="36">
        <f t="shared" si="1383"/>
        <v>0</v>
      </c>
      <c r="AS2849" s="36">
        <f t="shared" si="1384"/>
        <v>0</v>
      </c>
      <c r="AT2849" s="36">
        <f t="shared" si="1385"/>
        <v>0</v>
      </c>
      <c r="AU2849" s="36">
        <f t="shared" si="1386"/>
        <v>0</v>
      </c>
      <c r="AV2849" s="36">
        <f t="shared" si="1396"/>
        <v>0</v>
      </c>
      <c r="AW2849" s="36">
        <f t="shared" si="1397"/>
        <v>0</v>
      </c>
      <c r="AX2849" s="36">
        <f t="shared" si="1387"/>
        <v>0</v>
      </c>
      <c r="AY2849" s="36">
        <f t="shared" si="1398"/>
        <v>0</v>
      </c>
      <c r="AZ2849" s="36">
        <f t="shared" si="1399"/>
        <v>0</v>
      </c>
      <c r="BA2849" s="36">
        <f t="shared" si="1388"/>
        <v>0</v>
      </c>
      <c r="BB2849" s="36">
        <f t="shared" si="1389"/>
        <v>0</v>
      </c>
      <c r="BC2849" s="36">
        <f t="shared" si="1390"/>
        <v>0</v>
      </c>
      <c r="BD2849" s="36">
        <f t="shared" si="1391"/>
        <v>0</v>
      </c>
      <c r="BE2849" s="36">
        <f t="shared" si="1392"/>
        <v>0</v>
      </c>
      <c r="BF2849" s="36">
        <f t="shared" si="1400"/>
        <v>2849</v>
      </c>
      <c r="BG2849" s="36">
        <f t="shared" si="1401"/>
        <v>0</v>
      </c>
      <c r="BH2849" s="36">
        <f t="shared" si="1402"/>
        <v>0</v>
      </c>
      <c r="BI2849" s="36">
        <f t="shared" si="1403"/>
        <v>0</v>
      </c>
      <c r="BJ2849" s="29">
        <f t="shared" si="1393"/>
        <v>0</v>
      </c>
      <c r="BK2849" s="29">
        <f t="shared" si="1404"/>
        <v>0</v>
      </c>
      <c r="BL2849" s="29">
        <f t="shared" si="1405"/>
        <v>0</v>
      </c>
      <c r="BM2849" s="29">
        <f t="shared" si="1406"/>
        <v>0</v>
      </c>
      <c r="BN2849" s="36">
        <f t="shared" si="1407"/>
        <v>0</v>
      </c>
      <c r="BQ2849" s="29">
        <f t="shared" si="1408"/>
        <v>0</v>
      </c>
    </row>
    <row r="2850" spans="2:69" s="35" customFormat="1" ht="30" customHeight="1" x14ac:dyDescent="0.15">
      <c r="B2850" s="31"/>
      <c r="C2850" s="32"/>
      <c r="D2850" s="71"/>
      <c r="E2850" s="72"/>
      <c r="F2850" s="72"/>
      <c r="G2850" s="72"/>
      <c r="H2850" s="72"/>
      <c r="I2850" s="72"/>
      <c r="J2850" s="72"/>
      <c r="K2850" s="72"/>
      <c r="L2850" s="72"/>
      <c r="M2850" s="72"/>
      <c r="N2850" s="73"/>
      <c r="O2850" s="33"/>
      <c r="P2850" s="31"/>
      <c r="Q2850" s="34"/>
      <c r="R2850" s="45"/>
      <c r="S2850" s="34"/>
      <c r="T2850" s="45"/>
      <c r="U2850" s="34"/>
      <c r="V2850" s="45"/>
      <c r="W2850" s="46"/>
      <c r="X2850" s="47" t="str">
        <f t="shared" si="1377"/>
        <v/>
      </c>
      <c r="Y2850" s="34"/>
      <c r="Z2850" s="45"/>
      <c r="AA2850" s="34"/>
      <c r="AB2850" s="45"/>
      <c r="AC2850" s="34"/>
      <c r="AD2850" s="45"/>
      <c r="AE2850" s="34"/>
      <c r="AF2850" s="48" t="str">
        <f t="shared" si="1378"/>
        <v/>
      </c>
      <c r="AG2850" s="34"/>
      <c r="AH2850" s="48" t="str">
        <f t="shared" si="1379"/>
        <v/>
      </c>
      <c r="AJ2850" s="48" t="str">
        <f t="shared" si="1394"/>
        <v/>
      </c>
      <c r="AK2850" s="34"/>
      <c r="AL2850" s="47" t="str">
        <f t="shared" si="1380"/>
        <v/>
      </c>
      <c r="AM2850" s="34"/>
      <c r="AN2850" s="47" t="str">
        <f t="shared" si="1381"/>
        <v/>
      </c>
      <c r="AP2850" s="36">
        <f t="shared" si="1395"/>
        <v>0</v>
      </c>
      <c r="AQ2850" s="36">
        <f t="shared" si="1382"/>
        <v>0</v>
      </c>
      <c r="AR2850" s="36">
        <f t="shared" si="1383"/>
        <v>0</v>
      </c>
      <c r="AS2850" s="36">
        <f t="shared" si="1384"/>
        <v>0</v>
      </c>
      <c r="AT2850" s="36">
        <f t="shared" si="1385"/>
        <v>0</v>
      </c>
      <c r="AU2850" s="36">
        <f t="shared" si="1386"/>
        <v>0</v>
      </c>
      <c r="AV2850" s="36">
        <f t="shared" si="1396"/>
        <v>0</v>
      </c>
      <c r="AW2850" s="36">
        <f t="shared" si="1397"/>
        <v>0</v>
      </c>
      <c r="AX2850" s="36">
        <f t="shared" si="1387"/>
        <v>0</v>
      </c>
      <c r="AY2850" s="36">
        <f t="shared" si="1398"/>
        <v>0</v>
      </c>
      <c r="AZ2850" s="36">
        <f t="shared" si="1399"/>
        <v>0</v>
      </c>
      <c r="BA2850" s="36">
        <f t="shared" si="1388"/>
        <v>0</v>
      </c>
      <c r="BB2850" s="36">
        <f t="shared" si="1389"/>
        <v>0</v>
      </c>
      <c r="BC2850" s="36">
        <f t="shared" si="1390"/>
        <v>0</v>
      </c>
      <c r="BD2850" s="36">
        <f t="shared" si="1391"/>
        <v>0</v>
      </c>
      <c r="BE2850" s="36">
        <f t="shared" si="1392"/>
        <v>0</v>
      </c>
      <c r="BF2850" s="36">
        <f t="shared" si="1400"/>
        <v>2850</v>
      </c>
      <c r="BG2850" s="36">
        <f t="shared" si="1401"/>
        <v>0</v>
      </c>
      <c r="BH2850" s="36">
        <f t="shared" si="1402"/>
        <v>0</v>
      </c>
      <c r="BI2850" s="36">
        <f t="shared" si="1403"/>
        <v>0</v>
      </c>
      <c r="BJ2850" s="29">
        <f t="shared" si="1393"/>
        <v>0</v>
      </c>
      <c r="BK2850" s="29">
        <f t="shared" si="1404"/>
        <v>0</v>
      </c>
      <c r="BL2850" s="29">
        <f t="shared" si="1405"/>
        <v>0</v>
      </c>
      <c r="BM2850" s="29">
        <f t="shared" si="1406"/>
        <v>0</v>
      </c>
      <c r="BN2850" s="36">
        <f t="shared" si="1407"/>
        <v>0</v>
      </c>
      <c r="BQ2850" s="29">
        <f t="shared" si="1408"/>
        <v>0</v>
      </c>
    </row>
    <row r="2851" spans="2:69" s="35" customFormat="1" ht="30" customHeight="1" x14ac:dyDescent="0.15">
      <c r="B2851" s="31"/>
      <c r="C2851" s="32"/>
      <c r="D2851" s="71"/>
      <c r="E2851" s="72"/>
      <c r="F2851" s="72"/>
      <c r="G2851" s="72"/>
      <c r="H2851" s="72"/>
      <c r="I2851" s="72"/>
      <c r="J2851" s="72"/>
      <c r="K2851" s="72"/>
      <c r="L2851" s="72"/>
      <c r="M2851" s="72"/>
      <c r="N2851" s="73"/>
      <c r="O2851" s="33"/>
      <c r="P2851" s="31"/>
      <c r="Q2851" s="34"/>
      <c r="R2851" s="45"/>
      <c r="S2851" s="34"/>
      <c r="T2851" s="45"/>
      <c r="U2851" s="34"/>
      <c r="V2851" s="45"/>
      <c r="W2851" s="46"/>
      <c r="X2851" s="47" t="str">
        <f t="shared" si="1377"/>
        <v/>
      </c>
      <c r="Y2851" s="34"/>
      <c r="Z2851" s="45"/>
      <c r="AA2851" s="34"/>
      <c r="AB2851" s="45"/>
      <c r="AC2851" s="34"/>
      <c r="AD2851" s="45"/>
      <c r="AE2851" s="34"/>
      <c r="AF2851" s="48" t="str">
        <f t="shared" si="1378"/>
        <v/>
      </c>
      <c r="AG2851" s="34"/>
      <c r="AH2851" s="48" t="str">
        <f t="shared" si="1379"/>
        <v/>
      </c>
      <c r="AJ2851" s="48" t="str">
        <f t="shared" si="1394"/>
        <v/>
      </c>
      <c r="AK2851" s="34"/>
      <c r="AL2851" s="47" t="str">
        <f t="shared" si="1380"/>
        <v/>
      </c>
      <c r="AM2851" s="34"/>
      <c r="AN2851" s="47" t="str">
        <f t="shared" si="1381"/>
        <v/>
      </c>
      <c r="AP2851" s="36">
        <f t="shared" si="1395"/>
        <v>0</v>
      </c>
      <c r="AQ2851" s="36">
        <f t="shared" si="1382"/>
        <v>0</v>
      </c>
      <c r="AR2851" s="36">
        <f t="shared" si="1383"/>
        <v>0</v>
      </c>
      <c r="AS2851" s="36">
        <f t="shared" si="1384"/>
        <v>0</v>
      </c>
      <c r="AT2851" s="36">
        <f t="shared" si="1385"/>
        <v>0</v>
      </c>
      <c r="AU2851" s="36">
        <f t="shared" si="1386"/>
        <v>0</v>
      </c>
      <c r="AV2851" s="36">
        <f t="shared" si="1396"/>
        <v>0</v>
      </c>
      <c r="AW2851" s="36">
        <f t="shared" si="1397"/>
        <v>0</v>
      </c>
      <c r="AX2851" s="36">
        <f t="shared" si="1387"/>
        <v>0</v>
      </c>
      <c r="AY2851" s="36">
        <f t="shared" si="1398"/>
        <v>0</v>
      </c>
      <c r="AZ2851" s="36">
        <f t="shared" si="1399"/>
        <v>0</v>
      </c>
      <c r="BA2851" s="36">
        <f t="shared" si="1388"/>
        <v>0</v>
      </c>
      <c r="BB2851" s="36">
        <f t="shared" si="1389"/>
        <v>0</v>
      </c>
      <c r="BC2851" s="36">
        <f t="shared" si="1390"/>
        <v>0</v>
      </c>
      <c r="BD2851" s="36">
        <f t="shared" si="1391"/>
        <v>0</v>
      </c>
      <c r="BE2851" s="36">
        <f t="shared" si="1392"/>
        <v>0</v>
      </c>
      <c r="BF2851" s="36">
        <f t="shared" si="1400"/>
        <v>2851</v>
      </c>
      <c r="BG2851" s="36">
        <f t="shared" si="1401"/>
        <v>0</v>
      </c>
      <c r="BH2851" s="36">
        <f t="shared" si="1402"/>
        <v>0</v>
      </c>
      <c r="BI2851" s="36">
        <f t="shared" si="1403"/>
        <v>0</v>
      </c>
      <c r="BJ2851" s="29">
        <f t="shared" si="1393"/>
        <v>0</v>
      </c>
      <c r="BK2851" s="29">
        <f t="shared" si="1404"/>
        <v>0</v>
      </c>
      <c r="BL2851" s="29">
        <f t="shared" si="1405"/>
        <v>0</v>
      </c>
      <c r="BM2851" s="29">
        <f t="shared" si="1406"/>
        <v>0</v>
      </c>
      <c r="BN2851" s="36">
        <f t="shared" si="1407"/>
        <v>0</v>
      </c>
      <c r="BQ2851" s="29">
        <f t="shared" si="1408"/>
        <v>0</v>
      </c>
    </row>
    <row r="2852" spans="2:69" s="35" customFormat="1" ht="30" customHeight="1" x14ac:dyDescent="0.15">
      <c r="B2852" s="31"/>
      <c r="C2852" s="32"/>
      <c r="D2852" s="71"/>
      <c r="E2852" s="72"/>
      <c r="F2852" s="72"/>
      <c r="G2852" s="72"/>
      <c r="H2852" s="72"/>
      <c r="I2852" s="72"/>
      <c r="J2852" s="72"/>
      <c r="K2852" s="72"/>
      <c r="L2852" s="72"/>
      <c r="M2852" s="72"/>
      <c r="N2852" s="73"/>
      <c r="O2852" s="33"/>
      <c r="P2852" s="31"/>
      <c r="Q2852" s="34"/>
      <c r="R2852" s="45"/>
      <c r="S2852" s="34"/>
      <c r="T2852" s="45"/>
      <c r="U2852" s="34"/>
      <c r="V2852" s="45"/>
      <c r="W2852" s="46"/>
      <c r="X2852" s="47" t="str">
        <f t="shared" si="1377"/>
        <v/>
      </c>
      <c r="Y2852" s="34"/>
      <c r="Z2852" s="45"/>
      <c r="AA2852" s="34"/>
      <c r="AB2852" s="45"/>
      <c r="AC2852" s="34"/>
      <c r="AD2852" s="45"/>
      <c r="AE2852" s="34"/>
      <c r="AF2852" s="48" t="str">
        <f t="shared" si="1378"/>
        <v/>
      </c>
      <c r="AG2852" s="34"/>
      <c r="AH2852" s="48" t="str">
        <f t="shared" si="1379"/>
        <v/>
      </c>
      <c r="AJ2852" s="48" t="str">
        <f t="shared" si="1394"/>
        <v/>
      </c>
      <c r="AK2852" s="34"/>
      <c r="AL2852" s="47" t="str">
        <f t="shared" si="1380"/>
        <v/>
      </c>
      <c r="AM2852" s="34"/>
      <c r="AN2852" s="47" t="str">
        <f t="shared" si="1381"/>
        <v/>
      </c>
      <c r="AP2852" s="36">
        <f t="shared" si="1395"/>
        <v>0</v>
      </c>
      <c r="AQ2852" s="36">
        <f t="shared" si="1382"/>
        <v>0</v>
      </c>
      <c r="AR2852" s="36">
        <f t="shared" si="1383"/>
        <v>0</v>
      </c>
      <c r="AS2852" s="36">
        <f t="shared" si="1384"/>
        <v>0</v>
      </c>
      <c r="AT2852" s="36">
        <f t="shared" si="1385"/>
        <v>0</v>
      </c>
      <c r="AU2852" s="36">
        <f t="shared" si="1386"/>
        <v>0</v>
      </c>
      <c r="AV2852" s="36">
        <f t="shared" si="1396"/>
        <v>0</v>
      </c>
      <c r="AW2852" s="36">
        <f t="shared" si="1397"/>
        <v>0</v>
      </c>
      <c r="AX2852" s="36">
        <f t="shared" si="1387"/>
        <v>0</v>
      </c>
      <c r="AY2852" s="36">
        <f t="shared" si="1398"/>
        <v>0</v>
      </c>
      <c r="AZ2852" s="36">
        <f t="shared" si="1399"/>
        <v>0</v>
      </c>
      <c r="BA2852" s="36">
        <f t="shared" si="1388"/>
        <v>0</v>
      </c>
      <c r="BB2852" s="36">
        <f t="shared" si="1389"/>
        <v>0</v>
      </c>
      <c r="BC2852" s="36">
        <f t="shared" si="1390"/>
        <v>0</v>
      </c>
      <c r="BD2852" s="36">
        <f t="shared" si="1391"/>
        <v>0</v>
      </c>
      <c r="BE2852" s="36">
        <f t="shared" si="1392"/>
        <v>0</v>
      </c>
      <c r="BF2852" s="36">
        <f t="shared" si="1400"/>
        <v>2852</v>
      </c>
      <c r="BG2852" s="36">
        <f t="shared" si="1401"/>
        <v>0</v>
      </c>
      <c r="BH2852" s="36">
        <f t="shared" si="1402"/>
        <v>0</v>
      </c>
      <c r="BI2852" s="36">
        <f t="shared" si="1403"/>
        <v>0</v>
      </c>
      <c r="BJ2852" s="29">
        <f t="shared" si="1393"/>
        <v>0</v>
      </c>
      <c r="BK2852" s="29">
        <f t="shared" si="1404"/>
        <v>0</v>
      </c>
      <c r="BL2852" s="29">
        <f t="shared" si="1405"/>
        <v>0</v>
      </c>
      <c r="BM2852" s="29">
        <f t="shared" si="1406"/>
        <v>0</v>
      </c>
      <c r="BN2852" s="36">
        <f t="shared" si="1407"/>
        <v>0</v>
      </c>
      <c r="BQ2852" s="29">
        <f t="shared" si="1408"/>
        <v>0</v>
      </c>
    </row>
    <row r="2853" spans="2:69" s="35" customFormat="1" ht="30" customHeight="1" x14ac:dyDescent="0.15">
      <c r="B2853" s="31"/>
      <c r="C2853" s="32"/>
      <c r="D2853" s="71"/>
      <c r="E2853" s="72"/>
      <c r="F2853" s="72"/>
      <c r="G2853" s="72"/>
      <c r="H2853" s="72"/>
      <c r="I2853" s="72"/>
      <c r="J2853" s="72"/>
      <c r="K2853" s="72"/>
      <c r="L2853" s="72"/>
      <c r="M2853" s="72"/>
      <c r="N2853" s="73"/>
      <c r="O2853" s="33"/>
      <c r="P2853" s="31"/>
      <c r="Q2853" s="34"/>
      <c r="R2853" s="45"/>
      <c r="S2853" s="34"/>
      <c r="T2853" s="45"/>
      <c r="U2853" s="34"/>
      <c r="V2853" s="45"/>
      <c r="W2853" s="46"/>
      <c r="X2853" s="47" t="str">
        <f t="shared" si="1377"/>
        <v/>
      </c>
      <c r="Y2853" s="34"/>
      <c r="Z2853" s="45"/>
      <c r="AA2853" s="34"/>
      <c r="AB2853" s="45"/>
      <c r="AC2853" s="34"/>
      <c r="AD2853" s="45"/>
      <c r="AE2853" s="34"/>
      <c r="AF2853" s="48" t="str">
        <f t="shared" si="1378"/>
        <v/>
      </c>
      <c r="AG2853" s="34"/>
      <c r="AH2853" s="48" t="str">
        <f t="shared" si="1379"/>
        <v/>
      </c>
      <c r="AJ2853" s="48" t="str">
        <f t="shared" si="1394"/>
        <v/>
      </c>
      <c r="AK2853" s="34"/>
      <c r="AL2853" s="47" t="str">
        <f t="shared" si="1380"/>
        <v/>
      </c>
      <c r="AM2853" s="34"/>
      <c r="AN2853" s="47" t="str">
        <f t="shared" si="1381"/>
        <v/>
      </c>
      <c r="AP2853" s="36">
        <f t="shared" si="1395"/>
        <v>0</v>
      </c>
      <c r="AQ2853" s="36">
        <f t="shared" si="1382"/>
        <v>0</v>
      </c>
      <c r="AR2853" s="36">
        <f t="shared" si="1383"/>
        <v>0</v>
      </c>
      <c r="AS2853" s="36">
        <f t="shared" si="1384"/>
        <v>0</v>
      </c>
      <c r="AT2853" s="36">
        <f t="shared" si="1385"/>
        <v>0</v>
      </c>
      <c r="AU2853" s="36">
        <f t="shared" si="1386"/>
        <v>0</v>
      </c>
      <c r="AV2853" s="36">
        <f t="shared" si="1396"/>
        <v>0</v>
      </c>
      <c r="AW2853" s="36">
        <f t="shared" si="1397"/>
        <v>0</v>
      </c>
      <c r="AX2853" s="36">
        <f t="shared" si="1387"/>
        <v>0</v>
      </c>
      <c r="AY2853" s="36">
        <f t="shared" si="1398"/>
        <v>0</v>
      </c>
      <c r="AZ2853" s="36">
        <f t="shared" si="1399"/>
        <v>0</v>
      </c>
      <c r="BA2853" s="36">
        <f t="shared" si="1388"/>
        <v>0</v>
      </c>
      <c r="BB2853" s="36">
        <f t="shared" si="1389"/>
        <v>0</v>
      </c>
      <c r="BC2853" s="36">
        <f t="shared" si="1390"/>
        <v>0</v>
      </c>
      <c r="BD2853" s="36">
        <f t="shared" si="1391"/>
        <v>0</v>
      </c>
      <c r="BE2853" s="36">
        <f t="shared" si="1392"/>
        <v>0</v>
      </c>
      <c r="BF2853" s="36">
        <f t="shared" si="1400"/>
        <v>2853</v>
      </c>
      <c r="BG2853" s="36">
        <f t="shared" si="1401"/>
        <v>0</v>
      </c>
      <c r="BH2853" s="36">
        <f t="shared" si="1402"/>
        <v>0</v>
      </c>
      <c r="BI2853" s="36">
        <f t="shared" si="1403"/>
        <v>0</v>
      </c>
      <c r="BJ2853" s="29">
        <f t="shared" si="1393"/>
        <v>0</v>
      </c>
      <c r="BK2853" s="29">
        <f t="shared" si="1404"/>
        <v>0</v>
      </c>
      <c r="BL2853" s="29">
        <f t="shared" si="1405"/>
        <v>0</v>
      </c>
      <c r="BM2853" s="29">
        <f t="shared" si="1406"/>
        <v>0</v>
      </c>
      <c r="BN2853" s="36">
        <f t="shared" si="1407"/>
        <v>0</v>
      </c>
      <c r="BQ2853" s="29">
        <f t="shared" si="1408"/>
        <v>0</v>
      </c>
    </row>
    <row r="2854" spans="2:69" s="35" customFormat="1" ht="30" customHeight="1" x14ac:dyDescent="0.15">
      <c r="B2854" s="31"/>
      <c r="C2854" s="32"/>
      <c r="D2854" s="71"/>
      <c r="E2854" s="72"/>
      <c r="F2854" s="72"/>
      <c r="G2854" s="72"/>
      <c r="H2854" s="72"/>
      <c r="I2854" s="72"/>
      <c r="J2854" s="72"/>
      <c r="K2854" s="72"/>
      <c r="L2854" s="72"/>
      <c r="M2854" s="72"/>
      <c r="N2854" s="73"/>
      <c r="O2854" s="33"/>
      <c r="P2854" s="31"/>
      <c r="Q2854" s="34"/>
      <c r="R2854" s="45"/>
      <c r="S2854" s="34"/>
      <c r="T2854" s="45"/>
      <c r="U2854" s="34"/>
      <c r="V2854" s="45"/>
      <c r="W2854" s="46"/>
      <c r="X2854" s="47" t="str">
        <f t="shared" ref="X2854:X2917" si="1409">IF(ISBLANK(R2854),"",IF(ISERR(R2854*T2854),"-",ROUND(R2854*T2854,2)))</f>
        <v/>
      </c>
      <c r="Y2854" s="34"/>
      <c r="Z2854" s="45"/>
      <c r="AA2854" s="34"/>
      <c r="AB2854" s="45"/>
      <c r="AC2854" s="34"/>
      <c r="AD2854" s="45"/>
      <c r="AE2854" s="34"/>
      <c r="AF2854" s="48" t="str">
        <f t="shared" ref="AF2854:AF2917" si="1410">IF(OR(ISBLANK(Z2854),Z2854=""),"",IF(ISERR((V2854-AD2854)/V2854),"",ROUND(100*(V2854-AD2854)/V2854,2)))</f>
        <v/>
      </c>
      <c r="AG2854" s="34"/>
      <c r="AH2854" s="48" t="str">
        <f t="shared" ref="AH2854:AH2917" si="1411">IF(OR(ISBLANK(Z2854),Z2854=""),"",IF(ISERR(AD2854/V2854),"-",ROUND(100*AD2854/V2854,2)))</f>
        <v/>
      </c>
      <c r="AJ2854" s="48" t="str">
        <f t="shared" si="1394"/>
        <v/>
      </c>
      <c r="AK2854" s="34"/>
      <c r="AL2854" s="47" t="str">
        <f t="shared" ref="AL2854:AL2917" si="1412">IF(OR(ISBLANK(P2854),ISBLANK(R2854),R2854="",R2854=0),"",IF(ISERR((X2854-AJ2854)/X2854),"",ROUND(100*(X2854-AJ2854)/X2854,2)))</f>
        <v/>
      </c>
      <c r="AM2854" s="34"/>
      <c r="AN2854" s="47" t="str">
        <f t="shared" ref="AN2854:AN2917" si="1413">IF(OR(ISBLANK(P2854),ISBLANK(R2854),R2854="",R2854=0),"",IF(ISERR(AJ2854/X2854),"",ROUND(100*AJ2854/X2854,2)))</f>
        <v/>
      </c>
      <c r="AP2854" s="36">
        <f t="shared" si="1395"/>
        <v>0</v>
      </c>
      <c r="AQ2854" s="36">
        <f t="shared" ref="AQ2854:AQ2917" si="1414">IF(ISBLANK(R2854),0,IF(ISERR(100*(AJ2854-X2854)/X2854),0,IF(100*(AJ2854-X2854)/X2854&gt;0.1,1,0)))</f>
        <v>0</v>
      </c>
      <c r="AR2854" s="36">
        <f t="shared" ref="AR2854:AR2917" si="1415">IF(ISBLANK(R2854),0,IF(ISERR(OR(AN2854,100*(AJ2854-X2854)/X2854)),0,IF(AND(AN2854&gt;100,100*(AJ2854-X2854)/X2854&gt;1),1,0)))</f>
        <v>0</v>
      </c>
      <c r="AS2854" s="36">
        <f t="shared" ref="AS2854:AS2917" si="1416">IF(ISBLANK(R2854),0,IF(ISERR(OR(AN2854,100*(AJ2854-X2854)/X2854)),0,IF(AND(AN2854&gt;100,100*(AJ2854-X2854)/X2854&lt;1),1,0)))</f>
        <v>0</v>
      </c>
      <c r="AT2854" s="36">
        <f t="shared" ref="AT2854:AT2917" si="1417">IF(OR(ISBLANK(P2854),ISERR(IF(AND(AL2854&gt;=0,AL2854&lt;=30),IF(AL2854&lt;$V$22,IF(ROUND(100*(V2854-ROUND((AB2854-0.01)*Z2854,2))/V2854,2)&lt;=$V$22,1,0),0),0))),0,IF(AND(AL2854&gt;=0,AL2854&lt;=30),IF(AL2854&lt;$V$22,IF(ROUND(100*(V2854-ROUND((AB2854-0.01)*Z2854,2))/V2854,2)&lt;=$V$22,1,0),0),0))</f>
        <v>0</v>
      </c>
      <c r="AU2854" s="36">
        <f t="shared" ref="AU2854:AU2917" si="1418">IF(OR(ISBLANK(P2854),ISERR(IF($AJ$10=$AP$8,IF(AND(AL2854&gt;=0,AL2854&lt;=30),IF(AL2854&gt;$V$22,IF(ROUND(100*(V2854-ROUND((AB2854+0.01)*Z2854,2))/V2854,2)&gt;=$V$22,1,0),0),0),0))),0,IF($AJ$10=$AP$8,IF(AND(AL2854&gt;=0,AL2854&lt;=30),IF(AL2854&gt;$V$22,IF(ROUND(100*(V2854-ROUND((AB2854+0.01)*Z2854,2))/V2854,2)&gt;=$V$22,1,0),0),0),0))</f>
        <v>0</v>
      </c>
      <c r="AV2854" s="36">
        <f t="shared" si="1396"/>
        <v>0</v>
      </c>
      <c r="AW2854" s="36">
        <f t="shared" si="1397"/>
        <v>0</v>
      </c>
      <c r="AX2854" s="36">
        <f t="shared" ref="AX2854:AX2917" si="1419">IF(OR(ISBLANK(P2854),ISERR(IF(AND(AL2854&gt;=0,AL2854&lt;=30),IF(AL2854&gt;$V$22,IF(ROUND(100*(V2854-ROUND((AB2854+0.01)*Z2854,2))/V2854,2)&lt;$V$22,1,0),IF(AL2854&lt;$V$22,IF(ROUND(100*(V2854-ROUND((AB2854-0.01)*Z2854,2))/V2854,2)&gt;$V$22,1,0),0)),0))),0,IF(AND(AL2854&gt;=0,AL2854&lt;=30),IF(AL2854&gt;$V$22,IF(ROUND(100*(V2854-ROUND((AB2854+0.01)*Z2854,2))/V2854,2)&lt;$V$22,1,0),IF(AL2854&lt;$V$22,IF(ROUND(100*(V2854-ROUND((AB2854-0.01)*Z2854,2))/V2854,2)&gt;$V$22,1,0),0)),0))</f>
        <v>0</v>
      </c>
      <c r="AY2854" s="36">
        <f t="shared" si="1398"/>
        <v>0</v>
      </c>
      <c r="AZ2854" s="36">
        <f t="shared" si="1399"/>
        <v>0</v>
      </c>
      <c r="BA2854" s="36">
        <f t="shared" ref="BA2854:BA2917" si="1420">IF(OR(ISBLANK(P2854),ISERR(IF(OR(ISBLANK(X2854),ISBLANK(V2854)),0,IF(ROUND(100*(X2854-V2854)/X2854,2)&lt;-0.1,1,0)))),0,IF(OR(ISBLANK(X2854),ISBLANK(V2854)),0,IF(ROUND(100*(X2854-V2854)/X2854,2)&lt;-0.1,1,0)))</f>
        <v>0</v>
      </c>
      <c r="BB2854" s="36">
        <f t="shared" ref="BB2854:BB2917" si="1421">IF(OR(ISBLANK(P2854),ISERR(IF(OR(ISBLANK(X2854),ISBLANK(V2854)),0,IF(ROUND(100*(X2854-V2854)/X2854,2)&gt;1,1,0)))),0,IF(OR(ISBLANK(X2854),ISBLANK(V2854)),0,IF(ROUND(100*(X2854-V2854)/X2854,2)&gt;1,1,0)))</f>
        <v>0</v>
      </c>
      <c r="BC2854" s="36">
        <f t="shared" ref="BC2854:BC2917" si="1422">IF(OR(ISBLANK(P2854),ISERR(IF(OR(ISBLANK(X2854),ISBLANK(V2854)),0,IF(AND(BA2854=0,BB2854=0,ROUND(100*(X2854-V2854)/X2854,2)&lt;&gt;0),1,0)))),0,IF(OR(ISBLANK(X2854),ISBLANK(V2854)),0,IF(AND(BA2854=0,BB2854=0,ROUND(100*(X2854-V2854)/X2854,2)&lt;&gt;0),1,0)))</f>
        <v>0</v>
      </c>
      <c r="BD2854" s="36">
        <f t="shared" ref="BD2854:BD2917" si="1423">IF(OR(ISBLANK(P2854),ISERR(IF(OR(ISBLANK(X2854),ISBLANK(V2854)),0,IF(BA2854=0,0,IF(ROUND(100*(AJ2854-X2854)/X2854,4)&lt;=0.1,0,1))))),0,IF(OR(ISBLANK(X2854),ISBLANK(V2854)),0,IF(BA2854=0,0,IF(ROUND(100*(AJ2854-X2854)/X2854,4)&lt;=0.1,0,1))))</f>
        <v>0</v>
      </c>
      <c r="BE2854" s="36">
        <f t="shared" ref="BE2854:BE2917" si="1424">IF(OR(ISBLANK(P2854),ISERR(IF(OR(ISBLANK(X2854),ISBLANK(V2854)),0,IF(BB2854=0,0,IF(ROUND(100*(X2854-AJ2854)/X2854,2)&lt;=30,0,1))))),0,IF(OR(ISBLANK(X2854),ISBLANK(V2854)),0,IF(BB2854=0,0,IF(ROUND(100*(X2854-AJ2854)/X2854,2)&lt;=30,0,1))))</f>
        <v>0</v>
      </c>
      <c r="BF2854" s="36">
        <f t="shared" si="1400"/>
        <v>2854</v>
      </c>
      <c r="BG2854" s="36">
        <f t="shared" si="1401"/>
        <v>0</v>
      </c>
      <c r="BH2854" s="36">
        <f t="shared" si="1402"/>
        <v>0</v>
      </c>
      <c r="BI2854" s="36">
        <f t="shared" si="1403"/>
        <v>0</v>
      </c>
      <c r="BJ2854" s="29">
        <f t="shared" ref="BJ2854:BJ2917" si="1425">IF(OR(ISBLANK(P2854),P2854="",ISERR(P2854),ISBLANK(R2854),R2854="",ISERR(R2854),ISBLANK(T2854),T2854="",ISERR(T2854),ISERR(IF(SUM(AP2854,AQ2854,AR2854,AT2854,AU2854,AX2854,BA2854,BB2854,BC2854,BD2854,BE2854)=0,ROUND(AB2854,2),IF($AJ$10=$AP$8,ROUND(X2854*(1-($V$22/100))/R2854,2),IF(AB2854&gt;T2854,ROUND(T2854,2),ROUND(AB2854,2)))))),0,IF(SUM(AP2854,AQ2854,AR2854,AT2854,AU2854,AX2854,BA2854,BB2854,BC2854,BD2854,BE2854)=0,ROUND(AB2854,2),IF($AJ$10=$AP$8,ROUND(X2854*(1-($V$22/100))/R2854,2),IF(AB2854&gt;T2854,ROUND(T2854,2),ROUND(AB2854,2)))))</f>
        <v>0</v>
      </c>
      <c r="BK2854" s="29">
        <f t="shared" si="1404"/>
        <v>0</v>
      </c>
      <c r="BL2854" s="29">
        <f t="shared" si="1405"/>
        <v>0</v>
      </c>
      <c r="BM2854" s="29">
        <f t="shared" si="1406"/>
        <v>0</v>
      </c>
      <c r="BN2854" s="36">
        <f t="shared" si="1407"/>
        <v>0</v>
      </c>
      <c r="BQ2854" s="29">
        <f t="shared" si="1408"/>
        <v>0</v>
      </c>
    </row>
    <row r="2855" spans="2:69" s="35" customFormat="1" ht="30" customHeight="1" x14ac:dyDescent="0.15">
      <c r="B2855" s="31"/>
      <c r="C2855" s="32"/>
      <c r="D2855" s="71"/>
      <c r="E2855" s="72"/>
      <c r="F2855" s="72"/>
      <c r="G2855" s="72"/>
      <c r="H2855" s="72"/>
      <c r="I2855" s="72"/>
      <c r="J2855" s="72"/>
      <c r="K2855" s="72"/>
      <c r="L2855" s="72"/>
      <c r="M2855" s="72"/>
      <c r="N2855" s="73"/>
      <c r="O2855" s="33"/>
      <c r="P2855" s="31"/>
      <c r="Q2855" s="34"/>
      <c r="R2855" s="45"/>
      <c r="S2855" s="34"/>
      <c r="T2855" s="45"/>
      <c r="U2855" s="34"/>
      <c r="V2855" s="45"/>
      <c r="W2855" s="46"/>
      <c r="X2855" s="47" t="str">
        <f t="shared" si="1409"/>
        <v/>
      </c>
      <c r="Y2855" s="34"/>
      <c r="Z2855" s="45"/>
      <c r="AA2855" s="34"/>
      <c r="AB2855" s="45"/>
      <c r="AC2855" s="34"/>
      <c r="AD2855" s="45"/>
      <c r="AE2855" s="34"/>
      <c r="AF2855" s="48" t="str">
        <f t="shared" si="1410"/>
        <v/>
      </c>
      <c r="AG2855" s="34"/>
      <c r="AH2855" s="48" t="str">
        <f t="shared" si="1411"/>
        <v/>
      </c>
      <c r="AJ2855" s="48" t="str">
        <f t="shared" ref="AJ2855:AJ2918" si="1426">IF(OR(ISBLANK(P2855),ISBLANK(R2855),R2855="",R2855=0),"",IF(ISERR(Z2855*AB2855),"",ROUND(Z2855*AB2855,2)))</f>
        <v/>
      </c>
      <c r="AK2855" s="34"/>
      <c r="AL2855" s="47" t="str">
        <f t="shared" si="1412"/>
        <v/>
      </c>
      <c r="AM2855" s="34"/>
      <c r="AN2855" s="47" t="str">
        <f t="shared" si="1413"/>
        <v/>
      </c>
      <c r="AP2855" s="36">
        <f t="shared" ref="AP2855:AP2918" si="1427">IF(AL2855&lt;0,1,0)</f>
        <v>0</v>
      </c>
      <c r="AQ2855" s="36">
        <f t="shared" si="1414"/>
        <v>0</v>
      </c>
      <c r="AR2855" s="36">
        <f t="shared" si="1415"/>
        <v>0</v>
      </c>
      <c r="AS2855" s="36">
        <f t="shared" si="1416"/>
        <v>0</v>
      </c>
      <c r="AT2855" s="36">
        <f t="shared" si="1417"/>
        <v>0</v>
      </c>
      <c r="AU2855" s="36">
        <f t="shared" si="1418"/>
        <v>0</v>
      </c>
      <c r="AV2855" s="36">
        <f t="shared" ref="AV2855:AV2918" si="1428">IF(ISERR(IF(AND(AL2855&gt;30,AL2855&lt;=99),1,0)),0,IF(AND(AL2855&gt;30,AL2855&lt;=99),1,0))</f>
        <v>0</v>
      </c>
      <c r="AW2855" s="36">
        <f t="shared" ref="AW2855:AW2918" si="1429">IF(ISERR(IF(AND($R2855&lt;&gt;"",NOT(ISBLANK($R2855)),AL2855&gt;99),1,0)),0,IF(AND($R2855&lt;&gt;"",NOT(ISBLANK($R2855)),AL2855&gt;99),1,0))</f>
        <v>0</v>
      </c>
      <c r="AX2855" s="36">
        <f t="shared" si="1419"/>
        <v>0</v>
      </c>
      <c r="AY2855" s="36">
        <f t="shared" ref="AY2855:AY2918" si="1430">IF(OR(ISBLANK(R2855),ISERR(IF(AND(NOT(ISBLANK($R2855)),$R2855&lt;&gt;"",$Z2855&lt;&gt;$R2855),1,0))),0,IF(AND(NOT(ISBLANK($R2855)),$R2855&lt;&gt;"",$Z2855&lt;&gt;$R2855),1,0))</f>
        <v>0</v>
      </c>
      <c r="AZ2855" s="36">
        <f t="shared" ref="AZ2855:AZ2918" si="1431">IF(OR(ISBLANK(P2855),ISERR(IF(OR(ISBLANK(P2855),P2855=""),0,1))),0,IF(OR(ISBLANK(P2855),P2855=""),0,1))</f>
        <v>0</v>
      </c>
      <c r="BA2855" s="36">
        <f t="shared" si="1420"/>
        <v>0</v>
      </c>
      <c r="BB2855" s="36">
        <f t="shared" si="1421"/>
        <v>0</v>
      </c>
      <c r="BC2855" s="36">
        <f t="shared" si="1422"/>
        <v>0</v>
      </c>
      <c r="BD2855" s="36">
        <f t="shared" si="1423"/>
        <v>0</v>
      </c>
      <c r="BE2855" s="36">
        <f t="shared" si="1424"/>
        <v>0</v>
      </c>
      <c r="BF2855" s="36">
        <f t="shared" ref="BF2855:BF2918" si="1432">ROW(BF2855)</f>
        <v>2855</v>
      </c>
      <c r="BG2855" s="36">
        <f t="shared" ref="BG2855:BG2918" si="1433">IF(OR(ISBLANK(D2855),ISERR(D2855),D2855="",ISBLANK(P2855),P2855="",ISERR(P2855),ISERR(VLOOKUP(D2855,$D$38:$BF$3617,55,FALSE))),0,IF(VLOOKUP(D2855,$D$38:$BF$3617,25,FALSE)=AB2855,0,VLOOKUP(D2855,$D$38:$BF$3617,55,FALSE)))</f>
        <v>0</v>
      </c>
      <c r="BH2855" s="36">
        <f t="shared" ref="BH2855:BH2918" si="1434">IF(OR(ISBLANK(D2855),D2855="",ISERR(D2855),ISBLANK(P2855),P2855="",ISERR(P2855),ISNA(IF(VLOOKUP(D2855,$D$38:$AN$3617,25,FALSE)&lt;&gt;AB2855,1,0)),ISERR(IF(AND(ISNA(VLOOKUP(ROW(D2855),$BG$38:$BG$3617,1,FALSE)),VLOOKUP(D2855,$D$38:$AN$3617,25,FALSE)=AB2855),0,1))),0,IF(AND(ISNA(VLOOKUP(ROW(D2855),$BG$38:$BG$3617,1,FALSE)),VLOOKUP(D2855,$D$38:$AN$3617,25,FALSE)=AB2855),0,1))</f>
        <v>0</v>
      </c>
      <c r="BI2855" s="36">
        <f t="shared" ref="BI2855:BI2918" si="1435">IF(OR(ISBLANK(D2855),D2855="",ISERR(D2855),ISBLANK(P2855),P2855="",ISERR(P2855)),0,IF(BH2855=0,0,IF(BG2855=0,BF2855,BG2855)))</f>
        <v>0</v>
      </c>
      <c r="BJ2855" s="29">
        <f t="shared" si="1425"/>
        <v>0</v>
      </c>
      <c r="BK2855" s="29">
        <f t="shared" ref="BK2855:BK2918" si="1436">IF(OR(ISBLANK(D2855),D2855="",ISERR(D2855),ISBLANK(P2855),P2855="",ISERR(P2855)),0,IF(BH2855=0,ROUND(BJ2855,2),IF(BG2855&lt;&gt;0,IF(BJ2855&lt;VLOOKUP(BG2855,$BI$38:$BK$3617,3,FALSE),ROUND(BJ2855,2),ROUND(VLOOKUP(BG2855,$BI$38:$BK$3617,3,FALSE),2)),IF(BJ2855&lt;VLOOKUP(BF2855,$BG$38:$BK$3617,4,FALSE),ROUND(BJ2855,2),VLOOKUP(BF2855,$BG$38:$BK$3617,4,FALSE)))))</f>
        <v>0</v>
      </c>
      <c r="BL2855" s="29">
        <f t="shared" ref="BL2855:BL2918" si="1437">IF(BH2855=0,0,(BJ2855-SUMIFS($BJ$38:$BJ$3617,$BI$38:$BI$3617,BI2855)/COUNTIFS($BI$38:$BI$3617,BI2855))^2)</f>
        <v>0</v>
      </c>
      <c r="BM2855" s="29">
        <f t="shared" ref="BM2855:BM2918" si="1438">IF(BH2855=0,BK2855,ROUND(((SUMIFS($BJ$38:$BJ$3617,$BI$38:$BI$3617,BI2855)/COUNTIFS($BI$38:$BI$3617,BI2855))-((SUMIFS($BL$38:$BL$3617,$BI$38:$BI$3617,BI2855)/COUNTIFS($BI$38:$BI$3617,BI2855))^0.5)),2))</f>
        <v>0</v>
      </c>
      <c r="BN2855" s="36">
        <f t="shared" ref="BN2855:BN2918" si="1439">IF(AND(OR(P2855="",ISBLANK(P2855),ISERR(P2855)),OR(AND(R2855&lt;&gt;0,R2855&lt;&gt;"",NOT(ISBLANK(R2855))),AND(T2855&lt;&gt;0,T2855&lt;&gt;"",NOT(ISBLANK(T2855))),AND(Z2855&lt;&gt;0,Z2855&lt;&gt;"",NOT(ISBLANK(Z2855))),AND(AB2855&lt;&gt;0,AB2855&lt;&gt;"",NOT(ISBLANK(AB2855))))),1,0)</f>
        <v>0</v>
      </c>
      <c r="BQ2855" s="29">
        <f t="shared" ref="BQ2855:BQ2918" si="1440">IF(ISERR(IF(OR(ISBLANK(Z2855),Z2855="",Z2855=0),0,IF(OR(ISBLANK(AD2855),AD2855=""),0,ROUND(AD2855,2)))),0,IF(OR(ISBLANK(Z2855),Z2855="",Z2855=0),0,IF(OR(ISBLANK(AD2855),AD2855=""),0,ROUND(AD2855,2))))</f>
        <v>0</v>
      </c>
    </row>
    <row r="2856" spans="2:69" s="35" customFormat="1" ht="30" customHeight="1" x14ac:dyDescent="0.15">
      <c r="B2856" s="31"/>
      <c r="C2856" s="32"/>
      <c r="D2856" s="71"/>
      <c r="E2856" s="72"/>
      <c r="F2856" s="72"/>
      <c r="G2856" s="72"/>
      <c r="H2856" s="72"/>
      <c r="I2856" s="72"/>
      <c r="J2856" s="72"/>
      <c r="K2856" s="72"/>
      <c r="L2856" s="72"/>
      <c r="M2856" s="72"/>
      <c r="N2856" s="73"/>
      <c r="O2856" s="33"/>
      <c r="P2856" s="31"/>
      <c r="Q2856" s="34"/>
      <c r="R2856" s="45"/>
      <c r="S2856" s="34"/>
      <c r="T2856" s="45"/>
      <c r="U2856" s="34"/>
      <c r="V2856" s="45"/>
      <c r="W2856" s="46"/>
      <c r="X2856" s="47" t="str">
        <f t="shared" si="1409"/>
        <v/>
      </c>
      <c r="Y2856" s="34"/>
      <c r="Z2856" s="45"/>
      <c r="AA2856" s="34"/>
      <c r="AB2856" s="45"/>
      <c r="AC2856" s="34"/>
      <c r="AD2856" s="45"/>
      <c r="AE2856" s="34"/>
      <c r="AF2856" s="48" t="str">
        <f t="shared" si="1410"/>
        <v/>
      </c>
      <c r="AG2856" s="34"/>
      <c r="AH2856" s="48" t="str">
        <f t="shared" si="1411"/>
        <v/>
      </c>
      <c r="AJ2856" s="48" t="str">
        <f t="shared" si="1426"/>
        <v/>
      </c>
      <c r="AK2856" s="34"/>
      <c r="AL2856" s="47" t="str">
        <f t="shared" si="1412"/>
        <v/>
      </c>
      <c r="AM2856" s="34"/>
      <c r="AN2856" s="47" t="str">
        <f t="shared" si="1413"/>
        <v/>
      </c>
      <c r="AP2856" s="36">
        <f t="shared" si="1427"/>
        <v>0</v>
      </c>
      <c r="AQ2856" s="36">
        <f t="shared" si="1414"/>
        <v>0</v>
      </c>
      <c r="AR2856" s="36">
        <f t="shared" si="1415"/>
        <v>0</v>
      </c>
      <c r="AS2856" s="36">
        <f t="shared" si="1416"/>
        <v>0</v>
      </c>
      <c r="AT2856" s="36">
        <f t="shared" si="1417"/>
        <v>0</v>
      </c>
      <c r="AU2856" s="36">
        <f t="shared" si="1418"/>
        <v>0</v>
      </c>
      <c r="AV2856" s="36">
        <f t="shared" si="1428"/>
        <v>0</v>
      </c>
      <c r="AW2856" s="36">
        <f t="shared" si="1429"/>
        <v>0</v>
      </c>
      <c r="AX2856" s="36">
        <f t="shared" si="1419"/>
        <v>0</v>
      </c>
      <c r="AY2856" s="36">
        <f t="shared" si="1430"/>
        <v>0</v>
      </c>
      <c r="AZ2856" s="36">
        <f t="shared" si="1431"/>
        <v>0</v>
      </c>
      <c r="BA2856" s="36">
        <f t="shared" si="1420"/>
        <v>0</v>
      </c>
      <c r="BB2856" s="36">
        <f t="shared" si="1421"/>
        <v>0</v>
      </c>
      <c r="BC2856" s="36">
        <f t="shared" si="1422"/>
        <v>0</v>
      </c>
      <c r="BD2856" s="36">
        <f t="shared" si="1423"/>
        <v>0</v>
      </c>
      <c r="BE2856" s="36">
        <f t="shared" si="1424"/>
        <v>0</v>
      </c>
      <c r="BF2856" s="36">
        <f t="shared" si="1432"/>
        <v>2856</v>
      </c>
      <c r="BG2856" s="36">
        <f t="shared" si="1433"/>
        <v>0</v>
      </c>
      <c r="BH2856" s="36">
        <f t="shared" si="1434"/>
        <v>0</v>
      </c>
      <c r="BI2856" s="36">
        <f t="shared" si="1435"/>
        <v>0</v>
      </c>
      <c r="BJ2856" s="29">
        <f t="shared" si="1425"/>
        <v>0</v>
      </c>
      <c r="BK2856" s="29">
        <f t="shared" si="1436"/>
        <v>0</v>
      </c>
      <c r="BL2856" s="29">
        <f t="shared" si="1437"/>
        <v>0</v>
      </c>
      <c r="BM2856" s="29">
        <f t="shared" si="1438"/>
        <v>0</v>
      </c>
      <c r="BN2856" s="36">
        <f t="shared" si="1439"/>
        <v>0</v>
      </c>
      <c r="BQ2856" s="29">
        <f t="shared" si="1440"/>
        <v>0</v>
      </c>
    </row>
    <row r="2857" spans="2:69" s="35" customFormat="1" ht="30" customHeight="1" x14ac:dyDescent="0.15">
      <c r="B2857" s="31"/>
      <c r="C2857" s="32"/>
      <c r="D2857" s="71"/>
      <c r="E2857" s="72"/>
      <c r="F2857" s="72"/>
      <c r="G2857" s="72"/>
      <c r="H2857" s="72"/>
      <c r="I2857" s="72"/>
      <c r="J2857" s="72"/>
      <c r="K2857" s="72"/>
      <c r="L2857" s="72"/>
      <c r="M2857" s="72"/>
      <c r="N2857" s="73"/>
      <c r="O2857" s="33"/>
      <c r="P2857" s="31"/>
      <c r="Q2857" s="34"/>
      <c r="R2857" s="45"/>
      <c r="S2857" s="34"/>
      <c r="T2857" s="45"/>
      <c r="U2857" s="34"/>
      <c r="V2857" s="45"/>
      <c r="W2857" s="46"/>
      <c r="X2857" s="47" t="str">
        <f t="shared" si="1409"/>
        <v/>
      </c>
      <c r="Y2857" s="34"/>
      <c r="Z2857" s="45"/>
      <c r="AA2857" s="34"/>
      <c r="AB2857" s="45"/>
      <c r="AC2857" s="34"/>
      <c r="AD2857" s="45"/>
      <c r="AE2857" s="34"/>
      <c r="AF2857" s="48" t="str">
        <f t="shared" si="1410"/>
        <v/>
      </c>
      <c r="AG2857" s="34"/>
      <c r="AH2857" s="48" t="str">
        <f t="shared" si="1411"/>
        <v/>
      </c>
      <c r="AJ2857" s="48" t="str">
        <f t="shared" si="1426"/>
        <v/>
      </c>
      <c r="AK2857" s="34"/>
      <c r="AL2857" s="47" t="str">
        <f t="shared" si="1412"/>
        <v/>
      </c>
      <c r="AM2857" s="34"/>
      <c r="AN2857" s="47" t="str">
        <f t="shared" si="1413"/>
        <v/>
      </c>
      <c r="AP2857" s="36">
        <f t="shared" si="1427"/>
        <v>0</v>
      </c>
      <c r="AQ2857" s="36">
        <f t="shared" si="1414"/>
        <v>0</v>
      </c>
      <c r="AR2857" s="36">
        <f t="shared" si="1415"/>
        <v>0</v>
      </c>
      <c r="AS2857" s="36">
        <f t="shared" si="1416"/>
        <v>0</v>
      </c>
      <c r="AT2857" s="36">
        <f t="shared" si="1417"/>
        <v>0</v>
      </c>
      <c r="AU2857" s="36">
        <f t="shared" si="1418"/>
        <v>0</v>
      </c>
      <c r="AV2857" s="36">
        <f t="shared" si="1428"/>
        <v>0</v>
      </c>
      <c r="AW2857" s="36">
        <f t="shared" si="1429"/>
        <v>0</v>
      </c>
      <c r="AX2857" s="36">
        <f t="shared" si="1419"/>
        <v>0</v>
      </c>
      <c r="AY2857" s="36">
        <f t="shared" si="1430"/>
        <v>0</v>
      </c>
      <c r="AZ2857" s="36">
        <f t="shared" si="1431"/>
        <v>0</v>
      </c>
      <c r="BA2857" s="36">
        <f t="shared" si="1420"/>
        <v>0</v>
      </c>
      <c r="BB2857" s="36">
        <f t="shared" si="1421"/>
        <v>0</v>
      </c>
      <c r="BC2857" s="36">
        <f t="shared" si="1422"/>
        <v>0</v>
      </c>
      <c r="BD2857" s="36">
        <f t="shared" si="1423"/>
        <v>0</v>
      </c>
      <c r="BE2857" s="36">
        <f t="shared" si="1424"/>
        <v>0</v>
      </c>
      <c r="BF2857" s="36">
        <f t="shared" si="1432"/>
        <v>2857</v>
      </c>
      <c r="BG2857" s="36">
        <f t="shared" si="1433"/>
        <v>0</v>
      </c>
      <c r="BH2857" s="36">
        <f t="shared" si="1434"/>
        <v>0</v>
      </c>
      <c r="BI2857" s="36">
        <f t="shared" si="1435"/>
        <v>0</v>
      </c>
      <c r="BJ2857" s="29">
        <f t="shared" si="1425"/>
        <v>0</v>
      </c>
      <c r="BK2857" s="29">
        <f t="shared" si="1436"/>
        <v>0</v>
      </c>
      <c r="BL2857" s="29">
        <f t="shared" si="1437"/>
        <v>0</v>
      </c>
      <c r="BM2857" s="29">
        <f t="shared" si="1438"/>
        <v>0</v>
      </c>
      <c r="BN2857" s="36">
        <f t="shared" si="1439"/>
        <v>0</v>
      </c>
      <c r="BQ2857" s="29">
        <f t="shared" si="1440"/>
        <v>0</v>
      </c>
    </row>
    <row r="2858" spans="2:69" s="35" customFormat="1" ht="30" customHeight="1" x14ac:dyDescent="0.15">
      <c r="B2858" s="31"/>
      <c r="C2858" s="32"/>
      <c r="D2858" s="71"/>
      <c r="E2858" s="72"/>
      <c r="F2858" s="72"/>
      <c r="G2858" s="72"/>
      <c r="H2858" s="72"/>
      <c r="I2858" s="72"/>
      <c r="J2858" s="72"/>
      <c r="K2858" s="72"/>
      <c r="L2858" s="72"/>
      <c r="M2858" s="72"/>
      <c r="N2858" s="73"/>
      <c r="O2858" s="33"/>
      <c r="P2858" s="31"/>
      <c r="Q2858" s="34"/>
      <c r="R2858" s="45"/>
      <c r="S2858" s="34"/>
      <c r="T2858" s="45"/>
      <c r="U2858" s="34"/>
      <c r="V2858" s="45"/>
      <c r="W2858" s="46"/>
      <c r="X2858" s="47" t="str">
        <f t="shared" si="1409"/>
        <v/>
      </c>
      <c r="Y2858" s="34"/>
      <c r="Z2858" s="45"/>
      <c r="AA2858" s="34"/>
      <c r="AB2858" s="45"/>
      <c r="AC2858" s="34"/>
      <c r="AD2858" s="45"/>
      <c r="AE2858" s="34"/>
      <c r="AF2858" s="48" t="str">
        <f t="shared" si="1410"/>
        <v/>
      </c>
      <c r="AG2858" s="34"/>
      <c r="AH2858" s="48" t="str">
        <f t="shared" si="1411"/>
        <v/>
      </c>
      <c r="AJ2858" s="48" t="str">
        <f t="shared" si="1426"/>
        <v/>
      </c>
      <c r="AK2858" s="34"/>
      <c r="AL2858" s="47" t="str">
        <f t="shared" si="1412"/>
        <v/>
      </c>
      <c r="AM2858" s="34"/>
      <c r="AN2858" s="47" t="str">
        <f t="shared" si="1413"/>
        <v/>
      </c>
      <c r="AP2858" s="36">
        <f t="shared" si="1427"/>
        <v>0</v>
      </c>
      <c r="AQ2858" s="36">
        <f t="shared" si="1414"/>
        <v>0</v>
      </c>
      <c r="AR2858" s="36">
        <f t="shared" si="1415"/>
        <v>0</v>
      </c>
      <c r="AS2858" s="36">
        <f t="shared" si="1416"/>
        <v>0</v>
      </c>
      <c r="AT2858" s="36">
        <f t="shared" si="1417"/>
        <v>0</v>
      </c>
      <c r="AU2858" s="36">
        <f t="shared" si="1418"/>
        <v>0</v>
      </c>
      <c r="AV2858" s="36">
        <f t="shared" si="1428"/>
        <v>0</v>
      </c>
      <c r="AW2858" s="36">
        <f t="shared" si="1429"/>
        <v>0</v>
      </c>
      <c r="AX2858" s="36">
        <f t="shared" si="1419"/>
        <v>0</v>
      </c>
      <c r="AY2858" s="36">
        <f t="shared" si="1430"/>
        <v>0</v>
      </c>
      <c r="AZ2858" s="36">
        <f t="shared" si="1431"/>
        <v>0</v>
      </c>
      <c r="BA2858" s="36">
        <f t="shared" si="1420"/>
        <v>0</v>
      </c>
      <c r="BB2858" s="36">
        <f t="shared" si="1421"/>
        <v>0</v>
      </c>
      <c r="BC2858" s="36">
        <f t="shared" si="1422"/>
        <v>0</v>
      </c>
      <c r="BD2858" s="36">
        <f t="shared" si="1423"/>
        <v>0</v>
      </c>
      <c r="BE2858" s="36">
        <f t="shared" si="1424"/>
        <v>0</v>
      </c>
      <c r="BF2858" s="36">
        <f t="shared" si="1432"/>
        <v>2858</v>
      </c>
      <c r="BG2858" s="36">
        <f t="shared" si="1433"/>
        <v>0</v>
      </c>
      <c r="BH2858" s="36">
        <f t="shared" si="1434"/>
        <v>0</v>
      </c>
      <c r="BI2858" s="36">
        <f t="shared" si="1435"/>
        <v>0</v>
      </c>
      <c r="BJ2858" s="29">
        <f t="shared" si="1425"/>
        <v>0</v>
      </c>
      <c r="BK2858" s="29">
        <f t="shared" si="1436"/>
        <v>0</v>
      </c>
      <c r="BL2858" s="29">
        <f t="shared" si="1437"/>
        <v>0</v>
      </c>
      <c r="BM2858" s="29">
        <f t="shared" si="1438"/>
        <v>0</v>
      </c>
      <c r="BN2858" s="36">
        <f t="shared" si="1439"/>
        <v>0</v>
      </c>
      <c r="BQ2858" s="29">
        <f t="shared" si="1440"/>
        <v>0</v>
      </c>
    </row>
    <row r="2859" spans="2:69" s="35" customFormat="1" ht="30" customHeight="1" x14ac:dyDescent="0.15">
      <c r="B2859" s="31"/>
      <c r="C2859" s="32"/>
      <c r="D2859" s="71"/>
      <c r="E2859" s="72"/>
      <c r="F2859" s="72"/>
      <c r="G2859" s="72"/>
      <c r="H2859" s="72"/>
      <c r="I2859" s="72"/>
      <c r="J2859" s="72"/>
      <c r="K2859" s="72"/>
      <c r="L2859" s="72"/>
      <c r="M2859" s="72"/>
      <c r="N2859" s="73"/>
      <c r="O2859" s="33"/>
      <c r="P2859" s="31"/>
      <c r="Q2859" s="34"/>
      <c r="R2859" s="45"/>
      <c r="S2859" s="34"/>
      <c r="T2859" s="45"/>
      <c r="U2859" s="34"/>
      <c r="V2859" s="45"/>
      <c r="W2859" s="46"/>
      <c r="X2859" s="47" t="str">
        <f t="shared" si="1409"/>
        <v/>
      </c>
      <c r="Y2859" s="34"/>
      <c r="Z2859" s="45"/>
      <c r="AA2859" s="34"/>
      <c r="AB2859" s="45"/>
      <c r="AC2859" s="34"/>
      <c r="AD2859" s="45"/>
      <c r="AE2859" s="34"/>
      <c r="AF2859" s="48" t="str">
        <f t="shared" si="1410"/>
        <v/>
      </c>
      <c r="AG2859" s="34"/>
      <c r="AH2859" s="48" t="str">
        <f t="shared" si="1411"/>
        <v/>
      </c>
      <c r="AJ2859" s="48" t="str">
        <f t="shared" si="1426"/>
        <v/>
      </c>
      <c r="AK2859" s="34"/>
      <c r="AL2859" s="47" t="str">
        <f t="shared" si="1412"/>
        <v/>
      </c>
      <c r="AM2859" s="34"/>
      <c r="AN2859" s="47" t="str">
        <f t="shared" si="1413"/>
        <v/>
      </c>
      <c r="AP2859" s="36">
        <f t="shared" si="1427"/>
        <v>0</v>
      </c>
      <c r="AQ2859" s="36">
        <f t="shared" si="1414"/>
        <v>0</v>
      </c>
      <c r="AR2859" s="36">
        <f t="shared" si="1415"/>
        <v>0</v>
      </c>
      <c r="AS2859" s="36">
        <f t="shared" si="1416"/>
        <v>0</v>
      </c>
      <c r="AT2859" s="36">
        <f t="shared" si="1417"/>
        <v>0</v>
      </c>
      <c r="AU2859" s="36">
        <f t="shared" si="1418"/>
        <v>0</v>
      </c>
      <c r="AV2859" s="36">
        <f t="shared" si="1428"/>
        <v>0</v>
      </c>
      <c r="AW2859" s="36">
        <f t="shared" si="1429"/>
        <v>0</v>
      </c>
      <c r="AX2859" s="36">
        <f t="shared" si="1419"/>
        <v>0</v>
      </c>
      <c r="AY2859" s="36">
        <f t="shared" si="1430"/>
        <v>0</v>
      </c>
      <c r="AZ2859" s="36">
        <f t="shared" si="1431"/>
        <v>0</v>
      </c>
      <c r="BA2859" s="36">
        <f t="shared" si="1420"/>
        <v>0</v>
      </c>
      <c r="BB2859" s="36">
        <f t="shared" si="1421"/>
        <v>0</v>
      </c>
      <c r="BC2859" s="36">
        <f t="shared" si="1422"/>
        <v>0</v>
      </c>
      <c r="BD2859" s="36">
        <f t="shared" si="1423"/>
        <v>0</v>
      </c>
      <c r="BE2859" s="36">
        <f t="shared" si="1424"/>
        <v>0</v>
      </c>
      <c r="BF2859" s="36">
        <f t="shared" si="1432"/>
        <v>2859</v>
      </c>
      <c r="BG2859" s="36">
        <f t="shared" si="1433"/>
        <v>0</v>
      </c>
      <c r="BH2859" s="36">
        <f t="shared" si="1434"/>
        <v>0</v>
      </c>
      <c r="BI2859" s="36">
        <f t="shared" si="1435"/>
        <v>0</v>
      </c>
      <c r="BJ2859" s="29">
        <f t="shared" si="1425"/>
        <v>0</v>
      </c>
      <c r="BK2859" s="29">
        <f t="shared" si="1436"/>
        <v>0</v>
      </c>
      <c r="BL2859" s="29">
        <f t="shared" si="1437"/>
        <v>0</v>
      </c>
      <c r="BM2859" s="29">
        <f t="shared" si="1438"/>
        <v>0</v>
      </c>
      <c r="BN2859" s="36">
        <f t="shared" si="1439"/>
        <v>0</v>
      </c>
      <c r="BQ2859" s="29">
        <f t="shared" si="1440"/>
        <v>0</v>
      </c>
    </row>
    <row r="2860" spans="2:69" s="35" customFormat="1" ht="30" customHeight="1" x14ac:dyDescent="0.15">
      <c r="B2860" s="31"/>
      <c r="C2860" s="32"/>
      <c r="D2860" s="71"/>
      <c r="E2860" s="72"/>
      <c r="F2860" s="72"/>
      <c r="G2860" s="72"/>
      <c r="H2860" s="72"/>
      <c r="I2860" s="72"/>
      <c r="J2860" s="72"/>
      <c r="K2860" s="72"/>
      <c r="L2860" s="72"/>
      <c r="M2860" s="72"/>
      <c r="N2860" s="73"/>
      <c r="O2860" s="33"/>
      <c r="P2860" s="31"/>
      <c r="Q2860" s="34"/>
      <c r="R2860" s="45"/>
      <c r="S2860" s="34"/>
      <c r="T2860" s="45"/>
      <c r="U2860" s="34"/>
      <c r="V2860" s="45"/>
      <c r="W2860" s="46"/>
      <c r="X2860" s="47" t="str">
        <f t="shared" si="1409"/>
        <v/>
      </c>
      <c r="Y2860" s="34"/>
      <c r="Z2860" s="45"/>
      <c r="AA2860" s="34"/>
      <c r="AB2860" s="45"/>
      <c r="AC2860" s="34"/>
      <c r="AD2860" s="45"/>
      <c r="AE2860" s="34"/>
      <c r="AF2860" s="48" t="str">
        <f t="shared" si="1410"/>
        <v/>
      </c>
      <c r="AG2860" s="34"/>
      <c r="AH2860" s="48" t="str">
        <f t="shared" si="1411"/>
        <v/>
      </c>
      <c r="AJ2860" s="48" t="str">
        <f t="shared" si="1426"/>
        <v/>
      </c>
      <c r="AK2860" s="34"/>
      <c r="AL2860" s="47" t="str">
        <f t="shared" si="1412"/>
        <v/>
      </c>
      <c r="AM2860" s="34"/>
      <c r="AN2860" s="47" t="str">
        <f t="shared" si="1413"/>
        <v/>
      </c>
      <c r="AP2860" s="36">
        <f t="shared" si="1427"/>
        <v>0</v>
      </c>
      <c r="AQ2860" s="36">
        <f t="shared" si="1414"/>
        <v>0</v>
      </c>
      <c r="AR2860" s="36">
        <f t="shared" si="1415"/>
        <v>0</v>
      </c>
      <c r="AS2860" s="36">
        <f t="shared" si="1416"/>
        <v>0</v>
      </c>
      <c r="AT2860" s="36">
        <f t="shared" si="1417"/>
        <v>0</v>
      </c>
      <c r="AU2860" s="36">
        <f t="shared" si="1418"/>
        <v>0</v>
      </c>
      <c r="AV2860" s="36">
        <f t="shared" si="1428"/>
        <v>0</v>
      </c>
      <c r="AW2860" s="36">
        <f t="shared" si="1429"/>
        <v>0</v>
      </c>
      <c r="AX2860" s="36">
        <f t="shared" si="1419"/>
        <v>0</v>
      </c>
      <c r="AY2860" s="36">
        <f t="shared" si="1430"/>
        <v>0</v>
      </c>
      <c r="AZ2860" s="36">
        <f t="shared" si="1431"/>
        <v>0</v>
      </c>
      <c r="BA2860" s="36">
        <f t="shared" si="1420"/>
        <v>0</v>
      </c>
      <c r="BB2860" s="36">
        <f t="shared" si="1421"/>
        <v>0</v>
      </c>
      <c r="BC2860" s="36">
        <f t="shared" si="1422"/>
        <v>0</v>
      </c>
      <c r="BD2860" s="36">
        <f t="shared" si="1423"/>
        <v>0</v>
      </c>
      <c r="BE2860" s="36">
        <f t="shared" si="1424"/>
        <v>0</v>
      </c>
      <c r="BF2860" s="36">
        <f t="shared" si="1432"/>
        <v>2860</v>
      </c>
      <c r="BG2860" s="36">
        <f t="shared" si="1433"/>
        <v>0</v>
      </c>
      <c r="BH2860" s="36">
        <f t="shared" si="1434"/>
        <v>0</v>
      </c>
      <c r="BI2860" s="36">
        <f t="shared" si="1435"/>
        <v>0</v>
      </c>
      <c r="BJ2860" s="29">
        <f t="shared" si="1425"/>
        <v>0</v>
      </c>
      <c r="BK2860" s="29">
        <f t="shared" si="1436"/>
        <v>0</v>
      </c>
      <c r="BL2860" s="29">
        <f t="shared" si="1437"/>
        <v>0</v>
      </c>
      <c r="BM2860" s="29">
        <f t="shared" si="1438"/>
        <v>0</v>
      </c>
      <c r="BN2860" s="36">
        <f t="shared" si="1439"/>
        <v>0</v>
      </c>
      <c r="BQ2860" s="29">
        <f t="shared" si="1440"/>
        <v>0</v>
      </c>
    </row>
    <row r="2861" spans="2:69" s="35" customFormat="1" ht="30" customHeight="1" x14ac:dyDescent="0.15">
      <c r="B2861" s="31"/>
      <c r="C2861" s="32"/>
      <c r="D2861" s="71"/>
      <c r="E2861" s="72"/>
      <c r="F2861" s="72"/>
      <c r="G2861" s="72"/>
      <c r="H2861" s="72"/>
      <c r="I2861" s="72"/>
      <c r="J2861" s="72"/>
      <c r="K2861" s="72"/>
      <c r="L2861" s="72"/>
      <c r="M2861" s="72"/>
      <c r="N2861" s="73"/>
      <c r="O2861" s="33"/>
      <c r="P2861" s="31"/>
      <c r="Q2861" s="34"/>
      <c r="R2861" s="45"/>
      <c r="S2861" s="34"/>
      <c r="T2861" s="45"/>
      <c r="U2861" s="34"/>
      <c r="V2861" s="45"/>
      <c r="W2861" s="46"/>
      <c r="X2861" s="47" t="str">
        <f t="shared" si="1409"/>
        <v/>
      </c>
      <c r="Y2861" s="34"/>
      <c r="Z2861" s="45"/>
      <c r="AA2861" s="34"/>
      <c r="AB2861" s="45"/>
      <c r="AC2861" s="34"/>
      <c r="AD2861" s="45"/>
      <c r="AE2861" s="34"/>
      <c r="AF2861" s="48" t="str">
        <f t="shared" si="1410"/>
        <v/>
      </c>
      <c r="AG2861" s="34"/>
      <c r="AH2861" s="48" t="str">
        <f t="shared" si="1411"/>
        <v/>
      </c>
      <c r="AJ2861" s="48" t="str">
        <f t="shared" si="1426"/>
        <v/>
      </c>
      <c r="AK2861" s="34"/>
      <c r="AL2861" s="47" t="str">
        <f t="shared" si="1412"/>
        <v/>
      </c>
      <c r="AM2861" s="34"/>
      <c r="AN2861" s="47" t="str">
        <f t="shared" si="1413"/>
        <v/>
      </c>
      <c r="AP2861" s="36">
        <f t="shared" si="1427"/>
        <v>0</v>
      </c>
      <c r="AQ2861" s="36">
        <f t="shared" si="1414"/>
        <v>0</v>
      </c>
      <c r="AR2861" s="36">
        <f t="shared" si="1415"/>
        <v>0</v>
      </c>
      <c r="AS2861" s="36">
        <f t="shared" si="1416"/>
        <v>0</v>
      </c>
      <c r="AT2861" s="36">
        <f t="shared" si="1417"/>
        <v>0</v>
      </c>
      <c r="AU2861" s="36">
        <f t="shared" si="1418"/>
        <v>0</v>
      </c>
      <c r="AV2861" s="36">
        <f t="shared" si="1428"/>
        <v>0</v>
      </c>
      <c r="AW2861" s="36">
        <f t="shared" si="1429"/>
        <v>0</v>
      </c>
      <c r="AX2861" s="36">
        <f t="shared" si="1419"/>
        <v>0</v>
      </c>
      <c r="AY2861" s="36">
        <f t="shared" si="1430"/>
        <v>0</v>
      </c>
      <c r="AZ2861" s="36">
        <f t="shared" si="1431"/>
        <v>0</v>
      </c>
      <c r="BA2861" s="36">
        <f t="shared" si="1420"/>
        <v>0</v>
      </c>
      <c r="BB2861" s="36">
        <f t="shared" si="1421"/>
        <v>0</v>
      </c>
      <c r="BC2861" s="36">
        <f t="shared" si="1422"/>
        <v>0</v>
      </c>
      <c r="BD2861" s="36">
        <f t="shared" si="1423"/>
        <v>0</v>
      </c>
      <c r="BE2861" s="36">
        <f t="shared" si="1424"/>
        <v>0</v>
      </c>
      <c r="BF2861" s="36">
        <f t="shared" si="1432"/>
        <v>2861</v>
      </c>
      <c r="BG2861" s="36">
        <f t="shared" si="1433"/>
        <v>0</v>
      </c>
      <c r="BH2861" s="36">
        <f t="shared" si="1434"/>
        <v>0</v>
      </c>
      <c r="BI2861" s="36">
        <f t="shared" si="1435"/>
        <v>0</v>
      </c>
      <c r="BJ2861" s="29">
        <f t="shared" si="1425"/>
        <v>0</v>
      </c>
      <c r="BK2861" s="29">
        <f t="shared" si="1436"/>
        <v>0</v>
      </c>
      <c r="BL2861" s="29">
        <f t="shared" si="1437"/>
        <v>0</v>
      </c>
      <c r="BM2861" s="29">
        <f t="shared" si="1438"/>
        <v>0</v>
      </c>
      <c r="BN2861" s="36">
        <f t="shared" si="1439"/>
        <v>0</v>
      </c>
      <c r="BQ2861" s="29">
        <f t="shared" si="1440"/>
        <v>0</v>
      </c>
    </row>
    <row r="2862" spans="2:69" s="35" customFormat="1" ht="30" customHeight="1" x14ac:dyDescent="0.15">
      <c r="B2862" s="31"/>
      <c r="C2862" s="32"/>
      <c r="D2862" s="71"/>
      <c r="E2862" s="72"/>
      <c r="F2862" s="72"/>
      <c r="G2862" s="72"/>
      <c r="H2862" s="72"/>
      <c r="I2862" s="72"/>
      <c r="J2862" s="72"/>
      <c r="K2862" s="72"/>
      <c r="L2862" s="72"/>
      <c r="M2862" s="72"/>
      <c r="N2862" s="73"/>
      <c r="O2862" s="33"/>
      <c r="P2862" s="31"/>
      <c r="Q2862" s="34"/>
      <c r="R2862" s="45"/>
      <c r="S2862" s="34"/>
      <c r="T2862" s="45"/>
      <c r="U2862" s="34"/>
      <c r="V2862" s="45"/>
      <c r="W2862" s="46"/>
      <c r="X2862" s="47" t="str">
        <f t="shared" si="1409"/>
        <v/>
      </c>
      <c r="Y2862" s="34"/>
      <c r="Z2862" s="45"/>
      <c r="AA2862" s="34"/>
      <c r="AB2862" s="45"/>
      <c r="AC2862" s="34"/>
      <c r="AD2862" s="45"/>
      <c r="AE2862" s="34"/>
      <c r="AF2862" s="48" t="str">
        <f t="shared" si="1410"/>
        <v/>
      </c>
      <c r="AG2862" s="34"/>
      <c r="AH2862" s="48" t="str">
        <f t="shared" si="1411"/>
        <v/>
      </c>
      <c r="AJ2862" s="48" t="str">
        <f t="shared" si="1426"/>
        <v/>
      </c>
      <c r="AK2862" s="34"/>
      <c r="AL2862" s="47" t="str">
        <f t="shared" si="1412"/>
        <v/>
      </c>
      <c r="AM2862" s="34"/>
      <c r="AN2862" s="47" t="str">
        <f t="shared" si="1413"/>
        <v/>
      </c>
      <c r="AP2862" s="36">
        <f t="shared" si="1427"/>
        <v>0</v>
      </c>
      <c r="AQ2862" s="36">
        <f t="shared" si="1414"/>
        <v>0</v>
      </c>
      <c r="AR2862" s="36">
        <f t="shared" si="1415"/>
        <v>0</v>
      </c>
      <c r="AS2862" s="36">
        <f t="shared" si="1416"/>
        <v>0</v>
      </c>
      <c r="AT2862" s="36">
        <f t="shared" si="1417"/>
        <v>0</v>
      </c>
      <c r="AU2862" s="36">
        <f t="shared" si="1418"/>
        <v>0</v>
      </c>
      <c r="AV2862" s="36">
        <f t="shared" si="1428"/>
        <v>0</v>
      </c>
      <c r="AW2862" s="36">
        <f t="shared" si="1429"/>
        <v>0</v>
      </c>
      <c r="AX2862" s="36">
        <f t="shared" si="1419"/>
        <v>0</v>
      </c>
      <c r="AY2862" s="36">
        <f t="shared" si="1430"/>
        <v>0</v>
      </c>
      <c r="AZ2862" s="36">
        <f t="shared" si="1431"/>
        <v>0</v>
      </c>
      <c r="BA2862" s="36">
        <f t="shared" si="1420"/>
        <v>0</v>
      </c>
      <c r="BB2862" s="36">
        <f t="shared" si="1421"/>
        <v>0</v>
      </c>
      <c r="BC2862" s="36">
        <f t="shared" si="1422"/>
        <v>0</v>
      </c>
      <c r="BD2862" s="36">
        <f t="shared" si="1423"/>
        <v>0</v>
      </c>
      <c r="BE2862" s="36">
        <f t="shared" si="1424"/>
        <v>0</v>
      </c>
      <c r="BF2862" s="36">
        <f t="shared" si="1432"/>
        <v>2862</v>
      </c>
      <c r="BG2862" s="36">
        <f t="shared" si="1433"/>
        <v>0</v>
      </c>
      <c r="BH2862" s="36">
        <f t="shared" si="1434"/>
        <v>0</v>
      </c>
      <c r="BI2862" s="36">
        <f t="shared" si="1435"/>
        <v>0</v>
      </c>
      <c r="BJ2862" s="29">
        <f t="shared" si="1425"/>
        <v>0</v>
      </c>
      <c r="BK2862" s="29">
        <f t="shared" si="1436"/>
        <v>0</v>
      </c>
      <c r="BL2862" s="29">
        <f t="shared" si="1437"/>
        <v>0</v>
      </c>
      <c r="BM2862" s="29">
        <f t="shared" si="1438"/>
        <v>0</v>
      </c>
      <c r="BN2862" s="36">
        <f t="shared" si="1439"/>
        <v>0</v>
      </c>
      <c r="BQ2862" s="29">
        <f t="shared" si="1440"/>
        <v>0</v>
      </c>
    </row>
    <row r="2863" spans="2:69" s="35" customFormat="1" ht="30" customHeight="1" x14ac:dyDescent="0.15">
      <c r="B2863" s="31"/>
      <c r="C2863" s="32"/>
      <c r="D2863" s="71"/>
      <c r="E2863" s="72"/>
      <c r="F2863" s="72"/>
      <c r="G2863" s="72"/>
      <c r="H2863" s="72"/>
      <c r="I2863" s="72"/>
      <c r="J2863" s="72"/>
      <c r="K2863" s="72"/>
      <c r="L2863" s="72"/>
      <c r="M2863" s="72"/>
      <c r="N2863" s="73"/>
      <c r="O2863" s="33"/>
      <c r="P2863" s="31"/>
      <c r="Q2863" s="34"/>
      <c r="R2863" s="45"/>
      <c r="S2863" s="34"/>
      <c r="T2863" s="45"/>
      <c r="U2863" s="34"/>
      <c r="V2863" s="45"/>
      <c r="W2863" s="46"/>
      <c r="X2863" s="47" t="str">
        <f t="shared" si="1409"/>
        <v/>
      </c>
      <c r="Y2863" s="34"/>
      <c r="Z2863" s="45"/>
      <c r="AA2863" s="34"/>
      <c r="AB2863" s="45"/>
      <c r="AC2863" s="34"/>
      <c r="AD2863" s="45"/>
      <c r="AE2863" s="34"/>
      <c r="AF2863" s="48" t="str">
        <f t="shared" si="1410"/>
        <v/>
      </c>
      <c r="AG2863" s="34"/>
      <c r="AH2863" s="48" t="str">
        <f t="shared" si="1411"/>
        <v/>
      </c>
      <c r="AJ2863" s="48" t="str">
        <f t="shared" si="1426"/>
        <v/>
      </c>
      <c r="AK2863" s="34"/>
      <c r="AL2863" s="47" t="str">
        <f t="shared" si="1412"/>
        <v/>
      </c>
      <c r="AM2863" s="34"/>
      <c r="AN2863" s="47" t="str">
        <f t="shared" si="1413"/>
        <v/>
      </c>
      <c r="AP2863" s="36">
        <f t="shared" si="1427"/>
        <v>0</v>
      </c>
      <c r="AQ2863" s="36">
        <f t="shared" si="1414"/>
        <v>0</v>
      </c>
      <c r="AR2863" s="36">
        <f t="shared" si="1415"/>
        <v>0</v>
      </c>
      <c r="AS2863" s="36">
        <f t="shared" si="1416"/>
        <v>0</v>
      </c>
      <c r="AT2863" s="36">
        <f t="shared" si="1417"/>
        <v>0</v>
      </c>
      <c r="AU2863" s="36">
        <f t="shared" si="1418"/>
        <v>0</v>
      </c>
      <c r="AV2863" s="36">
        <f t="shared" si="1428"/>
        <v>0</v>
      </c>
      <c r="AW2863" s="36">
        <f t="shared" si="1429"/>
        <v>0</v>
      </c>
      <c r="AX2863" s="36">
        <f t="shared" si="1419"/>
        <v>0</v>
      </c>
      <c r="AY2863" s="36">
        <f t="shared" si="1430"/>
        <v>0</v>
      </c>
      <c r="AZ2863" s="36">
        <f t="shared" si="1431"/>
        <v>0</v>
      </c>
      <c r="BA2863" s="36">
        <f t="shared" si="1420"/>
        <v>0</v>
      </c>
      <c r="BB2863" s="36">
        <f t="shared" si="1421"/>
        <v>0</v>
      </c>
      <c r="BC2863" s="36">
        <f t="shared" si="1422"/>
        <v>0</v>
      </c>
      <c r="BD2863" s="36">
        <f t="shared" si="1423"/>
        <v>0</v>
      </c>
      <c r="BE2863" s="36">
        <f t="shared" si="1424"/>
        <v>0</v>
      </c>
      <c r="BF2863" s="36">
        <f t="shared" si="1432"/>
        <v>2863</v>
      </c>
      <c r="BG2863" s="36">
        <f t="shared" si="1433"/>
        <v>0</v>
      </c>
      <c r="BH2863" s="36">
        <f t="shared" si="1434"/>
        <v>0</v>
      </c>
      <c r="BI2863" s="36">
        <f t="shared" si="1435"/>
        <v>0</v>
      </c>
      <c r="BJ2863" s="29">
        <f t="shared" si="1425"/>
        <v>0</v>
      </c>
      <c r="BK2863" s="29">
        <f t="shared" si="1436"/>
        <v>0</v>
      </c>
      <c r="BL2863" s="29">
        <f t="shared" si="1437"/>
        <v>0</v>
      </c>
      <c r="BM2863" s="29">
        <f t="shared" si="1438"/>
        <v>0</v>
      </c>
      <c r="BN2863" s="36">
        <f t="shared" si="1439"/>
        <v>0</v>
      </c>
      <c r="BQ2863" s="29">
        <f t="shared" si="1440"/>
        <v>0</v>
      </c>
    </row>
    <row r="2864" spans="2:69" s="35" customFormat="1" ht="30" customHeight="1" x14ac:dyDescent="0.15">
      <c r="B2864" s="31"/>
      <c r="C2864" s="32"/>
      <c r="D2864" s="71"/>
      <c r="E2864" s="72"/>
      <c r="F2864" s="72"/>
      <c r="G2864" s="72"/>
      <c r="H2864" s="72"/>
      <c r="I2864" s="72"/>
      <c r="J2864" s="72"/>
      <c r="K2864" s="72"/>
      <c r="L2864" s="72"/>
      <c r="M2864" s="72"/>
      <c r="N2864" s="73"/>
      <c r="O2864" s="33"/>
      <c r="P2864" s="31"/>
      <c r="Q2864" s="34"/>
      <c r="R2864" s="45"/>
      <c r="S2864" s="34"/>
      <c r="T2864" s="45"/>
      <c r="U2864" s="34"/>
      <c r="V2864" s="45"/>
      <c r="W2864" s="46"/>
      <c r="X2864" s="47" t="str">
        <f t="shared" si="1409"/>
        <v/>
      </c>
      <c r="Y2864" s="34"/>
      <c r="Z2864" s="45"/>
      <c r="AA2864" s="34"/>
      <c r="AB2864" s="45"/>
      <c r="AC2864" s="34"/>
      <c r="AD2864" s="45"/>
      <c r="AE2864" s="34"/>
      <c r="AF2864" s="48" t="str">
        <f t="shared" si="1410"/>
        <v/>
      </c>
      <c r="AG2864" s="34"/>
      <c r="AH2864" s="48" t="str">
        <f t="shared" si="1411"/>
        <v/>
      </c>
      <c r="AJ2864" s="48" t="str">
        <f t="shared" si="1426"/>
        <v/>
      </c>
      <c r="AK2864" s="34"/>
      <c r="AL2864" s="47" t="str">
        <f t="shared" si="1412"/>
        <v/>
      </c>
      <c r="AM2864" s="34"/>
      <c r="AN2864" s="47" t="str">
        <f t="shared" si="1413"/>
        <v/>
      </c>
      <c r="AP2864" s="36">
        <f t="shared" si="1427"/>
        <v>0</v>
      </c>
      <c r="AQ2864" s="36">
        <f t="shared" si="1414"/>
        <v>0</v>
      </c>
      <c r="AR2864" s="36">
        <f t="shared" si="1415"/>
        <v>0</v>
      </c>
      <c r="AS2864" s="36">
        <f t="shared" si="1416"/>
        <v>0</v>
      </c>
      <c r="AT2864" s="36">
        <f t="shared" si="1417"/>
        <v>0</v>
      </c>
      <c r="AU2864" s="36">
        <f t="shared" si="1418"/>
        <v>0</v>
      </c>
      <c r="AV2864" s="36">
        <f t="shared" si="1428"/>
        <v>0</v>
      </c>
      <c r="AW2864" s="36">
        <f t="shared" si="1429"/>
        <v>0</v>
      </c>
      <c r="AX2864" s="36">
        <f t="shared" si="1419"/>
        <v>0</v>
      </c>
      <c r="AY2864" s="36">
        <f t="shared" si="1430"/>
        <v>0</v>
      </c>
      <c r="AZ2864" s="36">
        <f t="shared" si="1431"/>
        <v>0</v>
      </c>
      <c r="BA2864" s="36">
        <f t="shared" si="1420"/>
        <v>0</v>
      </c>
      <c r="BB2864" s="36">
        <f t="shared" si="1421"/>
        <v>0</v>
      </c>
      <c r="BC2864" s="36">
        <f t="shared" si="1422"/>
        <v>0</v>
      </c>
      <c r="BD2864" s="36">
        <f t="shared" si="1423"/>
        <v>0</v>
      </c>
      <c r="BE2864" s="36">
        <f t="shared" si="1424"/>
        <v>0</v>
      </c>
      <c r="BF2864" s="36">
        <f t="shared" si="1432"/>
        <v>2864</v>
      </c>
      <c r="BG2864" s="36">
        <f t="shared" si="1433"/>
        <v>0</v>
      </c>
      <c r="BH2864" s="36">
        <f t="shared" si="1434"/>
        <v>0</v>
      </c>
      <c r="BI2864" s="36">
        <f t="shared" si="1435"/>
        <v>0</v>
      </c>
      <c r="BJ2864" s="29">
        <f t="shared" si="1425"/>
        <v>0</v>
      </c>
      <c r="BK2864" s="29">
        <f t="shared" si="1436"/>
        <v>0</v>
      </c>
      <c r="BL2864" s="29">
        <f t="shared" si="1437"/>
        <v>0</v>
      </c>
      <c r="BM2864" s="29">
        <f t="shared" si="1438"/>
        <v>0</v>
      </c>
      <c r="BN2864" s="36">
        <f t="shared" si="1439"/>
        <v>0</v>
      </c>
      <c r="BQ2864" s="29">
        <f t="shared" si="1440"/>
        <v>0</v>
      </c>
    </row>
    <row r="2865" spans="2:69" s="35" customFormat="1" ht="30" customHeight="1" x14ac:dyDescent="0.15">
      <c r="B2865" s="31"/>
      <c r="C2865" s="32"/>
      <c r="D2865" s="71"/>
      <c r="E2865" s="72"/>
      <c r="F2865" s="72"/>
      <c r="G2865" s="72"/>
      <c r="H2865" s="72"/>
      <c r="I2865" s="72"/>
      <c r="J2865" s="72"/>
      <c r="K2865" s="72"/>
      <c r="L2865" s="72"/>
      <c r="M2865" s="72"/>
      <c r="N2865" s="73"/>
      <c r="O2865" s="33"/>
      <c r="P2865" s="31"/>
      <c r="Q2865" s="34"/>
      <c r="R2865" s="45"/>
      <c r="S2865" s="34"/>
      <c r="T2865" s="45"/>
      <c r="U2865" s="34"/>
      <c r="V2865" s="45"/>
      <c r="W2865" s="46"/>
      <c r="X2865" s="47" t="str">
        <f t="shared" si="1409"/>
        <v/>
      </c>
      <c r="Y2865" s="34"/>
      <c r="Z2865" s="45"/>
      <c r="AA2865" s="34"/>
      <c r="AB2865" s="45"/>
      <c r="AC2865" s="34"/>
      <c r="AD2865" s="45"/>
      <c r="AE2865" s="34"/>
      <c r="AF2865" s="48" t="str">
        <f t="shared" si="1410"/>
        <v/>
      </c>
      <c r="AG2865" s="34"/>
      <c r="AH2865" s="48" t="str">
        <f t="shared" si="1411"/>
        <v/>
      </c>
      <c r="AJ2865" s="48" t="str">
        <f t="shared" si="1426"/>
        <v/>
      </c>
      <c r="AK2865" s="34"/>
      <c r="AL2865" s="47" t="str">
        <f t="shared" si="1412"/>
        <v/>
      </c>
      <c r="AM2865" s="34"/>
      <c r="AN2865" s="47" t="str">
        <f t="shared" si="1413"/>
        <v/>
      </c>
      <c r="AP2865" s="36">
        <f t="shared" si="1427"/>
        <v>0</v>
      </c>
      <c r="AQ2865" s="36">
        <f t="shared" si="1414"/>
        <v>0</v>
      </c>
      <c r="AR2865" s="36">
        <f t="shared" si="1415"/>
        <v>0</v>
      </c>
      <c r="AS2865" s="36">
        <f t="shared" si="1416"/>
        <v>0</v>
      </c>
      <c r="AT2865" s="36">
        <f t="shared" si="1417"/>
        <v>0</v>
      </c>
      <c r="AU2865" s="36">
        <f t="shared" si="1418"/>
        <v>0</v>
      </c>
      <c r="AV2865" s="36">
        <f t="shared" si="1428"/>
        <v>0</v>
      </c>
      <c r="AW2865" s="36">
        <f t="shared" si="1429"/>
        <v>0</v>
      </c>
      <c r="AX2865" s="36">
        <f t="shared" si="1419"/>
        <v>0</v>
      </c>
      <c r="AY2865" s="36">
        <f t="shared" si="1430"/>
        <v>0</v>
      </c>
      <c r="AZ2865" s="36">
        <f t="shared" si="1431"/>
        <v>0</v>
      </c>
      <c r="BA2865" s="36">
        <f t="shared" si="1420"/>
        <v>0</v>
      </c>
      <c r="BB2865" s="36">
        <f t="shared" si="1421"/>
        <v>0</v>
      </c>
      <c r="BC2865" s="36">
        <f t="shared" si="1422"/>
        <v>0</v>
      </c>
      <c r="BD2865" s="36">
        <f t="shared" si="1423"/>
        <v>0</v>
      </c>
      <c r="BE2865" s="36">
        <f t="shared" si="1424"/>
        <v>0</v>
      </c>
      <c r="BF2865" s="36">
        <f t="shared" si="1432"/>
        <v>2865</v>
      </c>
      <c r="BG2865" s="36">
        <f t="shared" si="1433"/>
        <v>0</v>
      </c>
      <c r="BH2865" s="36">
        <f t="shared" si="1434"/>
        <v>0</v>
      </c>
      <c r="BI2865" s="36">
        <f t="shared" si="1435"/>
        <v>0</v>
      </c>
      <c r="BJ2865" s="29">
        <f t="shared" si="1425"/>
        <v>0</v>
      </c>
      <c r="BK2865" s="29">
        <f t="shared" si="1436"/>
        <v>0</v>
      </c>
      <c r="BL2865" s="29">
        <f t="shared" si="1437"/>
        <v>0</v>
      </c>
      <c r="BM2865" s="29">
        <f t="shared" si="1438"/>
        <v>0</v>
      </c>
      <c r="BN2865" s="36">
        <f t="shared" si="1439"/>
        <v>0</v>
      </c>
      <c r="BQ2865" s="29">
        <f t="shared" si="1440"/>
        <v>0</v>
      </c>
    </row>
    <row r="2866" spans="2:69" s="35" customFormat="1" ht="30" customHeight="1" x14ac:dyDescent="0.15">
      <c r="B2866" s="31"/>
      <c r="C2866" s="32"/>
      <c r="D2866" s="71"/>
      <c r="E2866" s="72"/>
      <c r="F2866" s="72"/>
      <c r="G2866" s="72"/>
      <c r="H2866" s="72"/>
      <c r="I2866" s="72"/>
      <c r="J2866" s="72"/>
      <c r="K2866" s="72"/>
      <c r="L2866" s="72"/>
      <c r="M2866" s="72"/>
      <c r="N2866" s="73"/>
      <c r="O2866" s="33"/>
      <c r="P2866" s="31"/>
      <c r="Q2866" s="34"/>
      <c r="R2866" s="45"/>
      <c r="S2866" s="34"/>
      <c r="T2866" s="45"/>
      <c r="U2866" s="34"/>
      <c r="V2866" s="45"/>
      <c r="W2866" s="46"/>
      <c r="X2866" s="47" t="str">
        <f t="shared" si="1409"/>
        <v/>
      </c>
      <c r="Y2866" s="34"/>
      <c r="Z2866" s="45"/>
      <c r="AA2866" s="34"/>
      <c r="AB2866" s="45"/>
      <c r="AC2866" s="34"/>
      <c r="AD2866" s="45"/>
      <c r="AE2866" s="34"/>
      <c r="AF2866" s="48" t="str">
        <f t="shared" si="1410"/>
        <v/>
      </c>
      <c r="AG2866" s="34"/>
      <c r="AH2866" s="48" t="str">
        <f t="shared" si="1411"/>
        <v/>
      </c>
      <c r="AJ2866" s="48" t="str">
        <f t="shared" si="1426"/>
        <v/>
      </c>
      <c r="AK2866" s="34"/>
      <c r="AL2866" s="47" t="str">
        <f t="shared" si="1412"/>
        <v/>
      </c>
      <c r="AM2866" s="34"/>
      <c r="AN2866" s="47" t="str">
        <f t="shared" si="1413"/>
        <v/>
      </c>
      <c r="AP2866" s="36">
        <f t="shared" si="1427"/>
        <v>0</v>
      </c>
      <c r="AQ2866" s="36">
        <f t="shared" si="1414"/>
        <v>0</v>
      </c>
      <c r="AR2866" s="36">
        <f t="shared" si="1415"/>
        <v>0</v>
      </c>
      <c r="AS2866" s="36">
        <f t="shared" si="1416"/>
        <v>0</v>
      </c>
      <c r="AT2866" s="36">
        <f t="shared" si="1417"/>
        <v>0</v>
      </c>
      <c r="AU2866" s="36">
        <f t="shared" si="1418"/>
        <v>0</v>
      </c>
      <c r="AV2866" s="36">
        <f t="shared" si="1428"/>
        <v>0</v>
      </c>
      <c r="AW2866" s="36">
        <f t="shared" si="1429"/>
        <v>0</v>
      </c>
      <c r="AX2866" s="36">
        <f t="shared" si="1419"/>
        <v>0</v>
      </c>
      <c r="AY2866" s="36">
        <f t="shared" si="1430"/>
        <v>0</v>
      </c>
      <c r="AZ2866" s="36">
        <f t="shared" si="1431"/>
        <v>0</v>
      </c>
      <c r="BA2866" s="36">
        <f t="shared" si="1420"/>
        <v>0</v>
      </c>
      <c r="BB2866" s="36">
        <f t="shared" si="1421"/>
        <v>0</v>
      </c>
      <c r="BC2866" s="36">
        <f t="shared" si="1422"/>
        <v>0</v>
      </c>
      <c r="BD2866" s="36">
        <f t="shared" si="1423"/>
        <v>0</v>
      </c>
      <c r="BE2866" s="36">
        <f t="shared" si="1424"/>
        <v>0</v>
      </c>
      <c r="BF2866" s="36">
        <f t="shared" si="1432"/>
        <v>2866</v>
      </c>
      <c r="BG2866" s="36">
        <f t="shared" si="1433"/>
        <v>0</v>
      </c>
      <c r="BH2866" s="36">
        <f t="shared" si="1434"/>
        <v>0</v>
      </c>
      <c r="BI2866" s="36">
        <f t="shared" si="1435"/>
        <v>0</v>
      </c>
      <c r="BJ2866" s="29">
        <f t="shared" si="1425"/>
        <v>0</v>
      </c>
      <c r="BK2866" s="29">
        <f t="shared" si="1436"/>
        <v>0</v>
      </c>
      <c r="BL2866" s="29">
        <f t="shared" si="1437"/>
        <v>0</v>
      </c>
      <c r="BM2866" s="29">
        <f t="shared" si="1438"/>
        <v>0</v>
      </c>
      <c r="BN2866" s="36">
        <f t="shared" si="1439"/>
        <v>0</v>
      </c>
      <c r="BQ2866" s="29">
        <f t="shared" si="1440"/>
        <v>0</v>
      </c>
    </row>
    <row r="2867" spans="2:69" s="35" customFormat="1" ht="30" customHeight="1" x14ac:dyDescent="0.15">
      <c r="B2867" s="31"/>
      <c r="C2867" s="32"/>
      <c r="D2867" s="71"/>
      <c r="E2867" s="72"/>
      <c r="F2867" s="72"/>
      <c r="G2867" s="72"/>
      <c r="H2867" s="72"/>
      <c r="I2867" s="72"/>
      <c r="J2867" s="72"/>
      <c r="K2867" s="72"/>
      <c r="L2867" s="72"/>
      <c r="M2867" s="72"/>
      <c r="N2867" s="73"/>
      <c r="O2867" s="33"/>
      <c r="P2867" s="31"/>
      <c r="Q2867" s="34"/>
      <c r="R2867" s="45"/>
      <c r="S2867" s="34"/>
      <c r="T2867" s="45"/>
      <c r="U2867" s="34"/>
      <c r="V2867" s="45"/>
      <c r="W2867" s="46"/>
      <c r="X2867" s="47" t="str">
        <f t="shared" si="1409"/>
        <v/>
      </c>
      <c r="Y2867" s="34"/>
      <c r="Z2867" s="45"/>
      <c r="AA2867" s="34"/>
      <c r="AB2867" s="45"/>
      <c r="AC2867" s="34"/>
      <c r="AD2867" s="45"/>
      <c r="AE2867" s="34"/>
      <c r="AF2867" s="48" t="str">
        <f t="shared" si="1410"/>
        <v/>
      </c>
      <c r="AG2867" s="34"/>
      <c r="AH2867" s="48" t="str">
        <f t="shared" si="1411"/>
        <v/>
      </c>
      <c r="AJ2867" s="48" t="str">
        <f t="shared" si="1426"/>
        <v/>
      </c>
      <c r="AK2867" s="34"/>
      <c r="AL2867" s="47" t="str">
        <f t="shared" si="1412"/>
        <v/>
      </c>
      <c r="AM2867" s="34"/>
      <c r="AN2867" s="47" t="str">
        <f t="shared" si="1413"/>
        <v/>
      </c>
      <c r="AP2867" s="36">
        <f t="shared" si="1427"/>
        <v>0</v>
      </c>
      <c r="AQ2867" s="36">
        <f t="shared" si="1414"/>
        <v>0</v>
      </c>
      <c r="AR2867" s="36">
        <f t="shared" si="1415"/>
        <v>0</v>
      </c>
      <c r="AS2867" s="36">
        <f t="shared" si="1416"/>
        <v>0</v>
      </c>
      <c r="AT2867" s="36">
        <f t="shared" si="1417"/>
        <v>0</v>
      </c>
      <c r="AU2867" s="36">
        <f t="shared" si="1418"/>
        <v>0</v>
      </c>
      <c r="AV2867" s="36">
        <f t="shared" si="1428"/>
        <v>0</v>
      </c>
      <c r="AW2867" s="36">
        <f t="shared" si="1429"/>
        <v>0</v>
      </c>
      <c r="AX2867" s="36">
        <f t="shared" si="1419"/>
        <v>0</v>
      </c>
      <c r="AY2867" s="36">
        <f t="shared" si="1430"/>
        <v>0</v>
      </c>
      <c r="AZ2867" s="36">
        <f t="shared" si="1431"/>
        <v>0</v>
      </c>
      <c r="BA2867" s="36">
        <f t="shared" si="1420"/>
        <v>0</v>
      </c>
      <c r="BB2867" s="36">
        <f t="shared" si="1421"/>
        <v>0</v>
      </c>
      <c r="BC2867" s="36">
        <f t="shared" si="1422"/>
        <v>0</v>
      </c>
      <c r="BD2867" s="36">
        <f t="shared" si="1423"/>
        <v>0</v>
      </c>
      <c r="BE2867" s="36">
        <f t="shared" si="1424"/>
        <v>0</v>
      </c>
      <c r="BF2867" s="36">
        <f t="shared" si="1432"/>
        <v>2867</v>
      </c>
      <c r="BG2867" s="36">
        <f t="shared" si="1433"/>
        <v>0</v>
      </c>
      <c r="BH2867" s="36">
        <f t="shared" si="1434"/>
        <v>0</v>
      </c>
      <c r="BI2867" s="36">
        <f t="shared" si="1435"/>
        <v>0</v>
      </c>
      <c r="BJ2867" s="29">
        <f t="shared" si="1425"/>
        <v>0</v>
      </c>
      <c r="BK2867" s="29">
        <f t="shared" si="1436"/>
        <v>0</v>
      </c>
      <c r="BL2867" s="29">
        <f t="shared" si="1437"/>
        <v>0</v>
      </c>
      <c r="BM2867" s="29">
        <f t="shared" si="1438"/>
        <v>0</v>
      </c>
      <c r="BN2867" s="36">
        <f t="shared" si="1439"/>
        <v>0</v>
      </c>
      <c r="BQ2867" s="29">
        <f t="shared" si="1440"/>
        <v>0</v>
      </c>
    </row>
    <row r="2868" spans="2:69" s="35" customFormat="1" ht="30" customHeight="1" x14ac:dyDescent="0.15">
      <c r="B2868" s="31"/>
      <c r="C2868" s="32"/>
      <c r="D2868" s="71"/>
      <c r="E2868" s="72"/>
      <c r="F2868" s="72"/>
      <c r="G2868" s="72"/>
      <c r="H2868" s="72"/>
      <c r="I2868" s="72"/>
      <c r="J2868" s="72"/>
      <c r="K2868" s="72"/>
      <c r="L2868" s="72"/>
      <c r="M2868" s="72"/>
      <c r="N2868" s="73"/>
      <c r="O2868" s="33"/>
      <c r="P2868" s="31"/>
      <c r="Q2868" s="34"/>
      <c r="R2868" s="45"/>
      <c r="S2868" s="34"/>
      <c r="T2868" s="45"/>
      <c r="U2868" s="34"/>
      <c r="V2868" s="45"/>
      <c r="W2868" s="46"/>
      <c r="X2868" s="47" t="str">
        <f t="shared" si="1409"/>
        <v/>
      </c>
      <c r="Y2868" s="34"/>
      <c r="Z2868" s="45"/>
      <c r="AA2868" s="34"/>
      <c r="AB2868" s="45"/>
      <c r="AC2868" s="34"/>
      <c r="AD2868" s="45"/>
      <c r="AE2868" s="34"/>
      <c r="AF2868" s="48" t="str">
        <f t="shared" si="1410"/>
        <v/>
      </c>
      <c r="AG2868" s="34"/>
      <c r="AH2868" s="48" t="str">
        <f t="shared" si="1411"/>
        <v/>
      </c>
      <c r="AJ2868" s="48" t="str">
        <f t="shared" si="1426"/>
        <v/>
      </c>
      <c r="AK2868" s="34"/>
      <c r="AL2868" s="47" t="str">
        <f t="shared" si="1412"/>
        <v/>
      </c>
      <c r="AM2868" s="34"/>
      <c r="AN2868" s="47" t="str">
        <f t="shared" si="1413"/>
        <v/>
      </c>
      <c r="AP2868" s="36">
        <f t="shared" si="1427"/>
        <v>0</v>
      </c>
      <c r="AQ2868" s="36">
        <f t="shared" si="1414"/>
        <v>0</v>
      </c>
      <c r="AR2868" s="36">
        <f t="shared" si="1415"/>
        <v>0</v>
      </c>
      <c r="AS2868" s="36">
        <f t="shared" si="1416"/>
        <v>0</v>
      </c>
      <c r="AT2868" s="36">
        <f t="shared" si="1417"/>
        <v>0</v>
      </c>
      <c r="AU2868" s="36">
        <f t="shared" si="1418"/>
        <v>0</v>
      </c>
      <c r="AV2868" s="36">
        <f t="shared" si="1428"/>
        <v>0</v>
      </c>
      <c r="AW2868" s="36">
        <f t="shared" si="1429"/>
        <v>0</v>
      </c>
      <c r="AX2868" s="36">
        <f t="shared" si="1419"/>
        <v>0</v>
      </c>
      <c r="AY2868" s="36">
        <f t="shared" si="1430"/>
        <v>0</v>
      </c>
      <c r="AZ2868" s="36">
        <f t="shared" si="1431"/>
        <v>0</v>
      </c>
      <c r="BA2868" s="36">
        <f t="shared" si="1420"/>
        <v>0</v>
      </c>
      <c r="BB2868" s="36">
        <f t="shared" si="1421"/>
        <v>0</v>
      </c>
      <c r="BC2868" s="36">
        <f t="shared" si="1422"/>
        <v>0</v>
      </c>
      <c r="BD2868" s="36">
        <f t="shared" si="1423"/>
        <v>0</v>
      </c>
      <c r="BE2868" s="36">
        <f t="shared" si="1424"/>
        <v>0</v>
      </c>
      <c r="BF2868" s="36">
        <f t="shared" si="1432"/>
        <v>2868</v>
      </c>
      <c r="BG2868" s="36">
        <f t="shared" si="1433"/>
        <v>0</v>
      </c>
      <c r="BH2868" s="36">
        <f t="shared" si="1434"/>
        <v>0</v>
      </c>
      <c r="BI2868" s="36">
        <f t="shared" si="1435"/>
        <v>0</v>
      </c>
      <c r="BJ2868" s="29">
        <f t="shared" si="1425"/>
        <v>0</v>
      </c>
      <c r="BK2868" s="29">
        <f t="shared" si="1436"/>
        <v>0</v>
      </c>
      <c r="BL2868" s="29">
        <f t="shared" si="1437"/>
        <v>0</v>
      </c>
      <c r="BM2868" s="29">
        <f t="shared" si="1438"/>
        <v>0</v>
      </c>
      <c r="BN2868" s="36">
        <f t="shared" si="1439"/>
        <v>0</v>
      </c>
      <c r="BQ2868" s="29">
        <f t="shared" si="1440"/>
        <v>0</v>
      </c>
    </row>
    <row r="2869" spans="2:69" s="35" customFormat="1" ht="30" customHeight="1" x14ac:dyDescent="0.15">
      <c r="B2869" s="31"/>
      <c r="C2869" s="32"/>
      <c r="D2869" s="71"/>
      <c r="E2869" s="72"/>
      <c r="F2869" s="72"/>
      <c r="G2869" s="72"/>
      <c r="H2869" s="72"/>
      <c r="I2869" s="72"/>
      <c r="J2869" s="72"/>
      <c r="K2869" s="72"/>
      <c r="L2869" s="72"/>
      <c r="M2869" s="72"/>
      <c r="N2869" s="73"/>
      <c r="O2869" s="33"/>
      <c r="P2869" s="31"/>
      <c r="Q2869" s="34"/>
      <c r="R2869" s="45"/>
      <c r="S2869" s="34"/>
      <c r="T2869" s="45"/>
      <c r="U2869" s="34"/>
      <c r="V2869" s="45"/>
      <c r="W2869" s="46"/>
      <c r="X2869" s="47" t="str">
        <f t="shared" si="1409"/>
        <v/>
      </c>
      <c r="Y2869" s="34"/>
      <c r="Z2869" s="45"/>
      <c r="AA2869" s="34"/>
      <c r="AB2869" s="45"/>
      <c r="AC2869" s="34"/>
      <c r="AD2869" s="45"/>
      <c r="AE2869" s="34"/>
      <c r="AF2869" s="48" t="str">
        <f t="shared" si="1410"/>
        <v/>
      </c>
      <c r="AG2869" s="34"/>
      <c r="AH2869" s="48" t="str">
        <f t="shared" si="1411"/>
        <v/>
      </c>
      <c r="AJ2869" s="48" t="str">
        <f t="shared" si="1426"/>
        <v/>
      </c>
      <c r="AK2869" s="34"/>
      <c r="AL2869" s="47" t="str">
        <f t="shared" si="1412"/>
        <v/>
      </c>
      <c r="AM2869" s="34"/>
      <c r="AN2869" s="47" t="str">
        <f t="shared" si="1413"/>
        <v/>
      </c>
      <c r="AP2869" s="36">
        <f t="shared" si="1427"/>
        <v>0</v>
      </c>
      <c r="AQ2869" s="36">
        <f t="shared" si="1414"/>
        <v>0</v>
      </c>
      <c r="AR2869" s="36">
        <f t="shared" si="1415"/>
        <v>0</v>
      </c>
      <c r="AS2869" s="36">
        <f t="shared" si="1416"/>
        <v>0</v>
      </c>
      <c r="AT2869" s="36">
        <f t="shared" si="1417"/>
        <v>0</v>
      </c>
      <c r="AU2869" s="36">
        <f t="shared" si="1418"/>
        <v>0</v>
      </c>
      <c r="AV2869" s="36">
        <f t="shared" si="1428"/>
        <v>0</v>
      </c>
      <c r="AW2869" s="36">
        <f t="shared" si="1429"/>
        <v>0</v>
      </c>
      <c r="AX2869" s="36">
        <f t="shared" si="1419"/>
        <v>0</v>
      </c>
      <c r="AY2869" s="36">
        <f t="shared" si="1430"/>
        <v>0</v>
      </c>
      <c r="AZ2869" s="36">
        <f t="shared" si="1431"/>
        <v>0</v>
      </c>
      <c r="BA2869" s="36">
        <f t="shared" si="1420"/>
        <v>0</v>
      </c>
      <c r="BB2869" s="36">
        <f t="shared" si="1421"/>
        <v>0</v>
      </c>
      <c r="BC2869" s="36">
        <f t="shared" si="1422"/>
        <v>0</v>
      </c>
      <c r="BD2869" s="36">
        <f t="shared" si="1423"/>
        <v>0</v>
      </c>
      <c r="BE2869" s="36">
        <f t="shared" si="1424"/>
        <v>0</v>
      </c>
      <c r="BF2869" s="36">
        <f t="shared" si="1432"/>
        <v>2869</v>
      </c>
      <c r="BG2869" s="36">
        <f t="shared" si="1433"/>
        <v>0</v>
      </c>
      <c r="BH2869" s="36">
        <f t="shared" si="1434"/>
        <v>0</v>
      </c>
      <c r="BI2869" s="36">
        <f t="shared" si="1435"/>
        <v>0</v>
      </c>
      <c r="BJ2869" s="29">
        <f t="shared" si="1425"/>
        <v>0</v>
      </c>
      <c r="BK2869" s="29">
        <f t="shared" si="1436"/>
        <v>0</v>
      </c>
      <c r="BL2869" s="29">
        <f t="shared" si="1437"/>
        <v>0</v>
      </c>
      <c r="BM2869" s="29">
        <f t="shared" si="1438"/>
        <v>0</v>
      </c>
      <c r="BN2869" s="36">
        <f t="shared" si="1439"/>
        <v>0</v>
      </c>
      <c r="BQ2869" s="29">
        <f t="shared" si="1440"/>
        <v>0</v>
      </c>
    </row>
    <row r="2870" spans="2:69" s="35" customFormat="1" ht="30" customHeight="1" x14ac:dyDescent="0.15">
      <c r="B2870" s="31"/>
      <c r="C2870" s="32"/>
      <c r="D2870" s="71"/>
      <c r="E2870" s="72"/>
      <c r="F2870" s="72"/>
      <c r="G2870" s="72"/>
      <c r="H2870" s="72"/>
      <c r="I2870" s="72"/>
      <c r="J2870" s="72"/>
      <c r="K2870" s="72"/>
      <c r="L2870" s="72"/>
      <c r="M2870" s="72"/>
      <c r="N2870" s="73"/>
      <c r="O2870" s="33"/>
      <c r="P2870" s="31"/>
      <c r="Q2870" s="34"/>
      <c r="R2870" s="45"/>
      <c r="S2870" s="34"/>
      <c r="T2870" s="45"/>
      <c r="U2870" s="34"/>
      <c r="V2870" s="45"/>
      <c r="W2870" s="46"/>
      <c r="X2870" s="47" t="str">
        <f t="shared" si="1409"/>
        <v/>
      </c>
      <c r="Y2870" s="34"/>
      <c r="Z2870" s="45"/>
      <c r="AA2870" s="34"/>
      <c r="AB2870" s="45"/>
      <c r="AC2870" s="34"/>
      <c r="AD2870" s="45"/>
      <c r="AE2870" s="34"/>
      <c r="AF2870" s="48" t="str">
        <f t="shared" si="1410"/>
        <v/>
      </c>
      <c r="AG2870" s="34"/>
      <c r="AH2870" s="48" t="str">
        <f t="shared" si="1411"/>
        <v/>
      </c>
      <c r="AJ2870" s="48" t="str">
        <f t="shared" si="1426"/>
        <v/>
      </c>
      <c r="AK2870" s="34"/>
      <c r="AL2870" s="47" t="str">
        <f t="shared" si="1412"/>
        <v/>
      </c>
      <c r="AM2870" s="34"/>
      <c r="AN2870" s="47" t="str">
        <f t="shared" si="1413"/>
        <v/>
      </c>
      <c r="AP2870" s="36">
        <f t="shared" si="1427"/>
        <v>0</v>
      </c>
      <c r="AQ2870" s="36">
        <f t="shared" si="1414"/>
        <v>0</v>
      </c>
      <c r="AR2870" s="36">
        <f t="shared" si="1415"/>
        <v>0</v>
      </c>
      <c r="AS2870" s="36">
        <f t="shared" si="1416"/>
        <v>0</v>
      </c>
      <c r="AT2870" s="36">
        <f t="shared" si="1417"/>
        <v>0</v>
      </c>
      <c r="AU2870" s="36">
        <f t="shared" si="1418"/>
        <v>0</v>
      </c>
      <c r="AV2870" s="36">
        <f t="shared" si="1428"/>
        <v>0</v>
      </c>
      <c r="AW2870" s="36">
        <f t="shared" si="1429"/>
        <v>0</v>
      </c>
      <c r="AX2870" s="36">
        <f t="shared" si="1419"/>
        <v>0</v>
      </c>
      <c r="AY2870" s="36">
        <f t="shared" si="1430"/>
        <v>0</v>
      </c>
      <c r="AZ2870" s="36">
        <f t="shared" si="1431"/>
        <v>0</v>
      </c>
      <c r="BA2870" s="36">
        <f t="shared" si="1420"/>
        <v>0</v>
      </c>
      <c r="BB2870" s="36">
        <f t="shared" si="1421"/>
        <v>0</v>
      </c>
      <c r="BC2870" s="36">
        <f t="shared" si="1422"/>
        <v>0</v>
      </c>
      <c r="BD2870" s="36">
        <f t="shared" si="1423"/>
        <v>0</v>
      </c>
      <c r="BE2870" s="36">
        <f t="shared" si="1424"/>
        <v>0</v>
      </c>
      <c r="BF2870" s="36">
        <f t="shared" si="1432"/>
        <v>2870</v>
      </c>
      <c r="BG2870" s="36">
        <f t="shared" si="1433"/>
        <v>0</v>
      </c>
      <c r="BH2870" s="36">
        <f t="shared" si="1434"/>
        <v>0</v>
      </c>
      <c r="BI2870" s="36">
        <f t="shared" si="1435"/>
        <v>0</v>
      </c>
      <c r="BJ2870" s="29">
        <f t="shared" si="1425"/>
        <v>0</v>
      </c>
      <c r="BK2870" s="29">
        <f t="shared" si="1436"/>
        <v>0</v>
      </c>
      <c r="BL2870" s="29">
        <f t="shared" si="1437"/>
        <v>0</v>
      </c>
      <c r="BM2870" s="29">
        <f t="shared" si="1438"/>
        <v>0</v>
      </c>
      <c r="BN2870" s="36">
        <f t="shared" si="1439"/>
        <v>0</v>
      </c>
      <c r="BQ2870" s="29">
        <f t="shared" si="1440"/>
        <v>0</v>
      </c>
    </row>
    <row r="2871" spans="2:69" s="35" customFormat="1" ht="30" customHeight="1" x14ac:dyDescent="0.15">
      <c r="B2871" s="31"/>
      <c r="C2871" s="32"/>
      <c r="D2871" s="71"/>
      <c r="E2871" s="72"/>
      <c r="F2871" s="72"/>
      <c r="G2871" s="72"/>
      <c r="H2871" s="72"/>
      <c r="I2871" s="72"/>
      <c r="J2871" s="72"/>
      <c r="K2871" s="72"/>
      <c r="L2871" s="72"/>
      <c r="M2871" s="72"/>
      <c r="N2871" s="73"/>
      <c r="O2871" s="33"/>
      <c r="P2871" s="31"/>
      <c r="Q2871" s="34"/>
      <c r="R2871" s="45"/>
      <c r="S2871" s="34"/>
      <c r="T2871" s="45"/>
      <c r="U2871" s="34"/>
      <c r="V2871" s="45"/>
      <c r="W2871" s="46"/>
      <c r="X2871" s="47" t="str">
        <f t="shared" si="1409"/>
        <v/>
      </c>
      <c r="Y2871" s="34"/>
      <c r="Z2871" s="45"/>
      <c r="AA2871" s="34"/>
      <c r="AB2871" s="45"/>
      <c r="AC2871" s="34"/>
      <c r="AD2871" s="45"/>
      <c r="AE2871" s="34"/>
      <c r="AF2871" s="48" t="str">
        <f t="shared" si="1410"/>
        <v/>
      </c>
      <c r="AG2871" s="34"/>
      <c r="AH2871" s="48" t="str">
        <f t="shared" si="1411"/>
        <v/>
      </c>
      <c r="AJ2871" s="48" t="str">
        <f t="shared" si="1426"/>
        <v/>
      </c>
      <c r="AK2871" s="34"/>
      <c r="AL2871" s="47" t="str">
        <f t="shared" si="1412"/>
        <v/>
      </c>
      <c r="AM2871" s="34"/>
      <c r="AN2871" s="47" t="str">
        <f t="shared" si="1413"/>
        <v/>
      </c>
      <c r="AP2871" s="36">
        <f t="shared" si="1427"/>
        <v>0</v>
      </c>
      <c r="AQ2871" s="36">
        <f t="shared" si="1414"/>
        <v>0</v>
      </c>
      <c r="AR2871" s="36">
        <f t="shared" si="1415"/>
        <v>0</v>
      </c>
      <c r="AS2871" s="36">
        <f t="shared" si="1416"/>
        <v>0</v>
      </c>
      <c r="AT2871" s="36">
        <f t="shared" si="1417"/>
        <v>0</v>
      </c>
      <c r="AU2871" s="36">
        <f t="shared" si="1418"/>
        <v>0</v>
      </c>
      <c r="AV2871" s="36">
        <f t="shared" si="1428"/>
        <v>0</v>
      </c>
      <c r="AW2871" s="36">
        <f t="shared" si="1429"/>
        <v>0</v>
      </c>
      <c r="AX2871" s="36">
        <f t="shared" si="1419"/>
        <v>0</v>
      </c>
      <c r="AY2871" s="36">
        <f t="shared" si="1430"/>
        <v>0</v>
      </c>
      <c r="AZ2871" s="36">
        <f t="shared" si="1431"/>
        <v>0</v>
      </c>
      <c r="BA2871" s="36">
        <f t="shared" si="1420"/>
        <v>0</v>
      </c>
      <c r="BB2871" s="36">
        <f t="shared" si="1421"/>
        <v>0</v>
      </c>
      <c r="BC2871" s="36">
        <f t="shared" si="1422"/>
        <v>0</v>
      </c>
      <c r="BD2871" s="36">
        <f t="shared" si="1423"/>
        <v>0</v>
      </c>
      <c r="BE2871" s="36">
        <f t="shared" si="1424"/>
        <v>0</v>
      </c>
      <c r="BF2871" s="36">
        <f t="shared" si="1432"/>
        <v>2871</v>
      </c>
      <c r="BG2871" s="36">
        <f t="shared" si="1433"/>
        <v>0</v>
      </c>
      <c r="BH2871" s="36">
        <f t="shared" si="1434"/>
        <v>0</v>
      </c>
      <c r="BI2871" s="36">
        <f t="shared" si="1435"/>
        <v>0</v>
      </c>
      <c r="BJ2871" s="29">
        <f t="shared" si="1425"/>
        <v>0</v>
      </c>
      <c r="BK2871" s="29">
        <f t="shared" si="1436"/>
        <v>0</v>
      </c>
      <c r="BL2871" s="29">
        <f t="shared" si="1437"/>
        <v>0</v>
      </c>
      <c r="BM2871" s="29">
        <f t="shared" si="1438"/>
        <v>0</v>
      </c>
      <c r="BN2871" s="36">
        <f t="shared" si="1439"/>
        <v>0</v>
      </c>
      <c r="BQ2871" s="29">
        <f t="shared" si="1440"/>
        <v>0</v>
      </c>
    </row>
    <row r="2872" spans="2:69" s="35" customFormat="1" ht="30" customHeight="1" x14ac:dyDescent="0.15">
      <c r="B2872" s="31"/>
      <c r="C2872" s="32"/>
      <c r="D2872" s="71"/>
      <c r="E2872" s="72"/>
      <c r="F2872" s="72"/>
      <c r="G2872" s="72"/>
      <c r="H2872" s="72"/>
      <c r="I2872" s="72"/>
      <c r="J2872" s="72"/>
      <c r="K2872" s="72"/>
      <c r="L2872" s="72"/>
      <c r="M2872" s="72"/>
      <c r="N2872" s="73"/>
      <c r="O2872" s="33"/>
      <c r="P2872" s="31"/>
      <c r="Q2872" s="34"/>
      <c r="R2872" s="45"/>
      <c r="S2872" s="34"/>
      <c r="T2872" s="45"/>
      <c r="U2872" s="34"/>
      <c r="V2872" s="45"/>
      <c r="W2872" s="46"/>
      <c r="X2872" s="47" t="str">
        <f t="shared" si="1409"/>
        <v/>
      </c>
      <c r="Y2872" s="34"/>
      <c r="Z2872" s="45"/>
      <c r="AA2872" s="34"/>
      <c r="AB2872" s="45"/>
      <c r="AC2872" s="34"/>
      <c r="AD2872" s="45"/>
      <c r="AE2872" s="34"/>
      <c r="AF2872" s="48" t="str">
        <f t="shared" si="1410"/>
        <v/>
      </c>
      <c r="AG2872" s="34"/>
      <c r="AH2872" s="48" t="str">
        <f t="shared" si="1411"/>
        <v/>
      </c>
      <c r="AJ2872" s="48" t="str">
        <f t="shared" si="1426"/>
        <v/>
      </c>
      <c r="AK2872" s="34"/>
      <c r="AL2872" s="47" t="str">
        <f t="shared" si="1412"/>
        <v/>
      </c>
      <c r="AM2872" s="34"/>
      <c r="AN2872" s="47" t="str">
        <f t="shared" si="1413"/>
        <v/>
      </c>
      <c r="AP2872" s="36">
        <f t="shared" si="1427"/>
        <v>0</v>
      </c>
      <c r="AQ2872" s="36">
        <f t="shared" si="1414"/>
        <v>0</v>
      </c>
      <c r="AR2872" s="36">
        <f t="shared" si="1415"/>
        <v>0</v>
      </c>
      <c r="AS2872" s="36">
        <f t="shared" si="1416"/>
        <v>0</v>
      </c>
      <c r="AT2872" s="36">
        <f t="shared" si="1417"/>
        <v>0</v>
      </c>
      <c r="AU2872" s="36">
        <f t="shared" si="1418"/>
        <v>0</v>
      </c>
      <c r="AV2872" s="36">
        <f t="shared" si="1428"/>
        <v>0</v>
      </c>
      <c r="AW2872" s="36">
        <f t="shared" si="1429"/>
        <v>0</v>
      </c>
      <c r="AX2872" s="36">
        <f t="shared" si="1419"/>
        <v>0</v>
      </c>
      <c r="AY2872" s="36">
        <f t="shared" si="1430"/>
        <v>0</v>
      </c>
      <c r="AZ2872" s="36">
        <f t="shared" si="1431"/>
        <v>0</v>
      </c>
      <c r="BA2872" s="36">
        <f t="shared" si="1420"/>
        <v>0</v>
      </c>
      <c r="BB2872" s="36">
        <f t="shared" si="1421"/>
        <v>0</v>
      </c>
      <c r="BC2872" s="36">
        <f t="shared" si="1422"/>
        <v>0</v>
      </c>
      <c r="BD2872" s="36">
        <f t="shared" si="1423"/>
        <v>0</v>
      </c>
      <c r="BE2872" s="36">
        <f t="shared" si="1424"/>
        <v>0</v>
      </c>
      <c r="BF2872" s="36">
        <f t="shared" si="1432"/>
        <v>2872</v>
      </c>
      <c r="BG2872" s="36">
        <f t="shared" si="1433"/>
        <v>0</v>
      </c>
      <c r="BH2872" s="36">
        <f t="shared" si="1434"/>
        <v>0</v>
      </c>
      <c r="BI2872" s="36">
        <f t="shared" si="1435"/>
        <v>0</v>
      </c>
      <c r="BJ2872" s="29">
        <f t="shared" si="1425"/>
        <v>0</v>
      </c>
      <c r="BK2872" s="29">
        <f t="shared" si="1436"/>
        <v>0</v>
      </c>
      <c r="BL2872" s="29">
        <f t="shared" si="1437"/>
        <v>0</v>
      </c>
      <c r="BM2872" s="29">
        <f t="shared" si="1438"/>
        <v>0</v>
      </c>
      <c r="BN2872" s="36">
        <f t="shared" si="1439"/>
        <v>0</v>
      </c>
      <c r="BQ2872" s="29">
        <f t="shared" si="1440"/>
        <v>0</v>
      </c>
    </row>
    <row r="2873" spans="2:69" s="35" customFormat="1" ht="30" customHeight="1" x14ac:dyDescent="0.15">
      <c r="B2873" s="31"/>
      <c r="C2873" s="32"/>
      <c r="D2873" s="71"/>
      <c r="E2873" s="72"/>
      <c r="F2873" s="72"/>
      <c r="G2873" s="72"/>
      <c r="H2873" s="72"/>
      <c r="I2873" s="72"/>
      <c r="J2873" s="72"/>
      <c r="K2873" s="72"/>
      <c r="L2873" s="72"/>
      <c r="M2873" s="72"/>
      <c r="N2873" s="73"/>
      <c r="O2873" s="33"/>
      <c r="P2873" s="31"/>
      <c r="Q2873" s="34"/>
      <c r="R2873" s="45"/>
      <c r="S2873" s="34"/>
      <c r="T2873" s="45"/>
      <c r="U2873" s="34"/>
      <c r="V2873" s="45"/>
      <c r="W2873" s="46"/>
      <c r="X2873" s="47" t="str">
        <f t="shared" si="1409"/>
        <v/>
      </c>
      <c r="Y2873" s="34"/>
      <c r="Z2873" s="45"/>
      <c r="AA2873" s="34"/>
      <c r="AB2873" s="45"/>
      <c r="AC2873" s="34"/>
      <c r="AD2873" s="45"/>
      <c r="AE2873" s="34"/>
      <c r="AF2873" s="48" t="str">
        <f t="shared" si="1410"/>
        <v/>
      </c>
      <c r="AG2873" s="34"/>
      <c r="AH2873" s="48" t="str">
        <f t="shared" si="1411"/>
        <v/>
      </c>
      <c r="AJ2873" s="48" t="str">
        <f t="shared" si="1426"/>
        <v/>
      </c>
      <c r="AK2873" s="34"/>
      <c r="AL2873" s="47" t="str">
        <f t="shared" si="1412"/>
        <v/>
      </c>
      <c r="AM2873" s="34"/>
      <c r="AN2873" s="47" t="str">
        <f t="shared" si="1413"/>
        <v/>
      </c>
      <c r="AP2873" s="36">
        <f t="shared" si="1427"/>
        <v>0</v>
      </c>
      <c r="AQ2873" s="36">
        <f t="shared" si="1414"/>
        <v>0</v>
      </c>
      <c r="AR2873" s="36">
        <f t="shared" si="1415"/>
        <v>0</v>
      </c>
      <c r="AS2873" s="36">
        <f t="shared" si="1416"/>
        <v>0</v>
      </c>
      <c r="AT2873" s="36">
        <f t="shared" si="1417"/>
        <v>0</v>
      </c>
      <c r="AU2873" s="36">
        <f t="shared" si="1418"/>
        <v>0</v>
      </c>
      <c r="AV2873" s="36">
        <f t="shared" si="1428"/>
        <v>0</v>
      </c>
      <c r="AW2873" s="36">
        <f t="shared" si="1429"/>
        <v>0</v>
      </c>
      <c r="AX2873" s="36">
        <f t="shared" si="1419"/>
        <v>0</v>
      </c>
      <c r="AY2873" s="36">
        <f t="shared" si="1430"/>
        <v>0</v>
      </c>
      <c r="AZ2873" s="36">
        <f t="shared" si="1431"/>
        <v>0</v>
      </c>
      <c r="BA2873" s="36">
        <f t="shared" si="1420"/>
        <v>0</v>
      </c>
      <c r="BB2873" s="36">
        <f t="shared" si="1421"/>
        <v>0</v>
      </c>
      <c r="BC2873" s="36">
        <f t="shared" si="1422"/>
        <v>0</v>
      </c>
      <c r="BD2873" s="36">
        <f t="shared" si="1423"/>
        <v>0</v>
      </c>
      <c r="BE2873" s="36">
        <f t="shared" si="1424"/>
        <v>0</v>
      </c>
      <c r="BF2873" s="36">
        <f t="shared" si="1432"/>
        <v>2873</v>
      </c>
      <c r="BG2873" s="36">
        <f t="shared" si="1433"/>
        <v>0</v>
      </c>
      <c r="BH2873" s="36">
        <f t="shared" si="1434"/>
        <v>0</v>
      </c>
      <c r="BI2873" s="36">
        <f t="shared" si="1435"/>
        <v>0</v>
      </c>
      <c r="BJ2873" s="29">
        <f t="shared" si="1425"/>
        <v>0</v>
      </c>
      <c r="BK2873" s="29">
        <f t="shared" si="1436"/>
        <v>0</v>
      </c>
      <c r="BL2873" s="29">
        <f t="shared" si="1437"/>
        <v>0</v>
      </c>
      <c r="BM2873" s="29">
        <f t="shared" si="1438"/>
        <v>0</v>
      </c>
      <c r="BN2873" s="36">
        <f t="shared" si="1439"/>
        <v>0</v>
      </c>
      <c r="BQ2873" s="29">
        <f t="shared" si="1440"/>
        <v>0</v>
      </c>
    </row>
    <row r="2874" spans="2:69" s="35" customFormat="1" ht="30" customHeight="1" x14ac:dyDescent="0.15">
      <c r="B2874" s="31"/>
      <c r="C2874" s="32"/>
      <c r="D2874" s="71"/>
      <c r="E2874" s="72"/>
      <c r="F2874" s="72"/>
      <c r="G2874" s="72"/>
      <c r="H2874" s="72"/>
      <c r="I2874" s="72"/>
      <c r="J2874" s="72"/>
      <c r="K2874" s="72"/>
      <c r="L2874" s="72"/>
      <c r="M2874" s="72"/>
      <c r="N2874" s="73"/>
      <c r="O2874" s="33"/>
      <c r="P2874" s="31"/>
      <c r="Q2874" s="34"/>
      <c r="R2874" s="45"/>
      <c r="S2874" s="34"/>
      <c r="T2874" s="45"/>
      <c r="U2874" s="34"/>
      <c r="V2874" s="45"/>
      <c r="W2874" s="46"/>
      <c r="X2874" s="47" t="str">
        <f t="shared" si="1409"/>
        <v/>
      </c>
      <c r="Y2874" s="34"/>
      <c r="Z2874" s="45"/>
      <c r="AA2874" s="34"/>
      <c r="AB2874" s="45"/>
      <c r="AC2874" s="34"/>
      <c r="AD2874" s="45"/>
      <c r="AE2874" s="34"/>
      <c r="AF2874" s="48" t="str">
        <f t="shared" si="1410"/>
        <v/>
      </c>
      <c r="AG2874" s="34"/>
      <c r="AH2874" s="48" t="str">
        <f t="shared" si="1411"/>
        <v/>
      </c>
      <c r="AJ2874" s="48" t="str">
        <f t="shared" si="1426"/>
        <v/>
      </c>
      <c r="AK2874" s="34"/>
      <c r="AL2874" s="47" t="str">
        <f t="shared" si="1412"/>
        <v/>
      </c>
      <c r="AM2874" s="34"/>
      <c r="AN2874" s="47" t="str">
        <f t="shared" si="1413"/>
        <v/>
      </c>
      <c r="AP2874" s="36">
        <f t="shared" si="1427"/>
        <v>0</v>
      </c>
      <c r="AQ2874" s="36">
        <f t="shared" si="1414"/>
        <v>0</v>
      </c>
      <c r="AR2874" s="36">
        <f t="shared" si="1415"/>
        <v>0</v>
      </c>
      <c r="AS2874" s="36">
        <f t="shared" si="1416"/>
        <v>0</v>
      </c>
      <c r="AT2874" s="36">
        <f t="shared" si="1417"/>
        <v>0</v>
      </c>
      <c r="AU2874" s="36">
        <f t="shared" si="1418"/>
        <v>0</v>
      </c>
      <c r="AV2874" s="36">
        <f t="shared" si="1428"/>
        <v>0</v>
      </c>
      <c r="AW2874" s="36">
        <f t="shared" si="1429"/>
        <v>0</v>
      </c>
      <c r="AX2874" s="36">
        <f t="shared" si="1419"/>
        <v>0</v>
      </c>
      <c r="AY2874" s="36">
        <f t="shared" si="1430"/>
        <v>0</v>
      </c>
      <c r="AZ2874" s="36">
        <f t="shared" si="1431"/>
        <v>0</v>
      </c>
      <c r="BA2874" s="36">
        <f t="shared" si="1420"/>
        <v>0</v>
      </c>
      <c r="BB2874" s="36">
        <f t="shared" si="1421"/>
        <v>0</v>
      </c>
      <c r="BC2874" s="36">
        <f t="shared" si="1422"/>
        <v>0</v>
      </c>
      <c r="BD2874" s="36">
        <f t="shared" si="1423"/>
        <v>0</v>
      </c>
      <c r="BE2874" s="36">
        <f t="shared" si="1424"/>
        <v>0</v>
      </c>
      <c r="BF2874" s="36">
        <f t="shared" si="1432"/>
        <v>2874</v>
      </c>
      <c r="BG2874" s="36">
        <f t="shared" si="1433"/>
        <v>0</v>
      </c>
      <c r="BH2874" s="36">
        <f t="shared" si="1434"/>
        <v>0</v>
      </c>
      <c r="BI2874" s="36">
        <f t="shared" si="1435"/>
        <v>0</v>
      </c>
      <c r="BJ2874" s="29">
        <f t="shared" si="1425"/>
        <v>0</v>
      </c>
      <c r="BK2874" s="29">
        <f t="shared" si="1436"/>
        <v>0</v>
      </c>
      <c r="BL2874" s="29">
        <f t="shared" si="1437"/>
        <v>0</v>
      </c>
      <c r="BM2874" s="29">
        <f t="shared" si="1438"/>
        <v>0</v>
      </c>
      <c r="BN2874" s="36">
        <f t="shared" si="1439"/>
        <v>0</v>
      </c>
      <c r="BQ2874" s="29">
        <f t="shared" si="1440"/>
        <v>0</v>
      </c>
    </row>
    <row r="2875" spans="2:69" s="35" customFormat="1" ht="30" customHeight="1" x14ac:dyDescent="0.15">
      <c r="B2875" s="31"/>
      <c r="C2875" s="32"/>
      <c r="D2875" s="71"/>
      <c r="E2875" s="72"/>
      <c r="F2875" s="72"/>
      <c r="G2875" s="72"/>
      <c r="H2875" s="72"/>
      <c r="I2875" s="72"/>
      <c r="J2875" s="72"/>
      <c r="K2875" s="72"/>
      <c r="L2875" s="72"/>
      <c r="M2875" s="72"/>
      <c r="N2875" s="73"/>
      <c r="O2875" s="33"/>
      <c r="P2875" s="31"/>
      <c r="Q2875" s="34"/>
      <c r="R2875" s="45"/>
      <c r="S2875" s="34"/>
      <c r="T2875" s="45"/>
      <c r="U2875" s="34"/>
      <c r="V2875" s="45"/>
      <c r="W2875" s="46"/>
      <c r="X2875" s="47" t="str">
        <f t="shared" si="1409"/>
        <v/>
      </c>
      <c r="Y2875" s="34"/>
      <c r="Z2875" s="45"/>
      <c r="AA2875" s="34"/>
      <c r="AB2875" s="45"/>
      <c r="AC2875" s="34"/>
      <c r="AD2875" s="45"/>
      <c r="AE2875" s="34"/>
      <c r="AF2875" s="48" t="str">
        <f t="shared" si="1410"/>
        <v/>
      </c>
      <c r="AG2875" s="34"/>
      <c r="AH2875" s="48" t="str">
        <f t="shared" si="1411"/>
        <v/>
      </c>
      <c r="AJ2875" s="48" t="str">
        <f t="shared" si="1426"/>
        <v/>
      </c>
      <c r="AK2875" s="34"/>
      <c r="AL2875" s="47" t="str">
        <f t="shared" si="1412"/>
        <v/>
      </c>
      <c r="AM2875" s="34"/>
      <c r="AN2875" s="47" t="str">
        <f t="shared" si="1413"/>
        <v/>
      </c>
      <c r="AP2875" s="36">
        <f t="shared" si="1427"/>
        <v>0</v>
      </c>
      <c r="AQ2875" s="36">
        <f t="shared" si="1414"/>
        <v>0</v>
      </c>
      <c r="AR2875" s="36">
        <f t="shared" si="1415"/>
        <v>0</v>
      </c>
      <c r="AS2875" s="36">
        <f t="shared" si="1416"/>
        <v>0</v>
      </c>
      <c r="AT2875" s="36">
        <f t="shared" si="1417"/>
        <v>0</v>
      </c>
      <c r="AU2875" s="36">
        <f t="shared" si="1418"/>
        <v>0</v>
      </c>
      <c r="AV2875" s="36">
        <f t="shared" si="1428"/>
        <v>0</v>
      </c>
      <c r="AW2875" s="36">
        <f t="shared" si="1429"/>
        <v>0</v>
      </c>
      <c r="AX2875" s="36">
        <f t="shared" si="1419"/>
        <v>0</v>
      </c>
      <c r="AY2875" s="36">
        <f t="shared" si="1430"/>
        <v>0</v>
      </c>
      <c r="AZ2875" s="36">
        <f t="shared" si="1431"/>
        <v>0</v>
      </c>
      <c r="BA2875" s="36">
        <f t="shared" si="1420"/>
        <v>0</v>
      </c>
      <c r="BB2875" s="36">
        <f t="shared" si="1421"/>
        <v>0</v>
      </c>
      <c r="BC2875" s="36">
        <f t="shared" si="1422"/>
        <v>0</v>
      </c>
      <c r="BD2875" s="36">
        <f t="shared" si="1423"/>
        <v>0</v>
      </c>
      <c r="BE2875" s="36">
        <f t="shared" si="1424"/>
        <v>0</v>
      </c>
      <c r="BF2875" s="36">
        <f t="shared" si="1432"/>
        <v>2875</v>
      </c>
      <c r="BG2875" s="36">
        <f t="shared" si="1433"/>
        <v>0</v>
      </c>
      <c r="BH2875" s="36">
        <f t="shared" si="1434"/>
        <v>0</v>
      </c>
      <c r="BI2875" s="36">
        <f t="shared" si="1435"/>
        <v>0</v>
      </c>
      <c r="BJ2875" s="29">
        <f t="shared" si="1425"/>
        <v>0</v>
      </c>
      <c r="BK2875" s="29">
        <f t="shared" si="1436"/>
        <v>0</v>
      </c>
      <c r="BL2875" s="29">
        <f t="shared" si="1437"/>
        <v>0</v>
      </c>
      <c r="BM2875" s="29">
        <f t="shared" si="1438"/>
        <v>0</v>
      </c>
      <c r="BN2875" s="36">
        <f t="shared" si="1439"/>
        <v>0</v>
      </c>
      <c r="BQ2875" s="29">
        <f t="shared" si="1440"/>
        <v>0</v>
      </c>
    </row>
    <row r="2876" spans="2:69" s="35" customFormat="1" ht="30" customHeight="1" x14ac:dyDescent="0.15">
      <c r="B2876" s="31"/>
      <c r="C2876" s="32"/>
      <c r="D2876" s="71"/>
      <c r="E2876" s="72"/>
      <c r="F2876" s="72"/>
      <c r="G2876" s="72"/>
      <c r="H2876" s="72"/>
      <c r="I2876" s="72"/>
      <c r="J2876" s="72"/>
      <c r="K2876" s="72"/>
      <c r="L2876" s="72"/>
      <c r="M2876" s="72"/>
      <c r="N2876" s="73"/>
      <c r="O2876" s="33"/>
      <c r="P2876" s="31"/>
      <c r="Q2876" s="34"/>
      <c r="R2876" s="45"/>
      <c r="S2876" s="34"/>
      <c r="T2876" s="45"/>
      <c r="U2876" s="34"/>
      <c r="V2876" s="45"/>
      <c r="W2876" s="46"/>
      <c r="X2876" s="47" t="str">
        <f t="shared" si="1409"/>
        <v/>
      </c>
      <c r="Y2876" s="34"/>
      <c r="Z2876" s="45"/>
      <c r="AA2876" s="34"/>
      <c r="AB2876" s="45"/>
      <c r="AC2876" s="34"/>
      <c r="AD2876" s="45"/>
      <c r="AE2876" s="34"/>
      <c r="AF2876" s="48" t="str">
        <f t="shared" si="1410"/>
        <v/>
      </c>
      <c r="AG2876" s="34"/>
      <c r="AH2876" s="48" t="str">
        <f t="shared" si="1411"/>
        <v/>
      </c>
      <c r="AJ2876" s="48" t="str">
        <f t="shared" si="1426"/>
        <v/>
      </c>
      <c r="AK2876" s="34"/>
      <c r="AL2876" s="47" t="str">
        <f t="shared" si="1412"/>
        <v/>
      </c>
      <c r="AM2876" s="34"/>
      <c r="AN2876" s="47" t="str">
        <f t="shared" si="1413"/>
        <v/>
      </c>
      <c r="AP2876" s="36">
        <f t="shared" si="1427"/>
        <v>0</v>
      </c>
      <c r="AQ2876" s="36">
        <f t="shared" si="1414"/>
        <v>0</v>
      </c>
      <c r="AR2876" s="36">
        <f t="shared" si="1415"/>
        <v>0</v>
      </c>
      <c r="AS2876" s="36">
        <f t="shared" si="1416"/>
        <v>0</v>
      </c>
      <c r="AT2876" s="36">
        <f t="shared" si="1417"/>
        <v>0</v>
      </c>
      <c r="AU2876" s="36">
        <f t="shared" si="1418"/>
        <v>0</v>
      </c>
      <c r="AV2876" s="36">
        <f t="shared" si="1428"/>
        <v>0</v>
      </c>
      <c r="AW2876" s="36">
        <f t="shared" si="1429"/>
        <v>0</v>
      </c>
      <c r="AX2876" s="36">
        <f t="shared" si="1419"/>
        <v>0</v>
      </c>
      <c r="AY2876" s="36">
        <f t="shared" si="1430"/>
        <v>0</v>
      </c>
      <c r="AZ2876" s="36">
        <f t="shared" si="1431"/>
        <v>0</v>
      </c>
      <c r="BA2876" s="36">
        <f t="shared" si="1420"/>
        <v>0</v>
      </c>
      <c r="BB2876" s="36">
        <f t="shared" si="1421"/>
        <v>0</v>
      </c>
      <c r="BC2876" s="36">
        <f t="shared" si="1422"/>
        <v>0</v>
      </c>
      <c r="BD2876" s="36">
        <f t="shared" si="1423"/>
        <v>0</v>
      </c>
      <c r="BE2876" s="36">
        <f t="shared" si="1424"/>
        <v>0</v>
      </c>
      <c r="BF2876" s="36">
        <f t="shared" si="1432"/>
        <v>2876</v>
      </c>
      <c r="BG2876" s="36">
        <f t="shared" si="1433"/>
        <v>0</v>
      </c>
      <c r="BH2876" s="36">
        <f t="shared" si="1434"/>
        <v>0</v>
      </c>
      <c r="BI2876" s="36">
        <f t="shared" si="1435"/>
        <v>0</v>
      </c>
      <c r="BJ2876" s="29">
        <f t="shared" si="1425"/>
        <v>0</v>
      </c>
      <c r="BK2876" s="29">
        <f t="shared" si="1436"/>
        <v>0</v>
      </c>
      <c r="BL2876" s="29">
        <f t="shared" si="1437"/>
        <v>0</v>
      </c>
      <c r="BM2876" s="29">
        <f t="shared" si="1438"/>
        <v>0</v>
      </c>
      <c r="BN2876" s="36">
        <f t="shared" si="1439"/>
        <v>0</v>
      </c>
      <c r="BQ2876" s="29">
        <f t="shared" si="1440"/>
        <v>0</v>
      </c>
    </row>
    <row r="2877" spans="2:69" s="35" customFormat="1" ht="30" customHeight="1" x14ac:dyDescent="0.15">
      <c r="B2877" s="31"/>
      <c r="C2877" s="32"/>
      <c r="D2877" s="71"/>
      <c r="E2877" s="72"/>
      <c r="F2877" s="72"/>
      <c r="G2877" s="72"/>
      <c r="H2877" s="72"/>
      <c r="I2877" s="72"/>
      <c r="J2877" s="72"/>
      <c r="K2877" s="72"/>
      <c r="L2877" s="72"/>
      <c r="M2877" s="72"/>
      <c r="N2877" s="73"/>
      <c r="O2877" s="33"/>
      <c r="P2877" s="31"/>
      <c r="Q2877" s="34"/>
      <c r="R2877" s="45"/>
      <c r="S2877" s="34"/>
      <c r="T2877" s="45"/>
      <c r="U2877" s="34"/>
      <c r="V2877" s="45"/>
      <c r="W2877" s="46"/>
      <c r="X2877" s="47" t="str">
        <f t="shared" si="1409"/>
        <v/>
      </c>
      <c r="Y2877" s="34"/>
      <c r="Z2877" s="45"/>
      <c r="AA2877" s="34"/>
      <c r="AB2877" s="45"/>
      <c r="AC2877" s="34"/>
      <c r="AD2877" s="45"/>
      <c r="AE2877" s="34"/>
      <c r="AF2877" s="48" t="str">
        <f t="shared" si="1410"/>
        <v/>
      </c>
      <c r="AG2877" s="34"/>
      <c r="AH2877" s="48" t="str">
        <f t="shared" si="1411"/>
        <v/>
      </c>
      <c r="AJ2877" s="48" t="str">
        <f t="shared" si="1426"/>
        <v/>
      </c>
      <c r="AK2877" s="34"/>
      <c r="AL2877" s="47" t="str">
        <f t="shared" si="1412"/>
        <v/>
      </c>
      <c r="AM2877" s="34"/>
      <c r="AN2877" s="47" t="str">
        <f t="shared" si="1413"/>
        <v/>
      </c>
      <c r="AP2877" s="36">
        <f t="shared" si="1427"/>
        <v>0</v>
      </c>
      <c r="AQ2877" s="36">
        <f t="shared" si="1414"/>
        <v>0</v>
      </c>
      <c r="AR2877" s="36">
        <f t="shared" si="1415"/>
        <v>0</v>
      </c>
      <c r="AS2877" s="36">
        <f t="shared" si="1416"/>
        <v>0</v>
      </c>
      <c r="AT2877" s="36">
        <f t="shared" si="1417"/>
        <v>0</v>
      </c>
      <c r="AU2877" s="36">
        <f t="shared" si="1418"/>
        <v>0</v>
      </c>
      <c r="AV2877" s="36">
        <f t="shared" si="1428"/>
        <v>0</v>
      </c>
      <c r="AW2877" s="36">
        <f t="shared" si="1429"/>
        <v>0</v>
      </c>
      <c r="AX2877" s="36">
        <f t="shared" si="1419"/>
        <v>0</v>
      </c>
      <c r="AY2877" s="36">
        <f t="shared" si="1430"/>
        <v>0</v>
      </c>
      <c r="AZ2877" s="36">
        <f t="shared" si="1431"/>
        <v>0</v>
      </c>
      <c r="BA2877" s="36">
        <f t="shared" si="1420"/>
        <v>0</v>
      </c>
      <c r="BB2877" s="36">
        <f t="shared" si="1421"/>
        <v>0</v>
      </c>
      <c r="BC2877" s="36">
        <f t="shared" si="1422"/>
        <v>0</v>
      </c>
      <c r="BD2877" s="36">
        <f t="shared" si="1423"/>
        <v>0</v>
      </c>
      <c r="BE2877" s="36">
        <f t="shared" si="1424"/>
        <v>0</v>
      </c>
      <c r="BF2877" s="36">
        <f t="shared" si="1432"/>
        <v>2877</v>
      </c>
      <c r="BG2877" s="36">
        <f t="shared" si="1433"/>
        <v>0</v>
      </c>
      <c r="BH2877" s="36">
        <f t="shared" si="1434"/>
        <v>0</v>
      </c>
      <c r="BI2877" s="36">
        <f t="shared" si="1435"/>
        <v>0</v>
      </c>
      <c r="BJ2877" s="29">
        <f t="shared" si="1425"/>
        <v>0</v>
      </c>
      <c r="BK2877" s="29">
        <f t="shared" si="1436"/>
        <v>0</v>
      </c>
      <c r="BL2877" s="29">
        <f t="shared" si="1437"/>
        <v>0</v>
      </c>
      <c r="BM2877" s="29">
        <f t="shared" si="1438"/>
        <v>0</v>
      </c>
      <c r="BN2877" s="36">
        <f t="shared" si="1439"/>
        <v>0</v>
      </c>
      <c r="BQ2877" s="29">
        <f t="shared" si="1440"/>
        <v>0</v>
      </c>
    </row>
    <row r="2878" spans="2:69" s="35" customFormat="1" ht="30" customHeight="1" x14ac:dyDescent="0.15">
      <c r="B2878" s="31"/>
      <c r="C2878" s="32"/>
      <c r="D2878" s="71"/>
      <c r="E2878" s="72"/>
      <c r="F2878" s="72"/>
      <c r="G2878" s="72"/>
      <c r="H2878" s="72"/>
      <c r="I2878" s="72"/>
      <c r="J2878" s="72"/>
      <c r="K2878" s="72"/>
      <c r="L2878" s="72"/>
      <c r="M2878" s="72"/>
      <c r="N2878" s="73"/>
      <c r="O2878" s="33"/>
      <c r="P2878" s="31"/>
      <c r="Q2878" s="34"/>
      <c r="R2878" s="45"/>
      <c r="S2878" s="34"/>
      <c r="T2878" s="45"/>
      <c r="U2878" s="34"/>
      <c r="V2878" s="45"/>
      <c r="W2878" s="46"/>
      <c r="X2878" s="47" t="str">
        <f t="shared" si="1409"/>
        <v/>
      </c>
      <c r="Y2878" s="34"/>
      <c r="Z2878" s="45"/>
      <c r="AA2878" s="34"/>
      <c r="AB2878" s="45"/>
      <c r="AC2878" s="34"/>
      <c r="AD2878" s="45"/>
      <c r="AE2878" s="34"/>
      <c r="AF2878" s="48" t="str">
        <f t="shared" si="1410"/>
        <v/>
      </c>
      <c r="AG2878" s="34"/>
      <c r="AH2878" s="48" t="str">
        <f t="shared" si="1411"/>
        <v/>
      </c>
      <c r="AJ2878" s="48" t="str">
        <f t="shared" si="1426"/>
        <v/>
      </c>
      <c r="AK2878" s="34"/>
      <c r="AL2878" s="47" t="str">
        <f t="shared" si="1412"/>
        <v/>
      </c>
      <c r="AM2878" s="34"/>
      <c r="AN2878" s="47" t="str">
        <f t="shared" si="1413"/>
        <v/>
      </c>
      <c r="AP2878" s="36">
        <f t="shared" si="1427"/>
        <v>0</v>
      </c>
      <c r="AQ2878" s="36">
        <f t="shared" si="1414"/>
        <v>0</v>
      </c>
      <c r="AR2878" s="36">
        <f t="shared" si="1415"/>
        <v>0</v>
      </c>
      <c r="AS2878" s="36">
        <f t="shared" si="1416"/>
        <v>0</v>
      </c>
      <c r="AT2878" s="36">
        <f t="shared" si="1417"/>
        <v>0</v>
      </c>
      <c r="AU2878" s="36">
        <f t="shared" si="1418"/>
        <v>0</v>
      </c>
      <c r="AV2878" s="36">
        <f t="shared" si="1428"/>
        <v>0</v>
      </c>
      <c r="AW2878" s="36">
        <f t="shared" si="1429"/>
        <v>0</v>
      </c>
      <c r="AX2878" s="36">
        <f t="shared" si="1419"/>
        <v>0</v>
      </c>
      <c r="AY2878" s="36">
        <f t="shared" si="1430"/>
        <v>0</v>
      </c>
      <c r="AZ2878" s="36">
        <f t="shared" si="1431"/>
        <v>0</v>
      </c>
      <c r="BA2878" s="36">
        <f t="shared" si="1420"/>
        <v>0</v>
      </c>
      <c r="BB2878" s="36">
        <f t="shared" si="1421"/>
        <v>0</v>
      </c>
      <c r="BC2878" s="36">
        <f t="shared" si="1422"/>
        <v>0</v>
      </c>
      <c r="BD2878" s="36">
        <f t="shared" si="1423"/>
        <v>0</v>
      </c>
      <c r="BE2878" s="36">
        <f t="shared" si="1424"/>
        <v>0</v>
      </c>
      <c r="BF2878" s="36">
        <f t="shared" si="1432"/>
        <v>2878</v>
      </c>
      <c r="BG2878" s="36">
        <f t="shared" si="1433"/>
        <v>0</v>
      </c>
      <c r="BH2878" s="36">
        <f t="shared" si="1434"/>
        <v>0</v>
      </c>
      <c r="BI2878" s="36">
        <f t="shared" si="1435"/>
        <v>0</v>
      </c>
      <c r="BJ2878" s="29">
        <f t="shared" si="1425"/>
        <v>0</v>
      </c>
      <c r="BK2878" s="29">
        <f t="shared" si="1436"/>
        <v>0</v>
      </c>
      <c r="BL2878" s="29">
        <f t="shared" si="1437"/>
        <v>0</v>
      </c>
      <c r="BM2878" s="29">
        <f t="shared" si="1438"/>
        <v>0</v>
      </c>
      <c r="BN2878" s="36">
        <f t="shared" si="1439"/>
        <v>0</v>
      </c>
      <c r="BQ2878" s="29">
        <f t="shared" si="1440"/>
        <v>0</v>
      </c>
    </row>
    <row r="2879" spans="2:69" s="35" customFormat="1" ht="30" customHeight="1" x14ac:dyDescent="0.15">
      <c r="B2879" s="31"/>
      <c r="C2879" s="32"/>
      <c r="D2879" s="71"/>
      <c r="E2879" s="72"/>
      <c r="F2879" s="72"/>
      <c r="G2879" s="72"/>
      <c r="H2879" s="72"/>
      <c r="I2879" s="72"/>
      <c r="J2879" s="72"/>
      <c r="K2879" s="72"/>
      <c r="L2879" s="72"/>
      <c r="M2879" s="72"/>
      <c r="N2879" s="73"/>
      <c r="O2879" s="33"/>
      <c r="P2879" s="31"/>
      <c r="Q2879" s="34"/>
      <c r="R2879" s="45"/>
      <c r="S2879" s="34"/>
      <c r="T2879" s="45"/>
      <c r="U2879" s="34"/>
      <c r="V2879" s="45"/>
      <c r="W2879" s="46"/>
      <c r="X2879" s="47" t="str">
        <f t="shared" si="1409"/>
        <v/>
      </c>
      <c r="Y2879" s="34"/>
      <c r="Z2879" s="45"/>
      <c r="AA2879" s="34"/>
      <c r="AB2879" s="45"/>
      <c r="AC2879" s="34"/>
      <c r="AD2879" s="45"/>
      <c r="AE2879" s="34"/>
      <c r="AF2879" s="48" t="str">
        <f t="shared" si="1410"/>
        <v/>
      </c>
      <c r="AG2879" s="34"/>
      <c r="AH2879" s="48" t="str">
        <f t="shared" si="1411"/>
        <v/>
      </c>
      <c r="AJ2879" s="48" t="str">
        <f t="shared" si="1426"/>
        <v/>
      </c>
      <c r="AK2879" s="34"/>
      <c r="AL2879" s="47" t="str">
        <f t="shared" si="1412"/>
        <v/>
      </c>
      <c r="AM2879" s="34"/>
      <c r="AN2879" s="47" t="str">
        <f t="shared" si="1413"/>
        <v/>
      </c>
      <c r="AP2879" s="36">
        <f t="shared" si="1427"/>
        <v>0</v>
      </c>
      <c r="AQ2879" s="36">
        <f t="shared" si="1414"/>
        <v>0</v>
      </c>
      <c r="AR2879" s="36">
        <f t="shared" si="1415"/>
        <v>0</v>
      </c>
      <c r="AS2879" s="36">
        <f t="shared" si="1416"/>
        <v>0</v>
      </c>
      <c r="AT2879" s="36">
        <f t="shared" si="1417"/>
        <v>0</v>
      </c>
      <c r="AU2879" s="36">
        <f t="shared" si="1418"/>
        <v>0</v>
      </c>
      <c r="AV2879" s="36">
        <f t="shared" si="1428"/>
        <v>0</v>
      </c>
      <c r="AW2879" s="36">
        <f t="shared" si="1429"/>
        <v>0</v>
      </c>
      <c r="AX2879" s="36">
        <f t="shared" si="1419"/>
        <v>0</v>
      </c>
      <c r="AY2879" s="36">
        <f t="shared" si="1430"/>
        <v>0</v>
      </c>
      <c r="AZ2879" s="36">
        <f t="shared" si="1431"/>
        <v>0</v>
      </c>
      <c r="BA2879" s="36">
        <f t="shared" si="1420"/>
        <v>0</v>
      </c>
      <c r="BB2879" s="36">
        <f t="shared" si="1421"/>
        <v>0</v>
      </c>
      <c r="BC2879" s="36">
        <f t="shared" si="1422"/>
        <v>0</v>
      </c>
      <c r="BD2879" s="36">
        <f t="shared" si="1423"/>
        <v>0</v>
      </c>
      <c r="BE2879" s="36">
        <f t="shared" si="1424"/>
        <v>0</v>
      </c>
      <c r="BF2879" s="36">
        <f t="shared" si="1432"/>
        <v>2879</v>
      </c>
      <c r="BG2879" s="36">
        <f t="shared" si="1433"/>
        <v>0</v>
      </c>
      <c r="BH2879" s="36">
        <f t="shared" si="1434"/>
        <v>0</v>
      </c>
      <c r="BI2879" s="36">
        <f t="shared" si="1435"/>
        <v>0</v>
      </c>
      <c r="BJ2879" s="29">
        <f t="shared" si="1425"/>
        <v>0</v>
      </c>
      <c r="BK2879" s="29">
        <f t="shared" si="1436"/>
        <v>0</v>
      </c>
      <c r="BL2879" s="29">
        <f t="shared" si="1437"/>
        <v>0</v>
      </c>
      <c r="BM2879" s="29">
        <f t="shared" si="1438"/>
        <v>0</v>
      </c>
      <c r="BN2879" s="36">
        <f t="shared" si="1439"/>
        <v>0</v>
      </c>
      <c r="BQ2879" s="29">
        <f t="shared" si="1440"/>
        <v>0</v>
      </c>
    </row>
    <row r="2880" spans="2:69" s="35" customFormat="1" ht="30" customHeight="1" x14ac:dyDescent="0.15">
      <c r="B2880" s="31"/>
      <c r="C2880" s="32"/>
      <c r="D2880" s="71"/>
      <c r="E2880" s="72"/>
      <c r="F2880" s="72"/>
      <c r="G2880" s="72"/>
      <c r="H2880" s="72"/>
      <c r="I2880" s="72"/>
      <c r="J2880" s="72"/>
      <c r="K2880" s="72"/>
      <c r="L2880" s="72"/>
      <c r="M2880" s="72"/>
      <c r="N2880" s="73"/>
      <c r="O2880" s="33"/>
      <c r="P2880" s="31"/>
      <c r="Q2880" s="34"/>
      <c r="R2880" s="45"/>
      <c r="S2880" s="34"/>
      <c r="T2880" s="45"/>
      <c r="U2880" s="34"/>
      <c r="V2880" s="45"/>
      <c r="W2880" s="46"/>
      <c r="X2880" s="47" t="str">
        <f t="shared" si="1409"/>
        <v/>
      </c>
      <c r="Y2880" s="34"/>
      <c r="Z2880" s="45"/>
      <c r="AA2880" s="34"/>
      <c r="AB2880" s="45"/>
      <c r="AC2880" s="34"/>
      <c r="AD2880" s="45"/>
      <c r="AE2880" s="34"/>
      <c r="AF2880" s="48" t="str">
        <f t="shared" si="1410"/>
        <v/>
      </c>
      <c r="AG2880" s="34"/>
      <c r="AH2880" s="48" t="str">
        <f t="shared" si="1411"/>
        <v/>
      </c>
      <c r="AJ2880" s="48" t="str">
        <f t="shared" si="1426"/>
        <v/>
      </c>
      <c r="AK2880" s="34"/>
      <c r="AL2880" s="47" t="str">
        <f t="shared" si="1412"/>
        <v/>
      </c>
      <c r="AM2880" s="34"/>
      <c r="AN2880" s="47" t="str">
        <f t="shared" si="1413"/>
        <v/>
      </c>
      <c r="AP2880" s="36">
        <f t="shared" si="1427"/>
        <v>0</v>
      </c>
      <c r="AQ2880" s="36">
        <f t="shared" si="1414"/>
        <v>0</v>
      </c>
      <c r="AR2880" s="36">
        <f t="shared" si="1415"/>
        <v>0</v>
      </c>
      <c r="AS2880" s="36">
        <f t="shared" si="1416"/>
        <v>0</v>
      </c>
      <c r="AT2880" s="36">
        <f t="shared" si="1417"/>
        <v>0</v>
      </c>
      <c r="AU2880" s="36">
        <f t="shared" si="1418"/>
        <v>0</v>
      </c>
      <c r="AV2880" s="36">
        <f t="shared" si="1428"/>
        <v>0</v>
      </c>
      <c r="AW2880" s="36">
        <f t="shared" si="1429"/>
        <v>0</v>
      </c>
      <c r="AX2880" s="36">
        <f t="shared" si="1419"/>
        <v>0</v>
      </c>
      <c r="AY2880" s="36">
        <f t="shared" si="1430"/>
        <v>0</v>
      </c>
      <c r="AZ2880" s="36">
        <f t="shared" si="1431"/>
        <v>0</v>
      </c>
      <c r="BA2880" s="36">
        <f t="shared" si="1420"/>
        <v>0</v>
      </c>
      <c r="BB2880" s="36">
        <f t="shared" si="1421"/>
        <v>0</v>
      </c>
      <c r="BC2880" s="36">
        <f t="shared" si="1422"/>
        <v>0</v>
      </c>
      <c r="BD2880" s="36">
        <f t="shared" si="1423"/>
        <v>0</v>
      </c>
      <c r="BE2880" s="36">
        <f t="shared" si="1424"/>
        <v>0</v>
      </c>
      <c r="BF2880" s="36">
        <f t="shared" si="1432"/>
        <v>2880</v>
      </c>
      <c r="BG2880" s="36">
        <f t="shared" si="1433"/>
        <v>0</v>
      </c>
      <c r="BH2880" s="36">
        <f t="shared" si="1434"/>
        <v>0</v>
      </c>
      <c r="BI2880" s="36">
        <f t="shared" si="1435"/>
        <v>0</v>
      </c>
      <c r="BJ2880" s="29">
        <f t="shared" si="1425"/>
        <v>0</v>
      </c>
      <c r="BK2880" s="29">
        <f t="shared" si="1436"/>
        <v>0</v>
      </c>
      <c r="BL2880" s="29">
        <f t="shared" si="1437"/>
        <v>0</v>
      </c>
      <c r="BM2880" s="29">
        <f t="shared" si="1438"/>
        <v>0</v>
      </c>
      <c r="BN2880" s="36">
        <f t="shared" si="1439"/>
        <v>0</v>
      </c>
      <c r="BQ2880" s="29">
        <f t="shared" si="1440"/>
        <v>0</v>
      </c>
    </row>
    <row r="2881" spans="2:69" s="35" customFormat="1" ht="30" customHeight="1" x14ac:dyDescent="0.15">
      <c r="B2881" s="31"/>
      <c r="C2881" s="32"/>
      <c r="D2881" s="71"/>
      <c r="E2881" s="72"/>
      <c r="F2881" s="72"/>
      <c r="G2881" s="72"/>
      <c r="H2881" s="72"/>
      <c r="I2881" s="72"/>
      <c r="J2881" s="72"/>
      <c r="K2881" s="72"/>
      <c r="L2881" s="72"/>
      <c r="M2881" s="72"/>
      <c r="N2881" s="73"/>
      <c r="O2881" s="33"/>
      <c r="P2881" s="31"/>
      <c r="Q2881" s="34"/>
      <c r="R2881" s="45"/>
      <c r="S2881" s="34"/>
      <c r="T2881" s="45"/>
      <c r="U2881" s="34"/>
      <c r="V2881" s="45"/>
      <c r="W2881" s="46"/>
      <c r="X2881" s="47" t="str">
        <f t="shared" si="1409"/>
        <v/>
      </c>
      <c r="Y2881" s="34"/>
      <c r="Z2881" s="45"/>
      <c r="AA2881" s="34"/>
      <c r="AB2881" s="45"/>
      <c r="AC2881" s="34"/>
      <c r="AD2881" s="45"/>
      <c r="AE2881" s="34"/>
      <c r="AF2881" s="48" t="str">
        <f t="shared" si="1410"/>
        <v/>
      </c>
      <c r="AG2881" s="34"/>
      <c r="AH2881" s="48" t="str">
        <f t="shared" si="1411"/>
        <v/>
      </c>
      <c r="AJ2881" s="48" t="str">
        <f t="shared" si="1426"/>
        <v/>
      </c>
      <c r="AK2881" s="34"/>
      <c r="AL2881" s="47" t="str">
        <f t="shared" si="1412"/>
        <v/>
      </c>
      <c r="AM2881" s="34"/>
      <c r="AN2881" s="47" t="str">
        <f t="shared" si="1413"/>
        <v/>
      </c>
      <c r="AP2881" s="36">
        <f t="shared" si="1427"/>
        <v>0</v>
      </c>
      <c r="AQ2881" s="36">
        <f t="shared" si="1414"/>
        <v>0</v>
      </c>
      <c r="AR2881" s="36">
        <f t="shared" si="1415"/>
        <v>0</v>
      </c>
      <c r="AS2881" s="36">
        <f t="shared" si="1416"/>
        <v>0</v>
      </c>
      <c r="AT2881" s="36">
        <f t="shared" si="1417"/>
        <v>0</v>
      </c>
      <c r="AU2881" s="36">
        <f t="shared" si="1418"/>
        <v>0</v>
      </c>
      <c r="AV2881" s="36">
        <f t="shared" si="1428"/>
        <v>0</v>
      </c>
      <c r="AW2881" s="36">
        <f t="shared" si="1429"/>
        <v>0</v>
      </c>
      <c r="AX2881" s="36">
        <f t="shared" si="1419"/>
        <v>0</v>
      </c>
      <c r="AY2881" s="36">
        <f t="shared" si="1430"/>
        <v>0</v>
      </c>
      <c r="AZ2881" s="36">
        <f t="shared" si="1431"/>
        <v>0</v>
      </c>
      <c r="BA2881" s="36">
        <f t="shared" si="1420"/>
        <v>0</v>
      </c>
      <c r="BB2881" s="36">
        <f t="shared" si="1421"/>
        <v>0</v>
      </c>
      <c r="BC2881" s="36">
        <f t="shared" si="1422"/>
        <v>0</v>
      </c>
      <c r="BD2881" s="36">
        <f t="shared" si="1423"/>
        <v>0</v>
      </c>
      <c r="BE2881" s="36">
        <f t="shared" si="1424"/>
        <v>0</v>
      </c>
      <c r="BF2881" s="36">
        <f t="shared" si="1432"/>
        <v>2881</v>
      </c>
      <c r="BG2881" s="36">
        <f t="shared" si="1433"/>
        <v>0</v>
      </c>
      <c r="BH2881" s="36">
        <f t="shared" si="1434"/>
        <v>0</v>
      </c>
      <c r="BI2881" s="36">
        <f t="shared" si="1435"/>
        <v>0</v>
      </c>
      <c r="BJ2881" s="29">
        <f t="shared" si="1425"/>
        <v>0</v>
      </c>
      <c r="BK2881" s="29">
        <f t="shared" si="1436"/>
        <v>0</v>
      </c>
      <c r="BL2881" s="29">
        <f t="shared" si="1437"/>
        <v>0</v>
      </c>
      <c r="BM2881" s="29">
        <f t="shared" si="1438"/>
        <v>0</v>
      </c>
      <c r="BN2881" s="36">
        <f t="shared" si="1439"/>
        <v>0</v>
      </c>
      <c r="BQ2881" s="29">
        <f t="shared" si="1440"/>
        <v>0</v>
      </c>
    </row>
    <row r="2882" spans="2:69" s="35" customFormat="1" ht="30" customHeight="1" x14ac:dyDescent="0.15">
      <c r="B2882" s="31"/>
      <c r="C2882" s="32"/>
      <c r="D2882" s="71"/>
      <c r="E2882" s="72"/>
      <c r="F2882" s="72"/>
      <c r="G2882" s="72"/>
      <c r="H2882" s="72"/>
      <c r="I2882" s="72"/>
      <c r="J2882" s="72"/>
      <c r="K2882" s="72"/>
      <c r="L2882" s="72"/>
      <c r="M2882" s="72"/>
      <c r="N2882" s="73"/>
      <c r="O2882" s="33"/>
      <c r="P2882" s="31"/>
      <c r="Q2882" s="34"/>
      <c r="R2882" s="45"/>
      <c r="S2882" s="34"/>
      <c r="T2882" s="45"/>
      <c r="U2882" s="34"/>
      <c r="V2882" s="45"/>
      <c r="W2882" s="46"/>
      <c r="X2882" s="47" t="str">
        <f t="shared" si="1409"/>
        <v/>
      </c>
      <c r="Y2882" s="34"/>
      <c r="Z2882" s="45"/>
      <c r="AA2882" s="34"/>
      <c r="AB2882" s="45"/>
      <c r="AC2882" s="34"/>
      <c r="AD2882" s="45"/>
      <c r="AE2882" s="34"/>
      <c r="AF2882" s="48" t="str">
        <f t="shared" si="1410"/>
        <v/>
      </c>
      <c r="AG2882" s="34"/>
      <c r="AH2882" s="48" t="str">
        <f t="shared" si="1411"/>
        <v/>
      </c>
      <c r="AJ2882" s="48" t="str">
        <f t="shared" si="1426"/>
        <v/>
      </c>
      <c r="AK2882" s="34"/>
      <c r="AL2882" s="47" t="str">
        <f t="shared" si="1412"/>
        <v/>
      </c>
      <c r="AM2882" s="34"/>
      <c r="AN2882" s="47" t="str">
        <f t="shared" si="1413"/>
        <v/>
      </c>
      <c r="AP2882" s="36">
        <f t="shared" si="1427"/>
        <v>0</v>
      </c>
      <c r="AQ2882" s="36">
        <f t="shared" si="1414"/>
        <v>0</v>
      </c>
      <c r="AR2882" s="36">
        <f t="shared" si="1415"/>
        <v>0</v>
      </c>
      <c r="AS2882" s="36">
        <f t="shared" si="1416"/>
        <v>0</v>
      </c>
      <c r="AT2882" s="36">
        <f t="shared" si="1417"/>
        <v>0</v>
      </c>
      <c r="AU2882" s="36">
        <f t="shared" si="1418"/>
        <v>0</v>
      </c>
      <c r="AV2882" s="36">
        <f t="shared" si="1428"/>
        <v>0</v>
      </c>
      <c r="AW2882" s="36">
        <f t="shared" si="1429"/>
        <v>0</v>
      </c>
      <c r="AX2882" s="36">
        <f t="shared" si="1419"/>
        <v>0</v>
      </c>
      <c r="AY2882" s="36">
        <f t="shared" si="1430"/>
        <v>0</v>
      </c>
      <c r="AZ2882" s="36">
        <f t="shared" si="1431"/>
        <v>0</v>
      </c>
      <c r="BA2882" s="36">
        <f t="shared" si="1420"/>
        <v>0</v>
      </c>
      <c r="BB2882" s="36">
        <f t="shared" si="1421"/>
        <v>0</v>
      </c>
      <c r="BC2882" s="36">
        <f t="shared" si="1422"/>
        <v>0</v>
      </c>
      <c r="BD2882" s="36">
        <f t="shared" si="1423"/>
        <v>0</v>
      </c>
      <c r="BE2882" s="36">
        <f t="shared" si="1424"/>
        <v>0</v>
      </c>
      <c r="BF2882" s="36">
        <f t="shared" si="1432"/>
        <v>2882</v>
      </c>
      <c r="BG2882" s="36">
        <f t="shared" si="1433"/>
        <v>0</v>
      </c>
      <c r="BH2882" s="36">
        <f t="shared" si="1434"/>
        <v>0</v>
      </c>
      <c r="BI2882" s="36">
        <f t="shared" si="1435"/>
        <v>0</v>
      </c>
      <c r="BJ2882" s="29">
        <f t="shared" si="1425"/>
        <v>0</v>
      </c>
      <c r="BK2882" s="29">
        <f t="shared" si="1436"/>
        <v>0</v>
      </c>
      <c r="BL2882" s="29">
        <f t="shared" si="1437"/>
        <v>0</v>
      </c>
      <c r="BM2882" s="29">
        <f t="shared" si="1438"/>
        <v>0</v>
      </c>
      <c r="BN2882" s="36">
        <f t="shared" si="1439"/>
        <v>0</v>
      </c>
      <c r="BQ2882" s="29">
        <f t="shared" si="1440"/>
        <v>0</v>
      </c>
    </row>
    <row r="2883" spans="2:69" s="35" customFormat="1" ht="30" customHeight="1" x14ac:dyDescent="0.15">
      <c r="B2883" s="31"/>
      <c r="C2883" s="32"/>
      <c r="D2883" s="71"/>
      <c r="E2883" s="72"/>
      <c r="F2883" s="72"/>
      <c r="G2883" s="72"/>
      <c r="H2883" s="72"/>
      <c r="I2883" s="72"/>
      <c r="J2883" s="72"/>
      <c r="K2883" s="72"/>
      <c r="L2883" s="72"/>
      <c r="M2883" s="72"/>
      <c r="N2883" s="73"/>
      <c r="O2883" s="33"/>
      <c r="P2883" s="31"/>
      <c r="Q2883" s="34"/>
      <c r="R2883" s="45"/>
      <c r="S2883" s="34"/>
      <c r="T2883" s="45"/>
      <c r="U2883" s="34"/>
      <c r="V2883" s="45"/>
      <c r="W2883" s="46"/>
      <c r="X2883" s="47" t="str">
        <f t="shared" si="1409"/>
        <v/>
      </c>
      <c r="Y2883" s="34"/>
      <c r="Z2883" s="45"/>
      <c r="AA2883" s="34"/>
      <c r="AB2883" s="45"/>
      <c r="AC2883" s="34"/>
      <c r="AD2883" s="45"/>
      <c r="AE2883" s="34"/>
      <c r="AF2883" s="48" t="str">
        <f t="shared" si="1410"/>
        <v/>
      </c>
      <c r="AG2883" s="34"/>
      <c r="AH2883" s="48" t="str">
        <f t="shared" si="1411"/>
        <v/>
      </c>
      <c r="AJ2883" s="48" t="str">
        <f t="shared" si="1426"/>
        <v/>
      </c>
      <c r="AK2883" s="34"/>
      <c r="AL2883" s="47" t="str">
        <f t="shared" si="1412"/>
        <v/>
      </c>
      <c r="AM2883" s="34"/>
      <c r="AN2883" s="47" t="str">
        <f t="shared" si="1413"/>
        <v/>
      </c>
      <c r="AP2883" s="36">
        <f t="shared" si="1427"/>
        <v>0</v>
      </c>
      <c r="AQ2883" s="36">
        <f t="shared" si="1414"/>
        <v>0</v>
      </c>
      <c r="AR2883" s="36">
        <f t="shared" si="1415"/>
        <v>0</v>
      </c>
      <c r="AS2883" s="36">
        <f t="shared" si="1416"/>
        <v>0</v>
      </c>
      <c r="AT2883" s="36">
        <f t="shared" si="1417"/>
        <v>0</v>
      </c>
      <c r="AU2883" s="36">
        <f t="shared" si="1418"/>
        <v>0</v>
      </c>
      <c r="AV2883" s="36">
        <f t="shared" si="1428"/>
        <v>0</v>
      </c>
      <c r="AW2883" s="36">
        <f t="shared" si="1429"/>
        <v>0</v>
      </c>
      <c r="AX2883" s="36">
        <f t="shared" si="1419"/>
        <v>0</v>
      </c>
      <c r="AY2883" s="36">
        <f t="shared" si="1430"/>
        <v>0</v>
      </c>
      <c r="AZ2883" s="36">
        <f t="shared" si="1431"/>
        <v>0</v>
      </c>
      <c r="BA2883" s="36">
        <f t="shared" si="1420"/>
        <v>0</v>
      </c>
      <c r="BB2883" s="36">
        <f t="shared" si="1421"/>
        <v>0</v>
      </c>
      <c r="BC2883" s="36">
        <f t="shared" si="1422"/>
        <v>0</v>
      </c>
      <c r="BD2883" s="36">
        <f t="shared" si="1423"/>
        <v>0</v>
      </c>
      <c r="BE2883" s="36">
        <f t="shared" si="1424"/>
        <v>0</v>
      </c>
      <c r="BF2883" s="36">
        <f t="shared" si="1432"/>
        <v>2883</v>
      </c>
      <c r="BG2883" s="36">
        <f t="shared" si="1433"/>
        <v>0</v>
      </c>
      <c r="BH2883" s="36">
        <f t="shared" si="1434"/>
        <v>0</v>
      </c>
      <c r="BI2883" s="36">
        <f t="shared" si="1435"/>
        <v>0</v>
      </c>
      <c r="BJ2883" s="29">
        <f t="shared" si="1425"/>
        <v>0</v>
      </c>
      <c r="BK2883" s="29">
        <f t="shared" si="1436"/>
        <v>0</v>
      </c>
      <c r="BL2883" s="29">
        <f t="shared" si="1437"/>
        <v>0</v>
      </c>
      <c r="BM2883" s="29">
        <f t="shared" si="1438"/>
        <v>0</v>
      </c>
      <c r="BN2883" s="36">
        <f t="shared" si="1439"/>
        <v>0</v>
      </c>
      <c r="BQ2883" s="29">
        <f t="shared" si="1440"/>
        <v>0</v>
      </c>
    </row>
    <row r="2884" spans="2:69" s="35" customFormat="1" ht="30" customHeight="1" x14ac:dyDescent="0.15">
      <c r="B2884" s="31"/>
      <c r="C2884" s="32"/>
      <c r="D2884" s="71"/>
      <c r="E2884" s="72"/>
      <c r="F2884" s="72"/>
      <c r="G2884" s="72"/>
      <c r="H2884" s="72"/>
      <c r="I2884" s="72"/>
      <c r="J2884" s="72"/>
      <c r="K2884" s="72"/>
      <c r="L2884" s="72"/>
      <c r="M2884" s="72"/>
      <c r="N2884" s="73"/>
      <c r="O2884" s="33"/>
      <c r="P2884" s="31"/>
      <c r="Q2884" s="34"/>
      <c r="R2884" s="45"/>
      <c r="S2884" s="34"/>
      <c r="T2884" s="45"/>
      <c r="U2884" s="34"/>
      <c r="V2884" s="45"/>
      <c r="W2884" s="46"/>
      <c r="X2884" s="47" t="str">
        <f t="shared" si="1409"/>
        <v/>
      </c>
      <c r="Y2884" s="34"/>
      <c r="Z2884" s="45"/>
      <c r="AA2884" s="34"/>
      <c r="AB2884" s="45"/>
      <c r="AC2884" s="34"/>
      <c r="AD2884" s="45"/>
      <c r="AE2884" s="34"/>
      <c r="AF2884" s="48" t="str">
        <f t="shared" si="1410"/>
        <v/>
      </c>
      <c r="AG2884" s="34"/>
      <c r="AH2884" s="48" t="str">
        <f t="shared" si="1411"/>
        <v/>
      </c>
      <c r="AJ2884" s="48" t="str">
        <f t="shared" si="1426"/>
        <v/>
      </c>
      <c r="AK2884" s="34"/>
      <c r="AL2884" s="47" t="str">
        <f t="shared" si="1412"/>
        <v/>
      </c>
      <c r="AM2884" s="34"/>
      <c r="AN2884" s="47" t="str">
        <f t="shared" si="1413"/>
        <v/>
      </c>
      <c r="AP2884" s="36">
        <f t="shared" si="1427"/>
        <v>0</v>
      </c>
      <c r="AQ2884" s="36">
        <f t="shared" si="1414"/>
        <v>0</v>
      </c>
      <c r="AR2884" s="36">
        <f t="shared" si="1415"/>
        <v>0</v>
      </c>
      <c r="AS2884" s="36">
        <f t="shared" si="1416"/>
        <v>0</v>
      </c>
      <c r="AT2884" s="36">
        <f t="shared" si="1417"/>
        <v>0</v>
      </c>
      <c r="AU2884" s="36">
        <f t="shared" si="1418"/>
        <v>0</v>
      </c>
      <c r="AV2884" s="36">
        <f t="shared" si="1428"/>
        <v>0</v>
      </c>
      <c r="AW2884" s="36">
        <f t="shared" si="1429"/>
        <v>0</v>
      </c>
      <c r="AX2884" s="36">
        <f t="shared" si="1419"/>
        <v>0</v>
      </c>
      <c r="AY2884" s="36">
        <f t="shared" si="1430"/>
        <v>0</v>
      </c>
      <c r="AZ2884" s="36">
        <f t="shared" si="1431"/>
        <v>0</v>
      </c>
      <c r="BA2884" s="36">
        <f t="shared" si="1420"/>
        <v>0</v>
      </c>
      <c r="BB2884" s="36">
        <f t="shared" si="1421"/>
        <v>0</v>
      </c>
      <c r="BC2884" s="36">
        <f t="shared" si="1422"/>
        <v>0</v>
      </c>
      <c r="BD2884" s="36">
        <f t="shared" si="1423"/>
        <v>0</v>
      </c>
      <c r="BE2884" s="36">
        <f t="shared" si="1424"/>
        <v>0</v>
      </c>
      <c r="BF2884" s="36">
        <f t="shared" si="1432"/>
        <v>2884</v>
      </c>
      <c r="BG2884" s="36">
        <f t="shared" si="1433"/>
        <v>0</v>
      </c>
      <c r="BH2884" s="36">
        <f t="shared" si="1434"/>
        <v>0</v>
      </c>
      <c r="BI2884" s="36">
        <f t="shared" si="1435"/>
        <v>0</v>
      </c>
      <c r="BJ2884" s="29">
        <f t="shared" si="1425"/>
        <v>0</v>
      </c>
      <c r="BK2884" s="29">
        <f t="shared" si="1436"/>
        <v>0</v>
      </c>
      <c r="BL2884" s="29">
        <f t="shared" si="1437"/>
        <v>0</v>
      </c>
      <c r="BM2884" s="29">
        <f t="shared" si="1438"/>
        <v>0</v>
      </c>
      <c r="BN2884" s="36">
        <f t="shared" si="1439"/>
        <v>0</v>
      </c>
      <c r="BQ2884" s="29">
        <f t="shared" si="1440"/>
        <v>0</v>
      </c>
    </row>
    <row r="2885" spans="2:69" s="35" customFormat="1" ht="30" customHeight="1" x14ac:dyDescent="0.15">
      <c r="B2885" s="31"/>
      <c r="C2885" s="32"/>
      <c r="D2885" s="71"/>
      <c r="E2885" s="72"/>
      <c r="F2885" s="72"/>
      <c r="G2885" s="72"/>
      <c r="H2885" s="72"/>
      <c r="I2885" s="72"/>
      <c r="J2885" s="72"/>
      <c r="K2885" s="72"/>
      <c r="L2885" s="72"/>
      <c r="M2885" s="72"/>
      <c r="N2885" s="73"/>
      <c r="O2885" s="33"/>
      <c r="P2885" s="31"/>
      <c r="Q2885" s="34"/>
      <c r="R2885" s="45"/>
      <c r="S2885" s="34"/>
      <c r="T2885" s="45"/>
      <c r="U2885" s="34"/>
      <c r="V2885" s="45"/>
      <c r="W2885" s="46"/>
      <c r="X2885" s="47" t="str">
        <f t="shared" si="1409"/>
        <v/>
      </c>
      <c r="Y2885" s="34"/>
      <c r="Z2885" s="45"/>
      <c r="AA2885" s="34"/>
      <c r="AB2885" s="45"/>
      <c r="AC2885" s="34"/>
      <c r="AD2885" s="45"/>
      <c r="AE2885" s="34"/>
      <c r="AF2885" s="48" t="str">
        <f t="shared" si="1410"/>
        <v/>
      </c>
      <c r="AG2885" s="34"/>
      <c r="AH2885" s="48" t="str">
        <f t="shared" si="1411"/>
        <v/>
      </c>
      <c r="AJ2885" s="48" t="str">
        <f t="shared" si="1426"/>
        <v/>
      </c>
      <c r="AK2885" s="34"/>
      <c r="AL2885" s="47" t="str">
        <f t="shared" si="1412"/>
        <v/>
      </c>
      <c r="AM2885" s="34"/>
      <c r="AN2885" s="47" t="str">
        <f t="shared" si="1413"/>
        <v/>
      </c>
      <c r="AP2885" s="36">
        <f t="shared" si="1427"/>
        <v>0</v>
      </c>
      <c r="AQ2885" s="36">
        <f t="shared" si="1414"/>
        <v>0</v>
      </c>
      <c r="AR2885" s="36">
        <f t="shared" si="1415"/>
        <v>0</v>
      </c>
      <c r="AS2885" s="36">
        <f t="shared" si="1416"/>
        <v>0</v>
      </c>
      <c r="AT2885" s="36">
        <f t="shared" si="1417"/>
        <v>0</v>
      </c>
      <c r="AU2885" s="36">
        <f t="shared" si="1418"/>
        <v>0</v>
      </c>
      <c r="AV2885" s="36">
        <f t="shared" si="1428"/>
        <v>0</v>
      </c>
      <c r="AW2885" s="36">
        <f t="shared" si="1429"/>
        <v>0</v>
      </c>
      <c r="AX2885" s="36">
        <f t="shared" si="1419"/>
        <v>0</v>
      </c>
      <c r="AY2885" s="36">
        <f t="shared" si="1430"/>
        <v>0</v>
      </c>
      <c r="AZ2885" s="36">
        <f t="shared" si="1431"/>
        <v>0</v>
      </c>
      <c r="BA2885" s="36">
        <f t="shared" si="1420"/>
        <v>0</v>
      </c>
      <c r="BB2885" s="36">
        <f t="shared" si="1421"/>
        <v>0</v>
      </c>
      <c r="BC2885" s="36">
        <f t="shared" si="1422"/>
        <v>0</v>
      </c>
      <c r="BD2885" s="36">
        <f t="shared" si="1423"/>
        <v>0</v>
      </c>
      <c r="BE2885" s="36">
        <f t="shared" si="1424"/>
        <v>0</v>
      </c>
      <c r="BF2885" s="36">
        <f t="shared" si="1432"/>
        <v>2885</v>
      </c>
      <c r="BG2885" s="36">
        <f t="shared" si="1433"/>
        <v>0</v>
      </c>
      <c r="BH2885" s="36">
        <f t="shared" si="1434"/>
        <v>0</v>
      </c>
      <c r="BI2885" s="36">
        <f t="shared" si="1435"/>
        <v>0</v>
      </c>
      <c r="BJ2885" s="29">
        <f t="shared" si="1425"/>
        <v>0</v>
      </c>
      <c r="BK2885" s="29">
        <f t="shared" si="1436"/>
        <v>0</v>
      </c>
      <c r="BL2885" s="29">
        <f t="shared" si="1437"/>
        <v>0</v>
      </c>
      <c r="BM2885" s="29">
        <f t="shared" si="1438"/>
        <v>0</v>
      </c>
      <c r="BN2885" s="36">
        <f t="shared" si="1439"/>
        <v>0</v>
      </c>
      <c r="BQ2885" s="29">
        <f t="shared" si="1440"/>
        <v>0</v>
      </c>
    </row>
    <row r="2886" spans="2:69" s="35" customFormat="1" ht="30" customHeight="1" x14ac:dyDescent="0.15">
      <c r="B2886" s="31"/>
      <c r="C2886" s="32"/>
      <c r="D2886" s="71"/>
      <c r="E2886" s="72"/>
      <c r="F2886" s="72"/>
      <c r="G2886" s="72"/>
      <c r="H2886" s="72"/>
      <c r="I2886" s="72"/>
      <c r="J2886" s="72"/>
      <c r="K2886" s="72"/>
      <c r="L2886" s="72"/>
      <c r="M2886" s="72"/>
      <c r="N2886" s="73"/>
      <c r="O2886" s="33"/>
      <c r="P2886" s="31"/>
      <c r="Q2886" s="34"/>
      <c r="R2886" s="45"/>
      <c r="S2886" s="34"/>
      <c r="T2886" s="45"/>
      <c r="U2886" s="34"/>
      <c r="V2886" s="45"/>
      <c r="W2886" s="46"/>
      <c r="X2886" s="47" t="str">
        <f t="shared" si="1409"/>
        <v/>
      </c>
      <c r="Y2886" s="34"/>
      <c r="Z2886" s="45"/>
      <c r="AA2886" s="34"/>
      <c r="AB2886" s="45"/>
      <c r="AC2886" s="34"/>
      <c r="AD2886" s="45"/>
      <c r="AE2886" s="34"/>
      <c r="AF2886" s="48" t="str">
        <f t="shared" si="1410"/>
        <v/>
      </c>
      <c r="AG2886" s="34"/>
      <c r="AH2886" s="48" t="str">
        <f t="shared" si="1411"/>
        <v/>
      </c>
      <c r="AJ2886" s="48" t="str">
        <f t="shared" si="1426"/>
        <v/>
      </c>
      <c r="AK2886" s="34"/>
      <c r="AL2886" s="47" t="str">
        <f t="shared" si="1412"/>
        <v/>
      </c>
      <c r="AM2886" s="34"/>
      <c r="AN2886" s="47" t="str">
        <f t="shared" si="1413"/>
        <v/>
      </c>
      <c r="AP2886" s="36">
        <f t="shared" si="1427"/>
        <v>0</v>
      </c>
      <c r="AQ2886" s="36">
        <f t="shared" si="1414"/>
        <v>0</v>
      </c>
      <c r="AR2886" s="36">
        <f t="shared" si="1415"/>
        <v>0</v>
      </c>
      <c r="AS2886" s="36">
        <f t="shared" si="1416"/>
        <v>0</v>
      </c>
      <c r="AT2886" s="36">
        <f t="shared" si="1417"/>
        <v>0</v>
      </c>
      <c r="AU2886" s="36">
        <f t="shared" si="1418"/>
        <v>0</v>
      </c>
      <c r="AV2886" s="36">
        <f t="shared" si="1428"/>
        <v>0</v>
      </c>
      <c r="AW2886" s="36">
        <f t="shared" si="1429"/>
        <v>0</v>
      </c>
      <c r="AX2886" s="36">
        <f t="shared" si="1419"/>
        <v>0</v>
      </c>
      <c r="AY2886" s="36">
        <f t="shared" si="1430"/>
        <v>0</v>
      </c>
      <c r="AZ2886" s="36">
        <f t="shared" si="1431"/>
        <v>0</v>
      </c>
      <c r="BA2886" s="36">
        <f t="shared" si="1420"/>
        <v>0</v>
      </c>
      <c r="BB2886" s="36">
        <f t="shared" si="1421"/>
        <v>0</v>
      </c>
      <c r="BC2886" s="36">
        <f t="shared" si="1422"/>
        <v>0</v>
      </c>
      <c r="BD2886" s="36">
        <f t="shared" si="1423"/>
        <v>0</v>
      </c>
      <c r="BE2886" s="36">
        <f t="shared" si="1424"/>
        <v>0</v>
      </c>
      <c r="BF2886" s="36">
        <f t="shared" si="1432"/>
        <v>2886</v>
      </c>
      <c r="BG2886" s="36">
        <f t="shared" si="1433"/>
        <v>0</v>
      </c>
      <c r="BH2886" s="36">
        <f t="shared" si="1434"/>
        <v>0</v>
      </c>
      <c r="BI2886" s="36">
        <f t="shared" si="1435"/>
        <v>0</v>
      </c>
      <c r="BJ2886" s="29">
        <f t="shared" si="1425"/>
        <v>0</v>
      </c>
      <c r="BK2886" s="29">
        <f t="shared" si="1436"/>
        <v>0</v>
      </c>
      <c r="BL2886" s="29">
        <f t="shared" si="1437"/>
        <v>0</v>
      </c>
      <c r="BM2886" s="29">
        <f t="shared" si="1438"/>
        <v>0</v>
      </c>
      <c r="BN2886" s="36">
        <f t="shared" si="1439"/>
        <v>0</v>
      </c>
      <c r="BQ2886" s="29">
        <f t="shared" si="1440"/>
        <v>0</v>
      </c>
    </row>
    <row r="2887" spans="2:69" s="35" customFormat="1" ht="30" customHeight="1" x14ac:dyDescent="0.15">
      <c r="B2887" s="31"/>
      <c r="C2887" s="32"/>
      <c r="D2887" s="71"/>
      <c r="E2887" s="72"/>
      <c r="F2887" s="72"/>
      <c r="G2887" s="72"/>
      <c r="H2887" s="72"/>
      <c r="I2887" s="72"/>
      <c r="J2887" s="72"/>
      <c r="K2887" s="72"/>
      <c r="L2887" s="72"/>
      <c r="M2887" s="72"/>
      <c r="N2887" s="73"/>
      <c r="O2887" s="33"/>
      <c r="P2887" s="31"/>
      <c r="Q2887" s="34"/>
      <c r="R2887" s="45"/>
      <c r="S2887" s="34"/>
      <c r="T2887" s="45"/>
      <c r="U2887" s="34"/>
      <c r="V2887" s="45"/>
      <c r="W2887" s="46"/>
      <c r="X2887" s="47" t="str">
        <f t="shared" si="1409"/>
        <v/>
      </c>
      <c r="Y2887" s="34"/>
      <c r="Z2887" s="45"/>
      <c r="AA2887" s="34"/>
      <c r="AB2887" s="45"/>
      <c r="AC2887" s="34"/>
      <c r="AD2887" s="45"/>
      <c r="AE2887" s="34"/>
      <c r="AF2887" s="48" t="str">
        <f t="shared" si="1410"/>
        <v/>
      </c>
      <c r="AG2887" s="34"/>
      <c r="AH2887" s="48" t="str">
        <f t="shared" si="1411"/>
        <v/>
      </c>
      <c r="AJ2887" s="48" t="str">
        <f t="shared" si="1426"/>
        <v/>
      </c>
      <c r="AK2887" s="34"/>
      <c r="AL2887" s="47" t="str">
        <f t="shared" si="1412"/>
        <v/>
      </c>
      <c r="AM2887" s="34"/>
      <c r="AN2887" s="47" t="str">
        <f t="shared" si="1413"/>
        <v/>
      </c>
      <c r="AP2887" s="36">
        <f t="shared" si="1427"/>
        <v>0</v>
      </c>
      <c r="AQ2887" s="36">
        <f t="shared" si="1414"/>
        <v>0</v>
      </c>
      <c r="AR2887" s="36">
        <f t="shared" si="1415"/>
        <v>0</v>
      </c>
      <c r="AS2887" s="36">
        <f t="shared" si="1416"/>
        <v>0</v>
      </c>
      <c r="AT2887" s="36">
        <f t="shared" si="1417"/>
        <v>0</v>
      </c>
      <c r="AU2887" s="36">
        <f t="shared" si="1418"/>
        <v>0</v>
      </c>
      <c r="AV2887" s="36">
        <f t="shared" si="1428"/>
        <v>0</v>
      </c>
      <c r="AW2887" s="36">
        <f t="shared" si="1429"/>
        <v>0</v>
      </c>
      <c r="AX2887" s="36">
        <f t="shared" si="1419"/>
        <v>0</v>
      </c>
      <c r="AY2887" s="36">
        <f t="shared" si="1430"/>
        <v>0</v>
      </c>
      <c r="AZ2887" s="36">
        <f t="shared" si="1431"/>
        <v>0</v>
      </c>
      <c r="BA2887" s="36">
        <f t="shared" si="1420"/>
        <v>0</v>
      </c>
      <c r="BB2887" s="36">
        <f t="shared" si="1421"/>
        <v>0</v>
      </c>
      <c r="BC2887" s="36">
        <f t="shared" si="1422"/>
        <v>0</v>
      </c>
      <c r="BD2887" s="36">
        <f t="shared" si="1423"/>
        <v>0</v>
      </c>
      <c r="BE2887" s="36">
        <f t="shared" si="1424"/>
        <v>0</v>
      </c>
      <c r="BF2887" s="36">
        <f t="shared" si="1432"/>
        <v>2887</v>
      </c>
      <c r="BG2887" s="36">
        <f t="shared" si="1433"/>
        <v>0</v>
      </c>
      <c r="BH2887" s="36">
        <f t="shared" si="1434"/>
        <v>0</v>
      </c>
      <c r="BI2887" s="36">
        <f t="shared" si="1435"/>
        <v>0</v>
      </c>
      <c r="BJ2887" s="29">
        <f t="shared" si="1425"/>
        <v>0</v>
      </c>
      <c r="BK2887" s="29">
        <f t="shared" si="1436"/>
        <v>0</v>
      </c>
      <c r="BL2887" s="29">
        <f t="shared" si="1437"/>
        <v>0</v>
      </c>
      <c r="BM2887" s="29">
        <f t="shared" si="1438"/>
        <v>0</v>
      </c>
      <c r="BN2887" s="36">
        <f t="shared" si="1439"/>
        <v>0</v>
      </c>
      <c r="BQ2887" s="29">
        <f t="shared" si="1440"/>
        <v>0</v>
      </c>
    </row>
    <row r="2888" spans="2:69" s="35" customFormat="1" ht="30" customHeight="1" x14ac:dyDescent="0.15">
      <c r="B2888" s="31"/>
      <c r="C2888" s="32"/>
      <c r="D2888" s="71"/>
      <c r="E2888" s="72"/>
      <c r="F2888" s="72"/>
      <c r="G2888" s="72"/>
      <c r="H2888" s="72"/>
      <c r="I2888" s="72"/>
      <c r="J2888" s="72"/>
      <c r="K2888" s="72"/>
      <c r="L2888" s="72"/>
      <c r="M2888" s="72"/>
      <c r="N2888" s="73"/>
      <c r="O2888" s="33"/>
      <c r="P2888" s="31"/>
      <c r="Q2888" s="34"/>
      <c r="R2888" s="45"/>
      <c r="S2888" s="34"/>
      <c r="T2888" s="45"/>
      <c r="U2888" s="34"/>
      <c r="V2888" s="45"/>
      <c r="W2888" s="46"/>
      <c r="X2888" s="47" t="str">
        <f t="shared" si="1409"/>
        <v/>
      </c>
      <c r="Y2888" s="34"/>
      <c r="Z2888" s="45"/>
      <c r="AA2888" s="34"/>
      <c r="AB2888" s="45"/>
      <c r="AC2888" s="34"/>
      <c r="AD2888" s="45"/>
      <c r="AE2888" s="34"/>
      <c r="AF2888" s="48" t="str">
        <f t="shared" si="1410"/>
        <v/>
      </c>
      <c r="AG2888" s="34"/>
      <c r="AH2888" s="48" t="str">
        <f t="shared" si="1411"/>
        <v/>
      </c>
      <c r="AJ2888" s="48" t="str">
        <f t="shared" si="1426"/>
        <v/>
      </c>
      <c r="AK2888" s="34"/>
      <c r="AL2888" s="47" t="str">
        <f t="shared" si="1412"/>
        <v/>
      </c>
      <c r="AM2888" s="34"/>
      <c r="AN2888" s="47" t="str">
        <f t="shared" si="1413"/>
        <v/>
      </c>
      <c r="AP2888" s="36">
        <f t="shared" si="1427"/>
        <v>0</v>
      </c>
      <c r="AQ2888" s="36">
        <f t="shared" si="1414"/>
        <v>0</v>
      </c>
      <c r="AR2888" s="36">
        <f t="shared" si="1415"/>
        <v>0</v>
      </c>
      <c r="AS2888" s="36">
        <f t="shared" si="1416"/>
        <v>0</v>
      </c>
      <c r="AT2888" s="36">
        <f t="shared" si="1417"/>
        <v>0</v>
      </c>
      <c r="AU2888" s="36">
        <f t="shared" si="1418"/>
        <v>0</v>
      </c>
      <c r="AV2888" s="36">
        <f t="shared" si="1428"/>
        <v>0</v>
      </c>
      <c r="AW2888" s="36">
        <f t="shared" si="1429"/>
        <v>0</v>
      </c>
      <c r="AX2888" s="36">
        <f t="shared" si="1419"/>
        <v>0</v>
      </c>
      <c r="AY2888" s="36">
        <f t="shared" si="1430"/>
        <v>0</v>
      </c>
      <c r="AZ2888" s="36">
        <f t="shared" si="1431"/>
        <v>0</v>
      </c>
      <c r="BA2888" s="36">
        <f t="shared" si="1420"/>
        <v>0</v>
      </c>
      <c r="BB2888" s="36">
        <f t="shared" si="1421"/>
        <v>0</v>
      </c>
      <c r="BC2888" s="36">
        <f t="shared" si="1422"/>
        <v>0</v>
      </c>
      <c r="BD2888" s="36">
        <f t="shared" si="1423"/>
        <v>0</v>
      </c>
      <c r="BE2888" s="36">
        <f t="shared" si="1424"/>
        <v>0</v>
      </c>
      <c r="BF2888" s="36">
        <f t="shared" si="1432"/>
        <v>2888</v>
      </c>
      <c r="BG2888" s="36">
        <f t="shared" si="1433"/>
        <v>0</v>
      </c>
      <c r="BH2888" s="36">
        <f t="shared" si="1434"/>
        <v>0</v>
      </c>
      <c r="BI2888" s="36">
        <f t="shared" si="1435"/>
        <v>0</v>
      </c>
      <c r="BJ2888" s="29">
        <f t="shared" si="1425"/>
        <v>0</v>
      </c>
      <c r="BK2888" s="29">
        <f t="shared" si="1436"/>
        <v>0</v>
      </c>
      <c r="BL2888" s="29">
        <f t="shared" si="1437"/>
        <v>0</v>
      </c>
      <c r="BM2888" s="29">
        <f t="shared" si="1438"/>
        <v>0</v>
      </c>
      <c r="BN2888" s="36">
        <f t="shared" si="1439"/>
        <v>0</v>
      </c>
      <c r="BQ2888" s="29">
        <f t="shared" si="1440"/>
        <v>0</v>
      </c>
    </row>
    <row r="2889" spans="2:69" s="35" customFormat="1" ht="30" customHeight="1" x14ac:dyDescent="0.15">
      <c r="B2889" s="31"/>
      <c r="C2889" s="32"/>
      <c r="D2889" s="71"/>
      <c r="E2889" s="72"/>
      <c r="F2889" s="72"/>
      <c r="G2889" s="72"/>
      <c r="H2889" s="72"/>
      <c r="I2889" s="72"/>
      <c r="J2889" s="72"/>
      <c r="K2889" s="72"/>
      <c r="L2889" s="72"/>
      <c r="M2889" s="72"/>
      <c r="N2889" s="73"/>
      <c r="O2889" s="33"/>
      <c r="P2889" s="31"/>
      <c r="Q2889" s="34"/>
      <c r="R2889" s="45"/>
      <c r="S2889" s="34"/>
      <c r="T2889" s="45"/>
      <c r="U2889" s="34"/>
      <c r="V2889" s="45"/>
      <c r="W2889" s="46"/>
      <c r="X2889" s="47" t="str">
        <f t="shared" si="1409"/>
        <v/>
      </c>
      <c r="Y2889" s="34"/>
      <c r="Z2889" s="45"/>
      <c r="AA2889" s="34"/>
      <c r="AB2889" s="45"/>
      <c r="AC2889" s="34"/>
      <c r="AD2889" s="45"/>
      <c r="AE2889" s="34"/>
      <c r="AF2889" s="48" t="str">
        <f t="shared" si="1410"/>
        <v/>
      </c>
      <c r="AG2889" s="34"/>
      <c r="AH2889" s="48" t="str">
        <f t="shared" si="1411"/>
        <v/>
      </c>
      <c r="AJ2889" s="48" t="str">
        <f t="shared" si="1426"/>
        <v/>
      </c>
      <c r="AK2889" s="34"/>
      <c r="AL2889" s="47" t="str">
        <f t="shared" si="1412"/>
        <v/>
      </c>
      <c r="AM2889" s="34"/>
      <c r="AN2889" s="47" t="str">
        <f t="shared" si="1413"/>
        <v/>
      </c>
      <c r="AP2889" s="36">
        <f t="shared" si="1427"/>
        <v>0</v>
      </c>
      <c r="AQ2889" s="36">
        <f t="shared" si="1414"/>
        <v>0</v>
      </c>
      <c r="AR2889" s="36">
        <f t="shared" si="1415"/>
        <v>0</v>
      </c>
      <c r="AS2889" s="36">
        <f t="shared" si="1416"/>
        <v>0</v>
      </c>
      <c r="AT2889" s="36">
        <f t="shared" si="1417"/>
        <v>0</v>
      </c>
      <c r="AU2889" s="36">
        <f t="shared" si="1418"/>
        <v>0</v>
      </c>
      <c r="AV2889" s="36">
        <f t="shared" si="1428"/>
        <v>0</v>
      </c>
      <c r="AW2889" s="36">
        <f t="shared" si="1429"/>
        <v>0</v>
      </c>
      <c r="AX2889" s="36">
        <f t="shared" si="1419"/>
        <v>0</v>
      </c>
      <c r="AY2889" s="36">
        <f t="shared" si="1430"/>
        <v>0</v>
      </c>
      <c r="AZ2889" s="36">
        <f t="shared" si="1431"/>
        <v>0</v>
      </c>
      <c r="BA2889" s="36">
        <f t="shared" si="1420"/>
        <v>0</v>
      </c>
      <c r="BB2889" s="36">
        <f t="shared" si="1421"/>
        <v>0</v>
      </c>
      <c r="BC2889" s="36">
        <f t="shared" si="1422"/>
        <v>0</v>
      </c>
      <c r="BD2889" s="36">
        <f t="shared" si="1423"/>
        <v>0</v>
      </c>
      <c r="BE2889" s="36">
        <f t="shared" si="1424"/>
        <v>0</v>
      </c>
      <c r="BF2889" s="36">
        <f t="shared" si="1432"/>
        <v>2889</v>
      </c>
      <c r="BG2889" s="36">
        <f t="shared" si="1433"/>
        <v>0</v>
      </c>
      <c r="BH2889" s="36">
        <f t="shared" si="1434"/>
        <v>0</v>
      </c>
      <c r="BI2889" s="36">
        <f t="shared" si="1435"/>
        <v>0</v>
      </c>
      <c r="BJ2889" s="29">
        <f t="shared" si="1425"/>
        <v>0</v>
      </c>
      <c r="BK2889" s="29">
        <f t="shared" si="1436"/>
        <v>0</v>
      </c>
      <c r="BL2889" s="29">
        <f t="shared" si="1437"/>
        <v>0</v>
      </c>
      <c r="BM2889" s="29">
        <f t="shared" si="1438"/>
        <v>0</v>
      </c>
      <c r="BN2889" s="36">
        <f t="shared" si="1439"/>
        <v>0</v>
      </c>
      <c r="BQ2889" s="29">
        <f t="shared" si="1440"/>
        <v>0</v>
      </c>
    </row>
    <row r="2890" spans="2:69" s="35" customFormat="1" ht="30" customHeight="1" x14ac:dyDescent="0.15">
      <c r="B2890" s="31"/>
      <c r="C2890" s="32"/>
      <c r="D2890" s="71"/>
      <c r="E2890" s="72"/>
      <c r="F2890" s="72"/>
      <c r="G2890" s="72"/>
      <c r="H2890" s="72"/>
      <c r="I2890" s="72"/>
      <c r="J2890" s="72"/>
      <c r="K2890" s="72"/>
      <c r="L2890" s="72"/>
      <c r="M2890" s="72"/>
      <c r="N2890" s="73"/>
      <c r="O2890" s="33"/>
      <c r="P2890" s="31"/>
      <c r="Q2890" s="34"/>
      <c r="R2890" s="45"/>
      <c r="S2890" s="34"/>
      <c r="T2890" s="45"/>
      <c r="U2890" s="34"/>
      <c r="V2890" s="45"/>
      <c r="W2890" s="46"/>
      <c r="X2890" s="47" t="str">
        <f t="shared" si="1409"/>
        <v/>
      </c>
      <c r="Y2890" s="34"/>
      <c r="Z2890" s="45"/>
      <c r="AA2890" s="34"/>
      <c r="AB2890" s="45"/>
      <c r="AC2890" s="34"/>
      <c r="AD2890" s="45"/>
      <c r="AE2890" s="34"/>
      <c r="AF2890" s="48" t="str">
        <f t="shared" si="1410"/>
        <v/>
      </c>
      <c r="AG2890" s="34"/>
      <c r="AH2890" s="48" t="str">
        <f t="shared" si="1411"/>
        <v/>
      </c>
      <c r="AJ2890" s="48" t="str">
        <f t="shared" si="1426"/>
        <v/>
      </c>
      <c r="AK2890" s="34"/>
      <c r="AL2890" s="47" t="str">
        <f t="shared" si="1412"/>
        <v/>
      </c>
      <c r="AM2890" s="34"/>
      <c r="AN2890" s="47" t="str">
        <f t="shared" si="1413"/>
        <v/>
      </c>
      <c r="AP2890" s="36">
        <f t="shared" si="1427"/>
        <v>0</v>
      </c>
      <c r="AQ2890" s="36">
        <f t="shared" si="1414"/>
        <v>0</v>
      </c>
      <c r="AR2890" s="36">
        <f t="shared" si="1415"/>
        <v>0</v>
      </c>
      <c r="AS2890" s="36">
        <f t="shared" si="1416"/>
        <v>0</v>
      </c>
      <c r="AT2890" s="36">
        <f t="shared" si="1417"/>
        <v>0</v>
      </c>
      <c r="AU2890" s="36">
        <f t="shared" si="1418"/>
        <v>0</v>
      </c>
      <c r="AV2890" s="36">
        <f t="shared" si="1428"/>
        <v>0</v>
      </c>
      <c r="AW2890" s="36">
        <f t="shared" si="1429"/>
        <v>0</v>
      </c>
      <c r="AX2890" s="36">
        <f t="shared" si="1419"/>
        <v>0</v>
      </c>
      <c r="AY2890" s="36">
        <f t="shared" si="1430"/>
        <v>0</v>
      </c>
      <c r="AZ2890" s="36">
        <f t="shared" si="1431"/>
        <v>0</v>
      </c>
      <c r="BA2890" s="36">
        <f t="shared" si="1420"/>
        <v>0</v>
      </c>
      <c r="BB2890" s="36">
        <f t="shared" si="1421"/>
        <v>0</v>
      </c>
      <c r="BC2890" s="36">
        <f t="shared" si="1422"/>
        <v>0</v>
      </c>
      <c r="BD2890" s="36">
        <f t="shared" si="1423"/>
        <v>0</v>
      </c>
      <c r="BE2890" s="36">
        <f t="shared" si="1424"/>
        <v>0</v>
      </c>
      <c r="BF2890" s="36">
        <f t="shared" si="1432"/>
        <v>2890</v>
      </c>
      <c r="BG2890" s="36">
        <f t="shared" si="1433"/>
        <v>0</v>
      </c>
      <c r="BH2890" s="36">
        <f t="shared" si="1434"/>
        <v>0</v>
      </c>
      <c r="BI2890" s="36">
        <f t="shared" si="1435"/>
        <v>0</v>
      </c>
      <c r="BJ2890" s="29">
        <f t="shared" si="1425"/>
        <v>0</v>
      </c>
      <c r="BK2890" s="29">
        <f t="shared" si="1436"/>
        <v>0</v>
      </c>
      <c r="BL2890" s="29">
        <f t="shared" si="1437"/>
        <v>0</v>
      </c>
      <c r="BM2890" s="29">
        <f t="shared" si="1438"/>
        <v>0</v>
      </c>
      <c r="BN2890" s="36">
        <f t="shared" si="1439"/>
        <v>0</v>
      </c>
      <c r="BQ2890" s="29">
        <f t="shared" si="1440"/>
        <v>0</v>
      </c>
    </row>
    <row r="2891" spans="2:69" s="35" customFormat="1" ht="30" customHeight="1" x14ac:dyDescent="0.15">
      <c r="B2891" s="31"/>
      <c r="C2891" s="32"/>
      <c r="D2891" s="71"/>
      <c r="E2891" s="72"/>
      <c r="F2891" s="72"/>
      <c r="G2891" s="72"/>
      <c r="H2891" s="72"/>
      <c r="I2891" s="72"/>
      <c r="J2891" s="72"/>
      <c r="K2891" s="72"/>
      <c r="L2891" s="72"/>
      <c r="M2891" s="72"/>
      <c r="N2891" s="73"/>
      <c r="O2891" s="33"/>
      <c r="P2891" s="31"/>
      <c r="Q2891" s="34"/>
      <c r="R2891" s="45"/>
      <c r="S2891" s="34"/>
      <c r="T2891" s="45"/>
      <c r="U2891" s="34"/>
      <c r="V2891" s="45"/>
      <c r="W2891" s="46"/>
      <c r="X2891" s="47" t="str">
        <f t="shared" si="1409"/>
        <v/>
      </c>
      <c r="Y2891" s="34"/>
      <c r="Z2891" s="45"/>
      <c r="AA2891" s="34"/>
      <c r="AB2891" s="45"/>
      <c r="AC2891" s="34"/>
      <c r="AD2891" s="45"/>
      <c r="AE2891" s="34"/>
      <c r="AF2891" s="48" t="str">
        <f t="shared" si="1410"/>
        <v/>
      </c>
      <c r="AG2891" s="34"/>
      <c r="AH2891" s="48" t="str">
        <f t="shared" si="1411"/>
        <v/>
      </c>
      <c r="AJ2891" s="48" t="str">
        <f t="shared" si="1426"/>
        <v/>
      </c>
      <c r="AK2891" s="34"/>
      <c r="AL2891" s="47" t="str">
        <f t="shared" si="1412"/>
        <v/>
      </c>
      <c r="AM2891" s="34"/>
      <c r="AN2891" s="47" t="str">
        <f t="shared" si="1413"/>
        <v/>
      </c>
      <c r="AP2891" s="36">
        <f t="shared" si="1427"/>
        <v>0</v>
      </c>
      <c r="AQ2891" s="36">
        <f t="shared" si="1414"/>
        <v>0</v>
      </c>
      <c r="AR2891" s="36">
        <f t="shared" si="1415"/>
        <v>0</v>
      </c>
      <c r="AS2891" s="36">
        <f t="shared" si="1416"/>
        <v>0</v>
      </c>
      <c r="AT2891" s="36">
        <f t="shared" si="1417"/>
        <v>0</v>
      </c>
      <c r="AU2891" s="36">
        <f t="shared" si="1418"/>
        <v>0</v>
      </c>
      <c r="AV2891" s="36">
        <f t="shared" si="1428"/>
        <v>0</v>
      </c>
      <c r="AW2891" s="36">
        <f t="shared" si="1429"/>
        <v>0</v>
      </c>
      <c r="AX2891" s="36">
        <f t="shared" si="1419"/>
        <v>0</v>
      </c>
      <c r="AY2891" s="36">
        <f t="shared" si="1430"/>
        <v>0</v>
      </c>
      <c r="AZ2891" s="36">
        <f t="shared" si="1431"/>
        <v>0</v>
      </c>
      <c r="BA2891" s="36">
        <f t="shared" si="1420"/>
        <v>0</v>
      </c>
      <c r="BB2891" s="36">
        <f t="shared" si="1421"/>
        <v>0</v>
      </c>
      <c r="BC2891" s="36">
        <f t="shared" si="1422"/>
        <v>0</v>
      </c>
      <c r="BD2891" s="36">
        <f t="shared" si="1423"/>
        <v>0</v>
      </c>
      <c r="BE2891" s="36">
        <f t="shared" si="1424"/>
        <v>0</v>
      </c>
      <c r="BF2891" s="36">
        <f t="shared" si="1432"/>
        <v>2891</v>
      </c>
      <c r="BG2891" s="36">
        <f t="shared" si="1433"/>
        <v>0</v>
      </c>
      <c r="BH2891" s="36">
        <f t="shared" si="1434"/>
        <v>0</v>
      </c>
      <c r="BI2891" s="36">
        <f t="shared" si="1435"/>
        <v>0</v>
      </c>
      <c r="BJ2891" s="29">
        <f t="shared" si="1425"/>
        <v>0</v>
      </c>
      <c r="BK2891" s="29">
        <f t="shared" si="1436"/>
        <v>0</v>
      </c>
      <c r="BL2891" s="29">
        <f t="shared" si="1437"/>
        <v>0</v>
      </c>
      <c r="BM2891" s="29">
        <f t="shared" si="1438"/>
        <v>0</v>
      </c>
      <c r="BN2891" s="36">
        <f t="shared" si="1439"/>
        <v>0</v>
      </c>
      <c r="BQ2891" s="29">
        <f t="shared" si="1440"/>
        <v>0</v>
      </c>
    </row>
    <row r="2892" spans="2:69" s="35" customFormat="1" ht="30" customHeight="1" x14ac:dyDescent="0.15">
      <c r="B2892" s="31"/>
      <c r="C2892" s="32"/>
      <c r="D2892" s="71"/>
      <c r="E2892" s="72"/>
      <c r="F2892" s="72"/>
      <c r="G2892" s="72"/>
      <c r="H2892" s="72"/>
      <c r="I2892" s="72"/>
      <c r="J2892" s="72"/>
      <c r="K2892" s="72"/>
      <c r="L2892" s="72"/>
      <c r="M2892" s="72"/>
      <c r="N2892" s="73"/>
      <c r="O2892" s="33"/>
      <c r="P2892" s="31"/>
      <c r="Q2892" s="34"/>
      <c r="R2892" s="45"/>
      <c r="S2892" s="34"/>
      <c r="T2892" s="45"/>
      <c r="U2892" s="34"/>
      <c r="V2892" s="45"/>
      <c r="W2892" s="46"/>
      <c r="X2892" s="47" t="str">
        <f t="shared" si="1409"/>
        <v/>
      </c>
      <c r="Y2892" s="34"/>
      <c r="Z2892" s="45"/>
      <c r="AA2892" s="34"/>
      <c r="AB2892" s="45"/>
      <c r="AC2892" s="34"/>
      <c r="AD2892" s="45"/>
      <c r="AE2892" s="34"/>
      <c r="AF2892" s="48" t="str">
        <f t="shared" si="1410"/>
        <v/>
      </c>
      <c r="AG2892" s="34"/>
      <c r="AH2892" s="48" t="str">
        <f t="shared" si="1411"/>
        <v/>
      </c>
      <c r="AJ2892" s="48" t="str">
        <f t="shared" si="1426"/>
        <v/>
      </c>
      <c r="AK2892" s="34"/>
      <c r="AL2892" s="47" t="str">
        <f t="shared" si="1412"/>
        <v/>
      </c>
      <c r="AM2892" s="34"/>
      <c r="AN2892" s="47" t="str">
        <f t="shared" si="1413"/>
        <v/>
      </c>
      <c r="AP2892" s="36">
        <f t="shared" si="1427"/>
        <v>0</v>
      </c>
      <c r="AQ2892" s="36">
        <f t="shared" si="1414"/>
        <v>0</v>
      </c>
      <c r="AR2892" s="36">
        <f t="shared" si="1415"/>
        <v>0</v>
      </c>
      <c r="AS2892" s="36">
        <f t="shared" si="1416"/>
        <v>0</v>
      </c>
      <c r="AT2892" s="36">
        <f t="shared" si="1417"/>
        <v>0</v>
      </c>
      <c r="AU2892" s="36">
        <f t="shared" si="1418"/>
        <v>0</v>
      </c>
      <c r="AV2892" s="36">
        <f t="shared" si="1428"/>
        <v>0</v>
      </c>
      <c r="AW2892" s="36">
        <f t="shared" si="1429"/>
        <v>0</v>
      </c>
      <c r="AX2892" s="36">
        <f t="shared" si="1419"/>
        <v>0</v>
      </c>
      <c r="AY2892" s="36">
        <f t="shared" si="1430"/>
        <v>0</v>
      </c>
      <c r="AZ2892" s="36">
        <f t="shared" si="1431"/>
        <v>0</v>
      </c>
      <c r="BA2892" s="36">
        <f t="shared" si="1420"/>
        <v>0</v>
      </c>
      <c r="BB2892" s="36">
        <f t="shared" si="1421"/>
        <v>0</v>
      </c>
      <c r="BC2892" s="36">
        <f t="shared" si="1422"/>
        <v>0</v>
      </c>
      <c r="BD2892" s="36">
        <f t="shared" si="1423"/>
        <v>0</v>
      </c>
      <c r="BE2892" s="36">
        <f t="shared" si="1424"/>
        <v>0</v>
      </c>
      <c r="BF2892" s="36">
        <f t="shared" si="1432"/>
        <v>2892</v>
      </c>
      <c r="BG2892" s="36">
        <f t="shared" si="1433"/>
        <v>0</v>
      </c>
      <c r="BH2892" s="36">
        <f t="shared" si="1434"/>
        <v>0</v>
      </c>
      <c r="BI2892" s="36">
        <f t="shared" si="1435"/>
        <v>0</v>
      </c>
      <c r="BJ2892" s="29">
        <f t="shared" si="1425"/>
        <v>0</v>
      </c>
      <c r="BK2892" s="29">
        <f t="shared" si="1436"/>
        <v>0</v>
      </c>
      <c r="BL2892" s="29">
        <f t="shared" si="1437"/>
        <v>0</v>
      </c>
      <c r="BM2892" s="29">
        <f t="shared" si="1438"/>
        <v>0</v>
      </c>
      <c r="BN2892" s="36">
        <f t="shared" si="1439"/>
        <v>0</v>
      </c>
      <c r="BQ2892" s="29">
        <f t="shared" si="1440"/>
        <v>0</v>
      </c>
    </row>
    <row r="2893" spans="2:69" s="35" customFormat="1" ht="30" customHeight="1" x14ac:dyDescent="0.15">
      <c r="B2893" s="31"/>
      <c r="C2893" s="32"/>
      <c r="D2893" s="71"/>
      <c r="E2893" s="72"/>
      <c r="F2893" s="72"/>
      <c r="G2893" s="72"/>
      <c r="H2893" s="72"/>
      <c r="I2893" s="72"/>
      <c r="J2893" s="72"/>
      <c r="K2893" s="72"/>
      <c r="L2893" s="72"/>
      <c r="M2893" s="72"/>
      <c r="N2893" s="73"/>
      <c r="O2893" s="33"/>
      <c r="P2893" s="31"/>
      <c r="Q2893" s="34"/>
      <c r="R2893" s="45"/>
      <c r="S2893" s="34"/>
      <c r="T2893" s="45"/>
      <c r="U2893" s="34"/>
      <c r="V2893" s="45"/>
      <c r="W2893" s="46"/>
      <c r="X2893" s="47" t="str">
        <f t="shared" si="1409"/>
        <v/>
      </c>
      <c r="Y2893" s="34"/>
      <c r="Z2893" s="45"/>
      <c r="AA2893" s="34"/>
      <c r="AB2893" s="45"/>
      <c r="AC2893" s="34"/>
      <c r="AD2893" s="45"/>
      <c r="AE2893" s="34"/>
      <c r="AF2893" s="48" t="str">
        <f t="shared" si="1410"/>
        <v/>
      </c>
      <c r="AG2893" s="34"/>
      <c r="AH2893" s="48" t="str">
        <f t="shared" si="1411"/>
        <v/>
      </c>
      <c r="AJ2893" s="48" t="str">
        <f t="shared" si="1426"/>
        <v/>
      </c>
      <c r="AK2893" s="34"/>
      <c r="AL2893" s="47" t="str">
        <f t="shared" si="1412"/>
        <v/>
      </c>
      <c r="AM2893" s="34"/>
      <c r="AN2893" s="47" t="str">
        <f t="shared" si="1413"/>
        <v/>
      </c>
      <c r="AP2893" s="36">
        <f t="shared" si="1427"/>
        <v>0</v>
      </c>
      <c r="AQ2893" s="36">
        <f t="shared" si="1414"/>
        <v>0</v>
      </c>
      <c r="AR2893" s="36">
        <f t="shared" si="1415"/>
        <v>0</v>
      </c>
      <c r="AS2893" s="36">
        <f t="shared" si="1416"/>
        <v>0</v>
      </c>
      <c r="AT2893" s="36">
        <f t="shared" si="1417"/>
        <v>0</v>
      </c>
      <c r="AU2893" s="36">
        <f t="shared" si="1418"/>
        <v>0</v>
      </c>
      <c r="AV2893" s="36">
        <f t="shared" si="1428"/>
        <v>0</v>
      </c>
      <c r="AW2893" s="36">
        <f t="shared" si="1429"/>
        <v>0</v>
      </c>
      <c r="AX2893" s="36">
        <f t="shared" si="1419"/>
        <v>0</v>
      </c>
      <c r="AY2893" s="36">
        <f t="shared" si="1430"/>
        <v>0</v>
      </c>
      <c r="AZ2893" s="36">
        <f t="shared" si="1431"/>
        <v>0</v>
      </c>
      <c r="BA2893" s="36">
        <f t="shared" si="1420"/>
        <v>0</v>
      </c>
      <c r="BB2893" s="36">
        <f t="shared" si="1421"/>
        <v>0</v>
      </c>
      <c r="BC2893" s="36">
        <f t="shared" si="1422"/>
        <v>0</v>
      </c>
      <c r="BD2893" s="36">
        <f t="shared" si="1423"/>
        <v>0</v>
      </c>
      <c r="BE2893" s="36">
        <f t="shared" si="1424"/>
        <v>0</v>
      </c>
      <c r="BF2893" s="36">
        <f t="shared" si="1432"/>
        <v>2893</v>
      </c>
      <c r="BG2893" s="36">
        <f t="shared" si="1433"/>
        <v>0</v>
      </c>
      <c r="BH2893" s="36">
        <f t="shared" si="1434"/>
        <v>0</v>
      </c>
      <c r="BI2893" s="36">
        <f t="shared" si="1435"/>
        <v>0</v>
      </c>
      <c r="BJ2893" s="29">
        <f t="shared" si="1425"/>
        <v>0</v>
      </c>
      <c r="BK2893" s="29">
        <f t="shared" si="1436"/>
        <v>0</v>
      </c>
      <c r="BL2893" s="29">
        <f t="shared" si="1437"/>
        <v>0</v>
      </c>
      <c r="BM2893" s="29">
        <f t="shared" si="1438"/>
        <v>0</v>
      </c>
      <c r="BN2893" s="36">
        <f t="shared" si="1439"/>
        <v>0</v>
      </c>
      <c r="BQ2893" s="29">
        <f t="shared" si="1440"/>
        <v>0</v>
      </c>
    </row>
    <row r="2894" spans="2:69" s="35" customFormat="1" ht="30" customHeight="1" x14ac:dyDescent="0.15">
      <c r="B2894" s="31"/>
      <c r="C2894" s="32"/>
      <c r="D2894" s="71"/>
      <c r="E2894" s="72"/>
      <c r="F2894" s="72"/>
      <c r="G2894" s="72"/>
      <c r="H2894" s="72"/>
      <c r="I2894" s="72"/>
      <c r="J2894" s="72"/>
      <c r="K2894" s="72"/>
      <c r="L2894" s="72"/>
      <c r="M2894" s="72"/>
      <c r="N2894" s="73"/>
      <c r="O2894" s="33"/>
      <c r="P2894" s="31"/>
      <c r="Q2894" s="34"/>
      <c r="R2894" s="45"/>
      <c r="S2894" s="34"/>
      <c r="T2894" s="45"/>
      <c r="U2894" s="34"/>
      <c r="V2894" s="45"/>
      <c r="W2894" s="46"/>
      <c r="X2894" s="47" t="str">
        <f t="shared" si="1409"/>
        <v/>
      </c>
      <c r="Y2894" s="34"/>
      <c r="Z2894" s="45"/>
      <c r="AA2894" s="34"/>
      <c r="AB2894" s="45"/>
      <c r="AC2894" s="34"/>
      <c r="AD2894" s="45"/>
      <c r="AE2894" s="34"/>
      <c r="AF2894" s="48" t="str">
        <f t="shared" si="1410"/>
        <v/>
      </c>
      <c r="AG2894" s="34"/>
      <c r="AH2894" s="48" t="str">
        <f t="shared" si="1411"/>
        <v/>
      </c>
      <c r="AJ2894" s="48" t="str">
        <f t="shared" si="1426"/>
        <v/>
      </c>
      <c r="AK2894" s="34"/>
      <c r="AL2894" s="47" t="str">
        <f t="shared" si="1412"/>
        <v/>
      </c>
      <c r="AM2894" s="34"/>
      <c r="AN2894" s="47" t="str">
        <f t="shared" si="1413"/>
        <v/>
      </c>
      <c r="AP2894" s="36">
        <f t="shared" si="1427"/>
        <v>0</v>
      </c>
      <c r="AQ2894" s="36">
        <f t="shared" si="1414"/>
        <v>0</v>
      </c>
      <c r="AR2894" s="36">
        <f t="shared" si="1415"/>
        <v>0</v>
      </c>
      <c r="AS2894" s="36">
        <f t="shared" si="1416"/>
        <v>0</v>
      </c>
      <c r="AT2894" s="36">
        <f t="shared" si="1417"/>
        <v>0</v>
      </c>
      <c r="AU2894" s="36">
        <f t="shared" si="1418"/>
        <v>0</v>
      </c>
      <c r="AV2894" s="36">
        <f t="shared" si="1428"/>
        <v>0</v>
      </c>
      <c r="AW2894" s="36">
        <f t="shared" si="1429"/>
        <v>0</v>
      </c>
      <c r="AX2894" s="36">
        <f t="shared" si="1419"/>
        <v>0</v>
      </c>
      <c r="AY2894" s="36">
        <f t="shared" si="1430"/>
        <v>0</v>
      </c>
      <c r="AZ2894" s="36">
        <f t="shared" si="1431"/>
        <v>0</v>
      </c>
      <c r="BA2894" s="36">
        <f t="shared" si="1420"/>
        <v>0</v>
      </c>
      <c r="BB2894" s="36">
        <f t="shared" si="1421"/>
        <v>0</v>
      </c>
      <c r="BC2894" s="36">
        <f t="shared" si="1422"/>
        <v>0</v>
      </c>
      <c r="BD2894" s="36">
        <f t="shared" si="1423"/>
        <v>0</v>
      </c>
      <c r="BE2894" s="36">
        <f t="shared" si="1424"/>
        <v>0</v>
      </c>
      <c r="BF2894" s="36">
        <f t="shared" si="1432"/>
        <v>2894</v>
      </c>
      <c r="BG2894" s="36">
        <f t="shared" si="1433"/>
        <v>0</v>
      </c>
      <c r="BH2894" s="36">
        <f t="shared" si="1434"/>
        <v>0</v>
      </c>
      <c r="BI2894" s="36">
        <f t="shared" si="1435"/>
        <v>0</v>
      </c>
      <c r="BJ2894" s="29">
        <f t="shared" si="1425"/>
        <v>0</v>
      </c>
      <c r="BK2894" s="29">
        <f t="shared" si="1436"/>
        <v>0</v>
      </c>
      <c r="BL2894" s="29">
        <f t="shared" si="1437"/>
        <v>0</v>
      </c>
      <c r="BM2894" s="29">
        <f t="shared" si="1438"/>
        <v>0</v>
      </c>
      <c r="BN2894" s="36">
        <f t="shared" si="1439"/>
        <v>0</v>
      </c>
      <c r="BQ2894" s="29">
        <f t="shared" si="1440"/>
        <v>0</v>
      </c>
    </row>
    <row r="2895" spans="2:69" s="35" customFormat="1" ht="30" customHeight="1" x14ac:dyDescent="0.15">
      <c r="B2895" s="31"/>
      <c r="C2895" s="32"/>
      <c r="D2895" s="71"/>
      <c r="E2895" s="72"/>
      <c r="F2895" s="72"/>
      <c r="G2895" s="72"/>
      <c r="H2895" s="72"/>
      <c r="I2895" s="72"/>
      <c r="J2895" s="72"/>
      <c r="K2895" s="72"/>
      <c r="L2895" s="72"/>
      <c r="M2895" s="72"/>
      <c r="N2895" s="73"/>
      <c r="O2895" s="33"/>
      <c r="P2895" s="31"/>
      <c r="Q2895" s="34"/>
      <c r="R2895" s="45"/>
      <c r="S2895" s="34"/>
      <c r="T2895" s="45"/>
      <c r="U2895" s="34"/>
      <c r="V2895" s="45"/>
      <c r="W2895" s="46"/>
      <c r="X2895" s="47" t="str">
        <f t="shared" si="1409"/>
        <v/>
      </c>
      <c r="Y2895" s="34"/>
      <c r="Z2895" s="45"/>
      <c r="AA2895" s="34"/>
      <c r="AB2895" s="45"/>
      <c r="AC2895" s="34"/>
      <c r="AD2895" s="45"/>
      <c r="AE2895" s="34"/>
      <c r="AF2895" s="48" t="str">
        <f t="shared" si="1410"/>
        <v/>
      </c>
      <c r="AG2895" s="34"/>
      <c r="AH2895" s="48" t="str">
        <f t="shared" si="1411"/>
        <v/>
      </c>
      <c r="AJ2895" s="48" t="str">
        <f t="shared" si="1426"/>
        <v/>
      </c>
      <c r="AK2895" s="34"/>
      <c r="AL2895" s="47" t="str">
        <f t="shared" si="1412"/>
        <v/>
      </c>
      <c r="AM2895" s="34"/>
      <c r="AN2895" s="47" t="str">
        <f t="shared" si="1413"/>
        <v/>
      </c>
      <c r="AP2895" s="36">
        <f t="shared" si="1427"/>
        <v>0</v>
      </c>
      <c r="AQ2895" s="36">
        <f t="shared" si="1414"/>
        <v>0</v>
      </c>
      <c r="AR2895" s="36">
        <f t="shared" si="1415"/>
        <v>0</v>
      </c>
      <c r="AS2895" s="36">
        <f t="shared" si="1416"/>
        <v>0</v>
      </c>
      <c r="AT2895" s="36">
        <f t="shared" si="1417"/>
        <v>0</v>
      </c>
      <c r="AU2895" s="36">
        <f t="shared" si="1418"/>
        <v>0</v>
      </c>
      <c r="AV2895" s="36">
        <f t="shared" si="1428"/>
        <v>0</v>
      </c>
      <c r="AW2895" s="36">
        <f t="shared" si="1429"/>
        <v>0</v>
      </c>
      <c r="AX2895" s="36">
        <f t="shared" si="1419"/>
        <v>0</v>
      </c>
      <c r="AY2895" s="36">
        <f t="shared" si="1430"/>
        <v>0</v>
      </c>
      <c r="AZ2895" s="36">
        <f t="shared" si="1431"/>
        <v>0</v>
      </c>
      <c r="BA2895" s="36">
        <f t="shared" si="1420"/>
        <v>0</v>
      </c>
      <c r="BB2895" s="36">
        <f t="shared" si="1421"/>
        <v>0</v>
      </c>
      <c r="BC2895" s="36">
        <f t="shared" si="1422"/>
        <v>0</v>
      </c>
      <c r="BD2895" s="36">
        <f t="shared" si="1423"/>
        <v>0</v>
      </c>
      <c r="BE2895" s="36">
        <f t="shared" si="1424"/>
        <v>0</v>
      </c>
      <c r="BF2895" s="36">
        <f t="shared" si="1432"/>
        <v>2895</v>
      </c>
      <c r="BG2895" s="36">
        <f t="shared" si="1433"/>
        <v>0</v>
      </c>
      <c r="BH2895" s="36">
        <f t="shared" si="1434"/>
        <v>0</v>
      </c>
      <c r="BI2895" s="36">
        <f t="shared" si="1435"/>
        <v>0</v>
      </c>
      <c r="BJ2895" s="29">
        <f t="shared" si="1425"/>
        <v>0</v>
      </c>
      <c r="BK2895" s="29">
        <f t="shared" si="1436"/>
        <v>0</v>
      </c>
      <c r="BL2895" s="29">
        <f t="shared" si="1437"/>
        <v>0</v>
      </c>
      <c r="BM2895" s="29">
        <f t="shared" si="1438"/>
        <v>0</v>
      </c>
      <c r="BN2895" s="36">
        <f t="shared" si="1439"/>
        <v>0</v>
      </c>
      <c r="BQ2895" s="29">
        <f t="shared" si="1440"/>
        <v>0</v>
      </c>
    </row>
    <row r="2896" spans="2:69" s="35" customFormat="1" ht="30" customHeight="1" x14ac:dyDescent="0.15">
      <c r="B2896" s="31"/>
      <c r="C2896" s="32"/>
      <c r="D2896" s="71"/>
      <c r="E2896" s="72"/>
      <c r="F2896" s="72"/>
      <c r="G2896" s="72"/>
      <c r="H2896" s="72"/>
      <c r="I2896" s="72"/>
      <c r="J2896" s="72"/>
      <c r="K2896" s="72"/>
      <c r="L2896" s="72"/>
      <c r="M2896" s="72"/>
      <c r="N2896" s="73"/>
      <c r="O2896" s="33"/>
      <c r="P2896" s="31"/>
      <c r="Q2896" s="34"/>
      <c r="R2896" s="45"/>
      <c r="S2896" s="34"/>
      <c r="T2896" s="45"/>
      <c r="U2896" s="34"/>
      <c r="V2896" s="45"/>
      <c r="W2896" s="46"/>
      <c r="X2896" s="47" t="str">
        <f t="shared" si="1409"/>
        <v/>
      </c>
      <c r="Y2896" s="34"/>
      <c r="Z2896" s="45"/>
      <c r="AA2896" s="34"/>
      <c r="AB2896" s="45"/>
      <c r="AC2896" s="34"/>
      <c r="AD2896" s="45"/>
      <c r="AE2896" s="34"/>
      <c r="AF2896" s="48" t="str">
        <f t="shared" si="1410"/>
        <v/>
      </c>
      <c r="AG2896" s="34"/>
      <c r="AH2896" s="48" t="str">
        <f t="shared" si="1411"/>
        <v/>
      </c>
      <c r="AJ2896" s="48" t="str">
        <f t="shared" si="1426"/>
        <v/>
      </c>
      <c r="AK2896" s="34"/>
      <c r="AL2896" s="47" t="str">
        <f t="shared" si="1412"/>
        <v/>
      </c>
      <c r="AM2896" s="34"/>
      <c r="AN2896" s="47" t="str">
        <f t="shared" si="1413"/>
        <v/>
      </c>
      <c r="AP2896" s="36">
        <f t="shared" si="1427"/>
        <v>0</v>
      </c>
      <c r="AQ2896" s="36">
        <f t="shared" si="1414"/>
        <v>0</v>
      </c>
      <c r="AR2896" s="36">
        <f t="shared" si="1415"/>
        <v>0</v>
      </c>
      <c r="AS2896" s="36">
        <f t="shared" si="1416"/>
        <v>0</v>
      </c>
      <c r="AT2896" s="36">
        <f t="shared" si="1417"/>
        <v>0</v>
      </c>
      <c r="AU2896" s="36">
        <f t="shared" si="1418"/>
        <v>0</v>
      </c>
      <c r="AV2896" s="36">
        <f t="shared" si="1428"/>
        <v>0</v>
      </c>
      <c r="AW2896" s="36">
        <f t="shared" si="1429"/>
        <v>0</v>
      </c>
      <c r="AX2896" s="36">
        <f t="shared" si="1419"/>
        <v>0</v>
      </c>
      <c r="AY2896" s="36">
        <f t="shared" si="1430"/>
        <v>0</v>
      </c>
      <c r="AZ2896" s="36">
        <f t="shared" si="1431"/>
        <v>0</v>
      </c>
      <c r="BA2896" s="36">
        <f t="shared" si="1420"/>
        <v>0</v>
      </c>
      <c r="BB2896" s="36">
        <f t="shared" si="1421"/>
        <v>0</v>
      </c>
      <c r="BC2896" s="36">
        <f t="shared" si="1422"/>
        <v>0</v>
      </c>
      <c r="BD2896" s="36">
        <f t="shared" si="1423"/>
        <v>0</v>
      </c>
      <c r="BE2896" s="36">
        <f t="shared" si="1424"/>
        <v>0</v>
      </c>
      <c r="BF2896" s="36">
        <f t="shared" si="1432"/>
        <v>2896</v>
      </c>
      <c r="BG2896" s="36">
        <f t="shared" si="1433"/>
        <v>0</v>
      </c>
      <c r="BH2896" s="36">
        <f t="shared" si="1434"/>
        <v>0</v>
      </c>
      <c r="BI2896" s="36">
        <f t="shared" si="1435"/>
        <v>0</v>
      </c>
      <c r="BJ2896" s="29">
        <f t="shared" si="1425"/>
        <v>0</v>
      </c>
      <c r="BK2896" s="29">
        <f t="shared" si="1436"/>
        <v>0</v>
      </c>
      <c r="BL2896" s="29">
        <f t="shared" si="1437"/>
        <v>0</v>
      </c>
      <c r="BM2896" s="29">
        <f t="shared" si="1438"/>
        <v>0</v>
      </c>
      <c r="BN2896" s="36">
        <f t="shared" si="1439"/>
        <v>0</v>
      </c>
      <c r="BQ2896" s="29">
        <f t="shared" si="1440"/>
        <v>0</v>
      </c>
    </row>
    <row r="2897" spans="2:69" s="35" customFormat="1" ht="30" customHeight="1" x14ac:dyDescent="0.15">
      <c r="B2897" s="31"/>
      <c r="C2897" s="32"/>
      <c r="D2897" s="71"/>
      <c r="E2897" s="72"/>
      <c r="F2897" s="72"/>
      <c r="G2897" s="72"/>
      <c r="H2897" s="72"/>
      <c r="I2897" s="72"/>
      <c r="J2897" s="72"/>
      <c r="K2897" s="72"/>
      <c r="L2897" s="72"/>
      <c r="M2897" s="72"/>
      <c r="N2897" s="73"/>
      <c r="O2897" s="33"/>
      <c r="P2897" s="31"/>
      <c r="Q2897" s="34"/>
      <c r="R2897" s="45"/>
      <c r="S2897" s="34"/>
      <c r="T2897" s="45"/>
      <c r="U2897" s="34"/>
      <c r="V2897" s="45"/>
      <c r="W2897" s="46"/>
      <c r="X2897" s="47" t="str">
        <f t="shared" si="1409"/>
        <v/>
      </c>
      <c r="Y2897" s="34"/>
      <c r="Z2897" s="45"/>
      <c r="AA2897" s="34"/>
      <c r="AB2897" s="45"/>
      <c r="AC2897" s="34"/>
      <c r="AD2897" s="45"/>
      <c r="AE2897" s="34"/>
      <c r="AF2897" s="48" t="str">
        <f t="shared" si="1410"/>
        <v/>
      </c>
      <c r="AG2897" s="34"/>
      <c r="AH2897" s="48" t="str">
        <f t="shared" si="1411"/>
        <v/>
      </c>
      <c r="AJ2897" s="48" t="str">
        <f t="shared" si="1426"/>
        <v/>
      </c>
      <c r="AK2897" s="34"/>
      <c r="AL2897" s="47" t="str">
        <f t="shared" si="1412"/>
        <v/>
      </c>
      <c r="AM2897" s="34"/>
      <c r="AN2897" s="47" t="str">
        <f t="shared" si="1413"/>
        <v/>
      </c>
      <c r="AP2897" s="36">
        <f t="shared" si="1427"/>
        <v>0</v>
      </c>
      <c r="AQ2897" s="36">
        <f t="shared" si="1414"/>
        <v>0</v>
      </c>
      <c r="AR2897" s="36">
        <f t="shared" si="1415"/>
        <v>0</v>
      </c>
      <c r="AS2897" s="36">
        <f t="shared" si="1416"/>
        <v>0</v>
      </c>
      <c r="AT2897" s="36">
        <f t="shared" si="1417"/>
        <v>0</v>
      </c>
      <c r="AU2897" s="36">
        <f t="shared" si="1418"/>
        <v>0</v>
      </c>
      <c r="AV2897" s="36">
        <f t="shared" si="1428"/>
        <v>0</v>
      </c>
      <c r="AW2897" s="36">
        <f t="shared" si="1429"/>
        <v>0</v>
      </c>
      <c r="AX2897" s="36">
        <f t="shared" si="1419"/>
        <v>0</v>
      </c>
      <c r="AY2897" s="36">
        <f t="shared" si="1430"/>
        <v>0</v>
      </c>
      <c r="AZ2897" s="36">
        <f t="shared" si="1431"/>
        <v>0</v>
      </c>
      <c r="BA2897" s="36">
        <f t="shared" si="1420"/>
        <v>0</v>
      </c>
      <c r="BB2897" s="36">
        <f t="shared" si="1421"/>
        <v>0</v>
      </c>
      <c r="BC2897" s="36">
        <f t="shared" si="1422"/>
        <v>0</v>
      </c>
      <c r="BD2897" s="36">
        <f t="shared" si="1423"/>
        <v>0</v>
      </c>
      <c r="BE2897" s="36">
        <f t="shared" si="1424"/>
        <v>0</v>
      </c>
      <c r="BF2897" s="36">
        <f t="shared" si="1432"/>
        <v>2897</v>
      </c>
      <c r="BG2897" s="36">
        <f t="shared" si="1433"/>
        <v>0</v>
      </c>
      <c r="BH2897" s="36">
        <f t="shared" si="1434"/>
        <v>0</v>
      </c>
      <c r="BI2897" s="36">
        <f t="shared" si="1435"/>
        <v>0</v>
      </c>
      <c r="BJ2897" s="29">
        <f t="shared" si="1425"/>
        <v>0</v>
      </c>
      <c r="BK2897" s="29">
        <f t="shared" si="1436"/>
        <v>0</v>
      </c>
      <c r="BL2897" s="29">
        <f t="shared" si="1437"/>
        <v>0</v>
      </c>
      <c r="BM2897" s="29">
        <f t="shared" si="1438"/>
        <v>0</v>
      </c>
      <c r="BN2897" s="36">
        <f t="shared" si="1439"/>
        <v>0</v>
      </c>
      <c r="BQ2897" s="29">
        <f t="shared" si="1440"/>
        <v>0</v>
      </c>
    </row>
    <row r="2898" spans="2:69" s="35" customFormat="1" ht="30" customHeight="1" x14ac:dyDescent="0.15">
      <c r="B2898" s="31"/>
      <c r="C2898" s="32"/>
      <c r="D2898" s="71"/>
      <c r="E2898" s="72"/>
      <c r="F2898" s="72"/>
      <c r="G2898" s="72"/>
      <c r="H2898" s="72"/>
      <c r="I2898" s="72"/>
      <c r="J2898" s="72"/>
      <c r="K2898" s="72"/>
      <c r="L2898" s="72"/>
      <c r="M2898" s="72"/>
      <c r="N2898" s="73"/>
      <c r="O2898" s="33"/>
      <c r="P2898" s="31"/>
      <c r="Q2898" s="34"/>
      <c r="R2898" s="45"/>
      <c r="S2898" s="34"/>
      <c r="T2898" s="45"/>
      <c r="U2898" s="34"/>
      <c r="V2898" s="45"/>
      <c r="W2898" s="46"/>
      <c r="X2898" s="47" t="str">
        <f t="shared" si="1409"/>
        <v/>
      </c>
      <c r="Y2898" s="34"/>
      <c r="Z2898" s="45"/>
      <c r="AA2898" s="34"/>
      <c r="AB2898" s="45"/>
      <c r="AC2898" s="34"/>
      <c r="AD2898" s="45"/>
      <c r="AE2898" s="34"/>
      <c r="AF2898" s="48" t="str">
        <f t="shared" si="1410"/>
        <v/>
      </c>
      <c r="AG2898" s="34"/>
      <c r="AH2898" s="48" t="str">
        <f t="shared" si="1411"/>
        <v/>
      </c>
      <c r="AJ2898" s="48" t="str">
        <f t="shared" si="1426"/>
        <v/>
      </c>
      <c r="AK2898" s="34"/>
      <c r="AL2898" s="47" t="str">
        <f t="shared" si="1412"/>
        <v/>
      </c>
      <c r="AM2898" s="34"/>
      <c r="AN2898" s="47" t="str">
        <f t="shared" si="1413"/>
        <v/>
      </c>
      <c r="AP2898" s="36">
        <f t="shared" si="1427"/>
        <v>0</v>
      </c>
      <c r="AQ2898" s="36">
        <f t="shared" si="1414"/>
        <v>0</v>
      </c>
      <c r="AR2898" s="36">
        <f t="shared" si="1415"/>
        <v>0</v>
      </c>
      <c r="AS2898" s="36">
        <f t="shared" si="1416"/>
        <v>0</v>
      </c>
      <c r="AT2898" s="36">
        <f t="shared" si="1417"/>
        <v>0</v>
      </c>
      <c r="AU2898" s="36">
        <f t="shared" si="1418"/>
        <v>0</v>
      </c>
      <c r="AV2898" s="36">
        <f t="shared" si="1428"/>
        <v>0</v>
      </c>
      <c r="AW2898" s="36">
        <f t="shared" si="1429"/>
        <v>0</v>
      </c>
      <c r="AX2898" s="36">
        <f t="shared" si="1419"/>
        <v>0</v>
      </c>
      <c r="AY2898" s="36">
        <f t="shared" si="1430"/>
        <v>0</v>
      </c>
      <c r="AZ2898" s="36">
        <f t="shared" si="1431"/>
        <v>0</v>
      </c>
      <c r="BA2898" s="36">
        <f t="shared" si="1420"/>
        <v>0</v>
      </c>
      <c r="BB2898" s="36">
        <f t="shared" si="1421"/>
        <v>0</v>
      </c>
      <c r="BC2898" s="36">
        <f t="shared" si="1422"/>
        <v>0</v>
      </c>
      <c r="BD2898" s="36">
        <f t="shared" si="1423"/>
        <v>0</v>
      </c>
      <c r="BE2898" s="36">
        <f t="shared" si="1424"/>
        <v>0</v>
      </c>
      <c r="BF2898" s="36">
        <f t="shared" si="1432"/>
        <v>2898</v>
      </c>
      <c r="BG2898" s="36">
        <f t="shared" si="1433"/>
        <v>0</v>
      </c>
      <c r="BH2898" s="36">
        <f t="shared" si="1434"/>
        <v>0</v>
      </c>
      <c r="BI2898" s="36">
        <f t="shared" si="1435"/>
        <v>0</v>
      </c>
      <c r="BJ2898" s="29">
        <f t="shared" si="1425"/>
        <v>0</v>
      </c>
      <c r="BK2898" s="29">
        <f t="shared" si="1436"/>
        <v>0</v>
      </c>
      <c r="BL2898" s="29">
        <f t="shared" si="1437"/>
        <v>0</v>
      </c>
      <c r="BM2898" s="29">
        <f t="shared" si="1438"/>
        <v>0</v>
      </c>
      <c r="BN2898" s="36">
        <f t="shared" si="1439"/>
        <v>0</v>
      </c>
      <c r="BQ2898" s="29">
        <f t="shared" si="1440"/>
        <v>0</v>
      </c>
    </row>
    <row r="2899" spans="2:69" s="35" customFormat="1" ht="30" customHeight="1" x14ac:dyDescent="0.15">
      <c r="B2899" s="31"/>
      <c r="C2899" s="32"/>
      <c r="D2899" s="71"/>
      <c r="E2899" s="72"/>
      <c r="F2899" s="72"/>
      <c r="G2899" s="72"/>
      <c r="H2899" s="72"/>
      <c r="I2899" s="72"/>
      <c r="J2899" s="72"/>
      <c r="K2899" s="72"/>
      <c r="L2899" s="72"/>
      <c r="M2899" s="72"/>
      <c r="N2899" s="73"/>
      <c r="O2899" s="33"/>
      <c r="P2899" s="31"/>
      <c r="Q2899" s="34"/>
      <c r="R2899" s="45"/>
      <c r="S2899" s="34"/>
      <c r="T2899" s="45"/>
      <c r="U2899" s="34"/>
      <c r="V2899" s="45"/>
      <c r="W2899" s="46"/>
      <c r="X2899" s="47" t="str">
        <f t="shared" si="1409"/>
        <v/>
      </c>
      <c r="Y2899" s="34"/>
      <c r="Z2899" s="45"/>
      <c r="AA2899" s="34"/>
      <c r="AB2899" s="45"/>
      <c r="AC2899" s="34"/>
      <c r="AD2899" s="45"/>
      <c r="AE2899" s="34"/>
      <c r="AF2899" s="48" t="str">
        <f t="shared" si="1410"/>
        <v/>
      </c>
      <c r="AG2899" s="34"/>
      <c r="AH2899" s="48" t="str">
        <f t="shared" si="1411"/>
        <v/>
      </c>
      <c r="AJ2899" s="48" t="str">
        <f t="shared" si="1426"/>
        <v/>
      </c>
      <c r="AK2899" s="34"/>
      <c r="AL2899" s="47" t="str">
        <f t="shared" si="1412"/>
        <v/>
      </c>
      <c r="AM2899" s="34"/>
      <c r="AN2899" s="47" t="str">
        <f t="shared" si="1413"/>
        <v/>
      </c>
      <c r="AP2899" s="36">
        <f t="shared" si="1427"/>
        <v>0</v>
      </c>
      <c r="AQ2899" s="36">
        <f t="shared" si="1414"/>
        <v>0</v>
      </c>
      <c r="AR2899" s="36">
        <f t="shared" si="1415"/>
        <v>0</v>
      </c>
      <c r="AS2899" s="36">
        <f t="shared" si="1416"/>
        <v>0</v>
      </c>
      <c r="AT2899" s="36">
        <f t="shared" si="1417"/>
        <v>0</v>
      </c>
      <c r="AU2899" s="36">
        <f t="shared" si="1418"/>
        <v>0</v>
      </c>
      <c r="AV2899" s="36">
        <f t="shared" si="1428"/>
        <v>0</v>
      </c>
      <c r="AW2899" s="36">
        <f t="shared" si="1429"/>
        <v>0</v>
      </c>
      <c r="AX2899" s="36">
        <f t="shared" si="1419"/>
        <v>0</v>
      </c>
      <c r="AY2899" s="36">
        <f t="shared" si="1430"/>
        <v>0</v>
      </c>
      <c r="AZ2899" s="36">
        <f t="shared" si="1431"/>
        <v>0</v>
      </c>
      <c r="BA2899" s="36">
        <f t="shared" si="1420"/>
        <v>0</v>
      </c>
      <c r="BB2899" s="36">
        <f t="shared" si="1421"/>
        <v>0</v>
      </c>
      <c r="BC2899" s="36">
        <f t="shared" si="1422"/>
        <v>0</v>
      </c>
      <c r="BD2899" s="36">
        <f t="shared" si="1423"/>
        <v>0</v>
      </c>
      <c r="BE2899" s="36">
        <f t="shared" si="1424"/>
        <v>0</v>
      </c>
      <c r="BF2899" s="36">
        <f t="shared" si="1432"/>
        <v>2899</v>
      </c>
      <c r="BG2899" s="36">
        <f t="shared" si="1433"/>
        <v>0</v>
      </c>
      <c r="BH2899" s="36">
        <f t="shared" si="1434"/>
        <v>0</v>
      </c>
      <c r="BI2899" s="36">
        <f t="shared" si="1435"/>
        <v>0</v>
      </c>
      <c r="BJ2899" s="29">
        <f t="shared" si="1425"/>
        <v>0</v>
      </c>
      <c r="BK2899" s="29">
        <f t="shared" si="1436"/>
        <v>0</v>
      </c>
      <c r="BL2899" s="29">
        <f t="shared" si="1437"/>
        <v>0</v>
      </c>
      <c r="BM2899" s="29">
        <f t="shared" si="1438"/>
        <v>0</v>
      </c>
      <c r="BN2899" s="36">
        <f t="shared" si="1439"/>
        <v>0</v>
      </c>
      <c r="BQ2899" s="29">
        <f t="shared" si="1440"/>
        <v>0</v>
      </c>
    </row>
    <row r="2900" spans="2:69" s="35" customFormat="1" ht="30" customHeight="1" x14ac:dyDescent="0.15">
      <c r="B2900" s="31"/>
      <c r="C2900" s="32"/>
      <c r="D2900" s="71"/>
      <c r="E2900" s="72"/>
      <c r="F2900" s="72"/>
      <c r="G2900" s="72"/>
      <c r="H2900" s="72"/>
      <c r="I2900" s="72"/>
      <c r="J2900" s="72"/>
      <c r="K2900" s="72"/>
      <c r="L2900" s="72"/>
      <c r="M2900" s="72"/>
      <c r="N2900" s="73"/>
      <c r="O2900" s="33"/>
      <c r="P2900" s="31"/>
      <c r="Q2900" s="34"/>
      <c r="R2900" s="45"/>
      <c r="S2900" s="34"/>
      <c r="T2900" s="45"/>
      <c r="U2900" s="34"/>
      <c r="V2900" s="45"/>
      <c r="W2900" s="46"/>
      <c r="X2900" s="47" t="str">
        <f t="shared" si="1409"/>
        <v/>
      </c>
      <c r="Y2900" s="34"/>
      <c r="Z2900" s="45"/>
      <c r="AA2900" s="34"/>
      <c r="AB2900" s="45"/>
      <c r="AC2900" s="34"/>
      <c r="AD2900" s="45"/>
      <c r="AE2900" s="34"/>
      <c r="AF2900" s="48" t="str">
        <f t="shared" si="1410"/>
        <v/>
      </c>
      <c r="AG2900" s="34"/>
      <c r="AH2900" s="48" t="str">
        <f t="shared" si="1411"/>
        <v/>
      </c>
      <c r="AJ2900" s="48" t="str">
        <f t="shared" si="1426"/>
        <v/>
      </c>
      <c r="AK2900" s="34"/>
      <c r="AL2900" s="47" t="str">
        <f t="shared" si="1412"/>
        <v/>
      </c>
      <c r="AM2900" s="34"/>
      <c r="AN2900" s="47" t="str">
        <f t="shared" si="1413"/>
        <v/>
      </c>
      <c r="AP2900" s="36">
        <f t="shared" si="1427"/>
        <v>0</v>
      </c>
      <c r="AQ2900" s="36">
        <f t="shared" si="1414"/>
        <v>0</v>
      </c>
      <c r="AR2900" s="36">
        <f t="shared" si="1415"/>
        <v>0</v>
      </c>
      <c r="AS2900" s="36">
        <f t="shared" si="1416"/>
        <v>0</v>
      </c>
      <c r="AT2900" s="36">
        <f t="shared" si="1417"/>
        <v>0</v>
      </c>
      <c r="AU2900" s="36">
        <f t="shared" si="1418"/>
        <v>0</v>
      </c>
      <c r="AV2900" s="36">
        <f t="shared" si="1428"/>
        <v>0</v>
      </c>
      <c r="AW2900" s="36">
        <f t="shared" si="1429"/>
        <v>0</v>
      </c>
      <c r="AX2900" s="36">
        <f t="shared" si="1419"/>
        <v>0</v>
      </c>
      <c r="AY2900" s="36">
        <f t="shared" si="1430"/>
        <v>0</v>
      </c>
      <c r="AZ2900" s="36">
        <f t="shared" si="1431"/>
        <v>0</v>
      </c>
      <c r="BA2900" s="36">
        <f t="shared" si="1420"/>
        <v>0</v>
      </c>
      <c r="BB2900" s="36">
        <f t="shared" si="1421"/>
        <v>0</v>
      </c>
      <c r="BC2900" s="36">
        <f t="shared" si="1422"/>
        <v>0</v>
      </c>
      <c r="BD2900" s="36">
        <f t="shared" si="1423"/>
        <v>0</v>
      </c>
      <c r="BE2900" s="36">
        <f t="shared" si="1424"/>
        <v>0</v>
      </c>
      <c r="BF2900" s="36">
        <f t="shared" si="1432"/>
        <v>2900</v>
      </c>
      <c r="BG2900" s="36">
        <f t="shared" si="1433"/>
        <v>0</v>
      </c>
      <c r="BH2900" s="36">
        <f t="shared" si="1434"/>
        <v>0</v>
      </c>
      <c r="BI2900" s="36">
        <f t="shared" si="1435"/>
        <v>0</v>
      </c>
      <c r="BJ2900" s="29">
        <f t="shared" si="1425"/>
        <v>0</v>
      </c>
      <c r="BK2900" s="29">
        <f t="shared" si="1436"/>
        <v>0</v>
      </c>
      <c r="BL2900" s="29">
        <f t="shared" si="1437"/>
        <v>0</v>
      </c>
      <c r="BM2900" s="29">
        <f t="shared" si="1438"/>
        <v>0</v>
      </c>
      <c r="BN2900" s="36">
        <f t="shared" si="1439"/>
        <v>0</v>
      </c>
      <c r="BQ2900" s="29">
        <f t="shared" si="1440"/>
        <v>0</v>
      </c>
    </row>
    <row r="2901" spans="2:69" s="35" customFormat="1" ht="30" customHeight="1" x14ac:dyDescent="0.15">
      <c r="B2901" s="31"/>
      <c r="C2901" s="32"/>
      <c r="D2901" s="71"/>
      <c r="E2901" s="72"/>
      <c r="F2901" s="72"/>
      <c r="G2901" s="72"/>
      <c r="H2901" s="72"/>
      <c r="I2901" s="72"/>
      <c r="J2901" s="72"/>
      <c r="K2901" s="72"/>
      <c r="L2901" s="72"/>
      <c r="M2901" s="72"/>
      <c r="N2901" s="73"/>
      <c r="O2901" s="33"/>
      <c r="P2901" s="31"/>
      <c r="Q2901" s="34"/>
      <c r="R2901" s="45"/>
      <c r="S2901" s="34"/>
      <c r="T2901" s="45"/>
      <c r="U2901" s="34"/>
      <c r="V2901" s="45"/>
      <c r="W2901" s="46"/>
      <c r="X2901" s="47" t="str">
        <f t="shared" si="1409"/>
        <v/>
      </c>
      <c r="Y2901" s="34"/>
      <c r="Z2901" s="45"/>
      <c r="AA2901" s="34"/>
      <c r="AB2901" s="45"/>
      <c r="AC2901" s="34"/>
      <c r="AD2901" s="45"/>
      <c r="AE2901" s="34"/>
      <c r="AF2901" s="48" t="str">
        <f t="shared" si="1410"/>
        <v/>
      </c>
      <c r="AG2901" s="34"/>
      <c r="AH2901" s="48" t="str">
        <f t="shared" si="1411"/>
        <v/>
      </c>
      <c r="AJ2901" s="48" t="str">
        <f t="shared" si="1426"/>
        <v/>
      </c>
      <c r="AK2901" s="34"/>
      <c r="AL2901" s="47" t="str">
        <f t="shared" si="1412"/>
        <v/>
      </c>
      <c r="AM2901" s="34"/>
      <c r="AN2901" s="47" t="str">
        <f t="shared" si="1413"/>
        <v/>
      </c>
      <c r="AP2901" s="36">
        <f t="shared" si="1427"/>
        <v>0</v>
      </c>
      <c r="AQ2901" s="36">
        <f t="shared" si="1414"/>
        <v>0</v>
      </c>
      <c r="AR2901" s="36">
        <f t="shared" si="1415"/>
        <v>0</v>
      </c>
      <c r="AS2901" s="36">
        <f t="shared" si="1416"/>
        <v>0</v>
      </c>
      <c r="AT2901" s="36">
        <f t="shared" si="1417"/>
        <v>0</v>
      </c>
      <c r="AU2901" s="36">
        <f t="shared" si="1418"/>
        <v>0</v>
      </c>
      <c r="AV2901" s="36">
        <f t="shared" si="1428"/>
        <v>0</v>
      </c>
      <c r="AW2901" s="36">
        <f t="shared" si="1429"/>
        <v>0</v>
      </c>
      <c r="AX2901" s="36">
        <f t="shared" si="1419"/>
        <v>0</v>
      </c>
      <c r="AY2901" s="36">
        <f t="shared" si="1430"/>
        <v>0</v>
      </c>
      <c r="AZ2901" s="36">
        <f t="shared" si="1431"/>
        <v>0</v>
      </c>
      <c r="BA2901" s="36">
        <f t="shared" si="1420"/>
        <v>0</v>
      </c>
      <c r="BB2901" s="36">
        <f t="shared" si="1421"/>
        <v>0</v>
      </c>
      <c r="BC2901" s="36">
        <f t="shared" si="1422"/>
        <v>0</v>
      </c>
      <c r="BD2901" s="36">
        <f t="shared" si="1423"/>
        <v>0</v>
      </c>
      <c r="BE2901" s="36">
        <f t="shared" si="1424"/>
        <v>0</v>
      </c>
      <c r="BF2901" s="36">
        <f t="shared" si="1432"/>
        <v>2901</v>
      </c>
      <c r="BG2901" s="36">
        <f t="shared" si="1433"/>
        <v>0</v>
      </c>
      <c r="BH2901" s="36">
        <f t="shared" si="1434"/>
        <v>0</v>
      </c>
      <c r="BI2901" s="36">
        <f t="shared" si="1435"/>
        <v>0</v>
      </c>
      <c r="BJ2901" s="29">
        <f t="shared" si="1425"/>
        <v>0</v>
      </c>
      <c r="BK2901" s="29">
        <f t="shared" si="1436"/>
        <v>0</v>
      </c>
      <c r="BL2901" s="29">
        <f t="shared" si="1437"/>
        <v>0</v>
      </c>
      <c r="BM2901" s="29">
        <f t="shared" si="1438"/>
        <v>0</v>
      </c>
      <c r="BN2901" s="36">
        <f t="shared" si="1439"/>
        <v>0</v>
      </c>
      <c r="BQ2901" s="29">
        <f t="shared" si="1440"/>
        <v>0</v>
      </c>
    </row>
    <row r="2902" spans="2:69" s="35" customFormat="1" ht="30" customHeight="1" x14ac:dyDescent="0.15">
      <c r="B2902" s="31"/>
      <c r="C2902" s="32"/>
      <c r="D2902" s="71"/>
      <c r="E2902" s="72"/>
      <c r="F2902" s="72"/>
      <c r="G2902" s="72"/>
      <c r="H2902" s="72"/>
      <c r="I2902" s="72"/>
      <c r="J2902" s="72"/>
      <c r="K2902" s="72"/>
      <c r="L2902" s="72"/>
      <c r="M2902" s="72"/>
      <c r="N2902" s="73"/>
      <c r="O2902" s="33"/>
      <c r="P2902" s="31"/>
      <c r="Q2902" s="34"/>
      <c r="R2902" s="45"/>
      <c r="S2902" s="34"/>
      <c r="T2902" s="45"/>
      <c r="U2902" s="34"/>
      <c r="V2902" s="45"/>
      <c r="W2902" s="46"/>
      <c r="X2902" s="47" t="str">
        <f t="shared" si="1409"/>
        <v/>
      </c>
      <c r="Y2902" s="34"/>
      <c r="Z2902" s="45"/>
      <c r="AA2902" s="34"/>
      <c r="AB2902" s="45"/>
      <c r="AC2902" s="34"/>
      <c r="AD2902" s="45"/>
      <c r="AE2902" s="34"/>
      <c r="AF2902" s="48" t="str">
        <f t="shared" si="1410"/>
        <v/>
      </c>
      <c r="AG2902" s="34"/>
      <c r="AH2902" s="48" t="str">
        <f t="shared" si="1411"/>
        <v/>
      </c>
      <c r="AJ2902" s="48" t="str">
        <f t="shared" si="1426"/>
        <v/>
      </c>
      <c r="AK2902" s="34"/>
      <c r="AL2902" s="47" t="str">
        <f t="shared" si="1412"/>
        <v/>
      </c>
      <c r="AM2902" s="34"/>
      <c r="AN2902" s="47" t="str">
        <f t="shared" si="1413"/>
        <v/>
      </c>
      <c r="AP2902" s="36">
        <f t="shared" si="1427"/>
        <v>0</v>
      </c>
      <c r="AQ2902" s="36">
        <f t="shared" si="1414"/>
        <v>0</v>
      </c>
      <c r="AR2902" s="36">
        <f t="shared" si="1415"/>
        <v>0</v>
      </c>
      <c r="AS2902" s="36">
        <f t="shared" si="1416"/>
        <v>0</v>
      </c>
      <c r="AT2902" s="36">
        <f t="shared" si="1417"/>
        <v>0</v>
      </c>
      <c r="AU2902" s="36">
        <f t="shared" si="1418"/>
        <v>0</v>
      </c>
      <c r="AV2902" s="36">
        <f t="shared" si="1428"/>
        <v>0</v>
      </c>
      <c r="AW2902" s="36">
        <f t="shared" si="1429"/>
        <v>0</v>
      </c>
      <c r="AX2902" s="36">
        <f t="shared" si="1419"/>
        <v>0</v>
      </c>
      <c r="AY2902" s="36">
        <f t="shared" si="1430"/>
        <v>0</v>
      </c>
      <c r="AZ2902" s="36">
        <f t="shared" si="1431"/>
        <v>0</v>
      </c>
      <c r="BA2902" s="36">
        <f t="shared" si="1420"/>
        <v>0</v>
      </c>
      <c r="BB2902" s="36">
        <f t="shared" si="1421"/>
        <v>0</v>
      </c>
      <c r="BC2902" s="36">
        <f t="shared" si="1422"/>
        <v>0</v>
      </c>
      <c r="BD2902" s="36">
        <f t="shared" si="1423"/>
        <v>0</v>
      </c>
      <c r="BE2902" s="36">
        <f t="shared" si="1424"/>
        <v>0</v>
      </c>
      <c r="BF2902" s="36">
        <f t="shared" si="1432"/>
        <v>2902</v>
      </c>
      <c r="BG2902" s="36">
        <f t="shared" si="1433"/>
        <v>0</v>
      </c>
      <c r="BH2902" s="36">
        <f t="shared" si="1434"/>
        <v>0</v>
      </c>
      <c r="BI2902" s="36">
        <f t="shared" si="1435"/>
        <v>0</v>
      </c>
      <c r="BJ2902" s="29">
        <f t="shared" si="1425"/>
        <v>0</v>
      </c>
      <c r="BK2902" s="29">
        <f t="shared" si="1436"/>
        <v>0</v>
      </c>
      <c r="BL2902" s="29">
        <f t="shared" si="1437"/>
        <v>0</v>
      </c>
      <c r="BM2902" s="29">
        <f t="shared" si="1438"/>
        <v>0</v>
      </c>
      <c r="BN2902" s="36">
        <f t="shared" si="1439"/>
        <v>0</v>
      </c>
      <c r="BQ2902" s="29">
        <f t="shared" si="1440"/>
        <v>0</v>
      </c>
    </row>
    <row r="2903" spans="2:69" s="35" customFormat="1" ht="30" customHeight="1" x14ac:dyDescent="0.15">
      <c r="B2903" s="31"/>
      <c r="C2903" s="32"/>
      <c r="D2903" s="71"/>
      <c r="E2903" s="72"/>
      <c r="F2903" s="72"/>
      <c r="G2903" s="72"/>
      <c r="H2903" s="72"/>
      <c r="I2903" s="72"/>
      <c r="J2903" s="72"/>
      <c r="K2903" s="72"/>
      <c r="L2903" s="72"/>
      <c r="M2903" s="72"/>
      <c r="N2903" s="73"/>
      <c r="O2903" s="33"/>
      <c r="P2903" s="31"/>
      <c r="Q2903" s="34"/>
      <c r="R2903" s="45"/>
      <c r="S2903" s="34"/>
      <c r="T2903" s="45"/>
      <c r="U2903" s="34"/>
      <c r="V2903" s="45"/>
      <c r="W2903" s="46"/>
      <c r="X2903" s="47" t="str">
        <f t="shared" si="1409"/>
        <v/>
      </c>
      <c r="Y2903" s="34"/>
      <c r="Z2903" s="45"/>
      <c r="AA2903" s="34"/>
      <c r="AB2903" s="45"/>
      <c r="AC2903" s="34"/>
      <c r="AD2903" s="45"/>
      <c r="AE2903" s="34"/>
      <c r="AF2903" s="48" t="str">
        <f t="shared" si="1410"/>
        <v/>
      </c>
      <c r="AG2903" s="34"/>
      <c r="AH2903" s="48" t="str">
        <f t="shared" si="1411"/>
        <v/>
      </c>
      <c r="AJ2903" s="48" t="str">
        <f t="shared" si="1426"/>
        <v/>
      </c>
      <c r="AK2903" s="34"/>
      <c r="AL2903" s="47" t="str">
        <f t="shared" si="1412"/>
        <v/>
      </c>
      <c r="AM2903" s="34"/>
      <c r="AN2903" s="47" t="str">
        <f t="shared" si="1413"/>
        <v/>
      </c>
      <c r="AP2903" s="36">
        <f t="shared" si="1427"/>
        <v>0</v>
      </c>
      <c r="AQ2903" s="36">
        <f t="shared" si="1414"/>
        <v>0</v>
      </c>
      <c r="AR2903" s="36">
        <f t="shared" si="1415"/>
        <v>0</v>
      </c>
      <c r="AS2903" s="36">
        <f t="shared" si="1416"/>
        <v>0</v>
      </c>
      <c r="AT2903" s="36">
        <f t="shared" si="1417"/>
        <v>0</v>
      </c>
      <c r="AU2903" s="36">
        <f t="shared" si="1418"/>
        <v>0</v>
      </c>
      <c r="AV2903" s="36">
        <f t="shared" si="1428"/>
        <v>0</v>
      </c>
      <c r="AW2903" s="36">
        <f t="shared" si="1429"/>
        <v>0</v>
      </c>
      <c r="AX2903" s="36">
        <f t="shared" si="1419"/>
        <v>0</v>
      </c>
      <c r="AY2903" s="36">
        <f t="shared" si="1430"/>
        <v>0</v>
      </c>
      <c r="AZ2903" s="36">
        <f t="shared" si="1431"/>
        <v>0</v>
      </c>
      <c r="BA2903" s="36">
        <f t="shared" si="1420"/>
        <v>0</v>
      </c>
      <c r="BB2903" s="36">
        <f t="shared" si="1421"/>
        <v>0</v>
      </c>
      <c r="BC2903" s="36">
        <f t="shared" si="1422"/>
        <v>0</v>
      </c>
      <c r="BD2903" s="36">
        <f t="shared" si="1423"/>
        <v>0</v>
      </c>
      <c r="BE2903" s="36">
        <f t="shared" si="1424"/>
        <v>0</v>
      </c>
      <c r="BF2903" s="36">
        <f t="shared" si="1432"/>
        <v>2903</v>
      </c>
      <c r="BG2903" s="36">
        <f t="shared" si="1433"/>
        <v>0</v>
      </c>
      <c r="BH2903" s="36">
        <f t="shared" si="1434"/>
        <v>0</v>
      </c>
      <c r="BI2903" s="36">
        <f t="shared" si="1435"/>
        <v>0</v>
      </c>
      <c r="BJ2903" s="29">
        <f t="shared" si="1425"/>
        <v>0</v>
      </c>
      <c r="BK2903" s="29">
        <f t="shared" si="1436"/>
        <v>0</v>
      </c>
      <c r="BL2903" s="29">
        <f t="shared" si="1437"/>
        <v>0</v>
      </c>
      <c r="BM2903" s="29">
        <f t="shared" si="1438"/>
        <v>0</v>
      </c>
      <c r="BN2903" s="36">
        <f t="shared" si="1439"/>
        <v>0</v>
      </c>
      <c r="BQ2903" s="29">
        <f t="shared" si="1440"/>
        <v>0</v>
      </c>
    </row>
    <row r="2904" spans="2:69" s="35" customFormat="1" ht="30" customHeight="1" x14ac:dyDescent="0.15">
      <c r="B2904" s="31"/>
      <c r="C2904" s="32"/>
      <c r="D2904" s="71"/>
      <c r="E2904" s="72"/>
      <c r="F2904" s="72"/>
      <c r="G2904" s="72"/>
      <c r="H2904" s="72"/>
      <c r="I2904" s="72"/>
      <c r="J2904" s="72"/>
      <c r="K2904" s="72"/>
      <c r="L2904" s="72"/>
      <c r="M2904" s="72"/>
      <c r="N2904" s="73"/>
      <c r="O2904" s="33"/>
      <c r="P2904" s="31"/>
      <c r="Q2904" s="34"/>
      <c r="R2904" s="45"/>
      <c r="S2904" s="34"/>
      <c r="T2904" s="45"/>
      <c r="U2904" s="34"/>
      <c r="V2904" s="45"/>
      <c r="W2904" s="46"/>
      <c r="X2904" s="47" t="str">
        <f t="shared" si="1409"/>
        <v/>
      </c>
      <c r="Y2904" s="34"/>
      <c r="Z2904" s="45"/>
      <c r="AA2904" s="34"/>
      <c r="AB2904" s="45"/>
      <c r="AC2904" s="34"/>
      <c r="AD2904" s="45"/>
      <c r="AE2904" s="34"/>
      <c r="AF2904" s="48" t="str">
        <f t="shared" si="1410"/>
        <v/>
      </c>
      <c r="AG2904" s="34"/>
      <c r="AH2904" s="48" t="str">
        <f t="shared" si="1411"/>
        <v/>
      </c>
      <c r="AJ2904" s="48" t="str">
        <f t="shared" si="1426"/>
        <v/>
      </c>
      <c r="AK2904" s="34"/>
      <c r="AL2904" s="47" t="str">
        <f t="shared" si="1412"/>
        <v/>
      </c>
      <c r="AM2904" s="34"/>
      <c r="AN2904" s="47" t="str">
        <f t="shared" si="1413"/>
        <v/>
      </c>
      <c r="AP2904" s="36">
        <f t="shared" si="1427"/>
        <v>0</v>
      </c>
      <c r="AQ2904" s="36">
        <f t="shared" si="1414"/>
        <v>0</v>
      </c>
      <c r="AR2904" s="36">
        <f t="shared" si="1415"/>
        <v>0</v>
      </c>
      <c r="AS2904" s="36">
        <f t="shared" si="1416"/>
        <v>0</v>
      </c>
      <c r="AT2904" s="36">
        <f t="shared" si="1417"/>
        <v>0</v>
      </c>
      <c r="AU2904" s="36">
        <f t="shared" si="1418"/>
        <v>0</v>
      </c>
      <c r="AV2904" s="36">
        <f t="shared" si="1428"/>
        <v>0</v>
      </c>
      <c r="AW2904" s="36">
        <f t="shared" si="1429"/>
        <v>0</v>
      </c>
      <c r="AX2904" s="36">
        <f t="shared" si="1419"/>
        <v>0</v>
      </c>
      <c r="AY2904" s="36">
        <f t="shared" si="1430"/>
        <v>0</v>
      </c>
      <c r="AZ2904" s="36">
        <f t="shared" si="1431"/>
        <v>0</v>
      </c>
      <c r="BA2904" s="36">
        <f t="shared" si="1420"/>
        <v>0</v>
      </c>
      <c r="BB2904" s="36">
        <f t="shared" si="1421"/>
        <v>0</v>
      </c>
      <c r="BC2904" s="36">
        <f t="shared" si="1422"/>
        <v>0</v>
      </c>
      <c r="BD2904" s="36">
        <f t="shared" si="1423"/>
        <v>0</v>
      </c>
      <c r="BE2904" s="36">
        <f t="shared" si="1424"/>
        <v>0</v>
      </c>
      <c r="BF2904" s="36">
        <f t="shared" si="1432"/>
        <v>2904</v>
      </c>
      <c r="BG2904" s="36">
        <f t="shared" si="1433"/>
        <v>0</v>
      </c>
      <c r="BH2904" s="36">
        <f t="shared" si="1434"/>
        <v>0</v>
      </c>
      <c r="BI2904" s="36">
        <f t="shared" si="1435"/>
        <v>0</v>
      </c>
      <c r="BJ2904" s="29">
        <f t="shared" si="1425"/>
        <v>0</v>
      </c>
      <c r="BK2904" s="29">
        <f t="shared" si="1436"/>
        <v>0</v>
      </c>
      <c r="BL2904" s="29">
        <f t="shared" si="1437"/>
        <v>0</v>
      </c>
      <c r="BM2904" s="29">
        <f t="shared" si="1438"/>
        <v>0</v>
      </c>
      <c r="BN2904" s="36">
        <f t="shared" si="1439"/>
        <v>0</v>
      </c>
      <c r="BQ2904" s="29">
        <f t="shared" si="1440"/>
        <v>0</v>
      </c>
    </row>
    <row r="2905" spans="2:69" s="35" customFormat="1" ht="30" customHeight="1" x14ac:dyDescent="0.15">
      <c r="B2905" s="31"/>
      <c r="C2905" s="32"/>
      <c r="D2905" s="71"/>
      <c r="E2905" s="72"/>
      <c r="F2905" s="72"/>
      <c r="G2905" s="72"/>
      <c r="H2905" s="72"/>
      <c r="I2905" s="72"/>
      <c r="J2905" s="72"/>
      <c r="K2905" s="72"/>
      <c r="L2905" s="72"/>
      <c r="M2905" s="72"/>
      <c r="N2905" s="73"/>
      <c r="O2905" s="33"/>
      <c r="P2905" s="31"/>
      <c r="Q2905" s="34"/>
      <c r="R2905" s="45"/>
      <c r="S2905" s="34"/>
      <c r="T2905" s="45"/>
      <c r="U2905" s="34"/>
      <c r="V2905" s="45"/>
      <c r="W2905" s="46"/>
      <c r="X2905" s="47" t="str">
        <f t="shared" si="1409"/>
        <v/>
      </c>
      <c r="Y2905" s="34"/>
      <c r="Z2905" s="45"/>
      <c r="AA2905" s="34"/>
      <c r="AB2905" s="45"/>
      <c r="AC2905" s="34"/>
      <c r="AD2905" s="45"/>
      <c r="AE2905" s="34"/>
      <c r="AF2905" s="48" t="str">
        <f t="shared" si="1410"/>
        <v/>
      </c>
      <c r="AG2905" s="34"/>
      <c r="AH2905" s="48" t="str">
        <f t="shared" si="1411"/>
        <v/>
      </c>
      <c r="AJ2905" s="48" t="str">
        <f t="shared" si="1426"/>
        <v/>
      </c>
      <c r="AK2905" s="34"/>
      <c r="AL2905" s="47" t="str">
        <f t="shared" si="1412"/>
        <v/>
      </c>
      <c r="AM2905" s="34"/>
      <c r="AN2905" s="47" t="str">
        <f t="shared" si="1413"/>
        <v/>
      </c>
      <c r="AP2905" s="36">
        <f t="shared" si="1427"/>
        <v>0</v>
      </c>
      <c r="AQ2905" s="36">
        <f t="shared" si="1414"/>
        <v>0</v>
      </c>
      <c r="AR2905" s="36">
        <f t="shared" si="1415"/>
        <v>0</v>
      </c>
      <c r="AS2905" s="36">
        <f t="shared" si="1416"/>
        <v>0</v>
      </c>
      <c r="AT2905" s="36">
        <f t="shared" si="1417"/>
        <v>0</v>
      </c>
      <c r="AU2905" s="36">
        <f t="shared" si="1418"/>
        <v>0</v>
      </c>
      <c r="AV2905" s="36">
        <f t="shared" si="1428"/>
        <v>0</v>
      </c>
      <c r="AW2905" s="36">
        <f t="shared" si="1429"/>
        <v>0</v>
      </c>
      <c r="AX2905" s="36">
        <f t="shared" si="1419"/>
        <v>0</v>
      </c>
      <c r="AY2905" s="36">
        <f t="shared" si="1430"/>
        <v>0</v>
      </c>
      <c r="AZ2905" s="36">
        <f t="shared" si="1431"/>
        <v>0</v>
      </c>
      <c r="BA2905" s="36">
        <f t="shared" si="1420"/>
        <v>0</v>
      </c>
      <c r="BB2905" s="36">
        <f t="shared" si="1421"/>
        <v>0</v>
      </c>
      <c r="BC2905" s="36">
        <f t="shared" si="1422"/>
        <v>0</v>
      </c>
      <c r="BD2905" s="36">
        <f t="shared" si="1423"/>
        <v>0</v>
      </c>
      <c r="BE2905" s="36">
        <f t="shared" si="1424"/>
        <v>0</v>
      </c>
      <c r="BF2905" s="36">
        <f t="shared" si="1432"/>
        <v>2905</v>
      </c>
      <c r="BG2905" s="36">
        <f t="shared" si="1433"/>
        <v>0</v>
      </c>
      <c r="BH2905" s="36">
        <f t="shared" si="1434"/>
        <v>0</v>
      </c>
      <c r="BI2905" s="36">
        <f t="shared" si="1435"/>
        <v>0</v>
      </c>
      <c r="BJ2905" s="29">
        <f t="shared" si="1425"/>
        <v>0</v>
      </c>
      <c r="BK2905" s="29">
        <f t="shared" si="1436"/>
        <v>0</v>
      </c>
      <c r="BL2905" s="29">
        <f t="shared" si="1437"/>
        <v>0</v>
      </c>
      <c r="BM2905" s="29">
        <f t="shared" si="1438"/>
        <v>0</v>
      </c>
      <c r="BN2905" s="36">
        <f t="shared" si="1439"/>
        <v>0</v>
      </c>
      <c r="BQ2905" s="29">
        <f t="shared" si="1440"/>
        <v>0</v>
      </c>
    </row>
    <row r="2906" spans="2:69" s="35" customFormat="1" ht="30" customHeight="1" x14ac:dyDescent="0.15">
      <c r="B2906" s="31"/>
      <c r="C2906" s="32"/>
      <c r="D2906" s="71"/>
      <c r="E2906" s="72"/>
      <c r="F2906" s="72"/>
      <c r="G2906" s="72"/>
      <c r="H2906" s="72"/>
      <c r="I2906" s="72"/>
      <c r="J2906" s="72"/>
      <c r="K2906" s="72"/>
      <c r="L2906" s="72"/>
      <c r="M2906" s="72"/>
      <c r="N2906" s="73"/>
      <c r="O2906" s="33"/>
      <c r="P2906" s="31"/>
      <c r="Q2906" s="34"/>
      <c r="R2906" s="45"/>
      <c r="S2906" s="34"/>
      <c r="T2906" s="45"/>
      <c r="U2906" s="34"/>
      <c r="V2906" s="45"/>
      <c r="W2906" s="46"/>
      <c r="X2906" s="47" t="str">
        <f t="shared" si="1409"/>
        <v/>
      </c>
      <c r="Y2906" s="34"/>
      <c r="Z2906" s="45"/>
      <c r="AA2906" s="34"/>
      <c r="AB2906" s="45"/>
      <c r="AC2906" s="34"/>
      <c r="AD2906" s="45"/>
      <c r="AE2906" s="34"/>
      <c r="AF2906" s="48" t="str">
        <f t="shared" si="1410"/>
        <v/>
      </c>
      <c r="AG2906" s="34"/>
      <c r="AH2906" s="48" t="str">
        <f t="shared" si="1411"/>
        <v/>
      </c>
      <c r="AJ2906" s="48" t="str">
        <f t="shared" si="1426"/>
        <v/>
      </c>
      <c r="AK2906" s="34"/>
      <c r="AL2906" s="47" t="str">
        <f t="shared" si="1412"/>
        <v/>
      </c>
      <c r="AM2906" s="34"/>
      <c r="AN2906" s="47" t="str">
        <f t="shared" si="1413"/>
        <v/>
      </c>
      <c r="AP2906" s="36">
        <f t="shared" si="1427"/>
        <v>0</v>
      </c>
      <c r="AQ2906" s="36">
        <f t="shared" si="1414"/>
        <v>0</v>
      </c>
      <c r="AR2906" s="36">
        <f t="shared" si="1415"/>
        <v>0</v>
      </c>
      <c r="AS2906" s="36">
        <f t="shared" si="1416"/>
        <v>0</v>
      </c>
      <c r="AT2906" s="36">
        <f t="shared" si="1417"/>
        <v>0</v>
      </c>
      <c r="AU2906" s="36">
        <f t="shared" si="1418"/>
        <v>0</v>
      </c>
      <c r="AV2906" s="36">
        <f t="shared" si="1428"/>
        <v>0</v>
      </c>
      <c r="AW2906" s="36">
        <f t="shared" si="1429"/>
        <v>0</v>
      </c>
      <c r="AX2906" s="36">
        <f t="shared" si="1419"/>
        <v>0</v>
      </c>
      <c r="AY2906" s="36">
        <f t="shared" si="1430"/>
        <v>0</v>
      </c>
      <c r="AZ2906" s="36">
        <f t="shared" si="1431"/>
        <v>0</v>
      </c>
      <c r="BA2906" s="36">
        <f t="shared" si="1420"/>
        <v>0</v>
      </c>
      <c r="BB2906" s="36">
        <f t="shared" si="1421"/>
        <v>0</v>
      </c>
      <c r="BC2906" s="36">
        <f t="shared" si="1422"/>
        <v>0</v>
      </c>
      <c r="BD2906" s="36">
        <f t="shared" si="1423"/>
        <v>0</v>
      </c>
      <c r="BE2906" s="36">
        <f t="shared" si="1424"/>
        <v>0</v>
      </c>
      <c r="BF2906" s="36">
        <f t="shared" si="1432"/>
        <v>2906</v>
      </c>
      <c r="BG2906" s="36">
        <f t="shared" si="1433"/>
        <v>0</v>
      </c>
      <c r="BH2906" s="36">
        <f t="shared" si="1434"/>
        <v>0</v>
      </c>
      <c r="BI2906" s="36">
        <f t="shared" si="1435"/>
        <v>0</v>
      </c>
      <c r="BJ2906" s="29">
        <f t="shared" si="1425"/>
        <v>0</v>
      </c>
      <c r="BK2906" s="29">
        <f t="shared" si="1436"/>
        <v>0</v>
      </c>
      <c r="BL2906" s="29">
        <f t="shared" si="1437"/>
        <v>0</v>
      </c>
      <c r="BM2906" s="29">
        <f t="shared" si="1438"/>
        <v>0</v>
      </c>
      <c r="BN2906" s="36">
        <f t="shared" si="1439"/>
        <v>0</v>
      </c>
      <c r="BQ2906" s="29">
        <f t="shared" si="1440"/>
        <v>0</v>
      </c>
    </row>
    <row r="2907" spans="2:69" s="35" customFormat="1" ht="30" customHeight="1" x14ac:dyDescent="0.15">
      <c r="B2907" s="31"/>
      <c r="C2907" s="32"/>
      <c r="D2907" s="71"/>
      <c r="E2907" s="72"/>
      <c r="F2907" s="72"/>
      <c r="G2907" s="72"/>
      <c r="H2907" s="72"/>
      <c r="I2907" s="72"/>
      <c r="J2907" s="72"/>
      <c r="K2907" s="72"/>
      <c r="L2907" s="72"/>
      <c r="M2907" s="72"/>
      <c r="N2907" s="73"/>
      <c r="O2907" s="33"/>
      <c r="P2907" s="31"/>
      <c r="Q2907" s="34"/>
      <c r="R2907" s="45"/>
      <c r="S2907" s="34"/>
      <c r="T2907" s="45"/>
      <c r="U2907" s="34"/>
      <c r="V2907" s="45"/>
      <c r="W2907" s="46"/>
      <c r="X2907" s="47" t="str">
        <f t="shared" si="1409"/>
        <v/>
      </c>
      <c r="Y2907" s="34"/>
      <c r="Z2907" s="45"/>
      <c r="AA2907" s="34"/>
      <c r="AB2907" s="45"/>
      <c r="AC2907" s="34"/>
      <c r="AD2907" s="45"/>
      <c r="AE2907" s="34"/>
      <c r="AF2907" s="48" t="str">
        <f t="shared" si="1410"/>
        <v/>
      </c>
      <c r="AG2907" s="34"/>
      <c r="AH2907" s="48" t="str">
        <f t="shared" si="1411"/>
        <v/>
      </c>
      <c r="AJ2907" s="48" t="str">
        <f t="shared" si="1426"/>
        <v/>
      </c>
      <c r="AK2907" s="34"/>
      <c r="AL2907" s="47" t="str">
        <f t="shared" si="1412"/>
        <v/>
      </c>
      <c r="AM2907" s="34"/>
      <c r="AN2907" s="47" t="str">
        <f t="shared" si="1413"/>
        <v/>
      </c>
      <c r="AP2907" s="36">
        <f t="shared" si="1427"/>
        <v>0</v>
      </c>
      <c r="AQ2907" s="36">
        <f t="shared" si="1414"/>
        <v>0</v>
      </c>
      <c r="AR2907" s="36">
        <f t="shared" si="1415"/>
        <v>0</v>
      </c>
      <c r="AS2907" s="36">
        <f t="shared" si="1416"/>
        <v>0</v>
      </c>
      <c r="AT2907" s="36">
        <f t="shared" si="1417"/>
        <v>0</v>
      </c>
      <c r="AU2907" s="36">
        <f t="shared" si="1418"/>
        <v>0</v>
      </c>
      <c r="AV2907" s="36">
        <f t="shared" si="1428"/>
        <v>0</v>
      </c>
      <c r="AW2907" s="36">
        <f t="shared" si="1429"/>
        <v>0</v>
      </c>
      <c r="AX2907" s="36">
        <f t="shared" si="1419"/>
        <v>0</v>
      </c>
      <c r="AY2907" s="36">
        <f t="shared" si="1430"/>
        <v>0</v>
      </c>
      <c r="AZ2907" s="36">
        <f t="shared" si="1431"/>
        <v>0</v>
      </c>
      <c r="BA2907" s="36">
        <f t="shared" si="1420"/>
        <v>0</v>
      </c>
      <c r="BB2907" s="36">
        <f t="shared" si="1421"/>
        <v>0</v>
      </c>
      <c r="BC2907" s="36">
        <f t="shared" si="1422"/>
        <v>0</v>
      </c>
      <c r="BD2907" s="36">
        <f t="shared" si="1423"/>
        <v>0</v>
      </c>
      <c r="BE2907" s="36">
        <f t="shared" si="1424"/>
        <v>0</v>
      </c>
      <c r="BF2907" s="36">
        <f t="shared" si="1432"/>
        <v>2907</v>
      </c>
      <c r="BG2907" s="36">
        <f t="shared" si="1433"/>
        <v>0</v>
      </c>
      <c r="BH2907" s="36">
        <f t="shared" si="1434"/>
        <v>0</v>
      </c>
      <c r="BI2907" s="36">
        <f t="shared" si="1435"/>
        <v>0</v>
      </c>
      <c r="BJ2907" s="29">
        <f t="shared" si="1425"/>
        <v>0</v>
      </c>
      <c r="BK2907" s="29">
        <f t="shared" si="1436"/>
        <v>0</v>
      </c>
      <c r="BL2907" s="29">
        <f t="shared" si="1437"/>
        <v>0</v>
      </c>
      <c r="BM2907" s="29">
        <f t="shared" si="1438"/>
        <v>0</v>
      </c>
      <c r="BN2907" s="36">
        <f t="shared" si="1439"/>
        <v>0</v>
      </c>
      <c r="BQ2907" s="29">
        <f t="shared" si="1440"/>
        <v>0</v>
      </c>
    </row>
    <row r="2908" spans="2:69" s="35" customFormat="1" ht="30" customHeight="1" x14ac:dyDescent="0.15">
      <c r="B2908" s="31"/>
      <c r="C2908" s="32"/>
      <c r="D2908" s="71"/>
      <c r="E2908" s="72"/>
      <c r="F2908" s="72"/>
      <c r="G2908" s="72"/>
      <c r="H2908" s="72"/>
      <c r="I2908" s="72"/>
      <c r="J2908" s="72"/>
      <c r="K2908" s="72"/>
      <c r="L2908" s="72"/>
      <c r="M2908" s="72"/>
      <c r="N2908" s="73"/>
      <c r="O2908" s="33"/>
      <c r="P2908" s="31"/>
      <c r="Q2908" s="34"/>
      <c r="R2908" s="45"/>
      <c r="S2908" s="34"/>
      <c r="T2908" s="45"/>
      <c r="U2908" s="34"/>
      <c r="V2908" s="45"/>
      <c r="W2908" s="46"/>
      <c r="X2908" s="47" t="str">
        <f t="shared" si="1409"/>
        <v/>
      </c>
      <c r="Y2908" s="34"/>
      <c r="Z2908" s="45"/>
      <c r="AA2908" s="34"/>
      <c r="AB2908" s="45"/>
      <c r="AC2908" s="34"/>
      <c r="AD2908" s="45"/>
      <c r="AE2908" s="34"/>
      <c r="AF2908" s="48" t="str">
        <f t="shared" si="1410"/>
        <v/>
      </c>
      <c r="AG2908" s="34"/>
      <c r="AH2908" s="48" t="str">
        <f t="shared" si="1411"/>
        <v/>
      </c>
      <c r="AJ2908" s="48" t="str">
        <f t="shared" si="1426"/>
        <v/>
      </c>
      <c r="AK2908" s="34"/>
      <c r="AL2908" s="47" t="str">
        <f t="shared" si="1412"/>
        <v/>
      </c>
      <c r="AM2908" s="34"/>
      <c r="AN2908" s="47" t="str">
        <f t="shared" si="1413"/>
        <v/>
      </c>
      <c r="AP2908" s="36">
        <f t="shared" si="1427"/>
        <v>0</v>
      </c>
      <c r="AQ2908" s="36">
        <f t="shared" si="1414"/>
        <v>0</v>
      </c>
      <c r="AR2908" s="36">
        <f t="shared" si="1415"/>
        <v>0</v>
      </c>
      <c r="AS2908" s="36">
        <f t="shared" si="1416"/>
        <v>0</v>
      </c>
      <c r="AT2908" s="36">
        <f t="shared" si="1417"/>
        <v>0</v>
      </c>
      <c r="AU2908" s="36">
        <f t="shared" si="1418"/>
        <v>0</v>
      </c>
      <c r="AV2908" s="36">
        <f t="shared" si="1428"/>
        <v>0</v>
      </c>
      <c r="AW2908" s="36">
        <f t="shared" si="1429"/>
        <v>0</v>
      </c>
      <c r="AX2908" s="36">
        <f t="shared" si="1419"/>
        <v>0</v>
      </c>
      <c r="AY2908" s="36">
        <f t="shared" si="1430"/>
        <v>0</v>
      </c>
      <c r="AZ2908" s="36">
        <f t="shared" si="1431"/>
        <v>0</v>
      </c>
      <c r="BA2908" s="36">
        <f t="shared" si="1420"/>
        <v>0</v>
      </c>
      <c r="BB2908" s="36">
        <f t="shared" si="1421"/>
        <v>0</v>
      </c>
      <c r="BC2908" s="36">
        <f t="shared" si="1422"/>
        <v>0</v>
      </c>
      <c r="BD2908" s="36">
        <f t="shared" si="1423"/>
        <v>0</v>
      </c>
      <c r="BE2908" s="36">
        <f t="shared" si="1424"/>
        <v>0</v>
      </c>
      <c r="BF2908" s="36">
        <f t="shared" si="1432"/>
        <v>2908</v>
      </c>
      <c r="BG2908" s="36">
        <f t="shared" si="1433"/>
        <v>0</v>
      </c>
      <c r="BH2908" s="36">
        <f t="shared" si="1434"/>
        <v>0</v>
      </c>
      <c r="BI2908" s="36">
        <f t="shared" si="1435"/>
        <v>0</v>
      </c>
      <c r="BJ2908" s="29">
        <f t="shared" si="1425"/>
        <v>0</v>
      </c>
      <c r="BK2908" s="29">
        <f t="shared" si="1436"/>
        <v>0</v>
      </c>
      <c r="BL2908" s="29">
        <f t="shared" si="1437"/>
        <v>0</v>
      </c>
      <c r="BM2908" s="29">
        <f t="shared" si="1438"/>
        <v>0</v>
      </c>
      <c r="BN2908" s="36">
        <f t="shared" si="1439"/>
        <v>0</v>
      </c>
      <c r="BQ2908" s="29">
        <f t="shared" si="1440"/>
        <v>0</v>
      </c>
    </row>
    <row r="2909" spans="2:69" s="35" customFormat="1" ht="30" customHeight="1" x14ac:dyDescent="0.15">
      <c r="B2909" s="31"/>
      <c r="C2909" s="32"/>
      <c r="D2909" s="71"/>
      <c r="E2909" s="72"/>
      <c r="F2909" s="72"/>
      <c r="G2909" s="72"/>
      <c r="H2909" s="72"/>
      <c r="I2909" s="72"/>
      <c r="J2909" s="72"/>
      <c r="K2909" s="72"/>
      <c r="L2909" s="72"/>
      <c r="M2909" s="72"/>
      <c r="N2909" s="73"/>
      <c r="O2909" s="33"/>
      <c r="P2909" s="31"/>
      <c r="Q2909" s="34"/>
      <c r="R2909" s="45"/>
      <c r="S2909" s="34"/>
      <c r="T2909" s="45"/>
      <c r="U2909" s="34"/>
      <c r="V2909" s="45"/>
      <c r="W2909" s="46"/>
      <c r="X2909" s="47" t="str">
        <f t="shared" si="1409"/>
        <v/>
      </c>
      <c r="Y2909" s="34"/>
      <c r="Z2909" s="45"/>
      <c r="AA2909" s="34"/>
      <c r="AB2909" s="45"/>
      <c r="AC2909" s="34"/>
      <c r="AD2909" s="45"/>
      <c r="AE2909" s="34"/>
      <c r="AF2909" s="48" t="str">
        <f t="shared" si="1410"/>
        <v/>
      </c>
      <c r="AG2909" s="34"/>
      <c r="AH2909" s="48" t="str">
        <f t="shared" si="1411"/>
        <v/>
      </c>
      <c r="AJ2909" s="48" t="str">
        <f t="shared" si="1426"/>
        <v/>
      </c>
      <c r="AK2909" s="34"/>
      <c r="AL2909" s="47" t="str">
        <f t="shared" si="1412"/>
        <v/>
      </c>
      <c r="AM2909" s="34"/>
      <c r="AN2909" s="47" t="str">
        <f t="shared" si="1413"/>
        <v/>
      </c>
      <c r="AP2909" s="36">
        <f t="shared" si="1427"/>
        <v>0</v>
      </c>
      <c r="AQ2909" s="36">
        <f t="shared" si="1414"/>
        <v>0</v>
      </c>
      <c r="AR2909" s="36">
        <f t="shared" si="1415"/>
        <v>0</v>
      </c>
      <c r="AS2909" s="36">
        <f t="shared" si="1416"/>
        <v>0</v>
      </c>
      <c r="AT2909" s="36">
        <f t="shared" si="1417"/>
        <v>0</v>
      </c>
      <c r="AU2909" s="36">
        <f t="shared" si="1418"/>
        <v>0</v>
      </c>
      <c r="AV2909" s="36">
        <f t="shared" si="1428"/>
        <v>0</v>
      </c>
      <c r="AW2909" s="36">
        <f t="shared" si="1429"/>
        <v>0</v>
      </c>
      <c r="AX2909" s="36">
        <f t="shared" si="1419"/>
        <v>0</v>
      </c>
      <c r="AY2909" s="36">
        <f t="shared" si="1430"/>
        <v>0</v>
      </c>
      <c r="AZ2909" s="36">
        <f t="shared" si="1431"/>
        <v>0</v>
      </c>
      <c r="BA2909" s="36">
        <f t="shared" si="1420"/>
        <v>0</v>
      </c>
      <c r="BB2909" s="36">
        <f t="shared" si="1421"/>
        <v>0</v>
      </c>
      <c r="BC2909" s="36">
        <f t="shared" si="1422"/>
        <v>0</v>
      </c>
      <c r="BD2909" s="36">
        <f t="shared" si="1423"/>
        <v>0</v>
      </c>
      <c r="BE2909" s="36">
        <f t="shared" si="1424"/>
        <v>0</v>
      </c>
      <c r="BF2909" s="36">
        <f t="shared" si="1432"/>
        <v>2909</v>
      </c>
      <c r="BG2909" s="36">
        <f t="shared" si="1433"/>
        <v>0</v>
      </c>
      <c r="BH2909" s="36">
        <f t="shared" si="1434"/>
        <v>0</v>
      </c>
      <c r="BI2909" s="36">
        <f t="shared" si="1435"/>
        <v>0</v>
      </c>
      <c r="BJ2909" s="29">
        <f t="shared" si="1425"/>
        <v>0</v>
      </c>
      <c r="BK2909" s="29">
        <f t="shared" si="1436"/>
        <v>0</v>
      </c>
      <c r="BL2909" s="29">
        <f t="shared" si="1437"/>
        <v>0</v>
      </c>
      <c r="BM2909" s="29">
        <f t="shared" si="1438"/>
        <v>0</v>
      </c>
      <c r="BN2909" s="36">
        <f t="shared" si="1439"/>
        <v>0</v>
      </c>
      <c r="BQ2909" s="29">
        <f t="shared" si="1440"/>
        <v>0</v>
      </c>
    </row>
    <row r="2910" spans="2:69" s="35" customFormat="1" ht="30" customHeight="1" x14ac:dyDescent="0.15">
      <c r="B2910" s="31"/>
      <c r="C2910" s="32"/>
      <c r="D2910" s="71"/>
      <c r="E2910" s="72"/>
      <c r="F2910" s="72"/>
      <c r="G2910" s="72"/>
      <c r="H2910" s="72"/>
      <c r="I2910" s="72"/>
      <c r="J2910" s="72"/>
      <c r="K2910" s="72"/>
      <c r="L2910" s="72"/>
      <c r="M2910" s="72"/>
      <c r="N2910" s="73"/>
      <c r="O2910" s="33"/>
      <c r="P2910" s="31"/>
      <c r="Q2910" s="34"/>
      <c r="R2910" s="45"/>
      <c r="S2910" s="34"/>
      <c r="T2910" s="45"/>
      <c r="U2910" s="34"/>
      <c r="V2910" s="45"/>
      <c r="W2910" s="46"/>
      <c r="X2910" s="47" t="str">
        <f t="shared" si="1409"/>
        <v/>
      </c>
      <c r="Y2910" s="34"/>
      <c r="Z2910" s="45"/>
      <c r="AA2910" s="34"/>
      <c r="AB2910" s="45"/>
      <c r="AC2910" s="34"/>
      <c r="AD2910" s="45"/>
      <c r="AE2910" s="34"/>
      <c r="AF2910" s="48" t="str">
        <f t="shared" si="1410"/>
        <v/>
      </c>
      <c r="AG2910" s="34"/>
      <c r="AH2910" s="48" t="str">
        <f t="shared" si="1411"/>
        <v/>
      </c>
      <c r="AJ2910" s="48" t="str">
        <f t="shared" si="1426"/>
        <v/>
      </c>
      <c r="AK2910" s="34"/>
      <c r="AL2910" s="47" t="str">
        <f t="shared" si="1412"/>
        <v/>
      </c>
      <c r="AM2910" s="34"/>
      <c r="AN2910" s="47" t="str">
        <f t="shared" si="1413"/>
        <v/>
      </c>
      <c r="AP2910" s="36">
        <f t="shared" si="1427"/>
        <v>0</v>
      </c>
      <c r="AQ2910" s="36">
        <f t="shared" si="1414"/>
        <v>0</v>
      </c>
      <c r="AR2910" s="36">
        <f t="shared" si="1415"/>
        <v>0</v>
      </c>
      <c r="AS2910" s="36">
        <f t="shared" si="1416"/>
        <v>0</v>
      </c>
      <c r="AT2910" s="36">
        <f t="shared" si="1417"/>
        <v>0</v>
      </c>
      <c r="AU2910" s="36">
        <f t="shared" si="1418"/>
        <v>0</v>
      </c>
      <c r="AV2910" s="36">
        <f t="shared" si="1428"/>
        <v>0</v>
      </c>
      <c r="AW2910" s="36">
        <f t="shared" si="1429"/>
        <v>0</v>
      </c>
      <c r="AX2910" s="36">
        <f t="shared" si="1419"/>
        <v>0</v>
      </c>
      <c r="AY2910" s="36">
        <f t="shared" si="1430"/>
        <v>0</v>
      </c>
      <c r="AZ2910" s="36">
        <f t="shared" si="1431"/>
        <v>0</v>
      </c>
      <c r="BA2910" s="36">
        <f t="shared" si="1420"/>
        <v>0</v>
      </c>
      <c r="BB2910" s="36">
        <f t="shared" si="1421"/>
        <v>0</v>
      </c>
      <c r="BC2910" s="36">
        <f t="shared" si="1422"/>
        <v>0</v>
      </c>
      <c r="BD2910" s="36">
        <f t="shared" si="1423"/>
        <v>0</v>
      </c>
      <c r="BE2910" s="36">
        <f t="shared" si="1424"/>
        <v>0</v>
      </c>
      <c r="BF2910" s="36">
        <f t="shared" si="1432"/>
        <v>2910</v>
      </c>
      <c r="BG2910" s="36">
        <f t="shared" si="1433"/>
        <v>0</v>
      </c>
      <c r="BH2910" s="36">
        <f t="shared" si="1434"/>
        <v>0</v>
      </c>
      <c r="BI2910" s="36">
        <f t="shared" si="1435"/>
        <v>0</v>
      </c>
      <c r="BJ2910" s="29">
        <f t="shared" si="1425"/>
        <v>0</v>
      </c>
      <c r="BK2910" s="29">
        <f t="shared" si="1436"/>
        <v>0</v>
      </c>
      <c r="BL2910" s="29">
        <f t="shared" si="1437"/>
        <v>0</v>
      </c>
      <c r="BM2910" s="29">
        <f t="shared" si="1438"/>
        <v>0</v>
      </c>
      <c r="BN2910" s="36">
        <f t="shared" si="1439"/>
        <v>0</v>
      </c>
      <c r="BQ2910" s="29">
        <f t="shared" si="1440"/>
        <v>0</v>
      </c>
    </row>
    <row r="2911" spans="2:69" s="35" customFormat="1" ht="30" customHeight="1" x14ac:dyDescent="0.15">
      <c r="B2911" s="31"/>
      <c r="C2911" s="32"/>
      <c r="D2911" s="71"/>
      <c r="E2911" s="72"/>
      <c r="F2911" s="72"/>
      <c r="G2911" s="72"/>
      <c r="H2911" s="72"/>
      <c r="I2911" s="72"/>
      <c r="J2911" s="72"/>
      <c r="K2911" s="72"/>
      <c r="L2911" s="72"/>
      <c r="M2911" s="72"/>
      <c r="N2911" s="73"/>
      <c r="O2911" s="33"/>
      <c r="P2911" s="31"/>
      <c r="Q2911" s="34"/>
      <c r="R2911" s="45"/>
      <c r="S2911" s="34"/>
      <c r="T2911" s="45"/>
      <c r="U2911" s="34"/>
      <c r="V2911" s="45"/>
      <c r="W2911" s="46"/>
      <c r="X2911" s="47" t="str">
        <f t="shared" si="1409"/>
        <v/>
      </c>
      <c r="Y2911" s="34"/>
      <c r="Z2911" s="45"/>
      <c r="AA2911" s="34"/>
      <c r="AB2911" s="45"/>
      <c r="AC2911" s="34"/>
      <c r="AD2911" s="45"/>
      <c r="AE2911" s="34"/>
      <c r="AF2911" s="48" t="str">
        <f t="shared" si="1410"/>
        <v/>
      </c>
      <c r="AG2911" s="34"/>
      <c r="AH2911" s="48" t="str">
        <f t="shared" si="1411"/>
        <v/>
      </c>
      <c r="AJ2911" s="48" t="str">
        <f t="shared" si="1426"/>
        <v/>
      </c>
      <c r="AK2911" s="34"/>
      <c r="AL2911" s="47" t="str">
        <f t="shared" si="1412"/>
        <v/>
      </c>
      <c r="AM2911" s="34"/>
      <c r="AN2911" s="47" t="str">
        <f t="shared" si="1413"/>
        <v/>
      </c>
      <c r="AP2911" s="36">
        <f t="shared" si="1427"/>
        <v>0</v>
      </c>
      <c r="AQ2911" s="36">
        <f t="shared" si="1414"/>
        <v>0</v>
      </c>
      <c r="AR2911" s="36">
        <f t="shared" si="1415"/>
        <v>0</v>
      </c>
      <c r="AS2911" s="36">
        <f t="shared" si="1416"/>
        <v>0</v>
      </c>
      <c r="AT2911" s="36">
        <f t="shared" si="1417"/>
        <v>0</v>
      </c>
      <c r="AU2911" s="36">
        <f t="shared" si="1418"/>
        <v>0</v>
      </c>
      <c r="AV2911" s="36">
        <f t="shared" si="1428"/>
        <v>0</v>
      </c>
      <c r="AW2911" s="36">
        <f t="shared" si="1429"/>
        <v>0</v>
      </c>
      <c r="AX2911" s="36">
        <f t="shared" si="1419"/>
        <v>0</v>
      </c>
      <c r="AY2911" s="36">
        <f t="shared" si="1430"/>
        <v>0</v>
      </c>
      <c r="AZ2911" s="36">
        <f t="shared" si="1431"/>
        <v>0</v>
      </c>
      <c r="BA2911" s="36">
        <f t="shared" si="1420"/>
        <v>0</v>
      </c>
      <c r="BB2911" s="36">
        <f t="shared" si="1421"/>
        <v>0</v>
      </c>
      <c r="BC2911" s="36">
        <f t="shared" si="1422"/>
        <v>0</v>
      </c>
      <c r="BD2911" s="36">
        <f t="shared" si="1423"/>
        <v>0</v>
      </c>
      <c r="BE2911" s="36">
        <f t="shared" si="1424"/>
        <v>0</v>
      </c>
      <c r="BF2911" s="36">
        <f t="shared" si="1432"/>
        <v>2911</v>
      </c>
      <c r="BG2911" s="36">
        <f t="shared" si="1433"/>
        <v>0</v>
      </c>
      <c r="BH2911" s="36">
        <f t="shared" si="1434"/>
        <v>0</v>
      </c>
      <c r="BI2911" s="36">
        <f t="shared" si="1435"/>
        <v>0</v>
      </c>
      <c r="BJ2911" s="29">
        <f t="shared" si="1425"/>
        <v>0</v>
      </c>
      <c r="BK2911" s="29">
        <f t="shared" si="1436"/>
        <v>0</v>
      </c>
      <c r="BL2911" s="29">
        <f t="shared" si="1437"/>
        <v>0</v>
      </c>
      <c r="BM2911" s="29">
        <f t="shared" si="1438"/>
        <v>0</v>
      </c>
      <c r="BN2911" s="36">
        <f t="shared" si="1439"/>
        <v>0</v>
      </c>
      <c r="BQ2911" s="29">
        <f t="shared" si="1440"/>
        <v>0</v>
      </c>
    </row>
    <row r="2912" spans="2:69" s="35" customFormat="1" ht="30" customHeight="1" x14ac:dyDescent="0.15">
      <c r="B2912" s="31"/>
      <c r="C2912" s="32"/>
      <c r="D2912" s="71"/>
      <c r="E2912" s="72"/>
      <c r="F2912" s="72"/>
      <c r="G2912" s="72"/>
      <c r="H2912" s="72"/>
      <c r="I2912" s="72"/>
      <c r="J2912" s="72"/>
      <c r="K2912" s="72"/>
      <c r="L2912" s="72"/>
      <c r="M2912" s="72"/>
      <c r="N2912" s="73"/>
      <c r="O2912" s="33"/>
      <c r="P2912" s="31"/>
      <c r="Q2912" s="34"/>
      <c r="R2912" s="45"/>
      <c r="S2912" s="34"/>
      <c r="T2912" s="45"/>
      <c r="U2912" s="34"/>
      <c r="V2912" s="45"/>
      <c r="W2912" s="46"/>
      <c r="X2912" s="47" t="str">
        <f t="shared" si="1409"/>
        <v/>
      </c>
      <c r="Y2912" s="34"/>
      <c r="Z2912" s="45"/>
      <c r="AA2912" s="34"/>
      <c r="AB2912" s="45"/>
      <c r="AC2912" s="34"/>
      <c r="AD2912" s="45"/>
      <c r="AE2912" s="34"/>
      <c r="AF2912" s="48" t="str">
        <f t="shared" si="1410"/>
        <v/>
      </c>
      <c r="AG2912" s="34"/>
      <c r="AH2912" s="48" t="str">
        <f t="shared" si="1411"/>
        <v/>
      </c>
      <c r="AJ2912" s="48" t="str">
        <f t="shared" si="1426"/>
        <v/>
      </c>
      <c r="AK2912" s="34"/>
      <c r="AL2912" s="47" t="str">
        <f t="shared" si="1412"/>
        <v/>
      </c>
      <c r="AM2912" s="34"/>
      <c r="AN2912" s="47" t="str">
        <f t="shared" si="1413"/>
        <v/>
      </c>
      <c r="AP2912" s="36">
        <f t="shared" si="1427"/>
        <v>0</v>
      </c>
      <c r="AQ2912" s="36">
        <f t="shared" si="1414"/>
        <v>0</v>
      </c>
      <c r="AR2912" s="36">
        <f t="shared" si="1415"/>
        <v>0</v>
      </c>
      <c r="AS2912" s="36">
        <f t="shared" si="1416"/>
        <v>0</v>
      </c>
      <c r="AT2912" s="36">
        <f t="shared" si="1417"/>
        <v>0</v>
      </c>
      <c r="AU2912" s="36">
        <f t="shared" si="1418"/>
        <v>0</v>
      </c>
      <c r="AV2912" s="36">
        <f t="shared" si="1428"/>
        <v>0</v>
      </c>
      <c r="AW2912" s="36">
        <f t="shared" si="1429"/>
        <v>0</v>
      </c>
      <c r="AX2912" s="36">
        <f t="shared" si="1419"/>
        <v>0</v>
      </c>
      <c r="AY2912" s="36">
        <f t="shared" si="1430"/>
        <v>0</v>
      </c>
      <c r="AZ2912" s="36">
        <f t="shared" si="1431"/>
        <v>0</v>
      </c>
      <c r="BA2912" s="36">
        <f t="shared" si="1420"/>
        <v>0</v>
      </c>
      <c r="BB2912" s="36">
        <f t="shared" si="1421"/>
        <v>0</v>
      </c>
      <c r="BC2912" s="36">
        <f t="shared" si="1422"/>
        <v>0</v>
      </c>
      <c r="BD2912" s="36">
        <f t="shared" si="1423"/>
        <v>0</v>
      </c>
      <c r="BE2912" s="36">
        <f t="shared" si="1424"/>
        <v>0</v>
      </c>
      <c r="BF2912" s="36">
        <f t="shared" si="1432"/>
        <v>2912</v>
      </c>
      <c r="BG2912" s="36">
        <f t="shared" si="1433"/>
        <v>0</v>
      </c>
      <c r="BH2912" s="36">
        <f t="shared" si="1434"/>
        <v>0</v>
      </c>
      <c r="BI2912" s="36">
        <f t="shared" si="1435"/>
        <v>0</v>
      </c>
      <c r="BJ2912" s="29">
        <f t="shared" si="1425"/>
        <v>0</v>
      </c>
      <c r="BK2912" s="29">
        <f t="shared" si="1436"/>
        <v>0</v>
      </c>
      <c r="BL2912" s="29">
        <f t="shared" si="1437"/>
        <v>0</v>
      </c>
      <c r="BM2912" s="29">
        <f t="shared" si="1438"/>
        <v>0</v>
      </c>
      <c r="BN2912" s="36">
        <f t="shared" si="1439"/>
        <v>0</v>
      </c>
      <c r="BQ2912" s="29">
        <f t="shared" si="1440"/>
        <v>0</v>
      </c>
    </row>
    <row r="2913" spans="2:69" s="35" customFormat="1" ht="30" customHeight="1" x14ac:dyDescent="0.15">
      <c r="B2913" s="31"/>
      <c r="C2913" s="32"/>
      <c r="D2913" s="71"/>
      <c r="E2913" s="72"/>
      <c r="F2913" s="72"/>
      <c r="G2913" s="72"/>
      <c r="H2913" s="72"/>
      <c r="I2913" s="72"/>
      <c r="J2913" s="72"/>
      <c r="K2913" s="72"/>
      <c r="L2913" s="72"/>
      <c r="M2913" s="72"/>
      <c r="N2913" s="73"/>
      <c r="O2913" s="33"/>
      <c r="P2913" s="31"/>
      <c r="Q2913" s="34"/>
      <c r="R2913" s="45"/>
      <c r="S2913" s="34"/>
      <c r="T2913" s="45"/>
      <c r="U2913" s="34"/>
      <c r="V2913" s="45"/>
      <c r="W2913" s="46"/>
      <c r="X2913" s="47" t="str">
        <f t="shared" si="1409"/>
        <v/>
      </c>
      <c r="Y2913" s="34"/>
      <c r="Z2913" s="45"/>
      <c r="AA2913" s="34"/>
      <c r="AB2913" s="45"/>
      <c r="AC2913" s="34"/>
      <c r="AD2913" s="45"/>
      <c r="AE2913" s="34"/>
      <c r="AF2913" s="48" t="str">
        <f t="shared" si="1410"/>
        <v/>
      </c>
      <c r="AG2913" s="34"/>
      <c r="AH2913" s="48" t="str">
        <f t="shared" si="1411"/>
        <v/>
      </c>
      <c r="AJ2913" s="48" t="str">
        <f t="shared" si="1426"/>
        <v/>
      </c>
      <c r="AK2913" s="34"/>
      <c r="AL2913" s="47" t="str">
        <f t="shared" si="1412"/>
        <v/>
      </c>
      <c r="AM2913" s="34"/>
      <c r="AN2913" s="47" t="str">
        <f t="shared" si="1413"/>
        <v/>
      </c>
      <c r="AP2913" s="36">
        <f t="shared" si="1427"/>
        <v>0</v>
      </c>
      <c r="AQ2913" s="36">
        <f t="shared" si="1414"/>
        <v>0</v>
      </c>
      <c r="AR2913" s="36">
        <f t="shared" si="1415"/>
        <v>0</v>
      </c>
      <c r="AS2913" s="36">
        <f t="shared" si="1416"/>
        <v>0</v>
      </c>
      <c r="AT2913" s="36">
        <f t="shared" si="1417"/>
        <v>0</v>
      </c>
      <c r="AU2913" s="36">
        <f t="shared" si="1418"/>
        <v>0</v>
      </c>
      <c r="AV2913" s="36">
        <f t="shared" si="1428"/>
        <v>0</v>
      </c>
      <c r="AW2913" s="36">
        <f t="shared" si="1429"/>
        <v>0</v>
      </c>
      <c r="AX2913" s="36">
        <f t="shared" si="1419"/>
        <v>0</v>
      </c>
      <c r="AY2913" s="36">
        <f t="shared" si="1430"/>
        <v>0</v>
      </c>
      <c r="AZ2913" s="36">
        <f t="shared" si="1431"/>
        <v>0</v>
      </c>
      <c r="BA2913" s="36">
        <f t="shared" si="1420"/>
        <v>0</v>
      </c>
      <c r="BB2913" s="36">
        <f t="shared" si="1421"/>
        <v>0</v>
      </c>
      <c r="BC2913" s="36">
        <f t="shared" si="1422"/>
        <v>0</v>
      </c>
      <c r="BD2913" s="36">
        <f t="shared" si="1423"/>
        <v>0</v>
      </c>
      <c r="BE2913" s="36">
        <f t="shared" si="1424"/>
        <v>0</v>
      </c>
      <c r="BF2913" s="36">
        <f t="shared" si="1432"/>
        <v>2913</v>
      </c>
      <c r="BG2913" s="36">
        <f t="shared" si="1433"/>
        <v>0</v>
      </c>
      <c r="BH2913" s="36">
        <f t="shared" si="1434"/>
        <v>0</v>
      </c>
      <c r="BI2913" s="36">
        <f t="shared" si="1435"/>
        <v>0</v>
      </c>
      <c r="BJ2913" s="29">
        <f t="shared" si="1425"/>
        <v>0</v>
      </c>
      <c r="BK2913" s="29">
        <f t="shared" si="1436"/>
        <v>0</v>
      </c>
      <c r="BL2913" s="29">
        <f t="shared" si="1437"/>
        <v>0</v>
      </c>
      <c r="BM2913" s="29">
        <f t="shared" si="1438"/>
        <v>0</v>
      </c>
      <c r="BN2913" s="36">
        <f t="shared" si="1439"/>
        <v>0</v>
      </c>
      <c r="BQ2913" s="29">
        <f t="shared" si="1440"/>
        <v>0</v>
      </c>
    </row>
    <row r="2914" spans="2:69" s="35" customFormat="1" ht="30" customHeight="1" x14ac:dyDescent="0.15">
      <c r="B2914" s="31"/>
      <c r="C2914" s="32"/>
      <c r="D2914" s="71"/>
      <c r="E2914" s="72"/>
      <c r="F2914" s="72"/>
      <c r="G2914" s="72"/>
      <c r="H2914" s="72"/>
      <c r="I2914" s="72"/>
      <c r="J2914" s="72"/>
      <c r="K2914" s="72"/>
      <c r="L2914" s="72"/>
      <c r="M2914" s="72"/>
      <c r="N2914" s="73"/>
      <c r="O2914" s="33"/>
      <c r="P2914" s="31"/>
      <c r="Q2914" s="34"/>
      <c r="R2914" s="45"/>
      <c r="S2914" s="34"/>
      <c r="T2914" s="45"/>
      <c r="U2914" s="34"/>
      <c r="V2914" s="45"/>
      <c r="W2914" s="46"/>
      <c r="X2914" s="47" t="str">
        <f t="shared" si="1409"/>
        <v/>
      </c>
      <c r="Y2914" s="34"/>
      <c r="Z2914" s="45"/>
      <c r="AA2914" s="34"/>
      <c r="AB2914" s="45"/>
      <c r="AC2914" s="34"/>
      <c r="AD2914" s="45"/>
      <c r="AE2914" s="34"/>
      <c r="AF2914" s="48" t="str">
        <f t="shared" si="1410"/>
        <v/>
      </c>
      <c r="AG2914" s="34"/>
      <c r="AH2914" s="48" t="str">
        <f t="shared" si="1411"/>
        <v/>
      </c>
      <c r="AJ2914" s="48" t="str">
        <f t="shared" si="1426"/>
        <v/>
      </c>
      <c r="AK2914" s="34"/>
      <c r="AL2914" s="47" t="str">
        <f t="shared" si="1412"/>
        <v/>
      </c>
      <c r="AM2914" s="34"/>
      <c r="AN2914" s="47" t="str">
        <f t="shared" si="1413"/>
        <v/>
      </c>
      <c r="AP2914" s="36">
        <f t="shared" si="1427"/>
        <v>0</v>
      </c>
      <c r="AQ2914" s="36">
        <f t="shared" si="1414"/>
        <v>0</v>
      </c>
      <c r="AR2914" s="36">
        <f t="shared" si="1415"/>
        <v>0</v>
      </c>
      <c r="AS2914" s="36">
        <f t="shared" si="1416"/>
        <v>0</v>
      </c>
      <c r="AT2914" s="36">
        <f t="shared" si="1417"/>
        <v>0</v>
      </c>
      <c r="AU2914" s="36">
        <f t="shared" si="1418"/>
        <v>0</v>
      </c>
      <c r="AV2914" s="36">
        <f t="shared" si="1428"/>
        <v>0</v>
      </c>
      <c r="AW2914" s="36">
        <f t="shared" si="1429"/>
        <v>0</v>
      </c>
      <c r="AX2914" s="36">
        <f t="shared" si="1419"/>
        <v>0</v>
      </c>
      <c r="AY2914" s="36">
        <f t="shared" si="1430"/>
        <v>0</v>
      </c>
      <c r="AZ2914" s="36">
        <f t="shared" si="1431"/>
        <v>0</v>
      </c>
      <c r="BA2914" s="36">
        <f t="shared" si="1420"/>
        <v>0</v>
      </c>
      <c r="BB2914" s="36">
        <f t="shared" si="1421"/>
        <v>0</v>
      </c>
      <c r="BC2914" s="36">
        <f t="shared" si="1422"/>
        <v>0</v>
      </c>
      <c r="BD2914" s="36">
        <f t="shared" si="1423"/>
        <v>0</v>
      </c>
      <c r="BE2914" s="36">
        <f t="shared" si="1424"/>
        <v>0</v>
      </c>
      <c r="BF2914" s="36">
        <f t="shared" si="1432"/>
        <v>2914</v>
      </c>
      <c r="BG2914" s="36">
        <f t="shared" si="1433"/>
        <v>0</v>
      </c>
      <c r="BH2914" s="36">
        <f t="shared" si="1434"/>
        <v>0</v>
      </c>
      <c r="BI2914" s="36">
        <f t="shared" si="1435"/>
        <v>0</v>
      </c>
      <c r="BJ2914" s="29">
        <f t="shared" si="1425"/>
        <v>0</v>
      </c>
      <c r="BK2914" s="29">
        <f t="shared" si="1436"/>
        <v>0</v>
      </c>
      <c r="BL2914" s="29">
        <f t="shared" si="1437"/>
        <v>0</v>
      </c>
      <c r="BM2914" s="29">
        <f t="shared" si="1438"/>
        <v>0</v>
      </c>
      <c r="BN2914" s="36">
        <f t="shared" si="1439"/>
        <v>0</v>
      </c>
      <c r="BQ2914" s="29">
        <f t="shared" si="1440"/>
        <v>0</v>
      </c>
    </row>
    <row r="2915" spans="2:69" s="35" customFormat="1" ht="30" customHeight="1" x14ac:dyDescent="0.15">
      <c r="B2915" s="31"/>
      <c r="C2915" s="32"/>
      <c r="D2915" s="71"/>
      <c r="E2915" s="72"/>
      <c r="F2915" s="72"/>
      <c r="G2915" s="72"/>
      <c r="H2915" s="72"/>
      <c r="I2915" s="72"/>
      <c r="J2915" s="72"/>
      <c r="K2915" s="72"/>
      <c r="L2915" s="72"/>
      <c r="M2915" s="72"/>
      <c r="N2915" s="73"/>
      <c r="O2915" s="33"/>
      <c r="P2915" s="31"/>
      <c r="Q2915" s="34"/>
      <c r="R2915" s="45"/>
      <c r="S2915" s="34"/>
      <c r="T2915" s="45"/>
      <c r="U2915" s="34"/>
      <c r="V2915" s="45"/>
      <c r="W2915" s="46"/>
      <c r="X2915" s="47" t="str">
        <f t="shared" si="1409"/>
        <v/>
      </c>
      <c r="Y2915" s="34"/>
      <c r="Z2915" s="45"/>
      <c r="AA2915" s="34"/>
      <c r="AB2915" s="45"/>
      <c r="AC2915" s="34"/>
      <c r="AD2915" s="45"/>
      <c r="AE2915" s="34"/>
      <c r="AF2915" s="48" t="str">
        <f t="shared" si="1410"/>
        <v/>
      </c>
      <c r="AG2915" s="34"/>
      <c r="AH2915" s="48" t="str">
        <f t="shared" si="1411"/>
        <v/>
      </c>
      <c r="AJ2915" s="48" t="str">
        <f t="shared" si="1426"/>
        <v/>
      </c>
      <c r="AK2915" s="34"/>
      <c r="AL2915" s="47" t="str">
        <f t="shared" si="1412"/>
        <v/>
      </c>
      <c r="AM2915" s="34"/>
      <c r="AN2915" s="47" t="str">
        <f t="shared" si="1413"/>
        <v/>
      </c>
      <c r="AP2915" s="36">
        <f t="shared" si="1427"/>
        <v>0</v>
      </c>
      <c r="AQ2915" s="36">
        <f t="shared" si="1414"/>
        <v>0</v>
      </c>
      <c r="AR2915" s="36">
        <f t="shared" si="1415"/>
        <v>0</v>
      </c>
      <c r="AS2915" s="36">
        <f t="shared" si="1416"/>
        <v>0</v>
      </c>
      <c r="AT2915" s="36">
        <f t="shared" si="1417"/>
        <v>0</v>
      </c>
      <c r="AU2915" s="36">
        <f t="shared" si="1418"/>
        <v>0</v>
      </c>
      <c r="AV2915" s="36">
        <f t="shared" si="1428"/>
        <v>0</v>
      </c>
      <c r="AW2915" s="36">
        <f t="shared" si="1429"/>
        <v>0</v>
      </c>
      <c r="AX2915" s="36">
        <f t="shared" si="1419"/>
        <v>0</v>
      </c>
      <c r="AY2915" s="36">
        <f t="shared" si="1430"/>
        <v>0</v>
      </c>
      <c r="AZ2915" s="36">
        <f t="shared" si="1431"/>
        <v>0</v>
      </c>
      <c r="BA2915" s="36">
        <f t="shared" si="1420"/>
        <v>0</v>
      </c>
      <c r="BB2915" s="36">
        <f t="shared" si="1421"/>
        <v>0</v>
      </c>
      <c r="BC2915" s="36">
        <f t="shared" si="1422"/>
        <v>0</v>
      </c>
      <c r="BD2915" s="36">
        <f t="shared" si="1423"/>
        <v>0</v>
      </c>
      <c r="BE2915" s="36">
        <f t="shared" si="1424"/>
        <v>0</v>
      </c>
      <c r="BF2915" s="36">
        <f t="shared" si="1432"/>
        <v>2915</v>
      </c>
      <c r="BG2915" s="36">
        <f t="shared" si="1433"/>
        <v>0</v>
      </c>
      <c r="BH2915" s="36">
        <f t="shared" si="1434"/>
        <v>0</v>
      </c>
      <c r="BI2915" s="36">
        <f t="shared" si="1435"/>
        <v>0</v>
      </c>
      <c r="BJ2915" s="29">
        <f t="shared" si="1425"/>
        <v>0</v>
      </c>
      <c r="BK2915" s="29">
        <f t="shared" si="1436"/>
        <v>0</v>
      </c>
      <c r="BL2915" s="29">
        <f t="shared" si="1437"/>
        <v>0</v>
      </c>
      <c r="BM2915" s="29">
        <f t="shared" si="1438"/>
        <v>0</v>
      </c>
      <c r="BN2915" s="36">
        <f t="shared" si="1439"/>
        <v>0</v>
      </c>
      <c r="BQ2915" s="29">
        <f t="shared" si="1440"/>
        <v>0</v>
      </c>
    </row>
    <row r="2916" spans="2:69" s="35" customFormat="1" ht="30" customHeight="1" x14ac:dyDescent="0.15">
      <c r="B2916" s="31"/>
      <c r="C2916" s="32"/>
      <c r="D2916" s="71"/>
      <c r="E2916" s="72"/>
      <c r="F2916" s="72"/>
      <c r="G2916" s="72"/>
      <c r="H2916" s="72"/>
      <c r="I2916" s="72"/>
      <c r="J2916" s="72"/>
      <c r="K2916" s="72"/>
      <c r="L2916" s="72"/>
      <c r="M2916" s="72"/>
      <c r="N2916" s="73"/>
      <c r="O2916" s="33"/>
      <c r="P2916" s="31"/>
      <c r="Q2916" s="34"/>
      <c r="R2916" s="45"/>
      <c r="S2916" s="34"/>
      <c r="T2916" s="45"/>
      <c r="U2916" s="34"/>
      <c r="V2916" s="45"/>
      <c r="W2916" s="46"/>
      <c r="X2916" s="47" t="str">
        <f t="shared" si="1409"/>
        <v/>
      </c>
      <c r="Y2916" s="34"/>
      <c r="Z2916" s="45"/>
      <c r="AA2916" s="34"/>
      <c r="AB2916" s="45"/>
      <c r="AC2916" s="34"/>
      <c r="AD2916" s="45"/>
      <c r="AE2916" s="34"/>
      <c r="AF2916" s="48" t="str">
        <f t="shared" si="1410"/>
        <v/>
      </c>
      <c r="AG2916" s="34"/>
      <c r="AH2916" s="48" t="str">
        <f t="shared" si="1411"/>
        <v/>
      </c>
      <c r="AJ2916" s="48" t="str">
        <f t="shared" si="1426"/>
        <v/>
      </c>
      <c r="AK2916" s="34"/>
      <c r="AL2916" s="47" t="str">
        <f t="shared" si="1412"/>
        <v/>
      </c>
      <c r="AM2916" s="34"/>
      <c r="AN2916" s="47" t="str">
        <f t="shared" si="1413"/>
        <v/>
      </c>
      <c r="AP2916" s="36">
        <f t="shared" si="1427"/>
        <v>0</v>
      </c>
      <c r="AQ2916" s="36">
        <f t="shared" si="1414"/>
        <v>0</v>
      </c>
      <c r="AR2916" s="36">
        <f t="shared" si="1415"/>
        <v>0</v>
      </c>
      <c r="AS2916" s="36">
        <f t="shared" si="1416"/>
        <v>0</v>
      </c>
      <c r="AT2916" s="36">
        <f t="shared" si="1417"/>
        <v>0</v>
      </c>
      <c r="AU2916" s="36">
        <f t="shared" si="1418"/>
        <v>0</v>
      </c>
      <c r="AV2916" s="36">
        <f t="shared" si="1428"/>
        <v>0</v>
      </c>
      <c r="AW2916" s="36">
        <f t="shared" si="1429"/>
        <v>0</v>
      </c>
      <c r="AX2916" s="36">
        <f t="shared" si="1419"/>
        <v>0</v>
      </c>
      <c r="AY2916" s="36">
        <f t="shared" si="1430"/>
        <v>0</v>
      </c>
      <c r="AZ2916" s="36">
        <f t="shared" si="1431"/>
        <v>0</v>
      </c>
      <c r="BA2916" s="36">
        <f t="shared" si="1420"/>
        <v>0</v>
      </c>
      <c r="BB2916" s="36">
        <f t="shared" si="1421"/>
        <v>0</v>
      </c>
      <c r="BC2916" s="36">
        <f t="shared" si="1422"/>
        <v>0</v>
      </c>
      <c r="BD2916" s="36">
        <f t="shared" si="1423"/>
        <v>0</v>
      </c>
      <c r="BE2916" s="36">
        <f t="shared" si="1424"/>
        <v>0</v>
      </c>
      <c r="BF2916" s="36">
        <f t="shared" si="1432"/>
        <v>2916</v>
      </c>
      <c r="BG2916" s="36">
        <f t="shared" si="1433"/>
        <v>0</v>
      </c>
      <c r="BH2916" s="36">
        <f t="shared" si="1434"/>
        <v>0</v>
      </c>
      <c r="BI2916" s="36">
        <f t="shared" si="1435"/>
        <v>0</v>
      </c>
      <c r="BJ2916" s="29">
        <f t="shared" si="1425"/>
        <v>0</v>
      </c>
      <c r="BK2916" s="29">
        <f t="shared" si="1436"/>
        <v>0</v>
      </c>
      <c r="BL2916" s="29">
        <f t="shared" si="1437"/>
        <v>0</v>
      </c>
      <c r="BM2916" s="29">
        <f t="shared" si="1438"/>
        <v>0</v>
      </c>
      <c r="BN2916" s="36">
        <f t="shared" si="1439"/>
        <v>0</v>
      </c>
      <c r="BQ2916" s="29">
        <f t="shared" si="1440"/>
        <v>0</v>
      </c>
    </row>
    <row r="2917" spans="2:69" s="35" customFormat="1" ht="30" customHeight="1" x14ac:dyDescent="0.15">
      <c r="B2917" s="31"/>
      <c r="C2917" s="32"/>
      <c r="D2917" s="71"/>
      <c r="E2917" s="72"/>
      <c r="F2917" s="72"/>
      <c r="G2917" s="72"/>
      <c r="H2917" s="72"/>
      <c r="I2917" s="72"/>
      <c r="J2917" s="72"/>
      <c r="K2917" s="72"/>
      <c r="L2917" s="72"/>
      <c r="M2917" s="72"/>
      <c r="N2917" s="73"/>
      <c r="O2917" s="33"/>
      <c r="P2917" s="31"/>
      <c r="Q2917" s="34"/>
      <c r="R2917" s="45"/>
      <c r="S2917" s="34"/>
      <c r="T2917" s="45"/>
      <c r="U2917" s="34"/>
      <c r="V2917" s="45"/>
      <c r="W2917" s="46"/>
      <c r="X2917" s="47" t="str">
        <f t="shared" si="1409"/>
        <v/>
      </c>
      <c r="Y2917" s="34"/>
      <c r="Z2917" s="45"/>
      <c r="AA2917" s="34"/>
      <c r="AB2917" s="45"/>
      <c r="AC2917" s="34"/>
      <c r="AD2917" s="45"/>
      <c r="AE2917" s="34"/>
      <c r="AF2917" s="48" t="str">
        <f t="shared" si="1410"/>
        <v/>
      </c>
      <c r="AG2917" s="34"/>
      <c r="AH2917" s="48" t="str">
        <f t="shared" si="1411"/>
        <v/>
      </c>
      <c r="AJ2917" s="48" t="str">
        <f t="shared" si="1426"/>
        <v/>
      </c>
      <c r="AK2917" s="34"/>
      <c r="AL2917" s="47" t="str">
        <f t="shared" si="1412"/>
        <v/>
      </c>
      <c r="AM2917" s="34"/>
      <c r="AN2917" s="47" t="str">
        <f t="shared" si="1413"/>
        <v/>
      </c>
      <c r="AP2917" s="36">
        <f t="shared" si="1427"/>
        <v>0</v>
      </c>
      <c r="AQ2917" s="36">
        <f t="shared" si="1414"/>
        <v>0</v>
      </c>
      <c r="AR2917" s="36">
        <f t="shared" si="1415"/>
        <v>0</v>
      </c>
      <c r="AS2917" s="36">
        <f t="shared" si="1416"/>
        <v>0</v>
      </c>
      <c r="AT2917" s="36">
        <f t="shared" si="1417"/>
        <v>0</v>
      </c>
      <c r="AU2917" s="36">
        <f t="shared" si="1418"/>
        <v>0</v>
      </c>
      <c r="AV2917" s="36">
        <f t="shared" si="1428"/>
        <v>0</v>
      </c>
      <c r="AW2917" s="36">
        <f t="shared" si="1429"/>
        <v>0</v>
      </c>
      <c r="AX2917" s="36">
        <f t="shared" si="1419"/>
        <v>0</v>
      </c>
      <c r="AY2917" s="36">
        <f t="shared" si="1430"/>
        <v>0</v>
      </c>
      <c r="AZ2917" s="36">
        <f t="shared" si="1431"/>
        <v>0</v>
      </c>
      <c r="BA2917" s="36">
        <f t="shared" si="1420"/>
        <v>0</v>
      </c>
      <c r="BB2917" s="36">
        <f t="shared" si="1421"/>
        <v>0</v>
      </c>
      <c r="BC2917" s="36">
        <f t="shared" si="1422"/>
        <v>0</v>
      </c>
      <c r="BD2917" s="36">
        <f t="shared" si="1423"/>
        <v>0</v>
      </c>
      <c r="BE2917" s="36">
        <f t="shared" si="1424"/>
        <v>0</v>
      </c>
      <c r="BF2917" s="36">
        <f t="shared" si="1432"/>
        <v>2917</v>
      </c>
      <c r="BG2917" s="36">
        <f t="shared" si="1433"/>
        <v>0</v>
      </c>
      <c r="BH2917" s="36">
        <f t="shared" si="1434"/>
        <v>0</v>
      </c>
      <c r="BI2917" s="36">
        <f t="shared" si="1435"/>
        <v>0</v>
      </c>
      <c r="BJ2917" s="29">
        <f t="shared" si="1425"/>
        <v>0</v>
      </c>
      <c r="BK2917" s="29">
        <f t="shared" si="1436"/>
        <v>0</v>
      </c>
      <c r="BL2917" s="29">
        <f t="shared" si="1437"/>
        <v>0</v>
      </c>
      <c r="BM2917" s="29">
        <f t="shared" si="1438"/>
        <v>0</v>
      </c>
      <c r="BN2917" s="36">
        <f t="shared" si="1439"/>
        <v>0</v>
      </c>
      <c r="BQ2917" s="29">
        <f t="shared" si="1440"/>
        <v>0</v>
      </c>
    </row>
    <row r="2918" spans="2:69" s="35" customFormat="1" ht="30" customHeight="1" x14ac:dyDescent="0.15">
      <c r="B2918" s="31"/>
      <c r="C2918" s="32"/>
      <c r="D2918" s="71"/>
      <c r="E2918" s="72"/>
      <c r="F2918" s="72"/>
      <c r="G2918" s="72"/>
      <c r="H2918" s="72"/>
      <c r="I2918" s="72"/>
      <c r="J2918" s="72"/>
      <c r="K2918" s="72"/>
      <c r="L2918" s="72"/>
      <c r="M2918" s="72"/>
      <c r="N2918" s="73"/>
      <c r="O2918" s="33"/>
      <c r="P2918" s="31"/>
      <c r="Q2918" s="34"/>
      <c r="R2918" s="45"/>
      <c r="S2918" s="34"/>
      <c r="T2918" s="45"/>
      <c r="U2918" s="34"/>
      <c r="V2918" s="45"/>
      <c r="W2918" s="46"/>
      <c r="X2918" s="47" t="str">
        <f t="shared" ref="X2918:X2981" si="1441">IF(ISBLANK(R2918),"",IF(ISERR(R2918*T2918),"-",ROUND(R2918*T2918,2)))</f>
        <v/>
      </c>
      <c r="Y2918" s="34"/>
      <c r="Z2918" s="45"/>
      <c r="AA2918" s="34"/>
      <c r="AB2918" s="45"/>
      <c r="AC2918" s="34"/>
      <c r="AD2918" s="45"/>
      <c r="AE2918" s="34"/>
      <c r="AF2918" s="48" t="str">
        <f t="shared" ref="AF2918:AF2981" si="1442">IF(OR(ISBLANK(Z2918),Z2918=""),"",IF(ISERR((V2918-AD2918)/V2918),"",ROUND(100*(V2918-AD2918)/V2918,2)))</f>
        <v/>
      </c>
      <c r="AG2918" s="34"/>
      <c r="AH2918" s="48" t="str">
        <f t="shared" ref="AH2918:AH2981" si="1443">IF(OR(ISBLANK(Z2918),Z2918=""),"",IF(ISERR(AD2918/V2918),"-",ROUND(100*AD2918/V2918,2)))</f>
        <v/>
      </c>
      <c r="AJ2918" s="48" t="str">
        <f t="shared" si="1426"/>
        <v/>
      </c>
      <c r="AK2918" s="34"/>
      <c r="AL2918" s="47" t="str">
        <f t="shared" ref="AL2918:AL2981" si="1444">IF(OR(ISBLANK(P2918),ISBLANK(R2918),R2918="",R2918=0),"",IF(ISERR((X2918-AJ2918)/X2918),"",ROUND(100*(X2918-AJ2918)/X2918,2)))</f>
        <v/>
      </c>
      <c r="AM2918" s="34"/>
      <c r="AN2918" s="47" t="str">
        <f t="shared" ref="AN2918:AN2981" si="1445">IF(OR(ISBLANK(P2918),ISBLANK(R2918),R2918="",R2918=0),"",IF(ISERR(AJ2918/X2918),"",ROUND(100*AJ2918/X2918,2)))</f>
        <v/>
      </c>
      <c r="AP2918" s="36">
        <f t="shared" si="1427"/>
        <v>0</v>
      </c>
      <c r="AQ2918" s="36">
        <f t="shared" ref="AQ2918:AQ2981" si="1446">IF(ISBLANK(R2918),0,IF(ISERR(100*(AJ2918-X2918)/X2918),0,IF(100*(AJ2918-X2918)/X2918&gt;0.1,1,0)))</f>
        <v>0</v>
      </c>
      <c r="AR2918" s="36">
        <f t="shared" ref="AR2918:AR2981" si="1447">IF(ISBLANK(R2918),0,IF(ISERR(OR(AN2918,100*(AJ2918-X2918)/X2918)),0,IF(AND(AN2918&gt;100,100*(AJ2918-X2918)/X2918&gt;1),1,0)))</f>
        <v>0</v>
      </c>
      <c r="AS2918" s="36">
        <f t="shared" ref="AS2918:AS2981" si="1448">IF(ISBLANK(R2918),0,IF(ISERR(OR(AN2918,100*(AJ2918-X2918)/X2918)),0,IF(AND(AN2918&gt;100,100*(AJ2918-X2918)/X2918&lt;1),1,0)))</f>
        <v>0</v>
      </c>
      <c r="AT2918" s="36">
        <f t="shared" ref="AT2918:AT2981" si="1449">IF(OR(ISBLANK(P2918),ISERR(IF(AND(AL2918&gt;=0,AL2918&lt;=30),IF(AL2918&lt;$V$22,IF(ROUND(100*(V2918-ROUND((AB2918-0.01)*Z2918,2))/V2918,2)&lt;=$V$22,1,0),0),0))),0,IF(AND(AL2918&gt;=0,AL2918&lt;=30),IF(AL2918&lt;$V$22,IF(ROUND(100*(V2918-ROUND((AB2918-0.01)*Z2918,2))/V2918,2)&lt;=$V$22,1,0),0),0))</f>
        <v>0</v>
      </c>
      <c r="AU2918" s="36">
        <f t="shared" ref="AU2918:AU2981" si="1450">IF(OR(ISBLANK(P2918),ISERR(IF($AJ$10=$AP$8,IF(AND(AL2918&gt;=0,AL2918&lt;=30),IF(AL2918&gt;$V$22,IF(ROUND(100*(V2918-ROUND((AB2918+0.01)*Z2918,2))/V2918,2)&gt;=$V$22,1,0),0),0),0))),0,IF($AJ$10=$AP$8,IF(AND(AL2918&gt;=0,AL2918&lt;=30),IF(AL2918&gt;$V$22,IF(ROUND(100*(V2918-ROUND((AB2918+0.01)*Z2918,2))/V2918,2)&gt;=$V$22,1,0),0),0),0))</f>
        <v>0</v>
      </c>
      <c r="AV2918" s="36">
        <f t="shared" si="1428"/>
        <v>0</v>
      </c>
      <c r="AW2918" s="36">
        <f t="shared" si="1429"/>
        <v>0</v>
      </c>
      <c r="AX2918" s="36">
        <f t="shared" ref="AX2918:AX2981" si="1451">IF(OR(ISBLANK(P2918),ISERR(IF(AND(AL2918&gt;=0,AL2918&lt;=30),IF(AL2918&gt;$V$22,IF(ROUND(100*(V2918-ROUND((AB2918+0.01)*Z2918,2))/V2918,2)&lt;$V$22,1,0),IF(AL2918&lt;$V$22,IF(ROUND(100*(V2918-ROUND((AB2918-0.01)*Z2918,2))/V2918,2)&gt;$V$22,1,0),0)),0))),0,IF(AND(AL2918&gt;=0,AL2918&lt;=30),IF(AL2918&gt;$V$22,IF(ROUND(100*(V2918-ROUND((AB2918+0.01)*Z2918,2))/V2918,2)&lt;$V$22,1,0),IF(AL2918&lt;$V$22,IF(ROUND(100*(V2918-ROUND((AB2918-0.01)*Z2918,2))/V2918,2)&gt;$V$22,1,0),0)),0))</f>
        <v>0</v>
      </c>
      <c r="AY2918" s="36">
        <f t="shared" si="1430"/>
        <v>0</v>
      </c>
      <c r="AZ2918" s="36">
        <f t="shared" si="1431"/>
        <v>0</v>
      </c>
      <c r="BA2918" s="36">
        <f t="shared" ref="BA2918:BA2981" si="1452">IF(OR(ISBLANK(P2918),ISERR(IF(OR(ISBLANK(X2918),ISBLANK(V2918)),0,IF(ROUND(100*(X2918-V2918)/X2918,2)&lt;-0.1,1,0)))),0,IF(OR(ISBLANK(X2918),ISBLANK(V2918)),0,IF(ROUND(100*(X2918-V2918)/X2918,2)&lt;-0.1,1,0)))</f>
        <v>0</v>
      </c>
      <c r="BB2918" s="36">
        <f t="shared" ref="BB2918:BB2981" si="1453">IF(OR(ISBLANK(P2918),ISERR(IF(OR(ISBLANK(X2918),ISBLANK(V2918)),0,IF(ROUND(100*(X2918-V2918)/X2918,2)&gt;1,1,0)))),0,IF(OR(ISBLANK(X2918),ISBLANK(V2918)),0,IF(ROUND(100*(X2918-V2918)/X2918,2)&gt;1,1,0)))</f>
        <v>0</v>
      </c>
      <c r="BC2918" s="36">
        <f t="shared" ref="BC2918:BC2981" si="1454">IF(OR(ISBLANK(P2918),ISERR(IF(OR(ISBLANK(X2918),ISBLANK(V2918)),0,IF(AND(BA2918=0,BB2918=0,ROUND(100*(X2918-V2918)/X2918,2)&lt;&gt;0),1,0)))),0,IF(OR(ISBLANK(X2918),ISBLANK(V2918)),0,IF(AND(BA2918=0,BB2918=0,ROUND(100*(X2918-V2918)/X2918,2)&lt;&gt;0),1,0)))</f>
        <v>0</v>
      </c>
      <c r="BD2918" s="36">
        <f t="shared" ref="BD2918:BD2981" si="1455">IF(OR(ISBLANK(P2918),ISERR(IF(OR(ISBLANK(X2918),ISBLANK(V2918)),0,IF(BA2918=0,0,IF(ROUND(100*(AJ2918-X2918)/X2918,4)&lt;=0.1,0,1))))),0,IF(OR(ISBLANK(X2918),ISBLANK(V2918)),0,IF(BA2918=0,0,IF(ROUND(100*(AJ2918-X2918)/X2918,4)&lt;=0.1,0,1))))</f>
        <v>0</v>
      </c>
      <c r="BE2918" s="36">
        <f t="shared" ref="BE2918:BE2981" si="1456">IF(OR(ISBLANK(P2918),ISERR(IF(OR(ISBLANK(X2918),ISBLANK(V2918)),0,IF(BB2918=0,0,IF(ROUND(100*(X2918-AJ2918)/X2918,2)&lt;=30,0,1))))),0,IF(OR(ISBLANK(X2918),ISBLANK(V2918)),0,IF(BB2918=0,0,IF(ROUND(100*(X2918-AJ2918)/X2918,2)&lt;=30,0,1))))</f>
        <v>0</v>
      </c>
      <c r="BF2918" s="36">
        <f t="shared" si="1432"/>
        <v>2918</v>
      </c>
      <c r="BG2918" s="36">
        <f t="shared" si="1433"/>
        <v>0</v>
      </c>
      <c r="BH2918" s="36">
        <f t="shared" si="1434"/>
        <v>0</v>
      </c>
      <c r="BI2918" s="36">
        <f t="shared" si="1435"/>
        <v>0</v>
      </c>
      <c r="BJ2918" s="29">
        <f t="shared" ref="BJ2918:BJ2981" si="1457">IF(OR(ISBLANK(P2918),P2918="",ISERR(P2918),ISBLANK(R2918),R2918="",ISERR(R2918),ISBLANK(T2918),T2918="",ISERR(T2918),ISERR(IF(SUM(AP2918,AQ2918,AR2918,AT2918,AU2918,AX2918,BA2918,BB2918,BC2918,BD2918,BE2918)=0,ROUND(AB2918,2),IF($AJ$10=$AP$8,ROUND(X2918*(1-($V$22/100))/R2918,2),IF(AB2918&gt;T2918,ROUND(T2918,2),ROUND(AB2918,2)))))),0,IF(SUM(AP2918,AQ2918,AR2918,AT2918,AU2918,AX2918,BA2918,BB2918,BC2918,BD2918,BE2918)=0,ROUND(AB2918,2),IF($AJ$10=$AP$8,ROUND(X2918*(1-($V$22/100))/R2918,2),IF(AB2918&gt;T2918,ROUND(T2918,2),ROUND(AB2918,2)))))</f>
        <v>0</v>
      </c>
      <c r="BK2918" s="29">
        <f t="shared" si="1436"/>
        <v>0</v>
      </c>
      <c r="BL2918" s="29">
        <f t="shared" si="1437"/>
        <v>0</v>
      </c>
      <c r="BM2918" s="29">
        <f t="shared" si="1438"/>
        <v>0</v>
      </c>
      <c r="BN2918" s="36">
        <f t="shared" si="1439"/>
        <v>0</v>
      </c>
      <c r="BQ2918" s="29">
        <f t="shared" si="1440"/>
        <v>0</v>
      </c>
    </row>
    <row r="2919" spans="2:69" s="35" customFormat="1" ht="30" customHeight="1" x14ac:dyDescent="0.15">
      <c r="B2919" s="31"/>
      <c r="C2919" s="32"/>
      <c r="D2919" s="71"/>
      <c r="E2919" s="72"/>
      <c r="F2919" s="72"/>
      <c r="G2919" s="72"/>
      <c r="H2919" s="72"/>
      <c r="I2919" s="72"/>
      <c r="J2919" s="72"/>
      <c r="K2919" s="72"/>
      <c r="L2919" s="72"/>
      <c r="M2919" s="72"/>
      <c r="N2919" s="73"/>
      <c r="O2919" s="33"/>
      <c r="P2919" s="31"/>
      <c r="Q2919" s="34"/>
      <c r="R2919" s="45"/>
      <c r="S2919" s="34"/>
      <c r="T2919" s="45"/>
      <c r="U2919" s="34"/>
      <c r="V2919" s="45"/>
      <c r="W2919" s="46"/>
      <c r="X2919" s="47" t="str">
        <f t="shared" si="1441"/>
        <v/>
      </c>
      <c r="Y2919" s="34"/>
      <c r="Z2919" s="45"/>
      <c r="AA2919" s="34"/>
      <c r="AB2919" s="45"/>
      <c r="AC2919" s="34"/>
      <c r="AD2919" s="45"/>
      <c r="AE2919" s="34"/>
      <c r="AF2919" s="48" t="str">
        <f t="shared" si="1442"/>
        <v/>
      </c>
      <c r="AG2919" s="34"/>
      <c r="AH2919" s="48" t="str">
        <f t="shared" si="1443"/>
        <v/>
      </c>
      <c r="AJ2919" s="48" t="str">
        <f t="shared" ref="AJ2919:AJ2982" si="1458">IF(OR(ISBLANK(P2919),ISBLANK(R2919),R2919="",R2919=0),"",IF(ISERR(Z2919*AB2919),"",ROUND(Z2919*AB2919,2)))</f>
        <v/>
      </c>
      <c r="AK2919" s="34"/>
      <c r="AL2919" s="47" t="str">
        <f t="shared" si="1444"/>
        <v/>
      </c>
      <c r="AM2919" s="34"/>
      <c r="AN2919" s="47" t="str">
        <f t="shared" si="1445"/>
        <v/>
      </c>
      <c r="AP2919" s="36">
        <f t="shared" ref="AP2919:AP2982" si="1459">IF(AL2919&lt;0,1,0)</f>
        <v>0</v>
      </c>
      <c r="AQ2919" s="36">
        <f t="shared" si="1446"/>
        <v>0</v>
      </c>
      <c r="AR2919" s="36">
        <f t="shared" si="1447"/>
        <v>0</v>
      </c>
      <c r="AS2919" s="36">
        <f t="shared" si="1448"/>
        <v>0</v>
      </c>
      <c r="AT2919" s="36">
        <f t="shared" si="1449"/>
        <v>0</v>
      </c>
      <c r="AU2919" s="36">
        <f t="shared" si="1450"/>
        <v>0</v>
      </c>
      <c r="AV2919" s="36">
        <f t="shared" ref="AV2919:AV2982" si="1460">IF(ISERR(IF(AND(AL2919&gt;30,AL2919&lt;=99),1,0)),0,IF(AND(AL2919&gt;30,AL2919&lt;=99),1,0))</f>
        <v>0</v>
      </c>
      <c r="AW2919" s="36">
        <f t="shared" ref="AW2919:AW2982" si="1461">IF(ISERR(IF(AND($R2919&lt;&gt;"",NOT(ISBLANK($R2919)),AL2919&gt;99),1,0)),0,IF(AND($R2919&lt;&gt;"",NOT(ISBLANK($R2919)),AL2919&gt;99),1,0))</f>
        <v>0</v>
      </c>
      <c r="AX2919" s="36">
        <f t="shared" si="1451"/>
        <v>0</v>
      </c>
      <c r="AY2919" s="36">
        <f t="shared" ref="AY2919:AY2982" si="1462">IF(OR(ISBLANK(R2919),ISERR(IF(AND(NOT(ISBLANK($R2919)),$R2919&lt;&gt;"",$Z2919&lt;&gt;$R2919),1,0))),0,IF(AND(NOT(ISBLANK($R2919)),$R2919&lt;&gt;"",$Z2919&lt;&gt;$R2919),1,0))</f>
        <v>0</v>
      </c>
      <c r="AZ2919" s="36">
        <f t="shared" ref="AZ2919:AZ2982" si="1463">IF(OR(ISBLANK(P2919),ISERR(IF(OR(ISBLANK(P2919),P2919=""),0,1))),0,IF(OR(ISBLANK(P2919),P2919=""),0,1))</f>
        <v>0</v>
      </c>
      <c r="BA2919" s="36">
        <f t="shared" si="1452"/>
        <v>0</v>
      </c>
      <c r="BB2919" s="36">
        <f t="shared" si="1453"/>
        <v>0</v>
      </c>
      <c r="BC2919" s="36">
        <f t="shared" si="1454"/>
        <v>0</v>
      </c>
      <c r="BD2919" s="36">
        <f t="shared" si="1455"/>
        <v>0</v>
      </c>
      <c r="BE2919" s="36">
        <f t="shared" si="1456"/>
        <v>0</v>
      </c>
      <c r="BF2919" s="36">
        <f t="shared" ref="BF2919:BF2982" si="1464">ROW(BF2919)</f>
        <v>2919</v>
      </c>
      <c r="BG2919" s="36">
        <f t="shared" ref="BG2919:BG2982" si="1465">IF(OR(ISBLANK(D2919),ISERR(D2919),D2919="",ISBLANK(P2919),P2919="",ISERR(P2919),ISERR(VLOOKUP(D2919,$D$38:$BF$3617,55,FALSE))),0,IF(VLOOKUP(D2919,$D$38:$BF$3617,25,FALSE)=AB2919,0,VLOOKUP(D2919,$D$38:$BF$3617,55,FALSE)))</f>
        <v>0</v>
      </c>
      <c r="BH2919" s="36">
        <f t="shared" ref="BH2919:BH2982" si="1466">IF(OR(ISBLANK(D2919),D2919="",ISERR(D2919),ISBLANK(P2919),P2919="",ISERR(P2919),ISNA(IF(VLOOKUP(D2919,$D$38:$AN$3617,25,FALSE)&lt;&gt;AB2919,1,0)),ISERR(IF(AND(ISNA(VLOOKUP(ROW(D2919),$BG$38:$BG$3617,1,FALSE)),VLOOKUP(D2919,$D$38:$AN$3617,25,FALSE)=AB2919),0,1))),0,IF(AND(ISNA(VLOOKUP(ROW(D2919),$BG$38:$BG$3617,1,FALSE)),VLOOKUP(D2919,$D$38:$AN$3617,25,FALSE)=AB2919),0,1))</f>
        <v>0</v>
      </c>
      <c r="BI2919" s="36">
        <f t="shared" ref="BI2919:BI2982" si="1467">IF(OR(ISBLANK(D2919),D2919="",ISERR(D2919),ISBLANK(P2919),P2919="",ISERR(P2919)),0,IF(BH2919=0,0,IF(BG2919=0,BF2919,BG2919)))</f>
        <v>0</v>
      </c>
      <c r="BJ2919" s="29">
        <f t="shared" si="1457"/>
        <v>0</v>
      </c>
      <c r="BK2919" s="29">
        <f t="shared" ref="BK2919:BK2982" si="1468">IF(OR(ISBLANK(D2919),D2919="",ISERR(D2919),ISBLANK(P2919),P2919="",ISERR(P2919)),0,IF(BH2919=0,ROUND(BJ2919,2),IF(BG2919&lt;&gt;0,IF(BJ2919&lt;VLOOKUP(BG2919,$BI$38:$BK$3617,3,FALSE),ROUND(BJ2919,2),ROUND(VLOOKUP(BG2919,$BI$38:$BK$3617,3,FALSE),2)),IF(BJ2919&lt;VLOOKUP(BF2919,$BG$38:$BK$3617,4,FALSE),ROUND(BJ2919,2),VLOOKUP(BF2919,$BG$38:$BK$3617,4,FALSE)))))</f>
        <v>0</v>
      </c>
      <c r="BL2919" s="29">
        <f t="shared" ref="BL2919:BL2982" si="1469">IF(BH2919=0,0,(BJ2919-SUMIFS($BJ$38:$BJ$3617,$BI$38:$BI$3617,BI2919)/COUNTIFS($BI$38:$BI$3617,BI2919))^2)</f>
        <v>0</v>
      </c>
      <c r="BM2919" s="29">
        <f t="shared" ref="BM2919:BM2982" si="1470">IF(BH2919=0,BK2919,ROUND(((SUMIFS($BJ$38:$BJ$3617,$BI$38:$BI$3617,BI2919)/COUNTIFS($BI$38:$BI$3617,BI2919))-((SUMIFS($BL$38:$BL$3617,$BI$38:$BI$3617,BI2919)/COUNTIFS($BI$38:$BI$3617,BI2919))^0.5)),2))</f>
        <v>0</v>
      </c>
      <c r="BN2919" s="36">
        <f t="shared" ref="BN2919:BN2982" si="1471">IF(AND(OR(P2919="",ISBLANK(P2919),ISERR(P2919)),OR(AND(R2919&lt;&gt;0,R2919&lt;&gt;"",NOT(ISBLANK(R2919))),AND(T2919&lt;&gt;0,T2919&lt;&gt;"",NOT(ISBLANK(T2919))),AND(Z2919&lt;&gt;0,Z2919&lt;&gt;"",NOT(ISBLANK(Z2919))),AND(AB2919&lt;&gt;0,AB2919&lt;&gt;"",NOT(ISBLANK(AB2919))))),1,0)</f>
        <v>0</v>
      </c>
      <c r="BQ2919" s="29">
        <f t="shared" ref="BQ2919:BQ2982" si="1472">IF(ISERR(IF(OR(ISBLANK(Z2919),Z2919="",Z2919=0),0,IF(OR(ISBLANK(AD2919),AD2919=""),0,ROUND(AD2919,2)))),0,IF(OR(ISBLANK(Z2919),Z2919="",Z2919=0),0,IF(OR(ISBLANK(AD2919),AD2919=""),0,ROUND(AD2919,2))))</f>
        <v>0</v>
      </c>
    </row>
    <row r="2920" spans="2:69" s="35" customFormat="1" ht="30" customHeight="1" x14ac:dyDescent="0.15">
      <c r="B2920" s="31"/>
      <c r="C2920" s="32"/>
      <c r="D2920" s="71"/>
      <c r="E2920" s="72"/>
      <c r="F2920" s="72"/>
      <c r="G2920" s="72"/>
      <c r="H2920" s="72"/>
      <c r="I2920" s="72"/>
      <c r="J2920" s="72"/>
      <c r="K2920" s="72"/>
      <c r="L2920" s="72"/>
      <c r="M2920" s="72"/>
      <c r="N2920" s="73"/>
      <c r="O2920" s="33"/>
      <c r="P2920" s="31"/>
      <c r="Q2920" s="34"/>
      <c r="R2920" s="45"/>
      <c r="S2920" s="34"/>
      <c r="T2920" s="45"/>
      <c r="U2920" s="34"/>
      <c r="V2920" s="45"/>
      <c r="W2920" s="46"/>
      <c r="X2920" s="47" t="str">
        <f t="shared" si="1441"/>
        <v/>
      </c>
      <c r="Y2920" s="34"/>
      <c r="Z2920" s="45"/>
      <c r="AA2920" s="34"/>
      <c r="AB2920" s="45"/>
      <c r="AC2920" s="34"/>
      <c r="AD2920" s="45"/>
      <c r="AE2920" s="34"/>
      <c r="AF2920" s="48" t="str">
        <f t="shared" si="1442"/>
        <v/>
      </c>
      <c r="AG2920" s="34"/>
      <c r="AH2920" s="48" t="str">
        <f t="shared" si="1443"/>
        <v/>
      </c>
      <c r="AJ2920" s="48" t="str">
        <f t="shared" si="1458"/>
        <v/>
      </c>
      <c r="AK2920" s="34"/>
      <c r="AL2920" s="47" t="str">
        <f t="shared" si="1444"/>
        <v/>
      </c>
      <c r="AM2920" s="34"/>
      <c r="AN2920" s="47" t="str">
        <f t="shared" si="1445"/>
        <v/>
      </c>
      <c r="AP2920" s="36">
        <f t="shared" si="1459"/>
        <v>0</v>
      </c>
      <c r="AQ2920" s="36">
        <f t="shared" si="1446"/>
        <v>0</v>
      </c>
      <c r="AR2920" s="36">
        <f t="shared" si="1447"/>
        <v>0</v>
      </c>
      <c r="AS2920" s="36">
        <f t="shared" si="1448"/>
        <v>0</v>
      </c>
      <c r="AT2920" s="36">
        <f t="shared" si="1449"/>
        <v>0</v>
      </c>
      <c r="AU2920" s="36">
        <f t="shared" si="1450"/>
        <v>0</v>
      </c>
      <c r="AV2920" s="36">
        <f t="shared" si="1460"/>
        <v>0</v>
      </c>
      <c r="AW2920" s="36">
        <f t="shared" si="1461"/>
        <v>0</v>
      </c>
      <c r="AX2920" s="36">
        <f t="shared" si="1451"/>
        <v>0</v>
      </c>
      <c r="AY2920" s="36">
        <f t="shared" si="1462"/>
        <v>0</v>
      </c>
      <c r="AZ2920" s="36">
        <f t="shared" si="1463"/>
        <v>0</v>
      </c>
      <c r="BA2920" s="36">
        <f t="shared" si="1452"/>
        <v>0</v>
      </c>
      <c r="BB2920" s="36">
        <f t="shared" si="1453"/>
        <v>0</v>
      </c>
      <c r="BC2920" s="36">
        <f t="shared" si="1454"/>
        <v>0</v>
      </c>
      <c r="BD2920" s="36">
        <f t="shared" si="1455"/>
        <v>0</v>
      </c>
      <c r="BE2920" s="36">
        <f t="shared" si="1456"/>
        <v>0</v>
      </c>
      <c r="BF2920" s="36">
        <f t="shared" si="1464"/>
        <v>2920</v>
      </c>
      <c r="BG2920" s="36">
        <f t="shared" si="1465"/>
        <v>0</v>
      </c>
      <c r="BH2920" s="36">
        <f t="shared" si="1466"/>
        <v>0</v>
      </c>
      <c r="BI2920" s="36">
        <f t="shared" si="1467"/>
        <v>0</v>
      </c>
      <c r="BJ2920" s="29">
        <f t="shared" si="1457"/>
        <v>0</v>
      </c>
      <c r="BK2920" s="29">
        <f t="shared" si="1468"/>
        <v>0</v>
      </c>
      <c r="BL2920" s="29">
        <f t="shared" si="1469"/>
        <v>0</v>
      </c>
      <c r="BM2920" s="29">
        <f t="shared" si="1470"/>
        <v>0</v>
      </c>
      <c r="BN2920" s="36">
        <f t="shared" si="1471"/>
        <v>0</v>
      </c>
      <c r="BQ2920" s="29">
        <f t="shared" si="1472"/>
        <v>0</v>
      </c>
    </row>
    <row r="2921" spans="2:69" s="35" customFormat="1" ht="30" customHeight="1" x14ac:dyDescent="0.15">
      <c r="B2921" s="31"/>
      <c r="C2921" s="32"/>
      <c r="D2921" s="71"/>
      <c r="E2921" s="72"/>
      <c r="F2921" s="72"/>
      <c r="G2921" s="72"/>
      <c r="H2921" s="72"/>
      <c r="I2921" s="72"/>
      <c r="J2921" s="72"/>
      <c r="K2921" s="72"/>
      <c r="L2921" s="72"/>
      <c r="M2921" s="72"/>
      <c r="N2921" s="73"/>
      <c r="O2921" s="33"/>
      <c r="P2921" s="31"/>
      <c r="Q2921" s="34"/>
      <c r="R2921" s="45"/>
      <c r="S2921" s="34"/>
      <c r="T2921" s="45"/>
      <c r="U2921" s="34"/>
      <c r="V2921" s="45"/>
      <c r="W2921" s="46"/>
      <c r="X2921" s="47" t="str">
        <f t="shared" si="1441"/>
        <v/>
      </c>
      <c r="Y2921" s="34"/>
      <c r="Z2921" s="45"/>
      <c r="AA2921" s="34"/>
      <c r="AB2921" s="45"/>
      <c r="AC2921" s="34"/>
      <c r="AD2921" s="45"/>
      <c r="AE2921" s="34"/>
      <c r="AF2921" s="48" t="str">
        <f t="shared" si="1442"/>
        <v/>
      </c>
      <c r="AG2921" s="34"/>
      <c r="AH2921" s="48" t="str">
        <f t="shared" si="1443"/>
        <v/>
      </c>
      <c r="AJ2921" s="48" t="str">
        <f t="shared" si="1458"/>
        <v/>
      </c>
      <c r="AK2921" s="34"/>
      <c r="AL2921" s="47" t="str">
        <f t="shared" si="1444"/>
        <v/>
      </c>
      <c r="AM2921" s="34"/>
      <c r="AN2921" s="47" t="str">
        <f t="shared" si="1445"/>
        <v/>
      </c>
      <c r="AP2921" s="36">
        <f t="shared" si="1459"/>
        <v>0</v>
      </c>
      <c r="AQ2921" s="36">
        <f t="shared" si="1446"/>
        <v>0</v>
      </c>
      <c r="AR2921" s="36">
        <f t="shared" si="1447"/>
        <v>0</v>
      </c>
      <c r="AS2921" s="36">
        <f t="shared" si="1448"/>
        <v>0</v>
      </c>
      <c r="AT2921" s="36">
        <f t="shared" si="1449"/>
        <v>0</v>
      </c>
      <c r="AU2921" s="36">
        <f t="shared" si="1450"/>
        <v>0</v>
      </c>
      <c r="AV2921" s="36">
        <f t="shared" si="1460"/>
        <v>0</v>
      </c>
      <c r="AW2921" s="36">
        <f t="shared" si="1461"/>
        <v>0</v>
      </c>
      <c r="AX2921" s="36">
        <f t="shared" si="1451"/>
        <v>0</v>
      </c>
      <c r="AY2921" s="36">
        <f t="shared" si="1462"/>
        <v>0</v>
      </c>
      <c r="AZ2921" s="36">
        <f t="shared" si="1463"/>
        <v>0</v>
      </c>
      <c r="BA2921" s="36">
        <f t="shared" si="1452"/>
        <v>0</v>
      </c>
      <c r="BB2921" s="36">
        <f t="shared" si="1453"/>
        <v>0</v>
      </c>
      <c r="BC2921" s="36">
        <f t="shared" si="1454"/>
        <v>0</v>
      </c>
      <c r="BD2921" s="36">
        <f t="shared" si="1455"/>
        <v>0</v>
      </c>
      <c r="BE2921" s="36">
        <f t="shared" si="1456"/>
        <v>0</v>
      </c>
      <c r="BF2921" s="36">
        <f t="shared" si="1464"/>
        <v>2921</v>
      </c>
      <c r="BG2921" s="36">
        <f t="shared" si="1465"/>
        <v>0</v>
      </c>
      <c r="BH2921" s="36">
        <f t="shared" si="1466"/>
        <v>0</v>
      </c>
      <c r="BI2921" s="36">
        <f t="shared" si="1467"/>
        <v>0</v>
      </c>
      <c r="BJ2921" s="29">
        <f t="shared" si="1457"/>
        <v>0</v>
      </c>
      <c r="BK2921" s="29">
        <f t="shared" si="1468"/>
        <v>0</v>
      </c>
      <c r="BL2921" s="29">
        <f t="shared" si="1469"/>
        <v>0</v>
      </c>
      <c r="BM2921" s="29">
        <f t="shared" si="1470"/>
        <v>0</v>
      </c>
      <c r="BN2921" s="36">
        <f t="shared" si="1471"/>
        <v>0</v>
      </c>
      <c r="BQ2921" s="29">
        <f t="shared" si="1472"/>
        <v>0</v>
      </c>
    </row>
    <row r="2922" spans="2:69" s="35" customFormat="1" ht="30" customHeight="1" x14ac:dyDescent="0.15">
      <c r="B2922" s="31"/>
      <c r="C2922" s="32"/>
      <c r="D2922" s="71"/>
      <c r="E2922" s="72"/>
      <c r="F2922" s="72"/>
      <c r="G2922" s="72"/>
      <c r="H2922" s="72"/>
      <c r="I2922" s="72"/>
      <c r="J2922" s="72"/>
      <c r="K2922" s="72"/>
      <c r="L2922" s="72"/>
      <c r="M2922" s="72"/>
      <c r="N2922" s="73"/>
      <c r="O2922" s="33"/>
      <c r="P2922" s="31"/>
      <c r="Q2922" s="34"/>
      <c r="R2922" s="45"/>
      <c r="S2922" s="34"/>
      <c r="T2922" s="45"/>
      <c r="U2922" s="34"/>
      <c r="V2922" s="45"/>
      <c r="W2922" s="46"/>
      <c r="X2922" s="47" t="str">
        <f t="shared" si="1441"/>
        <v/>
      </c>
      <c r="Y2922" s="34"/>
      <c r="Z2922" s="45"/>
      <c r="AA2922" s="34"/>
      <c r="AB2922" s="45"/>
      <c r="AC2922" s="34"/>
      <c r="AD2922" s="45"/>
      <c r="AE2922" s="34"/>
      <c r="AF2922" s="48" t="str">
        <f t="shared" si="1442"/>
        <v/>
      </c>
      <c r="AG2922" s="34"/>
      <c r="AH2922" s="48" t="str">
        <f t="shared" si="1443"/>
        <v/>
      </c>
      <c r="AJ2922" s="48" t="str">
        <f t="shared" si="1458"/>
        <v/>
      </c>
      <c r="AK2922" s="34"/>
      <c r="AL2922" s="47" t="str">
        <f t="shared" si="1444"/>
        <v/>
      </c>
      <c r="AM2922" s="34"/>
      <c r="AN2922" s="47" t="str">
        <f t="shared" si="1445"/>
        <v/>
      </c>
      <c r="AP2922" s="36">
        <f t="shared" si="1459"/>
        <v>0</v>
      </c>
      <c r="AQ2922" s="36">
        <f t="shared" si="1446"/>
        <v>0</v>
      </c>
      <c r="AR2922" s="36">
        <f t="shared" si="1447"/>
        <v>0</v>
      </c>
      <c r="AS2922" s="36">
        <f t="shared" si="1448"/>
        <v>0</v>
      </c>
      <c r="AT2922" s="36">
        <f t="shared" si="1449"/>
        <v>0</v>
      </c>
      <c r="AU2922" s="36">
        <f t="shared" si="1450"/>
        <v>0</v>
      </c>
      <c r="AV2922" s="36">
        <f t="shared" si="1460"/>
        <v>0</v>
      </c>
      <c r="AW2922" s="36">
        <f t="shared" si="1461"/>
        <v>0</v>
      </c>
      <c r="AX2922" s="36">
        <f t="shared" si="1451"/>
        <v>0</v>
      </c>
      <c r="AY2922" s="36">
        <f t="shared" si="1462"/>
        <v>0</v>
      </c>
      <c r="AZ2922" s="36">
        <f t="shared" si="1463"/>
        <v>0</v>
      </c>
      <c r="BA2922" s="36">
        <f t="shared" si="1452"/>
        <v>0</v>
      </c>
      <c r="BB2922" s="36">
        <f t="shared" si="1453"/>
        <v>0</v>
      </c>
      <c r="BC2922" s="36">
        <f t="shared" si="1454"/>
        <v>0</v>
      </c>
      <c r="BD2922" s="36">
        <f t="shared" si="1455"/>
        <v>0</v>
      </c>
      <c r="BE2922" s="36">
        <f t="shared" si="1456"/>
        <v>0</v>
      </c>
      <c r="BF2922" s="36">
        <f t="shared" si="1464"/>
        <v>2922</v>
      </c>
      <c r="BG2922" s="36">
        <f t="shared" si="1465"/>
        <v>0</v>
      </c>
      <c r="BH2922" s="36">
        <f t="shared" si="1466"/>
        <v>0</v>
      </c>
      <c r="BI2922" s="36">
        <f t="shared" si="1467"/>
        <v>0</v>
      </c>
      <c r="BJ2922" s="29">
        <f t="shared" si="1457"/>
        <v>0</v>
      </c>
      <c r="BK2922" s="29">
        <f t="shared" si="1468"/>
        <v>0</v>
      </c>
      <c r="BL2922" s="29">
        <f t="shared" si="1469"/>
        <v>0</v>
      </c>
      <c r="BM2922" s="29">
        <f t="shared" si="1470"/>
        <v>0</v>
      </c>
      <c r="BN2922" s="36">
        <f t="shared" si="1471"/>
        <v>0</v>
      </c>
      <c r="BQ2922" s="29">
        <f t="shared" si="1472"/>
        <v>0</v>
      </c>
    </row>
    <row r="2923" spans="2:69" s="35" customFormat="1" ht="30" customHeight="1" x14ac:dyDescent="0.15">
      <c r="B2923" s="31"/>
      <c r="C2923" s="32"/>
      <c r="D2923" s="71"/>
      <c r="E2923" s="72"/>
      <c r="F2923" s="72"/>
      <c r="G2923" s="72"/>
      <c r="H2923" s="72"/>
      <c r="I2923" s="72"/>
      <c r="J2923" s="72"/>
      <c r="K2923" s="72"/>
      <c r="L2923" s="72"/>
      <c r="M2923" s="72"/>
      <c r="N2923" s="73"/>
      <c r="O2923" s="33"/>
      <c r="P2923" s="31"/>
      <c r="Q2923" s="34"/>
      <c r="R2923" s="45"/>
      <c r="S2923" s="34"/>
      <c r="T2923" s="45"/>
      <c r="U2923" s="34"/>
      <c r="V2923" s="45"/>
      <c r="W2923" s="46"/>
      <c r="X2923" s="47" t="str">
        <f t="shared" si="1441"/>
        <v/>
      </c>
      <c r="Y2923" s="34"/>
      <c r="Z2923" s="45"/>
      <c r="AA2923" s="34"/>
      <c r="AB2923" s="45"/>
      <c r="AC2923" s="34"/>
      <c r="AD2923" s="45"/>
      <c r="AE2923" s="34"/>
      <c r="AF2923" s="48" t="str">
        <f t="shared" si="1442"/>
        <v/>
      </c>
      <c r="AG2923" s="34"/>
      <c r="AH2923" s="48" t="str">
        <f t="shared" si="1443"/>
        <v/>
      </c>
      <c r="AJ2923" s="48" t="str">
        <f t="shared" si="1458"/>
        <v/>
      </c>
      <c r="AK2923" s="34"/>
      <c r="AL2923" s="47" t="str">
        <f t="shared" si="1444"/>
        <v/>
      </c>
      <c r="AM2923" s="34"/>
      <c r="AN2923" s="47" t="str">
        <f t="shared" si="1445"/>
        <v/>
      </c>
      <c r="AP2923" s="36">
        <f t="shared" si="1459"/>
        <v>0</v>
      </c>
      <c r="AQ2923" s="36">
        <f t="shared" si="1446"/>
        <v>0</v>
      </c>
      <c r="AR2923" s="36">
        <f t="shared" si="1447"/>
        <v>0</v>
      </c>
      <c r="AS2923" s="36">
        <f t="shared" si="1448"/>
        <v>0</v>
      </c>
      <c r="AT2923" s="36">
        <f t="shared" si="1449"/>
        <v>0</v>
      </c>
      <c r="AU2923" s="36">
        <f t="shared" si="1450"/>
        <v>0</v>
      </c>
      <c r="AV2923" s="36">
        <f t="shared" si="1460"/>
        <v>0</v>
      </c>
      <c r="AW2923" s="36">
        <f t="shared" si="1461"/>
        <v>0</v>
      </c>
      <c r="AX2923" s="36">
        <f t="shared" si="1451"/>
        <v>0</v>
      </c>
      <c r="AY2923" s="36">
        <f t="shared" si="1462"/>
        <v>0</v>
      </c>
      <c r="AZ2923" s="36">
        <f t="shared" si="1463"/>
        <v>0</v>
      </c>
      <c r="BA2923" s="36">
        <f t="shared" si="1452"/>
        <v>0</v>
      </c>
      <c r="BB2923" s="36">
        <f t="shared" si="1453"/>
        <v>0</v>
      </c>
      <c r="BC2923" s="36">
        <f t="shared" si="1454"/>
        <v>0</v>
      </c>
      <c r="BD2923" s="36">
        <f t="shared" si="1455"/>
        <v>0</v>
      </c>
      <c r="BE2923" s="36">
        <f t="shared" si="1456"/>
        <v>0</v>
      </c>
      <c r="BF2923" s="36">
        <f t="shared" si="1464"/>
        <v>2923</v>
      </c>
      <c r="BG2923" s="36">
        <f t="shared" si="1465"/>
        <v>0</v>
      </c>
      <c r="BH2923" s="36">
        <f t="shared" si="1466"/>
        <v>0</v>
      </c>
      <c r="BI2923" s="36">
        <f t="shared" si="1467"/>
        <v>0</v>
      </c>
      <c r="BJ2923" s="29">
        <f t="shared" si="1457"/>
        <v>0</v>
      </c>
      <c r="BK2923" s="29">
        <f t="shared" si="1468"/>
        <v>0</v>
      </c>
      <c r="BL2923" s="29">
        <f t="shared" si="1469"/>
        <v>0</v>
      </c>
      <c r="BM2923" s="29">
        <f t="shared" si="1470"/>
        <v>0</v>
      </c>
      <c r="BN2923" s="36">
        <f t="shared" si="1471"/>
        <v>0</v>
      </c>
      <c r="BQ2923" s="29">
        <f t="shared" si="1472"/>
        <v>0</v>
      </c>
    </row>
    <row r="2924" spans="2:69" s="35" customFormat="1" ht="30" customHeight="1" x14ac:dyDescent="0.15">
      <c r="B2924" s="31"/>
      <c r="C2924" s="32"/>
      <c r="D2924" s="71"/>
      <c r="E2924" s="72"/>
      <c r="F2924" s="72"/>
      <c r="G2924" s="72"/>
      <c r="H2924" s="72"/>
      <c r="I2924" s="72"/>
      <c r="J2924" s="72"/>
      <c r="K2924" s="72"/>
      <c r="L2924" s="72"/>
      <c r="M2924" s="72"/>
      <c r="N2924" s="73"/>
      <c r="O2924" s="33"/>
      <c r="P2924" s="31"/>
      <c r="Q2924" s="34"/>
      <c r="R2924" s="45"/>
      <c r="S2924" s="34"/>
      <c r="T2924" s="45"/>
      <c r="U2924" s="34"/>
      <c r="V2924" s="45"/>
      <c r="W2924" s="46"/>
      <c r="X2924" s="47" t="str">
        <f t="shared" si="1441"/>
        <v/>
      </c>
      <c r="Y2924" s="34"/>
      <c r="Z2924" s="45"/>
      <c r="AA2924" s="34"/>
      <c r="AB2924" s="45"/>
      <c r="AC2924" s="34"/>
      <c r="AD2924" s="45"/>
      <c r="AE2924" s="34"/>
      <c r="AF2924" s="48" t="str">
        <f t="shared" si="1442"/>
        <v/>
      </c>
      <c r="AG2924" s="34"/>
      <c r="AH2924" s="48" t="str">
        <f t="shared" si="1443"/>
        <v/>
      </c>
      <c r="AJ2924" s="48" t="str">
        <f t="shared" si="1458"/>
        <v/>
      </c>
      <c r="AK2924" s="34"/>
      <c r="AL2924" s="47" t="str">
        <f t="shared" si="1444"/>
        <v/>
      </c>
      <c r="AM2924" s="34"/>
      <c r="AN2924" s="47" t="str">
        <f t="shared" si="1445"/>
        <v/>
      </c>
      <c r="AP2924" s="36">
        <f t="shared" si="1459"/>
        <v>0</v>
      </c>
      <c r="AQ2924" s="36">
        <f t="shared" si="1446"/>
        <v>0</v>
      </c>
      <c r="AR2924" s="36">
        <f t="shared" si="1447"/>
        <v>0</v>
      </c>
      <c r="AS2924" s="36">
        <f t="shared" si="1448"/>
        <v>0</v>
      </c>
      <c r="AT2924" s="36">
        <f t="shared" si="1449"/>
        <v>0</v>
      </c>
      <c r="AU2924" s="36">
        <f t="shared" si="1450"/>
        <v>0</v>
      </c>
      <c r="AV2924" s="36">
        <f t="shared" si="1460"/>
        <v>0</v>
      </c>
      <c r="AW2924" s="36">
        <f t="shared" si="1461"/>
        <v>0</v>
      </c>
      <c r="AX2924" s="36">
        <f t="shared" si="1451"/>
        <v>0</v>
      </c>
      <c r="AY2924" s="36">
        <f t="shared" si="1462"/>
        <v>0</v>
      </c>
      <c r="AZ2924" s="36">
        <f t="shared" si="1463"/>
        <v>0</v>
      </c>
      <c r="BA2924" s="36">
        <f t="shared" si="1452"/>
        <v>0</v>
      </c>
      <c r="BB2924" s="36">
        <f t="shared" si="1453"/>
        <v>0</v>
      </c>
      <c r="BC2924" s="36">
        <f t="shared" si="1454"/>
        <v>0</v>
      </c>
      <c r="BD2924" s="36">
        <f t="shared" si="1455"/>
        <v>0</v>
      </c>
      <c r="BE2924" s="36">
        <f t="shared" si="1456"/>
        <v>0</v>
      </c>
      <c r="BF2924" s="36">
        <f t="shared" si="1464"/>
        <v>2924</v>
      </c>
      <c r="BG2924" s="36">
        <f t="shared" si="1465"/>
        <v>0</v>
      </c>
      <c r="BH2924" s="36">
        <f t="shared" si="1466"/>
        <v>0</v>
      </c>
      <c r="BI2924" s="36">
        <f t="shared" si="1467"/>
        <v>0</v>
      </c>
      <c r="BJ2924" s="29">
        <f t="shared" si="1457"/>
        <v>0</v>
      </c>
      <c r="BK2924" s="29">
        <f t="shared" si="1468"/>
        <v>0</v>
      </c>
      <c r="BL2924" s="29">
        <f t="shared" si="1469"/>
        <v>0</v>
      </c>
      <c r="BM2924" s="29">
        <f t="shared" si="1470"/>
        <v>0</v>
      </c>
      <c r="BN2924" s="36">
        <f t="shared" si="1471"/>
        <v>0</v>
      </c>
      <c r="BQ2924" s="29">
        <f t="shared" si="1472"/>
        <v>0</v>
      </c>
    </row>
    <row r="2925" spans="2:69" s="35" customFormat="1" ht="30" customHeight="1" x14ac:dyDescent="0.15">
      <c r="B2925" s="31"/>
      <c r="C2925" s="32"/>
      <c r="D2925" s="71"/>
      <c r="E2925" s="72"/>
      <c r="F2925" s="72"/>
      <c r="G2925" s="72"/>
      <c r="H2925" s="72"/>
      <c r="I2925" s="72"/>
      <c r="J2925" s="72"/>
      <c r="K2925" s="72"/>
      <c r="L2925" s="72"/>
      <c r="M2925" s="72"/>
      <c r="N2925" s="73"/>
      <c r="O2925" s="33"/>
      <c r="P2925" s="31"/>
      <c r="Q2925" s="34"/>
      <c r="R2925" s="45"/>
      <c r="S2925" s="34"/>
      <c r="T2925" s="45"/>
      <c r="U2925" s="34"/>
      <c r="V2925" s="45"/>
      <c r="W2925" s="46"/>
      <c r="X2925" s="47" t="str">
        <f t="shared" si="1441"/>
        <v/>
      </c>
      <c r="Y2925" s="34"/>
      <c r="Z2925" s="45"/>
      <c r="AA2925" s="34"/>
      <c r="AB2925" s="45"/>
      <c r="AC2925" s="34"/>
      <c r="AD2925" s="45"/>
      <c r="AE2925" s="34"/>
      <c r="AF2925" s="48" t="str">
        <f t="shared" si="1442"/>
        <v/>
      </c>
      <c r="AG2925" s="34"/>
      <c r="AH2925" s="48" t="str">
        <f t="shared" si="1443"/>
        <v/>
      </c>
      <c r="AJ2925" s="48" t="str">
        <f t="shared" si="1458"/>
        <v/>
      </c>
      <c r="AK2925" s="34"/>
      <c r="AL2925" s="47" t="str">
        <f t="shared" si="1444"/>
        <v/>
      </c>
      <c r="AM2925" s="34"/>
      <c r="AN2925" s="47" t="str">
        <f t="shared" si="1445"/>
        <v/>
      </c>
      <c r="AP2925" s="36">
        <f t="shared" si="1459"/>
        <v>0</v>
      </c>
      <c r="AQ2925" s="36">
        <f t="shared" si="1446"/>
        <v>0</v>
      </c>
      <c r="AR2925" s="36">
        <f t="shared" si="1447"/>
        <v>0</v>
      </c>
      <c r="AS2925" s="36">
        <f t="shared" si="1448"/>
        <v>0</v>
      </c>
      <c r="AT2925" s="36">
        <f t="shared" si="1449"/>
        <v>0</v>
      </c>
      <c r="AU2925" s="36">
        <f t="shared" si="1450"/>
        <v>0</v>
      </c>
      <c r="AV2925" s="36">
        <f t="shared" si="1460"/>
        <v>0</v>
      </c>
      <c r="AW2925" s="36">
        <f t="shared" si="1461"/>
        <v>0</v>
      </c>
      <c r="AX2925" s="36">
        <f t="shared" si="1451"/>
        <v>0</v>
      </c>
      <c r="AY2925" s="36">
        <f t="shared" si="1462"/>
        <v>0</v>
      </c>
      <c r="AZ2925" s="36">
        <f t="shared" si="1463"/>
        <v>0</v>
      </c>
      <c r="BA2925" s="36">
        <f t="shared" si="1452"/>
        <v>0</v>
      </c>
      <c r="BB2925" s="36">
        <f t="shared" si="1453"/>
        <v>0</v>
      </c>
      <c r="BC2925" s="36">
        <f t="shared" si="1454"/>
        <v>0</v>
      </c>
      <c r="BD2925" s="36">
        <f t="shared" si="1455"/>
        <v>0</v>
      </c>
      <c r="BE2925" s="36">
        <f t="shared" si="1456"/>
        <v>0</v>
      </c>
      <c r="BF2925" s="36">
        <f t="shared" si="1464"/>
        <v>2925</v>
      </c>
      <c r="BG2925" s="36">
        <f t="shared" si="1465"/>
        <v>0</v>
      </c>
      <c r="BH2925" s="36">
        <f t="shared" si="1466"/>
        <v>0</v>
      </c>
      <c r="BI2925" s="36">
        <f t="shared" si="1467"/>
        <v>0</v>
      </c>
      <c r="BJ2925" s="29">
        <f t="shared" si="1457"/>
        <v>0</v>
      </c>
      <c r="BK2925" s="29">
        <f t="shared" si="1468"/>
        <v>0</v>
      </c>
      <c r="BL2925" s="29">
        <f t="shared" si="1469"/>
        <v>0</v>
      </c>
      <c r="BM2925" s="29">
        <f t="shared" si="1470"/>
        <v>0</v>
      </c>
      <c r="BN2925" s="36">
        <f t="shared" si="1471"/>
        <v>0</v>
      </c>
      <c r="BQ2925" s="29">
        <f t="shared" si="1472"/>
        <v>0</v>
      </c>
    </row>
    <row r="2926" spans="2:69" s="35" customFormat="1" ht="30" customHeight="1" x14ac:dyDescent="0.15">
      <c r="B2926" s="31"/>
      <c r="C2926" s="32"/>
      <c r="D2926" s="71"/>
      <c r="E2926" s="72"/>
      <c r="F2926" s="72"/>
      <c r="G2926" s="72"/>
      <c r="H2926" s="72"/>
      <c r="I2926" s="72"/>
      <c r="J2926" s="72"/>
      <c r="K2926" s="72"/>
      <c r="L2926" s="72"/>
      <c r="M2926" s="72"/>
      <c r="N2926" s="73"/>
      <c r="O2926" s="33"/>
      <c r="P2926" s="31"/>
      <c r="Q2926" s="34"/>
      <c r="R2926" s="45"/>
      <c r="S2926" s="34"/>
      <c r="T2926" s="45"/>
      <c r="U2926" s="34"/>
      <c r="V2926" s="45"/>
      <c r="W2926" s="46"/>
      <c r="X2926" s="47" t="str">
        <f t="shared" si="1441"/>
        <v/>
      </c>
      <c r="Y2926" s="34"/>
      <c r="Z2926" s="45"/>
      <c r="AA2926" s="34"/>
      <c r="AB2926" s="45"/>
      <c r="AC2926" s="34"/>
      <c r="AD2926" s="45"/>
      <c r="AE2926" s="34"/>
      <c r="AF2926" s="48" t="str">
        <f t="shared" si="1442"/>
        <v/>
      </c>
      <c r="AG2926" s="34"/>
      <c r="AH2926" s="48" t="str">
        <f t="shared" si="1443"/>
        <v/>
      </c>
      <c r="AJ2926" s="48" t="str">
        <f t="shared" si="1458"/>
        <v/>
      </c>
      <c r="AK2926" s="34"/>
      <c r="AL2926" s="47" t="str">
        <f t="shared" si="1444"/>
        <v/>
      </c>
      <c r="AM2926" s="34"/>
      <c r="AN2926" s="47" t="str">
        <f t="shared" si="1445"/>
        <v/>
      </c>
      <c r="AP2926" s="36">
        <f t="shared" si="1459"/>
        <v>0</v>
      </c>
      <c r="AQ2926" s="36">
        <f t="shared" si="1446"/>
        <v>0</v>
      </c>
      <c r="AR2926" s="36">
        <f t="shared" si="1447"/>
        <v>0</v>
      </c>
      <c r="AS2926" s="36">
        <f t="shared" si="1448"/>
        <v>0</v>
      </c>
      <c r="AT2926" s="36">
        <f t="shared" si="1449"/>
        <v>0</v>
      </c>
      <c r="AU2926" s="36">
        <f t="shared" si="1450"/>
        <v>0</v>
      </c>
      <c r="AV2926" s="36">
        <f t="shared" si="1460"/>
        <v>0</v>
      </c>
      <c r="AW2926" s="36">
        <f t="shared" si="1461"/>
        <v>0</v>
      </c>
      <c r="AX2926" s="36">
        <f t="shared" si="1451"/>
        <v>0</v>
      </c>
      <c r="AY2926" s="36">
        <f t="shared" si="1462"/>
        <v>0</v>
      </c>
      <c r="AZ2926" s="36">
        <f t="shared" si="1463"/>
        <v>0</v>
      </c>
      <c r="BA2926" s="36">
        <f t="shared" si="1452"/>
        <v>0</v>
      </c>
      <c r="BB2926" s="36">
        <f t="shared" si="1453"/>
        <v>0</v>
      </c>
      <c r="BC2926" s="36">
        <f t="shared" si="1454"/>
        <v>0</v>
      </c>
      <c r="BD2926" s="36">
        <f t="shared" si="1455"/>
        <v>0</v>
      </c>
      <c r="BE2926" s="36">
        <f t="shared" si="1456"/>
        <v>0</v>
      </c>
      <c r="BF2926" s="36">
        <f t="shared" si="1464"/>
        <v>2926</v>
      </c>
      <c r="BG2926" s="36">
        <f t="shared" si="1465"/>
        <v>0</v>
      </c>
      <c r="BH2926" s="36">
        <f t="shared" si="1466"/>
        <v>0</v>
      </c>
      <c r="BI2926" s="36">
        <f t="shared" si="1467"/>
        <v>0</v>
      </c>
      <c r="BJ2926" s="29">
        <f t="shared" si="1457"/>
        <v>0</v>
      </c>
      <c r="BK2926" s="29">
        <f t="shared" si="1468"/>
        <v>0</v>
      </c>
      <c r="BL2926" s="29">
        <f t="shared" si="1469"/>
        <v>0</v>
      </c>
      <c r="BM2926" s="29">
        <f t="shared" si="1470"/>
        <v>0</v>
      </c>
      <c r="BN2926" s="36">
        <f t="shared" si="1471"/>
        <v>0</v>
      </c>
      <c r="BQ2926" s="29">
        <f t="shared" si="1472"/>
        <v>0</v>
      </c>
    </row>
    <row r="2927" spans="2:69" s="35" customFormat="1" ht="30" customHeight="1" x14ac:dyDescent="0.15">
      <c r="B2927" s="31"/>
      <c r="C2927" s="32"/>
      <c r="D2927" s="71"/>
      <c r="E2927" s="72"/>
      <c r="F2927" s="72"/>
      <c r="G2927" s="72"/>
      <c r="H2927" s="72"/>
      <c r="I2927" s="72"/>
      <c r="J2927" s="72"/>
      <c r="K2927" s="72"/>
      <c r="L2927" s="72"/>
      <c r="M2927" s="72"/>
      <c r="N2927" s="73"/>
      <c r="O2927" s="33"/>
      <c r="P2927" s="31"/>
      <c r="Q2927" s="34"/>
      <c r="R2927" s="45"/>
      <c r="S2927" s="34"/>
      <c r="T2927" s="45"/>
      <c r="U2927" s="34"/>
      <c r="V2927" s="45"/>
      <c r="W2927" s="46"/>
      <c r="X2927" s="47" t="str">
        <f t="shared" si="1441"/>
        <v/>
      </c>
      <c r="Y2927" s="34"/>
      <c r="Z2927" s="45"/>
      <c r="AA2927" s="34"/>
      <c r="AB2927" s="45"/>
      <c r="AC2927" s="34"/>
      <c r="AD2927" s="45"/>
      <c r="AE2927" s="34"/>
      <c r="AF2927" s="48" t="str">
        <f t="shared" si="1442"/>
        <v/>
      </c>
      <c r="AG2927" s="34"/>
      <c r="AH2927" s="48" t="str">
        <f t="shared" si="1443"/>
        <v/>
      </c>
      <c r="AJ2927" s="48" t="str">
        <f t="shared" si="1458"/>
        <v/>
      </c>
      <c r="AK2927" s="34"/>
      <c r="AL2927" s="47" t="str">
        <f t="shared" si="1444"/>
        <v/>
      </c>
      <c r="AM2927" s="34"/>
      <c r="AN2927" s="47" t="str">
        <f t="shared" si="1445"/>
        <v/>
      </c>
      <c r="AP2927" s="36">
        <f t="shared" si="1459"/>
        <v>0</v>
      </c>
      <c r="AQ2927" s="36">
        <f t="shared" si="1446"/>
        <v>0</v>
      </c>
      <c r="AR2927" s="36">
        <f t="shared" si="1447"/>
        <v>0</v>
      </c>
      <c r="AS2927" s="36">
        <f t="shared" si="1448"/>
        <v>0</v>
      </c>
      <c r="AT2927" s="36">
        <f t="shared" si="1449"/>
        <v>0</v>
      </c>
      <c r="AU2927" s="36">
        <f t="shared" si="1450"/>
        <v>0</v>
      </c>
      <c r="AV2927" s="36">
        <f t="shared" si="1460"/>
        <v>0</v>
      </c>
      <c r="AW2927" s="36">
        <f t="shared" si="1461"/>
        <v>0</v>
      </c>
      <c r="AX2927" s="36">
        <f t="shared" si="1451"/>
        <v>0</v>
      </c>
      <c r="AY2927" s="36">
        <f t="shared" si="1462"/>
        <v>0</v>
      </c>
      <c r="AZ2927" s="36">
        <f t="shared" si="1463"/>
        <v>0</v>
      </c>
      <c r="BA2927" s="36">
        <f t="shared" si="1452"/>
        <v>0</v>
      </c>
      <c r="BB2927" s="36">
        <f t="shared" si="1453"/>
        <v>0</v>
      </c>
      <c r="BC2927" s="36">
        <f t="shared" si="1454"/>
        <v>0</v>
      </c>
      <c r="BD2927" s="36">
        <f t="shared" si="1455"/>
        <v>0</v>
      </c>
      <c r="BE2927" s="36">
        <f t="shared" si="1456"/>
        <v>0</v>
      </c>
      <c r="BF2927" s="36">
        <f t="shared" si="1464"/>
        <v>2927</v>
      </c>
      <c r="BG2927" s="36">
        <f t="shared" si="1465"/>
        <v>0</v>
      </c>
      <c r="BH2927" s="36">
        <f t="shared" si="1466"/>
        <v>0</v>
      </c>
      <c r="BI2927" s="36">
        <f t="shared" si="1467"/>
        <v>0</v>
      </c>
      <c r="BJ2927" s="29">
        <f t="shared" si="1457"/>
        <v>0</v>
      </c>
      <c r="BK2927" s="29">
        <f t="shared" si="1468"/>
        <v>0</v>
      </c>
      <c r="BL2927" s="29">
        <f t="shared" si="1469"/>
        <v>0</v>
      </c>
      <c r="BM2927" s="29">
        <f t="shared" si="1470"/>
        <v>0</v>
      </c>
      <c r="BN2927" s="36">
        <f t="shared" si="1471"/>
        <v>0</v>
      </c>
      <c r="BQ2927" s="29">
        <f t="shared" si="1472"/>
        <v>0</v>
      </c>
    </row>
    <row r="2928" spans="2:69" s="35" customFormat="1" ht="30" customHeight="1" x14ac:dyDescent="0.15">
      <c r="B2928" s="31"/>
      <c r="C2928" s="32"/>
      <c r="D2928" s="71"/>
      <c r="E2928" s="72"/>
      <c r="F2928" s="72"/>
      <c r="G2928" s="72"/>
      <c r="H2928" s="72"/>
      <c r="I2928" s="72"/>
      <c r="J2928" s="72"/>
      <c r="K2928" s="72"/>
      <c r="L2928" s="72"/>
      <c r="M2928" s="72"/>
      <c r="N2928" s="73"/>
      <c r="O2928" s="33"/>
      <c r="P2928" s="31"/>
      <c r="Q2928" s="34"/>
      <c r="R2928" s="45"/>
      <c r="S2928" s="34"/>
      <c r="T2928" s="45"/>
      <c r="U2928" s="34"/>
      <c r="V2928" s="45"/>
      <c r="W2928" s="46"/>
      <c r="X2928" s="47" t="str">
        <f t="shared" si="1441"/>
        <v/>
      </c>
      <c r="Y2928" s="34"/>
      <c r="Z2928" s="45"/>
      <c r="AA2928" s="34"/>
      <c r="AB2928" s="45"/>
      <c r="AC2928" s="34"/>
      <c r="AD2928" s="45"/>
      <c r="AE2928" s="34"/>
      <c r="AF2928" s="48" t="str">
        <f t="shared" si="1442"/>
        <v/>
      </c>
      <c r="AG2928" s="34"/>
      <c r="AH2928" s="48" t="str">
        <f t="shared" si="1443"/>
        <v/>
      </c>
      <c r="AJ2928" s="48" t="str">
        <f t="shared" si="1458"/>
        <v/>
      </c>
      <c r="AK2928" s="34"/>
      <c r="AL2928" s="47" t="str">
        <f t="shared" si="1444"/>
        <v/>
      </c>
      <c r="AM2928" s="34"/>
      <c r="AN2928" s="47" t="str">
        <f t="shared" si="1445"/>
        <v/>
      </c>
      <c r="AP2928" s="36">
        <f t="shared" si="1459"/>
        <v>0</v>
      </c>
      <c r="AQ2928" s="36">
        <f t="shared" si="1446"/>
        <v>0</v>
      </c>
      <c r="AR2928" s="36">
        <f t="shared" si="1447"/>
        <v>0</v>
      </c>
      <c r="AS2928" s="36">
        <f t="shared" si="1448"/>
        <v>0</v>
      </c>
      <c r="AT2928" s="36">
        <f t="shared" si="1449"/>
        <v>0</v>
      </c>
      <c r="AU2928" s="36">
        <f t="shared" si="1450"/>
        <v>0</v>
      </c>
      <c r="AV2928" s="36">
        <f t="shared" si="1460"/>
        <v>0</v>
      </c>
      <c r="AW2928" s="36">
        <f t="shared" si="1461"/>
        <v>0</v>
      </c>
      <c r="AX2928" s="36">
        <f t="shared" si="1451"/>
        <v>0</v>
      </c>
      <c r="AY2928" s="36">
        <f t="shared" si="1462"/>
        <v>0</v>
      </c>
      <c r="AZ2928" s="36">
        <f t="shared" si="1463"/>
        <v>0</v>
      </c>
      <c r="BA2928" s="36">
        <f t="shared" si="1452"/>
        <v>0</v>
      </c>
      <c r="BB2928" s="36">
        <f t="shared" si="1453"/>
        <v>0</v>
      </c>
      <c r="BC2928" s="36">
        <f t="shared" si="1454"/>
        <v>0</v>
      </c>
      <c r="BD2928" s="36">
        <f t="shared" si="1455"/>
        <v>0</v>
      </c>
      <c r="BE2928" s="36">
        <f t="shared" si="1456"/>
        <v>0</v>
      </c>
      <c r="BF2928" s="36">
        <f t="shared" si="1464"/>
        <v>2928</v>
      </c>
      <c r="BG2928" s="36">
        <f t="shared" si="1465"/>
        <v>0</v>
      </c>
      <c r="BH2928" s="36">
        <f t="shared" si="1466"/>
        <v>0</v>
      </c>
      <c r="BI2928" s="36">
        <f t="shared" si="1467"/>
        <v>0</v>
      </c>
      <c r="BJ2928" s="29">
        <f t="shared" si="1457"/>
        <v>0</v>
      </c>
      <c r="BK2928" s="29">
        <f t="shared" si="1468"/>
        <v>0</v>
      </c>
      <c r="BL2928" s="29">
        <f t="shared" si="1469"/>
        <v>0</v>
      </c>
      <c r="BM2928" s="29">
        <f t="shared" si="1470"/>
        <v>0</v>
      </c>
      <c r="BN2928" s="36">
        <f t="shared" si="1471"/>
        <v>0</v>
      </c>
      <c r="BQ2928" s="29">
        <f t="shared" si="1472"/>
        <v>0</v>
      </c>
    </row>
    <row r="2929" spans="2:69" s="35" customFormat="1" ht="30" customHeight="1" x14ac:dyDescent="0.15">
      <c r="B2929" s="31"/>
      <c r="C2929" s="32"/>
      <c r="D2929" s="71"/>
      <c r="E2929" s="72"/>
      <c r="F2929" s="72"/>
      <c r="G2929" s="72"/>
      <c r="H2929" s="72"/>
      <c r="I2929" s="72"/>
      <c r="J2929" s="72"/>
      <c r="K2929" s="72"/>
      <c r="L2929" s="72"/>
      <c r="M2929" s="72"/>
      <c r="N2929" s="73"/>
      <c r="O2929" s="33"/>
      <c r="P2929" s="31"/>
      <c r="Q2929" s="34"/>
      <c r="R2929" s="45"/>
      <c r="S2929" s="34"/>
      <c r="T2929" s="45"/>
      <c r="U2929" s="34"/>
      <c r="V2929" s="45"/>
      <c r="W2929" s="46"/>
      <c r="X2929" s="47" t="str">
        <f t="shared" si="1441"/>
        <v/>
      </c>
      <c r="Y2929" s="34"/>
      <c r="Z2929" s="45"/>
      <c r="AA2929" s="34"/>
      <c r="AB2929" s="45"/>
      <c r="AC2929" s="34"/>
      <c r="AD2929" s="45"/>
      <c r="AE2929" s="34"/>
      <c r="AF2929" s="48" t="str">
        <f t="shared" si="1442"/>
        <v/>
      </c>
      <c r="AG2929" s="34"/>
      <c r="AH2929" s="48" t="str">
        <f t="shared" si="1443"/>
        <v/>
      </c>
      <c r="AJ2929" s="48" t="str">
        <f t="shared" si="1458"/>
        <v/>
      </c>
      <c r="AK2929" s="34"/>
      <c r="AL2929" s="47" t="str">
        <f t="shared" si="1444"/>
        <v/>
      </c>
      <c r="AM2929" s="34"/>
      <c r="AN2929" s="47" t="str">
        <f t="shared" si="1445"/>
        <v/>
      </c>
      <c r="AP2929" s="36">
        <f t="shared" si="1459"/>
        <v>0</v>
      </c>
      <c r="AQ2929" s="36">
        <f t="shared" si="1446"/>
        <v>0</v>
      </c>
      <c r="AR2929" s="36">
        <f t="shared" si="1447"/>
        <v>0</v>
      </c>
      <c r="AS2929" s="36">
        <f t="shared" si="1448"/>
        <v>0</v>
      </c>
      <c r="AT2929" s="36">
        <f t="shared" si="1449"/>
        <v>0</v>
      </c>
      <c r="AU2929" s="36">
        <f t="shared" si="1450"/>
        <v>0</v>
      </c>
      <c r="AV2929" s="36">
        <f t="shared" si="1460"/>
        <v>0</v>
      </c>
      <c r="AW2929" s="36">
        <f t="shared" si="1461"/>
        <v>0</v>
      </c>
      <c r="AX2929" s="36">
        <f t="shared" si="1451"/>
        <v>0</v>
      </c>
      <c r="AY2929" s="36">
        <f t="shared" si="1462"/>
        <v>0</v>
      </c>
      <c r="AZ2929" s="36">
        <f t="shared" si="1463"/>
        <v>0</v>
      </c>
      <c r="BA2929" s="36">
        <f t="shared" si="1452"/>
        <v>0</v>
      </c>
      <c r="BB2929" s="36">
        <f t="shared" si="1453"/>
        <v>0</v>
      </c>
      <c r="BC2929" s="36">
        <f t="shared" si="1454"/>
        <v>0</v>
      </c>
      <c r="BD2929" s="36">
        <f t="shared" si="1455"/>
        <v>0</v>
      </c>
      <c r="BE2929" s="36">
        <f t="shared" si="1456"/>
        <v>0</v>
      </c>
      <c r="BF2929" s="36">
        <f t="shared" si="1464"/>
        <v>2929</v>
      </c>
      <c r="BG2929" s="36">
        <f t="shared" si="1465"/>
        <v>0</v>
      </c>
      <c r="BH2929" s="36">
        <f t="shared" si="1466"/>
        <v>0</v>
      </c>
      <c r="BI2929" s="36">
        <f t="shared" si="1467"/>
        <v>0</v>
      </c>
      <c r="BJ2929" s="29">
        <f t="shared" si="1457"/>
        <v>0</v>
      </c>
      <c r="BK2929" s="29">
        <f t="shared" si="1468"/>
        <v>0</v>
      </c>
      <c r="BL2929" s="29">
        <f t="shared" si="1469"/>
        <v>0</v>
      </c>
      <c r="BM2929" s="29">
        <f t="shared" si="1470"/>
        <v>0</v>
      </c>
      <c r="BN2929" s="36">
        <f t="shared" si="1471"/>
        <v>0</v>
      </c>
      <c r="BQ2929" s="29">
        <f t="shared" si="1472"/>
        <v>0</v>
      </c>
    </row>
    <row r="2930" spans="2:69" s="35" customFormat="1" ht="30" customHeight="1" x14ac:dyDescent="0.15">
      <c r="B2930" s="31"/>
      <c r="C2930" s="32"/>
      <c r="D2930" s="71"/>
      <c r="E2930" s="72"/>
      <c r="F2930" s="72"/>
      <c r="G2930" s="72"/>
      <c r="H2930" s="72"/>
      <c r="I2930" s="72"/>
      <c r="J2930" s="72"/>
      <c r="K2930" s="72"/>
      <c r="L2930" s="72"/>
      <c r="M2930" s="72"/>
      <c r="N2930" s="73"/>
      <c r="O2930" s="33"/>
      <c r="P2930" s="31"/>
      <c r="Q2930" s="34"/>
      <c r="R2930" s="45"/>
      <c r="S2930" s="34"/>
      <c r="T2930" s="45"/>
      <c r="U2930" s="34"/>
      <c r="V2930" s="45"/>
      <c r="W2930" s="46"/>
      <c r="X2930" s="47" t="str">
        <f t="shared" si="1441"/>
        <v/>
      </c>
      <c r="Y2930" s="34"/>
      <c r="Z2930" s="45"/>
      <c r="AA2930" s="34"/>
      <c r="AB2930" s="45"/>
      <c r="AC2930" s="34"/>
      <c r="AD2930" s="45"/>
      <c r="AE2930" s="34"/>
      <c r="AF2930" s="48" t="str">
        <f t="shared" si="1442"/>
        <v/>
      </c>
      <c r="AG2930" s="34"/>
      <c r="AH2930" s="48" t="str">
        <f t="shared" si="1443"/>
        <v/>
      </c>
      <c r="AJ2930" s="48" t="str">
        <f t="shared" si="1458"/>
        <v/>
      </c>
      <c r="AK2930" s="34"/>
      <c r="AL2930" s="47" t="str">
        <f t="shared" si="1444"/>
        <v/>
      </c>
      <c r="AM2930" s="34"/>
      <c r="AN2930" s="47" t="str">
        <f t="shared" si="1445"/>
        <v/>
      </c>
      <c r="AP2930" s="36">
        <f t="shared" si="1459"/>
        <v>0</v>
      </c>
      <c r="AQ2930" s="36">
        <f t="shared" si="1446"/>
        <v>0</v>
      </c>
      <c r="AR2930" s="36">
        <f t="shared" si="1447"/>
        <v>0</v>
      </c>
      <c r="AS2930" s="36">
        <f t="shared" si="1448"/>
        <v>0</v>
      </c>
      <c r="AT2930" s="36">
        <f t="shared" si="1449"/>
        <v>0</v>
      </c>
      <c r="AU2930" s="36">
        <f t="shared" si="1450"/>
        <v>0</v>
      </c>
      <c r="AV2930" s="36">
        <f t="shared" si="1460"/>
        <v>0</v>
      </c>
      <c r="AW2930" s="36">
        <f t="shared" si="1461"/>
        <v>0</v>
      </c>
      <c r="AX2930" s="36">
        <f t="shared" si="1451"/>
        <v>0</v>
      </c>
      <c r="AY2930" s="36">
        <f t="shared" si="1462"/>
        <v>0</v>
      </c>
      <c r="AZ2930" s="36">
        <f t="shared" si="1463"/>
        <v>0</v>
      </c>
      <c r="BA2930" s="36">
        <f t="shared" si="1452"/>
        <v>0</v>
      </c>
      <c r="BB2930" s="36">
        <f t="shared" si="1453"/>
        <v>0</v>
      </c>
      <c r="BC2930" s="36">
        <f t="shared" si="1454"/>
        <v>0</v>
      </c>
      <c r="BD2930" s="36">
        <f t="shared" si="1455"/>
        <v>0</v>
      </c>
      <c r="BE2930" s="36">
        <f t="shared" si="1456"/>
        <v>0</v>
      </c>
      <c r="BF2930" s="36">
        <f t="shared" si="1464"/>
        <v>2930</v>
      </c>
      <c r="BG2930" s="36">
        <f t="shared" si="1465"/>
        <v>0</v>
      </c>
      <c r="BH2930" s="36">
        <f t="shared" si="1466"/>
        <v>0</v>
      </c>
      <c r="BI2930" s="36">
        <f t="shared" si="1467"/>
        <v>0</v>
      </c>
      <c r="BJ2930" s="29">
        <f t="shared" si="1457"/>
        <v>0</v>
      </c>
      <c r="BK2930" s="29">
        <f t="shared" si="1468"/>
        <v>0</v>
      </c>
      <c r="BL2930" s="29">
        <f t="shared" si="1469"/>
        <v>0</v>
      </c>
      <c r="BM2930" s="29">
        <f t="shared" si="1470"/>
        <v>0</v>
      </c>
      <c r="BN2930" s="36">
        <f t="shared" si="1471"/>
        <v>0</v>
      </c>
      <c r="BQ2930" s="29">
        <f t="shared" si="1472"/>
        <v>0</v>
      </c>
    </row>
    <row r="2931" spans="2:69" s="35" customFormat="1" ht="30" customHeight="1" x14ac:dyDescent="0.15">
      <c r="B2931" s="31"/>
      <c r="C2931" s="32"/>
      <c r="D2931" s="71"/>
      <c r="E2931" s="72"/>
      <c r="F2931" s="72"/>
      <c r="G2931" s="72"/>
      <c r="H2931" s="72"/>
      <c r="I2931" s="72"/>
      <c r="J2931" s="72"/>
      <c r="K2931" s="72"/>
      <c r="L2931" s="72"/>
      <c r="M2931" s="72"/>
      <c r="N2931" s="73"/>
      <c r="O2931" s="33"/>
      <c r="P2931" s="31"/>
      <c r="Q2931" s="34"/>
      <c r="R2931" s="45"/>
      <c r="S2931" s="34"/>
      <c r="T2931" s="45"/>
      <c r="U2931" s="34"/>
      <c r="V2931" s="45"/>
      <c r="W2931" s="46"/>
      <c r="X2931" s="47" t="str">
        <f t="shared" si="1441"/>
        <v/>
      </c>
      <c r="Y2931" s="34"/>
      <c r="Z2931" s="45"/>
      <c r="AA2931" s="34"/>
      <c r="AB2931" s="45"/>
      <c r="AC2931" s="34"/>
      <c r="AD2931" s="45"/>
      <c r="AE2931" s="34"/>
      <c r="AF2931" s="48" t="str">
        <f t="shared" si="1442"/>
        <v/>
      </c>
      <c r="AG2931" s="34"/>
      <c r="AH2931" s="48" t="str">
        <f t="shared" si="1443"/>
        <v/>
      </c>
      <c r="AJ2931" s="48" t="str">
        <f t="shared" si="1458"/>
        <v/>
      </c>
      <c r="AK2931" s="34"/>
      <c r="AL2931" s="47" t="str">
        <f t="shared" si="1444"/>
        <v/>
      </c>
      <c r="AM2931" s="34"/>
      <c r="AN2931" s="47" t="str">
        <f t="shared" si="1445"/>
        <v/>
      </c>
      <c r="AP2931" s="36">
        <f t="shared" si="1459"/>
        <v>0</v>
      </c>
      <c r="AQ2931" s="36">
        <f t="shared" si="1446"/>
        <v>0</v>
      </c>
      <c r="AR2931" s="36">
        <f t="shared" si="1447"/>
        <v>0</v>
      </c>
      <c r="AS2931" s="36">
        <f t="shared" si="1448"/>
        <v>0</v>
      </c>
      <c r="AT2931" s="36">
        <f t="shared" si="1449"/>
        <v>0</v>
      </c>
      <c r="AU2931" s="36">
        <f t="shared" si="1450"/>
        <v>0</v>
      </c>
      <c r="AV2931" s="36">
        <f t="shared" si="1460"/>
        <v>0</v>
      </c>
      <c r="AW2931" s="36">
        <f t="shared" si="1461"/>
        <v>0</v>
      </c>
      <c r="AX2931" s="36">
        <f t="shared" si="1451"/>
        <v>0</v>
      </c>
      <c r="AY2931" s="36">
        <f t="shared" si="1462"/>
        <v>0</v>
      </c>
      <c r="AZ2931" s="36">
        <f t="shared" si="1463"/>
        <v>0</v>
      </c>
      <c r="BA2931" s="36">
        <f t="shared" si="1452"/>
        <v>0</v>
      </c>
      <c r="BB2931" s="36">
        <f t="shared" si="1453"/>
        <v>0</v>
      </c>
      <c r="BC2931" s="36">
        <f t="shared" si="1454"/>
        <v>0</v>
      </c>
      <c r="BD2931" s="36">
        <f t="shared" si="1455"/>
        <v>0</v>
      </c>
      <c r="BE2931" s="36">
        <f t="shared" si="1456"/>
        <v>0</v>
      </c>
      <c r="BF2931" s="36">
        <f t="shared" si="1464"/>
        <v>2931</v>
      </c>
      <c r="BG2931" s="36">
        <f t="shared" si="1465"/>
        <v>0</v>
      </c>
      <c r="BH2931" s="36">
        <f t="shared" si="1466"/>
        <v>0</v>
      </c>
      <c r="BI2931" s="36">
        <f t="shared" si="1467"/>
        <v>0</v>
      </c>
      <c r="BJ2931" s="29">
        <f t="shared" si="1457"/>
        <v>0</v>
      </c>
      <c r="BK2931" s="29">
        <f t="shared" si="1468"/>
        <v>0</v>
      </c>
      <c r="BL2931" s="29">
        <f t="shared" si="1469"/>
        <v>0</v>
      </c>
      <c r="BM2931" s="29">
        <f t="shared" si="1470"/>
        <v>0</v>
      </c>
      <c r="BN2931" s="36">
        <f t="shared" si="1471"/>
        <v>0</v>
      </c>
      <c r="BQ2931" s="29">
        <f t="shared" si="1472"/>
        <v>0</v>
      </c>
    </row>
    <row r="2932" spans="2:69" s="35" customFormat="1" ht="30" customHeight="1" x14ac:dyDescent="0.15">
      <c r="B2932" s="31"/>
      <c r="C2932" s="32"/>
      <c r="D2932" s="71"/>
      <c r="E2932" s="72"/>
      <c r="F2932" s="72"/>
      <c r="G2932" s="72"/>
      <c r="H2932" s="72"/>
      <c r="I2932" s="72"/>
      <c r="J2932" s="72"/>
      <c r="K2932" s="72"/>
      <c r="L2932" s="72"/>
      <c r="M2932" s="72"/>
      <c r="N2932" s="73"/>
      <c r="O2932" s="33"/>
      <c r="P2932" s="31"/>
      <c r="Q2932" s="34"/>
      <c r="R2932" s="45"/>
      <c r="S2932" s="34"/>
      <c r="T2932" s="45"/>
      <c r="U2932" s="34"/>
      <c r="V2932" s="45"/>
      <c r="W2932" s="46"/>
      <c r="X2932" s="47" t="str">
        <f t="shared" si="1441"/>
        <v/>
      </c>
      <c r="Y2932" s="34"/>
      <c r="Z2932" s="45"/>
      <c r="AA2932" s="34"/>
      <c r="AB2932" s="45"/>
      <c r="AC2932" s="34"/>
      <c r="AD2932" s="45"/>
      <c r="AE2932" s="34"/>
      <c r="AF2932" s="48" t="str">
        <f t="shared" si="1442"/>
        <v/>
      </c>
      <c r="AG2932" s="34"/>
      <c r="AH2932" s="48" t="str">
        <f t="shared" si="1443"/>
        <v/>
      </c>
      <c r="AJ2932" s="48" t="str">
        <f t="shared" si="1458"/>
        <v/>
      </c>
      <c r="AK2932" s="34"/>
      <c r="AL2932" s="47" t="str">
        <f t="shared" si="1444"/>
        <v/>
      </c>
      <c r="AM2932" s="34"/>
      <c r="AN2932" s="47" t="str">
        <f t="shared" si="1445"/>
        <v/>
      </c>
      <c r="AP2932" s="36">
        <f t="shared" si="1459"/>
        <v>0</v>
      </c>
      <c r="AQ2932" s="36">
        <f t="shared" si="1446"/>
        <v>0</v>
      </c>
      <c r="AR2932" s="36">
        <f t="shared" si="1447"/>
        <v>0</v>
      </c>
      <c r="AS2932" s="36">
        <f t="shared" si="1448"/>
        <v>0</v>
      </c>
      <c r="AT2932" s="36">
        <f t="shared" si="1449"/>
        <v>0</v>
      </c>
      <c r="AU2932" s="36">
        <f t="shared" si="1450"/>
        <v>0</v>
      </c>
      <c r="AV2932" s="36">
        <f t="shared" si="1460"/>
        <v>0</v>
      </c>
      <c r="AW2932" s="36">
        <f t="shared" si="1461"/>
        <v>0</v>
      </c>
      <c r="AX2932" s="36">
        <f t="shared" si="1451"/>
        <v>0</v>
      </c>
      <c r="AY2932" s="36">
        <f t="shared" si="1462"/>
        <v>0</v>
      </c>
      <c r="AZ2932" s="36">
        <f t="shared" si="1463"/>
        <v>0</v>
      </c>
      <c r="BA2932" s="36">
        <f t="shared" si="1452"/>
        <v>0</v>
      </c>
      <c r="BB2932" s="36">
        <f t="shared" si="1453"/>
        <v>0</v>
      </c>
      <c r="BC2932" s="36">
        <f t="shared" si="1454"/>
        <v>0</v>
      </c>
      <c r="BD2932" s="36">
        <f t="shared" si="1455"/>
        <v>0</v>
      </c>
      <c r="BE2932" s="36">
        <f t="shared" si="1456"/>
        <v>0</v>
      </c>
      <c r="BF2932" s="36">
        <f t="shared" si="1464"/>
        <v>2932</v>
      </c>
      <c r="BG2932" s="36">
        <f t="shared" si="1465"/>
        <v>0</v>
      </c>
      <c r="BH2932" s="36">
        <f t="shared" si="1466"/>
        <v>0</v>
      </c>
      <c r="BI2932" s="36">
        <f t="shared" si="1467"/>
        <v>0</v>
      </c>
      <c r="BJ2932" s="29">
        <f t="shared" si="1457"/>
        <v>0</v>
      </c>
      <c r="BK2932" s="29">
        <f t="shared" si="1468"/>
        <v>0</v>
      </c>
      <c r="BL2932" s="29">
        <f t="shared" si="1469"/>
        <v>0</v>
      </c>
      <c r="BM2932" s="29">
        <f t="shared" si="1470"/>
        <v>0</v>
      </c>
      <c r="BN2932" s="36">
        <f t="shared" si="1471"/>
        <v>0</v>
      </c>
      <c r="BQ2932" s="29">
        <f t="shared" si="1472"/>
        <v>0</v>
      </c>
    </row>
    <row r="2933" spans="2:69" s="35" customFormat="1" ht="30" customHeight="1" x14ac:dyDescent="0.15">
      <c r="B2933" s="31"/>
      <c r="C2933" s="32"/>
      <c r="D2933" s="71"/>
      <c r="E2933" s="72"/>
      <c r="F2933" s="72"/>
      <c r="G2933" s="72"/>
      <c r="H2933" s="72"/>
      <c r="I2933" s="72"/>
      <c r="J2933" s="72"/>
      <c r="K2933" s="72"/>
      <c r="L2933" s="72"/>
      <c r="M2933" s="72"/>
      <c r="N2933" s="73"/>
      <c r="O2933" s="33"/>
      <c r="P2933" s="31"/>
      <c r="Q2933" s="34"/>
      <c r="R2933" s="45"/>
      <c r="S2933" s="34"/>
      <c r="T2933" s="45"/>
      <c r="U2933" s="34"/>
      <c r="V2933" s="45"/>
      <c r="W2933" s="46"/>
      <c r="X2933" s="47" t="str">
        <f t="shared" si="1441"/>
        <v/>
      </c>
      <c r="Y2933" s="34"/>
      <c r="Z2933" s="45"/>
      <c r="AA2933" s="34"/>
      <c r="AB2933" s="45"/>
      <c r="AC2933" s="34"/>
      <c r="AD2933" s="45"/>
      <c r="AE2933" s="34"/>
      <c r="AF2933" s="48" t="str">
        <f t="shared" si="1442"/>
        <v/>
      </c>
      <c r="AG2933" s="34"/>
      <c r="AH2933" s="48" t="str">
        <f t="shared" si="1443"/>
        <v/>
      </c>
      <c r="AJ2933" s="48" t="str">
        <f t="shared" si="1458"/>
        <v/>
      </c>
      <c r="AK2933" s="34"/>
      <c r="AL2933" s="47" t="str">
        <f t="shared" si="1444"/>
        <v/>
      </c>
      <c r="AM2933" s="34"/>
      <c r="AN2933" s="47" t="str">
        <f t="shared" si="1445"/>
        <v/>
      </c>
      <c r="AP2933" s="36">
        <f t="shared" si="1459"/>
        <v>0</v>
      </c>
      <c r="AQ2933" s="36">
        <f t="shared" si="1446"/>
        <v>0</v>
      </c>
      <c r="AR2933" s="36">
        <f t="shared" si="1447"/>
        <v>0</v>
      </c>
      <c r="AS2933" s="36">
        <f t="shared" si="1448"/>
        <v>0</v>
      </c>
      <c r="AT2933" s="36">
        <f t="shared" si="1449"/>
        <v>0</v>
      </c>
      <c r="AU2933" s="36">
        <f t="shared" si="1450"/>
        <v>0</v>
      </c>
      <c r="AV2933" s="36">
        <f t="shared" si="1460"/>
        <v>0</v>
      </c>
      <c r="AW2933" s="36">
        <f t="shared" si="1461"/>
        <v>0</v>
      </c>
      <c r="AX2933" s="36">
        <f t="shared" si="1451"/>
        <v>0</v>
      </c>
      <c r="AY2933" s="36">
        <f t="shared" si="1462"/>
        <v>0</v>
      </c>
      <c r="AZ2933" s="36">
        <f t="shared" si="1463"/>
        <v>0</v>
      </c>
      <c r="BA2933" s="36">
        <f t="shared" si="1452"/>
        <v>0</v>
      </c>
      <c r="BB2933" s="36">
        <f t="shared" si="1453"/>
        <v>0</v>
      </c>
      <c r="BC2933" s="36">
        <f t="shared" si="1454"/>
        <v>0</v>
      </c>
      <c r="BD2933" s="36">
        <f t="shared" si="1455"/>
        <v>0</v>
      </c>
      <c r="BE2933" s="36">
        <f t="shared" si="1456"/>
        <v>0</v>
      </c>
      <c r="BF2933" s="36">
        <f t="shared" si="1464"/>
        <v>2933</v>
      </c>
      <c r="BG2933" s="36">
        <f t="shared" si="1465"/>
        <v>0</v>
      </c>
      <c r="BH2933" s="36">
        <f t="shared" si="1466"/>
        <v>0</v>
      </c>
      <c r="BI2933" s="36">
        <f t="shared" si="1467"/>
        <v>0</v>
      </c>
      <c r="BJ2933" s="29">
        <f t="shared" si="1457"/>
        <v>0</v>
      </c>
      <c r="BK2933" s="29">
        <f t="shared" si="1468"/>
        <v>0</v>
      </c>
      <c r="BL2933" s="29">
        <f t="shared" si="1469"/>
        <v>0</v>
      </c>
      <c r="BM2933" s="29">
        <f t="shared" si="1470"/>
        <v>0</v>
      </c>
      <c r="BN2933" s="36">
        <f t="shared" si="1471"/>
        <v>0</v>
      </c>
      <c r="BQ2933" s="29">
        <f t="shared" si="1472"/>
        <v>0</v>
      </c>
    </row>
    <row r="2934" spans="2:69" s="35" customFormat="1" ht="30" customHeight="1" x14ac:dyDescent="0.15">
      <c r="B2934" s="31"/>
      <c r="C2934" s="32"/>
      <c r="D2934" s="71"/>
      <c r="E2934" s="72"/>
      <c r="F2934" s="72"/>
      <c r="G2934" s="72"/>
      <c r="H2934" s="72"/>
      <c r="I2934" s="72"/>
      <c r="J2934" s="72"/>
      <c r="K2934" s="72"/>
      <c r="L2934" s="72"/>
      <c r="M2934" s="72"/>
      <c r="N2934" s="73"/>
      <c r="O2934" s="33"/>
      <c r="P2934" s="31"/>
      <c r="Q2934" s="34"/>
      <c r="R2934" s="45"/>
      <c r="S2934" s="34"/>
      <c r="T2934" s="45"/>
      <c r="U2934" s="34"/>
      <c r="V2934" s="45"/>
      <c r="W2934" s="46"/>
      <c r="X2934" s="47" t="str">
        <f t="shared" si="1441"/>
        <v/>
      </c>
      <c r="Y2934" s="34"/>
      <c r="Z2934" s="45"/>
      <c r="AA2934" s="34"/>
      <c r="AB2934" s="45"/>
      <c r="AC2934" s="34"/>
      <c r="AD2934" s="45"/>
      <c r="AE2934" s="34"/>
      <c r="AF2934" s="48" t="str">
        <f t="shared" si="1442"/>
        <v/>
      </c>
      <c r="AG2934" s="34"/>
      <c r="AH2934" s="48" t="str">
        <f t="shared" si="1443"/>
        <v/>
      </c>
      <c r="AJ2934" s="48" t="str">
        <f t="shared" si="1458"/>
        <v/>
      </c>
      <c r="AK2934" s="34"/>
      <c r="AL2934" s="47" t="str">
        <f t="shared" si="1444"/>
        <v/>
      </c>
      <c r="AM2934" s="34"/>
      <c r="AN2934" s="47" t="str">
        <f t="shared" si="1445"/>
        <v/>
      </c>
      <c r="AP2934" s="36">
        <f t="shared" si="1459"/>
        <v>0</v>
      </c>
      <c r="AQ2934" s="36">
        <f t="shared" si="1446"/>
        <v>0</v>
      </c>
      <c r="AR2934" s="36">
        <f t="shared" si="1447"/>
        <v>0</v>
      </c>
      <c r="AS2934" s="36">
        <f t="shared" si="1448"/>
        <v>0</v>
      </c>
      <c r="AT2934" s="36">
        <f t="shared" si="1449"/>
        <v>0</v>
      </c>
      <c r="AU2934" s="36">
        <f t="shared" si="1450"/>
        <v>0</v>
      </c>
      <c r="AV2934" s="36">
        <f t="shared" si="1460"/>
        <v>0</v>
      </c>
      <c r="AW2934" s="36">
        <f t="shared" si="1461"/>
        <v>0</v>
      </c>
      <c r="AX2934" s="36">
        <f t="shared" si="1451"/>
        <v>0</v>
      </c>
      <c r="AY2934" s="36">
        <f t="shared" si="1462"/>
        <v>0</v>
      </c>
      <c r="AZ2934" s="36">
        <f t="shared" si="1463"/>
        <v>0</v>
      </c>
      <c r="BA2934" s="36">
        <f t="shared" si="1452"/>
        <v>0</v>
      </c>
      <c r="BB2934" s="36">
        <f t="shared" si="1453"/>
        <v>0</v>
      </c>
      <c r="BC2934" s="36">
        <f t="shared" si="1454"/>
        <v>0</v>
      </c>
      <c r="BD2934" s="36">
        <f t="shared" si="1455"/>
        <v>0</v>
      </c>
      <c r="BE2934" s="36">
        <f t="shared" si="1456"/>
        <v>0</v>
      </c>
      <c r="BF2934" s="36">
        <f t="shared" si="1464"/>
        <v>2934</v>
      </c>
      <c r="BG2934" s="36">
        <f t="shared" si="1465"/>
        <v>0</v>
      </c>
      <c r="BH2934" s="36">
        <f t="shared" si="1466"/>
        <v>0</v>
      </c>
      <c r="BI2934" s="36">
        <f t="shared" si="1467"/>
        <v>0</v>
      </c>
      <c r="BJ2934" s="29">
        <f t="shared" si="1457"/>
        <v>0</v>
      </c>
      <c r="BK2934" s="29">
        <f t="shared" si="1468"/>
        <v>0</v>
      </c>
      <c r="BL2934" s="29">
        <f t="shared" si="1469"/>
        <v>0</v>
      </c>
      <c r="BM2934" s="29">
        <f t="shared" si="1470"/>
        <v>0</v>
      </c>
      <c r="BN2934" s="36">
        <f t="shared" si="1471"/>
        <v>0</v>
      </c>
      <c r="BQ2934" s="29">
        <f t="shared" si="1472"/>
        <v>0</v>
      </c>
    </row>
    <row r="2935" spans="2:69" s="35" customFormat="1" ht="30" customHeight="1" x14ac:dyDescent="0.15">
      <c r="B2935" s="31"/>
      <c r="C2935" s="32"/>
      <c r="D2935" s="71"/>
      <c r="E2935" s="72"/>
      <c r="F2935" s="72"/>
      <c r="G2935" s="72"/>
      <c r="H2935" s="72"/>
      <c r="I2935" s="72"/>
      <c r="J2935" s="72"/>
      <c r="K2935" s="72"/>
      <c r="L2935" s="72"/>
      <c r="M2935" s="72"/>
      <c r="N2935" s="73"/>
      <c r="O2935" s="33"/>
      <c r="P2935" s="31"/>
      <c r="Q2935" s="34"/>
      <c r="R2935" s="45"/>
      <c r="S2935" s="34"/>
      <c r="T2935" s="45"/>
      <c r="U2935" s="34"/>
      <c r="V2935" s="45"/>
      <c r="W2935" s="46"/>
      <c r="X2935" s="47" t="str">
        <f t="shared" si="1441"/>
        <v/>
      </c>
      <c r="Y2935" s="34"/>
      <c r="Z2935" s="45"/>
      <c r="AA2935" s="34"/>
      <c r="AB2935" s="45"/>
      <c r="AC2935" s="34"/>
      <c r="AD2935" s="45"/>
      <c r="AE2935" s="34"/>
      <c r="AF2935" s="48" t="str">
        <f t="shared" si="1442"/>
        <v/>
      </c>
      <c r="AG2935" s="34"/>
      <c r="AH2935" s="48" t="str">
        <f t="shared" si="1443"/>
        <v/>
      </c>
      <c r="AJ2935" s="48" t="str">
        <f t="shared" si="1458"/>
        <v/>
      </c>
      <c r="AK2935" s="34"/>
      <c r="AL2935" s="47" t="str">
        <f t="shared" si="1444"/>
        <v/>
      </c>
      <c r="AM2935" s="34"/>
      <c r="AN2935" s="47" t="str">
        <f t="shared" si="1445"/>
        <v/>
      </c>
      <c r="AP2935" s="36">
        <f t="shared" si="1459"/>
        <v>0</v>
      </c>
      <c r="AQ2935" s="36">
        <f t="shared" si="1446"/>
        <v>0</v>
      </c>
      <c r="AR2935" s="36">
        <f t="shared" si="1447"/>
        <v>0</v>
      </c>
      <c r="AS2935" s="36">
        <f t="shared" si="1448"/>
        <v>0</v>
      </c>
      <c r="AT2935" s="36">
        <f t="shared" si="1449"/>
        <v>0</v>
      </c>
      <c r="AU2935" s="36">
        <f t="shared" si="1450"/>
        <v>0</v>
      </c>
      <c r="AV2935" s="36">
        <f t="shared" si="1460"/>
        <v>0</v>
      </c>
      <c r="AW2935" s="36">
        <f t="shared" si="1461"/>
        <v>0</v>
      </c>
      <c r="AX2935" s="36">
        <f t="shared" si="1451"/>
        <v>0</v>
      </c>
      <c r="AY2935" s="36">
        <f t="shared" si="1462"/>
        <v>0</v>
      </c>
      <c r="AZ2935" s="36">
        <f t="shared" si="1463"/>
        <v>0</v>
      </c>
      <c r="BA2935" s="36">
        <f t="shared" si="1452"/>
        <v>0</v>
      </c>
      <c r="BB2935" s="36">
        <f t="shared" si="1453"/>
        <v>0</v>
      </c>
      <c r="BC2935" s="36">
        <f t="shared" si="1454"/>
        <v>0</v>
      </c>
      <c r="BD2935" s="36">
        <f t="shared" si="1455"/>
        <v>0</v>
      </c>
      <c r="BE2935" s="36">
        <f t="shared" si="1456"/>
        <v>0</v>
      </c>
      <c r="BF2935" s="36">
        <f t="shared" si="1464"/>
        <v>2935</v>
      </c>
      <c r="BG2935" s="36">
        <f t="shared" si="1465"/>
        <v>0</v>
      </c>
      <c r="BH2935" s="36">
        <f t="shared" si="1466"/>
        <v>0</v>
      </c>
      <c r="BI2935" s="36">
        <f t="shared" si="1467"/>
        <v>0</v>
      </c>
      <c r="BJ2935" s="29">
        <f t="shared" si="1457"/>
        <v>0</v>
      </c>
      <c r="BK2935" s="29">
        <f t="shared" si="1468"/>
        <v>0</v>
      </c>
      <c r="BL2935" s="29">
        <f t="shared" si="1469"/>
        <v>0</v>
      </c>
      <c r="BM2935" s="29">
        <f t="shared" si="1470"/>
        <v>0</v>
      </c>
      <c r="BN2935" s="36">
        <f t="shared" si="1471"/>
        <v>0</v>
      </c>
      <c r="BQ2935" s="29">
        <f t="shared" si="1472"/>
        <v>0</v>
      </c>
    </row>
    <row r="2936" spans="2:69" s="35" customFormat="1" ht="30" customHeight="1" x14ac:dyDescent="0.15">
      <c r="B2936" s="31"/>
      <c r="C2936" s="32"/>
      <c r="D2936" s="71"/>
      <c r="E2936" s="72"/>
      <c r="F2936" s="72"/>
      <c r="G2936" s="72"/>
      <c r="H2936" s="72"/>
      <c r="I2936" s="72"/>
      <c r="J2936" s="72"/>
      <c r="K2936" s="72"/>
      <c r="L2936" s="72"/>
      <c r="M2936" s="72"/>
      <c r="N2936" s="73"/>
      <c r="O2936" s="33"/>
      <c r="P2936" s="31"/>
      <c r="Q2936" s="34"/>
      <c r="R2936" s="45"/>
      <c r="S2936" s="34"/>
      <c r="T2936" s="45"/>
      <c r="U2936" s="34"/>
      <c r="V2936" s="45"/>
      <c r="W2936" s="46"/>
      <c r="X2936" s="47" t="str">
        <f t="shared" si="1441"/>
        <v/>
      </c>
      <c r="Y2936" s="34"/>
      <c r="Z2936" s="45"/>
      <c r="AA2936" s="34"/>
      <c r="AB2936" s="45"/>
      <c r="AC2936" s="34"/>
      <c r="AD2936" s="45"/>
      <c r="AE2936" s="34"/>
      <c r="AF2936" s="48" t="str">
        <f t="shared" si="1442"/>
        <v/>
      </c>
      <c r="AG2936" s="34"/>
      <c r="AH2936" s="48" t="str">
        <f t="shared" si="1443"/>
        <v/>
      </c>
      <c r="AJ2936" s="48" t="str">
        <f t="shared" si="1458"/>
        <v/>
      </c>
      <c r="AK2936" s="34"/>
      <c r="AL2936" s="47" t="str">
        <f t="shared" si="1444"/>
        <v/>
      </c>
      <c r="AM2936" s="34"/>
      <c r="AN2936" s="47" t="str">
        <f t="shared" si="1445"/>
        <v/>
      </c>
      <c r="AP2936" s="36">
        <f t="shared" si="1459"/>
        <v>0</v>
      </c>
      <c r="AQ2936" s="36">
        <f t="shared" si="1446"/>
        <v>0</v>
      </c>
      <c r="AR2936" s="36">
        <f t="shared" si="1447"/>
        <v>0</v>
      </c>
      <c r="AS2936" s="36">
        <f t="shared" si="1448"/>
        <v>0</v>
      </c>
      <c r="AT2936" s="36">
        <f t="shared" si="1449"/>
        <v>0</v>
      </c>
      <c r="AU2936" s="36">
        <f t="shared" si="1450"/>
        <v>0</v>
      </c>
      <c r="AV2936" s="36">
        <f t="shared" si="1460"/>
        <v>0</v>
      </c>
      <c r="AW2936" s="36">
        <f t="shared" si="1461"/>
        <v>0</v>
      </c>
      <c r="AX2936" s="36">
        <f t="shared" si="1451"/>
        <v>0</v>
      </c>
      <c r="AY2936" s="36">
        <f t="shared" si="1462"/>
        <v>0</v>
      </c>
      <c r="AZ2936" s="36">
        <f t="shared" si="1463"/>
        <v>0</v>
      </c>
      <c r="BA2936" s="36">
        <f t="shared" si="1452"/>
        <v>0</v>
      </c>
      <c r="BB2936" s="36">
        <f t="shared" si="1453"/>
        <v>0</v>
      </c>
      <c r="BC2936" s="36">
        <f t="shared" si="1454"/>
        <v>0</v>
      </c>
      <c r="BD2936" s="36">
        <f t="shared" si="1455"/>
        <v>0</v>
      </c>
      <c r="BE2936" s="36">
        <f t="shared" si="1456"/>
        <v>0</v>
      </c>
      <c r="BF2936" s="36">
        <f t="shared" si="1464"/>
        <v>2936</v>
      </c>
      <c r="BG2936" s="36">
        <f t="shared" si="1465"/>
        <v>0</v>
      </c>
      <c r="BH2936" s="36">
        <f t="shared" si="1466"/>
        <v>0</v>
      </c>
      <c r="BI2936" s="36">
        <f t="shared" si="1467"/>
        <v>0</v>
      </c>
      <c r="BJ2936" s="29">
        <f t="shared" si="1457"/>
        <v>0</v>
      </c>
      <c r="BK2936" s="29">
        <f t="shared" si="1468"/>
        <v>0</v>
      </c>
      <c r="BL2936" s="29">
        <f t="shared" si="1469"/>
        <v>0</v>
      </c>
      <c r="BM2936" s="29">
        <f t="shared" si="1470"/>
        <v>0</v>
      </c>
      <c r="BN2936" s="36">
        <f t="shared" si="1471"/>
        <v>0</v>
      </c>
      <c r="BQ2936" s="29">
        <f t="shared" si="1472"/>
        <v>0</v>
      </c>
    </row>
    <row r="2937" spans="2:69" s="35" customFormat="1" ht="30" customHeight="1" x14ac:dyDescent="0.15">
      <c r="B2937" s="31"/>
      <c r="C2937" s="32"/>
      <c r="D2937" s="71"/>
      <c r="E2937" s="72"/>
      <c r="F2937" s="72"/>
      <c r="G2937" s="72"/>
      <c r="H2937" s="72"/>
      <c r="I2937" s="72"/>
      <c r="J2937" s="72"/>
      <c r="K2937" s="72"/>
      <c r="L2937" s="72"/>
      <c r="M2937" s="72"/>
      <c r="N2937" s="73"/>
      <c r="O2937" s="33"/>
      <c r="P2937" s="31"/>
      <c r="Q2937" s="34"/>
      <c r="R2937" s="45"/>
      <c r="S2937" s="34"/>
      <c r="T2937" s="45"/>
      <c r="U2937" s="34"/>
      <c r="V2937" s="45"/>
      <c r="W2937" s="46"/>
      <c r="X2937" s="47" t="str">
        <f t="shared" si="1441"/>
        <v/>
      </c>
      <c r="Y2937" s="34"/>
      <c r="Z2937" s="45"/>
      <c r="AA2937" s="34"/>
      <c r="AB2937" s="45"/>
      <c r="AC2937" s="34"/>
      <c r="AD2937" s="45"/>
      <c r="AE2937" s="34"/>
      <c r="AF2937" s="48" t="str">
        <f t="shared" si="1442"/>
        <v/>
      </c>
      <c r="AG2937" s="34"/>
      <c r="AH2937" s="48" t="str">
        <f t="shared" si="1443"/>
        <v/>
      </c>
      <c r="AJ2937" s="48" t="str">
        <f t="shared" si="1458"/>
        <v/>
      </c>
      <c r="AK2937" s="34"/>
      <c r="AL2937" s="47" t="str">
        <f t="shared" si="1444"/>
        <v/>
      </c>
      <c r="AM2937" s="34"/>
      <c r="AN2937" s="47" t="str">
        <f t="shared" si="1445"/>
        <v/>
      </c>
      <c r="AP2937" s="36">
        <f t="shared" si="1459"/>
        <v>0</v>
      </c>
      <c r="AQ2937" s="36">
        <f t="shared" si="1446"/>
        <v>0</v>
      </c>
      <c r="AR2937" s="36">
        <f t="shared" si="1447"/>
        <v>0</v>
      </c>
      <c r="AS2937" s="36">
        <f t="shared" si="1448"/>
        <v>0</v>
      </c>
      <c r="AT2937" s="36">
        <f t="shared" si="1449"/>
        <v>0</v>
      </c>
      <c r="AU2937" s="36">
        <f t="shared" si="1450"/>
        <v>0</v>
      </c>
      <c r="AV2937" s="36">
        <f t="shared" si="1460"/>
        <v>0</v>
      </c>
      <c r="AW2937" s="36">
        <f t="shared" si="1461"/>
        <v>0</v>
      </c>
      <c r="AX2937" s="36">
        <f t="shared" si="1451"/>
        <v>0</v>
      </c>
      <c r="AY2937" s="36">
        <f t="shared" si="1462"/>
        <v>0</v>
      </c>
      <c r="AZ2937" s="36">
        <f t="shared" si="1463"/>
        <v>0</v>
      </c>
      <c r="BA2937" s="36">
        <f t="shared" si="1452"/>
        <v>0</v>
      </c>
      <c r="BB2937" s="36">
        <f t="shared" si="1453"/>
        <v>0</v>
      </c>
      <c r="BC2937" s="36">
        <f t="shared" si="1454"/>
        <v>0</v>
      </c>
      <c r="BD2937" s="36">
        <f t="shared" si="1455"/>
        <v>0</v>
      </c>
      <c r="BE2937" s="36">
        <f t="shared" si="1456"/>
        <v>0</v>
      </c>
      <c r="BF2937" s="36">
        <f t="shared" si="1464"/>
        <v>2937</v>
      </c>
      <c r="BG2937" s="36">
        <f t="shared" si="1465"/>
        <v>0</v>
      </c>
      <c r="BH2937" s="36">
        <f t="shared" si="1466"/>
        <v>0</v>
      </c>
      <c r="BI2937" s="36">
        <f t="shared" si="1467"/>
        <v>0</v>
      </c>
      <c r="BJ2937" s="29">
        <f t="shared" si="1457"/>
        <v>0</v>
      </c>
      <c r="BK2937" s="29">
        <f t="shared" si="1468"/>
        <v>0</v>
      </c>
      <c r="BL2937" s="29">
        <f t="shared" si="1469"/>
        <v>0</v>
      </c>
      <c r="BM2937" s="29">
        <f t="shared" si="1470"/>
        <v>0</v>
      </c>
      <c r="BN2937" s="36">
        <f t="shared" si="1471"/>
        <v>0</v>
      </c>
      <c r="BQ2937" s="29">
        <f t="shared" si="1472"/>
        <v>0</v>
      </c>
    </row>
    <row r="2938" spans="2:69" s="35" customFormat="1" ht="30" customHeight="1" x14ac:dyDescent="0.15">
      <c r="B2938" s="31"/>
      <c r="C2938" s="32"/>
      <c r="D2938" s="71"/>
      <c r="E2938" s="72"/>
      <c r="F2938" s="72"/>
      <c r="G2938" s="72"/>
      <c r="H2938" s="72"/>
      <c r="I2938" s="72"/>
      <c r="J2938" s="72"/>
      <c r="K2938" s="72"/>
      <c r="L2938" s="72"/>
      <c r="M2938" s="72"/>
      <c r="N2938" s="73"/>
      <c r="O2938" s="33"/>
      <c r="P2938" s="31"/>
      <c r="Q2938" s="34"/>
      <c r="R2938" s="45"/>
      <c r="S2938" s="34"/>
      <c r="T2938" s="45"/>
      <c r="U2938" s="34"/>
      <c r="V2938" s="45"/>
      <c r="W2938" s="46"/>
      <c r="X2938" s="47" t="str">
        <f t="shared" si="1441"/>
        <v/>
      </c>
      <c r="Y2938" s="34"/>
      <c r="Z2938" s="45"/>
      <c r="AA2938" s="34"/>
      <c r="AB2938" s="45"/>
      <c r="AC2938" s="34"/>
      <c r="AD2938" s="45"/>
      <c r="AE2938" s="34"/>
      <c r="AF2938" s="48" t="str">
        <f t="shared" si="1442"/>
        <v/>
      </c>
      <c r="AG2938" s="34"/>
      <c r="AH2938" s="48" t="str">
        <f t="shared" si="1443"/>
        <v/>
      </c>
      <c r="AJ2938" s="48" t="str">
        <f t="shared" si="1458"/>
        <v/>
      </c>
      <c r="AK2938" s="34"/>
      <c r="AL2938" s="47" t="str">
        <f t="shared" si="1444"/>
        <v/>
      </c>
      <c r="AM2938" s="34"/>
      <c r="AN2938" s="47" t="str">
        <f t="shared" si="1445"/>
        <v/>
      </c>
      <c r="AP2938" s="36">
        <f t="shared" si="1459"/>
        <v>0</v>
      </c>
      <c r="AQ2938" s="36">
        <f t="shared" si="1446"/>
        <v>0</v>
      </c>
      <c r="AR2938" s="36">
        <f t="shared" si="1447"/>
        <v>0</v>
      </c>
      <c r="AS2938" s="36">
        <f t="shared" si="1448"/>
        <v>0</v>
      </c>
      <c r="AT2938" s="36">
        <f t="shared" si="1449"/>
        <v>0</v>
      </c>
      <c r="AU2938" s="36">
        <f t="shared" si="1450"/>
        <v>0</v>
      </c>
      <c r="AV2938" s="36">
        <f t="shared" si="1460"/>
        <v>0</v>
      </c>
      <c r="AW2938" s="36">
        <f t="shared" si="1461"/>
        <v>0</v>
      </c>
      <c r="AX2938" s="36">
        <f t="shared" si="1451"/>
        <v>0</v>
      </c>
      <c r="AY2938" s="36">
        <f t="shared" si="1462"/>
        <v>0</v>
      </c>
      <c r="AZ2938" s="36">
        <f t="shared" si="1463"/>
        <v>0</v>
      </c>
      <c r="BA2938" s="36">
        <f t="shared" si="1452"/>
        <v>0</v>
      </c>
      <c r="BB2938" s="36">
        <f t="shared" si="1453"/>
        <v>0</v>
      </c>
      <c r="BC2938" s="36">
        <f t="shared" si="1454"/>
        <v>0</v>
      </c>
      <c r="BD2938" s="36">
        <f t="shared" si="1455"/>
        <v>0</v>
      </c>
      <c r="BE2938" s="36">
        <f t="shared" si="1456"/>
        <v>0</v>
      </c>
      <c r="BF2938" s="36">
        <f t="shared" si="1464"/>
        <v>2938</v>
      </c>
      <c r="BG2938" s="36">
        <f t="shared" si="1465"/>
        <v>0</v>
      </c>
      <c r="BH2938" s="36">
        <f t="shared" si="1466"/>
        <v>0</v>
      </c>
      <c r="BI2938" s="36">
        <f t="shared" si="1467"/>
        <v>0</v>
      </c>
      <c r="BJ2938" s="29">
        <f t="shared" si="1457"/>
        <v>0</v>
      </c>
      <c r="BK2938" s="29">
        <f t="shared" si="1468"/>
        <v>0</v>
      </c>
      <c r="BL2938" s="29">
        <f t="shared" si="1469"/>
        <v>0</v>
      </c>
      <c r="BM2938" s="29">
        <f t="shared" si="1470"/>
        <v>0</v>
      </c>
      <c r="BN2938" s="36">
        <f t="shared" si="1471"/>
        <v>0</v>
      </c>
      <c r="BQ2938" s="29">
        <f t="shared" si="1472"/>
        <v>0</v>
      </c>
    </row>
    <row r="2939" spans="2:69" s="35" customFormat="1" ht="30" customHeight="1" x14ac:dyDescent="0.15">
      <c r="B2939" s="31"/>
      <c r="C2939" s="32"/>
      <c r="D2939" s="71"/>
      <c r="E2939" s="72"/>
      <c r="F2939" s="72"/>
      <c r="G2939" s="72"/>
      <c r="H2939" s="72"/>
      <c r="I2939" s="72"/>
      <c r="J2939" s="72"/>
      <c r="K2939" s="72"/>
      <c r="L2939" s="72"/>
      <c r="M2939" s="72"/>
      <c r="N2939" s="73"/>
      <c r="O2939" s="33"/>
      <c r="P2939" s="31"/>
      <c r="Q2939" s="34"/>
      <c r="R2939" s="45"/>
      <c r="S2939" s="34"/>
      <c r="T2939" s="45"/>
      <c r="U2939" s="34"/>
      <c r="V2939" s="45"/>
      <c r="W2939" s="46"/>
      <c r="X2939" s="47" t="str">
        <f t="shared" si="1441"/>
        <v/>
      </c>
      <c r="Y2939" s="34"/>
      <c r="Z2939" s="45"/>
      <c r="AA2939" s="34"/>
      <c r="AB2939" s="45"/>
      <c r="AC2939" s="34"/>
      <c r="AD2939" s="45"/>
      <c r="AE2939" s="34"/>
      <c r="AF2939" s="48" t="str">
        <f t="shared" si="1442"/>
        <v/>
      </c>
      <c r="AG2939" s="34"/>
      <c r="AH2939" s="48" t="str">
        <f t="shared" si="1443"/>
        <v/>
      </c>
      <c r="AJ2939" s="48" t="str">
        <f t="shared" si="1458"/>
        <v/>
      </c>
      <c r="AK2939" s="34"/>
      <c r="AL2939" s="47" t="str">
        <f t="shared" si="1444"/>
        <v/>
      </c>
      <c r="AM2939" s="34"/>
      <c r="AN2939" s="47" t="str">
        <f t="shared" si="1445"/>
        <v/>
      </c>
      <c r="AP2939" s="36">
        <f t="shared" si="1459"/>
        <v>0</v>
      </c>
      <c r="AQ2939" s="36">
        <f t="shared" si="1446"/>
        <v>0</v>
      </c>
      <c r="AR2939" s="36">
        <f t="shared" si="1447"/>
        <v>0</v>
      </c>
      <c r="AS2939" s="36">
        <f t="shared" si="1448"/>
        <v>0</v>
      </c>
      <c r="AT2939" s="36">
        <f t="shared" si="1449"/>
        <v>0</v>
      </c>
      <c r="AU2939" s="36">
        <f t="shared" si="1450"/>
        <v>0</v>
      </c>
      <c r="AV2939" s="36">
        <f t="shared" si="1460"/>
        <v>0</v>
      </c>
      <c r="AW2939" s="36">
        <f t="shared" si="1461"/>
        <v>0</v>
      </c>
      <c r="AX2939" s="36">
        <f t="shared" si="1451"/>
        <v>0</v>
      </c>
      <c r="AY2939" s="36">
        <f t="shared" si="1462"/>
        <v>0</v>
      </c>
      <c r="AZ2939" s="36">
        <f t="shared" si="1463"/>
        <v>0</v>
      </c>
      <c r="BA2939" s="36">
        <f t="shared" si="1452"/>
        <v>0</v>
      </c>
      <c r="BB2939" s="36">
        <f t="shared" si="1453"/>
        <v>0</v>
      </c>
      <c r="BC2939" s="36">
        <f t="shared" si="1454"/>
        <v>0</v>
      </c>
      <c r="BD2939" s="36">
        <f t="shared" si="1455"/>
        <v>0</v>
      </c>
      <c r="BE2939" s="36">
        <f t="shared" si="1456"/>
        <v>0</v>
      </c>
      <c r="BF2939" s="36">
        <f t="shared" si="1464"/>
        <v>2939</v>
      </c>
      <c r="BG2939" s="36">
        <f t="shared" si="1465"/>
        <v>0</v>
      </c>
      <c r="BH2939" s="36">
        <f t="shared" si="1466"/>
        <v>0</v>
      </c>
      <c r="BI2939" s="36">
        <f t="shared" si="1467"/>
        <v>0</v>
      </c>
      <c r="BJ2939" s="29">
        <f t="shared" si="1457"/>
        <v>0</v>
      </c>
      <c r="BK2939" s="29">
        <f t="shared" si="1468"/>
        <v>0</v>
      </c>
      <c r="BL2939" s="29">
        <f t="shared" si="1469"/>
        <v>0</v>
      </c>
      <c r="BM2939" s="29">
        <f t="shared" si="1470"/>
        <v>0</v>
      </c>
      <c r="BN2939" s="36">
        <f t="shared" si="1471"/>
        <v>0</v>
      </c>
      <c r="BQ2939" s="29">
        <f t="shared" si="1472"/>
        <v>0</v>
      </c>
    </row>
    <row r="2940" spans="2:69" s="35" customFormat="1" ht="30" customHeight="1" x14ac:dyDescent="0.15">
      <c r="B2940" s="31"/>
      <c r="C2940" s="32"/>
      <c r="D2940" s="71"/>
      <c r="E2940" s="72"/>
      <c r="F2940" s="72"/>
      <c r="G2940" s="72"/>
      <c r="H2940" s="72"/>
      <c r="I2940" s="72"/>
      <c r="J2940" s="72"/>
      <c r="K2940" s="72"/>
      <c r="L2940" s="72"/>
      <c r="M2940" s="72"/>
      <c r="N2940" s="73"/>
      <c r="O2940" s="33"/>
      <c r="P2940" s="31"/>
      <c r="Q2940" s="34"/>
      <c r="R2940" s="45"/>
      <c r="S2940" s="34"/>
      <c r="T2940" s="45"/>
      <c r="U2940" s="34"/>
      <c r="V2940" s="45"/>
      <c r="W2940" s="46"/>
      <c r="X2940" s="47" t="str">
        <f t="shared" si="1441"/>
        <v/>
      </c>
      <c r="Y2940" s="34"/>
      <c r="Z2940" s="45"/>
      <c r="AA2940" s="34"/>
      <c r="AB2940" s="45"/>
      <c r="AC2940" s="34"/>
      <c r="AD2940" s="45"/>
      <c r="AE2940" s="34"/>
      <c r="AF2940" s="48" t="str">
        <f t="shared" si="1442"/>
        <v/>
      </c>
      <c r="AG2940" s="34"/>
      <c r="AH2940" s="48" t="str">
        <f t="shared" si="1443"/>
        <v/>
      </c>
      <c r="AJ2940" s="48" t="str">
        <f t="shared" si="1458"/>
        <v/>
      </c>
      <c r="AK2940" s="34"/>
      <c r="AL2940" s="47" t="str">
        <f t="shared" si="1444"/>
        <v/>
      </c>
      <c r="AM2940" s="34"/>
      <c r="AN2940" s="47" t="str">
        <f t="shared" si="1445"/>
        <v/>
      </c>
      <c r="AP2940" s="36">
        <f t="shared" si="1459"/>
        <v>0</v>
      </c>
      <c r="AQ2940" s="36">
        <f t="shared" si="1446"/>
        <v>0</v>
      </c>
      <c r="AR2940" s="36">
        <f t="shared" si="1447"/>
        <v>0</v>
      </c>
      <c r="AS2940" s="36">
        <f t="shared" si="1448"/>
        <v>0</v>
      </c>
      <c r="AT2940" s="36">
        <f t="shared" si="1449"/>
        <v>0</v>
      </c>
      <c r="AU2940" s="36">
        <f t="shared" si="1450"/>
        <v>0</v>
      </c>
      <c r="AV2940" s="36">
        <f t="shared" si="1460"/>
        <v>0</v>
      </c>
      <c r="AW2940" s="36">
        <f t="shared" si="1461"/>
        <v>0</v>
      </c>
      <c r="AX2940" s="36">
        <f t="shared" si="1451"/>
        <v>0</v>
      </c>
      <c r="AY2940" s="36">
        <f t="shared" si="1462"/>
        <v>0</v>
      </c>
      <c r="AZ2940" s="36">
        <f t="shared" si="1463"/>
        <v>0</v>
      </c>
      <c r="BA2940" s="36">
        <f t="shared" si="1452"/>
        <v>0</v>
      </c>
      <c r="BB2940" s="36">
        <f t="shared" si="1453"/>
        <v>0</v>
      </c>
      <c r="BC2940" s="36">
        <f t="shared" si="1454"/>
        <v>0</v>
      </c>
      <c r="BD2940" s="36">
        <f t="shared" si="1455"/>
        <v>0</v>
      </c>
      <c r="BE2940" s="36">
        <f t="shared" si="1456"/>
        <v>0</v>
      </c>
      <c r="BF2940" s="36">
        <f t="shared" si="1464"/>
        <v>2940</v>
      </c>
      <c r="BG2940" s="36">
        <f t="shared" si="1465"/>
        <v>0</v>
      </c>
      <c r="BH2940" s="36">
        <f t="shared" si="1466"/>
        <v>0</v>
      </c>
      <c r="BI2940" s="36">
        <f t="shared" si="1467"/>
        <v>0</v>
      </c>
      <c r="BJ2940" s="29">
        <f t="shared" si="1457"/>
        <v>0</v>
      </c>
      <c r="BK2940" s="29">
        <f t="shared" si="1468"/>
        <v>0</v>
      </c>
      <c r="BL2940" s="29">
        <f t="shared" si="1469"/>
        <v>0</v>
      </c>
      <c r="BM2940" s="29">
        <f t="shared" si="1470"/>
        <v>0</v>
      </c>
      <c r="BN2940" s="36">
        <f t="shared" si="1471"/>
        <v>0</v>
      </c>
      <c r="BQ2940" s="29">
        <f t="shared" si="1472"/>
        <v>0</v>
      </c>
    </row>
    <row r="2941" spans="2:69" s="35" customFormat="1" ht="30" customHeight="1" x14ac:dyDescent="0.15">
      <c r="B2941" s="31"/>
      <c r="C2941" s="32"/>
      <c r="D2941" s="71"/>
      <c r="E2941" s="72"/>
      <c r="F2941" s="72"/>
      <c r="G2941" s="72"/>
      <c r="H2941" s="72"/>
      <c r="I2941" s="72"/>
      <c r="J2941" s="72"/>
      <c r="K2941" s="72"/>
      <c r="L2941" s="72"/>
      <c r="M2941" s="72"/>
      <c r="N2941" s="73"/>
      <c r="O2941" s="33"/>
      <c r="P2941" s="31"/>
      <c r="Q2941" s="34"/>
      <c r="R2941" s="45"/>
      <c r="S2941" s="34"/>
      <c r="T2941" s="45"/>
      <c r="U2941" s="34"/>
      <c r="V2941" s="45"/>
      <c r="W2941" s="46"/>
      <c r="X2941" s="47" t="str">
        <f t="shared" si="1441"/>
        <v/>
      </c>
      <c r="Y2941" s="34"/>
      <c r="Z2941" s="45"/>
      <c r="AA2941" s="34"/>
      <c r="AB2941" s="45"/>
      <c r="AC2941" s="34"/>
      <c r="AD2941" s="45"/>
      <c r="AE2941" s="34"/>
      <c r="AF2941" s="48" t="str">
        <f t="shared" si="1442"/>
        <v/>
      </c>
      <c r="AG2941" s="34"/>
      <c r="AH2941" s="48" t="str">
        <f t="shared" si="1443"/>
        <v/>
      </c>
      <c r="AJ2941" s="48" t="str">
        <f t="shared" si="1458"/>
        <v/>
      </c>
      <c r="AK2941" s="34"/>
      <c r="AL2941" s="47" t="str">
        <f t="shared" si="1444"/>
        <v/>
      </c>
      <c r="AM2941" s="34"/>
      <c r="AN2941" s="47" t="str">
        <f t="shared" si="1445"/>
        <v/>
      </c>
      <c r="AP2941" s="36">
        <f t="shared" si="1459"/>
        <v>0</v>
      </c>
      <c r="AQ2941" s="36">
        <f t="shared" si="1446"/>
        <v>0</v>
      </c>
      <c r="AR2941" s="36">
        <f t="shared" si="1447"/>
        <v>0</v>
      </c>
      <c r="AS2941" s="36">
        <f t="shared" si="1448"/>
        <v>0</v>
      </c>
      <c r="AT2941" s="36">
        <f t="shared" si="1449"/>
        <v>0</v>
      </c>
      <c r="AU2941" s="36">
        <f t="shared" si="1450"/>
        <v>0</v>
      </c>
      <c r="AV2941" s="36">
        <f t="shared" si="1460"/>
        <v>0</v>
      </c>
      <c r="AW2941" s="36">
        <f t="shared" si="1461"/>
        <v>0</v>
      </c>
      <c r="AX2941" s="36">
        <f t="shared" si="1451"/>
        <v>0</v>
      </c>
      <c r="AY2941" s="36">
        <f t="shared" si="1462"/>
        <v>0</v>
      </c>
      <c r="AZ2941" s="36">
        <f t="shared" si="1463"/>
        <v>0</v>
      </c>
      <c r="BA2941" s="36">
        <f t="shared" si="1452"/>
        <v>0</v>
      </c>
      <c r="BB2941" s="36">
        <f t="shared" si="1453"/>
        <v>0</v>
      </c>
      <c r="BC2941" s="36">
        <f t="shared" si="1454"/>
        <v>0</v>
      </c>
      <c r="BD2941" s="36">
        <f t="shared" si="1455"/>
        <v>0</v>
      </c>
      <c r="BE2941" s="36">
        <f t="shared" si="1456"/>
        <v>0</v>
      </c>
      <c r="BF2941" s="36">
        <f t="shared" si="1464"/>
        <v>2941</v>
      </c>
      <c r="BG2941" s="36">
        <f t="shared" si="1465"/>
        <v>0</v>
      </c>
      <c r="BH2941" s="36">
        <f t="shared" si="1466"/>
        <v>0</v>
      </c>
      <c r="BI2941" s="36">
        <f t="shared" si="1467"/>
        <v>0</v>
      </c>
      <c r="BJ2941" s="29">
        <f t="shared" si="1457"/>
        <v>0</v>
      </c>
      <c r="BK2941" s="29">
        <f t="shared" si="1468"/>
        <v>0</v>
      </c>
      <c r="BL2941" s="29">
        <f t="shared" si="1469"/>
        <v>0</v>
      </c>
      <c r="BM2941" s="29">
        <f t="shared" si="1470"/>
        <v>0</v>
      </c>
      <c r="BN2941" s="36">
        <f t="shared" si="1471"/>
        <v>0</v>
      </c>
      <c r="BQ2941" s="29">
        <f t="shared" si="1472"/>
        <v>0</v>
      </c>
    </row>
    <row r="2942" spans="2:69" s="35" customFormat="1" ht="30" customHeight="1" x14ac:dyDescent="0.15">
      <c r="B2942" s="31"/>
      <c r="C2942" s="32"/>
      <c r="D2942" s="71"/>
      <c r="E2942" s="72"/>
      <c r="F2942" s="72"/>
      <c r="G2942" s="72"/>
      <c r="H2942" s="72"/>
      <c r="I2942" s="72"/>
      <c r="J2942" s="72"/>
      <c r="K2942" s="72"/>
      <c r="L2942" s="72"/>
      <c r="M2942" s="72"/>
      <c r="N2942" s="73"/>
      <c r="O2942" s="33"/>
      <c r="P2942" s="31"/>
      <c r="Q2942" s="34"/>
      <c r="R2942" s="45"/>
      <c r="S2942" s="34"/>
      <c r="T2942" s="45"/>
      <c r="U2942" s="34"/>
      <c r="V2942" s="45"/>
      <c r="W2942" s="46"/>
      <c r="X2942" s="47" t="str">
        <f t="shared" si="1441"/>
        <v/>
      </c>
      <c r="Y2942" s="34"/>
      <c r="Z2942" s="45"/>
      <c r="AA2942" s="34"/>
      <c r="AB2942" s="45"/>
      <c r="AC2942" s="34"/>
      <c r="AD2942" s="45"/>
      <c r="AE2942" s="34"/>
      <c r="AF2942" s="48" t="str">
        <f t="shared" si="1442"/>
        <v/>
      </c>
      <c r="AG2942" s="34"/>
      <c r="AH2942" s="48" t="str">
        <f t="shared" si="1443"/>
        <v/>
      </c>
      <c r="AJ2942" s="48" t="str">
        <f t="shared" si="1458"/>
        <v/>
      </c>
      <c r="AK2942" s="34"/>
      <c r="AL2942" s="47" t="str">
        <f t="shared" si="1444"/>
        <v/>
      </c>
      <c r="AM2942" s="34"/>
      <c r="AN2942" s="47" t="str">
        <f t="shared" si="1445"/>
        <v/>
      </c>
      <c r="AP2942" s="36">
        <f t="shared" si="1459"/>
        <v>0</v>
      </c>
      <c r="AQ2942" s="36">
        <f t="shared" si="1446"/>
        <v>0</v>
      </c>
      <c r="AR2942" s="36">
        <f t="shared" si="1447"/>
        <v>0</v>
      </c>
      <c r="AS2942" s="36">
        <f t="shared" si="1448"/>
        <v>0</v>
      </c>
      <c r="AT2942" s="36">
        <f t="shared" si="1449"/>
        <v>0</v>
      </c>
      <c r="AU2942" s="36">
        <f t="shared" si="1450"/>
        <v>0</v>
      </c>
      <c r="AV2942" s="36">
        <f t="shared" si="1460"/>
        <v>0</v>
      </c>
      <c r="AW2942" s="36">
        <f t="shared" si="1461"/>
        <v>0</v>
      </c>
      <c r="AX2942" s="36">
        <f t="shared" si="1451"/>
        <v>0</v>
      </c>
      <c r="AY2942" s="36">
        <f t="shared" si="1462"/>
        <v>0</v>
      </c>
      <c r="AZ2942" s="36">
        <f t="shared" si="1463"/>
        <v>0</v>
      </c>
      <c r="BA2942" s="36">
        <f t="shared" si="1452"/>
        <v>0</v>
      </c>
      <c r="BB2942" s="36">
        <f t="shared" si="1453"/>
        <v>0</v>
      </c>
      <c r="BC2942" s="36">
        <f t="shared" si="1454"/>
        <v>0</v>
      </c>
      <c r="BD2942" s="36">
        <f t="shared" si="1455"/>
        <v>0</v>
      </c>
      <c r="BE2942" s="36">
        <f t="shared" si="1456"/>
        <v>0</v>
      </c>
      <c r="BF2942" s="36">
        <f t="shared" si="1464"/>
        <v>2942</v>
      </c>
      <c r="BG2942" s="36">
        <f t="shared" si="1465"/>
        <v>0</v>
      </c>
      <c r="BH2942" s="36">
        <f t="shared" si="1466"/>
        <v>0</v>
      </c>
      <c r="BI2942" s="36">
        <f t="shared" si="1467"/>
        <v>0</v>
      </c>
      <c r="BJ2942" s="29">
        <f t="shared" si="1457"/>
        <v>0</v>
      </c>
      <c r="BK2942" s="29">
        <f t="shared" si="1468"/>
        <v>0</v>
      </c>
      <c r="BL2942" s="29">
        <f t="shared" si="1469"/>
        <v>0</v>
      </c>
      <c r="BM2942" s="29">
        <f t="shared" si="1470"/>
        <v>0</v>
      </c>
      <c r="BN2942" s="36">
        <f t="shared" si="1471"/>
        <v>0</v>
      </c>
      <c r="BQ2942" s="29">
        <f t="shared" si="1472"/>
        <v>0</v>
      </c>
    </row>
    <row r="2943" spans="2:69" s="35" customFormat="1" ht="30" customHeight="1" x14ac:dyDescent="0.15">
      <c r="B2943" s="31"/>
      <c r="C2943" s="32"/>
      <c r="D2943" s="71"/>
      <c r="E2943" s="72"/>
      <c r="F2943" s="72"/>
      <c r="G2943" s="72"/>
      <c r="H2943" s="72"/>
      <c r="I2943" s="72"/>
      <c r="J2943" s="72"/>
      <c r="K2943" s="72"/>
      <c r="L2943" s="72"/>
      <c r="M2943" s="72"/>
      <c r="N2943" s="73"/>
      <c r="O2943" s="33"/>
      <c r="P2943" s="31"/>
      <c r="Q2943" s="34"/>
      <c r="R2943" s="45"/>
      <c r="S2943" s="34"/>
      <c r="T2943" s="45"/>
      <c r="U2943" s="34"/>
      <c r="V2943" s="45"/>
      <c r="W2943" s="46"/>
      <c r="X2943" s="47" t="str">
        <f t="shared" si="1441"/>
        <v/>
      </c>
      <c r="Y2943" s="34"/>
      <c r="Z2943" s="45"/>
      <c r="AA2943" s="34"/>
      <c r="AB2943" s="45"/>
      <c r="AC2943" s="34"/>
      <c r="AD2943" s="45"/>
      <c r="AE2943" s="34"/>
      <c r="AF2943" s="48" t="str">
        <f t="shared" si="1442"/>
        <v/>
      </c>
      <c r="AG2943" s="34"/>
      <c r="AH2943" s="48" t="str">
        <f t="shared" si="1443"/>
        <v/>
      </c>
      <c r="AJ2943" s="48" t="str">
        <f t="shared" si="1458"/>
        <v/>
      </c>
      <c r="AK2943" s="34"/>
      <c r="AL2943" s="47" t="str">
        <f t="shared" si="1444"/>
        <v/>
      </c>
      <c r="AM2943" s="34"/>
      <c r="AN2943" s="47" t="str">
        <f t="shared" si="1445"/>
        <v/>
      </c>
      <c r="AP2943" s="36">
        <f t="shared" si="1459"/>
        <v>0</v>
      </c>
      <c r="AQ2943" s="36">
        <f t="shared" si="1446"/>
        <v>0</v>
      </c>
      <c r="AR2943" s="36">
        <f t="shared" si="1447"/>
        <v>0</v>
      </c>
      <c r="AS2943" s="36">
        <f t="shared" si="1448"/>
        <v>0</v>
      </c>
      <c r="AT2943" s="36">
        <f t="shared" si="1449"/>
        <v>0</v>
      </c>
      <c r="AU2943" s="36">
        <f t="shared" si="1450"/>
        <v>0</v>
      </c>
      <c r="AV2943" s="36">
        <f t="shared" si="1460"/>
        <v>0</v>
      </c>
      <c r="AW2943" s="36">
        <f t="shared" si="1461"/>
        <v>0</v>
      </c>
      <c r="AX2943" s="36">
        <f t="shared" si="1451"/>
        <v>0</v>
      </c>
      <c r="AY2943" s="36">
        <f t="shared" si="1462"/>
        <v>0</v>
      </c>
      <c r="AZ2943" s="36">
        <f t="shared" si="1463"/>
        <v>0</v>
      </c>
      <c r="BA2943" s="36">
        <f t="shared" si="1452"/>
        <v>0</v>
      </c>
      <c r="BB2943" s="36">
        <f t="shared" si="1453"/>
        <v>0</v>
      </c>
      <c r="BC2943" s="36">
        <f t="shared" si="1454"/>
        <v>0</v>
      </c>
      <c r="BD2943" s="36">
        <f t="shared" si="1455"/>
        <v>0</v>
      </c>
      <c r="BE2943" s="36">
        <f t="shared" si="1456"/>
        <v>0</v>
      </c>
      <c r="BF2943" s="36">
        <f t="shared" si="1464"/>
        <v>2943</v>
      </c>
      <c r="BG2943" s="36">
        <f t="shared" si="1465"/>
        <v>0</v>
      </c>
      <c r="BH2943" s="36">
        <f t="shared" si="1466"/>
        <v>0</v>
      </c>
      <c r="BI2943" s="36">
        <f t="shared" si="1467"/>
        <v>0</v>
      </c>
      <c r="BJ2943" s="29">
        <f t="shared" si="1457"/>
        <v>0</v>
      </c>
      <c r="BK2943" s="29">
        <f t="shared" si="1468"/>
        <v>0</v>
      </c>
      <c r="BL2943" s="29">
        <f t="shared" si="1469"/>
        <v>0</v>
      </c>
      <c r="BM2943" s="29">
        <f t="shared" si="1470"/>
        <v>0</v>
      </c>
      <c r="BN2943" s="36">
        <f t="shared" si="1471"/>
        <v>0</v>
      </c>
      <c r="BQ2943" s="29">
        <f t="shared" si="1472"/>
        <v>0</v>
      </c>
    </row>
    <row r="2944" spans="2:69" s="35" customFormat="1" ht="30" customHeight="1" x14ac:dyDescent="0.15">
      <c r="B2944" s="31"/>
      <c r="C2944" s="32"/>
      <c r="D2944" s="71"/>
      <c r="E2944" s="72"/>
      <c r="F2944" s="72"/>
      <c r="G2944" s="72"/>
      <c r="H2944" s="72"/>
      <c r="I2944" s="72"/>
      <c r="J2944" s="72"/>
      <c r="K2944" s="72"/>
      <c r="L2944" s="72"/>
      <c r="M2944" s="72"/>
      <c r="N2944" s="73"/>
      <c r="O2944" s="33"/>
      <c r="P2944" s="31"/>
      <c r="Q2944" s="34"/>
      <c r="R2944" s="45"/>
      <c r="S2944" s="34"/>
      <c r="T2944" s="45"/>
      <c r="U2944" s="34"/>
      <c r="V2944" s="45"/>
      <c r="W2944" s="46"/>
      <c r="X2944" s="47" t="str">
        <f t="shared" si="1441"/>
        <v/>
      </c>
      <c r="Y2944" s="34"/>
      <c r="Z2944" s="45"/>
      <c r="AA2944" s="34"/>
      <c r="AB2944" s="45"/>
      <c r="AC2944" s="34"/>
      <c r="AD2944" s="45"/>
      <c r="AE2944" s="34"/>
      <c r="AF2944" s="48" t="str">
        <f t="shared" si="1442"/>
        <v/>
      </c>
      <c r="AG2944" s="34"/>
      <c r="AH2944" s="48" t="str">
        <f t="shared" si="1443"/>
        <v/>
      </c>
      <c r="AJ2944" s="48" t="str">
        <f t="shared" si="1458"/>
        <v/>
      </c>
      <c r="AK2944" s="34"/>
      <c r="AL2944" s="47" t="str">
        <f t="shared" si="1444"/>
        <v/>
      </c>
      <c r="AM2944" s="34"/>
      <c r="AN2944" s="47" t="str">
        <f t="shared" si="1445"/>
        <v/>
      </c>
      <c r="AP2944" s="36">
        <f t="shared" si="1459"/>
        <v>0</v>
      </c>
      <c r="AQ2944" s="36">
        <f t="shared" si="1446"/>
        <v>0</v>
      </c>
      <c r="AR2944" s="36">
        <f t="shared" si="1447"/>
        <v>0</v>
      </c>
      <c r="AS2944" s="36">
        <f t="shared" si="1448"/>
        <v>0</v>
      </c>
      <c r="AT2944" s="36">
        <f t="shared" si="1449"/>
        <v>0</v>
      </c>
      <c r="AU2944" s="36">
        <f t="shared" si="1450"/>
        <v>0</v>
      </c>
      <c r="AV2944" s="36">
        <f t="shared" si="1460"/>
        <v>0</v>
      </c>
      <c r="AW2944" s="36">
        <f t="shared" si="1461"/>
        <v>0</v>
      </c>
      <c r="AX2944" s="36">
        <f t="shared" si="1451"/>
        <v>0</v>
      </c>
      <c r="AY2944" s="36">
        <f t="shared" si="1462"/>
        <v>0</v>
      </c>
      <c r="AZ2944" s="36">
        <f t="shared" si="1463"/>
        <v>0</v>
      </c>
      <c r="BA2944" s="36">
        <f t="shared" si="1452"/>
        <v>0</v>
      </c>
      <c r="BB2944" s="36">
        <f t="shared" si="1453"/>
        <v>0</v>
      </c>
      <c r="BC2944" s="36">
        <f t="shared" si="1454"/>
        <v>0</v>
      </c>
      <c r="BD2944" s="36">
        <f t="shared" si="1455"/>
        <v>0</v>
      </c>
      <c r="BE2944" s="36">
        <f t="shared" si="1456"/>
        <v>0</v>
      </c>
      <c r="BF2944" s="36">
        <f t="shared" si="1464"/>
        <v>2944</v>
      </c>
      <c r="BG2944" s="36">
        <f t="shared" si="1465"/>
        <v>0</v>
      </c>
      <c r="BH2944" s="36">
        <f t="shared" si="1466"/>
        <v>0</v>
      </c>
      <c r="BI2944" s="36">
        <f t="shared" si="1467"/>
        <v>0</v>
      </c>
      <c r="BJ2944" s="29">
        <f t="shared" si="1457"/>
        <v>0</v>
      </c>
      <c r="BK2944" s="29">
        <f t="shared" si="1468"/>
        <v>0</v>
      </c>
      <c r="BL2944" s="29">
        <f t="shared" si="1469"/>
        <v>0</v>
      </c>
      <c r="BM2944" s="29">
        <f t="shared" si="1470"/>
        <v>0</v>
      </c>
      <c r="BN2944" s="36">
        <f t="shared" si="1471"/>
        <v>0</v>
      </c>
      <c r="BQ2944" s="29">
        <f t="shared" si="1472"/>
        <v>0</v>
      </c>
    </row>
    <row r="2945" spans="2:69" s="35" customFormat="1" ht="30" customHeight="1" x14ac:dyDescent="0.15">
      <c r="B2945" s="31"/>
      <c r="C2945" s="32"/>
      <c r="D2945" s="71"/>
      <c r="E2945" s="72"/>
      <c r="F2945" s="72"/>
      <c r="G2945" s="72"/>
      <c r="H2945" s="72"/>
      <c r="I2945" s="72"/>
      <c r="J2945" s="72"/>
      <c r="K2945" s="72"/>
      <c r="L2945" s="72"/>
      <c r="M2945" s="72"/>
      <c r="N2945" s="73"/>
      <c r="O2945" s="33"/>
      <c r="P2945" s="31"/>
      <c r="Q2945" s="34"/>
      <c r="R2945" s="45"/>
      <c r="S2945" s="34"/>
      <c r="T2945" s="45"/>
      <c r="U2945" s="34"/>
      <c r="V2945" s="45"/>
      <c r="W2945" s="46"/>
      <c r="X2945" s="47" t="str">
        <f t="shared" si="1441"/>
        <v/>
      </c>
      <c r="Y2945" s="34"/>
      <c r="Z2945" s="45"/>
      <c r="AA2945" s="34"/>
      <c r="AB2945" s="45"/>
      <c r="AC2945" s="34"/>
      <c r="AD2945" s="45"/>
      <c r="AE2945" s="34"/>
      <c r="AF2945" s="48" t="str">
        <f t="shared" si="1442"/>
        <v/>
      </c>
      <c r="AG2945" s="34"/>
      <c r="AH2945" s="48" t="str">
        <f t="shared" si="1443"/>
        <v/>
      </c>
      <c r="AJ2945" s="48" t="str">
        <f t="shared" si="1458"/>
        <v/>
      </c>
      <c r="AK2945" s="34"/>
      <c r="AL2945" s="47" t="str">
        <f t="shared" si="1444"/>
        <v/>
      </c>
      <c r="AM2945" s="34"/>
      <c r="AN2945" s="47" t="str">
        <f t="shared" si="1445"/>
        <v/>
      </c>
      <c r="AP2945" s="36">
        <f t="shared" si="1459"/>
        <v>0</v>
      </c>
      <c r="AQ2945" s="36">
        <f t="shared" si="1446"/>
        <v>0</v>
      </c>
      <c r="AR2945" s="36">
        <f t="shared" si="1447"/>
        <v>0</v>
      </c>
      <c r="AS2945" s="36">
        <f t="shared" si="1448"/>
        <v>0</v>
      </c>
      <c r="AT2945" s="36">
        <f t="shared" si="1449"/>
        <v>0</v>
      </c>
      <c r="AU2945" s="36">
        <f t="shared" si="1450"/>
        <v>0</v>
      </c>
      <c r="AV2945" s="36">
        <f t="shared" si="1460"/>
        <v>0</v>
      </c>
      <c r="AW2945" s="36">
        <f t="shared" si="1461"/>
        <v>0</v>
      </c>
      <c r="AX2945" s="36">
        <f t="shared" si="1451"/>
        <v>0</v>
      </c>
      <c r="AY2945" s="36">
        <f t="shared" si="1462"/>
        <v>0</v>
      </c>
      <c r="AZ2945" s="36">
        <f t="shared" si="1463"/>
        <v>0</v>
      </c>
      <c r="BA2945" s="36">
        <f t="shared" si="1452"/>
        <v>0</v>
      </c>
      <c r="BB2945" s="36">
        <f t="shared" si="1453"/>
        <v>0</v>
      </c>
      <c r="BC2945" s="36">
        <f t="shared" si="1454"/>
        <v>0</v>
      </c>
      <c r="BD2945" s="36">
        <f t="shared" si="1455"/>
        <v>0</v>
      </c>
      <c r="BE2945" s="36">
        <f t="shared" si="1456"/>
        <v>0</v>
      </c>
      <c r="BF2945" s="36">
        <f t="shared" si="1464"/>
        <v>2945</v>
      </c>
      <c r="BG2945" s="36">
        <f t="shared" si="1465"/>
        <v>0</v>
      </c>
      <c r="BH2945" s="36">
        <f t="shared" si="1466"/>
        <v>0</v>
      </c>
      <c r="BI2945" s="36">
        <f t="shared" si="1467"/>
        <v>0</v>
      </c>
      <c r="BJ2945" s="29">
        <f t="shared" si="1457"/>
        <v>0</v>
      </c>
      <c r="BK2945" s="29">
        <f t="shared" si="1468"/>
        <v>0</v>
      </c>
      <c r="BL2945" s="29">
        <f t="shared" si="1469"/>
        <v>0</v>
      </c>
      <c r="BM2945" s="29">
        <f t="shared" si="1470"/>
        <v>0</v>
      </c>
      <c r="BN2945" s="36">
        <f t="shared" si="1471"/>
        <v>0</v>
      </c>
      <c r="BQ2945" s="29">
        <f t="shared" si="1472"/>
        <v>0</v>
      </c>
    </row>
    <row r="2946" spans="2:69" s="35" customFormat="1" ht="30" customHeight="1" x14ac:dyDescent="0.15">
      <c r="B2946" s="31"/>
      <c r="C2946" s="32"/>
      <c r="D2946" s="71"/>
      <c r="E2946" s="72"/>
      <c r="F2946" s="72"/>
      <c r="G2946" s="72"/>
      <c r="H2946" s="72"/>
      <c r="I2946" s="72"/>
      <c r="J2946" s="72"/>
      <c r="K2946" s="72"/>
      <c r="L2946" s="72"/>
      <c r="M2946" s="72"/>
      <c r="N2946" s="73"/>
      <c r="O2946" s="33"/>
      <c r="P2946" s="31"/>
      <c r="Q2946" s="34"/>
      <c r="R2946" s="45"/>
      <c r="S2946" s="34"/>
      <c r="T2946" s="45"/>
      <c r="U2946" s="34"/>
      <c r="V2946" s="45"/>
      <c r="W2946" s="46"/>
      <c r="X2946" s="47" t="str">
        <f t="shared" si="1441"/>
        <v/>
      </c>
      <c r="Y2946" s="34"/>
      <c r="Z2946" s="45"/>
      <c r="AA2946" s="34"/>
      <c r="AB2946" s="45"/>
      <c r="AC2946" s="34"/>
      <c r="AD2946" s="45"/>
      <c r="AE2946" s="34"/>
      <c r="AF2946" s="48" t="str">
        <f t="shared" si="1442"/>
        <v/>
      </c>
      <c r="AG2946" s="34"/>
      <c r="AH2946" s="48" t="str">
        <f t="shared" si="1443"/>
        <v/>
      </c>
      <c r="AJ2946" s="48" t="str">
        <f t="shared" si="1458"/>
        <v/>
      </c>
      <c r="AK2946" s="34"/>
      <c r="AL2946" s="47" t="str">
        <f t="shared" si="1444"/>
        <v/>
      </c>
      <c r="AM2946" s="34"/>
      <c r="AN2946" s="47" t="str">
        <f t="shared" si="1445"/>
        <v/>
      </c>
      <c r="AP2946" s="36">
        <f t="shared" si="1459"/>
        <v>0</v>
      </c>
      <c r="AQ2946" s="36">
        <f t="shared" si="1446"/>
        <v>0</v>
      </c>
      <c r="AR2946" s="36">
        <f t="shared" si="1447"/>
        <v>0</v>
      </c>
      <c r="AS2946" s="36">
        <f t="shared" si="1448"/>
        <v>0</v>
      </c>
      <c r="AT2946" s="36">
        <f t="shared" si="1449"/>
        <v>0</v>
      </c>
      <c r="AU2946" s="36">
        <f t="shared" si="1450"/>
        <v>0</v>
      </c>
      <c r="AV2946" s="36">
        <f t="shared" si="1460"/>
        <v>0</v>
      </c>
      <c r="AW2946" s="36">
        <f t="shared" si="1461"/>
        <v>0</v>
      </c>
      <c r="AX2946" s="36">
        <f t="shared" si="1451"/>
        <v>0</v>
      </c>
      <c r="AY2946" s="36">
        <f t="shared" si="1462"/>
        <v>0</v>
      </c>
      <c r="AZ2946" s="36">
        <f t="shared" si="1463"/>
        <v>0</v>
      </c>
      <c r="BA2946" s="36">
        <f t="shared" si="1452"/>
        <v>0</v>
      </c>
      <c r="BB2946" s="36">
        <f t="shared" si="1453"/>
        <v>0</v>
      </c>
      <c r="BC2946" s="36">
        <f t="shared" si="1454"/>
        <v>0</v>
      </c>
      <c r="BD2946" s="36">
        <f t="shared" si="1455"/>
        <v>0</v>
      </c>
      <c r="BE2946" s="36">
        <f t="shared" si="1456"/>
        <v>0</v>
      </c>
      <c r="BF2946" s="36">
        <f t="shared" si="1464"/>
        <v>2946</v>
      </c>
      <c r="BG2946" s="36">
        <f t="shared" si="1465"/>
        <v>0</v>
      </c>
      <c r="BH2946" s="36">
        <f t="shared" si="1466"/>
        <v>0</v>
      </c>
      <c r="BI2946" s="36">
        <f t="shared" si="1467"/>
        <v>0</v>
      </c>
      <c r="BJ2946" s="29">
        <f t="shared" si="1457"/>
        <v>0</v>
      </c>
      <c r="BK2946" s="29">
        <f t="shared" si="1468"/>
        <v>0</v>
      </c>
      <c r="BL2946" s="29">
        <f t="shared" si="1469"/>
        <v>0</v>
      </c>
      <c r="BM2946" s="29">
        <f t="shared" si="1470"/>
        <v>0</v>
      </c>
      <c r="BN2946" s="36">
        <f t="shared" si="1471"/>
        <v>0</v>
      </c>
      <c r="BQ2946" s="29">
        <f t="shared" si="1472"/>
        <v>0</v>
      </c>
    </row>
    <row r="2947" spans="2:69" s="35" customFormat="1" ht="30" customHeight="1" x14ac:dyDescent="0.15">
      <c r="B2947" s="31"/>
      <c r="C2947" s="32"/>
      <c r="D2947" s="71"/>
      <c r="E2947" s="72"/>
      <c r="F2947" s="72"/>
      <c r="G2947" s="72"/>
      <c r="H2947" s="72"/>
      <c r="I2947" s="72"/>
      <c r="J2947" s="72"/>
      <c r="K2947" s="72"/>
      <c r="L2947" s="72"/>
      <c r="M2947" s="72"/>
      <c r="N2947" s="73"/>
      <c r="O2947" s="33"/>
      <c r="P2947" s="31"/>
      <c r="Q2947" s="34"/>
      <c r="R2947" s="45"/>
      <c r="S2947" s="34"/>
      <c r="T2947" s="45"/>
      <c r="U2947" s="34"/>
      <c r="V2947" s="45"/>
      <c r="W2947" s="46"/>
      <c r="X2947" s="47" t="str">
        <f t="shared" si="1441"/>
        <v/>
      </c>
      <c r="Y2947" s="34"/>
      <c r="Z2947" s="45"/>
      <c r="AA2947" s="34"/>
      <c r="AB2947" s="45"/>
      <c r="AC2947" s="34"/>
      <c r="AD2947" s="45"/>
      <c r="AE2947" s="34"/>
      <c r="AF2947" s="48" t="str">
        <f t="shared" si="1442"/>
        <v/>
      </c>
      <c r="AG2947" s="34"/>
      <c r="AH2947" s="48" t="str">
        <f t="shared" si="1443"/>
        <v/>
      </c>
      <c r="AJ2947" s="48" t="str">
        <f t="shared" si="1458"/>
        <v/>
      </c>
      <c r="AK2947" s="34"/>
      <c r="AL2947" s="47" t="str">
        <f t="shared" si="1444"/>
        <v/>
      </c>
      <c r="AM2947" s="34"/>
      <c r="AN2947" s="47" t="str">
        <f t="shared" si="1445"/>
        <v/>
      </c>
      <c r="AP2947" s="36">
        <f t="shared" si="1459"/>
        <v>0</v>
      </c>
      <c r="AQ2947" s="36">
        <f t="shared" si="1446"/>
        <v>0</v>
      </c>
      <c r="AR2947" s="36">
        <f t="shared" si="1447"/>
        <v>0</v>
      </c>
      <c r="AS2947" s="36">
        <f t="shared" si="1448"/>
        <v>0</v>
      </c>
      <c r="AT2947" s="36">
        <f t="shared" si="1449"/>
        <v>0</v>
      </c>
      <c r="AU2947" s="36">
        <f t="shared" si="1450"/>
        <v>0</v>
      </c>
      <c r="AV2947" s="36">
        <f t="shared" si="1460"/>
        <v>0</v>
      </c>
      <c r="AW2947" s="36">
        <f t="shared" si="1461"/>
        <v>0</v>
      </c>
      <c r="AX2947" s="36">
        <f t="shared" si="1451"/>
        <v>0</v>
      </c>
      <c r="AY2947" s="36">
        <f t="shared" si="1462"/>
        <v>0</v>
      </c>
      <c r="AZ2947" s="36">
        <f t="shared" si="1463"/>
        <v>0</v>
      </c>
      <c r="BA2947" s="36">
        <f t="shared" si="1452"/>
        <v>0</v>
      </c>
      <c r="BB2947" s="36">
        <f t="shared" si="1453"/>
        <v>0</v>
      </c>
      <c r="BC2947" s="36">
        <f t="shared" si="1454"/>
        <v>0</v>
      </c>
      <c r="BD2947" s="36">
        <f t="shared" si="1455"/>
        <v>0</v>
      </c>
      <c r="BE2947" s="36">
        <f t="shared" si="1456"/>
        <v>0</v>
      </c>
      <c r="BF2947" s="36">
        <f t="shared" si="1464"/>
        <v>2947</v>
      </c>
      <c r="BG2947" s="36">
        <f t="shared" si="1465"/>
        <v>0</v>
      </c>
      <c r="BH2947" s="36">
        <f t="shared" si="1466"/>
        <v>0</v>
      </c>
      <c r="BI2947" s="36">
        <f t="shared" si="1467"/>
        <v>0</v>
      </c>
      <c r="BJ2947" s="29">
        <f t="shared" si="1457"/>
        <v>0</v>
      </c>
      <c r="BK2947" s="29">
        <f t="shared" si="1468"/>
        <v>0</v>
      </c>
      <c r="BL2947" s="29">
        <f t="shared" si="1469"/>
        <v>0</v>
      </c>
      <c r="BM2947" s="29">
        <f t="shared" si="1470"/>
        <v>0</v>
      </c>
      <c r="BN2947" s="36">
        <f t="shared" si="1471"/>
        <v>0</v>
      </c>
      <c r="BQ2947" s="29">
        <f t="shared" si="1472"/>
        <v>0</v>
      </c>
    </row>
    <row r="2948" spans="2:69" s="35" customFormat="1" ht="30" customHeight="1" x14ac:dyDescent="0.15">
      <c r="B2948" s="31"/>
      <c r="C2948" s="32"/>
      <c r="D2948" s="71"/>
      <c r="E2948" s="72"/>
      <c r="F2948" s="72"/>
      <c r="G2948" s="72"/>
      <c r="H2948" s="72"/>
      <c r="I2948" s="72"/>
      <c r="J2948" s="72"/>
      <c r="K2948" s="72"/>
      <c r="L2948" s="72"/>
      <c r="M2948" s="72"/>
      <c r="N2948" s="73"/>
      <c r="O2948" s="33"/>
      <c r="P2948" s="31"/>
      <c r="Q2948" s="34"/>
      <c r="R2948" s="45"/>
      <c r="S2948" s="34"/>
      <c r="T2948" s="45"/>
      <c r="U2948" s="34"/>
      <c r="V2948" s="45"/>
      <c r="W2948" s="46"/>
      <c r="X2948" s="47" t="str">
        <f t="shared" si="1441"/>
        <v/>
      </c>
      <c r="Y2948" s="34"/>
      <c r="Z2948" s="45"/>
      <c r="AA2948" s="34"/>
      <c r="AB2948" s="45"/>
      <c r="AC2948" s="34"/>
      <c r="AD2948" s="45"/>
      <c r="AE2948" s="34"/>
      <c r="AF2948" s="48" t="str">
        <f t="shared" si="1442"/>
        <v/>
      </c>
      <c r="AG2948" s="34"/>
      <c r="AH2948" s="48" t="str">
        <f t="shared" si="1443"/>
        <v/>
      </c>
      <c r="AJ2948" s="48" t="str">
        <f t="shared" si="1458"/>
        <v/>
      </c>
      <c r="AK2948" s="34"/>
      <c r="AL2948" s="47" t="str">
        <f t="shared" si="1444"/>
        <v/>
      </c>
      <c r="AM2948" s="34"/>
      <c r="AN2948" s="47" t="str">
        <f t="shared" si="1445"/>
        <v/>
      </c>
      <c r="AP2948" s="36">
        <f t="shared" si="1459"/>
        <v>0</v>
      </c>
      <c r="AQ2948" s="36">
        <f t="shared" si="1446"/>
        <v>0</v>
      </c>
      <c r="AR2948" s="36">
        <f t="shared" si="1447"/>
        <v>0</v>
      </c>
      <c r="AS2948" s="36">
        <f t="shared" si="1448"/>
        <v>0</v>
      </c>
      <c r="AT2948" s="36">
        <f t="shared" si="1449"/>
        <v>0</v>
      </c>
      <c r="AU2948" s="36">
        <f t="shared" si="1450"/>
        <v>0</v>
      </c>
      <c r="AV2948" s="36">
        <f t="shared" si="1460"/>
        <v>0</v>
      </c>
      <c r="AW2948" s="36">
        <f t="shared" si="1461"/>
        <v>0</v>
      </c>
      <c r="AX2948" s="36">
        <f t="shared" si="1451"/>
        <v>0</v>
      </c>
      <c r="AY2948" s="36">
        <f t="shared" si="1462"/>
        <v>0</v>
      </c>
      <c r="AZ2948" s="36">
        <f t="shared" si="1463"/>
        <v>0</v>
      </c>
      <c r="BA2948" s="36">
        <f t="shared" si="1452"/>
        <v>0</v>
      </c>
      <c r="BB2948" s="36">
        <f t="shared" si="1453"/>
        <v>0</v>
      </c>
      <c r="BC2948" s="36">
        <f t="shared" si="1454"/>
        <v>0</v>
      </c>
      <c r="BD2948" s="36">
        <f t="shared" si="1455"/>
        <v>0</v>
      </c>
      <c r="BE2948" s="36">
        <f t="shared" si="1456"/>
        <v>0</v>
      </c>
      <c r="BF2948" s="36">
        <f t="shared" si="1464"/>
        <v>2948</v>
      </c>
      <c r="BG2948" s="36">
        <f t="shared" si="1465"/>
        <v>0</v>
      </c>
      <c r="BH2948" s="36">
        <f t="shared" si="1466"/>
        <v>0</v>
      </c>
      <c r="BI2948" s="36">
        <f t="shared" si="1467"/>
        <v>0</v>
      </c>
      <c r="BJ2948" s="29">
        <f t="shared" si="1457"/>
        <v>0</v>
      </c>
      <c r="BK2948" s="29">
        <f t="shared" si="1468"/>
        <v>0</v>
      </c>
      <c r="BL2948" s="29">
        <f t="shared" si="1469"/>
        <v>0</v>
      </c>
      <c r="BM2948" s="29">
        <f t="shared" si="1470"/>
        <v>0</v>
      </c>
      <c r="BN2948" s="36">
        <f t="shared" si="1471"/>
        <v>0</v>
      </c>
      <c r="BQ2948" s="29">
        <f t="shared" si="1472"/>
        <v>0</v>
      </c>
    </row>
    <row r="2949" spans="2:69" s="35" customFormat="1" ht="30" customHeight="1" x14ac:dyDescent="0.15">
      <c r="B2949" s="31"/>
      <c r="C2949" s="32"/>
      <c r="D2949" s="71"/>
      <c r="E2949" s="72"/>
      <c r="F2949" s="72"/>
      <c r="G2949" s="72"/>
      <c r="H2949" s="72"/>
      <c r="I2949" s="72"/>
      <c r="J2949" s="72"/>
      <c r="K2949" s="72"/>
      <c r="L2949" s="72"/>
      <c r="M2949" s="72"/>
      <c r="N2949" s="73"/>
      <c r="O2949" s="33"/>
      <c r="P2949" s="31"/>
      <c r="Q2949" s="34"/>
      <c r="R2949" s="45"/>
      <c r="S2949" s="34"/>
      <c r="T2949" s="45"/>
      <c r="U2949" s="34"/>
      <c r="V2949" s="45"/>
      <c r="W2949" s="46"/>
      <c r="X2949" s="47" t="str">
        <f t="shared" si="1441"/>
        <v/>
      </c>
      <c r="Y2949" s="34"/>
      <c r="Z2949" s="45"/>
      <c r="AA2949" s="34"/>
      <c r="AB2949" s="45"/>
      <c r="AC2949" s="34"/>
      <c r="AD2949" s="45"/>
      <c r="AE2949" s="34"/>
      <c r="AF2949" s="48" t="str">
        <f t="shared" si="1442"/>
        <v/>
      </c>
      <c r="AG2949" s="34"/>
      <c r="AH2949" s="48" t="str">
        <f t="shared" si="1443"/>
        <v/>
      </c>
      <c r="AJ2949" s="48" t="str">
        <f t="shared" si="1458"/>
        <v/>
      </c>
      <c r="AK2949" s="34"/>
      <c r="AL2949" s="47" t="str">
        <f t="shared" si="1444"/>
        <v/>
      </c>
      <c r="AM2949" s="34"/>
      <c r="AN2949" s="47" t="str">
        <f t="shared" si="1445"/>
        <v/>
      </c>
      <c r="AP2949" s="36">
        <f t="shared" si="1459"/>
        <v>0</v>
      </c>
      <c r="AQ2949" s="36">
        <f t="shared" si="1446"/>
        <v>0</v>
      </c>
      <c r="AR2949" s="36">
        <f t="shared" si="1447"/>
        <v>0</v>
      </c>
      <c r="AS2949" s="36">
        <f t="shared" si="1448"/>
        <v>0</v>
      </c>
      <c r="AT2949" s="36">
        <f t="shared" si="1449"/>
        <v>0</v>
      </c>
      <c r="AU2949" s="36">
        <f t="shared" si="1450"/>
        <v>0</v>
      </c>
      <c r="AV2949" s="36">
        <f t="shared" si="1460"/>
        <v>0</v>
      </c>
      <c r="AW2949" s="36">
        <f t="shared" si="1461"/>
        <v>0</v>
      </c>
      <c r="AX2949" s="36">
        <f t="shared" si="1451"/>
        <v>0</v>
      </c>
      <c r="AY2949" s="36">
        <f t="shared" si="1462"/>
        <v>0</v>
      </c>
      <c r="AZ2949" s="36">
        <f t="shared" si="1463"/>
        <v>0</v>
      </c>
      <c r="BA2949" s="36">
        <f t="shared" si="1452"/>
        <v>0</v>
      </c>
      <c r="BB2949" s="36">
        <f t="shared" si="1453"/>
        <v>0</v>
      </c>
      <c r="BC2949" s="36">
        <f t="shared" si="1454"/>
        <v>0</v>
      </c>
      <c r="BD2949" s="36">
        <f t="shared" si="1455"/>
        <v>0</v>
      </c>
      <c r="BE2949" s="36">
        <f t="shared" si="1456"/>
        <v>0</v>
      </c>
      <c r="BF2949" s="36">
        <f t="shared" si="1464"/>
        <v>2949</v>
      </c>
      <c r="BG2949" s="36">
        <f t="shared" si="1465"/>
        <v>0</v>
      </c>
      <c r="BH2949" s="36">
        <f t="shared" si="1466"/>
        <v>0</v>
      </c>
      <c r="BI2949" s="36">
        <f t="shared" si="1467"/>
        <v>0</v>
      </c>
      <c r="BJ2949" s="29">
        <f t="shared" si="1457"/>
        <v>0</v>
      </c>
      <c r="BK2949" s="29">
        <f t="shared" si="1468"/>
        <v>0</v>
      </c>
      <c r="BL2949" s="29">
        <f t="shared" si="1469"/>
        <v>0</v>
      </c>
      <c r="BM2949" s="29">
        <f t="shared" si="1470"/>
        <v>0</v>
      </c>
      <c r="BN2949" s="36">
        <f t="shared" si="1471"/>
        <v>0</v>
      </c>
      <c r="BQ2949" s="29">
        <f t="shared" si="1472"/>
        <v>0</v>
      </c>
    </row>
    <row r="2950" spans="2:69" s="35" customFormat="1" ht="30" customHeight="1" x14ac:dyDescent="0.15">
      <c r="B2950" s="31"/>
      <c r="C2950" s="32"/>
      <c r="D2950" s="71"/>
      <c r="E2950" s="72"/>
      <c r="F2950" s="72"/>
      <c r="G2950" s="72"/>
      <c r="H2950" s="72"/>
      <c r="I2950" s="72"/>
      <c r="J2950" s="72"/>
      <c r="K2950" s="72"/>
      <c r="L2950" s="72"/>
      <c r="M2950" s="72"/>
      <c r="N2950" s="73"/>
      <c r="O2950" s="33"/>
      <c r="P2950" s="31"/>
      <c r="Q2950" s="34"/>
      <c r="R2950" s="45"/>
      <c r="S2950" s="34"/>
      <c r="T2950" s="45"/>
      <c r="U2950" s="34"/>
      <c r="V2950" s="45"/>
      <c r="W2950" s="46"/>
      <c r="X2950" s="47" t="str">
        <f t="shared" si="1441"/>
        <v/>
      </c>
      <c r="Y2950" s="34"/>
      <c r="Z2950" s="45"/>
      <c r="AA2950" s="34"/>
      <c r="AB2950" s="45"/>
      <c r="AC2950" s="34"/>
      <c r="AD2950" s="45"/>
      <c r="AE2950" s="34"/>
      <c r="AF2950" s="48" t="str">
        <f t="shared" si="1442"/>
        <v/>
      </c>
      <c r="AG2950" s="34"/>
      <c r="AH2950" s="48" t="str">
        <f t="shared" si="1443"/>
        <v/>
      </c>
      <c r="AJ2950" s="48" t="str">
        <f t="shared" si="1458"/>
        <v/>
      </c>
      <c r="AK2950" s="34"/>
      <c r="AL2950" s="47" t="str">
        <f t="shared" si="1444"/>
        <v/>
      </c>
      <c r="AM2950" s="34"/>
      <c r="AN2950" s="47" t="str">
        <f t="shared" si="1445"/>
        <v/>
      </c>
      <c r="AP2950" s="36">
        <f t="shared" si="1459"/>
        <v>0</v>
      </c>
      <c r="AQ2950" s="36">
        <f t="shared" si="1446"/>
        <v>0</v>
      </c>
      <c r="AR2950" s="36">
        <f t="shared" si="1447"/>
        <v>0</v>
      </c>
      <c r="AS2950" s="36">
        <f t="shared" si="1448"/>
        <v>0</v>
      </c>
      <c r="AT2950" s="36">
        <f t="shared" si="1449"/>
        <v>0</v>
      </c>
      <c r="AU2950" s="36">
        <f t="shared" si="1450"/>
        <v>0</v>
      </c>
      <c r="AV2950" s="36">
        <f t="shared" si="1460"/>
        <v>0</v>
      </c>
      <c r="AW2950" s="36">
        <f t="shared" si="1461"/>
        <v>0</v>
      </c>
      <c r="AX2950" s="36">
        <f t="shared" si="1451"/>
        <v>0</v>
      </c>
      <c r="AY2950" s="36">
        <f t="shared" si="1462"/>
        <v>0</v>
      </c>
      <c r="AZ2950" s="36">
        <f t="shared" si="1463"/>
        <v>0</v>
      </c>
      <c r="BA2950" s="36">
        <f t="shared" si="1452"/>
        <v>0</v>
      </c>
      <c r="BB2950" s="36">
        <f t="shared" si="1453"/>
        <v>0</v>
      </c>
      <c r="BC2950" s="36">
        <f t="shared" si="1454"/>
        <v>0</v>
      </c>
      <c r="BD2950" s="36">
        <f t="shared" si="1455"/>
        <v>0</v>
      </c>
      <c r="BE2950" s="36">
        <f t="shared" si="1456"/>
        <v>0</v>
      </c>
      <c r="BF2950" s="36">
        <f t="shared" si="1464"/>
        <v>2950</v>
      </c>
      <c r="BG2950" s="36">
        <f t="shared" si="1465"/>
        <v>0</v>
      </c>
      <c r="BH2950" s="36">
        <f t="shared" si="1466"/>
        <v>0</v>
      </c>
      <c r="BI2950" s="36">
        <f t="shared" si="1467"/>
        <v>0</v>
      </c>
      <c r="BJ2950" s="29">
        <f t="shared" si="1457"/>
        <v>0</v>
      </c>
      <c r="BK2950" s="29">
        <f t="shared" si="1468"/>
        <v>0</v>
      </c>
      <c r="BL2950" s="29">
        <f t="shared" si="1469"/>
        <v>0</v>
      </c>
      <c r="BM2950" s="29">
        <f t="shared" si="1470"/>
        <v>0</v>
      </c>
      <c r="BN2950" s="36">
        <f t="shared" si="1471"/>
        <v>0</v>
      </c>
      <c r="BQ2950" s="29">
        <f t="shared" si="1472"/>
        <v>0</v>
      </c>
    </row>
    <row r="2951" spans="2:69" s="35" customFormat="1" ht="30" customHeight="1" x14ac:dyDescent="0.15">
      <c r="B2951" s="31"/>
      <c r="C2951" s="32"/>
      <c r="D2951" s="71"/>
      <c r="E2951" s="72"/>
      <c r="F2951" s="72"/>
      <c r="G2951" s="72"/>
      <c r="H2951" s="72"/>
      <c r="I2951" s="72"/>
      <c r="J2951" s="72"/>
      <c r="K2951" s="72"/>
      <c r="L2951" s="72"/>
      <c r="M2951" s="72"/>
      <c r="N2951" s="73"/>
      <c r="O2951" s="33"/>
      <c r="P2951" s="31"/>
      <c r="Q2951" s="34"/>
      <c r="R2951" s="45"/>
      <c r="S2951" s="34"/>
      <c r="T2951" s="45"/>
      <c r="U2951" s="34"/>
      <c r="V2951" s="45"/>
      <c r="W2951" s="46"/>
      <c r="X2951" s="47" t="str">
        <f t="shared" si="1441"/>
        <v/>
      </c>
      <c r="Y2951" s="34"/>
      <c r="Z2951" s="45"/>
      <c r="AA2951" s="34"/>
      <c r="AB2951" s="45"/>
      <c r="AC2951" s="34"/>
      <c r="AD2951" s="45"/>
      <c r="AE2951" s="34"/>
      <c r="AF2951" s="48" t="str">
        <f t="shared" si="1442"/>
        <v/>
      </c>
      <c r="AG2951" s="34"/>
      <c r="AH2951" s="48" t="str">
        <f t="shared" si="1443"/>
        <v/>
      </c>
      <c r="AJ2951" s="48" t="str">
        <f t="shared" si="1458"/>
        <v/>
      </c>
      <c r="AK2951" s="34"/>
      <c r="AL2951" s="47" t="str">
        <f t="shared" si="1444"/>
        <v/>
      </c>
      <c r="AM2951" s="34"/>
      <c r="AN2951" s="47" t="str">
        <f t="shared" si="1445"/>
        <v/>
      </c>
      <c r="AP2951" s="36">
        <f t="shared" si="1459"/>
        <v>0</v>
      </c>
      <c r="AQ2951" s="36">
        <f t="shared" si="1446"/>
        <v>0</v>
      </c>
      <c r="AR2951" s="36">
        <f t="shared" si="1447"/>
        <v>0</v>
      </c>
      <c r="AS2951" s="36">
        <f t="shared" si="1448"/>
        <v>0</v>
      </c>
      <c r="AT2951" s="36">
        <f t="shared" si="1449"/>
        <v>0</v>
      </c>
      <c r="AU2951" s="36">
        <f t="shared" si="1450"/>
        <v>0</v>
      </c>
      <c r="AV2951" s="36">
        <f t="shared" si="1460"/>
        <v>0</v>
      </c>
      <c r="AW2951" s="36">
        <f t="shared" si="1461"/>
        <v>0</v>
      </c>
      <c r="AX2951" s="36">
        <f t="shared" si="1451"/>
        <v>0</v>
      </c>
      <c r="AY2951" s="36">
        <f t="shared" si="1462"/>
        <v>0</v>
      </c>
      <c r="AZ2951" s="36">
        <f t="shared" si="1463"/>
        <v>0</v>
      </c>
      <c r="BA2951" s="36">
        <f t="shared" si="1452"/>
        <v>0</v>
      </c>
      <c r="BB2951" s="36">
        <f t="shared" si="1453"/>
        <v>0</v>
      </c>
      <c r="BC2951" s="36">
        <f t="shared" si="1454"/>
        <v>0</v>
      </c>
      <c r="BD2951" s="36">
        <f t="shared" si="1455"/>
        <v>0</v>
      </c>
      <c r="BE2951" s="36">
        <f t="shared" si="1456"/>
        <v>0</v>
      </c>
      <c r="BF2951" s="36">
        <f t="shared" si="1464"/>
        <v>2951</v>
      </c>
      <c r="BG2951" s="36">
        <f t="shared" si="1465"/>
        <v>0</v>
      </c>
      <c r="BH2951" s="36">
        <f t="shared" si="1466"/>
        <v>0</v>
      </c>
      <c r="BI2951" s="36">
        <f t="shared" si="1467"/>
        <v>0</v>
      </c>
      <c r="BJ2951" s="29">
        <f t="shared" si="1457"/>
        <v>0</v>
      </c>
      <c r="BK2951" s="29">
        <f t="shared" si="1468"/>
        <v>0</v>
      </c>
      <c r="BL2951" s="29">
        <f t="shared" si="1469"/>
        <v>0</v>
      </c>
      <c r="BM2951" s="29">
        <f t="shared" si="1470"/>
        <v>0</v>
      </c>
      <c r="BN2951" s="36">
        <f t="shared" si="1471"/>
        <v>0</v>
      </c>
      <c r="BQ2951" s="29">
        <f t="shared" si="1472"/>
        <v>0</v>
      </c>
    </row>
    <row r="2952" spans="2:69" s="35" customFormat="1" ht="30" customHeight="1" x14ac:dyDescent="0.15">
      <c r="B2952" s="31"/>
      <c r="C2952" s="32"/>
      <c r="D2952" s="71"/>
      <c r="E2952" s="72"/>
      <c r="F2952" s="72"/>
      <c r="G2952" s="72"/>
      <c r="H2952" s="72"/>
      <c r="I2952" s="72"/>
      <c r="J2952" s="72"/>
      <c r="K2952" s="72"/>
      <c r="L2952" s="72"/>
      <c r="M2952" s="72"/>
      <c r="N2952" s="73"/>
      <c r="O2952" s="33"/>
      <c r="P2952" s="31"/>
      <c r="Q2952" s="34"/>
      <c r="R2952" s="45"/>
      <c r="S2952" s="34"/>
      <c r="T2952" s="45"/>
      <c r="U2952" s="34"/>
      <c r="V2952" s="45"/>
      <c r="W2952" s="46"/>
      <c r="X2952" s="47" t="str">
        <f t="shared" si="1441"/>
        <v/>
      </c>
      <c r="Y2952" s="34"/>
      <c r="Z2952" s="45"/>
      <c r="AA2952" s="34"/>
      <c r="AB2952" s="45"/>
      <c r="AC2952" s="34"/>
      <c r="AD2952" s="45"/>
      <c r="AE2952" s="34"/>
      <c r="AF2952" s="48" t="str">
        <f t="shared" si="1442"/>
        <v/>
      </c>
      <c r="AG2952" s="34"/>
      <c r="AH2952" s="48" t="str">
        <f t="shared" si="1443"/>
        <v/>
      </c>
      <c r="AJ2952" s="48" t="str">
        <f t="shared" si="1458"/>
        <v/>
      </c>
      <c r="AK2952" s="34"/>
      <c r="AL2952" s="47" t="str">
        <f t="shared" si="1444"/>
        <v/>
      </c>
      <c r="AM2952" s="34"/>
      <c r="AN2952" s="47" t="str">
        <f t="shared" si="1445"/>
        <v/>
      </c>
      <c r="AP2952" s="36">
        <f t="shared" si="1459"/>
        <v>0</v>
      </c>
      <c r="AQ2952" s="36">
        <f t="shared" si="1446"/>
        <v>0</v>
      </c>
      <c r="AR2952" s="36">
        <f t="shared" si="1447"/>
        <v>0</v>
      </c>
      <c r="AS2952" s="36">
        <f t="shared" si="1448"/>
        <v>0</v>
      </c>
      <c r="AT2952" s="36">
        <f t="shared" si="1449"/>
        <v>0</v>
      </c>
      <c r="AU2952" s="36">
        <f t="shared" si="1450"/>
        <v>0</v>
      </c>
      <c r="AV2952" s="36">
        <f t="shared" si="1460"/>
        <v>0</v>
      </c>
      <c r="AW2952" s="36">
        <f t="shared" si="1461"/>
        <v>0</v>
      </c>
      <c r="AX2952" s="36">
        <f t="shared" si="1451"/>
        <v>0</v>
      </c>
      <c r="AY2952" s="36">
        <f t="shared" si="1462"/>
        <v>0</v>
      </c>
      <c r="AZ2952" s="36">
        <f t="shared" si="1463"/>
        <v>0</v>
      </c>
      <c r="BA2952" s="36">
        <f t="shared" si="1452"/>
        <v>0</v>
      </c>
      <c r="BB2952" s="36">
        <f t="shared" si="1453"/>
        <v>0</v>
      </c>
      <c r="BC2952" s="36">
        <f t="shared" si="1454"/>
        <v>0</v>
      </c>
      <c r="BD2952" s="36">
        <f t="shared" si="1455"/>
        <v>0</v>
      </c>
      <c r="BE2952" s="36">
        <f t="shared" si="1456"/>
        <v>0</v>
      </c>
      <c r="BF2952" s="36">
        <f t="shared" si="1464"/>
        <v>2952</v>
      </c>
      <c r="BG2952" s="36">
        <f t="shared" si="1465"/>
        <v>0</v>
      </c>
      <c r="BH2952" s="36">
        <f t="shared" si="1466"/>
        <v>0</v>
      </c>
      <c r="BI2952" s="36">
        <f t="shared" si="1467"/>
        <v>0</v>
      </c>
      <c r="BJ2952" s="29">
        <f t="shared" si="1457"/>
        <v>0</v>
      </c>
      <c r="BK2952" s="29">
        <f t="shared" si="1468"/>
        <v>0</v>
      </c>
      <c r="BL2952" s="29">
        <f t="shared" si="1469"/>
        <v>0</v>
      </c>
      <c r="BM2952" s="29">
        <f t="shared" si="1470"/>
        <v>0</v>
      </c>
      <c r="BN2952" s="36">
        <f t="shared" si="1471"/>
        <v>0</v>
      </c>
      <c r="BQ2952" s="29">
        <f t="shared" si="1472"/>
        <v>0</v>
      </c>
    </row>
    <row r="2953" spans="2:69" s="35" customFormat="1" ht="30" customHeight="1" x14ac:dyDescent="0.15">
      <c r="B2953" s="31"/>
      <c r="C2953" s="32"/>
      <c r="D2953" s="71"/>
      <c r="E2953" s="72"/>
      <c r="F2953" s="72"/>
      <c r="G2953" s="72"/>
      <c r="H2953" s="72"/>
      <c r="I2953" s="72"/>
      <c r="J2953" s="72"/>
      <c r="K2953" s="72"/>
      <c r="L2953" s="72"/>
      <c r="M2953" s="72"/>
      <c r="N2953" s="73"/>
      <c r="O2953" s="33"/>
      <c r="P2953" s="31"/>
      <c r="Q2953" s="34"/>
      <c r="R2953" s="45"/>
      <c r="S2953" s="34"/>
      <c r="T2953" s="45"/>
      <c r="U2953" s="34"/>
      <c r="V2953" s="45"/>
      <c r="W2953" s="46"/>
      <c r="X2953" s="47" t="str">
        <f t="shared" si="1441"/>
        <v/>
      </c>
      <c r="Y2953" s="34"/>
      <c r="Z2953" s="45"/>
      <c r="AA2953" s="34"/>
      <c r="AB2953" s="45"/>
      <c r="AC2953" s="34"/>
      <c r="AD2953" s="45"/>
      <c r="AE2953" s="34"/>
      <c r="AF2953" s="48" t="str">
        <f t="shared" si="1442"/>
        <v/>
      </c>
      <c r="AG2953" s="34"/>
      <c r="AH2953" s="48" t="str">
        <f t="shared" si="1443"/>
        <v/>
      </c>
      <c r="AJ2953" s="48" t="str">
        <f t="shared" si="1458"/>
        <v/>
      </c>
      <c r="AK2953" s="34"/>
      <c r="AL2953" s="47" t="str">
        <f t="shared" si="1444"/>
        <v/>
      </c>
      <c r="AM2953" s="34"/>
      <c r="AN2953" s="47" t="str">
        <f t="shared" si="1445"/>
        <v/>
      </c>
      <c r="AP2953" s="36">
        <f t="shared" si="1459"/>
        <v>0</v>
      </c>
      <c r="AQ2953" s="36">
        <f t="shared" si="1446"/>
        <v>0</v>
      </c>
      <c r="AR2953" s="36">
        <f t="shared" si="1447"/>
        <v>0</v>
      </c>
      <c r="AS2953" s="36">
        <f t="shared" si="1448"/>
        <v>0</v>
      </c>
      <c r="AT2953" s="36">
        <f t="shared" si="1449"/>
        <v>0</v>
      </c>
      <c r="AU2953" s="36">
        <f t="shared" si="1450"/>
        <v>0</v>
      </c>
      <c r="AV2953" s="36">
        <f t="shared" si="1460"/>
        <v>0</v>
      </c>
      <c r="AW2953" s="36">
        <f t="shared" si="1461"/>
        <v>0</v>
      </c>
      <c r="AX2953" s="36">
        <f t="shared" si="1451"/>
        <v>0</v>
      </c>
      <c r="AY2953" s="36">
        <f t="shared" si="1462"/>
        <v>0</v>
      </c>
      <c r="AZ2953" s="36">
        <f t="shared" si="1463"/>
        <v>0</v>
      </c>
      <c r="BA2953" s="36">
        <f t="shared" si="1452"/>
        <v>0</v>
      </c>
      <c r="BB2953" s="36">
        <f t="shared" si="1453"/>
        <v>0</v>
      </c>
      <c r="BC2953" s="36">
        <f t="shared" si="1454"/>
        <v>0</v>
      </c>
      <c r="BD2953" s="36">
        <f t="shared" si="1455"/>
        <v>0</v>
      </c>
      <c r="BE2953" s="36">
        <f t="shared" si="1456"/>
        <v>0</v>
      </c>
      <c r="BF2953" s="36">
        <f t="shared" si="1464"/>
        <v>2953</v>
      </c>
      <c r="BG2953" s="36">
        <f t="shared" si="1465"/>
        <v>0</v>
      </c>
      <c r="BH2953" s="36">
        <f t="shared" si="1466"/>
        <v>0</v>
      </c>
      <c r="BI2953" s="36">
        <f t="shared" si="1467"/>
        <v>0</v>
      </c>
      <c r="BJ2953" s="29">
        <f t="shared" si="1457"/>
        <v>0</v>
      </c>
      <c r="BK2953" s="29">
        <f t="shared" si="1468"/>
        <v>0</v>
      </c>
      <c r="BL2953" s="29">
        <f t="shared" si="1469"/>
        <v>0</v>
      </c>
      <c r="BM2953" s="29">
        <f t="shared" si="1470"/>
        <v>0</v>
      </c>
      <c r="BN2953" s="36">
        <f t="shared" si="1471"/>
        <v>0</v>
      </c>
      <c r="BQ2953" s="29">
        <f t="shared" si="1472"/>
        <v>0</v>
      </c>
    </row>
    <row r="2954" spans="2:69" s="35" customFormat="1" ht="30" customHeight="1" x14ac:dyDescent="0.15">
      <c r="B2954" s="31"/>
      <c r="C2954" s="32"/>
      <c r="D2954" s="71"/>
      <c r="E2954" s="72"/>
      <c r="F2954" s="72"/>
      <c r="G2954" s="72"/>
      <c r="H2954" s="72"/>
      <c r="I2954" s="72"/>
      <c r="J2954" s="72"/>
      <c r="K2954" s="72"/>
      <c r="L2954" s="72"/>
      <c r="M2954" s="72"/>
      <c r="N2954" s="73"/>
      <c r="O2954" s="33"/>
      <c r="P2954" s="31"/>
      <c r="Q2954" s="34"/>
      <c r="R2954" s="45"/>
      <c r="S2954" s="34"/>
      <c r="T2954" s="45"/>
      <c r="U2954" s="34"/>
      <c r="V2954" s="45"/>
      <c r="W2954" s="46"/>
      <c r="X2954" s="47" t="str">
        <f t="shared" si="1441"/>
        <v/>
      </c>
      <c r="Y2954" s="34"/>
      <c r="Z2954" s="45"/>
      <c r="AA2954" s="34"/>
      <c r="AB2954" s="45"/>
      <c r="AC2954" s="34"/>
      <c r="AD2954" s="45"/>
      <c r="AE2954" s="34"/>
      <c r="AF2954" s="48" t="str">
        <f t="shared" si="1442"/>
        <v/>
      </c>
      <c r="AG2954" s="34"/>
      <c r="AH2954" s="48" t="str">
        <f t="shared" si="1443"/>
        <v/>
      </c>
      <c r="AJ2954" s="48" t="str">
        <f t="shared" si="1458"/>
        <v/>
      </c>
      <c r="AK2954" s="34"/>
      <c r="AL2954" s="47" t="str">
        <f t="shared" si="1444"/>
        <v/>
      </c>
      <c r="AM2954" s="34"/>
      <c r="AN2954" s="47" t="str">
        <f t="shared" si="1445"/>
        <v/>
      </c>
      <c r="AP2954" s="36">
        <f t="shared" si="1459"/>
        <v>0</v>
      </c>
      <c r="AQ2954" s="36">
        <f t="shared" si="1446"/>
        <v>0</v>
      </c>
      <c r="AR2954" s="36">
        <f t="shared" si="1447"/>
        <v>0</v>
      </c>
      <c r="AS2954" s="36">
        <f t="shared" si="1448"/>
        <v>0</v>
      </c>
      <c r="AT2954" s="36">
        <f t="shared" si="1449"/>
        <v>0</v>
      </c>
      <c r="AU2954" s="36">
        <f t="shared" si="1450"/>
        <v>0</v>
      </c>
      <c r="AV2954" s="36">
        <f t="shared" si="1460"/>
        <v>0</v>
      </c>
      <c r="AW2954" s="36">
        <f t="shared" si="1461"/>
        <v>0</v>
      </c>
      <c r="AX2954" s="36">
        <f t="shared" si="1451"/>
        <v>0</v>
      </c>
      <c r="AY2954" s="36">
        <f t="shared" si="1462"/>
        <v>0</v>
      </c>
      <c r="AZ2954" s="36">
        <f t="shared" si="1463"/>
        <v>0</v>
      </c>
      <c r="BA2954" s="36">
        <f t="shared" si="1452"/>
        <v>0</v>
      </c>
      <c r="BB2954" s="36">
        <f t="shared" si="1453"/>
        <v>0</v>
      </c>
      <c r="BC2954" s="36">
        <f t="shared" si="1454"/>
        <v>0</v>
      </c>
      <c r="BD2954" s="36">
        <f t="shared" si="1455"/>
        <v>0</v>
      </c>
      <c r="BE2954" s="36">
        <f t="shared" si="1456"/>
        <v>0</v>
      </c>
      <c r="BF2954" s="36">
        <f t="shared" si="1464"/>
        <v>2954</v>
      </c>
      <c r="BG2954" s="36">
        <f t="shared" si="1465"/>
        <v>0</v>
      </c>
      <c r="BH2954" s="36">
        <f t="shared" si="1466"/>
        <v>0</v>
      </c>
      <c r="BI2954" s="36">
        <f t="shared" si="1467"/>
        <v>0</v>
      </c>
      <c r="BJ2954" s="29">
        <f t="shared" si="1457"/>
        <v>0</v>
      </c>
      <c r="BK2954" s="29">
        <f t="shared" si="1468"/>
        <v>0</v>
      </c>
      <c r="BL2954" s="29">
        <f t="shared" si="1469"/>
        <v>0</v>
      </c>
      <c r="BM2954" s="29">
        <f t="shared" si="1470"/>
        <v>0</v>
      </c>
      <c r="BN2954" s="36">
        <f t="shared" si="1471"/>
        <v>0</v>
      </c>
      <c r="BQ2954" s="29">
        <f t="shared" si="1472"/>
        <v>0</v>
      </c>
    </row>
    <row r="2955" spans="2:69" s="35" customFormat="1" ht="30" customHeight="1" x14ac:dyDescent="0.15">
      <c r="B2955" s="31"/>
      <c r="C2955" s="32"/>
      <c r="D2955" s="71"/>
      <c r="E2955" s="72"/>
      <c r="F2955" s="72"/>
      <c r="G2955" s="72"/>
      <c r="H2955" s="72"/>
      <c r="I2955" s="72"/>
      <c r="J2955" s="72"/>
      <c r="K2955" s="72"/>
      <c r="L2955" s="72"/>
      <c r="M2955" s="72"/>
      <c r="N2955" s="73"/>
      <c r="O2955" s="33"/>
      <c r="P2955" s="31"/>
      <c r="Q2955" s="34"/>
      <c r="R2955" s="45"/>
      <c r="S2955" s="34"/>
      <c r="T2955" s="45"/>
      <c r="U2955" s="34"/>
      <c r="V2955" s="45"/>
      <c r="W2955" s="46"/>
      <c r="X2955" s="47" t="str">
        <f t="shared" si="1441"/>
        <v/>
      </c>
      <c r="Y2955" s="34"/>
      <c r="Z2955" s="45"/>
      <c r="AA2955" s="34"/>
      <c r="AB2955" s="45"/>
      <c r="AC2955" s="34"/>
      <c r="AD2955" s="45"/>
      <c r="AE2955" s="34"/>
      <c r="AF2955" s="48" t="str">
        <f t="shared" si="1442"/>
        <v/>
      </c>
      <c r="AG2955" s="34"/>
      <c r="AH2955" s="48" t="str">
        <f t="shared" si="1443"/>
        <v/>
      </c>
      <c r="AJ2955" s="48" t="str">
        <f t="shared" si="1458"/>
        <v/>
      </c>
      <c r="AK2955" s="34"/>
      <c r="AL2955" s="47" t="str">
        <f t="shared" si="1444"/>
        <v/>
      </c>
      <c r="AM2955" s="34"/>
      <c r="AN2955" s="47" t="str">
        <f t="shared" si="1445"/>
        <v/>
      </c>
      <c r="AP2955" s="36">
        <f t="shared" si="1459"/>
        <v>0</v>
      </c>
      <c r="AQ2955" s="36">
        <f t="shared" si="1446"/>
        <v>0</v>
      </c>
      <c r="AR2955" s="36">
        <f t="shared" si="1447"/>
        <v>0</v>
      </c>
      <c r="AS2955" s="36">
        <f t="shared" si="1448"/>
        <v>0</v>
      </c>
      <c r="AT2955" s="36">
        <f t="shared" si="1449"/>
        <v>0</v>
      </c>
      <c r="AU2955" s="36">
        <f t="shared" si="1450"/>
        <v>0</v>
      </c>
      <c r="AV2955" s="36">
        <f t="shared" si="1460"/>
        <v>0</v>
      </c>
      <c r="AW2955" s="36">
        <f t="shared" si="1461"/>
        <v>0</v>
      </c>
      <c r="AX2955" s="36">
        <f t="shared" si="1451"/>
        <v>0</v>
      </c>
      <c r="AY2955" s="36">
        <f t="shared" si="1462"/>
        <v>0</v>
      </c>
      <c r="AZ2955" s="36">
        <f t="shared" si="1463"/>
        <v>0</v>
      </c>
      <c r="BA2955" s="36">
        <f t="shared" si="1452"/>
        <v>0</v>
      </c>
      <c r="BB2955" s="36">
        <f t="shared" si="1453"/>
        <v>0</v>
      </c>
      <c r="BC2955" s="36">
        <f t="shared" si="1454"/>
        <v>0</v>
      </c>
      <c r="BD2955" s="36">
        <f t="shared" si="1455"/>
        <v>0</v>
      </c>
      <c r="BE2955" s="36">
        <f t="shared" si="1456"/>
        <v>0</v>
      </c>
      <c r="BF2955" s="36">
        <f t="shared" si="1464"/>
        <v>2955</v>
      </c>
      <c r="BG2955" s="36">
        <f t="shared" si="1465"/>
        <v>0</v>
      </c>
      <c r="BH2955" s="36">
        <f t="shared" si="1466"/>
        <v>0</v>
      </c>
      <c r="BI2955" s="36">
        <f t="shared" si="1467"/>
        <v>0</v>
      </c>
      <c r="BJ2955" s="29">
        <f t="shared" si="1457"/>
        <v>0</v>
      </c>
      <c r="BK2955" s="29">
        <f t="shared" si="1468"/>
        <v>0</v>
      </c>
      <c r="BL2955" s="29">
        <f t="shared" si="1469"/>
        <v>0</v>
      </c>
      <c r="BM2955" s="29">
        <f t="shared" si="1470"/>
        <v>0</v>
      </c>
      <c r="BN2955" s="36">
        <f t="shared" si="1471"/>
        <v>0</v>
      </c>
      <c r="BQ2955" s="29">
        <f t="shared" si="1472"/>
        <v>0</v>
      </c>
    </row>
    <row r="2956" spans="2:69" s="35" customFormat="1" ht="30" customHeight="1" x14ac:dyDescent="0.15">
      <c r="B2956" s="31"/>
      <c r="C2956" s="32"/>
      <c r="D2956" s="71"/>
      <c r="E2956" s="72"/>
      <c r="F2956" s="72"/>
      <c r="G2956" s="72"/>
      <c r="H2956" s="72"/>
      <c r="I2956" s="72"/>
      <c r="J2956" s="72"/>
      <c r="K2956" s="72"/>
      <c r="L2956" s="72"/>
      <c r="M2956" s="72"/>
      <c r="N2956" s="73"/>
      <c r="O2956" s="33"/>
      <c r="P2956" s="31"/>
      <c r="Q2956" s="34"/>
      <c r="R2956" s="45"/>
      <c r="S2956" s="34"/>
      <c r="T2956" s="45"/>
      <c r="U2956" s="34"/>
      <c r="V2956" s="45"/>
      <c r="W2956" s="46"/>
      <c r="X2956" s="47" t="str">
        <f t="shared" si="1441"/>
        <v/>
      </c>
      <c r="Y2956" s="34"/>
      <c r="Z2956" s="45"/>
      <c r="AA2956" s="34"/>
      <c r="AB2956" s="45"/>
      <c r="AC2956" s="34"/>
      <c r="AD2956" s="45"/>
      <c r="AE2956" s="34"/>
      <c r="AF2956" s="48" t="str">
        <f t="shared" si="1442"/>
        <v/>
      </c>
      <c r="AG2956" s="34"/>
      <c r="AH2956" s="48" t="str">
        <f t="shared" si="1443"/>
        <v/>
      </c>
      <c r="AJ2956" s="48" t="str">
        <f t="shared" si="1458"/>
        <v/>
      </c>
      <c r="AK2956" s="34"/>
      <c r="AL2956" s="47" t="str">
        <f t="shared" si="1444"/>
        <v/>
      </c>
      <c r="AM2956" s="34"/>
      <c r="AN2956" s="47" t="str">
        <f t="shared" si="1445"/>
        <v/>
      </c>
      <c r="AP2956" s="36">
        <f t="shared" si="1459"/>
        <v>0</v>
      </c>
      <c r="AQ2956" s="36">
        <f t="shared" si="1446"/>
        <v>0</v>
      </c>
      <c r="AR2956" s="36">
        <f t="shared" si="1447"/>
        <v>0</v>
      </c>
      <c r="AS2956" s="36">
        <f t="shared" si="1448"/>
        <v>0</v>
      </c>
      <c r="AT2956" s="36">
        <f t="shared" si="1449"/>
        <v>0</v>
      </c>
      <c r="AU2956" s="36">
        <f t="shared" si="1450"/>
        <v>0</v>
      </c>
      <c r="AV2956" s="36">
        <f t="shared" si="1460"/>
        <v>0</v>
      </c>
      <c r="AW2956" s="36">
        <f t="shared" si="1461"/>
        <v>0</v>
      </c>
      <c r="AX2956" s="36">
        <f t="shared" si="1451"/>
        <v>0</v>
      </c>
      <c r="AY2956" s="36">
        <f t="shared" si="1462"/>
        <v>0</v>
      </c>
      <c r="AZ2956" s="36">
        <f t="shared" si="1463"/>
        <v>0</v>
      </c>
      <c r="BA2956" s="36">
        <f t="shared" si="1452"/>
        <v>0</v>
      </c>
      <c r="BB2956" s="36">
        <f t="shared" si="1453"/>
        <v>0</v>
      </c>
      <c r="BC2956" s="36">
        <f t="shared" si="1454"/>
        <v>0</v>
      </c>
      <c r="BD2956" s="36">
        <f t="shared" si="1455"/>
        <v>0</v>
      </c>
      <c r="BE2956" s="36">
        <f t="shared" si="1456"/>
        <v>0</v>
      </c>
      <c r="BF2956" s="36">
        <f t="shared" si="1464"/>
        <v>2956</v>
      </c>
      <c r="BG2956" s="36">
        <f t="shared" si="1465"/>
        <v>0</v>
      </c>
      <c r="BH2956" s="36">
        <f t="shared" si="1466"/>
        <v>0</v>
      </c>
      <c r="BI2956" s="36">
        <f t="shared" si="1467"/>
        <v>0</v>
      </c>
      <c r="BJ2956" s="29">
        <f t="shared" si="1457"/>
        <v>0</v>
      </c>
      <c r="BK2956" s="29">
        <f t="shared" si="1468"/>
        <v>0</v>
      </c>
      <c r="BL2956" s="29">
        <f t="shared" si="1469"/>
        <v>0</v>
      </c>
      <c r="BM2956" s="29">
        <f t="shared" si="1470"/>
        <v>0</v>
      </c>
      <c r="BN2956" s="36">
        <f t="shared" si="1471"/>
        <v>0</v>
      </c>
      <c r="BQ2956" s="29">
        <f t="shared" si="1472"/>
        <v>0</v>
      </c>
    </row>
    <row r="2957" spans="2:69" s="35" customFormat="1" ht="30" customHeight="1" x14ac:dyDescent="0.15">
      <c r="B2957" s="31"/>
      <c r="C2957" s="32"/>
      <c r="D2957" s="71"/>
      <c r="E2957" s="72"/>
      <c r="F2957" s="72"/>
      <c r="G2957" s="72"/>
      <c r="H2957" s="72"/>
      <c r="I2957" s="72"/>
      <c r="J2957" s="72"/>
      <c r="K2957" s="72"/>
      <c r="L2957" s="72"/>
      <c r="M2957" s="72"/>
      <c r="N2957" s="73"/>
      <c r="O2957" s="33"/>
      <c r="P2957" s="31"/>
      <c r="Q2957" s="34"/>
      <c r="R2957" s="45"/>
      <c r="S2957" s="34"/>
      <c r="T2957" s="45"/>
      <c r="U2957" s="34"/>
      <c r="V2957" s="45"/>
      <c r="W2957" s="46"/>
      <c r="X2957" s="47" t="str">
        <f t="shared" si="1441"/>
        <v/>
      </c>
      <c r="Y2957" s="34"/>
      <c r="Z2957" s="45"/>
      <c r="AA2957" s="34"/>
      <c r="AB2957" s="45"/>
      <c r="AC2957" s="34"/>
      <c r="AD2957" s="45"/>
      <c r="AE2957" s="34"/>
      <c r="AF2957" s="48" t="str">
        <f t="shared" si="1442"/>
        <v/>
      </c>
      <c r="AG2957" s="34"/>
      <c r="AH2957" s="48" t="str">
        <f t="shared" si="1443"/>
        <v/>
      </c>
      <c r="AJ2957" s="48" t="str">
        <f t="shared" si="1458"/>
        <v/>
      </c>
      <c r="AK2957" s="34"/>
      <c r="AL2957" s="47" t="str">
        <f t="shared" si="1444"/>
        <v/>
      </c>
      <c r="AM2957" s="34"/>
      <c r="AN2957" s="47" t="str">
        <f t="shared" si="1445"/>
        <v/>
      </c>
      <c r="AP2957" s="36">
        <f t="shared" si="1459"/>
        <v>0</v>
      </c>
      <c r="AQ2957" s="36">
        <f t="shared" si="1446"/>
        <v>0</v>
      </c>
      <c r="AR2957" s="36">
        <f t="shared" si="1447"/>
        <v>0</v>
      </c>
      <c r="AS2957" s="36">
        <f t="shared" si="1448"/>
        <v>0</v>
      </c>
      <c r="AT2957" s="36">
        <f t="shared" si="1449"/>
        <v>0</v>
      </c>
      <c r="AU2957" s="36">
        <f t="shared" si="1450"/>
        <v>0</v>
      </c>
      <c r="AV2957" s="36">
        <f t="shared" si="1460"/>
        <v>0</v>
      </c>
      <c r="AW2957" s="36">
        <f t="shared" si="1461"/>
        <v>0</v>
      </c>
      <c r="AX2957" s="36">
        <f t="shared" si="1451"/>
        <v>0</v>
      </c>
      <c r="AY2957" s="36">
        <f t="shared" si="1462"/>
        <v>0</v>
      </c>
      <c r="AZ2957" s="36">
        <f t="shared" si="1463"/>
        <v>0</v>
      </c>
      <c r="BA2957" s="36">
        <f t="shared" si="1452"/>
        <v>0</v>
      </c>
      <c r="BB2957" s="36">
        <f t="shared" si="1453"/>
        <v>0</v>
      </c>
      <c r="BC2957" s="36">
        <f t="shared" si="1454"/>
        <v>0</v>
      </c>
      <c r="BD2957" s="36">
        <f t="shared" si="1455"/>
        <v>0</v>
      </c>
      <c r="BE2957" s="36">
        <f t="shared" si="1456"/>
        <v>0</v>
      </c>
      <c r="BF2957" s="36">
        <f t="shared" si="1464"/>
        <v>2957</v>
      </c>
      <c r="BG2957" s="36">
        <f t="shared" si="1465"/>
        <v>0</v>
      </c>
      <c r="BH2957" s="36">
        <f t="shared" si="1466"/>
        <v>0</v>
      </c>
      <c r="BI2957" s="36">
        <f t="shared" si="1467"/>
        <v>0</v>
      </c>
      <c r="BJ2957" s="29">
        <f t="shared" si="1457"/>
        <v>0</v>
      </c>
      <c r="BK2957" s="29">
        <f t="shared" si="1468"/>
        <v>0</v>
      </c>
      <c r="BL2957" s="29">
        <f t="shared" si="1469"/>
        <v>0</v>
      </c>
      <c r="BM2957" s="29">
        <f t="shared" si="1470"/>
        <v>0</v>
      </c>
      <c r="BN2957" s="36">
        <f t="shared" si="1471"/>
        <v>0</v>
      </c>
      <c r="BQ2957" s="29">
        <f t="shared" si="1472"/>
        <v>0</v>
      </c>
    </row>
    <row r="2958" spans="2:69" s="35" customFormat="1" ht="30" customHeight="1" x14ac:dyDescent="0.15">
      <c r="B2958" s="31"/>
      <c r="C2958" s="32"/>
      <c r="D2958" s="71"/>
      <c r="E2958" s="72"/>
      <c r="F2958" s="72"/>
      <c r="G2958" s="72"/>
      <c r="H2958" s="72"/>
      <c r="I2958" s="72"/>
      <c r="J2958" s="72"/>
      <c r="K2958" s="72"/>
      <c r="L2958" s="72"/>
      <c r="M2958" s="72"/>
      <c r="N2958" s="73"/>
      <c r="O2958" s="33"/>
      <c r="P2958" s="31"/>
      <c r="Q2958" s="34"/>
      <c r="R2958" s="45"/>
      <c r="S2958" s="34"/>
      <c r="T2958" s="45"/>
      <c r="U2958" s="34"/>
      <c r="V2958" s="45"/>
      <c r="W2958" s="46"/>
      <c r="X2958" s="47" t="str">
        <f t="shared" si="1441"/>
        <v/>
      </c>
      <c r="Y2958" s="34"/>
      <c r="Z2958" s="45"/>
      <c r="AA2958" s="34"/>
      <c r="AB2958" s="45"/>
      <c r="AC2958" s="34"/>
      <c r="AD2958" s="45"/>
      <c r="AE2958" s="34"/>
      <c r="AF2958" s="48" t="str">
        <f t="shared" si="1442"/>
        <v/>
      </c>
      <c r="AG2958" s="34"/>
      <c r="AH2958" s="48" t="str">
        <f t="shared" si="1443"/>
        <v/>
      </c>
      <c r="AJ2958" s="48" t="str">
        <f t="shared" si="1458"/>
        <v/>
      </c>
      <c r="AK2958" s="34"/>
      <c r="AL2958" s="47" t="str">
        <f t="shared" si="1444"/>
        <v/>
      </c>
      <c r="AM2958" s="34"/>
      <c r="AN2958" s="47" t="str">
        <f t="shared" si="1445"/>
        <v/>
      </c>
      <c r="AP2958" s="36">
        <f t="shared" si="1459"/>
        <v>0</v>
      </c>
      <c r="AQ2958" s="36">
        <f t="shared" si="1446"/>
        <v>0</v>
      </c>
      <c r="AR2958" s="36">
        <f t="shared" si="1447"/>
        <v>0</v>
      </c>
      <c r="AS2958" s="36">
        <f t="shared" si="1448"/>
        <v>0</v>
      </c>
      <c r="AT2958" s="36">
        <f t="shared" si="1449"/>
        <v>0</v>
      </c>
      <c r="AU2958" s="36">
        <f t="shared" si="1450"/>
        <v>0</v>
      </c>
      <c r="AV2958" s="36">
        <f t="shared" si="1460"/>
        <v>0</v>
      </c>
      <c r="AW2958" s="36">
        <f t="shared" si="1461"/>
        <v>0</v>
      </c>
      <c r="AX2958" s="36">
        <f t="shared" si="1451"/>
        <v>0</v>
      </c>
      <c r="AY2958" s="36">
        <f t="shared" si="1462"/>
        <v>0</v>
      </c>
      <c r="AZ2958" s="36">
        <f t="shared" si="1463"/>
        <v>0</v>
      </c>
      <c r="BA2958" s="36">
        <f t="shared" si="1452"/>
        <v>0</v>
      </c>
      <c r="BB2958" s="36">
        <f t="shared" si="1453"/>
        <v>0</v>
      </c>
      <c r="BC2958" s="36">
        <f t="shared" si="1454"/>
        <v>0</v>
      </c>
      <c r="BD2958" s="36">
        <f t="shared" si="1455"/>
        <v>0</v>
      </c>
      <c r="BE2958" s="36">
        <f t="shared" si="1456"/>
        <v>0</v>
      </c>
      <c r="BF2958" s="36">
        <f t="shared" si="1464"/>
        <v>2958</v>
      </c>
      <c r="BG2958" s="36">
        <f t="shared" si="1465"/>
        <v>0</v>
      </c>
      <c r="BH2958" s="36">
        <f t="shared" si="1466"/>
        <v>0</v>
      </c>
      <c r="BI2958" s="36">
        <f t="shared" si="1467"/>
        <v>0</v>
      </c>
      <c r="BJ2958" s="29">
        <f t="shared" si="1457"/>
        <v>0</v>
      </c>
      <c r="BK2958" s="29">
        <f t="shared" si="1468"/>
        <v>0</v>
      </c>
      <c r="BL2958" s="29">
        <f t="shared" si="1469"/>
        <v>0</v>
      </c>
      <c r="BM2958" s="29">
        <f t="shared" si="1470"/>
        <v>0</v>
      </c>
      <c r="BN2958" s="36">
        <f t="shared" si="1471"/>
        <v>0</v>
      </c>
      <c r="BQ2958" s="29">
        <f t="shared" si="1472"/>
        <v>0</v>
      </c>
    </row>
    <row r="2959" spans="2:69" s="35" customFormat="1" ht="30" customHeight="1" x14ac:dyDescent="0.15">
      <c r="B2959" s="31"/>
      <c r="C2959" s="32"/>
      <c r="D2959" s="71"/>
      <c r="E2959" s="72"/>
      <c r="F2959" s="72"/>
      <c r="G2959" s="72"/>
      <c r="H2959" s="72"/>
      <c r="I2959" s="72"/>
      <c r="J2959" s="72"/>
      <c r="K2959" s="72"/>
      <c r="L2959" s="72"/>
      <c r="M2959" s="72"/>
      <c r="N2959" s="73"/>
      <c r="O2959" s="33"/>
      <c r="P2959" s="31"/>
      <c r="Q2959" s="34"/>
      <c r="R2959" s="45"/>
      <c r="S2959" s="34"/>
      <c r="T2959" s="45"/>
      <c r="U2959" s="34"/>
      <c r="V2959" s="45"/>
      <c r="W2959" s="46"/>
      <c r="X2959" s="47" t="str">
        <f t="shared" si="1441"/>
        <v/>
      </c>
      <c r="Y2959" s="34"/>
      <c r="Z2959" s="45"/>
      <c r="AA2959" s="34"/>
      <c r="AB2959" s="45"/>
      <c r="AC2959" s="34"/>
      <c r="AD2959" s="45"/>
      <c r="AE2959" s="34"/>
      <c r="AF2959" s="48" t="str">
        <f t="shared" si="1442"/>
        <v/>
      </c>
      <c r="AG2959" s="34"/>
      <c r="AH2959" s="48" t="str">
        <f t="shared" si="1443"/>
        <v/>
      </c>
      <c r="AJ2959" s="48" t="str">
        <f t="shared" si="1458"/>
        <v/>
      </c>
      <c r="AK2959" s="34"/>
      <c r="AL2959" s="47" t="str">
        <f t="shared" si="1444"/>
        <v/>
      </c>
      <c r="AM2959" s="34"/>
      <c r="AN2959" s="47" t="str">
        <f t="shared" si="1445"/>
        <v/>
      </c>
      <c r="AP2959" s="36">
        <f t="shared" si="1459"/>
        <v>0</v>
      </c>
      <c r="AQ2959" s="36">
        <f t="shared" si="1446"/>
        <v>0</v>
      </c>
      <c r="AR2959" s="36">
        <f t="shared" si="1447"/>
        <v>0</v>
      </c>
      <c r="AS2959" s="36">
        <f t="shared" si="1448"/>
        <v>0</v>
      </c>
      <c r="AT2959" s="36">
        <f t="shared" si="1449"/>
        <v>0</v>
      </c>
      <c r="AU2959" s="36">
        <f t="shared" si="1450"/>
        <v>0</v>
      </c>
      <c r="AV2959" s="36">
        <f t="shared" si="1460"/>
        <v>0</v>
      </c>
      <c r="AW2959" s="36">
        <f t="shared" si="1461"/>
        <v>0</v>
      </c>
      <c r="AX2959" s="36">
        <f t="shared" si="1451"/>
        <v>0</v>
      </c>
      <c r="AY2959" s="36">
        <f t="shared" si="1462"/>
        <v>0</v>
      </c>
      <c r="AZ2959" s="36">
        <f t="shared" si="1463"/>
        <v>0</v>
      </c>
      <c r="BA2959" s="36">
        <f t="shared" si="1452"/>
        <v>0</v>
      </c>
      <c r="BB2959" s="36">
        <f t="shared" si="1453"/>
        <v>0</v>
      </c>
      <c r="BC2959" s="36">
        <f t="shared" si="1454"/>
        <v>0</v>
      </c>
      <c r="BD2959" s="36">
        <f t="shared" si="1455"/>
        <v>0</v>
      </c>
      <c r="BE2959" s="36">
        <f t="shared" si="1456"/>
        <v>0</v>
      </c>
      <c r="BF2959" s="36">
        <f t="shared" si="1464"/>
        <v>2959</v>
      </c>
      <c r="BG2959" s="36">
        <f t="shared" si="1465"/>
        <v>0</v>
      </c>
      <c r="BH2959" s="36">
        <f t="shared" si="1466"/>
        <v>0</v>
      </c>
      <c r="BI2959" s="36">
        <f t="shared" si="1467"/>
        <v>0</v>
      </c>
      <c r="BJ2959" s="29">
        <f t="shared" si="1457"/>
        <v>0</v>
      </c>
      <c r="BK2959" s="29">
        <f t="shared" si="1468"/>
        <v>0</v>
      </c>
      <c r="BL2959" s="29">
        <f t="shared" si="1469"/>
        <v>0</v>
      </c>
      <c r="BM2959" s="29">
        <f t="shared" si="1470"/>
        <v>0</v>
      </c>
      <c r="BN2959" s="36">
        <f t="shared" si="1471"/>
        <v>0</v>
      </c>
      <c r="BQ2959" s="29">
        <f t="shared" si="1472"/>
        <v>0</v>
      </c>
    </row>
    <row r="2960" spans="2:69" s="35" customFormat="1" ht="30" customHeight="1" x14ac:dyDescent="0.15">
      <c r="B2960" s="31"/>
      <c r="C2960" s="32"/>
      <c r="D2960" s="71"/>
      <c r="E2960" s="72"/>
      <c r="F2960" s="72"/>
      <c r="G2960" s="72"/>
      <c r="H2960" s="72"/>
      <c r="I2960" s="72"/>
      <c r="J2960" s="72"/>
      <c r="K2960" s="72"/>
      <c r="L2960" s="72"/>
      <c r="M2960" s="72"/>
      <c r="N2960" s="73"/>
      <c r="O2960" s="33"/>
      <c r="P2960" s="31"/>
      <c r="Q2960" s="34"/>
      <c r="R2960" s="45"/>
      <c r="S2960" s="34"/>
      <c r="T2960" s="45"/>
      <c r="U2960" s="34"/>
      <c r="V2960" s="45"/>
      <c r="W2960" s="46"/>
      <c r="X2960" s="47" t="str">
        <f t="shared" si="1441"/>
        <v/>
      </c>
      <c r="Y2960" s="34"/>
      <c r="Z2960" s="45"/>
      <c r="AA2960" s="34"/>
      <c r="AB2960" s="45"/>
      <c r="AC2960" s="34"/>
      <c r="AD2960" s="45"/>
      <c r="AE2960" s="34"/>
      <c r="AF2960" s="48" t="str">
        <f t="shared" si="1442"/>
        <v/>
      </c>
      <c r="AG2960" s="34"/>
      <c r="AH2960" s="48" t="str">
        <f t="shared" si="1443"/>
        <v/>
      </c>
      <c r="AJ2960" s="48" t="str">
        <f t="shared" si="1458"/>
        <v/>
      </c>
      <c r="AK2960" s="34"/>
      <c r="AL2960" s="47" t="str">
        <f t="shared" si="1444"/>
        <v/>
      </c>
      <c r="AM2960" s="34"/>
      <c r="AN2960" s="47" t="str">
        <f t="shared" si="1445"/>
        <v/>
      </c>
      <c r="AP2960" s="36">
        <f t="shared" si="1459"/>
        <v>0</v>
      </c>
      <c r="AQ2960" s="36">
        <f t="shared" si="1446"/>
        <v>0</v>
      </c>
      <c r="AR2960" s="36">
        <f t="shared" si="1447"/>
        <v>0</v>
      </c>
      <c r="AS2960" s="36">
        <f t="shared" si="1448"/>
        <v>0</v>
      </c>
      <c r="AT2960" s="36">
        <f t="shared" si="1449"/>
        <v>0</v>
      </c>
      <c r="AU2960" s="36">
        <f t="shared" si="1450"/>
        <v>0</v>
      </c>
      <c r="AV2960" s="36">
        <f t="shared" si="1460"/>
        <v>0</v>
      </c>
      <c r="AW2960" s="36">
        <f t="shared" si="1461"/>
        <v>0</v>
      </c>
      <c r="AX2960" s="36">
        <f t="shared" si="1451"/>
        <v>0</v>
      </c>
      <c r="AY2960" s="36">
        <f t="shared" si="1462"/>
        <v>0</v>
      </c>
      <c r="AZ2960" s="36">
        <f t="shared" si="1463"/>
        <v>0</v>
      </c>
      <c r="BA2960" s="36">
        <f t="shared" si="1452"/>
        <v>0</v>
      </c>
      <c r="BB2960" s="36">
        <f t="shared" si="1453"/>
        <v>0</v>
      </c>
      <c r="BC2960" s="36">
        <f t="shared" si="1454"/>
        <v>0</v>
      </c>
      <c r="BD2960" s="36">
        <f t="shared" si="1455"/>
        <v>0</v>
      </c>
      <c r="BE2960" s="36">
        <f t="shared" si="1456"/>
        <v>0</v>
      </c>
      <c r="BF2960" s="36">
        <f t="shared" si="1464"/>
        <v>2960</v>
      </c>
      <c r="BG2960" s="36">
        <f t="shared" si="1465"/>
        <v>0</v>
      </c>
      <c r="BH2960" s="36">
        <f t="shared" si="1466"/>
        <v>0</v>
      </c>
      <c r="BI2960" s="36">
        <f t="shared" si="1467"/>
        <v>0</v>
      </c>
      <c r="BJ2960" s="29">
        <f t="shared" si="1457"/>
        <v>0</v>
      </c>
      <c r="BK2960" s="29">
        <f t="shared" si="1468"/>
        <v>0</v>
      </c>
      <c r="BL2960" s="29">
        <f t="shared" si="1469"/>
        <v>0</v>
      </c>
      <c r="BM2960" s="29">
        <f t="shared" si="1470"/>
        <v>0</v>
      </c>
      <c r="BN2960" s="36">
        <f t="shared" si="1471"/>
        <v>0</v>
      </c>
      <c r="BQ2960" s="29">
        <f t="shared" si="1472"/>
        <v>0</v>
      </c>
    </row>
    <row r="2961" spans="2:69" s="35" customFormat="1" ht="30" customHeight="1" x14ac:dyDescent="0.15">
      <c r="B2961" s="31"/>
      <c r="C2961" s="32"/>
      <c r="D2961" s="71"/>
      <c r="E2961" s="72"/>
      <c r="F2961" s="72"/>
      <c r="G2961" s="72"/>
      <c r="H2961" s="72"/>
      <c r="I2961" s="72"/>
      <c r="J2961" s="72"/>
      <c r="K2961" s="72"/>
      <c r="L2961" s="72"/>
      <c r="M2961" s="72"/>
      <c r="N2961" s="73"/>
      <c r="O2961" s="33"/>
      <c r="P2961" s="31"/>
      <c r="Q2961" s="34"/>
      <c r="R2961" s="45"/>
      <c r="S2961" s="34"/>
      <c r="T2961" s="45"/>
      <c r="U2961" s="34"/>
      <c r="V2961" s="45"/>
      <c r="W2961" s="46"/>
      <c r="X2961" s="47" t="str">
        <f t="shared" si="1441"/>
        <v/>
      </c>
      <c r="Y2961" s="34"/>
      <c r="Z2961" s="45"/>
      <c r="AA2961" s="34"/>
      <c r="AB2961" s="45"/>
      <c r="AC2961" s="34"/>
      <c r="AD2961" s="45"/>
      <c r="AE2961" s="34"/>
      <c r="AF2961" s="48" t="str">
        <f t="shared" si="1442"/>
        <v/>
      </c>
      <c r="AG2961" s="34"/>
      <c r="AH2961" s="48" t="str">
        <f t="shared" si="1443"/>
        <v/>
      </c>
      <c r="AJ2961" s="48" t="str">
        <f t="shared" si="1458"/>
        <v/>
      </c>
      <c r="AK2961" s="34"/>
      <c r="AL2961" s="47" t="str">
        <f t="shared" si="1444"/>
        <v/>
      </c>
      <c r="AM2961" s="34"/>
      <c r="AN2961" s="47" t="str">
        <f t="shared" si="1445"/>
        <v/>
      </c>
      <c r="AP2961" s="36">
        <f t="shared" si="1459"/>
        <v>0</v>
      </c>
      <c r="AQ2961" s="36">
        <f t="shared" si="1446"/>
        <v>0</v>
      </c>
      <c r="AR2961" s="36">
        <f t="shared" si="1447"/>
        <v>0</v>
      </c>
      <c r="AS2961" s="36">
        <f t="shared" si="1448"/>
        <v>0</v>
      </c>
      <c r="AT2961" s="36">
        <f t="shared" si="1449"/>
        <v>0</v>
      </c>
      <c r="AU2961" s="36">
        <f t="shared" si="1450"/>
        <v>0</v>
      </c>
      <c r="AV2961" s="36">
        <f t="shared" si="1460"/>
        <v>0</v>
      </c>
      <c r="AW2961" s="36">
        <f t="shared" si="1461"/>
        <v>0</v>
      </c>
      <c r="AX2961" s="36">
        <f t="shared" si="1451"/>
        <v>0</v>
      </c>
      <c r="AY2961" s="36">
        <f t="shared" si="1462"/>
        <v>0</v>
      </c>
      <c r="AZ2961" s="36">
        <f t="shared" si="1463"/>
        <v>0</v>
      </c>
      <c r="BA2961" s="36">
        <f t="shared" si="1452"/>
        <v>0</v>
      </c>
      <c r="BB2961" s="36">
        <f t="shared" si="1453"/>
        <v>0</v>
      </c>
      <c r="BC2961" s="36">
        <f t="shared" si="1454"/>
        <v>0</v>
      </c>
      <c r="BD2961" s="36">
        <f t="shared" si="1455"/>
        <v>0</v>
      </c>
      <c r="BE2961" s="36">
        <f t="shared" si="1456"/>
        <v>0</v>
      </c>
      <c r="BF2961" s="36">
        <f t="shared" si="1464"/>
        <v>2961</v>
      </c>
      <c r="BG2961" s="36">
        <f t="shared" si="1465"/>
        <v>0</v>
      </c>
      <c r="BH2961" s="36">
        <f t="shared" si="1466"/>
        <v>0</v>
      </c>
      <c r="BI2961" s="36">
        <f t="shared" si="1467"/>
        <v>0</v>
      </c>
      <c r="BJ2961" s="29">
        <f t="shared" si="1457"/>
        <v>0</v>
      </c>
      <c r="BK2961" s="29">
        <f t="shared" si="1468"/>
        <v>0</v>
      </c>
      <c r="BL2961" s="29">
        <f t="shared" si="1469"/>
        <v>0</v>
      </c>
      <c r="BM2961" s="29">
        <f t="shared" si="1470"/>
        <v>0</v>
      </c>
      <c r="BN2961" s="36">
        <f t="shared" si="1471"/>
        <v>0</v>
      </c>
      <c r="BQ2961" s="29">
        <f t="shared" si="1472"/>
        <v>0</v>
      </c>
    </row>
    <row r="2962" spans="2:69" s="35" customFormat="1" ht="30" customHeight="1" x14ac:dyDescent="0.15">
      <c r="B2962" s="31"/>
      <c r="C2962" s="32"/>
      <c r="D2962" s="71"/>
      <c r="E2962" s="72"/>
      <c r="F2962" s="72"/>
      <c r="G2962" s="72"/>
      <c r="H2962" s="72"/>
      <c r="I2962" s="72"/>
      <c r="J2962" s="72"/>
      <c r="K2962" s="72"/>
      <c r="L2962" s="72"/>
      <c r="M2962" s="72"/>
      <c r="N2962" s="73"/>
      <c r="O2962" s="33"/>
      <c r="P2962" s="31"/>
      <c r="Q2962" s="34"/>
      <c r="R2962" s="45"/>
      <c r="S2962" s="34"/>
      <c r="T2962" s="45"/>
      <c r="U2962" s="34"/>
      <c r="V2962" s="45"/>
      <c r="W2962" s="46"/>
      <c r="X2962" s="47" t="str">
        <f t="shared" si="1441"/>
        <v/>
      </c>
      <c r="Y2962" s="34"/>
      <c r="Z2962" s="45"/>
      <c r="AA2962" s="34"/>
      <c r="AB2962" s="45"/>
      <c r="AC2962" s="34"/>
      <c r="AD2962" s="45"/>
      <c r="AE2962" s="34"/>
      <c r="AF2962" s="48" t="str">
        <f t="shared" si="1442"/>
        <v/>
      </c>
      <c r="AG2962" s="34"/>
      <c r="AH2962" s="48" t="str">
        <f t="shared" si="1443"/>
        <v/>
      </c>
      <c r="AJ2962" s="48" t="str">
        <f t="shared" si="1458"/>
        <v/>
      </c>
      <c r="AK2962" s="34"/>
      <c r="AL2962" s="47" t="str">
        <f t="shared" si="1444"/>
        <v/>
      </c>
      <c r="AM2962" s="34"/>
      <c r="AN2962" s="47" t="str">
        <f t="shared" si="1445"/>
        <v/>
      </c>
      <c r="AP2962" s="36">
        <f t="shared" si="1459"/>
        <v>0</v>
      </c>
      <c r="AQ2962" s="36">
        <f t="shared" si="1446"/>
        <v>0</v>
      </c>
      <c r="AR2962" s="36">
        <f t="shared" si="1447"/>
        <v>0</v>
      </c>
      <c r="AS2962" s="36">
        <f t="shared" si="1448"/>
        <v>0</v>
      </c>
      <c r="AT2962" s="36">
        <f t="shared" si="1449"/>
        <v>0</v>
      </c>
      <c r="AU2962" s="36">
        <f t="shared" si="1450"/>
        <v>0</v>
      </c>
      <c r="AV2962" s="36">
        <f t="shared" si="1460"/>
        <v>0</v>
      </c>
      <c r="AW2962" s="36">
        <f t="shared" si="1461"/>
        <v>0</v>
      </c>
      <c r="AX2962" s="36">
        <f t="shared" si="1451"/>
        <v>0</v>
      </c>
      <c r="AY2962" s="36">
        <f t="shared" si="1462"/>
        <v>0</v>
      </c>
      <c r="AZ2962" s="36">
        <f t="shared" si="1463"/>
        <v>0</v>
      </c>
      <c r="BA2962" s="36">
        <f t="shared" si="1452"/>
        <v>0</v>
      </c>
      <c r="BB2962" s="36">
        <f t="shared" si="1453"/>
        <v>0</v>
      </c>
      <c r="BC2962" s="36">
        <f t="shared" si="1454"/>
        <v>0</v>
      </c>
      <c r="BD2962" s="36">
        <f t="shared" si="1455"/>
        <v>0</v>
      </c>
      <c r="BE2962" s="36">
        <f t="shared" si="1456"/>
        <v>0</v>
      </c>
      <c r="BF2962" s="36">
        <f t="shared" si="1464"/>
        <v>2962</v>
      </c>
      <c r="BG2962" s="36">
        <f t="shared" si="1465"/>
        <v>0</v>
      </c>
      <c r="BH2962" s="36">
        <f t="shared" si="1466"/>
        <v>0</v>
      </c>
      <c r="BI2962" s="36">
        <f t="shared" si="1467"/>
        <v>0</v>
      </c>
      <c r="BJ2962" s="29">
        <f t="shared" si="1457"/>
        <v>0</v>
      </c>
      <c r="BK2962" s="29">
        <f t="shared" si="1468"/>
        <v>0</v>
      </c>
      <c r="BL2962" s="29">
        <f t="shared" si="1469"/>
        <v>0</v>
      </c>
      <c r="BM2962" s="29">
        <f t="shared" si="1470"/>
        <v>0</v>
      </c>
      <c r="BN2962" s="36">
        <f t="shared" si="1471"/>
        <v>0</v>
      </c>
      <c r="BQ2962" s="29">
        <f t="shared" si="1472"/>
        <v>0</v>
      </c>
    </row>
    <row r="2963" spans="2:69" s="35" customFormat="1" ht="30" customHeight="1" x14ac:dyDescent="0.15">
      <c r="B2963" s="31"/>
      <c r="C2963" s="32"/>
      <c r="D2963" s="71"/>
      <c r="E2963" s="72"/>
      <c r="F2963" s="72"/>
      <c r="G2963" s="72"/>
      <c r="H2963" s="72"/>
      <c r="I2963" s="72"/>
      <c r="J2963" s="72"/>
      <c r="K2963" s="72"/>
      <c r="L2963" s="72"/>
      <c r="M2963" s="72"/>
      <c r="N2963" s="73"/>
      <c r="O2963" s="33"/>
      <c r="P2963" s="31"/>
      <c r="Q2963" s="34"/>
      <c r="R2963" s="45"/>
      <c r="S2963" s="34"/>
      <c r="T2963" s="45"/>
      <c r="U2963" s="34"/>
      <c r="V2963" s="45"/>
      <c r="W2963" s="46"/>
      <c r="X2963" s="47" t="str">
        <f t="shared" si="1441"/>
        <v/>
      </c>
      <c r="Y2963" s="34"/>
      <c r="Z2963" s="45"/>
      <c r="AA2963" s="34"/>
      <c r="AB2963" s="45"/>
      <c r="AC2963" s="34"/>
      <c r="AD2963" s="45"/>
      <c r="AE2963" s="34"/>
      <c r="AF2963" s="48" t="str">
        <f t="shared" si="1442"/>
        <v/>
      </c>
      <c r="AG2963" s="34"/>
      <c r="AH2963" s="48" t="str">
        <f t="shared" si="1443"/>
        <v/>
      </c>
      <c r="AJ2963" s="48" t="str">
        <f t="shared" si="1458"/>
        <v/>
      </c>
      <c r="AK2963" s="34"/>
      <c r="AL2963" s="47" t="str">
        <f t="shared" si="1444"/>
        <v/>
      </c>
      <c r="AM2963" s="34"/>
      <c r="AN2963" s="47" t="str">
        <f t="shared" si="1445"/>
        <v/>
      </c>
      <c r="AP2963" s="36">
        <f t="shared" si="1459"/>
        <v>0</v>
      </c>
      <c r="AQ2963" s="36">
        <f t="shared" si="1446"/>
        <v>0</v>
      </c>
      <c r="AR2963" s="36">
        <f t="shared" si="1447"/>
        <v>0</v>
      </c>
      <c r="AS2963" s="36">
        <f t="shared" si="1448"/>
        <v>0</v>
      </c>
      <c r="AT2963" s="36">
        <f t="shared" si="1449"/>
        <v>0</v>
      </c>
      <c r="AU2963" s="36">
        <f t="shared" si="1450"/>
        <v>0</v>
      </c>
      <c r="AV2963" s="36">
        <f t="shared" si="1460"/>
        <v>0</v>
      </c>
      <c r="AW2963" s="36">
        <f t="shared" si="1461"/>
        <v>0</v>
      </c>
      <c r="AX2963" s="36">
        <f t="shared" si="1451"/>
        <v>0</v>
      </c>
      <c r="AY2963" s="36">
        <f t="shared" si="1462"/>
        <v>0</v>
      </c>
      <c r="AZ2963" s="36">
        <f t="shared" si="1463"/>
        <v>0</v>
      </c>
      <c r="BA2963" s="36">
        <f t="shared" si="1452"/>
        <v>0</v>
      </c>
      <c r="BB2963" s="36">
        <f t="shared" si="1453"/>
        <v>0</v>
      </c>
      <c r="BC2963" s="36">
        <f t="shared" si="1454"/>
        <v>0</v>
      </c>
      <c r="BD2963" s="36">
        <f t="shared" si="1455"/>
        <v>0</v>
      </c>
      <c r="BE2963" s="36">
        <f t="shared" si="1456"/>
        <v>0</v>
      </c>
      <c r="BF2963" s="36">
        <f t="shared" si="1464"/>
        <v>2963</v>
      </c>
      <c r="BG2963" s="36">
        <f t="shared" si="1465"/>
        <v>0</v>
      </c>
      <c r="BH2963" s="36">
        <f t="shared" si="1466"/>
        <v>0</v>
      </c>
      <c r="BI2963" s="36">
        <f t="shared" si="1467"/>
        <v>0</v>
      </c>
      <c r="BJ2963" s="29">
        <f t="shared" si="1457"/>
        <v>0</v>
      </c>
      <c r="BK2963" s="29">
        <f t="shared" si="1468"/>
        <v>0</v>
      </c>
      <c r="BL2963" s="29">
        <f t="shared" si="1469"/>
        <v>0</v>
      </c>
      <c r="BM2963" s="29">
        <f t="shared" si="1470"/>
        <v>0</v>
      </c>
      <c r="BN2963" s="36">
        <f t="shared" si="1471"/>
        <v>0</v>
      </c>
      <c r="BQ2963" s="29">
        <f t="shared" si="1472"/>
        <v>0</v>
      </c>
    </row>
    <row r="2964" spans="2:69" s="35" customFormat="1" ht="30" customHeight="1" x14ac:dyDescent="0.15">
      <c r="B2964" s="31"/>
      <c r="C2964" s="32"/>
      <c r="D2964" s="71"/>
      <c r="E2964" s="72"/>
      <c r="F2964" s="72"/>
      <c r="G2964" s="72"/>
      <c r="H2964" s="72"/>
      <c r="I2964" s="72"/>
      <c r="J2964" s="72"/>
      <c r="K2964" s="72"/>
      <c r="L2964" s="72"/>
      <c r="M2964" s="72"/>
      <c r="N2964" s="73"/>
      <c r="O2964" s="33"/>
      <c r="P2964" s="31"/>
      <c r="Q2964" s="34"/>
      <c r="R2964" s="45"/>
      <c r="S2964" s="34"/>
      <c r="T2964" s="45"/>
      <c r="U2964" s="34"/>
      <c r="V2964" s="45"/>
      <c r="W2964" s="46"/>
      <c r="X2964" s="47" t="str">
        <f t="shared" si="1441"/>
        <v/>
      </c>
      <c r="Y2964" s="34"/>
      <c r="Z2964" s="45"/>
      <c r="AA2964" s="34"/>
      <c r="AB2964" s="45"/>
      <c r="AC2964" s="34"/>
      <c r="AD2964" s="45"/>
      <c r="AE2964" s="34"/>
      <c r="AF2964" s="48" t="str">
        <f t="shared" si="1442"/>
        <v/>
      </c>
      <c r="AG2964" s="34"/>
      <c r="AH2964" s="48" t="str">
        <f t="shared" si="1443"/>
        <v/>
      </c>
      <c r="AJ2964" s="48" t="str">
        <f t="shared" si="1458"/>
        <v/>
      </c>
      <c r="AK2964" s="34"/>
      <c r="AL2964" s="47" t="str">
        <f t="shared" si="1444"/>
        <v/>
      </c>
      <c r="AM2964" s="34"/>
      <c r="AN2964" s="47" t="str">
        <f t="shared" si="1445"/>
        <v/>
      </c>
      <c r="AP2964" s="36">
        <f t="shared" si="1459"/>
        <v>0</v>
      </c>
      <c r="AQ2964" s="36">
        <f t="shared" si="1446"/>
        <v>0</v>
      </c>
      <c r="AR2964" s="36">
        <f t="shared" si="1447"/>
        <v>0</v>
      </c>
      <c r="AS2964" s="36">
        <f t="shared" si="1448"/>
        <v>0</v>
      </c>
      <c r="AT2964" s="36">
        <f t="shared" si="1449"/>
        <v>0</v>
      </c>
      <c r="AU2964" s="36">
        <f t="shared" si="1450"/>
        <v>0</v>
      </c>
      <c r="AV2964" s="36">
        <f t="shared" si="1460"/>
        <v>0</v>
      </c>
      <c r="AW2964" s="36">
        <f t="shared" si="1461"/>
        <v>0</v>
      </c>
      <c r="AX2964" s="36">
        <f t="shared" si="1451"/>
        <v>0</v>
      </c>
      <c r="AY2964" s="36">
        <f t="shared" si="1462"/>
        <v>0</v>
      </c>
      <c r="AZ2964" s="36">
        <f t="shared" si="1463"/>
        <v>0</v>
      </c>
      <c r="BA2964" s="36">
        <f t="shared" si="1452"/>
        <v>0</v>
      </c>
      <c r="BB2964" s="36">
        <f t="shared" si="1453"/>
        <v>0</v>
      </c>
      <c r="BC2964" s="36">
        <f t="shared" si="1454"/>
        <v>0</v>
      </c>
      <c r="BD2964" s="36">
        <f t="shared" si="1455"/>
        <v>0</v>
      </c>
      <c r="BE2964" s="36">
        <f t="shared" si="1456"/>
        <v>0</v>
      </c>
      <c r="BF2964" s="36">
        <f t="shared" si="1464"/>
        <v>2964</v>
      </c>
      <c r="BG2964" s="36">
        <f t="shared" si="1465"/>
        <v>0</v>
      </c>
      <c r="BH2964" s="36">
        <f t="shared" si="1466"/>
        <v>0</v>
      </c>
      <c r="BI2964" s="36">
        <f t="shared" si="1467"/>
        <v>0</v>
      </c>
      <c r="BJ2964" s="29">
        <f t="shared" si="1457"/>
        <v>0</v>
      </c>
      <c r="BK2964" s="29">
        <f t="shared" si="1468"/>
        <v>0</v>
      </c>
      <c r="BL2964" s="29">
        <f t="shared" si="1469"/>
        <v>0</v>
      </c>
      <c r="BM2964" s="29">
        <f t="shared" si="1470"/>
        <v>0</v>
      </c>
      <c r="BN2964" s="36">
        <f t="shared" si="1471"/>
        <v>0</v>
      </c>
      <c r="BQ2964" s="29">
        <f t="shared" si="1472"/>
        <v>0</v>
      </c>
    </row>
    <row r="2965" spans="2:69" s="35" customFormat="1" ht="30" customHeight="1" x14ac:dyDescent="0.15">
      <c r="B2965" s="31"/>
      <c r="C2965" s="32"/>
      <c r="D2965" s="71"/>
      <c r="E2965" s="72"/>
      <c r="F2965" s="72"/>
      <c r="G2965" s="72"/>
      <c r="H2965" s="72"/>
      <c r="I2965" s="72"/>
      <c r="J2965" s="72"/>
      <c r="K2965" s="72"/>
      <c r="L2965" s="72"/>
      <c r="M2965" s="72"/>
      <c r="N2965" s="73"/>
      <c r="O2965" s="33"/>
      <c r="P2965" s="31"/>
      <c r="Q2965" s="34"/>
      <c r="R2965" s="45"/>
      <c r="S2965" s="34"/>
      <c r="T2965" s="45"/>
      <c r="U2965" s="34"/>
      <c r="V2965" s="45"/>
      <c r="W2965" s="46"/>
      <c r="X2965" s="47" t="str">
        <f t="shared" si="1441"/>
        <v/>
      </c>
      <c r="Y2965" s="34"/>
      <c r="Z2965" s="45"/>
      <c r="AA2965" s="34"/>
      <c r="AB2965" s="45"/>
      <c r="AC2965" s="34"/>
      <c r="AD2965" s="45"/>
      <c r="AE2965" s="34"/>
      <c r="AF2965" s="48" t="str">
        <f t="shared" si="1442"/>
        <v/>
      </c>
      <c r="AG2965" s="34"/>
      <c r="AH2965" s="48" t="str">
        <f t="shared" si="1443"/>
        <v/>
      </c>
      <c r="AJ2965" s="48" t="str">
        <f t="shared" si="1458"/>
        <v/>
      </c>
      <c r="AK2965" s="34"/>
      <c r="AL2965" s="47" t="str">
        <f t="shared" si="1444"/>
        <v/>
      </c>
      <c r="AM2965" s="34"/>
      <c r="AN2965" s="47" t="str">
        <f t="shared" si="1445"/>
        <v/>
      </c>
      <c r="AP2965" s="36">
        <f t="shared" si="1459"/>
        <v>0</v>
      </c>
      <c r="AQ2965" s="36">
        <f t="shared" si="1446"/>
        <v>0</v>
      </c>
      <c r="AR2965" s="36">
        <f t="shared" si="1447"/>
        <v>0</v>
      </c>
      <c r="AS2965" s="36">
        <f t="shared" si="1448"/>
        <v>0</v>
      </c>
      <c r="AT2965" s="36">
        <f t="shared" si="1449"/>
        <v>0</v>
      </c>
      <c r="AU2965" s="36">
        <f t="shared" si="1450"/>
        <v>0</v>
      </c>
      <c r="AV2965" s="36">
        <f t="shared" si="1460"/>
        <v>0</v>
      </c>
      <c r="AW2965" s="36">
        <f t="shared" si="1461"/>
        <v>0</v>
      </c>
      <c r="AX2965" s="36">
        <f t="shared" si="1451"/>
        <v>0</v>
      </c>
      <c r="AY2965" s="36">
        <f t="shared" si="1462"/>
        <v>0</v>
      </c>
      <c r="AZ2965" s="36">
        <f t="shared" si="1463"/>
        <v>0</v>
      </c>
      <c r="BA2965" s="36">
        <f t="shared" si="1452"/>
        <v>0</v>
      </c>
      <c r="BB2965" s="36">
        <f t="shared" si="1453"/>
        <v>0</v>
      </c>
      <c r="BC2965" s="36">
        <f t="shared" si="1454"/>
        <v>0</v>
      </c>
      <c r="BD2965" s="36">
        <f t="shared" si="1455"/>
        <v>0</v>
      </c>
      <c r="BE2965" s="36">
        <f t="shared" si="1456"/>
        <v>0</v>
      </c>
      <c r="BF2965" s="36">
        <f t="shared" si="1464"/>
        <v>2965</v>
      </c>
      <c r="BG2965" s="36">
        <f t="shared" si="1465"/>
        <v>0</v>
      </c>
      <c r="BH2965" s="36">
        <f t="shared" si="1466"/>
        <v>0</v>
      </c>
      <c r="BI2965" s="36">
        <f t="shared" si="1467"/>
        <v>0</v>
      </c>
      <c r="BJ2965" s="29">
        <f t="shared" si="1457"/>
        <v>0</v>
      </c>
      <c r="BK2965" s="29">
        <f t="shared" si="1468"/>
        <v>0</v>
      </c>
      <c r="BL2965" s="29">
        <f t="shared" si="1469"/>
        <v>0</v>
      </c>
      <c r="BM2965" s="29">
        <f t="shared" si="1470"/>
        <v>0</v>
      </c>
      <c r="BN2965" s="36">
        <f t="shared" si="1471"/>
        <v>0</v>
      </c>
      <c r="BQ2965" s="29">
        <f t="shared" si="1472"/>
        <v>0</v>
      </c>
    </row>
    <row r="2966" spans="2:69" s="35" customFormat="1" ht="30" customHeight="1" x14ac:dyDescent="0.15">
      <c r="B2966" s="31"/>
      <c r="C2966" s="32"/>
      <c r="D2966" s="71"/>
      <c r="E2966" s="72"/>
      <c r="F2966" s="72"/>
      <c r="G2966" s="72"/>
      <c r="H2966" s="72"/>
      <c r="I2966" s="72"/>
      <c r="J2966" s="72"/>
      <c r="K2966" s="72"/>
      <c r="L2966" s="72"/>
      <c r="M2966" s="72"/>
      <c r="N2966" s="73"/>
      <c r="O2966" s="33"/>
      <c r="P2966" s="31"/>
      <c r="Q2966" s="34"/>
      <c r="R2966" s="45"/>
      <c r="S2966" s="34"/>
      <c r="T2966" s="45"/>
      <c r="U2966" s="34"/>
      <c r="V2966" s="45"/>
      <c r="W2966" s="46"/>
      <c r="X2966" s="47" t="str">
        <f t="shared" si="1441"/>
        <v/>
      </c>
      <c r="Y2966" s="34"/>
      <c r="Z2966" s="45"/>
      <c r="AA2966" s="34"/>
      <c r="AB2966" s="45"/>
      <c r="AC2966" s="34"/>
      <c r="AD2966" s="45"/>
      <c r="AE2966" s="34"/>
      <c r="AF2966" s="48" t="str">
        <f t="shared" si="1442"/>
        <v/>
      </c>
      <c r="AG2966" s="34"/>
      <c r="AH2966" s="48" t="str">
        <f t="shared" si="1443"/>
        <v/>
      </c>
      <c r="AJ2966" s="48" t="str">
        <f t="shared" si="1458"/>
        <v/>
      </c>
      <c r="AK2966" s="34"/>
      <c r="AL2966" s="47" t="str">
        <f t="shared" si="1444"/>
        <v/>
      </c>
      <c r="AM2966" s="34"/>
      <c r="AN2966" s="47" t="str">
        <f t="shared" si="1445"/>
        <v/>
      </c>
      <c r="AP2966" s="36">
        <f t="shared" si="1459"/>
        <v>0</v>
      </c>
      <c r="AQ2966" s="36">
        <f t="shared" si="1446"/>
        <v>0</v>
      </c>
      <c r="AR2966" s="36">
        <f t="shared" si="1447"/>
        <v>0</v>
      </c>
      <c r="AS2966" s="36">
        <f t="shared" si="1448"/>
        <v>0</v>
      </c>
      <c r="AT2966" s="36">
        <f t="shared" si="1449"/>
        <v>0</v>
      </c>
      <c r="AU2966" s="36">
        <f t="shared" si="1450"/>
        <v>0</v>
      </c>
      <c r="AV2966" s="36">
        <f t="shared" si="1460"/>
        <v>0</v>
      </c>
      <c r="AW2966" s="36">
        <f t="shared" si="1461"/>
        <v>0</v>
      </c>
      <c r="AX2966" s="36">
        <f t="shared" si="1451"/>
        <v>0</v>
      </c>
      <c r="AY2966" s="36">
        <f t="shared" si="1462"/>
        <v>0</v>
      </c>
      <c r="AZ2966" s="36">
        <f t="shared" si="1463"/>
        <v>0</v>
      </c>
      <c r="BA2966" s="36">
        <f t="shared" si="1452"/>
        <v>0</v>
      </c>
      <c r="BB2966" s="36">
        <f t="shared" si="1453"/>
        <v>0</v>
      </c>
      <c r="BC2966" s="36">
        <f t="shared" si="1454"/>
        <v>0</v>
      </c>
      <c r="BD2966" s="36">
        <f t="shared" si="1455"/>
        <v>0</v>
      </c>
      <c r="BE2966" s="36">
        <f t="shared" si="1456"/>
        <v>0</v>
      </c>
      <c r="BF2966" s="36">
        <f t="shared" si="1464"/>
        <v>2966</v>
      </c>
      <c r="BG2966" s="36">
        <f t="shared" si="1465"/>
        <v>0</v>
      </c>
      <c r="BH2966" s="36">
        <f t="shared" si="1466"/>
        <v>0</v>
      </c>
      <c r="BI2966" s="36">
        <f t="shared" si="1467"/>
        <v>0</v>
      </c>
      <c r="BJ2966" s="29">
        <f t="shared" si="1457"/>
        <v>0</v>
      </c>
      <c r="BK2966" s="29">
        <f t="shared" si="1468"/>
        <v>0</v>
      </c>
      <c r="BL2966" s="29">
        <f t="shared" si="1469"/>
        <v>0</v>
      </c>
      <c r="BM2966" s="29">
        <f t="shared" si="1470"/>
        <v>0</v>
      </c>
      <c r="BN2966" s="36">
        <f t="shared" si="1471"/>
        <v>0</v>
      </c>
      <c r="BQ2966" s="29">
        <f t="shared" si="1472"/>
        <v>0</v>
      </c>
    </row>
    <row r="2967" spans="2:69" s="35" customFormat="1" ht="30" customHeight="1" x14ac:dyDescent="0.15">
      <c r="B2967" s="31"/>
      <c r="C2967" s="32"/>
      <c r="D2967" s="71"/>
      <c r="E2967" s="72"/>
      <c r="F2967" s="72"/>
      <c r="G2967" s="72"/>
      <c r="H2967" s="72"/>
      <c r="I2967" s="72"/>
      <c r="J2967" s="72"/>
      <c r="K2967" s="72"/>
      <c r="L2967" s="72"/>
      <c r="M2967" s="72"/>
      <c r="N2967" s="73"/>
      <c r="O2967" s="33"/>
      <c r="P2967" s="31"/>
      <c r="Q2967" s="34"/>
      <c r="R2967" s="45"/>
      <c r="S2967" s="34"/>
      <c r="T2967" s="45"/>
      <c r="U2967" s="34"/>
      <c r="V2967" s="45"/>
      <c r="W2967" s="46"/>
      <c r="X2967" s="47" t="str">
        <f t="shared" si="1441"/>
        <v/>
      </c>
      <c r="Y2967" s="34"/>
      <c r="Z2967" s="45"/>
      <c r="AA2967" s="34"/>
      <c r="AB2967" s="45"/>
      <c r="AC2967" s="34"/>
      <c r="AD2967" s="45"/>
      <c r="AE2967" s="34"/>
      <c r="AF2967" s="48" t="str">
        <f t="shared" si="1442"/>
        <v/>
      </c>
      <c r="AG2967" s="34"/>
      <c r="AH2967" s="48" t="str">
        <f t="shared" si="1443"/>
        <v/>
      </c>
      <c r="AJ2967" s="48" t="str">
        <f t="shared" si="1458"/>
        <v/>
      </c>
      <c r="AK2967" s="34"/>
      <c r="AL2967" s="47" t="str">
        <f t="shared" si="1444"/>
        <v/>
      </c>
      <c r="AM2967" s="34"/>
      <c r="AN2967" s="47" t="str">
        <f t="shared" si="1445"/>
        <v/>
      </c>
      <c r="AP2967" s="36">
        <f t="shared" si="1459"/>
        <v>0</v>
      </c>
      <c r="AQ2967" s="36">
        <f t="shared" si="1446"/>
        <v>0</v>
      </c>
      <c r="AR2967" s="36">
        <f t="shared" si="1447"/>
        <v>0</v>
      </c>
      <c r="AS2967" s="36">
        <f t="shared" si="1448"/>
        <v>0</v>
      </c>
      <c r="AT2967" s="36">
        <f t="shared" si="1449"/>
        <v>0</v>
      </c>
      <c r="AU2967" s="36">
        <f t="shared" si="1450"/>
        <v>0</v>
      </c>
      <c r="AV2967" s="36">
        <f t="shared" si="1460"/>
        <v>0</v>
      </c>
      <c r="AW2967" s="36">
        <f t="shared" si="1461"/>
        <v>0</v>
      </c>
      <c r="AX2967" s="36">
        <f t="shared" si="1451"/>
        <v>0</v>
      </c>
      <c r="AY2967" s="36">
        <f t="shared" si="1462"/>
        <v>0</v>
      </c>
      <c r="AZ2967" s="36">
        <f t="shared" si="1463"/>
        <v>0</v>
      </c>
      <c r="BA2967" s="36">
        <f t="shared" si="1452"/>
        <v>0</v>
      </c>
      <c r="BB2967" s="36">
        <f t="shared" si="1453"/>
        <v>0</v>
      </c>
      <c r="BC2967" s="36">
        <f t="shared" si="1454"/>
        <v>0</v>
      </c>
      <c r="BD2967" s="36">
        <f t="shared" si="1455"/>
        <v>0</v>
      </c>
      <c r="BE2967" s="36">
        <f t="shared" si="1456"/>
        <v>0</v>
      </c>
      <c r="BF2967" s="36">
        <f t="shared" si="1464"/>
        <v>2967</v>
      </c>
      <c r="BG2967" s="36">
        <f t="shared" si="1465"/>
        <v>0</v>
      </c>
      <c r="BH2967" s="36">
        <f t="shared" si="1466"/>
        <v>0</v>
      </c>
      <c r="BI2967" s="36">
        <f t="shared" si="1467"/>
        <v>0</v>
      </c>
      <c r="BJ2967" s="29">
        <f t="shared" si="1457"/>
        <v>0</v>
      </c>
      <c r="BK2967" s="29">
        <f t="shared" si="1468"/>
        <v>0</v>
      </c>
      <c r="BL2967" s="29">
        <f t="shared" si="1469"/>
        <v>0</v>
      </c>
      <c r="BM2967" s="29">
        <f t="shared" si="1470"/>
        <v>0</v>
      </c>
      <c r="BN2967" s="36">
        <f t="shared" si="1471"/>
        <v>0</v>
      </c>
      <c r="BQ2967" s="29">
        <f t="shared" si="1472"/>
        <v>0</v>
      </c>
    </row>
    <row r="2968" spans="2:69" s="35" customFormat="1" ht="30" customHeight="1" x14ac:dyDescent="0.15">
      <c r="B2968" s="31"/>
      <c r="C2968" s="32"/>
      <c r="D2968" s="71"/>
      <c r="E2968" s="72"/>
      <c r="F2968" s="72"/>
      <c r="G2968" s="72"/>
      <c r="H2968" s="72"/>
      <c r="I2968" s="72"/>
      <c r="J2968" s="72"/>
      <c r="K2968" s="72"/>
      <c r="L2968" s="72"/>
      <c r="M2968" s="72"/>
      <c r="N2968" s="73"/>
      <c r="O2968" s="33"/>
      <c r="P2968" s="31"/>
      <c r="Q2968" s="34"/>
      <c r="R2968" s="45"/>
      <c r="S2968" s="34"/>
      <c r="T2968" s="45"/>
      <c r="U2968" s="34"/>
      <c r="V2968" s="45"/>
      <c r="W2968" s="46"/>
      <c r="X2968" s="47" t="str">
        <f t="shared" si="1441"/>
        <v/>
      </c>
      <c r="Y2968" s="34"/>
      <c r="Z2968" s="45"/>
      <c r="AA2968" s="34"/>
      <c r="AB2968" s="45"/>
      <c r="AC2968" s="34"/>
      <c r="AD2968" s="45"/>
      <c r="AE2968" s="34"/>
      <c r="AF2968" s="48" t="str">
        <f t="shared" si="1442"/>
        <v/>
      </c>
      <c r="AG2968" s="34"/>
      <c r="AH2968" s="48" t="str">
        <f t="shared" si="1443"/>
        <v/>
      </c>
      <c r="AJ2968" s="48" t="str">
        <f t="shared" si="1458"/>
        <v/>
      </c>
      <c r="AK2968" s="34"/>
      <c r="AL2968" s="47" t="str">
        <f t="shared" si="1444"/>
        <v/>
      </c>
      <c r="AM2968" s="34"/>
      <c r="AN2968" s="47" t="str">
        <f t="shared" si="1445"/>
        <v/>
      </c>
      <c r="AP2968" s="36">
        <f t="shared" si="1459"/>
        <v>0</v>
      </c>
      <c r="AQ2968" s="36">
        <f t="shared" si="1446"/>
        <v>0</v>
      </c>
      <c r="AR2968" s="36">
        <f t="shared" si="1447"/>
        <v>0</v>
      </c>
      <c r="AS2968" s="36">
        <f t="shared" si="1448"/>
        <v>0</v>
      </c>
      <c r="AT2968" s="36">
        <f t="shared" si="1449"/>
        <v>0</v>
      </c>
      <c r="AU2968" s="36">
        <f t="shared" si="1450"/>
        <v>0</v>
      </c>
      <c r="AV2968" s="36">
        <f t="shared" si="1460"/>
        <v>0</v>
      </c>
      <c r="AW2968" s="36">
        <f t="shared" si="1461"/>
        <v>0</v>
      </c>
      <c r="AX2968" s="36">
        <f t="shared" si="1451"/>
        <v>0</v>
      </c>
      <c r="AY2968" s="36">
        <f t="shared" si="1462"/>
        <v>0</v>
      </c>
      <c r="AZ2968" s="36">
        <f t="shared" si="1463"/>
        <v>0</v>
      </c>
      <c r="BA2968" s="36">
        <f t="shared" si="1452"/>
        <v>0</v>
      </c>
      <c r="BB2968" s="36">
        <f t="shared" si="1453"/>
        <v>0</v>
      </c>
      <c r="BC2968" s="36">
        <f t="shared" si="1454"/>
        <v>0</v>
      </c>
      <c r="BD2968" s="36">
        <f t="shared" si="1455"/>
        <v>0</v>
      </c>
      <c r="BE2968" s="36">
        <f t="shared" si="1456"/>
        <v>0</v>
      </c>
      <c r="BF2968" s="36">
        <f t="shared" si="1464"/>
        <v>2968</v>
      </c>
      <c r="BG2968" s="36">
        <f t="shared" si="1465"/>
        <v>0</v>
      </c>
      <c r="BH2968" s="36">
        <f t="shared" si="1466"/>
        <v>0</v>
      </c>
      <c r="BI2968" s="36">
        <f t="shared" si="1467"/>
        <v>0</v>
      </c>
      <c r="BJ2968" s="29">
        <f t="shared" si="1457"/>
        <v>0</v>
      </c>
      <c r="BK2968" s="29">
        <f t="shared" si="1468"/>
        <v>0</v>
      </c>
      <c r="BL2968" s="29">
        <f t="shared" si="1469"/>
        <v>0</v>
      </c>
      <c r="BM2968" s="29">
        <f t="shared" si="1470"/>
        <v>0</v>
      </c>
      <c r="BN2968" s="36">
        <f t="shared" si="1471"/>
        <v>0</v>
      </c>
      <c r="BQ2968" s="29">
        <f t="shared" si="1472"/>
        <v>0</v>
      </c>
    </row>
    <row r="2969" spans="2:69" s="35" customFormat="1" ht="30" customHeight="1" x14ac:dyDescent="0.15">
      <c r="B2969" s="31"/>
      <c r="C2969" s="32"/>
      <c r="D2969" s="71"/>
      <c r="E2969" s="72"/>
      <c r="F2969" s="72"/>
      <c r="G2969" s="72"/>
      <c r="H2969" s="72"/>
      <c r="I2969" s="72"/>
      <c r="J2969" s="72"/>
      <c r="K2969" s="72"/>
      <c r="L2969" s="72"/>
      <c r="M2969" s="72"/>
      <c r="N2969" s="73"/>
      <c r="O2969" s="33"/>
      <c r="P2969" s="31"/>
      <c r="Q2969" s="34"/>
      <c r="R2969" s="45"/>
      <c r="S2969" s="34"/>
      <c r="T2969" s="45"/>
      <c r="U2969" s="34"/>
      <c r="V2969" s="45"/>
      <c r="W2969" s="46"/>
      <c r="X2969" s="47" t="str">
        <f t="shared" si="1441"/>
        <v/>
      </c>
      <c r="Y2969" s="34"/>
      <c r="Z2969" s="45"/>
      <c r="AA2969" s="34"/>
      <c r="AB2969" s="45"/>
      <c r="AC2969" s="34"/>
      <c r="AD2969" s="45"/>
      <c r="AE2969" s="34"/>
      <c r="AF2969" s="48" t="str">
        <f t="shared" si="1442"/>
        <v/>
      </c>
      <c r="AG2969" s="34"/>
      <c r="AH2969" s="48" t="str">
        <f t="shared" si="1443"/>
        <v/>
      </c>
      <c r="AJ2969" s="48" t="str">
        <f t="shared" si="1458"/>
        <v/>
      </c>
      <c r="AK2969" s="34"/>
      <c r="AL2969" s="47" t="str">
        <f t="shared" si="1444"/>
        <v/>
      </c>
      <c r="AM2969" s="34"/>
      <c r="AN2969" s="47" t="str">
        <f t="shared" si="1445"/>
        <v/>
      </c>
      <c r="AP2969" s="36">
        <f t="shared" si="1459"/>
        <v>0</v>
      </c>
      <c r="AQ2969" s="36">
        <f t="shared" si="1446"/>
        <v>0</v>
      </c>
      <c r="AR2969" s="36">
        <f t="shared" si="1447"/>
        <v>0</v>
      </c>
      <c r="AS2969" s="36">
        <f t="shared" si="1448"/>
        <v>0</v>
      </c>
      <c r="AT2969" s="36">
        <f t="shared" si="1449"/>
        <v>0</v>
      </c>
      <c r="AU2969" s="36">
        <f t="shared" si="1450"/>
        <v>0</v>
      </c>
      <c r="AV2969" s="36">
        <f t="shared" si="1460"/>
        <v>0</v>
      </c>
      <c r="AW2969" s="36">
        <f t="shared" si="1461"/>
        <v>0</v>
      </c>
      <c r="AX2969" s="36">
        <f t="shared" si="1451"/>
        <v>0</v>
      </c>
      <c r="AY2969" s="36">
        <f t="shared" si="1462"/>
        <v>0</v>
      </c>
      <c r="AZ2969" s="36">
        <f t="shared" si="1463"/>
        <v>0</v>
      </c>
      <c r="BA2969" s="36">
        <f t="shared" si="1452"/>
        <v>0</v>
      </c>
      <c r="BB2969" s="36">
        <f t="shared" si="1453"/>
        <v>0</v>
      </c>
      <c r="BC2969" s="36">
        <f t="shared" si="1454"/>
        <v>0</v>
      </c>
      <c r="BD2969" s="36">
        <f t="shared" si="1455"/>
        <v>0</v>
      </c>
      <c r="BE2969" s="36">
        <f t="shared" si="1456"/>
        <v>0</v>
      </c>
      <c r="BF2969" s="36">
        <f t="shared" si="1464"/>
        <v>2969</v>
      </c>
      <c r="BG2969" s="36">
        <f t="shared" si="1465"/>
        <v>0</v>
      </c>
      <c r="BH2969" s="36">
        <f t="shared" si="1466"/>
        <v>0</v>
      </c>
      <c r="BI2969" s="36">
        <f t="shared" si="1467"/>
        <v>0</v>
      </c>
      <c r="BJ2969" s="29">
        <f t="shared" si="1457"/>
        <v>0</v>
      </c>
      <c r="BK2969" s="29">
        <f t="shared" si="1468"/>
        <v>0</v>
      </c>
      <c r="BL2969" s="29">
        <f t="shared" si="1469"/>
        <v>0</v>
      </c>
      <c r="BM2969" s="29">
        <f t="shared" si="1470"/>
        <v>0</v>
      </c>
      <c r="BN2969" s="36">
        <f t="shared" si="1471"/>
        <v>0</v>
      </c>
      <c r="BQ2969" s="29">
        <f t="shared" si="1472"/>
        <v>0</v>
      </c>
    </row>
    <row r="2970" spans="2:69" s="35" customFormat="1" ht="30" customHeight="1" x14ac:dyDescent="0.15">
      <c r="B2970" s="31"/>
      <c r="C2970" s="32"/>
      <c r="D2970" s="71"/>
      <c r="E2970" s="72"/>
      <c r="F2970" s="72"/>
      <c r="G2970" s="72"/>
      <c r="H2970" s="72"/>
      <c r="I2970" s="72"/>
      <c r="J2970" s="72"/>
      <c r="K2970" s="72"/>
      <c r="L2970" s="72"/>
      <c r="M2970" s="72"/>
      <c r="N2970" s="73"/>
      <c r="O2970" s="33"/>
      <c r="P2970" s="31"/>
      <c r="Q2970" s="34"/>
      <c r="R2970" s="45"/>
      <c r="S2970" s="34"/>
      <c r="T2970" s="45"/>
      <c r="U2970" s="34"/>
      <c r="V2970" s="45"/>
      <c r="W2970" s="46"/>
      <c r="X2970" s="47" t="str">
        <f t="shared" si="1441"/>
        <v/>
      </c>
      <c r="Y2970" s="34"/>
      <c r="Z2970" s="45"/>
      <c r="AA2970" s="34"/>
      <c r="AB2970" s="45"/>
      <c r="AC2970" s="34"/>
      <c r="AD2970" s="45"/>
      <c r="AE2970" s="34"/>
      <c r="AF2970" s="48" t="str">
        <f t="shared" si="1442"/>
        <v/>
      </c>
      <c r="AG2970" s="34"/>
      <c r="AH2970" s="48" t="str">
        <f t="shared" si="1443"/>
        <v/>
      </c>
      <c r="AJ2970" s="48" t="str">
        <f t="shared" si="1458"/>
        <v/>
      </c>
      <c r="AK2970" s="34"/>
      <c r="AL2970" s="47" t="str">
        <f t="shared" si="1444"/>
        <v/>
      </c>
      <c r="AM2970" s="34"/>
      <c r="AN2970" s="47" t="str">
        <f t="shared" si="1445"/>
        <v/>
      </c>
      <c r="AP2970" s="36">
        <f t="shared" si="1459"/>
        <v>0</v>
      </c>
      <c r="AQ2970" s="36">
        <f t="shared" si="1446"/>
        <v>0</v>
      </c>
      <c r="AR2970" s="36">
        <f t="shared" si="1447"/>
        <v>0</v>
      </c>
      <c r="AS2970" s="36">
        <f t="shared" si="1448"/>
        <v>0</v>
      </c>
      <c r="AT2970" s="36">
        <f t="shared" si="1449"/>
        <v>0</v>
      </c>
      <c r="AU2970" s="36">
        <f t="shared" si="1450"/>
        <v>0</v>
      </c>
      <c r="AV2970" s="36">
        <f t="shared" si="1460"/>
        <v>0</v>
      </c>
      <c r="AW2970" s="36">
        <f t="shared" si="1461"/>
        <v>0</v>
      </c>
      <c r="AX2970" s="36">
        <f t="shared" si="1451"/>
        <v>0</v>
      </c>
      <c r="AY2970" s="36">
        <f t="shared" si="1462"/>
        <v>0</v>
      </c>
      <c r="AZ2970" s="36">
        <f t="shared" si="1463"/>
        <v>0</v>
      </c>
      <c r="BA2970" s="36">
        <f t="shared" si="1452"/>
        <v>0</v>
      </c>
      <c r="BB2970" s="36">
        <f t="shared" si="1453"/>
        <v>0</v>
      </c>
      <c r="BC2970" s="36">
        <f t="shared" si="1454"/>
        <v>0</v>
      </c>
      <c r="BD2970" s="36">
        <f t="shared" si="1455"/>
        <v>0</v>
      </c>
      <c r="BE2970" s="36">
        <f t="shared" si="1456"/>
        <v>0</v>
      </c>
      <c r="BF2970" s="36">
        <f t="shared" si="1464"/>
        <v>2970</v>
      </c>
      <c r="BG2970" s="36">
        <f t="shared" si="1465"/>
        <v>0</v>
      </c>
      <c r="BH2970" s="36">
        <f t="shared" si="1466"/>
        <v>0</v>
      </c>
      <c r="BI2970" s="36">
        <f t="shared" si="1467"/>
        <v>0</v>
      </c>
      <c r="BJ2970" s="29">
        <f t="shared" si="1457"/>
        <v>0</v>
      </c>
      <c r="BK2970" s="29">
        <f t="shared" si="1468"/>
        <v>0</v>
      </c>
      <c r="BL2970" s="29">
        <f t="shared" si="1469"/>
        <v>0</v>
      </c>
      <c r="BM2970" s="29">
        <f t="shared" si="1470"/>
        <v>0</v>
      </c>
      <c r="BN2970" s="36">
        <f t="shared" si="1471"/>
        <v>0</v>
      </c>
      <c r="BQ2970" s="29">
        <f t="shared" si="1472"/>
        <v>0</v>
      </c>
    </row>
    <row r="2971" spans="2:69" s="35" customFormat="1" ht="30" customHeight="1" x14ac:dyDescent="0.15">
      <c r="B2971" s="31"/>
      <c r="C2971" s="32"/>
      <c r="D2971" s="71"/>
      <c r="E2971" s="72"/>
      <c r="F2971" s="72"/>
      <c r="G2971" s="72"/>
      <c r="H2971" s="72"/>
      <c r="I2971" s="72"/>
      <c r="J2971" s="72"/>
      <c r="K2971" s="72"/>
      <c r="L2971" s="72"/>
      <c r="M2971" s="72"/>
      <c r="N2971" s="73"/>
      <c r="O2971" s="33"/>
      <c r="P2971" s="31"/>
      <c r="Q2971" s="34"/>
      <c r="R2971" s="45"/>
      <c r="S2971" s="34"/>
      <c r="T2971" s="45"/>
      <c r="U2971" s="34"/>
      <c r="V2971" s="45"/>
      <c r="W2971" s="46"/>
      <c r="X2971" s="47" t="str">
        <f t="shared" si="1441"/>
        <v/>
      </c>
      <c r="Y2971" s="34"/>
      <c r="Z2971" s="45"/>
      <c r="AA2971" s="34"/>
      <c r="AB2971" s="45"/>
      <c r="AC2971" s="34"/>
      <c r="AD2971" s="45"/>
      <c r="AE2971" s="34"/>
      <c r="AF2971" s="48" t="str">
        <f t="shared" si="1442"/>
        <v/>
      </c>
      <c r="AG2971" s="34"/>
      <c r="AH2971" s="48" t="str">
        <f t="shared" si="1443"/>
        <v/>
      </c>
      <c r="AJ2971" s="48" t="str">
        <f t="shared" si="1458"/>
        <v/>
      </c>
      <c r="AK2971" s="34"/>
      <c r="AL2971" s="47" t="str">
        <f t="shared" si="1444"/>
        <v/>
      </c>
      <c r="AM2971" s="34"/>
      <c r="AN2971" s="47" t="str">
        <f t="shared" si="1445"/>
        <v/>
      </c>
      <c r="AP2971" s="36">
        <f t="shared" si="1459"/>
        <v>0</v>
      </c>
      <c r="AQ2971" s="36">
        <f t="shared" si="1446"/>
        <v>0</v>
      </c>
      <c r="AR2971" s="36">
        <f t="shared" si="1447"/>
        <v>0</v>
      </c>
      <c r="AS2971" s="36">
        <f t="shared" si="1448"/>
        <v>0</v>
      </c>
      <c r="AT2971" s="36">
        <f t="shared" si="1449"/>
        <v>0</v>
      </c>
      <c r="AU2971" s="36">
        <f t="shared" si="1450"/>
        <v>0</v>
      </c>
      <c r="AV2971" s="36">
        <f t="shared" si="1460"/>
        <v>0</v>
      </c>
      <c r="AW2971" s="36">
        <f t="shared" si="1461"/>
        <v>0</v>
      </c>
      <c r="AX2971" s="36">
        <f t="shared" si="1451"/>
        <v>0</v>
      </c>
      <c r="AY2971" s="36">
        <f t="shared" si="1462"/>
        <v>0</v>
      </c>
      <c r="AZ2971" s="36">
        <f t="shared" si="1463"/>
        <v>0</v>
      </c>
      <c r="BA2971" s="36">
        <f t="shared" si="1452"/>
        <v>0</v>
      </c>
      <c r="BB2971" s="36">
        <f t="shared" si="1453"/>
        <v>0</v>
      </c>
      <c r="BC2971" s="36">
        <f t="shared" si="1454"/>
        <v>0</v>
      </c>
      <c r="BD2971" s="36">
        <f t="shared" si="1455"/>
        <v>0</v>
      </c>
      <c r="BE2971" s="36">
        <f t="shared" si="1456"/>
        <v>0</v>
      </c>
      <c r="BF2971" s="36">
        <f t="shared" si="1464"/>
        <v>2971</v>
      </c>
      <c r="BG2971" s="36">
        <f t="shared" si="1465"/>
        <v>0</v>
      </c>
      <c r="BH2971" s="36">
        <f t="shared" si="1466"/>
        <v>0</v>
      </c>
      <c r="BI2971" s="36">
        <f t="shared" si="1467"/>
        <v>0</v>
      </c>
      <c r="BJ2971" s="29">
        <f t="shared" si="1457"/>
        <v>0</v>
      </c>
      <c r="BK2971" s="29">
        <f t="shared" si="1468"/>
        <v>0</v>
      </c>
      <c r="BL2971" s="29">
        <f t="shared" si="1469"/>
        <v>0</v>
      </c>
      <c r="BM2971" s="29">
        <f t="shared" si="1470"/>
        <v>0</v>
      </c>
      <c r="BN2971" s="36">
        <f t="shared" si="1471"/>
        <v>0</v>
      </c>
      <c r="BQ2971" s="29">
        <f t="shared" si="1472"/>
        <v>0</v>
      </c>
    </row>
    <row r="2972" spans="2:69" s="35" customFormat="1" ht="30" customHeight="1" x14ac:dyDescent="0.15">
      <c r="B2972" s="31"/>
      <c r="C2972" s="32"/>
      <c r="D2972" s="71"/>
      <c r="E2972" s="72"/>
      <c r="F2972" s="72"/>
      <c r="G2972" s="72"/>
      <c r="H2972" s="72"/>
      <c r="I2972" s="72"/>
      <c r="J2972" s="72"/>
      <c r="K2972" s="72"/>
      <c r="L2972" s="72"/>
      <c r="M2972" s="72"/>
      <c r="N2972" s="73"/>
      <c r="O2972" s="33"/>
      <c r="P2972" s="31"/>
      <c r="Q2972" s="34"/>
      <c r="R2972" s="45"/>
      <c r="S2972" s="34"/>
      <c r="T2972" s="45"/>
      <c r="U2972" s="34"/>
      <c r="V2972" s="45"/>
      <c r="W2972" s="46"/>
      <c r="X2972" s="47" t="str">
        <f t="shared" si="1441"/>
        <v/>
      </c>
      <c r="Y2972" s="34"/>
      <c r="Z2972" s="45"/>
      <c r="AA2972" s="34"/>
      <c r="AB2972" s="45"/>
      <c r="AC2972" s="34"/>
      <c r="AD2972" s="45"/>
      <c r="AE2972" s="34"/>
      <c r="AF2972" s="48" t="str">
        <f t="shared" si="1442"/>
        <v/>
      </c>
      <c r="AG2972" s="34"/>
      <c r="AH2972" s="48" t="str">
        <f t="shared" si="1443"/>
        <v/>
      </c>
      <c r="AJ2972" s="48" t="str">
        <f t="shared" si="1458"/>
        <v/>
      </c>
      <c r="AK2972" s="34"/>
      <c r="AL2972" s="47" t="str">
        <f t="shared" si="1444"/>
        <v/>
      </c>
      <c r="AM2972" s="34"/>
      <c r="AN2972" s="47" t="str">
        <f t="shared" si="1445"/>
        <v/>
      </c>
      <c r="AP2972" s="36">
        <f t="shared" si="1459"/>
        <v>0</v>
      </c>
      <c r="AQ2972" s="36">
        <f t="shared" si="1446"/>
        <v>0</v>
      </c>
      <c r="AR2972" s="36">
        <f t="shared" si="1447"/>
        <v>0</v>
      </c>
      <c r="AS2972" s="36">
        <f t="shared" si="1448"/>
        <v>0</v>
      </c>
      <c r="AT2972" s="36">
        <f t="shared" si="1449"/>
        <v>0</v>
      </c>
      <c r="AU2972" s="36">
        <f t="shared" si="1450"/>
        <v>0</v>
      </c>
      <c r="AV2972" s="36">
        <f t="shared" si="1460"/>
        <v>0</v>
      </c>
      <c r="AW2972" s="36">
        <f t="shared" si="1461"/>
        <v>0</v>
      </c>
      <c r="AX2972" s="36">
        <f t="shared" si="1451"/>
        <v>0</v>
      </c>
      <c r="AY2972" s="36">
        <f t="shared" si="1462"/>
        <v>0</v>
      </c>
      <c r="AZ2972" s="36">
        <f t="shared" si="1463"/>
        <v>0</v>
      </c>
      <c r="BA2972" s="36">
        <f t="shared" si="1452"/>
        <v>0</v>
      </c>
      <c r="BB2972" s="36">
        <f t="shared" si="1453"/>
        <v>0</v>
      </c>
      <c r="BC2972" s="36">
        <f t="shared" si="1454"/>
        <v>0</v>
      </c>
      <c r="BD2972" s="36">
        <f t="shared" si="1455"/>
        <v>0</v>
      </c>
      <c r="BE2972" s="36">
        <f t="shared" si="1456"/>
        <v>0</v>
      </c>
      <c r="BF2972" s="36">
        <f t="shared" si="1464"/>
        <v>2972</v>
      </c>
      <c r="BG2972" s="36">
        <f t="shared" si="1465"/>
        <v>0</v>
      </c>
      <c r="BH2972" s="36">
        <f t="shared" si="1466"/>
        <v>0</v>
      </c>
      <c r="BI2972" s="36">
        <f t="shared" si="1467"/>
        <v>0</v>
      </c>
      <c r="BJ2972" s="29">
        <f t="shared" si="1457"/>
        <v>0</v>
      </c>
      <c r="BK2972" s="29">
        <f t="shared" si="1468"/>
        <v>0</v>
      </c>
      <c r="BL2972" s="29">
        <f t="shared" si="1469"/>
        <v>0</v>
      </c>
      <c r="BM2972" s="29">
        <f t="shared" si="1470"/>
        <v>0</v>
      </c>
      <c r="BN2972" s="36">
        <f t="shared" si="1471"/>
        <v>0</v>
      </c>
      <c r="BQ2972" s="29">
        <f t="shared" si="1472"/>
        <v>0</v>
      </c>
    </row>
    <row r="2973" spans="2:69" s="35" customFormat="1" ht="30" customHeight="1" x14ac:dyDescent="0.15">
      <c r="B2973" s="31"/>
      <c r="C2973" s="32"/>
      <c r="D2973" s="71"/>
      <c r="E2973" s="72"/>
      <c r="F2973" s="72"/>
      <c r="G2973" s="72"/>
      <c r="H2973" s="72"/>
      <c r="I2973" s="72"/>
      <c r="J2973" s="72"/>
      <c r="K2973" s="72"/>
      <c r="L2973" s="72"/>
      <c r="M2973" s="72"/>
      <c r="N2973" s="73"/>
      <c r="O2973" s="33"/>
      <c r="P2973" s="31"/>
      <c r="Q2973" s="34"/>
      <c r="R2973" s="45"/>
      <c r="S2973" s="34"/>
      <c r="T2973" s="45"/>
      <c r="U2973" s="34"/>
      <c r="V2973" s="45"/>
      <c r="W2973" s="46"/>
      <c r="X2973" s="47" t="str">
        <f t="shared" si="1441"/>
        <v/>
      </c>
      <c r="Y2973" s="34"/>
      <c r="Z2973" s="45"/>
      <c r="AA2973" s="34"/>
      <c r="AB2973" s="45"/>
      <c r="AC2973" s="34"/>
      <c r="AD2973" s="45"/>
      <c r="AE2973" s="34"/>
      <c r="AF2973" s="48" t="str">
        <f t="shared" si="1442"/>
        <v/>
      </c>
      <c r="AG2973" s="34"/>
      <c r="AH2973" s="48" t="str">
        <f t="shared" si="1443"/>
        <v/>
      </c>
      <c r="AJ2973" s="48" t="str">
        <f t="shared" si="1458"/>
        <v/>
      </c>
      <c r="AK2973" s="34"/>
      <c r="AL2973" s="47" t="str">
        <f t="shared" si="1444"/>
        <v/>
      </c>
      <c r="AM2973" s="34"/>
      <c r="AN2973" s="47" t="str">
        <f t="shared" si="1445"/>
        <v/>
      </c>
      <c r="AP2973" s="36">
        <f t="shared" si="1459"/>
        <v>0</v>
      </c>
      <c r="AQ2973" s="36">
        <f t="shared" si="1446"/>
        <v>0</v>
      </c>
      <c r="AR2973" s="36">
        <f t="shared" si="1447"/>
        <v>0</v>
      </c>
      <c r="AS2973" s="36">
        <f t="shared" si="1448"/>
        <v>0</v>
      </c>
      <c r="AT2973" s="36">
        <f t="shared" si="1449"/>
        <v>0</v>
      </c>
      <c r="AU2973" s="36">
        <f t="shared" si="1450"/>
        <v>0</v>
      </c>
      <c r="AV2973" s="36">
        <f t="shared" si="1460"/>
        <v>0</v>
      </c>
      <c r="AW2973" s="36">
        <f t="shared" si="1461"/>
        <v>0</v>
      </c>
      <c r="AX2973" s="36">
        <f t="shared" si="1451"/>
        <v>0</v>
      </c>
      <c r="AY2973" s="36">
        <f t="shared" si="1462"/>
        <v>0</v>
      </c>
      <c r="AZ2973" s="36">
        <f t="shared" si="1463"/>
        <v>0</v>
      </c>
      <c r="BA2973" s="36">
        <f t="shared" si="1452"/>
        <v>0</v>
      </c>
      <c r="BB2973" s="36">
        <f t="shared" si="1453"/>
        <v>0</v>
      </c>
      <c r="BC2973" s="36">
        <f t="shared" si="1454"/>
        <v>0</v>
      </c>
      <c r="BD2973" s="36">
        <f t="shared" si="1455"/>
        <v>0</v>
      </c>
      <c r="BE2973" s="36">
        <f t="shared" si="1456"/>
        <v>0</v>
      </c>
      <c r="BF2973" s="36">
        <f t="shared" si="1464"/>
        <v>2973</v>
      </c>
      <c r="BG2973" s="36">
        <f t="shared" si="1465"/>
        <v>0</v>
      </c>
      <c r="BH2973" s="36">
        <f t="shared" si="1466"/>
        <v>0</v>
      </c>
      <c r="BI2973" s="36">
        <f t="shared" si="1467"/>
        <v>0</v>
      </c>
      <c r="BJ2973" s="29">
        <f t="shared" si="1457"/>
        <v>0</v>
      </c>
      <c r="BK2973" s="29">
        <f t="shared" si="1468"/>
        <v>0</v>
      </c>
      <c r="BL2973" s="29">
        <f t="shared" si="1469"/>
        <v>0</v>
      </c>
      <c r="BM2973" s="29">
        <f t="shared" si="1470"/>
        <v>0</v>
      </c>
      <c r="BN2973" s="36">
        <f t="shared" si="1471"/>
        <v>0</v>
      </c>
      <c r="BQ2973" s="29">
        <f t="shared" si="1472"/>
        <v>0</v>
      </c>
    </row>
    <row r="2974" spans="2:69" s="35" customFormat="1" ht="30" customHeight="1" x14ac:dyDescent="0.15">
      <c r="B2974" s="31"/>
      <c r="C2974" s="32"/>
      <c r="D2974" s="71"/>
      <c r="E2974" s="72"/>
      <c r="F2974" s="72"/>
      <c r="G2974" s="72"/>
      <c r="H2974" s="72"/>
      <c r="I2974" s="72"/>
      <c r="J2974" s="72"/>
      <c r="K2974" s="72"/>
      <c r="L2974" s="72"/>
      <c r="M2974" s="72"/>
      <c r="N2974" s="73"/>
      <c r="O2974" s="33"/>
      <c r="P2974" s="31"/>
      <c r="Q2974" s="34"/>
      <c r="R2974" s="45"/>
      <c r="S2974" s="34"/>
      <c r="T2974" s="45"/>
      <c r="U2974" s="34"/>
      <c r="V2974" s="45"/>
      <c r="W2974" s="46"/>
      <c r="X2974" s="47" t="str">
        <f t="shared" si="1441"/>
        <v/>
      </c>
      <c r="Y2974" s="34"/>
      <c r="Z2974" s="45"/>
      <c r="AA2974" s="34"/>
      <c r="AB2974" s="45"/>
      <c r="AC2974" s="34"/>
      <c r="AD2974" s="45"/>
      <c r="AE2974" s="34"/>
      <c r="AF2974" s="48" t="str">
        <f t="shared" si="1442"/>
        <v/>
      </c>
      <c r="AG2974" s="34"/>
      <c r="AH2974" s="48" t="str">
        <f t="shared" si="1443"/>
        <v/>
      </c>
      <c r="AJ2974" s="48" t="str">
        <f t="shared" si="1458"/>
        <v/>
      </c>
      <c r="AK2974" s="34"/>
      <c r="AL2974" s="47" t="str">
        <f t="shared" si="1444"/>
        <v/>
      </c>
      <c r="AM2974" s="34"/>
      <c r="AN2974" s="47" t="str">
        <f t="shared" si="1445"/>
        <v/>
      </c>
      <c r="AP2974" s="36">
        <f t="shared" si="1459"/>
        <v>0</v>
      </c>
      <c r="AQ2974" s="36">
        <f t="shared" si="1446"/>
        <v>0</v>
      </c>
      <c r="AR2974" s="36">
        <f t="shared" si="1447"/>
        <v>0</v>
      </c>
      <c r="AS2974" s="36">
        <f t="shared" si="1448"/>
        <v>0</v>
      </c>
      <c r="AT2974" s="36">
        <f t="shared" si="1449"/>
        <v>0</v>
      </c>
      <c r="AU2974" s="36">
        <f t="shared" si="1450"/>
        <v>0</v>
      </c>
      <c r="AV2974" s="36">
        <f t="shared" si="1460"/>
        <v>0</v>
      </c>
      <c r="AW2974" s="36">
        <f t="shared" si="1461"/>
        <v>0</v>
      </c>
      <c r="AX2974" s="36">
        <f t="shared" si="1451"/>
        <v>0</v>
      </c>
      <c r="AY2974" s="36">
        <f t="shared" si="1462"/>
        <v>0</v>
      </c>
      <c r="AZ2974" s="36">
        <f t="shared" si="1463"/>
        <v>0</v>
      </c>
      <c r="BA2974" s="36">
        <f t="shared" si="1452"/>
        <v>0</v>
      </c>
      <c r="BB2974" s="36">
        <f t="shared" si="1453"/>
        <v>0</v>
      </c>
      <c r="BC2974" s="36">
        <f t="shared" si="1454"/>
        <v>0</v>
      </c>
      <c r="BD2974" s="36">
        <f t="shared" si="1455"/>
        <v>0</v>
      </c>
      <c r="BE2974" s="36">
        <f t="shared" si="1456"/>
        <v>0</v>
      </c>
      <c r="BF2974" s="36">
        <f t="shared" si="1464"/>
        <v>2974</v>
      </c>
      <c r="BG2974" s="36">
        <f t="shared" si="1465"/>
        <v>0</v>
      </c>
      <c r="BH2974" s="36">
        <f t="shared" si="1466"/>
        <v>0</v>
      </c>
      <c r="BI2974" s="36">
        <f t="shared" si="1467"/>
        <v>0</v>
      </c>
      <c r="BJ2974" s="29">
        <f t="shared" si="1457"/>
        <v>0</v>
      </c>
      <c r="BK2974" s="29">
        <f t="shared" si="1468"/>
        <v>0</v>
      </c>
      <c r="BL2974" s="29">
        <f t="shared" si="1469"/>
        <v>0</v>
      </c>
      <c r="BM2974" s="29">
        <f t="shared" si="1470"/>
        <v>0</v>
      </c>
      <c r="BN2974" s="36">
        <f t="shared" si="1471"/>
        <v>0</v>
      </c>
      <c r="BQ2974" s="29">
        <f t="shared" si="1472"/>
        <v>0</v>
      </c>
    </row>
    <row r="2975" spans="2:69" s="35" customFormat="1" ht="30" customHeight="1" x14ac:dyDescent="0.15">
      <c r="B2975" s="31"/>
      <c r="C2975" s="32"/>
      <c r="D2975" s="71"/>
      <c r="E2975" s="72"/>
      <c r="F2975" s="72"/>
      <c r="G2975" s="72"/>
      <c r="H2975" s="72"/>
      <c r="I2975" s="72"/>
      <c r="J2975" s="72"/>
      <c r="K2975" s="72"/>
      <c r="L2975" s="72"/>
      <c r="M2975" s="72"/>
      <c r="N2975" s="73"/>
      <c r="O2975" s="33"/>
      <c r="P2975" s="31"/>
      <c r="Q2975" s="34"/>
      <c r="R2975" s="45"/>
      <c r="S2975" s="34"/>
      <c r="T2975" s="45"/>
      <c r="U2975" s="34"/>
      <c r="V2975" s="45"/>
      <c r="W2975" s="46"/>
      <c r="X2975" s="47" t="str">
        <f t="shared" si="1441"/>
        <v/>
      </c>
      <c r="Y2975" s="34"/>
      <c r="Z2975" s="45"/>
      <c r="AA2975" s="34"/>
      <c r="AB2975" s="45"/>
      <c r="AC2975" s="34"/>
      <c r="AD2975" s="45"/>
      <c r="AE2975" s="34"/>
      <c r="AF2975" s="48" t="str">
        <f t="shared" si="1442"/>
        <v/>
      </c>
      <c r="AG2975" s="34"/>
      <c r="AH2975" s="48" t="str">
        <f t="shared" si="1443"/>
        <v/>
      </c>
      <c r="AJ2975" s="48" t="str">
        <f t="shared" si="1458"/>
        <v/>
      </c>
      <c r="AK2975" s="34"/>
      <c r="AL2975" s="47" t="str">
        <f t="shared" si="1444"/>
        <v/>
      </c>
      <c r="AM2975" s="34"/>
      <c r="AN2975" s="47" t="str">
        <f t="shared" si="1445"/>
        <v/>
      </c>
      <c r="AP2975" s="36">
        <f t="shared" si="1459"/>
        <v>0</v>
      </c>
      <c r="AQ2975" s="36">
        <f t="shared" si="1446"/>
        <v>0</v>
      </c>
      <c r="AR2975" s="36">
        <f t="shared" si="1447"/>
        <v>0</v>
      </c>
      <c r="AS2975" s="36">
        <f t="shared" si="1448"/>
        <v>0</v>
      </c>
      <c r="AT2975" s="36">
        <f t="shared" si="1449"/>
        <v>0</v>
      </c>
      <c r="AU2975" s="36">
        <f t="shared" si="1450"/>
        <v>0</v>
      </c>
      <c r="AV2975" s="36">
        <f t="shared" si="1460"/>
        <v>0</v>
      </c>
      <c r="AW2975" s="36">
        <f t="shared" si="1461"/>
        <v>0</v>
      </c>
      <c r="AX2975" s="36">
        <f t="shared" si="1451"/>
        <v>0</v>
      </c>
      <c r="AY2975" s="36">
        <f t="shared" si="1462"/>
        <v>0</v>
      </c>
      <c r="AZ2975" s="36">
        <f t="shared" si="1463"/>
        <v>0</v>
      </c>
      <c r="BA2975" s="36">
        <f t="shared" si="1452"/>
        <v>0</v>
      </c>
      <c r="BB2975" s="36">
        <f t="shared" si="1453"/>
        <v>0</v>
      </c>
      <c r="BC2975" s="36">
        <f t="shared" si="1454"/>
        <v>0</v>
      </c>
      <c r="BD2975" s="36">
        <f t="shared" si="1455"/>
        <v>0</v>
      </c>
      <c r="BE2975" s="36">
        <f t="shared" si="1456"/>
        <v>0</v>
      </c>
      <c r="BF2975" s="36">
        <f t="shared" si="1464"/>
        <v>2975</v>
      </c>
      <c r="BG2975" s="36">
        <f t="shared" si="1465"/>
        <v>0</v>
      </c>
      <c r="BH2975" s="36">
        <f t="shared" si="1466"/>
        <v>0</v>
      </c>
      <c r="BI2975" s="36">
        <f t="shared" si="1467"/>
        <v>0</v>
      </c>
      <c r="BJ2975" s="29">
        <f t="shared" si="1457"/>
        <v>0</v>
      </c>
      <c r="BK2975" s="29">
        <f t="shared" si="1468"/>
        <v>0</v>
      </c>
      <c r="BL2975" s="29">
        <f t="shared" si="1469"/>
        <v>0</v>
      </c>
      <c r="BM2975" s="29">
        <f t="shared" si="1470"/>
        <v>0</v>
      </c>
      <c r="BN2975" s="36">
        <f t="shared" si="1471"/>
        <v>0</v>
      </c>
      <c r="BQ2975" s="29">
        <f t="shared" si="1472"/>
        <v>0</v>
      </c>
    </row>
    <row r="2976" spans="2:69" s="35" customFormat="1" ht="30" customHeight="1" x14ac:dyDescent="0.15">
      <c r="B2976" s="31"/>
      <c r="C2976" s="32"/>
      <c r="D2976" s="71"/>
      <c r="E2976" s="72"/>
      <c r="F2976" s="72"/>
      <c r="G2976" s="72"/>
      <c r="H2976" s="72"/>
      <c r="I2976" s="72"/>
      <c r="J2976" s="72"/>
      <c r="K2976" s="72"/>
      <c r="L2976" s="72"/>
      <c r="M2976" s="72"/>
      <c r="N2976" s="73"/>
      <c r="O2976" s="33"/>
      <c r="P2976" s="31"/>
      <c r="Q2976" s="34"/>
      <c r="R2976" s="45"/>
      <c r="S2976" s="34"/>
      <c r="T2976" s="45"/>
      <c r="U2976" s="34"/>
      <c r="V2976" s="45"/>
      <c r="W2976" s="46"/>
      <c r="X2976" s="47" t="str">
        <f t="shared" si="1441"/>
        <v/>
      </c>
      <c r="Y2976" s="34"/>
      <c r="Z2976" s="45"/>
      <c r="AA2976" s="34"/>
      <c r="AB2976" s="45"/>
      <c r="AC2976" s="34"/>
      <c r="AD2976" s="45"/>
      <c r="AE2976" s="34"/>
      <c r="AF2976" s="48" t="str">
        <f t="shared" si="1442"/>
        <v/>
      </c>
      <c r="AG2976" s="34"/>
      <c r="AH2976" s="48" t="str">
        <f t="shared" si="1443"/>
        <v/>
      </c>
      <c r="AJ2976" s="48" t="str">
        <f t="shared" si="1458"/>
        <v/>
      </c>
      <c r="AK2976" s="34"/>
      <c r="AL2976" s="47" t="str">
        <f t="shared" si="1444"/>
        <v/>
      </c>
      <c r="AM2976" s="34"/>
      <c r="AN2976" s="47" t="str">
        <f t="shared" si="1445"/>
        <v/>
      </c>
      <c r="AP2976" s="36">
        <f t="shared" si="1459"/>
        <v>0</v>
      </c>
      <c r="AQ2976" s="36">
        <f t="shared" si="1446"/>
        <v>0</v>
      </c>
      <c r="AR2976" s="36">
        <f t="shared" si="1447"/>
        <v>0</v>
      </c>
      <c r="AS2976" s="36">
        <f t="shared" si="1448"/>
        <v>0</v>
      </c>
      <c r="AT2976" s="36">
        <f t="shared" si="1449"/>
        <v>0</v>
      </c>
      <c r="AU2976" s="36">
        <f t="shared" si="1450"/>
        <v>0</v>
      </c>
      <c r="AV2976" s="36">
        <f t="shared" si="1460"/>
        <v>0</v>
      </c>
      <c r="AW2976" s="36">
        <f t="shared" si="1461"/>
        <v>0</v>
      </c>
      <c r="AX2976" s="36">
        <f t="shared" si="1451"/>
        <v>0</v>
      </c>
      <c r="AY2976" s="36">
        <f t="shared" si="1462"/>
        <v>0</v>
      </c>
      <c r="AZ2976" s="36">
        <f t="shared" si="1463"/>
        <v>0</v>
      </c>
      <c r="BA2976" s="36">
        <f t="shared" si="1452"/>
        <v>0</v>
      </c>
      <c r="BB2976" s="36">
        <f t="shared" si="1453"/>
        <v>0</v>
      </c>
      <c r="BC2976" s="36">
        <f t="shared" si="1454"/>
        <v>0</v>
      </c>
      <c r="BD2976" s="36">
        <f t="shared" si="1455"/>
        <v>0</v>
      </c>
      <c r="BE2976" s="36">
        <f t="shared" si="1456"/>
        <v>0</v>
      </c>
      <c r="BF2976" s="36">
        <f t="shared" si="1464"/>
        <v>2976</v>
      </c>
      <c r="BG2976" s="36">
        <f t="shared" si="1465"/>
        <v>0</v>
      </c>
      <c r="BH2976" s="36">
        <f t="shared" si="1466"/>
        <v>0</v>
      </c>
      <c r="BI2976" s="36">
        <f t="shared" si="1467"/>
        <v>0</v>
      </c>
      <c r="BJ2976" s="29">
        <f t="shared" si="1457"/>
        <v>0</v>
      </c>
      <c r="BK2976" s="29">
        <f t="shared" si="1468"/>
        <v>0</v>
      </c>
      <c r="BL2976" s="29">
        <f t="shared" si="1469"/>
        <v>0</v>
      </c>
      <c r="BM2976" s="29">
        <f t="shared" si="1470"/>
        <v>0</v>
      </c>
      <c r="BN2976" s="36">
        <f t="shared" si="1471"/>
        <v>0</v>
      </c>
      <c r="BQ2976" s="29">
        <f t="shared" si="1472"/>
        <v>0</v>
      </c>
    </row>
    <row r="2977" spans="2:69" s="35" customFormat="1" ht="30" customHeight="1" x14ac:dyDescent="0.15">
      <c r="B2977" s="31"/>
      <c r="C2977" s="32"/>
      <c r="D2977" s="71"/>
      <c r="E2977" s="72"/>
      <c r="F2977" s="72"/>
      <c r="G2977" s="72"/>
      <c r="H2977" s="72"/>
      <c r="I2977" s="72"/>
      <c r="J2977" s="72"/>
      <c r="K2977" s="72"/>
      <c r="L2977" s="72"/>
      <c r="M2977" s="72"/>
      <c r="N2977" s="73"/>
      <c r="O2977" s="33"/>
      <c r="P2977" s="31"/>
      <c r="Q2977" s="34"/>
      <c r="R2977" s="45"/>
      <c r="S2977" s="34"/>
      <c r="T2977" s="45"/>
      <c r="U2977" s="34"/>
      <c r="V2977" s="45"/>
      <c r="W2977" s="46"/>
      <c r="X2977" s="47" t="str">
        <f t="shared" si="1441"/>
        <v/>
      </c>
      <c r="Y2977" s="34"/>
      <c r="Z2977" s="45"/>
      <c r="AA2977" s="34"/>
      <c r="AB2977" s="45"/>
      <c r="AC2977" s="34"/>
      <c r="AD2977" s="45"/>
      <c r="AE2977" s="34"/>
      <c r="AF2977" s="48" t="str">
        <f t="shared" si="1442"/>
        <v/>
      </c>
      <c r="AG2977" s="34"/>
      <c r="AH2977" s="48" t="str">
        <f t="shared" si="1443"/>
        <v/>
      </c>
      <c r="AJ2977" s="48" t="str">
        <f t="shared" si="1458"/>
        <v/>
      </c>
      <c r="AK2977" s="34"/>
      <c r="AL2977" s="47" t="str">
        <f t="shared" si="1444"/>
        <v/>
      </c>
      <c r="AM2977" s="34"/>
      <c r="AN2977" s="47" t="str">
        <f t="shared" si="1445"/>
        <v/>
      </c>
      <c r="AP2977" s="36">
        <f t="shared" si="1459"/>
        <v>0</v>
      </c>
      <c r="AQ2977" s="36">
        <f t="shared" si="1446"/>
        <v>0</v>
      </c>
      <c r="AR2977" s="36">
        <f t="shared" si="1447"/>
        <v>0</v>
      </c>
      <c r="AS2977" s="36">
        <f t="shared" si="1448"/>
        <v>0</v>
      </c>
      <c r="AT2977" s="36">
        <f t="shared" si="1449"/>
        <v>0</v>
      </c>
      <c r="AU2977" s="36">
        <f t="shared" si="1450"/>
        <v>0</v>
      </c>
      <c r="AV2977" s="36">
        <f t="shared" si="1460"/>
        <v>0</v>
      </c>
      <c r="AW2977" s="36">
        <f t="shared" si="1461"/>
        <v>0</v>
      </c>
      <c r="AX2977" s="36">
        <f t="shared" si="1451"/>
        <v>0</v>
      </c>
      <c r="AY2977" s="36">
        <f t="shared" si="1462"/>
        <v>0</v>
      </c>
      <c r="AZ2977" s="36">
        <f t="shared" si="1463"/>
        <v>0</v>
      </c>
      <c r="BA2977" s="36">
        <f t="shared" si="1452"/>
        <v>0</v>
      </c>
      <c r="BB2977" s="36">
        <f t="shared" si="1453"/>
        <v>0</v>
      </c>
      <c r="BC2977" s="36">
        <f t="shared" si="1454"/>
        <v>0</v>
      </c>
      <c r="BD2977" s="36">
        <f t="shared" si="1455"/>
        <v>0</v>
      </c>
      <c r="BE2977" s="36">
        <f t="shared" si="1456"/>
        <v>0</v>
      </c>
      <c r="BF2977" s="36">
        <f t="shared" si="1464"/>
        <v>2977</v>
      </c>
      <c r="BG2977" s="36">
        <f t="shared" si="1465"/>
        <v>0</v>
      </c>
      <c r="BH2977" s="36">
        <f t="shared" si="1466"/>
        <v>0</v>
      </c>
      <c r="BI2977" s="36">
        <f t="shared" si="1467"/>
        <v>0</v>
      </c>
      <c r="BJ2977" s="29">
        <f t="shared" si="1457"/>
        <v>0</v>
      </c>
      <c r="BK2977" s="29">
        <f t="shared" si="1468"/>
        <v>0</v>
      </c>
      <c r="BL2977" s="29">
        <f t="shared" si="1469"/>
        <v>0</v>
      </c>
      <c r="BM2977" s="29">
        <f t="shared" si="1470"/>
        <v>0</v>
      </c>
      <c r="BN2977" s="36">
        <f t="shared" si="1471"/>
        <v>0</v>
      </c>
      <c r="BQ2977" s="29">
        <f t="shared" si="1472"/>
        <v>0</v>
      </c>
    </row>
    <row r="2978" spans="2:69" s="35" customFormat="1" ht="30" customHeight="1" x14ac:dyDescent="0.15">
      <c r="B2978" s="31"/>
      <c r="C2978" s="32"/>
      <c r="D2978" s="71"/>
      <c r="E2978" s="72"/>
      <c r="F2978" s="72"/>
      <c r="G2978" s="72"/>
      <c r="H2978" s="72"/>
      <c r="I2978" s="72"/>
      <c r="J2978" s="72"/>
      <c r="K2978" s="72"/>
      <c r="L2978" s="72"/>
      <c r="M2978" s="72"/>
      <c r="N2978" s="73"/>
      <c r="O2978" s="33"/>
      <c r="P2978" s="31"/>
      <c r="Q2978" s="34"/>
      <c r="R2978" s="45"/>
      <c r="S2978" s="34"/>
      <c r="T2978" s="45"/>
      <c r="U2978" s="34"/>
      <c r="V2978" s="45"/>
      <c r="W2978" s="46"/>
      <c r="X2978" s="47" t="str">
        <f t="shared" si="1441"/>
        <v/>
      </c>
      <c r="Y2978" s="34"/>
      <c r="Z2978" s="45"/>
      <c r="AA2978" s="34"/>
      <c r="AB2978" s="45"/>
      <c r="AC2978" s="34"/>
      <c r="AD2978" s="45"/>
      <c r="AE2978" s="34"/>
      <c r="AF2978" s="48" t="str">
        <f t="shared" si="1442"/>
        <v/>
      </c>
      <c r="AG2978" s="34"/>
      <c r="AH2978" s="48" t="str">
        <f t="shared" si="1443"/>
        <v/>
      </c>
      <c r="AJ2978" s="48" t="str">
        <f t="shared" si="1458"/>
        <v/>
      </c>
      <c r="AK2978" s="34"/>
      <c r="AL2978" s="47" t="str">
        <f t="shared" si="1444"/>
        <v/>
      </c>
      <c r="AM2978" s="34"/>
      <c r="AN2978" s="47" t="str">
        <f t="shared" si="1445"/>
        <v/>
      </c>
      <c r="AP2978" s="36">
        <f t="shared" si="1459"/>
        <v>0</v>
      </c>
      <c r="AQ2978" s="36">
        <f t="shared" si="1446"/>
        <v>0</v>
      </c>
      <c r="AR2978" s="36">
        <f t="shared" si="1447"/>
        <v>0</v>
      </c>
      <c r="AS2978" s="36">
        <f t="shared" si="1448"/>
        <v>0</v>
      </c>
      <c r="AT2978" s="36">
        <f t="shared" si="1449"/>
        <v>0</v>
      </c>
      <c r="AU2978" s="36">
        <f t="shared" si="1450"/>
        <v>0</v>
      </c>
      <c r="AV2978" s="36">
        <f t="shared" si="1460"/>
        <v>0</v>
      </c>
      <c r="AW2978" s="36">
        <f t="shared" si="1461"/>
        <v>0</v>
      </c>
      <c r="AX2978" s="36">
        <f t="shared" si="1451"/>
        <v>0</v>
      </c>
      <c r="AY2978" s="36">
        <f t="shared" si="1462"/>
        <v>0</v>
      </c>
      <c r="AZ2978" s="36">
        <f t="shared" si="1463"/>
        <v>0</v>
      </c>
      <c r="BA2978" s="36">
        <f t="shared" si="1452"/>
        <v>0</v>
      </c>
      <c r="BB2978" s="36">
        <f t="shared" si="1453"/>
        <v>0</v>
      </c>
      <c r="BC2978" s="36">
        <f t="shared" si="1454"/>
        <v>0</v>
      </c>
      <c r="BD2978" s="36">
        <f t="shared" si="1455"/>
        <v>0</v>
      </c>
      <c r="BE2978" s="36">
        <f t="shared" si="1456"/>
        <v>0</v>
      </c>
      <c r="BF2978" s="36">
        <f t="shared" si="1464"/>
        <v>2978</v>
      </c>
      <c r="BG2978" s="36">
        <f t="shared" si="1465"/>
        <v>0</v>
      </c>
      <c r="BH2978" s="36">
        <f t="shared" si="1466"/>
        <v>0</v>
      </c>
      <c r="BI2978" s="36">
        <f t="shared" si="1467"/>
        <v>0</v>
      </c>
      <c r="BJ2978" s="29">
        <f t="shared" si="1457"/>
        <v>0</v>
      </c>
      <c r="BK2978" s="29">
        <f t="shared" si="1468"/>
        <v>0</v>
      </c>
      <c r="BL2978" s="29">
        <f t="shared" si="1469"/>
        <v>0</v>
      </c>
      <c r="BM2978" s="29">
        <f t="shared" si="1470"/>
        <v>0</v>
      </c>
      <c r="BN2978" s="36">
        <f t="shared" si="1471"/>
        <v>0</v>
      </c>
      <c r="BQ2978" s="29">
        <f t="shared" si="1472"/>
        <v>0</v>
      </c>
    </row>
    <row r="2979" spans="2:69" s="35" customFormat="1" ht="30" customHeight="1" x14ac:dyDescent="0.15">
      <c r="B2979" s="31"/>
      <c r="C2979" s="32"/>
      <c r="D2979" s="71"/>
      <c r="E2979" s="72"/>
      <c r="F2979" s="72"/>
      <c r="G2979" s="72"/>
      <c r="H2979" s="72"/>
      <c r="I2979" s="72"/>
      <c r="J2979" s="72"/>
      <c r="K2979" s="72"/>
      <c r="L2979" s="72"/>
      <c r="M2979" s="72"/>
      <c r="N2979" s="73"/>
      <c r="O2979" s="33"/>
      <c r="P2979" s="31"/>
      <c r="Q2979" s="34"/>
      <c r="R2979" s="45"/>
      <c r="S2979" s="34"/>
      <c r="T2979" s="45"/>
      <c r="U2979" s="34"/>
      <c r="V2979" s="45"/>
      <c r="W2979" s="46"/>
      <c r="X2979" s="47" t="str">
        <f t="shared" si="1441"/>
        <v/>
      </c>
      <c r="Y2979" s="34"/>
      <c r="Z2979" s="45"/>
      <c r="AA2979" s="34"/>
      <c r="AB2979" s="45"/>
      <c r="AC2979" s="34"/>
      <c r="AD2979" s="45"/>
      <c r="AE2979" s="34"/>
      <c r="AF2979" s="48" t="str">
        <f t="shared" si="1442"/>
        <v/>
      </c>
      <c r="AG2979" s="34"/>
      <c r="AH2979" s="48" t="str">
        <f t="shared" si="1443"/>
        <v/>
      </c>
      <c r="AJ2979" s="48" t="str">
        <f t="shared" si="1458"/>
        <v/>
      </c>
      <c r="AK2979" s="34"/>
      <c r="AL2979" s="47" t="str">
        <f t="shared" si="1444"/>
        <v/>
      </c>
      <c r="AM2979" s="34"/>
      <c r="AN2979" s="47" t="str">
        <f t="shared" si="1445"/>
        <v/>
      </c>
      <c r="AP2979" s="36">
        <f t="shared" si="1459"/>
        <v>0</v>
      </c>
      <c r="AQ2979" s="36">
        <f t="shared" si="1446"/>
        <v>0</v>
      </c>
      <c r="AR2979" s="36">
        <f t="shared" si="1447"/>
        <v>0</v>
      </c>
      <c r="AS2979" s="36">
        <f t="shared" si="1448"/>
        <v>0</v>
      </c>
      <c r="AT2979" s="36">
        <f t="shared" si="1449"/>
        <v>0</v>
      </c>
      <c r="AU2979" s="36">
        <f t="shared" si="1450"/>
        <v>0</v>
      </c>
      <c r="AV2979" s="36">
        <f t="shared" si="1460"/>
        <v>0</v>
      </c>
      <c r="AW2979" s="36">
        <f t="shared" si="1461"/>
        <v>0</v>
      </c>
      <c r="AX2979" s="36">
        <f t="shared" si="1451"/>
        <v>0</v>
      </c>
      <c r="AY2979" s="36">
        <f t="shared" si="1462"/>
        <v>0</v>
      </c>
      <c r="AZ2979" s="36">
        <f t="shared" si="1463"/>
        <v>0</v>
      </c>
      <c r="BA2979" s="36">
        <f t="shared" si="1452"/>
        <v>0</v>
      </c>
      <c r="BB2979" s="36">
        <f t="shared" si="1453"/>
        <v>0</v>
      </c>
      <c r="BC2979" s="36">
        <f t="shared" si="1454"/>
        <v>0</v>
      </c>
      <c r="BD2979" s="36">
        <f t="shared" si="1455"/>
        <v>0</v>
      </c>
      <c r="BE2979" s="36">
        <f t="shared" si="1456"/>
        <v>0</v>
      </c>
      <c r="BF2979" s="36">
        <f t="shared" si="1464"/>
        <v>2979</v>
      </c>
      <c r="BG2979" s="36">
        <f t="shared" si="1465"/>
        <v>0</v>
      </c>
      <c r="BH2979" s="36">
        <f t="shared" si="1466"/>
        <v>0</v>
      </c>
      <c r="BI2979" s="36">
        <f t="shared" si="1467"/>
        <v>0</v>
      </c>
      <c r="BJ2979" s="29">
        <f t="shared" si="1457"/>
        <v>0</v>
      </c>
      <c r="BK2979" s="29">
        <f t="shared" si="1468"/>
        <v>0</v>
      </c>
      <c r="BL2979" s="29">
        <f t="shared" si="1469"/>
        <v>0</v>
      </c>
      <c r="BM2979" s="29">
        <f t="shared" si="1470"/>
        <v>0</v>
      </c>
      <c r="BN2979" s="36">
        <f t="shared" si="1471"/>
        <v>0</v>
      </c>
      <c r="BQ2979" s="29">
        <f t="shared" si="1472"/>
        <v>0</v>
      </c>
    </row>
    <row r="2980" spans="2:69" s="35" customFormat="1" ht="30" customHeight="1" x14ac:dyDescent="0.15">
      <c r="B2980" s="31"/>
      <c r="C2980" s="32"/>
      <c r="D2980" s="71"/>
      <c r="E2980" s="72"/>
      <c r="F2980" s="72"/>
      <c r="G2980" s="72"/>
      <c r="H2980" s="72"/>
      <c r="I2980" s="72"/>
      <c r="J2980" s="72"/>
      <c r="K2980" s="72"/>
      <c r="L2980" s="72"/>
      <c r="M2980" s="72"/>
      <c r="N2980" s="73"/>
      <c r="O2980" s="33"/>
      <c r="P2980" s="31"/>
      <c r="Q2980" s="34"/>
      <c r="R2980" s="45"/>
      <c r="S2980" s="34"/>
      <c r="T2980" s="45"/>
      <c r="U2980" s="34"/>
      <c r="V2980" s="45"/>
      <c r="W2980" s="46"/>
      <c r="X2980" s="47" t="str">
        <f t="shared" si="1441"/>
        <v/>
      </c>
      <c r="Y2980" s="34"/>
      <c r="Z2980" s="45"/>
      <c r="AA2980" s="34"/>
      <c r="AB2980" s="45"/>
      <c r="AC2980" s="34"/>
      <c r="AD2980" s="45"/>
      <c r="AE2980" s="34"/>
      <c r="AF2980" s="48" t="str">
        <f t="shared" si="1442"/>
        <v/>
      </c>
      <c r="AG2980" s="34"/>
      <c r="AH2980" s="48" t="str">
        <f t="shared" si="1443"/>
        <v/>
      </c>
      <c r="AJ2980" s="48" t="str">
        <f t="shared" si="1458"/>
        <v/>
      </c>
      <c r="AK2980" s="34"/>
      <c r="AL2980" s="47" t="str">
        <f t="shared" si="1444"/>
        <v/>
      </c>
      <c r="AM2980" s="34"/>
      <c r="AN2980" s="47" t="str">
        <f t="shared" si="1445"/>
        <v/>
      </c>
      <c r="AP2980" s="36">
        <f t="shared" si="1459"/>
        <v>0</v>
      </c>
      <c r="AQ2980" s="36">
        <f t="shared" si="1446"/>
        <v>0</v>
      </c>
      <c r="AR2980" s="36">
        <f t="shared" si="1447"/>
        <v>0</v>
      </c>
      <c r="AS2980" s="36">
        <f t="shared" si="1448"/>
        <v>0</v>
      </c>
      <c r="AT2980" s="36">
        <f t="shared" si="1449"/>
        <v>0</v>
      </c>
      <c r="AU2980" s="36">
        <f t="shared" si="1450"/>
        <v>0</v>
      </c>
      <c r="AV2980" s="36">
        <f t="shared" si="1460"/>
        <v>0</v>
      </c>
      <c r="AW2980" s="36">
        <f t="shared" si="1461"/>
        <v>0</v>
      </c>
      <c r="AX2980" s="36">
        <f t="shared" si="1451"/>
        <v>0</v>
      </c>
      <c r="AY2980" s="36">
        <f t="shared" si="1462"/>
        <v>0</v>
      </c>
      <c r="AZ2980" s="36">
        <f t="shared" si="1463"/>
        <v>0</v>
      </c>
      <c r="BA2980" s="36">
        <f t="shared" si="1452"/>
        <v>0</v>
      </c>
      <c r="BB2980" s="36">
        <f t="shared" si="1453"/>
        <v>0</v>
      </c>
      <c r="BC2980" s="36">
        <f t="shared" si="1454"/>
        <v>0</v>
      </c>
      <c r="BD2980" s="36">
        <f t="shared" si="1455"/>
        <v>0</v>
      </c>
      <c r="BE2980" s="36">
        <f t="shared" si="1456"/>
        <v>0</v>
      </c>
      <c r="BF2980" s="36">
        <f t="shared" si="1464"/>
        <v>2980</v>
      </c>
      <c r="BG2980" s="36">
        <f t="shared" si="1465"/>
        <v>0</v>
      </c>
      <c r="BH2980" s="36">
        <f t="shared" si="1466"/>
        <v>0</v>
      </c>
      <c r="BI2980" s="36">
        <f t="shared" si="1467"/>
        <v>0</v>
      </c>
      <c r="BJ2980" s="29">
        <f t="shared" si="1457"/>
        <v>0</v>
      </c>
      <c r="BK2980" s="29">
        <f t="shared" si="1468"/>
        <v>0</v>
      </c>
      <c r="BL2980" s="29">
        <f t="shared" si="1469"/>
        <v>0</v>
      </c>
      <c r="BM2980" s="29">
        <f t="shared" si="1470"/>
        <v>0</v>
      </c>
      <c r="BN2980" s="36">
        <f t="shared" si="1471"/>
        <v>0</v>
      </c>
      <c r="BQ2980" s="29">
        <f t="shared" si="1472"/>
        <v>0</v>
      </c>
    </row>
    <row r="2981" spans="2:69" s="35" customFormat="1" ht="30" customHeight="1" x14ac:dyDescent="0.15">
      <c r="B2981" s="31"/>
      <c r="C2981" s="32"/>
      <c r="D2981" s="71"/>
      <c r="E2981" s="72"/>
      <c r="F2981" s="72"/>
      <c r="G2981" s="72"/>
      <c r="H2981" s="72"/>
      <c r="I2981" s="72"/>
      <c r="J2981" s="72"/>
      <c r="K2981" s="72"/>
      <c r="L2981" s="72"/>
      <c r="M2981" s="72"/>
      <c r="N2981" s="73"/>
      <c r="O2981" s="33"/>
      <c r="P2981" s="31"/>
      <c r="Q2981" s="34"/>
      <c r="R2981" s="45"/>
      <c r="S2981" s="34"/>
      <c r="T2981" s="45"/>
      <c r="U2981" s="34"/>
      <c r="V2981" s="45"/>
      <c r="W2981" s="46"/>
      <c r="X2981" s="47" t="str">
        <f t="shared" si="1441"/>
        <v/>
      </c>
      <c r="Y2981" s="34"/>
      <c r="Z2981" s="45"/>
      <c r="AA2981" s="34"/>
      <c r="AB2981" s="45"/>
      <c r="AC2981" s="34"/>
      <c r="AD2981" s="45"/>
      <c r="AE2981" s="34"/>
      <c r="AF2981" s="48" t="str">
        <f t="shared" si="1442"/>
        <v/>
      </c>
      <c r="AG2981" s="34"/>
      <c r="AH2981" s="48" t="str">
        <f t="shared" si="1443"/>
        <v/>
      </c>
      <c r="AJ2981" s="48" t="str">
        <f t="shared" si="1458"/>
        <v/>
      </c>
      <c r="AK2981" s="34"/>
      <c r="AL2981" s="47" t="str">
        <f t="shared" si="1444"/>
        <v/>
      </c>
      <c r="AM2981" s="34"/>
      <c r="AN2981" s="47" t="str">
        <f t="shared" si="1445"/>
        <v/>
      </c>
      <c r="AP2981" s="36">
        <f t="shared" si="1459"/>
        <v>0</v>
      </c>
      <c r="AQ2981" s="36">
        <f t="shared" si="1446"/>
        <v>0</v>
      </c>
      <c r="AR2981" s="36">
        <f t="shared" si="1447"/>
        <v>0</v>
      </c>
      <c r="AS2981" s="36">
        <f t="shared" si="1448"/>
        <v>0</v>
      </c>
      <c r="AT2981" s="36">
        <f t="shared" si="1449"/>
        <v>0</v>
      </c>
      <c r="AU2981" s="36">
        <f t="shared" si="1450"/>
        <v>0</v>
      </c>
      <c r="AV2981" s="36">
        <f t="shared" si="1460"/>
        <v>0</v>
      </c>
      <c r="AW2981" s="36">
        <f t="shared" si="1461"/>
        <v>0</v>
      </c>
      <c r="AX2981" s="36">
        <f t="shared" si="1451"/>
        <v>0</v>
      </c>
      <c r="AY2981" s="36">
        <f t="shared" si="1462"/>
        <v>0</v>
      </c>
      <c r="AZ2981" s="36">
        <f t="shared" si="1463"/>
        <v>0</v>
      </c>
      <c r="BA2981" s="36">
        <f t="shared" si="1452"/>
        <v>0</v>
      </c>
      <c r="BB2981" s="36">
        <f t="shared" si="1453"/>
        <v>0</v>
      </c>
      <c r="BC2981" s="36">
        <f t="shared" si="1454"/>
        <v>0</v>
      </c>
      <c r="BD2981" s="36">
        <f t="shared" si="1455"/>
        <v>0</v>
      </c>
      <c r="BE2981" s="36">
        <f t="shared" si="1456"/>
        <v>0</v>
      </c>
      <c r="BF2981" s="36">
        <f t="shared" si="1464"/>
        <v>2981</v>
      </c>
      <c r="BG2981" s="36">
        <f t="shared" si="1465"/>
        <v>0</v>
      </c>
      <c r="BH2981" s="36">
        <f t="shared" si="1466"/>
        <v>0</v>
      </c>
      <c r="BI2981" s="36">
        <f t="shared" si="1467"/>
        <v>0</v>
      </c>
      <c r="BJ2981" s="29">
        <f t="shared" si="1457"/>
        <v>0</v>
      </c>
      <c r="BK2981" s="29">
        <f t="shared" si="1468"/>
        <v>0</v>
      </c>
      <c r="BL2981" s="29">
        <f t="shared" si="1469"/>
        <v>0</v>
      </c>
      <c r="BM2981" s="29">
        <f t="shared" si="1470"/>
        <v>0</v>
      </c>
      <c r="BN2981" s="36">
        <f t="shared" si="1471"/>
        <v>0</v>
      </c>
      <c r="BQ2981" s="29">
        <f t="shared" si="1472"/>
        <v>0</v>
      </c>
    </row>
    <row r="2982" spans="2:69" s="35" customFormat="1" ht="30" customHeight="1" x14ac:dyDescent="0.15">
      <c r="B2982" s="31"/>
      <c r="C2982" s="32"/>
      <c r="D2982" s="71"/>
      <c r="E2982" s="72"/>
      <c r="F2982" s="72"/>
      <c r="G2982" s="72"/>
      <c r="H2982" s="72"/>
      <c r="I2982" s="72"/>
      <c r="J2982" s="72"/>
      <c r="K2982" s="72"/>
      <c r="L2982" s="72"/>
      <c r="M2982" s="72"/>
      <c r="N2982" s="73"/>
      <c r="O2982" s="33"/>
      <c r="P2982" s="31"/>
      <c r="Q2982" s="34"/>
      <c r="R2982" s="45"/>
      <c r="S2982" s="34"/>
      <c r="T2982" s="45"/>
      <c r="U2982" s="34"/>
      <c r="V2982" s="45"/>
      <c r="W2982" s="46"/>
      <c r="X2982" s="47" t="str">
        <f t="shared" ref="X2982:X3045" si="1473">IF(ISBLANK(R2982),"",IF(ISERR(R2982*T2982),"-",ROUND(R2982*T2982,2)))</f>
        <v/>
      </c>
      <c r="Y2982" s="34"/>
      <c r="Z2982" s="45"/>
      <c r="AA2982" s="34"/>
      <c r="AB2982" s="45"/>
      <c r="AC2982" s="34"/>
      <c r="AD2982" s="45"/>
      <c r="AE2982" s="34"/>
      <c r="AF2982" s="48" t="str">
        <f t="shared" ref="AF2982:AF3045" si="1474">IF(OR(ISBLANK(Z2982),Z2982=""),"",IF(ISERR((V2982-AD2982)/V2982),"",ROUND(100*(V2982-AD2982)/V2982,2)))</f>
        <v/>
      </c>
      <c r="AG2982" s="34"/>
      <c r="AH2982" s="48" t="str">
        <f t="shared" ref="AH2982:AH3045" si="1475">IF(OR(ISBLANK(Z2982),Z2982=""),"",IF(ISERR(AD2982/V2982),"-",ROUND(100*AD2982/V2982,2)))</f>
        <v/>
      </c>
      <c r="AJ2982" s="48" t="str">
        <f t="shared" si="1458"/>
        <v/>
      </c>
      <c r="AK2982" s="34"/>
      <c r="AL2982" s="47" t="str">
        <f t="shared" ref="AL2982:AL3045" si="1476">IF(OR(ISBLANK(P2982),ISBLANK(R2982),R2982="",R2982=0),"",IF(ISERR((X2982-AJ2982)/X2982),"",ROUND(100*(X2982-AJ2982)/X2982,2)))</f>
        <v/>
      </c>
      <c r="AM2982" s="34"/>
      <c r="AN2982" s="47" t="str">
        <f t="shared" ref="AN2982:AN3045" si="1477">IF(OR(ISBLANK(P2982),ISBLANK(R2982),R2982="",R2982=0),"",IF(ISERR(AJ2982/X2982),"",ROUND(100*AJ2982/X2982,2)))</f>
        <v/>
      </c>
      <c r="AP2982" s="36">
        <f t="shared" si="1459"/>
        <v>0</v>
      </c>
      <c r="AQ2982" s="36">
        <f t="shared" ref="AQ2982:AQ3045" si="1478">IF(ISBLANK(R2982),0,IF(ISERR(100*(AJ2982-X2982)/X2982),0,IF(100*(AJ2982-X2982)/X2982&gt;0.1,1,0)))</f>
        <v>0</v>
      </c>
      <c r="AR2982" s="36">
        <f t="shared" ref="AR2982:AR3045" si="1479">IF(ISBLANK(R2982),0,IF(ISERR(OR(AN2982,100*(AJ2982-X2982)/X2982)),0,IF(AND(AN2982&gt;100,100*(AJ2982-X2982)/X2982&gt;1),1,0)))</f>
        <v>0</v>
      </c>
      <c r="AS2982" s="36">
        <f t="shared" ref="AS2982:AS3045" si="1480">IF(ISBLANK(R2982),0,IF(ISERR(OR(AN2982,100*(AJ2982-X2982)/X2982)),0,IF(AND(AN2982&gt;100,100*(AJ2982-X2982)/X2982&lt;1),1,0)))</f>
        <v>0</v>
      </c>
      <c r="AT2982" s="36">
        <f t="shared" ref="AT2982:AT3045" si="1481">IF(OR(ISBLANK(P2982),ISERR(IF(AND(AL2982&gt;=0,AL2982&lt;=30),IF(AL2982&lt;$V$22,IF(ROUND(100*(V2982-ROUND((AB2982-0.01)*Z2982,2))/V2982,2)&lt;=$V$22,1,0),0),0))),0,IF(AND(AL2982&gt;=0,AL2982&lt;=30),IF(AL2982&lt;$V$22,IF(ROUND(100*(V2982-ROUND((AB2982-0.01)*Z2982,2))/V2982,2)&lt;=$V$22,1,0),0),0))</f>
        <v>0</v>
      </c>
      <c r="AU2982" s="36">
        <f t="shared" ref="AU2982:AU3045" si="1482">IF(OR(ISBLANK(P2982),ISERR(IF($AJ$10=$AP$8,IF(AND(AL2982&gt;=0,AL2982&lt;=30),IF(AL2982&gt;$V$22,IF(ROUND(100*(V2982-ROUND((AB2982+0.01)*Z2982,2))/V2982,2)&gt;=$V$22,1,0),0),0),0))),0,IF($AJ$10=$AP$8,IF(AND(AL2982&gt;=0,AL2982&lt;=30),IF(AL2982&gt;$V$22,IF(ROUND(100*(V2982-ROUND((AB2982+0.01)*Z2982,2))/V2982,2)&gt;=$V$22,1,0),0),0),0))</f>
        <v>0</v>
      </c>
      <c r="AV2982" s="36">
        <f t="shared" si="1460"/>
        <v>0</v>
      </c>
      <c r="AW2982" s="36">
        <f t="shared" si="1461"/>
        <v>0</v>
      </c>
      <c r="AX2982" s="36">
        <f t="shared" ref="AX2982:AX3045" si="1483">IF(OR(ISBLANK(P2982),ISERR(IF(AND(AL2982&gt;=0,AL2982&lt;=30),IF(AL2982&gt;$V$22,IF(ROUND(100*(V2982-ROUND((AB2982+0.01)*Z2982,2))/V2982,2)&lt;$V$22,1,0),IF(AL2982&lt;$V$22,IF(ROUND(100*(V2982-ROUND((AB2982-0.01)*Z2982,2))/V2982,2)&gt;$V$22,1,0),0)),0))),0,IF(AND(AL2982&gt;=0,AL2982&lt;=30),IF(AL2982&gt;$V$22,IF(ROUND(100*(V2982-ROUND((AB2982+0.01)*Z2982,2))/V2982,2)&lt;$V$22,1,0),IF(AL2982&lt;$V$22,IF(ROUND(100*(V2982-ROUND((AB2982-0.01)*Z2982,2))/V2982,2)&gt;$V$22,1,0),0)),0))</f>
        <v>0</v>
      </c>
      <c r="AY2982" s="36">
        <f t="shared" si="1462"/>
        <v>0</v>
      </c>
      <c r="AZ2982" s="36">
        <f t="shared" si="1463"/>
        <v>0</v>
      </c>
      <c r="BA2982" s="36">
        <f t="shared" ref="BA2982:BA3045" si="1484">IF(OR(ISBLANK(P2982),ISERR(IF(OR(ISBLANK(X2982),ISBLANK(V2982)),0,IF(ROUND(100*(X2982-V2982)/X2982,2)&lt;-0.1,1,0)))),0,IF(OR(ISBLANK(X2982),ISBLANK(V2982)),0,IF(ROUND(100*(X2982-V2982)/X2982,2)&lt;-0.1,1,0)))</f>
        <v>0</v>
      </c>
      <c r="BB2982" s="36">
        <f t="shared" ref="BB2982:BB3045" si="1485">IF(OR(ISBLANK(P2982),ISERR(IF(OR(ISBLANK(X2982),ISBLANK(V2982)),0,IF(ROUND(100*(X2982-V2982)/X2982,2)&gt;1,1,0)))),0,IF(OR(ISBLANK(X2982),ISBLANK(V2982)),0,IF(ROUND(100*(X2982-V2982)/X2982,2)&gt;1,1,0)))</f>
        <v>0</v>
      </c>
      <c r="BC2982" s="36">
        <f t="shared" ref="BC2982:BC3045" si="1486">IF(OR(ISBLANK(P2982),ISERR(IF(OR(ISBLANK(X2982),ISBLANK(V2982)),0,IF(AND(BA2982=0,BB2982=0,ROUND(100*(X2982-V2982)/X2982,2)&lt;&gt;0),1,0)))),0,IF(OR(ISBLANK(X2982),ISBLANK(V2982)),0,IF(AND(BA2982=0,BB2982=0,ROUND(100*(X2982-V2982)/X2982,2)&lt;&gt;0),1,0)))</f>
        <v>0</v>
      </c>
      <c r="BD2982" s="36">
        <f t="shared" ref="BD2982:BD3045" si="1487">IF(OR(ISBLANK(P2982),ISERR(IF(OR(ISBLANK(X2982),ISBLANK(V2982)),0,IF(BA2982=0,0,IF(ROUND(100*(AJ2982-X2982)/X2982,4)&lt;=0.1,0,1))))),0,IF(OR(ISBLANK(X2982),ISBLANK(V2982)),0,IF(BA2982=0,0,IF(ROUND(100*(AJ2982-X2982)/X2982,4)&lt;=0.1,0,1))))</f>
        <v>0</v>
      </c>
      <c r="BE2982" s="36">
        <f t="shared" ref="BE2982:BE3045" si="1488">IF(OR(ISBLANK(P2982),ISERR(IF(OR(ISBLANK(X2982),ISBLANK(V2982)),0,IF(BB2982=0,0,IF(ROUND(100*(X2982-AJ2982)/X2982,2)&lt;=30,0,1))))),0,IF(OR(ISBLANK(X2982),ISBLANK(V2982)),0,IF(BB2982=0,0,IF(ROUND(100*(X2982-AJ2982)/X2982,2)&lt;=30,0,1))))</f>
        <v>0</v>
      </c>
      <c r="BF2982" s="36">
        <f t="shared" si="1464"/>
        <v>2982</v>
      </c>
      <c r="BG2982" s="36">
        <f t="shared" si="1465"/>
        <v>0</v>
      </c>
      <c r="BH2982" s="36">
        <f t="shared" si="1466"/>
        <v>0</v>
      </c>
      <c r="BI2982" s="36">
        <f t="shared" si="1467"/>
        <v>0</v>
      </c>
      <c r="BJ2982" s="29">
        <f t="shared" ref="BJ2982:BJ3045" si="1489">IF(OR(ISBLANK(P2982),P2982="",ISERR(P2982),ISBLANK(R2982),R2982="",ISERR(R2982),ISBLANK(T2982),T2982="",ISERR(T2982),ISERR(IF(SUM(AP2982,AQ2982,AR2982,AT2982,AU2982,AX2982,BA2982,BB2982,BC2982,BD2982,BE2982)=0,ROUND(AB2982,2),IF($AJ$10=$AP$8,ROUND(X2982*(1-($V$22/100))/R2982,2),IF(AB2982&gt;T2982,ROUND(T2982,2),ROUND(AB2982,2)))))),0,IF(SUM(AP2982,AQ2982,AR2982,AT2982,AU2982,AX2982,BA2982,BB2982,BC2982,BD2982,BE2982)=0,ROUND(AB2982,2),IF($AJ$10=$AP$8,ROUND(X2982*(1-($V$22/100))/R2982,2),IF(AB2982&gt;T2982,ROUND(T2982,2),ROUND(AB2982,2)))))</f>
        <v>0</v>
      </c>
      <c r="BK2982" s="29">
        <f t="shared" si="1468"/>
        <v>0</v>
      </c>
      <c r="BL2982" s="29">
        <f t="shared" si="1469"/>
        <v>0</v>
      </c>
      <c r="BM2982" s="29">
        <f t="shared" si="1470"/>
        <v>0</v>
      </c>
      <c r="BN2982" s="36">
        <f t="shared" si="1471"/>
        <v>0</v>
      </c>
      <c r="BQ2982" s="29">
        <f t="shared" si="1472"/>
        <v>0</v>
      </c>
    </row>
    <row r="2983" spans="2:69" s="35" customFormat="1" ht="30" customHeight="1" x14ac:dyDescent="0.15">
      <c r="B2983" s="31"/>
      <c r="C2983" s="32"/>
      <c r="D2983" s="71"/>
      <c r="E2983" s="72"/>
      <c r="F2983" s="72"/>
      <c r="G2983" s="72"/>
      <c r="H2983" s="72"/>
      <c r="I2983" s="72"/>
      <c r="J2983" s="72"/>
      <c r="K2983" s="72"/>
      <c r="L2983" s="72"/>
      <c r="M2983" s="72"/>
      <c r="N2983" s="73"/>
      <c r="O2983" s="33"/>
      <c r="P2983" s="31"/>
      <c r="Q2983" s="34"/>
      <c r="R2983" s="45"/>
      <c r="S2983" s="34"/>
      <c r="T2983" s="45"/>
      <c r="U2983" s="34"/>
      <c r="V2983" s="45"/>
      <c r="W2983" s="46"/>
      <c r="X2983" s="47" t="str">
        <f t="shared" si="1473"/>
        <v/>
      </c>
      <c r="Y2983" s="34"/>
      <c r="Z2983" s="45"/>
      <c r="AA2983" s="34"/>
      <c r="AB2983" s="45"/>
      <c r="AC2983" s="34"/>
      <c r="AD2983" s="45"/>
      <c r="AE2983" s="34"/>
      <c r="AF2983" s="48" t="str">
        <f t="shared" si="1474"/>
        <v/>
      </c>
      <c r="AG2983" s="34"/>
      <c r="AH2983" s="48" t="str">
        <f t="shared" si="1475"/>
        <v/>
      </c>
      <c r="AJ2983" s="48" t="str">
        <f t="shared" ref="AJ2983:AJ3046" si="1490">IF(OR(ISBLANK(P2983),ISBLANK(R2983),R2983="",R2983=0),"",IF(ISERR(Z2983*AB2983),"",ROUND(Z2983*AB2983,2)))</f>
        <v/>
      </c>
      <c r="AK2983" s="34"/>
      <c r="AL2983" s="47" t="str">
        <f t="shared" si="1476"/>
        <v/>
      </c>
      <c r="AM2983" s="34"/>
      <c r="AN2983" s="47" t="str">
        <f t="shared" si="1477"/>
        <v/>
      </c>
      <c r="AP2983" s="36">
        <f t="shared" ref="AP2983:AP3046" si="1491">IF(AL2983&lt;0,1,0)</f>
        <v>0</v>
      </c>
      <c r="AQ2983" s="36">
        <f t="shared" si="1478"/>
        <v>0</v>
      </c>
      <c r="AR2983" s="36">
        <f t="shared" si="1479"/>
        <v>0</v>
      </c>
      <c r="AS2983" s="36">
        <f t="shared" si="1480"/>
        <v>0</v>
      </c>
      <c r="AT2983" s="36">
        <f t="shared" si="1481"/>
        <v>0</v>
      </c>
      <c r="AU2983" s="36">
        <f t="shared" si="1482"/>
        <v>0</v>
      </c>
      <c r="AV2983" s="36">
        <f t="shared" ref="AV2983:AV3046" si="1492">IF(ISERR(IF(AND(AL2983&gt;30,AL2983&lt;=99),1,0)),0,IF(AND(AL2983&gt;30,AL2983&lt;=99),1,0))</f>
        <v>0</v>
      </c>
      <c r="AW2983" s="36">
        <f t="shared" ref="AW2983:AW3046" si="1493">IF(ISERR(IF(AND($R2983&lt;&gt;"",NOT(ISBLANK($R2983)),AL2983&gt;99),1,0)),0,IF(AND($R2983&lt;&gt;"",NOT(ISBLANK($R2983)),AL2983&gt;99),1,0))</f>
        <v>0</v>
      </c>
      <c r="AX2983" s="36">
        <f t="shared" si="1483"/>
        <v>0</v>
      </c>
      <c r="AY2983" s="36">
        <f t="shared" ref="AY2983:AY3046" si="1494">IF(OR(ISBLANK(R2983),ISERR(IF(AND(NOT(ISBLANK($R2983)),$R2983&lt;&gt;"",$Z2983&lt;&gt;$R2983),1,0))),0,IF(AND(NOT(ISBLANK($R2983)),$R2983&lt;&gt;"",$Z2983&lt;&gt;$R2983),1,0))</f>
        <v>0</v>
      </c>
      <c r="AZ2983" s="36">
        <f t="shared" ref="AZ2983:AZ3046" si="1495">IF(OR(ISBLANK(P2983),ISERR(IF(OR(ISBLANK(P2983),P2983=""),0,1))),0,IF(OR(ISBLANK(P2983),P2983=""),0,1))</f>
        <v>0</v>
      </c>
      <c r="BA2983" s="36">
        <f t="shared" si="1484"/>
        <v>0</v>
      </c>
      <c r="BB2983" s="36">
        <f t="shared" si="1485"/>
        <v>0</v>
      </c>
      <c r="BC2983" s="36">
        <f t="shared" si="1486"/>
        <v>0</v>
      </c>
      <c r="BD2983" s="36">
        <f t="shared" si="1487"/>
        <v>0</v>
      </c>
      <c r="BE2983" s="36">
        <f t="shared" si="1488"/>
        <v>0</v>
      </c>
      <c r="BF2983" s="36">
        <f t="shared" ref="BF2983:BF3046" si="1496">ROW(BF2983)</f>
        <v>2983</v>
      </c>
      <c r="BG2983" s="36">
        <f t="shared" ref="BG2983:BG3046" si="1497">IF(OR(ISBLANK(D2983),ISERR(D2983),D2983="",ISBLANK(P2983),P2983="",ISERR(P2983),ISERR(VLOOKUP(D2983,$D$38:$BF$3617,55,FALSE))),0,IF(VLOOKUP(D2983,$D$38:$BF$3617,25,FALSE)=AB2983,0,VLOOKUP(D2983,$D$38:$BF$3617,55,FALSE)))</f>
        <v>0</v>
      </c>
      <c r="BH2983" s="36">
        <f t="shared" ref="BH2983:BH3046" si="1498">IF(OR(ISBLANK(D2983),D2983="",ISERR(D2983),ISBLANK(P2983),P2983="",ISERR(P2983),ISNA(IF(VLOOKUP(D2983,$D$38:$AN$3617,25,FALSE)&lt;&gt;AB2983,1,0)),ISERR(IF(AND(ISNA(VLOOKUP(ROW(D2983),$BG$38:$BG$3617,1,FALSE)),VLOOKUP(D2983,$D$38:$AN$3617,25,FALSE)=AB2983),0,1))),0,IF(AND(ISNA(VLOOKUP(ROW(D2983),$BG$38:$BG$3617,1,FALSE)),VLOOKUP(D2983,$D$38:$AN$3617,25,FALSE)=AB2983),0,1))</f>
        <v>0</v>
      </c>
      <c r="BI2983" s="36">
        <f t="shared" ref="BI2983:BI3046" si="1499">IF(OR(ISBLANK(D2983),D2983="",ISERR(D2983),ISBLANK(P2983),P2983="",ISERR(P2983)),0,IF(BH2983=0,0,IF(BG2983=0,BF2983,BG2983)))</f>
        <v>0</v>
      </c>
      <c r="BJ2983" s="29">
        <f t="shared" si="1489"/>
        <v>0</v>
      </c>
      <c r="BK2983" s="29">
        <f t="shared" ref="BK2983:BK3046" si="1500">IF(OR(ISBLANK(D2983),D2983="",ISERR(D2983),ISBLANK(P2983),P2983="",ISERR(P2983)),0,IF(BH2983=0,ROUND(BJ2983,2),IF(BG2983&lt;&gt;0,IF(BJ2983&lt;VLOOKUP(BG2983,$BI$38:$BK$3617,3,FALSE),ROUND(BJ2983,2),ROUND(VLOOKUP(BG2983,$BI$38:$BK$3617,3,FALSE),2)),IF(BJ2983&lt;VLOOKUP(BF2983,$BG$38:$BK$3617,4,FALSE),ROUND(BJ2983,2),VLOOKUP(BF2983,$BG$38:$BK$3617,4,FALSE)))))</f>
        <v>0</v>
      </c>
      <c r="BL2983" s="29">
        <f t="shared" ref="BL2983:BL3046" si="1501">IF(BH2983=0,0,(BJ2983-SUMIFS($BJ$38:$BJ$3617,$BI$38:$BI$3617,BI2983)/COUNTIFS($BI$38:$BI$3617,BI2983))^2)</f>
        <v>0</v>
      </c>
      <c r="BM2983" s="29">
        <f t="shared" ref="BM2983:BM3046" si="1502">IF(BH2983=0,BK2983,ROUND(((SUMIFS($BJ$38:$BJ$3617,$BI$38:$BI$3617,BI2983)/COUNTIFS($BI$38:$BI$3617,BI2983))-((SUMIFS($BL$38:$BL$3617,$BI$38:$BI$3617,BI2983)/COUNTIFS($BI$38:$BI$3617,BI2983))^0.5)),2))</f>
        <v>0</v>
      </c>
      <c r="BN2983" s="36">
        <f t="shared" ref="BN2983:BN3046" si="1503">IF(AND(OR(P2983="",ISBLANK(P2983),ISERR(P2983)),OR(AND(R2983&lt;&gt;0,R2983&lt;&gt;"",NOT(ISBLANK(R2983))),AND(T2983&lt;&gt;0,T2983&lt;&gt;"",NOT(ISBLANK(T2983))),AND(Z2983&lt;&gt;0,Z2983&lt;&gt;"",NOT(ISBLANK(Z2983))),AND(AB2983&lt;&gt;0,AB2983&lt;&gt;"",NOT(ISBLANK(AB2983))))),1,0)</f>
        <v>0</v>
      </c>
      <c r="BQ2983" s="29">
        <f t="shared" ref="BQ2983:BQ3046" si="1504">IF(ISERR(IF(OR(ISBLANK(Z2983),Z2983="",Z2983=0),0,IF(OR(ISBLANK(AD2983),AD2983=""),0,ROUND(AD2983,2)))),0,IF(OR(ISBLANK(Z2983),Z2983="",Z2983=0),0,IF(OR(ISBLANK(AD2983),AD2983=""),0,ROUND(AD2983,2))))</f>
        <v>0</v>
      </c>
    </row>
    <row r="2984" spans="2:69" s="35" customFormat="1" ht="30" customHeight="1" x14ac:dyDescent="0.15">
      <c r="B2984" s="31"/>
      <c r="C2984" s="32"/>
      <c r="D2984" s="71"/>
      <c r="E2984" s="72"/>
      <c r="F2984" s="72"/>
      <c r="G2984" s="72"/>
      <c r="H2984" s="72"/>
      <c r="I2984" s="72"/>
      <c r="J2984" s="72"/>
      <c r="K2984" s="72"/>
      <c r="L2984" s="72"/>
      <c r="M2984" s="72"/>
      <c r="N2984" s="73"/>
      <c r="O2984" s="33"/>
      <c r="P2984" s="31"/>
      <c r="Q2984" s="34"/>
      <c r="R2984" s="45"/>
      <c r="S2984" s="34"/>
      <c r="T2984" s="45"/>
      <c r="U2984" s="34"/>
      <c r="V2984" s="45"/>
      <c r="W2984" s="46"/>
      <c r="X2984" s="47" t="str">
        <f t="shared" si="1473"/>
        <v/>
      </c>
      <c r="Y2984" s="34"/>
      <c r="Z2984" s="45"/>
      <c r="AA2984" s="34"/>
      <c r="AB2984" s="45"/>
      <c r="AC2984" s="34"/>
      <c r="AD2984" s="45"/>
      <c r="AE2984" s="34"/>
      <c r="AF2984" s="48" t="str">
        <f t="shared" si="1474"/>
        <v/>
      </c>
      <c r="AG2984" s="34"/>
      <c r="AH2984" s="48" t="str">
        <f t="shared" si="1475"/>
        <v/>
      </c>
      <c r="AJ2984" s="48" t="str">
        <f t="shared" si="1490"/>
        <v/>
      </c>
      <c r="AK2984" s="34"/>
      <c r="AL2984" s="47" t="str">
        <f t="shared" si="1476"/>
        <v/>
      </c>
      <c r="AM2984" s="34"/>
      <c r="AN2984" s="47" t="str">
        <f t="shared" si="1477"/>
        <v/>
      </c>
      <c r="AP2984" s="36">
        <f t="shared" si="1491"/>
        <v>0</v>
      </c>
      <c r="AQ2984" s="36">
        <f t="shared" si="1478"/>
        <v>0</v>
      </c>
      <c r="AR2984" s="36">
        <f t="shared" si="1479"/>
        <v>0</v>
      </c>
      <c r="AS2984" s="36">
        <f t="shared" si="1480"/>
        <v>0</v>
      </c>
      <c r="AT2984" s="36">
        <f t="shared" si="1481"/>
        <v>0</v>
      </c>
      <c r="AU2984" s="36">
        <f t="shared" si="1482"/>
        <v>0</v>
      </c>
      <c r="AV2984" s="36">
        <f t="shared" si="1492"/>
        <v>0</v>
      </c>
      <c r="AW2984" s="36">
        <f t="shared" si="1493"/>
        <v>0</v>
      </c>
      <c r="AX2984" s="36">
        <f t="shared" si="1483"/>
        <v>0</v>
      </c>
      <c r="AY2984" s="36">
        <f t="shared" si="1494"/>
        <v>0</v>
      </c>
      <c r="AZ2984" s="36">
        <f t="shared" si="1495"/>
        <v>0</v>
      </c>
      <c r="BA2984" s="36">
        <f t="shared" si="1484"/>
        <v>0</v>
      </c>
      <c r="BB2984" s="36">
        <f t="shared" si="1485"/>
        <v>0</v>
      </c>
      <c r="BC2984" s="36">
        <f t="shared" si="1486"/>
        <v>0</v>
      </c>
      <c r="BD2984" s="36">
        <f t="shared" si="1487"/>
        <v>0</v>
      </c>
      <c r="BE2984" s="36">
        <f t="shared" si="1488"/>
        <v>0</v>
      </c>
      <c r="BF2984" s="36">
        <f t="shared" si="1496"/>
        <v>2984</v>
      </c>
      <c r="BG2984" s="36">
        <f t="shared" si="1497"/>
        <v>0</v>
      </c>
      <c r="BH2984" s="36">
        <f t="shared" si="1498"/>
        <v>0</v>
      </c>
      <c r="BI2984" s="36">
        <f t="shared" si="1499"/>
        <v>0</v>
      </c>
      <c r="BJ2984" s="29">
        <f t="shared" si="1489"/>
        <v>0</v>
      </c>
      <c r="BK2984" s="29">
        <f t="shared" si="1500"/>
        <v>0</v>
      </c>
      <c r="BL2984" s="29">
        <f t="shared" si="1501"/>
        <v>0</v>
      </c>
      <c r="BM2984" s="29">
        <f t="shared" si="1502"/>
        <v>0</v>
      </c>
      <c r="BN2984" s="36">
        <f t="shared" si="1503"/>
        <v>0</v>
      </c>
      <c r="BQ2984" s="29">
        <f t="shared" si="1504"/>
        <v>0</v>
      </c>
    </row>
    <row r="2985" spans="2:69" s="35" customFormat="1" ht="30" customHeight="1" x14ac:dyDescent="0.15">
      <c r="B2985" s="31"/>
      <c r="C2985" s="32"/>
      <c r="D2985" s="71"/>
      <c r="E2985" s="72"/>
      <c r="F2985" s="72"/>
      <c r="G2985" s="72"/>
      <c r="H2985" s="72"/>
      <c r="I2985" s="72"/>
      <c r="J2985" s="72"/>
      <c r="K2985" s="72"/>
      <c r="L2985" s="72"/>
      <c r="M2985" s="72"/>
      <c r="N2985" s="73"/>
      <c r="O2985" s="33"/>
      <c r="P2985" s="31"/>
      <c r="Q2985" s="34"/>
      <c r="R2985" s="45"/>
      <c r="S2985" s="34"/>
      <c r="T2985" s="45"/>
      <c r="U2985" s="34"/>
      <c r="V2985" s="45"/>
      <c r="W2985" s="46"/>
      <c r="X2985" s="47" t="str">
        <f t="shared" si="1473"/>
        <v/>
      </c>
      <c r="Y2985" s="34"/>
      <c r="Z2985" s="45"/>
      <c r="AA2985" s="34"/>
      <c r="AB2985" s="45"/>
      <c r="AC2985" s="34"/>
      <c r="AD2985" s="45"/>
      <c r="AE2985" s="34"/>
      <c r="AF2985" s="48" t="str">
        <f t="shared" si="1474"/>
        <v/>
      </c>
      <c r="AG2985" s="34"/>
      <c r="AH2985" s="48" t="str">
        <f t="shared" si="1475"/>
        <v/>
      </c>
      <c r="AJ2985" s="48" t="str">
        <f t="shared" si="1490"/>
        <v/>
      </c>
      <c r="AK2985" s="34"/>
      <c r="AL2985" s="47" t="str">
        <f t="shared" si="1476"/>
        <v/>
      </c>
      <c r="AM2985" s="34"/>
      <c r="AN2985" s="47" t="str">
        <f t="shared" si="1477"/>
        <v/>
      </c>
      <c r="AP2985" s="36">
        <f t="shared" si="1491"/>
        <v>0</v>
      </c>
      <c r="AQ2985" s="36">
        <f t="shared" si="1478"/>
        <v>0</v>
      </c>
      <c r="AR2985" s="36">
        <f t="shared" si="1479"/>
        <v>0</v>
      </c>
      <c r="AS2985" s="36">
        <f t="shared" si="1480"/>
        <v>0</v>
      </c>
      <c r="AT2985" s="36">
        <f t="shared" si="1481"/>
        <v>0</v>
      </c>
      <c r="AU2985" s="36">
        <f t="shared" si="1482"/>
        <v>0</v>
      </c>
      <c r="AV2985" s="36">
        <f t="shared" si="1492"/>
        <v>0</v>
      </c>
      <c r="AW2985" s="36">
        <f t="shared" si="1493"/>
        <v>0</v>
      </c>
      <c r="AX2985" s="36">
        <f t="shared" si="1483"/>
        <v>0</v>
      </c>
      <c r="AY2985" s="36">
        <f t="shared" si="1494"/>
        <v>0</v>
      </c>
      <c r="AZ2985" s="36">
        <f t="shared" si="1495"/>
        <v>0</v>
      </c>
      <c r="BA2985" s="36">
        <f t="shared" si="1484"/>
        <v>0</v>
      </c>
      <c r="BB2985" s="36">
        <f t="shared" si="1485"/>
        <v>0</v>
      </c>
      <c r="BC2985" s="36">
        <f t="shared" si="1486"/>
        <v>0</v>
      </c>
      <c r="BD2985" s="36">
        <f t="shared" si="1487"/>
        <v>0</v>
      </c>
      <c r="BE2985" s="36">
        <f t="shared" si="1488"/>
        <v>0</v>
      </c>
      <c r="BF2985" s="36">
        <f t="shared" si="1496"/>
        <v>2985</v>
      </c>
      <c r="BG2985" s="36">
        <f t="shared" si="1497"/>
        <v>0</v>
      </c>
      <c r="BH2985" s="36">
        <f t="shared" si="1498"/>
        <v>0</v>
      </c>
      <c r="BI2985" s="36">
        <f t="shared" si="1499"/>
        <v>0</v>
      </c>
      <c r="BJ2985" s="29">
        <f t="shared" si="1489"/>
        <v>0</v>
      </c>
      <c r="BK2985" s="29">
        <f t="shared" si="1500"/>
        <v>0</v>
      </c>
      <c r="BL2985" s="29">
        <f t="shared" si="1501"/>
        <v>0</v>
      </c>
      <c r="BM2985" s="29">
        <f t="shared" si="1502"/>
        <v>0</v>
      </c>
      <c r="BN2985" s="36">
        <f t="shared" si="1503"/>
        <v>0</v>
      </c>
      <c r="BQ2985" s="29">
        <f t="shared" si="1504"/>
        <v>0</v>
      </c>
    </row>
    <row r="2986" spans="2:69" s="35" customFormat="1" ht="30" customHeight="1" x14ac:dyDescent="0.15">
      <c r="B2986" s="31"/>
      <c r="C2986" s="32"/>
      <c r="D2986" s="71"/>
      <c r="E2986" s="72"/>
      <c r="F2986" s="72"/>
      <c r="G2986" s="72"/>
      <c r="H2986" s="72"/>
      <c r="I2986" s="72"/>
      <c r="J2986" s="72"/>
      <c r="K2986" s="72"/>
      <c r="L2986" s="72"/>
      <c r="M2986" s="72"/>
      <c r="N2986" s="73"/>
      <c r="O2986" s="33"/>
      <c r="P2986" s="31"/>
      <c r="Q2986" s="34"/>
      <c r="R2986" s="45"/>
      <c r="S2986" s="34"/>
      <c r="T2986" s="45"/>
      <c r="U2986" s="34"/>
      <c r="V2986" s="45"/>
      <c r="W2986" s="46"/>
      <c r="X2986" s="47" t="str">
        <f t="shared" si="1473"/>
        <v/>
      </c>
      <c r="Y2986" s="34"/>
      <c r="Z2986" s="45"/>
      <c r="AA2986" s="34"/>
      <c r="AB2986" s="45"/>
      <c r="AC2986" s="34"/>
      <c r="AD2986" s="45"/>
      <c r="AE2986" s="34"/>
      <c r="AF2986" s="48" t="str">
        <f t="shared" si="1474"/>
        <v/>
      </c>
      <c r="AG2986" s="34"/>
      <c r="AH2986" s="48" t="str">
        <f t="shared" si="1475"/>
        <v/>
      </c>
      <c r="AJ2986" s="48" t="str">
        <f t="shared" si="1490"/>
        <v/>
      </c>
      <c r="AK2986" s="34"/>
      <c r="AL2986" s="47" t="str">
        <f t="shared" si="1476"/>
        <v/>
      </c>
      <c r="AM2986" s="34"/>
      <c r="AN2986" s="47" t="str">
        <f t="shared" si="1477"/>
        <v/>
      </c>
      <c r="AP2986" s="36">
        <f t="shared" si="1491"/>
        <v>0</v>
      </c>
      <c r="AQ2986" s="36">
        <f t="shared" si="1478"/>
        <v>0</v>
      </c>
      <c r="AR2986" s="36">
        <f t="shared" si="1479"/>
        <v>0</v>
      </c>
      <c r="AS2986" s="36">
        <f t="shared" si="1480"/>
        <v>0</v>
      </c>
      <c r="AT2986" s="36">
        <f t="shared" si="1481"/>
        <v>0</v>
      </c>
      <c r="AU2986" s="36">
        <f t="shared" si="1482"/>
        <v>0</v>
      </c>
      <c r="AV2986" s="36">
        <f t="shared" si="1492"/>
        <v>0</v>
      </c>
      <c r="AW2986" s="36">
        <f t="shared" si="1493"/>
        <v>0</v>
      </c>
      <c r="AX2986" s="36">
        <f t="shared" si="1483"/>
        <v>0</v>
      </c>
      <c r="AY2986" s="36">
        <f t="shared" si="1494"/>
        <v>0</v>
      </c>
      <c r="AZ2986" s="36">
        <f t="shared" si="1495"/>
        <v>0</v>
      </c>
      <c r="BA2986" s="36">
        <f t="shared" si="1484"/>
        <v>0</v>
      </c>
      <c r="BB2986" s="36">
        <f t="shared" si="1485"/>
        <v>0</v>
      </c>
      <c r="BC2986" s="36">
        <f t="shared" si="1486"/>
        <v>0</v>
      </c>
      <c r="BD2986" s="36">
        <f t="shared" si="1487"/>
        <v>0</v>
      </c>
      <c r="BE2986" s="36">
        <f t="shared" si="1488"/>
        <v>0</v>
      </c>
      <c r="BF2986" s="36">
        <f t="shared" si="1496"/>
        <v>2986</v>
      </c>
      <c r="BG2986" s="36">
        <f t="shared" si="1497"/>
        <v>0</v>
      </c>
      <c r="BH2986" s="36">
        <f t="shared" si="1498"/>
        <v>0</v>
      </c>
      <c r="BI2986" s="36">
        <f t="shared" si="1499"/>
        <v>0</v>
      </c>
      <c r="BJ2986" s="29">
        <f t="shared" si="1489"/>
        <v>0</v>
      </c>
      <c r="BK2986" s="29">
        <f t="shared" si="1500"/>
        <v>0</v>
      </c>
      <c r="BL2986" s="29">
        <f t="shared" si="1501"/>
        <v>0</v>
      </c>
      <c r="BM2986" s="29">
        <f t="shared" si="1502"/>
        <v>0</v>
      </c>
      <c r="BN2986" s="36">
        <f t="shared" si="1503"/>
        <v>0</v>
      </c>
      <c r="BQ2986" s="29">
        <f t="shared" si="1504"/>
        <v>0</v>
      </c>
    </row>
    <row r="2987" spans="2:69" s="35" customFormat="1" ht="30" customHeight="1" x14ac:dyDescent="0.15">
      <c r="B2987" s="31"/>
      <c r="C2987" s="32"/>
      <c r="D2987" s="71"/>
      <c r="E2987" s="72"/>
      <c r="F2987" s="72"/>
      <c r="G2987" s="72"/>
      <c r="H2987" s="72"/>
      <c r="I2987" s="72"/>
      <c r="J2987" s="72"/>
      <c r="K2987" s="72"/>
      <c r="L2987" s="72"/>
      <c r="M2987" s="72"/>
      <c r="N2987" s="73"/>
      <c r="O2987" s="33"/>
      <c r="P2987" s="31"/>
      <c r="Q2987" s="34"/>
      <c r="R2987" s="45"/>
      <c r="S2987" s="34"/>
      <c r="T2987" s="45"/>
      <c r="U2987" s="34"/>
      <c r="V2987" s="45"/>
      <c r="W2987" s="46"/>
      <c r="X2987" s="47" t="str">
        <f t="shared" si="1473"/>
        <v/>
      </c>
      <c r="Y2987" s="34"/>
      <c r="Z2987" s="45"/>
      <c r="AA2987" s="34"/>
      <c r="AB2987" s="45"/>
      <c r="AC2987" s="34"/>
      <c r="AD2987" s="45"/>
      <c r="AE2987" s="34"/>
      <c r="AF2987" s="48" t="str">
        <f t="shared" si="1474"/>
        <v/>
      </c>
      <c r="AG2987" s="34"/>
      <c r="AH2987" s="48" t="str">
        <f t="shared" si="1475"/>
        <v/>
      </c>
      <c r="AJ2987" s="48" t="str">
        <f t="shared" si="1490"/>
        <v/>
      </c>
      <c r="AK2987" s="34"/>
      <c r="AL2987" s="47" t="str">
        <f t="shared" si="1476"/>
        <v/>
      </c>
      <c r="AM2987" s="34"/>
      <c r="AN2987" s="47" t="str">
        <f t="shared" si="1477"/>
        <v/>
      </c>
      <c r="AP2987" s="36">
        <f t="shared" si="1491"/>
        <v>0</v>
      </c>
      <c r="AQ2987" s="36">
        <f t="shared" si="1478"/>
        <v>0</v>
      </c>
      <c r="AR2987" s="36">
        <f t="shared" si="1479"/>
        <v>0</v>
      </c>
      <c r="AS2987" s="36">
        <f t="shared" si="1480"/>
        <v>0</v>
      </c>
      <c r="AT2987" s="36">
        <f t="shared" si="1481"/>
        <v>0</v>
      </c>
      <c r="AU2987" s="36">
        <f t="shared" si="1482"/>
        <v>0</v>
      </c>
      <c r="AV2987" s="36">
        <f t="shared" si="1492"/>
        <v>0</v>
      </c>
      <c r="AW2987" s="36">
        <f t="shared" si="1493"/>
        <v>0</v>
      </c>
      <c r="AX2987" s="36">
        <f t="shared" si="1483"/>
        <v>0</v>
      </c>
      <c r="AY2987" s="36">
        <f t="shared" si="1494"/>
        <v>0</v>
      </c>
      <c r="AZ2987" s="36">
        <f t="shared" si="1495"/>
        <v>0</v>
      </c>
      <c r="BA2987" s="36">
        <f t="shared" si="1484"/>
        <v>0</v>
      </c>
      <c r="BB2987" s="36">
        <f t="shared" si="1485"/>
        <v>0</v>
      </c>
      <c r="BC2987" s="36">
        <f t="shared" si="1486"/>
        <v>0</v>
      </c>
      <c r="BD2987" s="36">
        <f t="shared" si="1487"/>
        <v>0</v>
      </c>
      <c r="BE2987" s="36">
        <f t="shared" si="1488"/>
        <v>0</v>
      </c>
      <c r="BF2987" s="36">
        <f t="shared" si="1496"/>
        <v>2987</v>
      </c>
      <c r="BG2987" s="36">
        <f t="shared" si="1497"/>
        <v>0</v>
      </c>
      <c r="BH2987" s="36">
        <f t="shared" si="1498"/>
        <v>0</v>
      </c>
      <c r="BI2987" s="36">
        <f t="shared" si="1499"/>
        <v>0</v>
      </c>
      <c r="BJ2987" s="29">
        <f t="shared" si="1489"/>
        <v>0</v>
      </c>
      <c r="BK2987" s="29">
        <f t="shared" si="1500"/>
        <v>0</v>
      </c>
      <c r="BL2987" s="29">
        <f t="shared" si="1501"/>
        <v>0</v>
      </c>
      <c r="BM2987" s="29">
        <f t="shared" si="1502"/>
        <v>0</v>
      </c>
      <c r="BN2987" s="36">
        <f t="shared" si="1503"/>
        <v>0</v>
      </c>
      <c r="BQ2987" s="29">
        <f t="shared" si="1504"/>
        <v>0</v>
      </c>
    </row>
    <row r="2988" spans="2:69" s="35" customFormat="1" ht="30" customHeight="1" x14ac:dyDescent="0.15">
      <c r="B2988" s="31"/>
      <c r="C2988" s="32"/>
      <c r="D2988" s="71"/>
      <c r="E2988" s="72"/>
      <c r="F2988" s="72"/>
      <c r="G2988" s="72"/>
      <c r="H2988" s="72"/>
      <c r="I2988" s="72"/>
      <c r="J2988" s="72"/>
      <c r="K2988" s="72"/>
      <c r="L2988" s="72"/>
      <c r="M2988" s="72"/>
      <c r="N2988" s="73"/>
      <c r="O2988" s="33"/>
      <c r="P2988" s="31"/>
      <c r="Q2988" s="34"/>
      <c r="R2988" s="45"/>
      <c r="S2988" s="34"/>
      <c r="T2988" s="45"/>
      <c r="U2988" s="34"/>
      <c r="V2988" s="45"/>
      <c r="W2988" s="46"/>
      <c r="X2988" s="47" t="str">
        <f t="shared" si="1473"/>
        <v/>
      </c>
      <c r="Y2988" s="34"/>
      <c r="Z2988" s="45"/>
      <c r="AA2988" s="34"/>
      <c r="AB2988" s="45"/>
      <c r="AC2988" s="34"/>
      <c r="AD2988" s="45"/>
      <c r="AE2988" s="34"/>
      <c r="AF2988" s="48" t="str">
        <f t="shared" si="1474"/>
        <v/>
      </c>
      <c r="AG2988" s="34"/>
      <c r="AH2988" s="48" t="str">
        <f t="shared" si="1475"/>
        <v/>
      </c>
      <c r="AJ2988" s="48" t="str">
        <f t="shared" si="1490"/>
        <v/>
      </c>
      <c r="AK2988" s="34"/>
      <c r="AL2988" s="47" t="str">
        <f t="shared" si="1476"/>
        <v/>
      </c>
      <c r="AM2988" s="34"/>
      <c r="AN2988" s="47" t="str">
        <f t="shared" si="1477"/>
        <v/>
      </c>
      <c r="AP2988" s="36">
        <f t="shared" si="1491"/>
        <v>0</v>
      </c>
      <c r="AQ2988" s="36">
        <f t="shared" si="1478"/>
        <v>0</v>
      </c>
      <c r="AR2988" s="36">
        <f t="shared" si="1479"/>
        <v>0</v>
      </c>
      <c r="AS2988" s="36">
        <f t="shared" si="1480"/>
        <v>0</v>
      </c>
      <c r="AT2988" s="36">
        <f t="shared" si="1481"/>
        <v>0</v>
      </c>
      <c r="AU2988" s="36">
        <f t="shared" si="1482"/>
        <v>0</v>
      </c>
      <c r="AV2988" s="36">
        <f t="shared" si="1492"/>
        <v>0</v>
      </c>
      <c r="AW2988" s="36">
        <f t="shared" si="1493"/>
        <v>0</v>
      </c>
      <c r="AX2988" s="36">
        <f t="shared" si="1483"/>
        <v>0</v>
      </c>
      <c r="AY2988" s="36">
        <f t="shared" si="1494"/>
        <v>0</v>
      </c>
      <c r="AZ2988" s="36">
        <f t="shared" si="1495"/>
        <v>0</v>
      </c>
      <c r="BA2988" s="36">
        <f t="shared" si="1484"/>
        <v>0</v>
      </c>
      <c r="BB2988" s="36">
        <f t="shared" si="1485"/>
        <v>0</v>
      </c>
      <c r="BC2988" s="36">
        <f t="shared" si="1486"/>
        <v>0</v>
      </c>
      <c r="BD2988" s="36">
        <f t="shared" si="1487"/>
        <v>0</v>
      </c>
      <c r="BE2988" s="36">
        <f t="shared" si="1488"/>
        <v>0</v>
      </c>
      <c r="BF2988" s="36">
        <f t="shared" si="1496"/>
        <v>2988</v>
      </c>
      <c r="BG2988" s="36">
        <f t="shared" si="1497"/>
        <v>0</v>
      </c>
      <c r="BH2988" s="36">
        <f t="shared" si="1498"/>
        <v>0</v>
      </c>
      <c r="BI2988" s="36">
        <f t="shared" si="1499"/>
        <v>0</v>
      </c>
      <c r="BJ2988" s="29">
        <f t="shared" si="1489"/>
        <v>0</v>
      </c>
      <c r="BK2988" s="29">
        <f t="shared" si="1500"/>
        <v>0</v>
      </c>
      <c r="BL2988" s="29">
        <f t="shared" si="1501"/>
        <v>0</v>
      </c>
      <c r="BM2988" s="29">
        <f t="shared" si="1502"/>
        <v>0</v>
      </c>
      <c r="BN2988" s="36">
        <f t="shared" si="1503"/>
        <v>0</v>
      </c>
      <c r="BQ2988" s="29">
        <f t="shared" si="1504"/>
        <v>0</v>
      </c>
    </row>
    <row r="2989" spans="2:69" s="35" customFormat="1" ht="30" customHeight="1" x14ac:dyDescent="0.15">
      <c r="B2989" s="31"/>
      <c r="C2989" s="32"/>
      <c r="D2989" s="71"/>
      <c r="E2989" s="72"/>
      <c r="F2989" s="72"/>
      <c r="G2989" s="72"/>
      <c r="H2989" s="72"/>
      <c r="I2989" s="72"/>
      <c r="J2989" s="72"/>
      <c r="K2989" s="72"/>
      <c r="L2989" s="72"/>
      <c r="M2989" s="72"/>
      <c r="N2989" s="73"/>
      <c r="O2989" s="33"/>
      <c r="P2989" s="31"/>
      <c r="Q2989" s="34"/>
      <c r="R2989" s="45"/>
      <c r="S2989" s="34"/>
      <c r="T2989" s="45"/>
      <c r="U2989" s="34"/>
      <c r="V2989" s="45"/>
      <c r="W2989" s="46"/>
      <c r="X2989" s="47" t="str">
        <f t="shared" si="1473"/>
        <v/>
      </c>
      <c r="Y2989" s="34"/>
      <c r="Z2989" s="45"/>
      <c r="AA2989" s="34"/>
      <c r="AB2989" s="45"/>
      <c r="AC2989" s="34"/>
      <c r="AD2989" s="45"/>
      <c r="AE2989" s="34"/>
      <c r="AF2989" s="48" t="str">
        <f t="shared" si="1474"/>
        <v/>
      </c>
      <c r="AG2989" s="34"/>
      <c r="AH2989" s="48" t="str">
        <f t="shared" si="1475"/>
        <v/>
      </c>
      <c r="AJ2989" s="48" t="str">
        <f t="shared" si="1490"/>
        <v/>
      </c>
      <c r="AK2989" s="34"/>
      <c r="AL2989" s="47" t="str">
        <f t="shared" si="1476"/>
        <v/>
      </c>
      <c r="AM2989" s="34"/>
      <c r="AN2989" s="47" t="str">
        <f t="shared" si="1477"/>
        <v/>
      </c>
      <c r="AP2989" s="36">
        <f t="shared" si="1491"/>
        <v>0</v>
      </c>
      <c r="AQ2989" s="36">
        <f t="shared" si="1478"/>
        <v>0</v>
      </c>
      <c r="AR2989" s="36">
        <f t="shared" si="1479"/>
        <v>0</v>
      </c>
      <c r="AS2989" s="36">
        <f t="shared" si="1480"/>
        <v>0</v>
      </c>
      <c r="AT2989" s="36">
        <f t="shared" si="1481"/>
        <v>0</v>
      </c>
      <c r="AU2989" s="36">
        <f t="shared" si="1482"/>
        <v>0</v>
      </c>
      <c r="AV2989" s="36">
        <f t="shared" si="1492"/>
        <v>0</v>
      </c>
      <c r="AW2989" s="36">
        <f t="shared" si="1493"/>
        <v>0</v>
      </c>
      <c r="AX2989" s="36">
        <f t="shared" si="1483"/>
        <v>0</v>
      </c>
      <c r="AY2989" s="36">
        <f t="shared" si="1494"/>
        <v>0</v>
      </c>
      <c r="AZ2989" s="36">
        <f t="shared" si="1495"/>
        <v>0</v>
      </c>
      <c r="BA2989" s="36">
        <f t="shared" si="1484"/>
        <v>0</v>
      </c>
      <c r="BB2989" s="36">
        <f t="shared" si="1485"/>
        <v>0</v>
      </c>
      <c r="BC2989" s="36">
        <f t="shared" si="1486"/>
        <v>0</v>
      </c>
      <c r="BD2989" s="36">
        <f t="shared" si="1487"/>
        <v>0</v>
      </c>
      <c r="BE2989" s="36">
        <f t="shared" si="1488"/>
        <v>0</v>
      </c>
      <c r="BF2989" s="36">
        <f t="shared" si="1496"/>
        <v>2989</v>
      </c>
      <c r="BG2989" s="36">
        <f t="shared" si="1497"/>
        <v>0</v>
      </c>
      <c r="BH2989" s="36">
        <f t="shared" si="1498"/>
        <v>0</v>
      </c>
      <c r="BI2989" s="36">
        <f t="shared" si="1499"/>
        <v>0</v>
      </c>
      <c r="BJ2989" s="29">
        <f t="shared" si="1489"/>
        <v>0</v>
      </c>
      <c r="BK2989" s="29">
        <f t="shared" si="1500"/>
        <v>0</v>
      </c>
      <c r="BL2989" s="29">
        <f t="shared" si="1501"/>
        <v>0</v>
      </c>
      <c r="BM2989" s="29">
        <f t="shared" si="1502"/>
        <v>0</v>
      </c>
      <c r="BN2989" s="36">
        <f t="shared" si="1503"/>
        <v>0</v>
      </c>
      <c r="BQ2989" s="29">
        <f t="shared" si="1504"/>
        <v>0</v>
      </c>
    </row>
    <row r="2990" spans="2:69" s="35" customFormat="1" ht="30" customHeight="1" x14ac:dyDescent="0.15">
      <c r="B2990" s="31"/>
      <c r="C2990" s="32"/>
      <c r="D2990" s="71"/>
      <c r="E2990" s="72"/>
      <c r="F2990" s="72"/>
      <c r="G2990" s="72"/>
      <c r="H2990" s="72"/>
      <c r="I2990" s="72"/>
      <c r="J2990" s="72"/>
      <c r="K2990" s="72"/>
      <c r="L2990" s="72"/>
      <c r="M2990" s="72"/>
      <c r="N2990" s="73"/>
      <c r="O2990" s="33"/>
      <c r="P2990" s="31"/>
      <c r="Q2990" s="34"/>
      <c r="R2990" s="45"/>
      <c r="S2990" s="34"/>
      <c r="T2990" s="45"/>
      <c r="U2990" s="34"/>
      <c r="V2990" s="45"/>
      <c r="W2990" s="46"/>
      <c r="X2990" s="47" t="str">
        <f t="shared" si="1473"/>
        <v/>
      </c>
      <c r="Y2990" s="34"/>
      <c r="Z2990" s="45"/>
      <c r="AA2990" s="34"/>
      <c r="AB2990" s="45"/>
      <c r="AC2990" s="34"/>
      <c r="AD2990" s="45"/>
      <c r="AE2990" s="34"/>
      <c r="AF2990" s="48" t="str">
        <f t="shared" si="1474"/>
        <v/>
      </c>
      <c r="AG2990" s="34"/>
      <c r="AH2990" s="48" t="str">
        <f t="shared" si="1475"/>
        <v/>
      </c>
      <c r="AJ2990" s="48" t="str">
        <f t="shared" si="1490"/>
        <v/>
      </c>
      <c r="AK2990" s="34"/>
      <c r="AL2990" s="47" t="str">
        <f t="shared" si="1476"/>
        <v/>
      </c>
      <c r="AM2990" s="34"/>
      <c r="AN2990" s="47" t="str">
        <f t="shared" si="1477"/>
        <v/>
      </c>
      <c r="AP2990" s="36">
        <f t="shared" si="1491"/>
        <v>0</v>
      </c>
      <c r="AQ2990" s="36">
        <f t="shared" si="1478"/>
        <v>0</v>
      </c>
      <c r="AR2990" s="36">
        <f t="shared" si="1479"/>
        <v>0</v>
      </c>
      <c r="AS2990" s="36">
        <f t="shared" si="1480"/>
        <v>0</v>
      </c>
      <c r="AT2990" s="36">
        <f t="shared" si="1481"/>
        <v>0</v>
      </c>
      <c r="AU2990" s="36">
        <f t="shared" si="1482"/>
        <v>0</v>
      </c>
      <c r="AV2990" s="36">
        <f t="shared" si="1492"/>
        <v>0</v>
      </c>
      <c r="AW2990" s="36">
        <f t="shared" si="1493"/>
        <v>0</v>
      </c>
      <c r="AX2990" s="36">
        <f t="shared" si="1483"/>
        <v>0</v>
      </c>
      <c r="AY2990" s="36">
        <f t="shared" si="1494"/>
        <v>0</v>
      </c>
      <c r="AZ2990" s="36">
        <f t="shared" si="1495"/>
        <v>0</v>
      </c>
      <c r="BA2990" s="36">
        <f t="shared" si="1484"/>
        <v>0</v>
      </c>
      <c r="BB2990" s="36">
        <f t="shared" si="1485"/>
        <v>0</v>
      </c>
      <c r="BC2990" s="36">
        <f t="shared" si="1486"/>
        <v>0</v>
      </c>
      <c r="BD2990" s="36">
        <f t="shared" si="1487"/>
        <v>0</v>
      </c>
      <c r="BE2990" s="36">
        <f t="shared" si="1488"/>
        <v>0</v>
      </c>
      <c r="BF2990" s="36">
        <f t="shared" si="1496"/>
        <v>2990</v>
      </c>
      <c r="BG2990" s="36">
        <f t="shared" si="1497"/>
        <v>0</v>
      </c>
      <c r="BH2990" s="36">
        <f t="shared" si="1498"/>
        <v>0</v>
      </c>
      <c r="BI2990" s="36">
        <f t="shared" si="1499"/>
        <v>0</v>
      </c>
      <c r="BJ2990" s="29">
        <f t="shared" si="1489"/>
        <v>0</v>
      </c>
      <c r="BK2990" s="29">
        <f t="shared" si="1500"/>
        <v>0</v>
      </c>
      <c r="BL2990" s="29">
        <f t="shared" si="1501"/>
        <v>0</v>
      </c>
      <c r="BM2990" s="29">
        <f t="shared" si="1502"/>
        <v>0</v>
      </c>
      <c r="BN2990" s="36">
        <f t="shared" si="1503"/>
        <v>0</v>
      </c>
      <c r="BQ2990" s="29">
        <f t="shared" si="1504"/>
        <v>0</v>
      </c>
    </row>
    <row r="2991" spans="2:69" s="35" customFormat="1" ht="30" customHeight="1" x14ac:dyDescent="0.15">
      <c r="B2991" s="31"/>
      <c r="C2991" s="32"/>
      <c r="D2991" s="71"/>
      <c r="E2991" s="72"/>
      <c r="F2991" s="72"/>
      <c r="G2991" s="72"/>
      <c r="H2991" s="72"/>
      <c r="I2991" s="72"/>
      <c r="J2991" s="72"/>
      <c r="K2991" s="72"/>
      <c r="L2991" s="72"/>
      <c r="M2991" s="72"/>
      <c r="N2991" s="73"/>
      <c r="O2991" s="33"/>
      <c r="P2991" s="31"/>
      <c r="Q2991" s="34"/>
      <c r="R2991" s="45"/>
      <c r="S2991" s="34"/>
      <c r="T2991" s="45"/>
      <c r="U2991" s="34"/>
      <c r="V2991" s="45"/>
      <c r="W2991" s="46"/>
      <c r="X2991" s="47" t="str">
        <f t="shared" si="1473"/>
        <v/>
      </c>
      <c r="Y2991" s="34"/>
      <c r="Z2991" s="45"/>
      <c r="AA2991" s="34"/>
      <c r="AB2991" s="45"/>
      <c r="AC2991" s="34"/>
      <c r="AD2991" s="45"/>
      <c r="AE2991" s="34"/>
      <c r="AF2991" s="48" t="str">
        <f t="shared" si="1474"/>
        <v/>
      </c>
      <c r="AG2991" s="34"/>
      <c r="AH2991" s="48" t="str">
        <f t="shared" si="1475"/>
        <v/>
      </c>
      <c r="AJ2991" s="48" t="str">
        <f t="shared" si="1490"/>
        <v/>
      </c>
      <c r="AK2991" s="34"/>
      <c r="AL2991" s="47" t="str">
        <f t="shared" si="1476"/>
        <v/>
      </c>
      <c r="AM2991" s="34"/>
      <c r="AN2991" s="47" t="str">
        <f t="shared" si="1477"/>
        <v/>
      </c>
      <c r="AP2991" s="36">
        <f t="shared" si="1491"/>
        <v>0</v>
      </c>
      <c r="AQ2991" s="36">
        <f t="shared" si="1478"/>
        <v>0</v>
      </c>
      <c r="AR2991" s="36">
        <f t="shared" si="1479"/>
        <v>0</v>
      </c>
      <c r="AS2991" s="36">
        <f t="shared" si="1480"/>
        <v>0</v>
      </c>
      <c r="AT2991" s="36">
        <f t="shared" si="1481"/>
        <v>0</v>
      </c>
      <c r="AU2991" s="36">
        <f t="shared" si="1482"/>
        <v>0</v>
      </c>
      <c r="AV2991" s="36">
        <f t="shared" si="1492"/>
        <v>0</v>
      </c>
      <c r="AW2991" s="36">
        <f t="shared" si="1493"/>
        <v>0</v>
      </c>
      <c r="AX2991" s="36">
        <f t="shared" si="1483"/>
        <v>0</v>
      </c>
      <c r="AY2991" s="36">
        <f t="shared" si="1494"/>
        <v>0</v>
      </c>
      <c r="AZ2991" s="36">
        <f t="shared" si="1495"/>
        <v>0</v>
      </c>
      <c r="BA2991" s="36">
        <f t="shared" si="1484"/>
        <v>0</v>
      </c>
      <c r="BB2991" s="36">
        <f t="shared" si="1485"/>
        <v>0</v>
      </c>
      <c r="BC2991" s="36">
        <f t="shared" si="1486"/>
        <v>0</v>
      </c>
      <c r="BD2991" s="36">
        <f t="shared" si="1487"/>
        <v>0</v>
      </c>
      <c r="BE2991" s="36">
        <f t="shared" si="1488"/>
        <v>0</v>
      </c>
      <c r="BF2991" s="36">
        <f t="shared" si="1496"/>
        <v>2991</v>
      </c>
      <c r="BG2991" s="36">
        <f t="shared" si="1497"/>
        <v>0</v>
      </c>
      <c r="BH2991" s="36">
        <f t="shared" si="1498"/>
        <v>0</v>
      </c>
      <c r="BI2991" s="36">
        <f t="shared" si="1499"/>
        <v>0</v>
      </c>
      <c r="BJ2991" s="29">
        <f t="shared" si="1489"/>
        <v>0</v>
      </c>
      <c r="BK2991" s="29">
        <f t="shared" si="1500"/>
        <v>0</v>
      </c>
      <c r="BL2991" s="29">
        <f t="shared" si="1501"/>
        <v>0</v>
      </c>
      <c r="BM2991" s="29">
        <f t="shared" si="1502"/>
        <v>0</v>
      </c>
      <c r="BN2991" s="36">
        <f t="shared" si="1503"/>
        <v>0</v>
      </c>
      <c r="BQ2991" s="29">
        <f t="shared" si="1504"/>
        <v>0</v>
      </c>
    </row>
    <row r="2992" spans="2:69" s="35" customFormat="1" ht="30" customHeight="1" x14ac:dyDescent="0.15">
      <c r="B2992" s="31"/>
      <c r="C2992" s="32"/>
      <c r="D2992" s="71"/>
      <c r="E2992" s="72"/>
      <c r="F2992" s="72"/>
      <c r="G2992" s="72"/>
      <c r="H2992" s="72"/>
      <c r="I2992" s="72"/>
      <c r="J2992" s="72"/>
      <c r="K2992" s="72"/>
      <c r="L2992" s="72"/>
      <c r="M2992" s="72"/>
      <c r="N2992" s="73"/>
      <c r="O2992" s="33"/>
      <c r="P2992" s="31"/>
      <c r="Q2992" s="34"/>
      <c r="R2992" s="45"/>
      <c r="S2992" s="34"/>
      <c r="T2992" s="45"/>
      <c r="U2992" s="34"/>
      <c r="V2992" s="45"/>
      <c r="W2992" s="46"/>
      <c r="X2992" s="47" t="str">
        <f t="shared" si="1473"/>
        <v/>
      </c>
      <c r="Y2992" s="34"/>
      <c r="Z2992" s="45"/>
      <c r="AA2992" s="34"/>
      <c r="AB2992" s="45"/>
      <c r="AC2992" s="34"/>
      <c r="AD2992" s="45"/>
      <c r="AE2992" s="34"/>
      <c r="AF2992" s="48" t="str">
        <f t="shared" si="1474"/>
        <v/>
      </c>
      <c r="AG2992" s="34"/>
      <c r="AH2992" s="48" t="str">
        <f t="shared" si="1475"/>
        <v/>
      </c>
      <c r="AJ2992" s="48" t="str">
        <f t="shared" si="1490"/>
        <v/>
      </c>
      <c r="AK2992" s="34"/>
      <c r="AL2992" s="47" t="str">
        <f t="shared" si="1476"/>
        <v/>
      </c>
      <c r="AM2992" s="34"/>
      <c r="AN2992" s="47" t="str">
        <f t="shared" si="1477"/>
        <v/>
      </c>
      <c r="AP2992" s="36">
        <f t="shared" si="1491"/>
        <v>0</v>
      </c>
      <c r="AQ2992" s="36">
        <f t="shared" si="1478"/>
        <v>0</v>
      </c>
      <c r="AR2992" s="36">
        <f t="shared" si="1479"/>
        <v>0</v>
      </c>
      <c r="AS2992" s="36">
        <f t="shared" si="1480"/>
        <v>0</v>
      </c>
      <c r="AT2992" s="36">
        <f t="shared" si="1481"/>
        <v>0</v>
      </c>
      <c r="AU2992" s="36">
        <f t="shared" si="1482"/>
        <v>0</v>
      </c>
      <c r="AV2992" s="36">
        <f t="shared" si="1492"/>
        <v>0</v>
      </c>
      <c r="AW2992" s="36">
        <f t="shared" si="1493"/>
        <v>0</v>
      </c>
      <c r="AX2992" s="36">
        <f t="shared" si="1483"/>
        <v>0</v>
      </c>
      <c r="AY2992" s="36">
        <f t="shared" si="1494"/>
        <v>0</v>
      </c>
      <c r="AZ2992" s="36">
        <f t="shared" si="1495"/>
        <v>0</v>
      </c>
      <c r="BA2992" s="36">
        <f t="shared" si="1484"/>
        <v>0</v>
      </c>
      <c r="BB2992" s="36">
        <f t="shared" si="1485"/>
        <v>0</v>
      </c>
      <c r="BC2992" s="36">
        <f t="shared" si="1486"/>
        <v>0</v>
      </c>
      <c r="BD2992" s="36">
        <f t="shared" si="1487"/>
        <v>0</v>
      </c>
      <c r="BE2992" s="36">
        <f t="shared" si="1488"/>
        <v>0</v>
      </c>
      <c r="BF2992" s="36">
        <f t="shared" si="1496"/>
        <v>2992</v>
      </c>
      <c r="BG2992" s="36">
        <f t="shared" si="1497"/>
        <v>0</v>
      </c>
      <c r="BH2992" s="36">
        <f t="shared" si="1498"/>
        <v>0</v>
      </c>
      <c r="BI2992" s="36">
        <f t="shared" si="1499"/>
        <v>0</v>
      </c>
      <c r="BJ2992" s="29">
        <f t="shared" si="1489"/>
        <v>0</v>
      </c>
      <c r="BK2992" s="29">
        <f t="shared" si="1500"/>
        <v>0</v>
      </c>
      <c r="BL2992" s="29">
        <f t="shared" si="1501"/>
        <v>0</v>
      </c>
      <c r="BM2992" s="29">
        <f t="shared" si="1502"/>
        <v>0</v>
      </c>
      <c r="BN2992" s="36">
        <f t="shared" si="1503"/>
        <v>0</v>
      </c>
      <c r="BQ2992" s="29">
        <f t="shared" si="1504"/>
        <v>0</v>
      </c>
    </row>
    <row r="2993" spans="2:69" s="35" customFormat="1" ht="30" customHeight="1" x14ac:dyDescent="0.15">
      <c r="B2993" s="31"/>
      <c r="C2993" s="32"/>
      <c r="D2993" s="71"/>
      <c r="E2993" s="72"/>
      <c r="F2993" s="72"/>
      <c r="G2993" s="72"/>
      <c r="H2993" s="72"/>
      <c r="I2993" s="72"/>
      <c r="J2993" s="72"/>
      <c r="K2993" s="72"/>
      <c r="L2993" s="72"/>
      <c r="M2993" s="72"/>
      <c r="N2993" s="73"/>
      <c r="O2993" s="33"/>
      <c r="P2993" s="31"/>
      <c r="Q2993" s="34"/>
      <c r="R2993" s="45"/>
      <c r="S2993" s="34"/>
      <c r="T2993" s="45"/>
      <c r="U2993" s="34"/>
      <c r="V2993" s="45"/>
      <c r="W2993" s="46"/>
      <c r="X2993" s="47" t="str">
        <f t="shared" si="1473"/>
        <v/>
      </c>
      <c r="Y2993" s="34"/>
      <c r="Z2993" s="45"/>
      <c r="AA2993" s="34"/>
      <c r="AB2993" s="45"/>
      <c r="AC2993" s="34"/>
      <c r="AD2993" s="45"/>
      <c r="AE2993" s="34"/>
      <c r="AF2993" s="48" t="str">
        <f t="shared" si="1474"/>
        <v/>
      </c>
      <c r="AG2993" s="34"/>
      <c r="AH2993" s="48" t="str">
        <f t="shared" si="1475"/>
        <v/>
      </c>
      <c r="AJ2993" s="48" t="str">
        <f t="shared" si="1490"/>
        <v/>
      </c>
      <c r="AK2993" s="34"/>
      <c r="AL2993" s="47" t="str">
        <f t="shared" si="1476"/>
        <v/>
      </c>
      <c r="AM2993" s="34"/>
      <c r="AN2993" s="47" t="str">
        <f t="shared" si="1477"/>
        <v/>
      </c>
      <c r="AP2993" s="36">
        <f t="shared" si="1491"/>
        <v>0</v>
      </c>
      <c r="AQ2993" s="36">
        <f t="shared" si="1478"/>
        <v>0</v>
      </c>
      <c r="AR2993" s="36">
        <f t="shared" si="1479"/>
        <v>0</v>
      </c>
      <c r="AS2993" s="36">
        <f t="shared" si="1480"/>
        <v>0</v>
      </c>
      <c r="AT2993" s="36">
        <f t="shared" si="1481"/>
        <v>0</v>
      </c>
      <c r="AU2993" s="36">
        <f t="shared" si="1482"/>
        <v>0</v>
      </c>
      <c r="AV2993" s="36">
        <f t="shared" si="1492"/>
        <v>0</v>
      </c>
      <c r="AW2993" s="36">
        <f t="shared" si="1493"/>
        <v>0</v>
      </c>
      <c r="AX2993" s="36">
        <f t="shared" si="1483"/>
        <v>0</v>
      </c>
      <c r="AY2993" s="36">
        <f t="shared" si="1494"/>
        <v>0</v>
      </c>
      <c r="AZ2993" s="36">
        <f t="shared" si="1495"/>
        <v>0</v>
      </c>
      <c r="BA2993" s="36">
        <f t="shared" si="1484"/>
        <v>0</v>
      </c>
      <c r="BB2993" s="36">
        <f t="shared" si="1485"/>
        <v>0</v>
      </c>
      <c r="BC2993" s="36">
        <f t="shared" si="1486"/>
        <v>0</v>
      </c>
      <c r="BD2993" s="36">
        <f t="shared" si="1487"/>
        <v>0</v>
      </c>
      <c r="BE2993" s="36">
        <f t="shared" si="1488"/>
        <v>0</v>
      </c>
      <c r="BF2993" s="36">
        <f t="shared" si="1496"/>
        <v>2993</v>
      </c>
      <c r="BG2993" s="36">
        <f t="shared" si="1497"/>
        <v>0</v>
      </c>
      <c r="BH2993" s="36">
        <f t="shared" si="1498"/>
        <v>0</v>
      </c>
      <c r="BI2993" s="36">
        <f t="shared" si="1499"/>
        <v>0</v>
      </c>
      <c r="BJ2993" s="29">
        <f t="shared" si="1489"/>
        <v>0</v>
      </c>
      <c r="BK2993" s="29">
        <f t="shared" si="1500"/>
        <v>0</v>
      </c>
      <c r="BL2993" s="29">
        <f t="shared" si="1501"/>
        <v>0</v>
      </c>
      <c r="BM2993" s="29">
        <f t="shared" si="1502"/>
        <v>0</v>
      </c>
      <c r="BN2993" s="36">
        <f t="shared" si="1503"/>
        <v>0</v>
      </c>
      <c r="BQ2993" s="29">
        <f t="shared" si="1504"/>
        <v>0</v>
      </c>
    </row>
    <row r="2994" spans="2:69" s="35" customFormat="1" ht="30" customHeight="1" x14ac:dyDescent="0.15">
      <c r="B2994" s="31"/>
      <c r="C2994" s="32"/>
      <c r="D2994" s="71"/>
      <c r="E2994" s="72"/>
      <c r="F2994" s="72"/>
      <c r="G2994" s="72"/>
      <c r="H2994" s="72"/>
      <c r="I2994" s="72"/>
      <c r="J2994" s="72"/>
      <c r="K2994" s="72"/>
      <c r="L2994" s="72"/>
      <c r="M2994" s="72"/>
      <c r="N2994" s="73"/>
      <c r="O2994" s="33"/>
      <c r="P2994" s="31"/>
      <c r="Q2994" s="34"/>
      <c r="R2994" s="45"/>
      <c r="S2994" s="34"/>
      <c r="T2994" s="45"/>
      <c r="U2994" s="34"/>
      <c r="V2994" s="45"/>
      <c r="W2994" s="46"/>
      <c r="X2994" s="47" t="str">
        <f t="shared" si="1473"/>
        <v/>
      </c>
      <c r="Y2994" s="34"/>
      <c r="Z2994" s="45"/>
      <c r="AA2994" s="34"/>
      <c r="AB2994" s="45"/>
      <c r="AC2994" s="34"/>
      <c r="AD2994" s="45"/>
      <c r="AE2994" s="34"/>
      <c r="AF2994" s="48" t="str">
        <f t="shared" si="1474"/>
        <v/>
      </c>
      <c r="AG2994" s="34"/>
      <c r="AH2994" s="48" t="str">
        <f t="shared" si="1475"/>
        <v/>
      </c>
      <c r="AJ2994" s="48" t="str">
        <f t="shared" si="1490"/>
        <v/>
      </c>
      <c r="AK2994" s="34"/>
      <c r="AL2994" s="47" t="str">
        <f t="shared" si="1476"/>
        <v/>
      </c>
      <c r="AM2994" s="34"/>
      <c r="AN2994" s="47" t="str">
        <f t="shared" si="1477"/>
        <v/>
      </c>
      <c r="AP2994" s="36">
        <f t="shared" si="1491"/>
        <v>0</v>
      </c>
      <c r="AQ2994" s="36">
        <f t="shared" si="1478"/>
        <v>0</v>
      </c>
      <c r="AR2994" s="36">
        <f t="shared" si="1479"/>
        <v>0</v>
      </c>
      <c r="AS2994" s="36">
        <f t="shared" si="1480"/>
        <v>0</v>
      </c>
      <c r="AT2994" s="36">
        <f t="shared" si="1481"/>
        <v>0</v>
      </c>
      <c r="AU2994" s="36">
        <f t="shared" si="1482"/>
        <v>0</v>
      </c>
      <c r="AV2994" s="36">
        <f t="shared" si="1492"/>
        <v>0</v>
      </c>
      <c r="AW2994" s="36">
        <f t="shared" si="1493"/>
        <v>0</v>
      </c>
      <c r="AX2994" s="36">
        <f t="shared" si="1483"/>
        <v>0</v>
      </c>
      <c r="AY2994" s="36">
        <f t="shared" si="1494"/>
        <v>0</v>
      </c>
      <c r="AZ2994" s="36">
        <f t="shared" si="1495"/>
        <v>0</v>
      </c>
      <c r="BA2994" s="36">
        <f t="shared" si="1484"/>
        <v>0</v>
      </c>
      <c r="BB2994" s="36">
        <f t="shared" si="1485"/>
        <v>0</v>
      </c>
      <c r="BC2994" s="36">
        <f t="shared" si="1486"/>
        <v>0</v>
      </c>
      <c r="BD2994" s="36">
        <f t="shared" si="1487"/>
        <v>0</v>
      </c>
      <c r="BE2994" s="36">
        <f t="shared" si="1488"/>
        <v>0</v>
      </c>
      <c r="BF2994" s="36">
        <f t="shared" si="1496"/>
        <v>2994</v>
      </c>
      <c r="BG2994" s="36">
        <f t="shared" si="1497"/>
        <v>0</v>
      </c>
      <c r="BH2994" s="36">
        <f t="shared" si="1498"/>
        <v>0</v>
      </c>
      <c r="BI2994" s="36">
        <f t="shared" si="1499"/>
        <v>0</v>
      </c>
      <c r="BJ2994" s="29">
        <f t="shared" si="1489"/>
        <v>0</v>
      </c>
      <c r="BK2994" s="29">
        <f t="shared" si="1500"/>
        <v>0</v>
      </c>
      <c r="BL2994" s="29">
        <f t="shared" si="1501"/>
        <v>0</v>
      </c>
      <c r="BM2994" s="29">
        <f t="shared" si="1502"/>
        <v>0</v>
      </c>
      <c r="BN2994" s="36">
        <f t="shared" si="1503"/>
        <v>0</v>
      </c>
      <c r="BQ2994" s="29">
        <f t="shared" si="1504"/>
        <v>0</v>
      </c>
    </row>
    <row r="2995" spans="2:69" s="35" customFormat="1" ht="30" customHeight="1" x14ac:dyDescent="0.15">
      <c r="B2995" s="31"/>
      <c r="C2995" s="32"/>
      <c r="D2995" s="71"/>
      <c r="E2995" s="72"/>
      <c r="F2995" s="72"/>
      <c r="G2995" s="72"/>
      <c r="H2995" s="72"/>
      <c r="I2995" s="72"/>
      <c r="J2995" s="72"/>
      <c r="K2995" s="72"/>
      <c r="L2995" s="72"/>
      <c r="M2995" s="72"/>
      <c r="N2995" s="73"/>
      <c r="O2995" s="33"/>
      <c r="P2995" s="31"/>
      <c r="Q2995" s="34"/>
      <c r="R2995" s="45"/>
      <c r="S2995" s="34"/>
      <c r="T2995" s="45"/>
      <c r="U2995" s="34"/>
      <c r="V2995" s="45"/>
      <c r="W2995" s="46"/>
      <c r="X2995" s="47" t="str">
        <f t="shared" si="1473"/>
        <v/>
      </c>
      <c r="Y2995" s="34"/>
      <c r="Z2995" s="45"/>
      <c r="AA2995" s="34"/>
      <c r="AB2995" s="45"/>
      <c r="AC2995" s="34"/>
      <c r="AD2995" s="45"/>
      <c r="AE2995" s="34"/>
      <c r="AF2995" s="48" t="str">
        <f t="shared" si="1474"/>
        <v/>
      </c>
      <c r="AG2995" s="34"/>
      <c r="AH2995" s="48" t="str">
        <f t="shared" si="1475"/>
        <v/>
      </c>
      <c r="AJ2995" s="48" t="str">
        <f t="shared" si="1490"/>
        <v/>
      </c>
      <c r="AK2995" s="34"/>
      <c r="AL2995" s="47" t="str">
        <f t="shared" si="1476"/>
        <v/>
      </c>
      <c r="AM2995" s="34"/>
      <c r="AN2995" s="47" t="str">
        <f t="shared" si="1477"/>
        <v/>
      </c>
      <c r="AP2995" s="36">
        <f t="shared" si="1491"/>
        <v>0</v>
      </c>
      <c r="AQ2995" s="36">
        <f t="shared" si="1478"/>
        <v>0</v>
      </c>
      <c r="AR2995" s="36">
        <f t="shared" si="1479"/>
        <v>0</v>
      </c>
      <c r="AS2995" s="36">
        <f t="shared" si="1480"/>
        <v>0</v>
      </c>
      <c r="AT2995" s="36">
        <f t="shared" si="1481"/>
        <v>0</v>
      </c>
      <c r="AU2995" s="36">
        <f t="shared" si="1482"/>
        <v>0</v>
      </c>
      <c r="AV2995" s="36">
        <f t="shared" si="1492"/>
        <v>0</v>
      </c>
      <c r="AW2995" s="36">
        <f t="shared" si="1493"/>
        <v>0</v>
      </c>
      <c r="AX2995" s="36">
        <f t="shared" si="1483"/>
        <v>0</v>
      </c>
      <c r="AY2995" s="36">
        <f t="shared" si="1494"/>
        <v>0</v>
      </c>
      <c r="AZ2995" s="36">
        <f t="shared" si="1495"/>
        <v>0</v>
      </c>
      <c r="BA2995" s="36">
        <f t="shared" si="1484"/>
        <v>0</v>
      </c>
      <c r="BB2995" s="36">
        <f t="shared" si="1485"/>
        <v>0</v>
      </c>
      <c r="BC2995" s="36">
        <f t="shared" si="1486"/>
        <v>0</v>
      </c>
      <c r="BD2995" s="36">
        <f t="shared" si="1487"/>
        <v>0</v>
      </c>
      <c r="BE2995" s="36">
        <f t="shared" si="1488"/>
        <v>0</v>
      </c>
      <c r="BF2995" s="36">
        <f t="shared" si="1496"/>
        <v>2995</v>
      </c>
      <c r="BG2995" s="36">
        <f t="shared" si="1497"/>
        <v>0</v>
      </c>
      <c r="BH2995" s="36">
        <f t="shared" si="1498"/>
        <v>0</v>
      </c>
      <c r="BI2995" s="36">
        <f t="shared" si="1499"/>
        <v>0</v>
      </c>
      <c r="BJ2995" s="29">
        <f t="shared" si="1489"/>
        <v>0</v>
      </c>
      <c r="BK2995" s="29">
        <f t="shared" si="1500"/>
        <v>0</v>
      </c>
      <c r="BL2995" s="29">
        <f t="shared" si="1501"/>
        <v>0</v>
      </c>
      <c r="BM2995" s="29">
        <f t="shared" si="1502"/>
        <v>0</v>
      </c>
      <c r="BN2995" s="36">
        <f t="shared" si="1503"/>
        <v>0</v>
      </c>
      <c r="BQ2995" s="29">
        <f t="shared" si="1504"/>
        <v>0</v>
      </c>
    </row>
    <row r="2996" spans="2:69" s="35" customFormat="1" ht="30" customHeight="1" x14ac:dyDescent="0.15">
      <c r="B2996" s="31"/>
      <c r="C2996" s="32"/>
      <c r="D2996" s="71"/>
      <c r="E2996" s="72"/>
      <c r="F2996" s="72"/>
      <c r="G2996" s="72"/>
      <c r="H2996" s="72"/>
      <c r="I2996" s="72"/>
      <c r="J2996" s="72"/>
      <c r="K2996" s="72"/>
      <c r="L2996" s="72"/>
      <c r="M2996" s="72"/>
      <c r="N2996" s="73"/>
      <c r="O2996" s="33"/>
      <c r="P2996" s="31"/>
      <c r="Q2996" s="34"/>
      <c r="R2996" s="45"/>
      <c r="S2996" s="34"/>
      <c r="T2996" s="45"/>
      <c r="U2996" s="34"/>
      <c r="V2996" s="45"/>
      <c r="W2996" s="46"/>
      <c r="X2996" s="47" t="str">
        <f t="shared" si="1473"/>
        <v/>
      </c>
      <c r="Y2996" s="34"/>
      <c r="Z2996" s="45"/>
      <c r="AA2996" s="34"/>
      <c r="AB2996" s="45"/>
      <c r="AC2996" s="34"/>
      <c r="AD2996" s="45"/>
      <c r="AE2996" s="34"/>
      <c r="AF2996" s="48" t="str">
        <f t="shared" si="1474"/>
        <v/>
      </c>
      <c r="AG2996" s="34"/>
      <c r="AH2996" s="48" t="str">
        <f t="shared" si="1475"/>
        <v/>
      </c>
      <c r="AJ2996" s="48" t="str">
        <f t="shared" si="1490"/>
        <v/>
      </c>
      <c r="AK2996" s="34"/>
      <c r="AL2996" s="47" t="str">
        <f t="shared" si="1476"/>
        <v/>
      </c>
      <c r="AM2996" s="34"/>
      <c r="AN2996" s="47" t="str">
        <f t="shared" si="1477"/>
        <v/>
      </c>
      <c r="AP2996" s="36">
        <f t="shared" si="1491"/>
        <v>0</v>
      </c>
      <c r="AQ2996" s="36">
        <f t="shared" si="1478"/>
        <v>0</v>
      </c>
      <c r="AR2996" s="36">
        <f t="shared" si="1479"/>
        <v>0</v>
      </c>
      <c r="AS2996" s="36">
        <f t="shared" si="1480"/>
        <v>0</v>
      </c>
      <c r="AT2996" s="36">
        <f t="shared" si="1481"/>
        <v>0</v>
      </c>
      <c r="AU2996" s="36">
        <f t="shared" si="1482"/>
        <v>0</v>
      </c>
      <c r="AV2996" s="36">
        <f t="shared" si="1492"/>
        <v>0</v>
      </c>
      <c r="AW2996" s="36">
        <f t="shared" si="1493"/>
        <v>0</v>
      </c>
      <c r="AX2996" s="36">
        <f t="shared" si="1483"/>
        <v>0</v>
      </c>
      <c r="AY2996" s="36">
        <f t="shared" si="1494"/>
        <v>0</v>
      </c>
      <c r="AZ2996" s="36">
        <f t="shared" si="1495"/>
        <v>0</v>
      </c>
      <c r="BA2996" s="36">
        <f t="shared" si="1484"/>
        <v>0</v>
      </c>
      <c r="BB2996" s="36">
        <f t="shared" si="1485"/>
        <v>0</v>
      </c>
      <c r="BC2996" s="36">
        <f t="shared" si="1486"/>
        <v>0</v>
      </c>
      <c r="BD2996" s="36">
        <f t="shared" si="1487"/>
        <v>0</v>
      </c>
      <c r="BE2996" s="36">
        <f t="shared" si="1488"/>
        <v>0</v>
      </c>
      <c r="BF2996" s="36">
        <f t="shared" si="1496"/>
        <v>2996</v>
      </c>
      <c r="BG2996" s="36">
        <f t="shared" si="1497"/>
        <v>0</v>
      </c>
      <c r="BH2996" s="36">
        <f t="shared" si="1498"/>
        <v>0</v>
      </c>
      <c r="BI2996" s="36">
        <f t="shared" si="1499"/>
        <v>0</v>
      </c>
      <c r="BJ2996" s="29">
        <f t="shared" si="1489"/>
        <v>0</v>
      </c>
      <c r="BK2996" s="29">
        <f t="shared" si="1500"/>
        <v>0</v>
      </c>
      <c r="BL2996" s="29">
        <f t="shared" si="1501"/>
        <v>0</v>
      </c>
      <c r="BM2996" s="29">
        <f t="shared" si="1502"/>
        <v>0</v>
      </c>
      <c r="BN2996" s="36">
        <f t="shared" si="1503"/>
        <v>0</v>
      </c>
      <c r="BQ2996" s="29">
        <f t="shared" si="1504"/>
        <v>0</v>
      </c>
    </row>
    <row r="2997" spans="2:69" s="35" customFormat="1" ht="30" customHeight="1" x14ac:dyDescent="0.15">
      <c r="B2997" s="31"/>
      <c r="C2997" s="32"/>
      <c r="D2997" s="71"/>
      <c r="E2997" s="72"/>
      <c r="F2997" s="72"/>
      <c r="G2997" s="72"/>
      <c r="H2997" s="72"/>
      <c r="I2997" s="72"/>
      <c r="J2997" s="72"/>
      <c r="K2997" s="72"/>
      <c r="L2997" s="72"/>
      <c r="M2997" s="72"/>
      <c r="N2997" s="73"/>
      <c r="O2997" s="33"/>
      <c r="P2997" s="31"/>
      <c r="Q2997" s="34"/>
      <c r="R2997" s="45"/>
      <c r="S2997" s="34"/>
      <c r="T2997" s="45"/>
      <c r="U2997" s="34"/>
      <c r="V2997" s="45"/>
      <c r="W2997" s="46"/>
      <c r="X2997" s="47" t="str">
        <f t="shared" si="1473"/>
        <v/>
      </c>
      <c r="Y2997" s="34"/>
      <c r="Z2997" s="45"/>
      <c r="AA2997" s="34"/>
      <c r="AB2997" s="45"/>
      <c r="AC2997" s="34"/>
      <c r="AD2997" s="45"/>
      <c r="AE2997" s="34"/>
      <c r="AF2997" s="48" t="str">
        <f t="shared" si="1474"/>
        <v/>
      </c>
      <c r="AG2997" s="34"/>
      <c r="AH2997" s="48" t="str">
        <f t="shared" si="1475"/>
        <v/>
      </c>
      <c r="AJ2997" s="48" t="str">
        <f t="shared" si="1490"/>
        <v/>
      </c>
      <c r="AK2997" s="34"/>
      <c r="AL2997" s="47" t="str">
        <f t="shared" si="1476"/>
        <v/>
      </c>
      <c r="AM2997" s="34"/>
      <c r="AN2997" s="47" t="str">
        <f t="shared" si="1477"/>
        <v/>
      </c>
      <c r="AP2997" s="36">
        <f t="shared" si="1491"/>
        <v>0</v>
      </c>
      <c r="AQ2997" s="36">
        <f t="shared" si="1478"/>
        <v>0</v>
      </c>
      <c r="AR2997" s="36">
        <f t="shared" si="1479"/>
        <v>0</v>
      </c>
      <c r="AS2997" s="36">
        <f t="shared" si="1480"/>
        <v>0</v>
      </c>
      <c r="AT2997" s="36">
        <f t="shared" si="1481"/>
        <v>0</v>
      </c>
      <c r="AU2997" s="36">
        <f t="shared" si="1482"/>
        <v>0</v>
      </c>
      <c r="AV2997" s="36">
        <f t="shared" si="1492"/>
        <v>0</v>
      </c>
      <c r="AW2997" s="36">
        <f t="shared" si="1493"/>
        <v>0</v>
      </c>
      <c r="AX2997" s="36">
        <f t="shared" si="1483"/>
        <v>0</v>
      </c>
      <c r="AY2997" s="36">
        <f t="shared" si="1494"/>
        <v>0</v>
      </c>
      <c r="AZ2997" s="36">
        <f t="shared" si="1495"/>
        <v>0</v>
      </c>
      <c r="BA2997" s="36">
        <f t="shared" si="1484"/>
        <v>0</v>
      </c>
      <c r="BB2997" s="36">
        <f t="shared" si="1485"/>
        <v>0</v>
      </c>
      <c r="BC2997" s="36">
        <f t="shared" si="1486"/>
        <v>0</v>
      </c>
      <c r="BD2997" s="36">
        <f t="shared" si="1487"/>
        <v>0</v>
      </c>
      <c r="BE2997" s="36">
        <f t="shared" si="1488"/>
        <v>0</v>
      </c>
      <c r="BF2997" s="36">
        <f t="shared" si="1496"/>
        <v>2997</v>
      </c>
      <c r="BG2997" s="36">
        <f t="shared" si="1497"/>
        <v>0</v>
      </c>
      <c r="BH2997" s="36">
        <f t="shared" si="1498"/>
        <v>0</v>
      </c>
      <c r="BI2997" s="36">
        <f t="shared" si="1499"/>
        <v>0</v>
      </c>
      <c r="BJ2997" s="29">
        <f t="shared" si="1489"/>
        <v>0</v>
      </c>
      <c r="BK2997" s="29">
        <f t="shared" si="1500"/>
        <v>0</v>
      </c>
      <c r="BL2997" s="29">
        <f t="shared" si="1501"/>
        <v>0</v>
      </c>
      <c r="BM2997" s="29">
        <f t="shared" si="1502"/>
        <v>0</v>
      </c>
      <c r="BN2997" s="36">
        <f t="shared" si="1503"/>
        <v>0</v>
      </c>
      <c r="BQ2997" s="29">
        <f t="shared" si="1504"/>
        <v>0</v>
      </c>
    </row>
    <row r="2998" spans="2:69" s="35" customFormat="1" ht="30" customHeight="1" x14ac:dyDescent="0.15">
      <c r="B2998" s="31"/>
      <c r="C2998" s="32"/>
      <c r="D2998" s="71"/>
      <c r="E2998" s="72"/>
      <c r="F2998" s="72"/>
      <c r="G2998" s="72"/>
      <c r="H2998" s="72"/>
      <c r="I2998" s="72"/>
      <c r="J2998" s="72"/>
      <c r="K2998" s="72"/>
      <c r="L2998" s="72"/>
      <c r="M2998" s="72"/>
      <c r="N2998" s="73"/>
      <c r="O2998" s="33"/>
      <c r="P2998" s="31"/>
      <c r="Q2998" s="34"/>
      <c r="R2998" s="45"/>
      <c r="S2998" s="34"/>
      <c r="T2998" s="45"/>
      <c r="U2998" s="34"/>
      <c r="V2998" s="45"/>
      <c r="W2998" s="46"/>
      <c r="X2998" s="47" t="str">
        <f t="shared" si="1473"/>
        <v/>
      </c>
      <c r="Y2998" s="34"/>
      <c r="Z2998" s="45"/>
      <c r="AA2998" s="34"/>
      <c r="AB2998" s="45"/>
      <c r="AC2998" s="34"/>
      <c r="AD2998" s="45"/>
      <c r="AE2998" s="34"/>
      <c r="AF2998" s="48" t="str">
        <f t="shared" si="1474"/>
        <v/>
      </c>
      <c r="AG2998" s="34"/>
      <c r="AH2998" s="48" t="str">
        <f t="shared" si="1475"/>
        <v/>
      </c>
      <c r="AJ2998" s="48" t="str">
        <f t="shared" si="1490"/>
        <v/>
      </c>
      <c r="AK2998" s="34"/>
      <c r="AL2998" s="47" t="str">
        <f t="shared" si="1476"/>
        <v/>
      </c>
      <c r="AM2998" s="34"/>
      <c r="AN2998" s="47" t="str">
        <f t="shared" si="1477"/>
        <v/>
      </c>
      <c r="AP2998" s="36">
        <f t="shared" si="1491"/>
        <v>0</v>
      </c>
      <c r="AQ2998" s="36">
        <f t="shared" si="1478"/>
        <v>0</v>
      </c>
      <c r="AR2998" s="36">
        <f t="shared" si="1479"/>
        <v>0</v>
      </c>
      <c r="AS2998" s="36">
        <f t="shared" si="1480"/>
        <v>0</v>
      </c>
      <c r="AT2998" s="36">
        <f t="shared" si="1481"/>
        <v>0</v>
      </c>
      <c r="AU2998" s="36">
        <f t="shared" si="1482"/>
        <v>0</v>
      </c>
      <c r="AV2998" s="36">
        <f t="shared" si="1492"/>
        <v>0</v>
      </c>
      <c r="AW2998" s="36">
        <f t="shared" si="1493"/>
        <v>0</v>
      </c>
      <c r="AX2998" s="36">
        <f t="shared" si="1483"/>
        <v>0</v>
      </c>
      <c r="AY2998" s="36">
        <f t="shared" si="1494"/>
        <v>0</v>
      </c>
      <c r="AZ2998" s="36">
        <f t="shared" si="1495"/>
        <v>0</v>
      </c>
      <c r="BA2998" s="36">
        <f t="shared" si="1484"/>
        <v>0</v>
      </c>
      <c r="BB2998" s="36">
        <f t="shared" si="1485"/>
        <v>0</v>
      </c>
      <c r="BC2998" s="36">
        <f t="shared" si="1486"/>
        <v>0</v>
      </c>
      <c r="BD2998" s="36">
        <f t="shared" si="1487"/>
        <v>0</v>
      </c>
      <c r="BE2998" s="36">
        <f t="shared" si="1488"/>
        <v>0</v>
      </c>
      <c r="BF2998" s="36">
        <f t="shared" si="1496"/>
        <v>2998</v>
      </c>
      <c r="BG2998" s="36">
        <f t="shared" si="1497"/>
        <v>0</v>
      </c>
      <c r="BH2998" s="36">
        <f t="shared" si="1498"/>
        <v>0</v>
      </c>
      <c r="BI2998" s="36">
        <f t="shared" si="1499"/>
        <v>0</v>
      </c>
      <c r="BJ2998" s="29">
        <f t="shared" si="1489"/>
        <v>0</v>
      </c>
      <c r="BK2998" s="29">
        <f t="shared" si="1500"/>
        <v>0</v>
      </c>
      <c r="BL2998" s="29">
        <f t="shared" si="1501"/>
        <v>0</v>
      </c>
      <c r="BM2998" s="29">
        <f t="shared" si="1502"/>
        <v>0</v>
      </c>
      <c r="BN2998" s="36">
        <f t="shared" si="1503"/>
        <v>0</v>
      </c>
      <c r="BQ2998" s="29">
        <f t="shared" si="1504"/>
        <v>0</v>
      </c>
    </row>
    <row r="2999" spans="2:69" s="35" customFormat="1" ht="30" customHeight="1" x14ac:dyDescent="0.15">
      <c r="B2999" s="31"/>
      <c r="C2999" s="32"/>
      <c r="D2999" s="71"/>
      <c r="E2999" s="72"/>
      <c r="F2999" s="72"/>
      <c r="G2999" s="72"/>
      <c r="H2999" s="72"/>
      <c r="I2999" s="72"/>
      <c r="J2999" s="72"/>
      <c r="K2999" s="72"/>
      <c r="L2999" s="72"/>
      <c r="M2999" s="72"/>
      <c r="N2999" s="73"/>
      <c r="O2999" s="33"/>
      <c r="P2999" s="31"/>
      <c r="Q2999" s="34"/>
      <c r="R2999" s="45"/>
      <c r="S2999" s="34"/>
      <c r="T2999" s="45"/>
      <c r="U2999" s="34"/>
      <c r="V2999" s="45"/>
      <c r="W2999" s="46"/>
      <c r="X2999" s="47" t="str">
        <f t="shared" si="1473"/>
        <v/>
      </c>
      <c r="Y2999" s="34"/>
      <c r="Z2999" s="45"/>
      <c r="AA2999" s="34"/>
      <c r="AB2999" s="45"/>
      <c r="AC2999" s="34"/>
      <c r="AD2999" s="45"/>
      <c r="AE2999" s="34"/>
      <c r="AF2999" s="48" t="str">
        <f t="shared" si="1474"/>
        <v/>
      </c>
      <c r="AG2999" s="34"/>
      <c r="AH2999" s="48" t="str">
        <f t="shared" si="1475"/>
        <v/>
      </c>
      <c r="AJ2999" s="48" t="str">
        <f t="shared" si="1490"/>
        <v/>
      </c>
      <c r="AK2999" s="34"/>
      <c r="AL2999" s="47" t="str">
        <f t="shared" si="1476"/>
        <v/>
      </c>
      <c r="AM2999" s="34"/>
      <c r="AN2999" s="47" t="str">
        <f t="shared" si="1477"/>
        <v/>
      </c>
      <c r="AP2999" s="36">
        <f t="shared" si="1491"/>
        <v>0</v>
      </c>
      <c r="AQ2999" s="36">
        <f t="shared" si="1478"/>
        <v>0</v>
      </c>
      <c r="AR2999" s="36">
        <f t="shared" si="1479"/>
        <v>0</v>
      </c>
      <c r="AS2999" s="36">
        <f t="shared" si="1480"/>
        <v>0</v>
      </c>
      <c r="AT2999" s="36">
        <f t="shared" si="1481"/>
        <v>0</v>
      </c>
      <c r="AU2999" s="36">
        <f t="shared" si="1482"/>
        <v>0</v>
      </c>
      <c r="AV2999" s="36">
        <f t="shared" si="1492"/>
        <v>0</v>
      </c>
      <c r="AW2999" s="36">
        <f t="shared" si="1493"/>
        <v>0</v>
      </c>
      <c r="AX2999" s="36">
        <f t="shared" si="1483"/>
        <v>0</v>
      </c>
      <c r="AY2999" s="36">
        <f t="shared" si="1494"/>
        <v>0</v>
      </c>
      <c r="AZ2999" s="36">
        <f t="shared" si="1495"/>
        <v>0</v>
      </c>
      <c r="BA2999" s="36">
        <f t="shared" si="1484"/>
        <v>0</v>
      </c>
      <c r="BB2999" s="36">
        <f t="shared" si="1485"/>
        <v>0</v>
      </c>
      <c r="BC2999" s="36">
        <f t="shared" si="1486"/>
        <v>0</v>
      </c>
      <c r="BD2999" s="36">
        <f t="shared" si="1487"/>
        <v>0</v>
      </c>
      <c r="BE2999" s="36">
        <f t="shared" si="1488"/>
        <v>0</v>
      </c>
      <c r="BF2999" s="36">
        <f t="shared" si="1496"/>
        <v>2999</v>
      </c>
      <c r="BG2999" s="36">
        <f t="shared" si="1497"/>
        <v>0</v>
      </c>
      <c r="BH2999" s="36">
        <f t="shared" si="1498"/>
        <v>0</v>
      </c>
      <c r="BI2999" s="36">
        <f t="shared" si="1499"/>
        <v>0</v>
      </c>
      <c r="BJ2999" s="29">
        <f t="shared" si="1489"/>
        <v>0</v>
      </c>
      <c r="BK2999" s="29">
        <f t="shared" si="1500"/>
        <v>0</v>
      </c>
      <c r="BL2999" s="29">
        <f t="shared" si="1501"/>
        <v>0</v>
      </c>
      <c r="BM2999" s="29">
        <f t="shared" si="1502"/>
        <v>0</v>
      </c>
      <c r="BN2999" s="36">
        <f t="shared" si="1503"/>
        <v>0</v>
      </c>
      <c r="BQ2999" s="29">
        <f t="shared" si="1504"/>
        <v>0</v>
      </c>
    </row>
    <row r="3000" spans="2:69" s="35" customFormat="1" ht="30" customHeight="1" x14ac:dyDescent="0.15">
      <c r="B3000" s="31"/>
      <c r="C3000" s="32"/>
      <c r="D3000" s="71"/>
      <c r="E3000" s="72"/>
      <c r="F3000" s="72"/>
      <c r="G3000" s="72"/>
      <c r="H3000" s="72"/>
      <c r="I3000" s="72"/>
      <c r="J3000" s="72"/>
      <c r="K3000" s="72"/>
      <c r="L3000" s="72"/>
      <c r="M3000" s="72"/>
      <c r="N3000" s="73"/>
      <c r="O3000" s="33"/>
      <c r="P3000" s="31"/>
      <c r="Q3000" s="34"/>
      <c r="R3000" s="45"/>
      <c r="S3000" s="34"/>
      <c r="T3000" s="45"/>
      <c r="U3000" s="34"/>
      <c r="V3000" s="45"/>
      <c r="W3000" s="46"/>
      <c r="X3000" s="47" t="str">
        <f t="shared" si="1473"/>
        <v/>
      </c>
      <c r="Y3000" s="34"/>
      <c r="Z3000" s="45"/>
      <c r="AA3000" s="34"/>
      <c r="AB3000" s="45"/>
      <c r="AC3000" s="34"/>
      <c r="AD3000" s="45"/>
      <c r="AE3000" s="34"/>
      <c r="AF3000" s="48" t="str">
        <f t="shared" si="1474"/>
        <v/>
      </c>
      <c r="AG3000" s="34"/>
      <c r="AH3000" s="48" t="str">
        <f t="shared" si="1475"/>
        <v/>
      </c>
      <c r="AJ3000" s="48" t="str">
        <f t="shared" si="1490"/>
        <v/>
      </c>
      <c r="AK3000" s="34"/>
      <c r="AL3000" s="47" t="str">
        <f t="shared" si="1476"/>
        <v/>
      </c>
      <c r="AM3000" s="34"/>
      <c r="AN3000" s="47" t="str">
        <f t="shared" si="1477"/>
        <v/>
      </c>
      <c r="AP3000" s="36">
        <f t="shared" si="1491"/>
        <v>0</v>
      </c>
      <c r="AQ3000" s="36">
        <f t="shared" si="1478"/>
        <v>0</v>
      </c>
      <c r="AR3000" s="36">
        <f t="shared" si="1479"/>
        <v>0</v>
      </c>
      <c r="AS3000" s="36">
        <f t="shared" si="1480"/>
        <v>0</v>
      </c>
      <c r="AT3000" s="36">
        <f t="shared" si="1481"/>
        <v>0</v>
      </c>
      <c r="AU3000" s="36">
        <f t="shared" si="1482"/>
        <v>0</v>
      </c>
      <c r="AV3000" s="36">
        <f t="shared" si="1492"/>
        <v>0</v>
      </c>
      <c r="AW3000" s="36">
        <f t="shared" si="1493"/>
        <v>0</v>
      </c>
      <c r="AX3000" s="36">
        <f t="shared" si="1483"/>
        <v>0</v>
      </c>
      <c r="AY3000" s="36">
        <f t="shared" si="1494"/>
        <v>0</v>
      </c>
      <c r="AZ3000" s="36">
        <f t="shared" si="1495"/>
        <v>0</v>
      </c>
      <c r="BA3000" s="36">
        <f t="shared" si="1484"/>
        <v>0</v>
      </c>
      <c r="BB3000" s="36">
        <f t="shared" si="1485"/>
        <v>0</v>
      </c>
      <c r="BC3000" s="36">
        <f t="shared" si="1486"/>
        <v>0</v>
      </c>
      <c r="BD3000" s="36">
        <f t="shared" si="1487"/>
        <v>0</v>
      </c>
      <c r="BE3000" s="36">
        <f t="shared" si="1488"/>
        <v>0</v>
      </c>
      <c r="BF3000" s="36">
        <f t="shared" si="1496"/>
        <v>3000</v>
      </c>
      <c r="BG3000" s="36">
        <f t="shared" si="1497"/>
        <v>0</v>
      </c>
      <c r="BH3000" s="36">
        <f t="shared" si="1498"/>
        <v>0</v>
      </c>
      <c r="BI3000" s="36">
        <f t="shared" si="1499"/>
        <v>0</v>
      </c>
      <c r="BJ3000" s="29">
        <f t="shared" si="1489"/>
        <v>0</v>
      </c>
      <c r="BK3000" s="29">
        <f t="shared" si="1500"/>
        <v>0</v>
      </c>
      <c r="BL3000" s="29">
        <f t="shared" si="1501"/>
        <v>0</v>
      </c>
      <c r="BM3000" s="29">
        <f t="shared" si="1502"/>
        <v>0</v>
      </c>
      <c r="BN3000" s="36">
        <f t="shared" si="1503"/>
        <v>0</v>
      </c>
      <c r="BQ3000" s="29">
        <f t="shared" si="1504"/>
        <v>0</v>
      </c>
    </row>
    <row r="3001" spans="2:69" s="35" customFormat="1" ht="30" customHeight="1" x14ac:dyDescent="0.15">
      <c r="B3001" s="31"/>
      <c r="C3001" s="32"/>
      <c r="D3001" s="71"/>
      <c r="E3001" s="72"/>
      <c r="F3001" s="72"/>
      <c r="G3001" s="72"/>
      <c r="H3001" s="72"/>
      <c r="I3001" s="72"/>
      <c r="J3001" s="72"/>
      <c r="K3001" s="72"/>
      <c r="L3001" s="72"/>
      <c r="M3001" s="72"/>
      <c r="N3001" s="73"/>
      <c r="O3001" s="33"/>
      <c r="P3001" s="31"/>
      <c r="Q3001" s="34"/>
      <c r="R3001" s="45"/>
      <c r="S3001" s="34"/>
      <c r="T3001" s="45"/>
      <c r="U3001" s="34"/>
      <c r="V3001" s="45"/>
      <c r="W3001" s="46"/>
      <c r="X3001" s="47" t="str">
        <f t="shared" si="1473"/>
        <v/>
      </c>
      <c r="Y3001" s="34"/>
      <c r="Z3001" s="45"/>
      <c r="AA3001" s="34"/>
      <c r="AB3001" s="45"/>
      <c r="AC3001" s="34"/>
      <c r="AD3001" s="45"/>
      <c r="AE3001" s="34"/>
      <c r="AF3001" s="48" t="str">
        <f t="shared" si="1474"/>
        <v/>
      </c>
      <c r="AG3001" s="34"/>
      <c r="AH3001" s="48" t="str">
        <f t="shared" si="1475"/>
        <v/>
      </c>
      <c r="AJ3001" s="48" t="str">
        <f t="shared" si="1490"/>
        <v/>
      </c>
      <c r="AK3001" s="34"/>
      <c r="AL3001" s="47" t="str">
        <f t="shared" si="1476"/>
        <v/>
      </c>
      <c r="AM3001" s="34"/>
      <c r="AN3001" s="47" t="str">
        <f t="shared" si="1477"/>
        <v/>
      </c>
      <c r="AP3001" s="36">
        <f t="shared" si="1491"/>
        <v>0</v>
      </c>
      <c r="AQ3001" s="36">
        <f t="shared" si="1478"/>
        <v>0</v>
      </c>
      <c r="AR3001" s="36">
        <f t="shared" si="1479"/>
        <v>0</v>
      </c>
      <c r="AS3001" s="36">
        <f t="shared" si="1480"/>
        <v>0</v>
      </c>
      <c r="AT3001" s="36">
        <f t="shared" si="1481"/>
        <v>0</v>
      </c>
      <c r="AU3001" s="36">
        <f t="shared" si="1482"/>
        <v>0</v>
      </c>
      <c r="AV3001" s="36">
        <f t="shared" si="1492"/>
        <v>0</v>
      </c>
      <c r="AW3001" s="36">
        <f t="shared" si="1493"/>
        <v>0</v>
      </c>
      <c r="AX3001" s="36">
        <f t="shared" si="1483"/>
        <v>0</v>
      </c>
      <c r="AY3001" s="36">
        <f t="shared" si="1494"/>
        <v>0</v>
      </c>
      <c r="AZ3001" s="36">
        <f t="shared" si="1495"/>
        <v>0</v>
      </c>
      <c r="BA3001" s="36">
        <f t="shared" si="1484"/>
        <v>0</v>
      </c>
      <c r="BB3001" s="36">
        <f t="shared" si="1485"/>
        <v>0</v>
      </c>
      <c r="BC3001" s="36">
        <f t="shared" si="1486"/>
        <v>0</v>
      </c>
      <c r="BD3001" s="36">
        <f t="shared" si="1487"/>
        <v>0</v>
      </c>
      <c r="BE3001" s="36">
        <f t="shared" si="1488"/>
        <v>0</v>
      </c>
      <c r="BF3001" s="36">
        <f t="shared" si="1496"/>
        <v>3001</v>
      </c>
      <c r="BG3001" s="36">
        <f t="shared" si="1497"/>
        <v>0</v>
      </c>
      <c r="BH3001" s="36">
        <f t="shared" si="1498"/>
        <v>0</v>
      </c>
      <c r="BI3001" s="36">
        <f t="shared" si="1499"/>
        <v>0</v>
      </c>
      <c r="BJ3001" s="29">
        <f t="shared" si="1489"/>
        <v>0</v>
      </c>
      <c r="BK3001" s="29">
        <f t="shared" si="1500"/>
        <v>0</v>
      </c>
      <c r="BL3001" s="29">
        <f t="shared" si="1501"/>
        <v>0</v>
      </c>
      <c r="BM3001" s="29">
        <f t="shared" si="1502"/>
        <v>0</v>
      </c>
      <c r="BN3001" s="36">
        <f t="shared" si="1503"/>
        <v>0</v>
      </c>
      <c r="BQ3001" s="29">
        <f t="shared" si="1504"/>
        <v>0</v>
      </c>
    </row>
    <row r="3002" spans="2:69" s="35" customFormat="1" ht="30" customHeight="1" x14ac:dyDescent="0.15">
      <c r="B3002" s="31"/>
      <c r="C3002" s="32"/>
      <c r="D3002" s="71"/>
      <c r="E3002" s="72"/>
      <c r="F3002" s="72"/>
      <c r="G3002" s="72"/>
      <c r="H3002" s="72"/>
      <c r="I3002" s="72"/>
      <c r="J3002" s="72"/>
      <c r="K3002" s="72"/>
      <c r="L3002" s="72"/>
      <c r="M3002" s="72"/>
      <c r="N3002" s="73"/>
      <c r="O3002" s="33"/>
      <c r="P3002" s="31"/>
      <c r="Q3002" s="34"/>
      <c r="R3002" s="45"/>
      <c r="S3002" s="34"/>
      <c r="T3002" s="45"/>
      <c r="U3002" s="34"/>
      <c r="V3002" s="45"/>
      <c r="W3002" s="46"/>
      <c r="X3002" s="47" t="str">
        <f t="shared" si="1473"/>
        <v/>
      </c>
      <c r="Y3002" s="34"/>
      <c r="Z3002" s="45"/>
      <c r="AA3002" s="34"/>
      <c r="AB3002" s="45"/>
      <c r="AC3002" s="34"/>
      <c r="AD3002" s="45"/>
      <c r="AE3002" s="34"/>
      <c r="AF3002" s="48" t="str">
        <f t="shared" si="1474"/>
        <v/>
      </c>
      <c r="AG3002" s="34"/>
      <c r="AH3002" s="48" t="str">
        <f t="shared" si="1475"/>
        <v/>
      </c>
      <c r="AJ3002" s="48" t="str">
        <f t="shared" si="1490"/>
        <v/>
      </c>
      <c r="AK3002" s="34"/>
      <c r="AL3002" s="47" t="str">
        <f t="shared" si="1476"/>
        <v/>
      </c>
      <c r="AM3002" s="34"/>
      <c r="AN3002" s="47" t="str">
        <f t="shared" si="1477"/>
        <v/>
      </c>
      <c r="AP3002" s="36">
        <f t="shared" si="1491"/>
        <v>0</v>
      </c>
      <c r="AQ3002" s="36">
        <f t="shared" si="1478"/>
        <v>0</v>
      </c>
      <c r="AR3002" s="36">
        <f t="shared" si="1479"/>
        <v>0</v>
      </c>
      <c r="AS3002" s="36">
        <f t="shared" si="1480"/>
        <v>0</v>
      </c>
      <c r="AT3002" s="36">
        <f t="shared" si="1481"/>
        <v>0</v>
      </c>
      <c r="AU3002" s="36">
        <f t="shared" si="1482"/>
        <v>0</v>
      </c>
      <c r="AV3002" s="36">
        <f t="shared" si="1492"/>
        <v>0</v>
      </c>
      <c r="AW3002" s="36">
        <f t="shared" si="1493"/>
        <v>0</v>
      </c>
      <c r="AX3002" s="36">
        <f t="shared" si="1483"/>
        <v>0</v>
      </c>
      <c r="AY3002" s="36">
        <f t="shared" si="1494"/>
        <v>0</v>
      </c>
      <c r="AZ3002" s="36">
        <f t="shared" si="1495"/>
        <v>0</v>
      </c>
      <c r="BA3002" s="36">
        <f t="shared" si="1484"/>
        <v>0</v>
      </c>
      <c r="BB3002" s="36">
        <f t="shared" si="1485"/>
        <v>0</v>
      </c>
      <c r="BC3002" s="36">
        <f t="shared" si="1486"/>
        <v>0</v>
      </c>
      <c r="BD3002" s="36">
        <f t="shared" si="1487"/>
        <v>0</v>
      </c>
      <c r="BE3002" s="36">
        <f t="shared" si="1488"/>
        <v>0</v>
      </c>
      <c r="BF3002" s="36">
        <f t="shared" si="1496"/>
        <v>3002</v>
      </c>
      <c r="BG3002" s="36">
        <f t="shared" si="1497"/>
        <v>0</v>
      </c>
      <c r="BH3002" s="36">
        <f t="shared" si="1498"/>
        <v>0</v>
      </c>
      <c r="BI3002" s="36">
        <f t="shared" si="1499"/>
        <v>0</v>
      </c>
      <c r="BJ3002" s="29">
        <f t="shared" si="1489"/>
        <v>0</v>
      </c>
      <c r="BK3002" s="29">
        <f t="shared" si="1500"/>
        <v>0</v>
      </c>
      <c r="BL3002" s="29">
        <f t="shared" si="1501"/>
        <v>0</v>
      </c>
      <c r="BM3002" s="29">
        <f t="shared" si="1502"/>
        <v>0</v>
      </c>
      <c r="BN3002" s="36">
        <f t="shared" si="1503"/>
        <v>0</v>
      </c>
      <c r="BQ3002" s="29">
        <f t="shared" si="1504"/>
        <v>0</v>
      </c>
    </row>
    <row r="3003" spans="2:69" s="35" customFormat="1" ht="30" customHeight="1" x14ac:dyDescent="0.15">
      <c r="B3003" s="31"/>
      <c r="C3003" s="32"/>
      <c r="D3003" s="71"/>
      <c r="E3003" s="72"/>
      <c r="F3003" s="72"/>
      <c r="G3003" s="72"/>
      <c r="H3003" s="72"/>
      <c r="I3003" s="72"/>
      <c r="J3003" s="72"/>
      <c r="K3003" s="72"/>
      <c r="L3003" s="72"/>
      <c r="M3003" s="72"/>
      <c r="N3003" s="73"/>
      <c r="O3003" s="33"/>
      <c r="P3003" s="31"/>
      <c r="Q3003" s="34"/>
      <c r="R3003" s="45"/>
      <c r="S3003" s="34"/>
      <c r="T3003" s="45"/>
      <c r="U3003" s="34"/>
      <c r="V3003" s="45"/>
      <c r="W3003" s="46"/>
      <c r="X3003" s="47" t="str">
        <f t="shared" si="1473"/>
        <v/>
      </c>
      <c r="Y3003" s="34"/>
      <c r="Z3003" s="45"/>
      <c r="AA3003" s="34"/>
      <c r="AB3003" s="45"/>
      <c r="AC3003" s="34"/>
      <c r="AD3003" s="45"/>
      <c r="AE3003" s="34"/>
      <c r="AF3003" s="48" t="str">
        <f t="shared" si="1474"/>
        <v/>
      </c>
      <c r="AG3003" s="34"/>
      <c r="AH3003" s="48" t="str">
        <f t="shared" si="1475"/>
        <v/>
      </c>
      <c r="AJ3003" s="48" t="str">
        <f t="shared" si="1490"/>
        <v/>
      </c>
      <c r="AK3003" s="34"/>
      <c r="AL3003" s="47" t="str">
        <f t="shared" si="1476"/>
        <v/>
      </c>
      <c r="AM3003" s="34"/>
      <c r="AN3003" s="47" t="str">
        <f t="shared" si="1477"/>
        <v/>
      </c>
      <c r="AP3003" s="36">
        <f t="shared" si="1491"/>
        <v>0</v>
      </c>
      <c r="AQ3003" s="36">
        <f t="shared" si="1478"/>
        <v>0</v>
      </c>
      <c r="AR3003" s="36">
        <f t="shared" si="1479"/>
        <v>0</v>
      </c>
      <c r="AS3003" s="36">
        <f t="shared" si="1480"/>
        <v>0</v>
      </c>
      <c r="AT3003" s="36">
        <f t="shared" si="1481"/>
        <v>0</v>
      </c>
      <c r="AU3003" s="36">
        <f t="shared" si="1482"/>
        <v>0</v>
      </c>
      <c r="AV3003" s="36">
        <f t="shared" si="1492"/>
        <v>0</v>
      </c>
      <c r="AW3003" s="36">
        <f t="shared" si="1493"/>
        <v>0</v>
      </c>
      <c r="AX3003" s="36">
        <f t="shared" si="1483"/>
        <v>0</v>
      </c>
      <c r="AY3003" s="36">
        <f t="shared" si="1494"/>
        <v>0</v>
      </c>
      <c r="AZ3003" s="36">
        <f t="shared" si="1495"/>
        <v>0</v>
      </c>
      <c r="BA3003" s="36">
        <f t="shared" si="1484"/>
        <v>0</v>
      </c>
      <c r="BB3003" s="36">
        <f t="shared" si="1485"/>
        <v>0</v>
      </c>
      <c r="BC3003" s="36">
        <f t="shared" si="1486"/>
        <v>0</v>
      </c>
      <c r="BD3003" s="36">
        <f t="shared" si="1487"/>
        <v>0</v>
      </c>
      <c r="BE3003" s="36">
        <f t="shared" si="1488"/>
        <v>0</v>
      </c>
      <c r="BF3003" s="36">
        <f t="shared" si="1496"/>
        <v>3003</v>
      </c>
      <c r="BG3003" s="36">
        <f t="shared" si="1497"/>
        <v>0</v>
      </c>
      <c r="BH3003" s="36">
        <f t="shared" si="1498"/>
        <v>0</v>
      </c>
      <c r="BI3003" s="36">
        <f t="shared" si="1499"/>
        <v>0</v>
      </c>
      <c r="BJ3003" s="29">
        <f t="shared" si="1489"/>
        <v>0</v>
      </c>
      <c r="BK3003" s="29">
        <f t="shared" si="1500"/>
        <v>0</v>
      </c>
      <c r="BL3003" s="29">
        <f t="shared" si="1501"/>
        <v>0</v>
      </c>
      <c r="BM3003" s="29">
        <f t="shared" si="1502"/>
        <v>0</v>
      </c>
      <c r="BN3003" s="36">
        <f t="shared" si="1503"/>
        <v>0</v>
      </c>
      <c r="BQ3003" s="29">
        <f t="shared" si="1504"/>
        <v>0</v>
      </c>
    </row>
    <row r="3004" spans="2:69" s="35" customFormat="1" ht="30" customHeight="1" x14ac:dyDescent="0.15">
      <c r="B3004" s="31"/>
      <c r="C3004" s="32"/>
      <c r="D3004" s="71"/>
      <c r="E3004" s="72"/>
      <c r="F3004" s="72"/>
      <c r="G3004" s="72"/>
      <c r="H3004" s="72"/>
      <c r="I3004" s="72"/>
      <c r="J3004" s="72"/>
      <c r="K3004" s="72"/>
      <c r="L3004" s="72"/>
      <c r="M3004" s="72"/>
      <c r="N3004" s="73"/>
      <c r="O3004" s="33"/>
      <c r="P3004" s="31"/>
      <c r="Q3004" s="34"/>
      <c r="R3004" s="45"/>
      <c r="S3004" s="34"/>
      <c r="T3004" s="45"/>
      <c r="U3004" s="34"/>
      <c r="V3004" s="45"/>
      <c r="W3004" s="46"/>
      <c r="X3004" s="47" t="str">
        <f t="shared" si="1473"/>
        <v/>
      </c>
      <c r="Y3004" s="34"/>
      <c r="Z3004" s="45"/>
      <c r="AA3004" s="34"/>
      <c r="AB3004" s="45"/>
      <c r="AC3004" s="34"/>
      <c r="AD3004" s="45"/>
      <c r="AE3004" s="34"/>
      <c r="AF3004" s="48" t="str">
        <f t="shared" si="1474"/>
        <v/>
      </c>
      <c r="AG3004" s="34"/>
      <c r="AH3004" s="48" t="str">
        <f t="shared" si="1475"/>
        <v/>
      </c>
      <c r="AJ3004" s="48" t="str">
        <f t="shared" si="1490"/>
        <v/>
      </c>
      <c r="AK3004" s="34"/>
      <c r="AL3004" s="47" t="str">
        <f t="shared" si="1476"/>
        <v/>
      </c>
      <c r="AM3004" s="34"/>
      <c r="AN3004" s="47" t="str">
        <f t="shared" si="1477"/>
        <v/>
      </c>
      <c r="AP3004" s="36">
        <f t="shared" si="1491"/>
        <v>0</v>
      </c>
      <c r="AQ3004" s="36">
        <f t="shared" si="1478"/>
        <v>0</v>
      </c>
      <c r="AR3004" s="36">
        <f t="shared" si="1479"/>
        <v>0</v>
      </c>
      <c r="AS3004" s="36">
        <f t="shared" si="1480"/>
        <v>0</v>
      </c>
      <c r="AT3004" s="36">
        <f t="shared" si="1481"/>
        <v>0</v>
      </c>
      <c r="AU3004" s="36">
        <f t="shared" si="1482"/>
        <v>0</v>
      </c>
      <c r="AV3004" s="36">
        <f t="shared" si="1492"/>
        <v>0</v>
      </c>
      <c r="AW3004" s="36">
        <f t="shared" si="1493"/>
        <v>0</v>
      </c>
      <c r="AX3004" s="36">
        <f t="shared" si="1483"/>
        <v>0</v>
      </c>
      <c r="AY3004" s="36">
        <f t="shared" si="1494"/>
        <v>0</v>
      </c>
      <c r="AZ3004" s="36">
        <f t="shared" si="1495"/>
        <v>0</v>
      </c>
      <c r="BA3004" s="36">
        <f t="shared" si="1484"/>
        <v>0</v>
      </c>
      <c r="BB3004" s="36">
        <f t="shared" si="1485"/>
        <v>0</v>
      </c>
      <c r="BC3004" s="36">
        <f t="shared" si="1486"/>
        <v>0</v>
      </c>
      <c r="BD3004" s="36">
        <f t="shared" si="1487"/>
        <v>0</v>
      </c>
      <c r="BE3004" s="36">
        <f t="shared" si="1488"/>
        <v>0</v>
      </c>
      <c r="BF3004" s="36">
        <f t="shared" si="1496"/>
        <v>3004</v>
      </c>
      <c r="BG3004" s="36">
        <f t="shared" si="1497"/>
        <v>0</v>
      </c>
      <c r="BH3004" s="36">
        <f t="shared" si="1498"/>
        <v>0</v>
      </c>
      <c r="BI3004" s="36">
        <f t="shared" si="1499"/>
        <v>0</v>
      </c>
      <c r="BJ3004" s="29">
        <f t="shared" si="1489"/>
        <v>0</v>
      </c>
      <c r="BK3004" s="29">
        <f t="shared" si="1500"/>
        <v>0</v>
      </c>
      <c r="BL3004" s="29">
        <f t="shared" si="1501"/>
        <v>0</v>
      </c>
      <c r="BM3004" s="29">
        <f t="shared" si="1502"/>
        <v>0</v>
      </c>
      <c r="BN3004" s="36">
        <f t="shared" si="1503"/>
        <v>0</v>
      </c>
      <c r="BQ3004" s="29">
        <f t="shared" si="1504"/>
        <v>0</v>
      </c>
    </row>
    <row r="3005" spans="2:69" s="35" customFormat="1" ht="30" customHeight="1" x14ac:dyDescent="0.15">
      <c r="B3005" s="31"/>
      <c r="C3005" s="32"/>
      <c r="D3005" s="71"/>
      <c r="E3005" s="72"/>
      <c r="F3005" s="72"/>
      <c r="G3005" s="72"/>
      <c r="H3005" s="72"/>
      <c r="I3005" s="72"/>
      <c r="J3005" s="72"/>
      <c r="K3005" s="72"/>
      <c r="L3005" s="72"/>
      <c r="M3005" s="72"/>
      <c r="N3005" s="73"/>
      <c r="O3005" s="33"/>
      <c r="P3005" s="31"/>
      <c r="Q3005" s="34"/>
      <c r="R3005" s="45"/>
      <c r="S3005" s="34"/>
      <c r="T3005" s="45"/>
      <c r="U3005" s="34"/>
      <c r="V3005" s="45"/>
      <c r="W3005" s="46"/>
      <c r="X3005" s="47" t="str">
        <f t="shared" si="1473"/>
        <v/>
      </c>
      <c r="Y3005" s="34"/>
      <c r="Z3005" s="45"/>
      <c r="AA3005" s="34"/>
      <c r="AB3005" s="45"/>
      <c r="AC3005" s="34"/>
      <c r="AD3005" s="45"/>
      <c r="AE3005" s="34"/>
      <c r="AF3005" s="48" t="str">
        <f t="shared" si="1474"/>
        <v/>
      </c>
      <c r="AG3005" s="34"/>
      <c r="AH3005" s="48" t="str">
        <f t="shared" si="1475"/>
        <v/>
      </c>
      <c r="AJ3005" s="48" t="str">
        <f t="shared" si="1490"/>
        <v/>
      </c>
      <c r="AK3005" s="34"/>
      <c r="AL3005" s="47" t="str">
        <f t="shared" si="1476"/>
        <v/>
      </c>
      <c r="AM3005" s="34"/>
      <c r="AN3005" s="47" t="str">
        <f t="shared" si="1477"/>
        <v/>
      </c>
      <c r="AP3005" s="36">
        <f t="shared" si="1491"/>
        <v>0</v>
      </c>
      <c r="AQ3005" s="36">
        <f t="shared" si="1478"/>
        <v>0</v>
      </c>
      <c r="AR3005" s="36">
        <f t="shared" si="1479"/>
        <v>0</v>
      </c>
      <c r="AS3005" s="36">
        <f t="shared" si="1480"/>
        <v>0</v>
      </c>
      <c r="AT3005" s="36">
        <f t="shared" si="1481"/>
        <v>0</v>
      </c>
      <c r="AU3005" s="36">
        <f t="shared" si="1482"/>
        <v>0</v>
      </c>
      <c r="AV3005" s="36">
        <f t="shared" si="1492"/>
        <v>0</v>
      </c>
      <c r="AW3005" s="36">
        <f t="shared" si="1493"/>
        <v>0</v>
      </c>
      <c r="AX3005" s="36">
        <f t="shared" si="1483"/>
        <v>0</v>
      </c>
      <c r="AY3005" s="36">
        <f t="shared" si="1494"/>
        <v>0</v>
      </c>
      <c r="AZ3005" s="36">
        <f t="shared" si="1495"/>
        <v>0</v>
      </c>
      <c r="BA3005" s="36">
        <f t="shared" si="1484"/>
        <v>0</v>
      </c>
      <c r="BB3005" s="36">
        <f t="shared" si="1485"/>
        <v>0</v>
      </c>
      <c r="BC3005" s="36">
        <f t="shared" si="1486"/>
        <v>0</v>
      </c>
      <c r="BD3005" s="36">
        <f t="shared" si="1487"/>
        <v>0</v>
      </c>
      <c r="BE3005" s="36">
        <f t="shared" si="1488"/>
        <v>0</v>
      </c>
      <c r="BF3005" s="36">
        <f t="shared" si="1496"/>
        <v>3005</v>
      </c>
      <c r="BG3005" s="36">
        <f t="shared" si="1497"/>
        <v>0</v>
      </c>
      <c r="BH3005" s="36">
        <f t="shared" si="1498"/>
        <v>0</v>
      </c>
      <c r="BI3005" s="36">
        <f t="shared" si="1499"/>
        <v>0</v>
      </c>
      <c r="BJ3005" s="29">
        <f t="shared" si="1489"/>
        <v>0</v>
      </c>
      <c r="BK3005" s="29">
        <f t="shared" si="1500"/>
        <v>0</v>
      </c>
      <c r="BL3005" s="29">
        <f t="shared" si="1501"/>
        <v>0</v>
      </c>
      <c r="BM3005" s="29">
        <f t="shared" si="1502"/>
        <v>0</v>
      </c>
      <c r="BN3005" s="36">
        <f t="shared" si="1503"/>
        <v>0</v>
      </c>
      <c r="BQ3005" s="29">
        <f t="shared" si="1504"/>
        <v>0</v>
      </c>
    </row>
    <row r="3006" spans="2:69" s="35" customFormat="1" ht="30" customHeight="1" x14ac:dyDescent="0.15">
      <c r="B3006" s="31"/>
      <c r="C3006" s="32"/>
      <c r="D3006" s="71"/>
      <c r="E3006" s="72"/>
      <c r="F3006" s="72"/>
      <c r="G3006" s="72"/>
      <c r="H3006" s="72"/>
      <c r="I3006" s="72"/>
      <c r="J3006" s="72"/>
      <c r="K3006" s="72"/>
      <c r="L3006" s="72"/>
      <c r="M3006" s="72"/>
      <c r="N3006" s="73"/>
      <c r="O3006" s="33"/>
      <c r="P3006" s="31"/>
      <c r="Q3006" s="34"/>
      <c r="R3006" s="45"/>
      <c r="S3006" s="34"/>
      <c r="T3006" s="45"/>
      <c r="U3006" s="34"/>
      <c r="V3006" s="45"/>
      <c r="W3006" s="46"/>
      <c r="X3006" s="47" t="str">
        <f t="shared" si="1473"/>
        <v/>
      </c>
      <c r="Y3006" s="34"/>
      <c r="Z3006" s="45"/>
      <c r="AA3006" s="34"/>
      <c r="AB3006" s="45"/>
      <c r="AC3006" s="34"/>
      <c r="AD3006" s="45"/>
      <c r="AE3006" s="34"/>
      <c r="AF3006" s="48" t="str">
        <f t="shared" si="1474"/>
        <v/>
      </c>
      <c r="AG3006" s="34"/>
      <c r="AH3006" s="48" t="str">
        <f t="shared" si="1475"/>
        <v/>
      </c>
      <c r="AJ3006" s="48" t="str">
        <f t="shared" si="1490"/>
        <v/>
      </c>
      <c r="AK3006" s="34"/>
      <c r="AL3006" s="47" t="str">
        <f t="shared" si="1476"/>
        <v/>
      </c>
      <c r="AM3006" s="34"/>
      <c r="AN3006" s="47" t="str">
        <f t="shared" si="1477"/>
        <v/>
      </c>
      <c r="AP3006" s="36">
        <f t="shared" si="1491"/>
        <v>0</v>
      </c>
      <c r="AQ3006" s="36">
        <f t="shared" si="1478"/>
        <v>0</v>
      </c>
      <c r="AR3006" s="36">
        <f t="shared" si="1479"/>
        <v>0</v>
      </c>
      <c r="AS3006" s="36">
        <f t="shared" si="1480"/>
        <v>0</v>
      </c>
      <c r="AT3006" s="36">
        <f t="shared" si="1481"/>
        <v>0</v>
      </c>
      <c r="AU3006" s="36">
        <f t="shared" si="1482"/>
        <v>0</v>
      </c>
      <c r="AV3006" s="36">
        <f t="shared" si="1492"/>
        <v>0</v>
      </c>
      <c r="AW3006" s="36">
        <f t="shared" si="1493"/>
        <v>0</v>
      </c>
      <c r="AX3006" s="36">
        <f t="shared" si="1483"/>
        <v>0</v>
      </c>
      <c r="AY3006" s="36">
        <f t="shared" si="1494"/>
        <v>0</v>
      </c>
      <c r="AZ3006" s="36">
        <f t="shared" si="1495"/>
        <v>0</v>
      </c>
      <c r="BA3006" s="36">
        <f t="shared" si="1484"/>
        <v>0</v>
      </c>
      <c r="BB3006" s="36">
        <f t="shared" si="1485"/>
        <v>0</v>
      </c>
      <c r="BC3006" s="36">
        <f t="shared" si="1486"/>
        <v>0</v>
      </c>
      <c r="BD3006" s="36">
        <f t="shared" si="1487"/>
        <v>0</v>
      </c>
      <c r="BE3006" s="36">
        <f t="shared" si="1488"/>
        <v>0</v>
      </c>
      <c r="BF3006" s="36">
        <f t="shared" si="1496"/>
        <v>3006</v>
      </c>
      <c r="BG3006" s="36">
        <f t="shared" si="1497"/>
        <v>0</v>
      </c>
      <c r="BH3006" s="36">
        <f t="shared" si="1498"/>
        <v>0</v>
      </c>
      <c r="BI3006" s="36">
        <f t="shared" si="1499"/>
        <v>0</v>
      </c>
      <c r="BJ3006" s="29">
        <f t="shared" si="1489"/>
        <v>0</v>
      </c>
      <c r="BK3006" s="29">
        <f t="shared" si="1500"/>
        <v>0</v>
      </c>
      <c r="BL3006" s="29">
        <f t="shared" si="1501"/>
        <v>0</v>
      </c>
      <c r="BM3006" s="29">
        <f t="shared" si="1502"/>
        <v>0</v>
      </c>
      <c r="BN3006" s="36">
        <f t="shared" si="1503"/>
        <v>0</v>
      </c>
      <c r="BQ3006" s="29">
        <f t="shared" si="1504"/>
        <v>0</v>
      </c>
    </row>
    <row r="3007" spans="2:69" s="35" customFormat="1" ht="30" customHeight="1" x14ac:dyDescent="0.15">
      <c r="B3007" s="31"/>
      <c r="C3007" s="32"/>
      <c r="D3007" s="71"/>
      <c r="E3007" s="72"/>
      <c r="F3007" s="72"/>
      <c r="G3007" s="72"/>
      <c r="H3007" s="72"/>
      <c r="I3007" s="72"/>
      <c r="J3007" s="72"/>
      <c r="K3007" s="72"/>
      <c r="L3007" s="72"/>
      <c r="M3007" s="72"/>
      <c r="N3007" s="73"/>
      <c r="O3007" s="33"/>
      <c r="P3007" s="31"/>
      <c r="Q3007" s="34"/>
      <c r="R3007" s="45"/>
      <c r="S3007" s="34"/>
      <c r="T3007" s="45"/>
      <c r="U3007" s="34"/>
      <c r="V3007" s="45"/>
      <c r="W3007" s="46"/>
      <c r="X3007" s="47" t="str">
        <f t="shared" si="1473"/>
        <v/>
      </c>
      <c r="Y3007" s="34"/>
      <c r="Z3007" s="45"/>
      <c r="AA3007" s="34"/>
      <c r="AB3007" s="45"/>
      <c r="AC3007" s="34"/>
      <c r="AD3007" s="45"/>
      <c r="AE3007" s="34"/>
      <c r="AF3007" s="48" t="str">
        <f t="shared" si="1474"/>
        <v/>
      </c>
      <c r="AG3007" s="34"/>
      <c r="AH3007" s="48" t="str">
        <f t="shared" si="1475"/>
        <v/>
      </c>
      <c r="AJ3007" s="48" t="str">
        <f t="shared" si="1490"/>
        <v/>
      </c>
      <c r="AK3007" s="34"/>
      <c r="AL3007" s="47" t="str">
        <f t="shared" si="1476"/>
        <v/>
      </c>
      <c r="AM3007" s="34"/>
      <c r="AN3007" s="47" t="str">
        <f t="shared" si="1477"/>
        <v/>
      </c>
      <c r="AP3007" s="36">
        <f t="shared" si="1491"/>
        <v>0</v>
      </c>
      <c r="AQ3007" s="36">
        <f t="shared" si="1478"/>
        <v>0</v>
      </c>
      <c r="AR3007" s="36">
        <f t="shared" si="1479"/>
        <v>0</v>
      </c>
      <c r="AS3007" s="36">
        <f t="shared" si="1480"/>
        <v>0</v>
      </c>
      <c r="AT3007" s="36">
        <f t="shared" si="1481"/>
        <v>0</v>
      </c>
      <c r="AU3007" s="36">
        <f t="shared" si="1482"/>
        <v>0</v>
      </c>
      <c r="AV3007" s="36">
        <f t="shared" si="1492"/>
        <v>0</v>
      </c>
      <c r="AW3007" s="36">
        <f t="shared" si="1493"/>
        <v>0</v>
      </c>
      <c r="AX3007" s="36">
        <f t="shared" si="1483"/>
        <v>0</v>
      </c>
      <c r="AY3007" s="36">
        <f t="shared" si="1494"/>
        <v>0</v>
      </c>
      <c r="AZ3007" s="36">
        <f t="shared" si="1495"/>
        <v>0</v>
      </c>
      <c r="BA3007" s="36">
        <f t="shared" si="1484"/>
        <v>0</v>
      </c>
      <c r="BB3007" s="36">
        <f t="shared" si="1485"/>
        <v>0</v>
      </c>
      <c r="BC3007" s="36">
        <f t="shared" si="1486"/>
        <v>0</v>
      </c>
      <c r="BD3007" s="36">
        <f t="shared" si="1487"/>
        <v>0</v>
      </c>
      <c r="BE3007" s="36">
        <f t="shared" si="1488"/>
        <v>0</v>
      </c>
      <c r="BF3007" s="36">
        <f t="shared" si="1496"/>
        <v>3007</v>
      </c>
      <c r="BG3007" s="36">
        <f t="shared" si="1497"/>
        <v>0</v>
      </c>
      <c r="BH3007" s="36">
        <f t="shared" si="1498"/>
        <v>0</v>
      </c>
      <c r="BI3007" s="36">
        <f t="shared" si="1499"/>
        <v>0</v>
      </c>
      <c r="BJ3007" s="29">
        <f t="shared" si="1489"/>
        <v>0</v>
      </c>
      <c r="BK3007" s="29">
        <f t="shared" si="1500"/>
        <v>0</v>
      </c>
      <c r="BL3007" s="29">
        <f t="shared" si="1501"/>
        <v>0</v>
      </c>
      <c r="BM3007" s="29">
        <f t="shared" si="1502"/>
        <v>0</v>
      </c>
      <c r="BN3007" s="36">
        <f t="shared" si="1503"/>
        <v>0</v>
      </c>
      <c r="BQ3007" s="29">
        <f t="shared" si="1504"/>
        <v>0</v>
      </c>
    </row>
    <row r="3008" spans="2:69" s="35" customFormat="1" ht="30" customHeight="1" x14ac:dyDescent="0.15">
      <c r="B3008" s="31"/>
      <c r="C3008" s="32"/>
      <c r="D3008" s="71"/>
      <c r="E3008" s="72"/>
      <c r="F3008" s="72"/>
      <c r="G3008" s="72"/>
      <c r="H3008" s="72"/>
      <c r="I3008" s="72"/>
      <c r="J3008" s="72"/>
      <c r="K3008" s="72"/>
      <c r="L3008" s="72"/>
      <c r="M3008" s="72"/>
      <c r="N3008" s="73"/>
      <c r="O3008" s="33"/>
      <c r="P3008" s="31"/>
      <c r="Q3008" s="34"/>
      <c r="R3008" s="45"/>
      <c r="S3008" s="34"/>
      <c r="T3008" s="45"/>
      <c r="U3008" s="34"/>
      <c r="V3008" s="45"/>
      <c r="W3008" s="46"/>
      <c r="X3008" s="47" t="str">
        <f t="shared" si="1473"/>
        <v/>
      </c>
      <c r="Y3008" s="34"/>
      <c r="Z3008" s="45"/>
      <c r="AA3008" s="34"/>
      <c r="AB3008" s="45"/>
      <c r="AC3008" s="34"/>
      <c r="AD3008" s="45"/>
      <c r="AE3008" s="34"/>
      <c r="AF3008" s="48" t="str">
        <f t="shared" si="1474"/>
        <v/>
      </c>
      <c r="AG3008" s="34"/>
      <c r="AH3008" s="48" t="str">
        <f t="shared" si="1475"/>
        <v/>
      </c>
      <c r="AJ3008" s="48" t="str">
        <f t="shared" si="1490"/>
        <v/>
      </c>
      <c r="AK3008" s="34"/>
      <c r="AL3008" s="47" t="str">
        <f t="shared" si="1476"/>
        <v/>
      </c>
      <c r="AM3008" s="34"/>
      <c r="AN3008" s="47" t="str">
        <f t="shared" si="1477"/>
        <v/>
      </c>
      <c r="AP3008" s="36">
        <f t="shared" si="1491"/>
        <v>0</v>
      </c>
      <c r="AQ3008" s="36">
        <f t="shared" si="1478"/>
        <v>0</v>
      </c>
      <c r="AR3008" s="36">
        <f t="shared" si="1479"/>
        <v>0</v>
      </c>
      <c r="AS3008" s="36">
        <f t="shared" si="1480"/>
        <v>0</v>
      </c>
      <c r="AT3008" s="36">
        <f t="shared" si="1481"/>
        <v>0</v>
      </c>
      <c r="AU3008" s="36">
        <f t="shared" si="1482"/>
        <v>0</v>
      </c>
      <c r="AV3008" s="36">
        <f t="shared" si="1492"/>
        <v>0</v>
      </c>
      <c r="AW3008" s="36">
        <f t="shared" si="1493"/>
        <v>0</v>
      </c>
      <c r="AX3008" s="36">
        <f t="shared" si="1483"/>
        <v>0</v>
      </c>
      <c r="AY3008" s="36">
        <f t="shared" si="1494"/>
        <v>0</v>
      </c>
      <c r="AZ3008" s="36">
        <f t="shared" si="1495"/>
        <v>0</v>
      </c>
      <c r="BA3008" s="36">
        <f t="shared" si="1484"/>
        <v>0</v>
      </c>
      <c r="BB3008" s="36">
        <f t="shared" si="1485"/>
        <v>0</v>
      </c>
      <c r="BC3008" s="36">
        <f t="shared" si="1486"/>
        <v>0</v>
      </c>
      <c r="BD3008" s="36">
        <f t="shared" si="1487"/>
        <v>0</v>
      </c>
      <c r="BE3008" s="36">
        <f t="shared" si="1488"/>
        <v>0</v>
      </c>
      <c r="BF3008" s="36">
        <f t="shared" si="1496"/>
        <v>3008</v>
      </c>
      <c r="BG3008" s="36">
        <f t="shared" si="1497"/>
        <v>0</v>
      </c>
      <c r="BH3008" s="36">
        <f t="shared" si="1498"/>
        <v>0</v>
      </c>
      <c r="BI3008" s="36">
        <f t="shared" si="1499"/>
        <v>0</v>
      </c>
      <c r="BJ3008" s="29">
        <f t="shared" si="1489"/>
        <v>0</v>
      </c>
      <c r="BK3008" s="29">
        <f t="shared" si="1500"/>
        <v>0</v>
      </c>
      <c r="BL3008" s="29">
        <f t="shared" si="1501"/>
        <v>0</v>
      </c>
      <c r="BM3008" s="29">
        <f t="shared" si="1502"/>
        <v>0</v>
      </c>
      <c r="BN3008" s="36">
        <f t="shared" si="1503"/>
        <v>0</v>
      </c>
      <c r="BQ3008" s="29">
        <f t="shared" si="1504"/>
        <v>0</v>
      </c>
    </row>
    <row r="3009" spans="2:69" s="35" customFormat="1" ht="30" customHeight="1" x14ac:dyDescent="0.15">
      <c r="B3009" s="31"/>
      <c r="C3009" s="32"/>
      <c r="D3009" s="71"/>
      <c r="E3009" s="72"/>
      <c r="F3009" s="72"/>
      <c r="G3009" s="72"/>
      <c r="H3009" s="72"/>
      <c r="I3009" s="72"/>
      <c r="J3009" s="72"/>
      <c r="K3009" s="72"/>
      <c r="L3009" s="72"/>
      <c r="M3009" s="72"/>
      <c r="N3009" s="73"/>
      <c r="O3009" s="33"/>
      <c r="P3009" s="31"/>
      <c r="Q3009" s="34"/>
      <c r="R3009" s="45"/>
      <c r="S3009" s="34"/>
      <c r="T3009" s="45"/>
      <c r="U3009" s="34"/>
      <c r="V3009" s="45"/>
      <c r="W3009" s="46"/>
      <c r="X3009" s="47" t="str">
        <f t="shared" si="1473"/>
        <v/>
      </c>
      <c r="Y3009" s="34"/>
      <c r="Z3009" s="45"/>
      <c r="AA3009" s="34"/>
      <c r="AB3009" s="45"/>
      <c r="AC3009" s="34"/>
      <c r="AD3009" s="45"/>
      <c r="AE3009" s="34"/>
      <c r="AF3009" s="48" t="str">
        <f t="shared" si="1474"/>
        <v/>
      </c>
      <c r="AG3009" s="34"/>
      <c r="AH3009" s="48" t="str">
        <f t="shared" si="1475"/>
        <v/>
      </c>
      <c r="AJ3009" s="48" t="str">
        <f t="shared" si="1490"/>
        <v/>
      </c>
      <c r="AK3009" s="34"/>
      <c r="AL3009" s="47" t="str">
        <f t="shared" si="1476"/>
        <v/>
      </c>
      <c r="AM3009" s="34"/>
      <c r="AN3009" s="47" t="str">
        <f t="shared" si="1477"/>
        <v/>
      </c>
      <c r="AP3009" s="36">
        <f t="shared" si="1491"/>
        <v>0</v>
      </c>
      <c r="AQ3009" s="36">
        <f t="shared" si="1478"/>
        <v>0</v>
      </c>
      <c r="AR3009" s="36">
        <f t="shared" si="1479"/>
        <v>0</v>
      </c>
      <c r="AS3009" s="36">
        <f t="shared" si="1480"/>
        <v>0</v>
      </c>
      <c r="AT3009" s="36">
        <f t="shared" si="1481"/>
        <v>0</v>
      </c>
      <c r="AU3009" s="36">
        <f t="shared" si="1482"/>
        <v>0</v>
      </c>
      <c r="AV3009" s="36">
        <f t="shared" si="1492"/>
        <v>0</v>
      </c>
      <c r="AW3009" s="36">
        <f t="shared" si="1493"/>
        <v>0</v>
      </c>
      <c r="AX3009" s="36">
        <f t="shared" si="1483"/>
        <v>0</v>
      </c>
      <c r="AY3009" s="36">
        <f t="shared" si="1494"/>
        <v>0</v>
      </c>
      <c r="AZ3009" s="36">
        <f t="shared" si="1495"/>
        <v>0</v>
      </c>
      <c r="BA3009" s="36">
        <f t="shared" si="1484"/>
        <v>0</v>
      </c>
      <c r="BB3009" s="36">
        <f t="shared" si="1485"/>
        <v>0</v>
      </c>
      <c r="BC3009" s="36">
        <f t="shared" si="1486"/>
        <v>0</v>
      </c>
      <c r="BD3009" s="36">
        <f t="shared" si="1487"/>
        <v>0</v>
      </c>
      <c r="BE3009" s="36">
        <f t="shared" si="1488"/>
        <v>0</v>
      </c>
      <c r="BF3009" s="36">
        <f t="shared" si="1496"/>
        <v>3009</v>
      </c>
      <c r="BG3009" s="36">
        <f t="shared" si="1497"/>
        <v>0</v>
      </c>
      <c r="BH3009" s="36">
        <f t="shared" si="1498"/>
        <v>0</v>
      </c>
      <c r="BI3009" s="36">
        <f t="shared" si="1499"/>
        <v>0</v>
      </c>
      <c r="BJ3009" s="29">
        <f t="shared" si="1489"/>
        <v>0</v>
      </c>
      <c r="BK3009" s="29">
        <f t="shared" si="1500"/>
        <v>0</v>
      </c>
      <c r="BL3009" s="29">
        <f t="shared" si="1501"/>
        <v>0</v>
      </c>
      <c r="BM3009" s="29">
        <f t="shared" si="1502"/>
        <v>0</v>
      </c>
      <c r="BN3009" s="36">
        <f t="shared" si="1503"/>
        <v>0</v>
      </c>
      <c r="BQ3009" s="29">
        <f t="shared" si="1504"/>
        <v>0</v>
      </c>
    </row>
    <row r="3010" spans="2:69" s="35" customFormat="1" ht="30" customHeight="1" x14ac:dyDescent="0.15">
      <c r="B3010" s="31"/>
      <c r="C3010" s="32"/>
      <c r="D3010" s="71"/>
      <c r="E3010" s="72"/>
      <c r="F3010" s="72"/>
      <c r="G3010" s="72"/>
      <c r="H3010" s="72"/>
      <c r="I3010" s="72"/>
      <c r="J3010" s="72"/>
      <c r="K3010" s="72"/>
      <c r="L3010" s="72"/>
      <c r="M3010" s="72"/>
      <c r="N3010" s="73"/>
      <c r="O3010" s="33"/>
      <c r="P3010" s="31"/>
      <c r="Q3010" s="34"/>
      <c r="R3010" s="45"/>
      <c r="S3010" s="34"/>
      <c r="T3010" s="45"/>
      <c r="U3010" s="34"/>
      <c r="V3010" s="45"/>
      <c r="W3010" s="46"/>
      <c r="X3010" s="47" t="str">
        <f t="shared" si="1473"/>
        <v/>
      </c>
      <c r="Y3010" s="34"/>
      <c r="Z3010" s="45"/>
      <c r="AA3010" s="34"/>
      <c r="AB3010" s="45"/>
      <c r="AC3010" s="34"/>
      <c r="AD3010" s="45"/>
      <c r="AE3010" s="34"/>
      <c r="AF3010" s="48" t="str">
        <f t="shared" si="1474"/>
        <v/>
      </c>
      <c r="AG3010" s="34"/>
      <c r="AH3010" s="48" t="str">
        <f t="shared" si="1475"/>
        <v/>
      </c>
      <c r="AJ3010" s="48" t="str">
        <f t="shared" si="1490"/>
        <v/>
      </c>
      <c r="AK3010" s="34"/>
      <c r="AL3010" s="47" t="str">
        <f t="shared" si="1476"/>
        <v/>
      </c>
      <c r="AM3010" s="34"/>
      <c r="AN3010" s="47" t="str">
        <f t="shared" si="1477"/>
        <v/>
      </c>
      <c r="AP3010" s="36">
        <f t="shared" si="1491"/>
        <v>0</v>
      </c>
      <c r="AQ3010" s="36">
        <f t="shared" si="1478"/>
        <v>0</v>
      </c>
      <c r="AR3010" s="36">
        <f t="shared" si="1479"/>
        <v>0</v>
      </c>
      <c r="AS3010" s="36">
        <f t="shared" si="1480"/>
        <v>0</v>
      </c>
      <c r="AT3010" s="36">
        <f t="shared" si="1481"/>
        <v>0</v>
      </c>
      <c r="AU3010" s="36">
        <f t="shared" si="1482"/>
        <v>0</v>
      </c>
      <c r="AV3010" s="36">
        <f t="shared" si="1492"/>
        <v>0</v>
      </c>
      <c r="AW3010" s="36">
        <f t="shared" si="1493"/>
        <v>0</v>
      </c>
      <c r="AX3010" s="36">
        <f t="shared" si="1483"/>
        <v>0</v>
      </c>
      <c r="AY3010" s="36">
        <f t="shared" si="1494"/>
        <v>0</v>
      </c>
      <c r="AZ3010" s="36">
        <f t="shared" si="1495"/>
        <v>0</v>
      </c>
      <c r="BA3010" s="36">
        <f t="shared" si="1484"/>
        <v>0</v>
      </c>
      <c r="BB3010" s="36">
        <f t="shared" si="1485"/>
        <v>0</v>
      </c>
      <c r="BC3010" s="36">
        <f t="shared" si="1486"/>
        <v>0</v>
      </c>
      <c r="BD3010" s="36">
        <f t="shared" si="1487"/>
        <v>0</v>
      </c>
      <c r="BE3010" s="36">
        <f t="shared" si="1488"/>
        <v>0</v>
      </c>
      <c r="BF3010" s="36">
        <f t="shared" si="1496"/>
        <v>3010</v>
      </c>
      <c r="BG3010" s="36">
        <f t="shared" si="1497"/>
        <v>0</v>
      </c>
      <c r="BH3010" s="36">
        <f t="shared" si="1498"/>
        <v>0</v>
      </c>
      <c r="BI3010" s="36">
        <f t="shared" si="1499"/>
        <v>0</v>
      </c>
      <c r="BJ3010" s="29">
        <f t="shared" si="1489"/>
        <v>0</v>
      </c>
      <c r="BK3010" s="29">
        <f t="shared" si="1500"/>
        <v>0</v>
      </c>
      <c r="BL3010" s="29">
        <f t="shared" si="1501"/>
        <v>0</v>
      </c>
      <c r="BM3010" s="29">
        <f t="shared" si="1502"/>
        <v>0</v>
      </c>
      <c r="BN3010" s="36">
        <f t="shared" si="1503"/>
        <v>0</v>
      </c>
      <c r="BQ3010" s="29">
        <f t="shared" si="1504"/>
        <v>0</v>
      </c>
    </row>
    <row r="3011" spans="2:69" s="35" customFormat="1" ht="30" customHeight="1" x14ac:dyDescent="0.15">
      <c r="B3011" s="31"/>
      <c r="C3011" s="32"/>
      <c r="D3011" s="71"/>
      <c r="E3011" s="72"/>
      <c r="F3011" s="72"/>
      <c r="G3011" s="72"/>
      <c r="H3011" s="72"/>
      <c r="I3011" s="72"/>
      <c r="J3011" s="72"/>
      <c r="K3011" s="72"/>
      <c r="L3011" s="72"/>
      <c r="M3011" s="72"/>
      <c r="N3011" s="73"/>
      <c r="O3011" s="33"/>
      <c r="P3011" s="31"/>
      <c r="Q3011" s="34"/>
      <c r="R3011" s="45"/>
      <c r="S3011" s="34"/>
      <c r="T3011" s="45"/>
      <c r="U3011" s="34"/>
      <c r="V3011" s="45"/>
      <c r="W3011" s="46"/>
      <c r="X3011" s="47" t="str">
        <f t="shared" si="1473"/>
        <v/>
      </c>
      <c r="Y3011" s="34"/>
      <c r="Z3011" s="45"/>
      <c r="AA3011" s="34"/>
      <c r="AB3011" s="45"/>
      <c r="AC3011" s="34"/>
      <c r="AD3011" s="45"/>
      <c r="AE3011" s="34"/>
      <c r="AF3011" s="48" t="str">
        <f t="shared" si="1474"/>
        <v/>
      </c>
      <c r="AG3011" s="34"/>
      <c r="AH3011" s="48" t="str">
        <f t="shared" si="1475"/>
        <v/>
      </c>
      <c r="AJ3011" s="48" t="str">
        <f t="shared" si="1490"/>
        <v/>
      </c>
      <c r="AK3011" s="34"/>
      <c r="AL3011" s="47" t="str">
        <f t="shared" si="1476"/>
        <v/>
      </c>
      <c r="AM3011" s="34"/>
      <c r="AN3011" s="47" t="str">
        <f t="shared" si="1477"/>
        <v/>
      </c>
      <c r="AP3011" s="36">
        <f t="shared" si="1491"/>
        <v>0</v>
      </c>
      <c r="AQ3011" s="36">
        <f t="shared" si="1478"/>
        <v>0</v>
      </c>
      <c r="AR3011" s="36">
        <f t="shared" si="1479"/>
        <v>0</v>
      </c>
      <c r="AS3011" s="36">
        <f t="shared" si="1480"/>
        <v>0</v>
      </c>
      <c r="AT3011" s="36">
        <f t="shared" si="1481"/>
        <v>0</v>
      </c>
      <c r="AU3011" s="36">
        <f t="shared" si="1482"/>
        <v>0</v>
      </c>
      <c r="AV3011" s="36">
        <f t="shared" si="1492"/>
        <v>0</v>
      </c>
      <c r="AW3011" s="36">
        <f t="shared" si="1493"/>
        <v>0</v>
      </c>
      <c r="AX3011" s="36">
        <f t="shared" si="1483"/>
        <v>0</v>
      </c>
      <c r="AY3011" s="36">
        <f t="shared" si="1494"/>
        <v>0</v>
      </c>
      <c r="AZ3011" s="36">
        <f t="shared" si="1495"/>
        <v>0</v>
      </c>
      <c r="BA3011" s="36">
        <f t="shared" si="1484"/>
        <v>0</v>
      </c>
      <c r="BB3011" s="36">
        <f t="shared" si="1485"/>
        <v>0</v>
      </c>
      <c r="BC3011" s="36">
        <f t="shared" si="1486"/>
        <v>0</v>
      </c>
      <c r="BD3011" s="36">
        <f t="shared" si="1487"/>
        <v>0</v>
      </c>
      <c r="BE3011" s="36">
        <f t="shared" si="1488"/>
        <v>0</v>
      </c>
      <c r="BF3011" s="36">
        <f t="shared" si="1496"/>
        <v>3011</v>
      </c>
      <c r="BG3011" s="36">
        <f t="shared" si="1497"/>
        <v>0</v>
      </c>
      <c r="BH3011" s="36">
        <f t="shared" si="1498"/>
        <v>0</v>
      </c>
      <c r="BI3011" s="36">
        <f t="shared" si="1499"/>
        <v>0</v>
      </c>
      <c r="BJ3011" s="29">
        <f t="shared" si="1489"/>
        <v>0</v>
      </c>
      <c r="BK3011" s="29">
        <f t="shared" si="1500"/>
        <v>0</v>
      </c>
      <c r="BL3011" s="29">
        <f t="shared" si="1501"/>
        <v>0</v>
      </c>
      <c r="BM3011" s="29">
        <f t="shared" si="1502"/>
        <v>0</v>
      </c>
      <c r="BN3011" s="36">
        <f t="shared" si="1503"/>
        <v>0</v>
      </c>
      <c r="BQ3011" s="29">
        <f t="shared" si="1504"/>
        <v>0</v>
      </c>
    </row>
    <row r="3012" spans="2:69" s="35" customFormat="1" ht="30" customHeight="1" x14ac:dyDescent="0.15">
      <c r="B3012" s="31"/>
      <c r="C3012" s="32"/>
      <c r="D3012" s="71"/>
      <c r="E3012" s="72"/>
      <c r="F3012" s="72"/>
      <c r="G3012" s="72"/>
      <c r="H3012" s="72"/>
      <c r="I3012" s="72"/>
      <c r="J3012" s="72"/>
      <c r="K3012" s="72"/>
      <c r="L3012" s="72"/>
      <c r="M3012" s="72"/>
      <c r="N3012" s="73"/>
      <c r="O3012" s="33"/>
      <c r="P3012" s="31"/>
      <c r="Q3012" s="34"/>
      <c r="R3012" s="45"/>
      <c r="S3012" s="34"/>
      <c r="T3012" s="45"/>
      <c r="U3012" s="34"/>
      <c r="V3012" s="45"/>
      <c r="W3012" s="46"/>
      <c r="X3012" s="47" t="str">
        <f t="shared" si="1473"/>
        <v/>
      </c>
      <c r="Y3012" s="34"/>
      <c r="Z3012" s="45"/>
      <c r="AA3012" s="34"/>
      <c r="AB3012" s="45"/>
      <c r="AC3012" s="34"/>
      <c r="AD3012" s="45"/>
      <c r="AE3012" s="34"/>
      <c r="AF3012" s="48" t="str">
        <f t="shared" si="1474"/>
        <v/>
      </c>
      <c r="AG3012" s="34"/>
      <c r="AH3012" s="48" t="str">
        <f t="shared" si="1475"/>
        <v/>
      </c>
      <c r="AJ3012" s="48" t="str">
        <f t="shared" si="1490"/>
        <v/>
      </c>
      <c r="AK3012" s="34"/>
      <c r="AL3012" s="47" t="str">
        <f t="shared" si="1476"/>
        <v/>
      </c>
      <c r="AM3012" s="34"/>
      <c r="AN3012" s="47" t="str">
        <f t="shared" si="1477"/>
        <v/>
      </c>
      <c r="AP3012" s="36">
        <f t="shared" si="1491"/>
        <v>0</v>
      </c>
      <c r="AQ3012" s="36">
        <f t="shared" si="1478"/>
        <v>0</v>
      </c>
      <c r="AR3012" s="36">
        <f t="shared" si="1479"/>
        <v>0</v>
      </c>
      <c r="AS3012" s="36">
        <f t="shared" si="1480"/>
        <v>0</v>
      </c>
      <c r="AT3012" s="36">
        <f t="shared" si="1481"/>
        <v>0</v>
      </c>
      <c r="AU3012" s="36">
        <f t="shared" si="1482"/>
        <v>0</v>
      </c>
      <c r="AV3012" s="36">
        <f t="shared" si="1492"/>
        <v>0</v>
      </c>
      <c r="AW3012" s="36">
        <f t="shared" si="1493"/>
        <v>0</v>
      </c>
      <c r="AX3012" s="36">
        <f t="shared" si="1483"/>
        <v>0</v>
      </c>
      <c r="AY3012" s="36">
        <f t="shared" si="1494"/>
        <v>0</v>
      </c>
      <c r="AZ3012" s="36">
        <f t="shared" si="1495"/>
        <v>0</v>
      </c>
      <c r="BA3012" s="36">
        <f t="shared" si="1484"/>
        <v>0</v>
      </c>
      <c r="BB3012" s="36">
        <f t="shared" si="1485"/>
        <v>0</v>
      </c>
      <c r="BC3012" s="36">
        <f t="shared" si="1486"/>
        <v>0</v>
      </c>
      <c r="BD3012" s="36">
        <f t="shared" si="1487"/>
        <v>0</v>
      </c>
      <c r="BE3012" s="36">
        <f t="shared" si="1488"/>
        <v>0</v>
      </c>
      <c r="BF3012" s="36">
        <f t="shared" si="1496"/>
        <v>3012</v>
      </c>
      <c r="BG3012" s="36">
        <f t="shared" si="1497"/>
        <v>0</v>
      </c>
      <c r="BH3012" s="36">
        <f t="shared" si="1498"/>
        <v>0</v>
      </c>
      <c r="BI3012" s="36">
        <f t="shared" si="1499"/>
        <v>0</v>
      </c>
      <c r="BJ3012" s="29">
        <f t="shared" si="1489"/>
        <v>0</v>
      </c>
      <c r="BK3012" s="29">
        <f t="shared" si="1500"/>
        <v>0</v>
      </c>
      <c r="BL3012" s="29">
        <f t="shared" si="1501"/>
        <v>0</v>
      </c>
      <c r="BM3012" s="29">
        <f t="shared" si="1502"/>
        <v>0</v>
      </c>
      <c r="BN3012" s="36">
        <f t="shared" si="1503"/>
        <v>0</v>
      </c>
      <c r="BQ3012" s="29">
        <f t="shared" si="1504"/>
        <v>0</v>
      </c>
    </row>
    <row r="3013" spans="2:69" s="35" customFormat="1" ht="30" customHeight="1" x14ac:dyDescent="0.15">
      <c r="B3013" s="31"/>
      <c r="C3013" s="32"/>
      <c r="D3013" s="71"/>
      <c r="E3013" s="72"/>
      <c r="F3013" s="72"/>
      <c r="G3013" s="72"/>
      <c r="H3013" s="72"/>
      <c r="I3013" s="72"/>
      <c r="J3013" s="72"/>
      <c r="K3013" s="72"/>
      <c r="L3013" s="72"/>
      <c r="M3013" s="72"/>
      <c r="N3013" s="73"/>
      <c r="O3013" s="33"/>
      <c r="P3013" s="31"/>
      <c r="Q3013" s="34"/>
      <c r="R3013" s="45"/>
      <c r="S3013" s="34"/>
      <c r="T3013" s="45"/>
      <c r="U3013" s="34"/>
      <c r="V3013" s="45"/>
      <c r="W3013" s="46"/>
      <c r="X3013" s="47" t="str">
        <f t="shared" si="1473"/>
        <v/>
      </c>
      <c r="Y3013" s="34"/>
      <c r="Z3013" s="45"/>
      <c r="AA3013" s="34"/>
      <c r="AB3013" s="45"/>
      <c r="AC3013" s="34"/>
      <c r="AD3013" s="45"/>
      <c r="AE3013" s="34"/>
      <c r="AF3013" s="48" t="str">
        <f t="shared" si="1474"/>
        <v/>
      </c>
      <c r="AG3013" s="34"/>
      <c r="AH3013" s="48" t="str">
        <f t="shared" si="1475"/>
        <v/>
      </c>
      <c r="AJ3013" s="48" t="str">
        <f t="shared" si="1490"/>
        <v/>
      </c>
      <c r="AK3013" s="34"/>
      <c r="AL3013" s="47" t="str">
        <f t="shared" si="1476"/>
        <v/>
      </c>
      <c r="AM3013" s="34"/>
      <c r="AN3013" s="47" t="str">
        <f t="shared" si="1477"/>
        <v/>
      </c>
      <c r="AP3013" s="36">
        <f t="shared" si="1491"/>
        <v>0</v>
      </c>
      <c r="AQ3013" s="36">
        <f t="shared" si="1478"/>
        <v>0</v>
      </c>
      <c r="AR3013" s="36">
        <f t="shared" si="1479"/>
        <v>0</v>
      </c>
      <c r="AS3013" s="36">
        <f t="shared" si="1480"/>
        <v>0</v>
      </c>
      <c r="AT3013" s="36">
        <f t="shared" si="1481"/>
        <v>0</v>
      </c>
      <c r="AU3013" s="36">
        <f t="shared" si="1482"/>
        <v>0</v>
      </c>
      <c r="AV3013" s="36">
        <f t="shared" si="1492"/>
        <v>0</v>
      </c>
      <c r="AW3013" s="36">
        <f t="shared" si="1493"/>
        <v>0</v>
      </c>
      <c r="AX3013" s="36">
        <f t="shared" si="1483"/>
        <v>0</v>
      </c>
      <c r="AY3013" s="36">
        <f t="shared" si="1494"/>
        <v>0</v>
      </c>
      <c r="AZ3013" s="36">
        <f t="shared" si="1495"/>
        <v>0</v>
      </c>
      <c r="BA3013" s="36">
        <f t="shared" si="1484"/>
        <v>0</v>
      </c>
      <c r="BB3013" s="36">
        <f t="shared" si="1485"/>
        <v>0</v>
      </c>
      <c r="BC3013" s="36">
        <f t="shared" si="1486"/>
        <v>0</v>
      </c>
      <c r="BD3013" s="36">
        <f t="shared" si="1487"/>
        <v>0</v>
      </c>
      <c r="BE3013" s="36">
        <f t="shared" si="1488"/>
        <v>0</v>
      </c>
      <c r="BF3013" s="36">
        <f t="shared" si="1496"/>
        <v>3013</v>
      </c>
      <c r="BG3013" s="36">
        <f t="shared" si="1497"/>
        <v>0</v>
      </c>
      <c r="BH3013" s="36">
        <f t="shared" si="1498"/>
        <v>0</v>
      </c>
      <c r="BI3013" s="36">
        <f t="shared" si="1499"/>
        <v>0</v>
      </c>
      <c r="BJ3013" s="29">
        <f t="shared" si="1489"/>
        <v>0</v>
      </c>
      <c r="BK3013" s="29">
        <f t="shared" si="1500"/>
        <v>0</v>
      </c>
      <c r="BL3013" s="29">
        <f t="shared" si="1501"/>
        <v>0</v>
      </c>
      <c r="BM3013" s="29">
        <f t="shared" si="1502"/>
        <v>0</v>
      </c>
      <c r="BN3013" s="36">
        <f t="shared" si="1503"/>
        <v>0</v>
      </c>
      <c r="BQ3013" s="29">
        <f t="shared" si="1504"/>
        <v>0</v>
      </c>
    </row>
    <row r="3014" spans="2:69" s="35" customFormat="1" ht="30" customHeight="1" x14ac:dyDescent="0.15">
      <c r="B3014" s="31"/>
      <c r="C3014" s="32"/>
      <c r="D3014" s="71"/>
      <c r="E3014" s="72"/>
      <c r="F3014" s="72"/>
      <c r="G3014" s="72"/>
      <c r="H3014" s="72"/>
      <c r="I3014" s="72"/>
      <c r="J3014" s="72"/>
      <c r="K3014" s="72"/>
      <c r="L3014" s="72"/>
      <c r="M3014" s="72"/>
      <c r="N3014" s="73"/>
      <c r="O3014" s="33"/>
      <c r="P3014" s="31"/>
      <c r="Q3014" s="34"/>
      <c r="R3014" s="45"/>
      <c r="S3014" s="34"/>
      <c r="T3014" s="45"/>
      <c r="U3014" s="34"/>
      <c r="V3014" s="45"/>
      <c r="W3014" s="46"/>
      <c r="X3014" s="47" t="str">
        <f t="shared" si="1473"/>
        <v/>
      </c>
      <c r="Y3014" s="34"/>
      <c r="Z3014" s="45"/>
      <c r="AA3014" s="34"/>
      <c r="AB3014" s="45"/>
      <c r="AC3014" s="34"/>
      <c r="AD3014" s="45"/>
      <c r="AE3014" s="34"/>
      <c r="AF3014" s="48" t="str">
        <f t="shared" si="1474"/>
        <v/>
      </c>
      <c r="AG3014" s="34"/>
      <c r="AH3014" s="48" t="str">
        <f t="shared" si="1475"/>
        <v/>
      </c>
      <c r="AJ3014" s="48" t="str">
        <f t="shared" si="1490"/>
        <v/>
      </c>
      <c r="AK3014" s="34"/>
      <c r="AL3014" s="47" t="str">
        <f t="shared" si="1476"/>
        <v/>
      </c>
      <c r="AM3014" s="34"/>
      <c r="AN3014" s="47" t="str">
        <f t="shared" si="1477"/>
        <v/>
      </c>
      <c r="AP3014" s="36">
        <f t="shared" si="1491"/>
        <v>0</v>
      </c>
      <c r="AQ3014" s="36">
        <f t="shared" si="1478"/>
        <v>0</v>
      </c>
      <c r="AR3014" s="36">
        <f t="shared" si="1479"/>
        <v>0</v>
      </c>
      <c r="AS3014" s="36">
        <f t="shared" si="1480"/>
        <v>0</v>
      </c>
      <c r="AT3014" s="36">
        <f t="shared" si="1481"/>
        <v>0</v>
      </c>
      <c r="AU3014" s="36">
        <f t="shared" si="1482"/>
        <v>0</v>
      </c>
      <c r="AV3014" s="36">
        <f t="shared" si="1492"/>
        <v>0</v>
      </c>
      <c r="AW3014" s="36">
        <f t="shared" si="1493"/>
        <v>0</v>
      </c>
      <c r="AX3014" s="36">
        <f t="shared" si="1483"/>
        <v>0</v>
      </c>
      <c r="AY3014" s="36">
        <f t="shared" si="1494"/>
        <v>0</v>
      </c>
      <c r="AZ3014" s="36">
        <f t="shared" si="1495"/>
        <v>0</v>
      </c>
      <c r="BA3014" s="36">
        <f t="shared" si="1484"/>
        <v>0</v>
      </c>
      <c r="BB3014" s="36">
        <f t="shared" si="1485"/>
        <v>0</v>
      </c>
      <c r="BC3014" s="36">
        <f t="shared" si="1486"/>
        <v>0</v>
      </c>
      <c r="BD3014" s="36">
        <f t="shared" si="1487"/>
        <v>0</v>
      </c>
      <c r="BE3014" s="36">
        <f t="shared" si="1488"/>
        <v>0</v>
      </c>
      <c r="BF3014" s="36">
        <f t="shared" si="1496"/>
        <v>3014</v>
      </c>
      <c r="BG3014" s="36">
        <f t="shared" si="1497"/>
        <v>0</v>
      </c>
      <c r="BH3014" s="36">
        <f t="shared" si="1498"/>
        <v>0</v>
      </c>
      <c r="BI3014" s="36">
        <f t="shared" si="1499"/>
        <v>0</v>
      </c>
      <c r="BJ3014" s="29">
        <f t="shared" si="1489"/>
        <v>0</v>
      </c>
      <c r="BK3014" s="29">
        <f t="shared" si="1500"/>
        <v>0</v>
      </c>
      <c r="BL3014" s="29">
        <f t="shared" si="1501"/>
        <v>0</v>
      </c>
      <c r="BM3014" s="29">
        <f t="shared" si="1502"/>
        <v>0</v>
      </c>
      <c r="BN3014" s="36">
        <f t="shared" si="1503"/>
        <v>0</v>
      </c>
      <c r="BQ3014" s="29">
        <f t="shared" si="1504"/>
        <v>0</v>
      </c>
    </row>
    <row r="3015" spans="2:69" s="35" customFormat="1" ht="30" customHeight="1" x14ac:dyDescent="0.15">
      <c r="B3015" s="31"/>
      <c r="C3015" s="32"/>
      <c r="D3015" s="71"/>
      <c r="E3015" s="72"/>
      <c r="F3015" s="72"/>
      <c r="G3015" s="72"/>
      <c r="H3015" s="72"/>
      <c r="I3015" s="72"/>
      <c r="J3015" s="72"/>
      <c r="K3015" s="72"/>
      <c r="L3015" s="72"/>
      <c r="M3015" s="72"/>
      <c r="N3015" s="73"/>
      <c r="O3015" s="33"/>
      <c r="P3015" s="31"/>
      <c r="Q3015" s="34"/>
      <c r="R3015" s="45"/>
      <c r="S3015" s="34"/>
      <c r="T3015" s="45"/>
      <c r="U3015" s="34"/>
      <c r="V3015" s="45"/>
      <c r="W3015" s="46"/>
      <c r="X3015" s="47" t="str">
        <f t="shared" si="1473"/>
        <v/>
      </c>
      <c r="Y3015" s="34"/>
      <c r="Z3015" s="45"/>
      <c r="AA3015" s="34"/>
      <c r="AB3015" s="45"/>
      <c r="AC3015" s="34"/>
      <c r="AD3015" s="45"/>
      <c r="AE3015" s="34"/>
      <c r="AF3015" s="48" t="str">
        <f t="shared" si="1474"/>
        <v/>
      </c>
      <c r="AG3015" s="34"/>
      <c r="AH3015" s="48" t="str">
        <f t="shared" si="1475"/>
        <v/>
      </c>
      <c r="AJ3015" s="48" t="str">
        <f t="shared" si="1490"/>
        <v/>
      </c>
      <c r="AK3015" s="34"/>
      <c r="AL3015" s="47" t="str">
        <f t="shared" si="1476"/>
        <v/>
      </c>
      <c r="AM3015" s="34"/>
      <c r="AN3015" s="47" t="str">
        <f t="shared" si="1477"/>
        <v/>
      </c>
      <c r="AP3015" s="36">
        <f t="shared" si="1491"/>
        <v>0</v>
      </c>
      <c r="AQ3015" s="36">
        <f t="shared" si="1478"/>
        <v>0</v>
      </c>
      <c r="AR3015" s="36">
        <f t="shared" si="1479"/>
        <v>0</v>
      </c>
      <c r="AS3015" s="36">
        <f t="shared" si="1480"/>
        <v>0</v>
      </c>
      <c r="AT3015" s="36">
        <f t="shared" si="1481"/>
        <v>0</v>
      </c>
      <c r="AU3015" s="36">
        <f t="shared" si="1482"/>
        <v>0</v>
      </c>
      <c r="AV3015" s="36">
        <f t="shared" si="1492"/>
        <v>0</v>
      </c>
      <c r="AW3015" s="36">
        <f t="shared" si="1493"/>
        <v>0</v>
      </c>
      <c r="AX3015" s="36">
        <f t="shared" si="1483"/>
        <v>0</v>
      </c>
      <c r="AY3015" s="36">
        <f t="shared" si="1494"/>
        <v>0</v>
      </c>
      <c r="AZ3015" s="36">
        <f t="shared" si="1495"/>
        <v>0</v>
      </c>
      <c r="BA3015" s="36">
        <f t="shared" si="1484"/>
        <v>0</v>
      </c>
      <c r="BB3015" s="36">
        <f t="shared" si="1485"/>
        <v>0</v>
      </c>
      <c r="BC3015" s="36">
        <f t="shared" si="1486"/>
        <v>0</v>
      </c>
      <c r="BD3015" s="36">
        <f t="shared" si="1487"/>
        <v>0</v>
      </c>
      <c r="BE3015" s="36">
        <f t="shared" si="1488"/>
        <v>0</v>
      </c>
      <c r="BF3015" s="36">
        <f t="shared" si="1496"/>
        <v>3015</v>
      </c>
      <c r="BG3015" s="36">
        <f t="shared" si="1497"/>
        <v>0</v>
      </c>
      <c r="BH3015" s="36">
        <f t="shared" si="1498"/>
        <v>0</v>
      </c>
      <c r="BI3015" s="36">
        <f t="shared" si="1499"/>
        <v>0</v>
      </c>
      <c r="BJ3015" s="29">
        <f t="shared" si="1489"/>
        <v>0</v>
      </c>
      <c r="BK3015" s="29">
        <f t="shared" si="1500"/>
        <v>0</v>
      </c>
      <c r="BL3015" s="29">
        <f t="shared" si="1501"/>
        <v>0</v>
      </c>
      <c r="BM3015" s="29">
        <f t="shared" si="1502"/>
        <v>0</v>
      </c>
      <c r="BN3015" s="36">
        <f t="shared" si="1503"/>
        <v>0</v>
      </c>
      <c r="BQ3015" s="29">
        <f t="shared" si="1504"/>
        <v>0</v>
      </c>
    </row>
    <row r="3016" spans="2:69" s="35" customFormat="1" ht="30" customHeight="1" x14ac:dyDescent="0.15">
      <c r="B3016" s="31"/>
      <c r="C3016" s="32"/>
      <c r="D3016" s="71"/>
      <c r="E3016" s="72"/>
      <c r="F3016" s="72"/>
      <c r="G3016" s="72"/>
      <c r="H3016" s="72"/>
      <c r="I3016" s="72"/>
      <c r="J3016" s="72"/>
      <c r="K3016" s="72"/>
      <c r="L3016" s="72"/>
      <c r="M3016" s="72"/>
      <c r="N3016" s="73"/>
      <c r="O3016" s="33"/>
      <c r="P3016" s="31"/>
      <c r="Q3016" s="34"/>
      <c r="R3016" s="45"/>
      <c r="S3016" s="34"/>
      <c r="T3016" s="45"/>
      <c r="U3016" s="34"/>
      <c r="V3016" s="45"/>
      <c r="W3016" s="46"/>
      <c r="X3016" s="47" t="str">
        <f t="shared" si="1473"/>
        <v/>
      </c>
      <c r="Y3016" s="34"/>
      <c r="Z3016" s="45"/>
      <c r="AA3016" s="34"/>
      <c r="AB3016" s="45"/>
      <c r="AC3016" s="34"/>
      <c r="AD3016" s="45"/>
      <c r="AE3016" s="34"/>
      <c r="AF3016" s="48" t="str">
        <f t="shared" si="1474"/>
        <v/>
      </c>
      <c r="AG3016" s="34"/>
      <c r="AH3016" s="48" t="str">
        <f t="shared" si="1475"/>
        <v/>
      </c>
      <c r="AJ3016" s="48" t="str">
        <f t="shared" si="1490"/>
        <v/>
      </c>
      <c r="AK3016" s="34"/>
      <c r="AL3016" s="47" t="str">
        <f t="shared" si="1476"/>
        <v/>
      </c>
      <c r="AM3016" s="34"/>
      <c r="AN3016" s="47" t="str">
        <f t="shared" si="1477"/>
        <v/>
      </c>
      <c r="AP3016" s="36">
        <f t="shared" si="1491"/>
        <v>0</v>
      </c>
      <c r="AQ3016" s="36">
        <f t="shared" si="1478"/>
        <v>0</v>
      </c>
      <c r="AR3016" s="36">
        <f t="shared" si="1479"/>
        <v>0</v>
      </c>
      <c r="AS3016" s="36">
        <f t="shared" si="1480"/>
        <v>0</v>
      </c>
      <c r="AT3016" s="36">
        <f t="shared" si="1481"/>
        <v>0</v>
      </c>
      <c r="AU3016" s="36">
        <f t="shared" si="1482"/>
        <v>0</v>
      </c>
      <c r="AV3016" s="36">
        <f t="shared" si="1492"/>
        <v>0</v>
      </c>
      <c r="AW3016" s="36">
        <f t="shared" si="1493"/>
        <v>0</v>
      </c>
      <c r="AX3016" s="36">
        <f t="shared" si="1483"/>
        <v>0</v>
      </c>
      <c r="AY3016" s="36">
        <f t="shared" si="1494"/>
        <v>0</v>
      </c>
      <c r="AZ3016" s="36">
        <f t="shared" si="1495"/>
        <v>0</v>
      </c>
      <c r="BA3016" s="36">
        <f t="shared" si="1484"/>
        <v>0</v>
      </c>
      <c r="BB3016" s="36">
        <f t="shared" si="1485"/>
        <v>0</v>
      </c>
      <c r="BC3016" s="36">
        <f t="shared" si="1486"/>
        <v>0</v>
      </c>
      <c r="BD3016" s="36">
        <f t="shared" si="1487"/>
        <v>0</v>
      </c>
      <c r="BE3016" s="36">
        <f t="shared" si="1488"/>
        <v>0</v>
      </c>
      <c r="BF3016" s="36">
        <f t="shared" si="1496"/>
        <v>3016</v>
      </c>
      <c r="BG3016" s="36">
        <f t="shared" si="1497"/>
        <v>0</v>
      </c>
      <c r="BH3016" s="36">
        <f t="shared" si="1498"/>
        <v>0</v>
      </c>
      <c r="BI3016" s="36">
        <f t="shared" si="1499"/>
        <v>0</v>
      </c>
      <c r="BJ3016" s="29">
        <f t="shared" si="1489"/>
        <v>0</v>
      </c>
      <c r="BK3016" s="29">
        <f t="shared" si="1500"/>
        <v>0</v>
      </c>
      <c r="BL3016" s="29">
        <f t="shared" si="1501"/>
        <v>0</v>
      </c>
      <c r="BM3016" s="29">
        <f t="shared" si="1502"/>
        <v>0</v>
      </c>
      <c r="BN3016" s="36">
        <f t="shared" si="1503"/>
        <v>0</v>
      </c>
      <c r="BQ3016" s="29">
        <f t="shared" si="1504"/>
        <v>0</v>
      </c>
    </row>
    <row r="3017" spans="2:69" s="35" customFormat="1" ht="30" customHeight="1" x14ac:dyDescent="0.15">
      <c r="B3017" s="31"/>
      <c r="C3017" s="32"/>
      <c r="D3017" s="71"/>
      <c r="E3017" s="72"/>
      <c r="F3017" s="72"/>
      <c r="G3017" s="72"/>
      <c r="H3017" s="72"/>
      <c r="I3017" s="72"/>
      <c r="J3017" s="72"/>
      <c r="K3017" s="72"/>
      <c r="L3017" s="72"/>
      <c r="M3017" s="72"/>
      <c r="N3017" s="73"/>
      <c r="O3017" s="33"/>
      <c r="P3017" s="31"/>
      <c r="Q3017" s="34"/>
      <c r="R3017" s="45"/>
      <c r="S3017" s="34"/>
      <c r="T3017" s="45"/>
      <c r="U3017" s="34"/>
      <c r="V3017" s="45"/>
      <c r="W3017" s="46"/>
      <c r="X3017" s="47" t="str">
        <f t="shared" si="1473"/>
        <v/>
      </c>
      <c r="Y3017" s="34"/>
      <c r="Z3017" s="45"/>
      <c r="AA3017" s="34"/>
      <c r="AB3017" s="45"/>
      <c r="AC3017" s="34"/>
      <c r="AD3017" s="45"/>
      <c r="AE3017" s="34"/>
      <c r="AF3017" s="48" t="str">
        <f t="shared" si="1474"/>
        <v/>
      </c>
      <c r="AG3017" s="34"/>
      <c r="AH3017" s="48" t="str">
        <f t="shared" si="1475"/>
        <v/>
      </c>
      <c r="AJ3017" s="48" t="str">
        <f t="shared" si="1490"/>
        <v/>
      </c>
      <c r="AK3017" s="34"/>
      <c r="AL3017" s="47" t="str">
        <f t="shared" si="1476"/>
        <v/>
      </c>
      <c r="AM3017" s="34"/>
      <c r="AN3017" s="47" t="str">
        <f t="shared" si="1477"/>
        <v/>
      </c>
      <c r="AP3017" s="36">
        <f t="shared" si="1491"/>
        <v>0</v>
      </c>
      <c r="AQ3017" s="36">
        <f t="shared" si="1478"/>
        <v>0</v>
      </c>
      <c r="AR3017" s="36">
        <f t="shared" si="1479"/>
        <v>0</v>
      </c>
      <c r="AS3017" s="36">
        <f t="shared" si="1480"/>
        <v>0</v>
      </c>
      <c r="AT3017" s="36">
        <f t="shared" si="1481"/>
        <v>0</v>
      </c>
      <c r="AU3017" s="36">
        <f t="shared" si="1482"/>
        <v>0</v>
      </c>
      <c r="AV3017" s="36">
        <f t="shared" si="1492"/>
        <v>0</v>
      </c>
      <c r="AW3017" s="36">
        <f t="shared" si="1493"/>
        <v>0</v>
      </c>
      <c r="AX3017" s="36">
        <f t="shared" si="1483"/>
        <v>0</v>
      </c>
      <c r="AY3017" s="36">
        <f t="shared" si="1494"/>
        <v>0</v>
      </c>
      <c r="AZ3017" s="36">
        <f t="shared" si="1495"/>
        <v>0</v>
      </c>
      <c r="BA3017" s="36">
        <f t="shared" si="1484"/>
        <v>0</v>
      </c>
      <c r="BB3017" s="36">
        <f t="shared" si="1485"/>
        <v>0</v>
      </c>
      <c r="BC3017" s="36">
        <f t="shared" si="1486"/>
        <v>0</v>
      </c>
      <c r="BD3017" s="36">
        <f t="shared" si="1487"/>
        <v>0</v>
      </c>
      <c r="BE3017" s="36">
        <f t="shared" si="1488"/>
        <v>0</v>
      </c>
      <c r="BF3017" s="36">
        <f t="shared" si="1496"/>
        <v>3017</v>
      </c>
      <c r="BG3017" s="36">
        <f t="shared" si="1497"/>
        <v>0</v>
      </c>
      <c r="BH3017" s="36">
        <f t="shared" si="1498"/>
        <v>0</v>
      </c>
      <c r="BI3017" s="36">
        <f t="shared" si="1499"/>
        <v>0</v>
      </c>
      <c r="BJ3017" s="29">
        <f t="shared" si="1489"/>
        <v>0</v>
      </c>
      <c r="BK3017" s="29">
        <f t="shared" si="1500"/>
        <v>0</v>
      </c>
      <c r="BL3017" s="29">
        <f t="shared" si="1501"/>
        <v>0</v>
      </c>
      <c r="BM3017" s="29">
        <f t="shared" si="1502"/>
        <v>0</v>
      </c>
      <c r="BN3017" s="36">
        <f t="shared" si="1503"/>
        <v>0</v>
      </c>
      <c r="BQ3017" s="29">
        <f t="shared" si="1504"/>
        <v>0</v>
      </c>
    </row>
    <row r="3018" spans="2:69" s="35" customFormat="1" ht="30" customHeight="1" x14ac:dyDescent="0.15">
      <c r="B3018" s="31"/>
      <c r="C3018" s="32"/>
      <c r="D3018" s="71"/>
      <c r="E3018" s="72"/>
      <c r="F3018" s="72"/>
      <c r="G3018" s="72"/>
      <c r="H3018" s="72"/>
      <c r="I3018" s="72"/>
      <c r="J3018" s="72"/>
      <c r="K3018" s="72"/>
      <c r="L3018" s="72"/>
      <c r="M3018" s="72"/>
      <c r="N3018" s="73"/>
      <c r="O3018" s="33"/>
      <c r="P3018" s="31"/>
      <c r="Q3018" s="34"/>
      <c r="R3018" s="45"/>
      <c r="S3018" s="34"/>
      <c r="T3018" s="45"/>
      <c r="U3018" s="34"/>
      <c r="V3018" s="45"/>
      <c r="W3018" s="46"/>
      <c r="X3018" s="47" t="str">
        <f t="shared" si="1473"/>
        <v/>
      </c>
      <c r="Y3018" s="34"/>
      <c r="Z3018" s="45"/>
      <c r="AA3018" s="34"/>
      <c r="AB3018" s="45"/>
      <c r="AC3018" s="34"/>
      <c r="AD3018" s="45"/>
      <c r="AE3018" s="34"/>
      <c r="AF3018" s="48" t="str">
        <f t="shared" si="1474"/>
        <v/>
      </c>
      <c r="AG3018" s="34"/>
      <c r="AH3018" s="48" t="str">
        <f t="shared" si="1475"/>
        <v/>
      </c>
      <c r="AJ3018" s="48" t="str">
        <f t="shared" si="1490"/>
        <v/>
      </c>
      <c r="AK3018" s="34"/>
      <c r="AL3018" s="47" t="str">
        <f t="shared" si="1476"/>
        <v/>
      </c>
      <c r="AM3018" s="34"/>
      <c r="AN3018" s="47" t="str">
        <f t="shared" si="1477"/>
        <v/>
      </c>
      <c r="AP3018" s="36">
        <f t="shared" si="1491"/>
        <v>0</v>
      </c>
      <c r="AQ3018" s="36">
        <f t="shared" si="1478"/>
        <v>0</v>
      </c>
      <c r="AR3018" s="36">
        <f t="shared" si="1479"/>
        <v>0</v>
      </c>
      <c r="AS3018" s="36">
        <f t="shared" si="1480"/>
        <v>0</v>
      </c>
      <c r="AT3018" s="36">
        <f t="shared" si="1481"/>
        <v>0</v>
      </c>
      <c r="AU3018" s="36">
        <f t="shared" si="1482"/>
        <v>0</v>
      </c>
      <c r="AV3018" s="36">
        <f t="shared" si="1492"/>
        <v>0</v>
      </c>
      <c r="AW3018" s="36">
        <f t="shared" si="1493"/>
        <v>0</v>
      </c>
      <c r="AX3018" s="36">
        <f t="shared" si="1483"/>
        <v>0</v>
      </c>
      <c r="AY3018" s="36">
        <f t="shared" si="1494"/>
        <v>0</v>
      </c>
      <c r="AZ3018" s="36">
        <f t="shared" si="1495"/>
        <v>0</v>
      </c>
      <c r="BA3018" s="36">
        <f t="shared" si="1484"/>
        <v>0</v>
      </c>
      <c r="BB3018" s="36">
        <f t="shared" si="1485"/>
        <v>0</v>
      </c>
      <c r="BC3018" s="36">
        <f t="shared" si="1486"/>
        <v>0</v>
      </c>
      <c r="BD3018" s="36">
        <f t="shared" si="1487"/>
        <v>0</v>
      </c>
      <c r="BE3018" s="36">
        <f t="shared" si="1488"/>
        <v>0</v>
      </c>
      <c r="BF3018" s="36">
        <f t="shared" si="1496"/>
        <v>3018</v>
      </c>
      <c r="BG3018" s="36">
        <f t="shared" si="1497"/>
        <v>0</v>
      </c>
      <c r="BH3018" s="36">
        <f t="shared" si="1498"/>
        <v>0</v>
      </c>
      <c r="BI3018" s="36">
        <f t="shared" si="1499"/>
        <v>0</v>
      </c>
      <c r="BJ3018" s="29">
        <f t="shared" si="1489"/>
        <v>0</v>
      </c>
      <c r="BK3018" s="29">
        <f t="shared" si="1500"/>
        <v>0</v>
      </c>
      <c r="BL3018" s="29">
        <f t="shared" si="1501"/>
        <v>0</v>
      </c>
      <c r="BM3018" s="29">
        <f t="shared" si="1502"/>
        <v>0</v>
      </c>
      <c r="BN3018" s="36">
        <f t="shared" si="1503"/>
        <v>0</v>
      </c>
      <c r="BQ3018" s="29">
        <f t="shared" si="1504"/>
        <v>0</v>
      </c>
    </row>
    <row r="3019" spans="2:69" s="35" customFormat="1" ht="30" customHeight="1" x14ac:dyDescent="0.15">
      <c r="B3019" s="31"/>
      <c r="C3019" s="32"/>
      <c r="D3019" s="71"/>
      <c r="E3019" s="72"/>
      <c r="F3019" s="72"/>
      <c r="G3019" s="72"/>
      <c r="H3019" s="72"/>
      <c r="I3019" s="72"/>
      <c r="J3019" s="72"/>
      <c r="K3019" s="72"/>
      <c r="L3019" s="72"/>
      <c r="M3019" s="72"/>
      <c r="N3019" s="73"/>
      <c r="O3019" s="33"/>
      <c r="P3019" s="31"/>
      <c r="Q3019" s="34"/>
      <c r="R3019" s="45"/>
      <c r="S3019" s="34"/>
      <c r="T3019" s="45"/>
      <c r="U3019" s="34"/>
      <c r="V3019" s="45"/>
      <c r="W3019" s="46"/>
      <c r="X3019" s="47" t="str">
        <f t="shared" si="1473"/>
        <v/>
      </c>
      <c r="Y3019" s="34"/>
      <c r="Z3019" s="45"/>
      <c r="AA3019" s="34"/>
      <c r="AB3019" s="45"/>
      <c r="AC3019" s="34"/>
      <c r="AD3019" s="45"/>
      <c r="AE3019" s="34"/>
      <c r="AF3019" s="48" t="str">
        <f t="shared" si="1474"/>
        <v/>
      </c>
      <c r="AG3019" s="34"/>
      <c r="AH3019" s="48" t="str">
        <f t="shared" si="1475"/>
        <v/>
      </c>
      <c r="AJ3019" s="48" t="str">
        <f t="shared" si="1490"/>
        <v/>
      </c>
      <c r="AK3019" s="34"/>
      <c r="AL3019" s="47" t="str">
        <f t="shared" si="1476"/>
        <v/>
      </c>
      <c r="AM3019" s="34"/>
      <c r="AN3019" s="47" t="str">
        <f t="shared" si="1477"/>
        <v/>
      </c>
      <c r="AP3019" s="36">
        <f t="shared" si="1491"/>
        <v>0</v>
      </c>
      <c r="AQ3019" s="36">
        <f t="shared" si="1478"/>
        <v>0</v>
      </c>
      <c r="AR3019" s="36">
        <f t="shared" si="1479"/>
        <v>0</v>
      </c>
      <c r="AS3019" s="36">
        <f t="shared" si="1480"/>
        <v>0</v>
      </c>
      <c r="AT3019" s="36">
        <f t="shared" si="1481"/>
        <v>0</v>
      </c>
      <c r="AU3019" s="36">
        <f t="shared" si="1482"/>
        <v>0</v>
      </c>
      <c r="AV3019" s="36">
        <f t="shared" si="1492"/>
        <v>0</v>
      </c>
      <c r="AW3019" s="36">
        <f t="shared" si="1493"/>
        <v>0</v>
      </c>
      <c r="AX3019" s="36">
        <f t="shared" si="1483"/>
        <v>0</v>
      </c>
      <c r="AY3019" s="36">
        <f t="shared" si="1494"/>
        <v>0</v>
      </c>
      <c r="AZ3019" s="36">
        <f t="shared" si="1495"/>
        <v>0</v>
      </c>
      <c r="BA3019" s="36">
        <f t="shared" si="1484"/>
        <v>0</v>
      </c>
      <c r="BB3019" s="36">
        <f t="shared" si="1485"/>
        <v>0</v>
      </c>
      <c r="BC3019" s="36">
        <f t="shared" si="1486"/>
        <v>0</v>
      </c>
      <c r="BD3019" s="36">
        <f t="shared" si="1487"/>
        <v>0</v>
      </c>
      <c r="BE3019" s="36">
        <f t="shared" si="1488"/>
        <v>0</v>
      </c>
      <c r="BF3019" s="36">
        <f t="shared" si="1496"/>
        <v>3019</v>
      </c>
      <c r="BG3019" s="36">
        <f t="shared" si="1497"/>
        <v>0</v>
      </c>
      <c r="BH3019" s="36">
        <f t="shared" si="1498"/>
        <v>0</v>
      </c>
      <c r="BI3019" s="36">
        <f t="shared" si="1499"/>
        <v>0</v>
      </c>
      <c r="BJ3019" s="29">
        <f t="shared" si="1489"/>
        <v>0</v>
      </c>
      <c r="BK3019" s="29">
        <f t="shared" si="1500"/>
        <v>0</v>
      </c>
      <c r="BL3019" s="29">
        <f t="shared" si="1501"/>
        <v>0</v>
      </c>
      <c r="BM3019" s="29">
        <f t="shared" si="1502"/>
        <v>0</v>
      </c>
      <c r="BN3019" s="36">
        <f t="shared" si="1503"/>
        <v>0</v>
      </c>
      <c r="BQ3019" s="29">
        <f t="shared" si="1504"/>
        <v>0</v>
      </c>
    </row>
    <row r="3020" spans="2:69" s="35" customFormat="1" ht="30" customHeight="1" x14ac:dyDescent="0.15">
      <c r="B3020" s="31"/>
      <c r="C3020" s="32"/>
      <c r="D3020" s="71"/>
      <c r="E3020" s="72"/>
      <c r="F3020" s="72"/>
      <c r="G3020" s="72"/>
      <c r="H3020" s="72"/>
      <c r="I3020" s="72"/>
      <c r="J3020" s="72"/>
      <c r="K3020" s="72"/>
      <c r="L3020" s="72"/>
      <c r="M3020" s="72"/>
      <c r="N3020" s="73"/>
      <c r="O3020" s="33"/>
      <c r="P3020" s="31"/>
      <c r="Q3020" s="34"/>
      <c r="R3020" s="45"/>
      <c r="S3020" s="34"/>
      <c r="T3020" s="45"/>
      <c r="U3020" s="34"/>
      <c r="V3020" s="45"/>
      <c r="W3020" s="46"/>
      <c r="X3020" s="47" t="str">
        <f t="shared" si="1473"/>
        <v/>
      </c>
      <c r="Y3020" s="34"/>
      <c r="Z3020" s="45"/>
      <c r="AA3020" s="34"/>
      <c r="AB3020" s="45"/>
      <c r="AC3020" s="34"/>
      <c r="AD3020" s="45"/>
      <c r="AE3020" s="34"/>
      <c r="AF3020" s="48" t="str">
        <f t="shared" si="1474"/>
        <v/>
      </c>
      <c r="AG3020" s="34"/>
      <c r="AH3020" s="48" t="str">
        <f t="shared" si="1475"/>
        <v/>
      </c>
      <c r="AJ3020" s="48" t="str">
        <f t="shared" si="1490"/>
        <v/>
      </c>
      <c r="AK3020" s="34"/>
      <c r="AL3020" s="47" t="str">
        <f t="shared" si="1476"/>
        <v/>
      </c>
      <c r="AM3020" s="34"/>
      <c r="AN3020" s="47" t="str">
        <f t="shared" si="1477"/>
        <v/>
      </c>
      <c r="AP3020" s="36">
        <f t="shared" si="1491"/>
        <v>0</v>
      </c>
      <c r="AQ3020" s="36">
        <f t="shared" si="1478"/>
        <v>0</v>
      </c>
      <c r="AR3020" s="36">
        <f t="shared" si="1479"/>
        <v>0</v>
      </c>
      <c r="AS3020" s="36">
        <f t="shared" si="1480"/>
        <v>0</v>
      </c>
      <c r="AT3020" s="36">
        <f t="shared" si="1481"/>
        <v>0</v>
      </c>
      <c r="AU3020" s="36">
        <f t="shared" si="1482"/>
        <v>0</v>
      </c>
      <c r="AV3020" s="36">
        <f t="shared" si="1492"/>
        <v>0</v>
      </c>
      <c r="AW3020" s="36">
        <f t="shared" si="1493"/>
        <v>0</v>
      </c>
      <c r="AX3020" s="36">
        <f t="shared" si="1483"/>
        <v>0</v>
      </c>
      <c r="AY3020" s="36">
        <f t="shared" si="1494"/>
        <v>0</v>
      </c>
      <c r="AZ3020" s="36">
        <f t="shared" si="1495"/>
        <v>0</v>
      </c>
      <c r="BA3020" s="36">
        <f t="shared" si="1484"/>
        <v>0</v>
      </c>
      <c r="BB3020" s="36">
        <f t="shared" si="1485"/>
        <v>0</v>
      </c>
      <c r="BC3020" s="36">
        <f t="shared" si="1486"/>
        <v>0</v>
      </c>
      <c r="BD3020" s="36">
        <f t="shared" si="1487"/>
        <v>0</v>
      </c>
      <c r="BE3020" s="36">
        <f t="shared" si="1488"/>
        <v>0</v>
      </c>
      <c r="BF3020" s="36">
        <f t="shared" si="1496"/>
        <v>3020</v>
      </c>
      <c r="BG3020" s="36">
        <f t="shared" si="1497"/>
        <v>0</v>
      </c>
      <c r="BH3020" s="36">
        <f t="shared" si="1498"/>
        <v>0</v>
      </c>
      <c r="BI3020" s="36">
        <f t="shared" si="1499"/>
        <v>0</v>
      </c>
      <c r="BJ3020" s="29">
        <f t="shared" si="1489"/>
        <v>0</v>
      </c>
      <c r="BK3020" s="29">
        <f t="shared" si="1500"/>
        <v>0</v>
      </c>
      <c r="BL3020" s="29">
        <f t="shared" si="1501"/>
        <v>0</v>
      </c>
      <c r="BM3020" s="29">
        <f t="shared" si="1502"/>
        <v>0</v>
      </c>
      <c r="BN3020" s="36">
        <f t="shared" si="1503"/>
        <v>0</v>
      </c>
      <c r="BQ3020" s="29">
        <f t="shared" si="1504"/>
        <v>0</v>
      </c>
    </row>
    <row r="3021" spans="2:69" s="35" customFormat="1" ht="30" customHeight="1" x14ac:dyDescent="0.15">
      <c r="B3021" s="31"/>
      <c r="C3021" s="32"/>
      <c r="D3021" s="71"/>
      <c r="E3021" s="72"/>
      <c r="F3021" s="72"/>
      <c r="G3021" s="72"/>
      <c r="H3021" s="72"/>
      <c r="I3021" s="72"/>
      <c r="J3021" s="72"/>
      <c r="K3021" s="72"/>
      <c r="L3021" s="72"/>
      <c r="M3021" s="72"/>
      <c r="N3021" s="73"/>
      <c r="O3021" s="33"/>
      <c r="P3021" s="31"/>
      <c r="Q3021" s="34"/>
      <c r="R3021" s="45"/>
      <c r="S3021" s="34"/>
      <c r="T3021" s="45"/>
      <c r="U3021" s="34"/>
      <c r="V3021" s="45"/>
      <c r="W3021" s="46"/>
      <c r="X3021" s="47" t="str">
        <f t="shared" si="1473"/>
        <v/>
      </c>
      <c r="Y3021" s="34"/>
      <c r="Z3021" s="45"/>
      <c r="AA3021" s="34"/>
      <c r="AB3021" s="45"/>
      <c r="AC3021" s="34"/>
      <c r="AD3021" s="45"/>
      <c r="AE3021" s="34"/>
      <c r="AF3021" s="48" t="str">
        <f t="shared" si="1474"/>
        <v/>
      </c>
      <c r="AG3021" s="34"/>
      <c r="AH3021" s="48" t="str">
        <f t="shared" si="1475"/>
        <v/>
      </c>
      <c r="AJ3021" s="48" t="str">
        <f t="shared" si="1490"/>
        <v/>
      </c>
      <c r="AK3021" s="34"/>
      <c r="AL3021" s="47" t="str">
        <f t="shared" si="1476"/>
        <v/>
      </c>
      <c r="AM3021" s="34"/>
      <c r="AN3021" s="47" t="str">
        <f t="shared" si="1477"/>
        <v/>
      </c>
      <c r="AP3021" s="36">
        <f t="shared" si="1491"/>
        <v>0</v>
      </c>
      <c r="AQ3021" s="36">
        <f t="shared" si="1478"/>
        <v>0</v>
      </c>
      <c r="AR3021" s="36">
        <f t="shared" si="1479"/>
        <v>0</v>
      </c>
      <c r="AS3021" s="36">
        <f t="shared" si="1480"/>
        <v>0</v>
      </c>
      <c r="AT3021" s="36">
        <f t="shared" si="1481"/>
        <v>0</v>
      </c>
      <c r="AU3021" s="36">
        <f t="shared" si="1482"/>
        <v>0</v>
      </c>
      <c r="AV3021" s="36">
        <f t="shared" si="1492"/>
        <v>0</v>
      </c>
      <c r="AW3021" s="36">
        <f t="shared" si="1493"/>
        <v>0</v>
      </c>
      <c r="AX3021" s="36">
        <f t="shared" si="1483"/>
        <v>0</v>
      </c>
      <c r="AY3021" s="36">
        <f t="shared" si="1494"/>
        <v>0</v>
      </c>
      <c r="AZ3021" s="36">
        <f t="shared" si="1495"/>
        <v>0</v>
      </c>
      <c r="BA3021" s="36">
        <f t="shared" si="1484"/>
        <v>0</v>
      </c>
      <c r="BB3021" s="36">
        <f t="shared" si="1485"/>
        <v>0</v>
      </c>
      <c r="BC3021" s="36">
        <f t="shared" si="1486"/>
        <v>0</v>
      </c>
      <c r="BD3021" s="36">
        <f t="shared" si="1487"/>
        <v>0</v>
      </c>
      <c r="BE3021" s="36">
        <f t="shared" si="1488"/>
        <v>0</v>
      </c>
      <c r="BF3021" s="36">
        <f t="shared" si="1496"/>
        <v>3021</v>
      </c>
      <c r="BG3021" s="36">
        <f t="shared" si="1497"/>
        <v>0</v>
      </c>
      <c r="BH3021" s="36">
        <f t="shared" si="1498"/>
        <v>0</v>
      </c>
      <c r="BI3021" s="36">
        <f t="shared" si="1499"/>
        <v>0</v>
      </c>
      <c r="BJ3021" s="29">
        <f t="shared" si="1489"/>
        <v>0</v>
      </c>
      <c r="BK3021" s="29">
        <f t="shared" si="1500"/>
        <v>0</v>
      </c>
      <c r="BL3021" s="29">
        <f t="shared" si="1501"/>
        <v>0</v>
      </c>
      <c r="BM3021" s="29">
        <f t="shared" si="1502"/>
        <v>0</v>
      </c>
      <c r="BN3021" s="36">
        <f t="shared" si="1503"/>
        <v>0</v>
      </c>
      <c r="BQ3021" s="29">
        <f t="shared" si="1504"/>
        <v>0</v>
      </c>
    </row>
    <row r="3022" spans="2:69" s="35" customFormat="1" ht="30" customHeight="1" x14ac:dyDescent="0.15">
      <c r="B3022" s="31"/>
      <c r="C3022" s="32"/>
      <c r="D3022" s="71"/>
      <c r="E3022" s="72"/>
      <c r="F3022" s="72"/>
      <c r="G3022" s="72"/>
      <c r="H3022" s="72"/>
      <c r="I3022" s="72"/>
      <c r="J3022" s="72"/>
      <c r="K3022" s="72"/>
      <c r="L3022" s="72"/>
      <c r="M3022" s="72"/>
      <c r="N3022" s="73"/>
      <c r="O3022" s="33"/>
      <c r="P3022" s="31"/>
      <c r="Q3022" s="34"/>
      <c r="R3022" s="45"/>
      <c r="S3022" s="34"/>
      <c r="T3022" s="45"/>
      <c r="U3022" s="34"/>
      <c r="V3022" s="45"/>
      <c r="W3022" s="46"/>
      <c r="X3022" s="47" t="str">
        <f t="shared" si="1473"/>
        <v/>
      </c>
      <c r="Y3022" s="34"/>
      <c r="Z3022" s="45"/>
      <c r="AA3022" s="34"/>
      <c r="AB3022" s="45"/>
      <c r="AC3022" s="34"/>
      <c r="AD3022" s="45"/>
      <c r="AE3022" s="34"/>
      <c r="AF3022" s="48" t="str">
        <f t="shared" si="1474"/>
        <v/>
      </c>
      <c r="AG3022" s="34"/>
      <c r="AH3022" s="48" t="str">
        <f t="shared" si="1475"/>
        <v/>
      </c>
      <c r="AJ3022" s="48" t="str">
        <f t="shared" si="1490"/>
        <v/>
      </c>
      <c r="AK3022" s="34"/>
      <c r="AL3022" s="47" t="str">
        <f t="shared" si="1476"/>
        <v/>
      </c>
      <c r="AM3022" s="34"/>
      <c r="AN3022" s="47" t="str">
        <f t="shared" si="1477"/>
        <v/>
      </c>
      <c r="AP3022" s="36">
        <f t="shared" si="1491"/>
        <v>0</v>
      </c>
      <c r="AQ3022" s="36">
        <f t="shared" si="1478"/>
        <v>0</v>
      </c>
      <c r="AR3022" s="36">
        <f t="shared" si="1479"/>
        <v>0</v>
      </c>
      <c r="AS3022" s="36">
        <f t="shared" si="1480"/>
        <v>0</v>
      </c>
      <c r="AT3022" s="36">
        <f t="shared" si="1481"/>
        <v>0</v>
      </c>
      <c r="AU3022" s="36">
        <f t="shared" si="1482"/>
        <v>0</v>
      </c>
      <c r="AV3022" s="36">
        <f t="shared" si="1492"/>
        <v>0</v>
      </c>
      <c r="AW3022" s="36">
        <f t="shared" si="1493"/>
        <v>0</v>
      </c>
      <c r="AX3022" s="36">
        <f t="shared" si="1483"/>
        <v>0</v>
      </c>
      <c r="AY3022" s="36">
        <f t="shared" si="1494"/>
        <v>0</v>
      </c>
      <c r="AZ3022" s="36">
        <f t="shared" si="1495"/>
        <v>0</v>
      </c>
      <c r="BA3022" s="36">
        <f t="shared" si="1484"/>
        <v>0</v>
      </c>
      <c r="BB3022" s="36">
        <f t="shared" si="1485"/>
        <v>0</v>
      </c>
      <c r="BC3022" s="36">
        <f t="shared" si="1486"/>
        <v>0</v>
      </c>
      <c r="BD3022" s="36">
        <f t="shared" si="1487"/>
        <v>0</v>
      </c>
      <c r="BE3022" s="36">
        <f t="shared" si="1488"/>
        <v>0</v>
      </c>
      <c r="BF3022" s="36">
        <f t="shared" si="1496"/>
        <v>3022</v>
      </c>
      <c r="BG3022" s="36">
        <f t="shared" si="1497"/>
        <v>0</v>
      </c>
      <c r="BH3022" s="36">
        <f t="shared" si="1498"/>
        <v>0</v>
      </c>
      <c r="BI3022" s="36">
        <f t="shared" si="1499"/>
        <v>0</v>
      </c>
      <c r="BJ3022" s="29">
        <f t="shared" si="1489"/>
        <v>0</v>
      </c>
      <c r="BK3022" s="29">
        <f t="shared" si="1500"/>
        <v>0</v>
      </c>
      <c r="BL3022" s="29">
        <f t="shared" si="1501"/>
        <v>0</v>
      </c>
      <c r="BM3022" s="29">
        <f t="shared" si="1502"/>
        <v>0</v>
      </c>
      <c r="BN3022" s="36">
        <f t="shared" si="1503"/>
        <v>0</v>
      </c>
      <c r="BQ3022" s="29">
        <f t="shared" si="1504"/>
        <v>0</v>
      </c>
    </row>
    <row r="3023" spans="2:69" s="35" customFormat="1" ht="30" customHeight="1" x14ac:dyDescent="0.15">
      <c r="B3023" s="31"/>
      <c r="C3023" s="32"/>
      <c r="D3023" s="71"/>
      <c r="E3023" s="72"/>
      <c r="F3023" s="72"/>
      <c r="G3023" s="72"/>
      <c r="H3023" s="72"/>
      <c r="I3023" s="72"/>
      <c r="J3023" s="72"/>
      <c r="K3023" s="72"/>
      <c r="L3023" s="72"/>
      <c r="M3023" s="72"/>
      <c r="N3023" s="73"/>
      <c r="O3023" s="33"/>
      <c r="P3023" s="31"/>
      <c r="Q3023" s="34"/>
      <c r="R3023" s="45"/>
      <c r="S3023" s="34"/>
      <c r="T3023" s="45"/>
      <c r="U3023" s="34"/>
      <c r="V3023" s="45"/>
      <c r="W3023" s="46"/>
      <c r="X3023" s="47" t="str">
        <f t="shared" si="1473"/>
        <v/>
      </c>
      <c r="Y3023" s="34"/>
      <c r="Z3023" s="45"/>
      <c r="AA3023" s="34"/>
      <c r="AB3023" s="45"/>
      <c r="AC3023" s="34"/>
      <c r="AD3023" s="45"/>
      <c r="AE3023" s="34"/>
      <c r="AF3023" s="48" t="str">
        <f t="shared" si="1474"/>
        <v/>
      </c>
      <c r="AG3023" s="34"/>
      <c r="AH3023" s="48" t="str">
        <f t="shared" si="1475"/>
        <v/>
      </c>
      <c r="AJ3023" s="48" t="str">
        <f t="shared" si="1490"/>
        <v/>
      </c>
      <c r="AK3023" s="34"/>
      <c r="AL3023" s="47" t="str">
        <f t="shared" si="1476"/>
        <v/>
      </c>
      <c r="AM3023" s="34"/>
      <c r="AN3023" s="47" t="str">
        <f t="shared" si="1477"/>
        <v/>
      </c>
      <c r="AP3023" s="36">
        <f t="shared" si="1491"/>
        <v>0</v>
      </c>
      <c r="AQ3023" s="36">
        <f t="shared" si="1478"/>
        <v>0</v>
      </c>
      <c r="AR3023" s="36">
        <f t="shared" si="1479"/>
        <v>0</v>
      </c>
      <c r="AS3023" s="36">
        <f t="shared" si="1480"/>
        <v>0</v>
      </c>
      <c r="AT3023" s="36">
        <f t="shared" si="1481"/>
        <v>0</v>
      </c>
      <c r="AU3023" s="36">
        <f t="shared" si="1482"/>
        <v>0</v>
      </c>
      <c r="AV3023" s="36">
        <f t="shared" si="1492"/>
        <v>0</v>
      </c>
      <c r="AW3023" s="36">
        <f t="shared" si="1493"/>
        <v>0</v>
      </c>
      <c r="AX3023" s="36">
        <f t="shared" si="1483"/>
        <v>0</v>
      </c>
      <c r="AY3023" s="36">
        <f t="shared" si="1494"/>
        <v>0</v>
      </c>
      <c r="AZ3023" s="36">
        <f t="shared" si="1495"/>
        <v>0</v>
      </c>
      <c r="BA3023" s="36">
        <f t="shared" si="1484"/>
        <v>0</v>
      </c>
      <c r="BB3023" s="36">
        <f t="shared" si="1485"/>
        <v>0</v>
      </c>
      <c r="BC3023" s="36">
        <f t="shared" si="1486"/>
        <v>0</v>
      </c>
      <c r="BD3023" s="36">
        <f t="shared" si="1487"/>
        <v>0</v>
      </c>
      <c r="BE3023" s="36">
        <f t="shared" si="1488"/>
        <v>0</v>
      </c>
      <c r="BF3023" s="36">
        <f t="shared" si="1496"/>
        <v>3023</v>
      </c>
      <c r="BG3023" s="36">
        <f t="shared" si="1497"/>
        <v>0</v>
      </c>
      <c r="BH3023" s="36">
        <f t="shared" si="1498"/>
        <v>0</v>
      </c>
      <c r="BI3023" s="36">
        <f t="shared" si="1499"/>
        <v>0</v>
      </c>
      <c r="BJ3023" s="29">
        <f t="shared" si="1489"/>
        <v>0</v>
      </c>
      <c r="BK3023" s="29">
        <f t="shared" si="1500"/>
        <v>0</v>
      </c>
      <c r="BL3023" s="29">
        <f t="shared" si="1501"/>
        <v>0</v>
      </c>
      <c r="BM3023" s="29">
        <f t="shared" si="1502"/>
        <v>0</v>
      </c>
      <c r="BN3023" s="36">
        <f t="shared" si="1503"/>
        <v>0</v>
      </c>
      <c r="BQ3023" s="29">
        <f t="shared" si="1504"/>
        <v>0</v>
      </c>
    </row>
    <row r="3024" spans="2:69" s="35" customFormat="1" ht="30" customHeight="1" x14ac:dyDescent="0.15">
      <c r="B3024" s="31"/>
      <c r="C3024" s="32"/>
      <c r="D3024" s="71"/>
      <c r="E3024" s="72"/>
      <c r="F3024" s="72"/>
      <c r="G3024" s="72"/>
      <c r="H3024" s="72"/>
      <c r="I3024" s="72"/>
      <c r="J3024" s="72"/>
      <c r="K3024" s="72"/>
      <c r="L3024" s="72"/>
      <c r="M3024" s="72"/>
      <c r="N3024" s="73"/>
      <c r="O3024" s="33"/>
      <c r="P3024" s="31"/>
      <c r="Q3024" s="34"/>
      <c r="R3024" s="45"/>
      <c r="S3024" s="34"/>
      <c r="T3024" s="45"/>
      <c r="U3024" s="34"/>
      <c r="V3024" s="45"/>
      <c r="W3024" s="46"/>
      <c r="X3024" s="47" t="str">
        <f t="shared" si="1473"/>
        <v/>
      </c>
      <c r="Y3024" s="34"/>
      <c r="Z3024" s="45"/>
      <c r="AA3024" s="34"/>
      <c r="AB3024" s="45"/>
      <c r="AC3024" s="34"/>
      <c r="AD3024" s="45"/>
      <c r="AE3024" s="34"/>
      <c r="AF3024" s="48" t="str">
        <f t="shared" si="1474"/>
        <v/>
      </c>
      <c r="AG3024" s="34"/>
      <c r="AH3024" s="48" t="str">
        <f t="shared" si="1475"/>
        <v/>
      </c>
      <c r="AJ3024" s="48" t="str">
        <f t="shared" si="1490"/>
        <v/>
      </c>
      <c r="AK3024" s="34"/>
      <c r="AL3024" s="47" t="str">
        <f t="shared" si="1476"/>
        <v/>
      </c>
      <c r="AM3024" s="34"/>
      <c r="AN3024" s="47" t="str">
        <f t="shared" si="1477"/>
        <v/>
      </c>
      <c r="AP3024" s="36">
        <f t="shared" si="1491"/>
        <v>0</v>
      </c>
      <c r="AQ3024" s="36">
        <f t="shared" si="1478"/>
        <v>0</v>
      </c>
      <c r="AR3024" s="36">
        <f t="shared" si="1479"/>
        <v>0</v>
      </c>
      <c r="AS3024" s="36">
        <f t="shared" si="1480"/>
        <v>0</v>
      </c>
      <c r="AT3024" s="36">
        <f t="shared" si="1481"/>
        <v>0</v>
      </c>
      <c r="AU3024" s="36">
        <f t="shared" si="1482"/>
        <v>0</v>
      </c>
      <c r="AV3024" s="36">
        <f t="shared" si="1492"/>
        <v>0</v>
      </c>
      <c r="AW3024" s="36">
        <f t="shared" si="1493"/>
        <v>0</v>
      </c>
      <c r="AX3024" s="36">
        <f t="shared" si="1483"/>
        <v>0</v>
      </c>
      <c r="AY3024" s="36">
        <f t="shared" si="1494"/>
        <v>0</v>
      </c>
      <c r="AZ3024" s="36">
        <f t="shared" si="1495"/>
        <v>0</v>
      </c>
      <c r="BA3024" s="36">
        <f t="shared" si="1484"/>
        <v>0</v>
      </c>
      <c r="BB3024" s="36">
        <f t="shared" si="1485"/>
        <v>0</v>
      </c>
      <c r="BC3024" s="36">
        <f t="shared" si="1486"/>
        <v>0</v>
      </c>
      <c r="BD3024" s="36">
        <f t="shared" si="1487"/>
        <v>0</v>
      </c>
      <c r="BE3024" s="36">
        <f t="shared" si="1488"/>
        <v>0</v>
      </c>
      <c r="BF3024" s="36">
        <f t="shared" si="1496"/>
        <v>3024</v>
      </c>
      <c r="BG3024" s="36">
        <f t="shared" si="1497"/>
        <v>0</v>
      </c>
      <c r="BH3024" s="36">
        <f t="shared" si="1498"/>
        <v>0</v>
      </c>
      <c r="BI3024" s="36">
        <f t="shared" si="1499"/>
        <v>0</v>
      </c>
      <c r="BJ3024" s="29">
        <f t="shared" si="1489"/>
        <v>0</v>
      </c>
      <c r="BK3024" s="29">
        <f t="shared" si="1500"/>
        <v>0</v>
      </c>
      <c r="BL3024" s="29">
        <f t="shared" si="1501"/>
        <v>0</v>
      </c>
      <c r="BM3024" s="29">
        <f t="shared" si="1502"/>
        <v>0</v>
      </c>
      <c r="BN3024" s="36">
        <f t="shared" si="1503"/>
        <v>0</v>
      </c>
      <c r="BQ3024" s="29">
        <f t="shared" si="1504"/>
        <v>0</v>
      </c>
    </row>
    <row r="3025" spans="2:69" s="35" customFormat="1" ht="30" customHeight="1" x14ac:dyDescent="0.15">
      <c r="B3025" s="31"/>
      <c r="C3025" s="32"/>
      <c r="D3025" s="71"/>
      <c r="E3025" s="72"/>
      <c r="F3025" s="72"/>
      <c r="G3025" s="72"/>
      <c r="H3025" s="72"/>
      <c r="I3025" s="72"/>
      <c r="J3025" s="72"/>
      <c r="K3025" s="72"/>
      <c r="L3025" s="72"/>
      <c r="M3025" s="72"/>
      <c r="N3025" s="73"/>
      <c r="O3025" s="33"/>
      <c r="P3025" s="31"/>
      <c r="Q3025" s="34"/>
      <c r="R3025" s="45"/>
      <c r="S3025" s="34"/>
      <c r="T3025" s="45"/>
      <c r="U3025" s="34"/>
      <c r="V3025" s="45"/>
      <c r="W3025" s="46"/>
      <c r="X3025" s="47" t="str">
        <f t="shared" si="1473"/>
        <v/>
      </c>
      <c r="Y3025" s="34"/>
      <c r="Z3025" s="45"/>
      <c r="AA3025" s="34"/>
      <c r="AB3025" s="45"/>
      <c r="AC3025" s="34"/>
      <c r="AD3025" s="45"/>
      <c r="AE3025" s="34"/>
      <c r="AF3025" s="48" t="str">
        <f t="shared" si="1474"/>
        <v/>
      </c>
      <c r="AG3025" s="34"/>
      <c r="AH3025" s="48" t="str">
        <f t="shared" si="1475"/>
        <v/>
      </c>
      <c r="AJ3025" s="48" t="str">
        <f t="shared" si="1490"/>
        <v/>
      </c>
      <c r="AK3025" s="34"/>
      <c r="AL3025" s="47" t="str">
        <f t="shared" si="1476"/>
        <v/>
      </c>
      <c r="AM3025" s="34"/>
      <c r="AN3025" s="47" t="str">
        <f t="shared" si="1477"/>
        <v/>
      </c>
      <c r="AP3025" s="36">
        <f t="shared" si="1491"/>
        <v>0</v>
      </c>
      <c r="AQ3025" s="36">
        <f t="shared" si="1478"/>
        <v>0</v>
      </c>
      <c r="AR3025" s="36">
        <f t="shared" si="1479"/>
        <v>0</v>
      </c>
      <c r="AS3025" s="36">
        <f t="shared" si="1480"/>
        <v>0</v>
      </c>
      <c r="AT3025" s="36">
        <f t="shared" si="1481"/>
        <v>0</v>
      </c>
      <c r="AU3025" s="36">
        <f t="shared" si="1482"/>
        <v>0</v>
      </c>
      <c r="AV3025" s="36">
        <f t="shared" si="1492"/>
        <v>0</v>
      </c>
      <c r="AW3025" s="36">
        <f t="shared" si="1493"/>
        <v>0</v>
      </c>
      <c r="AX3025" s="36">
        <f t="shared" si="1483"/>
        <v>0</v>
      </c>
      <c r="AY3025" s="36">
        <f t="shared" si="1494"/>
        <v>0</v>
      </c>
      <c r="AZ3025" s="36">
        <f t="shared" si="1495"/>
        <v>0</v>
      </c>
      <c r="BA3025" s="36">
        <f t="shared" si="1484"/>
        <v>0</v>
      </c>
      <c r="BB3025" s="36">
        <f t="shared" si="1485"/>
        <v>0</v>
      </c>
      <c r="BC3025" s="36">
        <f t="shared" si="1486"/>
        <v>0</v>
      </c>
      <c r="BD3025" s="36">
        <f t="shared" si="1487"/>
        <v>0</v>
      </c>
      <c r="BE3025" s="36">
        <f t="shared" si="1488"/>
        <v>0</v>
      </c>
      <c r="BF3025" s="36">
        <f t="shared" si="1496"/>
        <v>3025</v>
      </c>
      <c r="BG3025" s="36">
        <f t="shared" si="1497"/>
        <v>0</v>
      </c>
      <c r="BH3025" s="36">
        <f t="shared" si="1498"/>
        <v>0</v>
      </c>
      <c r="BI3025" s="36">
        <f t="shared" si="1499"/>
        <v>0</v>
      </c>
      <c r="BJ3025" s="29">
        <f t="shared" si="1489"/>
        <v>0</v>
      </c>
      <c r="BK3025" s="29">
        <f t="shared" si="1500"/>
        <v>0</v>
      </c>
      <c r="BL3025" s="29">
        <f t="shared" si="1501"/>
        <v>0</v>
      </c>
      <c r="BM3025" s="29">
        <f t="shared" si="1502"/>
        <v>0</v>
      </c>
      <c r="BN3025" s="36">
        <f t="shared" si="1503"/>
        <v>0</v>
      </c>
      <c r="BQ3025" s="29">
        <f t="shared" si="1504"/>
        <v>0</v>
      </c>
    </row>
    <row r="3026" spans="2:69" s="35" customFormat="1" ht="30" customHeight="1" x14ac:dyDescent="0.15">
      <c r="B3026" s="31"/>
      <c r="C3026" s="32"/>
      <c r="D3026" s="71"/>
      <c r="E3026" s="72"/>
      <c r="F3026" s="72"/>
      <c r="G3026" s="72"/>
      <c r="H3026" s="72"/>
      <c r="I3026" s="72"/>
      <c r="J3026" s="72"/>
      <c r="K3026" s="72"/>
      <c r="L3026" s="72"/>
      <c r="M3026" s="72"/>
      <c r="N3026" s="73"/>
      <c r="O3026" s="33"/>
      <c r="P3026" s="31"/>
      <c r="Q3026" s="34"/>
      <c r="R3026" s="45"/>
      <c r="S3026" s="34"/>
      <c r="T3026" s="45"/>
      <c r="U3026" s="34"/>
      <c r="V3026" s="45"/>
      <c r="W3026" s="46"/>
      <c r="X3026" s="47" t="str">
        <f t="shared" si="1473"/>
        <v/>
      </c>
      <c r="Y3026" s="34"/>
      <c r="Z3026" s="45"/>
      <c r="AA3026" s="34"/>
      <c r="AB3026" s="45"/>
      <c r="AC3026" s="34"/>
      <c r="AD3026" s="45"/>
      <c r="AE3026" s="34"/>
      <c r="AF3026" s="48" t="str">
        <f t="shared" si="1474"/>
        <v/>
      </c>
      <c r="AG3026" s="34"/>
      <c r="AH3026" s="48" t="str">
        <f t="shared" si="1475"/>
        <v/>
      </c>
      <c r="AJ3026" s="48" t="str">
        <f t="shared" si="1490"/>
        <v/>
      </c>
      <c r="AK3026" s="34"/>
      <c r="AL3026" s="47" t="str">
        <f t="shared" si="1476"/>
        <v/>
      </c>
      <c r="AM3026" s="34"/>
      <c r="AN3026" s="47" t="str">
        <f t="shared" si="1477"/>
        <v/>
      </c>
      <c r="AP3026" s="36">
        <f t="shared" si="1491"/>
        <v>0</v>
      </c>
      <c r="AQ3026" s="36">
        <f t="shared" si="1478"/>
        <v>0</v>
      </c>
      <c r="AR3026" s="36">
        <f t="shared" si="1479"/>
        <v>0</v>
      </c>
      <c r="AS3026" s="36">
        <f t="shared" si="1480"/>
        <v>0</v>
      </c>
      <c r="AT3026" s="36">
        <f t="shared" si="1481"/>
        <v>0</v>
      </c>
      <c r="AU3026" s="36">
        <f t="shared" si="1482"/>
        <v>0</v>
      </c>
      <c r="AV3026" s="36">
        <f t="shared" si="1492"/>
        <v>0</v>
      </c>
      <c r="AW3026" s="36">
        <f t="shared" si="1493"/>
        <v>0</v>
      </c>
      <c r="AX3026" s="36">
        <f t="shared" si="1483"/>
        <v>0</v>
      </c>
      <c r="AY3026" s="36">
        <f t="shared" si="1494"/>
        <v>0</v>
      </c>
      <c r="AZ3026" s="36">
        <f t="shared" si="1495"/>
        <v>0</v>
      </c>
      <c r="BA3026" s="36">
        <f t="shared" si="1484"/>
        <v>0</v>
      </c>
      <c r="BB3026" s="36">
        <f t="shared" si="1485"/>
        <v>0</v>
      </c>
      <c r="BC3026" s="36">
        <f t="shared" si="1486"/>
        <v>0</v>
      </c>
      <c r="BD3026" s="36">
        <f t="shared" si="1487"/>
        <v>0</v>
      </c>
      <c r="BE3026" s="36">
        <f t="shared" si="1488"/>
        <v>0</v>
      </c>
      <c r="BF3026" s="36">
        <f t="shared" si="1496"/>
        <v>3026</v>
      </c>
      <c r="BG3026" s="36">
        <f t="shared" si="1497"/>
        <v>0</v>
      </c>
      <c r="BH3026" s="36">
        <f t="shared" si="1498"/>
        <v>0</v>
      </c>
      <c r="BI3026" s="36">
        <f t="shared" si="1499"/>
        <v>0</v>
      </c>
      <c r="BJ3026" s="29">
        <f t="shared" si="1489"/>
        <v>0</v>
      </c>
      <c r="BK3026" s="29">
        <f t="shared" si="1500"/>
        <v>0</v>
      </c>
      <c r="BL3026" s="29">
        <f t="shared" si="1501"/>
        <v>0</v>
      </c>
      <c r="BM3026" s="29">
        <f t="shared" si="1502"/>
        <v>0</v>
      </c>
      <c r="BN3026" s="36">
        <f t="shared" si="1503"/>
        <v>0</v>
      </c>
      <c r="BQ3026" s="29">
        <f t="shared" si="1504"/>
        <v>0</v>
      </c>
    </row>
    <row r="3027" spans="2:69" s="35" customFormat="1" ht="30" customHeight="1" x14ac:dyDescent="0.15">
      <c r="B3027" s="31"/>
      <c r="C3027" s="32"/>
      <c r="D3027" s="71"/>
      <c r="E3027" s="72"/>
      <c r="F3027" s="72"/>
      <c r="G3027" s="72"/>
      <c r="H3027" s="72"/>
      <c r="I3027" s="72"/>
      <c r="J3027" s="72"/>
      <c r="K3027" s="72"/>
      <c r="L3027" s="72"/>
      <c r="M3027" s="72"/>
      <c r="N3027" s="73"/>
      <c r="O3027" s="33"/>
      <c r="P3027" s="31"/>
      <c r="Q3027" s="34"/>
      <c r="R3027" s="45"/>
      <c r="S3027" s="34"/>
      <c r="T3027" s="45"/>
      <c r="U3027" s="34"/>
      <c r="V3027" s="45"/>
      <c r="W3027" s="46"/>
      <c r="X3027" s="47" t="str">
        <f t="shared" si="1473"/>
        <v/>
      </c>
      <c r="Y3027" s="34"/>
      <c r="Z3027" s="45"/>
      <c r="AA3027" s="34"/>
      <c r="AB3027" s="45"/>
      <c r="AC3027" s="34"/>
      <c r="AD3027" s="45"/>
      <c r="AE3027" s="34"/>
      <c r="AF3027" s="48" t="str">
        <f t="shared" si="1474"/>
        <v/>
      </c>
      <c r="AG3027" s="34"/>
      <c r="AH3027" s="48" t="str">
        <f t="shared" si="1475"/>
        <v/>
      </c>
      <c r="AJ3027" s="48" t="str">
        <f t="shared" si="1490"/>
        <v/>
      </c>
      <c r="AK3027" s="34"/>
      <c r="AL3027" s="47" t="str">
        <f t="shared" si="1476"/>
        <v/>
      </c>
      <c r="AM3027" s="34"/>
      <c r="AN3027" s="47" t="str">
        <f t="shared" si="1477"/>
        <v/>
      </c>
      <c r="AP3027" s="36">
        <f t="shared" si="1491"/>
        <v>0</v>
      </c>
      <c r="AQ3027" s="36">
        <f t="shared" si="1478"/>
        <v>0</v>
      </c>
      <c r="AR3027" s="36">
        <f t="shared" si="1479"/>
        <v>0</v>
      </c>
      <c r="AS3027" s="36">
        <f t="shared" si="1480"/>
        <v>0</v>
      </c>
      <c r="AT3027" s="36">
        <f t="shared" si="1481"/>
        <v>0</v>
      </c>
      <c r="AU3027" s="36">
        <f t="shared" si="1482"/>
        <v>0</v>
      </c>
      <c r="AV3027" s="36">
        <f t="shared" si="1492"/>
        <v>0</v>
      </c>
      <c r="AW3027" s="36">
        <f t="shared" si="1493"/>
        <v>0</v>
      </c>
      <c r="AX3027" s="36">
        <f t="shared" si="1483"/>
        <v>0</v>
      </c>
      <c r="AY3027" s="36">
        <f t="shared" si="1494"/>
        <v>0</v>
      </c>
      <c r="AZ3027" s="36">
        <f t="shared" si="1495"/>
        <v>0</v>
      </c>
      <c r="BA3027" s="36">
        <f t="shared" si="1484"/>
        <v>0</v>
      </c>
      <c r="BB3027" s="36">
        <f t="shared" si="1485"/>
        <v>0</v>
      </c>
      <c r="BC3027" s="36">
        <f t="shared" si="1486"/>
        <v>0</v>
      </c>
      <c r="BD3027" s="36">
        <f t="shared" si="1487"/>
        <v>0</v>
      </c>
      <c r="BE3027" s="36">
        <f t="shared" si="1488"/>
        <v>0</v>
      </c>
      <c r="BF3027" s="36">
        <f t="shared" si="1496"/>
        <v>3027</v>
      </c>
      <c r="BG3027" s="36">
        <f t="shared" si="1497"/>
        <v>0</v>
      </c>
      <c r="BH3027" s="36">
        <f t="shared" si="1498"/>
        <v>0</v>
      </c>
      <c r="BI3027" s="36">
        <f t="shared" si="1499"/>
        <v>0</v>
      </c>
      <c r="BJ3027" s="29">
        <f t="shared" si="1489"/>
        <v>0</v>
      </c>
      <c r="BK3027" s="29">
        <f t="shared" si="1500"/>
        <v>0</v>
      </c>
      <c r="BL3027" s="29">
        <f t="shared" si="1501"/>
        <v>0</v>
      </c>
      <c r="BM3027" s="29">
        <f t="shared" si="1502"/>
        <v>0</v>
      </c>
      <c r="BN3027" s="36">
        <f t="shared" si="1503"/>
        <v>0</v>
      </c>
      <c r="BQ3027" s="29">
        <f t="shared" si="1504"/>
        <v>0</v>
      </c>
    </row>
    <row r="3028" spans="2:69" s="35" customFormat="1" ht="30" customHeight="1" x14ac:dyDescent="0.15">
      <c r="B3028" s="31"/>
      <c r="C3028" s="32"/>
      <c r="D3028" s="71"/>
      <c r="E3028" s="72"/>
      <c r="F3028" s="72"/>
      <c r="G3028" s="72"/>
      <c r="H3028" s="72"/>
      <c r="I3028" s="72"/>
      <c r="J3028" s="72"/>
      <c r="K3028" s="72"/>
      <c r="L3028" s="72"/>
      <c r="M3028" s="72"/>
      <c r="N3028" s="73"/>
      <c r="O3028" s="33"/>
      <c r="P3028" s="31"/>
      <c r="Q3028" s="34"/>
      <c r="R3028" s="45"/>
      <c r="S3028" s="34"/>
      <c r="T3028" s="45"/>
      <c r="U3028" s="34"/>
      <c r="V3028" s="45"/>
      <c r="W3028" s="46"/>
      <c r="X3028" s="47" t="str">
        <f t="shared" si="1473"/>
        <v/>
      </c>
      <c r="Y3028" s="34"/>
      <c r="Z3028" s="45"/>
      <c r="AA3028" s="34"/>
      <c r="AB3028" s="45"/>
      <c r="AC3028" s="34"/>
      <c r="AD3028" s="45"/>
      <c r="AE3028" s="34"/>
      <c r="AF3028" s="48" t="str">
        <f t="shared" si="1474"/>
        <v/>
      </c>
      <c r="AG3028" s="34"/>
      <c r="AH3028" s="48" t="str">
        <f t="shared" si="1475"/>
        <v/>
      </c>
      <c r="AJ3028" s="48" t="str">
        <f t="shared" si="1490"/>
        <v/>
      </c>
      <c r="AK3028" s="34"/>
      <c r="AL3028" s="47" t="str">
        <f t="shared" si="1476"/>
        <v/>
      </c>
      <c r="AM3028" s="34"/>
      <c r="AN3028" s="47" t="str">
        <f t="shared" si="1477"/>
        <v/>
      </c>
      <c r="AP3028" s="36">
        <f t="shared" si="1491"/>
        <v>0</v>
      </c>
      <c r="AQ3028" s="36">
        <f t="shared" si="1478"/>
        <v>0</v>
      </c>
      <c r="AR3028" s="36">
        <f t="shared" si="1479"/>
        <v>0</v>
      </c>
      <c r="AS3028" s="36">
        <f t="shared" si="1480"/>
        <v>0</v>
      </c>
      <c r="AT3028" s="36">
        <f t="shared" si="1481"/>
        <v>0</v>
      </c>
      <c r="AU3028" s="36">
        <f t="shared" si="1482"/>
        <v>0</v>
      </c>
      <c r="AV3028" s="36">
        <f t="shared" si="1492"/>
        <v>0</v>
      </c>
      <c r="AW3028" s="36">
        <f t="shared" si="1493"/>
        <v>0</v>
      </c>
      <c r="AX3028" s="36">
        <f t="shared" si="1483"/>
        <v>0</v>
      </c>
      <c r="AY3028" s="36">
        <f t="shared" si="1494"/>
        <v>0</v>
      </c>
      <c r="AZ3028" s="36">
        <f t="shared" si="1495"/>
        <v>0</v>
      </c>
      <c r="BA3028" s="36">
        <f t="shared" si="1484"/>
        <v>0</v>
      </c>
      <c r="BB3028" s="36">
        <f t="shared" si="1485"/>
        <v>0</v>
      </c>
      <c r="BC3028" s="36">
        <f t="shared" si="1486"/>
        <v>0</v>
      </c>
      <c r="BD3028" s="36">
        <f t="shared" si="1487"/>
        <v>0</v>
      </c>
      <c r="BE3028" s="36">
        <f t="shared" si="1488"/>
        <v>0</v>
      </c>
      <c r="BF3028" s="36">
        <f t="shared" si="1496"/>
        <v>3028</v>
      </c>
      <c r="BG3028" s="36">
        <f t="shared" si="1497"/>
        <v>0</v>
      </c>
      <c r="BH3028" s="36">
        <f t="shared" si="1498"/>
        <v>0</v>
      </c>
      <c r="BI3028" s="36">
        <f t="shared" si="1499"/>
        <v>0</v>
      </c>
      <c r="BJ3028" s="29">
        <f t="shared" si="1489"/>
        <v>0</v>
      </c>
      <c r="BK3028" s="29">
        <f t="shared" si="1500"/>
        <v>0</v>
      </c>
      <c r="BL3028" s="29">
        <f t="shared" si="1501"/>
        <v>0</v>
      </c>
      <c r="BM3028" s="29">
        <f t="shared" si="1502"/>
        <v>0</v>
      </c>
      <c r="BN3028" s="36">
        <f t="shared" si="1503"/>
        <v>0</v>
      </c>
      <c r="BQ3028" s="29">
        <f t="shared" si="1504"/>
        <v>0</v>
      </c>
    </row>
    <row r="3029" spans="2:69" s="35" customFormat="1" ht="30" customHeight="1" x14ac:dyDescent="0.15">
      <c r="B3029" s="31"/>
      <c r="C3029" s="32"/>
      <c r="D3029" s="71"/>
      <c r="E3029" s="72"/>
      <c r="F3029" s="72"/>
      <c r="G3029" s="72"/>
      <c r="H3029" s="72"/>
      <c r="I3029" s="72"/>
      <c r="J3029" s="72"/>
      <c r="K3029" s="72"/>
      <c r="L3029" s="72"/>
      <c r="M3029" s="72"/>
      <c r="N3029" s="73"/>
      <c r="O3029" s="33"/>
      <c r="P3029" s="31"/>
      <c r="Q3029" s="34"/>
      <c r="R3029" s="45"/>
      <c r="S3029" s="34"/>
      <c r="T3029" s="45"/>
      <c r="U3029" s="34"/>
      <c r="V3029" s="45"/>
      <c r="W3029" s="46"/>
      <c r="X3029" s="47" t="str">
        <f t="shared" si="1473"/>
        <v/>
      </c>
      <c r="Y3029" s="34"/>
      <c r="Z3029" s="45"/>
      <c r="AA3029" s="34"/>
      <c r="AB3029" s="45"/>
      <c r="AC3029" s="34"/>
      <c r="AD3029" s="45"/>
      <c r="AE3029" s="34"/>
      <c r="AF3029" s="48" t="str">
        <f t="shared" si="1474"/>
        <v/>
      </c>
      <c r="AG3029" s="34"/>
      <c r="AH3029" s="48" t="str">
        <f t="shared" si="1475"/>
        <v/>
      </c>
      <c r="AJ3029" s="48" t="str">
        <f t="shared" si="1490"/>
        <v/>
      </c>
      <c r="AK3029" s="34"/>
      <c r="AL3029" s="47" t="str">
        <f t="shared" si="1476"/>
        <v/>
      </c>
      <c r="AM3029" s="34"/>
      <c r="AN3029" s="47" t="str">
        <f t="shared" si="1477"/>
        <v/>
      </c>
      <c r="AP3029" s="36">
        <f t="shared" si="1491"/>
        <v>0</v>
      </c>
      <c r="AQ3029" s="36">
        <f t="shared" si="1478"/>
        <v>0</v>
      </c>
      <c r="AR3029" s="36">
        <f t="shared" si="1479"/>
        <v>0</v>
      </c>
      <c r="AS3029" s="36">
        <f t="shared" si="1480"/>
        <v>0</v>
      </c>
      <c r="AT3029" s="36">
        <f t="shared" si="1481"/>
        <v>0</v>
      </c>
      <c r="AU3029" s="36">
        <f t="shared" si="1482"/>
        <v>0</v>
      </c>
      <c r="AV3029" s="36">
        <f t="shared" si="1492"/>
        <v>0</v>
      </c>
      <c r="AW3029" s="36">
        <f t="shared" si="1493"/>
        <v>0</v>
      </c>
      <c r="AX3029" s="36">
        <f t="shared" si="1483"/>
        <v>0</v>
      </c>
      <c r="AY3029" s="36">
        <f t="shared" si="1494"/>
        <v>0</v>
      </c>
      <c r="AZ3029" s="36">
        <f t="shared" si="1495"/>
        <v>0</v>
      </c>
      <c r="BA3029" s="36">
        <f t="shared" si="1484"/>
        <v>0</v>
      </c>
      <c r="BB3029" s="36">
        <f t="shared" si="1485"/>
        <v>0</v>
      </c>
      <c r="BC3029" s="36">
        <f t="shared" si="1486"/>
        <v>0</v>
      </c>
      <c r="BD3029" s="36">
        <f t="shared" si="1487"/>
        <v>0</v>
      </c>
      <c r="BE3029" s="36">
        <f t="shared" si="1488"/>
        <v>0</v>
      </c>
      <c r="BF3029" s="36">
        <f t="shared" si="1496"/>
        <v>3029</v>
      </c>
      <c r="BG3029" s="36">
        <f t="shared" si="1497"/>
        <v>0</v>
      </c>
      <c r="BH3029" s="36">
        <f t="shared" si="1498"/>
        <v>0</v>
      </c>
      <c r="BI3029" s="36">
        <f t="shared" si="1499"/>
        <v>0</v>
      </c>
      <c r="BJ3029" s="29">
        <f t="shared" si="1489"/>
        <v>0</v>
      </c>
      <c r="BK3029" s="29">
        <f t="shared" si="1500"/>
        <v>0</v>
      </c>
      <c r="BL3029" s="29">
        <f t="shared" si="1501"/>
        <v>0</v>
      </c>
      <c r="BM3029" s="29">
        <f t="shared" si="1502"/>
        <v>0</v>
      </c>
      <c r="BN3029" s="36">
        <f t="shared" si="1503"/>
        <v>0</v>
      </c>
      <c r="BQ3029" s="29">
        <f t="shared" si="1504"/>
        <v>0</v>
      </c>
    </row>
    <row r="3030" spans="2:69" s="35" customFormat="1" ht="30" customHeight="1" x14ac:dyDescent="0.15">
      <c r="B3030" s="31"/>
      <c r="C3030" s="32"/>
      <c r="D3030" s="71"/>
      <c r="E3030" s="72"/>
      <c r="F3030" s="72"/>
      <c r="G3030" s="72"/>
      <c r="H3030" s="72"/>
      <c r="I3030" s="72"/>
      <c r="J3030" s="72"/>
      <c r="K3030" s="72"/>
      <c r="L3030" s="72"/>
      <c r="M3030" s="72"/>
      <c r="N3030" s="73"/>
      <c r="O3030" s="33"/>
      <c r="P3030" s="31"/>
      <c r="Q3030" s="34"/>
      <c r="R3030" s="45"/>
      <c r="S3030" s="34"/>
      <c r="T3030" s="45"/>
      <c r="U3030" s="34"/>
      <c r="V3030" s="45"/>
      <c r="W3030" s="46"/>
      <c r="X3030" s="47" t="str">
        <f t="shared" si="1473"/>
        <v/>
      </c>
      <c r="Y3030" s="34"/>
      <c r="Z3030" s="45"/>
      <c r="AA3030" s="34"/>
      <c r="AB3030" s="45"/>
      <c r="AC3030" s="34"/>
      <c r="AD3030" s="45"/>
      <c r="AE3030" s="34"/>
      <c r="AF3030" s="48" t="str">
        <f t="shared" si="1474"/>
        <v/>
      </c>
      <c r="AG3030" s="34"/>
      <c r="AH3030" s="48" t="str">
        <f t="shared" si="1475"/>
        <v/>
      </c>
      <c r="AJ3030" s="48" t="str">
        <f t="shared" si="1490"/>
        <v/>
      </c>
      <c r="AK3030" s="34"/>
      <c r="AL3030" s="47" t="str">
        <f t="shared" si="1476"/>
        <v/>
      </c>
      <c r="AM3030" s="34"/>
      <c r="AN3030" s="47" t="str">
        <f t="shared" si="1477"/>
        <v/>
      </c>
      <c r="AP3030" s="36">
        <f t="shared" si="1491"/>
        <v>0</v>
      </c>
      <c r="AQ3030" s="36">
        <f t="shared" si="1478"/>
        <v>0</v>
      </c>
      <c r="AR3030" s="36">
        <f t="shared" si="1479"/>
        <v>0</v>
      </c>
      <c r="AS3030" s="36">
        <f t="shared" si="1480"/>
        <v>0</v>
      </c>
      <c r="AT3030" s="36">
        <f t="shared" si="1481"/>
        <v>0</v>
      </c>
      <c r="AU3030" s="36">
        <f t="shared" si="1482"/>
        <v>0</v>
      </c>
      <c r="AV3030" s="36">
        <f t="shared" si="1492"/>
        <v>0</v>
      </c>
      <c r="AW3030" s="36">
        <f t="shared" si="1493"/>
        <v>0</v>
      </c>
      <c r="AX3030" s="36">
        <f t="shared" si="1483"/>
        <v>0</v>
      </c>
      <c r="AY3030" s="36">
        <f t="shared" si="1494"/>
        <v>0</v>
      </c>
      <c r="AZ3030" s="36">
        <f t="shared" si="1495"/>
        <v>0</v>
      </c>
      <c r="BA3030" s="36">
        <f t="shared" si="1484"/>
        <v>0</v>
      </c>
      <c r="BB3030" s="36">
        <f t="shared" si="1485"/>
        <v>0</v>
      </c>
      <c r="BC3030" s="36">
        <f t="shared" si="1486"/>
        <v>0</v>
      </c>
      <c r="BD3030" s="36">
        <f t="shared" si="1487"/>
        <v>0</v>
      </c>
      <c r="BE3030" s="36">
        <f t="shared" si="1488"/>
        <v>0</v>
      </c>
      <c r="BF3030" s="36">
        <f t="shared" si="1496"/>
        <v>3030</v>
      </c>
      <c r="BG3030" s="36">
        <f t="shared" si="1497"/>
        <v>0</v>
      </c>
      <c r="BH3030" s="36">
        <f t="shared" si="1498"/>
        <v>0</v>
      </c>
      <c r="BI3030" s="36">
        <f t="shared" si="1499"/>
        <v>0</v>
      </c>
      <c r="BJ3030" s="29">
        <f t="shared" si="1489"/>
        <v>0</v>
      </c>
      <c r="BK3030" s="29">
        <f t="shared" si="1500"/>
        <v>0</v>
      </c>
      <c r="BL3030" s="29">
        <f t="shared" si="1501"/>
        <v>0</v>
      </c>
      <c r="BM3030" s="29">
        <f t="shared" si="1502"/>
        <v>0</v>
      </c>
      <c r="BN3030" s="36">
        <f t="shared" si="1503"/>
        <v>0</v>
      </c>
      <c r="BQ3030" s="29">
        <f t="shared" si="1504"/>
        <v>0</v>
      </c>
    </row>
    <row r="3031" spans="2:69" s="35" customFormat="1" ht="30" customHeight="1" x14ac:dyDescent="0.15">
      <c r="B3031" s="31"/>
      <c r="C3031" s="32"/>
      <c r="D3031" s="71"/>
      <c r="E3031" s="72"/>
      <c r="F3031" s="72"/>
      <c r="G3031" s="72"/>
      <c r="H3031" s="72"/>
      <c r="I3031" s="72"/>
      <c r="J3031" s="72"/>
      <c r="K3031" s="72"/>
      <c r="L3031" s="72"/>
      <c r="M3031" s="72"/>
      <c r="N3031" s="73"/>
      <c r="O3031" s="33"/>
      <c r="P3031" s="31"/>
      <c r="Q3031" s="34"/>
      <c r="R3031" s="45"/>
      <c r="S3031" s="34"/>
      <c r="T3031" s="45"/>
      <c r="U3031" s="34"/>
      <c r="V3031" s="45"/>
      <c r="W3031" s="46"/>
      <c r="X3031" s="47" t="str">
        <f t="shared" si="1473"/>
        <v/>
      </c>
      <c r="Y3031" s="34"/>
      <c r="Z3031" s="45"/>
      <c r="AA3031" s="34"/>
      <c r="AB3031" s="45"/>
      <c r="AC3031" s="34"/>
      <c r="AD3031" s="45"/>
      <c r="AE3031" s="34"/>
      <c r="AF3031" s="48" t="str">
        <f t="shared" si="1474"/>
        <v/>
      </c>
      <c r="AG3031" s="34"/>
      <c r="AH3031" s="48" t="str">
        <f t="shared" si="1475"/>
        <v/>
      </c>
      <c r="AJ3031" s="48" t="str">
        <f t="shared" si="1490"/>
        <v/>
      </c>
      <c r="AK3031" s="34"/>
      <c r="AL3031" s="47" t="str">
        <f t="shared" si="1476"/>
        <v/>
      </c>
      <c r="AM3031" s="34"/>
      <c r="AN3031" s="47" t="str">
        <f t="shared" si="1477"/>
        <v/>
      </c>
      <c r="AP3031" s="36">
        <f t="shared" si="1491"/>
        <v>0</v>
      </c>
      <c r="AQ3031" s="36">
        <f t="shared" si="1478"/>
        <v>0</v>
      </c>
      <c r="AR3031" s="36">
        <f t="shared" si="1479"/>
        <v>0</v>
      </c>
      <c r="AS3031" s="36">
        <f t="shared" si="1480"/>
        <v>0</v>
      </c>
      <c r="AT3031" s="36">
        <f t="shared" si="1481"/>
        <v>0</v>
      </c>
      <c r="AU3031" s="36">
        <f t="shared" si="1482"/>
        <v>0</v>
      </c>
      <c r="AV3031" s="36">
        <f t="shared" si="1492"/>
        <v>0</v>
      </c>
      <c r="AW3031" s="36">
        <f t="shared" si="1493"/>
        <v>0</v>
      </c>
      <c r="AX3031" s="36">
        <f t="shared" si="1483"/>
        <v>0</v>
      </c>
      <c r="AY3031" s="36">
        <f t="shared" si="1494"/>
        <v>0</v>
      </c>
      <c r="AZ3031" s="36">
        <f t="shared" si="1495"/>
        <v>0</v>
      </c>
      <c r="BA3031" s="36">
        <f t="shared" si="1484"/>
        <v>0</v>
      </c>
      <c r="BB3031" s="36">
        <f t="shared" si="1485"/>
        <v>0</v>
      </c>
      <c r="BC3031" s="36">
        <f t="shared" si="1486"/>
        <v>0</v>
      </c>
      <c r="BD3031" s="36">
        <f t="shared" si="1487"/>
        <v>0</v>
      </c>
      <c r="BE3031" s="36">
        <f t="shared" si="1488"/>
        <v>0</v>
      </c>
      <c r="BF3031" s="36">
        <f t="shared" si="1496"/>
        <v>3031</v>
      </c>
      <c r="BG3031" s="36">
        <f t="shared" si="1497"/>
        <v>0</v>
      </c>
      <c r="BH3031" s="36">
        <f t="shared" si="1498"/>
        <v>0</v>
      </c>
      <c r="BI3031" s="36">
        <f t="shared" si="1499"/>
        <v>0</v>
      </c>
      <c r="BJ3031" s="29">
        <f t="shared" si="1489"/>
        <v>0</v>
      </c>
      <c r="BK3031" s="29">
        <f t="shared" si="1500"/>
        <v>0</v>
      </c>
      <c r="BL3031" s="29">
        <f t="shared" si="1501"/>
        <v>0</v>
      </c>
      <c r="BM3031" s="29">
        <f t="shared" si="1502"/>
        <v>0</v>
      </c>
      <c r="BN3031" s="36">
        <f t="shared" si="1503"/>
        <v>0</v>
      </c>
      <c r="BQ3031" s="29">
        <f t="shared" si="1504"/>
        <v>0</v>
      </c>
    </row>
    <row r="3032" spans="2:69" s="35" customFormat="1" ht="30" customHeight="1" x14ac:dyDescent="0.15">
      <c r="B3032" s="31"/>
      <c r="C3032" s="32"/>
      <c r="D3032" s="71"/>
      <c r="E3032" s="72"/>
      <c r="F3032" s="72"/>
      <c r="G3032" s="72"/>
      <c r="H3032" s="72"/>
      <c r="I3032" s="72"/>
      <c r="J3032" s="72"/>
      <c r="K3032" s="72"/>
      <c r="L3032" s="72"/>
      <c r="M3032" s="72"/>
      <c r="N3032" s="73"/>
      <c r="O3032" s="33"/>
      <c r="P3032" s="31"/>
      <c r="Q3032" s="34"/>
      <c r="R3032" s="45"/>
      <c r="S3032" s="34"/>
      <c r="T3032" s="45"/>
      <c r="U3032" s="34"/>
      <c r="V3032" s="45"/>
      <c r="W3032" s="46"/>
      <c r="X3032" s="47" t="str">
        <f t="shared" si="1473"/>
        <v/>
      </c>
      <c r="Y3032" s="34"/>
      <c r="Z3032" s="45"/>
      <c r="AA3032" s="34"/>
      <c r="AB3032" s="45"/>
      <c r="AC3032" s="34"/>
      <c r="AD3032" s="45"/>
      <c r="AE3032" s="34"/>
      <c r="AF3032" s="48" t="str">
        <f t="shared" si="1474"/>
        <v/>
      </c>
      <c r="AG3032" s="34"/>
      <c r="AH3032" s="48" t="str">
        <f t="shared" si="1475"/>
        <v/>
      </c>
      <c r="AJ3032" s="48" t="str">
        <f t="shared" si="1490"/>
        <v/>
      </c>
      <c r="AK3032" s="34"/>
      <c r="AL3032" s="47" t="str">
        <f t="shared" si="1476"/>
        <v/>
      </c>
      <c r="AM3032" s="34"/>
      <c r="AN3032" s="47" t="str">
        <f t="shared" si="1477"/>
        <v/>
      </c>
      <c r="AP3032" s="36">
        <f t="shared" si="1491"/>
        <v>0</v>
      </c>
      <c r="AQ3032" s="36">
        <f t="shared" si="1478"/>
        <v>0</v>
      </c>
      <c r="AR3032" s="36">
        <f t="shared" si="1479"/>
        <v>0</v>
      </c>
      <c r="AS3032" s="36">
        <f t="shared" si="1480"/>
        <v>0</v>
      </c>
      <c r="AT3032" s="36">
        <f t="shared" si="1481"/>
        <v>0</v>
      </c>
      <c r="AU3032" s="36">
        <f t="shared" si="1482"/>
        <v>0</v>
      </c>
      <c r="AV3032" s="36">
        <f t="shared" si="1492"/>
        <v>0</v>
      </c>
      <c r="AW3032" s="36">
        <f t="shared" si="1493"/>
        <v>0</v>
      </c>
      <c r="AX3032" s="36">
        <f t="shared" si="1483"/>
        <v>0</v>
      </c>
      <c r="AY3032" s="36">
        <f t="shared" si="1494"/>
        <v>0</v>
      </c>
      <c r="AZ3032" s="36">
        <f t="shared" si="1495"/>
        <v>0</v>
      </c>
      <c r="BA3032" s="36">
        <f t="shared" si="1484"/>
        <v>0</v>
      </c>
      <c r="BB3032" s="36">
        <f t="shared" si="1485"/>
        <v>0</v>
      </c>
      <c r="BC3032" s="36">
        <f t="shared" si="1486"/>
        <v>0</v>
      </c>
      <c r="BD3032" s="36">
        <f t="shared" si="1487"/>
        <v>0</v>
      </c>
      <c r="BE3032" s="36">
        <f t="shared" si="1488"/>
        <v>0</v>
      </c>
      <c r="BF3032" s="36">
        <f t="shared" si="1496"/>
        <v>3032</v>
      </c>
      <c r="BG3032" s="36">
        <f t="shared" si="1497"/>
        <v>0</v>
      </c>
      <c r="BH3032" s="36">
        <f t="shared" si="1498"/>
        <v>0</v>
      </c>
      <c r="BI3032" s="36">
        <f t="shared" si="1499"/>
        <v>0</v>
      </c>
      <c r="BJ3032" s="29">
        <f t="shared" si="1489"/>
        <v>0</v>
      </c>
      <c r="BK3032" s="29">
        <f t="shared" si="1500"/>
        <v>0</v>
      </c>
      <c r="BL3032" s="29">
        <f t="shared" si="1501"/>
        <v>0</v>
      </c>
      <c r="BM3032" s="29">
        <f t="shared" si="1502"/>
        <v>0</v>
      </c>
      <c r="BN3032" s="36">
        <f t="shared" si="1503"/>
        <v>0</v>
      </c>
      <c r="BQ3032" s="29">
        <f t="shared" si="1504"/>
        <v>0</v>
      </c>
    </row>
    <row r="3033" spans="2:69" s="35" customFormat="1" ht="30" customHeight="1" x14ac:dyDescent="0.15">
      <c r="B3033" s="31"/>
      <c r="C3033" s="32"/>
      <c r="D3033" s="71"/>
      <c r="E3033" s="72"/>
      <c r="F3033" s="72"/>
      <c r="G3033" s="72"/>
      <c r="H3033" s="72"/>
      <c r="I3033" s="72"/>
      <c r="J3033" s="72"/>
      <c r="K3033" s="72"/>
      <c r="L3033" s="72"/>
      <c r="M3033" s="72"/>
      <c r="N3033" s="73"/>
      <c r="O3033" s="33"/>
      <c r="P3033" s="31"/>
      <c r="Q3033" s="34"/>
      <c r="R3033" s="45"/>
      <c r="S3033" s="34"/>
      <c r="T3033" s="45"/>
      <c r="U3033" s="34"/>
      <c r="V3033" s="45"/>
      <c r="W3033" s="46"/>
      <c r="X3033" s="47" t="str">
        <f t="shared" si="1473"/>
        <v/>
      </c>
      <c r="Y3033" s="34"/>
      <c r="Z3033" s="45"/>
      <c r="AA3033" s="34"/>
      <c r="AB3033" s="45"/>
      <c r="AC3033" s="34"/>
      <c r="AD3033" s="45"/>
      <c r="AE3033" s="34"/>
      <c r="AF3033" s="48" t="str">
        <f t="shared" si="1474"/>
        <v/>
      </c>
      <c r="AG3033" s="34"/>
      <c r="AH3033" s="48" t="str">
        <f t="shared" si="1475"/>
        <v/>
      </c>
      <c r="AJ3033" s="48" t="str">
        <f t="shared" si="1490"/>
        <v/>
      </c>
      <c r="AK3033" s="34"/>
      <c r="AL3033" s="47" t="str">
        <f t="shared" si="1476"/>
        <v/>
      </c>
      <c r="AM3033" s="34"/>
      <c r="AN3033" s="47" t="str">
        <f t="shared" si="1477"/>
        <v/>
      </c>
      <c r="AP3033" s="36">
        <f t="shared" si="1491"/>
        <v>0</v>
      </c>
      <c r="AQ3033" s="36">
        <f t="shared" si="1478"/>
        <v>0</v>
      </c>
      <c r="AR3033" s="36">
        <f t="shared" si="1479"/>
        <v>0</v>
      </c>
      <c r="AS3033" s="36">
        <f t="shared" si="1480"/>
        <v>0</v>
      </c>
      <c r="AT3033" s="36">
        <f t="shared" si="1481"/>
        <v>0</v>
      </c>
      <c r="AU3033" s="36">
        <f t="shared" si="1482"/>
        <v>0</v>
      </c>
      <c r="AV3033" s="36">
        <f t="shared" si="1492"/>
        <v>0</v>
      </c>
      <c r="AW3033" s="36">
        <f t="shared" si="1493"/>
        <v>0</v>
      </c>
      <c r="AX3033" s="36">
        <f t="shared" si="1483"/>
        <v>0</v>
      </c>
      <c r="AY3033" s="36">
        <f t="shared" si="1494"/>
        <v>0</v>
      </c>
      <c r="AZ3033" s="36">
        <f t="shared" si="1495"/>
        <v>0</v>
      </c>
      <c r="BA3033" s="36">
        <f t="shared" si="1484"/>
        <v>0</v>
      </c>
      <c r="BB3033" s="36">
        <f t="shared" si="1485"/>
        <v>0</v>
      </c>
      <c r="BC3033" s="36">
        <f t="shared" si="1486"/>
        <v>0</v>
      </c>
      <c r="BD3033" s="36">
        <f t="shared" si="1487"/>
        <v>0</v>
      </c>
      <c r="BE3033" s="36">
        <f t="shared" si="1488"/>
        <v>0</v>
      </c>
      <c r="BF3033" s="36">
        <f t="shared" si="1496"/>
        <v>3033</v>
      </c>
      <c r="BG3033" s="36">
        <f t="shared" si="1497"/>
        <v>0</v>
      </c>
      <c r="BH3033" s="36">
        <f t="shared" si="1498"/>
        <v>0</v>
      </c>
      <c r="BI3033" s="36">
        <f t="shared" si="1499"/>
        <v>0</v>
      </c>
      <c r="BJ3033" s="29">
        <f t="shared" si="1489"/>
        <v>0</v>
      </c>
      <c r="BK3033" s="29">
        <f t="shared" si="1500"/>
        <v>0</v>
      </c>
      <c r="BL3033" s="29">
        <f t="shared" si="1501"/>
        <v>0</v>
      </c>
      <c r="BM3033" s="29">
        <f t="shared" si="1502"/>
        <v>0</v>
      </c>
      <c r="BN3033" s="36">
        <f t="shared" si="1503"/>
        <v>0</v>
      </c>
      <c r="BQ3033" s="29">
        <f t="shared" si="1504"/>
        <v>0</v>
      </c>
    </row>
    <row r="3034" spans="2:69" s="35" customFormat="1" ht="30" customHeight="1" x14ac:dyDescent="0.15">
      <c r="B3034" s="31"/>
      <c r="C3034" s="32"/>
      <c r="D3034" s="71"/>
      <c r="E3034" s="72"/>
      <c r="F3034" s="72"/>
      <c r="G3034" s="72"/>
      <c r="H3034" s="72"/>
      <c r="I3034" s="72"/>
      <c r="J3034" s="72"/>
      <c r="K3034" s="72"/>
      <c r="L3034" s="72"/>
      <c r="M3034" s="72"/>
      <c r="N3034" s="73"/>
      <c r="O3034" s="33"/>
      <c r="P3034" s="31"/>
      <c r="Q3034" s="34"/>
      <c r="R3034" s="45"/>
      <c r="S3034" s="34"/>
      <c r="T3034" s="45"/>
      <c r="U3034" s="34"/>
      <c r="V3034" s="45"/>
      <c r="W3034" s="46"/>
      <c r="X3034" s="47" t="str">
        <f t="shared" si="1473"/>
        <v/>
      </c>
      <c r="Y3034" s="34"/>
      <c r="Z3034" s="45"/>
      <c r="AA3034" s="34"/>
      <c r="AB3034" s="45"/>
      <c r="AC3034" s="34"/>
      <c r="AD3034" s="45"/>
      <c r="AE3034" s="34"/>
      <c r="AF3034" s="48" t="str">
        <f t="shared" si="1474"/>
        <v/>
      </c>
      <c r="AG3034" s="34"/>
      <c r="AH3034" s="48" t="str">
        <f t="shared" si="1475"/>
        <v/>
      </c>
      <c r="AJ3034" s="48" t="str">
        <f t="shared" si="1490"/>
        <v/>
      </c>
      <c r="AK3034" s="34"/>
      <c r="AL3034" s="47" t="str">
        <f t="shared" si="1476"/>
        <v/>
      </c>
      <c r="AM3034" s="34"/>
      <c r="AN3034" s="47" t="str">
        <f t="shared" si="1477"/>
        <v/>
      </c>
      <c r="AP3034" s="36">
        <f t="shared" si="1491"/>
        <v>0</v>
      </c>
      <c r="AQ3034" s="36">
        <f t="shared" si="1478"/>
        <v>0</v>
      </c>
      <c r="AR3034" s="36">
        <f t="shared" si="1479"/>
        <v>0</v>
      </c>
      <c r="AS3034" s="36">
        <f t="shared" si="1480"/>
        <v>0</v>
      </c>
      <c r="AT3034" s="36">
        <f t="shared" si="1481"/>
        <v>0</v>
      </c>
      <c r="AU3034" s="36">
        <f t="shared" si="1482"/>
        <v>0</v>
      </c>
      <c r="AV3034" s="36">
        <f t="shared" si="1492"/>
        <v>0</v>
      </c>
      <c r="AW3034" s="36">
        <f t="shared" si="1493"/>
        <v>0</v>
      </c>
      <c r="AX3034" s="36">
        <f t="shared" si="1483"/>
        <v>0</v>
      </c>
      <c r="AY3034" s="36">
        <f t="shared" si="1494"/>
        <v>0</v>
      </c>
      <c r="AZ3034" s="36">
        <f t="shared" si="1495"/>
        <v>0</v>
      </c>
      <c r="BA3034" s="36">
        <f t="shared" si="1484"/>
        <v>0</v>
      </c>
      <c r="BB3034" s="36">
        <f t="shared" si="1485"/>
        <v>0</v>
      </c>
      <c r="BC3034" s="36">
        <f t="shared" si="1486"/>
        <v>0</v>
      </c>
      <c r="BD3034" s="36">
        <f t="shared" si="1487"/>
        <v>0</v>
      </c>
      <c r="BE3034" s="36">
        <f t="shared" si="1488"/>
        <v>0</v>
      </c>
      <c r="BF3034" s="36">
        <f t="shared" si="1496"/>
        <v>3034</v>
      </c>
      <c r="BG3034" s="36">
        <f t="shared" si="1497"/>
        <v>0</v>
      </c>
      <c r="BH3034" s="36">
        <f t="shared" si="1498"/>
        <v>0</v>
      </c>
      <c r="BI3034" s="36">
        <f t="shared" si="1499"/>
        <v>0</v>
      </c>
      <c r="BJ3034" s="29">
        <f t="shared" si="1489"/>
        <v>0</v>
      </c>
      <c r="BK3034" s="29">
        <f t="shared" si="1500"/>
        <v>0</v>
      </c>
      <c r="BL3034" s="29">
        <f t="shared" si="1501"/>
        <v>0</v>
      </c>
      <c r="BM3034" s="29">
        <f t="shared" si="1502"/>
        <v>0</v>
      </c>
      <c r="BN3034" s="36">
        <f t="shared" si="1503"/>
        <v>0</v>
      </c>
      <c r="BQ3034" s="29">
        <f t="shared" si="1504"/>
        <v>0</v>
      </c>
    </row>
    <row r="3035" spans="2:69" s="35" customFormat="1" ht="30" customHeight="1" x14ac:dyDescent="0.15">
      <c r="B3035" s="31"/>
      <c r="C3035" s="32"/>
      <c r="D3035" s="71"/>
      <c r="E3035" s="72"/>
      <c r="F3035" s="72"/>
      <c r="G3035" s="72"/>
      <c r="H3035" s="72"/>
      <c r="I3035" s="72"/>
      <c r="J3035" s="72"/>
      <c r="K3035" s="72"/>
      <c r="L3035" s="72"/>
      <c r="M3035" s="72"/>
      <c r="N3035" s="73"/>
      <c r="O3035" s="33"/>
      <c r="P3035" s="31"/>
      <c r="Q3035" s="34"/>
      <c r="R3035" s="45"/>
      <c r="S3035" s="34"/>
      <c r="T3035" s="45"/>
      <c r="U3035" s="34"/>
      <c r="V3035" s="45"/>
      <c r="W3035" s="46"/>
      <c r="X3035" s="47" t="str">
        <f t="shared" si="1473"/>
        <v/>
      </c>
      <c r="Y3035" s="34"/>
      <c r="Z3035" s="45"/>
      <c r="AA3035" s="34"/>
      <c r="AB3035" s="45"/>
      <c r="AC3035" s="34"/>
      <c r="AD3035" s="45"/>
      <c r="AE3035" s="34"/>
      <c r="AF3035" s="48" t="str">
        <f t="shared" si="1474"/>
        <v/>
      </c>
      <c r="AG3035" s="34"/>
      <c r="AH3035" s="48" t="str">
        <f t="shared" si="1475"/>
        <v/>
      </c>
      <c r="AJ3035" s="48" t="str">
        <f t="shared" si="1490"/>
        <v/>
      </c>
      <c r="AK3035" s="34"/>
      <c r="AL3035" s="47" t="str">
        <f t="shared" si="1476"/>
        <v/>
      </c>
      <c r="AM3035" s="34"/>
      <c r="AN3035" s="47" t="str">
        <f t="shared" si="1477"/>
        <v/>
      </c>
      <c r="AP3035" s="36">
        <f t="shared" si="1491"/>
        <v>0</v>
      </c>
      <c r="AQ3035" s="36">
        <f t="shared" si="1478"/>
        <v>0</v>
      </c>
      <c r="AR3035" s="36">
        <f t="shared" si="1479"/>
        <v>0</v>
      </c>
      <c r="AS3035" s="36">
        <f t="shared" si="1480"/>
        <v>0</v>
      </c>
      <c r="AT3035" s="36">
        <f t="shared" si="1481"/>
        <v>0</v>
      </c>
      <c r="AU3035" s="36">
        <f t="shared" si="1482"/>
        <v>0</v>
      </c>
      <c r="AV3035" s="36">
        <f t="shared" si="1492"/>
        <v>0</v>
      </c>
      <c r="AW3035" s="36">
        <f t="shared" si="1493"/>
        <v>0</v>
      </c>
      <c r="AX3035" s="36">
        <f t="shared" si="1483"/>
        <v>0</v>
      </c>
      <c r="AY3035" s="36">
        <f t="shared" si="1494"/>
        <v>0</v>
      </c>
      <c r="AZ3035" s="36">
        <f t="shared" si="1495"/>
        <v>0</v>
      </c>
      <c r="BA3035" s="36">
        <f t="shared" si="1484"/>
        <v>0</v>
      </c>
      <c r="BB3035" s="36">
        <f t="shared" si="1485"/>
        <v>0</v>
      </c>
      <c r="BC3035" s="36">
        <f t="shared" si="1486"/>
        <v>0</v>
      </c>
      <c r="BD3035" s="36">
        <f t="shared" si="1487"/>
        <v>0</v>
      </c>
      <c r="BE3035" s="36">
        <f t="shared" si="1488"/>
        <v>0</v>
      </c>
      <c r="BF3035" s="36">
        <f t="shared" si="1496"/>
        <v>3035</v>
      </c>
      <c r="BG3035" s="36">
        <f t="shared" si="1497"/>
        <v>0</v>
      </c>
      <c r="BH3035" s="36">
        <f t="shared" si="1498"/>
        <v>0</v>
      </c>
      <c r="BI3035" s="36">
        <f t="shared" si="1499"/>
        <v>0</v>
      </c>
      <c r="BJ3035" s="29">
        <f t="shared" si="1489"/>
        <v>0</v>
      </c>
      <c r="BK3035" s="29">
        <f t="shared" si="1500"/>
        <v>0</v>
      </c>
      <c r="BL3035" s="29">
        <f t="shared" si="1501"/>
        <v>0</v>
      </c>
      <c r="BM3035" s="29">
        <f t="shared" si="1502"/>
        <v>0</v>
      </c>
      <c r="BN3035" s="36">
        <f t="shared" si="1503"/>
        <v>0</v>
      </c>
      <c r="BQ3035" s="29">
        <f t="shared" si="1504"/>
        <v>0</v>
      </c>
    </row>
    <row r="3036" spans="2:69" s="35" customFormat="1" ht="30" customHeight="1" x14ac:dyDescent="0.15">
      <c r="B3036" s="31"/>
      <c r="C3036" s="32"/>
      <c r="D3036" s="71"/>
      <c r="E3036" s="72"/>
      <c r="F3036" s="72"/>
      <c r="G3036" s="72"/>
      <c r="H3036" s="72"/>
      <c r="I3036" s="72"/>
      <c r="J3036" s="72"/>
      <c r="K3036" s="72"/>
      <c r="L3036" s="72"/>
      <c r="M3036" s="72"/>
      <c r="N3036" s="73"/>
      <c r="O3036" s="33"/>
      <c r="P3036" s="31"/>
      <c r="Q3036" s="34"/>
      <c r="R3036" s="45"/>
      <c r="S3036" s="34"/>
      <c r="T3036" s="45"/>
      <c r="U3036" s="34"/>
      <c r="V3036" s="45"/>
      <c r="W3036" s="46"/>
      <c r="X3036" s="47" t="str">
        <f t="shared" si="1473"/>
        <v/>
      </c>
      <c r="Y3036" s="34"/>
      <c r="Z3036" s="45"/>
      <c r="AA3036" s="34"/>
      <c r="AB3036" s="45"/>
      <c r="AC3036" s="34"/>
      <c r="AD3036" s="45"/>
      <c r="AE3036" s="34"/>
      <c r="AF3036" s="48" t="str">
        <f t="shared" si="1474"/>
        <v/>
      </c>
      <c r="AG3036" s="34"/>
      <c r="AH3036" s="48" t="str">
        <f t="shared" si="1475"/>
        <v/>
      </c>
      <c r="AJ3036" s="48" t="str">
        <f t="shared" si="1490"/>
        <v/>
      </c>
      <c r="AK3036" s="34"/>
      <c r="AL3036" s="47" t="str">
        <f t="shared" si="1476"/>
        <v/>
      </c>
      <c r="AM3036" s="34"/>
      <c r="AN3036" s="47" t="str">
        <f t="shared" si="1477"/>
        <v/>
      </c>
      <c r="AP3036" s="36">
        <f t="shared" si="1491"/>
        <v>0</v>
      </c>
      <c r="AQ3036" s="36">
        <f t="shared" si="1478"/>
        <v>0</v>
      </c>
      <c r="AR3036" s="36">
        <f t="shared" si="1479"/>
        <v>0</v>
      </c>
      <c r="AS3036" s="36">
        <f t="shared" si="1480"/>
        <v>0</v>
      </c>
      <c r="AT3036" s="36">
        <f t="shared" si="1481"/>
        <v>0</v>
      </c>
      <c r="AU3036" s="36">
        <f t="shared" si="1482"/>
        <v>0</v>
      </c>
      <c r="AV3036" s="36">
        <f t="shared" si="1492"/>
        <v>0</v>
      </c>
      <c r="AW3036" s="36">
        <f t="shared" si="1493"/>
        <v>0</v>
      </c>
      <c r="AX3036" s="36">
        <f t="shared" si="1483"/>
        <v>0</v>
      </c>
      <c r="AY3036" s="36">
        <f t="shared" si="1494"/>
        <v>0</v>
      </c>
      <c r="AZ3036" s="36">
        <f t="shared" si="1495"/>
        <v>0</v>
      </c>
      <c r="BA3036" s="36">
        <f t="shared" si="1484"/>
        <v>0</v>
      </c>
      <c r="BB3036" s="36">
        <f t="shared" si="1485"/>
        <v>0</v>
      </c>
      <c r="BC3036" s="36">
        <f t="shared" si="1486"/>
        <v>0</v>
      </c>
      <c r="BD3036" s="36">
        <f t="shared" si="1487"/>
        <v>0</v>
      </c>
      <c r="BE3036" s="36">
        <f t="shared" si="1488"/>
        <v>0</v>
      </c>
      <c r="BF3036" s="36">
        <f t="shared" si="1496"/>
        <v>3036</v>
      </c>
      <c r="BG3036" s="36">
        <f t="shared" si="1497"/>
        <v>0</v>
      </c>
      <c r="BH3036" s="36">
        <f t="shared" si="1498"/>
        <v>0</v>
      </c>
      <c r="BI3036" s="36">
        <f t="shared" si="1499"/>
        <v>0</v>
      </c>
      <c r="BJ3036" s="29">
        <f t="shared" si="1489"/>
        <v>0</v>
      </c>
      <c r="BK3036" s="29">
        <f t="shared" si="1500"/>
        <v>0</v>
      </c>
      <c r="BL3036" s="29">
        <f t="shared" si="1501"/>
        <v>0</v>
      </c>
      <c r="BM3036" s="29">
        <f t="shared" si="1502"/>
        <v>0</v>
      </c>
      <c r="BN3036" s="36">
        <f t="shared" si="1503"/>
        <v>0</v>
      </c>
      <c r="BQ3036" s="29">
        <f t="shared" si="1504"/>
        <v>0</v>
      </c>
    </row>
    <row r="3037" spans="2:69" s="35" customFormat="1" ht="30" customHeight="1" x14ac:dyDescent="0.15">
      <c r="B3037" s="31"/>
      <c r="C3037" s="32"/>
      <c r="D3037" s="71"/>
      <c r="E3037" s="72"/>
      <c r="F3037" s="72"/>
      <c r="G3037" s="72"/>
      <c r="H3037" s="72"/>
      <c r="I3037" s="72"/>
      <c r="J3037" s="72"/>
      <c r="K3037" s="72"/>
      <c r="L3037" s="72"/>
      <c r="M3037" s="72"/>
      <c r="N3037" s="73"/>
      <c r="O3037" s="33"/>
      <c r="P3037" s="31"/>
      <c r="Q3037" s="34"/>
      <c r="R3037" s="45"/>
      <c r="S3037" s="34"/>
      <c r="T3037" s="45"/>
      <c r="U3037" s="34"/>
      <c r="V3037" s="45"/>
      <c r="W3037" s="46"/>
      <c r="X3037" s="47" t="str">
        <f t="shared" si="1473"/>
        <v/>
      </c>
      <c r="Y3037" s="34"/>
      <c r="Z3037" s="45"/>
      <c r="AA3037" s="34"/>
      <c r="AB3037" s="45"/>
      <c r="AC3037" s="34"/>
      <c r="AD3037" s="45"/>
      <c r="AE3037" s="34"/>
      <c r="AF3037" s="48" t="str">
        <f t="shared" si="1474"/>
        <v/>
      </c>
      <c r="AG3037" s="34"/>
      <c r="AH3037" s="48" t="str">
        <f t="shared" si="1475"/>
        <v/>
      </c>
      <c r="AJ3037" s="48" t="str">
        <f t="shared" si="1490"/>
        <v/>
      </c>
      <c r="AK3037" s="34"/>
      <c r="AL3037" s="47" t="str">
        <f t="shared" si="1476"/>
        <v/>
      </c>
      <c r="AM3037" s="34"/>
      <c r="AN3037" s="47" t="str">
        <f t="shared" si="1477"/>
        <v/>
      </c>
      <c r="AP3037" s="36">
        <f t="shared" si="1491"/>
        <v>0</v>
      </c>
      <c r="AQ3037" s="36">
        <f t="shared" si="1478"/>
        <v>0</v>
      </c>
      <c r="AR3037" s="36">
        <f t="shared" si="1479"/>
        <v>0</v>
      </c>
      <c r="AS3037" s="36">
        <f t="shared" si="1480"/>
        <v>0</v>
      </c>
      <c r="AT3037" s="36">
        <f t="shared" si="1481"/>
        <v>0</v>
      </c>
      <c r="AU3037" s="36">
        <f t="shared" si="1482"/>
        <v>0</v>
      </c>
      <c r="AV3037" s="36">
        <f t="shared" si="1492"/>
        <v>0</v>
      </c>
      <c r="AW3037" s="36">
        <f t="shared" si="1493"/>
        <v>0</v>
      </c>
      <c r="AX3037" s="36">
        <f t="shared" si="1483"/>
        <v>0</v>
      </c>
      <c r="AY3037" s="36">
        <f t="shared" si="1494"/>
        <v>0</v>
      </c>
      <c r="AZ3037" s="36">
        <f t="shared" si="1495"/>
        <v>0</v>
      </c>
      <c r="BA3037" s="36">
        <f t="shared" si="1484"/>
        <v>0</v>
      </c>
      <c r="BB3037" s="36">
        <f t="shared" si="1485"/>
        <v>0</v>
      </c>
      <c r="BC3037" s="36">
        <f t="shared" si="1486"/>
        <v>0</v>
      </c>
      <c r="BD3037" s="36">
        <f t="shared" si="1487"/>
        <v>0</v>
      </c>
      <c r="BE3037" s="36">
        <f t="shared" si="1488"/>
        <v>0</v>
      </c>
      <c r="BF3037" s="36">
        <f t="shared" si="1496"/>
        <v>3037</v>
      </c>
      <c r="BG3037" s="36">
        <f t="shared" si="1497"/>
        <v>0</v>
      </c>
      <c r="BH3037" s="36">
        <f t="shared" si="1498"/>
        <v>0</v>
      </c>
      <c r="BI3037" s="36">
        <f t="shared" si="1499"/>
        <v>0</v>
      </c>
      <c r="BJ3037" s="29">
        <f t="shared" si="1489"/>
        <v>0</v>
      </c>
      <c r="BK3037" s="29">
        <f t="shared" si="1500"/>
        <v>0</v>
      </c>
      <c r="BL3037" s="29">
        <f t="shared" si="1501"/>
        <v>0</v>
      </c>
      <c r="BM3037" s="29">
        <f t="shared" si="1502"/>
        <v>0</v>
      </c>
      <c r="BN3037" s="36">
        <f t="shared" si="1503"/>
        <v>0</v>
      </c>
      <c r="BQ3037" s="29">
        <f t="shared" si="1504"/>
        <v>0</v>
      </c>
    </row>
    <row r="3038" spans="2:69" s="35" customFormat="1" ht="30" customHeight="1" x14ac:dyDescent="0.15">
      <c r="B3038" s="31"/>
      <c r="C3038" s="32"/>
      <c r="D3038" s="71"/>
      <c r="E3038" s="72"/>
      <c r="F3038" s="72"/>
      <c r="G3038" s="72"/>
      <c r="H3038" s="72"/>
      <c r="I3038" s="72"/>
      <c r="J3038" s="72"/>
      <c r="K3038" s="72"/>
      <c r="L3038" s="72"/>
      <c r="M3038" s="72"/>
      <c r="N3038" s="73"/>
      <c r="O3038" s="33"/>
      <c r="P3038" s="31"/>
      <c r="Q3038" s="34"/>
      <c r="R3038" s="45"/>
      <c r="S3038" s="34"/>
      <c r="T3038" s="45"/>
      <c r="U3038" s="34"/>
      <c r="V3038" s="45"/>
      <c r="W3038" s="46"/>
      <c r="X3038" s="47" t="str">
        <f t="shared" si="1473"/>
        <v/>
      </c>
      <c r="Y3038" s="34"/>
      <c r="Z3038" s="45"/>
      <c r="AA3038" s="34"/>
      <c r="AB3038" s="45"/>
      <c r="AC3038" s="34"/>
      <c r="AD3038" s="45"/>
      <c r="AE3038" s="34"/>
      <c r="AF3038" s="48" t="str">
        <f t="shared" si="1474"/>
        <v/>
      </c>
      <c r="AG3038" s="34"/>
      <c r="AH3038" s="48" t="str">
        <f t="shared" si="1475"/>
        <v/>
      </c>
      <c r="AJ3038" s="48" t="str">
        <f t="shared" si="1490"/>
        <v/>
      </c>
      <c r="AK3038" s="34"/>
      <c r="AL3038" s="47" t="str">
        <f t="shared" si="1476"/>
        <v/>
      </c>
      <c r="AM3038" s="34"/>
      <c r="AN3038" s="47" t="str">
        <f t="shared" si="1477"/>
        <v/>
      </c>
      <c r="AP3038" s="36">
        <f t="shared" si="1491"/>
        <v>0</v>
      </c>
      <c r="AQ3038" s="36">
        <f t="shared" si="1478"/>
        <v>0</v>
      </c>
      <c r="AR3038" s="36">
        <f t="shared" si="1479"/>
        <v>0</v>
      </c>
      <c r="AS3038" s="36">
        <f t="shared" si="1480"/>
        <v>0</v>
      </c>
      <c r="AT3038" s="36">
        <f t="shared" si="1481"/>
        <v>0</v>
      </c>
      <c r="AU3038" s="36">
        <f t="shared" si="1482"/>
        <v>0</v>
      </c>
      <c r="AV3038" s="36">
        <f t="shared" si="1492"/>
        <v>0</v>
      </c>
      <c r="AW3038" s="36">
        <f t="shared" si="1493"/>
        <v>0</v>
      </c>
      <c r="AX3038" s="36">
        <f t="shared" si="1483"/>
        <v>0</v>
      </c>
      <c r="AY3038" s="36">
        <f t="shared" si="1494"/>
        <v>0</v>
      </c>
      <c r="AZ3038" s="36">
        <f t="shared" si="1495"/>
        <v>0</v>
      </c>
      <c r="BA3038" s="36">
        <f t="shared" si="1484"/>
        <v>0</v>
      </c>
      <c r="BB3038" s="36">
        <f t="shared" si="1485"/>
        <v>0</v>
      </c>
      <c r="BC3038" s="36">
        <f t="shared" si="1486"/>
        <v>0</v>
      </c>
      <c r="BD3038" s="36">
        <f t="shared" si="1487"/>
        <v>0</v>
      </c>
      <c r="BE3038" s="36">
        <f t="shared" si="1488"/>
        <v>0</v>
      </c>
      <c r="BF3038" s="36">
        <f t="shared" si="1496"/>
        <v>3038</v>
      </c>
      <c r="BG3038" s="36">
        <f t="shared" si="1497"/>
        <v>0</v>
      </c>
      <c r="BH3038" s="36">
        <f t="shared" si="1498"/>
        <v>0</v>
      </c>
      <c r="BI3038" s="36">
        <f t="shared" si="1499"/>
        <v>0</v>
      </c>
      <c r="BJ3038" s="29">
        <f t="shared" si="1489"/>
        <v>0</v>
      </c>
      <c r="BK3038" s="29">
        <f t="shared" si="1500"/>
        <v>0</v>
      </c>
      <c r="BL3038" s="29">
        <f t="shared" si="1501"/>
        <v>0</v>
      </c>
      <c r="BM3038" s="29">
        <f t="shared" si="1502"/>
        <v>0</v>
      </c>
      <c r="BN3038" s="36">
        <f t="shared" si="1503"/>
        <v>0</v>
      </c>
      <c r="BQ3038" s="29">
        <f t="shared" si="1504"/>
        <v>0</v>
      </c>
    </row>
    <row r="3039" spans="2:69" s="35" customFormat="1" ht="30" customHeight="1" x14ac:dyDescent="0.15">
      <c r="B3039" s="31"/>
      <c r="C3039" s="32"/>
      <c r="D3039" s="71"/>
      <c r="E3039" s="72"/>
      <c r="F3039" s="72"/>
      <c r="G3039" s="72"/>
      <c r="H3039" s="72"/>
      <c r="I3039" s="72"/>
      <c r="J3039" s="72"/>
      <c r="K3039" s="72"/>
      <c r="L3039" s="72"/>
      <c r="M3039" s="72"/>
      <c r="N3039" s="73"/>
      <c r="O3039" s="33"/>
      <c r="P3039" s="31"/>
      <c r="Q3039" s="34"/>
      <c r="R3039" s="45"/>
      <c r="S3039" s="34"/>
      <c r="T3039" s="45"/>
      <c r="U3039" s="34"/>
      <c r="V3039" s="45"/>
      <c r="W3039" s="46"/>
      <c r="X3039" s="47" t="str">
        <f t="shared" si="1473"/>
        <v/>
      </c>
      <c r="Y3039" s="34"/>
      <c r="Z3039" s="45"/>
      <c r="AA3039" s="34"/>
      <c r="AB3039" s="45"/>
      <c r="AC3039" s="34"/>
      <c r="AD3039" s="45"/>
      <c r="AE3039" s="34"/>
      <c r="AF3039" s="48" t="str">
        <f t="shared" si="1474"/>
        <v/>
      </c>
      <c r="AG3039" s="34"/>
      <c r="AH3039" s="48" t="str">
        <f t="shared" si="1475"/>
        <v/>
      </c>
      <c r="AJ3039" s="48" t="str">
        <f t="shared" si="1490"/>
        <v/>
      </c>
      <c r="AK3039" s="34"/>
      <c r="AL3039" s="47" t="str">
        <f t="shared" si="1476"/>
        <v/>
      </c>
      <c r="AM3039" s="34"/>
      <c r="AN3039" s="47" t="str">
        <f t="shared" si="1477"/>
        <v/>
      </c>
      <c r="AP3039" s="36">
        <f t="shared" si="1491"/>
        <v>0</v>
      </c>
      <c r="AQ3039" s="36">
        <f t="shared" si="1478"/>
        <v>0</v>
      </c>
      <c r="AR3039" s="36">
        <f t="shared" si="1479"/>
        <v>0</v>
      </c>
      <c r="AS3039" s="36">
        <f t="shared" si="1480"/>
        <v>0</v>
      </c>
      <c r="AT3039" s="36">
        <f t="shared" si="1481"/>
        <v>0</v>
      </c>
      <c r="AU3039" s="36">
        <f t="shared" si="1482"/>
        <v>0</v>
      </c>
      <c r="AV3039" s="36">
        <f t="shared" si="1492"/>
        <v>0</v>
      </c>
      <c r="AW3039" s="36">
        <f t="shared" si="1493"/>
        <v>0</v>
      </c>
      <c r="AX3039" s="36">
        <f t="shared" si="1483"/>
        <v>0</v>
      </c>
      <c r="AY3039" s="36">
        <f t="shared" si="1494"/>
        <v>0</v>
      </c>
      <c r="AZ3039" s="36">
        <f t="shared" si="1495"/>
        <v>0</v>
      </c>
      <c r="BA3039" s="36">
        <f t="shared" si="1484"/>
        <v>0</v>
      </c>
      <c r="BB3039" s="36">
        <f t="shared" si="1485"/>
        <v>0</v>
      </c>
      <c r="BC3039" s="36">
        <f t="shared" si="1486"/>
        <v>0</v>
      </c>
      <c r="BD3039" s="36">
        <f t="shared" si="1487"/>
        <v>0</v>
      </c>
      <c r="BE3039" s="36">
        <f t="shared" si="1488"/>
        <v>0</v>
      </c>
      <c r="BF3039" s="36">
        <f t="shared" si="1496"/>
        <v>3039</v>
      </c>
      <c r="BG3039" s="36">
        <f t="shared" si="1497"/>
        <v>0</v>
      </c>
      <c r="BH3039" s="36">
        <f t="shared" si="1498"/>
        <v>0</v>
      </c>
      <c r="BI3039" s="36">
        <f t="shared" si="1499"/>
        <v>0</v>
      </c>
      <c r="BJ3039" s="29">
        <f t="shared" si="1489"/>
        <v>0</v>
      </c>
      <c r="BK3039" s="29">
        <f t="shared" si="1500"/>
        <v>0</v>
      </c>
      <c r="BL3039" s="29">
        <f t="shared" si="1501"/>
        <v>0</v>
      </c>
      <c r="BM3039" s="29">
        <f t="shared" si="1502"/>
        <v>0</v>
      </c>
      <c r="BN3039" s="36">
        <f t="shared" si="1503"/>
        <v>0</v>
      </c>
      <c r="BQ3039" s="29">
        <f t="shared" si="1504"/>
        <v>0</v>
      </c>
    </row>
    <row r="3040" spans="2:69" s="35" customFormat="1" ht="30" customHeight="1" x14ac:dyDescent="0.15">
      <c r="B3040" s="31"/>
      <c r="C3040" s="32"/>
      <c r="D3040" s="71"/>
      <c r="E3040" s="72"/>
      <c r="F3040" s="72"/>
      <c r="G3040" s="72"/>
      <c r="H3040" s="72"/>
      <c r="I3040" s="72"/>
      <c r="J3040" s="72"/>
      <c r="K3040" s="72"/>
      <c r="L3040" s="72"/>
      <c r="M3040" s="72"/>
      <c r="N3040" s="73"/>
      <c r="O3040" s="33"/>
      <c r="P3040" s="31"/>
      <c r="Q3040" s="34"/>
      <c r="R3040" s="45"/>
      <c r="S3040" s="34"/>
      <c r="T3040" s="45"/>
      <c r="U3040" s="34"/>
      <c r="V3040" s="45"/>
      <c r="W3040" s="46"/>
      <c r="X3040" s="47" t="str">
        <f t="shared" si="1473"/>
        <v/>
      </c>
      <c r="Y3040" s="34"/>
      <c r="Z3040" s="45"/>
      <c r="AA3040" s="34"/>
      <c r="AB3040" s="45"/>
      <c r="AC3040" s="34"/>
      <c r="AD3040" s="45"/>
      <c r="AE3040" s="34"/>
      <c r="AF3040" s="48" t="str">
        <f t="shared" si="1474"/>
        <v/>
      </c>
      <c r="AG3040" s="34"/>
      <c r="AH3040" s="48" t="str">
        <f t="shared" si="1475"/>
        <v/>
      </c>
      <c r="AJ3040" s="48" t="str">
        <f t="shared" si="1490"/>
        <v/>
      </c>
      <c r="AK3040" s="34"/>
      <c r="AL3040" s="47" t="str">
        <f t="shared" si="1476"/>
        <v/>
      </c>
      <c r="AM3040" s="34"/>
      <c r="AN3040" s="47" t="str">
        <f t="shared" si="1477"/>
        <v/>
      </c>
      <c r="AP3040" s="36">
        <f t="shared" si="1491"/>
        <v>0</v>
      </c>
      <c r="AQ3040" s="36">
        <f t="shared" si="1478"/>
        <v>0</v>
      </c>
      <c r="AR3040" s="36">
        <f t="shared" si="1479"/>
        <v>0</v>
      </c>
      <c r="AS3040" s="36">
        <f t="shared" si="1480"/>
        <v>0</v>
      </c>
      <c r="AT3040" s="36">
        <f t="shared" si="1481"/>
        <v>0</v>
      </c>
      <c r="AU3040" s="36">
        <f t="shared" si="1482"/>
        <v>0</v>
      </c>
      <c r="AV3040" s="36">
        <f t="shared" si="1492"/>
        <v>0</v>
      </c>
      <c r="AW3040" s="36">
        <f t="shared" si="1493"/>
        <v>0</v>
      </c>
      <c r="AX3040" s="36">
        <f t="shared" si="1483"/>
        <v>0</v>
      </c>
      <c r="AY3040" s="36">
        <f t="shared" si="1494"/>
        <v>0</v>
      </c>
      <c r="AZ3040" s="36">
        <f t="shared" si="1495"/>
        <v>0</v>
      </c>
      <c r="BA3040" s="36">
        <f t="shared" si="1484"/>
        <v>0</v>
      </c>
      <c r="BB3040" s="36">
        <f t="shared" si="1485"/>
        <v>0</v>
      </c>
      <c r="BC3040" s="36">
        <f t="shared" si="1486"/>
        <v>0</v>
      </c>
      <c r="BD3040" s="36">
        <f t="shared" si="1487"/>
        <v>0</v>
      </c>
      <c r="BE3040" s="36">
        <f t="shared" si="1488"/>
        <v>0</v>
      </c>
      <c r="BF3040" s="36">
        <f t="shared" si="1496"/>
        <v>3040</v>
      </c>
      <c r="BG3040" s="36">
        <f t="shared" si="1497"/>
        <v>0</v>
      </c>
      <c r="BH3040" s="36">
        <f t="shared" si="1498"/>
        <v>0</v>
      </c>
      <c r="BI3040" s="36">
        <f t="shared" si="1499"/>
        <v>0</v>
      </c>
      <c r="BJ3040" s="29">
        <f t="shared" si="1489"/>
        <v>0</v>
      </c>
      <c r="BK3040" s="29">
        <f t="shared" si="1500"/>
        <v>0</v>
      </c>
      <c r="BL3040" s="29">
        <f t="shared" si="1501"/>
        <v>0</v>
      </c>
      <c r="BM3040" s="29">
        <f t="shared" si="1502"/>
        <v>0</v>
      </c>
      <c r="BN3040" s="36">
        <f t="shared" si="1503"/>
        <v>0</v>
      </c>
      <c r="BQ3040" s="29">
        <f t="shared" si="1504"/>
        <v>0</v>
      </c>
    </row>
    <row r="3041" spans="2:69" s="35" customFormat="1" ht="30" customHeight="1" x14ac:dyDescent="0.15">
      <c r="B3041" s="31"/>
      <c r="C3041" s="32"/>
      <c r="D3041" s="71"/>
      <c r="E3041" s="72"/>
      <c r="F3041" s="72"/>
      <c r="G3041" s="72"/>
      <c r="H3041" s="72"/>
      <c r="I3041" s="72"/>
      <c r="J3041" s="72"/>
      <c r="K3041" s="72"/>
      <c r="L3041" s="72"/>
      <c r="M3041" s="72"/>
      <c r="N3041" s="73"/>
      <c r="O3041" s="33"/>
      <c r="P3041" s="31"/>
      <c r="Q3041" s="34"/>
      <c r="R3041" s="45"/>
      <c r="S3041" s="34"/>
      <c r="T3041" s="45"/>
      <c r="U3041" s="34"/>
      <c r="V3041" s="45"/>
      <c r="W3041" s="46"/>
      <c r="X3041" s="47" t="str">
        <f t="shared" si="1473"/>
        <v/>
      </c>
      <c r="Y3041" s="34"/>
      <c r="Z3041" s="45"/>
      <c r="AA3041" s="34"/>
      <c r="AB3041" s="45"/>
      <c r="AC3041" s="34"/>
      <c r="AD3041" s="45"/>
      <c r="AE3041" s="34"/>
      <c r="AF3041" s="48" t="str">
        <f t="shared" si="1474"/>
        <v/>
      </c>
      <c r="AG3041" s="34"/>
      <c r="AH3041" s="48" t="str">
        <f t="shared" si="1475"/>
        <v/>
      </c>
      <c r="AJ3041" s="48" t="str">
        <f t="shared" si="1490"/>
        <v/>
      </c>
      <c r="AK3041" s="34"/>
      <c r="AL3041" s="47" t="str">
        <f t="shared" si="1476"/>
        <v/>
      </c>
      <c r="AM3041" s="34"/>
      <c r="AN3041" s="47" t="str">
        <f t="shared" si="1477"/>
        <v/>
      </c>
      <c r="AP3041" s="36">
        <f t="shared" si="1491"/>
        <v>0</v>
      </c>
      <c r="AQ3041" s="36">
        <f t="shared" si="1478"/>
        <v>0</v>
      </c>
      <c r="AR3041" s="36">
        <f t="shared" si="1479"/>
        <v>0</v>
      </c>
      <c r="AS3041" s="36">
        <f t="shared" si="1480"/>
        <v>0</v>
      </c>
      <c r="AT3041" s="36">
        <f t="shared" si="1481"/>
        <v>0</v>
      </c>
      <c r="AU3041" s="36">
        <f t="shared" si="1482"/>
        <v>0</v>
      </c>
      <c r="AV3041" s="36">
        <f t="shared" si="1492"/>
        <v>0</v>
      </c>
      <c r="AW3041" s="36">
        <f t="shared" si="1493"/>
        <v>0</v>
      </c>
      <c r="AX3041" s="36">
        <f t="shared" si="1483"/>
        <v>0</v>
      </c>
      <c r="AY3041" s="36">
        <f t="shared" si="1494"/>
        <v>0</v>
      </c>
      <c r="AZ3041" s="36">
        <f t="shared" si="1495"/>
        <v>0</v>
      </c>
      <c r="BA3041" s="36">
        <f t="shared" si="1484"/>
        <v>0</v>
      </c>
      <c r="BB3041" s="36">
        <f t="shared" si="1485"/>
        <v>0</v>
      </c>
      <c r="BC3041" s="36">
        <f t="shared" si="1486"/>
        <v>0</v>
      </c>
      <c r="BD3041" s="36">
        <f t="shared" si="1487"/>
        <v>0</v>
      </c>
      <c r="BE3041" s="36">
        <f t="shared" si="1488"/>
        <v>0</v>
      </c>
      <c r="BF3041" s="36">
        <f t="shared" si="1496"/>
        <v>3041</v>
      </c>
      <c r="BG3041" s="36">
        <f t="shared" si="1497"/>
        <v>0</v>
      </c>
      <c r="BH3041" s="36">
        <f t="shared" si="1498"/>
        <v>0</v>
      </c>
      <c r="BI3041" s="36">
        <f t="shared" si="1499"/>
        <v>0</v>
      </c>
      <c r="BJ3041" s="29">
        <f t="shared" si="1489"/>
        <v>0</v>
      </c>
      <c r="BK3041" s="29">
        <f t="shared" si="1500"/>
        <v>0</v>
      </c>
      <c r="BL3041" s="29">
        <f t="shared" si="1501"/>
        <v>0</v>
      </c>
      <c r="BM3041" s="29">
        <f t="shared" si="1502"/>
        <v>0</v>
      </c>
      <c r="BN3041" s="36">
        <f t="shared" si="1503"/>
        <v>0</v>
      </c>
      <c r="BQ3041" s="29">
        <f t="shared" si="1504"/>
        <v>0</v>
      </c>
    </row>
    <row r="3042" spans="2:69" s="35" customFormat="1" ht="30" customHeight="1" x14ac:dyDescent="0.15">
      <c r="B3042" s="31"/>
      <c r="C3042" s="32"/>
      <c r="D3042" s="71"/>
      <c r="E3042" s="72"/>
      <c r="F3042" s="72"/>
      <c r="G3042" s="72"/>
      <c r="H3042" s="72"/>
      <c r="I3042" s="72"/>
      <c r="J3042" s="72"/>
      <c r="K3042" s="72"/>
      <c r="L3042" s="72"/>
      <c r="M3042" s="72"/>
      <c r="N3042" s="73"/>
      <c r="O3042" s="33"/>
      <c r="P3042" s="31"/>
      <c r="Q3042" s="34"/>
      <c r="R3042" s="45"/>
      <c r="S3042" s="34"/>
      <c r="T3042" s="45"/>
      <c r="U3042" s="34"/>
      <c r="V3042" s="45"/>
      <c r="W3042" s="46"/>
      <c r="X3042" s="47" t="str">
        <f t="shared" si="1473"/>
        <v/>
      </c>
      <c r="Y3042" s="34"/>
      <c r="Z3042" s="45"/>
      <c r="AA3042" s="34"/>
      <c r="AB3042" s="45"/>
      <c r="AC3042" s="34"/>
      <c r="AD3042" s="45"/>
      <c r="AE3042" s="34"/>
      <c r="AF3042" s="48" t="str">
        <f t="shared" si="1474"/>
        <v/>
      </c>
      <c r="AG3042" s="34"/>
      <c r="AH3042" s="48" t="str">
        <f t="shared" si="1475"/>
        <v/>
      </c>
      <c r="AJ3042" s="48" t="str">
        <f t="shared" si="1490"/>
        <v/>
      </c>
      <c r="AK3042" s="34"/>
      <c r="AL3042" s="47" t="str">
        <f t="shared" si="1476"/>
        <v/>
      </c>
      <c r="AM3042" s="34"/>
      <c r="AN3042" s="47" t="str">
        <f t="shared" si="1477"/>
        <v/>
      </c>
      <c r="AP3042" s="36">
        <f t="shared" si="1491"/>
        <v>0</v>
      </c>
      <c r="AQ3042" s="36">
        <f t="shared" si="1478"/>
        <v>0</v>
      </c>
      <c r="AR3042" s="36">
        <f t="shared" si="1479"/>
        <v>0</v>
      </c>
      <c r="AS3042" s="36">
        <f t="shared" si="1480"/>
        <v>0</v>
      </c>
      <c r="AT3042" s="36">
        <f t="shared" si="1481"/>
        <v>0</v>
      </c>
      <c r="AU3042" s="36">
        <f t="shared" si="1482"/>
        <v>0</v>
      </c>
      <c r="AV3042" s="36">
        <f t="shared" si="1492"/>
        <v>0</v>
      </c>
      <c r="AW3042" s="36">
        <f t="shared" si="1493"/>
        <v>0</v>
      </c>
      <c r="AX3042" s="36">
        <f t="shared" si="1483"/>
        <v>0</v>
      </c>
      <c r="AY3042" s="36">
        <f t="shared" si="1494"/>
        <v>0</v>
      </c>
      <c r="AZ3042" s="36">
        <f t="shared" si="1495"/>
        <v>0</v>
      </c>
      <c r="BA3042" s="36">
        <f t="shared" si="1484"/>
        <v>0</v>
      </c>
      <c r="BB3042" s="36">
        <f t="shared" si="1485"/>
        <v>0</v>
      </c>
      <c r="BC3042" s="36">
        <f t="shared" si="1486"/>
        <v>0</v>
      </c>
      <c r="BD3042" s="36">
        <f t="shared" si="1487"/>
        <v>0</v>
      </c>
      <c r="BE3042" s="36">
        <f t="shared" si="1488"/>
        <v>0</v>
      </c>
      <c r="BF3042" s="36">
        <f t="shared" si="1496"/>
        <v>3042</v>
      </c>
      <c r="BG3042" s="36">
        <f t="shared" si="1497"/>
        <v>0</v>
      </c>
      <c r="BH3042" s="36">
        <f t="shared" si="1498"/>
        <v>0</v>
      </c>
      <c r="BI3042" s="36">
        <f t="shared" si="1499"/>
        <v>0</v>
      </c>
      <c r="BJ3042" s="29">
        <f t="shared" si="1489"/>
        <v>0</v>
      </c>
      <c r="BK3042" s="29">
        <f t="shared" si="1500"/>
        <v>0</v>
      </c>
      <c r="BL3042" s="29">
        <f t="shared" si="1501"/>
        <v>0</v>
      </c>
      <c r="BM3042" s="29">
        <f t="shared" si="1502"/>
        <v>0</v>
      </c>
      <c r="BN3042" s="36">
        <f t="shared" si="1503"/>
        <v>0</v>
      </c>
      <c r="BQ3042" s="29">
        <f t="shared" si="1504"/>
        <v>0</v>
      </c>
    </row>
    <row r="3043" spans="2:69" s="35" customFormat="1" ht="30" customHeight="1" x14ac:dyDescent="0.15">
      <c r="B3043" s="31"/>
      <c r="C3043" s="32"/>
      <c r="D3043" s="71"/>
      <c r="E3043" s="72"/>
      <c r="F3043" s="72"/>
      <c r="G3043" s="72"/>
      <c r="H3043" s="72"/>
      <c r="I3043" s="72"/>
      <c r="J3043" s="72"/>
      <c r="K3043" s="72"/>
      <c r="L3043" s="72"/>
      <c r="M3043" s="72"/>
      <c r="N3043" s="73"/>
      <c r="O3043" s="33"/>
      <c r="P3043" s="31"/>
      <c r="Q3043" s="34"/>
      <c r="R3043" s="45"/>
      <c r="S3043" s="34"/>
      <c r="T3043" s="45"/>
      <c r="U3043" s="34"/>
      <c r="V3043" s="45"/>
      <c r="W3043" s="46"/>
      <c r="X3043" s="47" t="str">
        <f t="shared" si="1473"/>
        <v/>
      </c>
      <c r="Y3043" s="34"/>
      <c r="Z3043" s="45"/>
      <c r="AA3043" s="34"/>
      <c r="AB3043" s="45"/>
      <c r="AC3043" s="34"/>
      <c r="AD3043" s="45"/>
      <c r="AE3043" s="34"/>
      <c r="AF3043" s="48" t="str">
        <f t="shared" si="1474"/>
        <v/>
      </c>
      <c r="AG3043" s="34"/>
      <c r="AH3043" s="48" t="str">
        <f t="shared" si="1475"/>
        <v/>
      </c>
      <c r="AJ3043" s="48" t="str">
        <f t="shared" si="1490"/>
        <v/>
      </c>
      <c r="AK3043" s="34"/>
      <c r="AL3043" s="47" t="str">
        <f t="shared" si="1476"/>
        <v/>
      </c>
      <c r="AM3043" s="34"/>
      <c r="AN3043" s="47" t="str">
        <f t="shared" si="1477"/>
        <v/>
      </c>
      <c r="AP3043" s="36">
        <f t="shared" si="1491"/>
        <v>0</v>
      </c>
      <c r="AQ3043" s="36">
        <f t="shared" si="1478"/>
        <v>0</v>
      </c>
      <c r="AR3043" s="36">
        <f t="shared" si="1479"/>
        <v>0</v>
      </c>
      <c r="AS3043" s="36">
        <f t="shared" si="1480"/>
        <v>0</v>
      </c>
      <c r="AT3043" s="36">
        <f t="shared" si="1481"/>
        <v>0</v>
      </c>
      <c r="AU3043" s="36">
        <f t="shared" si="1482"/>
        <v>0</v>
      </c>
      <c r="AV3043" s="36">
        <f t="shared" si="1492"/>
        <v>0</v>
      </c>
      <c r="AW3043" s="36">
        <f t="shared" si="1493"/>
        <v>0</v>
      </c>
      <c r="AX3043" s="36">
        <f t="shared" si="1483"/>
        <v>0</v>
      </c>
      <c r="AY3043" s="36">
        <f t="shared" si="1494"/>
        <v>0</v>
      </c>
      <c r="AZ3043" s="36">
        <f t="shared" si="1495"/>
        <v>0</v>
      </c>
      <c r="BA3043" s="36">
        <f t="shared" si="1484"/>
        <v>0</v>
      </c>
      <c r="BB3043" s="36">
        <f t="shared" si="1485"/>
        <v>0</v>
      </c>
      <c r="BC3043" s="36">
        <f t="shared" si="1486"/>
        <v>0</v>
      </c>
      <c r="BD3043" s="36">
        <f t="shared" si="1487"/>
        <v>0</v>
      </c>
      <c r="BE3043" s="36">
        <f t="shared" si="1488"/>
        <v>0</v>
      </c>
      <c r="BF3043" s="36">
        <f t="shared" si="1496"/>
        <v>3043</v>
      </c>
      <c r="BG3043" s="36">
        <f t="shared" si="1497"/>
        <v>0</v>
      </c>
      <c r="BH3043" s="36">
        <f t="shared" si="1498"/>
        <v>0</v>
      </c>
      <c r="BI3043" s="36">
        <f t="shared" si="1499"/>
        <v>0</v>
      </c>
      <c r="BJ3043" s="29">
        <f t="shared" si="1489"/>
        <v>0</v>
      </c>
      <c r="BK3043" s="29">
        <f t="shared" si="1500"/>
        <v>0</v>
      </c>
      <c r="BL3043" s="29">
        <f t="shared" si="1501"/>
        <v>0</v>
      </c>
      <c r="BM3043" s="29">
        <f t="shared" si="1502"/>
        <v>0</v>
      </c>
      <c r="BN3043" s="36">
        <f t="shared" si="1503"/>
        <v>0</v>
      </c>
      <c r="BQ3043" s="29">
        <f t="shared" si="1504"/>
        <v>0</v>
      </c>
    </row>
    <row r="3044" spans="2:69" s="35" customFormat="1" ht="30" customHeight="1" x14ac:dyDescent="0.15">
      <c r="B3044" s="31"/>
      <c r="C3044" s="32"/>
      <c r="D3044" s="71"/>
      <c r="E3044" s="72"/>
      <c r="F3044" s="72"/>
      <c r="G3044" s="72"/>
      <c r="H3044" s="72"/>
      <c r="I3044" s="72"/>
      <c r="J3044" s="72"/>
      <c r="K3044" s="72"/>
      <c r="L3044" s="72"/>
      <c r="M3044" s="72"/>
      <c r="N3044" s="73"/>
      <c r="O3044" s="33"/>
      <c r="P3044" s="31"/>
      <c r="Q3044" s="34"/>
      <c r="R3044" s="45"/>
      <c r="S3044" s="34"/>
      <c r="T3044" s="45"/>
      <c r="U3044" s="34"/>
      <c r="V3044" s="45"/>
      <c r="W3044" s="46"/>
      <c r="X3044" s="47" t="str">
        <f t="shared" si="1473"/>
        <v/>
      </c>
      <c r="Y3044" s="34"/>
      <c r="Z3044" s="45"/>
      <c r="AA3044" s="34"/>
      <c r="AB3044" s="45"/>
      <c r="AC3044" s="34"/>
      <c r="AD3044" s="45"/>
      <c r="AE3044" s="34"/>
      <c r="AF3044" s="48" t="str">
        <f t="shared" si="1474"/>
        <v/>
      </c>
      <c r="AG3044" s="34"/>
      <c r="AH3044" s="48" t="str">
        <f t="shared" si="1475"/>
        <v/>
      </c>
      <c r="AJ3044" s="48" t="str">
        <f t="shared" si="1490"/>
        <v/>
      </c>
      <c r="AK3044" s="34"/>
      <c r="AL3044" s="47" t="str">
        <f t="shared" si="1476"/>
        <v/>
      </c>
      <c r="AM3044" s="34"/>
      <c r="AN3044" s="47" t="str">
        <f t="shared" si="1477"/>
        <v/>
      </c>
      <c r="AP3044" s="36">
        <f t="shared" si="1491"/>
        <v>0</v>
      </c>
      <c r="AQ3044" s="36">
        <f t="shared" si="1478"/>
        <v>0</v>
      </c>
      <c r="AR3044" s="36">
        <f t="shared" si="1479"/>
        <v>0</v>
      </c>
      <c r="AS3044" s="36">
        <f t="shared" si="1480"/>
        <v>0</v>
      </c>
      <c r="AT3044" s="36">
        <f t="shared" si="1481"/>
        <v>0</v>
      </c>
      <c r="AU3044" s="36">
        <f t="shared" si="1482"/>
        <v>0</v>
      </c>
      <c r="AV3044" s="36">
        <f t="shared" si="1492"/>
        <v>0</v>
      </c>
      <c r="AW3044" s="36">
        <f t="shared" si="1493"/>
        <v>0</v>
      </c>
      <c r="AX3044" s="36">
        <f t="shared" si="1483"/>
        <v>0</v>
      </c>
      <c r="AY3044" s="36">
        <f t="shared" si="1494"/>
        <v>0</v>
      </c>
      <c r="AZ3044" s="36">
        <f t="shared" si="1495"/>
        <v>0</v>
      </c>
      <c r="BA3044" s="36">
        <f t="shared" si="1484"/>
        <v>0</v>
      </c>
      <c r="BB3044" s="36">
        <f t="shared" si="1485"/>
        <v>0</v>
      </c>
      <c r="BC3044" s="36">
        <f t="shared" si="1486"/>
        <v>0</v>
      </c>
      <c r="BD3044" s="36">
        <f t="shared" si="1487"/>
        <v>0</v>
      </c>
      <c r="BE3044" s="36">
        <f t="shared" si="1488"/>
        <v>0</v>
      </c>
      <c r="BF3044" s="36">
        <f t="shared" si="1496"/>
        <v>3044</v>
      </c>
      <c r="BG3044" s="36">
        <f t="shared" si="1497"/>
        <v>0</v>
      </c>
      <c r="BH3044" s="36">
        <f t="shared" si="1498"/>
        <v>0</v>
      </c>
      <c r="BI3044" s="36">
        <f t="shared" si="1499"/>
        <v>0</v>
      </c>
      <c r="BJ3044" s="29">
        <f t="shared" si="1489"/>
        <v>0</v>
      </c>
      <c r="BK3044" s="29">
        <f t="shared" si="1500"/>
        <v>0</v>
      </c>
      <c r="BL3044" s="29">
        <f t="shared" si="1501"/>
        <v>0</v>
      </c>
      <c r="BM3044" s="29">
        <f t="shared" si="1502"/>
        <v>0</v>
      </c>
      <c r="BN3044" s="36">
        <f t="shared" si="1503"/>
        <v>0</v>
      </c>
      <c r="BQ3044" s="29">
        <f t="shared" si="1504"/>
        <v>0</v>
      </c>
    </row>
    <row r="3045" spans="2:69" s="35" customFormat="1" ht="30" customHeight="1" x14ac:dyDescent="0.15">
      <c r="B3045" s="31"/>
      <c r="C3045" s="32"/>
      <c r="D3045" s="71"/>
      <c r="E3045" s="72"/>
      <c r="F3045" s="72"/>
      <c r="G3045" s="72"/>
      <c r="H3045" s="72"/>
      <c r="I3045" s="72"/>
      <c r="J3045" s="72"/>
      <c r="K3045" s="72"/>
      <c r="L3045" s="72"/>
      <c r="M3045" s="72"/>
      <c r="N3045" s="73"/>
      <c r="O3045" s="33"/>
      <c r="P3045" s="31"/>
      <c r="Q3045" s="34"/>
      <c r="R3045" s="45"/>
      <c r="S3045" s="34"/>
      <c r="T3045" s="45"/>
      <c r="U3045" s="34"/>
      <c r="V3045" s="45"/>
      <c r="W3045" s="46"/>
      <c r="X3045" s="47" t="str">
        <f t="shared" si="1473"/>
        <v/>
      </c>
      <c r="Y3045" s="34"/>
      <c r="Z3045" s="45"/>
      <c r="AA3045" s="34"/>
      <c r="AB3045" s="45"/>
      <c r="AC3045" s="34"/>
      <c r="AD3045" s="45"/>
      <c r="AE3045" s="34"/>
      <c r="AF3045" s="48" t="str">
        <f t="shared" si="1474"/>
        <v/>
      </c>
      <c r="AG3045" s="34"/>
      <c r="AH3045" s="48" t="str">
        <f t="shared" si="1475"/>
        <v/>
      </c>
      <c r="AJ3045" s="48" t="str">
        <f t="shared" si="1490"/>
        <v/>
      </c>
      <c r="AK3045" s="34"/>
      <c r="AL3045" s="47" t="str">
        <f t="shared" si="1476"/>
        <v/>
      </c>
      <c r="AM3045" s="34"/>
      <c r="AN3045" s="47" t="str">
        <f t="shared" si="1477"/>
        <v/>
      </c>
      <c r="AP3045" s="36">
        <f t="shared" si="1491"/>
        <v>0</v>
      </c>
      <c r="AQ3045" s="36">
        <f t="shared" si="1478"/>
        <v>0</v>
      </c>
      <c r="AR3045" s="36">
        <f t="shared" si="1479"/>
        <v>0</v>
      </c>
      <c r="AS3045" s="36">
        <f t="shared" si="1480"/>
        <v>0</v>
      </c>
      <c r="AT3045" s="36">
        <f t="shared" si="1481"/>
        <v>0</v>
      </c>
      <c r="AU3045" s="36">
        <f t="shared" si="1482"/>
        <v>0</v>
      </c>
      <c r="AV3045" s="36">
        <f t="shared" si="1492"/>
        <v>0</v>
      </c>
      <c r="AW3045" s="36">
        <f t="shared" si="1493"/>
        <v>0</v>
      </c>
      <c r="AX3045" s="36">
        <f t="shared" si="1483"/>
        <v>0</v>
      </c>
      <c r="AY3045" s="36">
        <f t="shared" si="1494"/>
        <v>0</v>
      </c>
      <c r="AZ3045" s="36">
        <f t="shared" si="1495"/>
        <v>0</v>
      </c>
      <c r="BA3045" s="36">
        <f t="shared" si="1484"/>
        <v>0</v>
      </c>
      <c r="BB3045" s="36">
        <f t="shared" si="1485"/>
        <v>0</v>
      </c>
      <c r="BC3045" s="36">
        <f t="shared" si="1486"/>
        <v>0</v>
      </c>
      <c r="BD3045" s="36">
        <f t="shared" si="1487"/>
        <v>0</v>
      </c>
      <c r="BE3045" s="36">
        <f t="shared" si="1488"/>
        <v>0</v>
      </c>
      <c r="BF3045" s="36">
        <f t="shared" si="1496"/>
        <v>3045</v>
      </c>
      <c r="BG3045" s="36">
        <f t="shared" si="1497"/>
        <v>0</v>
      </c>
      <c r="BH3045" s="36">
        <f t="shared" si="1498"/>
        <v>0</v>
      </c>
      <c r="BI3045" s="36">
        <f t="shared" si="1499"/>
        <v>0</v>
      </c>
      <c r="BJ3045" s="29">
        <f t="shared" si="1489"/>
        <v>0</v>
      </c>
      <c r="BK3045" s="29">
        <f t="shared" si="1500"/>
        <v>0</v>
      </c>
      <c r="BL3045" s="29">
        <f t="shared" si="1501"/>
        <v>0</v>
      </c>
      <c r="BM3045" s="29">
        <f t="shared" si="1502"/>
        <v>0</v>
      </c>
      <c r="BN3045" s="36">
        <f t="shared" si="1503"/>
        <v>0</v>
      </c>
      <c r="BQ3045" s="29">
        <f t="shared" si="1504"/>
        <v>0</v>
      </c>
    </row>
    <row r="3046" spans="2:69" s="35" customFormat="1" ht="30" customHeight="1" x14ac:dyDescent="0.15">
      <c r="B3046" s="31"/>
      <c r="C3046" s="32"/>
      <c r="D3046" s="71"/>
      <c r="E3046" s="72"/>
      <c r="F3046" s="72"/>
      <c r="G3046" s="72"/>
      <c r="H3046" s="72"/>
      <c r="I3046" s="72"/>
      <c r="J3046" s="72"/>
      <c r="K3046" s="72"/>
      <c r="L3046" s="72"/>
      <c r="M3046" s="72"/>
      <c r="N3046" s="73"/>
      <c r="O3046" s="33"/>
      <c r="P3046" s="31"/>
      <c r="Q3046" s="34"/>
      <c r="R3046" s="45"/>
      <c r="S3046" s="34"/>
      <c r="T3046" s="45"/>
      <c r="U3046" s="34"/>
      <c r="V3046" s="45"/>
      <c r="W3046" s="46"/>
      <c r="X3046" s="47" t="str">
        <f t="shared" ref="X3046:X3109" si="1505">IF(ISBLANK(R3046),"",IF(ISERR(R3046*T3046),"-",ROUND(R3046*T3046,2)))</f>
        <v/>
      </c>
      <c r="Y3046" s="34"/>
      <c r="Z3046" s="45"/>
      <c r="AA3046" s="34"/>
      <c r="AB3046" s="45"/>
      <c r="AC3046" s="34"/>
      <c r="AD3046" s="45"/>
      <c r="AE3046" s="34"/>
      <c r="AF3046" s="48" t="str">
        <f t="shared" ref="AF3046:AF3109" si="1506">IF(OR(ISBLANK(Z3046),Z3046=""),"",IF(ISERR((V3046-AD3046)/V3046),"",ROUND(100*(V3046-AD3046)/V3046,2)))</f>
        <v/>
      </c>
      <c r="AG3046" s="34"/>
      <c r="AH3046" s="48" t="str">
        <f t="shared" ref="AH3046:AH3109" si="1507">IF(OR(ISBLANK(Z3046),Z3046=""),"",IF(ISERR(AD3046/V3046),"-",ROUND(100*AD3046/V3046,2)))</f>
        <v/>
      </c>
      <c r="AJ3046" s="48" t="str">
        <f t="shared" si="1490"/>
        <v/>
      </c>
      <c r="AK3046" s="34"/>
      <c r="AL3046" s="47" t="str">
        <f t="shared" ref="AL3046:AL3109" si="1508">IF(OR(ISBLANK(P3046),ISBLANK(R3046),R3046="",R3046=0),"",IF(ISERR((X3046-AJ3046)/X3046),"",ROUND(100*(X3046-AJ3046)/X3046,2)))</f>
        <v/>
      </c>
      <c r="AM3046" s="34"/>
      <c r="AN3046" s="47" t="str">
        <f t="shared" ref="AN3046:AN3109" si="1509">IF(OR(ISBLANK(P3046),ISBLANK(R3046),R3046="",R3046=0),"",IF(ISERR(AJ3046/X3046),"",ROUND(100*AJ3046/X3046,2)))</f>
        <v/>
      </c>
      <c r="AP3046" s="36">
        <f t="shared" si="1491"/>
        <v>0</v>
      </c>
      <c r="AQ3046" s="36">
        <f t="shared" ref="AQ3046:AQ3109" si="1510">IF(ISBLANK(R3046),0,IF(ISERR(100*(AJ3046-X3046)/X3046),0,IF(100*(AJ3046-X3046)/X3046&gt;0.1,1,0)))</f>
        <v>0</v>
      </c>
      <c r="AR3046" s="36">
        <f t="shared" ref="AR3046:AR3109" si="1511">IF(ISBLANK(R3046),0,IF(ISERR(OR(AN3046,100*(AJ3046-X3046)/X3046)),0,IF(AND(AN3046&gt;100,100*(AJ3046-X3046)/X3046&gt;1),1,0)))</f>
        <v>0</v>
      </c>
      <c r="AS3046" s="36">
        <f t="shared" ref="AS3046:AS3109" si="1512">IF(ISBLANK(R3046),0,IF(ISERR(OR(AN3046,100*(AJ3046-X3046)/X3046)),0,IF(AND(AN3046&gt;100,100*(AJ3046-X3046)/X3046&lt;1),1,0)))</f>
        <v>0</v>
      </c>
      <c r="AT3046" s="36">
        <f t="shared" ref="AT3046:AT3109" si="1513">IF(OR(ISBLANK(P3046),ISERR(IF(AND(AL3046&gt;=0,AL3046&lt;=30),IF(AL3046&lt;$V$22,IF(ROUND(100*(V3046-ROUND((AB3046-0.01)*Z3046,2))/V3046,2)&lt;=$V$22,1,0),0),0))),0,IF(AND(AL3046&gt;=0,AL3046&lt;=30),IF(AL3046&lt;$V$22,IF(ROUND(100*(V3046-ROUND((AB3046-0.01)*Z3046,2))/V3046,2)&lt;=$V$22,1,0),0),0))</f>
        <v>0</v>
      </c>
      <c r="AU3046" s="36">
        <f t="shared" ref="AU3046:AU3109" si="1514">IF(OR(ISBLANK(P3046),ISERR(IF($AJ$10=$AP$8,IF(AND(AL3046&gt;=0,AL3046&lt;=30),IF(AL3046&gt;$V$22,IF(ROUND(100*(V3046-ROUND((AB3046+0.01)*Z3046,2))/V3046,2)&gt;=$V$22,1,0),0),0),0))),0,IF($AJ$10=$AP$8,IF(AND(AL3046&gt;=0,AL3046&lt;=30),IF(AL3046&gt;$V$22,IF(ROUND(100*(V3046-ROUND((AB3046+0.01)*Z3046,2))/V3046,2)&gt;=$V$22,1,0),0),0),0))</f>
        <v>0</v>
      </c>
      <c r="AV3046" s="36">
        <f t="shared" si="1492"/>
        <v>0</v>
      </c>
      <c r="AW3046" s="36">
        <f t="shared" si="1493"/>
        <v>0</v>
      </c>
      <c r="AX3046" s="36">
        <f t="shared" ref="AX3046:AX3109" si="1515">IF(OR(ISBLANK(P3046),ISERR(IF(AND(AL3046&gt;=0,AL3046&lt;=30),IF(AL3046&gt;$V$22,IF(ROUND(100*(V3046-ROUND((AB3046+0.01)*Z3046,2))/V3046,2)&lt;$V$22,1,0),IF(AL3046&lt;$V$22,IF(ROUND(100*(V3046-ROUND((AB3046-0.01)*Z3046,2))/V3046,2)&gt;$V$22,1,0),0)),0))),0,IF(AND(AL3046&gt;=0,AL3046&lt;=30),IF(AL3046&gt;$V$22,IF(ROUND(100*(V3046-ROUND((AB3046+0.01)*Z3046,2))/V3046,2)&lt;$V$22,1,0),IF(AL3046&lt;$V$22,IF(ROUND(100*(V3046-ROUND((AB3046-0.01)*Z3046,2))/V3046,2)&gt;$V$22,1,0),0)),0))</f>
        <v>0</v>
      </c>
      <c r="AY3046" s="36">
        <f t="shared" si="1494"/>
        <v>0</v>
      </c>
      <c r="AZ3046" s="36">
        <f t="shared" si="1495"/>
        <v>0</v>
      </c>
      <c r="BA3046" s="36">
        <f t="shared" ref="BA3046:BA3109" si="1516">IF(OR(ISBLANK(P3046),ISERR(IF(OR(ISBLANK(X3046),ISBLANK(V3046)),0,IF(ROUND(100*(X3046-V3046)/X3046,2)&lt;-0.1,1,0)))),0,IF(OR(ISBLANK(X3046),ISBLANK(V3046)),0,IF(ROUND(100*(X3046-V3046)/X3046,2)&lt;-0.1,1,0)))</f>
        <v>0</v>
      </c>
      <c r="BB3046" s="36">
        <f t="shared" ref="BB3046:BB3109" si="1517">IF(OR(ISBLANK(P3046),ISERR(IF(OR(ISBLANK(X3046),ISBLANK(V3046)),0,IF(ROUND(100*(X3046-V3046)/X3046,2)&gt;1,1,0)))),0,IF(OR(ISBLANK(X3046),ISBLANK(V3046)),0,IF(ROUND(100*(X3046-V3046)/X3046,2)&gt;1,1,0)))</f>
        <v>0</v>
      </c>
      <c r="BC3046" s="36">
        <f t="shared" ref="BC3046:BC3109" si="1518">IF(OR(ISBLANK(P3046),ISERR(IF(OR(ISBLANK(X3046),ISBLANK(V3046)),0,IF(AND(BA3046=0,BB3046=0,ROUND(100*(X3046-V3046)/X3046,2)&lt;&gt;0),1,0)))),0,IF(OR(ISBLANK(X3046),ISBLANK(V3046)),0,IF(AND(BA3046=0,BB3046=0,ROUND(100*(X3046-V3046)/X3046,2)&lt;&gt;0),1,0)))</f>
        <v>0</v>
      </c>
      <c r="BD3046" s="36">
        <f t="shared" ref="BD3046:BD3109" si="1519">IF(OR(ISBLANK(P3046),ISERR(IF(OR(ISBLANK(X3046),ISBLANK(V3046)),0,IF(BA3046=0,0,IF(ROUND(100*(AJ3046-X3046)/X3046,4)&lt;=0.1,0,1))))),0,IF(OR(ISBLANK(X3046),ISBLANK(V3046)),0,IF(BA3046=0,0,IF(ROUND(100*(AJ3046-X3046)/X3046,4)&lt;=0.1,0,1))))</f>
        <v>0</v>
      </c>
      <c r="BE3046" s="36">
        <f t="shared" ref="BE3046:BE3109" si="1520">IF(OR(ISBLANK(P3046),ISERR(IF(OR(ISBLANK(X3046),ISBLANK(V3046)),0,IF(BB3046=0,0,IF(ROUND(100*(X3046-AJ3046)/X3046,2)&lt;=30,0,1))))),0,IF(OR(ISBLANK(X3046),ISBLANK(V3046)),0,IF(BB3046=0,0,IF(ROUND(100*(X3046-AJ3046)/X3046,2)&lt;=30,0,1))))</f>
        <v>0</v>
      </c>
      <c r="BF3046" s="36">
        <f t="shared" si="1496"/>
        <v>3046</v>
      </c>
      <c r="BG3046" s="36">
        <f t="shared" si="1497"/>
        <v>0</v>
      </c>
      <c r="BH3046" s="36">
        <f t="shared" si="1498"/>
        <v>0</v>
      </c>
      <c r="BI3046" s="36">
        <f t="shared" si="1499"/>
        <v>0</v>
      </c>
      <c r="BJ3046" s="29">
        <f t="shared" ref="BJ3046:BJ3109" si="1521">IF(OR(ISBLANK(P3046),P3046="",ISERR(P3046),ISBLANK(R3046),R3046="",ISERR(R3046),ISBLANK(T3046),T3046="",ISERR(T3046),ISERR(IF(SUM(AP3046,AQ3046,AR3046,AT3046,AU3046,AX3046,BA3046,BB3046,BC3046,BD3046,BE3046)=0,ROUND(AB3046,2),IF($AJ$10=$AP$8,ROUND(X3046*(1-($V$22/100))/R3046,2),IF(AB3046&gt;T3046,ROUND(T3046,2),ROUND(AB3046,2)))))),0,IF(SUM(AP3046,AQ3046,AR3046,AT3046,AU3046,AX3046,BA3046,BB3046,BC3046,BD3046,BE3046)=0,ROUND(AB3046,2),IF($AJ$10=$AP$8,ROUND(X3046*(1-($V$22/100))/R3046,2),IF(AB3046&gt;T3046,ROUND(T3046,2),ROUND(AB3046,2)))))</f>
        <v>0</v>
      </c>
      <c r="BK3046" s="29">
        <f t="shared" si="1500"/>
        <v>0</v>
      </c>
      <c r="BL3046" s="29">
        <f t="shared" si="1501"/>
        <v>0</v>
      </c>
      <c r="BM3046" s="29">
        <f t="shared" si="1502"/>
        <v>0</v>
      </c>
      <c r="BN3046" s="36">
        <f t="shared" si="1503"/>
        <v>0</v>
      </c>
      <c r="BQ3046" s="29">
        <f t="shared" si="1504"/>
        <v>0</v>
      </c>
    </row>
    <row r="3047" spans="2:69" s="35" customFormat="1" ht="30" customHeight="1" x14ac:dyDescent="0.15">
      <c r="B3047" s="31"/>
      <c r="C3047" s="32"/>
      <c r="D3047" s="71"/>
      <c r="E3047" s="72"/>
      <c r="F3047" s="72"/>
      <c r="G3047" s="72"/>
      <c r="H3047" s="72"/>
      <c r="I3047" s="72"/>
      <c r="J3047" s="72"/>
      <c r="K3047" s="72"/>
      <c r="L3047" s="72"/>
      <c r="M3047" s="72"/>
      <c r="N3047" s="73"/>
      <c r="O3047" s="33"/>
      <c r="P3047" s="31"/>
      <c r="Q3047" s="34"/>
      <c r="R3047" s="45"/>
      <c r="S3047" s="34"/>
      <c r="T3047" s="45"/>
      <c r="U3047" s="34"/>
      <c r="V3047" s="45"/>
      <c r="W3047" s="46"/>
      <c r="X3047" s="47" t="str">
        <f t="shared" si="1505"/>
        <v/>
      </c>
      <c r="Y3047" s="34"/>
      <c r="Z3047" s="45"/>
      <c r="AA3047" s="34"/>
      <c r="AB3047" s="45"/>
      <c r="AC3047" s="34"/>
      <c r="AD3047" s="45"/>
      <c r="AE3047" s="34"/>
      <c r="AF3047" s="48" t="str">
        <f t="shared" si="1506"/>
        <v/>
      </c>
      <c r="AG3047" s="34"/>
      <c r="AH3047" s="48" t="str">
        <f t="shared" si="1507"/>
        <v/>
      </c>
      <c r="AJ3047" s="48" t="str">
        <f t="shared" ref="AJ3047:AJ3110" si="1522">IF(OR(ISBLANK(P3047),ISBLANK(R3047),R3047="",R3047=0),"",IF(ISERR(Z3047*AB3047),"",ROUND(Z3047*AB3047,2)))</f>
        <v/>
      </c>
      <c r="AK3047" s="34"/>
      <c r="AL3047" s="47" t="str">
        <f t="shared" si="1508"/>
        <v/>
      </c>
      <c r="AM3047" s="34"/>
      <c r="AN3047" s="47" t="str">
        <f t="shared" si="1509"/>
        <v/>
      </c>
      <c r="AP3047" s="36">
        <f t="shared" ref="AP3047:AP3110" si="1523">IF(AL3047&lt;0,1,0)</f>
        <v>0</v>
      </c>
      <c r="AQ3047" s="36">
        <f t="shared" si="1510"/>
        <v>0</v>
      </c>
      <c r="AR3047" s="36">
        <f t="shared" si="1511"/>
        <v>0</v>
      </c>
      <c r="AS3047" s="36">
        <f t="shared" si="1512"/>
        <v>0</v>
      </c>
      <c r="AT3047" s="36">
        <f t="shared" si="1513"/>
        <v>0</v>
      </c>
      <c r="AU3047" s="36">
        <f t="shared" si="1514"/>
        <v>0</v>
      </c>
      <c r="AV3047" s="36">
        <f t="shared" ref="AV3047:AV3110" si="1524">IF(ISERR(IF(AND(AL3047&gt;30,AL3047&lt;=99),1,0)),0,IF(AND(AL3047&gt;30,AL3047&lt;=99),1,0))</f>
        <v>0</v>
      </c>
      <c r="AW3047" s="36">
        <f t="shared" ref="AW3047:AW3110" si="1525">IF(ISERR(IF(AND($R3047&lt;&gt;"",NOT(ISBLANK($R3047)),AL3047&gt;99),1,0)),0,IF(AND($R3047&lt;&gt;"",NOT(ISBLANK($R3047)),AL3047&gt;99),1,0))</f>
        <v>0</v>
      </c>
      <c r="AX3047" s="36">
        <f t="shared" si="1515"/>
        <v>0</v>
      </c>
      <c r="AY3047" s="36">
        <f t="shared" ref="AY3047:AY3110" si="1526">IF(OR(ISBLANK(R3047),ISERR(IF(AND(NOT(ISBLANK($R3047)),$R3047&lt;&gt;"",$Z3047&lt;&gt;$R3047),1,0))),0,IF(AND(NOT(ISBLANK($R3047)),$R3047&lt;&gt;"",$Z3047&lt;&gt;$R3047),1,0))</f>
        <v>0</v>
      </c>
      <c r="AZ3047" s="36">
        <f t="shared" ref="AZ3047:AZ3110" si="1527">IF(OR(ISBLANK(P3047),ISERR(IF(OR(ISBLANK(P3047),P3047=""),0,1))),0,IF(OR(ISBLANK(P3047),P3047=""),0,1))</f>
        <v>0</v>
      </c>
      <c r="BA3047" s="36">
        <f t="shared" si="1516"/>
        <v>0</v>
      </c>
      <c r="BB3047" s="36">
        <f t="shared" si="1517"/>
        <v>0</v>
      </c>
      <c r="BC3047" s="36">
        <f t="shared" si="1518"/>
        <v>0</v>
      </c>
      <c r="BD3047" s="36">
        <f t="shared" si="1519"/>
        <v>0</v>
      </c>
      <c r="BE3047" s="36">
        <f t="shared" si="1520"/>
        <v>0</v>
      </c>
      <c r="BF3047" s="36">
        <f t="shared" ref="BF3047:BF3110" si="1528">ROW(BF3047)</f>
        <v>3047</v>
      </c>
      <c r="BG3047" s="36">
        <f t="shared" ref="BG3047:BG3110" si="1529">IF(OR(ISBLANK(D3047),ISERR(D3047),D3047="",ISBLANK(P3047),P3047="",ISERR(P3047),ISERR(VLOOKUP(D3047,$D$38:$BF$3617,55,FALSE))),0,IF(VLOOKUP(D3047,$D$38:$BF$3617,25,FALSE)=AB3047,0,VLOOKUP(D3047,$D$38:$BF$3617,55,FALSE)))</f>
        <v>0</v>
      </c>
      <c r="BH3047" s="36">
        <f t="shared" ref="BH3047:BH3110" si="1530">IF(OR(ISBLANK(D3047),D3047="",ISERR(D3047),ISBLANK(P3047),P3047="",ISERR(P3047),ISNA(IF(VLOOKUP(D3047,$D$38:$AN$3617,25,FALSE)&lt;&gt;AB3047,1,0)),ISERR(IF(AND(ISNA(VLOOKUP(ROW(D3047),$BG$38:$BG$3617,1,FALSE)),VLOOKUP(D3047,$D$38:$AN$3617,25,FALSE)=AB3047),0,1))),0,IF(AND(ISNA(VLOOKUP(ROW(D3047),$BG$38:$BG$3617,1,FALSE)),VLOOKUP(D3047,$D$38:$AN$3617,25,FALSE)=AB3047),0,1))</f>
        <v>0</v>
      </c>
      <c r="BI3047" s="36">
        <f t="shared" ref="BI3047:BI3110" si="1531">IF(OR(ISBLANK(D3047),D3047="",ISERR(D3047),ISBLANK(P3047),P3047="",ISERR(P3047)),0,IF(BH3047=0,0,IF(BG3047=0,BF3047,BG3047)))</f>
        <v>0</v>
      </c>
      <c r="BJ3047" s="29">
        <f t="shared" si="1521"/>
        <v>0</v>
      </c>
      <c r="BK3047" s="29">
        <f t="shared" ref="BK3047:BK3110" si="1532">IF(OR(ISBLANK(D3047),D3047="",ISERR(D3047),ISBLANK(P3047),P3047="",ISERR(P3047)),0,IF(BH3047=0,ROUND(BJ3047,2),IF(BG3047&lt;&gt;0,IF(BJ3047&lt;VLOOKUP(BG3047,$BI$38:$BK$3617,3,FALSE),ROUND(BJ3047,2),ROUND(VLOOKUP(BG3047,$BI$38:$BK$3617,3,FALSE),2)),IF(BJ3047&lt;VLOOKUP(BF3047,$BG$38:$BK$3617,4,FALSE),ROUND(BJ3047,2),VLOOKUP(BF3047,$BG$38:$BK$3617,4,FALSE)))))</f>
        <v>0</v>
      </c>
      <c r="BL3047" s="29">
        <f t="shared" ref="BL3047:BL3110" si="1533">IF(BH3047=0,0,(BJ3047-SUMIFS($BJ$38:$BJ$3617,$BI$38:$BI$3617,BI3047)/COUNTIFS($BI$38:$BI$3617,BI3047))^2)</f>
        <v>0</v>
      </c>
      <c r="BM3047" s="29">
        <f t="shared" ref="BM3047:BM3110" si="1534">IF(BH3047=0,BK3047,ROUND(((SUMIFS($BJ$38:$BJ$3617,$BI$38:$BI$3617,BI3047)/COUNTIFS($BI$38:$BI$3617,BI3047))-((SUMIFS($BL$38:$BL$3617,$BI$38:$BI$3617,BI3047)/COUNTIFS($BI$38:$BI$3617,BI3047))^0.5)),2))</f>
        <v>0</v>
      </c>
      <c r="BN3047" s="36">
        <f t="shared" ref="BN3047:BN3110" si="1535">IF(AND(OR(P3047="",ISBLANK(P3047),ISERR(P3047)),OR(AND(R3047&lt;&gt;0,R3047&lt;&gt;"",NOT(ISBLANK(R3047))),AND(T3047&lt;&gt;0,T3047&lt;&gt;"",NOT(ISBLANK(T3047))),AND(Z3047&lt;&gt;0,Z3047&lt;&gt;"",NOT(ISBLANK(Z3047))),AND(AB3047&lt;&gt;0,AB3047&lt;&gt;"",NOT(ISBLANK(AB3047))))),1,0)</f>
        <v>0</v>
      </c>
      <c r="BQ3047" s="29">
        <f t="shared" ref="BQ3047:BQ3110" si="1536">IF(ISERR(IF(OR(ISBLANK(Z3047),Z3047="",Z3047=0),0,IF(OR(ISBLANK(AD3047),AD3047=""),0,ROUND(AD3047,2)))),0,IF(OR(ISBLANK(Z3047),Z3047="",Z3047=0),0,IF(OR(ISBLANK(AD3047),AD3047=""),0,ROUND(AD3047,2))))</f>
        <v>0</v>
      </c>
    </row>
    <row r="3048" spans="2:69" s="35" customFormat="1" ht="30" customHeight="1" x14ac:dyDescent="0.15">
      <c r="B3048" s="31"/>
      <c r="C3048" s="32"/>
      <c r="D3048" s="71"/>
      <c r="E3048" s="72"/>
      <c r="F3048" s="72"/>
      <c r="G3048" s="72"/>
      <c r="H3048" s="72"/>
      <c r="I3048" s="72"/>
      <c r="J3048" s="72"/>
      <c r="K3048" s="72"/>
      <c r="L3048" s="72"/>
      <c r="M3048" s="72"/>
      <c r="N3048" s="73"/>
      <c r="O3048" s="33"/>
      <c r="P3048" s="31"/>
      <c r="Q3048" s="34"/>
      <c r="R3048" s="45"/>
      <c r="S3048" s="34"/>
      <c r="T3048" s="45"/>
      <c r="U3048" s="34"/>
      <c r="V3048" s="45"/>
      <c r="W3048" s="46"/>
      <c r="X3048" s="47" t="str">
        <f t="shared" si="1505"/>
        <v/>
      </c>
      <c r="Y3048" s="34"/>
      <c r="Z3048" s="45"/>
      <c r="AA3048" s="34"/>
      <c r="AB3048" s="45"/>
      <c r="AC3048" s="34"/>
      <c r="AD3048" s="45"/>
      <c r="AE3048" s="34"/>
      <c r="AF3048" s="48" t="str">
        <f t="shared" si="1506"/>
        <v/>
      </c>
      <c r="AG3048" s="34"/>
      <c r="AH3048" s="48" t="str">
        <f t="shared" si="1507"/>
        <v/>
      </c>
      <c r="AJ3048" s="48" t="str">
        <f t="shared" si="1522"/>
        <v/>
      </c>
      <c r="AK3048" s="34"/>
      <c r="AL3048" s="47" t="str">
        <f t="shared" si="1508"/>
        <v/>
      </c>
      <c r="AM3048" s="34"/>
      <c r="AN3048" s="47" t="str">
        <f t="shared" si="1509"/>
        <v/>
      </c>
      <c r="AP3048" s="36">
        <f t="shared" si="1523"/>
        <v>0</v>
      </c>
      <c r="AQ3048" s="36">
        <f t="shared" si="1510"/>
        <v>0</v>
      </c>
      <c r="AR3048" s="36">
        <f t="shared" si="1511"/>
        <v>0</v>
      </c>
      <c r="AS3048" s="36">
        <f t="shared" si="1512"/>
        <v>0</v>
      </c>
      <c r="AT3048" s="36">
        <f t="shared" si="1513"/>
        <v>0</v>
      </c>
      <c r="AU3048" s="36">
        <f t="shared" si="1514"/>
        <v>0</v>
      </c>
      <c r="AV3048" s="36">
        <f t="shared" si="1524"/>
        <v>0</v>
      </c>
      <c r="AW3048" s="36">
        <f t="shared" si="1525"/>
        <v>0</v>
      </c>
      <c r="AX3048" s="36">
        <f t="shared" si="1515"/>
        <v>0</v>
      </c>
      <c r="AY3048" s="36">
        <f t="shared" si="1526"/>
        <v>0</v>
      </c>
      <c r="AZ3048" s="36">
        <f t="shared" si="1527"/>
        <v>0</v>
      </c>
      <c r="BA3048" s="36">
        <f t="shared" si="1516"/>
        <v>0</v>
      </c>
      <c r="BB3048" s="36">
        <f t="shared" si="1517"/>
        <v>0</v>
      </c>
      <c r="BC3048" s="36">
        <f t="shared" si="1518"/>
        <v>0</v>
      </c>
      <c r="BD3048" s="36">
        <f t="shared" si="1519"/>
        <v>0</v>
      </c>
      <c r="BE3048" s="36">
        <f t="shared" si="1520"/>
        <v>0</v>
      </c>
      <c r="BF3048" s="36">
        <f t="shared" si="1528"/>
        <v>3048</v>
      </c>
      <c r="BG3048" s="36">
        <f t="shared" si="1529"/>
        <v>0</v>
      </c>
      <c r="BH3048" s="36">
        <f t="shared" si="1530"/>
        <v>0</v>
      </c>
      <c r="BI3048" s="36">
        <f t="shared" si="1531"/>
        <v>0</v>
      </c>
      <c r="BJ3048" s="29">
        <f t="shared" si="1521"/>
        <v>0</v>
      </c>
      <c r="BK3048" s="29">
        <f t="shared" si="1532"/>
        <v>0</v>
      </c>
      <c r="BL3048" s="29">
        <f t="shared" si="1533"/>
        <v>0</v>
      </c>
      <c r="BM3048" s="29">
        <f t="shared" si="1534"/>
        <v>0</v>
      </c>
      <c r="BN3048" s="36">
        <f t="shared" si="1535"/>
        <v>0</v>
      </c>
      <c r="BQ3048" s="29">
        <f t="shared" si="1536"/>
        <v>0</v>
      </c>
    </row>
    <row r="3049" spans="2:69" s="35" customFormat="1" ht="30" customHeight="1" x14ac:dyDescent="0.15">
      <c r="B3049" s="31"/>
      <c r="C3049" s="32"/>
      <c r="D3049" s="71"/>
      <c r="E3049" s="72"/>
      <c r="F3049" s="72"/>
      <c r="G3049" s="72"/>
      <c r="H3049" s="72"/>
      <c r="I3049" s="72"/>
      <c r="J3049" s="72"/>
      <c r="K3049" s="72"/>
      <c r="L3049" s="72"/>
      <c r="M3049" s="72"/>
      <c r="N3049" s="73"/>
      <c r="O3049" s="33"/>
      <c r="P3049" s="31"/>
      <c r="Q3049" s="34"/>
      <c r="R3049" s="45"/>
      <c r="S3049" s="34"/>
      <c r="T3049" s="45"/>
      <c r="U3049" s="34"/>
      <c r="V3049" s="45"/>
      <c r="W3049" s="46"/>
      <c r="X3049" s="47" t="str">
        <f t="shared" si="1505"/>
        <v/>
      </c>
      <c r="Y3049" s="34"/>
      <c r="Z3049" s="45"/>
      <c r="AA3049" s="34"/>
      <c r="AB3049" s="45"/>
      <c r="AC3049" s="34"/>
      <c r="AD3049" s="45"/>
      <c r="AE3049" s="34"/>
      <c r="AF3049" s="48" t="str">
        <f t="shared" si="1506"/>
        <v/>
      </c>
      <c r="AG3049" s="34"/>
      <c r="AH3049" s="48" t="str">
        <f t="shared" si="1507"/>
        <v/>
      </c>
      <c r="AJ3049" s="48" t="str">
        <f t="shared" si="1522"/>
        <v/>
      </c>
      <c r="AK3049" s="34"/>
      <c r="AL3049" s="47" t="str">
        <f t="shared" si="1508"/>
        <v/>
      </c>
      <c r="AM3049" s="34"/>
      <c r="AN3049" s="47" t="str">
        <f t="shared" si="1509"/>
        <v/>
      </c>
      <c r="AP3049" s="36">
        <f t="shared" si="1523"/>
        <v>0</v>
      </c>
      <c r="AQ3049" s="36">
        <f t="shared" si="1510"/>
        <v>0</v>
      </c>
      <c r="AR3049" s="36">
        <f t="shared" si="1511"/>
        <v>0</v>
      </c>
      <c r="AS3049" s="36">
        <f t="shared" si="1512"/>
        <v>0</v>
      </c>
      <c r="AT3049" s="36">
        <f t="shared" si="1513"/>
        <v>0</v>
      </c>
      <c r="AU3049" s="36">
        <f t="shared" si="1514"/>
        <v>0</v>
      </c>
      <c r="AV3049" s="36">
        <f t="shared" si="1524"/>
        <v>0</v>
      </c>
      <c r="AW3049" s="36">
        <f t="shared" si="1525"/>
        <v>0</v>
      </c>
      <c r="AX3049" s="36">
        <f t="shared" si="1515"/>
        <v>0</v>
      </c>
      <c r="AY3049" s="36">
        <f t="shared" si="1526"/>
        <v>0</v>
      </c>
      <c r="AZ3049" s="36">
        <f t="shared" si="1527"/>
        <v>0</v>
      </c>
      <c r="BA3049" s="36">
        <f t="shared" si="1516"/>
        <v>0</v>
      </c>
      <c r="BB3049" s="36">
        <f t="shared" si="1517"/>
        <v>0</v>
      </c>
      <c r="BC3049" s="36">
        <f t="shared" si="1518"/>
        <v>0</v>
      </c>
      <c r="BD3049" s="36">
        <f t="shared" si="1519"/>
        <v>0</v>
      </c>
      <c r="BE3049" s="36">
        <f t="shared" si="1520"/>
        <v>0</v>
      </c>
      <c r="BF3049" s="36">
        <f t="shared" si="1528"/>
        <v>3049</v>
      </c>
      <c r="BG3049" s="36">
        <f t="shared" si="1529"/>
        <v>0</v>
      </c>
      <c r="BH3049" s="36">
        <f t="shared" si="1530"/>
        <v>0</v>
      </c>
      <c r="BI3049" s="36">
        <f t="shared" si="1531"/>
        <v>0</v>
      </c>
      <c r="BJ3049" s="29">
        <f t="shared" si="1521"/>
        <v>0</v>
      </c>
      <c r="BK3049" s="29">
        <f t="shared" si="1532"/>
        <v>0</v>
      </c>
      <c r="BL3049" s="29">
        <f t="shared" si="1533"/>
        <v>0</v>
      </c>
      <c r="BM3049" s="29">
        <f t="shared" si="1534"/>
        <v>0</v>
      </c>
      <c r="BN3049" s="36">
        <f t="shared" si="1535"/>
        <v>0</v>
      </c>
      <c r="BQ3049" s="29">
        <f t="shared" si="1536"/>
        <v>0</v>
      </c>
    </row>
    <row r="3050" spans="2:69" s="35" customFormat="1" ht="30" customHeight="1" x14ac:dyDescent="0.15">
      <c r="B3050" s="31"/>
      <c r="C3050" s="32"/>
      <c r="D3050" s="71"/>
      <c r="E3050" s="72"/>
      <c r="F3050" s="72"/>
      <c r="G3050" s="72"/>
      <c r="H3050" s="72"/>
      <c r="I3050" s="72"/>
      <c r="J3050" s="72"/>
      <c r="K3050" s="72"/>
      <c r="L3050" s="72"/>
      <c r="M3050" s="72"/>
      <c r="N3050" s="73"/>
      <c r="O3050" s="33"/>
      <c r="P3050" s="31"/>
      <c r="Q3050" s="34"/>
      <c r="R3050" s="45"/>
      <c r="S3050" s="34"/>
      <c r="T3050" s="45"/>
      <c r="U3050" s="34"/>
      <c r="V3050" s="45"/>
      <c r="W3050" s="46"/>
      <c r="X3050" s="47" t="str">
        <f t="shared" si="1505"/>
        <v/>
      </c>
      <c r="Y3050" s="34"/>
      <c r="Z3050" s="45"/>
      <c r="AA3050" s="34"/>
      <c r="AB3050" s="45"/>
      <c r="AC3050" s="34"/>
      <c r="AD3050" s="45"/>
      <c r="AE3050" s="34"/>
      <c r="AF3050" s="48" t="str">
        <f t="shared" si="1506"/>
        <v/>
      </c>
      <c r="AG3050" s="34"/>
      <c r="AH3050" s="48" t="str">
        <f t="shared" si="1507"/>
        <v/>
      </c>
      <c r="AJ3050" s="48" t="str">
        <f t="shared" si="1522"/>
        <v/>
      </c>
      <c r="AK3050" s="34"/>
      <c r="AL3050" s="47" t="str">
        <f t="shared" si="1508"/>
        <v/>
      </c>
      <c r="AM3050" s="34"/>
      <c r="AN3050" s="47" t="str">
        <f t="shared" si="1509"/>
        <v/>
      </c>
      <c r="AP3050" s="36">
        <f t="shared" si="1523"/>
        <v>0</v>
      </c>
      <c r="AQ3050" s="36">
        <f t="shared" si="1510"/>
        <v>0</v>
      </c>
      <c r="AR3050" s="36">
        <f t="shared" si="1511"/>
        <v>0</v>
      </c>
      <c r="AS3050" s="36">
        <f t="shared" si="1512"/>
        <v>0</v>
      </c>
      <c r="AT3050" s="36">
        <f t="shared" si="1513"/>
        <v>0</v>
      </c>
      <c r="AU3050" s="36">
        <f t="shared" si="1514"/>
        <v>0</v>
      </c>
      <c r="AV3050" s="36">
        <f t="shared" si="1524"/>
        <v>0</v>
      </c>
      <c r="AW3050" s="36">
        <f t="shared" si="1525"/>
        <v>0</v>
      </c>
      <c r="AX3050" s="36">
        <f t="shared" si="1515"/>
        <v>0</v>
      </c>
      <c r="AY3050" s="36">
        <f t="shared" si="1526"/>
        <v>0</v>
      </c>
      <c r="AZ3050" s="36">
        <f t="shared" si="1527"/>
        <v>0</v>
      </c>
      <c r="BA3050" s="36">
        <f t="shared" si="1516"/>
        <v>0</v>
      </c>
      <c r="BB3050" s="36">
        <f t="shared" si="1517"/>
        <v>0</v>
      </c>
      <c r="BC3050" s="36">
        <f t="shared" si="1518"/>
        <v>0</v>
      </c>
      <c r="BD3050" s="36">
        <f t="shared" si="1519"/>
        <v>0</v>
      </c>
      <c r="BE3050" s="36">
        <f t="shared" si="1520"/>
        <v>0</v>
      </c>
      <c r="BF3050" s="36">
        <f t="shared" si="1528"/>
        <v>3050</v>
      </c>
      <c r="BG3050" s="36">
        <f t="shared" si="1529"/>
        <v>0</v>
      </c>
      <c r="BH3050" s="36">
        <f t="shared" si="1530"/>
        <v>0</v>
      </c>
      <c r="BI3050" s="36">
        <f t="shared" si="1531"/>
        <v>0</v>
      </c>
      <c r="BJ3050" s="29">
        <f t="shared" si="1521"/>
        <v>0</v>
      </c>
      <c r="BK3050" s="29">
        <f t="shared" si="1532"/>
        <v>0</v>
      </c>
      <c r="BL3050" s="29">
        <f t="shared" si="1533"/>
        <v>0</v>
      </c>
      <c r="BM3050" s="29">
        <f t="shared" si="1534"/>
        <v>0</v>
      </c>
      <c r="BN3050" s="36">
        <f t="shared" si="1535"/>
        <v>0</v>
      </c>
      <c r="BQ3050" s="29">
        <f t="shared" si="1536"/>
        <v>0</v>
      </c>
    </row>
    <row r="3051" spans="2:69" s="35" customFormat="1" ht="30" customHeight="1" x14ac:dyDescent="0.15">
      <c r="B3051" s="31"/>
      <c r="C3051" s="32"/>
      <c r="D3051" s="71"/>
      <c r="E3051" s="72"/>
      <c r="F3051" s="72"/>
      <c r="G3051" s="72"/>
      <c r="H3051" s="72"/>
      <c r="I3051" s="72"/>
      <c r="J3051" s="72"/>
      <c r="K3051" s="72"/>
      <c r="L3051" s="72"/>
      <c r="M3051" s="72"/>
      <c r="N3051" s="73"/>
      <c r="O3051" s="33"/>
      <c r="P3051" s="31"/>
      <c r="Q3051" s="34"/>
      <c r="R3051" s="45"/>
      <c r="S3051" s="34"/>
      <c r="T3051" s="45"/>
      <c r="U3051" s="34"/>
      <c r="V3051" s="45"/>
      <c r="W3051" s="46"/>
      <c r="X3051" s="47" t="str">
        <f t="shared" si="1505"/>
        <v/>
      </c>
      <c r="Y3051" s="34"/>
      <c r="Z3051" s="45"/>
      <c r="AA3051" s="34"/>
      <c r="AB3051" s="45"/>
      <c r="AC3051" s="34"/>
      <c r="AD3051" s="45"/>
      <c r="AE3051" s="34"/>
      <c r="AF3051" s="48" t="str">
        <f t="shared" si="1506"/>
        <v/>
      </c>
      <c r="AG3051" s="34"/>
      <c r="AH3051" s="48" t="str">
        <f t="shared" si="1507"/>
        <v/>
      </c>
      <c r="AJ3051" s="48" t="str">
        <f t="shared" si="1522"/>
        <v/>
      </c>
      <c r="AK3051" s="34"/>
      <c r="AL3051" s="47" t="str">
        <f t="shared" si="1508"/>
        <v/>
      </c>
      <c r="AM3051" s="34"/>
      <c r="AN3051" s="47" t="str">
        <f t="shared" si="1509"/>
        <v/>
      </c>
      <c r="AP3051" s="36">
        <f t="shared" si="1523"/>
        <v>0</v>
      </c>
      <c r="AQ3051" s="36">
        <f t="shared" si="1510"/>
        <v>0</v>
      </c>
      <c r="AR3051" s="36">
        <f t="shared" si="1511"/>
        <v>0</v>
      </c>
      <c r="AS3051" s="36">
        <f t="shared" si="1512"/>
        <v>0</v>
      </c>
      <c r="AT3051" s="36">
        <f t="shared" si="1513"/>
        <v>0</v>
      </c>
      <c r="AU3051" s="36">
        <f t="shared" si="1514"/>
        <v>0</v>
      </c>
      <c r="AV3051" s="36">
        <f t="shared" si="1524"/>
        <v>0</v>
      </c>
      <c r="AW3051" s="36">
        <f t="shared" si="1525"/>
        <v>0</v>
      </c>
      <c r="AX3051" s="36">
        <f t="shared" si="1515"/>
        <v>0</v>
      </c>
      <c r="AY3051" s="36">
        <f t="shared" si="1526"/>
        <v>0</v>
      </c>
      <c r="AZ3051" s="36">
        <f t="shared" si="1527"/>
        <v>0</v>
      </c>
      <c r="BA3051" s="36">
        <f t="shared" si="1516"/>
        <v>0</v>
      </c>
      <c r="BB3051" s="36">
        <f t="shared" si="1517"/>
        <v>0</v>
      </c>
      <c r="BC3051" s="36">
        <f t="shared" si="1518"/>
        <v>0</v>
      </c>
      <c r="BD3051" s="36">
        <f t="shared" si="1519"/>
        <v>0</v>
      </c>
      <c r="BE3051" s="36">
        <f t="shared" si="1520"/>
        <v>0</v>
      </c>
      <c r="BF3051" s="36">
        <f t="shared" si="1528"/>
        <v>3051</v>
      </c>
      <c r="BG3051" s="36">
        <f t="shared" si="1529"/>
        <v>0</v>
      </c>
      <c r="BH3051" s="36">
        <f t="shared" si="1530"/>
        <v>0</v>
      </c>
      <c r="BI3051" s="36">
        <f t="shared" si="1531"/>
        <v>0</v>
      </c>
      <c r="BJ3051" s="29">
        <f t="shared" si="1521"/>
        <v>0</v>
      </c>
      <c r="BK3051" s="29">
        <f t="shared" si="1532"/>
        <v>0</v>
      </c>
      <c r="BL3051" s="29">
        <f t="shared" si="1533"/>
        <v>0</v>
      </c>
      <c r="BM3051" s="29">
        <f t="shared" si="1534"/>
        <v>0</v>
      </c>
      <c r="BN3051" s="36">
        <f t="shared" si="1535"/>
        <v>0</v>
      </c>
      <c r="BQ3051" s="29">
        <f t="shared" si="1536"/>
        <v>0</v>
      </c>
    </row>
    <row r="3052" spans="2:69" s="35" customFormat="1" ht="30" customHeight="1" x14ac:dyDescent="0.15">
      <c r="B3052" s="31"/>
      <c r="C3052" s="32"/>
      <c r="D3052" s="71"/>
      <c r="E3052" s="72"/>
      <c r="F3052" s="72"/>
      <c r="G3052" s="72"/>
      <c r="H3052" s="72"/>
      <c r="I3052" s="72"/>
      <c r="J3052" s="72"/>
      <c r="K3052" s="72"/>
      <c r="L3052" s="72"/>
      <c r="M3052" s="72"/>
      <c r="N3052" s="73"/>
      <c r="O3052" s="33"/>
      <c r="P3052" s="31"/>
      <c r="Q3052" s="34"/>
      <c r="R3052" s="45"/>
      <c r="S3052" s="34"/>
      <c r="T3052" s="45"/>
      <c r="U3052" s="34"/>
      <c r="V3052" s="45"/>
      <c r="W3052" s="46"/>
      <c r="X3052" s="47" t="str">
        <f t="shared" si="1505"/>
        <v/>
      </c>
      <c r="Y3052" s="34"/>
      <c r="Z3052" s="45"/>
      <c r="AA3052" s="34"/>
      <c r="AB3052" s="45"/>
      <c r="AC3052" s="34"/>
      <c r="AD3052" s="45"/>
      <c r="AE3052" s="34"/>
      <c r="AF3052" s="48" t="str">
        <f t="shared" si="1506"/>
        <v/>
      </c>
      <c r="AG3052" s="34"/>
      <c r="AH3052" s="48" t="str">
        <f t="shared" si="1507"/>
        <v/>
      </c>
      <c r="AJ3052" s="48" t="str">
        <f t="shared" si="1522"/>
        <v/>
      </c>
      <c r="AK3052" s="34"/>
      <c r="AL3052" s="47" t="str">
        <f t="shared" si="1508"/>
        <v/>
      </c>
      <c r="AM3052" s="34"/>
      <c r="AN3052" s="47" t="str">
        <f t="shared" si="1509"/>
        <v/>
      </c>
      <c r="AP3052" s="36">
        <f t="shared" si="1523"/>
        <v>0</v>
      </c>
      <c r="AQ3052" s="36">
        <f t="shared" si="1510"/>
        <v>0</v>
      </c>
      <c r="AR3052" s="36">
        <f t="shared" si="1511"/>
        <v>0</v>
      </c>
      <c r="AS3052" s="36">
        <f t="shared" si="1512"/>
        <v>0</v>
      </c>
      <c r="AT3052" s="36">
        <f t="shared" si="1513"/>
        <v>0</v>
      </c>
      <c r="AU3052" s="36">
        <f t="shared" si="1514"/>
        <v>0</v>
      </c>
      <c r="AV3052" s="36">
        <f t="shared" si="1524"/>
        <v>0</v>
      </c>
      <c r="AW3052" s="36">
        <f t="shared" si="1525"/>
        <v>0</v>
      </c>
      <c r="AX3052" s="36">
        <f t="shared" si="1515"/>
        <v>0</v>
      </c>
      <c r="AY3052" s="36">
        <f t="shared" si="1526"/>
        <v>0</v>
      </c>
      <c r="AZ3052" s="36">
        <f t="shared" si="1527"/>
        <v>0</v>
      </c>
      <c r="BA3052" s="36">
        <f t="shared" si="1516"/>
        <v>0</v>
      </c>
      <c r="BB3052" s="36">
        <f t="shared" si="1517"/>
        <v>0</v>
      </c>
      <c r="BC3052" s="36">
        <f t="shared" si="1518"/>
        <v>0</v>
      </c>
      <c r="BD3052" s="36">
        <f t="shared" si="1519"/>
        <v>0</v>
      </c>
      <c r="BE3052" s="36">
        <f t="shared" si="1520"/>
        <v>0</v>
      </c>
      <c r="BF3052" s="36">
        <f t="shared" si="1528"/>
        <v>3052</v>
      </c>
      <c r="BG3052" s="36">
        <f t="shared" si="1529"/>
        <v>0</v>
      </c>
      <c r="BH3052" s="36">
        <f t="shared" si="1530"/>
        <v>0</v>
      </c>
      <c r="BI3052" s="36">
        <f t="shared" si="1531"/>
        <v>0</v>
      </c>
      <c r="BJ3052" s="29">
        <f t="shared" si="1521"/>
        <v>0</v>
      </c>
      <c r="BK3052" s="29">
        <f t="shared" si="1532"/>
        <v>0</v>
      </c>
      <c r="BL3052" s="29">
        <f t="shared" si="1533"/>
        <v>0</v>
      </c>
      <c r="BM3052" s="29">
        <f t="shared" si="1534"/>
        <v>0</v>
      </c>
      <c r="BN3052" s="36">
        <f t="shared" si="1535"/>
        <v>0</v>
      </c>
      <c r="BQ3052" s="29">
        <f t="shared" si="1536"/>
        <v>0</v>
      </c>
    </row>
    <row r="3053" spans="2:69" s="35" customFormat="1" ht="30" customHeight="1" x14ac:dyDescent="0.15">
      <c r="B3053" s="31"/>
      <c r="C3053" s="32"/>
      <c r="D3053" s="71"/>
      <c r="E3053" s="72"/>
      <c r="F3053" s="72"/>
      <c r="G3053" s="72"/>
      <c r="H3053" s="72"/>
      <c r="I3053" s="72"/>
      <c r="J3053" s="72"/>
      <c r="K3053" s="72"/>
      <c r="L3053" s="72"/>
      <c r="M3053" s="72"/>
      <c r="N3053" s="73"/>
      <c r="O3053" s="33"/>
      <c r="P3053" s="31"/>
      <c r="Q3053" s="34"/>
      <c r="R3053" s="45"/>
      <c r="S3053" s="34"/>
      <c r="T3053" s="45"/>
      <c r="U3053" s="34"/>
      <c r="V3053" s="45"/>
      <c r="W3053" s="46"/>
      <c r="X3053" s="47" t="str">
        <f t="shared" si="1505"/>
        <v/>
      </c>
      <c r="Y3053" s="34"/>
      <c r="Z3053" s="45"/>
      <c r="AA3053" s="34"/>
      <c r="AB3053" s="45"/>
      <c r="AC3053" s="34"/>
      <c r="AD3053" s="45"/>
      <c r="AE3053" s="34"/>
      <c r="AF3053" s="48" t="str">
        <f t="shared" si="1506"/>
        <v/>
      </c>
      <c r="AG3053" s="34"/>
      <c r="AH3053" s="48" t="str">
        <f t="shared" si="1507"/>
        <v/>
      </c>
      <c r="AJ3053" s="48" t="str">
        <f t="shared" si="1522"/>
        <v/>
      </c>
      <c r="AK3053" s="34"/>
      <c r="AL3053" s="47" t="str">
        <f t="shared" si="1508"/>
        <v/>
      </c>
      <c r="AM3053" s="34"/>
      <c r="AN3053" s="47" t="str">
        <f t="shared" si="1509"/>
        <v/>
      </c>
      <c r="AP3053" s="36">
        <f t="shared" si="1523"/>
        <v>0</v>
      </c>
      <c r="AQ3053" s="36">
        <f t="shared" si="1510"/>
        <v>0</v>
      </c>
      <c r="AR3053" s="36">
        <f t="shared" si="1511"/>
        <v>0</v>
      </c>
      <c r="AS3053" s="36">
        <f t="shared" si="1512"/>
        <v>0</v>
      </c>
      <c r="AT3053" s="36">
        <f t="shared" si="1513"/>
        <v>0</v>
      </c>
      <c r="AU3053" s="36">
        <f t="shared" si="1514"/>
        <v>0</v>
      </c>
      <c r="AV3053" s="36">
        <f t="shared" si="1524"/>
        <v>0</v>
      </c>
      <c r="AW3053" s="36">
        <f t="shared" si="1525"/>
        <v>0</v>
      </c>
      <c r="AX3053" s="36">
        <f t="shared" si="1515"/>
        <v>0</v>
      </c>
      <c r="AY3053" s="36">
        <f t="shared" si="1526"/>
        <v>0</v>
      </c>
      <c r="AZ3053" s="36">
        <f t="shared" si="1527"/>
        <v>0</v>
      </c>
      <c r="BA3053" s="36">
        <f t="shared" si="1516"/>
        <v>0</v>
      </c>
      <c r="BB3053" s="36">
        <f t="shared" si="1517"/>
        <v>0</v>
      </c>
      <c r="BC3053" s="36">
        <f t="shared" si="1518"/>
        <v>0</v>
      </c>
      <c r="BD3053" s="36">
        <f t="shared" si="1519"/>
        <v>0</v>
      </c>
      <c r="BE3053" s="36">
        <f t="shared" si="1520"/>
        <v>0</v>
      </c>
      <c r="BF3053" s="36">
        <f t="shared" si="1528"/>
        <v>3053</v>
      </c>
      <c r="BG3053" s="36">
        <f t="shared" si="1529"/>
        <v>0</v>
      </c>
      <c r="BH3053" s="36">
        <f t="shared" si="1530"/>
        <v>0</v>
      </c>
      <c r="BI3053" s="36">
        <f t="shared" si="1531"/>
        <v>0</v>
      </c>
      <c r="BJ3053" s="29">
        <f t="shared" si="1521"/>
        <v>0</v>
      </c>
      <c r="BK3053" s="29">
        <f t="shared" si="1532"/>
        <v>0</v>
      </c>
      <c r="BL3053" s="29">
        <f t="shared" si="1533"/>
        <v>0</v>
      </c>
      <c r="BM3053" s="29">
        <f t="shared" si="1534"/>
        <v>0</v>
      </c>
      <c r="BN3053" s="36">
        <f t="shared" si="1535"/>
        <v>0</v>
      </c>
      <c r="BQ3053" s="29">
        <f t="shared" si="1536"/>
        <v>0</v>
      </c>
    </row>
    <row r="3054" spans="2:69" s="35" customFormat="1" ht="30" customHeight="1" x14ac:dyDescent="0.15">
      <c r="B3054" s="31"/>
      <c r="C3054" s="32"/>
      <c r="D3054" s="71"/>
      <c r="E3054" s="72"/>
      <c r="F3054" s="72"/>
      <c r="G3054" s="72"/>
      <c r="H3054" s="72"/>
      <c r="I3054" s="72"/>
      <c r="J3054" s="72"/>
      <c r="K3054" s="72"/>
      <c r="L3054" s="72"/>
      <c r="M3054" s="72"/>
      <c r="N3054" s="73"/>
      <c r="O3054" s="33"/>
      <c r="P3054" s="31"/>
      <c r="Q3054" s="34"/>
      <c r="R3054" s="45"/>
      <c r="S3054" s="34"/>
      <c r="T3054" s="45"/>
      <c r="U3054" s="34"/>
      <c r="V3054" s="45"/>
      <c r="W3054" s="46"/>
      <c r="X3054" s="47" t="str">
        <f t="shared" si="1505"/>
        <v/>
      </c>
      <c r="Y3054" s="34"/>
      <c r="Z3054" s="45"/>
      <c r="AA3054" s="34"/>
      <c r="AB3054" s="45"/>
      <c r="AC3054" s="34"/>
      <c r="AD3054" s="45"/>
      <c r="AE3054" s="34"/>
      <c r="AF3054" s="48" t="str">
        <f t="shared" si="1506"/>
        <v/>
      </c>
      <c r="AG3054" s="34"/>
      <c r="AH3054" s="48" t="str">
        <f t="shared" si="1507"/>
        <v/>
      </c>
      <c r="AJ3054" s="48" t="str">
        <f t="shared" si="1522"/>
        <v/>
      </c>
      <c r="AK3054" s="34"/>
      <c r="AL3054" s="47" t="str">
        <f t="shared" si="1508"/>
        <v/>
      </c>
      <c r="AM3054" s="34"/>
      <c r="AN3054" s="47" t="str">
        <f t="shared" si="1509"/>
        <v/>
      </c>
      <c r="AP3054" s="36">
        <f t="shared" si="1523"/>
        <v>0</v>
      </c>
      <c r="AQ3054" s="36">
        <f t="shared" si="1510"/>
        <v>0</v>
      </c>
      <c r="AR3054" s="36">
        <f t="shared" si="1511"/>
        <v>0</v>
      </c>
      <c r="AS3054" s="36">
        <f t="shared" si="1512"/>
        <v>0</v>
      </c>
      <c r="AT3054" s="36">
        <f t="shared" si="1513"/>
        <v>0</v>
      </c>
      <c r="AU3054" s="36">
        <f t="shared" si="1514"/>
        <v>0</v>
      </c>
      <c r="AV3054" s="36">
        <f t="shared" si="1524"/>
        <v>0</v>
      </c>
      <c r="AW3054" s="36">
        <f t="shared" si="1525"/>
        <v>0</v>
      </c>
      <c r="AX3054" s="36">
        <f t="shared" si="1515"/>
        <v>0</v>
      </c>
      <c r="AY3054" s="36">
        <f t="shared" si="1526"/>
        <v>0</v>
      </c>
      <c r="AZ3054" s="36">
        <f t="shared" si="1527"/>
        <v>0</v>
      </c>
      <c r="BA3054" s="36">
        <f t="shared" si="1516"/>
        <v>0</v>
      </c>
      <c r="BB3054" s="36">
        <f t="shared" si="1517"/>
        <v>0</v>
      </c>
      <c r="BC3054" s="36">
        <f t="shared" si="1518"/>
        <v>0</v>
      </c>
      <c r="BD3054" s="36">
        <f t="shared" si="1519"/>
        <v>0</v>
      </c>
      <c r="BE3054" s="36">
        <f t="shared" si="1520"/>
        <v>0</v>
      </c>
      <c r="BF3054" s="36">
        <f t="shared" si="1528"/>
        <v>3054</v>
      </c>
      <c r="BG3054" s="36">
        <f t="shared" si="1529"/>
        <v>0</v>
      </c>
      <c r="BH3054" s="36">
        <f t="shared" si="1530"/>
        <v>0</v>
      </c>
      <c r="BI3054" s="36">
        <f t="shared" si="1531"/>
        <v>0</v>
      </c>
      <c r="BJ3054" s="29">
        <f t="shared" si="1521"/>
        <v>0</v>
      </c>
      <c r="BK3054" s="29">
        <f t="shared" si="1532"/>
        <v>0</v>
      </c>
      <c r="BL3054" s="29">
        <f t="shared" si="1533"/>
        <v>0</v>
      </c>
      <c r="BM3054" s="29">
        <f t="shared" si="1534"/>
        <v>0</v>
      </c>
      <c r="BN3054" s="36">
        <f t="shared" si="1535"/>
        <v>0</v>
      </c>
      <c r="BQ3054" s="29">
        <f t="shared" si="1536"/>
        <v>0</v>
      </c>
    </row>
    <row r="3055" spans="2:69" s="35" customFormat="1" ht="30" customHeight="1" x14ac:dyDescent="0.15">
      <c r="B3055" s="31"/>
      <c r="C3055" s="32"/>
      <c r="D3055" s="71"/>
      <c r="E3055" s="72"/>
      <c r="F3055" s="72"/>
      <c r="G3055" s="72"/>
      <c r="H3055" s="72"/>
      <c r="I3055" s="72"/>
      <c r="J3055" s="72"/>
      <c r="K3055" s="72"/>
      <c r="L3055" s="72"/>
      <c r="M3055" s="72"/>
      <c r="N3055" s="73"/>
      <c r="O3055" s="33"/>
      <c r="P3055" s="31"/>
      <c r="Q3055" s="34"/>
      <c r="R3055" s="45"/>
      <c r="S3055" s="34"/>
      <c r="T3055" s="45"/>
      <c r="U3055" s="34"/>
      <c r="V3055" s="45"/>
      <c r="W3055" s="46"/>
      <c r="X3055" s="47" t="str">
        <f t="shared" si="1505"/>
        <v/>
      </c>
      <c r="Y3055" s="34"/>
      <c r="Z3055" s="45"/>
      <c r="AA3055" s="34"/>
      <c r="AB3055" s="45"/>
      <c r="AC3055" s="34"/>
      <c r="AD3055" s="45"/>
      <c r="AE3055" s="34"/>
      <c r="AF3055" s="48" t="str">
        <f t="shared" si="1506"/>
        <v/>
      </c>
      <c r="AG3055" s="34"/>
      <c r="AH3055" s="48" t="str">
        <f t="shared" si="1507"/>
        <v/>
      </c>
      <c r="AJ3055" s="48" t="str">
        <f t="shared" si="1522"/>
        <v/>
      </c>
      <c r="AK3055" s="34"/>
      <c r="AL3055" s="47" t="str">
        <f t="shared" si="1508"/>
        <v/>
      </c>
      <c r="AM3055" s="34"/>
      <c r="AN3055" s="47" t="str">
        <f t="shared" si="1509"/>
        <v/>
      </c>
      <c r="AP3055" s="36">
        <f t="shared" si="1523"/>
        <v>0</v>
      </c>
      <c r="AQ3055" s="36">
        <f t="shared" si="1510"/>
        <v>0</v>
      </c>
      <c r="AR3055" s="36">
        <f t="shared" si="1511"/>
        <v>0</v>
      </c>
      <c r="AS3055" s="36">
        <f t="shared" si="1512"/>
        <v>0</v>
      </c>
      <c r="AT3055" s="36">
        <f t="shared" si="1513"/>
        <v>0</v>
      </c>
      <c r="AU3055" s="36">
        <f t="shared" si="1514"/>
        <v>0</v>
      </c>
      <c r="AV3055" s="36">
        <f t="shared" si="1524"/>
        <v>0</v>
      </c>
      <c r="AW3055" s="36">
        <f t="shared" si="1525"/>
        <v>0</v>
      </c>
      <c r="AX3055" s="36">
        <f t="shared" si="1515"/>
        <v>0</v>
      </c>
      <c r="AY3055" s="36">
        <f t="shared" si="1526"/>
        <v>0</v>
      </c>
      <c r="AZ3055" s="36">
        <f t="shared" si="1527"/>
        <v>0</v>
      </c>
      <c r="BA3055" s="36">
        <f t="shared" si="1516"/>
        <v>0</v>
      </c>
      <c r="BB3055" s="36">
        <f t="shared" si="1517"/>
        <v>0</v>
      </c>
      <c r="BC3055" s="36">
        <f t="shared" si="1518"/>
        <v>0</v>
      </c>
      <c r="BD3055" s="36">
        <f t="shared" si="1519"/>
        <v>0</v>
      </c>
      <c r="BE3055" s="36">
        <f t="shared" si="1520"/>
        <v>0</v>
      </c>
      <c r="BF3055" s="36">
        <f t="shared" si="1528"/>
        <v>3055</v>
      </c>
      <c r="BG3055" s="36">
        <f t="shared" si="1529"/>
        <v>0</v>
      </c>
      <c r="BH3055" s="36">
        <f t="shared" si="1530"/>
        <v>0</v>
      </c>
      <c r="BI3055" s="36">
        <f t="shared" si="1531"/>
        <v>0</v>
      </c>
      <c r="BJ3055" s="29">
        <f t="shared" si="1521"/>
        <v>0</v>
      </c>
      <c r="BK3055" s="29">
        <f t="shared" si="1532"/>
        <v>0</v>
      </c>
      <c r="BL3055" s="29">
        <f t="shared" si="1533"/>
        <v>0</v>
      </c>
      <c r="BM3055" s="29">
        <f t="shared" si="1534"/>
        <v>0</v>
      </c>
      <c r="BN3055" s="36">
        <f t="shared" si="1535"/>
        <v>0</v>
      </c>
      <c r="BQ3055" s="29">
        <f t="shared" si="1536"/>
        <v>0</v>
      </c>
    </row>
    <row r="3056" spans="2:69" s="35" customFormat="1" ht="30" customHeight="1" x14ac:dyDescent="0.15">
      <c r="B3056" s="31"/>
      <c r="C3056" s="32"/>
      <c r="D3056" s="71"/>
      <c r="E3056" s="72"/>
      <c r="F3056" s="72"/>
      <c r="G3056" s="72"/>
      <c r="H3056" s="72"/>
      <c r="I3056" s="72"/>
      <c r="J3056" s="72"/>
      <c r="K3056" s="72"/>
      <c r="L3056" s="72"/>
      <c r="M3056" s="72"/>
      <c r="N3056" s="73"/>
      <c r="O3056" s="33"/>
      <c r="P3056" s="31"/>
      <c r="Q3056" s="34"/>
      <c r="R3056" s="45"/>
      <c r="S3056" s="34"/>
      <c r="T3056" s="45"/>
      <c r="U3056" s="34"/>
      <c r="V3056" s="45"/>
      <c r="W3056" s="46"/>
      <c r="X3056" s="47" t="str">
        <f t="shared" si="1505"/>
        <v/>
      </c>
      <c r="Y3056" s="34"/>
      <c r="Z3056" s="45"/>
      <c r="AA3056" s="34"/>
      <c r="AB3056" s="45"/>
      <c r="AC3056" s="34"/>
      <c r="AD3056" s="45"/>
      <c r="AE3056" s="34"/>
      <c r="AF3056" s="48" t="str">
        <f t="shared" si="1506"/>
        <v/>
      </c>
      <c r="AG3056" s="34"/>
      <c r="AH3056" s="48" t="str">
        <f t="shared" si="1507"/>
        <v/>
      </c>
      <c r="AJ3056" s="48" t="str">
        <f t="shared" si="1522"/>
        <v/>
      </c>
      <c r="AK3056" s="34"/>
      <c r="AL3056" s="47" t="str">
        <f t="shared" si="1508"/>
        <v/>
      </c>
      <c r="AM3056" s="34"/>
      <c r="AN3056" s="47" t="str">
        <f t="shared" si="1509"/>
        <v/>
      </c>
      <c r="AP3056" s="36">
        <f t="shared" si="1523"/>
        <v>0</v>
      </c>
      <c r="AQ3056" s="36">
        <f t="shared" si="1510"/>
        <v>0</v>
      </c>
      <c r="AR3056" s="36">
        <f t="shared" si="1511"/>
        <v>0</v>
      </c>
      <c r="AS3056" s="36">
        <f t="shared" si="1512"/>
        <v>0</v>
      </c>
      <c r="AT3056" s="36">
        <f t="shared" si="1513"/>
        <v>0</v>
      </c>
      <c r="AU3056" s="36">
        <f t="shared" si="1514"/>
        <v>0</v>
      </c>
      <c r="AV3056" s="36">
        <f t="shared" si="1524"/>
        <v>0</v>
      </c>
      <c r="AW3056" s="36">
        <f t="shared" si="1525"/>
        <v>0</v>
      </c>
      <c r="AX3056" s="36">
        <f t="shared" si="1515"/>
        <v>0</v>
      </c>
      <c r="AY3056" s="36">
        <f t="shared" si="1526"/>
        <v>0</v>
      </c>
      <c r="AZ3056" s="36">
        <f t="shared" si="1527"/>
        <v>0</v>
      </c>
      <c r="BA3056" s="36">
        <f t="shared" si="1516"/>
        <v>0</v>
      </c>
      <c r="BB3056" s="36">
        <f t="shared" si="1517"/>
        <v>0</v>
      </c>
      <c r="BC3056" s="36">
        <f t="shared" si="1518"/>
        <v>0</v>
      </c>
      <c r="BD3056" s="36">
        <f t="shared" si="1519"/>
        <v>0</v>
      </c>
      <c r="BE3056" s="36">
        <f t="shared" si="1520"/>
        <v>0</v>
      </c>
      <c r="BF3056" s="36">
        <f t="shared" si="1528"/>
        <v>3056</v>
      </c>
      <c r="BG3056" s="36">
        <f t="shared" si="1529"/>
        <v>0</v>
      </c>
      <c r="BH3056" s="36">
        <f t="shared" si="1530"/>
        <v>0</v>
      </c>
      <c r="BI3056" s="36">
        <f t="shared" si="1531"/>
        <v>0</v>
      </c>
      <c r="BJ3056" s="29">
        <f t="shared" si="1521"/>
        <v>0</v>
      </c>
      <c r="BK3056" s="29">
        <f t="shared" si="1532"/>
        <v>0</v>
      </c>
      <c r="BL3056" s="29">
        <f t="shared" si="1533"/>
        <v>0</v>
      </c>
      <c r="BM3056" s="29">
        <f t="shared" si="1534"/>
        <v>0</v>
      </c>
      <c r="BN3056" s="36">
        <f t="shared" si="1535"/>
        <v>0</v>
      </c>
      <c r="BQ3056" s="29">
        <f t="shared" si="1536"/>
        <v>0</v>
      </c>
    </row>
    <row r="3057" spans="2:69" s="35" customFormat="1" ht="30" customHeight="1" x14ac:dyDescent="0.15">
      <c r="B3057" s="31"/>
      <c r="C3057" s="32"/>
      <c r="D3057" s="71"/>
      <c r="E3057" s="72"/>
      <c r="F3057" s="72"/>
      <c r="G3057" s="72"/>
      <c r="H3057" s="72"/>
      <c r="I3057" s="72"/>
      <c r="J3057" s="72"/>
      <c r="K3057" s="72"/>
      <c r="L3057" s="72"/>
      <c r="M3057" s="72"/>
      <c r="N3057" s="73"/>
      <c r="O3057" s="33"/>
      <c r="P3057" s="31"/>
      <c r="Q3057" s="34"/>
      <c r="R3057" s="45"/>
      <c r="S3057" s="34"/>
      <c r="T3057" s="45"/>
      <c r="U3057" s="34"/>
      <c r="V3057" s="45"/>
      <c r="W3057" s="46"/>
      <c r="X3057" s="47" t="str">
        <f t="shared" si="1505"/>
        <v/>
      </c>
      <c r="Y3057" s="34"/>
      <c r="Z3057" s="45"/>
      <c r="AA3057" s="34"/>
      <c r="AB3057" s="45"/>
      <c r="AC3057" s="34"/>
      <c r="AD3057" s="45"/>
      <c r="AE3057" s="34"/>
      <c r="AF3057" s="48" t="str">
        <f t="shared" si="1506"/>
        <v/>
      </c>
      <c r="AG3057" s="34"/>
      <c r="AH3057" s="48" t="str">
        <f t="shared" si="1507"/>
        <v/>
      </c>
      <c r="AJ3057" s="48" t="str">
        <f t="shared" si="1522"/>
        <v/>
      </c>
      <c r="AK3057" s="34"/>
      <c r="AL3057" s="47" t="str">
        <f t="shared" si="1508"/>
        <v/>
      </c>
      <c r="AM3057" s="34"/>
      <c r="AN3057" s="47" t="str">
        <f t="shared" si="1509"/>
        <v/>
      </c>
      <c r="AP3057" s="36">
        <f t="shared" si="1523"/>
        <v>0</v>
      </c>
      <c r="AQ3057" s="36">
        <f t="shared" si="1510"/>
        <v>0</v>
      </c>
      <c r="AR3057" s="36">
        <f t="shared" si="1511"/>
        <v>0</v>
      </c>
      <c r="AS3057" s="36">
        <f t="shared" si="1512"/>
        <v>0</v>
      </c>
      <c r="AT3057" s="36">
        <f t="shared" si="1513"/>
        <v>0</v>
      </c>
      <c r="AU3057" s="36">
        <f t="shared" si="1514"/>
        <v>0</v>
      </c>
      <c r="AV3057" s="36">
        <f t="shared" si="1524"/>
        <v>0</v>
      </c>
      <c r="AW3057" s="36">
        <f t="shared" si="1525"/>
        <v>0</v>
      </c>
      <c r="AX3057" s="36">
        <f t="shared" si="1515"/>
        <v>0</v>
      </c>
      <c r="AY3057" s="36">
        <f t="shared" si="1526"/>
        <v>0</v>
      </c>
      <c r="AZ3057" s="36">
        <f t="shared" si="1527"/>
        <v>0</v>
      </c>
      <c r="BA3057" s="36">
        <f t="shared" si="1516"/>
        <v>0</v>
      </c>
      <c r="BB3057" s="36">
        <f t="shared" si="1517"/>
        <v>0</v>
      </c>
      <c r="BC3057" s="36">
        <f t="shared" si="1518"/>
        <v>0</v>
      </c>
      <c r="BD3057" s="36">
        <f t="shared" si="1519"/>
        <v>0</v>
      </c>
      <c r="BE3057" s="36">
        <f t="shared" si="1520"/>
        <v>0</v>
      </c>
      <c r="BF3057" s="36">
        <f t="shared" si="1528"/>
        <v>3057</v>
      </c>
      <c r="BG3057" s="36">
        <f t="shared" si="1529"/>
        <v>0</v>
      </c>
      <c r="BH3057" s="36">
        <f t="shared" si="1530"/>
        <v>0</v>
      </c>
      <c r="BI3057" s="36">
        <f t="shared" si="1531"/>
        <v>0</v>
      </c>
      <c r="BJ3057" s="29">
        <f t="shared" si="1521"/>
        <v>0</v>
      </c>
      <c r="BK3057" s="29">
        <f t="shared" si="1532"/>
        <v>0</v>
      </c>
      <c r="BL3057" s="29">
        <f t="shared" si="1533"/>
        <v>0</v>
      </c>
      <c r="BM3057" s="29">
        <f t="shared" si="1534"/>
        <v>0</v>
      </c>
      <c r="BN3057" s="36">
        <f t="shared" si="1535"/>
        <v>0</v>
      </c>
      <c r="BQ3057" s="29">
        <f t="shared" si="1536"/>
        <v>0</v>
      </c>
    </row>
    <row r="3058" spans="2:69" s="35" customFormat="1" ht="30" customHeight="1" x14ac:dyDescent="0.15">
      <c r="B3058" s="31"/>
      <c r="C3058" s="32"/>
      <c r="D3058" s="71"/>
      <c r="E3058" s="72"/>
      <c r="F3058" s="72"/>
      <c r="G3058" s="72"/>
      <c r="H3058" s="72"/>
      <c r="I3058" s="72"/>
      <c r="J3058" s="72"/>
      <c r="K3058" s="72"/>
      <c r="L3058" s="72"/>
      <c r="M3058" s="72"/>
      <c r="N3058" s="73"/>
      <c r="O3058" s="33"/>
      <c r="P3058" s="31"/>
      <c r="Q3058" s="34"/>
      <c r="R3058" s="45"/>
      <c r="S3058" s="34"/>
      <c r="T3058" s="45"/>
      <c r="U3058" s="34"/>
      <c r="V3058" s="45"/>
      <c r="W3058" s="46"/>
      <c r="X3058" s="47" t="str">
        <f t="shared" si="1505"/>
        <v/>
      </c>
      <c r="Y3058" s="34"/>
      <c r="Z3058" s="45"/>
      <c r="AA3058" s="34"/>
      <c r="AB3058" s="45"/>
      <c r="AC3058" s="34"/>
      <c r="AD3058" s="45"/>
      <c r="AE3058" s="34"/>
      <c r="AF3058" s="48" t="str">
        <f t="shared" si="1506"/>
        <v/>
      </c>
      <c r="AG3058" s="34"/>
      <c r="AH3058" s="48" t="str">
        <f t="shared" si="1507"/>
        <v/>
      </c>
      <c r="AJ3058" s="48" t="str">
        <f t="shared" si="1522"/>
        <v/>
      </c>
      <c r="AK3058" s="34"/>
      <c r="AL3058" s="47" t="str">
        <f t="shared" si="1508"/>
        <v/>
      </c>
      <c r="AM3058" s="34"/>
      <c r="AN3058" s="47" t="str">
        <f t="shared" si="1509"/>
        <v/>
      </c>
      <c r="AP3058" s="36">
        <f t="shared" si="1523"/>
        <v>0</v>
      </c>
      <c r="AQ3058" s="36">
        <f t="shared" si="1510"/>
        <v>0</v>
      </c>
      <c r="AR3058" s="36">
        <f t="shared" si="1511"/>
        <v>0</v>
      </c>
      <c r="AS3058" s="36">
        <f t="shared" si="1512"/>
        <v>0</v>
      </c>
      <c r="AT3058" s="36">
        <f t="shared" si="1513"/>
        <v>0</v>
      </c>
      <c r="AU3058" s="36">
        <f t="shared" si="1514"/>
        <v>0</v>
      </c>
      <c r="AV3058" s="36">
        <f t="shared" si="1524"/>
        <v>0</v>
      </c>
      <c r="AW3058" s="36">
        <f t="shared" si="1525"/>
        <v>0</v>
      </c>
      <c r="AX3058" s="36">
        <f t="shared" si="1515"/>
        <v>0</v>
      </c>
      <c r="AY3058" s="36">
        <f t="shared" si="1526"/>
        <v>0</v>
      </c>
      <c r="AZ3058" s="36">
        <f t="shared" si="1527"/>
        <v>0</v>
      </c>
      <c r="BA3058" s="36">
        <f t="shared" si="1516"/>
        <v>0</v>
      </c>
      <c r="BB3058" s="36">
        <f t="shared" si="1517"/>
        <v>0</v>
      </c>
      <c r="BC3058" s="36">
        <f t="shared" si="1518"/>
        <v>0</v>
      </c>
      <c r="BD3058" s="36">
        <f t="shared" si="1519"/>
        <v>0</v>
      </c>
      <c r="BE3058" s="36">
        <f t="shared" si="1520"/>
        <v>0</v>
      </c>
      <c r="BF3058" s="36">
        <f t="shared" si="1528"/>
        <v>3058</v>
      </c>
      <c r="BG3058" s="36">
        <f t="shared" si="1529"/>
        <v>0</v>
      </c>
      <c r="BH3058" s="36">
        <f t="shared" si="1530"/>
        <v>0</v>
      </c>
      <c r="BI3058" s="36">
        <f t="shared" si="1531"/>
        <v>0</v>
      </c>
      <c r="BJ3058" s="29">
        <f t="shared" si="1521"/>
        <v>0</v>
      </c>
      <c r="BK3058" s="29">
        <f t="shared" si="1532"/>
        <v>0</v>
      </c>
      <c r="BL3058" s="29">
        <f t="shared" si="1533"/>
        <v>0</v>
      </c>
      <c r="BM3058" s="29">
        <f t="shared" si="1534"/>
        <v>0</v>
      </c>
      <c r="BN3058" s="36">
        <f t="shared" si="1535"/>
        <v>0</v>
      </c>
      <c r="BQ3058" s="29">
        <f t="shared" si="1536"/>
        <v>0</v>
      </c>
    </row>
    <row r="3059" spans="2:69" s="35" customFormat="1" ht="30" customHeight="1" x14ac:dyDescent="0.15">
      <c r="B3059" s="31"/>
      <c r="C3059" s="32"/>
      <c r="D3059" s="71"/>
      <c r="E3059" s="72"/>
      <c r="F3059" s="72"/>
      <c r="G3059" s="72"/>
      <c r="H3059" s="72"/>
      <c r="I3059" s="72"/>
      <c r="J3059" s="72"/>
      <c r="K3059" s="72"/>
      <c r="L3059" s="72"/>
      <c r="M3059" s="72"/>
      <c r="N3059" s="73"/>
      <c r="O3059" s="33"/>
      <c r="P3059" s="31"/>
      <c r="Q3059" s="34"/>
      <c r="R3059" s="45"/>
      <c r="S3059" s="34"/>
      <c r="T3059" s="45"/>
      <c r="U3059" s="34"/>
      <c r="V3059" s="45"/>
      <c r="W3059" s="46"/>
      <c r="X3059" s="47" t="str">
        <f t="shared" si="1505"/>
        <v/>
      </c>
      <c r="Y3059" s="34"/>
      <c r="Z3059" s="45"/>
      <c r="AA3059" s="34"/>
      <c r="AB3059" s="45"/>
      <c r="AC3059" s="34"/>
      <c r="AD3059" s="45"/>
      <c r="AE3059" s="34"/>
      <c r="AF3059" s="48" t="str">
        <f t="shared" si="1506"/>
        <v/>
      </c>
      <c r="AG3059" s="34"/>
      <c r="AH3059" s="48" t="str">
        <f t="shared" si="1507"/>
        <v/>
      </c>
      <c r="AJ3059" s="48" t="str">
        <f t="shared" si="1522"/>
        <v/>
      </c>
      <c r="AK3059" s="34"/>
      <c r="AL3059" s="47" t="str">
        <f t="shared" si="1508"/>
        <v/>
      </c>
      <c r="AM3059" s="34"/>
      <c r="AN3059" s="47" t="str">
        <f t="shared" si="1509"/>
        <v/>
      </c>
      <c r="AP3059" s="36">
        <f t="shared" si="1523"/>
        <v>0</v>
      </c>
      <c r="AQ3059" s="36">
        <f t="shared" si="1510"/>
        <v>0</v>
      </c>
      <c r="AR3059" s="36">
        <f t="shared" si="1511"/>
        <v>0</v>
      </c>
      <c r="AS3059" s="36">
        <f t="shared" si="1512"/>
        <v>0</v>
      </c>
      <c r="AT3059" s="36">
        <f t="shared" si="1513"/>
        <v>0</v>
      </c>
      <c r="AU3059" s="36">
        <f t="shared" si="1514"/>
        <v>0</v>
      </c>
      <c r="AV3059" s="36">
        <f t="shared" si="1524"/>
        <v>0</v>
      </c>
      <c r="AW3059" s="36">
        <f t="shared" si="1525"/>
        <v>0</v>
      </c>
      <c r="AX3059" s="36">
        <f t="shared" si="1515"/>
        <v>0</v>
      </c>
      <c r="AY3059" s="36">
        <f t="shared" si="1526"/>
        <v>0</v>
      </c>
      <c r="AZ3059" s="36">
        <f t="shared" si="1527"/>
        <v>0</v>
      </c>
      <c r="BA3059" s="36">
        <f t="shared" si="1516"/>
        <v>0</v>
      </c>
      <c r="BB3059" s="36">
        <f t="shared" si="1517"/>
        <v>0</v>
      </c>
      <c r="BC3059" s="36">
        <f t="shared" si="1518"/>
        <v>0</v>
      </c>
      <c r="BD3059" s="36">
        <f t="shared" si="1519"/>
        <v>0</v>
      </c>
      <c r="BE3059" s="36">
        <f t="shared" si="1520"/>
        <v>0</v>
      </c>
      <c r="BF3059" s="36">
        <f t="shared" si="1528"/>
        <v>3059</v>
      </c>
      <c r="BG3059" s="36">
        <f t="shared" si="1529"/>
        <v>0</v>
      </c>
      <c r="BH3059" s="36">
        <f t="shared" si="1530"/>
        <v>0</v>
      </c>
      <c r="BI3059" s="36">
        <f t="shared" si="1531"/>
        <v>0</v>
      </c>
      <c r="BJ3059" s="29">
        <f t="shared" si="1521"/>
        <v>0</v>
      </c>
      <c r="BK3059" s="29">
        <f t="shared" si="1532"/>
        <v>0</v>
      </c>
      <c r="BL3059" s="29">
        <f t="shared" si="1533"/>
        <v>0</v>
      </c>
      <c r="BM3059" s="29">
        <f t="shared" si="1534"/>
        <v>0</v>
      </c>
      <c r="BN3059" s="36">
        <f t="shared" si="1535"/>
        <v>0</v>
      </c>
      <c r="BQ3059" s="29">
        <f t="shared" si="1536"/>
        <v>0</v>
      </c>
    </row>
    <row r="3060" spans="2:69" s="35" customFormat="1" ht="30" customHeight="1" x14ac:dyDescent="0.15">
      <c r="B3060" s="31"/>
      <c r="C3060" s="32"/>
      <c r="D3060" s="71"/>
      <c r="E3060" s="72"/>
      <c r="F3060" s="72"/>
      <c r="G3060" s="72"/>
      <c r="H3060" s="72"/>
      <c r="I3060" s="72"/>
      <c r="J3060" s="72"/>
      <c r="K3060" s="72"/>
      <c r="L3060" s="72"/>
      <c r="M3060" s="72"/>
      <c r="N3060" s="73"/>
      <c r="O3060" s="33"/>
      <c r="P3060" s="31"/>
      <c r="Q3060" s="34"/>
      <c r="R3060" s="45"/>
      <c r="S3060" s="34"/>
      <c r="T3060" s="45"/>
      <c r="U3060" s="34"/>
      <c r="V3060" s="45"/>
      <c r="W3060" s="46"/>
      <c r="X3060" s="47" t="str">
        <f t="shared" si="1505"/>
        <v/>
      </c>
      <c r="Y3060" s="34"/>
      <c r="Z3060" s="45"/>
      <c r="AA3060" s="34"/>
      <c r="AB3060" s="45"/>
      <c r="AC3060" s="34"/>
      <c r="AD3060" s="45"/>
      <c r="AE3060" s="34"/>
      <c r="AF3060" s="48" t="str">
        <f t="shared" si="1506"/>
        <v/>
      </c>
      <c r="AG3060" s="34"/>
      <c r="AH3060" s="48" t="str">
        <f t="shared" si="1507"/>
        <v/>
      </c>
      <c r="AJ3060" s="48" t="str">
        <f t="shared" si="1522"/>
        <v/>
      </c>
      <c r="AK3060" s="34"/>
      <c r="AL3060" s="47" t="str">
        <f t="shared" si="1508"/>
        <v/>
      </c>
      <c r="AM3060" s="34"/>
      <c r="AN3060" s="47" t="str">
        <f t="shared" si="1509"/>
        <v/>
      </c>
      <c r="AP3060" s="36">
        <f t="shared" si="1523"/>
        <v>0</v>
      </c>
      <c r="AQ3060" s="36">
        <f t="shared" si="1510"/>
        <v>0</v>
      </c>
      <c r="AR3060" s="36">
        <f t="shared" si="1511"/>
        <v>0</v>
      </c>
      <c r="AS3060" s="36">
        <f t="shared" si="1512"/>
        <v>0</v>
      </c>
      <c r="AT3060" s="36">
        <f t="shared" si="1513"/>
        <v>0</v>
      </c>
      <c r="AU3060" s="36">
        <f t="shared" si="1514"/>
        <v>0</v>
      </c>
      <c r="AV3060" s="36">
        <f t="shared" si="1524"/>
        <v>0</v>
      </c>
      <c r="AW3060" s="36">
        <f t="shared" si="1525"/>
        <v>0</v>
      </c>
      <c r="AX3060" s="36">
        <f t="shared" si="1515"/>
        <v>0</v>
      </c>
      <c r="AY3060" s="36">
        <f t="shared" si="1526"/>
        <v>0</v>
      </c>
      <c r="AZ3060" s="36">
        <f t="shared" si="1527"/>
        <v>0</v>
      </c>
      <c r="BA3060" s="36">
        <f t="shared" si="1516"/>
        <v>0</v>
      </c>
      <c r="BB3060" s="36">
        <f t="shared" si="1517"/>
        <v>0</v>
      </c>
      <c r="BC3060" s="36">
        <f t="shared" si="1518"/>
        <v>0</v>
      </c>
      <c r="BD3060" s="36">
        <f t="shared" si="1519"/>
        <v>0</v>
      </c>
      <c r="BE3060" s="36">
        <f t="shared" si="1520"/>
        <v>0</v>
      </c>
      <c r="BF3060" s="36">
        <f t="shared" si="1528"/>
        <v>3060</v>
      </c>
      <c r="BG3060" s="36">
        <f t="shared" si="1529"/>
        <v>0</v>
      </c>
      <c r="BH3060" s="36">
        <f t="shared" si="1530"/>
        <v>0</v>
      </c>
      <c r="BI3060" s="36">
        <f t="shared" si="1531"/>
        <v>0</v>
      </c>
      <c r="BJ3060" s="29">
        <f t="shared" si="1521"/>
        <v>0</v>
      </c>
      <c r="BK3060" s="29">
        <f t="shared" si="1532"/>
        <v>0</v>
      </c>
      <c r="BL3060" s="29">
        <f t="shared" si="1533"/>
        <v>0</v>
      </c>
      <c r="BM3060" s="29">
        <f t="shared" si="1534"/>
        <v>0</v>
      </c>
      <c r="BN3060" s="36">
        <f t="shared" si="1535"/>
        <v>0</v>
      </c>
      <c r="BQ3060" s="29">
        <f t="shared" si="1536"/>
        <v>0</v>
      </c>
    </row>
    <row r="3061" spans="2:69" s="35" customFormat="1" ht="30" customHeight="1" x14ac:dyDescent="0.15">
      <c r="B3061" s="31"/>
      <c r="C3061" s="32"/>
      <c r="D3061" s="71"/>
      <c r="E3061" s="72"/>
      <c r="F3061" s="72"/>
      <c r="G3061" s="72"/>
      <c r="H3061" s="72"/>
      <c r="I3061" s="72"/>
      <c r="J3061" s="72"/>
      <c r="K3061" s="72"/>
      <c r="L3061" s="72"/>
      <c r="M3061" s="72"/>
      <c r="N3061" s="73"/>
      <c r="O3061" s="33"/>
      <c r="P3061" s="31"/>
      <c r="Q3061" s="34"/>
      <c r="R3061" s="45"/>
      <c r="S3061" s="34"/>
      <c r="T3061" s="45"/>
      <c r="U3061" s="34"/>
      <c r="V3061" s="45"/>
      <c r="W3061" s="46"/>
      <c r="X3061" s="47" t="str">
        <f t="shared" si="1505"/>
        <v/>
      </c>
      <c r="Y3061" s="34"/>
      <c r="Z3061" s="45"/>
      <c r="AA3061" s="34"/>
      <c r="AB3061" s="45"/>
      <c r="AC3061" s="34"/>
      <c r="AD3061" s="45"/>
      <c r="AE3061" s="34"/>
      <c r="AF3061" s="48" t="str">
        <f t="shared" si="1506"/>
        <v/>
      </c>
      <c r="AG3061" s="34"/>
      <c r="AH3061" s="48" t="str">
        <f t="shared" si="1507"/>
        <v/>
      </c>
      <c r="AJ3061" s="48" t="str">
        <f t="shared" si="1522"/>
        <v/>
      </c>
      <c r="AK3061" s="34"/>
      <c r="AL3061" s="47" t="str">
        <f t="shared" si="1508"/>
        <v/>
      </c>
      <c r="AM3061" s="34"/>
      <c r="AN3061" s="47" t="str">
        <f t="shared" si="1509"/>
        <v/>
      </c>
      <c r="AP3061" s="36">
        <f t="shared" si="1523"/>
        <v>0</v>
      </c>
      <c r="AQ3061" s="36">
        <f t="shared" si="1510"/>
        <v>0</v>
      </c>
      <c r="AR3061" s="36">
        <f t="shared" si="1511"/>
        <v>0</v>
      </c>
      <c r="AS3061" s="36">
        <f t="shared" si="1512"/>
        <v>0</v>
      </c>
      <c r="AT3061" s="36">
        <f t="shared" si="1513"/>
        <v>0</v>
      </c>
      <c r="AU3061" s="36">
        <f t="shared" si="1514"/>
        <v>0</v>
      </c>
      <c r="AV3061" s="36">
        <f t="shared" si="1524"/>
        <v>0</v>
      </c>
      <c r="AW3061" s="36">
        <f t="shared" si="1525"/>
        <v>0</v>
      </c>
      <c r="AX3061" s="36">
        <f t="shared" si="1515"/>
        <v>0</v>
      </c>
      <c r="AY3061" s="36">
        <f t="shared" si="1526"/>
        <v>0</v>
      </c>
      <c r="AZ3061" s="36">
        <f t="shared" si="1527"/>
        <v>0</v>
      </c>
      <c r="BA3061" s="36">
        <f t="shared" si="1516"/>
        <v>0</v>
      </c>
      <c r="BB3061" s="36">
        <f t="shared" si="1517"/>
        <v>0</v>
      </c>
      <c r="BC3061" s="36">
        <f t="shared" si="1518"/>
        <v>0</v>
      </c>
      <c r="BD3061" s="36">
        <f t="shared" si="1519"/>
        <v>0</v>
      </c>
      <c r="BE3061" s="36">
        <f t="shared" si="1520"/>
        <v>0</v>
      </c>
      <c r="BF3061" s="36">
        <f t="shared" si="1528"/>
        <v>3061</v>
      </c>
      <c r="BG3061" s="36">
        <f t="shared" si="1529"/>
        <v>0</v>
      </c>
      <c r="BH3061" s="36">
        <f t="shared" si="1530"/>
        <v>0</v>
      </c>
      <c r="BI3061" s="36">
        <f t="shared" si="1531"/>
        <v>0</v>
      </c>
      <c r="BJ3061" s="29">
        <f t="shared" si="1521"/>
        <v>0</v>
      </c>
      <c r="BK3061" s="29">
        <f t="shared" si="1532"/>
        <v>0</v>
      </c>
      <c r="BL3061" s="29">
        <f t="shared" si="1533"/>
        <v>0</v>
      </c>
      <c r="BM3061" s="29">
        <f t="shared" si="1534"/>
        <v>0</v>
      </c>
      <c r="BN3061" s="36">
        <f t="shared" si="1535"/>
        <v>0</v>
      </c>
      <c r="BQ3061" s="29">
        <f t="shared" si="1536"/>
        <v>0</v>
      </c>
    </row>
    <row r="3062" spans="2:69" s="35" customFormat="1" ht="30" customHeight="1" x14ac:dyDescent="0.15">
      <c r="B3062" s="31"/>
      <c r="C3062" s="32"/>
      <c r="D3062" s="71"/>
      <c r="E3062" s="72"/>
      <c r="F3062" s="72"/>
      <c r="G3062" s="72"/>
      <c r="H3062" s="72"/>
      <c r="I3062" s="72"/>
      <c r="J3062" s="72"/>
      <c r="K3062" s="72"/>
      <c r="L3062" s="72"/>
      <c r="M3062" s="72"/>
      <c r="N3062" s="73"/>
      <c r="O3062" s="33"/>
      <c r="P3062" s="31"/>
      <c r="Q3062" s="34"/>
      <c r="R3062" s="45"/>
      <c r="S3062" s="34"/>
      <c r="T3062" s="45"/>
      <c r="U3062" s="34"/>
      <c r="V3062" s="45"/>
      <c r="W3062" s="46"/>
      <c r="X3062" s="47" t="str">
        <f t="shared" si="1505"/>
        <v/>
      </c>
      <c r="Y3062" s="34"/>
      <c r="Z3062" s="45"/>
      <c r="AA3062" s="34"/>
      <c r="AB3062" s="45"/>
      <c r="AC3062" s="34"/>
      <c r="AD3062" s="45"/>
      <c r="AE3062" s="34"/>
      <c r="AF3062" s="48" t="str">
        <f t="shared" si="1506"/>
        <v/>
      </c>
      <c r="AG3062" s="34"/>
      <c r="AH3062" s="48" t="str">
        <f t="shared" si="1507"/>
        <v/>
      </c>
      <c r="AJ3062" s="48" t="str">
        <f t="shared" si="1522"/>
        <v/>
      </c>
      <c r="AK3062" s="34"/>
      <c r="AL3062" s="47" t="str">
        <f t="shared" si="1508"/>
        <v/>
      </c>
      <c r="AM3062" s="34"/>
      <c r="AN3062" s="47" t="str">
        <f t="shared" si="1509"/>
        <v/>
      </c>
      <c r="AP3062" s="36">
        <f t="shared" si="1523"/>
        <v>0</v>
      </c>
      <c r="AQ3062" s="36">
        <f t="shared" si="1510"/>
        <v>0</v>
      </c>
      <c r="AR3062" s="36">
        <f t="shared" si="1511"/>
        <v>0</v>
      </c>
      <c r="AS3062" s="36">
        <f t="shared" si="1512"/>
        <v>0</v>
      </c>
      <c r="AT3062" s="36">
        <f t="shared" si="1513"/>
        <v>0</v>
      </c>
      <c r="AU3062" s="36">
        <f t="shared" si="1514"/>
        <v>0</v>
      </c>
      <c r="AV3062" s="36">
        <f t="shared" si="1524"/>
        <v>0</v>
      </c>
      <c r="AW3062" s="36">
        <f t="shared" si="1525"/>
        <v>0</v>
      </c>
      <c r="AX3062" s="36">
        <f t="shared" si="1515"/>
        <v>0</v>
      </c>
      <c r="AY3062" s="36">
        <f t="shared" si="1526"/>
        <v>0</v>
      </c>
      <c r="AZ3062" s="36">
        <f t="shared" si="1527"/>
        <v>0</v>
      </c>
      <c r="BA3062" s="36">
        <f t="shared" si="1516"/>
        <v>0</v>
      </c>
      <c r="BB3062" s="36">
        <f t="shared" si="1517"/>
        <v>0</v>
      </c>
      <c r="BC3062" s="36">
        <f t="shared" si="1518"/>
        <v>0</v>
      </c>
      <c r="BD3062" s="36">
        <f t="shared" si="1519"/>
        <v>0</v>
      </c>
      <c r="BE3062" s="36">
        <f t="shared" si="1520"/>
        <v>0</v>
      </c>
      <c r="BF3062" s="36">
        <f t="shared" si="1528"/>
        <v>3062</v>
      </c>
      <c r="BG3062" s="36">
        <f t="shared" si="1529"/>
        <v>0</v>
      </c>
      <c r="BH3062" s="36">
        <f t="shared" si="1530"/>
        <v>0</v>
      </c>
      <c r="BI3062" s="36">
        <f t="shared" si="1531"/>
        <v>0</v>
      </c>
      <c r="BJ3062" s="29">
        <f t="shared" si="1521"/>
        <v>0</v>
      </c>
      <c r="BK3062" s="29">
        <f t="shared" si="1532"/>
        <v>0</v>
      </c>
      <c r="BL3062" s="29">
        <f t="shared" si="1533"/>
        <v>0</v>
      </c>
      <c r="BM3062" s="29">
        <f t="shared" si="1534"/>
        <v>0</v>
      </c>
      <c r="BN3062" s="36">
        <f t="shared" si="1535"/>
        <v>0</v>
      </c>
      <c r="BQ3062" s="29">
        <f t="shared" si="1536"/>
        <v>0</v>
      </c>
    </row>
    <row r="3063" spans="2:69" s="35" customFormat="1" ht="30" customHeight="1" x14ac:dyDescent="0.15">
      <c r="B3063" s="31"/>
      <c r="C3063" s="32"/>
      <c r="D3063" s="71"/>
      <c r="E3063" s="72"/>
      <c r="F3063" s="72"/>
      <c r="G3063" s="72"/>
      <c r="H3063" s="72"/>
      <c r="I3063" s="72"/>
      <c r="J3063" s="72"/>
      <c r="K3063" s="72"/>
      <c r="L3063" s="72"/>
      <c r="M3063" s="72"/>
      <c r="N3063" s="73"/>
      <c r="O3063" s="33"/>
      <c r="P3063" s="31"/>
      <c r="Q3063" s="34"/>
      <c r="R3063" s="45"/>
      <c r="S3063" s="34"/>
      <c r="T3063" s="45"/>
      <c r="U3063" s="34"/>
      <c r="V3063" s="45"/>
      <c r="W3063" s="46"/>
      <c r="X3063" s="47" t="str">
        <f t="shared" si="1505"/>
        <v/>
      </c>
      <c r="Y3063" s="34"/>
      <c r="Z3063" s="45"/>
      <c r="AA3063" s="34"/>
      <c r="AB3063" s="45"/>
      <c r="AC3063" s="34"/>
      <c r="AD3063" s="45"/>
      <c r="AE3063" s="34"/>
      <c r="AF3063" s="48" t="str">
        <f t="shared" si="1506"/>
        <v/>
      </c>
      <c r="AG3063" s="34"/>
      <c r="AH3063" s="48" t="str">
        <f t="shared" si="1507"/>
        <v/>
      </c>
      <c r="AJ3063" s="48" t="str">
        <f t="shared" si="1522"/>
        <v/>
      </c>
      <c r="AK3063" s="34"/>
      <c r="AL3063" s="47" t="str">
        <f t="shared" si="1508"/>
        <v/>
      </c>
      <c r="AM3063" s="34"/>
      <c r="AN3063" s="47" t="str">
        <f t="shared" si="1509"/>
        <v/>
      </c>
      <c r="AP3063" s="36">
        <f t="shared" si="1523"/>
        <v>0</v>
      </c>
      <c r="AQ3063" s="36">
        <f t="shared" si="1510"/>
        <v>0</v>
      </c>
      <c r="AR3063" s="36">
        <f t="shared" si="1511"/>
        <v>0</v>
      </c>
      <c r="AS3063" s="36">
        <f t="shared" si="1512"/>
        <v>0</v>
      </c>
      <c r="AT3063" s="36">
        <f t="shared" si="1513"/>
        <v>0</v>
      </c>
      <c r="AU3063" s="36">
        <f t="shared" si="1514"/>
        <v>0</v>
      </c>
      <c r="AV3063" s="36">
        <f t="shared" si="1524"/>
        <v>0</v>
      </c>
      <c r="AW3063" s="36">
        <f t="shared" si="1525"/>
        <v>0</v>
      </c>
      <c r="AX3063" s="36">
        <f t="shared" si="1515"/>
        <v>0</v>
      </c>
      <c r="AY3063" s="36">
        <f t="shared" si="1526"/>
        <v>0</v>
      </c>
      <c r="AZ3063" s="36">
        <f t="shared" si="1527"/>
        <v>0</v>
      </c>
      <c r="BA3063" s="36">
        <f t="shared" si="1516"/>
        <v>0</v>
      </c>
      <c r="BB3063" s="36">
        <f t="shared" si="1517"/>
        <v>0</v>
      </c>
      <c r="BC3063" s="36">
        <f t="shared" si="1518"/>
        <v>0</v>
      </c>
      <c r="BD3063" s="36">
        <f t="shared" si="1519"/>
        <v>0</v>
      </c>
      <c r="BE3063" s="36">
        <f t="shared" si="1520"/>
        <v>0</v>
      </c>
      <c r="BF3063" s="36">
        <f t="shared" si="1528"/>
        <v>3063</v>
      </c>
      <c r="BG3063" s="36">
        <f t="shared" si="1529"/>
        <v>0</v>
      </c>
      <c r="BH3063" s="36">
        <f t="shared" si="1530"/>
        <v>0</v>
      </c>
      <c r="BI3063" s="36">
        <f t="shared" si="1531"/>
        <v>0</v>
      </c>
      <c r="BJ3063" s="29">
        <f t="shared" si="1521"/>
        <v>0</v>
      </c>
      <c r="BK3063" s="29">
        <f t="shared" si="1532"/>
        <v>0</v>
      </c>
      <c r="BL3063" s="29">
        <f t="shared" si="1533"/>
        <v>0</v>
      </c>
      <c r="BM3063" s="29">
        <f t="shared" si="1534"/>
        <v>0</v>
      </c>
      <c r="BN3063" s="36">
        <f t="shared" si="1535"/>
        <v>0</v>
      </c>
      <c r="BQ3063" s="29">
        <f t="shared" si="1536"/>
        <v>0</v>
      </c>
    </row>
    <row r="3064" spans="2:69" s="35" customFormat="1" ht="30" customHeight="1" x14ac:dyDescent="0.15">
      <c r="B3064" s="31"/>
      <c r="C3064" s="32"/>
      <c r="D3064" s="71"/>
      <c r="E3064" s="72"/>
      <c r="F3064" s="72"/>
      <c r="G3064" s="72"/>
      <c r="H3064" s="72"/>
      <c r="I3064" s="72"/>
      <c r="J3064" s="72"/>
      <c r="K3064" s="72"/>
      <c r="L3064" s="72"/>
      <c r="M3064" s="72"/>
      <c r="N3064" s="73"/>
      <c r="O3064" s="33"/>
      <c r="P3064" s="31"/>
      <c r="Q3064" s="34"/>
      <c r="R3064" s="45"/>
      <c r="S3064" s="34"/>
      <c r="T3064" s="45"/>
      <c r="U3064" s="34"/>
      <c r="V3064" s="45"/>
      <c r="W3064" s="46"/>
      <c r="X3064" s="47" t="str">
        <f t="shared" si="1505"/>
        <v/>
      </c>
      <c r="Y3064" s="34"/>
      <c r="Z3064" s="45"/>
      <c r="AA3064" s="34"/>
      <c r="AB3064" s="45"/>
      <c r="AC3064" s="34"/>
      <c r="AD3064" s="45"/>
      <c r="AE3064" s="34"/>
      <c r="AF3064" s="48" t="str">
        <f t="shared" si="1506"/>
        <v/>
      </c>
      <c r="AG3064" s="34"/>
      <c r="AH3064" s="48" t="str">
        <f t="shared" si="1507"/>
        <v/>
      </c>
      <c r="AJ3064" s="48" t="str">
        <f t="shared" si="1522"/>
        <v/>
      </c>
      <c r="AK3064" s="34"/>
      <c r="AL3064" s="47" t="str">
        <f t="shared" si="1508"/>
        <v/>
      </c>
      <c r="AM3064" s="34"/>
      <c r="AN3064" s="47" t="str">
        <f t="shared" si="1509"/>
        <v/>
      </c>
      <c r="AP3064" s="36">
        <f t="shared" si="1523"/>
        <v>0</v>
      </c>
      <c r="AQ3064" s="36">
        <f t="shared" si="1510"/>
        <v>0</v>
      </c>
      <c r="AR3064" s="36">
        <f t="shared" si="1511"/>
        <v>0</v>
      </c>
      <c r="AS3064" s="36">
        <f t="shared" si="1512"/>
        <v>0</v>
      </c>
      <c r="AT3064" s="36">
        <f t="shared" si="1513"/>
        <v>0</v>
      </c>
      <c r="AU3064" s="36">
        <f t="shared" si="1514"/>
        <v>0</v>
      </c>
      <c r="AV3064" s="36">
        <f t="shared" si="1524"/>
        <v>0</v>
      </c>
      <c r="AW3064" s="36">
        <f t="shared" si="1525"/>
        <v>0</v>
      </c>
      <c r="AX3064" s="36">
        <f t="shared" si="1515"/>
        <v>0</v>
      </c>
      <c r="AY3064" s="36">
        <f t="shared" si="1526"/>
        <v>0</v>
      </c>
      <c r="AZ3064" s="36">
        <f t="shared" si="1527"/>
        <v>0</v>
      </c>
      <c r="BA3064" s="36">
        <f t="shared" si="1516"/>
        <v>0</v>
      </c>
      <c r="BB3064" s="36">
        <f t="shared" si="1517"/>
        <v>0</v>
      </c>
      <c r="BC3064" s="36">
        <f t="shared" si="1518"/>
        <v>0</v>
      </c>
      <c r="BD3064" s="36">
        <f t="shared" si="1519"/>
        <v>0</v>
      </c>
      <c r="BE3064" s="36">
        <f t="shared" si="1520"/>
        <v>0</v>
      </c>
      <c r="BF3064" s="36">
        <f t="shared" si="1528"/>
        <v>3064</v>
      </c>
      <c r="BG3064" s="36">
        <f t="shared" si="1529"/>
        <v>0</v>
      </c>
      <c r="BH3064" s="36">
        <f t="shared" si="1530"/>
        <v>0</v>
      </c>
      <c r="BI3064" s="36">
        <f t="shared" si="1531"/>
        <v>0</v>
      </c>
      <c r="BJ3064" s="29">
        <f t="shared" si="1521"/>
        <v>0</v>
      </c>
      <c r="BK3064" s="29">
        <f t="shared" si="1532"/>
        <v>0</v>
      </c>
      <c r="BL3064" s="29">
        <f t="shared" si="1533"/>
        <v>0</v>
      </c>
      <c r="BM3064" s="29">
        <f t="shared" si="1534"/>
        <v>0</v>
      </c>
      <c r="BN3064" s="36">
        <f t="shared" si="1535"/>
        <v>0</v>
      </c>
      <c r="BQ3064" s="29">
        <f t="shared" si="1536"/>
        <v>0</v>
      </c>
    </row>
    <row r="3065" spans="2:69" s="35" customFormat="1" ht="30" customHeight="1" x14ac:dyDescent="0.15">
      <c r="B3065" s="31"/>
      <c r="C3065" s="32"/>
      <c r="D3065" s="71"/>
      <c r="E3065" s="72"/>
      <c r="F3065" s="72"/>
      <c r="G3065" s="72"/>
      <c r="H3065" s="72"/>
      <c r="I3065" s="72"/>
      <c r="J3065" s="72"/>
      <c r="K3065" s="72"/>
      <c r="L3065" s="72"/>
      <c r="M3065" s="72"/>
      <c r="N3065" s="73"/>
      <c r="O3065" s="33"/>
      <c r="P3065" s="31"/>
      <c r="Q3065" s="34"/>
      <c r="R3065" s="45"/>
      <c r="S3065" s="34"/>
      <c r="T3065" s="45"/>
      <c r="U3065" s="34"/>
      <c r="V3065" s="45"/>
      <c r="W3065" s="46"/>
      <c r="X3065" s="47" t="str">
        <f t="shared" si="1505"/>
        <v/>
      </c>
      <c r="Y3065" s="34"/>
      <c r="Z3065" s="45"/>
      <c r="AA3065" s="34"/>
      <c r="AB3065" s="45"/>
      <c r="AC3065" s="34"/>
      <c r="AD3065" s="45"/>
      <c r="AE3065" s="34"/>
      <c r="AF3065" s="48" t="str">
        <f t="shared" si="1506"/>
        <v/>
      </c>
      <c r="AG3065" s="34"/>
      <c r="AH3065" s="48" t="str">
        <f t="shared" si="1507"/>
        <v/>
      </c>
      <c r="AJ3065" s="48" t="str">
        <f t="shared" si="1522"/>
        <v/>
      </c>
      <c r="AK3065" s="34"/>
      <c r="AL3065" s="47" t="str">
        <f t="shared" si="1508"/>
        <v/>
      </c>
      <c r="AM3065" s="34"/>
      <c r="AN3065" s="47" t="str">
        <f t="shared" si="1509"/>
        <v/>
      </c>
      <c r="AP3065" s="36">
        <f t="shared" si="1523"/>
        <v>0</v>
      </c>
      <c r="AQ3065" s="36">
        <f t="shared" si="1510"/>
        <v>0</v>
      </c>
      <c r="AR3065" s="36">
        <f t="shared" si="1511"/>
        <v>0</v>
      </c>
      <c r="AS3065" s="36">
        <f t="shared" si="1512"/>
        <v>0</v>
      </c>
      <c r="AT3065" s="36">
        <f t="shared" si="1513"/>
        <v>0</v>
      </c>
      <c r="AU3065" s="36">
        <f t="shared" si="1514"/>
        <v>0</v>
      </c>
      <c r="AV3065" s="36">
        <f t="shared" si="1524"/>
        <v>0</v>
      </c>
      <c r="AW3065" s="36">
        <f t="shared" si="1525"/>
        <v>0</v>
      </c>
      <c r="AX3065" s="36">
        <f t="shared" si="1515"/>
        <v>0</v>
      </c>
      <c r="AY3065" s="36">
        <f t="shared" si="1526"/>
        <v>0</v>
      </c>
      <c r="AZ3065" s="36">
        <f t="shared" si="1527"/>
        <v>0</v>
      </c>
      <c r="BA3065" s="36">
        <f t="shared" si="1516"/>
        <v>0</v>
      </c>
      <c r="BB3065" s="36">
        <f t="shared" si="1517"/>
        <v>0</v>
      </c>
      <c r="BC3065" s="36">
        <f t="shared" si="1518"/>
        <v>0</v>
      </c>
      <c r="BD3065" s="36">
        <f t="shared" si="1519"/>
        <v>0</v>
      </c>
      <c r="BE3065" s="36">
        <f t="shared" si="1520"/>
        <v>0</v>
      </c>
      <c r="BF3065" s="36">
        <f t="shared" si="1528"/>
        <v>3065</v>
      </c>
      <c r="BG3065" s="36">
        <f t="shared" si="1529"/>
        <v>0</v>
      </c>
      <c r="BH3065" s="36">
        <f t="shared" si="1530"/>
        <v>0</v>
      </c>
      <c r="BI3065" s="36">
        <f t="shared" si="1531"/>
        <v>0</v>
      </c>
      <c r="BJ3065" s="29">
        <f t="shared" si="1521"/>
        <v>0</v>
      </c>
      <c r="BK3065" s="29">
        <f t="shared" si="1532"/>
        <v>0</v>
      </c>
      <c r="BL3065" s="29">
        <f t="shared" si="1533"/>
        <v>0</v>
      </c>
      <c r="BM3065" s="29">
        <f t="shared" si="1534"/>
        <v>0</v>
      </c>
      <c r="BN3065" s="36">
        <f t="shared" si="1535"/>
        <v>0</v>
      </c>
      <c r="BQ3065" s="29">
        <f t="shared" si="1536"/>
        <v>0</v>
      </c>
    </row>
    <row r="3066" spans="2:69" s="35" customFormat="1" ht="30" customHeight="1" x14ac:dyDescent="0.15">
      <c r="B3066" s="31"/>
      <c r="C3066" s="32"/>
      <c r="D3066" s="71"/>
      <c r="E3066" s="72"/>
      <c r="F3066" s="72"/>
      <c r="G3066" s="72"/>
      <c r="H3066" s="72"/>
      <c r="I3066" s="72"/>
      <c r="J3066" s="72"/>
      <c r="K3066" s="72"/>
      <c r="L3066" s="72"/>
      <c r="M3066" s="72"/>
      <c r="N3066" s="73"/>
      <c r="O3066" s="33"/>
      <c r="P3066" s="31"/>
      <c r="Q3066" s="34"/>
      <c r="R3066" s="45"/>
      <c r="S3066" s="34"/>
      <c r="T3066" s="45"/>
      <c r="U3066" s="34"/>
      <c r="V3066" s="45"/>
      <c r="W3066" s="46"/>
      <c r="X3066" s="47" t="str">
        <f t="shared" si="1505"/>
        <v/>
      </c>
      <c r="Y3066" s="34"/>
      <c r="Z3066" s="45"/>
      <c r="AA3066" s="34"/>
      <c r="AB3066" s="45"/>
      <c r="AC3066" s="34"/>
      <c r="AD3066" s="45"/>
      <c r="AE3066" s="34"/>
      <c r="AF3066" s="48" t="str">
        <f t="shared" si="1506"/>
        <v/>
      </c>
      <c r="AG3066" s="34"/>
      <c r="AH3066" s="48" t="str">
        <f t="shared" si="1507"/>
        <v/>
      </c>
      <c r="AJ3066" s="48" t="str">
        <f t="shared" si="1522"/>
        <v/>
      </c>
      <c r="AK3066" s="34"/>
      <c r="AL3066" s="47" t="str">
        <f t="shared" si="1508"/>
        <v/>
      </c>
      <c r="AM3066" s="34"/>
      <c r="AN3066" s="47" t="str">
        <f t="shared" si="1509"/>
        <v/>
      </c>
      <c r="AP3066" s="36">
        <f t="shared" si="1523"/>
        <v>0</v>
      </c>
      <c r="AQ3066" s="36">
        <f t="shared" si="1510"/>
        <v>0</v>
      </c>
      <c r="AR3066" s="36">
        <f t="shared" si="1511"/>
        <v>0</v>
      </c>
      <c r="AS3066" s="36">
        <f t="shared" si="1512"/>
        <v>0</v>
      </c>
      <c r="AT3066" s="36">
        <f t="shared" si="1513"/>
        <v>0</v>
      </c>
      <c r="AU3066" s="36">
        <f t="shared" si="1514"/>
        <v>0</v>
      </c>
      <c r="AV3066" s="36">
        <f t="shared" si="1524"/>
        <v>0</v>
      </c>
      <c r="AW3066" s="36">
        <f t="shared" si="1525"/>
        <v>0</v>
      </c>
      <c r="AX3066" s="36">
        <f t="shared" si="1515"/>
        <v>0</v>
      </c>
      <c r="AY3066" s="36">
        <f t="shared" si="1526"/>
        <v>0</v>
      </c>
      <c r="AZ3066" s="36">
        <f t="shared" si="1527"/>
        <v>0</v>
      </c>
      <c r="BA3066" s="36">
        <f t="shared" si="1516"/>
        <v>0</v>
      </c>
      <c r="BB3066" s="36">
        <f t="shared" si="1517"/>
        <v>0</v>
      </c>
      <c r="BC3066" s="36">
        <f t="shared" si="1518"/>
        <v>0</v>
      </c>
      <c r="BD3066" s="36">
        <f t="shared" si="1519"/>
        <v>0</v>
      </c>
      <c r="BE3066" s="36">
        <f t="shared" si="1520"/>
        <v>0</v>
      </c>
      <c r="BF3066" s="36">
        <f t="shared" si="1528"/>
        <v>3066</v>
      </c>
      <c r="BG3066" s="36">
        <f t="shared" si="1529"/>
        <v>0</v>
      </c>
      <c r="BH3066" s="36">
        <f t="shared" si="1530"/>
        <v>0</v>
      </c>
      <c r="BI3066" s="36">
        <f t="shared" si="1531"/>
        <v>0</v>
      </c>
      <c r="BJ3066" s="29">
        <f t="shared" si="1521"/>
        <v>0</v>
      </c>
      <c r="BK3066" s="29">
        <f t="shared" si="1532"/>
        <v>0</v>
      </c>
      <c r="BL3066" s="29">
        <f t="shared" si="1533"/>
        <v>0</v>
      </c>
      <c r="BM3066" s="29">
        <f t="shared" si="1534"/>
        <v>0</v>
      </c>
      <c r="BN3066" s="36">
        <f t="shared" si="1535"/>
        <v>0</v>
      </c>
      <c r="BQ3066" s="29">
        <f t="shared" si="1536"/>
        <v>0</v>
      </c>
    </row>
    <row r="3067" spans="2:69" s="35" customFormat="1" ht="30" customHeight="1" x14ac:dyDescent="0.15">
      <c r="B3067" s="31"/>
      <c r="C3067" s="32"/>
      <c r="D3067" s="71"/>
      <c r="E3067" s="72"/>
      <c r="F3067" s="72"/>
      <c r="G3067" s="72"/>
      <c r="H3067" s="72"/>
      <c r="I3067" s="72"/>
      <c r="J3067" s="72"/>
      <c r="K3067" s="72"/>
      <c r="L3067" s="72"/>
      <c r="M3067" s="72"/>
      <c r="N3067" s="73"/>
      <c r="O3067" s="33"/>
      <c r="P3067" s="31"/>
      <c r="Q3067" s="34"/>
      <c r="R3067" s="45"/>
      <c r="S3067" s="34"/>
      <c r="T3067" s="45"/>
      <c r="U3067" s="34"/>
      <c r="V3067" s="45"/>
      <c r="W3067" s="46"/>
      <c r="X3067" s="47" t="str">
        <f t="shared" si="1505"/>
        <v/>
      </c>
      <c r="Y3067" s="34"/>
      <c r="Z3067" s="45"/>
      <c r="AA3067" s="34"/>
      <c r="AB3067" s="45"/>
      <c r="AC3067" s="34"/>
      <c r="AD3067" s="45"/>
      <c r="AE3067" s="34"/>
      <c r="AF3067" s="48" t="str">
        <f t="shared" si="1506"/>
        <v/>
      </c>
      <c r="AG3067" s="34"/>
      <c r="AH3067" s="48" t="str">
        <f t="shared" si="1507"/>
        <v/>
      </c>
      <c r="AJ3067" s="48" t="str">
        <f t="shared" si="1522"/>
        <v/>
      </c>
      <c r="AK3067" s="34"/>
      <c r="AL3067" s="47" t="str">
        <f t="shared" si="1508"/>
        <v/>
      </c>
      <c r="AM3067" s="34"/>
      <c r="AN3067" s="47" t="str">
        <f t="shared" si="1509"/>
        <v/>
      </c>
      <c r="AP3067" s="36">
        <f t="shared" si="1523"/>
        <v>0</v>
      </c>
      <c r="AQ3067" s="36">
        <f t="shared" si="1510"/>
        <v>0</v>
      </c>
      <c r="AR3067" s="36">
        <f t="shared" si="1511"/>
        <v>0</v>
      </c>
      <c r="AS3067" s="36">
        <f t="shared" si="1512"/>
        <v>0</v>
      </c>
      <c r="AT3067" s="36">
        <f t="shared" si="1513"/>
        <v>0</v>
      </c>
      <c r="AU3067" s="36">
        <f t="shared" si="1514"/>
        <v>0</v>
      </c>
      <c r="AV3067" s="36">
        <f t="shared" si="1524"/>
        <v>0</v>
      </c>
      <c r="AW3067" s="36">
        <f t="shared" si="1525"/>
        <v>0</v>
      </c>
      <c r="AX3067" s="36">
        <f t="shared" si="1515"/>
        <v>0</v>
      </c>
      <c r="AY3067" s="36">
        <f t="shared" si="1526"/>
        <v>0</v>
      </c>
      <c r="AZ3067" s="36">
        <f t="shared" si="1527"/>
        <v>0</v>
      </c>
      <c r="BA3067" s="36">
        <f t="shared" si="1516"/>
        <v>0</v>
      </c>
      <c r="BB3067" s="36">
        <f t="shared" si="1517"/>
        <v>0</v>
      </c>
      <c r="BC3067" s="36">
        <f t="shared" si="1518"/>
        <v>0</v>
      </c>
      <c r="BD3067" s="36">
        <f t="shared" si="1519"/>
        <v>0</v>
      </c>
      <c r="BE3067" s="36">
        <f t="shared" si="1520"/>
        <v>0</v>
      </c>
      <c r="BF3067" s="36">
        <f t="shared" si="1528"/>
        <v>3067</v>
      </c>
      <c r="BG3067" s="36">
        <f t="shared" si="1529"/>
        <v>0</v>
      </c>
      <c r="BH3067" s="36">
        <f t="shared" si="1530"/>
        <v>0</v>
      </c>
      <c r="BI3067" s="36">
        <f t="shared" si="1531"/>
        <v>0</v>
      </c>
      <c r="BJ3067" s="29">
        <f t="shared" si="1521"/>
        <v>0</v>
      </c>
      <c r="BK3067" s="29">
        <f t="shared" si="1532"/>
        <v>0</v>
      </c>
      <c r="BL3067" s="29">
        <f t="shared" si="1533"/>
        <v>0</v>
      </c>
      <c r="BM3067" s="29">
        <f t="shared" si="1534"/>
        <v>0</v>
      </c>
      <c r="BN3067" s="36">
        <f t="shared" si="1535"/>
        <v>0</v>
      </c>
      <c r="BQ3067" s="29">
        <f t="shared" si="1536"/>
        <v>0</v>
      </c>
    </row>
    <row r="3068" spans="2:69" s="35" customFormat="1" ht="30" customHeight="1" x14ac:dyDescent="0.15">
      <c r="B3068" s="31"/>
      <c r="C3068" s="32"/>
      <c r="D3068" s="71"/>
      <c r="E3068" s="72"/>
      <c r="F3068" s="72"/>
      <c r="G3068" s="72"/>
      <c r="H3068" s="72"/>
      <c r="I3068" s="72"/>
      <c r="J3068" s="72"/>
      <c r="K3068" s="72"/>
      <c r="L3068" s="72"/>
      <c r="M3068" s="72"/>
      <c r="N3068" s="73"/>
      <c r="O3068" s="33"/>
      <c r="P3068" s="31"/>
      <c r="Q3068" s="34"/>
      <c r="R3068" s="45"/>
      <c r="S3068" s="34"/>
      <c r="T3068" s="45"/>
      <c r="U3068" s="34"/>
      <c r="V3068" s="45"/>
      <c r="W3068" s="46"/>
      <c r="X3068" s="47" t="str">
        <f t="shared" si="1505"/>
        <v/>
      </c>
      <c r="Y3068" s="34"/>
      <c r="Z3068" s="45"/>
      <c r="AA3068" s="34"/>
      <c r="AB3068" s="45"/>
      <c r="AC3068" s="34"/>
      <c r="AD3068" s="45"/>
      <c r="AE3068" s="34"/>
      <c r="AF3068" s="48" t="str">
        <f t="shared" si="1506"/>
        <v/>
      </c>
      <c r="AG3068" s="34"/>
      <c r="AH3068" s="48" t="str">
        <f t="shared" si="1507"/>
        <v/>
      </c>
      <c r="AJ3068" s="48" t="str">
        <f t="shared" si="1522"/>
        <v/>
      </c>
      <c r="AK3068" s="34"/>
      <c r="AL3068" s="47" t="str">
        <f t="shared" si="1508"/>
        <v/>
      </c>
      <c r="AM3068" s="34"/>
      <c r="AN3068" s="47" t="str">
        <f t="shared" si="1509"/>
        <v/>
      </c>
      <c r="AP3068" s="36">
        <f t="shared" si="1523"/>
        <v>0</v>
      </c>
      <c r="AQ3068" s="36">
        <f t="shared" si="1510"/>
        <v>0</v>
      </c>
      <c r="AR3068" s="36">
        <f t="shared" si="1511"/>
        <v>0</v>
      </c>
      <c r="AS3068" s="36">
        <f t="shared" si="1512"/>
        <v>0</v>
      </c>
      <c r="AT3068" s="36">
        <f t="shared" si="1513"/>
        <v>0</v>
      </c>
      <c r="AU3068" s="36">
        <f t="shared" si="1514"/>
        <v>0</v>
      </c>
      <c r="AV3068" s="36">
        <f t="shared" si="1524"/>
        <v>0</v>
      </c>
      <c r="AW3068" s="36">
        <f t="shared" si="1525"/>
        <v>0</v>
      </c>
      <c r="AX3068" s="36">
        <f t="shared" si="1515"/>
        <v>0</v>
      </c>
      <c r="AY3068" s="36">
        <f t="shared" si="1526"/>
        <v>0</v>
      </c>
      <c r="AZ3068" s="36">
        <f t="shared" si="1527"/>
        <v>0</v>
      </c>
      <c r="BA3068" s="36">
        <f t="shared" si="1516"/>
        <v>0</v>
      </c>
      <c r="BB3068" s="36">
        <f t="shared" si="1517"/>
        <v>0</v>
      </c>
      <c r="BC3068" s="36">
        <f t="shared" si="1518"/>
        <v>0</v>
      </c>
      <c r="BD3068" s="36">
        <f t="shared" si="1519"/>
        <v>0</v>
      </c>
      <c r="BE3068" s="36">
        <f t="shared" si="1520"/>
        <v>0</v>
      </c>
      <c r="BF3068" s="36">
        <f t="shared" si="1528"/>
        <v>3068</v>
      </c>
      <c r="BG3068" s="36">
        <f t="shared" si="1529"/>
        <v>0</v>
      </c>
      <c r="BH3068" s="36">
        <f t="shared" si="1530"/>
        <v>0</v>
      </c>
      <c r="BI3068" s="36">
        <f t="shared" si="1531"/>
        <v>0</v>
      </c>
      <c r="BJ3068" s="29">
        <f t="shared" si="1521"/>
        <v>0</v>
      </c>
      <c r="BK3068" s="29">
        <f t="shared" si="1532"/>
        <v>0</v>
      </c>
      <c r="BL3068" s="29">
        <f t="shared" si="1533"/>
        <v>0</v>
      </c>
      <c r="BM3068" s="29">
        <f t="shared" si="1534"/>
        <v>0</v>
      </c>
      <c r="BN3068" s="36">
        <f t="shared" si="1535"/>
        <v>0</v>
      </c>
      <c r="BQ3068" s="29">
        <f t="shared" si="1536"/>
        <v>0</v>
      </c>
    </row>
    <row r="3069" spans="2:69" s="35" customFormat="1" ht="30" customHeight="1" x14ac:dyDescent="0.15">
      <c r="B3069" s="31"/>
      <c r="C3069" s="32"/>
      <c r="D3069" s="71"/>
      <c r="E3069" s="72"/>
      <c r="F3069" s="72"/>
      <c r="G3069" s="72"/>
      <c r="H3069" s="72"/>
      <c r="I3069" s="72"/>
      <c r="J3069" s="72"/>
      <c r="K3069" s="72"/>
      <c r="L3069" s="72"/>
      <c r="M3069" s="72"/>
      <c r="N3069" s="73"/>
      <c r="O3069" s="33"/>
      <c r="P3069" s="31"/>
      <c r="Q3069" s="34"/>
      <c r="R3069" s="45"/>
      <c r="S3069" s="34"/>
      <c r="T3069" s="45"/>
      <c r="U3069" s="34"/>
      <c r="V3069" s="45"/>
      <c r="W3069" s="46"/>
      <c r="X3069" s="47" t="str">
        <f t="shared" si="1505"/>
        <v/>
      </c>
      <c r="Y3069" s="34"/>
      <c r="Z3069" s="45"/>
      <c r="AA3069" s="34"/>
      <c r="AB3069" s="45"/>
      <c r="AC3069" s="34"/>
      <c r="AD3069" s="45"/>
      <c r="AE3069" s="34"/>
      <c r="AF3069" s="48" t="str">
        <f t="shared" si="1506"/>
        <v/>
      </c>
      <c r="AG3069" s="34"/>
      <c r="AH3069" s="48" t="str">
        <f t="shared" si="1507"/>
        <v/>
      </c>
      <c r="AJ3069" s="48" t="str">
        <f t="shared" si="1522"/>
        <v/>
      </c>
      <c r="AK3069" s="34"/>
      <c r="AL3069" s="47" t="str">
        <f t="shared" si="1508"/>
        <v/>
      </c>
      <c r="AM3069" s="34"/>
      <c r="AN3069" s="47" t="str">
        <f t="shared" si="1509"/>
        <v/>
      </c>
      <c r="AP3069" s="36">
        <f t="shared" si="1523"/>
        <v>0</v>
      </c>
      <c r="AQ3069" s="36">
        <f t="shared" si="1510"/>
        <v>0</v>
      </c>
      <c r="AR3069" s="36">
        <f t="shared" si="1511"/>
        <v>0</v>
      </c>
      <c r="AS3069" s="36">
        <f t="shared" si="1512"/>
        <v>0</v>
      </c>
      <c r="AT3069" s="36">
        <f t="shared" si="1513"/>
        <v>0</v>
      </c>
      <c r="AU3069" s="36">
        <f t="shared" si="1514"/>
        <v>0</v>
      </c>
      <c r="AV3069" s="36">
        <f t="shared" si="1524"/>
        <v>0</v>
      </c>
      <c r="AW3069" s="36">
        <f t="shared" si="1525"/>
        <v>0</v>
      </c>
      <c r="AX3069" s="36">
        <f t="shared" si="1515"/>
        <v>0</v>
      </c>
      <c r="AY3069" s="36">
        <f t="shared" si="1526"/>
        <v>0</v>
      </c>
      <c r="AZ3069" s="36">
        <f t="shared" si="1527"/>
        <v>0</v>
      </c>
      <c r="BA3069" s="36">
        <f t="shared" si="1516"/>
        <v>0</v>
      </c>
      <c r="BB3069" s="36">
        <f t="shared" si="1517"/>
        <v>0</v>
      </c>
      <c r="BC3069" s="36">
        <f t="shared" si="1518"/>
        <v>0</v>
      </c>
      <c r="BD3069" s="36">
        <f t="shared" si="1519"/>
        <v>0</v>
      </c>
      <c r="BE3069" s="36">
        <f t="shared" si="1520"/>
        <v>0</v>
      </c>
      <c r="BF3069" s="36">
        <f t="shared" si="1528"/>
        <v>3069</v>
      </c>
      <c r="BG3069" s="36">
        <f t="shared" si="1529"/>
        <v>0</v>
      </c>
      <c r="BH3069" s="36">
        <f t="shared" si="1530"/>
        <v>0</v>
      </c>
      <c r="BI3069" s="36">
        <f t="shared" si="1531"/>
        <v>0</v>
      </c>
      <c r="BJ3069" s="29">
        <f t="shared" si="1521"/>
        <v>0</v>
      </c>
      <c r="BK3069" s="29">
        <f t="shared" si="1532"/>
        <v>0</v>
      </c>
      <c r="BL3069" s="29">
        <f t="shared" si="1533"/>
        <v>0</v>
      </c>
      <c r="BM3069" s="29">
        <f t="shared" si="1534"/>
        <v>0</v>
      </c>
      <c r="BN3069" s="36">
        <f t="shared" si="1535"/>
        <v>0</v>
      </c>
      <c r="BQ3069" s="29">
        <f t="shared" si="1536"/>
        <v>0</v>
      </c>
    </row>
    <row r="3070" spans="2:69" s="35" customFormat="1" ht="30" customHeight="1" x14ac:dyDescent="0.15">
      <c r="B3070" s="31"/>
      <c r="C3070" s="32"/>
      <c r="D3070" s="71"/>
      <c r="E3070" s="72"/>
      <c r="F3070" s="72"/>
      <c r="G3070" s="72"/>
      <c r="H3070" s="72"/>
      <c r="I3070" s="72"/>
      <c r="J3070" s="72"/>
      <c r="K3070" s="72"/>
      <c r="L3070" s="72"/>
      <c r="M3070" s="72"/>
      <c r="N3070" s="73"/>
      <c r="O3070" s="33"/>
      <c r="P3070" s="31"/>
      <c r="Q3070" s="34"/>
      <c r="R3070" s="45"/>
      <c r="S3070" s="34"/>
      <c r="T3070" s="45"/>
      <c r="U3070" s="34"/>
      <c r="V3070" s="45"/>
      <c r="W3070" s="46"/>
      <c r="X3070" s="47" t="str">
        <f t="shared" si="1505"/>
        <v/>
      </c>
      <c r="Y3070" s="34"/>
      <c r="Z3070" s="45"/>
      <c r="AA3070" s="34"/>
      <c r="AB3070" s="45"/>
      <c r="AC3070" s="34"/>
      <c r="AD3070" s="45"/>
      <c r="AE3070" s="34"/>
      <c r="AF3070" s="48" t="str">
        <f t="shared" si="1506"/>
        <v/>
      </c>
      <c r="AG3070" s="34"/>
      <c r="AH3070" s="48" t="str">
        <f t="shared" si="1507"/>
        <v/>
      </c>
      <c r="AJ3070" s="48" t="str">
        <f t="shared" si="1522"/>
        <v/>
      </c>
      <c r="AK3070" s="34"/>
      <c r="AL3070" s="47" t="str">
        <f t="shared" si="1508"/>
        <v/>
      </c>
      <c r="AM3070" s="34"/>
      <c r="AN3070" s="47" t="str">
        <f t="shared" si="1509"/>
        <v/>
      </c>
      <c r="AP3070" s="36">
        <f t="shared" si="1523"/>
        <v>0</v>
      </c>
      <c r="AQ3070" s="36">
        <f t="shared" si="1510"/>
        <v>0</v>
      </c>
      <c r="AR3070" s="36">
        <f t="shared" si="1511"/>
        <v>0</v>
      </c>
      <c r="AS3070" s="36">
        <f t="shared" si="1512"/>
        <v>0</v>
      </c>
      <c r="AT3070" s="36">
        <f t="shared" si="1513"/>
        <v>0</v>
      </c>
      <c r="AU3070" s="36">
        <f t="shared" si="1514"/>
        <v>0</v>
      </c>
      <c r="AV3070" s="36">
        <f t="shared" si="1524"/>
        <v>0</v>
      </c>
      <c r="AW3070" s="36">
        <f t="shared" si="1525"/>
        <v>0</v>
      </c>
      <c r="AX3070" s="36">
        <f t="shared" si="1515"/>
        <v>0</v>
      </c>
      <c r="AY3070" s="36">
        <f t="shared" si="1526"/>
        <v>0</v>
      </c>
      <c r="AZ3070" s="36">
        <f t="shared" si="1527"/>
        <v>0</v>
      </c>
      <c r="BA3070" s="36">
        <f t="shared" si="1516"/>
        <v>0</v>
      </c>
      <c r="BB3070" s="36">
        <f t="shared" si="1517"/>
        <v>0</v>
      </c>
      <c r="BC3070" s="36">
        <f t="shared" si="1518"/>
        <v>0</v>
      </c>
      <c r="BD3070" s="36">
        <f t="shared" si="1519"/>
        <v>0</v>
      </c>
      <c r="BE3070" s="36">
        <f t="shared" si="1520"/>
        <v>0</v>
      </c>
      <c r="BF3070" s="36">
        <f t="shared" si="1528"/>
        <v>3070</v>
      </c>
      <c r="BG3070" s="36">
        <f t="shared" si="1529"/>
        <v>0</v>
      </c>
      <c r="BH3070" s="36">
        <f t="shared" si="1530"/>
        <v>0</v>
      </c>
      <c r="BI3070" s="36">
        <f t="shared" si="1531"/>
        <v>0</v>
      </c>
      <c r="BJ3070" s="29">
        <f t="shared" si="1521"/>
        <v>0</v>
      </c>
      <c r="BK3070" s="29">
        <f t="shared" si="1532"/>
        <v>0</v>
      </c>
      <c r="BL3070" s="29">
        <f t="shared" si="1533"/>
        <v>0</v>
      </c>
      <c r="BM3070" s="29">
        <f t="shared" si="1534"/>
        <v>0</v>
      </c>
      <c r="BN3070" s="36">
        <f t="shared" si="1535"/>
        <v>0</v>
      </c>
      <c r="BQ3070" s="29">
        <f t="shared" si="1536"/>
        <v>0</v>
      </c>
    </row>
    <row r="3071" spans="2:69" s="35" customFormat="1" ht="30" customHeight="1" x14ac:dyDescent="0.15">
      <c r="B3071" s="31"/>
      <c r="C3071" s="32"/>
      <c r="D3071" s="71"/>
      <c r="E3071" s="72"/>
      <c r="F3071" s="72"/>
      <c r="G3071" s="72"/>
      <c r="H3071" s="72"/>
      <c r="I3071" s="72"/>
      <c r="J3071" s="72"/>
      <c r="K3071" s="72"/>
      <c r="L3071" s="72"/>
      <c r="M3071" s="72"/>
      <c r="N3071" s="73"/>
      <c r="O3071" s="33"/>
      <c r="P3071" s="31"/>
      <c r="Q3071" s="34"/>
      <c r="R3071" s="45"/>
      <c r="S3071" s="34"/>
      <c r="T3071" s="45"/>
      <c r="U3071" s="34"/>
      <c r="V3071" s="45"/>
      <c r="W3071" s="46"/>
      <c r="X3071" s="47" t="str">
        <f t="shared" si="1505"/>
        <v/>
      </c>
      <c r="Y3071" s="34"/>
      <c r="Z3071" s="45"/>
      <c r="AA3071" s="34"/>
      <c r="AB3071" s="45"/>
      <c r="AC3071" s="34"/>
      <c r="AD3071" s="45"/>
      <c r="AE3071" s="34"/>
      <c r="AF3071" s="48" t="str">
        <f t="shared" si="1506"/>
        <v/>
      </c>
      <c r="AG3071" s="34"/>
      <c r="AH3071" s="48" t="str">
        <f t="shared" si="1507"/>
        <v/>
      </c>
      <c r="AJ3071" s="48" t="str">
        <f t="shared" si="1522"/>
        <v/>
      </c>
      <c r="AK3071" s="34"/>
      <c r="AL3071" s="47" t="str">
        <f t="shared" si="1508"/>
        <v/>
      </c>
      <c r="AM3071" s="34"/>
      <c r="AN3071" s="47" t="str">
        <f t="shared" si="1509"/>
        <v/>
      </c>
      <c r="AP3071" s="36">
        <f t="shared" si="1523"/>
        <v>0</v>
      </c>
      <c r="AQ3071" s="36">
        <f t="shared" si="1510"/>
        <v>0</v>
      </c>
      <c r="AR3071" s="36">
        <f t="shared" si="1511"/>
        <v>0</v>
      </c>
      <c r="AS3071" s="36">
        <f t="shared" si="1512"/>
        <v>0</v>
      </c>
      <c r="AT3071" s="36">
        <f t="shared" si="1513"/>
        <v>0</v>
      </c>
      <c r="AU3071" s="36">
        <f t="shared" si="1514"/>
        <v>0</v>
      </c>
      <c r="AV3071" s="36">
        <f t="shared" si="1524"/>
        <v>0</v>
      </c>
      <c r="AW3071" s="36">
        <f t="shared" si="1525"/>
        <v>0</v>
      </c>
      <c r="AX3071" s="36">
        <f t="shared" si="1515"/>
        <v>0</v>
      </c>
      <c r="AY3071" s="36">
        <f t="shared" si="1526"/>
        <v>0</v>
      </c>
      <c r="AZ3071" s="36">
        <f t="shared" si="1527"/>
        <v>0</v>
      </c>
      <c r="BA3071" s="36">
        <f t="shared" si="1516"/>
        <v>0</v>
      </c>
      <c r="BB3071" s="36">
        <f t="shared" si="1517"/>
        <v>0</v>
      </c>
      <c r="BC3071" s="36">
        <f t="shared" si="1518"/>
        <v>0</v>
      </c>
      <c r="BD3071" s="36">
        <f t="shared" si="1519"/>
        <v>0</v>
      </c>
      <c r="BE3071" s="36">
        <f t="shared" si="1520"/>
        <v>0</v>
      </c>
      <c r="BF3071" s="36">
        <f t="shared" si="1528"/>
        <v>3071</v>
      </c>
      <c r="BG3071" s="36">
        <f t="shared" si="1529"/>
        <v>0</v>
      </c>
      <c r="BH3071" s="36">
        <f t="shared" si="1530"/>
        <v>0</v>
      </c>
      <c r="BI3071" s="36">
        <f t="shared" si="1531"/>
        <v>0</v>
      </c>
      <c r="BJ3071" s="29">
        <f t="shared" si="1521"/>
        <v>0</v>
      </c>
      <c r="BK3071" s="29">
        <f t="shared" si="1532"/>
        <v>0</v>
      </c>
      <c r="BL3071" s="29">
        <f t="shared" si="1533"/>
        <v>0</v>
      </c>
      <c r="BM3071" s="29">
        <f t="shared" si="1534"/>
        <v>0</v>
      </c>
      <c r="BN3071" s="36">
        <f t="shared" si="1535"/>
        <v>0</v>
      </c>
      <c r="BQ3071" s="29">
        <f t="shared" si="1536"/>
        <v>0</v>
      </c>
    </row>
    <row r="3072" spans="2:69" s="35" customFormat="1" ht="30" customHeight="1" x14ac:dyDescent="0.15">
      <c r="B3072" s="31"/>
      <c r="C3072" s="32"/>
      <c r="D3072" s="71"/>
      <c r="E3072" s="72"/>
      <c r="F3072" s="72"/>
      <c r="G3072" s="72"/>
      <c r="H3072" s="72"/>
      <c r="I3072" s="72"/>
      <c r="J3072" s="72"/>
      <c r="K3072" s="72"/>
      <c r="L3072" s="72"/>
      <c r="M3072" s="72"/>
      <c r="N3072" s="73"/>
      <c r="O3072" s="33"/>
      <c r="P3072" s="31"/>
      <c r="Q3072" s="34"/>
      <c r="R3072" s="45"/>
      <c r="S3072" s="34"/>
      <c r="T3072" s="45"/>
      <c r="U3072" s="34"/>
      <c r="V3072" s="45"/>
      <c r="W3072" s="46"/>
      <c r="X3072" s="47" t="str">
        <f t="shared" si="1505"/>
        <v/>
      </c>
      <c r="Y3072" s="34"/>
      <c r="Z3072" s="45"/>
      <c r="AA3072" s="34"/>
      <c r="AB3072" s="45"/>
      <c r="AC3072" s="34"/>
      <c r="AD3072" s="45"/>
      <c r="AE3072" s="34"/>
      <c r="AF3072" s="48" t="str">
        <f t="shared" si="1506"/>
        <v/>
      </c>
      <c r="AG3072" s="34"/>
      <c r="AH3072" s="48" t="str">
        <f t="shared" si="1507"/>
        <v/>
      </c>
      <c r="AJ3072" s="48" t="str">
        <f t="shared" si="1522"/>
        <v/>
      </c>
      <c r="AK3072" s="34"/>
      <c r="AL3072" s="47" t="str">
        <f t="shared" si="1508"/>
        <v/>
      </c>
      <c r="AM3072" s="34"/>
      <c r="AN3072" s="47" t="str">
        <f t="shared" si="1509"/>
        <v/>
      </c>
      <c r="AP3072" s="36">
        <f t="shared" si="1523"/>
        <v>0</v>
      </c>
      <c r="AQ3072" s="36">
        <f t="shared" si="1510"/>
        <v>0</v>
      </c>
      <c r="AR3072" s="36">
        <f t="shared" si="1511"/>
        <v>0</v>
      </c>
      <c r="AS3072" s="36">
        <f t="shared" si="1512"/>
        <v>0</v>
      </c>
      <c r="AT3072" s="36">
        <f t="shared" si="1513"/>
        <v>0</v>
      </c>
      <c r="AU3072" s="36">
        <f t="shared" si="1514"/>
        <v>0</v>
      </c>
      <c r="AV3072" s="36">
        <f t="shared" si="1524"/>
        <v>0</v>
      </c>
      <c r="AW3072" s="36">
        <f t="shared" si="1525"/>
        <v>0</v>
      </c>
      <c r="AX3072" s="36">
        <f t="shared" si="1515"/>
        <v>0</v>
      </c>
      <c r="AY3072" s="36">
        <f t="shared" si="1526"/>
        <v>0</v>
      </c>
      <c r="AZ3072" s="36">
        <f t="shared" si="1527"/>
        <v>0</v>
      </c>
      <c r="BA3072" s="36">
        <f t="shared" si="1516"/>
        <v>0</v>
      </c>
      <c r="BB3072" s="36">
        <f t="shared" si="1517"/>
        <v>0</v>
      </c>
      <c r="BC3072" s="36">
        <f t="shared" si="1518"/>
        <v>0</v>
      </c>
      <c r="BD3072" s="36">
        <f t="shared" si="1519"/>
        <v>0</v>
      </c>
      <c r="BE3072" s="36">
        <f t="shared" si="1520"/>
        <v>0</v>
      </c>
      <c r="BF3072" s="36">
        <f t="shared" si="1528"/>
        <v>3072</v>
      </c>
      <c r="BG3072" s="36">
        <f t="shared" si="1529"/>
        <v>0</v>
      </c>
      <c r="BH3072" s="36">
        <f t="shared" si="1530"/>
        <v>0</v>
      </c>
      <c r="BI3072" s="36">
        <f t="shared" si="1531"/>
        <v>0</v>
      </c>
      <c r="BJ3072" s="29">
        <f t="shared" si="1521"/>
        <v>0</v>
      </c>
      <c r="BK3072" s="29">
        <f t="shared" si="1532"/>
        <v>0</v>
      </c>
      <c r="BL3072" s="29">
        <f t="shared" si="1533"/>
        <v>0</v>
      </c>
      <c r="BM3072" s="29">
        <f t="shared" si="1534"/>
        <v>0</v>
      </c>
      <c r="BN3072" s="36">
        <f t="shared" si="1535"/>
        <v>0</v>
      </c>
      <c r="BQ3072" s="29">
        <f t="shared" si="1536"/>
        <v>0</v>
      </c>
    </row>
    <row r="3073" spans="2:69" s="35" customFormat="1" ht="30" customHeight="1" x14ac:dyDescent="0.15">
      <c r="B3073" s="31"/>
      <c r="C3073" s="32"/>
      <c r="D3073" s="71"/>
      <c r="E3073" s="72"/>
      <c r="F3073" s="72"/>
      <c r="G3073" s="72"/>
      <c r="H3073" s="72"/>
      <c r="I3073" s="72"/>
      <c r="J3073" s="72"/>
      <c r="K3073" s="72"/>
      <c r="L3073" s="72"/>
      <c r="M3073" s="72"/>
      <c r="N3073" s="73"/>
      <c r="O3073" s="33"/>
      <c r="P3073" s="31"/>
      <c r="Q3073" s="34"/>
      <c r="R3073" s="45"/>
      <c r="S3073" s="34"/>
      <c r="T3073" s="45"/>
      <c r="U3073" s="34"/>
      <c r="V3073" s="45"/>
      <c r="W3073" s="46"/>
      <c r="X3073" s="47" t="str">
        <f t="shared" si="1505"/>
        <v/>
      </c>
      <c r="Y3073" s="34"/>
      <c r="Z3073" s="45"/>
      <c r="AA3073" s="34"/>
      <c r="AB3073" s="45"/>
      <c r="AC3073" s="34"/>
      <c r="AD3073" s="45"/>
      <c r="AE3073" s="34"/>
      <c r="AF3073" s="48" t="str">
        <f t="shared" si="1506"/>
        <v/>
      </c>
      <c r="AG3073" s="34"/>
      <c r="AH3073" s="48" t="str">
        <f t="shared" si="1507"/>
        <v/>
      </c>
      <c r="AJ3073" s="48" t="str">
        <f t="shared" si="1522"/>
        <v/>
      </c>
      <c r="AK3073" s="34"/>
      <c r="AL3073" s="47" t="str">
        <f t="shared" si="1508"/>
        <v/>
      </c>
      <c r="AM3073" s="34"/>
      <c r="AN3073" s="47" t="str">
        <f t="shared" si="1509"/>
        <v/>
      </c>
      <c r="AP3073" s="36">
        <f t="shared" si="1523"/>
        <v>0</v>
      </c>
      <c r="AQ3073" s="36">
        <f t="shared" si="1510"/>
        <v>0</v>
      </c>
      <c r="AR3073" s="36">
        <f t="shared" si="1511"/>
        <v>0</v>
      </c>
      <c r="AS3073" s="36">
        <f t="shared" si="1512"/>
        <v>0</v>
      </c>
      <c r="AT3073" s="36">
        <f t="shared" si="1513"/>
        <v>0</v>
      </c>
      <c r="AU3073" s="36">
        <f t="shared" si="1514"/>
        <v>0</v>
      </c>
      <c r="AV3073" s="36">
        <f t="shared" si="1524"/>
        <v>0</v>
      </c>
      <c r="AW3073" s="36">
        <f t="shared" si="1525"/>
        <v>0</v>
      </c>
      <c r="AX3073" s="36">
        <f t="shared" si="1515"/>
        <v>0</v>
      </c>
      <c r="AY3073" s="36">
        <f t="shared" si="1526"/>
        <v>0</v>
      </c>
      <c r="AZ3073" s="36">
        <f t="shared" si="1527"/>
        <v>0</v>
      </c>
      <c r="BA3073" s="36">
        <f t="shared" si="1516"/>
        <v>0</v>
      </c>
      <c r="BB3073" s="36">
        <f t="shared" si="1517"/>
        <v>0</v>
      </c>
      <c r="BC3073" s="36">
        <f t="shared" si="1518"/>
        <v>0</v>
      </c>
      <c r="BD3073" s="36">
        <f t="shared" si="1519"/>
        <v>0</v>
      </c>
      <c r="BE3073" s="36">
        <f t="shared" si="1520"/>
        <v>0</v>
      </c>
      <c r="BF3073" s="36">
        <f t="shared" si="1528"/>
        <v>3073</v>
      </c>
      <c r="BG3073" s="36">
        <f t="shared" si="1529"/>
        <v>0</v>
      </c>
      <c r="BH3073" s="36">
        <f t="shared" si="1530"/>
        <v>0</v>
      </c>
      <c r="BI3073" s="36">
        <f t="shared" si="1531"/>
        <v>0</v>
      </c>
      <c r="BJ3073" s="29">
        <f t="shared" si="1521"/>
        <v>0</v>
      </c>
      <c r="BK3073" s="29">
        <f t="shared" si="1532"/>
        <v>0</v>
      </c>
      <c r="BL3073" s="29">
        <f t="shared" si="1533"/>
        <v>0</v>
      </c>
      <c r="BM3073" s="29">
        <f t="shared" si="1534"/>
        <v>0</v>
      </c>
      <c r="BN3073" s="36">
        <f t="shared" si="1535"/>
        <v>0</v>
      </c>
      <c r="BQ3073" s="29">
        <f t="shared" si="1536"/>
        <v>0</v>
      </c>
    </row>
    <row r="3074" spans="2:69" s="35" customFormat="1" ht="30" customHeight="1" x14ac:dyDescent="0.15">
      <c r="B3074" s="31"/>
      <c r="C3074" s="32"/>
      <c r="D3074" s="71"/>
      <c r="E3074" s="72"/>
      <c r="F3074" s="72"/>
      <c r="G3074" s="72"/>
      <c r="H3074" s="72"/>
      <c r="I3074" s="72"/>
      <c r="J3074" s="72"/>
      <c r="K3074" s="72"/>
      <c r="L3074" s="72"/>
      <c r="M3074" s="72"/>
      <c r="N3074" s="73"/>
      <c r="O3074" s="33"/>
      <c r="P3074" s="31"/>
      <c r="Q3074" s="34"/>
      <c r="R3074" s="45"/>
      <c r="S3074" s="34"/>
      <c r="T3074" s="45"/>
      <c r="U3074" s="34"/>
      <c r="V3074" s="45"/>
      <c r="W3074" s="46"/>
      <c r="X3074" s="47" t="str">
        <f t="shared" si="1505"/>
        <v/>
      </c>
      <c r="Y3074" s="34"/>
      <c r="Z3074" s="45"/>
      <c r="AA3074" s="34"/>
      <c r="AB3074" s="45"/>
      <c r="AC3074" s="34"/>
      <c r="AD3074" s="45"/>
      <c r="AE3074" s="34"/>
      <c r="AF3074" s="48" t="str">
        <f t="shared" si="1506"/>
        <v/>
      </c>
      <c r="AG3074" s="34"/>
      <c r="AH3074" s="48" t="str">
        <f t="shared" si="1507"/>
        <v/>
      </c>
      <c r="AJ3074" s="48" t="str">
        <f t="shared" si="1522"/>
        <v/>
      </c>
      <c r="AK3074" s="34"/>
      <c r="AL3074" s="47" t="str">
        <f t="shared" si="1508"/>
        <v/>
      </c>
      <c r="AM3074" s="34"/>
      <c r="AN3074" s="47" t="str">
        <f t="shared" si="1509"/>
        <v/>
      </c>
      <c r="AP3074" s="36">
        <f t="shared" si="1523"/>
        <v>0</v>
      </c>
      <c r="AQ3074" s="36">
        <f t="shared" si="1510"/>
        <v>0</v>
      </c>
      <c r="AR3074" s="36">
        <f t="shared" si="1511"/>
        <v>0</v>
      </c>
      <c r="AS3074" s="36">
        <f t="shared" si="1512"/>
        <v>0</v>
      </c>
      <c r="AT3074" s="36">
        <f t="shared" si="1513"/>
        <v>0</v>
      </c>
      <c r="AU3074" s="36">
        <f t="shared" si="1514"/>
        <v>0</v>
      </c>
      <c r="AV3074" s="36">
        <f t="shared" si="1524"/>
        <v>0</v>
      </c>
      <c r="AW3074" s="36">
        <f t="shared" si="1525"/>
        <v>0</v>
      </c>
      <c r="AX3074" s="36">
        <f t="shared" si="1515"/>
        <v>0</v>
      </c>
      <c r="AY3074" s="36">
        <f t="shared" si="1526"/>
        <v>0</v>
      </c>
      <c r="AZ3074" s="36">
        <f t="shared" si="1527"/>
        <v>0</v>
      </c>
      <c r="BA3074" s="36">
        <f t="shared" si="1516"/>
        <v>0</v>
      </c>
      <c r="BB3074" s="36">
        <f t="shared" si="1517"/>
        <v>0</v>
      </c>
      <c r="BC3074" s="36">
        <f t="shared" si="1518"/>
        <v>0</v>
      </c>
      <c r="BD3074" s="36">
        <f t="shared" si="1519"/>
        <v>0</v>
      </c>
      <c r="BE3074" s="36">
        <f t="shared" si="1520"/>
        <v>0</v>
      </c>
      <c r="BF3074" s="36">
        <f t="shared" si="1528"/>
        <v>3074</v>
      </c>
      <c r="BG3074" s="36">
        <f t="shared" si="1529"/>
        <v>0</v>
      </c>
      <c r="BH3074" s="36">
        <f t="shared" si="1530"/>
        <v>0</v>
      </c>
      <c r="BI3074" s="36">
        <f t="shared" si="1531"/>
        <v>0</v>
      </c>
      <c r="BJ3074" s="29">
        <f t="shared" si="1521"/>
        <v>0</v>
      </c>
      <c r="BK3074" s="29">
        <f t="shared" si="1532"/>
        <v>0</v>
      </c>
      <c r="BL3074" s="29">
        <f t="shared" si="1533"/>
        <v>0</v>
      </c>
      <c r="BM3074" s="29">
        <f t="shared" si="1534"/>
        <v>0</v>
      </c>
      <c r="BN3074" s="36">
        <f t="shared" si="1535"/>
        <v>0</v>
      </c>
      <c r="BQ3074" s="29">
        <f t="shared" si="1536"/>
        <v>0</v>
      </c>
    </row>
    <row r="3075" spans="2:69" s="35" customFormat="1" ht="30" customHeight="1" x14ac:dyDescent="0.15">
      <c r="B3075" s="31"/>
      <c r="C3075" s="32"/>
      <c r="D3075" s="71"/>
      <c r="E3075" s="72"/>
      <c r="F3075" s="72"/>
      <c r="G3075" s="72"/>
      <c r="H3075" s="72"/>
      <c r="I3075" s="72"/>
      <c r="J3075" s="72"/>
      <c r="K3075" s="72"/>
      <c r="L3075" s="72"/>
      <c r="M3075" s="72"/>
      <c r="N3075" s="73"/>
      <c r="O3075" s="33"/>
      <c r="P3075" s="31"/>
      <c r="Q3075" s="34"/>
      <c r="R3075" s="45"/>
      <c r="S3075" s="34"/>
      <c r="T3075" s="45"/>
      <c r="U3075" s="34"/>
      <c r="V3075" s="45"/>
      <c r="W3075" s="46"/>
      <c r="X3075" s="47" t="str">
        <f t="shared" si="1505"/>
        <v/>
      </c>
      <c r="Y3075" s="34"/>
      <c r="Z3075" s="45"/>
      <c r="AA3075" s="34"/>
      <c r="AB3075" s="45"/>
      <c r="AC3075" s="34"/>
      <c r="AD3075" s="45"/>
      <c r="AE3075" s="34"/>
      <c r="AF3075" s="48" t="str">
        <f t="shared" si="1506"/>
        <v/>
      </c>
      <c r="AG3075" s="34"/>
      <c r="AH3075" s="48" t="str">
        <f t="shared" si="1507"/>
        <v/>
      </c>
      <c r="AJ3075" s="48" t="str">
        <f t="shared" si="1522"/>
        <v/>
      </c>
      <c r="AK3075" s="34"/>
      <c r="AL3075" s="47" t="str">
        <f t="shared" si="1508"/>
        <v/>
      </c>
      <c r="AM3075" s="34"/>
      <c r="AN3075" s="47" t="str">
        <f t="shared" si="1509"/>
        <v/>
      </c>
      <c r="AP3075" s="36">
        <f t="shared" si="1523"/>
        <v>0</v>
      </c>
      <c r="AQ3075" s="36">
        <f t="shared" si="1510"/>
        <v>0</v>
      </c>
      <c r="AR3075" s="36">
        <f t="shared" si="1511"/>
        <v>0</v>
      </c>
      <c r="AS3075" s="36">
        <f t="shared" si="1512"/>
        <v>0</v>
      </c>
      <c r="AT3075" s="36">
        <f t="shared" si="1513"/>
        <v>0</v>
      </c>
      <c r="AU3075" s="36">
        <f t="shared" si="1514"/>
        <v>0</v>
      </c>
      <c r="AV3075" s="36">
        <f t="shared" si="1524"/>
        <v>0</v>
      </c>
      <c r="AW3075" s="36">
        <f t="shared" si="1525"/>
        <v>0</v>
      </c>
      <c r="AX3075" s="36">
        <f t="shared" si="1515"/>
        <v>0</v>
      </c>
      <c r="AY3075" s="36">
        <f t="shared" si="1526"/>
        <v>0</v>
      </c>
      <c r="AZ3075" s="36">
        <f t="shared" si="1527"/>
        <v>0</v>
      </c>
      <c r="BA3075" s="36">
        <f t="shared" si="1516"/>
        <v>0</v>
      </c>
      <c r="BB3075" s="36">
        <f t="shared" si="1517"/>
        <v>0</v>
      </c>
      <c r="BC3075" s="36">
        <f t="shared" si="1518"/>
        <v>0</v>
      </c>
      <c r="BD3075" s="36">
        <f t="shared" si="1519"/>
        <v>0</v>
      </c>
      <c r="BE3075" s="36">
        <f t="shared" si="1520"/>
        <v>0</v>
      </c>
      <c r="BF3075" s="36">
        <f t="shared" si="1528"/>
        <v>3075</v>
      </c>
      <c r="BG3075" s="36">
        <f t="shared" si="1529"/>
        <v>0</v>
      </c>
      <c r="BH3075" s="36">
        <f t="shared" si="1530"/>
        <v>0</v>
      </c>
      <c r="BI3075" s="36">
        <f t="shared" si="1531"/>
        <v>0</v>
      </c>
      <c r="BJ3075" s="29">
        <f t="shared" si="1521"/>
        <v>0</v>
      </c>
      <c r="BK3075" s="29">
        <f t="shared" si="1532"/>
        <v>0</v>
      </c>
      <c r="BL3075" s="29">
        <f t="shared" si="1533"/>
        <v>0</v>
      </c>
      <c r="BM3075" s="29">
        <f t="shared" si="1534"/>
        <v>0</v>
      </c>
      <c r="BN3075" s="36">
        <f t="shared" si="1535"/>
        <v>0</v>
      </c>
      <c r="BQ3075" s="29">
        <f t="shared" si="1536"/>
        <v>0</v>
      </c>
    </row>
    <row r="3076" spans="2:69" s="35" customFormat="1" ht="30" customHeight="1" x14ac:dyDescent="0.15">
      <c r="B3076" s="31"/>
      <c r="C3076" s="32"/>
      <c r="D3076" s="71"/>
      <c r="E3076" s="72"/>
      <c r="F3076" s="72"/>
      <c r="G3076" s="72"/>
      <c r="H3076" s="72"/>
      <c r="I3076" s="72"/>
      <c r="J3076" s="72"/>
      <c r="K3076" s="72"/>
      <c r="L3076" s="72"/>
      <c r="M3076" s="72"/>
      <c r="N3076" s="73"/>
      <c r="O3076" s="33"/>
      <c r="P3076" s="31"/>
      <c r="Q3076" s="34"/>
      <c r="R3076" s="45"/>
      <c r="S3076" s="34"/>
      <c r="T3076" s="45"/>
      <c r="U3076" s="34"/>
      <c r="V3076" s="45"/>
      <c r="W3076" s="46"/>
      <c r="X3076" s="47" t="str">
        <f t="shared" si="1505"/>
        <v/>
      </c>
      <c r="Y3076" s="34"/>
      <c r="Z3076" s="45"/>
      <c r="AA3076" s="34"/>
      <c r="AB3076" s="45"/>
      <c r="AC3076" s="34"/>
      <c r="AD3076" s="45"/>
      <c r="AE3076" s="34"/>
      <c r="AF3076" s="48" t="str">
        <f t="shared" si="1506"/>
        <v/>
      </c>
      <c r="AG3076" s="34"/>
      <c r="AH3076" s="48" t="str">
        <f t="shared" si="1507"/>
        <v/>
      </c>
      <c r="AJ3076" s="48" t="str">
        <f t="shared" si="1522"/>
        <v/>
      </c>
      <c r="AK3076" s="34"/>
      <c r="AL3076" s="47" t="str">
        <f t="shared" si="1508"/>
        <v/>
      </c>
      <c r="AM3076" s="34"/>
      <c r="AN3076" s="47" t="str">
        <f t="shared" si="1509"/>
        <v/>
      </c>
      <c r="AP3076" s="36">
        <f t="shared" si="1523"/>
        <v>0</v>
      </c>
      <c r="AQ3076" s="36">
        <f t="shared" si="1510"/>
        <v>0</v>
      </c>
      <c r="AR3076" s="36">
        <f t="shared" si="1511"/>
        <v>0</v>
      </c>
      <c r="AS3076" s="36">
        <f t="shared" si="1512"/>
        <v>0</v>
      </c>
      <c r="AT3076" s="36">
        <f t="shared" si="1513"/>
        <v>0</v>
      </c>
      <c r="AU3076" s="36">
        <f t="shared" si="1514"/>
        <v>0</v>
      </c>
      <c r="AV3076" s="36">
        <f t="shared" si="1524"/>
        <v>0</v>
      </c>
      <c r="AW3076" s="36">
        <f t="shared" si="1525"/>
        <v>0</v>
      </c>
      <c r="AX3076" s="36">
        <f t="shared" si="1515"/>
        <v>0</v>
      </c>
      <c r="AY3076" s="36">
        <f t="shared" si="1526"/>
        <v>0</v>
      </c>
      <c r="AZ3076" s="36">
        <f t="shared" si="1527"/>
        <v>0</v>
      </c>
      <c r="BA3076" s="36">
        <f t="shared" si="1516"/>
        <v>0</v>
      </c>
      <c r="BB3076" s="36">
        <f t="shared" si="1517"/>
        <v>0</v>
      </c>
      <c r="BC3076" s="36">
        <f t="shared" si="1518"/>
        <v>0</v>
      </c>
      <c r="BD3076" s="36">
        <f t="shared" si="1519"/>
        <v>0</v>
      </c>
      <c r="BE3076" s="36">
        <f t="shared" si="1520"/>
        <v>0</v>
      </c>
      <c r="BF3076" s="36">
        <f t="shared" si="1528"/>
        <v>3076</v>
      </c>
      <c r="BG3076" s="36">
        <f t="shared" si="1529"/>
        <v>0</v>
      </c>
      <c r="BH3076" s="36">
        <f t="shared" si="1530"/>
        <v>0</v>
      </c>
      <c r="BI3076" s="36">
        <f t="shared" si="1531"/>
        <v>0</v>
      </c>
      <c r="BJ3076" s="29">
        <f t="shared" si="1521"/>
        <v>0</v>
      </c>
      <c r="BK3076" s="29">
        <f t="shared" si="1532"/>
        <v>0</v>
      </c>
      <c r="BL3076" s="29">
        <f t="shared" si="1533"/>
        <v>0</v>
      </c>
      <c r="BM3076" s="29">
        <f t="shared" si="1534"/>
        <v>0</v>
      </c>
      <c r="BN3076" s="36">
        <f t="shared" si="1535"/>
        <v>0</v>
      </c>
      <c r="BQ3076" s="29">
        <f t="shared" si="1536"/>
        <v>0</v>
      </c>
    </row>
    <row r="3077" spans="2:69" s="35" customFormat="1" ht="30" customHeight="1" x14ac:dyDescent="0.15">
      <c r="B3077" s="31"/>
      <c r="C3077" s="32"/>
      <c r="D3077" s="71"/>
      <c r="E3077" s="72"/>
      <c r="F3077" s="72"/>
      <c r="G3077" s="72"/>
      <c r="H3077" s="72"/>
      <c r="I3077" s="72"/>
      <c r="J3077" s="72"/>
      <c r="K3077" s="72"/>
      <c r="L3077" s="72"/>
      <c r="M3077" s="72"/>
      <c r="N3077" s="73"/>
      <c r="O3077" s="33"/>
      <c r="P3077" s="31"/>
      <c r="Q3077" s="34"/>
      <c r="R3077" s="45"/>
      <c r="S3077" s="34"/>
      <c r="T3077" s="45"/>
      <c r="U3077" s="34"/>
      <c r="V3077" s="45"/>
      <c r="W3077" s="46"/>
      <c r="X3077" s="47" t="str">
        <f t="shared" si="1505"/>
        <v/>
      </c>
      <c r="Y3077" s="34"/>
      <c r="Z3077" s="45"/>
      <c r="AA3077" s="34"/>
      <c r="AB3077" s="45"/>
      <c r="AC3077" s="34"/>
      <c r="AD3077" s="45"/>
      <c r="AE3077" s="34"/>
      <c r="AF3077" s="48" t="str">
        <f t="shared" si="1506"/>
        <v/>
      </c>
      <c r="AG3077" s="34"/>
      <c r="AH3077" s="48" t="str">
        <f t="shared" si="1507"/>
        <v/>
      </c>
      <c r="AJ3077" s="48" t="str">
        <f t="shared" si="1522"/>
        <v/>
      </c>
      <c r="AK3077" s="34"/>
      <c r="AL3077" s="47" t="str">
        <f t="shared" si="1508"/>
        <v/>
      </c>
      <c r="AM3077" s="34"/>
      <c r="AN3077" s="47" t="str">
        <f t="shared" si="1509"/>
        <v/>
      </c>
      <c r="AP3077" s="36">
        <f t="shared" si="1523"/>
        <v>0</v>
      </c>
      <c r="AQ3077" s="36">
        <f t="shared" si="1510"/>
        <v>0</v>
      </c>
      <c r="AR3077" s="36">
        <f t="shared" si="1511"/>
        <v>0</v>
      </c>
      <c r="AS3077" s="36">
        <f t="shared" si="1512"/>
        <v>0</v>
      </c>
      <c r="AT3077" s="36">
        <f t="shared" si="1513"/>
        <v>0</v>
      </c>
      <c r="AU3077" s="36">
        <f t="shared" si="1514"/>
        <v>0</v>
      </c>
      <c r="AV3077" s="36">
        <f t="shared" si="1524"/>
        <v>0</v>
      </c>
      <c r="AW3077" s="36">
        <f t="shared" si="1525"/>
        <v>0</v>
      </c>
      <c r="AX3077" s="36">
        <f t="shared" si="1515"/>
        <v>0</v>
      </c>
      <c r="AY3077" s="36">
        <f t="shared" si="1526"/>
        <v>0</v>
      </c>
      <c r="AZ3077" s="36">
        <f t="shared" si="1527"/>
        <v>0</v>
      </c>
      <c r="BA3077" s="36">
        <f t="shared" si="1516"/>
        <v>0</v>
      </c>
      <c r="BB3077" s="36">
        <f t="shared" si="1517"/>
        <v>0</v>
      </c>
      <c r="BC3077" s="36">
        <f t="shared" si="1518"/>
        <v>0</v>
      </c>
      <c r="BD3077" s="36">
        <f t="shared" si="1519"/>
        <v>0</v>
      </c>
      <c r="BE3077" s="36">
        <f t="shared" si="1520"/>
        <v>0</v>
      </c>
      <c r="BF3077" s="36">
        <f t="shared" si="1528"/>
        <v>3077</v>
      </c>
      <c r="BG3077" s="36">
        <f t="shared" si="1529"/>
        <v>0</v>
      </c>
      <c r="BH3077" s="36">
        <f t="shared" si="1530"/>
        <v>0</v>
      </c>
      <c r="BI3077" s="36">
        <f t="shared" si="1531"/>
        <v>0</v>
      </c>
      <c r="BJ3077" s="29">
        <f t="shared" si="1521"/>
        <v>0</v>
      </c>
      <c r="BK3077" s="29">
        <f t="shared" si="1532"/>
        <v>0</v>
      </c>
      <c r="BL3077" s="29">
        <f t="shared" si="1533"/>
        <v>0</v>
      </c>
      <c r="BM3077" s="29">
        <f t="shared" si="1534"/>
        <v>0</v>
      </c>
      <c r="BN3077" s="36">
        <f t="shared" si="1535"/>
        <v>0</v>
      </c>
      <c r="BQ3077" s="29">
        <f t="shared" si="1536"/>
        <v>0</v>
      </c>
    </row>
    <row r="3078" spans="2:69" s="35" customFormat="1" ht="30" customHeight="1" x14ac:dyDescent="0.15">
      <c r="B3078" s="31"/>
      <c r="C3078" s="32"/>
      <c r="D3078" s="71"/>
      <c r="E3078" s="72"/>
      <c r="F3078" s="72"/>
      <c r="G3078" s="72"/>
      <c r="H3078" s="72"/>
      <c r="I3078" s="72"/>
      <c r="J3078" s="72"/>
      <c r="K3078" s="72"/>
      <c r="L3078" s="72"/>
      <c r="M3078" s="72"/>
      <c r="N3078" s="73"/>
      <c r="O3078" s="33"/>
      <c r="P3078" s="31"/>
      <c r="Q3078" s="34"/>
      <c r="R3078" s="45"/>
      <c r="S3078" s="34"/>
      <c r="T3078" s="45"/>
      <c r="U3078" s="34"/>
      <c r="V3078" s="45"/>
      <c r="W3078" s="46"/>
      <c r="X3078" s="47" t="str">
        <f t="shared" si="1505"/>
        <v/>
      </c>
      <c r="Y3078" s="34"/>
      <c r="Z3078" s="45"/>
      <c r="AA3078" s="34"/>
      <c r="AB3078" s="45"/>
      <c r="AC3078" s="34"/>
      <c r="AD3078" s="45"/>
      <c r="AE3078" s="34"/>
      <c r="AF3078" s="48" t="str">
        <f t="shared" si="1506"/>
        <v/>
      </c>
      <c r="AG3078" s="34"/>
      <c r="AH3078" s="48" t="str">
        <f t="shared" si="1507"/>
        <v/>
      </c>
      <c r="AJ3078" s="48" t="str">
        <f t="shared" si="1522"/>
        <v/>
      </c>
      <c r="AK3078" s="34"/>
      <c r="AL3078" s="47" t="str">
        <f t="shared" si="1508"/>
        <v/>
      </c>
      <c r="AM3078" s="34"/>
      <c r="AN3078" s="47" t="str">
        <f t="shared" si="1509"/>
        <v/>
      </c>
      <c r="AP3078" s="36">
        <f t="shared" si="1523"/>
        <v>0</v>
      </c>
      <c r="AQ3078" s="36">
        <f t="shared" si="1510"/>
        <v>0</v>
      </c>
      <c r="AR3078" s="36">
        <f t="shared" si="1511"/>
        <v>0</v>
      </c>
      <c r="AS3078" s="36">
        <f t="shared" si="1512"/>
        <v>0</v>
      </c>
      <c r="AT3078" s="36">
        <f t="shared" si="1513"/>
        <v>0</v>
      </c>
      <c r="AU3078" s="36">
        <f t="shared" si="1514"/>
        <v>0</v>
      </c>
      <c r="AV3078" s="36">
        <f t="shared" si="1524"/>
        <v>0</v>
      </c>
      <c r="AW3078" s="36">
        <f t="shared" si="1525"/>
        <v>0</v>
      </c>
      <c r="AX3078" s="36">
        <f t="shared" si="1515"/>
        <v>0</v>
      </c>
      <c r="AY3078" s="36">
        <f t="shared" si="1526"/>
        <v>0</v>
      </c>
      <c r="AZ3078" s="36">
        <f t="shared" si="1527"/>
        <v>0</v>
      </c>
      <c r="BA3078" s="36">
        <f t="shared" si="1516"/>
        <v>0</v>
      </c>
      <c r="BB3078" s="36">
        <f t="shared" si="1517"/>
        <v>0</v>
      </c>
      <c r="BC3078" s="36">
        <f t="shared" si="1518"/>
        <v>0</v>
      </c>
      <c r="BD3078" s="36">
        <f t="shared" si="1519"/>
        <v>0</v>
      </c>
      <c r="BE3078" s="36">
        <f t="shared" si="1520"/>
        <v>0</v>
      </c>
      <c r="BF3078" s="36">
        <f t="shared" si="1528"/>
        <v>3078</v>
      </c>
      <c r="BG3078" s="36">
        <f t="shared" si="1529"/>
        <v>0</v>
      </c>
      <c r="BH3078" s="36">
        <f t="shared" si="1530"/>
        <v>0</v>
      </c>
      <c r="BI3078" s="36">
        <f t="shared" si="1531"/>
        <v>0</v>
      </c>
      <c r="BJ3078" s="29">
        <f t="shared" si="1521"/>
        <v>0</v>
      </c>
      <c r="BK3078" s="29">
        <f t="shared" si="1532"/>
        <v>0</v>
      </c>
      <c r="BL3078" s="29">
        <f t="shared" si="1533"/>
        <v>0</v>
      </c>
      <c r="BM3078" s="29">
        <f t="shared" si="1534"/>
        <v>0</v>
      </c>
      <c r="BN3078" s="36">
        <f t="shared" si="1535"/>
        <v>0</v>
      </c>
      <c r="BQ3078" s="29">
        <f t="shared" si="1536"/>
        <v>0</v>
      </c>
    </row>
    <row r="3079" spans="2:69" s="35" customFormat="1" ht="30" customHeight="1" x14ac:dyDescent="0.15">
      <c r="B3079" s="31"/>
      <c r="C3079" s="32"/>
      <c r="D3079" s="71"/>
      <c r="E3079" s="72"/>
      <c r="F3079" s="72"/>
      <c r="G3079" s="72"/>
      <c r="H3079" s="72"/>
      <c r="I3079" s="72"/>
      <c r="J3079" s="72"/>
      <c r="K3079" s="72"/>
      <c r="L3079" s="72"/>
      <c r="M3079" s="72"/>
      <c r="N3079" s="73"/>
      <c r="O3079" s="33"/>
      <c r="P3079" s="31"/>
      <c r="Q3079" s="34"/>
      <c r="R3079" s="45"/>
      <c r="S3079" s="34"/>
      <c r="T3079" s="45"/>
      <c r="U3079" s="34"/>
      <c r="V3079" s="45"/>
      <c r="W3079" s="46"/>
      <c r="X3079" s="47" t="str">
        <f t="shared" si="1505"/>
        <v/>
      </c>
      <c r="Y3079" s="34"/>
      <c r="Z3079" s="45"/>
      <c r="AA3079" s="34"/>
      <c r="AB3079" s="45"/>
      <c r="AC3079" s="34"/>
      <c r="AD3079" s="45"/>
      <c r="AE3079" s="34"/>
      <c r="AF3079" s="48" t="str">
        <f t="shared" si="1506"/>
        <v/>
      </c>
      <c r="AG3079" s="34"/>
      <c r="AH3079" s="48" t="str">
        <f t="shared" si="1507"/>
        <v/>
      </c>
      <c r="AJ3079" s="48" t="str">
        <f t="shared" si="1522"/>
        <v/>
      </c>
      <c r="AK3079" s="34"/>
      <c r="AL3079" s="47" t="str">
        <f t="shared" si="1508"/>
        <v/>
      </c>
      <c r="AM3079" s="34"/>
      <c r="AN3079" s="47" t="str">
        <f t="shared" si="1509"/>
        <v/>
      </c>
      <c r="AP3079" s="36">
        <f t="shared" si="1523"/>
        <v>0</v>
      </c>
      <c r="AQ3079" s="36">
        <f t="shared" si="1510"/>
        <v>0</v>
      </c>
      <c r="AR3079" s="36">
        <f t="shared" si="1511"/>
        <v>0</v>
      </c>
      <c r="AS3079" s="36">
        <f t="shared" si="1512"/>
        <v>0</v>
      </c>
      <c r="AT3079" s="36">
        <f t="shared" si="1513"/>
        <v>0</v>
      </c>
      <c r="AU3079" s="36">
        <f t="shared" si="1514"/>
        <v>0</v>
      </c>
      <c r="AV3079" s="36">
        <f t="shared" si="1524"/>
        <v>0</v>
      </c>
      <c r="AW3079" s="36">
        <f t="shared" si="1525"/>
        <v>0</v>
      </c>
      <c r="AX3079" s="36">
        <f t="shared" si="1515"/>
        <v>0</v>
      </c>
      <c r="AY3079" s="36">
        <f t="shared" si="1526"/>
        <v>0</v>
      </c>
      <c r="AZ3079" s="36">
        <f t="shared" si="1527"/>
        <v>0</v>
      </c>
      <c r="BA3079" s="36">
        <f t="shared" si="1516"/>
        <v>0</v>
      </c>
      <c r="BB3079" s="36">
        <f t="shared" si="1517"/>
        <v>0</v>
      </c>
      <c r="BC3079" s="36">
        <f t="shared" si="1518"/>
        <v>0</v>
      </c>
      <c r="BD3079" s="36">
        <f t="shared" si="1519"/>
        <v>0</v>
      </c>
      <c r="BE3079" s="36">
        <f t="shared" si="1520"/>
        <v>0</v>
      </c>
      <c r="BF3079" s="36">
        <f t="shared" si="1528"/>
        <v>3079</v>
      </c>
      <c r="BG3079" s="36">
        <f t="shared" si="1529"/>
        <v>0</v>
      </c>
      <c r="BH3079" s="36">
        <f t="shared" si="1530"/>
        <v>0</v>
      </c>
      <c r="BI3079" s="36">
        <f t="shared" si="1531"/>
        <v>0</v>
      </c>
      <c r="BJ3079" s="29">
        <f t="shared" si="1521"/>
        <v>0</v>
      </c>
      <c r="BK3079" s="29">
        <f t="shared" si="1532"/>
        <v>0</v>
      </c>
      <c r="BL3079" s="29">
        <f t="shared" si="1533"/>
        <v>0</v>
      </c>
      <c r="BM3079" s="29">
        <f t="shared" si="1534"/>
        <v>0</v>
      </c>
      <c r="BN3079" s="36">
        <f t="shared" si="1535"/>
        <v>0</v>
      </c>
      <c r="BQ3079" s="29">
        <f t="shared" si="1536"/>
        <v>0</v>
      </c>
    </row>
    <row r="3080" spans="2:69" s="35" customFormat="1" ht="30" customHeight="1" x14ac:dyDescent="0.15">
      <c r="B3080" s="31"/>
      <c r="C3080" s="32"/>
      <c r="D3080" s="71"/>
      <c r="E3080" s="72"/>
      <c r="F3080" s="72"/>
      <c r="G3080" s="72"/>
      <c r="H3080" s="72"/>
      <c r="I3080" s="72"/>
      <c r="J3080" s="72"/>
      <c r="K3080" s="72"/>
      <c r="L3080" s="72"/>
      <c r="M3080" s="72"/>
      <c r="N3080" s="73"/>
      <c r="O3080" s="33"/>
      <c r="P3080" s="31"/>
      <c r="Q3080" s="34"/>
      <c r="R3080" s="45"/>
      <c r="S3080" s="34"/>
      <c r="T3080" s="45"/>
      <c r="U3080" s="34"/>
      <c r="V3080" s="45"/>
      <c r="W3080" s="46"/>
      <c r="X3080" s="47" t="str">
        <f t="shared" si="1505"/>
        <v/>
      </c>
      <c r="Y3080" s="34"/>
      <c r="Z3080" s="45"/>
      <c r="AA3080" s="34"/>
      <c r="AB3080" s="45"/>
      <c r="AC3080" s="34"/>
      <c r="AD3080" s="45"/>
      <c r="AE3080" s="34"/>
      <c r="AF3080" s="48" t="str">
        <f t="shared" si="1506"/>
        <v/>
      </c>
      <c r="AG3080" s="34"/>
      <c r="AH3080" s="48" t="str">
        <f t="shared" si="1507"/>
        <v/>
      </c>
      <c r="AJ3080" s="48" t="str">
        <f t="shared" si="1522"/>
        <v/>
      </c>
      <c r="AK3080" s="34"/>
      <c r="AL3080" s="47" t="str">
        <f t="shared" si="1508"/>
        <v/>
      </c>
      <c r="AM3080" s="34"/>
      <c r="AN3080" s="47" t="str">
        <f t="shared" si="1509"/>
        <v/>
      </c>
      <c r="AP3080" s="36">
        <f t="shared" si="1523"/>
        <v>0</v>
      </c>
      <c r="AQ3080" s="36">
        <f t="shared" si="1510"/>
        <v>0</v>
      </c>
      <c r="AR3080" s="36">
        <f t="shared" si="1511"/>
        <v>0</v>
      </c>
      <c r="AS3080" s="36">
        <f t="shared" si="1512"/>
        <v>0</v>
      </c>
      <c r="AT3080" s="36">
        <f t="shared" si="1513"/>
        <v>0</v>
      </c>
      <c r="AU3080" s="36">
        <f t="shared" si="1514"/>
        <v>0</v>
      </c>
      <c r="AV3080" s="36">
        <f t="shared" si="1524"/>
        <v>0</v>
      </c>
      <c r="AW3080" s="36">
        <f t="shared" si="1525"/>
        <v>0</v>
      </c>
      <c r="AX3080" s="36">
        <f t="shared" si="1515"/>
        <v>0</v>
      </c>
      <c r="AY3080" s="36">
        <f t="shared" si="1526"/>
        <v>0</v>
      </c>
      <c r="AZ3080" s="36">
        <f t="shared" si="1527"/>
        <v>0</v>
      </c>
      <c r="BA3080" s="36">
        <f t="shared" si="1516"/>
        <v>0</v>
      </c>
      <c r="BB3080" s="36">
        <f t="shared" si="1517"/>
        <v>0</v>
      </c>
      <c r="BC3080" s="36">
        <f t="shared" si="1518"/>
        <v>0</v>
      </c>
      <c r="BD3080" s="36">
        <f t="shared" si="1519"/>
        <v>0</v>
      </c>
      <c r="BE3080" s="36">
        <f t="shared" si="1520"/>
        <v>0</v>
      </c>
      <c r="BF3080" s="36">
        <f t="shared" si="1528"/>
        <v>3080</v>
      </c>
      <c r="BG3080" s="36">
        <f t="shared" si="1529"/>
        <v>0</v>
      </c>
      <c r="BH3080" s="36">
        <f t="shared" si="1530"/>
        <v>0</v>
      </c>
      <c r="BI3080" s="36">
        <f t="shared" si="1531"/>
        <v>0</v>
      </c>
      <c r="BJ3080" s="29">
        <f t="shared" si="1521"/>
        <v>0</v>
      </c>
      <c r="BK3080" s="29">
        <f t="shared" si="1532"/>
        <v>0</v>
      </c>
      <c r="BL3080" s="29">
        <f t="shared" si="1533"/>
        <v>0</v>
      </c>
      <c r="BM3080" s="29">
        <f t="shared" si="1534"/>
        <v>0</v>
      </c>
      <c r="BN3080" s="36">
        <f t="shared" si="1535"/>
        <v>0</v>
      </c>
      <c r="BQ3080" s="29">
        <f t="shared" si="1536"/>
        <v>0</v>
      </c>
    </row>
    <row r="3081" spans="2:69" s="35" customFormat="1" ht="30" customHeight="1" x14ac:dyDescent="0.15">
      <c r="B3081" s="31"/>
      <c r="C3081" s="32"/>
      <c r="D3081" s="71"/>
      <c r="E3081" s="72"/>
      <c r="F3081" s="72"/>
      <c r="G3081" s="72"/>
      <c r="H3081" s="72"/>
      <c r="I3081" s="72"/>
      <c r="J3081" s="72"/>
      <c r="K3081" s="72"/>
      <c r="L3081" s="72"/>
      <c r="M3081" s="72"/>
      <c r="N3081" s="73"/>
      <c r="O3081" s="33"/>
      <c r="P3081" s="31"/>
      <c r="Q3081" s="34"/>
      <c r="R3081" s="45"/>
      <c r="S3081" s="34"/>
      <c r="T3081" s="45"/>
      <c r="U3081" s="34"/>
      <c r="V3081" s="45"/>
      <c r="W3081" s="46"/>
      <c r="X3081" s="47" t="str">
        <f t="shared" si="1505"/>
        <v/>
      </c>
      <c r="Y3081" s="34"/>
      <c r="Z3081" s="45"/>
      <c r="AA3081" s="34"/>
      <c r="AB3081" s="45"/>
      <c r="AC3081" s="34"/>
      <c r="AD3081" s="45"/>
      <c r="AE3081" s="34"/>
      <c r="AF3081" s="48" t="str">
        <f t="shared" si="1506"/>
        <v/>
      </c>
      <c r="AG3081" s="34"/>
      <c r="AH3081" s="48" t="str">
        <f t="shared" si="1507"/>
        <v/>
      </c>
      <c r="AJ3081" s="48" t="str">
        <f t="shared" si="1522"/>
        <v/>
      </c>
      <c r="AK3081" s="34"/>
      <c r="AL3081" s="47" t="str">
        <f t="shared" si="1508"/>
        <v/>
      </c>
      <c r="AM3081" s="34"/>
      <c r="AN3081" s="47" t="str">
        <f t="shared" si="1509"/>
        <v/>
      </c>
      <c r="AP3081" s="36">
        <f t="shared" si="1523"/>
        <v>0</v>
      </c>
      <c r="AQ3081" s="36">
        <f t="shared" si="1510"/>
        <v>0</v>
      </c>
      <c r="AR3081" s="36">
        <f t="shared" si="1511"/>
        <v>0</v>
      </c>
      <c r="AS3081" s="36">
        <f t="shared" si="1512"/>
        <v>0</v>
      </c>
      <c r="AT3081" s="36">
        <f t="shared" si="1513"/>
        <v>0</v>
      </c>
      <c r="AU3081" s="36">
        <f t="shared" si="1514"/>
        <v>0</v>
      </c>
      <c r="AV3081" s="36">
        <f t="shared" si="1524"/>
        <v>0</v>
      </c>
      <c r="AW3081" s="36">
        <f t="shared" si="1525"/>
        <v>0</v>
      </c>
      <c r="AX3081" s="36">
        <f t="shared" si="1515"/>
        <v>0</v>
      </c>
      <c r="AY3081" s="36">
        <f t="shared" si="1526"/>
        <v>0</v>
      </c>
      <c r="AZ3081" s="36">
        <f t="shared" si="1527"/>
        <v>0</v>
      </c>
      <c r="BA3081" s="36">
        <f t="shared" si="1516"/>
        <v>0</v>
      </c>
      <c r="BB3081" s="36">
        <f t="shared" si="1517"/>
        <v>0</v>
      </c>
      <c r="BC3081" s="36">
        <f t="shared" si="1518"/>
        <v>0</v>
      </c>
      <c r="BD3081" s="36">
        <f t="shared" si="1519"/>
        <v>0</v>
      </c>
      <c r="BE3081" s="36">
        <f t="shared" si="1520"/>
        <v>0</v>
      </c>
      <c r="BF3081" s="36">
        <f t="shared" si="1528"/>
        <v>3081</v>
      </c>
      <c r="BG3081" s="36">
        <f t="shared" si="1529"/>
        <v>0</v>
      </c>
      <c r="BH3081" s="36">
        <f t="shared" si="1530"/>
        <v>0</v>
      </c>
      <c r="BI3081" s="36">
        <f t="shared" si="1531"/>
        <v>0</v>
      </c>
      <c r="BJ3081" s="29">
        <f t="shared" si="1521"/>
        <v>0</v>
      </c>
      <c r="BK3081" s="29">
        <f t="shared" si="1532"/>
        <v>0</v>
      </c>
      <c r="BL3081" s="29">
        <f t="shared" si="1533"/>
        <v>0</v>
      </c>
      <c r="BM3081" s="29">
        <f t="shared" si="1534"/>
        <v>0</v>
      </c>
      <c r="BN3081" s="36">
        <f t="shared" si="1535"/>
        <v>0</v>
      </c>
      <c r="BQ3081" s="29">
        <f t="shared" si="1536"/>
        <v>0</v>
      </c>
    </row>
    <row r="3082" spans="2:69" s="35" customFormat="1" ht="30" customHeight="1" x14ac:dyDescent="0.15">
      <c r="B3082" s="31"/>
      <c r="C3082" s="32"/>
      <c r="D3082" s="71"/>
      <c r="E3082" s="72"/>
      <c r="F3082" s="72"/>
      <c r="G3082" s="72"/>
      <c r="H3082" s="72"/>
      <c r="I3082" s="72"/>
      <c r="J3082" s="72"/>
      <c r="K3082" s="72"/>
      <c r="L3082" s="72"/>
      <c r="M3082" s="72"/>
      <c r="N3082" s="73"/>
      <c r="O3082" s="33"/>
      <c r="P3082" s="31"/>
      <c r="Q3082" s="34"/>
      <c r="R3082" s="45"/>
      <c r="S3082" s="34"/>
      <c r="T3082" s="45"/>
      <c r="U3082" s="34"/>
      <c r="V3082" s="45"/>
      <c r="W3082" s="46"/>
      <c r="X3082" s="47" t="str">
        <f t="shared" si="1505"/>
        <v/>
      </c>
      <c r="Y3082" s="34"/>
      <c r="Z3082" s="45"/>
      <c r="AA3082" s="34"/>
      <c r="AB3082" s="45"/>
      <c r="AC3082" s="34"/>
      <c r="AD3082" s="45"/>
      <c r="AE3082" s="34"/>
      <c r="AF3082" s="48" t="str">
        <f t="shared" si="1506"/>
        <v/>
      </c>
      <c r="AG3082" s="34"/>
      <c r="AH3082" s="48" t="str">
        <f t="shared" si="1507"/>
        <v/>
      </c>
      <c r="AJ3082" s="48" t="str">
        <f t="shared" si="1522"/>
        <v/>
      </c>
      <c r="AK3082" s="34"/>
      <c r="AL3082" s="47" t="str">
        <f t="shared" si="1508"/>
        <v/>
      </c>
      <c r="AM3082" s="34"/>
      <c r="AN3082" s="47" t="str">
        <f t="shared" si="1509"/>
        <v/>
      </c>
      <c r="AP3082" s="36">
        <f t="shared" si="1523"/>
        <v>0</v>
      </c>
      <c r="AQ3082" s="36">
        <f t="shared" si="1510"/>
        <v>0</v>
      </c>
      <c r="AR3082" s="36">
        <f t="shared" si="1511"/>
        <v>0</v>
      </c>
      <c r="AS3082" s="36">
        <f t="shared" si="1512"/>
        <v>0</v>
      </c>
      <c r="AT3082" s="36">
        <f t="shared" si="1513"/>
        <v>0</v>
      </c>
      <c r="AU3082" s="36">
        <f t="shared" si="1514"/>
        <v>0</v>
      </c>
      <c r="AV3082" s="36">
        <f t="shared" si="1524"/>
        <v>0</v>
      </c>
      <c r="AW3082" s="36">
        <f t="shared" si="1525"/>
        <v>0</v>
      </c>
      <c r="AX3082" s="36">
        <f t="shared" si="1515"/>
        <v>0</v>
      </c>
      <c r="AY3082" s="36">
        <f t="shared" si="1526"/>
        <v>0</v>
      </c>
      <c r="AZ3082" s="36">
        <f t="shared" si="1527"/>
        <v>0</v>
      </c>
      <c r="BA3082" s="36">
        <f t="shared" si="1516"/>
        <v>0</v>
      </c>
      <c r="BB3082" s="36">
        <f t="shared" si="1517"/>
        <v>0</v>
      </c>
      <c r="BC3082" s="36">
        <f t="shared" si="1518"/>
        <v>0</v>
      </c>
      <c r="BD3082" s="36">
        <f t="shared" si="1519"/>
        <v>0</v>
      </c>
      <c r="BE3082" s="36">
        <f t="shared" si="1520"/>
        <v>0</v>
      </c>
      <c r="BF3082" s="36">
        <f t="shared" si="1528"/>
        <v>3082</v>
      </c>
      <c r="BG3082" s="36">
        <f t="shared" si="1529"/>
        <v>0</v>
      </c>
      <c r="BH3082" s="36">
        <f t="shared" si="1530"/>
        <v>0</v>
      </c>
      <c r="BI3082" s="36">
        <f t="shared" si="1531"/>
        <v>0</v>
      </c>
      <c r="BJ3082" s="29">
        <f t="shared" si="1521"/>
        <v>0</v>
      </c>
      <c r="BK3082" s="29">
        <f t="shared" si="1532"/>
        <v>0</v>
      </c>
      <c r="BL3082" s="29">
        <f t="shared" si="1533"/>
        <v>0</v>
      </c>
      <c r="BM3082" s="29">
        <f t="shared" si="1534"/>
        <v>0</v>
      </c>
      <c r="BN3082" s="36">
        <f t="shared" si="1535"/>
        <v>0</v>
      </c>
      <c r="BQ3082" s="29">
        <f t="shared" si="1536"/>
        <v>0</v>
      </c>
    </row>
    <row r="3083" spans="2:69" s="35" customFormat="1" ht="30" customHeight="1" x14ac:dyDescent="0.15">
      <c r="B3083" s="31"/>
      <c r="C3083" s="32"/>
      <c r="D3083" s="71"/>
      <c r="E3083" s="72"/>
      <c r="F3083" s="72"/>
      <c r="G3083" s="72"/>
      <c r="H3083" s="72"/>
      <c r="I3083" s="72"/>
      <c r="J3083" s="72"/>
      <c r="K3083" s="72"/>
      <c r="L3083" s="72"/>
      <c r="M3083" s="72"/>
      <c r="N3083" s="73"/>
      <c r="O3083" s="33"/>
      <c r="P3083" s="31"/>
      <c r="Q3083" s="34"/>
      <c r="R3083" s="45"/>
      <c r="S3083" s="34"/>
      <c r="T3083" s="45"/>
      <c r="U3083" s="34"/>
      <c r="V3083" s="45"/>
      <c r="W3083" s="46"/>
      <c r="X3083" s="47" t="str">
        <f t="shared" si="1505"/>
        <v/>
      </c>
      <c r="Y3083" s="34"/>
      <c r="Z3083" s="45"/>
      <c r="AA3083" s="34"/>
      <c r="AB3083" s="45"/>
      <c r="AC3083" s="34"/>
      <c r="AD3083" s="45"/>
      <c r="AE3083" s="34"/>
      <c r="AF3083" s="48" t="str">
        <f t="shared" si="1506"/>
        <v/>
      </c>
      <c r="AG3083" s="34"/>
      <c r="AH3083" s="48" t="str">
        <f t="shared" si="1507"/>
        <v/>
      </c>
      <c r="AJ3083" s="48" t="str">
        <f t="shared" si="1522"/>
        <v/>
      </c>
      <c r="AK3083" s="34"/>
      <c r="AL3083" s="47" t="str">
        <f t="shared" si="1508"/>
        <v/>
      </c>
      <c r="AM3083" s="34"/>
      <c r="AN3083" s="47" t="str">
        <f t="shared" si="1509"/>
        <v/>
      </c>
      <c r="AP3083" s="36">
        <f t="shared" si="1523"/>
        <v>0</v>
      </c>
      <c r="AQ3083" s="36">
        <f t="shared" si="1510"/>
        <v>0</v>
      </c>
      <c r="AR3083" s="36">
        <f t="shared" si="1511"/>
        <v>0</v>
      </c>
      <c r="AS3083" s="36">
        <f t="shared" si="1512"/>
        <v>0</v>
      </c>
      <c r="AT3083" s="36">
        <f t="shared" si="1513"/>
        <v>0</v>
      </c>
      <c r="AU3083" s="36">
        <f t="shared" si="1514"/>
        <v>0</v>
      </c>
      <c r="AV3083" s="36">
        <f t="shared" si="1524"/>
        <v>0</v>
      </c>
      <c r="AW3083" s="36">
        <f t="shared" si="1525"/>
        <v>0</v>
      </c>
      <c r="AX3083" s="36">
        <f t="shared" si="1515"/>
        <v>0</v>
      </c>
      <c r="AY3083" s="36">
        <f t="shared" si="1526"/>
        <v>0</v>
      </c>
      <c r="AZ3083" s="36">
        <f t="shared" si="1527"/>
        <v>0</v>
      </c>
      <c r="BA3083" s="36">
        <f t="shared" si="1516"/>
        <v>0</v>
      </c>
      <c r="BB3083" s="36">
        <f t="shared" si="1517"/>
        <v>0</v>
      </c>
      <c r="BC3083" s="36">
        <f t="shared" si="1518"/>
        <v>0</v>
      </c>
      <c r="BD3083" s="36">
        <f t="shared" si="1519"/>
        <v>0</v>
      </c>
      <c r="BE3083" s="36">
        <f t="shared" si="1520"/>
        <v>0</v>
      </c>
      <c r="BF3083" s="36">
        <f t="shared" si="1528"/>
        <v>3083</v>
      </c>
      <c r="BG3083" s="36">
        <f t="shared" si="1529"/>
        <v>0</v>
      </c>
      <c r="BH3083" s="36">
        <f t="shared" si="1530"/>
        <v>0</v>
      </c>
      <c r="BI3083" s="36">
        <f t="shared" si="1531"/>
        <v>0</v>
      </c>
      <c r="BJ3083" s="29">
        <f t="shared" si="1521"/>
        <v>0</v>
      </c>
      <c r="BK3083" s="29">
        <f t="shared" si="1532"/>
        <v>0</v>
      </c>
      <c r="BL3083" s="29">
        <f t="shared" si="1533"/>
        <v>0</v>
      </c>
      <c r="BM3083" s="29">
        <f t="shared" si="1534"/>
        <v>0</v>
      </c>
      <c r="BN3083" s="36">
        <f t="shared" si="1535"/>
        <v>0</v>
      </c>
      <c r="BQ3083" s="29">
        <f t="shared" si="1536"/>
        <v>0</v>
      </c>
    </row>
    <row r="3084" spans="2:69" s="35" customFormat="1" ht="30" customHeight="1" x14ac:dyDescent="0.15">
      <c r="B3084" s="31"/>
      <c r="C3084" s="32"/>
      <c r="D3084" s="71"/>
      <c r="E3084" s="72"/>
      <c r="F3084" s="72"/>
      <c r="G3084" s="72"/>
      <c r="H3084" s="72"/>
      <c r="I3084" s="72"/>
      <c r="J3084" s="72"/>
      <c r="K3084" s="72"/>
      <c r="L3084" s="72"/>
      <c r="M3084" s="72"/>
      <c r="N3084" s="73"/>
      <c r="O3084" s="33"/>
      <c r="P3084" s="31"/>
      <c r="Q3084" s="34"/>
      <c r="R3084" s="45"/>
      <c r="S3084" s="34"/>
      <c r="T3084" s="45"/>
      <c r="U3084" s="34"/>
      <c r="V3084" s="45"/>
      <c r="W3084" s="46"/>
      <c r="X3084" s="47" t="str">
        <f t="shared" si="1505"/>
        <v/>
      </c>
      <c r="Y3084" s="34"/>
      <c r="Z3084" s="45"/>
      <c r="AA3084" s="34"/>
      <c r="AB3084" s="45"/>
      <c r="AC3084" s="34"/>
      <c r="AD3084" s="45"/>
      <c r="AE3084" s="34"/>
      <c r="AF3084" s="48" t="str">
        <f t="shared" si="1506"/>
        <v/>
      </c>
      <c r="AG3084" s="34"/>
      <c r="AH3084" s="48" t="str">
        <f t="shared" si="1507"/>
        <v/>
      </c>
      <c r="AJ3084" s="48" t="str">
        <f t="shared" si="1522"/>
        <v/>
      </c>
      <c r="AK3084" s="34"/>
      <c r="AL3084" s="47" t="str">
        <f t="shared" si="1508"/>
        <v/>
      </c>
      <c r="AM3084" s="34"/>
      <c r="AN3084" s="47" t="str">
        <f t="shared" si="1509"/>
        <v/>
      </c>
      <c r="AP3084" s="36">
        <f t="shared" si="1523"/>
        <v>0</v>
      </c>
      <c r="AQ3084" s="36">
        <f t="shared" si="1510"/>
        <v>0</v>
      </c>
      <c r="AR3084" s="36">
        <f t="shared" si="1511"/>
        <v>0</v>
      </c>
      <c r="AS3084" s="36">
        <f t="shared" si="1512"/>
        <v>0</v>
      </c>
      <c r="AT3084" s="36">
        <f t="shared" si="1513"/>
        <v>0</v>
      </c>
      <c r="AU3084" s="36">
        <f t="shared" si="1514"/>
        <v>0</v>
      </c>
      <c r="AV3084" s="36">
        <f t="shared" si="1524"/>
        <v>0</v>
      </c>
      <c r="AW3084" s="36">
        <f t="shared" si="1525"/>
        <v>0</v>
      </c>
      <c r="AX3084" s="36">
        <f t="shared" si="1515"/>
        <v>0</v>
      </c>
      <c r="AY3084" s="36">
        <f t="shared" si="1526"/>
        <v>0</v>
      </c>
      <c r="AZ3084" s="36">
        <f t="shared" si="1527"/>
        <v>0</v>
      </c>
      <c r="BA3084" s="36">
        <f t="shared" si="1516"/>
        <v>0</v>
      </c>
      <c r="BB3084" s="36">
        <f t="shared" si="1517"/>
        <v>0</v>
      </c>
      <c r="BC3084" s="36">
        <f t="shared" si="1518"/>
        <v>0</v>
      </c>
      <c r="BD3084" s="36">
        <f t="shared" si="1519"/>
        <v>0</v>
      </c>
      <c r="BE3084" s="36">
        <f t="shared" si="1520"/>
        <v>0</v>
      </c>
      <c r="BF3084" s="36">
        <f t="shared" si="1528"/>
        <v>3084</v>
      </c>
      <c r="BG3084" s="36">
        <f t="shared" si="1529"/>
        <v>0</v>
      </c>
      <c r="BH3084" s="36">
        <f t="shared" si="1530"/>
        <v>0</v>
      </c>
      <c r="BI3084" s="36">
        <f t="shared" si="1531"/>
        <v>0</v>
      </c>
      <c r="BJ3084" s="29">
        <f t="shared" si="1521"/>
        <v>0</v>
      </c>
      <c r="BK3084" s="29">
        <f t="shared" si="1532"/>
        <v>0</v>
      </c>
      <c r="BL3084" s="29">
        <f t="shared" si="1533"/>
        <v>0</v>
      </c>
      <c r="BM3084" s="29">
        <f t="shared" si="1534"/>
        <v>0</v>
      </c>
      <c r="BN3084" s="36">
        <f t="shared" si="1535"/>
        <v>0</v>
      </c>
      <c r="BQ3084" s="29">
        <f t="shared" si="1536"/>
        <v>0</v>
      </c>
    </row>
    <row r="3085" spans="2:69" s="35" customFormat="1" ht="30" customHeight="1" x14ac:dyDescent="0.15">
      <c r="B3085" s="31"/>
      <c r="C3085" s="32"/>
      <c r="D3085" s="71"/>
      <c r="E3085" s="72"/>
      <c r="F3085" s="72"/>
      <c r="G3085" s="72"/>
      <c r="H3085" s="72"/>
      <c r="I3085" s="72"/>
      <c r="J3085" s="72"/>
      <c r="K3085" s="72"/>
      <c r="L3085" s="72"/>
      <c r="M3085" s="72"/>
      <c r="N3085" s="73"/>
      <c r="O3085" s="33"/>
      <c r="P3085" s="31"/>
      <c r="Q3085" s="34"/>
      <c r="R3085" s="45"/>
      <c r="S3085" s="34"/>
      <c r="T3085" s="45"/>
      <c r="U3085" s="34"/>
      <c r="V3085" s="45"/>
      <c r="W3085" s="46"/>
      <c r="X3085" s="47" t="str">
        <f t="shared" si="1505"/>
        <v/>
      </c>
      <c r="Y3085" s="34"/>
      <c r="Z3085" s="45"/>
      <c r="AA3085" s="34"/>
      <c r="AB3085" s="45"/>
      <c r="AC3085" s="34"/>
      <c r="AD3085" s="45"/>
      <c r="AE3085" s="34"/>
      <c r="AF3085" s="48" t="str">
        <f t="shared" si="1506"/>
        <v/>
      </c>
      <c r="AG3085" s="34"/>
      <c r="AH3085" s="48" t="str">
        <f t="shared" si="1507"/>
        <v/>
      </c>
      <c r="AJ3085" s="48" t="str">
        <f t="shared" si="1522"/>
        <v/>
      </c>
      <c r="AK3085" s="34"/>
      <c r="AL3085" s="47" t="str">
        <f t="shared" si="1508"/>
        <v/>
      </c>
      <c r="AM3085" s="34"/>
      <c r="AN3085" s="47" t="str">
        <f t="shared" si="1509"/>
        <v/>
      </c>
      <c r="AP3085" s="36">
        <f t="shared" si="1523"/>
        <v>0</v>
      </c>
      <c r="AQ3085" s="36">
        <f t="shared" si="1510"/>
        <v>0</v>
      </c>
      <c r="AR3085" s="36">
        <f t="shared" si="1511"/>
        <v>0</v>
      </c>
      <c r="AS3085" s="36">
        <f t="shared" si="1512"/>
        <v>0</v>
      </c>
      <c r="AT3085" s="36">
        <f t="shared" si="1513"/>
        <v>0</v>
      </c>
      <c r="AU3085" s="36">
        <f t="shared" si="1514"/>
        <v>0</v>
      </c>
      <c r="AV3085" s="36">
        <f t="shared" si="1524"/>
        <v>0</v>
      </c>
      <c r="AW3085" s="36">
        <f t="shared" si="1525"/>
        <v>0</v>
      </c>
      <c r="AX3085" s="36">
        <f t="shared" si="1515"/>
        <v>0</v>
      </c>
      <c r="AY3085" s="36">
        <f t="shared" si="1526"/>
        <v>0</v>
      </c>
      <c r="AZ3085" s="36">
        <f t="shared" si="1527"/>
        <v>0</v>
      </c>
      <c r="BA3085" s="36">
        <f t="shared" si="1516"/>
        <v>0</v>
      </c>
      <c r="BB3085" s="36">
        <f t="shared" si="1517"/>
        <v>0</v>
      </c>
      <c r="BC3085" s="36">
        <f t="shared" si="1518"/>
        <v>0</v>
      </c>
      <c r="BD3085" s="36">
        <f t="shared" si="1519"/>
        <v>0</v>
      </c>
      <c r="BE3085" s="36">
        <f t="shared" si="1520"/>
        <v>0</v>
      </c>
      <c r="BF3085" s="36">
        <f t="shared" si="1528"/>
        <v>3085</v>
      </c>
      <c r="BG3085" s="36">
        <f t="shared" si="1529"/>
        <v>0</v>
      </c>
      <c r="BH3085" s="36">
        <f t="shared" si="1530"/>
        <v>0</v>
      </c>
      <c r="BI3085" s="36">
        <f t="shared" si="1531"/>
        <v>0</v>
      </c>
      <c r="BJ3085" s="29">
        <f t="shared" si="1521"/>
        <v>0</v>
      </c>
      <c r="BK3085" s="29">
        <f t="shared" si="1532"/>
        <v>0</v>
      </c>
      <c r="BL3085" s="29">
        <f t="shared" si="1533"/>
        <v>0</v>
      </c>
      <c r="BM3085" s="29">
        <f t="shared" si="1534"/>
        <v>0</v>
      </c>
      <c r="BN3085" s="36">
        <f t="shared" si="1535"/>
        <v>0</v>
      </c>
      <c r="BQ3085" s="29">
        <f t="shared" si="1536"/>
        <v>0</v>
      </c>
    </row>
    <row r="3086" spans="2:69" s="35" customFormat="1" ht="30" customHeight="1" x14ac:dyDescent="0.15">
      <c r="B3086" s="31"/>
      <c r="C3086" s="32"/>
      <c r="D3086" s="71"/>
      <c r="E3086" s="72"/>
      <c r="F3086" s="72"/>
      <c r="G3086" s="72"/>
      <c r="H3086" s="72"/>
      <c r="I3086" s="72"/>
      <c r="J3086" s="72"/>
      <c r="K3086" s="72"/>
      <c r="L3086" s="72"/>
      <c r="M3086" s="72"/>
      <c r="N3086" s="73"/>
      <c r="O3086" s="33"/>
      <c r="P3086" s="31"/>
      <c r="Q3086" s="34"/>
      <c r="R3086" s="45"/>
      <c r="S3086" s="34"/>
      <c r="T3086" s="45"/>
      <c r="U3086" s="34"/>
      <c r="V3086" s="45"/>
      <c r="W3086" s="46"/>
      <c r="X3086" s="47" t="str">
        <f t="shared" si="1505"/>
        <v/>
      </c>
      <c r="Y3086" s="34"/>
      <c r="Z3086" s="45"/>
      <c r="AA3086" s="34"/>
      <c r="AB3086" s="45"/>
      <c r="AC3086" s="34"/>
      <c r="AD3086" s="45"/>
      <c r="AE3086" s="34"/>
      <c r="AF3086" s="48" t="str">
        <f t="shared" si="1506"/>
        <v/>
      </c>
      <c r="AG3086" s="34"/>
      <c r="AH3086" s="48" t="str">
        <f t="shared" si="1507"/>
        <v/>
      </c>
      <c r="AJ3086" s="48" t="str">
        <f t="shared" si="1522"/>
        <v/>
      </c>
      <c r="AK3086" s="34"/>
      <c r="AL3086" s="47" t="str">
        <f t="shared" si="1508"/>
        <v/>
      </c>
      <c r="AM3086" s="34"/>
      <c r="AN3086" s="47" t="str">
        <f t="shared" si="1509"/>
        <v/>
      </c>
      <c r="AP3086" s="36">
        <f t="shared" si="1523"/>
        <v>0</v>
      </c>
      <c r="AQ3086" s="36">
        <f t="shared" si="1510"/>
        <v>0</v>
      </c>
      <c r="AR3086" s="36">
        <f t="shared" si="1511"/>
        <v>0</v>
      </c>
      <c r="AS3086" s="36">
        <f t="shared" si="1512"/>
        <v>0</v>
      </c>
      <c r="AT3086" s="36">
        <f t="shared" si="1513"/>
        <v>0</v>
      </c>
      <c r="AU3086" s="36">
        <f t="shared" si="1514"/>
        <v>0</v>
      </c>
      <c r="AV3086" s="36">
        <f t="shared" si="1524"/>
        <v>0</v>
      </c>
      <c r="AW3086" s="36">
        <f t="shared" si="1525"/>
        <v>0</v>
      </c>
      <c r="AX3086" s="36">
        <f t="shared" si="1515"/>
        <v>0</v>
      </c>
      <c r="AY3086" s="36">
        <f t="shared" si="1526"/>
        <v>0</v>
      </c>
      <c r="AZ3086" s="36">
        <f t="shared" si="1527"/>
        <v>0</v>
      </c>
      <c r="BA3086" s="36">
        <f t="shared" si="1516"/>
        <v>0</v>
      </c>
      <c r="BB3086" s="36">
        <f t="shared" si="1517"/>
        <v>0</v>
      </c>
      <c r="BC3086" s="36">
        <f t="shared" si="1518"/>
        <v>0</v>
      </c>
      <c r="BD3086" s="36">
        <f t="shared" si="1519"/>
        <v>0</v>
      </c>
      <c r="BE3086" s="36">
        <f t="shared" si="1520"/>
        <v>0</v>
      </c>
      <c r="BF3086" s="36">
        <f t="shared" si="1528"/>
        <v>3086</v>
      </c>
      <c r="BG3086" s="36">
        <f t="shared" si="1529"/>
        <v>0</v>
      </c>
      <c r="BH3086" s="36">
        <f t="shared" si="1530"/>
        <v>0</v>
      </c>
      <c r="BI3086" s="36">
        <f t="shared" si="1531"/>
        <v>0</v>
      </c>
      <c r="BJ3086" s="29">
        <f t="shared" si="1521"/>
        <v>0</v>
      </c>
      <c r="BK3086" s="29">
        <f t="shared" si="1532"/>
        <v>0</v>
      </c>
      <c r="BL3086" s="29">
        <f t="shared" si="1533"/>
        <v>0</v>
      </c>
      <c r="BM3086" s="29">
        <f t="shared" si="1534"/>
        <v>0</v>
      </c>
      <c r="BN3086" s="36">
        <f t="shared" si="1535"/>
        <v>0</v>
      </c>
      <c r="BQ3086" s="29">
        <f t="shared" si="1536"/>
        <v>0</v>
      </c>
    </row>
    <row r="3087" spans="2:69" s="35" customFormat="1" ht="30" customHeight="1" x14ac:dyDescent="0.15">
      <c r="B3087" s="31"/>
      <c r="C3087" s="32"/>
      <c r="D3087" s="71"/>
      <c r="E3087" s="72"/>
      <c r="F3087" s="72"/>
      <c r="G3087" s="72"/>
      <c r="H3087" s="72"/>
      <c r="I3087" s="72"/>
      <c r="J3087" s="72"/>
      <c r="K3087" s="72"/>
      <c r="L3087" s="72"/>
      <c r="M3087" s="72"/>
      <c r="N3087" s="73"/>
      <c r="O3087" s="33"/>
      <c r="P3087" s="31"/>
      <c r="Q3087" s="34"/>
      <c r="R3087" s="45"/>
      <c r="S3087" s="34"/>
      <c r="T3087" s="45"/>
      <c r="U3087" s="34"/>
      <c r="V3087" s="45"/>
      <c r="W3087" s="46"/>
      <c r="X3087" s="47" t="str">
        <f t="shared" si="1505"/>
        <v/>
      </c>
      <c r="Y3087" s="34"/>
      <c r="Z3087" s="45"/>
      <c r="AA3087" s="34"/>
      <c r="AB3087" s="45"/>
      <c r="AC3087" s="34"/>
      <c r="AD3087" s="45"/>
      <c r="AE3087" s="34"/>
      <c r="AF3087" s="48" t="str">
        <f t="shared" si="1506"/>
        <v/>
      </c>
      <c r="AG3087" s="34"/>
      <c r="AH3087" s="48" t="str">
        <f t="shared" si="1507"/>
        <v/>
      </c>
      <c r="AJ3087" s="48" t="str">
        <f t="shared" si="1522"/>
        <v/>
      </c>
      <c r="AK3087" s="34"/>
      <c r="AL3087" s="47" t="str">
        <f t="shared" si="1508"/>
        <v/>
      </c>
      <c r="AM3087" s="34"/>
      <c r="AN3087" s="47" t="str">
        <f t="shared" si="1509"/>
        <v/>
      </c>
      <c r="AP3087" s="36">
        <f t="shared" si="1523"/>
        <v>0</v>
      </c>
      <c r="AQ3087" s="36">
        <f t="shared" si="1510"/>
        <v>0</v>
      </c>
      <c r="AR3087" s="36">
        <f t="shared" si="1511"/>
        <v>0</v>
      </c>
      <c r="AS3087" s="36">
        <f t="shared" si="1512"/>
        <v>0</v>
      </c>
      <c r="AT3087" s="36">
        <f t="shared" si="1513"/>
        <v>0</v>
      </c>
      <c r="AU3087" s="36">
        <f t="shared" si="1514"/>
        <v>0</v>
      </c>
      <c r="AV3087" s="36">
        <f t="shared" si="1524"/>
        <v>0</v>
      </c>
      <c r="AW3087" s="36">
        <f t="shared" si="1525"/>
        <v>0</v>
      </c>
      <c r="AX3087" s="36">
        <f t="shared" si="1515"/>
        <v>0</v>
      </c>
      <c r="AY3087" s="36">
        <f t="shared" si="1526"/>
        <v>0</v>
      </c>
      <c r="AZ3087" s="36">
        <f t="shared" si="1527"/>
        <v>0</v>
      </c>
      <c r="BA3087" s="36">
        <f t="shared" si="1516"/>
        <v>0</v>
      </c>
      <c r="BB3087" s="36">
        <f t="shared" si="1517"/>
        <v>0</v>
      </c>
      <c r="BC3087" s="36">
        <f t="shared" si="1518"/>
        <v>0</v>
      </c>
      <c r="BD3087" s="36">
        <f t="shared" si="1519"/>
        <v>0</v>
      </c>
      <c r="BE3087" s="36">
        <f t="shared" si="1520"/>
        <v>0</v>
      </c>
      <c r="BF3087" s="36">
        <f t="shared" si="1528"/>
        <v>3087</v>
      </c>
      <c r="BG3087" s="36">
        <f t="shared" si="1529"/>
        <v>0</v>
      </c>
      <c r="BH3087" s="36">
        <f t="shared" si="1530"/>
        <v>0</v>
      </c>
      <c r="BI3087" s="36">
        <f t="shared" si="1531"/>
        <v>0</v>
      </c>
      <c r="BJ3087" s="29">
        <f t="shared" si="1521"/>
        <v>0</v>
      </c>
      <c r="BK3087" s="29">
        <f t="shared" si="1532"/>
        <v>0</v>
      </c>
      <c r="BL3087" s="29">
        <f t="shared" si="1533"/>
        <v>0</v>
      </c>
      <c r="BM3087" s="29">
        <f t="shared" si="1534"/>
        <v>0</v>
      </c>
      <c r="BN3087" s="36">
        <f t="shared" si="1535"/>
        <v>0</v>
      </c>
      <c r="BQ3087" s="29">
        <f t="shared" si="1536"/>
        <v>0</v>
      </c>
    </row>
    <row r="3088" spans="2:69" s="35" customFormat="1" ht="30" customHeight="1" x14ac:dyDescent="0.15">
      <c r="B3088" s="31"/>
      <c r="C3088" s="32"/>
      <c r="D3088" s="71"/>
      <c r="E3088" s="72"/>
      <c r="F3088" s="72"/>
      <c r="G3088" s="72"/>
      <c r="H3088" s="72"/>
      <c r="I3088" s="72"/>
      <c r="J3088" s="72"/>
      <c r="K3088" s="72"/>
      <c r="L3088" s="72"/>
      <c r="M3088" s="72"/>
      <c r="N3088" s="73"/>
      <c r="O3088" s="33"/>
      <c r="P3088" s="31"/>
      <c r="Q3088" s="34"/>
      <c r="R3088" s="45"/>
      <c r="S3088" s="34"/>
      <c r="T3088" s="45"/>
      <c r="U3088" s="34"/>
      <c r="V3088" s="45"/>
      <c r="W3088" s="46"/>
      <c r="X3088" s="47" t="str">
        <f t="shared" si="1505"/>
        <v/>
      </c>
      <c r="Y3088" s="34"/>
      <c r="Z3088" s="45"/>
      <c r="AA3088" s="34"/>
      <c r="AB3088" s="45"/>
      <c r="AC3088" s="34"/>
      <c r="AD3088" s="45"/>
      <c r="AE3088" s="34"/>
      <c r="AF3088" s="48" t="str">
        <f t="shared" si="1506"/>
        <v/>
      </c>
      <c r="AG3088" s="34"/>
      <c r="AH3088" s="48" t="str">
        <f t="shared" si="1507"/>
        <v/>
      </c>
      <c r="AJ3088" s="48" t="str">
        <f t="shared" si="1522"/>
        <v/>
      </c>
      <c r="AK3088" s="34"/>
      <c r="AL3088" s="47" t="str">
        <f t="shared" si="1508"/>
        <v/>
      </c>
      <c r="AM3088" s="34"/>
      <c r="AN3088" s="47" t="str">
        <f t="shared" si="1509"/>
        <v/>
      </c>
      <c r="AP3088" s="36">
        <f t="shared" si="1523"/>
        <v>0</v>
      </c>
      <c r="AQ3088" s="36">
        <f t="shared" si="1510"/>
        <v>0</v>
      </c>
      <c r="AR3088" s="36">
        <f t="shared" si="1511"/>
        <v>0</v>
      </c>
      <c r="AS3088" s="36">
        <f t="shared" si="1512"/>
        <v>0</v>
      </c>
      <c r="AT3088" s="36">
        <f t="shared" si="1513"/>
        <v>0</v>
      </c>
      <c r="AU3088" s="36">
        <f t="shared" si="1514"/>
        <v>0</v>
      </c>
      <c r="AV3088" s="36">
        <f t="shared" si="1524"/>
        <v>0</v>
      </c>
      <c r="AW3088" s="36">
        <f t="shared" si="1525"/>
        <v>0</v>
      </c>
      <c r="AX3088" s="36">
        <f t="shared" si="1515"/>
        <v>0</v>
      </c>
      <c r="AY3088" s="36">
        <f t="shared" si="1526"/>
        <v>0</v>
      </c>
      <c r="AZ3088" s="36">
        <f t="shared" si="1527"/>
        <v>0</v>
      </c>
      <c r="BA3088" s="36">
        <f t="shared" si="1516"/>
        <v>0</v>
      </c>
      <c r="BB3088" s="36">
        <f t="shared" si="1517"/>
        <v>0</v>
      </c>
      <c r="BC3088" s="36">
        <f t="shared" si="1518"/>
        <v>0</v>
      </c>
      <c r="BD3088" s="36">
        <f t="shared" si="1519"/>
        <v>0</v>
      </c>
      <c r="BE3088" s="36">
        <f t="shared" si="1520"/>
        <v>0</v>
      </c>
      <c r="BF3088" s="36">
        <f t="shared" si="1528"/>
        <v>3088</v>
      </c>
      <c r="BG3088" s="36">
        <f t="shared" si="1529"/>
        <v>0</v>
      </c>
      <c r="BH3088" s="36">
        <f t="shared" si="1530"/>
        <v>0</v>
      </c>
      <c r="BI3088" s="36">
        <f t="shared" si="1531"/>
        <v>0</v>
      </c>
      <c r="BJ3088" s="29">
        <f t="shared" si="1521"/>
        <v>0</v>
      </c>
      <c r="BK3088" s="29">
        <f t="shared" si="1532"/>
        <v>0</v>
      </c>
      <c r="BL3088" s="29">
        <f t="shared" si="1533"/>
        <v>0</v>
      </c>
      <c r="BM3088" s="29">
        <f t="shared" si="1534"/>
        <v>0</v>
      </c>
      <c r="BN3088" s="36">
        <f t="shared" si="1535"/>
        <v>0</v>
      </c>
      <c r="BQ3088" s="29">
        <f t="shared" si="1536"/>
        <v>0</v>
      </c>
    </row>
    <row r="3089" spans="2:69" s="35" customFormat="1" ht="30" customHeight="1" x14ac:dyDescent="0.15">
      <c r="B3089" s="31"/>
      <c r="C3089" s="32"/>
      <c r="D3089" s="71"/>
      <c r="E3089" s="72"/>
      <c r="F3089" s="72"/>
      <c r="G3089" s="72"/>
      <c r="H3089" s="72"/>
      <c r="I3089" s="72"/>
      <c r="J3089" s="72"/>
      <c r="K3089" s="72"/>
      <c r="L3089" s="72"/>
      <c r="M3089" s="72"/>
      <c r="N3089" s="73"/>
      <c r="O3089" s="33"/>
      <c r="P3089" s="31"/>
      <c r="Q3089" s="34"/>
      <c r="R3089" s="45"/>
      <c r="S3089" s="34"/>
      <c r="T3089" s="45"/>
      <c r="U3089" s="34"/>
      <c r="V3089" s="45"/>
      <c r="W3089" s="46"/>
      <c r="X3089" s="47" t="str">
        <f t="shared" si="1505"/>
        <v/>
      </c>
      <c r="Y3089" s="34"/>
      <c r="Z3089" s="45"/>
      <c r="AA3089" s="34"/>
      <c r="AB3089" s="45"/>
      <c r="AC3089" s="34"/>
      <c r="AD3089" s="45"/>
      <c r="AE3089" s="34"/>
      <c r="AF3089" s="48" t="str">
        <f t="shared" si="1506"/>
        <v/>
      </c>
      <c r="AG3089" s="34"/>
      <c r="AH3089" s="48" t="str">
        <f t="shared" si="1507"/>
        <v/>
      </c>
      <c r="AJ3089" s="48" t="str">
        <f t="shared" si="1522"/>
        <v/>
      </c>
      <c r="AK3089" s="34"/>
      <c r="AL3089" s="47" t="str">
        <f t="shared" si="1508"/>
        <v/>
      </c>
      <c r="AM3089" s="34"/>
      <c r="AN3089" s="47" t="str">
        <f t="shared" si="1509"/>
        <v/>
      </c>
      <c r="AP3089" s="36">
        <f t="shared" si="1523"/>
        <v>0</v>
      </c>
      <c r="AQ3089" s="36">
        <f t="shared" si="1510"/>
        <v>0</v>
      </c>
      <c r="AR3089" s="36">
        <f t="shared" si="1511"/>
        <v>0</v>
      </c>
      <c r="AS3089" s="36">
        <f t="shared" si="1512"/>
        <v>0</v>
      </c>
      <c r="AT3089" s="36">
        <f t="shared" si="1513"/>
        <v>0</v>
      </c>
      <c r="AU3089" s="36">
        <f t="shared" si="1514"/>
        <v>0</v>
      </c>
      <c r="AV3089" s="36">
        <f t="shared" si="1524"/>
        <v>0</v>
      </c>
      <c r="AW3089" s="36">
        <f t="shared" si="1525"/>
        <v>0</v>
      </c>
      <c r="AX3089" s="36">
        <f t="shared" si="1515"/>
        <v>0</v>
      </c>
      <c r="AY3089" s="36">
        <f t="shared" si="1526"/>
        <v>0</v>
      </c>
      <c r="AZ3089" s="36">
        <f t="shared" si="1527"/>
        <v>0</v>
      </c>
      <c r="BA3089" s="36">
        <f t="shared" si="1516"/>
        <v>0</v>
      </c>
      <c r="BB3089" s="36">
        <f t="shared" si="1517"/>
        <v>0</v>
      </c>
      <c r="BC3089" s="36">
        <f t="shared" si="1518"/>
        <v>0</v>
      </c>
      <c r="BD3089" s="36">
        <f t="shared" si="1519"/>
        <v>0</v>
      </c>
      <c r="BE3089" s="36">
        <f t="shared" si="1520"/>
        <v>0</v>
      </c>
      <c r="BF3089" s="36">
        <f t="shared" si="1528"/>
        <v>3089</v>
      </c>
      <c r="BG3089" s="36">
        <f t="shared" si="1529"/>
        <v>0</v>
      </c>
      <c r="BH3089" s="36">
        <f t="shared" si="1530"/>
        <v>0</v>
      </c>
      <c r="BI3089" s="36">
        <f t="shared" si="1531"/>
        <v>0</v>
      </c>
      <c r="BJ3089" s="29">
        <f t="shared" si="1521"/>
        <v>0</v>
      </c>
      <c r="BK3089" s="29">
        <f t="shared" si="1532"/>
        <v>0</v>
      </c>
      <c r="BL3089" s="29">
        <f t="shared" si="1533"/>
        <v>0</v>
      </c>
      <c r="BM3089" s="29">
        <f t="shared" si="1534"/>
        <v>0</v>
      </c>
      <c r="BN3089" s="36">
        <f t="shared" si="1535"/>
        <v>0</v>
      </c>
      <c r="BQ3089" s="29">
        <f t="shared" si="1536"/>
        <v>0</v>
      </c>
    </row>
    <row r="3090" spans="2:69" s="35" customFormat="1" ht="30" customHeight="1" x14ac:dyDescent="0.15">
      <c r="B3090" s="31"/>
      <c r="C3090" s="32"/>
      <c r="D3090" s="71"/>
      <c r="E3090" s="72"/>
      <c r="F3090" s="72"/>
      <c r="G3090" s="72"/>
      <c r="H3090" s="72"/>
      <c r="I3090" s="72"/>
      <c r="J3090" s="72"/>
      <c r="K3090" s="72"/>
      <c r="L3090" s="72"/>
      <c r="M3090" s="72"/>
      <c r="N3090" s="73"/>
      <c r="O3090" s="33"/>
      <c r="P3090" s="31"/>
      <c r="Q3090" s="34"/>
      <c r="R3090" s="45"/>
      <c r="S3090" s="34"/>
      <c r="T3090" s="45"/>
      <c r="U3090" s="34"/>
      <c r="V3090" s="45"/>
      <c r="W3090" s="46"/>
      <c r="X3090" s="47" t="str">
        <f t="shared" si="1505"/>
        <v/>
      </c>
      <c r="Y3090" s="34"/>
      <c r="Z3090" s="45"/>
      <c r="AA3090" s="34"/>
      <c r="AB3090" s="45"/>
      <c r="AC3090" s="34"/>
      <c r="AD3090" s="45"/>
      <c r="AE3090" s="34"/>
      <c r="AF3090" s="48" t="str">
        <f t="shared" si="1506"/>
        <v/>
      </c>
      <c r="AG3090" s="34"/>
      <c r="AH3090" s="48" t="str">
        <f t="shared" si="1507"/>
        <v/>
      </c>
      <c r="AJ3090" s="48" t="str">
        <f t="shared" si="1522"/>
        <v/>
      </c>
      <c r="AK3090" s="34"/>
      <c r="AL3090" s="47" t="str">
        <f t="shared" si="1508"/>
        <v/>
      </c>
      <c r="AM3090" s="34"/>
      <c r="AN3090" s="47" t="str">
        <f t="shared" si="1509"/>
        <v/>
      </c>
      <c r="AP3090" s="36">
        <f t="shared" si="1523"/>
        <v>0</v>
      </c>
      <c r="AQ3090" s="36">
        <f t="shared" si="1510"/>
        <v>0</v>
      </c>
      <c r="AR3090" s="36">
        <f t="shared" si="1511"/>
        <v>0</v>
      </c>
      <c r="AS3090" s="36">
        <f t="shared" si="1512"/>
        <v>0</v>
      </c>
      <c r="AT3090" s="36">
        <f t="shared" si="1513"/>
        <v>0</v>
      </c>
      <c r="AU3090" s="36">
        <f t="shared" si="1514"/>
        <v>0</v>
      </c>
      <c r="AV3090" s="36">
        <f t="shared" si="1524"/>
        <v>0</v>
      </c>
      <c r="AW3090" s="36">
        <f t="shared" si="1525"/>
        <v>0</v>
      </c>
      <c r="AX3090" s="36">
        <f t="shared" si="1515"/>
        <v>0</v>
      </c>
      <c r="AY3090" s="36">
        <f t="shared" si="1526"/>
        <v>0</v>
      </c>
      <c r="AZ3090" s="36">
        <f t="shared" si="1527"/>
        <v>0</v>
      </c>
      <c r="BA3090" s="36">
        <f t="shared" si="1516"/>
        <v>0</v>
      </c>
      <c r="BB3090" s="36">
        <f t="shared" si="1517"/>
        <v>0</v>
      </c>
      <c r="BC3090" s="36">
        <f t="shared" si="1518"/>
        <v>0</v>
      </c>
      <c r="BD3090" s="36">
        <f t="shared" si="1519"/>
        <v>0</v>
      </c>
      <c r="BE3090" s="36">
        <f t="shared" si="1520"/>
        <v>0</v>
      </c>
      <c r="BF3090" s="36">
        <f t="shared" si="1528"/>
        <v>3090</v>
      </c>
      <c r="BG3090" s="36">
        <f t="shared" si="1529"/>
        <v>0</v>
      </c>
      <c r="BH3090" s="36">
        <f t="shared" si="1530"/>
        <v>0</v>
      </c>
      <c r="BI3090" s="36">
        <f t="shared" si="1531"/>
        <v>0</v>
      </c>
      <c r="BJ3090" s="29">
        <f t="shared" si="1521"/>
        <v>0</v>
      </c>
      <c r="BK3090" s="29">
        <f t="shared" si="1532"/>
        <v>0</v>
      </c>
      <c r="BL3090" s="29">
        <f t="shared" si="1533"/>
        <v>0</v>
      </c>
      <c r="BM3090" s="29">
        <f t="shared" si="1534"/>
        <v>0</v>
      </c>
      <c r="BN3090" s="36">
        <f t="shared" si="1535"/>
        <v>0</v>
      </c>
      <c r="BQ3090" s="29">
        <f t="shared" si="1536"/>
        <v>0</v>
      </c>
    </row>
    <row r="3091" spans="2:69" s="35" customFormat="1" ht="30" customHeight="1" x14ac:dyDescent="0.15">
      <c r="B3091" s="31"/>
      <c r="C3091" s="32"/>
      <c r="D3091" s="71"/>
      <c r="E3091" s="72"/>
      <c r="F3091" s="72"/>
      <c r="G3091" s="72"/>
      <c r="H3091" s="72"/>
      <c r="I3091" s="72"/>
      <c r="J3091" s="72"/>
      <c r="K3091" s="72"/>
      <c r="L3091" s="72"/>
      <c r="M3091" s="72"/>
      <c r="N3091" s="73"/>
      <c r="O3091" s="33"/>
      <c r="P3091" s="31"/>
      <c r="Q3091" s="34"/>
      <c r="R3091" s="45"/>
      <c r="S3091" s="34"/>
      <c r="T3091" s="45"/>
      <c r="U3091" s="34"/>
      <c r="V3091" s="45"/>
      <c r="W3091" s="46"/>
      <c r="X3091" s="47" t="str">
        <f t="shared" si="1505"/>
        <v/>
      </c>
      <c r="Y3091" s="34"/>
      <c r="Z3091" s="45"/>
      <c r="AA3091" s="34"/>
      <c r="AB3091" s="45"/>
      <c r="AC3091" s="34"/>
      <c r="AD3091" s="45"/>
      <c r="AE3091" s="34"/>
      <c r="AF3091" s="48" t="str">
        <f t="shared" si="1506"/>
        <v/>
      </c>
      <c r="AG3091" s="34"/>
      <c r="AH3091" s="48" t="str">
        <f t="shared" si="1507"/>
        <v/>
      </c>
      <c r="AJ3091" s="48" t="str">
        <f t="shared" si="1522"/>
        <v/>
      </c>
      <c r="AK3091" s="34"/>
      <c r="AL3091" s="47" t="str">
        <f t="shared" si="1508"/>
        <v/>
      </c>
      <c r="AM3091" s="34"/>
      <c r="AN3091" s="47" t="str">
        <f t="shared" si="1509"/>
        <v/>
      </c>
      <c r="AP3091" s="36">
        <f t="shared" si="1523"/>
        <v>0</v>
      </c>
      <c r="AQ3091" s="36">
        <f t="shared" si="1510"/>
        <v>0</v>
      </c>
      <c r="AR3091" s="36">
        <f t="shared" si="1511"/>
        <v>0</v>
      </c>
      <c r="AS3091" s="36">
        <f t="shared" si="1512"/>
        <v>0</v>
      </c>
      <c r="AT3091" s="36">
        <f t="shared" si="1513"/>
        <v>0</v>
      </c>
      <c r="AU3091" s="36">
        <f t="shared" si="1514"/>
        <v>0</v>
      </c>
      <c r="AV3091" s="36">
        <f t="shared" si="1524"/>
        <v>0</v>
      </c>
      <c r="AW3091" s="36">
        <f t="shared" si="1525"/>
        <v>0</v>
      </c>
      <c r="AX3091" s="36">
        <f t="shared" si="1515"/>
        <v>0</v>
      </c>
      <c r="AY3091" s="36">
        <f t="shared" si="1526"/>
        <v>0</v>
      </c>
      <c r="AZ3091" s="36">
        <f t="shared" si="1527"/>
        <v>0</v>
      </c>
      <c r="BA3091" s="36">
        <f t="shared" si="1516"/>
        <v>0</v>
      </c>
      <c r="BB3091" s="36">
        <f t="shared" si="1517"/>
        <v>0</v>
      </c>
      <c r="BC3091" s="36">
        <f t="shared" si="1518"/>
        <v>0</v>
      </c>
      <c r="BD3091" s="36">
        <f t="shared" si="1519"/>
        <v>0</v>
      </c>
      <c r="BE3091" s="36">
        <f t="shared" si="1520"/>
        <v>0</v>
      </c>
      <c r="BF3091" s="36">
        <f t="shared" si="1528"/>
        <v>3091</v>
      </c>
      <c r="BG3091" s="36">
        <f t="shared" si="1529"/>
        <v>0</v>
      </c>
      <c r="BH3091" s="36">
        <f t="shared" si="1530"/>
        <v>0</v>
      </c>
      <c r="BI3091" s="36">
        <f t="shared" si="1531"/>
        <v>0</v>
      </c>
      <c r="BJ3091" s="29">
        <f t="shared" si="1521"/>
        <v>0</v>
      </c>
      <c r="BK3091" s="29">
        <f t="shared" si="1532"/>
        <v>0</v>
      </c>
      <c r="BL3091" s="29">
        <f t="shared" si="1533"/>
        <v>0</v>
      </c>
      <c r="BM3091" s="29">
        <f t="shared" si="1534"/>
        <v>0</v>
      </c>
      <c r="BN3091" s="36">
        <f t="shared" si="1535"/>
        <v>0</v>
      </c>
      <c r="BQ3091" s="29">
        <f t="shared" si="1536"/>
        <v>0</v>
      </c>
    </row>
    <row r="3092" spans="2:69" s="35" customFormat="1" ht="30" customHeight="1" x14ac:dyDescent="0.15">
      <c r="B3092" s="31"/>
      <c r="C3092" s="32"/>
      <c r="D3092" s="71"/>
      <c r="E3092" s="72"/>
      <c r="F3092" s="72"/>
      <c r="G3092" s="72"/>
      <c r="H3092" s="72"/>
      <c r="I3092" s="72"/>
      <c r="J3092" s="72"/>
      <c r="K3092" s="72"/>
      <c r="L3092" s="72"/>
      <c r="M3092" s="72"/>
      <c r="N3092" s="73"/>
      <c r="O3092" s="33"/>
      <c r="P3092" s="31"/>
      <c r="Q3092" s="34"/>
      <c r="R3092" s="45"/>
      <c r="S3092" s="34"/>
      <c r="T3092" s="45"/>
      <c r="U3092" s="34"/>
      <c r="V3092" s="45"/>
      <c r="W3092" s="46"/>
      <c r="X3092" s="47" t="str">
        <f t="shared" si="1505"/>
        <v/>
      </c>
      <c r="Y3092" s="34"/>
      <c r="Z3092" s="45"/>
      <c r="AA3092" s="34"/>
      <c r="AB3092" s="45"/>
      <c r="AC3092" s="34"/>
      <c r="AD3092" s="45"/>
      <c r="AE3092" s="34"/>
      <c r="AF3092" s="48" t="str">
        <f t="shared" si="1506"/>
        <v/>
      </c>
      <c r="AG3092" s="34"/>
      <c r="AH3092" s="48" t="str">
        <f t="shared" si="1507"/>
        <v/>
      </c>
      <c r="AJ3092" s="48" t="str">
        <f t="shared" si="1522"/>
        <v/>
      </c>
      <c r="AK3092" s="34"/>
      <c r="AL3092" s="47" t="str">
        <f t="shared" si="1508"/>
        <v/>
      </c>
      <c r="AM3092" s="34"/>
      <c r="AN3092" s="47" t="str">
        <f t="shared" si="1509"/>
        <v/>
      </c>
      <c r="AP3092" s="36">
        <f t="shared" si="1523"/>
        <v>0</v>
      </c>
      <c r="AQ3092" s="36">
        <f t="shared" si="1510"/>
        <v>0</v>
      </c>
      <c r="AR3092" s="36">
        <f t="shared" si="1511"/>
        <v>0</v>
      </c>
      <c r="AS3092" s="36">
        <f t="shared" si="1512"/>
        <v>0</v>
      </c>
      <c r="AT3092" s="36">
        <f t="shared" si="1513"/>
        <v>0</v>
      </c>
      <c r="AU3092" s="36">
        <f t="shared" si="1514"/>
        <v>0</v>
      </c>
      <c r="AV3092" s="36">
        <f t="shared" si="1524"/>
        <v>0</v>
      </c>
      <c r="AW3092" s="36">
        <f t="shared" si="1525"/>
        <v>0</v>
      </c>
      <c r="AX3092" s="36">
        <f t="shared" si="1515"/>
        <v>0</v>
      </c>
      <c r="AY3092" s="36">
        <f t="shared" si="1526"/>
        <v>0</v>
      </c>
      <c r="AZ3092" s="36">
        <f t="shared" si="1527"/>
        <v>0</v>
      </c>
      <c r="BA3092" s="36">
        <f t="shared" si="1516"/>
        <v>0</v>
      </c>
      <c r="BB3092" s="36">
        <f t="shared" si="1517"/>
        <v>0</v>
      </c>
      <c r="BC3092" s="36">
        <f t="shared" si="1518"/>
        <v>0</v>
      </c>
      <c r="BD3092" s="36">
        <f t="shared" si="1519"/>
        <v>0</v>
      </c>
      <c r="BE3092" s="36">
        <f t="shared" si="1520"/>
        <v>0</v>
      </c>
      <c r="BF3092" s="36">
        <f t="shared" si="1528"/>
        <v>3092</v>
      </c>
      <c r="BG3092" s="36">
        <f t="shared" si="1529"/>
        <v>0</v>
      </c>
      <c r="BH3092" s="36">
        <f t="shared" si="1530"/>
        <v>0</v>
      </c>
      <c r="BI3092" s="36">
        <f t="shared" si="1531"/>
        <v>0</v>
      </c>
      <c r="BJ3092" s="29">
        <f t="shared" si="1521"/>
        <v>0</v>
      </c>
      <c r="BK3092" s="29">
        <f t="shared" si="1532"/>
        <v>0</v>
      </c>
      <c r="BL3092" s="29">
        <f t="shared" si="1533"/>
        <v>0</v>
      </c>
      <c r="BM3092" s="29">
        <f t="shared" si="1534"/>
        <v>0</v>
      </c>
      <c r="BN3092" s="36">
        <f t="shared" si="1535"/>
        <v>0</v>
      </c>
      <c r="BQ3092" s="29">
        <f t="shared" si="1536"/>
        <v>0</v>
      </c>
    </row>
    <row r="3093" spans="2:69" s="35" customFormat="1" ht="30" customHeight="1" x14ac:dyDescent="0.15">
      <c r="B3093" s="31"/>
      <c r="C3093" s="32"/>
      <c r="D3093" s="71"/>
      <c r="E3093" s="72"/>
      <c r="F3093" s="72"/>
      <c r="G3093" s="72"/>
      <c r="H3093" s="72"/>
      <c r="I3093" s="72"/>
      <c r="J3093" s="72"/>
      <c r="K3093" s="72"/>
      <c r="L3093" s="72"/>
      <c r="M3093" s="72"/>
      <c r="N3093" s="73"/>
      <c r="O3093" s="33"/>
      <c r="P3093" s="31"/>
      <c r="Q3093" s="34"/>
      <c r="R3093" s="45"/>
      <c r="S3093" s="34"/>
      <c r="T3093" s="45"/>
      <c r="U3093" s="34"/>
      <c r="V3093" s="45"/>
      <c r="W3093" s="46"/>
      <c r="X3093" s="47" t="str">
        <f t="shared" si="1505"/>
        <v/>
      </c>
      <c r="Y3093" s="34"/>
      <c r="Z3093" s="45"/>
      <c r="AA3093" s="34"/>
      <c r="AB3093" s="45"/>
      <c r="AC3093" s="34"/>
      <c r="AD3093" s="45"/>
      <c r="AE3093" s="34"/>
      <c r="AF3093" s="48" t="str">
        <f t="shared" si="1506"/>
        <v/>
      </c>
      <c r="AG3093" s="34"/>
      <c r="AH3093" s="48" t="str">
        <f t="shared" si="1507"/>
        <v/>
      </c>
      <c r="AJ3093" s="48" t="str">
        <f t="shared" si="1522"/>
        <v/>
      </c>
      <c r="AK3093" s="34"/>
      <c r="AL3093" s="47" t="str">
        <f t="shared" si="1508"/>
        <v/>
      </c>
      <c r="AM3093" s="34"/>
      <c r="AN3093" s="47" t="str">
        <f t="shared" si="1509"/>
        <v/>
      </c>
      <c r="AP3093" s="36">
        <f t="shared" si="1523"/>
        <v>0</v>
      </c>
      <c r="AQ3093" s="36">
        <f t="shared" si="1510"/>
        <v>0</v>
      </c>
      <c r="AR3093" s="36">
        <f t="shared" si="1511"/>
        <v>0</v>
      </c>
      <c r="AS3093" s="36">
        <f t="shared" si="1512"/>
        <v>0</v>
      </c>
      <c r="AT3093" s="36">
        <f t="shared" si="1513"/>
        <v>0</v>
      </c>
      <c r="AU3093" s="36">
        <f t="shared" si="1514"/>
        <v>0</v>
      </c>
      <c r="AV3093" s="36">
        <f t="shared" si="1524"/>
        <v>0</v>
      </c>
      <c r="AW3093" s="36">
        <f t="shared" si="1525"/>
        <v>0</v>
      </c>
      <c r="AX3093" s="36">
        <f t="shared" si="1515"/>
        <v>0</v>
      </c>
      <c r="AY3093" s="36">
        <f t="shared" si="1526"/>
        <v>0</v>
      </c>
      <c r="AZ3093" s="36">
        <f t="shared" si="1527"/>
        <v>0</v>
      </c>
      <c r="BA3093" s="36">
        <f t="shared" si="1516"/>
        <v>0</v>
      </c>
      <c r="BB3093" s="36">
        <f t="shared" si="1517"/>
        <v>0</v>
      </c>
      <c r="BC3093" s="36">
        <f t="shared" si="1518"/>
        <v>0</v>
      </c>
      <c r="BD3093" s="36">
        <f t="shared" si="1519"/>
        <v>0</v>
      </c>
      <c r="BE3093" s="36">
        <f t="shared" si="1520"/>
        <v>0</v>
      </c>
      <c r="BF3093" s="36">
        <f t="shared" si="1528"/>
        <v>3093</v>
      </c>
      <c r="BG3093" s="36">
        <f t="shared" si="1529"/>
        <v>0</v>
      </c>
      <c r="BH3093" s="36">
        <f t="shared" si="1530"/>
        <v>0</v>
      </c>
      <c r="BI3093" s="36">
        <f t="shared" si="1531"/>
        <v>0</v>
      </c>
      <c r="BJ3093" s="29">
        <f t="shared" si="1521"/>
        <v>0</v>
      </c>
      <c r="BK3093" s="29">
        <f t="shared" si="1532"/>
        <v>0</v>
      </c>
      <c r="BL3093" s="29">
        <f t="shared" si="1533"/>
        <v>0</v>
      </c>
      <c r="BM3093" s="29">
        <f t="shared" si="1534"/>
        <v>0</v>
      </c>
      <c r="BN3093" s="36">
        <f t="shared" si="1535"/>
        <v>0</v>
      </c>
      <c r="BQ3093" s="29">
        <f t="shared" si="1536"/>
        <v>0</v>
      </c>
    </row>
    <row r="3094" spans="2:69" s="35" customFormat="1" ht="30" customHeight="1" x14ac:dyDescent="0.15">
      <c r="B3094" s="31"/>
      <c r="C3094" s="32"/>
      <c r="D3094" s="71"/>
      <c r="E3094" s="72"/>
      <c r="F3094" s="72"/>
      <c r="G3094" s="72"/>
      <c r="H3094" s="72"/>
      <c r="I3094" s="72"/>
      <c r="J3094" s="72"/>
      <c r="K3094" s="72"/>
      <c r="L3094" s="72"/>
      <c r="M3094" s="72"/>
      <c r="N3094" s="73"/>
      <c r="O3094" s="33"/>
      <c r="P3094" s="31"/>
      <c r="Q3094" s="34"/>
      <c r="R3094" s="45"/>
      <c r="S3094" s="34"/>
      <c r="T3094" s="45"/>
      <c r="U3094" s="34"/>
      <c r="V3094" s="45"/>
      <c r="W3094" s="46"/>
      <c r="X3094" s="47" t="str">
        <f t="shared" si="1505"/>
        <v/>
      </c>
      <c r="Y3094" s="34"/>
      <c r="Z3094" s="45"/>
      <c r="AA3094" s="34"/>
      <c r="AB3094" s="45"/>
      <c r="AC3094" s="34"/>
      <c r="AD3094" s="45"/>
      <c r="AE3094" s="34"/>
      <c r="AF3094" s="48" t="str">
        <f t="shared" si="1506"/>
        <v/>
      </c>
      <c r="AG3094" s="34"/>
      <c r="AH3094" s="48" t="str">
        <f t="shared" si="1507"/>
        <v/>
      </c>
      <c r="AJ3094" s="48" t="str">
        <f t="shared" si="1522"/>
        <v/>
      </c>
      <c r="AK3094" s="34"/>
      <c r="AL3094" s="47" t="str">
        <f t="shared" si="1508"/>
        <v/>
      </c>
      <c r="AM3094" s="34"/>
      <c r="AN3094" s="47" t="str">
        <f t="shared" si="1509"/>
        <v/>
      </c>
      <c r="AP3094" s="36">
        <f t="shared" si="1523"/>
        <v>0</v>
      </c>
      <c r="AQ3094" s="36">
        <f t="shared" si="1510"/>
        <v>0</v>
      </c>
      <c r="AR3094" s="36">
        <f t="shared" si="1511"/>
        <v>0</v>
      </c>
      <c r="AS3094" s="36">
        <f t="shared" si="1512"/>
        <v>0</v>
      </c>
      <c r="AT3094" s="36">
        <f t="shared" si="1513"/>
        <v>0</v>
      </c>
      <c r="AU3094" s="36">
        <f t="shared" si="1514"/>
        <v>0</v>
      </c>
      <c r="AV3094" s="36">
        <f t="shared" si="1524"/>
        <v>0</v>
      </c>
      <c r="AW3094" s="36">
        <f t="shared" si="1525"/>
        <v>0</v>
      </c>
      <c r="AX3094" s="36">
        <f t="shared" si="1515"/>
        <v>0</v>
      </c>
      <c r="AY3094" s="36">
        <f t="shared" si="1526"/>
        <v>0</v>
      </c>
      <c r="AZ3094" s="36">
        <f t="shared" si="1527"/>
        <v>0</v>
      </c>
      <c r="BA3094" s="36">
        <f t="shared" si="1516"/>
        <v>0</v>
      </c>
      <c r="BB3094" s="36">
        <f t="shared" si="1517"/>
        <v>0</v>
      </c>
      <c r="BC3094" s="36">
        <f t="shared" si="1518"/>
        <v>0</v>
      </c>
      <c r="BD3094" s="36">
        <f t="shared" si="1519"/>
        <v>0</v>
      </c>
      <c r="BE3094" s="36">
        <f t="shared" si="1520"/>
        <v>0</v>
      </c>
      <c r="BF3094" s="36">
        <f t="shared" si="1528"/>
        <v>3094</v>
      </c>
      <c r="BG3094" s="36">
        <f t="shared" si="1529"/>
        <v>0</v>
      </c>
      <c r="BH3094" s="36">
        <f t="shared" si="1530"/>
        <v>0</v>
      </c>
      <c r="BI3094" s="36">
        <f t="shared" si="1531"/>
        <v>0</v>
      </c>
      <c r="BJ3094" s="29">
        <f t="shared" si="1521"/>
        <v>0</v>
      </c>
      <c r="BK3094" s="29">
        <f t="shared" si="1532"/>
        <v>0</v>
      </c>
      <c r="BL3094" s="29">
        <f t="shared" si="1533"/>
        <v>0</v>
      </c>
      <c r="BM3094" s="29">
        <f t="shared" si="1534"/>
        <v>0</v>
      </c>
      <c r="BN3094" s="36">
        <f t="shared" si="1535"/>
        <v>0</v>
      </c>
      <c r="BQ3094" s="29">
        <f t="shared" si="1536"/>
        <v>0</v>
      </c>
    </row>
    <row r="3095" spans="2:69" s="35" customFormat="1" ht="30" customHeight="1" x14ac:dyDescent="0.15">
      <c r="B3095" s="31"/>
      <c r="C3095" s="32"/>
      <c r="D3095" s="71"/>
      <c r="E3095" s="72"/>
      <c r="F3095" s="72"/>
      <c r="G3095" s="72"/>
      <c r="H3095" s="72"/>
      <c r="I3095" s="72"/>
      <c r="J3095" s="72"/>
      <c r="K3095" s="72"/>
      <c r="L3095" s="72"/>
      <c r="M3095" s="72"/>
      <c r="N3095" s="73"/>
      <c r="O3095" s="33"/>
      <c r="P3095" s="31"/>
      <c r="Q3095" s="34"/>
      <c r="R3095" s="45"/>
      <c r="S3095" s="34"/>
      <c r="T3095" s="45"/>
      <c r="U3095" s="34"/>
      <c r="V3095" s="45"/>
      <c r="W3095" s="46"/>
      <c r="X3095" s="47" t="str">
        <f t="shared" si="1505"/>
        <v/>
      </c>
      <c r="Y3095" s="34"/>
      <c r="Z3095" s="45"/>
      <c r="AA3095" s="34"/>
      <c r="AB3095" s="45"/>
      <c r="AC3095" s="34"/>
      <c r="AD3095" s="45"/>
      <c r="AE3095" s="34"/>
      <c r="AF3095" s="48" t="str">
        <f t="shared" si="1506"/>
        <v/>
      </c>
      <c r="AG3095" s="34"/>
      <c r="AH3095" s="48" t="str">
        <f t="shared" si="1507"/>
        <v/>
      </c>
      <c r="AJ3095" s="48" t="str">
        <f t="shared" si="1522"/>
        <v/>
      </c>
      <c r="AK3095" s="34"/>
      <c r="AL3095" s="47" t="str">
        <f t="shared" si="1508"/>
        <v/>
      </c>
      <c r="AM3095" s="34"/>
      <c r="AN3095" s="47" t="str">
        <f t="shared" si="1509"/>
        <v/>
      </c>
      <c r="AP3095" s="36">
        <f t="shared" si="1523"/>
        <v>0</v>
      </c>
      <c r="AQ3095" s="36">
        <f t="shared" si="1510"/>
        <v>0</v>
      </c>
      <c r="AR3095" s="36">
        <f t="shared" si="1511"/>
        <v>0</v>
      </c>
      <c r="AS3095" s="36">
        <f t="shared" si="1512"/>
        <v>0</v>
      </c>
      <c r="AT3095" s="36">
        <f t="shared" si="1513"/>
        <v>0</v>
      </c>
      <c r="AU3095" s="36">
        <f t="shared" si="1514"/>
        <v>0</v>
      </c>
      <c r="AV3095" s="36">
        <f t="shared" si="1524"/>
        <v>0</v>
      </c>
      <c r="AW3095" s="36">
        <f t="shared" si="1525"/>
        <v>0</v>
      </c>
      <c r="AX3095" s="36">
        <f t="shared" si="1515"/>
        <v>0</v>
      </c>
      <c r="AY3095" s="36">
        <f t="shared" si="1526"/>
        <v>0</v>
      </c>
      <c r="AZ3095" s="36">
        <f t="shared" si="1527"/>
        <v>0</v>
      </c>
      <c r="BA3095" s="36">
        <f t="shared" si="1516"/>
        <v>0</v>
      </c>
      <c r="BB3095" s="36">
        <f t="shared" si="1517"/>
        <v>0</v>
      </c>
      <c r="BC3095" s="36">
        <f t="shared" si="1518"/>
        <v>0</v>
      </c>
      <c r="BD3095" s="36">
        <f t="shared" si="1519"/>
        <v>0</v>
      </c>
      <c r="BE3095" s="36">
        <f t="shared" si="1520"/>
        <v>0</v>
      </c>
      <c r="BF3095" s="36">
        <f t="shared" si="1528"/>
        <v>3095</v>
      </c>
      <c r="BG3095" s="36">
        <f t="shared" si="1529"/>
        <v>0</v>
      </c>
      <c r="BH3095" s="36">
        <f t="shared" si="1530"/>
        <v>0</v>
      </c>
      <c r="BI3095" s="36">
        <f t="shared" si="1531"/>
        <v>0</v>
      </c>
      <c r="BJ3095" s="29">
        <f t="shared" si="1521"/>
        <v>0</v>
      </c>
      <c r="BK3095" s="29">
        <f t="shared" si="1532"/>
        <v>0</v>
      </c>
      <c r="BL3095" s="29">
        <f t="shared" si="1533"/>
        <v>0</v>
      </c>
      <c r="BM3095" s="29">
        <f t="shared" si="1534"/>
        <v>0</v>
      </c>
      <c r="BN3095" s="36">
        <f t="shared" si="1535"/>
        <v>0</v>
      </c>
      <c r="BQ3095" s="29">
        <f t="shared" si="1536"/>
        <v>0</v>
      </c>
    </row>
    <row r="3096" spans="2:69" s="35" customFormat="1" ht="30" customHeight="1" x14ac:dyDescent="0.15">
      <c r="B3096" s="31"/>
      <c r="C3096" s="32"/>
      <c r="D3096" s="71"/>
      <c r="E3096" s="72"/>
      <c r="F3096" s="72"/>
      <c r="G3096" s="72"/>
      <c r="H3096" s="72"/>
      <c r="I3096" s="72"/>
      <c r="J3096" s="72"/>
      <c r="K3096" s="72"/>
      <c r="L3096" s="72"/>
      <c r="M3096" s="72"/>
      <c r="N3096" s="73"/>
      <c r="O3096" s="33"/>
      <c r="P3096" s="31"/>
      <c r="Q3096" s="34"/>
      <c r="R3096" s="45"/>
      <c r="S3096" s="34"/>
      <c r="T3096" s="45"/>
      <c r="U3096" s="34"/>
      <c r="V3096" s="45"/>
      <c r="W3096" s="46"/>
      <c r="X3096" s="47" t="str">
        <f t="shared" si="1505"/>
        <v/>
      </c>
      <c r="Y3096" s="34"/>
      <c r="Z3096" s="45"/>
      <c r="AA3096" s="34"/>
      <c r="AB3096" s="45"/>
      <c r="AC3096" s="34"/>
      <c r="AD3096" s="45"/>
      <c r="AE3096" s="34"/>
      <c r="AF3096" s="48" t="str">
        <f t="shared" si="1506"/>
        <v/>
      </c>
      <c r="AG3096" s="34"/>
      <c r="AH3096" s="48" t="str">
        <f t="shared" si="1507"/>
        <v/>
      </c>
      <c r="AJ3096" s="48" t="str">
        <f t="shared" si="1522"/>
        <v/>
      </c>
      <c r="AK3096" s="34"/>
      <c r="AL3096" s="47" t="str">
        <f t="shared" si="1508"/>
        <v/>
      </c>
      <c r="AM3096" s="34"/>
      <c r="AN3096" s="47" t="str">
        <f t="shared" si="1509"/>
        <v/>
      </c>
      <c r="AP3096" s="36">
        <f t="shared" si="1523"/>
        <v>0</v>
      </c>
      <c r="AQ3096" s="36">
        <f t="shared" si="1510"/>
        <v>0</v>
      </c>
      <c r="AR3096" s="36">
        <f t="shared" si="1511"/>
        <v>0</v>
      </c>
      <c r="AS3096" s="36">
        <f t="shared" si="1512"/>
        <v>0</v>
      </c>
      <c r="AT3096" s="36">
        <f t="shared" si="1513"/>
        <v>0</v>
      </c>
      <c r="AU3096" s="36">
        <f t="shared" si="1514"/>
        <v>0</v>
      </c>
      <c r="AV3096" s="36">
        <f t="shared" si="1524"/>
        <v>0</v>
      </c>
      <c r="AW3096" s="36">
        <f t="shared" si="1525"/>
        <v>0</v>
      </c>
      <c r="AX3096" s="36">
        <f t="shared" si="1515"/>
        <v>0</v>
      </c>
      <c r="AY3096" s="36">
        <f t="shared" si="1526"/>
        <v>0</v>
      </c>
      <c r="AZ3096" s="36">
        <f t="shared" si="1527"/>
        <v>0</v>
      </c>
      <c r="BA3096" s="36">
        <f t="shared" si="1516"/>
        <v>0</v>
      </c>
      <c r="BB3096" s="36">
        <f t="shared" si="1517"/>
        <v>0</v>
      </c>
      <c r="BC3096" s="36">
        <f t="shared" si="1518"/>
        <v>0</v>
      </c>
      <c r="BD3096" s="36">
        <f t="shared" si="1519"/>
        <v>0</v>
      </c>
      <c r="BE3096" s="36">
        <f t="shared" si="1520"/>
        <v>0</v>
      </c>
      <c r="BF3096" s="36">
        <f t="shared" si="1528"/>
        <v>3096</v>
      </c>
      <c r="BG3096" s="36">
        <f t="shared" si="1529"/>
        <v>0</v>
      </c>
      <c r="BH3096" s="36">
        <f t="shared" si="1530"/>
        <v>0</v>
      </c>
      <c r="BI3096" s="36">
        <f t="shared" si="1531"/>
        <v>0</v>
      </c>
      <c r="BJ3096" s="29">
        <f t="shared" si="1521"/>
        <v>0</v>
      </c>
      <c r="BK3096" s="29">
        <f t="shared" si="1532"/>
        <v>0</v>
      </c>
      <c r="BL3096" s="29">
        <f t="shared" si="1533"/>
        <v>0</v>
      </c>
      <c r="BM3096" s="29">
        <f t="shared" si="1534"/>
        <v>0</v>
      </c>
      <c r="BN3096" s="36">
        <f t="shared" si="1535"/>
        <v>0</v>
      </c>
      <c r="BQ3096" s="29">
        <f t="shared" si="1536"/>
        <v>0</v>
      </c>
    </row>
    <row r="3097" spans="2:69" s="35" customFormat="1" ht="30" customHeight="1" x14ac:dyDescent="0.15">
      <c r="B3097" s="31"/>
      <c r="C3097" s="32"/>
      <c r="D3097" s="71"/>
      <c r="E3097" s="72"/>
      <c r="F3097" s="72"/>
      <c r="G3097" s="72"/>
      <c r="H3097" s="72"/>
      <c r="I3097" s="72"/>
      <c r="J3097" s="72"/>
      <c r="K3097" s="72"/>
      <c r="L3097" s="72"/>
      <c r="M3097" s="72"/>
      <c r="N3097" s="73"/>
      <c r="O3097" s="33"/>
      <c r="P3097" s="31"/>
      <c r="Q3097" s="34"/>
      <c r="R3097" s="45"/>
      <c r="S3097" s="34"/>
      <c r="T3097" s="45"/>
      <c r="U3097" s="34"/>
      <c r="V3097" s="45"/>
      <c r="W3097" s="46"/>
      <c r="X3097" s="47" t="str">
        <f t="shared" si="1505"/>
        <v/>
      </c>
      <c r="Y3097" s="34"/>
      <c r="Z3097" s="45"/>
      <c r="AA3097" s="34"/>
      <c r="AB3097" s="45"/>
      <c r="AC3097" s="34"/>
      <c r="AD3097" s="45"/>
      <c r="AE3097" s="34"/>
      <c r="AF3097" s="48" t="str">
        <f t="shared" si="1506"/>
        <v/>
      </c>
      <c r="AG3097" s="34"/>
      <c r="AH3097" s="48" t="str">
        <f t="shared" si="1507"/>
        <v/>
      </c>
      <c r="AJ3097" s="48" t="str">
        <f t="shared" si="1522"/>
        <v/>
      </c>
      <c r="AK3097" s="34"/>
      <c r="AL3097" s="47" t="str">
        <f t="shared" si="1508"/>
        <v/>
      </c>
      <c r="AM3097" s="34"/>
      <c r="AN3097" s="47" t="str">
        <f t="shared" si="1509"/>
        <v/>
      </c>
      <c r="AP3097" s="36">
        <f t="shared" si="1523"/>
        <v>0</v>
      </c>
      <c r="AQ3097" s="36">
        <f t="shared" si="1510"/>
        <v>0</v>
      </c>
      <c r="AR3097" s="36">
        <f t="shared" si="1511"/>
        <v>0</v>
      </c>
      <c r="AS3097" s="36">
        <f t="shared" si="1512"/>
        <v>0</v>
      </c>
      <c r="AT3097" s="36">
        <f t="shared" si="1513"/>
        <v>0</v>
      </c>
      <c r="AU3097" s="36">
        <f t="shared" si="1514"/>
        <v>0</v>
      </c>
      <c r="AV3097" s="36">
        <f t="shared" si="1524"/>
        <v>0</v>
      </c>
      <c r="AW3097" s="36">
        <f t="shared" si="1525"/>
        <v>0</v>
      </c>
      <c r="AX3097" s="36">
        <f t="shared" si="1515"/>
        <v>0</v>
      </c>
      <c r="AY3097" s="36">
        <f t="shared" si="1526"/>
        <v>0</v>
      </c>
      <c r="AZ3097" s="36">
        <f t="shared" si="1527"/>
        <v>0</v>
      </c>
      <c r="BA3097" s="36">
        <f t="shared" si="1516"/>
        <v>0</v>
      </c>
      <c r="BB3097" s="36">
        <f t="shared" si="1517"/>
        <v>0</v>
      </c>
      <c r="BC3097" s="36">
        <f t="shared" si="1518"/>
        <v>0</v>
      </c>
      <c r="BD3097" s="36">
        <f t="shared" si="1519"/>
        <v>0</v>
      </c>
      <c r="BE3097" s="36">
        <f t="shared" si="1520"/>
        <v>0</v>
      </c>
      <c r="BF3097" s="36">
        <f t="shared" si="1528"/>
        <v>3097</v>
      </c>
      <c r="BG3097" s="36">
        <f t="shared" si="1529"/>
        <v>0</v>
      </c>
      <c r="BH3097" s="36">
        <f t="shared" si="1530"/>
        <v>0</v>
      </c>
      <c r="BI3097" s="36">
        <f t="shared" si="1531"/>
        <v>0</v>
      </c>
      <c r="BJ3097" s="29">
        <f t="shared" si="1521"/>
        <v>0</v>
      </c>
      <c r="BK3097" s="29">
        <f t="shared" si="1532"/>
        <v>0</v>
      </c>
      <c r="BL3097" s="29">
        <f t="shared" si="1533"/>
        <v>0</v>
      </c>
      <c r="BM3097" s="29">
        <f t="shared" si="1534"/>
        <v>0</v>
      </c>
      <c r="BN3097" s="36">
        <f t="shared" si="1535"/>
        <v>0</v>
      </c>
      <c r="BQ3097" s="29">
        <f t="shared" si="1536"/>
        <v>0</v>
      </c>
    </row>
    <row r="3098" spans="2:69" s="35" customFormat="1" ht="30" customHeight="1" x14ac:dyDescent="0.15">
      <c r="B3098" s="31"/>
      <c r="C3098" s="32"/>
      <c r="D3098" s="71"/>
      <c r="E3098" s="72"/>
      <c r="F3098" s="72"/>
      <c r="G3098" s="72"/>
      <c r="H3098" s="72"/>
      <c r="I3098" s="72"/>
      <c r="J3098" s="72"/>
      <c r="K3098" s="72"/>
      <c r="L3098" s="72"/>
      <c r="M3098" s="72"/>
      <c r="N3098" s="73"/>
      <c r="O3098" s="33"/>
      <c r="P3098" s="31"/>
      <c r="Q3098" s="34"/>
      <c r="R3098" s="45"/>
      <c r="S3098" s="34"/>
      <c r="T3098" s="45"/>
      <c r="U3098" s="34"/>
      <c r="V3098" s="45"/>
      <c r="W3098" s="46"/>
      <c r="X3098" s="47" t="str">
        <f t="shared" si="1505"/>
        <v/>
      </c>
      <c r="Y3098" s="34"/>
      <c r="Z3098" s="45"/>
      <c r="AA3098" s="34"/>
      <c r="AB3098" s="45"/>
      <c r="AC3098" s="34"/>
      <c r="AD3098" s="45"/>
      <c r="AE3098" s="34"/>
      <c r="AF3098" s="48" t="str">
        <f t="shared" si="1506"/>
        <v/>
      </c>
      <c r="AG3098" s="34"/>
      <c r="AH3098" s="48" t="str">
        <f t="shared" si="1507"/>
        <v/>
      </c>
      <c r="AJ3098" s="48" t="str">
        <f t="shared" si="1522"/>
        <v/>
      </c>
      <c r="AK3098" s="34"/>
      <c r="AL3098" s="47" t="str">
        <f t="shared" si="1508"/>
        <v/>
      </c>
      <c r="AM3098" s="34"/>
      <c r="AN3098" s="47" t="str">
        <f t="shared" si="1509"/>
        <v/>
      </c>
      <c r="AP3098" s="36">
        <f t="shared" si="1523"/>
        <v>0</v>
      </c>
      <c r="AQ3098" s="36">
        <f t="shared" si="1510"/>
        <v>0</v>
      </c>
      <c r="AR3098" s="36">
        <f t="shared" si="1511"/>
        <v>0</v>
      </c>
      <c r="AS3098" s="36">
        <f t="shared" si="1512"/>
        <v>0</v>
      </c>
      <c r="AT3098" s="36">
        <f t="shared" si="1513"/>
        <v>0</v>
      </c>
      <c r="AU3098" s="36">
        <f t="shared" si="1514"/>
        <v>0</v>
      </c>
      <c r="AV3098" s="36">
        <f t="shared" si="1524"/>
        <v>0</v>
      </c>
      <c r="AW3098" s="36">
        <f t="shared" si="1525"/>
        <v>0</v>
      </c>
      <c r="AX3098" s="36">
        <f t="shared" si="1515"/>
        <v>0</v>
      </c>
      <c r="AY3098" s="36">
        <f t="shared" si="1526"/>
        <v>0</v>
      </c>
      <c r="AZ3098" s="36">
        <f t="shared" si="1527"/>
        <v>0</v>
      </c>
      <c r="BA3098" s="36">
        <f t="shared" si="1516"/>
        <v>0</v>
      </c>
      <c r="BB3098" s="36">
        <f t="shared" si="1517"/>
        <v>0</v>
      </c>
      <c r="BC3098" s="36">
        <f t="shared" si="1518"/>
        <v>0</v>
      </c>
      <c r="BD3098" s="36">
        <f t="shared" si="1519"/>
        <v>0</v>
      </c>
      <c r="BE3098" s="36">
        <f t="shared" si="1520"/>
        <v>0</v>
      </c>
      <c r="BF3098" s="36">
        <f t="shared" si="1528"/>
        <v>3098</v>
      </c>
      <c r="BG3098" s="36">
        <f t="shared" si="1529"/>
        <v>0</v>
      </c>
      <c r="BH3098" s="36">
        <f t="shared" si="1530"/>
        <v>0</v>
      </c>
      <c r="BI3098" s="36">
        <f t="shared" si="1531"/>
        <v>0</v>
      </c>
      <c r="BJ3098" s="29">
        <f t="shared" si="1521"/>
        <v>0</v>
      </c>
      <c r="BK3098" s="29">
        <f t="shared" si="1532"/>
        <v>0</v>
      </c>
      <c r="BL3098" s="29">
        <f t="shared" si="1533"/>
        <v>0</v>
      </c>
      <c r="BM3098" s="29">
        <f t="shared" si="1534"/>
        <v>0</v>
      </c>
      <c r="BN3098" s="36">
        <f t="shared" si="1535"/>
        <v>0</v>
      </c>
      <c r="BQ3098" s="29">
        <f t="shared" si="1536"/>
        <v>0</v>
      </c>
    </row>
    <row r="3099" spans="2:69" s="35" customFormat="1" ht="30" customHeight="1" x14ac:dyDescent="0.15">
      <c r="B3099" s="31"/>
      <c r="C3099" s="32"/>
      <c r="D3099" s="71"/>
      <c r="E3099" s="72"/>
      <c r="F3099" s="72"/>
      <c r="G3099" s="72"/>
      <c r="H3099" s="72"/>
      <c r="I3099" s="72"/>
      <c r="J3099" s="72"/>
      <c r="K3099" s="72"/>
      <c r="L3099" s="72"/>
      <c r="M3099" s="72"/>
      <c r="N3099" s="73"/>
      <c r="O3099" s="33"/>
      <c r="P3099" s="31"/>
      <c r="Q3099" s="34"/>
      <c r="R3099" s="45"/>
      <c r="S3099" s="34"/>
      <c r="T3099" s="45"/>
      <c r="U3099" s="34"/>
      <c r="V3099" s="45"/>
      <c r="W3099" s="46"/>
      <c r="X3099" s="47" t="str">
        <f t="shared" si="1505"/>
        <v/>
      </c>
      <c r="Y3099" s="34"/>
      <c r="Z3099" s="45"/>
      <c r="AA3099" s="34"/>
      <c r="AB3099" s="45"/>
      <c r="AC3099" s="34"/>
      <c r="AD3099" s="45"/>
      <c r="AE3099" s="34"/>
      <c r="AF3099" s="48" t="str">
        <f t="shared" si="1506"/>
        <v/>
      </c>
      <c r="AG3099" s="34"/>
      <c r="AH3099" s="48" t="str">
        <f t="shared" si="1507"/>
        <v/>
      </c>
      <c r="AJ3099" s="48" t="str">
        <f t="shared" si="1522"/>
        <v/>
      </c>
      <c r="AK3099" s="34"/>
      <c r="AL3099" s="47" t="str">
        <f t="shared" si="1508"/>
        <v/>
      </c>
      <c r="AM3099" s="34"/>
      <c r="AN3099" s="47" t="str">
        <f t="shared" si="1509"/>
        <v/>
      </c>
      <c r="AP3099" s="36">
        <f t="shared" si="1523"/>
        <v>0</v>
      </c>
      <c r="AQ3099" s="36">
        <f t="shared" si="1510"/>
        <v>0</v>
      </c>
      <c r="AR3099" s="36">
        <f t="shared" si="1511"/>
        <v>0</v>
      </c>
      <c r="AS3099" s="36">
        <f t="shared" si="1512"/>
        <v>0</v>
      </c>
      <c r="AT3099" s="36">
        <f t="shared" si="1513"/>
        <v>0</v>
      </c>
      <c r="AU3099" s="36">
        <f t="shared" si="1514"/>
        <v>0</v>
      </c>
      <c r="AV3099" s="36">
        <f t="shared" si="1524"/>
        <v>0</v>
      </c>
      <c r="AW3099" s="36">
        <f t="shared" si="1525"/>
        <v>0</v>
      </c>
      <c r="AX3099" s="36">
        <f t="shared" si="1515"/>
        <v>0</v>
      </c>
      <c r="AY3099" s="36">
        <f t="shared" si="1526"/>
        <v>0</v>
      </c>
      <c r="AZ3099" s="36">
        <f t="shared" si="1527"/>
        <v>0</v>
      </c>
      <c r="BA3099" s="36">
        <f t="shared" si="1516"/>
        <v>0</v>
      </c>
      <c r="BB3099" s="36">
        <f t="shared" si="1517"/>
        <v>0</v>
      </c>
      <c r="BC3099" s="36">
        <f t="shared" si="1518"/>
        <v>0</v>
      </c>
      <c r="BD3099" s="36">
        <f t="shared" si="1519"/>
        <v>0</v>
      </c>
      <c r="BE3099" s="36">
        <f t="shared" si="1520"/>
        <v>0</v>
      </c>
      <c r="BF3099" s="36">
        <f t="shared" si="1528"/>
        <v>3099</v>
      </c>
      <c r="BG3099" s="36">
        <f t="shared" si="1529"/>
        <v>0</v>
      </c>
      <c r="BH3099" s="36">
        <f t="shared" si="1530"/>
        <v>0</v>
      </c>
      <c r="BI3099" s="36">
        <f t="shared" si="1531"/>
        <v>0</v>
      </c>
      <c r="BJ3099" s="29">
        <f t="shared" si="1521"/>
        <v>0</v>
      </c>
      <c r="BK3099" s="29">
        <f t="shared" si="1532"/>
        <v>0</v>
      </c>
      <c r="BL3099" s="29">
        <f t="shared" si="1533"/>
        <v>0</v>
      </c>
      <c r="BM3099" s="29">
        <f t="shared" si="1534"/>
        <v>0</v>
      </c>
      <c r="BN3099" s="36">
        <f t="shared" si="1535"/>
        <v>0</v>
      </c>
      <c r="BQ3099" s="29">
        <f t="shared" si="1536"/>
        <v>0</v>
      </c>
    </row>
    <row r="3100" spans="2:69" s="35" customFormat="1" ht="30" customHeight="1" x14ac:dyDescent="0.15">
      <c r="B3100" s="31"/>
      <c r="C3100" s="32"/>
      <c r="D3100" s="71"/>
      <c r="E3100" s="72"/>
      <c r="F3100" s="72"/>
      <c r="G3100" s="72"/>
      <c r="H3100" s="72"/>
      <c r="I3100" s="72"/>
      <c r="J3100" s="72"/>
      <c r="K3100" s="72"/>
      <c r="L3100" s="72"/>
      <c r="M3100" s="72"/>
      <c r="N3100" s="73"/>
      <c r="O3100" s="33"/>
      <c r="P3100" s="31"/>
      <c r="Q3100" s="34"/>
      <c r="R3100" s="45"/>
      <c r="S3100" s="34"/>
      <c r="T3100" s="45"/>
      <c r="U3100" s="34"/>
      <c r="V3100" s="45"/>
      <c r="W3100" s="46"/>
      <c r="X3100" s="47" t="str">
        <f t="shared" si="1505"/>
        <v/>
      </c>
      <c r="Y3100" s="34"/>
      <c r="Z3100" s="45"/>
      <c r="AA3100" s="34"/>
      <c r="AB3100" s="45"/>
      <c r="AC3100" s="34"/>
      <c r="AD3100" s="45"/>
      <c r="AE3100" s="34"/>
      <c r="AF3100" s="48" t="str">
        <f t="shared" si="1506"/>
        <v/>
      </c>
      <c r="AG3100" s="34"/>
      <c r="AH3100" s="48" t="str">
        <f t="shared" si="1507"/>
        <v/>
      </c>
      <c r="AJ3100" s="48" t="str">
        <f t="shared" si="1522"/>
        <v/>
      </c>
      <c r="AK3100" s="34"/>
      <c r="AL3100" s="47" t="str">
        <f t="shared" si="1508"/>
        <v/>
      </c>
      <c r="AM3100" s="34"/>
      <c r="AN3100" s="47" t="str">
        <f t="shared" si="1509"/>
        <v/>
      </c>
      <c r="AP3100" s="36">
        <f t="shared" si="1523"/>
        <v>0</v>
      </c>
      <c r="AQ3100" s="36">
        <f t="shared" si="1510"/>
        <v>0</v>
      </c>
      <c r="AR3100" s="36">
        <f t="shared" si="1511"/>
        <v>0</v>
      </c>
      <c r="AS3100" s="36">
        <f t="shared" si="1512"/>
        <v>0</v>
      </c>
      <c r="AT3100" s="36">
        <f t="shared" si="1513"/>
        <v>0</v>
      </c>
      <c r="AU3100" s="36">
        <f t="shared" si="1514"/>
        <v>0</v>
      </c>
      <c r="AV3100" s="36">
        <f t="shared" si="1524"/>
        <v>0</v>
      </c>
      <c r="AW3100" s="36">
        <f t="shared" si="1525"/>
        <v>0</v>
      </c>
      <c r="AX3100" s="36">
        <f t="shared" si="1515"/>
        <v>0</v>
      </c>
      <c r="AY3100" s="36">
        <f t="shared" si="1526"/>
        <v>0</v>
      </c>
      <c r="AZ3100" s="36">
        <f t="shared" si="1527"/>
        <v>0</v>
      </c>
      <c r="BA3100" s="36">
        <f t="shared" si="1516"/>
        <v>0</v>
      </c>
      <c r="BB3100" s="36">
        <f t="shared" si="1517"/>
        <v>0</v>
      </c>
      <c r="BC3100" s="36">
        <f t="shared" si="1518"/>
        <v>0</v>
      </c>
      <c r="BD3100" s="36">
        <f t="shared" si="1519"/>
        <v>0</v>
      </c>
      <c r="BE3100" s="36">
        <f t="shared" si="1520"/>
        <v>0</v>
      </c>
      <c r="BF3100" s="36">
        <f t="shared" si="1528"/>
        <v>3100</v>
      </c>
      <c r="BG3100" s="36">
        <f t="shared" si="1529"/>
        <v>0</v>
      </c>
      <c r="BH3100" s="36">
        <f t="shared" si="1530"/>
        <v>0</v>
      </c>
      <c r="BI3100" s="36">
        <f t="shared" si="1531"/>
        <v>0</v>
      </c>
      <c r="BJ3100" s="29">
        <f t="shared" si="1521"/>
        <v>0</v>
      </c>
      <c r="BK3100" s="29">
        <f t="shared" si="1532"/>
        <v>0</v>
      </c>
      <c r="BL3100" s="29">
        <f t="shared" si="1533"/>
        <v>0</v>
      </c>
      <c r="BM3100" s="29">
        <f t="shared" si="1534"/>
        <v>0</v>
      </c>
      <c r="BN3100" s="36">
        <f t="shared" si="1535"/>
        <v>0</v>
      </c>
      <c r="BQ3100" s="29">
        <f t="shared" si="1536"/>
        <v>0</v>
      </c>
    </row>
    <row r="3101" spans="2:69" s="35" customFormat="1" ht="30" customHeight="1" x14ac:dyDescent="0.15">
      <c r="B3101" s="31"/>
      <c r="C3101" s="32"/>
      <c r="D3101" s="71"/>
      <c r="E3101" s="72"/>
      <c r="F3101" s="72"/>
      <c r="G3101" s="72"/>
      <c r="H3101" s="72"/>
      <c r="I3101" s="72"/>
      <c r="J3101" s="72"/>
      <c r="K3101" s="72"/>
      <c r="L3101" s="72"/>
      <c r="M3101" s="72"/>
      <c r="N3101" s="73"/>
      <c r="O3101" s="33"/>
      <c r="P3101" s="31"/>
      <c r="Q3101" s="34"/>
      <c r="R3101" s="45"/>
      <c r="S3101" s="34"/>
      <c r="T3101" s="45"/>
      <c r="U3101" s="34"/>
      <c r="V3101" s="45"/>
      <c r="W3101" s="46"/>
      <c r="X3101" s="47" t="str">
        <f t="shared" si="1505"/>
        <v/>
      </c>
      <c r="Y3101" s="34"/>
      <c r="Z3101" s="45"/>
      <c r="AA3101" s="34"/>
      <c r="AB3101" s="45"/>
      <c r="AC3101" s="34"/>
      <c r="AD3101" s="45"/>
      <c r="AE3101" s="34"/>
      <c r="AF3101" s="48" t="str">
        <f t="shared" si="1506"/>
        <v/>
      </c>
      <c r="AG3101" s="34"/>
      <c r="AH3101" s="48" t="str">
        <f t="shared" si="1507"/>
        <v/>
      </c>
      <c r="AJ3101" s="48" t="str">
        <f t="shared" si="1522"/>
        <v/>
      </c>
      <c r="AK3101" s="34"/>
      <c r="AL3101" s="47" t="str">
        <f t="shared" si="1508"/>
        <v/>
      </c>
      <c r="AM3101" s="34"/>
      <c r="AN3101" s="47" t="str">
        <f t="shared" si="1509"/>
        <v/>
      </c>
      <c r="AP3101" s="36">
        <f t="shared" si="1523"/>
        <v>0</v>
      </c>
      <c r="AQ3101" s="36">
        <f t="shared" si="1510"/>
        <v>0</v>
      </c>
      <c r="AR3101" s="36">
        <f t="shared" si="1511"/>
        <v>0</v>
      </c>
      <c r="AS3101" s="36">
        <f t="shared" si="1512"/>
        <v>0</v>
      </c>
      <c r="AT3101" s="36">
        <f t="shared" si="1513"/>
        <v>0</v>
      </c>
      <c r="AU3101" s="36">
        <f t="shared" si="1514"/>
        <v>0</v>
      </c>
      <c r="AV3101" s="36">
        <f t="shared" si="1524"/>
        <v>0</v>
      </c>
      <c r="AW3101" s="36">
        <f t="shared" si="1525"/>
        <v>0</v>
      </c>
      <c r="AX3101" s="36">
        <f t="shared" si="1515"/>
        <v>0</v>
      </c>
      <c r="AY3101" s="36">
        <f t="shared" si="1526"/>
        <v>0</v>
      </c>
      <c r="AZ3101" s="36">
        <f t="shared" si="1527"/>
        <v>0</v>
      </c>
      <c r="BA3101" s="36">
        <f t="shared" si="1516"/>
        <v>0</v>
      </c>
      <c r="BB3101" s="36">
        <f t="shared" si="1517"/>
        <v>0</v>
      </c>
      <c r="BC3101" s="36">
        <f t="shared" si="1518"/>
        <v>0</v>
      </c>
      <c r="BD3101" s="36">
        <f t="shared" si="1519"/>
        <v>0</v>
      </c>
      <c r="BE3101" s="36">
        <f t="shared" si="1520"/>
        <v>0</v>
      </c>
      <c r="BF3101" s="36">
        <f t="shared" si="1528"/>
        <v>3101</v>
      </c>
      <c r="BG3101" s="36">
        <f t="shared" si="1529"/>
        <v>0</v>
      </c>
      <c r="BH3101" s="36">
        <f t="shared" si="1530"/>
        <v>0</v>
      </c>
      <c r="BI3101" s="36">
        <f t="shared" si="1531"/>
        <v>0</v>
      </c>
      <c r="BJ3101" s="29">
        <f t="shared" si="1521"/>
        <v>0</v>
      </c>
      <c r="BK3101" s="29">
        <f t="shared" si="1532"/>
        <v>0</v>
      </c>
      <c r="BL3101" s="29">
        <f t="shared" si="1533"/>
        <v>0</v>
      </c>
      <c r="BM3101" s="29">
        <f t="shared" si="1534"/>
        <v>0</v>
      </c>
      <c r="BN3101" s="36">
        <f t="shared" si="1535"/>
        <v>0</v>
      </c>
      <c r="BQ3101" s="29">
        <f t="shared" si="1536"/>
        <v>0</v>
      </c>
    </row>
    <row r="3102" spans="2:69" s="35" customFormat="1" ht="30" customHeight="1" x14ac:dyDescent="0.15">
      <c r="B3102" s="31"/>
      <c r="C3102" s="32"/>
      <c r="D3102" s="71"/>
      <c r="E3102" s="72"/>
      <c r="F3102" s="72"/>
      <c r="G3102" s="72"/>
      <c r="H3102" s="72"/>
      <c r="I3102" s="72"/>
      <c r="J3102" s="72"/>
      <c r="K3102" s="72"/>
      <c r="L3102" s="72"/>
      <c r="M3102" s="72"/>
      <c r="N3102" s="73"/>
      <c r="O3102" s="33"/>
      <c r="P3102" s="31"/>
      <c r="Q3102" s="34"/>
      <c r="R3102" s="45"/>
      <c r="S3102" s="34"/>
      <c r="T3102" s="45"/>
      <c r="U3102" s="34"/>
      <c r="V3102" s="45"/>
      <c r="W3102" s="46"/>
      <c r="X3102" s="47" t="str">
        <f t="shared" si="1505"/>
        <v/>
      </c>
      <c r="Y3102" s="34"/>
      <c r="Z3102" s="45"/>
      <c r="AA3102" s="34"/>
      <c r="AB3102" s="45"/>
      <c r="AC3102" s="34"/>
      <c r="AD3102" s="45"/>
      <c r="AE3102" s="34"/>
      <c r="AF3102" s="48" t="str">
        <f t="shared" si="1506"/>
        <v/>
      </c>
      <c r="AG3102" s="34"/>
      <c r="AH3102" s="48" t="str">
        <f t="shared" si="1507"/>
        <v/>
      </c>
      <c r="AJ3102" s="48" t="str">
        <f t="shared" si="1522"/>
        <v/>
      </c>
      <c r="AK3102" s="34"/>
      <c r="AL3102" s="47" t="str">
        <f t="shared" si="1508"/>
        <v/>
      </c>
      <c r="AM3102" s="34"/>
      <c r="AN3102" s="47" t="str">
        <f t="shared" si="1509"/>
        <v/>
      </c>
      <c r="AP3102" s="36">
        <f t="shared" si="1523"/>
        <v>0</v>
      </c>
      <c r="AQ3102" s="36">
        <f t="shared" si="1510"/>
        <v>0</v>
      </c>
      <c r="AR3102" s="36">
        <f t="shared" si="1511"/>
        <v>0</v>
      </c>
      <c r="AS3102" s="36">
        <f t="shared" si="1512"/>
        <v>0</v>
      </c>
      <c r="AT3102" s="36">
        <f t="shared" si="1513"/>
        <v>0</v>
      </c>
      <c r="AU3102" s="36">
        <f t="shared" si="1514"/>
        <v>0</v>
      </c>
      <c r="AV3102" s="36">
        <f t="shared" si="1524"/>
        <v>0</v>
      </c>
      <c r="AW3102" s="36">
        <f t="shared" si="1525"/>
        <v>0</v>
      </c>
      <c r="AX3102" s="36">
        <f t="shared" si="1515"/>
        <v>0</v>
      </c>
      <c r="AY3102" s="36">
        <f t="shared" si="1526"/>
        <v>0</v>
      </c>
      <c r="AZ3102" s="36">
        <f t="shared" si="1527"/>
        <v>0</v>
      </c>
      <c r="BA3102" s="36">
        <f t="shared" si="1516"/>
        <v>0</v>
      </c>
      <c r="BB3102" s="36">
        <f t="shared" si="1517"/>
        <v>0</v>
      </c>
      <c r="BC3102" s="36">
        <f t="shared" si="1518"/>
        <v>0</v>
      </c>
      <c r="BD3102" s="36">
        <f t="shared" si="1519"/>
        <v>0</v>
      </c>
      <c r="BE3102" s="36">
        <f t="shared" si="1520"/>
        <v>0</v>
      </c>
      <c r="BF3102" s="36">
        <f t="shared" si="1528"/>
        <v>3102</v>
      </c>
      <c r="BG3102" s="36">
        <f t="shared" si="1529"/>
        <v>0</v>
      </c>
      <c r="BH3102" s="36">
        <f t="shared" si="1530"/>
        <v>0</v>
      </c>
      <c r="BI3102" s="36">
        <f t="shared" si="1531"/>
        <v>0</v>
      </c>
      <c r="BJ3102" s="29">
        <f t="shared" si="1521"/>
        <v>0</v>
      </c>
      <c r="BK3102" s="29">
        <f t="shared" si="1532"/>
        <v>0</v>
      </c>
      <c r="BL3102" s="29">
        <f t="shared" si="1533"/>
        <v>0</v>
      </c>
      <c r="BM3102" s="29">
        <f t="shared" si="1534"/>
        <v>0</v>
      </c>
      <c r="BN3102" s="36">
        <f t="shared" si="1535"/>
        <v>0</v>
      </c>
      <c r="BQ3102" s="29">
        <f t="shared" si="1536"/>
        <v>0</v>
      </c>
    </row>
    <row r="3103" spans="2:69" s="35" customFormat="1" ht="30" customHeight="1" x14ac:dyDescent="0.15">
      <c r="B3103" s="31"/>
      <c r="C3103" s="32"/>
      <c r="D3103" s="71"/>
      <c r="E3103" s="72"/>
      <c r="F3103" s="72"/>
      <c r="G3103" s="72"/>
      <c r="H3103" s="72"/>
      <c r="I3103" s="72"/>
      <c r="J3103" s="72"/>
      <c r="K3103" s="72"/>
      <c r="L3103" s="72"/>
      <c r="M3103" s="72"/>
      <c r="N3103" s="73"/>
      <c r="O3103" s="33"/>
      <c r="P3103" s="31"/>
      <c r="Q3103" s="34"/>
      <c r="R3103" s="45"/>
      <c r="S3103" s="34"/>
      <c r="T3103" s="45"/>
      <c r="U3103" s="34"/>
      <c r="V3103" s="45"/>
      <c r="W3103" s="46"/>
      <c r="X3103" s="47" t="str">
        <f t="shared" si="1505"/>
        <v/>
      </c>
      <c r="Y3103" s="34"/>
      <c r="Z3103" s="45"/>
      <c r="AA3103" s="34"/>
      <c r="AB3103" s="45"/>
      <c r="AC3103" s="34"/>
      <c r="AD3103" s="45"/>
      <c r="AE3103" s="34"/>
      <c r="AF3103" s="48" t="str">
        <f t="shared" si="1506"/>
        <v/>
      </c>
      <c r="AG3103" s="34"/>
      <c r="AH3103" s="48" t="str">
        <f t="shared" si="1507"/>
        <v/>
      </c>
      <c r="AJ3103" s="48" t="str">
        <f t="shared" si="1522"/>
        <v/>
      </c>
      <c r="AK3103" s="34"/>
      <c r="AL3103" s="47" t="str">
        <f t="shared" si="1508"/>
        <v/>
      </c>
      <c r="AM3103" s="34"/>
      <c r="AN3103" s="47" t="str">
        <f t="shared" si="1509"/>
        <v/>
      </c>
      <c r="AP3103" s="36">
        <f t="shared" si="1523"/>
        <v>0</v>
      </c>
      <c r="AQ3103" s="36">
        <f t="shared" si="1510"/>
        <v>0</v>
      </c>
      <c r="AR3103" s="36">
        <f t="shared" si="1511"/>
        <v>0</v>
      </c>
      <c r="AS3103" s="36">
        <f t="shared" si="1512"/>
        <v>0</v>
      </c>
      <c r="AT3103" s="36">
        <f t="shared" si="1513"/>
        <v>0</v>
      </c>
      <c r="AU3103" s="36">
        <f t="shared" si="1514"/>
        <v>0</v>
      </c>
      <c r="AV3103" s="36">
        <f t="shared" si="1524"/>
        <v>0</v>
      </c>
      <c r="AW3103" s="36">
        <f t="shared" si="1525"/>
        <v>0</v>
      </c>
      <c r="AX3103" s="36">
        <f t="shared" si="1515"/>
        <v>0</v>
      </c>
      <c r="AY3103" s="36">
        <f t="shared" si="1526"/>
        <v>0</v>
      </c>
      <c r="AZ3103" s="36">
        <f t="shared" si="1527"/>
        <v>0</v>
      </c>
      <c r="BA3103" s="36">
        <f t="shared" si="1516"/>
        <v>0</v>
      </c>
      <c r="BB3103" s="36">
        <f t="shared" si="1517"/>
        <v>0</v>
      </c>
      <c r="BC3103" s="36">
        <f t="shared" si="1518"/>
        <v>0</v>
      </c>
      <c r="BD3103" s="36">
        <f t="shared" si="1519"/>
        <v>0</v>
      </c>
      <c r="BE3103" s="36">
        <f t="shared" si="1520"/>
        <v>0</v>
      </c>
      <c r="BF3103" s="36">
        <f t="shared" si="1528"/>
        <v>3103</v>
      </c>
      <c r="BG3103" s="36">
        <f t="shared" si="1529"/>
        <v>0</v>
      </c>
      <c r="BH3103" s="36">
        <f t="shared" si="1530"/>
        <v>0</v>
      </c>
      <c r="BI3103" s="36">
        <f t="shared" si="1531"/>
        <v>0</v>
      </c>
      <c r="BJ3103" s="29">
        <f t="shared" si="1521"/>
        <v>0</v>
      </c>
      <c r="BK3103" s="29">
        <f t="shared" si="1532"/>
        <v>0</v>
      </c>
      <c r="BL3103" s="29">
        <f t="shared" si="1533"/>
        <v>0</v>
      </c>
      <c r="BM3103" s="29">
        <f t="shared" si="1534"/>
        <v>0</v>
      </c>
      <c r="BN3103" s="36">
        <f t="shared" si="1535"/>
        <v>0</v>
      </c>
      <c r="BQ3103" s="29">
        <f t="shared" si="1536"/>
        <v>0</v>
      </c>
    </row>
    <row r="3104" spans="2:69" s="35" customFormat="1" ht="30" customHeight="1" x14ac:dyDescent="0.15">
      <c r="B3104" s="31"/>
      <c r="C3104" s="32"/>
      <c r="D3104" s="71"/>
      <c r="E3104" s="72"/>
      <c r="F3104" s="72"/>
      <c r="G3104" s="72"/>
      <c r="H3104" s="72"/>
      <c r="I3104" s="72"/>
      <c r="J3104" s="72"/>
      <c r="K3104" s="72"/>
      <c r="L3104" s="72"/>
      <c r="M3104" s="72"/>
      <c r="N3104" s="73"/>
      <c r="O3104" s="33"/>
      <c r="P3104" s="31"/>
      <c r="Q3104" s="34"/>
      <c r="R3104" s="45"/>
      <c r="S3104" s="34"/>
      <c r="T3104" s="45"/>
      <c r="U3104" s="34"/>
      <c r="V3104" s="45"/>
      <c r="W3104" s="46"/>
      <c r="X3104" s="47" t="str">
        <f t="shared" si="1505"/>
        <v/>
      </c>
      <c r="Y3104" s="34"/>
      <c r="Z3104" s="45"/>
      <c r="AA3104" s="34"/>
      <c r="AB3104" s="45"/>
      <c r="AC3104" s="34"/>
      <c r="AD3104" s="45"/>
      <c r="AE3104" s="34"/>
      <c r="AF3104" s="48" t="str">
        <f t="shared" si="1506"/>
        <v/>
      </c>
      <c r="AG3104" s="34"/>
      <c r="AH3104" s="48" t="str">
        <f t="shared" si="1507"/>
        <v/>
      </c>
      <c r="AJ3104" s="48" t="str">
        <f t="shared" si="1522"/>
        <v/>
      </c>
      <c r="AK3104" s="34"/>
      <c r="AL3104" s="47" t="str">
        <f t="shared" si="1508"/>
        <v/>
      </c>
      <c r="AM3104" s="34"/>
      <c r="AN3104" s="47" t="str">
        <f t="shared" si="1509"/>
        <v/>
      </c>
      <c r="AP3104" s="36">
        <f t="shared" si="1523"/>
        <v>0</v>
      </c>
      <c r="AQ3104" s="36">
        <f t="shared" si="1510"/>
        <v>0</v>
      </c>
      <c r="AR3104" s="36">
        <f t="shared" si="1511"/>
        <v>0</v>
      </c>
      <c r="AS3104" s="36">
        <f t="shared" si="1512"/>
        <v>0</v>
      </c>
      <c r="AT3104" s="36">
        <f t="shared" si="1513"/>
        <v>0</v>
      </c>
      <c r="AU3104" s="36">
        <f t="shared" si="1514"/>
        <v>0</v>
      </c>
      <c r="AV3104" s="36">
        <f t="shared" si="1524"/>
        <v>0</v>
      </c>
      <c r="AW3104" s="36">
        <f t="shared" si="1525"/>
        <v>0</v>
      </c>
      <c r="AX3104" s="36">
        <f t="shared" si="1515"/>
        <v>0</v>
      </c>
      <c r="AY3104" s="36">
        <f t="shared" si="1526"/>
        <v>0</v>
      </c>
      <c r="AZ3104" s="36">
        <f t="shared" si="1527"/>
        <v>0</v>
      </c>
      <c r="BA3104" s="36">
        <f t="shared" si="1516"/>
        <v>0</v>
      </c>
      <c r="BB3104" s="36">
        <f t="shared" si="1517"/>
        <v>0</v>
      </c>
      <c r="BC3104" s="36">
        <f t="shared" si="1518"/>
        <v>0</v>
      </c>
      <c r="BD3104" s="36">
        <f t="shared" si="1519"/>
        <v>0</v>
      </c>
      <c r="BE3104" s="36">
        <f t="shared" si="1520"/>
        <v>0</v>
      </c>
      <c r="BF3104" s="36">
        <f t="shared" si="1528"/>
        <v>3104</v>
      </c>
      <c r="BG3104" s="36">
        <f t="shared" si="1529"/>
        <v>0</v>
      </c>
      <c r="BH3104" s="36">
        <f t="shared" si="1530"/>
        <v>0</v>
      </c>
      <c r="BI3104" s="36">
        <f t="shared" si="1531"/>
        <v>0</v>
      </c>
      <c r="BJ3104" s="29">
        <f t="shared" si="1521"/>
        <v>0</v>
      </c>
      <c r="BK3104" s="29">
        <f t="shared" si="1532"/>
        <v>0</v>
      </c>
      <c r="BL3104" s="29">
        <f t="shared" si="1533"/>
        <v>0</v>
      </c>
      <c r="BM3104" s="29">
        <f t="shared" si="1534"/>
        <v>0</v>
      </c>
      <c r="BN3104" s="36">
        <f t="shared" si="1535"/>
        <v>0</v>
      </c>
      <c r="BQ3104" s="29">
        <f t="shared" si="1536"/>
        <v>0</v>
      </c>
    </row>
    <row r="3105" spans="2:69" s="35" customFormat="1" ht="30" customHeight="1" x14ac:dyDescent="0.15">
      <c r="B3105" s="31"/>
      <c r="C3105" s="32"/>
      <c r="D3105" s="71"/>
      <c r="E3105" s="72"/>
      <c r="F3105" s="72"/>
      <c r="G3105" s="72"/>
      <c r="H3105" s="72"/>
      <c r="I3105" s="72"/>
      <c r="J3105" s="72"/>
      <c r="K3105" s="72"/>
      <c r="L3105" s="72"/>
      <c r="M3105" s="72"/>
      <c r="N3105" s="73"/>
      <c r="O3105" s="33"/>
      <c r="P3105" s="31"/>
      <c r="Q3105" s="34"/>
      <c r="R3105" s="45"/>
      <c r="S3105" s="34"/>
      <c r="T3105" s="45"/>
      <c r="U3105" s="34"/>
      <c r="V3105" s="45"/>
      <c r="W3105" s="46"/>
      <c r="X3105" s="47" t="str">
        <f t="shared" si="1505"/>
        <v/>
      </c>
      <c r="Y3105" s="34"/>
      <c r="Z3105" s="45"/>
      <c r="AA3105" s="34"/>
      <c r="AB3105" s="45"/>
      <c r="AC3105" s="34"/>
      <c r="AD3105" s="45"/>
      <c r="AE3105" s="34"/>
      <c r="AF3105" s="48" t="str">
        <f t="shared" si="1506"/>
        <v/>
      </c>
      <c r="AG3105" s="34"/>
      <c r="AH3105" s="48" t="str">
        <f t="shared" si="1507"/>
        <v/>
      </c>
      <c r="AJ3105" s="48" t="str">
        <f t="shared" si="1522"/>
        <v/>
      </c>
      <c r="AK3105" s="34"/>
      <c r="AL3105" s="47" t="str">
        <f t="shared" si="1508"/>
        <v/>
      </c>
      <c r="AM3105" s="34"/>
      <c r="AN3105" s="47" t="str">
        <f t="shared" si="1509"/>
        <v/>
      </c>
      <c r="AP3105" s="36">
        <f t="shared" si="1523"/>
        <v>0</v>
      </c>
      <c r="AQ3105" s="36">
        <f t="shared" si="1510"/>
        <v>0</v>
      </c>
      <c r="AR3105" s="36">
        <f t="shared" si="1511"/>
        <v>0</v>
      </c>
      <c r="AS3105" s="36">
        <f t="shared" si="1512"/>
        <v>0</v>
      </c>
      <c r="AT3105" s="36">
        <f t="shared" si="1513"/>
        <v>0</v>
      </c>
      <c r="AU3105" s="36">
        <f t="shared" si="1514"/>
        <v>0</v>
      </c>
      <c r="AV3105" s="36">
        <f t="shared" si="1524"/>
        <v>0</v>
      </c>
      <c r="AW3105" s="36">
        <f t="shared" si="1525"/>
        <v>0</v>
      </c>
      <c r="AX3105" s="36">
        <f t="shared" si="1515"/>
        <v>0</v>
      </c>
      <c r="AY3105" s="36">
        <f t="shared" si="1526"/>
        <v>0</v>
      </c>
      <c r="AZ3105" s="36">
        <f t="shared" si="1527"/>
        <v>0</v>
      </c>
      <c r="BA3105" s="36">
        <f t="shared" si="1516"/>
        <v>0</v>
      </c>
      <c r="BB3105" s="36">
        <f t="shared" si="1517"/>
        <v>0</v>
      </c>
      <c r="BC3105" s="36">
        <f t="shared" si="1518"/>
        <v>0</v>
      </c>
      <c r="BD3105" s="36">
        <f t="shared" si="1519"/>
        <v>0</v>
      </c>
      <c r="BE3105" s="36">
        <f t="shared" si="1520"/>
        <v>0</v>
      </c>
      <c r="BF3105" s="36">
        <f t="shared" si="1528"/>
        <v>3105</v>
      </c>
      <c r="BG3105" s="36">
        <f t="shared" si="1529"/>
        <v>0</v>
      </c>
      <c r="BH3105" s="36">
        <f t="shared" si="1530"/>
        <v>0</v>
      </c>
      <c r="BI3105" s="36">
        <f t="shared" si="1531"/>
        <v>0</v>
      </c>
      <c r="BJ3105" s="29">
        <f t="shared" si="1521"/>
        <v>0</v>
      </c>
      <c r="BK3105" s="29">
        <f t="shared" si="1532"/>
        <v>0</v>
      </c>
      <c r="BL3105" s="29">
        <f t="shared" si="1533"/>
        <v>0</v>
      </c>
      <c r="BM3105" s="29">
        <f t="shared" si="1534"/>
        <v>0</v>
      </c>
      <c r="BN3105" s="36">
        <f t="shared" si="1535"/>
        <v>0</v>
      </c>
      <c r="BQ3105" s="29">
        <f t="shared" si="1536"/>
        <v>0</v>
      </c>
    </row>
    <row r="3106" spans="2:69" s="35" customFormat="1" ht="30" customHeight="1" x14ac:dyDescent="0.15">
      <c r="B3106" s="31"/>
      <c r="C3106" s="32"/>
      <c r="D3106" s="71"/>
      <c r="E3106" s="72"/>
      <c r="F3106" s="72"/>
      <c r="G3106" s="72"/>
      <c r="H3106" s="72"/>
      <c r="I3106" s="72"/>
      <c r="J3106" s="72"/>
      <c r="K3106" s="72"/>
      <c r="L3106" s="72"/>
      <c r="M3106" s="72"/>
      <c r="N3106" s="73"/>
      <c r="O3106" s="33"/>
      <c r="P3106" s="31"/>
      <c r="Q3106" s="34"/>
      <c r="R3106" s="45"/>
      <c r="S3106" s="34"/>
      <c r="T3106" s="45"/>
      <c r="U3106" s="34"/>
      <c r="V3106" s="45"/>
      <c r="W3106" s="46"/>
      <c r="X3106" s="47" t="str">
        <f t="shared" si="1505"/>
        <v/>
      </c>
      <c r="Y3106" s="34"/>
      <c r="Z3106" s="45"/>
      <c r="AA3106" s="34"/>
      <c r="AB3106" s="45"/>
      <c r="AC3106" s="34"/>
      <c r="AD3106" s="45"/>
      <c r="AE3106" s="34"/>
      <c r="AF3106" s="48" t="str">
        <f t="shared" si="1506"/>
        <v/>
      </c>
      <c r="AG3106" s="34"/>
      <c r="AH3106" s="48" t="str">
        <f t="shared" si="1507"/>
        <v/>
      </c>
      <c r="AJ3106" s="48" t="str">
        <f t="shared" si="1522"/>
        <v/>
      </c>
      <c r="AK3106" s="34"/>
      <c r="AL3106" s="47" t="str">
        <f t="shared" si="1508"/>
        <v/>
      </c>
      <c r="AM3106" s="34"/>
      <c r="AN3106" s="47" t="str">
        <f t="shared" si="1509"/>
        <v/>
      </c>
      <c r="AP3106" s="36">
        <f t="shared" si="1523"/>
        <v>0</v>
      </c>
      <c r="AQ3106" s="36">
        <f t="shared" si="1510"/>
        <v>0</v>
      </c>
      <c r="AR3106" s="36">
        <f t="shared" si="1511"/>
        <v>0</v>
      </c>
      <c r="AS3106" s="36">
        <f t="shared" si="1512"/>
        <v>0</v>
      </c>
      <c r="AT3106" s="36">
        <f t="shared" si="1513"/>
        <v>0</v>
      </c>
      <c r="AU3106" s="36">
        <f t="shared" si="1514"/>
        <v>0</v>
      </c>
      <c r="AV3106" s="36">
        <f t="shared" si="1524"/>
        <v>0</v>
      </c>
      <c r="AW3106" s="36">
        <f t="shared" si="1525"/>
        <v>0</v>
      </c>
      <c r="AX3106" s="36">
        <f t="shared" si="1515"/>
        <v>0</v>
      </c>
      <c r="AY3106" s="36">
        <f t="shared" si="1526"/>
        <v>0</v>
      </c>
      <c r="AZ3106" s="36">
        <f t="shared" si="1527"/>
        <v>0</v>
      </c>
      <c r="BA3106" s="36">
        <f t="shared" si="1516"/>
        <v>0</v>
      </c>
      <c r="BB3106" s="36">
        <f t="shared" si="1517"/>
        <v>0</v>
      </c>
      <c r="BC3106" s="36">
        <f t="shared" si="1518"/>
        <v>0</v>
      </c>
      <c r="BD3106" s="36">
        <f t="shared" si="1519"/>
        <v>0</v>
      </c>
      <c r="BE3106" s="36">
        <f t="shared" si="1520"/>
        <v>0</v>
      </c>
      <c r="BF3106" s="36">
        <f t="shared" si="1528"/>
        <v>3106</v>
      </c>
      <c r="BG3106" s="36">
        <f t="shared" si="1529"/>
        <v>0</v>
      </c>
      <c r="BH3106" s="36">
        <f t="shared" si="1530"/>
        <v>0</v>
      </c>
      <c r="BI3106" s="36">
        <f t="shared" si="1531"/>
        <v>0</v>
      </c>
      <c r="BJ3106" s="29">
        <f t="shared" si="1521"/>
        <v>0</v>
      </c>
      <c r="BK3106" s="29">
        <f t="shared" si="1532"/>
        <v>0</v>
      </c>
      <c r="BL3106" s="29">
        <f t="shared" si="1533"/>
        <v>0</v>
      </c>
      <c r="BM3106" s="29">
        <f t="shared" si="1534"/>
        <v>0</v>
      </c>
      <c r="BN3106" s="36">
        <f t="shared" si="1535"/>
        <v>0</v>
      </c>
      <c r="BQ3106" s="29">
        <f t="shared" si="1536"/>
        <v>0</v>
      </c>
    </row>
    <row r="3107" spans="2:69" s="35" customFormat="1" ht="30" customHeight="1" x14ac:dyDescent="0.15">
      <c r="B3107" s="31"/>
      <c r="C3107" s="32"/>
      <c r="D3107" s="71"/>
      <c r="E3107" s="72"/>
      <c r="F3107" s="72"/>
      <c r="G3107" s="72"/>
      <c r="H3107" s="72"/>
      <c r="I3107" s="72"/>
      <c r="J3107" s="72"/>
      <c r="K3107" s="72"/>
      <c r="L3107" s="72"/>
      <c r="M3107" s="72"/>
      <c r="N3107" s="73"/>
      <c r="O3107" s="33"/>
      <c r="P3107" s="31"/>
      <c r="Q3107" s="34"/>
      <c r="R3107" s="45"/>
      <c r="S3107" s="34"/>
      <c r="T3107" s="45"/>
      <c r="U3107" s="34"/>
      <c r="V3107" s="45"/>
      <c r="W3107" s="46"/>
      <c r="X3107" s="47" t="str">
        <f t="shared" si="1505"/>
        <v/>
      </c>
      <c r="Y3107" s="34"/>
      <c r="Z3107" s="45"/>
      <c r="AA3107" s="34"/>
      <c r="AB3107" s="45"/>
      <c r="AC3107" s="34"/>
      <c r="AD3107" s="45"/>
      <c r="AE3107" s="34"/>
      <c r="AF3107" s="48" t="str">
        <f t="shared" si="1506"/>
        <v/>
      </c>
      <c r="AG3107" s="34"/>
      <c r="AH3107" s="48" t="str">
        <f t="shared" si="1507"/>
        <v/>
      </c>
      <c r="AJ3107" s="48" t="str">
        <f t="shared" si="1522"/>
        <v/>
      </c>
      <c r="AK3107" s="34"/>
      <c r="AL3107" s="47" t="str">
        <f t="shared" si="1508"/>
        <v/>
      </c>
      <c r="AM3107" s="34"/>
      <c r="AN3107" s="47" t="str">
        <f t="shared" si="1509"/>
        <v/>
      </c>
      <c r="AP3107" s="36">
        <f t="shared" si="1523"/>
        <v>0</v>
      </c>
      <c r="AQ3107" s="36">
        <f t="shared" si="1510"/>
        <v>0</v>
      </c>
      <c r="AR3107" s="36">
        <f t="shared" si="1511"/>
        <v>0</v>
      </c>
      <c r="AS3107" s="36">
        <f t="shared" si="1512"/>
        <v>0</v>
      </c>
      <c r="AT3107" s="36">
        <f t="shared" si="1513"/>
        <v>0</v>
      </c>
      <c r="AU3107" s="36">
        <f t="shared" si="1514"/>
        <v>0</v>
      </c>
      <c r="AV3107" s="36">
        <f t="shared" si="1524"/>
        <v>0</v>
      </c>
      <c r="AW3107" s="36">
        <f t="shared" si="1525"/>
        <v>0</v>
      </c>
      <c r="AX3107" s="36">
        <f t="shared" si="1515"/>
        <v>0</v>
      </c>
      <c r="AY3107" s="36">
        <f t="shared" si="1526"/>
        <v>0</v>
      </c>
      <c r="AZ3107" s="36">
        <f t="shared" si="1527"/>
        <v>0</v>
      </c>
      <c r="BA3107" s="36">
        <f t="shared" si="1516"/>
        <v>0</v>
      </c>
      <c r="BB3107" s="36">
        <f t="shared" si="1517"/>
        <v>0</v>
      </c>
      <c r="BC3107" s="36">
        <f t="shared" si="1518"/>
        <v>0</v>
      </c>
      <c r="BD3107" s="36">
        <f t="shared" si="1519"/>
        <v>0</v>
      </c>
      <c r="BE3107" s="36">
        <f t="shared" si="1520"/>
        <v>0</v>
      </c>
      <c r="BF3107" s="36">
        <f t="shared" si="1528"/>
        <v>3107</v>
      </c>
      <c r="BG3107" s="36">
        <f t="shared" si="1529"/>
        <v>0</v>
      </c>
      <c r="BH3107" s="36">
        <f t="shared" si="1530"/>
        <v>0</v>
      </c>
      <c r="BI3107" s="36">
        <f t="shared" si="1531"/>
        <v>0</v>
      </c>
      <c r="BJ3107" s="29">
        <f t="shared" si="1521"/>
        <v>0</v>
      </c>
      <c r="BK3107" s="29">
        <f t="shared" si="1532"/>
        <v>0</v>
      </c>
      <c r="BL3107" s="29">
        <f t="shared" si="1533"/>
        <v>0</v>
      </c>
      <c r="BM3107" s="29">
        <f t="shared" si="1534"/>
        <v>0</v>
      </c>
      <c r="BN3107" s="36">
        <f t="shared" si="1535"/>
        <v>0</v>
      </c>
      <c r="BQ3107" s="29">
        <f t="shared" si="1536"/>
        <v>0</v>
      </c>
    </row>
    <row r="3108" spans="2:69" s="35" customFormat="1" ht="30" customHeight="1" x14ac:dyDescent="0.15">
      <c r="B3108" s="31"/>
      <c r="C3108" s="32"/>
      <c r="D3108" s="71"/>
      <c r="E3108" s="72"/>
      <c r="F3108" s="72"/>
      <c r="G3108" s="72"/>
      <c r="H3108" s="72"/>
      <c r="I3108" s="72"/>
      <c r="J3108" s="72"/>
      <c r="K3108" s="72"/>
      <c r="L3108" s="72"/>
      <c r="M3108" s="72"/>
      <c r="N3108" s="73"/>
      <c r="O3108" s="33"/>
      <c r="P3108" s="31"/>
      <c r="Q3108" s="34"/>
      <c r="R3108" s="45"/>
      <c r="S3108" s="34"/>
      <c r="T3108" s="45"/>
      <c r="U3108" s="34"/>
      <c r="V3108" s="45"/>
      <c r="W3108" s="46"/>
      <c r="X3108" s="47" t="str">
        <f t="shared" si="1505"/>
        <v/>
      </c>
      <c r="Y3108" s="34"/>
      <c r="Z3108" s="45"/>
      <c r="AA3108" s="34"/>
      <c r="AB3108" s="45"/>
      <c r="AC3108" s="34"/>
      <c r="AD3108" s="45"/>
      <c r="AE3108" s="34"/>
      <c r="AF3108" s="48" t="str">
        <f t="shared" si="1506"/>
        <v/>
      </c>
      <c r="AG3108" s="34"/>
      <c r="AH3108" s="48" t="str">
        <f t="shared" si="1507"/>
        <v/>
      </c>
      <c r="AJ3108" s="48" t="str">
        <f t="shared" si="1522"/>
        <v/>
      </c>
      <c r="AK3108" s="34"/>
      <c r="AL3108" s="47" t="str">
        <f t="shared" si="1508"/>
        <v/>
      </c>
      <c r="AM3108" s="34"/>
      <c r="AN3108" s="47" t="str">
        <f t="shared" si="1509"/>
        <v/>
      </c>
      <c r="AP3108" s="36">
        <f t="shared" si="1523"/>
        <v>0</v>
      </c>
      <c r="AQ3108" s="36">
        <f t="shared" si="1510"/>
        <v>0</v>
      </c>
      <c r="AR3108" s="36">
        <f t="shared" si="1511"/>
        <v>0</v>
      </c>
      <c r="AS3108" s="36">
        <f t="shared" si="1512"/>
        <v>0</v>
      </c>
      <c r="AT3108" s="36">
        <f t="shared" si="1513"/>
        <v>0</v>
      </c>
      <c r="AU3108" s="36">
        <f t="shared" si="1514"/>
        <v>0</v>
      </c>
      <c r="AV3108" s="36">
        <f t="shared" si="1524"/>
        <v>0</v>
      </c>
      <c r="AW3108" s="36">
        <f t="shared" si="1525"/>
        <v>0</v>
      </c>
      <c r="AX3108" s="36">
        <f t="shared" si="1515"/>
        <v>0</v>
      </c>
      <c r="AY3108" s="36">
        <f t="shared" si="1526"/>
        <v>0</v>
      </c>
      <c r="AZ3108" s="36">
        <f t="shared" si="1527"/>
        <v>0</v>
      </c>
      <c r="BA3108" s="36">
        <f t="shared" si="1516"/>
        <v>0</v>
      </c>
      <c r="BB3108" s="36">
        <f t="shared" si="1517"/>
        <v>0</v>
      </c>
      <c r="BC3108" s="36">
        <f t="shared" si="1518"/>
        <v>0</v>
      </c>
      <c r="BD3108" s="36">
        <f t="shared" si="1519"/>
        <v>0</v>
      </c>
      <c r="BE3108" s="36">
        <f t="shared" si="1520"/>
        <v>0</v>
      </c>
      <c r="BF3108" s="36">
        <f t="shared" si="1528"/>
        <v>3108</v>
      </c>
      <c r="BG3108" s="36">
        <f t="shared" si="1529"/>
        <v>0</v>
      </c>
      <c r="BH3108" s="36">
        <f t="shared" si="1530"/>
        <v>0</v>
      </c>
      <c r="BI3108" s="36">
        <f t="shared" si="1531"/>
        <v>0</v>
      </c>
      <c r="BJ3108" s="29">
        <f t="shared" si="1521"/>
        <v>0</v>
      </c>
      <c r="BK3108" s="29">
        <f t="shared" si="1532"/>
        <v>0</v>
      </c>
      <c r="BL3108" s="29">
        <f t="shared" si="1533"/>
        <v>0</v>
      </c>
      <c r="BM3108" s="29">
        <f t="shared" si="1534"/>
        <v>0</v>
      </c>
      <c r="BN3108" s="36">
        <f t="shared" si="1535"/>
        <v>0</v>
      </c>
      <c r="BQ3108" s="29">
        <f t="shared" si="1536"/>
        <v>0</v>
      </c>
    </row>
    <row r="3109" spans="2:69" s="35" customFormat="1" ht="30" customHeight="1" x14ac:dyDescent="0.15">
      <c r="B3109" s="31"/>
      <c r="C3109" s="32"/>
      <c r="D3109" s="71"/>
      <c r="E3109" s="72"/>
      <c r="F3109" s="72"/>
      <c r="G3109" s="72"/>
      <c r="H3109" s="72"/>
      <c r="I3109" s="72"/>
      <c r="J3109" s="72"/>
      <c r="K3109" s="72"/>
      <c r="L3109" s="72"/>
      <c r="M3109" s="72"/>
      <c r="N3109" s="73"/>
      <c r="O3109" s="33"/>
      <c r="P3109" s="31"/>
      <c r="Q3109" s="34"/>
      <c r="R3109" s="45"/>
      <c r="S3109" s="34"/>
      <c r="T3109" s="45"/>
      <c r="U3109" s="34"/>
      <c r="V3109" s="45"/>
      <c r="W3109" s="46"/>
      <c r="X3109" s="47" t="str">
        <f t="shared" si="1505"/>
        <v/>
      </c>
      <c r="Y3109" s="34"/>
      <c r="Z3109" s="45"/>
      <c r="AA3109" s="34"/>
      <c r="AB3109" s="45"/>
      <c r="AC3109" s="34"/>
      <c r="AD3109" s="45"/>
      <c r="AE3109" s="34"/>
      <c r="AF3109" s="48" t="str">
        <f t="shared" si="1506"/>
        <v/>
      </c>
      <c r="AG3109" s="34"/>
      <c r="AH3109" s="48" t="str">
        <f t="shared" si="1507"/>
        <v/>
      </c>
      <c r="AJ3109" s="48" t="str">
        <f t="shared" si="1522"/>
        <v/>
      </c>
      <c r="AK3109" s="34"/>
      <c r="AL3109" s="47" t="str">
        <f t="shared" si="1508"/>
        <v/>
      </c>
      <c r="AM3109" s="34"/>
      <c r="AN3109" s="47" t="str">
        <f t="shared" si="1509"/>
        <v/>
      </c>
      <c r="AP3109" s="36">
        <f t="shared" si="1523"/>
        <v>0</v>
      </c>
      <c r="AQ3109" s="36">
        <f t="shared" si="1510"/>
        <v>0</v>
      </c>
      <c r="AR3109" s="36">
        <f t="shared" si="1511"/>
        <v>0</v>
      </c>
      <c r="AS3109" s="36">
        <f t="shared" si="1512"/>
        <v>0</v>
      </c>
      <c r="AT3109" s="36">
        <f t="shared" si="1513"/>
        <v>0</v>
      </c>
      <c r="AU3109" s="36">
        <f t="shared" si="1514"/>
        <v>0</v>
      </c>
      <c r="AV3109" s="36">
        <f t="shared" si="1524"/>
        <v>0</v>
      </c>
      <c r="AW3109" s="36">
        <f t="shared" si="1525"/>
        <v>0</v>
      </c>
      <c r="AX3109" s="36">
        <f t="shared" si="1515"/>
        <v>0</v>
      </c>
      <c r="AY3109" s="36">
        <f t="shared" si="1526"/>
        <v>0</v>
      </c>
      <c r="AZ3109" s="36">
        <f t="shared" si="1527"/>
        <v>0</v>
      </c>
      <c r="BA3109" s="36">
        <f t="shared" si="1516"/>
        <v>0</v>
      </c>
      <c r="BB3109" s="36">
        <f t="shared" si="1517"/>
        <v>0</v>
      </c>
      <c r="BC3109" s="36">
        <f t="shared" si="1518"/>
        <v>0</v>
      </c>
      <c r="BD3109" s="36">
        <f t="shared" si="1519"/>
        <v>0</v>
      </c>
      <c r="BE3109" s="36">
        <f t="shared" si="1520"/>
        <v>0</v>
      </c>
      <c r="BF3109" s="36">
        <f t="shared" si="1528"/>
        <v>3109</v>
      </c>
      <c r="BG3109" s="36">
        <f t="shared" si="1529"/>
        <v>0</v>
      </c>
      <c r="BH3109" s="36">
        <f t="shared" si="1530"/>
        <v>0</v>
      </c>
      <c r="BI3109" s="36">
        <f t="shared" si="1531"/>
        <v>0</v>
      </c>
      <c r="BJ3109" s="29">
        <f t="shared" si="1521"/>
        <v>0</v>
      </c>
      <c r="BK3109" s="29">
        <f t="shared" si="1532"/>
        <v>0</v>
      </c>
      <c r="BL3109" s="29">
        <f t="shared" si="1533"/>
        <v>0</v>
      </c>
      <c r="BM3109" s="29">
        <f t="shared" si="1534"/>
        <v>0</v>
      </c>
      <c r="BN3109" s="36">
        <f t="shared" si="1535"/>
        <v>0</v>
      </c>
      <c r="BQ3109" s="29">
        <f t="shared" si="1536"/>
        <v>0</v>
      </c>
    </row>
    <row r="3110" spans="2:69" s="35" customFormat="1" ht="30" customHeight="1" x14ac:dyDescent="0.15">
      <c r="B3110" s="31"/>
      <c r="C3110" s="32"/>
      <c r="D3110" s="71"/>
      <c r="E3110" s="72"/>
      <c r="F3110" s="72"/>
      <c r="G3110" s="72"/>
      <c r="H3110" s="72"/>
      <c r="I3110" s="72"/>
      <c r="J3110" s="72"/>
      <c r="K3110" s="72"/>
      <c r="L3110" s="72"/>
      <c r="M3110" s="72"/>
      <c r="N3110" s="73"/>
      <c r="O3110" s="33"/>
      <c r="P3110" s="31"/>
      <c r="Q3110" s="34"/>
      <c r="R3110" s="45"/>
      <c r="S3110" s="34"/>
      <c r="T3110" s="45"/>
      <c r="U3110" s="34"/>
      <c r="V3110" s="45"/>
      <c r="W3110" s="46"/>
      <c r="X3110" s="47" t="str">
        <f t="shared" ref="X3110:X3173" si="1537">IF(ISBLANK(R3110),"",IF(ISERR(R3110*T3110),"-",ROUND(R3110*T3110,2)))</f>
        <v/>
      </c>
      <c r="Y3110" s="34"/>
      <c r="Z3110" s="45"/>
      <c r="AA3110" s="34"/>
      <c r="AB3110" s="45"/>
      <c r="AC3110" s="34"/>
      <c r="AD3110" s="45"/>
      <c r="AE3110" s="34"/>
      <c r="AF3110" s="48" t="str">
        <f t="shared" ref="AF3110:AF3173" si="1538">IF(OR(ISBLANK(Z3110),Z3110=""),"",IF(ISERR((V3110-AD3110)/V3110),"",ROUND(100*(V3110-AD3110)/V3110,2)))</f>
        <v/>
      </c>
      <c r="AG3110" s="34"/>
      <c r="AH3110" s="48" t="str">
        <f t="shared" ref="AH3110:AH3173" si="1539">IF(OR(ISBLANK(Z3110),Z3110=""),"",IF(ISERR(AD3110/V3110),"-",ROUND(100*AD3110/V3110,2)))</f>
        <v/>
      </c>
      <c r="AJ3110" s="48" t="str">
        <f t="shared" si="1522"/>
        <v/>
      </c>
      <c r="AK3110" s="34"/>
      <c r="AL3110" s="47" t="str">
        <f t="shared" ref="AL3110:AL3173" si="1540">IF(OR(ISBLANK(P3110),ISBLANK(R3110),R3110="",R3110=0),"",IF(ISERR((X3110-AJ3110)/X3110),"",ROUND(100*(X3110-AJ3110)/X3110,2)))</f>
        <v/>
      </c>
      <c r="AM3110" s="34"/>
      <c r="AN3110" s="47" t="str">
        <f t="shared" ref="AN3110:AN3173" si="1541">IF(OR(ISBLANK(P3110),ISBLANK(R3110),R3110="",R3110=0),"",IF(ISERR(AJ3110/X3110),"",ROUND(100*AJ3110/X3110,2)))</f>
        <v/>
      </c>
      <c r="AP3110" s="36">
        <f t="shared" si="1523"/>
        <v>0</v>
      </c>
      <c r="AQ3110" s="36">
        <f t="shared" ref="AQ3110:AQ3173" si="1542">IF(ISBLANK(R3110),0,IF(ISERR(100*(AJ3110-X3110)/X3110),0,IF(100*(AJ3110-X3110)/X3110&gt;0.1,1,0)))</f>
        <v>0</v>
      </c>
      <c r="AR3110" s="36">
        <f t="shared" ref="AR3110:AR3173" si="1543">IF(ISBLANK(R3110),0,IF(ISERR(OR(AN3110,100*(AJ3110-X3110)/X3110)),0,IF(AND(AN3110&gt;100,100*(AJ3110-X3110)/X3110&gt;1),1,0)))</f>
        <v>0</v>
      </c>
      <c r="AS3110" s="36">
        <f t="shared" ref="AS3110:AS3173" si="1544">IF(ISBLANK(R3110),0,IF(ISERR(OR(AN3110,100*(AJ3110-X3110)/X3110)),0,IF(AND(AN3110&gt;100,100*(AJ3110-X3110)/X3110&lt;1),1,0)))</f>
        <v>0</v>
      </c>
      <c r="AT3110" s="36">
        <f t="shared" ref="AT3110:AT3173" si="1545">IF(OR(ISBLANK(P3110),ISERR(IF(AND(AL3110&gt;=0,AL3110&lt;=30),IF(AL3110&lt;$V$22,IF(ROUND(100*(V3110-ROUND((AB3110-0.01)*Z3110,2))/V3110,2)&lt;=$V$22,1,0),0),0))),0,IF(AND(AL3110&gt;=0,AL3110&lt;=30),IF(AL3110&lt;$V$22,IF(ROUND(100*(V3110-ROUND((AB3110-0.01)*Z3110,2))/V3110,2)&lt;=$V$22,1,0),0),0))</f>
        <v>0</v>
      </c>
      <c r="AU3110" s="36">
        <f t="shared" ref="AU3110:AU3173" si="1546">IF(OR(ISBLANK(P3110),ISERR(IF($AJ$10=$AP$8,IF(AND(AL3110&gt;=0,AL3110&lt;=30),IF(AL3110&gt;$V$22,IF(ROUND(100*(V3110-ROUND((AB3110+0.01)*Z3110,2))/V3110,2)&gt;=$V$22,1,0),0),0),0))),0,IF($AJ$10=$AP$8,IF(AND(AL3110&gt;=0,AL3110&lt;=30),IF(AL3110&gt;$V$22,IF(ROUND(100*(V3110-ROUND((AB3110+0.01)*Z3110,2))/V3110,2)&gt;=$V$22,1,0),0),0),0))</f>
        <v>0</v>
      </c>
      <c r="AV3110" s="36">
        <f t="shared" si="1524"/>
        <v>0</v>
      </c>
      <c r="AW3110" s="36">
        <f t="shared" si="1525"/>
        <v>0</v>
      </c>
      <c r="AX3110" s="36">
        <f t="shared" ref="AX3110:AX3173" si="1547">IF(OR(ISBLANK(P3110),ISERR(IF(AND(AL3110&gt;=0,AL3110&lt;=30),IF(AL3110&gt;$V$22,IF(ROUND(100*(V3110-ROUND((AB3110+0.01)*Z3110,2))/V3110,2)&lt;$V$22,1,0),IF(AL3110&lt;$V$22,IF(ROUND(100*(V3110-ROUND((AB3110-0.01)*Z3110,2))/V3110,2)&gt;$V$22,1,0),0)),0))),0,IF(AND(AL3110&gt;=0,AL3110&lt;=30),IF(AL3110&gt;$V$22,IF(ROUND(100*(V3110-ROUND((AB3110+0.01)*Z3110,2))/V3110,2)&lt;$V$22,1,0),IF(AL3110&lt;$V$22,IF(ROUND(100*(V3110-ROUND((AB3110-0.01)*Z3110,2))/V3110,2)&gt;$V$22,1,0),0)),0))</f>
        <v>0</v>
      </c>
      <c r="AY3110" s="36">
        <f t="shared" si="1526"/>
        <v>0</v>
      </c>
      <c r="AZ3110" s="36">
        <f t="shared" si="1527"/>
        <v>0</v>
      </c>
      <c r="BA3110" s="36">
        <f t="shared" ref="BA3110:BA3173" si="1548">IF(OR(ISBLANK(P3110),ISERR(IF(OR(ISBLANK(X3110),ISBLANK(V3110)),0,IF(ROUND(100*(X3110-V3110)/X3110,2)&lt;-0.1,1,0)))),0,IF(OR(ISBLANK(X3110),ISBLANK(V3110)),0,IF(ROUND(100*(X3110-V3110)/X3110,2)&lt;-0.1,1,0)))</f>
        <v>0</v>
      </c>
      <c r="BB3110" s="36">
        <f t="shared" ref="BB3110:BB3173" si="1549">IF(OR(ISBLANK(P3110),ISERR(IF(OR(ISBLANK(X3110),ISBLANK(V3110)),0,IF(ROUND(100*(X3110-V3110)/X3110,2)&gt;1,1,0)))),0,IF(OR(ISBLANK(X3110),ISBLANK(V3110)),0,IF(ROUND(100*(X3110-V3110)/X3110,2)&gt;1,1,0)))</f>
        <v>0</v>
      </c>
      <c r="BC3110" s="36">
        <f t="shared" ref="BC3110:BC3173" si="1550">IF(OR(ISBLANK(P3110),ISERR(IF(OR(ISBLANK(X3110),ISBLANK(V3110)),0,IF(AND(BA3110=0,BB3110=0,ROUND(100*(X3110-V3110)/X3110,2)&lt;&gt;0),1,0)))),0,IF(OR(ISBLANK(X3110),ISBLANK(V3110)),0,IF(AND(BA3110=0,BB3110=0,ROUND(100*(X3110-V3110)/X3110,2)&lt;&gt;0),1,0)))</f>
        <v>0</v>
      </c>
      <c r="BD3110" s="36">
        <f t="shared" ref="BD3110:BD3173" si="1551">IF(OR(ISBLANK(P3110),ISERR(IF(OR(ISBLANK(X3110),ISBLANK(V3110)),0,IF(BA3110=0,0,IF(ROUND(100*(AJ3110-X3110)/X3110,4)&lt;=0.1,0,1))))),0,IF(OR(ISBLANK(X3110),ISBLANK(V3110)),0,IF(BA3110=0,0,IF(ROUND(100*(AJ3110-X3110)/X3110,4)&lt;=0.1,0,1))))</f>
        <v>0</v>
      </c>
      <c r="BE3110" s="36">
        <f t="shared" ref="BE3110:BE3173" si="1552">IF(OR(ISBLANK(P3110),ISERR(IF(OR(ISBLANK(X3110),ISBLANK(V3110)),0,IF(BB3110=0,0,IF(ROUND(100*(X3110-AJ3110)/X3110,2)&lt;=30,0,1))))),0,IF(OR(ISBLANK(X3110),ISBLANK(V3110)),0,IF(BB3110=0,0,IF(ROUND(100*(X3110-AJ3110)/X3110,2)&lt;=30,0,1))))</f>
        <v>0</v>
      </c>
      <c r="BF3110" s="36">
        <f t="shared" si="1528"/>
        <v>3110</v>
      </c>
      <c r="BG3110" s="36">
        <f t="shared" si="1529"/>
        <v>0</v>
      </c>
      <c r="BH3110" s="36">
        <f t="shared" si="1530"/>
        <v>0</v>
      </c>
      <c r="BI3110" s="36">
        <f t="shared" si="1531"/>
        <v>0</v>
      </c>
      <c r="BJ3110" s="29">
        <f t="shared" ref="BJ3110:BJ3173" si="1553">IF(OR(ISBLANK(P3110),P3110="",ISERR(P3110),ISBLANK(R3110),R3110="",ISERR(R3110),ISBLANK(T3110),T3110="",ISERR(T3110),ISERR(IF(SUM(AP3110,AQ3110,AR3110,AT3110,AU3110,AX3110,BA3110,BB3110,BC3110,BD3110,BE3110)=0,ROUND(AB3110,2),IF($AJ$10=$AP$8,ROUND(X3110*(1-($V$22/100))/R3110,2),IF(AB3110&gt;T3110,ROUND(T3110,2),ROUND(AB3110,2)))))),0,IF(SUM(AP3110,AQ3110,AR3110,AT3110,AU3110,AX3110,BA3110,BB3110,BC3110,BD3110,BE3110)=0,ROUND(AB3110,2),IF($AJ$10=$AP$8,ROUND(X3110*(1-($V$22/100))/R3110,2),IF(AB3110&gt;T3110,ROUND(T3110,2),ROUND(AB3110,2)))))</f>
        <v>0</v>
      </c>
      <c r="BK3110" s="29">
        <f t="shared" si="1532"/>
        <v>0</v>
      </c>
      <c r="BL3110" s="29">
        <f t="shared" si="1533"/>
        <v>0</v>
      </c>
      <c r="BM3110" s="29">
        <f t="shared" si="1534"/>
        <v>0</v>
      </c>
      <c r="BN3110" s="36">
        <f t="shared" si="1535"/>
        <v>0</v>
      </c>
      <c r="BQ3110" s="29">
        <f t="shared" si="1536"/>
        <v>0</v>
      </c>
    </row>
    <row r="3111" spans="2:69" s="35" customFormat="1" ht="30" customHeight="1" x14ac:dyDescent="0.15">
      <c r="B3111" s="31"/>
      <c r="C3111" s="32"/>
      <c r="D3111" s="71"/>
      <c r="E3111" s="72"/>
      <c r="F3111" s="72"/>
      <c r="G3111" s="72"/>
      <c r="H3111" s="72"/>
      <c r="I3111" s="72"/>
      <c r="J3111" s="72"/>
      <c r="K3111" s="72"/>
      <c r="L3111" s="72"/>
      <c r="M3111" s="72"/>
      <c r="N3111" s="73"/>
      <c r="O3111" s="33"/>
      <c r="P3111" s="31"/>
      <c r="Q3111" s="34"/>
      <c r="R3111" s="45"/>
      <c r="S3111" s="34"/>
      <c r="T3111" s="45"/>
      <c r="U3111" s="34"/>
      <c r="V3111" s="45"/>
      <c r="W3111" s="46"/>
      <c r="X3111" s="47" t="str">
        <f t="shared" si="1537"/>
        <v/>
      </c>
      <c r="Y3111" s="34"/>
      <c r="Z3111" s="45"/>
      <c r="AA3111" s="34"/>
      <c r="AB3111" s="45"/>
      <c r="AC3111" s="34"/>
      <c r="AD3111" s="45"/>
      <c r="AE3111" s="34"/>
      <c r="AF3111" s="48" t="str">
        <f t="shared" si="1538"/>
        <v/>
      </c>
      <c r="AG3111" s="34"/>
      <c r="AH3111" s="48" t="str">
        <f t="shared" si="1539"/>
        <v/>
      </c>
      <c r="AJ3111" s="48" t="str">
        <f t="shared" ref="AJ3111:AJ3174" si="1554">IF(OR(ISBLANK(P3111),ISBLANK(R3111),R3111="",R3111=0),"",IF(ISERR(Z3111*AB3111),"",ROUND(Z3111*AB3111,2)))</f>
        <v/>
      </c>
      <c r="AK3111" s="34"/>
      <c r="AL3111" s="47" t="str">
        <f t="shared" si="1540"/>
        <v/>
      </c>
      <c r="AM3111" s="34"/>
      <c r="AN3111" s="47" t="str">
        <f t="shared" si="1541"/>
        <v/>
      </c>
      <c r="AP3111" s="36">
        <f t="shared" ref="AP3111:AP3174" si="1555">IF(AL3111&lt;0,1,0)</f>
        <v>0</v>
      </c>
      <c r="AQ3111" s="36">
        <f t="shared" si="1542"/>
        <v>0</v>
      </c>
      <c r="AR3111" s="36">
        <f t="shared" si="1543"/>
        <v>0</v>
      </c>
      <c r="AS3111" s="36">
        <f t="shared" si="1544"/>
        <v>0</v>
      </c>
      <c r="AT3111" s="36">
        <f t="shared" si="1545"/>
        <v>0</v>
      </c>
      <c r="AU3111" s="36">
        <f t="shared" si="1546"/>
        <v>0</v>
      </c>
      <c r="AV3111" s="36">
        <f t="shared" ref="AV3111:AV3174" si="1556">IF(ISERR(IF(AND(AL3111&gt;30,AL3111&lt;=99),1,0)),0,IF(AND(AL3111&gt;30,AL3111&lt;=99),1,0))</f>
        <v>0</v>
      </c>
      <c r="AW3111" s="36">
        <f t="shared" ref="AW3111:AW3174" si="1557">IF(ISERR(IF(AND($R3111&lt;&gt;"",NOT(ISBLANK($R3111)),AL3111&gt;99),1,0)),0,IF(AND($R3111&lt;&gt;"",NOT(ISBLANK($R3111)),AL3111&gt;99),1,0))</f>
        <v>0</v>
      </c>
      <c r="AX3111" s="36">
        <f t="shared" si="1547"/>
        <v>0</v>
      </c>
      <c r="AY3111" s="36">
        <f t="shared" ref="AY3111:AY3174" si="1558">IF(OR(ISBLANK(R3111),ISERR(IF(AND(NOT(ISBLANK($R3111)),$R3111&lt;&gt;"",$Z3111&lt;&gt;$R3111),1,0))),0,IF(AND(NOT(ISBLANK($R3111)),$R3111&lt;&gt;"",$Z3111&lt;&gt;$R3111),1,0))</f>
        <v>0</v>
      </c>
      <c r="AZ3111" s="36">
        <f t="shared" ref="AZ3111:AZ3174" si="1559">IF(OR(ISBLANK(P3111),ISERR(IF(OR(ISBLANK(P3111),P3111=""),0,1))),0,IF(OR(ISBLANK(P3111),P3111=""),0,1))</f>
        <v>0</v>
      </c>
      <c r="BA3111" s="36">
        <f t="shared" si="1548"/>
        <v>0</v>
      </c>
      <c r="BB3111" s="36">
        <f t="shared" si="1549"/>
        <v>0</v>
      </c>
      <c r="BC3111" s="36">
        <f t="shared" si="1550"/>
        <v>0</v>
      </c>
      <c r="BD3111" s="36">
        <f t="shared" si="1551"/>
        <v>0</v>
      </c>
      <c r="BE3111" s="36">
        <f t="shared" si="1552"/>
        <v>0</v>
      </c>
      <c r="BF3111" s="36">
        <f t="shared" ref="BF3111:BF3174" si="1560">ROW(BF3111)</f>
        <v>3111</v>
      </c>
      <c r="BG3111" s="36">
        <f t="shared" ref="BG3111:BG3174" si="1561">IF(OR(ISBLANK(D3111),ISERR(D3111),D3111="",ISBLANK(P3111),P3111="",ISERR(P3111),ISERR(VLOOKUP(D3111,$D$38:$BF$3617,55,FALSE))),0,IF(VLOOKUP(D3111,$D$38:$BF$3617,25,FALSE)=AB3111,0,VLOOKUP(D3111,$D$38:$BF$3617,55,FALSE)))</f>
        <v>0</v>
      </c>
      <c r="BH3111" s="36">
        <f t="shared" ref="BH3111:BH3174" si="1562">IF(OR(ISBLANK(D3111),D3111="",ISERR(D3111),ISBLANK(P3111),P3111="",ISERR(P3111),ISNA(IF(VLOOKUP(D3111,$D$38:$AN$3617,25,FALSE)&lt;&gt;AB3111,1,0)),ISERR(IF(AND(ISNA(VLOOKUP(ROW(D3111),$BG$38:$BG$3617,1,FALSE)),VLOOKUP(D3111,$D$38:$AN$3617,25,FALSE)=AB3111),0,1))),0,IF(AND(ISNA(VLOOKUP(ROW(D3111),$BG$38:$BG$3617,1,FALSE)),VLOOKUP(D3111,$D$38:$AN$3617,25,FALSE)=AB3111),0,1))</f>
        <v>0</v>
      </c>
      <c r="BI3111" s="36">
        <f t="shared" ref="BI3111:BI3174" si="1563">IF(OR(ISBLANK(D3111),D3111="",ISERR(D3111),ISBLANK(P3111),P3111="",ISERR(P3111)),0,IF(BH3111=0,0,IF(BG3111=0,BF3111,BG3111)))</f>
        <v>0</v>
      </c>
      <c r="BJ3111" s="29">
        <f t="shared" si="1553"/>
        <v>0</v>
      </c>
      <c r="BK3111" s="29">
        <f t="shared" ref="BK3111:BK3174" si="1564">IF(OR(ISBLANK(D3111),D3111="",ISERR(D3111),ISBLANK(P3111),P3111="",ISERR(P3111)),0,IF(BH3111=0,ROUND(BJ3111,2),IF(BG3111&lt;&gt;0,IF(BJ3111&lt;VLOOKUP(BG3111,$BI$38:$BK$3617,3,FALSE),ROUND(BJ3111,2),ROUND(VLOOKUP(BG3111,$BI$38:$BK$3617,3,FALSE),2)),IF(BJ3111&lt;VLOOKUP(BF3111,$BG$38:$BK$3617,4,FALSE),ROUND(BJ3111,2),VLOOKUP(BF3111,$BG$38:$BK$3617,4,FALSE)))))</f>
        <v>0</v>
      </c>
      <c r="BL3111" s="29">
        <f t="shared" ref="BL3111:BL3174" si="1565">IF(BH3111=0,0,(BJ3111-SUMIFS($BJ$38:$BJ$3617,$BI$38:$BI$3617,BI3111)/COUNTIFS($BI$38:$BI$3617,BI3111))^2)</f>
        <v>0</v>
      </c>
      <c r="BM3111" s="29">
        <f t="shared" ref="BM3111:BM3174" si="1566">IF(BH3111=0,BK3111,ROUND(((SUMIFS($BJ$38:$BJ$3617,$BI$38:$BI$3617,BI3111)/COUNTIFS($BI$38:$BI$3617,BI3111))-((SUMIFS($BL$38:$BL$3617,$BI$38:$BI$3617,BI3111)/COUNTIFS($BI$38:$BI$3617,BI3111))^0.5)),2))</f>
        <v>0</v>
      </c>
      <c r="BN3111" s="36">
        <f t="shared" ref="BN3111:BN3174" si="1567">IF(AND(OR(P3111="",ISBLANK(P3111),ISERR(P3111)),OR(AND(R3111&lt;&gt;0,R3111&lt;&gt;"",NOT(ISBLANK(R3111))),AND(T3111&lt;&gt;0,T3111&lt;&gt;"",NOT(ISBLANK(T3111))),AND(Z3111&lt;&gt;0,Z3111&lt;&gt;"",NOT(ISBLANK(Z3111))),AND(AB3111&lt;&gt;0,AB3111&lt;&gt;"",NOT(ISBLANK(AB3111))))),1,0)</f>
        <v>0</v>
      </c>
      <c r="BQ3111" s="29">
        <f t="shared" ref="BQ3111:BQ3174" si="1568">IF(ISERR(IF(OR(ISBLANK(Z3111),Z3111="",Z3111=0),0,IF(OR(ISBLANK(AD3111),AD3111=""),0,ROUND(AD3111,2)))),0,IF(OR(ISBLANK(Z3111),Z3111="",Z3111=0),0,IF(OR(ISBLANK(AD3111),AD3111=""),0,ROUND(AD3111,2))))</f>
        <v>0</v>
      </c>
    </row>
    <row r="3112" spans="2:69" s="35" customFormat="1" ht="30" customHeight="1" x14ac:dyDescent="0.15">
      <c r="B3112" s="31"/>
      <c r="C3112" s="32"/>
      <c r="D3112" s="71"/>
      <c r="E3112" s="72"/>
      <c r="F3112" s="72"/>
      <c r="G3112" s="72"/>
      <c r="H3112" s="72"/>
      <c r="I3112" s="72"/>
      <c r="J3112" s="72"/>
      <c r="K3112" s="72"/>
      <c r="L3112" s="72"/>
      <c r="M3112" s="72"/>
      <c r="N3112" s="73"/>
      <c r="O3112" s="33"/>
      <c r="P3112" s="31"/>
      <c r="Q3112" s="34"/>
      <c r="R3112" s="45"/>
      <c r="S3112" s="34"/>
      <c r="T3112" s="45"/>
      <c r="U3112" s="34"/>
      <c r="V3112" s="45"/>
      <c r="W3112" s="46"/>
      <c r="X3112" s="47" t="str">
        <f t="shared" si="1537"/>
        <v/>
      </c>
      <c r="Y3112" s="34"/>
      <c r="Z3112" s="45"/>
      <c r="AA3112" s="34"/>
      <c r="AB3112" s="45"/>
      <c r="AC3112" s="34"/>
      <c r="AD3112" s="45"/>
      <c r="AE3112" s="34"/>
      <c r="AF3112" s="48" t="str">
        <f t="shared" si="1538"/>
        <v/>
      </c>
      <c r="AG3112" s="34"/>
      <c r="AH3112" s="48" t="str">
        <f t="shared" si="1539"/>
        <v/>
      </c>
      <c r="AJ3112" s="48" t="str">
        <f t="shared" si="1554"/>
        <v/>
      </c>
      <c r="AK3112" s="34"/>
      <c r="AL3112" s="47" t="str">
        <f t="shared" si="1540"/>
        <v/>
      </c>
      <c r="AM3112" s="34"/>
      <c r="AN3112" s="47" t="str">
        <f t="shared" si="1541"/>
        <v/>
      </c>
      <c r="AP3112" s="36">
        <f t="shared" si="1555"/>
        <v>0</v>
      </c>
      <c r="AQ3112" s="36">
        <f t="shared" si="1542"/>
        <v>0</v>
      </c>
      <c r="AR3112" s="36">
        <f t="shared" si="1543"/>
        <v>0</v>
      </c>
      <c r="AS3112" s="36">
        <f t="shared" si="1544"/>
        <v>0</v>
      </c>
      <c r="AT3112" s="36">
        <f t="shared" si="1545"/>
        <v>0</v>
      </c>
      <c r="AU3112" s="36">
        <f t="shared" si="1546"/>
        <v>0</v>
      </c>
      <c r="AV3112" s="36">
        <f t="shared" si="1556"/>
        <v>0</v>
      </c>
      <c r="AW3112" s="36">
        <f t="shared" si="1557"/>
        <v>0</v>
      </c>
      <c r="AX3112" s="36">
        <f t="shared" si="1547"/>
        <v>0</v>
      </c>
      <c r="AY3112" s="36">
        <f t="shared" si="1558"/>
        <v>0</v>
      </c>
      <c r="AZ3112" s="36">
        <f t="shared" si="1559"/>
        <v>0</v>
      </c>
      <c r="BA3112" s="36">
        <f t="shared" si="1548"/>
        <v>0</v>
      </c>
      <c r="BB3112" s="36">
        <f t="shared" si="1549"/>
        <v>0</v>
      </c>
      <c r="BC3112" s="36">
        <f t="shared" si="1550"/>
        <v>0</v>
      </c>
      <c r="BD3112" s="36">
        <f t="shared" si="1551"/>
        <v>0</v>
      </c>
      <c r="BE3112" s="36">
        <f t="shared" si="1552"/>
        <v>0</v>
      </c>
      <c r="BF3112" s="36">
        <f t="shared" si="1560"/>
        <v>3112</v>
      </c>
      <c r="BG3112" s="36">
        <f t="shared" si="1561"/>
        <v>0</v>
      </c>
      <c r="BH3112" s="36">
        <f t="shared" si="1562"/>
        <v>0</v>
      </c>
      <c r="BI3112" s="36">
        <f t="shared" si="1563"/>
        <v>0</v>
      </c>
      <c r="BJ3112" s="29">
        <f t="shared" si="1553"/>
        <v>0</v>
      </c>
      <c r="BK3112" s="29">
        <f t="shared" si="1564"/>
        <v>0</v>
      </c>
      <c r="BL3112" s="29">
        <f t="shared" si="1565"/>
        <v>0</v>
      </c>
      <c r="BM3112" s="29">
        <f t="shared" si="1566"/>
        <v>0</v>
      </c>
      <c r="BN3112" s="36">
        <f t="shared" si="1567"/>
        <v>0</v>
      </c>
      <c r="BQ3112" s="29">
        <f t="shared" si="1568"/>
        <v>0</v>
      </c>
    </row>
    <row r="3113" spans="2:69" s="35" customFormat="1" ht="30" customHeight="1" x14ac:dyDescent="0.15">
      <c r="B3113" s="31"/>
      <c r="C3113" s="32"/>
      <c r="D3113" s="71"/>
      <c r="E3113" s="72"/>
      <c r="F3113" s="72"/>
      <c r="G3113" s="72"/>
      <c r="H3113" s="72"/>
      <c r="I3113" s="72"/>
      <c r="J3113" s="72"/>
      <c r="K3113" s="72"/>
      <c r="L3113" s="72"/>
      <c r="M3113" s="72"/>
      <c r="N3113" s="73"/>
      <c r="O3113" s="33"/>
      <c r="P3113" s="31"/>
      <c r="Q3113" s="34"/>
      <c r="R3113" s="45"/>
      <c r="S3113" s="34"/>
      <c r="T3113" s="45"/>
      <c r="U3113" s="34"/>
      <c r="V3113" s="45"/>
      <c r="W3113" s="46"/>
      <c r="X3113" s="47" t="str">
        <f t="shared" si="1537"/>
        <v/>
      </c>
      <c r="Y3113" s="34"/>
      <c r="Z3113" s="45"/>
      <c r="AA3113" s="34"/>
      <c r="AB3113" s="45"/>
      <c r="AC3113" s="34"/>
      <c r="AD3113" s="45"/>
      <c r="AE3113" s="34"/>
      <c r="AF3113" s="48" t="str">
        <f t="shared" si="1538"/>
        <v/>
      </c>
      <c r="AG3113" s="34"/>
      <c r="AH3113" s="48" t="str">
        <f t="shared" si="1539"/>
        <v/>
      </c>
      <c r="AJ3113" s="48" t="str">
        <f t="shared" si="1554"/>
        <v/>
      </c>
      <c r="AK3113" s="34"/>
      <c r="AL3113" s="47" t="str">
        <f t="shared" si="1540"/>
        <v/>
      </c>
      <c r="AM3113" s="34"/>
      <c r="AN3113" s="47" t="str">
        <f t="shared" si="1541"/>
        <v/>
      </c>
      <c r="AP3113" s="36">
        <f t="shared" si="1555"/>
        <v>0</v>
      </c>
      <c r="AQ3113" s="36">
        <f t="shared" si="1542"/>
        <v>0</v>
      </c>
      <c r="AR3113" s="36">
        <f t="shared" si="1543"/>
        <v>0</v>
      </c>
      <c r="AS3113" s="36">
        <f t="shared" si="1544"/>
        <v>0</v>
      </c>
      <c r="AT3113" s="36">
        <f t="shared" si="1545"/>
        <v>0</v>
      </c>
      <c r="AU3113" s="36">
        <f t="shared" si="1546"/>
        <v>0</v>
      </c>
      <c r="AV3113" s="36">
        <f t="shared" si="1556"/>
        <v>0</v>
      </c>
      <c r="AW3113" s="36">
        <f t="shared" si="1557"/>
        <v>0</v>
      </c>
      <c r="AX3113" s="36">
        <f t="shared" si="1547"/>
        <v>0</v>
      </c>
      <c r="AY3113" s="36">
        <f t="shared" si="1558"/>
        <v>0</v>
      </c>
      <c r="AZ3113" s="36">
        <f t="shared" si="1559"/>
        <v>0</v>
      </c>
      <c r="BA3113" s="36">
        <f t="shared" si="1548"/>
        <v>0</v>
      </c>
      <c r="BB3113" s="36">
        <f t="shared" si="1549"/>
        <v>0</v>
      </c>
      <c r="BC3113" s="36">
        <f t="shared" si="1550"/>
        <v>0</v>
      </c>
      <c r="BD3113" s="36">
        <f t="shared" si="1551"/>
        <v>0</v>
      </c>
      <c r="BE3113" s="36">
        <f t="shared" si="1552"/>
        <v>0</v>
      </c>
      <c r="BF3113" s="36">
        <f t="shared" si="1560"/>
        <v>3113</v>
      </c>
      <c r="BG3113" s="36">
        <f t="shared" si="1561"/>
        <v>0</v>
      </c>
      <c r="BH3113" s="36">
        <f t="shared" si="1562"/>
        <v>0</v>
      </c>
      <c r="BI3113" s="36">
        <f t="shared" si="1563"/>
        <v>0</v>
      </c>
      <c r="BJ3113" s="29">
        <f t="shared" si="1553"/>
        <v>0</v>
      </c>
      <c r="BK3113" s="29">
        <f t="shared" si="1564"/>
        <v>0</v>
      </c>
      <c r="BL3113" s="29">
        <f t="shared" si="1565"/>
        <v>0</v>
      </c>
      <c r="BM3113" s="29">
        <f t="shared" si="1566"/>
        <v>0</v>
      </c>
      <c r="BN3113" s="36">
        <f t="shared" si="1567"/>
        <v>0</v>
      </c>
      <c r="BQ3113" s="29">
        <f t="shared" si="1568"/>
        <v>0</v>
      </c>
    </row>
    <row r="3114" spans="2:69" s="35" customFormat="1" ht="30" customHeight="1" x14ac:dyDescent="0.15">
      <c r="B3114" s="31"/>
      <c r="C3114" s="32"/>
      <c r="D3114" s="71"/>
      <c r="E3114" s="72"/>
      <c r="F3114" s="72"/>
      <c r="G3114" s="72"/>
      <c r="H3114" s="72"/>
      <c r="I3114" s="72"/>
      <c r="J3114" s="72"/>
      <c r="K3114" s="72"/>
      <c r="L3114" s="72"/>
      <c r="M3114" s="72"/>
      <c r="N3114" s="73"/>
      <c r="O3114" s="33"/>
      <c r="P3114" s="31"/>
      <c r="Q3114" s="34"/>
      <c r="R3114" s="45"/>
      <c r="S3114" s="34"/>
      <c r="T3114" s="45"/>
      <c r="U3114" s="34"/>
      <c r="V3114" s="45"/>
      <c r="W3114" s="46"/>
      <c r="X3114" s="47" t="str">
        <f t="shared" si="1537"/>
        <v/>
      </c>
      <c r="Y3114" s="34"/>
      <c r="Z3114" s="45"/>
      <c r="AA3114" s="34"/>
      <c r="AB3114" s="45"/>
      <c r="AC3114" s="34"/>
      <c r="AD3114" s="45"/>
      <c r="AE3114" s="34"/>
      <c r="AF3114" s="48" t="str">
        <f t="shared" si="1538"/>
        <v/>
      </c>
      <c r="AG3114" s="34"/>
      <c r="AH3114" s="48" t="str">
        <f t="shared" si="1539"/>
        <v/>
      </c>
      <c r="AJ3114" s="48" t="str">
        <f t="shared" si="1554"/>
        <v/>
      </c>
      <c r="AK3114" s="34"/>
      <c r="AL3114" s="47" t="str">
        <f t="shared" si="1540"/>
        <v/>
      </c>
      <c r="AM3114" s="34"/>
      <c r="AN3114" s="47" t="str">
        <f t="shared" si="1541"/>
        <v/>
      </c>
      <c r="AP3114" s="36">
        <f t="shared" si="1555"/>
        <v>0</v>
      </c>
      <c r="AQ3114" s="36">
        <f t="shared" si="1542"/>
        <v>0</v>
      </c>
      <c r="AR3114" s="36">
        <f t="shared" si="1543"/>
        <v>0</v>
      </c>
      <c r="AS3114" s="36">
        <f t="shared" si="1544"/>
        <v>0</v>
      </c>
      <c r="AT3114" s="36">
        <f t="shared" si="1545"/>
        <v>0</v>
      </c>
      <c r="AU3114" s="36">
        <f t="shared" si="1546"/>
        <v>0</v>
      </c>
      <c r="AV3114" s="36">
        <f t="shared" si="1556"/>
        <v>0</v>
      </c>
      <c r="AW3114" s="36">
        <f t="shared" si="1557"/>
        <v>0</v>
      </c>
      <c r="AX3114" s="36">
        <f t="shared" si="1547"/>
        <v>0</v>
      </c>
      <c r="AY3114" s="36">
        <f t="shared" si="1558"/>
        <v>0</v>
      </c>
      <c r="AZ3114" s="36">
        <f t="shared" si="1559"/>
        <v>0</v>
      </c>
      <c r="BA3114" s="36">
        <f t="shared" si="1548"/>
        <v>0</v>
      </c>
      <c r="BB3114" s="36">
        <f t="shared" si="1549"/>
        <v>0</v>
      </c>
      <c r="BC3114" s="36">
        <f t="shared" si="1550"/>
        <v>0</v>
      </c>
      <c r="BD3114" s="36">
        <f t="shared" si="1551"/>
        <v>0</v>
      </c>
      <c r="BE3114" s="36">
        <f t="shared" si="1552"/>
        <v>0</v>
      </c>
      <c r="BF3114" s="36">
        <f t="shared" si="1560"/>
        <v>3114</v>
      </c>
      <c r="BG3114" s="36">
        <f t="shared" si="1561"/>
        <v>0</v>
      </c>
      <c r="BH3114" s="36">
        <f t="shared" si="1562"/>
        <v>0</v>
      </c>
      <c r="BI3114" s="36">
        <f t="shared" si="1563"/>
        <v>0</v>
      </c>
      <c r="BJ3114" s="29">
        <f t="shared" si="1553"/>
        <v>0</v>
      </c>
      <c r="BK3114" s="29">
        <f t="shared" si="1564"/>
        <v>0</v>
      </c>
      <c r="BL3114" s="29">
        <f t="shared" si="1565"/>
        <v>0</v>
      </c>
      <c r="BM3114" s="29">
        <f t="shared" si="1566"/>
        <v>0</v>
      </c>
      <c r="BN3114" s="36">
        <f t="shared" si="1567"/>
        <v>0</v>
      </c>
      <c r="BQ3114" s="29">
        <f t="shared" si="1568"/>
        <v>0</v>
      </c>
    </row>
    <row r="3115" spans="2:69" s="35" customFormat="1" ht="30" customHeight="1" x14ac:dyDescent="0.15">
      <c r="B3115" s="31"/>
      <c r="C3115" s="32"/>
      <c r="D3115" s="71"/>
      <c r="E3115" s="72"/>
      <c r="F3115" s="72"/>
      <c r="G3115" s="72"/>
      <c r="H3115" s="72"/>
      <c r="I3115" s="72"/>
      <c r="J3115" s="72"/>
      <c r="K3115" s="72"/>
      <c r="L3115" s="72"/>
      <c r="M3115" s="72"/>
      <c r="N3115" s="73"/>
      <c r="O3115" s="33"/>
      <c r="P3115" s="31"/>
      <c r="Q3115" s="34"/>
      <c r="R3115" s="45"/>
      <c r="S3115" s="34"/>
      <c r="T3115" s="45"/>
      <c r="U3115" s="34"/>
      <c r="V3115" s="45"/>
      <c r="W3115" s="46"/>
      <c r="X3115" s="47" t="str">
        <f t="shared" si="1537"/>
        <v/>
      </c>
      <c r="Y3115" s="34"/>
      <c r="Z3115" s="45"/>
      <c r="AA3115" s="34"/>
      <c r="AB3115" s="45"/>
      <c r="AC3115" s="34"/>
      <c r="AD3115" s="45"/>
      <c r="AE3115" s="34"/>
      <c r="AF3115" s="48" t="str">
        <f t="shared" si="1538"/>
        <v/>
      </c>
      <c r="AG3115" s="34"/>
      <c r="AH3115" s="48" t="str">
        <f t="shared" si="1539"/>
        <v/>
      </c>
      <c r="AJ3115" s="48" t="str">
        <f t="shared" si="1554"/>
        <v/>
      </c>
      <c r="AK3115" s="34"/>
      <c r="AL3115" s="47" t="str">
        <f t="shared" si="1540"/>
        <v/>
      </c>
      <c r="AM3115" s="34"/>
      <c r="AN3115" s="47" t="str">
        <f t="shared" si="1541"/>
        <v/>
      </c>
      <c r="AP3115" s="36">
        <f t="shared" si="1555"/>
        <v>0</v>
      </c>
      <c r="AQ3115" s="36">
        <f t="shared" si="1542"/>
        <v>0</v>
      </c>
      <c r="AR3115" s="36">
        <f t="shared" si="1543"/>
        <v>0</v>
      </c>
      <c r="AS3115" s="36">
        <f t="shared" si="1544"/>
        <v>0</v>
      </c>
      <c r="AT3115" s="36">
        <f t="shared" si="1545"/>
        <v>0</v>
      </c>
      <c r="AU3115" s="36">
        <f t="shared" si="1546"/>
        <v>0</v>
      </c>
      <c r="AV3115" s="36">
        <f t="shared" si="1556"/>
        <v>0</v>
      </c>
      <c r="AW3115" s="36">
        <f t="shared" si="1557"/>
        <v>0</v>
      </c>
      <c r="AX3115" s="36">
        <f t="shared" si="1547"/>
        <v>0</v>
      </c>
      <c r="AY3115" s="36">
        <f t="shared" si="1558"/>
        <v>0</v>
      </c>
      <c r="AZ3115" s="36">
        <f t="shared" si="1559"/>
        <v>0</v>
      </c>
      <c r="BA3115" s="36">
        <f t="shared" si="1548"/>
        <v>0</v>
      </c>
      <c r="BB3115" s="36">
        <f t="shared" si="1549"/>
        <v>0</v>
      </c>
      <c r="BC3115" s="36">
        <f t="shared" si="1550"/>
        <v>0</v>
      </c>
      <c r="BD3115" s="36">
        <f t="shared" si="1551"/>
        <v>0</v>
      </c>
      <c r="BE3115" s="36">
        <f t="shared" si="1552"/>
        <v>0</v>
      </c>
      <c r="BF3115" s="36">
        <f t="shared" si="1560"/>
        <v>3115</v>
      </c>
      <c r="BG3115" s="36">
        <f t="shared" si="1561"/>
        <v>0</v>
      </c>
      <c r="BH3115" s="36">
        <f t="shared" si="1562"/>
        <v>0</v>
      </c>
      <c r="BI3115" s="36">
        <f t="shared" si="1563"/>
        <v>0</v>
      </c>
      <c r="BJ3115" s="29">
        <f t="shared" si="1553"/>
        <v>0</v>
      </c>
      <c r="BK3115" s="29">
        <f t="shared" si="1564"/>
        <v>0</v>
      </c>
      <c r="BL3115" s="29">
        <f t="shared" si="1565"/>
        <v>0</v>
      </c>
      <c r="BM3115" s="29">
        <f t="shared" si="1566"/>
        <v>0</v>
      </c>
      <c r="BN3115" s="36">
        <f t="shared" si="1567"/>
        <v>0</v>
      </c>
      <c r="BQ3115" s="29">
        <f t="shared" si="1568"/>
        <v>0</v>
      </c>
    </row>
    <row r="3116" spans="2:69" s="35" customFormat="1" ht="30" customHeight="1" x14ac:dyDescent="0.15">
      <c r="B3116" s="31"/>
      <c r="C3116" s="32"/>
      <c r="D3116" s="71"/>
      <c r="E3116" s="72"/>
      <c r="F3116" s="72"/>
      <c r="G3116" s="72"/>
      <c r="H3116" s="72"/>
      <c r="I3116" s="72"/>
      <c r="J3116" s="72"/>
      <c r="K3116" s="72"/>
      <c r="L3116" s="72"/>
      <c r="M3116" s="72"/>
      <c r="N3116" s="73"/>
      <c r="O3116" s="33"/>
      <c r="P3116" s="31"/>
      <c r="Q3116" s="34"/>
      <c r="R3116" s="45"/>
      <c r="S3116" s="34"/>
      <c r="T3116" s="45"/>
      <c r="U3116" s="34"/>
      <c r="V3116" s="45"/>
      <c r="W3116" s="46"/>
      <c r="X3116" s="47" t="str">
        <f t="shared" si="1537"/>
        <v/>
      </c>
      <c r="Y3116" s="34"/>
      <c r="Z3116" s="45"/>
      <c r="AA3116" s="34"/>
      <c r="AB3116" s="45"/>
      <c r="AC3116" s="34"/>
      <c r="AD3116" s="45"/>
      <c r="AE3116" s="34"/>
      <c r="AF3116" s="48" t="str">
        <f t="shared" si="1538"/>
        <v/>
      </c>
      <c r="AG3116" s="34"/>
      <c r="AH3116" s="48" t="str">
        <f t="shared" si="1539"/>
        <v/>
      </c>
      <c r="AJ3116" s="48" t="str">
        <f t="shared" si="1554"/>
        <v/>
      </c>
      <c r="AK3116" s="34"/>
      <c r="AL3116" s="47" t="str">
        <f t="shared" si="1540"/>
        <v/>
      </c>
      <c r="AM3116" s="34"/>
      <c r="AN3116" s="47" t="str">
        <f t="shared" si="1541"/>
        <v/>
      </c>
      <c r="AP3116" s="36">
        <f t="shared" si="1555"/>
        <v>0</v>
      </c>
      <c r="AQ3116" s="36">
        <f t="shared" si="1542"/>
        <v>0</v>
      </c>
      <c r="AR3116" s="36">
        <f t="shared" si="1543"/>
        <v>0</v>
      </c>
      <c r="AS3116" s="36">
        <f t="shared" si="1544"/>
        <v>0</v>
      </c>
      <c r="AT3116" s="36">
        <f t="shared" si="1545"/>
        <v>0</v>
      </c>
      <c r="AU3116" s="36">
        <f t="shared" si="1546"/>
        <v>0</v>
      </c>
      <c r="AV3116" s="36">
        <f t="shared" si="1556"/>
        <v>0</v>
      </c>
      <c r="AW3116" s="36">
        <f t="shared" si="1557"/>
        <v>0</v>
      </c>
      <c r="AX3116" s="36">
        <f t="shared" si="1547"/>
        <v>0</v>
      </c>
      <c r="AY3116" s="36">
        <f t="shared" si="1558"/>
        <v>0</v>
      </c>
      <c r="AZ3116" s="36">
        <f t="shared" si="1559"/>
        <v>0</v>
      </c>
      <c r="BA3116" s="36">
        <f t="shared" si="1548"/>
        <v>0</v>
      </c>
      <c r="BB3116" s="36">
        <f t="shared" si="1549"/>
        <v>0</v>
      </c>
      <c r="BC3116" s="36">
        <f t="shared" si="1550"/>
        <v>0</v>
      </c>
      <c r="BD3116" s="36">
        <f t="shared" si="1551"/>
        <v>0</v>
      </c>
      <c r="BE3116" s="36">
        <f t="shared" si="1552"/>
        <v>0</v>
      </c>
      <c r="BF3116" s="36">
        <f t="shared" si="1560"/>
        <v>3116</v>
      </c>
      <c r="BG3116" s="36">
        <f t="shared" si="1561"/>
        <v>0</v>
      </c>
      <c r="BH3116" s="36">
        <f t="shared" si="1562"/>
        <v>0</v>
      </c>
      <c r="BI3116" s="36">
        <f t="shared" si="1563"/>
        <v>0</v>
      </c>
      <c r="BJ3116" s="29">
        <f t="shared" si="1553"/>
        <v>0</v>
      </c>
      <c r="BK3116" s="29">
        <f t="shared" si="1564"/>
        <v>0</v>
      </c>
      <c r="BL3116" s="29">
        <f t="shared" si="1565"/>
        <v>0</v>
      </c>
      <c r="BM3116" s="29">
        <f t="shared" si="1566"/>
        <v>0</v>
      </c>
      <c r="BN3116" s="36">
        <f t="shared" si="1567"/>
        <v>0</v>
      </c>
      <c r="BQ3116" s="29">
        <f t="shared" si="1568"/>
        <v>0</v>
      </c>
    </row>
    <row r="3117" spans="2:69" s="35" customFormat="1" ht="30" customHeight="1" x14ac:dyDescent="0.15">
      <c r="B3117" s="31"/>
      <c r="C3117" s="32"/>
      <c r="D3117" s="71"/>
      <c r="E3117" s="72"/>
      <c r="F3117" s="72"/>
      <c r="G3117" s="72"/>
      <c r="H3117" s="72"/>
      <c r="I3117" s="72"/>
      <c r="J3117" s="72"/>
      <c r="K3117" s="72"/>
      <c r="L3117" s="72"/>
      <c r="M3117" s="72"/>
      <c r="N3117" s="73"/>
      <c r="O3117" s="33"/>
      <c r="P3117" s="31"/>
      <c r="Q3117" s="34"/>
      <c r="R3117" s="45"/>
      <c r="S3117" s="34"/>
      <c r="T3117" s="45"/>
      <c r="U3117" s="34"/>
      <c r="V3117" s="45"/>
      <c r="W3117" s="46"/>
      <c r="X3117" s="47" t="str">
        <f t="shared" si="1537"/>
        <v/>
      </c>
      <c r="Y3117" s="34"/>
      <c r="Z3117" s="45"/>
      <c r="AA3117" s="34"/>
      <c r="AB3117" s="45"/>
      <c r="AC3117" s="34"/>
      <c r="AD3117" s="45"/>
      <c r="AE3117" s="34"/>
      <c r="AF3117" s="48" t="str">
        <f t="shared" si="1538"/>
        <v/>
      </c>
      <c r="AG3117" s="34"/>
      <c r="AH3117" s="48" t="str">
        <f t="shared" si="1539"/>
        <v/>
      </c>
      <c r="AJ3117" s="48" t="str">
        <f t="shared" si="1554"/>
        <v/>
      </c>
      <c r="AK3117" s="34"/>
      <c r="AL3117" s="47" t="str">
        <f t="shared" si="1540"/>
        <v/>
      </c>
      <c r="AM3117" s="34"/>
      <c r="AN3117" s="47" t="str">
        <f t="shared" si="1541"/>
        <v/>
      </c>
      <c r="AP3117" s="36">
        <f t="shared" si="1555"/>
        <v>0</v>
      </c>
      <c r="AQ3117" s="36">
        <f t="shared" si="1542"/>
        <v>0</v>
      </c>
      <c r="AR3117" s="36">
        <f t="shared" si="1543"/>
        <v>0</v>
      </c>
      <c r="AS3117" s="36">
        <f t="shared" si="1544"/>
        <v>0</v>
      </c>
      <c r="AT3117" s="36">
        <f t="shared" si="1545"/>
        <v>0</v>
      </c>
      <c r="AU3117" s="36">
        <f t="shared" si="1546"/>
        <v>0</v>
      </c>
      <c r="AV3117" s="36">
        <f t="shared" si="1556"/>
        <v>0</v>
      </c>
      <c r="AW3117" s="36">
        <f t="shared" si="1557"/>
        <v>0</v>
      </c>
      <c r="AX3117" s="36">
        <f t="shared" si="1547"/>
        <v>0</v>
      </c>
      <c r="AY3117" s="36">
        <f t="shared" si="1558"/>
        <v>0</v>
      </c>
      <c r="AZ3117" s="36">
        <f t="shared" si="1559"/>
        <v>0</v>
      </c>
      <c r="BA3117" s="36">
        <f t="shared" si="1548"/>
        <v>0</v>
      </c>
      <c r="BB3117" s="36">
        <f t="shared" si="1549"/>
        <v>0</v>
      </c>
      <c r="BC3117" s="36">
        <f t="shared" si="1550"/>
        <v>0</v>
      </c>
      <c r="BD3117" s="36">
        <f t="shared" si="1551"/>
        <v>0</v>
      </c>
      <c r="BE3117" s="36">
        <f t="shared" si="1552"/>
        <v>0</v>
      </c>
      <c r="BF3117" s="36">
        <f t="shared" si="1560"/>
        <v>3117</v>
      </c>
      <c r="BG3117" s="36">
        <f t="shared" si="1561"/>
        <v>0</v>
      </c>
      <c r="BH3117" s="36">
        <f t="shared" si="1562"/>
        <v>0</v>
      </c>
      <c r="BI3117" s="36">
        <f t="shared" si="1563"/>
        <v>0</v>
      </c>
      <c r="BJ3117" s="29">
        <f t="shared" si="1553"/>
        <v>0</v>
      </c>
      <c r="BK3117" s="29">
        <f t="shared" si="1564"/>
        <v>0</v>
      </c>
      <c r="BL3117" s="29">
        <f t="shared" si="1565"/>
        <v>0</v>
      </c>
      <c r="BM3117" s="29">
        <f t="shared" si="1566"/>
        <v>0</v>
      </c>
      <c r="BN3117" s="36">
        <f t="shared" si="1567"/>
        <v>0</v>
      </c>
      <c r="BQ3117" s="29">
        <f t="shared" si="1568"/>
        <v>0</v>
      </c>
    </row>
    <row r="3118" spans="2:69" s="35" customFormat="1" ht="30" customHeight="1" x14ac:dyDescent="0.15">
      <c r="B3118" s="31"/>
      <c r="C3118" s="32"/>
      <c r="D3118" s="71"/>
      <c r="E3118" s="72"/>
      <c r="F3118" s="72"/>
      <c r="G3118" s="72"/>
      <c r="H3118" s="72"/>
      <c r="I3118" s="72"/>
      <c r="J3118" s="72"/>
      <c r="K3118" s="72"/>
      <c r="L3118" s="72"/>
      <c r="M3118" s="72"/>
      <c r="N3118" s="73"/>
      <c r="O3118" s="33"/>
      <c r="P3118" s="31"/>
      <c r="Q3118" s="34"/>
      <c r="R3118" s="45"/>
      <c r="S3118" s="34"/>
      <c r="T3118" s="45"/>
      <c r="U3118" s="34"/>
      <c r="V3118" s="45"/>
      <c r="W3118" s="46"/>
      <c r="X3118" s="47" t="str">
        <f t="shared" si="1537"/>
        <v/>
      </c>
      <c r="Y3118" s="34"/>
      <c r="Z3118" s="45"/>
      <c r="AA3118" s="34"/>
      <c r="AB3118" s="45"/>
      <c r="AC3118" s="34"/>
      <c r="AD3118" s="45"/>
      <c r="AE3118" s="34"/>
      <c r="AF3118" s="48" t="str">
        <f t="shared" si="1538"/>
        <v/>
      </c>
      <c r="AG3118" s="34"/>
      <c r="AH3118" s="48" t="str">
        <f t="shared" si="1539"/>
        <v/>
      </c>
      <c r="AJ3118" s="48" t="str">
        <f t="shared" si="1554"/>
        <v/>
      </c>
      <c r="AK3118" s="34"/>
      <c r="AL3118" s="47" t="str">
        <f t="shared" si="1540"/>
        <v/>
      </c>
      <c r="AM3118" s="34"/>
      <c r="AN3118" s="47" t="str">
        <f t="shared" si="1541"/>
        <v/>
      </c>
      <c r="AP3118" s="36">
        <f t="shared" si="1555"/>
        <v>0</v>
      </c>
      <c r="AQ3118" s="36">
        <f t="shared" si="1542"/>
        <v>0</v>
      </c>
      <c r="AR3118" s="36">
        <f t="shared" si="1543"/>
        <v>0</v>
      </c>
      <c r="AS3118" s="36">
        <f t="shared" si="1544"/>
        <v>0</v>
      </c>
      <c r="AT3118" s="36">
        <f t="shared" si="1545"/>
        <v>0</v>
      </c>
      <c r="AU3118" s="36">
        <f t="shared" si="1546"/>
        <v>0</v>
      </c>
      <c r="AV3118" s="36">
        <f t="shared" si="1556"/>
        <v>0</v>
      </c>
      <c r="AW3118" s="36">
        <f t="shared" si="1557"/>
        <v>0</v>
      </c>
      <c r="AX3118" s="36">
        <f t="shared" si="1547"/>
        <v>0</v>
      </c>
      <c r="AY3118" s="36">
        <f t="shared" si="1558"/>
        <v>0</v>
      </c>
      <c r="AZ3118" s="36">
        <f t="shared" si="1559"/>
        <v>0</v>
      </c>
      <c r="BA3118" s="36">
        <f t="shared" si="1548"/>
        <v>0</v>
      </c>
      <c r="BB3118" s="36">
        <f t="shared" si="1549"/>
        <v>0</v>
      </c>
      <c r="BC3118" s="36">
        <f t="shared" si="1550"/>
        <v>0</v>
      </c>
      <c r="BD3118" s="36">
        <f t="shared" si="1551"/>
        <v>0</v>
      </c>
      <c r="BE3118" s="36">
        <f t="shared" si="1552"/>
        <v>0</v>
      </c>
      <c r="BF3118" s="36">
        <f t="shared" si="1560"/>
        <v>3118</v>
      </c>
      <c r="BG3118" s="36">
        <f t="shared" si="1561"/>
        <v>0</v>
      </c>
      <c r="BH3118" s="36">
        <f t="shared" si="1562"/>
        <v>0</v>
      </c>
      <c r="BI3118" s="36">
        <f t="shared" si="1563"/>
        <v>0</v>
      </c>
      <c r="BJ3118" s="29">
        <f t="shared" si="1553"/>
        <v>0</v>
      </c>
      <c r="BK3118" s="29">
        <f t="shared" si="1564"/>
        <v>0</v>
      </c>
      <c r="BL3118" s="29">
        <f t="shared" si="1565"/>
        <v>0</v>
      </c>
      <c r="BM3118" s="29">
        <f t="shared" si="1566"/>
        <v>0</v>
      </c>
      <c r="BN3118" s="36">
        <f t="shared" si="1567"/>
        <v>0</v>
      </c>
      <c r="BQ3118" s="29">
        <f t="shared" si="1568"/>
        <v>0</v>
      </c>
    </row>
    <row r="3119" spans="2:69" s="35" customFormat="1" ht="30" customHeight="1" x14ac:dyDescent="0.15">
      <c r="B3119" s="31"/>
      <c r="C3119" s="32"/>
      <c r="D3119" s="71"/>
      <c r="E3119" s="72"/>
      <c r="F3119" s="72"/>
      <c r="G3119" s="72"/>
      <c r="H3119" s="72"/>
      <c r="I3119" s="72"/>
      <c r="J3119" s="72"/>
      <c r="K3119" s="72"/>
      <c r="L3119" s="72"/>
      <c r="M3119" s="72"/>
      <c r="N3119" s="73"/>
      <c r="O3119" s="33"/>
      <c r="P3119" s="31"/>
      <c r="Q3119" s="34"/>
      <c r="R3119" s="45"/>
      <c r="S3119" s="34"/>
      <c r="T3119" s="45"/>
      <c r="U3119" s="34"/>
      <c r="V3119" s="45"/>
      <c r="W3119" s="46"/>
      <c r="X3119" s="47" t="str">
        <f t="shared" si="1537"/>
        <v/>
      </c>
      <c r="Y3119" s="34"/>
      <c r="Z3119" s="45"/>
      <c r="AA3119" s="34"/>
      <c r="AB3119" s="45"/>
      <c r="AC3119" s="34"/>
      <c r="AD3119" s="45"/>
      <c r="AE3119" s="34"/>
      <c r="AF3119" s="48" t="str">
        <f t="shared" si="1538"/>
        <v/>
      </c>
      <c r="AG3119" s="34"/>
      <c r="AH3119" s="48" t="str">
        <f t="shared" si="1539"/>
        <v/>
      </c>
      <c r="AJ3119" s="48" t="str">
        <f t="shared" si="1554"/>
        <v/>
      </c>
      <c r="AK3119" s="34"/>
      <c r="AL3119" s="47" t="str">
        <f t="shared" si="1540"/>
        <v/>
      </c>
      <c r="AM3119" s="34"/>
      <c r="AN3119" s="47" t="str">
        <f t="shared" si="1541"/>
        <v/>
      </c>
      <c r="AP3119" s="36">
        <f t="shared" si="1555"/>
        <v>0</v>
      </c>
      <c r="AQ3119" s="36">
        <f t="shared" si="1542"/>
        <v>0</v>
      </c>
      <c r="AR3119" s="36">
        <f t="shared" si="1543"/>
        <v>0</v>
      </c>
      <c r="AS3119" s="36">
        <f t="shared" si="1544"/>
        <v>0</v>
      </c>
      <c r="AT3119" s="36">
        <f t="shared" si="1545"/>
        <v>0</v>
      </c>
      <c r="AU3119" s="36">
        <f t="shared" si="1546"/>
        <v>0</v>
      </c>
      <c r="AV3119" s="36">
        <f t="shared" si="1556"/>
        <v>0</v>
      </c>
      <c r="AW3119" s="36">
        <f t="shared" si="1557"/>
        <v>0</v>
      </c>
      <c r="AX3119" s="36">
        <f t="shared" si="1547"/>
        <v>0</v>
      </c>
      <c r="AY3119" s="36">
        <f t="shared" si="1558"/>
        <v>0</v>
      </c>
      <c r="AZ3119" s="36">
        <f t="shared" si="1559"/>
        <v>0</v>
      </c>
      <c r="BA3119" s="36">
        <f t="shared" si="1548"/>
        <v>0</v>
      </c>
      <c r="BB3119" s="36">
        <f t="shared" si="1549"/>
        <v>0</v>
      </c>
      <c r="BC3119" s="36">
        <f t="shared" si="1550"/>
        <v>0</v>
      </c>
      <c r="BD3119" s="36">
        <f t="shared" si="1551"/>
        <v>0</v>
      </c>
      <c r="BE3119" s="36">
        <f t="shared" si="1552"/>
        <v>0</v>
      </c>
      <c r="BF3119" s="36">
        <f t="shared" si="1560"/>
        <v>3119</v>
      </c>
      <c r="BG3119" s="36">
        <f t="shared" si="1561"/>
        <v>0</v>
      </c>
      <c r="BH3119" s="36">
        <f t="shared" si="1562"/>
        <v>0</v>
      </c>
      <c r="BI3119" s="36">
        <f t="shared" si="1563"/>
        <v>0</v>
      </c>
      <c r="BJ3119" s="29">
        <f t="shared" si="1553"/>
        <v>0</v>
      </c>
      <c r="BK3119" s="29">
        <f t="shared" si="1564"/>
        <v>0</v>
      </c>
      <c r="BL3119" s="29">
        <f t="shared" si="1565"/>
        <v>0</v>
      </c>
      <c r="BM3119" s="29">
        <f t="shared" si="1566"/>
        <v>0</v>
      </c>
      <c r="BN3119" s="36">
        <f t="shared" si="1567"/>
        <v>0</v>
      </c>
      <c r="BQ3119" s="29">
        <f t="shared" si="1568"/>
        <v>0</v>
      </c>
    </row>
    <row r="3120" spans="2:69" s="35" customFormat="1" ht="30" customHeight="1" x14ac:dyDescent="0.15">
      <c r="B3120" s="31"/>
      <c r="C3120" s="32"/>
      <c r="D3120" s="71"/>
      <c r="E3120" s="72"/>
      <c r="F3120" s="72"/>
      <c r="G3120" s="72"/>
      <c r="H3120" s="72"/>
      <c r="I3120" s="72"/>
      <c r="J3120" s="72"/>
      <c r="K3120" s="72"/>
      <c r="L3120" s="72"/>
      <c r="M3120" s="72"/>
      <c r="N3120" s="73"/>
      <c r="O3120" s="33"/>
      <c r="P3120" s="31"/>
      <c r="Q3120" s="34"/>
      <c r="R3120" s="45"/>
      <c r="S3120" s="34"/>
      <c r="T3120" s="45"/>
      <c r="U3120" s="34"/>
      <c r="V3120" s="45"/>
      <c r="W3120" s="46"/>
      <c r="X3120" s="47" t="str">
        <f t="shared" si="1537"/>
        <v/>
      </c>
      <c r="Y3120" s="34"/>
      <c r="Z3120" s="45"/>
      <c r="AA3120" s="34"/>
      <c r="AB3120" s="45"/>
      <c r="AC3120" s="34"/>
      <c r="AD3120" s="45"/>
      <c r="AE3120" s="34"/>
      <c r="AF3120" s="48" t="str">
        <f t="shared" si="1538"/>
        <v/>
      </c>
      <c r="AG3120" s="34"/>
      <c r="AH3120" s="48" t="str">
        <f t="shared" si="1539"/>
        <v/>
      </c>
      <c r="AJ3120" s="48" t="str">
        <f t="shared" si="1554"/>
        <v/>
      </c>
      <c r="AK3120" s="34"/>
      <c r="AL3120" s="47" t="str">
        <f t="shared" si="1540"/>
        <v/>
      </c>
      <c r="AM3120" s="34"/>
      <c r="AN3120" s="47" t="str">
        <f t="shared" si="1541"/>
        <v/>
      </c>
      <c r="AP3120" s="36">
        <f t="shared" si="1555"/>
        <v>0</v>
      </c>
      <c r="AQ3120" s="36">
        <f t="shared" si="1542"/>
        <v>0</v>
      </c>
      <c r="AR3120" s="36">
        <f t="shared" si="1543"/>
        <v>0</v>
      </c>
      <c r="AS3120" s="36">
        <f t="shared" si="1544"/>
        <v>0</v>
      </c>
      <c r="AT3120" s="36">
        <f t="shared" si="1545"/>
        <v>0</v>
      </c>
      <c r="AU3120" s="36">
        <f t="shared" si="1546"/>
        <v>0</v>
      </c>
      <c r="AV3120" s="36">
        <f t="shared" si="1556"/>
        <v>0</v>
      </c>
      <c r="AW3120" s="36">
        <f t="shared" si="1557"/>
        <v>0</v>
      </c>
      <c r="AX3120" s="36">
        <f t="shared" si="1547"/>
        <v>0</v>
      </c>
      <c r="AY3120" s="36">
        <f t="shared" si="1558"/>
        <v>0</v>
      </c>
      <c r="AZ3120" s="36">
        <f t="shared" si="1559"/>
        <v>0</v>
      </c>
      <c r="BA3120" s="36">
        <f t="shared" si="1548"/>
        <v>0</v>
      </c>
      <c r="BB3120" s="36">
        <f t="shared" si="1549"/>
        <v>0</v>
      </c>
      <c r="BC3120" s="36">
        <f t="shared" si="1550"/>
        <v>0</v>
      </c>
      <c r="BD3120" s="36">
        <f t="shared" si="1551"/>
        <v>0</v>
      </c>
      <c r="BE3120" s="36">
        <f t="shared" si="1552"/>
        <v>0</v>
      </c>
      <c r="BF3120" s="36">
        <f t="shared" si="1560"/>
        <v>3120</v>
      </c>
      <c r="BG3120" s="36">
        <f t="shared" si="1561"/>
        <v>0</v>
      </c>
      <c r="BH3120" s="36">
        <f t="shared" si="1562"/>
        <v>0</v>
      </c>
      <c r="BI3120" s="36">
        <f t="shared" si="1563"/>
        <v>0</v>
      </c>
      <c r="BJ3120" s="29">
        <f t="shared" si="1553"/>
        <v>0</v>
      </c>
      <c r="BK3120" s="29">
        <f t="shared" si="1564"/>
        <v>0</v>
      </c>
      <c r="BL3120" s="29">
        <f t="shared" si="1565"/>
        <v>0</v>
      </c>
      <c r="BM3120" s="29">
        <f t="shared" si="1566"/>
        <v>0</v>
      </c>
      <c r="BN3120" s="36">
        <f t="shared" si="1567"/>
        <v>0</v>
      </c>
      <c r="BQ3120" s="29">
        <f t="shared" si="1568"/>
        <v>0</v>
      </c>
    </row>
    <row r="3121" spans="2:69" s="35" customFormat="1" ht="30" customHeight="1" x14ac:dyDescent="0.15">
      <c r="B3121" s="31"/>
      <c r="C3121" s="32"/>
      <c r="D3121" s="71"/>
      <c r="E3121" s="72"/>
      <c r="F3121" s="72"/>
      <c r="G3121" s="72"/>
      <c r="H3121" s="72"/>
      <c r="I3121" s="72"/>
      <c r="J3121" s="72"/>
      <c r="K3121" s="72"/>
      <c r="L3121" s="72"/>
      <c r="M3121" s="72"/>
      <c r="N3121" s="73"/>
      <c r="O3121" s="33"/>
      <c r="P3121" s="31"/>
      <c r="Q3121" s="34"/>
      <c r="R3121" s="45"/>
      <c r="S3121" s="34"/>
      <c r="T3121" s="45"/>
      <c r="U3121" s="34"/>
      <c r="V3121" s="45"/>
      <c r="W3121" s="46"/>
      <c r="X3121" s="47" t="str">
        <f t="shared" si="1537"/>
        <v/>
      </c>
      <c r="Y3121" s="34"/>
      <c r="Z3121" s="45"/>
      <c r="AA3121" s="34"/>
      <c r="AB3121" s="45"/>
      <c r="AC3121" s="34"/>
      <c r="AD3121" s="45"/>
      <c r="AE3121" s="34"/>
      <c r="AF3121" s="48" t="str">
        <f t="shared" si="1538"/>
        <v/>
      </c>
      <c r="AG3121" s="34"/>
      <c r="AH3121" s="48" t="str">
        <f t="shared" si="1539"/>
        <v/>
      </c>
      <c r="AJ3121" s="48" t="str">
        <f t="shared" si="1554"/>
        <v/>
      </c>
      <c r="AK3121" s="34"/>
      <c r="AL3121" s="47" t="str">
        <f t="shared" si="1540"/>
        <v/>
      </c>
      <c r="AM3121" s="34"/>
      <c r="AN3121" s="47" t="str">
        <f t="shared" si="1541"/>
        <v/>
      </c>
      <c r="AP3121" s="36">
        <f t="shared" si="1555"/>
        <v>0</v>
      </c>
      <c r="AQ3121" s="36">
        <f t="shared" si="1542"/>
        <v>0</v>
      </c>
      <c r="AR3121" s="36">
        <f t="shared" si="1543"/>
        <v>0</v>
      </c>
      <c r="AS3121" s="36">
        <f t="shared" si="1544"/>
        <v>0</v>
      </c>
      <c r="AT3121" s="36">
        <f t="shared" si="1545"/>
        <v>0</v>
      </c>
      <c r="AU3121" s="36">
        <f t="shared" si="1546"/>
        <v>0</v>
      </c>
      <c r="AV3121" s="36">
        <f t="shared" si="1556"/>
        <v>0</v>
      </c>
      <c r="AW3121" s="36">
        <f t="shared" si="1557"/>
        <v>0</v>
      </c>
      <c r="AX3121" s="36">
        <f t="shared" si="1547"/>
        <v>0</v>
      </c>
      <c r="AY3121" s="36">
        <f t="shared" si="1558"/>
        <v>0</v>
      </c>
      <c r="AZ3121" s="36">
        <f t="shared" si="1559"/>
        <v>0</v>
      </c>
      <c r="BA3121" s="36">
        <f t="shared" si="1548"/>
        <v>0</v>
      </c>
      <c r="BB3121" s="36">
        <f t="shared" si="1549"/>
        <v>0</v>
      </c>
      <c r="BC3121" s="36">
        <f t="shared" si="1550"/>
        <v>0</v>
      </c>
      <c r="BD3121" s="36">
        <f t="shared" si="1551"/>
        <v>0</v>
      </c>
      <c r="BE3121" s="36">
        <f t="shared" si="1552"/>
        <v>0</v>
      </c>
      <c r="BF3121" s="36">
        <f t="shared" si="1560"/>
        <v>3121</v>
      </c>
      <c r="BG3121" s="36">
        <f t="shared" si="1561"/>
        <v>0</v>
      </c>
      <c r="BH3121" s="36">
        <f t="shared" si="1562"/>
        <v>0</v>
      </c>
      <c r="BI3121" s="36">
        <f t="shared" si="1563"/>
        <v>0</v>
      </c>
      <c r="BJ3121" s="29">
        <f t="shared" si="1553"/>
        <v>0</v>
      </c>
      <c r="BK3121" s="29">
        <f t="shared" si="1564"/>
        <v>0</v>
      </c>
      <c r="BL3121" s="29">
        <f t="shared" si="1565"/>
        <v>0</v>
      </c>
      <c r="BM3121" s="29">
        <f t="shared" si="1566"/>
        <v>0</v>
      </c>
      <c r="BN3121" s="36">
        <f t="shared" si="1567"/>
        <v>0</v>
      </c>
      <c r="BQ3121" s="29">
        <f t="shared" si="1568"/>
        <v>0</v>
      </c>
    </row>
    <row r="3122" spans="2:69" s="35" customFormat="1" ht="30" customHeight="1" x14ac:dyDescent="0.15">
      <c r="B3122" s="31"/>
      <c r="C3122" s="32"/>
      <c r="D3122" s="71"/>
      <c r="E3122" s="72"/>
      <c r="F3122" s="72"/>
      <c r="G3122" s="72"/>
      <c r="H3122" s="72"/>
      <c r="I3122" s="72"/>
      <c r="J3122" s="72"/>
      <c r="K3122" s="72"/>
      <c r="L3122" s="72"/>
      <c r="M3122" s="72"/>
      <c r="N3122" s="73"/>
      <c r="O3122" s="33"/>
      <c r="P3122" s="31"/>
      <c r="Q3122" s="34"/>
      <c r="R3122" s="45"/>
      <c r="S3122" s="34"/>
      <c r="T3122" s="45"/>
      <c r="U3122" s="34"/>
      <c r="V3122" s="45"/>
      <c r="W3122" s="46"/>
      <c r="X3122" s="47" t="str">
        <f t="shared" si="1537"/>
        <v/>
      </c>
      <c r="Y3122" s="34"/>
      <c r="Z3122" s="45"/>
      <c r="AA3122" s="34"/>
      <c r="AB3122" s="45"/>
      <c r="AC3122" s="34"/>
      <c r="AD3122" s="45"/>
      <c r="AE3122" s="34"/>
      <c r="AF3122" s="48" t="str">
        <f t="shared" si="1538"/>
        <v/>
      </c>
      <c r="AG3122" s="34"/>
      <c r="AH3122" s="48" t="str">
        <f t="shared" si="1539"/>
        <v/>
      </c>
      <c r="AJ3122" s="48" t="str">
        <f t="shared" si="1554"/>
        <v/>
      </c>
      <c r="AK3122" s="34"/>
      <c r="AL3122" s="47" t="str">
        <f t="shared" si="1540"/>
        <v/>
      </c>
      <c r="AM3122" s="34"/>
      <c r="AN3122" s="47" t="str">
        <f t="shared" si="1541"/>
        <v/>
      </c>
      <c r="AP3122" s="36">
        <f t="shared" si="1555"/>
        <v>0</v>
      </c>
      <c r="AQ3122" s="36">
        <f t="shared" si="1542"/>
        <v>0</v>
      </c>
      <c r="AR3122" s="36">
        <f t="shared" si="1543"/>
        <v>0</v>
      </c>
      <c r="AS3122" s="36">
        <f t="shared" si="1544"/>
        <v>0</v>
      </c>
      <c r="AT3122" s="36">
        <f t="shared" si="1545"/>
        <v>0</v>
      </c>
      <c r="AU3122" s="36">
        <f t="shared" si="1546"/>
        <v>0</v>
      </c>
      <c r="AV3122" s="36">
        <f t="shared" si="1556"/>
        <v>0</v>
      </c>
      <c r="AW3122" s="36">
        <f t="shared" si="1557"/>
        <v>0</v>
      </c>
      <c r="AX3122" s="36">
        <f t="shared" si="1547"/>
        <v>0</v>
      </c>
      <c r="AY3122" s="36">
        <f t="shared" si="1558"/>
        <v>0</v>
      </c>
      <c r="AZ3122" s="36">
        <f t="shared" si="1559"/>
        <v>0</v>
      </c>
      <c r="BA3122" s="36">
        <f t="shared" si="1548"/>
        <v>0</v>
      </c>
      <c r="BB3122" s="36">
        <f t="shared" si="1549"/>
        <v>0</v>
      </c>
      <c r="BC3122" s="36">
        <f t="shared" si="1550"/>
        <v>0</v>
      </c>
      <c r="BD3122" s="36">
        <f t="shared" si="1551"/>
        <v>0</v>
      </c>
      <c r="BE3122" s="36">
        <f t="shared" si="1552"/>
        <v>0</v>
      </c>
      <c r="BF3122" s="36">
        <f t="shared" si="1560"/>
        <v>3122</v>
      </c>
      <c r="BG3122" s="36">
        <f t="shared" si="1561"/>
        <v>0</v>
      </c>
      <c r="BH3122" s="36">
        <f t="shared" si="1562"/>
        <v>0</v>
      </c>
      <c r="BI3122" s="36">
        <f t="shared" si="1563"/>
        <v>0</v>
      </c>
      <c r="BJ3122" s="29">
        <f t="shared" si="1553"/>
        <v>0</v>
      </c>
      <c r="BK3122" s="29">
        <f t="shared" si="1564"/>
        <v>0</v>
      </c>
      <c r="BL3122" s="29">
        <f t="shared" si="1565"/>
        <v>0</v>
      </c>
      <c r="BM3122" s="29">
        <f t="shared" si="1566"/>
        <v>0</v>
      </c>
      <c r="BN3122" s="36">
        <f t="shared" si="1567"/>
        <v>0</v>
      </c>
      <c r="BQ3122" s="29">
        <f t="shared" si="1568"/>
        <v>0</v>
      </c>
    </row>
    <row r="3123" spans="2:69" s="35" customFormat="1" ht="30" customHeight="1" x14ac:dyDescent="0.15">
      <c r="B3123" s="31"/>
      <c r="C3123" s="32"/>
      <c r="D3123" s="71"/>
      <c r="E3123" s="72"/>
      <c r="F3123" s="72"/>
      <c r="G3123" s="72"/>
      <c r="H3123" s="72"/>
      <c r="I3123" s="72"/>
      <c r="J3123" s="72"/>
      <c r="K3123" s="72"/>
      <c r="L3123" s="72"/>
      <c r="M3123" s="72"/>
      <c r="N3123" s="73"/>
      <c r="O3123" s="33"/>
      <c r="P3123" s="31"/>
      <c r="Q3123" s="34"/>
      <c r="R3123" s="45"/>
      <c r="S3123" s="34"/>
      <c r="T3123" s="45"/>
      <c r="U3123" s="34"/>
      <c r="V3123" s="45"/>
      <c r="W3123" s="46"/>
      <c r="X3123" s="47" t="str">
        <f t="shared" si="1537"/>
        <v/>
      </c>
      <c r="Y3123" s="34"/>
      <c r="Z3123" s="45"/>
      <c r="AA3123" s="34"/>
      <c r="AB3123" s="45"/>
      <c r="AC3123" s="34"/>
      <c r="AD3123" s="45"/>
      <c r="AE3123" s="34"/>
      <c r="AF3123" s="48" t="str">
        <f t="shared" si="1538"/>
        <v/>
      </c>
      <c r="AG3123" s="34"/>
      <c r="AH3123" s="48" t="str">
        <f t="shared" si="1539"/>
        <v/>
      </c>
      <c r="AJ3123" s="48" t="str">
        <f t="shared" si="1554"/>
        <v/>
      </c>
      <c r="AK3123" s="34"/>
      <c r="AL3123" s="47" t="str">
        <f t="shared" si="1540"/>
        <v/>
      </c>
      <c r="AM3123" s="34"/>
      <c r="AN3123" s="47" t="str">
        <f t="shared" si="1541"/>
        <v/>
      </c>
      <c r="AP3123" s="36">
        <f t="shared" si="1555"/>
        <v>0</v>
      </c>
      <c r="AQ3123" s="36">
        <f t="shared" si="1542"/>
        <v>0</v>
      </c>
      <c r="AR3123" s="36">
        <f t="shared" si="1543"/>
        <v>0</v>
      </c>
      <c r="AS3123" s="36">
        <f t="shared" si="1544"/>
        <v>0</v>
      </c>
      <c r="AT3123" s="36">
        <f t="shared" si="1545"/>
        <v>0</v>
      </c>
      <c r="AU3123" s="36">
        <f t="shared" si="1546"/>
        <v>0</v>
      </c>
      <c r="AV3123" s="36">
        <f t="shared" si="1556"/>
        <v>0</v>
      </c>
      <c r="AW3123" s="36">
        <f t="shared" si="1557"/>
        <v>0</v>
      </c>
      <c r="AX3123" s="36">
        <f t="shared" si="1547"/>
        <v>0</v>
      </c>
      <c r="AY3123" s="36">
        <f t="shared" si="1558"/>
        <v>0</v>
      </c>
      <c r="AZ3123" s="36">
        <f t="shared" si="1559"/>
        <v>0</v>
      </c>
      <c r="BA3123" s="36">
        <f t="shared" si="1548"/>
        <v>0</v>
      </c>
      <c r="BB3123" s="36">
        <f t="shared" si="1549"/>
        <v>0</v>
      </c>
      <c r="BC3123" s="36">
        <f t="shared" si="1550"/>
        <v>0</v>
      </c>
      <c r="BD3123" s="36">
        <f t="shared" si="1551"/>
        <v>0</v>
      </c>
      <c r="BE3123" s="36">
        <f t="shared" si="1552"/>
        <v>0</v>
      </c>
      <c r="BF3123" s="36">
        <f t="shared" si="1560"/>
        <v>3123</v>
      </c>
      <c r="BG3123" s="36">
        <f t="shared" si="1561"/>
        <v>0</v>
      </c>
      <c r="BH3123" s="36">
        <f t="shared" si="1562"/>
        <v>0</v>
      </c>
      <c r="BI3123" s="36">
        <f t="shared" si="1563"/>
        <v>0</v>
      </c>
      <c r="BJ3123" s="29">
        <f t="shared" si="1553"/>
        <v>0</v>
      </c>
      <c r="BK3123" s="29">
        <f t="shared" si="1564"/>
        <v>0</v>
      </c>
      <c r="BL3123" s="29">
        <f t="shared" si="1565"/>
        <v>0</v>
      </c>
      <c r="BM3123" s="29">
        <f t="shared" si="1566"/>
        <v>0</v>
      </c>
      <c r="BN3123" s="36">
        <f t="shared" si="1567"/>
        <v>0</v>
      </c>
      <c r="BQ3123" s="29">
        <f t="shared" si="1568"/>
        <v>0</v>
      </c>
    </row>
    <row r="3124" spans="2:69" s="35" customFormat="1" ht="30" customHeight="1" x14ac:dyDescent="0.15">
      <c r="B3124" s="31"/>
      <c r="C3124" s="32"/>
      <c r="D3124" s="71"/>
      <c r="E3124" s="72"/>
      <c r="F3124" s="72"/>
      <c r="G3124" s="72"/>
      <c r="H3124" s="72"/>
      <c r="I3124" s="72"/>
      <c r="J3124" s="72"/>
      <c r="K3124" s="72"/>
      <c r="L3124" s="72"/>
      <c r="M3124" s="72"/>
      <c r="N3124" s="73"/>
      <c r="O3124" s="33"/>
      <c r="P3124" s="31"/>
      <c r="Q3124" s="34"/>
      <c r="R3124" s="45"/>
      <c r="S3124" s="34"/>
      <c r="T3124" s="45"/>
      <c r="U3124" s="34"/>
      <c r="V3124" s="45"/>
      <c r="W3124" s="46"/>
      <c r="X3124" s="47" t="str">
        <f t="shared" si="1537"/>
        <v/>
      </c>
      <c r="Y3124" s="34"/>
      <c r="Z3124" s="45"/>
      <c r="AA3124" s="34"/>
      <c r="AB3124" s="45"/>
      <c r="AC3124" s="34"/>
      <c r="AD3124" s="45"/>
      <c r="AE3124" s="34"/>
      <c r="AF3124" s="48" t="str">
        <f t="shared" si="1538"/>
        <v/>
      </c>
      <c r="AG3124" s="34"/>
      <c r="AH3124" s="48" t="str">
        <f t="shared" si="1539"/>
        <v/>
      </c>
      <c r="AJ3124" s="48" t="str">
        <f t="shared" si="1554"/>
        <v/>
      </c>
      <c r="AK3124" s="34"/>
      <c r="AL3124" s="47" t="str">
        <f t="shared" si="1540"/>
        <v/>
      </c>
      <c r="AM3124" s="34"/>
      <c r="AN3124" s="47" t="str">
        <f t="shared" si="1541"/>
        <v/>
      </c>
      <c r="AP3124" s="36">
        <f t="shared" si="1555"/>
        <v>0</v>
      </c>
      <c r="AQ3124" s="36">
        <f t="shared" si="1542"/>
        <v>0</v>
      </c>
      <c r="AR3124" s="36">
        <f t="shared" si="1543"/>
        <v>0</v>
      </c>
      <c r="AS3124" s="36">
        <f t="shared" si="1544"/>
        <v>0</v>
      </c>
      <c r="AT3124" s="36">
        <f t="shared" si="1545"/>
        <v>0</v>
      </c>
      <c r="AU3124" s="36">
        <f t="shared" si="1546"/>
        <v>0</v>
      </c>
      <c r="AV3124" s="36">
        <f t="shared" si="1556"/>
        <v>0</v>
      </c>
      <c r="AW3124" s="36">
        <f t="shared" si="1557"/>
        <v>0</v>
      </c>
      <c r="AX3124" s="36">
        <f t="shared" si="1547"/>
        <v>0</v>
      </c>
      <c r="AY3124" s="36">
        <f t="shared" si="1558"/>
        <v>0</v>
      </c>
      <c r="AZ3124" s="36">
        <f t="shared" si="1559"/>
        <v>0</v>
      </c>
      <c r="BA3124" s="36">
        <f t="shared" si="1548"/>
        <v>0</v>
      </c>
      <c r="BB3124" s="36">
        <f t="shared" si="1549"/>
        <v>0</v>
      </c>
      <c r="BC3124" s="36">
        <f t="shared" si="1550"/>
        <v>0</v>
      </c>
      <c r="BD3124" s="36">
        <f t="shared" si="1551"/>
        <v>0</v>
      </c>
      <c r="BE3124" s="36">
        <f t="shared" si="1552"/>
        <v>0</v>
      </c>
      <c r="BF3124" s="36">
        <f t="shared" si="1560"/>
        <v>3124</v>
      </c>
      <c r="BG3124" s="36">
        <f t="shared" si="1561"/>
        <v>0</v>
      </c>
      <c r="BH3124" s="36">
        <f t="shared" si="1562"/>
        <v>0</v>
      </c>
      <c r="BI3124" s="36">
        <f t="shared" si="1563"/>
        <v>0</v>
      </c>
      <c r="BJ3124" s="29">
        <f t="shared" si="1553"/>
        <v>0</v>
      </c>
      <c r="BK3124" s="29">
        <f t="shared" si="1564"/>
        <v>0</v>
      </c>
      <c r="BL3124" s="29">
        <f t="shared" si="1565"/>
        <v>0</v>
      </c>
      <c r="BM3124" s="29">
        <f t="shared" si="1566"/>
        <v>0</v>
      </c>
      <c r="BN3124" s="36">
        <f t="shared" si="1567"/>
        <v>0</v>
      </c>
      <c r="BQ3124" s="29">
        <f t="shared" si="1568"/>
        <v>0</v>
      </c>
    </row>
    <row r="3125" spans="2:69" s="35" customFormat="1" ht="30" customHeight="1" x14ac:dyDescent="0.15">
      <c r="B3125" s="31"/>
      <c r="C3125" s="32"/>
      <c r="D3125" s="71"/>
      <c r="E3125" s="72"/>
      <c r="F3125" s="72"/>
      <c r="G3125" s="72"/>
      <c r="H3125" s="72"/>
      <c r="I3125" s="72"/>
      <c r="J3125" s="72"/>
      <c r="K3125" s="72"/>
      <c r="L3125" s="72"/>
      <c r="M3125" s="72"/>
      <c r="N3125" s="73"/>
      <c r="O3125" s="33"/>
      <c r="P3125" s="31"/>
      <c r="Q3125" s="34"/>
      <c r="R3125" s="45"/>
      <c r="S3125" s="34"/>
      <c r="T3125" s="45"/>
      <c r="U3125" s="34"/>
      <c r="V3125" s="45"/>
      <c r="W3125" s="46"/>
      <c r="X3125" s="47" t="str">
        <f t="shared" si="1537"/>
        <v/>
      </c>
      <c r="Y3125" s="34"/>
      <c r="Z3125" s="45"/>
      <c r="AA3125" s="34"/>
      <c r="AB3125" s="45"/>
      <c r="AC3125" s="34"/>
      <c r="AD3125" s="45"/>
      <c r="AE3125" s="34"/>
      <c r="AF3125" s="48" t="str">
        <f t="shared" si="1538"/>
        <v/>
      </c>
      <c r="AG3125" s="34"/>
      <c r="AH3125" s="48" t="str">
        <f t="shared" si="1539"/>
        <v/>
      </c>
      <c r="AJ3125" s="48" t="str">
        <f t="shared" si="1554"/>
        <v/>
      </c>
      <c r="AK3125" s="34"/>
      <c r="AL3125" s="47" t="str">
        <f t="shared" si="1540"/>
        <v/>
      </c>
      <c r="AM3125" s="34"/>
      <c r="AN3125" s="47" t="str">
        <f t="shared" si="1541"/>
        <v/>
      </c>
      <c r="AP3125" s="36">
        <f t="shared" si="1555"/>
        <v>0</v>
      </c>
      <c r="AQ3125" s="36">
        <f t="shared" si="1542"/>
        <v>0</v>
      </c>
      <c r="AR3125" s="36">
        <f t="shared" si="1543"/>
        <v>0</v>
      </c>
      <c r="AS3125" s="36">
        <f t="shared" si="1544"/>
        <v>0</v>
      </c>
      <c r="AT3125" s="36">
        <f t="shared" si="1545"/>
        <v>0</v>
      </c>
      <c r="AU3125" s="36">
        <f t="shared" si="1546"/>
        <v>0</v>
      </c>
      <c r="AV3125" s="36">
        <f t="shared" si="1556"/>
        <v>0</v>
      </c>
      <c r="AW3125" s="36">
        <f t="shared" si="1557"/>
        <v>0</v>
      </c>
      <c r="AX3125" s="36">
        <f t="shared" si="1547"/>
        <v>0</v>
      </c>
      <c r="AY3125" s="36">
        <f t="shared" si="1558"/>
        <v>0</v>
      </c>
      <c r="AZ3125" s="36">
        <f t="shared" si="1559"/>
        <v>0</v>
      </c>
      <c r="BA3125" s="36">
        <f t="shared" si="1548"/>
        <v>0</v>
      </c>
      <c r="BB3125" s="36">
        <f t="shared" si="1549"/>
        <v>0</v>
      </c>
      <c r="BC3125" s="36">
        <f t="shared" si="1550"/>
        <v>0</v>
      </c>
      <c r="BD3125" s="36">
        <f t="shared" si="1551"/>
        <v>0</v>
      </c>
      <c r="BE3125" s="36">
        <f t="shared" si="1552"/>
        <v>0</v>
      </c>
      <c r="BF3125" s="36">
        <f t="shared" si="1560"/>
        <v>3125</v>
      </c>
      <c r="BG3125" s="36">
        <f t="shared" si="1561"/>
        <v>0</v>
      </c>
      <c r="BH3125" s="36">
        <f t="shared" si="1562"/>
        <v>0</v>
      </c>
      <c r="BI3125" s="36">
        <f t="shared" si="1563"/>
        <v>0</v>
      </c>
      <c r="BJ3125" s="29">
        <f t="shared" si="1553"/>
        <v>0</v>
      </c>
      <c r="BK3125" s="29">
        <f t="shared" si="1564"/>
        <v>0</v>
      </c>
      <c r="BL3125" s="29">
        <f t="shared" si="1565"/>
        <v>0</v>
      </c>
      <c r="BM3125" s="29">
        <f t="shared" si="1566"/>
        <v>0</v>
      </c>
      <c r="BN3125" s="36">
        <f t="shared" si="1567"/>
        <v>0</v>
      </c>
      <c r="BQ3125" s="29">
        <f t="shared" si="1568"/>
        <v>0</v>
      </c>
    </row>
    <row r="3126" spans="2:69" s="35" customFormat="1" ht="30" customHeight="1" x14ac:dyDescent="0.15">
      <c r="B3126" s="31"/>
      <c r="C3126" s="32"/>
      <c r="D3126" s="71"/>
      <c r="E3126" s="72"/>
      <c r="F3126" s="72"/>
      <c r="G3126" s="72"/>
      <c r="H3126" s="72"/>
      <c r="I3126" s="72"/>
      <c r="J3126" s="72"/>
      <c r="K3126" s="72"/>
      <c r="L3126" s="72"/>
      <c r="M3126" s="72"/>
      <c r="N3126" s="73"/>
      <c r="O3126" s="33"/>
      <c r="P3126" s="31"/>
      <c r="Q3126" s="34"/>
      <c r="R3126" s="45"/>
      <c r="S3126" s="34"/>
      <c r="T3126" s="45"/>
      <c r="U3126" s="34"/>
      <c r="V3126" s="45"/>
      <c r="W3126" s="46"/>
      <c r="X3126" s="47" t="str">
        <f t="shared" si="1537"/>
        <v/>
      </c>
      <c r="Y3126" s="34"/>
      <c r="Z3126" s="45"/>
      <c r="AA3126" s="34"/>
      <c r="AB3126" s="45"/>
      <c r="AC3126" s="34"/>
      <c r="AD3126" s="45"/>
      <c r="AE3126" s="34"/>
      <c r="AF3126" s="48" t="str">
        <f t="shared" si="1538"/>
        <v/>
      </c>
      <c r="AG3126" s="34"/>
      <c r="AH3126" s="48" t="str">
        <f t="shared" si="1539"/>
        <v/>
      </c>
      <c r="AJ3126" s="48" t="str">
        <f t="shared" si="1554"/>
        <v/>
      </c>
      <c r="AK3126" s="34"/>
      <c r="AL3126" s="47" t="str">
        <f t="shared" si="1540"/>
        <v/>
      </c>
      <c r="AM3126" s="34"/>
      <c r="AN3126" s="47" t="str">
        <f t="shared" si="1541"/>
        <v/>
      </c>
      <c r="AP3126" s="36">
        <f t="shared" si="1555"/>
        <v>0</v>
      </c>
      <c r="AQ3126" s="36">
        <f t="shared" si="1542"/>
        <v>0</v>
      </c>
      <c r="AR3126" s="36">
        <f t="shared" si="1543"/>
        <v>0</v>
      </c>
      <c r="AS3126" s="36">
        <f t="shared" si="1544"/>
        <v>0</v>
      </c>
      <c r="AT3126" s="36">
        <f t="shared" si="1545"/>
        <v>0</v>
      </c>
      <c r="AU3126" s="36">
        <f t="shared" si="1546"/>
        <v>0</v>
      </c>
      <c r="AV3126" s="36">
        <f t="shared" si="1556"/>
        <v>0</v>
      </c>
      <c r="AW3126" s="36">
        <f t="shared" si="1557"/>
        <v>0</v>
      </c>
      <c r="AX3126" s="36">
        <f t="shared" si="1547"/>
        <v>0</v>
      </c>
      <c r="AY3126" s="36">
        <f t="shared" si="1558"/>
        <v>0</v>
      </c>
      <c r="AZ3126" s="36">
        <f t="shared" si="1559"/>
        <v>0</v>
      </c>
      <c r="BA3126" s="36">
        <f t="shared" si="1548"/>
        <v>0</v>
      </c>
      <c r="BB3126" s="36">
        <f t="shared" si="1549"/>
        <v>0</v>
      </c>
      <c r="BC3126" s="36">
        <f t="shared" si="1550"/>
        <v>0</v>
      </c>
      <c r="BD3126" s="36">
        <f t="shared" si="1551"/>
        <v>0</v>
      </c>
      <c r="BE3126" s="36">
        <f t="shared" si="1552"/>
        <v>0</v>
      </c>
      <c r="BF3126" s="36">
        <f t="shared" si="1560"/>
        <v>3126</v>
      </c>
      <c r="BG3126" s="36">
        <f t="shared" si="1561"/>
        <v>0</v>
      </c>
      <c r="BH3126" s="36">
        <f t="shared" si="1562"/>
        <v>0</v>
      </c>
      <c r="BI3126" s="36">
        <f t="shared" si="1563"/>
        <v>0</v>
      </c>
      <c r="BJ3126" s="29">
        <f t="shared" si="1553"/>
        <v>0</v>
      </c>
      <c r="BK3126" s="29">
        <f t="shared" si="1564"/>
        <v>0</v>
      </c>
      <c r="BL3126" s="29">
        <f t="shared" si="1565"/>
        <v>0</v>
      </c>
      <c r="BM3126" s="29">
        <f t="shared" si="1566"/>
        <v>0</v>
      </c>
      <c r="BN3126" s="36">
        <f t="shared" si="1567"/>
        <v>0</v>
      </c>
      <c r="BQ3126" s="29">
        <f t="shared" si="1568"/>
        <v>0</v>
      </c>
    </row>
    <row r="3127" spans="2:69" s="35" customFormat="1" ht="30" customHeight="1" x14ac:dyDescent="0.15">
      <c r="B3127" s="31"/>
      <c r="C3127" s="32"/>
      <c r="D3127" s="71"/>
      <c r="E3127" s="72"/>
      <c r="F3127" s="72"/>
      <c r="G3127" s="72"/>
      <c r="H3127" s="72"/>
      <c r="I3127" s="72"/>
      <c r="J3127" s="72"/>
      <c r="K3127" s="72"/>
      <c r="L3127" s="72"/>
      <c r="M3127" s="72"/>
      <c r="N3127" s="73"/>
      <c r="O3127" s="33"/>
      <c r="P3127" s="31"/>
      <c r="Q3127" s="34"/>
      <c r="R3127" s="45"/>
      <c r="S3127" s="34"/>
      <c r="T3127" s="45"/>
      <c r="U3127" s="34"/>
      <c r="V3127" s="45"/>
      <c r="W3127" s="46"/>
      <c r="X3127" s="47" t="str">
        <f t="shared" si="1537"/>
        <v/>
      </c>
      <c r="Y3127" s="34"/>
      <c r="Z3127" s="45"/>
      <c r="AA3127" s="34"/>
      <c r="AB3127" s="45"/>
      <c r="AC3127" s="34"/>
      <c r="AD3127" s="45"/>
      <c r="AE3127" s="34"/>
      <c r="AF3127" s="48" t="str">
        <f t="shared" si="1538"/>
        <v/>
      </c>
      <c r="AG3127" s="34"/>
      <c r="AH3127" s="48" t="str">
        <f t="shared" si="1539"/>
        <v/>
      </c>
      <c r="AJ3127" s="48" t="str">
        <f t="shared" si="1554"/>
        <v/>
      </c>
      <c r="AK3127" s="34"/>
      <c r="AL3127" s="47" t="str">
        <f t="shared" si="1540"/>
        <v/>
      </c>
      <c r="AM3127" s="34"/>
      <c r="AN3127" s="47" t="str">
        <f t="shared" si="1541"/>
        <v/>
      </c>
      <c r="AP3127" s="36">
        <f t="shared" si="1555"/>
        <v>0</v>
      </c>
      <c r="AQ3127" s="36">
        <f t="shared" si="1542"/>
        <v>0</v>
      </c>
      <c r="AR3127" s="36">
        <f t="shared" si="1543"/>
        <v>0</v>
      </c>
      <c r="AS3127" s="36">
        <f t="shared" si="1544"/>
        <v>0</v>
      </c>
      <c r="AT3127" s="36">
        <f t="shared" si="1545"/>
        <v>0</v>
      </c>
      <c r="AU3127" s="36">
        <f t="shared" si="1546"/>
        <v>0</v>
      </c>
      <c r="AV3127" s="36">
        <f t="shared" si="1556"/>
        <v>0</v>
      </c>
      <c r="AW3127" s="36">
        <f t="shared" si="1557"/>
        <v>0</v>
      </c>
      <c r="AX3127" s="36">
        <f t="shared" si="1547"/>
        <v>0</v>
      </c>
      <c r="AY3127" s="36">
        <f t="shared" si="1558"/>
        <v>0</v>
      </c>
      <c r="AZ3127" s="36">
        <f t="shared" si="1559"/>
        <v>0</v>
      </c>
      <c r="BA3127" s="36">
        <f t="shared" si="1548"/>
        <v>0</v>
      </c>
      <c r="BB3127" s="36">
        <f t="shared" si="1549"/>
        <v>0</v>
      </c>
      <c r="BC3127" s="36">
        <f t="shared" si="1550"/>
        <v>0</v>
      </c>
      <c r="BD3127" s="36">
        <f t="shared" si="1551"/>
        <v>0</v>
      </c>
      <c r="BE3127" s="36">
        <f t="shared" si="1552"/>
        <v>0</v>
      </c>
      <c r="BF3127" s="36">
        <f t="shared" si="1560"/>
        <v>3127</v>
      </c>
      <c r="BG3127" s="36">
        <f t="shared" si="1561"/>
        <v>0</v>
      </c>
      <c r="BH3127" s="36">
        <f t="shared" si="1562"/>
        <v>0</v>
      </c>
      <c r="BI3127" s="36">
        <f t="shared" si="1563"/>
        <v>0</v>
      </c>
      <c r="BJ3127" s="29">
        <f t="shared" si="1553"/>
        <v>0</v>
      </c>
      <c r="BK3127" s="29">
        <f t="shared" si="1564"/>
        <v>0</v>
      </c>
      <c r="BL3127" s="29">
        <f t="shared" si="1565"/>
        <v>0</v>
      </c>
      <c r="BM3127" s="29">
        <f t="shared" si="1566"/>
        <v>0</v>
      </c>
      <c r="BN3127" s="36">
        <f t="shared" si="1567"/>
        <v>0</v>
      </c>
      <c r="BQ3127" s="29">
        <f t="shared" si="1568"/>
        <v>0</v>
      </c>
    </row>
    <row r="3128" spans="2:69" s="35" customFormat="1" ht="30" customHeight="1" x14ac:dyDescent="0.15">
      <c r="B3128" s="31"/>
      <c r="C3128" s="32"/>
      <c r="D3128" s="71"/>
      <c r="E3128" s="72"/>
      <c r="F3128" s="72"/>
      <c r="G3128" s="72"/>
      <c r="H3128" s="72"/>
      <c r="I3128" s="72"/>
      <c r="J3128" s="72"/>
      <c r="K3128" s="72"/>
      <c r="L3128" s="72"/>
      <c r="M3128" s="72"/>
      <c r="N3128" s="73"/>
      <c r="O3128" s="33"/>
      <c r="P3128" s="31"/>
      <c r="Q3128" s="34"/>
      <c r="R3128" s="45"/>
      <c r="S3128" s="34"/>
      <c r="T3128" s="45"/>
      <c r="U3128" s="34"/>
      <c r="V3128" s="45"/>
      <c r="W3128" s="46"/>
      <c r="X3128" s="47" t="str">
        <f t="shared" si="1537"/>
        <v/>
      </c>
      <c r="Y3128" s="34"/>
      <c r="Z3128" s="45"/>
      <c r="AA3128" s="34"/>
      <c r="AB3128" s="45"/>
      <c r="AC3128" s="34"/>
      <c r="AD3128" s="45"/>
      <c r="AE3128" s="34"/>
      <c r="AF3128" s="48" t="str">
        <f t="shared" si="1538"/>
        <v/>
      </c>
      <c r="AG3128" s="34"/>
      <c r="AH3128" s="48" t="str">
        <f t="shared" si="1539"/>
        <v/>
      </c>
      <c r="AJ3128" s="48" t="str">
        <f t="shared" si="1554"/>
        <v/>
      </c>
      <c r="AK3128" s="34"/>
      <c r="AL3128" s="47" t="str">
        <f t="shared" si="1540"/>
        <v/>
      </c>
      <c r="AM3128" s="34"/>
      <c r="AN3128" s="47" t="str">
        <f t="shared" si="1541"/>
        <v/>
      </c>
      <c r="AP3128" s="36">
        <f t="shared" si="1555"/>
        <v>0</v>
      </c>
      <c r="AQ3128" s="36">
        <f t="shared" si="1542"/>
        <v>0</v>
      </c>
      <c r="AR3128" s="36">
        <f t="shared" si="1543"/>
        <v>0</v>
      </c>
      <c r="AS3128" s="36">
        <f t="shared" si="1544"/>
        <v>0</v>
      </c>
      <c r="AT3128" s="36">
        <f t="shared" si="1545"/>
        <v>0</v>
      </c>
      <c r="AU3128" s="36">
        <f t="shared" si="1546"/>
        <v>0</v>
      </c>
      <c r="AV3128" s="36">
        <f t="shared" si="1556"/>
        <v>0</v>
      </c>
      <c r="AW3128" s="36">
        <f t="shared" si="1557"/>
        <v>0</v>
      </c>
      <c r="AX3128" s="36">
        <f t="shared" si="1547"/>
        <v>0</v>
      </c>
      <c r="AY3128" s="36">
        <f t="shared" si="1558"/>
        <v>0</v>
      </c>
      <c r="AZ3128" s="36">
        <f t="shared" si="1559"/>
        <v>0</v>
      </c>
      <c r="BA3128" s="36">
        <f t="shared" si="1548"/>
        <v>0</v>
      </c>
      <c r="BB3128" s="36">
        <f t="shared" si="1549"/>
        <v>0</v>
      </c>
      <c r="BC3128" s="36">
        <f t="shared" si="1550"/>
        <v>0</v>
      </c>
      <c r="BD3128" s="36">
        <f t="shared" si="1551"/>
        <v>0</v>
      </c>
      <c r="BE3128" s="36">
        <f t="shared" si="1552"/>
        <v>0</v>
      </c>
      <c r="BF3128" s="36">
        <f t="shared" si="1560"/>
        <v>3128</v>
      </c>
      <c r="BG3128" s="36">
        <f t="shared" si="1561"/>
        <v>0</v>
      </c>
      <c r="BH3128" s="36">
        <f t="shared" si="1562"/>
        <v>0</v>
      </c>
      <c r="BI3128" s="36">
        <f t="shared" si="1563"/>
        <v>0</v>
      </c>
      <c r="BJ3128" s="29">
        <f t="shared" si="1553"/>
        <v>0</v>
      </c>
      <c r="BK3128" s="29">
        <f t="shared" si="1564"/>
        <v>0</v>
      </c>
      <c r="BL3128" s="29">
        <f t="shared" si="1565"/>
        <v>0</v>
      </c>
      <c r="BM3128" s="29">
        <f t="shared" si="1566"/>
        <v>0</v>
      </c>
      <c r="BN3128" s="36">
        <f t="shared" si="1567"/>
        <v>0</v>
      </c>
      <c r="BQ3128" s="29">
        <f t="shared" si="1568"/>
        <v>0</v>
      </c>
    </row>
    <row r="3129" spans="2:69" s="35" customFormat="1" ht="30" customHeight="1" x14ac:dyDescent="0.15">
      <c r="B3129" s="31"/>
      <c r="C3129" s="32"/>
      <c r="D3129" s="71"/>
      <c r="E3129" s="72"/>
      <c r="F3129" s="72"/>
      <c r="G3129" s="72"/>
      <c r="H3129" s="72"/>
      <c r="I3129" s="72"/>
      <c r="J3129" s="72"/>
      <c r="K3129" s="72"/>
      <c r="L3129" s="72"/>
      <c r="M3129" s="72"/>
      <c r="N3129" s="73"/>
      <c r="O3129" s="33"/>
      <c r="P3129" s="31"/>
      <c r="Q3129" s="34"/>
      <c r="R3129" s="45"/>
      <c r="S3129" s="34"/>
      <c r="T3129" s="45"/>
      <c r="U3129" s="34"/>
      <c r="V3129" s="45"/>
      <c r="W3129" s="46"/>
      <c r="X3129" s="47" t="str">
        <f t="shared" si="1537"/>
        <v/>
      </c>
      <c r="Y3129" s="34"/>
      <c r="Z3129" s="45"/>
      <c r="AA3129" s="34"/>
      <c r="AB3129" s="45"/>
      <c r="AC3129" s="34"/>
      <c r="AD3129" s="45"/>
      <c r="AE3129" s="34"/>
      <c r="AF3129" s="48" t="str">
        <f t="shared" si="1538"/>
        <v/>
      </c>
      <c r="AG3129" s="34"/>
      <c r="AH3129" s="48" t="str">
        <f t="shared" si="1539"/>
        <v/>
      </c>
      <c r="AJ3129" s="48" t="str">
        <f t="shared" si="1554"/>
        <v/>
      </c>
      <c r="AK3129" s="34"/>
      <c r="AL3129" s="47" t="str">
        <f t="shared" si="1540"/>
        <v/>
      </c>
      <c r="AM3129" s="34"/>
      <c r="AN3129" s="47" t="str">
        <f t="shared" si="1541"/>
        <v/>
      </c>
      <c r="AP3129" s="36">
        <f t="shared" si="1555"/>
        <v>0</v>
      </c>
      <c r="AQ3129" s="36">
        <f t="shared" si="1542"/>
        <v>0</v>
      </c>
      <c r="AR3129" s="36">
        <f t="shared" si="1543"/>
        <v>0</v>
      </c>
      <c r="AS3129" s="36">
        <f t="shared" si="1544"/>
        <v>0</v>
      </c>
      <c r="AT3129" s="36">
        <f t="shared" si="1545"/>
        <v>0</v>
      </c>
      <c r="AU3129" s="36">
        <f t="shared" si="1546"/>
        <v>0</v>
      </c>
      <c r="AV3129" s="36">
        <f t="shared" si="1556"/>
        <v>0</v>
      </c>
      <c r="AW3129" s="36">
        <f t="shared" si="1557"/>
        <v>0</v>
      </c>
      <c r="AX3129" s="36">
        <f t="shared" si="1547"/>
        <v>0</v>
      </c>
      <c r="AY3129" s="36">
        <f t="shared" si="1558"/>
        <v>0</v>
      </c>
      <c r="AZ3129" s="36">
        <f t="shared" si="1559"/>
        <v>0</v>
      </c>
      <c r="BA3129" s="36">
        <f t="shared" si="1548"/>
        <v>0</v>
      </c>
      <c r="BB3129" s="36">
        <f t="shared" si="1549"/>
        <v>0</v>
      </c>
      <c r="BC3129" s="36">
        <f t="shared" si="1550"/>
        <v>0</v>
      </c>
      <c r="BD3129" s="36">
        <f t="shared" si="1551"/>
        <v>0</v>
      </c>
      <c r="BE3129" s="36">
        <f t="shared" si="1552"/>
        <v>0</v>
      </c>
      <c r="BF3129" s="36">
        <f t="shared" si="1560"/>
        <v>3129</v>
      </c>
      <c r="BG3129" s="36">
        <f t="shared" si="1561"/>
        <v>0</v>
      </c>
      <c r="BH3129" s="36">
        <f t="shared" si="1562"/>
        <v>0</v>
      </c>
      <c r="BI3129" s="36">
        <f t="shared" si="1563"/>
        <v>0</v>
      </c>
      <c r="BJ3129" s="29">
        <f t="shared" si="1553"/>
        <v>0</v>
      </c>
      <c r="BK3129" s="29">
        <f t="shared" si="1564"/>
        <v>0</v>
      </c>
      <c r="BL3129" s="29">
        <f t="shared" si="1565"/>
        <v>0</v>
      </c>
      <c r="BM3129" s="29">
        <f t="shared" si="1566"/>
        <v>0</v>
      </c>
      <c r="BN3129" s="36">
        <f t="shared" si="1567"/>
        <v>0</v>
      </c>
      <c r="BQ3129" s="29">
        <f t="shared" si="1568"/>
        <v>0</v>
      </c>
    </row>
    <row r="3130" spans="2:69" s="35" customFormat="1" ht="30" customHeight="1" x14ac:dyDescent="0.15">
      <c r="B3130" s="31"/>
      <c r="C3130" s="32"/>
      <c r="D3130" s="71"/>
      <c r="E3130" s="72"/>
      <c r="F3130" s="72"/>
      <c r="G3130" s="72"/>
      <c r="H3130" s="72"/>
      <c r="I3130" s="72"/>
      <c r="J3130" s="72"/>
      <c r="K3130" s="72"/>
      <c r="L3130" s="72"/>
      <c r="M3130" s="72"/>
      <c r="N3130" s="73"/>
      <c r="O3130" s="33"/>
      <c r="P3130" s="31"/>
      <c r="Q3130" s="34"/>
      <c r="R3130" s="45"/>
      <c r="S3130" s="34"/>
      <c r="T3130" s="45"/>
      <c r="U3130" s="34"/>
      <c r="V3130" s="45"/>
      <c r="W3130" s="46"/>
      <c r="X3130" s="47" t="str">
        <f t="shared" si="1537"/>
        <v/>
      </c>
      <c r="Y3130" s="34"/>
      <c r="Z3130" s="45"/>
      <c r="AA3130" s="34"/>
      <c r="AB3130" s="45"/>
      <c r="AC3130" s="34"/>
      <c r="AD3130" s="45"/>
      <c r="AE3130" s="34"/>
      <c r="AF3130" s="48" t="str">
        <f t="shared" si="1538"/>
        <v/>
      </c>
      <c r="AG3130" s="34"/>
      <c r="AH3130" s="48" t="str">
        <f t="shared" si="1539"/>
        <v/>
      </c>
      <c r="AJ3130" s="48" t="str">
        <f t="shared" si="1554"/>
        <v/>
      </c>
      <c r="AK3130" s="34"/>
      <c r="AL3130" s="47" t="str">
        <f t="shared" si="1540"/>
        <v/>
      </c>
      <c r="AM3130" s="34"/>
      <c r="AN3130" s="47" t="str">
        <f t="shared" si="1541"/>
        <v/>
      </c>
      <c r="AP3130" s="36">
        <f t="shared" si="1555"/>
        <v>0</v>
      </c>
      <c r="AQ3130" s="36">
        <f t="shared" si="1542"/>
        <v>0</v>
      </c>
      <c r="AR3130" s="36">
        <f t="shared" si="1543"/>
        <v>0</v>
      </c>
      <c r="AS3130" s="36">
        <f t="shared" si="1544"/>
        <v>0</v>
      </c>
      <c r="AT3130" s="36">
        <f t="shared" si="1545"/>
        <v>0</v>
      </c>
      <c r="AU3130" s="36">
        <f t="shared" si="1546"/>
        <v>0</v>
      </c>
      <c r="AV3130" s="36">
        <f t="shared" si="1556"/>
        <v>0</v>
      </c>
      <c r="AW3130" s="36">
        <f t="shared" si="1557"/>
        <v>0</v>
      </c>
      <c r="AX3130" s="36">
        <f t="shared" si="1547"/>
        <v>0</v>
      </c>
      <c r="AY3130" s="36">
        <f t="shared" si="1558"/>
        <v>0</v>
      </c>
      <c r="AZ3130" s="36">
        <f t="shared" si="1559"/>
        <v>0</v>
      </c>
      <c r="BA3130" s="36">
        <f t="shared" si="1548"/>
        <v>0</v>
      </c>
      <c r="BB3130" s="36">
        <f t="shared" si="1549"/>
        <v>0</v>
      </c>
      <c r="BC3130" s="36">
        <f t="shared" si="1550"/>
        <v>0</v>
      </c>
      <c r="BD3130" s="36">
        <f t="shared" si="1551"/>
        <v>0</v>
      </c>
      <c r="BE3130" s="36">
        <f t="shared" si="1552"/>
        <v>0</v>
      </c>
      <c r="BF3130" s="36">
        <f t="shared" si="1560"/>
        <v>3130</v>
      </c>
      <c r="BG3130" s="36">
        <f t="shared" si="1561"/>
        <v>0</v>
      </c>
      <c r="BH3130" s="36">
        <f t="shared" si="1562"/>
        <v>0</v>
      </c>
      <c r="BI3130" s="36">
        <f t="shared" si="1563"/>
        <v>0</v>
      </c>
      <c r="BJ3130" s="29">
        <f t="shared" si="1553"/>
        <v>0</v>
      </c>
      <c r="BK3130" s="29">
        <f t="shared" si="1564"/>
        <v>0</v>
      </c>
      <c r="BL3130" s="29">
        <f t="shared" si="1565"/>
        <v>0</v>
      </c>
      <c r="BM3130" s="29">
        <f t="shared" si="1566"/>
        <v>0</v>
      </c>
      <c r="BN3130" s="36">
        <f t="shared" si="1567"/>
        <v>0</v>
      </c>
      <c r="BQ3130" s="29">
        <f t="shared" si="1568"/>
        <v>0</v>
      </c>
    </row>
    <row r="3131" spans="2:69" s="35" customFormat="1" ht="30" customHeight="1" x14ac:dyDescent="0.15">
      <c r="B3131" s="31"/>
      <c r="C3131" s="32"/>
      <c r="D3131" s="71"/>
      <c r="E3131" s="72"/>
      <c r="F3131" s="72"/>
      <c r="G3131" s="72"/>
      <c r="H3131" s="72"/>
      <c r="I3131" s="72"/>
      <c r="J3131" s="72"/>
      <c r="K3131" s="72"/>
      <c r="L3131" s="72"/>
      <c r="M3131" s="72"/>
      <c r="N3131" s="73"/>
      <c r="O3131" s="33"/>
      <c r="P3131" s="31"/>
      <c r="Q3131" s="34"/>
      <c r="R3131" s="45"/>
      <c r="S3131" s="34"/>
      <c r="T3131" s="45"/>
      <c r="U3131" s="34"/>
      <c r="V3131" s="45"/>
      <c r="W3131" s="46"/>
      <c r="X3131" s="47" t="str">
        <f t="shared" si="1537"/>
        <v/>
      </c>
      <c r="Y3131" s="34"/>
      <c r="Z3131" s="45"/>
      <c r="AA3131" s="34"/>
      <c r="AB3131" s="45"/>
      <c r="AC3131" s="34"/>
      <c r="AD3131" s="45"/>
      <c r="AE3131" s="34"/>
      <c r="AF3131" s="48" t="str">
        <f t="shared" si="1538"/>
        <v/>
      </c>
      <c r="AG3131" s="34"/>
      <c r="AH3131" s="48" t="str">
        <f t="shared" si="1539"/>
        <v/>
      </c>
      <c r="AJ3131" s="48" t="str">
        <f t="shared" si="1554"/>
        <v/>
      </c>
      <c r="AK3131" s="34"/>
      <c r="AL3131" s="47" t="str">
        <f t="shared" si="1540"/>
        <v/>
      </c>
      <c r="AM3131" s="34"/>
      <c r="AN3131" s="47" t="str">
        <f t="shared" si="1541"/>
        <v/>
      </c>
      <c r="AP3131" s="36">
        <f t="shared" si="1555"/>
        <v>0</v>
      </c>
      <c r="AQ3131" s="36">
        <f t="shared" si="1542"/>
        <v>0</v>
      </c>
      <c r="AR3131" s="36">
        <f t="shared" si="1543"/>
        <v>0</v>
      </c>
      <c r="AS3131" s="36">
        <f t="shared" si="1544"/>
        <v>0</v>
      </c>
      <c r="AT3131" s="36">
        <f t="shared" si="1545"/>
        <v>0</v>
      </c>
      <c r="AU3131" s="36">
        <f t="shared" si="1546"/>
        <v>0</v>
      </c>
      <c r="AV3131" s="36">
        <f t="shared" si="1556"/>
        <v>0</v>
      </c>
      <c r="AW3131" s="36">
        <f t="shared" si="1557"/>
        <v>0</v>
      </c>
      <c r="AX3131" s="36">
        <f t="shared" si="1547"/>
        <v>0</v>
      </c>
      <c r="AY3131" s="36">
        <f t="shared" si="1558"/>
        <v>0</v>
      </c>
      <c r="AZ3131" s="36">
        <f t="shared" si="1559"/>
        <v>0</v>
      </c>
      <c r="BA3131" s="36">
        <f t="shared" si="1548"/>
        <v>0</v>
      </c>
      <c r="BB3131" s="36">
        <f t="shared" si="1549"/>
        <v>0</v>
      </c>
      <c r="BC3131" s="36">
        <f t="shared" si="1550"/>
        <v>0</v>
      </c>
      <c r="BD3131" s="36">
        <f t="shared" si="1551"/>
        <v>0</v>
      </c>
      <c r="BE3131" s="36">
        <f t="shared" si="1552"/>
        <v>0</v>
      </c>
      <c r="BF3131" s="36">
        <f t="shared" si="1560"/>
        <v>3131</v>
      </c>
      <c r="BG3131" s="36">
        <f t="shared" si="1561"/>
        <v>0</v>
      </c>
      <c r="BH3131" s="36">
        <f t="shared" si="1562"/>
        <v>0</v>
      </c>
      <c r="BI3131" s="36">
        <f t="shared" si="1563"/>
        <v>0</v>
      </c>
      <c r="BJ3131" s="29">
        <f t="shared" si="1553"/>
        <v>0</v>
      </c>
      <c r="BK3131" s="29">
        <f t="shared" si="1564"/>
        <v>0</v>
      </c>
      <c r="BL3131" s="29">
        <f t="shared" si="1565"/>
        <v>0</v>
      </c>
      <c r="BM3131" s="29">
        <f t="shared" si="1566"/>
        <v>0</v>
      </c>
      <c r="BN3131" s="36">
        <f t="shared" si="1567"/>
        <v>0</v>
      </c>
      <c r="BQ3131" s="29">
        <f t="shared" si="1568"/>
        <v>0</v>
      </c>
    </row>
    <row r="3132" spans="2:69" s="35" customFormat="1" ht="30" customHeight="1" x14ac:dyDescent="0.15">
      <c r="B3132" s="31"/>
      <c r="C3132" s="32"/>
      <c r="D3132" s="71"/>
      <c r="E3132" s="72"/>
      <c r="F3132" s="72"/>
      <c r="G3132" s="72"/>
      <c r="H3132" s="72"/>
      <c r="I3132" s="72"/>
      <c r="J3132" s="72"/>
      <c r="K3132" s="72"/>
      <c r="L3132" s="72"/>
      <c r="M3132" s="72"/>
      <c r="N3132" s="73"/>
      <c r="O3132" s="33"/>
      <c r="P3132" s="31"/>
      <c r="Q3132" s="34"/>
      <c r="R3132" s="45"/>
      <c r="S3132" s="34"/>
      <c r="T3132" s="45"/>
      <c r="U3132" s="34"/>
      <c r="V3132" s="45"/>
      <c r="W3132" s="46"/>
      <c r="X3132" s="47" t="str">
        <f t="shared" si="1537"/>
        <v/>
      </c>
      <c r="Y3132" s="34"/>
      <c r="Z3132" s="45"/>
      <c r="AA3132" s="34"/>
      <c r="AB3132" s="45"/>
      <c r="AC3132" s="34"/>
      <c r="AD3132" s="45"/>
      <c r="AE3132" s="34"/>
      <c r="AF3132" s="48" t="str">
        <f t="shared" si="1538"/>
        <v/>
      </c>
      <c r="AG3132" s="34"/>
      <c r="AH3132" s="48" t="str">
        <f t="shared" si="1539"/>
        <v/>
      </c>
      <c r="AJ3132" s="48" t="str">
        <f t="shared" si="1554"/>
        <v/>
      </c>
      <c r="AK3132" s="34"/>
      <c r="AL3132" s="47" t="str">
        <f t="shared" si="1540"/>
        <v/>
      </c>
      <c r="AM3132" s="34"/>
      <c r="AN3132" s="47" t="str">
        <f t="shared" si="1541"/>
        <v/>
      </c>
      <c r="AP3132" s="36">
        <f t="shared" si="1555"/>
        <v>0</v>
      </c>
      <c r="AQ3132" s="36">
        <f t="shared" si="1542"/>
        <v>0</v>
      </c>
      <c r="AR3132" s="36">
        <f t="shared" si="1543"/>
        <v>0</v>
      </c>
      <c r="AS3132" s="36">
        <f t="shared" si="1544"/>
        <v>0</v>
      </c>
      <c r="AT3132" s="36">
        <f t="shared" si="1545"/>
        <v>0</v>
      </c>
      <c r="AU3132" s="36">
        <f t="shared" si="1546"/>
        <v>0</v>
      </c>
      <c r="AV3132" s="36">
        <f t="shared" si="1556"/>
        <v>0</v>
      </c>
      <c r="AW3132" s="36">
        <f t="shared" si="1557"/>
        <v>0</v>
      </c>
      <c r="AX3132" s="36">
        <f t="shared" si="1547"/>
        <v>0</v>
      </c>
      <c r="AY3132" s="36">
        <f t="shared" si="1558"/>
        <v>0</v>
      </c>
      <c r="AZ3132" s="36">
        <f t="shared" si="1559"/>
        <v>0</v>
      </c>
      <c r="BA3132" s="36">
        <f t="shared" si="1548"/>
        <v>0</v>
      </c>
      <c r="BB3132" s="36">
        <f t="shared" si="1549"/>
        <v>0</v>
      </c>
      <c r="BC3132" s="36">
        <f t="shared" si="1550"/>
        <v>0</v>
      </c>
      <c r="BD3132" s="36">
        <f t="shared" si="1551"/>
        <v>0</v>
      </c>
      <c r="BE3132" s="36">
        <f t="shared" si="1552"/>
        <v>0</v>
      </c>
      <c r="BF3132" s="36">
        <f t="shared" si="1560"/>
        <v>3132</v>
      </c>
      <c r="BG3132" s="36">
        <f t="shared" si="1561"/>
        <v>0</v>
      </c>
      <c r="BH3132" s="36">
        <f t="shared" si="1562"/>
        <v>0</v>
      </c>
      <c r="BI3132" s="36">
        <f t="shared" si="1563"/>
        <v>0</v>
      </c>
      <c r="BJ3132" s="29">
        <f t="shared" si="1553"/>
        <v>0</v>
      </c>
      <c r="BK3132" s="29">
        <f t="shared" si="1564"/>
        <v>0</v>
      </c>
      <c r="BL3132" s="29">
        <f t="shared" si="1565"/>
        <v>0</v>
      </c>
      <c r="BM3132" s="29">
        <f t="shared" si="1566"/>
        <v>0</v>
      </c>
      <c r="BN3132" s="36">
        <f t="shared" si="1567"/>
        <v>0</v>
      </c>
      <c r="BQ3132" s="29">
        <f t="shared" si="1568"/>
        <v>0</v>
      </c>
    </row>
    <row r="3133" spans="2:69" s="35" customFormat="1" ht="30" customHeight="1" x14ac:dyDescent="0.15">
      <c r="B3133" s="31"/>
      <c r="C3133" s="32"/>
      <c r="D3133" s="71"/>
      <c r="E3133" s="72"/>
      <c r="F3133" s="72"/>
      <c r="G3133" s="72"/>
      <c r="H3133" s="72"/>
      <c r="I3133" s="72"/>
      <c r="J3133" s="72"/>
      <c r="K3133" s="72"/>
      <c r="L3133" s="72"/>
      <c r="M3133" s="72"/>
      <c r="N3133" s="73"/>
      <c r="O3133" s="33"/>
      <c r="P3133" s="31"/>
      <c r="Q3133" s="34"/>
      <c r="R3133" s="45"/>
      <c r="S3133" s="34"/>
      <c r="T3133" s="45"/>
      <c r="U3133" s="34"/>
      <c r="V3133" s="45"/>
      <c r="W3133" s="46"/>
      <c r="X3133" s="47" t="str">
        <f t="shared" si="1537"/>
        <v/>
      </c>
      <c r="Y3133" s="34"/>
      <c r="Z3133" s="45"/>
      <c r="AA3133" s="34"/>
      <c r="AB3133" s="45"/>
      <c r="AC3133" s="34"/>
      <c r="AD3133" s="45"/>
      <c r="AE3133" s="34"/>
      <c r="AF3133" s="48" t="str">
        <f t="shared" si="1538"/>
        <v/>
      </c>
      <c r="AG3133" s="34"/>
      <c r="AH3133" s="48" t="str">
        <f t="shared" si="1539"/>
        <v/>
      </c>
      <c r="AJ3133" s="48" t="str">
        <f t="shared" si="1554"/>
        <v/>
      </c>
      <c r="AK3133" s="34"/>
      <c r="AL3133" s="47" t="str">
        <f t="shared" si="1540"/>
        <v/>
      </c>
      <c r="AM3133" s="34"/>
      <c r="AN3133" s="47" t="str">
        <f t="shared" si="1541"/>
        <v/>
      </c>
      <c r="AP3133" s="36">
        <f t="shared" si="1555"/>
        <v>0</v>
      </c>
      <c r="AQ3133" s="36">
        <f t="shared" si="1542"/>
        <v>0</v>
      </c>
      <c r="AR3133" s="36">
        <f t="shared" si="1543"/>
        <v>0</v>
      </c>
      <c r="AS3133" s="36">
        <f t="shared" si="1544"/>
        <v>0</v>
      </c>
      <c r="AT3133" s="36">
        <f t="shared" si="1545"/>
        <v>0</v>
      </c>
      <c r="AU3133" s="36">
        <f t="shared" si="1546"/>
        <v>0</v>
      </c>
      <c r="AV3133" s="36">
        <f t="shared" si="1556"/>
        <v>0</v>
      </c>
      <c r="AW3133" s="36">
        <f t="shared" si="1557"/>
        <v>0</v>
      </c>
      <c r="AX3133" s="36">
        <f t="shared" si="1547"/>
        <v>0</v>
      </c>
      <c r="AY3133" s="36">
        <f t="shared" si="1558"/>
        <v>0</v>
      </c>
      <c r="AZ3133" s="36">
        <f t="shared" si="1559"/>
        <v>0</v>
      </c>
      <c r="BA3133" s="36">
        <f t="shared" si="1548"/>
        <v>0</v>
      </c>
      <c r="BB3133" s="36">
        <f t="shared" si="1549"/>
        <v>0</v>
      </c>
      <c r="BC3133" s="36">
        <f t="shared" si="1550"/>
        <v>0</v>
      </c>
      <c r="BD3133" s="36">
        <f t="shared" si="1551"/>
        <v>0</v>
      </c>
      <c r="BE3133" s="36">
        <f t="shared" si="1552"/>
        <v>0</v>
      </c>
      <c r="BF3133" s="36">
        <f t="shared" si="1560"/>
        <v>3133</v>
      </c>
      <c r="BG3133" s="36">
        <f t="shared" si="1561"/>
        <v>0</v>
      </c>
      <c r="BH3133" s="36">
        <f t="shared" si="1562"/>
        <v>0</v>
      </c>
      <c r="BI3133" s="36">
        <f t="shared" si="1563"/>
        <v>0</v>
      </c>
      <c r="BJ3133" s="29">
        <f t="shared" si="1553"/>
        <v>0</v>
      </c>
      <c r="BK3133" s="29">
        <f t="shared" si="1564"/>
        <v>0</v>
      </c>
      <c r="BL3133" s="29">
        <f t="shared" si="1565"/>
        <v>0</v>
      </c>
      <c r="BM3133" s="29">
        <f t="shared" si="1566"/>
        <v>0</v>
      </c>
      <c r="BN3133" s="36">
        <f t="shared" si="1567"/>
        <v>0</v>
      </c>
      <c r="BQ3133" s="29">
        <f t="shared" si="1568"/>
        <v>0</v>
      </c>
    </row>
    <row r="3134" spans="2:69" s="35" customFormat="1" ht="30" customHeight="1" x14ac:dyDescent="0.15">
      <c r="B3134" s="31"/>
      <c r="C3134" s="32"/>
      <c r="D3134" s="71"/>
      <c r="E3134" s="72"/>
      <c r="F3134" s="72"/>
      <c r="G3134" s="72"/>
      <c r="H3134" s="72"/>
      <c r="I3134" s="72"/>
      <c r="J3134" s="72"/>
      <c r="K3134" s="72"/>
      <c r="L3134" s="72"/>
      <c r="M3134" s="72"/>
      <c r="N3134" s="73"/>
      <c r="O3134" s="33"/>
      <c r="P3134" s="31"/>
      <c r="Q3134" s="34"/>
      <c r="R3134" s="45"/>
      <c r="S3134" s="34"/>
      <c r="T3134" s="45"/>
      <c r="U3134" s="34"/>
      <c r="V3134" s="45"/>
      <c r="W3134" s="46"/>
      <c r="X3134" s="47" t="str">
        <f t="shared" si="1537"/>
        <v/>
      </c>
      <c r="Y3134" s="34"/>
      <c r="Z3134" s="45"/>
      <c r="AA3134" s="34"/>
      <c r="AB3134" s="45"/>
      <c r="AC3134" s="34"/>
      <c r="AD3134" s="45"/>
      <c r="AE3134" s="34"/>
      <c r="AF3134" s="48" t="str">
        <f t="shared" si="1538"/>
        <v/>
      </c>
      <c r="AG3134" s="34"/>
      <c r="AH3134" s="48" t="str">
        <f t="shared" si="1539"/>
        <v/>
      </c>
      <c r="AJ3134" s="48" t="str">
        <f t="shared" si="1554"/>
        <v/>
      </c>
      <c r="AK3134" s="34"/>
      <c r="AL3134" s="47" t="str">
        <f t="shared" si="1540"/>
        <v/>
      </c>
      <c r="AM3134" s="34"/>
      <c r="AN3134" s="47" t="str">
        <f t="shared" si="1541"/>
        <v/>
      </c>
      <c r="AP3134" s="36">
        <f t="shared" si="1555"/>
        <v>0</v>
      </c>
      <c r="AQ3134" s="36">
        <f t="shared" si="1542"/>
        <v>0</v>
      </c>
      <c r="AR3134" s="36">
        <f t="shared" si="1543"/>
        <v>0</v>
      </c>
      <c r="AS3134" s="36">
        <f t="shared" si="1544"/>
        <v>0</v>
      </c>
      <c r="AT3134" s="36">
        <f t="shared" si="1545"/>
        <v>0</v>
      </c>
      <c r="AU3134" s="36">
        <f t="shared" si="1546"/>
        <v>0</v>
      </c>
      <c r="AV3134" s="36">
        <f t="shared" si="1556"/>
        <v>0</v>
      </c>
      <c r="AW3134" s="36">
        <f t="shared" si="1557"/>
        <v>0</v>
      </c>
      <c r="AX3134" s="36">
        <f t="shared" si="1547"/>
        <v>0</v>
      </c>
      <c r="AY3134" s="36">
        <f t="shared" si="1558"/>
        <v>0</v>
      </c>
      <c r="AZ3134" s="36">
        <f t="shared" si="1559"/>
        <v>0</v>
      </c>
      <c r="BA3134" s="36">
        <f t="shared" si="1548"/>
        <v>0</v>
      </c>
      <c r="BB3134" s="36">
        <f t="shared" si="1549"/>
        <v>0</v>
      </c>
      <c r="BC3134" s="36">
        <f t="shared" si="1550"/>
        <v>0</v>
      </c>
      <c r="BD3134" s="36">
        <f t="shared" si="1551"/>
        <v>0</v>
      </c>
      <c r="BE3134" s="36">
        <f t="shared" si="1552"/>
        <v>0</v>
      </c>
      <c r="BF3134" s="36">
        <f t="shared" si="1560"/>
        <v>3134</v>
      </c>
      <c r="BG3134" s="36">
        <f t="shared" si="1561"/>
        <v>0</v>
      </c>
      <c r="BH3134" s="36">
        <f t="shared" si="1562"/>
        <v>0</v>
      </c>
      <c r="BI3134" s="36">
        <f t="shared" si="1563"/>
        <v>0</v>
      </c>
      <c r="BJ3134" s="29">
        <f t="shared" si="1553"/>
        <v>0</v>
      </c>
      <c r="BK3134" s="29">
        <f t="shared" si="1564"/>
        <v>0</v>
      </c>
      <c r="BL3134" s="29">
        <f t="shared" si="1565"/>
        <v>0</v>
      </c>
      <c r="BM3134" s="29">
        <f t="shared" si="1566"/>
        <v>0</v>
      </c>
      <c r="BN3134" s="36">
        <f t="shared" si="1567"/>
        <v>0</v>
      </c>
      <c r="BQ3134" s="29">
        <f t="shared" si="1568"/>
        <v>0</v>
      </c>
    </row>
    <row r="3135" spans="2:69" s="35" customFormat="1" ht="30" customHeight="1" x14ac:dyDescent="0.15">
      <c r="B3135" s="31"/>
      <c r="C3135" s="32"/>
      <c r="D3135" s="71"/>
      <c r="E3135" s="72"/>
      <c r="F3135" s="72"/>
      <c r="G3135" s="72"/>
      <c r="H3135" s="72"/>
      <c r="I3135" s="72"/>
      <c r="J3135" s="72"/>
      <c r="K3135" s="72"/>
      <c r="L3135" s="72"/>
      <c r="M3135" s="72"/>
      <c r="N3135" s="73"/>
      <c r="O3135" s="33"/>
      <c r="P3135" s="31"/>
      <c r="Q3135" s="34"/>
      <c r="R3135" s="45"/>
      <c r="S3135" s="34"/>
      <c r="T3135" s="45"/>
      <c r="U3135" s="34"/>
      <c r="V3135" s="45"/>
      <c r="W3135" s="46"/>
      <c r="X3135" s="47" t="str">
        <f t="shared" si="1537"/>
        <v/>
      </c>
      <c r="Y3135" s="34"/>
      <c r="Z3135" s="45"/>
      <c r="AA3135" s="34"/>
      <c r="AB3135" s="45"/>
      <c r="AC3135" s="34"/>
      <c r="AD3135" s="45"/>
      <c r="AE3135" s="34"/>
      <c r="AF3135" s="48" t="str">
        <f t="shared" si="1538"/>
        <v/>
      </c>
      <c r="AG3135" s="34"/>
      <c r="AH3135" s="48" t="str">
        <f t="shared" si="1539"/>
        <v/>
      </c>
      <c r="AJ3135" s="48" t="str">
        <f t="shared" si="1554"/>
        <v/>
      </c>
      <c r="AK3135" s="34"/>
      <c r="AL3135" s="47" t="str">
        <f t="shared" si="1540"/>
        <v/>
      </c>
      <c r="AM3135" s="34"/>
      <c r="AN3135" s="47" t="str">
        <f t="shared" si="1541"/>
        <v/>
      </c>
      <c r="AP3135" s="36">
        <f t="shared" si="1555"/>
        <v>0</v>
      </c>
      <c r="AQ3135" s="36">
        <f t="shared" si="1542"/>
        <v>0</v>
      </c>
      <c r="AR3135" s="36">
        <f t="shared" si="1543"/>
        <v>0</v>
      </c>
      <c r="AS3135" s="36">
        <f t="shared" si="1544"/>
        <v>0</v>
      </c>
      <c r="AT3135" s="36">
        <f t="shared" si="1545"/>
        <v>0</v>
      </c>
      <c r="AU3135" s="36">
        <f t="shared" si="1546"/>
        <v>0</v>
      </c>
      <c r="AV3135" s="36">
        <f t="shared" si="1556"/>
        <v>0</v>
      </c>
      <c r="AW3135" s="36">
        <f t="shared" si="1557"/>
        <v>0</v>
      </c>
      <c r="AX3135" s="36">
        <f t="shared" si="1547"/>
        <v>0</v>
      </c>
      <c r="AY3135" s="36">
        <f t="shared" si="1558"/>
        <v>0</v>
      </c>
      <c r="AZ3135" s="36">
        <f t="shared" si="1559"/>
        <v>0</v>
      </c>
      <c r="BA3135" s="36">
        <f t="shared" si="1548"/>
        <v>0</v>
      </c>
      <c r="BB3135" s="36">
        <f t="shared" si="1549"/>
        <v>0</v>
      </c>
      <c r="BC3135" s="36">
        <f t="shared" si="1550"/>
        <v>0</v>
      </c>
      <c r="BD3135" s="36">
        <f t="shared" si="1551"/>
        <v>0</v>
      </c>
      <c r="BE3135" s="36">
        <f t="shared" si="1552"/>
        <v>0</v>
      </c>
      <c r="BF3135" s="36">
        <f t="shared" si="1560"/>
        <v>3135</v>
      </c>
      <c r="BG3135" s="36">
        <f t="shared" si="1561"/>
        <v>0</v>
      </c>
      <c r="BH3135" s="36">
        <f t="shared" si="1562"/>
        <v>0</v>
      </c>
      <c r="BI3135" s="36">
        <f t="shared" si="1563"/>
        <v>0</v>
      </c>
      <c r="BJ3135" s="29">
        <f t="shared" si="1553"/>
        <v>0</v>
      </c>
      <c r="BK3135" s="29">
        <f t="shared" si="1564"/>
        <v>0</v>
      </c>
      <c r="BL3135" s="29">
        <f t="shared" si="1565"/>
        <v>0</v>
      </c>
      <c r="BM3135" s="29">
        <f t="shared" si="1566"/>
        <v>0</v>
      </c>
      <c r="BN3135" s="36">
        <f t="shared" si="1567"/>
        <v>0</v>
      </c>
      <c r="BQ3135" s="29">
        <f t="shared" si="1568"/>
        <v>0</v>
      </c>
    </row>
    <row r="3136" spans="2:69" s="35" customFormat="1" ht="30" customHeight="1" x14ac:dyDescent="0.15">
      <c r="B3136" s="31"/>
      <c r="C3136" s="32"/>
      <c r="D3136" s="71"/>
      <c r="E3136" s="72"/>
      <c r="F3136" s="72"/>
      <c r="G3136" s="72"/>
      <c r="H3136" s="72"/>
      <c r="I3136" s="72"/>
      <c r="J3136" s="72"/>
      <c r="K3136" s="72"/>
      <c r="L3136" s="72"/>
      <c r="M3136" s="72"/>
      <c r="N3136" s="73"/>
      <c r="O3136" s="33"/>
      <c r="P3136" s="31"/>
      <c r="Q3136" s="34"/>
      <c r="R3136" s="45"/>
      <c r="S3136" s="34"/>
      <c r="T3136" s="45"/>
      <c r="U3136" s="34"/>
      <c r="V3136" s="45"/>
      <c r="W3136" s="46"/>
      <c r="X3136" s="47" t="str">
        <f t="shared" si="1537"/>
        <v/>
      </c>
      <c r="Y3136" s="34"/>
      <c r="Z3136" s="45"/>
      <c r="AA3136" s="34"/>
      <c r="AB3136" s="45"/>
      <c r="AC3136" s="34"/>
      <c r="AD3136" s="45"/>
      <c r="AE3136" s="34"/>
      <c r="AF3136" s="48" t="str">
        <f t="shared" si="1538"/>
        <v/>
      </c>
      <c r="AG3136" s="34"/>
      <c r="AH3136" s="48" t="str">
        <f t="shared" si="1539"/>
        <v/>
      </c>
      <c r="AJ3136" s="48" t="str">
        <f t="shared" si="1554"/>
        <v/>
      </c>
      <c r="AK3136" s="34"/>
      <c r="AL3136" s="47" t="str">
        <f t="shared" si="1540"/>
        <v/>
      </c>
      <c r="AM3136" s="34"/>
      <c r="AN3136" s="47" t="str">
        <f t="shared" si="1541"/>
        <v/>
      </c>
      <c r="AP3136" s="36">
        <f t="shared" si="1555"/>
        <v>0</v>
      </c>
      <c r="AQ3136" s="36">
        <f t="shared" si="1542"/>
        <v>0</v>
      </c>
      <c r="AR3136" s="36">
        <f t="shared" si="1543"/>
        <v>0</v>
      </c>
      <c r="AS3136" s="36">
        <f t="shared" si="1544"/>
        <v>0</v>
      </c>
      <c r="AT3136" s="36">
        <f t="shared" si="1545"/>
        <v>0</v>
      </c>
      <c r="AU3136" s="36">
        <f t="shared" si="1546"/>
        <v>0</v>
      </c>
      <c r="AV3136" s="36">
        <f t="shared" si="1556"/>
        <v>0</v>
      </c>
      <c r="AW3136" s="36">
        <f t="shared" si="1557"/>
        <v>0</v>
      </c>
      <c r="AX3136" s="36">
        <f t="shared" si="1547"/>
        <v>0</v>
      </c>
      <c r="AY3136" s="36">
        <f t="shared" si="1558"/>
        <v>0</v>
      </c>
      <c r="AZ3136" s="36">
        <f t="shared" si="1559"/>
        <v>0</v>
      </c>
      <c r="BA3136" s="36">
        <f t="shared" si="1548"/>
        <v>0</v>
      </c>
      <c r="BB3136" s="36">
        <f t="shared" si="1549"/>
        <v>0</v>
      </c>
      <c r="BC3136" s="36">
        <f t="shared" si="1550"/>
        <v>0</v>
      </c>
      <c r="BD3136" s="36">
        <f t="shared" si="1551"/>
        <v>0</v>
      </c>
      <c r="BE3136" s="36">
        <f t="shared" si="1552"/>
        <v>0</v>
      </c>
      <c r="BF3136" s="36">
        <f t="shared" si="1560"/>
        <v>3136</v>
      </c>
      <c r="BG3136" s="36">
        <f t="shared" si="1561"/>
        <v>0</v>
      </c>
      <c r="BH3136" s="36">
        <f t="shared" si="1562"/>
        <v>0</v>
      </c>
      <c r="BI3136" s="36">
        <f t="shared" si="1563"/>
        <v>0</v>
      </c>
      <c r="BJ3136" s="29">
        <f t="shared" si="1553"/>
        <v>0</v>
      </c>
      <c r="BK3136" s="29">
        <f t="shared" si="1564"/>
        <v>0</v>
      </c>
      <c r="BL3136" s="29">
        <f t="shared" si="1565"/>
        <v>0</v>
      </c>
      <c r="BM3136" s="29">
        <f t="shared" si="1566"/>
        <v>0</v>
      </c>
      <c r="BN3136" s="36">
        <f t="shared" si="1567"/>
        <v>0</v>
      </c>
      <c r="BQ3136" s="29">
        <f t="shared" si="1568"/>
        <v>0</v>
      </c>
    </row>
    <row r="3137" spans="2:69" s="35" customFormat="1" ht="30" customHeight="1" x14ac:dyDescent="0.15">
      <c r="B3137" s="31"/>
      <c r="C3137" s="32"/>
      <c r="D3137" s="71"/>
      <c r="E3137" s="72"/>
      <c r="F3137" s="72"/>
      <c r="G3137" s="72"/>
      <c r="H3137" s="72"/>
      <c r="I3137" s="72"/>
      <c r="J3137" s="72"/>
      <c r="K3137" s="72"/>
      <c r="L3137" s="72"/>
      <c r="M3137" s="72"/>
      <c r="N3137" s="73"/>
      <c r="O3137" s="33"/>
      <c r="P3137" s="31"/>
      <c r="Q3137" s="34"/>
      <c r="R3137" s="45"/>
      <c r="S3137" s="34"/>
      <c r="T3137" s="45"/>
      <c r="U3137" s="34"/>
      <c r="V3137" s="45"/>
      <c r="W3137" s="46"/>
      <c r="X3137" s="47" t="str">
        <f t="shared" si="1537"/>
        <v/>
      </c>
      <c r="Y3137" s="34"/>
      <c r="Z3137" s="45"/>
      <c r="AA3137" s="34"/>
      <c r="AB3137" s="45"/>
      <c r="AC3137" s="34"/>
      <c r="AD3137" s="45"/>
      <c r="AE3137" s="34"/>
      <c r="AF3137" s="48" t="str">
        <f t="shared" si="1538"/>
        <v/>
      </c>
      <c r="AG3137" s="34"/>
      <c r="AH3137" s="48" t="str">
        <f t="shared" si="1539"/>
        <v/>
      </c>
      <c r="AJ3137" s="48" t="str">
        <f t="shared" si="1554"/>
        <v/>
      </c>
      <c r="AK3137" s="34"/>
      <c r="AL3137" s="47" t="str">
        <f t="shared" si="1540"/>
        <v/>
      </c>
      <c r="AM3137" s="34"/>
      <c r="AN3137" s="47" t="str">
        <f t="shared" si="1541"/>
        <v/>
      </c>
      <c r="AP3137" s="36">
        <f t="shared" si="1555"/>
        <v>0</v>
      </c>
      <c r="AQ3137" s="36">
        <f t="shared" si="1542"/>
        <v>0</v>
      </c>
      <c r="AR3137" s="36">
        <f t="shared" si="1543"/>
        <v>0</v>
      </c>
      <c r="AS3137" s="36">
        <f t="shared" si="1544"/>
        <v>0</v>
      </c>
      <c r="AT3137" s="36">
        <f t="shared" si="1545"/>
        <v>0</v>
      </c>
      <c r="AU3137" s="36">
        <f t="shared" si="1546"/>
        <v>0</v>
      </c>
      <c r="AV3137" s="36">
        <f t="shared" si="1556"/>
        <v>0</v>
      </c>
      <c r="AW3137" s="36">
        <f t="shared" si="1557"/>
        <v>0</v>
      </c>
      <c r="AX3137" s="36">
        <f t="shared" si="1547"/>
        <v>0</v>
      </c>
      <c r="AY3137" s="36">
        <f t="shared" si="1558"/>
        <v>0</v>
      </c>
      <c r="AZ3137" s="36">
        <f t="shared" si="1559"/>
        <v>0</v>
      </c>
      <c r="BA3137" s="36">
        <f t="shared" si="1548"/>
        <v>0</v>
      </c>
      <c r="BB3137" s="36">
        <f t="shared" si="1549"/>
        <v>0</v>
      </c>
      <c r="BC3137" s="36">
        <f t="shared" si="1550"/>
        <v>0</v>
      </c>
      <c r="BD3137" s="36">
        <f t="shared" si="1551"/>
        <v>0</v>
      </c>
      <c r="BE3137" s="36">
        <f t="shared" si="1552"/>
        <v>0</v>
      </c>
      <c r="BF3137" s="36">
        <f t="shared" si="1560"/>
        <v>3137</v>
      </c>
      <c r="BG3137" s="36">
        <f t="shared" si="1561"/>
        <v>0</v>
      </c>
      <c r="BH3137" s="36">
        <f t="shared" si="1562"/>
        <v>0</v>
      </c>
      <c r="BI3137" s="36">
        <f t="shared" si="1563"/>
        <v>0</v>
      </c>
      <c r="BJ3137" s="29">
        <f t="shared" si="1553"/>
        <v>0</v>
      </c>
      <c r="BK3137" s="29">
        <f t="shared" si="1564"/>
        <v>0</v>
      </c>
      <c r="BL3137" s="29">
        <f t="shared" si="1565"/>
        <v>0</v>
      </c>
      <c r="BM3137" s="29">
        <f t="shared" si="1566"/>
        <v>0</v>
      </c>
      <c r="BN3137" s="36">
        <f t="shared" si="1567"/>
        <v>0</v>
      </c>
      <c r="BQ3137" s="29">
        <f t="shared" si="1568"/>
        <v>0</v>
      </c>
    </row>
    <row r="3138" spans="2:69" s="35" customFormat="1" ht="30" customHeight="1" x14ac:dyDescent="0.15">
      <c r="B3138" s="31"/>
      <c r="C3138" s="32"/>
      <c r="D3138" s="71"/>
      <c r="E3138" s="72"/>
      <c r="F3138" s="72"/>
      <c r="G3138" s="72"/>
      <c r="H3138" s="72"/>
      <c r="I3138" s="72"/>
      <c r="J3138" s="72"/>
      <c r="K3138" s="72"/>
      <c r="L3138" s="72"/>
      <c r="M3138" s="72"/>
      <c r="N3138" s="73"/>
      <c r="O3138" s="33"/>
      <c r="P3138" s="31"/>
      <c r="Q3138" s="34"/>
      <c r="R3138" s="45"/>
      <c r="S3138" s="34"/>
      <c r="T3138" s="45"/>
      <c r="U3138" s="34"/>
      <c r="V3138" s="45"/>
      <c r="W3138" s="46"/>
      <c r="X3138" s="47" t="str">
        <f t="shared" si="1537"/>
        <v/>
      </c>
      <c r="Y3138" s="34"/>
      <c r="Z3138" s="45"/>
      <c r="AA3138" s="34"/>
      <c r="AB3138" s="45"/>
      <c r="AC3138" s="34"/>
      <c r="AD3138" s="45"/>
      <c r="AE3138" s="34"/>
      <c r="AF3138" s="48" t="str">
        <f t="shared" si="1538"/>
        <v/>
      </c>
      <c r="AG3138" s="34"/>
      <c r="AH3138" s="48" t="str">
        <f t="shared" si="1539"/>
        <v/>
      </c>
      <c r="AJ3138" s="48" t="str">
        <f t="shared" si="1554"/>
        <v/>
      </c>
      <c r="AK3138" s="34"/>
      <c r="AL3138" s="47" t="str">
        <f t="shared" si="1540"/>
        <v/>
      </c>
      <c r="AM3138" s="34"/>
      <c r="AN3138" s="47" t="str">
        <f t="shared" si="1541"/>
        <v/>
      </c>
      <c r="AP3138" s="36">
        <f t="shared" si="1555"/>
        <v>0</v>
      </c>
      <c r="AQ3138" s="36">
        <f t="shared" si="1542"/>
        <v>0</v>
      </c>
      <c r="AR3138" s="36">
        <f t="shared" si="1543"/>
        <v>0</v>
      </c>
      <c r="AS3138" s="36">
        <f t="shared" si="1544"/>
        <v>0</v>
      </c>
      <c r="AT3138" s="36">
        <f t="shared" si="1545"/>
        <v>0</v>
      </c>
      <c r="AU3138" s="36">
        <f t="shared" si="1546"/>
        <v>0</v>
      </c>
      <c r="AV3138" s="36">
        <f t="shared" si="1556"/>
        <v>0</v>
      </c>
      <c r="AW3138" s="36">
        <f t="shared" si="1557"/>
        <v>0</v>
      </c>
      <c r="AX3138" s="36">
        <f t="shared" si="1547"/>
        <v>0</v>
      </c>
      <c r="AY3138" s="36">
        <f t="shared" si="1558"/>
        <v>0</v>
      </c>
      <c r="AZ3138" s="36">
        <f t="shared" si="1559"/>
        <v>0</v>
      </c>
      <c r="BA3138" s="36">
        <f t="shared" si="1548"/>
        <v>0</v>
      </c>
      <c r="BB3138" s="36">
        <f t="shared" si="1549"/>
        <v>0</v>
      </c>
      <c r="BC3138" s="36">
        <f t="shared" si="1550"/>
        <v>0</v>
      </c>
      <c r="BD3138" s="36">
        <f t="shared" si="1551"/>
        <v>0</v>
      </c>
      <c r="BE3138" s="36">
        <f t="shared" si="1552"/>
        <v>0</v>
      </c>
      <c r="BF3138" s="36">
        <f t="shared" si="1560"/>
        <v>3138</v>
      </c>
      <c r="BG3138" s="36">
        <f t="shared" si="1561"/>
        <v>0</v>
      </c>
      <c r="BH3138" s="36">
        <f t="shared" si="1562"/>
        <v>0</v>
      </c>
      <c r="BI3138" s="36">
        <f t="shared" si="1563"/>
        <v>0</v>
      </c>
      <c r="BJ3138" s="29">
        <f t="shared" si="1553"/>
        <v>0</v>
      </c>
      <c r="BK3138" s="29">
        <f t="shared" si="1564"/>
        <v>0</v>
      </c>
      <c r="BL3138" s="29">
        <f t="shared" si="1565"/>
        <v>0</v>
      </c>
      <c r="BM3138" s="29">
        <f t="shared" si="1566"/>
        <v>0</v>
      </c>
      <c r="BN3138" s="36">
        <f t="shared" si="1567"/>
        <v>0</v>
      </c>
      <c r="BQ3138" s="29">
        <f t="shared" si="1568"/>
        <v>0</v>
      </c>
    </row>
    <row r="3139" spans="2:69" s="35" customFormat="1" ht="30" customHeight="1" x14ac:dyDescent="0.15">
      <c r="B3139" s="31"/>
      <c r="C3139" s="32"/>
      <c r="D3139" s="71"/>
      <c r="E3139" s="72"/>
      <c r="F3139" s="72"/>
      <c r="G3139" s="72"/>
      <c r="H3139" s="72"/>
      <c r="I3139" s="72"/>
      <c r="J3139" s="72"/>
      <c r="K3139" s="72"/>
      <c r="L3139" s="72"/>
      <c r="M3139" s="72"/>
      <c r="N3139" s="73"/>
      <c r="O3139" s="33"/>
      <c r="P3139" s="31"/>
      <c r="Q3139" s="34"/>
      <c r="R3139" s="45"/>
      <c r="S3139" s="34"/>
      <c r="T3139" s="45"/>
      <c r="U3139" s="34"/>
      <c r="V3139" s="45"/>
      <c r="W3139" s="46"/>
      <c r="X3139" s="47" t="str">
        <f t="shared" si="1537"/>
        <v/>
      </c>
      <c r="Y3139" s="34"/>
      <c r="Z3139" s="45"/>
      <c r="AA3139" s="34"/>
      <c r="AB3139" s="45"/>
      <c r="AC3139" s="34"/>
      <c r="AD3139" s="45"/>
      <c r="AE3139" s="34"/>
      <c r="AF3139" s="48" t="str">
        <f t="shared" si="1538"/>
        <v/>
      </c>
      <c r="AG3139" s="34"/>
      <c r="AH3139" s="48" t="str">
        <f t="shared" si="1539"/>
        <v/>
      </c>
      <c r="AJ3139" s="48" t="str">
        <f t="shared" si="1554"/>
        <v/>
      </c>
      <c r="AK3139" s="34"/>
      <c r="AL3139" s="47" t="str">
        <f t="shared" si="1540"/>
        <v/>
      </c>
      <c r="AM3139" s="34"/>
      <c r="AN3139" s="47" t="str">
        <f t="shared" si="1541"/>
        <v/>
      </c>
      <c r="AP3139" s="36">
        <f t="shared" si="1555"/>
        <v>0</v>
      </c>
      <c r="AQ3139" s="36">
        <f t="shared" si="1542"/>
        <v>0</v>
      </c>
      <c r="AR3139" s="36">
        <f t="shared" si="1543"/>
        <v>0</v>
      </c>
      <c r="AS3139" s="36">
        <f t="shared" si="1544"/>
        <v>0</v>
      </c>
      <c r="AT3139" s="36">
        <f t="shared" si="1545"/>
        <v>0</v>
      </c>
      <c r="AU3139" s="36">
        <f t="shared" si="1546"/>
        <v>0</v>
      </c>
      <c r="AV3139" s="36">
        <f t="shared" si="1556"/>
        <v>0</v>
      </c>
      <c r="AW3139" s="36">
        <f t="shared" si="1557"/>
        <v>0</v>
      </c>
      <c r="AX3139" s="36">
        <f t="shared" si="1547"/>
        <v>0</v>
      </c>
      <c r="AY3139" s="36">
        <f t="shared" si="1558"/>
        <v>0</v>
      </c>
      <c r="AZ3139" s="36">
        <f t="shared" si="1559"/>
        <v>0</v>
      </c>
      <c r="BA3139" s="36">
        <f t="shared" si="1548"/>
        <v>0</v>
      </c>
      <c r="BB3139" s="36">
        <f t="shared" si="1549"/>
        <v>0</v>
      </c>
      <c r="BC3139" s="36">
        <f t="shared" si="1550"/>
        <v>0</v>
      </c>
      <c r="BD3139" s="36">
        <f t="shared" si="1551"/>
        <v>0</v>
      </c>
      <c r="BE3139" s="36">
        <f t="shared" si="1552"/>
        <v>0</v>
      </c>
      <c r="BF3139" s="36">
        <f t="shared" si="1560"/>
        <v>3139</v>
      </c>
      <c r="BG3139" s="36">
        <f t="shared" si="1561"/>
        <v>0</v>
      </c>
      <c r="BH3139" s="36">
        <f t="shared" si="1562"/>
        <v>0</v>
      </c>
      <c r="BI3139" s="36">
        <f t="shared" si="1563"/>
        <v>0</v>
      </c>
      <c r="BJ3139" s="29">
        <f t="shared" si="1553"/>
        <v>0</v>
      </c>
      <c r="BK3139" s="29">
        <f t="shared" si="1564"/>
        <v>0</v>
      </c>
      <c r="BL3139" s="29">
        <f t="shared" si="1565"/>
        <v>0</v>
      </c>
      <c r="BM3139" s="29">
        <f t="shared" si="1566"/>
        <v>0</v>
      </c>
      <c r="BN3139" s="36">
        <f t="shared" si="1567"/>
        <v>0</v>
      </c>
      <c r="BQ3139" s="29">
        <f t="shared" si="1568"/>
        <v>0</v>
      </c>
    </row>
    <row r="3140" spans="2:69" s="35" customFormat="1" ht="30" customHeight="1" x14ac:dyDescent="0.15">
      <c r="B3140" s="31"/>
      <c r="C3140" s="32"/>
      <c r="D3140" s="71"/>
      <c r="E3140" s="72"/>
      <c r="F3140" s="72"/>
      <c r="G3140" s="72"/>
      <c r="H3140" s="72"/>
      <c r="I3140" s="72"/>
      <c r="J3140" s="72"/>
      <c r="K3140" s="72"/>
      <c r="L3140" s="72"/>
      <c r="M3140" s="72"/>
      <c r="N3140" s="73"/>
      <c r="O3140" s="33"/>
      <c r="P3140" s="31"/>
      <c r="Q3140" s="34"/>
      <c r="R3140" s="45"/>
      <c r="S3140" s="34"/>
      <c r="T3140" s="45"/>
      <c r="U3140" s="34"/>
      <c r="V3140" s="45"/>
      <c r="W3140" s="46"/>
      <c r="X3140" s="47" t="str">
        <f t="shared" si="1537"/>
        <v/>
      </c>
      <c r="Y3140" s="34"/>
      <c r="Z3140" s="45"/>
      <c r="AA3140" s="34"/>
      <c r="AB3140" s="45"/>
      <c r="AC3140" s="34"/>
      <c r="AD3140" s="45"/>
      <c r="AE3140" s="34"/>
      <c r="AF3140" s="48" t="str">
        <f t="shared" si="1538"/>
        <v/>
      </c>
      <c r="AG3140" s="34"/>
      <c r="AH3140" s="48" t="str">
        <f t="shared" si="1539"/>
        <v/>
      </c>
      <c r="AJ3140" s="48" t="str">
        <f t="shared" si="1554"/>
        <v/>
      </c>
      <c r="AK3140" s="34"/>
      <c r="AL3140" s="47" t="str">
        <f t="shared" si="1540"/>
        <v/>
      </c>
      <c r="AM3140" s="34"/>
      <c r="AN3140" s="47" t="str">
        <f t="shared" si="1541"/>
        <v/>
      </c>
      <c r="AP3140" s="36">
        <f t="shared" si="1555"/>
        <v>0</v>
      </c>
      <c r="AQ3140" s="36">
        <f t="shared" si="1542"/>
        <v>0</v>
      </c>
      <c r="AR3140" s="36">
        <f t="shared" si="1543"/>
        <v>0</v>
      </c>
      <c r="AS3140" s="36">
        <f t="shared" si="1544"/>
        <v>0</v>
      </c>
      <c r="AT3140" s="36">
        <f t="shared" si="1545"/>
        <v>0</v>
      </c>
      <c r="AU3140" s="36">
        <f t="shared" si="1546"/>
        <v>0</v>
      </c>
      <c r="AV3140" s="36">
        <f t="shared" si="1556"/>
        <v>0</v>
      </c>
      <c r="AW3140" s="36">
        <f t="shared" si="1557"/>
        <v>0</v>
      </c>
      <c r="AX3140" s="36">
        <f t="shared" si="1547"/>
        <v>0</v>
      </c>
      <c r="AY3140" s="36">
        <f t="shared" si="1558"/>
        <v>0</v>
      </c>
      <c r="AZ3140" s="36">
        <f t="shared" si="1559"/>
        <v>0</v>
      </c>
      <c r="BA3140" s="36">
        <f t="shared" si="1548"/>
        <v>0</v>
      </c>
      <c r="BB3140" s="36">
        <f t="shared" si="1549"/>
        <v>0</v>
      </c>
      <c r="BC3140" s="36">
        <f t="shared" si="1550"/>
        <v>0</v>
      </c>
      <c r="BD3140" s="36">
        <f t="shared" si="1551"/>
        <v>0</v>
      </c>
      <c r="BE3140" s="36">
        <f t="shared" si="1552"/>
        <v>0</v>
      </c>
      <c r="BF3140" s="36">
        <f t="shared" si="1560"/>
        <v>3140</v>
      </c>
      <c r="BG3140" s="36">
        <f t="shared" si="1561"/>
        <v>0</v>
      </c>
      <c r="BH3140" s="36">
        <f t="shared" si="1562"/>
        <v>0</v>
      </c>
      <c r="BI3140" s="36">
        <f t="shared" si="1563"/>
        <v>0</v>
      </c>
      <c r="BJ3140" s="29">
        <f t="shared" si="1553"/>
        <v>0</v>
      </c>
      <c r="BK3140" s="29">
        <f t="shared" si="1564"/>
        <v>0</v>
      </c>
      <c r="BL3140" s="29">
        <f t="shared" si="1565"/>
        <v>0</v>
      </c>
      <c r="BM3140" s="29">
        <f t="shared" si="1566"/>
        <v>0</v>
      </c>
      <c r="BN3140" s="36">
        <f t="shared" si="1567"/>
        <v>0</v>
      </c>
      <c r="BQ3140" s="29">
        <f t="shared" si="1568"/>
        <v>0</v>
      </c>
    </row>
    <row r="3141" spans="2:69" s="35" customFormat="1" ht="30" customHeight="1" x14ac:dyDescent="0.15">
      <c r="B3141" s="31"/>
      <c r="C3141" s="32"/>
      <c r="D3141" s="71"/>
      <c r="E3141" s="72"/>
      <c r="F3141" s="72"/>
      <c r="G3141" s="72"/>
      <c r="H3141" s="72"/>
      <c r="I3141" s="72"/>
      <c r="J3141" s="72"/>
      <c r="K3141" s="72"/>
      <c r="L3141" s="72"/>
      <c r="M3141" s="72"/>
      <c r="N3141" s="73"/>
      <c r="O3141" s="33"/>
      <c r="P3141" s="31"/>
      <c r="Q3141" s="34"/>
      <c r="R3141" s="45"/>
      <c r="S3141" s="34"/>
      <c r="T3141" s="45"/>
      <c r="U3141" s="34"/>
      <c r="V3141" s="45"/>
      <c r="W3141" s="46"/>
      <c r="X3141" s="47" t="str">
        <f t="shared" si="1537"/>
        <v/>
      </c>
      <c r="Y3141" s="34"/>
      <c r="Z3141" s="45"/>
      <c r="AA3141" s="34"/>
      <c r="AB3141" s="45"/>
      <c r="AC3141" s="34"/>
      <c r="AD3141" s="45"/>
      <c r="AE3141" s="34"/>
      <c r="AF3141" s="48" t="str">
        <f t="shared" si="1538"/>
        <v/>
      </c>
      <c r="AG3141" s="34"/>
      <c r="AH3141" s="48" t="str">
        <f t="shared" si="1539"/>
        <v/>
      </c>
      <c r="AJ3141" s="48" t="str">
        <f t="shared" si="1554"/>
        <v/>
      </c>
      <c r="AK3141" s="34"/>
      <c r="AL3141" s="47" t="str">
        <f t="shared" si="1540"/>
        <v/>
      </c>
      <c r="AM3141" s="34"/>
      <c r="AN3141" s="47" t="str">
        <f t="shared" si="1541"/>
        <v/>
      </c>
      <c r="AP3141" s="36">
        <f t="shared" si="1555"/>
        <v>0</v>
      </c>
      <c r="AQ3141" s="36">
        <f t="shared" si="1542"/>
        <v>0</v>
      </c>
      <c r="AR3141" s="36">
        <f t="shared" si="1543"/>
        <v>0</v>
      </c>
      <c r="AS3141" s="36">
        <f t="shared" si="1544"/>
        <v>0</v>
      </c>
      <c r="AT3141" s="36">
        <f t="shared" si="1545"/>
        <v>0</v>
      </c>
      <c r="AU3141" s="36">
        <f t="shared" si="1546"/>
        <v>0</v>
      </c>
      <c r="AV3141" s="36">
        <f t="shared" si="1556"/>
        <v>0</v>
      </c>
      <c r="AW3141" s="36">
        <f t="shared" si="1557"/>
        <v>0</v>
      </c>
      <c r="AX3141" s="36">
        <f t="shared" si="1547"/>
        <v>0</v>
      </c>
      <c r="AY3141" s="36">
        <f t="shared" si="1558"/>
        <v>0</v>
      </c>
      <c r="AZ3141" s="36">
        <f t="shared" si="1559"/>
        <v>0</v>
      </c>
      <c r="BA3141" s="36">
        <f t="shared" si="1548"/>
        <v>0</v>
      </c>
      <c r="BB3141" s="36">
        <f t="shared" si="1549"/>
        <v>0</v>
      </c>
      <c r="BC3141" s="36">
        <f t="shared" si="1550"/>
        <v>0</v>
      </c>
      <c r="BD3141" s="36">
        <f t="shared" si="1551"/>
        <v>0</v>
      </c>
      <c r="BE3141" s="36">
        <f t="shared" si="1552"/>
        <v>0</v>
      </c>
      <c r="BF3141" s="36">
        <f t="shared" si="1560"/>
        <v>3141</v>
      </c>
      <c r="BG3141" s="36">
        <f t="shared" si="1561"/>
        <v>0</v>
      </c>
      <c r="BH3141" s="36">
        <f t="shared" si="1562"/>
        <v>0</v>
      </c>
      <c r="BI3141" s="36">
        <f t="shared" si="1563"/>
        <v>0</v>
      </c>
      <c r="BJ3141" s="29">
        <f t="shared" si="1553"/>
        <v>0</v>
      </c>
      <c r="BK3141" s="29">
        <f t="shared" si="1564"/>
        <v>0</v>
      </c>
      <c r="BL3141" s="29">
        <f t="shared" si="1565"/>
        <v>0</v>
      </c>
      <c r="BM3141" s="29">
        <f t="shared" si="1566"/>
        <v>0</v>
      </c>
      <c r="BN3141" s="36">
        <f t="shared" si="1567"/>
        <v>0</v>
      </c>
      <c r="BQ3141" s="29">
        <f t="shared" si="1568"/>
        <v>0</v>
      </c>
    </row>
    <row r="3142" spans="2:69" s="35" customFormat="1" ht="30" customHeight="1" x14ac:dyDescent="0.15">
      <c r="B3142" s="31"/>
      <c r="C3142" s="32"/>
      <c r="D3142" s="71"/>
      <c r="E3142" s="72"/>
      <c r="F3142" s="72"/>
      <c r="G3142" s="72"/>
      <c r="H3142" s="72"/>
      <c r="I3142" s="72"/>
      <c r="J3142" s="72"/>
      <c r="K3142" s="72"/>
      <c r="L3142" s="72"/>
      <c r="M3142" s="72"/>
      <c r="N3142" s="73"/>
      <c r="O3142" s="33"/>
      <c r="P3142" s="31"/>
      <c r="Q3142" s="34"/>
      <c r="R3142" s="45"/>
      <c r="S3142" s="34"/>
      <c r="T3142" s="45"/>
      <c r="U3142" s="34"/>
      <c r="V3142" s="45"/>
      <c r="W3142" s="46"/>
      <c r="X3142" s="47" t="str">
        <f t="shared" si="1537"/>
        <v/>
      </c>
      <c r="Y3142" s="34"/>
      <c r="Z3142" s="45"/>
      <c r="AA3142" s="34"/>
      <c r="AB3142" s="45"/>
      <c r="AC3142" s="34"/>
      <c r="AD3142" s="45"/>
      <c r="AE3142" s="34"/>
      <c r="AF3142" s="48" t="str">
        <f t="shared" si="1538"/>
        <v/>
      </c>
      <c r="AG3142" s="34"/>
      <c r="AH3142" s="48" t="str">
        <f t="shared" si="1539"/>
        <v/>
      </c>
      <c r="AJ3142" s="48" t="str">
        <f t="shared" si="1554"/>
        <v/>
      </c>
      <c r="AK3142" s="34"/>
      <c r="AL3142" s="47" t="str">
        <f t="shared" si="1540"/>
        <v/>
      </c>
      <c r="AM3142" s="34"/>
      <c r="AN3142" s="47" t="str">
        <f t="shared" si="1541"/>
        <v/>
      </c>
      <c r="AP3142" s="36">
        <f t="shared" si="1555"/>
        <v>0</v>
      </c>
      <c r="AQ3142" s="36">
        <f t="shared" si="1542"/>
        <v>0</v>
      </c>
      <c r="AR3142" s="36">
        <f t="shared" si="1543"/>
        <v>0</v>
      </c>
      <c r="AS3142" s="36">
        <f t="shared" si="1544"/>
        <v>0</v>
      </c>
      <c r="AT3142" s="36">
        <f t="shared" si="1545"/>
        <v>0</v>
      </c>
      <c r="AU3142" s="36">
        <f t="shared" si="1546"/>
        <v>0</v>
      </c>
      <c r="AV3142" s="36">
        <f t="shared" si="1556"/>
        <v>0</v>
      </c>
      <c r="AW3142" s="36">
        <f t="shared" si="1557"/>
        <v>0</v>
      </c>
      <c r="AX3142" s="36">
        <f t="shared" si="1547"/>
        <v>0</v>
      </c>
      <c r="AY3142" s="36">
        <f t="shared" si="1558"/>
        <v>0</v>
      </c>
      <c r="AZ3142" s="36">
        <f t="shared" si="1559"/>
        <v>0</v>
      </c>
      <c r="BA3142" s="36">
        <f t="shared" si="1548"/>
        <v>0</v>
      </c>
      <c r="BB3142" s="36">
        <f t="shared" si="1549"/>
        <v>0</v>
      </c>
      <c r="BC3142" s="36">
        <f t="shared" si="1550"/>
        <v>0</v>
      </c>
      <c r="BD3142" s="36">
        <f t="shared" si="1551"/>
        <v>0</v>
      </c>
      <c r="BE3142" s="36">
        <f t="shared" si="1552"/>
        <v>0</v>
      </c>
      <c r="BF3142" s="36">
        <f t="shared" si="1560"/>
        <v>3142</v>
      </c>
      <c r="BG3142" s="36">
        <f t="shared" si="1561"/>
        <v>0</v>
      </c>
      <c r="BH3142" s="36">
        <f t="shared" si="1562"/>
        <v>0</v>
      </c>
      <c r="BI3142" s="36">
        <f t="shared" si="1563"/>
        <v>0</v>
      </c>
      <c r="BJ3142" s="29">
        <f t="shared" si="1553"/>
        <v>0</v>
      </c>
      <c r="BK3142" s="29">
        <f t="shared" si="1564"/>
        <v>0</v>
      </c>
      <c r="BL3142" s="29">
        <f t="shared" si="1565"/>
        <v>0</v>
      </c>
      <c r="BM3142" s="29">
        <f t="shared" si="1566"/>
        <v>0</v>
      </c>
      <c r="BN3142" s="36">
        <f t="shared" si="1567"/>
        <v>0</v>
      </c>
      <c r="BQ3142" s="29">
        <f t="shared" si="1568"/>
        <v>0</v>
      </c>
    </row>
    <row r="3143" spans="2:69" s="35" customFormat="1" ht="30" customHeight="1" x14ac:dyDescent="0.15">
      <c r="B3143" s="31"/>
      <c r="C3143" s="32"/>
      <c r="D3143" s="71"/>
      <c r="E3143" s="72"/>
      <c r="F3143" s="72"/>
      <c r="G3143" s="72"/>
      <c r="H3143" s="72"/>
      <c r="I3143" s="72"/>
      <c r="J3143" s="72"/>
      <c r="K3143" s="72"/>
      <c r="L3143" s="72"/>
      <c r="M3143" s="72"/>
      <c r="N3143" s="73"/>
      <c r="O3143" s="33"/>
      <c r="P3143" s="31"/>
      <c r="Q3143" s="34"/>
      <c r="R3143" s="45"/>
      <c r="S3143" s="34"/>
      <c r="T3143" s="45"/>
      <c r="U3143" s="34"/>
      <c r="V3143" s="45"/>
      <c r="W3143" s="46"/>
      <c r="X3143" s="47" t="str">
        <f t="shared" si="1537"/>
        <v/>
      </c>
      <c r="Y3143" s="34"/>
      <c r="Z3143" s="45"/>
      <c r="AA3143" s="34"/>
      <c r="AB3143" s="45"/>
      <c r="AC3143" s="34"/>
      <c r="AD3143" s="45"/>
      <c r="AE3143" s="34"/>
      <c r="AF3143" s="48" t="str">
        <f t="shared" si="1538"/>
        <v/>
      </c>
      <c r="AG3143" s="34"/>
      <c r="AH3143" s="48" t="str">
        <f t="shared" si="1539"/>
        <v/>
      </c>
      <c r="AJ3143" s="48" t="str">
        <f t="shared" si="1554"/>
        <v/>
      </c>
      <c r="AK3143" s="34"/>
      <c r="AL3143" s="47" t="str">
        <f t="shared" si="1540"/>
        <v/>
      </c>
      <c r="AM3143" s="34"/>
      <c r="AN3143" s="47" t="str">
        <f t="shared" si="1541"/>
        <v/>
      </c>
      <c r="AP3143" s="36">
        <f t="shared" si="1555"/>
        <v>0</v>
      </c>
      <c r="AQ3143" s="36">
        <f t="shared" si="1542"/>
        <v>0</v>
      </c>
      <c r="AR3143" s="36">
        <f t="shared" si="1543"/>
        <v>0</v>
      </c>
      <c r="AS3143" s="36">
        <f t="shared" si="1544"/>
        <v>0</v>
      </c>
      <c r="AT3143" s="36">
        <f t="shared" si="1545"/>
        <v>0</v>
      </c>
      <c r="AU3143" s="36">
        <f t="shared" si="1546"/>
        <v>0</v>
      </c>
      <c r="AV3143" s="36">
        <f t="shared" si="1556"/>
        <v>0</v>
      </c>
      <c r="AW3143" s="36">
        <f t="shared" si="1557"/>
        <v>0</v>
      </c>
      <c r="AX3143" s="36">
        <f t="shared" si="1547"/>
        <v>0</v>
      </c>
      <c r="AY3143" s="36">
        <f t="shared" si="1558"/>
        <v>0</v>
      </c>
      <c r="AZ3143" s="36">
        <f t="shared" si="1559"/>
        <v>0</v>
      </c>
      <c r="BA3143" s="36">
        <f t="shared" si="1548"/>
        <v>0</v>
      </c>
      <c r="BB3143" s="36">
        <f t="shared" si="1549"/>
        <v>0</v>
      </c>
      <c r="BC3143" s="36">
        <f t="shared" si="1550"/>
        <v>0</v>
      </c>
      <c r="BD3143" s="36">
        <f t="shared" si="1551"/>
        <v>0</v>
      </c>
      <c r="BE3143" s="36">
        <f t="shared" si="1552"/>
        <v>0</v>
      </c>
      <c r="BF3143" s="36">
        <f t="shared" si="1560"/>
        <v>3143</v>
      </c>
      <c r="BG3143" s="36">
        <f t="shared" si="1561"/>
        <v>0</v>
      </c>
      <c r="BH3143" s="36">
        <f t="shared" si="1562"/>
        <v>0</v>
      </c>
      <c r="BI3143" s="36">
        <f t="shared" si="1563"/>
        <v>0</v>
      </c>
      <c r="BJ3143" s="29">
        <f t="shared" si="1553"/>
        <v>0</v>
      </c>
      <c r="BK3143" s="29">
        <f t="shared" si="1564"/>
        <v>0</v>
      </c>
      <c r="BL3143" s="29">
        <f t="shared" si="1565"/>
        <v>0</v>
      </c>
      <c r="BM3143" s="29">
        <f t="shared" si="1566"/>
        <v>0</v>
      </c>
      <c r="BN3143" s="36">
        <f t="shared" si="1567"/>
        <v>0</v>
      </c>
      <c r="BQ3143" s="29">
        <f t="shared" si="1568"/>
        <v>0</v>
      </c>
    </row>
    <row r="3144" spans="2:69" s="35" customFormat="1" ht="30" customHeight="1" x14ac:dyDescent="0.15">
      <c r="B3144" s="31"/>
      <c r="C3144" s="32"/>
      <c r="D3144" s="71"/>
      <c r="E3144" s="72"/>
      <c r="F3144" s="72"/>
      <c r="G3144" s="72"/>
      <c r="H3144" s="72"/>
      <c r="I3144" s="72"/>
      <c r="J3144" s="72"/>
      <c r="K3144" s="72"/>
      <c r="L3144" s="72"/>
      <c r="M3144" s="72"/>
      <c r="N3144" s="73"/>
      <c r="O3144" s="33"/>
      <c r="P3144" s="31"/>
      <c r="Q3144" s="34"/>
      <c r="R3144" s="45"/>
      <c r="S3144" s="34"/>
      <c r="T3144" s="45"/>
      <c r="U3144" s="34"/>
      <c r="V3144" s="45"/>
      <c r="W3144" s="46"/>
      <c r="X3144" s="47" t="str">
        <f t="shared" si="1537"/>
        <v/>
      </c>
      <c r="Y3144" s="34"/>
      <c r="Z3144" s="45"/>
      <c r="AA3144" s="34"/>
      <c r="AB3144" s="45"/>
      <c r="AC3144" s="34"/>
      <c r="AD3144" s="45"/>
      <c r="AE3144" s="34"/>
      <c r="AF3144" s="48" t="str">
        <f t="shared" si="1538"/>
        <v/>
      </c>
      <c r="AG3144" s="34"/>
      <c r="AH3144" s="48" t="str">
        <f t="shared" si="1539"/>
        <v/>
      </c>
      <c r="AJ3144" s="48" t="str">
        <f t="shared" si="1554"/>
        <v/>
      </c>
      <c r="AK3144" s="34"/>
      <c r="AL3144" s="47" t="str">
        <f t="shared" si="1540"/>
        <v/>
      </c>
      <c r="AM3144" s="34"/>
      <c r="AN3144" s="47" t="str">
        <f t="shared" si="1541"/>
        <v/>
      </c>
      <c r="AP3144" s="36">
        <f t="shared" si="1555"/>
        <v>0</v>
      </c>
      <c r="AQ3144" s="36">
        <f t="shared" si="1542"/>
        <v>0</v>
      </c>
      <c r="AR3144" s="36">
        <f t="shared" si="1543"/>
        <v>0</v>
      </c>
      <c r="AS3144" s="36">
        <f t="shared" si="1544"/>
        <v>0</v>
      </c>
      <c r="AT3144" s="36">
        <f t="shared" si="1545"/>
        <v>0</v>
      </c>
      <c r="AU3144" s="36">
        <f t="shared" si="1546"/>
        <v>0</v>
      </c>
      <c r="AV3144" s="36">
        <f t="shared" si="1556"/>
        <v>0</v>
      </c>
      <c r="AW3144" s="36">
        <f t="shared" si="1557"/>
        <v>0</v>
      </c>
      <c r="AX3144" s="36">
        <f t="shared" si="1547"/>
        <v>0</v>
      </c>
      <c r="AY3144" s="36">
        <f t="shared" si="1558"/>
        <v>0</v>
      </c>
      <c r="AZ3144" s="36">
        <f t="shared" si="1559"/>
        <v>0</v>
      </c>
      <c r="BA3144" s="36">
        <f t="shared" si="1548"/>
        <v>0</v>
      </c>
      <c r="BB3144" s="36">
        <f t="shared" si="1549"/>
        <v>0</v>
      </c>
      <c r="BC3144" s="36">
        <f t="shared" si="1550"/>
        <v>0</v>
      </c>
      <c r="BD3144" s="36">
        <f t="shared" si="1551"/>
        <v>0</v>
      </c>
      <c r="BE3144" s="36">
        <f t="shared" si="1552"/>
        <v>0</v>
      </c>
      <c r="BF3144" s="36">
        <f t="shared" si="1560"/>
        <v>3144</v>
      </c>
      <c r="BG3144" s="36">
        <f t="shared" si="1561"/>
        <v>0</v>
      </c>
      <c r="BH3144" s="36">
        <f t="shared" si="1562"/>
        <v>0</v>
      </c>
      <c r="BI3144" s="36">
        <f t="shared" si="1563"/>
        <v>0</v>
      </c>
      <c r="BJ3144" s="29">
        <f t="shared" si="1553"/>
        <v>0</v>
      </c>
      <c r="BK3144" s="29">
        <f t="shared" si="1564"/>
        <v>0</v>
      </c>
      <c r="BL3144" s="29">
        <f t="shared" si="1565"/>
        <v>0</v>
      </c>
      <c r="BM3144" s="29">
        <f t="shared" si="1566"/>
        <v>0</v>
      </c>
      <c r="BN3144" s="36">
        <f t="shared" si="1567"/>
        <v>0</v>
      </c>
      <c r="BQ3144" s="29">
        <f t="shared" si="1568"/>
        <v>0</v>
      </c>
    </row>
    <row r="3145" spans="2:69" s="35" customFormat="1" ht="30" customHeight="1" x14ac:dyDescent="0.15">
      <c r="B3145" s="31"/>
      <c r="C3145" s="32"/>
      <c r="D3145" s="71"/>
      <c r="E3145" s="72"/>
      <c r="F3145" s="72"/>
      <c r="G3145" s="72"/>
      <c r="H3145" s="72"/>
      <c r="I3145" s="72"/>
      <c r="J3145" s="72"/>
      <c r="K3145" s="72"/>
      <c r="L3145" s="72"/>
      <c r="M3145" s="72"/>
      <c r="N3145" s="73"/>
      <c r="O3145" s="33"/>
      <c r="P3145" s="31"/>
      <c r="Q3145" s="34"/>
      <c r="R3145" s="45"/>
      <c r="S3145" s="34"/>
      <c r="T3145" s="45"/>
      <c r="U3145" s="34"/>
      <c r="V3145" s="45"/>
      <c r="W3145" s="46"/>
      <c r="X3145" s="47" t="str">
        <f t="shared" si="1537"/>
        <v/>
      </c>
      <c r="Y3145" s="34"/>
      <c r="Z3145" s="45"/>
      <c r="AA3145" s="34"/>
      <c r="AB3145" s="45"/>
      <c r="AC3145" s="34"/>
      <c r="AD3145" s="45"/>
      <c r="AE3145" s="34"/>
      <c r="AF3145" s="48" t="str">
        <f t="shared" si="1538"/>
        <v/>
      </c>
      <c r="AG3145" s="34"/>
      <c r="AH3145" s="48" t="str">
        <f t="shared" si="1539"/>
        <v/>
      </c>
      <c r="AJ3145" s="48" t="str">
        <f t="shared" si="1554"/>
        <v/>
      </c>
      <c r="AK3145" s="34"/>
      <c r="AL3145" s="47" t="str">
        <f t="shared" si="1540"/>
        <v/>
      </c>
      <c r="AM3145" s="34"/>
      <c r="AN3145" s="47" t="str">
        <f t="shared" si="1541"/>
        <v/>
      </c>
      <c r="AP3145" s="36">
        <f t="shared" si="1555"/>
        <v>0</v>
      </c>
      <c r="AQ3145" s="36">
        <f t="shared" si="1542"/>
        <v>0</v>
      </c>
      <c r="AR3145" s="36">
        <f t="shared" si="1543"/>
        <v>0</v>
      </c>
      <c r="AS3145" s="36">
        <f t="shared" si="1544"/>
        <v>0</v>
      </c>
      <c r="AT3145" s="36">
        <f t="shared" si="1545"/>
        <v>0</v>
      </c>
      <c r="AU3145" s="36">
        <f t="shared" si="1546"/>
        <v>0</v>
      </c>
      <c r="AV3145" s="36">
        <f t="shared" si="1556"/>
        <v>0</v>
      </c>
      <c r="AW3145" s="36">
        <f t="shared" si="1557"/>
        <v>0</v>
      </c>
      <c r="AX3145" s="36">
        <f t="shared" si="1547"/>
        <v>0</v>
      </c>
      <c r="AY3145" s="36">
        <f t="shared" si="1558"/>
        <v>0</v>
      </c>
      <c r="AZ3145" s="36">
        <f t="shared" si="1559"/>
        <v>0</v>
      </c>
      <c r="BA3145" s="36">
        <f t="shared" si="1548"/>
        <v>0</v>
      </c>
      <c r="BB3145" s="36">
        <f t="shared" si="1549"/>
        <v>0</v>
      </c>
      <c r="BC3145" s="36">
        <f t="shared" si="1550"/>
        <v>0</v>
      </c>
      <c r="BD3145" s="36">
        <f t="shared" si="1551"/>
        <v>0</v>
      </c>
      <c r="BE3145" s="36">
        <f t="shared" si="1552"/>
        <v>0</v>
      </c>
      <c r="BF3145" s="36">
        <f t="shared" si="1560"/>
        <v>3145</v>
      </c>
      <c r="BG3145" s="36">
        <f t="shared" si="1561"/>
        <v>0</v>
      </c>
      <c r="BH3145" s="36">
        <f t="shared" si="1562"/>
        <v>0</v>
      </c>
      <c r="BI3145" s="36">
        <f t="shared" si="1563"/>
        <v>0</v>
      </c>
      <c r="BJ3145" s="29">
        <f t="shared" si="1553"/>
        <v>0</v>
      </c>
      <c r="BK3145" s="29">
        <f t="shared" si="1564"/>
        <v>0</v>
      </c>
      <c r="BL3145" s="29">
        <f t="shared" si="1565"/>
        <v>0</v>
      </c>
      <c r="BM3145" s="29">
        <f t="shared" si="1566"/>
        <v>0</v>
      </c>
      <c r="BN3145" s="36">
        <f t="shared" si="1567"/>
        <v>0</v>
      </c>
      <c r="BQ3145" s="29">
        <f t="shared" si="1568"/>
        <v>0</v>
      </c>
    </row>
    <row r="3146" spans="2:69" s="35" customFormat="1" ht="30" customHeight="1" x14ac:dyDescent="0.15">
      <c r="B3146" s="31"/>
      <c r="C3146" s="32"/>
      <c r="D3146" s="71"/>
      <c r="E3146" s="72"/>
      <c r="F3146" s="72"/>
      <c r="G3146" s="72"/>
      <c r="H3146" s="72"/>
      <c r="I3146" s="72"/>
      <c r="J3146" s="72"/>
      <c r="K3146" s="72"/>
      <c r="L3146" s="72"/>
      <c r="M3146" s="72"/>
      <c r="N3146" s="73"/>
      <c r="O3146" s="33"/>
      <c r="P3146" s="31"/>
      <c r="Q3146" s="34"/>
      <c r="R3146" s="45"/>
      <c r="S3146" s="34"/>
      <c r="T3146" s="45"/>
      <c r="U3146" s="34"/>
      <c r="V3146" s="45"/>
      <c r="W3146" s="46"/>
      <c r="X3146" s="47" t="str">
        <f t="shared" si="1537"/>
        <v/>
      </c>
      <c r="Y3146" s="34"/>
      <c r="Z3146" s="45"/>
      <c r="AA3146" s="34"/>
      <c r="AB3146" s="45"/>
      <c r="AC3146" s="34"/>
      <c r="AD3146" s="45"/>
      <c r="AE3146" s="34"/>
      <c r="AF3146" s="48" t="str">
        <f t="shared" si="1538"/>
        <v/>
      </c>
      <c r="AG3146" s="34"/>
      <c r="AH3146" s="48" t="str">
        <f t="shared" si="1539"/>
        <v/>
      </c>
      <c r="AJ3146" s="48" t="str">
        <f t="shared" si="1554"/>
        <v/>
      </c>
      <c r="AK3146" s="34"/>
      <c r="AL3146" s="47" t="str">
        <f t="shared" si="1540"/>
        <v/>
      </c>
      <c r="AM3146" s="34"/>
      <c r="AN3146" s="47" t="str">
        <f t="shared" si="1541"/>
        <v/>
      </c>
      <c r="AP3146" s="36">
        <f t="shared" si="1555"/>
        <v>0</v>
      </c>
      <c r="AQ3146" s="36">
        <f t="shared" si="1542"/>
        <v>0</v>
      </c>
      <c r="AR3146" s="36">
        <f t="shared" si="1543"/>
        <v>0</v>
      </c>
      <c r="AS3146" s="36">
        <f t="shared" si="1544"/>
        <v>0</v>
      </c>
      <c r="AT3146" s="36">
        <f t="shared" si="1545"/>
        <v>0</v>
      </c>
      <c r="AU3146" s="36">
        <f t="shared" si="1546"/>
        <v>0</v>
      </c>
      <c r="AV3146" s="36">
        <f t="shared" si="1556"/>
        <v>0</v>
      </c>
      <c r="AW3146" s="36">
        <f t="shared" si="1557"/>
        <v>0</v>
      </c>
      <c r="AX3146" s="36">
        <f t="shared" si="1547"/>
        <v>0</v>
      </c>
      <c r="AY3146" s="36">
        <f t="shared" si="1558"/>
        <v>0</v>
      </c>
      <c r="AZ3146" s="36">
        <f t="shared" si="1559"/>
        <v>0</v>
      </c>
      <c r="BA3146" s="36">
        <f t="shared" si="1548"/>
        <v>0</v>
      </c>
      <c r="BB3146" s="36">
        <f t="shared" si="1549"/>
        <v>0</v>
      </c>
      <c r="BC3146" s="36">
        <f t="shared" si="1550"/>
        <v>0</v>
      </c>
      <c r="BD3146" s="36">
        <f t="shared" si="1551"/>
        <v>0</v>
      </c>
      <c r="BE3146" s="36">
        <f t="shared" si="1552"/>
        <v>0</v>
      </c>
      <c r="BF3146" s="36">
        <f t="shared" si="1560"/>
        <v>3146</v>
      </c>
      <c r="BG3146" s="36">
        <f t="shared" si="1561"/>
        <v>0</v>
      </c>
      <c r="BH3146" s="36">
        <f t="shared" si="1562"/>
        <v>0</v>
      </c>
      <c r="BI3146" s="36">
        <f t="shared" si="1563"/>
        <v>0</v>
      </c>
      <c r="BJ3146" s="29">
        <f t="shared" si="1553"/>
        <v>0</v>
      </c>
      <c r="BK3146" s="29">
        <f t="shared" si="1564"/>
        <v>0</v>
      </c>
      <c r="BL3146" s="29">
        <f t="shared" si="1565"/>
        <v>0</v>
      </c>
      <c r="BM3146" s="29">
        <f t="shared" si="1566"/>
        <v>0</v>
      </c>
      <c r="BN3146" s="36">
        <f t="shared" si="1567"/>
        <v>0</v>
      </c>
      <c r="BQ3146" s="29">
        <f t="shared" si="1568"/>
        <v>0</v>
      </c>
    </row>
    <row r="3147" spans="2:69" s="35" customFormat="1" ht="30" customHeight="1" x14ac:dyDescent="0.15">
      <c r="B3147" s="31"/>
      <c r="C3147" s="32"/>
      <c r="D3147" s="71"/>
      <c r="E3147" s="72"/>
      <c r="F3147" s="72"/>
      <c r="G3147" s="72"/>
      <c r="H3147" s="72"/>
      <c r="I3147" s="72"/>
      <c r="J3147" s="72"/>
      <c r="K3147" s="72"/>
      <c r="L3147" s="72"/>
      <c r="M3147" s="72"/>
      <c r="N3147" s="73"/>
      <c r="O3147" s="33"/>
      <c r="P3147" s="31"/>
      <c r="Q3147" s="34"/>
      <c r="R3147" s="45"/>
      <c r="S3147" s="34"/>
      <c r="T3147" s="45"/>
      <c r="U3147" s="34"/>
      <c r="V3147" s="45"/>
      <c r="W3147" s="46"/>
      <c r="X3147" s="47" t="str">
        <f t="shared" si="1537"/>
        <v/>
      </c>
      <c r="Y3147" s="34"/>
      <c r="Z3147" s="45"/>
      <c r="AA3147" s="34"/>
      <c r="AB3147" s="45"/>
      <c r="AC3147" s="34"/>
      <c r="AD3147" s="45"/>
      <c r="AE3147" s="34"/>
      <c r="AF3147" s="48" t="str">
        <f t="shared" si="1538"/>
        <v/>
      </c>
      <c r="AG3147" s="34"/>
      <c r="AH3147" s="48" t="str">
        <f t="shared" si="1539"/>
        <v/>
      </c>
      <c r="AJ3147" s="48" t="str">
        <f t="shared" si="1554"/>
        <v/>
      </c>
      <c r="AK3147" s="34"/>
      <c r="AL3147" s="47" t="str">
        <f t="shared" si="1540"/>
        <v/>
      </c>
      <c r="AM3147" s="34"/>
      <c r="AN3147" s="47" t="str">
        <f t="shared" si="1541"/>
        <v/>
      </c>
      <c r="AP3147" s="36">
        <f t="shared" si="1555"/>
        <v>0</v>
      </c>
      <c r="AQ3147" s="36">
        <f t="shared" si="1542"/>
        <v>0</v>
      </c>
      <c r="AR3147" s="36">
        <f t="shared" si="1543"/>
        <v>0</v>
      </c>
      <c r="AS3147" s="36">
        <f t="shared" si="1544"/>
        <v>0</v>
      </c>
      <c r="AT3147" s="36">
        <f t="shared" si="1545"/>
        <v>0</v>
      </c>
      <c r="AU3147" s="36">
        <f t="shared" si="1546"/>
        <v>0</v>
      </c>
      <c r="AV3147" s="36">
        <f t="shared" si="1556"/>
        <v>0</v>
      </c>
      <c r="AW3147" s="36">
        <f t="shared" si="1557"/>
        <v>0</v>
      </c>
      <c r="AX3147" s="36">
        <f t="shared" si="1547"/>
        <v>0</v>
      </c>
      <c r="AY3147" s="36">
        <f t="shared" si="1558"/>
        <v>0</v>
      </c>
      <c r="AZ3147" s="36">
        <f t="shared" si="1559"/>
        <v>0</v>
      </c>
      <c r="BA3147" s="36">
        <f t="shared" si="1548"/>
        <v>0</v>
      </c>
      <c r="BB3147" s="36">
        <f t="shared" si="1549"/>
        <v>0</v>
      </c>
      <c r="BC3147" s="36">
        <f t="shared" si="1550"/>
        <v>0</v>
      </c>
      <c r="BD3147" s="36">
        <f t="shared" si="1551"/>
        <v>0</v>
      </c>
      <c r="BE3147" s="36">
        <f t="shared" si="1552"/>
        <v>0</v>
      </c>
      <c r="BF3147" s="36">
        <f t="shared" si="1560"/>
        <v>3147</v>
      </c>
      <c r="BG3147" s="36">
        <f t="shared" si="1561"/>
        <v>0</v>
      </c>
      <c r="BH3147" s="36">
        <f t="shared" si="1562"/>
        <v>0</v>
      </c>
      <c r="BI3147" s="36">
        <f t="shared" si="1563"/>
        <v>0</v>
      </c>
      <c r="BJ3147" s="29">
        <f t="shared" si="1553"/>
        <v>0</v>
      </c>
      <c r="BK3147" s="29">
        <f t="shared" si="1564"/>
        <v>0</v>
      </c>
      <c r="BL3147" s="29">
        <f t="shared" si="1565"/>
        <v>0</v>
      </c>
      <c r="BM3147" s="29">
        <f t="shared" si="1566"/>
        <v>0</v>
      </c>
      <c r="BN3147" s="36">
        <f t="shared" si="1567"/>
        <v>0</v>
      </c>
      <c r="BQ3147" s="29">
        <f t="shared" si="1568"/>
        <v>0</v>
      </c>
    </row>
    <row r="3148" spans="2:69" s="35" customFormat="1" ht="30" customHeight="1" x14ac:dyDescent="0.15">
      <c r="B3148" s="31"/>
      <c r="C3148" s="32"/>
      <c r="D3148" s="71"/>
      <c r="E3148" s="72"/>
      <c r="F3148" s="72"/>
      <c r="G3148" s="72"/>
      <c r="H3148" s="72"/>
      <c r="I3148" s="72"/>
      <c r="J3148" s="72"/>
      <c r="K3148" s="72"/>
      <c r="L3148" s="72"/>
      <c r="M3148" s="72"/>
      <c r="N3148" s="73"/>
      <c r="O3148" s="33"/>
      <c r="P3148" s="31"/>
      <c r="Q3148" s="34"/>
      <c r="R3148" s="45"/>
      <c r="S3148" s="34"/>
      <c r="T3148" s="45"/>
      <c r="U3148" s="34"/>
      <c r="V3148" s="45"/>
      <c r="W3148" s="46"/>
      <c r="X3148" s="47" t="str">
        <f t="shared" si="1537"/>
        <v/>
      </c>
      <c r="Y3148" s="34"/>
      <c r="Z3148" s="45"/>
      <c r="AA3148" s="34"/>
      <c r="AB3148" s="45"/>
      <c r="AC3148" s="34"/>
      <c r="AD3148" s="45"/>
      <c r="AE3148" s="34"/>
      <c r="AF3148" s="48" t="str">
        <f t="shared" si="1538"/>
        <v/>
      </c>
      <c r="AG3148" s="34"/>
      <c r="AH3148" s="48" t="str">
        <f t="shared" si="1539"/>
        <v/>
      </c>
      <c r="AJ3148" s="48" t="str">
        <f t="shared" si="1554"/>
        <v/>
      </c>
      <c r="AK3148" s="34"/>
      <c r="AL3148" s="47" t="str">
        <f t="shared" si="1540"/>
        <v/>
      </c>
      <c r="AM3148" s="34"/>
      <c r="AN3148" s="47" t="str">
        <f t="shared" si="1541"/>
        <v/>
      </c>
      <c r="AP3148" s="36">
        <f t="shared" si="1555"/>
        <v>0</v>
      </c>
      <c r="AQ3148" s="36">
        <f t="shared" si="1542"/>
        <v>0</v>
      </c>
      <c r="AR3148" s="36">
        <f t="shared" si="1543"/>
        <v>0</v>
      </c>
      <c r="AS3148" s="36">
        <f t="shared" si="1544"/>
        <v>0</v>
      </c>
      <c r="AT3148" s="36">
        <f t="shared" si="1545"/>
        <v>0</v>
      </c>
      <c r="AU3148" s="36">
        <f t="shared" si="1546"/>
        <v>0</v>
      </c>
      <c r="AV3148" s="36">
        <f t="shared" si="1556"/>
        <v>0</v>
      </c>
      <c r="AW3148" s="36">
        <f t="shared" si="1557"/>
        <v>0</v>
      </c>
      <c r="AX3148" s="36">
        <f t="shared" si="1547"/>
        <v>0</v>
      </c>
      <c r="AY3148" s="36">
        <f t="shared" si="1558"/>
        <v>0</v>
      </c>
      <c r="AZ3148" s="36">
        <f t="shared" si="1559"/>
        <v>0</v>
      </c>
      <c r="BA3148" s="36">
        <f t="shared" si="1548"/>
        <v>0</v>
      </c>
      <c r="BB3148" s="36">
        <f t="shared" si="1549"/>
        <v>0</v>
      </c>
      <c r="BC3148" s="36">
        <f t="shared" si="1550"/>
        <v>0</v>
      </c>
      <c r="BD3148" s="36">
        <f t="shared" si="1551"/>
        <v>0</v>
      </c>
      <c r="BE3148" s="36">
        <f t="shared" si="1552"/>
        <v>0</v>
      </c>
      <c r="BF3148" s="36">
        <f t="shared" si="1560"/>
        <v>3148</v>
      </c>
      <c r="BG3148" s="36">
        <f t="shared" si="1561"/>
        <v>0</v>
      </c>
      <c r="BH3148" s="36">
        <f t="shared" si="1562"/>
        <v>0</v>
      </c>
      <c r="BI3148" s="36">
        <f t="shared" si="1563"/>
        <v>0</v>
      </c>
      <c r="BJ3148" s="29">
        <f t="shared" si="1553"/>
        <v>0</v>
      </c>
      <c r="BK3148" s="29">
        <f t="shared" si="1564"/>
        <v>0</v>
      </c>
      <c r="BL3148" s="29">
        <f t="shared" si="1565"/>
        <v>0</v>
      </c>
      <c r="BM3148" s="29">
        <f t="shared" si="1566"/>
        <v>0</v>
      </c>
      <c r="BN3148" s="36">
        <f t="shared" si="1567"/>
        <v>0</v>
      </c>
      <c r="BQ3148" s="29">
        <f t="shared" si="1568"/>
        <v>0</v>
      </c>
    </row>
    <row r="3149" spans="2:69" s="35" customFormat="1" ht="30" customHeight="1" x14ac:dyDescent="0.15">
      <c r="B3149" s="31"/>
      <c r="C3149" s="32"/>
      <c r="D3149" s="71"/>
      <c r="E3149" s="72"/>
      <c r="F3149" s="72"/>
      <c r="G3149" s="72"/>
      <c r="H3149" s="72"/>
      <c r="I3149" s="72"/>
      <c r="J3149" s="72"/>
      <c r="K3149" s="72"/>
      <c r="L3149" s="72"/>
      <c r="M3149" s="72"/>
      <c r="N3149" s="73"/>
      <c r="O3149" s="33"/>
      <c r="P3149" s="31"/>
      <c r="Q3149" s="34"/>
      <c r="R3149" s="45"/>
      <c r="S3149" s="34"/>
      <c r="T3149" s="45"/>
      <c r="U3149" s="34"/>
      <c r="V3149" s="45"/>
      <c r="W3149" s="46"/>
      <c r="X3149" s="47" t="str">
        <f t="shared" si="1537"/>
        <v/>
      </c>
      <c r="Y3149" s="34"/>
      <c r="Z3149" s="45"/>
      <c r="AA3149" s="34"/>
      <c r="AB3149" s="45"/>
      <c r="AC3149" s="34"/>
      <c r="AD3149" s="45"/>
      <c r="AE3149" s="34"/>
      <c r="AF3149" s="48" t="str">
        <f t="shared" si="1538"/>
        <v/>
      </c>
      <c r="AG3149" s="34"/>
      <c r="AH3149" s="48" t="str">
        <f t="shared" si="1539"/>
        <v/>
      </c>
      <c r="AJ3149" s="48" t="str">
        <f t="shared" si="1554"/>
        <v/>
      </c>
      <c r="AK3149" s="34"/>
      <c r="AL3149" s="47" t="str">
        <f t="shared" si="1540"/>
        <v/>
      </c>
      <c r="AM3149" s="34"/>
      <c r="AN3149" s="47" t="str">
        <f t="shared" si="1541"/>
        <v/>
      </c>
      <c r="AP3149" s="36">
        <f t="shared" si="1555"/>
        <v>0</v>
      </c>
      <c r="AQ3149" s="36">
        <f t="shared" si="1542"/>
        <v>0</v>
      </c>
      <c r="AR3149" s="36">
        <f t="shared" si="1543"/>
        <v>0</v>
      </c>
      <c r="AS3149" s="36">
        <f t="shared" si="1544"/>
        <v>0</v>
      </c>
      <c r="AT3149" s="36">
        <f t="shared" si="1545"/>
        <v>0</v>
      </c>
      <c r="AU3149" s="36">
        <f t="shared" si="1546"/>
        <v>0</v>
      </c>
      <c r="AV3149" s="36">
        <f t="shared" si="1556"/>
        <v>0</v>
      </c>
      <c r="AW3149" s="36">
        <f t="shared" si="1557"/>
        <v>0</v>
      </c>
      <c r="AX3149" s="36">
        <f t="shared" si="1547"/>
        <v>0</v>
      </c>
      <c r="AY3149" s="36">
        <f t="shared" si="1558"/>
        <v>0</v>
      </c>
      <c r="AZ3149" s="36">
        <f t="shared" si="1559"/>
        <v>0</v>
      </c>
      <c r="BA3149" s="36">
        <f t="shared" si="1548"/>
        <v>0</v>
      </c>
      <c r="BB3149" s="36">
        <f t="shared" si="1549"/>
        <v>0</v>
      </c>
      <c r="BC3149" s="36">
        <f t="shared" si="1550"/>
        <v>0</v>
      </c>
      <c r="BD3149" s="36">
        <f t="shared" si="1551"/>
        <v>0</v>
      </c>
      <c r="BE3149" s="36">
        <f t="shared" si="1552"/>
        <v>0</v>
      </c>
      <c r="BF3149" s="36">
        <f t="shared" si="1560"/>
        <v>3149</v>
      </c>
      <c r="BG3149" s="36">
        <f t="shared" si="1561"/>
        <v>0</v>
      </c>
      <c r="BH3149" s="36">
        <f t="shared" si="1562"/>
        <v>0</v>
      </c>
      <c r="BI3149" s="36">
        <f t="shared" si="1563"/>
        <v>0</v>
      </c>
      <c r="BJ3149" s="29">
        <f t="shared" si="1553"/>
        <v>0</v>
      </c>
      <c r="BK3149" s="29">
        <f t="shared" si="1564"/>
        <v>0</v>
      </c>
      <c r="BL3149" s="29">
        <f t="shared" si="1565"/>
        <v>0</v>
      </c>
      <c r="BM3149" s="29">
        <f t="shared" si="1566"/>
        <v>0</v>
      </c>
      <c r="BN3149" s="36">
        <f t="shared" si="1567"/>
        <v>0</v>
      </c>
      <c r="BQ3149" s="29">
        <f t="shared" si="1568"/>
        <v>0</v>
      </c>
    </row>
    <row r="3150" spans="2:69" s="35" customFormat="1" ht="30" customHeight="1" x14ac:dyDescent="0.15">
      <c r="B3150" s="31"/>
      <c r="C3150" s="32"/>
      <c r="D3150" s="71"/>
      <c r="E3150" s="72"/>
      <c r="F3150" s="72"/>
      <c r="G3150" s="72"/>
      <c r="H3150" s="72"/>
      <c r="I3150" s="72"/>
      <c r="J3150" s="72"/>
      <c r="K3150" s="72"/>
      <c r="L3150" s="72"/>
      <c r="M3150" s="72"/>
      <c r="N3150" s="73"/>
      <c r="O3150" s="33"/>
      <c r="P3150" s="31"/>
      <c r="Q3150" s="34"/>
      <c r="R3150" s="45"/>
      <c r="S3150" s="34"/>
      <c r="T3150" s="45"/>
      <c r="U3150" s="34"/>
      <c r="V3150" s="45"/>
      <c r="W3150" s="46"/>
      <c r="X3150" s="47" t="str">
        <f t="shared" si="1537"/>
        <v/>
      </c>
      <c r="Y3150" s="34"/>
      <c r="Z3150" s="45"/>
      <c r="AA3150" s="34"/>
      <c r="AB3150" s="45"/>
      <c r="AC3150" s="34"/>
      <c r="AD3150" s="45"/>
      <c r="AE3150" s="34"/>
      <c r="AF3150" s="48" t="str">
        <f t="shared" si="1538"/>
        <v/>
      </c>
      <c r="AG3150" s="34"/>
      <c r="AH3150" s="48" t="str">
        <f t="shared" si="1539"/>
        <v/>
      </c>
      <c r="AJ3150" s="48" t="str">
        <f t="shared" si="1554"/>
        <v/>
      </c>
      <c r="AK3150" s="34"/>
      <c r="AL3150" s="47" t="str">
        <f t="shared" si="1540"/>
        <v/>
      </c>
      <c r="AM3150" s="34"/>
      <c r="AN3150" s="47" t="str">
        <f t="shared" si="1541"/>
        <v/>
      </c>
      <c r="AP3150" s="36">
        <f t="shared" si="1555"/>
        <v>0</v>
      </c>
      <c r="AQ3150" s="36">
        <f t="shared" si="1542"/>
        <v>0</v>
      </c>
      <c r="AR3150" s="36">
        <f t="shared" si="1543"/>
        <v>0</v>
      </c>
      <c r="AS3150" s="36">
        <f t="shared" si="1544"/>
        <v>0</v>
      </c>
      <c r="AT3150" s="36">
        <f t="shared" si="1545"/>
        <v>0</v>
      </c>
      <c r="AU3150" s="36">
        <f t="shared" si="1546"/>
        <v>0</v>
      </c>
      <c r="AV3150" s="36">
        <f t="shared" si="1556"/>
        <v>0</v>
      </c>
      <c r="AW3150" s="36">
        <f t="shared" si="1557"/>
        <v>0</v>
      </c>
      <c r="AX3150" s="36">
        <f t="shared" si="1547"/>
        <v>0</v>
      </c>
      <c r="AY3150" s="36">
        <f t="shared" si="1558"/>
        <v>0</v>
      </c>
      <c r="AZ3150" s="36">
        <f t="shared" si="1559"/>
        <v>0</v>
      </c>
      <c r="BA3150" s="36">
        <f t="shared" si="1548"/>
        <v>0</v>
      </c>
      <c r="BB3150" s="36">
        <f t="shared" si="1549"/>
        <v>0</v>
      </c>
      <c r="BC3150" s="36">
        <f t="shared" si="1550"/>
        <v>0</v>
      </c>
      <c r="BD3150" s="36">
        <f t="shared" si="1551"/>
        <v>0</v>
      </c>
      <c r="BE3150" s="36">
        <f t="shared" si="1552"/>
        <v>0</v>
      </c>
      <c r="BF3150" s="36">
        <f t="shared" si="1560"/>
        <v>3150</v>
      </c>
      <c r="BG3150" s="36">
        <f t="shared" si="1561"/>
        <v>0</v>
      </c>
      <c r="BH3150" s="36">
        <f t="shared" si="1562"/>
        <v>0</v>
      </c>
      <c r="BI3150" s="36">
        <f t="shared" si="1563"/>
        <v>0</v>
      </c>
      <c r="BJ3150" s="29">
        <f t="shared" si="1553"/>
        <v>0</v>
      </c>
      <c r="BK3150" s="29">
        <f t="shared" si="1564"/>
        <v>0</v>
      </c>
      <c r="BL3150" s="29">
        <f t="shared" si="1565"/>
        <v>0</v>
      </c>
      <c r="BM3150" s="29">
        <f t="shared" si="1566"/>
        <v>0</v>
      </c>
      <c r="BN3150" s="36">
        <f t="shared" si="1567"/>
        <v>0</v>
      </c>
      <c r="BQ3150" s="29">
        <f t="shared" si="1568"/>
        <v>0</v>
      </c>
    </row>
    <row r="3151" spans="2:69" s="35" customFormat="1" ht="30" customHeight="1" x14ac:dyDescent="0.15">
      <c r="B3151" s="31"/>
      <c r="C3151" s="32"/>
      <c r="D3151" s="71"/>
      <c r="E3151" s="72"/>
      <c r="F3151" s="72"/>
      <c r="G3151" s="72"/>
      <c r="H3151" s="72"/>
      <c r="I3151" s="72"/>
      <c r="J3151" s="72"/>
      <c r="K3151" s="72"/>
      <c r="L3151" s="72"/>
      <c r="M3151" s="72"/>
      <c r="N3151" s="73"/>
      <c r="O3151" s="33"/>
      <c r="P3151" s="31"/>
      <c r="Q3151" s="34"/>
      <c r="R3151" s="45"/>
      <c r="S3151" s="34"/>
      <c r="T3151" s="45"/>
      <c r="U3151" s="34"/>
      <c r="V3151" s="45"/>
      <c r="W3151" s="46"/>
      <c r="X3151" s="47" t="str">
        <f t="shared" si="1537"/>
        <v/>
      </c>
      <c r="Y3151" s="34"/>
      <c r="Z3151" s="45"/>
      <c r="AA3151" s="34"/>
      <c r="AB3151" s="45"/>
      <c r="AC3151" s="34"/>
      <c r="AD3151" s="45"/>
      <c r="AE3151" s="34"/>
      <c r="AF3151" s="48" t="str">
        <f t="shared" si="1538"/>
        <v/>
      </c>
      <c r="AG3151" s="34"/>
      <c r="AH3151" s="48" t="str">
        <f t="shared" si="1539"/>
        <v/>
      </c>
      <c r="AJ3151" s="48" t="str">
        <f t="shared" si="1554"/>
        <v/>
      </c>
      <c r="AK3151" s="34"/>
      <c r="AL3151" s="47" t="str">
        <f t="shared" si="1540"/>
        <v/>
      </c>
      <c r="AM3151" s="34"/>
      <c r="AN3151" s="47" t="str">
        <f t="shared" si="1541"/>
        <v/>
      </c>
      <c r="AP3151" s="36">
        <f t="shared" si="1555"/>
        <v>0</v>
      </c>
      <c r="AQ3151" s="36">
        <f t="shared" si="1542"/>
        <v>0</v>
      </c>
      <c r="AR3151" s="36">
        <f t="shared" si="1543"/>
        <v>0</v>
      </c>
      <c r="AS3151" s="36">
        <f t="shared" si="1544"/>
        <v>0</v>
      </c>
      <c r="AT3151" s="36">
        <f t="shared" si="1545"/>
        <v>0</v>
      </c>
      <c r="AU3151" s="36">
        <f t="shared" si="1546"/>
        <v>0</v>
      </c>
      <c r="AV3151" s="36">
        <f t="shared" si="1556"/>
        <v>0</v>
      </c>
      <c r="AW3151" s="36">
        <f t="shared" si="1557"/>
        <v>0</v>
      </c>
      <c r="AX3151" s="36">
        <f t="shared" si="1547"/>
        <v>0</v>
      </c>
      <c r="AY3151" s="36">
        <f t="shared" si="1558"/>
        <v>0</v>
      </c>
      <c r="AZ3151" s="36">
        <f t="shared" si="1559"/>
        <v>0</v>
      </c>
      <c r="BA3151" s="36">
        <f t="shared" si="1548"/>
        <v>0</v>
      </c>
      <c r="BB3151" s="36">
        <f t="shared" si="1549"/>
        <v>0</v>
      </c>
      <c r="BC3151" s="36">
        <f t="shared" si="1550"/>
        <v>0</v>
      </c>
      <c r="BD3151" s="36">
        <f t="shared" si="1551"/>
        <v>0</v>
      </c>
      <c r="BE3151" s="36">
        <f t="shared" si="1552"/>
        <v>0</v>
      </c>
      <c r="BF3151" s="36">
        <f t="shared" si="1560"/>
        <v>3151</v>
      </c>
      <c r="BG3151" s="36">
        <f t="shared" si="1561"/>
        <v>0</v>
      </c>
      <c r="BH3151" s="36">
        <f t="shared" si="1562"/>
        <v>0</v>
      </c>
      <c r="BI3151" s="36">
        <f t="shared" si="1563"/>
        <v>0</v>
      </c>
      <c r="BJ3151" s="29">
        <f t="shared" si="1553"/>
        <v>0</v>
      </c>
      <c r="BK3151" s="29">
        <f t="shared" si="1564"/>
        <v>0</v>
      </c>
      <c r="BL3151" s="29">
        <f t="shared" si="1565"/>
        <v>0</v>
      </c>
      <c r="BM3151" s="29">
        <f t="shared" si="1566"/>
        <v>0</v>
      </c>
      <c r="BN3151" s="36">
        <f t="shared" si="1567"/>
        <v>0</v>
      </c>
      <c r="BQ3151" s="29">
        <f t="shared" si="1568"/>
        <v>0</v>
      </c>
    </row>
    <row r="3152" spans="2:69" s="35" customFormat="1" ht="30" customHeight="1" x14ac:dyDescent="0.15">
      <c r="B3152" s="31"/>
      <c r="C3152" s="32"/>
      <c r="D3152" s="71"/>
      <c r="E3152" s="72"/>
      <c r="F3152" s="72"/>
      <c r="G3152" s="72"/>
      <c r="H3152" s="72"/>
      <c r="I3152" s="72"/>
      <c r="J3152" s="72"/>
      <c r="K3152" s="72"/>
      <c r="L3152" s="72"/>
      <c r="M3152" s="72"/>
      <c r="N3152" s="73"/>
      <c r="O3152" s="33"/>
      <c r="P3152" s="31"/>
      <c r="Q3152" s="34"/>
      <c r="R3152" s="45"/>
      <c r="S3152" s="34"/>
      <c r="T3152" s="45"/>
      <c r="U3152" s="34"/>
      <c r="V3152" s="45"/>
      <c r="W3152" s="46"/>
      <c r="X3152" s="47" t="str">
        <f t="shared" si="1537"/>
        <v/>
      </c>
      <c r="Y3152" s="34"/>
      <c r="Z3152" s="45"/>
      <c r="AA3152" s="34"/>
      <c r="AB3152" s="45"/>
      <c r="AC3152" s="34"/>
      <c r="AD3152" s="45"/>
      <c r="AE3152" s="34"/>
      <c r="AF3152" s="48" t="str">
        <f t="shared" si="1538"/>
        <v/>
      </c>
      <c r="AG3152" s="34"/>
      <c r="AH3152" s="48" t="str">
        <f t="shared" si="1539"/>
        <v/>
      </c>
      <c r="AJ3152" s="48" t="str">
        <f t="shared" si="1554"/>
        <v/>
      </c>
      <c r="AK3152" s="34"/>
      <c r="AL3152" s="47" t="str">
        <f t="shared" si="1540"/>
        <v/>
      </c>
      <c r="AM3152" s="34"/>
      <c r="AN3152" s="47" t="str">
        <f t="shared" si="1541"/>
        <v/>
      </c>
      <c r="AP3152" s="36">
        <f t="shared" si="1555"/>
        <v>0</v>
      </c>
      <c r="AQ3152" s="36">
        <f t="shared" si="1542"/>
        <v>0</v>
      </c>
      <c r="AR3152" s="36">
        <f t="shared" si="1543"/>
        <v>0</v>
      </c>
      <c r="AS3152" s="36">
        <f t="shared" si="1544"/>
        <v>0</v>
      </c>
      <c r="AT3152" s="36">
        <f t="shared" si="1545"/>
        <v>0</v>
      </c>
      <c r="AU3152" s="36">
        <f t="shared" si="1546"/>
        <v>0</v>
      </c>
      <c r="AV3152" s="36">
        <f t="shared" si="1556"/>
        <v>0</v>
      </c>
      <c r="AW3152" s="36">
        <f t="shared" si="1557"/>
        <v>0</v>
      </c>
      <c r="AX3152" s="36">
        <f t="shared" si="1547"/>
        <v>0</v>
      </c>
      <c r="AY3152" s="36">
        <f t="shared" si="1558"/>
        <v>0</v>
      </c>
      <c r="AZ3152" s="36">
        <f t="shared" si="1559"/>
        <v>0</v>
      </c>
      <c r="BA3152" s="36">
        <f t="shared" si="1548"/>
        <v>0</v>
      </c>
      <c r="BB3152" s="36">
        <f t="shared" si="1549"/>
        <v>0</v>
      </c>
      <c r="BC3152" s="36">
        <f t="shared" si="1550"/>
        <v>0</v>
      </c>
      <c r="BD3152" s="36">
        <f t="shared" si="1551"/>
        <v>0</v>
      </c>
      <c r="BE3152" s="36">
        <f t="shared" si="1552"/>
        <v>0</v>
      </c>
      <c r="BF3152" s="36">
        <f t="shared" si="1560"/>
        <v>3152</v>
      </c>
      <c r="BG3152" s="36">
        <f t="shared" si="1561"/>
        <v>0</v>
      </c>
      <c r="BH3152" s="36">
        <f t="shared" si="1562"/>
        <v>0</v>
      </c>
      <c r="BI3152" s="36">
        <f t="shared" si="1563"/>
        <v>0</v>
      </c>
      <c r="BJ3152" s="29">
        <f t="shared" si="1553"/>
        <v>0</v>
      </c>
      <c r="BK3152" s="29">
        <f t="shared" si="1564"/>
        <v>0</v>
      </c>
      <c r="BL3152" s="29">
        <f t="shared" si="1565"/>
        <v>0</v>
      </c>
      <c r="BM3152" s="29">
        <f t="shared" si="1566"/>
        <v>0</v>
      </c>
      <c r="BN3152" s="36">
        <f t="shared" si="1567"/>
        <v>0</v>
      </c>
      <c r="BQ3152" s="29">
        <f t="shared" si="1568"/>
        <v>0</v>
      </c>
    </row>
    <row r="3153" spans="2:69" s="35" customFormat="1" ht="30" customHeight="1" x14ac:dyDescent="0.15">
      <c r="B3153" s="31"/>
      <c r="C3153" s="32"/>
      <c r="D3153" s="71"/>
      <c r="E3153" s="72"/>
      <c r="F3153" s="72"/>
      <c r="G3153" s="72"/>
      <c r="H3153" s="72"/>
      <c r="I3153" s="72"/>
      <c r="J3153" s="72"/>
      <c r="K3153" s="72"/>
      <c r="L3153" s="72"/>
      <c r="M3153" s="72"/>
      <c r="N3153" s="73"/>
      <c r="O3153" s="33"/>
      <c r="P3153" s="31"/>
      <c r="Q3153" s="34"/>
      <c r="R3153" s="45"/>
      <c r="S3153" s="34"/>
      <c r="T3153" s="45"/>
      <c r="U3153" s="34"/>
      <c r="V3153" s="45"/>
      <c r="W3153" s="46"/>
      <c r="X3153" s="47" t="str">
        <f t="shared" si="1537"/>
        <v/>
      </c>
      <c r="Y3153" s="34"/>
      <c r="Z3153" s="45"/>
      <c r="AA3153" s="34"/>
      <c r="AB3153" s="45"/>
      <c r="AC3153" s="34"/>
      <c r="AD3153" s="45"/>
      <c r="AE3153" s="34"/>
      <c r="AF3153" s="48" t="str">
        <f t="shared" si="1538"/>
        <v/>
      </c>
      <c r="AG3153" s="34"/>
      <c r="AH3153" s="48" t="str">
        <f t="shared" si="1539"/>
        <v/>
      </c>
      <c r="AJ3153" s="48" t="str">
        <f t="shared" si="1554"/>
        <v/>
      </c>
      <c r="AK3153" s="34"/>
      <c r="AL3153" s="47" t="str">
        <f t="shared" si="1540"/>
        <v/>
      </c>
      <c r="AM3153" s="34"/>
      <c r="AN3153" s="47" t="str">
        <f t="shared" si="1541"/>
        <v/>
      </c>
      <c r="AP3153" s="36">
        <f t="shared" si="1555"/>
        <v>0</v>
      </c>
      <c r="AQ3153" s="36">
        <f t="shared" si="1542"/>
        <v>0</v>
      </c>
      <c r="AR3153" s="36">
        <f t="shared" si="1543"/>
        <v>0</v>
      </c>
      <c r="AS3153" s="36">
        <f t="shared" si="1544"/>
        <v>0</v>
      </c>
      <c r="AT3153" s="36">
        <f t="shared" si="1545"/>
        <v>0</v>
      </c>
      <c r="AU3153" s="36">
        <f t="shared" si="1546"/>
        <v>0</v>
      </c>
      <c r="AV3153" s="36">
        <f t="shared" si="1556"/>
        <v>0</v>
      </c>
      <c r="AW3153" s="36">
        <f t="shared" si="1557"/>
        <v>0</v>
      </c>
      <c r="AX3153" s="36">
        <f t="shared" si="1547"/>
        <v>0</v>
      </c>
      <c r="AY3153" s="36">
        <f t="shared" si="1558"/>
        <v>0</v>
      </c>
      <c r="AZ3153" s="36">
        <f t="shared" si="1559"/>
        <v>0</v>
      </c>
      <c r="BA3153" s="36">
        <f t="shared" si="1548"/>
        <v>0</v>
      </c>
      <c r="BB3153" s="36">
        <f t="shared" si="1549"/>
        <v>0</v>
      </c>
      <c r="BC3153" s="36">
        <f t="shared" si="1550"/>
        <v>0</v>
      </c>
      <c r="BD3153" s="36">
        <f t="shared" si="1551"/>
        <v>0</v>
      </c>
      <c r="BE3153" s="36">
        <f t="shared" si="1552"/>
        <v>0</v>
      </c>
      <c r="BF3153" s="36">
        <f t="shared" si="1560"/>
        <v>3153</v>
      </c>
      <c r="BG3153" s="36">
        <f t="shared" si="1561"/>
        <v>0</v>
      </c>
      <c r="BH3153" s="36">
        <f t="shared" si="1562"/>
        <v>0</v>
      </c>
      <c r="BI3153" s="36">
        <f t="shared" si="1563"/>
        <v>0</v>
      </c>
      <c r="BJ3153" s="29">
        <f t="shared" si="1553"/>
        <v>0</v>
      </c>
      <c r="BK3153" s="29">
        <f t="shared" si="1564"/>
        <v>0</v>
      </c>
      <c r="BL3153" s="29">
        <f t="shared" si="1565"/>
        <v>0</v>
      </c>
      <c r="BM3153" s="29">
        <f t="shared" si="1566"/>
        <v>0</v>
      </c>
      <c r="BN3153" s="36">
        <f t="shared" si="1567"/>
        <v>0</v>
      </c>
      <c r="BQ3153" s="29">
        <f t="shared" si="1568"/>
        <v>0</v>
      </c>
    </row>
    <row r="3154" spans="2:69" s="35" customFormat="1" ht="30" customHeight="1" x14ac:dyDescent="0.15">
      <c r="B3154" s="31"/>
      <c r="C3154" s="32"/>
      <c r="D3154" s="71"/>
      <c r="E3154" s="72"/>
      <c r="F3154" s="72"/>
      <c r="G3154" s="72"/>
      <c r="H3154" s="72"/>
      <c r="I3154" s="72"/>
      <c r="J3154" s="72"/>
      <c r="K3154" s="72"/>
      <c r="L3154" s="72"/>
      <c r="M3154" s="72"/>
      <c r="N3154" s="73"/>
      <c r="O3154" s="33"/>
      <c r="P3154" s="31"/>
      <c r="Q3154" s="34"/>
      <c r="R3154" s="45"/>
      <c r="S3154" s="34"/>
      <c r="T3154" s="45"/>
      <c r="U3154" s="34"/>
      <c r="V3154" s="45"/>
      <c r="W3154" s="46"/>
      <c r="X3154" s="47" t="str">
        <f t="shared" si="1537"/>
        <v/>
      </c>
      <c r="Y3154" s="34"/>
      <c r="Z3154" s="45"/>
      <c r="AA3154" s="34"/>
      <c r="AB3154" s="45"/>
      <c r="AC3154" s="34"/>
      <c r="AD3154" s="45"/>
      <c r="AE3154" s="34"/>
      <c r="AF3154" s="48" t="str">
        <f t="shared" si="1538"/>
        <v/>
      </c>
      <c r="AG3154" s="34"/>
      <c r="AH3154" s="48" t="str">
        <f t="shared" si="1539"/>
        <v/>
      </c>
      <c r="AJ3154" s="48" t="str">
        <f t="shared" si="1554"/>
        <v/>
      </c>
      <c r="AK3154" s="34"/>
      <c r="AL3154" s="47" t="str">
        <f t="shared" si="1540"/>
        <v/>
      </c>
      <c r="AM3154" s="34"/>
      <c r="AN3154" s="47" t="str">
        <f t="shared" si="1541"/>
        <v/>
      </c>
      <c r="AP3154" s="36">
        <f t="shared" si="1555"/>
        <v>0</v>
      </c>
      <c r="AQ3154" s="36">
        <f t="shared" si="1542"/>
        <v>0</v>
      </c>
      <c r="AR3154" s="36">
        <f t="shared" si="1543"/>
        <v>0</v>
      </c>
      <c r="AS3154" s="36">
        <f t="shared" si="1544"/>
        <v>0</v>
      </c>
      <c r="AT3154" s="36">
        <f t="shared" si="1545"/>
        <v>0</v>
      </c>
      <c r="AU3154" s="36">
        <f t="shared" si="1546"/>
        <v>0</v>
      </c>
      <c r="AV3154" s="36">
        <f t="shared" si="1556"/>
        <v>0</v>
      </c>
      <c r="AW3154" s="36">
        <f t="shared" si="1557"/>
        <v>0</v>
      </c>
      <c r="AX3154" s="36">
        <f t="shared" si="1547"/>
        <v>0</v>
      </c>
      <c r="AY3154" s="36">
        <f t="shared" si="1558"/>
        <v>0</v>
      </c>
      <c r="AZ3154" s="36">
        <f t="shared" si="1559"/>
        <v>0</v>
      </c>
      <c r="BA3154" s="36">
        <f t="shared" si="1548"/>
        <v>0</v>
      </c>
      <c r="BB3154" s="36">
        <f t="shared" si="1549"/>
        <v>0</v>
      </c>
      <c r="BC3154" s="36">
        <f t="shared" si="1550"/>
        <v>0</v>
      </c>
      <c r="BD3154" s="36">
        <f t="shared" si="1551"/>
        <v>0</v>
      </c>
      <c r="BE3154" s="36">
        <f t="shared" si="1552"/>
        <v>0</v>
      </c>
      <c r="BF3154" s="36">
        <f t="shared" si="1560"/>
        <v>3154</v>
      </c>
      <c r="BG3154" s="36">
        <f t="shared" si="1561"/>
        <v>0</v>
      </c>
      <c r="BH3154" s="36">
        <f t="shared" si="1562"/>
        <v>0</v>
      </c>
      <c r="BI3154" s="36">
        <f t="shared" si="1563"/>
        <v>0</v>
      </c>
      <c r="BJ3154" s="29">
        <f t="shared" si="1553"/>
        <v>0</v>
      </c>
      <c r="BK3154" s="29">
        <f t="shared" si="1564"/>
        <v>0</v>
      </c>
      <c r="BL3154" s="29">
        <f t="shared" si="1565"/>
        <v>0</v>
      </c>
      <c r="BM3154" s="29">
        <f t="shared" si="1566"/>
        <v>0</v>
      </c>
      <c r="BN3154" s="36">
        <f t="shared" si="1567"/>
        <v>0</v>
      </c>
      <c r="BQ3154" s="29">
        <f t="shared" si="1568"/>
        <v>0</v>
      </c>
    </row>
    <row r="3155" spans="2:69" s="35" customFormat="1" ht="30" customHeight="1" x14ac:dyDescent="0.15">
      <c r="B3155" s="31"/>
      <c r="C3155" s="32"/>
      <c r="D3155" s="71"/>
      <c r="E3155" s="72"/>
      <c r="F3155" s="72"/>
      <c r="G3155" s="72"/>
      <c r="H3155" s="72"/>
      <c r="I3155" s="72"/>
      <c r="J3155" s="72"/>
      <c r="K3155" s="72"/>
      <c r="L3155" s="72"/>
      <c r="M3155" s="72"/>
      <c r="N3155" s="73"/>
      <c r="O3155" s="33"/>
      <c r="P3155" s="31"/>
      <c r="Q3155" s="34"/>
      <c r="R3155" s="45"/>
      <c r="S3155" s="34"/>
      <c r="T3155" s="45"/>
      <c r="U3155" s="34"/>
      <c r="V3155" s="45"/>
      <c r="W3155" s="46"/>
      <c r="X3155" s="47" t="str">
        <f t="shared" si="1537"/>
        <v/>
      </c>
      <c r="Y3155" s="34"/>
      <c r="Z3155" s="45"/>
      <c r="AA3155" s="34"/>
      <c r="AB3155" s="45"/>
      <c r="AC3155" s="34"/>
      <c r="AD3155" s="45"/>
      <c r="AE3155" s="34"/>
      <c r="AF3155" s="48" t="str">
        <f t="shared" si="1538"/>
        <v/>
      </c>
      <c r="AG3155" s="34"/>
      <c r="AH3155" s="48" t="str">
        <f t="shared" si="1539"/>
        <v/>
      </c>
      <c r="AJ3155" s="48" t="str">
        <f t="shared" si="1554"/>
        <v/>
      </c>
      <c r="AK3155" s="34"/>
      <c r="AL3155" s="47" t="str">
        <f t="shared" si="1540"/>
        <v/>
      </c>
      <c r="AM3155" s="34"/>
      <c r="AN3155" s="47" t="str">
        <f t="shared" si="1541"/>
        <v/>
      </c>
      <c r="AP3155" s="36">
        <f t="shared" si="1555"/>
        <v>0</v>
      </c>
      <c r="AQ3155" s="36">
        <f t="shared" si="1542"/>
        <v>0</v>
      </c>
      <c r="AR3155" s="36">
        <f t="shared" si="1543"/>
        <v>0</v>
      </c>
      <c r="AS3155" s="36">
        <f t="shared" si="1544"/>
        <v>0</v>
      </c>
      <c r="AT3155" s="36">
        <f t="shared" si="1545"/>
        <v>0</v>
      </c>
      <c r="AU3155" s="36">
        <f t="shared" si="1546"/>
        <v>0</v>
      </c>
      <c r="AV3155" s="36">
        <f t="shared" si="1556"/>
        <v>0</v>
      </c>
      <c r="AW3155" s="36">
        <f t="shared" si="1557"/>
        <v>0</v>
      </c>
      <c r="AX3155" s="36">
        <f t="shared" si="1547"/>
        <v>0</v>
      </c>
      <c r="AY3155" s="36">
        <f t="shared" si="1558"/>
        <v>0</v>
      </c>
      <c r="AZ3155" s="36">
        <f t="shared" si="1559"/>
        <v>0</v>
      </c>
      <c r="BA3155" s="36">
        <f t="shared" si="1548"/>
        <v>0</v>
      </c>
      <c r="BB3155" s="36">
        <f t="shared" si="1549"/>
        <v>0</v>
      </c>
      <c r="BC3155" s="36">
        <f t="shared" si="1550"/>
        <v>0</v>
      </c>
      <c r="BD3155" s="36">
        <f t="shared" si="1551"/>
        <v>0</v>
      </c>
      <c r="BE3155" s="36">
        <f t="shared" si="1552"/>
        <v>0</v>
      </c>
      <c r="BF3155" s="36">
        <f t="shared" si="1560"/>
        <v>3155</v>
      </c>
      <c r="BG3155" s="36">
        <f t="shared" si="1561"/>
        <v>0</v>
      </c>
      <c r="BH3155" s="36">
        <f t="shared" si="1562"/>
        <v>0</v>
      </c>
      <c r="BI3155" s="36">
        <f t="shared" si="1563"/>
        <v>0</v>
      </c>
      <c r="BJ3155" s="29">
        <f t="shared" si="1553"/>
        <v>0</v>
      </c>
      <c r="BK3155" s="29">
        <f t="shared" si="1564"/>
        <v>0</v>
      </c>
      <c r="BL3155" s="29">
        <f t="shared" si="1565"/>
        <v>0</v>
      </c>
      <c r="BM3155" s="29">
        <f t="shared" si="1566"/>
        <v>0</v>
      </c>
      <c r="BN3155" s="36">
        <f t="shared" si="1567"/>
        <v>0</v>
      </c>
      <c r="BQ3155" s="29">
        <f t="shared" si="1568"/>
        <v>0</v>
      </c>
    </row>
    <row r="3156" spans="2:69" s="35" customFormat="1" ht="30" customHeight="1" x14ac:dyDescent="0.15">
      <c r="B3156" s="31"/>
      <c r="C3156" s="32"/>
      <c r="D3156" s="71"/>
      <c r="E3156" s="72"/>
      <c r="F3156" s="72"/>
      <c r="G3156" s="72"/>
      <c r="H3156" s="72"/>
      <c r="I3156" s="72"/>
      <c r="J3156" s="72"/>
      <c r="K3156" s="72"/>
      <c r="L3156" s="72"/>
      <c r="M3156" s="72"/>
      <c r="N3156" s="73"/>
      <c r="O3156" s="33"/>
      <c r="P3156" s="31"/>
      <c r="Q3156" s="34"/>
      <c r="R3156" s="45"/>
      <c r="S3156" s="34"/>
      <c r="T3156" s="45"/>
      <c r="U3156" s="34"/>
      <c r="V3156" s="45"/>
      <c r="W3156" s="46"/>
      <c r="X3156" s="47" t="str">
        <f t="shared" si="1537"/>
        <v/>
      </c>
      <c r="Y3156" s="34"/>
      <c r="Z3156" s="45"/>
      <c r="AA3156" s="34"/>
      <c r="AB3156" s="45"/>
      <c r="AC3156" s="34"/>
      <c r="AD3156" s="45"/>
      <c r="AE3156" s="34"/>
      <c r="AF3156" s="48" t="str">
        <f t="shared" si="1538"/>
        <v/>
      </c>
      <c r="AG3156" s="34"/>
      <c r="AH3156" s="48" t="str">
        <f t="shared" si="1539"/>
        <v/>
      </c>
      <c r="AJ3156" s="48" t="str">
        <f t="shared" si="1554"/>
        <v/>
      </c>
      <c r="AK3156" s="34"/>
      <c r="AL3156" s="47" t="str">
        <f t="shared" si="1540"/>
        <v/>
      </c>
      <c r="AM3156" s="34"/>
      <c r="AN3156" s="47" t="str">
        <f t="shared" si="1541"/>
        <v/>
      </c>
      <c r="AP3156" s="36">
        <f t="shared" si="1555"/>
        <v>0</v>
      </c>
      <c r="AQ3156" s="36">
        <f t="shared" si="1542"/>
        <v>0</v>
      </c>
      <c r="AR3156" s="36">
        <f t="shared" si="1543"/>
        <v>0</v>
      </c>
      <c r="AS3156" s="36">
        <f t="shared" si="1544"/>
        <v>0</v>
      </c>
      <c r="AT3156" s="36">
        <f t="shared" si="1545"/>
        <v>0</v>
      </c>
      <c r="AU3156" s="36">
        <f t="shared" si="1546"/>
        <v>0</v>
      </c>
      <c r="AV3156" s="36">
        <f t="shared" si="1556"/>
        <v>0</v>
      </c>
      <c r="AW3156" s="36">
        <f t="shared" si="1557"/>
        <v>0</v>
      </c>
      <c r="AX3156" s="36">
        <f t="shared" si="1547"/>
        <v>0</v>
      </c>
      <c r="AY3156" s="36">
        <f t="shared" si="1558"/>
        <v>0</v>
      </c>
      <c r="AZ3156" s="36">
        <f t="shared" si="1559"/>
        <v>0</v>
      </c>
      <c r="BA3156" s="36">
        <f t="shared" si="1548"/>
        <v>0</v>
      </c>
      <c r="BB3156" s="36">
        <f t="shared" si="1549"/>
        <v>0</v>
      </c>
      <c r="BC3156" s="36">
        <f t="shared" si="1550"/>
        <v>0</v>
      </c>
      <c r="BD3156" s="36">
        <f t="shared" si="1551"/>
        <v>0</v>
      </c>
      <c r="BE3156" s="36">
        <f t="shared" si="1552"/>
        <v>0</v>
      </c>
      <c r="BF3156" s="36">
        <f t="shared" si="1560"/>
        <v>3156</v>
      </c>
      <c r="BG3156" s="36">
        <f t="shared" si="1561"/>
        <v>0</v>
      </c>
      <c r="BH3156" s="36">
        <f t="shared" si="1562"/>
        <v>0</v>
      </c>
      <c r="BI3156" s="36">
        <f t="shared" si="1563"/>
        <v>0</v>
      </c>
      <c r="BJ3156" s="29">
        <f t="shared" si="1553"/>
        <v>0</v>
      </c>
      <c r="BK3156" s="29">
        <f t="shared" si="1564"/>
        <v>0</v>
      </c>
      <c r="BL3156" s="29">
        <f t="shared" si="1565"/>
        <v>0</v>
      </c>
      <c r="BM3156" s="29">
        <f t="shared" si="1566"/>
        <v>0</v>
      </c>
      <c r="BN3156" s="36">
        <f t="shared" si="1567"/>
        <v>0</v>
      </c>
      <c r="BQ3156" s="29">
        <f t="shared" si="1568"/>
        <v>0</v>
      </c>
    </row>
    <row r="3157" spans="2:69" s="35" customFormat="1" ht="30" customHeight="1" x14ac:dyDescent="0.15">
      <c r="B3157" s="31"/>
      <c r="C3157" s="32"/>
      <c r="D3157" s="71"/>
      <c r="E3157" s="72"/>
      <c r="F3157" s="72"/>
      <c r="G3157" s="72"/>
      <c r="H3157" s="72"/>
      <c r="I3157" s="72"/>
      <c r="J3157" s="72"/>
      <c r="K3157" s="72"/>
      <c r="L3157" s="72"/>
      <c r="M3157" s="72"/>
      <c r="N3157" s="73"/>
      <c r="O3157" s="33"/>
      <c r="P3157" s="31"/>
      <c r="Q3157" s="34"/>
      <c r="R3157" s="45"/>
      <c r="S3157" s="34"/>
      <c r="T3157" s="45"/>
      <c r="U3157" s="34"/>
      <c r="V3157" s="45"/>
      <c r="W3157" s="46"/>
      <c r="X3157" s="47" t="str">
        <f t="shared" si="1537"/>
        <v/>
      </c>
      <c r="Y3157" s="34"/>
      <c r="Z3157" s="45"/>
      <c r="AA3157" s="34"/>
      <c r="AB3157" s="45"/>
      <c r="AC3157" s="34"/>
      <c r="AD3157" s="45"/>
      <c r="AE3157" s="34"/>
      <c r="AF3157" s="48" t="str">
        <f t="shared" si="1538"/>
        <v/>
      </c>
      <c r="AG3157" s="34"/>
      <c r="AH3157" s="48" t="str">
        <f t="shared" si="1539"/>
        <v/>
      </c>
      <c r="AJ3157" s="48" t="str">
        <f t="shared" si="1554"/>
        <v/>
      </c>
      <c r="AK3157" s="34"/>
      <c r="AL3157" s="47" t="str">
        <f t="shared" si="1540"/>
        <v/>
      </c>
      <c r="AM3157" s="34"/>
      <c r="AN3157" s="47" t="str">
        <f t="shared" si="1541"/>
        <v/>
      </c>
      <c r="AP3157" s="36">
        <f t="shared" si="1555"/>
        <v>0</v>
      </c>
      <c r="AQ3157" s="36">
        <f t="shared" si="1542"/>
        <v>0</v>
      </c>
      <c r="AR3157" s="36">
        <f t="shared" si="1543"/>
        <v>0</v>
      </c>
      <c r="AS3157" s="36">
        <f t="shared" si="1544"/>
        <v>0</v>
      </c>
      <c r="AT3157" s="36">
        <f t="shared" si="1545"/>
        <v>0</v>
      </c>
      <c r="AU3157" s="36">
        <f t="shared" si="1546"/>
        <v>0</v>
      </c>
      <c r="AV3157" s="36">
        <f t="shared" si="1556"/>
        <v>0</v>
      </c>
      <c r="AW3157" s="36">
        <f t="shared" si="1557"/>
        <v>0</v>
      </c>
      <c r="AX3157" s="36">
        <f t="shared" si="1547"/>
        <v>0</v>
      </c>
      <c r="AY3157" s="36">
        <f t="shared" si="1558"/>
        <v>0</v>
      </c>
      <c r="AZ3157" s="36">
        <f t="shared" si="1559"/>
        <v>0</v>
      </c>
      <c r="BA3157" s="36">
        <f t="shared" si="1548"/>
        <v>0</v>
      </c>
      <c r="BB3157" s="36">
        <f t="shared" si="1549"/>
        <v>0</v>
      </c>
      <c r="BC3157" s="36">
        <f t="shared" si="1550"/>
        <v>0</v>
      </c>
      <c r="BD3157" s="36">
        <f t="shared" si="1551"/>
        <v>0</v>
      </c>
      <c r="BE3157" s="36">
        <f t="shared" si="1552"/>
        <v>0</v>
      </c>
      <c r="BF3157" s="36">
        <f t="shared" si="1560"/>
        <v>3157</v>
      </c>
      <c r="BG3157" s="36">
        <f t="shared" si="1561"/>
        <v>0</v>
      </c>
      <c r="BH3157" s="36">
        <f t="shared" si="1562"/>
        <v>0</v>
      </c>
      <c r="BI3157" s="36">
        <f t="shared" si="1563"/>
        <v>0</v>
      </c>
      <c r="BJ3157" s="29">
        <f t="shared" si="1553"/>
        <v>0</v>
      </c>
      <c r="BK3157" s="29">
        <f t="shared" si="1564"/>
        <v>0</v>
      </c>
      <c r="BL3157" s="29">
        <f t="shared" si="1565"/>
        <v>0</v>
      </c>
      <c r="BM3157" s="29">
        <f t="shared" si="1566"/>
        <v>0</v>
      </c>
      <c r="BN3157" s="36">
        <f t="shared" si="1567"/>
        <v>0</v>
      </c>
      <c r="BQ3157" s="29">
        <f t="shared" si="1568"/>
        <v>0</v>
      </c>
    </row>
    <row r="3158" spans="2:69" s="35" customFormat="1" ht="30" customHeight="1" x14ac:dyDescent="0.15">
      <c r="B3158" s="31"/>
      <c r="C3158" s="32"/>
      <c r="D3158" s="71"/>
      <c r="E3158" s="72"/>
      <c r="F3158" s="72"/>
      <c r="G3158" s="72"/>
      <c r="H3158" s="72"/>
      <c r="I3158" s="72"/>
      <c r="J3158" s="72"/>
      <c r="K3158" s="72"/>
      <c r="L3158" s="72"/>
      <c r="M3158" s="72"/>
      <c r="N3158" s="73"/>
      <c r="O3158" s="33"/>
      <c r="P3158" s="31"/>
      <c r="Q3158" s="34"/>
      <c r="R3158" s="45"/>
      <c r="S3158" s="34"/>
      <c r="T3158" s="45"/>
      <c r="U3158" s="34"/>
      <c r="V3158" s="45"/>
      <c r="W3158" s="46"/>
      <c r="X3158" s="47" t="str">
        <f t="shared" si="1537"/>
        <v/>
      </c>
      <c r="Y3158" s="34"/>
      <c r="Z3158" s="45"/>
      <c r="AA3158" s="34"/>
      <c r="AB3158" s="45"/>
      <c r="AC3158" s="34"/>
      <c r="AD3158" s="45"/>
      <c r="AE3158" s="34"/>
      <c r="AF3158" s="48" t="str">
        <f t="shared" si="1538"/>
        <v/>
      </c>
      <c r="AG3158" s="34"/>
      <c r="AH3158" s="48" t="str">
        <f t="shared" si="1539"/>
        <v/>
      </c>
      <c r="AJ3158" s="48" t="str">
        <f t="shared" si="1554"/>
        <v/>
      </c>
      <c r="AK3158" s="34"/>
      <c r="AL3158" s="47" t="str">
        <f t="shared" si="1540"/>
        <v/>
      </c>
      <c r="AM3158" s="34"/>
      <c r="AN3158" s="47" t="str">
        <f t="shared" si="1541"/>
        <v/>
      </c>
      <c r="AP3158" s="36">
        <f t="shared" si="1555"/>
        <v>0</v>
      </c>
      <c r="AQ3158" s="36">
        <f t="shared" si="1542"/>
        <v>0</v>
      </c>
      <c r="AR3158" s="36">
        <f t="shared" si="1543"/>
        <v>0</v>
      </c>
      <c r="AS3158" s="36">
        <f t="shared" si="1544"/>
        <v>0</v>
      </c>
      <c r="AT3158" s="36">
        <f t="shared" si="1545"/>
        <v>0</v>
      </c>
      <c r="AU3158" s="36">
        <f t="shared" si="1546"/>
        <v>0</v>
      </c>
      <c r="AV3158" s="36">
        <f t="shared" si="1556"/>
        <v>0</v>
      </c>
      <c r="AW3158" s="36">
        <f t="shared" si="1557"/>
        <v>0</v>
      </c>
      <c r="AX3158" s="36">
        <f t="shared" si="1547"/>
        <v>0</v>
      </c>
      <c r="AY3158" s="36">
        <f t="shared" si="1558"/>
        <v>0</v>
      </c>
      <c r="AZ3158" s="36">
        <f t="shared" si="1559"/>
        <v>0</v>
      </c>
      <c r="BA3158" s="36">
        <f t="shared" si="1548"/>
        <v>0</v>
      </c>
      <c r="BB3158" s="36">
        <f t="shared" si="1549"/>
        <v>0</v>
      </c>
      <c r="BC3158" s="36">
        <f t="shared" si="1550"/>
        <v>0</v>
      </c>
      <c r="BD3158" s="36">
        <f t="shared" si="1551"/>
        <v>0</v>
      </c>
      <c r="BE3158" s="36">
        <f t="shared" si="1552"/>
        <v>0</v>
      </c>
      <c r="BF3158" s="36">
        <f t="shared" si="1560"/>
        <v>3158</v>
      </c>
      <c r="BG3158" s="36">
        <f t="shared" si="1561"/>
        <v>0</v>
      </c>
      <c r="BH3158" s="36">
        <f t="shared" si="1562"/>
        <v>0</v>
      </c>
      <c r="BI3158" s="36">
        <f t="shared" si="1563"/>
        <v>0</v>
      </c>
      <c r="BJ3158" s="29">
        <f t="shared" si="1553"/>
        <v>0</v>
      </c>
      <c r="BK3158" s="29">
        <f t="shared" si="1564"/>
        <v>0</v>
      </c>
      <c r="BL3158" s="29">
        <f t="shared" si="1565"/>
        <v>0</v>
      </c>
      <c r="BM3158" s="29">
        <f t="shared" si="1566"/>
        <v>0</v>
      </c>
      <c r="BN3158" s="36">
        <f t="shared" si="1567"/>
        <v>0</v>
      </c>
      <c r="BQ3158" s="29">
        <f t="shared" si="1568"/>
        <v>0</v>
      </c>
    </row>
    <row r="3159" spans="2:69" s="35" customFormat="1" ht="30" customHeight="1" x14ac:dyDescent="0.15">
      <c r="B3159" s="31"/>
      <c r="C3159" s="32"/>
      <c r="D3159" s="71"/>
      <c r="E3159" s="72"/>
      <c r="F3159" s="72"/>
      <c r="G3159" s="72"/>
      <c r="H3159" s="72"/>
      <c r="I3159" s="72"/>
      <c r="J3159" s="72"/>
      <c r="K3159" s="72"/>
      <c r="L3159" s="72"/>
      <c r="M3159" s="72"/>
      <c r="N3159" s="73"/>
      <c r="O3159" s="33"/>
      <c r="P3159" s="31"/>
      <c r="Q3159" s="34"/>
      <c r="R3159" s="45"/>
      <c r="S3159" s="34"/>
      <c r="T3159" s="45"/>
      <c r="U3159" s="34"/>
      <c r="V3159" s="45"/>
      <c r="W3159" s="46"/>
      <c r="X3159" s="47" t="str">
        <f t="shared" si="1537"/>
        <v/>
      </c>
      <c r="Y3159" s="34"/>
      <c r="Z3159" s="45"/>
      <c r="AA3159" s="34"/>
      <c r="AB3159" s="45"/>
      <c r="AC3159" s="34"/>
      <c r="AD3159" s="45"/>
      <c r="AE3159" s="34"/>
      <c r="AF3159" s="48" t="str">
        <f t="shared" si="1538"/>
        <v/>
      </c>
      <c r="AG3159" s="34"/>
      <c r="AH3159" s="48" t="str">
        <f t="shared" si="1539"/>
        <v/>
      </c>
      <c r="AJ3159" s="48" t="str">
        <f t="shared" si="1554"/>
        <v/>
      </c>
      <c r="AK3159" s="34"/>
      <c r="AL3159" s="47" t="str">
        <f t="shared" si="1540"/>
        <v/>
      </c>
      <c r="AM3159" s="34"/>
      <c r="AN3159" s="47" t="str">
        <f t="shared" si="1541"/>
        <v/>
      </c>
      <c r="AP3159" s="36">
        <f t="shared" si="1555"/>
        <v>0</v>
      </c>
      <c r="AQ3159" s="36">
        <f t="shared" si="1542"/>
        <v>0</v>
      </c>
      <c r="AR3159" s="36">
        <f t="shared" si="1543"/>
        <v>0</v>
      </c>
      <c r="AS3159" s="36">
        <f t="shared" si="1544"/>
        <v>0</v>
      </c>
      <c r="AT3159" s="36">
        <f t="shared" si="1545"/>
        <v>0</v>
      </c>
      <c r="AU3159" s="36">
        <f t="shared" si="1546"/>
        <v>0</v>
      </c>
      <c r="AV3159" s="36">
        <f t="shared" si="1556"/>
        <v>0</v>
      </c>
      <c r="AW3159" s="36">
        <f t="shared" si="1557"/>
        <v>0</v>
      </c>
      <c r="AX3159" s="36">
        <f t="shared" si="1547"/>
        <v>0</v>
      </c>
      <c r="AY3159" s="36">
        <f t="shared" si="1558"/>
        <v>0</v>
      </c>
      <c r="AZ3159" s="36">
        <f t="shared" si="1559"/>
        <v>0</v>
      </c>
      <c r="BA3159" s="36">
        <f t="shared" si="1548"/>
        <v>0</v>
      </c>
      <c r="BB3159" s="36">
        <f t="shared" si="1549"/>
        <v>0</v>
      </c>
      <c r="BC3159" s="36">
        <f t="shared" si="1550"/>
        <v>0</v>
      </c>
      <c r="BD3159" s="36">
        <f t="shared" si="1551"/>
        <v>0</v>
      </c>
      <c r="BE3159" s="36">
        <f t="shared" si="1552"/>
        <v>0</v>
      </c>
      <c r="BF3159" s="36">
        <f t="shared" si="1560"/>
        <v>3159</v>
      </c>
      <c r="BG3159" s="36">
        <f t="shared" si="1561"/>
        <v>0</v>
      </c>
      <c r="BH3159" s="36">
        <f t="shared" si="1562"/>
        <v>0</v>
      </c>
      <c r="BI3159" s="36">
        <f t="shared" si="1563"/>
        <v>0</v>
      </c>
      <c r="BJ3159" s="29">
        <f t="shared" si="1553"/>
        <v>0</v>
      </c>
      <c r="BK3159" s="29">
        <f t="shared" si="1564"/>
        <v>0</v>
      </c>
      <c r="BL3159" s="29">
        <f t="shared" si="1565"/>
        <v>0</v>
      </c>
      <c r="BM3159" s="29">
        <f t="shared" si="1566"/>
        <v>0</v>
      </c>
      <c r="BN3159" s="36">
        <f t="shared" si="1567"/>
        <v>0</v>
      </c>
      <c r="BQ3159" s="29">
        <f t="shared" si="1568"/>
        <v>0</v>
      </c>
    </row>
    <row r="3160" spans="2:69" s="35" customFormat="1" ht="30" customHeight="1" x14ac:dyDescent="0.15">
      <c r="B3160" s="31"/>
      <c r="C3160" s="32"/>
      <c r="D3160" s="71"/>
      <c r="E3160" s="72"/>
      <c r="F3160" s="72"/>
      <c r="G3160" s="72"/>
      <c r="H3160" s="72"/>
      <c r="I3160" s="72"/>
      <c r="J3160" s="72"/>
      <c r="K3160" s="72"/>
      <c r="L3160" s="72"/>
      <c r="M3160" s="72"/>
      <c r="N3160" s="73"/>
      <c r="O3160" s="33"/>
      <c r="P3160" s="31"/>
      <c r="Q3160" s="34"/>
      <c r="R3160" s="45"/>
      <c r="S3160" s="34"/>
      <c r="T3160" s="45"/>
      <c r="U3160" s="34"/>
      <c r="V3160" s="45"/>
      <c r="W3160" s="46"/>
      <c r="X3160" s="47" t="str">
        <f t="shared" si="1537"/>
        <v/>
      </c>
      <c r="Y3160" s="34"/>
      <c r="Z3160" s="45"/>
      <c r="AA3160" s="34"/>
      <c r="AB3160" s="45"/>
      <c r="AC3160" s="34"/>
      <c r="AD3160" s="45"/>
      <c r="AE3160" s="34"/>
      <c r="AF3160" s="48" t="str">
        <f t="shared" si="1538"/>
        <v/>
      </c>
      <c r="AG3160" s="34"/>
      <c r="AH3160" s="48" t="str">
        <f t="shared" si="1539"/>
        <v/>
      </c>
      <c r="AJ3160" s="48" t="str">
        <f t="shared" si="1554"/>
        <v/>
      </c>
      <c r="AK3160" s="34"/>
      <c r="AL3160" s="47" t="str">
        <f t="shared" si="1540"/>
        <v/>
      </c>
      <c r="AM3160" s="34"/>
      <c r="AN3160" s="47" t="str">
        <f t="shared" si="1541"/>
        <v/>
      </c>
      <c r="AP3160" s="36">
        <f t="shared" si="1555"/>
        <v>0</v>
      </c>
      <c r="AQ3160" s="36">
        <f t="shared" si="1542"/>
        <v>0</v>
      </c>
      <c r="AR3160" s="36">
        <f t="shared" si="1543"/>
        <v>0</v>
      </c>
      <c r="AS3160" s="36">
        <f t="shared" si="1544"/>
        <v>0</v>
      </c>
      <c r="AT3160" s="36">
        <f t="shared" si="1545"/>
        <v>0</v>
      </c>
      <c r="AU3160" s="36">
        <f t="shared" si="1546"/>
        <v>0</v>
      </c>
      <c r="AV3160" s="36">
        <f t="shared" si="1556"/>
        <v>0</v>
      </c>
      <c r="AW3160" s="36">
        <f t="shared" si="1557"/>
        <v>0</v>
      </c>
      <c r="AX3160" s="36">
        <f t="shared" si="1547"/>
        <v>0</v>
      </c>
      <c r="AY3160" s="36">
        <f t="shared" si="1558"/>
        <v>0</v>
      </c>
      <c r="AZ3160" s="36">
        <f t="shared" si="1559"/>
        <v>0</v>
      </c>
      <c r="BA3160" s="36">
        <f t="shared" si="1548"/>
        <v>0</v>
      </c>
      <c r="BB3160" s="36">
        <f t="shared" si="1549"/>
        <v>0</v>
      </c>
      <c r="BC3160" s="36">
        <f t="shared" si="1550"/>
        <v>0</v>
      </c>
      <c r="BD3160" s="36">
        <f t="shared" si="1551"/>
        <v>0</v>
      </c>
      <c r="BE3160" s="36">
        <f t="shared" si="1552"/>
        <v>0</v>
      </c>
      <c r="BF3160" s="36">
        <f t="shared" si="1560"/>
        <v>3160</v>
      </c>
      <c r="BG3160" s="36">
        <f t="shared" si="1561"/>
        <v>0</v>
      </c>
      <c r="BH3160" s="36">
        <f t="shared" si="1562"/>
        <v>0</v>
      </c>
      <c r="BI3160" s="36">
        <f t="shared" si="1563"/>
        <v>0</v>
      </c>
      <c r="BJ3160" s="29">
        <f t="shared" si="1553"/>
        <v>0</v>
      </c>
      <c r="BK3160" s="29">
        <f t="shared" si="1564"/>
        <v>0</v>
      </c>
      <c r="BL3160" s="29">
        <f t="shared" si="1565"/>
        <v>0</v>
      </c>
      <c r="BM3160" s="29">
        <f t="shared" si="1566"/>
        <v>0</v>
      </c>
      <c r="BN3160" s="36">
        <f t="shared" si="1567"/>
        <v>0</v>
      </c>
      <c r="BQ3160" s="29">
        <f t="shared" si="1568"/>
        <v>0</v>
      </c>
    </row>
    <row r="3161" spans="2:69" s="35" customFormat="1" ht="30" customHeight="1" x14ac:dyDescent="0.15">
      <c r="B3161" s="31"/>
      <c r="C3161" s="32"/>
      <c r="D3161" s="71"/>
      <c r="E3161" s="72"/>
      <c r="F3161" s="72"/>
      <c r="G3161" s="72"/>
      <c r="H3161" s="72"/>
      <c r="I3161" s="72"/>
      <c r="J3161" s="72"/>
      <c r="K3161" s="72"/>
      <c r="L3161" s="72"/>
      <c r="M3161" s="72"/>
      <c r="N3161" s="73"/>
      <c r="O3161" s="33"/>
      <c r="P3161" s="31"/>
      <c r="Q3161" s="34"/>
      <c r="R3161" s="45"/>
      <c r="S3161" s="34"/>
      <c r="T3161" s="45"/>
      <c r="U3161" s="34"/>
      <c r="V3161" s="45"/>
      <c r="W3161" s="46"/>
      <c r="X3161" s="47" t="str">
        <f t="shared" si="1537"/>
        <v/>
      </c>
      <c r="Y3161" s="34"/>
      <c r="Z3161" s="45"/>
      <c r="AA3161" s="34"/>
      <c r="AB3161" s="45"/>
      <c r="AC3161" s="34"/>
      <c r="AD3161" s="45"/>
      <c r="AE3161" s="34"/>
      <c r="AF3161" s="48" t="str">
        <f t="shared" si="1538"/>
        <v/>
      </c>
      <c r="AG3161" s="34"/>
      <c r="AH3161" s="48" t="str">
        <f t="shared" si="1539"/>
        <v/>
      </c>
      <c r="AJ3161" s="48" t="str">
        <f t="shared" si="1554"/>
        <v/>
      </c>
      <c r="AK3161" s="34"/>
      <c r="AL3161" s="47" t="str">
        <f t="shared" si="1540"/>
        <v/>
      </c>
      <c r="AM3161" s="34"/>
      <c r="AN3161" s="47" t="str">
        <f t="shared" si="1541"/>
        <v/>
      </c>
      <c r="AP3161" s="36">
        <f t="shared" si="1555"/>
        <v>0</v>
      </c>
      <c r="AQ3161" s="36">
        <f t="shared" si="1542"/>
        <v>0</v>
      </c>
      <c r="AR3161" s="36">
        <f t="shared" si="1543"/>
        <v>0</v>
      </c>
      <c r="AS3161" s="36">
        <f t="shared" si="1544"/>
        <v>0</v>
      </c>
      <c r="AT3161" s="36">
        <f t="shared" si="1545"/>
        <v>0</v>
      </c>
      <c r="AU3161" s="36">
        <f t="shared" si="1546"/>
        <v>0</v>
      </c>
      <c r="AV3161" s="36">
        <f t="shared" si="1556"/>
        <v>0</v>
      </c>
      <c r="AW3161" s="36">
        <f t="shared" si="1557"/>
        <v>0</v>
      </c>
      <c r="AX3161" s="36">
        <f t="shared" si="1547"/>
        <v>0</v>
      </c>
      <c r="AY3161" s="36">
        <f t="shared" si="1558"/>
        <v>0</v>
      </c>
      <c r="AZ3161" s="36">
        <f t="shared" si="1559"/>
        <v>0</v>
      </c>
      <c r="BA3161" s="36">
        <f t="shared" si="1548"/>
        <v>0</v>
      </c>
      <c r="BB3161" s="36">
        <f t="shared" si="1549"/>
        <v>0</v>
      </c>
      <c r="BC3161" s="36">
        <f t="shared" si="1550"/>
        <v>0</v>
      </c>
      <c r="BD3161" s="36">
        <f t="shared" si="1551"/>
        <v>0</v>
      </c>
      <c r="BE3161" s="36">
        <f t="shared" si="1552"/>
        <v>0</v>
      </c>
      <c r="BF3161" s="36">
        <f t="shared" si="1560"/>
        <v>3161</v>
      </c>
      <c r="BG3161" s="36">
        <f t="shared" si="1561"/>
        <v>0</v>
      </c>
      <c r="BH3161" s="36">
        <f t="shared" si="1562"/>
        <v>0</v>
      </c>
      <c r="BI3161" s="36">
        <f t="shared" si="1563"/>
        <v>0</v>
      </c>
      <c r="BJ3161" s="29">
        <f t="shared" si="1553"/>
        <v>0</v>
      </c>
      <c r="BK3161" s="29">
        <f t="shared" si="1564"/>
        <v>0</v>
      </c>
      <c r="BL3161" s="29">
        <f t="shared" si="1565"/>
        <v>0</v>
      </c>
      <c r="BM3161" s="29">
        <f t="shared" si="1566"/>
        <v>0</v>
      </c>
      <c r="BN3161" s="36">
        <f t="shared" si="1567"/>
        <v>0</v>
      </c>
      <c r="BQ3161" s="29">
        <f t="shared" si="1568"/>
        <v>0</v>
      </c>
    </row>
    <row r="3162" spans="2:69" s="35" customFormat="1" ht="30" customHeight="1" x14ac:dyDescent="0.15">
      <c r="B3162" s="31"/>
      <c r="C3162" s="32"/>
      <c r="D3162" s="71"/>
      <c r="E3162" s="72"/>
      <c r="F3162" s="72"/>
      <c r="G3162" s="72"/>
      <c r="H3162" s="72"/>
      <c r="I3162" s="72"/>
      <c r="J3162" s="72"/>
      <c r="K3162" s="72"/>
      <c r="L3162" s="72"/>
      <c r="M3162" s="72"/>
      <c r="N3162" s="73"/>
      <c r="O3162" s="33"/>
      <c r="P3162" s="31"/>
      <c r="Q3162" s="34"/>
      <c r="R3162" s="45"/>
      <c r="S3162" s="34"/>
      <c r="T3162" s="45"/>
      <c r="U3162" s="34"/>
      <c r="V3162" s="45"/>
      <c r="W3162" s="46"/>
      <c r="X3162" s="47" t="str">
        <f t="shared" si="1537"/>
        <v/>
      </c>
      <c r="Y3162" s="34"/>
      <c r="Z3162" s="45"/>
      <c r="AA3162" s="34"/>
      <c r="AB3162" s="45"/>
      <c r="AC3162" s="34"/>
      <c r="AD3162" s="45"/>
      <c r="AE3162" s="34"/>
      <c r="AF3162" s="48" t="str">
        <f t="shared" si="1538"/>
        <v/>
      </c>
      <c r="AG3162" s="34"/>
      <c r="AH3162" s="48" t="str">
        <f t="shared" si="1539"/>
        <v/>
      </c>
      <c r="AJ3162" s="48" t="str">
        <f t="shared" si="1554"/>
        <v/>
      </c>
      <c r="AK3162" s="34"/>
      <c r="AL3162" s="47" t="str">
        <f t="shared" si="1540"/>
        <v/>
      </c>
      <c r="AM3162" s="34"/>
      <c r="AN3162" s="47" t="str">
        <f t="shared" si="1541"/>
        <v/>
      </c>
      <c r="AP3162" s="36">
        <f t="shared" si="1555"/>
        <v>0</v>
      </c>
      <c r="AQ3162" s="36">
        <f t="shared" si="1542"/>
        <v>0</v>
      </c>
      <c r="AR3162" s="36">
        <f t="shared" si="1543"/>
        <v>0</v>
      </c>
      <c r="AS3162" s="36">
        <f t="shared" si="1544"/>
        <v>0</v>
      </c>
      <c r="AT3162" s="36">
        <f t="shared" si="1545"/>
        <v>0</v>
      </c>
      <c r="AU3162" s="36">
        <f t="shared" si="1546"/>
        <v>0</v>
      </c>
      <c r="AV3162" s="36">
        <f t="shared" si="1556"/>
        <v>0</v>
      </c>
      <c r="AW3162" s="36">
        <f t="shared" si="1557"/>
        <v>0</v>
      </c>
      <c r="AX3162" s="36">
        <f t="shared" si="1547"/>
        <v>0</v>
      </c>
      <c r="AY3162" s="36">
        <f t="shared" si="1558"/>
        <v>0</v>
      </c>
      <c r="AZ3162" s="36">
        <f t="shared" si="1559"/>
        <v>0</v>
      </c>
      <c r="BA3162" s="36">
        <f t="shared" si="1548"/>
        <v>0</v>
      </c>
      <c r="BB3162" s="36">
        <f t="shared" si="1549"/>
        <v>0</v>
      </c>
      <c r="BC3162" s="36">
        <f t="shared" si="1550"/>
        <v>0</v>
      </c>
      <c r="BD3162" s="36">
        <f t="shared" si="1551"/>
        <v>0</v>
      </c>
      <c r="BE3162" s="36">
        <f t="shared" si="1552"/>
        <v>0</v>
      </c>
      <c r="BF3162" s="36">
        <f t="shared" si="1560"/>
        <v>3162</v>
      </c>
      <c r="BG3162" s="36">
        <f t="shared" si="1561"/>
        <v>0</v>
      </c>
      <c r="BH3162" s="36">
        <f t="shared" si="1562"/>
        <v>0</v>
      </c>
      <c r="BI3162" s="36">
        <f t="shared" si="1563"/>
        <v>0</v>
      </c>
      <c r="BJ3162" s="29">
        <f t="shared" si="1553"/>
        <v>0</v>
      </c>
      <c r="BK3162" s="29">
        <f t="shared" si="1564"/>
        <v>0</v>
      </c>
      <c r="BL3162" s="29">
        <f t="shared" si="1565"/>
        <v>0</v>
      </c>
      <c r="BM3162" s="29">
        <f t="shared" si="1566"/>
        <v>0</v>
      </c>
      <c r="BN3162" s="36">
        <f t="shared" si="1567"/>
        <v>0</v>
      </c>
      <c r="BQ3162" s="29">
        <f t="shared" si="1568"/>
        <v>0</v>
      </c>
    </row>
    <row r="3163" spans="2:69" s="35" customFormat="1" ht="30" customHeight="1" x14ac:dyDescent="0.15">
      <c r="B3163" s="31"/>
      <c r="C3163" s="32"/>
      <c r="D3163" s="71"/>
      <c r="E3163" s="72"/>
      <c r="F3163" s="72"/>
      <c r="G3163" s="72"/>
      <c r="H3163" s="72"/>
      <c r="I3163" s="72"/>
      <c r="J3163" s="72"/>
      <c r="K3163" s="72"/>
      <c r="L3163" s="72"/>
      <c r="M3163" s="72"/>
      <c r="N3163" s="73"/>
      <c r="O3163" s="33"/>
      <c r="P3163" s="31"/>
      <c r="Q3163" s="34"/>
      <c r="R3163" s="45"/>
      <c r="S3163" s="34"/>
      <c r="T3163" s="45"/>
      <c r="U3163" s="34"/>
      <c r="V3163" s="45"/>
      <c r="W3163" s="46"/>
      <c r="X3163" s="47" t="str">
        <f t="shared" si="1537"/>
        <v/>
      </c>
      <c r="Y3163" s="34"/>
      <c r="Z3163" s="45"/>
      <c r="AA3163" s="34"/>
      <c r="AB3163" s="45"/>
      <c r="AC3163" s="34"/>
      <c r="AD3163" s="45"/>
      <c r="AE3163" s="34"/>
      <c r="AF3163" s="48" t="str">
        <f t="shared" si="1538"/>
        <v/>
      </c>
      <c r="AG3163" s="34"/>
      <c r="AH3163" s="48" t="str">
        <f t="shared" si="1539"/>
        <v/>
      </c>
      <c r="AJ3163" s="48" t="str">
        <f t="shared" si="1554"/>
        <v/>
      </c>
      <c r="AK3163" s="34"/>
      <c r="AL3163" s="47" t="str">
        <f t="shared" si="1540"/>
        <v/>
      </c>
      <c r="AM3163" s="34"/>
      <c r="AN3163" s="47" t="str">
        <f t="shared" si="1541"/>
        <v/>
      </c>
      <c r="AP3163" s="36">
        <f t="shared" si="1555"/>
        <v>0</v>
      </c>
      <c r="AQ3163" s="36">
        <f t="shared" si="1542"/>
        <v>0</v>
      </c>
      <c r="AR3163" s="36">
        <f t="shared" si="1543"/>
        <v>0</v>
      </c>
      <c r="AS3163" s="36">
        <f t="shared" si="1544"/>
        <v>0</v>
      </c>
      <c r="AT3163" s="36">
        <f t="shared" si="1545"/>
        <v>0</v>
      </c>
      <c r="AU3163" s="36">
        <f t="shared" si="1546"/>
        <v>0</v>
      </c>
      <c r="AV3163" s="36">
        <f t="shared" si="1556"/>
        <v>0</v>
      </c>
      <c r="AW3163" s="36">
        <f t="shared" si="1557"/>
        <v>0</v>
      </c>
      <c r="AX3163" s="36">
        <f t="shared" si="1547"/>
        <v>0</v>
      </c>
      <c r="AY3163" s="36">
        <f t="shared" si="1558"/>
        <v>0</v>
      </c>
      <c r="AZ3163" s="36">
        <f t="shared" si="1559"/>
        <v>0</v>
      </c>
      <c r="BA3163" s="36">
        <f t="shared" si="1548"/>
        <v>0</v>
      </c>
      <c r="BB3163" s="36">
        <f t="shared" si="1549"/>
        <v>0</v>
      </c>
      <c r="BC3163" s="36">
        <f t="shared" si="1550"/>
        <v>0</v>
      </c>
      <c r="BD3163" s="36">
        <f t="shared" si="1551"/>
        <v>0</v>
      </c>
      <c r="BE3163" s="36">
        <f t="shared" si="1552"/>
        <v>0</v>
      </c>
      <c r="BF3163" s="36">
        <f t="shared" si="1560"/>
        <v>3163</v>
      </c>
      <c r="BG3163" s="36">
        <f t="shared" si="1561"/>
        <v>0</v>
      </c>
      <c r="BH3163" s="36">
        <f t="shared" si="1562"/>
        <v>0</v>
      </c>
      <c r="BI3163" s="36">
        <f t="shared" si="1563"/>
        <v>0</v>
      </c>
      <c r="BJ3163" s="29">
        <f t="shared" si="1553"/>
        <v>0</v>
      </c>
      <c r="BK3163" s="29">
        <f t="shared" si="1564"/>
        <v>0</v>
      </c>
      <c r="BL3163" s="29">
        <f t="shared" si="1565"/>
        <v>0</v>
      </c>
      <c r="BM3163" s="29">
        <f t="shared" si="1566"/>
        <v>0</v>
      </c>
      <c r="BN3163" s="36">
        <f t="shared" si="1567"/>
        <v>0</v>
      </c>
      <c r="BQ3163" s="29">
        <f t="shared" si="1568"/>
        <v>0</v>
      </c>
    </row>
    <row r="3164" spans="2:69" s="35" customFormat="1" ht="30" customHeight="1" x14ac:dyDescent="0.15">
      <c r="B3164" s="31"/>
      <c r="C3164" s="32"/>
      <c r="D3164" s="71"/>
      <c r="E3164" s="72"/>
      <c r="F3164" s="72"/>
      <c r="G3164" s="72"/>
      <c r="H3164" s="72"/>
      <c r="I3164" s="72"/>
      <c r="J3164" s="72"/>
      <c r="K3164" s="72"/>
      <c r="L3164" s="72"/>
      <c r="M3164" s="72"/>
      <c r="N3164" s="73"/>
      <c r="O3164" s="33"/>
      <c r="P3164" s="31"/>
      <c r="Q3164" s="34"/>
      <c r="R3164" s="45"/>
      <c r="S3164" s="34"/>
      <c r="T3164" s="45"/>
      <c r="U3164" s="34"/>
      <c r="V3164" s="45"/>
      <c r="W3164" s="46"/>
      <c r="X3164" s="47" t="str">
        <f t="shared" si="1537"/>
        <v/>
      </c>
      <c r="Y3164" s="34"/>
      <c r="Z3164" s="45"/>
      <c r="AA3164" s="34"/>
      <c r="AB3164" s="45"/>
      <c r="AC3164" s="34"/>
      <c r="AD3164" s="45"/>
      <c r="AE3164" s="34"/>
      <c r="AF3164" s="48" t="str">
        <f t="shared" si="1538"/>
        <v/>
      </c>
      <c r="AG3164" s="34"/>
      <c r="AH3164" s="48" t="str">
        <f t="shared" si="1539"/>
        <v/>
      </c>
      <c r="AJ3164" s="48" t="str">
        <f t="shared" si="1554"/>
        <v/>
      </c>
      <c r="AK3164" s="34"/>
      <c r="AL3164" s="47" t="str">
        <f t="shared" si="1540"/>
        <v/>
      </c>
      <c r="AM3164" s="34"/>
      <c r="AN3164" s="47" t="str">
        <f t="shared" si="1541"/>
        <v/>
      </c>
      <c r="AP3164" s="36">
        <f t="shared" si="1555"/>
        <v>0</v>
      </c>
      <c r="AQ3164" s="36">
        <f t="shared" si="1542"/>
        <v>0</v>
      </c>
      <c r="AR3164" s="36">
        <f t="shared" si="1543"/>
        <v>0</v>
      </c>
      <c r="AS3164" s="36">
        <f t="shared" si="1544"/>
        <v>0</v>
      </c>
      <c r="AT3164" s="36">
        <f t="shared" si="1545"/>
        <v>0</v>
      </c>
      <c r="AU3164" s="36">
        <f t="shared" si="1546"/>
        <v>0</v>
      </c>
      <c r="AV3164" s="36">
        <f t="shared" si="1556"/>
        <v>0</v>
      </c>
      <c r="AW3164" s="36">
        <f t="shared" si="1557"/>
        <v>0</v>
      </c>
      <c r="AX3164" s="36">
        <f t="shared" si="1547"/>
        <v>0</v>
      </c>
      <c r="AY3164" s="36">
        <f t="shared" si="1558"/>
        <v>0</v>
      </c>
      <c r="AZ3164" s="36">
        <f t="shared" si="1559"/>
        <v>0</v>
      </c>
      <c r="BA3164" s="36">
        <f t="shared" si="1548"/>
        <v>0</v>
      </c>
      <c r="BB3164" s="36">
        <f t="shared" si="1549"/>
        <v>0</v>
      </c>
      <c r="BC3164" s="36">
        <f t="shared" si="1550"/>
        <v>0</v>
      </c>
      <c r="BD3164" s="36">
        <f t="shared" si="1551"/>
        <v>0</v>
      </c>
      <c r="BE3164" s="36">
        <f t="shared" si="1552"/>
        <v>0</v>
      </c>
      <c r="BF3164" s="36">
        <f t="shared" si="1560"/>
        <v>3164</v>
      </c>
      <c r="BG3164" s="36">
        <f t="shared" si="1561"/>
        <v>0</v>
      </c>
      <c r="BH3164" s="36">
        <f t="shared" si="1562"/>
        <v>0</v>
      </c>
      <c r="BI3164" s="36">
        <f t="shared" si="1563"/>
        <v>0</v>
      </c>
      <c r="BJ3164" s="29">
        <f t="shared" si="1553"/>
        <v>0</v>
      </c>
      <c r="BK3164" s="29">
        <f t="shared" si="1564"/>
        <v>0</v>
      </c>
      <c r="BL3164" s="29">
        <f t="shared" si="1565"/>
        <v>0</v>
      </c>
      <c r="BM3164" s="29">
        <f t="shared" si="1566"/>
        <v>0</v>
      </c>
      <c r="BN3164" s="36">
        <f t="shared" si="1567"/>
        <v>0</v>
      </c>
      <c r="BQ3164" s="29">
        <f t="shared" si="1568"/>
        <v>0</v>
      </c>
    </row>
    <row r="3165" spans="2:69" s="35" customFormat="1" ht="30" customHeight="1" x14ac:dyDescent="0.15">
      <c r="B3165" s="31"/>
      <c r="C3165" s="32"/>
      <c r="D3165" s="71"/>
      <c r="E3165" s="72"/>
      <c r="F3165" s="72"/>
      <c r="G3165" s="72"/>
      <c r="H3165" s="72"/>
      <c r="I3165" s="72"/>
      <c r="J3165" s="72"/>
      <c r="K3165" s="72"/>
      <c r="L3165" s="72"/>
      <c r="M3165" s="72"/>
      <c r="N3165" s="73"/>
      <c r="O3165" s="33"/>
      <c r="P3165" s="31"/>
      <c r="Q3165" s="34"/>
      <c r="R3165" s="45"/>
      <c r="S3165" s="34"/>
      <c r="T3165" s="45"/>
      <c r="U3165" s="34"/>
      <c r="V3165" s="45"/>
      <c r="W3165" s="46"/>
      <c r="X3165" s="47" t="str">
        <f t="shared" si="1537"/>
        <v/>
      </c>
      <c r="Y3165" s="34"/>
      <c r="Z3165" s="45"/>
      <c r="AA3165" s="34"/>
      <c r="AB3165" s="45"/>
      <c r="AC3165" s="34"/>
      <c r="AD3165" s="45"/>
      <c r="AE3165" s="34"/>
      <c r="AF3165" s="48" t="str">
        <f t="shared" si="1538"/>
        <v/>
      </c>
      <c r="AG3165" s="34"/>
      <c r="AH3165" s="48" t="str">
        <f t="shared" si="1539"/>
        <v/>
      </c>
      <c r="AJ3165" s="48" t="str">
        <f t="shared" si="1554"/>
        <v/>
      </c>
      <c r="AK3165" s="34"/>
      <c r="AL3165" s="47" t="str">
        <f t="shared" si="1540"/>
        <v/>
      </c>
      <c r="AM3165" s="34"/>
      <c r="AN3165" s="47" t="str">
        <f t="shared" si="1541"/>
        <v/>
      </c>
      <c r="AP3165" s="36">
        <f t="shared" si="1555"/>
        <v>0</v>
      </c>
      <c r="AQ3165" s="36">
        <f t="shared" si="1542"/>
        <v>0</v>
      </c>
      <c r="AR3165" s="36">
        <f t="shared" si="1543"/>
        <v>0</v>
      </c>
      <c r="AS3165" s="36">
        <f t="shared" si="1544"/>
        <v>0</v>
      </c>
      <c r="AT3165" s="36">
        <f t="shared" si="1545"/>
        <v>0</v>
      </c>
      <c r="AU3165" s="36">
        <f t="shared" si="1546"/>
        <v>0</v>
      </c>
      <c r="AV3165" s="36">
        <f t="shared" si="1556"/>
        <v>0</v>
      </c>
      <c r="AW3165" s="36">
        <f t="shared" si="1557"/>
        <v>0</v>
      </c>
      <c r="AX3165" s="36">
        <f t="shared" si="1547"/>
        <v>0</v>
      </c>
      <c r="AY3165" s="36">
        <f t="shared" si="1558"/>
        <v>0</v>
      </c>
      <c r="AZ3165" s="36">
        <f t="shared" si="1559"/>
        <v>0</v>
      </c>
      <c r="BA3165" s="36">
        <f t="shared" si="1548"/>
        <v>0</v>
      </c>
      <c r="BB3165" s="36">
        <f t="shared" si="1549"/>
        <v>0</v>
      </c>
      <c r="BC3165" s="36">
        <f t="shared" si="1550"/>
        <v>0</v>
      </c>
      <c r="BD3165" s="36">
        <f t="shared" si="1551"/>
        <v>0</v>
      </c>
      <c r="BE3165" s="36">
        <f t="shared" si="1552"/>
        <v>0</v>
      </c>
      <c r="BF3165" s="36">
        <f t="shared" si="1560"/>
        <v>3165</v>
      </c>
      <c r="BG3165" s="36">
        <f t="shared" si="1561"/>
        <v>0</v>
      </c>
      <c r="BH3165" s="36">
        <f t="shared" si="1562"/>
        <v>0</v>
      </c>
      <c r="BI3165" s="36">
        <f t="shared" si="1563"/>
        <v>0</v>
      </c>
      <c r="BJ3165" s="29">
        <f t="shared" si="1553"/>
        <v>0</v>
      </c>
      <c r="BK3165" s="29">
        <f t="shared" si="1564"/>
        <v>0</v>
      </c>
      <c r="BL3165" s="29">
        <f t="shared" si="1565"/>
        <v>0</v>
      </c>
      <c r="BM3165" s="29">
        <f t="shared" si="1566"/>
        <v>0</v>
      </c>
      <c r="BN3165" s="36">
        <f t="shared" si="1567"/>
        <v>0</v>
      </c>
      <c r="BQ3165" s="29">
        <f t="shared" si="1568"/>
        <v>0</v>
      </c>
    </row>
    <row r="3166" spans="2:69" s="35" customFormat="1" ht="30" customHeight="1" x14ac:dyDescent="0.15">
      <c r="B3166" s="31"/>
      <c r="C3166" s="32"/>
      <c r="D3166" s="71"/>
      <c r="E3166" s="72"/>
      <c r="F3166" s="72"/>
      <c r="G3166" s="72"/>
      <c r="H3166" s="72"/>
      <c r="I3166" s="72"/>
      <c r="J3166" s="72"/>
      <c r="K3166" s="72"/>
      <c r="L3166" s="72"/>
      <c r="M3166" s="72"/>
      <c r="N3166" s="73"/>
      <c r="O3166" s="33"/>
      <c r="P3166" s="31"/>
      <c r="Q3166" s="34"/>
      <c r="R3166" s="45"/>
      <c r="S3166" s="34"/>
      <c r="T3166" s="45"/>
      <c r="U3166" s="34"/>
      <c r="V3166" s="45"/>
      <c r="W3166" s="46"/>
      <c r="X3166" s="47" t="str">
        <f t="shared" si="1537"/>
        <v/>
      </c>
      <c r="Y3166" s="34"/>
      <c r="Z3166" s="45"/>
      <c r="AA3166" s="34"/>
      <c r="AB3166" s="45"/>
      <c r="AC3166" s="34"/>
      <c r="AD3166" s="45"/>
      <c r="AE3166" s="34"/>
      <c r="AF3166" s="48" t="str">
        <f t="shared" si="1538"/>
        <v/>
      </c>
      <c r="AG3166" s="34"/>
      <c r="AH3166" s="48" t="str">
        <f t="shared" si="1539"/>
        <v/>
      </c>
      <c r="AJ3166" s="48" t="str">
        <f t="shared" si="1554"/>
        <v/>
      </c>
      <c r="AK3166" s="34"/>
      <c r="AL3166" s="47" t="str">
        <f t="shared" si="1540"/>
        <v/>
      </c>
      <c r="AM3166" s="34"/>
      <c r="AN3166" s="47" t="str">
        <f t="shared" si="1541"/>
        <v/>
      </c>
      <c r="AP3166" s="36">
        <f t="shared" si="1555"/>
        <v>0</v>
      </c>
      <c r="AQ3166" s="36">
        <f t="shared" si="1542"/>
        <v>0</v>
      </c>
      <c r="AR3166" s="36">
        <f t="shared" si="1543"/>
        <v>0</v>
      </c>
      <c r="AS3166" s="36">
        <f t="shared" si="1544"/>
        <v>0</v>
      </c>
      <c r="AT3166" s="36">
        <f t="shared" si="1545"/>
        <v>0</v>
      </c>
      <c r="AU3166" s="36">
        <f t="shared" si="1546"/>
        <v>0</v>
      </c>
      <c r="AV3166" s="36">
        <f t="shared" si="1556"/>
        <v>0</v>
      </c>
      <c r="AW3166" s="36">
        <f t="shared" si="1557"/>
        <v>0</v>
      </c>
      <c r="AX3166" s="36">
        <f t="shared" si="1547"/>
        <v>0</v>
      </c>
      <c r="AY3166" s="36">
        <f t="shared" si="1558"/>
        <v>0</v>
      </c>
      <c r="AZ3166" s="36">
        <f t="shared" si="1559"/>
        <v>0</v>
      </c>
      <c r="BA3166" s="36">
        <f t="shared" si="1548"/>
        <v>0</v>
      </c>
      <c r="BB3166" s="36">
        <f t="shared" si="1549"/>
        <v>0</v>
      </c>
      <c r="BC3166" s="36">
        <f t="shared" si="1550"/>
        <v>0</v>
      </c>
      <c r="BD3166" s="36">
        <f t="shared" si="1551"/>
        <v>0</v>
      </c>
      <c r="BE3166" s="36">
        <f t="shared" si="1552"/>
        <v>0</v>
      </c>
      <c r="BF3166" s="36">
        <f t="shared" si="1560"/>
        <v>3166</v>
      </c>
      <c r="BG3166" s="36">
        <f t="shared" si="1561"/>
        <v>0</v>
      </c>
      <c r="BH3166" s="36">
        <f t="shared" si="1562"/>
        <v>0</v>
      </c>
      <c r="BI3166" s="36">
        <f t="shared" si="1563"/>
        <v>0</v>
      </c>
      <c r="BJ3166" s="29">
        <f t="shared" si="1553"/>
        <v>0</v>
      </c>
      <c r="BK3166" s="29">
        <f t="shared" si="1564"/>
        <v>0</v>
      </c>
      <c r="BL3166" s="29">
        <f t="shared" si="1565"/>
        <v>0</v>
      </c>
      <c r="BM3166" s="29">
        <f t="shared" si="1566"/>
        <v>0</v>
      </c>
      <c r="BN3166" s="36">
        <f t="shared" si="1567"/>
        <v>0</v>
      </c>
      <c r="BQ3166" s="29">
        <f t="shared" si="1568"/>
        <v>0</v>
      </c>
    </row>
    <row r="3167" spans="2:69" s="35" customFormat="1" ht="30" customHeight="1" x14ac:dyDescent="0.15">
      <c r="B3167" s="31"/>
      <c r="C3167" s="32"/>
      <c r="D3167" s="71"/>
      <c r="E3167" s="72"/>
      <c r="F3167" s="72"/>
      <c r="G3167" s="72"/>
      <c r="H3167" s="72"/>
      <c r="I3167" s="72"/>
      <c r="J3167" s="72"/>
      <c r="K3167" s="72"/>
      <c r="L3167" s="72"/>
      <c r="M3167" s="72"/>
      <c r="N3167" s="73"/>
      <c r="O3167" s="33"/>
      <c r="P3167" s="31"/>
      <c r="Q3167" s="34"/>
      <c r="R3167" s="45"/>
      <c r="S3167" s="34"/>
      <c r="T3167" s="45"/>
      <c r="U3167" s="34"/>
      <c r="V3167" s="45"/>
      <c r="W3167" s="46"/>
      <c r="X3167" s="47" t="str">
        <f t="shared" si="1537"/>
        <v/>
      </c>
      <c r="Y3167" s="34"/>
      <c r="Z3167" s="45"/>
      <c r="AA3167" s="34"/>
      <c r="AB3167" s="45"/>
      <c r="AC3167" s="34"/>
      <c r="AD3167" s="45"/>
      <c r="AE3167" s="34"/>
      <c r="AF3167" s="48" t="str">
        <f t="shared" si="1538"/>
        <v/>
      </c>
      <c r="AG3167" s="34"/>
      <c r="AH3167" s="48" t="str">
        <f t="shared" si="1539"/>
        <v/>
      </c>
      <c r="AJ3167" s="48" t="str">
        <f t="shared" si="1554"/>
        <v/>
      </c>
      <c r="AK3167" s="34"/>
      <c r="AL3167" s="47" t="str">
        <f t="shared" si="1540"/>
        <v/>
      </c>
      <c r="AM3167" s="34"/>
      <c r="AN3167" s="47" t="str">
        <f t="shared" si="1541"/>
        <v/>
      </c>
      <c r="AP3167" s="36">
        <f t="shared" si="1555"/>
        <v>0</v>
      </c>
      <c r="AQ3167" s="36">
        <f t="shared" si="1542"/>
        <v>0</v>
      </c>
      <c r="AR3167" s="36">
        <f t="shared" si="1543"/>
        <v>0</v>
      </c>
      <c r="AS3167" s="36">
        <f t="shared" si="1544"/>
        <v>0</v>
      </c>
      <c r="AT3167" s="36">
        <f t="shared" si="1545"/>
        <v>0</v>
      </c>
      <c r="AU3167" s="36">
        <f t="shared" si="1546"/>
        <v>0</v>
      </c>
      <c r="AV3167" s="36">
        <f t="shared" si="1556"/>
        <v>0</v>
      </c>
      <c r="AW3167" s="36">
        <f t="shared" si="1557"/>
        <v>0</v>
      </c>
      <c r="AX3167" s="36">
        <f t="shared" si="1547"/>
        <v>0</v>
      </c>
      <c r="AY3167" s="36">
        <f t="shared" si="1558"/>
        <v>0</v>
      </c>
      <c r="AZ3167" s="36">
        <f t="shared" si="1559"/>
        <v>0</v>
      </c>
      <c r="BA3167" s="36">
        <f t="shared" si="1548"/>
        <v>0</v>
      </c>
      <c r="BB3167" s="36">
        <f t="shared" si="1549"/>
        <v>0</v>
      </c>
      <c r="BC3167" s="36">
        <f t="shared" si="1550"/>
        <v>0</v>
      </c>
      <c r="BD3167" s="36">
        <f t="shared" si="1551"/>
        <v>0</v>
      </c>
      <c r="BE3167" s="36">
        <f t="shared" si="1552"/>
        <v>0</v>
      </c>
      <c r="BF3167" s="36">
        <f t="shared" si="1560"/>
        <v>3167</v>
      </c>
      <c r="BG3167" s="36">
        <f t="shared" si="1561"/>
        <v>0</v>
      </c>
      <c r="BH3167" s="36">
        <f t="shared" si="1562"/>
        <v>0</v>
      </c>
      <c r="BI3167" s="36">
        <f t="shared" si="1563"/>
        <v>0</v>
      </c>
      <c r="BJ3167" s="29">
        <f t="shared" si="1553"/>
        <v>0</v>
      </c>
      <c r="BK3167" s="29">
        <f t="shared" si="1564"/>
        <v>0</v>
      </c>
      <c r="BL3167" s="29">
        <f t="shared" si="1565"/>
        <v>0</v>
      </c>
      <c r="BM3167" s="29">
        <f t="shared" si="1566"/>
        <v>0</v>
      </c>
      <c r="BN3167" s="36">
        <f t="shared" si="1567"/>
        <v>0</v>
      </c>
      <c r="BQ3167" s="29">
        <f t="shared" si="1568"/>
        <v>0</v>
      </c>
    </row>
    <row r="3168" spans="2:69" s="35" customFormat="1" ht="30" customHeight="1" x14ac:dyDescent="0.15">
      <c r="B3168" s="31"/>
      <c r="C3168" s="32"/>
      <c r="D3168" s="71"/>
      <c r="E3168" s="72"/>
      <c r="F3168" s="72"/>
      <c r="G3168" s="72"/>
      <c r="H3168" s="72"/>
      <c r="I3168" s="72"/>
      <c r="J3168" s="72"/>
      <c r="K3168" s="72"/>
      <c r="L3168" s="72"/>
      <c r="M3168" s="72"/>
      <c r="N3168" s="73"/>
      <c r="O3168" s="33"/>
      <c r="P3168" s="31"/>
      <c r="Q3168" s="34"/>
      <c r="R3168" s="45"/>
      <c r="S3168" s="34"/>
      <c r="T3168" s="45"/>
      <c r="U3168" s="34"/>
      <c r="V3168" s="45"/>
      <c r="W3168" s="46"/>
      <c r="X3168" s="47" t="str">
        <f t="shared" si="1537"/>
        <v/>
      </c>
      <c r="Y3168" s="34"/>
      <c r="Z3168" s="45"/>
      <c r="AA3168" s="34"/>
      <c r="AB3168" s="45"/>
      <c r="AC3168" s="34"/>
      <c r="AD3168" s="45"/>
      <c r="AE3168" s="34"/>
      <c r="AF3168" s="48" t="str">
        <f t="shared" si="1538"/>
        <v/>
      </c>
      <c r="AG3168" s="34"/>
      <c r="AH3168" s="48" t="str">
        <f t="shared" si="1539"/>
        <v/>
      </c>
      <c r="AJ3168" s="48" t="str">
        <f t="shared" si="1554"/>
        <v/>
      </c>
      <c r="AK3168" s="34"/>
      <c r="AL3168" s="47" t="str">
        <f t="shared" si="1540"/>
        <v/>
      </c>
      <c r="AM3168" s="34"/>
      <c r="AN3168" s="47" t="str">
        <f t="shared" si="1541"/>
        <v/>
      </c>
      <c r="AP3168" s="36">
        <f t="shared" si="1555"/>
        <v>0</v>
      </c>
      <c r="AQ3168" s="36">
        <f t="shared" si="1542"/>
        <v>0</v>
      </c>
      <c r="AR3168" s="36">
        <f t="shared" si="1543"/>
        <v>0</v>
      </c>
      <c r="AS3168" s="36">
        <f t="shared" si="1544"/>
        <v>0</v>
      </c>
      <c r="AT3168" s="36">
        <f t="shared" si="1545"/>
        <v>0</v>
      </c>
      <c r="AU3168" s="36">
        <f t="shared" si="1546"/>
        <v>0</v>
      </c>
      <c r="AV3168" s="36">
        <f t="shared" si="1556"/>
        <v>0</v>
      </c>
      <c r="AW3168" s="36">
        <f t="shared" si="1557"/>
        <v>0</v>
      </c>
      <c r="AX3168" s="36">
        <f t="shared" si="1547"/>
        <v>0</v>
      </c>
      <c r="AY3168" s="36">
        <f t="shared" si="1558"/>
        <v>0</v>
      </c>
      <c r="AZ3168" s="36">
        <f t="shared" si="1559"/>
        <v>0</v>
      </c>
      <c r="BA3168" s="36">
        <f t="shared" si="1548"/>
        <v>0</v>
      </c>
      <c r="BB3168" s="36">
        <f t="shared" si="1549"/>
        <v>0</v>
      </c>
      <c r="BC3168" s="36">
        <f t="shared" si="1550"/>
        <v>0</v>
      </c>
      <c r="BD3168" s="36">
        <f t="shared" si="1551"/>
        <v>0</v>
      </c>
      <c r="BE3168" s="36">
        <f t="shared" si="1552"/>
        <v>0</v>
      </c>
      <c r="BF3168" s="36">
        <f t="shared" si="1560"/>
        <v>3168</v>
      </c>
      <c r="BG3168" s="36">
        <f t="shared" si="1561"/>
        <v>0</v>
      </c>
      <c r="BH3168" s="36">
        <f t="shared" si="1562"/>
        <v>0</v>
      </c>
      <c r="BI3168" s="36">
        <f t="shared" si="1563"/>
        <v>0</v>
      </c>
      <c r="BJ3168" s="29">
        <f t="shared" si="1553"/>
        <v>0</v>
      </c>
      <c r="BK3168" s="29">
        <f t="shared" si="1564"/>
        <v>0</v>
      </c>
      <c r="BL3168" s="29">
        <f t="shared" si="1565"/>
        <v>0</v>
      </c>
      <c r="BM3168" s="29">
        <f t="shared" si="1566"/>
        <v>0</v>
      </c>
      <c r="BN3168" s="36">
        <f t="shared" si="1567"/>
        <v>0</v>
      </c>
      <c r="BQ3168" s="29">
        <f t="shared" si="1568"/>
        <v>0</v>
      </c>
    </row>
    <row r="3169" spans="2:69" s="35" customFormat="1" ht="30" customHeight="1" x14ac:dyDescent="0.15">
      <c r="B3169" s="31"/>
      <c r="C3169" s="32"/>
      <c r="D3169" s="71"/>
      <c r="E3169" s="72"/>
      <c r="F3169" s="72"/>
      <c r="G3169" s="72"/>
      <c r="H3169" s="72"/>
      <c r="I3169" s="72"/>
      <c r="J3169" s="72"/>
      <c r="K3169" s="72"/>
      <c r="L3169" s="72"/>
      <c r="M3169" s="72"/>
      <c r="N3169" s="73"/>
      <c r="O3169" s="33"/>
      <c r="P3169" s="31"/>
      <c r="Q3169" s="34"/>
      <c r="R3169" s="45"/>
      <c r="S3169" s="34"/>
      <c r="T3169" s="45"/>
      <c r="U3169" s="34"/>
      <c r="V3169" s="45"/>
      <c r="W3169" s="46"/>
      <c r="X3169" s="47" t="str">
        <f t="shared" si="1537"/>
        <v/>
      </c>
      <c r="Y3169" s="34"/>
      <c r="Z3169" s="45"/>
      <c r="AA3169" s="34"/>
      <c r="AB3169" s="45"/>
      <c r="AC3169" s="34"/>
      <c r="AD3169" s="45"/>
      <c r="AE3169" s="34"/>
      <c r="AF3169" s="48" t="str">
        <f t="shared" si="1538"/>
        <v/>
      </c>
      <c r="AG3169" s="34"/>
      <c r="AH3169" s="48" t="str">
        <f t="shared" si="1539"/>
        <v/>
      </c>
      <c r="AJ3169" s="48" t="str">
        <f t="shared" si="1554"/>
        <v/>
      </c>
      <c r="AK3169" s="34"/>
      <c r="AL3169" s="47" t="str">
        <f t="shared" si="1540"/>
        <v/>
      </c>
      <c r="AM3169" s="34"/>
      <c r="AN3169" s="47" t="str">
        <f t="shared" si="1541"/>
        <v/>
      </c>
      <c r="AP3169" s="36">
        <f t="shared" si="1555"/>
        <v>0</v>
      </c>
      <c r="AQ3169" s="36">
        <f t="shared" si="1542"/>
        <v>0</v>
      </c>
      <c r="AR3169" s="36">
        <f t="shared" si="1543"/>
        <v>0</v>
      </c>
      <c r="AS3169" s="36">
        <f t="shared" si="1544"/>
        <v>0</v>
      </c>
      <c r="AT3169" s="36">
        <f t="shared" si="1545"/>
        <v>0</v>
      </c>
      <c r="AU3169" s="36">
        <f t="shared" si="1546"/>
        <v>0</v>
      </c>
      <c r="AV3169" s="36">
        <f t="shared" si="1556"/>
        <v>0</v>
      </c>
      <c r="AW3169" s="36">
        <f t="shared" si="1557"/>
        <v>0</v>
      </c>
      <c r="AX3169" s="36">
        <f t="shared" si="1547"/>
        <v>0</v>
      </c>
      <c r="AY3169" s="36">
        <f t="shared" si="1558"/>
        <v>0</v>
      </c>
      <c r="AZ3169" s="36">
        <f t="shared" si="1559"/>
        <v>0</v>
      </c>
      <c r="BA3169" s="36">
        <f t="shared" si="1548"/>
        <v>0</v>
      </c>
      <c r="BB3169" s="36">
        <f t="shared" si="1549"/>
        <v>0</v>
      </c>
      <c r="BC3169" s="36">
        <f t="shared" si="1550"/>
        <v>0</v>
      </c>
      <c r="BD3169" s="36">
        <f t="shared" si="1551"/>
        <v>0</v>
      </c>
      <c r="BE3169" s="36">
        <f t="shared" si="1552"/>
        <v>0</v>
      </c>
      <c r="BF3169" s="36">
        <f t="shared" si="1560"/>
        <v>3169</v>
      </c>
      <c r="BG3169" s="36">
        <f t="shared" si="1561"/>
        <v>0</v>
      </c>
      <c r="BH3169" s="36">
        <f t="shared" si="1562"/>
        <v>0</v>
      </c>
      <c r="BI3169" s="36">
        <f t="shared" si="1563"/>
        <v>0</v>
      </c>
      <c r="BJ3169" s="29">
        <f t="shared" si="1553"/>
        <v>0</v>
      </c>
      <c r="BK3169" s="29">
        <f t="shared" si="1564"/>
        <v>0</v>
      </c>
      <c r="BL3169" s="29">
        <f t="shared" si="1565"/>
        <v>0</v>
      </c>
      <c r="BM3169" s="29">
        <f t="shared" si="1566"/>
        <v>0</v>
      </c>
      <c r="BN3169" s="36">
        <f t="shared" si="1567"/>
        <v>0</v>
      </c>
      <c r="BQ3169" s="29">
        <f t="shared" si="1568"/>
        <v>0</v>
      </c>
    </row>
    <row r="3170" spans="2:69" s="35" customFormat="1" ht="30" customHeight="1" x14ac:dyDescent="0.15">
      <c r="B3170" s="31"/>
      <c r="C3170" s="32"/>
      <c r="D3170" s="71"/>
      <c r="E3170" s="72"/>
      <c r="F3170" s="72"/>
      <c r="G3170" s="72"/>
      <c r="H3170" s="72"/>
      <c r="I3170" s="72"/>
      <c r="J3170" s="72"/>
      <c r="K3170" s="72"/>
      <c r="L3170" s="72"/>
      <c r="M3170" s="72"/>
      <c r="N3170" s="73"/>
      <c r="O3170" s="33"/>
      <c r="P3170" s="31"/>
      <c r="Q3170" s="34"/>
      <c r="R3170" s="45"/>
      <c r="S3170" s="34"/>
      <c r="T3170" s="45"/>
      <c r="U3170" s="34"/>
      <c r="V3170" s="45"/>
      <c r="W3170" s="46"/>
      <c r="X3170" s="47" t="str">
        <f t="shared" si="1537"/>
        <v/>
      </c>
      <c r="Y3170" s="34"/>
      <c r="Z3170" s="45"/>
      <c r="AA3170" s="34"/>
      <c r="AB3170" s="45"/>
      <c r="AC3170" s="34"/>
      <c r="AD3170" s="45"/>
      <c r="AE3170" s="34"/>
      <c r="AF3170" s="48" t="str">
        <f t="shared" si="1538"/>
        <v/>
      </c>
      <c r="AG3170" s="34"/>
      <c r="AH3170" s="48" t="str">
        <f t="shared" si="1539"/>
        <v/>
      </c>
      <c r="AJ3170" s="48" t="str">
        <f t="shared" si="1554"/>
        <v/>
      </c>
      <c r="AK3170" s="34"/>
      <c r="AL3170" s="47" t="str">
        <f t="shared" si="1540"/>
        <v/>
      </c>
      <c r="AM3170" s="34"/>
      <c r="AN3170" s="47" t="str">
        <f t="shared" si="1541"/>
        <v/>
      </c>
      <c r="AP3170" s="36">
        <f t="shared" si="1555"/>
        <v>0</v>
      </c>
      <c r="AQ3170" s="36">
        <f t="shared" si="1542"/>
        <v>0</v>
      </c>
      <c r="AR3170" s="36">
        <f t="shared" si="1543"/>
        <v>0</v>
      </c>
      <c r="AS3170" s="36">
        <f t="shared" si="1544"/>
        <v>0</v>
      </c>
      <c r="AT3170" s="36">
        <f t="shared" si="1545"/>
        <v>0</v>
      </c>
      <c r="AU3170" s="36">
        <f t="shared" si="1546"/>
        <v>0</v>
      </c>
      <c r="AV3170" s="36">
        <f t="shared" si="1556"/>
        <v>0</v>
      </c>
      <c r="AW3170" s="36">
        <f t="shared" si="1557"/>
        <v>0</v>
      </c>
      <c r="AX3170" s="36">
        <f t="shared" si="1547"/>
        <v>0</v>
      </c>
      <c r="AY3170" s="36">
        <f t="shared" si="1558"/>
        <v>0</v>
      </c>
      <c r="AZ3170" s="36">
        <f t="shared" si="1559"/>
        <v>0</v>
      </c>
      <c r="BA3170" s="36">
        <f t="shared" si="1548"/>
        <v>0</v>
      </c>
      <c r="BB3170" s="36">
        <f t="shared" si="1549"/>
        <v>0</v>
      </c>
      <c r="BC3170" s="36">
        <f t="shared" si="1550"/>
        <v>0</v>
      </c>
      <c r="BD3170" s="36">
        <f t="shared" si="1551"/>
        <v>0</v>
      </c>
      <c r="BE3170" s="36">
        <f t="shared" si="1552"/>
        <v>0</v>
      </c>
      <c r="BF3170" s="36">
        <f t="shared" si="1560"/>
        <v>3170</v>
      </c>
      <c r="BG3170" s="36">
        <f t="shared" si="1561"/>
        <v>0</v>
      </c>
      <c r="BH3170" s="36">
        <f t="shared" si="1562"/>
        <v>0</v>
      </c>
      <c r="BI3170" s="36">
        <f t="shared" si="1563"/>
        <v>0</v>
      </c>
      <c r="BJ3170" s="29">
        <f t="shared" si="1553"/>
        <v>0</v>
      </c>
      <c r="BK3170" s="29">
        <f t="shared" si="1564"/>
        <v>0</v>
      </c>
      <c r="BL3170" s="29">
        <f t="shared" si="1565"/>
        <v>0</v>
      </c>
      <c r="BM3170" s="29">
        <f t="shared" si="1566"/>
        <v>0</v>
      </c>
      <c r="BN3170" s="36">
        <f t="shared" si="1567"/>
        <v>0</v>
      </c>
      <c r="BQ3170" s="29">
        <f t="shared" si="1568"/>
        <v>0</v>
      </c>
    </row>
    <row r="3171" spans="2:69" s="35" customFormat="1" ht="30" customHeight="1" x14ac:dyDescent="0.15">
      <c r="B3171" s="31"/>
      <c r="C3171" s="32"/>
      <c r="D3171" s="71"/>
      <c r="E3171" s="72"/>
      <c r="F3171" s="72"/>
      <c r="G3171" s="72"/>
      <c r="H3171" s="72"/>
      <c r="I3171" s="72"/>
      <c r="J3171" s="72"/>
      <c r="K3171" s="72"/>
      <c r="L3171" s="72"/>
      <c r="M3171" s="72"/>
      <c r="N3171" s="73"/>
      <c r="O3171" s="33"/>
      <c r="P3171" s="31"/>
      <c r="Q3171" s="34"/>
      <c r="R3171" s="45"/>
      <c r="S3171" s="34"/>
      <c r="T3171" s="45"/>
      <c r="U3171" s="34"/>
      <c r="V3171" s="45"/>
      <c r="W3171" s="46"/>
      <c r="X3171" s="47" t="str">
        <f t="shared" si="1537"/>
        <v/>
      </c>
      <c r="Y3171" s="34"/>
      <c r="Z3171" s="45"/>
      <c r="AA3171" s="34"/>
      <c r="AB3171" s="45"/>
      <c r="AC3171" s="34"/>
      <c r="AD3171" s="45"/>
      <c r="AE3171" s="34"/>
      <c r="AF3171" s="48" t="str">
        <f t="shared" si="1538"/>
        <v/>
      </c>
      <c r="AG3171" s="34"/>
      <c r="AH3171" s="48" t="str">
        <f t="shared" si="1539"/>
        <v/>
      </c>
      <c r="AJ3171" s="48" t="str">
        <f t="shared" si="1554"/>
        <v/>
      </c>
      <c r="AK3171" s="34"/>
      <c r="AL3171" s="47" t="str">
        <f t="shared" si="1540"/>
        <v/>
      </c>
      <c r="AM3171" s="34"/>
      <c r="AN3171" s="47" t="str">
        <f t="shared" si="1541"/>
        <v/>
      </c>
      <c r="AP3171" s="36">
        <f t="shared" si="1555"/>
        <v>0</v>
      </c>
      <c r="AQ3171" s="36">
        <f t="shared" si="1542"/>
        <v>0</v>
      </c>
      <c r="AR3171" s="36">
        <f t="shared" si="1543"/>
        <v>0</v>
      </c>
      <c r="AS3171" s="36">
        <f t="shared" si="1544"/>
        <v>0</v>
      </c>
      <c r="AT3171" s="36">
        <f t="shared" si="1545"/>
        <v>0</v>
      </c>
      <c r="AU3171" s="36">
        <f t="shared" si="1546"/>
        <v>0</v>
      </c>
      <c r="AV3171" s="36">
        <f t="shared" si="1556"/>
        <v>0</v>
      </c>
      <c r="AW3171" s="36">
        <f t="shared" si="1557"/>
        <v>0</v>
      </c>
      <c r="AX3171" s="36">
        <f t="shared" si="1547"/>
        <v>0</v>
      </c>
      <c r="AY3171" s="36">
        <f t="shared" si="1558"/>
        <v>0</v>
      </c>
      <c r="AZ3171" s="36">
        <f t="shared" si="1559"/>
        <v>0</v>
      </c>
      <c r="BA3171" s="36">
        <f t="shared" si="1548"/>
        <v>0</v>
      </c>
      <c r="BB3171" s="36">
        <f t="shared" si="1549"/>
        <v>0</v>
      </c>
      <c r="BC3171" s="36">
        <f t="shared" si="1550"/>
        <v>0</v>
      </c>
      <c r="BD3171" s="36">
        <f t="shared" si="1551"/>
        <v>0</v>
      </c>
      <c r="BE3171" s="36">
        <f t="shared" si="1552"/>
        <v>0</v>
      </c>
      <c r="BF3171" s="36">
        <f t="shared" si="1560"/>
        <v>3171</v>
      </c>
      <c r="BG3171" s="36">
        <f t="shared" si="1561"/>
        <v>0</v>
      </c>
      <c r="BH3171" s="36">
        <f t="shared" si="1562"/>
        <v>0</v>
      </c>
      <c r="BI3171" s="36">
        <f t="shared" si="1563"/>
        <v>0</v>
      </c>
      <c r="BJ3171" s="29">
        <f t="shared" si="1553"/>
        <v>0</v>
      </c>
      <c r="BK3171" s="29">
        <f t="shared" si="1564"/>
        <v>0</v>
      </c>
      <c r="BL3171" s="29">
        <f t="shared" si="1565"/>
        <v>0</v>
      </c>
      <c r="BM3171" s="29">
        <f t="shared" si="1566"/>
        <v>0</v>
      </c>
      <c r="BN3171" s="36">
        <f t="shared" si="1567"/>
        <v>0</v>
      </c>
      <c r="BQ3171" s="29">
        <f t="shared" si="1568"/>
        <v>0</v>
      </c>
    </row>
    <row r="3172" spans="2:69" s="35" customFormat="1" ht="30" customHeight="1" x14ac:dyDescent="0.15">
      <c r="B3172" s="31"/>
      <c r="C3172" s="32"/>
      <c r="D3172" s="71"/>
      <c r="E3172" s="72"/>
      <c r="F3172" s="72"/>
      <c r="G3172" s="72"/>
      <c r="H3172" s="72"/>
      <c r="I3172" s="72"/>
      <c r="J3172" s="72"/>
      <c r="K3172" s="72"/>
      <c r="L3172" s="72"/>
      <c r="M3172" s="72"/>
      <c r="N3172" s="73"/>
      <c r="O3172" s="33"/>
      <c r="P3172" s="31"/>
      <c r="Q3172" s="34"/>
      <c r="R3172" s="45"/>
      <c r="S3172" s="34"/>
      <c r="T3172" s="45"/>
      <c r="U3172" s="34"/>
      <c r="V3172" s="45"/>
      <c r="W3172" s="46"/>
      <c r="X3172" s="47" t="str">
        <f t="shared" si="1537"/>
        <v/>
      </c>
      <c r="Y3172" s="34"/>
      <c r="Z3172" s="45"/>
      <c r="AA3172" s="34"/>
      <c r="AB3172" s="45"/>
      <c r="AC3172" s="34"/>
      <c r="AD3172" s="45"/>
      <c r="AE3172" s="34"/>
      <c r="AF3172" s="48" t="str">
        <f t="shared" si="1538"/>
        <v/>
      </c>
      <c r="AG3172" s="34"/>
      <c r="AH3172" s="48" t="str">
        <f t="shared" si="1539"/>
        <v/>
      </c>
      <c r="AJ3172" s="48" t="str">
        <f t="shared" si="1554"/>
        <v/>
      </c>
      <c r="AK3172" s="34"/>
      <c r="AL3172" s="47" t="str">
        <f t="shared" si="1540"/>
        <v/>
      </c>
      <c r="AM3172" s="34"/>
      <c r="AN3172" s="47" t="str">
        <f t="shared" si="1541"/>
        <v/>
      </c>
      <c r="AP3172" s="36">
        <f t="shared" si="1555"/>
        <v>0</v>
      </c>
      <c r="AQ3172" s="36">
        <f t="shared" si="1542"/>
        <v>0</v>
      </c>
      <c r="AR3172" s="36">
        <f t="shared" si="1543"/>
        <v>0</v>
      </c>
      <c r="AS3172" s="36">
        <f t="shared" si="1544"/>
        <v>0</v>
      </c>
      <c r="AT3172" s="36">
        <f t="shared" si="1545"/>
        <v>0</v>
      </c>
      <c r="AU3172" s="36">
        <f t="shared" si="1546"/>
        <v>0</v>
      </c>
      <c r="AV3172" s="36">
        <f t="shared" si="1556"/>
        <v>0</v>
      </c>
      <c r="AW3172" s="36">
        <f t="shared" si="1557"/>
        <v>0</v>
      </c>
      <c r="AX3172" s="36">
        <f t="shared" si="1547"/>
        <v>0</v>
      </c>
      <c r="AY3172" s="36">
        <f t="shared" si="1558"/>
        <v>0</v>
      </c>
      <c r="AZ3172" s="36">
        <f t="shared" si="1559"/>
        <v>0</v>
      </c>
      <c r="BA3172" s="36">
        <f t="shared" si="1548"/>
        <v>0</v>
      </c>
      <c r="BB3172" s="36">
        <f t="shared" si="1549"/>
        <v>0</v>
      </c>
      <c r="BC3172" s="36">
        <f t="shared" si="1550"/>
        <v>0</v>
      </c>
      <c r="BD3172" s="36">
        <f t="shared" si="1551"/>
        <v>0</v>
      </c>
      <c r="BE3172" s="36">
        <f t="shared" si="1552"/>
        <v>0</v>
      </c>
      <c r="BF3172" s="36">
        <f t="shared" si="1560"/>
        <v>3172</v>
      </c>
      <c r="BG3172" s="36">
        <f t="shared" si="1561"/>
        <v>0</v>
      </c>
      <c r="BH3172" s="36">
        <f t="shared" si="1562"/>
        <v>0</v>
      </c>
      <c r="BI3172" s="36">
        <f t="shared" si="1563"/>
        <v>0</v>
      </c>
      <c r="BJ3172" s="29">
        <f t="shared" si="1553"/>
        <v>0</v>
      </c>
      <c r="BK3172" s="29">
        <f t="shared" si="1564"/>
        <v>0</v>
      </c>
      <c r="BL3172" s="29">
        <f t="shared" si="1565"/>
        <v>0</v>
      </c>
      <c r="BM3172" s="29">
        <f t="shared" si="1566"/>
        <v>0</v>
      </c>
      <c r="BN3172" s="36">
        <f t="shared" si="1567"/>
        <v>0</v>
      </c>
      <c r="BQ3172" s="29">
        <f t="shared" si="1568"/>
        <v>0</v>
      </c>
    </row>
    <row r="3173" spans="2:69" s="35" customFormat="1" ht="30" customHeight="1" x14ac:dyDescent="0.15">
      <c r="B3173" s="31"/>
      <c r="C3173" s="32"/>
      <c r="D3173" s="71"/>
      <c r="E3173" s="72"/>
      <c r="F3173" s="72"/>
      <c r="G3173" s="72"/>
      <c r="H3173" s="72"/>
      <c r="I3173" s="72"/>
      <c r="J3173" s="72"/>
      <c r="K3173" s="72"/>
      <c r="L3173" s="72"/>
      <c r="M3173" s="72"/>
      <c r="N3173" s="73"/>
      <c r="O3173" s="33"/>
      <c r="P3173" s="31"/>
      <c r="Q3173" s="34"/>
      <c r="R3173" s="45"/>
      <c r="S3173" s="34"/>
      <c r="T3173" s="45"/>
      <c r="U3173" s="34"/>
      <c r="V3173" s="45"/>
      <c r="W3173" s="46"/>
      <c r="X3173" s="47" t="str">
        <f t="shared" si="1537"/>
        <v/>
      </c>
      <c r="Y3173" s="34"/>
      <c r="Z3173" s="45"/>
      <c r="AA3173" s="34"/>
      <c r="AB3173" s="45"/>
      <c r="AC3173" s="34"/>
      <c r="AD3173" s="45"/>
      <c r="AE3173" s="34"/>
      <c r="AF3173" s="48" t="str">
        <f t="shared" si="1538"/>
        <v/>
      </c>
      <c r="AG3173" s="34"/>
      <c r="AH3173" s="48" t="str">
        <f t="shared" si="1539"/>
        <v/>
      </c>
      <c r="AJ3173" s="48" t="str">
        <f t="shared" si="1554"/>
        <v/>
      </c>
      <c r="AK3173" s="34"/>
      <c r="AL3173" s="47" t="str">
        <f t="shared" si="1540"/>
        <v/>
      </c>
      <c r="AM3173" s="34"/>
      <c r="AN3173" s="47" t="str">
        <f t="shared" si="1541"/>
        <v/>
      </c>
      <c r="AP3173" s="36">
        <f t="shared" si="1555"/>
        <v>0</v>
      </c>
      <c r="AQ3173" s="36">
        <f t="shared" si="1542"/>
        <v>0</v>
      </c>
      <c r="AR3173" s="36">
        <f t="shared" si="1543"/>
        <v>0</v>
      </c>
      <c r="AS3173" s="36">
        <f t="shared" si="1544"/>
        <v>0</v>
      </c>
      <c r="AT3173" s="36">
        <f t="shared" si="1545"/>
        <v>0</v>
      </c>
      <c r="AU3173" s="36">
        <f t="shared" si="1546"/>
        <v>0</v>
      </c>
      <c r="AV3173" s="36">
        <f t="shared" si="1556"/>
        <v>0</v>
      </c>
      <c r="AW3173" s="36">
        <f t="shared" si="1557"/>
        <v>0</v>
      </c>
      <c r="AX3173" s="36">
        <f t="shared" si="1547"/>
        <v>0</v>
      </c>
      <c r="AY3173" s="36">
        <f t="shared" si="1558"/>
        <v>0</v>
      </c>
      <c r="AZ3173" s="36">
        <f t="shared" si="1559"/>
        <v>0</v>
      </c>
      <c r="BA3173" s="36">
        <f t="shared" si="1548"/>
        <v>0</v>
      </c>
      <c r="BB3173" s="36">
        <f t="shared" si="1549"/>
        <v>0</v>
      </c>
      <c r="BC3173" s="36">
        <f t="shared" si="1550"/>
        <v>0</v>
      </c>
      <c r="BD3173" s="36">
        <f t="shared" si="1551"/>
        <v>0</v>
      </c>
      <c r="BE3173" s="36">
        <f t="shared" si="1552"/>
        <v>0</v>
      </c>
      <c r="BF3173" s="36">
        <f t="shared" si="1560"/>
        <v>3173</v>
      </c>
      <c r="BG3173" s="36">
        <f t="shared" si="1561"/>
        <v>0</v>
      </c>
      <c r="BH3173" s="36">
        <f t="shared" si="1562"/>
        <v>0</v>
      </c>
      <c r="BI3173" s="36">
        <f t="shared" si="1563"/>
        <v>0</v>
      </c>
      <c r="BJ3173" s="29">
        <f t="shared" si="1553"/>
        <v>0</v>
      </c>
      <c r="BK3173" s="29">
        <f t="shared" si="1564"/>
        <v>0</v>
      </c>
      <c r="BL3173" s="29">
        <f t="shared" si="1565"/>
        <v>0</v>
      </c>
      <c r="BM3173" s="29">
        <f t="shared" si="1566"/>
        <v>0</v>
      </c>
      <c r="BN3173" s="36">
        <f t="shared" si="1567"/>
        <v>0</v>
      </c>
      <c r="BQ3173" s="29">
        <f t="shared" si="1568"/>
        <v>0</v>
      </c>
    </row>
    <row r="3174" spans="2:69" s="35" customFormat="1" ht="30" customHeight="1" x14ac:dyDescent="0.15">
      <c r="B3174" s="31"/>
      <c r="C3174" s="32"/>
      <c r="D3174" s="71"/>
      <c r="E3174" s="72"/>
      <c r="F3174" s="72"/>
      <c r="G3174" s="72"/>
      <c r="H3174" s="72"/>
      <c r="I3174" s="72"/>
      <c r="J3174" s="72"/>
      <c r="K3174" s="72"/>
      <c r="L3174" s="72"/>
      <c r="M3174" s="72"/>
      <c r="N3174" s="73"/>
      <c r="O3174" s="33"/>
      <c r="P3174" s="31"/>
      <c r="Q3174" s="34"/>
      <c r="R3174" s="45"/>
      <c r="S3174" s="34"/>
      <c r="T3174" s="45"/>
      <c r="U3174" s="34"/>
      <c r="V3174" s="45"/>
      <c r="W3174" s="46"/>
      <c r="X3174" s="47" t="str">
        <f t="shared" ref="X3174:X3237" si="1569">IF(ISBLANK(R3174),"",IF(ISERR(R3174*T3174),"-",ROUND(R3174*T3174,2)))</f>
        <v/>
      </c>
      <c r="Y3174" s="34"/>
      <c r="Z3174" s="45"/>
      <c r="AA3174" s="34"/>
      <c r="AB3174" s="45"/>
      <c r="AC3174" s="34"/>
      <c r="AD3174" s="45"/>
      <c r="AE3174" s="34"/>
      <c r="AF3174" s="48" t="str">
        <f t="shared" ref="AF3174:AF3237" si="1570">IF(OR(ISBLANK(Z3174),Z3174=""),"",IF(ISERR((V3174-AD3174)/V3174),"",ROUND(100*(V3174-AD3174)/V3174,2)))</f>
        <v/>
      </c>
      <c r="AG3174" s="34"/>
      <c r="AH3174" s="48" t="str">
        <f t="shared" ref="AH3174:AH3237" si="1571">IF(OR(ISBLANK(Z3174),Z3174=""),"",IF(ISERR(AD3174/V3174),"-",ROUND(100*AD3174/V3174,2)))</f>
        <v/>
      </c>
      <c r="AJ3174" s="48" t="str">
        <f t="shared" si="1554"/>
        <v/>
      </c>
      <c r="AK3174" s="34"/>
      <c r="AL3174" s="47" t="str">
        <f t="shared" ref="AL3174:AL3237" si="1572">IF(OR(ISBLANK(P3174),ISBLANK(R3174),R3174="",R3174=0),"",IF(ISERR((X3174-AJ3174)/X3174),"",ROUND(100*(X3174-AJ3174)/X3174,2)))</f>
        <v/>
      </c>
      <c r="AM3174" s="34"/>
      <c r="AN3174" s="47" t="str">
        <f t="shared" ref="AN3174:AN3237" si="1573">IF(OR(ISBLANK(P3174),ISBLANK(R3174),R3174="",R3174=0),"",IF(ISERR(AJ3174/X3174),"",ROUND(100*AJ3174/X3174,2)))</f>
        <v/>
      </c>
      <c r="AP3174" s="36">
        <f t="shared" si="1555"/>
        <v>0</v>
      </c>
      <c r="AQ3174" s="36">
        <f t="shared" ref="AQ3174:AQ3237" si="1574">IF(ISBLANK(R3174),0,IF(ISERR(100*(AJ3174-X3174)/X3174),0,IF(100*(AJ3174-X3174)/X3174&gt;0.1,1,0)))</f>
        <v>0</v>
      </c>
      <c r="AR3174" s="36">
        <f t="shared" ref="AR3174:AR3237" si="1575">IF(ISBLANK(R3174),0,IF(ISERR(OR(AN3174,100*(AJ3174-X3174)/X3174)),0,IF(AND(AN3174&gt;100,100*(AJ3174-X3174)/X3174&gt;1),1,0)))</f>
        <v>0</v>
      </c>
      <c r="AS3174" s="36">
        <f t="shared" ref="AS3174:AS3237" si="1576">IF(ISBLANK(R3174),0,IF(ISERR(OR(AN3174,100*(AJ3174-X3174)/X3174)),0,IF(AND(AN3174&gt;100,100*(AJ3174-X3174)/X3174&lt;1),1,0)))</f>
        <v>0</v>
      </c>
      <c r="AT3174" s="36">
        <f t="shared" ref="AT3174:AT3237" si="1577">IF(OR(ISBLANK(P3174),ISERR(IF(AND(AL3174&gt;=0,AL3174&lt;=30),IF(AL3174&lt;$V$22,IF(ROUND(100*(V3174-ROUND((AB3174-0.01)*Z3174,2))/V3174,2)&lt;=$V$22,1,0),0),0))),0,IF(AND(AL3174&gt;=0,AL3174&lt;=30),IF(AL3174&lt;$V$22,IF(ROUND(100*(V3174-ROUND((AB3174-0.01)*Z3174,2))/V3174,2)&lt;=$V$22,1,0),0),0))</f>
        <v>0</v>
      </c>
      <c r="AU3174" s="36">
        <f t="shared" ref="AU3174:AU3237" si="1578">IF(OR(ISBLANK(P3174),ISERR(IF($AJ$10=$AP$8,IF(AND(AL3174&gt;=0,AL3174&lt;=30),IF(AL3174&gt;$V$22,IF(ROUND(100*(V3174-ROUND((AB3174+0.01)*Z3174,2))/V3174,2)&gt;=$V$22,1,0),0),0),0))),0,IF($AJ$10=$AP$8,IF(AND(AL3174&gt;=0,AL3174&lt;=30),IF(AL3174&gt;$V$22,IF(ROUND(100*(V3174-ROUND((AB3174+0.01)*Z3174,2))/V3174,2)&gt;=$V$22,1,0),0),0),0))</f>
        <v>0</v>
      </c>
      <c r="AV3174" s="36">
        <f t="shared" si="1556"/>
        <v>0</v>
      </c>
      <c r="AW3174" s="36">
        <f t="shared" si="1557"/>
        <v>0</v>
      </c>
      <c r="AX3174" s="36">
        <f t="shared" ref="AX3174:AX3237" si="1579">IF(OR(ISBLANK(P3174),ISERR(IF(AND(AL3174&gt;=0,AL3174&lt;=30),IF(AL3174&gt;$V$22,IF(ROUND(100*(V3174-ROUND((AB3174+0.01)*Z3174,2))/V3174,2)&lt;$V$22,1,0),IF(AL3174&lt;$V$22,IF(ROUND(100*(V3174-ROUND((AB3174-0.01)*Z3174,2))/V3174,2)&gt;$V$22,1,0),0)),0))),0,IF(AND(AL3174&gt;=0,AL3174&lt;=30),IF(AL3174&gt;$V$22,IF(ROUND(100*(V3174-ROUND((AB3174+0.01)*Z3174,2))/V3174,2)&lt;$V$22,1,0),IF(AL3174&lt;$V$22,IF(ROUND(100*(V3174-ROUND((AB3174-0.01)*Z3174,2))/V3174,2)&gt;$V$22,1,0),0)),0))</f>
        <v>0</v>
      </c>
      <c r="AY3174" s="36">
        <f t="shared" si="1558"/>
        <v>0</v>
      </c>
      <c r="AZ3174" s="36">
        <f t="shared" si="1559"/>
        <v>0</v>
      </c>
      <c r="BA3174" s="36">
        <f t="shared" ref="BA3174:BA3237" si="1580">IF(OR(ISBLANK(P3174),ISERR(IF(OR(ISBLANK(X3174),ISBLANK(V3174)),0,IF(ROUND(100*(X3174-V3174)/X3174,2)&lt;-0.1,1,0)))),0,IF(OR(ISBLANK(X3174),ISBLANK(V3174)),0,IF(ROUND(100*(X3174-V3174)/X3174,2)&lt;-0.1,1,0)))</f>
        <v>0</v>
      </c>
      <c r="BB3174" s="36">
        <f t="shared" ref="BB3174:BB3237" si="1581">IF(OR(ISBLANK(P3174),ISERR(IF(OR(ISBLANK(X3174),ISBLANK(V3174)),0,IF(ROUND(100*(X3174-V3174)/X3174,2)&gt;1,1,0)))),0,IF(OR(ISBLANK(X3174),ISBLANK(V3174)),0,IF(ROUND(100*(X3174-V3174)/X3174,2)&gt;1,1,0)))</f>
        <v>0</v>
      </c>
      <c r="BC3174" s="36">
        <f t="shared" ref="BC3174:BC3237" si="1582">IF(OR(ISBLANK(P3174),ISERR(IF(OR(ISBLANK(X3174),ISBLANK(V3174)),0,IF(AND(BA3174=0,BB3174=0,ROUND(100*(X3174-V3174)/X3174,2)&lt;&gt;0),1,0)))),0,IF(OR(ISBLANK(X3174),ISBLANK(V3174)),0,IF(AND(BA3174=0,BB3174=0,ROUND(100*(X3174-V3174)/X3174,2)&lt;&gt;0),1,0)))</f>
        <v>0</v>
      </c>
      <c r="BD3174" s="36">
        <f t="shared" ref="BD3174:BD3237" si="1583">IF(OR(ISBLANK(P3174),ISERR(IF(OR(ISBLANK(X3174),ISBLANK(V3174)),0,IF(BA3174=0,0,IF(ROUND(100*(AJ3174-X3174)/X3174,4)&lt;=0.1,0,1))))),0,IF(OR(ISBLANK(X3174),ISBLANK(V3174)),0,IF(BA3174=0,0,IF(ROUND(100*(AJ3174-X3174)/X3174,4)&lt;=0.1,0,1))))</f>
        <v>0</v>
      </c>
      <c r="BE3174" s="36">
        <f t="shared" ref="BE3174:BE3237" si="1584">IF(OR(ISBLANK(P3174),ISERR(IF(OR(ISBLANK(X3174),ISBLANK(V3174)),0,IF(BB3174=0,0,IF(ROUND(100*(X3174-AJ3174)/X3174,2)&lt;=30,0,1))))),0,IF(OR(ISBLANK(X3174),ISBLANK(V3174)),0,IF(BB3174=0,0,IF(ROUND(100*(X3174-AJ3174)/X3174,2)&lt;=30,0,1))))</f>
        <v>0</v>
      </c>
      <c r="BF3174" s="36">
        <f t="shared" si="1560"/>
        <v>3174</v>
      </c>
      <c r="BG3174" s="36">
        <f t="shared" si="1561"/>
        <v>0</v>
      </c>
      <c r="BH3174" s="36">
        <f t="shared" si="1562"/>
        <v>0</v>
      </c>
      <c r="BI3174" s="36">
        <f t="shared" si="1563"/>
        <v>0</v>
      </c>
      <c r="BJ3174" s="29">
        <f t="shared" ref="BJ3174:BJ3237" si="1585">IF(OR(ISBLANK(P3174),P3174="",ISERR(P3174),ISBLANK(R3174),R3174="",ISERR(R3174),ISBLANK(T3174),T3174="",ISERR(T3174),ISERR(IF(SUM(AP3174,AQ3174,AR3174,AT3174,AU3174,AX3174,BA3174,BB3174,BC3174,BD3174,BE3174)=0,ROUND(AB3174,2),IF($AJ$10=$AP$8,ROUND(X3174*(1-($V$22/100))/R3174,2),IF(AB3174&gt;T3174,ROUND(T3174,2),ROUND(AB3174,2)))))),0,IF(SUM(AP3174,AQ3174,AR3174,AT3174,AU3174,AX3174,BA3174,BB3174,BC3174,BD3174,BE3174)=0,ROUND(AB3174,2),IF($AJ$10=$AP$8,ROUND(X3174*(1-($V$22/100))/R3174,2),IF(AB3174&gt;T3174,ROUND(T3174,2),ROUND(AB3174,2)))))</f>
        <v>0</v>
      </c>
      <c r="BK3174" s="29">
        <f t="shared" si="1564"/>
        <v>0</v>
      </c>
      <c r="BL3174" s="29">
        <f t="shared" si="1565"/>
        <v>0</v>
      </c>
      <c r="BM3174" s="29">
        <f t="shared" si="1566"/>
        <v>0</v>
      </c>
      <c r="BN3174" s="36">
        <f t="shared" si="1567"/>
        <v>0</v>
      </c>
      <c r="BQ3174" s="29">
        <f t="shared" si="1568"/>
        <v>0</v>
      </c>
    </row>
    <row r="3175" spans="2:69" s="35" customFormat="1" ht="30" customHeight="1" x14ac:dyDescent="0.15">
      <c r="B3175" s="31"/>
      <c r="C3175" s="32"/>
      <c r="D3175" s="71"/>
      <c r="E3175" s="72"/>
      <c r="F3175" s="72"/>
      <c r="G3175" s="72"/>
      <c r="H3175" s="72"/>
      <c r="I3175" s="72"/>
      <c r="J3175" s="72"/>
      <c r="K3175" s="72"/>
      <c r="L3175" s="72"/>
      <c r="M3175" s="72"/>
      <c r="N3175" s="73"/>
      <c r="O3175" s="33"/>
      <c r="P3175" s="31"/>
      <c r="Q3175" s="34"/>
      <c r="R3175" s="45"/>
      <c r="S3175" s="34"/>
      <c r="T3175" s="45"/>
      <c r="U3175" s="34"/>
      <c r="V3175" s="45"/>
      <c r="W3175" s="46"/>
      <c r="X3175" s="47" t="str">
        <f t="shared" si="1569"/>
        <v/>
      </c>
      <c r="Y3175" s="34"/>
      <c r="Z3175" s="45"/>
      <c r="AA3175" s="34"/>
      <c r="AB3175" s="45"/>
      <c r="AC3175" s="34"/>
      <c r="AD3175" s="45"/>
      <c r="AE3175" s="34"/>
      <c r="AF3175" s="48" t="str">
        <f t="shared" si="1570"/>
        <v/>
      </c>
      <c r="AG3175" s="34"/>
      <c r="AH3175" s="48" t="str">
        <f t="shared" si="1571"/>
        <v/>
      </c>
      <c r="AJ3175" s="48" t="str">
        <f t="shared" ref="AJ3175:AJ3238" si="1586">IF(OR(ISBLANK(P3175),ISBLANK(R3175),R3175="",R3175=0),"",IF(ISERR(Z3175*AB3175),"",ROUND(Z3175*AB3175,2)))</f>
        <v/>
      </c>
      <c r="AK3175" s="34"/>
      <c r="AL3175" s="47" t="str">
        <f t="shared" si="1572"/>
        <v/>
      </c>
      <c r="AM3175" s="34"/>
      <c r="AN3175" s="47" t="str">
        <f t="shared" si="1573"/>
        <v/>
      </c>
      <c r="AP3175" s="36">
        <f t="shared" ref="AP3175:AP3238" si="1587">IF(AL3175&lt;0,1,0)</f>
        <v>0</v>
      </c>
      <c r="AQ3175" s="36">
        <f t="shared" si="1574"/>
        <v>0</v>
      </c>
      <c r="AR3175" s="36">
        <f t="shared" si="1575"/>
        <v>0</v>
      </c>
      <c r="AS3175" s="36">
        <f t="shared" si="1576"/>
        <v>0</v>
      </c>
      <c r="AT3175" s="36">
        <f t="shared" si="1577"/>
        <v>0</v>
      </c>
      <c r="AU3175" s="36">
        <f t="shared" si="1578"/>
        <v>0</v>
      </c>
      <c r="AV3175" s="36">
        <f t="shared" ref="AV3175:AV3238" si="1588">IF(ISERR(IF(AND(AL3175&gt;30,AL3175&lt;=99),1,0)),0,IF(AND(AL3175&gt;30,AL3175&lt;=99),1,0))</f>
        <v>0</v>
      </c>
      <c r="AW3175" s="36">
        <f t="shared" ref="AW3175:AW3238" si="1589">IF(ISERR(IF(AND($R3175&lt;&gt;"",NOT(ISBLANK($R3175)),AL3175&gt;99),1,0)),0,IF(AND($R3175&lt;&gt;"",NOT(ISBLANK($R3175)),AL3175&gt;99),1,0))</f>
        <v>0</v>
      </c>
      <c r="AX3175" s="36">
        <f t="shared" si="1579"/>
        <v>0</v>
      </c>
      <c r="AY3175" s="36">
        <f t="shared" ref="AY3175:AY3238" si="1590">IF(OR(ISBLANK(R3175),ISERR(IF(AND(NOT(ISBLANK($R3175)),$R3175&lt;&gt;"",$Z3175&lt;&gt;$R3175),1,0))),0,IF(AND(NOT(ISBLANK($R3175)),$R3175&lt;&gt;"",$Z3175&lt;&gt;$R3175),1,0))</f>
        <v>0</v>
      </c>
      <c r="AZ3175" s="36">
        <f t="shared" ref="AZ3175:AZ3238" si="1591">IF(OR(ISBLANK(P3175),ISERR(IF(OR(ISBLANK(P3175),P3175=""),0,1))),0,IF(OR(ISBLANK(P3175),P3175=""),0,1))</f>
        <v>0</v>
      </c>
      <c r="BA3175" s="36">
        <f t="shared" si="1580"/>
        <v>0</v>
      </c>
      <c r="BB3175" s="36">
        <f t="shared" si="1581"/>
        <v>0</v>
      </c>
      <c r="BC3175" s="36">
        <f t="shared" si="1582"/>
        <v>0</v>
      </c>
      <c r="BD3175" s="36">
        <f t="shared" si="1583"/>
        <v>0</v>
      </c>
      <c r="BE3175" s="36">
        <f t="shared" si="1584"/>
        <v>0</v>
      </c>
      <c r="BF3175" s="36">
        <f t="shared" ref="BF3175:BF3238" si="1592">ROW(BF3175)</f>
        <v>3175</v>
      </c>
      <c r="BG3175" s="36">
        <f t="shared" ref="BG3175:BG3238" si="1593">IF(OR(ISBLANK(D3175),ISERR(D3175),D3175="",ISBLANK(P3175),P3175="",ISERR(P3175),ISERR(VLOOKUP(D3175,$D$38:$BF$3617,55,FALSE))),0,IF(VLOOKUP(D3175,$D$38:$BF$3617,25,FALSE)=AB3175,0,VLOOKUP(D3175,$D$38:$BF$3617,55,FALSE)))</f>
        <v>0</v>
      </c>
      <c r="BH3175" s="36">
        <f t="shared" ref="BH3175:BH3238" si="1594">IF(OR(ISBLANK(D3175),D3175="",ISERR(D3175),ISBLANK(P3175),P3175="",ISERR(P3175),ISNA(IF(VLOOKUP(D3175,$D$38:$AN$3617,25,FALSE)&lt;&gt;AB3175,1,0)),ISERR(IF(AND(ISNA(VLOOKUP(ROW(D3175),$BG$38:$BG$3617,1,FALSE)),VLOOKUP(D3175,$D$38:$AN$3617,25,FALSE)=AB3175),0,1))),0,IF(AND(ISNA(VLOOKUP(ROW(D3175),$BG$38:$BG$3617,1,FALSE)),VLOOKUP(D3175,$D$38:$AN$3617,25,FALSE)=AB3175),0,1))</f>
        <v>0</v>
      </c>
      <c r="BI3175" s="36">
        <f t="shared" ref="BI3175:BI3238" si="1595">IF(OR(ISBLANK(D3175),D3175="",ISERR(D3175),ISBLANK(P3175),P3175="",ISERR(P3175)),0,IF(BH3175=0,0,IF(BG3175=0,BF3175,BG3175)))</f>
        <v>0</v>
      </c>
      <c r="BJ3175" s="29">
        <f t="shared" si="1585"/>
        <v>0</v>
      </c>
      <c r="BK3175" s="29">
        <f t="shared" ref="BK3175:BK3238" si="1596">IF(OR(ISBLANK(D3175),D3175="",ISERR(D3175),ISBLANK(P3175),P3175="",ISERR(P3175)),0,IF(BH3175=0,ROUND(BJ3175,2),IF(BG3175&lt;&gt;0,IF(BJ3175&lt;VLOOKUP(BG3175,$BI$38:$BK$3617,3,FALSE),ROUND(BJ3175,2),ROUND(VLOOKUP(BG3175,$BI$38:$BK$3617,3,FALSE),2)),IF(BJ3175&lt;VLOOKUP(BF3175,$BG$38:$BK$3617,4,FALSE),ROUND(BJ3175,2),VLOOKUP(BF3175,$BG$38:$BK$3617,4,FALSE)))))</f>
        <v>0</v>
      </c>
      <c r="BL3175" s="29">
        <f t="shared" ref="BL3175:BL3238" si="1597">IF(BH3175=0,0,(BJ3175-SUMIFS($BJ$38:$BJ$3617,$BI$38:$BI$3617,BI3175)/COUNTIFS($BI$38:$BI$3617,BI3175))^2)</f>
        <v>0</v>
      </c>
      <c r="BM3175" s="29">
        <f t="shared" ref="BM3175:BM3238" si="1598">IF(BH3175=0,BK3175,ROUND(((SUMIFS($BJ$38:$BJ$3617,$BI$38:$BI$3617,BI3175)/COUNTIFS($BI$38:$BI$3617,BI3175))-((SUMIFS($BL$38:$BL$3617,$BI$38:$BI$3617,BI3175)/COUNTIFS($BI$38:$BI$3617,BI3175))^0.5)),2))</f>
        <v>0</v>
      </c>
      <c r="BN3175" s="36">
        <f t="shared" ref="BN3175:BN3238" si="1599">IF(AND(OR(P3175="",ISBLANK(P3175),ISERR(P3175)),OR(AND(R3175&lt;&gt;0,R3175&lt;&gt;"",NOT(ISBLANK(R3175))),AND(T3175&lt;&gt;0,T3175&lt;&gt;"",NOT(ISBLANK(T3175))),AND(Z3175&lt;&gt;0,Z3175&lt;&gt;"",NOT(ISBLANK(Z3175))),AND(AB3175&lt;&gt;0,AB3175&lt;&gt;"",NOT(ISBLANK(AB3175))))),1,0)</f>
        <v>0</v>
      </c>
      <c r="BQ3175" s="29">
        <f t="shared" ref="BQ3175:BQ3238" si="1600">IF(ISERR(IF(OR(ISBLANK(Z3175),Z3175="",Z3175=0),0,IF(OR(ISBLANK(AD3175),AD3175=""),0,ROUND(AD3175,2)))),0,IF(OR(ISBLANK(Z3175),Z3175="",Z3175=0),0,IF(OR(ISBLANK(AD3175),AD3175=""),0,ROUND(AD3175,2))))</f>
        <v>0</v>
      </c>
    </row>
    <row r="3176" spans="2:69" s="35" customFormat="1" ht="30" customHeight="1" x14ac:dyDescent="0.15">
      <c r="B3176" s="31"/>
      <c r="C3176" s="32"/>
      <c r="D3176" s="71"/>
      <c r="E3176" s="72"/>
      <c r="F3176" s="72"/>
      <c r="G3176" s="72"/>
      <c r="H3176" s="72"/>
      <c r="I3176" s="72"/>
      <c r="J3176" s="72"/>
      <c r="K3176" s="72"/>
      <c r="L3176" s="72"/>
      <c r="M3176" s="72"/>
      <c r="N3176" s="73"/>
      <c r="O3176" s="33"/>
      <c r="P3176" s="31"/>
      <c r="Q3176" s="34"/>
      <c r="R3176" s="45"/>
      <c r="S3176" s="34"/>
      <c r="T3176" s="45"/>
      <c r="U3176" s="34"/>
      <c r="V3176" s="45"/>
      <c r="W3176" s="46"/>
      <c r="X3176" s="47" t="str">
        <f t="shared" si="1569"/>
        <v/>
      </c>
      <c r="Y3176" s="34"/>
      <c r="Z3176" s="45"/>
      <c r="AA3176" s="34"/>
      <c r="AB3176" s="45"/>
      <c r="AC3176" s="34"/>
      <c r="AD3176" s="45"/>
      <c r="AE3176" s="34"/>
      <c r="AF3176" s="48" t="str">
        <f t="shared" si="1570"/>
        <v/>
      </c>
      <c r="AG3176" s="34"/>
      <c r="AH3176" s="48" t="str">
        <f t="shared" si="1571"/>
        <v/>
      </c>
      <c r="AJ3176" s="48" t="str">
        <f t="shared" si="1586"/>
        <v/>
      </c>
      <c r="AK3176" s="34"/>
      <c r="AL3176" s="47" t="str">
        <f t="shared" si="1572"/>
        <v/>
      </c>
      <c r="AM3176" s="34"/>
      <c r="AN3176" s="47" t="str">
        <f t="shared" si="1573"/>
        <v/>
      </c>
      <c r="AP3176" s="36">
        <f t="shared" si="1587"/>
        <v>0</v>
      </c>
      <c r="AQ3176" s="36">
        <f t="shared" si="1574"/>
        <v>0</v>
      </c>
      <c r="AR3176" s="36">
        <f t="shared" si="1575"/>
        <v>0</v>
      </c>
      <c r="AS3176" s="36">
        <f t="shared" si="1576"/>
        <v>0</v>
      </c>
      <c r="AT3176" s="36">
        <f t="shared" si="1577"/>
        <v>0</v>
      </c>
      <c r="AU3176" s="36">
        <f t="shared" si="1578"/>
        <v>0</v>
      </c>
      <c r="AV3176" s="36">
        <f t="shared" si="1588"/>
        <v>0</v>
      </c>
      <c r="AW3176" s="36">
        <f t="shared" si="1589"/>
        <v>0</v>
      </c>
      <c r="AX3176" s="36">
        <f t="shared" si="1579"/>
        <v>0</v>
      </c>
      <c r="AY3176" s="36">
        <f t="shared" si="1590"/>
        <v>0</v>
      </c>
      <c r="AZ3176" s="36">
        <f t="shared" si="1591"/>
        <v>0</v>
      </c>
      <c r="BA3176" s="36">
        <f t="shared" si="1580"/>
        <v>0</v>
      </c>
      <c r="BB3176" s="36">
        <f t="shared" si="1581"/>
        <v>0</v>
      </c>
      <c r="BC3176" s="36">
        <f t="shared" si="1582"/>
        <v>0</v>
      </c>
      <c r="BD3176" s="36">
        <f t="shared" si="1583"/>
        <v>0</v>
      </c>
      <c r="BE3176" s="36">
        <f t="shared" si="1584"/>
        <v>0</v>
      </c>
      <c r="BF3176" s="36">
        <f t="shared" si="1592"/>
        <v>3176</v>
      </c>
      <c r="BG3176" s="36">
        <f t="shared" si="1593"/>
        <v>0</v>
      </c>
      <c r="BH3176" s="36">
        <f t="shared" si="1594"/>
        <v>0</v>
      </c>
      <c r="BI3176" s="36">
        <f t="shared" si="1595"/>
        <v>0</v>
      </c>
      <c r="BJ3176" s="29">
        <f t="shared" si="1585"/>
        <v>0</v>
      </c>
      <c r="BK3176" s="29">
        <f t="shared" si="1596"/>
        <v>0</v>
      </c>
      <c r="BL3176" s="29">
        <f t="shared" si="1597"/>
        <v>0</v>
      </c>
      <c r="BM3176" s="29">
        <f t="shared" si="1598"/>
        <v>0</v>
      </c>
      <c r="BN3176" s="36">
        <f t="shared" si="1599"/>
        <v>0</v>
      </c>
      <c r="BQ3176" s="29">
        <f t="shared" si="1600"/>
        <v>0</v>
      </c>
    </row>
    <row r="3177" spans="2:69" s="35" customFormat="1" ht="30" customHeight="1" x14ac:dyDescent="0.15">
      <c r="B3177" s="31"/>
      <c r="C3177" s="32"/>
      <c r="D3177" s="71"/>
      <c r="E3177" s="72"/>
      <c r="F3177" s="72"/>
      <c r="G3177" s="72"/>
      <c r="H3177" s="72"/>
      <c r="I3177" s="72"/>
      <c r="J3177" s="72"/>
      <c r="K3177" s="72"/>
      <c r="L3177" s="72"/>
      <c r="M3177" s="72"/>
      <c r="N3177" s="73"/>
      <c r="O3177" s="33"/>
      <c r="P3177" s="31"/>
      <c r="Q3177" s="34"/>
      <c r="R3177" s="45"/>
      <c r="S3177" s="34"/>
      <c r="T3177" s="45"/>
      <c r="U3177" s="34"/>
      <c r="V3177" s="45"/>
      <c r="W3177" s="46"/>
      <c r="X3177" s="47" t="str">
        <f t="shared" si="1569"/>
        <v/>
      </c>
      <c r="Y3177" s="34"/>
      <c r="Z3177" s="45"/>
      <c r="AA3177" s="34"/>
      <c r="AB3177" s="45"/>
      <c r="AC3177" s="34"/>
      <c r="AD3177" s="45"/>
      <c r="AE3177" s="34"/>
      <c r="AF3177" s="48" t="str">
        <f t="shared" si="1570"/>
        <v/>
      </c>
      <c r="AG3177" s="34"/>
      <c r="AH3177" s="48" t="str">
        <f t="shared" si="1571"/>
        <v/>
      </c>
      <c r="AJ3177" s="48" t="str">
        <f t="shared" si="1586"/>
        <v/>
      </c>
      <c r="AK3177" s="34"/>
      <c r="AL3177" s="47" t="str">
        <f t="shared" si="1572"/>
        <v/>
      </c>
      <c r="AM3177" s="34"/>
      <c r="AN3177" s="47" t="str">
        <f t="shared" si="1573"/>
        <v/>
      </c>
      <c r="AP3177" s="36">
        <f t="shared" si="1587"/>
        <v>0</v>
      </c>
      <c r="AQ3177" s="36">
        <f t="shared" si="1574"/>
        <v>0</v>
      </c>
      <c r="AR3177" s="36">
        <f t="shared" si="1575"/>
        <v>0</v>
      </c>
      <c r="AS3177" s="36">
        <f t="shared" si="1576"/>
        <v>0</v>
      </c>
      <c r="AT3177" s="36">
        <f t="shared" si="1577"/>
        <v>0</v>
      </c>
      <c r="AU3177" s="36">
        <f t="shared" si="1578"/>
        <v>0</v>
      </c>
      <c r="AV3177" s="36">
        <f t="shared" si="1588"/>
        <v>0</v>
      </c>
      <c r="AW3177" s="36">
        <f t="shared" si="1589"/>
        <v>0</v>
      </c>
      <c r="AX3177" s="36">
        <f t="shared" si="1579"/>
        <v>0</v>
      </c>
      <c r="AY3177" s="36">
        <f t="shared" si="1590"/>
        <v>0</v>
      </c>
      <c r="AZ3177" s="36">
        <f t="shared" si="1591"/>
        <v>0</v>
      </c>
      <c r="BA3177" s="36">
        <f t="shared" si="1580"/>
        <v>0</v>
      </c>
      <c r="BB3177" s="36">
        <f t="shared" si="1581"/>
        <v>0</v>
      </c>
      <c r="BC3177" s="36">
        <f t="shared" si="1582"/>
        <v>0</v>
      </c>
      <c r="BD3177" s="36">
        <f t="shared" si="1583"/>
        <v>0</v>
      </c>
      <c r="BE3177" s="36">
        <f t="shared" si="1584"/>
        <v>0</v>
      </c>
      <c r="BF3177" s="36">
        <f t="shared" si="1592"/>
        <v>3177</v>
      </c>
      <c r="BG3177" s="36">
        <f t="shared" si="1593"/>
        <v>0</v>
      </c>
      <c r="BH3177" s="36">
        <f t="shared" si="1594"/>
        <v>0</v>
      </c>
      <c r="BI3177" s="36">
        <f t="shared" si="1595"/>
        <v>0</v>
      </c>
      <c r="BJ3177" s="29">
        <f t="shared" si="1585"/>
        <v>0</v>
      </c>
      <c r="BK3177" s="29">
        <f t="shared" si="1596"/>
        <v>0</v>
      </c>
      <c r="BL3177" s="29">
        <f t="shared" si="1597"/>
        <v>0</v>
      </c>
      <c r="BM3177" s="29">
        <f t="shared" si="1598"/>
        <v>0</v>
      </c>
      <c r="BN3177" s="36">
        <f t="shared" si="1599"/>
        <v>0</v>
      </c>
      <c r="BQ3177" s="29">
        <f t="shared" si="1600"/>
        <v>0</v>
      </c>
    </row>
    <row r="3178" spans="2:69" s="35" customFormat="1" ht="30" customHeight="1" x14ac:dyDescent="0.15">
      <c r="B3178" s="31"/>
      <c r="C3178" s="32"/>
      <c r="D3178" s="71"/>
      <c r="E3178" s="72"/>
      <c r="F3178" s="72"/>
      <c r="G3178" s="72"/>
      <c r="H3178" s="72"/>
      <c r="I3178" s="72"/>
      <c r="J3178" s="72"/>
      <c r="K3178" s="72"/>
      <c r="L3178" s="72"/>
      <c r="M3178" s="72"/>
      <c r="N3178" s="73"/>
      <c r="O3178" s="33"/>
      <c r="P3178" s="31"/>
      <c r="Q3178" s="34"/>
      <c r="R3178" s="45"/>
      <c r="S3178" s="34"/>
      <c r="T3178" s="45"/>
      <c r="U3178" s="34"/>
      <c r="V3178" s="45"/>
      <c r="W3178" s="46"/>
      <c r="X3178" s="47" t="str">
        <f t="shared" si="1569"/>
        <v/>
      </c>
      <c r="Y3178" s="34"/>
      <c r="Z3178" s="45"/>
      <c r="AA3178" s="34"/>
      <c r="AB3178" s="45"/>
      <c r="AC3178" s="34"/>
      <c r="AD3178" s="45"/>
      <c r="AE3178" s="34"/>
      <c r="AF3178" s="48" t="str">
        <f t="shared" si="1570"/>
        <v/>
      </c>
      <c r="AG3178" s="34"/>
      <c r="AH3178" s="48" t="str">
        <f t="shared" si="1571"/>
        <v/>
      </c>
      <c r="AJ3178" s="48" t="str">
        <f t="shared" si="1586"/>
        <v/>
      </c>
      <c r="AK3178" s="34"/>
      <c r="AL3178" s="47" t="str">
        <f t="shared" si="1572"/>
        <v/>
      </c>
      <c r="AM3178" s="34"/>
      <c r="AN3178" s="47" t="str">
        <f t="shared" si="1573"/>
        <v/>
      </c>
      <c r="AP3178" s="36">
        <f t="shared" si="1587"/>
        <v>0</v>
      </c>
      <c r="AQ3178" s="36">
        <f t="shared" si="1574"/>
        <v>0</v>
      </c>
      <c r="AR3178" s="36">
        <f t="shared" si="1575"/>
        <v>0</v>
      </c>
      <c r="AS3178" s="36">
        <f t="shared" si="1576"/>
        <v>0</v>
      </c>
      <c r="AT3178" s="36">
        <f t="shared" si="1577"/>
        <v>0</v>
      </c>
      <c r="AU3178" s="36">
        <f t="shared" si="1578"/>
        <v>0</v>
      </c>
      <c r="AV3178" s="36">
        <f t="shared" si="1588"/>
        <v>0</v>
      </c>
      <c r="AW3178" s="36">
        <f t="shared" si="1589"/>
        <v>0</v>
      </c>
      <c r="AX3178" s="36">
        <f t="shared" si="1579"/>
        <v>0</v>
      </c>
      <c r="AY3178" s="36">
        <f t="shared" si="1590"/>
        <v>0</v>
      </c>
      <c r="AZ3178" s="36">
        <f t="shared" si="1591"/>
        <v>0</v>
      </c>
      <c r="BA3178" s="36">
        <f t="shared" si="1580"/>
        <v>0</v>
      </c>
      <c r="BB3178" s="36">
        <f t="shared" si="1581"/>
        <v>0</v>
      </c>
      <c r="BC3178" s="36">
        <f t="shared" si="1582"/>
        <v>0</v>
      </c>
      <c r="BD3178" s="36">
        <f t="shared" si="1583"/>
        <v>0</v>
      </c>
      <c r="BE3178" s="36">
        <f t="shared" si="1584"/>
        <v>0</v>
      </c>
      <c r="BF3178" s="36">
        <f t="shared" si="1592"/>
        <v>3178</v>
      </c>
      <c r="BG3178" s="36">
        <f t="shared" si="1593"/>
        <v>0</v>
      </c>
      <c r="BH3178" s="36">
        <f t="shared" si="1594"/>
        <v>0</v>
      </c>
      <c r="BI3178" s="36">
        <f t="shared" si="1595"/>
        <v>0</v>
      </c>
      <c r="BJ3178" s="29">
        <f t="shared" si="1585"/>
        <v>0</v>
      </c>
      <c r="BK3178" s="29">
        <f t="shared" si="1596"/>
        <v>0</v>
      </c>
      <c r="BL3178" s="29">
        <f t="shared" si="1597"/>
        <v>0</v>
      </c>
      <c r="BM3178" s="29">
        <f t="shared" si="1598"/>
        <v>0</v>
      </c>
      <c r="BN3178" s="36">
        <f t="shared" si="1599"/>
        <v>0</v>
      </c>
      <c r="BQ3178" s="29">
        <f t="shared" si="1600"/>
        <v>0</v>
      </c>
    </row>
    <row r="3179" spans="2:69" s="35" customFormat="1" ht="30" customHeight="1" x14ac:dyDescent="0.15">
      <c r="B3179" s="31"/>
      <c r="C3179" s="32"/>
      <c r="D3179" s="71"/>
      <c r="E3179" s="72"/>
      <c r="F3179" s="72"/>
      <c r="G3179" s="72"/>
      <c r="H3179" s="72"/>
      <c r="I3179" s="72"/>
      <c r="J3179" s="72"/>
      <c r="K3179" s="72"/>
      <c r="L3179" s="72"/>
      <c r="M3179" s="72"/>
      <c r="N3179" s="73"/>
      <c r="O3179" s="33"/>
      <c r="P3179" s="31"/>
      <c r="Q3179" s="34"/>
      <c r="R3179" s="45"/>
      <c r="S3179" s="34"/>
      <c r="T3179" s="45"/>
      <c r="U3179" s="34"/>
      <c r="V3179" s="45"/>
      <c r="W3179" s="46"/>
      <c r="X3179" s="47" t="str">
        <f t="shared" si="1569"/>
        <v/>
      </c>
      <c r="Y3179" s="34"/>
      <c r="Z3179" s="45"/>
      <c r="AA3179" s="34"/>
      <c r="AB3179" s="45"/>
      <c r="AC3179" s="34"/>
      <c r="AD3179" s="45"/>
      <c r="AE3179" s="34"/>
      <c r="AF3179" s="48" t="str">
        <f t="shared" si="1570"/>
        <v/>
      </c>
      <c r="AG3179" s="34"/>
      <c r="AH3179" s="48" t="str">
        <f t="shared" si="1571"/>
        <v/>
      </c>
      <c r="AJ3179" s="48" t="str">
        <f t="shared" si="1586"/>
        <v/>
      </c>
      <c r="AK3179" s="34"/>
      <c r="AL3179" s="47" t="str">
        <f t="shared" si="1572"/>
        <v/>
      </c>
      <c r="AM3179" s="34"/>
      <c r="AN3179" s="47" t="str">
        <f t="shared" si="1573"/>
        <v/>
      </c>
      <c r="AP3179" s="36">
        <f t="shared" si="1587"/>
        <v>0</v>
      </c>
      <c r="AQ3179" s="36">
        <f t="shared" si="1574"/>
        <v>0</v>
      </c>
      <c r="AR3179" s="36">
        <f t="shared" si="1575"/>
        <v>0</v>
      </c>
      <c r="AS3179" s="36">
        <f t="shared" si="1576"/>
        <v>0</v>
      </c>
      <c r="AT3179" s="36">
        <f t="shared" si="1577"/>
        <v>0</v>
      </c>
      <c r="AU3179" s="36">
        <f t="shared" si="1578"/>
        <v>0</v>
      </c>
      <c r="AV3179" s="36">
        <f t="shared" si="1588"/>
        <v>0</v>
      </c>
      <c r="AW3179" s="36">
        <f t="shared" si="1589"/>
        <v>0</v>
      </c>
      <c r="AX3179" s="36">
        <f t="shared" si="1579"/>
        <v>0</v>
      </c>
      <c r="AY3179" s="36">
        <f t="shared" si="1590"/>
        <v>0</v>
      </c>
      <c r="AZ3179" s="36">
        <f t="shared" si="1591"/>
        <v>0</v>
      </c>
      <c r="BA3179" s="36">
        <f t="shared" si="1580"/>
        <v>0</v>
      </c>
      <c r="BB3179" s="36">
        <f t="shared" si="1581"/>
        <v>0</v>
      </c>
      <c r="BC3179" s="36">
        <f t="shared" si="1582"/>
        <v>0</v>
      </c>
      <c r="BD3179" s="36">
        <f t="shared" si="1583"/>
        <v>0</v>
      </c>
      <c r="BE3179" s="36">
        <f t="shared" si="1584"/>
        <v>0</v>
      </c>
      <c r="BF3179" s="36">
        <f t="shared" si="1592"/>
        <v>3179</v>
      </c>
      <c r="BG3179" s="36">
        <f t="shared" si="1593"/>
        <v>0</v>
      </c>
      <c r="BH3179" s="36">
        <f t="shared" si="1594"/>
        <v>0</v>
      </c>
      <c r="BI3179" s="36">
        <f t="shared" si="1595"/>
        <v>0</v>
      </c>
      <c r="BJ3179" s="29">
        <f t="shared" si="1585"/>
        <v>0</v>
      </c>
      <c r="BK3179" s="29">
        <f t="shared" si="1596"/>
        <v>0</v>
      </c>
      <c r="BL3179" s="29">
        <f t="shared" si="1597"/>
        <v>0</v>
      </c>
      <c r="BM3179" s="29">
        <f t="shared" si="1598"/>
        <v>0</v>
      </c>
      <c r="BN3179" s="36">
        <f t="shared" si="1599"/>
        <v>0</v>
      </c>
      <c r="BQ3179" s="29">
        <f t="shared" si="1600"/>
        <v>0</v>
      </c>
    </row>
    <row r="3180" spans="2:69" s="35" customFormat="1" ht="30" customHeight="1" x14ac:dyDescent="0.15">
      <c r="B3180" s="31"/>
      <c r="C3180" s="32"/>
      <c r="D3180" s="71"/>
      <c r="E3180" s="72"/>
      <c r="F3180" s="72"/>
      <c r="G3180" s="72"/>
      <c r="H3180" s="72"/>
      <c r="I3180" s="72"/>
      <c r="J3180" s="72"/>
      <c r="K3180" s="72"/>
      <c r="L3180" s="72"/>
      <c r="M3180" s="72"/>
      <c r="N3180" s="73"/>
      <c r="O3180" s="33"/>
      <c r="P3180" s="31"/>
      <c r="Q3180" s="34"/>
      <c r="R3180" s="45"/>
      <c r="S3180" s="34"/>
      <c r="T3180" s="45"/>
      <c r="U3180" s="34"/>
      <c r="V3180" s="45"/>
      <c r="W3180" s="46"/>
      <c r="X3180" s="47" t="str">
        <f t="shared" si="1569"/>
        <v/>
      </c>
      <c r="Y3180" s="34"/>
      <c r="Z3180" s="45"/>
      <c r="AA3180" s="34"/>
      <c r="AB3180" s="45"/>
      <c r="AC3180" s="34"/>
      <c r="AD3180" s="45"/>
      <c r="AE3180" s="34"/>
      <c r="AF3180" s="48" t="str">
        <f t="shared" si="1570"/>
        <v/>
      </c>
      <c r="AG3180" s="34"/>
      <c r="AH3180" s="48" t="str">
        <f t="shared" si="1571"/>
        <v/>
      </c>
      <c r="AJ3180" s="48" t="str">
        <f t="shared" si="1586"/>
        <v/>
      </c>
      <c r="AK3180" s="34"/>
      <c r="AL3180" s="47" t="str">
        <f t="shared" si="1572"/>
        <v/>
      </c>
      <c r="AM3180" s="34"/>
      <c r="AN3180" s="47" t="str">
        <f t="shared" si="1573"/>
        <v/>
      </c>
      <c r="AP3180" s="36">
        <f t="shared" si="1587"/>
        <v>0</v>
      </c>
      <c r="AQ3180" s="36">
        <f t="shared" si="1574"/>
        <v>0</v>
      </c>
      <c r="AR3180" s="36">
        <f t="shared" si="1575"/>
        <v>0</v>
      </c>
      <c r="AS3180" s="36">
        <f t="shared" si="1576"/>
        <v>0</v>
      </c>
      <c r="AT3180" s="36">
        <f t="shared" si="1577"/>
        <v>0</v>
      </c>
      <c r="AU3180" s="36">
        <f t="shared" si="1578"/>
        <v>0</v>
      </c>
      <c r="AV3180" s="36">
        <f t="shared" si="1588"/>
        <v>0</v>
      </c>
      <c r="AW3180" s="36">
        <f t="shared" si="1589"/>
        <v>0</v>
      </c>
      <c r="AX3180" s="36">
        <f t="shared" si="1579"/>
        <v>0</v>
      </c>
      <c r="AY3180" s="36">
        <f t="shared" si="1590"/>
        <v>0</v>
      </c>
      <c r="AZ3180" s="36">
        <f t="shared" si="1591"/>
        <v>0</v>
      </c>
      <c r="BA3180" s="36">
        <f t="shared" si="1580"/>
        <v>0</v>
      </c>
      <c r="BB3180" s="36">
        <f t="shared" si="1581"/>
        <v>0</v>
      </c>
      <c r="BC3180" s="36">
        <f t="shared" si="1582"/>
        <v>0</v>
      </c>
      <c r="BD3180" s="36">
        <f t="shared" si="1583"/>
        <v>0</v>
      </c>
      <c r="BE3180" s="36">
        <f t="shared" si="1584"/>
        <v>0</v>
      </c>
      <c r="BF3180" s="36">
        <f t="shared" si="1592"/>
        <v>3180</v>
      </c>
      <c r="BG3180" s="36">
        <f t="shared" si="1593"/>
        <v>0</v>
      </c>
      <c r="BH3180" s="36">
        <f t="shared" si="1594"/>
        <v>0</v>
      </c>
      <c r="BI3180" s="36">
        <f t="shared" si="1595"/>
        <v>0</v>
      </c>
      <c r="BJ3180" s="29">
        <f t="shared" si="1585"/>
        <v>0</v>
      </c>
      <c r="BK3180" s="29">
        <f t="shared" si="1596"/>
        <v>0</v>
      </c>
      <c r="BL3180" s="29">
        <f t="shared" si="1597"/>
        <v>0</v>
      </c>
      <c r="BM3180" s="29">
        <f t="shared" si="1598"/>
        <v>0</v>
      </c>
      <c r="BN3180" s="36">
        <f t="shared" si="1599"/>
        <v>0</v>
      </c>
      <c r="BQ3180" s="29">
        <f t="shared" si="1600"/>
        <v>0</v>
      </c>
    </row>
    <row r="3181" spans="2:69" s="35" customFormat="1" ht="30" customHeight="1" x14ac:dyDescent="0.15">
      <c r="B3181" s="31"/>
      <c r="C3181" s="32"/>
      <c r="D3181" s="71"/>
      <c r="E3181" s="72"/>
      <c r="F3181" s="72"/>
      <c r="G3181" s="72"/>
      <c r="H3181" s="72"/>
      <c r="I3181" s="72"/>
      <c r="J3181" s="72"/>
      <c r="K3181" s="72"/>
      <c r="L3181" s="72"/>
      <c r="M3181" s="72"/>
      <c r="N3181" s="73"/>
      <c r="O3181" s="33"/>
      <c r="P3181" s="31"/>
      <c r="Q3181" s="34"/>
      <c r="R3181" s="45"/>
      <c r="S3181" s="34"/>
      <c r="T3181" s="45"/>
      <c r="U3181" s="34"/>
      <c r="V3181" s="45"/>
      <c r="W3181" s="46"/>
      <c r="X3181" s="47" t="str">
        <f t="shared" si="1569"/>
        <v/>
      </c>
      <c r="Y3181" s="34"/>
      <c r="Z3181" s="45"/>
      <c r="AA3181" s="34"/>
      <c r="AB3181" s="45"/>
      <c r="AC3181" s="34"/>
      <c r="AD3181" s="45"/>
      <c r="AE3181" s="34"/>
      <c r="AF3181" s="48" t="str">
        <f t="shared" si="1570"/>
        <v/>
      </c>
      <c r="AG3181" s="34"/>
      <c r="AH3181" s="48" t="str">
        <f t="shared" si="1571"/>
        <v/>
      </c>
      <c r="AJ3181" s="48" t="str">
        <f t="shared" si="1586"/>
        <v/>
      </c>
      <c r="AK3181" s="34"/>
      <c r="AL3181" s="47" t="str">
        <f t="shared" si="1572"/>
        <v/>
      </c>
      <c r="AM3181" s="34"/>
      <c r="AN3181" s="47" t="str">
        <f t="shared" si="1573"/>
        <v/>
      </c>
      <c r="AP3181" s="36">
        <f t="shared" si="1587"/>
        <v>0</v>
      </c>
      <c r="AQ3181" s="36">
        <f t="shared" si="1574"/>
        <v>0</v>
      </c>
      <c r="AR3181" s="36">
        <f t="shared" si="1575"/>
        <v>0</v>
      </c>
      <c r="AS3181" s="36">
        <f t="shared" si="1576"/>
        <v>0</v>
      </c>
      <c r="AT3181" s="36">
        <f t="shared" si="1577"/>
        <v>0</v>
      </c>
      <c r="AU3181" s="36">
        <f t="shared" si="1578"/>
        <v>0</v>
      </c>
      <c r="AV3181" s="36">
        <f t="shared" si="1588"/>
        <v>0</v>
      </c>
      <c r="AW3181" s="36">
        <f t="shared" si="1589"/>
        <v>0</v>
      </c>
      <c r="AX3181" s="36">
        <f t="shared" si="1579"/>
        <v>0</v>
      </c>
      <c r="AY3181" s="36">
        <f t="shared" si="1590"/>
        <v>0</v>
      </c>
      <c r="AZ3181" s="36">
        <f t="shared" si="1591"/>
        <v>0</v>
      </c>
      <c r="BA3181" s="36">
        <f t="shared" si="1580"/>
        <v>0</v>
      </c>
      <c r="BB3181" s="36">
        <f t="shared" si="1581"/>
        <v>0</v>
      </c>
      <c r="BC3181" s="36">
        <f t="shared" si="1582"/>
        <v>0</v>
      </c>
      <c r="BD3181" s="36">
        <f t="shared" si="1583"/>
        <v>0</v>
      </c>
      <c r="BE3181" s="36">
        <f t="shared" si="1584"/>
        <v>0</v>
      </c>
      <c r="BF3181" s="36">
        <f t="shared" si="1592"/>
        <v>3181</v>
      </c>
      <c r="BG3181" s="36">
        <f t="shared" si="1593"/>
        <v>0</v>
      </c>
      <c r="BH3181" s="36">
        <f t="shared" si="1594"/>
        <v>0</v>
      </c>
      <c r="BI3181" s="36">
        <f t="shared" si="1595"/>
        <v>0</v>
      </c>
      <c r="BJ3181" s="29">
        <f t="shared" si="1585"/>
        <v>0</v>
      </c>
      <c r="BK3181" s="29">
        <f t="shared" si="1596"/>
        <v>0</v>
      </c>
      <c r="BL3181" s="29">
        <f t="shared" si="1597"/>
        <v>0</v>
      </c>
      <c r="BM3181" s="29">
        <f t="shared" si="1598"/>
        <v>0</v>
      </c>
      <c r="BN3181" s="36">
        <f t="shared" si="1599"/>
        <v>0</v>
      </c>
      <c r="BQ3181" s="29">
        <f t="shared" si="1600"/>
        <v>0</v>
      </c>
    </row>
    <row r="3182" spans="2:69" s="35" customFormat="1" ht="30" customHeight="1" x14ac:dyDescent="0.15">
      <c r="B3182" s="31"/>
      <c r="C3182" s="32"/>
      <c r="D3182" s="71"/>
      <c r="E3182" s="72"/>
      <c r="F3182" s="72"/>
      <c r="G3182" s="72"/>
      <c r="H3182" s="72"/>
      <c r="I3182" s="72"/>
      <c r="J3182" s="72"/>
      <c r="K3182" s="72"/>
      <c r="L3182" s="72"/>
      <c r="M3182" s="72"/>
      <c r="N3182" s="73"/>
      <c r="O3182" s="33"/>
      <c r="P3182" s="31"/>
      <c r="Q3182" s="34"/>
      <c r="R3182" s="45"/>
      <c r="S3182" s="34"/>
      <c r="T3182" s="45"/>
      <c r="U3182" s="34"/>
      <c r="V3182" s="45"/>
      <c r="W3182" s="46"/>
      <c r="X3182" s="47" t="str">
        <f t="shared" si="1569"/>
        <v/>
      </c>
      <c r="Y3182" s="34"/>
      <c r="Z3182" s="45"/>
      <c r="AA3182" s="34"/>
      <c r="AB3182" s="45"/>
      <c r="AC3182" s="34"/>
      <c r="AD3182" s="45"/>
      <c r="AE3182" s="34"/>
      <c r="AF3182" s="48" t="str">
        <f t="shared" si="1570"/>
        <v/>
      </c>
      <c r="AG3182" s="34"/>
      <c r="AH3182" s="48" t="str">
        <f t="shared" si="1571"/>
        <v/>
      </c>
      <c r="AJ3182" s="48" t="str">
        <f t="shared" si="1586"/>
        <v/>
      </c>
      <c r="AK3182" s="34"/>
      <c r="AL3182" s="47" t="str">
        <f t="shared" si="1572"/>
        <v/>
      </c>
      <c r="AM3182" s="34"/>
      <c r="AN3182" s="47" t="str">
        <f t="shared" si="1573"/>
        <v/>
      </c>
      <c r="AP3182" s="36">
        <f t="shared" si="1587"/>
        <v>0</v>
      </c>
      <c r="AQ3182" s="36">
        <f t="shared" si="1574"/>
        <v>0</v>
      </c>
      <c r="AR3182" s="36">
        <f t="shared" si="1575"/>
        <v>0</v>
      </c>
      <c r="AS3182" s="36">
        <f t="shared" si="1576"/>
        <v>0</v>
      </c>
      <c r="AT3182" s="36">
        <f t="shared" si="1577"/>
        <v>0</v>
      </c>
      <c r="AU3182" s="36">
        <f t="shared" si="1578"/>
        <v>0</v>
      </c>
      <c r="AV3182" s="36">
        <f t="shared" si="1588"/>
        <v>0</v>
      </c>
      <c r="AW3182" s="36">
        <f t="shared" si="1589"/>
        <v>0</v>
      </c>
      <c r="AX3182" s="36">
        <f t="shared" si="1579"/>
        <v>0</v>
      </c>
      <c r="AY3182" s="36">
        <f t="shared" si="1590"/>
        <v>0</v>
      </c>
      <c r="AZ3182" s="36">
        <f t="shared" si="1591"/>
        <v>0</v>
      </c>
      <c r="BA3182" s="36">
        <f t="shared" si="1580"/>
        <v>0</v>
      </c>
      <c r="BB3182" s="36">
        <f t="shared" si="1581"/>
        <v>0</v>
      </c>
      <c r="BC3182" s="36">
        <f t="shared" si="1582"/>
        <v>0</v>
      </c>
      <c r="BD3182" s="36">
        <f t="shared" si="1583"/>
        <v>0</v>
      </c>
      <c r="BE3182" s="36">
        <f t="shared" si="1584"/>
        <v>0</v>
      </c>
      <c r="BF3182" s="36">
        <f t="shared" si="1592"/>
        <v>3182</v>
      </c>
      <c r="BG3182" s="36">
        <f t="shared" si="1593"/>
        <v>0</v>
      </c>
      <c r="BH3182" s="36">
        <f t="shared" si="1594"/>
        <v>0</v>
      </c>
      <c r="BI3182" s="36">
        <f t="shared" si="1595"/>
        <v>0</v>
      </c>
      <c r="BJ3182" s="29">
        <f t="shared" si="1585"/>
        <v>0</v>
      </c>
      <c r="BK3182" s="29">
        <f t="shared" si="1596"/>
        <v>0</v>
      </c>
      <c r="BL3182" s="29">
        <f t="shared" si="1597"/>
        <v>0</v>
      </c>
      <c r="BM3182" s="29">
        <f t="shared" si="1598"/>
        <v>0</v>
      </c>
      <c r="BN3182" s="36">
        <f t="shared" si="1599"/>
        <v>0</v>
      </c>
      <c r="BQ3182" s="29">
        <f t="shared" si="1600"/>
        <v>0</v>
      </c>
    </row>
    <row r="3183" spans="2:69" s="35" customFormat="1" ht="30" customHeight="1" x14ac:dyDescent="0.15">
      <c r="B3183" s="31"/>
      <c r="C3183" s="32"/>
      <c r="D3183" s="71"/>
      <c r="E3183" s="72"/>
      <c r="F3183" s="72"/>
      <c r="G3183" s="72"/>
      <c r="H3183" s="72"/>
      <c r="I3183" s="72"/>
      <c r="J3183" s="72"/>
      <c r="K3183" s="72"/>
      <c r="L3183" s="72"/>
      <c r="M3183" s="72"/>
      <c r="N3183" s="73"/>
      <c r="O3183" s="33"/>
      <c r="P3183" s="31"/>
      <c r="Q3183" s="34"/>
      <c r="R3183" s="45"/>
      <c r="S3183" s="34"/>
      <c r="T3183" s="45"/>
      <c r="U3183" s="34"/>
      <c r="V3183" s="45"/>
      <c r="W3183" s="46"/>
      <c r="X3183" s="47" t="str">
        <f t="shared" si="1569"/>
        <v/>
      </c>
      <c r="Y3183" s="34"/>
      <c r="Z3183" s="45"/>
      <c r="AA3183" s="34"/>
      <c r="AB3183" s="45"/>
      <c r="AC3183" s="34"/>
      <c r="AD3183" s="45"/>
      <c r="AE3183" s="34"/>
      <c r="AF3183" s="48" t="str">
        <f t="shared" si="1570"/>
        <v/>
      </c>
      <c r="AG3183" s="34"/>
      <c r="AH3183" s="48" t="str">
        <f t="shared" si="1571"/>
        <v/>
      </c>
      <c r="AJ3183" s="48" t="str">
        <f t="shared" si="1586"/>
        <v/>
      </c>
      <c r="AK3183" s="34"/>
      <c r="AL3183" s="47" t="str">
        <f t="shared" si="1572"/>
        <v/>
      </c>
      <c r="AM3183" s="34"/>
      <c r="AN3183" s="47" t="str">
        <f t="shared" si="1573"/>
        <v/>
      </c>
      <c r="AP3183" s="36">
        <f t="shared" si="1587"/>
        <v>0</v>
      </c>
      <c r="AQ3183" s="36">
        <f t="shared" si="1574"/>
        <v>0</v>
      </c>
      <c r="AR3183" s="36">
        <f t="shared" si="1575"/>
        <v>0</v>
      </c>
      <c r="AS3183" s="36">
        <f t="shared" si="1576"/>
        <v>0</v>
      </c>
      <c r="AT3183" s="36">
        <f t="shared" si="1577"/>
        <v>0</v>
      </c>
      <c r="AU3183" s="36">
        <f t="shared" si="1578"/>
        <v>0</v>
      </c>
      <c r="AV3183" s="36">
        <f t="shared" si="1588"/>
        <v>0</v>
      </c>
      <c r="AW3183" s="36">
        <f t="shared" si="1589"/>
        <v>0</v>
      </c>
      <c r="AX3183" s="36">
        <f t="shared" si="1579"/>
        <v>0</v>
      </c>
      <c r="AY3183" s="36">
        <f t="shared" si="1590"/>
        <v>0</v>
      </c>
      <c r="AZ3183" s="36">
        <f t="shared" si="1591"/>
        <v>0</v>
      </c>
      <c r="BA3183" s="36">
        <f t="shared" si="1580"/>
        <v>0</v>
      </c>
      <c r="BB3183" s="36">
        <f t="shared" si="1581"/>
        <v>0</v>
      </c>
      <c r="BC3183" s="36">
        <f t="shared" si="1582"/>
        <v>0</v>
      </c>
      <c r="BD3183" s="36">
        <f t="shared" si="1583"/>
        <v>0</v>
      </c>
      <c r="BE3183" s="36">
        <f t="shared" si="1584"/>
        <v>0</v>
      </c>
      <c r="BF3183" s="36">
        <f t="shared" si="1592"/>
        <v>3183</v>
      </c>
      <c r="BG3183" s="36">
        <f t="shared" si="1593"/>
        <v>0</v>
      </c>
      <c r="BH3183" s="36">
        <f t="shared" si="1594"/>
        <v>0</v>
      </c>
      <c r="BI3183" s="36">
        <f t="shared" si="1595"/>
        <v>0</v>
      </c>
      <c r="BJ3183" s="29">
        <f t="shared" si="1585"/>
        <v>0</v>
      </c>
      <c r="BK3183" s="29">
        <f t="shared" si="1596"/>
        <v>0</v>
      </c>
      <c r="BL3183" s="29">
        <f t="shared" si="1597"/>
        <v>0</v>
      </c>
      <c r="BM3183" s="29">
        <f t="shared" si="1598"/>
        <v>0</v>
      </c>
      <c r="BN3183" s="36">
        <f t="shared" si="1599"/>
        <v>0</v>
      </c>
      <c r="BQ3183" s="29">
        <f t="shared" si="1600"/>
        <v>0</v>
      </c>
    </row>
    <row r="3184" spans="2:69" s="35" customFormat="1" ht="30" customHeight="1" x14ac:dyDescent="0.15">
      <c r="B3184" s="31"/>
      <c r="C3184" s="32"/>
      <c r="D3184" s="71"/>
      <c r="E3184" s="72"/>
      <c r="F3184" s="72"/>
      <c r="G3184" s="72"/>
      <c r="H3184" s="72"/>
      <c r="I3184" s="72"/>
      <c r="J3184" s="72"/>
      <c r="K3184" s="72"/>
      <c r="L3184" s="72"/>
      <c r="M3184" s="72"/>
      <c r="N3184" s="73"/>
      <c r="O3184" s="33"/>
      <c r="P3184" s="31"/>
      <c r="Q3184" s="34"/>
      <c r="R3184" s="45"/>
      <c r="S3184" s="34"/>
      <c r="T3184" s="45"/>
      <c r="U3184" s="34"/>
      <c r="V3184" s="45"/>
      <c r="W3184" s="46"/>
      <c r="X3184" s="47" t="str">
        <f t="shared" si="1569"/>
        <v/>
      </c>
      <c r="Y3184" s="34"/>
      <c r="Z3184" s="45"/>
      <c r="AA3184" s="34"/>
      <c r="AB3184" s="45"/>
      <c r="AC3184" s="34"/>
      <c r="AD3184" s="45"/>
      <c r="AE3184" s="34"/>
      <c r="AF3184" s="48" t="str">
        <f t="shared" si="1570"/>
        <v/>
      </c>
      <c r="AG3184" s="34"/>
      <c r="AH3184" s="48" t="str">
        <f t="shared" si="1571"/>
        <v/>
      </c>
      <c r="AJ3184" s="48" t="str">
        <f t="shared" si="1586"/>
        <v/>
      </c>
      <c r="AK3184" s="34"/>
      <c r="AL3184" s="47" t="str">
        <f t="shared" si="1572"/>
        <v/>
      </c>
      <c r="AM3184" s="34"/>
      <c r="AN3184" s="47" t="str">
        <f t="shared" si="1573"/>
        <v/>
      </c>
      <c r="AP3184" s="36">
        <f t="shared" si="1587"/>
        <v>0</v>
      </c>
      <c r="AQ3184" s="36">
        <f t="shared" si="1574"/>
        <v>0</v>
      </c>
      <c r="AR3184" s="36">
        <f t="shared" si="1575"/>
        <v>0</v>
      </c>
      <c r="AS3184" s="36">
        <f t="shared" si="1576"/>
        <v>0</v>
      </c>
      <c r="AT3184" s="36">
        <f t="shared" si="1577"/>
        <v>0</v>
      </c>
      <c r="AU3184" s="36">
        <f t="shared" si="1578"/>
        <v>0</v>
      </c>
      <c r="AV3184" s="36">
        <f t="shared" si="1588"/>
        <v>0</v>
      </c>
      <c r="AW3184" s="36">
        <f t="shared" si="1589"/>
        <v>0</v>
      </c>
      <c r="AX3184" s="36">
        <f t="shared" si="1579"/>
        <v>0</v>
      </c>
      <c r="AY3184" s="36">
        <f t="shared" si="1590"/>
        <v>0</v>
      </c>
      <c r="AZ3184" s="36">
        <f t="shared" si="1591"/>
        <v>0</v>
      </c>
      <c r="BA3184" s="36">
        <f t="shared" si="1580"/>
        <v>0</v>
      </c>
      <c r="BB3184" s="36">
        <f t="shared" si="1581"/>
        <v>0</v>
      </c>
      <c r="BC3184" s="36">
        <f t="shared" si="1582"/>
        <v>0</v>
      </c>
      <c r="BD3184" s="36">
        <f t="shared" si="1583"/>
        <v>0</v>
      </c>
      <c r="BE3184" s="36">
        <f t="shared" si="1584"/>
        <v>0</v>
      </c>
      <c r="BF3184" s="36">
        <f t="shared" si="1592"/>
        <v>3184</v>
      </c>
      <c r="BG3184" s="36">
        <f t="shared" si="1593"/>
        <v>0</v>
      </c>
      <c r="BH3184" s="36">
        <f t="shared" si="1594"/>
        <v>0</v>
      </c>
      <c r="BI3184" s="36">
        <f t="shared" si="1595"/>
        <v>0</v>
      </c>
      <c r="BJ3184" s="29">
        <f t="shared" si="1585"/>
        <v>0</v>
      </c>
      <c r="BK3184" s="29">
        <f t="shared" si="1596"/>
        <v>0</v>
      </c>
      <c r="BL3184" s="29">
        <f t="shared" si="1597"/>
        <v>0</v>
      </c>
      <c r="BM3184" s="29">
        <f t="shared" si="1598"/>
        <v>0</v>
      </c>
      <c r="BN3184" s="36">
        <f t="shared" si="1599"/>
        <v>0</v>
      </c>
      <c r="BQ3184" s="29">
        <f t="shared" si="1600"/>
        <v>0</v>
      </c>
    </row>
    <row r="3185" spans="2:69" s="35" customFormat="1" ht="30" customHeight="1" x14ac:dyDescent="0.15">
      <c r="B3185" s="31"/>
      <c r="C3185" s="32"/>
      <c r="D3185" s="71"/>
      <c r="E3185" s="72"/>
      <c r="F3185" s="72"/>
      <c r="G3185" s="72"/>
      <c r="H3185" s="72"/>
      <c r="I3185" s="72"/>
      <c r="J3185" s="72"/>
      <c r="K3185" s="72"/>
      <c r="L3185" s="72"/>
      <c r="M3185" s="72"/>
      <c r="N3185" s="73"/>
      <c r="O3185" s="33"/>
      <c r="P3185" s="31"/>
      <c r="Q3185" s="34"/>
      <c r="R3185" s="45"/>
      <c r="S3185" s="34"/>
      <c r="T3185" s="45"/>
      <c r="U3185" s="34"/>
      <c r="V3185" s="45"/>
      <c r="W3185" s="46"/>
      <c r="X3185" s="47" t="str">
        <f t="shared" si="1569"/>
        <v/>
      </c>
      <c r="Y3185" s="34"/>
      <c r="Z3185" s="45"/>
      <c r="AA3185" s="34"/>
      <c r="AB3185" s="45"/>
      <c r="AC3185" s="34"/>
      <c r="AD3185" s="45"/>
      <c r="AE3185" s="34"/>
      <c r="AF3185" s="48" t="str">
        <f t="shared" si="1570"/>
        <v/>
      </c>
      <c r="AG3185" s="34"/>
      <c r="AH3185" s="48" t="str">
        <f t="shared" si="1571"/>
        <v/>
      </c>
      <c r="AJ3185" s="48" t="str">
        <f t="shared" si="1586"/>
        <v/>
      </c>
      <c r="AK3185" s="34"/>
      <c r="AL3185" s="47" t="str">
        <f t="shared" si="1572"/>
        <v/>
      </c>
      <c r="AM3185" s="34"/>
      <c r="AN3185" s="47" t="str">
        <f t="shared" si="1573"/>
        <v/>
      </c>
      <c r="AP3185" s="36">
        <f t="shared" si="1587"/>
        <v>0</v>
      </c>
      <c r="AQ3185" s="36">
        <f t="shared" si="1574"/>
        <v>0</v>
      </c>
      <c r="AR3185" s="36">
        <f t="shared" si="1575"/>
        <v>0</v>
      </c>
      <c r="AS3185" s="36">
        <f t="shared" si="1576"/>
        <v>0</v>
      </c>
      <c r="AT3185" s="36">
        <f t="shared" si="1577"/>
        <v>0</v>
      </c>
      <c r="AU3185" s="36">
        <f t="shared" si="1578"/>
        <v>0</v>
      </c>
      <c r="AV3185" s="36">
        <f t="shared" si="1588"/>
        <v>0</v>
      </c>
      <c r="AW3185" s="36">
        <f t="shared" si="1589"/>
        <v>0</v>
      </c>
      <c r="AX3185" s="36">
        <f t="shared" si="1579"/>
        <v>0</v>
      </c>
      <c r="AY3185" s="36">
        <f t="shared" si="1590"/>
        <v>0</v>
      </c>
      <c r="AZ3185" s="36">
        <f t="shared" si="1591"/>
        <v>0</v>
      </c>
      <c r="BA3185" s="36">
        <f t="shared" si="1580"/>
        <v>0</v>
      </c>
      <c r="BB3185" s="36">
        <f t="shared" si="1581"/>
        <v>0</v>
      </c>
      <c r="BC3185" s="36">
        <f t="shared" si="1582"/>
        <v>0</v>
      </c>
      <c r="BD3185" s="36">
        <f t="shared" si="1583"/>
        <v>0</v>
      </c>
      <c r="BE3185" s="36">
        <f t="shared" si="1584"/>
        <v>0</v>
      </c>
      <c r="BF3185" s="36">
        <f t="shared" si="1592"/>
        <v>3185</v>
      </c>
      <c r="BG3185" s="36">
        <f t="shared" si="1593"/>
        <v>0</v>
      </c>
      <c r="BH3185" s="36">
        <f t="shared" si="1594"/>
        <v>0</v>
      </c>
      <c r="BI3185" s="36">
        <f t="shared" si="1595"/>
        <v>0</v>
      </c>
      <c r="BJ3185" s="29">
        <f t="shared" si="1585"/>
        <v>0</v>
      </c>
      <c r="BK3185" s="29">
        <f t="shared" si="1596"/>
        <v>0</v>
      </c>
      <c r="BL3185" s="29">
        <f t="shared" si="1597"/>
        <v>0</v>
      </c>
      <c r="BM3185" s="29">
        <f t="shared" si="1598"/>
        <v>0</v>
      </c>
      <c r="BN3185" s="36">
        <f t="shared" si="1599"/>
        <v>0</v>
      </c>
      <c r="BQ3185" s="29">
        <f t="shared" si="1600"/>
        <v>0</v>
      </c>
    </row>
    <row r="3186" spans="2:69" s="35" customFormat="1" ht="30" customHeight="1" x14ac:dyDescent="0.15">
      <c r="B3186" s="31"/>
      <c r="C3186" s="32"/>
      <c r="D3186" s="71"/>
      <c r="E3186" s="72"/>
      <c r="F3186" s="72"/>
      <c r="G3186" s="72"/>
      <c r="H3186" s="72"/>
      <c r="I3186" s="72"/>
      <c r="J3186" s="72"/>
      <c r="K3186" s="72"/>
      <c r="L3186" s="72"/>
      <c r="M3186" s="72"/>
      <c r="N3186" s="73"/>
      <c r="O3186" s="33"/>
      <c r="P3186" s="31"/>
      <c r="Q3186" s="34"/>
      <c r="R3186" s="45"/>
      <c r="S3186" s="34"/>
      <c r="T3186" s="45"/>
      <c r="U3186" s="34"/>
      <c r="V3186" s="45"/>
      <c r="W3186" s="46"/>
      <c r="X3186" s="47" t="str">
        <f t="shared" si="1569"/>
        <v/>
      </c>
      <c r="Y3186" s="34"/>
      <c r="Z3186" s="45"/>
      <c r="AA3186" s="34"/>
      <c r="AB3186" s="45"/>
      <c r="AC3186" s="34"/>
      <c r="AD3186" s="45"/>
      <c r="AE3186" s="34"/>
      <c r="AF3186" s="48" t="str">
        <f t="shared" si="1570"/>
        <v/>
      </c>
      <c r="AG3186" s="34"/>
      <c r="AH3186" s="48" t="str">
        <f t="shared" si="1571"/>
        <v/>
      </c>
      <c r="AJ3186" s="48" t="str">
        <f t="shared" si="1586"/>
        <v/>
      </c>
      <c r="AK3186" s="34"/>
      <c r="AL3186" s="47" t="str">
        <f t="shared" si="1572"/>
        <v/>
      </c>
      <c r="AM3186" s="34"/>
      <c r="AN3186" s="47" t="str">
        <f t="shared" si="1573"/>
        <v/>
      </c>
      <c r="AP3186" s="36">
        <f t="shared" si="1587"/>
        <v>0</v>
      </c>
      <c r="AQ3186" s="36">
        <f t="shared" si="1574"/>
        <v>0</v>
      </c>
      <c r="AR3186" s="36">
        <f t="shared" si="1575"/>
        <v>0</v>
      </c>
      <c r="AS3186" s="36">
        <f t="shared" si="1576"/>
        <v>0</v>
      </c>
      <c r="AT3186" s="36">
        <f t="shared" si="1577"/>
        <v>0</v>
      </c>
      <c r="AU3186" s="36">
        <f t="shared" si="1578"/>
        <v>0</v>
      </c>
      <c r="AV3186" s="36">
        <f t="shared" si="1588"/>
        <v>0</v>
      </c>
      <c r="AW3186" s="36">
        <f t="shared" si="1589"/>
        <v>0</v>
      </c>
      <c r="AX3186" s="36">
        <f t="shared" si="1579"/>
        <v>0</v>
      </c>
      <c r="AY3186" s="36">
        <f t="shared" si="1590"/>
        <v>0</v>
      </c>
      <c r="AZ3186" s="36">
        <f t="shared" si="1591"/>
        <v>0</v>
      </c>
      <c r="BA3186" s="36">
        <f t="shared" si="1580"/>
        <v>0</v>
      </c>
      <c r="BB3186" s="36">
        <f t="shared" si="1581"/>
        <v>0</v>
      </c>
      <c r="BC3186" s="36">
        <f t="shared" si="1582"/>
        <v>0</v>
      </c>
      <c r="BD3186" s="36">
        <f t="shared" si="1583"/>
        <v>0</v>
      </c>
      <c r="BE3186" s="36">
        <f t="shared" si="1584"/>
        <v>0</v>
      </c>
      <c r="BF3186" s="36">
        <f t="shared" si="1592"/>
        <v>3186</v>
      </c>
      <c r="BG3186" s="36">
        <f t="shared" si="1593"/>
        <v>0</v>
      </c>
      <c r="BH3186" s="36">
        <f t="shared" si="1594"/>
        <v>0</v>
      </c>
      <c r="BI3186" s="36">
        <f t="shared" si="1595"/>
        <v>0</v>
      </c>
      <c r="BJ3186" s="29">
        <f t="shared" si="1585"/>
        <v>0</v>
      </c>
      <c r="BK3186" s="29">
        <f t="shared" si="1596"/>
        <v>0</v>
      </c>
      <c r="BL3186" s="29">
        <f t="shared" si="1597"/>
        <v>0</v>
      </c>
      <c r="BM3186" s="29">
        <f t="shared" si="1598"/>
        <v>0</v>
      </c>
      <c r="BN3186" s="36">
        <f t="shared" si="1599"/>
        <v>0</v>
      </c>
      <c r="BQ3186" s="29">
        <f t="shared" si="1600"/>
        <v>0</v>
      </c>
    </row>
    <row r="3187" spans="2:69" s="35" customFormat="1" ht="30" customHeight="1" x14ac:dyDescent="0.15">
      <c r="B3187" s="31"/>
      <c r="C3187" s="32"/>
      <c r="D3187" s="71"/>
      <c r="E3187" s="72"/>
      <c r="F3187" s="72"/>
      <c r="G3187" s="72"/>
      <c r="H3187" s="72"/>
      <c r="I3187" s="72"/>
      <c r="J3187" s="72"/>
      <c r="K3187" s="72"/>
      <c r="L3187" s="72"/>
      <c r="M3187" s="72"/>
      <c r="N3187" s="73"/>
      <c r="O3187" s="33"/>
      <c r="P3187" s="31"/>
      <c r="Q3187" s="34"/>
      <c r="R3187" s="45"/>
      <c r="S3187" s="34"/>
      <c r="T3187" s="45"/>
      <c r="U3187" s="34"/>
      <c r="V3187" s="45"/>
      <c r="W3187" s="46"/>
      <c r="X3187" s="47" t="str">
        <f t="shared" si="1569"/>
        <v/>
      </c>
      <c r="Y3187" s="34"/>
      <c r="Z3187" s="45"/>
      <c r="AA3187" s="34"/>
      <c r="AB3187" s="45"/>
      <c r="AC3187" s="34"/>
      <c r="AD3187" s="45"/>
      <c r="AE3187" s="34"/>
      <c r="AF3187" s="48" t="str">
        <f t="shared" si="1570"/>
        <v/>
      </c>
      <c r="AG3187" s="34"/>
      <c r="AH3187" s="48" t="str">
        <f t="shared" si="1571"/>
        <v/>
      </c>
      <c r="AJ3187" s="48" t="str">
        <f t="shared" si="1586"/>
        <v/>
      </c>
      <c r="AK3187" s="34"/>
      <c r="AL3187" s="47" t="str">
        <f t="shared" si="1572"/>
        <v/>
      </c>
      <c r="AM3187" s="34"/>
      <c r="AN3187" s="47" t="str">
        <f t="shared" si="1573"/>
        <v/>
      </c>
      <c r="AP3187" s="36">
        <f t="shared" si="1587"/>
        <v>0</v>
      </c>
      <c r="AQ3187" s="36">
        <f t="shared" si="1574"/>
        <v>0</v>
      </c>
      <c r="AR3187" s="36">
        <f t="shared" si="1575"/>
        <v>0</v>
      </c>
      <c r="AS3187" s="36">
        <f t="shared" si="1576"/>
        <v>0</v>
      </c>
      <c r="AT3187" s="36">
        <f t="shared" si="1577"/>
        <v>0</v>
      </c>
      <c r="AU3187" s="36">
        <f t="shared" si="1578"/>
        <v>0</v>
      </c>
      <c r="AV3187" s="36">
        <f t="shared" si="1588"/>
        <v>0</v>
      </c>
      <c r="AW3187" s="36">
        <f t="shared" si="1589"/>
        <v>0</v>
      </c>
      <c r="AX3187" s="36">
        <f t="shared" si="1579"/>
        <v>0</v>
      </c>
      <c r="AY3187" s="36">
        <f t="shared" si="1590"/>
        <v>0</v>
      </c>
      <c r="AZ3187" s="36">
        <f t="shared" si="1591"/>
        <v>0</v>
      </c>
      <c r="BA3187" s="36">
        <f t="shared" si="1580"/>
        <v>0</v>
      </c>
      <c r="BB3187" s="36">
        <f t="shared" si="1581"/>
        <v>0</v>
      </c>
      <c r="BC3187" s="36">
        <f t="shared" si="1582"/>
        <v>0</v>
      </c>
      <c r="BD3187" s="36">
        <f t="shared" si="1583"/>
        <v>0</v>
      </c>
      <c r="BE3187" s="36">
        <f t="shared" si="1584"/>
        <v>0</v>
      </c>
      <c r="BF3187" s="36">
        <f t="shared" si="1592"/>
        <v>3187</v>
      </c>
      <c r="BG3187" s="36">
        <f t="shared" si="1593"/>
        <v>0</v>
      </c>
      <c r="BH3187" s="36">
        <f t="shared" si="1594"/>
        <v>0</v>
      </c>
      <c r="BI3187" s="36">
        <f t="shared" si="1595"/>
        <v>0</v>
      </c>
      <c r="BJ3187" s="29">
        <f t="shared" si="1585"/>
        <v>0</v>
      </c>
      <c r="BK3187" s="29">
        <f t="shared" si="1596"/>
        <v>0</v>
      </c>
      <c r="BL3187" s="29">
        <f t="shared" si="1597"/>
        <v>0</v>
      </c>
      <c r="BM3187" s="29">
        <f t="shared" si="1598"/>
        <v>0</v>
      </c>
      <c r="BN3187" s="36">
        <f t="shared" si="1599"/>
        <v>0</v>
      </c>
      <c r="BQ3187" s="29">
        <f t="shared" si="1600"/>
        <v>0</v>
      </c>
    </row>
    <row r="3188" spans="2:69" s="35" customFormat="1" ht="30" customHeight="1" x14ac:dyDescent="0.15">
      <c r="B3188" s="31"/>
      <c r="C3188" s="32"/>
      <c r="D3188" s="71"/>
      <c r="E3188" s="72"/>
      <c r="F3188" s="72"/>
      <c r="G3188" s="72"/>
      <c r="H3188" s="72"/>
      <c r="I3188" s="72"/>
      <c r="J3188" s="72"/>
      <c r="K3188" s="72"/>
      <c r="L3188" s="72"/>
      <c r="M3188" s="72"/>
      <c r="N3188" s="73"/>
      <c r="O3188" s="33"/>
      <c r="P3188" s="31"/>
      <c r="Q3188" s="34"/>
      <c r="R3188" s="45"/>
      <c r="S3188" s="34"/>
      <c r="T3188" s="45"/>
      <c r="U3188" s="34"/>
      <c r="V3188" s="45"/>
      <c r="W3188" s="46"/>
      <c r="X3188" s="47" t="str">
        <f t="shared" si="1569"/>
        <v/>
      </c>
      <c r="Y3188" s="34"/>
      <c r="Z3188" s="45"/>
      <c r="AA3188" s="34"/>
      <c r="AB3188" s="45"/>
      <c r="AC3188" s="34"/>
      <c r="AD3188" s="45"/>
      <c r="AE3188" s="34"/>
      <c r="AF3188" s="48" t="str">
        <f t="shared" si="1570"/>
        <v/>
      </c>
      <c r="AG3188" s="34"/>
      <c r="AH3188" s="48" t="str">
        <f t="shared" si="1571"/>
        <v/>
      </c>
      <c r="AJ3188" s="48" t="str">
        <f t="shared" si="1586"/>
        <v/>
      </c>
      <c r="AK3188" s="34"/>
      <c r="AL3188" s="47" t="str">
        <f t="shared" si="1572"/>
        <v/>
      </c>
      <c r="AM3188" s="34"/>
      <c r="AN3188" s="47" t="str">
        <f t="shared" si="1573"/>
        <v/>
      </c>
      <c r="AP3188" s="36">
        <f t="shared" si="1587"/>
        <v>0</v>
      </c>
      <c r="AQ3188" s="36">
        <f t="shared" si="1574"/>
        <v>0</v>
      </c>
      <c r="AR3188" s="36">
        <f t="shared" si="1575"/>
        <v>0</v>
      </c>
      <c r="AS3188" s="36">
        <f t="shared" si="1576"/>
        <v>0</v>
      </c>
      <c r="AT3188" s="36">
        <f t="shared" si="1577"/>
        <v>0</v>
      </c>
      <c r="AU3188" s="36">
        <f t="shared" si="1578"/>
        <v>0</v>
      </c>
      <c r="AV3188" s="36">
        <f t="shared" si="1588"/>
        <v>0</v>
      </c>
      <c r="AW3188" s="36">
        <f t="shared" si="1589"/>
        <v>0</v>
      </c>
      <c r="AX3188" s="36">
        <f t="shared" si="1579"/>
        <v>0</v>
      </c>
      <c r="AY3188" s="36">
        <f t="shared" si="1590"/>
        <v>0</v>
      </c>
      <c r="AZ3188" s="36">
        <f t="shared" si="1591"/>
        <v>0</v>
      </c>
      <c r="BA3188" s="36">
        <f t="shared" si="1580"/>
        <v>0</v>
      </c>
      <c r="BB3188" s="36">
        <f t="shared" si="1581"/>
        <v>0</v>
      </c>
      <c r="BC3188" s="36">
        <f t="shared" si="1582"/>
        <v>0</v>
      </c>
      <c r="BD3188" s="36">
        <f t="shared" si="1583"/>
        <v>0</v>
      </c>
      <c r="BE3188" s="36">
        <f t="shared" si="1584"/>
        <v>0</v>
      </c>
      <c r="BF3188" s="36">
        <f t="shared" si="1592"/>
        <v>3188</v>
      </c>
      <c r="BG3188" s="36">
        <f t="shared" si="1593"/>
        <v>0</v>
      </c>
      <c r="BH3188" s="36">
        <f t="shared" si="1594"/>
        <v>0</v>
      </c>
      <c r="BI3188" s="36">
        <f t="shared" si="1595"/>
        <v>0</v>
      </c>
      <c r="BJ3188" s="29">
        <f t="shared" si="1585"/>
        <v>0</v>
      </c>
      <c r="BK3188" s="29">
        <f t="shared" si="1596"/>
        <v>0</v>
      </c>
      <c r="BL3188" s="29">
        <f t="shared" si="1597"/>
        <v>0</v>
      </c>
      <c r="BM3188" s="29">
        <f t="shared" si="1598"/>
        <v>0</v>
      </c>
      <c r="BN3188" s="36">
        <f t="shared" si="1599"/>
        <v>0</v>
      </c>
      <c r="BQ3188" s="29">
        <f t="shared" si="1600"/>
        <v>0</v>
      </c>
    </row>
    <row r="3189" spans="2:69" s="35" customFormat="1" ht="30" customHeight="1" x14ac:dyDescent="0.15">
      <c r="B3189" s="31"/>
      <c r="C3189" s="32"/>
      <c r="D3189" s="71"/>
      <c r="E3189" s="72"/>
      <c r="F3189" s="72"/>
      <c r="G3189" s="72"/>
      <c r="H3189" s="72"/>
      <c r="I3189" s="72"/>
      <c r="J3189" s="72"/>
      <c r="K3189" s="72"/>
      <c r="L3189" s="72"/>
      <c r="M3189" s="72"/>
      <c r="N3189" s="73"/>
      <c r="O3189" s="33"/>
      <c r="P3189" s="31"/>
      <c r="Q3189" s="34"/>
      <c r="R3189" s="45"/>
      <c r="S3189" s="34"/>
      <c r="T3189" s="45"/>
      <c r="U3189" s="34"/>
      <c r="V3189" s="45"/>
      <c r="W3189" s="46"/>
      <c r="X3189" s="47" t="str">
        <f t="shared" si="1569"/>
        <v/>
      </c>
      <c r="Y3189" s="34"/>
      <c r="Z3189" s="45"/>
      <c r="AA3189" s="34"/>
      <c r="AB3189" s="45"/>
      <c r="AC3189" s="34"/>
      <c r="AD3189" s="45"/>
      <c r="AE3189" s="34"/>
      <c r="AF3189" s="48" t="str">
        <f t="shared" si="1570"/>
        <v/>
      </c>
      <c r="AG3189" s="34"/>
      <c r="AH3189" s="48" t="str">
        <f t="shared" si="1571"/>
        <v/>
      </c>
      <c r="AJ3189" s="48" t="str">
        <f t="shared" si="1586"/>
        <v/>
      </c>
      <c r="AK3189" s="34"/>
      <c r="AL3189" s="47" t="str">
        <f t="shared" si="1572"/>
        <v/>
      </c>
      <c r="AM3189" s="34"/>
      <c r="AN3189" s="47" t="str">
        <f t="shared" si="1573"/>
        <v/>
      </c>
      <c r="AP3189" s="36">
        <f t="shared" si="1587"/>
        <v>0</v>
      </c>
      <c r="AQ3189" s="36">
        <f t="shared" si="1574"/>
        <v>0</v>
      </c>
      <c r="AR3189" s="36">
        <f t="shared" si="1575"/>
        <v>0</v>
      </c>
      <c r="AS3189" s="36">
        <f t="shared" si="1576"/>
        <v>0</v>
      </c>
      <c r="AT3189" s="36">
        <f t="shared" si="1577"/>
        <v>0</v>
      </c>
      <c r="AU3189" s="36">
        <f t="shared" si="1578"/>
        <v>0</v>
      </c>
      <c r="AV3189" s="36">
        <f t="shared" si="1588"/>
        <v>0</v>
      </c>
      <c r="AW3189" s="36">
        <f t="shared" si="1589"/>
        <v>0</v>
      </c>
      <c r="AX3189" s="36">
        <f t="shared" si="1579"/>
        <v>0</v>
      </c>
      <c r="AY3189" s="36">
        <f t="shared" si="1590"/>
        <v>0</v>
      </c>
      <c r="AZ3189" s="36">
        <f t="shared" si="1591"/>
        <v>0</v>
      </c>
      <c r="BA3189" s="36">
        <f t="shared" si="1580"/>
        <v>0</v>
      </c>
      <c r="BB3189" s="36">
        <f t="shared" si="1581"/>
        <v>0</v>
      </c>
      <c r="BC3189" s="36">
        <f t="shared" si="1582"/>
        <v>0</v>
      </c>
      <c r="BD3189" s="36">
        <f t="shared" si="1583"/>
        <v>0</v>
      </c>
      <c r="BE3189" s="36">
        <f t="shared" si="1584"/>
        <v>0</v>
      </c>
      <c r="BF3189" s="36">
        <f t="shared" si="1592"/>
        <v>3189</v>
      </c>
      <c r="BG3189" s="36">
        <f t="shared" si="1593"/>
        <v>0</v>
      </c>
      <c r="BH3189" s="36">
        <f t="shared" si="1594"/>
        <v>0</v>
      </c>
      <c r="BI3189" s="36">
        <f t="shared" si="1595"/>
        <v>0</v>
      </c>
      <c r="BJ3189" s="29">
        <f t="shared" si="1585"/>
        <v>0</v>
      </c>
      <c r="BK3189" s="29">
        <f t="shared" si="1596"/>
        <v>0</v>
      </c>
      <c r="BL3189" s="29">
        <f t="shared" si="1597"/>
        <v>0</v>
      </c>
      <c r="BM3189" s="29">
        <f t="shared" si="1598"/>
        <v>0</v>
      </c>
      <c r="BN3189" s="36">
        <f t="shared" si="1599"/>
        <v>0</v>
      </c>
      <c r="BQ3189" s="29">
        <f t="shared" si="1600"/>
        <v>0</v>
      </c>
    </row>
    <row r="3190" spans="2:69" s="35" customFormat="1" ht="30" customHeight="1" x14ac:dyDescent="0.15">
      <c r="B3190" s="31"/>
      <c r="C3190" s="32"/>
      <c r="D3190" s="71"/>
      <c r="E3190" s="72"/>
      <c r="F3190" s="72"/>
      <c r="G3190" s="72"/>
      <c r="H3190" s="72"/>
      <c r="I3190" s="72"/>
      <c r="J3190" s="72"/>
      <c r="K3190" s="72"/>
      <c r="L3190" s="72"/>
      <c r="M3190" s="72"/>
      <c r="N3190" s="73"/>
      <c r="O3190" s="33"/>
      <c r="P3190" s="31"/>
      <c r="Q3190" s="34"/>
      <c r="R3190" s="45"/>
      <c r="S3190" s="34"/>
      <c r="T3190" s="45"/>
      <c r="U3190" s="34"/>
      <c r="V3190" s="45"/>
      <c r="W3190" s="46"/>
      <c r="X3190" s="47" t="str">
        <f t="shared" si="1569"/>
        <v/>
      </c>
      <c r="Y3190" s="34"/>
      <c r="Z3190" s="45"/>
      <c r="AA3190" s="34"/>
      <c r="AB3190" s="45"/>
      <c r="AC3190" s="34"/>
      <c r="AD3190" s="45"/>
      <c r="AE3190" s="34"/>
      <c r="AF3190" s="48" t="str">
        <f t="shared" si="1570"/>
        <v/>
      </c>
      <c r="AG3190" s="34"/>
      <c r="AH3190" s="48" t="str">
        <f t="shared" si="1571"/>
        <v/>
      </c>
      <c r="AJ3190" s="48" t="str">
        <f t="shared" si="1586"/>
        <v/>
      </c>
      <c r="AK3190" s="34"/>
      <c r="AL3190" s="47" t="str">
        <f t="shared" si="1572"/>
        <v/>
      </c>
      <c r="AM3190" s="34"/>
      <c r="AN3190" s="47" t="str">
        <f t="shared" si="1573"/>
        <v/>
      </c>
      <c r="AP3190" s="36">
        <f t="shared" si="1587"/>
        <v>0</v>
      </c>
      <c r="AQ3190" s="36">
        <f t="shared" si="1574"/>
        <v>0</v>
      </c>
      <c r="AR3190" s="36">
        <f t="shared" si="1575"/>
        <v>0</v>
      </c>
      <c r="AS3190" s="36">
        <f t="shared" si="1576"/>
        <v>0</v>
      </c>
      <c r="AT3190" s="36">
        <f t="shared" si="1577"/>
        <v>0</v>
      </c>
      <c r="AU3190" s="36">
        <f t="shared" si="1578"/>
        <v>0</v>
      </c>
      <c r="AV3190" s="36">
        <f t="shared" si="1588"/>
        <v>0</v>
      </c>
      <c r="AW3190" s="36">
        <f t="shared" si="1589"/>
        <v>0</v>
      </c>
      <c r="AX3190" s="36">
        <f t="shared" si="1579"/>
        <v>0</v>
      </c>
      <c r="AY3190" s="36">
        <f t="shared" si="1590"/>
        <v>0</v>
      </c>
      <c r="AZ3190" s="36">
        <f t="shared" si="1591"/>
        <v>0</v>
      </c>
      <c r="BA3190" s="36">
        <f t="shared" si="1580"/>
        <v>0</v>
      </c>
      <c r="BB3190" s="36">
        <f t="shared" si="1581"/>
        <v>0</v>
      </c>
      <c r="BC3190" s="36">
        <f t="shared" si="1582"/>
        <v>0</v>
      </c>
      <c r="BD3190" s="36">
        <f t="shared" si="1583"/>
        <v>0</v>
      </c>
      <c r="BE3190" s="36">
        <f t="shared" si="1584"/>
        <v>0</v>
      </c>
      <c r="BF3190" s="36">
        <f t="shared" si="1592"/>
        <v>3190</v>
      </c>
      <c r="BG3190" s="36">
        <f t="shared" si="1593"/>
        <v>0</v>
      </c>
      <c r="BH3190" s="36">
        <f t="shared" si="1594"/>
        <v>0</v>
      </c>
      <c r="BI3190" s="36">
        <f t="shared" si="1595"/>
        <v>0</v>
      </c>
      <c r="BJ3190" s="29">
        <f t="shared" si="1585"/>
        <v>0</v>
      </c>
      <c r="BK3190" s="29">
        <f t="shared" si="1596"/>
        <v>0</v>
      </c>
      <c r="BL3190" s="29">
        <f t="shared" si="1597"/>
        <v>0</v>
      </c>
      <c r="BM3190" s="29">
        <f t="shared" si="1598"/>
        <v>0</v>
      </c>
      <c r="BN3190" s="36">
        <f t="shared" si="1599"/>
        <v>0</v>
      </c>
      <c r="BQ3190" s="29">
        <f t="shared" si="1600"/>
        <v>0</v>
      </c>
    </row>
    <row r="3191" spans="2:69" s="35" customFormat="1" ht="30" customHeight="1" x14ac:dyDescent="0.15">
      <c r="B3191" s="31"/>
      <c r="C3191" s="32"/>
      <c r="D3191" s="71"/>
      <c r="E3191" s="72"/>
      <c r="F3191" s="72"/>
      <c r="G3191" s="72"/>
      <c r="H3191" s="72"/>
      <c r="I3191" s="72"/>
      <c r="J3191" s="72"/>
      <c r="K3191" s="72"/>
      <c r="L3191" s="72"/>
      <c r="M3191" s="72"/>
      <c r="N3191" s="73"/>
      <c r="O3191" s="33"/>
      <c r="P3191" s="31"/>
      <c r="Q3191" s="34"/>
      <c r="R3191" s="45"/>
      <c r="S3191" s="34"/>
      <c r="T3191" s="45"/>
      <c r="U3191" s="34"/>
      <c r="V3191" s="45"/>
      <c r="W3191" s="46"/>
      <c r="X3191" s="47" t="str">
        <f t="shared" si="1569"/>
        <v/>
      </c>
      <c r="Y3191" s="34"/>
      <c r="Z3191" s="45"/>
      <c r="AA3191" s="34"/>
      <c r="AB3191" s="45"/>
      <c r="AC3191" s="34"/>
      <c r="AD3191" s="45"/>
      <c r="AE3191" s="34"/>
      <c r="AF3191" s="48" t="str">
        <f t="shared" si="1570"/>
        <v/>
      </c>
      <c r="AG3191" s="34"/>
      <c r="AH3191" s="48" t="str">
        <f t="shared" si="1571"/>
        <v/>
      </c>
      <c r="AJ3191" s="48" t="str">
        <f t="shared" si="1586"/>
        <v/>
      </c>
      <c r="AK3191" s="34"/>
      <c r="AL3191" s="47" t="str">
        <f t="shared" si="1572"/>
        <v/>
      </c>
      <c r="AM3191" s="34"/>
      <c r="AN3191" s="47" t="str">
        <f t="shared" si="1573"/>
        <v/>
      </c>
      <c r="AP3191" s="36">
        <f t="shared" si="1587"/>
        <v>0</v>
      </c>
      <c r="AQ3191" s="36">
        <f t="shared" si="1574"/>
        <v>0</v>
      </c>
      <c r="AR3191" s="36">
        <f t="shared" si="1575"/>
        <v>0</v>
      </c>
      <c r="AS3191" s="36">
        <f t="shared" si="1576"/>
        <v>0</v>
      </c>
      <c r="AT3191" s="36">
        <f t="shared" si="1577"/>
        <v>0</v>
      </c>
      <c r="AU3191" s="36">
        <f t="shared" si="1578"/>
        <v>0</v>
      </c>
      <c r="AV3191" s="36">
        <f t="shared" si="1588"/>
        <v>0</v>
      </c>
      <c r="AW3191" s="36">
        <f t="shared" si="1589"/>
        <v>0</v>
      </c>
      <c r="AX3191" s="36">
        <f t="shared" si="1579"/>
        <v>0</v>
      </c>
      <c r="AY3191" s="36">
        <f t="shared" si="1590"/>
        <v>0</v>
      </c>
      <c r="AZ3191" s="36">
        <f t="shared" si="1591"/>
        <v>0</v>
      </c>
      <c r="BA3191" s="36">
        <f t="shared" si="1580"/>
        <v>0</v>
      </c>
      <c r="BB3191" s="36">
        <f t="shared" si="1581"/>
        <v>0</v>
      </c>
      <c r="BC3191" s="36">
        <f t="shared" si="1582"/>
        <v>0</v>
      </c>
      <c r="BD3191" s="36">
        <f t="shared" si="1583"/>
        <v>0</v>
      </c>
      <c r="BE3191" s="36">
        <f t="shared" si="1584"/>
        <v>0</v>
      </c>
      <c r="BF3191" s="36">
        <f t="shared" si="1592"/>
        <v>3191</v>
      </c>
      <c r="BG3191" s="36">
        <f t="shared" si="1593"/>
        <v>0</v>
      </c>
      <c r="BH3191" s="36">
        <f t="shared" si="1594"/>
        <v>0</v>
      </c>
      <c r="BI3191" s="36">
        <f t="shared" si="1595"/>
        <v>0</v>
      </c>
      <c r="BJ3191" s="29">
        <f t="shared" si="1585"/>
        <v>0</v>
      </c>
      <c r="BK3191" s="29">
        <f t="shared" si="1596"/>
        <v>0</v>
      </c>
      <c r="BL3191" s="29">
        <f t="shared" si="1597"/>
        <v>0</v>
      </c>
      <c r="BM3191" s="29">
        <f t="shared" si="1598"/>
        <v>0</v>
      </c>
      <c r="BN3191" s="36">
        <f t="shared" si="1599"/>
        <v>0</v>
      </c>
      <c r="BQ3191" s="29">
        <f t="shared" si="1600"/>
        <v>0</v>
      </c>
    </row>
    <row r="3192" spans="2:69" s="35" customFormat="1" ht="30" customHeight="1" x14ac:dyDescent="0.15">
      <c r="B3192" s="31"/>
      <c r="C3192" s="32"/>
      <c r="D3192" s="71"/>
      <c r="E3192" s="72"/>
      <c r="F3192" s="72"/>
      <c r="G3192" s="72"/>
      <c r="H3192" s="72"/>
      <c r="I3192" s="72"/>
      <c r="J3192" s="72"/>
      <c r="K3192" s="72"/>
      <c r="L3192" s="72"/>
      <c r="M3192" s="72"/>
      <c r="N3192" s="73"/>
      <c r="O3192" s="33"/>
      <c r="P3192" s="31"/>
      <c r="Q3192" s="34"/>
      <c r="R3192" s="45"/>
      <c r="S3192" s="34"/>
      <c r="T3192" s="45"/>
      <c r="U3192" s="34"/>
      <c r="V3192" s="45"/>
      <c r="W3192" s="46"/>
      <c r="X3192" s="47" t="str">
        <f t="shared" si="1569"/>
        <v/>
      </c>
      <c r="Y3192" s="34"/>
      <c r="Z3192" s="45"/>
      <c r="AA3192" s="34"/>
      <c r="AB3192" s="45"/>
      <c r="AC3192" s="34"/>
      <c r="AD3192" s="45"/>
      <c r="AE3192" s="34"/>
      <c r="AF3192" s="48" t="str">
        <f t="shared" si="1570"/>
        <v/>
      </c>
      <c r="AG3192" s="34"/>
      <c r="AH3192" s="48" t="str">
        <f t="shared" si="1571"/>
        <v/>
      </c>
      <c r="AJ3192" s="48" t="str">
        <f t="shared" si="1586"/>
        <v/>
      </c>
      <c r="AK3192" s="34"/>
      <c r="AL3192" s="47" t="str">
        <f t="shared" si="1572"/>
        <v/>
      </c>
      <c r="AM3192" s="34"/>
      <c r="AN3192" s="47" t="str">
        <f t="shared" si="1573"/>
        <v/>
      </c>
      <c r="AP3192" s="36">
        <f t="shared" si="1587"/>
        <v>0</v>
      </c>
      <c r="AQ3192" s="36">
        <f t="shared" si="1574"/>
        <v>0</v>
      </c>
      <c r="AR3192" s="36">
        <f t="shared" si="1575"/>
        <v>0</v>
      </c>
      <c r="AS3192" s="36">
        <f t="shared" si="1576"/>
        <v>0</v>
      </c>
      <c r="AT3192" s="36">
        <f t="shared" si="1577"/>
        <v>0</v>
      </c>
      <c r="AU3192" s="36">
        <f t="shared" si="1578"/>
        <v>0</v>
      </c>
      <c r="AV3192" s="36">
        <f t="shared" si="1588"/>
        <v>0</v>
      </c>
      <c r="AW3192" s="36">
        <f t="shared" si="1589"/>
        <v>0</v>
      </c>
      <c r="AX3192" s="36">
        <f t="shared" si="1579"/>
        <v>0</v>
      </c>
      <c r="AY3192" s="36">
        <f t="shared" si="1590"/>
        <v>0</v>
      </c>
      <c r="AZ3192" s="36">
        <f t="shared" si="1591"/>
        <v>0</v>
      </c>
      <c r="BA3192" s="36">
        <f t="shared" si="1580"/>
        <v>0</v>
      </c>
      <c r="BB3192" s="36">
        <f t="shared" si="1581"/>
        <v>0</v>
      </c>
      <c r="BC3192" s="36">
        <f t="shared" si="1582"/>
        <v>0</v>
      </c>
      <c r="BD3192" s="36">
        <f t="shared" si="1583"/>
        <v>0</v>
      </c>
      <c r="BE3192" s="36">
        <f t="shared" si="1584"/>
        <v>0</v>
      </c>
      <c r="BF3192" s="36">
        <f t="shared" si="1592"/>
        <v>3192</v>
      </c>
      <c r="BG3192" s="36">
        <f t="shared" si="1593"/>
        <v>0</v>
      </c>
      <c r="BH3192" s="36">
        <f t="shared" si="1594"/>
        <v>0</v>
      </c>
      <c r="BI3192" s="36">
        <f t="shared" si="1595"/>
        <v>0</v>
      </c>
      <c r="BJ3192" s="29">
        <f t="shared" si="1585"/>
        <v>0</v>
      </c>
      <c r="BK3192" s="29">
        <f t="shared" si="1596"/>
        <v>0</v>
      </c>
      <c r="BL3192" s="29">
        <f t="shared" si="1597"/>
        <v>0</v>
      </c>
      <c r="BM3192" s="29">
        <f t="shared" si="1598"/>
        <v>0</v>
      </c>
      <c r="BN3192" s="36">
        <f t="shared" si="1599"/>
        <v>0</v>
      </c>
      <c r="BQ3192" s="29">
        <f t="shared" si="1600"/>
        <v>0</v>
      </c>
    </row>
    <row r="3193" spans="2:69" s="35" customFormat="1" ht="30" customHeight="1" x14ac:dyDescent="0.15">
      <c r="B3193" s="31"/>
      <c r="C3193" s="32"/>
      <c r="D3193" s="71"/>
      <c r="E3193" s="72"/>
      <c r="F3193" s="72"/>
      <c r="G3193" s="72"/>
      <c r="H3193" s="72"/>
      <c r="I3193" s="72"/>
      <c r="J3193" s="72"/>
      <c r="K3193" s="72"/>
      <c r="L3193" s="72"/>
      <c r="M3193" s="72"/>
      <c r="N3193" s="73"/>
      <c r="O3193" s="33"/>
      <c r="P3193" s="31"/>
      <c r="Q3193" s="34"/>
      <c r="R3193" s="45"/>
      <c r="S3193" s="34"/>
      <c r="T3193" s="45"/>
      <c r="U3193" s="34"/>
      <c r="V3193" s="45"/>
      <c r="W3193" s="46"/>
      <c r="X3193" s="47" t="str">
        <f t="shared" si="1569"/>
        <v/>
      </c>
      <c r="Y3193" s="34"/>
      <c r="Z3193" s="45"/>
      <c r="AA3193" s="34"/>
      <c r="AB3193" s="45"/>
      <c r="AC3193" s="34"/>
      <c r="AD3193" s="45"/>
      <c r="AE3193" s="34"/>
      <c r="AF3193" s="48" t="str">
        <f t="shared" si="1570"/>
        <v/>
      </c>
      <c r="AG3193" s="34"/>
      <c r="AH3193" s="48" t="str">
        <f t="shared" si="1571"/>
        <v/>
      </c>
      <c r="AJ3193" s="48" t="str">
        <f t="shared" si="1586"/>
        <v/>
      </c>
      <c r="AK3193" s="34"/>
      <c r="AL3193" s="47" t="str">
        <f t="shared" si="1572"/>
        <v/>
      </c>
      <c r="AM3193" s="34"/>
      <c r="AN3193" s="47" t="str">
        <f t="shared" si="1573"/>
        <v/>
      </c>
      <c r="AP3193" s="36">
        <f t="shared" si="1587"/>
        <v>0</v>
      </c>
      <c r="AQ3193" s="36">
        <f t="shared" si="1574"/>
        <v>0</v>
      </c>
      <c r="AR3193" s="36">
        <f t="shared" si="1575"/>
        <v>0</v>
      </c>
      <c r="AS3193" s="36">
        <f t="shared" si="1576"/>
        <v>0</v>
      </c>
      <c r="AT3193" s="36">
        <f t="shared" si="1577"/>
        <v>0</v>
      </c>
      <c r="AU3193" s="36">
        <f t="shared" si="1578"/>
        <v>0</v>
      </c>
      <c r="AV3193" s="36">
        <f t="shared" si="1588"/>
        <v>0</v>
      </c>
      <c r="AW3193" s="36">
        <f t="shared" si="1589"/>
        <v>0</v>
      </c>
      <c r="AX3193" s="36">
        <f t="shared" si="1579"/>
        <v>0</v>
      </c>
      <c r="AY3193" s="36">
        <f t="shared" si="1590"/>
        <v>0</v>
      </c>
      <c r="AZ3193" s="36">
        <f t="shared" si="1591"/>
        <v>0</v>
      </c>
      <c r="BA3193" s="36">
        <f t="shared" si="1580"/>
        <v>0</v>
      </c>
      <c r="BB3193" s="36">
        <f t="shared" si="1581"/>
        <v>0</v>
      </c>
      <c r="BC3193" s="36">
        <f t="shared" si="1582"/>
        <v>0</v>
      </c>
      <c r="BD3193" s="36">
        <f t="shared" si="1583"/>
        <v>0</v>
      </c>
      <c r="BE3193" s="36">
        <f t="shared" si="1584"/>
        <v>0</v>
      </c>
      <c r="BF3193" s="36">
        <f t="shared" si="1592"/>
        <v>3193</v>
      </c>
      <c r="BG3193" s="36">
        <f t="shared" si="1593"/>
        <v>0</v>
      </c>
      <c r="BH3193" s="36">
        <f t="shared" si="1594"/>
        <v>0</v>
      </c>
      <c r="BI3193" s="36">
        <f t="shared" si="1595"/>
        <v>0</v>
      </c>
      <c r="BJ3193" s="29">
        <f t="shared" si="1585"/>
        <v>0</v>
      </c>
      <c r="BK3193" s="29">
        <f t="shared" si="1596"/>
        <v>0</v>
      </c>
      <c r="BL3193" s="29">
        <f t="shared" si="1597"/>
        <v>0</v>
      </c>
      <c r="BM3193" s="29">
        <f t="shared" si="1598"/>
        <v>0</v>
      </c>
      <c r="BN3193" s="36">
        <f t="shared" si="1599"/>
        <v>0</v>
      </c>
      <c r="BQ3193" s="29">
        <f t="shared" si="1600"/>
        <v>0</v>
      </c>
    </row>
    <row r="3194" spans="2:69" s="35" customFormat="1" ht="30" customHeight="1" x14ac:dyDescent="0.15">
      <c r="B3194" s="31"/>
      <c r="C3194" s="32"/>
      <c r="D3194" s="71"/>
      <c r="E3194" s="72"/>
      <c r="F3194" s="72"/>
      <c r="G3194" s="72"/>
      <c r="H3194" s="72"/>
      <c r="I3194" s="72"/>
      <c r="J3194" s="72"/>
      <c r="K3194" s="72"/>
      <c r="L3194" s="72"/>
      <c r="M3194" s="72"/>
      <c r="N3194" s="73"/>
      <c r="O3194" s="33"/>
      <c r="P3194" s="31"/>
      <c r="Q3194" s="34"/>
      <c r="R3194" s="45"/>
      <c r="S3194" s="34"/>
      <c r="T3194" s="45"/>
      <c r="U3194" s="34"/>
      <c r="V3194" s="45"/>
      <c r="W3194" s="46"/>
      <c r="X3194" s="47" t="str">
        <f t="shared" si="1569"/>
        <v/>
      </c>
      <c r="Y3194" s="34"/>
      <c r="Z3194" s="45"/>
      <c r="AA3194" s="34"/>
      <c r="AB3194" s="45"/>
      <c r="AC3194" s="34"/>
      <c r="AD3194" s="45"/>
      <c r="AE3194" s="34"/>
      <c r="AF3194" s="48" t="str">
        <f t="shared" si="1570"/>
        <v/>
      </c>
      <c r="AG3194" s="34"/>
      <c r="AH3194" s="48" t="str">
        <f t="shared" si="1571"/>
        <v/>
      </c>
      <c r="AJ3194" s="48" t="str">
        <f t="shared" si="1586"/>
        <v/>
      </c>
      <c r="AK3194" s="34"/>
      <c r="AL3194" s="47" t="str">
        <f t="shared" si="1572"/>
        <v/>
      </c>
      <c r="AM3194" s="34"/>
      <c r="AN3194" s="47" t="str">
        <f t="shared" si="1573"/>
        <v/>
      </c>
      <c r="AP3194" s="36">
        <f t="shared" si="1587"/>
        <v>0</v>
      </c>
      <c r="AQ3194" s="36">
        <f t="shared" si="1574"/>
        <v>0</v>
      </c>
      <c r="AR3194" s="36">
        <f t="shared" si="1575"/>
        <v>0</v>
      </c>
      <c r="AS3194" s="36">
        <f t="shared" si="1576"/>
        <v>0</v>
      </c>
      <c r="AT3194" s="36">
        <f t="shared" si="1577"/>
        <v>0</v>
      </c>
      <c r="AU3194" s="36">
        <f t="shared" si="1578"/>
        <v>0</v>
      </c>
      <c r="AV3194" s="36">
        <f t="shared" si="1588"/>
        <v>0</v>
      </c>
      <c r="AW3194" s="36">
        <f t="shared" si="1589"/>
        <v>0</v>
      </c>
      <c r="AX3194" s="36">
        <f t="shared" si="1579"/>
        <v>0</v>
      </c>
      <c r="AY3194" s="36">
        <f t="shared" si="1590"/>
        <v>0</v>
      </c>
      <c r="AZ3194" s="36">
        <f t="shared" si="1591"/>
        <v>0</v>
      </c>
      <c r="BA3194" s="36">
        <f t="shared" si="1580"/>
        <v>0</v>
      </c>
      <c r="BB3194" s="36">
        <f t="shared" si="1581"/>
        <v>0</v>
      </c>
      <c r="BC3194" s="36">
        <f t="shared" si="1582"/>
        <v>0</v>
      </c>
      <c r="BD3194" s="36">
        <f t="shared" si="1583"/>
        <v>0</v>
      </c>
      <c r="BE3194" s="36">
        <f t="shared" si="1584"/>
        <v>0</v>
      </c>
      <c r="BF3194" s="36">
        <f t="shared" si="1592"/>
        <v>3194</v>
      </c>
      <c r="BG3194" s="36">
        <f t="shared" si="1593"/>
        <v>0</v>
      </c>
      <c r="BH3194" s="36">
        <f t="shared" si="1594"/>
        <v>0</v>
      </c>
      <c r="BI3194" s="36">
        <f t="shared" si="1595"/>
        <v>0</v>
      </c>
      <c r="BJ3194" s="29">
        <f t="shared" si="1585"/>
        <v>0</v>
      </c>
      <c r="BK3194" s="29">
        <f t="shared" si="1596"/>
        <v>0</v>
      </c>
      <c r="BL3194" s="29">
        <f t="shared" si="1597"/>
        <v>0</v>
      </c>
      <c r="BM3194" s="29">
        <f t="shared" si="1598"/>
        <v>0</v>
      </c>
      <c r="BN3194" s="36">
        <f t="shared" si="1599"/>
        <v>0</v>
      </c>
      <c r="BQ3194" s="29">
        <f t="shared" si="1600"/>
        <v>0</v>
      </c>
    </row>
    <row r="3195" spans="2:69" s="35" customFormat="1" ht="30" customHeight="1" x14ac:dyDescent="0.15">
      <c r="B3195" s="31"/>
      <c r="C3195" s="32"/>
      <c r="D3195" s="71"/>
      <c r="E3195" s="72"/>
      <c r="F3195" s="72"/>
      <c r="G3195" s="72"/>
      <c r="H3195" s="72"/>
      <c r="I3195" s="72"/>
      <c r="J3195" s="72"/>
      <c r="K3195" s="72"/>
      <c r="L3195" s="72"/>
      <c r="M3195" s="72"/>
      <c r="N3195" s="73"/>
      <c r="O3195" s="33"/>
      <c r="P3195" s="31"/>
      <c r="Q3195" s="34"/>
      <c r="R3195" s="45"/>
      <c r="S3195" s="34"/>
      <c r="T3195" s="45"/>
      <c r="U3195" s="34"/>
      <c r="V3195" s="45"/>
      <c r="W3195" s="46"/>
      <c r="X3195" s="47" t="str">
        <f t="shared" si="1569"/>
        <v/>
      </c>
      <c r="Y3195" s="34"/>
      <c r="Z3195" s="45"/>
      <c r="AA3195" s="34"/>
      <c r="AB3195" s="45"/>
      <c r="AC3195" s="34"/>
      <c r="AD3195" s="45"/>
      <c r="AE3195" s="34"/>
      <c r="AF3195" s="48" t="str">
        <f t="shared" si="1570"/>
        <v/>
      </c>
      <c r="AG3195" s="34"/>
      <c r="AH3195" s="48" t="str">
        <f t="shared" si="1571"/>
        <v/>
      </c>
      <c r="AJ3195" s="48" t="str">
        <f t="shared" si="1586"/>
        <v/>
      </c>
      <c r="AK3195" s="34"/>
      <c r="AL3195" s="47" t="str">
        <f t="shared" si="1572"/>
        <v/>
      </c>
      <c r="AM3195" s="34"/>
      <c r="AN3195" s="47" t="str">
        <f t="shared" si="1573"/>
        <v/>
      </c>
      <c r="AP3195" s="36">
        <f t="shared" si="1587"/>
        <v>0</v>
      </c>
      <c r="AQ3195" s="36">
        <f t="shared" si="1574"/>
        <v>0</v>
      </c>
      <c r="AR3195" s="36">
        <f t="shared" si="1575"/>
        <v>0</v>
      </c>
      <c r="AS3195" s="36">
        <f t="shared" si="1576"/>
        <v>0</v>
      </c>
      <c r="AT3195" s="36">
        <f t="shared" si="1577"/>
        <v>0</v>
      </c>
      <c r="AU3195" s="36">
        <f t="shared" si="1578"/>
        <v>0</v>
      </c>
      <c r="AV3195" s="36">
        <f t="shared" si="1588"/>
        <v>0</v>
      </c>
      <c r="AW3195" s="36">
        <f t="shared" si="1589"/>
        <v>0</v>
      </c>
      <c r="AX3195" s="36">
        <f t="shared" si="1579"/>
        <v>0</v>
      </c>
      <c r="AY3195" s="36">
        <f t="shared" si="1590"/>
        <v>0</v>
      </c>
      <c r="AZ3195" s="36">
        <f t="shared" si="1591"/>
        <v>0</v>
      </c>
      <c r="BA3195" s="36">
        <f t="shared" si="1580"/>
        <v>0</v>
      </c>
      <c r="BB3195" s="36">
        <f t="shared" si="1581"/>
        <v>0</v>
      </c>
      <c r="BC3195" s="36">
        <f t="shared" si="1582"/>
        <v>0</v>
      </c>
      <c r="BD3195" s="36">
        <f t="shared" si="1583"/>
        <v>0</v>
      </c>
      <c r="BE3195" s="36">
        <f t="shared" si="1584"/>
        <v>0</v>
      </c>
      <c r="BF3195" s="36">
        <f t="shared" si="1592"/>
        <v>3195</v>
      </c>
      <c r="BG3195" s="36">
        <f t="shared" si="1593"/>
        <v>0</v>
      </c>
      <c r="BH3195" s="36">
        <f t="shared" si="1594"/>
        <v>0</v>
      </c>
      <c r="BI3195" s="36">
        <f t="shared" si="1595"/>
        <v>0</v>
      </c>
      <c r="BJ3195" s="29">
        <f t="shared" si="1585"/>
        <v>0</v>
      </c>
      <c r="BK3195" s="29">
        <f t="shared" si="1596"/>
        <v>0</v>
      </c>
      <c r="BL3195" s="29">
        <f t="shared" si="1597"/>
        <v>0</v>
      </c>
      <c r="BM3195" s="29">
        <f t="shared" si="1598"/>
        <v>0</v>
      </c>
      <c r="BN3195" s="36">
        <f t="shared" si="1599"/>
        <v>0</v>
      </c>
      <c r="BQ3195" s="29">
        <f t="shared" si="1600"/>
        <v>0</v>
      </c>
    </row>
    <row r="3196" spans="2:69" s="35" customFormat="1" ht="30" customHeight="1" x14ac:dyDescent="0.15">
      <c r="B3196" s="31"/>
      <c r="C3196" s="32"/>
      <c r="D3196" s="71"/>
      <c r="E3196" s="72"/>
      <c r="F3196" s="72"/>
      <c r="G3196" s="72"/>
      <c r="H3196" s="72"/>
      <c r="I3196" s="72"/>
      <c r="J3196" s="72"/>
      <c r="K3196" s="72"/>
      <c r="L3196" s="72"/>
      <c r="M3196" s="72"/>
      <c r="N3196" s="73"/>
      <c r="O3196" s="33"/>
      <c r="P3196" s="31"/>
      <c r="Q3196" s="34"/>
      <c r="R3196" s="45"/>
      <c r="S3196" s="34"/>
      <c r="T3196" s="45"/>
      <c r="U3196" s="34"/>
      <c r="V3196" s="45"/>
      <c r="W3196" s="46"/>
      <c r="X3196" s="47" t="str">
        <f t="shared" si="1569"/>
        <v/>
      </c>
      <c r="Y3196" s="34"/>
      <c r="Z3196" s="45"/>
      <c r="AA3196" s="34"/>
      <c r="AB3196" s="45"/>
      <c r="AC3196" s="34"/>
      <c r="AD3196" s="45"/>
      <c r="AE3196" s="34"/>
      <c r="AF3196" s="48" t="str">
        <f t="shared" si="1570"/>
        <v/>
      </c>
      <c r="AG3196" s="34"/>
      <c r="AH3196" s="48" t="str">
        <f t="shared" si="1571"/>
        <v/>
      </c>
      <c r="AJ3196" s="48" t="str">
        <f t="shared" si="1586"/>
        <v/>
      </c>
      <c r="AK3196" s="34"/>
      <c r="AL3196" s="47" t="str">
        <f t="shared" si="1572"/>
        <v/>
      </c>
      <c r="AM3196" s="34"/>
      <c r="AN3196" s="47" t="str">
        <f t="shared" si="1573"/>
        <v/>
      </c>
      <c r="AP3196" s="36">
        <f t="shared" si="1587"/>
        <v>0</v>
      </c>
      <c r="AQ3196" s="36">
        <f t="shared" si="1574"/>
        <v>0</v>
      </c>
      <c r="AR3196" s="36">
        <f t="shared" si="1575"/>
        <v>0</v>
      </c>
      <c r="AS3196" s="36">
        <f t="shared" si="1576"/>
        <v>0</v>
      </c>
      <c r="AT3196" s="36">
        <f t="shared" si="1577"/>
        <v>0</v>
      </c>
      <c r="AU3196" s="36">
        <f t="shared" si="1578"/>
        <v>0</v>
      </c>
      <c r="AV3196" s="36">
        <f t="shared" si="1588"/>
        <v>0</v>
      </c>
      <c r="AW3196" s="36">
        <f t="shared" si="1589"/>
        <v>0</v>
      </c>
      <c r="AX3196" s="36">
        <f t="shared" si="1579"/>
        <v>0</v>
      </c>
      <c r="AY3196" s="36">
        <f t="shared" si="1590"/>
        <v>0</v>
      </c>
      <c r="AZ3196" s="36">
        <f t="shared" si="1591"/>
        <v>0</v>
      </c>
      <c r="BA3196" s="36">
        <f t="shared" si="1580"/>
        <v>0</v>
      </c>
      <c r="BB3196" s="36">
        <f t="shared" si="1581"/>
        <v>0</v>
      </c>
      <c r="BC3196" s="36">
        <f t="shared" si="1582"/>
        <v>0</v>
      </c>
      <c r="BD3196" s="36">
        <f t="shared" si="1583"/>
        <v>0</v>
      </c>
      <c r="BE3196" s="36">
        <f t="shared" si="1584"/>
        <v>0</v>
      </c>
      <c r="BF3196" s="36">
        <f t="shared" si="1592"/>
        <v>3196</v>
      </c>
      <c r="BG3196" s="36">
        <f t="shared" si="1593"/>
        <v>0</v>
      </c>
      <c r="BH3196" s="36">
        <f t="shared" si="1594"/>
        <v>0</v>
      </c>
      <c r="BI3196" s="36">
        <f t="shared" si="1595"/>
        <v>0</v>
      </c>
      <c r="BJ3196" s="29">
        <f t="shared" si="1585"/>
        <v>0</v>
      </c>
      <c r="BK3196" s="29">
        <f t="shared" si="1596"/>
        <v>0</v>
      </c>
      <c r="BL3196" s="29">
        <f t="shared" si="1597"/>
        <v>0</v>
      </c>
      <c r="BM3196" s="29">
        <f t="shared" si="1598"/>
        <v>0</v>
      </c>
      <c r="BN3196" s="36">
        <f t="shared" si="1599"/>
        <v>0</v>
      </c>
      <c r="BQ3196" s="29">
        <f t="shared" si="1600"/>
        <v>0</v>
      </c>
    </row>
    <row r="3197" spans="2:69" s="35" customFormat="1" ht="30" customHeight="1" x14ac:dyDescent="0.15">
      <c r="B3197" s="31"/>
      <c r="C3197" s="32"/>
      <c r="D3197" s="71"/>
      <c r="E3197" s="72"/>
      <c r="F3197" s="72"/>
      <c r="G3197" s="72"/>
      <c r="H3197" s="72"/>
      <c r="I3197" s="72"/>
      <c r="J3197" s="72"/>
      <c r="K3197" s="72"/>
      <c r="L3197" s="72"/>
      <c r="M3197" s="72"/>
      <c r="N3197" s="73"/>
      <c r="O3197" s="33"/>
      <c r="P3197" s="31"/>
      <c r="Q3197" s="34"/>
      <c r="R3197" s="45"/>
      <c r="S3197" s="34"/>
      <c r="T3197" s="45"/>
      <c r="U3197" s="34"/>
      <c r="V3197" s="45"/>
      <c r="W3197" s="46"/>
      <c r="X3197" s="47" t="str">
        <f t="shared" si="1569"/>
        <v/>
      </c>
      <c r="Y3197" s="34"/>
      <c r="Z3197" s="45"/>
      <c r="AA3197" s="34"/>
      <c r="AB3197" s="45"/>
      <c r="AC3197" s="34"/>
      <c r="AD3197" s="45"/>
      <c r="AE3197" s="34"/>
      <c r="AF3197" s="48" t="str">
        <f t="shared" si="1570"/>
        <v/>
      </c>
      <c r="AG3197" s="34"/>
      <c r="AH3197" s="48" t="str">
        <f t="shared" si="1571"/>
        <v/>
      </c>
      <c r="AJ3197" s="48" t="str">
        <f t="shared" si="1586"/>
        <v/>
      </c>
      <c r="AK3197" s="34"/>
      <c r="AL3197" s="47" t="str">
        <f t="shared" si="1572"/>
        <v/>
      </c>
      <c r="AM3197" s="34"/>
      <c r="AN3197" s="47" t="str">
        <f t="shared" si="1573"/>
        <v/>
      </c>
      <c r="AP3197" s="36">
        <f t="shared" si="1587"/>
        <v>0</v>
      </c>
      <c r="AQ3197" s="36">
        <f t="shared" si="1574"/>
        <v>0</v>
      </c>
      <c r="AR3197" s="36">
        <f t="shared" si="1575"/>
        <v>0</v>
      </c>
      <c r="AS3197" s="36">
        <f t="shared" si="1576"/>
        <v>0</v>
      </c>
      <c r="AT3197" s="36">
        <f t="shared" si="1577"/>
        <v>0</v>
      </c>
      <c r="AU3197" s="36">
        <f t="shared" si="1578"/>
        <v>0</v>
      </c>
      <c r="AV3197" s="36">
        <f t="shared" si="1588"/>
        <v>0</v>
      </c>
      <c r="AW3197" s="36">
        <f t="shared" si="1589"/>
        <v>0</v>
      </c>
      <c r="AX3197" s="36">
        <f t="shared" si="1579"/>
        <v>0</v>
      </c>
      <c r="AY3197" s="36">
        <f t="shared" si="1590"/>
        <v>0</v>
      </c>
      <c r="AZ3197" s="36">
        <f t="shared" si="1591"/>
        <v>0</v>
      </c>
      <c r="BA3197" s="36">
        <f t="shared" si="1580"/>
        <v>0</v>
      </c>
      <c r="BB3197" s="36">
        <f t="shared" si="1581"/>
        <v>0</v>
      </c>
      <c r="BC3197" s="36">
        <f t="shared" si="1582"/>
        <v>0</v>
      </c>
      <c r="BD3197" s="36">
        <f t="shared" si="1583"/>
        <v>0</v>
      </c>
      <c r="BE3197" s="36">
        <f t="shared" si="1584"/>
        <v>0</v>
      </c>
      <c r="BF3197" s="36">
        <f t="shared" si="1592"/>
        <v>3197</v>
      </c>
      <c r="BG3197" s="36">
        <f t="shared" si="1593"/>
        <v>0</v>
      </c>
      <c r="BH3197" s="36">
        <f t="shared" si="1594"/>
        <v>0</v>
      </c>
      <c r="BI3197" s="36">
        <f t="shared" si="1595"/>
        <v>0</v>
      </c>
      <c r="BJ3197" s="29">
        <f t="shared" si="1585"/>
        <v>0</v>
      </c>
      <c r="BK3197" s="29">
        <f t="shared" si="1596"/>
        <v>0</v>
      </c>
      <c r="BL3197" s="29">
        <f t="shared" si="1597"/>
        <v>0</v>
      </c>
      <c r="BM3197" s="29">
        <f t="shared" si="1598"/>
        <v>0</v>
      </c>
      <c r="BN3197" s="36">
        <f t="shared" si="1599"/>
        <v>0</v>
      </c>
      <c r="BQ3197" s="29">
        <f t="shared" si="1600"/>
        <v>0</v>
      </c>
    </row>
    <row r="3198" spans="2:69" s="35" customFormat="1" ht="30" customHeight="1" x14ac:dyDescent="0.15">
      <c r="B3198" s="31"/>
      <c r="C3198" s="32"/>
      <c r="D3198" s="71"/>
      <c r="E3198" s="72"/>
      <c r="F3198" s="72"/>
      <c r="G3198" s="72"/>
      <c r="H3198" s="72"/>
      <c r="I3198" s="72"/>
      <c r="J3198" s="72"/>
      <c r="K3198" s="72"/>
      <c r="L3198" s="72"/>
      <c r="M3198" s="72"/>
      <c r="N3198" s="73"/>
      <c r="O3198" s="33"/>
      <c r="P3198" s="31"/>
      <c r="Q3198" s="34"/>
      <c r="R3198" s="45"/>
      <c r="S3198" s="34"/>
      <c r="T3198" s="45"/>
      <c r="U3198" s="34"/>
      <c r="V3198" s="45"/>
      <c r="W3198" s="46"/>
      <c r="X3198" s="47" t="str">
        <f t="shared" si="1569"/>
        <v/>
      </c>
      <c r="Y3198" s="34"/>
      <c r="Z3198" s="45"/>
      <c r="AA3198" s="34"/>
      <c r="AB3198" s="45"/>
      <c r="AC3198" s="34"/>
      <c r="AD3198" s="45"/>
      <c r="AE3198" s="34"/>
      <c r="AF3198" s="48" t="str">
        <f t="shared" si="1570"/>
        <v/>
      </c>
      <c r="AG3198" s="34"/>
      <c r="AH3198" s="48" t="str">
        <f t="shared" si="1571"/>
        <v/>
      </c>
      <c r="AJ3198" s="48" t="str">
        <f t="shared" si="1586"/>
        <v/>
      </c>
      <c r="AK3198" s="34"/>
      <c r="AL3198" s="47" t="str">
        <f t="shared" si="1572"/>
        <v/>
      </c>
      <c r="AM3198" s="34"/>
      <c r="AN3198" s="47" t="str">
        <f t="shared" si="1573"/>
        <v/>
      </c>
      <c r="AP3198" s="36">
        <f t="shared" si="1587"/>
        <v>0</v>
      </c>
      <c r="AQ3198" s="36">
        <f t="shared" si="1574"/>
        <v>0</v>
      </c>
      <c r="AR3198" s="36">
        <f t="shared" si="1575"/>
        <v>0</v>
      </c>
      <c r="AS3198" s="36">
        <f t="shared" si="1576"/>
        <v>0</v>
      </c>
      <c r="AT3198" s="36">
        <f t="shared" si="1577"/>
        <v>0</v>
      </c>
      <c r="AU3198" s="36">
        <f t="shared" si="1578"/>
        <v>0</v>
      </c>
      <c r="AV3198" s="36">
        <f t="shared" si="1588"/>
        <v>0</v>
      </c>
      <c r="AW3198" s="36">
        <f t="shared" si="1589"/>
        <v>0</v>
      </c>
      <c r="AX3198" s="36">
        <f t="shared" si="1579"/>
        <v>0</v>
      </c>
      <c r="AY3198" s="36">
        <f t="shared" si="1590"/>
        <v>0</v>
      </c>
      <c r="AZ3198" s="36">
        <f t="shared" si="1591"/>
        <v>0</v>
      </c>
      <c r="BA3198" s="36">
        <f t="shared" si="1580"/>
        <v>0</v>
      </c>
      <c r="BB3198" s="36">
        <f t="shared" si="1581"/>
        <v>0</v>
      </c>
      <c r="BC3198" s="36">
        <f t="shared" si="1582"/>
        <v>0</v>
      </c>
      <c r="BD3198" s="36">
        <f t="shared" si="1583"/>
        <v>0</v>
      </c>
      <c r="BE3198" s="36">
        <f t="shared" si="1584"/>
        <v>0</v>
      </c>
      <c r="BF3198" s="36">
        <f t="shared" si="1592"/>
        <v>3198</v>
      </c>
      <c r="BG3198" s="36">
        <f t="shared" si="1593"/>
        <v>0</v>
      </c>
      <c r="BH3198" s="36">
        <f t="shared" si="1594"/>
        <v>0</v>
      </c>
      <c r="BI3198" s="36">
        <f t="shared" si="1595"/>
        <v>0</v>
      </c>
      <c r="BJ3198" s="29">
        <f t="shared" si="1585"/>
        <v>0</v>
      </c>
      <c r="BK3198" s="29">
        <f t="shared" si="1596"/>
        <v>0</v>
      </c>
      <c r="BL3198" s="29">
        <f t="shared" si="1597"/>
        <v>0</v>
      </c>
      <c r="BM3198" s="29">
        <f t="shared" si="1598"/>
        <v>0</v>
      </c>
      <c r="BN3198" s="36">
        <f t="shared" si="1599"/>
        <v>0</v>
      </c>
      <c r="BQ3198" s="29">
        <f t="shared" si="1600"/>
        <v>0</v>
      </c>
    </row>
    <row r="3199" spans="2:69" s="35" customFormat="1" ht="30" customHeight="1" x14ac:dyDescent="0.15">
      <c r="B3199" s="31"/>
      <c r="C3199" s="32"/>
      <c r="D3199" s="71"/>
      <c r="E3199" s="72"/>
      <c r="F3199" s="72"/>
      <c r="G3199" s="72"/>
      <c r="H3199" s="72"/>
      <c r="I3199" s="72"/>
      <c r="J3199" s="72"/>
      <c r="K3199" s="72"/>
      <c r="L3199" s="72"/>
      <c r="M3199" s="72"/>
      <c r="N3199" s="73"/>
      <c r="O3199" s="33"/>
      <c r="P3199" s="31"/>
      <c r="Q3199" s="34"/>
      <c r="R3199" s="45"/>
      <c r="S3199" s="34"/>
      <c r="T3199" s="45"/>
      <c r="U3199" s="34"/>
      <c r="V3199" s="45"/>
      <c r="W3199" s="46"/>
      <c r="X3199" s="47" t="str">
        <f t="shared" si="1569"/>
        <v/>
      </c>
      <c r="Y3199" s="34"/>
      <c r="Z3199" s="45"/>
      <c r="AA3199" s="34"/>
      <c r="AB3199" s="45"/>
      <c r="AC3199" s="34"/>
      <c r="AD3199" s="45"/>
      <c r="AE3199" s="34"/>
      <c r="AF3199" s="48" t="str">
        <f t="shared" si="1570"/>
        <v/>
      </c>
      <c r="AG3199" s="34"/>
      <c r="AH3199" s="48" t="str">
        <f t="shared" si="1571"/>
        <v/>
      </c>
      <c r="AJ3199" s="48" t="str">
        <f t="shared" si="1586"/>
        <v/>
      </c>
      <c r="AK3199" s="34"/>
      <c r="AL3199" s="47" t="str">
        <f t="shared" si="1572"/>
        <v/>
      </c>
      <c r="AM3199" s="34"/>
      <c r="AN3199" s="47" t="str">
        <f t="shared" si="1573"/>
        <v/>
      </c>
      <c r="AP3199" s="36">
        <f t="shared" si="1587"/>
        <v>0</v>
      </c>
      <c r="AQ3199" s="36">
        <f t="shared" si="1574"/>
        <v>0</v>
      </c>
      <c r="AR3199" s="36">
        <f t="shared" si="1575"/>
        <v>0</v>
      </c>
      <c r="AS3199" s="36">
        <f t="shared" si="1576"/>
        <v>0</v>
      </c>
      <c r="AT3199" s="36">
        <f t="shared" si="1577"/>
        <v>0</v>
      </c>
      <c r="AU3199" s="36">
        <f t="shared" si="1578"/>
        <v>0</v>
      </c>
      <c r="AV3199" s="36">
        <f t="shared" si="1588"/>
        <v>0</v>
      </c>
      <c r="AW3199" s="36">
        <f t="shared" si="1589"/>
        <v>0</v>
      </c>
      <c r="AX3199" s="36">
        <f t="shared" si="1579"/>
        <v>0</v>
      </c>
      <c r="AY3199" s="36">
        <f t="shared" si="1590"/>
        <v>0</v>
      </c>
      <c r="AZ3199" s="36">
        <f t="shared" si="1591"/>
        <v>0</v>
      </c>
      <c r="BA3199" s="36">
        <f t="shared" si="1580"/>
        <v>0</v>
      </c>
      <c r="BB3199" s="36">
        <f t="shared" si="1581"/>
        <v>0</v>
      </c>
      <c r="BC3199" s="36">
        <f t="shared" si="1582"/>
        <v>0</v>
      </c>
      <c r="BD3199" s="36">
        <f t="shared" si="1583"/>
        <v>0</v>
      </c>
      <c r="BE3199" s="36">
        <f t="shared" si="1584"/>
        <v>0</v>
      </c>
      <c r="BF3199" s="36">
        <f t="shared" si="1592"/>
        <v>3199</v>
      </c>
      <c r="BG3199" s="36">
        <f t="shared" si="1593"/>
        <v>0</v>
      </c>
      <c r="BH3199" s="36">
        <f t="shared" si="1594"/>
        <v>0</v>
      </c>
      <c r="BI3199" s="36">
        <f t="shared" si="1595"/>
        <v>0</v>
      </c>
      <c r="BJ3199" s="29">
        <f t="shared" si="1585"/>
        <v>0</v>
      </c>
      <c r="BK3199" s="29">
        <f t="shared" si="1596"/>
        <v>0</v>
      </c>
      <c r="BL3199" s="29">
        <f t="shared" si="1597"/>
        <v>0</v>
      </c>
      <c r="BM3199" s="29">
        <f t="shared" si="1598"/>
        <v>0</v>
      </c>
      <c r="BN3199" s="36">
        <f t="shared" si="1599"/>
        <v>0</v>
      </c>
      <c r="BQ3199" s="29">
        <f t="shared" si="1600"/>
        <v>0</v>
      </c>
    </row>
    <row r="3200" spans="2:69" s="35" customFormat="1" ht="30" customHeight="1" x14ac:dyDescent="0.15">
      <c r="B3200" s="31"/>
      <c r="C3200" s="32"/>
      <c r="D3200" s="71"/>
      <c r="E3200" s="72"/>
      <c r="F3200" s="72"/>
      <c r="G3200" s="72"/>
      <c r="H3200" s="72"/>
      <c r="I3200" s="72"/>
      <c r="J3200" s="72"/>
      <c r="K3200" s="72"/>
      <c r="L3200" s="72"/>
      <c r="M3200" s="72"/>
      <c r="N3200" s="73"/>
      <c r="O3200" s="33"/>
      <c r="P3200" s="31"/>
      <c r="Q3200" s="34"/>
      <c r="R3200" s="45"/>
      <c r="S3200" s="34"/>
      <c r="T3200" s="45"/>
      <c r="U3200" s="34"/>
      <c r="V3200" s="45"/>
      <c r="W3200" s="46"/>
      <c r="X3200" s="47" t="str">
        <f t="shared" si="1569"/>
        <v/>
      </c>
      <c r="Y3200" s="34"/>
      <c r="Z3200" s="45"/>
      <c r="AA3200" s="34"/>
      <c r="AB3200" s="45"/>
      <c r="AC3200" s="34"/>
      <c r="AD3200" s="45"/>
      <c r="AE3200" s="34"/>
      <c r="AF3200" s="48" t="str">
        <f t="shared" si="1570"/>
        <v/>
      </c>
      <c r="AG3200" s="34"/>
      <c r="AH3200" s="48" t="str">
        <f t="shared" si="1571"/>
        <v/>
      </c>
      <c r="AJ3200" s="48" t="str">
        <f t="shared" si="1586"/>
        <v/>
      </c>
      <c r="AK3200" s="34"/>
      <c r="AL3200" s="47" t="str">
        <f t="shared" si="1572"/>
        <v/>
      </c>
      <c r="AM3200" s="34"/>
      <c r="AN3200" s="47" t="str">
        <f t="shared" si="1573"/>
        <v/>
      </c>
      <c r="AP3200" s="36">
        <f t="shared" si="1587"/>
        <v>0</v>
      </c>
      <c r="AQ3200" s="36">
        <f t="shared" si="1574"/>
        <v>0</v>
      </c>
      <c r="AR3200" s="36">
        <f t="shared" si="1575"/>
        <v>0</v>
      </c>
      <c r="AS3200" s="36">
        <f t="shared" si="1576"/>
        <v>0</v>
      </c>
      <c r="AT3200" s="36">
        <f t="shared" si="1577"/>
        <v>0</v>
      </c>
      <c r="AU3200" s="36">
        <f t="shared" si="1578"/>
        <v>0</v>
      </c>
      <c r="AV3200" s="36">
        <f t="shared" si="1588"/>
        <v>0</v>
      </c>
      <c r="AW3200" s="36">
        <f t="shared" si="1589"/>
        <v>0</v>
      </c>
      <c r="AX3200" s="36">
        <f t="shared" si="1579"/>
        <v>0</v>
      </c>
      <c r="AY3200" s="36">
        <f t="shared" si="1590"/>
        <v>0</v>
      </c>
      <c r="AZ3200" s="36">
        <f t="shared" si="1591"/>
        <v>0</v>
      </c>
      <c r="BA3200" s="36">
        <f t="shared" si="1580"/>
        <v>0</v>
      </c>
      <c r="BB3200" s="36">
        <f t="shared" si="1581"/>
        <v>0</v>
      </c>
      <c r="BC3200" s="36">
        <f t="shared" si="1582"/>
        <v>0</v>
      </c>
      <c r="BD3200" s="36">
        <f t="shared" si="1583"/>
        <v>0</v>
      </c>
      <c r="BE3200" s="36">
        <f t="shared" si="1584"/>
        <v>0</v>
      </c>
      <c r="BF3200" s="36">
        <f t="shared" si="1592"/>
        <v>3200</v>
      </c>
      <c r="BG3200" s="36">
        <f t="shared" si="1593"/>
        <v>0</v>
      </c>
      <c r="BH3200" s="36">
        <f t="shared" si="1594"/>
        <v>0</v>
      </c>
      <c r="BI3200" s="36">
        <f t="shared" si="1595"/>
        <v>0</v>
      </c>
      <c r="BJ3200" s="29">
        <f t="shared" si="1585"/>
        <v>0</v>
      </c>
      <c r="BK3200" s="29">
        <f t="shared" si="1596"/>
        <v>0</v>
      </c>
      <c r="BL3200" s="29">
        <f t="shared" si="1597"/>
        <v>0</v>
      </c>
      <c r="BM3200" s="29">
        <f t="shared" si="1598"/>
        <v>0</v>
      </c>
      <c r="BN3200" s="36">
        <f t="shared" si="1599"/>
        <v>0</v>
      </c>
      <c r="BQ3200" s="29">
        <f t="shared" si="1600"/>
        <v>0</v>
      </c>
    </row>
    <row r="3201" spans="2:69" s="35" customFormat="1" ht="30" customHeight="1" x14ac:dyDescent="0.15">
      <c r="B3201" s="31"/>
      <c r="C3201" s="32"/>
      <c r="D3201" s="71"/>
      <c r="E3201" s="72"/>
      <c r="F3201" s="72"/>
      <c r="G3201" s="72"/>
      <c r="H3201" s="72"/>
      <c r="I3201" s="72"/>
      <c r="J3201" s="72"/>
      <c r="K3201" s="72"/>
      <c r="L3201" s="72"/>
      <c r="M3201" s="72"/>
      <c r="N3201" s="73"/>
      <c r="O3201" s="33"/>
      <c r="P3201" s="31"/>
      <c r="Q3201" s="34"/>
      <c r="R3201" s="45"/>
      <c r="S3201" s="34"/>
      <c r="T3201" s="45"/>
      <c r="U3201" s="34"/>
      <c r="V3201" s="45"/>
      <c r="W3201" s="46"/>
      <c r="X3201" s="47" t="str">
        <f t="shared" si="1569"/>
        <v/>
      </c>
      <c r="Y3201" s="34"/>
      <c r="Z3201" s="45"/>
      <c r="AA3201" s="34"/>
      <c r="AB3201" s="45"/>
      <c r="AC3201" s="34"/>
      <c r="AD3201" s="45"/>
      <c r="AE3201" s="34"/>
      <c r="AF3201" s="48" t="str">
        <f t="shared" si="1570"/>
        <v/>
      </c>
      <c r="AG3201" s="34"/>
      <c r="AH3201" s="48" t="str">
        <f t="shared" si="1571"/>
        <v/>
      </c>
      <c r="AJ3201" s="48" t="str">
        <f t="shared" si="1586"/>
        <v/>
      </c>
      <c r="AK3201" s="34"/>
      <c r="AL3201" s="47" t="str">
        <f t="shared" si="1572"/>
        <v/>
      </c>
      <c r="AM3201" s="34"/>
      <c r="AN3201" s="47" t="str">
        <f t="shared" si="1573"/>
        <v/>
      </c>
      <c r="AP3201" s="36">
        <f t="shared" si="1587"/>
        <v>0</v>
      </c>
      <c r="AQ3201" s="36">
        <f t="shared" si="1574"/>
        <v>0</v>
      </c>
      <c r="AR3201" s="36">
        <f t="shared" si="1575"/>
        <v>0</v>
      </c>
      <c r="AS3201" s="36">
        <f t="shared" si="1576"/>
        <v>0</v>
      </c>
      <c r="AT3201" s="36">
        <f t="shared" si="1577"/>
        <v>0</v>
      </c>
      <c r="AU3201" s="36">
        <f t="shared" si="1578"/>
        <v>0</v>
      </c>
      <c r="AV3201" s="36">
        <f t="shared" si="1588"/>
        <v>0</v>
      </c>
      <c r="AW3201" s="36">
        <f t="shared" si="1589"/>
        <v>0</v>
      </c>
      <c r="AX3201" s="36">
        <f t="shared" si="1579"/>
        <v>0</v>
      </c>
      <c r="AY3201" s="36">
        <f t="shared" si="1590"/>
        <v>0</v>
      </c>
      <c r="AZ3201" s="36">
        <f t="shared" si="1591"/>
        <v>0</v>
      </c>
      <c r="BA3201" s="36">
        <f t="shared" si="1580"/>
        <v>0</v>
      </c>
      <c r="BB3201" s="36">
        <f t="shared" si="1581"/>
        <v>0</v>
      </c>
      <c r="BC3201" s="36">
        <f t="shared" si="1582"/>
        <v>0</v>
      </c>
      <c r="BD3201" s="36">
        <f t="shared" si="1583"/>
        <v>0</v>
      </c>
      <c r="BE3201" s="36">
        <f t="shared" si="1584"/>
        <v>0</v>
      </c>
      <c r="BF3201" s="36">
        <f t="shared" si="1592"/>
        <v>3201</v>
      </c>
      <c r="BG3201" s="36">
        <f t="shared" si="1593"/>
        <v>0</v>
      </c>
      <c r="BH3201" s="36">
        <f t="shared" si="1594"/>
        <v>0</v>
      </c>
      <c r="BI3201" s="36">
        <f t="shared" si="1595"/>
        <v>0</v>
      </c>
      <c r="BJ3201" s="29">
        <f t="shared" si="1585"/>
        <v>0</v>
      </c>
      <c r="BK3201" s="29">
        <f t="shared" si="1596"/>
        <v>0</v>
      </c>
      <c r="BL3201" s="29">
        <f t="shared" si="1597"/>
        <v>0</v>
      </c>
      <c r="BM3201" s="29">
        <f t="shared" si="1598"/>
        <v>0</v>
      </c>
      <c r="BN3201" s="36">
        <f t="shared" si="1599"/>
        <v>0</v>
      </c>
      <c r="BQ3201" s="29">
        <f t="shared" si="1600"/>
        <v>0</v>
      </c>
    </row>
    <row r="3202" spans="2:69" s="35" customFormat="1" ht="30" customHeight="1" x14ac:dyDescent="0.15">
      <c r="B3202" s="31"/>
      <c r="C3202" s="32"/>
      <c r="D3202" s="71"/>
      <c r="E3202" s="72"/>
      <c r="F3202" s="72"/>
      <c r="G3202" s="72"/>
      <c r="H3202" s="72"/>
      <c r="I3202" s="72"/>
      <c r="J3202" s="72"/>
      <c r="K3202" s="72"/>
      <c r="L3202" s="72"/>
      <c r="M3202" s="72"/>
      <c r="N3202" s="73"/>
      <c r="O3202" s="33"/>
      <c r="P3202" s="31"/>
      <c r="Q3202" s="34"/>
      <c r="R3202" s="45"/>
      <c r="S3202" s="34"/>
      <c r="T3202" s="45"/>
      <c r="U3202" s="34"/>
      <c r="V3202" s="45"/>
      <c r="W3202" s="46"/>
      <c r="X3202" s="47" t="str">
        <f t="shared" si="1569"/>
        <v/>
      </c>
      <c r="Y3202" s="34"/>
      <c r="Z3202" s="45"/>
      <c r="AA3202" s="34"/>
      <c r="AB3202" s="45"/>
      <c r="AC3202" s="34"/>
      <c r="AD3202" s="45"/>
      <c r="AE3202" s="34"/>
      <c r="AF3202" s="48" t="str">
        <f t="shared" si="1570"/>
        <v/>
      </c>
      <c r="AG3202" s="34"/>
      <c r="AH3202" s="48" t="str">
        <f t="shared" si="1571"/>
        <v/>
      </c>
      <c r="AJ3202" s="48" t="str">
        <f t="shared" si="1586"/>
        <v/>
      </c>
      <c r="AK3202" s="34"/>
      <c r="AL3202" s="47" t="str">
        <f t="shared" si="1572"/>
        <v/>
      </c>
      <c r="AM3202" s="34"/>
      <c r="AN3202" s="47" t="str">
        <f t="shared" si="1573"/>
        <v/>
      </c>
      <c r="AP3202" s="36">
        <f t="shared" si="1587"/>
        <v>0</v>
      </c>
      <c r="AQ3202" s="36">
        <f t="shared" si="1574"/>
        <v>0</v>
      </c>
      <c r="AR3202" s="36">
        <f t="shared" si="1575"/>
        <v>0</v>
      </c>
      <c r="AS3202" s="36">
        <f t="shared" si="1576"/>
        <v>0</v>
      </c>
      <c r="AT3202" s="36">
        <f t="shared" si="1577"/>
        <v>0</v>
      </c>
      <c r="AU3202" s="36">
        <f t="shared" si="1578"/>
        <v>0</v>
      </c>
      <c r="AV3202" s="36">
        <f t="shared" si="1588"/>
        <v>0</v>
      </c>
      <c r="AW3202" s="36">
        <f t="shared" si="1589"/>
        <v>0</v>
      </c>
      <c r="AX3202" s="36">
        <f t="shared" si="1579"/>
        <v>0</v>
      </c>
      <c r="AY3202" s="36">
        <f t="shared" si="1590"/>
        <v>0</v>
      </c>
      <c r="AZ3202" s="36">
        <f t="shared" si="1591"/>
        <v>0</v>
      </c>
      <c r="BA3202" s="36">
        <f t="shared" si="1580"/>
        <v>0</v>
      </c>
      <c r="BB3202" s="36">
        <f t="shared" si="1581"/>
        <v>0</v>
      </c>
      <c r="BC3202" s="36">
        <f t="shared" si="1582"/>
        <v>0</v>
      </c>
      <c r="BD3202" s="36">
        <f t="shared" si="1583"/>
        <v>0</v>
      </c>
      <c r="BE3202" s="36">
        <f t="shared" si="1584"/>
        <v>0</v>
      </c>
      <c r="BF3202" s="36">
        <f t="shared" si="1592"/>
        <v>3202</v>
      </c>
      <c r="BG3202" s="36">
        <f t="shared" si="1593"/>
        <v>0</v>
      </c>
      <c r="BH3202" s="36">
        <f t="shared" si="1594"/>
        <v>0</v>
      </c>
      <c r="BI3202" s="36">
        <f t="shared" si="1595"/>
        <v>0</v>
      </c>
      <c r="BJ3202" s="29">
        <f t="shared" si="1585"/>
        <v>0</v>
      </c>
      <c r="BK3202" s="29">
        <f t="shared" si="1596"/>
        <v>0</v>
      </c>
      <c r="BL3202" s="29">
        <f t="shared" si="1597"/>
        <v>0</v>
      </c>
      <c r="BM3202" s="29">
        <f t="shared" si="1598"/>
        <v>0</v>
      </c>
      <c r="BN3202" s="36">
        <f t="shared" si="1599"/>
        <v>0</v>
      </c>
      <c r="BQ3202" s="29">
        <f t="shared" si="1600"/>
        <v>0</v>
      </c>
    </row>
    <row r="3203" spans="2:69" s="35" customFormat="1" ht="30" customHeight="1" x14ac:dyDescent="0.15">
      <c r="B3203" s="31"/>
      <c r="C3203" s="32"/>
      <c r="D3203" s="71"/>
      <c r="E3203" s="72"/>
      <c r="F3203" s="72"/>
      <c r="G3203" s="72"/>
      <c r="H3203" s="72"/>
      <c r="I3203" s="72"/>
      <c r="J3203" s="72"/>
      <c r="K3203" s="72"/>
      <c r="L3203" s="72"/>
      <c r="M3203" s="72"/>
      <c r="N3203" s="73"/>
      <c r="O3203" s="33"/>
      <c r="P3203" s="31"/>
      <c r="Q3203" s="34"/>
      <c r="R3203" s="45"/>
      <c r="S3203" s="34"/>
      <c r="T3203" s="45"/>
      <c r="U3203" s="34"/>
      <c r="V3203" s="45"/>
      <c r="W3203" s="46"/>
      <c r="X3203" s="47" t="str">
        <f t="shared" si="1569"/>
        <v/>
      </c>
      <c r="Y3203" s="34"/>
      <c r="Z3203" s="45"/>
      <c r="AA3203" s="34"/>
      <c r="AB3203" s="45"/>
      <c r="AC3203" s="34"/>
      <c r="AD3203" s="45"/>
      <c r="AE3203" s="34"/>
      <c r="AF3203" s="48" t="str">
        <f t="shared" si="1570"/>
        <v/>
      </c>
      <c r="AG3203" s="34"/>
      <c r="AH3203" s="48" t="str">
        <f t="shared" si="1571"/>
        <v/>
      </c>
      <c r="AJ3203" s="48" t="str">
        <f t="shared" si="1586"/>
        <v/>
      </c>
      <c r="AK3203" s="34"/>
      <c r="AL3203" s="47" t="str">
        <f t="shared" si="1572"/>
        <v/>
      </c>
      <c r="AM3203" s="34"/>
      <c r="AN3203" s="47" t="str">
        <f t="shared" si="1573"/>
        <v/>
      </c>
      <c r="AP3203" s="36">
        <f t="shared" si="1587"/>
        <v>0</v>
      </c>
      <c r="AQ3203" s="36">
        <f t="shared" si="1574"/>
        <v>0</v>
      </c>
      <c r="AR3203" s="36">
        <f t="shared" si="1575"/>
        <v>0</v>
      </c>
      <c r="AS3203" s="36">
        <f t="shared" si="1576"/>
        <v>0</v>
      </c>
      <c r="AT3203" s="36">
        <f t="shared" si="1577"/>
        <v>0</v>
      </c>
      <c r="AU3203" s="36">
        <f t="shared" si="1578"/>
        <v>0</v>
      </c>
      <c r="AV3203" s="36">
        <f t="shared" si="1588"/>
        <v>0</v>
      </c>
      <c r="AW3203" s="36">
        <f t="shared" si="1589"/>
        <v>0</v>
      </c>
      <c r="AX3203" s="36">
        <f t="shared" si="1579"/>
        <v>0</v>
      </c>
      <c r="AY3203" s="36">
        <f t="shared" si="1590"/>
        <v>0</v>
      </c>
      <c r="AZ3203" s="36">
        <f t="shared" si="1591"/>
        <v>0</v>
      </c>
      <c r="BA3203" s="36">
        <f t="shared" si="1580"/>
        <v>0</v>
      </c>
      <c r="BB3203" s="36">
        <f t="shared" si="1581"/>
        <v>0</v>
      </c>
      <c r="BC3203" s="36">
        <f t="shared" si="1582"/>
        <v>0</v>
      </c>
      <c r="BD3203" s="36">
        <f t="shared" si="1583"/>
        <v>0</v>
      </c>
      <c r="BE3203" s="36">
        <f t="shared" si="1584"/>
        <v>0</v>
      </c>
      <c r="BF3203" s="36">
        <f t="shared" si="1592"/>
        <v>3203</v>
      </c>
      <c r="BG3203" s="36">
        <f t="shared" si="1593"/>
        <v>0</v>
      </c>
      <c r="BH3203" s="36">
        <f t="shared" si="1594"/>
        <v>0</v>
      </c>
      <c r="BI3203" s="36">
        <f t="shared" si="1595"/>
        <v>0</v>
      </c>
      <c r="BJ3203" s="29">
        <f t="shared" si="1585"/>
        <v>0</v>
      </c>
      <c r="BK3203" s="29">
        <f t="shared" si="1596"/>
        <v>0</v>
      </c>
      <c r="BL3203" s="29">
        <f t="shared" si="1597"/>
        <v>0</v>
      </c>
      <c r="BM3203" s="29">
        <f t="shared" si="1598"/>
        <v>0</v>
      </c>
      <c r="BN3203" s="36">
        <f t="shared" si="1599"/>
        <v>0</v>
      </c>
      <c r="BQ3203" s="29">
        <f t="shared" si="1600"/>
        <v>0</v>
      </c>
    </row>
    <row r="3204" spans="2:69" s="35" customFormat="1" ht="30" customHeight="1" x14ac:dyDescent="0.15">
      <c r="B3204" s="31"/>
      <c r="C3204" s="32"/>
      <c r="D3204" s="71"/>
      <c r="E3204" s="72"/>
      <c r="F3204" s="72"/>
      <c r="G3204" s="72"/>
      <c r="H3204" s="72"/>
      <c r="I3204" s="72"/>
      <c r="J3204" s="72"/>
      <c r="K3204" s="72"/>
      <c r="L3204" s="72"/>
      <c r="M3204" s="72"/>
      <c r="N3204" s="73"/>
      <c r="O3204" s="33"/>
      <c r="P3204" s="31"/>
      <c r="Q3204" s="34"/>
      <c r="R3204" s="45"/>
      <c r="S3204" s="34"/>
      <c r="T3204" s="45"/>
      <c r="U3204" s="34"/>
      <c r="V3204" s="45"/>
      <c r="W3204" s="46"/>
      <c r="X3204" s="47" t="str">
        <f t="shared" si="1569"/>
        <v/>
      </c>
      <c r="Y3204" s="34"/>
      <c r="Z3204" s="45"/>
      <c r="AA3204" s="34"/>
      <c r="AB3204" s="45"/>
      <c r="AC3204" s="34"/>
      <c r="AD3204" s="45"/>
      <c r="AE3204" s="34"/>
      <c r="AF3204" s="48" t="str">
        <f t="shared" si="1570"/>
        <v/>
      </c>
      <c r="AG3204" s="34"/>
      <c r="AH3204" s="48" t="str">
        <f t="shared" si="1571"/>
        <v/>
      </c>
      <c r="AJ3204" s="48" t="str">
        <f t="shared" si="1586"/>
        <v/>
      </c>
      <c r="AK3204" s="34"/>
      <c r="AL3204" s="47" t="str">
        <f t="shared" si="1572"/>
        <v/>
      </c>
      <c r="AM3204" s="34"/>
      <c r="AN3204" s="47" t="str">
        <f t="shared" si="1573"/>
        <v/>
      </c>
      <c r="AP3204" s="36">
        <f t="shared" si="1587"/>
        <v>0</v>
      </c>
      <c r="AQ3204" s="36">
        <f t="shared" si="1574"/>
        <v>0</v>
      </c>
      <c r="AR3204" s="36">
        <f t="shared" si="1575"/>
        <v>0</v>
      </c>
      <c r="AS3204" s="36">
        <f t="shared" si="1576"/>
        <v>0</v>
      </c>
      <c r="AT3204" s="36">
        <f t="shared" si="1577"/>
        <v>0</v>
      </c>
      <c r="AU3204" s="36">
        <f t="shared" si="1578"/>
        <v>0</v>
      </c>
      <c r="AV3204" s="36">
        <f t="shared" si="1588"/>
        <v>0</v>
      </c>
      <c r="AW3204" s="36">
        <f t="shared" si="1589"/>
        <v>0</v>
      </c>
      <c r="AX3204" s="36">
        <f t="shared" si="1579"/>
        <v>0</v>
      </c>
      <c r="AY3204" s="36">
        <f t="shared" si="1590"/>
        <v>0</v>
      </c>
      <c r="AZ3204" s="36">
        <f t="shared" si="1591"/>
        <v>0</v>
      </c>
      <c r="BA3204" s="36">
        <f t="shared" si="1580"/>
        <v>0</v>
      </c>
      <c r="BB3204" s="36">
        <f t="shared" si="1581"/>
        <v>0</v>
      </c>
      <c r="BC3204" s="36">
        <f t="shared" si="1582"/>
        <v>0</v>
      </c>
      <c r="BD3204" s="36">
        <f t="shared" si="1583"/>
        <v>0</v>
      </c>
      <c r="BE3204" s="36">
        <f t="shared" si="1584"/>
        <v>0</v>
      </c>
      <c r="BF3204" s="36">
        <f t="shared" si="1592"/>
        <v>3204</v>
      </c>
      <c r="BG3204" s="36">
        <f t="shared" si="1593"/>
        <v>0</v>
      </c>
      <c r="BH3204" s="36">
        <f t="shared" si="1594"/>
        <v>0</v>
      </c>
      <c r="BI3204" s="36">
        <f t="shared" si="1595"/>
        <v>0</v>
      </c>
      <c r="BJ3204" s="29">
        <f t="shared" si="1585"/>
        <v>0</v>
      </c>
      <c r="BK3204" s="29">
        <f t="shared" si="1596"/>
        <v>0</v>
      </c>
      <c r="BL3204" s="29">
        <f t="shared" si="1597"/>
        <v>0</v>
      </c>
      <c r="BM3204" s="29">
        <f t="shared" si="1598"/>
        <v>0</v>
      </c>
      <c r="BN3204" s="36">
        <f t="shared" si="1599"/>
        <v>0</v>
      </c>
      <c r="BQ3204" s="29">
        <f t="shared" si="1600"/>
        <v>0</v>
      </c>
    </row>
    <row r="3205" spans="2:69" s="35" customFormat="1" ht="30" customHeight="1" x14ac:dyDescent="0.15">
      <c r="B3205" s="31"/>
      <c r="C3205" s="32"/>
      <c r="D3205" s="71"/>
      <c r="E3205" s="72"/>
      <c r="F3205" s="72"/>
      <c r="G3205" s="72"/>
      <c r="H3205" s="72"/>
      <c r="I3205" s="72"/>
      <c r="J3205" s="72"/>
      <c r="K3205" s="72"/>
      <c r="L3205" s="72"/>
      <c r="M3205" s="72"/>
      <c r="N3205" s="73"/>
      <c r="O3205" s="33"/>
      <c r="P3205" s="31"/>
      <c r="Q3205" s="34"/>
      <c r="R3205" s="45"/>
      <c r="S3205" s="34"/>
      <c r="T3205" s="45"/>
      <c r="U3205" s="34"/>
      <c r="V3205" s="45"/>
      <c r="W3205" s="46"/>
      <c r="X3205" s="47" t="str">
        <f t="shared" si="1569"/>
        <v/>
      </c>
      <c r="Y3205" s="34"/>
      <c r="Z3205" s="45"/>
      <c r="AA3205" s="34"/>
      <c r="AB3205" s="45"/>
      <c r="AC3205" s="34"/>
      <c r="AD3205" s="45"/>
      <c r="AE3205" s="34"/>
      <c r="AF3205" s="48" t="str">
        <f t="shared" si="1570"/>
        <v/>
      </c>
      <c r="AG3205" s="34"/>
      <c r="AH3205" s="48" t="str">
        <f t="shared" si="1571"/>
        <v/>
      </c>
      <c r="AJ3205" s="48" t="str">
        <f t="shared" si="1586"/>
        <v/>
      </c>
      <c r="AK3205" s="34"/>
      <c r="AL3205" s="47" t="str">
        <f t="shared" si="1572"/>
        <v/>
      </c>
      <c r="AM3205" s="34"/>
      <c r="AN3205" s="47" t="str">
        <f t="shared" si="1573"/>
        <v/>
      </c>
      <c r="AP3205" s="36">
        <f t="shared" si="1587"/>
        <v>0</v>
      </c>
      <c r="AQ3205" s="36">
        <f t="shared" si="1574"/>
        <v>0</v>
      </c>
      <c r="AR3205" s="36">
        <f t="shared" si="1575"/>
        <v>0</v>
      </c>
      <c r="AS3205" s="36">
        <f t="shared" si="1576"/>
        <v>0</v>
      </c>
      <c r="AT3205" s="36">
        <f t="shared" si="1577"/>
        <v>0</v>
      </c>
      <c r="AU3205" s="36">
        <f t="shared" si="1578"/>
        <v>0</v>
      </c>
      <c r="AV3205" s="36">
        <f t="shared" si="1588"/>
        <v>0</v>
      </c>
      <c r="AW3205" s="36">
        <f t="shared" si="1589"/>
        <v>0</v>
      </c>
      <c r="AX3205" s="36">
        <f t="shared" si="1579"/>
        <v>0</v>
      </c>
      <c r="AY3205" s="36">
        <f t="shared" si="1590"/>
        <v>0</v>
      </c>
      <c r="AZ3205" s="36">
        <f t="shared" si="1591"/>
        <v>0</v>
      </c>
      <c r="BA3205" s="36">
        <f t="shared" si="1580"/>
        <v>0</v>
      </c>
      <c r="BB3205" s="36">
        <f t="shared" si="1581"/>
        <v>0</v>
      </c>
      <c r="BC3205" s="36">
        <f t="shared" si="1582"/>
        <v>0</v>
      </c>
      <c r="BD3205" s="36">
        <f t="shared" si="1583"/>
        <v>0</v>
      </c>
      <c r="BE3205" s="36">
        <f t="shared" si="1584"/>
        <v>0</v>
      </c>
      <c r="BF3205" s="36">
        <f t="shared" si="1592"/>
        <v>3205</v>
      </c>
      <c r="BG3205" s="36">
        <f t="shared" si="1593"/>
        <v>0</v>
      </c>
      <c r="BH3205" s="36">
        <f t="shared" si="1594"/>
        <v>0</v>
      </c>
      <c r="BI3205" s="36">
        <f t="shared" si="1595"/>
        <v>0</v>
      </c>
      <c r="BJ3205" s="29">
        <f t="shared" si="1585"/>
        <v>0</v>
      </c>
      <c r="BK3205" s="29">
        <f t="shared" si="1596"/>
        <v>0</v>
      </c>
      <c r="BL3205" s="29">
        <f t="shared" si="1597"/>
        <v>0</v>
      </c>
      <c r="BM3205" s="29">
        <f t="shared" si="1598"/>
        <v>0</v>
      </c>
      <c r="BN3205" s="36">
        <f t="shared" si="1599"/>
        <v>0</v>
      </c>
      <c r="BQ3205" s="29">
        <f t="shared" si="1600"/>
        <v>0</v>
      </c>
    </row>
    <row r="3206" spans="2:69" s="35" customFormat="1" ht="30" customHeight="1" x14ac:dyDescent="0.15">
      <c r="B3206" s="31"/>
      <c r="C3206" s="32"/>
      <c r="D3206" s="71"/>
      <c r="E3206" s="72"/>
      <c r="F3206" s="72"/>
      <c r="G3206" s="72"/>
      <c r="H3206" s="72"/>
      <c r="I3206" s="72"/>
      <c r="J3206" s="72"/>
      <c r="K3206" s="72"/>
      <c r="L3206" s="72"/>
      <c r="M3206" s="72"/>
      <c r="N3206" s="73"/>
      <c r="O3206" s="33"/>
      <c r="P3206" s="31"/>
      <c r="Q3206" s="34"/>
      <c r="R3206" s="45"/>
      <c r="S3206" s="34"/>
      <c r="T3206" s="45"/>
      <c r="U3206" s="34"/>
      <c r="V3206" s="45"/>
      <c r="W3206" s="46"/>
      <c r="X3206" s="47" t="str">
        <f t="shared" si="1569"/>
        <v/>
      </c>
      <c r="Y3206" s="34"/>
      <c r="Z3206" s="45"/>
      <c r="AA3206" s="34"/>
      <c r="AB3206" s="45"/>
      <c r="AC3206" s="34"/>
      <c r="AD3206" s="45"/>
      <c r="AE3206" s="34"/>
      <c r="AF3206" s="48" t="str">
        <f t="shared" si="1570"/>
        <v/>
      </c>
      <c r="AG3206" s="34"/>
      <c r="AH3206" s="48" t="str">
        <f t="shared" si="1571"/>
        <v/>
      </c>
      <c r="AJ3206" s="48" t="str">
        <f t="shared" si="1586"/>
        <v/>
      </c>
      <c r="AK3206" s="34"/>
      <c r="AL3206" s="47" t="str">
        <f t="shared" si="1572"/>
        <v/>
      </c>
      <c r="AM3206" s="34"/>
      <c r="AN3206" s="47" t="str">
        <f t="shared" si="1573"/>
        <v/>
      </c>
      <c r="AP3206" s="36">
        <f t="shared" si="1587"/>
        <v>0</v>
      </c>
      <c r="AQ3206" s="36">
        <f t="shared" si="1574"/>
        <v>0</v>
      </c>
      <c r="AR3206" s="36">
        <f t="shared" si="1575"/>
        <v>0</v>
      </c>
      <c r="AS3206" s="36">
        <f t="shared" si="1576"/>
        <v>0</v>
      </c>
      <c r="AT3206" s="36">
        <f t="shared" si="1577"/>
        <v>0</v>
      </c>
      <c r="AU3206" s="36">
        <f t="shared" si="1578"/>
        <v>0</v>
      </c>
      <c r="AV3206" s="36">
        <f t="shared" si="1588"/>
        <v>0</v>
      </c>
      <c r="AW3206" s="36">
        <f t="shared" si="1589"/>
        <v>0</v>
      </c>
      <c r="AX3206" s="36">
        <f t="shared" si="1579"/>
        <v>0</v>
      </c>
      <c r="AY3206" s="36">
        <f t="shared" si="1590"/>
        <v>0</v>
      </c>
      <c r="AZ3206" s="36">
        <f t="shared" si="1591"/>
        <v>0</v>
      </c>
      <c r="BA3206" s="36">
        <f t="shared" si="1580"/>
        <v>0</v>
      </c>
      <c r="BB3206" s="36">
        <f t="shared" si="1581"/>
        <v>0</v>
      </c>
      <c r="BC3206" s="36">
        <f t="shared" si="1582"/>
        <v>0</v>
      </c>
      <c r="BD3206" s="36">
        <f t="shared" si="1583"/>
        <v>0</v>
      </c>
      <c r="BE3206" s="36">
        <f t="shared" si="1584"/>
        <v>0</v>
      </c>
      <c r="BF3206" s="36">
        <f t="shared" si="1592"/>
        <v>3206</v>
      </c>
      <c r="BG3206" s="36">
        <f t="shared" si="1593"/>
        <v>0</v>
      </c>
      <c r="BH3206" s="36">
        <f t="shared" si="1594"/>
        <v>0</v>
      </c>
      <c r="BI3206" s="36">
        <f t="shared" si="1595"/>
        <v>0</v>
      </c>
      <c r="BJ3206" s="29">
        <f t="shared" si="1585"/>
        <v>0</v>
      </c>
      <c r="BK3206" s="29">
        <f t="shared" si="1596"/>
        <v>0</v>
      </c>
      <c r="BL3206" s="29">
        <f t="shared" si="1597"/>
        <v>0</v>
      </c>
      <c r="BM3206" s="29">
        <f t="shared" si="1598"/>
        <v>0</v>
      </c>
      <c r="BN3206" s="36">
        <f t="shared" si="1599"/>
        <v>0</v>
      </c>
      <c r="BQ3206" s="29">
        <f t="shared" si="1600"/>
        <v>0</v>
      </c>
    </row>
    <row r="3207" spans="2:69" s="35" customFormat="1" ht="30" customHeight="1" x14ac:dyDescent="0.15">
      <c r="B3207" s="31"/>
      <c r="C3207" s="32"/>
      <c r="D3207" s="71"/>
      <c r="E3207" s="72"/>
      <c r="F3207" s="72"/>
      <c r="G3207" s="72"/>
      <c r="H3207" s="72"/>
      <c r="I3207" s="72"/>
      <c r="J3207" s="72"/>
      <c r="K3207" s="72"/>
      <c r="L3207" s="72"/>
      <c r="M3207" s="72"/>
      <c r="N3207" s="73"/>
      <c r="O3207" s="33"/>
      <c r="P3207" s="31"/>
      <c r="Q3207" s="34"/>
      <c r="R3207" s="45"/>
      <c r="S3207" s="34"/>
      <c r="T3207" s="45"/>
      <c r="U3207" s="34"/>
      <c r="V3207" s="45"/>
      <c r="W3207" s="46"/>
      <c r="X3207" s="47" t="str">
        <f t="shared" si="1569"/>
        <v/>
      </c>
      <c r="Y3207" s="34"/>
      <c r="Z3207" s="45"/>
      <c r="AA3207" s="34"/>
      <c r="AB3207" s="45"/>
      <c r="AC3207" s="34"/>
      <c r="AD3207" s="45"/>
      <c r="AE3207" s="34"/>
      <c r="AF3207" s="48" t="str">
        <f t="shared" si="1570"/>
        <v/>
      </c>
      <c r="AG3207" s="34"/>
      <c r="AH3207" s="48" t="str">
        <f t="shared" si="1571"/>
        <v/>
      </c>
      <c r="AJ3207" s="48" t="str">
        <f t="shared" si="1586"/>
        <v/>
      </c>
      <c r="AK3207" s="34"/>
      <c r="AL3207" s="47" t="str">
        <f t="shared" si="1572"/>
        <v/>
      </c>
      <c r="AM3207" s="34"/>
      <c r="AN3207" s="47" t="str">
        <f t="shared" si="1573"/>
        <v/>
      </c>
      <c r="AP3207" s="36">
        <f t="shared" si="1587"/>
        <v>0</v>
      </c>
      <c r="AQ3207" s="36">
        <f t="shared" si="1574"/>
        <v>0</v>
      </c>
      <c r="AR3207" s="36">
        <f t="shared" si="1575"/>
        <v>0</v>
      </c>
      <c r="AS3207" s="36">
        <f t="shared" si="1576"/>
        <v>0</v>
      </c>
      <c r="AT3207" s="36">
        <f t="shared" si="1577"/>
        <v>0</v>
      </c>
      <c r="AU3207" s="36">
        <f t="shared" si="1578"/>
        <v>0</v>
      </c>
      <c r="AV3207" s="36">
        <f t="shared" si="1588"/>
        <v>0</v>
      </c>
      <c r="AW3207" s="36">
        <f t="shared" si="1589"/>
        <v>0</v>
      </c>
      <c r="AX3207" s="36">
        <f t="shared" si="1579"/>
        <v>0</v>
      </c>
      <c r="AY3207" s="36">
        <f t="shared" si="1590"/>
        <v>0</v>
      </c>
      <c r="AZ3207" s="36">
        <f t="shared" si="1591"/>
        <v>0</v>
      </c>
      <c r="BA3207" s="36">
        <f t="shared" si="1580"/>
        <v>0</v>
      </c>
      <c r="BB3207" s="36">
        <f t="shared" si="1581"/>
        <v>0</v>
      </c>
      <c r="BC3207" s="36">
        <f t="shared" si="1582"/>
        <v>0</v>
      </c>
      <c r="BD3207" s="36">
        <f t="shared" si="1583"/>
        <v>0</v>
      </c>
      <c r="BE3207" s="36">
        <f t="shared" si="1584"/>
        <v>0</v>
      </c>
      <c r="BF3207" s="36">
        <f t="shared" si="1592"/>
        <v>3207</v>
      </c>
      <c r="BG3207" s="36">
        <f t="shared" si="1593"/>
        <v>0</v>
      </c>
      <c r="BH3207" s="36">
        <f t="shared" si="1594"/>
        <v>0</v>
      </c>
      <c r="BI3207" s="36">
        <f t="shared" si="1595"/>
        <v>0</v>
      </c>
      <c r="BJ3207" s="29">
        <f t="shared" si="1585"/>
        <v>0</v>
      </c>
      <c r="BK3207" s="29">
        <f t="shared" si="1596"/>
        <v>0</v>
      </c>
      <c r="BL3207" s="29">
        <f t="shared" si="1597"/>
        <v>0</v>
      </c>
      <c r="BM3207" s="29">
        <f t="shared" si="1598"/>
        <v>0</v>
      </c>
      <c r="BN3207" s="36">
        <f t="shared" si="1599"/>
        <v>0</v>
      </c>
      <c r="BQ3207" s="29">
        <f t="shared" si="1600"/>
        <v>0</v>
      </c>
    </row>
    <row r="3208" spans="2:69" s="35" customFormat="1" ht="30" customHeight="1" x14ac:dyDescent="0.15">
      <c r="B3208" s="31"/>
      <c r="C3208" s="32"/>
      <c r="D3208" s="71"/>
      <c r="E3208" s="72"/>
      <c r="F3208" s="72"/>
      <c r="G3208" s="72"/>
      <c r="H3208" s="72"/>
      <c r="I3208" s="72"/>
      <c r="J3208" s="72"/>
      <c r="K3208" s="72"/>
      <c r="L3208" s="72"/>
      <c r="M3208" s="72"/>
      <c r="N3208" s="73"/>
      <c r="O3208" s="33"/>
      <c r="P3208" s="31"/>
      <c r="Q3208" s="34"/>
      <c r="R3208" s="45"/>
      <c r="S3208" s="34"/>
      <c r="T3208" s="45"/>
      <c r="U3208" s="34"/>
      <c r="V3208" s="45"/>
      <c r="W3208" s="46"/>
      <c r="X3208" s="47" t="str">
        <f t="shared" si="1569"/>
        <v/>
      </c>
      <c r="Y3208" s="34"/>
      <c r="Z3208" s="45"/>
      <c r="AA3208" s="34"/>
      <c r="AB3208" s="45"/>
      <c r="AC3208" s="34"/>
      <c r="AD3208" s="45"/>
      <c r="AE3208" s="34"/>
      <c r="AF3208" s="48" t="str">
        <f t="shared" si="1570"/>
        <v/>
      </c>
      <c r="AG3208" s="34"/>
      <c r="AH3208" s="48" t="str">
        <f t="shared" si="1571"/>
        <v/>
      </c>
      <c r="AJ3208" s="48" t="str">
        <f t="shared" si="1586"/>
        <v/>
      </c>
      <c r="AK3208" s="34"/>
      <c r="AL3208" s="47" t="str">
        <f t="shared" si="1572"/>
        <v/>
      </c>
      <c r="AM3208" s="34"/>
      <c r="AN3208" s="47" t="str">
        <f t="shared" si="1573"/>
        <v/>
      </c>
      <c r="AP3208" s="36">
        <f t="shared" si="1587"/>
        <v>0</v>
      </c>
      <c r="AQ3208" s="36">
        <f t="shared" si="1574"/>
        <v>0</v>
      </c>
      <c r="AR3208" s="36">
        <f t="shared" si="1575"/>
        <v>0</v>
      </c>
      <c r="AS3208" s="36">
        <f t="shared" si="1576"/>
        <v>0</v>
      </c>
      <c r="AT3208" s="36">
        <f t="shared" si="1577"/>
        <v>0</v>
      </c>
      <c r="AU3208" s="36">
        <f t="shared" si="1578"/>
        <v>0</v>
      </c>
      <c r="AV3208" s="36">
        <f t="shared" si="1588"/>
        <v>0</v>
      </c>
      <c r="AW3208" s="36">
        <f t="shared" si="1589"/>
        <v>0</v>
      </c>
      <c r="AX3208" s="36">
        <f t="shared" si="1579"/>
        <v>0</v>
      </c>
      <c r="AY3208" s="36">
        <f t="shared" si="1590"/>
        <v>0</v>
      </c>
      <c r="AZ3208" s="36">
        <f t="shared" si="1591"/>
        <v>0</v>
      </c>
      <c r="BA3208" s="36">
        <f t="shared" si="1580"/>
        <v>0</v>
      </c>
      <c r="BB3208" s="36">
        <f t="shared" si="1581"/>
        <v>0</v>
      </c>
      <c r="BC3208" s="36">
        <f t="shared" si="1582"/>
        <v>0</v>
      </c>
      <c r="BD3208" s="36">
        <f t="shared" si="1583"/>
        <v>0</v>
      </c>
      <c r="BE3208" s="36">
        <f t="shared" si="1584"/>
        <v>0</v>
      </c>
      <c r="BF3208" s="36">
        <f t="shared" si="1592"/>
        <v>3208</v>
      </c>
      <c r="BG3208" s="36">
        <f t="shared" si="1593"/>
        <v>0</v>
      </c>
      <c r="BH3208" s="36">
        <f t="shared" si="1594"/>
        <v>0</v>
      </c>
      <c r="BI3208" s="36">
        <f t="shared" si="1595"/>
        <v>0</v>
      </c>
      <c r="BJ3208" s="29">
        <f t="shared" si="1585"/>
        <v>0</v>
      </c>
      <c r="BK3208" s="29">
        <f t="shared" si="1596"/>
        <v>0</v>
      </c>
      <c r="BL3208" s="29">
        <f t="shared" si="1597"/>
        <v>0</v>
      </c>
      <c r="BM3208" s="29">
        <f t="shared" si="1598"/>
        <v>0</v>
      </c>
      <c r="BN3208" s="36">
        <f t="shared" si="1599"/>
        <v>0</v>
      </c>
      <c r="BQ3208" s="29">
        <f t="shared" si="1600"/>
        <v>0</v>
      </c>
    </row>
    <row r="3209" spans="2:69" s="35" customFormat="1" ht="30" customHeight="1" x14ac:dyDescent="0.15">
      <c r="B3209" s="31"/>
      <c r="C3209" s="32"/>
      <c r="D3209" s="71"/>
      <c r="E3209" s="72"/>
      <c r="F3209" s="72"/>
      <c r="G3209" s="72"/>
      <c r="H3209" s="72"/>
      <c r="I3209" s="72"/>
      <c r="J3209" s="72"/>
      <c r="K3209" s="72"/>
      <c r="L3209" s="72"/>
      <c r="M3209" s="72"/>
      <c r="N3209" s="73"/>
      <c r="O3209" s="33"/>
      <c r="P3209" s="31"/>
      <c r="Q3209" s="34"/>
      <c r="R3209" s="45"/>
      <c r="S3209" s="34"/>
      <c r="T3209" s="45"/>
      <c r="U3209" s="34"/>
      <c r="V3209" s="45"/>
      <c r="W3209" s="46"/>
      <c r="X3209" s="47" t="str">
        <f t="shared" si="1569"/>
        <v/>
      </c>
      <c r="Y3209" s="34"/>
      <c r="Z3209" s="45"/>
      <c r="AA3209" s="34"/>
      <c r="AB3209" s="45"/>
      <c r="AC3209" s="34"/>
      <c r="AD3209" s="45"/>
      <c r="AE3209" s="34"/>
      <c r="AF3209" s="48" t="str">
        <f t="shared" si="1570"/>
        <v/>
      </c>
      <c r="AG3209" s="34"/>
      <c r="AH3209" s="48" t="str">
        <f t="shared" si="1571"/>
        <v/>
      </c>
      <c r="AJ3209" s="48" t="str">
        <f t="shared" si="1586"/>
        <v/>
      </c>
      <c r="AK3209" s="34"/>
      <c r="AL3209" s="47" t="str">
        <f t="shared" si="1572"/>
        <v/>
      </c>
      <c r="AM3209" s="34"/>
      <c r="AN3209" s="47" t="str">
        <f t="shared" si="1573"/>
        <v/>
      </c>
      <c r="AP3209" s="36">
        <f t="shared" si="1587"/>
        <v>0</v>
      </c>
      <c r="AQ3209" s="36">
        <f t="shared" si="1574"/>
        <v>0</v>
      </c>
      <c r="AR3209" s="36">
        <f t="shared" si="1575"/>
        <v>0</v>
      </c>
      <c r="AS3209" s="36">
        <f t="shared" si="1576"/>
        <v>0</v>
      </c>
      <c r="AT3209" s="36">
        <f t="shared" si="1577"/>
        <v>0</v>
      </c>
      <c r="AU3209" s="36">
        <f t="shared" si="1578"/>
        <v>0</v>
      </c>
      <c r="AV3209" s="36">
        <f t="shared" si="1588"/>
        <v>0</v>
      </c>
      <c r="AW3209" s="36">
        <f t="shared" si="1589"/>
        <v>0</v>
      </c>
      <c r="AX3209" s="36">
        <f t="shared" si="1579"/>
        <v>0</v>
      </c>
      <c r="AY3209" s="36">
        <f t="shared" si="1590"/>
        <v>0</v>
      </c>
      <c r="AZ3209" s="36">
        <f t="shared" si="1591"/>
        <v>0</v>
      </c>
      <c r="BA3209" s="36">
        <f t="shared" si="1580"/>
        <v>0</v>
      </c>
      <c r="BB3209" s="36">
        <f t="shared" si="1581"/>
        <v>0</v>
      </c>
      <c r="BC3209" s="36">
        <f t="shared" si="1582"/>
        <v>0</v>
      </c>
      <c r="BD3209" s="36">
        <f t="shared" si="1583"/>
        <v>0</v>
      </c>
      <c r="BE3209" s="36">
        <f t="shared" si="1584"/>
        <v>0</v>
      </c>
      <c r="BF3209" s="36">
        <f t="shared" si="1592"/>
        <v>3209</v>
      </c>
      <c r="BG3209" s="36">
        <f t="shared" si="1593"/>
        <v>0</v>
      </c>
      <c r="BH3209" s="36">
        <f t="shared" si="1594"/>
        <v>0</v>
      </c>
      <c r="BI3209" s="36">
        <f t="shared" si="1595"/>
        <v>0</v>
      </c>
      <c r="BJ3209" s="29">
        <f t="shared" si="1585"/>
        <v>0</v>
      </c>
      <c r="BK3209" s="29">
        <f t="shared" si="1596"/>
        <v>0</v>
      </c>
      <c r="BL3209" s="29">
        <f t="shared" si="1597"/>
        <v>0</v>
      </c>
      <c r="BM3209" s="29">
        <f t="shared" si="1598"/>
        <v>0</v>
      </c>
      <c r="BN3209" s="36">
        <f t="shared" si="1599"/>
        <v>0</v>
      </c>
      <c r="BQ3209" s="29">
        <f t="shared" si="1600"/>
        <v>0</v>
      </c>
    </row>
    <row r="3210" spans="2:69" s="35" customFormat="1" ht="30" customHeight="1" x14ac:dyDescent="0.15">
      <c r="B3210" s="31"/>
      <c r="C3210" s="32"/>
      <c r="D3210" s="71"/>
      <c r="E3210" s="72"/>
      <c r="F3210" s="72"/>
      <c r="G3210" s="72"/>
      <c r="H3210" s="72"/>
      <c r="I3210" s="72"/>
      <c r="J3210" s="72"/>
      <c r="K3210" s="72"/>
      <c r="L3210" s="72"/>
      <c r="M3210" s="72"/>
      <c r="N3210" s="73"/>
      <c r="O3210" s="33"/>
      <c r="P3210" s="31"/>
      <c r="Q3210" s="34"/>
      <c r="R3210" s="45"/>
      <c r="S3210" s="34"/>
      <c r="T3210" s="45"/>
      <c r="U3210" s="34"/>
      <c r="V3210" s="45"/>
      <c r="W3210" s="46"/>
      <c r="X3210" s="47" t="str">
        <f t="shared" si="1569"/>
        <v/>
      </c>
      <c r="Y3210" s="34"/>
      <c r="Z3210" s="45"/>
      <c r="AA3210" s="34"/>
      <c r="AB3210" s="45"/>
      <c r="AC3210" s="34"/>
      <c r="AD3210" s="45"/>
      <c r="AE3210" s="34"/>
      <c r="AF3210" s="48" t="str">
        <f t="shared" si="1570"/>
        <v/>
      </c>
      <c r="AG3210" s="34"/>
      <c r="AH3210" s="48" t="str">
        <f t="shared" si="1571"/>
        <v/>
      </c>
      <c r="AJ3210" s="48" t="str">
        <f t="shared" si="1586"/>
        <v/>
      </c>
      <c r="AK3210" s="34"/>
      <c r="AL3210" s="47" t="str">
        <f t="shared" si="1572"/>
        <v/>
      </c>
      <c r="AM3210" s="34"/>
      <c r="AN3210" s="47" t="str">
        <f t="shared" si="1573"/>
        <v/>
      </c>
      <c r="AP3210" s="36">
        <f t="shared" si="1587"/>
        <v>0</v>
      </c>
      <c r="AQ3210" s="36">
        <f t="shared" si="1574"/>
        <v>0</v>
      </c>
      <c r="AR3210" s="36">
        <f t="shared" si="1575"/>
        <v>0</v>
      </c>
      <c r="AS3210" s="36">
        <f t="shared" si="1576"/>
        <v>0</v>
      </c>
      <c r="AT3210" s="36">
        <f t="shared" si="1577"/>
        <v>0</v>
      </c>
      <c r="AU3210" s="36">
        <f t="shared" si="1578"/>
        <v>0</v>
      </c>
      <c r="AV3210" s="36">
        <f t="shared" si="1588"/>
        <v>0</v>
      </c>
      <c r="AW3210" s="36">
        <f t="shared" si="1589"/>
        <v>0</v>
      </c>
      <c r="AX3210" s="36">
        <f t="shared" si="1579"/>
        <v>0</v>
      </c>
      <c r="AY3210" s="36">
        <f t="shared" si="1590"/>
        <v>0</v>
      </c>
      <c r="AZ3210" s="36">
        <f t="shared" si="1591"/>
        <v>0</v>
      </c>
      <c r="BA3210" s="36">
        <f t="shared" si="1580"/>
        <v>0</v>
      </c>
      <c r="BB3210" s="36">
        <f t="shared" si="1581"/>
        <v>0</v>
      </c>
      <c r="BC3210" s="36">
        <f t="shared" si="1582"/>
        <v>0</v>
      </c>
      <c r="BD3210" s="36">
        <f t="shared" si="1583"/>
        <v>0</v>
      </c>
      <c r="BE3210" s="36">
        <f t="shared" si="1584"/>
        <v>0</v>
      </c>
      <c r="BF3210" s="36">
        <f t="shared" si="1592"/>
        <v>3210</v>
      </c>
      <c r="BG3210" s="36">
        <f t="shared" si="1593"/>
        <v>0</v>
      </c>
      <c r="BH3210" s="36">
        <f t="shared" si="1594"/>
        <v>0</v>
      </c>
      <c r="BI3210" s="36">
        <f t="shared" si="1595"/>
        <v>0</v>
      </c>
      <c r="BJ3210" s="29">
        <f t="shared" si="1585"/>
        <v>0</v>
      </c>
      <c r="BK3210" s="29">
        <f t="shared" si="1596"/>
        <v>0</v>
      </c>
      <c r="BL3210" s="29">
        <f t="shared" si="1597"/>
        <v>0</v>
      </c>
      <c r="BM3210" s="29">
        <f t="shared" si="1598"/>
        <v>0</v>
      </c>
      <c r="BN3210" s="36">
        <f t="shared" si="1599"/>
        <v>0</v>
      </c>
      <c r="BQ3210" s="29">
        <f t="shared" si="1600"/>
        <v>0</v>
      </c>
    </row>
    <row r="3211" spans="2:69" s="35" customFormat="1" ht="30" customHeight="1" x14ac:dyDescent="0.15">
      <c r="B3211" s="31"/>
      <c r="C3211" s="32"/>
      <c r="D3211" s="71"/>
      <c r="E3211" s="72"/>
      <c r="F3211" s="72"/>
      <c r="G3211" s="72"/>
      <c r="H3211" s="72"/>
      <c r="I3211" s="72"/>
      <c r="J3211" s="72"/>
      <c r="K3211" s="72"/>
      <c r="L3211" s="72"/>
      <c r="M3211" s="72"/>
      <c r="N3211" s="73"/>
      <c r="O3211" s="33"/>
      <c r="P3211" s="31"/>
      <c r="Q3211" s="34"/>
      <c r="R3211" s="45"/>
      <c r="S3211" s="34"/>
      <c r="T3211" s="45"/>
      <c r="U3211" s="34"/>
      <c r="V3211" s="45"/>
      <c r="W3211" s="46"/>
      <c r="X3211" s="47" t="str">
        <f t="shared" si="1569"/>
        <v/>
      </c>
      <c r="Y3211" s="34"/>
      <c r="Z3211" s="45"/>
      <c r="AA3211" s="34"/>
      <c r="AB3211" s="45"/>
      <c r="AC3211" s="34"/>
      <c r="AD3211" s="45"/>
      <c r="AE3211" s="34"/>
      <c r="AF3211" s="48" t="str">
        <f t="shared" si="1570"/>
        <v/>
      </c>
      <c r="AG3211" s="34"/>
      <c r="AH3211" s="48" t="str">
        <f t="shared" si="1571"/>
        <v/>
      </c>
      <c r="AJ3211" s="48" t="str">
        <f t="shared" si="1586"/>
        <v/>
      </c>
      <c r="AK3211" s="34"/>
      <c r="AL3211" s="47" t="str">
        <f t="shared" si="1572"/>
        <v/>
      </c>
      <c r="AM3211" s="34"/>
      <c r="AN3211" s="47" t="str">
        <f t="shared" si="1573"/>
        <v/>
      </c>
      <c r="AP3211" s="36">
        <f t="shared" si="1587"/>
        <v>0</v>
      </c>
      <c r="AQ3211" s="36">
        <f t="shared" si="1574"/>
        <v>0</v>
      </c>
      <c r="AR3211" s="36">
        <f t="shared" si="1575"/>
        <v>0</v>
      </c>
      <c r="AS3211" s="36">
        <f t="shared" si="1576"/>
        <v>0</v>
      </c>
      <c r="AT3211" s="36">
        <f t="shared" si="1577"/>
        <v>0</v>
      </c>
      <c r="AU3211" s="36">
        <f t="shared" si="1578"/>
        <v>0</v>
      </c>
      <c r="AV3211" s="36">
        <f t="shared" si="1588"/>
        <v>0</v>
      </c>
      <c r="AW3211" s="36">
        <f t="shared" si="1589"/>
        <v>0</v>
      </c>
      <c r="AX3211" s="36">
        <f t="shared" si="1579"/>
        <v>0</v>
      </c>
      <c r="AY3211" s="36">
        <f t="shared" si="1590"/>
        <v>0</v>
      </c>
      <c r="AZ3211" s="36">
        <f t="shared" si="1591"/>
        <v>0</v>
      </c>
      <c r="BA3211" s="36">
        <f t="shared" si="1580"/>
        <v>0</v>
      </c>
      <c r="BB3211" s="36">
        <f t="shared" si="1581"/>
        <v>0</v>
      </c>
      <c r="BC3211" s="36">
        <f t="shared" si="1582"/>
        <v>0</v>
      </c>
      <c r="BD3211" s="36">
        <f t="shared" si="1583"/>
        <v>0</v>
      </c>
      <c r="BE3211" s="36">
        <f t="shared" si="1584"/>
        <v>0</v>
      </c>
      <c r="BF3211" s="36">
        <f t="shared" si="1592"/>
        <v>3211</v>
      </c>
      <c r="BG3211" s="36">
        <f t="shared" si="1593"/>
        <v>0</v>
      </c>
      <c r="BH3211" s="36">
        <f t="shared" si="1594"/>
        <v>0</v>
      </c>
      <c r="BI3211" s="36">
        <f t="shared" si="1595"/>
        <v>0</v>
      </c>
      <c r="BJ3211" s="29">
        <f t="shared" si="1585"/>
        <v>0</v>
      </c>
      <c r="BK3211" s="29">
        <f t="shared" si="1596"/>
        <v>0</v>
      </c>
      <c r="BL3211" s="29">
        <f t="shared" si="1597"/>
        <v>0</v>
      </c>
      <c r="BM3211" s="29">
        <f t="shared" si="1598"/>
        <v>0</v>
      </c>
      <c r="BN3211" s="36">
        <f t="shared" si="1599"/>
        <v>0</v>
      </c>
      <c r="BQ3211" s="29">
        <f t="shared" si="1600"/>
        <v>0</v>
      </c>
    </row>
    <row r="3212" spans="2:69" s="35" customFormat="1" ht="30" customHeight="1" x14ac:dyDescent="0.15">
      <c r="B3212" s="31"/>
      <c r="C3212" s="32"/>
      <c r="D3212" s="71"/>
      <c r="E3212" s="72"/>
      <c r="F3212" s="72"/>
      <c r="G3212" s="72"/>
      <c r="H3212" s="72"/>
      <c r="I3212" s="72"/>
      <c r="J3212" s="72"/>
      <c r="K3212" s="72"/>
      <c r="L3212" s="72"/>
      <c r="M3212" s="72"/>
      <c r="N3212" s="73"/>
      <c r="O3212" s="33"/>
      <c r="P3212" s="31"/>
      <c r="Q3212" s="34"/>
      <c r="R3212" s="45"/>
      <c r="S3212" s="34"/>
      <c r="T3212" s="45"/>
      <c r="U3212" s="34"/>
      <c r="V3212" s="45"/>
      <c r="W3212" s="46"/>
      <c r="X3212" s="47" t="str">
        <f t="shared" si="1569"/>
        <v/>
      </c>
      <c r="Y3212" s="34"/>
      <c r="Z3212" s="45"/>
      <c r="AA3212" s="34"/>
      <c r="AB3212" s="45"/>
      <c r="AC3212" s="34"/>
      <c r="AD3212" s="45"/>
      <c r="AE3212" s="34"/>
      <c r="AF3212" s="48" t="str">
        <f t="shared" si="1570"/>
        <v/>
      </c>
      <c r="AG3212" s="34"/>
      <c r="AH3212" s="48" t="str">
        <f t="shared" si="1571"/>
        <v/>
      </c>
      <c r="AJ3212" s="48" t="str">
        <f t="shared" si="1586"/>
        <v/>
      </c>
      <c r="AK3212" s="34"/>
      <c r="AL3212" s="47" t="str">
        <f t="shared" si="1572"/>
        <v/>
      </c>
      <c r="AM3212" s="34"/>
      <c r="AN3212" s="47" t="str">
        <f t="shared" si="1573"/>
        <v/>
      </c>
      <c r="AP3212" s="36">
        <f t="shared" si="1587"/>
        <v>0</v>
      </c>
      <c r="AQ3212" s="36">
        <f t="shared" si="1574"/>
        <v>0</v>
      </c>
      <c r="AR3212" s="36">
        <f t="shared" si="1575"/>
        <v>0</v>
      </c>
      <c r="AS3212" s="36">
        <f t="shared" si="1576"/>
        <v>0</v>
      </c>
      <c r="AT3212" s="36">
        <f t="shared" si="1577"/>
        <v>0</v>
      </c>
      <c r="AU3212" s="36">
        <f t="shared" si="1578"/>
        <v>0</v>
      </c>
      <c r="AV3212" s="36">
        <f t="shared" si="1588"/>
        <v>0</v>
      </c>
      <c r="AW3212" s="36">
        <f t="shared" si="1589"/>
        <v>0</v>
      </c>
      <c r="AX3212" s="36">
        <f t="shared" si="1579"/>
        <v>0</v>
      </c>
      <c r="AY3212" s="36">
        <f t="shared" si="1590"/>
        <v>0</v>
      </c>
      <c r="AZ3212" s="36">
        <f t="shared" si="1591"/>
        <v>0</v>
      </c>
      <c r="BA3212" s="36">
        <f t="shared" si="1580"/>
        <v>0</v>
      </c>
      <c r="BB3212" s="36">
        <f t="shared" si="1581"/>
        <v>0</v>
      </c>
      <c r="BC3212" s="36">
        <f t="shared" si="1582"/>
        <v>0</v>
      </c>
      <c r="BD3212" s="36">
        <f t="shared" si="1583"/>
        <v>0</v>
      </c>
      <c r="BE3212" s="36">
        <f t="shared" si="1584"/>
        <v>0</v>
      </c>
      <c r="BF3212" s="36">
        <f t="shared" si="1592"/>
        <v>3212</v>
      </c>
      <c r="BG3212" s="36">
        <f t="shared" si="1593"/>
        <v>0</v>
      </c>
      <c r="BH3212" s="36">
        <f t="shared" si="1594"/>
        <v>0</v>
      </c>
      <c r="BI3212" s="36">
        <f t="shared" si="1595"/>
        <v>0</v>
      </c>
      <c r="BJ3212" s="29">
        <f t="shared" si="1585"/>
        <v>0</v>
      </c>
      <c r="BK3212" s="29">
        <f t="shared" si="1596"/>
        <v>0</v>
      </c>
      <c r="BL3212" s="29">
        <f t="shared" si="1597"/>
        <v>0</v>
      </c>
      <c r="BM3212" s="29">
        <f t="shared" si="1598"/>
        <v>0</v>
      </c>
      <c r="BN3212" s="36">
        <f t="shared" si="1599"/>
        <v>0</v>
      </c>
      <c r="BQ3212" s="29">
        <f t="shared" si="1600"/>
        <v>0</v>
      </c>
    </row>
    <row r="3213" spans="2:69" s="35" customFormat="1" ht="30" customHeight="1" x14ac:dyDescent="0.15">
      <c r="B3213" s="31"/>
      <c r="C3213" s="32"/>
      <c r="D3213" s="71"/>
      <c r="E3213" s="72"/>
      <c r="F3213" s="72"/>
      <c r="G3213" s="72"/>
      <c r="H3213" s="72"/>
      <c r="I3213" s="72"/>
      <c r="J3213" s="72"/>
      <c r="K3213" s="72"/>
      <c r="L3213" s="72"/>
      <c r="M3213" s="72"/>
      <c r="N3213" s="73"/>
      <c r="O3213" s="33"/>
      <c r="P3213" s="31"/>
      <c r="Q3213" s="34"/>
      <c r="R3213" s="45"/>
      <c r="S3213" s="34"/>
      <c r="T3213" s="45"/>
      <c r="U3213" s="34"/>
      <c r="V3213" s="45"/>
      <c r="W3213" s="46"/>
      <c r="X3213" s="47" t="str">
        <f t="shared" si="1569"/>
        <v/>
      </c>
      <c r="Y3213" s="34"/>
      <c r="Z3213" s="45"/>
      <c r="AA3213" s="34"/>
      <c r="AB3213" s="45"/>
      <c r="AC3213" s="34"/>
      <c r="AD3213" s="45"/>
      <c r="AE3213" s="34"/>
      <c r="AF3213" s="48" t="str">
        <f t="shared" si="1570"/>
        <v/>
      </c>
      <c r="AG3213" s="34"/>
      <c r="AH3213" s="48" t="str">
        <f t="shared" si="1571"/>
        <v/>
      </c>
      <c r="AJ3213" s="48" t="str">
        <f t="shared" si="1586"/>
        <v/>
      </c>
      <c r="AK3213" s="34"/>
      <c r="AL3213" s="47" t="str">
        <f t="shared" si="1572"/>
        <v/>
      </c>
      <c r="AM3213" s="34"/>
      <c r="AN3213" s="47" t="str">
        <f t="shared" si="1573"/>
        <v/>
      </c>
      <c r="AP3213" s="36">
        <f t="shared" si="1587"/>
        <v>0</v>
      </c>
      <c r="AQ3213" s="36">
        <f t="shared" si="1574"/>
        <v>0</v>
      </c>
      <c r="AR3213" s="36">
        <f t="shared" si="1575"/>
        <v>0</v>
      </c>
      <c r="AS3213" s="36">
        <f t="shared" si="1576"/>
        <v>0</v>
      </c>
      <c r="AT3213" s="36">
        <f t="shared" si="1577"/>
        <v>0</v>
      </c>
      <c r="AU3213" s="36">
        <f t="shared" si="1578"/>
        <v>0</v>
      </c>
      <c r="AV3213" s="36">
        <f t="shared" si="1588"/>
        <v>0</v>
      </c>
      <c r="AW3213" s="36">
        <f t="shared" si="1589"/>
        <v>0</v>
      </c>
      <c r="AX3213" s="36">
        <f t="shared" si="1579"/>
        <v>0</v>
      </c>
      <c r="AY3213" s="36">
        <f t="shared" si="1590"/>
        <v>0</v>
      </c>
      <c r="AZ3213" s="36">
        <f t="shared" si="1591"/>
        <v>0</v>
      </c>
      <c r="BA3213" s="36">
        <f t="shared" si="1580"/>
        <v>0</v>
      </c>
      <c r="BB3213" s="36">
        <f t="shared" si="1581"/>
        <v>0</v>
      </c>
      <c r="BC3213" s="36">
        <f t="shared" si="1582"/>
        <v>0</v>
      </c>
      <c r="BD3213" s="36">
        <f t="shared" si="1583"/>
        <v>0</v>
      </c>
      <c r="BE3213" s="36">
        <f t="shared" si="1584"/>
        <v>0</v>
      </c>
      <c r="BF3213" s="36">
        <f t="shared" si="1592"/>
        <v>3213</v>
      </c>
      <c r="BG3213" s="36">
        <f t="shared" si="1593"/>
        <v>0</v>
      </c>
      <c r="BH3213" s="36">
        <f t="shared" si="1594"/>
        <v>0</v>
      </c>
      <c r="BI3213" s="36">
        <f t="shared" si="1595"/>
        <v>0</v>
      </c>
      <c r="BJ3213" s="29">
        <f t="shared" si="1585"/>
        <v>0</v>
      </c>
      <c r="BK3213" s="29">
        <f t="shared" si="1596"/>
        <v>0</v>
      </c>
      <c r="BL3213" s="29">
        <f t="shared" si="1597"/>
        <v>0</v>
      </c>
      <c r="BM3213" s="29">
        <f t="shared" si="1598"/>
        <v>0</v>
      </c>
      <c r="BN3213" s="36">
        <f t="shared" si="1599"/>
        <v>0</v>
      </c>
      <c r="BQ3213" s="29">
        <f t="shared" si="1600"/>
        <v>0</v>
      </c>
    </row>
    <row r="3214" spans="2:69" s="35" customFormat="1" ht="30" customHeight="1" x14ac:dyDescent="0.15">
      <c r="B3214" s="31"/>
      <c r="C3214" s="32"/>
      <c r="D3214" s="71"/>
      <c r="E3214" s="72"/>
      <c r="F3214" s="72"/>
      <c r="G3214" s="72"/>
      <c r="H3214" s="72"/>
      <c r="I3214" s="72"/>
      <c r="J3214" s="72"/>
      <c r="K3214" s="72"/>
      <c r="L3214" s="72"/>
      <c r="M3214" s="72"/>
      <c r="N3214" s="73"/>
      <c r="O3214" s="33"/>
      <c r="P3214" s="31"/>
      <c r="Q3214" s="34"/>
      <c r="R3214" s="45"/>
      <c r="S3214" s="34"/>
      <c r="T3214" s="45"/>
      <c r="U3214" s="34"/>
      <c r="V3214" s="45"/>
      <c r="W3214" s="46"/>
      <c r="X3214" s="47" t="str">
        <f t="shared" si="1569"/>
        <v/>
      </c>
      <c r="Y3214" s="34"/>
      <c r="Z3214" s="45"/>
      <c r="AA3214" s="34"/>
      <c r="AB3214" s="45"/>
      <c r="AC3214" s="34"/>
      <c r="AD3214" s="45"/>
      <c r="AE3214" s="34"/>
      <c r="AF3214" s="48" t="str">
        <f t="shared" si="1570"/>
        <v/>
      </c>
      <c r="AG3214" s="34"/>
      <c r="AH3214" s="48" t="str">
        <f t="shared" si="1571"/>
        <v/>
      </c>
      <c r="AJ3214" s="48" t="str">
        <f t="shared" si="1586"/>
        <v/>
      </c>
      <c r="AK3214" s="34"/>
      <c r="AL3214" s="47" t="str">
        <f t="shared" si="1572"/>
        <v/>
      </c>
      <c r="AM3214" s="34"/>
      <c r="AN3214" s="47" t="str">
        <f t="shared" si="1573"/>
        <v/>
      </c>
      <c r="AP3214" s="36">
        <f t="shared" si="1587"/>
        <v>0</v>
      </c>
      <c r="AQ3214" s="36">
        <f t="shared" si="1574"/>
        <v>0</v>
      </c>
      <c r="AR3214" s="36">
        <f t="shared" si="1575"/>
        <v>0</v>
      </c>
      <c r="AS3214" s="36">
        <f t="shared" si="1576"/>
        <v>0</v>
      </c>
      <c r="AT3214" s="36">
        <f t="shared" si="1577"/>
        <v>0</v>
      </c>
      <c r="AU3214" s="36">
        <f t="shared" si="1578"/>
        <v>0</v>
      </c>
      <c r="AV3214" s="36">
        <f t="shared" si="1588"/>
        <v>0</v>
      </c>
      <c r="AW3214" s="36">
        <f t="shared" si="1589"/>
        <v>0</v>
      </c>
      <c r="AX3214" s="36">
        <f t="shared" si="1579"/>
        <v>0</v>
      </c>
      <c r="AY3214" s="36">
        <f t="shared" si="1590"/>
        <v>0</v>
      </c>
      <c r="AZ3214" s="36">
        <f t="shared" si="1591"/>
        <v>0</v>
      </c>
      <c r="BA3214" s="36">
        <f t="shared" si="1580"/>
        <v>0</v>
      </c>
      <c r="BB3214" s="36">
        <f t="shared" si="1581"/>
        <v>0</v>
      </c>
      <c r="BC3214" s="36">
        <f t="shared" si="1582"/>
        <v>0</v>
      </c>
      <c r="BD3214" s="36">
        <f t="shared" si="1583"/>
        <v>0</v>
      </c>
      <c r="BE3214" s="36">
        <f t="shared" si="1584"/>
        <v>0</v>
      </c>
      <c r="BF3214" s="36">
        <f t="shared" si="1592"/>
        <v>3214</v>
      </c>
      <c r="BG3214" s="36">
        <f t="shared" si="1593"/>
        <v>0</v>
      </c>
      <c r="BH3214" s="36">
        <f t="shared" si="1594"/>
        <v>0</v>
      </c>
      <c r="BI3214" s="36">
        <f t="shared" si="1595"/>
        <v>0</v>
      </c>
      <c r="BJ3214" s="29">
        <f t="shared" si="1585"/>
        <v>0</v>
      </c>
      <c r="BK3214" s="29">
        <f t="shared" si="1596"/>
        <v>0</v>
      </c>
      <c r="BL3214" s="29">
        <f t="shared" si="1597"/>
        <v>0</v>
      </c>
      <c r="BM3214" s="29">
        <f t="shared" si="1598"/>
        <v>0</v>
      </c>
      <c r="BN3214" s="36">
        <f t="shared" si="1599"/>
        <v>0</v>
      </c>
      <c r="BQ3214" s="29">
        <f t="shared" si="1600"/>
        <v>0</v>
      </c>
    </row>
    <row r="3215" spans="2:69" s="35" customFormat="1" ht="30" customHeight="1" x14ac:dyDescent="0.15">
      <c r="B3215" s="31"/>
      <c r="C3215" s="32"/>
      <c r="D3215" s="71"/>
      <c r="E3215" s="72"/>
      <c r="F3215" s="72"/>
      <c r="G3215" s="72"/>
      <c r="H3215" s="72"/>
      <c r="I3215" s="72"/>
      <c r="J3215" s="72"/>
      <c r="K3215" s="72"/>
      <c r="L3215" s="72"/>
      <c r="M3215" s="72"/>
      <c r="N3215" s="73"/>
      <c r="O3215" s="33"/>
      <c r="P3215" s="31"/>
      <c r="Q3215" s="34"/>
      <c r="R3215" s="45"/>
      <c r="S3215" s="34"/>
      <c r="T3215" s="45"/>
      <c r="U3215" s="34"/>
      <c r="V3215" s="45"/>
      <c r="W3215" s="46"/>
      <c r="X3215" s="47" t="str">
        <f t="shared" si="1569"/>
        <v/>
      </c>
      <c r="Y3215" s="34"/>
      <c r="Z3215" s="45"/>
      <c r="AA3215" s="34"/>
      <c r="AB3215" s="45"/>
      <c r="AC3215" s="34"/>
      <c r="AD3215" s="45"/>
      <c r="AE3215" s="34"/>
      <c r="AF3215" s="48" t="str">
        <f t="shared" si="1570"/>
        <v/>
      </c>
      <c r="AG3215" s="34"/>
      <c r="AH3215" s="48" t="str">
        <f t="shared" si="1571"/>
        <v/>
      </c>
      <c r="AJ3215" s="48" t="str">
        <f t="shared" si="1586"/>
        <v/>
      </c>
      <c r="AK3215" s="34"/>
      <c r="AL3215" s="47" t="str">
        <f t="shared" si="1572"/>
        <v/>
      </c>
      <c r="AM3215" s="34"/>
      <c r="AN3215" s="47" t="str">
        <f t="shared" si="1573"/>
        <v/>
      </c>
      <c r="AP3215" s="36">
        <f t="shared" si="1587"/>
        <v>0</v>
      </c>
      <c r="AQ3215" s="36">
        <f t="shared" si="1574"/>
        <v>0</v>
      </c>
      <c r="AR3215" s="36">
        <f t="shared" si="1575"/>
        <v>0</v>
      </c>
      <c r="AS3215" s="36">
        <f t="shared" si="1576"/>
        <v>0</v>
      </c>
      <c r="AT3215" s="36">
        <f t="shared" si="1577"/>
        <v>0</v>
      </c>
      <c r="AU3215" s="36">
        <f t="shared" si="1578"/>
        <v>0</v>
      </c>
      <c r="AV3215" s="36">
        <f t="shared" si="1588"/>
        <v>0</v>
      </c>
      <c r="AW3215" s="36">
        <f t="shared" si="1589"/>
        <v>0</v>
      </c>
      <c r="AX3215" s="36">
        <f t="shared" si="1579"/>
        <v>0</v>
      </c>
      <c r="AY3215" s="36">
        <f t="shared" si="1590"/>
        <v>0</v>
      </c>
      <c r="AZ3215" s="36">
        <f t="shared" si="1591"/>
        <v>0</v>
      </c>
      <c r="BA3215" s="36">
        <f t="shared" si="1580"/>
        <v>0</v>
      </c>
      <c r="BB3215" s="36">
        <f t="shared" si="1581"/>
        <v>0</v>
      </c>
      <c r="BC3215" s="36">
        <f t="shared" si="1582"/>
        <v>0</v>
      </c>
      <c r="BD3215" s="36">
        <f t="shared" si="1583"/>
        <v>0</v>
      </c>
      <c r="BE3215" s="36">
        <f t="shared" si="1584"/>
        <v>0</v>
      </c>
      <c r="BF3215" s="36">
        <f t="shared" si="1592"/>
        <v>3215</v>
      </c>
      <c r="BG3215" s="36">
        <f t="shared" si="1593"/>
        <v>0</v>
      </c>
      <c r="BH3215" s="36">
        <f t="shared" si="1594"/>
        <v>0</v>
      </c>
      <c r="BI3215" s="36">
        <f t="shared" si="1595"/>
        <v>0</v>
      </c>
      <c r="BJ3215" s="29">
        <f t="shared" si="1585"/>
        <v>0</v>
      </c>
      <c r="BK3215" s="29">
        <f t="shared" si="1596"/>
        <v>0</v>
      </c>
      <c r="BL3215" s="29">
        <f t="shared" si="1597"/>
        <v>0</v>
      </c>
      <c r="BM3215" s="29">
        <f t="shared" si="1598"/>
        <v>0</v>
      </c>
      <c r="BN3215" s="36">
        <f t="shared" si="1599"/>
        <v>0</v>
      </c>
      <c r="BQ3215" s="29">
        <f t="shared" si="1600"/>
        <v>0</v>
      </c>
    </row>
    <row r="3216" spans="2:69" s="35" customFormat="1" ht="30" customHeight="1" x14ac:dyDescent="0.15">
      <c r="B3216" s="31"/>
      <c r="C3216" s="32"/>
      <c r="D3216" s="71"/>
      <c r="E3216" s="72"/>
      <c r="F3216" s="72"/>
      <c r="G3216" s="72"/>
      <c r="H3216" s="72"/>
      <c r="I3216" s="72"/>
      <c r="J3216" s="72"/>
      <c r="K3216" s="72"/>
      <c r="L3216" s="72"/>
      <c r="M3216" s="72"/>
      <c r="N3216" s="73"/>
      <c r="O3216" s="33"/>
      <c r="P3216" s="31"/>
      <c r="Q3216" s="34"/>
      <c r="R3216" s="45"/>
      <c r="S3216" s="34"/>
      <c r="T3216" s="45"/>
      <c r="U3216" s="34"/>
      <c r="V3216" s="45"/>
      <c r="W3216" s="46"/>
      <c r="X3216" s="47" t="str">
        <f t="shared" si="1569"/>
        <v/>
      </c>
      <c r="Y3216" s="34"/>
      <c r="Z3216" s="45"/>
      <c r="AA3216" s="34"/>
      <c r="AB3216" s="45"/>
      <c r="AC3216" s="34"/>
      <c r="AD3216" s="45"/>
      <c r="AE3216" s="34"/>
      <c r="AF3216" s="48" t="str">
        <f t="shared" si="1570"/>
        <v/>
      </c>
      <c r="AG3216" s="34"/>
      <c r="AH3216" s="48" t="str">
        <f t="shared" si="1571"/>
        <v/>
      </c>
      <c r="AJ3216" s="48" t="str">
        <f t="shared" si="1586"/>
        <v/>
      </c>
      <c r="AK3216" s="34"/>
      <c r="AL3216" s="47" t="str">
        <f t="shared" si="1572"/>
        <v/>
      </c>
      <c r="AM3216" s="34"/>
      <c r="AN3216" s="47" t="str">
        <f t="shared" si="1573"/>
        <v/>
      </c>
      <c r="AP3216" s="36">
        <f t="shared" si="1587"/>
        <v>0</v>
      </c>
      <c r="AQ3216" s="36">
        <f t="shared" si="1574"/>
        <v>0</v>
      </c>
      <c r="AR3216" s="36">
        <f t="shared" si="1575"/>
        <v>0</v>
      </c>
      <c r="AS3216" s="36">
        <f t="shared" si="1576"/>
        <v>0</v>
      </c>
      <c r="AT3216" s="36">
        <f t="shared" si="1577"/>
        <v>0</v>
      </c>
      <c r="AU3216" s="36">
        <f t="shared" si="1578"/>
        <v>0</v>
      </c>
      <c r="AV3216" s="36">
        <f t="shared" si="1588"/>
        <v>0</v>
      </c>
      <c r="AW3216" s="36">
        <f t="shared" si="1589"/>
        <v>0</v>
      </c>
      <c r="AX3216" s="36">
        <f t="shared" si="1579"/>
        <v>0</v>
      </c>
      <c r="AY3216" s="36">
        <f t="shared" si="1590"/>
        <v>0</v>
      </c>
      <c r="AZ3216" s="36">
        <f t="shared" si="1591"/>
        <v>0</v>
      </c>
      <c r="BA3216" s="36">
        <f t="shared" si="1580"/>
        <v>0</v>
      </c>
      <c r="BB3216" s="36">
        <f t="shared" si="1581"/>
        <v>0</v>
      </c>
      <c r="BC3216" s="36">
        <f t="shared" si="1582"/>
        <v>0</v>
      </c>
      <c r="BD3216" s="36">
        <f t="shared" si="1583"/>
        <v>0</v>
      </c>
      <c r="BE3216" s="36">
        <f t="shared" si="1584"/>
        <v>0</v>
      </c>
      <c r="BF3216" s="36">
        <f t="shared" si="1592"/>
        <v>3216</v>
      </c>
      <c r="BG3216" s="36">
        <f t="shared" si="1593"/>
        <v>0</v>
      </c>
      <c r="BH3216" s="36">
        <f t="shared" si="1594"/>
        <v>0</v>
      </c>
      <c r="BI3216" s="36">
        <f t="shared" si="1595"/>
        <v>0</v>
      </c>
      <c r="BJ3216" s="29">
        <f t="shared" si="1585"/>
        <v>0</v>
      </c>
      <c r="BK3216" s="29">
        <f t="shared" si="1596"/>
        <v>0</v>
      </c>
      <c r="BL3216" s="29">
        <f t="shared" si="1597"/>
        <v>0</v>
      </c>
      <c r="BM3216" s="29">
        <f t="shared" si="1598"/>
        <v>0</v>
      </c>
      <c r="BN3216" s="36">
        <f t="shared" si="1599"/>
        <v>0</v>
      </c>
      <c r="BQ3216" s="29">
        <f t="shared" si="1600"/>
        <v>0</v>
      </c>
    </row>
    <row r="3217" spans="2:69" s="35" customFormat="1" ht="30" customHeight="1" x14ac:dyDescent="0.15">
      <c r="B3217" s="31"/>
      <c r="C3217" s="32"/>
      <c r="D3217" s="71"/>
      <c r="E3217" s="72"/>
      <c r="F3217" s="72"/>
      <c r="G3217" s="72"/>
      <c r="H3217" s="72"/>
      <c r="I3217" s="72"/>
      <c r="J3217" s="72"/>
      <c r="K3217" s="72"/>
      <c r="L3217" s="72"/>
      <c r="M3217" s="72"/>
      <c r="N3217" s="73"/>
      <c r="O3217" s="33"/>
      <c r="P3217" s="31"/>
      <c r="Q3217" s="34"/>
      <c r="R3217" s="45"/>
      <c r="S3217" s="34"/>
      <c r="T3217" s="45"/>
      <c r="U3217" s="34"/>
      <c r="V3217" s="45"/>
      <c r="W3217" s="46"/>
      <c r="X3217" s="47" t="str">
        <f t="shared" si="1569"/>
        <v/>
      </c>
      <c r="Y3217" s="34"/>
      <c r="Z3217" s="45"/>
      <c r="AA3217" s="34"/>
      <c r="AB3217" s="45"/>
      <c r="AC3217" s="34"/>
      <c r="AD3217" s="45"/>
      <c r="AE3217" s="34"/>
      <c r="AF3217" s="48" t="str">
        <f t="shared" si="1570"/>
        <v/>
      </c>
      <c r="AG3217" s="34"/>
      <c r="AH3217" s="48" t="str">
        <f t="shared" si="1571"/>
        <v/>
      </c>
      <c r="AJ3217" s="48" t="str">
        <f t="shared" si="1586"/>
        <v/>
      </c>
      <c r="AK3217" s="34"/>
      <c r="AL3217" s="47" t="str">
        <f t="shared" si="1572"/>
        <v/>
      </c>
      <c r="AM3217" s="34"/>
      <c r="AN3217" s="47" t="str">
        <f t="shared" si="1573"/>
        <v/>
      </c>
      <c r="AP3217" s="36">
        <f t="shared" si="1587"/>
        <v>0</v>
      </c>
      <c r="AQ3217" s="36">
        <f t="shared" si="1574"/>
        <v>0</v>
      </c>
      <c r="AR3217" s="36">
        <f t="shared" si="1575"/>
        <v>0</v>
      </c>
      <c r="AS3217" s="36">
        <f t="shared" si="1576"/>
        <v>0</v>
      </c>
      <c r="AT3217" s="36">
        <f t="shared" si="1577"/>
        <v>0</v>
      </c>
      <c r="AU3217" s="36">
        <f t="shared" si="1578"/>
        <v>0</v>
      </c>
      <c r="AV3217" s="36">
        <f t="shared" si="1588"/>
        <v>0</v>
      </c>
      <c r="AW3217" s="36">
        <f t="shared" si="1589"/>
        <v>0</v>
      </c>
      <c r="AX3217" s="36">
        <f t="shared" si="1579"/>
        <v>0</v>
      </c>
      <c r="AY3217" s="36">
        <f t="shared" si="1590"/>
        <v>0</v>
      </c>
      <c r="AZ3217" s="36">
        <f t="shared" si="1591"/>
        <v>0</v>
      </c>
      <c r="BA3217" s="36">
        <f t="shared" si="1580"/>
        <v>0</v>
      </c>
      <c r="BB3217" s="36">
        <f t="shared" si="1581"/>
        <v>0</v>
      </c>
      <c r="BC3217" s="36">
        <f t="shared" si="1582"/>
        <v>0</v>
      </c>
      <c r="BD3217" s="36">
        <f t="shared" si="1583"/>
        <v>0</v>
      </c>
      <c r="BE3217" s="36">
        <f t="shared" si="1584"/>
        <v>0</v>
      </c>
      <c r="BF3217" s="36">
        <f t="shared" si="1592"/>
        <v>3217</v>
      </c>
      <c r="BG3217" s="36">
        <f t="shared" si="1593"/>
        <v>0</v>
      </c>
      <c r="BH3217" s="36">
        <f t="shared" si="1594"/>
        <v>0</v>
      </c>
      <c r="BI3217" s="36">
        <f t="shared" si="1595"/>
        <v>0</v>
      </c>
      <c r="BJ3217" s="29">
        <f t="shared" si="1585"/>
        <v>0</v>
      </c>
      <c r="BK3217" s="29">
        <f t="shared" si="1596"/>
        <v>0</v>
      </c>
      <c r="BL3217" s="29">
        <f t="shared" si="1597"/>
        <v>0</v>
      </c>
      <c r="BM3217" s="29">
        <f t="shared" si="1598"/>
        <v>0</v>
      </c>
      <c r="BN3217" s="36">
        <f t="shared" si="1599"/>
        <v>0</v>
      </c>
      <c r="BQ3217" s="29">
        <f t="shared" si="1600"/>
        <v>0</v>
      </c>
    </row>
    <row r="3218" spans="2:69" s="35" customFormat="1" ht="30" customHeight="1" x14ac:dyDescent="0.15">
      <c r="B3218" s="31"/>
      <c r="C3218" s="32"/>
      <c r="D3218" s="71"/>
      <c r="E3218" s="72"/>
      <c r="F3218" s="72"/>
      <c r="G3218" s="72"/>
      <c r="H3218" s="72"/>
      <c r="I3218" s="72"/>
      <c r="J3218" s="72"/>
      <c r="K3218" s="72"/>
      <c r="L3218" s="72"/>
      <c r="M3218" s="72"/>
      <c r="N3218" s="73"/>
      <c r="O3218" s="33"/>
      <c r="P3218" s="31"/>
      <c r="Q3218" s="34"/>
      <c r="R3218" s="45"/>
      <c r="S3218" s="34"/>
      <c r="T3218" s="45"/>
      <c r="U3218" s="34"/>
      <c r="V3218" s="45"/>
      <c r="W3218" s="46"/>
      <c r="X3218" s="47" t="str">
        <f t="shared" si="1569"/>
        <v/>
      </c>
      <c r="Y3218" s="34"/>
      <c r="Z3218" s="45"/>
      <c r="AA3218" s="34"/>
      <c r="AB3218" s="45"/>
      <c r="AC3218" s="34"/>
      <c r="AD3218" s="45"/>
      <c r="AE3218" s="34"/>
      <c r="AF3218" s="48" t="str">
        <f t="shared" si="1570"/>
        <v/>
      </c>
      <c r="AG3218" s="34"/>
      <c r="AH3218" s="48" t="str">
        <f t="shared" si="1571"/>
        <v/>
      </c>
      <c r="AJ3218" s="48" t="str">
        <f t="shared" si="1586"/>
        <v/>
      </c>
      <c r="AK3218" s="34"/>
      <c r="AL3218" s="47" t="str">
        <f t="shared" si="1572"/>
        <v/>
      </c>
      <c r="AM3218" s="34"/>
      <c r="AN3218" s="47" t="str">
        <f t="shared" si="1573"/>
        <v/>
      </c>
      <c r="AP3218" s="36">
        <f t="shared" si="1587"/>
        <v>0</v>
      </c>
      <c r="AQ3218" s="36">
        <f t="shared" si="1574"/>
        <v>0</v>
      </c>
      <c r="AR3218" s="36">
        <f t="shared" si="1575"/>
        <v>0</v>
      </c>
      <c r="AS3218" s="36">
        <f t="shared" si="1576"/>
        <v>0</v>
      </c>
      <c r="AT3218" s="36">
        <f t="shared" si="1577"/>
        <v>0</v>
      </c>
      <c r="AU3218" s="36">
        <f t="shared" si="1578"/>
        <v>0</v>
      </c>
      <c r="AV3218" s="36">
        <f t="shared" si="1588"/>
        <v>0</v>
      </c>
      <c r="AW3218" s="36">
        <f t="shared" si="1589"/>
        <v>0</v>
      </c>
      <c r="AX3218" s="36">
        <f t="shared" si="1579"/>
        <v>0</v>
      </c>
      <c r="AY3218" s="36">
        <f t="shared" si="1590"/>
        <v>0</v>
      </c>
      <c r="AZ3218" s="36">
        <f t="shared" si="1591"/>
        <v>0</v>
      </c>
      <c r="BA3218" s="36">
        <f t="shared" si="1580"/>
        <v>0</v>
      </c>
      <c r="BB3218" s="36">
        <f t="shared" si="1581"/>
        <v>0</v>
      </c>
      <c r="BC3218" s="36">
        <f t="shared" si="1582"/>
        <v>0</v>
      </c>
      <c r="BD3218" s="36">
        <f t="shared" si="1583"/>
        <v>0</v>
      </c>
      <c r="BE3218" s="36">
        <f t="shared" si="1584"/>
        <v>0</v>
      </c>
      <c r="BF3218" s="36">
        <f t="shared" si="1592"/>
        <v>3218</v>
      </c>
      <c r="BG3218" s="36">
        <f t="shared" si="1593"/>
        <v>0</v>
      </c>
      <c r="BH3218" s="36">
        <f t="shared" si="1594"/>
        <v>0</v>
      </c>
      <c r="BI3218" s="36">
        <f t="shared" si="1595"/>
        <v>0</v>
      </c>
      <c r="BJ3218" s="29">
        <f t="shared" si="1585"/>
        <v>0</v>
      </c>
      <c r="BK3218" s="29">
        <f t="shared" si="1596"/>
        <v>0</v>
      </c>
      <c r="BL3218" s="29">
        <f t="shared" si="1597"/>
        <v>0</v>
      </c>
      <c r="BM3218" s="29">
        <f t="shared" si="1598"/>
        <v>0</v>
      </c>
      <c r="BN3218" s="36">
        <f t="shared" si="1599"/>
        <v>0</v>
      </c>
      <c r="BQ3218" s="29">
        <f t="shared" si="1600"/>
        <v>0</v>
      </c>
    </row>
    <row r="3219" spans="2:69" s="35" customFormat="1" ht="30" customHeight="1" x14ac:dyDescent="0.15">
      <c r="B3219" s="31"/>
      <c r="C3219" s="32"/>
      <c r="D3219" s="71"/>
      <c r="E3219" s="72"/>
      <c r="F3219" s="72"/>
      <c r="G3219" s="72"/>
      <c r="H3219" s="72"/>
      <c r="I3219" s="72"/>
      <c r="J3219" s="72"/>
      <c r="K3219" s="72"/>
      <c r="L3219" s="72"/>
      <c r="M3219" s="72"/>
      <c r="N3219" s="73"/>
      <c r="O3219" s="33"/>
      <c r="P3219" s="31"/>
      <c r="Q3219" s="34"/>
      <c r="R3219" s="45"/>
      <c r="S3219" s="34"/>
      <c r="T3219" s="45"/>
      <c r="U3219" s="34"/>
      <c r="V3219" s="45"/>
      <c r="W3219" s="46"/>
      <c r="X3219" s="47" t="str">
        <f t="shared" si="1569"/>
        <v/>
      </c>
      <c r="Y3219" s="34"/>
      <c r="Z3219" s="45"/>
      <c r="AA3219" s="34"/>
      <c r="AB3219" s="45"/>
      <c r="AC3219" s="34"/>
      <c r="AD3219" s="45"/>
      <c r="AE3219" s="34"/>
      <c r="AF3219" s="48" t="str">
        <f t="shared" si="1570"/>
        <v/>
      </c>
      <c r="AG3219" s="34"/>
      <c r="AH3219" s="48" t="str">
        <f t="shared" si="1571"/>
        <v/>
      </c>
      <c r="AJ3219" s="48" t="str">
        <f t="shared" si="1586"/>
        <v/>
      </c>
      <c r="AK3219" s="34"/>
      <c r="AL3219" s="47" t="str">
        <f t="shared" si="1572"/>
        <v/>
      </c>
      <c r="AM3219" s="34"/>
      <c r="AN3219" s="47" t="str">
        <f t="shared" si="1573"/>
        <v/>
      </c>
      <c r="AP3219" s="36">
        <f t="shared" si="1587"/>
        <v>0</v>
      </c>
      <c r="AQ3219" s="36">
        <f t="shared" si="1574"/>
        <v>0</v>
      </c>
      <c r="AR3219" s="36">
        <f t="shared" si="1575"/>
        <v>0</v>
      </c>
      <c r="AS3219" s="36">
        <f t="shared" si="1576"/>
        <v>0</v>
      </c>
      <c r="AT3219" s="36">
        <f t="shared" si="1577"/>
        <v>0</v>
      </c>
      <c r="AU3219" s="36">
        <f t="shared" si="1578"/>
        <v>0</v>
      </c>
      <c r="AV3219" s="36">
        <f t="shared" si="1588"/>
        <v>0</v>
      </c>
      <c r="AW3219" s="36">
        <f t="shared" si="1589"/>
        <v>0</v>
      </c>
      <c r="AX3219" s="36">
        <f t="shared" si="1579"/>
        <v>0</v>
      </c>
      <c r="AY3219" s="36">
        <f t="shared" si="1590"/>
        <v>0</v>
      </c>
      <c r="AZ3219" s="36">
        <f t="shared" si="1591"/>
        <v>0</v>
      </c>
      <c r="BA3219" s="36">
        <f t="shared" si="1580"/>
        <v>0</v>
      </c>
      <c r="BB3219" s="36">
        <f t="shared" si="1581"/>
        <v>0</v>
      </c>
      <c r="BC3219" s="36">
        <f t="shared" si="1582"/>
        <v>0</v>
      </c>
      <c r="BD3219" s="36">
        <f t="shared" si="1583"/>
        <v>0</v>
      </c>
      <c r="BE3219" s="36">
        <f t="shared" si="1584"/>
        <v>0</v>
      </c>
      <c r="BF3219" s="36">
        <f t="shared" si="1592"/>
        <v>3219</v>
      </c>
      <c r="BG3219" s="36">
        <f t="shared" si="1593"/>
        <v>0</v>
      </c>
      <c r="BH3219" s="36">
        <f t="shared" si="1594"/>
        <v>0</v>
      </c>
      <c r="BI3219" s="36">
        <f t="shared" si="1595"/>
        <v>0</v>
      </c>
      <c r="BJ3219" s="29">
        <f t="shared" si="1585"/>
        <v>0</v>
      </c>
      <c r="BK3219" s="29">
        <f t="shared" si="1596"/>
        <v>0</v>
      </c>
      <c r="BL3219" s="29">
        <f t="shared" si="1597"/>
        <v>0</v>
      </c>
      <c r="BM3219" s="29">
        <f t="shared" si="1598"/>
        <v>0</v>
      </c>
      <c r="BN3219" s="36">
        <f t="shared" si="1599"/>
        <v>0</v>
      </c>
      <c r="BQ3219" s="29">
        <f t="shared" si="1600"/>
        <v>0</v>
      </c>
    </row>
    <row r="3220" spans="2:69" s="35" customFormat="1" ht="30" customHeight="1" x14ac:dyDescent="0.15">
      <c r="B3220" s="31"/>
      <c r="C3220" s="32"/>
      <c r="D3220" s="71"/>
      <c r="E3220" s="72"/>
      <c r="F3220" s="72"/>
      <c r="G3220" s="72"/>
      <c r="H3220" s="72"/>
      <c r="I3220" s="72"/>
      <c r="J3220" s="72"/>
      <c r="K3220" s="72"/>
      <c r="L3220" s="72"/>
      <c r="M3220" s="72"/>
      <c r="N3220" s="73"/>
      <c r="O3220" s="33"/>
      <c r="P3220" s="31"/>
      <c r="Q3220" s="34"/>
      <c r="R3220" s="45"/>
      <c r="S3220" s="34"/>
      <c r="T3220" s="45"/>
      <c r="U3220" s="34"/>
      <c r="V3220" s="45"/>
      <c r="W3220" s="46"/>
      <c r="X3220" s="47" t="str">
        <f t="shared" si="1569"/>
        <v/>
      </c>
      <c r="Y3220" s="34"/>
      <c r="Z3220" s="45"/>
      <c r="AA3220" s="34"/>
      <c r="AB3220" s="45"/>
      <c r="AC3220" s="34"/>
      <c r="AD3220" s="45"/>
      <c r="AE3220" s="34"/>
      <c r="AF3220" s="48" t="str">
        <f t="shared" si="1570"/>
        <v/>
      </c>
      <c r="AG3220" s="34"/>
      <c r="AH3220" s="48" t="str">
        <f t="shared" si="1571"/>
        <v/>
      </c>
      <c r="AJ3220" s="48" t="str">
        <f t="shared" si="1586"/>
        <v/>
      </c>
      <c r="AK3220" s="34"/>
      <c r="AL3220" s="47" t="str">
        <f t="shared" si="1572"/>
        <v/>
      </c>
      <c r="AM3220" s="34"/>
      <c r="AN3220" s="47" t="str">
        <f t="shared" si="1573"/>
        <v/>
      </c>
      <c r="AP3220" s="36">
        <f t="shared" si="1587"/>
        <v>0</v>
      </c>
      <c r="AQ3220" s="36">
        <f t="shared" si="1574"/>
        <v>0</v>
      </c>
      <c r="AR3220" s="36">
        <f t="shared" si="1575"/>
        <v>0</v>
      </c>
      <c r="AS3220" s="36">
        <f t="shared" si="1576"/>
        <v>0</v>
      </c>
      <c r="AT3220" s="36">
        <f t="shared" si="1577"/>
        <v>0</v>
      </c>
      <c r="AU3220" s="36">
        <f t="shared" si="1578"/>
        <v>0</v>
      </c>
      <c r="AV3220" s="36">
        <f t="shared" si="1588"/>
        <v>0</v>
      </c>
      <c r="AW3220" s="36">
        <f t="shared" si="1589"/>
        <v>0</v>
      </c>
      <c r="AX3220" s="36">
        <f t="shared" si="1579"/>
        <v>0</v>
      </c>
      <c r="AY3220" s="36">
        <f t="shared" si="1590"/>
        <v>0</v>
      </c>
      <c r="AZ3220" s="36">
        <f t="shared" si="1591"/>
        <v>0</v>
      </c>
      <c r="BA3220" s="36">
        <f t="shared" si="1580"/>
        <v>0</v>
      </c>
      <c r="BB3220" s="36">
        <f t="shared" si="1581"/>
        <v>0</v>
      </c>
      <c r="BC3220" s="36">
        <f t="shared" si="1582"/>
        <v>0</v>
      </c>
      <c r="BD3220" s="36">
        <f t="shared" si="1583"/>
        <v>0</v>
      </c>
      <c r="BE3220" s="36">
        <f t="shared" si="1584"/>
        <v>0</v>
      </c>
      <c r="BF3220" s="36">
        <f t="shared" si="1592"/>
        <v>3220</v>
      </c>
      <c r="BG3220" s="36">
        <f t="shared" si="1593"/>
        <v>0</v>
      </c>
      <c r="BH3220" s="36">
        <f t="shared" si="1594"/>
        <v>0</v>
      </c>
      <c r="BI3220" s="36">
        <f t="shared" si="1595"/>
        <v>0</v>
      </c>
      <c r="BJ3220" s="29">
        <f t="shared" si="1585"/>
        <v>0</v>
      </c>
      <c r="BK3220" s="29">
        <f t="shared" si="1596"/>
        <v>0</v>
      </c>
      <c r="BL3220" s="29">
        <f t="shared" si="1597"/>
        <v>0</v>
      </c>
      <c r="BM3220" s="29">
        <f t="shared" si="1598"/>
        <v>0</v>
      </c>
      <c r="BN3220" s="36">
        <f t="shared" si="1599"/>
        <v>0</v>
      </c>
      <c r="BQ3220" s="29">
        <f t="shared" si="1600"/>
        <v>0</v>
      </c>
    </row>
    <row r="3221" spans="2:69" s="35" customFormat="1" ht="30" customHeight="1" x14ac:dyDescent="0.15">
      <c r="B3221" s="31"/>
      <c r="C3221" s="32"/>
      <c r="D3221" s="71"/>
      <c r="E3221" s="72"/>
      <c r="F3221" s="72"/>
      <c r="G3221" s="72"/>
      <c r="H3221" s="72"/>
      <c r="I3221" s="72"/>
      <c r="J3221" s="72"/>
      <c r="K3221" s="72"/>
      <c r="L3221" s="72"/>
      <c r="M3221" s="72"/>
      <c r="N3221" s="73"/>
      <c r="O3221" s="33"/>
      <c r="P3221" s="31"/>
      <c r="Q3221" s="34"/>
      <c r="R3221" s="45"/>
      <c r="S3221" s="34"/>
      <c r="T3221" s="45"/>
      <c r="U3221" s="34"/>
      <c r="V3221" s="45"/>
      <c r="W3221" s="46"/>
      <c r="X3221" s="47" t="str">
        <f t="shared" si="1569"/>
        <v/>
      </c>
      <c r="Y3221" s="34"/>
      <c r="Z3221" s="45"/>
      <c r="AA3221" s="34"/>
      <c r="AB3221" s="45"/>
      <c r="AC3221" s="34"/>
      <c r="AD3221" s="45"/>
      <c r="AE3221" s="34"/>
      <c r="AF3221" s="48" t="str">
        <f t="shared" si="1570"/>
        <v/>
      </c>
      <c r="AG3221" s="34"/>
      <c r="AH3221" s="48" t="str">
        <f t="shared" si="1571"/>
        <v/>
      </c>
      <c r="AJ3221" s="48" t="str">
        <f t="shared" si="1586"/>
        <v/>
      </c>
      <c r="AK3221" s="34"/>
      <c r="AL3221" s="47" t="str">
        <f t="shared" si="1572"/>
        <v/>
      </c>
      <c r="AM3221" s="34"/>
      <c r="AN3221" s="47" t="str">
        <f t="shared" si="1573"/>
        <v/>
      </c>
      <c r="AP3221" s="36">
        <f t="shared" si="1587"/>
        <v>0</v>
      </c>
      <c r="AQ3221" s="36">
        <f t="shared" si="1574"/>
        <v>0</v>
      </c>
      <c r="AR3221" s="36">
        <f t="shared" si="1575"/>
        <v>0</v>
      </c>
      <c r="AS3221" s="36">
        <f t="shared" si="1576"/>
        <v>0</v>
      </c>
      <c r="AT3221" s="36">
        <f t="shared" si="1577"/>
        <v>0</v>
      </c>
      <c r="AU3221" s="36">
        <f t="shared" si="1578"/>
        <v>0</v>
      </c>
      <c r="AV3221" s="36">
        <f t="shared" si="1588"/>
        <v>0</v>
      </c>
      <c r="AW3221" s="36">
        <f t="shared" si="1589"/>
        <v>0</v>
      </c>
      <c r="AX3221" s="36">
        <f t="shared" si="1579"/>
        <v>0</v>
      </c>
      <c r="AY3221" s="36">
        <f t="shared" si="1590"/>
        <v>0</v>
      </c>
      <c r="AZ3221" s="36">
        <f t="shared" si="1591"/>
        <v>0</v>
      </c>
      <c r="BA3221" s="36">
        <f t="shared" si="1580"/>
        <v>0</v>
      </c>
      <c r="BB3221" s="36">
        <f t="shared" si="1581"/>
        <v>0</v>
      </c>
      <c r="BC3221" s="36">
        <f t="shared" si="1582"/>
        <v>0</v>
      </c>
      <c r="BD3221" s="36">
        <f t="shared" si="1583"/>
        <v>0</v>
      </c>
      <c r="BE3221" s="36">
        <f t="shared" si="1584"/>
        <v>0</v>
      </c>
      <c r="BF3221" s="36">
        <f t="shared" si="1592"/>
        <v>3221</v>
      </c>
      <c r="BG3221" s="36">
        <f t="shared" si="1593"/>
        <v>0</v>
      </c>
      <c r="BH3221" s="36">
        <f t="shared" si="1594"/>
        <v>0</v>
      </c>
      <c r="BI3221" s="36">
        <f t="shared" si="1595"/>
        <v>0</v>
      </c>
      <c r="BJ3221" s="29">
        <f t="shared" si="1585"/>
        <v>0</v>
      </c>
      <c r="BK3221" s="29">
        <f t="shared" si="1596"/>
        <v>0</v>
      </c>
      <c r="BL3221" s="29">
        <f t="shared" si="1597"/>
        <v>0</v>
      </c>
      <c r="BM3221" s="29">
        <f t="shared" si="1598"/>
        <v>0</v>
      </c>
      <c r="BN3221" s="36">
        <f t="shared" si="1599"/>
        <v>0</v>
      </c>
      <c r="BQ3221" s="29">
        <f t="shared" si="1600"/>
        <v>0</v>
      </c>
    </row>
    <row r="3222" spans="2:69" s="35" customFormat="1" ht="30" customHeight="1" x14ac:dyDescent="0.15">
      <c r="B3222" s="31"/>
      <c r="C3222" s="32"/>
      <c r="D3222" s="71"/>
      <c r="E3222" s="72"/>
      <c r="F3222" s="72"/>
      <c r="G3222" s="72"/>
      <c r="H3222" s="72"/>
      <c r="I3222" s="72"/>
      <c r="J3222" s="72"/>
      <c r="K3222" s="72"/>
      <c r="L3222" s="72"/>
      <c r="M3222" s="72"/>
      <c r="N3222" s="73"/>
      <c r="O3222" s="33"/>
      <c r="P3222" s="31"/>
      <c r="Q3222" s="34"/>
      <c r="R3222" s="45"/>
      <c r="S3222" s="34"/>
      <c r="T3222" s="45"/>
      <c r="U3222" s="34"/>
      <c r="V3222" s="45"/>
      <c r="W3222" s="46"/>
      <c r="X3222" s="47" t="str">
        <f t="shared" si="1569"/>
        <v/>
      </c>
      <c r="Y3222" s="34"/>
      <c r="Z3222" s="45"/>
      <c r="AA3222" s="34"/>
      <c r="AB3222" s="45"/>
      <c r="AC3222" s="34"/>
      <c r="AD3222" s="45"/>
      <c r="AE3222" s="34"/>
      <c r="AF3222" s="48" t="str">
        <f t="shared" si="1570"/>
        <v/>
      </c>
      <c r="AG3222" s="34"/>
      <c r="AH3222" s="48" t="str">
        <f t="shared" si="1571"/>
        <v/>
      </c>
      <c r="AJ3222" s="48" t="str">
        <f t="shared" si="1586"/>
        <v/>
      </c>
      <c r="AK3222" s="34"/>
      <c r="AL3222" s="47" t="str">
        <f t="shared" si="1572"/>
        <v/>
      </c>
      <c r="AM3222" s="34"/>
      <c r="AN3222" s="47" t="str">
        <f t="shared" si="1573"/>
        <v/>
      </c>
      <c r="AP3222" s="36">
        <f t="shared" si="1587"/>
        <v>0</v>
      </c>
      <c r="AQ3222" s="36">
        <f t="shared" si="1574"/>
        <v>0</v>
      </c>
      <c r="AR3222" s="36">
        <f t="shared" si="1575"/>
        <v>0</v>
      </c>
      <c r="AS3222" s="36">
        <f t="shared" si="1576"/>
        <v>0</v>
      </c>
      <c r="AT3222" s="36">
        <f t="shared" si="1577"/>
        <v>0</v>
      </c>
      <c r="AU3222" s="36">
        <f t="shared" si="1578"/>
        <v>0</v>
      </c>
      <c r="AV3222" s="36">
        <f t="shared" si="1588"/>
        <v>0</v>
      </c>
      <c r="AW3222" s="36">
        <f t="shared" si="1589"/>
        <v>0</v>
      </c>
      <c r="AX3222" s="36">
        <f t="shared" si="1579"/>
        <v>0</v>
      </c>
      <c r="AY3222" s="36">
        <f t="shared" si="1590"/>
        <v>0</v>
      </c>
      <c r="AZ3222" s="36">
        <f t="shared" si="1591"/>
        <v>0</v>
      </c>
      <c r="BA3222" s="36">
        <f t="shared" si="1580"/>
        <v>0</v>
      </c>
      <c r="BB3222" s="36">
        <f t="shared" si="1581"/>
        <v>0</v>
      </c>
      <c r="BC3222" s="36">
        <f t="shared" si="1582"/>
        <v>0</v>
      </c>
      <c r="BD3222" s="36">
        <f t="shared" si="1583"/>
        <v>0</v>
      </c>
      <c r="BE3222" s="36">
        <f t="shared" si="1584"/>
        <v>0</v>
      </c>
      <c r="BF3222" s="36">
        <f t="shared" si="1592"/>
        <v>3222</v>
      </c>
      <c r="BG3222" s="36">
        <f t="shared" si="1593"/>
        <v>0</v>
      </c>
      <c r="BH3222" s="36">
        <f t="shared" si="1594"/>
        <v>0</v>
      </c>
      <c r="BI3222" s="36">
        <f t="shared" si="1595"/>
        <v>0</v>
      </c>
      <c r="BJ3222" s="29">
        <f t="shared" si="1585"/>
        <v>0</v>
      </c>
      <c r="BK3222" s="29">
        <f t="shared" si="1596"/>
        <v>0</v>
      </c>
      <c r="BL3222" s="29">
        <f t="shared" si="1597"/>
        <v>0</v>
      </c>
      <c r="BM3222" s="29">
        <f t="shared" si="1598"/>
        <v>0</v>
      </c>
      <c r="BN3222" s="36">
        <f t="shared" si="1599"/>
        <v>0</v>
      </c>
      <c r="BQ3222" s="29">
        <f t="shared" si="1600"/>
        <v>0</v>
      </c>
    </row>
    <row r="3223" spans="2:69" s="35" customFormat="1" ht="30" customHeight="1" x14ac:dyDescent="0.15">
      <c r="B3223" s="31"/>
      <c r="C3223" s="32"/>
      <c r="D3223" s="71"/>
      <c r="E3223" s="72"/>
      <c r="F3223" s="72"/>
      <c r="G3223" s="72"/>
      <c r="H3223" s="72"/>
      <c r="I3223" s="72"/>
      <c r="J3223" s="72"/>
      <c r="K3223" s="72"/>
      <c r="L3223" s="72"/>
      <c r="M3223" s="72"/>
      <c r="N3223" s="73"/>
      <c r="O3223" s="33"/>
      <c r="P3223" s="31"/>
      <c r="Q3223" s="34"/>
      <c r="R3223" s="45"/>
      <c r="S3223" s="34"/>
      <c r="T3223" s="45"/>
      <c r="U3223" s="34"/>
      <c r="V3223" s="45"/>
      <c r="W3223" s="46"/>
      <c r="X3223" s="47" t="str">
        <f t="shared" si="1569"/>
        <v/>
      </c>
      <c r="Y3223" s="34"/>
      <c r="Z3223" s="45"/>
      <c r="AA3223" s="34"/>
      <c r="AB3223" s="45"/>
      <c r="AC3223" s="34"/>
      <c r="AD3223" s="45"/>
      <c r="AE3223" s="34"/>
      <c r="AF3223" s="48" t="str">
        <f t="shared" si="1570"/>
        <v/>
      </c>
      <c r="AG3223" s="34"/>
      <c r="AH3223" s="48" t="str">
        <f t="shared" si="1571"/>
        <v/>
      </c>
      <c r="AJ3223" s="48" t="str">
        <f t="shared" si="1586"/>
        <v/>
      </c>
      <c r="AK3223" s="34"/>
      <c r="AL3223" s="47" t="str">
        <f t="shared" si="1572"/>
        <v/>
      </c>
      <c r="AM3223" s="34"/>
      <c r="AN3223" s="47" t="str">
        <f t="shared" si="1573"/>
        <v/>
      </c>
      <c r="AP3223" s="36">
        <f t="shared" si="1587"/>
        <v>0</v>
      </c>
      <c r="AQ3223" s="36">
        <f t="shared" si="1574"/>
        <v>0</v>
      </c>
      <c r="AR3223" s="36">
        <f t="shared" si="1575"/>
        <v>0</v>
      </c>
      <c r="AS3223" s="36">
        <f t="shared" si="1576"/>
        <v>0</v>
      </c>
      <c r="AT3223" s="36">
        <f t="shared" si="1577"/>
        <v>0</v>
      </c>
      <c r="AU3223" s="36">
        <f t="shared" si="1578"/>
        <v>0</v>
      </c>
      <c r="AV3223" s="36">
        <f t="shared" si="1588"/>
        <v>0</v>
      </c>
      <c r="AW3223" s="36">
        <f t="shared" si="1589"/>
        <v>0</v>
      </c>
      <c r="AX3223" s="36">
        <f t="shared" si="1579"/>
        <v>0</v>
      </c>
      <c r="AY3223" s="36">
        <f t="shared" si="1590"/>
        <v>0</v>
      </c>
      <c r="AZ3223" s="36">
        <f t="shared" si="1591"/>
        <v>0</v>
      </c>
      <c r="BA3223" s="36">
        <f t="shared" si="1580"/>
        <v>0</v>
      </c>
      <c r="BB3223" s="36">
        <f t="shared" si="1581"/>
        <v>0</v>
      </c>
      <c r="BC3223" s="36">
        <f t="shared" si="1582"/>
        <v>0</v>
      </c>
      <c r="BD3223" s="36">
        <f t="shared" si="1583"/>
        <v>0</v>
      </c>
      <c r="BE3223" s="36">
        <f t="shared" si="1584"/>
        <v>0</v>
      </c>
      <c r="BF3223" s="36">
        <f t="shared" si="1592"/>
        <v>3223</v>
      </c>
      <c r="BG3223" s="36">
        <f t="shared" si="1593"/>
        <v>0</v>
      </c>
      <c r="BH3223" s="36">
        <f t="shared" si="1594"/>
        <v>0</v>
      </c>
      <c r="BI3223" s="36">
        <f t="shared" si="1595"/>
        <v>0</v>
      </c>
      <c r="BJ3223" s="29">
        <f t="shared" si="1585"/>
        <v>0</v>
      </c>
      <c r="BK3223" s="29">
        <f t="shared" si="1596"/>
        <v>0</v>
      </c>
      <c r="BL3223" s="29">
        <f t="shared" si="1597"/>
        <v>0</v>
      </c>
      <c r="BM3223" s="29">
        <f t="shared" si="1598"/>
        <v>0</v>
      </c>
      <c r="BN3223" s="36">
        <f t="shared" si="1599"/>
        <v>0</v>
      </c>
      <c r="BQ3223" s="29">
        <f t="shared" si="1600"/>
        <v>0</v>
      </c>
    </row>
    <row r="3224" spans="2:69" s="35" customFormat="1" ht="30" customHeight="1" x14ac:dyDescent="0.15">
      <c r="B3224" s="31"/>
      <c r="C3224" s="32"/>
      <c r="D3224" s="71"/>
      <c r="E3224" s="72"/>
      <c r="F3224" s="72"/>
      <c r="G3224" s="72"/>
      <c r="H3224" s="72"/>
      <c r="I3224" s="72"/>
      <c r="J3224" s="72"/>
      <c r="K3224" s="72"/>
      <c r="L3224" s="72"/>
      <c r="M3224" s="72"/>
      <c r="N3224" s="73"/>
      <c r="O3224" s="33"/>
      <c r="P3224" s="31"/>
      <c r="Q3224" s="34"/>
      <c r="R3224" s="45"/>
      <c r="S3224" s="34"/>
      <c r="T3224" s="45"/>
      <c r="U3224" s="34"/>
      <c r="V3224" s="45"/>
      <c r="W3224" s="46"/>
      <c r="X3224" s="47" t="str">
        <f t="shared" si="1569"/>
        <v/>
      </c>
      <c r="Y3224" s="34"/>
      <c r="Z3224" s="45"/>
      <c r="AA3224" s="34"/>
      <c r="AB3224" s="45"/>
      <c r="AC3224" s="34"/>
      <c r="AD3224" s="45"/>
      <c r="AE3224" s="34"/>
      <c r="AF3224" s="48" t="str">
        <f t="shared" si="1570"/>
        <v/>
      </c>
      <c r="AG3224" s="34"/>
      <c r="AH3224" s="48" t="str">
        <f t="shared" si="1571"/>
        <v/>
      </c>
      <c r="AJ3224" s="48" t="str">
        <f t="shared" si="1586"/>
        <v/>
      </c>
      <c r="AK3224" s="34"/>
      <c r="AL3224" s="47" t="str">
        <f t="shared" si="1572"/>
        <v/>
      </c>
      <c r="AM3224" s="34"/>
      <c r="AN3224" s="47" t="str">
        <f t="shared" si="1573"/>
        <v/>
      </c>
      <c r="AP3224" s="36">
        <f t="shared" si="1587"/>
        <v>0</v>
      </c>
      <c r="AQ3224" s="36">
        <f t="shared" si="1574"/>
        <v>0</v>
      </c>
      <c r="AR3224" s="36">
        <f t="shared" si="1575"/>
        <v>0</v>
      </c>
      <c r="AS3224" s="36">
        <f t="shared" si="1576"/>
        <v>0</v>
      </c>
      <c r="AT3224" s="36">
        <f t="shared" si="1577"/>
        <v>0</v>
      </c>
      <c r="AU3224" s="36">
        <f t="shared" si="1578"/>
        <v>0</v>
      </c>
      <c r="AV3224" s="36">
        <f t="shared" si="1588"/>
        <v>0</v>
      </c>
      <c r="AW3224" s="36">
        <f t="shared" si="1589"/>
        <v>0</v>
      </c>
      <c r="AX3224" s="36">
        <f t="shared" si="1579"/>
        <v>0</v>
      </c>
      <c r="AY3224" s="36">
        <f t="shared" si="1590"/>
        <v>0</v>
      </c>
      <c r="AZ3224" s="36">
        <f t="shared" si="1591"/>
        <v>0</v>
      </c>
      <c r="BA3224" s="36">
        <f t="shared" si="1580"/>
        <v>0</v>
      </c>
      <c r="BB3224" s="36">
        <f t="shared" si="1581"/>
        <v>0</v>
      </c>
      <c r="BC3224" s="36">
        <f t="shared" si="1582"/>
        <v>0</v>
      </c>
      <c r="BD3224" s="36">
        <f t="shared" si="1583"/>
        <v>0</v>
      </c>
      <c r="BE3224" s="36">
        <f t="shared" si="1584"/>
        <v>0</v>
      </c>
      <c r="BF3224" s="36">
        <f t="shared" si="1592"/>
        <v>3224</v>
      </c>
      <c r="BG3224" s="36">
        <f t="shared" si="1593"/>
        <v>0</v>
      </c>
      <c r="BH3224" s="36">
        <f t="shared" si="1594"/>
        <v>0</v>
      </c>
      <c r="BI3224" s="36">
        <f t="shared" si="1595"/>
        <v>0</v>
      </c>
      <c r="BJ3224" s="29">
        <f t="shared" si="1585"/>
        <v>0</v>
      </c>
      <c r="BK3224" s="29">
        <f t="shared" si="1596"/>
        <v>0</v>
      </c>
      <c r="BL3224" s="29">
        <f t="shared" si="1597"/>
        <v>0</v>
      </c>
      <c r="BM3224" s="29">
        <f t="shared" si="1598"/>
        <v>0</v>
      </c>
      <c r="BN3224" s="36">
        <f t="shared" si="1599"/>
        <v>0</v>
      </c>
      <c r="BQ3224" s="29">
        <f t="shared" si="1600"/>
        <v>0</v>
      </c>
    </row>
    <row r="3225" spans="2:69" s="35" customFormat="1" ht="30" customHeight="1" x14ac:dyDescent="0.15">
      <c r="B3225" s="31"/>
      <c r="C3225" s="32"/>
      <c r="D3225" s="71"/>
      <c r="E3225" s="72"/>
      <c r="F3225" s="72"/>
      <c r="G3225" s="72"/>
      <c r="H3225" s="72"/>
      <c r="I3225" s="72"/>
      <c r="J3225" s="72"/>
      <c r="K3225" s="72"/>
      <c r="L3225" s="72"/>
      <c r="M3225" s="72"/>
      <c r="N3225" s="73"/>
      <c r="O3225" s="33"/>
      <c r="P3225" s="31"/>
      <c r="Q3225" s="34"/>
      <c r="R3225" s="45"/>
      <c r="S3225" s="34"/>
      <c r="T3225" s="45"/>
      <c r="U3225" s="34"/>
      <c r="V3225" s="45"/>
      <c r="W3225" s="46"/>
      <c r="X3225" s="47" t="str">
        <f t="shared" si="1569"/>
        <v/>
      </c>
      <c r="Y3225" s="34"/>
      <c r="Z3225" s="45"/>
      <c r="AA3225" s="34"/>
      <c r="AB3225" s="45"/>
      <c r="AC3225" s="34"/>
      <c r="AD3225" s="45"/>
      <c r="AE3225" s="34"/>
      <c r="AF3225" s="48" t="str">
        <f t="shared" si="1570"/>
        <v/>
      </c>
      <c r="AG3225" s="34"/>
      <c r="AH3225" s="48" t="str">
        <f t="shared" si="1571"/>
        <v/>
      </c>
      <c r="AJ3225" s="48" t="str">
        <f t="shared" si="1586"/>
        <v/>
      </c>
      <c r="AK3225" s="34"/>
      <c r="AL3225" s="47" t="str">
        <f t="shared" si="1572"/>
        <v/>
      </c>
      <c r="AM3225" s="34"/>
      <c r="AN3225" s="47" t="str">
        <f t="shared" si="1573"/>
        <v/>
      </c>
      <c r="AP3225" s="36">
        <f t="shared" si="1587"/>
        <v>0</v>
      </c>
      <c r="AQ3225" s="36">
        <f t="shared" si="1574"/>
        <v>0</v>
      </c>
      <c r="AR3225" s="36">
        <f t="shared" si="1575"/>
        <v>0</v>
      </c>
      <c r="AS3225" s="36">
        <f t="shared" si="1576"/>
        <v>0</v>
      </c>
      <c r="AT3225" s="36">
        <f t="shared" si="1577"/>
        <v>0</v>
      </c>
      <c r="AU3225" s="36">
        <f t="shared" si="1578"/>
        <v>0</v>
      </c>
      <c r="AV3225" s="36">
        <f t="shared" si="1588"/>
        <v>0</v>
      </c>
      <c r="AW3225" s="36">
        <f t="shared" si="1589"/>
        <v>0</v>
      </c>
      <c r="AX3225" s="36">
        <f t="shared" si="1579"/>
        <v>0</v>
      </c>
      <c r="AY3225" s="36">
        <f t="shared" si="1590"/>
        <v>0</v>
      </c>
      <c r="AZ3225" s="36">
        <f t="shared" si="1591"/>
        <v>0</v>
      </c>
      <c r="BA3225" s="36">
        <f t="shared" si="1580"/>
        <v>0</v>
      </c>
      <c r="BB3225" s="36">
        <f t="shared" si="1581"/>
        <v>0</v>
      </c>
      <c r="BC3225" s="36">
        <f t="shared" si="1582"/>
        <v>0</v>
      </c>
      <c r="BD3225" s="36">
        <f t="shared" si="1583"/>
        <v>0</v>
      </c>
      <c r="BE3225" s="36">
        <f t="shared" si="1584"/>
        <v>0</v>
      </c>
      <c r="BF3225" s="36">
        <f t="shared" si="1592"/>
        <v>3225</v>
      </c>
      <c r="BG3225" s="36">
        <f t="shared" si="1593"/>
        <v>0</v>
      </c>
      <c r="BH3225" s="36">
        <f t="shared" si="1594"/>
        <v>0</v>
      </c>
      <c r="BI3225" s="36">
        <f t="shared" si="1595"/>
        <v>0</v>
      </c>
      <c r="BJ3225" s="29">
        <f t="shared" si="1585"/>
        <v>0</v>
      </c>
      <c r="BK3225" s="29">
        <f t="shared" si="1596"/>
        <v>0</v>
      </c>
      <c r="BL3225" s="29">
        <f t="shared" si="1597"/>
        <v>0</v>
      </c>
      <c r="BM3225" s="29">
        <f t="shared" si="1598"/>
        <v>0</v>
      </c>
      <c r="BN3225" s="36">
        <f t="shared" si="1599"/>
        <v>0</v>
      </c>
      <c r="BQ3225" s="29">
        <f t="shared" si="1600"/>
        <v>0</v>
      </c>
    </row>
    <row r="3226" spans="2:69" s="35" customFormat="1" ht="30" customHeight="1" x14ac:dyDescent="0.15">
      <c r="B3226" s="31"/>
      <c r="C3226" s="32"/>
      <c r="D3226" s="71"/>
      <c r="E3226" s="72"/>
      <c r="F3226" s="72"/>
      <c r="G3226" s="72"/>
      <c r="H3226" s="72"/>
      <c r="I3226" s="72"/>
      <c r="J3226" s="72"/>
      <c r="K3226" s="72"/>
      <c r="L3226" s="72"/>
      <c r="M3226" s="72"/>
      <c r="N3226" s="73"/>
      <c r="O3226" s="33"/>
      <c r="P3226" s="31"/>
      <c r="Q3226" s="34"/>
      <c r="R3226" s="45"/>
      <c r="S3226" s="34"/>
      <c r="T3226" s="45"/>
      <c r="U3226" s="34"/>
      <c r="V3226" s="45"/>
      <c r="W3226" s="46"/>
      <c r="X3226" s="47" t="str">
        <f t="shared" si="1569"/>
        <v/>
      </c>
      <c r="Y3226" s="34"/>
      <c r="Z3226" s="45"/>
      <c r="AA3226" s="34"/>
      <c r="AB3226" s="45"/>
      <c r="AC3226" s="34"/>
      <c r="AD3226" s="45"/>
      <c r="AE3226" s="34"/>
      <c r="AF3226" s="48" t="str">
        <f t="shared" si="1570"/>
        <v/>
      </c>
      <c r="AG3226" s="34"/>
      <c r="AH3226" s="48" t="str">
        <f t="shared" si="1571"/>
        <v/>
      </c>
      <c r="AJ3226" s="48" t="str">
        <f t="shared" si="1586"/>
        <v/>
      </c>
      <c r="AK3226" s="34"/>
      <c r="AL3226" s="47" t="str">
        <f t="shared" si="1572"/>
        <v/>
      </c>
      <c r="AM3226" s="34"/>
      <c r="AN3226" s="47" t="str">
        <f t="shared" si="1573"/>
        <v/>
      </c>
      <c r="AP3226" s="36">
        <f t="shared" si="1587"/>
        <v>0</v>
      </c>
      <c r="AQ3226" s="36">
        <f t="shared" si="1574"/>
        <v>0</v>
      </c>
      <c r="AR3226" s="36">
        <f t="shared" si="1575"/>
        <v>0</v>
      </c>
      <c r="AS3226" s="36">
        <f t="shared" si="1576"/>
        <v>0</v>
      </c>
      <c r="AT3226" s="36">
        <f t="shared" si="1577"/>
        <v>0</v>
      </c>
      <c r="AU3226" s="36">
        <f t="shared" si="1578"/>
        <v>0</v>
      </c>
      <c r="AV3226" s="36">
        <f t="shared" si="1588"/>
        <v>0</v>
      </c>
      <c r="AW3226" s="36">
        <f t="shared" si="1589"/>
        <v>0</v>
      </c>
      <c r="AX3226" s="36">
        <f t="shared" si="1579"/>
        <v>0</v>
      </c>
      <c r="AY3226" s="36">
        <f t="shared" si="1590"/>
        <v>0</v>
      </c>
      <c r="AZ3226" s="36">
        <f t="shared" si="1591"/>
        <v>0</v>
      </c>
      <c r="BA3226" s="36">
        <f t="shared" si="1580"/>
        <v>0</v>
      </c>
      <c r="BB3226" s="36">
        <f t="shared" si="1581"/>
        <v>0</v>
      </c>
      <c r="BC3226" s="36">
        <f t="shared" si="1582"/>
        <v>0</v>
      </c>
      <c r="BD3226" s="36">
        <f t="shared" si="1583"/>
        <v>0</v>
      </c>
      <c r="BE3226" s="36">
        <f t="shared" si="1584"/>
        <v>0</v>
      </c>
      <c r="BF3226" s="36">
        <f t="shared" si="1592"/>
        <v>3226</v>
      </c>
      <c r="BG3226" s="36">
        <f t="shared" si="1593"/>
        <v>0</v>
      </c>
      <c r="BH3226" s="36">
        <f t="shared" si="1594"/>
        <v>0</v>
      </c>
      <c r="BI3226" s="36">
        <f t="shared" si="1595"/>
        <v>0</v>
      </c>
      <c r="BJ3226" s="29">
        <f t="shared" si="1585"/>
        <v>0</v>
      </c>
      <c r="BK3226" s="29">
        <f t="shared" si="1596"/>
        <v>0</v>
      </c>
      <c r="BL3226" s="29">
        <f t="shared" si="1597"/>
        <v>0</v>
      </c>
      <c r="BM3226" s="29">
        <f t="shared" si="1598"/>
        <v>0</v>
      </c>
      <c r="BN3226" s="36">
        <f t="shared" si="1599"/>
        <v>0</v>
      </c>
      <c r="BQ3226" s="29">
        <f t="shared" si="1600"/>
        <v>0</v>
      </c>
    </row>
    <row r="3227" spans="2:69" s="35" customFormat="1" ht="30" customHeight="1" x14ac:dyDescent="0.15">
      <c r="B3227" s="31"/>
      <c r="C3227" s="32"/>
      <c r="D3227" s="71"/>
      <c r="E3227" s="72"/>
      <c r="F3227" s="72"/>
      <c r="G3227" s="72"/>
      <c r="H3227" s="72"/>
      <c r="I3227" s="72"/>
      <c r="J3227" s="72"/>
      <c r="K3227" s="72"/>
      <c r="L3227" s="72"/>
      <c r="M3227" s="72"/>
      <c r="N3227" s="73"/>
      <c r="O3227" s="33"/>
      <c r="P3227" s="31"/>
      <c r="Q3227" s="34"/>
      <c r="R3227" s="45"/>
      <c r="S3227" s="34"/>
      <c r="T3227" s="45"/>
      <c r="U3227" s="34"/>
      <c r="V3227" s="45"/>
      <c r="W3227" s="46"/>
      <c r="X3227" s="47" t="str">
        <f t="shared" si="1569"/>
        <v/>
      </c>
      <c r="Y3227" s="34"/>
      <c r="Z3227" s="45"/>
      <c r="AA3227" s="34"/>
      <c r="AB3227" s="45"/>
      <c r="AC3227" s="34"/>
      <c r="AD3227" s="45"/>
      <c r="AE3227" s="34"/>
      <c r="AF3227" s="48" t="str">
        <f t="shared" si="1570"/>
        <v/>
      </c>
      <c r="AG3227" s="34"/>
      <c r="AH3227" s="48" t="str">
        <f t="shared" si="1571"/>
        <v/>
      </c>
      <c r="AJ3227" s="48" t="str">
        <f t="shared" si="1586"/>
        <v/>
      </c>
      <c r="AK3227" s="34"/>
      <c r="AL3227" s="47" t="str">
        <f t="shared" si="1572"/>
        <v/>
      </c>
      <c r="AM3227" s="34"/>
      <c r="AN3227" s="47" t="str">
        <f t="shared" si="1573"/>
        <v/>
      </c>
      <c r="AP3227" s="36">
        <f t="shared" si="1587"/>
        <v>0</v>
      </c>
      <c r="AQ3227" s="36">
        <f t="shared" si="1574"/>
        <v>0</v>
      </c>
      <c r="AR3227" s="36">
        <f t="shared" si="1575"/>
        <v>0</v>
      </c>
      <c r="AS3227" s="36">
        <f t="shared" si="1576"/>
        <v>0</v>
      </c>
      <c r="AT3227" s="36">
        <f t="shared" si="1577"/>
        <v>0</v>
      </c>
      <c r="AU3227" s="36">
        <f t="shared" si="1578"/>
        <v>0</v>
      </c>
      <c r="AV3227" s="36">
        <f t="shared" si="1588"/>
        <v>0</v>
      </c>
      <c r="AW3227" s="36">
        <f t="shared" si="1589"/>
        <v>0</v>
      </c>
      <c r="AX3227" s="36">
        <f t="shared" si="1579"/>
        <v>0</v>
      </c>
      <c r="AY3227" s="36">
        <f t="shared" si="1590"/>
        <v>0</v>
      </c>
      <c r="AZ3227" s="36">
        <f t="shared" si="1591"/>
        <v>0</v>
      </c>
      <c r="BA3227" s="36">
        <f t="shared" si="1580"/>
        <v>0</v>
      </c>
      <c r="BB3227" s="36">
        <f t="shared" si="1581"/>
        <v>0</v>
      </c>
      <c r="BC3227" s="36">
        <f t="shared" si="1582"/>
        <v>0</v>
      </c>
      <c r="BD3227" s="36">
        <f t="shared" si="1583"/>
        <v>0</v>
      </c>
      <c r="BE3227" s="36">
        <f t="shared" si="1584"/>
        <v>0</v>
      </c>
      <c r="BF3227" s="36">
        <f t="shared" si="1592"/>
        <v>3227</v>
      </c>
      <c r="BG3227" s="36">
        <f t="shared" si="1593"/>
        <v>0</v>
      </c>
      <c r="BH3227" s="36">
        <f t="shared" si="1594"/>
        <v>0</v>
      </c>
      <c r="BI3227" s="36">
        <f t="shared" si="1595"/>
        <v>0</v>
      </c>
      <c r="BJ3227" s="29">
        <f t="shared" si="1585"/>
        <v>0</v>
      </c>
      <c r="BK3227" s="29">
        <f t="shared" si="1596"/>
        <v>0</v>
      </c>
      <c r="BL3227" s="29">
        <f t="shared" si="1597"/>
        <v>0</v>
      </c>
      <c r="BM3227" s="29">
        <f t="shared" si="1598"/>
        <v>0</v>
      </c>
      <c r="BN3227" s="36">
        <f t="shared" si="1599"/>
        <v>0</v>
      </c>
      <c r="BQ3227" s="29">
        <f t="shared" si="1600"/>
        <v>0</v>
      </c>
    </row>
    <row r="3228" spans="2:69" s="35" customFormat="1" ht="30" customHeight="1" x14ac:dyDescent="0.15">
      <c r="B3228" s="31"/>
      <c r="C3228" s="32"/>
      <c r="D3228" s="71"/>
      <c r="E3228" s="72"/>
      <c r="F3228" s="72"/>
      <c r="G3228" s="72"/>
      <c r="H3228" s="72"/>
      <c r="I3228" s="72"/>
      <c r="J3228" s="72"/>
      <c r="K3228" s="72"/>
      <c r="L3228" s="72"/>
      <c r="M3228" s="72"/>
      <c r="N3228" s="73"/>
      <c r="O3228" s="33"/>
      <c r="P3228" s="31"/>
      <c r="Q3228" s="34"/>
      <c r="R3228" s="45"/>
      <c r="S3228" s="34"/>
      <c r="T3228" s="45"/>
      <c r="U3228" s="34"/>
      <c r="V3228" s="45"/>
      <c r="W3228" s="46"/>
      <c r="X3228" s="47" t="str">
        <f t="shared" si="1569"/>
        <v/>
      </c>
      <c r="Y3228" s="34"/>
      <c r="Z3228" s="45"/>
      <c r="AA3228" s="34"/>
      <c r="AB3228" s="45"/>
      <c r="AC3228" s="34"/>
      <c r="AD3228" s="45"/>
      <c r="AE3228" s="34"/>
      <c r="AF3228" s="48" t="str">
        <f t="shared" si="1570"/>
        <v/>
      </c>
      <c r="AG3228" s="34"/>
      <c r="AH3228" s="48" t="str">
        <f t="shared" si="1571"/>
        <v/>
      </c>
      <c r="AJ3228" s="48" t="str">
        <f t="shared" si="1586"/>
        <v/>
      </c>
      <c r="AK3228" s="34"/>
      <c r="AL3228" s="47" t="str">
        <f t="shared" si="1572"/>
        <v/>
      </c>
      <c r="AM3228" s="34"/>
      <c r="AN3228" s="47" t="str">
        <f t="shared" si="1573"/>
        <v/>
      </c>
      <c r="AP3228" s="36">
        <f t="shared" si="1587"/>
        <v>0</v>
      </c>
      <c r="AQ3228" s="36">
        <f t="shared" si="1574"/>
        <v>0</v>
      </c>
      <c r="AR3228" s="36">
        <f t="shared" si="1575"/>
        <v>0</v>
      </c>
      <c r="AS3228" s="36">
        <f t="shared" si="1576"/>
        <v>0</v>
      </c>
      <c r="AT3228" s="36">
        <f t="shared" si="1577"/>
        <v>0</v>
      </c>
      <c r="AU3228" s="36">
        <f t="shared" si="1578"/>
        <v>0</v>
      </c>
      <c r="AV3228" s="36">
        <f t="shared" si="1588"/>
        <v>0</v>
      </c>
      <c r="AW3228" s="36">
        <f t="shared" si="1589"/>
        <v>0</v>
      </c>
      <c r="AX3228" s="36">
        <f t="shared" si="1579"/>
        <v>0</v>
      </c>
      <c r="AY3228" s="36">
        <f t="shared" si="1590"/>
        <v>0</v>
      </c>
      <c r="AZ3228" s="36">
        <f t="shared" si="1591"/>
        <v>0</v>
      </c>
      <c r="BA3228" s="36">
        <f t="shared" si="1580"/>
        <v>0</v>
      </c>
      <c r="BB3228" s="36">
        <f t="shared" si="1581"/>
        <v>0</v>
      </c>
      <c r="BC3228" s="36">
        <f t="shared" si="1582"/>
        <v>0</v>
      </c>
      <c r="BD3228" s="36">
        <f t="shared" si="1583"/>
        <v>0</v>
      </c>
      <c r="BE3228" s="36">
        <f t="shared" si="1584"/>
        <v>0</v>
      </c>
      <c r="BF3228" s="36">
        <f t="shared" si="1592"/>
        <v>3228</v>
      </c>
      <c r="BG3228" s="36">
        <f t="shared" si="1593"/>
        <v>0</v>
      </c>
      <c r="BH3228" s="36">
        <f t="shared" si="1594"/>
        <v>0</v>
      </c>
      <c r="BI3228" s="36">
        <f t="shared" si="1595"/>
        <v>0</v>
      </c>
      <c r="BJ3228" s="29">
        <f t="shared" si="1585"/>
        <v>0</v>
      </c>
      <c r="BK3228" s="29">
        <f t="shared" si="1596"/>
        <v>0</v>
      </c>
      <c r="BL3228" s="29">
        <f t="shared" si="1597"/>
        <v>0</v>
      </c>
      <c r="BM3228" s="29">
        <f t="shared" si="1598"/>
        <v>0</v>
      </c>
      <c r="BN3228" s="36">
        <f t="shared" si="1599"/>
        <v>0</v>
      </c>
      <c r="BQ3228" s="29">
        <f t="shared" si="1600"/>
        <v>0</v>
      </c>
    </row>
    <row r="3229" spans="2:69" s="35" customFormat="1" ht="30" customHeight="1" x14ac:dyDescent="0.15">
      <c r="B3229" s="31"/>
      <c r="C3229" s="32"/>
      <c r="D3229" s="71"/>
      <c r="E3229" s="72"/>
      <c r="F3229" s="72"/>
      <c r="G3229" s="72"/>
      <c r="H3229" s="72"/>
      <c r="I3229" s="72"/>
      <c r="J3229" s="72"/>
      <c r="K3229" s="72"/>
      <c r="L3229" s="72"/>
      <c r="M3229" s="72"/>
      <c r="N3229" s="73"/>
      <c r="O3229" s="33"/>
      <c r="P3229" s="31"/>
      <c r="Q3229" s="34"/>
      <c r="R3229" s="45"/>
      <c r="S3229" s="34"/>
      <c r="T3229" s="45"/>
      <c r="U3229" s="34"/>
      <c r="V3229" s="45"/>
      <c r="W3229" s="46"/>
      <c r="X3229" s="47" t="str">
        <f t="shared" si="1569"/>
        <v/>
      </c>
      <c r="Y3229" s="34"/>
      <c r="Z3229" s="45"/>
      <c r="AA3229" s="34"/>
      <c r="AB3229" s="45"/>
      <c r="AC3229" s="34"/>
      <c r="AD3229" s="45"/>
      <c r="AE3229" s="34"/>
      <c r="AF3229" s="48" t="str">
        <f t="shared" si="1570"/>
        <v/>
      </c>
      <c r="AG3229" s="34"/>
      <c r="AH3229" s="48" t="str">
        <f t="shared" si="1571"/>
        <v/>
      </c>
      <c r="AJ3229" s="48" t="str">
        <f t="shared" si="1586"/>
        <v/>
      </c>
      <c r="AK3229" s="34"/>
      <c r="AL3229" s="47" t="str">
        <f t="shared" si="1572"/>
        <v/>
      </c>
      <c r="AM3229" s="34"/>
      <c r="AN3229" s="47" t="str">
        <f t="shared" si="1573"/>
        <v/>
      </c>
      <c r="AP3229" s="36">
        <f t="shared" si="1587"/>
        <v>0</v>
      </c>
      <c r="AQ3229" s="36">
        <f t="shared" si="1574"/>
        <v>0</v>
      </c>
      <c r="AR3229" s="36">
        <f t="shared" si="1575"/>
        <v>0</v>
      </c>
      <c r="AS3229" s="36">
        <f t="shared" si="1576"/>
        <v>0</v>
      </c>
      <c r="AT3229" s="36">
        <f t="shared" si="1577"/>
        <v>0</v>
      </c>
      <c r="AU3229" s="36">
        <f t="shared" si="1578"/>
        <v>0</v>
      </c>
      <c r="AV3229" s="36">
        <f t="shared" si="1588"/>
        <v>0</v>
      </c>
      <c r="AW3229" s="36">
        <f t="shared" si="1589"/>
        <v>0</v>
      </c>
      <c r="AX3229" s="36">
        <f t="shared" si="1579"/>
        <v>0</v>
      </c>
      <c r="AY3229" s="36">
        <f t="shared" si="1590"/>
        <v>0</v>
      </c>
      <c r="AZ3229" s="36">
        <f t="shared" si="1591"/>
        <v>0</v>
      </c>
      <c r="BA3229" s="36">
        <f t="shared" si="1580"/>
        <v>0</v>
      </c>
      <c r="BB3229" s="36">
        <f t="shared" si="1581"/>
        <v>0</v>
      </c>
      <c r="BC3229" s="36">
        <f t="shared" si="1582"/>
        <v>0</v>
      </c>
      <c r="BD3229" s="36">
        <f t="shared" si="1583"/>
        <v>0</v>
      </c>
      <c r="BE3229" s="36">
        <f t="shared" si="1584"/>
        <v>0</v>
      </c>
      <c r="BF3229" s="36">
        <f t="shared" si="1592"/>
        <v>3229</v>
      </c>
      <c r="BG3229" s="36">
        <f t="shared" si="1593"/>
        <v>0</v>
      </c>
      <c r="BH3229" s="36">
        <f t="shared" si="1594"/>
        <v>0</v>
      </c>
      <c r="BI3229" s="36">
        <f t="shared" si="1595"/>
        <v>0</v>
      </c>
      <c r="BJ3229" s="29">
        <f t="shared" si="1585"/>
        <v>0</v>
      </c>
      <c r="BK3229" s="29">
        <f t="shared" si="1596"/>
        <v>0</v>
      </c>
      <c r="BL3229" s="29">
        <f t="shared" si="1597"/>
        <v>0</v>
      </c>
      <c r="BM3229" s="29">
        <f t="shared" si="1598"/>
        <v>0</v>
      </c>
      <c r="BN3229" s="36">
        <f t="shared" si="1599"/>
        <v>0</v>
      </c>
      <c r="BQ3229" s="29">
        <f t="shared" si="1600"/>
        <v>0</v>
      </c>
    </row>
    <row r="3230" spans="2:69" s="35" customFormat="1" ht="30" customHeight="1" x14ac:dyDescent="0.15">
      <c r="B3230" s="31"/>
      <c r="C3230" s="32"/>
      <c r="D3230" s="71"/>
      <c r="E3230" s="72"/>
      <c r="F3230" s="72"/>
      <c r="G3230" s="72"/>
      <c r="H3230" s="72"/>
      <c r="I3230" s="72"/>
      <c r="J3230" s="72"/>
      <c r="K3230" s="72"/>
      <c r="L3230" s="72"/>
      <c r="M3230" s="72"/>
      <c r="N3230" s="73"/>
      <c r="O3230" s="33"/>
      <c r="P3230" s="31"/>
      <c r="Q3230" s="34"/>
      <c r="R3230" s="45"/>
      <c r="S3230" s="34"/>
      <c r="T3230" s="45"/>
      <c r="U3230" s="34"/>
      <c r="V3230" s="45"/>
      <c r="W3230" s="46"/>
      <c r="X3230" s="47" t="str">
        <f t="shared" si="1569"/>
        <v/>
      </c>
      <c r="Y3230" s="34"/>
      <c r="Z3230" s="45"/>
      <c r="AA3230" s="34"/>
      <c r="AB3230" s="45"/>
      <c r="AC3230" s="34"/>
      <c r="AD3230" s="45"/>
      <c r="AE3230" s="34"/>
      <c r="AF3230" s="48" t="str">
        <f t="shared" si="1570"/>
        <v/>
      </c>
      <c r="AG3230" s="34"/>
      <c r="AH3230" s="48" t="str">
        <f t="shared" si="1571"/>
        <v/>
      </c>
      <c r="AJ3230" s="48" t="str">
        <f t="shared" si="1586"/>
        <v/>
      </c>
      <c r="AK3230" s="34"/>
      <c r="AL3230" s="47" t="str">
        <f t="shared" si="1572"/>
        <v/>
      </c>
      <c r="AM3230" s="34"/>
      <c r="AN3230" s="47" t="str">
        <f t="shared" si="1573"/>
        <v/>
      </c>
      <c r="AP3230" s="36">
        <f t="shared" si="1587"/>
        <v>0</v>
      </c>
      <c r="AQ3230" s="36">
        <f t="shared" si="1574"/>
        <v>0</v>
      </c>
      <c r="AR3230" s="36">
        <f t="shared" si="1575"/>
        <v>0</v>
      </c>
      <c r="AS3230" s="36">
        <f t="shared" si="1576"/>
        <v>0</v>
      </c>
      <c r="AT3230" s="36">
        <f t="shared" si="1577"/>
        <v>0</v>
      </c>
      <c r="AU3230" s="36">
        <f t="shared" si="1578"/>
        <v>0</v>
      </c>
      <c r="AV3230" s="36">
        <f t="shared" si="1588"/>
        <v>0</v>
      </c>
      <c r="AW3230" s="36">
        <f t="shared" si="1589"/>
        <v>0</v>
      </c>
      <c r="AX3230" s="36">
        <f t="shared" si="1579"/>
        <v>0</v>
      </c>
      <c r="AY3230" s="36">
        <f t="shared" si="1590"/>
        <v>0</v>
      </c>
      <c r="AZ3230" s="36">
        <f t="shared" si="1591"/>
        <v>0</v>
      </c>
      <c r="BA3230" s="36">
        <f t="shared" si="1580"/>
        <v>0</v>
      </c>
      <c r="BB3230" s="36">
        <f t="shared" si="1581"/>
        <v>0</v>
      </c>
      <c r="BC3230" s="36">
        <f t="shared" si="1582"/>
        <v>0</v>
      </c>
      <c r="BD3230" s="36">
        <f t="shared" si="1583"/>
        <v>0</v>
      </c>
      <c r="BE3230" s="36">
        <f t="shared" si="1584"/>
        <v>0</v>
      </c>
      <c r="BF3230" s="36">
        <f t="shared" si="1592"/>
        <v>3230</v>
      </c>
      <c r="BG3230" s="36">
        <f t="shared" si="1593"/>
        <v>0</v>
      </c>
      <c r="BH3230" s="36">
        <f t="shared" si="1594"/>
        <v>0</v>
      </c>
      <c r="BI3230" s="36">
        <f t="shared" si="1595"/>
        <v>0</v>
      </c>
      <c r="BJ3230" s="29">
        <f t="shared" si="1585"/>
        <v>0</v>
      </c>
      <c r="BK3230" s="29">
        <f t="shared" si="1596"/>
        <v>0</v>
      </c>
      <c r="BL3230" s="29">
        <f t="shared" si="1597"/>
        <v>0</v>
      </c>
      <c r="BM3230" s="29">
        <f t="shared" si="1598"/>
        <v>0</v>
      </c>
      <c r="BN3230" s="36">
        <f t="shared" si="1599"/>
        <v>0</v>
      </c>
      <c r="BQ3230" s="29">
        <f t="shared" si="1600"/>
        <v>0</v>
      </c>
    </row>
    <row r="3231" spans="2:69" s="35" customFormat="1" ht="30" customHeight="1" x14ac:dyDescent="0.15">
      <c r="B3231" s="31"/>
      <c r="C3231" s="32"/>
      <c r="D3231" s="71"/>
      <c r="E3231" s="72"/>
      <c r="F3231" s="72"/>
      <c r="G3231" s="72"/>
      <c r="H3231" s="72"/>
      <c r="I3231" s="72"/>
      <c r="J3231" s="72"/>
      <c r="K3231" s="72"/>
      <c r="L3231" s="72"/>
      <c r="M3231" s="72"/>
      <c r="N3231" s="73"/>
      <c r="O3231" s="33"/>
      <c r="P3231" s="31"/>
      <c r="Q3231" s="34"/>
      <c r="R3231" s="45"/>
      <c r="S3231" s="34"/>
      <c r="T3231" s="45"/>
      <c r="U3231" s="34"/>
      <c r="V3231" s="45"/>
      <c r="W3231" s="46"/>
      <c r="X3231" s="47" t="str">
        <f t="shared" si="1569"/>
        <v/>
      </c>
      <c r="Y3231" s="34"/>
      <c r="Z3231" s="45"/>
      <c r="AA3231" s="34"/>
      <c r="AB3231" s="45"/>
      <c r="AC3231" s="34"/>
      <c r="AD3231" s="45"/>
      <c r="AE3231" s="34"/>
      <c r="AF3231" s="48" t="str">
        <f t="shared" si="1570"/>
        <v/>
      </c>
      <c r="AG3231" s="34"/>
      <c r="AH3231" s="48" t="str">
        <f t="shared" si="1571"/>
        <v/>
      </c>
      <c r="AJ3231" s="48" t="str">
        <f t="shared" si="1586"/>
        <v/>
      </c>
      <c r="AK3231" s="34"/>
      <c r="AL3231" s="47" t="str">
        <f t="shared" si="1572"/>
        <v/>
      </c>
      <c r="AM3231" s="34"/>
      <c r="AN3231" s="47" t="str">
        <f t="shared" si="1573"/>
        <v/>
      </c>
      <c r="AP3231" s="36">
        <f t="shared" si="1587"/>
        <v>0</v>
      </c>
      <c r="AQ3231" s="36">
        <f t="shared" si="1574"/>
        <v>0</v>
      </c>
      <c r="AR3231" s="36">
        <f t="shared" si="1575"/>
        <v>0</v>
      </c>
      <c r="AS3231" s="36">
        <f t="shared" si="1576"/>
        <v>0</v>
      </c>
      <c r="AT3231" s="36">
        <f t="shared" si="1577"/>
        <v>0</v>
      </c>
      <c r="AU3231" s="36">
        <f t="shared" si="1578"/>
        <v>0</v>
      </c>
      <c r="AV3231" s="36">
        <f t="shared" si="1588"/>
        <v>0</v>
      </c>
      <c r="AW3231" s="36">
        <f t="shared" si="1589"/>
        <v>0</v>
      </c>
      <c r="AX3231" s="36">
        <f t="shared" si="1579"/>
        <v>0</v>
      </c>
      <c r="AY3231" s="36">
        <f t="shared" si="1590"/>
        <v>0</v>
      </c>
      <c r="AZ3231" s="36">
        <f t="shared" si="1591"/>
        <v>0</v>
      </c>
      <c r="BA3231" s="36">
        <f t="shared" si="1580"/>
        <v>0</v>
      </c>
      <c r="BB3231" s="36">
        <f t="shared" si="1581"/>
        <v>0</v>
      </c>
      <c r="BC3231" s="36">
        <f t="shared" si="1582"/>
        <v>0</v>
      </c>
      <c r="BD3231" s="36">
        <f t="shared" si="1583"/>
        <v>0</v>
      </c>
      <c r="BE3231" s="36">
        <f t="shared" si="1584"/>
        <v>0</v>
      </c>
      <c r="BF3231" s="36">
        <f t="shared" si="1592"/>
        <v>3231</v>
      </c>
      <c r="BG3231" s="36">
        <f t="shared" si="1593"/>
        <v>0</v>
      </c>
      <c r="BH3231" s="36">
        <f t="shared" si="1594"/>
        <v>0</v>
      </c>
      <c r="BI3231" s="36">
        <f t="shared" si="1595"/>
        <v>0</v>
      </c>
      <c r="BJ3231" s="29">
        <f t="shared" si="1585"/>
        <v>0</v>
      </c>
      <c r="BK3231" s="29">
        <f t="shared" si="1596"/>
        <v>0</v>
      </c>
      <c r="BL3231" s="29">
        <f t="shared" si="1597"/>
        <v>0</v>
      </c>
      <c r="BM3231" s="29">
        <f t="shared" si="1598"/>
        <v>0</v>
      </c>
      <c r="BN3231" s="36">
        <f t="shared" si="1599"/>
        <v>0</v>
      </c>
      <c r="BQ3231" s="29">
        <f t="shared" si="1600"/>
        <v>0</v>
      </c>
    </row>
    <row r="3232" spans="2:69" s="35" customFormat="1" ht="30" customHeight="1" x14ac:dyDescent="0.15">
      <c r="B3232" s="31"/>
      <c r="C3232" s="32"/>
      <c r="D3232" s="71"/>
      <c r="E3232" s="72"/>
      <c r="F3232" s="72"/>
      <c r="G3232" s="72"/>
      <c r="H3232" s="72"/>
      <c r="I3232" s="72"/>
      <c r="J3232" s="72"/>
      <c r="K3232" s="72"/>
      <c r="L3232" s="72"/>
      <c r="M3232" s="72"/>
      <c r="N3232" s="73"/>
      <c r="O3232" s="33"/>
      <c r="P3232" s="31"/>
      <c r="Q3232" s="34"/>
      <c r="R3232" s="45"/>
      <c r="S3232" s="34"/>
      <c r="T3232" s="45"/>
      <c r="U3232" s="34"/>
      <c r="V3232" s="45"/>
      <c r="W3232" s="46"/>
      <c r="X3232" s="47" t="str">
        <f t="shared" si="1569"/>
        <v/>
      </c>
      <c r="Y3232" s="34"/>
      <c r="Z3232" s="45"/>
      <c r="AA3232" s="34"/>
      <c r="AB3232" s="45"/>
      <c r="AC3232" s="34"/>
      <c r="AD3232" s="45"/>
      <c r="AE3232" s="34"/>
      <c r="AF3232" s="48" t="str">
        <f t="shared" si="1570"/>
        <v/>
      </c>
      <c r="AG3232" s="34"/>
      <c r="AH3232" s="48" t="str">
        <f t="shared" si="1571"/>
        <v/>
      </c>
      <c r="AJ3232" s="48" t="str">
        <f t="shared" si="1586"/>
        <v/>
      </c>
      <c r="AK3232" s="34"/>
      <c r="AL3232" s="47" t="str">
        <f t="shared" si="1572"/>
        <v/>
      </c>
      <c r="AM3232" s="34"/>
      <c r="AN3232" s="47" t="str">
        <f t="shared" si="1573"/>
        <v/>
      </c>
      <c r="AP3232" s="36">
        <f t="shared" si="1587"/>
        <v>0</v>
      </c>
      <c r="AQ3232" s="36">
        <f t="shared" si="1574"/>
        <v>0</v>
      </c>
      <c r="AR3232" s="36">
        <f t="shared" si="1575"/>
        <v>0</v>
      </c>
      <c r="AS3232" s="36">
        <f t="shared" si="1576"/>
        <v>0</v>
      </c>
      <c r="AT3232" s="36">
        <f t="shared" si="1577"/>
        <v>0</v>
      </c>
      <c r="AU3232" s="36">
        <f t="shared" si="1578"/>
        <v>0</v>
      </c>
      <c r="AV3232" s="36">
        <f t="shared" si="1588"/>
        <v>0</v>
      </c>
      <c r="AW3232" s="36">
        <f t="shared" si="1589"/>
        <v>0</v>
      </c>
      <c r="AX3232" s="36">
        <f t="shared" si="1579"/>
        <v>0</v>
      </c>
      <c r="AY3232" s="36">
        <f t="shared" si="1590"/>
        <v>0</v>
      </c>
      <c r="AZ3232" s="36">
        <f t="shared" si="1591"/>
        <v>0</v>
      </c>
      <c r="BA3232" s="36">
        <f t="shared" si="1580"/>
        <v>0</v>
      </c>
      <c r="BB3232" s="36">
        <f t="shared" si="1581"/>
        <v>0</v>
      </c>
      <c r="BC3232" s="36">
        <f t="shared" si="1582"/>
        <v>0</v>
      </c>
      <c r="BD3232" s="36">
        <f t="shared" si="1583"/>
        <v>0</v>
      </c>
      <c r="BE3232" s="36">
        <f t="shared" si="1584"/>
        <v>0</v>
      </c>
      <c r="BF3232" s="36">
        <f t="shared" si="1592"/>
        <v>3232</v>
      </c>
      <c r="BG3232" s="36">
        <f t="shared" si="1593"/>
        <v>0</v>
      </c>
      <c r="BH3232" s="36">
        <f t="shared" si="1594"/>
        <v>0</v>
      </c>
      <c r="BI3232" s="36">
        <f t="shared" si="1595"/>
        <v>0</v>
      </c>
      <c r="BJ3232" s="29">
        <f t="shared" si="1585"/>
        <v>0</v>
      </c>
      <c r="BK3232" s="29">
        <f t="shared" si="1596"/>
        <v>0</v>
      </c>
      <c r="BL3232" s="29">
        <f t="shared" si="1597"/>
        <v>0</v>
      </c>
      <c r="BM3232" s="29">
        <f t="shared" si="1598"/>
        <v>0</v>
      </c>
      <c r="BN3232" s="36">
        <f t="shared" si="1599"/>
        <v>0</v>
      </c>
      <c r="BQ3232" s="29">
        <f t="shared" si="1600"/>
        <v>0</v>
      </c>
    </row>
    <row r="3233" spans="2:69" s="35" customFormat="1" ht="30" customHeight="1" x14ac:dyDescent="0.15">
      <c r="B3233" s="31"/>
      <c r="C3233" s="32"/>
      <c r="D3233" s="71"/>
      <c r="E3233" s="72"/>
      <c r="F3233" s="72"/>
      <c r="G3233" s="72"/>
      <c r="H3233" s="72"/>
      <c r="I3233" s="72"/>
      <c r="J3233" s="72"/>
      <c r="K3233" s="72"/>
      <c r="L3233" s="72"/>
      <c r="M3233" s="72"/>
      <c r="N3233" s="73"/>
      <c r="O3233" s="33"/>
      <c r="P3233" s="31"/>
      <c r="Q3233" s="34"/>
      <c r="R3233" s="45"/>
      <c r="S3233" s="34"/>
      <c r="T3233" s="45"/>
      <c r="U3233" s="34"/>
      <c r="V3233" s="45"/>
      <c r="W3233" s="46"/>
      <c r="X3233" s="47" t="str">
        <f t="shared" si="1569"/>
        <v/>
      </c>
      <c r="Y3233" s="34"/>
      <c r="Z3233" s="45"/>
      <c r="AA3233" s="34"/>
      <c r="AB3233" s="45"/>
      <c r="AC3233" s="34"/>
      <c r="AD3233" s="45"/>
      <c r="AE3233" s="34"/>
      <c r="AF3233" s="48" t="str">
        <f t="shared" si="1570"/>
        <v/>
      </c>
      <c r="AG3233" s="34"/>
      <c r="AH3233" s="48" t="str">
        <f t="shared" si="1571"/>
        <v/>
      </c>
      <c r="AJ3233" s="48" t="str">
        <f t="shared" si="1586"/>
        <v/>
      </c>
      <c r="AK3233" s="34"/>
      <c r="AL3233" s="47" t="str">
        <f t="shared" si="1572"/>
        <v/>
      </c>
      <c r="AM3233" s="34"/>
      <c r="AN3233" s="47" t="str">
        <f t="shared" si="1573"/>
        <v/>
      </c>
      <c r="AP3233" s="36">
        <f t="shared" si="1587"/>
        <v>0</v>
      </c>
      <c r="AQ3233" s="36">
        <f t="shared" si="1574"/>
        <v>0</v>
      </c>
      <c r="AR3233" s="36">
        <f t="shared" si="1575"/>
        <v>0</v>
      </c>
      <c r="AS3233" s="36">
        <f t="shared" si="1576"/>
        <v>0</v>
      </c>
      <c r="AT3233" s="36">
        <f t="shared" si="1577"/>
        <v>0</v>
      </c>
      <c r="AU3233" s="36">
        <f t="shared" si="1578"/>
        <v>0</v>
      </c>
      <c r="AV3233" s="36">
        <f t="shared" si="1588"/>
        <v>0</v>
      </c>
      <c r="AW3233" s="36">
        <f t="shared" si="1589"/>
        <v>0</v>
      </c>
      <c r="AX3233" s="36">
        <f t="shared" si="1579"/>
        <v>0</v>
      </c>
      <c r="AY3233" s="36">
        <f t="shared" si="1590"/>
        <v>0</v>
      </c>
      <c r="AZ3233" s="36">
        <f t="shared" si="1591"/>
        <v>0</v>
      </c>
      <c r="BA3233" s="36">
        <f t="shared" si="1580"/>
        <v>0</v>
      </c>
      <c r="BB3233" s="36">
        <f t="shared" si="1581"/>
        <v>0</v>
      </c>
      <c r="BC3233" s="36">
        <f t="shared" si="1582"/>
        <v>0</v>
      </c>
      <c r="BD3233" s="36">
        <f t="shared" si="1583"/>
        <v>0</v>
      </c>
      <c r="BE3233" s="36">
        <f t="shared" si="1584"/>
        <v>0</v>
      </c>
      <c r="BF3233" s="36">
        <f t="shared" si="1592"/>
        <v>3233</v>
      </c>
      <c r="BG3233" s="36">
        <f t="shared" si="1593"/>
        <v>0</v>
      </c>
      <c r="BH3233" s="36">
        <f t="shared" si="1594"/>
        <v>0</v>
      </c>
      <c r="BI3233" s="36">
        <f t="shared" si="1595"/>
        <v>0</v>
      </c>
      <c r="BJ3233" s="29">
        <f t="shared" si="1585"/>
        <v>0</v>
      </c>
      <c r="BK3233" s="29">
        <f t="shared" si="1596"/>
        <v>0</v>
      </c>
      <c r="BL3233" s="29">
        <f t="shared" si="1597"/>
        <v>0</v>
      </c>
      <c r="BM3233" s="29">
        <f t="shared" si="1598"/>
        <v>0</v>
      </c>
      <c r="BN3233" s="36">
        <f t="shared" si="1599"/>
        <v>0</v>
      </c>
      <c r="BQ3233" s="29">
        <f t="shared" si="1600"/>
        <v>0</v>
      </c>
    </row>
    <row r="3234" spans="2:69" s="35" customFormat="1" ht="30" customHeight="1" x14ac:dyDescent="0.15">
      <c r="B3234" s="31"/>
      <c r="C3234" s="32"/>
      <c r="D3234" s="71"/>
      <c r="E3234" s="72"/>
      <c r="F3234" s="72"/>
      <c r="G3234" s="72"/>
      <c r="H3234" s="72"/>
      <c r="I3234" s="72"/>
      <c r="J3234" s="72"/>
      <c r="K3234" s="72"/>
      <c r="L3234" s="72"/>
      <c r="M3234" s="72"/>
      <c r="N3234" s="73"/>
      <c r="O3234" s="33"/>
      <c r="P3234" s="31"/>
      <c r="Q3234" s="34"/>
      <c r="R3234" s="45"/>
      <c r="S3234" s="34"/>
      <c r="T3234" s="45"/>
      <c r="U3234" s="34"/>
      <c r="V3234" s="45"/>
      <c r="W3234" s="46"/>
      <c r="X3234" s="47" t="str">
        <f t="shared" si="1569"/>
        <v/>
      </c>
      <c r="Y3234" s="34"/>
      <c r="Z3234" s="45"/>
      <c r="AA3234" s="34"/>
      <c r="AB3234" s="45"/>
      <c r="AC3234" s="34"/>
      <c r="AD3234" s="45"/>
      <c r="AE3234" s="34"/>
      <c r="AF3234" s="48" t="str">
        <f t="shared" si="1570"/>
        <v/>
      </c>
      <c r="AG3234" s="34"/>
      <c r="AH3234" s="48" t="str">
        <f t="shared" si="1571"/>
        <v/>
      </c>
      <c r="AJ3234" s="48" t="str">
        <f t="shared" si="1586"/>
        <v/>
      </c>
      <c r="AK3234" s="34"/>
      <c r="AL3234" s="47" t="str">
        <f t="shared" si="1572"/>
        <v/>
      </c>
      <c r="AM3234" s="34"/>
      <c r="AN3234" s="47" t="str">
        <f t="shared" si="1573"/>
        <v/>
      </c>
      <c r="AP3234" s="36">
        <f t="shared" si="1587"/>
        <v>0</v>
      </c>
      <c r="AQ3234" s="36">
        <f t="shared" si="1574"/>
        <v>0</v>
      </c>
      <c r="AR3234" s="36">
        <f t="shared" si="1575"/>
        <v>0</v>
      </c>
      <c r="AS3234" s="36">
        <f t="shared" si="1576"/>
        <v>0</v>
      </c>
      <c r="AT3234" s="36">
        <f t="shared" si="1577"/>
        <v>0</v>
      </c>
      <c r="AU3234" s="36">
        <f t="shared" si="1578"/>
        <v>0</v>
      </c>
      <c r="AV3234" s="36">
        <f t="shared" si="1588"/>
        <v>0</v>
      </c>
      <c r="AW3234" s="36">
        <f t="shared" si="1589"/>
        <v>0</v>
      </c>
      <c r="AX3234" s="36">
        <f t="shared" si="1579"/>
        <v>0</v>
      </c>
      <c r="AY3234" s="36">
        <f t="shared" si="1590"/>
        <v>0</v>
      </c>
      <c r="AZ3234" s="36">
        <f t="shared" si="1591"/>
        <v>0</v>
      </c>
      <c r="BA3234" s="36">
        <f t="shared" si="1580"/>
        <v>0</v>
      </c>
      <c r="BB3234" s="36">
        <f t="shared" si="1581"/>
        <v>0</v>
      </c>
      <c r="BC3234" s="36">
        <f t="shared" si="1582"/>
        <v>0</v>
      </c>
      <c r="BD3234" s="36">
        <f t="shared" si="1583"/>
        <v>0</v>
      </c>
      <c r="BE3234" s="36">
        <f t="shared" si="1584"/>
        <v>0</v>
      </c>
      <c r="BF3234" s="36">
        <f t="shared" si="1592"/>
        <v>3234</v>
      </c>
      <c r="BG3234" s="36">
        <f t="shared" si="1593"/>
        <v>0</v>
      </c>
      <c r="BH3234" s="36">
        <f t="shared" si="1594"/>
        <v>0</v>
      </c>
      <c r="BI3234" s="36">
        <f t="shared" si="1595"/>
        <v>0</v>
      </c>
      <c r="BJ3234" s="29">
        <f t="shared" si="1585"/>
        <v>0</v>
      </c>
      <c r="BK3234" s="29">
        <f t="shared" si="1596"/>
        <v>0</v>
      </c>
      <c r="BL3234" s="29">
        <f t="shared" si="1597"/>
        <v>0</v>
      </c>
      <c r="BM3234" s="29">
        <f t="shared" si="1598"/>
        <v>0</v>
      </c>
      <c r="BN3234" s="36">
        <f t="shared" si="1599"/>
        <v>0</v>
      </c>
      <c r="BQ3234" s="29">
        <f t="shared" si="1600"/>
        <v>0</v>
      </c>
    </row>
    <row r="3235" spans="2:69" s="35" customFormat="1" ht="30" customHeight="1" x14ac:dyDescent="0.15">
      <c r="B3235" s="31"/>
      <c r="C3235" s="32"/>
      <c r="D3235" s="71"/>
      <c r="E3235" s="72"/>
      <c r="F3235" s="72"/>
      <c r="G3235" s="72"/>
      <c r="H3235" s="72"/>
      <c r="I3235" s="72"/>
      <c r="J3235" s="72"/>
      <c r="K3235" s="72"/>
      <c r="L3235" s="72"/>
      <c r="M3235" s="72"/>
      <c r="N3235" s="73"/>
      <c r="O3235" s="33"/>
      <c r="P3235" s="31"/>
      <c r="Q3235" s="34"/>
      <c r="R3235" s="45"/>
      <c r="S3235" s="34"/>
      <c r="T3235" s="45"/>
      <c r="U3235" s="34"/>
      <c r="V3235" s="45"/>
      <c r="W3235" s="46"/>
      <c r="X3235" s="47" t="str">
        <f t="shared" si="1569"/>
        <v/>
      </c>
      <c r="Y3235" s="34"/>
      <c r="Z3235" s="45"/>
      <c r="AA3235" s="34"/>
      <c r="AB3235" s="45"/>
      <c r="AC3235" s="34"/>
      <c r="AD3235" s="45"/>
      <c r="AE3235" s="34"/>
      <c r="AF3235" s="48" t="str">
        <f t="shared" si="1570"/>
        <v/>
      </c>
      <c r="AG3235" s="34"/>
      <c r="AH3235" s="48" t="str">
        <f t="shared" si="1571"/>
        <v/>
      </c>
      <c r="AJ3235" s="48" t="str">
        <f t="shared" si="1586"/>
        <v/>
      </c>
      <c r="AK3235" s="34"/>
      <c r="AL3235" s="47" t="str">
        <f t="shared" si="1572"/>
        <v/>
      </c>
      <c r="AM3235" s="34"/>
      <c r="AN3235" s="47" t="str">
        <f t="shared" si="1573"/>
        <v/>
      </c>
      <c r="AP3235" s="36">
        <f t="shared" si="1587"/>
        <v>0</v>
      </c>
      <c r="AQ3235" s="36">
        <f t="shared" si="1574"/>
        <v>0</v>
      </c>
      <c r="AR3235" s="36">
        <f t="shared" si="1575"/>
        <v>0</v>
      </c>
      <c r="AS3235" s="36">
        <f t="shared" si="1576"/>
        <v>0</v>
      </c>
      <c r="AT3235" s="36">
        <f t="shared" si="1577"/>
        <v>0</v>
      </c>
      <c r="AU3235" s="36">
        <f t="shared" si="1578"/>
        <v>0</v>
      </c>
      <c r="AV3235" s="36">
        <f t="shared" si="1588"/>
        <v>0</v>
      </c>
      <c r="AW3235" s="36">
        <f t="shared" si="1589"/>
        <v>0</v>
      </c>
      <c r="AX3235" s="36">
        <f t="shared" si="1579"/>
        <v>0</v>
      </c>
      <c r="AY3235" s="36">
        <f t="shared" si="1590"/>
        <v>0</v>
      </c>
      <c r="AZ3235" s="36">
        <f t="shared" si="1591"/>
        <v>0</v>
      </c>
      <c r="BA3235" s="36">
        <f t="shared" si="1580"/>
        <v>0</v>
      </c>
      <c r="BB3235" s="36">
        <f t="shared" si="1581"/>
        <v>0</v>
      </c>
      <c r="BC3235" s="36">
        <f t="shared" si="1582"/>
        <v>0</v>
      </c>
      <c r="BD3235" s="36">
        <f t="shared" si="1583"/>
        <v>0</v>
      </c>
      <c r="BE3235" s="36">
        <f t="shared" si="1584"/>
        <v>0</v>
      </c>
      <c r="BF3235" s="36">
        <f t="shared" si="1592"/>
        <v>3235</v>
      </c>
      <c r="BG3235" s="36">
        <f t="shared" si="1593"/>
        <v>0</v>
      </c>
      <c r="BH3235" s="36">
        <f t="shared" si="1594"/>
        <v>0</v>
      </c>
      <c r="BI3235" s="36">
        <f t="shared" si="1595"/>
        <v>0</v>
      </c>
      <c r="BJ3235" s="29">
        <f t="shared" si="1585"/>
        <v>0</v>
      </c>
      <c r="BK3235" s="29">
        <f t="shared" si="1596"/>
        <v>0</v>
      </c>
      <c r="BL3235" s="29">
        <f t="shared" si="1597"/>
        <v>0</v>
      </c>
      <c r="BM3235" s="29">
        <f t="shared" si="1598"/>
        <v>0</v>
      </c>
      <c r="BN3235" s="36">
        <f t="shared" si="1599"/>
        <v>0</v>
      </c>
      <c r="BQ3235" s="29">
        <f t="shared" si="1600"/>
        <v>0</v>
      </c>
    </row>
    <row r="3236" spans="2:69" s="35" customFormat="1" ht="30" customHeight="1" x14ac:dyDescent="0.15">
      <c r="B3236" s="31"/>
      <c r="C3236" s="32"/>
      <c r="D3236" s="71"/>
      <c r="E3236" s="72"/>
      <c r="F3236" s="72"/>
      <c r="G3236" s="72"/>
      <c r="H3236" s="72"/>
      <c r="I3236" s="72"/>
      <c r="J3236" s="72"/>
      <c r="K3236" s="72"/>
      <c r="L3236" s="72"/>
      <c r="M3236" s="72"/>
      <c r="N3236" s="73"/>
      <c r="O3236" s="33"/>
      <c r="P3236" s="31"/>
      <c r="Q3236" s="34"/>
      <c r="R3236" s="45"/>
      <c r="S3236" s="34"/>
      <c r="T3236" s="45"/>
      <c r="U3236" s="34"/>
      <c r="V3236" s="45"/>
      <c r="W3236" s="46"/>
      <c r="X3236" s="47" t="str">
        <f t="shared" si="1569"/>
        <v/>
      </c>
      <c r="Y3236" s="34"/>
      <c r="Z3236" s="45"/>
      <c r="AA3236" s="34"/>
      <c r="AB3236" s="45"/>
      <c r="AC3236" s="34"/>
      <c r="AD3236" s="45"/>
      <c r="AE3236" s="34"/>
      <c r="AF3236" s="48" t="str">
        <f t="shared" si="1570"/>
        <v/>
      </c>
      <c r="AG3236" s="34"/>
      <c r="AH3236" s="48" t="str">
        <f t="shared" si="1571"/>
        <v/>
      </c>
      <c r="AJ3236" s="48" t="str">
        <f t="shared" si="1586"/>
        <v/>
      </c>
      <c r="AK3236" s="34"/>
      <c r="AL3236" s="47" t="str">
        <f t="shared" si="1572"/>
        <v/>
      </c>
      <c r="AM3236" s="34"/>
      <c r="AN3236" s="47" t="str">
        <f t="shared" si="1573"/>
        <v/>
      </c>
      <c r="AP3236" s="36">
        <f t="shared" si="1587"/>
        <v>0</v>
      </c>
      <c r="AQ3236" s="36">
        <f t="shared" si="1574"/>
        <v>0</v>
      </c>
      <c r="AR3236" s="36">
        <f t="shared" si="1575"/>
        <v>0</v>
      </c>
      <c r="AS3236" s="36">
        <f t="shared" si="1576"/>
        <v>0</v>
      </c>
      <c r="AT3236" s="36">
        <f t="shared" si="1577"/>
        <v>0</v>
      </c>
      <c r="AU3236" s="36">
        <f t="shared" si="1578"/>
        <v>0</v>
      </c>
      <c r="AV3236" s="36">
        <f t="shared" si="1588"/>
        <v>0</v>
      </c>
      <c r="AW3236" s="36">
        <f t="shared" si="1589"/>
        <v>0</v>
      </c>
      <c r="AX3236" s="36">
        <f t="shared" si="1579"/>
        <v>0</v>
      </c>
      <c r="AY3236" s="36">
        <f t="shared" si="1590"/>
        <v>0</v>
      </c>
      <c r="AZ3236" s="36">
        <f t="shared" si="1591"/>
        <v>0</v>
      </c>
      <c r="BA3236" s="36">
        <f t="shared" si="1580"/>
        <v>0</v>
      </c>
      <c r="BB3236" s="36">
        <f t="shared" si="1581"/>
        <v>0</v>
      </c>
      <c r="BC3236" s="36">
        <f t="shared" si="1582"/>
        <v>0</v>
      </c>
      <c r="BD3236" s="36">
        <f t="shared" si="1583"/>
        <v>0</v>
      </c>
      <c r="BE3236" s="36">
        <f t="shared" si="1584"/>
        <v>0</v>
      </c>
      <c r="BF3236" s="36">
        <f t="shared" si="1592"/>
        <v>3236</v>
      </c>
      <c r="BG3236" s="36">
        <f t="shared" si="1593"/>
        <v>0</v>
      </c>
      <c r="BH3236" s="36">
        <f t="shared" si="1594"/>
        <v>0</v>
      </c>
      <c r="BI3236" s="36">
        <f t="shared" si="1595"/>
        <v>0</v>
      </c>
      <c r="BJ3236" s="29">
        <f t="shared" si="1585"/>
        <v>0</v>
      </c>
      <c r="BK3236" s="29">
        <f t="shared" si="1596"/>
        <v>0</v>
      </c>
      <c r="BL3236" s="29">
        <f t="shared" si="1597"/>
        <v>0</v>
      </c>
      <c r="BM3236" s="29">
        <f t="shared" si="1598"/>
        <v>0</v>
      </c>
      <c r="BN3236" s="36">
        <f t="shared" si="1599"/>
        <v>0</v>
      </c>
      <c r="BQ3236" s="29">
        <f t="shared" si="1600"/>
        <v>0</v>
      </c>
    </row>
    <row r="3237" spans="2:69" s="35" customFormat="1" ht="30" customHeight="1" x14ac:dyDescent="0.15">
      <c r="B3237" s="31"/>
      <c r="C3237" s="32"/>
      <c r="D3237" s="71"/>
      <c r="E3237" s="72"/>
      <c r="F3237" s="72"/>
      <c r="G3237" s="72"/>
      <c r="H3237" s="72"/>
      <c r="I3237" s="72"/>
      <c r="J3237" s="72"/>
      <c r="K3237" s="72"/>
      <c r="L3237" s="72"/>
      <c r="M3237" s="72"/>
      <c r="N3237" s="73"/>
      <c r="O3237" s="33"/>
      <c r="P3237" s="31"/>
      <c r="Q3237" s="34"/>
      <c r="R3237" s="45"/>
      <c r="S3237" s="34"/>
      <c r="T3237" s="45"/>
      <c r="U3237" s="34"/>
      <c r="V3237" s="45"/>
      <c r="W3237" s="46"/>
      <c r="X3237" s="47" t="str">
        <f t="shared" si="1569"/>
        <v/>
      </c>
      <c r="Y3237" s="34"/>
      <c r="Z3237" s="45"/>
      <c r="AA3237" s="34"/>
      <c r="AB3237" s="45"/>
      <c r="AC3237" s="34"/>
      <c r="AD3237" s="45"/>
      <c r="AE3237" s="34"/>
      <c r="AF3237" s="48" t="str">
        <f t="shared" si="1570"/>
        <v/>
      </c>
      <c r="AG3237" s="34"/>
      <c r="AH3237" s="48" t="str">
        <f t="shared" si="1571"/>
        <v/>
      </c>
      <c r="AJ3237" s="48" t="str">
        <f t="shared" si="1586"/>
        <v/>
      </c>
      <c r="AK3237" s="34"/>
      <c r="AL3237" s="47" t="str">
        <f t="shared" si="1572"/>
        <v/>
      </c>
      <c r="AM3237" s="34"/>
      <c r="AN3237" s="47" t="str">
        <f t="shared" si="1573"/>
        <v/>
      </c>
      <c r="AP3237" s="36">
        <f t="shared" si="1587"/>
        <v>0</v>
      </c>
      <c r="AQ3237" s="36">
        <f t="shared" si="1574"/>
        <v>0</v>
      </c>
      <c r="AR3237" s="36">
        <f t="shared" si="1575"/>
        <v>0</v>
      </c>
      <c r="AS3237" s="36">
        <f t="shared" si="1576"/>
        <v>0</v>
      </c>
      <c r="AT3237" s="36">
        <f t="shared" si="1577"/>
        <v>0</v>
      </c>
      <c r="AU3237" s="36">
        <f t="shared" si="1578"/>
        <v>0</v>
      </c>
      <c r="AV3237" s="36">
        <f t="shared" si="1588"/>
        <v>0</v>
      </c>
      <c r="AW3237" s="36">
        <f t="shared" si="1589"/>
        <v>0</v>
      </c>
      <c r="AX3237" s="36">
        <f t="shared" si="1579"/>
        <v>0</v>
      </c>
      <c r="AY3237" s="36">
        <f t="shared" si="1590"/>
        <v>0</v>
      </c>
      <c r="AZ3237" s="36">
        <f t="shared" si="1591"/>
        <v>0</v>
      </c>
      <c r="BA3237" s="36">
        <f t="shared" si="1580"/>
        <v>0</v>
      </c>
      <c r="BB3237" s="36">
        <f t="shared" si="1581"/>
        <v>0</v>
      </c>
      <c r="BC3237" s="36">
        <f t="shared" si="1582"/>
        <v>0</v>
      </c>
      <c r="BD3237" s="36">
        <f t="shared" si="1583"/>
        <v>0</v>
      </c>
      <c r="BE3237" s="36">
        <f t="shared" si="1584"/>
        <v>0</v>
      </c>
      <c r="BF3237" s="36">
        <f t="shared" si="1592"/>
        <v>3237</v>
      </c>
      <c r="BG3237" s="36">
        <f t="shared" si="1593"/>
        <v>0</v>
      </c>
      <c r="BH3237" s="36">
        <f t="shared" si="1594"/>
        <v>0</v>
      </c>
      <c r="BI3237" s="36">
        <f t="shared" si="1595"/>
        <v>0</v>
      </c>
      <c r="BJ3237" s="29">
        <f t="shared" si="1585"/>
        <v>0</v>
      </c>
      <c r="BK3237" s="29">
        <f t="shared" si="1596"/>
        <v>0</v>
      </c>
      <c r="BL3237" s="29">
        <f t="shared" si="1597"/>
        <v>0</v>
      </c>
      <c r="BM3237" s="29">
        <f t="shared" si="1598"/>
        <v>0</v>
      </c>
      <c r="BN3237" s="36">
        <f t="shared" si="1599"/>
        <v>0</v>
      </c>
      <c r="BQ3237" s="29">
        <f t="shared" si="1600"/>
        <v>0</v>
      </c>
    </row>
    <row r="3238" spans="2:69" s="35" customFormat="1" ht="30" customHeight="1" x14ac:dyDescent="0.15">
      <c r="B3238" s="31"/>
      <c r="C3238" s="32"/>
      <c r="D3238" s="71"/>
      <c r="E3238" s="72"/>
      <c r="F3238" s="72"/>
      <c r="G3238" s="72"/>
      <c r="H3238" s="72"/>
      <c r="I3238" s="72"/>
      <c r="J3238" s="72"/>
      <c r="K3238" s="72"/>
      <c r="L3238" s="72"/>
      <c r="M3238" s="72"/>
      <c r="N3238" s="73"/>
      <c r="O3238" s="33"/>
      <c r="P3238" s="31"/>
      <c r="Q3238" s="34"/>
      <c r="R3238" s="45"/>
      <c r="S3238" s="34"/>
      <c r="T3238" s="45"/>
      <c r="U3238" s="34"/>
      <c r="V3238" s="45"/>
      <c r="W3238" s="46"/>
      <c r="X3238" s="47" t="str">
        <f t="shared" ref="X3238:X3301" si="1601">IF(ISBLANK(R3238),"",IF(ISERR(R3238*T3238),"-",ROUND(R3238*T3238,2)))</f>
        <v/>
      </c>
      <c r="Y3238" s="34"/>
      <c r="Z3238" s="45"/>
      <c r="AA3238" s="34"/>
      <c r="AB3238" s="45"/>
      <c r="AC3238" s="34"/>
      <c r="AD3238" s="45"/>
      <c r="AE3238" s="34"/>
      <c r="AF3238" s="48" t="str">
        <f t="shared" ref="AF3238:AF3301" si="1602">IF(OR(ISBLANK(Z3238),Z3238=""),"",IF(ISERR((V3238-AD3238)/V3238),"",ROUND(100*(V3238-AD3238)/V3238,2)))</f>
        <v/>
      </c>
      <c r="AG3238" s="34"/>
      <c r="AH3238" s="48" t="str">
        <f t="shared" ref="AH3238:AH3301" si="1603">IF(OR(ISBLANK(Z3238),Z3238=""),"",IF(ISERR(AD3238/V3238),"-",ROUND(100*AD3238/V3238,2)))</f>
        <v/>
      </c>
      <c r="AJ3238" s="48" t="str">
        <f t="shared" si="1586"/>
        <v/>
      </c>
      <c r="AK3238" s="34"/>
      <c r="AL3238" s="47" t="str">
        <f t="shared" ref="AL3238:AL3301" si="1604">IF(OR(ISBLANK(P3238),ISBLANK(R3238),R3238="",R3238=0),"",IF(ISERR((X3238-AJ3238)/X3238),"",ROUND(100*(X3238-AJ3238)/X3238,2)))</f>
        <v/>
      </c>
      <c r="AM3238" s="34"/>
      <c r="AN3238" s="47" t="str">
        <f t="shared" ref="AN3238:AN3301" si="1605">IF(OR(ISBLANK(P3238),ISBLANK(R3238),R3238="",R3238=0),"",IF(ISERR(AJ3238/X3238),"",ROUND(100*AJ3238/X3238,2)))</f>
        <v/>
      </c>
      <c r="AP3238" s="36">
        <f t="shared" si="1587"/>
        <v>0</v>
      </c>
      <c r="AQ3238" s="36">
        <f t="shared" ref="AQ3238:AQ3301" si="1606">IF(ISBLANK(R3238),0,IF(ISERR(100*(AJ3238-X3238)/X3238),0,IF(100*(AJ3238-X3238)/X3238&gt;0.1,1,0)))</f>
        <v>0</v>
      </c>
      <c r="AR3238" s="36">
        <f t="shared" ref="AR3238:AR3301" si="1607">IF(ISBLANK(R3238),0,IF(ISERR(OR(AN3238,100*(AJ3238-X3238)/X3238)),0,IF(AND(AN3238&gt;100,100*(AJ3238-X3238)/X3238&gt;1),1,0)))</f>
        <v>0</v>
      </c>
      <c r="AS3238" s="36">
        <f t="shared" ref="AS3238:AS3301" si="1608">IF(ISBLANK(R3238),0,IF(ISERR(OR(AN3238,100*(AJ3238-X3238)/X3238)),0,IF(AND(AN3238&gt;100,100*(AJ3238-X3238)/X3238&lt;1),1,0)))</f>
        <v>0</v>
      </c>
      <c r="AT3238" s="36">
        <f t="shared" ref="AT3238:AT3301" si="1609">IF(OR(ISBLANK(P3238),ISERR(IF(AND(AL3238&gt;=0,AL3238&lt;=30),IF(AL3238&lt;$V$22,IF(ROUND(100*(V3238-ROUND((AB3238-0.01)*Z3238,2))/V3238,2)&lt;=$V$22,1,0),0),0))),0,IF(AND(AL3238&gt;=0,AL3238&lt;=30),IF(AL3238&lt;$V$22,IF(ROUND(100*(V3238-ROUND((AB3238-0.01)*Z3238,2))/V3238,2)&lt;=$V$22,1,0),0),0))</f>
        <v>0</v>
      </c>
      <c r="AU3238" s="36">
        <f t="shared" ref="AU3238:AU3301" si="1610">IF(OR(ISBLANK(P3238),ISERR(IF($AJ$10=$AP$8,IF(AND(AL3238&gt;=0,AL3238&lt;=30),IF(AL3238&gt;$V$22,IF(ROUND(100*(V3238-ROUND((AB3238+0.01)*Z3238,2))/V3238,2)&gt;=$V$22,1,0),0),0),0))),0,IF($AJ$10=$AP$8,IF(AND(AL3238&gt;=0,AL3238&lt;=30),IF(AL3238&gt;$V$22,IF(ROUND(100*(V3238-ROUND((AB3238+0.01)*Z3238,2))/V3238,2)&gt;=$V$22,1,0),0),0),0))</f>
        <v>0</v>
      </c>
      <c r="AV3238" s="36">
        <f t="shared" si="1588"/>
        <v>0</v>
      </c>
      <c r="AW3238" s="36">
        <f t="shared" si="1589"/>
        <v>0</v>
      </c>
      <c r="AX3238" s="36">
        <f t="shared" ref="AX3238:AX3301" si="1611">IF(OR(ISBLANK(P3238),ISERR(IF(AND(AL3238&gt;=0,AL3238&lt;=30),IF(AL3238&gt;$V$22,IF(ROUND(100*(V3238-ROUND((AB3238+0.01)*Z3238,2))/V3238,2)&lt;$V$22,1,0),IF(AL3238&lt;$V$22,IF(ROUND(100*(V3238-ROUND((AB3238-0.01)*Z3238,2))/V3238,2)&gt;$V$22,1,0),0)),0))),0,IF(AND(AL3238&gt;=0,AL3238&lt;=30),IF(AL3238&gt;$V$22,IF(ROUND(100*(V3238-ROUND((AB3238+0.01)*Z3238,2))/V3238,2)&lt;$V$22,1,0),IF(AL3238&lt;$V$22,IF(ROUND(100*(V3238-ROUND((AB3238-0.01)*Z3238,2))/V3238,2)&gt;$V$22,1,0),0)),0))</f>
        <v>0</v>
      </c>
      <c r="AY3238" s="36">
        <f t="shared" si="1590"/>
        <v>0</v>
      </c>
      <c r="AZ3238" s="36">
        <f t="shared" si="1591"/>
        <v>0</v>
      </c>
      <c r="BA3238" s="36">
        <f t="shared" ref="BA3238:BA3301" si="1612">IF(OR(ISBLANK(P3238),ISERR(IF(OR(ISBLANK(X3238),ISBLANK(V3238)),0,IF(ROUND(100*(X3238-V3238)/X3238,2)&lt;-0.1,1,0)))),0,IF(OR(ISBLANK(X3238),ISBLANK(V3238)),0,IF(ROUND(100*(X3238-V3238)/X3238,2)&lt;-0.1,1,0)))</f>
        <v>0</v>
      </c>
      <c r="BB3238" s="36">
        <f t="shared" ref="BB3238:BB3301" si="1613">IF(OR(ISBLANK(P3238),ISERR(IF(OR(ISBLANK(X3238),ISBLANK(V3238)),0,IF(ROUND(100*(X3238-V3238)/X3238,2)&gt;1,1,0)))),0,IF(OR(ISBLANK(X3238),ISBLANK(V3238)),0,IF(ROUND(100*(X3238-V3238)/X3238,2)&gt;1,1,0)))</f>
        <v>0</v>
      </c>
      <c r="BC3238" s="36">
        <f t="shared" ref="BC3238:BC3301" si="1614">IF(OR(ISBLANK(P3238),ISERR(IF(OR(ISBLANK(X3238),ISBLANK(V3238)),0,IF(AND(BA3238=0,BB3238=0,ROUND(100*(X3238-V3238)/X3238,2)&lt;&gt;0),1,0)))),0,IF(OR(ISBLANK(X3238),ISBLANK(V3238)),0,IF(AND(BA3238=0,BB3238=0,ROUND(100*(X3238-V3238)/X3238,2)&lt;&gt;0),1,0)))</f>
        <v>0</v>
      </c>
      <c r="BD3238" s="36">
        <f t="shared" ref="BD3238:BD3301" si="1615">IF(OR(ISBLANK(P3238),ISERR(IF(OR(ISBLANK(X3238),ISBLANK(V3238)),0,IF(BA3238=0,0,IF(ROUND(100*(AJ3238-X3238)/X3238,4)&lt;=0.1,0,1))))),0,IF(OR(ISBLANK(X3238),ISBLANK(V3238)),0,IF(BA3238=0,0,IF(ROUND(100*(AJ3238-X3238)/X3238,4)&lt;=0.1,0,1))))</f>
        <v>0</v>
      </c>
      <c r="BE3238" s="36">
        <f t="shared" ref="BE3238:BE3301" si="1616">IF(OR(ISBLANK(P3238),ISERR(IF(OR(ISBLANK(X3238),ISBLANK(V3238)),0,IF(BB3238=0,0,IF(ROUND(100*(X3238-AJ3238)/X3238,2)&lt;=30,0,1))))),0,IF(OR(ISBLANK(X3238),ISBLANK(V3238)),0,IF(BB3238=0,0,IF(ROUND(100*(X3238-AJ3238)/X3238,2)&lt;=30,0,1))))</f>
        <v>0</v>
      </c>
      <c r="BF3238" s="36">
        <f t="shared" si="1592"/>
        <v>3238</v>
      </c>
      <c r="BG3238" s="36">
        <f t="shared" si="1593"/>
        <v>0</v>
      </c>
      <c r="BH3238" s="36">
        <f t="shared" si="1594"/>
        <v>0</v>
      </c>
      <c r="BI3238" s="36">
        <f t="shared" si="1595"/>
        <v>0</v>
      </c>
      <c r="BJ3238" s="29">
        <f t="shared" ref="BJ3238:BJ3301" si="1617">IF(OR(ISBLANK(P3238),P3238="",ISERR(P3238),ISBLANK(R3238),R3238="",ISERR(R3238),ISBLANK(T3238),T3238="",ISERR(T3238),ISERR(IF(SUM(AP3238,AQ3238,AR3238,AT3238,AU3238,AX3238,BA3238,BB3238,BC3238,BD3238,BE3238)=0,ROUND(AB3238,2),IF($AJ$10=$AP$8,ROUND(X3238*(1-($V$22/100))/R3238,2),IF(AB3238&gt;T3238,ROUND(T3238,2),ROUND(AB3238,2)))))),0,IF(SUM(AP3238,AQ3238,AR3238,AT3238,AU3238,AX3238,BA3238,BB3238,BC3238,BD3238,BE3238)=0,ROUND(AB3238,2),IF($AJ$10=$AP$8,ROUND(X3238*(1-($V$22/100))/R3238,2),IF(AB3238&gt;T3238,ROUND(T3238,2),ROUND(AB3238,2)))))</f>
        <v>0</v>
      </c>
      <c r="BK3238" s="29">
        <f t="shared" si="1596"/>
        <v>0</v>
      </c>
      <c r="BL3238" s="29">
        <f t="shared" si="1597"/>
        <v>0</v>
      </c>
      <c r="BM3238" s="29">
        <f t="shared" si="1598"/>
        <v>0</v>
      </c>
      <c r="BN3238" s="36">
        <f t="shared" si="1599"/>
        <v>0</v>
      </c>
      <c r="BQ3238" s="29">
        <f t="shared" si="1600"/>
        <v>0</v>
      </c>
    </row>
    <row r="3239" spans="2:69" s="35" customFormat="1" ht="30" customHeight="1" x14ac:dyDescent="0.15">
      <c r="B3239" s="31"/>
      <c r="C3239" s="32"/>
      <c r="D3239" s="71"/>
      <c r="E3239" s="72"/>
      <c r="F3239" s="72"/>
      <c r="G3239" s="72"/>
      <c r="H3239" s="72"/>
      <c r="I3239" s="72"/>
      <c r="J3239" s="72"/>
      <c r="K3239" s="72"/>
      <c r="L3239" s="72"/>
      <c r="M3239" s="72"/>
      <c r="N3239" s="73"/>
      <c r="O3239" s="33"/>
      <c r="P3239" s="31"/>
      <c r="Q3239" s="34"/>
      <c r="R3239" s="45"/>
      <c r="S3239" s="34"/>
      <c r="T3239" s="45"/>
      <c r="U3239" s="34"/>
      <c r="V3239" s="45"/>
      <c r="W3239" s="46"/>
      <c r="X3239" s="47" t="str">
        <f t="shared" si="1601"/>
        <v/>
      </c>
      <c r="Y3239" s="34"/>
      <c r="Z3239" s="45"/>
      <c r="AA3239" s="34"/>
      <c r="AB3239" s="45"/>
      <c r="AC3239" s="34"/>
      <c r="AD3239" s="45"/>
      <c r="AE3239" s="34"/>
      <c r="AF3239" s="48" t="str">
        <f t="shared" si="1602"/>
        <v/>
      </c>
      <c r="AG3239" s="34"/>
      <c r="AH3239" s="48" t="str">
        <f t="shared" si="1603"/>
        <v/>
      </c>
      <c r="AJ3239" s="48" t="str">
        <f t="shared" ref="AJ3239:AJ3302" si="1618">IF(OR(ISBLANK(P3239),ISBLANK(R3239),R3239="",R3239=0),"",IF(ISERR(Z3239*AB3239),"",ROUND(Z3239*AB3239,2)))</f>
        <v/>
      </c>
      <c r="AK3239" s="34"/>
      <c r="AL3239" s="47" t="str">
        <f t="shared" si="1604"/>
        <v/>
      </c>
      <c r="AM3239" s="34"/>
      <c r="AN3239" s="47" t="str">
        <f t="shared" si="1605"/>
        <v/>
      </c>
      <c r="AP3239" s="36">
        <f t="shared" ref="AP3239:AP3302" si="1619">IF(AL3239&lt;0,1,0)</f>
        <v>0</v>
      </c>
      <c r="AQ3239" s="36">
        <f t="shared" si="1606"/>
        <v>0</v>
      </c>
      <c r="AR3239" s="36">
        <f t="shared" si="1607"/>
        <v>0</v>
      </c>
      <c r="AS3239" s="36">
        <f t="shared" si="1608"/>
        <v>0</v>
      </c>
      <c r="AT3239" s="36">
        <f t="shared" si="1609"/>
        <v>0</v>
      </c>
      <c r="AU3239" s="36">
        <f t="shared" si="1610"/>
        <v>0</v>
      </c>
      <c r="AV3239" s="36">
        <f t="shared" ref="AV3239:AV3302" si="1620">IF(ISERR(IF(AND(AL3239&gt;30,AL3239&lt;=99),1,0)),0,IF(AND(AL3239&gt;30,AL3239&lt;=99),1,0))</f>
        <v>0</v>
      </c>
      <c r="AW3239" s="36">
        <f t="shared" ref="AW3239:AW3302" si="1621">IF(ISERR(IF(AND($R3239&lt;&gt;"",NOT(ISBLANK($R3239)),AL3239&gt;99),1,0)),0,IF(AND($R3239&lt;&gt;"",NOT(ISBLANK($R3239)),AL3239&gt;99),1,0))</f>
        <v>0</v>
      </c>
      <c r="AX3239" s="36">
        <f t="shared" si="1611"/>
        <v>0</v>
      </c>
      <c r="AY3239" s="36">
        <f t="shared" ref="AY3239:AY3302" si="1622">IF(OR(ISBLANK(R3239),ISERR(IF(AND(NOT(ISBLANK($R3239)),$R3239&lt;&gt;"",$Z3239&lt;&gt;$R3239),1,0))),0,IF(AND(NOT(ISBLANK($R3239)),$R3239&lt;&gt;"",$Z3239&lt;&gt;$R3239),1,0))</f>
        <v>0</v>
      </c>
      <c r="AZ3239" s="36">
        <f t="shared" ref="AZ3239:AZ3302" si="1623">IF(OR(ISBLANK(P3239),ISERR(IF(OR(ISBLANK(P3239),P3239=""),0,1))),0,IF(OR(ISBLANK(P3239),P3239=""),0,1))</f>
        <v>0</v>
      </c>
      <c r="BA3239" s="36">
        <f t="shared" si="1612"/>
        <v>0</v>
      </c>
      <c r="BB3239" s="36">
        <f t="shared" si="1613"/>
        <v>0</v>
      </c>
      <c r="BC3239" s="36">
        <f t="shared" si="1614"/>
        <v>0</v>
      </c>
      <c r="BD3239" s="36">
        <f t="shared" si="1615"/>
        <v>0</v>
      </c>
      <c r="BE3239" s="36">
        <f t="shared" si="1616"/>
        <v>0</v>
      </c>
      <c r="BF3239" s="36">
        <f t="shared" ref="BF3239:BF3302" si="1624">ROW(BF3239)</f>
        <v>3239</v>
      </c>
      <c r="BG3239" s="36">
        <f t="shared" ref="BG3239:BG3302" si="1625">IF(OR(ISBLANK(D3239),ISERR(D3239),D3239="",ISBLANK(P3239),P3239="",ISERR(P3239),ISERR(VLOOKUP(D3239,$D$38:$BF$3617,55,FALSE))),0,IF(VLOOKUP(D3239,$D$38:$BF$3617,25,FALSE)=AB3239,0,VLOOKUP(D3239,$D$38:$BF$3617,55,FALSE)))</f>
        <v>0</v>
      </c>
      <c r="BH3239" s="36">
        <f t="shared" ref="BH3239:BH3302" si="1626">IF(OR(ISBLANK(D3239),D3239="",ISERR(D3239),ISBLANK(P3239),P3239="",ISERR(P3239),ISNA(IF(VLOOKUP(D3239,$D$38:$AN$3617,25,FALSE)&lt;&gt;AB3239,1,0)),ISERR(IF(AND(ISNA(VLOOKUP(ROW(D3239),$BG$38:$BG$3617,1,FALSE)),VLOOKUP(D3239,$D$38:$AN$3617,25,FALSE)=AB3239),0,1))),0,IF(AND(ISNA(VLOOKUP(ROW(D3239),$BG$38:$BG$3617,1,FALSE)),VLOOKUP(D3239,$D$38:$AN$3617,25,FALSE)=AB3239),0,1))</f>
        <v>0</v>
      </c>
      <c r="BI3239" s="36">
        <f t="shared" ref="BI3239:BI3302" si="1627">IF(OR(ISBLANK(D3239),D3239="",ISERR(D3239),ISBLANK(P3239),P3239="",ISERR(P3239)),0,IF(BH3239=0,0,IF(BG3239=0,BF3239,BG3239)))</f>
        <v>0</v>
      </c>
      <c r="BJ3239" s="29">
        <f t="shared" si="1617"/>
        <v>0</v>
      </c>
      <c r="BK3239" s="29">
        <f t="shared" ref="BK3239:BK3302" si="1628">IF(OR(ISBLANK(D3239),D3239="",ISERR(D3239),ISBLANK(P3239),P3239="",ISERR(P3239)),0,IF(BH3239=0,ROUND(BJ3239,2),IF(BG3239&lt;&gt;0,IF(BJ3239&lt;VLOOKUP(BG3239,$BI$38:$BK$3617,3,FALSE),ROUND(BJ3239,2),ROUND(VLOOKUP(BG3239,$BI$38:$BK$3617,3,FALSE),2)),IF(BJ3239&lt;VLOOKUP(BF3239,$BG$38:$BK$3617,4,FALSE),ROUND(BJ3239,2),VLOOKUP(BF3239,$BG$38:$BK$3617,4,FALSE)))))</f>
        <v>0</v>
      </c>
      <c r="BL3239" s="29">
        <f t="shared" ref="BL3239:BL3302" si="1629">IF(BH3239=0,0,(BJ3239-SUMIFS($BJ$38:$BJ$3617,$BI$38:$BI$3617,BI3239)/COUNTIFS($BI$38:$BI$3617,BI3239))^2)</f>
        <v>0</v>
      </c>
      <c r="BM3239" s="29">
        <f t="shared" ref="BM3239:BM3302" si="1630">IF(BH3239=0,BK3239,ROUND(((SUMIFS($BJ$38:$BJ$3617,$BI$38:$BI$3617,BI3239)/COUNTIFS($BI$38:$BI$3617,BI3239))-((SUMIFS($BL$38:$BL$3617,$BI$38:$BI$3617,BI3239)/COUNTIFS($BI$38:$BI$3617,BI3239))^0.5)),2))</f>
        <v>0</v>
      </c>
      <c r="BN3239" s="36">
        <f t="shared" ref="BN3239:BN3302" si="1631">IF(AND(OR(P3239="",ISBLANK(P3239),ISERR(P3239)),OR(AND(R3239&lt;&gt;0,R3239&lt;&gt;"",NOT(ISBLANK(R3239))),AND(T3239&lt;&gt;0,T3239&lt;&gt;"",NOT(ISBLANK(T3239))),AND(Z3239&lt;&gt;0,Z3239&lt;&gt;"",NOT(ISBLANK(Z3239))),AND(AB3239&lt;&gt;0,AB3239&lt;&gt;"",NOT(ISBLANK(AB3239))))),1,0)</f>
        <v>0</v>
      </c>
      <c r="BQ3239" s="29">
        <f t="shared" ref="BQ3239:BQ3302" si="1632">IF(ISERR(IF(OR(ISBLANK(Z3239),Z3239="",Z3239=0),0,IF(OR(ISBLANK(AD3239),AD3239=""),0,ROUND(AD3239,2)))),0,IF(OR(ISBLANK(Z3239),Z3239="",Z3239=0),0,IF(OR(ISBLANK(AD3239),AD3239=""),0,ROUND(AD3239,2))))</f>
        <v>0</v>
      </c>
    </row>
    <row r="3240" spans="2:69" s="35" customFormat="1" ht="30" customHeight="1" x14ac:dyDescent="0.15">
      <c r="B3240" s="31"/>
      <c r="C3240" s="32"/>
      <c r="D3240" s="71"/>
      <c r="E3240" s="72"/>
      <c r="F3240" s="72"/>
      <c r="G3240" s="72"/>
      <c r="H3240" s="72"/>
      <c r="I3240" s="72"/>
      <c r="J3240" s="72"/>
      <c r="K3240" s="72"/>
      <c r="L3240" s="72"/>
      <c r="M3240" s="72"/>
      <c r="N3240" s="73"/>
      <c r="O3240" s="33"/>
      <c r="P3240" s="31"/>
      <c r="Q3240" s="34"/>
      <c r="R3240" s="45"/>
      <c r="S3240" s="34"/>
      <c r="T3240" s="45"/>
      <c r="U3240" s="34"/>
      <c r="V3240" s="45"/>
      <c r="W3240" s="46"/>
      <c r="X3240" s="47" t="str">
        <f t="shared" si="1601"/>
        <v/>
      </c>
      <c r="Y3240" s="34"/>
      <c r="Z3240" s="45"/>
      <c r="AA3240" s="34"/>
      <c r="AB3240" s="45"/>
      <c r="AC3240" s="34"/>
      <c r="AD3240" s="45"/>
      <c r="AE3240" s="34"/>
      <c r="AF3240" s="48" t="str">
        <f t="shared" si="1602"/>
        <v/>
      </c>
      <c r="AG3240" s="34"/>
      <c r="AH3240" s="48" t="str">
        <f t="shared" si="1603"/>
        <v/>
      </c>
      <c r="AJ3240" s="48" t="str">
        <f t="shared" si="1618"/>
        <v/>
      </c>
      <c r="AK3240" s="34"/>
      <c r="AL3240" s="47" t="str">
        <f t="shared" si="1604"/>
        <v/>
      </c>
      <c r="AM3240" s="34"/>
      <c r="AN3240" s="47" t="str">
        <f t="shared" si="1605"/>
        <v/>
      </c>
      <c r="AP3240" s="36">
        <f t="shared" si="1619"/>
        <v>0</v>
      </c>
      <c r="AQ3240" s="36">
        <f t="shared" si="1606"/>
        <v>0</v>
      </c>
      <c r="AR3240" s="36">
        <f t="shared" si="1607"/>
        <v>0</v>
      </c>
      <c r="AS3240" s="36">
        <f t="shared" si="1608"/>
        <v>0</v>
      </c>
      <c r="AT3240" s="36">
        <f t="shared" si="1609"/>
        <v>0</v>
      </c>
      <c r="AU3240" s="36">
        <f t="shared" si="1610"/>
        <v>0</v>
      </c>
      <c r="AV3240" s="36">
        <f t="shared" si="1620"/>
        <v>0</v>
      </c>
      <c r="AW3240" s="36">
        <f t="shared" si="1621"/>
        <v>0</v>
      </c>
      <c r="AX3240" s="36">
        <f t="shared" si="1611"/>
        <v>0</v>
      </c>
      <c r="AY3240" s="36">
        <f t="shared" si="1622"/>
        <v>0</v>
      </c>
      <c r="AZ3240" s="36">
        <f t="shared" si="1623"/>
        <v>0</v>
      </c>
      <c r="BA3240" s="36">
        <f t="shared" si="1612"/>
        <v>0</v>
      </c>
      <c r="BB3240" s="36">
        <f t="shared" si="1613"/>
        <v>0</v>
      </c>
      <c r="BC3240" s="36">
        <f t="shared" si="1614"/>
        <v>0</v>
      </c>
      <c r="BD3240" s="36">
        <f t="shared" si="1615"/>
        <v>0</v>
      </c>
      <c r="BE3240" s="36">
        <f t="shared" si="1616"/>
        <v>0</v>
      </c>
      <c r="BF3240" s="36">
        <f t="shared" si="1624"/>
        <v>3240</v>
      </c>
      <c r="BG3240" s="36">
        <f t="shared" si="1625"/>
        <v>0</v>
      </c>
      <c r="BH3240" s="36">
        <f t="shared" si="1626"/>
        <v>0</v>
      </c>
      <c r="BI3240" s="36">
        <f t="shared" si="1627"/>
        <v>0</v>
      </c>
      <c r="BJ3240" s="29">
        <f t="shared" si="1617"/>
        <v>0</v>
      </c>
      <c r="BK3240" s="29">
        <f t="shared" si="1628"/>
        <v>0</v>
      </c>
      <c r="BL3240" s="29">
        <f t="shared" si="1629"/>
        <v>0</v>
      </c>
      <c r="BM3240" s="29">
        <f t="shared" si="1630"/>
        <v>0</v>
      </c>
      <c r="BN3240" s="36">
        <f t="shared" si="1631"/>
        <v>0</v>
      </c>
      <c r="BQ3240" s="29">
        <f t="shared" si="1632"/>
        <v>0</v>
      </c>
    </row>
    <row r="3241" spans="2:69" s="35" customFormat="1" ht="30" customHeight="1" x14ac:dyDescent="0.15">
      <c r="B3241" s="31"/>
      <c r="C3241" s="32"/>
      <c r="D3241" s="71"/>
      <c r="E3241" s="72"/>
      <c r="F3241" s="72"/>
      <c r="G3241" s="72"/>
      <c r="H3241" s="72"/>
      <c r="I3241" s="72"/>
      <c r="J3241" s="72"/>
      <c r="K3241" s="72"/>
      <c r="L3241" s="72"/>
      <c r="M3241" s="72"/>
      <c r="N3241" s="73"/>
      <c r="O3241" s="33"/>
      <c r="P3241" s="31"/>
      <c r="Q3241" s="34"/>
      <c r="R3241" s="45"/>
      <c r="S3241" s="34"/>
      <c r="T3241" s="45"/>
      <c r="U3241" s="34"/>
      <c r="V3241" s="45"/>
      <c r="W3241" s="46"/>
      <c r="X3241" s="47" t="str">
        <f t="shared" si="1601"/>
        <v/>
      </c>
      <c r="Y3241" s="34"/>
      <c r="Z3241" s="45"/>
      <c r="AA3241" s="34"/>
      <c r="AB3241" s="45"/>
      <c r="AC3241" s="34"/>
      <c r="AD3241" s="45"/>
      <c r="AE3241" s="34"/>
      <c r="AF3241" s="48" t="str">
        <f t="shared" si="1602"/>
        <v/>
      </c>
      <c r="AG3241" s="34"/>
      <c r="AH3241" s="48" t="str">
        <f t="shared" si="1603"/>
        <v/>
      </c>
      <c r="AJ3241" s="48" t="str">
        <f t="shared" si="1618"/>
        <v/>
      </c>
      <c r="AK3241" s="34"/>
      <c r="AL3241" s="47" t="str">
        <f t="shared" si="1604"/>
        <v/>
      </c>
      <c r="AM3241" s="34"/>
      <c r="AN3241" s="47" t="str">
        <f t="shared" si="1605"/>
        <v/>
      </c>
      <c r="AP3241" s="36">
        <f t="shared" si="1619"/>
        <v>0</v>
      </c>
      <c r="AQ3241" s="36">
        <f t="shared" si="1606"/>
        <v>0</v>
      </c>
      <c r="AR3241" s="36">
        <f t="shared" si="1607"/>
        <v>0</v>
      </c>
      <c r="AS3241" s="36">
        <f t="shared" si="1608"/>
        <v>0</v>
      </c>
      <c r="AT3241" s="36">
        <f t="shared" si="1609"/>
        <v>0</v>
      </c>
      <c r="AU3241" s="36">
        <f t="shared" si="1610"/>
        <v>0</v>
      </c>
      <c r="AV3241" s="36">
        <f t="shared" si="1620"/>
        <v>0</v>
      </c>
      <c r="AW3241" s="36">
        <f t="shared" si="1621"/>
        <v>0</v>
      </c>
      <c r="AX3241" s="36">
        <f t="shared" si="1611"/>
        <v>0</v>
      </c>
      <c r="AY3241" s="36">
        <f t="shared" si="1622"/>
        <v>0</v>
      </c>
      <c r="AZ3241" s="36">
        <f t="shared" si="1623"/>
        <v>0</v>
      </c>
      <c r="BA3241" s="36">
        <f t="shared" si="1612"/>
        <v>0</v>
      </c>
      <c r="BB3241" s="36">
        <f t="shared" si="1613"/>
        <v>0</v>
      </c>
      <c r="BC3241" s="36">
        <f t="shared" si="1614"/>
        <v>0</v>
      </c>
      <c r="BD3241" s="36">
        <f t="shared" si="1615"/>
        <v>0</v>
      </c>
      <c r="BE3241" s="36">
        <f t="shared" si="1616"/>
        <v>0</v>
      </c>
      <c r="BF3241" s="36">
        <f t="shared" si="1624"/>
        <v>3241</v>
      </c>
      <c r="BG3241" s="36">
        <f t="shared" si="1625"/>
        <v>0</v>
      </c>
      <c r="BH3241" s="36">
        <f t="shared" si="1626"/>
        <v>0</v>
      </c>
      <c r="BI3241" s="36">
        <f t="shared" si="1627"/>
        <v>0</v>
      </c>
      <c r="BJ3241" s="29">
        <f t="shared" si="1617"/>
        <v>0</v>
      </c>
      <c r="BK3241" s="29">
        <f t="shared" si="1628"/>
        <v>0</v>
      </c>
      <c r="BL3241" s="29">
        <f t="shared" si="1629"/>
        <v>0</v>
      </c>
      <c r="BM3241" s="29">
        <f t="shared" si="1630"/>
        <v>0</v>
      </c>
      <c r="BN3241" s="36">
        <f t="shared" si="1631"/>
        <v>0</v>
      </c>
      <c r="BQ3241" s="29">
        <f t="shared" si="1632"/>
        <v>0</v>
      </c>
    </row>
    <row r="3242" spans="2:69" s="35" customFormat="1" ht="30" customHeight="1" x14ac:dyDescent="0.15">
      <c r="B3242" s="31"/>
      <c r="C3242" s="32"/>
      <c r="D3242" s="71"/>
      <c r="E3242" s="72"/>
      <c r="F3242" s="72"/>
      <c r="G3242" s="72"/>
      <c r="H3242" s="72"/>
      <c r="I3242" s="72"/>
      <c r="J3242" s="72"/>
      <c r="K3242" s="72"/>
      <c r="L3242" s="72"/>
      <c r="M3242" s="72"/>
      <c r="N3242" s="73"/>
      <c r="O3242" s="33"/>
      <c r="P3242" s="31"/>
      <c r="Q3242" s="34"/>
      <c r="R3242" s="45"/>
      <c r="S3242" s="34"/>
      <c r="T3242" s="45"/>
      <c r="U3242" s="34"/>
      <c r="V3242" s="45"/>
      <c r="W3242" s="46"/>
      <c r="X3242" s="47" t="str">
        <f t="shared" si="1601"/>
        <v/>
      </c>
      <c r="Y3242" s="34"/>
      <c r="Z3242" s="45"/>
      <c r="AA3242" s="34"/>
      <c r="AB3242" s="45"/>
      <c r="AC3242" s="34"/>
      <c r="AD3242" s="45"/>
      <c r="AE3242" s="34"/>
      <c r="AF3242" s="48" t="str">
        <f t="shared" si="1602"/>
        <v/>
      </c>
      <c r="AG3242" s="34"/>
      <c r="AH3242" s="48" t="str">
        <f t="shared" si="1603"/>
        <v/>
      </c>
      <c r="AJ3242" s="48" t="str">
        <f t="shared" si="1618"/>
        <v/>
      </c>
      <c r="AK3242" s="34"/>
      <c r="AL3242" s="47" t="str">
        <f t="shared" si="1604"/>
        <v/>
      </c>
      <c r="AM3242" s="34"/>
      <c r="AN3242" s="47" t="str">
        <f t="shared" si="1605"/>
        <v/>
      </c>
      <c r="AP3242" s="36">
        <f t="shared" si="1619"/>
        <v>0</v>
      </c>
      <c r="AQ3242" s="36">
        <f t="shared" si="1606"/>
        <v>0</v>
      </c>
      <c r="AR3242" s="36">
        <f t="shared" si="1607"/>
        <v>0</v>
      </c>
      <c r="AS3242" s="36">
        <f t="shared" si="1608"/>
        <v>0</v>
      </c>
      <c r="AT3242" s="36">
        <f t="shared" si="1609"/>
        <v>0</v>
      </c>
      <c r="AU3242" s="36">
        <f t="shared" si="1610"/>
        <v>0</v>
      </c>
      <c r="AV3242" s="36">
        <f t="shared" si="1620"/>
        <v>0</v>
      </c>
      <c r="AW3242" s="36">
        <f t="shared" si="1621"/>
        <v>0</v>
      </c>
      <c r="AX3242" s="36">
        <f t="shared" si="1611"/>
        <v>0</v>
      </c>
      <c r="AY3242" s="36">
        <f t="shared" si="1622"/>
        <v>0</v>
      </c>
      <c r="AZ3242" s="36">
        <f t="shared" si="1623"/>
        <v>0</v>
      </c>
      <c r="BA3242" s="36">
        <f t="shared" si="1612"/>
        <v>0</v>
      </c>
      <c r="BB3242" s="36">
        <f t="shared" si="1613"/>
        <v>0</v>
      </c>
      <c r="BC3242" s="36">
        <f t="shared" si="1614"/>
        <v>0</v>
      </c>
      <c r="BD3242" s="36">
        <f t="shared" si="1615"/>
        <v>0</v>
      </c>
      <c r="BE3242" s="36">
        <f t="shared" si="1616"/>
        <v>0</v>
      </c>
      <c r="BF3242" s="36">
        <f t="shared" si="1624"/>
        <v>3242</v>
      </c>
      <c r="BG3242" s="36">
        <f t="shared" si="1625"/>
        <v>0</v>
      </c>
      <c r="BH3242" s="36">
        <f t="shared" si="1626"/>
        <v>0</v>
      </c>
      <c r="BI3242" s="36">
        <f t="shared" si="1627"/>
        <v>0</v>
      </c>
      <c r="BJ3242" s="29">
        <f t="shared" si="1617"/>
        <v>0</v>
      </c>
      <c r="BK3242" s="29">
        <f t="shared" si="1628"/>
        <v>0</v>
      </c>
      <c r="BL3242" s="29">
        <f t="shared" si="1629"/>
        <v>0</v>
      </c>
      <c r="BM3242" s="29">
        <f t="shared" si="1630"/>
        <v>0</v>
      </c>
      <c r="BN3242" s="36">
        <f t="shared" si="1631"/>
        <v>0</v>
      </c>
      <c r="BQ3242" s="29">
        <f t="shared" si="1632"/>
        <v>0</v>
      </c>
    </row>
    <row r="3243" spans="2:69" s="35" customFormat="1" ht="30" customHeight="1" x14ac:dyDescent="0.15">
      <c r="B3243" s="31"/>
      <c r="C3243" s="32"/>
      <c r="D3243" s="71"/>
      <c r="E3243" s="72"/>
      <c r="F3243" s="72"/>
      <c r="G3243" s="72"/>
      <c r="H3243" s="72"/>
      <c r="I3243" s="72"/>
      <c r="J3243" s="72"/>
      <c r="K3243" s="72"/>
      <c r="L3243" s="72"/>
      <c r="M3243" s="72"/>
      <c r="N3243" s="73"/>
      <c r="O3243" s="33"/>
      <c r="P3243" s="31"/>
      <c r="Q3243" s="34"/>
      <c r="R3243" s="45"/>
      <c r="S3243" s="34"/>
      <c r="T3243" s="45"/>
      <c r="U3243" s="34"/>
      <c r="V3243" s="45"/>
      <c r="W3243" s="46"/>
      <c r="X3243" s="47" t="str">
        <f t="shared" si="1601"/>
        <v/>
      </c>
      <c r="Y3243" s="34"/>
      <c r="Z3243" s="45"/>
      <c r="AA3243" s="34"/>
      <c r="AB3243" s="45"/>
      <c r="AC3243" s="34"/>
      <c r="AD3243" s="45"/>
      <c r="AE3243" s="34"/>
      <c r="AF3243" s="48" t="str">
        <f t="shared" si="1602"/>
        <v/>
      </c>
      <c r="AG3243" s="34"/>
      <c r="AH3243" s="48" t="str">
        <f t="shared" si="1603"/>
        <v/>
      </c>
      <c r="AJ3243" s="48" t="str">
        <f t="shared" si="1618"/>
        <v/>
      </c>
      <c r="AK3243" s="34"/>
      <c r="AL3243" s="47" t="str">
        <f t="shared" si="1604"/>
        <v/>
      </c>
      <c r="AM3243" s="34"/>
      <c r="AN3243" s="47" t="str">
        <f t="shared" si="1605"/>
        <v/>
      </c>
      <c r="AP3243" s="36">
        <f t="shared" si="1619"/>
        <v>0</v>
      </c>
      <c r="AQ3243" s="36">
        <f t="shared" si="1606"/>
        <v>0</v>
      </c>
      <c r="AR3243" s="36">
        <f t="shared" si="1607"/>
        <v>0</v>
      </c>
      <c r="AS3243" s="36">
        <f t="shared" si="1608"/>
        <v>0</v>
      </c>
      <c r="AT3243" s="36">
        <f t="shared" si="1609"/>
        <v>0</v>
      </c>
      <c r="AU3243" s="36">
        <f t="shared" si="1610"/>
        <v>0</v>
      </c>
      <c r="AV3243" s="36">
        <f t="shared" si="1620"/>
        <v>0</v>
      </c>
      <c r="AW3243" s="36">
        <f t="shared" si="1621"/>
        <v>0</v>
      </c>
      <c r="AX3243" s="36">
        <f t="shared" si="1611"/>
        <v>0</v>
      </c>
      <c r="AY3243" s="36">
        <f t="shared" si="1622"/>
        <v>0</v>
      </c>
      <c r="AZ3243" s="36">
        <f t="shared" si="1623"/>
        <v>0</v>
      </c>
      <c r="BA3243" s="36">
        <f t="shared" si="1612"/>
        <v>0</v>
      </c>
      <c r="BB3243" s="36">
        <f t="shared" si="1613"/>
        <v>0</v>
      </c>
      <c r="BC3243" s="36">
        <f t="shared" si="1614"/>
        <v>0</v>
      </c>
      <c r="BD3243" s="36">
        <f t="shared" si="1615"/>
        <v>0</v>
      </c>
      <c r="BE3243" s="36">
        <f t="shared" si="1616"/>
        <v>0</v>
      </c>
      <c r="BF3243" s="36">
        <f t="shared" si="1624"/>
        <v>3243</v>
      </c>
      <c r="BG3243" s="36">
        <f t="shared" si="1625"/>
        <v>0</v>
      </c>
      <c r="BH3243" s="36">
        <f t="shared" si="1626"/>
        <v>0</v>
      </c>
      <c r="BI3243" s="36">
        <f t="shared" si="1627"/>
        <v>0</v>
      </c>
      <c r="BJ3243" s="29">
        <f t="shared" si="1617"/>
        <v>0</v>
      </c>
      <c r="BK3243" s="29">
        <f t="shared" si="1628"/>
        <v>0</v>
      </c>
      <c r="BL3243" s="29">
        <f t="shared" si="1629"/>
        <v>0</v>
      </c>
      <c r="BM3243" s="29">
        <f t="shared" si="1630"/>
        <v>0</v>
      </c>
      <c r="BN3243" s="36">
        <f t="shared" si="1631"/>
        <v>0</v>
      </c>
      <c r="BQ3243" s="29">
        <f t="shared" si="1632"/>
        <v>0</v>
      </c>
    </row>
    <row r="3244" spans="2:69" s="35" customFormat="1" ht="30" customHeight="1" x14ac:dyDescent="0.15">
      <c r="B3244" s="31"/>
      <c r="C3244" s="32"/>
      <c r="D3244" s="71"/>
      <c r="E3244" s="72"/>
      <c r="F3244" s="72"/>
      <c r="G3244" s="72"/>
      <c r="H3244" s="72"/>
      <c r="I3244" s="72"/>
      <c r="J3244" s="72"/>
      <c r="K3244" s="72"/>
      <c r="L3244" s="72"/>
      <c r="M3244" s="72"/>
      <c r="N3244" s="73"/>
      <c r="O3244" s="33"/>
      <c r="P3244" s="31"/>
      <c r="Q3244" s="34"/>
      <c r="R3244" s="45"/>
      <c r="S3244" s="34"/>
      <c r="T3244" s="45"/>
      <c r="U3244" s="34"/>
      <c r="V3244" s="45"/>
      <c r="W3244" s="46"/>
      <c r="X3244" s="47" t="str">
        <f t="shared" si="1601"/>
        <v/>
      </c>
      <c r="Y3244" s="34"/>
      <c r="Z3244" s="45"/>
      <c r="AA3244" s="34"/>
      <c r="AB3244" s="45"/>
      <c r="AC3244" s="34"/>
      <c r="AD3244" s="45"/>
      <c r="AE3244" s="34"/>
      <c r="AF3244" s="48" t="str">
        <f t="shared" si="1602"/>
        <v/>
      </c>
      <c r="AG3244" s="34"/>
      <c r="AH3244" s="48" t="str">
        <f t="shared" si="1603"/>
        <v/>
      </c>
      <c r="AJ3244" s="48" t="str">
        <f t="shared" si="1618"/>
        <v/>
      </c>
      <c r="AK3244" s="34"/>
      <c r="AL3244" s="47" t="str">
        <f t="shared" si="1604"/>
        <v/>
      </c>
      <c r="AM3244" s="34"/>
      <c r="AN3244" s="47" t="str">
        <f t="shared" si="1605"/>
        <v/>
      </c>
      <c r="AP3244" s="36">
        <f t="shared" si="1619"/>
        <v>0</v>
      </c>
      <c r="AQ3244" s="36">
        <f t="shared" si="1606"/>
        <v>0</v>
      </c>
      <c r="AR3244" s="36">
        <f t="shared" si="1607"/>
        <v>0</v>
      </c>
      <c r="AS3244" s="36">
        <f t="shared" si="1608"/>
        <v>0</v>
      </c>
      <c r="AT3244" s="36">
        <f t="shared" si="1609"/>
        <v>0</v>
      </c>
      <c r="AU3244" s="36">
        <f t="shared" si="1610"/>
        <v>0</v>
      </c>
      <c r="AV3244" s="36">
        <f t="shared" si="1620"/>
        <v>0</v>
      </c>
      <c r="AW3244" s="36">
        <f t="shared" si="1621"/>
        <v>0</v>
      </c>
      <c r="AX3244" s="36">
        <f t="shared" si="1611"/>
        <v>0</v>
      </c>
      <c r="AY3244" s="36">
        <f t="shared" si="1622"/>
        <v>0</v>
      </c>
      <c r="AZ3244" s="36">
        <f t="shared" si="1623"/>
        <v>0</v>
      </c>
      <c r="BA3244" s="36">
        <f t="shared" si="1612"/>
        <v>0</v>
      </c>
      <c r="BB3244" s="36">
        <f t="shared" si="1613"/>
        <v>0</v>
      </c>
      <c r="BC3244" s="36">
        <f t="shared" si="1614"/>
        <v>0</v>
      </c>
      <c r="BD3244" s="36">
        <f t="shared" si="1615"/>
        <v>0</v>
      </c>
      <c r="BE3244" s="36">
        <f t="shared" si="1616"/>
        <v>0</v>
      </c>
      <c r="BF3244" s="36">
        <f t="shared" si="1624"/>
        <v>3244</v>
      </c>
      <c r="BG3244" s="36">
        <f t="shared" si="1625"/>
        <v>0</v>
      </c>
      <c r="BH3244" s="36">
        <f t="shared" si="1626"/>
        <v>0</v>
      </c>
      <c r="BI3244" s="36">
        <f t="shared" si="1627"/>
        <v>0</v>
      </c>
      <c r="BJ3244" s="29">
        <f t="shared" si="1617"/>
        <v>0</v>
      </c>
      <c r="BK3244" s="29">
        <f t="shared" si="1628"/>
        <v>0</v>
      </c>
      <c r="BL3244" s="29">
        <f t="shared" si="1629"/>
        <v>0</v>
      </c>
      <c r="BM3244" s="29">
        <f t="shared" si="1630"/>
        <v>0</v>
      </c>
      <c r="BN3244" s="36">
        <f t="shared" si="1631"/>
        <v>0</v>
      </c>
      <c r="BQ3244" s="29">
        <f t="shared" si="1632"/>
        <v>0</v>
      </c>
    </row>
    <row r="3245" spans="2:69" s="35" customFormat="1" ht="30" customHeight="1" x14ac:dyDescent="0.15">
      <c r="B3245" s="31"/>
      <c r="C3245" s="32"/>
      <c r="D3245" s="71"/>
      <c r="E3245" s="72"/>
      <c r="F3245" s="72"/>
      <c r="G3245" s="72"/>
      <c r="H3245" s="72"/>
      <c r="I3245" s="72"/>
      <c r="J3245" s="72"/>
      <c r="K3245" s="72"/>
      <c r="L3245" s="72"/>
      <c r="M3245" s="72"/>
      <c r="N3245" s="73"/>
      <c r="O3245" s="33"/>
      <c r="P3245" s="31"/>
      <c r="Q3245" s="34"/>
      <c r="R3245" s="45"/>
      <c r="S3245" s="34"/>
      <c r="T3245" s="45"/>
      <c r="U3245" s="34"/>
      <c r="V3245" s="45"/>
      <c r="W3245" s="46"/>
      <c r="X3245" s="47" t="str">
        <f t="shared" si="1601"/>
        <v/>
      </c>
      <c r="Y3245" s="34"/>
      <c r="Z3245" s="45"/>
      <c r="AA3245" s="34"/>
      <c r="AB3245" s="45"/>
      <c r="AC3245" s="34"/>
      <c r="AD3245" s="45"/>
      <c r="AE3245" s="34"/>
      <c r="AF3245" s="48" t="str">
        <f t="shared" si="1602"/>
        <v/>
      </c>
      <c r="AG3245" s="34"/>
      <c r="AH3245" s="48" t="str">
        <f t="shared" si="1603"/>
        <v/>
      </c>
      <c r="AJ3245" s="48" t="str">
        <f t="shared" si="1618"/>
        <v/>
      </c>
      <c r="AK3245" s="34"/>
      <c r="AL3245" s="47" t="str">
        <f t="shared" si="1604"/>
        <v/>
      </c>
      <c r="AM3245" s="34"/>
      <c r="AN3245" s="47" t="str">
        <f t="shared" si="1605"/>
        <v/>
      </c>
      <c r="AP3245" s="36">
        <f t="shared" si="1619"/>
        <v>0</v>
      </c>
      <c r="AQ3245" s="36">
        <f t="shared" si="1606"/>
        <v>0</v>
      </c>
      <c r="AR3245" s="36">
        <f t="shared" si="1607"/>
        <v>0</v>
      </c>
      <c r="AS3245" s="36">
        <f t="shared" si="1608"/>
        <v>0</v>
      </c>
      <c r="AT3245" s="36">
        <f t="shared" si="1609"/>
        <v>0</v>
      </c>
      <c r="AU3245" s="36">
        <f t="shared" si="1610"/>
        <v>0</v>
      </c>
      <c r="AV3245" s="36">
        <f t="shared" si="1620"/>
        <v>0</v>
      </c>
      <c r="AW3245" s="36">
        <f t="shared" si="1621"/>
        <v>0</v>
      </c>
      <c r="AX3245" s="36">
        <f t="shared" si="1611"/>
        <v>0</v>
      </c>
      <c r="AY3245" s="36">
        <f t="shared" si="1622"/>
        <v>0</v>
      </c>
      <c r="AZ3245" s="36">
        <f t="shared" si="1623"/>
        <v>0</v>
      </c>
      <c r="BA3245" s="36">
        <f t="shared" si="1612"/>
        <v>0</v>
      </c>
      <c r="BB3245" s="36">
        <f t="shared" si="1613"/>
        <v>0</v>
      </c>
      <c r="BC3245" s="36">
        <f t="shared" si="1614"/>
        <v>0</v>
      </c>
      <c r="BD3245" s="36">
        <f t="shared" si="1615"/>
        <v>0</v>
      </c>
      <c r="BE3245" s="36">
        <f t="shared" si="1616"/>
        <v>0</v>
      </c>
      <c r="BF3245" s="36">
        <f t="shared" si="1624"/>
        <v>3245</v>
      </c>
      <c r="BG3245" s="36">
        <f t="shared" si="1625"/>
        <v>0</v>
      </c>
      <c r="BH3245" s="36">
        <f t="shared" si="1626"/>
        <v>0</v>
      </c>
      <c r="BI3245" s="36">
        <f t="shared" si="1627"/>
        <v>0</v>
      </c>
      <c r="BJ3245" s="29">
        <f t="shared" si="1617"/>
        <v>0</v>
      </c>
      <c r="BK3245" s="29">
        <f t="shared" si="1628"/>
        <v>0</v>
      </c>
      <c r="BL3245" s="29">
        <f t="shared" si="1629"/>
        <v>0</v>
      </c>
      <c r="BM3245" s="29">
        <f t="shared" si="1630"/>
        <v>0</v>
      </c>
      <c r="BN3245" s="36">
        <f t="shared" si="1631"/>
        <v>0</v>
      </c>
      <c r="BQ3245" s="29">
        <f t="shared" si="1632"/>
        <v>0</v>
      </c>
    </row>
    <row r="3246" spans="2:69" s="35" customFormat="1" ht="30" customHeight="1" x14ac:dyDescent="0.15">
      <c r="B3246" s="31"/>
      <c r="C3246" s="32"/>
      <c r="D3246" s="71"/>
      <c r="E3246" s="72"/>
      <c r="F3246" s="72"/>
      <c r="G3246" s="72"/>
      <c r="H3246" s="72"/>
      <c r="I3246" s="72"/>
      <c r="J3246" s="72"/>
      <c r="K3246" s="72"/>
      <c r="L3246" s="72"/>
      <c r="M3246" s="72"/>
      <c r="N3246" s="73"/>
      <c r="O3246" s="33"/>
      <c r="P3246" s="31"/>
      <c r="Q3246" s="34"/>
      <c r="R3246" s="45"/>
      <c r="S3246" s="34"/>
      <c r="T3246" s="45"/>
      <c r="U3246" s="34"/>
      <c r="V3246" s="45"/>
      <c r="W3246" s="46"/>
      <c r="X3246" s="47" t="str">
        <f t="shared" si="1601"/>
        <v/>
      </c>
      <c r="Y3246" s="34"/>
      <c r="Z3246" s="45"/>
      <c r="AA3246" s="34"/>
      <c r="AB3246" s="45"/>
      <c r="AC3246" s="34"/>
      <c r="AD3246" s="45"/>
      <c r="AE3246" s="34"/>
      <c r="AF3246" s="48" t="str">
        <f t="shared" si="1602"/>
        <v/>
      </c>
      <c r="AG3246" s="34"/>
      <c r="AH3246" s="48" t="str">
        <f t="shared" si="1603"/>
        <v/>
      </c>
      <c r="AJ3246" s="48" t="str">
        <f t="shared" si="1618"/>
        <v/>
      </c>
      <c r="AK3246" s="34"/>
      <c r="AL3246" s="47" t="str">
        <f t="shared" si="1604"/>
        <v/>
      </c>
      <c r="AM3246" s="34"/>
      <c r="AN3246" s="47" t="str">
        <f t="shared" si="1605"/>
        <v/>
      </c>
      <c r="AP3246" s="36">
        <f t="shared" si="1619"/>
        <v>0</v>
      </c>
      <c r="AQ3246" s="36">
        <f t="shared" si="1606"/>
        <v>0</v>
      </c>
      <c r="AR3246" s="36">
        <f t="shared" si="1607"/>
        <v>0</v>
      </c>
      <c r="AS3246" s="36">
        <f t="shared" si="1608"/>
        <v>0</v>
      </c>
      <c r="AT3246" s="36">
        <f t="shared" si="1609"/>
        <v>0</v>
      </c>
      <c r="AU3246" s="36">
        <f t="shared" si="1610"/>
        <v>0</v>
      </c>
      <c r="AV3246" s="36">
        <f t="shared" si="1620"/>
        <v>0</v>
      </c>
      <c r="AW3246" s="36">
        <f t="shared" si="1621"/>
        <v>0</v>
      </c>
      <c r="AX3246" s="36">
        <f t="shared" si="1611"/>
        <v>0</v>
      </c>
      <c r="AY3246" s="36">
        <f t="shared" si="1622"/>
        <v>0</v>
      </c>
      <c r="AZ3246" s="36">
        <f t="shared" si="1623"/>
        <v>0</v>
      </c>
      <c r="BA3246" s="36">
        <f t="shared" si="1612"/>
        <v>0</v>
      </c>
      <c r="BB3246" s="36">
        <f t="shared" si="1613"/>
        <v>0</v>
      </c>
      <c r="BC3246" s="36">
        <f t="shared" si="1614"/>
        <v>0</v>
      </c>
      <c r="BD3246" s="36">
        <f t="shared" si="1615"/>
        <v>0</v>
      </c>
      <c r="BE3246" s="36">
        <f t="shared" si="1616"/>
        <v>0</v>
      </c>
      <c r="BF3246" s="36">
        <f t="shared" si="1624"/>
        <v>3246</v>
      </c>
      <c r="BG3246" s="36">
        <f t="shared" si="1625"/>
        <v>0</v>
      </c>
      <c r="BH3246" s="36">
        <f t="shared" si="1626"/>
        <v>0</v>
      </c>
      <c r="BI3246" s="36">
        <f t="shared" si="1627"/>
        <v>0</v>
      </c>
      <c r="BJ3246" s="29">
        <f t="shared" si="1617"/>
        <v>0</v>
      </c>
      <c r="BK3246" s="29">
        <f t="shared" si="1628"/>
        <v>0</v>
      </c>
      <c r="BL3246" s="29">
        <f t="shared" si="1629"/>
        <v>0</v>
      </c>
      <c r="BM3246" s="29">
        <f t="shared" si="1630"/>
        <v>0</v>
      </c>
      <c r="BN3246" s="36">
        <f t="shared" si="1631"/>
        <v>0</v>
      </c>
      <c r="BQ3246" s="29">
        <f t="shared" si="1632"/>
        <v>0</v>
      </c>
    </row>
    <row r="3247" spans="2:69" s="35" customFormat="1" ht="30" customHeight="1" x14ac:dyDescent="0.15">
      <c r="B3247" s="31"/>
      <c r="C3247" s="32"/>
      <c r="D3247" s="71"/>
      <c r="E3247" s="72"/>
      <c r="F3247" s="72"/>
      <c r="G3247" s="72"/>
      <c r="H3247" s="72"/>
      <c r="I3247" s="72"/>
      <c r="J3247" s="72"/>
      <c r="K3247" s="72"/>
      <c r="L3247" s="72"/>
      <c r="M3247" s="72"/>
      <c r="N3247" s="73"/>
      <c r="O3247" s="33"/>
      <c r="P3247" s="31"/>
      <c r="Q3247" s="34"/>
      <c r="R3247" s="45"/>
      <c r="S3247" s="34"/>
      <c r="T3247" s="45"/>
      <c r="U3247" s="34"/>
      <c r="V3247" s="45"/>
      <c r="W3247" s="46"/>
      <c r="X3247" s="47" t="str">
        <f t="shared" si="1601"/>
        <v/>
      </c>
      <c r="Y3247" s="34"/>
      <c r="Z3247" s="45"/>
      <c r="AA3247" s="34"/>
      <c r="AB3247" s="45"/>
      <c r="AC3247" s="34"/>
      <c r="AD3247" s="45"/>
      <c r="AE3247" s="34"/>
      <c r="AF3247" s="48" t="str">
        <f t="shared" si="1602"/>
        <v/>
      </c>
      <c r="AG3247" s="34"/>
      <c r="AH3247" s="48" t="str">
        <f t="shared" si="1603"/>
        <v/>
      </c>
      <c r="AJ3247" s="48" t="str">
        <f t="shared" si="1618"/>
        <v/>
      </c>
      <c r="AK3247" s="34"/>
      <c r="AL3247" s="47" t="str">
        <f t="shared" si="1604"/>
        <v/>
      </c>
      <c r="AM3247" s="34"/>
      <c r="AN3247" s="47" t="str">
        <f t="shared" si="1605"/>
        <v/>
      </c>
      <c r="AP3247" s="36">
        <f t="shared" si="1619"/>
        <v>0</v>
      </c>
      <c r="AQ3247" s="36">
        <f t="shared" si="1606"/>
        <v>0</v>
      </c>
      <c r="AR3247" s="36">
        <f t="shared" si="1607"/>
        <v>0</v>
      </c>
      <c r="AS3247" s="36">
        <f t="shared" si="1608"/>
        <v>0</v>
      </c>
      <c r="AT3247" s="36">
        <f t="shared" si="1609"/>
        <v>0</v>
      </c>
      <c r="AU3247" s="36">
        <f t="shared" si="1610"/>
        <v>0</v>
      </c>
      <c r="AV3247" s="36">
        <f t="shared" si="1620"/>
        <v>0</v>
      </c>
      <c r="AW3247" s="36">
        <f t="shared" si="1621"/>
        <v>0</v>
      </c>
      <c r="AX3247" s="36">
        <f t="shared" si="1611"/>
        <v>0</v>
      </c>
      <c r="AY3247" s="36">
        <f t="shared" si="1622"/>
        <v>0</v>
      </c>
      <c r="AZ3247" s="36">
        <f t="shared" si="1623"/>
        <v>0</v>
      </c>
      <c r="BA3247" s="36">
        <f t="shared" si="1612"/>
        <v>0</v>
      </c>
      <c r="BB3247" s="36">
        <f t="shared" si="1613"/>
        <v>0</v>
      </c>
      <c r="BC3247" s="36">
        <f t="shared" si="1614"/>
        <v>0</v>
      </c>
      <c r="BD3247" s="36">
        <f t="shared" si="1615"/>
        <v>0</v>
      </c>
      <c r="BE3247" s="36">
        <f t="shared" si="1616"/>
        <v>0</v>
      </c>
      <c r="BF3247" s="36">
        <f t="shared" si="1624"/>
        <v>3247</v>
      </c>
      <c r="BG3247" s="36">
        <f t="shared" si="1625"/>
        <v>0</v>
      </c>
      <c r="BH3247" s="36">
        <f t="shared" si="1626"/>
        <v>0</v>
      </c>
      <c r="BI3247" s="36">
        <f t="shared" si="1627"/>
        <v>0</v>
      </c>
      <c r="BJ3247" s="29">
        <f t="shared" si="1617"/>
        <v>0</v>
      </c>
      <c r="BK3247" s="29">
        <f t="shared" si="1628"/>
        <v>0</v>
      </c>
      <c r="BL3247" s="29">
        <f t="shared" si="1629"/>
        <v>0</v>
      </c>
      <c r="BM3247" s="29">
        <f t="shared" si="1630"/>
        <v>0</v>
      </c>
      <c r="BN3247" s="36">
        <f t="shared" si="1631"/>
        <v>0</v>
      </c>
      <c r="BQ3247" s="29">
        <f t="shared" si="1632"/>
        <v>0</v>
      </c>
    </row>
    <row r="3248" spans="2:69" s="35" customFormat="1" ht="30" customHeight="1" x14ac:dyDescent="0.15">
      <c r="B3248" s="31"/>
      <c r="C3248" s="32"/>
      <c r="D3248" s="71"/>
      <c r="E3248" s="72"/>
      <c r="F3248" s="72"/>
      <c r="G3248" s="72"/>
      <c r="H3248" s="72"/>
      <c r="I3248" s="72"/>
      <c r="J3248" s="72"/>
      <c r="K3248" s="72"/>
      <c r="L3248" s="72"/>
      <c r="M3248" s="72"/>
      <c r="N3248" s="73"/>
      <c r="O3248" s="33"/>
      <c r="P3248" s="31"/>
      <c r="Q3248" s="34"/>
      <c r="R3248" s="45"/>
      <c r="S3248" s="34"/>
      <c r="T3248" s="45"/>
      <c r="U3248" s="34"/>
      <c r="V3248" s="45"/>
      <c r="W3248" s="46"/>
      <c r="X3248" s="47" t="str">
        <f t="shared" si="1601"/>
        <v/>
      </c>
      <c r="Y3248" s="34"/>
      <c r="Z3248" s="45"/>
      <c r="AA3248" s="34"/>
      <c r="AB3248" s="45"/>
      <c r="AC3248" s="34"/>
      <c r="AD3248" s="45"/>
      <c r="AE3248" s="34"/>
      <c r="AF3248" s="48" t="str">
        <f t="shared" si="1602"/>
        <v/>
      </c>
      <c r="AG3248" s="34"/>
      <c r="AH3248" s="48" t="str">
        <f t="shared" si="1603"/>
        <v/>
      </c>
      <c r="AJ3248" s="48" t="str">
        <f t="shared" si="1618"/>
        <v/>
      </c>
      <c r="AK3248" s="34"/>
      <c r="AL3248" s="47" t="str">
        <f t="shared" si="1604"/>
        <v/>
      </c>
      <c r="AM3248" s="34"/>
      <c r="AN3248" s="47" t="str">
        <f t="shared" si="1605"/>
        <v/>
      </c>
      <c r="AP3248" s="36">
        <f t="shared" si="1619"/>
        <v>0</v>
      </c>
      <c r="AQ3248" s="36">
        <f t="shared" si="1606"/>
        <v>0</v>
      </c>
      <c r="AR3248" s="36">
        <f t="shared" si="1607"/>
        <v>0</v>
      </c>
      <c r="AS3248" s="36">
        <f t="shared" si="1608"/>
        <v>0</v>
      </c>
      <c r="AT3248" s="36">
        <f t="shared" si="1609"/>
        <v>0</v>
      </c>
      <c r="AU3248" s="36">
        <f t="shared" si="1610"/>
        <v>0</v>
      </c>
      <c r="AV3248" s="36">
        <f t="shared" si="1620"/>
        <v>0</v>
      </c>
      <c r="AW3248" s="36">
        <f t="shared" si="1621"/>
        <v>0</v>
      </c>
      <c r="AX3248" s="36">
        <f t="shared" si="1611"/>
        <v>0</v>
      </c>
      <c r="AY3248" s="36">
        <f t="shared" si="1622"/>
        <v>0</v>
      </c>
      <c r="AZ3248" s="36">
        <f t="shared" si="1623"/>
        <v>0</v>
      </c>
      <c r="BA3248" s="36">
        <f t="shared" si="1612"/>
        <v>0</v>
      </c>
      <c r="BB3248" s="36">
        <f t="shared" si="1613"/>
        <v>0</v>
      </c>
      <c r="BC3248" s="36">
        <f t="shared" si="1614"/>
        <v>0</v>
      </c>
      <c r="BD3248" s="36">
        <f t="shared" si="1615"/>
        <v>0</v>
      </c>
      <c r="BE3248" s="36">
        <f t="shared" si="1616"/>
        <v>0</v>
      </c>
      <c r="BF3248" s="36">
        <f t="shared" si="1624"/>
        <v>3248</v>
      </c>
      <c r="BG3248" s="36">
        <f t="shared" si="1625"/>
        <v>0</v>
      </c>
      <c r="BH3248" s="36">
        <f t="shared" si="1626"/>
        <v>0</v>
      </c>
      <c r="BI3248" s="36">
        <f t="shared" si="1627"/>
        <v>0</v>
      </c>
      <c r="BJ3248" s="29">
        <f t="shared" si="1617"/>
        <v>0</v>
      </c>
      <c r="BK3248" s="29">
        <f t="shared" si="1628"/>
        <v>0</v>
      </c>
      <c r="BL3248" s="29">
        <f t="shared" si="1629"/>
        <v>0</v>
      </c>
      <c r="BM3248" s="29">
        <f t="shared" si="1630"/>
        <v>0</v>
      </c>
      <c r="BN3248" s="36">
        <f t="shared" si="1631"/>
        <v>0</v>
      </c>
      <c r="BQ3248" s="29">
        <f t="shared" si="1632"/>
        <v>0</v>
      </c>
    </row>
    <row r="3249" spans="2:69" s="35" customFormat="1" ht="30" customHeight="1" x14ac:dyDescent="0.15">
      <c r="B3249" s="31"/>
      <c r="C3249" s="32"/>
      <c r="D3249" s="71"/>
      <c r="E3249" s="72"/>
      <c r="F3249" s="72"/>
      <c r="G3249" s="72"/>
      <c r="H3249" s="72"/>
      <c r="I3249" s="72"/>
      <c r="J3249" s="72"/>
      <c r="K3249" s="72"/>
      <c r="L3249" s="72"/>
      <c r="M3249" s="72"/>
      <c r="N3249" s="73"/>
      <c r="O3249" s="33"/>
      <c r="P3249" s="31"/>
      <c r="Q3249" s="34"/>
      <c r="R3249" s="45"/>
      <c r="S3249" s="34"/>
      <c r="T3249" s="45"/>
      <c r="U3249" s="34"/>
      <c r="V3249" s="45"/>
      <c r="W3249" s="46"/>
      <c r="X3249" s="47" t="str">
        <f t="shared" si="1601"/>
        <v/>
      </c>
      <c r="Y3249" s="34"/>
      <c r="Z3249" s="45"/>
      <c r="AA3249" s="34"/>
      <c r="AB3249" s="45"/>
      <c r="AC3249" s="34"/>
      <c r="AD3249" s="45"/>
      <c r="AE3249" s="34"/>
      <c r="AF3249" s="48" t="str">
        <f t="shared" si="1602"/>
        <v/>
      </c>
      <c r="AG3249" s="34"/>
      <c r="AH3249" s="48" t="str">
        <f t="shared" si="1603"/>
        <v/>
      </c>
      <c r="AJ3249" s="48" t="str">
        <f t="shared" si="1618"/>
        <v/>
      </c>
      <c r="AK3249" s="34"/>
      <c r="AL3249" s="47" t="str">
        <f t="shared" si="1604"/>
        <v/>
      </c>
      <c r="AM3249" s="34"/>
      <c r="AN3249" s="47" t="str">
        <f t="shared" si="1605"/>
        <v/>
      </c>
      <c r="AP3249" s="36">
        <f t="shared" si="1619"/>
        <v>0</v>
      </c>
      <c r="AQ3249" s="36">
        <f t="shared" si="1606"/>
        <v>0</v>
      </c>
      <c r="AR3249" s="36">
        <f t="shared" si="1607"/>
        <v>0</v>
      </c>
      <c r="AS3249" s="36">
        <f t="shared" si="1608"/>
        <v>0</v>
      </c>
      <c r="AT3249" s="36">
        <f t="shared" si="1609"/>
        <v>0</v>
      </c>
      <c r="AU3249" s="36">
        <f t="shared" si="1610"/>
        <v>0</v>
      </c>
      <c r="AV3249" s="36">
        <f t="shared" si="1620"/>
        <v>0</v>
      </c>
      <c r="AW3249" s="36">
        <f t="shared" si="1621"/>
        <v>0</v>
      </c>
      <c r="AX3249" s="36">
        <f t="shared" si="1611"/>
        <v>0</v>
      </c>
      <c r="AY3249" s="36">
        <f t="shared" si="1622"/>
        <v>0</v>
      </c>
      <c r="AZ3249" s="36">
        <f t="shared" si="1623"/>
        <v>0</v>
      </c>
      <c r="BA3249" s="36">
        <f t="shared" si="1612"/>
        <v>0</v>
      </c>
      <c r="BB3249" s="36">
        <f t="shared" si="1613"/>
        <v>0</v>
      </c>
      <c r="BC3249" s="36">
        <f t="shared" si="1614"/>
        <v>0</v>
      </c>
      <c r="BD3249" s="36">
        <f t="shared" si="1615"/>
        <v>0</v>
      </c>
      <c r="BE3249" s="36">
        <f t="shared" si="1616"/>
        <v>0</v>
      </c>
      <c r="BF3249" s="36">
        <f t="shared" si="1624"/>
        <v>3249</v>
      </c>
      <c r="BG3249" s="36">
        <f t="shared" si="1625"/>
        <v>0</v>
      </c>
      <c r="BH3249" s="36">
        <f t="shared" si="1626"/>
        <v>0</v>
      </c>
      <c r="BI3249" s="36">
        <f t="shared" si="1627"/>
        <v>0</v>
      </c>
      <c r="BJ3249" s="29">
        <f t="shared" si="1617"/>
        <v>0</v>
      </c>
      <c r="BK3249" s="29">
        <f t="shared" si="1628"/>
        <v>0</v>
      </c>
      <c r="BL3249" s="29">
        <f t="shared" si="1629"/>
        <v>0</v>
      </c>
      <c r="BM3249" s="29">
        <f t="shared" si="1630"/>
        <v>0</v>
      </c>
      <c r="BN3249" s="36">
        <f t="shared" si="1631"/>
        <v>0</v>
      </c>
      <c r="BQ3249" s="29">
        <f t="shared" si="1632"/>
        <v>0</v>
      </c>
    </row>
    <row r="3250" spans="2:69" s="35" customFormat="1" ht="30" customHeight="1" x14ac:dyDescent="0.15">
      <c r="B3250" s="31"/>
      <c r="C3250" s="32"/>
      <c r="D3250" s="71"/>
      <c r="E3250" s="72"/>
      <c r="F3250" s="72"/>
      <c r="G3250" s="72"/>
      <c r="H3250" s="72"/>
      <c r="I3250" s="72"/>
      <c r="J3250" s="72"/>
      <c r="K3250" s="72"/>
      <c r="L3250" s="72"/>
      <c r="M3250" s="72"/>
      <c r="N3250" s="73"/>
      <c r="O3250" s="33"/>
      <c r="P3250" s="31"/>
      <c r="Q3250" s="34"/>
      <c r="R3250" s="45"/>
      <c r="S3250" s="34"/>
      <c r="T3250" s="45"/>
      <c r="U3250" s="34"/>
      <c r="V3250" s="45"/>
      <c r="W3250" s="46"/>
      <c r="X3250" s="47" t="str">
        <f t="shared" si="1601"/>
        <v/>
      </c>
      <c r="Y3250" s="34"/>
      <c r="Z3250" s="45"/>
      <c r="AA3250" s="34"/>
      <c r="AB3250" s="45"/>
      <c r="AC3250" s="34"/>
      <c r="AD3250" s="45"/>
      <c r="AE3250" s="34"/>
      <c r="AF3250" s="48" t="str">
        <f t="shared" si="1602"/>
        <v/>
      </c>
      <c r="AG3250" s="34"/>
      <c r="AH3250" s="48" t="str">
        <f t="shared" si="1603"/>
        <v/>
      </c>
      <c r="AJ3250" s="48" t="str">
        <f t="shared" si="1618"/>
        <v/>
      </c>
      <c r="AK3250" s="34"/>
      <c r="AL3250" s="47" t="str">
        <f t="shared" si="1604"/>
        <v/>
      </c>
      <c r="AM3250" s="34"/>
      <c r="AN3250" s="47" t="str">
        <f t="shared" si="1605"/>
        <v/>
      </c>
      <c r="AP3250" s="36">
        <f t="shared" si="1619"/>
        <v>0</v>
      </c>
      <c r="AQ3250" s="36">
        <f t="shared" si="1606"/>
        <v>0</v>
      </c>
      <c r="AR3250" s="36">
        <f t="shared" si="1607"/>
        <v>0</v>
      </c>
      <c r="AS3250" s="36">
        <f t="shared" si="1608"/>
        <v>0</v>
      </c>
      <c r="AT3250" s="36">
        <f t="shared" si="1609"/>
        <v>0</v>
      </c>
      <c r="AU3250" s="36">
        <f t="shared" si="1610"/>
        <v>0</v>
      </c>
      <c r="AV3250" s="36">
        <f t="shared" si="1620"/>
        <v>0</v>
      </c>
      <c r="AW3250" s="36">
        <f t="shared" si="1621"/>
        <v>0</v>
      </c>
      <c r="AX3250" s="36">
        <f t="shared" si="1611"/>
        <v>0</v>
      </c>
      <c r="AY3250" s="36">
        <f t="shared" si="1622"/>
        <v>0</v>
      </c>
      <c r="AZ3250" s="36">
        <f t="shared" si="1623"/>
        <v>0</v>
      </c>
      <c r="BA3250" s="36">
        <f t="shared" si="1612"/>
        <v>0</v>
      </c>
      <c r="BB3250" s="36">
        <f t="shared" si="1613"/>
        <v>0</v>
      </c>
      <c r="BC3250" s="36">
        <f t="shared" si="1614"/>
        <v>0</v>
      </c>
      <c r="BD3250" s="36">
        <f t="shared" si="1615"/>
        <v>0</v>
      </c>
      <c r="BE3250" s="36">
        <f t="shared" si="1616"/>
        <v>0</v>
      </c>
      <c r="BF3250" s="36">
        <f t="shared" si="1624"/>
        <v>3250</v>
      </c>
      <c r="BG3250" s="36">
        <f t="shared" si="1625"/>
        <v>0</v>
      </c>
      <c r="BH3250" s="36">
        <f t="shared" si="1626"/>
        <v>0</v>
      </c>
      <c r="BI3250" s="36">
        <f t="shared" si="1627"/>
        <v>0</v>
      </c>
      <c r="BJ3250" s="29">
        <f t="shared" si="1617"/>
        <v>0</v>
      </c>
      <c r="BK3250" s="29">
        <f t="shared" si="1628"/>
        <v>0</v>
      </c>
      <c r="BL3250" s="29">
        <f t="shared" si="1629"/>
        <v>0</v>
      </c>
      <c r="BM3250" s="29">
        <f t="shared" si="1630"/>
        <v>0</v>
      </c>
      <c r="BN3250" s="36">
        <f t="shared" si="1631"/>
        <v>0</v>
      </c>
      <c r="BQ3250" s="29">
        <f t="shared" si="1632"/>
        <v>0</v>
      </c>
    </row>
    <row r="3251" spans="2:69" s="35" customFormat="1" ht="30" customHeight="1" x14ac:dyDescent="0.15">
      <c r="B3251" s="31"/>
      <c r="C3251" s="32"/>
      <c r="D3251" s="71"/>
      <c r="E3251" s="72"/>
      <c r="F3251" s="72"/>
      <c r="G3251" s="72"/>
      <c r="H3251" s="72"/>
      <c r="I3251" s="72"/>
      <c r="J3251" s="72"/>
      <c r="K3251" s="72"/>
      <c r="L3251" s="72"/>
      <c r="M3251" s="72"/>
      <c r="N3251" s="73"/>
      <c r="O3251" s="33"/>
      <c r="P3251" s="31"/>
      <c r="Q3251" s="34"/>
      <c r="R3251" s="45"/>
      <c r="S3251" s="34"/>
      <c r="T3251" s="45"/>
      <c r="U3251" s="34"/>
      <c r="V3251" s="45"/>
      <c r="W3251" s="46"/>
      <c r="X3251" s="47" t="str">
        <f t="shared" si="1601"/>
        <v/>
      </c>
      <c r="Y3251" s="34"/>
      <c r="Z3251" s="45"/>
      <c r="AA3251" s="34"/>
      <c r="AB3251" s="45"/>
      <c r="AC3251" s="34"/>
      <c r="AD3251" s="45"/>
      <c r="AE3251" s="34"/>
      <c r="AF3251" s="48" t="str">
        <f t="shared" si="1602"/>
        <v/>
      </c>
      <c r="AG3251" s="34"/>
      <c r="AH3251" s="48" t="str">
        <f t="shared" si="1603"/>
        <v/>
      </c>
      <c r="AJ3251" s="48" t="str">
        <f t="shared" si="1618"/>
        <v/>
      </c>
      <c r="AK3251" s="34"/>
      <c r="AL3251" s="47" t="str">
        <f t="shared" si="1604"/>
        <v/>
      </c>
      <c r="AM3251" s="34"/>
      <c r="AN3251" s="47" t="str">
        <f t="shared" si="1605"/>
        <v/>
      </c>
      <c r="AP3251" s="36">
        <f t="shared" si="1619"/>
        <v>0</v>
      </c>
      <c r="AQ3251" s="36">
        <f t="shared" si="1606"/>
        <v>0</v>
      </c>
      <c r="AR3251" s="36">
        <f t="shared" si="1607"/>
        <v>0</v>
      </c>
      <c r="AS3251" s="36">
        <f t="shared" si="1608"/>
        <v>0</v>
      </c>
      <c r="AT3251" s="36">
        <f t="shared" si="1609"/>
        <v>0</v>
      </c>
      <c r="AU3251" s="36">
        <f t="shared" si="1610"/>
        <v>0</v>
      </c>
      <c r="AV3251" s="36">
        <f t="shared" si="1620"/>
        <v>0</v>
      </c>
      <c r="AW3251" s="36">
        <f t="shared" si="1621"/>
        <v>0</v>
      </c>
      <c r="AX3251" s="36">
        <f t="shared" si="1611"/>
        <v>0</v>
      </c>
      <c r="AY3251" s="36">
        <f t="shared" si="1622"/>
        <v>0</v>
      </c>
      <c r="AZ3251" s="36">
        <f t="shared" si="1623"/>
        <v>0</v>
      </c>
      <c r="BA3251" s="36">
        <f t="shared" si="1612"/>
        <v>0</v>
      </c>
      <c r="BB3251" s="36">
        <f t="shared" si="1613"/>
        <v>0</v>
      </c>
      <c r="BC3251" s="36">
        <f t="shared" si="1614"/>
        <v>0</v>
      </c>
      <c r="BD3251" s="36">
        <f t="shared" si="1615"/>
        <v>0</v>
      </c>
      <c r="BE3251" s="36">
        <f t="shared" si="1616"/>
        <v>0</v>
      </c>
      <c r="BF3251" s="36">
        <f t="shared" si="1624"/>
        <v>3251</v>
      </c>
      <c r="BG3251" s="36">
        <f t="shared" si="1625"/>
        <v>0</v>
      </c>
      <c r="BH3251" s="36">
        <f t="shared" si="1626"/>
        <v>0</v>
      </c>
      <c r="BI3251" s="36">
        <f t="shared" si="1627"/>
        <v>0</v>
      </c>
      <c r="BJ3251" s="29">
        <f t="shared" si="1617"/>
        <v>0</v>
      </c>
      <c r="BK3251" s="29">
        <f t="shared" si="1628"/>
        <v>0</v>
      </c>
      <c r="BL3251" s="29">
        <f t="shared" si="1629"/>
        <v>0</v>
      </c>
      <c r="BM3251" s="29">
        <f t="shared" si="1630"/>
        <v>0</v>
      </c>
      <c r="BN3251" s="36">
        <f t="shared" si="1631"/>
        <v>0</v>
      </c>
      <c r="BQ3251" s="29">
        <f t="shared" si="1632"/>
        <v>0</v>
      </c>
    </row>
    <row r="3252" spans="2:69" s="35" customFormat="1" ht="30" customHeight="1" x14ac:dyDescent="0.15">
      <c r="B3252" s="31"/>
      <c r="C3252" s="32"/>
      <c r="D3252" s="71"/>
      <c r="E3252" s="72"/>
      <c r="F3252" s="72"/>
      <c r="G3252" s="72"/>
      <c r="H3252" s="72"/>
      <c r="I3252" s="72"/>
      <c r="J3252" s="72"/>
      <c r="K3252" s="72"/>
      <c r="L3252" s="72"/>
      <c r="M3252" s="72"/>
      <c r="N3252" s="73"/>
      <c r="O3252" s="33"/>
      <c r="P3252" s="31"/>
      <c r="Q3252" s="34"/>
      <c r="R3252" s="45"/>
      <c r="S3252" s="34"/>
      <c r="T3252" s="45"/>
      <c r="U3252" s="34"/>
      <c r="V3252" s="45"/>
      <c r="W3252" s="46"/>
      <c r="X3252" s="47" t="str">
        <f t="shared" si="1601"/>
        <v/>
      </c>
      <c r="Y3252" s="34"/>
      <c r="Z3252" s="45"/>
      <c r="AA3252" s="34"/>
      <c r="AB3252" s="45"/>
      <c r="AC3252" s="34"/>
      <c r="AD3252" s="45"/>
      <c r="AE3252" s="34"/>
      <c r="AF3252" s="48" t="str">
        <f t="shared" si="1602"/>
        <v/>
      </c>
      <c r="AG3252" s="34"/>
      <c r="AH3252" s="48" t="str">
        <f t="shared" si="1603"/>
        <v/>
      </c>
      <c r="AJ3252" s="48" t="str">
        <f t="shared" si="1618"/>
        <v/>
      </c>
      <c r="AK3252" s="34"/>
      <c r="AL3252" s="47" t="str">
        <f t="shared" si="1604"/>
        <v/>
      </c>
      <c r="AM3252" s="34"/>
      <c r="AN3252" s="47" t="str">
        <f t="shared" si="1605"/>
        <v/>
      </c>
      <c r="AP3252" s="36">
        <f t="shared" si="1619"/>
        <v>0</v>
      </c>
      <c r="AQ3252" s="36">
        <f t="shared" si="1606"/>
        <v>0</v>
      </c>
      <c r="AR3252" s="36">
        <f t="shared" si="1607"/>
        <v>0</v>
      </c>
      <c r="AS3252" s="36">
        <f t="shared" si="1608"/>
        <v>0</v>
      </c>
      <c r="AT3252" s="36">
        <f t="shared" si="1609"/>
        <v>0</v>
      </c>
      <c r="AU3252" s="36">
        <f t="shared" si="1610"/>
        <v>0</v>
      </c>
      <c r="AV3252" s="36">
        <f t="shared" si="1620"/>
        <v>0</v>
      </c>
      <c r="AW3252" s="36">
        <f t="shared" si="1621"/>
        <v>0</v>
      </c>
      <c r="AX3252" s="36">
        <f t="shared" si="1611"/>
        <v>0</v>
      </c>
      <c r="AY3252" s="36">
        <f t="shared" si="1622"/>
        <v>0</v>
      </c>
      <c r="AZ3252" s="36">
        <f t="shared" si="1623"/>
        <v>0</v>
      </c>
      <c r="BA3252" s="36">
        <f t="shared" si="1612"/>
        <v>0</v>
      </c>
      <c r="BB3252" s="36">
        <f t="shared" si="1613"/>
        <v>0</v>
      </c>
      <c r="BC3252" s="36">
        <f t="shared" si="1614"/>
        <v>0</v>
      </c>
      <c r="BD3252" s="36">
        <f t="shared" si="1615"/>
        <v>0</v>
      </c>
      <c r="BE3252" s="36">
        <f t="shared" si="1616"/>
        <v>0</v>
      </c>
      <c r="BF3252" s="36">
        <f t="shared" si="1624"/>
        <v>3252</v>
      </c>
      <c r="BG3252" s="36">
        <f t="shared" si="1625"/>
        <v>0</v>
      </c>
      <c r="BH3252" s="36">
        <f t="shared" si="1626"/>
        <v>0</v>
      </c>
      <c r="BI3252" s="36">
        <f t="shared" si="1627"/>
        <v>0</v>
      </c>
      <c r="BJ3252" s="29">
        <f t="shared" si="1617"/>
        <v>0</v>
      </c>
      <c r="BK3252" s="29">
        <f t="shared" si="1628"/>
        <v>0</v>
      </c>
      <c r="BL3252" s="29">
        <f t="shared" si="1629"/>
        <v>0</v>
      </c>
      <c r="BM3252" s="29">
        <f t="shared" si="1630"/>
        <v>0</v>
      </c>
      <c r="BN3252" s="36">
        <f t="shared" si="1631"/>
        <v>0</v>
      </c>
      <c r="BQ3252" s="29">
        <f t="shared" si="1632"/>
        <v>0</v>
      </c>
    </row>
    <row r="3253" spans="2:69" s="35" customFormat="1" ht="30" customHeight="1" x14ac:dyDescent="0.15">
      <c r="B3253" s="31"/>
      <c r="C3253" s="32"/>
      <c r="D3253" s="71"/>
      <c r="E3253" s="72"/>
      <c r="F3253" s="72"/>
      <c r="G3253" s="72"/>
      <c r="H3253" s="72"/>
      <c r="I3253" s="72"/>
      <c r="J3253" s="72"/>
      <c r="K3253" s="72"/>
      <c r="L3253" s="72"/>
      <c r="M3253" s="72"/>
      <c r="N3253" s="73"/>
      <c r="O3253" s="33"/>
      <c r="P3253" s="31"/>
      <c r="Q3253" s="34"/>
      <c r="R3253" s="45"/>
      <c r="S3253" s="34"/>
      <c r="T3253" s="45"/>
      <c r="U3253" s="34"/>
      <c r="V3253" s="45"/>
      <c r="W3253" s="46"/>
      <c r="X3253" s="47" t="str">
        <f t="shared" si="1601"/>
        <v/>
      </c>
      <c r="Y3253" s="34"/>
      <c r="Z3253" s="45"/>
      <c r="AA3253" s="34"/>
      <c r="AB3253" s="45"/>
      <c r="AC3253" s="34"/>
      <c r="AD3253" s="45"/>
      <c r="AE3253" s="34"/>
      <c r="AF3253" s="48" t="str">
        <f t="shared" si="1602"/>
        <v/>
      </c>
      <c r="AG3253" s="34"/>
      <c r="AH3253" s="48" t="str">
        <f t="shared" si="1603"/>
        <v/>
      </c>
      <c r="AJ3253" s="48" t="str">
        <f t="shared" si="1618"/>
        <v/>
      </c>
      <c r="AK3253" s="34"/>
      <c r="AL3253" s="47" t="str">
        <f t="shared" si="1604"/>
        <v/>
      </c>
      <c r="AM3253" s="34"/>
      <c r="AN3253" s="47" t="str">
        <f t="shared" si="1605"/>
        <v/>
      </c>
      <c r="AP3253" s="36">
        <f t="shared" si="1619"/>
        <v>0</v>
      </c>
      <c r="AQ3253" s="36">
        <f t="shared" si="1606"/>
        <v>0</v>
      </c>
      <c r="AR3253" s="36">
        <f t="shared" si="1607"/>
        <v>0</v>
      </c>
      <c r="AS3253" s="36">
        <f t="shared" si="1608"/>
        <v>0</v>
      </c>
      <c r="AT3253" s="36">
        <f t="shared" si="1609"/>
        <v>0</v>
      </c>
      <c r="AU3253" s="36">
        <f t="shared" si="1610"/>
        <v>0</v>
      </c>
      <c r="AV3253" s="36">
        <f t="shared" si="1620"/>
        <v>0</v>
      </c>
      <c r="AW3253" s="36">
        <f t="shared" si="1621"/>
        <v>0</v>
      </c>
      <c r="AX3253" s="36">
        <f t="shared" si="1611"/>
        <v>0</v>
      </c>
      <c r="AY3253" s="36">
        <f t="shared" si="1622"/>
        <v>0</v>
      </c>
      <c r="AZ3253" s="36">
        <f t="shared" si="1623"/>
        <v>0</v>
      </c>
      <c r="BA3253" s="36">
        <f t="shared" si="1612"/>
        <v>0</v>
      </c>
      <c r="BB3253" s="36">
        <f t="shared" si="1613"/>
        <v>0</v>
      </c>
      <c r="BC3253" s="36">
        <f t="shared" si="1614"/>
        <v>0</v>
      </c>
      <c r="BD3253" s="36">
        <f t="shared" si="1615"/>
        <v>0</v>
      </c>
      <c r="BE3253" s="36">
        <f t="shared" si="1616"/>
        <v>0</v>
      </c>
      <c r="BF3253" s="36">
        <f t="shared" si="1624"/>
        <v>3253</v>
      </c>
      <c r="BG3253" s="36">
        <f t="shared" si="1625"/>
        <v>0</v>
      </c>
      <c r="BH3253" s="36">
        <f t="shared" si="1626"/>
        <v>0</v>
      </c>
      <c r="BI3253" s="36">
        <f t="shared" si="1627"/>
        <v>0</v>
      </c>
      <c r="BJ3253" s="29">
        <f t="shared" si="1617"/>
        <v>0</v>
      </c>
      <c r="BK3253" s="29">
        <f t="shared" si="1628"/>
        <v>0</v>
      </c>
      <c r="BL3253" s="29">
        <f t="shared" si="1629"/>
        <v>0</v>
      </c>
      <c r="BM3253" s="29">
        <f t="shared" si="1630"/>
        <v>0</v>
      </c>
      <c r="BN3253" s="36">
        <f t="shared" si="1631"/>
        <v>0</v>
      </c>
      <c r="BQ3253" s="29">
        <f t="shared" si="1632"/>
        <v>0</v>
      </c>
    </row>
    <row r="3254" spans="2:69" s="35" customFormat="1" ht="30" customHeight="1" x14ac:dyDescent="0.15">
      <c r="B3254" s="31"/>
      <c r="C3254" s="32"/>
      <c r="D3254" s="71"/>
      <c r="E3254" s="72"/>
      <c r="F3254" s="72"/>
      <c r="G3254" s="72"/>
      <c r="H3254" s="72"/>
      <c r="I3254" s="72"/>
      <c r="J3254" s="72"/>
      <c r="K3254" s="72"/>
      <c r="L3254" s="72"/>
      <c r="M3254" s="72"/>
      <c r="N3254" s="73"/>
      <c r="O3254" s="33"/>
      <c r="P3254" s="31"/>
      <c r="Q3254" s="34"/>
      <c r="R3254" s="45"/>
      <c r="S3254" s="34"/>
      <c r="T3254" s="45"/>
      <c r="U3254" s="34"/>
      <c r="V3254" s="45"/>
      <c r="W3254" s="46"/>
      <c r="X3254" s="47" t="str">
        <f t="shared" si="1601"/>
        <v/>
      </c>
      <c r="Y3254" s="34"/>
      <c r="Z3254" s="45"/>
      <c r="AA3254" s="34"/>
      <c r="AB3254" s="45"/>
      <c r="AC3254" s="34"/>
      <c r="AD3254" s="45"/>
      <c r="AE3254" s="34"/>
      <c r="AF3254" s="48" t="str">
        <f t="shared" si="1602"/>
        <v/>
      </c>
      <c r="AG3254" s="34"/>
      <c r="AH3254" s="48" t="str">
        <f t="shared" si="1603"/>
        <v/>
      </c>
      <c r="AJ3254" s="48" t="str">
        <f t="shared" si="1618"/>
        <v/>
      </c>
      <c r="AK3254" s="34"/>
      <c r="AL3254" s="47" t="str">
        <f t="shared" si="1604"/>
        <v/>
      </c>
      <c r="AM3254" s="34"/>
      <c r="AN3254" s="47" t="str">
        <f t="shared" si="1605"/>
        <v/>
      </c>
      <c r="AP3254" s="36">
        <f t="shared" si="1619"/>
        <v>0</v>
      </c>
      <c r="AQ3254" s="36">
        <f t="shared" si="1606"/>
        <v>0</v>
      </c>
      <c r="AR3254" s="36">
        <f t="shared" si="1607"/>
        <v>0</v>
      </c>
      <c r="AS3254" s="36">
        <f t="shared" si="1608"/>
        <v>0</v>
      </c>
      <c r="AT3254" s="36">
        <f t="shared" si="1609"/>
        <v>0</v>
      </c>
      <c r="AU3254" s="36">
        <f t="shared" si="1610"/>
        <v>0</v>
      </c>
      <c r="AV3254" s="36">
        <f t="shared" si="1620"/>
        <v>0</v>
      </c>
      <c r="AW3254" s="36">
        <f t="shared" si="1621"/>
        <v>0</v>
      </c>
      <c r="AX3254" s="36">
        <f t="shared" si="1611"/>
        <v>0</v>
      </c>
      <c r="AY3254" s="36">
        <f t="shared" si="1622"/>
        <v>0</v>
      </c>
      <c r="AZ3254" s="36">
        <f t="shared" si="1623"/>
        <v>0</v>
      </c>
      <c r="BA3254" s="36">
        <f t="shared" si="1612"/>
        <v>0</v>
      </c>
      <c r="BB3254" s="36">
        <f t="shared" si="1613"/>
        <v>0</v>
      </c>
      <c r="BC3254" s="36">
        <f t="shared" si="1614"/>
        <v>0</v>
      </c>
      <c r="BD3254" s="36">
        <f t="shared" si="1615"/>
        <v>0</v>
      </c>
      <c r="BE3254" s="36">
        <f t="shared" si="1616"/>
        <v>0</v>
      </c>
      <c r="BF3254" s="36">
        <f t="shared" si="1624"/>
        <v>3254</v>
      </c>
      <c r="BG3254" s="36">
        <f t="shared" si="1625"/>
        <v>0</v>
      </c>
      <c r="BH3254" s="36">
        <f t="shared" si="1626"/>
        <v>0</v>
      </c>
      <c r="BI3254" s="36">
        <f t="shared" si="1627"/>
        <v>0</v>
      </c>
      <c r="BJ3254" s="29">
        <f t="shared" si="1617"/>
        <v>0</v>
      </c>
      <c r="BK3254" s="29">
        <f t="shared" si="1628"/>
        <v>0</v>
      </c>
      <c r="BL3254" s="29">
        <f t="shared" si="1629"/>
        <v>0</v>
      </c>
      <c r="BM3254" s="29">
        <f t="shared" si="1630"/>
        <v>0</v>
      </c>
      <c r="BN3254" s="36">
        <f t="shared" si="1631"/>
        <v>0</v>
      </c>
      <c r="BQ3254" s="29">
        <f t="shared" si="1632"/>
        <v>0</v>
      </c>
    </row>
    <row r="3255" spans="2:69" s="35" customFormat="1" ht="30" customHeight="1" x14ac:dyDescent="0.15">
      <c r="B3255" s="31"/>
      <c r="C3255" s="32"/>
      <c r="D3255" s="71"/>
      <c r="E3255" s="72"/>
      <c r="F3255" s="72"/>
      <c r="G3255" s="72"/>
      <c r="H3255" s="72"/>
      <c r="I3255" s="72"/>
      <c r="J3255" s="72"/>
      <c r="K3255" s="72"/>
      <c r="L3255" s="72"/>
      <c r="M3255" s="72"/>
      <c r="N3255" s="73"/>
      <c r="O3255" s="33"/>
      <c r="P3255" s="31"/>
      <c r="Q3255" s="34"/>
      <c r="R3255" s="45"/>
      <c r="S3255" s="34"/>
      <c r="T3255" s="45"/>
      <c r="U3255" s="34"/>
      <c r="V3255" s="45"/>
      <c r="W3255" s="46"/>
      <c r="X3255" s="47" t="str">
        <f t="shared" si="1601"/>
        <v/>
      </c>
      <c r="Y3255" s="34"/>
      <c r="Z3255" s="45"/>
      <c r="AA3255" s="34"/>
      <c r="AB3255" s="45"/>
      <c r="AC3255" s="34"/>
      <c r="AD3255" s="45"/>
      <c r="AE3255" s="34"/>
      <c r="AF3255" s="48" t="str">
        <f t="shared" si="1602"/>
        <v/>
      </c>
      <c r="AG3255" s="34"/>
      <c r="AH3255" s="48" t="str">
        <f t="shared" si="1603"/>
        <v/>
      </c>
      <c r="AJ3255" s="48" t="str">
        <f t="shared" si="1618"/>
        <v/>
      </c>
      <c r="AK3255" s="34"/>
      <c r="AL3255" s="47" t="str">
        <f t="shared" si="1604"/>
        <v/>
      </c>
      <c r="AM3255" s="34"/>
      <c r="AN3255" s="47" t="str">
        <f t="shared" si="1605"/>
        <v/>
      </c>
      <c r="AP3255" s="36">
        <f t="shared" si="1619"/>
        <v>0</v>
      </c>
      <c r="AQ3255" s="36">
        <f t="shared" si="1606"/>
        <v>0</v>
      </c>
      <c r="AR3255" s="36">
        <f t="shared" si="1607"/>
        <v>0</v>
      </c>
      <c r="AS3255" s="36">
        <f t="shared" si="1608"/>
        <v>0</v>
      </c>
      <c r="AT3255" s="36">
        <f t="shared" si="1609"/>
        <v>0</v>
      </c>
      <c r="AU3255" s="36">
        <f t="shared" si="1610"/>
        <v>0</v>
      </c>
      <c r="AV3255" s="36">
        <f t="shared" si="1620"/>
        <v>0</v>
      </c>
      <c r="AW3255" s="36">
        <f t="shared" si="1621"/>
        <v>0</v>
      </c>
      <c r="AX3255" s="36">
        <f t="shared" si="1611"/>
        <v>0</v>
      </c>
      <c r="AY3255" s="36">
        <f t="shared" si="1622"/>
        <v>0</v>
      </c>
      <c r="AZ3255" s="36">
        <f t="shared" si="1623"/>
        <v>0</v>
      </c>
      <c r="BA3255" s="36">
        <f t="shared" si="1612"/>
        <v>0</v>
      </c>
      <c r="BB3255" s="36">
        <f t="shared" si="1613"/>
        <v>0</v>
      </c>
      <c r="BC3255" s="36">
        <f t="shared" si="1614"/>
        <v>0</v>
      </c>
      <c r="BD3255" s="36">
        <f t="shared" si="1615"/>
        <v>0</v>
      </c>
      <c r="BE3255" s="36">
        <f t="shared" si="1616"/>
        <v>0</v>
      </c>
      <c r="BF3255" s="36">
        <f t="shared" si="1624"/>
        <v>3255</v>
      </c>
      <c r="BG3255" s="36">
        <f t="shared" si="1625"/>
        <v>0</v>
      </c>
      <c r="BH3255" s="36">
        <f t="shared" si="1626"/>
        <v>0</v>
      </c>
      <c r="BI3255" s="36">
        <f t="shared" si="1627"/>
        <v>0</v>
      </c>
      <c r="BJ3255" s="29">
        <f t="shared" si="1617"/>
        <v>0</v>
      </c>
      <c r="BK3255" s="29">
        <f t="shared" si="1628"/>
        <v>0</v>
      </c>
      <c r="BL3255" s="29">
        <f t="shared" si="1629"/>
        <v>0</v>
      </c>
      <c r="BM3255" s="29">
        <f t="shared" si="1630"/>
        <v>0</v>
      </c>
      <c r="BN3255" s="36">
        <f t="shared" si="1631"/>
        <v>0</v>
      </c>
      <c r="BQ3255" s="29">
        <f t="shared" si="1632"/>
        <v>0</v>
      </c>
    </row>
    <row r="3256" spans="2:69" s="35" customFormat="1" ht="30" customHeight="1" x14ac:dyDescent="0.15">
      <c r="B3256" s="31"/>
      <c r="C3256" s="32"/>
      <c r="D3256" s="71"/>
      <c r="E3256" s="72"/>
      <c r="F3256" s="72"/>
      <c r="G3256" s="72"/>
      <c r="H3256" s="72"/>
      <c r="I3256" s="72"/>
      <c r="J3256" s="72"/>
      <c r="K3256" s="72"/>
      <c r="L3256" s="72"/>
      <c r="M3256" s="72"/>
      <c r="N3256" s="73"/>
      <c r="O3256" s="33"/>
      <c r="P3256" s="31"/>
      <c r="Q3256" s="34"/>
      <c r="R3256" s="45"/>
      <c r="S3256" s="34"/>
      <c r="T3256" s="45"/>
      <c r="U3256" s="34"/>
      <c r="V3256" s="45"/>
      <c r="W3256" s="46"/>
      <c r="X3256" s="47" t="str">
        <f t="shared" si="1601"/>
        <v/>
      </c>
      <c r="Y3256" s="34"/>
      <c r="Z3256" s="45"/>
      <c r="AA3256" s="34"/>
      <c r="AB3256" s="45"/>
      <c r="AC3256" s="34"/>
      <c r="AD3256" s="45"/>
      <c r="AE3256" s="34"/>
      <c r="AF3256" s="48" t="str">
        <f t="shared" si="1602"/>
        <v/>
      </c>
      <c r="AG3256" s="34"/>
      <c r="AH3256" s="48" t="str">
        <f t="shared" si="1603"/>
        <v/>
      </c>
      <c r="AJ3256" s="48" t="str">
        <f t="shared" si="1618"/>
        <v/>
      </c>
      <c r="AK3256" s="34"/>
      <c r="AL3256" s="47" t="str">
        <f t="shared" si="1604"/>
        <v/>
      </c>
      <c r="AM3256" s="34"/>
      <c r="AN3256" s="47" t="str">
        <f t="shared" si="1605"/>
        <v/>
      </c>
      <c r="AP3256" s="36">
        <f t="shared" si="1619"/>
        <v>0</v>
      </c>
      <c r="AQ3256" s="36">
        <f t="shared" si="1606"/>
        <v>0</v>
      </c>
      <c r="AR3256" s="36">
        <f t="shared" si="1607"/>
        <v>0</v>
      </c>
      <c r="AS3256" s="36">
        <f t="shared" si="1608"/>
        <v>0</v>
      </c>
      <c r="AT3256" s="36">
        <f t="shared" si="1609"/>
        <v>0</v>
      </c>
      <c r="AU3256" s="36">
        <f t="shared" si="1610"/>
        <v>0</v>
      </c>
      <c r="AV3256" s="36">
        <f t="shared" si="1620"/>
        <v>0</v>
      </c>
      <c r="AW3256" s="36">
        <f t="shared" si="1621"/>
        <v>0</v>
      </c>
      <c r="AX3256" s="36">
        <f t="shared" si="1611"/>
        <v>0</v>
      </c>
      <c r="AY3256" s="36">
        <f t="shared" si="1622"/>
        <v>0</v>
      </c>
      <c r="AZ3256" s="36">
        <f t="shared" si="1623"/>
        <v>0</v>
      </c>
      <c r="BA3256" s="36">
        <f t="shared" si="1612"/>
        <v>0</v>
      </c>
      <c r="BB3256" s="36">
        <f t="shared" si="1613"/>
        <v>0</v>
      </c>
      <c r="BC3256" s="36">
        <f t="shared" si="1614"/>
        <v>0</v>
      </c>
      <c r="BD3256" s="36">
        <f t="shared" si="1615"/>
        <v>0</v>
      </c>
      <c r="BE3256" s="36">
        <f t="shared" si="1616"/>
        <v>0</v>
      </c>
      <c r="BF3256" s="36">
        <f t="shared" si="1624"/>
        <v>3256</v>
      </c>
      <c r="BG3256" s="36">
        <f t="shared" si="1625"/>
        <v>0</v>
      </c>
      <c r="BH3256" s="36">
        <f t="shared" si="1626"/>
        <v>0</v>
      </c>
      <c r="BI3256" s="36">
        <f t="shared" si="1627"/>
        <v>0</v>
      </c>
      <c r="BJ3256" s="29">
        <f t="shared" si="1617"/>
        <v>0</v>
      </c>
      <c r="BK3256" s="29">
        <f t="shared" si="1628"/>
        <v>0</v>
      </c>
      <c r="BL3256" s="29">
        <f t="shared" si="1629"/>
        <v>0</v>
      </c>
      <c r="BM3256" s="29">
        <f t="shared" si="1630"/>
        <v>0</v>
      </c>
      <c r="BN3256" s="36">
        <f t="shared" si="1631"/>
        <v>0</v>
      </c>
      <c r="BQ3256" s="29">
        <f t="shared" si="1632"/>
        <v>0</v>
      </c>
    </row>
    <row r="3257" spans="2:69" s="35" customFormat="1" ht="30" customHeight="1" x14ac:dyDescent="0.15">
      <c r="B3257" s="31"/>
      <c r="C3257" s="32"/>
      <c r="D3257" s="71"/>
      <c r="E3257" s="72"/>
      <c r="F3257" s="72"/>
      <c r="G3257" s="72"/>
      <c r="H3257" s="72"/>
      <c r="I3257" s="72"/>
      <c r="J3257" s="72"/>
      <c r="K3257" s="72"/>
      <c r="L3257" s="72"/>
      <c r="M3257" s="72"/>
      <c r="N3257" s="73"/>
      <c r="O3257" s="33"/>
      <c r="P3257" s="31"/>
      <c r="Q3257" s="34"/>
      <c r="R3257" s="45"/>
      <c r="S3257" s="34"/>
      <c r="T3257" s="45"/>
      <c r="U3257" s="34"/>
      <c r="V3257" s="45"/>
      <c r="W3257" s="46"/>
      <c r="X3257" s="47" t="str">
        <f t="shared" si="1601"/>
        <v/>
      </c>
      <c r="Y3257" s="34"/>
      <c r="Z3257" s="45"/>
      <c r="AA3257" s="34"/>
      <c r="AB3257" s="45"/>
      <c r="AC3257" s="34"/>
      <c r="AD3257" s="45"/>
      <c r="AE3257" s="34"/>
      <c r="AF3257" s="48" t="str">
        <f t="shared" si="1602"/>
        <v/>
      </c>
      <c r="AG3257" s="34"/>
      <c r="AH3257" s="48" t="str">
        <f t="shared" si="1603"/>
        <v/>
      </c>
      <c r="AJ3257" s="48" t="str">
        <f t="shared" si="1618"/>
        <v/>
      </c>
      <c r="AK3257" s="34"/>
      <c r="AL3257" s="47" t="str">
        <f t="shared" si="1604"/>
        <v/>
      </c>
      <c r="AM3257" s="34"/>
      <c r="AN3257" s="47" t="str">
        <f t="shared" si="1605"/>
        <v/>
      </c>
      <c r="AP3257" s="36">
        <f t="shared" si="1619"/>
        <v>0</v>
      </c>
      <c r="AQ3257" s="36">
        <f t="shared" si="1606"/>
        <v>0</v>
      </c>
      <c r="AR3257" s="36">
        <f t="shared" si="1607"/>
        <v>0</v>
      </c>
      <c r="AS3257" s="36">
        <f t="shared" si="1608"/>
        <v>0</v>
      </c>
      <c r="AT3257" s="36">
        <f t="shared" si="1609"/>
        <v>0</v>
      </c>
      <c r="AU3257" s="36">
        <f t="shared" si="1610"/>
        <v>0</v>
      </c>
      <c r="AV3257" s="36">
        <f t="shared" si="1620"/>
        <v>0</v>
      </c>
      <c r="AW3257" s="36">
        <f t="shared" si="1621"/>
        <v>0</v>
      </c>
      <c r="AX3257" s="36">
        <f t="shared" si="1611"/>
        <v>0</v>
      </c>
      <c r="AY3257" s="36">
        <f t="shared" si="1622"/>
        <v>0</v>
      </c>
      <c r="AZ3257" s="36">
        <f t="shared" si="1623"/>
        <v>0</v>
      </c>
      <c r="BA3257" s="36">
        <f t="shared" si="1612"/>
        <v>0</v>
      </c>
      <c r="BB3257" s="36">
        <f t="shared" si="1613"/>
        <v>0</v>
      </c>
      <c r="BC3257" s="36">
        <f t="shared" si="1614"/>
        <v>0</v>
      </c>
      <c r="BD3257" s="36">
        <f t="shared" si="1615"/>
        <v>0</v>
      </c>
      <c r="BE3257" s="36">
        <f t="shared" si="1616"/>
        <v>0</v>
      </c>
      <c r="BF3257" s="36">
        <f t="shared" si="1624"/>
        <v>3257</v>
      </c>
      <c r="BG3257" s="36">
        <f t="shared" si="1625"/>
        <v>0</v>
      </c>
      <c r="BH3257" s="36">
        <f t="shared" si="1626"/>
        <v>0</v>
      </c>
      <c r="BI3257" s="36">
        <f t="shared" si="1627"/>
        <v>0</v>
      </c>
      <c r="BJ3257" s="29">
        <f t="shared" si="1617"/>
        <v>0</v>
      </c>
      <c r="BK3257" s="29">
        <f t="shared" si="1628"/>
        <v>0</v>
      </c>
      <c r="BL3257" s="29">
        <f t="shared" si="1629"/>
        <v>0</v>
      </c>
      <c r="BM3257" s="29">
        <f t="shared" si="1630"/>
        <v>0</v>
      </c>
      <c r="BN3257" s="36">
        <f t="shared" si="1631"/>
        <v>0</v>
      </c>
      <c r="BQ3257" s="29">
        <f t="shared" si="1632"/>
        <v>0</v>
      </c>
    </row>
    <row r="3258" spans="2:69" s="35" customFormat="1" ht="30" customHeight="1" x14ac:dyDescent="0.15">
      <c r="B3258" s="31"/>
      <c r="C3258" s="32"/>
      <c r="D3258" s="71"/>
      <c r="E3258" s="72"/>
      <c r="F3258" s="72"/>
      <c r="G3258" s="72"/>
      <c r="H3258" s="72"/>
      <c r="I3258" s="72"/>
      <c r="J3258" s="72"/>
      <c r="K3258" s="72"/>
      <c r="L3258" s="72"/>
      <c r="M3258" s="72"/>
      <c r="N3258" s="73"/>
      <c r="O3258" s="33"/>
      <c r="P3258" s="31"/>
      <c r="Q3258" s="34"/>
      <c r="R3258" s="45"/>
      <c r="S3258" s="34"/>
      <c r="T3258" s="45"/>
      <c r="U3258" s="34"/>
      <c r="V3258" s="45"/>
      <c r="W3258" s="46"/>
      <c r="X3258" s="47" t="str">
        <f t="shared" si="1601"/>
        <v/>
      </c>
      <c r="Y3258" s="34"/>
      <c r="Z3258" s="45"/>
      <c r="AA3258" s="34"/>
      <c r="AB3258" s="45"/>
      <c r="AC3258" s="34"/>
      <c r="AD3258" s="45"/>
      <c r="AE3258" s="34"/>
      <c r="AF3258" s="48" t="str">
        <f t="shared" si="1602"/>
        <v/>
      </c>
      <c r="AG3258" s="34"/>
      <c r="AH3258" s="48" t="str">
        <f t="shared" si="1603"/>
        <v/>
      </c>
      <c r="AJ3258" s="48" t="str">
        <f t="shared" si="1618"/>
        <v/>
      </c>
      <c r="AK3258" s="34"/>
      <c r="AL3258" s="47" t="str">
        <f t="shared" si="1604"/>
        <v/>
      </c>
      <c r="AM3258" s="34"/>
      <c r="AN3258" s="47" t="str">
        <f t="shared" si="1605"/>
        <v/>
      </c>
      <c r="AP3258" s="36">
        <f t="shared" si="1619"/>
        <v>0</v>
      </c>
      <c r="AQ3258" s="36">
        <f t="shared" si="1606"/>
        <v>0</v>
      </c>
      <c r="AR3258" s="36">
        <f t="shared" si="1607"/>
        <v>0</v>
      </c>
      <c r="AS3258" s="36">
        <f t="shared" si="1608"/>
        <v>0</v>
      </c>
      <c r="AT3258" s="36">
        <f t="shared" si="1609"/>
        <v>0</v>
      </c>
      <c r="AU3258" s="36">
        <f t="shared" si="1610"/>
        <v>0</v>
      </c>
      <c r="AV3258" s="36">
        <f t="shared" si="1620"/>
        <v>0</v>
      </c>
      <c r="AW3258" s="36">
        <f t="shared" si="1621"/>
        <v>0</v>
      </c>
      <c r="AX3258" s="36">
        <f t="shared" si="1611"/>
        <v>0</v>
      </c>
      <c r="AY3258" s="36">
        <f t="shared" si="1622"/>
        <v>0</v>
      </c>
      <c r="AZ3258" s="36">
        <f t="shared" si="1623"/>
        <v>0</v>
      </c>
      <c r="BA3258" s="36">
        <f t="shared" si="1612"/>
        <v>0</v>
      </c>
      <c r="BB3258" s="36">
        <f t="shared" si="1613"/>
        <v>0</v>
      </c>
      <c r="BC3258" s="36">
        <f t="shared" si="1614"/>
        <v>0</v>
      </c>
      <c r="BD3258" s="36">
        <f t="shared" si="1615"/>
        <v>0</v>
      </c>
      <c r="BE3258" s="36">
        <f t="shared" si="1616"/>
        <v>0</v>
      </c>
      <c r="BF3258" s="36">
        <f t="shared" si="1624"/>
        <v>3258</v>
      </c>
      <c r="BG3258" s="36">
        <f t="shared" si="1625"/>
        <v>0</v>
      </c>
      <c r="BH3258" s="36">
        <f t="shared" si="1626"/>
        <v>0</v>
      </c>
      <c r="BI3258" s="36">
        <f t="shared" si="1627"/>
        <v>0</v>
      </c>
      <c r="BJ3258" s="29">
        <f t="shared" si="1617"/>
        <v>0</v>
      </c>
      <c r="BK3258" s="29">
        <f t="shared" si="1628"/>
        <v>0</v>
      </c>
      <c r="BL3258" s="29">
        <f t="shared" si="1629"/>
        <v>0</v>
      </c>
      <c r="BM3258" s="29">
        <f t="shared" si="1630"/>
        <v>0</v>
      </c>
      <c r="BN3258" s="36">
        <f t="shared" si="1631"/>
        <v>0</v>
      </c>
      <c r="BQ3258" s="29">
        <f t="shared" si="1632"/>
        <v>0</v>
      </c>
    </row>
    <row r="3259" spans="2:69" s="35" customFormat="1" ht="30" customHeight="1" x14ac:dyDescent="0.15">
      <c r="B3259" s="31"/>
      <c r="C3259" s="32"/>
      <c r="D3259" s="71"/>
      <c r="E3259" s="72"/>
      <c r="F3259" s="72"/>
      <c r="G3259" s="72"/>
      <c r="H3259" s="72"/>
      <c r="I3259" s="72"/>
      <c r="J3259" s="72"/>
      <c r="K3259" s="72"/>
      <c r="L3259" s="72"/>
      <c r="M3259" s="72"/>
      <c r="N3259" s="73"/>
      <c r="O3259" s="33"/>
      <c r="P3259" s="31"/>
      <c r="Q3259" s="34"/>
      <c r="R3259" s="45"/>
      <c r="S3259" s="34"/>
      <c r="T3259" s="45"/>
      <c r="U3259" s="34"/>
      <c r="V3259" s="45"/>
      <c r="W3259" s="46"/>
      <c r="X3259" s="47" t="str">
        <f t="shared" si="1601"/>
        <v/>
      </c>
      <c r="Y3259" s="34"/>
      <c r="Z3259" s="45"/>
      <c r="AA3259" s="34"/>
      <c r="AB3259" s="45"/>
      <c r="AC3259" s="34"/>
      <c r="AD3259" s="45"/>
      <c r="AE3259" s="34"/>
      <c r="AF3259" s="48" t="str">
        <f t="shared" si="1602"/>
        <v/>
      </c>
      <c r="AG3259" s="34"/>
      <c r="AH3259" s="48" t="str">
        <f t="shared" si="1603"/>
        <v/>
      </c>
      <c r="AJ3259" s="48" t="str">
        <f t="shared" si="1618"/>
        <v/>
      </c>
      <c r="AK3259" s="34"/>
      <c r="AL3259" s="47" t="str">
        <f t="shared" si="1604"/>
        <v/>
      </c>
      <c r="AM3259" s="34"/>
      <c r="AN3259" s="47" t="str">
        <f t="shared" si="1605"/>
        <v/>
      </c>
      <c r="AP3259" s="36">
        <f t="shared" si="1619"/>
        <v>0</v>
      </c>
      <c r="AQ3259" s="36">
        <f t="shared" si="1606"/>
        <v>0</v>
      </c>
      <c r="AR3259" s="36">
        <f t="shared" si="1607"/>
        <v>0</v>
      </c>
      <c r="AS3259" s="36">
        <f t="shared" si="1608"/>
        <v>0</v>
      </c>
      <c r="AT3259" s="36">
        <f t="shared" si="1609"/>
        <v>0</v>
      </c>
      <c r="AU3259" s="36">
        <f t="shared" si="1610"/>
        <v>0</v>
      </c>
      <c r="AV3259" s="36">
        <f t="shared" si="1620"/>
        <v>0</v>
      </c>
      <c r="AW3259" s="36">
        <f t="shared" si="1621"/>
        <v>0</v>
      </c>
      <c r="AX3259" s="36">
        <f t="shared" si="1611"/>
        <v>0</v>
      </c>
      <c r="AY3259" s="36">
        <f t="shared" si="1622"/>
        <v>0</v>
      </c>
      <c r="AZ3259" s="36">
        <f t="shared" si="1623"/>
        <v>0</v>
      </c>
      <c r="BA3259" s="36">
        <f t="shared" si="1612"/>
        <v>0</v>
      </c>
      <c r="BB3259" s="36">
        <f t="shared" si="1613"/>
        <v>0</v>
      </c>
      <c r="BC3259" s="36">
        <f t="shared" si="1614"/>
        <v>0</v>
      </c>
      <c r="BD3259" s="36">
        <f t="shared" si="1615"/>
        <v>0</v>
      </c>
      <c r="BE3259" s="36">
        <f t="shared" si="1616"/>
        <v>0</v>
      </c>
      <c r="BF3259" s="36">
        <f t="shared" si="1624"/>
        <v>3259</v>
      </c>
      <c r="BG3259" s="36">
        <f t="shared" si="1625"/>
        <v>0</v>
      </c>
      <c r="BH3259" s="36">
        <f t="shared" si="1626"/>
        <v>0</v>
      </c>
      <c r="BI3259" s="36">
        <f t="shared" si="1627"/>
        <v>0</v>
      </c>
      <c r="BJ3259" s="29">
        <f t="shared" si="1617"/>
        <v>0</v>
      </c>
      <c r="BK3259" s="29">
        <f t="shared" si="1628"/>
        <v>0</v>
      </c>
      <c r="BL3259" s="29">
        <f t="shared" si="1629"/>
        <v>0</v>
      </c>
      <c r="BM3259" s="29">
        <f t="shared" si="1630"/>
        <v>0</v>
      </c>
      <c r="BN3259" s="36">
        <f t="shared" si="1631"/>
        <v>0</v>
      </c>
      <c r="BQ3259" s="29">
        <f t="shared" si="1632"/>
        <v>0</v>
      </c>
    </row>
    <row r="3260" spans="2:69" s="35" customFormat="1" ht="30" customHeight="1" x14ac:dyDescent="0.15">
      <c r="B3260" s="31"/>
      <c r="C3260" s="32"/>
      <c r="D3260" s="71"/>
      <c r="E3260" s="72"/>
      <c r="F3260" s="72"/>
      <c r="G3260" s="72"/>
      <c r="H3260" s="72"/>
      <c r="I3260" s="72"/>
      <c r="J3260" s="72"/>
      <c r="K3260" s="72"/>
      <c r="L3260" s="72"/>
      <c r="M3260" s="72"/>
      <c r="N3260" s="73"/>
      <c r="O3260" s="33"/>
      <c r="P3260" s="31"/>
      <c r="Q3260" s="34"/>
      <c r="R3260" s="45"/>
      <c r="S3260" s="34"/>
      <c r="T3260" s="45"/>
      <c r="U3260" s="34"/>
      <c r="V3260" s="45"/>
      <c r="W3260" s="46"/>
      <c r="X3260" s="47" t="str">
        <f t="shared" si="1601"/>
        <v/>
      </c>
      <c r="Y3260" s="34"/>
      <c r="Z3260" s="45"/>
      <c r="AA3260" s="34"/>
      <c r="AB3260" s="45"/>
      <c r="AC3260" s="34"/>
      <c r="AD3260" s="45"/>
      <c r="AE3260" s="34"/>
      <c r="AF3260" s="48" t="str">
        <f t="shared" si="1602"/>
        <v/>
      </c>
      <c r="AG3260" s="34"/>
      <c r="AH3260" s="48" t="str">
        <f t="shared" si="1603"/>
        <v/>
      </c>
      <c r="AJ3260" s="48" t="str">
        <f t="shared" si="1618"/>
        <v/>
      </c>
      <c r="AK3260" s="34"/>
      <c r="AL3260" s="47" t="str">
        <f t="shared" si="1604"/>
        <v/>
      </c>
      <c r="AM3260" s="34"/>
      <c r="AN3260" s="47" t="str">
        <f t="shared" si="1605"/>
        <v/>
      </c>
      <c r="AP3260" s="36">
        <f t="shared" si="1619"/>
        <v>0</v>
      </c>
      <c r="AQ3260" s="36">
        <f t="shared" si="1606"/>
        <v>0</v>
      </c>
      <c r="AR3260" s="36">
        <f t="shared" si="1607"/>
        <v>0</v>
      </c>
      <c r="AS3260" s="36">
        <f t="shared" si="1608"/>
        <v>0</v>
      </c>
      <c r="AT3260" s="36">
        <f t="shared" si="1609"/>
        <v>0</v>
      </c>
      <c r="AU3260" s="36">
        <f t="shared" si="1610"/>
        <v>0</v>
      </c>
      <c r="AV3260" s="36">
        <f t="shared" si="1620"/>
        <v>0</v>
      </c>
      <c r="AW3260" s="36">
        <f t="shared" si="1621"/>
        <v>0</v>
      </c>
      <c r="AX3260" s="36">
        <f t="shared" si="1611"/>
        <v>0</v>
      </c>
      <c r="AY3260" s="36">
        <f t="shared" si="1622"/>
        <v>0</v>
      </c>
      <c r="AZ3260" s="36">
        <f t="shared" si="1623"/>
        <v>0</v>
      </c>
      <c r="BA3260" s="36">
        <f t="shared" si="1612"/>
        <v>0</v>
      </c>
      <c r="BB3260" s="36">
        <f t="shared" si="1613"/>
        <v>0</v>
      </c>
      <c r="BC3260" s="36">
        <f t="shared" si="1614"/>
        <v>0</v>
      </c>
      <c r="BD3260" s="36">
        <f t="shared" si="1615"/>
        <v>0</v>
      </c>
      <c r="BE3260" s="36">
        <f t="shared" si="1616"/>
        <v>0</v>
      </c>
      <c r="BF3260" s="36">
        <f t="shared" si="1624"/>
        <v>3260</v>
      </c>
      <c r="BG3260" s="36">
        <f t="shared" si="1625"/>
        <v>0</v>
      </c>
      <c r="BH3260" s="36">
        <f t="shared" si="1626"/>
        <v>0</v>
      </c>
      <c r="BI3260" s="36">
        <f t="shared" si="1627"/>
        <v>0</v>
      </c>
      <c r="BJ3260" s="29">
        <f t="shared" si="1617"/>
        <v>0</v>
      </c>
      <c r="BK3260" s="29">
        <f t="shared" si="1628"/>
        <v>0</v>
      </c>
      <c r="BL3260" s="29">
        <f t="shared" si="1629"/>
        <v>0</v>
      </c>
      <c r="BM3260" s="29">
        <f t="shared" si="1630"/>
        <v>0</v>
      </c>
      <c r="BN3260" s="36">
        <f t="shared" si="1631"/>
        <v>0</v>
      </c>
      <c r="BQ3260" s="29">
        <f t="shared" si="1632"/>
        <v>0</v>
      </c>
    </row>
    <row r="3261" spans="2:69" s="35" customFormat="1" ht="30" customHeight="1" x14ac:dyDescent="0.15">
      <c r="B3261" s="31"/>
      <c r="C3261" s="32"/>
      <c r="D3261" s="71"/>
      <c r="E3261" s="72"/>
      <c r="F3261" s="72"/>
      <c r="G3261" s="72"/>
      <c r="H3261" s="72"/>
      <c r="I3261" s="72"/>
      <c r="J3261" s="72"/>
      <c r="K3261" s="72"/>
      <c r="L3261" s="72"/>
      <c r="M3261" s="72"/>
      <c r="N3261" s="73"/>
      <c r="O3261" s="33"/>
      <c r="P3261" s="31"/>
      <c r="Q3261" s="34"/>
      <c r="R3261" s="45"/>
      <c r="S3261" s="34"/>
      <c r="T3261" s="45"/>
      <c r="U3261" s="34"/>
      <c r="V3261" s="45"/>
      <c r="W3261" s="46"/>
      <c r="X3261" s="47" t="str">
        <f t="shared" si="1601"/>
        <v/>
      </c>
      <c r="Y3261" s="34"/>
      <c r="Z3261" s="45"/>
      <c r="AA3261" s="34"/>
      <c r="AB3261" s="45"/>
      <c r="AC3261" s="34"/>
      <c r="AD3261" s="45"/>
      <c r="AE3261" s="34"/>
      <c r="AF3261" s="48" t="str">
        <f t="shared" si="1602"/>
        <v/>
      </c>
      <c r="AG3261" s="34"/>
      <c r="AH3261" s="48" t="str">
        <f t="shared" si="1603"/>
        <v/>
      </c>
      <c r="AJ3261" s="48" t="str">
        <f t="shared" si="1618"/>
        <v/>
      </c>
      <c r="AK3261" s="34"/>
      <c r="AL3261" s="47" t="str">
        <f t="shared" si="1604"/>
        <v/>
      </c>
      <c r="AM3261" s="34"/>
      <c r="AN3261" s="47" t="str">
        <f t="shared" si="1605"/>
        <v/>
      </c>
      <c r="AP3261" s="36">
        <f t="shared" si="1619"/>
        <v>0</v>
      </c>
      <c r="AQ3261" s="36">
        <f t="shared" si="1606"/>
        <v>0</v>
      </c>
      <c r="AR3261" s="36">
        <f t="shared" si="1607"/>
        <v>0</v>
      </c>
      <c r="AS3261" s="36">
        <f t="shared" si="1608"/>
        <v>0</v>
      </c>
      <c r="AT3261" s="36">
        <f t="shared" si="1609"/>
        <v>0</v>
      </c>
      <c r="AU3261" s="36">
        <f t="shared" si="1610"/>
        <v>0</v>
      </c>
      <c r="AV3261" s="36">
        <f t="shared" si="1620"/>
        <v>0</v>
      </c>
      <c r="AW3261" s="36">
        <f t="shared" si="1621"/>
        <v>0</v>
      </c>
      <c r="AX3261" s="36">
        <f t="shared" si="1611"/>
        <v>0</v>
      </c>
      <c r="AY3261" s="36">
        <f t="shared" si="1622"/>
        <v>0</v>
      </c>
      <c r="AZ3261" s="36">
        <f t="shared" si="1623"/>
        <v>0</v>
      </c>
      <c r="BA3261" s="36">
        <f t="shared" si="1612"/>
        <v>0</v>
      </c>
      <c r="BB3261" s="36">
        <f t="shared" si="1613"/>
        <v>0</v>
      </c>
      <c r="BC3261" s="36">
        <f t="shared" si="1614"/>
        <v>0</v>
      </c>
      <c r="BD3261" s="36">
        <f t="shared" si="1615"/>
        <v>0</v>
      </c>
      <c r="BE3261" s="36">
        <f t="shared" si="1616"/>
        <v>0</v>
      </c>
      <c r="BF3261" s="36">
        <f t="shared" si="1624"/>
        <v>3261</v>
      </c>
      <c r="BG3261" s="36">
        <f t="shared" si="1625"/>
        <v>0</v>
      </c>
      <c r="BH3261" s="36">
        <f t="shared" si="1626"/>
        <v>0</v>
      </c>
      <c r="BI3261" s="36">
        <f t="shared" si="1627"/>
        <v>0</v>
      </c>
      <c r="BJ3261" s="29">
        <f t="shared" si="1617"/>
        <v>0</v>
      </c>
      <c r="BK3261" s="29">
        <f t="shared" si="1628"/>
        <v>0</v>
      </c>
      <c r="BL3261" s="29">
        <f t="shared" si="1629"/>
        <v>0</v>
      </c>
      <c r="BM3261" s="29">
        <f t="shared" si="1630"/>
        <v>0</v>
      </c>
      <c r="BN3261" s="36">
        <f t="shared" si="1631"/>
        <v>0</v>
      </c>
      <c r="BQ3261" s="29">
        <f t="shared" si="1632"/>
        <v>0</v>
      </c>
    </row>
    <row r="3262" spans="2:69" s="35" customFormat="1" ht="30" customHeight="1" x14ac:dyDescent="0.15">
      <c r="B3262" s="31"/>
      <c r="C3262" s="32"/>
      <c r="D3262" s="71"/>
      <c r="E3262" s="72"/>
      <c r="F3262" s="72"/>
      <c r="G3262" s="72"/>
      <c r="H3262" s="72"/>
      <c r="I3262" s="72"/>
      <c r="J3262" s="72"/>
      <c r="K3262" s="72"/>
      <c r="L3262" s="72"/>
      <c r="M3262" s="72"/>
      <c r="N3262" s="73"/>
      <c r="O3262" s="33"/>
      <c r="P3262" s="31"/>
      <c r="Q3262" s="34"/>
      <c r="R3262" s="45"/>
      <c r="S3262" s="34"/>
      <c r="T3262" s="45"/>
      <c r="U3262" s="34"/>
      <c r="V3262" s="45"/>
      <c r="W3262" s="46"/>
      <c r="X3262" s="47" t="str">
        <f t="shared" si="1601"/>
        <v/>
      </c>
      <c r="Y3262" s="34"/>
      <c r="Z3262" s="45"/>
      <c r="AA3262" s="34"/>
      <c r="AB3262" s="45"/>
      <c r="AC3262" s="34"/>
      <c r="AD3262" s="45"/>
      <c r="AE3262" s="34"/>
      <c r="AF3262" s="48" t="str">
        <f t="shared" si="1602"/>
        <v/>
      </c>
      <c r="AG3262" s="34"/>
      <c r="AH3262" s="48" t="str">
        <f t="shared" si="1603"/>
        <v/>
      </c>
      <c r="AJ3262" s="48" t="str">
        <f t="shared" si="1618"/>
        <v/>
      </c>
      <c r="AK3262" s="34"/>
      <c r="AL3262" s="47" t="str">
        <f t="shared" si="1604"/>
        <v/>
      </c>
      <c r="AM3262" s="34"/>
      <c r="AN3262" s="47" t="str">
        <f t="shared" si="1605"/>
        <v/>
      </c>
      <c r="AP3262" s="36">
        <f t="shared" si="1619"/>
        <v>0</v>
      </c>
      <c r="AQ3262" s="36">
        <f t="shared" si="1606"/>
        <v>0</v>
      </c>
      <c r="AR3262" s="36">
        <f t="shared" si="1607"/>
        <v>0</v>
      </c>
      <c r="AS3262" s="36">
        <f t="shared" si="1608"/>
        <v>0</v>
      </c>
      <c r="AT3262" s="36">
        <f t="shared" si="1609"/>
        <v>0</v>
      </c>
      <c r="AU3262" s="36">
        <f t="shared" si="1610"/>
        <v>0</v>
      </c>
      <c r="AV3262" s="36">
        <f t="shared" si="1620"/>
        <v>0</v>
      </c>
      <c r="AW3262" s="36">
        <f t="shared" si="1621"/>
        <v>0</v>
      </c>
      <c r="AX3262" s="36">
        <f t="shared" si="1611"/>
        <v>0</v>
      </c>
      <c r="AY3262" s="36">
        <f t="shared" si="1622"/>
        <v>0</v>
      </c>
      <c r="AZ3262" s="36">
        <f t="shared" si="1623"/>
        <v>0</v>
      </c>
      <c r="BA3262" s="36">
        <f t="shared" si="1612"/>
        <v>0</v>
      </c>
      <c r="BB3262" s="36">
        <f t="shared" si="1613"/>
        <v>0</v>
      </c>
      <c r="BC3262" s="36">
        <f t="shared" si="1614"/>
        <v>0</v>
      </c>
      <c r="BD3262" s="36">
        <f t="shared" si="1615"/>
        <v>0</v>
      </c>
      <c r="BE3262" s="36">
        <f t="shared" si="1616"/>
        <v>0</v>
      </c>
      <c r="BF3262" s="36">
        <f t="shared" si="1624"/>
        <v>3262</v>
      </c>
      <c r="BG3262" s="36">
        <f t="shared" si="1625"/>
        <v>0</v>
      </c>
      <c r="BH3262" s="36">
        <f t="shared" si="1626"/>
        <v>0</v>
      </c>
      <c r="BI3262" s="36">
        <f t="shared" si="1627"/>
        <v>0</v>
      </c>
      <c r="BJ3262" s="29">
        <f t="shared" si="1617"/>
        <v>0</v>
      </c>
      <c r="BK3262" s="29">
        <f t="shared" si="1628"/>
        <v>0</v>
      </c>
      <c r="BL3262" s="29">
        <f t="shared" si="1629"/>
        <v>0</v>
      </c>
      <c r="BM3262" s="29">
        <f t="shared" si="1630"/>
        <v>0</v>
      </c>
      <c r="BN3262" s="36">
        <f t="shared" si="1631"/>
        <v>0</v>
      </c>
      <c r="BQ3262" s="29">
        <f t="shared" si="1632"/>
        <v>0</v>
      </c>
    </row>
    <row r="3263" spans="2:69" s="35" customFormat="1" ht="30" customHeight="1" x14ac:dyDescent="0.15">
      <c r="B3263" s="31"/>
      <c r="C3263" s="32"/>
      <c r="D3263" s="71"/>
      <c r="E3263" s="72"/>
      <c r="F3263" s="72"/>
      <c r="G3263" s="72"/>
      <c r="H3263" s="72"/>
      <c r="I3263" s="72"/>
      <c r="J3263" s="72"/>
      <c r="K3263" s="72"/>
      <c r="L3263" s="72"/>
      <c r="M3263" s="72"/>
      <c r="N3263" s="73"/>
      <c r="O3263" s="33"/>
      <c r="P3263" s="31"/>
      <c r="Q3263" s="34"/>
      <c r="R3263" s="45"/>
      <c r="S3263" s="34"/>
      <c r="T3263" s="45"/>
      <c r="U3263" s="34"/>
      <c r="V3263" s="45"/>
      <c r="W3263" s="46"/>
      <c r="X3263" s="47" t="str">
        <f t="shared" si="1601"/>
        <v/>
      </c>
      <c r="Y3263" s="34"/>
      <c r="Z3263" s="45"/>
      <c r="AA3263" s="34"/>
      <c r="AB3263" s="45"/>
      <c r="AC3263" s="34"/>
      <c r="AD3263" s="45"/>
      <c r="AE3263" s="34"/>
      <c r="AF3263" s="48" t="str">
        <f t="shared" si="1602"/>
        <v/>
      </c>
      <c r="AG3263" s="34"/>
      <c r="AH3263" s="48" t="str">
        <f t="shared" si="1603"/>
        <v/>
      </c>
      <c r="AJ3263" s="48" t="str">
        <f t="shared" si="1618"/>
        <v/>
      </c>
      <c r="AK3263" s="34"/>
      <c r="AL3263" s="47" t="str">
        <f t="shared" si="1604"/>
        <v/>
      </c>
      <c r="AM3263" s="34"/>
      <c r="AN3263" s="47" t="str">
        <f t="shared" si="1605"/>
        <v/>
      </c>
      <c r="AP3263" s="36">
        <f t="shared" si="1619"/>
        <v>0</v>
      </c>
      <c r="AQ3263" s="36">
        <f t="shared" si="1606"/>
        <v>0</v>
      </c>
      <c r="AR3263" s="36">
        <f t="shared" si="1607"/>
        <v>0</v>
      </c>
      <c r="AS3263" s="36">
        <f t="shared" si="1608"/>
        <v>0</v>
      </c>
      <c r="AT3263" s="36">
        <f t="shared" si="1609"/>
        <v>0</v>
      </c>
      <c r="AU3263" s="36">
        <f t="shared" si="1610"/>
        <v>0</v>
      </c>
      <c r="AV3263" s="36">
        <f t="shared" si="1620"/>
        <v>0</v>
      </c>
      <c r="AW3263" s="36">
        <f t="shared" si="1621"/>
        <v>0</v>
      </c>
      <c r="AX3263" s="36">
        <f t="shared" si="1611"/>
        <v>0</v>
      </c>
      <c r="AY3263" s="36">
        <f t="shared" si="1622"/>
        <v>0</v>
      </c>
      <c r="AZ3263" s="36">
        <f t="shared" si="1623"/>
        <v>0</v>
      </c>
      <c r="BA3263" s="36">
        <f t="shared" si="1612"/>
        <v>0</v>
      </c>
      <c r="BB3263" s="36">
        <f t="shared" si="1613"/>
        <v>0</v>
      </c>
      <c r="BC3263" s="36">
        <f t="shared" si="1614"/>
        <v>0</v>
      </c>
      <c r="BD3263" s="36">
        <f t="shared" si="1615"/>
        <v>0</v>
      </c>
      <c r="BE3263" s="36">
        <f t="shared" si="1616"/>
        <v>0</v>
      </c>
      <c r="BF3263" s="36">
        <f t="shared" si="1624"/>
        <v>3263</v>
      </c>
      <c r="BG3263" s="36">
        <f t="shared" si="1625"/>
        <v>0</v>
      </c>
      <c r="BH3263" s="36">
        <f t="shared" si="1626"/>
        <v>0</v>
      </c>
      <c r="BI3263" s="36">
        <f t="shared" si="1627"/>
        <v>0</v>
      </c>
      <c r="BJ3263" s="29">
        <f t="shared" si="1617"/>
        <v>0</v>
      </c>
      <c r="BK3263" s="29">
        <f t="shared" si="1628"/>
        <v>0</v>
      </c>
      <c r="BL3263" s="29">
        <f t="shared" si="1629"/>
        <v>0</v>
      </c>
      <c r="BM3263" s="29">
        <f t="shared" si="1630"/>
        <v>0</v>
      </c>
      <c r="BN3263" s="36">
        <f t="shared" si="1631"/>
        <v>0</v>
      </c>
      <c r="BQ3263" s="29">
        <f t="shared" si="1632"/>
        <v>0</v>
      </c>
    </row>
    <row r="3264" spans="2:69" s="35" customFormat="1" ht="30" customHeight="1" x14ac:dyDescent="0.15">
      <c r="B3264" s="31"/>
      <c r="C3264" s="32"/>
      <c r="D3264" s="71"/>
      <c r="E3264" s="72"/>
      <c r="F3264" s="72"/>
      <c r="G3264" s="72"/>
      <c r="H3264" s="72"/>
      <c r="I3264" s="72"/>
      <c r="J3264" s="72"/>
      <c r="K3264" s="72"/>
      <c r="L3264" s="72"/>
      <c r="M3264" s="72"/>
      <c r="N3264" s="73"/>
      <c r="O3264" s="33"/>
      <c r="P3264" s="31"/>
      <c r="Q3264" s="34"/>
      <c r="R3264" s="45"/>
      <c r="S3264" s="34"/>
      <c r="T3264" s="45"/>
      <c r="U3264" s="34"/>
      <c r="V3264" s="45"/>
      <c r="W3264" s="46"/>
      <c r="X3264" s="47" t="str">
        <f t="shared" si="1601"/>
        <v/>
      </c>
      <c r="Y3264" s="34"/>
      <c r="Z3264" s="45"/>
      <c r="AA3264" s="34"/>
      <c r="AB3264" s="45"/>
      <c r="AC3264" s="34"/>
      <c r="AD3264" s="45"/>
      <c r="AE3264" s="34"/>
      <c r="AF3264" s="48" t="str">
        <f t="shared" si="1602"/>
        <v/>
      </c>
      <c r="AG3264" s="34"/>
      <c r="AH3264" s="48" t="str">
        <f t="shared" si="1603"/>
        <v/>
      </c>
      <c r="AJ3264" s="48" t="str">
        <f t="shared" si="1618"/>
        <v/>
      </c>
      <c r="AK3264" s="34"/>
      <c r="AL3264" s="47" t="str">
        <f t="shared" si="1604"/>
        <v/>
      </c>
      <c r="AM3264" s="34"/>
      <c r="AN3264" s="47" t="str">
        <f t="shared" si="1605"/>
        <v/>
      </c>
      <c r="AP3264" s="36">
        <f t="shared" si="1619"/>
        <v>0</v>
      </c>
      <c r="AQ3264" s="36">
        <f t="shared" si="1606"/>
        <v>0</v>
      </c>
      <c r="AR3264" s="36">
        <f t="shared" si="1607"/>
        <v>0</v>
      </c>
      <c r="AS3264" s="36">
        <f t="shared" si="1608"/>
        <v>0</v>
      </c>
      <c r="AT3264" s="36">
        <f t="shared" si="1609"/>
        <v>0</v>
      </c>
      <c r="AU3264" s="36">
        <f t="shared" si="1610"/>
        <v>0</v>
      </c>
      <c r="AV3264" s="36">
        <f t="shared" si="1620"/>
        <v>0</v>
      </c>
      <c r="AW3264" s="36">
        <f t="shared" si="1621"/>
        <v>0</v>
      </c>
      <c r="AX3264" s="36">
        <f t="shared" si="1611"/>
        <v>0</v>
      </c>
      <c r="AY3264" s="36">
        <f t="shared" si="1622"/>
        <v>0</v>
      </c>
      <c r="AZ3264" s="36">
        <f t="shared" si="1623"/>
        <v>0</v>
      </c>
      <c r="BA3264" s="36">
        <f t="shared" si="1612"/>
        <v>0</v>
      </c>
      <c r="BB3264" s="36">
        <f t="shared" si="1613"/>
        <v>0</v>
      </c>
      <c r="BC3264" s="36">
        <f t="shared" si="1614"/>
        <v>0</v>
      </c>
      <c r="BD3264" s="36">
        <f t="shared" si="1615"/>
        <v>0</v>
      </c>
      <c r="BE3264" s="36">
        <f t="shared" si="1616"/>
        <v>0</v>
      </c>
      <c r="BF3264" s="36">
        <f t="shared" si="1624"/>
        <v>3264</v>
      </c>
      <c r="BG3264" s="36">
        <f t="shared" si="1625"/>
        <v>0</v>
      </c>
      <c r="BH3264" s="36">
        <f t="shared" si="1626"/>
        <v>0</v>
      </c>
      <c r="BI3264" s="36">
        <f t="shared" si="1627"/>
        <v>0</v>
      </c>
      <c r="BJ3264" s="29">
        <f t="shared" si="1617"/>
        <v>0</v>
      </c>
      <c r="BK3264" s="29">
        <f t="shared" si="1628"/>
        <v>0</v>
      </c>
      <c r="BL3264" s="29">
        <f t="shared" si="1629"/>
        <v>0</v>
      </c>
      <c r="BM3264" s="29">
        <f t="shared" si="1630"/>
        <v>0</v>
      </c>
      <c r="BN3264" s="36">
        <f t="shared" si="1631"/>
        <v>0</v>
      </c>
      <c r="BQ3264" s="29">
        <f t="shared" si="1632"/>
        <v>0</v>
      </c>
    </row>
    <row r="3265" spans="2:69" s="35" customFormat="1" ht="30" customHeight="1" x14ac:dyDescent="0.15">
      <c r="B3265" s="31"/>
      <c r="C3265" s="32"/>
      <c r="D3265" s="71"/>
      <c r="E3265" s="72"/>
      <c r="F3265" s="72"/>
      <c r="G3265" s="72"/>
      <c r="H3265" s="72"/>
      <c r="I3265" s="72"/>
      <c r="J3265" s="72"/>
      <c r="K3265" s="72"/>
      <c r="L3265" s="72"/>
      <c r="M3265" s="72"/>
      <c r="N3265" s="73"/>
      <c r="O3265" s="33"/>
      <c r="P3265" s="31"/>
      <c r="Q3265" s="34"/>
      <c r="R3265" s="45"/>
      <c r="S3265" s="34"/>
      <c r="T3265" s="45"/>
      <c r="U3265" s="34"/>
      <c r="V3265" s="45"/>
      <c r="W3265" s="46"/>
      <c r="X3265" s="47" t="str">
        <f t="shared" si="1601"/>
        <v/>
      </c>
      <c r="Y3265" s="34"/>
      <c r="Z3265" s="45"/>
      <c r="AA3265" s="34"/>
      <c r="AB3265" s="45"/>
      <c r="AC3265" s="34"/>
      <c r="AD3265" s="45"/>
      <c r="AE3265" s="34"/>
      <c r="AF3265" s="48" t="str">
        <f t="shared" si="1602"/>
        <v/>
      </c>
      <c r="AG3265" s="34"/>
      <c r="AH3265" s="48" t="str">
        <f t="shared" si="1603"/>
        <v/>
      </c>
      <c r="AJ3265" s="48" t="str">
        <f t="shared" si="1618"/>
        <v/>
      </c>
      <c r="AK3265" s="34"/>
      <c r="AL3265" s="47" t="str">
        <f t="shared" si="1604"/>
        <v/>
      </c>
      <c r="AM3265" s="34"/>
      <c r="AN3265" s="47" t="str">
        <f t="shared" si="1605"/>
        <v/>
      </c>
      <c r="AP3265" s="36">
        <f t="shared" si="1619"/>
        <v>0</v>
      </c>
      <c r="AQ3265" s="36">
        <f t="shared" si="1606"/>
        <v>0</v>
      </c>
      <c r="AR3265" s="36">
        <f t="shared" si="1607"/>
        <v>0</v>
      </c>
      <c r="AS3265" s="36">
        <f t="shared" si="1608"/>
        <v>0</v>
      </c>
      <c r="AT3265" s="36">
        <f t="shared" si="1609"/>
        <v>0</v>
      </c>
      <c r="AU3265" s="36">
        <f t="shared" si="1610"/>
        <v>0</v>
      </c>
      <c r="AV3265" s="36">
        <f t="shared" si="1620"/>
        <v>0</v>
      </c>
      <c r="AW3265" s="36">
        <f t="shared" si="1621"/>
        <v>0</v>
      </c>
      <c r="AX3265" s="36">
        <f t="shared" si="1611"/>
        <v>0</v>
      </c>
      <c r="AY3265" s="36">
        <f t="shared" si="1622"/>
        <v>0</v>
      </c>
      <c r="AZ3265" s="36">
        <f t="shared" si="1623"/>
        <v>0</v>
      </c>
      <c r="BA3265" s="36">
        <f t="shared" si="1612"/>
        <v>0</v>
      </c>
      <c r="BB3265" s="36">
        <f t="shared" si="1613"/>
        <v>0</v>
      </c>
      <c r="BC3265" s="36">
        <f t="shared" si="1614"/>
        <v>0</v>
      </c>
      <c r="BD3265" s="36">
        <f t="shared" si="1615"/>
        <v>0</v>
      </c>
      <c r="BE3265" s="36">
        <f t="shared" si="1616"/>
        <v>0</v>
      </c>
      <c r="BF3265" s="36">
        <f t="shared" si="1624"/>
        <v>3265</v>
      </c>
      <c r="BG3265" s="36">
        <f t="shared" si="1625"/>
        <v>0</v>
      </c>
      <c r="BH3265" s="36">
        <f t="shared" si="1626"/>
        <v>0</v>
      </c>
      <c r="BI3265" s="36">
        <f t="shared" si="1627"/>
        <v>0</v>
      </c>
      <c r="BJ3265" s="29">
        <f t="shared" si="1617"/>
        <v>0</v>
      </c>
      <c r="BK3265" s="29">
        <f t="shared" si="1628"/>
        <v>0</v>
      </c>
      <c r="BL3265" s="29">
        <f t="shared" si="1629"/>
        <v>0</v>
      </c>
      <c r="BM3265" s="29">
        <f t="shared" si="1630"/>
        <v>0</v>
      </c>
      <c r="BN3265" s="36">
        <f t="shared" si="1631"/>
        <v>0</v>
      </c>
      <c r="BQ3265" s="29">
        <f t="shared" si="1632"/>
        <v>0</v>
      </c>
    </row>
    <row r="3266" spans="2:69" s="35" customFormat="1" ht="30" customHeight="1" x14ac:dyDescent="0.15">
      <c r="B3266" s="31"/>
      <c r="C3266" s="32"/>
      <c r="D3266" s="71"/>
      <c r="E3266" s="72"/>
      <c r="F3266" s="72"/>
      <c r="G3266" s="72"/>
      <c r="H3266" s="72"/>
      <c r="I3266" s="72"/>
      <c r="J3266" s="72"/>
      <c r="K3266" s="72"/>
      <c r="L3266" s="72"/>
      <c r="M3266" s="72"/>
      <c r="N3266" s="73"/>
      <c r="O3266" s="33"/>
      <c r="P3266" s="31"/>
      <c r="Q3266" s="34"/>
      <c r="R3266" s="45"/>
      <c r="S3266" s="34"/>
      <c r="T3266" s="45"/>
      <c r="U3266" s="34"/>
      <c r="V3266" s="45"/>
      <c r="W3266" s="46"/>
      <c r="X3266" s="47" t="str">
        <f t="shared" si="1601"/>
        <v/>
      </c>
      <c r="Y3266" s="34"/>
      <c r="Z3266" s="45"/>
      <c r="AA3266" s="34"/>
      <c r="AB3266" s="45"/>
      <c r="AC3266" s="34"/>
      <c r="AD3266" s="45"/>
      <c r="AE3266" s="34"/>
      <c r="AF3266" s="48" t="str">
        <f t="shared" si="1602"/>
        <v/>
      </c>
      <c r="AG3266" s="34"/>
      <c r="AH3266" s="48" t="str">
        <f t="shared" si="1603"/>
        <v/>
      </c>
      <c r="AJ3266" s="48" t="str">
        <f t="shared" si="1618"/>
        <v/>
      </c>
      <c r="AK3266" s="34"/>
      <c r="AL3266" s="47" t="str">
        <f t="shared" si="1604"/>
        <v/>
      </c>
      <c r="AM3266" s="34"/>
      <c r="AN3266" s="47" t="str">
        <f t="shared" si="1605"/>
        <v/>
      </c>
      <c r="AP3266" s="36">
        <f t="shared" si="1619"/>
        <v>0</v>
      </c>
      <c r="AQ3266" s="36">
        <f t="shared" si="1606"/>
        <v>0</v>
      </c>
      <c r="AR3266" s="36">
        <f t="shared" si="1607"/>
        <v>0</v>
      </c>
      <c r="AS3266" s="36">
        <f t="shared" si="1608"/>
        <v>0</v>
      </c>
      <c r="AT3266" s="36">
        <f t="shared" si="1609"/>
        <v>0</v>
      </c>
      <c r="AU3266" s="36">
        <f t="shared" si="1610"/>
        <v>0</v>
      </c>
      <c r="AV3266" s="36">
        <f t="shared" si="1620"/>
        <v>0</v>
      </c>
      <c r="AW3266" s="36">
        <f t="shared" si="1621"/>
        <v>0</v>
      </c>
      <c r="AX3266" s="36">
        <f t="shared" si="1611"/>
        <v>0</v>
      </c>
      <c r="AY3266" s="36">
        <f t="shared" si="1622"/>
        <v>0</v>
      </c>
      <c r="AZ3266" s="36">
        <f t="shared" si="1623"/>
        <v>0</v>
      </c>
      <c r="BA3266" s="36">
        <f t="shared" si="1612"/>
        <v>0</v>
      </c>
      <c r="BB3266" s="36">
        <f t="shared" si="1613"/>
        <v>0</v>
      </c>
      <c r="BC3266" s="36">
        <f t="shared" si="1614"/>
        <v>0</v>
      </c>
      <c r="BD3266" s="36">
        <f t="shared" si="1615"/>
        <v>0</v>
      </c>
      <c r="BE3266" s="36">
        <f t="shared" si="1616"/>
        <v>0</v>
      </c>
      <c r="BF3266" s="36">
        <f t="shared" si="1624"/>
        <v>3266</v>
      </c>
      <c r="BG3266" s="36">
        <f t="shared" si="1625"/>
        <v>0</v>
      </c>
      <c r="BH3266" s="36">
        <f t="shared" si="1626"/>
        <v>0</v>
      </c>
      <c r="BI3266" s="36">
        <f t="shared" si="1627"/>
        <v>0</v>
      </c>
      <c r="BJ3266" s="29">
        <f t="shared" si="1617"/>
        <v>0</v>
      </c>
      <c r="BK3266" s="29">
        <f t="shared" si="1628"/>
        <v>0</v>
      </c>
      <c r="BL3266" s="29">
        <f t="shared" si="1629"/>
        <v>0</v>
      </c>
      <c r="BM3266" s="29">
        <f t="shared" si="1630"/>
        <v>0</v>
      </c>
      <c r="BN3266" s="36">
        <f t="shared" si="1631"/>
        <v>0</v>
      </c>
      <c r="BQ3266" s="29">
        <f t="shared" si="1632"/>
        <v>0</v>
      </c>
    </row>
    <row r="3267" spans="2:69" s="35" customFormat="1" ht="30" customHeight="1" x14ac:dyDescent="0.15">
      <c r="B3267" s="31"/>
      <c r="C3267" s="32"/>
      <c r="D3267" s="71"/>
      <c r="E3267" s="72"/>
      <c r="F3267" s="72"/>
      <c r="G3267" s="72"/>
      <c r="H3267" s="72"/>
      <c r="I3267" s="72"/>
      <c r="J3267" s="72"/>
      <c r="K3267" s="72"/>
      <c r="L3267" s="72"/>
      <c r="M3267" s="72"/>
      <c r="N3267" s="73"/>
      <c r="O3267" s="33"/>
      <c r="P3267" s="31"/>
      <c r="Q3267" s="34"/>
      <c r="R3267" s="45"/>
      <c r="S3267" s="34"/>
      <c r="T3267" s="45"/>
      <c r="U3267" s="34"/>
      <c r="V3267" s="45"/>
      <c r="W3267" s="46"/>
      <c r="X3267" s="47" t="str">
        <f t="shared" si="1601"/>
        <v/>
      </c>
      <c r="Y3267" s="34"/>
      <c r="Z3267" s="45"/>
      <c r="AA3267" s="34"/>
      <c r="AB3267" s="45"/>
      <c r="AC3267" s="34"/>
      <c r="AD3267" s="45"/>
      <c r="AE3267" s="34"/>
      <c r="AF3267" s="48" t="str">
        <f t="shared" si="1602"/>
        <v/>
      </c>
      <c r="AG3267" s="34"/>
      <c r="AH3267" s="48" t="str">
        <f t="shared" si="1603"/>
        <v/>
      </c>
      <c r="AJ3267" s="48" t="str">
        <f t="shared" si="1618"/>
        <v/>
      </c>
      <c r="AK3267" s="34"/>
      <c r="AL3267" s="47" t="str">
        <f t="shared" si="1604"/>
        <v/>
      </c>
      <c r="AM3267" s="34"/>
      <c r="AN3267" s="47" t="str">
        <f t="shared" si="1605"/>
        <v/>
      </c>
      <c r="AP3267" s="36">
        <f t="shared" si="1619"/>
        <v>0</v>
      </c>
      <c r="AQ3267" s="36">
        <f t="shared" si="1606"/>
        <v>0</v>
      </c>
      <c r="AR3267" s="36">
        <f t="shared" si="1607"/>
        <v>0</v>
      </c>
      <c r="AS3267" s="36">
        <f t="shared" si="1608"/>
        <v>0</v>
      </c>
      <c r="AT3267" s="36">
        <f t="shared" si="1609"/>
        <v>0</v>
      </c>
      <c r="AU3267" s="36">
        <f t="shared" si="1610"/>
        <v>0</v>
      </c>
      <c r="AV3267" s="36">
        <f t="shared" si="1620"/>
        <v>0</v>
      </c>
      <c r="AW3267" s="36">
        <f t="shared" si="1621"/>
        <v>0</v>
      </c>
      <c r="AX3267" s="36">
        <f t="shared" si="1611"/>
        <v>0</v>
      </c>
      <c r="AY3267" s="36">
        <f t="shared" si="1622"/>
        <v>0</v>
      </c>
      <c r="AZ3267" s="36">
        <f t="shared" si="1623"/>
        <v>0</v>
      </c>
      <c r="BA3267" s="36">
        <f t="shared" si="1612"/>
        <v>0</v>
      </c>
      <c r="BB3267" s="36">
        <f t="shared" si="1613"/>
        <v>0</v>
      </c>
      <c r="BC3267" s="36">
        <f t="shared" si="1614"/>
        <v>0</v>
      </c>
      <c r="BD3267" s="36">
        <f t="shared" si="1615"/>
        <v>0</v>
      </c>
      <c r="BE3267" s="36">
        <f t="shared" si="1616"/>
        <v>0</v>
      </c>
      <c r="BF3267" s="36">
        <f t="shared" si="1624"/>
        <v>3267</v>
      </c>
      <c r="BG3267" s="36">
        <f t="shared" si="1625"/>
        <v>0</v>
      </c>
      <c r="BH3267" s="36">
        <f t="shared" si="1626"/>
        <v>0</v>
      </c>
      <c r="BI3267" s="36">
        <f t="shared" si="1627"/>
        <v>0</v>
      </c>
      <c r="BJ3267" s="29">
        <f t="shared" si="1617"/>
        <v>0</v>
      </c>
      <c r="BK3267" s="29">
        <f t="shared" si="1628"/>
        <v>0</v>
      </c>
      <c r="BL3267" s="29">
        <f t="shared" si="1629"/>
        <v>0</v>
      </c>
      <c r="BM3267" s="29">
        <f t="shared" si="1630"/>
        <v>0</v>
      </c>
      <c r="BN3267" s="36">
        <f t="shared" si="1631"/>
        <v>0</v>
      </c>
      <c r="BQ3267" s="29">
        <f t="shared" si="1632"/>
        <v>0</v>
      </c>
    </row>
    <row r="3268" spans="2:69" s="35" customFormat="1" ht="30" customHeight="1" x14ac:dyDescent="0.15">
      <c r="B3268" s="31"/>
      <c r="C3268" s="32"/>
      <c r="D3268" s="71"/>
      <c r="E3268" s="72"/>
      <c r="F3268" s="72"/>
      <c r="G3268" s="72"/>
      <c r="H3268" s="72"/>
      <c r="I3268" s="72"/>
      <c r="J3268" s="72"/>
      <c r="K3268" s="72"/>
      <c r="L3268" s="72"/>
      <c r="M3268" s="72"/>
      <c r="N3268" s="73"/>
      <c r="O3268" s="33"/>
      <c r="P3268" s="31"/>
      <c r="Q3268" s="34"/>
      <c r="R3268" s="45"/>
      <c r="S3268" s="34"/>
      <c r="T3268" s="45"/>
      <c r="U3268" s="34"/>
      <c r="V3268" s="45"/>
      <c r="W3268" s="46"/>
      <c r="X3268" s="47" t="str">
        <f t="shared" si="1601"/>
        <v/>
      </c>
      <c r="Y3268" s="34"/>
      <c r="Z3268" s="45"/>
      <c r="AA3268" s="34"/>
      <c r="AB3268" s="45"/>
      <c r="AC3268" s="34"/>
      <c r="AD3268" s="45"/>
      <c r="AE3268" s="34"/>
      <c r="AF3268" s="48" t="str">
        <f t="shared" si="1602"/>
        <v/>
      </c>
      <c r="AG3268" s="34"/>
      <c r="AH3268" s="48" t="str">
        <f t="shared" si="1603"/>
        <v/>
      </c>
      <c r="AJ3268" s="48" t="str">
        <f t="shared" si="1618"/>
        <v/>
      </c>
      <c r="AK3268" s="34"/>
      <c r="AL3268" s="47" t="str">
        <f t="shared" si="1604"/>
        <v/>
      </c>
      <c r="AM3268" s="34"/>
      <c r="AN3268" s="47" t="str">
        <f t="shared" si="1605"/>
        <v/>
      </c>
      <c r="AP3268" s="36">
        <f t="shared" si="1619"/>
        <v>0</v>
      </c>
      <c r="AQ3268" s="36">
        <f t="shared" si="1606"/>
        <v>0</v>
      </c>
      <c r="AR3268" s="36">
        <f t="shared" si="1607"/>
        <v>0</v>
      </c>
      <c r="AS3268" s="36">
        <f t="shared" si="1608"/>
        <v>0</v>
      </c>
      <c r="AT3268" s="36">
        <f t="shared" si="1609"/>
        <v>0</v>
      </c>
      <c r="AU3268" s="36">
        <f t="shared" si="1610"/>
        <v>0</v>
      </c>
      <c r="AV3268" s="36">
        <f t="shared" si="1620"/>
        <v>0</v>
      </c>
      <c r="AW3268" s="36">
        <f t="shared" si="1621"/>
        <v>0</v>
      </c>
      <c r="AX3268" s="36">
        <f t="shared" si="1611"/>
        <v>0</v>
      </c>
      <c r="AY3268" s="36">
        <f t="shared" si="1622"/>
        <v>0</v>
      </c>
      <c r="AZ3268" s="36">
        <f t="shared" si="1623"/>
        <v>0</v>
      </c>
      <c r="BA3268" s="36">
        <f t="shared" si="1612"/>
        <v>0</v>
      </c>
      <c r="BB3268" s="36">
        <f t="shared" si="1613"/>
        <v>0</v>
      </c>
      <c r="BC3268" s="36">
        <f t="shared" si="1614"/>
        <v>0</v>
      </c>
      <c r="BD3268" s="36">
        <f t="shared" si="1615"/>
        <v>0</v>
      </c>
      <c r="BE3268" s="36">
        <f t="shared" si="1616"/>
        <v>0</v>
      </c>
      <c r="BF3268" s="36">
        <f t="shared" si="1624"/>
        <v>3268</v>
      </c>
      <c r="BG3268" s="36">
        <f t="shared" si="1625"/>
        <v>0</v>
      </c>
      <c r="BH3268" s="36">
        <f t="shared" si="1626"/>
        <v>0</v>
      </c>
      <c r="BI3268" s="36">
        <f t="shared" si="1627"/>
        <v>0</v>
      </c>
      <c r="BJ3268" s="29">
        <f t="shared" si="1617"/>
        <v>0</v>
      </c>
      <c r="BK3268" s="29">
        <f t="shared" si="1628"/>
        <v>0</v>
      </c>
      <c r="BL3268" s="29">
        <f t="shared" si="1629"/>
        <v>0</v>
      </c>
      <c r="BM3268" s="29">
        <f t="shared" si="1630"/>
        <v>0</v>
      </c>
      <c r="BN3268" s="36">
        <f t="shared" si="1631"/>
        <v>0</v>
      </c>
      <c r="BQ3268" s="29">
        <f t="shared" si="1632"/>
        <v>0</v>
      </c>
    </row>
    <row r="3269" spans="2:69" s="35" customFormat="1" ht="30" customHeight="1" x14ac:dyDescent="0.15">
      <c r="B3269" s="31"/>
      <c r="C3269" s="32"/>
      <c r="D3269" s="71"/>
      <c r="E3269" s="72"/>
      <c r="F3269" s="72"/>
      <c r="G3269" s="72"/>
      <c r="H3269" s="72"/>
      <c r="I3269" s="72"/>
      <c r="J3269" s="72"/>
      <c r="K3269" s="72"/>
      <c r="L3269" s="72"/>
      <c r="M3269" s="72"/>
      <c r="N3269" s="73"/>
      <c r="O3269" s="33"/>
      <c r="P3269" s="31"/>
      <c r="Q3269" s="34"/>
      <c r="R3269" s="45"/>
      <c r="S3269" s="34"/>
      <c r="T3269" s="45"/>
      <c r="U3269" s="34"/>
      <c r="V3269" s="45"/>
      <c r="W3269" s="46"/>
      <c r="X3269" s="47" t="str">
        <f t="shared" si="1601"/>
        <v/>
      </c>
      <c r="Y3269" s="34"/>
      <c r="Z3269" s="45"/>
      <c r="AA3269" s="34"/>
      <c r="AB3269" s="45"/>
      <c r="AC3269" s="34"/>
      <c r="AD3269" s="45"/>
      <c r="AE3269" s="34"/>
      <c r="AF3269" s="48" t="str">
        <f t="shared" si="1602"/>
        <v/>
      </c>
      <c r="AG3269" s="34"/>
      <c r="AH3269" s="48" t="str">
        <f t="shared" si="1603"/>
        <v/>
      </c>
      <c r="AJ3269" s="48" t="str">
        <f t="shared" si="1618"/>
        <v/>
      </c>
      <c r="AK3269" s="34"/>
      <c r="AL3269" s="47" t="str">
        <f t="shared" si="1604"/>
        <v/>
      </c>
      <c r="AM3269" s="34"/>
      <c r="AN3269" s="47" t="str">
        <f t="shared" si="1605"/>
        <v/>
      </c>
      <c r="AP3269" s="36">
        <f t="shared" si="1619"/>
        <v>0</v>
      </c>
      <c r="AQ3269" s="36">
        <f t="shared" si="1606"/>
        <v>0</v>
      </c>
      <c r="AR3269" s="36">
        <f t="shared" si="1607"/>
        <v>0</v>
      </c>
      <c r="AS3269" s="36">
        <f t="shared" si="1608"/>
        <v>0</v>
      </c>
      <c r="AT3269" s="36">
        <f t="shared" si="1609"/>
        <v>0</v>
      </c>
      <c r="AU3269" s="36">
        <f t="shared" si="1610"/>
        <v>0</v>
      </c>
      <c r="AV3269" s="36">
        <f t="shared" si="1620"/>
        <v>0</v>
      </c>
      <c r="AW3269" s="36">
        <f t="shared" si="1621"/>
        <v>0</v>
      </c>
      <c r="AX3269" s="36">
        <f t="shared" si="1611"/>
        <v>0</v>
      </c>
      <c r="AY3269" s="36">
        <f t="shared" si="1622"/>
        <v>0</v>
      </c>
      <c r="AZ3269" s="36">
        <f t="shared" si="1623"/>
        <v>0</v>
      </c>
      <c r="BA3269" s="36">
        <f t="shared" si="1612"/>
        <v>0</v>
      </c>
      <c r="BB3269" s="36">
        <f t="shared" si="1613"/>
        <v>0</v>
      </c>
      <c r="BC3269" s="36">
        <f t="shared" si="1614"/>
        <v>0</v>
      </c>
      <c r="BD3269" s="36">
        <f t="shared" si="1615"/>
        <v>0</v>
      </c>
      <c r="BE3269" s="36">
        <f t="shared" si="1616"/>
        <v>0</v>
      </c>
      <c r="BF3269" s="36">
        <f t="shared" si="1624"/>
        <v>3269</v>
      </c>
      <c r="BG3269" s="36">
        <f t="shared" si="1625"/>
        <v>0</v>
      </c>
      <c r="BH3269" s="36">
        <f t="shared" si="1626"/>
        <v>0</v>
      </c>
      <c r="BI3269" s="36">
        <f t="shared" si="1627"/>
        <v>0</v>
      </c>
      <c r="BJ3269" s="29">
        <f t="shared" si="1617"/>
        <v>0</v>
      </c>
      <c r="BK3269" s="29">
        <f t="shared" si="1628"/>
        <v>0</v>
      </c>
      <c r="BL3269" s="29">
        <f t="shared" si="1629"/>
        <v>0</v>
      </c>
      <c r="BM3269" s="29">
        <f t="shared" si="1630"/>
        <v>0</v>
      </c>
      <c r="BN3269" s="36">
        <f t="shared" si="1631"/>
        <v>0</v>
      </c>
      <c r="BQ3269" s="29">
        <f t="shared" si="1632"/>
        <v>0</v>
      </c>
    </row>
    <row r="3270" spans="2:69" s="35" customFormat="1" ht="30" customHeight="1" x14ac:dyDescent="0.15">
      <c r="B3270" s="31"/>
      <c r="C3270" s="32"/>
      <c r="D3270" s="71"/>
      <c r="E3270" s="72"/>
      <c r="F3270" s="72"/>
      <c r="G3270" s="72"/>
      <c r="H3270" s="72"/>
      <c r="I3270" s="72"/>
      <c r="J3270" s="72"/>
      <c r="K3270" s="72"/>
      <c r="L3270" s="72"/>
      <c r="M3270" s="72"/>
      <c r="N3270" s="73"/>
      <c r="O3270" s="33"/>
      <c r="P3270" s="31"/>
      <c r="Q3270" s="34"/>
      <c r="R3270" s="45"/>
      <c r="S3270" s="34"/>
      <c r="T3270" s="45"/>
      <c r="U3270" s="34"/>
      <c r="V3270" s="45"/>
      <c r="W3270" s="46"/>
      <c r="X3270" s="47" t="str">
        <f t="shared" si="1601"/>
        <v/>
      </c>
      <c r="Y3270" s="34"/>
      <c r="Z3270" s="45"/>
      <c r="AA3270" s="34"/>
      <c r="AB3270" s="45"/>
      <c r="AC3270" s="34"/>
      <c r="AD3270" s="45"/>
      <c r="AE3270" s="34"/>
      <c r="AF3270" s="48" t="str">
        <f t="shared" si="1602"/>
        <v/>
      </c>
      <c r="AG3270" s="34"/>
      <c r="AH3270" s="48" t="str">
        <f t="shared" si="1603"/>
        <v/>
      </c>
      <c r="AJ3270" s="48" t="str">
        <f t="shared" si="1618"/>
        <v/>
      </c>
      <c r="AK3270" s="34"/>
      <c r="AL3270" s="47" t="str">
        <f t="shared" si="1604"/>
        <v/>
      </c>
      <c r="AM3270" s="34"/>
      <c r="AN3270" s="47" t="str">
        <f t="shared" si="1605"/>
        <v/>
      </c>
      <c r="AP3270" s="36">
        <f t="shared" si="1619"/>
        <v>0</v>
      </c>
      <c r="AQ3270" s="36">
        <f t="shared" si="1606"/>
        <v>0</v>
      </c>
      <c r="AR3270" s="36">
        <f t="shared" si="1607"/>
        <v>0</v>
      </c>
      <c r="AS3270" s="36">
        <f t="shared" si="1608"/>
        <v>0</v>
      </c>
      <c r="AT3270" s="36">
        <f t="shared" si="1609"/>
        <v>0</v>
      </c>
      <c r="AU3270" s="36">
        <f t="shared" si="1610"/>
        <v>0</v>
      </c>
      <c r="AV3270" s="36">
        <f t="shared" si="1620"/>
        <v>0</v>
      </c>
      <c r="AW3270" s="36">
        <f t="shared" si="1621"/>
        <v>0</v>
      </c>
      <c r="AX3270" s="36">
        <f t="shared" si="1611"/>
        <v>0</v>
      </c>
      <c r="AY3270" s="36">
        <f t="shared" si="1622"/>
        <v>0</v>
      </c>
      <c r="AZ3270" s="36">
        <f t="shared" si="1623"/>
        <v>0</v>
      </c>
      <c r="BA3270" s="36">
        <f t="shared" si="1612"/>
        <v>0</v>
      </c>
      <c r="BB3270" s="36">
        <f t="shared" si="1613"/>
        <v>0</v>
      </c>
      <c r="BC3270" s="36">
        <f t="shared" si="1614"/>
        <v>0</v>
      </c>
      <c r="BD3270" s="36">
        <f t="shared" si="1615"/>
        <v>0</v>
      </c>
      <c r="BE3270" s="36">
        <f t="shared" si="1616"/>
        <v>0</v>
      </c>
      <c r="BF3270" s="36">
        <f t="shared" si="1624"/>
        <v>3270</v>
      </c>
      <c r="BG3270" s="36">
        <f t="shared" si="1625"/>
        <v>0</v>
      </c>
      <c r="BH3270" s="36">
        <f t="shared" si="1626"/>
        <v>0</v>
      </c>
      <c r="BI3270" s="36">
        <f t="shared" si="1627"/>
        <v>0</v>
      </c>
      <c r="BJ3270" s="29">
        <f t="shared" si="1617"/>
        <v>0</v>
      </c>
      <c r="BK3270" s="29">
        <f t="shared" si="1628"/>
        <v>0</v>
      </c>
      <c r="BL3270" s="29">
        <f t="shared" si="1629"/>
        <v>0</v>
      </c>
      <c r="BM3270" s="29">
        <f t="shared" si="1630"/>
        <v>0</v>
      </c>
      <c r="BN3270" s="36">
        <f t="shared" si="1631"/>
        <v>0</v>
      </c>
      <c r="BQ3270" s="29">
        <f t="shared" si="1632"/>
        <v>0</v>
      </c>
    </row>
    <row r="3271" spans="2:69" s="35" customFormat="1" ht="30" customHeight="1" x14ac:dyDescent="0.15">
      <c r="B3271" s="31"/>
      <c r="C3271" s="32"/>
      <c r="D3271" s="71"/>
      <c r="E3271" s="72"/>
      <c r="F3271" s="72"/>
      <c r="G3271" s="72"/>
      <c r="H3271" s="72"/>
      <c r="I3271" s="72"/>
      <c r="J3271" s="72"/>
      <c r="K3271" s="72"/>
      <c r="L3271" s="72"/>
      <c r="M3271" s="72"/>
      <c r="N3271" s="73"/>
      <c r="O3271" s="33"/>
      <c r="P3271" s="31"/>
      <c r="Q3271" s="34"/>
      <c r="R3271" s="45"/>
      <c r="S3271" s="34"/>
      <c r="T3271" s="45"/>
      <c r="U3271" s="34"/>
      <c r="V3271" s="45"/>
      <c r="W3271" s="46"/>
      <c r="X3271" s="47" t="str">
        <f t="shared" si="1601"/>
        <v/>
      </c>
      <c r="Y3271" s="34"/>
      <c r="Z3271" s="45"/>
      <c r="AA3271" s="34"/>
      <c r="AB3271" s="45"/>
      <c r="AC3271" s="34"/>
      <c r="AD3271" s="45"/>
      <c r="AE3271" s="34"/>
      <c r="AF3271" s="48" t="str">
        <f t="shared" si="1602"/>
        <v/>
      </c>
      <c r="AG3271" s="34"/>
      <c r="AH3271" s="48" t="str">
        <f t="shared" si="1603"/>
        <v/>
      </c>
      <c r="AJ3271" s="48" t="str">
        <f t="shared" si="1618"/>
        <v/>
      </c>
      <c r="AK3271" s="34"/>
      <c r="AL3271" s="47" t="str">
        <f t="shared" si="1604"/>
        <v/>
      </c>
      <c r="AM3271" s="34"/>
      <c r="AN3271" s="47" t="str">
        <f t="shared" si="1605"/>
        <v/>
      </c>
      <c r="AP3271" s="36">
        <f t="shared" si="1619"/>
        <v>0</v>
      </c>
      <c r="AQ3271" s="36">
        <f t="shared" si="1606"/>
        <v>0</v>
      </c>
      <c r="AR3271" s="36">
        <f t="shared" si="1607"/>
        <v>0</v>
      </c>
      <c r="AS3271" s="36">
        <f t="shared" si="1608"/>
        <v>0</v>
      </c>
      <c r="AT3271" s="36">
        <f t="shared" si="1609"/>
        <v>0</v>
      </c>
      <c r="AU3271" s="36">
        <f t="shared" si="1610"/>
        <v>0</v>
      </c>
      <c r="AV3271" s="36">
        <f t="shared" si="1620"/>
        <v>0</v>
      </c>
      <c r="AW3271" s="36">
        <f t="shared" si="1621"/>
        <v>0</v>
      </c>
      <c r="AX3271" s="36">
        <f t="shared" si="1611"/>
        <v>0</v>
      </c>
      <c r="AY3271" s="36">
        <f t="shared" si="1622"/>
        <v>0</v>
      </c>
      <c r="AZ3271" s="36">
        <f t="shared" si="1623"/>
        <v>0</v>
      </c>
      <c r="BA3271" s="36">
        <f t="shared" si="1612"/>
        <v>0</v>
      </c>
      <c r="BB3271" s="36">
        <f t="shared" si="1613"/>
        <v>0</v>
      </c>
      <c r="BC3271" s="36">
        <f t="shared" si="1614"/>
        <v>0</v>
      </c>
      <c r="BD3271" s="36">
        <f t="shared" si="1615"/>
        <v>0</v>
      </c>
      <c r="BE3271" s="36">
        <f t="shared" si="1616"/>
        <v>0</v>
      </c>
      <c r="BF3271" s="36">
        <f t="shared" si="1624"/>
        <v>3271</v>
      </c>
      <c r="BG3271" s="36">
        <f t="shared" si="1625"/>
        <v>0</v>
      </c>
      <c r="BH3271" s="36">
        <f t="shared" si="1626"/>
        <v>0</v>
      </c>
      <c r="BI3271" s="36">
        <f t="shared" si="1627"/>
        <v>0</v>
      </c>
      <c r="BJ3271" s="29">
        <f t="shared" si="1617"/>
        <v>0</v>
      </c>
      <c r="BK3271" s="29">
        <f t="shared" si="1628"/>
        <v>0</v>
      </c>
      <c r="BL3271" s="29">
        <f t="shared" si="1629"/>
        <v>0</v>
      </c>
      <c r="BM3271" s="29">
        <f t="shared" si="1630"/>
        <v>0</v>
      </c>
      <c r="BN3271" s="36">
        <f t="shared" si="1631"/>
        <v>0</v>
      </c>
      <c r="BQ3271" s="29">
        <f t="shared" si="1632"/>
        <v>0</v>
      </c>
    </row>
    <row r="3272" spans="2:69" s="35" customFormat="1" ht="30" customHeight="1" x14ac:dyDescent="0.15">
      <c r="B3272" s="31"/>
      <c r="C3272" s="32"/>
      <c r="D3272" s="71"/>
      <c r="E3272" s="72"/>
      <c r="F3272" s="72"/>
      <c r="G3272" s="72"/>
      <c r="H3272" s="72"/>
      <c r="I3272" s="72"/>
      <c r="J3272" s="72"/>
      <c r="K3272" s="72"/>
      <c r="L3272" s="72"/>
      <c r="M3272" s="72"/>
      <c r="N3272" s="73"/>
      <c r="O3272" s="33"/>
      <c r="P3272" s="31"/>
      <c r="Q3272" s="34"/>
      <c r="R3272" s="45"/>
      <c r="S3272" s="34"/>
      <c r="T3272" s="45"/>
      <c r="U3272" s="34"/>
      <c r="V3272" s="45"/>
      <c r="W3272" s="46"/>
      <c r="X3272" s="47" t="str">
        <f t="shared" si="1601"/>
        <v/>
      </c>
      <c r="Y3272" s="34"/>
      <c r="Z3272" s="45"/>
      <c r="AA3272" s="34"/>
      <c r="AB3272" s="45"/>
      <c r="AC3272" s="34"/>
      <c r="AD3272" s="45"/>
      <c r="AE3272" s="34"/>
      <c r="AF3272" s="48" t="str">
        <f t="shared" si="1602"/>
        <v/>
      </c>
      <c r="AG3272" s="34"/>
      <c r="AH3272" s="48" t="str">
        <f t="shared" si="1603"/>
        <v/>
      </c>
      <c r="AJ3272" s="48" t="str">
        <f t="shared" si="1618"/>
        <v/>
      </c>
      <c r="AK3272" s="34"/>
      <c r="AL3272" s="47" t="str">
        <f t="shared" si="1604"/>
        <v/>
      </c>
      <c r="AM3272" s="34"/>
      <c r="AN3272" s="47" t="str">
        <f t="shared" si="1605"/>
        <v/>
      </c>
      <c r="AP3272" s="36">
        <f t="shared" si="1619"/>
        <v>0</v>
      </c>
      <c r="AQ3272" s="36">
        <f t="shared" si="1606"/>
        <v>0</v>
      </c>
      <c r="AR3272" s="36">
        <f t="shared" si="1607"/>
        <v>0</v>
      </c>
      <c r="AS3272" s="36">
        <f t="shared" si="1608"/>
        <v>0</v>
      </c>
      <c r="AT3272" s="36">
        <f t="shared" si="1609"/>
        <v>0</v>
      </c>
      <c r="AU3272" s="36">
        <f t="shared" si="1610"/>
        <v>0</v>
      </c>
      <c r="AV3272" s="36">
        <f t="shared" si="1620"/>
        <v>0</v>
      </c>
      <c r="AW3272" s="36">
        <f t="shared" si="1621"/>
        <v>0</v>
      </c>
      <c r="AX3272" s="36">
        <f t="shared" si="1611"/>
        <v>0</v>
      </c>
      <c r="AY3272" s="36">
        <f t="shared" si="1622"/>
        <v>0</v>
      </c>
      <c r="AZ3272" s="36">
        <f t="shared" si="1623"/>
        <v>0</v>
      </c>
      <c r="BA3272" s="36">
        <f t="shared" si="1612"/>
        <v>0</v>
      </c>
      <c r="BB3272" s="36">
        <f t="shared" si="1613"/>
        <v>0</v>
      </c>
      <c r="BC3272" s="36">
        <f t="shared" si="1614"/>
        <v>0</v>
      </c>
      <c r="BD3272" s="36">
        <f t="shared" si="1615"/>
        <v>0</v>
      </c>
      <c r="BE3272" s="36">
        <f t="shared" si="1616"/>
        <v>0</v>
      </c>
      <c r="BF3272" s="36">
        <f t="shared" si="1624"/>
        <v>3272</v>
      </c>
      <c r="BG3272" s="36">
        <f t="shared" si="1625"/>
        <v>0</v>
      </c>
      <c r="BH3272" s="36">
        <f t="shared" si="1626"/>
        <v>0</v>
      </c>
      <c r="BI3272" s="36">
        <f t="shared" si="1627"/>
        <v>0</v>
      </c>
      <c r="BJ3272" s="29">
        <f t="shared" si="1617"/>
        <v>0</v>
      </c>
      <c r="BK3272" s="29">
        <f t="shared" si="1628"/>
        <v>0</v>
      </c>
      <c r="BL3272" s="29">
        <f t="shared" si="1629"/>
        <v>0</v>
      </c>
      <c r="BM3272" s="29">
        <f t="shared" si="1630"/>
        <v>0</v>
      </c>
      <c r="BN3272" s="36">
        <f t="shared" si="1631"/>
        <v>0</v>
      </c>
      <c r="BQ3272" s="29">
        <f t="shared" si="1632"/>
        <v>0</v>
      </c>
    </row>
    <row r="3273" spans="2:69" s="35" customFormat="1" ht="30" customHeight="1" x14ac:dyDescent="0.15">
      <c r="B3273" s="31"/>
      <c r="C3273" s="32"/>
      <c r="D3273" s="71"/>
      <c r="E3273" s="72"/>
      <c r="F3273" s="72"/>
      <c r="G3273" s="72"/>
      <c r="H3273" s="72"/>
      <c r="I3273" s="72"/>
      <c r="J3273" s="72"/>
      <c r="K3273" s="72"/>
      <c r="L3273" s="72"/>
      <c r="M3273" s="72"/>
      <c r="N3273" s="73"/>
      <c r="O3273" s="33"/>
      <c r="P3273" s="31"/>
      <c r="Q3273" s="34"/>
      <c r="R3273" s="45"/>
      <c r="S3273" s="34"/>
      <c r="T3273" s="45"/>
      <c r="U3273" s="34"/>
      <c r="V3273" s="45"/>
      <c r="W3273" s="46"/>
      <c r="X3273" s="47" t="str">
        <f t="shared" si="1601"/>
        <v/>
      </c>
      <c r="Y3273" s="34"/>
      <c r="Z3273" s="45"/>
      <c r="AA3273" s="34"/>
      <c r="AB3273" s="45"/>
      <c r="AC3273" s="34"/>
      <c r="AD3273" s="45"/>
      <c r="AE3273" s="34"/>
      <c r="AF3273" s="48" t="str">
        <f t="shared" si="1602"/>
        <v/>
      </c>
      <c r="AG3273" s="34"/>
      <c r="AH3273" s="48" t="str">
        <f t="shared" si="1603"/>
        <v/>
      </c>
      <c r="AJ3273" s="48" t="str">
        <f t="shared" si="1618"/>
        <v/>
      </c>
      <c r="AK3273" s="34"/>
      <c r="AL3273" s="47" t="str">
        <f t="shared" si="1604"/>
        <v/>
      </c>
      <c r="AM3273" s="34"/>
      <c r="AN3273" s="47" t="str">
        <f t="shared" si="1605"/>
        <v/>
      </c>
      <c r="AP3273" s="36">
        <f t="shared" si="1619"/>
        <v>0</v>
      </c>
      <c r="AQ3273" s="36">
        <f t="shared" si="1606"/>
        <v>0</v>
      </c>
      <c r="AR3273" s="36">
        <f t="shared" si="1607"/>
        <v>0</v>
      </c>
      <c r="AS3273" s="36">
        <f t="shared" si="1608"/>
        <v>0</v>
      </c>
      <c r="AT3273" s="36">
        <f t="shared" si="1609"/>
        <v>0</v>
      </c>
      <c r="AU3273" s="36">
        <f t="shared" si="1610"/>
        <v>0</v>
      </c>
      <c r="AV3273" s="36">
        <f t="shared" si="1620"/>
        <v>0</v>
      </c>
      <c r="AW3273" s="36">
        <f t="shared" si="1621"/>
        <v>0</v>
      </c>
      <c r="AX3273" s="36">
        <f t="shared" si="1611"/>
        <v>0</v>
      </c>
      <c r="AY3273" s="36">
        <f t="shared" si="1622"/>
        <v>0</v>
      </c>
      <c r="AZ3273" s="36">
        <f t="shared" si="1623"/>
        <v>0</v>
      </c>
      <c r="BA3273" s="36">
        <f t="shared" si="1612"/>
        <v>0</v>
      </c>
      <c r="BB3273" s="36">
        <f t="shared" si="1613"/>
        <v>0</v>
      </c>
      <c r="BC3273" s="36">
        <f t="shared" si="1614"/>
        <v>0</v>
      </c>
      <c r="BD3273" s="36">
        <f t="shared" si="1615"/>
        <v>0</v>
      </c>
      <c r="BE3273" s="36">
        <f t="shared" si="1616"/>
        <v>0</v>
      </c>
      <c r="BF3273" s="36">
        <f t="shared" si="1624"/>
        <v>3273</v>
      </c>
      <c r="BG3273" s="36">
        <f t="shared" si="1625"/>
        <v>0</v>
      </c>
      <c r="BH3273" s="36">
        <f t="shared" si="1626"/>
        <v>0</v>
      </c>
      <c r="BI3273" s="36">
        <f t="shared" si="1627"/>
        <v>0</v>
      </c>
      <c r="BJ3273" s="29">
        <f t="shared" si="1617"/>
        <v>0</v>
      </c>
      <c r="BK3273" s="29">
        <f t="shared" si="1628"/>
        <v>0</v>
      </c>
      <c r="BL3273" s="29">
        <f t="shared" si="1629"/>
        <v>0</v>
      </c>
      <c r="BM3273" s="29">
        <f t="shared" si="1630"/>
        <v>0</v>
      </c>
      <c r="BN3273" s="36">
        <f t="shared" si="1631"/>
        <v>0</v>
      </c>
      <c r="BQ3273" s="29">
        <f t="shared" si="1632"/>
        <v>0</v>
      </c>
    </row>
    <row r="3274" spans="2:69" s="35" customFormat="1" ht="30" customHeight="1" x14ac:dyDescent="0.15">
      <c r="B3274" s="31"/>
      <c r="C3274" s="32"/>
      <c r="D3274" s="71"/>
      <c r="E3274" s="72"/>
      <c r="F3274" s="72"/>
      <c r="G3274" s="72"/>
      <c r="H3274" s="72"/>
      <c r="I3274" s="72"/>
      <c r="J3274" s="72"/>
      <c r="K3274" s="72"/>
      <c r="L3274" s="72"/>
      <c r="M3274" s="72"/>
      <c r="N3274" s="73"/>
      <c r="O3274" s="33"/>
      <c r="P3274" s="31"/>
      <c r="Q3274" s="34"/>
      <c r="R3274" s="45"/>
      <c r="S3274" s="34"/>
      <c r="T3274" s="45"/>
      <c r="U3274" s="34"/>
      <c r="V3274" s="45"/>
      <c r="W3274" s="46"/>
      <c r="X3274" s="47" t="str">
        <f t="shared" si="1601"/>
        <v/>
      </c>
      <c r="Y3274" s="34"/>
      <c r="Z3274" s="45"/>
      <c r="AA3274" s="34"/>
      <c r="AB3274" s="45"/>
      <c r="AC3274" s="34"/>
      <c r="AD3274" s="45"/>
      <c r="AE3274" s="34"/>
      <c r="AF3274" s="48" t="str">
        <f t="shared" si="1602"/>
        <v/>
      </c>
      <c r="AG3274" s="34"/>
      <c r="AH3274" s="48" t="str">
        <f t="shared" si="1603"/>
        <v/>
      </c>
      <c r="AJ3274" s="48" t="str">
        <f t="shared" si="1618"/>
        <v/>
      </c>
      <c r="AK3274" s="34"/>
      <c r="AL3274" s="47" t="str">
        <f t="shared" si="1604"/>
        <v/>
      </c>
      <c r="AM3274" s="34"/>
      <c r="AN3274" s="47" t="str">
        <f t="shared" si="1605"/>
        <v/>
      </c>
      <c r="AP3274" s="36">
        <f t="shared" si="1619"/>
        <v>0</v>
      </c>
      <c r="AQ3274" s="36">
        <f t="shared" si="1606"/>
        <v>0</v>
      </c>
      <c r="AR3274" s="36">
        <f t="shared" si="1607"/>
        <v>0</v>
      </c>
      <c r="AS3274" s="36">
        <f t="shared" si="1608"/>
        <v>0</v>
      </c>
      <c r="AT3274" s="36">
        <f t="shared" si="1609"/>
        <v>0</v>
      </c>
      <c r="AU3274" s="36">
        <f t="shared" si="1610"/>
        <v>0</v>
      </c>
      <c r="AV3274" s="36">
        <f t="shared" si="1620"/>
        <v>0</v>
      </c>
      <c r="AW3274" s="36">
        <f t="shared" si="1621"/>
        <v>0</v>
      </c>
      <c r="AX3274" s="36">
        <f t="shared" si="1611"/>
        <v>0</v>
      </c>
      <c r="AY3274" s="36">
        <f t="shared" si="1622"/>
        <v>0</v>
      </c>
      <c r="AZ3274" s="36">
        <f t="shared" si="1623"/>
        <v>0</v>
      </c>
      <c r="BA3274" s="36">
        <f t="shared" si="1612"/>
        <v>0</v>
      </c>
      <c r="BB3274" s="36">
        <f t="shared" si="1613"/>
        <v>0</v>
      </c>
      <c r="BC3274" s="36">
        <f t="shared" si="1614"/>
        <v>0</v>
      </c>
      <c r="BD3274" s="36">
        <f t="shared" si="1615"/>
        <v>0</v>
      </c>
      <c r="BE3274" s="36">
        <f t="shared" si="1616"/>
        <v>0</v>
      </c>
      <c r="BF3274" s="36">
        <f t="shared" si="1624"/>
        <v>3274</v>
      </c>
      <c r="BG3274" s="36">
        <f t="shared" si="1625"/>
        <v>0</v>
      </c>
      <c r="BH3274" s="36">
        <f t="shared" si="1626"/>
        <v>0</v>
      </c>
      <c r="BI3274" s="36">
        <f t="shared" si="1627"/>
        <v>0</v>
      </c>
      <c r="BJ3274" s="29">
        <f t="shared" si="1617"/>
        <v>0</v>
      </c>
      <c r="BK3274" s="29">
        <f t="shared" si="1628"/>
        <v>0</v>
      </c>
      <c r="BL3274" s="29">
        <f t="shared" si="1629"/>
        <v>0</v>
      </c>
      <c r="BM3274" s="29">
        <f t="shared" si="1630"/>
        <v>0</v>
      </c>
      <c r="BN3274" s="36">
        <f t="shared" si="1631"/>
        <v>0</v>
      </c>
      <c r="BQ3274" s="29">
        <f t="shared" si="1632"/>
        <v>0</v>
      </c>
    </row>
    <row r="3275" spans="2:69" s="35" customFormat="1" ht="30" customHeight="1" x14ac:dyDescent="0.15">
      <c r="B3275" s="31"/>
      <c r="C3275" s="32"/>
      <c r="D3275" s="71"/>
      <c r="E3275" s="72"/>
      <c r="F3275" s="72"/>
      <c r="G3275" s="72"/>
      <c r="H3275" s="72"/>
      <c r="I3275" s="72"/>
      <c r="J3275" s="72"/>
      <c r="K3275" s="72"/>
      <c r="L3275" s="72"/>
      <c r="M3275" s="72"/>
      <c r="N3275" s="73"/>
      <c r="O3275" s="33"/>
      <c r="P3275" s="31"/>
      <c r="Q3275" s="34"/>
      <c r="R3275" s="45"/>
      <c r="S3275" s="34"/>
      <c r="T3275" s="45"/>
      <c r="U3275" s="34"/>
      <c r="V3275" s="45"/>
      <c r="W3275" s="46"/>
      <c r="X3275" s="47" t="str">
        <f t="shared" si="1601"/>
        <v/>
      </c>
      <c r="Y3275" s="34"/>
      <c r="Z3275" s="45"/>
      <c r="AA3275" s="34"/>
      <c r="AB3275" s="45"/>
      <c r="AC3275" s="34"/>
      <c r="AD3275" s="45"/>
      <c r="AE3275" s="34"/>
      <c r="AF3275" s="48" t="str">
        <f t="shared" si="1602"/>
        <v/>
      </c>
      <c r="AG3275" s="34"/>
      <c r="AH3275" s="48" t="str">
        <f t="shared" si="1603"/>
        <v/>
      </c>
      <c r="AJ3275" s="48" t="str">
        <f t="shared" si="1618"/>
        <v/>
      </c>
      <c r="AK3275" s="34"/>
      <c r="AL3275" s="47" t="str">
        <f t="shared" si="1604"/>
        <v/>
      </c>
      <c r="AM3275" s="34"/>
      <c r="AN3275" s="47" t="str">
        <f t="shared" si="1605"/>
        <v/>
      </c>
      <c r="AP3275" s="36">
        <f t="shared" si="1619"/>
        <v>0</v>
      </c>
      <c r="AQ3275" s="36">
        <f t="shared" si="1606"/>
        <v>0</v>
      </c>
      <c r="AR3275" s="36">
        <f t="shared" si="1607"/>
        <v>0</v>
      </c>
      <c r="AS3275" s="36">
        <f t="shared" si="1608"/>
        <v>0</v>
      </c>
      <c r="AT3275" s="36">
        <f t="shared" si="1609"/>
        <v>0</v>
      </c>
      <c r="AU3275" s="36">
        <f t="shared" si="1610"/>
        <v>0</v>
      </c>
      <c r="AV3275" s="36">
        <f t="shared" si="1620"/>
        <v>0</v>
      </c>
      <c r="AW3275" s="36">
        <f t="shared" si="1621"/>
        <v>0</v>
      </c>
      <c r="AX3275" s="36">
        <f t="shared" si="1611"/>
        <v>0</v>
      </c>
      <c r="AY3275" s="36">
        <f t="shared" si="1622"/>
        <v>0</v>
      </c>
      <c r="AZ3275" s="36">
        <f t="shared" si="1623"/>
        <v>0</v>
      </c>
      <c r="BA3275" s="36">
        <f t="shared" si="1612"/>
        <v>0</v>
      </c>
      <c r="BB3275" s="36">
        <f t="shared" si="1613"/>
        <v>0</v>
      </c>
      <c r="BC3275" s="36">
        <f t="shared" si="1614"/>
        <v>0</v>
      </c>
      <c r="BD3275" s="36">
        <f t="shared" si="1615"/>
        <v>0</v>
      </c>
      <c r="BE3275" s="36">
        <f t="shared" si="1616"/>
        <v>0</v>
      </c>
      <c r="BF3275" s="36">
        <f t="shared" si="1624"/>
        <v>3275</v>
      </c>
      <c r="BG3275" s="36">
        <f t="shared" si="1625"/>
        <v>0</v>
      </c>
      <c r="BH3275" s="36">
        <f t="shared" si="1626"/>
        <v>0</v>
      </c>
      <c r="BI3275" s="36">
        <f t="shared" si="1627"/>
        <v>0</v>
      </c>
      <c r="BJ3275" s="29">
        <f t="shared" si="1617"/>
        <v>0</v>
      </c>
      <c r="BK3275" s="29">
        <f t="shared" si="1628"/>
        <v>0</v>
      </c>
      <c r="BL3275" s="29">
        <f t="shared" si="1629"/>
        <v>0</v>
      </c>
      <c r="BM3275" s="29">
        <f t="shared" si="1630"/>
        <v>0</v>
      </c>
      <c r="BN3275" s="36">
        <f t="shared" si="1631"/>
        <v>0</v>
      </c>
      <c r="BQ3275" s="29">
        <f t="shared" si="1632"/>
        <v>0</v>
      </c>
    </row>
    <row r="3276" spans="2:69" s="35" customFormat="1" ht="30" customHeight="1" x14ac:dyDescent="0.15">
      <c r="B3276" s="31"/>
      <c r="C3276" s="32"/>
      <c r="D3276" s="71"/>
      <c r="E3276" s="72"/>
      <c r="F3276" s="72"/>
      <c r="G3276" s="72"/>
      <c r="H3276" s="72"/>
      <c r="I3276" s="72"/>
      <c r="J3276" s="72"/>
      <c r="K3276" s="72"/>
      <c r="L3276" s="72"/>
      <c r="M3276" s="72"/>
      <c r="N3276" s="73"/>
      <c r="O3276" s="33"/>
      <c r="P3276" s="31"/>
      <c r="Q3276" s="34"/>
      <c r="R3276" s="45"/>
      <c r="S3276" s="34"/>
      <c r="T3276" s="45"/>
      <c r="U3276" s="34"/>
      <c r="V3276" s="45"/>
      <c r="W3276" s="46"/>
      <c r="X3276" s="47" t="str">
        <f t="shared" si="1601"/>
        <v/>
      </c>
      <c r="Y3276" s="34"/>
      <c r="Z3276" s="45"/>
      <c r="AA3276" s="34"/>
      <c r="AB3276" s="45"/>
      <c r="AC3276" s="34"/>
      <c r="AD3276" s="45"/>
      <c r="AE3276" s="34"/>
      <c r="AF3276" s="48" t="str">
        <f t="shared" si="1602"/>
        <v/>
      </c>
      <c r="AG3276" s="34"/>
      <c r="AH3276" s="48" t="str">
        <f t="shared" si="1603"/>
        <v/>
      </c>
      <c r="AJ3276" s="48" t="str">
        <f t="shared" si="1618"/>
        <v/>
      </c>
      <c r="AK3276" s="34"/>
      <c r="AL3276" s="47" t="str">
        <f t="shared" si="1604"/>
        <v/>
      </c>
      <c r="AM3276" s="34"/>
      <c r="AN3276" s="47" t="str">
        <f t="shared" si="1605"/>
        <v/>
      </c>
      <c r="AP3276" s="36">
        <f t="shared" si="1619"/>
        <v>0</v>
      </c>
      <c r="AQ3276" s="36">
        <f t="shared" si="1606"/>
        <v>0</v>
      </c>
      <c r="AR3276" s="36">
        <f t="shared" si="1607"/>
        <v>0</v>
      </c>
      <c r="AS3276" s="36">
        <f t="shared" si="1608"/>
        <v>0</v>
      </c>
      <c r="AT3276" s="36">
        <f t="shared" si="1609"/>
        <v>0</v>
      </c>
      <c r="AU3276" s="36">
        <f t="shared" si="1610"/>
        <v>0</v>
      </c>
      <c r="AV3276" s="36">
        <f t="shared" si="1620"/>
        <v>0</v>
      </c>
      <c r="AW3276" s="36">
        <f t="shared" si="1621"/>
        <v>0</v>
      </c>
      <c r="AX3276" s="36">
        <f t="shared" si="1611"/>
        <v>0</v>
      </c>
      <c r="AY3276" s="36">
        <f t="shared" si="1622"/>
        <v>0</v>
      </c>
      <c r="AZ3276" s="36">
        <f t="shared" si="1623"/>
        <v>0</v>
      </c>
      <c r="BA3276" s="36">
        <f t="shared" si="1612"/>
        <v>0</v>
      </c>
      <c r="BB3276" s="36">
        <f t="shared" si="1613"/>
        <v>0</v>
      </c>
      <c r="BC3276" s="36">
        <f t="shared" si="1614"/>
        <v>0</v>
      </c>
      <c r="BD3276" s="36">
        <f t="shared" si="1615"/>
        <v>0</v>
      </c>
      <c r="BE3276" s="36">
        <f t="shared" si="1616"/>
        <v>0</v>
      </c>
      <c r="BF3276" s="36">
        <f t="shared" si="1624"/>
        <v>3276</v>
      </c>
      <c r="BG3276" s="36">
        <f t="shared" si="1625"/>
        <v>0</v>
      </c>
      <c r="BH3276" s="36">
        <f t="shared" si="1626"/>
        <v>0</v>
      </c>
      <c r="BI3276" s="36">
        <f t="shared" si="1627"/>
        <v>0</v>
      </c>
      <c r="BJ3276" s="29">
        <f t="shared" si="1617"/>
        <v>0</v>
      </c>
      <c r="BK3276" s="29">
        <f t="shared" si="1628"/>
        <v>0</v>
      </c>
      <c r="BL3276" s="29">
        <f t="shared" si="1629"/>
        <v>0</v>
      </c>
      <c r="BM3276" s="29">
        <f t="shared" si="1630"/>
        <v>0</v>
      </c>
      <c r="BN3276" s="36">
        <f t="shared" si="1631"/>
        <v>0</v>
      </c>
      <c r="BQ3276" s="29">
        <f t="shared" si="1632"/>
        <v>0</v>
      </c>
    </row>
    <row r="3277" spans="2:69" s="35" customFormat="1" ht="30" customHeight="1" x14ac:dyDescent="0.15">
      <c r="B3277" s="31"/>
      <c r="C3277" s="32"/>
      <c r="D3277" s="71"/>
      <c r="E3277" s="72"/>
      <c r="F3277" s="72"/>
      <c r="G3277" s="72"/>
      <c r="H3277" s="72"/>
      <c r="I3277" s="72"/>
      <c r="J3277" s="72"/>
      <c r="K3277" s="72"/>
      <c r="L3277" s="72"/>
      <c r="M3277" s="72"/>
      <c r="N3277" s="73"/>
      <c r="O3277" s="33"/>
      <c r="P3277" s="31"/>
      <c r="Q3277" s="34"/>
      <c r="R3277" s="45"/>
      <c r="S3277" s="34"/>
      <c r="T3277" s="45"/>
      <c r="U3277" s="34"/>
      <c r="V3277" s="45"/>
      <c r="W3277" s="46"/>
      <c r="X3277" s="47" t="str">
        <f t="shared" si="1601"/>
        <v/>
      </c>
      <c r="Y3277" s="34"/>
      <c r="Z3277" s="45"/>
      <c r="AA3277" s="34"/>
      <c r="AB3277" s="45"/>
      <c r="AC3277" s="34"/>
      <c r="AD3277" s="45"/>
      <c r="AE3277" s="34"/>
      <c r="AF3277" s="48" t="str">
        <f t="shared" si="1602"/>
        <v/>
      </c>
      <c r="AG3277" s="34"/>
      <c r="AH3277" s="48" t="str">
        <f t="shared" si="1603"/>
        <v/>
      </c>
      <c r="AJ3277" s="48" t="str">
        <f t="shared" si="1618"/>
        <v/>
      </c>
      <c r="AK3277" s="34"/>
      <c r="AL3277" s="47" t="str">
        <f t="shared" si="1604"/>
        <v/>
      </c>
      <c r="AM3277" s="34"/>
      <c r="AN3277" s="47" t="str">
        <f t="shared" si="1605"/>
        <v/>
      </c>
      <c r="AP3277" s="36">
        <f t="shared" si="1619"/>
        <v>0</v>
      </c>
      <c r="AQ3277" s="36">
        <f t="shared" si="1606"/>
        <v>0</v>
      </c>
      <c r="AR3277" s="36">
        <f t="shared" si="1607"/>
        <v>0</v>
      </c>
      <c r="AS3277" s="36">
        <f t="shared" si="1608"/>
        <v>0</v>
      </c>
      <c r="AT3277" s="36">
        <f t="shared" si="1609"/>
        <v>0</v>
      </c>
      <c r="AU3277" s="36">
        <f t="shared" si="1610"/>
        <v>0</v>
      </c>
      <c r="AV3277" s="36">
        <f t="shared" si="1620"/>
        <v>0</v>
      </c>
      <c r="AW3277" s="36">
        <f t="shared" si="1621"/>
        <v>0</v>
      </c>
      <c r="AX3277" s="36">
        <f t="shared" si="1611"/>
        <v>0</v>
      </c>
      <c r="AY3277" s="36">
        <f t="shared" si="1622"/>
        <v>0</v>
      </c>
      <c r="AZ3277" s="36">
        <f t="shared" si="1623"/>
        <v>0</v>
      </c>
      <c r="BA3277" s="36">
        <f t="shared" si="1612"/>
        <v>0</v>
      </c>
      <c r="BB3277" s="36">
        <f t="shared" si="1613"/>
        <v>0</v>
      </c>
      <c r="BC3277" s="36">
        <f t="shared" si="1614"/>
        <v>0</v>
      </c>
      <c r="BD3277" s="36">
        <f t="shared" si="1615"/>
        <v>0</v>
      </c>
      <c r="BE3277" s="36">
        <f t="shared" si="1616"/>
        <v>0</v>
      </c>
      <c r="BF3277" s="36">
        <f t="shared" si="1624"/>
        <v>3277</v>
      </c>
      <c r="BG3277" s="36">
        <f t="shared" si="1625"/>
        <v>0</v>
      </c>
      <c r="BH3277" s="36">
        <f t="shared" si="1626"/>
        <v>0</v>
      </c>
      <c r="BI3277" s="36">
        <f t="shared" si="1627"/>
        <v>0</v>
      </c>
      <c r="BJ3277" s="29">
        <f t="shared" si="1617"/>
        <v>0</v>
      </c>
      <c r="BK3277" s="29">
        <f t="shared" si="1628"/>
        <v>0</v>
      </c>
      <c r="BL3277" s="29">
        <f t="shared" si="1629"/>
        <v>0</v>
      </c>
      <c r="BM3277" s="29">
        <f t="shared" si="1630"/>
        <v>0</v>
      </c>
      <c r="BN3277" s="36">
        <f t="shared" si="1631"/>
        <v>0</v>
      </c>
      <c r="BQ3277" s="29">
        <f t="shared" si="1632"/>
        <v>0</v>
      </c>
    </row>
    <row r="3278" spans="2:69" s="35" customFormat="1" ht="30" customHeight="1" x14ac:dyDescent="0.15">
      <c r="B3278" s="31"/>
      <c r="C3278" s="32"/>
      <c r="D3278" s="71"/>
      <c r="E3278" s="72"/>
      <c r="F3278" s="72"/>
      <c r="G3278" s="72"/>
      <c r="H3278" s="72"/>
      <c r="I3278" s="72"/>
      <c r="J3278" s="72"/>
      <c r="K3278" s="72"/>
      <c r="L3278" s="72"/>
      <c r="M3278" s="72"/>
      <c r="N3278" s="73"/>
      <c r="O3278" s="33"/>
      <c r="P3278" s="31"/>
      <c r="Q3278" s="34"/>
      <c r="R3278" s="45"/>
      <c r="S3278" s="34"/>
      <c r="T3278" s="45"/>
      <c r="U3278" s="34"/>
      <c r="V3278" s="45"/>
      <c r="W3278" s="46"/>
      <c r="X3278" s="47" t="str">
        <f t="shared" si="1601"/>
        <v/>
      </c>
      <c r="Y3278" s="34"/>
      <c r="Z3278" s="45"/>
      <c r="AA3278" s="34"/>
      <c r="AB3278" s="45"/>
      <c r="AC3278" s="34"/>
      <c r="AD3278" s="45"/>
      <c r="AE3278" s="34"/>
      <c r="AF3278" s="48" t="str">
        <f t="shared" si="1602"/>
        <v/>
      </c>
      <c r="AG3278" s="34"/>
      <c r="AH3278" s="48" t="str">
        <f t="shared" si="1603"/>
        <v/>
      </c>
      <c r="AJ3278" s="48" t="str">
        <f t="shared" si="1618"/>
        <v/>
      </c>
      <c r="AK3278" s="34"/>
      <c r="AL3278" s="47" t="str">
        <f t="shared" si="1604"/>
        <v/>
      </c>
      <c r="AM3278" s="34"/>
      <c r="AN3278" s="47" t="str">
        <f t="shared" si="1605"/>
        <v/>
      </c>
      <c r="AP3278" s="36">
        <f t="shared" si="1619"/>
        <v>0</v>
      </c>
      <c r="AQ3278" s="36">
        <f t="shared" si="1606"/>
        <v>0</v>
      </c>
      <c r="AR3278" s="36">
        <f t="shared" si="1607"/>
        <v>0</v>
      </c>
      <c r="AS3278" s="36">
        <f t="shared" si="1608"/>
        <v>0</v>
      </c>
      <c r="AT3278" s="36">
        <f t="shared" si="1609"/>
        <v>0</v>
      </c>
      <c r="AU3278" s="36">
        <f t="shared" si="1610"/>
        <v>0</v>
      </c>
      <c r="AV3278" s="36">
        <f t="shared" si="1620"/>
        <v>0</v>
      </c>
      <c r="AW3278" s="36">
        <f t="shared" si="1621"/>
        <v>0</v>
      </c>
      <c r="AX3278" s="36">
        <f t="shared" si="1611"/>
        <v>0</v>
      </c>
      <c r="AY3278" s="36">
        <f t="shared" si="1622"/>
        <v>0</v>
      </c>
      <c r="AZ3278" s="36">
        <f t="shared" si="1623"/>
        <v>0</v>
      </c>
      <c r="BA3278" s="36">
        <f t="shared" si="1612"/>
        <v>0</v>
      </c>
      <c r="BB3278" s="36">
        <f t="shared" si="1613"/>
        <v>0</v>
      </c>
      <c r="BC3278" s="36">
        <f t="shared" si="1614"/>
        <v>0</v>
      </c>
      <c r="BD3278" s="36">
        <f t="shared" si="1615"/>
        <v>0</v>
      </c>
      <c r="BE3278" s="36">
        <f t="shared" si="1616"/>
        <v>0</v>
      </c>
      <c r="BF3278" s="36">
        <f t="shared" si="1624"/>
        <v>3278</v>
      </c>
      <c r="BG3278" s="36">
        <f t="shared" si="1625"/>
        <v>0</v>
      </c>
      <c r="BH3278" s="36">
        <f t="shared" si="1626"/>
        <v>0</v>
      </c>
      <c r="BI3278" s="36">
        <f t="shared" si="1627"/>
        <v>0</v>
      </c>
      <c r="BJ3278" s="29">
        <f t="shared" si="1617"/>
        <v>0</v>
      </c>
      <c r="BK3278" s="29">
        <f t="shared" si="1628"/>
        <v>0</v>
      </c>
      <c r="BL3278" s="29">
        <f t="shared" si="1629"/>
        <v>0</v>
      </c>
      <c r="BM3278" s="29">
        <f t="shared" si="1630"/>
        <v>0</v>
      </c>
      <c r="BN3278" s="36">
        <f t="shared" si="1631"/>
        <v>0</v>
      </c>
      <c r="BQ3278" s="29">
        <f t="shared" si="1632"/>
        <v>0</v>
      </c>
    </row>
    <row r="3279" spans="2:69" s="35" customFormat="1" ht="30" customHeight="1" x14ac:dyDescent="0.15">
      <c r="B3279" s="31"/>
      <c r="C3279" s="32"/>
      <c r="D3279" s="71"/>
      <c r="E3279" s="72"/>
      <c r="F3279" s="72"/>
      <c r="G3279" s="72"/>
      <c r="H3279" s="72"/>
      <c r="I3279" s="72"/>
      <c r="J3279" s="72"/>
      <c r="K3279" s="72"/>
      <c r="L3279" s="72"/>
      <c r="M3279" s="72"/>
      <c r="N3279" s="73"/>
      <c r="O3279" s="33"/>
      <c r="P3279" s="31"/>
      <c r="Q3279" s="34"/>
      <c r="R3279" s="45"/>
      <c r="S3279" s="34"/>
      <c r="T3279" s="45"/>
      <c r="U3279" s="34"/>
      <c r="V3279" s="45"/>
      <c r="W3279" s="46"/>
      <c r="X3279" s="47" t="str">
        <f t="shared" si="1601"/>
        <v/>
      </c>
      <c r="Y3279" s="34"/>
      <c r="Z3279" s="45"/>
      <c r="AA3279" s="34"/>
      <c r="AB3279" s="45"/>
      <c r="AC3279" s="34"/>
      <c r="AD3279" s="45"/>
      <c r="AE3279" s="34"/>
      <c r="AF3279" s="48" t="str">
        <f t="shared" si="1602"/>
        <v/>
      </c>
      <c r="AG3279" s="34"/>
      <c r="AH3279" s="48" t="str">
        <f t="shared" si="1603"/>
        <v/>
      </c>
      <c r="AJ3279" s="48" t="str">
        <f t="shared" si="1618"/>
        <v/>
      </c>
      <c r="AK3279" s="34"/>
      <c r="AL3279" s="47" t="str">
        <f t="shared" si="1604"/>
        <v/>
      </c>
      <c r="AM3279" s="34"/>
      <c r="AN3279" s="47" t="str">
        <f t="shared" si="1605"/>
        <v/>
      </c>
      <c r="AP3279" s="36">
        <f t="shared" si="1619"/>
        <v>0</v>
      </c>
      <c r="AQ3279" s="36">
        <f t="shared" si="1606"/>
        <v>0</v>
      </c>
      <c r="AR3279" s="36">
        <f t="shared" si="1607"/>
        <v>0</v>
      </c>
      <c r="AS3279" s="36">
        <f t="shared" si="1608"/>
        <v>0</v>
      </c>
      <c r="AT3279" s="36">
        <f t="shared" si="1609"/>
        <v>0</v>
      </c>
      <c r="AU3279" s="36">
        <f t="shared" si="1610"/>
        <v>0</v>
      </c>
      <c r="AV3279" s="36">
        <f t="shared" si="1620"/>
        <v>0</v>
      </c>
      <c r="AW3279" s="36">
        <f t="shared" si="1621"/>
        <v>0</v>
      </c>
      <c r="AX3279" s="36">
        <f t="shared" si="1611"/>
        <v>0</v>
      </c>
      <c r="AY3279" s="36">
        <f t="shared" si="1622"/>
        <v>0</v>
      </c>
      <c r="AZ3279" s="36">
        <f t="shared" si="1623"/>
        <v>0</v>
      </c>
      <c r="BA3279" s="36">
        <f t="shared" si="1612"/>
        <v>0</v>
      </c>
      <c r="BB3279" s="36">
        <f t="shared" si="1613"/>
        <v>0</v>
      </c>
      <c r="BC3279" s="36">
        <f t="shared" si="1614"/>
        <v>0</v>
      </c>
      <c r="BD3279" s="36">
        <f t="shared" si="1615"/>
        <v>0</v>
      </c>
      <c r="BE3279" s="36">
        <f t="shared" si="1616"/>
        <v>0</v>
      </c>
      <c r="BF3279" s="36">
        <f t="shared" si="1624"/>
        <v>3279</v>
      </c>
      <c r="BG3279" s="36">
        <f t="shared" si="1625"/>
        <v>0</v>
      </c>
      <c r="BH3279" s="36">
        <f t="shared" si="1626"/>
        <v>0</v>
      </c>
      <c r="BI3279" s="36">
        <f t="shared" si="1627"/>
        <v>0</v>
      </c>
      <c r="BJ3279" s="29">
        <f t="shared" si="1617"/>
        <v>0</v>
      </c>
      <c r="BK3279" s="29">
        <f t="shared" si="1628"/>
        <v>0</v>
      </c>
      <c r="BL3279" s="29">
        <f t="shared" si="1629"/>
        <v>0</v>
      </c>
      <c r="BM3279" s="29">
        <f t="shared" si="1630"/>
        <v>0</v>
      </c>
      <c r="BN3279" s="36">
        <f t="shared" si="1631"/>
        <v>0</v>
      </c>
      <c r="BQ3279" s="29">
        <f t="shared" si="1632"/>
        <v>0</v>
      </c>
    </row>
    <row r="3280" spans="2:69" s="35" customFormat="1" ht="30" customHeight="1" x14ac:dyDescent="0.15">
      <c r="B3280" s="31"/>
      <c r="C3280" s="32"/>
      <c r="D3280" s="71"/>
      <c r="E3280" s="72"/>
      <c r="F3280" s="72"/>
      <c r="G3280" s="72"/>
      <c r="H3280" s="72"/>
      <c r="I3280" s="72"/>
      <c r="J3280" s="72"/>
      <c r="K3280" s="72"/>
      <c r="L3280" s="72"/>
      <c r="M3280" s="72"/>
      <c r="N3280" s="73"/>
      <c r="O3280" s="33"/>
      <c r="P3280" s="31"/>
      <c r="Q3280" s="34"/>
      <c r="R3280" s="45"/>
      <c r="S3280" s="34"/>
      <c r="T3280" s="45"/>
      <c r="U3280" s="34"/>
      <c r="V3280" s="45"/>
      <c r="W3280" s="46"/>
      <c r="X3280" s="47" t="str">
        <f t="shared" si="1601"/>
        <v/>
      </c>
      <c r="Y3280" s="34"/>
      <c r="Z3280" s="45"/>
      <c r="AA3280" s="34"/>
      <c r="AB3280" s="45"/>
      <c r="AC3280" s="34"/>
      <c r="AD3280" s="45"/>
      <c r="AE3280" s="34"/>
      <c r="AF3280" s="48" t="str">
        <f t="shared" si="1602"/>
        <v/>
      </c>
      <c r="AG3280" s="34"/>
      <c r="AH3280" s="48" t="str">
        <f t="shared" si="1603"/>
        <v/>
      </c>
      <c r="AJ3280" s="48" t="str">
        <f t="shared" si="1618"/>
        <v/>
      </c>
      <c r="AK3280" s="34"/>
      <c r="AL3280" s="47" t="str">
        <f t="shared" si="1604"/>
        <v/>
      </c>
      <c r="AM3280" s="34"/>
      <c r="AN3280" s="47" t="str">
        <f t="shared" si="1605"/>
        <v/>
      </c>
      <c r="AP3280" s="36">
        <f t="shared" si="1619"/>
        <v>0</v>
      </c>
      <c r="AQ3280" s="36">
        <f t="shared" si="1606"/>
        <v>0</v>
      </c>
      <c r="AR3280" s="36">
        <f t="shared" si="1607"/>
        <v>0</v>
      </c>
      <c r="AS3280" s="36">
        <f t="shared" si="1608"/>
        <v>0</v>
      </c>
      <c r="AT3280" s="36">
        <f t="shared" si="1609"/>
        <v>0</v>
      </c>
      <c r="AU3280" s="36">
        <f t="shared" si="1610"/>
        <v>0</v>
      </c>
      <c r="AV3280" s="36">
        <f t="shared" si="1620"/>
        <v>0</v>
      </c>
      <c r="AW3280" s="36">
        <f t="shared" si="1621"/>
        <v>0</v>
      </c>
      <c r="AX3280" s="36">
        <f t="shared" si="1611"/>
        <v>0</v>
      </c>
      <c r="AY3280" s="36">
        <f t="shared" si="1622"/>
        <v>0</v>
      </c>
      <c r="AZ3280" s="36">
        <f t="shared" si="1623"/>
        <v>0</v>
      </c>
      <c r="BA3280" s="36">
        <f t="shared" si="1612"/>
        <v>0</v>
      </c>
      <c r="BB3280" s="36">
        <f t="shared" si="1613"/>
        <v>0</v>
      </c>
      <c r="BC3280" s="36">
        <f t="shared" si="1614"/>
        <v>0</v>
      </c>
      <c r="BD3280" s="36">
        <f t="shared" si="1615"/>
        <v>0</v>
      </c>
      <c r="BE3280" s="36">
        <f t="shared" si="1616"/>
        <v>0</v>
      </c>
      <c r="BF3280" s="36">
        <f t="shared" si="1624"/>
        <v>3280</v>
      </c>
      <c r="BG3280" s="36">
        <f t="shared" si="1625"/>
        <v>0</v>
      </c>
      <c r="BH3280" s="36">
        <f t="shared" si="1626"/>
        <v>0</v>
      </c>
      <c r="BI3280" s="36">
        <f t="shared" si="1627"/>
        <v>0</v>
      </c>
      <c r="BJ3280" s="29">
        <f t="shared" si="1617"/>
        <v>0</v>
      </c>
      <c r="BK3280" s="29">
        <f t="shared" si="1628"/>
        <v>0</v>
      </c>
      <c r="BL3280" s="29">
        <f t="shared" si="1629"/>
        <v>0</v>
      </c>
      <c r="BM3280" s="29">
        <f t="shared" si="1630"/>
        <v>0</v>
      </c>
      <c r="BN3280" s="36">
        <f t="shared" si="1631"/>
        <v>0</v>
      </c>
      <c r="BQ3280" s="29">
        <f t="shared" si="1632"/>
        <v>0</v>
      </c>
    </row>
    <row r="3281" spans="2:69" s="35" customFormat="1" ht="30" customHeight="1" x14ac:dyDescent="0.15">
      <c r="B3281" s="31"/>
      <c r="C3281" s="32"/>
      <c r="D3281" s="71"/>
      <c r="E3281" s="72"/>
      <c r="F3281" s="72"/>
      <c r="G3281" s="72"/>
      <c r="H3281" s="72"/>
      <c r="I3281" s="72"/>
      <c r="J3281" s="72"/>
      <c r="K3281" s="72"/>
      <c r="L3281" s="72"/>
      <c r="M3281" s="72"/>
      <c r="N3281" s="73"/>
      <c r="O3281" s="33"/>
      <c r="P3281" s="31"/>
      <c r="Q3281" s="34"/>
      <c r="R3281" s="45"/>
      <c r="S3281" s="34"/>
      <c r="T3281" s="45"/>
      <c r="U3281" s="34"/>
      <c r="V3281" s="45"/>
      <c r="W3281" s="46"/>
      <c r="X3281" s="47" t="str">
        <f t="shared" si="1601"/>
        <v/>
      </c>
      <c r="Y3281" s="34"/>
      <c r="Z3281" s="45"/>
      <c r="AA3281" s="34"/>
      <c r="AB3281" s="45"/>
      <c r="AC3281" s="34"/>
      <c r="AD3281" s="45"/>
      <c r="AE3281" s="34"/>
      <c r="AF3281" s="48" t="str">
        <f t="shared" si="1602"/>
        <v/>
      </c>
      <c r="AG3281" s="34"/>
      <c r="AH3281" s="48" t="str">
        <f t="shared" si="1603"/>
        <v/>
      </c>
      <c r="AJ3281" s="48" t="str">
        <f t="shared" si="1618"/>
        <v/>
      </c>
      <c r="AK3281" s="34"/>
      <c r="AL3281" s="47" t="str">
        <f t="shared" si="1604"/>
        <v/>
      </c>
      <c r="AM3281" s="34"/>
      <c r="AN3281" s="47" t="str">
        <f t="shared" si="1605"/>
        <v/>
      </c>
      <c r="AP3281" s="36">
        <f t="shared" si="1619"/>
        <v>0</v>
      </c>
      <c r="AQ3281" s="36">
        <f t="shared" si="1606"/>
        <v>0</v>
      </c>
      <c r="AR3281" s="36">
        <f t="shared" si="1607"/>
        <v>0</v>
      </c>
      <c r="AS3281" s="36">
        <f t="shared" si="1608"/>
        <v>0</v>
      </c>
      <c r="AT3281" s="36">
        <f t="shared" si="1609"/>
        <v>0</v>
      </c>
      <c r="AU3281" s="36">
        <f t="shared" si="1610"/>
        <v>0</v>
      </c>
      <c r="AV3281" s="36">
        <f t="shared" si="1620"/>
        <v>0</v>
      </c>
      <c r="AW3281" s="36">
        <f t="shared" si="1621"/>
        <v>0</v>
      </c>
      <c r="AX3281" s="36">
        <f t="shared" si="1611"/>
        <v>0</v>
      </c>
      <c r="AY3281" s="36">
        <f t="shared" si="1622"/>
        <v>0</v>
      </c>
      <c r="AZ3281" s="36">
        <f t="shared" si="1623"/>
        <v>0</v>
      </c>
      <c r="BA3281" s="36">
        <f t="shared" si="1612"/>
        <v>0</v>
      </c>
      <c r="BB3281" s="36">
        <f t="shared" si="1613"/>
        <v>0</v>
      </c>
      <c r="BC3281" s="36">
        <f t="shared" si="1614"/>
        <v>0</v>
      </c>
      <c r="BD3281" s="36">
        <f t="shared" si="1615"/>
        <v>0</v>
      </c>
      <c r="BE3281" s="36">
        <f t="shared" si="1616"/>
        <v>0</v>
      </c>
      <c r="BF3281" s="36">
        <f t="shared" si="1624"/>
        <v>3281</v>
      </c>
      <c r="BG3281" s="36">
        <f t="shared" si="1625"/>
        <v>0</v>
      </c>
      <c r="BH3281" s="36">
        <f t="shared" si="1626"/>
        <v>0</v>
      </c>
      <c r="BI3281" s="36">
        <f t="shared" si="1627"/>
        <v>0</v>
      </c>
      <c r="BJ3281" s="29">
        <f t="shared" si="1617"/>
        <v>0</v>
      </c>
      <c r="BK3281" s="29">
        <f t="shared" si="1628"/>
        <v>0</v>
      </c>
      <c r="BL3281" s="29">
        <f t="shared" si="1629"/>
        <v>0</v>
      </c>
      <c r="BM3281" s="29">
        <f t="shared" si="1630"/>
        <v>0</v>
      </c>
      <c r="BN3281" s="36">
        <f t="shared" si="1631"/>
        <v>0</v>
      </c>
      <c r="BQ3281" s="29">
        <f t="shared" si="1632"/>
        <v>0</v>
      </c>
    </row>
    <row r="3282" spans="2:69" s="35" customFormat="1" ht="30" customHeight="1" x14ac:dyDescent="0.15">
      <c r="B3282" s="31"/>
      <c r="C3282" s="32"/>
      <c r="D3282" s="71"/>
      <c r="E3282" s="72"/>
      <c r="F3282" s="72"/>
      <c r="G3282" s="72"/>
      <c r="H3282" s="72"/>
      <c r="I3282" s="72"/>
      <c r="J3282" s="72"/>
      <c r="K3282" s="72"/>
      <c r="L3282" s="72"/>
      <c r="M3282" s="72"/>
      <c r="N3282" s="73"/>
      <c r="O3282" s="33"/>
      <c r="P3282" s="31"/>
      <c r="Q3282" s="34"/>
      <c r="R3282" s="45"/>
      <c r="S3282" s="34"/>
      <c r="T3282" s="45"/>
      <c r="U3282" s="34"/>
      <c r="V3282" s="45"/>
      <c r="W3282" s="46"/>
      <c r="X3282" s="47" t="str">
        <f t="shared" si="1601"/>
        <v/>
      </c>
      <c r="Y3282" s="34"/>
      <c r="Z3282" s="45"/>
      <c r="AA3282" s="34"/>
      <c r="AB3282" s="45"/>
      <c r="AC3282" s="34"/>
      <c r="AD3282" s="45"/>
      <c r="AE3282" s="34"/>
      <c r="AF3282" s="48" t="str">
        <f t="shared" si="1602"/>
        <v/>
      </c>
      <c r="AG3282" s="34"/>
      <c r="AH3282" s="48" t="str">
        <f t="shared" si="1603"/>
        <v/>
      </c>
      <c r="AJ3282" s="48" t="str">
        <f t="shared" si="1618"/>
        <v/>
      </c>
      <c r="AK3282" s="34"/>
      <c r="AL3282" s="47" t="str">
        <f t="shared" si="1604"/>
        <v/>
      </c>
      <c r="AM3282" s="34"/>
      <c r="AN3282" s="47" t="str">
        <f t="shared" si="1605"/>
        <v/>
      </c>
      <c r="AP3282" s="36">
        <f t="shared" si="1619"/>
        <v>0</v>
      </c>
      <c r="AQ3282" s="36">
        <f t="shared" si="1606"/>
        <v>0</v>
      </c>
      <c r="AR3282" s="36">
        <f t="shared" si="1607"/>
        <v>0</v>
      </c>
      <c r="AS3282" s="36">
        <f t="shared" si="1608"/>
        <v>0</v>
      </c>
      <c r="AT3282" s="36">
        <f t="shared" si="1609"/>
        <v>0</v>
      </c>
      <c r="AU3282" s="36">
        <f t="shared" si="1610"/>
        <v>0</v>
      </c>
      <c r="AV3282" s="36">
        <f t="shared" si="1620"/>
        <v>0</v>
      </c>
      <c r="AW3282" s="36">
        <f t="shared" si="1621"/>
        <v>0</v>
      </c>
      <c r="AX3282" s="36">
        <f t="shared" si="1611"/>
        <v>0</v>
      </c>
      <c r="AY3282" s="36">
        <f t="shared" si="1622"/>
        <v>0</v>
      </c>
      <c r="AZ3282" s="36">
        <f t="shared" si="1623"/>
        <v>0</v>
      </c>
      <c r="BA3282" s="36">
        <f t="shared" si="1612"/>
        <v>0</v>
      </c>
      <c r="BB3282" s="36">
        <f t="shared" si="1613"/>
        <v>0</v>
      </c>
      <c r="BC3282" s="36">
        <f t="shared" si="1614"/>
        <v>0</v>
      </c>
      <c r="BD3282" s="36">
        <f t="shared" si="1615"/>
        <v>0</v>
      </c>
      <c r="BE3282" s="36">
        <f t="shared" si="1616"/>
        <v>0</v>
      </c>
      <c r="BF3282" s="36">
        <f t="shared" si="1624"/>
        <v>3282</v>
      </c>
      <c r="BG3282" s="36">
        <f t="shared" si="1625"/>
        <v>0</v>
      </c>
      <c r="BH3282" s="36">
        <f t="shared" si="1626"/>
        <v>0</v>
      </c>
      <c r="BI3282" s="36">
        <f t="shared" si="1627"/>
        <v>0</v>
      </c>
      <c r="BJ3282" s="29">
        <f t="shared" si="1617"/>
        <v>0</v>
      </c>
      <c r="BK3282" s="29">
        <f t="shared" si="1628"/>
        <v>0</v>
      </c>
      <c r="BL3282" s="29">
        <f t="shared" si="1629"/>
        <v>0</v>
      </c>
      <c r="BM3282" s="29">
        <f t="shared" si="1630"/>
        <v>0</v>
      </c>
      <c r="BN3282" s="36">
        <f t="shared" si="1631"/>
        <v>0</v>
      </c>
      <c r="BQ3282" s="29">
        <f t="shared" si="1632"/>
        <v>0</v>
      </c>
    </row>
    <row r="3283" spans="2:69" s="35" customFormat="1" ht="30" customHeight="1" x14ac:dyDescent="0.15">
      <c r="B3283" s="31"/>
      <c r="C3283" s="32"/>
      <c r="D3283" s="71"/>
      <c r="E3283" s="72"/>
      <c r="F3283" s="72"/>
      <c r="G3283" s="72"/>
      <c r="H3283" s="72"/>
      <c r="I3283" s="72"/>
      <c r="J3283" s="72"/>
      <c r="K3283" s="72"/>
      <c r="L3283" s="72"/>
      <c r="M3283" s="72"/>
      <c r="N3283" s="73"/>
      <c r="O3283" s="33"/>
      <c r="P3283" s="31"/>
      <c r="Q3283" s="34"/>
      <c r="R3283" s="45"/>
      <c r="S3283" s="34"/>
      <c r="T3283" s="45"/>
      <c r="U3283" s="34"/>
      <c r="V3283" s="45"/>
      <c r="W3283" s="46"/>
      <c r="X3283" s="47" t="str">
        <f t="shared" si="1601"/>
        <v/>
      </c>
      <c r="Y3283" s="34"/>
      <c r="Z3283" s="45"/>
      <c r="AA3283" s="34"/>
      <c r="AB3283" s="45"/>
      <c r="AC3283" s="34"/>
      <c r="AD3283" s="45"/>
      <c r="AE3283" s="34"/>
      <c r="AF3283" s="48" t="str">
        <f t="shared" si="1602"/>
        <v/>
      </c>
      <c r="AG3283" s="34"/>
      <c r="AH3283" s="48" t="str">
        <f t="shared" si="1603"/>
        <v/>
      </c>
      <c r="AJ3283" s="48" t="str">
        <f t="shared" si="1618"/>
        <v/>
      </c>
      <c r="AK3283" s="34"/>
      <c r="AL3283" s="47" t="str">
        <f t="shared" si="1604"/>
        <v/>
      </c>
      <c r="AM3283" s="34"/>
      <c r="AN3283" s="47" t="str">
        <f t="shared" si="1605"/>
        <v/>
      </c>
      <c r="AP3283" s="36">
        <f t="shared" si="1619"/>
        <v>0</v>
      </c>
      <c r="AQ3283" s="36">
        <f t="shared" si="1606"/>
        <v>0</v>
      </c>
      <c r="AR3283" s="36">
        <f t="shared" si="1607"/>
        <v>0</v>
      </c>
      <c r="AS3283" s="36">
        <f t="shared" si="1608"/>
        <v>0</v>
      </c>
      <c r="AT3283" s="36">
        <f t="shared" si="1609"/>
        <v>0</v>
      </c>
      <c r="AU3283" s="36">
        <f t="shared" si="1610"/>
        <v>0</v>
      </c>
      <c r="AV3283" s="36">
        <f t="shared" si="1620"/>
        <v>0</v>
      </c>
      <c r="AW3283" s="36">
        <f t="shared" si="1621"/>
        <v>0</v>
      </c>
      <c r="AX3283" s="36">
        <f t="shared" si="1611"/>
        <v>0</v>
      </c>
      <c r="AY3283" s="36">
        <f t="shared" si="1622"/>
        <v>0</v>
      </c>
      <c r="AZ3283" s="36">
        <f t="shared" si="1623"/>
        <v>0</v>
      </c>
      <c r="BA3283" s="36">
        <f t="shared" si="1612"/>
        <v>0</v>
      </c>
      <c r="BB3283" s="36">
        <f t="shared" si="1613"/>
        <v>0</v>
      </c>
      <c r="BC3283" s="36">
        <f t="shared" si="1614"/>
        <v>0</v>
      </c>
      <c r="BD3283" s="36">
        <f t="shared" si="1615"/>
        <v>0</v>
      </c>
      <c r="BE3283" s="36">
        <f t="shared" si="1616"/>
        <v>0</v>
      </c>
      <c r="BF3283" s="36">
        <f t="shared" si="1624"/>
        <v>3283</v>
      </c>
      <c r="BG3283" s="36">
        <f t="shared" si="1625"/>
        <v>0</v>
      </c>
      <c r="BH3283" s="36">
        <f t="shared" si="1626"/>
        <v>0</v>
      </c>
      <c r="BI3283" s="36">
        <f t="shared" si="1627"/>
        <v>0</v>
      </c>
      <c r="BJ3283" s="29">
        <f t="shared" si="1617"/>
        <v>0</v>
      </c>
      <c r="BK3283" s="29">
        <f t="shared" si="1628"/>
        <v>0</v>
      </c>
      <c r="BL3283" s="29">
        <f t="shared" si="1629"/>
        <v>0</v>
      </c>
      <c r="BM3283" s="29">
        <f t="shared" si="1630"/>
        <v>0</v>
      </c>
      <c r="BN3283" s="36">
        <f t="shared" si="1631"/>
        <v>0</v>
      </c>
      <c r="BQ3283" s="29">
        <f t="shared" si="1632"/>
        <v>0</v>
      </c>
    </row>
    <row r="3284" spans="2:69" s="35" customFormat="1" ht="30" customHeight="1" x14ac:dyDescent="0.15">
      <c r="B3284" s="31"/>
      <c r="C3284" s="32"/>
      <c r="D3284" s="71"/>
      <c r="E3284" s="72"/>
      <c r="F3284" s="72"/>
      <c r="G3284" s="72"/>
      <c r="H3284" s="72"/>
      <c r="I3284" s="72"/>
      <c r="J3284" s="72"/>
      <c r="K3284" s="72"/>
      <c r="L3284" s="72"/>
      <c r="M3284" s="72"/>
      <c r="N3284" s="73"/>
      <c r="O3284" s="33"/>
      <c r="P3284" s="31"/>
      <c r="Q3284" s="34"/>
      <c r="R3284" s="45"/>
      <c r="S3284" s="34"/>
      <c r="T3284" s="45"/>
      <c r="U3284" s="34"/>
      <c r="V3284" s="45"/>
      <c r="W3284" s="46"/>
      <c r="X3284" s="47" t="str">
        <f t="shared" si="1601"/>
        <v/>
      </c>
      <c r="Y3284" s="34"/>
      <c r="Z3284" s="45"/>
      <c r="AA3284" s="34"/>
      <c r="AB3284" s="45"/>
      <c r="AC3284" s="34"/>
      <c r="AD3284" s="45"/>
      <c r="AE3284" s="34"/>
      <c r="AF3284" s="48" t="str">
        <f t="shared" si="1602"/>
        <v/>
      </c>
      <c r="AG3284" s="34"/>
      <c r="AH3284" s="48" t="str">
        <f t="shared" si="1603"/>
        <v/>
      </c>
      <c r="AJ3284" s="48" t="str">
        <f t="shared" si="1618"/>
        <v/>
      </c>
      <c r="AK3284" s="34"/>
      <c r="AL3284" s="47" t="str">
        <f t="shared" si="1604"/>
        <v/>
      </c>
      <c r="AM3284" s="34"/>
      <c r="AN3284" s="47" t="str">
        <f t="shared" si="1605"/>
        <v/>
      </c>
      <c r="AP3284" s="36">
        <f t="shared" si="1619"/>
        <v>0</v>
      </c>
      <c r="AQ3284" s="36">
        <f t="shared" si="1606"/>
        <v>0</v>
      </c>
      <c r="AR3284" s="36">
        <f t="shared" si="1607"/>
        <v>0</v>
      </c>
      <c r="AS3284" s="36">
        <f t="shared" si="1608"/>
        <v>0</v>
      </c>
      <c r="AT3284" s="36">
        <f t="shared" si="1609"/>
        <v>0</v>
      </c>
      <c r="AU3284" s="36">
        <f t="shared" si="1610"/>
        <v>0</v>
      </c>
      <c r="AV3284" s="36">
        <f t="shared" si="1620"/>
        <v>0</v>
      </c>
      <c r="AW3284" s="36">
        <f t="shared" si="1621"/>
        <v>0</v>
      </c>
      <c r="AX3284" s="36">
        <f t="shared" si="1611"/>
        <v>0</v>
      </c>
      <c r="AY3284" s="36">
        <f t="shared" si="1622"/>
        <v>0</v>
      </c>
      <c r="AZ3284" s="36">
        <f t="shared" si="1623"/>
        <v>0</v>
      </c>
      <c r="BA3284" s="36">
        <f t="shared" si="1612"/>
        <v>0</v>
      </c>
      <c r="BB3284" s="36">
        <f t="shared" si="1613"/>
        <v>0</v>
      </c>
      <c r="BC3284" s="36">
        <f t="shared" si="1614"/>
        <v>0</v>
      </c>
      <c r="BD3284" s="36">
        <f t="shared" si="1615"/>
        <v>0</v>
      </c>
      <c r="BE3284" s="36">
        <f t="shared" si="1616"/>
        <v>0</v>
      </c>
      <c r="BF3284" s="36">
        <f t="shared" si="1624"/>
        <v>3284</v>
      </c>
      <c r="BG3284" s="36">
        <f t="shared" si="1625"/>
        <v>0</v>
      </c>
      <c r="BH3284" s="36">
        <f t="shared" si="1626"/>
        <v>0</v>
      </c>
      <c r="BI3284" s="36">
        <f t="shared" si="1627"/>
        <v>0</v>
      </c>
      <c r="BJ3284" s="29">
        <f t="shared" si="1617"/>
        <v>0</v>
      </c>
      <c r="BK3284" s="29">
        <f t="shared" si="1628"/>
        <v>0</v>
      </c>
      <c r="BL3284" s="29">
        <f t="shared" si="1629"/>
        <v>0</v>
      </c>
      <c r="BM3284" s="29">
        <f t="shared" si="1630"/>
        <v>0</v>
      </c>
      <c r="BN3284" s="36">
        <f t="shared" si="1631"/>
        <v>0</v>
      </c>
      <c r="BQ3284" s="29">
        <f t="shared" si="1632"/>
        <v>0</v>
      </c>
    </row>
    <row r="3285" spans="2:69" s="35" customFormat="1" ht="30" customHeight="1" x14ac:dyDescent="0.15">
      <c r="B3285" s="31"/>
      <c r="C3285" s="32"/>
      <c r="D3285" s="71"/>
      <c r="E3285" s="72"/>
      <c r="F3285" s="72"/>
      <c r="G3285" s="72"/>
      <c r="H3285" s="72"/>
      <c r="I3285" s="72"/>
      <c r="J3285" s="72"/>
      <c r="K3285" s="72"/>
      <c r="L3285" s="72"/>
      <c r="M3285" s="72"/>
      <c r="N3285" s="73"/>
      <c r="O3285" s="33"/>
      <c r="P3285" s="31"/>
      <c r="Q3285" s="34"/>
      <c r="R3285" s="45"/>
      <c r="S3285" s="34"/>
      <c r="T3285" s="45"/>
      <c r="U3285" s="34"/>
      <c r="V3285" s="45"/>
      <c r="W3285" s="46"/>
      <c r="X3285" s="47" t="str">
        <f t="shared" si="1601"/>
        <v/>
      </c>
      <c r="Y3285" s="34"/>
      <c r="Z3285" s="45"/>
      <c r="AA3285" s="34"/>
      <c r="AB3285" s="45"/>
      <c r="AC3285" s="34"/>
      <c r="AD3285" s="45"/>
      <c r="AE3285" s="34"/>
      <c r="AF3285" s="48" t="str">
        <f t="shared" si="1602"/>
        <v/>
      </c>
      <c r="AG3285" s="34"/>
      <c r="AH3285" s="48" t="str">
        <f t="shared" si="1603"/>
        <v/>
      </c>
      <c r="AJ3285" s="48" t="str">
        <f t="shared" si="1618"/>
        <v/>
      </c>
      <c r="AK3285" s="34"/>
      <c r="AL3285" s="47" t="str">
        <f t="shared" si="1604"/>
        <v/>
      </c>
      <c r="AM3285" s="34"/>
      <c r="AN3285" s="47" t="str">
        <f t="shared" si="1605"/>
        <v/>
      </c>
      <c r="AP3285" s="36">
        <f t="shared" si="1619"/>
        <v>0</v>
      </c>
      <c r="AQ3285" s="36">
        <f t="shared" si="1606"/>
        <v>0</v>
      </c>
      <c r="AR3285" s="36">
        <f t="shared" si="1607"/>
        <v>0</v>
      </c>
      <c r="AS3285" s="36">
        <f t="shared" si="1608"/>
        <v>0</v>
      </c>
      <c r="AT3285" s="36">
        <f t="shared" si="1609"/>
        <v>0</v>
      </c>
      <c r="AU3285" s="36">
        <f t="shared" si="1610"/>
        <v>0</v>
      </c>
      <c r="AV3285" s="36">
        <f t="shared" si="1620"/>
        <v>0</v>
      </c>
      <c r="AW3285" s="36">
        <f t="shared" si="1621"/>
        <v>0</v>
      </c>
      <c r="AX3285" s="36">
        <f t="shared" si="1611"/>
        <v>0</v>
      </c>
      <c r="AY3285" s="36">
        <f t="shared" si="1622"/>
        <v>0</v>
      </c>
      <c r="AZ3285" s="36">
        <f t="shared" si="1623"/>
        <v>0</v>
      </c>
      <c r="BA3285" s="36">
        <f t="shared" si="1612"/>
        <v>0</v>
      </c>
      <c r="BB3285" s="36">
        <f t="shared" si="1613"/>
        <v>0</v>
      </c>
      <c r="BC3285" s="36">
        <f t="shared" si="1614"/>
        <v>0</v>
      </c>
      <c r="BD3285" s="36">
        <f t="shared" si="1615"/>
        <v>0</v>
      </c>
      <c r="BE3285" s="36">
        <f t="shared" si="1616"/>
        <v>0</v>
      </c>
      <c r="BF3285" s="36">
        <f t="shared" si="1624"/>
        <v>3285</v>
      </c>
      <c r="BG3285" s="36">
        <f t="shared" si="1625"/>
        <v>0</v>
      </c>
      <c r="BH3285" s="36">
        <f t="shared" si="1626"/>
        <v>0</v>
      </c>
      <c r="BI3285" s="36">
        <f t="shared" si="1627"/>
        <v>0</v>
      </c>
      <c r="BJ3285" s="29">
        <f t="shared" si="1617"/>
        <v>0</v>
      </c>
      <c r="BK3285" s="29">
        <f t="shared" si="1628"/>
        <v>0</v>
      </c>
      <c r="BL3285" s="29">
        <f t="shared" si="1629"/>
        <v>0</v>
      </c>
      <c r="BM3285" s="29">
        <f t="shared" si="1630"/>
        <v>0</v>
      </c>
      <c r="BN3285" s="36">
        <f t="shared" si="1631"/>
        <v>0</v>
      </c>
      <c r="BQ3285" s="29">
        <f t="shared" si="1632"/>
        <v>0</v>
      </c>
    </row>
    <row r="3286" spans="2:69" s="35" customFormat="1" ht="30" customHeight="1" x14ac:dyDescent="0.15">
      <c r="B3286" s="31"/>
      <c r="C3286" s="32"/>
      <c r="D3286" s="71"/>
      <c r="E3286" s="72"/>
      <c r="F3286" s="72"/>
      <c r="G3286" s="72"/>
      <c r="H3286" s="72"/>
      <c r="I3286" s="72"/>
      <c r="J3286" s="72"/>
      <c r="K3286" s="72"/>
      <c r="L3286" s="72"/>
      <c r="M3286" s="72"/>
      <c r="N3286" s="73"/>
      <c r="O3286" s="33"/>
      <c r="P3286" s="31"/>
      <c r="Q3286" s="34"/>
      <c r="R3286" s="45"/>
      <c r="S3286" s="34"/>
      <c r="T3286" s="45"/>
      <c r="U3286" s="34"/>
      <c r="V3286" s="45"/>
      <c r="W3286" s="46"/>
      <c r="X3286" s="47" t="str">
        <f t="shared" si="1601"/>
        <v/>
      </c>
      <c r="Y3286" s="34"/>
      <c r="Z3286" s="45"/>
      <c r="AA3286" s="34"/>
      <c r="AB3286" s="45"/>
      <c r="AC3286" s="34"/>
      <c r="AD3286" s="45"/>
      <c r="AE3286" s="34"/>
      <c r="AF3286" s="48" t="str">
        <f t="shared" si="1602"/>
        <v/>
      </c>
      <c r="AG3286" s="34"/>
      <c r="AH3286" s="48" t="str">
        <f t="shared" si="1603"/>
        <v/>
      </c>
      <c r="AJ3286" s="48" t="str">
        <f t="shared" si="1618"/>
        <v/>
      </c>
      <c r="AK3286" s="34"/>
      <c r="AL3286" s="47" t="str">
        <f t="shared" si="1604"/>
        <v/>
      </c>
      <c r="AM3286" s="34"/>
      <c r="AN3286" s="47" t="str">
        <f t="shared" si="1605"/>
        <v/>
      </c>
      <c r="AP3286" s="36">
        <f t="shared" si="1619"/>
        <v>0</v>
      </c>
      <c r="AQ3286" s="36">
        <f t="shared" si="1606"/>
        <v>0</v>
      </c>
      <c r="AR3286" s="36">
        <f t="shared" si="1607"/>
        <v>0</v>
      </c>
      <c r="AS3286" s="36">
        <f t="shared" si="1608"/>
        <v>0</v>
      </c>
      <c r="AT3286" s="36">
        <f t="shared" si="1609"/>
        <v>0</v>
      </c>
      <c r="AU3286" s="36">
        <f t="shared" si="1610"/>
        <v>0</v>
      </c>
      <c r="AV3286" s="36">
        <f t="shared" si="1620"/>
        <v>0</v>
      </c>
      <c r="AW3286" s="36">
        <f t="shared" si="1621"/>
        <v>0</v>
      </c>
      <c r="AX3286" s="36">
        <f t="shared" si="1611"/>
        <v>0</v>
      </c>
      <c r="AY3286" s="36">
        <f t="shared" si="1622"/>
        <v>0</v>
      </c>
      <c r="AZ3286" s="36">
        <f t="shared" si="1623"/>
        <v>0</v>
      </c>
      <c r="BA3286" s="36">
        <f t="shared" si="1612"/>
        <v>0</v>
      </c>
      <c r="BB3286" s="36">
        <f t="shared" si="1613"/>
        <v>0</v>
      </c>
      <c r="BC3286" s="36">
        <f t="shared" si="1614"/>
        <v>0</v>
      </c>
      <c r="BD3286" s="36">
        <f t="shared" si="1615"/>
        <v>0</v>
      </c>
      <c r="BE3286" s="36">
        <f t="shared" si="1616"/>
        <v>0</v>
      </c>
      <c r="BF3286" s="36">
        <f t="shared" si="1624"/>
        <v>3286</v>
      </c>
      <c r="BG3286" s="36">
        <f t="shared" si="1625"/>
        <v>0</v>
      </c>
      <c r="BH3286" s="36">
        <f t="shared" si="1626"/>
        <v>0</v>
      </c>
      <c r="BI3286" s="36">
        <f t="shared" si="1627"/>
        <v>0</v>
      </c>
      <c r="BJ3286" s="29">
        <f t="shared" si="1617"/>
        <v>0</v>
      </c>
      <c r="BK3286" s="29">
        <f t="shared" si="1628"/>
        <v>0</v>
      </c>
      <c r="BL3286" s="29">
        <f t="shared" si="1629"/>
        <v>0</v>
      </c>
      <c r="BM3286" s="29">
        <f t="shared" si="1630"/>
        <v>0</v>
      </c>
      <c r="BN3286" s="36">
        <f t="shared" si="1631"/>
        <v>0</v>
      </c>
      <c r="BQ3286" s="29">
        <f t="shared" si="1632"/>
        <v>0</v>
      </c>
    </row>
    <row r="3287" spans="2:69" s="35" customFormat="1" ht="30" customHeight="1" x14ac:dyDescent="0.15">
      <c r="B3287" s="31"/>
      <c r="C3287" s="32"/>
      <c r="D3287" s="71"/>
      <c r="E3287" s="72"/>
      <c r="F3287" s="72"/>
      <c r="G3287" s="72"/>
      <c r="H3287" s="72"/>
      <c r="I3287" s="72"/>
      <c r="J3287" s="72"/>
      <c r="K3287" s="72"/>
      <c r="L3287" s="72"/>
      <c r="M3287" s="72"/>
      <c r="N3287" s="73"/>
      <c r="O3287" s="33"/>
      <c r="P3287" s="31"/>
      <c r="Q3287" s="34"/>
      <c r="R3287" s="45"/>
      <c r="S3287" s="34"/>
      <c r="T3287" s="45"/>
      <c r="U3287" s="34"/>
      <c r="V3287" s="45"/>
      <c r="W3287" s="46"/>
      <c r="X3287" s="47" t="str">
        <f t="shared" si="1601"/>
        <v/>
      </c>
      <c r="Y3287" s="34"/>
      <c r="Z3287" s="45"/>
      <c r="AA3287" s="34"/>
      <c r="AB3287" s="45"/>
      <c r="AC3287" s="34"/>
      <c r="AD3287" s="45"/>
      <c r="AE3287" s="34"/>
      <c r="AF3287" s="48" t="str">
        <f t="shared" si="1602"/>
        <v/>
      </c>
      <c r="AG3287" s="34"/>
      <c r="AH3287" s="48" t="str">
        <f t="shared" si="1603"/>
        <v/>
      </c>
      <c r="AJ3287" s="48" t="str">
        <f t="shared" si="1618"/>
        <v/>
      </c>
      <c r="AK3287" s="34"/>
      <c r="AL3287" s="47" t="str">
        <f t="shared" si="1604"/>
        <v/>
      </c>
      <c r="AM3287" s="34"/>
      <c r="AN3287" s="47" t="str">
        <f t="shared" si="1605"/>
        <v/>
      </c>
      <c r="AP3287" s="36">
        <f t="shared" si="1619"/>
        <v>0</v>
      </c>
      <c r="AQ3287" s="36">
        <f t="shared" si="1606"/>
        <v>0</v>
      </c>
      <c r="AR3287" s="36">
        <f t="shared" si="1607"/>
        <v>0</v>
      </c>
      <c r="AS3287" s="36">
        <f t="shared" si="1608"/>
        <v>0</v>
      </c>
      <c r="AT3287" s="36">
        <f t="shared" si="1609"/>
        <v>0</v>
      </c>
      <c r="AU3287" s="36">
        <f t="shared" si="1610"/>
        <v>0</v>
      </c>
      <c r="AV3287" s="36">
        <f t="shared" si="1620"/>
        <v>0</v>
      </c>
      <c r="AW3287" s="36">
        <f t="shared" si="1621"/>
        <v>0</v>
      </c>
      <c r="AX3287" s="36">
        <f t="shared" si="1611"/>
        <v>0</v>
      </c>
      <c r="AY3287" s="36">
        <f t="shared" si="1622"/>
        <v>0</v>
      </c>
      <c r="AZ3287" s="36">
        <f t="shared" si="1623"/>
        <v>0</v>
      </c>
      <c r="BA3287" s="36">
        <f t="shared" si="1612"/>
        <v>0</v>
      </c>
      <c r="BB3287" s="36">
        <f t="shared" si="1613"/>
        <v>0</v>
      </c>
      <c r="BC3287" s="36">
        <f t="shared" si="1614"/>
        <v>0</v>
      </c>
      <c r="BD3287" s="36">
        <f t="shared" si="1615"/>
        <v>0</v>
      </c>
      <c r="BE3287" s="36">
        <f t="shared" si="1616"/>
        <v>0</v>
      </c>
      <c r="BF3287" s="36">
        <f t="shared" si="1624"/>
        <v>3287</v>
      </c>
      <c r="BG3287" s="36">
        <f t="shared" si="1625"/>
        <v>0</v>
      </c>
      <c r="BH3287" s="36">
        <f t="shared" si="1626"/>
        <v>0</v>
      </c>
      <c r="BI3287" s="36">
        <f t="shared" si="1627"/>
        <v>0</v>
      </c>
      <c r="BJ3287" s="29">
        <f t="shared" si="1617"/>
        <v>0</v>
      </c>
      <c r="BK3287" s="29">
        <f t="shared" si="1628"/>
        <v>0</v>
      </c>
      <c r="BL3287" s="29">
        <f t="shared" si="1629"/>
        <v>0</v>
      </c>
      <c r="BM3287" s="29">
        <f t="shared" si="1630"/>
        <v>0</v>
      </c>
      <c r="BN3287" s="36">
        <f t="shared" si="1631"/>
        <v>0</v>
      </c>
      <c r="BQ3287" s="29">
        <f t="shared" si="1632"/>
        <v>0</v>
      </c>
    </row>
    <row r="3288" spans="2:69" s="35" customFormat="1" ht="30" customHeight="1" x14ac:dyDescent="0.15">
      <c r="B3288" s="31"/>
      <c r="C3288" s="32"/>
      <c r="D3288" s="71"/>
      <c r="E3288" s="72"/>
      <c r="F3288" s="72"/>
      <c r="G3288" s="72"/>
      <c r="H3288" s="72"/>
      <c r="I3288" s="72"/>
      <c r="J3288" s="72"/>
      <c r="K3288" s="72"/>
      <c r="L3288" s="72"/>
      <c r="M3288" s="72"/>
      <c r="N3288" s="73"/>
      <c r="O3288" s="33"/>
      <c r="P3288" s="31"/>
      <c r="Q3288" s="34"/>
      <c r="R3288" s="45"/>
      <c r="S3288" s="34"/>
      <c r="T3288" s="45"/>
      <c r="U3288" s="34"/>
      <c r="V3288" s="45"/>
      <c r="W3288" s="46"/>
      <c r="X3288" s="47" t="str">
        <f t="shared" si="1601"/>
        <v/>
      </c>
      <c r="Y3288" s="34"/>
      <c r="Z3288" s="45"/>
      <c r="AA3288" s="34"/>
      <c r="AB3288" s="45"/>
      <c r="AC3288" s="34"/>
      <c r="AD3288" s="45"/>
      <c r="AE3288" s="34"/>
      <c r="AF3288" s="48" t="str">
        <f t="shared" si="1602"/>
        <v/>
      </c>
      <c r="AG3288" s="34"/>
      <c r="AH3288" s="48" t="str">
        <f t="shared" si="1603"/>
        <v/>
      </c>
      <c r="AJ3288" s="48" t="str">
        <f t="shared" si="1618"/>
        <v/>
      </c>
      <c r="AK3288" s="34"/>
      <c r="AL3288" s="47" t="str">
        <f t="shared" si="1604"/>
        <v/>
      </c>
      <c r="AM3288" s="34"/>
      <c r="AN3288" s="47" t="str">
        <f t="shared" si="1605"/>
        <v/>
      </c>
      <c r="AP3288" s="36">
        <f t="shared" si="1619"/>
        <v>0</v>
      </c>
      <c r="AQ3288" s="36">
        <f t="shared" si="1606"/>
        <v>0</v>
      </c>
      <c r="AR3288" s="36">
        <f t="shared" si="1607"/>
        <v>0</v>
      </c>
      <c r="AS3288" s="36">
        <f t="shared" si="1608"/>
        <v>0</v>
      </c>
      <c r="AT3288" s="36">
        <f t="shared" si="1609"/>
        <v>0</v>
      </c>
      <c r="AU3288" s="36">
        <f t="shared" si="1610"/>
        <v>0</v>
      </c>
      <c r="AV3288" s="36">
        <f t="shared" si="1620"/>
        <v>0</v>
      </c>
      <c r="AW3288" s="36">
        <f t="shared" si="1621"/>
        <v>0</v>
      </c>
      <c r="AX3288" s="36">
        <f t="shared" si="1611"/>
        <v>0</v>
      </c>
      <c r="AY3288" s="36">
        <f t="shared" si="1622"/>
        <v>0</v>
      </c>
      <c r="AZ3288" s="36">
        <f t="shared" si="1623"/>
        <v>0</v>
      </c>
      <c r="BA3288" s="36">
        <f t="shared" si="1612"/>
        <v>0</v>
      </c>
      <c r="BB3288" s="36">
        <f t="shared" si="1613"/>
        <v>0</v>
      </c>
      <c r="BC3288" s="36">
        <f t="shared" si="1614"/>
        <v>0</v>
      </c>
      <c r="BD3288" s="36">
        <f t="shared" si="1615"/>
        <v>0</v>
      </c>
      <c r="BE3288" s="36">
        <f t="shared" si="1616"/>
        <v>0</v>
      </c>
      <c r="BF3288" s="36">
        <f t="shared" si="1624"/>
        <v>3288</v>
      </c>
      <c r="BG3288" s="36">
        <f t="shared" si="1625"/>
        <v>0</v>
      </c>
      <c r="BH3288" s="36">
        <f t="shared" si="1626"/>
        <v>0</v>
      </c>
      <c r="BI3288" s="36">
        <f t="shared" si="1627"/>
        <v>0</v>
      </c>
      <c r="BJ3288" s="29">
        <f t="shared" si="1617"/>
        <v>0</v>
      </c>
      <c r="BK3288" s="29">
        <f t="shared" si="1628"/>
        <v>0</v>
      </c>
      <c r="BL3288" s="29">
        <f t="shared" si="1629"/>
        <v>0</v>
      </c>
      <c r="BM3288" s="29">
        <f t="shared" si="1630"/>
        <v>0</v>
      </c>
      <c r="BN3288" s="36">
        <f t="shared" si="1631"/>
        <v>0</v>
      </c>
      <c r="BQ3288" s="29">
        <f t="shared" si="1632"/>
        <v>0</v>
      </c>
    </row>
    <row r="3289" spans="2:69" s="35" customFormat="1" ht="30" customHeight="1" x14ac:dyDescent="0.15">
      <c r="B3289" s="31"/>
      <c r="C3289" s="32"/>
      <c r="D3289" s="71"/>
      <c r="E3289" s="72"/>
      <c r="F3289" s="72"/>
      <c r="G3289" s="72"/>
      <c r="H3289" s="72"/>
      <c r="I3289" s="72"/>
      <c r="J3289" s="72"/>
      <c r="K3289" s="72"/>
      <c r="L3289" s="72"/>
      <c r="M3289" s="72"/>
      <c r="N3289" s="73"/>
      <c r="O3289" s="33"/>
      <c r="P3289" s="31"/>
      <c r="Q3289" s="34"/>
      <c r="R3289" s="45"/>
      <c r="S3289" s="34"/>
      <c r="T3289" s="45"/>
      <c r="U3289" s="34"/>
      <c r="V3289" s="45"/>
      <c r="W3289" s="46"/>
      <c r="X3289" s="47" t="str">
        <f t="shared" si="1601"/>
        <v/>
      </c>
      <c r="Y3289" s="34"/>
      <c r="Z3289" s="45"/>
      <c r="AA3289" s="34"/>
      <c r="AB3289" s="45"/>
      <c r="AC3289" s="34"/>
      <c r="AD3289" s="45"/>
      <c r="AE3289" s="34"/>
      <c r="AF3289" s="48" t="str">
        <f t="shared" si="1602"/>
        <v/>
      </c>
      <c r="AG3289" s="34"/>
      <c r="AH3289" s="48" t="str">
        <f t="shared" si="1603"/>
        <v/>
      </c>
      <c r="AJ3289" s="48" t="str">
        <f t="shared" si="1618"/>
        <v/>
      </c>
      <c r="AK3289" s="34"/>
      <c r="AL3289" s="47" t="str">
        <f t="shared" si="1604"/>
        <v/>
      </c>
      <c r="AM3289" s="34"/>
      <c r="AN3289" s="47" t="str">
        <f t="shared" si="1605"/>
        <v/>
      </c>
      <c r="AP3289" s="36">
        <f t="shared" si="1619"/>
        <v>0</v>
      </c>
      <c r="AQ3289" s="36">
        <f t="shared" si="1606"/>
        <v>0</v>
      </c>
      <c r="AR3289" s="36">
        <f t="shared" si="1607"/>
        <v>0</v>
      </c>
      <c r="AS3289" s="36">
        <f t="shared" si="1608"/>
        <v>0</v>
      </c>
      <c r="AT3289" s="36">
        <f t="shared" si="1609"/>
        <v>0</v>
      </c>
      <c r="AU3289" s="36">
        <f t="shared" si="1610"/>
        <v>0</v>
      </c>
      <c r="AV3289" s="36">
        <f t="shared" si="1620"/>
        <v>0</v>
      </c>
      <c r="AW3289" s="36">
        <f t="shared" si="1621"/>
        <v>0</v>
      </c>
      <c r="AX3289" s="36">
        <f t="shared" si="1611"/>
        <v>0</v>
      </c>
      <c r="AY3289" s="36">
        <f t="shared" si="1622"/>
        <v>0</v>
      </c>
      <c r="AZ3289" s="36">
        <f t="shared" si="1623"/>
        <v>0</v>
      </c>
      <c r="BA3289" s="36">
        <f t="shared" si="1612"/>
        <v>0</v>
      </c>
      <c r="BB3289" s="36">
        <f t="shared" si="1613"/>
        <v>0</v>
      </c>
      <c r="BC3289" s="36">
        <f t="shared" si="1614"/>
        <v>0</v>
      </c>
      <c r="BD3289" s="36">
        <f t="shared" si="1615"/>
        <v>0</v>
      </c>
      <c r="BE3289" s="36">
        <f t="shared" si="1616"/>
        <v>0</v>
      </c>
      <c r="BF3289" s="36">
        <f t="shared" si="1624"/>
        <v>3289</v>
      </c>
      <c r="BG3289" s="36">
        <f t="shared" si="1625"/>
        <v>0</v>
      </c>
      <c r="BH3289" s="36">
        <f t="shared" si="1626"/>
        <v>0</v>
      </c>
      <c r="BI3289" s="36">
        <f t="shared" si="1627"/>
        <v>0</v>
      </c>
      <c r="BJ3289" s="29">
        <f t="shared" si="1617"/>
        <v>0</v>
      </c>
      <c r="BK3289" s="29">
        <f t="shared" si="1628"/>
        <v>0</v>
      </c>
      <c r="BL3289" s="29">
        <f t="shared" si="1629"/>
        <v>0</v>
      </c>
      <c r="BM3289" s="29">
        <f t="shared" si="1630"/>
        <v>0</v>
      </c>
      <c r="BN3289" s="36">
        <f t="shared" si="1631"/>
        <v>0</v>
      </c>
      <c r="BQ3289" s="29">
        <f t="shared" si="1632"/>
        <v>0</v>
      </c>
    </row>
    <row r="3290" spans="2:69" s="35" customFormat="1" ht="30" customHeight="1" x14ac:dyDescent="0.15">
      <c r="B3290" s="31"/>
      <c r="C3290" s="32"/>
      <c r="D3290" s="71"/>
      <c r="E3290" s="72"/>
      <c r="F3290" s="72"/>
      <c r="G3290" s="72"/>
      <c r="H3290" s="72"/>
      <c r="I3290" s="72"/>
      <c r="J3290" s="72"/>
      <c r="K3290" s="72"/>
      <c r="L3290" s="72"/>
      <c r="M3290" s="72"/>
      <c r="N3290" s="73"/>
      <c r="O3290" s="33"/>
      <c r="P3290" s="31"/>
      <c r="Q3290" s="34"/>
      <c r="R3290" s="45"/>
      <c r="S3290" s="34"/>
      <c r="T3290" s="45"/>
      <c r="U3290" s="34"/>
      <c r="V3290" s="45"/>
      <c r="W3290" s="46"/>
      <c r="X3290" s="47" t="str">
        <f t="shared" si="1601"/>
        <v/>
      </c>
      <c r="Y3290" s="34"/>
      <c r="Z3290" s="45"/>
      <c r="AA3290" s="34"/>
      <c r="AB3290" s="45"/>
      <c r="AC3290" s="34"/>
      <c r="AD3290" s="45"/>
      <c r="AE3290" s="34"/>
      <c r="AF3290" s="48" t="str">
        <f t="shared" si="1602"/>
        <v/>
      </c>
      <c r="AG3290" s="34"/>
      <c r="AH3290" s="48" t="str">
        <f t="shared" si="1603"/>
        <v/>
      </c>
      <c r="AJ3290" s="48" t="str">
        <f t="shared" si="1618"/>
        <v/>
      </c>
      <c r="AK3290" s="34"/>
      <c r="AL3290" s="47" t="str">
        <f t="shared" si="1604"/>
        <v/>
      </c>
      <c r="AM3290" s="34"/>
      <c r="AN3290" s="47" t="str">
        <f t="shared" si="1605"/>
        <v/>
      </c>
      <c r="AP3290" s="36">
        <f t="shared" si="1619"/>
        <v>0</v>
      </c>
      <c r="AQ3290" s="36">
        <f t="shared" si="1606"/>
        <v>0</v>
      </c>
      <c r="AR3290" s="36">
        <f t="shared" si="1607"/>
        <v>0</v>
      </c>
      <c r="AS3290" s="36">
        <f t="shared" si="1608"/>
        <v>0</v>
      </c>
      <c r="AT3290" s="36">
        <f t="shared" si="1609"/>
        <v>0</v>
      </c>
      <c r="AU3290" s="36">
        <f t="shared" si="1610"/>
        <v>0</v>
      </c>
      <c r="AV3290" s="36">
        <f t="shared" si="1620"/>
        <v>0</v>
      </c>
      <c r="AW3290" s="36">
        <f t="shared" si="1621"/>
        <v>0</v>
      </c>
      <c r="AX3290" s="36">
        <f t="shared" si="1611"/>
        <v>0</v>
      </c>
      <c r="AY3290" s="36">
        <f t="shared" si="1622"/>
        <v>0</v>
      </c>
      <c r="AZ3290" s="36">
        <f t="shared" si="1623"/>
        <v>0</v>
      </c>
      <c r="BA3290" s="36">
        <f t="shared" si="1612"/>
        <v>0</v>
      </c>
      <c r="BB3290" s="36">
        <f t="shared" si="1613"/>
        <v>0</v>
      </c>
      <c r="BC3290" s="36">
        <f t="shared" si="1614"/>
        <v>0</v>
      </c>
      <c r="BD3290" s="36">
        <f t="shared" si="1615"/>
        <v>0</v>
      </c>
      <c r="BE3290" s="36">
        <f t="shared" si="1616"/>
        <v>0</v>
      </c>
      <c r="BF3290" s="36">
        <f t="shared" si="1624"/>
        <v>3290</v>
      </c>
      <c r="BG3290" s="36">
        <f t="shared" si="1625"/>
        <v>0</v>
      </c>
      <c r="BH3290" s="36">
        <f t="shared" si="1626"/>
        <v>0</v>
      </c>
      <c r="BI3290" s="36">
        <f t="shared" si="1627"/>
        <v>0</v>
      </c>
      <c r="BJ3290" s="29">
        <f t="shared" si="1617"/>
        <v>0</v>
      </c>
      <c r="BK3290" s="29">
        <f t="shared" si="1628"/>
        <v>0</v>
      </c>
      <c r="BL3290" s="29">
        <f t="shared" si="1629"/>
        <v>0</v>
      </c>
      <c r="BM3290" s="29">
        <f t="shared" si="1630"/>
        <v>0</v>
      </c>
      <c r="BN3290" s="36">
        <f t="shared" si="1631"/>
        <v>0</v>
      </c>
      <c r="BQ3290" s="29">
        <f t="shared" si="1632"/>
        <v>0</v>
      </c>
    </row>
    <row r="3291" spans="2:69" s="35" customFormat="1" ht="30" customHeight="1" x14ac:dyDescent="0.15">
      <c r="B3291" s="31"/>
      <c r="C3291" s="32"/>
      <c r="D3291" s="71"/>
      <c r="E3291" s="72"/>
      <c r="F3291" s="72"/>
      <c r="G3291" s="72"/>
      <c r="H3291" s="72"/>
      <c r="I3291" s="72"/>
      <c r="J3291" s="72"/>
      <c r="K3291" s="72"/>
      <c r="L3291" s="72"/>
      <c r="M3291" s="72"/>
      <c r="N3291" s="73"/>
      <c r="O3291" s="33"/>
      <c r="P3291" s="31"/>
      <c r="Q3291" s="34"/>
      <c r="R3291" s="45"/>
      <c r="S3291" s="34"/>
      <c r="T3291" s="45"/>
      <c r="U3291" s="34"/>
      <c r="V3291" s="45"/>
      <c r="W3291" s="46"/>
      <c r="X3291" s="47" t="str">
        <f t="shared" si="1601"/>
        <v/>
      </c>
      <c r="Y3291" s="34"/>
      <c r="Z3291" s="45"/>
      <c r="AA3291" s="34"/>
      <c r="AB3291" s="45"/>
      <c r="AC3291" s="34"/>
      <c r="AD3291" s="45"/>
      <c r="AE3291" s="34"/>
      <c r="AF3291" s="48" t="str">
        <f t="shared" si="1602"/>
        <v/>
      </c>
      <c r="AG3291" s="34"/>
      <c r="AH3291" s="48" t="str">
        <f t="shared" si="1603"/>
        <v/>
      </c>
      <c r="AJ3291" s="48" t="str">
        <f t="shared" si="1618"/>
        <v/>
      </c>
      <c r="AK3291" s="34"/>
      <c r="AL3291" s="47" t="str">
        <f t="shared" si="1604"/>
        <v/>
      </c>
      <c r="AM3291" s="34"/>
      <c r="AN3291" s="47" t="str">
        <f t="shared" si="1605"/>
        <v/>
      </c>
      <c r="AP3291" s="36">
        <f t="shared" si="1619"/>
        <v>0</v>
      </c>
      <c r="AQ3291" s="36">
        <f t="shared" si="1606"/>
        <v>0</v>
      </c>
      <c r="AR3291" s="36">
        <f t="shared" si="1607"/>
        <v>0</v>
      </c>
      <c r="AS3291" s="36">
        <f t="shared" si="1608"/>
        <v>0</v>
      </c>
      <c r="AT3291" s="36">
        <f t="shared" si="1609"/>
        <v>0</v>
      </c>
      <c r="AU3291" s="36">
        <f t="shared" si="1610"/>
        <v>0</v>
      </c>
      <c r="AV3291" s="36">
        <f t="shared" si="1620"/>
        <v>0</v>
      </c>
      <c r="AW3291" s="36">
        <f t="shared" si="1621"/>
        <v>0</v>
      </c>
      <c r="AX3291" s="36">
        <f t="shared" si="1611"/>
        <v>0</v>
      </c>
      <c r="AY3291" s="36">
        <f t="shared" si="1622"/>
        <v>0</v>
      </c>
      <c r="AZ3291" s="36">
        <f t="shared" si="1623"/>
        <v>0</v>
      </c>
      <c r="BA3291" s="36">
        <f t="shared" si="1612"/>
        <v>0</v>
      </c>
      <c r="BB3291" s="36">
        <f t="shared" si="1613"/>
        <v>0</v>
      </c>
      <c r="BC3291" s="36">
        <f t="shared" si="1614"/>
        <v>0</v>
      </c>
      <c r="BD3291" s="36">
        <f t="shared" si="1615"/>
        <v>0</v>
      </c>
      <c r="BE3291" s="36">
        <f t="shared" si="1616"/>
        <v>0</v>
      </c>
      <c r="BF3291" s="36">
        <f t="shared" si="1624"/>
        <v>3291</v>
      </c>
      <c r="BG3291" s="36">
        <f t="shared" si="1625"/>
        <v>0</v>
      </c>
      <c r="BH3291" s="36">
        <f t="shared" si="1626"/>
        <v>0</v>
      </c>
      <c r="BI3291" s="36">
        <f t="shared" si="1627"/>
        <v>0</v>
      </c>
      <c r="BJ3291" s="29">
        <f t="shared" si="1617"/>
        <v>0</v>
      </c>
      <c r="BK3291" s="29">
        <f t="shared" si="1628"/>
        <v>0</v>
      </c>
      <c r="BL3291" s="29">
        <f t="shared" si="1629"/>
        <v>0</v>
      </c>
      <c r="BM3291" s="29">
        <f t="shared" si="1630"/>
        <v>0</v>
      </c>
      <c r="BN3291" s="36">
        <f t="shared" si="1631"/>
        <v>0</v>
      </c>
      <c r="BQ3291" s="29">
        <f t="shared" si="1632"/>
        <v>0</v>
      </c>
    </row>
    <row r="3292" spans="2:69" s="35" customFormat="1" ht="30" customHeight="1" x14ac:dyDescent="0.15">
      <c r="B3292" s="31"/>
      <c r="C3292" s="32"/>
      <c r="D3292" s="71"/>
      <c r="E3292" s="72"/>
      <c r="F3292" s="72"/>
      <c r="G3292" s="72"/>
      <c r="H3292" s="72"/>
      <c r="I3292" s="72"/>
      <c r="J3292" s="72"/>
      <c r="K3292" s="72"/>
      <c r="L3292" s="72"/>
      <c r="M3292" s="72"/>
      <c r="N3292" s="73"/>
      <c r="O3292" s="33"/>
      <c r="P3292" s="31"/>
      <c r="Q3292" s="34"/>
      <c r="R3292" s="45"/>
      <c r="S3292" s="34"/>
      <c r="T3292" s="45"/>
      <c r="U3292" s="34"/>
      <c r="V3292" s="45"/>
      <c r="W3292" s="46"/>
      <c r="X3292" s="47" t="str">
        <f t="shared" si="1601"/>
        <v/>
      </c>
      <c r="Y3292" s="34"/>
      <c r="Z3292" s="45"/>
      <c r="AA3292" s="34"/>
      <c r="AB3292" s="45"/>
      <c r="AC3292" s="34"/>
      <c r="AD3292" s="45"/>
      <c r="AE3292" s="34"/>
      <c r="AF3292" s="48" t="str">
        <f t="shared" si="1602"/>
        <v/>
      </c>
      <c r="AG3292" s="34"/>
      <c r="AH3292" s="48" t="str">
        <f t="shared" si="1603"/>
        <v/>
      </c>
      <c r="AJ3292" s="48" t="str">
        <f t="shared" si="1618"/>
        <v/>
      </c>
      <c r="AK3292" s="34"/>
      <c r="AL3292" s="47" t="str">
        <f t="shared" si="1604"/>
        <v/>
      </c>
      <c r="AM3292" s="34"/>
      <c r="AN3292" s="47" t="str">
        <f t="shared" si="1605"/>
        <v/>
      </c>
      <c r="AP3292" s="36">
        <f t="shared" si="1619"/>
        <v>0</v>
      </c>
      <c r="AQ3292" s="36">
        <f t="shared" si="1606"/>
        <v>0</v>
      </c>
      <c r="AR3292" s="36">
        <f t="shared" si="1607"/>
        <v>0</v>
      </c>
      <c r="AS3292" s="36">
        <f t="shared" si="1608"/>
        <v>0</v>
      </c>
      <c r="AT3292" s="36">
        <f t="shared" si="1609"/>
        <v>0</v>
      </c>
      <c r="AU3292" s="36">
        <f t="shared" si="1610"/>
        <v>0</v>
      </c>
      <c r="AV3292" s="36">
        <f t="shared" si="1620"/>
        <v>0</v>
      </c>
      <c r="AW3292" s="36">
        <f t="shared" si="1621"/>
        <v>0</v>
      </c>
      <c r="AX3292" s="36">
        <f t="shared" si="1611"/>
        <v>0</v>
      </c>
      <c r="AY3292" s="36">
        <f t="shared" si="1622"/>
        <v>0</v>
      </c>
      <c r="AZ3292" s="36">
        <f t="shared" si="1623"/>
        <v>0</v>
      </c>
      <c r="BA3292" s="36">
        <f t="shared" si="1612"/>
        <v>0</v>
      </c>
      <c r="BB3292" s="36">
        <f t="shared" si="1613"/>
        <v>0</v>
      </c>
      <c r="BC3292" s="36">
        <f t="shared" si="1614"/>
        <v>0</v>
      </c>
      <c r="BD3292" s="36">
        <f t="shared" si="1615"/>
        <v>0</v>
      </c>
      <c r="BE3292" s="36">
        <f t="shared" si="1616"/>
        <v>0</v>
      </c>
      <c r="BF3292" s="36">
        <f t="shared" si="1624"/>
        <v>3292</v>
      </c>
      <c r="BG3292" s="36">
        <f t="shared" si="1625"/>
        <v>0</v>
      </c>
      <c r="BH3292" s="36">
        <f t="shared" si="1626"/>
        <v>0</v>
      </c>
      <c r="BI3292" s="36">
        <f t="shared" si="1627"/>
        <v>0</v>
      </c>
      <c r="BJ3292" s="29">
        <f t="shared" si="1617"/>
        <v>0</v>
      </c>
      <c r="BK3292" s="29">
        <f t="shared" si="1628"/>
        <v>0</v>
      </c>
      <c r="BL3292" s="29">
        <f t="shared" si="1629"/>
        <v>0</v>
      </c>
      <c r="BM3292" s="29">
        <f t="shared" si="1630"/>
        <v>0</v>
      </c>
      <c r="BN3292" s="36">
        <f t="shared" si="1631"/>
        <v>0</v>
      </c>
      <c r="BQ3292" s="29">
        <f t="shared" si="1632"/>
        <v>0</v>
      </c>
    </row>
    <row r="3293" spans="2:69" s="35" customFormat="1" ht="30" customHeight="1" x14ac:dyDescent="0.15">
      <c r="B3293" s="31"/>
      <c r="C3293" s="32"/>
      <c r="D3293" s="71"/>
      <c r="E3293" s="72"/>
      <c r="F3293" s="72"/>
      <c r="G3293" s="72"/>
      <c r="H3293" s="72"/>
      <c r="I3293" s="72"/>
      <c r="J3293" s="72"/>
      <c r="K3293" s="72"/>
      <c r="L3293" s="72"/>
      <c r="M3293" s="72"/>
      <c r="N3293" s="73"/>
      <c r="O3293" s="33"/>
      <c r="P3293" s="31"/>
      <c r="Q3293" s="34"/>
      <c r="R3293" s="45"/>
      <c r="S3293" s="34"/>
      <c r="T3293" s="45"/>
      <c r="U3293" s="34"/>
      <c r="V3293" s="45"/>
      <c r="W3293" s="46"/>
      <c r="X3293" s="47" t="str">
        <f t="shared" si="1601"/>
        <v/>
      </c>
      <c r="Y3293" s="34"/>
      <c r="Z3293" s="45"/>
      <c r="AA3293" s="34"/>
      <c r="AB3293" s="45"/>
      <c r="AC3293" s="34"/>
      <c r="AD3293" s="45"/>
      <c r="AE3293" s="34"/>
      <c r="AF3293" s="48" t="str">
        <f t="shared" si="1602"/>
        <v/>
      </c>
      <c r="AG3293" s="34"/>
      <c r="AH3293" s="48" t="str">
        <f t="shared" si="1603"/>
        <v/>
      </c>
      <c r="AJ3293" s="48" t="str">
        <f t="shared" si="1618"/>
        <v/>
      </c>
      <c r="AK3293" s="34"/>
      <c r="AL3293" s="47" t="str">
        <f t="shared" si="1604"/>
        <v/>
      </c>
      <c r="AM3293" s="34"/>
      <c r="AN3293" s="47" t="str">
        <f t="shared" si="1605"/>
        <v/>
      </c>
      <c r="AP3293" s="36">
        <f t="shared" si="1619"/>
        <v>0</v>
      </c>
      <c r="AQ3293" s="36">
        <f t="shared" si="1606"/>
        <v>0</v>
      </c>
      <c r="AR3293" s="36">
        <f t="shared" si="1607"/>
        <v>0</v>
      </c>
      <c r="AS3293" s="36">
        <f t="shared" si="1608"/>
        <v>0</v>
      </c>
      <c r="AT3293" s="36">
        <f t="shared" si="1609"/>
        <v>0</v>
      </c>
      <c r="AU3293" s="36">
        <f t="shared" si="1610"/>
        <v>0</v>
      </c>
      <c r="AV3293" s="36">
        <f t="shared" si="1620"/>
        <v>0</v>
      </c>
      <c r="AW3293" s="36">
        <f t="shared" si="1621"/>
        <v>0</v>
      </c>
      <c r="AX3293" s="36">
        <f t="shared" si="1611"/>
        <v>0</v>
      </c>
      <c r="AY3293" s="36">
        <f t="shared" si="1622"/>
        <v>0</v>
      </c>
      <c r="AZ3293" s="36">
        <f t="shared" si="1623"/>
        <v>0</v>
      </c>
      <c r="BA3293" s="36">
        <f t="shared" si="1612"/>
        <v>0</v>
      </c>
      <c r="BB3293" s="36">
        <f t="shared" si="1613"/>
        <v>0</v>
      </c>
      <c r="BC3293" s="36">
        <f t="shared" si="1614"/>
        <v>0</v>
      </c>
      <c r="BD3293" s="36">
        <f t="shared" si="1615"/>
        <v>0</v>
      </c>
      <c r="BE3293" s="36">
        <f t="shared" si="1616"/>
        <v>0</v>
      </c>
      <c r="BF3293" s="36">
        <f t="shared" si="1624"/>
        <v>3293</v>
      </c>
      <c r="BG3293" s="36">
        <f t="shared" si="1625"/>
        <v>0</v>
      </c>
      <c r="BH3293" s="36">
        <f t="shared" si="1626"/>
        <v>0</v>
      </c>
      <c r="BI3293" s="36">
        <f t="shared" si="1627"/>
        <v>0</v>
      </c>
      <c r="BJ3293" s="29">
        <f t="shared" si="1617"/>
        <v>0</v>
      </c>
      <c r="BK3293" s="29">
        <f t="shared" si="1628"/>
        <v>0</v>
      </c>
      <c r="BL3293" s="29">
        <f t="shared" si="1629"/>
        <v>0</v>
      </c>
      <c r="BM3293" s="29">
        <f t="shared" si="1630"/>
        <v>0</v>
      </c>
      <c r="BN3293" s="36">
        <f t="shared" si="1631"/>
        <v>0</v>
      </c>
      <c r="BQ3293" s="29">
        <f t="shared" si="1632"/>
        <v>0</v>
      </c>
    </row>
    <row r="3294" spans="2:69" s="35" customFormat="1" ht="30" customHeight="1" x14ac:dyDescent="0.15">
      <c r="B3294" s="31"/>
      <c r="C3294" s="32"/>
      <c r="D3294" s="71"/>
      <c r="E3294" s="72"/>
      <c r="F3294" s="72"/>
      <c r="G3294" s="72"/>
      <c r="H3294" s="72"/>
      <c r="I3294" s="72"/>
      <c r="J3294" s="72"/>
      <c r="K3294" s="72"/>
      <c r="L3294" s="72"/>
      <c r="M3294" s="72"/>
      <c r="N3294" s="73"/>
      <c r="O3294" s="33"/>
      <c r="P3294" s="31"/>
      <c r="Q3294" s="34"/>
      <c r="R3294" s="45"/>
      <c r="S3294" s="34"/>
      <c r="T3294" s="45"/>
      <c r="U3294" s="34"/>
      <c r="V3294" s="45"/>
      <c r="W3294" s="46"/>
      <c r="X3294" s="47" t="str">
        <f t="shared" si="1601"/>
        <v/>
      </c>
      <c r="Y3294" s="34"/>
      <c r="Z3294" s="45"/>
      <c r="AA3294" s="34"/>
      <c r="AB3294" s="45"/>
      <c r="AC3294" s="34"/>
      <c r="AD3294" s="45"/>
      <c r="AE3294" s="34"/>
      <c r="AF3294" s="48" t="str">
        <f t="shared" si="1602"/>
        <v/>
      </c>
      <c r="AG3294" s="34"/>
      <c r="AH3294" s="48" t="str">
        <f t="shared" si="1603"/>
        <v/>
      </c>
      <c r="AJ3294" s="48" t="str">
        <f t="shared" si="1618"/>
        <v/>
      </c>
      <c r="AK3294" s="34"/>
      <c r="AL3294" s="47" t="str">
        <f t="shared" si="1604"/>
        <v/>
      </c>
      <c r="AM3294" s="34"/>
      <c r="AN3294" s="47" t="str">
        <f t="shared" si="1605"/>
        <v/>
      </c>
      <c r="AP3294" s="36">
        <f t="shared" si="1619"/>
        <v>0</v>
      </c>
      <c r="AQ3294" s="36">
        <f t="shared" si="1606"/>
        <v>0</v>
      </c>
      <c r="AR3294" s="36">
        <f t="shared" si="1607"/>
        <v>0</v>
      </c>
      <c r="AS3294" s="36">
        <f t="shared" si="1608"/>
        <v>0</v>
      </c>
      <c r="AT3294" s="36">
        <f t="shared" si="1609"/>
        <v>0</v>
      </c>
      <c r="AU3294" s="36">
        <f t="shared" si="1610"/>
        <v>0</v>
      </c>
      <c r="AV3294" s="36">
        <f t="shared" si="1620"/>
        <v>0</v>
      </c>
      <c r="AW3294" s="36">
        <f t="shared" si="1621"/>
        <v>0</v>
      </c>
      <c r="AX3294" s="36">
        <f t="shared" si="1611"/>
        <v>0</v>
      </c>
      <c r="AY3294" s="36">
        <f t="shared" si="1622"/>
        <v>0</v>
      </c>
      <c r="AZ3294" s="36">
        <f t="shared" si="1623"/>
        <v>0</v>
      </c>
      <c r="BA3294" s="36">
        <f t="shared" si="1612"/>
        <v>0</v>
      </c>
      <c r="BB3294" s="36">
        <f t="shared" si="1613"/>
        <v>0</v>
      </c>
      <c r="BC3294" s="36">
        <f t="shared" si="1614"/>
        <v>0</v>
      </c>
      <c r="BD3294" s="36">
        <f t="shared" si="1615"/>
        <v>0</v>
      </c>
      <c r="BE3294" s="36">
        <f t="shared" si="1616"/>
        <v>0</v>
      </c>
      <c r="BF3294" s="36">
        <f t="shared" si="1624"/>
        <v>3294</v>
      </c>
      <c r="BG3294" s="36">
        <f t="shared" si="1625"/>
        <v>0</v>
      </c>
      <c r="BH3294" s="36">
        <f t="shared" si="1626"/>
        <v>0</v>
      </c>
      <c r="BI3294" s="36">
        <f t="shared" si="1627"/>
        <v>0</v>
      </c>
      <c r="BJ3294" s="29">
        <f t="shared" si="1617"/>
        <v>0</v>
      </c>
      <c r="BK3294" s="29">
        <f t="shared" si="1628"/>
        <v>0</v>
      </c>
      <c r="BL3294" s="29">
        <f t="shared" si="1629"/>
        <v>0</v>
      </c>
      <c r="BM3294" s="29">
        <f t="shared" si="1630"/>
        <v>0</v>
      </c>
      <c r="BN3294" s="36">
        <f t="shared" si="1631"/>
        <v>0</v>
      </c>
      <c r="BQ3294" s="29">
        <f t="shared" si="1632"/>
        <v>0</v>
      </c>
    </row>
    <row r="3295" spans="2:69" s="35" customFormat="1" ht="30" customHeight="1" x14ac:dyDescent="0.15">
      <c r="B3295" s="31"/>
      <c r="C3295" s="32"/>
      <c r="D3295" s="71"/>
      <c r="E3295" s="72"/>
      <c r="F3295" s="72"/>
      <c r="G3295" s="72"/>
      <c r="H3295" s="72"/>
      <c r="I3295" s="72"/>
      <c r="J3295" s="72"/>
      <c r="K3295" s="72"/>
      <c r="L3295" s="72"/>
      <c r="M3295" s="72"/>
      <c r="N3295" s="73"/>
      <c r="O3295" s="33"/>
      <c r="P3295" s="31"/>
      <c r="Q3295" s="34"/>
      <c r="R3295" s="45"/>
      <c r="S3295" s="34"/>
      <c r="T3295" s="45"/>
      <c r="U3295" s="34"/>
      <c r="V3295" s="45"/>
      <c r="W3295" s="46"/>
      <c r="X3295" s="47" t="str">
        <f t="shared" si="1601"/>
        <v/>
      </c>
      <c r="Y3295" s="34"/>
      <c r="Z3295" s="45"/>
      <c r="AA3295" s="34"/>
      <c r="AB3295" s="45"/>
      <c r="AC3295" s="34"/>
      <c r="AD3295" s="45"/>
      <c r="AE3295" s="34"/>
      <c r="AF3295" s="48" t="str">
        <f t="shared" si="1602"/>
        <v/>
      </c>
      <c r="AG3295" s="34"/>
      <c r="AH3295" s="48" t="str">
        <f t="shared" si="1603"/>
        <v/>
      </c>
      <c r="AJ3295" s="48" t="str">
        <f t="shared" si="1618"/>
        <v/>
      </c>
      <c r="AK3295" s="34"/>
      <c r="AL3295" s="47" t="str">
        <f t="shared" si="1604"/>
        <v/>
      </c>
      <c r="AM3295" s="34"/>
      <c r="AN3295" s="47" t="str">
        <f t="shared" si="1605"/>
        <v/>
      </c>
      <c r="AP3295" s="36">
        <f t="shared" si="1619"/>
        <v>0</v>
      </c>
      <c r="AQ3295" s="36">
        <f t="shared" si="1606"/>
        <v>0</v>
      </c>
      <c r="AR3295" s="36">
        <f t="shared" si="1607"/>
        <v>0</v>
      </c>
      <c r="AS3295" s="36">
        <f t="shared" si="1608"/>
        <v>0</v>
      </c>
      <c r="AT3295" s="36">
        <f t="shared" si="1609"/>
        <v>0</v>
      </c>
      <c r="AU3295" s="36">
        <f t="shared" si="1610"/>
        <v>0</v>
      </c>
      <c r="AV3295" s="36">
        <f t="shared" si="1620"/>
        <v>0</v>
      </c>
      <c r="AW3295" s="36">
        <f t="shared" si="1621"/>
        <v>0</v>
      </c>
      <c r="AX3295" s="36">
        <f t="shared" si="1611"/>
        <v>0</v>
      </c>
      <c r="AY3295" s="36">
        <f t="shared" si="1622"/>
        <v>0</v>
      </c>
      <c r="AZ3295" s="36">
        <f t="shared" si="1623"/>
        <v>0</v>
      </c>
      <c r="BA3295" s="36">
        <f t="shared" si="1612"/>
        <v>0</v>
      </c>
      <c r="BB3295" s="36">
        <f t="shared" si="1613"/>
        <v>0</v>
      </c>
      <c r="BC3295" s="36">
        <f t="shared" si="1614"/>
        <v>0</v>
      </c>
      <c r="BD3295" s="36">
        <f t="shared" si="1615"/>
        <v>0</v>
      </c>
      <c r="BE3295" s="36">
        <f t="shared" si="1616"/>
        <v>0</v>
      </c>
      <c r="BF3295" s="36">
        <f t="shared" si="1624"/>
        <v>3295</v>
      </c>
      <c r="BG3295" s="36">
        <f t="shared" si="1625"/>
        <v>0</v>
      </c>
      <c r="BH3295" s="36">
        <f t="shared" si="1626"/>
        <v>0</v>
      </c>
      <c r="BI3295" s="36">
        <f t="shared" si="1627"/>
        <v>0</v>
      </c>
      <c r="BJ3295" s="29">
        <f t="shared" si="1617"/>
        <v>0</v>
      </c>
      <c r="BK3295" s="29">
        <f t="shared" si="1628"/>
        <v>0</v>
      </c>
      <c r="BL3295" s="29">
        <f t="shared" si="1629"/>
        <v>0</v>
      </c>
      <c r="BM3295" s="29">
        <f t="shared" si="1630"/>
        <v>0</v>
      </c>
      <c r="BN3295" s="36">
        <f t="shared" si="1631"/>
        <v>0</v>
      </c>
      <c r="BQ3295" s="29">
        <f t="shared" si="1632"/>
        <v>0</v>
      </c>
    </row>
    <row r="3296" spans="2:69" s="35" customFormat="1" ht="30" customHeight="1" x14ac:dyDescent="0.15">
      <c r="B3296" s="31"/>
      <c r="C3296" s="32"/>
      <c r="D3296" s="71"/>
      <c r="E3296" s="72"/>
      <c r="F3296" s="72"/>
      <c r="G3296" s="72"/>
      <c r="H3296" s="72"/>
      <c r="I3296" s="72"/>
      <c r="J3296" s="72"/>
      <c r="K3296" s="72"/>
      <c r="L3296" s="72"/>
      <c r="M3296" s="72"/>
      <c r="N3296" s="73"/>
      <c r="O3296" s="33"/>
      <c r="P3296" s="31"/>
      <c r="Q3296" s="34"/>
      <c r="R3296" s="45"/>
      <c r="S3296" s="34"/>
      <c r="T3296" s="45"/>
      <c r="U3296" s="34"/>
      <c r="V3296" s="45"/>
      <c r="W3296" s="46"/>
      <c r="X3296" s="47" t="str">
        <f t="shared" si="1601"/>
        <v/>
      </c>
      <c r="Y3296" s="34"/>
      <c r="Z3296" s="45"/>
      <c r="AA3296" s="34"/>
      <c r="AB3296" s="45"/>
      <c r="AC3296" s="34"/>
      <c r="AD3296" s="45"/>
      <c r="AE3296" s="34"/>
      <c r="AF3296" s="48" t="str">
        <f t="shared" si="1602"/>
        <v/>
      </c>
      <c r="AG3296" s="34"/>
      <c r="AH3296" s="48" t="str">
        <f t="shared" si="1603"/>
        <v/>
      </c>
      <c r="AJ3296" s="48" t="str">
        <f t="shared" si="1618"/>
        <v/>
      </c>
      <c r="AK3296" s="34"/>
      <c r="AL3296" s="47" t="str">
        <f t="shared" si="1604"/>
        <v/>
      </c>
      <c r="AM3296" s="34"/>
      <c r="AN3296" s="47" t="str">
        <f t="shared" si="1605"/>
        <v/>
      </c>
      <c r="AP3296" s="36">
        <f t="shared" si="1619"/>
        <v>0</v>
      </c>
      <c r="AQ3296" s="36">
        <f t="shared" si="1606"/>
        <v>0</v>
      </c>
      <c r="AR3296" s="36">
        <f t="shared" si="1607"/>
        <v>0</v>
      </c>
      <c r="AS3296" s="36">
        <f t="shared" si="1608"/>
        <v>0</v>
      </c>
      <c r="AT3296" s="36">
        <f t="shared" si="1609"/>
        <v>0</v>
      </c>
      <c r="AU3296" s="36">
        <f t="shared" si="1610"/>
        <v>0</v>
      </c>
      <c r="AV3296" s="36">
        <f t="shared" si="1620"/>
        <v>0</v>
      </c>
      <c r="AW3296" s="36">
        <f t="shared" si="1621"/>
        <v>0</v>
      </c>
      <c r="AX3296" s="36">
        <f t="shared" si="1611"/>
        <v>0</v>
      </c>
      <c r="AY3296" s="36">
        <f t="shared" si="1622"/>
        <v>0</v>
      </c>
      <c r="AZ3296" s="36">
        <f t="shared" si="1623"/>
        <v>0</v>
      </c>
      <c r="BA3296" s="36">
        <f t="shared" si="1612"/>
        <v>0</v>
      </c>
      <c r="BB3296" s="36">
        <f t="shared" si="1613"/>
        <v>0</v>
      </c>
      <c r="BC3296" s="36">
        <f t="shared" si="1614"/>
        <v>0</v>
      </c>
      <c r="BD3296" s="36">
        <f t="shared" si="1615"/>
        <v>0</v>
      </c>
      <c r="BE3296" s="36">
        <f t="shared" si="1616"/>
        <v>0</v>
      </c>
      <c r="BF3296" s="36">
        <f t="shared" si="1624"/>
        <v>3296</v>
      </c>
      <c r="BG3296" s="36">
        <f t="shared" si="1625"/>
        <v>0</v>
      </c>
      <c r="BH3296" s="36">
        <f t="shared" si="1626"/>
        <v>0</v>
      </c>
      <c r="BI3296" s="36">
        <f t="shared" si="1627"/>
        <v>0</v>
      </c>
      <c r="BJ3296" s="29">
        <f t="shared" si="1617"/>
        <v>0</v>
      </c>
      <c r="BK3296" s="29">
        <f t="shared" si="1628"/>
        <v>0</v>
      </c>
      <c r="BL3296" s="29">
        <f t="shared" si="1629"/>
        <v>0</v>
      </c>
      <c r="BM3296" s="29">
        <f t="shared" si="1630"/>
        <v>0</v>
      </c>
      <c r="BN3296" s="36">
        <f t="shared" si="1631"/>
        <v>0</v>
      </c>
      <c r="BQ3296" s="29">
        <f t="shared" si="1632"/>
        <v>0</v>
      </c>
    </row>
    <row r="3297" spans="2:69" s="35" customFormat="1" ht="30" customHeight="1" x14ac:dyDescent="0.15">
      <c r="B3297" s="31"/>
      <c r="C3297" s="32"/>
      <c r="D3297" s="71"/>
      <c r="E3297" s="72"/>
      <c r="F3297" s="72"/>
      <c r="G3297" s="72"/>
      <c r="H3297" s="72"/>
      <c r="I3297" s="72"/>
      <c r="J3297" s="72"/>
      <c r="K3297" s="72"/>
      <c r="L3297" s="72"/>
      <c r="M3297" s="72"/>
      <c r="N3297" s="73"/>
      <c r="O3297" s="33"/>
      <c r="P3297" s="31"/>
      <c r="Q3297" s="34"/>
      <c r="R3297" s="45"/>
      <c r="S3297" s="34"/>
      <c r="T3297" s="45"/>
      <c r="U3297" s="34"/>
      <c r="V3297" s="45"/>
      <c r="W3297" s="46"/>
      <c r="X3297" s="47" t="str">
        <f t="shared" si="1601"/>
        <v/>
      </c>
      <c r="Y3297" s="34"/>
      <c r="Z3297" s="45"/>
      <c r="AA3297" s="34"/>
      <c r="AB3297" s="45"/>
      <c r="AC3297" s="34"/>
      <c r="AD3297" s="45"/>
      <c r="AE3297" s="34"/>
      <c r="AF3297" s="48" t="str">
        <f t="shared" si="1602"/>
        <v/>
      </c>
      <c r="AG3297" s="34"/>
      <c r="AH3297" s="48" t="str">
        <f t="shared" si="1603"/>
        <v/>
      </c>
      <c r="AJ3297" s="48" t="str">
        <f t="shared" si="1618"/>
        <v/>
      </c>
      <c r="AK3297" s="34"/>
      <c r="AL3297" s="47" t="str">
        <f t="shared" si="1604"/>
        <v/>
      </c>
      <c r="AM3297" s="34"/>
      <c r="AN3297" s="47" t="str">
        <f t="shared" si="1605"/>
        <v/>
      </c>
      <c r="AP3297" s="36">
        <f t="shared" si="1619"/>
        <v>0</v>
      </c>
      <c r="AQ3297" s="36">
        <f t="shared" si="1606"/>
        <v>0</v>
      </c>
      <c r="AR3297" s="36">
        <f t="shared" si="1607"/>
        <v>0</v>
      </c>
      <c r="AS3297" s="36">
        <f t="shared" si="1608"/>
        <v>0</v>
      </c>
      <c r="AT3297" s="36">
        <f t="shared" si="1609"/>
        <v>0</v>
      </c>
      <c r="AU3297" s="36">
        <f t="shared" si="1610"/>
        <v>0</v>
      </c>
      <c r="AV3297" s="36">
        <f t="shared" si="1620"/>
        <v>0</v>
      </c>
      <c r="AW3297" s="36">
        <f t="shared" si="1621"/>
        <v>0</v>
      </c>
      <c r="AX3297" s="36">
        <f t="shared" si="1611"/>
        <v>0</v>
      </c>
      <c r="AY3297" s="36">
        <f t="shared" si="1622"/>
        <v>0</v>
      </c>
      <c r="AZ3297" s="36">
        <f t="shared" si="1623"/>
        <v>0</v>
      </c>
      <c r="BA3297" s="36">
        <f t="shared" si="1612"/>
        <v>0</v>
      </c>
      <c r="BB3297" s="36">
        <f t="shared" si="1613"/>
        <v>0</v>
      </c>
      <c r="BC3297" s="36">
        <f t="shared" si="1614"/>
        <v>0</v>
      </c>
      <c r="BD3297" s="36">
        <f t="shared" si="1615"/>
        <v>0</v>
      </c>
      <c r="BE3297" s="36">
        <f t="shared" si="1616"/>
        <v>0</v>
      </c>
      <c r="BF3297" s="36">
        <f t="shared" si="1624"/>
        <v>3297</v>
      </c>
      <c r="BG3297" s="36">
        <f t="shared" si="1625"/>
        <v>0</v>
      </c>
      <c r="BH3297" s="36">
        <f t="shared" si="1626"/>
        <v>0</v>
      </c>
      <c r="BI3297" s="36">
        <f t="shared" si="1627"/>
        <v>0</v>
      </c>
      <c r="BJ3297" s="29">
        <f t="shared" si="1617"/>
        <v>0</v>
      </c>
      <c r="BK3297" s="29">
        <f t="shared" si="1628"/>
        <v>0</v>
      </c>
      <c r="BL3297" s="29">
        <f t="shared" si="1629"/>
        <v>0</v>
      </c>
      <c r="BM3297" s="29">
        <f t="shared" si="1630"/>
        <v>0</v>
      </c>
      <c r="BN3297" s="36">
        <f t="shared" si="1631"/>
        <v>0</v>
      </c>
      <c r="BQ3297" s="29">
        <f t="shared" si="1632"/>
        <v>0</v>
      </c>
    </row>
    <row r="3298" spans="2:69" s="35" customFormat="1" ht="30" customHeight="1" x14ac:dyDescent="0.15">
      <c r="B3298" s="31"/>
      <c r="C3298" s="32"/>
      <c r="D3298" s="71"/>
      <c r="E3298" s="72"/>
      <c r="F3298" s="72"/>
      <c r="G3298" s="72"/>
      <c r="H3298" s="72"/>
      <c r="I3298" s="72"/>
      <c r="J3298" s="72"/>
      <c r="K3298" s="72"/>
      <c r="L3298" s="72"/>
      <c r="M3298" s="72"/>
      <c r="N3298" s="73"/>
      <c r="O3298" s="33"/>
      <c r="P3298" s="31"/>
      <c r="Q3298" s="34"/>
      <c r="R3298" s="45"/>
      <c r="S3298" s="34"/>
      <c r="T3298" s="45"/>
      <c r="U3298" s="34"/>
      <c r="V3298" s="45"/>
      <c r="W3298" s="46"/>
      <c r="X3298" s="47" t="str">
        <f t="shared" si="1601"/>
        <v/>
      </c>
      <c r="Y3298" s="34"/>
      <c r="Z3298" s="45"/>
      <c r="AA3298" s="34"/>
      <c r="AB3298" s="45"/>
      <c r="AC3298" s="34"/>
      <c r="AD3298" s="45"/>
      <c r="AE3298" s="34"/>
      <c r="AF3298" s="48" t="str">
        <f t="shared" si="1602"/>
        <v/>
      </c>
      <c r="AG3298" s="34"/>
      <c r="AH3298" s="48" t="str">
        <f t="shared" si="1603"/>
        <v/>
      </c>
      <c r="AJ3298" s="48" t="str">
        <f t="shared" si="1618"/>
        <v/>
      </c>
      <c r="AK3298" s="34"/>
      <c r="AL3298" s="47" t="str">
        <f t="shared" si="1604"/>
        <v/>
      </c>
      <c r="AM3298" s="34"/>
      <c r="AN3298" s="47" t="str">
        <f t="shared" si="1605"/>
        <v/>
      </c>
      <c r="AP3298" s="36">
        <f t="shared" si="1619"/>
        <v>0</v>
      </c>
      <c r="AQ3298" s="36">
        <f t="shared" si="1606"/>
        <v>0</v>
      </c>
      <c r="AR3298" s="36">
        <f t="shared" si="1607"/>
        <v>0</v>
      </c>
      <c r="AS3298" s="36">
        <f t="shared" si="1608"/>
        <v>0</v>
      </c>
      <c r="AT3298" s="36">
        <f t="shared" si="1609"/>
        <v>0</v>
      </c>
      <c r="AU3298" s="36">
        <f t="shared" si="1610"/>
        <v>0</v>
      </c>
      <c r="AV3298" s="36">
        <f t="shared" si="1620"/>
        <v>0</v>
      </c>
      <c r="AW3298" s="36">
        <f t="shared" si="1621"/>
        <v>0</v>
      </c>
      <c r="AX3298" s="36">
        <f t="shared" si="1611"/>
        <v>0</v>
      </c>
      <c r="AY3298" s="36">
        <f t="shared" si="1622"/>
        <v>0</v>
      </c>
      <c r="AZ3298" s="36">
        <f t="shared" si="1623"/>
        <v>0</v>
      </c>
      <c r="BA3298" s="36">
        <f t="shared" si="1612"/>
        <v>0</v>
      </c>
      <c r="BB3298" s="36">
        <f t="shared" si="1613"/>
        <v>0</v>
      </c>
      <c r="BC3298" s="36">
        <f t="shared" si="1614"/>
        <v>0</v>
      </c>
      <c r="BD3298" s="36">
        <f t="shared" si="1615"/>
        <v>0</v>
      </c>
      <c r="BE3298" s="36">
        <f t="shared" si="1616"/>
        <v>0</v>
      </c>
      <c r="BF3298" s="36">
        <f t="shared" si="1624"/>
        <v>3298</v>
      </c>
      <c r="BG3298" s="36">
        <f t="shared" si="1625"/>
        <v>0</v>
      </c>
      <c r="BH3298" s="36">
        <f t="shared" si="1626"/>
        <v>0</v>
      </c>
      <c r="BI3298" s="36">
        <f t="shared" si="1627"/>
        <v>0</v>
      </c>
      <c r="BJ3298" s="29">
        <f t="shared" si="1617"/>
        <v>0</v>
      </c>
      <c r="BK3298" s="29">
        <f t="shared" si="1628"/>
        <v>0</v>
      </c>
      <c r="BL3298" s="29">
        <f t="shared" si="1629"/>
        <v>0</v>
      </c>
      <c r="BM3298" s="29">
        <f t="shared" si="1630"/>
        <v>0</v>
      </c>
      <c r="BN3298" s="36">
        <f t="shared" si="1631"/>
        <v>0</v>
      </c>
      <c r="BQ3298" s="29">
        <f t="shared" si="1632"/>
        <v>0</v>
      </c>
    </row>
    <row r="3299" spans="2:69" s="35" customFormat="1" ht="30" customHeight="1" x14ac:dyDescent="0.15">
      <c r="B3299" s="31"/>
      <c r="C3299" s="32"/>
      <c r="D3299" s="71"/>
      <c r="E3299" s="72"/>
      <c r="F3299" s="72"/>
      <c r="G3299" s="72"/>
      <c r="H3299" s="72"/>
      <c r="I3299" s="72"/>
      <c r="J3299" s="72"/>
      <c r="K3299" s="72"/>
      <c r="L3299" s="72"/>
      <c r="M3299" s="72"/>
      <c r="N3299" s="73"/>
      <c r="O3299" s="33"/>
      <c r="P3299" s="31"/>
      <c r="Q3299" s="34"/>
      <c r="R3299" s="45"/>
      <c r="S3299" s="34"/>
      <c r="T3299" s="45"/>
      <c r="U3299" s="34"/>
      <c r="V3299" s="45"/>
      <c r="W3299" s="46"/>
      <c r="X3299" s="47" t="str">
        <f t="shared" si="1601"/>
        <v/>
      </c>
      <c r="Y3299" s="34"/>
      <c r="Z3299" s="45"/>
      <c r="AA3299" s="34"/>
      <c r="AB3299" s="45"/>
      <c r="AC3299" s="34"/>
      <c r="AD3299" s="45"/>
      <c r="AE3299" s="34"/>
      <c r="AF3299" s="48" t="str">
        <f t="shared" si="1602"/>
        <v/>
      </c>
      <c r="AG3299" s="34"/>
      <c r="AH3299" s="48" t="str">
        <f t="shared" si="1603"/>
        <v/>
      </c>
      <c r="AJ3299" s="48" t="str">
        <f t="shared" si="1618"/>
        <v/>
      </c>
      <c r="AK3299" s="34"/>
      <c r="AL3299" s="47" t="str">
        <f t="shared" si="1604"/>
        <v/>
      </c>
      <c r="AM3299" s="34"/>
      <c r="AN3299" s="47" t="str">
        <f t="shared" si="1605"/>
        <v/>
      </c>
      <c r="AP3299" s="36">
        <f t="shared" si="1619"/>
        <v>0</v>
      </c>
      <c r="AQ3299" s="36">
        <f t="shared" si="1606"/>
        <v>0</v>
      </c>
      <c r="AR3299" s="36">
        <f t="shared" si="1607"/>
        <v>0</v>
      </c>
      <c r="AS3299" s="36">
        <f t="shared" si="1608"/>
        <v>0</v>
      </c>
      <c r="AT3299" s="36">
        <f t="shared" si="1609"/>
        <v>0</v>
      </c>
      <c r="AU3299" s="36">
        <f t="shared" si="1610"/>
        <v>0</v>
      </c>
      <c r="AV3299" s="36">
        <f t="shared" si="1620"/>
        <v>0</v>
      </c>
      <c r="AW3299" s="36">
        <f t="shared" si="1621"/>
        <v>0</v>
      </c>
      <c r="AX3299" s="36">
        <f t="shared" si="1611"/>
        <v>0</v>
      </c>
      <c r="AY3299" s="36">
        <f t="shared" si="1622"/>
        <v>0</v>
      </c>
      <c r="AZ3299" s="36">
        <f t="shared" si="1623"/>
        <v>0</v>
      </c>
      <c r="BA3299" s="36">
        <f t="shared" si="1612"/>
        <v>0</v>
      </c>
      <c r="BB3299" s="36">
        <f t="shared" si="1613"/>
        <v>0</v>
      </c>
      <c r="BC3299" s="36">
        <f t="shared" si="1614"/>
        <v>0</v>
      </c>
      <c r="BD3299" s="36">
        <f t="shared" si="1615"/>
        <v>0</v>
      </c>
      <c r="BE3299" s="36">
        <f t="shared" si="1616"/>
        <v>0</v>
      </c>
      <c r="BF3299" s="36">
        <f t="shared" si="1624"/>
        <v>3299</v>
      </c>
      <c r="BG3299" s="36">
        <f t="shared" si="1625"/>
        <v>0</v>
      </c>
      <c r="BH3299" s="36">
        <f t="shared" si="1626"/>
        <v>0</v>
      </c>
      <c r="BI3299" s="36">
        <f t="shared" si="1627"/>
        <v>0</v>
      </c>
      <c r="BJ3299" s="29">
        <f t="shared" si="1617"/>
        <v>0</v>
      </c>
      <c r="BK3299" s="29">
        <f t="shared" si="1628"/>
        <v>0</v>
      </c>
      <c r="BL3299" s="29">
        <f t="shared" si="1629"/>
        <v>0</v>
      </c>
      <c r="BM3299" s="29">
        <f t="shared" si="1630"/>
        <v>0</v>
      </c>
      <c r="BN3299" s="36">
        <f t="shared" si="1631"/>
        <v>0</v>
      </c>
      <c r="BQ3299" s="29">
        <f t="shared" si="1632"/>
        <v>0</v>
      </c>
    </row>
    <row r="3300" spans="2:69" s="35" customFormat="1" ht="30" customHeight="1" x14ac:dyDescent="0.15">
      <c r="B3300" s="31"/>
      <c r="C3300" s="32"/>
      <c r="D3300" s="71"/>
      <c r="E3300" s="72"/>
      <c r="F3300" s="72"/>
      <c r="G3300" s="72"/>
      <c r="H3300" s="72"/>
      <c r="I3300" s="72"/>
      <c r="J3300" s="72"/>
      <c r="K3300" s="72"/>
      <c r="L3300" s="72"/>
      <c r="M3300" s="72"/>
      <c r="N3300" s="73"/>
      <c r="O3300" s="33"/>
      <c r="P3300" s="31"/>
      <c r="Q3300" s="34"/>
      <c r="R3300" s="45"/>
      <c r="S3300" s="34"/>
      <c r="T3300" s="45"/>
      <c r="U3300" s="34"/>
      <c r="V3300" s="45"/>
      <c r="W3300" s="46"/>
      <c r="X3300" s="47" t="str">
        <f t="shared" si="1601"/>
        <v/>
      </c>
      <c r="Y3300" s="34"/>
      <c r="Z3300" s="45"/>
      <c r="AA3300" s="34"/>
      <c r="AB3300" s="45"/>
      <c r="AC3300" s="34"/>
      <c r="AD3300" s="45"/>
      <c r="AE3300" s="34"/>
      <c r="AF3300" s="48" t="str">
        <f t="shared" si="1602"/>
        <v/>
      </c>
      <c r="AG3300" s="34"/>
      <c r="AH3300" s="48" t="str">
        <f t="shared" si="1603"/>
        <v/>
      </c>
      <c r="AJ3300" s="48" t="str">
        <f t="shared" si="1618"/>
        <v/>
      </c>
      <c r="AK3300" s="34"/>
      <c r="AL3300" s="47" t="str">
        <f t="shared" si="1604"/>
        <v/>
      </c>
      <c r="AM3300" s="34"/>
      <c r="AN3300" s="47" t="str">
        <f t="shared" si="1605"/>
        <v/>
      </c>
      <c r="AP3300" s="36">
        <f t="shared" si="1619"/>
        <v>0</v>
      </c>
      <c r="AQ3300" s="36">
        <f t="shared" si="1606"/>
        <v>0</v>
      </c>
      <c r="AR3300" s="36">
        <f t="shared" si="1607"/>
        <v>0</v>
      </c>
      <c r="AS3300" s="36">
        <f t="shared" si="1608"/>
        <v>0</v>
      </c>
      <c r="AT3300" s="36">
        <f t="shared" si="1609"/>
        <v>0</v>
      </c>
      <c r="AU3300" s="36">
        <f t="shared" si="1610"/>
        <v>0</v>
      </c>
      <c r="AV3300" s="36">
        <f t="shared" si="1620"/>
        <v>0</v>
      </c>
      <c r="AW3300" s="36">
        <f t="shared" si="1621"/>
        <v>0</v>
      </c>
      <c r="AX3300" s="36">
        <f t="shared" si="1611"/>
        <v>0</v>
      </c>
      <c r="AY3300" s="36">
        <f t="shared" si="1622"/>
        <v>0</v>
      </c>
      <c r="AZ3300" s="36">
        <f t="shared" si="1623"/>
        <v>0</v>
      </c>
      <c r="BA3300" s="36">
        <f t="shared" si="1612"/>
        <v>0</v>
      </c>
      <c r="BB3300" s="36">
        <f t="shared" si="1613"/>
        <v>0</v>
      </c>
      <c r="BC3300" s="36">
        <f t="shared" si="1614"/>
        <v>0</v>
      </c>
      <c r="BD3300" s="36">
        <f t="shared" si="1615"/>
        <v>0</v>
      </c>
      <c r="BE3300" s="36">
        <f t="shared" si="1616"/>
        <v>0</v>
      </c>
      <c r="BF3300" s="36">
        <f t="shared" si="1624"/>
        <v>3300</v>
      </c>
      <c r="BG3300" s="36">
        <f t="shared" si="1625"/>
        <v>0</v>
      </c>
      <c r="BH3300" s="36">
        <f t="shared" si="1626"/>
        <v>0</v>
      </c>
      <c r="BI3300" s="36">
        <f t="shared" si="1627"/>
        <v>0</v>
      </c>
      <c r="BJ3300" s="29">
        <f t="shared" si="1617"/>
        <v>0</v>
      </c>
      <c r="BK3300" s="29">
        <f t="shared" si="1628"/>
        <v>0</v>
      </c>
      <c r="BL3300" s="29">
        <f t="shared" si="1629"/>
        <v>0</v>
      </c>
      <c r="BM3300" s="29">
        <f t="shared" si="1630"/>
        <v>0</v>
      </c>
      <c r="BN3300" s="36">
        <f t="shared" si="1631"/>
        <v>0</v>
      </c>
      <c r="BQ3300" s="29">
        <f t="shared" si="1632"/>
        <v>0</v>
      </c>
    </row>
    <row r="3301" spans="2:69" s="35" customFormat="1" ht="30" customHeight="1" x14ac:dyDescent="0.15">
      <c r="B3301" s="31"/>
      <c r="C3301" s="32"/>
      <c r="D3301" s="71"/>
      <c r="E3301" s="72"/>
      <c r="F3301" s="72"/>
      <c r="G3301" s="72"/>
      <c r="H3301" s="72"/>
      <c r="I3301" s="72"/>
      <c r="J3301" s="72"/>
      <c r="K3301" s="72"/>
      <c r="L3301" s="72"/>
      <c r="M3301" s="72"/>
      <c r="N3301" s="73"/>
      <c r="O3301" s="33"/>
      <c r="P3301" s="31"/>
      <c r="Q3301" s="34"/>
      <c r="R3301" s="45"/>
      <c r="S3301" s="34"/>
      <c r="T3301" s="45"/>
      <c r="U3301" s="34"/>
      <c r="V3301" s="45"/>
      <c r="W3301" s="46"/>
      <c r="X3301" s="47" t="str">
        <f t="shared" si="1601"/>
        <v/>
      </c>
      <c r="Y3301" s="34"/>
      <c r="Z3301" s="45"/>
      <c r="AA3301" s="34"/>
      <c r="AB3301" s="45"/>
      <c r="AC3301" s="34"/>
      <c r="AD3301" s="45"/>
      <c r="AE3301" s="34"/>
      <c r="AF3301" s="48" t="str">
        <f t="shared" si="1602"/>
        <v/>
      </c>
      <c r="AG3301" s="34"/>
      <c r="AH3301" s="48" t="str">
        <f t="shared" si="1603"/>
        <v/>
      </c>
      <c r="AJ3301" s="48" t="str">
        <f t="shared" si="1618"/>
        <v/>
      </c>
      <c r="AK3301" s="34"/>
      <c r="AL3301" s="47" t="str">
        <f t="shared" si="1604"/>
        <v/>
      </c>
      <c r="AM3301" s="34"/>
      <c r="AN3301" s="47" t="str">
        <f t="shared" si="1605"/>
        <v/>
      </c>
      <c r="AP3301" s="36">
        <f t="shared" si="1619"/>
        <v>0</v>
      </c>
      <c r="AQ3301" s="36">
        <f t="shared" si="1606"/>
        <v>0</v>
      </c>
      <c r="AR3301" s="36">
        <f t="shared" si="1607"/>
        <v>0</v>
      </c>
      <c r="AS3301" s="36">
        <f t="shared" si="1608"/>
        <v>0</v>
      </c>
      <c r="AT3301" s="36">
        <f t="shared" si="1609"/>
        <v>0</v>
      </c>
      <c r="AU3301" s="36">
        <f t="shared" si="1610"/>
        <v>0</v>
      </c>
      <c r="AV3301" s="36">
        <f t="shared" si="1620"/>
        <v>0</v>
      </c>
      <c r="AW3301" s="36">
        <f t="shared" si="1621"/>
        <v>0</v>
      </c>
      <c r="AX3301" s="36">
        <f t="shared" si="1611"/>
        <v>0</v>
      </c>
      <c r="AY3301" s="36">
        <f t="shared" si="1622"/>
        <v>0</v>
      </c>
      <c r="AZ3301" s="36">
        <f t="shared" si="1623"/>
        <v>0</v>
      </c>
      <c r="BA3301" s="36">
        <f t="shared" si="1612"/>
        <v>0</v>
      </c>
      <c r="BB3301" s="36">
        <f t="shared" si="1613"/>
        <v>0</v>
      </c>
      <c r="BC3301" s="36">
        <f t="shared" si="1614"/>
        <v>0</v>
      </c>
      <c r="BD3301" s="36">
        <f t="shared" si="1615"/>
        <v>0</v>
      </c>
      <c r="BE3301" s="36">
        <f t="shared" si="1616"/>
        <v>0</v>
      </c>
      <c r="BF3301" s="36">
        <f t="shared" si="1624"/>
        <v>3301</v>
      </c>
      <c r="BG3301" s="36">
        <f t="shared" si="1625"/>
        <v>0</v>
      </c>
      <c r="BH3301" s="36">
        <f t="shared" si="1626"/>
        <v>0</v>
      </c>
      <c r="BI3301" s="36">
        <f t="shared" si="1627"/>
        <v>0</v>
      </c>
      <c r="BJ3301" s="29">
        <f t="shared" si="1617"/>
        <v>0</v>
      </c>
      <c r="BK3301" s="29">
        <f t="shared" si="1628"/>
        <v>0</v>
      </c>
      <c r="BL3301" s="29">
        <f t="shared" si="1629"/>
        <v>0</v>
      </c>
      <c r="BM3301" s="29">
        <f t="shared" si="1630"/>
        <v>0</v>
      </c>
      <c r="BN3301" s="36">
        <f t="shared" si="1631"/>
        <v>0</v>
      </c>
      <c r="BQ3301" s="29">
        <f t="shared" si="1632"/>
        <v>0</v>
      </c>
    </row>
    <row r="3302" spans="2:69" s="35" customFormat="1" ht="30" customHeight="1" x14ac:dyDescent="0.15">
      <c r="B3302" s="31"/>
      <c r="C3302" s="32"/>
      <c r="D3302" s="71"/>
      <c r="E3302" s="72"/>
      <c r="F3302" s="72"/>
      <c r="G3302" s="72"/>
      <c r="H3302" s="72"/>
      <c r="I3302" s="72"/>
      <c r="J3302" s="72"/>
      <c r="K3302" s="72"/>
      <c r="L3302" s="72"/>
      <c r="M3302" s="72"/>
      <c r="N3302" s="73"/>
      <c r="O3302" s="33"/>
      <c r="P3302" s="31"/>
      <c r="Q3302" s="34"/>
      <c r="R3302" s="45"/>
      <c r="S3302" s="34"/>
      <c r="T3302" s="45"/>
      <c r="U3302" s="34"/>
      <c r="V3302" s="45"/>
      <c r="W3302" s="46"/>
      <c r="X3302" s="47" t="str">
        <f t="shared" ref="X3302:X3365" si="1633">IF(ISBLANK(R3302),"",IF(ISERR(R3302*T3302),"-",ROUND(R3302*T3302,2)))</f>
        <v/>
      </c>
      <c r="Y3302" s="34"/>
      <c r="Z3302" s="45"/>
      <c r="AA3302" s="34"/>
      <c r="AB3302" s="45"/>
      <c r="AC3302" s="34"/>
      <c r="AD3302" s="45"/>
      <c r="AE3302" s="34"/>
      <c r="AF3302" s="48" t="str">
        <f t="shared" ref="AF3302:AF3365" si="1634">IF(OR(ISBLANK(Z3302),Z3302=""),"",IF(ISERR((V3302-AD3302)/V3302),"",ROUND(100*(V3302-AD3302)/V3302,2)))</f>
        <v/>
      </c>
      <c r="AG3302" s="34"/>
      <c r="AH3302" s="48" t="str">
        <f t="shared" ref="AH3302:AH3365" si="1635">IF(OR(ISBLANK(Z3302),Z3302=""),"",IF(ISERR(AD3302/V3302),"-",ROUND(100*AD3302/V3302,2)))</f>
        <v/>
      </c>
      <c r="AJ3302" s="48" t="str">
        <f t="shared" si="1618"/>
        <v/>
      </c>
      <c r="AK3302" s="34"/>
      <c r="AL3302" s="47" t="str">
        <f t="shared" ref="AL3302:AL3365" si="1636">IF(OR(ISBLANK(P3302),ISBLANK(R3302),R3302="",R3302=0),"",IF(ISERR((X3302-AJ3302)/X3302),"",ROUND(100*(X3302-AJ3302)/X3302,2)))</f>
        <v/>
      </c>
      <c r="AM3302" s="34"/>
      <c r="AN3302" s="47" t="str">
        <f t="shared" ref="AN3302:AN3365" si="1637">IF(OR(ISBLANK(P3302),ISBLANK(R3302),R3302="",R3302=0),"",IF(ISERR(AJ3302/X3302),"",ROUND(100*AJ3302/X3302,2)))</f>
        <v/>
      </c>
      <c r="AP3302" s="36">
        <f t="shared" si="1619"/>
        <v>0</v>
      </c>
      <c r="AQ3302" s="36">
        <f t="shared" ref="AQ3302:AQ3365" si="1638">IF(ISBLANK(R3302),0,IF(ISERR(100*(AJ3302-X3302)/X3302),0,IF(100*(AJ3302-X3302)/X3302&gt;0.1,1,0)))</f>
        <v>0</v>
      </c>
      <c r="AR3302" s="36">
        <f t="shared" ref="AR3302:AR3365" si="1639">IF(ISBLANK(R3302),0,IF(ISERR(OR(AN3302,100*(AJ3302-X3302)/X3302)),0,IF(AND(AN3302&gt;100,100*(AJ3302-X3302)/X3302&gt;1),1,0)))</f>
        <v>0</v>
      </c>
      <c r="AS3302" s="36">
        <f t="shared" ref="AS3302:AS3365" si="1640">IF(ISBLANK(R3302),0,IF(ISERR(OR(AN3302,100*(AJ3302-X3302)/X3302)),0,IF(AND(AN3302&gt;100,100*(AJ3302-X3302)/X3302&lt;1),1,0)))</f>
        <v>0</v>
      </c>
      <c r="AT3302" s="36">
        <f t="shared" ref="AT3302:AT3365" si="1641">IF(OR(ISBLANK(P3302),ISERR(IF(AND(AL3302&gt;=0,AL3302&lt;=30),IF(AL3302&lt;$V$22,IF(ROUND(100*(V3302-ROUND((AB3302-0.01)*Z3302,2))/V3302,2)&lt;=$V$22,1,0),0),0))),0,IF(AND(AL3302&gt;=0,AL3302&lt;=30),IF(AL3302&lt;$V$22,IF(ROUND(100*(V3302-ROUND((AB3302-0.01)*Z3302,2))/V3302,2)&lt;=$V$22,1,0),0),0))</f>
        <v>0</v>
      </c>
      <c r="AU3302" s="36">
        <f t="shared" ref="AU3302:AU3365" si="1642">IF(OR(ISBLANK(P3302),ISERR(IF($AJ$10=$AP$8,IF(AND(AL3302&gt;=0,AL3302&lt;=30),IF(AL3302&gt;$V$22,IF(ROUND(100*(V3302-ROUND((AB3302+0.01)*Z3302,2))/V3302,2)&gt;=$V$22,1,0),0),0),0))),0,IF($AJ$10=$AP$8,IF(AND(AL3302&gt;=0,AL3302&lt;=30),IF(AL3302&gt;$V$22,IF(ROUND(100*(V3302-ROUND((AB3302+0.01)*Z3302,2))/V3302,2)&gt;=$V$22,1,0),0),0),0))</f>
        <v>0</v>
      </c>
      <c r="AV3302" s="36">
        <f t="shared" si="1620"/>
        <v>0</v>
      </c>
      <c r="AW3302" s="36">
        <f t="shared" si="1621"/>
        <v>0</v>
      </c>
      <c r="AX3302" s="36">
        <f t="shared" ref="AX3302:AX3365" si="1643">IF(OR(ISBLANK(P3302),ISERR(IF(AND(AL3302&gt;=0,AL3302&lt;=30),IF(AL3302&gt;$V$22,IF(ROUND(100*(V3302-ROUND((AB3302+0.01)*Z3302,2))/V3302,2)&lt;$V$22,1,0),IF(AL3302&lt;$V$22,IF(ROUND(100*(V3302-ROUND((AB3302-0.01)*Z3302,2))/V3302,2)&gt;$V$22,1,0),0)),0))),0,IF(AND(AL3302&gt;=0,AL3302&lt;=30),IF(AL3302&gt;$V$22,IF(ROUND(100*(V3302-ROUND((AB3302+0.01)*Z3302,2))/V3302,2)&lt;$V$22,1,0),IF(AL3302&lt;$V$22,IF(ROUND(100*(V3302-ROUND((AB3302-0.01)*Z3302,2))/V3302,2)&gt;$V$22,1,0),0)),0))</f>
        <v>0</v>
      </c>
      <c r="AY3302" s="36">
        <f t="shared" si="1622"/>
        <v>0</v>
      </c>
      <c r="AZ3302" s="36">
        <f t="shared" si="1623"/>
        <v>0</v>
      </c>
      <c r="BA3302" s="36">
        <f t="shared" ref="BA3302:BA3365" si="1644">IF(OR(ISBLANK(P3302),ISERR(IF(OR(ISBLANK(X3302),ISBLANK(V3302)),0,IF(ROUND(100*(X3302-V3302)/X3302,2)&lt;-0.1,1,0)))),0,IF(OR(ISBLANK(X3302),ISBLANK(V3302)),0,IF(ROUND(100*(X3302-V3302)/X3302,2)&lt;-0.1,1,0)))</f>
        <v>0</v>
      </c>
      <c r="BB3302" s="36">
        <f t="shared" ref="BB3302:BB3365" si="1645">IF(OR(ISBLANK(P3302),ISERR(IF(OR(ISBLANK(X3302),ISBLANK(V3302)),0,IF(ROUND(100*(X3302-V3302)/X3302,2)&gt;1,1,0)))),0,IF(OR(ISBLANK(X3302),ISBLANK(V3302)),0,IF(ROUND(100*(X3302-V3302)/X3302,2)&gt;1,1,0)))</f>
        <v>0</v>
      </c>
      <c r="BC3302" s="36">
        <f t="shared" ref="BC3302:BC3365" si="1646">IF(OR(ISBLANK(P3302),ISERR(IF(OR(ISBLANK(X3302),ISBLANK(V3302)),0,IF(AND(BA3302=0,BB3302=0,ROUND(100*(X3302-V3302)/X3302,2)&lt;&gt;0),1,0)))),0,IF(OR(ISBLANK(X3302),ISBLANK(V3302)),0,IF(AND(BA3302=0,BB3302=0,ROUND(100*(X3302-V3302)/X3302,2)&lt;&gt;0),1,0)))</f>
        <v>0</v>
      </c>
      <c r="BD3302" s="36">
        <f t="shared" ref="BD3302:BD3365" si="1647">IF(OR(ISBLANK(P3302),ISERR(IF(OR(ISBLANK(X3302),ISBLANK(V3302)),0,IF(BA3302=0,0,IF(ROUND(100*(AJ3302-X3302)/X3302,4)&lt;=0.1,0,1))))),0,IF(OR(ISBLANK(X3302),ISBLANK(V3302)),0,IF(BA3302=0,0,IF(ROUND(100*(AJ3302-X3302)/X3302,4)&lt;=0.1,0,1))))</f>
        <v>0</v>
      </c>
      <c r="BE3302" s="36">
        <f t="shared" ref="BE3302:BE3365" si="1648">IF(OR(ISBLANK(P3302),ISERR(IF(OR(ISBLANK(X3302),ISBLANK(V3302)),0,IF(BB3302=0,0,IF(ROUND(100*(X3302-AJ3302)/X3302,2)&lt;=30,0,1))))),0,IF(OR(ISBLANK(X3302),ISBLANK(V3302)),0,IF(BB3302=0,0,IF(ROUND(100*(X3302-AJ3302)/X3302,2)&lt;=30,0,1))))</f>
        <v>0</v>
      </c>
      <c r="BF3302" s="36">
        <f t="shared" si="1624"/>
        <v>3302</v>
      </c>
      <c r="BG3302" s="36">
        <f t="shared" si="1625"/>
        <v>0</v>
      </c>
      <c r="BH3302" s="36">
        <f t="shared" si="1626"/>
        <v>0</v>
      </c>
      <c r="BI3302" s="36">
        <f t="shared" si="1627"/>
        <v>0</v>
      </c>
      <c r="BJ3302" s="29">
        <f t="shared" ref="BJ3302:BJ3365" si="1649">IF(OR(ISBLANK(P3302),P3302="",ISERR(P3302),ISBLANK(R3302),R3302="",ISERR(R3302),ISBLANK(T3302),T3302="",ISERR(T3302),ISERR(IF(SUM(AP3302,AQ3302,AR3302,AT3302,AU3302,AX3302,BA3302,BB3302,BC3302,BD3302,BE3302)=0,ROUND(AB3302,2),IF($AJ$10=$AP$8,ROUND(X3302*(1-($V$22/100))/R3302,2),IF(AB3302&gt;T3302,ROUND(T3302,2),ROUND(AB3302,2)))))),0,IF(SUM(AP3302,AQ3302,AR3302,AT3302,AU3302,AX3302,BA3302,BB3302,BC3302,BD3302,BE3302)=0,ROUND(AB3302,2),IF($AJ$10=$AP$8,ROUND(X3302*(1-($V$22/100))/R3302,2),IF(AB3302&gt;T3302,ROUND(T3302,2),ROUND(AB3302,2)))))</f>
        <v>0</v>
      </c>
      <c r="BK3302" s="29">
        <f t="shared" si="1628"/>
        <v>0</v>
      </c>
      <c r="BL3302" s="29">
        <f t="shared" si="1629"/>
        <v>0</v>
      </c>
      <c r="BM3302" s="29">
        <f t="shared" si="1630"/>
        <v>0</v>
      </c>
      <c r="BN3302" s="36">
        <f t="shared" si="1631"/>
        <v>0</v>
      </c>
      <c r="BQ3302" s="29">
        <f t="shared" si="1632"/>
        <v>0</v>
      </c>
    </row>
    <row r="3303" spans="2:69" s="35" customFormat="1" ht="30" customHeight="1" x14ac:dyDescent="0.15">
      <c r="B3303" s="31"/>
      <c r="C3303" s="32"/>
      <c r="D3303" s="71"/>
      <c r="E3303" s="72"/>
      <c r="F3303" s="72"/>
      <c r="G3303" s="72"/>
      <c r="H3303" s="72"/>
      <c r="I3303" s="72"/>
      <c r="J3303" s="72"/>
      <c r="K3303" s="72"/>
      <c r="L3303" s="72"/>
      <c r="M3303" s="72"/>
      <c r="N3303" s="73"/>
      <c r="O3303" s="33"/>
      <c r="P3303" s="31"/>
      <c r="Q3303" s="34"/>
      <c r="R3303" s="45"/>
      <c r="S3303" s="34"/>
      <c r="T3303" s="45"/>
      <c r="U3303" s="34"/>
      <c r="V3303" s="45"/>
      <c r="W3303" s="46"/>
      <c r="X3303" s="47" t="str">
        <f t="shared" si="1633"/>
        <v/>
      </c>
      <c r="Y3303" s="34"/>
      <c r="Z3303" s="45"/>
      <c r="AA3303" s="34"/>
      <c r="AB3303" s="45"/>
      <c r="AC3303" s="34"/>
      <c r="AD3303" s="45"/>
      <c r="AE3303" s="34"/>
      <c r="AF3303" s="48" t="str">
        <f t="shared" si="1634"/>
        <v/>
      </c>
      <c r="AG3303" s="34"/>
      <c r="AH3303" s="48" t="str">
        <f t="shared" si="1635"/>
        <v/>
      </c>
      <c r="AJ3303" s="48" t="str">
        <f t="shared" ref="AJ3303:AJ3366" si="1650">IF(OR(ISBLANK(P3303),ISBLANK(R3303),R3303="",R3303=0),"",IF(ISERR(Z3303*AB3303),"",ROUND(Z3303*AB3303,2)))</f>
        <v/>
      </c>
      <c r="AK3303" s="34"/>
      <c r="AL3303" s="47" t="str">
        <f t="shared" si="1636"/>
        <v/>
      </c>
      <c r="AM3303" s="34"/>
      <c r="AN3303" s="47" t="str">
        <f t="shared" si="1637"/>
        <v/>
      </c>
      <c r="AP3303" s="36">
        <f t="shared" ref="AP3303:AP3366" si="1651">IF(AL3303&lt;0,1,0)</f>
        <v>0</v>
      </c>
      <c r="AQ3303" s="36">
        <f t="shared" si="1638"/>
        <v>0</v>
      </c>
      <c r="AR3303" s="36">
        <f t="shared" si="1639"/>
        <v>0</v>
      </c>
      <c r="AS3303" s="36">
        <f t="shared" si="1640"/>
        <v>0</v>
      </c>
      <c r="AT3303" s="36">
        <f t="shared" si="1641"/>
        <v>0</v>
      </c>
      <c r="AU3303" s="36">
        <f t="shared" si="1642"/>
        <v>0</v>
      </c>
      <c r="AV3303" s="36">
        <f t="shared" ref="AV3303:AV3366" si="1652">IF(ISERR(IF(AND(AL3303&gt;30,AL3303&lt;=99),1,0)),0,IF(AND(AL3303&gt;30,AL3303&lt;=99),1,0))</f>
        <v>0</v>
      </c>
      <c r="AW3303" s="36">
        <f t="shared" ref="AW3303:AW3366" si="1653">IF(ISERR(IF(AND($R3303&lt;&gt;"",NOT(ISBLANK($R3303)),AL3303&gt;99),1,0)),0,IF(AND($R3303&lt;&gt;"",NOT(ISBLANK($R3303)),AL3303&gt;99),1,0))</f>
        <v>0</v>
      </c>
      <c r="AX3303" s="36">
        <f t="shared" si="1643"/>
        <v>0</v>
      </c>
      <c r="AY3303" s="36">
        <f t="shared" ref="AY3303:AY3366" si="1654">IF(OR(ISBLANK(R3303),ISERR(IF(AND(NOT(ISBLANK($R3303)),$R3303&lt;&gt;"",$Z3303&lt;&gt;$R3303),1,0))),0,IF(AND(NOT(ISBLANK($R3303)),$R3303&lt;&gt;"",$Z3303&lt;&gt;$R3303),1,0))</f>
        <v>0</v>
      </c>
      <c r="AZ3303" s="36">
        <f t="shared" ref="AZ3303:AZ3366" si="1655">IF(OR(ISBLANK(P3303),ISERR(IF(OR(ISBLANK(P3303),P3303=""),0,1))),0,IF(OR(ISBLANK(P3303),P3303=""),0,1))</f>
        <v>0</v>
      </c>
      <c r="BA3303" s="36">
        <f t="shared" si="1644"/>
        <v>0</v>
      </c>
      <c r="BB3303" s="36">
        <f t="shared" si="1645"/>
        <v>0</v>
      </c>
      <c r="BC3303" s="36">
        <f t="shared" si="1646"/>
        <v>0</v>
      </c>
      <c r="BD3303" s="36">
        <f t="shared" si="1647"/>
        <v>0</v>
      </c>
      <c r="BE3303" s="36">
        <f t="shared" si="1648"/>
        <v>0</v>
      </c>
      <c r="BF3303" s="36">
        <f t="shared" ref="BF3303:BF3366" si="1656">ROW(BF3303)</f>
        <v>3303</v>
      </c>
      <c r="BG3303" s="36">
        <f t="shared" ref="BG3303:BG3366" si="1657">IF(OR(ISBLANK(D3303),ISERR(D3303),D3303="",ISBLANK(P3303),P3303="",ISERR(P3303),ISERR(VLOOKUP(D3303,$D$38:$BF$3617,55,FALSE))),0,IF(VLOOKUP(D3303,$D$38:$BF$3617,25,FALSE)=AB3303,0,VLOOKUP(D3303,$D$38:$BF$3617,55,FALSE)))</f>
        <v>0</v>
      </c>
      <c r="BH3303" s="36">
        <f t="shared" ref="BH3303:BH3366" si="1658">IF(OR(ISBLANK(D3303),D3303="",ISERR(D3303),ISBLANK(P3303),P3303="",ISERR(P3303),ISNA(IF(VLOOKUP(D3303,$D$38:$AN$3617,25,FALSE)&lt;&gt;AB3303,1,0)),ISERR(IF(AND(ISNA(VLOOKUP(ROW(D3303),$BG$38:$BG$3617,1,FALSE)),VLOOKUP(D3303,$D$38:$AN$3617,25,FALSE)=AB3303),0,1))),0,IF(AND(ISNA(VLOOKUP(ROW(D3303),$BG$38:$BG$3617,1,FALSE)),VLOOKUP(D3303,$D$38:$AN$3617,25,FALSE)=AB3303),0,1))</f>
        <v>0</v>
      </c>
      <c r="BI3303" s="36">
        <f t="shared" ref="BI3303:BI3366" si="1659">IF(OR(ISBLANK(D3303),D3303="",ISERR(D3303),ISBLANK(P3303),P3303="",ISERR(P3303)),0,IF(BH3303=0,0,IF(BG3303=0,BF3303,BG3303)))</f>
        <v>0</v>
      </c>
      <c r="BJ3303" s="29">
        <f t="shared" si="1649"/>
        <v>0</v>
      </c>
      <c r="BK3303" s="29">
        <f t="shared" ref="BK3303:BK3366" si="1660">IF(OR(ISBLANK(D3303),D3303="",ISERR(D3303),ISBLANK(P3303),P3303="",ISERR(P3303)),0,IF(BH3303=0,ROUND(BJ3303,2),IF(BG3303&lt;&gt;0,IF(BJ3303&lt;VLOOKUP(BG3303,$BI$38:$BK$3617,3,FALSE),ROUND(BJ3303,2),ROUND(VLOOKUP(BG3303,$BI$38:$BK$3617,3,FALSE),2)),IF(BJ3303&lt;VLOOKUP(BF3303,$BG$38:$BK$3617,4,FALSE),ROUND(BJ3303,2),VLOOKUP(BF3303,$BG$38:$BK$3617,4,FALSE)))))</f>
        <v>0</v>
      </c>
      <c r="BL3303" s="29">
        <f t="shared" ref="BL3303:BL3366" si="1661">IF(BH3303=0,0,(BJ3303-SUMIFS($BJ$38:$BJ$3617,$BI$38:$BI$3617,BI3303)/COUNTIFS($BI$38:$BI$3617,BI3303))^2)</f>
        <v>0</v>
      </c>
      <c r="BM3303" s="29">
        <f t="shared" ref="BM3303:BM3366" si="1662">IF(BH3303=0,BK3303,ROUND(((SUMIFS($BJ$38:$BJ$3617,$BI$38:$BI$3617,BI3303)/COUNTIFS($BI$38:$BI$3617,BI3303))-((SUMIFS($BL$38:$BL$3617,$BI$38:$BI$3617,BI3303)/COUNTIFS($BI$38:$BI$3617,BI3303))^0.5)),2))</f>
        <v>0</v>
      </c>
      <c r="BN3303" s="36">
        <f t="shared" ref="BN3303:BN3366" si="1663">IF(AND(OR(P3303="",ISBLANK(P3303),ISERR(P3303)),OR(AND(R3303&lt;&gt;0,R3303&lt;&gt;"",NOT(ISBLANK(R3303))),AND(T3303&lt;&gt;0,T3303&lt;&gt;"",NOT(ISBLANK(T3303))),AND(Z3303&lt;&gt;0,Z3303&lt;&gt;"",NOT(ISBLANK(Z3303))),AND(AB3303&lt;&gt;0,AB3303&lt;&gt;"",NOT(ISBLANK(AB3303))))),1,0)</f>
        <v>0</v>
      </c>
      <c r="BQ3303" s="29">
        <f t="shared" ref="BQ3303:BQ3366" si="1664">IF(ISERR(IF(OR(ISBLANK(Z3303),Z3303="",Z3303=0),0,IF(OR(ISBLANK(AD3303),AD3303=""),0,ROUND(AD3303,2)))),0,IF(OR(ISBLANK(Z3303),Z3303="",Z3303=0),0,IF(OR(ISBLANK(AD3303),AD3303=""),0,ROUND(AD3303,2))))</f>
        <v>0</v>
      </c>
    </row>
    <row r="3304" spans="2:69" s="35" customFormat="1" ht="30" customHeight="1" x14ac:dyDescent="0.15">
      <c r="B3304" s="31"/>
      <c r="C3304" s="32"/>
      <c r="D3304" s="71"/>
      <c r="E3304" s="72"/>
      <c r="F3304" s="72"/>
      <c r="G3304" s="72"/>
      <c r="H3304" s="72"/>
      <c r="I3304" s="72"/>
      <c r="J3304" s="72"/>
      <c r="K3304" s="72"/>
      <c r="L3304" s="72"/>
      <c r="M3304" s="72"/>
      <c r="N3304" s="73"/>
      <c r="O3304" s="33"/>
      <c r="P3304" s="31"/>
      <c r="Q3304" s="34"/>
      <c r="R3304" s="45"/>
      <c r="S3304" s="34"/>
      <c r="T3304" s="45"/>
      <c r="U3304" s="34"/>
      <c r="V3304" s="45"/>
      <c r="W3304" s="46"/>
      <c r="X3304" s="47" t="str">
        <f t="shared" si="1633"/>
        <v/>
      </c>
      <c r="Y3304" s="34"/>
      <c r="Z3304" s="45"/>
      <c r="AA3304" s="34"/>
      <c r="AB3304" s="45"/>
      <c r="AC3304" s="34"/>
      <c r="AD3304" s="45"/>
      <c r="AE3304" s="34"/>
      <c r="AF3304" s="48" t="str">
        <f t="shared" si="1634"/>
        <v/>
      </c>
      <c r="AG3304" s="34"/>
      <c r="AH3304" s="48" t="str">
        <f t="shared" si="1635"/>
        <v/>
      </c>
      <c r="AJ3304" s="48" t="str">
        <f t="shared" si="1650"/>
        <v/>
      </c>
      <c r="AK3304" s="34"/>
      <c r="AL3304" s="47" t="str">
        <f t="shared" si="1636"/>
        <v/>
      </c>
      <c r="AM3304" s="34"/>
      <c r="AN3304" s="47" t="str">
        <f t="shared" si="1637"/>
        <v/>
      </c>
      <c r="AP3304" s="36">
        <f t="shared" si="1651"/>
        <v>0</v>
      </c>
      <c r="AQ3304" s="36">
        <f t="shared" si="1638"/>
        <v>0</v>
      </c>
      <c r="AR3304" s="36">
        <f t="shared" si="1639"/>
        <v>0</v>
      </c>
      <c r="AS3304" s="36">
        <f t="shared" si="1640"/>
        <v>0</v>
      </c>
      <c r="AT3304" s="36">
        <f t="shared" si="1641"/>
        <v>0</v>
      </c>
      <c r="AU3304" s="36">
        <f t="shared" si="1642"/>
        <v>0</v>
      </c>
      <c r="AV3304" s="36">
        <f t="shared" si="1652"/>
        <v>0</v>
      </c>
      <c r="AW3304" s="36">
        <f t="shared" si="1653"/>
        <v>0</v>
      </c>
      <c r="AX3304" s="36">
        <f t="shared" si="1643"/>
        <v>0</v>
      </c>
      <c r="AY3304" s="36">
        <f t="shared" si="1654"/>
        <v>0</v>
      </c>
      <c r="AZ3304" s="36">
        <f t="shared" si="1655"/>
        <v>0</v>
      </c>
      <c r="BA3304" s="36">
        <f t="shared" si="1644"/>
        <v>0</v>
      </c>
      <c r="BB3304" s="36">
        <f t="shared" si="1645"/>
        <v>0</v>
      </c>
      <c r="BC3304" s="36">
        <f t="shared" si="1646"/>
        <v>0</v>
      </c>
      <c r="BD3304" s="36">
        <f t="shared" si="1647"/>
        <v>0</v>
      </c>
      <c r="BE3304" s="36">
        <f t="shared" si="1648"/>
        <v>0</v>
      </c>
      <c r="BF3304" s="36">
        <f t="shared" si="1656"/>
        <v>3304</v>
      </c>
      <c r="BG3304" s="36">
        <f t="shared" si="1657"/>
        <v>0</v>
      </c>
      <c r="BH3304" s="36">
        <f t="shared" si="1658"/>
        <v>0</v>
      </c>
      <c r="BI3304" s="36">
        <f t="shared" si="1659"/>
        <v>0</v>
      </c>
      <c r="BJ3304" s="29">
        <f t="shared" si="1649"/>
        <v>0</v>
      </c>
      <c r="BK3304" s="29">
        <f t="shared" si="1660"/>
        <v>0</v>
      </c>
      <c r="BL3304" s="29">
        <f t="shared" si="1661"/>
        <v>0</v>
      </c>
      <c r="BM3304" s="29">
        <f t="shared" si="1662"/>
        <v>0</v>
      </c>
      <c r="BN3304" s="36">
        <f t="shared" si="1663"/>
        <v>0</v>
      </c>
      <c r="BQ3304" s="29">
        <f t="shared" si="1664"/>
        <v>0</v>
      </c>
    </row>
    <row r="3305" spans="2:69" s="35" customFormat="1" ht="30" customHeight="1" x14ac:dyDescent="0.15">
      <c r="B3305" s="31"/>
      <c r="C3305" s="32"/>
      <c r="D3305" s="71"/>
      <c r="E3305" s="72"/>
      <c r="F3305" s="72"/>
      <c r="G3305" s="72"/>
      <c r="H3305" s="72"/>
      <c r="I3305" s="72"/>
      <c r="J3305" s="72"/>
      <c r="K3305" s="72"/>
      <c r="L3305" s="72"/>
      <c r="M3305" s="72"/>
      <c r="N3305" s="73"/>
      <c r="O3305" s="33"/>
      <c r="P3305" s="31"/>
      <c r="Q3305" s="34"/>
      <c r="R3305" s="45"/>
      <c r="S3305" s="34"/>
      <c r="T3305" s="45"/>
      <c r="U3305" s="34"/>
      <c r="V3305" s="45"/>
      <c r="W3305" s="46"/>
      <c r="X3305" s="47" t="str">
        <f t="shared" si="1633"/>
        <v/>
      </c>
      <c r="Y3305" s="34"/>
      <c r="Z3305" s="45"/>
      <c r="AA3305" s="34"/>
      <c r="AB3305" s="45"/>
      <c r="AC3305" s="34"/>
      <c r="AD3305" s="45"/>
      <c r="AE3305" s="34"/>
      <c r="AF3305" s="48" t="str">
        <f t="shared" si="1634"/>
        <v/>
      </c>
      <c r="AG3305" s="34"/>
      <c r="AH3305" s="48" t="str">
        <f t="shared" si="1635"/>
        <v/>
      </c>
      <c r="AJ3305" s="48" t="str">
        <f t="shared" si="1650"/>
        <v/>
      </c>
      <c r="AK3305" s="34"/>
      <c r="AL3305" s="47" t="str">
        <f t="shared" si="1636"/>
        <v/>
      </c>
      <c r="AM3305" s="34"/>
      <c r="AN3305" s="47" t="str">
        <f t="shared" si="1637"/>
        <v/>
      </c>
      <c r="AP3305" s="36">
        <f t="shared" si="1651"/>
        <v>0</v>
      </c>
      <c r="AQ3305" s="36">
        <f t="shared" si="1638"/>
        <v>0</v>
      </c>
      <c r="AR3305" s="36">
        <f t="shared" si="1639"/>
        <v>0</v>
      </c>
      <c r="AS3305" s="36">
        <f t="shared" si="1640"/>
        <v>0</v>
      </c>
      <c r="AT3305" s="36">
        <f t="shared" si="1641"/>
        <v>0</v>
      </c>
      <c r="AU3305" s="36">
        <f t="shared" si="1642"/>
        <v>0</v>
      </c>
      <c r="AV3305" s="36">
        <f t="shared" si="1652"/>
        <v>0</v>
      </c>
      <c r="AW3305" s="36">
        <f t="shared" si="1653"/>
        <v>0</v>
      </c>
      <c r="AX3305" s="36">
        <f t="shared" si="1643"/>
        <v>0</v>
      </c>
      <c r="AY3305" s="36">
        <f t="shared" si="1654"/>
        <v>0</v>
      </c>
      <c r="AZ3305" s="36">
        <f t="shared" si="1655"/>
        <v>0</v>
      </c>
      <c r="BA3305" s="36">
        <f t="shared" si="1644"/>
        <v>0</v>
      </c>
      <c r="BB3305" s="36">
        <f t="shared" si="1645"/>
        <v>0</v>
      </c>
      <c r="BC3305" s="36">
        <f t="shared" si="1646"/>
        <v>0</v>
      </c>
      <c r="BD3305" s="36">
        <f t="shared" si="1647"/>
        <v>0</v>
      </c>
      <c r="BE3305" s="36">
        <f t="shared" si="1648"/>
        <v>0</v>
      </c>
      <c r="BF3305" s="36">
        <f t="shared" si="1656"/>
        <v>3305</v>
      </c>
      <c r="BG3305" s="36">
        <f t="shared" si="1657"/>
        <v>0</v>
      </c>
      <c r="BH3305" s="36">
        <f t="shared" si="1658"/>
        <v>0</v>
      </c>
      <c r="BI3305" s="36">
        <f t="shared" si="1659"/>
        <v>0</v>
      </c>
      <c r="BJ3305" s="29">
        <f t="shared" si="1649"/>
        <v>0</v>
      </c>
      <c r="BK3305" s="29">
        <f t="shared" si="1660"/>
        <v>0</v>
      </c>
      <c r="BL3305" s="29">
        <f t="shared" si="1661"/>
        <v>0</v>
      </c>
      <c r="BM3305" s="29">
        <f t="shared" si="1662"/>
        <v>0</v>
      </c>
      <c r="BN3305" s="36">
        <f t="shared" si="1663"/>
        <v>0</v>
      </c>
      <c r="BQ3305" s="29">
        <f t="shared" si="1664"/>
        <v>0</v>
      </c>
    </row>
    <row r="3306" spans="2:69" s="35" customFormat="1" ht="30" customHeight="1" x14ac:dyDescent="0.15">
      <c r="B3306" s="31"/>
      <c r="C3306" s="32"/>
      <c r="D3306" s="71"/>
      <c r="E3306" s="72"/>
      <c r="F3306" s="72"/>
      <c r="G3306" s="72"/>
      <c r="H3306" s="72"/>
      <c r="I3306" s="72"/>
      <c r="J3306" s="72"/>
      <c r="K3306" s="72"/>
      <c r="L3306" s="72"/>
      <c r="M3306" s="72"/>
      <c r="N3306" s="73"/>
      <c r="O3306" s="33"/>
      <c r="P3306" s="31"/>
      <c r="Q3306" s="34"/>
      <c r="R3306" s="45"/>
      <c r="S3306" s="34"/>
      <c r="T3306" s="45"/>
      <c r="U3306" s="34"/>
      <c r="V3306" s="45"/>
      <c r="W3306" s="46"/>
      <c r="X3306" s="47" t="str">
        <f t="shared" si="1633"/>
        <v/>
      </c>
      <c r="Y3306" s="34"/>
      <c r="Z3306" s="45"/>
      <c r="AA3306" s="34"/>
      <c r="AB3306" s="45"/>
      <c r="AC3306" s="34"/>
      <c r="AD3306" s="45"/>
      <c r="AE3306" s="34"/>
      <c r="AF3306" s="48" t="str">
        <f t="shared" si="1634"/>
        <v/>
      </c>
      <c r="AG3306" s="34"/>
      <c r="AH3306" s="48" t="str">
        <f t="shared" si="1635"/>
        <v/>
      </c>
      <c r="AJ3306" s="48" t="str">
        <f t="shared" si="1650"/>
        <v/>
      </c>
      <c r="AK3306" s="34"/>
      <c r="AL3306" s="47" t="str">
        <f t="shared" si="1636"/>
        <v/>
      </c>
      <c r="AM3306" s="34"/>
      <c r="AN3306" s="47" t="str">
        <f t="shared" si="1637"/>
        <v/>
      </c>
      <c r="AP3306" s="36">
        <f t="shared" si="1651"/>
        <v>0</v>
      </c>
      <c r="AQ3306" s="36">
        <f t="shared" si="1638"/>
        <v>0</v>
      </c>
      <c r="AR3306" s="36">
        <f t="shared" si="1639"/>
        <v>0</v>
      </c>
      <c r="AS3306" s="36">
        <f t="shared" si="1640"/>
        <v>0</v>
      </c>
      <c r="AT3306" s="36">
        <f t="shared" si="1641"/>
        <v>0</v>
      </c>
      <c r="AU3306" s="36">
        <f t="shared" si="1642"/>
        <v>0</v>
      </c>
      <c r="AV3306" s="36">
        <f t="shared" si="1652"/>
        <v>0</v>
      </c>
      <c r="AW3306" s="36">
        <f t="shared" si="1653"/>
        <v>0</v>
      </c>
      <c r="AX3306" s="36">
        <f t="shared" si="1643"/>
        <v>0</v>
      </c>
      <c r="AY3306" s="36">
        <f t="shared" si="1654"/>
        <v>0</v>
      </c>
      <c r="AZ3306" s="36">
        <f t="shared" si="1655"/>
        <v>0</v>
      </c>
      <c r="BA3306" s="36">
        <f t="shared" si="1644"/>
        <v>0</v>
      </c>
      <c r="BB3306" s="36">
        <f t="shared" si="1645"/>
        <v>0</v>
      </c>
      <c r="BC3306" s="36">
        <f t="shared" si="1646"/>
        <v>0</v>
      </c>
      <c r="BD3306" s="36">
        <f t="shared" si="1647"/>
        <v>0</v>
      </c>
      <c r="BE3306" s="36">
        <f t="shared" si="1648"/>
        <v>0</v>
      </c>
      <c r="BF3306" s="36">
        <f t="shared" si="1656"/>
        <v>3306</v>
      </c>
      <c r="BG3306" s="36">
        <f t="shared" si="1657"/>
        <v>0</v>
      </c>
      <c r="BH3306" s="36">
        <f t="shared" si="1658"/>
        <v>0</v>
      </c>
      <c r="BI3306" s="36">
        <f t="shared" si="1659"/>
        <v>0</v>
      </c>
      <c r="BJ3306" s="29">
        <f t="shared" si="1649"/>
        <v>0</v>
      </c>
      <c r="BK3306" s="29">
        <f t="shared" si="1660"/>
        <v>0</v>
      </c>
      <c r="BL3306" s="29">
        <f t="shared" si="1661"/>
        <v>0</v>
      </c>
      <c r="BM3306" s="29">
        <f t="shared" si="1662"/>
        <v>0</v>
      </c>
      <c r="BN3306" s="36">
        <f t="shared" si="1663"/>
        <v>0</v>
      </c>
      <c r="BQ3306" s="29">
        <f t="shared" si="1664"/>
        <v>0</v>
      </c>
    </row>
    <row r="3307" spans="2:69" s="35" customFormat="1" ht="30" customHeight="1" x14ac:dyDescent="0.15">
      <c r="B3307" s="31"/>
      <c r="C3307" s="32"/>
      <c r="D3307" s="71"/>
      <c r="E3307" s="72"/>
      <c r="F3307" s="72"/>
      <c r="G3307" s="72"/>
      <c r="H3307" s="72"/>
      <c r="I3307" s="72"/>
      <c r="J3307" s="72"/>
      <c r="K3307" s="72"/>
      <c r="L3307" s="72"/>
      <c r="M3307" s="72"/>
      <c r="N3307" s="73"/>
      <c r="O3307" s="33"/>
      <c r="P3307" s="31"/>
      <c r="Q3307" s="34"/>
      <c r="R3307" s="45"/>
      <c r="S3307" s="34"/>
      <c r="T3307" s="45"/>
      <c r="U3307" s="34"/>
      <c r="V3307" s="45"/>
      <c r="W3307" s="46"/>
      <c r="X3307" s="47" t="str">
        <f t="shared" si="1633"/>
        <v/>
      </c>
      <c r="Y3307" s="34"/>
      <c r="Z3307" s="45"/>
      <c r="AA3307" s="34"/>
      <c r="AB3307" s="45"/>
      <c r="AC3307" s="34"/>
      <c r="AD3307" s="45"/>
      <c r="AE3307" s="34"/>
      <c r="AF3307" s="48" t="str">
        <f t="shared" si="1634"/>
        <v/>
      </c>
      <c r="AG3307" s="34"/>
      <c r="AH3307" s="48" t="str">
        <f t="shared" si="1635"/>
        <v/>
      </c>
      <c r="AJ3307" s="48" t="str">
        <f t="shared" si="1650"/>
        <v/>
      </c>
      <c r="AK3307" s="34"/>
      <c r="AL3307" s="47" t="str">
        <f t="shared" si="1636"/>
        <v/>
      </c>
      <c r="AM3307" s="34"/>
      <c r="AN3307" s="47" t="str">
        <f t="shared" si="1637"/>
        <v/>
      </c>
      <c r="AP3307" s="36">
        <f t="shared" si="1651"/>
        <v>0</v>
      </c>
      <c r="AQ3307" s="36">
        <f t="shared" si="1638"/>
        <v>0</v>
      </c>
      <c r="AR3307" s="36">
        <f t="shared" si="1639"/>
        <v>0</v>
      </c>
      <c r="AS3307" s="36">
        <f t="shared" si="1640"/>
        <v>0</v>
      </c>
      <c r="AT3307" s="36">
        <f t="shared" si="1641"/>
        <v>0</v>
      </c>
      <c r="AU3307" s="36">
        <f t="shared" si="1642"/>
        <v>0</v>
      </c>
      <c r="AV3307" s="36">
        <f t="shared" si="1652"/>
        <v>0</v>
      </c>
      <c r="AW3307" s="36">
        <f t="shared" si="1653"/>
        <v>0</v>
      </c>
      <c r="AX3307" s="36">
        <f t="shared" si="1643"/>
        <v>0</v>
      </c>
      <c r="AY3307" s="36">
        <f t="shared" si="1654"/>
        <v>0</v>
      </c>
      <c r="AZ3307" s="36">
        <f t="shared" si="1655"/>
        <v>0</v>
      </c>
      <c r="BA3307" s="36">
        <f t="shared" si="1644"/>
        <v>0</v>
      </c>
      <c r="BB3307" s="36">
        <f t="shared" si="1645"/>
        <v>0</v>
      </c>
      <c r="BC3307" s="36">
        <f t="shared" si="1646"/>
        <v>0</v>
      </c>
      <c r="BD3307" s="36">
        <f t="shared" si="1647"/>
        <v>0</v>
      </c>
      <c r="BE3307" s="36">
        <f t="shared" si="1648"/>
        <v>0</v>
      </c>
      <c r="BF3307" s="36">
        <f t="shared" si="1656"/>
        <v>3307</v>
      </c>
      <c r="BG3307" s="36">
        <f t="shared" si="1657"/>
        <v>0</v>
      </c>
      <c r="BH3307" s="36">
        <f t="shared" si="1658"/>
        <v>0</v>
      </c>
      <c r="BI3307" s="36">
        <f t="shared" si="1659"/>
        <v>0</v>
      </c>
      <c r="BJ3307" s="29">
        <f t="shared" si="1649"/>
        <v>0</v>
      </c>
      <c r="BK3307" s="29">
        <f t="shared" si="1660"/>
        <v>0</v>
      </c>
      <c r="BL3307" s="29">
        <f t="shared" si="1661"/>
        <v>0</v>
      </c>
      <c r="BM3307" s="29">
        <f t="shared" si="1662"/>
        <v>0</v>
      </c>
      <c r="BN3307" s="36">
        <f t="shared" si="1663"/>
        <v>0</v>
      </c>
      <c r="BQ3307" s="29">
        <f t="shared" si="1664"/>
        <v>0</v>
      </c>
    </row>
    <row r="3308" spans="2:69" s="35" customFormat="1" ht="30" customHeight="1" x14ac:dyDescent="0.15">
      <c r="B3308" s="31"/>
      <c r="C3308" s="32"/>
      <c r="D3308" s="71"/>
      <c r="E3308" s="72"/>
      <c r="F3308" s="72"/>
      <c r="G3308" s="72"/>
      <c r="H3308" s="72"/>
      <c r="I3308" s="72"/>
      <c r="J3308" s="72"/>
      <c r="K3308" s="72"/>
      <c r="L3308" s="72"/>
      <c r="M3308" s="72"/>
      <c r="N3308" s="73"/>
      <c r="O3308" s="33"/>
      <c r="P3308" s="31"/>
      <c r="Q3308" s="34"/>
      <c r="R3308" s="45"/>
      <c r="S3308" s="34"/>
      <c r="T3308" s="45"/>
      <c r="U3308" s="34"/>
      <c r="V3308" s="45"/>
      <c r="W3308" s="46"/>
      <c r="X3308" s="47" t="str">
        <f t="shared" si="1633"/>
        <v/>
      </c>
      <c r="Y3308" s="34"/>
      <c r="Z3308" s="45"/>
      <c r="AA3308" s="34"/>
      <c r="AB3308" s="45"/>
      <c r="AC3308" s="34"/>
      <c r="AD3308" s="45"/>
      <c r="AE3308" s="34"/>
      <c r="AF3308" s="48" t="str">
        <f t="shared" si="1634"/>
        <v/>
      </c>
      <c r="AG3308" s="34"/>
      <c r="AH3308" s="48" t="str">
        <f t="shared" si="1635"/>
        <v/>
      </c>
      <c r="AJ3308" s="48" t="str">
        <f t="shared" si="1650"/>
        <v/>
      </c>
      <c r="AK3308" s="34"/>
      <c r="AL3308" s="47" t="str">
        <f t="shared" si="1636"/>
        <v/>
      </c>
      <c r="AM3308" s="34"/>
      <c r="AN3308" s="47" t="str">
        <f t="shared" si="1637"/>
        <v/>
      </c>
      <c r="AP3308" s="36">
        <f t="shared" si="1651"/>
        <v>0</v>
      </c>
      <c r="AQ3308" s="36">
        <f t="shared" si="1638"/>
        <v>0</v>
      </c>
      <c r="AR3308" s="36">
        <f t="shared" si="1639"/>
        <v>0</v>
      </c>
      <c r="AS3308" s="36">
        <f t="shared" si="1640"/>
        <v>0</v>
      </c>
      <c r="AT3308" s="36">
        <f t="shared" si="1641"/>
        <v>0</v>
      </c>
      <c r="AU3308" s="36">
        <f t="shared" si="1642"/>
        <v>0</v>
      </c>
      <c r="AV3308" s="36">
        <f t="shared" si="1652"/>
        <v>0</v>
      </c>
      <c r="AW3308" s="36">
        <f t="shared" si="1653"/>
        <v>0</v>
      </c>
      <c r="AX3308" s="36">
        <f t="shared" si="1643"/>
        <v>0</v>
      </c>
      <c r="AY3308" s="36">
        <f t="shared" si="1654"/>
        <v>0</v>
      </c>
      <c r="AZ3308" s="36">
        <f t="shared" si="1655"/>
        <v>0</v>
      </c>
      <c r="BA3308" s="36">
        <f t="shared" si="1644"/>
        <v>0</v>
      </c>
      <c r="BB3308" s="36">
        <f t="shared" si="1645"/>
        <v>0</v>
      </c>
      <c r="BC3308" s="36">
        <f t="shared" si="1646"/>
        <v>0</v>
      </c>
      <c r="BD3308" s="36">
        <f t="shared" si="1647"/>
        <v>0</v>
      </c>
      <c r="BE3308" s="36">
        <f t="shared" si="1648"/>
        <v>0</v>
      </c>
      <c r="BF3308" s="36">
        <f t="shared" si="1656"/>
        <v>3308</v>
      </c>
      <c r="BG3308" s="36">
        <f t="shared" si="1657"/>
        <v>0</v>
      </c>
      <c r="BH3308" s="36">
        <f t="shared" si="1658"/>
        <v>0</v>
      </c>
      <c r="BI3308" s="36">
        <f t="shared" si="1659"/>
        <v>0</v>
      </c>
      <c r="BJ3308" s="29">
        <f t="shared" si="1649"/>
        <v>0</v>
      </c>
      <c r="BK3308" s="29">
        <f t="shared" si="1660"/>
        <v>0</v>
      </c>
      <c r="BL3308" s="29">
        <f t="shared" si="1661"/>
        <v>0</v>
      </c>
      <c r="BM3308" s="29">
        <f t="shared" si="1662"/>
        <v>0</v>
      </c>
      <c r="BN3308" s="36">
        <f t="shared" si="1663"/>
        <v>0</v>
      </c>
      <c r="BQ3308" s="29">
        <f t="shared" si="1664"/>
        <v>0</v>
      </c>
    </row>
    <row r="3309" spans="2:69" s="35" customFormat="1" ht="30" customHeight="1" x14ac:dyDescent="0.15">
      <c r="B3309" s="31"/>
      <c r="C3309" s="32"/>
      <c r="D3309" s="71"/>
      <c r="E3309" s="72"/>
      <c r="F3309" s="72"/>
      <c r="G3309" s="72"/>
      <c r="H3309" s="72"/>
      <c r="I3309" s="72"/>
      <c r="J3309" s="72"/>
      <c r="K3309" s="72"/>
      <c r="L3309" s="72"/>
      <c r="M3309" s="72"/>
      <c r="N3309" s="73"/>
      <c r="O3309" s="33"/>
      <c r="P3309" s="31"/>
      <c r="Q3309" s="34"/>
      <c r="R3309" s="45"/>
      <c r="S3309" s="34"/>
      <c r="T3309" s="45"/>
      <c r="U3309" s="34"/>
      <c r="V3309" s="45"/>
      <c r="W3309" s="46"/>
      <c r="X3309" s="47" t="str">
        <f t="shared" si="1633"/>
        <v/>
      </c>
      <c r="Y3309" s="34"/>
      <c r="Z3309" s="45"/>
      <c r="AA3309" s="34"/>
      <c r="AB3309" s="45"/>
      <c r="AC3309" s="34"/>
      <c r="AD3309" s="45"/>
      <c r="AE3309" s="34"/>
      <c r="AF3309" s="48" t="str">
        <f t="shared" si="1634"/>
        <v/>
      </c>
      <c r="AG3309" s="34"/>
      <c r="AH3309" s="48" t="str">
        <f t="shared" si="1635"/>
        <v/>
      </c>
      <c r="AJ3309" s="48" t="str">
        <f t="shared" si="1650"/>
        <v/>
      </c>
      <c r="AK3309" s="34"/>
      <c r="AL3309" s="47" t="str">
        <f t="shared" si="1636"/>
        <v/>
      </c>
      <c r="AM3309" s="34"/>
      <c r="AN3309" s="47" t="str">
        <f t="shared" si="1637"/>
        <v/>
      </c>
      <c r="AP3309" s="36">
        <f t="shared" si="1651"/>
        <v>0</v>
      </c>
      <c r="AQ3309" s="36">
        <f t="shared" si="1638"/>
        <v>0</v>
      </c>
      <c r="AR3309" s="36">
        <f t="shared" si="1639"/>
        <v>0</v>
      </c>
      <c r="AS3309" s="36">
        <f t="shared" si="1640"/>
        <v>0</v>
      </c>
      <c r="AT3309" s="36">
        <f t="shared" si="1641"/>
        <v>0</v>
      </c>
      <c r="AU3309" s="36">
        <f t="shared" si="1642"/>
        <v>0</v>
      </c>
      <c r="AV3309" s="36">
        <f t="shared" si="1652"/>
        <v>0</v>
      </c>
      <c r="AW3309" s="36">
        <f t="shared" si="1653"/>
        <v>0</v>
      </c>
      <c r="AX3309" s="36">
        <f t="shared" si="1643"/>
        <v>0</v>
      </c>
      <c r="AY3309" s="36">
        <f t="shared" si="1654"/>
        <v>0</v>
      </c>
      <c r="AZ3309" s="36">
        <f t="shared" si="1655"/>
        <v>0</v>
      </c>
      <c r="BA3309" s="36">
        <f t="shared" si="1644"/>
        <v>0</v>
      </c>
      <c r="BB3309" s="36">
        <f t="shared" si="1645"/>
        <v>0</v>
      </c>
      <c r="BC3309" s="36">
        <f t="shared" si="1646"/>
        <v>0</v>
      </c>
      <c r="BD3309" s="36">
        <f t="shared" si="1647"/>
        <v>0</v>
      </c>
      <c r="BE3309" s="36">
        <f t="shared" si="1648"/>
        <v>0</v>
      </c>
      <c r="BF3309" s="36">
        <f t="shared" si="1656"/>
        <v>3309</v>
      </c>
      <c r="BG3309" s="36">
        <f t="shared" si="1657"/>
        <v>0</v>
      </c>
      <c r="BH3309" s="36">
        <f t="shared" si="1658"/>
        <v>0</v>
      </c>
      <c r="BI3309" s="36">
        <f t="shared" si="1659"/>
        <v>0</v>
      </c>
      <c r="BJ3309" s="29">
        <f t="shared" si="1649"/>
        <v>0</v>
      </c>
      <c r="BK3309" s="29">
        <f t="shared" si="1660"/>
        <v>0</v>
      </c>
      <c r="BL3309" s="29">
        <f t="shared" si="1661"/>
        <v>0</v>
      </c>
      <c r="BM3309" s="29">
        <f t="shared" si="1662"/>
        <v>0</v>
      </c>
      <c r="BN3309" s="36">
        <f t="shared" si="1663"/>
        <v>0</v>
      </c>
      <c r="BQ3309" s="29">
        <f t="shared" si="1664"/>
        <v>0</v>
      </c>
    </row>
    <row r="3310" spans="2:69" s="35" customFormat="1" ht="30" customHeight="1" x14ac:dyDescent="0.15">
      <c r="B3310" s="31"/>
      <c r="C3310" s="32"/>
      <c r="D3310" s="71"/>
      <c r="E3310" s="72"/>
      <c r="F3310" s="72"/>
      <c r="G3310" s="72"/>
      <c r="H3310" s="72"/>
      <c r="I3310" s="72"/>
      <c r="J3310" s="72"/>
      <c r="K3310" s="72"/>
      <c r="L3310" s="72"/>
      <c r="M3310" s="72"/>
      <c r="N3310" s="73"/>
      <c r="O3310" s="33"/>
      <c r="P3310" s="31"/>
      <c r="Q3310" s="34"/>
      <c r="R3310" s="45"/>
      <c r="S3310" s="34"/>
      <c r="T3310" s="45"/>
      <c r="U3310" s="34"/>
      <c r="V3310" s="45"/>
      <c r="W3310" s="46"/>
      <c r="X3310" s="47" t="str">
        <f t="shared" si="1633"/>
        <v/>
      </c>
      <c r="Y3310" s="34"/>
      <c r="Z3310" s="45"/>
      <c r="AA3310" s="34"/>
      <c r="AB3310" s="45"/>
      <c r="AC3310" s="34"/>
      <c r="AD3310" s="45"/>
      <c r="AE3310" s="34"/>
      <c r="AF3310" s="48" t="str">
        <f t="shared" si="1634"/>
        <v/>
      </c>
      <c r="AG3310" s="34"/>
      <c r="AH3310" s="48" t="str">
        <f t="shared" si="1635"/>
        <v/>
      </c>
      <c r="AJ3310" s="48" t="str">
        <f t="shared" si="1650"/>
        <v/>
      </c>
      <c r="AK3310" s="34"/>
      <c r="AL3310" s="47" t="str">
        <f t="shared" si="1636"/>
        <v/>
      </c>
      <c r="AM3310" s="34"/>
      <c r="AN3310" s="47" t="str">
        <f t="shared" si="1637"/>
        <v/>
      </c>
      <c r="AP3310" s="36">
        <f t="shared" si="1651"/>
        <v>0</v>
      </c>
      <c r="AQ3310" s="36">
        <f t="shared" si="1638"/>
        <v>0</v>
      </c>
      <c r="AR3310" s="36">
        <f t="shared" si="1639"/>
        <v>0</v>
      </c>
      <c r="AS3310" s="36">
        <f t="shared" si="1640"/>
        <v>0</v>
      </c>
      <c r="AT3310" s="36">
        <f t="shared" si="1641"/>
        <v>0</v>
      </c>
      <c r="AU3310" s="36">
        <f t="shared" si="1642"/>
        <v>0</v>
      </c>
      <c r="AV3310" s="36">
        <f t="shared" si="1652"/>
        <v>0</v>
      </c>
      <c r="AW3310" s="36">
        <f t="shared" si="1653"/>
        <v>0</v>
      </c>
      <c r="AX3310" s="36">
        <f t="shared" si="1643"/>
        <v>0</v>
      </c>
      <c r="AY3310" s="36">
        <f t="shared" si="1654"/>
        <v>0</v>
      </c>
      <c r="AZ3310" s="36">
        <f t="shared" si="1655"/>
        <v>0</v>
      </c>
      <c r="BA3310" s="36">
        <f t="shared" si="1644"/>
        <v>0</v>
      </c>
      <c r="BB3310" s="36">
        <f t="shared" si="1645"/>
        <v>0</v>
      </c>
      <c r="BC3310" s="36">
        <f t="shared" si="1646"/>
        <v>0</v>
      </c>
      <c r="BD3310" s="36">
        <f t="shared" si="1647"/>
        <v>0</v>
      </c>
      <c r="BE3310" s="36">
        <f t="shared" si="1648"/>
        <v>0</v>
      </c>
      <c r="BF3310" s="36">
        <f t="shared" si="1656"/>
        <v>3310</v>
      </c>
      <c r="BG3310" s="36">
        <f t="shared" si="1657"/>
        <v>0</v>
      </c>
      <c r="BH3310" s="36">
        <f t="shared" si="1658"/>
        <v>0</v>
      </c>
      <c r="BI3310" s="36">
        <f t="shared" si="1659"/>
        <v>0</v>
      </c>
      <c r="BJ3310" s="29">
        <f t="shared" si="1649"/>
        <v>0</v>
      </c>
      <c r="BK3310" s="29">
        <f t="shared" si="1660"/>
        <v>0</v>
      </c>
      <c r="BL3310" s="29">
        <f t="shared" si="1661"/>
        <v>0</v>
      </c>
      <c r="BM3310" s="29">
        <f t="shared" si="1662"/>
        <v>0</v>
      </c>
      <c r="BN3310" s="36">
        <f t="shared" si="1663"/>
        <v>0</v>
      </c>
      <c r="BQ3310" s="29">
        <f t="shared" si="1664"/>
        <v>0</v>
      </c>
    </row>
    <row r="3311" spans="2:69" s="35" customFormat="1" ht="30" customHeight="1" x14ac:dyDescent="0.15">
      <c r="B3311" s="31"/>
      <c r="C3311" s="32"/>
      <c r="D3311" s="71"/>
      <c r="E3311" s="72"/>
      <c r="F3311" s="72"/>
      <c r="G3311" s="72"/>
      <c r="H3311" s="72"/>
      <c r="I3311" s="72"/>
      <c r="J3311" s="72"/>
      <c r="K3311" s="72"/>
      <c r="L3311" s="72"/>
      <c r="M3311" s="72"/>
      <c r="N3311" s="73"/>
      <c r="O3311" s="33"/>
      <c r="P3311" s="31"/>
      <c r="Q3311" s="34"/>
      <c r="R3311" s="45"/>
      <c r="S3311" s="34"/>
      <c r="T3311" s="45"/>
      <c r="U3311" s="34"/>
      <c r="V3311" s="45"/>
      <c r="W3311" s="46"/>
      <c r="X3311" s="47" t="str">
        <f t="shared" si="1633"/>
        <v/>
      </c>
      <c r="Y3311" s="34"/>
      <c r="Z3311" s="45"/>
      <c r="AA3311" s="34"/>
      <c r="AB3311" s="45"/>
      <c r="AC3311" s="34"/>
      <c r="AD3311" s="45"/>
      <c r="AE3311" s="34"/>
      <c r="AF3311" s="48" t="str">
        <f t="shared" si="1634"/>
        <v/>
      </c>
      <c r="AG3311" s="34"/>
      <c r="AH3311" s="48" t="str">
        <f t="shared" si="1635"/>
        <v/>
      </c>
      <c r="AJ3311" s="48" t="str">
        <f t="shared" si="1650"/>
        <v/>
      </c>
      <c r="AK3311" s="34"/>
      <c r="AL3311" s="47" t="str">
        <f t="shared" si="1636"/>
        <v/>
      </c>
      <c r="AM3311" s="34"/>
      <c r="AN3311" s="47" t="str">
        <f t="shared" si="1637"/>
        <v/>
      </c>
      <c r="AP3311" s="36">
        <f t="shared" si="1651"/>
        <v>0</v>
      </c>
      <c r="AQ3311" s="36">
        <f t="shared" si="1638"/>
        <v>0</v>
      </c>
      <c r="AR3311" s="36">
        <f t="shared" si="1639"/>
        <v>0</v>
      </c>
      <c r="AS3311" s="36">
        <f t="shared" si="1640"/>
        <v>0</v>
      </c>
      <c r="AT3311" s="36">
        <f t="shared" si="1641"/>
        <v>0</v>
      </c>
      <c r="AU3311" s="36">
        <f t="shared" si="1642"/>
        <v>0</v>
      </c>
      <c r="AV3311" s="36">
        <f t="shared" si="1652"/>
        <v>0</v>
      </c>
      <c r="AW3311" s="36">
        <f t="shared" si="1653"/>
        <v>0</v>
      </c>
      <c r="AX3311" s="36">
        <f t="shared" si="1643"/>
        <v>0</v>
      </c>
      <c r="AY3311" s="36">
        <f t="shared" si="1654"/>
        <v>0</v>
      </c>
      <c r="AZ3311" s="36">
        <f t="shared" si="1655"/>
        <v>0</v>
      </c>
      <c r="BA3311" s="36">
        <f t="shared" si="1644"/>
        <v>0</v>
      </c>
      <c r="BB3311" s="36">
        <f t="shared" si="1645"/>
        <v>0</v>
      </c>
      <c r="BC3311" s="36">
        <f t="shared" si="1646"/>
        <v>0</v>
      </c>
      <c r="BD3311" s="36">
        <f t="shared" si="1647"/>
        <v>0</v>
      </c>
      <c r="BE3311" s="36">
        <f t="shared" si="1648"/>
        <v>0</v>
      </c>
      <c r="BF3311" s="36">
        <f t="shared" si="1656"/>
        <v>3311</v>
      </c>
      <c r="BG3311" s="36">
        <f t="shared" si="1657"/>
        <v>0</v>
      </c>
      <c r="BH3311" s="36">
        <f t="shared" si="1658"/>
        <v>0</v>
      </c>
      <c r="BI3311" s="36">
        <f t="shared" si="1659"/>
        <v>0</v>
      </c>
      <c r="BJ3311" s="29">
        <f t="shared" si="1649"/>
        <v>0</v>
      </c>
      <c r="BK3311" s="29">
        <f t="shared" si="1660"/>
        <v>0</v>
      </c>
      <c r="BL3311" s="29">
        <f t="shared" si="1661"/>
        <v>0</v>
      </c>
      <c r="BM3311" s="29">
        <f t="shared" si="1662"/>
        <v>0</v>
      </c>
      <c r="BN3311" s="36">
        <f t="shared" si="1663"/>
        <v>0</v>
      </c>
      <c r="BQ3311" s="29">
        <f t="shared" si="1664"/>
        <v>0</v>
      </c>
    </row>
    <row r="3312" spans="2:69" s="35" customFormat="1" ht="30" customHeight="1" x14ac:dyDescent="0.15">
      <c r="B3312" s="31"/>
      <c r="C3312" s="32"/>
      <c r="D3312" s="71"/>
      <c r="E3312" s="72"/>
      <c r="F3312" s="72"/>
      <c r="G3312" s="72"/>
      <c r="H3312" s="72"/>
      <c r="I3312" s="72"/>
      <c r="J3312" s="72"/>
      <c r="K3312" s="72"/>
      <c r="L3312" s="72"/>
      <c r="M3312" s="72"/>
      <c r="N3312" s="73"/>
      <c r="O3312" s="33"/>
      <c r="P3312" s="31"/>
      <c r="Q3312" s="34"/>
      <c r="R3312" s="45"/>
      <c r="S3312" s="34"/>
      <c r="T3312" s="45"/>
      <c r="U3312" s="34"/>
      <c r="V3312" s="45"/>
      <c r="W3312" s="46"/>
      <c r="X3312" s="47" t="str">
        <f t="shared" si="1633"/>
        <v/>
      </c>
      <c r="Y3312" s="34"/>
      <c r="Z3312" s="45"/>
      <c r="AA3312" s="34"/>
      <c r="AB3312" s="45"/>
      <c r="AC3312" s="34"/>
      <c r="AD3312" s="45"/>
      <c r="AE3312" s="34"/>
      <c r="AF3312" s="48" t="str">
        <f t="shared" si="1634"/>
        <v/>
      </c>
      <c r="AG3312" s="34"/>
      <c r="AH3312" s="48" t="str">
        <f t="shared" si="1635"/>
        <v/>
      </c>
      <c r="AJ3312" s="48" t="str">
        <f t="shared" si="1650"/>
        <v/>
      </c>
      <c r="AK3312" s="34"/>
      <c r="AL3312" s="47" t="str">
        <f t="shared" si="1636"/>
        <v/>
      </c>
      <c r="AM3312" s="34"/>
      <c r="AN3312" s="47" t="str">
        <f t="shared" si="1637"/>
        <v/>
      </c>
      <c r="AP3312" s="36">
        <f t="shared" si="1651"/>
        <v>0</v>
      </c>
      <c r="AQ3312" s="36">
        <f t="shared" si="1638"/>
        <v>0</v>
      </c>
      <c r="AR3312" s="36">
        <f t="shared" si="1639"/>
        <v>0</v>
      </c>
      <c r="AS3312" s="36">
        <f t="shared" si="1640"/>
        <v>0</v>
      </c>
      <c r="AT3312" s="36">
        <f t="shared" si="1641"/>
        <v>0</v>
      </c>
      <c r="AU3312" s="36">
        <f t="shared" si="1642"/>
        <v>0</v>
      </c>
      <c r="AV3312" s="36">
        <f t="shared" si="1652"/>
        <v>0</v>
      </c>
      <c r="AW3312" s="36">
        <f t="shared" si="1653"/>
        <v>0</v>
      </c>
      <c r="AX3312" s="36">
        <f t="shared" si="1643"/>
        <v>0</v>
      </c>
      <c r="AY3312" s="36">
        <f t="shared" si="1654"/>
        <v>0</v>
      </c>
      <c r="AZ3312" s="36">
        <f t="shared" si="1655"/>
        <v>0</v>
      </c>
      <c r="BA3312" s="36">
        <f t="shared" si="1644"/>
        <v>0</v>
      </c>
      <c r="BB3312" s="36">
        <f t="shared" si="1645"/>
        <v>0</v>
      </c>
      <c r="BC3312" s="36">
        <f t="shared" si="1646"/>
        <v>0</v>
      </c>
      <c r="BD3312" s="36">
        <f t="shared" si="1647"/>
        <v>0</v>
      </c>
      <c r="BE3312" s="36">
        <f t="shared" si="1648"/>
        <v>0</v>
      </c>
      <c r="BF3312" s="36">
        <f t="shared" si="1656"/>
        <v>3312</v>
      </c>
      <c r="BG3312" s="36">
        <f t="shared" si="1657"/>
        <v>0</v>
      </c>
      <c r="BH3312" s="36">
        <f t="shared" si="1658"/>
        <v>0</v>
      </c>
      <c r="BI3312" s="36">
        <f t="shared" si="1659"/>
        <v>0</v>
      </c>
      <c r="BJ3312" s="29">
        <f t="shared" si="1649"/>
        <v>0</v>
      </c>
      <c r="BK3312" s="29">
        <f t="shared" si="1660"/>
        <v>0</v>
      </c>
      <c r="BL3312" s="29">
        <f t="shared" si="1661"/>
        <v>0</v>
      </c>
      <c r="BM3312" s="29">
        <f t="shared" si="1662"/>
        <v>0</v>
      </c>
      <c r="BN3312" s="36">
        <f t="shared" si="1663"/>
        <v>0</v>
      </c>
      <c r="BQ3312" s="29">
        <f t="shared" si="1664"/>
        <v>0</v>
      </c>
    </row>
    <row r="3313" spans="2:69" s="35" customFormat="1" ht="30" customHeight="1" x14ac:dyDescent="0.15">
      <c r="B3313" s="31"/>
      <c r="C3313" s="32"/>
      <c r="D3313" s="71"/>
      <c r="E3313" s="72"/>
      <c r="F3313" s="72"/>
      <c r="G3313" s="72"/>
      <c r="H3313" s="72"/>
      <c r="I3313" s="72"/>
      <c r="J3313" s="72"/>
      <c r="K3313" s="72"/>
      <c r="L3313" s="72"/>
      <c r="M3313" s="72"/>
      <c r="N3313" s="73"/>
      <c r="O3313" s="33"/>
      <c r="P3313" s="31"/>
      <c r="Q3313" s="34"/>
      <c r="R3313" s="45"/>
      <c r="S3313" s="34"/>
      <c r="T3313" s="45"/>
      <c r="U3313" s="34"/>
      <c r="V3313" s="45"/>
      <c r="W3313" s="46"/>
      <c r="X3313" s="47" t="str">
        <f t="shared" si="1633"/>
        <v/>
      </c>
      <c r="Y3313" s="34"/>
      <c r="Z3313" s="45"/>
      <c r="AA3313" s="34"/>
      <c r="AB3313" s="45"/>
      <c r="AC3313" s="34"/>
      <c r="AD3313" s="45"/>
      <c r="AE3313" s="34"/>
      <c r="AF3313" s="48" t="str">
        <f t="shared" si="1634"/>
        <v/>
      </c>
      <c r="AG3313" s="34"/>
      <c r="AH3313" s="48" t="str">
        <f t="shared" si="1635"/>
        <v/>
      </c>
      <c r="AJ3313" s="48" t="str">
        <f t="shared" si="1650"/>
        <v/>
      </c>
      <c r="AK3313" s="34"/>
      <c r="AL3313" s="47" t="str">
        <f t="shared" si="1636"/>
        <v/>
      </c>
      <c r="AM3313" s="34"/>
      <c r="AN3313" s="47" t="str">
        <f t="shared" si="1637"/>
        <v/>
      </c>
      <c r="AP3313" s="36">
        <f t="shared" si="1651"/>
        <v>0</v>
      </c>
      <c r="AQ3313" s="36">
        <f t="shared" si="1638"/>
        <v>0</v>
      </c>
      <c r="AR3313" s="36">
        <f t="shared" si="1639"/>
        <v>0</v>
      </c>
      <c r="AS3313" s="36">
        <f t="shared" si="1640"/>
        <v>0</v>
      </c>
      <c r="AT3313" s="36">
        <f t="shared" si="1641"/>
        <v>0</v>
      </c>
      <c r="AU3313" s="36">
        <f t="shared" si="1642"/>
        <v>0</v>
      </c>
      <c r="AV3313" s="36">
        <f t="shared" si="1652"/>
        <v>0</v>
      </c>
      <c r="AW3313" s="36">
        <f t="shared" si="1653"/>
        <v>0</v>
      </c>
      <c r="AX3313" s="36">
        <f t="shared" si="1643"/>
        <v>0</v>
      </c>
      <c r="AY3313" s="36">
        <f t="shared" si="1654"/>
        <v>0</v>
      </c>
      <c r="AZ3313" s="36">
        <f t="shared" si="1655"/>
        <v>0</v>
      </c>
      <c r="BA3313" s="36">
        <f t="shared" si="1644"/>
        <v>0</v>
      </c>
      <c r="BB3313" s="36">
        <f t="shared" si="1645"/>
        <v>0</v>
      </c>
      <c r="BC3313" s="36">
        <f t="shared" si="1646"/>
        <v>0</v>
      </c>
      <c r="BD3313" s="36">
        <f t="shared" si="1647"/>
        <v>0</v>
      </c>
      <c r="BE3313" s="36">
        <f t="shared" si="1648"/>
        <v>0</v>
      </c>
      <c r="BF3313" s="36">
        <f t="shared" si="1656"/>
        <v>3313</v>
      </c>
      <c r="BG3313" s="36">
        <f t="shared" si="1657"/>
        <v>0</v>
      </c>
      <c r="BH3313" s="36">
        <f t="shared" si="1658"/>
        <v>0</v>
      </c>
      <c r="BI3313" s="36">
        <f t="shared" si="1659"/>
        <v>0</v>
      </c>
      <c r="BJ3313" s="29">
        <f t="shared" si="1649"/>
        <v>0</v>
      </c>
      <c r="BK3313" s="29">
        <f t="shared" si="1660"/>
        <v>0</v>
      </c>
      <c r="BL3313" s="29">
        <f t="shared" si="1661"/>
        <v>0</v>
      </c>
      <c r="BM3313" s="29">
        <f t="shared" si="1662"/>
        <v>0</v>
      </c>
      <c r="BN3313" s="36">
        <f t="shared" si="1663"/>
        <v>0</v>
      </c>
      <c r="BQ3313" s="29">
        <f t="shared" si="1664"/>
        <v>0</v>
      </c>
    </row>
    <row r="3314" spans="2:69" s="35" customFormat="1" ht="30" customHeight="1" x14ac:dyDescent="0.15">
      <c r="B3314" s="31"/>
      <c r="C3314" s="32"/>
      <c r="D3314" s="71"/>
      <c r="E3314" s="72"/>
      <c r="F3314" s="72"/>
      <c r="G3314" s="72"/>
      <c r="H3314" s="72"/>
      <c r="I3314" s="72"/>
      <c r="J3314" s="72"/>
      <c r="K3314" s="72"/>
      <c r="L3314" s="72"/>
      <c r="M3314" s="72"/>
      <c r="N3314" s="73"/>
      <c r="O3314" s="33"/>
      <c r="P3314" s="31"/>
      <c r="Q3314" s="34"/>
      <c r="R3314" s="45"/>
      <c r="S3314" s="34"/>
      <c r="T3314" s="45"/>
      <c r="U3314" s="34"/>
      <c r="V3314" s="45"/>
      <c r="W3314" s="46"/>
      <c r="X3314" s="47" t="str">
        <f t="shared" si="1633"/>
        <v/>
      </c>
      <c r="Y3314" s="34"/>
      <c r="Z3314" s="45"/>
      <c r="AA3314" s="34"/>
      <c r="AB3314" s="45"/>
      <c r="AC3314" s="34"/>
      <c r="AD3314" s="45"/>
      <c r="AE3314" s="34"/>
      <c r="AF3314" s="48" t="str">
        <f t="shared" si="1634"/>
        <v/>
      </c>
      <c r="AG3314" s="34"/>
      <c r="AH3314" s="48" t="str">
        <f t="shared" si="1635"/>
        <v/>
      </c>
      <c r="AJ3314" s="48" t="str">
        <f t="shared" si="1650"/>
        <v/>
      </c>
      <c r="AK3314" s="34"/>
      <c r="AL3314" s="47" t="str">
        <f t="shared" si="1636"/>
        <v/>
      </c>
      <c r="AM3314" s="34"/>
      <c r="AN3314" s="47" t="str">
        <f t="shared" si="1637"/>
        <v/>
      </c>
      <c r="AP3314" s="36">
        <f t="shared" si="1651"/>
        <v>0</v>
      </c>
      <c r="AQ3314" s="36">
        <f t="shared" si="1638"/>
        <v>0</v>
      </c>
      <c r="AR3314" s="36">
        <f t="shared" si="1639"/>
        <v>0</v>
      </c>
      <c r="AS3314" s="36">
        <f t="shared" si="1640"/>
        <v>0</v>
      </c>
      <c r="AT3314" s="36">
        <f t="shared" si="1641"/>
        <v>0</v>
      </c>
      <c r="AU3314" s="36">
        <f t="shared" si="1642"/>
        <v>0</v>
      </c>
      <c r="AV3314" s="36">
        <f t="shared" si="1652"/>
        <v>0</v>
      </c>
      <c r="AW3314" s="36">
        <f t="shared" si="1653"/>
        <v>0</v>
      </c>
      <c r="AX3314" s="36">
        <f t="shared" si="1643"/>
        <v>0</v>
      </c>
      <c r="AY3314" s="36">
        <f t="shared" si="1654"/>
        <v>0</v>
      </c>
      <c r="AZ3314" s="36">
        <f t="shared" si="1655"/>
        <v>0</v>
      </c>
      <c r="BA3314" s="36">
        <f t="shared" si="1644"/>
        <v>0</v>
      </c>
      <c r="BB3314" s="36">
        <f t="shared" si="1645"/>
        <v>0</v>
      </c>
      <c r="BC3314" s="36">
        <f t="shared" si="1646"/>
        <v>0</v>
      </c>
      <c r="BD3314" s="36">
        <f t="shared" si="1647"/>
        <v>0</v>
      </c>
      <c r="BE3314" s="36">
        <f t="shared" si="1648"/>
        <v>0</v>
      </c>
      <c r="BF3314" s="36">
        <f t="shared" si="1656"/>
        <v>3314</v>
      </c>
      <c r="BG3314" s="36">
        <f t="shared" si="1657"/>
        <v>0</v>
      </c>
      <c r="BH3314" s="36">
        <f t="shared" si="1658"/>
        <v>0</v>
      </c>
      <c r="BI3314" s="36">
        <f t="shared" si="1659"/>
        <v>0</v>
      </c>
      <c r="BJ3314" s="29">
        <f t="shared" si="1649"/>
        <v>0</v>
      </c>
      <c r="BK3314" s="29">
        <f t="shared" si="1660"/>
        <v>0</v>
      </c>
      <c r="BL3314" s="29">
        <f t="shared" si="1661"/>
        <v>0</v>
      </c>
      <c r="BM3314" s="29">
        <f t="shared" si="1662"/>
        <v>0</v>
      </c>
      <c r="BN3314" s="36">
        <f t="shared" si="1663"/>
        <v>0</v>
      </c>
      <c r="BQ3314" s="29">
        <f t="shared" si="1664"/>
        <v>0</v>
      </c>
    </row>
    <row r="3315" spans="2:69" s="35" customFormat="1" ht="30" customHeight="1" x14ac:dyDescent="0.15">
      <c r="B3315" s="31"/>
      <c r="C3315" s="32"/>
      <c r="D3315" s="71"/>
      <c r="E3315" s="72"/>
      <c r="F3315" s="72"/>
      <c r="G3315" s="72"/>
      <c r="H3315" s="72"/>
      <c r="I3315" s="72"/>
      <c r="J3315" s="72"/>
      <c r="K3315" s="72"/>
      <c r="L3315" s="72"/>
      <c r="M3315" s="72"/>
      <c r="N3315" s="73"/>
      <c r="O3315" s="33"/>
      <c r="P3315" s="31"/>
      <c r="Q3315" s="34"/>
      <c r="R3315" s="45"/>
      <c r="S3315" s="34"/>
      <c r="T3315" s="45"/>
      <c r="U3315" s="34"/>
      <c r="V3315" s="45"/>
      <c r="W3315" s="46"/>
      <c r="X3315" s="47" t="str">
        <f t="shared" si="1633"/>
        <v/>
      </c>
      <c r="Y3315" s="34"/>
      <c r="Z3315" s="45"/>
      <c r="AA3315" s="34"/>
      <c r="AB3315" s="45"/>
      <c r="AC3315" s="34"/>
      <c r="AD3315" s="45"/>
      <c r="AE3315" s="34"/>
      <c r="AF3315" s="48" t="str">
        <f t="shared" si="1634"/>
        <v/>
      </c>
      <c r="AG3315" s="34"/>
      <c r="AH3315" s="48" t="str">
        <f t="shared" si="1635"/>
        <v/>
      </c>
      <c r="AJ3315" s="48" t="str">
        <f t="shared" si="1650"/>
        <v/>
      </c>
      <c r="AK3315" s="34"/>
      <c r="AL3315" s="47" t="str">
        <f t="shared" si="1636"/>
        <v/>
      </c>
      <c r="AM3315" s="34"/>
      <c r="AN3315" s="47" t="str">
        <f t="shared" si="1637"/>
        <v/>
      </c>
      <c r="AP3315" s="36">
        <f t="shared" si="1651"/>
        <v>0</v>
      </c>
      <c r="AQ3315" s="36">
        <f t="shared" si="1638"/>
        <v>0</v>
      </c>
      <c r="AR3315" s="36">
        <f t="shared" si="1639"/>
        <v>0</v>
      </c>
      <c r="AS3315" s="36">
        <f t="shared" si="1640"/>
        <v>0</v>
      </c>
      <c r="AT3315" s="36">
        <f t="shared" si="1641"/>
        <v>0</v>
      </c>
      <c r="AU3315" s="36">
        <f t="shared" si="1642"/>
        <v>0</v>
      </c>
      <c r="AV3315" s="36">
        <f t="shared" si="1652"/>
        <v>0</v>
      </c>
      <c r="AW3315" s="36">
        <f t="shared" si="1653"/>
        <v>0</v>
      </c>
      <c r="AX3315" s="36">
        <f t="shared" si="1643"/>
        <v>0</v>
      </c>
      <c r="AY3315" s="36">
        <f t="shared" si="1654"/>
        <v>0</v>
      </c>
      <c r="AZ3315" s="36">
        <f t="shared" si="1655"/>
        <v>0</v>
      </c>
      <c r="BA3315" s="36">
        <f t="shared" si="1644"/>
        <v>0</v>
      </c>
      <c r="BB3315" s="36">
        <f t="shared" si="1645"/>
        <v>0</v>
      </c>
      <c r="BC3315" s="36">
        <f t="shared" si="1646"/>
        <v>0</v>
      </c>
      <c r="BD3315" s="36">
        <f t="shared" si="1647"/>
        <v>0</v>
      </c>
      <c r="BE3315" s="36">
        <f t="shared" si="1648"/>
        <v>0</v>
      </c>
      <c r="BF3315" s="36">
        <f t="shared" si="1656"/>
        <v>3315</v>
      </c>
      <c r="BG3315" s="36">
        <f t="shared" si="1657"/>
        <v>0</v>
      </c>
      <c r="BH3315" s="36">
        <f t="shared" si="1658"/>
        <v>0</v>
      </c>
      <c r="BI3315" s="36">
        <f t="shared" si="1659"/>
        <v>0</v>
      </c>
      <c r="BJ3315" s="29">
        <f t="shared" si="1649"/>
        <v>0</v>
      </c>
      <c r="BK3315" s="29">
        <f t="shared" si="1660"/>
        <v>0</v>
      </c>
      <c r="BL3315" s="29">
        <f t="shared" si="1661"/>
        <v>0</v>
      </c>
      <c r="BM3315" s="29">
        <f t="shared" si="1662"/>
        <v>0</v>
      </c>
      <c r="BN3315" s="36">
        <f t="shared" si="1663"/>
        <v>0</v>
      </c>
      <c r="BQ3315" s="29">
        <f t="shared" si="1664"/>
        <v>0</v>
      </c>
    </row>
    <row r="3316" spans="2:69" s="35" customFormat="1" ht="30" customHeight="1" x14ac:dyDescent="0.15">
      <c r="B3316" s="31"/>
      <c r="C3316" s="32"/>
      <c r="D3316" s="71"/>
      <c r="E3316" s="72"/>
      <c r="F3316" s="72"/>
      <c r="G3316" s="72"/>
      <c r="H3316" s="72"/>
      <c r="I3316" s="72"/>
      <c r="J3316" s="72"/>
      <c r="K3316" s="72"/>
      <c r="L3316" s="72"/>
      <c r="M3316" s="72"/>
      <c r="N3316" s="73"/>
      <c r="O3316" s="33"/>
      <c r="P3316" s="31"/>
      <c r="Q3316" s="34"/>
      <c r="R3316" s="45"/>
      <c r="S3316" s="34"/>
      <c r="T3316" s="45"/>
      <c r="U3316" s="34"/>
      <c r="V3316" s="45"/>
      <c r="W3316" s="46"/>
      <c r="X3316" s="47" t="str">
        <f t="shared" si="1633"/>
        <v/>
      </c>
      <c r="Y3316" s="34"/>
      <c r="Z3316" s="45"/>
      <c r="AA3316" s="34"/>
      <c r="AB3316" s="45"/>
      <c r="AC3316" s="34"/>
      <c r="AD3316" s="45"/>
      <c r="AE3316" s="34"/>
      <c r="AF3316" s="48" t="str">
        <f t="shared" si="1634"/>
        <v/>
      </c>
      <c r="AG3316" s="34"/>
      <c r="AH3316" s="48" t="str">
        <f t="shared" si="1635"/>
        <v/>
      </c>
      <c r="AJ3316" s="48" t="str">
        <f t="shared" si="1650"/>
        <v/>
      </c>
      <c r="AK3316" s="34"/>
      <c r="AL3316" s="47" t="str">
        <f t="shared" si="1636"/>
        <v/>
      </c>
      <c r="AM3316" s="34"/>
      <c r="AN3316" s="47" t="str">
        <f t="shared" si="1637"/>
        <v/>
      </c>
      <c r="AP3316" s="36">
        <f t="shared" si="1651"/>
        <v>0</v>
      </c>
      <c r="AQ3316" s="36">
        <f t="shared" si="1638"/>
        <v>0</v>
      </c>
      <c r="AR3316" s="36">
        <f t="shared" si="1639"/>
        <v>0</v>
      </c>
      <c r="AS3316" s="36">
        <f t="shared" si="1640"/>
        <v>0</v>
      </c>
      <c r="AT3316" s="36">
        <f t="shared" si="1641"/>
        <v>0</v>
      </c>
      <c r="AU3316" s="36">
        <f t="shared" si="1642"/>
        <v>0</v>
      </c>
      <c r="AV3316" s="36">
        <f t="shared" si="1652"/>
        <v>0</v>
      </c>
      <c r="AW3316" s="36">
        <f t="shared" si="1653"/>
        <v>0</v>
      </c>
      <c r="AX3316" s="36">
        <f t="shared" si="1643"/>
        <v>0</v>
      </c>
      <c r="AY3316" s="36">
        <f t="shared" si="1654"/>
        <v>0</v>
      </c>
      <c r="AZ3316" s="36">
        <f t="shared" si="1655"/>
        <v>0</v>
      </c>
      <c r="BA3316" s="36">
        <f t="shared" si="1644"/>
        <v>0</v>
      </c>
      <c r="BB3316" s="36">
        <f t="shared" si="1645"/>
        <v>0</v>
      </c>
      <c r="BC3316" s="36">
        <f t="shared" si="1646"/>
        <v>0</v>
      </c>
      <c r="BD3316" s="36">
        <f t="shared" si="1647"/>
        <v>0</v>
      </c>
      <c r="BE3316" s="36">
        <f t="shared" si="1648"/>
        <v>0</v>
      </c>
      <c r="BF3316" s="36">
        <f t="shared" si="1656"/>
        <v>3316</v>
      </c>
      <c r="BG3316" s="36">
        <f t="shared" si="1657"/>
        <v>0</v>
      </c>
      <c r="BH3316" s="36">
        <f t="shared" si="1658"/>
        <v>0</v>
      </c>
      <c r="BI3316" s="36">
        <f t="shared" si="1659"/>
        <v>0</v>
      </c>
      <c r="BJ3316" s="29">
        <f t="shared" si="1649"/>
        <v>0</v>
      </c>
      <c r="BK3316" s="29">
        <f t="shared" si="1660"/>
        <v>0</v>
      </c>
      <c r="BL3316" s="29">
        <f t="shared" si="1661"/>
        <v>0</v>
      </c>
      <c r="BM3316" s="29">
        <f t="shared" si="1662"/>
        <v>0</v>
      </c>
      <c r="BN3316" s="36">
        <f t="shared" si="1663"/>
        <v>0</v>
      </c>
      <c r="BQ3316" s="29">
        <f t="shared" si="1664"/>
        <v>0</v>
      </c>
    </row>
    <row r="3317" spans="2:69" s="35" customFormat="1" ht="30" customHeight="1" x14ac:dyDescent="0.15">
      <c r="B3317" s="31"/>
      <c r="C3317" s="32"/>
      <c r="D3317" s="71"/>
      <c r="E3317" s="72"/>
      <c r="F3317" s="72"/>
      <c r="G3317" s="72"/>
      <c r="H3317" s="72"/>
      <c r="I3317" s="72"/>
      <c r="J3317" s="72"/>
      <c r="K3317" s="72"/>
      <c r="L3317" s="72"/>
      <c r="M3317" s="72"/>
      <c r="N3317" s="73"/>
      <c r="O3317" s="33"/>
      <c r="P3317" s="31"/>
      <c r="Q3317" s="34"/>
      <c r="R3317" s="45"/>
      <c r="S3317" s="34"/>
      <c r="T3317" s="45"/>
      <c r="U3317" s="34"/>
      <c r="V3317" s="45"/>
      <c r="W3317" s="46"/>
      <c r="X3317" s="47" t="str">
        <f t="shared" si="1633"/>
        <v/>
      </c>
      <c r="Y3317" s="34"/>
      <c r="Z3317" s="45"/>
      <c r="AA3317" s="34"/>
      <c r="AB3317" s="45"/>
      <c r="AC3317" s="34"/>
      <c r="AD3317" s="45"/>
      <c r="AE3317" s="34"/>
      <c r="AF3317" s="48" t="str">
        <f t="shared" si="1634"/>
        <v/>
      </c>
      <c r="AG3317" s="34"/>
      <c r="AH3317" s="48" t="str">
        <f t="shared" si="1635"/>
        <v/>
      </c>
      <c r="AJ3317" s="48" t="str">
        <f t="shared" si="1650"/>
        <v/>
      </c>
      <c r="AK3317" s="34"/>
      <c r="AL3317" s="47" t="str">
        <f t="shared" si="1636"/>
        <v/>
      </c>
      <c r="AM3317" s="34"/>
      <c r="AN3317" s="47" t="str">
        <f t="shared" si="1637"/>
        <v/>
      </c>
      <c r="AP3317" s="36">
        <f t="shared" si="1651"/>
        <v>0</v>
      </c>
      <c r="AQ3317" s="36">
        <f t="shared" si="1638"/>
        <v>0</v>
      </c>
      <c r="AR3317" s="36">
        <f t="shared" si="1639"/>
        <v>0</v>
      </c>
      <c r="AS3317" s="36">
        <f t="shared" si="1640"/>
        <v>0</v>
      </c>
      <c r="AT3317" s="36">
        <f t="shared" si="1641"/>
        <v>0</v>
      </c>
      <c r="AU3317" s="36">
        <f t="shared" si="1642"/>
        <v>0</v>
      </c>
      <c r="AV3317" s="36">
        <f t="shared" si="1652"/>
        <v>0</v>
      </c>
      <c r="AW3317" s="36">
        <f t="shared" si="1653"/>
        <v>0</v>
      </c>
      <c r="AX3317" s="36">
        <f t="shared" si="1643"/>
        <v>0</v>
      </c>
      <c r="AY3317" s="36">
        <f t="shared" si="1654"/>
        <v>0</v>
      </c>
      <c r="AZ3317" s="36">
        <f t="shared" si="1655"/>
        <v>0</v>
      </c>
      <c r="BA3317" s="36">
        <f t="shared" si="1644"/>
        <v>0</v>
      </c>
      <c r="BB3317" s="36">
        <f t="shared" si="1645"/>
        <v>0</v>
      </c>
      <c r="BC3317" s="36">
        <f t="shared" si="1646"/>
        <v>0</v>
      </c>
      <c r="BD3317" s="36">
        <f t="shared" si="1647"/>
        <v>0</v>
      </c>
      <c r="BE3317" s="36">
        <f t="shared" si="1648"/>
        <v>0</v>
      </c>
      <c r="BF3317" s="36">
        <f t="shared" si="1656"/>
        <v>3317</v>
      </c>
      <c r="BG3317" s="36">
        <f t="shared" si="1657"/>
        <v>0</v>
      </c>
      <c r="BH3317" s="36">
        <f t="shared" si="1658"/>
        <v>0</v>
      </c>
      <c r="BI3317" s="36">
        <f t="shared" si="1659"/>
        <v>0</v>
      </c>
      <c r="BJ3317" s="29">
        <f t="shared" si="1649"/>
        <v>0</v>
      </c>
      <c r="BK3317" s="29">
        <f t="shared" si="1660"/>
        <v>0</v>
      </c>
      <c r="BL3317" s="29">
        <f t="shared" si="1661"/>
        <v>0</v>
      </c>
      <c r="BM3317" s="29">
        <f t="shared" si="1662"/>
        <v>0</v>
      </c>
      <c r="BN3317" s="36">
        <f t="shared" si="1663"/>
        <v>0</v>
      </c>
      <c r="BQ3317" s="29">
        <f t="shared" si="1664"/>
        <v>0</v>
      </c>
    </row>
    <row r="3318" spans="2:69" s="35" customFormat="1" ht="30" customHeight="1" x14ac:dyDescent="0.15">
      <c r="B3318" s="31"/>
      <c r="C3318" s="32"/>
      <c r="D3318" s="71"/>
      <c r="E3318" s="72"/>
      <c r="F3318" s="72"/>
      <c r="G3318" s="72"/>
      <c r="H3318" s="72"/>
      <c r="I3318" s="72"/>
      <c r="J3318" s="72"/>
      <c r="K3318" s="72"/>
      <c r="L3318" s="72"/>
      <c r="M3318" s="72"/>
      <c r="N3318" s="73"/>
      <c r="O3318" s="33"/>
      <c r="P3318" s="31"/>
      <c r="Q3318" s="34"/>
      <c r="R3318" s="45"/>
      <c r="S3318" s="34"/>
      <c r="T3318" s="45"/>
      <c r="U3318" s="34"/>
      <c r="V3318" s="45"/>
      <c r="W3318" s="46"/>
      <c r="X3318" s="47" t="str">
        <f t="shared" si="1633"/>
        <v/>
      </c>
      <c r="Y3318" s="34"/>
      <c r="Z3318" s="45"/>
      <c r="AA3318" s="34"/>
      <c r="AB3318" s="45"/>
      <c r="AC3318" s="34"/>
      <c r="AD3318" s="45"/>
      <c r="AE3318" s="34"/>
      <c r="AF3318" s="48" t="str">
        <f t="shared" si="1634"/>
        <v/>
      </c>
      <c r="AG3318" s="34"/>
      <c r="AH3318" s="48" t="str">
        <f t="shared" si="1635"/>
        <v/>
      </c>
      <c r="AJ3318" s="48" t="str">
        <f t="shared" si="1650"/>
        <v/>
      </c>
      <c r="AK3318" s="34"/>
      <c r="AL3318" s="47" t="str">
        <f t="shared" si="1636"/>
        <v/>
      </c>
      <c r="AM3318" s="34"/>
      <c r="AN3318" s="47" t="str">
        <f t="shared" si="1637"/>
        <v/>
      </c>
      <c r="AP3318" s="36">
        <f t="shared" si="1651"/>
        <v>0</v>
      </c>
      <c r="AQ3318" s="36">
        <f t="shared" si="1638"/>
        <v>0</v>
      </c>
      <c r="AR3318" s="36">
        <f t="shared" si="1639"/>
        <v>0</v>
      </c>
      <c r="AS3318" s="36">
        <f t="shared" si="1640"/>
        <v>0</v>
      </c>
      <c r="AT3318" s="36">
        <f t="shared" si="1641"/>
        <v>0</v>
      </c>
      <c r="AU3318" s="36">
        <f t="shared" si="1642"/>
        <v>0</v>
      </c>
      <c r="AV3318" s="36">
        <f t="shared" si="1652"/>
        <v>0</v>
      </c>
      <c r="AW3318" s="36">
        <f t="shared" si="1653"/>
        <v>0</v>
      </c>
      <c r="AX3318" s="36">
        <f t="shared" si="1643"/>
        <v>0</v>
      </c>
      <c r="AY3318" s="36">
        <f t="shared" si="1654"/>
        <v>0</v>
      </c>
      <c r="AZ3318" s="36">
        <f t="shared" si="1655"/>
        <v>0</v>
      </c>
      <c r="BA3318" s="36">
        <f t="shared" si="1644"/>
        <v>0</v>
      </c>
      <c r="BB3318" s="36">
        <f t="shared" si="1645"/>
        <v>0</v>
      </c>
      <c r="BC3318" s="36">
        <f t="shared" si="1646"/>
        <v>0</v>
      </c>
      <c r="BD3318" s="36">
        <f t="shared" si="1647"/>
        <v>0</v>
      </c>
      <c r="BE3318" s="36">
        <f t="shared" si="1648"/>
        <v>0</v>
      </c>
      <c r="BF3318" s="36">
        <f t="shared" si="1656"/>
        <v>3318</v>
      </c>
      <c r="BG3318" s="36">
        <f t="shared" si="1657"/>
        <v>0</v>
      </c>
      <c r="BH3318" s="36">
        <f t="shared" si="1658"/>
        <v>0</v>
      </c>
      <c r="BI3318" s="36">
        <f t="shared" si="1659"/>
        <v>0</v>
      </c>
      <c r="BJ3318" s="29">
        <f t="shared" si="1649"/>
        <v>0</v>
      </c>
      <c r="BK3318" s="29">
        <f t="shared" si="1660"/>
        <v>0</v>
      </c>
      <c r="BL3318" s="29">
        <f t="shared" si="1661"/>
        <v>0</v>
      </c>
      <c r="BM3318" s="29">
        <f t="shared" si="1662"/>
        <v>0</v>
      </c>
      <c r="BN3318" s="36">
        <f t="shared" si="1663"/>
        <v>0</v>
      </c>
      <c r="BQ3318" s="29">
        <f t="shared" si="1664"/>
        <v>0</v>
      </c>
    </row>
    <row r="3319" spans="2:69" s="35" customFormat="1" ht="30" customHeight="1" x14ac:dyDescent="0.15">
      <c r="B3319" s="31"/>
      <c r="C3319" s="32"/>
      <c r="D3319" s="71"/>
      <c r="E3319" s="72"/>
      <c r="F3319" s="72"/>
      <c r="G3319" s="72"/>
      <c r="H3319" s="72"/>
      <c r="I3319" s="72"/>
      <c r="J3319" s="72"/>
      <c r="K3319" s="72"/>
      <c r="L3319" s="72"/>
      <c r="M3319" s="72"/>
      <c r="N3319" s="73"/>
      <c r="O3319" s="33"/>
      <c r="P3319" s="31"/>
      <c r="Q3319" s="34"/>
      <c r="R3319" s="45"/>
      <c r="S3319" s="34"/>
      <c r="T3319" s="45"/>
      <c r="U3319" s="34"/>
      <c r="V3319" s="45"/>
      <c r="W3319" s="46"/>
      <c r="X3319" s="47" t="str">
        <f t="shared" si="1633"/>
        <v/>
      </c>
      <c r="Y3319" s="34"/>
      <c r="Z3319" s="45"/>
      <c r="AA3319" s="34"/>
      <c r="AB3319" s="45"/>
      <c r="AC3319" s="34"/>
      <c r="AD3319" s="45"/>
      <c r="AE3319" s="34"/>
      <c r="AF3319" s="48" t="str">
        <f t="shared" si="1634"/>
        <v/>
      </c>
      <c r="AG3319" s="34"/>
      <c r="AH3319" s="48" t="str">
        <f t="shared" si="1635"/>
        <v/>
      </c>
      <c r="AJ3319" s="48" t="str">
        <f t="shared" si="1650"/>
        <v/>
      </c>
      <c r="AK3319" s="34"/>
      <c r="AL3319" s="47" t="str">
        <f t="shared" si="1636"/>
        <v/>
      </c>
      <c r="AM3319" s="34"/>
      <c r="AN3319" s="47" t="str">
        <f t="shared" si="1637"/>
        <v/>
      </c>
      <c r="AP3319" s="36">
        <f t="shared" si="1651"/>
        <v>0</v>
      </c>
      <c r="AQ3319" s="36">
        <f t="shared" si="1638"/>
        <v>0</v>
      </c>
      <c r="AR3319" s="36">
        <f t="shared" si="1639"/>
        <v>0</v>
      </c>
      <c r="AS3319" s="36">
        <f t="shared" si="1640"/>
        <v>0</v>
      </c>
      <c r="AT3319" s="36">
        <f t="shared" si="1641"/>
        <v>0</v>
      </c>
      <c r="AU3319" s="36">
        <f t="shared" si="1642"/>
        <v>0</v>
      </c>
      <c r="AV3319" s="36">
        <f t="shared" si="1652"/>
        <v>0</v>
      </c>
      <c r="AW3319" s="36">
        <f t="shared" si="1653"/>
        <v>0</v>
      </c>
      <c r="AX3319" s="36">
        <f t="shared" si="1643"/>
        <v>0</v>
      </c>
      <c r="AY3319" s="36">
        <f t="shared" si="1654"/>
        <v>0</v>
      </c>
      <c r="AZ3319" s="36">
        <f t="shared" si="1655"/>
        <v>0</v>
      </c>
      <c r="BA3319" s="36">
        <f t="shared" si="1644"/>
        <v>0</v>
      </c>
      <c r="BB3319" s="36">
        <f t="shared" si="1645"/>
        <v>0</v>
      </c>
      <c r="BC3319" s="36">
        <f t="shared" si="1646"/>
        <v>0</v>
      </c>
      <c r="BD3319" s="36">
        <f t="shared" si="1647"/>
        <v>0</v>
      </c>
      <c r="BE3319" s="36">
        <f t="shared" si="1648"/>
        <v>0</v>
      </c>
      <c r="BF3319" s="36">
        <f t="shared" si="1656"/>
        <v>3319</v>
      </c>
      <c r="BG3319" s="36">
        <f t="shared" si="1657"/>
        <v>0</v>
      </c>
      <c r="BH3319" s="36">
        <f t="shared" si="1658"/>
        <v>0</v>
      </c>
      <c r="BI3319" s="36">
        <f t="shared" si="1659"/>
        <v>0</v>
      </c>
      <c r="BJ3319" s="29">
        <f t="shared" si="1649"/>
        <v>0</v>
      </c>
      <c r="BK3319" s="29">
        <f t="shared" si="1660"/>
        <v>0</v>
      </c>
      <c r="BL3319" s="29">
        <f t="shared" si="1661"/>
        <v>0</v>
      </c>
      <c r="BM3319" s="29">
        <f t="shared" si="1662"/>
        <v>0</v>
      </c>
      <c r="BN3319" s="36">
        <f t="shared" si="1663"/>
        <v>0</v>
      </c>
      <c r="BQ3319" s="29">
        <f t="shared" si="1664"/>
        <v>0</v>
      </c>
    </row>
    <row r="3320" spans="2:69" s="35" customFormat="1" ht="30" customHeight="1" x14ac:dyDescent="0.15">
      <c r="B3320" s="31"/>
      <c r="C3320" s="32"/>
      <c r="D3320" s="71"/>
      <c r="E3320" s="72"/>
      <c r="F3320" s="72"/>
      <c r="G3320" s="72"/>
      <c r="H3320" s="72"/>
      <c r="I3320" s="72"/>
      <c r="J3320" s="72"/>
      <c r="K3320" s="72"/>
      <c r="L3320" s="72"/>
      <c r="M3320" s="72"/>
      <c r="N3320" s="73"/>
      <c r="O3320" s="33"/>
      <c r="P3320" s="31"/>
      <c r="Q3320" s="34"/>
      <c r="R3320" s="45"/>
      <c r="S3320" s="34"/>
      <c r="T3320" s="45"/>
      <c r="U3320" s="34"/>
      <c r="V3320" s="45"/>
      <c r="W3320" s="46"/>
      <c r="X3320" s="47" t="str">
        <f t="shared" si="1633"/>
        <v/>
      </c>
      <c r="Y3320" s="34"/>
      <c r="Z3320" s="45"/>
      <c r="AA3320" s="34"/>
      <c r="AB3320" s="45"/>
      <c r="AC3320" s="34"/>
      <c r="AD3320" s="45"/>
      <c r="AE3320" s="34"/>
      <c r="AF3320" s="48" t="str">
        <f t="shared" si="1634"/>
        <v/>
      </c>
      <c r="AG3320" s="34"/>
      <c r="AH3320" s="48" t="str">
        <f t="shared" si="1635"/>
        <v/>
      </c>
      <c r="AJ3320" s="48" t="str">
        <f t="shared" si="1650"/>
        <v/>
      </c>
      <c r="AK3320" s="34"/>
      <c r="AL3320" s="47" t="str">
        <f t="shared" si="1636"/>
        <v/>
      </c>
      <c r="AM3320" s="34"/>
      <c r="AN3320" s="47" t="str">
        <f t="shared" si="1637"/>
        <v/>
      </c>
      <c r="AP3320" s="36">
        <f t="shared" si="1651"/>
        <v>0</v>
      </c>
      <c r="AQ3320" s="36">
        <f t="shared" si="1638"/>
        <v>0</v>
      </c>
      <c r="AR3320" s="36">
        <f t="shared" si="1639"/>
        <v>0</v>
      </c>
      <c r="AS3320" s="36">
        <f t="shared" si="1640"/>
        <v>0</v>
      </c>
      <c r="AT3320" s="36">
        <f t="shared" si="1641"/>
        <v>0</v>
      </c>
      <c r="AU3320" s="36">
        <f t="shared" si="1642"/>
        <v>0</v>
      </c>
      <c r="AV3320" s="36">
        <f t="shared" si="1652"/>
        <v>0</v>
      </c>
      <c r="AW3320" s="36">
        <f t="shared" si="1653"/>
        <v>0</v>
      </c>
      <c r="AX3320" s="36">
        <f t="shared" si="1643"/>
        <v>0</v>
      </c>
      <c r="AY3320" s="36">
        <f t="shared" si="1654"/>
        <v>0</v>
      </c>
      <c r="AZ3320" s="36">
        <f t="shared" si="1655"/>
        <v>0</v>
      </c>
      <c r="BA3320" s="36">
        <f t="shared" si="1644"/>
        <v>0</v>
      </c>
      <c r="BB3320" s="36">
        <f t="shared" si="1645"/>
        <v>0</v>
      </c>
      <c r="BC3320" s="36">
        <f t="shared" si="1646"/>
        <v>0</v>
      </c>
      <c r="BD3320" s="36">
        <f t="shared" si="1647"/>
        <v>0</v>
      </c>
      <c r="BE3320" s="36">
        <f t="shared" si="1648"/>
        <v>0</v>
      </c>
      <c r="BF3320" s="36">
        <f t="shared" si="1656"/>
        <v>3320</v>
      </c>
      <c r="BG3320" s="36">
        <f t="shared" si="1657"/>
        <v>0</v>
      </c>
      <c r="BH3320" s="36">
        <f t="shared" si="1658"/>
        <v>0</v>
      </c>
      <c r="BI3320" s="36">
        <f t="shared" si="1659"/>
        <v>0</v>
      </c>
      <c r="BJ3320" s="29">
        <f t="shared" si="1649"/>
        <v>0</v>
      </c>
      <c r="BK3320" s="29">
        <f t="shared" si="1660"/>
        <v>0</v>
      </c>
      <c r="BL3320" s="29">
        <f t="shared" si="1661"/>
        <v>0</v>
      </c>
      <c r="BM3320" s="29">
        <f t="shared" si="1662"/>
        <v>0</v>
      </c>
      <c r="BN3320" s="36">
        <f t="shared" si="1663"/>
        <v>0</v>
      </c>
      <c r="BQ3320" s="29">
        <f t="shared" si="1664"/>
        <v>0</v>
      </c>
    </row>
    <row r="3321" spans="2:69" s="35" customFormat="1" ht="30" customHeight="1" x14ac:dyDescent="0.15">
      <c r="B3321" s="31"/>
      <c r="C3321" s="32"/>
      <c r="D3321" s="71"/>
      <c r="E3321" s="72"/>
      <c r="F3321" s="72"/>
      <c r="G3321" s="72"/>
      <c r="H3321" s="72"/>
      <c r="I3321" s="72"/>
      <c r="J3321" s="72"/>
      <c r="K3321" s="72"/>
      <c r="L3321" s="72"/>
      <c r="M3321" s="72"/>
      <c r="N3321" s="73"/>
      <c r="O3321" s="33"/>
      <c r="P3321" s="31"/>
      <c r="Q3321" s="34"/>
      <c r="R3321" s="45"/>
      <c r="S3321" s="34"/>
      <c r="T3321" s="45"/>
      <c r="U3321" s="34"/>
      <c r="V3321" s="45"/>
      <c r="W3321" s="46"/>
      <c r="X3321" s="47" t="str">
        <f t="shared" si="1633"/>
        <v/>
      </c>
      <c r="Y3321" s="34"/>
      <c r="Z3321" s="45"/>
      <c r="AA3321" s="34"/>
      <c r="AB3321" s="45"/>
      <c r="AC3321" s="34"/>
      <c r="AD3321" s="45"/>
      <c r="AE3321" s="34"/>
      <c r="AF3321" s="48" t="str">
        <f t="shared" si="1634"/>
        <v/>
      </c>
      <c r="AG3321" s="34"/>
      <c r="AH3321" s="48" t="str">
        <f t="shared" si="1635"/>
        <v/>
      </c>
      <c r="AJ3321" s="48" t="str">
        <f t="shared" si="1650"/>
        <v/>
      </c>
      <c r="AK3321" s="34"/>
      <c r="AL3321" s="47" t="str">
        <f t="shared" si="1636"/>
        <v/>
      </c>
      <c r="AM3321" s="34"/>
      <c r="AN3321" s="47" t="str">
        <f t="shared" si="1637"/>
        <v/>
      </c>
      <c r="AP3321" s="36">
        <f t="shared" si="1651"/>
        <v>0</v>
      </c>
      <c r="AQ3321" s="36">
        <f t="shared" si="1638"/>
        <v>0</v>
      </c>
      <c r="AR3321" s="36">
        <f t="shared" si="1639"/>
        <v>0</v>
      </c>
      <c r="AS3321" s="36">
        <f t="shared" si="1640"/>
        <v>0</v>
      </c>
      <c r="AT3321" s="36">
        <f t="shared" si="1641"/>
        <v>0</v>
      </c>
      <c r="AU3321" s="36">
        <f t="shared" si="1642"/>
        <v>0</v>
      </c>
      <c r="AV3321" s="36">
        <f t="shared" si="1652"/>
        <v>0</v>
      </c>
      <c r="AW3321" s="36">
        <f t="shared" si="1653"/>
        <v>0</v>
      </c>
      <c r="AX3321" s="36">
        <f t="shared" si="1643"/>
        <v>0</v>
      </c>
      <c r="AY3321" s="36">
        <f t="shared" si="1654"/>
        <v>0</v>
      </c>
      <c r="AZ3321" s="36">
        <f t="shared" si="1655"/>
        <v>0</v>
      </c>
      <c r="BA3321" s="36">
        <f t="shared" si="1644"/>
        <v>0</v>
      </c>
      <c r="BB3321" s="36">
        <f t="shared" si="1645"/>
        <v>0</v>
      </c>
      <c r="BC3321" s="36">
        <f t="shared" si="1646"/>
        <v>0</v>
      </c>
      <c r="BD3321" s="36">
        <f t="shared" si="1647"/>
        <v>0</v>
      </c>
      <c r="BE3321" s="36">
        <f t="shared" si="1648"/>
        <v>0</v>
      </c>
      <c r="BF3321" s="36">
        <f t="shared" si="1656"/>
        <v>3321</v>
      </c>
      <c r="BG3321" s="36">
        <f t="shared" si="1657"/>
        <v>0</v>
      </c>
      <c r="BH3321" s="36">
        <f t="shared" si="1658"/>
        <v>0</v>
      </c>
      <c r="BI3321" s="36">
        <f t="shared" si="1659"/>
        <v>0</v>
      </c>
      <c r="BJ3321" s="29">
        <f t="shared" si="1649"/>
        <v>0</v>
      </c>
      <c r="BK3321" s="29">
        <f t="shared" si="1660"/>
        <v>0</v>
      </c>
      <c r="BL3321" s="29">
        <f t="shared" si="1661"/>
        <v>0</v>
      </c>
      <c r="BM3321" s="29">
        <f t="shared" si="1662"/>
        <v>0</v>
      </c>
      <c r="BN3321" s="36">
        <f t="shared" si="1663"/>
        <v>0</v>
      </c>
      <c r="BQ3321" s="29">
        <f t="shared" si="1664"/>
        <v>0</v>
      </c>
    </row>
    <row r="3322" spans="2:69" s="35" customFormat="1" ht="30" customHeight="1" x14ac:dyDescent="0.15">
      <c r="B3322" s="31"/>
      <c r="C3322" s="32"/>
      <c r="D3322" s="71"/>
      <c r="E3322" s="72"/>
      <c r="F3322" s="72"/>
      <c r="G3322" s="72"/>
      <c r="H3322" s="72"/>
      <c r="I3322" s="72"/>
      <c r="J3322" s="72"/>
      <c r="K3322" s="72"/>
      <c r="L3322" s="72"/>
      <c r="M3322" s="72"/>
      <c r="N3322" s="73"/>
      <c r="O3322" s="33"/>
      <c r="P3322" s="31"/>
      <c r="Q3322" s="34"/>
      <c r="R3322" s="45"/>
      <c r="S3322" s="34"/>
      <c r="T3322" s="45"/>
      <c r="U3322" s="34"/>
      <c r="V3322" s="45"/>
      <c r="W3322" s="46"/>
      <c r="X3322" s="47" t="str">
        <f t="shared" si="1633"/>
        <v/>
      </c>
      <c r="Y3322" s="34"/>
      <c r="Z3322" s="45"/>
      <c r="AA3322" s="34"/>
      <c r="AB3322" s="45"/>
      <c r="AC3322" s="34"/>
      <c r="AD3322" s="45"/>
      <c r="AE3322" s="34"/>
      <c r="AF3322" s="48" t="str">
        <f t="shared" si="1634"/>
        <v/>
      </c>
      <c r="AG3322" s="34"/>
      <c r="AH3322" s="48" t="str">
        <f t="shared" si="1635"/>
        <v/>
      </c>
      <c r="AJ3322" s="48" t="str">
        <f t="shared" si="1650"/>
        <v/>
      </c>
      <c r="AK3322" s="34"/>
      <c r="AL3322" s="47" t="str">
        <f t="shared" si="1636"/>
        <v/>
      </c>
      <c r="AM3322" s="34"/>
      <c r="AN3322" s="47" t="str">
        <f t="shared" si="1637"/>
        <v/>
      </c>
      <c r="AP3322" s="36">
        <f t="shared" si="1651"/>
        <v>0</v>
      </c>
      <c r="AQ3322" s="36">
        <f t="shared" si="1638"/>
        <v>0</v>
      </c>
      <c r="AR3322" s="36">
        <f t="shared" si="1639"/>
        <v>0</v>
      </c>
      <c r="AS3322" s="36">
        <f t="shared" si="1640"/>
        <v>0</v>
      </c>
      <c r="AT3322" s="36">
        <f t="shared" si="1641"/>
        <v>0</v>
      </c>
      <c r="AU3322" s="36">
        <f t="shared" si="1642"/>
        <v>0</v>
      </c>
      <c r="AV3322" s="36">
        <f t="shared" si="1652"/>
        <v>0</v>
      </c>
      <c r="AW3322" s="36">
        <f t="shared" si="1653"/>
        <v>0</v>
      </c>
      <c r="AX3322" s="36">
        <f t="shared" si="1643"/>
        <v>0</v>
      </c>
      <c r="AY3322" s="36">
        <f t="shared" si="1654"/>
        <v>0</v>
      </c>
      <c r="AZ3322" s="36">
        <f t="shared" si="1655"/>
        <v>0</v>
      </c>
      <c r="BA3322" s="36">
        <f t="shared" si="1644"/>
        <v>0</v>
      </c>
      <c r="BB3322" s="36">
        <f t="shared" si="1645"/>
        <v>0</v>
      </c>
      <c r="BC3322" s="36">
        <f t="shared" si="1646"/>
        <v>0</v>
      </c>
      <c r="BD3322" s="36">
        <f t="shared" si="1647"/>
        <v>0</v>
      </c>
      <c r="BE3322" s="36">
        <f t="shared" si="1648"/>
        <v>0</v>
      </c>
      <c r="BF3322" s="36">
        <f t="shared" si="1656"/>
        <v>3322</v>
      </c>
      <c r="BG3322" s="36">
        <f t="shared" si="1657"/>
        <v>0</v>
      </c>
      <c r="BH3322" s="36">
        <f t="shared" si="1658"/>
        <v>0</v>
      </c>
      <c r="BI3322" s="36">
        <f t="shared" si="1659"/>
        <v>0</v>
      </c>
      <c r="BJ3322" s="29">
        <f t="shared" si="1649"/>
        <v>0</v>
      </c>
      <c r="BK3322" s="29">
        <f t="shared" si="1660"/>
        <v>0</v>
      </c>
      <c r="BL3322" s="29">
        <f t="shared" si="1661"/>
        <v>0</v>
      </c>
      <c r="BM3322" s="29">
        <f t="shared" si="1662"/>
        <v>0</v>
      </c>
      <c r="BN3322" s="36">
        <f t="shared" si="1663"/>
        <v>0</v>
      </c>
      <c r="BQ3322" s="29">
        <f t="shared" si="1664"/>
        <v>0</v>
      </c>
    </row>
    <row r="3323" spans="2:69" s="35" customFormat="1" ht="30" customHeight="1" x14ac:dyDescent="0.15">
      <c r="B3323" s="31"/>
      <c r="C3323" s="32"/>
      <c r="D3323" s="71"/>
      <c r="E3323" s="72"/>
      <c r="F3323" s="72"/>
      <c r="G3323" s="72"/>
      <c r="H3323" s="72"/>
      <c r="I3323" s="72"/>
      <c r="J3323" s="72"/>
      <c r="K3323" s="72"/>
      <c r="L3323" s="72"/>
      <c r="M3323" s="72"/>
      <c r="N3323" s="73"/>
      <c r="O3323" s="33"/>
      <c r="P3323" s="31"/>
      <c r="Q3323" s="34"/>
      <c r="R3323" s="45"/>
      <c r="S3323" s="34"/>
      <c r="T3323" s="45"/>
      <c r="U3323" s="34"/>
      <c r="V3323" s="45"/>
      <c r="W3323" s="46"/>
      <c r="X3323" s="47" t="str">
        <f t="shared" si="1633"/>
        <v/>
      </c>
      <c r="Y3323" s="34"/>
      <c r="Z3323" s="45"/>
      <c r="AA3323" s="34"/>
      <c r="AB3323" s="45"/>
      <c r="AC3323" s="34"/>
      <c r="AD3323" s="45"/>
      <c r="AE3323" s="34"/>
      <c r="AF3323" s="48" t="str">
        <f t="shared" si="1634"/>
        <v/>
      </c>
      <c r="AG3323" s="34"/>
      <c r="AH3323" s="48" t="str">
        <f t="shared" si="1635"/>
        <v/>
      </c>
      <c r="AJ3323" s="48" t="str">
        <f t="shared" si="1650"/>
        <v/>
      </c>
      <c r="AK3323" s="34"/>
      <c r="AL3323" s="47" t="str">
        <f t="shared" si="1636"/>
        <v/>
      </c>
      <c r="AM3323" s="34"/>
      <c r="AN3323" s="47" t="str">
        <f t="shared" si="1637"/>
        <v/>
      </c>
      <c r="AP3323" s="36">
        <f t="shared" si="1651"/>
        <v>0</v>
      </c>
      <c r="AQ3323" s="36">
        <f t="shared" si="1638"/>
        <v>0</v>
      </c>
      <c r="AR3323" s="36">
        <f t="shared" si="1639"/>
        <v>0</v>
      </c>
      <c r="AS3323" s="36">
        <f t="shared" si="1640"/>
        <v>0</v>
      </c>
      <c r="AT3323" s="36">
        <f t="shared" si="1641"/>
        <v>0</v>
      </c>
      <c r="AU3323" s="36">
        <f t="shared" si="1642"/>
        <v>0</v>
      </c>
      <c r="AV3323" s="36">
        <f t="shared" si="1652"/>
        <v>0</v>
      </c>
      <c r="AW3323" s="36">
        <f t="shared" si="1653"/>
        <v>0</v>
      </c>
      <c r="AX3323" s="36">
        <f t="shared" si="1643"/>
        <v>0</v>
      </c>
      <c r="AY3323" s="36">
        <f t="shared" si="1654"/>
        <v>0</v>
      </c>
      <c r="AZ3323" s="36">
        <f t="shared" si="1655"/>
        <v>0</v>
      </c>
      <c r="BA3323" s="36">
        <f t="shared" si="1644"/>
        <v>0</v>
      </c>
      <c r="BB3323" s="36">
        <f t="shared" si="1645"/>
        <v>0</v>
      </c>
      <c r="BC3323" s="36">
        <f t="shared" si="1646"/>
        <v>0</v>
      </c>
      <c r="BD3323" s="36">
        <f t="shared" si="1647"/>
        <v>0</v>
      </c>
      <c r="BE3323" s="36">
        <f t="shared" si="1648"/>
        <v>0</v>
      </c>
      <c r="BF3323" s="36">
        <f t="shared" si="1656"/>
        <v>3323</v>
      </c>
      <c r="BG3323" s="36">
        <f t="shared" si="1657"/>
        <v>0</v>
      </c>
      <c r="BH3323" s="36">
        <f t="shared" si="1658"/>
        <v>0</v>
      </c>
      <c r="BI3323" s="36">
        <f t="shared" si="1659"/>
        <v>0</v>
      </c>
      <c r="BJ3323" s="29">
        <f t="shared" si="1649"/>
        <v>0</v>
      </c>
      <c r="BK3323" s="29">
        <f t="shared" si="1660"/>
        <v>0</v>
      </c>
      <c r="BL3323" s="29">
        <f t="shared" si="1661"/>
        <v>0</v>
      </c>
      <c r="BM3323" s="29">
        <f t="shared" si="1662"/>
        <v>0</v>
      </c>
      <c r="BN3323" s="36">
        <f t="shared" si="1663"/>
        <v>0</v>
      </c>
      <c r="BQ3323" s="29">
        <f t="shared" si="1664"/>
        <v>0</v>
      </c>
    </row>
    <row r="3324" spans="2:69" s="35" customFormat="1" ht="30" customHeight="1" x14ac:dyDescent="0.15">
      <c r="B3324" s="31"/>
      <c r="C3324" s="32"/>
      <c r="D3324" s="71"/>
      <c r="E3324" s="72"/>
      <c r="F3324" s="72"/>
      <c r="G3324" s="72"/>
      <c r="H3324" s="72"/>
      <c r="I3324" s="72"/>
      <c r="J3324" s="72"/>
      <c r="K3324" s="72"/>
      <c r="L3324" s="72"/>
      <c r="M3324" s="72"/>
      <c r="N3324" s="73"/>
      <c r="O3324" s="33"/>
      <c r="P3324" s="31"/>
      <c r="Q3324" s="34"/>
      <c r="R3324" s="45"/>
      <c r="S3324" s="34"/>
      <c r="T3324" s="45"/>
      <c r="U3324" s="34"/>
      <c r="V3324" s="45"/>
      <c r="W3324" s="46"/>
      <c r="X3324" s="47" t="str">
        <f t="shared" si="1633"/>
        <v/>
      </c>
      <c r="Y3324" s="34"/>
      <c r="Z3324" s="45"/>
      <c r="AA3324" s="34"/>
      <c r="AB3324" s="45"/>
      <c r="AC3324" s="34"/>
      <c r="AD3324" s="45"/>
      <c r="AE3324" s="34"/>
      <c r="AF3324" s="48" t="str">
        <f t="shared" si="1634"/>
        <v/>
      </c>
      <c r="AG3324" s="34"/>
      <c r="AH3324" s="48" t="str">
        <f t="shared" si="1635"/>
        <v/>
      </c>
      <c r="AJ3324" s="48" t="str">
        <f t="shared" si="1650"/>
        <v/>
      </c>
      <c r="AK3324" s="34"/>
      <c r="AL3324" s="47" t="str">
        <f t="shared" si="1636"/>
        <v/>
      </c>
      <c r="AM3324" s="34"/>
      <c r="AN3324" s="47" t="str">
        <f t="shared" si="1637"/>
        <v/>
      </c>
      <c r="AP3324" s="36">
        <f t="shared" si="1651"/>
        <v>0</v>
      </c>
      <c r="AQ3324" s="36">
        <f t="shared" si="1638"/>
        <v>0</v>
      </c>
      <c r="AR3324" s="36">
        <f t="shared" si="1639"/>
        <v>0</v>
      </c>
      <c r="AS3324" s="36">
        <f t="shared" si="1640"/>
        <v>0</v>
      </c>
      <c r="AT3324" s="36">
        <f t="shared" si="1641"/>
        <v>0</v>
      </c>
      <c r="AU3324" s="36">
        <f t="shared" si="1642"/>
        <v>0</v>
      </c>
      <c r="AV3324" s="36">
        <f t="shared" si="1652"/>
        <v>0</v>
      </c>
      <c r="AW3324" s="36">
        <f t="shared" si="1653"/>
        <v>0</v>
      </c>
      <c r="AX3324" s="36">
        <f t="shared" si="1643"/>
        <v>0</v>
      </c>
      <c r="AY3324" s="36">
        <f t="shared" si="1654"/>
        <v>0</v>
      </c>
      <c r="AZ3324" s="36">
        <f t="shared" si="1655"/>
        <v>0</v>
      </c>
      <c r="BA3324" s="36">
        <f t="shared" si="1644"/>
        <v>0</v>
      </c>
      <c r="BB3324" s="36">
        <f t="shared" si="1645"/>
        <v>0</v>
      </c>
      <c r="BC3324" s="36">
        <f t="shared" si="1646"/>
        <v>0</v>
      </c>
      <c r="BD3324" s="36">
        <f t="shared" si="1647"/>
        <v>0</v>
      </c>
      <c r="BE3324" s="36">
        <f t="shared" si="1648"/>
        <v>0</v>
      </c>
      <c r="BF3324" s="36">
        <f t="shared" si="1656"/>
        <v>3324</v>
      </c>
      <c r="BG3324" s="36">
        <f t="shared" si="1657"/>
        <v>0</v>
      </c>
      <c r="BH3324" s="36">
        <f t="shared" si="1658"/>
        <v>0</v>
      </c>
      <c r="BI3324" s="36">
        <f t="shared" si="1659"/>
        <v>0</v>
      </c>
      <c r="BJ3324" s="29">
        <f t="shared" si="1649"/>
        <v>0</v>
      </c>
      <c r="BK3324" s="29">
        <f t="shared" si="1660"/>
        <v>0</v>
      </c>
      <c r="BL3324" s="29">
        <f t="shared" si="1661"/>
        <v>0</v>
      </c>
      <c r="BM3324" s="29">
        <f t="shared" si="1662"/>
        <v>0</v>
      </c>
      <c r="BN3324" s="36">
        <f t="shared" si="1663"/>
        <v>0</v>
      </c>
      <c r="BQ3324" s="29">
        <f t="shared" si="1664"/>
        <v>0</v>
      </c>
    </row>
    <row r="3325" spans="2:69" s="35" customFormat="1" ht="30" customHeight="1" x14ac:dyDescent="0.15">
      <c r="B3325" s="31"/>
      <c r="C3325" s="32"/>
      <c r="D3325" s="71"/>
      <c r="E3325" s="72"/>
      <c r="F3325" s="72"/>
      <c r="G3325" s="72"/>
      <c r="H3325" s="72"/>
      <c r="I3325" s="72"/>
      <c r="J3325" s="72"/>
      <c r="K3325" s="72"/>
      <c r="L3325" s="72"/>
      <c r="M3325" s="72"/>
      <c r="N3325" s="73"/>
      <c r="O3325" s="33"/>
      <c r="P3325" s="31"/>
      <c r="Q3325" s="34"/>
      <c r="R3325" s="45"/>
      <c r="S3325" s="34"/>
      <c r="T3325" s="45"/>
      <c r="U3325" s="34"/>
      <c r="V3325" s="45"/>
      <c r="W3325" s="46"/>
      <c r="X3325" s="47" t="str">
        <f t="shared" si="1633"/>
        <v/>
      </c>
      <c r="Y3325" s="34"/>
      <c r="Z3325" s="45"/>
      <c r="AA3325" s="34"/>
      <c r="AB3325" s="45"/>
      <c r="AC3325" s="34"/>
      <c r="AD3325" s="45"/>
      <c r="AE3325" s="34"/>
      <c r="AF3325" s="48" t="str">
        <f t="shared" si="1634"/>
        <v/>
      </c>
      <c r="AG3325" s="34"/>
      <c r="AH3325" s="48" t="str">
        <f t="shared" si="1635"/>
        <v/>
      </c>
      <c r="AJ3325" s="48" t="str">
        <f t="shared" si="1650"/>
        <v/>
      </c>
      <c r="AK3325" s="34"/>
      <c r="AL3325" s="47" t="str">
        <f t="shared" si="1636"/>
        <v/>
      </c>
      <c r="AM3325" s="34"/>
      <c r="AN3325" s="47" t="str">
        <f t="shared" si="1637"/>
        <v/>
      </c>
      <c r="AP3325" s="36">
        <f t="shared" si="1651"/>
        <v>0</v>
      </c>
      <c r="AQ3325" s="36">
        <f t="shared" si="1638"/>
        <v>0</v>
      </c>
      <c r="AR3325" s="36">
        <f t="shared" si="1639"/>
        <v>0</v>
      </c>
      <c r="AS3325" s="36">
        <f t="shared" si="1640"/>
        <v>0</v>
      </c>
      <c r="AT3325" s="36">
        <f t="shared" si="1641"/>
        <v>0</v>
      </c>
      <c r="AU3325" s="36">
        <f t="shared" si="1642"/>
        <v>0</v>
      </c>
      <c r="AV3325" s="36">
        <f t="shared" si="1652"/>
        <v>0</v>
      </c>
      <c r="AW3325" s="36">
        <f t="shared" si="1653"/>
        <v>0</v>
      </c>
      <c r="AX3325" s="36">
        <f t="shared" si="1643"/>
        <v>0</v>
      </c>
      <c r="AY3325" s="36">
        <f t="shared" si="1654"/>
        <v>0</v>
      </c>
      <c r="AZ3325" s="36">
        <f t="shared" si="1655"/>
        <v>0</v>
      </c>
      <c r="BA3325" s="36">
        <f t="shared" si="1644"/>
        <v>0</v>
      </c>
      <c r="BB3325" s="36">
        <f t="shared" si="1645"/>
        <v>0</v>
      </c>
      <c r="BC3325" s="36">
        <f t="shared" si="1646"/>
        <v>0</v>
      </c>
      <c r="BD3325" s="36">
        <f t="shared" si="1647"/>
        <v>0</v>
      </c>
      <c r="BE3325" s="36">
        <f t="shared" si="1648"/>
        <v>0</v>
      </c>
      <c r="BF3325" s="36">
        <f t="shared" si="1656"/>
        <v>3325</v>
      </c>
      <c r="BG3325" s="36">
        <f t="shared" si="1657"/>
        <v>0</v>
      </c>
      <c r="BH3325" s="36">
        <f t="shared" si="1658"/>
        <v>0</v>
      </c>
      <c r="BI3325" s="36">
        <f t="shared" si="1659"/>
        <v>0</v>
      </c>
      <c r="BJ3325" s="29">
        <f t="shared" si="1649"/>
        <v>0</v>
      </c>
      <c r="BK3325" s="29">
        <f t="shared" si="1660"/>
        <v>0</v>
      </c>
      <c r="BL3325" s="29">
        <f t="shared" si="1661"/>
        <v>0</v>
      </c>
      <c r="BM3325" s="29">
        <f t="shared" si="1662"/>
        <v>0</v>
      </c>
      <c r="BN3325" s="36">
        <f t="shared" si="1663"/>
        <v>0</v>
      </c>
      <c r="BQ3325" s="29">
        <f t="shared" si="1664"/>
        <v>0</v>
      </c>
    </row>
    <row r="3326" spans="2:69" s="35" customFormat="1" ht="30" customHeight="1" x14ac:dyDescent="0.15">
      <c r="B3326" s="31"/>
      <c r="C3326" s="32"/>
      <c r="D3326" s="71"/>
      <c r="E3326" s="72"/>
      <c r="F3326" s="72"/>
      <c r="G3326" s="72"/>
      <c r="H3326" s="72"/>
      <c r="I3326" s="72"/>
      <c r="J3326" s="72"/>
      <c r="K3326" s="72"/>
      <c r="L3326" s="72"/>
      <c r="M3326" s="72"/>
      <c r="N3326" s="73"/>
      <c r="O3326" s="33"/>
      <c r="P3326" s="31"/>
      <c r="Q3326" s="34"/>
      <c r="R3326" s="45"/>
      <c r="S3326" s="34"/>
      <c r="T3326" s="45"/>
      <c r="U3326" s="34"/>
      <c r="V3326" s="45"/>
      <c r="W3326" s="46"/>
      <c r="X3326" s="47" t="str">
        <f t="shared" si="1633"/>
        <v/>
      </c>
      <c r="Y3326" s="34"/>
      <c r="Z3326" s="45"/>
      <c r="AA3326" s="34"/>
      <c r="AB3326" s="45"/>
      <c r="AC3326" s="34"/>
      <c r="AD3326" s="45"/>
      <c r="AE3326" s="34"/>
      <c r="AF3326" s="48" t="str">
        <f t="shared" si="1634"/>
        <v/>
      </c>
      <c r="AG3326" s="34"/>
      <c r="AH3326" s="48" t="str">
        <f t="shared" si="1635"/>
        <v/>
      </c>
      <c r="AJ3326" s="48" t="str">
        <f t="shared" si="1650"/>
        <v/>
      </c>
      <c r="AK3326" s="34"/>
      <c r="AL3326" s="47" t="str">
        <f t="shared" si="1636"/>
        <v/>
      </c>
      <c r="AM3326" s="34"/>
      <c r="AN3326" s="47" t="str">
        <f t="shared" si="1637"/>
        <v/>
      </c>
      <c r="AP3326" s="36">
        <f t="shared" si="1651"/>
        <v>0</v>
      </c>
      <c r="AQ3326" s="36">
        <f t="shared" si="1638"/>
        <v>0</v>
      </c>
      <c r="AR3326" s="36">
        <f t="shared" si="1639"/>
        <v>0</v>
      </c>
      <c r="AS3326" s="36">
        <f t="shared" si="1640"/>
        <v>0</v>
      </c>
      <c r="AT3326" s="36">
        <f t="shared" si="1641"/>
        <v>0</v>
      </c>
      <c r="AU3326" s="36">
        <f t="shared" si="1642"/>
        <v>0</v>
      </c>
      <c r="AV3326" s="36">
        <f t="shared" si="1652"/>
        <v>0</v>
      </c>
      <c r="AW3326" s="36">
        <f t="shared" si="1653"/>
        <v>0</v>
      </c>
      <c r="AX3326" s="36">
        <f t="shared" si="1643"/>
        <v>0</v>
      </c>
      <c r="AY3326" s="36">
        <f t="shared" si="1654"/>
        <v>0</v>
      </c>
      <c r="AZ3326" s="36">
        <f t="shared" si="1655"/>
        <v>0</v>
      </c>
      <c r="BA3326" s="36">
        <f t="shared" si="1644"/>
        <v>0</v>
      </c>
      <c r="BB3326" s="36">
        <f t="shared" si="1645"/>
        <v>0</v>
      </c>
      <c r="BC3326" s="36">
        <f t="shared" si="1646"/>
        <v>0</v>
      </c>
      <c r="BD3326" s="36">
        <f t="shared" si="1647"/>
        <v>0</v>
      </c>
      <c r="BE3326" s="36">
        <f t="shared" si="1648"/>
        <v>0</v>
      </c>
      <c r="BF3326" s="36">
        <f t="shared" si="1656"/>
        <v>3326</v>
      </c>
      <c r="BG3326" s="36">
        <f t="shared" si="1657"/>
        <v>0</v>
      </c>
      <c r="BH3326" s="36">
        <f t="shared" si="1658"/>
        <v>0</v>
      </c>
      <c r="BI3326" s="36">
        <f t="shared" si="1659"/>
        <v>0</v>
      </c>
      <c r="BJ3326" s="29">
        <f t="shared" si="1649"/>
        <v>0</v>
      </c>
      <c r="BK3326" s="29">
        <f t="shared" si="1660"/>
        <v>0</v>
      </c>
      <c r="BL3326" s="29">
        <f t="shared" si="1661"/>
        <v>0</v>
      </c>
      <c r="BM3326" s="29">
        <f t="shared" si="1662"/>
        <v>0</v>
      </c>
      <c r="BN3326" s="36">
        <f t="shared" si="1663"/>
        <v>0</v>
      </c>
      <c r="BQ3326" s="29">
        <f t="shared" si="1664"/>
        <v>0</v>
      </c>
    </row>
    <row r="3327" spans="2:69" s="35" customFormat="1" ht="30" customHeight="1" x14ac:dyDescent="0.15">
      <c r="B3327" s="31"/>
      <c r="C3327" s="32"/>
      <c r="D3327" s="71"/>
      <c r="E3327" s="72"/>
      <c r="F3327" s="72"/>
      <c r="G3327" s="72"/>
      <c r="H3327" s="72"/>
      <c r="I3327" s="72"/>
      <c r="J3327" s="72"/>
      <c r="K3327" s="72"/>
      <c r="L3327" s="72"/>
      <c r="M3327" s="72"/>
      <c r="N3327" s="73"/>
      <c r="O3327" s="33"/>
      <c r="P3327" s="31"/>
      <c r="Q3327" s="34"/>
      <c r="R3327" s="45"/>
      <c r="S3327" s="34"/>
      <c r="T3327" s="45"/>
      <c r="U3327" s="34"/>
      <c r="V3327" s="45"/>
      <c r="W3327" s="46"/>
      <c r="X3327" s="47" t="str">
        <f t="shared" si="1633"/>
        <v/>
      </c>
      <c r="Y3327" s="34"/>
      <c r="Z3327" s="45"/>
      <c r="AA3327" s="34"/>
      <c r="AB3327" s="45"/>
      <c r="AC3327" s="34"/>
      <c r="AD3327" s="45"/>
      <c r="AE3327" s="34"/>
      <c r="AF3327" s="48" t="str">
        <f t="shared" si="1634"/>
        <v/>
      </c>
      <c r="AG3327" s="34"/>
      <c r="AH3327" s="48" t="str">
        <f t="shared" si="1635"/>
        <v/>
      </c>
      <c r="AJ3327" s="48" t="str">
        <f t="shared" si="1650"/>
        <v/>
      </c>
      <c r="AK3327" s="34"/>
      <c r="AL3327" s="47" t="str">
        <f t="shared" si="1636"/>
        <v/>
      </c>
      <c r="AM3327" s="34"/>
      <c r="AN3327" s="47" t="str">
        <f t="shared" si="1637"/>
        <v/>
      </c>
      <c r="AP3327" s="36">
        <f t="shared" si="1651"/>
        <v>0</v>
      </c>
      <c r="AQ3327" s="36">
        <f t="shared" si="1638"/>
        <v>0</v>
      </c>
      <c r="AR3327" s="36">
        <f t="shared" si="1639"/>
        <v>0</v>
      </c>
      <c r="AS3327" s="36">
        <f t="shared" si="1640"/>
        <v>0</v>
      </c>
      <c r="AT3327" s="36">
        <f t="shared" si="1641"/>
        <v>0</v>
      </c>
      <c r="AU3327" s="36">
        <f t="shared" si="1642"/>
        <v>0</v>
      </c>
      <c r="AV3327" s="36">
        <f t="shared" si="1652"/>
        <v>0</v>
      </c>
      <c r="AW3327" s="36">
        <f t="shared" si="1653"/>
        <v>0</v>
      </c>
      <c r="AX3327" s="36">
        <f t="shared" si="1643"/>
        <v>0</v>
      </c>
      <c r="AY3327" s="36">
        <f t="shared" si="1654"/>
        <v>0</v>
      </c>
      <c r="AZ3327" s="36">
        <f t="shared" si="1655"/>
        <v>0</v>
      </c>
      <c r="BA3327" s="36">
        <f t="shared" si="1644"/>
        <v>0</v>
      </c>
      <c r="BB3327" s="36">
        <f t="shared" si="1645"/>
        <v>0</v>
      </c>
      <c r="BC3327" s="36">
        <f t="shared" si="1646"/>
        <v>0</v>
      </c>
      <c r="BD3327" s="36">
        <f t="shared" si="1647"/>
        <v>0</v>
      </c>
      <c r="BE3327" s="36">
        <f t="shared" si="1648"/>
        <v>0</v>
      </c>
      <c r="BF3327" s="36">
        <f t="shared" si="1656"/>
        <v>3327</v>
      </c>
      <c r="BG3327" s="36">
        <f t="shared" si="1657"/>
        <v>0</v>
      </c>
      <c r="BH3327" s="36">
        <f t="shared" si="1658"/>
        <v>0</v>
      </c>
      <c r="BI3327" s="36">
        <f t="shared" si="1659"/>
        <v>0</v>
      </c>
      <c r="BJ3327" s="29">
        <f t="shared" si="1649"/>
        <v>0</v>
      </c>
      <c r="BK3327" s="29">
        <f t="shared" si="1660"/>
        <v>0</v>
      </c>
      <c r="BL3327" s="29">
        <f t="shared" si="1661"/>
        <v>0</v>
      </c>
      <c r="BM3327" s="29">
        <f t="shared" si="1662"/>
        <v>0</v>
      </c>
      <c r="BN3327" s="36">
        <f t="shared" si="1663"/>
        <v>0</v>
      </c>
      <c r="BQ3327" s="29">
        <f t="shared" si="1664"/>
        <v>0</v>
      </c>
    </row>
    <row r="3328" spans="2:69" s="35" customFormat="1" ht="30" customHeight="1" x14ac:dyDescent="0.15">
      <c r="B3328" s="31"/>
      <c r="C3328" s="32"/>
      <c r="D3328" s="71"/>
      <c r="E3328" s="72"/>
      <c r="F3328" s="72"/>
      <c r="G3328" s="72"/>
      <c r="H3328" s="72"/>
      <c r="I3328" s="72"/>
      <c r="J3328" s="72"/>
      <c r="K3328" s="72"/>
      <c r="L3328" s="72"/>
      <c r="M3328" s="72"/>
      <c r="N3328" s="73"/>
      <c r="O3328" s="33"/>
      <c r="P3328" s="31"/>
      <c r="Q3328" s="34"/>
      <c r="R3328" s="45"/>
      <c r="S3328" s="34"/>
      <c r="T3328" s="45"/>
      <c r="U3328" s="34"/>
      <c r="V3328" s="45"/>
      <c r="W3328" s="46"/>
      <c r="X3328" s="47" t="str">
        <f t="shared" si="1633"/>
        <v/>
      </c>
      <c r="Y3328" s="34"/>
      <c r="Z3328" s="45"/>
      <c r="AA3328" s="34"/>
      <c r="AB3328" s="45"/>
      <c r="AC3328" s="34"/>
      <c r="AD3328" s="45"/>
      <c r="AE3328" s="34"/>
      <c r="AF3328" s="48" t="str">
        <f t="shared" si="1634"/>
        <v/>
      </c>
      <c r="AG3328" s="34"/>
      <c r="AH3328" s="48" t="str">
        <f t="shared" si="1635"/>
        <v/>
      </c>
      <c r="AJ3328" s="48" t="str">
        <f t="shared" si="1650"/>
        <v/>
      </c>
      <c r="AK3328" s="34"/>
      <c r="AL3328" s="47" t="str">
        <f t="shared" si="1636"/>
        <v/>
      </c>
      <c r="AM3328" s="34"/>
      <c r="AN3328" s="47" t="str">
        <f t="shared" si="1637"/>
        <v/>
      </c>
      <c r="AP3328" s="36">
        <f t="shared" si="1651"/>
        <v>0</v>
      </c>
      <c r="AQ3328" s="36">
        <f t="shared" si="1638"/>
        <v>0</v>
      </c>
      <c r="AR3328" s="36">
        <f t="shared" si="1639"/>
        <v>0</v>
      </c>
      <c r="AS3328" s="36">
        <f t="shared" si="1640"/>
        <v>0</v>
      </c>
      <c r="AT3328" s="36">
        <f t="shared" si="1641"/>
        <v>0</v>
      </c>
      <c r="AU3328" s="36">
        <f t="shared" si="1642"/>
        <v>0</v>
      </c>
      <c r="AV3328" s="36">
        <f t="shared" si="1652"/>
        <v>0</v>
      </c>
      <c r="AW3328" s="36">
        <f t="shared" si="1653"/>
        <v>0</v>
      </c>
      <c r="AX3328" s="36">
        <f t="shared" si="1643"/>
        <v>0</v>
      </c>
      <c r="AY3328" s="36">
        <f t="shared" si="1654"/>
        <v>0</v>
      </c>
      <c r="AZ3328" s="36">
        <f t="shared" si="1655"/>
        <v>0</v>
      </c>
      <c r="BA3328" s="36">
        <f t="shared" si="1644"/>
        <v>0</v>
      </c>
      <c r="BB3328" s="36">
        <f t="shared" si="1645"/>
        <v>0</v>
      </c>
      <c r="BC3328" s="36">
        <f t="shared" si="1646"/>
        <v>0</v>
      </c>
      <c r="BD3328" s="36">
        <f t="shared" si="1647"/>
        <v>0</v>
      </c>
      <c r="BE3328" s="36">
        <f t="shared" si="1648"/>
        <v>0</v>
      </c>
      <c r="BF3328" s="36">
        <f t="shared" si="1656"/>
        <v>3328</v>
      </c>
      <c r="BG3328" s="36">
        <f t="shared" si="1657"/>
        <v>0</v>
      </c>
      <c r="BH3328" s="36">
        <f t="shared" si="1658"/>
        <v>0</v>
      </c>
      <c r="BI3328" s="36">
        <f t="shared" si="1659"/>
        <v>0</v>
      </c>
      <c r="BJ3328" s="29">
        <f t="shared" si="1649"/>
        <v>0</v>
      </c>
      <c r="BK3328" s="29">
        <f t="shared" si="1660"/>
        <v>0</v>
      </c>
      <c r="BL3328" s="29">
        <f t="shared" si="1661"/>
        <v>0</v>
      </c>
      <c r="BM3328" s="29">
        <f t="shared" si="1662"/>
        <v>0</v>
      </c>
      <c r="BN3328" s="36">
        <f t="shared" si="1663"/>
        <v>0</v>
      </c>
      <c r="BQ3328" s="29">
        <f t="shared" si="1664"/>
        <v>0</v>
      </c>
    </row>
    <row r="3329" spans="2:69" s="35" customFormat="1" ht="30" customHeight="1" x14ac:dyDescent="0.15">
      <c r="B3329" s="31"/>
      <c r="C3329" s="32"/>
      <c r="D3329" s="71"/>
      <c r="E3329" s="72"/>
      <c r="F3329" s="72"/>
      <c r="G3329" s="72"/>
      <c r="H3329" s="72"/>
      <c r="I3329" s="72"/>
      <c r="J3329" s="72"/>
      <c r="K3329" s="72"/>
      <c r="L3329" s="72"/>
      <c r="M3329" s="72"/>
      <c r="N3329" s="73"/>
      <c r="O3329" s="33"/>
      <c r="P3329" s="31"/>
      <c r="Q3329" s="34"/>
      <c r="R3329" s="45"/>
      <c r="S3329" s="34"/>
      <c r="T3329" s="45"/>
      <c r="U3329" s="34"/>
      <c r="V3329" s="45"/>
      <c r="W3329" s="46"/>
      <c r="X3329" s="47" t="str">
        <f t="shared" si="1633"/>
        <v/>
      </c>
      <c r="Y3329" s="34"/>
      <c r="Z3329" s="45"/>
      <c r="AA3329" s="34"/>
      <c r="AB3329" s="45"/>
      <c r="AC3329" s="34"/>
      <c r="AD3329" s="45"/>
      <c r="AE3329" s="34"/>
      <c r="AF3329" s="48" t="str">
        <f t="shared" si="1634"/>
        <v/>
      </c>
      <c r="AG3329" s="34"/>
      <c r="AH3329" s="48" t="str">
        <f t="shared" si="1635"/>
        <v/>
      </c>
      <c r="AJ3329" s="48" t="str">
        <f t="shared" si="1650"/>
        <v/>
      </c>
      <c r="AK3329" s="34"/>
      <c r="AL3329" s="47" t="str">
        <f t="shared" si="1636"/>
        <v/>
      </c>
      <c r="AM3329" s="34"/>
      <c r="AN3329" s="47" t="str">
        <f t="shared" si="1637"/>
        <v/>
      </c>
      <c r="AP3329" s="36">
        <f t="shared" si="1651"/>
        <v>0</v>
      </c>
      <c r="AQ3329" s="36">
        <f t="shared" si="1638"/>
        <v>0</v>
      </c>
      <c r="AR3329" s="36">
        <f t="shared" si="1639"/>
        <v>0</v>
      </c>
      <c r="AS3329" s="36">
        <f t="shared" si="1640"/>
        <v>0</v>
      </c>
      <c r="AT3329" s="36">
        <f t="shared" si="1641"/>
        <v>0</v>
      </c>
      <c r="AU3329" s="36">
        <f t="shared" si="1642"/>
        <v>0</v>
      </c>
      <c r="AV3329" s="36">
        <f t="shared" si="1652"/>
        <v>0</v>
      </c>
      <c r="AW3329" s="36">
        <f t="shared" si="1653"/>
        <v>0</v>
      </c>
      <c r="AX3329" s="36">
        <f t="shared" si="1643"/>
        <v>0</v>
      </c>
      <c r="AY3329" s="36">
        <f t="shared" si="1654"/>
        <v>0</v>
      </c>
      <c r="AZ3329" s="36">
        <f t="shared" si="1655"/>
        <v>0</v>
      </c>
      <c r="BA3329" s="36">
        <f t="shared" si="1644"/>
        <v>0</v>
      </c>
      <c r="BB3329" s="36">
        <f t="shared" si="1645"/>
        <v>0</v>
      </c>
      <c r="BC3329" s="36">
        <f t="shared" si="1646"/>
        <v>0</v>
      </c>
      <c r="BD3329" s="36">
        <f t="shared" si="1647"/>
        <v>0</v>
      </c>
      <c r="BE3329" s="36">
        <f t="shared" si="1648"/>
        <v>0</v>
      </c>
      <c r="BF3329" s="36">
        <f t="shared" si="1656"/>
        <v>3329</v>
      </c>
      <c r="BG3329" s="36">
        <f t="shared" si="1657"/>
        <v>0</v>
      </c>
      <c r="BH3329" s="36">
        <f t="shared" si="1658"/>
        <v>0</v>
      </c>
      <c r="BI3329" s="36">
        <f t="shared" si="1659"/>
        <v>0</v>
      </c>
      <c r="BJ3329" s="29">
        <f t="shared" si="1649"/>
        <v>0</v>
      </c>
      <c r="BK3329" s="29">
        <f t="shared" si="1660"/>
        <v>0</v>
      </c>
      <c r="BL3329" s="29">
        <f t="shared" si="1661"/>
        <v>0</v>
      </c>
      <c r="BM3329" s="29">
        <f t="shared" si="1662"/>
        <v>0</v>
      </c>
      <c r="BN3329" s="36">
        <f t="shared" si="1663"/>
        <v>0</v>
      </c>
      <c r="BQ3329" s="29">
        <f t="shared" si="1664"/>
        <v>0</v>
      </c>
    </row>
    <row r="3330" spans="2:69" s="35" customFormat="1" ht="30" customHeight="1" x14ac:dyDescent="0.15">
      <c r="B3330" s="31"/>
      <c r="C3330" s="32"/>
      <c r="D3330" s="71"/>
      <c r="E3330" s="72"/>
      <c r="F3330" s="72"/>
      <c r="G3330" s="72"/>
      <c r="H3330" s="72"/>
      <c r="I3330" s="72"/>
      <c r="J3330" s="72"/>
      <c r="K3330" s="72"/>
      <c r="L3330" s="72"/>
      <c r="M3330" s="72"/>
      <c r="N3330" s="73"/>
      <c r="O3330" s="33"/>
      <c r="P3330" s="31"/>
      <c r="Q3330" s="34"/>
      <c r="R3330" s="45"/>
      <c r="S3330" s="34"/>
      <c r="T3330" s="45"/>
      <c r="U3330" s="34"/>
      <c r="V3330" s="45"/>
      <c r="W3330" s="46"/>
      <c r="X3330" s="47" t="str">
        <f t="shared" si="1633"/>
        <v/>
      </c>
      <c r="Y3330" s="34"/>
      <c r="Z3330" s="45"/>
      <c r="AA3330" s="34"/>
      <c r="AB3330" s="45"/>
      <c r="AC3330" s="34"/>
      <c r="AD3330" s="45"/>
      <c r="AE3330" s="34"/>
      <c r="AF3330" s="48" t="str">
        <f t="shared" si="1634"/>
        <v/>
      </c>
      <c r="AG3330" s="34"/>
      <c r="AH3330" s="48" t="str">
        <f t="shared" si="1635"/>
        <v/>
      </c>
      <c r="AJ3330" s="48" t="str">
        <f t="shared" si="1650"/>
        <v/>
      </c>
      <c r="AK3330" s="34"/>
      <c r="AL3330" s="47" t="str">
        <f t="shared" si="1636"/>
        <v/>
      </c>
      <c r="AM3330" s="34"/>
      <c r="AN3330" s="47" t="str">
        <f t="shared" si="1637"/>
        <v/>
      </c>
      <c r="AP3330" s="36">
        <f t="shared" si="1651"/>
        <v>0</v>
      </c>
      <c r="AQ3330" s="36">
        <f t="shared" si="1638"/>
        <v>0</v>
      </c>
      <c r="AR3330" s="36">
        <f t="shared" si="1639"/>
        <v>0</v>
      </c>
      <c r="AS3330" s="36">
        <f t="shared" si="1640"/>
        <v>0</v>
      </c>
      <c r="AT3330" s="36">
        <f t="shared" si="1641"/>
        <v>0</v>
      </c>
      <c r="AU3330" s="36">
        <f t="shared" si="1642"/>
        <v>0</v>
      </c>
      <c r="AV3330" s="36">
        <f t="shared" si="1652"/>
        <v>0</v>
      </c>
      <c r="AW3330" s="36">
        <f t="shared" si="1653"/>
        <v>0</v>
      </c>
      <c r="AX3330" s="36">
        <f t="shared" si="1643"/>
        <v>0</v>
      </c>
      <c r="AY3330" s="36">
        <f t="shared" si="1654"/>
        <v>0</v>
      </c>
      <c r="AZ3330" s="36">
        <f t="shared" si="1655"/>
        <v>0</v>
      </c>
      <c r="BA3330" s="36">
        <f t="shared" si="1644"/>
        <v>0</v>
      </c>
      <c r="BB3330" s="36">
        <f t="shared" si="1645"/>
        <v>0</v>
      </c>
      <c r="BC3330" s="36">
        <f t="shared" si="1646"/>
        <v>0</v>
      </c>
      <c r="BD3330" s="36">
        <f t="shared" si="1647"/>
        <v>0</v>
      </c>
      <c r="BE3330" s="36">
        <f t="shared" si="1648"/>
        <v>0</v>
      </c>
      <c r="BF3330" s="36">
        <f t="shared" si="1656"/>
        <v>3330</v>
      </c>
      <c r="BG3330" s="36">
        <f t="shared" si="1657"/>
        <v>0</v>
      </c>
      <c r="BH3330" s="36">
        <f t="shared" si="1658"/>
        <v>0</v>
      </c>
      <c r="BI3330" s="36">
        <f t="shared" si="1659"/>
        <v>0</v>
      </c>
      <c r="BJ3330" s="29">
        <f t="shared" si="1649"/>
        <v>0</v>
      </c>
      <c r="BK3330" s="29">
        <f t="shared" si="1660"/>
        <v>0</v>
      </c>
      <c r="BL3330" s="29">
        <f t="shared" si="1661"/>
        <v>0</v>
      </c>
      <c r="BM3330" s="29">
        <f t="shared" si="1662"/>
        <v>0</v>
      </c>
      <c r="BN3330" s="36">
        <f t="shared" si="1663"/>
        <v>0</v>
      </c>
      <c r="BQ3330" s="29">
        <f t="shared" si="1664"/>
        <v>0</v>
      </c>
    </row>
    <row r="3331" spans="2:69" s="35" customFormat="1" ht="30" customHeight="1" x14ac:dyDescent="0.15">
      <c r="B3331" s="31"/>
      <c r="C3331" s="32"/>
      <c r="D3331" s="71"/>
      <c r="E3331" s="72"/>
      <c r="F3331" s="72"/>
      <c r="G3331" s="72"/>
      <c r="H3331" s="72"/>
      <c r="I3331" s="72"/>
      <c r="J3331" s="72"/>
      <c r="K3331" s="72"/>
      <c r="L3331" s="72"/>
      <c r="M3331" s="72"/>
      <c r="N3331" s="73"/>
      <c r="O3331" s="33"/>
      <c r="P3331" s="31"/>
      <c r="Q3331" s="34"/>
      <c r="R3331" s="45"/>
      <c r="S3331" s="34"/>
      <c r="T3331" s="45"/>
      <c r="U3331" s="34"/>
      <c r="V3331" s="45"/>
      <c r="W3331" s="46"/>
      <c r="X3331" s="47" t="str">
        <f t="shared" si="1633"/>
        <v/>
      </c>
      <c r="Y3331" s="34"/>
      <c r="Z3331" s="45"/>
      <c r="AA3331" s="34"/>
      <c r="AB3331" s="45"/>
      <c r="AC3331" s="34"/>
      <c r="AD3331" s="45"/>
      <c r="AE3331" s="34"/>
      <c r="AF3331" s="48" t="str">
        <f t="shared" si="1634"/>
        <v/>
      </c>
      <c r="AG3331" s="34"/>
      <c r="AH3331" s="48" t="str">
        <f t="shared" si="1635"/>
        <v/>
      </c>
      <c r="AJ3331" s="48" t="str">
        <f t="shared" si="1650"/>
        <v/>
      </c>
      <c r="AK3331" s="34"/>
      <c r="AL3331" s="47" t="str">
        <f t="shared" si="1636"/>
        <v/>
      </c>
      <c r="AM3331" s="34"/>
      <c r="AN3331" s="47" t="str">
        <f t="shared" si="1637"/>
        <v/>
      </c>
      <c r="AP3331" s="36">
        <f t="shared" si="1651"/>
        <v>0</v>
      </c>
      <c r="AQ3331" s="36">
        <f t="shared" si="1638"/>
        <v>0</v>
      </c>
      <c r="AR3331" s="36">
        <f t="shared" si="1639"/>
        <v>0</v>
      </c>
      <c r="AS3331" s="36">
        <f t="shared" si="1640"/>
        <v>0</v>
      </c>
      <c r="AT3331" s="36">
        <f t="shared" si="1641"/>
        <v>0</v>
      </c>
      <c r="AU3331" s="36">
        <f t="shared" si="1642"/>
        <v>0</v>
      </c>
      <c r="AV3331" s="36">
        <f t="shared" si="1652"/>
        <v>0</v>
      </c>
      <c r="AW3331" s="36">
        <f t="shared" si="1653"/>
        <v>0</v>
      </c>
      <c r="AX3331" s="36">
        <f t="shared" si="1643"/>
        <v>0</v>
      </c>
      <c r="AY3331" s="36">
        <f t="shared" si="1654"/>
        <v>0</v>
      </c>
      <c r="AZ3331" s="36">
        <f t="shared" si="1655"/>
        <v>0</v>
      </c>
      <c r="BA3331" s="36">
        <f t="shared" si="1644"/>
        <v>0</v>
      </c>
      <c r="BB3331" s="36">
        <f t="shared" si="1645"/>
        <v>0</v>
      </c>
      <c r="BC3331" s="36">
        <f t="shared" si="1646"/>
        <v>0</v>
      </c>
      <c r="BD3331" s="36">
        <f t="shared" si="1647"/>
        <v>0</v>
      </c>
      <c r="BE3331" s="36">
        <f t="shared" si="1648"/>
        <v>0</v>
      </c>
      <c r="BF3331" s="36">
        <f t="shared" si="1656"/>
        <v>3331</v>
      </c>
      <c r="BG3331" s="36">
        <f t="shared" si="1657"/>
        <v>0</v>
      </c>
      <c r="BH3331" s="36">
        <f t="shared" si="1658"/>
        <v>0</v>
      </c>
      <c r="BI3331" s="36">
        <f t="shared" si="1659"/>
        <v>0</v>
      </c>
      <c r="BJ3331" s="29">
        <f t="shared" si="1649"/>
        <v>0</v>
      </c>
      <c r="BK3331" s="29">
        <f t="shared" si="1660"/>
        <v>0</v>
      </c>
      <c r="BL3331" s="29">
        <f t="shared" si="1661"/>
        <v>0</v>
      </c>
      <c r="BM3331" s="29">
        <f t="shared" si="1662"/>
        <v>0</v>
      </c>
      <c r="BN3331" s="36">
        <f t="shared" si="1663"/>
        <v>0</v>
      </c>
      <c r="BQ3331" s="29">
        <f t="shared" si="1664"/>
        <v>0</v>
      </c>
    </row>
    <row r="3332" spans="2:69" s="35" customFormat="1" ht="30" customHeight="1" x14ac:dyDescent="0.15">
      <c r="B3332" s="31"/>
      <c r="C3332" s="32"/>
      <c r="D3332" s="71"/>
      <c r="E3332" s="72"/>
      <c r="F3332" s="72"/>
      <c r="G3332" s="72"/>
      <c r="H3332" s="72"/>
      <c r="I3332" s="72"/>
      <c r="J3332" s="72"/>
      <c r="K3332" s="72"/>
      <c r="L3332" s="72"/>
      <c r="M3332" s="72"/>
      <c r="N3332" s="73"/>
      <c r="O3332" s="33"/>
      <c r="P3332" s="31"/>
      <c r="Q3332" s="34"/>
      <c r="R3332" s="45"/>
      <c r="S3332" s="34"/>
      <c r="T3332" s="45"/>
      <c r="U3332" s="34"/>
      <c r="V3332" s="45"/>
      <c r="W3332" s="46"/>
      <c r="X3332" s="47" t="str">
        <f t="shared" si="1633"/>
        <v/>
      </c>
      <c r="Y3332" s="34"/>
      <c r="Z3332" s="45"/>
      <c r="AA3332" s="34"/>
      <c r="AB3332" s="45"/>
      <c r="AC3332" s="34"/>
      <c r="AD3332" s="45"/>
      <c r="AE3332" s="34"/>
      <c r="AF3332" s="48" t="str">
        <f t="shared" si="1634"/>
        <v/>
      </c>
      <c r="AG3332" s="34"/>
      <c r="AH3332" s="48" t="str">
        <f t="shared" si="1635"/>
        <v/>
      </c>
      <c r="AJ3332" s="48" t="str">
        <f t="shared" si="1650"/>
        <v/>
      </c>
      <c r="AK3332" s="34"/>
      <c r="AL3332" s="47" t="str">
        <f t="shared" si="1636"/>
        <v/>
      </c>
      <c r="AM3332" s="34"/>
      <c r="AN3332" s="47" t="str">
        <f t="shared" si="1637"/>
        <v/>
      </c>
      <c r="AP3332" s="36">
        <f t="shared" si="1651"/>
        <v>0</v>
      </c>
      <c r="AQ3332" s="36">
        <f t="shared" si="1638"/>
        <v>0</v>
      </c>
      <c r="AR3332" s="36">
        <f t="shared" si="1639"/>
        <v>0</v>
      </c>
      <c r="AS3332" s="36">
        <f t="shared" si="1640"/>
        <v>0</v>
      </c>
      <c r="AT3332" s="36">
        <f t="shared" si="1641"/>
        <v>0</v>
      </c>
      <c r="AU3332" s="36">
        <f t="shared" si="1642"/>
        <v>0</v>
      </c>
      <c r="AV3332" s="36">
        <f t="shared" si="1652"/>
        <v>0</v>
      </c>
      <c r="AW3332" s="36">
        <f t="shared" si="1653"/>
        <v>0</v>
      </c>
      <c r="AX3332" s="36">
        <f t="shared" si="1643"/>
        <v>0</v>
      </c>
      <c r="AY3332" s="36">
        <f t="shared" si="1654"/>
        <v>0</v>
      </c>
      <c r="AZ3332" s="36">
        <f t="shared" si="1655"/>
        <v>0</v>
      </c>
      <c r="BA3332" s="36">
        <f t="shared" si="1644"/>
        <v>0</v>
      </c>
      <c r="BB3332" s="36">
        <f t="shared" si="1645"/>
        <v>0</v>
      </c>
      <c r="BC3332" s="36">
        <f t="shared" si="1646"/>
        <v>0</v>
      </c>
      <c r="BD3332" s="36">
        <f t="shared" si="1647"/>
        <v>0</v>
      </c>
      <c r="BE3332" s="36">
        <f t="shared" si="1648"/>
        <v>0</v>
      </c>
      <c r="BF3332" s="36">
        <f t="shared" si="1656"/>
        <v>3332</v>
      </c>
      <c r="BG3332" s="36">
        <f t="shared" si="1657"/>
        <v>0</v>
      </c>
      <c r="BH3332" s="36">
        <f t="shared" si="1658"/>
        <v>0</v>
      </c>
      <c r="BI3332" s="36">
        <f t="shared" si="1659"/>
        <v>0</v>
      </c>
      <c r="BJ3332" s="29">
        <f t="shared" si="1649"/>
        <v>0</v>
      </c>
      <c r="BK3332" s="29">
        <f t="shared" si="1660"/>
        <v>0</v>
      </c>
      <c r="BL3332" s="29">
        <f t="shared" si="1661"/>
        <v>0</v>
      </c>
      <c r="BM3332" s="29">
        <f t="shared" si="1662"/>
        <v>0</v>
      </c>
      <c r="BN3332" s="36">
        <f t="shared" si="1663"/>
        <v>0</v>
      </c>
      <c r="BQ3332" s="29">
        <f t="shared" si="1664"/>
        <v>0</v>
      </c>
    </row>
    <row r="3333" spans="2:69" s="35" customFormat="1" ht="30" customHeight="1" x14ac:dyDescent="0.15">
      <c r="B3333" s="31"/>
      <c r="C3333" s="32"/>
      <c r="D3333" s="71"/>
      <c r="E3333" s="72"/>
      <c r="F3333" s="72"/>
      <c r="G3333" s="72"/>
      <c r="H3333" s="72"/>
      <c r="I3333" s="72"/>
      <c r="J3333" s="72"/>
      <c r="K3333" s="72"/>
      <c r="L3333" s="72"/>
      <c r="M3333" s="72"/>
      <c r="N3333" s="73"/>
      <c r="O3333" s="33"/>
      <c r="P3333" s="31"/>
      <c r="Q3333" s="34"/>
      <c r="R3333" s="45"/>
      <c r="S3333" s="34"/>
      <c r="T3333" s="45"/>
      <c r="U3333" s="34"/>
      <c r="V3333" s="45"/>
      <c r="W3333" s="46"/>
      <c r="X3333" s="47" t="str">
        <f t="shared" si="1633"/>
        <v/>
      </c>
      <c r="Y3333" s="34"/>
      <c r="Z3333" s="45"/>
      <c r="AA3333" s="34"/>
      <c r="AB3333" s="45"/>
      <c r="AC3333" s="34"/>
      <c r="AD3333" s="45"/>
      <c r="AE3333" s="34"/>
      <c r="AF3333" s="48" t="str">
        <f t="shared" si="1634"/>
        <v/>
      </c>
      <c r="AG3333" s="34"/>
      <c r="AH3333" s="48" t="str">
        <f t="shared" si="1635"/>
        <v/>
      </c>
      <c r="AJ3333" s="48" t="str">
        <f t="shared" si="1650"/>
        <v/>
      </c>
      <c r="AK3333" s="34"/>
      <c r="AL3333" s="47" t="str">
        <f t="shared" si="1636"/>
        <v/>
      </c>
      <c r="AM3333" s="34"/>
      <c r="AN3333" s="47" t="str">
        <f t="shared" si="1637"/>
        <v/>
      </c>
      <c r="AP3333" s="36">
        <f t="shared" si="1651"/>
        <v>0</v>
      </c>
      <c r="AQ3333" s="36">
        <f t="shared" si="1638"/>
        <v>0</v>
      </c>
      <c r="AR3333" s="36">
        <f t="shared" si="1639"/>
        <v>0</v>
      </c>
      <c r="AS3333" s="36">
        <f t="shared" si="1640"/>
        <v>0</v>
      </c>
      <c r="AT3333" s="36">
        <f t="shared" si="1641"/>
        <v>0</v>
      </c>
      <c r="AU3333" s="36">
        <f t="shared" si="1642"/>
        <v>0</v>
      </c>
      <c r="AV3333" s="36">
        <f t="shared" si="1652"/>
        <v>0</v>
      </c>
      <c r="AW3333" s="36">
        <f t="shared" si="1653"/>
        <v>0</v>
      </c>
      <c r="AX3333" s="36">
        <f t="shared" si="1643"/>
        <v>0</v>
      </c>
      <c r="AY3333" s="36">
        <f t="shared" si="1654"/>
        <v>0</v>
      </c>
      <c r="AZ3333" s="36">
        <f t="shared" si="1655"/>
        <v>0</v>
      </c>
      <c r="BA3333" s="36">
        <f t="shared" si="1644"/>
        <v>0</v>
      </c>
      <c r="BB3333" s="36">
        <f t="shared" si="1645"/>
        <v>0</v>
      </c>
      <c r="BC3333" s="36">
        <f t="shared" si="1646"/>
        <v>0</v>
      </c>
      <c r="BD3333" s="36">
        <f t="shared" si="1647"/>
        <v>0</v>
      </c>
      <c r="BE3333" s="36">
        <f t="shared" si="1648"/>
        <v>0</v>
      </c>
      <c r="BF3333" s="36">
        <f t="shared" si="1656"/>
        <v>3333</v>
      </c>
      <c r="BG3333" s="36">
        <f t="shared" si="1657"/>
        <v>0</v>
      </c>
      <c r="BH3333" s="36">
        <f t="shared" si="1658"/>
        <v>0</v>
      </c>
      <c r="BI3333" s="36">
        <f t="shared" si="1659"/>
        <v>0</v>
      </c>
      <c r="BJ3333" s="29">
        <f t="shared" si="1649"/>
        <v>0</v>
      </c>
      <c r="BK3333" s="29">
        <f t="shared" si="1660"/>
        <v>0</v>
      </c>
      <c r="BL3333" s="29">
        <f t="shared" si="1661"/>
        <v>0</v>
      </c>
      <c r="BM3333" s="29">
        <f t="shared" si="1662"/>
        <v>0</v>
      </c>
      <c r="BN3333" s="36">
        <f t="shared" si="1663"/>
        <v>0</v>
      </c>
      <c r="BQ3333" s="29">
        <f t="shared" si="1664"/>
        <v>0</v>
      </c>
    </row>
    <row r="3334" spans="2:69" s="35" customFormat="1" ht="30" customHeight="1" x14ac:dyDescent="0.15">
      <c r="B3334" s="31"/>
      <c r="C3334" s="32"/>
      <c r="D3334" s="71"/>
      <c r="E3334" s="72"/>
      <c r="F3334" s="72"/>
      <c r="G3334" s="72"/>
      <c r="H3334" s="72"/>
      <c r="I3334" s="72"/>
      <c r="J3334" s="72"/>
      <c r="K3334" s="72"/>
      <c r="L3334" s="72"/>
      <c r="M3334" s="72"/>
      <c r="N3334" s="73"/>
      <c r="O3334" s="33"/>
      <c r="P3334" s="31"/>
      <c r="Q3334" s="34"/>
      <c r="R3334" s="45"/>
      <c r="S3334" s="34"/>
      <c r="T3334" s="45"/>
      <c r="U3334" s="34"/>
      <c r="V3334" s="45"/>
      <c r="W3334" s="46"/>
      <c r="X3334" s="47" t="str">
        <f t="shared" si="1633"/>
        <v/>
      </c>
      <c r="Y3334" s="34"/>
      <c r="Z3334" s="45"/>
      <c r="AA3334" s="34"/>
      <c r="AB3334" s="45"/>
      <c r="AC3334" s="34"/>
      <c r="AD3334" s="45"/>
      <c r="AE3334" s="34"/>
      <c r="AF3334" s="48" t="str">
        <f t="shared" si="1634"/>
        <v/>
      </c>
      <c r="AG3334" s="34"/>
      <c r="AH3334" s="48" t="str">
        <f t="shared" si="1635"/>
        <v/>
      </c>
      <c r="AJ3334" s="48" t="str">
        <f t="shared" si="1650"/>
        <v/>
      </c>
      <c r="AK3334" s="34"/>
      <c r="AL3334" s="47" t="str">
        <f t="shared" si="1636"/>
        <v/>
      </c>
      <c r="AM3334" s="34"/>
      <c r="AN3334" s="47" t="str">
        <f t="shared" si="1637"/>
        <v/>
      </c>
      <c r="AP3334" s="36">
        <f t="shared" si="1651"/>
        <v>0</v>
      </c>
      <c r="AQ3334" s="36">
        <f t="shared" si="1638"/>
        <v>0</v>
      </c>
      <c r="AR3334" s="36">
        <f t="shared" si="1639"/>
        <v>0</v>
      </c>
      <c r="AS3334" s="36">
        <f t="shared" si="1640"/>
        <v>0</v>
      </c>
      <c r="AT3334" s="36">
        <f t="shared" si="1641"/>
        <v>0</v>
      </c>
      <c r="AU3334" s="36">
        <f t="shared" si="1642"/>
        <v>0</v>
      </c>
      <c r="AV3334" s="36">
        <f t="shared" si="1652"/>
        <v>0</v>
      </c>
      <c r="AW3334" s="36">
        <f t="shared" si="1653"/>
        <v>0</v>
      </c>
      <c r="AX3334" s="36">
        <f t="shared" si="1643"/>
        <v>0</v>
      </c>
      <c r="AY3334" s="36">
        <f t="shared" si="1654"/>
        <v>0</v>
      </c>
      <c r="AZ3334" s="36">
        <f t="shared" si="1655"/>
        <v>0</v>
      </c>
      <c r="BA3334" s="36">
        <f t="shared" si="1644"/>
        <v>0</v>
      </c>
      <c r="BB3334" s="36">
        <f t="shared" si="1645"/>
        <v>0</v>
      </c>
      <c r="BC3334" s="36">
        <f t="shared" si="1646"/>
        <v>0</v>
      </c>
      <c r="BD3334" s="36">
        <f t="shared" si="1647"/>
        <v>0</v>
      </c>
      <c r="BE3334" s="36">
        <f t="shared" si="1648"/>
        <v>0</v>
      </c>
      <c r="BF3334" s="36">
        <f t="shared" si="1656"/>
        <v>3334</v>
      </c>
      <c r="BG3334" s="36">
        <f t="shared" si="1657"/>
        <v>0</v>
      </c>
      <c r="BH3334" s="36">
        <f t="shared" si="1658"/>
        <v>0</v>
      </c>
      <c r="BI3334" s="36">
        <f t="shared" si="1659"/>
        <v>0</v>
      </c>
      <c r="BJ3334" s="29">
        <f t="shared" si="1649"/>
        <v>0</v>
      </c>
      <c r="BK3334" s="29">
        <f t="shared" si="1660"/>
        <v>0</v>
      </c>
      <c r="BL3334" s="29">
        <f t="shared" si="1661"/>
        <v>0</v>
      </c>
      <c r="BM3334" s="29">
        <f t="shared" si="1662"/>
        <v>0</v>
      </c>
      <c r="BN3334" s="36">
        <f t="shared" si="1663"/>
        <v>0</v>
      </c>
      <c r="BQ3334" s="29">
        <f t="shared" si="1664"/>
        <v>0</v>
      </c>
    </row>
    <row r="3335" spans="2:69" s="35" customFormat="1" ht="30" customHeight="1" x14ac:dyDescent="0.15">
      <c r="B3335" s="31"/>
      <c r="C3335" s="32"/>
      <c r="D3335" s="71"/>
      <c r="E3335" s="72"/>
      <c r="F3335" s="72"/>
      <c r="G3335" s="72"/>
      <c r="H3335" s="72"/>
      <c r="I3335" s="72"/>
      <c r="J3335" s="72"/>
      <c r="K3335" s="72"/>
      <c r="L3335" s="72"/>
      <c r="M3335" s="72"/>
      <c r="N3335" s="73"/>
      <c r="O3335" s="33"/>
      <c r="P3335" s="31"/>
      <c r="Q3335" s="34"/>
      <c r="R3335" s="45"/>
      <c r="S3335" s="34"/>
      <c r="T3335" s="45"/>
      <c r="U3335" s="34"/>
      <c r="V3335" s="45"/>
      <c r="W3335" s="46"/>
      <c r="X3335" s="47" t="str">
        <f t="shared" si="1633"/>
        <v/>
      </c>
      <c r="Y3335" s="34"/>
      <c r="Z3335" s="45"/>
      <c r="AA3335" s="34"/>
      <c r="AB3335" s="45"/>
      <c r="AC3335" s="34"/>
      <c r="AD3335" s="45"/>
      <c r="AE3335" s="34"/>
      <c r="AF3335" s="48" t="str">
        <f t="shared" si="1634"/>
        <v/>
      </c>
      <c r="AG3335" s="34"/>
      <c r="AH3335" s="48" t="str">
        <f t="shared" si="1635"/>
        <v/>
      </c>
      <c r="AJ3335" s="48" t="str">
        <f t="shared" si="1650"/>
        <v/>
      </c>
      <c r="AK3335" s="34"/>
      <c r="AL3335" s="47" t="str">
        <f t="shared" si="1636"/>
        <v/>
      </c>
      <c r="AM3335" s="34"/>
      <c r="AN3335" s="47" t="str">
        <f t="shared" si="1637"/>
        <v/>
      </c>
      <c r="AP3335" s="36">
        <f t="shared" si="1651"/>
        <v>0</v>
      </c>
      <c r="AQ3335" s="36">
        <f t="shared" si="1638"/>
        <v>0</v>
      </c>
      <c r="AR3335" s="36">
        <f t="shared" si="1639"/>
        <v>0</v>
      </c>
      <c r="AS3335" s="36">
        <f t="shared" si="1640"/>
        <v>0</v>
      </c>
      <c r="AT3335" s="36">
        <f t="shared" si="1641"/>
        <v>0</v>
      </c>
      <c r="AU3335" s="36">
        <f t="shared" si="1642"/>
        <v>0</v>
      </c>
      <c r="AV3335" s="36">
        <f t="shared" si="1652"/>
        <v>0</v>
      </c>
      <c r="AW3335" s="36">
        <f t="shared" si="1653"/>
        <v>0</v>
      </c>
      <c r="AX3335" s="36">
        <f t="shared" si="1643"/>
        <v>0</v>
      </c>
      <c r="AY3335" s="36">
        <f t="shared" si="1654"/>
        <v>0</v>
      </c>
      <c r="AZ3335" s="36">
        <f t="shared" si="1655"/>
        <v>0</v>
      </c>
      <c r="BA3335" s="36">
        <f t="shared" si="1644"/>
        <v>0</v>
      </c>
      <c r="BB3335" s="36">
        <f t="shared" si="1645"/>
        <v>0</v>
      </c>
      <c r="BC3335" s="36">
        <f t="shared" si="1646"/>
        <v>0</v>
      </c>
      <c r="BD3335" s="36">
        <f t="shared" si="1647"/>
        <v>0</v>
      </c>
      <c r="BE3335" s="36">
        <f t="shared" si="1648"/>
        <v>0</v>
      </c>
      <c r="BF3335" s="36">
        <f t="shared" si="1656"/>
        <v>3335</v>
      </c>
      <c r="BG3335" s="36">
        <f t="shared" si="1657"/>
        <v>0</v>
      </c>
      <c r="BH3335" s="36">
        <f t="shared" si="1658"/>
        <v>0</v>
      </c>
      <c r="BI3335" s="36">
        <f t="shared" si="1659"/>
        <v>0</v>
      </c>
      <c r="BJ3335" s="29">
        <f t="shared" si="1649"/>
        <v>0</v>
      </c>
      <c r="BK3335" s="29">
        <f t="shared" si="1660"/>
        <v>0</v>
      </c>
      <c r="BL3335" s="29">
        <f t="shared" si="1661"/>
        <v>0</v>
      </c>
      <c r="BM3335" s="29">
        <f t="shared" si="1662"/>
        <v>0</v>
      </c>
      <c r="BN3335" s="36">
        <f t="shared" si="1663"/>
        <v>0</v>
      </c>
      <c r="BQ3335" s="29">
        <f t="shared" si="1664"/>
        <v>0</v>
      </c>
    </row>
    <row r="3336" spans="2:69" s="35" customFormat="1" ht="30" customHeight="1" x14ac:dyDescent="0.15">
      <c r="B3336" s="31"/>
      <c r="C3336" s="32"/>
      <c r="D3336" s="71"/>
      <c r="E3336" s="72"/>
      <c r="F3336" s="72"/>
      <c r="G3336" s="72"/>
      <c r="H3336" s="72"/>
      <c r="I3336" s="72"/>
      <c r="J3336" s="72"/>
      <c r="K3336" s="72"/>
      <c r="L3336" s="72"/>
      <c r="M3336" s="72"/>
      <c r="N3336" s="73"/>
      <c r="O3336" s="33"/>
      <c r="P3336" s="31"/>
      <c r="Q3336" s="34"/>
      <c r="R3336" s="45"/>
      <c r="S3336" s="34"/>
      <c r="T3336" s="45"/>
      <c r="U3336" s="34"/>
      <c r="V3336" s="45"/>
      <c r="W3336" s="46"/>
      <c r="X3336" s="47" t="str">
        <f t="shared" si="1633"/>
        <v/>
      </c>
      <c r="Y3336" s="34"/>
      <c r="Z3336" s="45"/>
      <c r="AA3336" s="34"/>
      <c r="AB3336" s="45"/>
      <c r="AC3336" s="34"/>
      <c r="AD3336" s="45"/>
      <c r="AE3336" s="34"/>
      <c r="AF3336" s="48" t="str">
        <f t="shared" si="1634"/>
        <v/>
      </c>
      <c r="AG3336" s="34"/>
      <c r="AH3336" s="48" t="str">
        <f t="shared" si="1635"/>
        <v/>
      </c>
      <c r="AJ3336" s="48" t="str">
        <f t="shared" si="1650"/>
        <v/>
      </c>
      <c r="AK3336" s="34"/>
      <c r="AL3336" s="47" t="str">
        <f t="shared" si="1636"/>
        <v/>
      </c>
      <c r="AM3336" s="34"/>
      <c r="AN3336" s="47" t="str">
        <f t="shared" si="1637"/>
        <v/>
      </c>
      <c r="AP3336" s="36">
        <f t="shared" si="1651"/>
        <v>0</v>
      </c>
      <c r="AQ3336" s="36">
        <f t="shared" si="1638"/>
        <v>0</v>
      </c>
      <c r="AR3336" s="36">
        <f t="shared" si="1639"/>
        <v>0</v>
      </c>
      <c r="AS3336" s="36">
        <f t="shared" si="1640"/>
        <v>0</v>
      </c>
      <c r="AT3336" s="36">
        <f t="shared" si="1641"/>
        <v>0</v>
      </c>
      <c r="AU3336" s="36">
        <f t="shared" si="1642"/>
        <v>0</v>
      </c>
      <c r="AV3336" s="36">
        <f t="shared" si="1652"/>
        <v>0</v>
      </c>
      <c r="AW3336" s="36">
        <f t="shared" si="1653"/>
        <v>0</v>
      </c>
      <c r="AX3336" s="36">
        <f t="shared" si="1643"/>
        <v>0</v>
      </c>
      <c r="AY3336" s="36">
        <f t="shared" si="1654"/>
        <v>0</v>
      </c>
      <c r="AZ3336" s="36">
        <f t="shared" si="1655"/>
        <v>0</v>
      </c>
      <c r="BA3336" s="36">
        <f t="shared" si="1644"/>
        <v>0</v>
      </c>
      <c r="BB3336" s="36">
        <f t="shared" si="1645"/>
        <v>0</v>
      </c>
      <c r="BC3336" s="36">
        <f t="shared" si="1646"/>
        <v>0</v>
      </c>
      <c r="BD3336" s="36">
        <f t="shared" si="1647"/>
        <v>0</v>
      </c>
      <c r="BE3336" s="36">
        <f t="shared" si="1648"/>
        <v>0</v>
      </c>
      <c r="BF3336" s="36">
        <f t="shared" si="1656"/>
        <v>3336</v>
      </c>
      <c r="BG3336" s="36">
        <f t="shared" si="1657"/>
        <v>0</v>
      </c>
      <c r="BH3336" s="36">
        <f t="shared" si="1658"/>
        <v>0</v>
      </c>
      <c r="BI3336" s="36">
        <f t="shared" si="1659"/>
        <v>0</v>
      </c>
      <c r="BJ3336" s="29">
        <f t="shared" si="1649"/>
        <v>0</v>
      </c>
      <c r="BK3336" s="29">
        <f t="shared" si="1660"/>
        <v>0</v>
      </c>
      <c r="BL3336" s="29">
        <f t="shared" si="1661"/>
        <v>0</v>
      </c>
      <c r="BM3336" s="29">
        <f t="shared" si="1662"/>
        <v>0</v>
      </c>
      <c r="BN3336" s="36">
        <f t="shared" si="1663"/>
        <v>0</v>
      </c>
      <c r="BQ3336" s="29">
        <f t="shared" si="1664"/>
        <v>0</v>
      </c>
    </row>
    <row r="3337" spans="2:69" s="35" customFormat="1" ht="30" customHeight="1" x14ac:dyDescent="0.15">
      <c r="B3337" s="31"/>
      <c r="C3337" s="32"/>
      <c r="D3337" s="71"/>
      <c r="E3337" s="72"/>
      <c r="F3337" s="72"/>
      <c r="G3337" s="72"/>
      <c r="H3337" s="72"/>
      <c r="I3337" s="72"/>
      <c r="J3337" s="72"/>
      <c r="K3337" s="72"/>
      <c r="L3337" s="72"/>
      <c r="M3337" s="72"/>
      <c r="N3337" s="73"/>
      <c r="O3337" s="33"/>
      <c r="P3337" s="31"/>
      <c r="Q3337" s="34"/>
      <c r="R3337" s="45"/>
      <c r="S3337" s="34"/>
      <c r="T3337" s="45"/>
      <c r="U3337" s="34"/>
      <c r="V3337" s="45"/>
      <c r="W3337" s="46"/>
      <c r="X3337" s="47" t="str">
        <f t="shared" si="1633"/>
        <v/>
      </c>
      <c r="Y3337" s="34"/>
      <c r="Z3337" s="45"/>
      <c r="AA3337" s="34"/>
      <c r="AB3337" s="45"/>
      <c r="AC3337" s="34"/>
      <c r="AD3337" s="45"/>
      <c r="AE3337" s="34"/>
      <c r="AF3337" s="48" t="str">
        <f t="shared" si="1634"/>
        <v/>
      </c>
      <c r="AG3337" s="34"/>
      <c r="AH3337" s="48" t="str">
        <f t="shared" si="1635"/>
        <v/>
      </c>
      <c r="AJ3337" s="48" t="str">
        <f t="shared" si="1650"/>
        <v/>
      </c>
      <c r="AK3337" s="34"/>
      <c r="AL3337" s="47" t="str">
        <f t="shared" si="1636"/>
        <v/>
      </c>
      <c r="AM3337" s="34"/>
      <c r="AN3337" s="47" t="str">
        <f t="shared" si="1637"/>
        <v/>
      </c>
      <c r="AP3337" s="36">
        <f t="shared" si="1651"/>
        <v>0</v>
      </c>
      <c r="AQ3337" s="36">
        <f t="shared" si="1638"/>
        <v>0</v>
      </c>
      <c r="AR3337" s="36">
        <f t="shared" si="1639"/>
        <v>0</v>
      </c>
      <c r="AS3337" s="36">
        <f t="shared" si="1640"/>
        <v>0</v>
      </c>
      <c r="AT3337" s="36">
        <f t="shared" si="1641"/>
        <v>0</v>
      </c>
      <c r="AU3337" s="36">
        <f t="shared" si="1642"/>
        <v>0</v>
      </c>
      <c r="AV3337" s="36">
        <f t="shared" si="1652"/>
        <v>0</v>
      </c>
      <c r="AW3337" s="36">
        <f t="shared" si="1653"/>
        <v>0</v>
      </c>
      <c r="AX3337" s="36">
        <f t="shared" si="1643"/>
        <v>0</v>
      </c>
      <c r="AY3337" s="36">
        <f t="shared" si="1654"/>
        <v>0</v>
      </c>
      <c r="AZ3337" s="36">
        <f t="shared" si="1655"/>
        <v>0</v>
      </c>
      <c r="BA3337" s="36">
        <f t="shared" si="1644"/>
        <v>0</v>
      </c>
      <c r="BB3337" s="36">
        <f t="shared" si="1645"/>
        <v>0</v>
      </c>
      <c r="BC3337" s="36">
        <f t="shared" si="1646"/>
        <v>0</v>
      </c>
      <c r="BD3337" s="36">
        <f t="shared" si="1647"/>
        <v>0</v>
      </c>
      <c r="BE3337" s="36">
        <f t="shared" si="1648"/>
        <v>0</v>
      </c>
      <c r="BF3337" s="36">
        <f t="shared" si="1656"/>
        <v>3337</v>
      </c>
      <c r="BG3337" s="36">
        <f t="shared" si="1657"/>
        <v>0</v>
      </c>
      <c r="BH3337" s="36">
        <f t="shared" si="1658"/>
        <v>0</v>
      </c>
      <c r="BI3337" s="36">
        <f t="shared" si="1659"/>
        <v>0</v>
      </c>
      <c r="BJ3337" s="29">
        <f t="shared" si="1649"/>
        <v>0</v>
      </c>
      <c r="BK3337" s="29">
        <f t="shared" si="1660"/>
        <v>0</v>
      </c>
      <c r="BL3337" s="29">
        <f t="shared" si="1661"/>
        <v>0</v>
      </c>
      <c r="BM3337" s="29">
        <f t="shared" si="1662"/>
        <v>0</v>
      </c>
      <c r="BN3337" s="36">
        <f t="shared" si="1663"/>
        <v>0</v>
      </c>
      <c r="BQ3337" s="29">
        <f t="shared" si="1664"/>
        <v>0</v>
      </c>
    </row>
    <row r="3338" spans="2:69" s="35" customFormat="1" ht="30" customHeight="1" x14ac:dyDescent="0.15">
      <c r="B3338" s="31"/>
      <c r="C3338" s="32"/>
      <c r="D3338" s="71"/>
      <c r="E3338" s="72"/>
      <c r="F3338" s="72"/>
      <c r="G3338" s="72"/>
      <c r="H3338" s="72"/>
      <c r="I3338" s="72"/>
      <c r="J3338" s="72"/>
      <c r="K3338" s="72"/>
      <c r="L3338" s="72"/>
      <c r="M3338" s="72"/>
      <c r="N3338" s="73"/>
      <c r="O3338" s="33"/>
      <c r="P3338" s="31"/>
      <c r="Q3338" s="34"/>
      <c r="R3338" s="45"/>
      <c r="S3338" s="34"/>
      <c r="T3338" s="45"/>
      <c r="U3338" s="34"/>
      <c r="V3338" s="45"/>
      <c r="W3338" s="46"/>
      <c r="X3338" s="47" t="str">
        <f t="shared" si="1633"/>
        <v/>
      </c>
      <c r="Y3338" s="34"/>
      <c r="Z3338" s="45"/>
      <c r="AA3338" s="34"/>
      <c r="AB3338" s="45"/>
      <c r="AC3338" s="34"/>
      <c r="AD3338" s="45"/>
      <c r="AE3338" s="34"/>
      <c r="AF3338" s="48" t="str">
        <f t="shared" si="1634"/>
        <v/>
      </c>
      <c r="AG3338" s="34"/>
      <c r="AH3338" s="48" t="str">
        <f t="shared" si="1635"/>
        <v/>
      </c>
      <c r="AJ3338" s="48" t="str">
        <f t="shared" si="1650"/>
        <v/>
      </c>
      <c r="AK3338" s="34"/>
      <c r="AL3338" s="47" t="str">
        <f t="shared" si="1636"/>
        <v/>
      </c>
      <c r="AM3338" s="34"/>
      <c r="AN3338" s="47" t="str">
        <f t="shared" si="1637"/>
        <v/>
      </c>
      <c r="AP3338" s="36">
        <f t="shared" si="1651"/>
        <v>0</v>
      </c>
      <c r="AQ3338" s="36">
        <f t="shared" si="1638"/>
        <v>0</v>
      </c>
      <c r="AR3338" s="36">
        <f t="shared" si="1639"/>
        <v>0</v>
      </c>
      <c r="AS3338" s="36">
        <f t="shared" si="1640"/>
        <v>0</v>
      </c>
      <c r="AT3338" s="36">
        <f t="shared" si="1641"/>
        <v>0</v>
      </c>
      <c r="AU3338" s="36">
        <f t="shared" si="1642"/>
        <v>0</v>
      </c>
      <c r="AV3338" s="36">
        <f t="shared" si="1652"/>
        <v>0</v>
      </c>
      <c r="AW3338" s="36">
        <f t="shared" si="1653"/>
        <v>0</v>
      </c>
      <c r="AX3338" s="36">
        <f t="shared" si="1643"/>
        <v>0</v>
      </c>
      <c r="AY3338" s="36">
        <f t="shared" si="1654"/>
        <v>0</v>
      </c>
      <c r="AZ3338" s="36">
        <f t="shared" si="1655"/>
        <v>0</v>
      </c>
      <c r="BA3338" s="36">
        <f t="shared" si="1644"/>
        <v>0</v>
      </c>
      <c r="BB3338" s="36">
        <f t="shared" si="1645"/>
        <v>0</v>
      </c>
      <c r="BC3338" s="36">
        <f t="shared" si="1646"/>
        <v>0</v>
      </c>
      <c r="BD3338" s="36">
        <f t="shared" si="1647"/>
        <v>0</v>
      </c>
      <c r="BE3338" s="36">
        <f t="shared" si="1648"/>
        <v>0</v>
      </c>
      <c r="BF3338" s="36">
        <f t="shared" si="1656"/>
        <v>3338</v>
      </c>
      <c r="BG3338" s="36">
        <f t="shared" si="1657"/>
        <v>0</v>
      </c>
      <c r="BH3338" s="36">
        <f t="shared" si="1658"/>
        <v>0</v>
      </c>
      <c r="BI3338" s="36">
        <f t="shared" si="1659"/>
        <v>0</v>
      </c>
      <c r="BJ3338" s="29">
        <f t="shared" si="1649"/>
        <v>0</v>
      </c>
      <c r="BK3338" s="29">
        <f t="shared" si="1660"/>
        <v>0</v>
      </c>
      <c r="BL3338" s="29">
        <f t="shared" si="1661"/>
        <v>0</v>
      </c>
      <c r="BM3338" s="29">
        <f t="shared" si="1662"/>
        <v>0</v>
      </c>
      <c r="BN3338" s="36">
        <f t="shared" si="1663"/>
        <v>0</v>
      </c>
      <c r="BQ3338" s="29">
        <f t="shared" si="1664"/>
        <v>0</v>
      </c>
    </row>
    <row r="3339" spans="2:69" s="35" customFormat="1" ht="30" customHeight="1" x14ac:dyDescent="0.15">
      <c r="B3339" s="31"/>
      <c r="C3339" s="32"/>
      <c r="D3339" s="71"/>
      <c r="E3339" s="72"/>
      <c r="F3339" s="72"/>
      <c r="G3339" s="72"/>
      <c r="H3339" s="72"/>
      <c r="I3339" s="72"/>
      <c r="J3339" s="72"/>
      <c r="K3339" s="72"/>
      <c r="L3339" s="72"/>
      <c r="M3339" s="72"/>
      <c r="N3339" s="73"/>
      <c r="O3339" s="33"/>
      <c r="P3339" s="31"/>
      <c r="Q3339" s="34"/>
      <c r="R3339" s="45"/>
      <c r="S3339" s="34"/>
      <c r="T3339" s="45"/>
      <c r="U3339" s="34"/>
      <c r="V3339" s="45"/>
      <c r="W3339" s="46"/>
      <c r="X3339" s="47" t="str">
        <f t="shared" si="1633"/>
        <v/>
      </c>
      <c r="Y3339" s="34"/>
      <c r="Z3339" s="45"/>
      <c r="AA3339" s="34"/>
      <c r="AB3339" s="45"/>
      <c r="AC3339" s="34"/>
      <c r="AD3339" s="45"/>
      <c r="AE3339" s="34"/>
      <c r="AF3339" s="48" t="str">
        <f t="shared" si="1634"/>
        <v/>
      </c>
      <c r="AG3339" s="34"/>
      <c r="AH3339" s="48" t="str">
        <f t="shared" si="1635"/>
        <v/>
      </c>
      <c r="AJ3339" s="48" t="str">
        <f t="shared" si="1650"/>
        <v/>
      </c>
      <c r="AK3339" s="34"/>
      <c r="AL3339" s="47" t="str">
        <f t="shared" si="1636"/>
        <v/>
      </c>
      <c r="AM3339" s="34"/>
      <c r="AN3339" s="47" t="str">
        <f t="shared" si="1637"/>
        <v/>
      </c>
      <c r="AP3339" s="36">
        <f t="shared" si="1651"/>
        <v>0</v>
      </c>
      <c r="AQ3339" s="36">
        <f t="shared" si="1638"/>
        <v>0</v>
      </c>
      <c r="AR3339" s="36">
        <f t="shared" si="1639"/>
        <v>0</v>
      </c>
      <c r="AS3339" s="36">
        <f t="shared" si="1640"/>
        <v>0</v>
      </c>
      <c r="AT3339" s="36">
        <f t="shared" si="1641"/>
        <v>0</v>
      </c>
      <c r="AU3339" s="36">
        <f t="shared" si="1642"/>
        <v>0</v>
      </c>
      <c r="AV3339" s="36">
        <f t="shared" si="1652"/>
        <v>0</v>
      </c>
      <c r="AW3339" s="36">
        <f t="shared" si="1653"/>
        <v>0</v>
      </c>
      <c r="AX3339" s="36">
        <f t="shared" si="1643"/>
        <v>0</v>
      </c>
      <c r="AY3339" s="36">
        <f t="shared" si="1654"/>
        <v>0</v>
      </c>
      <c r="AZ3339" s="36">
        <f t="shared" si="1655"/>
        <v>0</v>
      </c>
      <c r="BA3339" s="36">
        <f t="shared" si="1644"/>
        <v>0</v>
      </c>
      <c r="BB3339" s="36">
        <f t="shared" si="1645"/>
        <v>0</v>
      </c>
      <c r="BC3339" s="36">
        <f t="shared" si="1646"/>
        <v>0</v>
      </c>
      <c r="BD3339" s="36">
        <f t="shared" si="1647"/>
        <v>0</v>
      </c>
      <c r="BE3339" s="36">
        <f t="shared" si="1648"/>
        <v>0</v>
      </c>
      <c r="BF3339" s="36">
        <f t="shared" si="1656"/>
        <v>3339</v>
      </c>
      <c r="BG3339" s="36">
        <f t="shared" si="1657"/>
        <v>0</v>
      </c>
      <c r="BH3339" s="36">
        <f t="shared" si="1658"/>
        <v>0</v>
      </c>
      <c r="BI3339" s="36">
        <f t="shared" si="1659"/>
        <v>0</v>
      </c>
      <c r="BJ3339" s="29">
        <f t="shared" si="1649"/>
        <v>0</v>
      </c>
      <c r="BK3339" s="29">
        <f t="shared" si="1660"/>
        <v>0</v>
      </c>
      <c r="BL3339" s="29">
        <f t="shared" si="1661"/>
        <v>0</v>
      </c>
      <c r="BM3339" s="29">
        <f t="shared" si="1662"/>
        <v>0</v>
      </c>
      <c r="BN3339" s="36">
        <f t="shared" si="1663"/>
        <v>0</v>
      </c>
      <c r="BQ3339" s="29">
        <f t="shared" si="1664"/>
        <v>0</v>
      </c>
    </row>
    <row r="3340" spans="2:69" s="35" customFormat="1" ht="30" customHeight="1" x14ac:dyDescent="0.15">
      <c r="B3340" s="31"/>
      <c r="C3340" s="32"/>
      <c r="D3340" s="71"/>
      <c r="E3340" s="72"/>
      <c r="F3340" s="72"/>
      <c r="G3340" s="72"/>
      <c r="H3340" s="72"/>
      <c r="I3340" s="72"/>
      <c r="J3340" s="72"/>
      <c r="K3340" s="72"/>
      <c r="L3340" s="72"/>
      <c r="M3340" s="72"/>
      <c r="N3340" s="73"/>
      <c r="O3340" s="33"/>
      <c r="P3340" s="31"/>
      <c r="Q3340" s="34"/>
      <c r="R3340" s="45"/>
      <c r="S3340" s="34"/>
      <c r="T3340" s="45"/>
      <c r="U3340" s="34"/>
      <c r="V3340" s="45"/>
      <c r="W3340" s="46"/>
      <c r="X3340" s="47" t="str">
        <f t="shared" si="1633"/>
        <v/>
      </c>
      <c r="Y3340" s="34"/>
      <c r="Z3340" s="45"/>
      <c r="AA3340" s="34"/>
      <c r="AB3340" s="45"/>
      <c r="AC3340" s="34"/>
      <c r="AD3340" s="45"/>
      <c r="AE3340" s="34"/>
      <c r="AF3340" s="48" t="str">
        <f t="shared" si="1634"/>
        <v/>
      </c>
      <c r="AG3340" s="34"/>
      <c r="AH3340" s="48" t="str">
        <f t="shared" si="1635"/>
        <v/>
      </c>
      <c r="AJ3340" s="48" t="str">
        <f t="shared" si="1650"/>
        <v/>
      </c>
      <c r="AK3340" s="34"/>
      <c r="AL3340" s="47" t="str">
        <f t="shared" si="1636"/>
        <v/>
      </c>
      <c r="AM3340" s="34"/>
      <c r="AN3340" s="47" t="str">
        <f t="shared" si="1637"/>
        <v/>
      </c>
      <c r="AP3340" s="36">
        <f t="shared" si="1651"/>
        <v>0</v>
      </c>
      <c r="AQ3340" s="36">
        <f t="shared" si="1638"/>
        <v>0</v>
      </c>
      <c r="AR3340" s="36">
        <f t="shared" si="1639"/>
        <v>0</v>
      </c>
      <c r="AS3340" s="36">
        <f t="shared" si="1640"/>
        <v>0</v>
      </c>
      <c r="AT3340" s="36">
        <f t="shared" si="1641"/>
        <v>0</v>
      </c>
      <c r="AU3340" s="36">
        <f t="shared" si="1642"/>
        <v>0</v>
      </c>
      <c r="AV3340" s="36">
        <f t="shared" si="1652"/>
        <v>0</v>
      </c>
      <c r="AW3340" s="36">
        <f t="shared" si="1653"/>
        <v>0</v>
      </c>
      <c r="AX3340" s="36">
        <f t="shared" si="1643"/>
        <v>0</v>
      </c>
      <c r="AY3340" s="36">
        <f t="shared" si="1654"/>
        <v>0</v>
      </c>
      <c r="AZ3340" s="36">
        <f t="shared" si="1655"/>
        <v>0</v>
      </c>
      <c r="BA3340" s="36">
        <f t="shared" si="1644"/>
        <v>0</v>
      </c>
      <c r="BB3340" s="36">
        <f t="shared" si="1645"/>
        <v>0</v>
      </c>
      <c r="BC3340" s="36">
        <f t="shared" si="1646"/>
        <v>0</v>
      </c>
      <c r="BD3340" s="36">
        <f t="shared" si="1647"/>
        <v>0</v>
      </c>
      <c r="BE3340" s="36">
        <f t="shared" si="1648"/>
        <v>0</v>
      </c>
      <c r="BF3340" s="36">
        <f t="shared" si="1656"/>
        <v>3340</v>
      </c>
      <c r="BG3340" s="36">
        <f t="shared" si="1657"/>
        <v>0</v>
      </c>
      <c r="BH3340" s="36">
        <f t="shared" si="1658"/>
        <v>0</v>
      </c>
      <c r="BI3340" s="36">
        <f t="shared" si="1659"/>
        <v>0</v>
      </c>
      <c r="BJ3340" s="29">
        <f t="shared" si="1649"/>
        <v>0</v>
      </c>
      <c r="BK3340" s="29">
        <f t="shared" si="1660"/>
        <v>0</v>
      </c>
      <c r="BL3340" s="29">
        <f t="shared" si="1661"/>
        <v>0</v>
      </c>
      <c r="BM3340" s="29">
        <f t="shared" si="1662"/>
        <v>0</v>
      </c>
      <c r="BN3340" s="36">
        <f t="shared" si="1663"/>
        <v>0</v>
      </c>
      <c r="BQ3340" s="29">
        <f t="shared" si="1664"/>
        <v>0</v>
      </c>
    </row>
    <row r="3341" spans="2:69" s="35" customFormat="1" ht="30" customHeight="1" x14ac:dyDescent="0.15">
      <c r="B3341" s="31"/>
      <c r="C3341" s="32"/>
      <c r="D3341" s="71"/>
      <c r="E3341" s="72"/>
      <c r="F3341" s="72"/>
      <c r="G3341" s="72"/>
      <c r="H3341" s="72"/>
      <c r="I3341" s="72"/>
      <c r="J3341" s="72"/>
      <c r="K3341" s="72"/>
      <c r="L3341" s="72"/>
      <c r="M3341" s="72"/>
      <c r="N3341" s="73"/>
      <c r="O3341" s="33"/>
      <c r="P3341" s="31"/>
      <c r="Q3341" s="34"/>
      <c r="R3341" s="45"/>
      <c r="S3341" s="34"/>
      <c r="T3341" s="45"/>
      <c r="U3341" s="34"/>
      <c r="V3341" s="45"/>
      <c r="W3341" s="46"/>
      <c r="X3341" s="47" t="str">
        <f t="shared" si="1633"/>
        <v/>
      </c>
      <c r="Y3341" s="34"/>
      <c r="Z3341" s="45"/>
      <c r="AA3341" s="34"/>
      <c r="AB3341" s="45"/>
      <c r="AC3341" s="34"/>
      <c r="AD3341" s="45"/>
      <c r="AE3341" s="34"/>
      <c r="AF3341" s="48" t="str">
        <f t="shared" si="1634"/>
        <v/>
      </c>
      <c r="AG3341" s="34"/>
      <c r="AH3341" s="48" t="str">
        <f t="shared" si="1635"/>
        <v/>
      </c>
      <c r="AJ3341" s="48" t="str">
        <f t="shared" si="1650"/>
        <v/>
      </c>
      <c r="AK3341" s="34"/>
      <c r="AL3341" s="47" t="str">
        <f t="shared" si="1636"/>
        <v/>
      </c>
      <c r="AM3341" s="34"/>
      <c r="AN3341" s="47" t="str">
        <f t="shared" si="1637"/>
        <v/>
      </c>
      <c r="AP3341" s="36">
        <f t="shared" si="1651"/>
        <v>0</v>
      </c>
      <c r="AQ3341" s="36">
        <f t="shared" si="1638"/>
        <v>0</v>
      </c>
      <c r="AR3341" s="36">
        <f t="shared" si="1639"/>
        <v>0</v>
      </c>
      <c r="AS3341" s="36">
        <f t="shared" si="1640"/>
        <v>0</v>
      </c>
      <c r="AT3341" s="36">
        <f t="shared" si="1641"/>
        <v>0</v>
      </c>
      <c r="AU3341" s="36">
        <f t="shared" si="1642"/>
        <v>0</v>
      </c>
      <c r="AV3341" s="36">
        <f t="shared" si="1652"/>
        <v>0</v>
      </c>
      <c r="AW3341" s="36">
        <f t="shared" si="1653"/>
        <v>0</v>
      </c>
      <c r="AX3341" s="36">
        <f t="shared" si="1643"/>
        <v>0</v>
      </c>
      <c r="AY3341" s="36">
        <f t="shared" si="1654"/>
        <v>0</v>
      </c>
      <c r="AZ3341" s="36">
        <f t="shared" si="1655"/>
        <v>0</v>
      </c>
      <c r="BA3341" s="36">
        <f t="shared" si="1644"/>
        <v>0</v>
      </c>
      <c r="BB3341" s="36">
        <f t="shared" si="1645"/>
        <v>0</v>
      </c>
      <c r="BC3341" s="36">
        <f t="shared" si="1646"/>
        <v>0</v>
      </c>
      <c r="BD3341" s="36">
        <f t="shared" si="1647"/>
        <v>0</v>
      </c>
      <c r="BE3341" s="36">
        <f t="shared" si="1648"/>
        <v>0</v>
      </c>
      <c r="BF3341" s="36">
        <f t="shared" si="1656"/>
        <v>3341</v>
      </c>
      <c r="BG3341" s="36">
        <f t="shared" si="1657"/>
        <v>0</v>
      </c>
      <c r="BH3341" s="36">
        <f t="shared" si="1658"/>
        <v>0</v>
      </c>
      <c r="BI3341" s="36">
        <f t="shared" si="1659"/>
        <v>0</v>
      </c>
      <c r="BJ3341" s="29">
        <f t="shared" si="1649"/>
        <v>0</v>
      </c>
      <c r="BK3341" s="29">
        <f t="shared" si="1660"/>
        <v>0</v>
      </c>
      <c r="BL3341" s="29">
        <f t="shared" si="1661"/>
        <v>0</v>
      </c>
      <c r="BM3341" s="29">
        <f t="shared" si="1662"/>
        <v>0</v>
      </c>
      <c r="BN3341" s="36">
        <f t="shared" si="1663"/>
        <v>0</v>
      </c>
      <c r="BQ3341" s="29">
        <f t="shared" si="1664"/>
        <v>0</v>
      </c>
    </row>
    <row r="3342" spans="2:69" s="35" customFormat="1" ht="30" customHeight="1" x14ac:dyDescent="0.15">
      <c r="B3342" s="31"/>
      <c r="C3342" s="32"/>
      <c r="D3342" s="71"/>
      <c r="E3342" s="72"/>
      <c r="F3342" s="72"/>
      <c r="G3342" s="72"/>
      <c r="H3342" s="72"/>
      <c r="I3342" s="72"/>
      <c r="J3342" s="72"/>
      <c r="K3342" s="72"/>
      <c r="L3342" s="72"/>
      <c r="M3342" s="72"/>
      <c r="N3342" s="73"/>
      <c r="O3342" s="33"/>
      <c r="P3342" s="31"/>
      <c r="Q3342" s="34"/>
      <c r="R3342" s="45"/>
      <c r="S3342" s="34"/>
      <c r="T3342" s="45"/>
      <c r="U3342" s="34"/>
      <c r="V3342" s="45"/>
      <c r="W3342" s="46"/>
      <c r="X3342" s="47" t="str">
        <f t="shared" si="1633"/>
        <v/>
      </c>
      <c r="Y3342" s="34"/>
      <c r="Z3342" s="45"/>
      <c r="AA3342" s="34"/>
      <c r="AB3342" s="45"/>
      <c r="AC3342" s="34"/>
      <c r="AD3342" s="45"/>
      <c r="AE3342" s="34"/>
      <c r="AF3342" s="48" t="str">
        <f t="shared" si="1634"/>
        <v/>
      </c>
      <c r="AG3342" s="34"/>
      <c r="AH3342" s="48" t="str">
        <f t="shared" si="1635"/>
        <v/>
      </c>
      <c r="AJ3342" s="48" t="str">
        <f t="shared" si="1650"/>
        <v/>
      </c>
      <c r="AK3342" s="34"/>
      <c r="AL3342" s="47" t="str">
        <f t="shared" si="1636"/>
        <v/>
      </c>
      <c r="AM3342" s="34"/>
      <c r="AN3342" s="47" t="str">
        <f t="shared" si="1637"/>
        <v/>
      </c>
      <c r="AP3342" s="36">
        <f t="shared" si="1651"/>
        <v>0</v>
      </c>
      <c r="AQ3342" s="36">
        <f t="shared" si="1638"/>
        <v>0</v>
      </c>
      <c r="AR3342" s="36">
        <f t="shared" si="1639"/>
        <v>0</v>
      </c>
      <c r="AS3342" s="36">
        <f t="shared" si="1640"/>
        <v>0</v>
      </c>
      <c r="AT3342" s="36">
        <f t="shared" si="1641"/>
        <v>0</v>
      </c>
      <c r="AU3342" s="36">
        <f t="shared" si="1642"/>
        <v>0</v>
      </c>
      <c r="AV3342" s="36">
        <f t="shared" si="1652"/>
        <v>0</v>
      </c>
      <c r="AW3342" s="36">
        <f t="shared" si="1653"/>
        <v>0</v>
      </c>
      <c r="AX3342" s="36">
        <f t="shared" si="1643"/>
        <v>0</v>
      </c>
      <c r="AY3342" s="36">
        <f t="shared" si="1654"/>
        <v>0</v>
      </c>
      <c r="AZ3342" s="36">
        <f t="shared" si="1655"/>
        <v>0</v>
      </c>
      <c r="BA3342" s="36">
        <f t="shared" si="1644"/>
        <v>0</v>
      </c>
      <c r="BB3342" s="36">
        <f t="shared" si="1645"/>
        <v>0</v>
      </c>
      <c r="BC3342" s="36">
        <f t="shared" si="1646"/>
        <v>0</v>
      </c>
      <c r="BD3342" s="36">
        <f t="shared" si="1647"/>
        <v>0</v>
      </c>
      <c r="BE3342" s="36">
        <f t="shared" si="1648"/>
        <v>0</v>
      </c>
      <c r="BF3342" s="36">
        <f t="shared" si="1656"/>
        <v>3342</v>
      </c>
      <c r="BG3342" s="36">
        <f t="shared" si="1657"/>
        <v>0</v>
      </c>
      <c r="BH3342" s="36">
        <f t="shared" si="1658"/>
        <v>0</v>
      </c>
      <c r="BI3342" s="36">
        <f t="shared" si="1659"/>
        <v>0</v>
      </c>
      <c r="BJ3342" s="29">
        <f t="shared" si="1649"/>
        <v>0</v>
      </c>
      <c r="BK3342" s="29">
        <f t="shared" si="1660"/>
        <v>0</v>
      </c>
      <c r="BL3342" s="29">
        <f t="shared" si="1661"/>
        <v>0</v>
      </c>
      <c r="BM3342" s="29">
        <f t="shared" si="1662"/>
        <v>0</v>
      </c>
      <c r="BN3342" s="36">
        <f t="shared" si="1663"/>
        <v>0</v>
      </c>
      <c r="BQ3342" s="29">
        <f t="shared" si="1664"/>
        <v>0</v>
      </c>
    </row>
    <row r="3343" spans="2:69" s="35" customFormat="1" ht="30" customHeight="1" x14ac:dyDescent="0.15">
      <c r="B3343" s="31"/>
      <c r="C3343" s="32"/>
      <c r="D3343" s="71"/>
      <c r="E3343" s="72"/>
      <c r="F3343" s="72"/>
      <c r="G3343" s="72"/>
      <c r="H3343" s="72"/>
      <c r="I3343" s="72"/>
      <c r="J3343" s="72"/>
      <c r="K3343" s="72"/>
      <c r="L3343" s="72"/>
      <c r="M3343" s="72"/>
      <c r="N3343" s="73"/>
      <c r="O3343" s="33"/>
      <c r="P3343" s="31"/>
      <c r="Q3343" s="34"/>
      <c r="R3343" s="45"/>
      <c r="S3343" s="34"/>
      <c r="T3343" s="45"/>
      <c r="U3343" s="34"/>
      <c r="V3343" s="45"/>
      <c r="W3343" s="46"/>
      <c r="X3343" s="47" t="str">
        <f t="shared" si="1633"/>
        <v/>
      </c>
      <c r="Y3343" s="34"/>
      <c r="Z3343" s="45"/>
      <c r="AA3343" s="34"/>
      <c r="AB3343" s="45"/>
      <c r="AC3343" s="34"/>
      <c r="AD3343" s="45"/>
      <c r="AE3343" s="34"/>
      <c r="AF3343" s="48" t="str">
        <f t="shared" si="1634"/>
        <v/>
      </c>
      <c r="AG3343" s="34"/>
      <c r="AH3343" s="48" t="str">
        <f t="shared" si="1635"/>
        <v/>
      </c>
      <c r="AJ3343" s="48" t="str">
        <f t="shared" si="1650"/>
        <v/>
      </c>
      <c r="AK3343" s="34"/>
      <c r="AL3343" s="47" t="str">
        <f t="shared" si="1636"/>
        <v/>
      </c>
      <c r="AM3343" s="34"/>
      <c r="AN3343" s="47" t="str">
        <f t="shared" si="1637"/>
        <v/>
      </c>
      <c r="AP3343" s="36">
        <f t="shared" si="1651"/>
        <v>0</v>
      </c>
      <c r="AQ3343" s="36">
        <f t="shared" si="1638"/>
        <v>0</v>
      </c>
      <c r="AR3343" s="36">
        <f t="shared" si="1639"/>
        <v>0</v>
      </c>
      <c r="AS3343" s="36">
        <f t="shared" si="1640"/>
        <v>0</v>
      </c>
      <c r="AT3343" s="36">
        <f t="shared" si="1641"/>
        <v>0</v>
      </c>
      <c r="AU3343" s="36">
        <f t="shared" si="1642"/>
        <v>0</v>
      </c>
      <c r="AV3343" s="36">
        <f t="shared" si="1652"/>
        <v>0</v>
      </c>
      <c r="AW3343" s="36">
        <f t="shared" si="1653"/>
        <v>0</v>
      </c>
      <c r="AX3343" s="36">
        <f t="shared" si="1643"/>
        <v>0</v>
      </c>
      <c r="AY3343" s="36">
        <f t="shared" si="1654"/>
        <v>0</v>
      </c>
      <c r="AZ3343" s="36">
        <f t="shared" si="1655"/>
        <v>0</v>
      </c>
      <c r="BA3343" s="36">
        <f t="shared" si="1644"/>
        <v>0</v>
      </c>
      <c r="BB3343" s="36">
        <f t="shared" si="1645"/>
        <v>0</v>
      </c>
      <c r="BC3343" s="36">
        <f t="shared" si="1646"/>
        <v>0</v>
      </c>
      <c r="BD3343" s="36">
        <f t="shared" si="1647"/>
        <v>0</v>
      </c>
      <c r="BE3343" s="36">
        <f t="shared" si="1648"/>
        <v>0</v>
      </c>
      <c r="BF3343" s="36">
        <f t="shared" si="1656"/>
        <v>3343</v>
      </c>
      <c r="BG3343" s="36">
        <f t="shared" si="1657"/>
        <v>0</v>
      </c>
      <c r="BH3343" s="36">
        <f t="shared" si="1658"/>
        <v>0</v>
      </c>
      <c r="BI3343" s="36">
        <f t="shared" si="1659"/>
        <v>0</v>
      </c>
      <c r="BJ3343" s="29">
        <f t="shared" si="1649"/>
        <v>0</v>
      </c>
      <c r="BK3343" s="29">
        <f t="shared" si="1660"/>
        <v>0</v>
      </c>
      <c r="BL3343" s="29">
        <f t="shared" si="1661"/>
        <v>0</v>
      </c>
      <c r="BM3343" s="29">
        <f t="shared" si="1662"/>
        <v>0</v>
      </c>
      <c r="BN3343" s="36">
        <f t="shared" si="1663"/>
        <v>0</v>
      </c>
      <c r="BQ3343" s="29">
        <f t="shared" si="1664"/>
        <v>0</v>
      </c>
    </row>
    <row r="3344" spans="2:69" s="35" customFormat="1" ht="30" customHeight="1" x14ac:dyDescent="0.15">
      <c r="B3344" s="31"/>
      <c r="C3344" s="32"/>
      <c r="D3344" s="71"/>
      <c r="E3344" s="72"/>
      <c r="F3344" s="72"/>
      <c r="G3344" s="72"/>
      <c r="H3344" s="72"/>
      <c r="I3344" s="72"/>
      <c r="J3344" s="72"/>
      <c r="K3344" s="72"/>
      <c r="L3344" s="72"/>
      <c r="M3344" s="72"/>
      <c r="N3344" s="73"/>
      <c r="O3344" s="33"/>
      <c r="P3344" s="31"/>
      <c r="Q3344" s="34"/>
      <c r="R3344" s="45"/>
      <c r="S3344" s="34"/>
      <c r="T3344" s="45"/>
      <c r="U3344" s="34"/>
      <c r="V3344" s="45"/>
      <c r="W3344" s="46"/>
      <c r="X3344" s="47" t="str">
        <f t="shared" si="1633"/>
        <v/>
      </c>
      <c r="Y3344" s="34"/>
      <c r="Z3344" s="45"/>
      <c r="AA3344" s="34"/>
      <c r="AB3344" s="45"/>
      <c r="AC3344" s="34"/>
      <c r="AD3344" s="45"/>
      <c r="AE3344" s="34"/>
      <c r="AF3344" s="48" t="str">
        <f t="shared" si="1634"/>
        <v/>
      </c>
      <c r="AG3344" s="34"/>
      <c r="AH3344" s="48" t="str">
        <f t="shared" si="1635"/>
        <v/>
      </c>
      <c r="AJ3344" s="48" t="str">
        <f t="shared" si="1650"/>
        <v/>
      </c>
      <c r="AK3344" s="34"/>
      <c r="AL3344" s="47" t="str">
        <f t="shared" si="1636"/>
        <v/>
      </c>
      <c r="AM3344" s="34"/>
      <c r="AN3344" s="47" t="str">
        <f t="shared" si="1637"/>
        <v/>
      </c>
      <c r="AP3344" s="36">
        <f t="shared" si="1651"/>
        <v>0</v>
      </c>
      <c r="AQ3344" s="36">
        <f t="shared" si="1638"/>
        <v>0</v>
      </c>
      <c r="AR3344" s="36">
        <f t="shared" si="1639"/>
        <v>0</v>
      </c>
      <c r="AS3344" s="36">
        <f t="shared" si="1640"/>
        <v>0</v>
      </c>
      <c r="AT3344" s="36">
        <f t="shared" si="1641"/>
        <v>0</v>
      </c>
      <c r="AU3344" s="36">
        <f t="shared" si="1642"/>
        <v>0</v>
      </c>
      <c r="AV3344" s="36">
        <f t="shared" si="1652"/>
        <v>0</v>
      </c>
      <c r="AW3344" s="36">
        <f t="shared" si="1653"/>
        <v>0</v>
      </c>
      <c r="AX3344" s="36">
        <f t="shared" si="1643"/>
        <v>0</v>
      </c>
      <c r="AY3344" s="36">
        <f t="shared" si="1654"/>
        <v>0</v>
      </c>
      <c r="AZ3344" s="36">
        <f t="shared" si="1655"/>
        <v>0</v>
      </c>
      <c r="BA3344" s="36">
        <f t="shared" si="1644"/>
        <v>0</v>
      </c>
      <c r="BB3344" s="36">
        <f t="shared" si="1645"/>
        <v>0</v>
      </c>
      <c r="BC3344" s="36">
        <f t="shared" si="1646"/>
        <v>0</v>
      </c>
      <c r="BD3344" s="36">
        <f t="shared" si="1647"/>
        <v>0</v>
      </c>
      <c r="BE3344" s="36">
        <f t="shared" si="1648"/>
        <v>0</v>
      </c>
      <c r="BF3344" s="36">
        <f t="shared" si="1656"/>
        <v>3344</v>
      </c>
      <c r="BG3344" s="36">
        <f t="shared" si="1657"/>
        <v>0</v>
      </c>
      <c r="BH3344" s="36">
        <f t="shared" si="1658"/>
        <v>0</v>
      </c>
      <c r="BI3344" s="36">
        <f t="shared" si="1659"/>
        <v>0</v>
      </c>
      <c r="BJ3344" s="29">
        <f t="shared" si="1649"/>
        <v>0</v>
      </c>
      <c r="BK3344" s="29">
        <f t="shared" si="1660"/>
        <v>0</v>
      </c>
      <c r="BL3344" s="29">
        <f t="shared" si="1661"/>
        <v>0</v>
      </c>
      <c r="BM3344" s="29">
        <f t="shared" si="1662"/>
        <v>0</v>
      </c>
      <c r="BN3344" s="36">
        <f t="shared" si="1663"/>
        <v>0</v>
      </c>
      <c r="BQ3344" s="29">
        <f t="shared" si="1664"/>
        <v>0</v>
      </c>
    </row>
    <row r="3345" spans="2:69" s="35" customFormat="1" ht="30" customHeight="1" x14ac:dyDescent="0.15">
      <c r="B3345" s="31"/>
      <c r="C3345" s="32"/>
      <c r="D3345" s="71"/>
      <c r="E3345" s="72"/>
      <c r="F3345" s="72"/>
      <c r="G3345" s="72"/>
      <c r="H3345" s="72"/>
      <c r="I3345" s="72"/>
      <c r="J3345" s="72"/>
      <c r="K3345" s="72"/>
      <c r="L3345" s="72"/>
      <c r="M3345" s="72"/>
      <c r="N3345" s="73"/>
      <c r="O3345" s="33"/>
      <c r="P3345" s="31"/>
      <c r="Q3345" s="34"/>
      <c r="R3345" s="45"/>
      <c r="S3345" s="34"/>
      <c r="T3345" s="45"/>
      <c r="U3345" s="34"/>
      <c r="V3345" s="45"/>
      <c r="W3345" s="46"/>
      <c r="X3345" s="47" t="str">
        <f t="shared" si="1633"/>
        <v/>
      </c>
      <c r="Y3345" s="34"/>
      <c r="Z3345" s="45"/>
      <c r="AA3345" s="34"/>
      <c r="AB3345" s="45"/>
      <c r="AC3345" s="34"/>
      <c r="AD3345" s="45"/>
      <c r="AE3345" s="34"/>
      <c r="AF3345" s="48" t="str">
        <f t="shared" si="1634"/>
        <v/>
      </c>
      <c r="AG3345" s="34"/>
      <c r="AH3345" s="48" t="str">
        <f t="shared" si="1635"/>
        <v/>
      </c>
      <c r="AJ3345" s="48" t="str">
        <f t="shared" si="1650"/>
        <v/>
      </c>
      <c r="AK3345" s="34"/>
      <c r="AL3345" s="47" t="str">
        <f t="shared" si="1636"/>
        <v/>
      </c>
      <c r="AM3345" s="34"/>
      <c r="AN3345" s="47" t="str">
        <f t="shared" si="1637"/>
        <v/>
      </c>
      <c r="AP3345" s="36">
        <f t="shared" si="1651"/>
        <v>0</v>
      </c>
      <c r="AQ3345" s="36">
        <f t="shared" si="1638"/>
        <v>0</v>
      </c>
      <c r="AR3345" s="36">
        <f t="shared" si="1639"/>
        <v>0</v>
      </c>
      <c r="AS3345" s="36">
        <f t="shared" si="1640"/>
        <v>0</v>
      </c>
      <c r="AT3345" s="36">
        <f t="shared" si="1641"/>
        <v>0</v>
      </c>
      <c r="AU3345" s="36">
        <f t="shared" si="1642"/>
        <v>0</v>
      </c>
      <c r="AV3345" s="36">
        <f t="shared" si="1652"/>
        <v>0</v>
      </c>
      <c r="AW3345" s="36">
        <f t="shared" si="1653"/>
        <v>0</v>
      </c>
      <c r="AX3345" s="36">
        <f t="shared" si="1643"/>
        <v>0</v>
      </c>
      <c r="AY3345" s="36">
        <f t="shared" si="1654"/>
        <v>0</v>
      </c>
      <c r="AZ3345" s="36">
        <f t="shared" si="1655"/>
        <v>0</v>
      </c>
      <c r="BA3345" s="36">
        <f t="shared" si="1644"/>
        <v>0</v>
      </c>
      <c r="BB3345" s="36">
        <f t="shared" si="1645"/>
        <v>0</v>
      </c>
      <c r="BC3345" s="36">
        <f t="shared" si="1646"/>
        <v>0</v>
      </c>
      <c r="BD3345" s="36">
        <f t="shared" si="1647"/>
        <v>0</v>
      </c>
      <c r="BE3345" s="36">
        <f t="shared" si="1648"/>
        <v>0</v>
      </c>
      <c r="BF3345" s="36">
        <f t="shared" si="1656"/>
        <v>3345</v>
      </c>
      <c r="BG3345" s="36">
        <f t="shared" si="1657"/>
        <v>0</v>
      </c>
      <c r="BH3345" s="36">
        <f t="shared" si="1658"/>
        <v>0</v>
      </c>
      <c r="BI3345" s="36">
        <f t="shared" si="1659"/>
        <v>0</v>
      </c>
      <c r="BJ3345" s="29">
        <f t="shared" si="1649"/>
        <v>0</v>
      </c>
      <c r="BK3345" s="29">
        <f t="shared" si="1660"/>
        <v>0</v>
      </c>
      <c r="BL3345" s="29">
        <f t="shared" si="1661"/>
        <v>0</v>
      </c>
      <c r="BM3345" s="29">
        <f t="shared" si="1662"/>
        <v>0</v>
      </c>
      <c r="BN3345" s="36">
        <f t="shared" si="1663"/>
        <v>0</v>
      </c>
      <c r="BQ3345" s="29">
        <f t="shared" si="1664"/>
        <v>0</v>
      </c>
    </row>
    <row r="3346" spans="2:69" s="35" customFormat="1" ht="30" customHeight="1" x14ac:dyDescent="0.15">
      <c r="B3346" s="31"/>
      <c r="C3346" s="32"/>
      <c r="D3346" s="71"/>
      <c r="E3346" s="72"/>
      <c r="F3346" s="72"/>
      <c r="G3346" s="72"/>
      <c r="H3346" s="72"/>
      <c r="I3346" s="72"/>
      <c r="J3346" s="72"/>
      <c r="K3346" s="72"/>
      <c r="L3346" s="72"/>
      <c r="M3346" s="72"/>
      <c r="N3346" s="73"/>
      <c r="O3346" s="33"/>
      <c r="P3346" s="31"/>
      <c r="Q3346" s="34"/>
      <c r="R3346" s="45"/>
      <c r="S3346" s="34"/>
      <c r="T3346" s="45"/>
      <c r="U3346" s="34"/>
      <c r="V3346" s="45"/>
      <c r="W3346" s="46"/>
      <c r="X3346" s="47" t="str">
        <f t="shared" si="1633"/>
        <v/>
      </c>
      <c r="Y3346" s="34"/>
      <c r="Z3346" s="45"/>
      <c r="AA3346" s="34"/>
      <c r="AB3346" s="45"/>
      <c r="AC3346" s="34"/>
      <c r="AD3346" s="45"/>
      <c r="AE3346" s="34"/>
      <c r="AF3346" s="48" t="str">
        <f t="shared" si="1634"/>
        <v/>
      </c>
      <c r="AG3346" s="34"/>
      <c r="AH3346" s="48" t="str">
        <f t="shared" si="1635"/>
        <v/>
      </c>
      <c r="AJ3346" s="48" t="str">
        <f t="shared" si="1650"/>
        <v/>
      </c>
      <c r="AK3346" s="34"/>
      <c r="AL3346" s="47" t="str">
        <f t="shared" si="1636"/>
        <v/>
      </c>
      <c r="AM3346" s="34"/>
      <c r="AN3346" s="47" t="str">
        <f t="shared" si="1637"/>
        <v/>
      </c>
      <c r="AP3346" s="36">
        <f t="shared" si="1651"/>
        <v>0</v>
      </c>
      <c r="AQ3346" s="36">
        <f t="shared" si="1638"/>
        <v>0</v>
      </c>
      <c r="AR3346" s="36">
        <f t="shared" si="1639"/>
        <v>0</v>
      </c>
      <c r="AS3346" s="36">
        <f t="shared" si="1640"/>
        <v>0</v>
      </c>
      <c r="AT3346" s="36">
        <f t="shared" si="1641"/>
        <v>0</v>
      </c>
      <c r="AU3346" s="36">
        <f t="shared" si="1642"/>
        <v>0</v>
      </c>
      <c r="AV3346" s="36">
        <f t="shared" si="1652"/>
        <v>0</v>
      </c>
      <c r="AW3346" s="36">
        <f t="shared" si="1653"/>
        <v>0</v>
      </c>
      <c r="AX3346" s="36">
        <f t="shared" si="1643"/>
        <v>0</v>
      </c>
      <c r="AY3346" s="36">
        <f t="shared" si="1654"/>
        <v>0</v>
      </c>
      <c r="AZ3346" s="36">
        <f t="shared" si="1655"/>
        <v>0</v>
      </c>
      <c r="BA3346" s="36">
        <f t="shared" si="1644"/>
        <v>0</v>
      </c>
      <c r="BB3346" s="36">
        <f t="shared" si="1645"/>
        <v>0</v>
      </c>
      <c r="BC3346" s="36">
        <f t="shared" si="1646"/>
        <v>0</v>
      </c>
      <c r="BD3346" s="36">
        <f t="shared" si="1647"/>
        <v>0</v>
      </c>
      <c r="BE3346" s="36">
        <f t="shared" si="1648"/>
        <v>0</v>
      </c>
      <c r="BF3346" s="36">
        <f t="shared" si="1656"/>
        <v>3346</v>
      </c>
      <c r="BG3346" s="36">
        <f t="shared" si="1657"/>
        <v>0</v>
      </c>
      <c r="BH3346" s="36">
        <f t="shared" si="1658"/>
        <v>0</v>
      </c>
      <c r="BI3346" s="36">
        <f t="shared" si="1659"/>
        <v>0</v>
      </c>
      <c r="BJ3346" s="29">
        <f t="shared" si="1649"/>
        <v>0</v>
      </c>
      <c r="BK3346" s="29">
        <f t="shared" si="1660"/>
        <v>0</v>
      </c>
      <c r="BL3346" s="29">
        <f t="shared" si="1661"/>
        <v>0</v>
      </c>
      <c r="BM3346" s="29">
        <f t="shared" si="1662"/>
        <v>0</v>
      </c>
      <c r="BN3346" s="36">
        <f t="shared" si="1663"/>
        <v>0</v>
      </c>
      <c r="BQ3346" s="29">
        <f t="shared" si="1664"/>
        <v>0</v>
      </c>
    </row>
    <row r="3347" spans="2:69" s="35" customFormat="1" ht="30" customHeight="1" x14ac:dyDescent="0.15">
      <c r="B3347" s="31"/>
      <c r="C3347" s="32"/>
      <c r="D3347" s="71"/>
      <c r="E3347" s="72"/>
      <c r="F3347" s="72"/>
      <c r="G3347" s="72"/>
      <c r="H3347" s="72"/>
      <c r="I3347" s="72"/>
      <c r="J3347" s="72"/>
      <c r="K3347" s="72"/>
      <c r="L3347" s="72"/>
      <c r="M3347" s="72"/>
      <c r="N3347" s="73"/>
      <c r="O3347" s="33"/>
      <c r="P3347" s="31"/>
      <c r="Q3347" s="34"/>
      <c r="R3347" s="45"/>
      <c r="S3347" s="34"/>
      <c r="T3347" s="45"/>
      <c r="U3347" s="34"/>
      <c r="V3347" s="45"/>
      <c r="W3347" s="46"/>
      <c r="X3347" s="47" t="str">
        <f t="shared" si="1633"/>
        <v/>
      </c>
      <c r="Y3347" s="34"/>
      <c r="Z3347" s="45"/>
      <c r="AA3347" s="34"/>
      <c r="AB3347" s="45"/>
      <c r="AC3347" s="34"/>
      <c r="AD3347" s="45"/>
      <c r="AE3347" s="34"/>
      <c r="AF3347" s="48" t="str">
        <f t="shared" si="1634"/>
        <v/>
      </c>
      <c r="AG3347" s="34"/>
      <c r="AH3347" s="48" t="str">
        <f t="shared" si="1635"/>
        <v/>
      </c>
      <c r="AJ3347" s="48" t="str">
        <f t="shared" si="1650"/>
        <v/>
      </c>
      <c r="AK3347" s="34"/>
      <c r="AL3347" s="47" t="str">
        <f t="shared" si="1636"/>
        <v/>
      </c>
      <c r="AM3347" s="34"/>
      <c r="AN3347" s="47" t="str">
        <f t="shared" si="1637"/>
        <v/>
      </c>
      <c r="AP3347" s="36">
        <f t="shared" si="1651"/>
        <v>0</v>
      </c>
      <c r="AQ3347" s="36">
        <f t="shared" si="1638"/>
        <v>0</v>
      </c>
      <c r="AR3347" s="36">
        <f t="shared" si="1639"/>
        <v>0</v>
      </c>
      <c r="AS3347" s="36">
        <f t="shared" si="1640"/>
        <v>0</v>
      </c>
      <c r="AT3347" s="36">
        <f t="shared" si="1641"/>
        <v>0</v>
      </c>
      <c r="AU3347" s="36">
        <f t="shared" si="1642"/>
        <v>0</v>
      </c>
      <c r="AV3347" s="36">
        <f t="shared" si="1652"/>
        <v>0</v>
      </c>
      <c r="AW3347" s="36">
        <f t="shared" si="1653"/>
        <v>0</v>
      </c>
      <c r="AX3347" s="36">
        <f t="shared" si="1643"/>
        <v>0</v>
      </c>
      <c r="AY3347" s="36">
        <f t="shared" si="1654"/>
        <v>0</v>
      </c>
      <c r="AZ3347" s="36">
        <f t="shared" si="1655"/>
        <v>0</v>
      </c>
      <c r="BA3347" s="36">
        <f t="shared" si="1644"/>
        <v>0</v>
      </c>
      <c r="BB3347" s="36">
        <f t="shared" si="1645"/>
        <v>0</v>
      </c>
      <c r="BC3347" s="36">
        <f t="shared" si="1646"/>
        <v>0</v>
      </c>
      <c r="BD3347" s="36">
        <f t="shared" si="1647"/>
        <v>0</v>
      </c>
      <c r="BE3347" s="36">
        <f t="shared" si="1648"/>
        <v>0</v>
      </c>
      <c r="BF3347" s="36">
        <f t="shared" si="1656"/>
        <v>3347</v>
      </c>
      <c r="BG3347" s="36">
        <f t="shared" si="1657"/>
        <v>0</v>
      </c>
      <c r="BH3347" s="36">
        <f t="shared" si="1658"/>
        <v>0</v>
      </c>
      <c r="BI3347" s="36">
        <f t="shared" si="1659"/>
        <v>0</v>
      </c>
      <c r="BJ3347" s="29">
        <f t="shared" si="1649"/>
        <v>0</v>
      </c>
      <c r="BK3347" s="29">
        <f t="shared" si="1660"/>
        <v>0</v>
      </c>
      <c r="BL3347" s="29">
        <f t="shared" si="1661"/>
        <v>0</v>
      </c>
      <c r="BM3347" s="29">
        <f t="shared" si="1662"/>
        <v>0</v>
      </c>
      <c r="BN3347" s="36">
        <f t="shared" si="1663"/>
        <v>0</v>
      </c>
      <c r="BQ3347" s="29">
        <f t="shared" si="1664"/>
        <v>0</v>
      </c>
    </row>
    <row r="3348" spans="2:69" s="35" customFormat="1" ht="30" customHeight="1" x14ac:dyDescent="0.15">
      <c r="B3348" s="31"/>
      <c r="C3348" s="32"/>
      <c r="D3348" s="71"/>
      <c r="E3348" s="72"/>
      <c r="F3348" s="72"/>
      <c r="G3348" s="72"/>
      <c r="H3348" s="72"/>
      <c r="I3348" s="72"/>
      <c r="J3348" s="72"/>
      <c r="K3348" s="72"/>
      <c r="L3348" s="72"/>
      <c r="M3348" s="72"/>
      <c r="N3348" s="73"/>
      <c r="O3348" s="33"/>
      <c r="P3348" s="31"/>
      <c r="Q3348" s="34"/>
      <c r="R3348" s="45"/>
      <c r="S3348" s="34"/>
      <c r="T3348" s="45"/>
      <c r="U3348" s="34"/>
      <c r="V3348" s="45"/>
      <c r="W3348" s="46"/>
      <c r="X3348" s="47" t="str">
        <f t="shared" si="1633"/>
        <v/>
      </c>
      <c r="Y3348" s="34"/>
      <c r="Z3348" s="45"/>
      <c r="AA3348" s="34"/>
      <c r="AB3348" s="45"/>
      <c r="AC3348" s="34"/>
      <c r="AD3348" s="45"/>
      <c r="AE3348" s="34"/>
      <c r="AF3348" s="48" t="str">
        <f t="shared" si="1634"/>
        <v/>
      </c>
      <c r="AG3348" s="34"/>
      <c r="AH3348" s="48" t="str">
        <f t="shared" si="1635"/>
        <v/>
      </c>
      <c r="AJ3348" s="48" t="str">
        <f t="shared" si="1650"/>
        <v/>
      </c>
      <c r="AK3348" s="34"/>
      <c r="AL3348" s="47" t="str">
        <f t="shared" si="1636"/>
        <v/>
      </c>
      <c r="AM3348" s="34"/>
      <c r="AN3348" s="47" t="str">
        <f t="shared" si="1637"/>
        <v/>
      </c>
      <c r="AP3348" s="36">
        <f t="shared" si="1651"/>
        <v>0</v>
      </c>
      <c r="AQ3348" s="36">
        <f t="shared" si="1638"/>
        <v>0</v>
      </c>
      <c r="AR3348" s="36">
        <f t="shared" si="1639"/>
        <v>0</v>
      </c>
      <c r="AS3348" s="36">
        <f t="shared" si="1640"/>
        <v>0</v>
      </c>
      <c r="AT3348" s="36">
        <f t="shared" si="1641"/>
        <v>0</v>
      </c>
      <c r="AU3348" s="36">
        <f t="shared" si="1642"/>
        <v>0</v>
      </c>
      <c r="AV3348" s="36">
        <f t="shared" si="1652"/>
        <v>0</v>
      </c>
      <c r="AW3348" s="36">
        <f t="shared" si="1653"/>
        <v>0</v>
      </c>
      <c r="AX3348" s="36">
        <f t="shared" si="1643"/>
        <v>0</v>
      </c>
      <c r="AY3348" s="36">
        <f t="shared" si="1654"/>
        <v>0</v>
      </c>
      <c r="AZ3348" s="36">
        <f t="shared" si="1655"/>
        <v>0</v>
      </c>
      <c r="BA3348" s="36">
        <f t="shared" si="1644"/>
        <v>0</v>
      </c>
      <c r="BB3348" s="36">
        <f t="shared" si="1645"/>
        <v>0</v>
      </c>
      <c r="BC3348" s="36">
        <f t="shared" si="1646"/>
        <v>0</v>
      </c>
      <c r="BD3348" s="36">
        <f t="shared" si="1647"/>
        <v>0</v>
      </c>
      <c r="BE3348" s="36">
        <f t="shared" si="1648"/>
        <v>0</v>
      </c>
      <c r="BF3348" s="36">
        <f t="shared" si="1656"/>
        <v>3348</v>
      </c>
      <c r="BG3348" s="36">
        <f t="shared" si="1657"/>
        <v>0</v>
      </c>
      <c r="BH3348" s="36">
        <f t="shared" si="1658"/>
        <v>0</v>
      </c>
      <c r="BI3348" s="36">
        <f t="shared" si="1659"/>
        <v>0</v>
      </c>
      <c r="BJ3348" s="29">
        <f t="shared" si="1649"/>
        <v>0</v>
      </c>
      <c r="BK3348" s="29">
        <f t="shared" si="1660"/>
        <v>0</v>
      </c>
      <c r="BL3348" s="29">
        <f t="shared" si="1661"/>
        <v>0</v>
      </c>
      <c r="BM3348" s="29">
        <f t="shared" si="1662"/>
        <v>0</v>
      </c>
      <c r="BN3348" s="36">
        <f t="shared" si="1663"/>
        <v>0</v>
      </c>
      <c r="BQ3348" s="29">
        <f t="shared" si="1664"/>
        <v>0</v>
      </c>
    </row>
    <row r="3349" spans="2:69" s="35" customFormat="1" ht="30" customHeight="1" x14ac:dyDescent="0.15">
      <c r="B3349" s="31"/>
      <c r="C3349" s="32"/>
      <c r="D3349" s="71"/>
      <c r="E3349" s="72"/>
      <c r="F3349" s="72"/>
      <c r="G3349" s="72"/>
      <c r="H3349" s="72"/>
      <c r="I3349" s="72"/>
      <c r="J3349" s="72"/>
      <c r="K3349" s="72"/>
      <c r="L3349" s="72"/>
      <c r="M3349" s="72"/>
      <c r="N3349" s="73"/>
      <c r="O3349" s="33"/>
      <c r="P3349" s="31"/>
      <c r="Q3349" s="34"/>
      <c r="R3349" s="45"/>
      <c r="S3349" s="34"/>
      <c r="T3349" s="45"/>
      <c r="U3349" s="34"/>
      <c r="V3349" s="45"/>
      <c r="W3349" s="46"/>
      <c r="X3349" s="47" t="str">
        <f t="shared" si="1633"/>
        <v/>
      </c>
      <c r="Y3349" s="34"/>
      <c r="Z3349" s="45"/>
      <c r="AA3349" s="34"/>
      <c r="AB3349" s="45"/>
      <c r="AC3349" s="34"/>
      <c r="AD3349" s="45"/>
      <c r="AE3349" s="34"/>
      <c r="AF3349" s="48" t="str">
        <f t="shared" si="1634"/>
        <v/>
      </c>
      <c r="AG3349" s="34"/>
      <c r="AH3349" s="48" t="str">
        <f t="shared" si="1635"/>
        <v/>
      </c>
      <c r="AJ3349" s="48" t="str">
        <f t="shared" si="1650"/>
        <v/>
      </c>
      <c r="AK3349" s="34"/>
      <c r="AL3349" s="47" t="str">
        <f t="shared" si="1636"/>
        <v/>
      </c>
      <c r="AM3349" s="34"/>
      <c r="AN3349" s="47" t="str">
        <f t="shared" si="1637"/>
        <v/>
      </c>
      <c r="AP3349" s="36">
        <f t="shared" si="1651"/>
        <v>0</v>
      </c>
      <c r="AQ3349" s="36">
        <f t="shared" si="1638"/>
        <v>0</v>
      </c>
      <c r="AR3349" s="36">
        <f t="shared" si="1639"/>
        <v>0</v>
      </c>
      <c r="AS3349" s="36">
        <f t="shared" si="1640"/>
        <v>0</v>
      </c>
      <c r="AT3349" s="36">
        <f t="shared" si="1641"/>
        <v>0</v>
      </c>
      <c r="AU3349" s="36">
        <f t="shared" si="1642"/>
        <v>0</v>
      </c>
      <c r="AV3349" s="36">
        <f t="shared" si="1652"/>
        <v>0</v>
      </c>
      <c r="AW3349" s="36">
        <f t="shared" si="1653"/>
        <v>0</v>
      </c>
      <c r="AX3349" s="36">
        <f t="shared" si="1643"/>
        <v>0</v>
      </c>
      <c r="AY3349" s="36">
        <f t="shared" si="1654"/>
        <v>0</v>
      </c>
      <c r="AZ3349" s="36">
        <f t="shared" si="1655"/>
        <v>0</v>
      </c>
      <c r="BA3349" s="36">
        <f t="shared" si="1644"/>
        <v>0</v>
      </c>
      <c r="BB3349" s="36">
        <f t="shared" si="1645"/>
        <v>0</v>
      </c>
      <c r="BC3349" s="36">
        <f t="shared" si="1646"/>
        <v>0</v>
      </c>
      <c r="BD3349" s="36">
        <f t="shared" si="1647"/>
        <v>0</v>
      </c>
      <c r="BE3349" s="36">
        <f t="shared" si="1648"/>
        <v>0</v>
      </c>
      <c r="BF3349" s="36">
        <f t="shared" si="1656"/>
        <v>3349</v>
      </c>
      <c r="BG3349" s="36">
        <f t="shared" si="1657"/>
        <v>0</v>
      </c>
      <c r="BH3349" s="36">
        <f t="shared" si="1658"/>
        <v>0</v>
      </c>
      <c r="BI3349" s="36">
        <f t="shared" si="1659"/>
        <v>0</v>
      </c>
      <c r="BJ3349" s="29">
        <f t="shared" si="1649"/>
        <v>0</v>
      </c>
      <c r="BK3349" s="29">
        <f t="shared" si="1660"/>
        <v>0</v>
      </c>
      <c r="BL3349" s="29">
        <f t="shared" si="1661"/>
        <v>0</v>
      </c>
      <c r="BM3349" s="29">
        <f t="shared" si="1662"/>
        <v>0</v>
      </c>
      <c r="BN3349" s="36">
        <f t="shared" si="1663"/>
        <v>0</v>
      </c>
      <c r="BQ3349" s="29">
        <f t="shared" si="1664"/>
        <v>0</v>
      </c>
    </row>
    <row r="3350" spans="2:69" s="35" customFormat="1" ht="30" customHeight="1" x14ac:dyDescent="0.15">
      <c r="B3350" s="31"/>
      <c r="C3350" s="32"/>
      <c r="D3350" s="71"/>
      <c r="E3350" s="72"/>
      <c r="F3350" s="72"/>
      <c r="G3350" s="72"/>
      <c r="H3350" s="72"/>
      <c r="I3350" s="72"/>
      <c r="J3350" s="72"/>
      <c r="K3350" s="72"/>
      <c r="L3350" s="72"/>
      <c r="M3350" s="72"/>
      <c r="N3350" s="73"/>
      <c r="O3350" s="33"/>
      <c r="P3350" s="31"/>
      <c r="Q3350" s="34"/>
      <c r="R3350" s="45"/>
      <c r="S3350" s="34"/>
      <c r="T3350" s="45"/>
      <c r="U3350" s="34"/>
      <c r="V3350" s="45"/>
      <c r="W3350" s="46"/>
      <c r="X3350" s="47" t="str">
        <f t="shared" si="1633"/>
        <v/>
      </c>
      <c r="Y3350" s="34"/>
      <c r="Z3350" s="45"/>
      <c r="AA3350" s="34"/>
      <c r="AB3350" s="45"/>
      <c r="AC3350" s="34"/>
      <c r="AD3350" s="45"/>
      <c r="AE3350" s="34"/>
      <c r="AF3350" s="48" t="str">
        <f t="shared" si="1634"/>
        <v/>
      </c>
      <c r="AG3350" s="34"/>
      <c r="AH3350" s="48" t="str">
        <f t="shared" si="1635"/>
        <v/>
      </c>
      <c r="AJ3350" s="48" t="str">
        <f t="shared" si="1650"/>
        <v/>
      </c>
      <c r="AK3350" s="34"/>
      <c r="AL3350" s="47" t="str">
        <f t="shared" si="1636"/>
        <v/>
      </c>
      <c r="AM3350" s="34"/>
      <c r="AN3350" s="47" t="str">
        <f t="shared" si="1637"/>
        <v/>
      </c>
      <c r="AP3350" s="36">
        <f t="shared" si="1651"/>
        <v>0</v>
      </c>
      <c r="AQ3350" s="36">
        <f t="shared" si="1638"/>
        <v>0</v>
      </c>
      <c r="AR3350" s="36">
        <f t="shared" si="1639"/>
        <v>0</v>
      </c>
      <c r="AS3350" s="36">
        <f t="shared" si="1640"/>
        <v>0</v>
      </c>
      <c r="AT3350" s="36">
        <f t="shared" si="1641"/>
        <v>0</v>
      </c>
      <c r="AU3350" s="36">
        <f t="shared" si="1642"/>
        <v>0</v>
      </c>
      <c r="AV3350" s="36">
        <f t="shared" si="1652"/>
        <v>0</v>
      </c>
      <c r="AW3350" s="36">
        <f t="shared" si="1653"/>
        <v>0</v>
      </c>
      <c r="AX3350" s="36">
        <f t="shared" si="1643"/>
        <v>0</v>
      </c>
      <c r="AY3350" s="36">
        <f t="shared" si="1654"/>
        <v>0</v>
      </c>
      <c r="AZ3350" s="36">
        <f t="shared" si="1655"/>
        <v>0</v>
      </c>
      <c r="BA3350" s="36">
        <f t="shared" si="1644"/>
        <v>0</v>
      </c>
      <c r="BB3350" s="36">
        <f t="shared" si="1645"/>
        <v>0</v>
      </c>
      <c r="BC3350" s="36">
        <f t="shared" si="1646"/>
        <v>0</v>
      </c>
      <c r="BD3350" s="36">
        <f t="shared" si="1647"/>
        <v>0</v>
      </c>
      <c r="BE3350" s="36">
        <f t="shared" si="1648"/>
        <v>0</v>
      </c>
      <c r="BF3350" s="36">
        <f t="shared" si="1656"/>
        <v>3350</v>
      </c>
      <c r="BG3350" s="36">
        <f t="shared" si="1657"/>
        <v>0</v>
      </c>
      <c r="BH3350" s="36">
        <f t="shared" si="1658"/>
        <v>0</v>
      </c>
      <c r="BI3350" s="36">
        <f t="shared" si="1659"/>
        <v>0</v>
      </c>
      <c r="BJ3350" s="29">
        <f t="shared" si="1649"/>
        <v>0</v>
      </c>
      <c r="BK3350" s="29">
        <f t="shared" si="1660"/>
        <v>0</v>
      </c>
      <c r="BL3350" s="29">
        <f t="shared" si="1661"/>
        <v>0</v>
      </c>
      <c r="BM3350" s="29">
        <f t="shared" si="1662"/>
        <v>0</v>
      </c>
      <c r="BN3350" s="36">
        <f t="shared" si="1663"/>
        <v>0</v>
      </c>
      <c r="BQ3350" s="29">
        <f t="shared" si="1664"/>
        <v>0</v>
      </c>
    </row>
    <row r="3351" spans="2:69" s="35" customFormat="1" ht="30" customHeight="1" x14ac:dyDescent="0.15">
      <c r="B3351" s="31"/>
      <c r="C3351" s="32"/>
      <c r="D3351" s="71"/>
      <c r="E3351" s="72"/>
      <c r="F3351" s="72"/>
      <c r="G3351" s="72"/>
      <c r="H3351" s="72"/>
      <c r="I3351" s="72"/>
      <c r="J3351" s="72"/>
      <c r="K3351" s="72"/>
      <c r="L3351" s="72"/>
      <c r="M3351" s="72"/>
      <c r="N3351" s="73"/>
      <c r="O3351" s="33"/>
      <c r="P3351" s="31"/>
      <c r="Q3351" s="34"/>
      <c r="R3351" s="45"/>
      <c r="S3351" s="34"/>
      <c r="T3351" s="45"/>
      <c r="U3351" s="34"/>
      <c r="V3351" s="45"/>
      <c r="W3351" s="46"/>
      <c r="X3351" s="47" t="str">
        <f t="shared" si="1633"/>
        <v/>
      </c>
      <c r="Y3351" s="34"/>
      <c r="Z3351" s="45"/>
      <c r="AA3351" s="34"/>
      <c r="AB3351" s="45"/>
      <c r="AC3351" s="34"/>
      <c r="AD3351" s="45"/>
      <c r="AE3351" s="34"/>
      <c r="AF3351" s="48" t="str">
        <f t="shared" si="1634"/>
        <v/>
      </c>
      <c r="AG3351" s="34"/>
      <c r="AH3351" s="48" t="str">
        <f t="shared" si="1635"/>
        <v/>
      </c>
      <c r="AJ3351" s="48" t="str">
        <f t="shared" si="1650"/>
        <v/>
      </c>
      <c r="AK3351" s="34"/>
      <c r="AL3351" s="47" t="str">
        <f t="shared" si="1636"/>
        <v/>
      </c>
      <c r="AM3351" s="34"/>
      <c r="AN3351" s="47" t="str">
        <f t="shared" si="1637"/>
        <v/>
      </c>
      <c r="AP3351" s="36">
        <f t="shared" si="1651"/>
        <v>0</v>
      </c>
      <c r="AQ3351" s="36">
        <f t="shared" si="1638"/>
        <v>0</v>
      </c>
      <c r="AR3351" s="36">
        <f t="shared" si="1639"/>
        <v>0</v>
      </c>
      <c r="AS3351" s="36">
        <f t="shared" si="1640"/>
        <v>0</v>
      </c>
      <c r="AT3351" s="36">
        <f t="shared" si="1641"/>
        <v>0</v>
      </c>
      <c r="AU3351" s="36">
        <f t="shared" si="1642"/>
        <v>0</v>
      </c>
      <c r="AV3351" s="36">
        <f t="shared" si="1652"/>
        <v>0</v>
      </c>
      <c r="AW3351" s="36">
        <f t="shared" si="1653"/>
        <v>0</v>
      </c>
      <c r="AX3351" s="36">
        <f t="shared" si="1643"/>
        <v>0</v>
      </c>
      <c r="AY3351" s="36">
        <f t="shared" si="1654"/>
        <v>0</v>
      </c>
      <c r="AZ3351" s="36">
        <f t="shared" si="1655"/>
        <v>0</v>
      </c>
      <c r="BA3351" s="36">
        <f t="shared" si="1644"/>
        <v>0</v>
      </c>
      <c r="BB3351" s="36">
        <f t="shared" si="1645"/>
        <v>0</v>
      </c>
      <c r="BC3351" s="36">
        <f t="shared" si="1646"/>
        <v>0</v>
      </c>
      <c r="BD3351" s="36">
        <f t="shared" si="1647"/>
        <v>0</v>
      </c>
      <c r="BE3351" s="36">
        <f t="shared" si="1648"/>
        <v>0</v>
      </c>
      <c r="BF3351" s="36">
        <f t="shared" si="1656"/>
        <v>3351</v>
      </c>
      <c r="BG3351" s="36">
        <f t="shared" si="1657"/>
        <v>0</v>
      </c>
      <c r="BH3351" s="36">
        <f t="shared" si="1658"/>
        <v>0</v>
      </c>
      <c r="BI3351" s="36">
        <f t="shared" si="1659"/>
        <v>0</v>
      </c>
      <c r="BJ3351" s="29">
        <f t="shared" si="1649"/>
        <v>0</v>
      </c>
      <c r="BK3351" s="29">
        <f t="shared" si="1660"/>
        <v>0</v>
      </c>
      <c r="BL3351" s="29">
        <f t="shared" si="1661"/>
        <v>0</v>
      </c>
      <c r="BM3351" s="29">
        <f t="shared" si="1662"/>
        <v>0</v>
      </c>
      <c r="BN3351" s="36">
        <f t="shared" si="1663"/>
        <v>0</v>
      </c>
      <c r="BQ3351" s="29">
        <f t="shared" si="1664"/>
        <v>0</v>
      </c>
    </row>
    <row r="3352" spans="2:69" s="35" customFormat="1" ht="30" customHeight="1" x14ac:dyDescent="0.15">
      <c r="B3352" s="31"/>
      <c r="C3352" s="32"/>
      <c r="D3352" s="71"/>
      <c r="E3352" s="72"/>
      <c r="F3352" s="72"/>
      <c r="G3352" s="72"/>
      <c r="H3352" s="72"/>
      <c r="I3352" s="72"/>
      <c r="J3352" s="72"/>
      <c r="K3352" s="72"/>
      <c r="L3352" s="72"/>
      <c r="M3352" s="72"/>
      <c r="N3352" s="73"/>
      <c r="O3352" s="33"/>
      <c r="P3352" s="31"/>
      <c r="Q3352" s="34"/>
      <c r="R3352" s="45"/>
      <c r="S3352" s="34"/>
      <c r="T3352" s="45"/>
      <c r="U3352" s="34"/>
      <c r="V3352" s="45"/>
      <c r="W3352" s="46"/>
      <c r="X3352" s="47" t="str">
        <f t="shared" si="1633"/>
        <v/>
      </c>
      <c r="Y3352" s="34"/>
      <c r="Z3352" s="45"/>
      <c r="AA3352" s="34"/>
      <c r="AB3352" s="45"/>
      <c r="AC3352" s="34"/>
      <c r="AD3352" s="45"/>
      <c r="AE3352" s="34"/>
      <c r="AF3352" s="48" t="str">
        <f t="shared" si="1634"/>
        <v/>
      </c>
      <c r="AG3352" s="34"/>
      <c r="AH3352" s="48" t="str">
        <f t="shared" si="1635"/>
        <v/>
      </c>
      <c r="AJ3352" s="48" t="str">
        <f t="shared" si="1650"/>
        <v/>
      </c>
      <c r="AK3352" s="34"/>
      <c r="AL3352" s="47" t="str">
        <f t="shared" si="1636"/>
        <v/>
      </c>
      <c r="AM3352" s="34"/>
      <c r="AN3352" s="47" t="str">
        <f t="shared" si="1637"/>
        <v/>
      </c>
      <c r="AP3352" s="36">
        <f t="shared" si="1651"/>
        <v>0</v>
      </c>
      <c r="AQ3352" s="36">
        <f t="shared" si="1638"/>
        <v>0</v>
      </c>
      <c r="AR3352" s="36">
        <f t="shared" si="1639"/>
        <v>0</v>
      </c>
      <c r="AS3352" s="36">
        <f t="shared" si="1640"/>
        <v>0</v>
      </c>
      <c r="AT3352" s="36">
        <f t="shared" si="1641"/>
        <v>0</v>
      </c>
      <c r="AU3352" s="36">
        <f t="shared" si="1642"/>
        <v>0</v>
      </c>
      <c r="AV3352" s="36">
        <f t="shared" si="1652"/>
        <v>0</v>
      </c>
      <c r="AW3352" s="36">
        <f t="shared" si="1653"/>
        <v>0</v>
      </c>
      <c r="AX3352" s="36">
        <f t="shared" si="1643"/>
        <v>0</v>
      </c>
      <c r="AY3352" s="36">
        <f t="shared" si="1654"/>
        <v>0</v>
      </c>
      <c r="AZ3352" s="36">
        <f t="shared" si="1655"/>
        <v>0</v>
      </c>
      <c r="BA3352" s="36">
        <f t="shared" si="1644"/>
        <v>0</v>
      </c>
      <c r="BB3352" s="36">
        <f t="shared" si="1645"/>
        <v>0</v>
      </c>
      <c r="BC3352" s="36">
        <f t="shared" si="1646"/>
        <v>0</v>
      </c>
      <c r="BD3352" s="36">
        <f t="shared" si="1647"/>
        <v>0</v>
      </c>
      <c r="BE3352" s="36">
        <f t="shared" si="1648"/>
        <v>0</v>
      </c>
      <c r="BF3352" s="36">
        <f t="shared" si="1656"/>
        <v>3352</v>
      </c>
      <c r="BG3352" s="36">
        <f t="shared" si="1657"/>
        <v>0</v>
      </c>
      <c r="BH3352" s="36">
        <f t="shared" si="1658"/>
        <v>0</v>
      </c>
      <c r="BI3352" s="36">
        <f t="shared" si="1659"/>
        <v>0</v>
      </c>
      <c r="BJ3352" s="29">
        <f t="shared" si="1649"/>
        <v>0</v>
      </c>
      <c r="BK3352" s="29">
        <f t="shared" si="1660"/>
        <v>0</v>
      </c>
      <c r="BL3352" s="29">
        <f t="shared" si="1661"/>
        <v>0</v>
      </c>
      <c r="BM3352" s="29">
        <f t="shared" si="1662"/>
        <v>0</v>
      </c>
      <c r="BN3352" s="36">
        <f t="shared" si="1663"/>
        <v>0</v>
      </c>
      <c r="BQ3352" s="29">
        <f t="shared" si="1664"/>
        <v>0</v>
      </c>
    </row>
    <row r="3353" spans="2:69" s="35" customFormat="1" ht="30" customHeight="1" x14ac:dyDescent="0.15">
      <c r="B3353" s="31"/>
      <c r="C3353" s="32"/>
      <c r="D3353" s="71"/>
      <c r="E3353" s="72"/>
      <c r="F3353" s="72"/>
      <c r="G3353" s="72"/>
      <c r="H3353" s="72"/>
      <c r="I3353" s="72"/>
      <c r="J3353" s="72"/>
      <c r="K3353" s="72"/>
      <c r="L3353" s="72"/>
      <c r="M3353" s="72"/>
      <c r="N3353" s="73"/>
      <c r="O3353" s="33"/>
      <c r="P3353" s="31"/>
      <c r="Q3353" s="34"/>
      <c r="R3353" s="45"/>
      <c r="S3353" s="34"/>
      <c r="T3353" s="45"/>
      <c r="U3353" s="34"/>
      <c r="V3353" s="45"/>
      <c r="W3353" s="46"/>
      <c r="X3353" s="47" t="str">
        <f t="shared" si="1633"/>
        <v/>
      </c>
      <c r="Y3353" s="34"/>
      <c r="Z3353" s="45"/>
      <c r="AA3353" s="34"/>
      <c r="AB3353" s="45"/>
      <c r="AC3353" s="34"/>
      <c r="AD3353" s="45"/>
      <c r="AE3353" s="34"/>
      <c r="AF3353" s="48" t="str">
        <f t="shared" si="1634"/>
        <v/>
      </c>
      <c r="AG3353" s="34"/>
      <c r="AH3353" s="48" t="str">
        <f t="shared" si="1635"/>
        <v/>
      </c>
      <c r="AJ3353" s="48" t="str">
        <f t="shared" si="1650"/>
        <v/>
      </c>
      <c r="AK3353" s="34"/>
      <c r="AL3353" s="47" t="str">
        <f t="shared" si="1636"/>
        <v/>
      </c>
      <c r="AM3353" s="34"/>
      <c r="AN3353" s="47" t="str">
        <f t="shared" si="1637"/>
        <v/>
      </c>
      <c r="AP3353" s="36">
        <f t="shared" si="1651"/>
        <v>0</v>
      </c>
      <c r="AQ3353" s="36">
        <f t="shared" si="1638"/>
        <v>0</v>
      </c>
      <c r="AR3353" s="36">
        <f t="shared" si="1639"/>
        <v>0</v>
      </c>
      <c r="AS3353" s="36">
        <f t="shared" si="1640"/>
        <v>0</v>
      </c>
      <c r="AT3353" s="36">
        <f t="shared" si="1641"/>
        <v>0</v>
      </c>
      <c r="AU3353" s="36">
        <f t="shared" si="1642"/>
        <v>0</v>
      </c>
      <c r="AV3353" s="36">
        <f t="shared" si="1652"/>
        <v>0</v>
      </c>
      <c r="AW3353" s="36">
        <f t="shared" si="1653"/>
        <v>0</v>
      </c>
      <c r="AX3353" s="36">
        <f t="shared" si="1643"/>
        <v>0</v>
      </c>
      <c r="AY3353" s="36">
        <f t="shared" si="1654"/>
        <v>0</v>
      </c>
      <c r="AZ3353" s="36">
        <f t="shared" si="1655"/>
        <v>0</v>
      </c>
      <c r="BA3353" s="36">
        <f t="shared" si="1644"/>
        <v>0</v>
      </c>
      <c r="BB3353" s="36">
        <f t="shared" si="1645"/>
        <v>0</v>
      </c>
      <c r="BC3353" s="36">
        <f t="shared" si="1646"/>
        <v>0</v>
      </c>
      <c r="BD3353" s="36">
        <f t="shared" si="1647"/>
        <v>0</v>
      </c>
      <c r="BE3353" s="36">
        <f t="shared" si="1648"/>
        <v>0</v>
      </c>
      <c r="BF3353" s="36">
        <f t="shared" si="1656"/>
        <v>3353</v>
      </c>
      <c r="BG3353" s="36">
        <f t="shared" si="1657"/>
        <v>0</v>
      </c>
      <c r="BH3353" s="36">
        <f t="shared" si="1658"/>
        <v>0</v>
      </c>
      <c r="BI3353" s="36">
        <f t="shared" si="1659"/>
        <v>0</v>
      </c>
      <c r="BJ3353" s="29">
        <f t="shared" si="1649"/>
        <v>0</v>
      </c>
      <c r="BK3353" s="29">
        <f t="shared" si="1660"/>
        <v>0</v>
      </c>
      <c r="BL3353" s="29">
        <f t="shared" si="1661"/>
        <v>0</v>
      </c>
      <c r="BM3353" s="29">
        <f t="shared" si="1662"/>
        <v>0</v>
      </c>
      <c r="BN3353" s="36">
        <f t="shared" si="1663"/>
        <v>0</v>
      </c>
      <c r="BQ3353" s="29">
        <f t="shared" si="1664"/>
        <v>0</v>
      </c>
    </row>
    <row r="3354" spans="2:69" s="35" customFormat="1" ht="30" customHeight="1" x14ac:dyDescent="0.15">
      <c r="B3354" s="31"/>
      <c r="C3354" s="32"/>
      <c r="D3354" s="71"/>
      <c r="E3354" s="72"/>
      <c r="F3354" s="72"/>
      <c r="G3354" s="72"/>
      <c r="H3354" s="72"/>
      <c r="I3354" s="72"/>
      <c r="J3354" s="72"/>
      <c r="K3354" s="72"/>
      <c r="L3354" s="72"/>
      <c r="M3354" s="72"/>
      <c r="N3354" s="73"/>
      <c r="O3354" s="33"/>
      <c r="P3354" s="31"/>
      <c r="Q3354" s="34"/>
      <c r="R3354" s="45"/>
      <c r="S3354" s="34"/>
      <c r="T3354" s="45"/>
      <c r="U3354" s="34"/>
      <c r="V3354" s="45"/>
      <c r="W3354" s="46"/>
      <c r="X3354" s="47" t="str">
        <f t="shared" si="1633"/>
        <v/>
      </c>
      <c r="Y3354" s="34"/>
      <c r="Z3354" s="45"/>
      <c r="AA3354" s="34"/>
      <c r="AB3354" s="45"/>
      <c r="AC3354" s="34"/>
      <c r="AD3354" s="45"/>
      <c r="AE3354" s="34"/>
      <c r="AF3354" s="48" t="str">
        <f t="shared" si="1634"/>
        <v/>
      </c>
      <c r="AG3354" s="34"/>
      <c r="AH3354" s="48" t="str">
        <f t="shared" si="1635"/>
        <v/>
      </c>
      <c r="AJ3354" s="48" t="str">
        <f t="shared" si="1650"/>
        <v/>
      </c>
      <c r="AK3354" s="34"/>
      <c r="AL3354" s="47" t="str">
        <f t="shared" si="1636"/>
        <v/>
      </c>
      <c r="AM3354" s="34"/>
      <c r="AN3354" s="47" t="str">
        <f t="shared" si="1637"/>
        <v/>
      </c>
      <c r="AP3354" s="36">
        <f t="shared" si="1651"/>
        <v>0</v>
      </c>
      <c r="AQ3354" s="36">
        <f t="shared" si="1638"/>
        <v>0</v>
      </c>
      <c r="AR3354" s="36">
        <f t="shared" si="1639"/>
        <v>0</v>
      </c>
      <c r="AS3354" s="36">
        <f t="shared" si="1640"/>
        <v>0</v>
      </c>
      <c r="AT3354" s="36">
        <f t="shared" si="1641"/>
        <v>0</v>
      </c>
      <c r="AU3354" s="36">
        <f t="shared" si="1642"/>
        <v>0</v>
      </c>
      <c r="AV3354" s="36">
        <f t="shared" si="1652"/>
        <v>0</v>
      </c>
      <c r="AW3354" s="36">
        <f t="shared" si="1653"/>
        <v>0</v>
      </c>
      <c r="AX3354" s="36">
        <f t="shared" si="1643"/>
        <v>0</v>
      </c>
      <c r="AY3354" s="36">
        <f t="shared" si="1654"/>
        <v>0</v>
      </c>
      <c r="AZ3354" s="36">
        <f t="shared" si="1655"/>
        <v>0</v>
      </c>
      <c r="BA3354" s="36">
        <f t="shared" si="1644"/>
        <v>0</v>
      </c>
      <c r="BB3354" s="36">
        <f t="shared" si="1645"/>
        <v>0</v>
      </c>
      <c r="BC3354" s="36">
        <f t="shared" si="1646"/>
        <v>0</v>
      </c>
      <c r="BD3354" s="36">
        <f t="shared" si="1647"/>
        <v>0</v>
      </c>
      <c r="BE3354" s="36">
        <f t="shared" si="1648"/>
        <v>0</v>
      </c>
      <c r="BF3354" s="36">
        <f t="shared" si="1656"/>
        <v>3354</v>
      </c>
      <c r="BG3354" s="36">
        <f t="shared" si="1657"/>
        <v>0</v>
      </c>
      <c r="BH3354" s="36">
        <f t="shared" si="1658"/>
        <v>0</v>
      </c>
      <c r="BI3354" s="36">
        <f t="shared" si="1659"/>
        <v>0</v>
      </c>
      <c r="BJ3354" s="29">
        <f t="shared" si="1649"/>
        <v>0</v>
      </c>
      <c r="BK3354" s="29">
        <f t="shared" si="1660"/>
        <v>0</v>
      </c>
      <c r="BL3354" s="29">
        <f t="shared" si="1661"/>
        <v>0</v>
      </c>
      <c r="BM3354" s="29">
        <f t="shared" si="1662"/>
        <v>0</v>
      </c>
      <c r="BN3354" s="36">
        <f t="shared" si="1663"/>
        <v>0</v>
      </c>
      <c r="BQ3354" s="29">
        <f t="shared" si="1664"/>
        <v>0</v>
      </c>
    </row>
    <row r="3355" spans="2:69" s="35" customFormat="1" ht="30" customHeight="1" x14ac:dyDescent="0.15">
      <c r="B3355" s="31"/>
      <c r="C3355" s="32"/>
      <c r="D3355" s="71"/>
      <c r="E3355" s="72"/>
      <c r="F3355" s="72"/>
      <c r="G3355" s="72"/>
      <c r="H3355" s="72"/>
      <c r="I3355" s="72"/>
      <c r="J3355" s="72"/>
      <c r="K3355" s="72"/>
      <c r="L3355" s="72"/>
      <c r="M3355" s="72"/>
      <c r="N3355" s="73"/>
      <c r="O3355" s="33"/>
      <c r="P3355" s="31"/>
      <c r="Q3355" s="34"/>
      <c r="R3355" s="45"/>
      <c r="S3355" s="34"/>
      <c r="T3355" s="45"/>
      <c r="U3355" s="34"/>
      <c r="V3355" s="45"/>
      <c r="W3355" s="46"/>
      <c r="X3355" s="47" t="str">
        <f t="shared" si="1633"/>
        <v/>
      </c>
      <c r="Y3355" s="34"/>
      <c r="Z3355" s="45"/>
      <c r="AA3355" s="34"/>
      <c r="AB3355" s="45"/>
      <c r="AC3355" s="34"/>
      <c r="AD3355" s="45"/>
      <c r="AE3355" s="34"/>
      <c r="AF3355" s="48" t="str">
        <f t="shared" si="1634"/>
        <v/>
      </c>
      <c r="AG3355" s="34"/>
      <c r="AH3355" s="48" t="str">
        <f t="shared" si="1635"/>
        <v/>
      </c>
      <c r="AJ3355" s="48" t="str">
        <f t="shared" si="1650"/>
        <v/>
      </c>
      <c r="AK3355" s="34"/>
      <c r="AL3355" s="47" t="str">
        <f t="shared" si="1636"/>
        <v/>
      </c>
      <c r="AM3355" s="34"/>
      <c r="AN3355" s="47" t="str">
        <f t="shared" si="1637"/>
        <v/>
      </c>
      <c r="AP3355" s="36">
        <f t="shared" si="1651"/>
        <v>0</v>
      </c>
      <c r="AQ3355" s="36">
        <f t="shared" si="1638"/>
        <v>0</v>
      </c>
      <c r="AR3355" s="36">
        <f t="shared" si="1639"/>
        <v>0</v>
      </c>
      <c r="AS3355" s="36">
        <f t="shared" si="1640"/>
        <v>0</v>
      </c>
      <c r="AT3355" s="36">
        <f t="shared" si="1641"/>
        <v>0</v>
      </c>
      <c r="AU3355" s="36">
        <f t="shared" si="1642"/>
        <v>0</v>
      </c>
      <c r="AV3355" s="36">
        <f t="shared" si="1652"/>
        <v>0</v>
      </c>
      <c r="AW3355" s="36">
        <f t="shared" si="1653"/>
        <v>0</v>
      </c>
      <c r="AX3355" s="36">
        <f t="shared" si="1643"/>
        <v>0</v>
      </c>
      <c r="AY3355" s="36">
        <f t="shared" si="1654"/>
        <v>0</v>
      </c>
      <c r="AZ3355" s="36">
        <f t="shared" si="1655"/>
        <v>0</v>
      </c>
      <c r="BA3355" s="36">
        <f t="shared" si="1644"/>
        <v>0</v>
      </c>
      <c r="BB3355" s="36">
        <f t="shared" si="1645"/>
        <v>0</v>
      </c>
      <c r="BC3355" s="36">
        <f t="shared" si="1646"/>
        <v>0</v>
      </c>
      <c r="BD3355" s="36">
        <f t="shared" si="1647"/>
        <v>0</v>
      </c>
      <c r="BE3355" s="36">
        <f t="shared" si="1648"/>
        <v>0</v>
      </c>
      <c r="BF3355" s="36">
        <f t="shared" si="1656"/>
        <v>3355</v>
      </c>
      <c r="BG3355" s="36">
        <f t="shared" si="1657"/>
        <v>0</v>
      </c>
      <c r="BH3355" s="36">
        <f t="shared" si="1658"/>
        <v>0</v>
      </c>
      <c r="BI3355" s="36">
        <f t="shared" si="1659"/>
        <v>0</v>
      </c>
      <c r="BJ3355" s="29">
        <f t="shared" si="1649"/>
        <v>0</v>
      </c>
      <c r="BK3355" s="29">
        <f t="shared" si="1660"/>
        <v>0</v>
      </c>
      <c r="BL3355" s="29">
        <f t="shared" si="1661"/>
        <v>0</v>
      </c>
      <c r="BM3355" s="29">
        <f t="shared" si="1662"/>
        <v>0</v>
      </c>
      <c r="BN3355" s="36">
        <f t="shared" si="1663"/>
        <v>0</v>
      </c>
      <c r="BQ3355" s="29">
        <f t="shared" si="1664"/>
        <v>0</v>
      </c>
    </row>
    <row r="3356" spans="2:69" s="35" customFormat="1" ht="30" customHeight="1" x14ac:dyDescent="0.15">
      <c r="B3356" s="31"/>
      <c r="C3356" s="32"/>
      <c r="D3356" s="71"/>
      <c r="E3356" s="72"/>
      <c r="F3356" s="72"/>
      <c r="G3356" s="72"/>
      <c r="H3356" s="72"/>
      <c r="I3356" s="72"/>
      <c r="J3356" s="72"/>
      <c r="K3356" s="72"/>
      <c r="L3356" s="72"/>
      <c r="M3356" s="72"/>
      <c r="N3356" s="73"/>
      <c r="O3356" s="33"/>
      <c r="P3356" s="31"/>
      <c r="Q3356" s="34"/>
      <c r="R3356" s="45"/>
      <c r="S3356" s="34"/>
      <c r="T3356" s="45"/>
      <c r="U3356" s="34"/>
      <c r="V3356" s="45"/>
      <c r="W3356" s="46"/>
      <c r="X3356" s="47" t="str">
        <f t="shared" si="1633"/>
        <v/>
      </c>
      <c r="Y3356" s="34"/>
      <c r="Z3356" s="45"/>
      <c r="AA3356" s="34"/>
      <c r="AB3356" s="45"/>
      <c r="AC3356" s="34"/>
      <c r="AD3356" s="45"/>
      <c r="AE3356" s="34"/>
      <c r="AF3356" s="48" t="str">
        <f t="shared" si="1634"/>
        <v/>
      </c>
      <c r="AG3356" s="34"/>
      <c r="AH3356" s="48" t="str">
        <f t="shared" si="1635"/>
        <v/>
      </c>
      <c r="AJ3356" s="48" t="str">
        <f t="shared" si="1650"/>
        <v/>
      </c>
      <c r="AK3356" s="34"/>
      <c r="AL3356" s="47" t="str">
        <f t="shared" si="1636"/>
        <v/>
      </c>
      <c r="AM3356" s="34"/>
      <c r="AN3356" s="47" t="str">
        <f t="shared" si="1637"/>
        <v/>
      </c>
      <c r="AP3356" s="36">
        <f t="shared" si="1651"/>
        <v>0</v>
      </c>
      <c r="AQ3356" s="36">
        <f t="shared" si="1638"/>
        <v>0</v>
      </c>
      <c r="AR3356" s="36">
        <f t="shared" si="1639"/>
        <v>0</v>
      </c>
      <c r="AS3356" s="36">
        <f t="shared" si="1640"/>
        <v>0</v>
      </c>
      <c r="AT3356" s="36">
        <f t="shared" si="1641"/>
        <v>0</v>
      </c>
      <c r="AU3356" s="36">
        <f t="shared" si="1642"/>
        <v>0</v>
      </c>
      <c r="AV3356" s="36">
        <f t="shared" si="1652"/>
        <v>0</v>
      </c>
      <c r="AW3356" s="36">
        <f t="shared" si="1653"/>
        <v>0</v>
      </c>
      <c r="AX3356" s="36">
        <f t="shared" si="1643"/>
        <v>0</v>
      </c>
      <c r="AY3356" s="36">
        <f t="shared" si="1654"/>
        <v>0</v>
      </c>
      <c r="AZ3356" s="36">
        <f t="shared" si="1655"/>
        <v>0</v>
      </c>
      <c r="BA3356" s="36">
        <f t="shared" si="1644"/>
        <v>0</v>
      </c>
      <c r="BB3356" s="36">
        <f t="shared" si="1645"/>
        <v>0</v>
      </c>
      <c r="BC3356" s="36">
        <f t="shared" si="1646"/>
        <v>0</v>
      </c>
      <c r="BD3356" s="36">
        <f t="shared" si="1647"/>
        <v>0</v>
      </c>
      <c r="BE3356" s="36">
        <f t="shared" si="1648"/>
        <v>0</v>
      </c>
      <c r="BF3356" s="36">
        <f t="shared" si="1656"/>
        <v>3356</v>
      </c>
      <c r="BG3356" s="36">
        <f t="shared" si="1657"/>
        <v>0</v>
      </c>
      <c r="BH3356" s="36">
        <f t="shared" si="1658"/>
        <v>0</v>
      </c>
      <c r="BI3356" s="36">
        <f t="shared" si="1659"/>
        <v>0</v>
      </c>
      <c r="BJ3356" s="29">
        <f t="shared" si="1649"/>
        <v>0</v>
      </c>
      <c r="BK3356" s="29">
        <f t="shared" si="1660"/>
        <v>0</v>
      </c>
      <c r="BL3356" s="29">
        <f t="shared" si="1661"/>
        <v>0</v>
      </c>
      <c r="BM3356" s="29">
        <f t="shared" si="1662"/>
        <v>0</v>
      </c>
      <c r="BN3356" s="36">
        <f t="shared" si="1663"/>
        <v>0</v>
      </c>
      <c r="BQ3356" s="29">
        <f t="shared" si="1664"/>
        <v>0</v>
      </c>
    </row>
    <row r="3357" spans="2:69" s="35" customFormat="1" ht="30" customHeight="1" x14ac:dyDescent="0.15">
      <c r="B3357" s="31"/>
      <c r="C3357" s="32"/>
      <c r="D3357" s="71"/>
      <c r="E3357" s="72"/>
      <c r="F3357" s="72"/>
      <c r="G3357" s="72"/>
      <c r="H3357" s="72"/>
      <c r="I3357" s="72"/>
      <c r="J3357" s="72"/>
      <c r="K3357" s="72"/>
      <c r="L3357" s="72"/>
      <c r="M3357" s="72"/>
      <c r="N3357" s="73"/>
      <c r="O3357" s="33"/>
      <c r="P3357" s="31"/>
      <c r="Q3357" s="34"/>
      <c r="R3357" s="45"/>
      <c r="S3357" s="34"/>
      <c r="T3357" s="45"/>
      <c r="U3357" s="34"/>
      <c r="V3357" s="45"/>
      <c r="W3357" s="46"/>
      <c r="X3357" s="47" t="str">
        <f t="shared" si="1633"/>
        <v/>
      </c>
      <c r="Y3357" s="34"/>
      <c r="Z3357" s="45"/>
      <c r="AA3357" s="34"/>
      <c r="AB3357" s="45"/>
      <c r="AC3357" s="34"/>
      <c r="AD3357" s="45"/>
      <c r="AE3357" s="34"/>
      <c r="AF3357" s="48" t="str">
        <f t="shared" si="1634"/>
        <v/>
      </c>
      <c r="AG3357" s="34"/>
      <c r="AH3357" s="48" t="str">
        <f t="shared" si="1635"/>
        <v/>
      </c>
      <c r="AJ3357" s="48" t="str">
        <f t="shared" si="1650"/>
        <v/>
      </c>
      <c r="AK3357" s="34"/>
      <c r="AL3357" s="47" t="str">
        <f t="shared" si="1636"/>
        <v/>
      </c>
      <c r="AM3357" s="34"/>
      <c r="AN3357" s="47" t="str">
        <f t="shared" si="1637"/>
        <v/>
      </c>
      <c r="AP3357" s="36">
        <f t="shared" si="1651"/>
        <v>0</v>
      </c>
      <c r="AQ3357" s="36">
        <f t="shared" si="1638"/>
        <v>0</v>
      </c>
      <c r="AR3357" s="36">
        <f t="shared" si="1639"/>
        <v>0</v>
      </c>
      <c r="AS3357" s="36">
        <f t="shared" si="1640"/>
        <v>0</v>
      </c>
      <c r="AT3357" s="36">
        <f t="shared" si="1641"/>
        <v>0</v>
      </c>
      <c r="AU3357" s="36">
        <f t="shared" si="1642"/>
        <v>0</v>
      </c>
      <c r="AV3357" s="36">
        <f t="shared" si="1652"/>
        <v>0</v>
      </c>
      <c r="AW3357" s="36">
        <f t="shared" si="1653"/>
        <v>0</v>
      </c>
      <c r="AX3357" s="36">
        <f t="shared" si="1643"/>
        <v>0</v>
      </c>
      <c r="AY3357" s="36">
        <f t="shared" si="1654"/>
        <v>0</v>
      </c>
      <c r="AZ3357" s="36">
        <f t="shared" si="1655"/>
        <v>0</v>
      </c>
      <c r="BA3357" s="36">
        <f t="shared" si="1644"/>
        <v>0</v>
      </c>
      <c r="BB3357" s="36">
        <f t="shared" si="1645"/>
        <v>0</v>
      </c>
      <c r="BC3357" s="36">
        <f t="shared" si="1646"/>
        <v>0</v>
      </c>
      <c r="BD3357" s="36">
        <f t="shared" si="1647"/>
        <v>0</v>
      </c>
      <c r="BE3357" s="36">
        <f t="shared" si="1648"/>
        <v>0</v>
      </c>
      <c r="BF3357" s="36">
        <f t="shared" si="1656"/>
        <v>3357</v>
      </c>
      <c r="BG3357" s="36">
        <f t="shared" si="1657"/>
        <v>0</v>
      </c>
      <c r="BH3357" s="36">
        <f t="shared" si="1658"/>
        <v>0</v>
      </c>
      <c r="BI3357" s="36">
        <f t="shared" si="1659"/>
        <v>0</v>
      </c>
      <c r="BJ3357" s="29">
        <f t="shared" si="1649"/>
        <v>0</v>
      </c>
      <c r="BK3357" s="29">
        <f t="shared" si="1660"/>
        <v>0</v>
      </c>
      <c r="BL3357" s="29">
        <f t="shared" si="1661"/>
        <v>0</v>
      </c>
      <c r="BM3357" s="29">
        <f t="shared" si="1662"/>
        <v>0</v>
      </c>
      <c r="BN3357" s="36">
        <f t="shared" si="1663"/>
        <v>0</v>
      </c>
      <c r="BQ3357" s="29">
        <f t="shared" si="1664"/>
        <v>0</v>
      </c>
    </row>
    <row r="3358" spans="2:69" s="35" customFormat="1" ht="30" customHeight="1" x14ac:dyDescent="0.15">
      <c r="B3358" s="31"/>
      <c r="C3358" s="32"/>
      <c r="D3358" s="71"/>
      <c r="E3358" s="72"/>
      <c r="F3358" s="72"/>
      <c r="G3358" s="72"/>
      <c r="H3358" s="72"/>
      <c r="I3358" s="72"/>
      <c r="J3358" s="72"/>
      <c r="K3358" s="72"/>
      <c r="L3358" s="72"/>
      <c r="M3358" s="72"/>
      <c r="N3358" s="73"/>
      <c r="O3358" s="33"/>
      <c r="P3358" s="31"/>
      <c r="Q3358" s="34"/>
      <c r="R3358" s="45"/>
      <c r="S3358" s="34"/>
      <c r="T3358" s="45"/>
      <c r="U3358" s="34"/>
      <c r="V3358" s="45"/>
      <c r="W3358" s="46"/>
      <c r="X3358" s="47" t="str">
        <f t="shared" si="1633"/>
        <v/>
      </c>
      <c r="Y3358" s="34"/>
      <c r="Z3358" s="45"/>
      <c r="AA3358" s="34"/>
      <c r="AB3358" s="45"/>
      <c r="AC3358" s="34"/>
      <c r="AD3358" s="45"/>
      <c r="AE3358" s="34"/>
      <c r="AF3358" s="48" t="str">
        <f t="shared" si="1634"/>
        <v/>
      </c>
      <c r="AG3358" s="34"/>
      <c r="AH3358" s="48" t="str">
        <f t="shared" si="1635"/>
        <v/>
      </c>
      <c r="AJ3358" s="48" t="str">
        <f t="shared" si="1650"/>
        <v/>
      </c>
      <c r="AK3358" s="34"/>
      <c r="AL3358" s="47" t="str">
        <f t="shared" si="1636"/>
        <v/>
      </c>
      <c r="AM3358" s="34"/>
      <c r="AN3358" s="47" t="str">
        <f t="shared" si="1637"/>
        <v/>
      </c>
      <c r="AP3358" s="36">
        <f t="shared" si="1651"/>
        <v>0</v>
      </c>
      <c r="AQ3358" s="36">
        <f t="shared" si="1638"/>
        <v>0</v>
      </c>
      <c r="AR3358" s="36">
        <f t="shared" si="1639"/>
        <v>0</v>
      </c>
      <c r="AS3358" s="36">
        <f t="shared" si="1640"/>
        <v>0</v>
      </c>
      <c r="AT3358" s="36">
        <f t="shared" si="1641"/>
        <v>0</v>
      </c>
      <c r="AU3358" s="36">
        <f t="shared" si="1642"/>
        <v>0</v>
      </c>
      <c r="AV3358" s="36">
        <f t="shared" si="1652"/>
        <v>0</v>
      </c>
      <c r="AW3358" s="36">
        <f t="shared" si="1653"/>
        <v>0</v>
      </c>
      <c r="AX3358" s="36">
        <f t="shared" si="1643"/>
        <v>0</v>
      </c>
      <c r="AY3358" s="36">
        <f t="shared" si="1654"/>
        <v>0</v>
      </c>
      <c r="AZ3358" s="36">
        <f t="shared" si="1655"/>
        <v>0</v>
      </c>
      <c r="BA3358" s="36">
        <f t="shared" si="1644"/>
        <v>0</v>
      </c>
      <c r="BB3358" s="36">
        <f t="shared" si="1645"/>
        <v>0</v>
      </c>
      <c r="BC3358" s="36">
        <f t="shared" si="1646"/>
        <v>0</v>
      </c>
      <c r="BD3358" s="36">
        <f t="shared" si="1647"/>
        <v>0</v>
      </c>
      <c r="BE3358" s="36">
        <f t="shared" si="1648"/>
        <v>0</v>
      </c>
      <c r="BF3358" s="36">
        <f t="shared" si="1656"/>
        <v>3358</v>
      </c>
      <c r="BG3358" s="36">
        <f t="shared" si="1657"/>
        <v>0</v>
      </c>
      <c r="BH3358" s="36">
        <f t="shared" si="1658"/>
        <v>0</v>
      </c>
      <c r="BI3358" s="36">
        <f t="shared" si="1659"/>
        <v>0</v>
      </c>
      <c r="BJ3358" s="29">
        <f t="shared" si="1649"/>
        <v>0</v>
      </c>
      <c r="BK3358" s="29">
        <f t="shared" si="1660"/>
        <v>0</v>
      </c>
      <c r="BL3358" s="29">
        <f t="shared" si="1661"/>
        <v>0</v>
      </c>
      <c r="BM3358" s="29">
        <f t="shared" si="1662"/>
        <v>0</v>
      </c>
      <c r="BN3358" s="36">
        <f t="shared" si="1663"/>
        <v>0</v>
      </c>
      <c r="BQ3358" s="29">
        <f t="shared" si="1664"/>
        <v>0</v>
      </c>
    </row>
    <row r="3359" spans="2:69" s="35" customFormat="1" ht="30" customHeight="1" x14ac:dyDescent="0.15">
      <c r="B3359" s="31"/>
      <c r="C3359" s="32"/>
      <c r="D3359" s="71"/>
      <c r="E3359" s="72"/>
      <c r="F3359" s="72"/>
      <c r="G3359" s="72"/>
      <c r="H3359" s="72"/>
      <c r="I3359" s="72"/>
      <c r="J3359" s="72"/>
      <c r="K3359" s="72"/>
      <c r="L3359" s="72"/>
      <c r="M3359" s="72"/>
      <c r="N3359" s="73"/>
      <c r="O3359" s="33"/>
      <c r="P3359" s="31"/>
      <c r="Q3359" s="34"/>
      <c r="R3359" s="45"/>
      <c r="S3359" s="34"/>
      <c r="T3359" s="45"/>
      <c r="U3359" s="34"/>
      <c r="V3359" s="45"/>
      <c r="W3359" s="46"/>
      <c r="X3359" s="47" t="str">
        <f t="shared" si="1633"/>
        <v/>
      </c>
      <c r="Y3359" s="34"/>
      <c r="Z3359" s="45"/>
      <c r="AA3359" s="34"/>
      <c r="AB3359" s="45"/>
      <c r="AC3359" s="34"/>
      <c r="AD3359" s="45"/>
      <c r="AE3359" s="34"/>
      <c r="AF3359" s="48" t="str">
        <f t="shared" si="1634"/>
        <v/>
      </c>
      <c r="AG3359" s="34"/>
      <c r="AH3359" s="48" t="str">
        <f t="shared" si="1635"/>
        <v/>
      </c>
      <c r="AJ3359" s="48" t="str">
        <f t="shared" si="1650"/>
        <v/>
      </c>
      <c r="AK3359" s="34"/>
      <c r="AL3359" s="47" t="str">
        <f t="shared" si="1636"/>
        <v/>
      </c>
      <c r="AM3359" s="34"/>
      <c r="AN3359" s="47" t="str">
        <f t="shared" si="1637"/>
        <v/>
      </c>
      <c r="AP3359" s="36">
        <f t="shared" si="1651"/>
        <v>0</v>
      </c>
      <c r="AQ3359" s="36">
        <f t="shared" si="1638"/>
        <v>0</v>
      </c>
      <c r="AR3359" s="36">
        <f t="shared" si="1639"/>
        <v>0</v>
      </c>
      <c r="AS3359" s="36">
        <f t="shared" si="1640"/>
        <v>0</v>
      </c>
      <c r="AT3359" s="36">
        <f t="shared" si="1641"/>
        <v>0</v>
      </c>
      <c r="AU3359" s="36">
        <f t="shared" si="1642"/>
        <v>0</v>
      </c>
      <c r="AV3359" s="36">
        <f t="shared" si="1652"/>
        <v>0</v>
      </c>
      <c r="AW3359" s="36">
        <f t="shared" si="1653"/>
        <v>0</v>
      </c>
      <c r="AX3359" s="36">
        <f t="shared" si="1643"/>
        <v>0</v>
      </c>
      <c r="AY3359" s="36">
        <f t="shared" si="1654"/>
        <v>0</v>
      </c>
      <c r="AZ3359" s="36">
        <f t="shared" si="1655"/>
        <v>0</v>
      </c>
      <c r="BA3359" s="36">
        <f t="shared" si="1644"/>
        <v>0</v>
      </c>
      <c r="BB3359" s="36">
        <f t="shared" si="1645"/>
        <v>0</v>
      </c>
      <c r="BC3359" s="36">
        <f t="shared" si="1646"/>
        <v>0</v>
      </c>
      <c r="BD3359" s="36">
        <f t="shared" si="1647"/>
        <v>0</v>
      </c>
      <c r="BE3359" s="36">
        <f t="shared" si="1648"/>
        <v>0</v>
      </c>
      <c r="BF3359" s="36">
        <f t="shared" si="1656"/>
        <v>3359</v>
      </c>
      <c r="BG3359" s="36">
        <f t="shared" si="1657"/>
        <v>0</v>
      </c>
      <c r="BH3359" s="36">
        <f t="shared" si="1658"/>
        <v>0</v>
      </c>
      <c r="BI3359" s="36">
        <f t="shared" si="1659"/>
        <v>0</v>
      </c>
      <c r="BJ3359" s="29">
        <f t="shared" si="1649"/>
        <v>0</v>
      </c>
      <c r="BK3359" s="29">
        <f t="shared" si="1660"/>
        <v>0</v>
      </c>
      <c r="BL3359" s="29">
        <f t="shared" si="1661"/>
        <v>0</v>
      </c>
      <c r="BM3359" s="29">
        <f t="shared" si="1662"/>
        <v>0</v>
      </c>
      <c r="BN3359" s="36">
        <f t="shared" si="1663"/>
        <v>0</v>
      </c>
      <c r="BQ3359" s="29">
        <f t="shared" si="1664"/>
        <v>0</v>
      </c>
    </row>
    <row r="3360" spans="2:69" s="35" customFormat="1" ht="30" customHeight="1" x14ac:dyDescent="0.15">
      <c r="B3360" s="31"/>
      <c r="C3360" s="32"/>
      <c r="D3360" s="71"/>
      <c r="E3360" s="72"/>
      <c r="F3360" s="72"/>
      <c r="G3360" s="72"/>
      <c r="H3360" s="72"/>
      <c r="I3360" s="72"/>
      <c r="J3360" s="72"/>
      <c r="K3360" s="72"/>
      <c r="L3360" s="72"/>
      <c r="M3360" s="72"/>
      <c r="N3360" s="73"/>
      <c r="O3360" s="33"/>
      <c r="P3360" s="31"/>
      <c r="Q3360" s="34"/>
      <c r="R3360" s="45"/>
      <c r="S3360" s="34"/>
      <c r="T3360" s="45"/>
      <c r="U3360" s="34"/>
      <c r="V3360" s="45"/>
      <c r="W3360" s="46"/>
      <c r="X3360" s="47" t="str">
        <f t="shared" si="1633"/>
        <v/>
      </c>
      <c r="Y3360" s="34"/>
      <c r="Z3360" s="45"/>
      <c r="AA3360" s="34"/>
      <c r="AB3360" s="45"/>
      <c r="AC3360" s="34"/>
      <c r="AD3360" s="45"/>
      <c r="AE3360" s="34"/>
      <c r="AF3360" s="48" t="str">
        <f t="shared" si="1634"/>
        <v/>
      </c>
      <c r="AG3360" s="34"/>
      <c r="AH3360" s="48" t="str">
        <f t="shared" si="1635"/>
        <v/>
      </c>
      <c r="AJ3360" s="48" t="str">
        <f t="shared" si="1650"/>
        <v/>
      </c>
      <c r="AK3360" s="34"/>
      <c r="AL3360" s="47" t="str">
        <f t="shared" si="1636"/>
        <v/>
      </c>
      <c r="AM3360" s="34"/>
      <c r="AN3360" s="47" t="str">
        <f t="shared" si="1637"/>
        <v/>
      </c>
      <c r="AP3360" s="36">
        <f t="shared" si="1651"/>
        <v>0</v>
      </c>
      <c r="AQ3360" s="36">
        <f t="shared" si="1638"/>
        <v>0</v>
      </c>
      <c r="AR3360" s="36">
        <f t="shared" si="1639"/>
        <v>0</v>
      </c>
      <c r="AS3360" s="36">
        <f t="shared" si="1640"/>
        <v>0</v>
      </c>
      <c r="AT3360" s="36">
        <f t="shared" si="1641"/>
        <v>0</v>
      </c>
      <c r="AU3360" s="36">
        <f t="shared" si="1642"/>
        <v>0</v>
      </c>
      <c r="AV3360" s="36">
        <f t="shared" si="1652"/>
        <v>0</v>
      </c>
      <c r="AW3360" s="36">
        <f t="shared" si="1653"/>
        <v>0</v>
      </c>
      <c r="AX3360" s="36">
        <f t="shared" si="1643"/>
        <v>0</v>
      </c>
      <c r="AY3360" s="36">
        <f t="shared" si="1654"/>
        <v>0</v>
      </c>
      <c r="AZ3360" s="36">
        <f t="shared" si="1655"/>
        <v>0</v>
      </c>
      <c r="BA3360" s="36">
        <f t="shared" si="1644"/>
        <v>0</v>
      </c>
      <c r="BB3360" s="36">
        <f t="shared" si="1645"/>
        <v>0</v>
      </c>
      <c r="BC3360" s="36">
        <f t="shared" si="1646"/>
        <v>0</v>
      </c>
      <c r="BD3360" s="36">
        <f t="shared" si="1647"/>
        <v>0</v>
      </c>
      <c r="BE3360" s="36">
        <f t="shared" si="1648"/>
        <v>0</v>
      </c>
      <c r="BF3360" s="36">
        <f t="shared" si="1656"/>
        <v>3360</v>
      </c>
      <c r="BG3360" s="36">
        <f t="shared" si="1657"/>
        <v>0</v>
      </c>
      <c r="BH3360" s="36">
        <f t="shared" si="1658"/>
        <v>0</v>
      </c>
      <c r="BI3360" s="36">
        <f t="shared" si="1659"/>
        <v>0</v>
      </c>
      <c r="BJ3360" s="29">
        <f t="shared" si="1649"/>
        <v>0</v>
      </c>
      <c r="BK3360" s="29">
        <f t="shared" si="1660"/>
        <v>0</v>
      </c>
      <c r="BL3360" s="29">
        <f t="shared" si="1661"/>
        <v>0</v>
      </c>
      <c r="BM3360" s="29">
        <f t="shared" si="1662"/>
        <v>0</v>
      </c>
      <c r="BN3360" s="36">
        <f t="shared" si="1663"/>
        <v>0</v>
      </c>
      <c r="BQ3360" s="29">
        <f t="shared" si="1664"/>
        <v>0</v>
      </c>
    </row>
    <row r="3361" spans="2:69" s="35" customFormat="1" ht="30" customHeight="1" x14ac:dyDescent="0.15">
      <c r="B3361" s="31"/>
      <c r="C3361" s="32"/>
      <c r="D3361" s="71"/>
      <c r="E3361" s="72"/>
      <c r="F3361" s="72"/>
      <c r="G3361" s="72"/>
      <c r="H3361" s="72"/>
      <c r="I3361" s="72"/>
      <c r="J3361" s="72"/>
      <c r="K3361" s="72"/>
      <c r="L3361" s="72"/>
      <c r="M3361" s="72"/>
      <c r="N3361" s="73"/>
      <c r="O3361" s="33"/>
      <c r="P3361" s="31"/>
      <c r="Q3361" s="34"/>
      <c r="R3361" s="45"/>
      <c r="S3361" s="34"/>
      <c r="T3361" s="45"/>
      <c r="U3361" s="34"/>
      <c r="V3361" s="45"/>
      <c r="W3361" s="46"/>
      <c r="X3361" s="47" t="str">
        <f t="shared" si="1633"/>
        <v/>
      </c>
      <c r="Y3361" s="34"/>
      <c r="Z3361" s="45"/>
      <c r="AA3361" s="34"/>
      <c r="AB3361" s="45"/>
      <c r="AC3361" s="34"/>
      <c r="AD3361" s="45"/>
      <c r="AE3361" s="34"/>
      <c r="AF3361" s="48" t="str">
        <f t="shared" si="1634"/>
        <v/>
      </c>
      <c r="AG3361" s="34"/>
      <c r="AH3361" s="48" t="str">
        <f t="shared" si="1635"/>
        <v/>
      </c>
      <c r="AJ3361" s="48" t="str">
        <f t="shared" si="1650"/>
        <v/>
      </c>
      <c r="AK3361" s="34"/>
      <c r="AL3361" s="47" t="str">
        <f t="shared" si="1636"/>
        <v/>
      </c>
      <c r="AM3361" s="34"/>
      <c r="AN3361" s="47" t="str">
        <f t="shared" si="1637"/>
        <v/>
      </c>
      <c r="AP3361" s="36">
        <f t="shared" si="1651"/>
        <v>0</v>
      </c>
      <c r="AQ3361" s="36">
        <f t="shared" si="1638"/>
        <v>0</v>
      </c>
      <c r="AR3361" s="36">
        <f t="shared" si="1639"/>
        <v>0</v>
      </c>
      <c r="AS3361" s="36">
        <f t="shared" si="1640"/>
        <v>0</v>
      </c>
      <c r="AT3361" s="36">
        <f t="shared" si="1641"/>
        <v>0</v>
      </c>
      <c r="AU3361" s="36">
        <f t="shared" si="1642"/>
        <v>0</v>
      </c>
      <c r="AV3361" s="36">
        <f t="shared" si="1652"/>
        <v>0</v>
      </c>
      <c r="AW3361" s="36">
        <f t="shared" si="1653"/>
        <v>0</v>
      </c>
      <c r="AX3361" s="36">
        <f t="shared" si="1643"/>
        <v>0</v>
      </c>
      <c r="AY3361" s="36">
        <f t="shared" si="1654"/>
        <v>0</v>
      </c>
      <c r="AZ3361" s="36">
        <f t="shared" si="1655"/>
        <v>0</v>
      </c>
      <c r="BA3361" s="36">
        <f t="shared" si="1644"/>
        <v>0</v>
      </c>
      <c r="BB3361" s="36">
        <f t="shared" si="1645"/>
        <v>0</v>
      </c>
      <c r="BC3361" s="36">
        <f t="shared" si="1646"/>
        <v>0</v>
      </c>
      <c r="BD3361" s="36">
        <f t="shared" si="1647"/>
        <v>0</v>
      </c>
      <c r="BE3361" s="36">
        <f t="shared" si="1648"/>
        <v>0</v>
      </c>
      <c r="BF3361" s="36">
        <f t="shared" si="1656"/>
        <v>3361</v>
      </c>
      <c r="BG3361" s="36">
        <f t="shared" si="1657"/>
        <v>0</v>
      </c>
      <c r="BH3361" s="36">
        <f t="shared" si="1658"/>
        <v>0</v>
      </c>
      <c r="BI3361" s="36">
        <f t="shared" si="1659"/>
        <v>0</v>
      </c>
      <c r="BJ3361" s="29">
        <f t="shared" si="1649"/>
        <v>0</v>
      </c>
      <c r="BK3361" s="29">
        <f t="shared" si="1660"/>
        <v>0</v>
      </c>
      <c r="BL3361" s="29">
        <f t="shared" si="1661"/>
        <v>0</v>
      </c>
      <c r="BM3361" s="29">
        <f t="shared" si="1662"/>
        <v>0</v>
      </c>
      <c r="BN3361" s="36">
        <f t="shared" si="1663"/>
        <v>0</v>
      </c>
      <c r="BQ3361" s="29">
        <f t="shared" si="1664"/>
        <v>0</v>
      </c>
    </row>
    <row r="3362" spans="2:69" s="35" customFormat="1" ht="30" customHeight="1" x14ac:dyDescent="0.15">
      <c r="B3362" s="31"/>
      <c r="C3362" s="32"/>
      <c r="D3362" s="71"/>
      <c r="E3362" s="72"/>
      <c r="F3362" s="72"/>
      <c r="G3362" s="72"/>
      <c r="H3362" s="72"/>
      <c r="I3362" s="72"/>
      <c r="J3362" s="72"/>
      <c r="K3362" s="72"/>
      <c r="L3362" s="72"/>
      <c r="M3362" s="72"/>
      <c r="N3362" s="73"/>
      <c r="O3362" s="33"/>
      <c r="P3362" s="31"/>
      <c r="Q3362" s="34"/>
      <c r="R3362" s="45"/>
      <c r="S3362" s="34"/>
      <c r="T3362" s="45"/>
      <c r="U3362" s="34"/>
      <c r="V3362" s="45"/>
      <c r="W3362" s="46"/>
      <c r="X3362" s="47" t="str">
        <f t="shared" si="1633"/>
        <v/>
      </c>
      <c r="Y3362" s="34"/>
      <c r="Z3362" s="45"/>
      <c r="AA3362" s="34"/>
      <c r="AB3362" s="45"/>
      <c r="AC3362" s="34"/>
      <c r="AD3362" s="45"/>
      <c r="AE3362" s="34"/>
      <c r="AF3362" s="48" t="str">
        <f t="shared" si="1634"/>
        <v/>
      </c>
      <c r="AG3362" s="34"/>
      <c r="AH3362" s="48" t="str">
        <f t="shared" si="1635"/>
        <v/>
      </c>
      <c r="AJ3362" s="48" t="str">
        <f t="shared" si="1650"/>
        <v/>
      </c>
      <c r="AK3362" s="34"/>
      <c r="AL3362" s="47" t="str">
        <f t="shared" si="1636"/>
        <v/>
      </c>
      <c r="AM3362" s="34"/>
      <c r="AN3362" s="47" t="str">
        <f t="shared" si="1637"/>
        <v/>
      </c>
      <c r="AP3362" s="36">
        <f t="shared" si="1651"/>
        <v>0</v>
      </c>
      <c r="AQ3362" s="36">
        <f t="shared" si="1638"/>
        <v>0</v>
      </c>
      <c r="AR3362" s="36">
        <f t="shared" si="1639"/>
        <v>0</v>
      </c>
      <c r="AS3362" s="36">
        <f t="shared" si="1640"/>
        <v>0</v>
      </c>
      <c r="AT3362" s="36">
        <f t="shared" si="1641"/>
        <v>0</v>
      </c>
      <c r="AU3362" s="36">
        <f t="shared" si="1642"/>
        <v>0</v>
      </c>
      <c r="AV3362" s="36">
        <f t="shared" si="1652"/>
        <v>0</v>
      </c>
      <c r="AW3362" s="36">
        <f t="shared" si="1653"/>
        <v>0</v>
      </c>
      <c r="AX3362" s="36">
        <f t="shared" si="1643"/>
        <v>0</v>
      </c>
      <c r="AY3362" s="36">
        <f t="shared" si="1654"/>
        <v>0</v>
      </c>
      <c r="AZ3362" s="36">
        <f t="shared" si="1655"/>
        <v>0</v>
      </c>
      <c r="BA3362" s="36">
        <f t="shared" si="1644"/>
        <v>0</v>
      </c>
      <c r="BB3362" s="36">
        <f t="shared" si="1645"/>
        <v>0</v>
      </c>
      <c r="BC3362" s="36">
        <f t="shared" si="1646"/>
        <v>0</v>
      </c>
      <c r="BD3362" s="36">
        <f t="shared" si="1647"/>
        <v>0</v>
      </c>
      <c r="BE3362" s="36">
        <f t="shared" si="1648"/>
        <v>0</v>
      </c>
      <c r="BF3362" s="36">
        <f t="shared" si="1656"/>
        <v>3362</v>
      </c>
      <c r="BG3362" s="36">
        <f t="shared" si="1657"/>
        <v>0</v>
      </c>
      <c r="BH3362" s="36">
        <f t="shared" si="1658"/>
        <v>0</v>
      </c>
      <c r="BI3362" s="36">
        <f t="shared" si="1659"/>
        <v>0</v>
      </c>
      <c r="BJ3362" s="29">
        <f t="shared" si="1649"/>
        <v>0</v>
      </c>
      <c r="BK3362" s="29">
        <f t="shared" si="1660"/>
        <v>0</v>
      </c>
      <c r="BL3362" s="29">
        <f t="shared" si="1661"/>
        <v>0</v>
      </c>
      <c r="BM3362" s="29">
        <f t="shared" si="1662"/>
        <v>0</v>
      </c>
      <c r="BN3362" s="36">
        <f t="shared" si="1663"/>
        <v>0</v>
      </c>
      <c r="BQ3362" s="29">
        <f t="shared" si="1664"/>
        <v>0</v>
      </c>
    </row>
    <row r="3363" spans="2:69" s="35" customFormat="1" ht="30" customHeight="1" x14ac:dyDescent="0.15">
      <c r="B3363" s="31"/>
      <c r="C3363" s="32"/>
      <c r="D3363" s="71"/>
      <c r="E3363" s="72"/>
      <c r="F3363" s="72"/>
      <c r="G3363" s="72"/>
      <c r="H3363" s="72"/>
      <c r="I3363" s="72"/>
      <c r="J3363" s="72"/>
      <c r="K3363" s="72"/>
      <c r="L3363" s="72"/>
      <c r="M3363" s="72"/>
      <c r="N3363" s="73"/>
      <c r="O3363" s="33"/>
      <c r="P3363" s="31"/>
      <c r="Q3363" s="34"/>
      <c r="R3363" s="45"/>
      <c r="S3363" s="34"/>
      <c r="T3363" s="45"/>
      <c r="U3363" s="34"/>
      <c r="V3363" s="45"/>
      <c r="W3363" s="46"/>
      <c r="X3363" s="47" t="str">
        <f t="shared" si="1633"/>
        <v/>
      </c>
      <c r="Y3363" s="34"/>
      <c r="Z3363" s="45"/>
      <c r="AA3363" s="34"/>
      <c r="AB3363" s="45"/>
      <c r="AC3363" s="34"/>
      <c r="AD3363" s="45"/>
      <c r="AE3363" s="34"/>
      <c r="AF3363" s="48" t="str">
        <f t="shared" si="1634"/>
        <v/>
      </c>
      <c r="AG3363" s="34"/>
      <c r="AH3363" s="48" t="str">
        <f t="shared" si="1635"/>
        <v/>
      </c>
      <c r="AJ3363" s="48" t="str">
        <f t="shared" si="1650"/>
        <v/>
      </c>
      <c r="AK3363" s="34"/>
      <c r="AL3363" s="47" t="str">
        <f t="shared" si="1636"/>
        <v/>
      </c>
      <c r="AM3363" s="34"/>
      <c r="AN3363" s="47" t="str">
        <f t="shared" si="1637"/>
        <v/>
      </c>
      <c r="AP3363" s="36">
        <f t="shared" si="1651"/>
        <v>0</v>
      </c>
      <c r="AQ3363" s="36">
        <f t="shared" si="1638"/>
        <v>0</v>
      </c>
      <c r="AR3363" s="36">
        <f t="shared" si="1639"/>
        <v>0</v>
      </c>
      <c r="AS3363" s="36">
        <f t="shared" si="1640"/>
        <v>0</v>
      </c>
      <c r="AT3363" s="36">
        <f t="shared" si="1641"/>
        <v>0</v>
      </c>
      <c r="AU3363" s="36">
        <f t="shared" si="1642"/>
        <v>0</v>
      </c>
      <c r="AV3363" s="36">
        <f t="shared" si="1652"/>
        <v>0</v>
      </c>
      <c r="AW3363" s="36">
        <f t="shared" si="1653"/>
        <v>0</v>
      </c>
      <c r="AX3363" s="36">
        <f t="shared" si="1643"/>
        <v>0</v>
      </c>
      <c r="AY3363" s="36">
        <f t="shared" si="1654"/>
        <v>0</v>
      </c>
      <c r="AZ3363" s="36">
        <f t="shared" si="1655"/>
        <v>0</v>
      </c>
      <c r="BA3363" s="36">
        <f t="shared" si="1644"/>
        <v>0</v>
      </c>
      <c r="BB3363" s="36">
        <f t="shared" si="1645"/>
        <v>0</v>
      </c>
      <c r="BC3363" s="36">
        <f t="shared" si="1646"/>
        <v>0</v>
      </c>
      <c r="BD3363" s="36">
        <f t="shared" si="1647"/>
        <v>0</v>
      </c>
      <c r="BE3363" s="36">
        <f t="shared" si="1648"/>
        <v>0</v>
      </c>
      <c r="BF3363" s="36">
        <f t="shared" si="1656"/>
        <v>3363</v>
      </c>
      <c r="BG3363" s="36">
        <f t="shared" si="1657"/>
        <v>0</v>
      </c>
      <c r="BH3363" s="36">
        <f t="shared" si="1658"/>
        <v>0</v>
      </c>
      <c r="BI3363" s="36">
        <f t="shared" si="1659"/>
        <v>0</v>
      </c>
      <c r="BJ3363" s="29">
        <f t="shared" si="1649"/>
        <v>0</v>
      </c>
      <c r="BK3363" s="29">
        <f t="shared" si="1660"/>
        <v>0</v>
      </c>
      <c r="BL3363" s="29">
        <f t="shared" si="1661"/>
        <v>0</v>
      </c>
      <c r="BM3363" s="29">
        <f t="shared" si="1662"/>
        <v>0</v>
      </c>
      <c r="BN3363" s="36">
        <f t="shared" si="1663"/>
        <v>0</v>
      </c>
      <c r="BQ3363" s="29">
        <f t="shared" si="1664"/>
        <v>0</v>
      </c>
    </row>
    <row r="3364" spans="2:69" s="35" customFormat="1" ht="30" customHeight="1" x14ac:dyDescent="0.15">
      <c r="B3364" s="31"/>
      <c r="C3364" s="32"/>
      <c r="D3364" s="71"/>
      <c r="E3364" s="72"/>
      <c r="F3364" s="72"/>
      <c r="G3364" s="72"/>
      <c r="H3364" s="72"/>
      <c r="I3364" s="72"/>
      <c r="J3364" s="72"/>
      <c r="K3364" s="72"/>
      <c r="L3364" s="72"/>
      <c r="M3364" s="72"/>
      <c r="N3364" s="73"/>
      <c r="O3364" s="33"/>
      <c r="P3364" s="31"/>
      <c r="Q3364" s="34"/>
      <c r="R3364" s="45"/>
      <c r="S3364" s="34"/>
      <c r="T3364" s="45"/>
      <c r="U3364" s="34"/>
      <c r="V3364" s="45"/>
      <c r="W3364" s="46"/>
      <c r="X3364" s="47" t="str">
        <f t="shared" si="1633"/>
        <v/>
      </c>
      <c r="Y3364" s="34"/>
      <c r="Z3364" s="45"/>
      <c r="AA3364" s="34"/>
      <c r="AB3364" s="45"/>
      <c r="AC3364" s="34"/>
      <c r="AD3364" s="45"/>
      <c r="AE3364" s="34"/>
      <c r="AF3364" s="48" t="str">
        <f t="shared" si="1634"/>
        <v/>
      </c>
      <c r="AG3364" s="34"/>
      <c r="AH3364" s="48" t="str">
        <f t="shared" si="1635"/>
        <v/>
      </c>
      <c r="AJ3364" s="48" t="str">
        <f t="shared" si="1650"/>
        <v/>
      </c>
      <c r="AK3364" s="34"/>
      <c r="AL3364" s="47" t="str">
        <f t="shared" si="1636"/>
        <v/>
      </c>
      <c r="AM3364" s="34"/>
      <c r="AN3364" s="47" t="str">
        <f t="shared" si="1637"/>
        <v/>
      </c>
      <c r="AP3364" s="36">
        <f t="shared" si="1651"/>
        <v>0</v>
      </c>
      <c r="AQ3364" s="36">
        <f t="shared" si="1638"/>
        <v>0</v>
      </c>
      <c r="AR3364" s="36">
        <f t="shared" si="1639"/>
        <v>0</v>
      </c>
      <c r="AS3364" s="36">
        <f t="shared" si="1640"/>
        <v>0</v>
      </c>
      <c r="AT3364" s="36">
        <f t="shared" si="1641"/>
        <v>0</v>
      </c>
      <c r="AU3364" s="36">
        <f t="shared" si="1642"/>
        <v>0</v>
      </c>
      <c r="AV3364" s="36">
        <f t="shared" si="1652"/>
        <v>0</v>
      </c>
      <c r="AW3364" s="36">
        <f t="shared" si="1653"/>
        <v>0</v>
      </c>
      <c r="AX3364" s="36">
        <f t="shared" si="1643"/>
        <v>0</v>
      </c>
      <c r="AY3364" s="36">
        <f t="shared" si="1654"/>
        <v>0</v>
      </c>
      <c r="AZ3364" s="36">
        <f t="shared" si="1655"/>
        <v>0</v>
      </c>
      <c r="BA3364" s="36">
        <f t="shared" si="1644"/>
        <v>0</v>
      </c>
      <c r="BB3364" s="36">
        <f t="shared" si="1645"/>
        <v>0</v>
      </c>
      <c r="BC3364" s="36">
        <f t="shared" si="1646"/>
        <v>0</v>
      </c>
      <c r="BD3364" s="36">
        <f t="shared" si="1647"/>
        <v>0</v>
      </c>
      <c r="BE3364" s="36">
        <f t="shared" si="1648"/>
        <v>0</v>
      </c>
      <c r="BF3364" s="36">
        <f t="shared" si="1656"/>
        <v>3364</v>
      </c>
      <c r="BG3364" s="36">
        <f t="shared" si="1657"/>
        <v>0</v>
      </c>
      <c r="BH3364" s="36">
        <f t="shared" si="1658"/>
        <v>0</v>
      </c>
      <c r="BI3364" s="36">
        <f t="shared" si="1659"/>
        <v>0</v>
      </c>
      <c r="BJ3364" s="29">
        <f t="shared" si="1649"/>
        <v>0</v>
      </c>
      <c r="BK3364" s="29">
        <f t="shared" si="1660"/>
        <v>0</v>
      </c>
      <c r="BL3364" s="29">
        <f t="shared" si="1661"/>
        <v>0</v>
      </c>
      <c r="BM3364" s="29">
        <f t="shared" si="1662"/>
        <v>0</v>
      </c>
      <c r="BN3364" s="36">
        <f t="shared" si="1663"/>
        <v>0</v>
      </c>
      <c r="BQ3364" s="29">
        <f t="shared" si="1664"/>
        <v>0</v>
      </c>
    </row>
    <row r="3365" spans="2:69" s="35" customFormat="1" ht="30" customHeight="1" x14ac:dyDescent="0.15">
      <c r="B3365" s="31"/>
      <c r="C3365" s="32"/>
      <c r="D3365" s="71"/>
      <c r="E3365" s="72"/>
      <c r="F3365" s="72"/>
      <c r="G3365" s="72"/>
      <c r="H3365" s="72"/>
      <c r="I3365" s="72"/>
      <c r="J3365" s="72"/>
      <c r="K3365" s="72"/>
      <c r="L3365" s="72"/>
      <c r="M3365" s="72"/>
      <c r="N3365" s="73"/>
      <c r="O3365" s="33"/>
      <c r="P3365" s="31"/>
      <c r="Q3365" s="34"/>
      <c r="R3365" s="45"/>
      <c r="S3365" s="34"/>
      <c r="T3365" s="45"/>
      <c r="U3365" s="34"/>
      <c r="V3365" s="45"/>
      <c r="W3365" s="46"/>
      <c r="X3365" s="47" t="str">
        <f t="shared" si="1633"/>
        <v/>
      </c>
      <c r="Y3365" s="34"/>
      <c r="Z3365" s="45"/>
      <c r="AA3365" s="34"/>
      <c r="AB3365" s="45"/>
      <c r="AC3365" s="34"/>
      <c r="AD3365" s="45"/>
      <c r="AE3365" s="34"/>
      <c r="AF3365" s="48" t="str">
        <f t="shared" si="1634"/>
        <v/>
      </c>
      <c r="AG3365" s="34"/>
      <c r="AH3365" s="48" t="str">
        <f t="shared" si="1635"/>
        <v/>
      </c>
      <c r="AJ3365" s="48" t="str">
        <f t="shared" si="1650"/>
        <v/>
      </c>
      <c r="AK3365" s="34"/>
      <c r="AL3365" s="47" t="str">
        <f t="shared" si="1636"/>
        <v/>
      </c>
      <c r="AM3365" s="34"/>
      <c r="AN3365" s="47" t="str">
        <f t="shared" si="1637"/>
        <v/>
      </c>
      <c r="AP3365" s="36">
        <f t="shared" si="1651"/>
        <v>0</v>
      </c>
      <c r="AQ3365" s="36">
        <f t="shared" si="1638"/>
        <v>0</v>
      </c>
      <c r="AR3365" s="36">
        <f t="shared" si="1639"/>
        <v>0</v>
      </c>
      <c r="AS3365" s="36">
        <f t="shared" si="1640"/>
        <v>0</v>
      </c>
      <c r="AT3365" s="36">
        <f t="shared" si="1641"/>
        <v>0</v>
      </c>
      <c r="AU3365" s="36">
        <f t="shared" si="1642"/>
        <v>0</v>
      </c>
      <c r="AV3365" s="36">
        <f t="shared" si="1652"/>
        <v>0</v>
      </c>
      <c r="AW3365" s="36">
        <f t="shared" si="1653"/>
        <v>0</v>
      </c>
      <c r="AX3365" s="36">
        <f t="shared" si="1643"/>
        <v>0</v>
      </c>
      <c r="AY3365" s="36">
        <f t="shared" si="1654"/>
        <v>0</v>
      </c>
      <c r="AZ3365" s="36">
        <f t="shared" si="1655"/>
        <v>0</v>
      </c>
      <c r="BA3365" s="36">
        <f t="shared" si="1644"/>
        <v>0</v>
      </c>
      <c r="BB3365" s="36">
        <f t="shared" si="1645"/>
        <v>0</v>
      </c>
      <c r="BC3365" s="36">
        <f t="shared" si="1646"/>
        <v>0</v>
      </c>
      <c r="BD3365" s="36">
        <f t="shared" si="1647"/>
        <v>0</v>
      </c>
      <c r="BE3365" s="36">
        <f t="shared" si="1648"/>
        <v>0</v>
      </c>
      <c r="BF3365" s="36">
        <f t="shared" si="1656"/>
        <v>3365</v>
      </c>
      <c r="BG3365" s="36">
        <f t="shared" si="1657"/>
        <v>0</v>
      </c>
      <c r="BH3365" s="36">
        <f t="shared" si="1658"/>
        <v>0</v>
      </c>
      <c r="BI3365" s="36">
        <f t="shared" si="1659"/>
        <v>0</v>
      </c>
      <c r="BJ3365" s="29">
        <f t="shared" si="1649"/>
        <v>0</v>
      </c>
      <c r="BK3365" s="29">
        <f t="shared" si="1660"/>
        <v>0</v>
      </c>
      <c r="BL3365" s="29">
        <f t="shared" si="1661"/>
        <v>0</v>
      </c>
      <c r="BM3365" s="29">
        <f t="shared" si="1662"/>
        <v>0</v>
      </c>
      <c r="BN3365" s="36">
        <f t="shared" si="1663"/>
        <v>0</v>
      </c>
      <c r="BQ3365" s="29">
        <f t="shared" si="1664"/>
        <v>0</v>
      </c>
    </row>
    <row r="3366" spans="2:69" s="35" customFormat="1" ht="30" customHeight="1" x14ac:dyDescent="0.15">
      <c r="B3366" s="31"/>
      <c r="C3366" s="32"/>
      <c r="D3366" s="71"/>
      <c r="E3366" s="72"/>
      <c r="F3366" s="72"/>
      <c r="G3366" s="72"/>
      <c r="H3366" s="72"/>
      <c r="I3366" s="72"/>
      <c r="J3366" s="72"/>
      <c r="K3366" s="72"/>
      <c r="L3366" s="72"/>
      <c r="M3366" s="72"/>
      <c r="N3366" s="73"/>
      <c r="O3366" s="33"/>
      <c r="P3366" s="31"/>
      <c r="Q3366" s="34"/>
      <c r="R3366" s="45"/>
      <c r="S3366" s="34"/>
      <c r="T3366" s="45"/>
      <c r="U3366" s="34"/>
      <c r="V3366" s="45"/>
      <c r="W3366" s="46"/>
      <c r="X3366" s="47" t="str">
        <f t="shared" ref="X3366:X3429" si="1665">IF(ISBLANK(R3366),"",IF(ISERR(R3366*T3366),"-",ROUND(R3366*T3366,2)))</f>
        <v/>
      </c>
      <c r="Y3366" s="34"/>
      <c r="Z3366" s="45"/>
      <c r="AA3366" s="34"/>
      <c r="AB3366" s="45"/>
      <c r="AC3366" s="34"/>
      <c r="AD3366" s="45"/>
      <c r="AE3366" s="34"/>
      <c r="AF3366" s="48" t="str">
        <f t="shared" ref="AF3366:AF3429" si="1666">IF(OR(ISBLANK(Z3366),Z3366=""),"",IF(ISERR((V3366-AD3366)/V3366),"",ROUND(100*(V3366-AD3366)/V3366,2)))</f>
        <v/>
      </c>
      <c r="AG3366" s="34"/>
      <c r="AH3366" s="48" t="str">
        <f t="shared" ref="AH3366:AH3429" si="1667">IF(OR(ISBLANK(Z3366),Z3366=""),"",IF(ISERR(AD3366/V3366),"-",ROUND(100*AD3366/V3366,2)))</f>
        <v/>
      </c>
      <c r="AJ3366" s="48" t="str">
        <f t="shared" si="1650"/>
        <v/>
      </c>
      <c r="AK3366" s="34"/>
      <c r="AL3366" s="47" t="str">
        <f t="shared" ref="AL3366:AL3429" si="1668">IF(OR(ISBLANK(P3366),ISBLANK(R3366),R3366="",R3366=0),"",IF(ISERR((X3366-AJ3366)/X3366),"",ROUND(100*(X3366-AJ3366)/X3366,2)))</f>
        <v/>
      </c>
      <c r="AM3366" s="34"/>
      <c r="AN3366" s="47" t="str">
        <f t="shared" ref="AN3366:AN3429" si="1669">IF(OR(ISBLANK(P3366),ISBLANK(R3366),R3366="",R3366=0),"",IF(ISERR(AJ3366/X3366),"",ROUND(100*AJ3366/X3366,2)))</f>
        <v/>
      </c>
      <c r="AP3366" s="36">
        <f t="shared" si="1651"/>
        <v>0</v>
      </c>
      <c r="AQ3366" s="36">
        <f t="shared" ref="AQ3366:AQ3429" si="1670">IF(ISBLANK(R3366),0,IF(ISERR(100*(AJ3366-X3366)/X3366),0,IF(100*(AJ3366-X3366)/X3366&gt;0.1,1,0)))</f>
        <v>0</v>
      </c>
      <c r="AR3366" s="36">
        <f t="shared" ref="AR3366:AR3429" si="1671">IF(ISBLANK(R3366),0,IF(ISERR(OR(AN3366,100*(AJ3366-X3366)/X3366)),0,IF(AND(AN3366&gt;100,100*(AJ3366-X3366)/X3366&gt;1),1,0)))</f>
        <v>0</v>
      </c>
      <c r="AS3366" s="36">
        <f t="shared" ref="AS3366:AS3429" si="1672">IF(ISBLANK(R3366),0,IF(ISERR(OR(AN3366,100*(AJ3366-X3366)/X3366)),0,IF(AND(AN3366&gt;100,100*(AJ3366-X3366)/X3366&lt;1),1,0)))</f>
        <v>0</v>
      </c>
      <c r="AT3366" s="36">
        <f t="shared" ref="AT3366:AT3429" si="1673">IF(OR(ISBLANK(P3366),ISERR(IF(AND(AL3366&gt;=0,AL3366&lt;=30),IF(AL3366&lt;$V$22,IF(ROUND(100*(V3366-ROUND((AB3366-0.01)*Z3366,2))/V3366,2)&lt;=$V$22,1,0),0),0))),0,IF(AND(AL3366&gt;=0,AL3366&lt;=30),IF(AL3366&lt;$V$22,IF(ROUND(100*(V3366-ROUND((AB3366-0.01)*Z3366,2))/V3366,2)&lt;=$V$22,1,0),0),0))</f>
        <v>0</v>
      </c>
      <c r="AU3366" s="36">
        <f t="shared" ref="AU3366:AU3429" si="1674">IF(OR(ISBLANK(P3366),ISERR(IF($AJ$10=$AP$8,IF(AND(AL3366&gt;=0,AL3366&lt;=30),IF(AL3366&gt;$V$22,IF(ROUND(100*(V3366-ROUND((AB3366+0.01)*Z3366,2))/V3366,2)&gt;=$V$22,1,0),0),0),0))),0,IF($AJ$10=$AP$8,IF(AND(AL3366&gt;=0,AL3366&lt;=30),IF(AL3366&gt;$V$22,IF(ROUND(100*(V3366-ROUND((AB3366+0.01)*Z3366,2))/V3366,2)&gt;=$V$22,1,0),0),0),0))</f>
        <v>0</v>
      </c>
      <c r="AV3366" s="36">
        <f t="shared" si="1652"/>
        <v>0</v>
      </c>
      <c r="AW3366" s="36">
        <f t="shared" si="1653"/>
        <v>0</v>
      </c>
      <c r="AX3366" s="36">
        <f t="shared" ref="AX3366:AX3429" si="1675">IF(OR(ISBLANK(P3366),ISERR(IF(AND(AL3366&gt;=0,AL3366&lt;=30),IF(AL3366&gt;$V$22,IF(ROUND(100*(V3366-ROUND((AB3366+0.01)*Z3366,2))/V3366,2)&lt;$V$22,1,0),IF(AL3366&lt;$V$22,IF(ROUND(100*(V3366-ROUND((AB3366-0.01)*Z3366,2))/V3366,2)&gt;$V$22,1,0),0)),0))),0,IF(AND(AL3366&gt;=0,AL3366&lt;=30),IF(AL3366&gt;$V$22,IF(ROUND(100*(V3366-ROUND((AB3366+0.01)*Z3366,2))/V3366,2)&lt;$V$22,1,0),IF(AL3366&lt;$V$22,IF(ROUND(100*(V3366-ROUND((AB3366-0.01)*Z3366,2))/V3366,2)&gt;$V$22,1,0),0)),0))</f>
        <v>0</v>
      </c>
      <c r="AY3366" s="36">
        <f t="shared" si="1654"/>
        <v>0</v>
      </c>
      <c r="AZ3366" s="36">
        <f t="shared" si="1655"/>
        <v>0</v>
      </c>
      <c r="BA3366" s="36">
        <f t="shared" ref="BA3366:BA3429" si="1676">IF(OR(ISBLANK(P3366),ISERR(IF(OR(ISBLANK(X3366),ISBLANK(V3366)),0,IF(ROUND(100*(X3366-V3366)/X3366,2)&lt;-0.1,1,0)))),0,IF(OR(ISBLANK(X3366),ISBLANK(V3366)),0,IF(ROUND(100*(X3366-V3366)/X3366,2)&lt;-0.1,1,0)))</f>
        <v>0</v>
      </c>
      <c r="BB3366" s="36">
        <f t="shared" ref="BB3366:BB3429" si="1677">IF(OR(ISBLANK(P3366),ISERR(IF(OR(ISBLANK(X3366),ISBLANK(V3366)),0,IF(ROUND(100*(X3366-V3366)/X3366,2)&gt;1,1,0)))),0,IF(OR(ISBLANK(X3366),ISBLANK(V3366)),0,IF(ROUND(100*(X3366-V3366)/X3366,2)&gt;1,1,0)))</f>
        <v>0</v>
      </c>
      <c r="BC3366" s="36">
        <f t="shared" ref="BC3366:BC3429" si="1678">IF(OR(ISBLANK(P3366),ISERR(IF(OR(ISBLANK(X3366),ISBLANK(V3366)),0,IF(AND(BA3366=0,BB3366=0,ROUND(100*(X3366-V3366)/X3366,2)&lt;&gt;0),1,0)))),0,IF(OR(ISBLANK(X3366),ISBLANK(V3366)),0,IF(AND(BA3366=0,BB3366=0,ROUND(100*(X3366-V3366)/X3366,2)&lt;&gt;0),1,0)))</f>
        <v>0</v>
      </c>
      <c r="BD3366" s="36">
        <f t="shared" ref="BD3366:BD3429" si="1679">IF(OR(ISBLANK(P3366),ISERR(IF(OR(ISBLANK(X3366),ISBLANK(V3366)),0,IF(BA3366=0,0,IF(ROUND(100*(AJ3366-X3366)/X3366,4)&lt;=0.1,0,1))))),0,IF(OR(ISBLANK(X3366),ISBLANK(V3366)),0,IF(BA3366=0,0,IF(ROUND(100*(AJ3366-X3366)/X3366,4)&lt;=0.1,0,1))))</f>
        <v>0</v>
      </c>
      <c r="BE3366" s="36">
        <f t="shared" ref="BE3366:BE3429" si="1680">IF(OR(ISBLANK(P3366),ISERR(IF(OR(ISBLANK(X3366),ISBLANK(V3366)),0,IF(BB3366=0,0,IF(ROUND(100*(X3366-AJ3366)/X3366,2)&lt;=30,0,1))))),0,IF(OR(ISBLANK(X3366),ISBLANK(V3366)),0,IF(BB3366=0,0,IF(ROUND(100*(X3366-AJ3366)/X3366,2)&lt;=30,0,1))))</f>
        <v>0</v>
      </c>
      <c r="BF3366" s="36">
        <f t="shared" si="1656"/>
        <v>3366</v>
      </c>
      <c r="BG3366" s="36">
        <f t="shared" si="1657"/>
        <v>0</v>
      </c>
      <c r="BH3366" s="36">
        <f t="shared" si="1658"/>
        <v>0</v>
      </c>
      <c r="BI3366" s="36">
        <f t="shared" si="1659"/>
        <v>0</v>
      </c>
      <c r="BJ3366" s="29">
        <f t="shared" ref="BJ3366:BJ3429" si="1681">IF(OR(ISBLANK(P3366),P3366="",ISERR(P3366),ISBLANK(R3366),R3366="",ISERR(R3366),ISBLANK(T3366),T3366="",ISERR(T3366),ISERR(IF(SUM(AP3366,AQ3366,AR3366,AT3366,AU3366,AX3366,BA3366,BB3366,BC3366,BD3366,BE3366)=0,ROUND(AB3366,2),IF($AJ$10=$AP$8,ROUND(X3366*(1-($V$22/100))/R3366,2),IF(AB3366&gt;T3366,ROUND(T3366,2),ROUND(AB3366,2)))))),0,IF(SUM(AP3366,AQ3366,AR3366,AT3366,AU3366,AX3366,BA3366,BB3366,BC3366,BD3366,BE3366)=0,ROUND(AB3366,2),IF($AJ$10=$AP$8,ROUND(X3366*(1-($V$22/100))/R3366,2),IF(AB3366&gt;T3366,ROUND(T3366,2),ROUND(AB3366,2)))))</f>
        <v>0</v>
      </c>
      <c r="BK3366" s="29">
        <f t="shared" si="1660"/>
        <v>0</v>
      </c>
      <c r="BL3366" s="29">
        <f t="shared" si="1661"/>
        <v>0</v>
      </c>
      <c r="BM3366" s="29">
        <f t="shared" si="1662"/>
        <v>0</v>
      </c>
      <c r="BN3366" s="36">
        <f t="shared" si="1663"/>
        <v>0</v>
      </c>
      <c r="BQ3366" s="29">
        <f t="shared" si="1664"/>
        <v>0</v>
      </c>
    </row>
    <row r="3367" spans="2:69" s="35" customFormat="1" ht="30" customHeight="1" x14ac:dyDescent="0.15">
      <c r="B3367" s="31"/>
      <c r="C3367" s="32"/>
      <c r="D3367" s="71"/>
      <c r="E3367" s="72"/>
      <c r="F3367" s="72"/>
      <c r="G3367" s="72"/>
      <c r="H3367" s="72"/>
      <c r="I3367" s="72"/>
      <c r="J3367" s="72"/>
      <c r="K3367" s="72"/>
      <c r="L3367" s="72"/>
      <c r="M3367" s="72"/>
      <c r="N3367" s="73"/>
      <c r="O3367" s="33"/>
      <c r="P3367" s="31"/>
      <c r="Q3367" s="34"/>
      <c r="R3367" s="45"/>
      <c r="S3367" s="34"/>
      <c r="T3367" s="45"/>
      <c r="U3367" s="34"/>
      <c r="V3367" s="45"/>
      <c r="W3367" s="46"/>
      <c r="X3367" s="47" t="str">
        <f t="shared" si="1665"/>
        <v/>
      </c>
      <c r="Y3367" s="34"/>
      <c r="Z3367" s="45"/>
      <c r="AA3367" s="34"/>
      <c r="AB3367" s="45"/>
      <c r="AC3367" s="34"/>
      <c r="AD3367" s="45"/>
      <c r="AE3367" s="34"/>
      <c r="AF3367" s="48" t="str">
        <f t="shared" si="1666"/>
        <v/>
      </c>
      <c r="AG3367" s="34"/>
      <c r="AH3367" s="48" t="str">
        <f t="shared" si="1667"/>
        <v/>
      </c>
      <c r="AJ3367" s="48" t="str">
        <f t="shared" ref="AJ3367:AJ3430" si="1682">IF(OR(ISBLANK(P3367),ISBLANK(R3367),R3367="",R3367=0),"",IF(ISERR(Z3367*AB3367),"",ROUND(Z3367*AB3367,2)))</f>
        <v/>
      </c>
      <c r="AK3367" s="34"/>
      <c r="AL3367" s="47" t="str">
        <f t="shared" si="1668"/>
        <v/>
      </c>
      <c r="AM3367" s="34"/>
      <c r="AN3367" s="47" t="str">
        <f t="shared" si="1669"/>
        <v/>
      </c>
      <c r="AP3367" s="36">
        <f t="shared" ref="AP3367:AP3430" si="1683">IF(AL3367&lt;0,1,0)</f>
        <v>0</v>
      </c>
      <c r="AQ3367" s="36">
        <f t="shared" si="1670"/>
        <v>0</v>
      </c>
      <c r="AR3367" s="36">
        <f t="shared" si="1671"/>
        <v>0</v>
      </c>
      <c r="AS3367" s="36">
        <f t="shared" si="1672"/>
        <v>0</v>
      </c>
      <c r="AT3367" s="36">
        <f t="shared" si="1673"/>
        <v>0</v>
      </c>
      <c r="AU3367" s="36">
        <f t="shared" si="1674"/>
        <v>0</v>
      </c>
      <c r="AV3367" s="36">
        <f t="shared" ref="AV3367:AV3430" si="1684">IF(ISERR(IF(AND(AL3367&gt;30,AL3367&lt;=99),1,0)),0,IF(AND(AL3367&gt;30,AL3367&lt;=99),1,0))</f>
        <v>0</v>
      </c>
      <c r="AW3367" s="36">
        <f t="shared" ref="AW3367:AW3430" si="1685">IF(ISERR(IF(AND($R3367&lt;&gt;"",NOT(ISBLANK($R3367)),AL3367&gt;99),1,0)),0,IF(AND($R3367&lt;&gt;"",NOT(ISBLANK($R3367)),AL3367&gt;99),1,0))</f>
        <v>0</v>
      </c>
      <c r="AX3367" s="36">
        <f t="shared" si="1675"/>
        <v>0</v>
      </c>
      <c r="AY3367" s="36">
        <f t="shared" ref="AY3367:AY3430" si="1686">IF(OR(ISBLANK(R3367),ISERR(IF(AND(NOT(ISBLANK($R3367)),$R3367&lt;&gt;"",$Z3367&lt;&gt;$R3367),1,0))),0,IF(AND(NOT(ISBLANK($R3367)),$R3367&lt;&gt;"",$Z3367&lt;&gt;$R3367),1,0))</f>
        <v>0</v>
      </c>
      <c r="AZ3367" s="36">
        <f t="shared" ref="AZ3367:AZ3430" si="1687">IF(OR(ISBLANK(P3367),ISERR(IF(OR(ISBLANK(P3367),P3367=""),0,1))),0,IF(OR(ISBLANK(P3367),P3367=""),0,1))</f>
        <v>0</v>
      </c>
      <c r="BA3367" s="36">
        <f t="shared" si="1676"/>
        <v>0</v>
      </c>
      <c r="BB3367" s="36">
        <f t="shared" si="1677"/>
        <v>0</v>
      </c>
      <c r="BC3367" s="36">
        <f t="shared" si="1678"/>
        <v>0</v>
      </c>
      <c r="BD3367" s="36">
        <f t="shared" si="1679"/>
        <v>0</v>
      </c>
      <c r="BE3367" s="36">
        <f t="shared" si="1680"/>
        <v>0</v>
      </c>
      <c r="BF3367" s="36">
        <f t="shared" ref="BF3367:BF3430" si="1688">ROW(BF3367)</f>
        <v>3367</v>
      </c>
      <c r="BG3367" s="36">
        <f t="shared" ref="BG3367:BG3430" si="1689">IF(OR(ISBLANK(D3367),ISERR(D3367),D3367="",ISBLANK(P3367),P3367="",ISERR(P3367),ISERR(VLOOKUP(D3367,$D$38:$BF$3617,55,FALSE))),0,IF(VLOOKUP(D3367,$D$38:$BF$3617,25,FALSE)=AB3367,0,VLOOKUP(D3367,$D$38:$BF$3617,55,FALSE)))</f>
        <v>0</v>
      </c>
      <c r="BH3367" s="36">
        <f t="shared" ref="BH3367:BH3430" si="1690">IF(OR(ISBLANK(D3367),D3367="",ISERR(D3367),ISBLANK(P3367),P3367="",ISERR(P3367),ISNA(IF(VLOOKUP(D3367,$D$38:$AN$3617,25,FALSE)&lt;&gt;AB3367,1,0)),ISERR(IF(AND(ISNA(VLOOKUP(ROW(D3367),$BG$38:$BG$3617,1,FALSE)),VLOOKUP(D3367,$D$38:$AN$3617,25,FALSE)=AB3367),0,1))),0,IF(AND(ISNA(VLOOKUP(ROW(D3367),$BG$38:$BG$3617,1,FALSE)),VLOOKUP(D3367,$D$38:$AN$3617,25,FALSE)=AB3367),0,1))</f>
        <v>0</v>
      </c>
      <c r="BI3367" s="36">
        <f t="shared" ref="BI3367:BI3430" si="1691">IF(OR(ISBLANK(D3367),D3367="",ISERR(D3367),ISBLANK(P3367),P3367="",ISERR(P3367)),0,IF(BH3367=0,0,IF(BG3367=0,BF3367,BG3367)))</f>
        <v>0</v>
      </c>
      <c r="BJ3367" s="29">
        <f t="shared" si="1681"/>
        <v>0</v>
      </c>
      <c r="BK3367" s="29">
        <f t="shared" ref="BK3367:BK3430" si="1692">IF(OR(ISBLANK(D3367),D3367="",ISERR(D3367),ISBLANK(P3367),P3367="",ISERR(P3367)),0,IF(BH3367=0,ROUND(BJ3367,2),IF(BG3367&lt;&gt;0,IF(BJ3367&lt;VLOOKUP(BG3367,$BI$38:$BK$3617,3,FALSE),ROUND(BJ3367,2),ROUND(VLOOKUP(BG3367,$BI$38:$BK$3617,3,FALSE),2)),IF(BJ3367&lt;VLOOKUP(BF3367,$BG$38:$BK$3617,4,FALSE),ROUND(BJ3367,2),VLOOKUP(BF3367,$BG$38:$BK$3617,4,FALSE)))))</f>
        <v>0</v>
      </c>
      <c r="BL3367" s="29">
        <f t="shared" ref="BL3367:BL3430" si="1693">IF(BH3367=0,0,(BJ3367-SUMIFS($BJ$38:$BJ$3617,$BI$38:$BI$3617,BI3367)/COUNTIFS($BI$38:$BI$3617,BI3367))^2)</f>
        <v>0</v>
      </c>
      <c r="BM3367" s="29">
        <f t="shared" ref="BM3367:BM3430" si="1694">IF(BH3367=0,BK3367,ROUND(((SUMIFS($BJ$38:$BJ$3617,$BI$38:$BI$3617,BI3367)/COUNTIFS($BI$38:$BI$3617,BI3367))-((SUMIFS($BL$38:$BL$3617,$BI$38:$BI$3617,BI3367)/COUNTIFS($BI$38:$BI$3617,BI3367))^0.5)),2))</f>
        <v>0</v>
      </c>
      <c r="BN3367" s="36">
        <f t="shared" ref="BN3367:BN3430" si="1695">IF(AND(OR(P3367="",ISBLANK(P3367),ISERR(P3367)),OR(AND(R3367&lt;&gt;0,R3367&lt;&gt;"",NOT(ISBLANK(R3367))),AND(T3367&lt;&gt;0,T3367&lt;&gt;"",NOT(ISBLANK(T3367))),AND(Z3367&lt;&gt;0,Z3367&lt;&gt;"",NOT(ISBLANK(Z3367))),AND(AB3367&lt;&gt;0,AB3367&lt;&gt;"",NOT(ISBLANK(AB3367))))),1,0)</f>
        <v>0</v>
      </c>
      <c r="BQ3367" s="29">
        <f t="shared" ref="BQ3367:BQ3430" si="1696">IF(ISERR(IF(OR(ISBLANK(Z3367),Z3367="",Z3367=0),0,IF(OR(ISBLANK(AD3367),AD3367=""),0,ROUND(AD3367,2)))),0,IF(OR(ISBLANK(Z3367),Z3367="",Z3367=0),0,IF(OR(ISBLANK(AD3367),AD3367=""),0,ROUND(AD3367,2))))</f>
        <v>0</v>
      </c>
    </row>
    <row r="3368" spans="2:69" s="35" customFormat="1" ht="30" customHeight="1" x14ac:dyDescent="0.15">
      <c r="B3368" s="31"/>
      <c r="C3368" s="32"/>
      <c r="D3368" s="71"/>
      <c r="E3368" s="72"/>
      <c r="F3368" s="72"/>
      <c r="G3368" s="72"/>
      <c r="H3368" s="72"/>
      <c r="I3368" s="72"/>
      <c r="J3368" s="72"/>
      <c r="K3368" s="72"/>
      <c r="L3368" s="72"/>
      <c r="M3368" s="72"/>
      <c r="N3368" s="73"/>
      <c r="O3368" s="33"/>
      <c r="P3368" s="31"/>
      <c r="Q3368" s="34"/>
      <c r="R3368" s="45"/>
      <c r="S3368" s="34"/>
      <c r="T3368" s="45"/>
      <c r="U3368" s="34"/>
      <c r="V3368" s="45"/>
      <c r="W3368" s="46"/>
      <c r="X3368" s="47" t="str">
        <f t="shared" si="1665"/>
        <v/>
      </c>
      <c r="Y3368" s="34"/>
      <c r="Z3368" s="45"/>
      <c r="AA3368" s="34"/>
      <c r="AB3368" s="45"/>
      <c r="AC3368" s="34"/>
      <c r="AD3368" s="45"/>
      <c r="AE3368" s="34"/>
      <c r="AF3368" s="48" t="str">
        <f t="shared" si="1666"/>
        <v/>
      </c>
      <c r="AG3368" s="34"/>
      <c r="AH3368" s="48" t="str">
        <f t="shared" si="1667"/>
        <v/>
      </c>
      <c r="AJ3368" s="48" t="str">
        <f t="shared" si="1682"/>
        <v/>
      </c>
      <c r="AK3368" s="34"/>
      <c r="AL3368" s="47" t="str">
        <f t="shared" si="1668"/>
        <v/>
      </c>
      <c r="AM3368" s="34"/>
      <c r="AN3368" s="47" t="str">
        <f t="shared" si="1669"/>
        <v/>
      </c>
      <c r="AP3368" s="36">
        <f t="shared" si="1683"/>
        <v>0</v>
      </c>
      <c r="AQ3368" s="36">
        <f t="shared" si="1670"/>
        <v>0</v>
      </c>
      <c r="AR3368" s="36">
        <f t="shared" si="1671"/>
        <v>0</v>
      </c>
      <c r="AS3368" s="36">
        <f t="shared" si="1672"/>
        <v>0</v>
      </c>
      <c r="AT3368" s="36">
        <f t="shared" si="1673"/>
        <v>0</v>
      </c>
      <c r="AU3368" s="36">
        <f t="shared" si="1674"/>
        <v>0</v>
      </c>
      <c r="AV3368" s="36">
        <f t="shared" si="1684"/>
        <v>0</v>
      </c>
      <c r="AW3368" s="36">
        <f t="shared" si="1685"/>
        <v>0</v>
      </c>
      <c r="AX3368" s="36">
        <f t="shared" si="1675"/>
        <v>0</v>
      </c>
      <c r="AY3368" s="36">
        <f t="shared" si="1686"/>
        <v>0</v>
      </c>
      <c r="AZ3368" s="36">
        <f t="shared" si="1687"/>
        <v>0</v>
      </c>
      <c r="BA3368" s="36">
        <f t="shared" si="1676"/>
        <v>0</v>
      </c>
      <c r="BB3368" s="36">
        <f t="shared" si="1677"/>
        <v>0</v>
      </c>
      <c r="BC3368" s="36">
        <f t="shared" si="1678"/>
        <v>0</v>
      </c>
      <c r="BD3368" s="36">
        <f t="shared" si="1679"/>
        <v>0</v>
      </c>
      <c r="BE3368" s="36">
        <f t="shared" si="1680"/>
        <v>0</v>
      </c>
      <c r="BF3368" s="36">
        <f t="shared" si="1688"/>
        <v>3368</v>
      </c>
      <c r="BG3368" s="36">
        <f t="shared" si="1689"/>
        <v>0</v>
      </c>
      <c r="BH3368" s="36">
        <f t="shared" si="1690"/>
        <v>0</v>
      </c>
      <c r="BI3368" s="36">
        <f t="shared" si="1691"/>
        <v>0</v>
      </c>
      <c r="BJ3368" s="29">
        <f t="shared" si="1681"/>
        <v>0</v>
      </c>
      <c r="BK3368" s="29">
        <f t="shared" si="1692"/>
        <v>0</v>
      </c>
      <c r="BL3368" s="29">
        <f t="shared" si="1693"/>
        <v>0</v>
      </c>
      <c r="BM3368" s="29">
        <f t="shared" si="1694"/>
        <v>0</v>
      </c>
      <c r="BN3368" s="36">
        <f t="shared" si="1695"/>
        <v>0</v>
      </c>
      <c r="BQ3368" s="29">
        <f t="shared" si="1696"/>
        <v>0</v>
      </c>
    </row>
    <row r="3369" spans="2:69" s="35" customFormat="1" ht="30" customHeight="1" x14ac:dyDescent="0.15">
      <c r="B3369" s="31"/>
      <c r="C3369" s="32"/>
      <c r="D3369" s="71"/>
      <c r="E3369" s="72"/>
      <c r="F3369" s="72"/>
      <c r="G3369" s="72"/>
      <c r="H3369" s="72"/>
      <c r="I3369" s="72"/>
      <c r="J3369" s="72"/>
      <c r="K3369" s="72"/>
      <c r="L3369" s="72"/>
      <c r="M3369" s="72"/>
      <c r="N3369" s="73"/>
      <c r="O3369" s="33"/>
      <c r="P3369" s="31"/>
      <c r="Q3369" s="34"/>
      <c r="R3369" s="45"/>
      <c r="S3369" s="34"/>
      <c r="T3369" s="45"/>
      <c r="U3369" s="34"/>
      <c r="V3369" s="45"/>
      <c r="W3369" s="46"/>
      <c r="X3369" s="47" t="str">
        <f t="shared" si="1665"/>
        <v/>
      </c>
      <c r="Y3369" s="34"/>
      <c r="Z3369" s="45"/>
      <c r="AA3369" s="34"/>
      <c r="AB3369" s="45"/>
      <c r="AC3369" s="34"/>
      <c r="AD3369" s="45"/>
      <c r="AE3369" s="34"/>
      <c r="AF3369" s="48" t="str">
        <f t="shared" si="1666"/>
        <v/>
      </c>
      <c r="AG3369" s="34"/>
      <c r="AH3369" s="48" t="str">
        <f t="shared" si="1667"/>
        <v/>
      </c>
      <c r="AJ3369" s="48" t="str">
        <f t="shared" si="1682"/>
        <v/>
      </c>
      <c r="AK3369" s="34"/>
      <c r="AL3369" s="47" t="str">
        <f t="shared" si="1668"/>
        <v/>
      </c>
      <c r="AM3369" s="34"/>
      <c r="AN3369" s="47" t="str">
        <f t="shared" si="1669"/>
        <v/>
      </c>
      <c r="AP3369" s="36">
        <f t="shared" si="1683"/>
        <v>0</v>
      </c>
      <c r="AQ3369" s="36">
        <f t="shared" si="1670"/>
        <v>0</v>
      </c>
      <c r="AR3369" s="36">
        <f t="shared" si="1671"/>
        <v>0</v>
      </c>
      <c r="AS3369" s="36">
        <f t="shared" si="1672"/>
        <v>0</v>
      </c>
      <c r="AT3369" s="36">
        <f t="shared" si="1673"/>
        <v>0</v>
      </c>
      <c r="AU3369" s="36">
        <f t="shared" si="1674"/>
        <v>0</v>
      </c>
      <c r="AV3369" s="36">
        <f t="shared" si="1684"/>
        <v>0</v>
      </c>
      <c r="AW3369" s="36">
        <f t="shared" si="1685"/>
        <v>0</v>
      </c>
      <c r="AX3369" s="36">
        <f t="shared" si="1675"/>
        <v>0</v>
      </c>
      <c r="AY3369" s="36">
        <f t="shared" si="1686"/>
        <v>0</v>
      </c>
      <c r="AZ3369" s="36">
        <f t="shared" si="1687"/>
        <v>0</v>
      </c>
      <c r="BA3369" s="36">
        <f t="shared" si="1676"/>
        <v>0</v>
      </c>
      <c r="BB3369" s="36">
        <f t="shared" si="1677"/>
        <v>0</v>
      </c>
      <c r="BC3369" s="36">
        <f t="shared" si="1678"/>
        <v>0</v>
      </c>
      <c r="BD3369" s="36">
        <f t="shared" si="1679"/>
        <v>0</v>
      </c>
      <c r="BE3369" s="36">
        <f t="shared" si="1680"/>
        <v>0</v>
      </c>
      <c r="BF3369" s="36">
        <f t="shared" si="1688"/>
        <v>3369</v>
      </c>
      <c r="BG3369" s="36">
        <f t="shared" si="1689"/>
        <v>0</v>
      </c>
      <c r="BH3369" s="36">
        <f t="shared" si="1690"/>
        <v>0</v>
      </c>
      <c r="BI3369" s="36">
        <f t="shared" si="1691"/>
        <v>0</v>
      </c>
      <c r="BJ3369" s="29">
        <f t="shared" si="1681"/>
        <v>0</v>
      </c>
      <c r="BK3369" s="29">
        <f t="shared" si="1692"/>
        <v>0</v>
      </c>
      <c r="BL3369" s="29">
        <f t="shared" si="1693"/>
        <v>0</v>
      </c>
      <c r="BM3369" s="29">
        <f t="shared" si="1694"/>
        <v>0</v>
      </c>
      <c r="BN3369" s="36">
        <f t="shared" si="1695"/>
        <v>0</v>
      </c>
      <c r="BQ3369" s="29">
        <f t="shared" si="1696"/>
        <v>0</v>
      </c>
    </row>
    <row r="3370" spans="2:69" s="35" customFormat="1" ht="30" customHeight="1" x14ac:dyDescent="0.15">
      <c r="B3370" s="31"/>
      <c r="C3370" s="32"/>
      <c r="D3370" s="71"/>
      <c r="E3370" s="72"/>
      <c r="F3370" s="72"/>
      <c r="G3370" s="72"/>
      <c r="H3370" s="72"/>
      <c r="I3370" s="72"/>
      <c r="J3370" s="72"/>
      <c r="K3370" s="72"/>
      <c r="L3370" s="72"/>
      <c r="M3370" s="72"/>
      <c r="N3370" s="73"/>
      <c r="O3370" s="33"/>
      <c r="P3370" s="31"/>
      <c r="Q3370" s="34"/>
      <c r="R3370" s="45"/>
      <c r="S3370" s="34"/>
      <c r="T3370" s="45"/>
      <c r="U3370" s="34"/>
      <c r="V3370" s="45"/>
      <c r="W3370" s="46"/>
      <c r="X3370" s="47" t="str">
        <f t="shared" si="1665"/>
        <v/>
      </c>
      <c r="Y3370" s="34"/>
      <c r="Z3370" s="45"/>
      <c r="AA3370" s="34"/>
      <c r="AB3370" s="45"/>
      <c r="AC3370" s="34"/>
      <c r="AD3370" s="45"/>
      <c r="AE3370" s="34"/>
      <c r="AF3370" s="48" t="str">
        <f t="shared" si="1666"/>
        <v/>
      </c>
      <c r="AG3370" s="34"/>
      <c r="AH3370" s="48" t="str">
        <f t="shared" si="1667"/>
        <v/>
      </c>
      <c r="AJ3370" s="48" t="str">
        <f t="shared" si="1682"/>
        <v/>
      </c>
      <c r="AK3370" s="34"/>
      <c r="AL3370" s="47" t="str">
        <f t="shared" si="1668"/>
        <v/>
      </c>
      <c r="AM3370" s="34"/>
      <c r="AN3370" s="47" t="str">
        <f t="shared" si="1669"/>
        <v/>
      </c>
      <c r="AP3370" s="36">
        <f t="shared" si="1683"/>
        <v>0</v>
      </c>
      <c r="AQ3370" s="36">
        <f t="shared" si="1670"/>
        <v>0</v>
      </c>
      <c r="AR3370" s="36">
        <f t="shared" si="1671"/>
        <v>0</v>
      </c>
      <c r="AS3370" s="36">
        <f t="shared" si="1672"/>
        <v>0</v>
      </c>
      <c r="AT3370" s="36">
        <f t="shared" si="1673"/>
        <v>0</v>
      </c>
      <c r="AU3370" s="36">
        <f t="shared" si="1674"/>
        <v>0</v>
      </c>
      <c r="AV3370" s="36">
        <f t="shared" si="1684"/>
        <v>0</v>
      </c>
      <c r="AW3370" s="36">
        <f t="shared" si="1685"/>
        <v>0</v>
      </c>
      <c r="AX3370" s="36">
        <f t="shared" si="1675"/>
        <v>0</v>
      </c>
      <c r="AY3370" s="36">
        <f t="shared" si="1686"/>
        <v>0</v>
      </c>
      <c r="AZ3370" s="36">
        <f t="shared" si="1687"/>
        <v>0</v>
      </c>
      <c r="BA3370" s="36">
        <f t="shared" si="1676"/>
        <v>0</v>
      </c>
      <c r="BB3370" s="36">
        <f t="shared" si="1677"/>
        <v>0</v>
      </c>
      <c r="BC3370" s="36">
        <f t="shared" si="1678"/>
        <v>0</v>
      </c>
      <c r="BD3370" s="36">
        <f t="shared" si="1679"/>
        <v>0</v>
      </c>
      <c r="BE3370" s="36">
        <f t="shared" si="1680"/>
        <v>0</v>
      </c>
      <c r="BF3370" s="36">
        <f t="shared" si="1688"/>
        <v>3370</v>
      </c>
      <c r="BG3370" s="36">
        <f t="shared" si="1689"/>
        <v>0</v>
      </c>
      <c r="BH3370" s="36">
        <f t="shared" si="1690"/>
        <v>0</v>
      </c>
      <c r="BI3370" s="36">
        <f t="shared" si="1691"/>
        <v>0</v>
      </c>
      <c r="BJ3370" s="29">
        <f t="shared" si="1681"/>
        <v>0</v>
      </c>
      <c r="BK3370" s="29">
        <f t="shared" si="1692"/>
        <v>0</v>
      </c>
      <c r="BL3370" s="29">
        <f t="shared" si="1693"/>
        <v>0</v>
      </c>
      <c r="BM3370" s="29">
        <f t="shared" si="1694"/>
        <v>0</v>
      </c>
      <c r="BN3370" s="36">
        <f t="shared" si="1695"/>
        <v>0</v>
      </c>
      <c r="BQ3370" s="29">
        <f t="shared" si="1696"/>
        <v>0</v>
      </c>
    </row>
    <row r="3371" spans="2:69" s="35" customFormat="1" ht="30" customHeight="1" x14ac:dyDescent="0.15">
      <c r="B3371" s="31"/>
      <c r="C3371" s="32"/>
      <c r="D3371" s="71"/>
      <c r="E3371" s="72"/>
      <c r="F3371" s="72"/>
      <c r="G3371" s="72"/>
      <c r="H3371" s="72"/>
      <c r="I3371" s="72"/>
      <c r="J3371" s="72"/>
      <c r="K3371" s="72"/>
      <c r="L3371" s="72"/>
      <c r="M3371" s="72"/>
      <c r="N3371" s="73"/>
      <c r="O3371" s="33"/>
      <c r="P3371" s="31"/>
      <c r="Q3371" s="34"/>
      <c r="R3371" s="45"/>
      <c r="S3371" s="34"/>
      <c r="T3371" s="45"/>
      <c r="U3371" s="34"/>
      <c r="V3371" s="45"/>
      <c r="W3371" s="46"/>
      <c r="X3371" s="47" t="str">
        <f t="shared" si="1665"/>
        <v/>
      </c>
      <c r="Y3371" s="34"/>
      <c r="Z3371" s="45"/>
      <c r="AA3371" s="34"/>
      <c r="AB3371" s="45"/>
      <c r="AC3371" s="34"/>
      <c r="AD3371" s="45"/>
      <c r="AE3371" s="34"/>
      <c r="AF3371" s="48" t="str">
        <f t="shared" si="1666"/>
        <v/>
      </c>
      <c r="AG3371" s="34"/>
      <c r="AH3371" s="48" t="str">
        <f t="shared" si="1667"/>
        <v/>
      </c>
      <c r="AJ3371" s="48" t="str">
        <f t="shared" si="1682"/>
        <v/>
      </c>
      <c r="AK3371" s="34"/>
      <c r="AL3371" s="47" t="str">
        <f t="shared" si="1668"/>
        <v/>
      </c>
      <c r="AM3371" s="34"/>
      <c r="AN3371" s="47" t="str">
        <f t="shared" si="1669"/>
        <v/>
      </c>
      <c r="AP3371" s="36">
        <f t="shared" si="1683"/>
        <v>0</v>
      </c>
      <c r="AQ3371" s="36">
        <f t="shared" si="1670"/>
        <v>0</v>
      </c>
      <c r="AR3371" s="36">
        <f t="shared" si="1671"/>
        <v>0</v>
      </c>
      <c r="AS3371" s="36">
        <f t="shared" si="1672"/>
        <v>0</v>
      </c>
      <c r="AT3371" s="36">
        <f t="shared" si="1673"/>
        <v>0</v>
      </c>
      <c r="AU3371" s="36">
        <f t="shared" si="1674"/>
        <v>0</v>
      </c>
      <c r="AV3371" s="36">
        <f t="shared" si="1684"/>
        <v>0</v>
      </c>
      <c r="AW3371" s="36">
        <f t="shared" si="1685"/>
        <v>0</v>
      </c>
      <c r="AX3371" s="36">
        <f t="shared" si="1675"/>
        <v>0</v>
      </c>
      <c r="AY3371" s="36">
        <f t="shared" si="1686"/>
        <v>0</v>
      </c>
      <c r="AZ3371" s="36">
        <f t="shared" si="1687"/>
        <v>0</v>
      </c>
      <c r="BA3371" s="36">
        <f t="shared" si="1676"/>
        <v>0</v>
      </c>
      <c r="BB3371" s="36">
        <f t="shared" si="1677"/>
        <v>0</v>
      </c>
      <c r="BC3371" s="36">
        <f t="shared" si="1678"/>
        <v>0</v>
      </c>
      <c r="BD3371" s="36">
        <f t="shared" si="1679"/>
        <v>0</v>
      </c>
      <c r="BE3371" s="36">
        <f t="shared" si="1680"/>
        <v>0</v>
      </c>
      <c r="BF3371" s="36">
        <f t="shared" si="1688"/>
        <v>3371</v>
      </c>
      <c r="BG3371" s="36">
        <f t="shared" si="1689"/>
        <v>0</v>
      </c>
      <c r="BH3371" s="36">
        <f t="shared" si="1690"/>
        <v>0</v>
      </c>
      <c r="BI3371" s="36">
        <f t="shared" si="1691"/>
        <v>0</v>
      </c>
      <c r="BJ3371" s="29">
        <f t="shared" si="1681"/>
        <v>0</v>
      </c>
      <c r="BK3371" s="29">
        <f t="shared" si="1692"/>
        <v>0</v>
      </c>
      <c r="BL3371" s="29">
        <f t="shared" si="1693"/>
        <v>0</v>
      </c>
      <c r="BM3371" s="29">
        <f t="shared" si="1694"/>
        <v>0</v>
      </c>
      <c r="BN3371" s="36">
        <f t="shared" si="1695"/>
        <v>0</v>
      </c>
      <c r="BQ3371" s="29">
        <f t="shared" si="1696"/>
        <v>0</v>
      </c>
    </row>
    <row r="3372" spans="2:69" s="35" customFormat="1" ht="30" customHeight="1" x14ac:dyDescent="0.15">
      <c r="B3372" s="31"/>
      <c r="C3372" s="32"/>
      <c r="D3372" s="71"/>
      <c r="E3372" s="72"/>
      <c r="F3372" s="72"/>
      <c r="G3372" s="72"/>
      <c r="H3372" s="72"/>
      <c r="I3372" s="72"/>
      <c r="J3372" s="72"/>
      <c r="K3372" s="72"/>
      <c r="L3372" s="72"/>
      <c r="M3372" s="72"/>
      <c r="N3372" s="73"/>
      <c r="O3372" s="33"/>
      <c r="P3372" s="31"/>
      <c r="Q3372" s="34"/>
      <c r="R3372" s="45"/>
      <c r="S3372" s="34"/>
      <c r="T3372" s="45"/>
      <c r="U3372" s="34"/>
      <c r="V3372" s="45"/>
      <c r="W3372" s="46"/>
      <c r="X3372" s="47" t="str">
        <f t="shared" si="1665"/>
        <v/>
      </c>
      <c r="Y3372" s="34"/>
      <c r="Z3372" s="45"/>
      <c r="AA3372" s="34"/>
      <c r="AB3372" s="45"/>
      <c r="AC3372" s="34"/>
      <c r="AD3372" s="45"/>
      <c r="AE3372" s="34"/>
      <c r="AF3372" s="48" t="str">
        <f t="shared" si="1666"/>
        <v/>
      </c>
      <c r="AG3372" s="34"/>
      <c r="AH3372" s="48" t="str">
        <f t="shared" si="1667"/>
        <v/>
      </c>
      <c r="AJ3372" s="48" t="str">
        <f t="shared" si="1682"/>
        <v/>
      </c>
      <c r="AK3372" s="34"/>
      <c r="AL3372" s="47" t="str">
        <f t="shared" si="1668"/>
        <v/>
      </c>
      <c r="AM3372" s="34"/>
      <c r="AN3372" s="47" t="str">
        <f t="shared" si="1669"/>
        <v/>
      </c>
      <c r="AP3372" s="36">
        <f t="shared" si="1683"/>
        <v>0</v>
      </c>
      <c r="AQ3372" s="36">
        <f t="shared" si="1670"/>
        <v>0</v>
      </c>
      <c r="AR3372" s="36">
        <f t="shared" si="1671"/>
        <v>0</v>
      </c>
      <c r="AS3372" s="36">
        <f t="shared" si="1672"/>
        <v>0</v>
      </c>
      <c r="AT3372" s="36">
        <f t="shared" si="1673"/>
        <v>0</v>
      </c>
      <c r="AU3372" s="36">
        <f t="shared" si="1674"/>
        <v>0</v>
      </c>
      <c r="AV3372" s="36">
        <f t="shared" si="1684"/>
        <v>0</v>
      </c>
      <c r="AW3372" s="36">
        <f t="shared" si="1685"/>
        <v>0</v>
      </c>
      <c r="AX3372" s="36">
        <f t="shared" si="1675"/>
        <v>0</v>
      </c>
      <c r="AY3372" s="36">
        <f t="shared" si="1686"/>
        <v>0</v>
      </c>
      <c r="AZ3372" s="36">
        <f t="shared" si="1687"/>
        <v>0</v>
      </c>
      <c r="BA3372" s="36">
        <f t="shared" si="1676"/>
        <v>0</v>
      </c>
      <c r="BB3372" s="36">
        <f t="shared" si="1677"/>
        <v>0</v>
      </c>
      <c r="BC3372" s="36">
        <f t="shared" si="1678"/>
        <v>0</v>
      </c>
      <c r="BD3372" s="36">
        <f t="shared" si="1679"/>
        <v>0</v>
      </c>
      <c r="BE3372" s="36">
        <f t="shared" si="1680"/>
        <v>0</v>
      </c>
      <c r="BF3372" s="36">
        <f t="shared" si="1688"/>
        <v>3372</v>
      </c>
      <c r="BG3372" s="36">
        <f t="shared" si="1689"/>
        <v>0</v>
      </c>
      <c r="BH3372" s="36">
        <f t="shared" si="1690"/>
        <v>0</v>
      </c>
      <c r="BI3372" s="36">
        <f t="shared" si="1691"/>
        <v>0</v>
      </c>
      <c r="BJ3372" s="29">
        <f t="shared" si="1681"/>
        <v>0</v>
      </c>
      <c r="BK3372" s="29">
        <f t="shared" si="1692"/>
        <v>0</v>
      </c>
      <c r="BL3372" s="29">
        <f t="shared" si="1693"/>
        <v>0</v>
      </c>
      <c r="BM3372" s="29">
        <f t="shared" si="1694"/>
        <v>0</v>
      </c>
      <c r="BN3372" s="36">
        <f t="shared" si="1695"/>
        <v>0</v>
      </c>
      <c r="BQ3372" s="29">
        <f t="shared" si="1696"/>
        <v>0</v>
      </c>
    </row>
    <row r="3373" spans="2:69" s="35" customFormat="1" ht="30" customHeight="1" x14ac:dyDescent="0.15">
      <c r="B3373" s="31"/>
      <c r="C3373" s="32"/>
      <c r="D3373" s="71"/>
      <c r="E3373" s="72"/>
      <c r="F3373" s="72"/>
      <c r="G3373" s="72"/>
      <c r="H3373" s="72"/>
      <c r="I3373" s="72"/>
      <c r="J3373" s="72"/>
      <c r="K3373" s="72"/>
      <c r="L3373" s="72"/>
      <c r="M3373" s="72"/>
      <c r="N3373" s="73"/>
      <c r="O3373" s="33"/>
      <c r="P3373" s="31"/>
      <c r="Q3373" s="34"/>
      <c r="R3373" s="45"/>
      <c r="S3373" s="34"/>
      <c r="T3373" s="45"/>
      <c r="U3373" s="34"/>
      <c r="V3373" s="45"/>
      <c r="W3373" s="46"/>
      <c r="X3373" s="47" t="str">
        <f t="shared" si="1665"/>
        <v/>
      </c>
      <c r="Y3373" s="34"/>
      <c r="Z3373" s="45"/>
      <c r="AA3373" s="34"/>
      <c r="AB3373" s="45"/>
      <c r="AC3373" s="34"/>
      <c r="AD3373" s="45"/>
      <c r="AE3373" s="34"/>
      <c r="AF3373" s="48" t="str">
        <f t="shared" si="1666"/>
        <v/>
      </c>
      <c r="AG3373" s="34"/>
      <c r="AH3373" s="48" t="str">
        <f t="shared" si="1667"/>
        <v/>
      </c>
      <c r="AJ3373" s="48" t="str">
        <f t="shared" si="1682"/>
        <v/>
      </c>
      <c r="AK3373" s="34"/>
      <c r="AL3373" s="47" t="str">
        <f t="shared" si="1668"/>
        <v/>
      </c>
      <c r="AM3373" s="34"/>
      <c r="AN3373" s="47" t="str">
        <f t="shared" si="1669"/>
        <v/>
      </c>
      <c r="AP3373" s="36">
        <f t="shared" si="1683"/>
        <v>0</v>
      </c>
      <c r="AQ3373" s="36">
        <f t="shared" si="1670"/>
        <v>0</v>
      </c>
      <c r="AR3373" s="36">
        <f t="shared" si="1671"/>
        <v>0</v>
      </c>
      <c r="AS3373" s="36">
        <f t="shared" si="1672"/>
        <v>0</v>
      </c>
      <c r="AT3373" s="36">
        <f t="shared" si="1673"/>
        <v>0</v>
      </c>
      <c r="AU3373" s="36">
        <f t="shared" si="1674"/>
        <v>0</v>
      </c>
      <c r="AV3373" s="36">
        <f t="shared" si="1684"/>
        <v>0</v>
      </c>
      <c r="AW3373" s="36">
        <f t="shared" si="1685"/>
        <v>0</v>
      </c>
      <c r="AX3373" s="36">
        <f t="shared" si="1675"/>
        <v>0</v>
      </c>
      <c r="AY3373" s="36">
        <f t="shared" si="1686"/>
        <v>0</v>
      </c>
      <c r="AZ3373" s="36">
        <f t="shared" si="1687"/>
        <v>0</v>
      </c>
      <c r="BA3373" s="36">
        <f t="shared" si="1676"/>
        <v>0</v>
      </c>
      <c r="BB3373" s="36">
        <f t="shared" si="1677"/>
        <v>0</v>
      </c>
      <c r="BC3373" s="36">
        <f t="shared" si="1678"/>
        <v>0</v>
      </c>
      <c r="BD3373" s="36">
        <f t="shared" si="1679"/>
        <v>0</v>
      </c>
      <c r="BE3373" s="36">
        <f t="shared" si="1680"/>
        <v>0</v>
      </c>
      <c r="BF3373" s="36">
        <f t="shared" si="1688"/>
        <v>3373</v>
      </c>
      <c r="BG3373" s="36">
        <f t="shared" si="1689"/>
        <v>0</v>
      </c>
      <c r="BH3373" s="36">
        <f t="shared" si="1690"/>
        <v>0</v>
      </c>
      <c r="BI3373" s="36">
        <f t="shared" si="1691"/>
        <v>0</v>
      </c>
      <c r="BJ3373" s="29">
        <f t="shared" si="1681"/>
        <v>0</v>
      </c>
      <c r="BK3373" s="29">
        <f t="shared" si="1692"/>
        <v>0</v>
      </c>
      <c r="BL3373" s="29">
        <f t="shared" si="1693"/>
        <v>0</v>
      </c>
      <c r="BM3373" s="29">
        <f t="shared" si="1694"/>
        <v>0</v>
      </c>
      <c r="BN3373" s="36">
        <f t="shared" si="1695"/>
        <v>0</v>
      </c>
      <c r="BQ3373" s="29">
        <f t="shared" si="1696"/>
        <v>0</v>
      </c>
    </row>
    <row r="3374" spans="2:69" s="35" customFormat="1" ht="30" customHeight="1" x14ac:dyDescent="0.15">
      <c r="B3374" s="31"/>
      <c r="C3374" s="32"/>
      <c r="D3374" s="71"/>
      <c r="E3374" s="72"/>
      <c r="F3374" s="72"/>
      <c r="G3374" s="72"/>
      <c r="H3374" s="72"/>
      <c r="I3374" s="72"/>
      <c r="J3374" s="72"/>
      <c r="K3374" s="72"/>
      <c r="L3374" s="72"/>
      <c r="M3374" s="72"/>
      <c r="N3374" s="73"/>
      <c r="O3374" s="33"/>
      <c r="P3374" s="31"/>
      <c r="Q3374" s="34"/>
      <c r="R3374" s="45"/>
      <c r="S3374" s="34"/>
      <c r="T3374" s="45"/>
      <c r="U3374" s="34"/>
      <c r="V3374" s="45"/>
      <c r="W3374" s="46"/>
      <c r="X3374" s="47" t="str">
        <f t="shared" si="1665"/>
        <v/>
      </c>
      <c r="Y3374" s="34"/>
      <c r="Z3374" s="45"/>
      <c r="AA3374" s="34"/>
      <c r="AB3374" s="45"/>
      <c r="AC3374" s="34"/>
      <c r="AD3374" s="45"/>
      <c r="AE3374" s="34"/>
      <c r="AF3374" s="48" t="str">
        <f t="shared" si="1666"/>
        <v/>
      </c>
      <c r="AG3374" s="34"/>
      <c r="AH3374" s="48" t="str">
        <f t="shared" si="1667"/>
        <v/>
      </c>
      <c r="AJ3374" s="48" t="str">
        <f t="shared" si="1682"/>
        <v/>
      </c>
      <c r="AK3374" s="34"/>
      <c r="AL3374" s="47" t="str">
        <f t="shared" si="1668"/>
        <v/>
      </c>
      <c r="AM3374" s="34"/>
      <c r="AN3374" s="47" t="str">
        <f t="shared" si="1669"/>
        <v/>
      </c>
      <c r="AP3374" s="36">
        <f t="shared" si="1683"/>
        <v>0</v>
      </c>
      <c r="AQ3374" s="36">
        <f t="shared" si="1670"/>
        <v>0</v>
      </c>
      <c r="AR3374" s="36">
        <f t="shared" si="1671"/>
        <v>0</v>
      </c>
      <c r="AS3374" s="36">
        <f t="shared" si="1672"/>
        <v>0</v>
      </c>
      <c r="AT3374" s="36">
        <f t="shared" si="1673"/>
        <v>0</v>
      </c>
      <c r="AU3374" s="36">
        <f t="shared" si="1674"/>
        <v>0</v>
      </c>
      <c r="AV3374" s="36">
        <f t="shared" si="1684"/>
        <v>0</v>
      </c>
      <c r="AW3374" s="36">
        <f t="shared" si="1685"/>
        <v>0</v>
      </c>
      <c r="AX3374" s="36">
        <f t="shared" si="1675"/>
        <v>0</v>
      </c>
      <c r="AY3374" s="36">
        <f t="shared" si="1686"/>
        <v>0</v>
      </c>
      <c r="AZ3374" s="36">
        <f t="shared" si="1687"/>
        <v>0</v>
      </c>
      <c r="BA3374" s="36">
        <f t="shared" si="1676"/>
        <v>0</v>
      </c>
      <c r="BB3374" s="36">
        <f t="shared" si="1677"/>
        <v>0</v>
      </c>
      <c r="BC3374" s="36">
        <f t="shared" si="1678"/>
        <v>0</v>
      </c>
      <c r="BD3374" s="36">
        <f t="shared" si="1679"/>
        <v>0</v>
      </c>
      <c r="BE3374" s="36">
        <f t="shared" si="1680"/>
        <v>0</v>
      </c>
      <c r="BF3374" s="36">
        <f t="shared" si="1688"/>
        <v>3374</v>
      </c>
      <c r="BG3374" s="36">
        <f t="shared" si="1689"/>
        <v>0</v>
      </c>
      <c r="BH3374" s="36">
        <f t="shared" si="1690"/>
        <v>0</v>
      </c>
      <c r="BI3374" s="36">
        <f t="shared" si="1691"/>
        <v>0</v>
      </c>
      <c r="BJ3374" s="29">
        <f t="shared" si="1681"/>
        <v>0</v>
      </c>
      <c r="BK3374" s="29">
        <f t="shared" si="1692"/>
        <v>0</v>
      </c>
      <c r="BL3374" s="29">
        <f t="shared" si="1693"/>
        <v>0</v>
      </c>
      <c r="BM3374" s="29">
        <f t="shared" si="1694"/>
        <v>0</v>
      </c>
      <c r="BN3374" s="36">
        <f t="shared" si="1695"/>
        <v>0</v>
      </c>
      <c r="BQ3374" s="29">
        <f t="shared" si="1696"/>
        <v>0</v>
      </c>
    </row>
    <row r="3375" spans="2:69" s="35" customFormat="1" ht="30" customHeight="1" x14ac:dyDescent="0.15">
      <c r="B3375" s="31"/>
      <c r="C3375" s="32"/>
      <c r="D3375" s="71"/>
      <c r="E3375" s="72"/>
      <c r="F3375" s="72"/>
      <c r="G3375" s="72"/>
      <c r="H3375" s="72"/>
      <c r="I3375" s="72"/>
      <c r="J3375" s="72"/>
      <c r="K3375" s="72"/>
      <c r="L3375" s="72"/>
      <c r="M3375" s="72"/>
      <c r="N3375" s="73"/>
      <c r="O3375" s="33"/>
      <c r="P3375" s="31"/>
      <c r="Q3375" s="34"/>
      <c r="R3375" s="45"/>
      <c r="S3375" s="34"/>
      <c r="T3375" s="45"/>
      <c r="U3375" s="34"/>
      <c r="V3375" s="45"/>
      <c r="W3375" s="46"/>
      <c r="X3375" s="47" t="str">
        <f t="shared" si="1665"/>
        <v/>
      </c>
      <c r="Y3375" s="34"/>
      <c r="Z3375" s="45"/>
      <c r="AA3375" s="34"/>
      <c r="AB3375" s="45"/>
      <c r="AC3375" s="34"/>
      <c r="AD3375" s="45"/>
      <c r="AE3375" s="34"/>
      <c r="AF3375" s="48" t="str">
        <f t="shared" si="1666"/>
        <v/>
      </c>
      <c r="AG3375" s="34"/>
      <c r="AH3375" s="48" t="str">
        <f t="shared" si="1667"/>
        <v/>
      </c>
      <c r="AJ3375" s="48" t="str">
        <f t="shared" si="1682"/>
        <v/>
      </c>
      <c r="AK3375" s="34"/>
      <c r="AL3375" s="47" t="str">
        <f t="shared" si="1668"/>
        <v/>
      </c>
      <c r="AM3375" s="34"/>
      <c r="AN3375" s="47" t="str">
        <f t="shared" si="1669"/>
        <v/>
      </c>
      <c r="AP3375" s="36">
        <f t="shared" si="1683"/>
        <v>0</v>
      </c>
      <c r="AQ3375" s="36">
        <f t="shared" si="1670"/>
        <v>0</v>
      </c>
      <c r="AR3375" s="36">
        <f t="shared" si="1671"/>
        <v>0</v>
      </c>
      <c r="AS3375" s="36">
        <f t="shared" si="1672"/>
        <v>0</v>
      </c>
      <c r="AT3375" s="36">
        <f t="shared" si="1673"/>
        <v>0</v>
      </c>
      <c r="AU3375" s="36">
        <f t="shared" si="1674"/>
        <v>0</v>
      </c>
      <c r="AV3375" s="36">
        <f t="shared" si="1684"/>
        <v>0</v>
      </c>
      <c r="AW3375" s="36">
        <f t="shared" si="1685"/>
        <v>0</v>
      </c>
      <c r="AX3375" s="36">
        <f t="shared" si="1675"/>
        <v>0</v>
      </c>
      <c r="AY3375" s="36">
        <f t="shared" si="1686"/>
        <v>0</v>
      </c>
      <c r="AZ3375" s="36">
        <f t="shared" si="1687"/>
        <v>0</v>
      </c>
      <c r="BA3375" s="36">
        <f t="shared" si="1676"/>
        <v>0</v>
      </c>
      <c r="BB3375" s="36">
        <f t="shared" si="1677"/>
        <v>0</v>
      </c>
      <c r="BC3375" s="36">
        <f t="shared" si="1678"/>
        <v>0</v>
      </c>
      <c r="BD3375" s="36">
        <f t="shared" si="1679"/>
        <v>0</v>
      </c>
      <c r="BE3375" s="36">
        <f t="shared" si="1680"/>
        <v>0</v>
      </c>
      <c r="BF3375" s="36">
        <f t="shared" si="1688"/>
        <v>3375</v>
      </c>
      <c r="BG3375" s="36">
        <f t="shared" si="1689"/>
        <v>0</v>
      </c>
      <c r="BH3375" s="36">
        <f t="shared" si="1690"/>
        <v>0</v>
      </c>
      <c r="BI3375" s="36">
        <f t="shared" si="1691"/>
        <v>0</v>
      </c>
      <c r="BJ3375" s="29">
        <f t="shared" si="1681"/>
        <v>0</v>
      </c>
      <c r="BK3375" s="29">
        <f t="shared" si="1692"/>
        <v>0</v>
      </c>
      <c r="BL3375" s="29">
        <f t="shared" si="1693"/>
        <v>0</v>
      </c>
      <c r="BM3375" s="29">
        <f t="shared" si="1694"/>
        <v>0</v>
      </c>
      <c r="BN3375" s="36">
        <f t="shared" si="1695"/>
        <v>0</v>
      </c>
      <c r="BQ3375" s="29">
        <f t="shared" si="1696"/>
        <v>0</v>
      </c>
    </row>
    <row r="3376" spans="2:69" s="35" customFormat="1" ht="30" customHeight="1" x14ac:dyDescent="0.15">
      <c r="B3376" s="31"/>
      <c r="C3376" s="32"/>
      <c r="D3376" s="71"/>
      <c r="E3376" s="72"/>
      <c r="F3376" s="72"/>
      <c r="G3376" s="72"/>
      <c r="H3376" s="72"/>
      <c r="I3376" s="72"/>
      <c r="J3376" s="72"/>
      <c r="K3376" s="72"/>
      <c r="L3376" s="72"/>
      <c r="M3376" s="72"/>
      <c r="N3376" s="73"/>
      <c r="O3376" s="33"/>
      <c r="P3376" s="31"/>
      <c r="Q3376" s="34"/>
      <c r="R3376" s="45"/>
      <c r="S3376" s="34"/>
      <c r="T3376" s="45"/>
      <c r="U3376" s="34"/>
      <c r="V3376" s="45"/>
      <c r="W3376" s="46"/>
      <c r="X3376" s="47" t="str">
        <f t="shared" si="1665"/>
        <v/>
      </c>
      <c r="Y3376" s="34"/>
      <c r="Z3376" s="45"/>
      <c r="AA3376" s="34"/>
      <c r="AB3376" s="45"/>
      <c r="AC3376" s="34"/>
      <c r="AD3376" s="45"/>
      <c r="AE3376" s="34"/>
      <c r="AF3376" s="48" t="str">
        <f t="shared" si="1666"/>
        <v/>
      </c>
      <c r="AG3376" s="34"/>
      <c r="AH3376" s="48" t="str">
        <f t="shared" si="1667"/>
        <v/>
      </c>
      <c r="AJ3376" s="48" t="str">
        <f t="shared" si="1682"/>
        <v/>
      </c>
      <c r="AK3376" s="34"/>
      <c r="AL3376" s="47" t="str">
        <f t="shared" si="1668"/>
        <v/>
      </c>
      <c r="AM3376" s="34"/>
      <c r="AN3376" s="47" t="str">
        <f t="shared" si="1669"/>
        <v/>
      </c>
      <c r="AP3376" s="36">
        <f t="shared" si="1683"/>
        <v>0</v>
      </c>
      <c r="AQ3376" s="36">
        <f t="shared" si="1670"/>
        <v>0</v>
      </c>
      <c r="AR3376" s="36">
        <f t="shared" si="1671"/>
        <v>0</v>
      </c>
      <c r="AS3376" s="36">
        <f t="shared" si="1672"/>
        <v>0</v>
      </c>
      <c r="AT3376" s="36">
        <f t="shared" si="1673"/>
        <v>0</v>
      </c>
      <c r="AU3376" s="36">
        <f t="shared" si="1674"/>
        <v>0</v>
      </c>
      <c r="AV3376" s="36">
        <f t="shared" si="1684"/>
        <v>0</v>
      </c>
      <c r="AW3376" s="36">
        <f t="shared" si="1685"/>
        <v>0</v>
      </c>
      <c r="AX3376" s="36">
        <f t="shared" si="1675"/>
        <v>0</v>
      </c>
      <c r="AY3376" s="36">
        <f t="shared" si="1686"/>
        <v>0</v>
      </c>
      <c r="AZ3376" s="36">
        <f t="shared" si="1687"/>
        <v>0</v>
      </c>
      <c r="BA3376" s="36">
        <f t="shared" si="1676"/>
        <v>0</v>
      </c>
      <c r="BB3376" s="36">
        <f t="shared" si="1677"/>
        <v>0</v>
      </c>
      <c r="BC3376" s="36">
        <f t="shared" si="1678"/>
        <v>0</v>
      </c>
      <c r="BD3376" s="36">
        <f t="shared" si="1679"/>
        <v>0</v>
      </c>
      <c r="BE3376" s="36">
        <f t="shared" si="1680"/>
        <v>0</v>
      </c>
      <c r="BF3376" s="36">
        <f t="shared" si="1688"/>
        <v>3376</v>
      </c>
      <c r="BG3376" s="36">
        <f t="shared" si="1689"/>
        <v>0</v>
      </c>
      <c r="BH3376" s="36">
        <f t="shared" si="1690"/>
        <v>0</v>
      </c>
      <c r="BI3376" s="36">
        <f t="shared" si="1691"/>
        <v>0</v>
      </c>
      <c r="BJ3376" s="29">
        <f t="shared" si="1681"/>
        <v>0</v>
      </c>
      <c r="BK3376" s="29">
        <f t="shared" si="1692"/>
        <v>0</v>
      </c>
      <c r="BL3376" s="29">
        <f t="shared" si="1693"/>
        <v>0</v>
      </c>
      <c r="BM3376" s="29">
        <f t="shared" si="1694"/>
        <v>0</v>
      </c>
      <c r="BN3376" s="36">
        <f t="shared" si="1695"/>
        <v>0</v>
      </c>
      <c r="BQ3376" s="29">
        <f t="shared" si="1696"/>
        <v>0</v>
      </c>
    </row>
    <row r="3377" spans="2:69" s="35" customFormat="1" ht="30" customHeight="1" x14ac:dyDescent="0.15">
      <c r="B3377" s="31"/>
      <c r="C3377" s="32"/>
      <c r="D3377" s="71"/>
      <c r="E3377" s="72"/>
      <c r="F3377" s="72"/>
      <c r="G3377" s="72"/>
      <c r="H3377" s="72"/>
      <c r="I3377" s="72"/>
      <c r="J3377" s="72"/>
      <c r="K3377" s="72"/>
      <c r="L3377" s="72"/>
      <c r="M3377" s="72"/>
      <c r="N3377" s="73"/>
      <c r="O3377" s="33"/>
      <c r="P3377" s="31"/>
      <c r="Q3377" s="34"/>
      <c r="R3377" s="45"/>
      <c r="S3377" s="34"/>
      <c r="T3377" s="45"/>
      <c r="U3377" s="34"/>
      <c r="V3377" s="45"/>
      <c r="W3377" s="46"/>
      <c r="X3377" s="47" t="str">
        <f t="shared" si="1665"/>
        <v/>
      </c>
      <c r="Y3377" s="34"/>
      <c r="Z3377" s="45"/>
      <c r="AA3377" s="34"/>
      <c r="AB3377" s="45"/>
      <c r="AC3377" s="34"/>
      <c r="AD3377" s="45"/>
      <c r="AE3377" s="34"/>
      <c r="AF3377" s="48" t="str">
        <f t="shared" si="1666"/>
        <v/>
      </c>
      <c r="AG3377" s="34"/>
      <c r="AH3377" s="48" t="str">
        <f t="shared" si="1667"/>
        <v/>
      </c>
      <c r="AJ3377" s="48" t="str">
        <f t="shared" si="1682"/>
        <v/>
      </c>
      <c r="AK3377" s="34"/>
      <c r="AL3377" s="47" t="str">
        <f t="shared" si="1668"/>
        <v/>
      </c>
      <c r="AM3377" s="34"/>
      <c r="AN3377" s="47" t="str">
        <f t="shared" si="1669"/>
        <v/>
      </c>
      <c r="AP3377" s="36">
        <f t="shared" si="1683"/>
        <v>0</v>
      </c>
      <c r="AQ3377" s="36">
        <f t="shared" si="1670"/>
        <v>0</v>
      </c>
      <c r="AR3377" s="36">
        <f t="shared" si="1671"/>
        <v>0</v>
      </c>
      <c r="AS3377" s="36">
        <f t="shared" si="1672"/>
        <v>0</v>
      </c>
      <c r="AT3377" s="36">
        <f t="shared" si="1673"/>
        <v>0</v>
      </c>
      <c r="AU3377" s="36">
        <f t="shared" si="1674"/>
        <v>0</v>
      </c>
      <c r="AV3377" s="36">
        <f t="shared" si="1684"/>
        <v>0</v>
      </c>
      <c r="AW3377" s="36">
        <f t="shared" si="1685"/>
        <v>0</v>
      </c>
      <c r="AX3377" s="36">
        <f t="shared" si="1675"/>
        <v>0</v>
      </c>
      <c r="AY3377" s="36">
        <f t="shared" si="1686"/>
        <v>0</v>
      </c>
      <c r="AZ3377" s="36">
        <f t="shared" si="1687"/>
        <v>0</v>
      </c>
      <c r="BA3377" s="36">
        <f t="shared" si="1676"/>
        <v>0</v>
      </c>
      <c r="BB3377" s="36">
        <f t="shared" si="1677"/>
        <v>0</v>
      </c>
      <c r="BC3377" s="36">
        <f t="shared" si="1678"/>
        <v>0</v>
      </c>
      <c r="BD3377" s="36">
        <f t="shared" si="1679"/>
        <v>0</v>
      </c>
      <c r="BE3377" s="36">
        <f t="shared" si="1680"/>
        <v>0</v>
      </c>
      <c r="BF3377" s="36">
        <f t="shared" si="1688"/>
        <v>3377</v>
      </c>
      <c r="BG3377" s="36">
        <f t="shared" si="1689"/>
        <v>0</v>
      </c>
      <c r="BH3377" s="36">
        <f t="shared" si="1690"/>
        <v>0</v>
      </c>
      <c r="BI3377" s="36">
        <f t="shared" si="1691"/>
        <v>0</v>
      </c>
      <c r="BJ3377" s="29">
        <f t="shared" si="1681"/>
        <v>0</v>
      </c>
      <c r="BK3377" s="29">
        <f t="shared" si="1692"/>
        <v>0</v>
      </c>
      <c r="BL3377" s="29">
        <f t="shared" si="1693"/>
        <v>0</v>
      </c>
      <c r="BM3377" s="29">
        <f t="shared" si="1694"/>
        <v>0</v>
      </c>
      <c r="BN3377" s="36">
        <f t="shared" si="1695"/>
        <v>0</v>
      </c>
      <c r="BQ3377" s="29">
        <f t="shared" si="1696"/>
        <v>0</v>
      </c>
    </row>
    <row r="3378" spans="2:69" s="35" customFormat="1" ht="30" customHeight="1" x14ac:dyDescent="0.15">
      <c r="B3378" s="31"/>
      <c r="C3378" s="32"/>
      <c r="D3378" s="71"/>
      <c r="E3378" s="72"/>
      <c r="F3378" s="72"/>
      <c r="G3378" s="72"/>
      <c r="H3378" s="72"/>
      <c r="I3378" s="72"/>
      <c r="J3378" s="72"/>
      <c r="K3378" s="72"/>
      <c r="L3378" s="72"/>
      <c r="M3378" s="72"/>
      <c r="N3378" s="73"/>
      <c r="O3378" s="33"/>
      <c r="P3378" s="31"/>
      <c r="Q3378" s="34"/>
      <c r="R3378" s="45"/>
      <c r="S3378" s="34"/>
      <c r="T3378" s="45"/>
      <c r="U3378" s="34"/>
      <c r="V3378" s="45"/>
      <c r="W3378" s="46"/>
      <c r="X3378" s="47" t="str">
        <f t="shared" si="1665"/>
        <v/>
      </c>
      <c r="Y3378" s="34"/>
      <c r="Z3378" s="45"/>
      <c r="AA3378" s="34"/>
      <c r="AB3378" s="45"/>
      <c r="AC3378" s="34"/>
      <c r="AD3378" s="45"/>
      <c r="AE3378" s="34"/>
      <c r="AF3378" s="48" t="str">
        <f t="shared" si="1666"/>
        <v/>
      </c>
      <c r="AG3378" s="34"/>
      <c r="AH3378" s="48" t="str">
        <f t="shared" si="1667"/>
        <v/>
      </c>
      <c r="AJ3378" s="48" t="str">
        <f t="shared" si="1682"/>
        <v/>
      </c>
      <c r="AK3378" s="34"/>
      <c r="AL3378" s="47" t="str">
        <f t="shared" si="1668"/>
        <v/>
      </c>
      <c r="AM3378" s="34"/>
      <c r="AN3378" s="47" t="str">
        <f t="shared" si="1669"/>
        <v/>
      </c>
      <c r="AP3378" s="36">
        <f t="shared" si="1683"/>
        <v>0</v>
      </c>
      <c r="AQ3378" s="36">
        <f t="shared" si="1670"/>
        <v>0</v>
      </c>
      <c r="AR3378" s="36">
        <f t="shared" si="1671"/>
        <v>0</v>
      </c>
      <c r="AS3378" s="36">
        <f t="shared" si="1672"/>
        <v>0</v>
      </c>
      <c r="AT3378" s="36">
        <f t="shared" si="1673"/>
        <v>0</v>
      </c>
      <c r="AU3378" s="36">
        <f t="shared" si="1674"/>
        <v>0</v>
      </c>
      <c r="AV3378" s="36">
        <f t="shared" si="1684"/>
        <v>0</v>
      </c>
      <c r="AW3378" s="36">
        <f t="shared" si="1685"/>
        <v>0</v>
      </c>
      <c r="AX3378" s="36">
        <f t="shared" si="1675"/>
        <v>0</v>
      </c>
      <c r="AY3378" s="36">
        <f t="shared" si="1686"/>
        <v>0</v>
      </c>
      <c r="AZ3378" s="36">
        <f t="shared" si="1687"/>
        <v>0</v>
      </c>
      <c r="BA3378" s="36">
        <f t="shared" si="1676"/>
        <v>0</v>
      </c>
      <c r="BB3378" s="36">
        <f t="shared" si="1677"/>
        <v>0</v>
      </c>
      <c r="BC3378" s="36">
        <f t="shared" si="1678"/>
        <v>0</v>
      </c>
      <c r="BD3378" s="36">
        <f t="shared" si="1679"/>
        <v>0</v>
      </c>
      <c r="BE3378" s="36">
        <f t="shared" si="1680"/>
        <v>0</v>
      </c>
      <c r="BF3378" s="36">
        <f t="shared" si="1688"/>
        <v>3378</v>
      </c>
      <c r="BG3378" s="36">
        <f t="shared" si="1689"/>
        <v>0</v>
      </c>
      <c r="BH3378" s="36">
        <f t="shared" si="1690"/>
        <v>0</v>
      </c>
      <c r="BI3378" s="36">
        <f t="shared" si="1691"/>
        <v>0</v>
      </c>
      <c r="BJ3378" s="29">
        <f t="shared" si="1681"/>
        <v>0</v>
      </c>
      <c r="BK3378" s="29">
        <f t="shared" si="1692"/>
        <v>0</v>
      </c>
      <c r="BL3378" s="29">
        <f t="shared" si="1693"/>
        <v>0</v>
      </c>
      <c r="BM3378" s="29">
        <f t="shared" si="1694"/>
        <v>0</v>
      </c>
      <c r="BN3378" s="36">
        <f t="shared" si="1695"/>
        <v>0</v>
      </c>
      <c r="BQ3378" s="29">
        <f t="shared" si="1696"/>
        <v>0</v>
      </c>
    </row>
    <row r="3379" spans="2:69" s="35" customFormat="1" ht="30" customHeight="1" x14ac:dyDescent="0.15">
      <c r="B3379" s="31"/>
      <c r="C3379" s="32"/>
      <c r="D3379" s="71"/>
      <c r="E3379" s="72"/>
      <c r="F3379" s="72"/>
      <c r="G3379" s="72"/>
      <c r="H3379" s="72"/>
      <c r="I3379" s="72"/>
      <c r="J3379" s="72"/>
      <c r="K3379" s="72"/>
      <c r="L3379" s="72"/>
      <c r="M3379" s="72"/>
      <c r="N3379" s="73"/>
      <c r="O3379" s="33"/>
      <c r="P3379" s="31"/>
      <c r="Q3379" s="34"/>
      <c r="R3379" s="45"/>
      <c r="S3379" s="34"/>
      <c r="T3379" s="45"/>
      <c r="U3379" s="34"/>
      <c r="V3379" s="45"/>
      <c r="W3379" s="46"/>
      <c r="X3379" s="47" t="str">
        <f t="shared" si="1665"/>
        <v/>
      </c>
      <c r="Y3379" s="34"/>
      <c r="Z3379" s="45"/>
      <c r="AA3379" s="34"/>
      <c r="AB3379" s="45"/>
      <c r="AC3379" s="34"/>
      <c r="AD3379" s="45"/>
      <c r="AE3379" s="34"/>
      <c r="AF3379" s="48" t="str">
        <f t="shared" si="1666"/>
        <v/>
      </c>
      <c r="AG3379" s="34"/>
      <c r="AH3379" s="48" t="str">
        <f t="shared" si="1667"/>
        <v/>
      </c>
      <c r="AJ3379" s="48" t="str">
        <f t="shared" si="1682"/>
        <v/>
      </c>
      <c r="AK3379" s="34"/>
      <c r="AL3379" s="47" t="str">
        <f t="shared" si="1668"/>
        <v/>
      </c>
      <c r="AM3379" s="34"/>
      <c r="AN3379" s="47" t="str">
        <f t="shared" si="1669"/>
        <v/>
      </c>
      <c r="AP3379" s="36">
        <f t="shared" si="1683"/>
        <v>0</v>
      </c>
      <c r="AQ3379" s="36">
        <f t="shared" si="1670"/>
        <v>0</v>
      </c>
      <c r="AR3379" s="36">
        <f t="shared" si="1671"/>
        <v>0</v>
      </c>
      <c r="AS3379" s="36">
        <f t="shared" si="1672"/>
        <v>0</v>
      </c>
      <c r="AT3379" s="36">
        <f t="shared" si="1673"/>
        <v>0</v>
      </c>
      <c r="AU3379" s="36">
        <f t="shared" si="1674"/>
        <v>0</v>
      </c>
      <c r="AV3379" s="36">
        <f t="shared" si="1684"/>
        <v>0</v>
      </c>
      <c r="AW3379" s="36">
        <f t="shared" si="1685"/>
        <v>0</v>
      </c>
      <c r="AX3379" s="36">
        <f t="shared" si="1675"/>
        <v>0</v>
      </c>
      <c r="AY3379" s="36">
        <f t="shared" si="1686"/>
        <v>0</v>
      </c>
      <c r="AZ3379" s="36">
        <f t="shared" si="1687"/>
        <v>0</v>
      </c>
      <c r="BA3379" s="36">
        <f t="shared" si="1676"/>
        <v>0</v>
      </c>
      <c r="BB3379" s="36">
        <f t="shared" si="1677"/>
        <v>0</v>
      </c>
      <c r="BC3379" s="36">
        <f t="shared" si="1678"/>
        <v>0</v>
      </c>
      <c r="BD3379" s="36">
        <f t="shared" si="1679"/>
        <v>0</v>
      </c>
      <c r="BE3379" s="36">
        <f t="shared" si="1680"/>
        <v>0</v>
      </c>
      <c r="BF3379" s="36">
        <f t="shared" si="1688"/>
        <v>3379</v>
      </c>
      <c r="BG3379" s="36">
        <f t="shared" si="1689"/>
        <v>0</v>
      </c>
      <c r="BH3379" s="36">
        <f t="shared" si="1690"/>
        <v>0</v>
      </c>
      <c r="BI3379" s="36">
        <f t="shared" si="1691"/>
        <v>0</v>
      </c>
      <c r="BJ3379" s="29">
        <f t="shared" si="1681"/>
        <v>0</v>
      </c>
      <c r="BK3379" s="29">
        <f t="shared" si="1692"/>
        <v>0</v>
      </c>
      <c r="BL3379" s="29">
        <f t="shared" si="1693"/>
        <v>0</v>
      </c>
      <c r="BM3379" s="29">
        <f t="shared" si="1694"/>
        <v>0</v>
      </c>
      <c r="BN3379" s="36">
        <f t="shared" si="1695"/>
        <v>0</v>
      </c>
      <c r="BQ3379" s="29">
        <f t="shared" si="1696"/>
        <v>0</v>
      </c>
    </row>
    <row r="3380" spans="2:69" s="35" customFormat="1" ht="30" customHeight="1" x14ac:dyDescent="0.15">
      <c r="B3380" s="31"/>
      <c r="C3380" s="32"/>
      <c r="D3380" s="71"/>
      <c r="E3380" s="72"/>
      <c r="F3380" s="72"/>
      <c r="G3380" s="72"/>
      <c r="H3380" s="72"/>
      <c r="I3380" s="72"/>
      <c r="J3380" s="72"/>
      <c r="K3380" s="72"/>
      <c r="L3380" s="72"/>
      <c r="M3380" s="72"/>
      <c r="N3380" s="73"/>
      <c r="O3380" s="33"/>
      <c r="P3380" s="31"/>
      <c r="Q3380" s="34"/>
      <c r="R3380" s="45"/>
      <c r="S3380" s="34"/>
      <c r="T3380" s="45"/>
      <c r="U3380" s="34"/>
      <c r="V3380" s="45"/>
      <c r="W3380" s="46"/>
      <c r="X3380" s="47" t="str">
        <f t="shared" si="1665"/>
        <v/>
      </c>
      <c r="Y3380" s="34"/>
      <c r="Z3380" s="45"/>
      <c r="AA3380" s="34"/>
      <c r="AB3380" s="45"/>
      <c r="AC3380" s="34"/>
      <c r="AD3380" s="45"/>
      <c r="AE3380" s="34"/>
      <c r="AF3380" s="48" t="str">
        <f t="shared" si="1666"/>
        <v/>
      </c>
      <c r="AG3380" s="34"/>
      <c r="AH3380" s="48" t="str">
        <f t="shared" si="1667"/>
        <v/>
      </c>
      <c r="AJ3380" s="48" t="str">
        <f t="shared" si="1682"/>
        <v/>
      </c>
      <c r="AK3380" s="34"/>
      <c r="AL3380" s="47" t="str">
        <f t="shared" si="1668"/>
        <v/>
      </c>
      <c r="AM3380" s="34"/>
      <c r="AN3380" s="47" t="str">
        <f t="shared" si="1669"/>
        <v/>
      </c>
      <c r="AP3380" s="36">
        <f t="shared" si="1683"/>
        <v>0</v>
      </c>
      <c r="AQ3380" s="36">
        <f t="shared" si="1670"/>
        <v>0</v>
      </c>
      <c r="AR3380" s="36">
        <f t="shared" si="1671"/>
        <v>0</v>
      </c>
      <c r="AS3380" s="36">
        <f t="shared" si="1672"/>
        <v>0</v>
      </c>
      <c r="AT3380" s="36">
        <f t="shared" si="1673"/>
        <v>0</v>
      </c>
      <c r="AU3380" s="36">
        <f t="shared" si="1674"/>
        <v>0</v>
      </c>
      <c r="AV3380" s="36">
        <f t="shared" si="1684"/>
        <v>0</v>
      </c>
      <c r="AW3380" s="36">
        <f t="shared" si="1685"/>
        <v>0</v>
      </c>
      <c r="AX3380" s="36">
        <f t="shared" si="1675"/>
        <v>0</v>
      </c>
      <c r="AY3380" s="36">
        <f t="shared" si="1686"/>
        <v>0</v>
      </c>
      <c r="AZ3380" s="36">
        <f t="shared" si="1687"/>
        <v>0</v>
      </c>
      <c r="BA3380" s="36">
        <f t="shared" si="1676"/>
        <v>0</v>
      </c>
      <c r="BB3380" s="36">
        <f t="shared" si="1677"/>
        <v>0</v>
      </c>
      <c r="BC3380" s="36">
        <f t="shared" si="1678"/>
        <v>0</v>
      </c>
      <c r="BD3380" s="36">
        <f t="shared" si="1679"/>
        <v>0</v>
      </c>
      <c r="BE3380" s="36">
        <f t="shared" si="1680"/>
        <v>0</v>
      </c>
      <c r="BF3380" s="36">
        <f t="shared" si="1688"/>
        <v>3380</v>
      </c>
      <c r="BG3380" s="36">
        <f t="shared" si="1689"/>
        <v>0</v>
      </c>
      <c r="BH3380" s="36">
        <f t="shared" si="1690"/>
        <v>0</v>
      </c>
      <c r="BI3380" s="36">
        <f t="shared" si="1691"/>
        <v>0</v>
      </c>
      <c r="BJ3380" s="29">
        <f t="shared" si="1681"/>
        <v>0</v>
      </c>
      <c r="BK3380" s="29">
        <f t="shared" si="1692"/>
        <v>0</v>
      </c>
      <c r="BL3380" s="29">
        <f t="shared" si="1693"/>
        <v>0</v>
      </c>
      <c r="BM3380" s="29">
        <f t="shared" si="1694"/>
        <v>0</v>
      </c>
      <c r="BN3380" s="36">
        <f t="shared" si="1695"/>
        <v>0</v>
      </c>
      <c r="BQ3380" s="29">
        <f t="shared" si="1696"/>
        <v>0</v>
      </c>
    </row>
    <row r="3381" spans="2:69" s="35" customFormat="1" ht="30" customHeight="1" x14ac:dyDescent="0.15">
      <c r="B3381" s="31"/>
      <c r="C3381" s="32"/>
      <c r="D3381" s="71"/>
      <c r="E3381" s="72"/>
      <c r="F3381" s="72"/>
      <c r="G3381" s="72"/>
      <c r="H3381" s="72"/>
      <c r="I3381" s="72"/>
      <c r="J3381" s="72"/>
      <c r="K3381" s="72"/>
      <c r="L3381" s="72"/>
      <c r="M3381" s="72"/>
      <c r="N3381" s="73"/>
      <c r="O3381" s="33"/>
      <c r="P3381" s="31"/>
      <c r="Q3381" s="34"/>
      <c r="R3381" s="45"/>
      <c r="S3381" s="34"/>
      <c r="T3381" s="45"/>
      <c r="U3381" s="34"/>
      <c r="V3381" s="45"/>
      <c r="W3381" s="46"/>
      <c r="X3381" s="47" t="str">
        <f t="shared" si="1665"/>
        <v/>
      </c>
      <c r="Y3381" s="34"/>
      <c r="Z3381" s="45"/>
      <c r="AA3381" s="34"/>
      <c r="AB3381" s="45"/>
      <c r="AC3381" s="34"/>
      <c r="AD3381" s="45"/>
      <c r="AE3381" s="34"/>
      <c r="AF3381" s="48" t="str">
        <f t="shared" si="1666"/>
        <v/>
      </c>
      <c r="AG3381" s="34"/>
      <c r="AH3381" s="48" t="str">
        <f t="shared" si="1667"/>
        <v/>
      </c>
      <c r="AJ3381" s="48" t="str">
        <f t="shared" si="1682"/>
        <v/>
      </c>
      <c r="AK3381" s="34"/>
      <c r="AL3381" s="47" t="str">
        <f t="shared" si="1668"/>
        <v/>
      </c>
      <c r="AM3381" s="34"/>
      <c r="AN3381" s="47" t="str">
        <f t="shared" si="1669"/>
        <v/>
      </c>
      <c r="AP3381" s="36">
        <f t="shared" si="1683"/>
        <v>0</v>
      </c>
      <c r="AQ3381" s="36">
        <f t="shared" si="1670"/>
        <v>0</v>
      </c>
      <c r="AR3381" s="36">
        <f t="shared" si="1671"/>
        <v>0</v>
      </c>
      <c r="AS3381" s="36">
        <f t="shared" si="1672"/>
        <v>0</v>
      </c>
      <c r="AT3381" s="36">
        <f t="shared" si="1673"/>
        <v>0</v>
      </c>
      <c r="AU3381" s="36">
        <f t="shared" si="1674"/>
        <v>0</v>
      </c>
      <c r="AV3381" s="36">
        <f t="shared" si="1684"/>
        <v>0</v>
      </c>
      <c r="AW3381" s="36">
        <f t="shared" si="1685"/>
        <v>0</v>
      </c>
      <c r="AX3381" s="36">
        <f t="shared" si="1675"/>
        <v>0</v>
      </c>
      <c r="AY3381" s="36">
        <f t="shared" si="1686"/>
        <v>0</v>
      </c>
      <c r="AZ3381" s="36">
        <f t="shared" si="1687"/>
        <v>0</v>
      </c>
      <c r="BA3381" s="36">
        <f t="shared" si="1676"/>
        <v>0</v>
      </c>
      <c r="BB3381" s="36">
        <f t="shared" si="1677"/>
        <v>0</v>
      </c>
      <c r="BC3381" s="36">
        <f t="shared" si="1678"/>
        <v>0</v>
      </c>
      <c r="BD3381" s="36">
        <f t="shared" si="1679"/>
        <v>0</v>
      </c>
      <c r="BE3381" s="36">
        <f t="shared" si="1680"/>
        <v>0</v>
      </c>
      <c r="BF3381" s="36">
        <f t="shared" si="1688"/>
        <v>3381</v>
      </c>
      <c r="BG3381" s="36">
        <f t="shared" si="1689"/>
        <v>0</v>
      </c>
      <c r="BH3381" s="36">
        <f t="shared" si="1690"/>
        <v>0</v>
      </c>
      <c r="BI3381" s="36">
        <f t="shared" si="1691"/>
        <v>0</v>
      </c>
      <c r="BJ3381" s="29">
        <f t="shared" si="1681"/>
        <v>0</v>
      </c>
      <c r="BK3381" s="29">
        <f t="shared" si="1692"/>
        <v>0</v>
      </c>
      <c r="BL3381" s="29">
        <f t="shared" si="1693"/>
        <v>0</v>
      </c>
      <c r="BM3381" s="29">
        <f t="shared" si="1694"/>
        <v>0</v>
      </c>
      <c r="BN3381" s="36">
        <f t="shared" si="1695"/>
        <v>0</v>
      </c>
      <c r="BQ3381" s="29">
        <f t="shared" si="1696"/>
        <v>0</v>
      </c>
    </row>
    <row r="3382" spans="2:69" s="35" customFormat="1" ht="30" customHeight="1" x14ac:dyDescent="0.15">
      <c r="B3382" s="31"/>
      <c r="C3382" s="32"/>
      <c r="D3382" s="71"/>
      <c r="E3382" s="72"/>
      <c r="F3382" s="72"/>
      <c r="G3382" s="72"/>
      <c r="H3382" s="72"/>
      <c r="I3382" s="72"/>
      <c r="J3382" s="72"/>
      <c r="K3382" s="72"/>
      <c r="L3382" s="72"/>
      <c r="M3382" s="72"/>
      <c r="N3382" s="73"/>
      <c r="O3382" s="33"/>
      <c r="P3382" s="31"/>
      <c r="Q3382" s="34"/>
      <c r="R3382" s="45"/>
      <c r="S3382" s="34"/>
      <c r="T3382" s="45"/>
      <c r="U3382" s="34"/>
      <c r="V3382" s="45"/>
      <c r="W3382" s="46"/>
      <c r="X3382" s="47" t="str">
        <f t="shared" si="1665"/>
        <v/>
      </c>
      <c r="Y3382" s="34"/>
      <c r="Z3382" s="45"/>
      <c r="AA3382" s="34"/>
      <c r="AB3382" s="45"/>
      <c r="AC3382" s="34"/>
      <c r="AD3382" s="45"/>
      <c r="AE3382" s="34"/>
      <c r="AF3382" s="48" t="str">
        <f t="shared" si="1666"/>
        <v/>
      </c>
      <c r="AG3382" s="34"/>
      <c r="AH3382" s="48" t="str">
        <f t="shared" si="1667"/>
        <v/>
      </c>
      <c r="AJ3382" s="48" t="str">
        <f t="shared" si="1682"/>
        <v/>
      </c>
      <c r="AK3382" s="34"/>
      <c r="AL3382" s="47" t="str">
        <f t="shared" si="1668"/>
        <v/>
      </c>
      <c r="AM3382" s="34"/>
      <c r="AN3382" s="47" t="str">
        <f t="shared" si="1669"/>
        <v/>
      </c>
      <c r="AP3382" s="36">
        <f t="shared" si="1683"/>
        <v>0</v>
      </c>
      <c r="AQ3382" s="36">
        <f t="shared" si="1670"/>
        <v>0</v>
      </c>
      <c r="AR3382" s="36">
        <f t="shared" si="1671"/>
        <v>0</v>
      </c>
      <c r="AS3382" s="36">
        <f t="shared" si="1672"/>
        <v>0</v>
      </c>
      <c r="AT3382" s="36">
        <f t="shared" si="1673"/>
        <v>0</v>
      </c>
      <c r="AU3382" s="36">
        <f t="shared" si="1674"/>
        <v>0</v>
      </c>
      <c r="AV3382" s="36">
        <f t="shared" si="1684"/>
        <v>0</v>
      </c>
      <c r="AW3382" s="36">
        <f t="shared" si="1685"/>
        <v>0</v>
      </c>
      <c r="AX3382" s="36">
        <f t="shared" si="1675"/>
        <v>0</v>
      </c>
      <c r="AY3382" s="36">
        <f t="shared" si="1686"/>
        <v>0</v>
      </c>
      <c r="AZ3382" s="36">
        <f t="shared" si="1687"/>
        <v>0</v>
      </c>
      <c r="BA3382" s="36">
        <f t="shared" si="1676"/>
        <v>0</v>
      </c>
      <c r="BB3382" s="36">
        <f t="shared" si="1677"/>
        <v>0</v>
      </c>
      <c r="BC3382" s="36">
        <f t="shared" si="1678"/>
        <v>0</v>
      </c>
      <c r="BD3382" s="36">
        <f t="shared" si="1679"/>
        <v>0</v>
      </c>
      <c r="BE3382" s="36">
        <f t="shared" si="1680"/>
        <v>0</v>
      </c>
      <c r="BF3382" s="36">
        <f t="shared" si="1688"/>
        <v>3382</v>
      </c>
      <c r="BG3382" s="36">
        <f t="shared" si="1689"/>
        <v>0</v>
      </c>
      <c r="BH3382" s="36">
        <f t="shared" si="1690"/>
        <v>0</v>
      </c>
      <c r="BI3382" s="36">
        <f t="shared" si="1691"/>
        <v>0</v>
      </c>
      <c r="BJ3382" s="29">
        <f t="shared" si="1681"/>
        <v>0</v>
      </c>
      <c r="BK3382" s="29">
        <f t="shared" si="1692"/>
        <v>0</v>
      </c>
      <c r="BL3382" s="29">
        <f t="shared" si="1693"/>
        <v>0</v>
      </c>
      <c r="BM3382" s="29">
        <f t="shared" si="1694"/>
        <v>0</v>
      </c>
      <c r="BN3382" s="36">
        <f t="shared" si="1695"/>
        <v>0</v>
      </c>
      <c r="BQ3382" s="29">
        <f t="shared" si="1696"/>
        <v>0</v>
      </c>
    </row>
    <row r="3383" spans="2:69" s="35" customFormat="1" ht="30" customHeight="1" x14ac:dyDescent="0.15">
      <c r="B3383" s="31"/>
      <c r="C3383" s="32"/>
      <c r="D3383" s="71"/>
      <c r="E3383" s="72"/>
      <c r="F3383" s="72"/>
      <c r="G3383" s="72"/>
      <c r="H3383" s="72"/>
      <c r="I3383" s="72"/>
      <c r="J3383" s="72"/>
      <c r="K3383" s="72"/>
      <c r="L3383" s="72"/>
      <c r="M3383" s="72"/>
      <c r="N3383" s="73"/>
      <c r="O3383" s="33"/>
      <c r="P3383" s="31"/>
      <c r="Q3383" s="34"/>
      <c r="R3383" s="45"/>
      <c r="S3383" s="34"/>
      <c r="T3383" s="45"/>
      <c r="U3383" s="34"/>
      <c r="V3383" s="45"/>
      <c r="W3383" s="46"/>
      <c r="X3383" s="47" t="str">
        <f t="shared" si="1665"/>
        <v/>
      </c>
      <c r="Y3383" s="34"/>
      <c r="Z3383" s="45"/>
      <c r="AA3383" s="34"/>
      <c r="AB3383" s="45"/>
      <c r="AC3383" s="34"/>
      <c r="AD3383" s="45"/>
      <c r="AE3383" s="34"/>
      <c r="AF3383" s="48" t="str">
        <f t="shared" si="1666"/>
        <v/>
      </c>
      <c r="AG3383" s="34"/>
      <c r="AH3383" s="48" t="str">
        <f t="shared" si="1667"/>
        <v/>
      </c>
      <c r="AJ3383" s="48" t="str">
        <f t="shared" si="1682"/>
        <v/>
      </c>
      <c r="AK3383" s="34"/>
      <c r="AL3383" s="47" t="str">
        <f t="shared" si="1668"/>
        <v/>
      </c>
      <c r="AM3383" s="34"/>
      <c r="AN3383" s="47" t="str">
        <f t="shared" si="1669"/>
        <v/>
      </c>
      <c r="AP3383" s="36">
        <f t="shared" si="1683"/>
        <v>0</v>
      </c>
      <c r="AQ3383" s="36">
        <f t="shared" si="1670"/>
        <v>0</v>
      </c>
      <c r="AR3383" s="36">
        <f t="shared" si="1671"/>
        <v>0</v>
      </c>
      <c r="AS3383" s="36">
        <f t="shared" si="1672"/>
        <v>0</v>
      </c>
      <c r="AT3383" s="36">
        <f t="shared" si="1673"/>
        <v>0</v>
      </c>
      <c r="AU3383" s="36">
        <f t="shared" si="1674"/>
        <v>0</v>
      </c>
      <c r="AV3383" s="36">
        <f t="shared" si="1684"/>
        <v>0</v>
      </c>
      <c r="AW3383" s="36">
        <f t="shared" si="1685"/>
        <v>0</v>
      </c>
      <c r="AX3383" s="36">
        <f t="shared" si="1675"/>
        <v>0</v>
      </c>
      <c r="AY3383" s="36">
        <f t="shared" si="1686"/>
        <v>0</v>
      </c>
      <c r="AZ3383" s="36">
        <f t="shared" si="1687"/>
        <v>0</v>
      </c>
      <c r="BA3383" s="36">
        <f t="shared" si="1676"/>
        <v>0</v>
      </c>
      <c r="BB3383" s="36">
        <f t="shared" si="1677"/>
        <v>0</v>
      </c>
      <c r="BC3383" s="36">
        <f t="shared" si="1678"/>
        <v>0</v>
      </c>
      <c r="BD3383" s="36">
        <f t="shared" si="1679"/>
        <v>0</v>
      </c>
      <c r="BE3383" s="36">
        <f t="shared" si="1680"/>
        <v>0</v>
      </c>
      <c r="BF3383" s="36">
        <f t="shared" si="1688"/>
        <v>3383</v>
      </c>
      <c r="BG3383" s="36">
        <f t="shared" si="1689"/>
        <v>0</v>
      </c>
      <c r="BH3383" s="36">
        <f t="shared" si="1690"/>
        <v>0</v>
      </c>
      <c r="BI3383" s="36">
        <f t="shared" si="1691"/>
        <v>0</v>
      </c>
      <c r="BJ3383" s="29">
        <f t="shared" si="1681"/>
        <v>0</v>
      </c>
      <c r="BK3383" s="29">
        <f t="shared" si="1692"/>
        <v>0</v>
      </c>
      <c r="BL3383" s="29">
        <f t="shared" si="1693"/>
        <v>0</v>
      </c>
      <c r="BM3383" s="29">
        <f t="shared" si="1694"/>
        <v>0</v>
      </c>
      <c r="BN3383" s="36">
        <f t="shared" si="1695"/>
        <v>0</v>
      </c>
      <c r="BQ3383" s="29">
        <f t="shared" si="1696"/>
        <v>0</v>
      </c>
    </row>
    <row r="3384" spans="2:69" s="35" customFormat="1" ht="30" customHeight="1" x14ac:dyDescent="0.15">
      <c r="B3384" s="31"/>
      <c r="C3384" s="32"/>
      <c r="D3384" s="71"/>
      <c r="E3384" s="72"/>
      <c r="F3384" s="72"/>
      <c r="G3384" s="72"/>
      <c r="H3384" s="72"/>
      <c r="I3384" s="72"/>
      <c r="J3384" s="72"/>
      <c r="K3384" s="72"/>
      <c r="L3384" s="72"/>
      <c r="M3384" s="72"/>
      <c r="N3384" s="73"/>
      <c r="O3384" s="33"/>
      <c r="P3384" s="31"/>
      <c r="Q3384" s="34"/>
      <c r="R3384" s="45"/>
      <c r="S3384" s="34"/>
      <c r="T3384" s="45"/>
      <c r="U3384" s="34"/>
      <c r="V3384" s="45"/>
      <c r="W3384" s="46"/>
      <c r="X3384" s="47" t="str">
        <f t="shared" si="1665"/>
        <v/>
      </c>
      <c r="Y3384" s="34"/>
      <c r="Z3384" s="45"/>
      <c r="AA3384" s="34"/>
      <c r="AB3384" s="45"/>
      <c r="AC3384" s="34"/>
      <c r="AD3384" s="45"/>
      <c r="AE3384" s="34"/>
      <c r="AF3384" s="48" t="str">
        <f t="shared" si="1666"/>
        <v/>
      </c>
      <c r="AG3384" s="34"/>
      <c r="AH3384" s="48" t="str">
        <f t="shared" si="1667"/>
        <v/>
      </c>
      <c r="AJ3384" s="48" t="str">
        <f t="shared" si="1682"/>
        <v/>
      </c>
      <c r="AK3384" s="34"/>
      <c r="AL3384" s="47" t="str">
        <f t="shared" si="1668"/>
        <v/>
      </c>
      <c r="AM3384" s="34"/>
      <c r="AN3384" s="47" t="str">
        <f t="shared" si="1669"/>
        <v/>
      </c>
      <c r="AP3384" s="36">
        <f t="shared" si="1683"/>
        <v>0</v>
      </c>
      <c r="AQ3384" s="36">
        <f t="shared" si="1670"/>
        <v>0</v>
      </c>
      <c r="AR3384" s="36">
        <f t="shared" si="1671"/>
        <v>0</v>
      </c>
      <c r="AS3384" s="36">
        <f t="shared" si="1672"/>
        <v>0</v>
      </c>
      <c r="AT3384" s="36">
        <f t="shared" si="1673"/>
        <v>0</v>
      </c>
      <c r="AU3384" s="36">
        <f t="shared" si="1674"/>
        <v>0</v>
      </c>
      <c r="AV3384" s="36">
        <f t="shared" si="1684"/>
        <v>0</v>
      </c>
      <c r="AW3384" s="36">
        <f t="shared" si="1685"/>
        <v>0</v>
      </c>
      <c r="AX3384" s="36">
        <f t="shared" si="1675"/>
        <v>0</v>
      </c>
      <c r="AY3384" s="36">
        <f t="shared" si="1686"/>
        <v>0</v>
      </c>
      <c r="AZ3384" s="36">
        <f t="shared" si="1687"/>
        <v>0</v>
      </c>
      <c r="BA3384" s="36">
        <f t="shared" si="1676"/>
        <v>0</v>
      </c>
      <c r="BB3384" s="36">
        <f t="shared" si="1677"/>
        <v>0</v>
      </c>
      <c r="BC3384" s="36">
        <f t="shared" si="1678"/>
        <v>0</v>
      </c>
      <c r="BD3384" s="36">
        <f t="shared" si="1679"/>
        <v>0</v>
      </c>
      <c r="BE3384" s="36">
        <f t="shared" si="1680"/>
        <v>0</v>
      </c>
      <c r="BF3384" s="36">
        <f t="shared" si="1688"/>
        <v>3384</v>
      </c>
      <c r="BG3384" s="36">
        <f t="shared" si="1689"/>
        <v>0</v>
      </c>
      <c r="BH3384" s="36">
        <f t="shared" si="1690"/>
        <v>0</v>
      </c>
      <c r="BI3384" s="36">
        <f t="shared" si="1691"/>
        <v>0</v>
      </c>
      <c r="BJ3384" s="29">
        <f t="shared" si="1681"/>
        <v>0</v>
      </c>
      <c r="BK3384" s="29">
        <f t="shared" si="1692"/>
        <v>0</v>
      </c>
      <c r="BL3384" s="29">
        <f t="shared" si="1693"/>
        <v>0</v>
      </c>
      <c r="BM3384" s="29">
        <f t="shared" si="1694"/>
        <v>0</v>
      </c>
      <c r="BN3384" s="36">
        <f t="shared" si="1695"/>
        <v>0</v>
      </c>
      <c r="BQ3384" s="29">
        <f t="shared" si="1696"/>
        <v>0</v>
      </c>
    </row>
    <row r="3385" spans="2:69" s="35" customFormat="1" ht="30" customHeight="1" x14ac:dyDescent="0.15">
      <c r="B3385" s="31"/>
      <c r="C3385" s="32"/>
      <c r="D3385" s="71"/>
      <c r="E3385" s="72"/>
      <c r="F3385" s="72"/>
      <c r="G3385" s="72"/>
      <c r="H3385" s="72"/>
      <c r="I3385" s="72"/>
      <c r="J3385" s="72"/>
      <c r="K3385" s="72"/>
      <c r="L3385" s="72"/>
      <c r="M3385" s="72"/>
      <c r="N3385" s="73"/>
      <c r="O3385" s="33"/>
      <c r="P3385" s="31"/>
      <c r="Q3385" s="34"/>
      <c r="R3385" s="45"/>
      <c r="S3385" s="34"/>
      <c r="T3385" s="45"/>
      <c r="U3385" s="34"/>
      <c r="V3385" s="45"/>
      <c r="W3385" s="46"/>
      <c r="X3385" s="47" t="str">
        <f t="shared" si="1665"/>
        <v/>
      </c>
      <c r="Y3385" s="34"/>
      <c r="Z3385" s="45"/>
      <c r="AA3385" s="34"/>
      <c r="AB3385" s="45"/>
      <c r="AC3385" s="34"/>
      <c r="AD3385" s="45"/>
      <c r="AE3385" s="34"/>
      <c r="AF3385" s="48" t="str">
        <f t="shared" si="1666"/>
        <v/>
      </c>
      <c r="AG3385" s="34"/>
      <c r="AH3385" s="48" t="str">
        <f t="shared" si="1667"/>
        <v/>
      </c>
      <c r="AJ3385" s="48" t="str">
        <f t="shared" si="1682"/>
        <v/>
      </c>
      <c r="AK3385" s="34"/>
      <c r="AL3385" s="47" t="str">
        <f t="shared" si="1668"/>
        <v/>
      </c>
      <c r="AM3385" s="34"/>
      <c r="AN3385" s="47" t="str">
        <f t="shared" si="1669"/>
        <v/>
      </c>
      <c r="AP3385" s="36">
        <f t="shared" si="1683"/>
        <v>0</v>
      </c>
      <c r="AQ3385" s="36">
        <f t="shared" si="1670"/>
        <v>0</v>
      </c>
      <c r="AR3385" s="36">
        <f t="shared" si="1671"/>
        <v>0</v>
      </c>
      <c r="AS3385" s="36">
        <f t="shared" si="1672"/>
        <v>0</v>
      </c>
      <c r="AT3385" s="36">
        <f t="shared" si="1673"/>
        <v>0</v>
      </c>
      <c r="AU3385" s="36">
        <f t="shared" si="1674"/>
        <v>0</v>
      </c>
      <c r="AV3385" s="36">
        <f t="shared" si="1684"/>
        <v>0</v>
      </c>
      <c r="AW3385" s="36">
        <f t="shared" si="1685"/>
        <v>0</v>
      </c>
      <c r="AX3385" s="36">
        <f t="shared" si="1675"/>
        <v>0</v>
      </c>
      <c r="AY3385" s="36">
        <f t="shared" si="1686"/>
        <v>0</v>
      </c>
      <c r="AZ3385" s="36">
        <f t="shared" si="1687"/>
        <v>0</v>
      </c>
      <c r="BA3385" s="36">
        <f t="shared" si="1676"/>
        <v>0</v>
      </c>
      <c r="BB3385" s="36">
        <f t="shared" si="1677"/>
        <v>0</v>
      </c>
      <c r="BC3385" s="36">
        <f t="shared" si="1678"/>
        <v>0</v>
      </c>
      <c r="BD3385" s="36">
        <f t="shared" si="1679"/>
        <v>0</v>
      </c>
      <c r="BE3385" s="36">
        <f t="shared" si="1680"/>
        <v>0</v>
      </c>
      <c r="BF3385" s="36">
        <f t="shared" si="1688"/>
        <v>3385</v>
      </c>
      <c r="BG3385" s="36">
        <f t="shared" si="1689"/>
        <v>0</v>
      </c>
      <c r="BH3385" s="36">
        <f t="shared" si="1690"/>
        <v>0</v>
      </c>
      <c r="BI3385" s="36">
        <f t="shared" si="1691"/>
        <v>0</v>
      </c>
      <c r="BJ3385" s="29">
        <f t="shared" si="1681"/>
        <v>0</v>
      </c>
      <c r="BK3385" s="29">
        <f t="shared" si="1692"/>
        <v>0</v>
      </c>
      <c r="BL3385" s="29">
        <f t="shared" si="1693"/>
        <v>0</v>
      </c>
      <c r="BM3385" s="29">
        <f t="shared" si="1694"/>
        <v>0</v>
      </c>
      <c r="BN3385" s="36">
        <f t="shared" si="1695"/>
        <v>0</v>
      </c>
      <c r="BQ3385" s="29">
        <f t="shared" si="1696"/>
        <v>0</v>
      </c>
    </row>
    <row r="3386" spans="2:69" s="35" customFormat="1" ht="30" customHeight="1" x14ac:dyDescent="0.15">
      <c r="B3386" s="31"/>
      <c r="C3386" s="32"/>
      <c r="D3386" s="71"/>
      <c r="E3386" s="72"/>
      <c r="F3386" s="72"/>
      <c r="G3386" s="72"/>
      <c r="H3386" s="72"/>
      <c r="I3386" s="72"/>
      <c r="J3386" s="72"/>
      <c r="K3386" s="72"/>
      <c r="L3386" s="72"/>
      <c r="M3386" s="72"/>
      <c r="N3386" s="73"/>
      <c r="O3386" s="33"/>
      <c r="P3386" s="31"/>
      <c r="Q3386" s="34"/>
      <c r="R3386" s="45"/>
      <c r="S3386" s="34"/>
      <c r="T3386" s="45"/>
      <c r="U3386" s="34"/>
      <c r="V3386" s="45"/>
      <c r="W3386" s="46"/>
      <c r="X3386" s="47" t="str">
        <f t="shared" si="1665"/>
        <v/>
      </c>
      <c r="Y3386" s="34"/>
      <c r="Z3386" s="45"/>
      <c r="AA3386" s="34"/>
      <c r="AB3386" s="45"/>
      <c r="AC3386" s="34"/>
      <c r="AD3386" s="45"/>
      <c r="AE3386" s="34"/>
      <c r="AF3386" s="48" t="str">
        <f t="shared" si="1666"/>
        <v/>
      </c>
      <c r="AG3386" s="34"/>
      <c r="AH3386" s="48" t="str">
        <f t="shared" si="1667"/>
        <v/>
      </c>
      <c r="AJ3386" s="48" t="str">
        <f t="shared" si="1682"/>
        <v/>
      </c>
      <c r="AK3386" s="34"/>
      <c r="AL3386" s="47" t="str">
        <f t="shared" si="1668"/>
        <v/>
      </c>
      <c r="AM3386" s="34"/>
      <c r="AN3386" s="47" t="str">
        <f t="shared" si="1669"/>
        <v/>
      </c>
      <c r="AP3386" s="36">
        <f t="shared" si="1683"/>
        <v>0</v>
      </c>
      <c r="AQ3386" s="36">
        <f t="shared" si="1670"/>
        <v>0</v>
      </c>
      <c r="AR3386" s="36">
        <f t="shared" si="1671"/>
        <v>0</v>
      </c>
      <c r="AS3386" s="36">
        <f t="shared" si="1672"/>
        <v>0</v>
      </c>
      <c r="AT3386" s="36">
        <f t="shared" si="1673"/>
        <v>0</v>
      </c>
      <c r="AU3386" s="36">
        <f t="shared" si="1674"/>
        <v>0</v>
      </c>
      <c r="AV3386" s="36">
        <f t="shared" si="1684"/>
        <v>0</v>
      </c>
      <c r="AW3386" s="36">
        <f t="shared" si="1685"/>
        <v>0</v>
      </c>
      <c r="AX3386" s="36">
        <f t="shared" si="1675"/>
        <v>0</v>
      </c>
      <c r="AY3386" s="36">
        <f t="shared" si="1686"/>
        <v>0</v>
      </c>
      <c r="AZ3386" s="36">
        <f t="shared" si="1687"/>
        <v>0</v>
      </c>
      <c r="BA3386" s="36">
        <f t="shared" si="1676"/>
        <v>0</v>
      </c>
      <c r="BB3386" s="36">
        <f t="shared" si="1677"/>
        <v>0</v>
      </c>
      <c r="BC3386" s="36">
        <f t="shared" si="1678"/>
        <v>0</v>
      </c>
      <c r="BD3386" s="36">
        <f t="shared" si="1679"/>
        <v>0</v>
      </c>
      <c r="BE3386" s="36">
        <f t="shared" si="1680"/>
        <v>0</v>
      </c>
      <c r="BF3386" s="36">
        <f t="shared" si="1688"/>
        <v>3386</v>
      </c>
      <c r="BG3386" s="36">
        <f t="shared" si="1689"/>
        <v>0</v>
      </c>
      <c r="BH3386" s="36">
        <f t="shared" si="1690"/>
        <v>0</v>
      </c>
      <c r="BI3386" s="36">
        <f t="shared" si="1691"/>
        <v>0</v>
      </c>
      <c r="BJ3386" s="29">
        <f t="shared" si="1681"/>
        <v>0</v>
      </c>
      <c r="BK3386" s="29">
        <f t="shared" si="1692"/>
        <v>0</v>
      </c>
      <c r="BL3386" s="29">
        <f t="shared" si="1693"/>
        <v>0</v>
      </c>
      <c r="BM3386" s="29">
        <f t="shared" si="1694"/>
        <v>0</v>
      </c>
      <c r="BN3386" s="36">
        <f t="shared" si="1695"/>
        <v>0</v>
      </c>
      <c r="BQ3386" s="29">
        <f t="shared" si="1696"/>
        <v>0</v>
      </c>
    </row>
    <row r="3387" spans="2:69" s="35" customFormat="1" ht="30" customHeight="1" x14ac:dyDescent="0.15">
      <c r="B3387" s="31"/>
      <c r="C3387" s="32"/>
      <c r="D3387" s="71"/>
      <c r="E3387" s="72"/>
      <c r="F3387" s="72"/>
      <c r="G3387" s="72"/>
      <c r="H3387" s="72"/>
      <c r="I3387" s="72"/>
      <c r="J3387" s="72"/>
      <c r="K3387" s="72"/>
      <c r="L3387" s="72"/>
      <c r="M3387" s="72"/>
      <c r="N3387" s="73"/>
      <c r="O3387" s="33"/>
      <c r="P3387" s="31"/>
      <c r="Q3387" s="34"/>
      <c r="R3387" s="45"/>
      <c r="S3387" s="34"/>
      <c r="T3387" s="45"/>
      <c r="U3387" s="34"/>
      <c r="V3387" s="45"/>
      <c r="W3387" s="46"/>
      <c r="X3387" s="47" t="str">
        <f t="shared" si="1665"/>
        <v/>
      </c>
      <c r="Y3387" s="34"/>
      <c r="Z3387" s="45"/>
      <c r="AA3387" s="34"/>
      <c r="AB3387" s="45"/>
      <c r="AC3387" s="34"/>
      <c r="AD3387" s="45"/>
      <c r="AE3387" s="34"/>
      <c r="AF3387" s="48" t="str">
        <f t="shared" si="1666"/>
        <v/>
      </c>
      <c r="AG3387" s="34"/>
      <c r="AH3387" s="48" t="str">
        <f t="shared" si="1667"/>
        <v/>
      </c>
      <c r="AJ3387" s="48" t="str">
        <f t="shared" si="1682"/>
        <v/>
      </c>
      <c r="AK3387" s="34"/>
      <c r="AL3387" s="47" t="str">
        <f t="shared" si="1668"/>
        <v/>
      </c>
      <c r="AM3387" s="34"/>
      <c r="AN3387" s="47" t="str">
        <f t="shared" si="1669"/>
        <v/>
      </c>
      <c r="AP3387" s="36">
        <f t="shared" si="1683"/>
        <v>0</v>
      </c>
      <c r="AQ3387" s="36">
        <f t="shared" si="1670"/>
        <v>0</v>
      </c>
      <c r="AR3387" s="36">
        <f t="shared" si="1671"/>
        <v>0</v>
      </c>
      <c r="AS3387" s="36">
        <f t="shared" si="1672"/>
        <v>0</v>
      </c>
      <c r="AT3387" s="36">
        <f t="shared" si="1673"/>
        <v>0</v>
      </c>
      <c r="AU3387" s="36">
        <f t="shared" si="1674"/>
        <v>0</v>
      </c>
      <c r="AV3387" s="36">
        <f t="shared" si="1684"/>
        <v>0</v>
      </c>
      <c r="AW3387" s="36">
        <f t="shared" si="1685"/>
        <v>0</v>
      </c>
      <c r="AX3387" s="36">
        <f t="shared" si="1675"/>
        <v>0</v>
      </c>
      <c r="AY3387" s="36">
        <f t="shared" si="1686"/>
        <v>0</v>
      </c>
      <c r="AZ3387" s="36">
        <f t="shared" si="1687"/>
        <v>0</v>
      </c>
      <c r="BA3387" s="36">
        <f t="shared" si="1676"/>
        <v>0</v>
      </c>
      <c r="BB3387" s="36">
        <f t="shared" si="1677"/>
        <v>0</v>
      </c>
      <c r="BC3387" s="36">
        <f t="shared" si="1678"/>
        <v>0</v>
      </c>
      <c r="BD3387" s="36">
        <f t="shared" si="1679"/>
        <v>0</v>
      </c>
      <c r="BE3387" s="36">
        <f t="shared" si="1680"/>
        <v>0</v>
      </c>
      <c r="BF3387" s="36">
        <f t="shared" si="1688"/>
        <v>3387</v>
      </c>
      <c r="BG3387" s="36">
        <f t="shared" si="1689"/>
        <v>0</v>
      </c>
      <c r="BH3387" s="36">
        <f t="shared" si="1690"/>
        <v>0</v>
      </c>
      <c r="BI3387" s="36">
        <f t="shared" si="1691"/>
        <v>0</v>
      </c>
      <c r="BJ3387" s="29">
        <f t="shared" si="1681"/>
        <v>0</v>
      </c>
      <c r="BK3387" s="29">
        <f t="shared" si="1692"/>
        <v>0</v>
      </c>
      <c r="BL3387" s="29">
        <f t="shared" si="1693"/>
        <v>0</v>
      </c>
      <c r="BM3387" s="29">
        <f t="shared" si="1694"/>
        <v>0</v>
      </c>
      <c r="BN3387" s="36">
        <f t="shared" si="1695"/>
        <v>0</v>
      </c>
      <c r="BQ3387" s="29">
        <f t="shared" si="1696"/>
        <v>0</v>
      </c>
    </row>
    <row r="3388" spans="2:69" s="35" customFormat="1" ht="30" customHeight="1" x14ac:dyDescent="0.15">
      <c r="B3388" s="31"/>
      <c r="C3388" s="32"/>
      <c r="D3388" s="71"/>
      <c r="E3388" s="72"/>
      <c r="F3388" s="72"/>
      <c r="G3388" s="72"/>
      <c r="H3388" s="72"/>
      <c r="I3388" s="72"/>
      <c r="J3388" s="72"/>
      <c r="K3388" s="72"/>
      <c r="L3388" s="72"/>
      <c r="M3388" s="72"/>
      <c r="N3388" s="73"/>
      <c r="O3388" s="33"/>
      <c r="P3388" s="31"/>
      <c r="Q3388" s="34"/>
      <c r="R3388" s="45"/>
      <c r="S3388" s="34"/>
      <c r="T3388" s="45"/>
      <c r="U3388" s="34"/>
      <c r="V3388" s="45"/>
      <c r="W3388" s="46"/>
      <c r="X3388" s="47" t="str">
        <f t="shared" si="1665"/>
        <v/>
      </c>
      <c r="Y3388" s="34"/>
      <c r="Z3388" s="45"/>
      <c r="AA3388" s="34"/>
      <c r="AB3388" s="45"/>
      <c r="AC3388" s="34"/>
      <c r="AD3388" s="45"/>
      <c r="AE3388" s="34"/>
      <c r="AF3388" s="48" t="str">
        <f t="shared" si="1666"/>
        <v/>
      </c>
      <c r="AG3388" s="34"/>
      <c r="AH3388" s="48" t="str">
        <f t="shared" si="1667"/>
        <v/>
      </c>
      <c r="AJ3388" s="48" t="str">
        <f t="shared" si="1682"/>
        <v/>
      </c>
      <c r="AK3388" s="34"/>
      <c r="AL3388" s="47" t="str">
        <f t="shared" si="1668"/>
        <v/>
      </c>
      <c r="AM3388" s="34"/>
      <c r="AN3388" s="47" t="str">
        <f t="shared" si="1669"/>
        <v/>
      </c>
      <c r="AP3388" s="36">
        <f t="shared" si="1683"/>
        <v>0</v>
      </c>
      <c r="AQ3388" s="36">
        <f t="shared" si="1670"/>
        <v>0</v>
      </c>
      <c r="AR3388" s="36">
        <f t="shared" si="1671"/>
        <v>0</v>
      </c>
      <c r="AS3388" s="36">
        <f t="shared" si="1672"/>
        <v>0</v>
      </c>
      <c r="AT3388" s="36">
        <f t="shared" si="1673"/>
        <v>0</v>
      </c>
      <c r="AU3388" s="36">
        <f t="shared" si="1674"/>
        <v>0</v>
      </c>
      <c r="AV3388" s="36">
        <f t="shared" si="1684"/>
        <v>0</v>
      </c>
      <c r="AW3388" s="36">
        <f t="shared" si="1685"/>
        <v>0</v>
      </c>
      <c r="AX3388" s="36">
        <f t="shared" si="1675"/>
        <v>0</v>
      </c>
      <c r="AY3388" s="36">
        <f t="shared" si="1686"/>
        <v>0</v>
      </c>
      <c r="AZ3388" s="36">
        <f t="shared" si="1687"/>
        <v>0</v>
      </c>
      <c r="BA3388" s="36">
        <f t="shared" si="1676"/>
        <v>0</v>
      </c>
      <c r="BB3388" s="36">
        <f t="shared" si="1677"/>
        <v>0</v>
      </c>
      <c r="BC3388" s="36">
        <f t="shared" si="1678"/>
        <v>0</v>
      </c>
      <c r="BD3388" s="36">
        <f t="shared" si="1679"/>
        <v>0</v>
      </c>
      <c r="BE3388" s="36">
        <f t="shared" si="1680"/>
        <v>0</v>
      </c>
      <c r="BF3388" s="36">
        <f t="shared" si="1688"/>
        <v>3388</v>
      </c>
      <c r="BG3388" s="36">
        <f t="shared" si="1689"/>
        <v>0</v>
      </c>
      <c r="BH3388" s="36">
        <f t="shared" si="1690"/>
        <v>0</v>
      </c>
      <c r="BI3388" s="36">
        <f t="shared" si="1691"/>
        <v>0</v>
      </c>
      <c r="BJ3388" s="29">
        <f t="shared" si="1681"/>
        <v>0</v>
      </c>
      <c r="BK3388" s="29">
        <f t="shared" si="1692"/>
        <v>0</v>
      </c>
      <c r="BL3388" s="29">
        <f t="shared" si="1693"/>
        <v>0</v>
      </c>
      <c r="BM3388" s="29">
        <f t="shared" si="1694"/>
        <v>0</v>
      </c>
      <c r="BN3388" s="36">
        <f t="shared" si="1695"/>
        <v>0</v>
      </c>
      <c r="BQ3388" s="29">
        <f t="shared" si="1696"/>
        <v>0</v>
      </c>
    </row>
    <row r="3389" spans="2:69" s="35" customFormat="1" ht="30" customHeight="1" x14ac:dyDescent="0.15">
      <c r="B3389" s="31"/>
      <c r="C3389" s="32"/>
      <c r="D3389" s="71"/>
      <c r="E3389" s="72"/>
      <c r="F3389" s="72"/>
      <c r="G3389" s="72"/>
      <c r="H3389" s="72"/>
      <c r="I3389" s="72"/>
      <c r="J3389" s="72"/>
      <c r="K3389" s="72"/>
      <c r="L3389" s="72"/>
      <c r="M3389" s="72"/>
      <c r="N3389" s="73"/>
      <c r="O3389" s="33"/>
      <c r="P3389" s="31"/>
      <c r="Q3389" s="34"/>
      <c r="R3389" s="45"/>
      <c r="S3389" s="34"/>
      <c r="T3389" s="45"/>
      <c r="U3389" s="34"/>
      <c r="V3389" s="45"/>
      <c r="W3389" s="46"/>
      <c r="X3389" s="47" t="str">
        <f t="shared" si="1665"/>
        <v/>
      </c>
      <c r="Y3389" s="34"/>
      <c r="Z3389" s="45"/>
      <c r="AA3389" s="34"/>
      <c r="AB3389" s="45"/>
      <c r="AC3389" s="34"/>
      <c r="AD3389" s="45"/>
      <c r="AE3389" s="34"/>
      <c r="AF3389" s="48" t="str">
        <f t="shared" si="1666"/>
        <v/>
      </c>
      <c r="AG3389" s="34"/>
      <c r="AH3389" s="48" t="str">
        <f t="shared" si="1667"/>
        <v/>
      </c>
      <c r="AJ3389" s="48" t="str">
        <f t="shared" si="1682"/>
        <v/>
      </c>
      <c r="AK3389" s="34"/>
      <c r="AL3389" s="47" t="str">
        <f t="shared" si="1668"/>
        <v/>
      </c>
      <c r="AM3389" s="34"/>
      <c r="AN3389" s="47" t="str">
        <f t="shared" si="1669"/>
        <v/>
      </c>
      <c r="AP3389" s="36">
        <f t="shared" si="1683"/>
        <v>0</v>
      </c>
      <c r="AQ3389" s="36">
        <f t="shared" si="1670"/>
        <v>0</v>
      </c>
      <c r="AR3389" s="36">
        <f t="shared" si="1671"/>
        <v>0</v>
      </c>
      <c r="AS3389" s="36">
        <f t="shared" si="1672"/>
        <v>0</v>
      </c>
      <c r="AT3389" s="36">
        <f t="shared" si="1673"/>
        <v>0</v>
      </c>
      <c r="AU3389" s="36">
        <f t="shared" si="1674"/>
        <v>0</v>
      </c>
      <c r="AV3389" s="36">
        <f t="shared" si="1684"/>
        <v>0</v>
      </c>
      <c r="AW3389" s="36">
        <f t="shared" si="1685"/>
        <v>0</v>
      </c>
      <c r="AX3389" s="36">
        <f t="shared" si="1675"/>
        <v>0</v>
      </c>
      <c r="AY3389" s="36">
        <f t="shared" si="1686"/>
        <v>0</v>
      </c>
      <c r="AZ3389" s="36">
        <f t="shared" si="1687"/>
        <v>0</v>
      </c>
      <c r="BA3389" s="36">
        <f t="shared" si="1676"/>
        <v>0</v>
      </c>
      <c r="BB3389" s="36">
        <f t="shared" si="1677"/>
        <v>0</v>
      </c>
      <c r="BC3389" s="36">
        <f t="shared" si="1678"/>
        <v>0</v>
      </c>
      <c r="BD3389" s="36">
        <f t="shared" si="1679"/>
        <v>0</v>
      </c>
      <c r="BE3389" s="36">
        <f t="shared" si="1680"/>
        <v>0</v>
      </c>
      <c r="BF3389" s="36">
        <f t="shared" si="1688"/>
        <v>3389</v>
      </c>
      <c r="BG3389" s="36">
        <f t="shared" si="1689"/>
        <v>0</v>
      </c>
      <c r="BH3389" s="36">
        <f t="shared" si="1690"/>
        <v>0</v>
      </c>
      <c r="BI3389" s="36">
        <f t="shared" si="1691"/>
        <v>0</v>
      </c>
      <c r="BJ3389" s="29">
        <f t="shared" si="1681"/>
        <v>0</v>
      </c>
      <c r="BK3389" s="29">
        <f t="shared" si="1692"/>
        <v>0</v>
      </c>
      <c r="BL3389" s="29">
        <f t="shared" si="1693"/>
        <v>0</v>
      </c>
      <c r="BM3389" s="29">
        <f t="shared" si="1694"/>
        <v>0</v>
      </c>
      <c r="BN3389" s="36">
        <f t="shared" si="1695"/>
        <v>0</v>
      </c>
      <c r="BQ3389" s="29">
        <f t="shared" si="1696"/>
        <v>0</v>
      </c>
    </row>
    <row r="3390" spans="2:69" s="35" customFormat="1" ht="30" customHeight="1" x14ac:dyDescent="0.15">
      <c r="B3390" s="31"/>
      <c r="C3390" s="32"/>
      <c r="D3390" s="71"/>
      <c r="E3390" s="72"/>
      <c r="F3390" s="72"/>
      <c r="G3390" s="72"/>
      <c r="H3390" s="72"/>
      <c r="I3390" s="72"/>
      <c r="J3390" s="72"/>
      <c r="K3390" s="72"/>
      <c r="L3390" s="72"/>
      <c r="M3390" s="72"/>
      <c r="N3390" s="73"/>
      <c r="O3390" s="33"/>
      <c r="P3390" s="31"/>
      <c r="Q3390" s="34"/>
      <c r="R3390" s="45"/>
      <c r="S3390" s="34"/>
      <c r="T3390" s="45"/>
      <c r="U3390" s="34"/>
      <c r="V3390" s="45"/>
      <c r="W3390" s="46"/>
      <c r="X3390" s="47" t="str">
        <f t="shared" si="1665"/>
        <v/>
      </c>
      <c r="Y3390" s="34"/>
      <c r="Z3390" s="45"/>
      <c r="AA3390" s="34"/>
      <c r="AB3390" s="45"/>
      <c r="AC3390" s="34"/>
      <c r="AD3390" s="45"/>
      <c r="AE3390" s="34"/>
      <c r="AF3390" s="48" t="str">
        <f t="shared" si="1666"/>
        <v/>
      </c>
      <c r="AG3390" s="34"/>
      <c r="AH3390" s="48" t="str">
        <f t="shared" si="1667"/>
        <v/>
      </c>
      <c r="AJ3390" s="48" t="str">
        <f t="shared" si="1682"/>
        <v/>
      </c>
      <c r="AK3390" s="34"/>
      <c r="AL3390" s="47" t="str">
        <f t="shared" si="1668"/>
        <v/>
      </c>
      <c r="AM3390" s="34"/>
      <c r="AN3390" s="47" t="str">
        <f t="shared" si="1669"/>
        <v/>
      </c>
      <c r="AP3390" s="36">
        <f t="shared" si="1683"/>
        <v>0</v>
      </c>
      <c r="AQ3390" s="36">
        <f t="shared" si="1670"/>
        <v>0</v>
      </c>
      <c r="AR3390" s="36">
        <f t="shared" si="1671"/>
        <v>0</v>
      </c>
      <c r="AS3390" s="36">
        <f t="shared" si="1672"/>
        <v>0</v>
      </c>
      <c r="AT3390" s="36">
        <f t="shared" si="1673"/>
        <v>0</v>
      </c>
      <c r="AU3390" s="36">
        <f t="shared" si="1674"/>
        <v>0</v>
      </c>
      <c r="AV3390" s="36">
        <f t="shared" si="1684"/>
        <v>0</v>
      </c>
      <c r="AW3390" s="36">
        <f t="shared" si="1685"/>
        <v>0</v>
      </c>
      <c r="AX3390" s="36">
        <f t="shared" si="1675"/>
        <v>0</v>
      </c>
      <c r="AY3390" s="36">
        <f t="shared" si="1686"/>
        <v>0</v>
      </c>
      <c r="AZ3390" s="36">
        <f t="shared" si="1687"/>
        <v>0</v>
      </c>
      <c r="BA3390" s="36">
        <f t="shared" si="1676"/>
        <v>0</v>
      </c>
      <c r="BB3390" s="36">
        <f t="shared" si="1677"/>
        <v>0</v>
      </c>
      <c r="BC3390" s="36">
        <f t="shared" si="1678"/>
        <v>0</v>
      </c>
      <c r="BD3390" s="36">
        <f t="shared" si="1679"/>
        <v>0</v>
      </c>
      <c r="BE3390" s="36">
        <f t="shared" si="1680"/>
        <v>0</v>
      </c>
      <c r="BF3390" s="36">
        <f t="shared" si="1688"/>
        <v>3390</v>
      </c>
      <c r="BG3390" s="36">
        <f t="shared" si="1689"/>
        <v>0</v>
      </c>
      <c r="BH3390" s="36">
        <f t="shared" si="1690"/>
        <v>0</v>
      </c>
      <c r="BI3390" s="36">
        <f t="shared" si="1691"/>
        <v>0</v>
      </c>
      <c r="BJ3390" s="29">
        <f t="shared" si="1681"/>
        <v>0</v>
      </c>
      <c r="BK3390" s="29">
        <f t="shared" si="1692"/>
        <v>0</v>
      </c>
      <c r="BL3390" s="29">
        <f t="shared" si="1693"/>
        <v>0</v>
      </c>
      <c r="BM3390" s="29">
        <f t="shared" si="1694"/>
        <v>0</v>
      </c>
      <c r="BN3390" s="36">
        <f t="shared" si="1695"/>
        <v>0</v>
      </c>
      <c r="BQ3390" s="29">
        <f t="shared" si="1696"/>
        <v>0</v>
      </c>
    </row>
    <row r="3391" spans="2:69" s="35" customFormat="1" ht="30" customHeight="1" x14ac:dyDescent="0.15">
      <c r="B3391" s="31"/>
      <c r="C3391" s="32"/>
      <c r="D3391" s="71"/>
      <c r="E3391" s="72"/>
      <c r="F3391" s="72"/>
      <c r="G3391" s="72"/>
      <c r="H3391" s="72"/>
      <c r="I3391" s="72"/>
      <c r="J3391" s="72"/>
      <c r="K3391" s="72"/>
      <c r="L3391" s="72"/>
      <c r="M3391" s="72"/>
      <c r="N3391" s="73"/>
      <c r="O3391" s="33"/>
      <c r="P3391" s="31"/>
      <c r="Q3391" s="34"/>
      <c r="R3391" s="45"/>
      <c r="S3391" s="34"/>
      <c r="T3391" s="45"/>
      <c r="U3391" s="34"/>
      <c r="V3391" s="45"/>
      <c r="W3391" s="46"/>
      <c r="X3391" s="47" t="str">
        <f t="shared" si="1665"/>
        <v/>
      </c>
      <c r="Y3391" s="34"/>
      <c r="Z3391" s="45"/>
      <c r="AA3391" s="34"/>
      <c r="AB3391" s="45"/>
      <c r="AC3391" s="34"/>
      <c r="AD3391" s="45"/>
      <c r="AE3391" s="34"/>
      <c r="AF3391" s="48" t="str">
        <f t="shared" si="1666"/>
        <v/>
      </c>
      <c r="AG3391" s="34"/>
      <c r="AH3391" s="48" t="str">
        <f t="shared" si="1667"/>
        <v/>
      </c>
      <c r="AJ3391" s="48" t="str">
        <f t="shared" si="1682"/>
        <v/>
      </c>
      <c r="AK3391" s="34"/>
      <c r="AL3391" s="47" t="str">
        <f t="shared" si="1668"/>
        <v/>
      </c>
      <c r="AM3391" s="34"/>
      <c r="AN3391" s="47" t="str">
        <f t="shared" si="1669"/>
        <v/>
      </c>
      <c r="AP3391" s="36">
        <f t="shared" si="1683"/>
        <v>0</v>
      </c>
      <c r="AQ3391" s="36">
        <f t="shared" si="1670"/>
        <v>0</v>
      </c>
      <c r="AR3391" s="36">
        <f t="shared" si="1671"/>
        <v>0</v>
      </c>
      <c r="AS3391" s="36">
        <f t="shared" si="1672"/>
        <v>0</v>
      </c>
      <c r="AT3391" s="36">
        <f t="shared" si="1673"/>
        <v>0</v>
      </c>
      <c r="AU3391" s="36">
        <f t="shared" si="1674"/>
        <v>0</v>
      </c>
      <c r="AV3391" s="36">
        <f t="shared" si="1684"/>
        <v>0</v>
      </c>
      <c r="AW3391" s="36">
        <f t="shared" si="1685"/>
        <v>0</v>
      </c>
      <c r="AX3391" s="36">
        <f t="shared" si="1675"/>
        <v>0</v>
      </c>
      <c r="AY3391" s="36">
        <f t="shared" si="1686"/>
        <v>0</v>
      </c>
      <c r="AZ3391" s="36">
        <f t="shared" si="1687"/>
        <v>0</v>
      </c>
      <c r="BA3391" s="36">
        <f t="shared" si="1676"/>
        <v>0</v>
      </c>
      <c r="BB3391" s="36">
        <f t="shared" si="1677"/>
        <v>0</v>
      </c>
      <c r="BC3391" s="36">
        <f t="shared" si="1678"/>
        <v>0</v>
      </c>
      <c r="BD3391" s="36">
        <f t="shared" si="1679"/>
        <v>0</v>
      </c>
      <c r="BE3391" s="36">
        <f t="shared" si="1680"/>
        <v>0</v>
      </c>
      <c r="BF3391" s="36">
        <f t="shared" si="1688"/>
        <v>3391</v>
      </c>
      <c r="BG3391" s="36">
        <f t="shared" si="1689"/>
        <v>0</v>
      </c>
      <c r="BH3391" s="36">
        <f t="shared" si="1690"/>
        <v>0</v>
      </c>
      <c r="BI3391" s="36">
        <f t="shared" si="1691"/>
        <v>0</v>
      </c>
      <c r="BJ3391" s="29">
        <f t="shared" si="1681"/>
        <v>0</v>
      </c>
      <c r="BK3391" s="29">
        <f t="shared" si="1692"/>
        <v>0</v>
      </c>
      <c r="BL3391" s="29">
        <f t="shared" si="1693"/>
        <v>0</v>
      </c>
      <c r="BM3391" s="29">
        <f t="shared" si="1694"/>
        <v>0</v>
      </c>
      <c r="BN3391" s="36">
        <f t="shared" si="1695"/>
        <v>0</v>
      </c>
      <c r="BQ3391" s="29">
        <f t="shared" si="1696"/>
        <v>0</v>
      </c>
    </row>
    <row r="3392" spans="2:69" s="35" customFormat="1" ht="30" customHeight="1" x14ac:dyDescent="0.15">
      <c r="B3392" s="31"/>
      <c r="C3392" s="32"/>
      <c r="D3392" s="71"/>
      <c r="E3392" s="72"/>
      <c r="F3392" s="72"/>
      <c r="G3392" s="72"/>
      <c r="H3392" s="72"/>
      <c r="I3392" s="72"/>
      <c r="J3392" s="72"/>
      <c r="K3392" s="72"/>
      <c r="L3392" s="72"/>
      <c r="M3392" s="72"/>
      <c r="N3392" s="73"/>
      <c r="O3392" s="33"/>
      <c r="P3392" s="31"/>
      <c r="Q3392" s="34"/>
      <c r="R3392" s="45"/>
      <c r="S3392" s="34"/>
      <c r="T3392" s="45"/>
      <c r="U3392" s="34"/>
      <c r="V3392" s="45"/>
      <c r="W3392" s="46"/>
      <c r="X3392" s="47" t="str">
        <f t="shared" si="1665"/>
        <v/>
      </c>
      <c r="Y3392" s="34"/>
      <c r="Z3392" s="45"/>
      <c r="AA3392" s="34"/>
      <c r="AB3392" s="45"/>
      <c r="AC3392" s="34"/>
      <c r="AD3392" s="45"/>
      <c r="AE3392" s="34"/>
      <c r="AF3392" s="48" t="str">
        <f t="shared" si="1666"/>
        <v/>
      </c>
      <c r="AG3392" s="34"/>
      <c r="AH3392" s="48" t="str">
        <f t="shared" si="1667"/>
        <v/>
      </c>
      <c r="AJ3392" s="48" t="str">
        <f t="shared" si="1682"/>
        <v/>
      </c>
      <c r="AK3392" s="34"/>
      <c r="AL3392" s="47" t="str">
        <f t="shared" si="1668"/>
        <v/>
      </c>
      <c r="AM3392" s="34"/>
      <c r="AN3392" s="47" t="str">
        <f t="shared" si="1669"/>
        <v/>
      </c>
      <c r="AP3392" s="36">
        <f t="shared" si="1683"/>
        <v>0</v>
      </c>
      <c r="AQ3392" s="36">
        <f t="shared" si="1670"/>
        <v>0</v>
      </c>
      <c r="AR3392" s="36">
        <f t="shared" si="1671"/>
        <v>0</v>
      </c>
      <c r="AS3392" s="36">
        <f t="shared" si="1672"/>
        <v>0</v>
      </c>
      <c r="AT3392" s="36">
        <f t="shared" si="1673"/>
        <v>0</v>
      </c>
      <c r="AU3392" s="36">
        <f t="shared" si="1674"/>
        <v>0</v>
      </c>
      <c r="AV3392" s="36">
        <f t="shared" si="1684"/>
        <v>0</v>
      </c>
      <c r="AW3392" s="36">
        <f t="shared" si="1685"/>
        <v>0</v>
      </c>
      <c r="AX3392" s="36">
        <f t="shared" si="1675"/>
        <v>0</v>
      </c>
      <c r="AY3392" s="36">
        <f t="shared" si="1686"/>
        <v>0</v>
      </c>
      <c r="AZ3392" s="36">
        <f t="shared" si="1687"/>
        <v>0</v>
      </c>
      <c r="BA3392" s="36">
        <f t="shared" si="1676"/>
        <v>0</v>
      </c>
      <c r="BB3392" s="36">
        <f t="shared" si="1677"/>
        <v>0</v>
      </c>
      <c r="BC3392" s="36">
        <f t="shared" si="1678"/>
        <v>0</v>
      </c>
      <c r="BD3392" s="36">
        <f t="shared" si="1679"/>
        <v>0</v>
      </c>
      <c r="BE3392" s="36">
        <f t="shared" si="1680"/>
        <v>0</v>
      </c>
      <c r="BF3392" s="36">
        <f t="shared" si="1688"/>
        <v>3392</v>
      </c>
      <c r="BG3392" s="36">
        <f t="shared" si="1689"/>
        <v>0</v>
      </c>
      <c r="BH3392" s="36">
        <f t="shared" si="1690"/>
        <v>0</v>
      </c>
      <c r="BI3392" s="36">
        <f t="shared" si="1691"/>
        <v>0</v>
      </c>
      <c r="BJ3392" s="29">
        <f t="shared" si="1681"/>
        <v>0</v>
      </c>
      <c r="BK3392" s="29">
        <f t="shared" si="1692"/>
        <v>0</v>
      </c>
      <c r="BL3392" s="29">
        <f t="shared" si="1693"/>
        <v>0</v>
      </c>
      <c r="BM3392" s="29">
        <f t="shared" si="1694"/>
        <v>0</v>
      </c>
      <c r="BN3392" s="36">
        <f t="shared" si="1695"/>
        <v>0</v>
      </c>
      <c r="BQ3392" s="29">
        <f t="shared" si="1696"/>
        <v>0</v>
      </c>
    </row>
    <row r="3393" spans="2:69" s="35" customFormat="1" ht="30" customHeight="1" x14ac:dyDescent="0.15">
      <c r="B3393" s="31"/>
      <c r="C3393" s="32"/>
      <c r="D3393" s="71"/>
      <c r="E3393" s="72"/>
      <c r="F3393" s="72"/>
      <c r="G3393" s="72"/>
      <c r="H3393" s="72"/>
      <c r="I3393" s="72"/>
      <c r="J3393" s="72"/>
      <c r="K3393" s="72"/>
      <c r="L3393" s="72"/>
      <c r="M3393" s="72"/>
      <c r="N3393" s="73"/>
      <c r="O3393" s="33"/>
      <c r="P3393" s="31"/>
      <c r="Q3393" s="34"/>
      <c r="R3393" s="45"/>
      <c r="S3393" s="34"/>
      <c r="T3393" s="45"/>
      <c r="U3393" s="34"/>
      <c r="V3393" s="45"/>
      <c r="W3393" s="46"/>
      <c r="X3393" s="47" t="str">
        <f t="shared" si="1665"/>
        <v/>
      </c>
      <c r="Y3393" s="34"/>
      <c r="Z3393" s="45"/>
      <c r="AA3393" s="34"/>
      <c r="AB3393" s="45"/>
      <c r="AC3393" s="34"/>
      <c r="AD3393" s="45"/>
      <c r="AE3393" s="34"/>
      <c r="AF3393" s="48" t="str">
        <f t="shared" si="1666"/>
        <v/>
      </c>
      <c r="AG3393" s="34"/>
      <c r="AH3393" s="48" t="str">
        <f t="shared" si="1667"/>
        <v/>
      </c>
      <c r="AJ3393" s="48" t="str">
        <f t="shared" si="1682"/>
        <v/>
      </c>
      <c r="AK3393" s="34"/>
      <c r="AL3393" s="47" t="str">
        <f t="shared" si="1668"/>
        <v/>
      </c>
      <c r="AM3393" s="34"/>
      <c r="AN3393" s="47" t="str">
        <f t="shared" si="1669"/>
        <v/>
      </c>
      <c r="AP3393" s="36">
        <f t="shared" si="1683"/>
        <v>0</v>
      </c>
      <c r="AQ3393" s="36">
        <f t="shared" si="1670"/>
        <v>0</v>
      </c>
      <c r="AR3393" s="36">
        <f t="shared" si="1671"/>
        <v>0</v>
      </c>
      <c r="AS3393" s="36">
        <f t="shared" si="1672"/>
        <v>0</v>
      </c>
      <c r="AT3393" s="36">
        <f t="shared" si="1673"/>
        <v>0</v>
      </c>
      <c r="AU3393" s="36">
        <f t="shared" si="1674"/>
        <v>0</v>
      </c>
      <c r="AV3393" s="36">
        <f t="shared" si="1684"/>
        <v>0</v>
      </c>
      <c r="AW3393" s="36">
        <f t="shared" si="1685"/>
        <v>0</v>
      </c>
      <c r="AX3393" s="36">
        <f t="shared" si="1675"/>
        <v>0</v>
      </c>
      <c r="AY3393" s="36">
        <f t="shared" si="1686"/>
        <v>0</v>
      </c>
      <c r="AZ3393" s="36">
        <f t="shared" si="1687"/>
        <v>0</v>
      </c>
      <c r="BA3393" s="36">
        <f t="shared" si="1676"/>
        <v>0</v>
      </c>
      <c r="BB3393" s="36">
        <f t="shared" si="1677"/>
        <v>0</v>
      </c>
      <c r="BC3393" s="36">
        <f t="shared" si="1678"/>
        <v>0</v>
      </c>
      <c r="BD3393" s="36">
        <f t="shared" si="1679"/>
        <v>0</v>
      </c>
      <c r="BE3393" s="36">
        <f t="shared" si="1680"/>
        <v>0</v>
      </c>
      <c r="BF3393" s="36">
        <f t="shared" si="1688"/>
        <v>3393</v>
      </c>
      <c r="BG3393" s="36">
        <f t="shared" si="1689"/>
        <v>0</v>
      </c>
      <c r="BH3393" s="36">
        <f t="shared" si="1690"/>
        <v>0</v>
      </c>
      <c r="BI3393" s="36">
        <f t="shared" si="1691"/>
        <v>0</v>
      </c>
      <c r="BJ3393" s="29">
        <f t="shared" si="1681"/>
        <v>0</v>
      </c>
      <c r="BK3393" s="29">
        <f t="shared" si="1692"/>
        <v>0</v>
      </c>
      <c r="BL3393" s="29">
        <f t="shared" si="1693"/>
        <v>0</v>
      </c>
      <c r="BM3393" s="29">
        <f t="shared" si="1694"/>
        <v>0</v>
      </c>
      <c r="BN3393" s="36">
        <f t="shared" si="1695"/>
        <v>0</v>
      </c>
      <c r="BQ3393" s="29">
        <f t="shared" si="1696"/>
        <v>0</v>
      </c>
    </row>
    <row r="3394" spans="2:69" s="35" customFormat="1" ht="30" customHeight="1" x14ac:dyDescent="0.15">
      <c r="B3394" s="31"/>
      <c r="C3394" s="32"/>
      <c r="D3394" s="71"/>
      <c r="E3394" s="72"/>
      <c r="F3394" s="72"/>
      <c r="G3394" s="72"/>
      <c r="H3394" s="72"/>
      <c r="I3394" s="72"/>
      <c r="J3394" s="72"/>
      <c r="K3394" s="72"/>
      <c r="L3394" s="72"/>
      <c r="M3394" s="72"/>
      <c r="N3394" s="73"/>
      <c r="O3394" s="33"/>
      <c r="P3394" s="31"/>
      <c r="Q3394" s="34"/>
      <c r="R3394" s="45"/>
      <c r="S3394" s="34"/>
      <c r="T3394" s="45"/>
      <c r="U3394" s="34"/>
      <c r="V3394" s="45"/>
      <c r="W3394" s="46"/>
      <c r="X3394" s="47" t="str">
        <f t="shared" si="1665"/>
        <v/>
      </c>
      <c r="Y3394" s="34"/>
      <c r="Z3394" s="45"/>
      <c r="AA3394" s="34"/>
      <c r="AB3394" s="45"/>
      <c r="AC3394" s="34"/>
      <c r="AD3394" s="45"/>
      <c r="AE3394" s="34"/>
      <c r="AF3394" s="48" t="str">
        <f t="shared" si="1666"/>
        <v/>
      </c>
      <c r="AG3394" s="34"/>
      <c r="AH3394" s="48" t="str">
        <f t="shared" si="1667"/>
        <v/>
      </c>
      <c r="AJ3394" s="48" t="str">
        <f t="shared" si="1682"/>
        <v/>
      </c>
      <c r="AK3394" s="34"/>
      <c r="AL3394" s="47" t="str">
        <f t="shared" si="1668"/>
        <v/>
      </c>
      <c r="AM3394" s="34"/>
      <c r="AN3394" s="47" t="str">
        <f t="shared" si="1669"/>
        <v/>
      </c>
      <c r="AP3394" s="36">
        <f t="shared" si="1683"/>
        <v>0</v>
      </c>
      <c r="AQ3394" s="36">
        <f t="shared" si="1670"/>
        <v>0</v>
      </c>
      <c r="AR3394" s="36">
        <f t="shared" si="1671"/>
        <v>0</v>
      </c>
      <c r="AS3394" s="36">
        <f t="shared" si="1672"/>
        <v>0</v>
      </c>
      <c r="AT3394" s="36">
        <f t="shared" si="1673"/>
        <v>0</v>
      </c>
      <c r="AU3394" s="36">
        <f t="shared" si="1674"/>
        <v>0</v>
      </c>
      <c r="AV3394" s="36">
        <f t="shared" si="1684"/>
        <v>0</v>
      </c>
      <c r="AW3394" s="36">
        <f t="shared" si="1685"/>
        <v>0</v>
      </c>
      <c r="AX3394" s="36">
        <f t="shared" si="1675"/>
        <v>0</v>
      </c>
      <c r="AY3394" s="36">
        <f t="shared" si="1686"/>
        <v>0</v>
      </c>
      <c r="AZ3394" s="36">
        <f t="shared" si="1687"/>
        <v>0</v>
      </c>
      <c r="BA3394" s="36">
        <f t="shared" si="1676"/>
        <v>0</v>
      </c>
      <c r="BB3394" s="36">
        <f t="shared" si="1677"/>
        <v>0</v>
      </c>
      <c r="BC3394" s="36">
        <f t="shared" si="1678"/>
        <v>0</v>
      </c>
      <c r="BD3394" s="36">
        <f t="shared" si="1679"/>
        <v>0</v>
      </c>
      <c r="BE3394" s="36">
        <f t="shared" si="1680"/>
        <v>0</v>
      </c>
      <c r="BF3394" s="36">
        <f t="shared" si="1688"/>
        <v>3394</v>
      </c>
      <c r="BG3394" s="36">
        <f t="shared" si="1689"/>
        <v>0</v>
      </c>
      <c r="BH3394" s="36">
        <f t="shared" si="1690"/>
        <v>0</v>
      </c>
      <c r="BI3394" s="36">
        <f t="shared" si="1691"/>
        <v>0</v>
      </c>
      <c r="BJ3394" s="29">
        <f t="shared" si="1681"/>
        <v>0</v>
      </c>
      <c r="BK3394" s="29">
        <f t="shared" si="1692"/>
        <v>0</v>
      </c>
      <c r="BL3394" s="29">
        <f t="shared" si="1693"/>
        <v>0</v>
      </c>
      <c r="BM3394" s="29">
        <f t="shared" si="1694"/>
        <v>0</v>
      </c>
      <c r="BN3394" s="36">
        <f t="shared" si="1695"/>
        <v>0</v>
      </c>
      <c r="BQ3394" s="29">
        <f t="shared" si="1696"/>
        <v>0</v>
      </c>
    </row>
    <row r="3395" spans="2:69" s="35" customFormat="1" ht="30" customHeight="1" x14ac:dyDescent="0.15">
      <c r="B3395" s="31"/>
      <c r="C3395" s="32"/>
      <c r="D3395" s="71"/>
      <c r="E3395" s="72"/>
      <c r="F3395" s="72"/>
      <c r="G3395" s="72"/>
      <c r="H3395" s="72"/>
      <c r="I3395" s="72"/>
      <c r="J3395" s="72"/>
      <c r="K3395" s="72"/>
      <c r="L3395" s="72"/>
      <c r="M3395" s="72"/>
      <c r="N3395" s="73"/>
      <c r="O3395" s="33"/>
      <c r="P3395" s="31"/>
      <c r="Q3395" s="34"/>
      <c r="R3395" s="45"/>
      <c r="S3395" s="34"/>
      <c r="T3395" s="45"/>
      <c r="U3395" s="34"/>
      <c r="V3395" s="45"/>
      <c r="W3395" s="46"/>
      <c r="X3395" s="47" t="str">
        <f t="shared" si="1665"/>
        <v/>
      </c>
      <c r="Y3395" s="34"/>
      <c r="Z3395" s="45"/>
      <c r="AA3395" s="34"/>
      <c r="AB3395" s="45"/>
      <c r="AC3395" s="34"/>
      <c r="AD3395" s="45"/>
      <c r="AE3395" s="34"/>
      <c r="AF3395" s="48" t="str">
        <f t="shared" si="1666"/>
        <v/>
      </c>
      <c r="AG3395" s="34"/>
      <c r="AH3395" s="48" t="str">
        <f t="shared" si="1667"/>
        <v/>
      </c>
      <c r="AJ3395" s="48" t="str">
        <f t="shared" si="1682"/>
        <v/>
      </c>
      <c r="AK3395" s="34"/>
      <c r="AL3395" s="47" t="str">
        <f t="shared" si="1668"/>
        <v/>
      </c>
      <c r="AM3395" s="34"/>
      <c r="AN3395" s="47" t="str">
        <f t="shared" si="1669"/>
        <v/>
      </c>
      <c r="AP3395" s="36">
        <f t="shared" si="1683"/>
        <v>0</v>
      </c>
      <c r="AQ3395" s="36">
        <f t="shared" si="1670"/>
        <v>0</v>
      </c>
      <c r="AR3395" s="36">
        <f t="shared" si="1671"/>
        <v>0</v>
      </c>
      <c r="AS3395" s="36">
        <f t="shared" si="1672"/>
        <v>0</v>
      </c>
      <c r="AT3395" s="36">
        <f t="shared" si="1673"/>
        <v>0</v>
      </c>
      <c r="AU3395" s="36">
        <f t="shared" si="1674"/>
        <v>0</v>
      </c>
      <c r="AV3395" s="36">
        <f t="shared" si="1684"/>
        <v>0</v>
      </c>
      <c r="AW3395" s="36">
        <f t="shared" si="1685"/>
        <v>0</v>
      </c>
      <c r="AX3395" s="36">
        <f t="shared" si="1675"/>
        <v>0</v>
      </c>
      <c r="AY3395" s="36">
        <f t="shared" si="1686"/>
        <v>0</v>
      </c>
      <c r="AZ3395" s="36">
        <f t="shared" si="1687"/>
        <v>0</v>
      </c>
      <c r="BA3395" s="36">
        <f t="shared" si="1676"/>
        <v>0</v>
      </c>
      <c r="BB3395" s="36">
        <f t="shared" si="1677"/>
        <v>0</v>
      </c>
      <c r="BC3395" s="36">
        <f t="shared" si="1678"/>
        <v>0</v>
      </c>
      <c r="BD3395" s="36">
        <f t="shared" si="1679"/>
        <v>0</v>
      </c>
      <c r="BE3395" s="36">
        <f t="shared" si="1680"/>
        <v>0</v>
      </c>
      <c r="BF3395" s="36">
        <f t="shared" si="1688"/>
        <v>3395</v>
      </c>
      <c r="BG3395" s="36">
        <f t="shared" si="1689"/>
        <v>0</v>
      </c>
      <c r="BH3395" s="36">
        <f t="shared" si="1690"/>
        <v>0</v>
      </c>
      <c r="BI3395" s="36">
        <f t="shared" si="1691"/>
        <v>0</v>
      </c>
      <c r="BJ3395" s="29">
        <f t="shared" si="1681"/>
        <v>0</v>
      </c>
      <c r="BK3395" s="29">
        <f t="shared" si="1692"/>
        <v>0</v>
      </c>
      <c r="BL3395" s="29">
        <f t="shared" si="1693"/>
        <v>0</v>
      </c>
      <c r="BM3395" s="29">
        <f t="shared" si="1694"/>
        <v>0</v>
      </c>
      <c r="BN3395" s="36">
        <f t="shared" si="1695"/>
        <v>0</v>
      </c>
      <c r="BQ3395" s="29">
        <f t="shared" si="1696"/>
        <v>0</v>
      </c>
    </row>
    <row r="3396" spans="2:69" s="35" customFormat="1" ht="30" customHeight="1" x14ac:dyDescent="0.15">
      <c r="B3396" s="31"/>
      <c r="C3396" s="32"/>
      <c r="D3396" s="71"/>
      <c r="E3396" s="72"/>
      <c r="F3396" s="72"/>
      <c r="G3396" s="72"/>
      <c r="H3396" s="72"/>
      <c r="I3396" s="72"/>
      <c r="J3396" s="72"/>
      <c r="K3396" s="72"/>
      <c r="L3396" s="72"/>
      <c r="M3396" s="72"/>
      <c r="N3396" s="73"/>
      <c r="O3396" s="33"/>
      <c r="P3396" s="31"/>
      <c r="Q3396" s="34"/>
      <c r="R3396" s="45"/>
      <c r="S3396" s="34"/>
      <c r="T3396" s="45"/>
      <c r="U3396" s="34"/>
      <c r="V3396" s="45"/>
      <c r="W3396" s="46"/>
      <c r="X3396" s="47" t="str">
        <f t="shared" si="1665"/>
        <v/>
      </c>
      <c r="Y3396" s="34"/>
      <c r="Z3396" s="45"/>
      <c r="AA3396" s="34"/>
      <c r="AB3396" s="45"/>
      <c r="AC3396" s="34"/>
      <c r="AD3396" s="45"/>
      <c r="AE3396" s="34"/>
      <c r="AF3396" s="48" t="str">
        <f t="shared" si="1666"/>
        <v/>
      </c>
      <c r="AG3396" s="34"/>
      <c r="AH3396" s="48" t="str">
        <f t="shared" si="1667"/>
        <v/>
      </c>
      <c r="AJ3396" s="48" t="str">
        <f t="shared" si="1682"/>
        <v/>
      </c>
      <c r="AK3396" s="34"/>
      <c r="AL3396" s="47" t="str">
        <f t="shared" si="1668"/>
        <v/>
      </c>
      <c r="AM3396" s="34"/>
      <c r="AN3396" s="47" t="str">
        <f t="shared" si="1669"/>
        <v/>
      </c>
      <c r="AP3396" s="36">
        <f t="shared" si="1683"/>
        <v>0</v>
      </c>
      <c r="AQ3396" s="36">
        <f t="shared" si="1670"/>
        <v>0</v>
      </c>
      <c r="AR3396" s="36">
        <f t="shared" si="1671"/>
        <v>0</v>
      </c>
      <c r="AS3396" s="36">
        <f t="shared" si="1672"/>
        <v>0</v>
      </c>
      <c r="AT3396" s="36">
        <f t="shared" si="1673"/>
        <v>0</v>
      </c>
      <c r="AU3396" s="36">
        <f t="shared" si="1674"/>
        <v>0</v>
      </c>
      <c r="AV3396" s="36">
        <f t="shared" si="1684"/>
        <v>0</v>
      </c>
      <c r="AW3396" s="36">
        <f t="shared" si="1685"/>
        <v>0</v>
      </c>
      <c r="AX3396" s="36">
        <f t="shared" si="1675"/>
        <v>0</v>
      </c>
      <c r="AY3396" s="36">
        <f t="shared" si="1686"/>
        <v>0</v>
      </c>
      <c r="AZ3396" s="36">
        <f t="shared" si="1687"/>
        <v>0</v>
      </c>
      <c r="BA3396" s="36">
        <f t="shared" si="1676"/>
        <v>0</v>
      </c>
      <c r="BB3396" s="36">
        <f t="shared" si="1677"/>
        <v>0</v>
      </c>
      <c r="BC3396" s="36">
        <f t="shared" si="1678"/>
        <v>0</v>
      </c>
      <c r="BD3396" s="36">
        <f t="shared" si="1679"/>
        <v>0</v>
      </c>
      <c r="BE3396" s="36">
        <f t="shared" si="1680"/>
        <v>0</v>
      </c>
      <c r="BF3396" s="36">
        <f t="shared" si="1688"/>
        <v>3396</v>
      </c>
      <c r="BG3396" s="36">
        <f t="shared" si="1689"/>
        <v>0</v>
      </c>
      <c r="BH3396" s="36">
        <f t="shared" si="1690"/>
        <v>0</v>
      </c>
      <c r="BI3396" s="36">
        <f t="shared" si="1691"/>
        <v>0</v>
      </c>
      <c r="BJ3396" s="29">
        <f t="shared" si="1681"/>
        <v>0</v>
      </c>
      <c r="BK3396" s="29">
        <f t="shared" si="1692"/>
        <v>0</v>
      </c>
      <c r="BL3396" s="29">
        <f t="shared" si="1693"/>
        <v>0</v>
      </c>
      <c r="BM3396" s="29">
        <f t="shared" si="1694"/>
        <v>0</v>
      </c>
      <c r="BN3396" s="36">
        <f t="shared" si="1695"/>
        <v>0</v>
      </c>
      <c r="BQ3396" s="29">
        <f t="shared" si="1696"/>
        <v>0</v>
      </c>
    </row>
    <row r="3397" spans="2:69" s="35" customFormat="1" ht="30" customHeight="1" x14ac:dyDescent="0.15">
      <c r="B3397" s="31"/>
      <c r="C3397" s="32"/>
      <c r="D3397" s="71"/>
      <c r="E3397" s="72"/>
      <c r="F3397" s="72"/>
      <c r="G3397" s="72"/>
      <c r="H3397" s="72"/>
      <c r="I3397" s="72"/>
      <c r="J3397" s="72"/>
      <c r="K3397" s="72"/>
      <c r="L3397" s="72"/>
      <c r="M3397" s="72"/>
      <c r="N3397" s="73"/>
      <c r="O3397" s="33"/>
      <c r="P3397" s="31"/>
      <c r="Q3397" s="34"/>
      <c r="R3397" s="45"/>
      <c r="S3397" s="34"/>
      <c r="T3397" s="45"/>
      <c r="U3397" s="34"/>
      <c r="V3397" s="45"/>
      <c r="W3397" s="46"/>
      <c r="X3397" s="47" t="str">
        <f t="shared" si="1665"/>
        <v/>
      </c>
      <c r="Y3397" s="34"/>
      <c r="Z3397" s="45"/>
      <c r="AA3397" s="34"/>
      <c r="AB3397" s="45"/>
      <c r="AC3397" s="34"/>
      <c r="AD3397" s="45"/>
      <c r="AE3397" s="34"/>
      <c r="AF3397" s="48" t="str">
        <f t="shared" si="1666"/>
        <v/>
      </c>
      <c r="AG3397" s="34"/>
      <c r="AH3397" s="48" t="str">
        <f t="shared" si="1667"/>
        <v/>
      </c>
      <c r="AJ3397" s="48" t="str">
        <f t="shared" si="1682"/>
        <v/>
      </c>
      <c r="AK3397" s="34"/>
      <c r="AL3397" s="47" t="str">
        <f t="shared" si="1668"/>
        <v/>
      </c>
      <c r="AM3397" s="34"/>
      <c r="AN3397" s="47" t="str">
        <f t="shared" si="1669"/>
        <v/>
      </c>
      <c r="AP3397" s="36">
        <f t="shared" si="1683"/>
        <v>0</v>
      </c>
      <c r="AQ3397" s="36">
        <f t="shared" si="1670"/>
        <v>0</v>
      </c>
      <c r="AR3397" s="36">
        <f t="shared" si="1671"/>
        <v>0</v>
      </c>
      <c r="AS3397" s="36">
        <f t="shared" si="1672"/>
        <v>0</v>
      </c>
      <c r="AT3397" s="36">
        <f t="shared" si="1673"/>
        <v>0</v>
      </c>
      <c r="AU3397" s="36">
        <f t="shared" si="1674"/>
        <v>0</v>
      </c>
      <c r="AV3397" s="36">
        <f t="shared" si="1684"/>
        <v>0</v>
      </c>
      <c r="AW3397" s="36">
        <f t="shared" si="1685"/>
        <v>0</v>
      </c>
      <c r="AX3397" s="36">
        <f t="shared" si="1675"/>
        <v>0</v>
      </c>
      <c r="AY3397" s="36">
        <f t="shared" si="1686"/>
        <v>0</v>
      </c>
      <c r="AZ3397" s="36">
        <f t="shared" si="1687"/>
        <v>0</v>
      </c>
      <c r="BA3397" s="36">
        <f t="shared" si="1676"/>
        <v>0</v>
      </c>
      <c r="BB3397" s="36">
        <f t="shared" si="1677"/>
        <v>0</v>
      </c>
      <c r="BC3397" s="36">
        <f t="shared" si="1678"/>
        <v>0</v>
      </c>
      <c r="BD3397" s="36">
        <f t="shared" si="1679"/>
        <v>0</v>
      </c>
      <c r="BE3397" s="36">
        <f t="shared" si="1680"/>
        <v>0</v>
      </c>
      <c r="BF3397" s="36">
        <f t="shared" si="1688"/>
        <v>3397</v>
      </c>
      <c r="BG3397" s="36">
        <f t="shared" si="1689"/>
        <v>0</v>
      </c>
      <c r="BH3397" s="36">
        <f t="shared" si="1690"/>
        <v>0</v>
      </c>
      <c r="BI3397" s="36">
        <f t="shared" si="1691"/>
        <v>0</v>
      </c>
      <c r="BJ3397" s="29">
        <f t="shared" si="1681"/>
        <v>0</v>
      </c>
      <c r="BK3397" s="29">
        <f t="shared" si="1692"/>
        <v>0</v>
      </c>
      <c r="BL3397" s="29">
        <f t="shared" si="1693"/>
        <v>0</v>
      </c>
      <c r="BM3397" s="29">
        <f t="shared" si="1694"/>
        <v>0</v>
      </c>
      <c r="BN3397" s="36">
        <f t="shared" si="1695"/>
        <v>0</v>
      </c>
      <c r="BQ3397" s="29">
        <f t="shared" si="1696"/>
        <v>0</v>
      </c>
    </row>
    <row r="3398" spans="2:69" s="35" customFormat="1" ht="30" customHeight="1" x14ac:dyDescent="0.15">
      <c r="B3398" s="31"/>
      <c r="C3398" s="32"/>
      <c r="D3398" s="71"/>
      <c r="E3398" s="72"/>
      <c r="F3398" s="72"/>
      <c r="G3398" s="72"/>
      <c r="H3398" s="72"/>
      <c r="I3398" s="72"/>
      <c r="J3398" s="72"/>
      <c r="K3398" s="72"/>
      <c r="L3398" s="72"/>
      <c r="M3398" s="72"/>
      <c r="N3398" s="73"/>
      <c r="O3398" s="33"/>
      <c r="P3398" s="31"/>
      <c r="Q3398" s="34"/>
      <c r="R3398" s="45"/>
      <c r="S3398" s="34"/>
      <c r="T3398" s="45"/>
      <c r="U3398" s="34"/>
      <c r="V3398" s="45"/>
      <c r="W3398" s="46"/>
      <c r="X3398" s="47" t="str">
        <f t="shared" si="1665"/>
        <v/>
      </c>
      <c r="Y3398" s="34"/>
      <c r="Z3398" s="45"/>
      <c r="AA3398" s="34"/>
      <c r="AB3398" s="45"/>
      <c r="AC3398" s="34"/>
      <c r="AD3398" s="45"/>
      <c r="AE3398" s="34"/>
      <c r="AF3398" s="48" t="str">
        <f t="shared" si="1666"/>
        <v/>
      </c>
      <c r="AG3398" s="34"/>
      <c r="AH3398" s="48" t="str">
        <f t="shared" si="1667"/>
        <v/>
      </c>
      <c r="AJ3398" s="48" t="str">
        <f t="shared" si="1682"/>
        <v/>
      </c>
      <c r="AK3398" s="34"/>
      <c r="AL3398" s="47" t="str">
        <f t="shared" si="1668"/>
        <v/>
      </c>
      <c r="AM3398" s="34"/>
      <c r="AN3398" s="47" t="str">
        <f t="shared" si="1669"/>
        <v/>
      </c>
      <c r="AP3398" s="36">
        <f t="shared" si="1683"/>
        <v>0</v>
      </c>
      <c r="AQ3398" s="36">
        <f t="shared" si="1670"/>
        <v>0</v>
      </c>
      <c r="AR3398" s="36">
        <f t="shared" si="1671"/>
        <v>0</v>
      </c>
      <c r="AS3398" s="36">
        <f t="shared" si="1672"/>
        <v>0</v>
      </c>
      <c r="AT3398" s="36">
        <f t="shared" si="1673"/>
        <v>0</v>
      </c>
      <c r="AU3398" s="36">
        <f t="shared" si="1674"/>
        <v>0</v>
      </c>
      <c r="AV3398" s="36">
        <f t="shared" si="1684"/>
        <v>0</v>
      </c>
      <c r="AW3398" s="36">
        <f t="shared" si="1685"/>
        <v>0</v>
      </c>
      <c r="AX3398" s="36">
        <f t="shared" si="1675"/>
        <v>0</v>
      </c>
      <c r="AY3398" s="36">
        <f t="shared" si="1686"/>
        <v>0</v>
      </c>
      <c r="AZ3398" s="36">
        <f t="shared" si="1687"/>
        <v>0</v>
      </c>
      <c r="BA3398" s="36">
        <f t="shared" si="1676"/>
        <v>0</v>
      </c>
      <c r="BB3398" s="36">
        <f t="shared" si="1677"/>
        <v>0</v>
      </c>
      <c r="BC3398" s="36">
        <f t="shared" si="1678"/>
        <v>0</v>
      </c>
      <c r="BD3398" s="36">
        <f t="shared" si="1679"/>
        <v>0</v>
      </c>
      <c r="BE3398" s="36">
        <f t="shared" si="1680"/>
        <v>0</v>
      </c>
      <c r="BF3398" s="36">
        <f t="shared" si="1688"/>
        <v>3398</v>
      </c>
      <c r="BG3398" s="36">
        <f t="shared" si="1689"/>
        <v>0</v>
      </c>
      <c r="BH3398" s="36">
        <f t="shared" si="1690"/>
        <v>0</v>
      </c>
      <c r="BI3398" s="36">
        <f t="shared" si="1691"/>
        <v>0</v>
      </c>
      <c r="BJ3398" s="29">
        <f t="shared" si="1681"/>
        <v>0</v>
      </c>
      <c r="BK3398" s="29">
        <f t="shared" si="1692"/>
        <v>0</v>
      </c>
      <c r="BL3398" s="29">
        <f t="shared" si="1693"/>
        <v>0</v>
      </c>
      <c r="BM3398" s="29">
        <f t="shared" si="1694"/>
        <v>0</v>
      </c>
      <c r="BN3398" s="36">
        <f t="shared" si="1695"/>
        <v>0</v>
      </c>
      <c r="BQ3398" s="29">
        <f t="shared" si="1696"/>
        <v>0</v>
      </c>
    </row>
    <row r="3399" spans="2:69" s="35" customFormat="1" ht="30" customHeight="1" x14ac:dyDescent="0.15">
      <c r="B3399" s="31"/>
      <c r="C3399" s="32"/>
      <c r="D3399" s="71"/>
      <c r="E3399" s="72"/>
      <c r="F3399" s="72"/>
      <c r="G3399" s="72"/>
      <c r="H3399" s="72"/>
      <c r="I3399" s="72"/>
      <c r="J3399" s="72"/>
      <c r="K3399" s="72"/>
      <c r="L3399" s="72"/>
      <c r="M3399" s="72"/>
      <c r="N3399" s="73"/>
      <c r="O3399" s="33"/>
      <c r="P3399" s="31"/>
      <c r="Q3399" s="34"/>
      <c r="R3399" s="45"/>
      <c r="S3399" s="34"/>
      <c r="T3399" s="45"/>
      <c r="U3399" s="34"/>
      <c r="V3399" s="45"/>
      <c r="W3399" s="46"/>
      <c r="X3399" s="47" t="str">
        <f t="shared" si="1665"/>
        <v/>
      </c>
      <c r="Y3399" s="34"/>
      <c r="Z3399" s="45"/>
      <c r="AA3399" s="34"/>
      <c r="AB3399" s="45"/>
      <c r="AC3399" s="34"/>
      <c r="AD3399" s="45"/>
      <c r="AE3399" s="34"/>
      <c r="AF3399" s="48" t="str">
        <f t="shared" si="1666"/>
        <v/>
      </c>
      <c r="AG3399" s="34"/>
      <c r="AH3399" s="48" t="str">
        <f t="shared" si="1667"/>
        <v/>
      </c>
      <c r="AJ3399" s="48" t="str">
        <f t="shared" si="1682"/>
        <v/>
      </c>
      <c r="AK3399" s="34"/>
      <c r="AL3399" s="47" t="str">
        <f t="shared" si="1668"/>
        <v/>
      </c>
      <c r="AM3399" s="34"/>
      <c r="AN3399" s="47" t="str">
        <f t="shared" si="1669"/>
        <v/>
      </c>
      <c r="AP3399" s="36">
        <f t="shared" si="1683"/>
        <v>0</v>
      </c>
      <c r="AQ3399" s="36">
        <f t="shared" si="1670"/>
        <v>0</v>
      </c>
      <c r="AR3399" s="36">
        <f t="shared" si="1671"/>
        <v>0</v>
      </c>
      <c r="AS3399" s="36">
        <f t="shared" si="1672"/>
        <v>0</v>
      </c>
      <c r="AT3399" s="36">
        <f t="shared" si="1673"/>
        <v>0</v>
      </c>
      <c r="AU3399" s="36">
        <f t="shared" si="1674"/>
        <v>0</v>
      </c>
      <c r="AV3399" s="36">
        <f t="shared" si="1684"/>
        <v>0</v>
      </c>
      <c r="AW3399" s="36">
        <f t="shared" si="1685"/>
        <v>0</v>
      </c>
      <c r="AX3399" s="36">
        <f t="shared" si="1675"/>
        <v>0</v>
      </c>
      <c r="AY3399" s="36">
        <f t="shared" si="1686"/>
        <v>0</v>
      </c>
      <c r="AZ3399" s="36">
        <f t="shared" si="1687"/>
        <v>0</v>
      </c>
      <c r="BA3399" s="36">
        <f t="shared" si="1676"/>
        <v>0</v>
      </c>
      <c r="BB3399" s="36">
        <f t="shared" si="1677"/>
        <v>0</v>
      </c>
      <c r="BC3399" s="36">
        <f t="shared" si="1678"/>
        <v>0</v>
      </c>
      <c r="BD3399" s="36">
        <f t="shared" si="1679"/>
        <v>0</v>
      </c>
      <c r="BE3399" s="36">
        <f t="shared" si="1680"/>
        <v>0</v>
      </c>
      <c r="BF3399" s="36">
        <f t="shared" si="1688"/>
        <v>3399</v>
      </c>
      <c r="BG3399" s="36">
        <f t="shared" si="1689"/>
        <v>0</v>
      </c>
      <c r="BH3399" s="36">
        <f t="shared" si="1690"/>
        <v>0</v>
      </c>
      <c r="BI3399" s="36">
        <f t="shared" si="1691"/>
        <v>0</v>
      </c>
      <c r="BJ3399" s="29">
        <f t="shared" si="1681"/>
        <v>0</v>
      </c>
      <c r="BK3399" s="29">
        <f t="shared" si="1692"/>
        <v>0</v>
      </c>
      <c r="BL3399" s="29">
        <f t="shared" si="1693"/>
        <v>0</v>
      </c>
      <c r="BM3399" s="29">
        <f t="shared" si="1694"/>
        <v>0</v>
      </c>
      <c r="BN3399" s="36">
        <f t="shared" si="1695"/>
        <v>0</v>
      </c>
      <c r="BQ3399" s="29">
        <f t="shared" si="1696"/>
        <v>0</v>
      </c>
    </row>
    <row r="3400" spans="2:69" s="35" customFormat="1" ht="30" customHeight="1" x14ac:dyDescent="0.15">
      <c r="B3400" s="31"/>
      <c r="C3400" s="32"/>
      <c r="D3400" s="71"/>
      <c r="E3400" s="72"/>
      <c r="F3400" s="72"/>
      <c r="G3400" s="72"/>
      <c r="H3400" s="72"/>
      <c r="I3400" s="72"/>
      <c r="J3400" s="72"/>
      <c r="K3400" s="72"/>
      <c r="L3400" s="72"/>
      <c r="M3400" s="72"/>
      <c r="N3400" s="73"/>
      <c r="O3400" s="33"/>
      <c r="P3400" s="31"/>
      <c r="Q3400" s="34"/>
      <c r="R3400" s="45"/>
      <c r="S3400" s="34"/>
      <c r="T3400" s="45"/>
      <c r="U3400" s="34"/>
      <c r="V3400" s="45"/>
      <c r="W3400" s="46"/>
      <c r="X3400" s="47" t="str">
        <f t="shared" si="1665"/>
        <v/>
      </c>
      <c r="Y3400" s="34"/>
      <c r="Z3400" s="45"/>
      <c r="AA3400" s="34"/>
      <c r="AB3400" s="45"/>
      <c r="AC3400" s="34"/>
      <c r="AD3400" s="45"/>
      <c r="AE3400" s="34"/>
      <c r="AF3400" s="48" t="str">
        <f t="shared" si="1666"/>
        <v/>
      </c>
      <c r="AG3400" s="34"/>
      <c r="AH3400" s="48" t="str">
        <f t="shared" si="1667"/>
        <v/>
      </c>
      <c r="AJ3400" s="48" t="str">
        <f t="shared" si="1682"/>
        <v/>
      </c>
      <c r="AK3400" s="34"/>
      <c r="AL3400" s="47" t="str">
        <f t="shared" si="1668"/>
        <v/>
      </c>
      <c r="AM3400" s="34"/>
      <c r="AN3400" s="47" t="str">
        <f t="shared" si="1669"/>
        <v/>
      </c>
      <c r="AP3400" s="36">
        <f t="shared" si="1683"/>
        <v>0</v>
      </c>
      <c r="AQ3400" s="36">
        <f t="shared" si="1670"/>
        <v>0</v>
      </c>
      <c r="AR3400" s="36">
        <f t="shared" si="1671"/>
        <v>0</v>
      </c>
      <c r="AS3400" s="36">
        <f t="shared" si="1672"/>
        <v>0</v>
      </c>
      <c r="AT3400" s="36">
        <f t="shared" si="1673"/>
        <v>0</v>
      </c>
      <c r="AU3400" s="36">
        <f t="shared" si="1674"/>
        <v>0</v>
      </c>
      <c r="AV3400" s="36">
        <f t="shared" si="1684"/>
        <v>0</v>
      </c>
      <c r="AW3400" s="36">
        <f t="shared" si="1685"/>
        <v>0</v>
      </c>
      <c r="AX3400" s="36">
        <f t="shared" si="1675"/>
        <v>0</v>
      </c>
      <c r="AY3400" s="36">
        <f t="shared" si="1686"/>
        <v>0</v>
      </c>
      <c r="AZ3400" s="36">
        <f t="shared" si="1687"/>
        <v>0</v>
      </c>
      <c r="BA3400" s="36">
        <f t="shared" si="1676"/>
        <v>0</v>
      </c>
      <c r="BB3400" s="36">
        <f t="shared" si="1677"/>
        <v>0</v>
      </c>
      <c r="BC3400" s="36">
        <f t="shared" si="1678"/>
        <v>0</v>
      </c>
      <c r="BD3400" s="36">
        <f t="shared" si="1679"/>
        <v>0</v>
      </c>
      <c r="BE3400" s="36">
        <f t="shared" si="1680"/>
        <v>0</v>
      </c>
      <c r="BF3400" s="36">
        <f t="shared" si="1688"/>
        <v>3400</v>
      </c>
      <c r="BG3400" s="36">
        <f t="shared" si="1689"/>
        <v>0</v>
      </c>
      <c r="BH3400" s="36">
        <f t="shared" si="1690"/>
        <v>0</v>
      </c>
      <c r="BI3400" s="36">
        <f t="shared" si="1691"/>
        <v>0</v>
      </c>
      <c r="BJ3400" s="29">
        <f t="shared" si="1681"/>
        <v>0</v>
      </c>
      <c r="BK3400" s="29">
        <f t="shared" si="1692"/>
        <v>0</v>
      </c>
      <c r="BL3400" s="29">
        <f t="shared" si="1693"/>
        <v>0</v>
      </c>
      <c r="BM3400" s="29">
        <f t="shared" si="1694"/>
        <v>0</v>
      </c>
      <c r="BN3400" s="36">
        <f t="shared" si="1695"/>
        <v>0</v>
      </c>
      <c r="BQ3400" s="29">
        <f t="shared" si="1696"/>
        <v>0</v>
      </c>
    </row>
    <row r="3401" spans="2:69" s="35" customFormat="1" ht="30" customHeight="1" x14ac:dyDescent="0.15">
      <c r="B3401" s="31"/>
      <c r="C3401" s="32"/>
      <c r="D3401" s="71"/>
      <c r="E3401" s="72"/>
      <c r="F3401" s="72"/>
      <c r="G3401" s="72"/>
      <c r="H3401" s="72"/>
      <c r="I3401" s="72"/>
      <c r="J3401" s="72"/>
      <c r="K3401" s="72"/>
      <c r="L3401" s="72"/>
      <c r="M3401" s="72"/>
      <c r="N3401" s="73"/>
      <c r="O3401" s="33"/>
      <c r="P3401" s="31"/>
      <c r="Q3401" s="34"/>
      <c r="R3401" s="45"/>
      <c r="S3401" s="34"/>
      <c r="T3401" s="45"/>
      <c r="U3401" s="34"/>
      <c r="V3401" s="45"/>
      <c r="W3401" s="46"/>
      <c r="X3401" s="47" t="str">
        <f t="shared" si="1665"/>
        <v/>
      </c>
      <c r="Y3401" s="34"/>
      <c r="Z3401" s="45"/>
      <c r="AA3401" s="34"/>
      <c r="AB3401" s="45"/>
      <c r="AC3401" s="34"/>
      <c r="AD3401" s="45"/>
      <c r="AE3401" s="34"/>
      <c r="AF3401" s="48" t="str">
        <f t="shared" si="1666"/>
        <v/>
      </c>
      <c r="AG3401" s="34"/>
      <c r="AH3401" s="48" t="str">
        <f t="shared" si="1667"/>
        <v/>
      </c>
      <c r="AJ3401" s="48" t="str">
        <f t="shared" si="1682"/>
        <v/>
      </c>
      <c r="AK3401" s="34"/>
      <c r="AL3401" s="47" t="str">
        <f t="shared" si="1668"/>
        <v/>
      </c>
      <c r="AM3401" s="34"/>
      <c r="AN3401" s="47" t="str">
        <f t="shared" si="1669"/>
        <v/>
      </c>
      <c r="AP3401" s="36">
        <f t="shared" si="1683"/>
        <v>0</v>
      </c>
      <c r="AQ3401" s="36">
        <f t="shared" si="1670"/>
        <v>0</v>
      </c>
      <c r="AR3401" s="36">
        <f t="shared" si="1671"/>
        <v>0</v>
      </c>
      <c r="AS3401" s="36">
        <f t="shared" si="1672"/>
        <v>0</v>
      </c>
      <c r="AT3401" s="36">
        <f t="shared" si="1673"/>
        <v>0</v>
      </c>
      <c r="AU3401" s="36">
        <f t="shared" si="1674"/>
        <v>0</v>
      </c>
      <c r="AV3401" s="36">
        <f t="shared" si="1684"/>
        <v>0</v>
      </c>
      <c r="AW3401" s="36">
        <f t="shared" si="1685"/>
        <v>0</v>
      </c>
      <c r="AX3401" s="36">
        <f t="shared" si="1675"/>
        <v>0</v>
      </c>
      <c r="AY3401" s="36">
        <f t="shared" si="1686"/>
        <v>0</v>
      </c>
      <c r="AZ3401" s="36">
        <f t="shared" si="1687"/>
        <v>0</v>
      </c>
      <c r="BA3401" s="36">
        <f t="shared" si="1676"/>
        <v>0</v>
      </c>
      <c r="BB3401" s="36">
        <f t="shared" si="1677"/>
        <v>0</v>
      </c>
      <c r="BC3401" s="36">
        <f t="shared" si="1678"/>
        <v>0</v>
      </c>
      <c r="BD3401" s="36">
        <f t="shared" si="1679"/>
        <v>0</v>
      </c>
      <c r="BE3401" s="36">
        <f t="shared" si="1680"/>
        <v>0</v>
      </c>
      <c r="BF3401" s="36">
        <f t="shared" si="1688"/>
        <v>3401</v>
      </c>
      <c r="BG3401" s="36">
        <f t="shared" si="1689"/>
        <v>0</v>
      </c>
      <c r="BH3401" s="36">
        <f t="shared" si="1690"/>
        <v>0</v>
      </c>
      <c r="BI3401" s="36">
        <f t="shared" si="1691"/>
        <v>0</v>
      </c>
      <c r="BJ3401" s="29">
        <f t="shared" si="1681"/>
        <v>0</v>
      </c>
      <c r="BK3401" s="29">
        <f t="shared" si="1692"/>
        <v>0</v>
      </c>
      <c r="BL3401" s="29">
        <f t="shared" si="1693"/>
        <v>0</v>
      </c>
      <c r="BM3401" s="29">
        <f t="shared" si="1694"/>
        <v>0</v>
      </c>
      <c r="BN3401" s="36">
        <f t="shared" si="1695"/>
        <v>0</v>
      </c>
      <c r="BQ3401" s="29">
        <f t="shared" si="1696"/>
        <v>0</v>
      </c>
    </row>
    <row r="3402" spans="2:69" s="35" customFormat="1" ht="30" customHeight="1" x14ac:dyDescent="0.15">
      <c r="B3402" s="31"/>
      <c r="C3402" s="32"/>
      <c r="D3402" s="71"/>
      <c r="E3402" s="72"/>
      <c r="F3402" s="72"/>
      <c r="G3402" s="72"/>
      <c r="H3402" s="72"/>
      <c r="I3402" s="72"/>
      <c r="J3402" s="72"/>
      <c r="K3402" s="72"/>
      <c r="L3402" s="72"/>
      <c r="M3402" s="72"/>
      <c r="N3402" s="73"/>
      <c r="O3402" s="33"/>
      <c r="P3402" s="31"/>
      <c r="Q3402" s="34"/>
      <c r="R3402" s="45"/>
      <c r="S3402" s="34"/>
      <c r="T3402" s="45"/>
      <c r="U3402" s="34"/>
      <c r="V3402" s="45"/>
      <c r="W3402" s="46"/>
      <c r="X3402" s="47" t="str">
        <f t="shared" si="1665"/>
        <v/>
      </c>
      <c r="Y3402" s="34"/>
      <c r="Z3402" s="45"/>
      <c r="AA3402" s="34"/>
      <c r="AB3402" s="45"/>
      <c r="AC3402" s="34"/>
      <c r="AD3402" s="45"/>
      <c r="AE3402" s="34"/>
      <c r="AF3402" s="48" t="str">
        <f t="shared" si="1666"/>
        <v/>
      </c>
      <c r="AG3402" s="34"/>
      <c r="AH3402" s="48" t="str">
        <f t="shared" si="1667"/>
        <v/>
      </c>
      <c r="AJ3402" s="48" t="str">
        <f t="shared" si="1682"/>
        <v/>
      </c>
      <c r="AK3402" s="34"/>
      <c r="AL3402" s="47" t="str">
        <f t="shared" si="1668"/>
        <v/>
      </c>
      <c r="AM3402" s="34"/>
      <c r="AN3402" s="47" t="str">
        <f t="shared" si="1669"/>
        <v/>
      </c>
      <c r="AP3402" s="36">
        <f t="shared" si="1683"/>
        <v>0</v>
      </c>
      <c r="AQ3402" s="36">
        <f t="shared" si="1670"/>
        <v>0</v>
      </c>
      <c r="AR3402" s="36">
        <f t="shared" si="1671"/>
        <v>0</v>
      </c>
      <c r="AS3402" s="36">
        <f t="shared" si="1672"/>
        <v>0</v>
      </c>
      <c r="AT3402" s="36">
        <f t="shared" si="1673"/>
        <v>0</v>
      </c>
      <c r="AU3402" s="36">
        <f t="shared" si="1674"/>
        <v>0</v>
      </c>
      <c r="AV3402" s="36">
        <f t="shared" si="1684"/>
        <v>0</v>
      </c>
      <c r="AW3402" s="36">
        <f t="shared" si="1685"/>
        <v>0</v>
      </c>
      <c r="AX3402" s="36">
        <f t="shared" si="1675"/>
        <v>0</v>
      </c>
      <c r="AY3402" s="36">
        <f t="shared" si="1686"/>
        <v>0</v>
      </c>
      <c r="AZ3402" s="36">
        <f t="shared" si="1687"/>
        <v>0</v>
      </c>
      <c r="BA3402" s="36">
        <f t="shared" si="1676"/>
        <v>0</v>
      </c>
      <c r="BB3402" s="36">
        <f t="shared" si="1677"/>
        <v>0</v>
      </c>
      <c r="BC3402" s="36">
        <f t="shared" si="1678"/>
        <v>0</v>
      </c>
      <c r="BD3402" s="36">
        <f t="shared" si="1679"/>
        <v>0</v>
      </c>
      <c r="BE3402" s="36">
        <f t="shared" si="1680"/>
        <v>0</v>
      </c>
      <c r="BF3402" s="36">
        <f t="shared" si="1688"/>
        <v>3402</v>
      </c>
      <c r="BG3402" s="36">
        <f t="shared" si="1689"/>
        <v>0</v>
      </c>
      <c r="BH3402" s="36">
        <f t="shared" si="1690"/>
        <v>0</v>
      </c>
      <c r="BI3402" s="36">
        <f t="shared" si="1691"/>
        <v>0</v>
      </c>
      <c r="BJ3402" s="29">
        <f t="shared" si="1681"/>
        <v>0</v>
      </c>
      <c r="BK3402" s="29">
        <f t="shared" si="1692"/>
        <v>0</v>
      </c>
      <c r="BL3402" s="29">
        <f t="shared" si="1693"/>
        <v>0</v>
      </c>
      <c r="BM3402" s="29">
        <f t="shared" si="1694"/>
        <v>0</v>
      </c>
      <c r="BN3402" s="36">
        <f t="shared" si="1695"/>
        <v>0</v>
      </c>
      <c r="BQ3402" s="29">
        <f t="shared" si="1696"/>
        <v>0</v>
      </c>
    </row>
    <row r="3403" spans="2:69" s="35" customFormat="1" ht="30" customHeight="1" x14ac:dyDescent="0.15">
      <c r="B3403" s="31"/>
      <c r="C3403" s="32"/>
      <c r="D3403" s="71"/>
      <c r="E3403" s="72"/>
      <c r="F3403" s="72"/>
      <c r="G3403" s="72"/>
      <c r="H3403" s="72"/>
      <c r="I3403" s="72"/>
      <c r="J3403" s="72"/>
      <c r="K3403" s="72"/>
      <c r="L3403" s="72"/>
      <c r="M3403" s="72"/>
      <c r="N3403" s="73"/>
      <c r="O3403" s="33"/>
      <c r="P3403" s="31"/>
      <c r="Q3403" s="34"/>
      <c r="R3403" s="45"/>
      <c r="S3403" s="34"/>
      <c r="T3403" s="45"/>
      <c r="U3403" s="34"/>
      <c r="V3403" s="45"/>
      <c r="W3403" s="46"/>
      <c r="X3403" s="47" t="str">
        <f t="shared" si="1665"/>
        <v/>
      </c>
      <c r="Y3403" s="34"/>
      <c r="Z3403" s="45"/>
      <c r="AA3403" s="34"/>
      <c r="AB3403" s="45"/>
      <c r="AC3403" s="34"/>
      <c r="AD3403" s="45"/>
      <c r="AE3403" s="34"/>
      <c r="AF3403" s="48" t="str">
        <f t="shared" si="1666"/>
        <v/>
      </c>
      <c r="AG3403" s="34"/>
      <c r="AH3403" s="48" t="str">
        <f t="shared" si="1667"/>
        <v/>
      </c>
      <c r="AJ3403" s="48" t="str">
        <f t="shared" si="1682"/>
        <v/>
      </c>
      <c r="AK3403" s="34"/>
      <c r="AL3403" s="47" t="str">
        <f t="shared" si="1668"/>
        <v/>
      </c>
      <c r="AM3403" s="34"/>
      <c r="AN3403" s="47" t="str">
        <f t="shared" si="1669"/>
        <v/>
      </c>
      <c r="AP3403" s="36">
        <f t="shared" si="1683"/>
        <v>0</v>
      </c>
      <c r="AQ3403" s="36">
        <f t="shared" si="1670"/>
        <v>0</v>
      </c>
      <c r="AR3403" s="36">
        <f t="shared" si="1671"/>
        <v>0</v>
      </c>
      <c r="AS3403" s="36">
        <f t="shared" si="1672"/>
        <v>0</v>
      </c>
      <c r="AT3403" s="36">
        <f t="shared" si="1673"/>
        <v>0</v>
      </c>
      <c r="AU3403" s="36">
        <f t="shared" si="1674"/>
        <v>0</v>
      </c>
      <c r="AV3403" s="36">
        <f t="shared" si="1684"/>
        <v>0</v>
      </c>
      <c r="AW3403" s="36">
        <f t="shared" si="1685"/>
        <v>0</v>
      </c>
      <c r="AX3403" s="36">
        <f t="shared" si="1675"/>
        <v>0</v>
      </c>
      <c r="AY3403" s="36">
        <f t="shared" si="1686"/>
        <v>0</v>
      </c>
      <c r="AZ3403" s="36">
        <f t="shared" si="1687"/>
        <v>0</v>
      </c>
      <c r="BA3403" s="36">
        <f t="shared" si="1676"/>
        <v>0</v>
      </c>
      <c r="BB3403" s="36">
        <f t="shared" si="1677"/>
        <v>0</v>
      </c>
      <c r="BC3403" s="36">
        <f t="shared" si="1678"/>
        <v>0</v>
      </c>
      <c r="BD3403" s="36">
        <f t="shared" si="1679"/>
        <v>0</v>
      </c>
      <c r="BE3403" s="36">
        <f t="shared" si="1680"/>
        <v>0</v>
      </c>
      <c r="BF3403" s="36">
        <f t="shared" si="1688"/>
        <v>3403</v>
      </c>
      <c r="BG3403" s="36">
        <f t="shared" si="1689"/>
        <v>0</v>
      </c>
      <c r="BH3403" s="36">
        <f t="shared" si="1690"/>
        <v>0</v>
      </c>
      <c r="BI3403" s="36">
        <f t="shared" si="1691"/>
        <v>0</v>
      </c>
      <c r="BJ3403" s="29">
        <f t="shared" si="1681"/>
        <v>0</v>
      </c>
      <c r="BK3403" s="29">
        <f t="shared" si="1692"/>
        <v>0</v>
      </c>
      <c r="BL3403" s="29">
        <f t="shared" si="1693"/>
        <v>0</v>
      </c>
      <c r="BM3403" s="29">
        <f t="shared" si="1694"/>
        <v>0</v>
      </c>
      <c r="BN3403" s="36">
        <f t="shared" si="1695"/>
        <v>0</v>
      </c>
      <c r="BQ3403" s="29">
        <f t="shared" si="1696"/>
        <v>0</v>
      </c>
    </row>
    <row r="3404" spans="2:69" s="35" customFormat="1" ht="30" customHeight="1" x14ac:dyDescent="0.15">
      <c r="B3404" s="31"/>
      <c r="C3404" s="32"/>
      <c r="D3404" s="71"/>
      <c r="E3404" s="72"/>
      <c r="F3404" s="72"/>
      <c r="G3404" s="72"/>
      <c r="H3404" s="72"/>
      <c r="I3404" s="72"/>
      <c r="J3404" s="72"/>
      <c r="K3404" s="72"/>
      <c r="L3404" s="72"/>
      <c r="M3404" s="72"/>
      <c r="N3404" s="73"/>
      <c r="O3404" s="33"/>
      <c r="P3404" s="31"/>
      <c r="Q3404" s="34"/>
      <c r="R3404" s="45"/>
      <c r="S3404" s="34"/>
      <c r="T3404" s="45"/>
      <c r="U3404" s="34"/>
      <c r="V3404" s="45"/>
      <c r="W3404" s="46"/>
      <c r="X3404" s="47" t="str">
        <f t="shared" si="1665"/>
        <v/>
      </c>
      <c r="Y3404" s="34"/>
      <c r="Z3404" s="45"/>
      <c r="AA3404" s="34"/>
      <c r="AB3404" s="45"/>
      <c r="AC3404" s="34"/>
      <c r="AD3404" s="45"/>
      <c r="AE3404" s="34"/>
      <c r="AF3404" s="48" t="str">
        <f t="shared" si="1666"/>
        <v/>
      </c>
      <c r="AG3404" s="34"/>
      <c r="AH3404" s="48" t="str">
        <f t="shared" si="1667"/>
        <v/>
      </c>
      <c r="AJ3404" s="48" t="str">
        <f t="shared" si="1682"/>
        <v/>
      </c>
      <c r="AK3404" s="34"/>
      <c r="AL3404" s="47" t="str">
        <f t="shared" si="1668"/>
        <v/>
      </c>
      <c r="AM3404" s="34"/>
      <c r="AN3404" s="47" t="str">
        <f t="shared" si="1669"/>
        <v/>
      </c>
      <c r="AP3404" s="36">
        <f t="shared" si="1683"/>
        <v>0</v>
      </c>
      <c r="AQ3404" s="36">
        <f t="shared" si="1670"/>
        <v>0</v>
      </c>
      <c r="AR3404" s="36">
        <f t="shared" si="1671"/>
        <v>0</v>
      </c>
      <c r="AS3404" s="36">
        <f t="shared" si="1672"/>
        <v>0</v>
      </c>
      <c r="AT3404" s="36">
        <f t="shared" si="1673"/>
        <v>0</v>
      </c>
      <c r="AU3404" s="36">
        <f t="shared" si="1674"/>
        <v>0</v>
      </c>
      <c r="AV3404" s="36">
        <f t="shared" si="1684"/>
        <v>0</v>
      </c>
      <c r="AW3404" s="36">
        <f t="shared" si="1685"/>
        <v>0</v>
      </c>
      <c r="AX3404" s="36">
        <f t="shared" si="1675"/>
        <v>0</v>
      </c>
      <c r="AY3404" s="36">
        <f t="shared" si="1686"/>
        <v>0</v>
      </c>
      <c r="AZ3404" s="36">
        <f t="shared" si="1687"/>
        <v>0</v>
      </c>
      <c r="BA3404" s="36">
        <f t="shared" si="1676"/>
        <v>0</v>
      </c>
      <c r="BB3404" s="36">
        <f t="shared" si="1677"/>
        <v>0</v>
      </c>
      <c r="BC3404" s="36">
        <f t="shared" si="1678"/>
        <v>0</v>
      </c>
      <c r="BD3404" s="36">
        <f t="shared" si="1679"/>
        <v>0</v>
      </c>
      <c r="BE3404" s="36">
        <f t="shared" si="1680"/>
        <v>0</v>
      </c>
      <c r="BF3404" s="36">
        <f t="shared" si="1688"/>
        <v>3404</v>
      </c>
      <c r="BG3404" s="36">
        <f t="shared" si="1689"/>
        <v>0</v>
      </c>
      <c r="BH3404" s="36">
        <f t="shared" si="1690"/>
        <v>0</v>
      </c>
      <c r="BI3404" s="36">
        <f t="shared" si="1691"/>
        <v>0</v>
      </c>
      <c r="BJ3404" s="29">
        <f t="shared" si="1681"/>
        <v>0</v>
      </c>
      <c r="BK3404" s="29">
        <f t="shared" si="1692"/>
        <v>0</v>
      </c>
      <c r="BL3404" s="29">
        <f t="shared" si="1693"/>
        <v>0</v>
      </c>
      <c r="BM3404" s="29">
        <f t="shared" si="1694"/>
        <v>0</v>
      </c>
      <c r="BN3404" s="36">
        <f t="shared" si="1695"/>
        <v>0</v>
      </c>
      <c r="BQ3404" s="29">
        <f t="shared" si="1696"/>
        <v>0</v>
      </c>
    </row>
    <row r="3405" spans="2:69" s="35" customFormat="1" ht="30" customHeight="1" x14ac:dyDescent="0.15">
      <c r="B3405" s="31"/>
      <c r="C3405" s="32"/>
      <c r="D3405" s="71"/>
      <c r="E3405" s="72"/>
      <c r="F3405" s="72"/>
      <c r="G3405" s="72"/>
      <c r="H3405" s="72"/>
      <c r="I3405" s="72"/>
      <c r="J3405" s="72"/>
      <c r="K3405" s="72"/>
      <c r="L3405" s="72"/>
      <c r="M3405" s="72"/>
      <c r="N3405" s="73"/>
      <c r="O3405" s="33"/>
      <c r="P3405" s="31"/>
      <c r="Q3405" s="34"/>
      <c r="R3405" s="45"/>
      <c r="S3405" s="34"/>
      <c r="T3405" s="45"/>
      <c r="U3405" s="34"/>
      <c r="V3405" s="45"/>
      <c r="W3405" s="46"/>
      <c r="X3405" s="47" t="str">
        <f t="shared" si="1665"/>
        <v/>
      </c>
      <c r="Y3405" s="34"/>
      <c r="Z3405" s="45"/>
      <c r="AA3405" s="34"/>
      <c r="AB3405" s="45"/>
      <c r="AC3405" s="34"/>
      <c r="AD3405" s="45"/>
      <c r="AE3405" s="34"/>
      <c r="AF3405" s="48" t="str">
        <f t="shared" si="1666"/>
        <v/>
      </c>
      <c r="AG3405" s="34"/>
      <c r="AH3405" s="48" t="str">
        <f t="shared" si="1667"/>
        <v/>
      </c>
      <c r="AJ3405" s="48" t="str">
        <f t="shared" si="1682"/>
        <v/>
      </c>
      <c r="AK3405" s="34"/>
      <c r="AL3405" s="47" t="str">
        <f t="shared" si="1668"/>
        <v/>
      </c>
      <c r="AM3405" s="34"/>
      <c r="AN3405" s="47" t="str">
        <f t="shared" si="1669"/>
        <v/>
      </c>
      <c r="AP3405" s="36">
        <f t="shared" si="1683"/>
        <v>0</v>
      </c>
      <c r="AQ3405" s="36">
        <f t="shared" si="1670"/>
        <v>0</v>
      </c>
      <c r="AR3405" s="36">
        <f t="shared" si="1671"/>
        <v>0</v>
      </c>
      <c r="AS3405" s="36">
        <f t="shared" si="1672"/>
        <v>0</v>
      </c>
      <c r="AT3405" s="36">
        <f t="shared" si="1673"/>
        <v>0</v>
      </c>
      <c r="AU3405" s="36">
        <f t="shared" si="1674"/>
        <v>0</v>
      </c>
      <c r="AV3405" s="36">
        <f t="shared" si="1684"/>
        <v>0</v>
      </c>
      <c r="AW3405" s="36">
        <f t="shared" si="1685"/>
        <v>0</v>
      </c>
      <c r="AX3405" s="36">
        <f t="shared" si="1675"/>
        <v>0</v>
      </c>
      <c r="AY3405" s="36">
        <f t="shared" si="1686"/>
        <v>0</v>
      </c>
      <c r="AZ3405" s="36">
        <f t="shared" si="1687"/>
        <v>0</v>
      </c>
      <c r="BA3405" s="36">
        <f t="shared" si="1676"/>
        <v>0</v>
      </c>
      <c r="BB3405" s="36">
        <f t="shared" si="1677"/>
        <v>0</v>
      </c>
      <c r="BC3405" s="36">
        <f t="shared" si="1678"/>
        <v>0</v>
      </c>
      <c r="BD3405" s="36">
        <f t="shared" si="1679"/>
        <v>0</v>
      </c>
      <c r="BE3405" s="36">
        <f t="shared" si="1680"/>
        <v>0</v>
      </c>
      <c r="BF3405" s="36">
        <f t="shared" si="1688"/>
        <v>3405</v>
      </c>
      <c r="BG3405" s="36">
        <f t="shared" si="1689"/>
        <v>0</v>
      </c>
      <c r="BH3405" s="36">
        <f t="shared" si="1690"/>
        <v>0</v>
      </c>
      <c r="BI3405" s="36">
        <f t="shared" si="1691"/>
        <v>0</v>
      </c>
      <c r="BJ3405" s="29">
        <f t="shared" si="1681"/>
        <v>0</v>
      </c>
      <c r="BK3405" s="29">
        <f t="shared" si="1692"/>
        <v>0</v>
      </c>
      <c r="BL3405" s="29">
        <f t="shared" si="1693"/>
        <v>0</v>
      </c>
      <c r="BM3405" s="29">
        <f t="shared" si="1694"/>
        <v>0</v>
      </c>
      <c r="BN3405" s="36">
        <f t="shared" si="1695"/>
        <v>0</v>
      </c>
      <c r="BQ3405" s="29">
        <f t="shared" si="1696"/>
        <v>0</v>
      </c>
    </row>
    <row r="3406" spans="2:69" s="35" customFormat="1" ht="30" customHeight="1" x14ac:dyDescent="0.15">
      <c r="B3406" s="31"/>
      <c r="C3406" s="32"/>
      <c r="D3406" s="71"/>
      <c r="E3406" s="72"/>
      <c r="F3406" s="72"/>
      <c r="G3406" s="72"/>
      <c r="H3406" s="72"/>
      <c r="I3406" s="72"/>
      <c r="J3406" s="72"/>
      <c r="K3406" s="72"/>
      <c r="L3406" s="72"/>
      <c r="M3406" s="72"/>
      <c r="N3406" s="73"/>
      <c r="O3406" s="33"/>
      <c r="P3406" s="31"/>
      <c r="Q3406" s="34"/>
      <c r="R3406" s="45"/>
      <c r="S3406" s="34"/>
      <c r="T3406" s="45"/>
      <c r="U3406" s="34"/>
      <c r="V3406" s="45"/>
      <c r="W3406" s="46"/>
      <c r="X3406" s="47" t="str">
        <f t="shared" si="1665"/>
        <v/>
      </c>
      <c r="Y3406" s="34"/>
      <c r="Z3406" s="45"/>
      <c r="AA3406" s="34"/>
      <c r="AB3406" s="45"/>
      <c r="AC3406" s="34"/>
      <c r="AD3406" s="45"/>
      <c r="AE3406" s="34"/>
      <c r="AF3406" s="48" t="str">
        <f t="shared" si="1666"/>
        <v/>
      </c>
      <c r="AG3406" s="34"/>
      <c r="AH3406" s="48" t="str">
        <f t="shared" si="1667"/>
        <v/>
      </c>
      <c r="AJ3406" s="48" t="str">
        <f t="shared" si="1682"/>
        <v/>
      </c>
      <c r="AK3406" s="34"/>
      <c r="AL3406" s="47" t="str">
        <f t="shared" si="1668"/>
        <v/>
      </c>
      <c r="AM3406" s="34"/>
      <c r="AN3406" s="47" t="str">
        <f t="shared" si="1669"/>
        <v/>
      </c>
      <c r="AP3406" s="36">
        <f t="shared" si="1683"/>
        <v>0</v>
      </c>
      <c r="AQ3406" s="36">
        <f t="shared" si="1670"/>
        <v>0</v>
      </c>
      <c r="AR3406" s="36">
        <f t="shared" si="1671"/>
        <v>0</v>
      </c>
      <c r="AS3406" s="36">
        <f t="shared" si="1672"/>
        <v>0</v>
      </c>
      <c r="AT3406" s="36">
        <f t="shared" si="1673"/>
        <v>0</v>
      </c>
      <c r="AU3406" s="36">
        <f t="shared" si="1674"/>
        <v>0</v>
      </c>
      <c r="AV3406" s="36">
        <f t="shared" si="1684"/>
        <v>0</v>
      </c>
      <c r="AW3406" s="36">
        <f t="shared" si="1685"/>
        <v>0</v>
      </c>
      <c r="AX3406" s="36">
        <f t="shared" si="1675"/>
        <v>0</v>
      </c>
      <c r="AY3406" s="36">
        <f t="shared" si="1686"/>
        <v>0</v>
      </c>
      <c r="AZ3406" s="36">
        <f t="shared" si="1687"/>
        <v>0</v>
      </c>
      <c r="BA3406" s="36">
        <f t="shared" si="1676"/>
        <v>0</v>
      </c>
      <c r="BB3406" s="36">
        <f t="shared" si="1677"/>
        <v>0</v>
      </c>
      <c r="BC3406" s="36">
        <f t="shared" si="1678"/>
        <v>0</v>
      </c>
      <c r="BD3406" s="36">
        <f t="shared" si="1679"/>
        <v>0</v>
      </c>
      <c r="BE3406" s="36">
        <f t="shared" si="1680"/>
        <v>0</v>
      </c>
      <c r="BF3406" s="36">
        <f t="shared" si="1688"/>
        <v>3406</v>
      </c>
      <c r="BG3406" s="36">
        <f t="shared" si="1689"/>
        <v>0</v>
      </c>
      <c r="BH3406" s="36">
        <f t="shared" si="1690"/>
        <v>0</v>
      </c>
      <c r="BI3406" s="36">
        <f t="shared" si="1691"/>
        <v>0</v>
      </c>
      <c r="BJ3406" s="29">
        <f t="shared" si="1681"/>
        <v>0</v>
      </c>
      <c r="BK3406" s="29">
        <f t="shared" si="1692"/>
        <v>0</v>
      </c>
      <c r="BL3406" s="29">
        <f t="shared" si="1693"/>
        <v>0</v>
      </c>
      <c r="BM3406" s="29">
        <f t="shared" si="1694"/>
        <v>0</v>
      </c>
      <c r="BN3406" s="36">
        <f t="shared" si="1695"/>
        <v>0</v>
      </c>
      <c r="BQ3406" s="29">
        <f t="shared" si="1696"/>
        <v>0</v>
      </c>
    </row>
    <row r="3407" spans="2:69" s="35" customFormat="1" ht="30" customHeight="1" x14ac:dyDescent="0.15">
      <c r="B3407" s="31"/>
      <c r="C3407" s="32"/>
      <c r="D3407" s="71"/>
      <c r="E3407" s="72"/>
      <c r="F3407" s="72"/>
      <c r="G3407" s="72"/>
      <c r="H3407" s="72"/>
      <c r="I3407" s="72"/>
      <c r="J3407" s="72"/>
      <c r="K3407" s="72"/>
      <c r="L3407" s="72"/>
      <c r="M3407" s="72"/>
      <c r="N3407" s="73"/>
      <c r="O3407" s="33"/>
      <c r="P3407" s="31"/>
      <c r="Q3407" s="34"/>
      <c r="R3407" s="45"/>
      <c r="S3407" s="34"/>
      <c r="T3407" s="45"/>
      <c r="U3407" s="34"/>
      <c r="V3407" s="45"/>
      <c r="W3407" s="46"/>
      <c r="X3407" s="47" t="str">
        <f t="shared" si="1665"/>
        <v/>
      </c>
      <c r="Y3407" s="34"/>
      <c r="Z3407" s="45"/>
      <c r="AA3407" s="34"/>
      <c r="AB3407" s="45"/>
      <c r="AC3407" s="34"/>
      <c r="AD3407" s="45"/>
      <c r="AE3407" s="34"/>
      <c r="AF3407" s="48" t="str">
        <f t="shared" si="1666"/>
        <v/>
      </c>
      <c r="AG3407" s="34"/>
      <c r="AH3407" s="48" t="str">
        <f t="shared" si="1667"/>
        <v/>
      </c>
      <c r="AJ3407" s="48" t="str">
        <f t="shared" si="1682"/>
        <v/>
      </c>
      <c r="AK3407" s="34"/>
      <c r="AL3407" s="47" t="str">
        <f t="shared" si="1668"/>
        <v/>
      </c>
      <c r="AM3407" s="34"/>
      <c r="AN3407" s="47" t="str">
        <f t="shared" si="1669"/>
        <v/>
      </c>
      <c r="AP3407" s="36">
        <f t="shared" si="1683"/>
        <v>0</v>
      </c>
      <c r="AQ3407" s="36">
        <f t="shared" si="1670"/>
        <v>0</v>
      </c>
      <c r="AR3407" s="36">
        <f t="shared" si="1671"/>
        <v>0</v>
      </c>
      <c r="AS3407" s="36">
        <f t="shared" si="1672"/>
        <v>0</v>
      </c>
      <c r="AT3407" s="36">
        <f t="shared" si="1673"/>
        <v>0</v>
      </c>
      <c r="AU3407" s="36">
        <f t="shared" si="1674"/>
        <v>0</v>
      </c>
      <c r="AV3407" s="36">
        <f t="shared" si="1684"/>
        <v>0</v>
      </c>
      <c r="AW3407" s="36">
        <f t="shared" si="1685"/>
        <v>0</v>
      </c>
      <c r="AX3407" s="36">
        <f t="shared" si="1675"/>
        <v>0</v>
      </c>
      <c r="AY3407" s="36">
        <f t="shared" si="1686"/>
        <v>0</v>
      </c>
      <c r="AZ3407" s="36">
        <f t="shared" si="1687"/>
        <v>0</v>
      </c>
      <c r="BA3407" s="36">
        <f t="shared" si="1676"/>
        <v>0</v>
      </c>
      <c r="BB3407" s="36">
        <f t="shared" si="1677"/>
        <v>0</v>
      </c>
      <c r="BC3407" s="36">
        <f t="shared" si="1678"/>
        <v>0</v>
      </c>
      <c r="BD3407" s="36">
        <f t="shared" si="1679"/>
        <v>0</v>
      </c>
      <c r="BE3407" s="36">
        <f t="shared" si="1680"/>
        <v>0</v>
      </c>
      <c r="BF3407" s="36">
        <f t="shared" si="1688"/>
        <v>3407</v>
      </c>
      <c r="BG3407" s="36">
        <f t="shared" si="1689"/>
        <v>0</v>
      </c>
      <c r="BH3407" s="36">
        <f t="shared" si="1690"/>
        <v>0</v>
      </c>
      <c r="BI3407" s="36">
        <f t="shared" si="1691"/>
        <v>0</v>
      </c>
      <c r="BJ3407" s="29">
        <f t="shared" si="1681"/>
        <v>0</v>
      </c>
      <c r="BK3407" s="29">
        <f t="shared" si="1692"/>
        <v>0</v>
      </c>
      <c r="BL3407" s="29">
        <f t="shared" si="1693"/>
        <v>0</v>
      </c>
      <c r="BM3407" s="29">
        <f t="shared" si="1694"/>
        <v>0</v>
      </c>
      <c r="BN3407" s="36">
        <f t="shared" si="1695"/>
        <v>0</v>
      </c>
      <c r="BQ3407" s="29">
        <f t="shared" si="1696"/>
        <v>0</v>
      </c>
    </row>
    <row r="3408" spans="2:69" s="35" customFormat="1" ht="30" customHeight="1" x14ac:dyDescent="0.15">
      <c r="B3408" s="31"/>
      <c r="C3408" s="32"/>
      <c r="D3408" s="71"/>
      <c r="E3408" s="72"/>
      <c r="F3408" s="72"/>
      <c r="G3408" s="72"/>
      <c r="H3408" s="72"/>
      <c r="I3408" s="72"/>
      <c r="J3408" s="72"/>
      <c r="K3408" s="72"/>
      <c r="L3408" s="72"/>
      <c r="M3408" s="72"/>
      <c r="N3408" s="73"/>
      <c r="O3408" s="33"/>
      <c r="P3408" s="31"/>
      <c r="Q3408" s="34"/>
      <c r="R3408" s="45"/>
      <c r="S3408" s="34"/>
      <c r="T3408" s="45"/>
      <c r="U3408" s="34"/>
      <c r="V3408" s="45"/>
      <c r="W3408" s="46"/>
      <c r="X3408" s="47" t="str">
        <f t="shared" si="1665"/>
        <v/>
      </c>
      <c r="Y3408" s="34"/>
      <c r="Z3408" s="45"/>
      <c r="AA3408" s="34"/>
      <c r="AB3408" s="45"/>
      <c r="AC3408" s="34"/>
      <c r="AD3408" s="45"/>
      <c r="AE3408" s="34"/>
      <c r="AF3408" s="48" t="str">
        <f t="shared" si="1666"/>
        <v/>
      </c>
      <c r="AG3408" s="34"/>
      <c r="AH3408" s="48" t="str">
        <f t="shared" si="1667"/>
        <v/>
      </c>
      <c r="AJ3408" s="48" t="str">
        <f t="shared" si="1682"/>
        <v/>
      </c>
      <c r="AK3408" s="34"/>
      <c r="AL3408" s="47" t="str">
        <f t="shared" si="1668"/>
        <v/>
      </c>
      <c r="AM3408" s="34"/>
      <c r="AN3408" s="47" t="str">
        <f t="shared" si="1669"/>
        <v/>
      </c>
      <c r="AP3408" s="36">
        <f t="shared" si="1683"/>
        <v>0</v>
      </c>
      <c r="AQ3408" s="36">
        <f t="shared" si="1670"/>
        <v>0</v>
      </c>
      <c r="AR3408" s="36">
        <f t="shared" si="1671"/>
        <v>0</v>
      </c>
      <c r="AS3408" s="36">
        <f t="shared" si="1672"/>
        <v>0</v>
      </c>
      <c r="AT3408" s="36">
        <f t="shared" si="1673"/>
        <v>0</v>
      </c>
      <c r="AU3408" s="36">
        <f t="shared" si="1674"/>
        <v>0</v>
      </c>
      <c r="AV3408" s="36">
        <f t="shared" si="1684"/>
        <v>0</v>
      </c>
      <c r="AW3408" s="36">
        <f t="shared" si="1685"/>
        <v>0</v>
      </c>
      <c r="AX3408" s="36">
        <f t="shared" si="1675"/>
        <v>0</v>
      </c>
      <c r="AY3408" s="36">
        <f t="shared" si="1686"/>
        <v>0</v>
      </c>
      <c r="AZ3408" s="36">
        <f t="shared" si="1687"/>
        <v>0</v>
      </c>
      <c r="BA3408" s="36">
        <f t="shared" si="1676"/>
        <v>0</v>
      </c>
      <c r="BB3408" s="36">
        <f t="shared" si="1677"/>
        <v>0</v>
      </c>
      <c r="BC3408" s="36">
        <f t="shared" si="1678"/>
        <v>0</v>
      </c>
      <c r="BD3408" s="36">
        <f t="shared" si="1679"/>
        <v>0</v>
      </c>
      <c r="BE3408" s="36">
        <f t="shared" si="1680"/>
        <v>0</v>
      </c>
      <c r="BF3408" s="36">
        <f t="shared" si="1688"/>
        <v>3408</v>
      </c>
      <c r="BG3408" s="36">
        <f t="shared" si="1689"/>
        <v>0</v>
      </c>
      <c r="BH3408" s="36">
        <f t="shared" si="1690"/>
        <v>0</v>
      </c>
      <c r="BI3408" s="36">
        <f t="shared" si="1691"/>
        <v>0</v>
      </c>
      <c r="BJ3408" s="29">
        <f t="shared" si="1681"/>
        <v>0</v>
      </c>
      <c r="BK3408" s="29">
        <f t="shared" si="1692"/>
        <v>0</v>
      </c>
      <c r="BL3408" s="29">
        <f t="shared" si="1693"/>
        <v>0</v>
      </c>
      <c r="BM3408" s="29">
        <f t="shared" si="1694"/>
        <v>0</v>
      </c>
      <c r="BN3408" s="36">
        <f t="shared" si="1695"/>
        <v>0</v>
      </c>
      <c r="BQ3408" s="29">
        <f t="shared" si="1696"/>
        <v>0</v>
      </c>
    </row>
    <row r="3409" spans="2:69" s="35" customFormat="1" ht="30" customHeight="1" x14ac:dyDescent="0.15">
      <c r="B3409" s="31"/>
      <c r="C3409" s="32"/>
      <c r="D3409" s="71"/>
      <c r="E3409" s="72"/>
      <c r="F3409" s="72"/>
      <c r="G3409" s="72"/>
      <c r="H3409" s="72"/>
      <c r="I3409" s="72"/>
      <c r="J3409" s="72"/>
      <c r="K3409" s="72"/>
      <c r="L3409" s="72"/>
      <c r="M3409" s="72"/>
      <c r="N3409" s="73"/>
      <c r="O3409" s="33"/>
      <c r="P3409" s="31"/>
      <c r="Q3409" s="34"/>
      <c r="R3409" s="45"/>
      <c r="S3409" s="34"/>
      <c r="T3409" s="45"/>
      <c r="U3409" s="34"/>
      <c r="V3409" s="45"/>
      <c r="W3409" s="46"/>
      <c r="X3409" s="47" t="str">
        <f t="shared" si="1665"/>
        <v/>
      </c>
      <c r="Y3409" s="34"/>
      <c r="Z3409" s="45"/>
      <c r="AA3409" s="34"/>
      <c r="AB3409" s="45"/>
      <c r="AC3409" s="34"/>
      <c r="AD3409" s="45"/>
      <c r="AE3409" s="34"/>
      <c r="AF3409" s="48" t="str">
        <f t="shared" si="1666"/>
        <v/>
      </c>
      <c r="AG3409" s="34"/>
      <c r="AH3409" s="48" t="str">
        <f t="shared" si="1667"/>
        <v/>
      </c>
      <c r="AJ3409" s="48" t="str">
        <f t="shared" si="1682"/>
        <v/>
      </c>
      <c r="AK3409" s="34"/>
      <c r="AL3409" s="47" t="str">
        <f t="shared" si="1668"/>
        <v/>
      </c>
      <c r="AM3409" s="34"/>
      <c r="AN3409" s="47" t="str">
        <f t="shared" si="1669"/>
        <v/>
      </c>
      <c r="AP3409" s="36">
        <f t="shared" si="1683"/>
        <v>0</v>
      </c>
      <c r="AQ3409" s="36">
        <f t="shared" si="1670"/>
        <v>0</v>
      </c>
      <c r="AR3409" s="36">
        <f t="shared" si="1671"/>
        <v>0</v>
      </c>
      <c r="AS3409" s="36">
        <f t="shared" si="1672"/>
        <v>0</v>
      </c>
      <c r="AT3409" s="36">
        <f t="shared" si="1673"/>
        <v>0</v>
      </c>
      <c r="AU3409" s="36">
        <f t="shared" si="1674"/>
        <v>0</v>
      </c>
      <c r="AV3409" s="36">
        <f t="shared" si="1684"/>
        <v>0</v>
      </c>
      <c r="AW3409" s="36">
        <f t="shared" si="1685"/>
        <v>0</v>
      </c>
      <c r="AX3409" s="36">
        <f t="shared" si="1675"/>
        <v>0</v>
      </c>
      <c r="AY3409" s="36">
        <f t="shared" si="1686"/>
        <v>0</v>
      </c>
      <c r="AZ3409" s="36">
        <f t="shared" si="1687"/>
        <v>0</v>
      </c>
      <c r="BA3409" s="36">
        <f t="shared" si="1676"/>
        <v>0</v>
      </c>
      <c r="BB3409" s="36">
        <f t="shared" si="1677"/>
        <v>0</v>
      </c>
      <c r="BC3409" s="36">
        <f t="shared" si="1678"/>
        <v>0</v>
      </c>
      <c r="BD3409" s="36">
        <f t="shared" si="1679"/>
        <v>0</v>
      </c>
      <c r="BE3409" s="36">
        <f t="shared" si="1680"/>
        <v>0</v>
      </c>
      <c r="BF3409" s="36">
        <f t="shared" si="1688"/>
        <v>3409</v>
      </c>
      <c r="BG3409" s="36">
        <f t="shared" si="1689"/>
        <v>0</v>
      </c>
      <c r="BH3409" s="36">
        <f t="shared" si="1690"/>
        <v>0</v>
      </c>
      <c r="BI3409" s="36">
        <f t="shared" si="1691"/>
        <v>0</v>
      </c>
      <c r="BJ3409" s="29">
        <f t="shared" si="1681"/>
        <v>0</v>
      </c>
      <c r="BK3409" s="29">
        <f t="shared" si="1692"/>
        <v>0</v>
      </c>
      <c r="BL3409" s="29">
        <f t="shared" si="1693"/>
        <v>0</v>
      </c>
      <c r="BM3409" s="29">
        <f t="shared" si="1694"/>
        <v>0</v>
      </c>
      <c r="BN3409" s="36">
        <f t="shared" si="1695"/>
        <v>0</v>
      </c>
      <c r="BQ3409" s="29">
        <f t="shared" si="1696"/>
        <v>0</v>
      </c>
    </row>
    <row r="3410" spans="2:69" s="35" customFormat="1" ht="30" customHeight="1" x14ac:dyDescent="0.15">
      <c r="B3410" s="31"/>
      <c r="C3410" s="32"/>
      <c r="D3410" s="71"/>
      <c r="E3410" s="72"/>
      <c r="F3410" s="72"/>
      <c r="G3410" s="72"/>
      <c r="H3410" s="72"/>
      <c r="I3410" s="72"/>
      <c r="J3410" s="72"/>
      <c r="K3410" s="72"/>
      <c r="L3410" s="72"/>
      <c r="M3410" s="72"/>
      <c r="N3410" s="73"/>
      <c r="O3410" s="33"/>
      <c r="P3410" s="31"/>
      <c r="Q3410" s="34"/>
      <c r="R3410" s="45"/>
      <c r="S3410" s="34"/>
      <c r="T3410" s="45"/>
      <c r="U3410" s="34"/>
      <c r="V3410" s="45"/>
      <c r="W3410" s="46"/>
      <c r="X3410" s="47" t="str">
        <f t="shared" si="1665"/>
        <v/>
      </c>
      <c r="Y3410" s="34"/>
      <c r="Z3410" s="45"/>
      <c r="AA3410" s="34"/>
      <c r="AB3410" s="45"/>
      <c r="AC3410" s="34"/>
      <c r="AD3410" s="45"/>
      <c r="AE3410" s="34"/>
      <c r="AF3410" s="48" t="str">
        <f t="shared" si="1666"/>
        <v/>
      </c>
      <c r="AG3410" s="34"/>
      <c r="AH3410" s="48" t="str">
        <f t="shared" si="1667"/>
        <v/>
      </c>
      <c r="AJ3410" s="48" t="str">
        <f t="shared" si="1682"/>
        <v/>
      </c>
      <c r="AK3410" s="34"/>
      <c r="AL3410" s="47" t="str">
        <f t="shared" si="1668"/>
        <v/>
      </c>
      <c r="AM3410" s="34"/>
      <c r="AN3410" s="47" t="str">
        <f t="shared" si="1669"/>
        <v/>
      </c>
      <c r="AP3410" s="36">
        <f t="shared" si="1683"/>
        <v>0</v>
      </c>
      <c r="AQ3410" s="36">
        <f t="shared" si="1670"/>
        <v>0</v>
      </c>
      <c r="AR3410" s="36">
        <f t="shared" si="1671"/>
        <v>0</v>
      </c>
      <c r="AS3410" s="36">
        <f t="shared" si="1672"/>
        <v>0</v>
      </c>
      <c r="AT3410" s="36">
        <f t="shared" si="1673"/>
        <v>0</v>
      </c>
      <c r="AU3410" s="36">
        <f t="shared" si="1674"/>
        <v>0</v>
      </c>
      <c r="AV3410" s="36">
        <f t="shared" si="1684"/>
        <v>0</v>
      </c>
      <c r="AW3410" s="36">
        <f t="shared" si="1685"/>
        <v>0</v>
      </c>
      <c r="AX3410" s="36">
        <f t="shared" si="1675"/>
        <v>0</v>
      </c>
      <c r="AY3410" s="36">
        <f t="shared" si="1686"/>
        <v>0</v>
      </c>
      <c r="AZ3410" s="36">
        <f t="shared" si="1687"/>
        <v>0</v>
      </c>
      <c r="BA3410" s="36">
        <f t="shared" si="1676"/>
        <v>0</v>
      </c>
      <c r="BB3410" s="36">
        <f t="shared" si="1677"/>
        <v>0</v>
      </c>
      <c r="BC3410" s="36">
        <f t="shared" si="1678"/>
        <v>0</v>
      </c>
      <c r="BD3410" s="36">
        <f t="shared" si="1679"/>
        <v>0</v>
      </c>
      <c r="BE3410" s="36">
        <f t="shared" si="1680"/>
        <v>0</v>
      </c>
      <c r="BF3410" s="36">
        <f t="shared" si="1688"/>
        <v>3410</v>
      </c>
      <c r="BG3410" s="36">
        <f t="shared" si="1689"/>
        <v>0</v>
      </c>
      <c r="BH3410" s="36">
        <f t="shared" si="1690"/>
        <v>0</v>
      </c>
      <c r="BI3410" s="36">
        <f t="shared" si="1691"/>
        <v>0</v>
      </c>
      <c r="BJ3410" s="29">
        <f t="shared" si="1681"/>
        <v>0</v>
      </c>
      <c r="BK3410" s="29">
        <f t="shared" si="1692"/>
        <v>0</v>
      </c>
      <c r="BL3410" s="29">
        <f t="shared" si="1693"/>
        <v>0</v>
      </c>
      <c r="BM3410" s="29">
        <f t="shared" si="1694"/>
        <v>0</v>
      </c>
      <c r="BN3410" s="36">
        <f t="shared" si="1695"/>
        <v>0</v>
      </c>
      <c r="BQ3410" s="29">
        <f t="shared" si="1696"/>
        <v>0</v>
      </c>
    </row>
    <row r="3411" spans="2:69" s="35" customFormat="1" ht="30" customHeight="1" x14ac:dyDescent="0.15">
      <c r="B3411" s="31"/>
      <c r="C3411" s="32"/>
      <c r="D3411" s="71"/>
      <c r="E3411" s="72"/>
      <c r="F3411" s="72"/>
      <c r="G3411" s="72"/>
      <c r="H3411" s="72"/>
      <c r="I3411" s="72"/>
      <c r="J3411" s="72"/>
      <c r="K3411" s="72"/>
      <c r="L3411" s="72"/>
      <c r="M3411" s="72"/>
      <c r="N3411" s="73"/>
      <c r="O3411" s="33"/>
      <c r="P3411" s="31"/>
      <c r="Q3411" s="34"/>
      <c r="R3411" s="45"/>
      <c r="S3411" s="34"/>
      <c r="T3411" s="45"/>
      <c r="U3411" s="34"/>
      <c r="V3411" s="45"/>
      <c r="W3411" s="46"/>
      <c r="X3411" s="47" t="str">
        <f t="shared" si="1665"/>
        <v/>
      </c>
      <c r="Y3411" s="34"/>
      <c r="Z3411" s="45"/>
      <c r="AA3411" s="34"/>
      <c r="AB3411" s="45"/>
      <c r="AC3411" s="34"/>
      <c r="AD3411" s="45"/>
      <c r="AE3411" s="34"/>
      <c r="AF3411" s="48" t="str">
        <f t="shared" si="1666"/>
        <v/>
      </c>
      <c r="AG3411" s="34"/>
      <c r="AH3411" s="48" t="str">
        <f t="shared" si="1667"/>
        <v/>
      </c>
      <c r="AJ3411" s="48" t="str">
        <f t="shared" si="1682"/>
        <v/>
      </c>
      <c r="AK3411" s="34"/>
      <c r="AL3411" s="47" t="str">
        <f t="shared" si="1668"/>
        <v/>
      </c>
      <c r="AM3411" s="34"/>
      <c r="AN3411" s="47" t="str">
        <f t="shared" si="1669"/>
        <v/>
      </c>
      <c r="AP3411" s="36">
        <f t="shared" si="1683"/>
        <v>0</v>
      </c>
      <c r="AQ3411" s="36">
        <f t="shared" si="1670"/>
        <v>0</v>
      </c>
      <c r="AR3411" s="36">
        <f t="shared" si="1671"/>
        <v>0</v>
      </c>
      <c r="AS3411" s="36">
        <f t="shared" si="1672"/>
        <v>0</v>
      </c>
      <c r="AT3411" s="36">
        <f t="shared" si="1673"/>
        <v>0</v>
      </c>
      <c r="AU3411" s="36">
        <f t="shared" si="1674"/>
        <v>0</v>
      </c>
      <c r="AV3411" s="36">
        <f t="shared" si="1684"/>
        <v>0</v>
      </c>
      <c r="AW3411" s="36">
        <f t="shared" si="1685"/>
        <v>0</v>
      </c>
      <c r="AX3411" s="36">
        <f t="shared" si="1675"/>
        <v>0</v>
      </c>
      <c r="AY3411" s="36">
        <f t="shared" si="1686"/>
        <v>0</v>
      </c>
      <c r="AZ3411" s="36">
        <f t="shared" si="1687"/>
        <v>0</v>
      </c>
      <c r="BA3411" s="36">
        <f t="shared" si="1676"/>
        <v>0</v>
      </c>
      <c r="BB3411" s="36">
        <f t="shared" si="1677"/>
        <v>0</v>
      </c>
      <c r="BC3411" s="36">
        <f t="shared" si="1678"/>
        <v>0</v>
      </c>
      <c r="BD3411" s="36">
        <f t="shared" si="1679"/>
        <v>0</v>
      </c>
      <c r="BE3411" s="36">
        <f t="shared" si="1680"/>
        <v>0</v>
      </c>
      <c r="BF3411" s="36">
        <f t="shared" si="1688"/>
        <v>3411</v>
      </c>
      <c r="BG3411" s="36">
        <f t="shared" si="1689"/>
        <v>0</v>
      </c>
      <c r="BH3411" s="36">
        <f t="shared" si="1690"/>
        <v>0</v>
      </c>
      <c r="BI3411" s="36">
        <f t="shared" si="1691"/>
        <v>0</v>
      </c>
      <c r="BJ3411" s="29">
        <f t="shared" si="1681"/>
        <v>0</v>
      </c>
      <c r="BK3411" s="29">
        <f t="shared" si="1692"/>
        <v>0</v>
      </c>
      <c r="BL3411" s="29">
        <f t="shared" si="1693"/>
        <v>0</v>
      </c>
      <c r="BM3411" s="29">
        <f t="shared" si="1694"/>
        <v>0</v>
      </c>
      <c r="BN3411" s="36">
        <f t="shared" si="1695"/>
        <v>0</v>
      </c>
      <c r="BQ3411" s="29">
        <f t="shared" si="1696"/>
        <v>0</v>
      </c>
    </row>
    <row r="3412" spans="2:69" s="35" customFormat="1" ht="30" customHeight="1" x14ac:dyDescent="0.15">
      <c r="B3412" s="31"/>
      <c r="C3412" s="32"/>
      <c r="D3412" s="71"/>
      <c r="E3412" s="72"/>
      <c r="F3412" s="72"/>
      <c r="G3412" s="72"/>
      <c r="H3412" s="72"/>
      <c r="I3412" s="72"/>
      <c r="J3412" s="72"/>
      <c r="K3412" s="72"/>
      <c r="L3412" s="72"/>
      <c r="M3412" s="72"/>
      <c r="N3412" s="73"/>
      <c r="O3412" s="33"/>
      <c r="P3412" s="31"/>
      <c r="Q3412" s="34"/>
      <c r="R3412" s="45"/>
      <c r="S3412" s="34"/>
      <c r="T3412" s="45"/>
      <c r="U3412" s="34"/>
      <c r="V3412" s="45"/>
      <c r="W3412" s="46"/>
      <c r="X3412" s="47" t="str">
        <f t="shared" si="1665"/>
        <v/>
      </c>
      <c r="Y3412" s="34"/>
      <c r="Z3412" s="45"/>
      <c r="AA3412" s="34"/>
      <c r="AB3412" s="45"/>
      <c r="AC3412" s="34"/>
      <c r="AD3412" s="45"/>
      <c r="AE3412" s="34"/>
      <c r="AF3412" s="48" t="str">
        <f t="shared" si="1666"/>
        <v/>
      </c>
      <c r="AG3412" s="34"/>
      <c r="AH3412" s="48" t="str">
        <f t="shared" si="1667"/>
        <v/>
      </c>
      <c r="AJ3412" s="48" t="str">
        <f t="shared" si="1682"/>
        <v/>
      </c>
      <c r="AK3412" s="34"/>
      <c r="AL3412" s="47" t="str">
        <f t="shared" si="1668"/>
        <v/>
      </c>
      <c r="AM3412" s="34"/>
      <c r="AN3412" s="47" t="str">
        <f t="shared" si="1669"/>
        <v/>
      </c>
      <c r="AP3412" s="36">
        <f t="shared" si="1683"/>
        <v>0</v>
      </c>
      <c r="AQ3412" s="36">
        <f t="shared" si="1670"/>
        <v>0</v>
      </c>
      <c r="AR3412" s="36">
        <f t="shared" si="1671"/>
        <v>0</v>
      </c>
      <c r="AS3412" s="36">
        <f t="shared" si="1672"/>
        <v>0</v>
      </c>
      <c r="AT3412" s="36">
        <f t="shared" si="1673"/>
        <v>0</v>
      </c>
      <c r="AU3412" s="36">
        <f t="shared" si="1674"/>
        <v>0</v>
      </c>
      <c r="AV3412" s="36">
        <f t="shared" si="1684"/>
        <v>0</v>
      </c>
      <c r="AW3412" s="36">
        <f t="shared" si="1685"/>
        <v>0</v>
      </c>
      <c r="AX3412" s="36">
        <f t="shared" si="1675"/>
        <v>0</v>
      </c>
      <c r="AY3412" s="36">
        <f t="shared" si="1686"/>
        <v>0</v>
      </c>
      <c r="AZ3412" s="36">
        <f t="shared" si="1687"/>
        <v>0</v>
      </c>
      <c r="BA3412" s="36">
        <f t="shared" si="1676"/>
        <v>0</v>
      </c>
      <c r="BB3412" s="36">
        <f t="shared" si="1677"/>
        <v>0</v>
      </c>
      <c r="BC3412" s="36">
        <f t="shared" si="1678"/>
        <v>0</v>
      </c>
      <c r="BD3412" s="36">
        <f t="shared" si="1679"/>
        <v>0</v>
      </c>
      <c r="BE3412" s="36">
        <f t="shared" si="1680"/>
        <v>0</v>
      </c>
      <c r="BF3412" s="36">
        <f t="shared" si="1688"/>
        <v>3412</v>
      </c>
      <c r="BG3412" s="36">
        <f t="shared" si="1689"/>
        <v>0</v>
      </c>
      <c r="BH3412" s="36">
        <f t="shared" si="1690"/>
        <v>0</v>
      </c>
      <c r="BI3412" s="36">
        <f t="shared" si="1691"/>
        <v>0</v>
      </c>
      <c r="BJ3412" s="29">
        <f t="shared" si="1681"/>
        <v>0</v>
      </c>
      <c r="BK3412" s="29">
        <f t="shared" si="1692"/>
        <v>0</v>
      </c>
      <c r="BL3412" s="29">
        <f t="shared" si="1693"/>
        <v>0</v>
      </c>
      <c r="BM3412" s="29">
        <f t="shared" si="1694"/>
        <v>0</v>
      </c>
      <c r="BN3412" s="36">
        <f t="shared" si="1695"/>
        <v>0</v>
      </c>
      <c r="BQ3412" s="29">
        <f t="shared" si="1696"/>
        <v>0</v>
      </c>
    </row>
    <row r="3413" spans="2:69" s="35" customFormat="1" ht="30" customHeight="1" x14ac:dyDescent="0.15">
      <c r="B3413" s="31"/>
      <c r="C3413" s="32"/>
      <c r="D3413" s="71"/>
      <c r="E3413" s="72"/>
      <c r="F3413" s="72"/>
      <c r="G3413" s="72"/>
      <c r="H3413" s="72"/>
      <c r="I3413" s="72"/>
      <c r="J3413" s="72"/>
      <c r="K3413" s="72"/>
      <c r="L3413" s="72"/>
      <c r="M3413" s="72"/>
      <c r="N3413" s="73"/>
      <c r="O3413" s="33"/>
      <c r="P3413" s="31"/>
      <c r="Q3413" s="34"/>
      <c r="R3413" s="45"/>
      <c r="S3413" s="34"/>
      <c r="T3413" s="45"/>
      <c r="U3413" s="34"/>
      <c r="V3413" s="45"/>
      <c r="W3413" s="46"/>
      <c r="X3413" s="47" t="str">
        <f t="shared" si="1665"/>
        <v/>
      </c>
      <c r="Y3413" s="34"/>
      <c r="Z3413" s="45"/>
      <c r="AA3413" s="34"/>
      <c r="AB3413" s="45"/>
      <c r="AC3413" s="34"/>
      <c r="AD3413" s="45"/>
      <c r="AE3413" s="34"/>
      <c r="AF3413" s="48" t="str">
        <f t="shared" si="1666"/>
        <v/>
      </c>
      <c r="AG3413" s="34"/>
      <c r="AH3413" s="48" t="str">
        <f t="shared" si="1667"/>
        <v/>
      </c>
      <c r="AJ3413" s="48" t="str">
        <f t="shared" si="1682"/>
        <v/>
      </c>
      <c r="AK3413" s="34"/>
      <c r="AL3413" s="47" t="str">
        <f t="shared" si="1668"/>
        <v/>
      </c>
      <c r="AM3413" s="34"/>
      <c r="AN3413" s="47" t="str">
        <f t="shared" si="1669"/>
        <v/>
      </c>
      <c r="AP3413" s="36">
        <f t="shared" si="1683"/>
        <v>0</v>
      </c>
      <c r="AQ3413" s="36">
        <f t="shared" si="1670"/>
        <v>0</v>
      </c>
      <c r="AR3413" s="36">
        <f t="shared" si="1671"/>
        <v>0</v>
      </c>
      <c r="AS3413" s="36">
        <f t="shared" si="1672"/>
        <v>0</v>
      </c>
      <c r="AT3413" s="36">
        <f t="shared" si="1673"/>
        <v>0</v>
      </c>
      <c r="AU3413" s="36">
        <f t="shared" si="1674"/>
        <v>0</v>
      </c>
      <c r="AV3413" s="36">
        <f t="shared" si="1684"/>
        <v>0</v>
      </c>
      <c r="AW3413" s="36">
        <f t="shared" si="1685"/>
        <v>0</v>
      </c>
      <c r="AX3413" s="36">
        <f t="shared" si="1675"/>
        <v>0</v>
      </c>
      <c r="AY3413" s="36">
        <f t="shared" si="1686"/>
        <v>0</v>
      </c>
      <c r="AZ3413" s="36">
        <f t="shared" si="1687"/>
        <v>0</v>
      </c>
      <c r="BA3413" s="36">
        <f t="shared" si="1676"/>
        <v>0</v>
      </c>
      <c r="BB3413" s="36">
        <f t="shared" si="1677"/>
        <v>0</v>
      </c>
      <c r="BC3413" s="36">
        <f t="shared" si="1678"/>
        <v>0</v>
      </c>
      <c r="BD3413" s="36">
        <f t="shared" si="1679"/>
        <v>0</v>
      </c>
      <c r="BE3413" s="36">
        <f t="shared" si="1680"/>
        <v>0</v>
      </c>
      <c r="BF3413" s="36">
        <f t="shared" si="1688"/>
        <v>3413</v>
      </c>
      <c r="BG3413" s="36">
        <f t="shared" si="1689"/>
        <v>0</v>
      </c>
      <c r="BH3413" s="36">
        <f t="shared" si="1690"/>
        <v>0</v>
      </c>
      <c r="BI3413" s="36">
        <f t="shared" si="1691"/>
        <v>0</v>
      </c>
      <c r="BJ3413" s="29">
        <f t="shared" si="1681"/>
        <v>0</v>
      </c>
      <c r="BK3413" s="29">
        <f t="shared" si="1692"/>
        <v>0</v>
      </c>
      <c r="BL3413" s="29">
        <f t="shared" si="1693"/>
        <v>0</v>
      </c>
      <c r="BM3413" s="29">
        <f t="shared" si="1694"/>
        <v>0</v>
      </c>
      <c r="BN3413" s="36">
        <f t="shared" si="1695"/>
        <v>0</v>
      </c>
      <c r="BQ3413" s="29">
        <f t="shared" si="1696"/>
        <v>0</v>
      </c>
    </row>
    <row r="3414" spans="2:69" s="35" customFormat="1" ht="30" customHeight="1" x14ac:dyDescent="0.15">
      <c r="B3414" s="31"/>
      <c r="C3414" s="32"/>
      <c r="D3414" s="71"/>
      <c r="E3414" s="72"/>
      <c r="F3414" s="72"/>
      <c r="G3414" s="72"/>
      <c r="H3414" s="72"/>
      <c r="I3414" s="72"/>
      <c r="J3414" s="72"/>
      <c r="K3414" s="72"/>
      <c r="L3414" s="72"/>
      <c r="M3414" s="72"/>
      <c r="N3414" s="73"/>
      <c r="O3414" s="33"/>
      <c r="P3414" s="31"/>
      <c r="Q3414" s="34"/>
      <c r="R3414" s="45"/>
      <c r="S3414" s="34"/>
      <c r="T3414" s="45"/>
      <c r="U3414" s="34"/>
      <c r="V3414" s="45"/>
      <c r="W3414" s="46"/>
      <c r="X3414" s="47" t="str">
        <f t="shared" si="1665"/>
        <v/>
      </c>
      <c r="Y3414" s="34"/>
      <c r="Z3414" s="45"/>
      <c r="AA3414" s="34"/>
      <c r="AB3414" s="45"/>
      <c r="AC3414" s="34"/>
      <c r="AD3414" s="45"/>
      <c r="AE3414" s="34"/>
      <c r="AF3414" s="48" t="str">
        <f t="shared" si="1666"/>
        <v/>
      </c>
      <c r="AG3414" s="34"/>
      <c r="AH3414" s="48" t="str">
        <f t="shared" si="1667"/>
        <v/>
      </c>
      <c r="AJ3414" s="48" t="str">
        <f t="shared" si="1682"/>
        <v/>
      </c>
      <c r="AK3414" s="34"/>
      <c r="AL3414" s="47" t="str">
        <f t="shared" si="1668"/>
        <v/>
      </c>
      <c r="AM3414" s="34"/>
      <c r="AN3414" s="47" t="str">
        <f t="shared" si="1669"/>
        <v/>
      </c>
      <c r="AP3414" s="36">
        <f t="shared" si="1683"/>
        <v>0</v>
      </c>
      <c r="AQ3414" s="36">
        <f t="shared" si="1670"/>
        <v>0</v>
      </c>
      <c r="AR3414" s="36">
        <f t="shared" si="1671"/>
        <v>0</v>
      </c>
      <c r="AS3414" s="36">
        <f t="shared" si="1672"/>
        <v>0</v>
      </c>
      <c r="AT3414" s="36">
        <f t="shared" si="1673"/>
        <v>0</v>
      </c>
      <c r="AU3414" s="36">
        <f t="shared" si="1674"/>
        <v>0</v>
      </c>
      <c r="AV3414" s="36">
        <f t="shared" si="1684"/>
        <v>0</v>
      </c>
      <c r="AW3414" s="36">
        <f t="shared" si="1685"/>
        <v>0</v>
      </c>
      <c r="AX3414" s="36">
        <f t="shared" si="1675"/>
        <v>0</v>
      </c>
      <c r="AY3414" s="36">
        <f t="shared" si="1686"/>
        <v>0</v>
      </c>
      <c r="AZ3414" s="36">
        <f t="shared" si="1687"/>
        <v>0</v>
      </c>
      <c r="BA3414" s="36">
        <f t="shared" si="1676"/>
        <v>0</v>
      </c>
      <c r="BB3414" s="36">
        <f t="shared" si="1677"/>
        <v>0</v>
      </c>
      <c r="BC3414" s="36">
        <f t="shared" si="1678"/>
        <v>0</v>
      </c>
      <c r="BD3414" s="36">
        <f t="shared" si="1679"/>
        <v>0</v>
      </c>
      <c r="BE3414" s="36">
        <f t="shared" si="1680"/>
        <v>0</v>
      </c>
      <c r="BF3414" s="36">
        <f t="shared" si="1688"/>
        <v>3414</v>
      </c>
      <c r="BG3414" s="36">
        <f t="shared" si="1689"/>
        <v>0</v>
      </c>
      <c r="BH3414" s="36">
        <f t="shared" si="1690"/>
        <v>0</v>
      </c>
      <c r="BI3414" s="36">
        <f t="shared" si="1691"/>
        <v>0</v>
      </c>
      <c r="BJ3414" s="29">
        <f t="shared" si="1681"/>
        <v>0</v>
      </c>
      <c r="BK3414" s="29">
        <f t="shared" si="1692"/>
        <v>0</v>
      </c>
      <c r="BL3414" s="29">
        <f t="shared" si="1693"/>
        <v>0</v>
      </c>
      <c r="BM3414" s="29">
        <f t="shared" si="1694"/>
        <v>0</v>
      </c>
      <c r="BN3414" s="36">
        <f t="shared" si="1695"/>
        <v>0</v>
      </c>
      <c r="BQ3414" s="29">
        <f t="shared" si="1696"/>
        <v>0</v>
      </c>
    </row>
    <row r="3415" spans="2:69" s="35" customFormat="1" ht="30" customHeight="1" x14ac:dyDescent="0.15">
      <c r="B3415" s="31"/>
      <c r="C3415" s="32"/>
      <c r="D3415" s="71"/>
      <c r="E3415" s="72"/>
      <c r="F3415" s="72"/>
      <c r="G3415" s="72"/>
      <c r="H3415" s="72"/>
      <c r="I3415" s="72"/>
      <c r="J3415" s="72"/>
      <c r="K3415" s="72"/>
      <c r="L3415" s="72"/>
      <c r="M3415" s="72"/>
      <c r="N3415" s="73"/>
      <c r="O3415" s="33"/>
      <c r="P3415" s="31"/>
      <c r="Q3415" s="34"/>
      <c r="R3415" s="45"/>
      <c r="S3415" s="34"/>
      <c r="T3415" s="45"/>
      <c r="U3415" s="34"/>
      <c r="V3415" s="45"/>
      <c r="W3415" s="46"/>
      <c r="X3415" s="47" t="str">
        <f t="shared" si="1665"/>
        <v/>
      </c>
      <c r="Y3415" s="34"/>
      <c r="Z3415" s="45"/>
      <c r="AA3415" s="34"/>
      <c r="AB3415" s="45"/>
      <c r="AC3415" s="34"/>
      <c r="AD3415" s="45"/>
      <c r="AE3415" s="34"/>
      <c r="AF3415" s="48" t="str">
        <f t="shared" si="1666"/>
        <v/>
      </c>
      <c r="AG3415" s="34"/>
      <c r="AH3415" s="48" t="str">
        <f t="shared" si="1667"/>
        <v/>
      </c>
      <c r="AJ3415" s="48" t="str">
        <f t="shared" si="1682"/>
        <v/>
      </c>
      <c r="AK3415" s="34"/>
      <c r="AL3415" s="47" t="str">
        <f t="shared" si="1668"/>
        <v/>
      </c>
      <c r="AM3415" s="34"/>
      <c r="AN3415" s="47" t="str">
        <f t="shared" si="1669"/>
        <v/>
      </c>
      <c r="AP3415" s="36">
        <f t="shared" si="1683"/>
        <v>0</v>
      </c>
      <c r="AQ3415" s="36">
        <f t="shared" si="1670"/>
        <v>0</v>
      </c>
      <c r="AR3415" s="36">
        <f t="shared" si="1671"/>
        <v>0</v>
      </c>
      <c r="AS3415" s="36">
        <f t="shared" si="1672"/>
        <v>0</v>
      </c>
      <c r="AT3415" s="36">
        <f t="shared" si="1673"/>
        <v>0</v>
      </c>
      <c r="AU3415" s="36">
        <f t="shared" si="1674"/>
        <v>0</v>
      </c>
      <c r="AV3415" s="36">
        <f t="shared" si="1684"/>
        <v>0</v>
      </c>
      <c r="AW3415" s="36">
        <f t="shared" si="1685"/>
        <v>0</v>
      </c>
      <c r="AX3415" s="36">
        <f t="shared" si="1675"/>
        <v>0</v>
      </c>
      <c r="AY3415" s="36">
        <f t="shared" si="1686"/>
        <v>0</v>
      </c>
      <c r="AZ3415" s="36">
        <f t="shared" si="1687"/>
        <v>0</v>
      </c>
      <c r="BA3415" s="36">
        <f t="shared" si="1676"/>
        <v>0</v>
      </c>
      <c r="BB3415" s="36">
        <f t="shared" si="1677"/>
        <v>0</v>
      </c>
      <c r="BC3415" s="36">
        <f t="shared" si="1678"/>
        <v>0</v>
      </c>
      <c r="BD3415" s="36">
        <f t="shared" si="1679"/>
        <v>0</v>
      </c>
      <c r="BE3415" s="36">
        <f t="shared" si="1680"/>
        <v>0</v>
      </c>
      <c r="BF3415" s="36">
        <f t="shared" si="1688"/>
        <v>3415</v>
      </c>
      <c r="BG3415" s="36">
        <f t="shared" si="1689"/>
        <v>0</v>
      </c>
      <c r="BH3415" s="36">
        <f t="shared" si="1690"/>
        <v>0</v>
      </c>
      <c r="BI3415" s="36">
        <f t="shared" si="1691"/>
        <v>0</v>
      </c>
      <c r="BJ3415" s="29">
        <f t="shared" si="1681"/>
        <v>0</v>
      </c>
      <c r="BK3415" s="29">
        <f t="shared" si="1692"/>
        <v>0</v>
      </c>
      <c r="BL3415" s="29">
        <f t="shared" si="1693"/>
        <v>0</v>
      </c>
      <c r="BM3415" s="29">
        <f t="shared" si="1694"/>
        <v>0</v>
      </c>
      <c r="BN3415" s="36">
        <f t="shared" si="1695"/>
        <v>0</v>
      </c>
      <c r="BQ3415" s="29">
        <f t="shared" si="1696"/>
        <v>0</v>
      </c>
    </row>
    <row r="3416" spans="2:69" s="35" customFormat="1" ht="30" customHeight="1" x14ac:dyDescent="0.15">
      <c r="B3416" s="31"/>
      <c r="C3416" s="32"/>
      <c r="D3416" s="71"/>
      <c r="E3416" s="72"/>
      <c r="F3416" s="72"/>
      <c r="G3416" s="72"/>
      <c r="H3416" s="72"/>
      <c r="I3416" s="72"/>
      <c r="J3416" s="72"/>
      <c r="K3416" s="72"/>
      <c r="L3416" s="72"/>
      <c r="M3416" s="72"/>
      <c r="N3416" s="73"/>
      <c r="O3416" s="33"/>
      <c r="P3416" s="31"/>
      <c r="Q3416" s="34"/>
      <c r="R3416" s="45"/>
      <c r="S3416" s="34"/>
      <c r="T3416" s="45"/>
      <c r="U3416" s="34"/>
      <c r="V3416" s="45"/>
      <c r="W3416" s="46"/>
      <c r="X3416" s="47" t="str">
        <f t="shared" si="1665"/>
        <v/>
      </c>
      <c r="Y3416" s="34"/>
      <c r="Z3416" s="45"/>
      <c r="AA3416" s="34"/>
      <c r="AB3416" s="45"/>
      <c r="AC3416" s="34"/>
      <c r="AD3416" s="45"/>
      <c r="AE3416" s="34"/>
      <c r="AF3416" s="48" t="str">
        <f t="shared" si="1666"/>
        <v/>
      </c>
      <c r="AG3416" s="34"/>
      <c r="AH3416" s="48" t="str">
        <f t="shared" si="1667"/>
        <v/>
      </c>
      <c r="AJ3416" s="48" t="str">
        <f t="shared" si="1682"/>
        <v/>
      </c>
      <c r="AK3416" s="34"/>
      <c r="AL3416" s="47" t="str">
        <f t="shared" si="1668"/>
        <v/>
      </c>
      <c r="AM3416" s="34"/>
      <c r="AN3416" s="47" t="str">
        <f t="shared" si="1669"/>
        <v/>
      </c>
      <c r="AP3416" s="36">
        <f t="shared" si="1683"/>
        <v>0</v>
      </c>
      <c r="AQ3416" s="36">
        <f t="shared" si="1670"/>
        <v>0</v>
      </c>
      <c r="AR3416" s="36">
        <f t="shared" si="1671"/>
        <v>0</v>
      </c>
      <c r="AS3416" s="36">
        <f t="shared" si="1672"/>
        <v>0</v>
      </c>
      <c r="AT3416" s="36">
        <f t="shared" si="1673"/>
        <v>0</v>
      </c>
      <c r="AU3416" s="36">
        <f t="shared" si="1674"/>
        <v>0</v>
      </c>
      <c r="AV3416" s="36">
        <f t="shared" si="1684"/>
        <v>0</v>
      </c>
      <c r="AW3416" s="36">
        <f t="shared" si="1685"/>
        <v>0</v>
      </c>
      <c r="AX3416" s="36">
        <f t="shared" si="1675"/>
        <v>0</v>
      </c>
      <c r="AY3416" s="36">
        <f t="shared" si="1686"/>
        <v>0</v>
      </c>
      <c r="AZ3416" s="36">
        <f t="shared" si="1687"/>
        <v>0</v>
      </c>
      <c r="BA3416" s="36">
        <f t="shared" si="1676"/>
        <v>0</v>
      </c>
      <c r="BB3416" s="36">
        <f t="shared" si="1677"/>
        <v>0</v>
      </c>
      <c r="BC3416" s="36">
        <f t="shared" si="1678"/>
        <v>0</v>
      </c>
      <c r="BD3416" s="36">
        <f t="shared" si="1679"/>
        <v>0</v>
      </c>
      <c r="BE3416" s="36">
        <f t="shared" si="1680"/>
        <v>0</v>
      </c>
      <c r="BF3416" s="36">
        <f t="shared" si="1688"/>
        <v>3416</v>
      </c>
      <c r="BG3416" s="36">
        <f t="shared" si="1689"/>
        <v>0</v>
      </c>
      <c r="BH3416" s="36">
        <f t="shared" si="1690"/>
        <v>0</v>
      </c>
      <c r="BI3416" s="36">
        <f t="shared" si="1691"/>
        <v>0</v>
      </c>
      <c r="BJ3416" s="29">
        <f t="shared" si="1681"/>
        <v>0</v>
      </c>
      <c r="BK3416" s="29">
        <f t="shared" si="1692"/>
        <v>0</v>
      </c>
      <c r="BL3416" s="29">
        <f t="shared" si="1693"/>
        <v>0</v>
      </c>
      <c r="BM3416" s="29">
        <f t="shared" si="1694"/>
        <v>0</v>
      </c>
      <c r="BN3416" s="36">
        <f t="shared" si="1695"/>
        <v>0</v>
      </c>
      <c r="BQ3416" s="29">
        <f t="shared" si="1696"/>
        <v>0</v>
      </c>
    </row>
    <row r="3417" spans="2:69" s="35" customFormat="1" ht="30" customHeight="1" x14ac:dyDescent="0.15">
      <c r="B3417" s="31"/>
      <c r="C3417" s="32"/>
      <c r="D3417" s="71"/>
      <c r="E3417" s="72"/>
      <c r="F3417" s="72"/>
      <c r="G3417" s="72"/>
      <c r="H3417" s="72"/>
      <c r="I3417" s="72"/>
      <c r="J3417" s="72"/>
      <c r="K3417" s="72"/>
      <c r="L3417" s="72"/>
      <c r="M3417" s="72"/>
      <c r="N3417" s="73"/>
      <c r="O3417" s="33"/>
      <c r="P3417" s="31"/>
      <c r="Q3417" s="34"/>
      <c r="R3417" s="45"/>
      <c r="S3417" s="34"/>
      <c r="T3417" s="45"/>
      <c r="U3417" s="34"/>
      <c r="V3417" s="45"/>
      <c r="W3417" s="46"/>
      <c r="X3417" s="47" t="str">
        <f t="shared" si="1665"/>
        <v/>
      </c>
      <c r="Y3417" s="34"/>
      <c r="Z3417" s="45"/>
      <c r="AA3417" s="34"/>
      <c r="AB3417" s="45"/>
      <c r="AC3417" s="34"/>
      <c r="AD3417" s="45"/>
      <c r="AE3417" s="34"/>
      <c r="AF3417" s="48" t="str">
        <f t="shared" si="1666"/>
        <v/>
      </c>
      <c r="AG3417" s="34"/>
      <c r="AH3417" s="48" t="str">
        <f t="shared" si="1667"/>
        <v/>
      </c>
      <c r="AJ3417" s="48" t="str">
        <f t="shared" si="1682"/>
        <v/>
      </c>
      <c r="AK3417" s="34"/>
      <c r="AL3417" s="47" t="str">
        <f t="shared" si="1668"/>
        <v/>
      </c>
      <c r="AM3417" s="34"/>
      <c r="AN3417" s="47" t="str">
        <f t="shared" si="1669"/>
        <v/>
      </c>
      <c r="AP3417" s="36">
        <f t="shared" si="1683"/>
        <v>0</v>
      </c>
      <c r="AQ3417" s="36">
        <f t="shared" si="1670"/>
        <v>0</v>
      </c>
      <c r="AR3417" s="36">
        <f t="shared" si="1671"/>
        <v>0</v>
      </c>
      <c r="AS3417" s="36">
        <f t="shared" si="1672"/>
        <v>0</v>
      </c>
      <c r="AT3417" s="36">
        <f t="shared" si="1673"/>
        <v>0</v>
      </c>
      <c r="AU3417" s="36">
        <f t="shared" si="1674"/>
        <v>0</v>
      </c>
      <c r="AV3417" s="36">
        <f t="shared" si="1684"/>
        <v>0</v>
      </c>
      <c r="AW3417" s="36">
        <f t="shared" si="1685"/>
        <v>0</v>
      </c>
      <c r="AX3417" s="36">
        <f t="shared" si="1675"/>
        <v>0</v>
      </c>
      <c r="AY3417" s="36">
        <f t="shared" si="1686"/>
        <v>0</v>
      </c>
      <c r="AZ3417" s="36">
        <f t="shared" si="1687"/>
        <v>0</v>
      </c>
      <c r="BA3417" s="36">
        <f t="shared" si="1676"/>
        <v>0</v>
      </c>
      <c r="BB3417" s="36">
        <f t="shared" si="1677"/>
        <v>0</v>
      </c>
      <c r="BC3417" s="36">
        <f t="shared" si="1678"/>
        <v>0</v>
      </c>
      <c r="BD3417" s="36">
        <f t="shared" si="1679"/>
        <v>0</v>
      </c>
      <c r="BE3417" s="36">
        <f t="shared" si="1680"/>
        <v>0</v>
      </c>
      <c r="BF3417" s="36">
        <f t="shared" si="1688"/>
        <v>3417</v>
      </c>
      <c r="BG3417" s="36">
        <f t="shared" si="1689"/>
        <v>0</v>
      </c>
      <c r="BH3417" s="36">
        <f t="shared" si="1690"/>
        <v>0</v>
      </c>
      <c r="BI3417" s="36">
        <f t="shared" si="1691"/>
        <v>0</v>
      </c>
      <c r="BJ3417" s="29">
        <f t="shared" si="1681"/>
        <v>0</v>
      </c>
      <c r="BK3417" s="29">
        <f t="shared" si="1692"/>
        <v>0</v>
      </c>
      <c r="BL3417" s="29">
        <f t="shared" si="1693"/>
        <v>0</v>
      </c>
      <c r="BM3417" s="29">
        <f t="shared" si="1694"/>
        <v>0</v>
      </c>
      <c r="BN3417" s="36">
        <f t="shared" si="1695"/>
        <v>0</v>
      </c>
      <c r="BQ3417" s="29">
        <f t="shared" si="1696"/>
        <v>0</v>
      </c>
    </row>
    <row r="3418" spans="2:69" s="35" customFormat="1" ht="30" customHeight="1" x14ac:dyDescent="0.15">
      <c r="B3418" s="31"/>
      <c r="C3418" s="32"/>
      <c r="D3418" s="71"/>
      <c r="E3418" s="72"/>
      <c r="F3418" s="72"/>
      <c r="G3418" s="72"/>
      <c r="H3418" s="72"/>
      <c r="I3418" s="72"/>
      <c r="J3418" s="72"/>
      <c r="K3418" s="72"/>
      <c r="L3418" s="72"/>
      <c r="M3418" s="72"/>
      <c r="N3418" s="73"/>
      <c r="O3418" s="33"/>
      <c r="P3418" s="31"/>
      <c r="Q3418" s="34"/>
      <c r="R3418" s="45"/>
      <c r="S3418" s="34"/>
      <c r="T3418" s="45"/>
      <c r="U3418" s="34"/>
      <c r="V3418" s="45"/>
      <c r="W3418" s="46"/>
      <c r="X3418" s="47" t="str">
        <f t="shared" si="1665"/>
        <v/>
      </c>
      <c r="Y3418" s="34"/>
      <c r="Z3418" s="45"/>
      <c r="AA3418" s="34"/>
      <c r="AB3418" s="45"/>
      <c r="AC3418" s="34"/>
      <c r="AD3418" s="45"/>
      <c r="AE3418" s="34"/>
      <c r="AF3418" s="48" t="str">
        <f t="shared" si="1666"/>
        <v/>
      </c>
      <c r="AG3418" s="34"/>
      <c r="AH3418" s="48" t="str">
        <f t="shared" si="1667"/>
        <v/>
      </c>
      <c r="AJ3418" s="48" t="str">
        <f t="shared" si="1682"/>
        <v/>
      </c>
      <c r="AK3418" s="34"/>
      <c r="AL3418" s="47" t="str">
        <f t="shared" si="1668"/>
        <v/>
      </c>
      <c r="AM3418" s="34"/>
      <c r="AN3418" s="47" t="str">
        <f t="shared" si="1669"/>
        <v/>
      </c>
      <c r="AP3418" s="36">
        <f t="shared" si="1683"/>
        <v>0</v>
      </c>
      <c r="AQ3418" s="36">
        <f t="shared" si="1670"/>
        <v>0</v>
      </c>
      <c r="AR3418" s="36">
        <f t="shared" si="1671"/>
        <v>0</v>
      </c>
      <c r="AS3418" s="36">
        <f t="shared" si="1672"/>
        <v>0</v>
      </c>
      <c r="AT3418" s="36">
        <f t="shared" si="1673"/>
        <v>0</v>
      </c>
      <c r="AU3418" s="36">
        <f t="shared" si="1674"/>
        <v>0</v>
      </c>
      <c r="AV3418" s="36">
        <f t="shared" si="1684"/>
        <v>0</v>
      </c>
      <c r="AW3418" s="36">
        <f t="shared" si="1685"/>
        <v>0</v>
      </c>
      <c r="AX3418" s="36">
        <f t="shared" si="1675"/>
        <v>0</v>
      </c>
      <c r="AY3418" s="36">
        <f t="shared" si="1686"/>
        <v>0</v>
      </c>
      <c r="AZ3418" s="36">
        <f t="shared" si="1687"/>
        <v>0</v>
      </c>
      <c r="BA3418" s="36">
        <f t="shared" si="1676"/>
        <v>0</v>
      </c>
      <c r="BB3418" s="36">
        <f t="shared" si="1677"/>
        <v>0</v>
      </c>
      <c r="BC3418" s="36">
        <f t="shared" si="1678"/>
        <v>0</v>
      </c>
      <c r="BD3418" s="36">
        <f t="shared" si="1679"/>
        <v>0</v>
      </c>
      <c r="BE3418" s="36">
        <f t="shared" si="1680"/>
        <v>0</v>
      </c>
      <c r="BF3418" s="36">
        <f t="shared" si="1688"/>
        <v>3418</v>
      </c>
      <c r="BG3418" s="36">
        <f t="shared" si="1689"/>
        <v>0</v>
      </c>
      <c r="BH3418" s="36">
        <f t="shared" si="1690"/>
        <v>0</v>
      </c>
      <c r="BI3418" s="36">
        <f t="shared" si="1691"/>
        <v>0</v>
      </c>
      <c r="BJ3418" s="29">
        <f t="shared" si="1681"/>
        <v>0</v>
      </c>
      <c r="BK3418" s="29">
        <f t="shared" si="1692"/>
        <v>0</v>
      </c>
      <c r="BL3418" s="29">
        <f t="shared" si="1693"/>
        <v>0</v>
      </c>
      <c r="BM3418" s="29">
        <f t="shared" si="1694"/>
        <v>0</v>
      </c>
      <c r="BN3418" s="36">
        <f t="shared" si="1695"/>
        <v>0</v>
      </c>
      <c r="BQ3418" s="29">
        <f t="shared" si="1696"/>
        <v>0</v>
      </c>
    </row>
    <row r="3419" spans="2:69" s="35" customFormat="1" ht="30" customHeight="1" x14ac:dyDescent="0.15">
      <c r="B3419" s="31"/>
      <c r="C3419" s="32"/>
      <c r="D3419" s="71"/>
      <c r="E3419" s="72"/>
      <c r="F3419" s="72"/>
      <c r="G3419" s="72"/>
      <c r="H3419" s="72"/>
      <c r="I3419" s="72"/>
      <c r="J3419" s="72"/>
      <c r="K3419" s="72"/>
      <c r="L3419" s="72"/>
      <c r="M3419" s="72"/>
      <c r="N3419" s="73"/>
      <c r="O3419" s="33"/>
      <c r="P3419" s="31"/>
      <c r="Q3419" s="34"/>
      <c r="R3419" s="45"/>
      <c r="S3419" s="34"/>
      <c r="T3419" s="45"/>
      <c r="U3419" s="34"/>
      <c r="V3419" s="45"/>
      <c r="W3419" s="46"/>
      <c r="X3419" s="47" t="str">
        <f t="shared" si="1665"/>
        <v/>
      </c>
      <c r="Y3419" s="34"/>
      <c r="Z3419" s="45"/>
      <c r="AA3419" s="34"/>
      <c r="AB3419" s="45"/>
      <c r="AC3419" s="34"/>
      <c r="AD3419" s="45"/>
      <c r="AE3419" s="34"/>
      <c r="AF3419" s="48" t="str">
        <f t="shared" si="1666"/>
        <v/>
      </c>
      <c r="AG3419" s="34"/>
      <c r="AH3419" s="48" t="str">
        <f t="shared" si="1667"/>
        <v/>
      </c>
      <c r="AJ3419" s="48" t="str">
        <f t="shared" si="1682"/>
        <v/>
      </c>
      <c r="AK3419" s="34"/>
      <c r="AL3419" s="47" t="str">
        <f t="shared" si="1668"/>
        <v/>
      </c>
      <c r="AM3419" s="34"/>
      <c r="AN3419" s="47" t="str">
        <f t="shared" si="1669"/>
        <v/>
      </c>
      <c r="AP3419" s="36">
        <f t="shared" si="1683"/>
        <v>0</v>
      </c>
      <c r="AQ3419" s="36">
        <f t="shared" si="1670"/>
        <v>0</v>
      </c>
      <c r="AR3419" s="36">
        <f t="shared" si="1671"/>
        <v>0</v>
      </c>
      <c r="AS3419" s="36">
        <f t="shared" si="1672"/>
        <v>0</v>
      </c>
      <c r="AT3419" s="36">
        <f t="shared" si="1673"/>
        <v>0</v>
      </c>
      <c r="AU3419" s="36">
        <f t="shared" si="1674"/>
        <v>0</v>
      </c>
      <c r="AV3419" s="36">
        <f t="shared" si="1684"/>
        <v>0</v>
      </c>
      <c r="AW3419" s="36">
        <f t="shared" si="1685"/>
        <v>0</v>
      </c>
      <c r="AX3419" s="36">
        <f t="shared" si="1675"/>
        <v>0</v>
      </c>
      <c r="AY3419" s="36">
        <f t="shared" si="1686"/>
        <v>0</v>
      </c>
      <c r="AZ3419" s="36">
        <f t="shared" si="1687"/>
        <v>0</v>
      </c>
      <c r="BA3419" s="36">
        <f t="shared" si="1676"/>
        <v>0</v>
      </c>
      <c r="BB3419" s="36">
        <f t="shared" si="1677"/>
        <v>0</v>
      </c>
      <c r="BC3419" s="36">
        <f t="shared" si="1678"/>
        <v>0</v>
      </c>
      <c r="BD3419" s="36">
        <f t="shared" si="1679"/>
        <v>0</v>
      </c>
      <c r="BE3419" s="36">
        <f t="shared" si="1680"/>
        <v>0</v>
      </c>
      <c r="BF3419" s="36">
        <f t="shared" si="1688"/>
        <v>3419</v>
      </c>
      <c r="BG3419" s="36">
        <f t="shared" si="1689"/>
        <v>0</v>
      </c>
      <c r="BH3419" s="36">
        <f t="shared" si="1690"/>
        <v>0</v>
      </c>
      <c r="BI3419" s="36">
        <f t="shared" si="1691"/>
        <v>0</v>
      </c>
      <c r="BJ3419" s="29">
        <f t="shared" si="1681"/>
        <v>0</v>
      </c>
      <c r="BK3419" s="29">
        <f t="shared" si="1692"/>
        <v>0</v>
      </c>
      <c r="BL3419" s="29">
        <f t="shared" si="1693"/>
        <v>0</v>
      </c>
      <c r="BM3419" s="29">
        <f t="shared" si="1694"/>
        <v>0</v>
      </c>
      <c r="BN3419" s="36">
        <f t="shared" si="1695"/>
        <v>0</v>
      </c>
      <c r="BQ3419" s="29">
        <f t="shared" si="1696"/>
        <v>0</v>
      </c>
    </row>
    <row r="3420" spans="2:69" s="35" customFormat="1" ht="30" customHeight="1" x14ac:dyDescent="0.15">
      <c r="B3420" s="31"/>
      <c r="C3420" s="32"/>
      <c r="D3420" s="71"/>
      <c r="E3420" s="72"/>
      <c r="F3420" s="72"/>
      <c r="G3420" s="72"/>
      <c r="H3420" s="72"/>
      <c r="I3420" s="72"/>
      <c r="J3420" s="72"/>
      <c r="K3420" s="72"/>
      <c r="L3420" s="72"/>
      <c r="M3420" s="72"/>
      <c r="N3420" s="73"/>
      <c r="O3420" s="33"/>
      <c r="P3420" s="31"/>
      <c r="Q3420" s="34"/>
      <c r="R3420" s="45"/>
      <c r="S3420" s="34"/>
      <c r="T3420" s="45"/>
      <c r="U3420" s="34"/>
      <c r="V3420" s="45"/>
      <c r="W3420" s="46"/>
      <c r="X3420" s="47" t="str">
        <f t="shared" si="1665"/>
        <v/>
      </c>
      <c r="Y3420" s="34"/>
      <c r="Z3420" s="45"/>
      <c r="AA3420" s="34"/>
      <c r="AB3420" s="45"/>
      <c r="AC3420" s="34"/>
      <c r="AD3420" s="45"/>
      <c r="AE3420" s="34"/>
      <c r="AF3420" s="48" t="str">
        <f t="shared" si="1666"/>
        <v/>
      </c>
      <c r="AG3420" s="34"/>
      <c r="AH3420" s="48" t="str">
        <f t="shared" si="1667"/>
        <v/>
      </c>
      <c r="AJ3420" s="48" t="str">
        <f t="shared" si="1682"/>
        <v/>
      </c>
      <c r="AK3420" s="34"/>
      <c r="AL3420" s="47" t="str">
        <f t="shared" si="1668"/>
        <v/>
      </c>
      <c r="AM3420" s="34"/>
      <c r="AN3420" s="47" t="str">
        <f t="shared" si="1669"/>
        <v/>
      </c>
      <c r="AP3420" s="36">
        <f t="shared" si="1683"/>
        <v>0</v>
      </c>
      <c r="AQ3420" s="36">
        <f t="shared" si="1670"/>
        <v>0</v>
      </c>
      <c r="AR3420" s="36">
        <f t="shared" si="1671"/>
        <v>0</v>
      </c>
      <c r="AS3420" s="36">
        <f t="shared" si="1672"/>
        <v>0</v>
      </c>
      <c r="AT3420" s="36">
        <f t="shared" si="1673"/>
        <v>0</v>
      </c>
      <c r="AU3420" s="36">
        <f t="shared" si="1674"/>
        <v>0</v>
      </c>
      <c r="AV3420" s="36">
        <f t="shared" si="1684"/>
        <v>0</v>
      </c>
      <c r="AW3420" s="36">
        <f t="shared" si="1685"/>
        <v>0</v>
      </c>
      <c r="AX3420" s="36">
        <f t="shared" si="1675"/>
        <v>0</v>
      </c>
      <c r="AY3420" s="36">
        <f t="shared" si="1686"/>
        <v>0</v>
      </c>
      <c r="AZ3420" s="36">
        <f t="shared" si="1687"/>
        <v>0</v>
      </c>
      <c r="BA3420" s="36">
        <f t="shared" si="1676"/>
        <v>0</v>
      </c>
      <c r="BB3420" s="36">
        <f t="shared" si="1677"/>
        <v>0</v>
      </c>
      <c r="BC3420" s="36">
        <f t="shared" si="1678"/>
        <v>0</v>
      </c>
      <c r="BD3420" s="36">
        <f t="shared" si="1679"/>
        <v>0</v>
      </c>
      <c r="BE3420" s="36">
        <f t="shared" si="1680"/>
        <v>0</v>
      </c>
      <c r="BF3420" s="36">
        <f t="shared" si="1688"/>
        <v>3420</v>
      </c>
      <c r="BG3420" s="36">
        <f t="shared" si="1689"/>
        <v>0</v>
      </c>
      <c r="BH3420" s="36">
        <f t="shared" si="1690"/>
        <v>0</v>
      </c>
      <c r="BI3420" s="36">
        <f t="shared" si="1691"/>
        <v>0</v>
      </c>
      <c r="BJ3420" s="29">
        <f t="shared" si="1681"/>
        <v>0</v>
      </c>
      <c r="BK3420" s="29">
        <f t="shared" si="1692"/>
        <v>0</v>
      </c>
      <c r="BL3420" s="29">
        <f t="shared" si="1693"/>
        <v>0</v>
      </c>
      <c r="BM3420" s="29">
        <f t="shared" si="1694"/>
        <v>0</v>
      </c>
      <c r="BN3420" s="36">
        <f t="shared" si="1695"/>
        <v>0</v>
      </c>
      <c r="BQ3420" s="29">
        <f t="shared" si="1696"/>
        <v>0</v>
      </c>
    </row>
    <row r="3421" spans="2:69" s="35" customFormat="1" ht="30" customHeight="1" x14ac:dyDescent="0.15">
      <c r="B3421" s="31"/>
      <c r="C3421" s="32"/>
      <c r="D3421" s="71"/>
      <c r="E3421" s="72"/>
      <c r="F3421" s="72"/>
      <c r="G3421" s="72"/>
      <c r="H3421" s="72"/>
      <c r="I3421" s="72"/>
      <c r="J3421" s="72"/>
      <c r="K3421" s="72"/>
      <c r="L3421" s="72"/>
      <c r="M3421" s="72"/>
      <c r="N3421" s="73"/>
      <c r="O3421" s="33"/>
      <c r="P3421" s="31"/>
      <c r="Q3421" s="34"/>
      <c r="R3421" s="45"/>
      <c r="S3421" s="34"/>
      <c r="T3421" s="45"/>
      <c r="U3421" s="34"/>
      <c r="V3421" s="45"/>
      <c r="W3421" s="46"/>
      <c r="X3421" s="47" t="str">
        <f t="shared" si="1665"/>
        <v/>
      </c>
      <c r="Y3421" s="34"/>
      <c r="Z3421" s="45"/>
      <c r="AA3421" s="34"/>
      <c r="AB3421" s="45"/>
      <c r="AC3421" s="34"/>
      <c r="AD3421" s="45"/>
      <c r="AE3421" s="34"/>
      <c r="AF3421" s="48" t="str">
        <f t="shared" si="1666"/>
        <v/>
      </c>
      <c r="AG3421" s="34"/>
      <c r="AH3421" s="48" t="str">
        <f t="shared" si="1667"/>
        <v/>
      </c>
      <c r="AJ3421" s="48" t="str">
        <f t="shared" si="1682"/>
        <v/>
      </c>
      <c r="AK3421" s="34"/>
      <c r="AL3421" s="47" t="str">
        <f t="shared" si="1668"/>
        <v/>
      </c>
      <c r="AM3421" s="34"/>
      <c r="AN3421" s="47" t="str">
        <f t="shared" si="1669"/>
        <v/>
      </c>
      <c r="AP3421" s="36">
        <f t="shared" si="1683"/>
        <v>0</v>
      </c>
      <c r="AQ3421" s="36">
        <f t="shared" si="1670"/>
        <v>0</v>
      </c>
      <c r="AR3421" s="36">
        <f t="shared" si="1671"/>
        <v>0</v>
      </c>
      <c r="AS3421" s="36">
        <f t="shared" si="1672"/>
        <v>0</v>
      </c>
      <c r="AT3421" s="36">
        <f t="shared" si="1673"/>
        <v>0</v>
      </c>
      <c r="AU3421" s="36">
        <f t="shared" si="1674"/>
        <v>0</v>
      </c>
      <c r="AV3421" s="36">
        <f t="shared" si="1684"/>
        <v>0</v>
      </c>
      <c r="AW3421" s="36">
        <f t="shared" si="1685"/>
        <v>0</v>
      </c>
      <c r="AX3421" s="36">
        <f t="shared" si="1675"/>
        <v>0</v>
      </c>
      <c r="AY3421" s="36">
        <f t="shared" si="1686"/>
        <v>0</v>
      </c>
      <c r="AZ3421" s="36">
        <f t="shared" si="1687"/>
        <v>0</v>
      </c>
      <c r="BA3421" s="36">
        <f t="shared" si="1676"/>
        <v>0</v>
      </c>
      <c r="BB3421" s="36">
        <f t="shared" si="1677"/>
        <v>0</v>
      </c>
      <c r="BC3421" s="36">
        <f t="shared" si="1678"/>
        <v>0</v>
      </c>
      <c r="BD3421" s="36">
        <f t="shared" si="1679"/>
        <v>0</v>
      </c>
      <c r="BE3421" s="36">
        <f t="shared" si="1680"/>
        <v>0</v>
      </c>
      <c r="BF3421" s="36">
        <f t="shared" si="1688"/>
        <v>3421</v>
      </c>
      <c r="BG3421" s="36">
        <f t="shared" si="1689"/>
        <v>0</v>
      </c>
      <c r="BH3421" s="36">
        <f t="shared" si="1690"/>
        <v>0</v>
      </c>
      <c r="BI3421" s="36">
        <f t="shared" si="1691"/>
        <v>0</v>
      </c>
      <c r="BJ3421" s="29">
        <f t="shared" si="1681"/>
        <v>0</v>
      </c>
      <c r="BK3421" s="29">
        <f t="shared" si="1692"/>
        <v>0</v>
      </c>
      <c r="BL3421" s="29">
        <f t="shared" si="1693"/>
        <v>0</v>
      </c>
      <c r="BM3421" s="29">
        <f t="shared" si="1694"/>
        <v>0</v>
      </c>
      <c r="BN3421" s="36">
        <f t="shared" si="1695"/>
        <v>0</v>
      </c>
      <c r="BQ3421" s="29">
        <f t="shared" si="1696"/>
        <v>0</v>
      </c>
    </row>
    <row r="3422" spans="2:69" s="35" customFormat="1" ht="30" customHeight="1" x14ac:dyDescent="0.15">
      <c r="B3422" s="31"/>
      <c r="C3422" s="32"/>
      <c r="D3422" s="71"/>
      <c r="E3422" s="72"/>
      <c r="F3422" s="72"/>
      <c r="G3422" s="72"/>
      <c r="H3422" s="72"/>
      <c r="I3422" s="72"/>
      <c r="J3422" s="72"/>
      <c r="K3422" s="72"/>
      <c r="L3422" s="72"/>
      <c r="M3422" s="72"/>
      <c r="N3422" s="73"/>
      <c r="O3422" s="33"/>
      <c r="P3422" s="31"/>
      <c r="Q3422" s="34"/>
      <c r="R3422" s="45"/>
      <c r="S3422" s="34"/>
      <c r="T3422" s="45"/>
      <c r="U3422" s="34"/>
      <c r="V3422" s="45"/>
      <c r="W3422" s="46"/>
      <c r="X3422" s="47" t="str">
        <f t="shared" si="1665"/>
        <v/>
      </c>
      <c r="Y3422" s="34"/>
      <c r="Z3422" s="45"/>
      <c r="AA3422" s="34"/>
      <c r="AB3422" s="45"/>
      <c r="AC3422" s="34"/>
      <c r="AD3422" s="45"/>
      <c r="AE3422" s="34"/>
      <c r="AF3422" s="48" t="str">
        <f t="shared" si="1666"/>
        <v/>
      </c>
      <c r="AG3422" s="34"/>
      <c r="AH3422" s="48" t="str">
        <f t="shared" si="1667"/>
        <v/>
      </c>
      <c r="AJ3422" s="48" t="str">
        <f t="shared" si="1682"/>
        <v/>
      </c>
      <c r="AK3422" s="34"/>
      <c r="AL3422" s="47" t="str">
        <f t="shared" si="1668"/>
        <v/>
      </c>
      <c r="AM3422" s="34"/>
      <c r="AN3422" s="47" t="str">
        <f t="shared" si="1669"/>
        <v/>
      </c>
      <c r="AP3422" s="36">
        <f t="shared" si="1683"/>
        <v>0</v>
      </c>
      <c r="AQ3422" s="36">
        <f t="shared" si="1670"/>
        <v>0</v>
      </c>
      <c r="AR3422" s="36">
        <f t="shared" si="1671"/>
        <v>0</v>
      </c>
      <c r="AS3422" s="36">
        <f t="shared" si="1672"/>
        <v>0</v>
      </c>
      <c r="AT3422" s="36">
        <f t="shared" si="1673"/>
        <v>0</v>
      </c>
      <c r="AU3422" s="36">
        <f t="shared" si="1674"/>
        <v>0</v>
      </c>
      <c r="AV3422" s="36">
        <f t="shared" si="1684"/>
        <v>0</v>
      </c>
      <c r="AW3422" s="36">
        <f t="shared" si="1685"/>
        <v>0</v>
      </c>
      <c r="AX3422" s="36">
        <f t="shared" si="1675"/>
        <v>0</v>
      </c>
      <c r="AY3422" s="36">
        <f t="shared" si="1686"/>
        <v>0</v>
      </c>
      <c r="AZ3422" s="36">
        <f t="shared" si="1687"/>
        <v>0</v>
      </c>
      <c r="BA3422" s="36">
        <f t="shared" si="1676"/>
        <v>0</v>
      </c>
      <c r="BB3422" s="36">
        <f t="shared" si="1677"/>
        <v>0</v>
      </c>
      <c r="BC3422" s="36">
        <f t="shared" si="1678"/>
        <v>0</v>
      </c>
      <c r="BD3422" s="36">
        <f t="shared" si="1679"/>
        <v>0</v>
      </c>
      <c r="BE3422" s="36">
        <f t="shared" si="1680"/>
        <v>0</v>
      </c>
      <c r="BF3422" s="36">
        <f t="shared" si="1688"/>
        <v>3422</v>
      </c>
      <c r="BG3422" s="36">
        <f t="shared" si="1689"/>
        <v>0</v>
      </c>
      <c r="BH3422" s="36">
        <f t="shared" si="1690"/>
        <v>0</v>
      </c>
      <c r="BI3422" s="36">
        <f t="shared" si="1691"/>
        <v>0</v>
      </c>
      <c r="BJ3422" s="29">
        <f t="shared" si="1681"/>
        <v>0</v>
      </c>
      <c r="BK3422" s="29">
        <f t="shared" si="1692"/>
        <v>0</v>
      </c>
      <c r="BL3422" s="29">
        <f t="shared" si="1693"/>
        <v>0</v>
      </c>
      <c r="BM3422" s="29">
        <f t="shared" si="1694"/>
        <v>0</v>
      </c>
      <c r="BN3422" s="36">
        <f t="shared" si="1695"/>
        <v>0</v>
      </c>
      <c r="BQ3422" s="29">
        <f t="shared" si="1696"/>
        <v>0</v>
      </c>
    </row>
    <row r="3423" spans="2:69" s="35" customFormat="1" ht="30" customHeight="1" x14ac:dyDescent="0.15">
      <c r="B3423" s="31"/>
      <c r="C3423" s="32"/>
      <c r="D3423" s="71"/>
      <c r="E3423" s="72"/>
      <c r="F3423" s="72"/>
      <c r="G3423" s="72"/>
      <c r="H3423" s="72"/>
      <c r="I3423" s="72"/>
      <c r="J3423" s="72"/>
      <c r="K3423" s="72"/>
      <c r="L3423" s="72"/>
      <c r="M3423" s="72"/>
      <c r="N3423" s="73"/>
      <c r="O3423" s="33"/>
      <c r="P3423" s="31"/>
      <c r="Q3423" s="34"/>
      <c r="R3423" s="45"/>
      <c r="S3423" s="34"/>
      <c r="T3423" s="45"/>
      <c r="U3423" s="34"/>
      <c r="V3423" s="45"/>
      <c r="W3423" s="46"/>
      <c r="X3423" s="47" t="str">
        <f t="shared" si="1665"/>
        <v/>
      </c>
      <c r="Y3423" s="34"/>
      <c r="Z3423" s="45"/>
      <c r="AA3423" s="34"/>
      <c r="AB3423" s="45"/>
      <c r="AC3423" s="34"/>
      <c r="AD3423" s="45"/>
      <c r="AE3423" s="34"/>
      <c r="AF3423" s="48" t="str">
        <f t="shared" si="1666"/>
        <v/>
      </c>
      <c r="AG3423" s="34"/>
      <c r="AH3423" s="48" t="str">
        <f t="shared" si="1667"/>
        <v/>
      </c>
      <c r="AJ3423" s="48" t="str">
        <f t="shared" si="1682"/>
        <v/>
      </c>
      <c r="AK3423" s="34"/>
      <c r="AL3423" s="47" t="str">
        <f t="shared" si="1668"/>
        <v/>
      </c>
      <c r="AM3423" s="34"/>
      <c r="AN3423" s="47" t="str">
        <f t="shared" si="1669"/>
        <v/>
      </c>
      <c r="AP3423" s="36">
        <f t="shared" si="1683"/>
        <v>0</v>
      </c>
      <c r="AQ3423" s="36">
        <f t="shared" si="1670"/>
        <v>0</v>
      </c>
      <c r="AR3423" s="36">
        <f t="shared" si="1671"/>
        <v>0</v>
      </c>
      <c r="AS3423" s="36">
        <f t="shared" si="1672"/>
        <v>0</v>
      </c>
      <c r="AT3423" s="36">
        <f t="shared" si="1673"/>
        <v>0</v>
      </c>
      <c r="AU3423" s="36">
        <f t="shared" si="1674"/>
        <v>0</v>
      </c>
      <c r="AV3423" s="36">
        <f t="shared" si="1684"/>
        <v>0</v>
      </c>
      <c r="AW3423" s="36">
        <f t="shared" si="1685"/>
        <v>0</v>
      </c>
      <c r="AX3423" s="36">
        <f t="shared" si="1675"/>
        <v>0</v>
      </c>
      <c r="AY3423" s="36">
        <f t="shared" si="1686"/>
        <v>0</v>
      </c>
      <c r="AZ3423" s="36">
        <f t="shared" si="1687"/>
        <v>0</v>
      </c>
      <c r="BA3423" s="36">
        <f t="shared" si="1676"/>
        <v>0</v>
      </c>
      <c r="BB3423" s="36">
        <f t="shared" si="1677"/>
        <v>0</v>
      </c>
      <c r="BC3423" s="36">
        <f t="shared" si="1678"/>
        <v>0</v>
      </c>
      <c r="BD3423" s="36">
        <f t="shared" si="1679"/>
        <v>0</v>
      </c>
      <c r="BE3423" s="36">
        <f t="shared" si="1680"/>
        <v>0</v>
      </c>
      <c r="BF3423" s="36">
        <f t="shared" si="1688"/>
        <v>3423</v>
      </c>
      <c r="BG3423" s="36">
        <f t="shared" si="1689"/>
        <v>0</v>
      </c>
      <c r="BH3423" s="36">
        <f t="shared" si="1690"/>
        <v>0</v>
      </c>
      <c r="BI3423" s="36">
        <f t="shared" si="1691"/>
        <v>0</v>
      </c>
      <c r="BJ3423" s="29">
        <f t="shared" si="1681"/>
        <v>0</v>
      </c>
      <c r="BK3423" s="29">
        <f t="shared" si="1692"/>
        <v>0</v>
      </c>
      <c r="BL3423" s="29">
        <f t="shared" si="1693"/>
        <v>0</v>
      </c>
      <c r="BM3423" s="29">
        <f t="shared" si="1694"/>
        <v>0</v>
      </c>
      <c r="BN3423" s="36">
        <f t="shared" si="1695"/>
        <v>0</v>
      </c>
      <c r="BQ3423" s="29">
        <f t="shared" si="1696"/>
        <v>0</v>
      </c>
    </row>
    <row r="3424" spans="2:69" s="35" customFormat="1" ht="30" customHeight="1" x14ac:dyDescent="0.15">
      <c r="B3424" s="31"/>
      <c r="C3424" s="32"/>
      <c r="D3424" s="71"/>
      <c r="E3424" s="72"/>
      <c r="F3424" s="72"/>
      <c r="G3424" s="72"/>
      <c r="H3424" s="72"/>
      <c r="I3424" s="72"/>
      <c r="J3424" s="72"/>
      <c r="K3424" s="72"/>
      <c r="L3424" s="72"/>
      <c r="M3424" s="72"/>
      <c r="N3424" s="73"/>
      <c r="O3424" s="33"/>
      <c r="P3424" s="31"/>
      <c r="Q3424" s="34"/>
      <c r="R3424" s="45"/>
      <c r="S3424" s="34"/>
      <c r="T3424" s="45"/>
      <c r="U3424" s="34"/>
      <c r="V3424" s="45"/>
      <c r="W3424" s="46"/>
      <c r="X3424" s="47" t="str">
        <f t="shared" si="1665"/>
        <v/>
      </c>
      <c r="Y3424" s="34"/>
      <c r="Z3424" s="45"/>
      <c r="AA3424" s="34"/>
      <c r="AB3424" s="45"/>
      <c r="AC3424" s="34"/>
      <c r="AD3424" s="45"/>
      <c r="AE3424" s="34"/>
      <c r="AF3424" s="48" t="str">
        <f t="shared" si="1666"/>
        <v/>
      </c>
      <c r="AG3424" s="34"/>
      <c r="AH3424" s="48" t="str">
        <f t="shared" si="1667"/>
        <v/>
      </c>
      <c r="AJ3424" s="48" t="str">
        <f t="shared" si="1682"/>
        <v/>
      </c>
      <c r="AK3424" s="34"/>
      <c r="AL3424" s="47" t="str">
        <f t="shared" si="1668"/>
        <v/>
      </c>
      <c r="AM3424" s="34"/>
      <c r="AN3424" s="47" t="str">
        <f t="shared" si="1669"/>
        <v/>
      </c>
      <c r="AP3424" s="36">
        <f t="shared" si="1683"/>
        <v>0</v>
      </c>
      <c r="AQ3424" s="36">
        <f t="shared" si="1670"/>
        <v>0</v>
      </c>
      <c r="AR3424" s="36">
        <f t="shared" si="1671"/>
        <v>0</v>
      </c>
      <c r="AS3424" s="36">
        <f t="shared" si="1672"/>
        <v>0</v>
      </c>
      <c r="AT3424" s="36">
        <f t="shared" si="1673"/>
        <v>0</v>
      </c>
      <c r="AU3424" s="36">
        <f t="shared" si="1674"/>
        <v>0</v>
      </c>
      <c r="AV3424" s="36">
        <f t="shared" si="1684"/>
        <v>0</v>
      </c>
      <c r="AW3424" s="36">
        <f t="shared" si="1685"/>
        <v>0</v>
      </c>
      <c r="AX3424" s="36">
        <f t="shared" si="1675"/>
        <v>0</v>
      </c>
      <c r="AY3424" s="36">
        <f t="shared" si="1686"/>
        <v>0</v>
      </c>
      <c r="AZ3424" s="36">
        <f t="shared" si="1687"/>
        <v>0</v>
      </c>
      <c r="BA3424" s="36">
        <f t="shared" si="1676"/>
        <v>0</v>
      </c>
      <c r="BB3424" s="36">
        <f t="shared" si="1677"/>
        <v>0</v>
      </c>
      <c r="BC3424" s="36">
        <f t="shared" si="1678"/>
        <v>0</v>
      </c>
      <c r="BD3424" s="36">
        <f t="shared" si="1679"/>
        <v>0</v>
      </c>
      <c r="BE3424" s="36">
        <f t="shared" si="1680"/>
        <v>0</v>
      </c>
      <c r="BF3424" s="36">
        <f t="shared" si="1688"/>
        <v>3424</v>
      </c>
      <c r="BG3424" s="36">
        <f t="shared" si="1689"/>
        <v>0</v>
      </c>
      <c r="BH3424" s="36">
        <f t="shared" si="1690"/>
        <v>0</v>
      </c>
      <c r="BI3424" s="36">
        <f t="shared" si="1691"/>
        <v>0</v>
      </c>
      <c r="BJ3424" s="29">
        <f t="shared" si="1681"/>
        <v>0</v>
      </c>
      <c r="BK3424" s="29">
        <f t="shared" si="1692"/>
        <v>0</v>
      </c>
      <c r="BL3424" s="29">
        <f t="shared" si="1693"/>
        <v>0</v>
      </c>
      <c r="BM3424" s="29">
        <f t="shared" si="1694"/>
        <v>0</v>
      </c>
      <c r="BN3424" s="36">
        <f t="shared" si="1695"/>
        <v>0</v>
      </c>
      <c r="BQ3424" s="29">
        <f t="shared" si="1696"/>
        <v>0</v>
      </c>
    </row>
    <row r="3425" spans="2:69" s="35" customFormat="1" ht="30" customHeight="1" x14ac:dyDescent="0.15">
      <c r="B3425" s="31"/>
      <c r="C3425" s="32"/>
      <c r="D3425" s="71"/>
      <c r="E3425" s="72"/>
      <c r="F3425" s="72"/>
      <c r="G3425" s="72"/>
      <c r="H3425" s="72"/>
      <c r="I3425" s="72"/>
      <c r="J3425" s="72"/>
      <c r="K3425" s="72"/>
      <c r="L3425" s="72"/>
      <c r="M3425" s="72"/>
      <c r="N3425" s="73"/>
      <c r="O3425" s="33"/>
      <c r="P3425" s="31"/>
      <c r="Q3425" s="34"/>
      <c r="R3425" s="45"/>
      <c r="S3425" s="34"/>
      <c r="T3425" s="45"/>
      <c r="U3425" s="34"/>
      <c r="V3425" s="45"/>
      <c r="W3425" s="46"/>
      <c r="X3425" s="47" t="str">
        <f t="shared" si="1665"/>
        <v/>
      </c>
      <c r="Y3425" s="34"/>
      <c r="Z3425" s="45"/>
      <c r="AA3425" s="34"/>
      <c r="AB3425" s="45"/>
      <c r="AC3425" s="34"/>
      <c r="AD3425" s="45"/>
      <c r="AE3425" s="34"/>
      <c r="AF3425" s="48" t="str">
        <f t="shared" si="1666"/>
        <v/>
      </c>
      <c r="AG3425" s="34"/>
      <c r="AH3425" s="48" t="str">
        <f t="shared" si="1667"/>
        <v/>
      </c>
      <c r="AJ3425" s="48" t="str">
        <f t="shared" si="1682"/>
        <v/>
      </c>
      <c r="AK3425" s="34"/>
      <c r="AL3425" s="47" t="str">
        <f t="shared" si="1668"/>
        <v/>
      </c>
      <c r="AM3425" s="34"/>
      <c r="AN3425" s="47" t="str">
        <f t="shared" si="1669"/>
        <v/>
      </c>
      <c r="AP3425" s="36">
        <f t="shared" si="1683"/>
        <v>0</v>
      </c>
      <c r="AQ3425" s="36">
        <f t="shared" si="1670"/>
        <v>0</v>
      </c>
      <c r="AR3425" s="36">
        <f t="shared" si="1671"/>
        <v>0</v>
      </c>
      <c r="AS3425" s="36">
        <f t="shared" si="1672"/>
        <v>0</v>
      </c>
      <c r="AT3425" s="36">
        <f t="shared" si="1673"/>
        <v>0</v>
      </c>
      <c r="AU3425" s="36">
        <f t="shared" si="1674"/>
        <v>0</v>
      </c>
      <c r="AV3425" s="36">
        <f t="shared" si="1684"/>
        <v>0</v>
      </c>
      <c r="AW3425" s="36">
        <f t="shared" si="1685"/>
        <v>0</v>
      </c>
      <c r="AX3425" s="36">
        <f t="shared" si="1675"/>
        <v>0</v>
      </c>
      <c r="AY3425" s="36">
        <f t="shared" si="1686"/>
        <v>0</v>
      </c>
      <c r="AZ3425" s="36">
        <f t="shared" si="1687"/>
        <v>0</v>
      </c>
      <c r="BA3425" s="36">
        <f t="shared" si="1676"/>
        <v>0</v>
      </c>
      <c r="BB3425" s="36">
        <f t="shared" si="1677"/>
        <v>0</v>
      </c>
      <c r="BC3425" s="36">
        <f t="shared" si="1678"/>
        <v>0</v>
      </c>
      <c r="BD3425" s="36">
        <f t="shared" si="1679"/>
        <v>0</v>
      </c>
      <c r="BE3425" s="36">
        <f t="shared" si="1680"/>
        <v>0</v>
      </c>
      <c r="BF3425" s="36">
        <f t="shared" si="1688"/>
        <v>3425</v>
      </c>
      <c r="BG3425" s="36">
        <f t="shared" si="1689"/>
        <v>0</v>
      </c>
      <c r="BH3425" s="36">
        <f t="shared" si="1690"/>
        <v>0</v>
      </c>
      <c r="BI3425" s="36">
        <f t="shared" si="1691"/>
        <v>0</v>
      </c>
      <c r="BJ3425" s="29">
        <f t="shared" si="1681"/>
        <v>0</v>
      </c>
      <c r="BK3425" s="29">
        <f t="shared" si="1692"/>
        <v>0</v>
      </c>
      <c r="BL3425" s="29">
        <f t="shared" si="1693"/>
        <v>0</v>
      </c>
      <c r="BM3425" s="29">
        <f t="shared" si="1694"/>
        <v>0</v>
      </c>
      <c r="BN3425" s="36">
        <f t="shared" si="1695"/>
        <v>0</v>
      </c>
      <c r="BQ3425" s="29">
        <f t="shared" si="1696"/>
        <v>0</v>
      </c>
    </row>
    <row r="3426" spans="2:69" s="35" customFormat="1" ht="30" customHeight="1" x14ac:dyDescent="0.15">
      <c r="B3426" s="31"/>
      <c r="C3426" s="32"/>
      <c r="D3426" s="71"/>
      <c r="E3426" s="72"/>
      <c r="F3426" s="72"/>
      <c r="G3426" s="72"/>
      <c r="H3426" s="72"/>
      <c r="I3426" s="72"/>
      <c r="J3426" s="72"/>
      <c r="K3426" s="72"/>
      <c r="L3426" s="72"/>
      <c r="M3426" s="72"/>
      <c r="N3426" s="73"/>
      <c r="O3426" s="33"/>
      <c r="P3426" s="31"/>
      <c r="Q3426" s="34"/>
      <c r="R3426" s="45"/>
      <c r="S3426" s="34"/>
      <c r="T3426" s="45"/>
      <c r="U3426" s="34"/>
      <c r="V3426" s="45"/>
      <c r="W3426" s="46"/>
      <c r="X3426" s="47" t="str">
        <f t="shared" si="1665"/>
        <v/>
      </c>
      <c r="Y3426" s="34"/>
      <c r="Z3426" s="45"/>
      <c r="AA3426" s="34"/>
      <c r="AB3426" s="45"/>
      <c r="AC3426" s="34"/>
      <c r="AD3426" s="45"/>
      <c r="AE3426" s="34"/>
      <c r="AF3426" s="48" t="str">
        <f t="shared" si="1666"/>
        <v/>
      </c>
      <c r="AG3426" s="34"/>
      <c r="AH3426" s="48" t="str">
        <f t="shared" si="1667"/>
        <v/>
      </c>
      <c r="AJ3426" s="48" t="str">
        <f t="shared" si="1682"/>
        <v/>
      </c>
      <c r="AK3426" s="34"/>
      <c r="AL3426" s="47" t="str">
        <f t="shared" si="1668"/>
        <v/>
      </c>
      <c r="AM3426" s="34"/>
      <c r="AN3426" s="47" t="str">
        <f t="shared" si="1669"/>
        <v/>
      </c>
      <c r="AP3426" s="36">
        <f t="shared" si="1683"/>
        <v>0</v>
      </c>
      <c r="AQ3426" s="36">
        <f t="shared" si="1670"/>
        <v>0</v>
      </c>
      <c r="AR3426" s="36">
        <f t="shared" si="1671"/>
        <v>0</v>
      </c>
      <c r="AS3426" s="36">
        <f t="shared" si="1672"/>
        <v>0</v>
      </c>
      <c r="AT3426" s="36">
        <f t="shared" si="1673"/>
        <v>0</v>
      </c>
      <c r="AU3426" s="36">
        <f t="shared" si="1674"/>
        <v>0</v>
      </c>
      <c r="AV3426" s="36">
        <f t="shared" si="1684"/>
        <v>0</v>
      </c>
      <c r="AW3426" s="36">
        <f t="shared" si="1685"/>
        <v>0</v>
      </c>
      <c r="AX3426" s="36">
        <f t="shared" si="1675"/>
        <v>0</v>
      </c>
      <c r="AY3426" s="36">
        <f t="shared" si="1686"/>
        <v>0</v>
      </c>
      <c r="AZ3426" s="36">
        <f t="shared" si="1687"/>
        <v>0</v>
      </c>
      <c r="BA3426" s="36">
        <f t="shared" si="1676"/>
        <v>0</v>
      </c>
      <c r="BB3426" s="36">
        <f t="shared" si="1677"/>
        <v>0</v>
      </c>
      <c r="BC3426" s="36">
        <f t="shared" si="1678"/>
        <v>0</v>
      </c>
      <c r="BD3426" s="36">
        <f t="shared" si="1679"/>
        <v>0</v>
      </c>
      <c r="BE3426" s="36">
        <f t="shared" si="1680"/>
        <v>0</v>
      </c>
      <c r="BF3426" s="36">
        <f t="shared" si="1688"/>
        <v>3426</v>
      </c>
      <c r="BG3426" s="36">
        <f t="shared" si="1689"/>
        <v>0</v>
      </c>
      <c r="BH3426" s="36">
        <f t="shared" si="1690"/>
        <v>0</v>
      </c>
      <c r="BI3426" s="36">
        <f t="shared" si="1691"/>
        <v>0</v>
      </c>
      <c r="BJ3426" s="29">
        <f t="shared" si="1681"/>
        <v>0</v>
      </c>
      <c r="BK3426" s="29">
        <f t="shared" si="1692"/>
        <v>0</v>
      </c>
      <c r="BL3426" s="29">
        <f t="shared" si="1693"/>
        <v>0</v>
      </c>
      <c r="BM3426" s="29">
        <f t="shared" si="1694"/>
        <v>0</v>
      </c>
      <c r="BN3426" s="36">
        <f t="shared" si="1695"/>
        <v>0</v>
      </c>
      <c r="BQ3426" s="29">
        <f t="shared" si="1696"/>
        <v>0</v>
      </c>
    </row>
    <row r="3427" spans="2:69" s="35" customFormat="1" ht="30" customHeight="1" x14ac:dyDescent="0.15">
      <c r="B3427" s="31"/>
      <c r="C3427" s="32"/>
      <c r="D3427" s="71"/>
      <c r="E3427" s="72"/>
      <c r="F3427" s="72"/>
      <c r="G3427" s="72"/>
      <c r="H3427" s="72"/>
      <c r="I3427" s="72"/>
      <c r="J3427" s="72"/>
      <c r="K3427" s="72"/>
      <c r="L3427" s="72"/>
      <c r="M3427" s="72"/>
      <c r="N3427" s="73"/>
      <c r="O3427" s="33"/>
      <c r="P3427" s="31"/>
      <c r="Q3427" s="34"/>
      <c r="R3427" s="45"/>
      <c r="S3427" s="34"/>
      <c r="T3427" s="45"/>
      <c r="U3427" s="34"/>
      <c r="V3427" s="45"/>
      <c r="W3427" s="46"/>
      <c r="X3427" s="47" t="str">
        <f t="shared" si="1665"/>
        <v/>
      </c>
      <c r="Y3427" s="34"/>
      <c r="Z3427" s="45"/>
      <c r="AA3427" s="34"/>
      <c r="AB3427" s="45"/>
      <c r="AC3427" s="34"/>
      <c r="AD3427" s="45"/>
      <c r="AE3427" s="34"/>
      <c r="AF3427" s="48" t="str">
        <f t="shared" si="1666"/>
        <v/>
      </c>
      <c r="AG3427" s="34"/>
      <c r="AH3427" s="48" t="str">
        <f t="shared" si="1667"/>
        <v/>
      </c>
      <c r="AJ3427" s="48" t="str">
        <f t="shared" si="1682"/>
        <v/>
      </c>
      <c r="AK3427" s="34"/>
      <c r="AL3427" s="47" t="str">
        <f t="shared" si="1668"/>
        <v/>
      </c>
      <c r="AM3427" s="34"/>
      <c r="AN3427" s="47" t="str">
        <f t="shared" si="1669"/>
        <v/>
      </c>
      <c r="AP3427" s="36">
        <f t="shared" si="1683"/>
        <v>0</v>
      </c>
      <c r="AQ3427" s="36">
        <f t="shared" si="1670"/>
        <v>0</v>
      </c>
      <c r="AR3427" s="36">
        <f t="shared" si="1671"/>
        <v>0</v>
      </c>
      <c r="AS3427" s="36">
        <f t="shared" si="1672"/>
        <v>0</v>
      </c>
      <c r="AT3427" s="36">
        <f t="shared" si="1673"/>
        <v>0</v>
      </c>
      <c r="AU3427" s="36">
        <f t="shared" si="1674"/>
        <v>0</v>
      </c>
      <c r="AV3427" s="36">
        <f t="shared" si="1684"/>
        <v>0</v>
      </c>
      <c r="AW3427" s="36">
        <f t="shared" si="1685"/>
        <v>0</v>
      </c>
      <c r="AX3427" s="36">
        <f t="shared" si="1675"/>
        <v>0</v>
      </c>
      <c r="AY3427" s="36">
        <f t="shared" si="1686"/>
        <v>0</v>
      </c>
      <c r="AZ3427" s="36">
        <f t="shared" si="1687"/>
        <v>0</v>
      </c>
      <c r="BA3427" s="36">
        <f t="shared" si="1676"/>
        <v>0</v>
      </c>
      <c r="BB3427" s="36">
        <f t="shared" si="1677"/>
        <v>0</v>
      </c>
      <c r="BC3427" s="36">
        <f t="shared" si="1678"/>
        <v>0</v>
      </c>
      <c r="BD3427" s="36">
        <f t="shared" si="1679"/>
        <v>0</v>
      </c>
      <c r="BE3427" s="36">
        <f t="shared" si="1680"/>
        <v>0</v>
      </c>
      <c r="BF3427" s="36">
        <f t="shared" si="1688"/>
        <v>3427</v>
      </c>
      <c r="BG3427" s="36">
        <f t="shared" si="1689"/>
        <v>0</v>
      </c>
      <c r="BH3427" s="36">
        <f t="shared" si="1690"/>
        <v>0</v>
      </c>
      <c r="BI3427" s="36">
        <f t="shared" si="1691"/>
        <v>0</v>
      </c>
      <c r="BJ3427" s="29">
        <f t="shared" si="1681"/>
        <v>0</v>
      </c>
      <c r="BK3427" s="29">
        <f t="shared" si="1692"/>
        <v>0</v>
      </c>
      <c r="BL3427" s="29">
        <f t="shared" si="1693"/>
        <v>0</v>
      </c>
      <c r="BM3427" s="29">
        <f t="shared" si="1694"/>
        <v>0</v>
      </c>
      <c r="BN3427" s="36">
        <f t="shared" si="1695"/>
        <v>0</v>
      </c>
      <c r="BQ3427" s="29">
        <f t="shared" si="1696"/>
        <v>0</v>
      </c>
    </row>
    <row r="3428" spans="2:69" s="35" customFormat="1" ht="30" customHeight="1" x14ac:dyDescent="0.15">
      <c r="B3428" s="31"/>
      <c r="C3428" s="32"/>
      <c r="D3428" s="71"/>
      <c r="E3428" s="72"/>
      <c r="F3428" s="72"/>
      <c r="G3428" s="72"/>
      <c r="H3428" s="72"/>
      <c r="I3428" s="72"/>
      <c r="J3428" s="72"/>
      <c r="K3428" s="72"/>
      <c r="L3428" s="72"/>
      <c r="M3428" s="72"/>
      <c r="N3428" s="73"/>
      <c r="O3428" s="33"/>
      <c r="P3428" s="31"/>
      <c r="Q3428" s="34"/>
      <c r="R3428" s="45"/>
      <c r="S3428" s="34"/>
      <c r="T3428" s="45"/>
      <c r="U3428" s="34"/>
      <c r="V3428" s="45"/>
      <c r="W3428" s="46"/>
      <c r="X3428" s="47" t="str">
        <f t="shared" si="1665"/>
        <v/>
      </c>
      <c r="Y3428" s="34"/>
      <c r="Z3428" s="45"/>
      <c r="AA3428" s="34"/>
      <c r="AB3428" s="45"/>
      <c r="AC3428" s="34"/>
      <c r="AD3428" s="45"/>
      <c r="AE3428" s="34"/>
      <c r="AF3428" s="48" t="str">
        <f t="shared" si="1666"/>
        <v/>
      </c>
      <c r="AG3428" s="34"/>
      <c r="AH3428" s="48" t="str">
        <f t="shared" si="1667"/>
        <v/>
      </c>
      <c r="AJ3428" s="48" t="str">
        <f t="shared" si="1682"/>
        <v/>
      </c>
      <c r="AK3428" s="34"/>
      <c r="AL3428" s="47" t="str">
        <f t="shared" si="1668"/>
        <v/>
      </c>
      <c r="AM3428" s="34"/>
      <c r="AN3428" s="47" t="str">
        <f t="shared" si="1669"/>
        <v/>
      </c>
      <c r="AP3428" s="36">
        <f t="shared" si="1683"/>
        <v>0</v>
      </c>
      <c r="AQ3428" s="36">
        <f t="shared" si="1670"/>
        <v>0</v>
      </c>
      <c r="AR3428" s="36">
        <f t="shared" si="1671"/>
        <v>0</v>
      </c>
      <c r="AS3428" s="36">
        <f t="shared" si="1672"/>
        <v>0</v>
      </c>
      <c r="AT3428" s="36">
        <f t="shared" si="1673"/>
        <v>0</v>
      </c>
      <c r="AU3428" s="36">
        <f t="shared" si="1674"/>
        <v>0</v>
      </c>
      <c r="AV3428" s="36">
        <f t="shared" si="1684"/>
        <v>0</v>
      </c>
      <c r="AW3428" s="36">
        <f t="shared" si="1685"/>
        <v>0</v>
      </c>
      <c r="AX3428" s="36">
        <f t="shared" si="1675"/>
        <v>0</v>
      </c>
      <c r="AY3428" s="36">
        <f t="shared" si="1686"/>
        <v>0</v>
      </c>
      <c r="AZ3428" s="36">
        <f t="shared" si="1687"/>
        <v>0</v>
      </c>
      <c r="BA3428" s="36">
        <f t="shared" si="1676"/>
        <v>0</v>
      </c>
      <c r="BB3428" s="36">
        <f t="shared" si="1677"/>
        <v>0</v>
      </c>
      <c r="BC3428" s="36">
        <f t="shared" si="1678"/>
        <v>0</v>
      </c>
      <c r="BD3428" s="36">
        <f t="shared" si="1679"/>
        <v>0</v>
      </c>
      <c r="BE3428" s="36">
        <f t="shared" si="1680"/>
        <v>0</v>
      </c>
      <c r="BF3428" s="36">
        <f t="shared" si="1688"/>
        <v>3428</v>
      </c>
      <c r="BG3428" s="36">
        <f t="shared" si="1689"/>
        <v>0</v>
      </c>
      <c r="BH3428" s="36">
        <f t="shared" si="1690"/>
        <v>0</v>
      </c>
      <c r="BI3428" s="36">
        <f t="shared" si="1691"/>
        <v>0</v>
      </c>
      <c r="BJ3428" s="29">
        <f t="shared" si="1681"/>
        <v>0</v>
      </c>
      <c r="BK3428" s="29">
        <f t="shared" si="1692"/>
        <v>0</v>
      </c>
      <c r="BL3428" s="29">
        <f t="shared" si="1693"/>
        <v>0</v>
      </c>
      <c r="BM3428" s="29">
        <f t="shared" si="1694"/>
        <v>0</v>
      </c>
      <c r="BN3428" s="36">
        <f t="shared" si="1695"/>
        <v>0</v>
      </c>
      <c r="BQ3428" s="29">
        <f t="shared" si="1696"/>
        <v>0</v>
      </c>
    </row>
    <row r="3429" spans="2:69" s="35" customFormat="1" ht="30" customHeight="1" x14ac:dyDescent="0.15">
      <c r="B3429" s="31"/>
      <c r="C3429" s="32"/>
      <c r="D3429" s="71"/>
      <c r="E3429" s="72"/>
      <c r="F3429" s="72"/>
      <c r="G3429" s="72"/>
      <c r="H3429" s="72"/>
      <c r="I3429" s="72"/>
      <c r="J3429" s="72"/>
      <c r="K3429" s="72"/>
      <c r="L3429" s="72"/>
      <c r="M3429" s="72"/>
      <c r="N3429" s="73"/>
      <c r="O3429" s="33"/>
      <c r="P3429" s="31"/>
      <c r="Q3429" s="34"/>
      <c r="R3429" s="45"/>
      <c r="S3429" s="34"/>
      <c r="T3429" s="45"/>
      <c r="U3429" s="34"/>
      <c r="V3429" s="45"/>
      <c r="W3429" s="46"/>
      <c r="X3429" s="47" t="str">
        <f t="shared" si="1665"/>
        <v/>
      </c>
      <c r="Y3429" s="34"/>
      <c r="Z3429" s="45"/>
      <c r="AA3429" s="34"/>
      <c r="AB3429" s="45"/>
      <c r="AC3429" s="34"/>
      <c r="AD3429" s="45"/>
      <c r="AE3429" s="34"/>
      <c r="AF3429" s="48" t="str">
        <f t="shared" si="1666"/>
        <v/>
      </c>
      <c r="AG3429" s="34"/>
      <c r="AH3429" s="48" t="str">
        <f t="shared" si="1667"/>
        <v/>
      </c>
      <c r="AJ3429" s="48" t="str">
        <f t="shared" si="1682"/>
        <v/>
      </c>
      <c r="AK3429" s="34"/>
      <c r="AL3429" s="47" t="str">
        <f t="shared" si="1668"/>
        <v/>
      </c>
      <c r="AM3429" s="34"/>
      <c r="AN3429" s="47" t="str">
        <f t="shared" si="1669"/>
        <v/>
      </c>
      <c r="AP3429" s="36">
        <f t="shared" si="1683"/>
        <v>0</v>
      </c>
      <c r="AQ3429" s="36">
        <f t="shared" si="1670"/>
        <v>0</v>
      </c>
      <c r="AR3429" s="36">
        <f t="shared" si="1671"/>
        <v>0</v>
      </c>
      <c r="AS3429" s="36">
        <f t="shared" si="1672"/>
        <v>0</v>
      </c>
      <c r="AT3429" s="36">
        <f t="shared" si="1673"/>
        <v>0</v>
      </c>
      <c r="AU3429" s="36">
        <f t="shared" si="1674"/>
        <v>0</v>
      </c>
      <c r="AV3429" s="36">
        <f t="shared" si="1684"/>
        <v>0</v>
      </c>
      <c r="AW3429" s="36">
        <f t="shared" si="1685"/>
        <v>0</v>
      </c>
      <c r="AX3429" s="36">
        <f t="shared" si="1675"/>
        <v>0</v>
      </c>
      <c r="AY3429" s="36">
        <f t="shared" si="1686"/>
        <v>0</v>
      </c>
      <c r="AZ3429" s="36">
        <f t="shared" si="1687"/>
        <v>0</v>
      </c>
      <c r="BA3429" s="36">
        <f t="shared" si="1676"/>
        <v>0</v>
      </c>
      <c r="BB3429" s="36">
        <f t="shared" si="1677"/>
        <v>0</v>
      </c>
      <c r="BC3429" s="36">
        <f t="shared" si="1678"/>
        <v>0</v>
      </c>
      <c r="BD3429" s="36">
        <f t="shared" si="1679"/>
        <v>0</v>
      </c>
      <c r="BE3429" s="36">
        <f t="shared" si="1680"/>
        <v>0</v>
      </c>
      <c r="BF3429" s="36">
        <f t="shared" si="1688"/>
        <v>3429</v>
      </c>
      <c r="BG3429" s="36">
        <f t="shared" si="1689"/>
        <v>0</v>
      </c>
      <c r="BH3429" s="36">
        <f t="shared" si="1690"/>
        <v>0</v>
      </c>
      <c r="BI3429" s="36">
        <f t="shared" si="1691"/>
        <v>0</v>
      </c>
      <c r="BJ3429" s="29">
        <f t="shared" si="1681"/>
        <v>0</v>
      </c>
      <c r="BK3429" s="29">
        <f t="shared" si="1692"/>
        <v>0</v>
      </c>
      <c r="BL3429" s="29">
        <f t="shared" si="1693"/>
        <v>0</v>
      </c>
      <c r="BM3429" s="29">
        <f t="shared" si="1694"/>
        <v>0</v>
      </c>
      <c r="BN3429" s="36">
        <f t="shared" si="1695"/>
        <v>0</v>
      </c>
      <c r="BQ3429" s="29">
        <f t="shared" si="1696"/>
        <v>0</v>
      </c>
    </row>
    <row r="3430" spans="2:69" s="35" customFormat="1" ht="30" customHeight="1" x14ac:dyDescent="0.15">
      <c r="B3430" s="31"/>
      <c r="C3430" s="32"/>
      <c r="D3430" s="71"/>
      <c r="E3430" s="72"/>
      <c r="F3430" s="72"/>
      <c r="G3430" s="72"/>
      <c r="H3430" s="72"/>
      <c r="I3430" s="72"/>
      <c r="J3430" s="72"/>
      <c r="K3430" s="72"/>
      <c r="L3430" s="72"/>
      <c r="M3430" s="72"/>
      <c r="N3430" s="73"/>
      <c r="O3430" s="33"/>
      <c r="P3430" s="31"/>
      <c r="Q3430" s="34"/>
      <c r="R3430" s="45"/>
      <c r="S3430" s="34"/>
      <c r="T3430" s="45"/>
      <c r="U3430" s="34"/>
      <c r="V3430" s="45"/>
      <c r="W3430" s="46"/>
      <c r="X3430" s="47" t="str">
        <f t="shared" ref="X3430:X3493" si="1697">IF(ISBLANK(R3430),"",IF(ISERR(R3430*T3430),"-",ROUND(R3430*T3430,2)))</f>
        <v/>
      </c>
      <c r="Y3430" s="34"/>
      <c r="Z3430" s="45"/>
      <c r="AA3430" s="34"/>
      <c r="AB3430" s="45"/>
      <c r="AC3430" s="34"/>
      <c r="AD3430" s="45"/>
      <c r="AE3430" s="34"/>
      <c r="AF3430" s="48" t="str">
        <f t="shared" ref="AF3430:AF3493" si="1698">IF(OR(ISBLANK(Z3430),Z3430=""),"",IF(ISERR((V3430-AD3430)/V3430),"",ROUND(100*(V3430-AD3430)/V3430,2)))</f>
        <v/>
      </c>
      <c r="AG3430" s="34"/>
      <c r="AH3430" s="48" t="str">
        <f t="shared" ref="AH3430:AH3493" si="1699">IF(OR(ISBLANK(Z3430),Z3430=""),"",IF(ISERR(AD3430/V3430),"-",ROUND(100*AD3430/V3430,2)))</f>
        <v/>
      </c>
      <c r="AJ3430" s="48" t="str">
        <f t="shared" si="1682"/>
        <v/>
      </c>
      <c r="AK3430" s="34"/>
      <c r="AL3430" s="47" t="str">
        <f t="shared" ref="AL3430:AL3493" si="1700">IF(OR(ISBLANK(P3430),ISBLANK(R3430),R3430="",R3430=0),"",IF(ISERR((X3430-AJ3430)/X3430),"",ROUND(100*(X3430-AJ3430)/X3430,2)))</f>
        <v/>
      </c>
      <c r="AM3430" s="34"/>
      <c r="AN3430" s="47" t="str">
        <f t="shared" ref="AN3430:AN3493" si="1701">IF(OR(ISBLANK(P3430),ISBLANK(R3430),R3430="",R3430=0),"",IF(ISERR(AJ3430/X3430),"",ROUND(100*AJ3430/X3430,2)))</f>
        <v/>
      </c>
      <c r="AP3430" s="36">
        <f t="shared" si="1683"/>
        <v>0</v>
      </c>
      <c r="AQ3430" s="36">
        <f t="shared" ref="AQ3430:AQ3493" si="1702">IF(ISBLANK(R3430),0,IF(ISERR(100*(AJ3430-X3430)/X3430),0,IF(100*(AJ3430-X3430)/X3430&gt;0.1,1,0)))</f>
        <v>0</v>
      </c>
      <c r="AR3430" s="36">
        <f t="shared" ref="AR3430:AR3493" si="1703">IF(ISBLANK(R3430),0,IF(ISERR(OR(AN3430,100*(AJ3430-X3430)/X3430)),0,IF(AND(AN3430&gt;100,100*(AJ3430-X3430)/X3430&gt;1),1,0)))</f>
        <v>0</v>
      </c>
      <c r="AS3430" s="36">
        <f t="shared" ref="AS3430:AS3493" si="1704">IF(ISBLANK(R3430),0,IF(ISERR(OR(AN3430,100*(AJ3430-X3430)/X3430)),0,IF(AND(AN3430&gt;100,100*(AJ3430-X3430)/X3430&lt;1),1,0)))</f>
        <v>0</v>
      </c>
      <c r="AT3430" s="36">
        <f t="shared" ref="AT3430:AT3493" si="1705">IF(OR(ISBLANK(P3430),ISERR(IF(AND(AL3430&gt;=0,AL3430&lt;=30),IF(AL3430&lt;$V$22,IF(ROUND(100*(V3430-ROUND((AB3430-0.01)*Z3430,2))/V3430,2)&lt;=$V$22,1,0),0),0))),0,IF(AND(AL3430&gt;=0,AL3430&lt;=30),IF(AL3430&lt;$V$22,IF(ROUND(100*(V3430-ROUND((AB3430-0.01)*Z3430,2))/V3430,2)&lt;=$V$22,1,0),0),0))</f>
        <v>0</v>
      </c>
      <c r="AU3430" s="36">
        <f t="shared" ref="AU3430:AU3493" si="1706">IF(OR(ISBLANK(P3430),ISERR(IF($AJ$10=$AP$8,IF(AND(AL3430&gt;=0,AL3430&lt;=30),IF(AL3430&gt;$V$22,IF(ROUND(100*(V3430-ROUND((AB3430+0.01)*Z3430,2))/V3430,2)&gt;=$V$22,1,0),0),0),0))),0,IF($AJ$10=$AP$8,IF(AND(AL3430&gt;=0,AL3430&lt;=30),IF(AL3430&gt;$V$22,IF(ROUND(100*(V3430-ROUND((AB3430+0.01)*Z3430,2))/V3430,2)&gt;=$V$22,1,0),0),0),0))</f>
        <v>0</v>
      </c>
      <c r="AV3430" s="36">
        <f t="shared" si="1684"/>
        <v>0</v>
      </c>
      <c r="AW3430" s="36">
        <f t="shared" si="1685"/>
        <v>0</v>
      </c>
      <c r="AX3430" s="36">
        <f t="shared" ref="AX3430:AX3493" si="1707">IF(OR(ISBLANK(P3430),ISERR(IF(AND(AL3430&gt;=0,AL3430&lt;=30),IF(AL3430&gt;$V$22,IF(ROUND(100*(V3430-ROUND((AB3430+0.01)*Z3430,2))/V3430,2)&lt;$V$22,1,0),IF(AL3430&lt;$V$22,IF(ROUND(100*(V3430-ROUND((AB3430-0.01)*Z3430,2))/V3430,2)&gt;$V$22,1,0),0)),0))),0,IF(AND(AL3430&gt;=0,AL3430&lt;=30),IF(AL3430&gt;$V$22,IF(ROUND(100*(V3430-ROUND((AB3430+0.01)*Z3430,2))/V3430,2)&lt;$V$22,1,0),IF(AL3430&lt;$V$22,IF(ROUND(100*(V3430-ROUND((AB3430-0.01)*Z3430,2))/V3430,2)&gt;$V$22,1,0),0)),0))</f>
        <v>0</v>
      </c>
      <c r="AY3430" s="36">
        <f t="shared" si="1686"/>
        <v>0</v>
      </c>
      <c r="AZ3430" s="36">
        <f t="shared" si="1687"/>
        <v>0</v>
      </c>
      <c r="BA3430" s="36">
        <f t="shared" ref="BA3430:BA3493" si="1708">IF(OR(ISBLANK(P3430),ISERR(IF(OR(ISBLANK(X3430),ISBLANK(V3430)),0,IF(ROUND(100*(X3430-V3430)/X3430,2)&lt;-0.1,1,0)))),0,IF(OR(ISBLANK(X3430),ISBLANK(V3430)),0,IF(ROUND(100*(X3430-V3430)/X3430,2)&lt;-0.1,1,0)))</f>
        <v>0</v>
      </c>
      <c r="BB3430" s="36">
        <f t="shared" ref="BB3430:BB3493" si="1709">IF(OR(ISBLANK(P3430),ISERR(IF(OR(ISBLANK(X3430),ISBLANK(V3430)),0,IF(ROUND(100*(X3430-V3430)/X3430,2)&gt;1,1,0)))),0,IF(OR(ISBLANK(X3430),ISBLANK(V3430)),0,IF(ROUND(100*(X3430-V3430)/X3430,2)&gt;1,1,0)))</f>
        <v>0</v>
      </c>
      <c r="BC3430" s="36">
        <f t="shared" ref="BC3430:BC3493" si="1710">IF(OR(ISBLANK(P3430),ISERR(IF(OR(ISBLANK(X3430),ISBLANK(V3430)),0,IF(AND(BA3430=0,BB3430=0,ROUND(100*(X3430-V3430)/X3430,2)&lt;&gt;0),1,0)))),0,IF(OR(ISBLANK(X3430),ISBLANK(V3430)),0,IF(AND(BA3430=0,BB3430=0,ROUND(100*(X3430-V3430)/X3430,2)&lt;&gt;0),1,0)))</f>
        <v>0</v>
      </c>
      <c r="BD3430" s="36">
        <f t="shared" ref="BD3430:BD3493" si="1711">IF(OR(ISBLANK(P3430),ISERR(IF(OR(ISBLANK(X3430),ISBLANK(V3430)),0,IF(BA3430=0,0,IF(ROUND(100*(AJ3430-X3430)/X3430,4)&lt;=0.1,0,1))))),0,IF(OR(ISBLANK(X3430),ISBLANK(V3430)),0,IF(BA3430=0,0,IF(ROUND(100*(AJ3430-X3430)/X3430,4)&lt;=0.1,0,1))))</f>
        <v>0</v>
      </c>
      <c r="BE3430" s="36">
        <f t="shared" ref="BE3430:BE3493" si="1712">IF(OR(ISBLANK(P3430),ISERR(IF(OR(ISBLANK(X3430),ISBLANK(V3430)),0,IF(BB3430=0,0,IF(ROUND(100*(X3430-AJ3430)/X3430,2)&lt;=30,0,1))))),0,IF(OR(ISBLANK(X3430),ISBLANK(V3430)),0,IF(BB3430=0,0,IF(ROUND(100*(X3430-AJ3430)/X3430,2)&lt;=30,0,1))))</f>
        <v>0</v>
      </c>
      <c r="BF3430" s="36">
        <f t="shared" si="1688"/>
        <v>3430</v>
      </c>
      <c r="BG3430" s="36">
        <f t="shared" si="1689"/>
        <v>0</v>
      </c>
      <c r="BH3430" s="36">
        <f t="shared" si="1690"/>
        <v>0</v>
      </c>
      <c r="BI3430" s="36">
        <f t="shared" si="1691"/>
        <v>0</v>
      </c>
      <c r="BJ3430" s="29">
        <f t="shared" ref="BJ3430:BJ3493" si="1713">IF(OR(ISBLANK(P3430),P3430="",ISERR(P3430),ISBLANK(R3430),R3430="",ISERR(R3430),ISBLANK(T3430),T3430="",ISERR(T3430),ISERR(IF(SUM(AP3430,AQ3430,AR3430,AT3430,AU3430,AX3430,BA3430,BB3430,BC3430,BD3430,BE3430)=0,ROUND(AB3430,2),IF($AJ$10=$AP$8,ROUND(X3430*(1-($V$22/100))/R3430,2),IF(AB3430&gt;T3430,ROUND(T3430,2),ROUND(AB3430,2)))))),0,IF(SUM(AP3430,AQ3430,AR3430,AT3430,AU3430,AX3430,BA3430,BB3430,BC3430,BD3430,BE3430)=0,ROUND(AB3430,2),IF($AJ$10=$AP$8,ROUND(X3430*(1-($V$22/100))/R3430,2),IF(AB3430&gt;T3430,ROUND(T3430,2),ROUND(AB3430,2)))))</f>
        <v>0</v>
      </c>
      <c r="BK3430" s="29">
        <f t="shared" si="1692"/>
        <v>0</v>
      </c>
      <c r="BL3430" s="29">
        <f t="shared" si="1693"/>
        <v>0</v>
      </c>
      <c r="BM3430" s="29">
        <f t="shared" si="1694"/>
        <v>0</v>
      </c>
      <c r="BN3430" s="36">
        <f t="shared" si="1695"/>
        <v>0</v>
      </c>
      <c r="BQ3430" s="29">
        <f t="shared" si="1696"/>
        <v>0</v>
      </c>
    </row>
    <row r="3431" spans="2:69" s="35" customFormat="1" ht="30" customHeight="1" x14ac:dyDescent="0.15">
      <c r="B3431" s="31"/>
      <c r="C3431" s="32"/>
      <c r="D3431" s="71"/>
      <c r="E3431" s="72"/>
      <c r="F3431" s="72"/>
      <c r="G3431" s="72"/>
      <c r="H3431" s="72"/>
      <c r="I3431" s="72"/>
      <c r="J3431" s="72"/>
      <c r="K3431" s="72"/>
      <c r="L3431" s="72"/>
      <c r="M3431" s="72"/>
      <c r="N3431" s="73"/>
      <c r="O3431" s="33"/>
      <c r="P3431" s="31"/>
      <c r="Q3431" s="34"/>
      <c r="R3431" s="45"/>
      <c r="S3431" s="34"/>
      <c r="T3431" s="45"/>
      <c r="U3431" s="34"/>
      <c r="V3431" s="45"/>
      <c r="W3431" s="46"/>
      <c r="X3431" s="47" t="str">
        <f t="shared" si="1697"/>
        <v/>
      </c>
      <c r="Y3431" s="34"/>
      <c r="Z3431" s="45"/>
      <c r="AA3431" s="34"/>
      <c r="AB3431" s="45"/>
      <c r="AC3431" s="34"/>
      <c r="AD3431" s="45"/>
      <c r="AE3431" s="34"/>
      <c r="AF3431" s="48" t="str">
        <f t="shared" si="1698"/>
        <v/>
      </c>
      <c r="AG3431" s="34"/>
      <c r="AH3431" s="48" t="str">
        <f t="shared" si="1699"/>
        <v/>
      </c>
      <c r="AJ3431" s="48" t="str">
        <f t="shared" ref="AJ3431:AJ3494" si="1714">IF(OR(ISBLANK(P3431),ISBLANK(R3431),R3431="",R3431=0),"",IF(ISERR(Z3431*AB3431),"",ROUND(Z3431*AB3431,2)))</f>
        <v/>
      </c>
      <c r="AK3431" s="34"/>
      <c r="AL3431" s="47" t="str">
        <f t="shared" si="1700"/>
        <v/>
      </c>
      <c r="AM3431" s="34"/>
      <c r="AN3431" s="47" t="str">
        <f t="shared" si="1701"/>
        <v/>
      </c>
      <c r="AP3431" s="36">
        <f t="shared" ref="AP3431:AP3494" si="1715">IF(AL3431&lt;0,1,0)</f>
        <v>0</v>
      </c>
      <c r="AQ3431" s="36">
        <f t="shared" si="1702"/>
        <v>0</v>
      </c>
      <c r="AR3431" s="36">
        <f t="shared" si="1703"/>
        <v>0</v>
      </c>
      <c r="AS3431" s="36">
        <f t="shared" si="1704"/>
        <v>0</v>
      </c>
      <c r="AT3431" s="36">
        <f t="shared" si="1705"/>
        <v>0</v>
      </c>
      <c r="AU3431" s="36">
        <f t="shared" si="1706"/>
        <v>0</v>
      </c>
      <c r="AV3431" s="36">
        <f t="shared" ref="AV3431:AV3494" si="1716">IF(ISERR(IF(AND(AL3431&gt;30,AL3431&lt;=99),1,0)),0,IF(AND(AL3431&gt;30,AL3431&lt;=99),1,0))</f>
        <v>0</v>
      </c>
      <c r="AW3431" s="36">
        <f t="shared" ref="AW3431:AW3494" si="1717">IF(ISERR(IF(AND($R3431&lt;&gt;"",NOT(ISBLANK($R3431)),AL3431&gt;99),1,0)),0,IF(AND($R3431&lt;&gt;"",NOT(ISBLANK($R3431)),AL3431&gt;99),1,0))</f>
        <v>0</v>
      </c>
      <c r="AX3431" s="36">
        <f t="shared" si="1707"/>
        <v>0</v>
      </c>
      <c r="AY3431" s="36">
        <f t="shared" ref="AY3431:AY3494" si="1718">IF(OR(ISBLANK(R3431),ISERR(IF(AND(NOT(ISBLANK($R3431)),$R3431&lt;&gt;"",$Z3431&lt;&gt;$R3431),1,0))),0,IF(AND(NOT(ISBLANK($R3431)),$R3431&lt;&gt;"",$Z3431&lt;&gt;$R3431),1,0))</f>
        <v>0</v>
      </c>
      <c r="AZ3431" s="36">
        <f t="shared" ref="AZ3431:AZ3494" si="1719">IF(OR(ISBLANK(P3431),ISERR(IF(OR(ISBLANK(P3431),P3431=""),0,1))),0,IF(OR(ISBLANK(P3431),P3431=""),0,1))</f>
        <v>0</v>
      </c>
      <c r="BA3431" s="36">
        <f t="shared" si="1708"/>
        <v>0</v>
      </c>
      <c r="BB3431" s="36">
        <f t="shared" si="1709"/>
        <v>0</v>
      </c>
      <c r="BC3431" s="36">
        <f t="shared" si="1710"/>
        <v>0</v>
      </c>
      <c r="BD3431" s="36">
        <f t="shared" si="1711"/>
        <v>0</v>
      </c>
      <c r="BE3431" s="36">
        <f t="shared" si="1712"/>
        <v>0</v>
      </c>
      <c r="BF3431" s="36">
        <f t="shared" ref="BF3431:BF3494" si="1720">ROW(BF3431)</f>
        <v>3431</v>
      </c>
      <c r="BG3431" s="36">
        <f t="shared" ref="BG3431:BG3494" si="1721">IF(OR(ISBLANK(D3431),ISERR(D3431),D3431="",ISBLANK(P3431),P3431="",ISERR(P3431),ISERR(VLOOKUP(D3431,$D$38:$BF$3617,55,FALSE))),0,IF(VLOOKUP(D3431,$D$38:$BF$3617,25,FALSE)=AB3431,0,VLOOKUP(D3431,$D$38:$BF$3617,55,FALSE)))</f>
        <v>0</v>
      </c>
      <c r="BH3431" s="36">
        <f t="shared" ref="BH3431:BH3494" si="1722">IF(OR(ISBLANK(D3431),D3431="",ISERR(D3431),ISBLANK(P3431),P3431="",ISERR(P3431),ISNA(IF(VLOOKUP(D3431,$D$38:$AN$3617,25,FALSE)&lt;&gt;AB3431,1,0)),ISERR(IF(AND(ISNA(VLOOKUP(ROW(D3431),$BG$38:$BG$3617,1,FALSE)),VLOOKUP(D3431,$D$38:$AN$3617,25,FALSE)=AB3431),0,1))),0,IF(AND(ISNA(VLOOKUP(ROW(D3431),$BG$38:$BG$3617,1,FALSE)),VLOOKUP(D3431,$D$38:$AN$3617,25,FALSE)=AB3431),0,1))</f>
        <v>0</v>
      </c>
      <c r="BI3431" s="36">
        <f t="shared" ref="BI3431:BI3494" si="1723">IF(OR(ISBLANK(D3431),D3431="",ISERR(D3431),ISBLANK(P3431),P3431="",ISERR(P3431)),0,IF(BH3431=0,0,IF(BG3431=0,BF3431,BG3431)))</f>
        <v>0</v>
      </c>
      <c r="BJ3431" s="29">
        <f t="shared" si="1713"/>
        <v>0</v>
      </c>
      <c r="BK3431" s="29">
        <f t="shared" ref="BK3431:BK3494" si="1724">IF(OR(ISBLANK(D3431),D3431="",ISERR(D3431),ISBLANK(P3431),P3431="",ISERR(P3431)),0,IF(BH3431=0,ROUND(BJ3431,2),IF(BG3431&lt;&gt;0,IF(BJ3431&lt;VLOOKUP(BG3431,$BI$38:$BK$3617,3,FALSE),ROUND(BJ3431,2),ROUND(VLOOKUP(BG3431,$BI$38:$BK$3617,3,FALSE),2)),IF(BJ3431&lt;VLOOKUP(BF3431,$BG$38:$BK$3617,4,FALSE),ROUND(BJ3431,2),VLOOKUP(BF3431,$BG$38:$BK$3617,4,FALSE)))))</f>
        <v>0</v>
      </c>
      <c r="BL3431" s="29">
        <f t="shared" ref="BL3431:BL3494" si="1725">IF(BH3431=0,0,(BJ3431-SUMIFS($BJ$38:$BJ$3617,$BI$38:$BI$3617,BI3431)/COUNTIFS($BI$38:$BI$3617,BI3431))^2)</f>
        <v>0</v>
      </c>
      <c r="BM3431" s="29">
        <f t="shared" ref="BM3431:BM3494" si="1726">IF(BH3431=0,BK3431,ROUND(((SUMIFS($BJ$38:$BJ$3617,$BI$38:$BI$3617,BI3431)/COUNTIFS($BI$38:$BI$3617,BI3431))-((SUMIFS($BL$38:$BL$3617,$BI$38:$BI$3617,BI3431)/COUNTIFS($BI$38:$BI$3617,BI3431))^0.5)),2))</f>
        <v>0</v>
      </c>
      <c r="BN3431" s="36">
        <f t="shared" ref="BN3431:BN3494" si="1727">IF(AND(OR(P3431="",ISBLANK(P3431),ISERR(P3431)),OR(AND(R3431&lt;&gt;0,R3431&lt;&gt;"",NOT(ISBLANK(R3431))),AND(T3431&lt;&gt;0,T3431&lt;&gt;"",NOT(ISBLANK(T3431))),AND(Z3431&lt;&gt;0,Z3431&lt;&gt;"",NOT(ISBLANK(Z3431))),AND(AB3431&lt;&gt;0,AB3431&lt;&gt;"",NOT(ISBLANK(AB3431))))),1,0)</f>
        <v>0</v>
      </c>
      <c r="BQ3431" s="29">
        <f t="shared" ref="BQ3431:BQ3494" si="1728">IF(ISERR(IF(OR(ISBLANK(Z3431),Z3431="",Z3431=0),0,IF(OR(ISBLANK(AD3431),AD3431=""),0,ROUND(AD3431,2)))),0,IF(OR(ISBLANK(Z3431),Z3431="",Z3431=0),0,IF(OR(ISBLANK(AD3431),AD3431=""),0,ROUND(AD3431,2))))</f>
        <v>0</v>
      </c>
    </row>
    <row r="3432" spans="2:69" s="35" customFormat="1" ht="30" customHeight="1" x14ac:dyDescent="0.15">
      <c r="B3432" s="31"/>
      <c r="C3432" s="32"/>
      <c r="D3432" s="71"/>
      <c r="E3432" s="72"/>
      <c r="F3432" s="72"/>
      <c r="G3432" s="72"/>
      <c r="H3432" s="72"/>
      <c r="I3432" s="72"/>
      <c r="J3432" s="72"/>
      <c r="K3432" s="72"/>
      <c r="L3432" s="72"/>
      <c r="M3432" s="72"/>
      <c r="N3432" s="73"/>
      <c r="O3432" s="33"/>
      <c r="P3432" s="31"/>
      <c r="Q3432" s="34"/>
      <c r="R3432" s="45"/>
      <c r="S3432" s="34"/>
      <c r="T3432" s="45"/>
      <c r="U3432" s="34"/>
      <c r="V3432" s="45"/>
      <c r="W3432" s="46"/>
      <c r="X3432" s="47" t="str">
        <f t="shared" si="1697"/>
        <v/>
      </c>
      <c r="Y3432" s="34"/>
      <c r="Z3432" s="45"/>
      <c r="AA3432" s="34"/>
      <c r="AB3432" s="45"/>
      <c r="AC3432" s="34"/>
      <c r="AD3432" s="45"/>
      <c r="AE3432" s="34"/>
      <c r="AF3432" s="48" t="str">
        <f t="shared" si="1698"/>
        <v/>
      </c>
      <c r="AG3432" s="34"/>
      <c r="AH3432" s="48" t="str">
        <f t="shared" si="1699"/>
        <v/>
      </c>
      <c r="AJ3432" s="48" t="str">
        <f t="shared" si="1714"/>
        <v/>
      </c>
      <c r="AK3432" s="34"/>
      <c r="AL3432" s="47" t="str">
        <f t="shared" si="1700"/>
        <v/>
      </c>
      <c r="AM3432" s="34"/>
      <c r="AN3432" s="47" t="str">
        <f t="shared" si="1701"/>
        <v/>
      </c>
      <c r="AP3432" s="36">
        <f t="shared" si="1715"/>
        <v>0</v>
      </c>
      <c r="AQ3432" s="36">
        <f t="shared" si="1702"/>
        <v>0</v>
      </c>
      <c r="AR3432" s="36">
        <f t="shared" si="1703"/>
        <v>0</v>
      </c>
      <c r="AS3432" s="36">
        <f t="shared" si="1704"/>
        <v>0</v>
      </c>
      <c r="AT3432" s="36">
        <f t="shared" si="1705"/>
        <v>0</v>
      </c>
      <c r="AU3432" s="36">
        <f t="shared" si="1706"/>
        <v>0</v>
      </c>
      <c r="AV3432" s="36">
        <f t="shared" si="1716"/>
        <v>0</v>
      </c>
      <c r="AW3432" s="36">
        <f t="shared" si="1717"/>
        <v>0</v>
      </c>
      <c r="AX3432" s="36">
        <f t="shared" si="1707"/>
        <v>0</v>
      </c>
      <c r="AY3432" s="36">
        <f t="shared" si="1718"/>
        <v>0</v>
      </c>
      <c r="AZ3432" s="36">
        <f t="shared" si="1719"/>
        <v>0</v>
      </c>
      <c r="BA3432" s="36">
        <f t="shared" si="1708"/>
        <v>0</v>
      </c>
      <c r="BB3432" s="36">
        <f t="shared" si="1709"/>
        <v>0</v>
      </c>
      <c r="BC3432" s="36">
        <f t="shared" si="1710"/>
        <v>0</v>
      </c>
      <c r="BD3432" s="36">
        <f t="shared" si="1711"/>
        <v>0</v>
      </c>
      <c r="BE3432" s="36">
        <f t="shared" si="1712"/>
        <v>0</v>
      </c>
      <c r="BF3432" s="36">
        <f t="shared" si="1720"/>
        <v>3432</v>
      </c>
      <c r="BG3432" s="36">
        <f t="shared" si="1721"/>
        <v>0</v>
      </c>
      <c r="BH3432" s="36">
        <f t="shared" si="1722"/>
        <v>0</v>
      </c>
      <c r="BI3432" s="36">
        <f t="shared" si="1723"/>
        <v>0</v>
      </c>
      <c r="BJ3432" s="29">
        <f t="shared" si="1713"/>
        <v>0</v>
      </c>
      <c r="BK3432" s="29">
        <f t="shared" si="1724"/>
        <v>0</v>
      </c>
      <c r="BL3432" s="29">
        <f t="shared" si="1725"/>
        <v>0</v>
      </c>
      <c r="BM3432" s="29">
        <f t="shared" si="1726"/>
        <v>0</v>
      </c>
      <c r="BN3432" s="36">
        <f t="shared" si="1727"/>
        <v>0</v>
      </c>
      <c r="BQ3432" s="29">
        <f t="shared" si="1728"/>
        <v>0</v>
      </c>
    </row>
    <row r="3433" spans="2:69" s="35" customFormat="1" ht="30" customHeight="1" x14ac:dyDescent="0.15">
      <c r="B3433" s="31"/>
      <c r="C3433" s="32"/>
      <c r="D3433" s="71"/>
      <c r="E3433" s="72"/>
      <c r="F3433" s="72"/>
      <c r="G3433" s="72"/>
      <c r="H3433" s="72"/>
      <c r="I3433" s="72"/>
      <c r="J3433" s="72"/>
      <c r="K3433" s="72"/>
      <c r="L3433" s="72"/>
      <c r="M3433" s="72"/>
      <c r="N3433" s="73"/>
      <c r="O3433" s="33"/>
      <c r="P3433" s="31"/>
      <c r="Q3433" s="34"/>
      <c r="R3433" s="45"/>
      <c r="S3433" s="34"/>
      <c r="T3433" s="45"/>
      <c r="U3433" s="34"/>
      <c r="V3433" s="45"/>
      <c r="W3433" s="46"/>
      <c r="X3433" s="47" t="str">
        <f t="shared" si="1697"/>
        <v/>
      </c>
      <c r="Y3433" s="34"/>
      <c r="Z3433" s="45"/>
      <c r="AA3433" s="34"/>
      <c r="AB3433" s="45"/>
      <c r="AC3433" s="34"/>
      <c r="AD3433" s="45"/>
      <c r="AE3433" s="34"/>
      <c r="AF3433" s="48" t="str">
        <f t="shared" si="1698"/>
        <v/>
      </c>
      <c r="AG3433" s="34"/>
      <c r="AH3433" s="48" t="str">
        <f t="shared" si="1699"/>
        <v/>
      </c>
      <c r="AJ3433" s="48" t="str">
        <f t="shared" si="1714"/>
        <v/>
      </c>
      <c r="AK3433" s="34"/>
      <c r="AL3433" s="47" t="str">
        <f t="shared" si="1700"/>
        <v/>
      </c>
      <c r="AM3433" s="34"/>
      <c r="AN3433" s="47" t="str">
        <f t="shared" si="1701"/>
        <v/>
      </c>
      <c r="AP3433" s="36">
        <f t="shared" si="1715"/>
        <v>0</v>
      </c>
      <c r="AQ3433" s="36">
        <f t="shared" si="1702"/>
        <v>0</v>
      </c>
      <c r="AR3433" s="36">
        <f t="shared" si="1703"/>
        <v>0</v>
      </c>
      <c r="AS3433" s="36">
        <f t="shared" si="1704"/>
        <v>0</v>
      </c>
      <c r="AT3433" s="36">
        <f t="shared" si="1705"/>
        <v>0</v>
      </c>
      <c r="AU3433" s="36">
        <f t="shared" si="1706"/>
        <v>0</v>
      </c>
      <c r="AV3433" s="36">
        <f t="shared" si="1716"/>
        <v>0</v>
      </c>
      <c r="AW3433" s="36">
        <f t="shared" si="1717"/>
        <v>0</v>
      </c>
      <c r="AX3433" s="36">
        <f t="shared" si="1707"/>
        <v>0</v>
      </c>
      <c r="AY3433" s="36">
        <f t="shared" si="1718"/>
        <v>0</v>
      </c>
      <c r="AZ3433" s="36">
        <f t="shared" si="1719"/>
        <v>0</v>
      </c>
      <c r="BA3433" s="36">
        <f t="shared" si="1708"/>
        <v>0</v>
      </c>
      <c r="BB3433" s="36">
        <f t="shared" si="1709"/>
        <v>0</v>
      </c>
      <c r="BC3433" s="36">
        <f t="shared" si="1710"/>
        <v>0</v>
      </c>
      <c r="BD3433" s="36">
        <f t="shared" si="1711"/>
        <v>0</v>
      </c>
      <c r="BE3433" s="36">
        <f t="shared" si="1712"/>
        <v>0</v>
      </c>
      <c r="BF3433" s="36">
        <f t="shared" si="1720"/>
        <v>3433</v>
      </c>
      <c r="BG3433" s="36">
        <f t="shared" si="1721"/>
        <v>0</v>
      </c>
      <c r="BH3433" s="36">
        <f t="shared" si="1722"/>
        <v>0</v>
      </c>
      <c r="BI3433" s="36">
        <f t="shared" si="1723"/>
        <v>0</v>
      </c>
      <c r="BJ3433" s="29">
        <f t="shared" si="1713"/>
        <v>0</v>
      </c>
      <c r="BK3433" s="29">
        <f t="shared" si="1724"/>
        <v>0</v>
      </c>
      <c r="BL3433" s="29">
        <f t="shared" si="1725"/>
        <v>0</v>
      </c>
      <c r="BM3433" s="29">
        <f t="shared" si="1726"/>
        <v>0</v>
      </c>
      <c r="BN3433" s="36">
        <f t="shared" si="1727"/>
        <v>0</v>
      </c>
      <c r="BQ3433" s="29">
        <f t="shared" si="1728"/>
        <v>0</v>
      </c>
    </row>
    <row r="3434" spans="2:69" s="35" customFormat="1" ht="30" customHeight="1" x14ac:dyDescent="0.15">
      <c r="B3434" s="31"/>
      <c r="C3434" s="32"/>
      <c r="D3434" s="71"/>
      <c r="E3434" s="72"/>
      <c r="F3434" s="72"/>
      <c r="G3434" s="72"/>
      <c r="H3434" s="72"/>
      <c r="I3434" s="72"/>
      <c r="J3434" s="72"/>
      <c r="K3434" s="72"/>
      <c r="L3434" s="72"/>
      <c r="M3434" s="72"/>
      <c r="N3434" s="73"/>
      <c r="O3434" s="33"/>
      <c r="P3434" s="31"/>
      <c r="Q3434" s="34"/>
      <c r="R3434" s="45"/>
      <c r="S3434" s="34"/>
      <c r="T3434" s="45"/>
      <c r="U3434" s="34"/>
      <c r="V3434" s="45"/>
      <c r="W3434" s="46"/>
      <c r="X3434" s="47" t="str">
        <f t="shared" si="1697"/>
        <v/>
      </c>
      <c r="Y3434" s="34"/>
      <c r="Z3434" s="45"/>
      <c r="AA3434" s="34"/>
      <c r="AB3434" s="45"/>
      <c r="AC3434" s="34"/>
      <c r="AD3434" s="45"/>
      <c r="AE3434" s="34"/>
      <c r="AF3434" s="48" t="str">
        <f t="shared" si="1698"/>
        <v/>
      </c>
      <c r="AG3434" s="34"/>
      <c r="AH3434" s="48" t="str">
        <f t="shared" si="1699"/>
        <v/>
      </c>
      <c r="AJ3434" s="48" t="str">
        <f t="shared" si="1714"/>
        <v/>
      </c>
      <c r="AK3434" s="34"/>
      <c r="AL3434" s="47" t="str">
        <f t="shared" si="1700"/>
        <v/>
      </c>
      <c r="AM3434" s="34"/>
      <c r="AN3434" s="47" t="str">
        <f t="shared" si="1701"/>
        <v/>
      </c>
      <c r="AP3434" s="36">
        <f t="shared" si="1715"/>
        <v>0</v>
      </c>
      <c r="AQ3434" s="36">
        <f t="shared" si="1702"/>
        <v>0</v>
      </c>
      <c r="AR3434" s="36">
        <f t="shared" si="1703"/>
        <v>0</v>
      </c>
      <c r="AS3434" s="36">
        <f t="shared" si="1704"/>
        <v>0</v>
      </c>
      <c r="AT3434" s="36">
        <f t="shared" si="1705"/>
        <v>0</v>
      </c>
      <c r="AU3434" s="36">
        <f t="shared" si="1706"/>
        <v>0</v>
      </c>
      <c r="AV3434" s="36">
        <f t="shared" si="1716"/>
        <v>0</v>
      </c>
      <c r="AW3434" s="36">
        <f t="shared" si="1717"/>
        <v>0</v>
      </c>
      <c r="AX3434" s="36">
        <f t="shared" si="1707"/>
        <v>0</v>
      </c>
      <c r="AY3434" s="36">
        <f t="shared" si="1718"/>
        <v>0</v>
      </c>
      <c r="AZ3434" s="36">
        <f t="shared" si="1719"/>
        <v>0</v>
      </c>
      <c r="BA3434" s="36">
        <f t="shared" si="1708"/>
        <v>0</v>
      </c>
      <c r="BB3434" s="36">
        <f t="shared" si="1709"/>
        <v>0</v>
      </c>
      <c r="BC3434" s="36">
        <f t="shared" si="1710"/>
        <v>0</v>
      </c>
      <c r="BD3434" s="36">
        <f t="shared" si="1711"/>
        <v>0</v>
      </c>
      <c r="BE3434" s="36">
        <f t="shared" si="1712"/>
        <v>0</v>
      </c>
      <c r="BF3434" s="36">
        <f t="shared" si="1720"/>
        <v>3434</v>
      </c>
      <c r="BG3434" s="36">
        <f t="shared" si="1721"/>
        <v>0</v>
      </c>
      <c r="BH3434" s="36">
        <f t="shared" si="1722"/>
        <v>0</v>
      </c>
      <c r="BI3434" s="36">
        <f t="shared" si="1723"/>
        <v>0</v>
      </c>
      <c r="BJ3434" s="29">
        <f t="shared" si="1713"/>
        <v>0</v>
      </c>
      <c r="BK3434" s="29">
        <f t="shared" si="1724"/>
        <v>0</v>
      </c>
      <c r="BL3434" s="29">
        <f t="shared" si="1725"/>
        <v>0</v>
      </c>
      <c r="BM3434" s="29">
        <f t="shared" si="1726"/>
        <v>0</v>
      </c>
      <c r="BN3434" s="36">
        <f t="shared" si="1727"/>
        <v>0</v>
      </c>
      <c r="BQ3434" s="29">
        <f t="shared" si="1728"/>
        <v>0</v>
      </c>
    </row>
    <row r="3435" spans="2:69" s="35" customFormat="1" ht="30" customHeight="1" x14ac:dyDescent="0.15">
      <c r="B3435" s="31"/>
      <c r="C3435" s="32"/>
      <c r="D3435" s="71"/>
      <c r="E3435" s="72"/>
      <c r="F3435" s="72"/>
      <c r="G3435" s="72"/>
      <c r="H3435" s="72"/>
      <c r="I3435" s="72"/>
      <c r="J3435" s="72"/>
      <c r="K3435" s="72"/>
      <c r="L3435" s="72"/>
      <c r="M3435" s="72"/>
      <c r="N3435" s="73"/>
      <c r="O3435" s="33"/>
      <c r="P3435" s="31"/>
      <c r="Q3435" s="34"/>
      <c r="R3435" s="45"/>
      <c r="S3435" s="34"/>
      <c r="T3435" s="45"/>
      <c r="U3435" s="34"/>
      <c r="V3435" s="45"/>
      <c r="W3435" s="46"/>
      <c r="X3435" s="47" t="str">
        <f t="shared" si="1697"/>
        <v/>
      </c>
      <c r="Y3435" s="34"/>
      <c r="Z3435" s="45"/>
      <c r="AA3435" s="34"/>
      <c r="AB3435" s="45"/>
      <c r="AC3435" s="34"/>
      <c r="AD3435" s="45"/>
      <c r="AE3435" s="34"/>
      <c r="AF3435" s="48" t="str">
        <f t="shared" si="1698"/>
        <v/>
      </c>
      <c r="AG3435" s="34"/>
      <c r="AH3435" s="48" t="str">
        <f t="shared" si="1699"/>
        <v/>
      </c>
      <c r="AJ3435" s="48" t="str">
        <f t="shared" si="1714"/>
        <v/>
      </c>
      <c r="AK3435" s="34"/>
      <c r="AL3435" s="47" t="str">
        <f t="shared" si="1700"/>
        <v/>
      </c>
      <c r="AM3435" s="34"/>
      <c r="AN3435" s="47" t="str">
        <f t="shared" si="1701"/>
        <v/>
      </c>
      <c r="AP3435" s="36">
        <f t="shared" si="1715"/>
        <v>0</v>
      </c>
      <c r="AQ3435" s="36">
        <f t="shared" si="1702"/>
        <v>0</v>
      </c>
      <c r="AR3435" s="36">
        <f t="shared" si="1703"/>
        <v>0</v>
      </c>
      <c r="AS3435" s="36">
        <f t="shared" si="1704"/>
        <v>0</v>
      </c>
      <c r="AT3435" s="36">
        <f t="shared" si="1705"/>
        <v>0</v>
      </c>
      <c r="AU3435" s="36">
        <f t="shared" si="1706"/>
        <v>0</v>
      </c>
      <c r="AV3435" s="36">
        <f t="shared" si="1716"/>
        <v>0</v>
      </c>
      <c r="AW3435" s="36">
        <f t="shared" si="1717"/>
        <v>0</v>
      </c>
      <c r="AX3435" s="36">
        <f t="shared" si="1707"/>
        <v>0</v>
      </c>
      <c r="AY3435" s="36">
        <f t="shared" si="1718"/>
        <v>0</v>
      </c>
      <c r="AZ3435" s="36">
        <f t="shared" si="1719"/>
        <v>0</v>
      </c>
      <c r="BA3435" s="36">
        <f t="shared" si="1708"/>
        <v>0</v>
      </c>
      <c r="BB3435" s="36">
        <f t="shared" si="1709"/>
        <v>0</v>
      </c>
      <c r="BC3435" s="36">
        <f t="shared" si="1710"/>
        <v>0</v>
      </c>
      <c r="BD3435" s="36">
        <f t="shared" si="1711"/>
        <v>0</v>
      </c>
      <c r="BE3435" s="36">
        <f t="shared" si="1712"/>
        <v>0</v>
      </c>
      <c r="BF3435" s="36">
        <f t="shared" si="1720"/>
        <v>3435</v>
      </c>
      <c r="BG3435" s="36">
        <f t="shared" si="1721"/>
        <v>0</v>
      </c>
      <c r="BH3435" s="36">
        <f t="shared" si="1722"/>
        <v>0</v>
      </c>
      <c r="BI3435" s="36">
        <f t="shared" si="1723"/>
        <v>0</v>
      </c>
      <c r="BJ3435" s="29">
        <f t="shared" si="1713"/>
        <v>0</v>
      </c>
      <c r="BK3435" s="29">
        <f t="shared" si="1724"/>
        <v>0</v>
      </c>
      <c r="BL3435" s="29">
        <f t="shared" si="1725"/>
        <v>0</v>
      </c>
      <c r="BM3435" s="29">
        <f t="shared" si="1726"/>
        <v>0</v>
      </c>
      <c r="BN3435" s="36">
        <f t="shared" si="1727"/>
        <v>0</v>
      </c>
      <c r="BQ3435" s="29">
        <f t="shared" si="1728"/>
        <v>0</v>
      </c>
    </row>
    <row r="3436" spans="2:69" s="35" customFormat="1" ht="30" customHeight="1" x14ac:dyDescent="0.15">
      <c r="B3436" s="31"/>
      <c r="C3436" s="32"/>
      <c r="D3436" s="71"/>
      <c r="E3436" s="72"/>
      <c r="F3436" s="72"/>
      <c r="G3436" s="72"/>
      <c r="H3436" s="72"/>
      <c r="I3436" s="72"/>
      <c r="J3436" s="72"/>
      <c r="K3436" s="72"/>
      <c r="L3436" s="72"/>
      <c r="M3436" s="72"/>
      <c r="N3436" s="73"/>
      <c r="O3436" s="33"/>
      <c r="P3436" s="31"/>
      <c r="Q3436" s="34"/>
      <c r="R3436" s="45"/>
      <c r="S3436" s="34"/>
      <c r="T3436" s="45"/>
      <c r="U3436" s="34"/>
      <c r="V3436" s="45"/>
      <c r="W3436" s="46"/>
      <c r="X3436" s="47" t="str">
        <f t="shared" si="1697"/>
        <v/>
      </c>
      <c r="Y3436" s="34"/>
      <c r="Z3436" s="45"/>
      <c r="AA3436" s="34"/>
      <c r="AB3436" s="45"/>
      <c r="AC3436" s="34"/>
      <c r="AD3436" s="45"/>
      <c r="AE3436" s="34"/>
      <c r="AF3436" s="48" t="str">
        <f t="shared" si="1698"/>
        <v/>
      </c>
      <c r="AG3436" s="34"/>
      <c r="AH3436" s="48" t="str">
        <f t="shared" si="1699"/>
        <v/>
      </c>
      <c r="AJ3436" s="48" t="str">
        <f t="shared" si="1714"/>
        <v/>
      </c>
      <c r="AK3436" s="34"/>
      <c r="AL3436" s="47" t="str">
        <f t="shared" si="1700"/>
        <v/>
      </c>
      <c r="AM3436" s="34"/>
      <c r="AN3436" s="47" t="str">
        <f t="shared" si="1701"/>
        <v/>
      </c>
      <c r="AP3436" s="36">
        <f t="shared" si="1715"/>
        <v>0</v>
      </c>
      <c r="AQ3436" s="36">
        <f t="shared" si="1702"/>
        <v>0</v>
      </c>
      <c r="AR3436" s="36">
        <f t="shared" si="1703"/>
        <v>0</v>
      </c>
      <c r="AS3436" s="36">
        <f t="shared" si="1704"/>
        <v>0</v>
      </c>
      <c r="AT3436" s="36">
        <f t="shared" si="1705"/>
        <v>0</v>
      </c>
      <c r="AU3436" s="36">
        <f t="shared" si="1706"/>
        <v>0</v>
      </c>
      <c r="AV3436" s="36">
        <f t="shared" si="1716"/>
        <v>0</v>
      </c>
      <c r="AW3436" s="36">
        <f t="shared" si="1717"/>
        <v>0</v>
      </c>
      <c r="AX3436" s="36">
        <f t="shared" si="1707"/>
        <v>0</v>
      </c>
      <c r="AY3436" s="36">
        <f t="shared" si="1718"/>
        <v>0</v>
      </c>
      <c r="AZ3436" s="36">
        <f t="shared" si="1719"/>
        <v>0</v>
      </c>
      <c r="BA3436" s="36">
        <f t="shared" si="1708"/>
        <v>0</v>
      </c>
      <c r="BB3436" s="36">
        <f t="shared" si="1709"/>
        <v>0</v>
      </c>
      <c r="BC3436" s="36">
        <f t="shared" si="1710"/>
        <v>0</v>
      </c>
      <c r="BD3436" s="36">
        <f t="shared" si="1711"/>
        <v>0</v>
      </c>
      <c r="BE3436" s="36">
        <f t="shared" si="1712"/>
        <v>0</v>
      </c>
      <c r="BF3436" s="36">
        <f t="shared" si="1720"/>
        <v>3436</v>
      </c>
      <c r="BG3436" s="36">
        <f t="shared" si="1721"/>
        <v>0</v>
      </c>
      <c r="BH3436" s="36">
        <f t="shared" si="1722"/>
        <v>0</v>
      </c>
      <c r="BI3436" s="36">
        <f t="shared" si="1723"/>
        <v>0</v>
      </c>
      <c r="BJ3436" s="29">
        <f t="shared" si="1713"/>
        <v>0</v>
      </c>
      <c r="BK3436" s="29">
        <f t="shared" si="1724"/>
        <v>0</v>
      </c>
      <c r="BL3436" s="29">
        <f t="shared" si="1725"/>
        <v>0</v>
      </c>
      <c r="BM3436" s="29">
        <f t="shared" si="1726"/>
        <v>0</v>
      </c>
      <c r="BN3436" s="36">
        <f t="shared" si="1727"/>
        <v>0</v>
      </c>
      <c r="BQ3436" s="29">
        <f t="shared" si="1728"/>
        <v>0</v>
      </c>
    </row>
    <row r="3437" spans="2:69" s="35" customFormat="1" ht="30" customHeight="1" x14ac:dyDescent="0.15">
      <c r="B3437" s="31"/>
      <c r="C3437" s="32"/>
      <c r="D3437" s="71"/>
      <c r="E3437" s="72"/>
      <c r="F3437" s="72"/>
      <c r="G3437" s="72"/>
      <c r="H3437" s="72"/>
      <c r="I3437" s="72"/>
      <c r="J3437" s="72"/>
      <c r="K3437" s="72"/>
      <c r="L3437" s="72"/>
      <c r="M3437" s="72"/>
      <c r="N3437" s="73"/>
      <c r="O3437" s="33"/>
      <c r="P3437" s="31"/>
      <c r="Q3437" s="34"/>
      <c r="R3437" s="45"/>
      <c r="S3437" s="34"/>
      <c r="T3437" s="45"/>
      <c r="U3437" s="34"/>
      <c r="V3437" s="45"/>
      <c r="W3437" s="46"/>
      <c r="X3437" s="47" t="str">
        <f t="shared" si="1697"/>
        <v/>
      </c>
      <c r="Y3437" s="34"/>
      <c r="Z3437" s="45"/>
      <c r="AA3437" s="34"/>
      <c r="AB3437" s="45"/>
      <c r="AC3437" s="34"/>
      <c r="AD3437" s="45"/>
      <c r="AE3437" s="34"/>
      <c r="AF3437" s="48" t="str">
        <f t="shared" si="1698"/>
        <v/>
      </c>
      <c r="AG3437" s="34"/>
      <c r="AH3437" s="48" t="str">
        <f t="shared" si="1699"/>
        <v/>
      </c>
      <c r="AJ3437" s="48" t="str">
        <f t="shared" si="1714"/>
        <v/>
      </c>
      <c r="AK3437" s="34"/>
      <c r="AL3437" s="47" t="str">
        <f t="shared" si="1700"/>
        <v/>
      </c>
      <c r="AM3437" s="34"/>
      <c r="AN3437" s="47" t="str">
        <f t="shared" si="1701"/>
        <v/>
      </c>
      <c r="AP3437" s="36">
        <f t="shared" si="1715"/>
        <v>0</v>
      </c>
      <c r="AQ3437" s="36">
        <f t="shared" si="1702"/>
        <v>0</v>
      </c>
      <c r="AR3437" s="36">
        <f t="shared" si="1703"/>
        <v>0</v>
      </c>
      <c r="AS3437" s="36">
        <f t="shared" si="1704"/>
        <v>0</v>
      </c>
      <c r="AT3437" s="36">
        <f t="shared" si="1705"/>
        <v>0</v>
      </c>
      <c r="AU3437" s="36">
        <f t="shared" si="1706"/>
        <v>0</v>
      </c>
      <c r="AV3437" s="36">
        <f t="shared" si="1716"/>
        <v>0</v>
      </c>
      <c r="AW3437" s="36">
        <f t="shared" si="1717"/>
        <v>0</v>
      </c>
      <c r="AX3437" s="36">
        <f t="shared" si="1707"/>
        <v>0</v>
      </c>
      <c r="AY3437" s="36">
        <f t="shared" si="1718"/>
        <v>0</v>
      </c>
      <c r="AZ3437" s="36">
        <f t="shared" si="1719"/>
        <v>0</v>
      </c>
      <c r="BA3437" s="36">
        <f t="shared" si="1708"/>
        <v>0</v>
      </c>
      <c r="BB3437" s="36">
        <f t="shared" si="1709"/>
        <v>0</v>
      </c>
      <c r="BC3437" s="36">
        <f t="shared" si="1710"/>
        <v>0</v>
      </c>
      <c r="BD3437" s="36">
        <f t="shared" si="1711"/>
        <v>0</v>
      </c>
      <c r="BE3437" s="36">
        <f t="shared" si="1712"/>
        <v>0</v>
      </c>
      <c r="BF3437" s="36">
        <f t="shared" si="1720"/>
        <v>3437</v>
      </c>
      <c r="BG3437" s="36">
        <f t="shared" si="1721"/>
        <v>0</v>
      </c>
      <c r="BH3437" s="36">
        <f t="shared" si="1722"/>
        <v>0</v>
      </c>
      <c r="BI3437" s="36">
        <f t="shared" si="1723"/>
        <v>0</v>
      </c>
      <c r="BJ3437" s="29">
        <f t="shared" si="1713"/>
        <v>0</v>
      </c>
      <c r="BK3437" s="29">
        <f t="shared" si="1724"/>
        <v>0</v>
      </c>
      <c r="BL3437" s="29">
        <f t="shared" si="1725"/>
        <v>0</v>
      </c>
      <c r="BM3437" s="29">
        <f t="shared" si="1726"/>
        <v>0</v>
      </c>
      <c r="BN3437" s="36">
        <f t="shared" si="1727"/>
        <v>0</v>
      </c>
      <c r="BQ3437" s="29">
        <f t="shared" si="1728"/>
        <v>0</v>
      </c>
    </row>
    <row r="3438" spans="2:69" s="35" customFormat="1" ht="30" customHeight="1" x14ac:dyDescent="0.15">
      <c r="B3438" s="31"/>
      <c r="C3438" s="32"/>
      <c r="D3438" s="71"/>
      <c r="E3438" s="72"/>
      <c r="F3438" s="72"/>
      <c r="G3438" s="72"/>
      <c r="H3438" s="72"/>
      <c r="I3438" s="72"/>
      <c r="J3438" s="72"/>
      <c r="K3438" s="72"/>
      <c r="L3438" s="72"/>
      <c r="M3438" s="72"/>
      <c r="N3438" s="73"/>
      <c r="O3438" s="33"/>
      <c r="P3438" s="31"/>
      <c r="Q3438" s="34"/>
      <c r="R3438" s="45"/>
      <c r="S3438" s="34"/>
      <c r="T3438" s="45"/>
      <c r="U3438" s="34"/>
      <c r="V3438" s="45"/>
      <c r="W3438" s="46"/>
      <c r="X3438" s="47" t="str">
        <f t="shared" si="1697"/>
        <v/>
      </c>
      <c r="Y3438" s="34"/>
      <c r="Z3438" s="45"/>
      <c r="AA3438" s="34"/>
      <c r="AB3438" s="45"/>
      <c r="AC3438" s="34"/>
      <c r="AD3438" s="45"/>
      <c r="AE3438" s="34"/>
      <c r="AF3438" s="48" t="str">
        <f t="shared" si="1698"/>
        <v/>
      </c>
      <c r="AG3438" s="34"/>
      <c r="AH3438" s="48" t="str">
        <f t="shared" si="1699"/>
        <v/>
      </c>
      <c r="AJ3438" s="48" t="str">
        <f t="shared" si="1714"/>
        <v/>
      </c>
      <c r="AK3438" s="34"/>
      <c r="AL3438" s="47" t="str">
        <f t="shared" si="1700"/>
        <v/>
      </c>
      <c r="AM3438" s="34"/>
      <c r="AN3438" s="47" t="str">
        <f t="shared" si="1701"/>
        <v/>
      </c>
      <c r="AP3438" s="36">
        <f t="shared" si="1715"/>
        <v>0</v>
      </c>
      <c r="AQ3438" s="36">
        <f t="shared" si="1702"/>
        <v>0</v>
      </c>
      <c r="AR3438" s="36">
        <f t="shared" si="1703"/>
        <v>0</v>
      </c>
      <c r="AS3438" s="36">
        <f t="shared" si="1704"/>
        <v>0</v>
      </c>
      <c r="AT3438" s="36">
        <f t="shared" si="1705"/>
        <v>0</v>
      </c>
      <c r="AU3438" s="36">
        <f t="shared" si="1706"/>
        <v>0</v>
      </c>
      <c r="AV3438" s="36">
        <f t="shared" si="1716"/>
        <v>0</v>
      </c>
      <c r="AW3438" s="36">
        <f t="shared" si="1717"/>
        <v>0</v>
      </c>
      <c r="AX3438" s="36">
        <f t="shared" si="1707"/>
        <v>0</v>
      </c>
      <c r="AY3438" s="36">
        <f t="shared" si="1718"/>
        <v>0</v>
      </c>
      <c r="AZ3438" s="36">
        <f t="shared" si="1719"/>
        <v>0</v>
      </c>
      <c r="BA3438" s="36">
        <f t="shared" si="1708"/>
        <v>0</v>
      </c>
      <c r="BB3438" s="36">
        <f t="shared" si="1709"/>
        <v>0</v>
      </c>
      <c r="BC3438" s="36">
        <f t="shared" si="1710"/>
        <v>0</v>
      </c>
      <c r="BD3438" s="36">
        <f t="shared" si="1711"/>
        <v>0</v>
      </c>
      <c r="BE3438" s="36">
        <f t="shared" si="1712"/>
        <v>0</v>
      </c>
      <c r="BF3438" s="36">
        <f t="shared" si="1720"/>
        <v>3438</v>
      </c>
      <c r="BG3438" s="36">
        <f t="shared" si="1721"/>
        <v>0</v>
      </c>
      <c r="BH3438" s="36">
        <f t="shared" si="1722"/>
        <v>0</v>
      </c>
      <c r="BI3438" s="36">
        <f t="shared" si="1723"/>
        <v>0</v>
      </c>
      <c r="BJ3438" s="29">
        <f t="shared" si="1713"/>
        <v>0</v>
      </c>
      <c r="BK3438" s="29">
        <f t="shared" si="1724"/>
        <v>0</v>
      </c>
      <c r="BL3438" s="29">
        <f t="shared" si="1725"/>
        <v>0</v>
      </c>
      <c r="BM3438" s="29">
        <f t="shared" si="1726"/>
        <v>0</v>
      </c>
      <c r="BN3438" s="36">
        <f t="shared" si="1727"/>
        <v>0</v>
      </c>
      <c r="BQ3438" s="29">
        <f t="shared" si="1728"/>
        <v>0</v>
      </c>
    </row>
    <row r="3439" spans="2:69" s="35" customFormat="1" ht="30" customHeight="1" x14ac:dyDescent="0.15">
      <c r="B3439" s="31"/>
      <c r="C3439" s="32"/>
      <c r="D3439" s="71"/>
      <c r="E3439" s="72"/>
      <c r="F3439" s="72"/>
      <c r="G3439" s="72"/>
      <c r="H3439" s="72"/>
      <c r="I3439" s="72"/>
      <c r="J3439" s="72"/>
      <c r="K3439" s="72"/>
      <c r="L3439" s="72"/>
      <c r="M3439" s="72"/>
      <c r="N3439" s="73"/>
      <c r="O3439" s="33"/>
      <c r="P3439" s="31"/>
      <c r="Q3439" s="34"/>
      <c r="R3439" s="45"/>
      <c r="S3439" s="34"/>
      <c r="T3439" s="45"/>
      <c r="U3439" s="34"/>
      <c r="V3439" s="45"/>
      <c r="W3439" s="46"/>
      <c r="X3439" s="47" t="str">
        <f t="shared" si="1697"/>
        <v/>
      </c>
      <c r="Y3439" s="34"/>
      <c r="Z3439" s="45"/>
      <c r="AA3439" s="34"/>
      <c r="AB3439" s="45"/>
      <c r="AC3439" s="34"/>
      <c r="AD3439" s="45"/>
      <c r="AE3439" s="34"/>
      <c r="AF3439" s="48" t="str">
        <f t="shared" si="1698"/>
        <v/>
      </c>
      <c r="AG3439" s="34"/>
      <c r="AH3439" s="48" t="str">
        <f t="shared" si="1699"/>
        <v/>
      </c>
      <c r="AJ3439" s="48" t="str">
        <f t="shared" si="1714"/>
        <v/>
      </c>
      <c r="AK3439" s="34"/>
      <c r="AL3439" s="47" t="str">
        <f t="shared" si="1700"/>
        <v/>
      </c>
      <c r="AM3439" s="34"/>
      <c r="AN3439" s="47" t="str">
        <f t="shared" si="1701"/>
        <v/>
      </c>
      <c r="AP3439" s="36">
        <f t="shared" si="1715"/>
        <v>0</v>
      </c>
      <c r="AQ3439" s="36">
        <f t="shared" si="1702"/>
        <v>0</v>
      </c>
      <c r="AR3439" s="36">
        <f t="shared" si="1703"/>
        <v>0</v>
      </c>
      <c r="AS3439" s="36">
        <f t="shared" si="1704"/>
        <v>0</v>
      </c>
      <c r="AT3439" s="36">
        <f t="shared" si="1705"/>
        <v>0</v>
      </c>
      <c r="AU3439" s="36">
        <f t="shared" si="1706"/>
        <v>0</v>
      </c>
      <c r="AV3439" s="36">
        <f t="shared" si="1716"/>
        <v>0</v>
      </c>
      <c r="AW3439" s="36">
        <f t="shared" si="1717"/>
        <v>0</v>
      </c>
      <c r="AX3439" s="36">
        <f t="shared" si="1707"/>
        <v>0</v>
      </c>
      <c r="AY3439" s="36">
        <f t="shared" si="1718"/>
        <v>0</v>
      </c>
      <c r="AZ3439" s="36">
        <f t="shared" si="1719"/>
        <v>0</v>
      </c>
      <c r="BA3439" s="36">
        <f t="shared" si="1708"/>
        <v>0</v>
      </c>
      <c r="BB3439" s="36">
        <f t="shared" si="1709"/>
        <v>0</v>
      </c>
      <c r="BC3439" s="36">
        <f t="shared" si="1710"/>
        <v>0</v>
      </c>
      <c r="BD3439" s="36">
        <f t="shared" si="1711"/>
        <v>0</v>
      </c>
      <c r="BE3439" s="36">
        <f t="shared" si="1712"/>
        <v>0</v>
      </c>
      <c r="BF3439" s="36">
        <f t="shared" si="1720"/>
        <v>3439</v>
      </c>
      <c r="BG3439" s="36">
        <f t="shared" si="1721"/>
        <v>0</v>
      </c>
      <c r="BH3439" s="36">
        <f t="shared" si="1722"/>
        <v>0</v>
      </c>
      <c r="BI3439" s="36">
        <f t="shared" si="1723"/>
        <v>0</v>
      </c>
      <c r="BJ3439" s="29">
        <f t="shared" si="1713"/>
        <v>0</v>
      </c>
      <c r="BK3439" s="29">
        <f t="shared" si="1724"/>
        <v>0</v>
      </c>
      <c r="BL3439" s="29">
        <f t="shared" si="1725"/>
        <v>0</v>
      </c>
      <c r="BM3439" s="29">
        <f t="shared" si="1726"/>
        <v>0</v>
      </c>
      <c r="BN3439" s="36">
        <f t="shared" si="1727"/>
        <v>0</v>
      </c>
      <c r="BQ3439" s="29">
        <f t="shared" si="1728"/>
        <v>0</v>
      </c>
    </row>
    <row r="3440" spans="2:69" s="35" customFormat="1" ht="30" customHeight="1" x14ac:dyDescent="0.15">
      <c r="B3440" s="31"/>
      <c r="C3440" s="32"/>
      <c r="D3440" s="71"/>
      <c r="E3440" s="72"/>
      <c r="F3440" s="72"/>
      <c r="G3440" s="72"/>
      <c r="H3440" s="72"/>
      <c r="I3440" s="72"/>
      <c r="J3440" s="72"/>
      <c r="K3440" s="72"/>
      <c r="L3440" s="72"/>
      <c r="M3440" s="72"/>
      <c r="N3440" s="73"/>
      <c r="O3440" s="33"/>
      <c r="P3440" s="31"/>
      <c r="Q3440" s="34"/>
      <c r="R3440" s="45"/>
      <c r="S3440" s="34"/>
      <c r="T3440" s="45"/>
      <c r="U3440" s="34"/>
      <c r="V3440" s="45"/>
      <c r="W3440" s="46"/>
      <c r="X3440" s="47" t="str">
        <f t="shared" si="1697"/>
        <v/>
      </c>
      <c r="Y3440" s="34"/>
      <c r="Z3440" s="45"/>
      <c r="AA3440" s="34"/>
      <c r="AB3440" s="45"/>
      <c r="AC3440" s="34"/>
      <c r="AD3440" s="45"/>
      <c r="AE3440" s="34"/>
      <c r="AF3440" s="48" t="str">
        <f t="shared" si="1698"/>
        <v/>
      </c>
      <c r="AG3440" s="34"/>
      <c r="AH3440" s="48" t="str">
        <f t="shared" si="1699"/>
        <v/>
      </c>
      <c r="AJ3440" s="48" t="str">
        <f t="shared" si="1714"/>
        <v/>
      </c>
      <c r="AK3440" s="34"/>
      <c r="AL3440" s="47" t="str">
        <f t="shared" si="1700"/>
        <v/>
      </c>
      <c r="AM3440" s="34"/>
      <c r="AN3440" s="47" t="str">
        <f t="shared" si="1701"/>
        <v/>
      </c>
      <c r="AP3440" s="36">
        <f t="shared" si="1715"/>
        <v>0</v>
      </c>
      <c r="AQ3440" s="36">
        <f t="shared" si="1702"/>
        <v>0</v>
      </c>
      <c r="AR3440" s="36">
        <f t="shared" si="1703"/>
        <v>0</v>
      </c>
      <c r="AS3440" s="36">
        <f t="shared" si="1704"/>
        <v>0</v>
      </c>
      <c r="AT3440" s="36">
        <f t="shared" si="1705"/>
        <v>0</v>
      </c>
      <c r="AU3440" s="36">
        <f t="shared" si="1706"/>
        <v>0</v>
      </c>
      <c r="AV3440" s="36">
        <f t="shared" si="1716"/>
        <v>0</v>
      </c>
      <c r="AW3440" s="36">
        <f t="shared" si="1717"/>
        <v>0</v>
      </c>
      <c r="AX3440" s="36">
        <f t="shared" si="1707"/>
        <v>0</v>
      </c>
      <c r="AY3440" s="36">
        <f t="shared" si="1718"/>
        <v>0</v>
      </c>
      <c r="AZ3440" s="36">
        <f t="shared" si="1719"/>
        <v>0</v>
      </c>
      <c r="BA3440" s="36">
        <f t="shared" si="1708"/>
        <v>0</v>
      </c>
      <c r="BB3440" s="36">
        <f t="shared" si="1709"/>
        <v>0</v>
      </c>
      <c r="BC3440" s="36">
        <f t="shared" si="1710"/>
        <v>0</v>
      </c>
      <c r="BD3440" s="36">
        <f t="shared" si="1711"/>
        <v>0</v>
      </c>
      <c r="BE3440" s="36">
        <f t="shared" si="1712"/>
        <v>0</v>
      </c>
      <c r="BF3440" s="36">
        <f t="shared" si="1720"/>
        <v>3440</v>
      </c>
      <c r="BG3440" s="36">
        <f t="shared" si="1721"/>
        <v>0</v>
      </c>
      <c r="BH3440" s="36">
        <f t="shared" si="1722"/>
        <v>0</v>
      </c>
      <c r="BI3440" s="36">
        <f t="shared" si="1723"/>
        <v>0</v>
      </c>
      <c r="BJ3440" s="29">
        <f t="shared" si="1713"/>
        <v>0</v>
      </c>
      <c r="BK3440" s="29">
        <f t="shared" si="1724"/>
        <v>0</v>
      </c>
      <c r="BL3440" s="29">
        <f t="shared" si="1725"/>
        <v>0</v>
      </c>
      <c r="BM3440" s="29">
        <f t="shared" si="1726"/>
        <v>0</v>
      </c>
      <c r="BN3440" s="36">
        <f t="shared" si="1727"/>
        <v>0</v>
      </c>
      <c r="BQ3440" s="29">
        <f t="shared" si="1728"/>
        <v>0</v>
      </c>
    </row>
    <row r="3441" spans="2:69" s="35" customFormat="1" ht="30" customHeight="1" x14ac:dyDescent="0.15">
      <c r="B3441" s="31"/>
      <c r="C3441" s="32"/>
      <c r="D3441" s="71"/>
      <c r="E3441" s="72"/>
      <c r="F3441" s="72"/>
      <c r="G3441" s="72"/>
      <c r="H3441" s="72"/>
      <c r="I3441" s="72"/>
      <c r="J3441" s="72"/>
      <c r="K3441" s="72"/>
      <c r="L3441" s="72"/>
      <c r="M3441" s="72"/>
      <c r="N3441" s="73"/>
      <c r="O3441" s="33"/>
      <c r="P3441" s="31"/>
      <c r="Q3441" s="34"/>
      <c r="R3441" s="45"/>
      <c r="S3441" s="34"/>
      <c r="T3441" s="45"/>
      <c r="U3441" s="34"/>
      <c r="V3441" s="45"/>
      <c r="W3441" s="46"/>
      <c r="X3441" s="47" t="str">
        <f t="shared" si="1697"/>
        <v/>
      </c>
      <c r="Y3441" s="34"/>
      <c r="Z3441" s="45"/>
      <c r="AA3441" s="34"/>
      <c r="AB3441" s="45"/>
      <c r="AC3441" s="34"/>
      <c r="AD3441" s="45"/>
      <c r="AE3441" s="34"/>
      <c r="AF3441" s="48" t="str">
        <f t="shared" si="1698"/>
        <v/>
      </c>
      <c r="AG3441" s="34"/>
      <c r="AH3441" s="48" t="str">
        <f t="shared" si="1699"/>
        <v/>
      </c>
      <c r="AJ3441" s="48" t="str">
        <f t="shared" si="1714"/>
        <v/>
      </c>
      <c r="AK3441" s="34"/>
      <c r="AL3441" s="47" t="str">
        <f t="shared" si="1700"/>
        <v/>
      </c>
      <c r="AM3441" s="34"/>
      <c r="AN3441" s="47" t="str">
        <f t="shared" si="1701"/>
        <v/>
      </c>
      <c r="AP3441" s="36">
        <f t="shared" si="1715"/>
        <v>0</v>
      </c>
      <c r="AQ3441" s="36">
        <f t="shared" si="1702"/>
        <v>0</v>
      </c>
      <c r="AR3441" s="36">
        <f t="shared" si="1703"/>
        <v>0</v>
      </c>
      <c r="AS3441" s="36">
        <f t="shared" si="1704"/>
        <v>0</v>
      </c>
      <c r="AT3441" s="36">
        <f t="shared" si="1705"/>
        <v>0</v>
      </c>
      <c r="AU3441" s="36">
        <f t="shared" si="1706"/>
        <v>0</v>
      </c>
      <c r="AV3441" s="36">
        <f t="shared" si="1716"/>
        <v>0</v>
      </c>
      <c r="AW3441" s="36">
        <f t="shared" si="1717"/>
        <v>0</v>
      </c>
      <c r="AX3441" s="36">
        <f t="shared" si="1707"/>
        <v>0</v>
      </c>
      <c r="AY3441" s="36">
        <f t="shared" si="1718"/>
        <v>0</v>
      </c>
      <c r="AZ3441" s="36">
        <f t="shared" si="1719"/>
        <v>0</v>
      </c>
      <c r="BA3441" s="36">
        <f t="shared" si="1708"/>
        <v>0</v>
      </c>
      <c r="BB3441" s="36">
        <f t="shared" si="1709"/>
        <v>0</v>
      </c>
      <c r="BC3441" s="36">
        <f t="shared" si="1710"/>
        <v>0</v>
      </c>
      <c r="BD3441" s="36">
        <f t="shared" si="1711"/>
        <v>0</v>
      </c>
      <c r="BE3441" s="36">
        <f t="shared" si="1712"/>
        <v>0</v>
      </c>
      <c r="BF3441" s="36">
        <f t="shared" si="1720"/>
        <v>3441</v>
      </c>
      <c r="BG3441" s="36">
        <f t="shared" si="1721"/>
        <v>0</v>
      </c>
      <c r="BH3441" s="36">
        <f t="shared" si="1722"/>
        <v>0</v>
      </c>
      <c r="BI3441" s="36">
        <f t="shared" si="1723"/>
        <v>0</v>
      </c>
      <c r="BJ3441" s="29">
        <f t="shared" si="1713"/>
        <v>0</v>
      </c>
      <c r="BK3441" s="29">
        <f t="shared" si="1724"/>
        <v>0</v>
      </c>
      <c r="BL3441" s="29">
        <f t="shared" si="1725"/>
        <v>0</v>
      </c>
      <c r="BM3441" s="29">
        <f t="shared" si="1726"/>
        <v>0</v>
      </c>
      <c r="BN3441" s="36">
        <f t="shared" si="1727"/>
        <v>0</v>
      </c>
      <c r="BQ3441" s="29">
        <f t="shared" si="1728"/>
        <v>0</v>
      </c>
    </row>
    <row r="3442" spans="2:69" s="35" customFormat="1" ht="30" customHeight="1" x14ac:dyDescent="0.15">
      <c r="B3442" s="31"/>
      <c r="C3442" s="32"/>
      <c r="D3442" s="71"/>
      <c r="E3442" s="72"/>
      <c r="F3442" s="72"/>
      <c r="G3442" s="72"/>
      <c r="H3442" s="72"/>
      <c r="I3442" s="72"/>
      <c r="J3442" s="72"/>
      <c r="K3442" s="72"/>
      <c r="L3442" s="72"/>
      <c r="M3442" s="72"/>
      <c r="N3442" s="73"/>
      <c r="O3442" s="33"/>
      <c r="P3442" s="31"/>
      <c r="Q3442" s="34"/>
      <c r="R3442" s="45"/>
      <c r="S3442" s="34"/>
      <c r="T3442" s="45"/>
      <c r="U3442" s="34"/>
      <c r="V3442" s="45"/>
      <c r="W3442" s="46"/>
      <c r="X3442" s="47" t="str">
        <f t="shared" si="1697"/>
        <v/>
      </c>
      <c r="Y3442" s="34"/>
      <c r="Z3442" s="45"/>
      <c r="AA3442" s="34"/>
      <c r="AB3442" s="45"/>
      <c r="AC3442" s="34"/>
      <c r="AD3442" s="45"/>
      <c r="AE3442" s="34"/>
      <c r="AF3442" s="48" t="str">
        <f t="shared" si="1698"/>
        <v/>
      </c>
      <c r="AG3442" s="34"/>
      <c r="AH3442" s="48" t="str">
        <f t="shared" si="1699"/>
        <v/>
      </c>
      <c r="AJ3442" s="48" t="str">
        <f t="shared" si="1714"/>
        <v/>
      </c>
      <c r="AK3442" s="34"/>
      <c r="AL3442" s="47" t="str">
        <f t="shared" si="1700"/>
        <v/>
      </c>
      <c r="AM3442" s="34"/>
      <c r="AN3442" s="47" t="str">
        <f t="shared" si="1701"/>
        <v/>
      </c>
      <c r="AP3442" s="36">
        <f t="shared" si="1715"/>
        <v>0</v>
      </c>
      <c r="AQ3442" s="36">
        <f t="shared" si="1702"/>
        <v>0</v>
      </c>
      <c r="AR3442" s="36">
        <f t="shared" si="1703"/>
        <v>0</v>
      </c>
      <c r="AS3442" s="36">
        <f t="shared" si="1704"/>
        <v>0</v>
      </c>
      <c r="AT3442" s="36">
        <f t="shared" si="1705"/>
        <v>0</v>
      </c>
      <c r="AU3442" s="36">
        <f t="shared" si="1706"/>
        <v>0</v>
      </c>
      <c r="AV3442" s="36">
        <f t="shared" si="1716"/>
        <v>0</v>
      </c>
      <c r="AW3442" s="36">
        <f t="shared" si="1717"/>
        <v>0</v>
      </c>
      <c r="AX3442" s="36">
        <f t="shared" si="1707"/>
        <v>0</v>
      </c>
      <c r="AY3442" s="36">
        <f t="shared" si="1718"/>
        <v>0</v>
      </c>
      <c r="AZ3442" s="36">
        <f t="shared" si="1719"/>
        <v>0</v>
      </c>
      <c r="BA3442" s="36">
        <f t="shared" si="1708"/>
        <v>0</v>
      </c>
      <c r="BB3442" s="36">
        <f t="shared" si="1709"/>
        <v>0</v>
      </c>
      <c r="BC3442" s="36">
        <f t="shared" si="1710"/>
        <v>0</v>
      </c>
      <c r="BD3442" s="36">
        <f t="shared" si="1711"/>
        <v>0</v>
      </c>
      <c r="BE3442" s="36">
        <f t="shared" si="1712"/>
        <v>0</v>
      </c>
      <c r="BF3442" s="36">
        <f t="shared" si="1720"/>
        <v>3442</v>
      </c>
      <c r="BG3442" s="36">
        <f t="shared" si="1721"/>
        <v>0</v>
      </c>
      <c r="BH3442" s="36">
        <f t="shared" si="1722"/>
        <v>0</v>
      </c>
      <c r="BI3442" s="36">
        <f t="shared" si="1723"/>
        <v>0</v>
      </c>
      <c r="BJ3442" s="29">
        <f t="shared" si="1713"/>
        <v>0</v>
      </c>
      <c r="BK3442" s="29">
        <f t="shared" si="1724"/>
        <v>0</v>
      </c>
      <c r="BL3442" s="29">
        <f t="shared" si="1725"/>
        <v>0</v>
      </c>
      <c r="BM3442" s="29">
        <f t="shared" si="1726"/>
        <v>0</v>
      </c>
      <c r="BN3442" s="36">
        <f t="shared" si="1727"/>
        <v>0</v>
      </c>
      <c r="BQ3442" s="29">
        <f t="shared" si="1728"/>
        <v>0</v>
      </c>
    </row>
    <row r="3443" spans="2:69" s="35" customFormat="1" ht="30" customHeight="1" x14ac:dyDescent="0.15">
      <c r="B3443" s="31"/>
      <c r="C3443" s="32"/>
      <c r="D3443" s="71"/>
      <c r="E3443" s="72"/>
      <c r="F3443" s="72"/>
      <c r="G3443" s="72"/>
      <c r="H3443" s="72"/>
      <c r="I3443" s="72"/>
      <c r="J3443" s="72"/>
      <c r="K3443" s="72"/>
      <c r="L3443" s="72"/>
      <c r="M3443" s="72"/>
      <c r="N3443" s="73"/>
      <c r="O3443" s="33"/>
      <c r="P3443" s="31"/>
      <c r="Q3443" s="34"/>
      <c r="R3443" s="45"/>
      <c r="S3443" s="34"/>
      <c r="T3443" s="45"/>
      <c r="U3443" s="34"/>
      <c r="V3443" s="45"/>
      <c r="W3443" s="46"/>
      <c r="X3443" s="47" t="str">
        <f t="shared" si="1697"/>
        <v/>
      </c>
      <c r="Y3443" s="34"/>
      <c r="Z3443" s="45"/>
      <c r="AA3443" s="34"/>
      <c r="AB3443" s="45"/>
      <c r="AC3443" s="34"/>
      <c r="AD3443" s="45"/>
      <c r="AE3443" s="34"/>
      <c r="AF3443" s="48" t="str">
        <f t="shared" si="1698"/>
        <v/>
      </c>
      <c r="AG3443" s="34"/>
      <c r="AH3443" s="48" t="str">
        <f t="shared" si="1699"/>
        <v/>
      </c>
      <c r="AJ3443" s="48" t="str">
        <f t="shared" si="1714"/>
        <v/>
      </c>
      <c r="AK3443" s="34"/>
      <c r="AL3443" s="47" t="str">
        <f t="shared" si="1700"/>
        <v/>
      </c>
      <c r="AM3443" s="34"/>
      <c r="AN3443" s="47" t="str">
        <f t="shared" si="1701"/>
        <v/>
      </c>
      <c r="AP3443" s="36">
        <f t="shared" si="1715"/>
        <v>0</v>
      </c>
      <c r="AQ3443" s="36">
        <f t="shared" si="1702"/>
        <v>0</v>
      </c>
      <c r="AR3443" s="36">
        <f t="shared" si="1703"/>
        <v>0</v>
      </c>
      <c r="AS3443" s="36">
        <f t="shared" si="1704"/>
        <v>0</v>
      </c>
      <c r="AT3443" s="36">
        <f t="shared" si="1705"/>
        <v>0</v>
      </c>
      <c r="AU3443" s="36">
        <f t="shared" si="1706"/>
        <v>0</v>
      </c>
      <c r="AV3443" s="36">
        <f t="shared" si="1716"/>
        <v>0</v>
      </c>
      <c r="AW3443" s="36">
        <f t="shared" si="1717"/>
        <v>0</v>
      </c>
      <c r="AX3443" s="36">
        <f t="shared" si="1707"/>
        <v>0</v>
      </c>
      <c r="AY3443" s="36">
        <f t="shared" si="1718"/>
        <v>0</v>
      </c>
      <c r="AZ3443" s="36">
        <f t="shared" si="1719"/>
        <v>0</v>
      </c>
      <c r="BA3443" s="36">
        <f t="shared" si="1708"/>
        <v>0</v>
      </c>
      <c r="BB3443" s="36">
        <f t="shared" si="1709"/>
        <v>0</v>
      </c>
      <c r="BC3443" s="36">
        <f t="shared" si="1710"/>
        <v>0</v>
      </c>
      <c r="BD3443" s="36">
        <f t="shared" si="1711"/>
        <v>0</v>
      </c>
      <c r="BE3443" s="36">
        <f t="shared" si="1712"/>
        <v>0</v>
      </c>
      <c r="BF3443" s="36">
        <f t="shared" si="1720"/>
        <v>3443</v>
      </c>
      <c r="BG3443" s="36">
        <f t="shared" si="1721"/>
        <v>0</v>
      </c>
      <c r="BH3443" s="36">
        <f t="shared" si="1722"/>
        <v>0</v>
      </c>
      <c r="BI3443" s="36">
        <f t="shared" si="1723"/>
        <v>0</v>
      </c>
      <c r="BJ3443" s="29">
        <f t="shared" si="1713"/>
        <v>0</v>
      </c>
      <c r="BK3443" s="29">
        <f t="shared" si="1724"/>
        <v>0</v>
      </c>
      <c r="BL3443" s="29">
        <f t="shared" si="1725"/>
        <v>0</v>
      </c>
      <c r="BM3443" s="29">
        <f t="shared" si="1726"/>
        <v>0</v>
      </c>
      <c r="BN3443" s="36">
        <f t="shared" si="1727"/>
        <v>0</v>
      </c>
      <c r="BQ3443" s="29">
        <f t="shared" si="1728"/>
        <v>0</v>
      </c>
    </row>
    <row r="3444" spans="2:69" s="35" customFormat="1" ht="30" customHeight="1" x14ac:dyDescent="0.15">
      <c r="B3444" s="31"/>
      <c r="C3444" s="32"/>
      <c r="D3444" s="71"/>
      <c r="E3444" s="72"/>
      <c r="F3444" s="72"/>
      <c r="G3444" s="72"/>
      <c r="H3444" s="72"/>
      <c r="I3444" s="72"/>
      <c r="J3444" s="72"/>
      <c r="K3444" s="72"/>
      <c r="L3444" s="72"/>
      <c r="M3444" s="72"/>
      <c r="N3444" s="73"/>
      <c r="O3444" s="33"/>
      <c r="P3444" s="31"/>
      <c r="Q3444" s="34"/>
      <c r="R3444" s="45"/>
      <c r="S3444" s="34"/>
      <c r="T3444" s="45"/>
      <c r="U3444" s="34"/>
      <c r="V3444" s="45"/>
      <c r="W3444" s="46"/>
      <c r="X3444" s="47" t="str">
        <f t="shared" si="1697"/>
        <v/>
      </c>
      <c r="Y3444" s="34"/>
      <c r="Z3444" s="45"/>
      <c r="AA3444" s="34"/>
      <c r="AB3444" s="45"/>
      <c r="AC3444" s="34"/>
      <c r="AD3444" s="45"/>
      <c r="AE3444" s="34"/>
      <c r="AF3444" s="48" t="str">
        <f t="shared" si="1698"/>
        <v/>
      </c>
      <c r="AG3444" s="34"/>
      <c r="AH3444" s="48" t="str">
        <f t="shared" si="1699"/>
        <v/>
      </c>
      <c r="AJ3444" s="48" t="str">
        <f t="shared" si="1714"/>
        <v/>
      </c>
      <c r="AK3444" s="34"/>
      <c r="AL3444" s="47" t="str">
        <f t="shared" si="1700"/>
        <v/>
      </c>
      <c r="AM3444" s="34"/>
      <c r="AN3444" s="47" t="str">
        <f t="shared" si="1701"/>
        <v/>
      </c>
      <c r="AP3444" s="36">
        <f t="shared" si="1715"/>
        <v>0</v>
      </c>
      <c r="AQ3444" s="36">
        <f t="shared" si="1702"/>
        <v>0</v>
      </c>
      <c r="AR3444" s="36">
        <f t="shared" si="1703"/>
        <v>0</v>
      </c>
      <c r="AS3444" s="36">
        <f t="shared" si="1704"/>
        <v>0</v>
      </c>
      <c r="AT3444" s="36">
        <f t="shared" si="1705"/>
        <v>0</v>
      </c>
      <c r="AU3444" s="36">
        <f t="shared" si="1706"/>
        <v>0</v>
      </c>
      <c r="AV3444" s="36">
        <f t="shared" si="1716"/>
        <v>0</v>
      </c>
      <c r="AW3444" s="36">
        <f t="shared" si="1717"/>
        <v>0</v>
      </c>
      <c r="AX3444" s="36">
        <f t="shared" si="1707"/>
        <v>0</v>
      </c>
      <c r="AY3444" s="36">
        <f t="shared" si="1718"/>
        <v>0</v>
      </c>
      <c r="AZ3444" s="36">
        <f t="shared" si="1719"/>
        <v>0</v>
      </c>
      <c r="BA3444" s="36">
        <f t="shared" si="1708"/>
        <v>0</v>
      </c>
      <c r="BB3444" s="36">
        <f t="shared" si="1709"/>
        <v>0</v>
      </c>
      <c r="BC3444" s="36">
        <f t="shared" si="1710"/>
        <v>0</v>
      </c>
      <c r="BD3444" s="36">
        <f t="shared" si="1711"/>
        <v>0</v>
      </c>
      <c r="BE3444" s="36">
        <f t="shared" si="1712"/>
        <v>0</v>
      </c>
      <c r="BF3444" s="36">
        <f t="shared" si="1720"/>
        <v>3444</v>
      </c>
      <c r="BG3444" s="36">
        <f t="shared" si="1721"/>
        <v>0</v>
      </c>
      <c r="BH3444" s="36">
        <f t="shared" si="1722"/>
        <v>0</v>
      </c>
      <c r="BI3444" s="36">
        <f t="shared" si="1723"/>
        <v>0</v>
      </c>
      <c r="BJ3444" s="29">
        <f t="shared" si="1713"/>
        <v>0</v>
      </c>
      <c r="BK3444" s="29">
        <f t="shared" si="1724"/>
        <v>0</v>
      </c>
      <c r="BL3444" s="29">
        <f t="shared" si="1725"/>
        <v>0</v>
      </c>
      <c r="BM3444" s="29">
        <f t="shared" si="1726"/>
        <v>0</v>
      </c>
      <c r="BN3444" s="36">
        <f t="shared" si="1727"/>
        <v>0</v>
      </c>
      <c r="BQ3444" s="29">
        <f t="shared" si="1728"/>
        <v>0</v>
      </c>
    </row>
    <row r="3445" spans="2:69" s="35" customFormat="1" ht="30" customHeight="1" x14ac:dyDescent="0.15">
      <c r="B3445" s="31"/>
      <c r="C3445" s="32"/>
      <c r="D3445" s="71"/>
      <c r="E3445" s="72"/>
      <c r="F3445" s="72"/>
      <c r="G3445" s="72"/>
      <c r="H3445" s="72"/>
      <c r="I3445" s="72"/>
      <c r="J3445" s="72"/>
      <c r="K3445" s="72"/>
      <c r="L3445" s="72"/>
      <c r="M3445" s="72"/>
      <c r="N3445" s="73"/>
      <c r="O3445" s="33"/>
      <c r="P3445" s="31"/>
      <c r="Q3445" s="34"/>
      <c r="R3445" s="45"/>
      <c r="S3445" s="34"/>
      <c r="T3445" s="45"/>
      <c r="U3445" s="34"/>
      <c r="V3445" s="45"/>
      <c r="W3445" s="46"/>
      <c r="X3445" s="47" t="str">
        <f t="shared" si="1697"/>
        <v/>
      </c>
      <c r="Y3445" s="34"/>
      <c r="Z3445" s="45"/>
      <c r="AA3445" s="34"/>
      <c r="AB3445" s="45"/>
      <c r="AC3445" s="34"/>
      <c r="AD3445" s="45"/>
      <c r="AE3445" s="34"/>
      <c r="AF3445" s="48" t="str">
        <f t="shared" si="1698"/>
        <v/>
      </c>
      <c r="AG3445" s="34"/>
      <c r="AH3445" s="48" t="str">
        <f t="shared" si="1699"/>
        <v/>
      </c>
      <c r="AJ3445" s="48" t="str">
        <f t="shared" si="1714"/>
        <v/>
      </c>
      <c r="AK3445" s="34"/>
      <c r="AL3445" s="47" t="str">
        <f t="shared" si="1700"/>
        <v/>
      </c>
      <c r="AM3445" s="34"/>
      <c r="AN3445" s="47" t="str">
        <f t="shared" si="1701"/>
        <v/>
      </c>
      <c r="AP3445" s="36">
        <f t="shared" si="1715"/>
        <v>0</v>
      </c>
      <c r="AQ3445" s="36">
        <f t="shared" si="1702"/>
        <v>0</v>
      </c>
      <c r="AR3445" s="36">
        <f t="shared" si="1703"/>
        <v>0</v>
      </c>
      <c r="AS3445" s="36">
        <f t="shared" si="1704"/>
        <v>0</v>
      </c>
      <c r="AT3445" s="36">
        <f t="shared" si="1705"/>
        <v>0</v>
      </c>
      <c r="AU3445" s="36">
        <f t="shared" si="1706"/>
        <v>0</v>
      </c>
      <c r="AV3445" s="36">
        <f t="shared" si="1716"/>
        <v>0</v>
      </c>
      <c r="AW3445" s="36">
        <f t="shared" si="1717"/>
        <v>0</v>
      </c>
      <c r="AX3445" s="36">
        <f t="shared" si="1707"/>
        <v>0</v>
      </c>
      <c r="AY3445" s="36">
        <f t="shared" si="1718"/>
        <v>0</v>
      </c>
      <c r="AZ3445" s="36">
        <f t="shared" si="1719"/>
        <v>0</v>
      </c>
      <c r="BA3445" s="36">
        <f t="shared" si="1708"/>
        <v>0</v>
      </c>
      <c r="BB3445" s="36">
        <f t="shared" si="1709"/>
        <v>0</v>
      </c>
      <c r="BC3445" s="36">
        <f t="shared" si="1710"/>
        <v>0</v>
      </c>
      <c r="BD3445" s="36">
        <f t="shared" si="1711"/>
        <v>0</v>
      </c>
      <c r="BE3445" s="36">
        <f t="shared" si="1712"/>
        <v>0</v>
      </c>
      <c r="BF3445" s="36">
        <f t="shared" si="1720"/>
        <v>3445</v>
      </c>
      <c r="BG3445" s="36">
        <f t="shared" si="1721"/>
        <v>0</v>
      </c>
      <c r="BH3445" s="36">
        <f t="shared" si="1722"/>
        <v>0</v>
      </c>
      <c r="BI3445" s="36">
        <f t="shared" si="1723"/>
        <v>0</v>
      </c>
      <c r="BJ3445" s="29">
        <f t="shared" si="1713"/>
        <v>0</v>
      </c>
      <c r="BK3445" s="29">
        <f t="shared" si="1724"/>
        <v>0</v>
      </c>
      <c r="BL3445" s="29">
        <f t="shared" si="1725"/>
        <v>0</v>
      </c>
      <c r="BM3445" s="29">
        <f t="shared" si="1726"/>
        <v>0</v>
      </c>
      <c r="BN3445" s="36">
        <f t="shared" si="1727"/>
        <v>0</v>
      </c>
      <c r="BQ3445" s="29">
        <f t="shared" si="1728"/>
        <v>0</v>
      </c>
    </row>
    <row r="3446" spans="2:69" s="35" customFormat="1" ht="30" customHeight="1" x14ac:dyDescent="0.15">
      <c r="B3446" s="31"/>
      <c r="C3446" s="32"/>
      <c r="D3446" s="71"/>
      <c r="E3446" s="72"/>
      <c r="F3446" s="72"/>
      <c r="G3446" s="72"/>
      <c r="H3446" s="72"/>
      <c r="I3446" s="72"/>
      <c r="J3446" s="72"/>
      <c r="K3446" s="72"/>
      <c r="L3446" s="72"/>
      <c r="M3446" s="72"/>
      <c r="N3446" s="73"/>
      <c r="O3446" s="33"/>
      <c r="P3446" s="31"/>
      <c r="Q3446" s="34"/>
      <c r="R3446" s="45"/>
      <c r="S3446" s="34"/>
      <c r="T3446" s="45"/>
      <c r="U3446" s="34"/>
      <c r="V3446" s="45"/>
      <c r="W3446" s="46"/>
      <c r="X3446" s="47" t="str">
        <f t="shared" si="1697"/>
        <v/>
      </c>
      <c r="Y3446" s="34"/>
      <c r="Z3446" s="45"/>
      <c r="AA3446" s="34"/>
      <c r="AB3446" s="45"/>
      <c r="AC3446" s="34"/>
      <c r="AD3446" s="45"/>
      <c r="AE3446" s="34"/>
      <c r="AF3446" s="48" t="str">
        <f t="shared" si="1698"/>
        <v/>
      </c>
      <c r="AG3446" s="34"/>
      <c r="AH3446" s="48" t="str">
        <f t="shared" si="1699"/>
        <v/>
      </c>
      <c r="AJ3446" s="48" t="str">
        <f t="shared" si="1714"/>
        <v/>
      </c>
      <c r="AK3446" s="34"/>
      <c r="AL3446" s="47" t="str">
        <f t="shared" si="1700"/>
        <v/>
      </c>
      <c r="AM3446" s="34"/>
      <c r="AN3446" s="47" t="str">
        <f t="shared" si="1701"/>
        <v/>
      </c>
      <c r="AP3446" s="36">
        <f t="shared" si="1715"/>
        <v>0</v>
      </c>
      <c r="AQ3446" s="36">
        <f t="shared" si="1702"/>
        <v>0</v>
      </c>
      <c r="AR3446" s="36">
        <f t="shared" si="1703"/>
        <v>0</v>
      </c>
      <c r="AS3446" s="36">
        <f t="shared" si="1704"/>
        <v>0</v>
      </c>
      <c r="AT3446" s="36">
        <f t="shared" si="1705"/>
        <v>0</v>
      </c>
      <c r="AU3446" s="36">
        <f t="shared" si="1706"/>
        <v>0</v>
      </c>
      <c r="AV3446" s="36">
        <f t="shared" si="1716"/>
        <v>0</v>
      </c>
      <c r="AW3446" s="36">
        <f t="shared" si="1717"/>
        <v>0</v>
      </c>
      <c r="AX3446" s="36">
        <f t="shared" si="1707"/>
        <v>0</v>
      </c>
      <c r="AY3446" s="36">
        <f t="shared" si="1718"/>
        <v>0</v>
      </c>
      <c r="AZ3446" s="36">
        <f t="shared" si="1719"/>
        <v>0</v>
      </c>
      <c r="BA3446" s="36">
        <f t="shared" si="1708"/>
        <v>0</v>
      </c>
      <c r="BB3446" s="36">
        <f t="shared" si="1709"/>
        <v>0</v>
      </c>
      <c r="BC3446" s="36">
        <f t="shared" si="1710"/>
        <v>0</v>
      </c>
      <c r="BD3446" s="36">
        <f t="shared" si="1711"/>
        <v>0</v>
      </c>
      <c r="BE3446" s="36">
        <f t="shared" si="1712"/>
        <v>0</v>
      </c>
      <c r="BF3446" s="36">
        <f t="shared" si="1720"/>
        <v>3446</v>
      </c>
      <c r="BG3446" s="36">
        <f t="shared" si="1721"/>
        <v>0</v>
      </c>
      <c r="BH3446" s="36">
        <f t="shared" si="1722"/>
        <v>0</v>
      </c>
      <c r="BI3446" s="36">
        <f t="shared" si="1723"/>
        <v>0</v>
      </c>
      <c r="BJ3446" s="29">
        <f t="shared" si="1713"/>
        <v>0</v>
      </c>
      <c r="BK3446" s="29">
        <f t="shared" si="1724"/>
        <v>0</v>
      </c>
      <c r="BL3446" s="29">
        <f t="shared" si="1725"/>
        <v>0</v>
      </c>
      <c r="BM3446" s="29">
        <f t="shared" si="1726"/>
        <v>0</v>
      </c>
      <c r="BN3446" s="36">
        <f t="shared" si="1727"/>
        <v>0</v>
      </c>
      <c r="BQ3446" s="29">
        <f t="shared" si="1728"/>
        <v>0</v>
      </c>
    </row>
    <row r="3447" spans="2:69" s="35" customFormat="1" ht="30" customHeight="1" x14ac:dyDescent="0.15">
      <c r="B3447" s="31"/>
      <c r="C3447" s="32"/>
      <c r="D3447" s="71"/>
      <c r="E3447" s="72"/>
      <c r="F3447" s="72"/>
      <c r="G3447" s="72"/>
      <c r="H3447" s="72"/>
      <c r="I3447" s="72"/>
      <c r="J3447" s="72"/>
      <c r="K3447" s="72"/>
      <c r="L3447" s="72"/>
      <c r="M3447" s="72"/>
      <c r="N3447" s="73"/>
      <c r="O3447" s="33"/>
      <c r="P3447" s="31"/>
      <c r="Q3447" s="34"/>
      <c r="R3447" s="45"/>
      <c r="S3447" s="34"/>
      <c r="T3447" s="45"/>
      <c r="U3447" s="34"/>
      <c r="V3447" s="45"/>
      <c r="W3447" s="46"/>
      <c r="X3447" s="47" t="str">
        <f t="shared" si="1697"/>
        <v/>
      </c>
      <c r="Y3447" s="34"/>
      <c r="Z3447" s="45"/>
      <c r="AA3447" s="34"/>
      <c r="AB3447" s="45"/>
      <c r="AC3447" s="34"/>
      <c r="AD3447" s="45"/>
      <c r="AE3447" s="34"/>
      <c r="AF3447" s="48" t="str">
        <f t="shared" si="1698"/>
        <v/>
      </c>
      <c r="AG3447" s="34"/>
      <c r="AH3447" s="48" t="str">
        <f t="shared" si="1699"/>
        <v/>
      </c>
      <c r="AJ3447" s="48" t="str">
        <f t="shared" si="1714"/>
        <v/>
      </c>
      <c r="AK3447" s="34"/>
      <c r="AL3447" s="47" t="str">
        <f t="shared" si="1700"/>
        <v/>
      </c>
      <c r="AM3447" s="34"/>
      <c r="AN3447" s="47" t="str">
        <f t="shared" si="1701"/>
        <v/>
      </c>
      <c r="AP3447" s="36">
        <f t="shared" si="1715"/>
        <v>0</v>
      </c>
      <c r="AQ3447" s="36">
        <f t="shared" si="1702"/>
        <v>0</v>
      </c>
      <c r="AR3447" s="36">
        <f t="shared" si="1703"/>
        <v>0</v>
      </c>
      <c r="AS3447" s="36">
        <f t="shared" si="1704"/>
        <v>0</v>
      </c>
      <c r="AT3447" s="36">
        <f t="shared" si="1705"/>
        <v>0</v>
      </c>
      <c r="AU3447" s="36">
        <f t="shared" si="1706"/>
        <v>0</v>
      </c>
      <c r="AV3447" s="36">
        <f t="shared" si="1716"/>
        <v>0</v>
      </c>
      <c r="AW3447" s="36">
        <f t="shared" si="1717"/>
        <v>0</v>
      </c>
      <c r="AX3447" s="36">
        <f t="shared" si="1707"/>
        <v>0</v>
      </c>
      <c r="AY3447" s="36">
        <f t="shared" si="1718"/>
        <v>0</v>
      </c>
      <c r="AZ3447" s="36">
        <f t="shared" si="1719"/>
        <v>0</v>
      </c>
      <c r="BA3447" s="36">
        <f t="shared" si="1708"/>
        <v>0</v>
      </c>
      <c r="BB3447" s="36">
        <f t="shared" si="1709"/>
        <v>0</v>
      </c>
      <c r="BC3447" s="36">
        <f t="shared" si="1710"/>
        <v>0</v>
      </c>
      <c r="BD3447" s="36">
        <f t="shared" si="1711"/>
        <v>0</v>
      </c>
      <c r="BE3447" s="36">
        <f t="shared" si="1712"/>
        <v>0</v>
      </c>
      <c r="BF3447" s="36">
        <f t="shared" si="1720"/>
        <v>3447</v>
      </c>
      <c r="BG3447" s="36">
        <f t="shared" si="1721"/>
        <v>0</v>
      </c>
      <c r="BH3447" s="36">
        <f t="shared" si="1722"/>
        <v>0</v>
      </c>
      <c r="BI3447" s="36">
        <f t="shared" si="1723"/>
        <v>0</v>
      </c>
      <c r="BJ3447" s="29">
        <f t="shared" si="1713"/>
        <v>0</v>
      </c>
      <c r="BK3447" s="29">
        <f t="shared" si="1724"/>
        <v>0</v>
      </c>
      <c r="BL3447" s="29">
        <f t="shared" si="1725"/>
        <v>0</v>
      </c>
      <c r="BM3447" s="29">
        <f t="shared" si="1726"/>
        <v>0</v>
      </c>
      <c r="BN3447" s="36">
        <f t="shared" si="1727"/>
        <v>0</v>
      </c>
      <c r="BQ3447" s="29">
        <f t="shared" si="1728"/>
        <v>0</v>
      </c>
    </row>
    <row r="3448" spans="2:69" s="35" customFormat="1" ht="30" customHeight="1" x14ac:dyDescent="0.15">
      <c r="B3448" s="31"/>
      <c r="C3448" s="32"/>
      <c r="D3448" s="71"/>
      <c r="E3448" s="72"/>
      <c r="F3448" s="72"/>
      <c r="G3448" s="72"/>
      <c r="H3448" s="72"/>
      <c r="I3448" s="72"/>
      <c r="J3448" s="72"/>
      <c r="K3448" s="72"/>
      <c r="L3448" s="72"/>
      <c r="M3448" s="72"/>
      <c r="N3448" s="73"/>
      <c r="O3448" s="33"/>
      <c r="P3448" s="31"/>
      <c r="Q3448" s="34"/>
      <c r="R3448" s="45"/>
      <c r="S3448" s="34"/>
      <c r="T3448" s="45"/>
      <c r="U3448" s="34"/>
      <c r="V3448" s="45"/>
      <c r="W3448" s="46"/>
      <c r="X3448" s="47" t="str">
        <f t="shared" si="1697"/>
        <v/>
      </c>
      <c r="Y3448" s="34"/>
      <c r="Z3448" s="45"/>
      <c r="AA3448" s="34"/>
      <c r="AB3448" s="45"/>
      <c r="AC3448" s="34"/>
      <c r="AD3448" s="45"/>
      <c r="AE3448" s="34"/>
      <c r="AF3448" s="48" t="str">
        <f t="shared" si="1698"/>
        <v/>
      </c>
      <c r="AG3448" s="34"/>
      <c r="AH3448" s="48" t="str">
        <f t="shared" si="1699"/>
        <v/>
      </c>
      <c r="AJ3448" s="48" t="str">
        <f t="shared" si="1714"/>
        <v/>
      </c>
      <c r="AK3448" s="34"/>
      <c r="AL3448" s="47" t="str">
        <f t="shared" si="1700"/>
        <v/>
      </c>
      <c r="AM3448" s="34"/>
      <c r="AN3448" s="47" t="str">
        <f t="shared" si="1701"/>
        <v/>
      </c>
      <c r="AP3448" s="36">
        <f t="shared" si="1715"/>
        <v>0</v>
      </c>
      <c r="AQ3448" s="36">
        <f t="shared" si="1702"/>
        <v>0</v>
      </c>
      <c r="AR3448" s="36">
        <f t="shared" si="1703"/>
        <v>0</v>
      </c>
      <c r="AS3448" s="36">
        <f t="shared" si="1704"/>
        <v>0</v>
      </c>
      <c r="AT3448" s="36">
        <f t="shared" si="1705"/>
        <v>0</v>
      </c>
      <c r="AU3448" s="36">
        <f t="shared" si="1706"/>
        <v>0</v>
      </c>
      <c r="AV3448" s="36">
        <f t="shared" si="1716"/>
        <v>0</v>
      </c>
      <c r="AW3448" s="36">
        <f t="shared" si="1717"/>
        <v>0</v>
      </c>
      <c r="AX3448" s="36">
        <f t="shared" si="1707"/>
        <v>0</v>
      </c>
      <c r="AY3448" s="36">
        <f t="shared" si="1718"/>
        <v>0</v>
      </c>
      <c r="AZ3448" s="36">
        <f t="shared" si="1719"/>
        <v>0</v>
      </c>
      <c r="BA3448" s="36">
        <f t="shared" si="1708"/>
        <v>0</v>
      </c>
      <c r="BB3448" s="36">
        <f t="shared" si="1709"/>
        <v>0</v>
      </c>
      <c r="BC3448" s="36">
        <f t="shared" si="1710"/>
        <v>0</v>
      </c>
      <c r="BD3448" s="36">
        <f t="shared" si="1711"/>
        <v>0</v>
      </c>
      <c r="BE3448" s="36">
        <f t="shared" si="1712"/>
        <v>0</v>
      </c>
      <c r="BF3448" s="36">
        <f t="shared" si="1720"/>
        <v>3448</v>
      </c>
      <c r="BG3448" s="36">
        <f t="shared" si="1721"/>
        <v>0</v>
      </c>
      <c r="BH3448" s="36">
        <f t="shared" si="1722"/>
        <v>0</v>
      </c>
      <c r="BI3448" s="36">
        <f t="shared" si="1723"/>
        <v>0</v>
      </c>
      <c r="BJ3448" s="29">
        <f t="shared" si="1713"/>
        <v>0</v>
      </c>
      <c r="BK3448" s="29">
        <f t="shared" si="1724"/>
        <v>0</v>
      </c>
      <c r="BL3448" s="29">
        <f t="shared" si="1725"/>
        <v>0</v>
      </c>
      <c r="BM3448" s="29">
        <f t="shared" si="1726"/>
        <v>0</v>
      </c>
      <c r="BN3448" s="36">
        <f t="shared" si="1727"/>
        <v>0</v>
      </c>
      <c r="BQ3448" s="29">
        <f t="shared" si="1728"/>
        <v>0</v>
      </c>
    </row>
    <row r="3449" spans="2:69" s="35" customFormat="1" ht="30" customHeight="1" x14ac:dyDescent="0.15">
      <c r="B3449" s="31"/>
      <c r="C3449" s="32"/>
      <c r="D3449" s="71"/>
      <c r="E3449" s="72"/>
      <c r="F3449" s="72"/>
      <c r="G3449" s="72"/>
      <c r="H3449" s="72"/>
      <c r="I3449" s="72"/>
      <c r="J3449" s="72"/>
      <c r="K3449" s="72"/>
      <c r="L3449" s="72"/>
      <c r="M3449" s="72"/>
      <c r="N3449" s="73"/>
      <c r="O3449" s="33"/>
      <c r="P3449" s="31"/>
      <c r="Q3449" s="34"/>
      <c r="R3449" s="45"/>
      <c r="S3449" s="34"/>
      <c r="T3449" s="45"/>
      <c r="U3449" s="34"/>
      <c r="V3449" s="45"/>
      <c r="W3449" s="46"/>
      <c r="X3449" s="47" t="str">
        <f t="shared" si="1697"/>
        <v/>
      </c>
      <c r="Y3449" s="34"/>
      <c r="Z3449" s="45"/>
      <c r="AA3449" s="34"/>
      <c r="AB3449" s="45"/>
      <c r="AC3449" s="34"/>
      <c r="AD3449" s="45"/>
      <c r="AE3449" s="34"/>
      <c r="AF3449" s="48" t="str">
        <f t="shared" si="1698"/>
        <v/>
      </c>
      <c r="AG3449" s="34"/>
      <c r="AH3449" s="48" t="str">
        <f t="shared" si="1699"/>
        <v/>
      </c>
      <c r="AJ3449" s="48" t="str">
        <f t="shared" si="1714"/>
        <v/>
      </c>
      <c r="AK3449" s="34"/>
      <c r="AL3449" s="47" t="str">
        <f t="shared" si="1700"/>
        <v/>
      </c>
      <c r="AM3449" s="34"/>
      <c r="AN3449" s="47" t="str">
        <f t="shared" si="1701"/>
        <v/>
      </c>
      <c r="AP3449" s="36">
        <f t="shared" si="1715"/>
        <v>0</v>
      </c>
      <c r="AQ3449" s="36">
        <f t="shared" si="1702"/>
        <v>0</v>
      </c>
      <c r="AR3449" s="36">
        <f t="shared" si="1703"/>
        <v>0</v>
      </c>
      <c r="AS3449" s="36">
        <f t="shared" si="1704"/>
        <v>0</v>
      </c>
      <c r="AT3449" s="36">
        <f t="shared" si="1705"/>
        <v>0</v>
      </c>
      <c r="AU3449" s="36">
        <f t="shared" si="1706"/>
        <v>0</v>
      </c>
      <c r="AV3449" s="36">
        <f t="shared" si="1716"/>
        <v>0</v>
      </c>
      <c r="AW3449" s="36">
        <f t="shared" si="1717"/>
        <v>0</v>
      </c>
      <c r="AX3449" s="36">
        <f t="shared" si="1707"/>
        <v>0</v>
      </c>
      <c r="AY3449" s="36">
        <f t="shared" si="1718"/>
        <v>0</v>
      </c>
      <c r="AZ3449" s="36">
        <f t="shared" si="1719"/>
        <v>0</v>
      </c>
      <c r="BA3449" s="36">
        <f t="shared" si="1708"/>
        <v>0</v>
      </c>
      <c r="BB3449" s="36">
        <f t="shared" si="1709"/>
        <v>0</v>
      </c>
      <c r="BC3449" s="36">
        <f t="shared" si="1710"/>
        <v>0</v>
      </c>
      <c r="BD3449" s="36">
        <f t="shared" si="1711"/>
        <v>0</v>
      </c>
      <c r="BE3449" s="36">
        <f t="shared" si="1712"/>
        <v>0</v>
      </c>
      <c r="BF3449" s="36">
        <f t="shared" si="1720"/>
        <v>3449</v>
      </c>
      <c r="BG3449" s="36">
        <f t="shared" si="1721"/>
        <v>0</v>
      </c>
      <c r="BH3449" s="36">
        <f t="shared" si="1722"/>
        <v>0</v>
      </c>
      <c r="BI3449" s="36">
        <f t="shared" si="1723"/>
        <v>0</v>
      </c>
      <c r="BJ3449" s="29">
        <f t="shared" si="1713"/>
        <v>0</v>
      </c>
      <c r="BK3449" s="29">
        <f t="shared" si="1724"/>
        <v>0</v>
      </c>
      <c r="BL3449" s="29">
        <f t="shared" si="1725"/>
        <v>0</v>
      </c>
      <c r="BM3449" s="29">
        <f t="shared" si="1726"/>
        <v>0</v>
      </c>
      <c r="BN3449" s="36">
        <f t="shared" si="1727"/>
        <v>0</v>
      </c>
      <c r="BQ3449" s="29">
        <f t="shared" si="1728"/>
        <v>0</v>
      </c>
    </row>
    <row r="3450" spans="2:69" s="35" customFormat="1" ht="30" customHeight="1" x14ac:dyDescent="0.15">
      <c r="B3450" s="31"/>
      <c r="C3450" s="32"/>
      <c r="D3450" s="71"/>
      <c r="E3450" s="72"/>
      <c r="F3450" s="72"/>
      <c r="G3450" s="72"/>
      <c r="H3450" s="72"/>
      <c r="I3450" s="72"/>
      <c r="J3450" s="72"/>
      <c r="K3450" s="72"/>
      <c r="L3450" s="72"/>
      <c r="M3450" s="72"/>
      <c r="N3450" s="73"/>
      <c r="O3450" s="33"/>
      <c r="P3450" s="31"/>
      <c r="Q3450" s="34"/>
      <c r="R3450" s="45"/>
      <c r="S3450" s="34"/>
      <c r="T3450" s="45"/>
      <c r="U3450" s="34"/>
      <c r="V3450" s="45"/>
      <c r="W3450" s="46"/>
      <c r="X3450" s="47" t="str">
        <f t="shared" si="1697"/>
        <v/>
      </c>
      <c r="Y3450" s="34"/>
      <c r="Z3450" s="45"/>
      <c r="AA3450" s="34"/>
      <c r="AB3450" s="45"/>
      <c r="AC3450" s="34"/>
      <c r="AD3450" s="45"/>
      <c r="AE3450" s="34"/>
      <c r="AF3450" s="48" t="str">
        <f t="shared" si="1698"/>
        <v/>
      </c>
      <c r="AG3450" s="34"/>
      <c r="AH3450" s="48" t="str">
        <f t="shared" si="1699"/>
        <v/>
      </c>
      <c r="AJ3450" s="48" t="str">
        <f t="shared" si="1714"/>
        <v/>
      </c>
      <c r="AK3450" s="34"/>
      <c r="AL3450" s="47" t="str">
        <f t="shared" si="1700"/>
        <v/>
      </c>
      <c r="AM3450" s="34"/>
      <c r="AN3450" s="47" t="str">
        <f t="shared" si="1701"/>
        <v/>
      </c>
      <c r="AP3450" s="36">
        <f t="shared" si="1715"/>
        <v>0</v>
      </c>
      <c r="AQ3450" s="36">
        <f t="shared" si="1702"/>
        <v>0</v>
      </c>
      <c r="AR3450" s="36">
        <f t="shared" si="1703"/>
        <v>0</v>
      </c>
      <c r="AS3450" s="36">
        <f t="shared" si="1704"/>
        <v>0</v>
      </c>
      <c r="AT3450" s="36">
        <f t="shared" si="1705"/>
        <v>0</v>
      </c>
      <c r="AU3450" s="36">
        <f t="shared" si="1706"/>
        <v>0</v>
      </c>
      <c r="AV3450" s="36">
        <f t="shared" si="1716"/>
        <v>0</v>
      </c>
      <c r="AW3450" s="36">
        <f t="shared" si="1717"/>
        <v>0</v>
      </c>
      <c r="AX3450" s="36">
        <f t="shared" si="1707"/>
        <v>0</v>
      </c>
      <c r="AY3450" s="36">
        <f t="shared" si="1718"/>
        <v>0</v>
      </c>
      <c r="AZ3450" s="36">
        <f t="shared" si="1719"/>
        <v>0</v>
      </c>
      <c r="BA3450" s="36">
        <f t="shared" si="1708"/>
        <v>0</v>
      </c>
      <c r="BB3450" s="36">
        <f t="shared" si="1709"/>
        <v>0</v>
      </c>
      <c r="BC3450" s="36">
        <f t="shared" si="1710"/>
        <v>0</v>
      </c>
      <c r="BD3450" s="36">
        <f t="shared" si="1711"/>
        <v>0</v>
      </c>
      <c r="BE3450" s="36">
        <f t="shared" si="1712"/>
        <v>0</v>
      </c>
      <c r="BF3450" s="36">
        <f t="shared" si="1720"/>
        <v>3450</v>
      </c>
      <c r="BG3450" s="36">
        <f t="shared" si="1721"/>
        <v>0</v>
      </c>
      <c r="BH3450" s="36">
        <f t="shared" si="1722"/>
        <v>0</v>
      </c>
      <c r="BI3450" s="36">
        <f t="shared" si="1723"/>
        <v>0</v>
      </c>
      <c r="BJ3450" s="29">
        <f t="shared" si="1713"/>
        <v>0</v>
      </c>
      <c r="BK3450" s="29">
        <f t="shared" si="1724"/>
        <v>0</v>
      </c>
      <c r="BL3450" s="29">
        <f t="shared" si="1725"/>
        <v>0</v>
      </c>
      <c r="BM3450" s="29">
        <f t="shared" si="1726"/>
        <v>0</v>
      </c>
      <c r="BN3450" s="36">
        <f t="shared" si="1727"/>
        <v>0</v>
      </c>
      <c r="BQ3450" s="29">
        <f t="shared" si="1728"/>
        <v>0</v>
      </c>
    </row>
    <row r="3451" spans="2:69" s="35" customFormat="1" ht="30" customHeight="1" x14ac:dyDescent="0.15">
      <c r="B3451" s="31"/>
      <c r="C3451" s="32"/>
      <c r="D3451" s="71"/>
      <c r="E3451" s="72"/>
      <c r="F3451" s="72"/>
      <c r="G3451" s="72"/>
      <c r="H3451" s="72"/>
      <c r="I3451" s="72"/>
      <c r="J3451" s="72"/>
      <c r="K3451" s="72"/>
      <c r="L3451" s="72"/>
      <c r="M3451" s="72"/>
      <c r="N3451" s="73"/>
      <c r="O3451" s="33"/>
      <c r="P3451" s="31"/>
      <c r="Q3451" s="34"/>
      <c r="R3451" s="45"/>
      <c r="S3451" s="34"/>
      <c r="T3451" s="45"/>
      <c r="U3451" s="34"/>
      <c r="V3451" s="45"/>
      <c r="W3451" s="46"/>
      <c r="X3451" s="47" t="str">
        <f t="shared" si="1697"/>
        <v/>
      </c>
      <c r="Y3451" s="34"/>
      <c r="Z3451" s="45"/>
      <c r="AA3451" s="34"/>
      <c r="AB3451" s="45"/>
      <c r="AC3451" s="34"/>
      <c r="AD3451" s="45"/>
      <c r="AE3451" s="34"/>
      <c r="AF3451" s="48" t="str">
        <f t="shared" si="1698"/>
        <v/>
      </c>
      <c r="AG3451" s="34"/>
      <c r="AH3451" s="48" t="str">
        <f t="shared" si="1699"/>
        <v/>
      </c>
      <c r="AJ3451" s="48" t="str">
        <f t="shared" si="1714"/>
        <v/>
      </c>
      <c r="AK3451" s="34"/>
      <c r="AL3451" s="47" t="str">
        <f t="shared" si="1700"/>
        <v/>
      </c>
      <c r="AM3451" s="34"/>
      <c r="AN3451" s="47" t="str">
        <f t="shared" si="1701"/>
        <v/>
      </c>
      <c r="AP3451" s="36">
        <f t="shared" si="1715"/>
        <v>0</v>
      </c>
      <c r="AQ3451" s="36">
        <f t="shared" si="1702"/>
        <v>0</v>
      </c>
      <c r="AR3451" s="36">
        <f t="shared" si="1703"/>
        <v>0</v>
      </c>
      <c r="AS3451" s="36">
        <f t="shared" si="1704"/>
        <v>0</v>
      </c>
      <c r="AT3451" s="36">
        <f t="shared" si="1705"/>
        <v>0</v>
      </c>
      <c r="AU3451" s="36">
        <f t="shared" si="1706"/>
        <v>0</v>
      </c>
      <c r="AV3451" s="36">
        <f t="shared" si="1716"/>
        <v>0</v>
      </c>
      <c r="AW3451" s="36">
        <f t="shared" si="1717"/>
        <v>0</v>
      </c>
      <c r="AX3451" s="36">
        <f t="shared" si="1707"/>
        <v>0</v>
      </c>
      <c r="AY3451" s="36">
        <f t="shared" si="1718"/>
        <v>0</v>
      </c>
      <c r="AZ3451" s="36">
        <f t="shared" si="1719"/>
        <v>0</v>
      </c>
      <c r="BA3451" s="36">
        <f t="shared" si="1708"/>
        <v>0</v>
      </c>
      <c r="BB3451" s="36">
        <f t="shared" si="1709"/>
        <v>0</v>
      </c>
      <c r="BC3451" s="36">
        <f t="shared" si="1710"/>
        <v>0</v>
      </c>
      <c r="BD3451" s="36">
        <f t="shared" si="1711"/>
        <v>0</v>
      </c>
      <c r="BE3451" s="36">
        <f t="shared" si="1712"/>
        <v>0</v>
      </c>
      <c r="BF3451" s="36">
        <f t="shared" si="1720"/>
        <v>3451</v>
      </c>
      <c r="BG3451" s="36">
        <f t="shared" si="1721"/>
        <v>0</v>
      </c>
      <c r="BH3451" s="36">
        <f t="shared" si="1722"/>
        <v>0</v>
      </c>
      <c r="BI3451" s="36">
        <f t="shared" si="1723"/>
        <v>0</v>
      </c>
      <c r="BJ3451" s="29">
        <f t="shared" si="1713"/>
        <v>0</v>
      </c>
      <c r="BK3451" s="29">
        <f t="shared" si="1724"/>
        <v>0</v>
      </c>
      <c r="BL3451" s="29">
        <f t="shared" si="1725"/>
        <v>0</v>
      </c>
      <c r="BM3451" s="29">
        <f t="shared" si="1726"/>
        <v>0</v>
      </c>
      <c r="BN3451" s="36">
        <f t="shared" si="1727"/>
        <v>0</v>
      </c>
      <c r="BQ3451" s="29">
        <f t="shared" si="1728"/>
        <v>0</v>
      </c>
    </row>
    <row r="3452" spans="2:69" s="35" customFormat="1" ht="30" customHeight="1" x14ac:dyDescent="0.15">
      <c r="B3452" s="31"/>
      <c r="C3452" s="32"/>
      <c r="D3452" s="71"/>
      <c r="E3452" s="72"/>
      <c r="F3452" s="72"/>
      <c r="G3452" s="72"/>
      <c r="H3452" s="72"/>
      <c r="I3452" s="72"/>
      <c r="J3452" s="72"/>
      <c r="K3452" s="72"/>
      <c r="L3452" s="72"/>
      <c r="M3452" s="72"/>
      <c r="N3452" s="73"/>
      <c r="O3452" s="33"/>
      <c r="P3452" s="31"/>
      <c r="Q3452" s="34"/>
      <c r="R3452" s="45"/>
      <c r="S3452" s="34"/>
      <c r="T3452" s="45"/>
      <c r="U3452" s="34"/>
      <c r="V3452" s="45"/>
      <c r="W3452" s="46"/>
      <c r="X3452" s="47" t="str">
        <f t="shared" si="1697"/>
        <v/>
      </c>
      <c r="Y3452" s="34"/>
      <c r="Z3452" s="45"/>
      <c r="AA3452" s="34"/>
      <c r="AB3452" s="45"/>
      <c r="AC3452" s="34"/>
      <c r="AD3452" s="45"/>
      <c r="AE3452" s="34"/>
      <c r="AF3452" s="48" t="str">
        <f t="shared" si="1698"/>
        <v/>
      </c>
      <c r="AG3452" s="34"/>
      <c r="AH3452" s="48" t="str">
        <f t="shared" si="1699"/>
        <v/>
      </c>
      <c r="AJ3452" s="48" t="str">
        <f t="shared" si="1714"/>
        <v/>
      </c>
      <c r="AK3452" s="34"/>
      <c r="AL3452" s="47" t="str">
        <f t="shared" si="1700"/>
        <v/>
      </c>
      <c r="AM3452" s="34"/>
      <c r="AN3452" s="47" t="str">
        <f t="shared" si="1701"/>
        <v/>
      </c>
      <c r="AP3452" s="36">
        <f t="shared" si="1715"/>
        <v>0</v>
      </c>
      <c r="AQ3452" s="36">
        <f t="shared" si="1702"/>
        <v>0</v>
      </c>
      <c r="AR3452" s="36">
        <f t="shared" si="1703"/>
        <v>0</v>
      </c>
      <c r="AS3452" s="36">
        <f t="shared" si="1704"/>
        <v>0</v>
      </c>
      <c r="AT3452" s="36">
        <f t="shared" si="1705"/>
        <v>0</v>
      </c>
      <c r="AU3452" s="36">
        <f t="shared" si="1706"/>
        <v>0</v>
      </c>
      <c r="AV3452" s="36">
        <f t="shared" si="1716"/>
        <v>0</v>
      </c>
      <c r="AW3452" s="36">
        <f t="shared" si="1717"/>
        <v>0</v>
      </c>
      <c r="AX3452" s="36">
        <f t="shared" si="1707"/>
        <v>0</v>
      </c>
      <c r="AY3452" s="36">
        <f t="shared" si="1718"/>
        <v>0</v>
      </c>
      <c r="AZ3452" s="36">
        <f t="shared" si="1719"/>
        <v>0</v>
      </c>
      <c r="BA3452" s="36">
        <f t="shared" si="1708"/>
        <v>0</v>
      </c>
      <c r="BB3452" s="36">
        <f t="shared" si="1709"/>
        <v>0</v>
      </c>
      <c r="BC3452" s="36">
        <f t="shared" si="1710"/>
        <v>0</v>
      </c>
      <c r="BD3452" s="36">
        <f t="shared" si="1711"/>
        <v>0</v>
      </c>
      <c r="BE3452" s="36">
        <f t="shared" si="1712"/>
        <v>0</v>
      </c>
      <c r="BF3452" s="36">
        <f t="shared" si="1720"/>
        <v>3452</v>
      </c>
      <c r="BG3452" s="36">
        <f t="shared" si="1721"/>
        <v>0</v>
      </c>
      <c r="BH3452" s="36">
        <f t="shared" si="1722"/>
        <v>0</v>
      </c>
      <c r="BI3452" s="36">
        <f t="shared" si="1723"/>
        <v>0</v>
      </c>
      <c r="BJ3452" s="29">
        <f t="shared" si="1713"/>
        <v>0</v>
      </c>
      <c r="BK3452" s="29">
        <f t="shared" si="1724"/>
        <v>0</v>
      </c>
      <c r="BL3452" s="29">
        <f t="shared" si="1725"/>
        <v>0</v>
      </c>
      <c r="BM3452" s="29">
        <f t="shared" si="1726"/>
        <v>0</v>
      </c>
      <c r="BN3452" s="36">
        <f t="shared" si="1727"/>
        <v>0</v>
      </c>
      <c r="BQ3452" s="29">
        <f t="shared" si="1728"/>
        <v>0</v>
      </c>
    </row>
    <row r="3453" spans="2:69" s="35" customFormat="1" ht="30" customHeight="1" x14ac:dyDescent="0.15">
      <c r="B3453" s="31"/>
      <c r="C3453" s="32"/>
      <c r="D3453" s="71"/>
      <c r="E3453" s="72"/>
      <c r="F3453" s="72"/>
      <c r="G3453" s="72"/>
      <c r="H3453" s="72"/>
      <c r="I3453" s="72"/>
      <c r="J3453" s="72"/>
      <c r="K3453" s="72"/>
      <c r="L3453" s="72"/>
      <c r="M3453" s="72"/>
      <c r="N3453" s="73"/>
      <c r="O3453" s="33"/>
      <c r="P3453" s="31"/>
      <c r="Q3453" s="34"/>
      <c r="R3453" s="45"/>
      <c r="S3453" s="34"/>
      <c r="T3453" s="45"/>
      <c r="U3453" s="34"/>
      <c r="V3453" s="45"/>
      <c r="W3453" s="46"/>
      <c r="X3453" s="47" t="str">
        <f t="shared" si="1697"/>
        <v/>
      </c>
      <c r="Y3453" s="34"/>
      <c r="Z3453" s="45"/>
      <c r="AA3453" s="34"/>
      <c r="AB3453" s="45"/>
      <c r="AC3453" s="34"/>
      <c r="AD3453" s="45"/>
      <c r="AE3453" s="34"/>
      <c r="AF3453" s="48" t="str">
        <f t="shared" si="1698"/>
        <v/>
      </c>
      <c r="AG3453" s="34"/>
      <c r="AH3453" s="48" t="str">
        <f t="shared" si="1699"/>
        <v/>
      </c>
      <c r="AJ3453" s="48" t="str">
        <f t="shared" si="1714"/>
        <v/>
      </c>
      <c r="AK3453" s="34"/>
      <c r="AL3453" s="47" t="str">
        <f t="shared" si="1700"/>
        <v/>
      </c>
      <c r="AM3453" s="34"/>
      <c r="AN3453" s="47" t="str">
        <f t="shared" si="1701"/>
        <v/>
      </c>
      <c r="AP3453" s="36">
        <f t="shared" si="1715"/>
        <v>0</v>
      </c>
      <c r="AQ3453" s="36">
        <f t="shared" si="1702"/>
        <v>0</v>
      </c>
      <c r="AR3453" s="36">
        <f t="shared" si="1703"/>
        <v>0</v>
      </c>
      <c r="AS3453" s="36">
        <f t="shared" si="1704"/>
        <v>0</v>
      </c>
      <c r="AT3453" s="36">
        <f t="shared" si="1705"/>
        <v>0</v>
      </c>
      <c r="AU3453" s="36">
        <f t="shared" si="1706"/>
        <v>0</v>
      </c>
      <c r="AV3453" s="36">
        <f t="shared" si="1716"/>
        <v>0</v>
      </c>
      <c r="AW3453" s="36">
        <f t="shared" si="1717"/>
        <v>0</v>
      </c>
      <c r="AX3453" s="36">
        <f t="shared" si="1707"/>
        <v>0</v>
      </c>
      <c r="AY3453" s="36">
        <f t="shared" si="1718"/>
        <v>0</v>
      </c>
      <c r="AZ3453" s="36">
        <f t="shared" si="1719"/>
        <v>0</v>
      </c>
      <c r="BA3453" s="36">
        <f t="shared" si="1708"/>
        <v>0</v>
      </c>
      <c r="BB3453" s="36">
        <f t="shared" si="1709"/>
        <v>0</v>
      </c>
      <c r="BC3453" s="36">
        <f t="shared" si="1710"/>
        <v>0</v>
      </c>
      <c r="BD3453" s="36">
        <f t="shared" si="1711"/>
        <v>0</v>
      </c>
      <c r="BE3453" s="36">
        <f t="shared" si="1712"/>
        <v>0</v>
      </c>
      <c r="BF3453" s="36">
        <f t="shared" si="1720"/>
        <v>3453</v>
      </c>
      <c r="BG3453" s="36">
        <f t="shared" si="1721"/>
        <v>0</v>
      </c>
      <c r="BH3453" s="36">
        <f t="shared" si="1722"/>
        <v>0</v>
      </c>
      <c r="BI3453" s="36">
        <f t="shared" si="1723"/>
        <v>0</v>
      </c>
      <c r="BJ3453" s="29">
        <f t="shared" si="1713"/>
        <v>0</v>
      </c>
      <c r="BK3453" s="29">
        <f t="shared" si="1724"/>
        <v>0</v>
      </c>
      <c r="BL3453" s="29">
        <f t="shared" si="1725"/>
        <v>0</v>
      </c>
      <c r="BM3453" s="29">
        <f t="shared" si="1726"/>
        <v>0</v>
      </c>
      <c r="BN3453" s="36">
        <f t="shared" si="1727"/>
        <v>0</v>
      </c>
      <c r="BQ3453" s="29">
        <f t="shared" si="1728"/>
        <v>0</v>
      </c>
    </row>
    <row r="3454" spans="2:69" s="35" customFormat="1" ht="30" customHeight="1" x14ac:dyDescent="0.15">
      <c r="B3454" s="31"/>
      <c r="C3454" s="32"/>
      <c r="D3454" s="71"/>
      <c r="E3454" s="72"/>
      <c r="F3454" s="72"/>
      <c r="G3454" s="72"/>
      <c r="H3454" s="72"/>
      <c r="I3454" s="72"/>
      <c r="J3454" s="72"/>
      <c r="K3454" s="72"/>
      <c r="L3454" s="72"/>
      <c r="M3454" s="72"/>
      <c r="N3454" s="73"/>
      <c r="O3454" s="33"/>
      <c r="P3454" s="31"/>
      <c r="Q3454" s="34"/>
      <c r="R3454" s="45"/>
      <c r="S3454" s="34"/>
      <c r="T3454" s="45"/>
      <c r="U3454" s="34"/>
      <c r="V3454" s="45"/>
      <c r="W3454" s="46"/>
      <c r="X3454" s="47" t="str">
        <f t="shared" si="1697"/>
        <v/>
      </c>
      <c r="Y3454" s="34"/>
      <c r="Z3454" s="45"/>
      <c r="AA3454" s="34"/>
      <c r="AB3454" s="45"/>
      <c r="AC3454" s="34"/>
      <c r="AD3454" s="45"/>
      <c r="AE3454" s="34"/>
      <c r="AF3454" s="48" t="str">
        <f t="shared" si="1698"/>
        <v/>
      </c>
      <c r="AG3454" s="34"/>
      <c r="AH3454" s="48" t="str">
        <f t="shared" si="1699"/>
        <v/>
      </c>
      <c r="AJ3454" s="48" t="str">
        <f t="shared" si="1714"/>
        <v/>
      </c>
      <c r="AK3454" s="34"/>
      <c r="AL3454" s="47" t="str">
        <f t="shared" si="1700"/>
        <v/>
      </c>
      <c r="AM3454" s="34"/>
      <c r="AN3454" s="47" t="str">
        <f t="shared" si="1701"/>
        <v/>
      </c>
      <c r="AP3454" s="36">
        <f t="shared" si="1715"/>
        <v>0</v>
      </c>
      <c r="AQ3454" s="36">
        <f t="shared" si="1702"/>
        <v>0</v>
      </c>
      <c r="AR3454" s="36">
        <f t="shared" si="1703"/>
        <v>0</v>
      </c>
      <c r="AS3454" s="36">
        <f t="shared" si="1704"/>
        <v>0</v>
      </c>
      <c r="AT3454" s="36">
        <f t="shared" si="1705"/>
        <v>0</v>
      </c>
      <c r="AU3454" s="36">
        <f t="shared" si="1706"/>
        <v>0</v>
      </c>
      <c r="AV3454" s="36">
        <f t="shared" si="1716"/>
        <v>0</v>
      </c>
      <c r="AW3454" s="36">
        <f t="shared" si="1717"/>
        <v>0</v>
      </c>
      <c r="AX3454" s="36">
        <f t="shared" si="1707"/>
        <v>0</v>
      </c>
      <c r="AY3454" s="36">
        <f t="shared" si="1718"/>
        <v>0</v>
      </c>
      <c r="AZ3454" s="36">
        <f t="shared" si="1719"/>
        <v>0</v>
      </c>
      <c r="BA3454" s="36">
        <f t="shared" si="1708"/>
        <v>0</v>
      </c>
      <c r="BB3454" s="36">
        <f t="shared" si="1709"/>
        <v>0</v>
      </c>
      <c r="BC3454" s="36">
        <f t="shared" si="1710"/>
        <v>0</v>
      </c>
      <c r="BD3454" s="36">
        <f t="shared" si="1711"/>
        <v>0</v>
      </c>
      <c r="BE3454" s="36">
        <f t="shared" si="1712"/>
        <v>0</v>
      </c>
      <c r="BF3454" s="36">
        <f t="shared" si="1720"/>
        <v>3454</v>
      </c>
      <c r="BG3454" s="36">
        <f t="shared" si="1721"/>
        <v>0</v>
      </c>
      <c r="BH3454" s="36">
        <f t="shared" si="1722"/>
        <v>0</v>
      </c>
      <c r="BI3454" s="36">
        <f t="shared" si="1723"/>
        <v>0</v>
      </c>
      <c r="BJ3454" s="29">
        <f t="shared" si="1713"/>
        <v>0</v>
      </c>
      <c r="BK3454" s="29">
        <f t="shared" si="1724"/>
        <v>0</v>
      </c>
      <c r="BL3454" s="29">
        <f t="shared" si="1725"/>
        <v>0</v>
      </c>
      <c r="BM3454" s="29">
        <f t="shared" si="1726"/>
        <v>0</v>
      </c>
      <c r="BN3454" s="36">
        <f t="shared" si="1727"/>
        <v>0</v>
      </c>
      <c r="BQ3454" s="29">
        <f t="shared" si="1728"/>
        <v>0</v>
      </c>
    </row>
    <row r="3455" spans="2:69" s="35" customFormat="1" ht="30" customHeight="1" x14ac:dyDescent="0.15">
      <c r="B3455" s="31"/>
      <c r="C3455" s="32"/>
      <c r="D3455" s="71"/>
      <c r="E3455" s="72"/>
      <c r="F3455" s="72"/>
      <c r="G3455" s="72"/>
      <c r="H3455" s="72"/>
      <c r="I3455" s="72"/>
      <c r="J3455" s="72"/>
      <c r="K3455" s="72"/>
      <c r="L3455" s="72"/>
      <c r="M3455" s="72"/>
      <c r="N3455" s="73"/>
      <c r="O3455" s="33"/>
      <c r="P3455" s="31"/>
      <c r="Q3455" s="34"/>
      <c r="R3455" s="45"/>
      <c r="S3455" s="34"/>
      <c r="T3455" s="45"/>
      <c r="U3455" s="34"/>
      <c r="V3455" s="45"/>
      <c r="W3455" s="46"/>
      <c r="X3455" s="47" t="str">
        <f t="shared" si="1697"/>
        <v/>
      </c>
      <c r="Y3455" s="34"/>
      <c r="Z3455" s="45"/>
      <c r="AA3455" s="34"/>
      <c r="AB3455" s="45"/>
      <c r="AC3455" s="34"/>
      <c r="AD3455" s="45"/>
      <c r="AE3455" s="34"/>
      <c r="AF3455" s="48" t="str">
        <f t="shared" si="1698"/>
        <v/>
      </c>
      <c r="AG3455" s="34"/>
      <c r="AH3455" s="48" t="str">
        <f t="shared" si="1699"/>
        <v/>
      </c>
      <c r="AJ3455" s="48" t="str">
        <f t="shared" si="1714"/>
        <v/>
      </c>
      <c r="AK3455" s="34"/>
      <c r="AL3455" s="47" t="str">
        <f t="shared" si="1700"/>
        <v/>
      </c>
      <c r="AM3455" s="34"/>
      <c r="AN3455" s="47" t="str">
        <f t="shared" si="1701"/>
        <v/>
      </c>
      <c r="AP3455" s="36">
        <f t="shared" si="1715"/>
        <v>0</v>
      </c>
      <c r="AQ3455" s="36">
        <f t="shared" si="1702"/>
        <v>0</v>
      </c>
      <c r="AR3455" s="36">
        <f t="shared" si="1703"/>
        <v>0</v>
      </c>
      <c r="AS3455" s="36">
        <f t="shared" si="1704"/>
        <v>0</v>
      </c>
      <c r="AT3455" s="36">
        <f t="shared" si="1705"/>
        <v>0</v>
      </c>
      <c r="AU3455" s="36">
        <f t="shared" si="1706"/>
        <v>0</v>
      </c>
      <c r="AV3455" s="36">
        <f t="shared" si="1716"/>
        <v>0</v>
      </c>
      <c r="AW3455" s="36">
        <f t="shared" si="1717"/>
        <v>0</v>
      </c>
      <c r="AX3455" s="36">
        <f t="shared" si="1707"/>
        <v>0</v>
      </c>
      <c r="AY3455" s="36">
        <f t="shared" si="1718"/>
        <v>0</v>
      </c>
      <c r="AZ3455" s="36">
        <f t="shared" si="1719"/>
        <v>0</v>
      </c>
      <c r="BA3455" s="36">
        <f t="shared" si="1708"/>
        <v>0</v>
      </c>
      <c r="BB3455" s="36">
        <f t="shared" si="1709"/>
        <v>0</v>
      </c>
      <c r="BC3455" s="36">
        <f t="shared" si="1710"/>
        <v>0</v>
      </c>
      <c r="BD3455" s="36">
        <f t="shared" si="1711"/>
        <v>0</v>
      </c>
      <c r="BE3455" s="36">
        <f t="shared" si="1712"/>
        <v>0</v>
      </c>
      <c r="BF3455" s="36">
        <f t="shared" si="1720"/>
        <v>3455</v>
      </c>
      <c r="BG3455" s="36">
        <f t="shared" si="1721"/>
        <v>0</v>
      </c>
      <c r="BH3455" s="36">
        <f t="shared" si="1722"/>
        <v>0</v>
      </c>
      <c r="BI3455" s="36">
        <f t="shared" si="1723"/>
        <v>0</v>
      </c>
      <c r="BJ3455" s="29">
        <f t="shared" si="1713"/>
        <v>0</v>
      </c>
      <c r="BK3455" s="29">
        <f t="shared" si="1724"/>
        <v>0</v>
      </c>
      <c r="BL3455" s="29">
        <f t="shared" si="1725"/>
        <v>0</v>
      </c>
      <c r="BM3455" s="29">
        <f t="shared" si="1726"/>
        <v>0</v>
      </c>
      <c r="BN3455" s="36">
        <f t="shared" si="1727"/>
        <v>0</v>
      </c>
      <c r="BQ3455" s="29">
        <f t="shared" si="1728"/>
        <v>0</v>
      </c>
    </row>
    <row r="3456" spans="2:69" s="35" customFormat="1" ht="30" customHeight="1" x14ac:dyDescent="0.15">
      <c r="B3456" s="31"/>
      <c r="C3456" s="32"/>
      <c r="D3456" s="71"/>
      <c r="E3456" s="72"/>
      <c r="F3456" s="72"/>
      <c r="G3456" s="72"/>
      <c r="H3456" s="72"/>
      <c r="I3456" s="72"/>
      <c r="J3456" s="72"/>
      <c r="K3456" s="72"/>
      <c r="L3456" s="72"/>
      <c r="M3456" s="72"/>
      <c r="N3456" s="73"/>
      <c r="O3456" s="33"/>
      <c r="P3456" s="31"/>
      <c r="Q3456" s="34"/>
      <c r="R3456" s="45"/>
      <c r="S3456" s="34"/>
      <c r="T3456" s="45"/>
      <c r="U3456" s="34"/>
      <c r="V3456" s="45"/>
      <c r="W3456" s="46"/>
      <c r="X3456" s="47" t="str">
        <f t="shared" si="1697"/>
        <v/>
      </c>
      <c r="Y3456" s="34"/>
      <c r="Z3456" s="45"/>
      <c r="AA3456" s="34"/>
      <c r="AB3456" s="45"/>
      <c r="AC3456" s="34"/>
      <c r="AD3456" s="45"/>
      <c r="AE3456" s="34"/>
      <c r="AF3456" s="48" t="str">
        <f t="shared" si="1698"/>
        <v/>
      </c>
      <c r="AG3456" s="34"/>
      <c r="AH3456" s="48" t="str">
        <f t="shared" si="1699"/>
        <v/>
      </c>
      <c r="AJ3456" s="48" t="str">
        <f t="shared" si="1714"/>
        <v/>
      </c>
      <c r="AK3456" s="34"/>
      <c r="AL3456" s="47" t="str">
        <f t="shared" si="1700"/>
        <v/>
      </c>
      <c r="AM3456" s="34"/>
      <c r="AN3456" s="47" t="str">
        <f t="shared" si="1701"/>
        <v/>
      </c>
      <c r="AP3456" s="36">
        <f t="shared" si="1715"/>
        <v>0</v>
      </c>
      <c r="AQ3456" s="36">
        <f t="shared" si="1702"/>
        <v>0</v>
      </c>
      <c r="AR3456" s="36">
        <f t="shared" si="1703"/>
        <v>0</v>
      </c>
      <c r="AS3456" s="36">
        <f t="shared" si="1704"/>
        <v>0</v>
      </c>
      <c r="AT3456" s="36">
        <f t="shared" si="1705"/>
        <v>0</v>
      </c>
      <c r="AU3456" s="36">
        <f t="shared" si="1706"/>
        <v>0</v>
      </c>
      <c r="AV3456" s="36">
        <f t="shared" si="1716"/>
        <v>0</v>
      </c>
      <c r="AW3456" s="36">
        <f t="shared" si="1717"/>
        <v>0</v>
      </c>
      <c r="AX3456" s="36">
        <f t="shared" si="1707"/>
        <v>0</v>
      </c>
      <c r="AY3456" s="36">
        <f t="shared" si="1718"/>
        <v>0</v>
      </c>
      <c r="AZ3456" s="36">
        <f t="shared" si="1719"/>
        <v>0</v>
      </c>
      <c r="BA3456" s="36">
        <f t="shared" si="1708"/>
        <v>0</v>
      </c>
      <c r="BB3456" s="36">
        <f t="shared" si="1709"/>
        <v>0</v>
      </c>
      <c r="BC3456" s="36">
        <f t="shared" si="1710"/>
        <v>0</v>
      </c>
      <c r="BD3456" s="36">
        <f t="shared" si="1711"/>
        <v>0</v>
      </c>
      <c r="BE3456" s="36">
        <f t="shared" si="1712"/>
        <v>0</v>
      </c>
      <c r="BF3456" s="36">
        <f t="shared" si="1720"/>
        <v>3456</v>
      </c>
      <c r="BG3456" s="36">
        <f t="shared" si="1721"/>
        <v>0</v>
      </c>
      <c r="BH3456" s="36">
        <f t="shared" si="1722"/>
        <v>0</v>
      </c>
      <c r="BI3456" s="36">
        <f t="shared" si="1723"/>
        <v>0</v>
      </c>
      <c r="BJ3456" s="29">
        <f t="shared" si="1713"/>
        <v>0</v>
      </c>
      <c r="BK3456" s="29">
        <f t="shared" si="1724"/>
        <v>0</v>
      </c>
      <c r="BL3456" s="29">
        <f t="shared" si="1725"/>
        <v>0</v>
      </c>
      <c r="BM3456" s="29">
        <f t="shared" si="1726"/>
        <v>0</v>
      </c>
      <c r="BN3456" s="36">
        <f t="shared" si="1727"/>
        <v>0</v>
      </c>
      <c r="BQ3456" s="29">
        <f t="shared" si="1728"/>
        <v>0</v>
      </c>
    </row>
    <row r="3457" spans="2:69" s="35" customFormat="1" ht="30" customHeight="1" x14ac:dyDescent="0.15">
      <c r="B3457" s="31"/>
      <c r="C3457" s="32"/>
      <c r="D3457" s="71"/>
      <c r="E3457" s="72"/>
      <c r="F3457" s="72"/>
      <c r="G3457" s="72"/>
      <c r="H3457" s="72"/>
      <c r="I3457" s="72"/>
      <c r="J3457" s="72"/>
      <c r="K3457" s="72"/>
      <c r="L3457" s="72"/>
      <c r="M3457" s="72"/>
      <c r="N3457" s="73"/>
      <c r="O3457" s="33"/>
      <c r="P3457" s="31"/>
      <c r="Q3457" s="34"/>
      <c r="R3457" s="45"/>
      <c r="S3457" s="34"/>
      <c r="T3457" s="45"/>
      <c r="U3457" s="34"/>
      <c r="V3457" s="45"/>
      <c r="W3457" s="46"/>
      <c r="X3457" s="47" t="str">
        <f t="shared" si="1697"/>
        <v/>
      </c>
      <c r="Y3457" s="34"/>
      <c r="Z3457" s="45"/>
      <c r="AA3457" s="34"/>
      <c r="AB3457" s="45"/>
      <c r="AC3457" s="34"/>
      <c r="AD3457" s="45"/>
      <c r="AE3457" s="34"/>
      <c r="AF3457" s="48" t="str">
        <f t="shared" si="1698"/>
        <v/>
      </c>
      <c r="AG3457" s="34"/>
      <c r="AH3457" s="48" t="str">
        <f t="shared" si="1699"/>
        <v/>
      </c>
      <c r="AJ3457" s="48" t="str">
        <f t="shared" si="1714"/>
        <v/>
      </c>
      <c r="AK3457" s="34"/>
      <c r="AL3457" s="47" t="str">
        <f t="shared" si="1700"/>
        <v/>
      </c>
      <c r="AM3457" s="34"/>
      <c r="AN3457" s="47" t="str">
        <f t="shared" si="1701"/>
        <v/>
      </c>
      <c r="AP3457" s="36">
        <f t="shared" si="1715"/>
        <v>0</v>
      </c>
      <c r="AQ3457" s="36">
        <f t="shared" si="1702"/>
        <v>0</v>
      </c>
      <c r="AR3457" s="36">
        <f t="shared" si="1703"/>
        <v>0</v>
      </c>
      <c r="AS3457" s="36">
        <f t="shared" si="1704"/>
        <v>0</v>
      </c>
      <c r="AT3457" s="36">
        <f t="shared" si="1705"/>
        <v>0</v>
      </c>
      <c r="AU3457" s="36">
        <f t="shared" si="1706"/>
        <v>0</v>
      </c>
      <c r="AV3457" s="36">
        <f t="shared" si="1716"/>
        <v>0</v>
      </c>
      <c r="AW3457" s="36">
        <f t="shared" si="1717"/>
        <v>0</v>
      </c>
      <c r="AX3457" s="36">
        <f t="shared" si="1707"/>
        <v>0</v>
      </c>
      <c r="AY3457" s="36">
        <f t="shared" si="1718"/>
        <v>0</v>
      </c>
      <c r="AZ3457" s="36">
        <f t="shared" si="1719"/>
        <v>0</v>
      </c>
      <c r="BA3457" s="36">
        <f t="shared" si="1708"/>
        <v>0</v>
      </c>
      <c r="BB3457" s="36">
        <f t="shared" si="1709"/>
        <v>0</v>
      </c>
      <c r="BC3457" s="36">
        <f t="shared" si="1710"/>
        <v>0</v>
      </c>
      <c r="BD3457" s="36">
        <f t="shared" si="1711"/>
        <v>0</v>
      </c>
      <c r="BE3457" s="36">
        <f t="shared" si="1712"/>
        <v>0</v>
      </c>
      <c r="BF3457" s="36">
        <f t="shared" si="1720"/>
        <v>3457</v>
      </c>
      <c r="BG3457" s="36">
        <f t="shared" si="1721"/>
        <v>0</v>
      </c>
      <c r="BH3457" s="36">
        <f t="shared" si="1722"/>
        <v>0</v>
      </c>
      <c r="BI3457" s="36">
        <f t="shared" si="1723"/>
        <v>0</v>
      </c>
      <c r="BJ3457" s="29">
        <f t="shared" si="1713"/>
        <v>0</v>
      </c>
      <c r="BK3457" s="29">
        <f t="shared" si="1724"/>
        <v>0</v>
      </c>
      <c r="BL3457" s="29">
        <f t="shared" si="1725"/>
        <v>0</v>
      </c>
      <c r="BM3457" s="29">
        <f t="shared" si="1726"/>
        <v>0</v>
      </c>
      <c r="BN3457" s="36">
        <f t="shared" si="1727"/>
        <v>0</v>
      </c>
      <c r="BQ3457" s="29">
        <f t="shared" si="1728"/>
        <v>0</v>
      </c>
    </row>
    <row r="3458" spans="2:69" s="35" customFormat="1" ht="30" customHeight="1" x14ac:dyDescent="0.15">
      <c r="B3458" s="31"/>
      <c r="C3458" s="32"/>
      <c r="D3458" s="71"/>
      <c r="E3458" s="72"/>
      <c r="F3458" s="72"/>
      <c r="G3458" s="72"/>
      <c r="H3458" s="72"/>
      <c r="I3458" s="72"/>
      <c r="J3458" s="72"/>
      <c r="K3458" s="72"/>
      <c r="L3458" s="72"/>
      <c r="M3458" s="72"/>
      <c r="N3458" s="73"/>
      <c r="O3458" s="33"/>
      <c r="P3458" s="31"/>
      <c r="Q3458" s="34"/>
      <c r="R3458" s="45"/>
      <c r="S3458" s="34"/>
      <c r="T3458" s="45"/>
      <c r="U3458" s="34"/>
      <c r="V3458" s="45"/>
      <c r="W3458" s="46"/>
      <c r="X3458" s="47" t="str">
        <f t="shared" si="1697"/>
        <v/>
      </c>
      <c r="Y3458" s="34"/>
      <c r="Z3458" s="45"/>
      <c r="AA3458" s="34"/>
      <c r="AB3458" s="45"/>
      <c r="AC3458" s="34"/>
      <c r="AD3458" s="45"/>
      <c r="AE3458" s="34"/>
      <c r="AF3458" s="48" t="str">
        <f t="shared" si="1698"/>
        <v/>
      </c>
      <c r="AG3458" s="34"/>
      <c r="AH3458" s="48" t="str">
        <f t="shared" si="1699"/>
        <v/>
      </c>
      <c r="AJ3458" s="48" t="str">
        <f t="shared" si="1714"/>
        <v/>
      </c>
      <c r="AK3458" s="34"/>
      <c r="AL3458" s="47" t="str">
        <f t="shared" si="1700"/>
        <v/>
      </c>
      <c r="AM3458" s="34"/>
      <c r="AN3458" s="47" t="str">
        <f t="shared" si="1701"/>
        <v/>
      </c>
      <c r="AP3458" s="36">
        <f t="shared" si="1715"/>
        <v>0</v>
      </c>
      <c r="AQ3458" s="36">
        <f t="shared" si="1702"/>
        <v>0</v>
      </c>
      <c r="AR3458" s="36">
        <f t="shared" si="1703"/>
        <v>0</v>
      </c>
      <c r="AS3458" s="36">
        <f t="shared" si="1704"/>
        <v>0</v>
      </c>
      <c r="AT3458" s="36">
        <f t="shared" si="1705"/>
        <v>0</v>
      </c>
      <c r="AU3458" s="36">
        <f t="shared" si="1706"/>
        <v>0</v>
      </c>
      <c r="AV3458" s="36">
        <f t="shared" si="1716"/>
        <v>0</v>
      </c>
      <c r="AW3458" s="36">
        <f t="shared" si="1717"/>
        <v>0</v>
      </c>
      <c r="AX3458" s="36">
        <f t="shared" si="1707"/>
        <v>0</v>
      </c>
      <c r="AY3458" s="36">
        <f t="shared" si="1718"/>
        <v>0</v>
      </c>
      <c r="AZ3458" s="36">
        <f t="shared" si="1719"/>
        <v>0</v>
      </c>
      <c r="BA3458" s="36">
        <f t="shared" si="1708"/>
        <v>0</v>
      </c>
      <c r="BB3458" s="36">
        <f t="shared" si="1709"/>
        <v>0</v>
      </c>
      <c r="BC3458" s="36">
        <f t="shared" si="1710"/>
        <v>0</v>
      </c>
      <c r="BD3458" s="36">
        <f t="shared" si="1711"/>
        <v>0</v>
      </c>
      <c r="BE3458" s="36">
        <f t="shared" si="1712"/>
        <v>0</v>
      </c>
      <c r="BF3458" s="36">
        <f t="shared" si="1720"/>
        <v>3458</v>
      </c>
      <c r="BG3458" s="36">
        <f t="shared" si="1721"/>
        <v>0</v>
      </c>
      <c r="BH3458" s="36">
        <f t="shared" si="1722"/>
        <v>0</v>
      </c>
      <c r="BI3458" s="36">
        <f t="shared" si="1723"/>
        <v>0</v>
      </c>
      <c r="BJ3458" s="29">
        <f t="shared" si="1713"/>
        <v>0</v>
      </c>
      <c r="BK3458" s="29">
        <f t="shared" si="1724"/>
        <v>0</v>
      </c>
      <c r="BL3458" s="29">
        <f t="shared" si="1725"/>
        <v>0</v>
      </c>
      <c r="BM3458" s="29">
        <f t="shared" si="1726"/>
        <v>0</v>
      </c>
      <c r="BN3458" s="36">
        <f t="shared" si="1727"/>
        <v>0</v>
      </c>
      <c r="BQ3458" s="29">
        <f t="shared" si="1728"/>
        <v>0</v>
      </c>
    </row>
    <row r="3459" spans="2:69" s="35" customFormat="1" ht="30" customHeight="1" x14ac:dyDescent="0.15">
      <c r="B3459" s="31"/>
      <c r="C3459" s="32"/>
      <c r="D3459" s="71"/>
      <c r="E3459" s="72"/>
      <c r="F3459" s="72"/>
      <c r="G3459" s="72"/>
      <c r="H3459" s="72"/>
      <c r="I3459" s="72"/>
      <c r="J3459" s="72"/>
      <c r="K3459" s="72"/>
      <c r="L3459" s="72"/>
      <c r="M3459" s="72"/>
      <c r="N3459" s="73"/>
      <c r="O3459" s="33"/>
      <c r="P3459" s="31"/>
      <c r="Q3459" s="34"/>
      <c r="R3459" s="45"/>
      <c r="S3459" s="34"/>
      <c r="T3459" s="45"/>
      <c r="U3459" s="34"/>
      <c r="V3459" s="45"/>
      <c r="W3459" s="46"/>
      <c r="X3459" s="47" t="str">
        <f t="shared" si="1697"/>
        <v/>
      </c>
      <c r="Y3459" s="34"/>
      <c r="Z3459" s="45"/>
      <c r="AA3459" s="34"/>
      <c r="AB3459" s="45"/>
      <c r="AC3459" s="34"/>
      <c r="AD3459" s="45"/>
      <c r="AE3459" s="34"/>
      <c r="AF3459" s="48" t="str">
        <f t="shared" si="1698"/>
        <v/>
      </c>
      <c r="AG3459" s="34"/>
      <c r="AH3459" s="48" t="str">
        <f t="shared" si="1699"/>
        <v/>
      </c>
      <c r="AJ3459" s="48" t="str">
        <f t="shared" si="1714"/>
        <v/>
      </c>
      <c r="AK3459" s="34"/>
      <c r="AL3459" s="47" t="str">
        <f t="shared" si="1700"/>
        <v/>
      </c>
      <c r="AM3459" s="34"/>
      <c r="AN3459" s="47" t="str">
        <f t="shared" si="1701"/>
        <v/>
      </c>
      <c r="AP3459" s="36">
        <f t="shared" si="1715"/>
        <v>0</v>
      </c>
      <c r="AQ3459" s="36">
        <f t="shared" si="1702"/>
        <v>0</v>
      </c>
      <c r="AR3459" s="36">
        <f t="shared" si="1703"/>
        <v>0</v>
      </c>
      <c r="AS3459" s="36">
        <f t="shared" si="1704"/>
        <v>0</v>
      </c>
      <c r="AT3459" s="36">
        <f t="shared" si="1705"/>
        <v>0</v>
      </c>
      <c r="AU3459" s="36">
        <f t="shared" si="1706"/>
        <v>0</v>
      </c>
      <c r="AV3459" s="36">
        <f t="shared" si="1716"/>
        <v>0</v>
      </c>
      <c r="AW3459" s="36">
        <f t="shared" si="1717"/>
        <v>0</v>
      </c>
      <c r="AX3459" s="36">
        <f t="shared" si="1707"/>
        <v>0</v>
      </c>
      <c r="AY3459" s="36">
        <f t="shared" si="1718"/>
        <v>0</v>
      </c>
      <c r="AZ3459" s="36">
        <f t="shared" si="1719"/>
        <v>0</v>
      </c>
      <c r="BA3459" s="36">
        <f t="shared" si="1708"/>
        <v>0</v>
      </c>
      <c r="BB3459" s="36">
        <f t="shared" si="1709"/>
        <v>0</v>
      </c>
      <c r="BC3459" s="36">
        <f t="shared" si="1710"/>
        <v>0</v>
      </c>
      <c r="BD3459" s="36">
        <f t="shared" si="1711"/>
        <v>0</v>
      </c>
      <c r="BE3459" s="36">
        <f t="shared" si="1712"/>
        <v>0</v>
      </c>
      <c r="BF3459" s="36">
        <f t="shared" si="1720"/>
        <v>3459</v>
      </c>
      <c r="BG3459" s="36">
        <f t="shared" si="1721"/>
        <v>0</v>
      </c>
      <c r="BH3459" s="36">
        <f t="shared" si="1722"/>
        <v>0</v>
      </c>
      <c r="BI3459" s="36">
        <f t="shared" si="1723"/>
        <v>0</v>
      </c>
      <c r="BJ3459" s="29">
        <f t="shared" si="1713"/>
        <v>0</v>
      </c>
      <c r="BK3459" s="29">
        <f t="shared" si="1724"/>
        <v>0</v>
      </c>
      <c r="BL3459" s="29">
        <f t="shared" si="1725"/>
        <v>0</v>
      </c>
      <c r="BM3459" s="29">
        <f t="shared" si="1726"/>
        <v>0</v>
      </c>
      <c r="BN3459" s="36">
        <f t="shared" si="1727"/>
        <v>0</v>
      </c>
      <c r="BQ3459" s="29">
        <f t="shared" si="1728"/>
        <v>0</v>
      </c>
    </row>
    <row r="3460" spans="2:69" s="35" customFormat="1" ht="30" customHeight="1" x14ac:dyDescent="0.15">
      <c r="B3460" s="31"/>
      <c r="C3460" s="32"/>
      <c r="D3460" s="71"/>
      <c r="E3460" s="72"/>
      <c r="F3460" s="72"/>
      <c r="G3460" s="72"/>
      <c r="H3460" s="72"/>
      <c r="I3460" s="72"/>
      <c r="J3460" s="72"/>
      <c r="K3460" s="72"/>
      <c r="L3460" s="72"/>
      <c r="M3460" s="72"/>
      <c r="N3460" s="73"/>
      <c r="O3460" s="33"/>
      <c r="P3460" s="31"/>
      <c r="Q3460" s="34"/>
      <c r="R3460" s="45"/>
      <c r="S3460" s="34"/>
      <c r="T3460" s="45"/>
      <c r="U3460" s="34"/>
      <c r="V3460" s="45"/>
      <c r="W3460" s="46"/>
      <c r="X3460" s="47" t="str">
        <f t="shared" si="1697"/>
        <v/>
      </c>
      <c r="Y3460" s="34"/>
      <c r="Z3460" s="45"/>
      <c r="AA3460" s="34"/>
      <c r="AB3460" s="45"/>
      <c r="AC3460" s="34"/>
      <c r="AD3460" s="45"/>
      <c r="AE3460" s="34"/>
      <c r="AF3460" s="48" t="str">
        <f t="shared" si="1698"/>
        <v/>
      </c>
      <c r="AG3460" s="34"/>
      <c r="AH3460" s="48" t="str">
        <f t="shared" si="1699"/>
        <v/>
      </c>
      <c r="AJ3460" s="48" t="str">
        <f t="shared" si="1714"/>
        <v/>
      </c>
      <c r="AK3460" s="34"/>
      <c r="AL3460" s="47" t="str">
        <f t="shared" si="1700"/>
        <v/>
      </c>
      <c r="AM3460" s="34"/>
      <c r="AN3460" s="47" t="str">
        <f t="shared" si="1701"/>
        <v/>
      </c>
      <c r="AP3460" s="36">
        <f t="shared" si="1715"/>
        <v>0</v>
      </c>
      <c r="AQ3460" s="36">
        <f t="shared" si="1702"/>
        <v>0</v>
      </c>
      <c r="AR3460" s="36">
        <f t="shared" si="1703"/>
        <v>0</v>
      </c>
      <c r="AS3460" s="36">
        <f t="shared" si="1704"/>
        <v>0</v>
      </c>
      <c r="AT3460" s="36">
        <f t="shared" si="1705"/>
        <v>0</v>
      </c>
      <c r="AU3460" s="36">
        <f t="shared" si="1706"/>
        <v>0</v>
      </c>
      <c r="AV3460" s="36">
        <f t="shared" si="1716"/>
        <v>0</v>
      </c>
      <c r="AW3460" s="36">
        <f t="shared" si="1717"/>
        <v>0</v>
      </c>
      <c r="AX3460" s="36">
        <f t="shared" si="1707"/>
        <v>0</v>
      </c>
      <c r="AY3460" s="36">
        <f t="shared" si="1718"/>
        <v>0</v>
      </c>
      <c r="AZ3460" s="36">
        <f t="shared" si="1719"/>
        <v>0</v>
      </c>
      <c r="BA3460" s="36">
        <f t="shared" si="1708"/>
        <v>0</v>
      </c>
      <c r="BB3460" s="36">
        <f t="shared" si="1709"/>
        <v>0</v>
      </c>
      <c r="BC3460" s="36">
        <f t="shared" si="1710"/>
        <v>0</v>
      </c>
      <c r="BD3460" s="36">
        <f t="shared" si="1711"/>
        <v>0</v>
      </c>
      <c r="BE3460" s="36">
        <f t="shared" si="1712"/>
        <v>0</v>
      </c>
      <c r="BF3460" s="36">
        <f t="shared" si="1720"/>
        <v>3460</v>
      </c>
      <c r="BG3460" s="36">
        <f t="shared" si="1721"/>
        <v>0</v>
      </c>
      <c r="BH3460" s="36">
        <f t="shared" si="1722"/>
        <v>0</v>
      </c>
      <c r="BI3460" s="36">
        <f t="shared" si="1723"/>
        <v>0</v>
      </c>
      <c r="BJ3460" s="29">
        <f t="shared" si="1713"/>
        <v>0</v>
      </c>
      <c r="BK3460" s="29">
        <f t="shared" si="1724"/>
        <v>0</v>
      </c>
      <c r="BL3460" s="29">
        <f t="shared" si="1725"/>
        <v>0</v>
      </c>
      <c r="BM3460" s="29">
        <f t="shared" si="1726"/>
        <v>0</v>
      </c>
      <c r="BN3460" s="36">
        <f t="shared" si="1727"/>
        <v>0</v>
      </c>
      <c r="BQ3460" s="29">
        <f t="shared" si="1728"/>
        <v>0</v>
      </c>
    </row>
    <row r="3461" spans="2:69" s="35" customFormat="1" ht="30" customHeight="1" x14ac:dyDescent="0.15">
      <c r="B3461" s="31"/>
      <c r="C3461" s="32"/>
      <c r="D3461" s="71"/>
      <c r="E3461" s="72"/>
      <c r="F3461" s="72"/>
      <c r="G3461" s="72"/>
      <c r="H3461" s="72"/>
      <c r="I3461" s="72"/>
      <c r="J3461" s="72"/>
      <c r="K3461" s="72"/>
      <c r="L3461" s="72"/>
      <c r="M3461" s="72"/>
      <c r="N3461" s="73"/>
      <c r="O3461" s="33"/>
      <c r="P3461" s="31"/>
      <c r="Q3461" s="34"/>
      <c r="R3461" s="45"/>
      <c r="S3461" s="34"/>
      <c r="T3461" s="45"/>
      <c r="U3461" s="34"/>
      <c r="V3461" s="45"/>
      <c r="W3461" s="46"/>
      <c r="X3461" s="47" t="str">
        <f t="shared" si="1697"/>
        <v/>
      </c>
      <c r="Y3461" s="34"/>
      <c r="Z3461" s="45"/>
      <c r="AA3461" s="34"/>
      <c r="AB3461" s="45"/>
      <c r="AC3461" s="34"/>
      <c r="AD3461" s="45"/>
      <c r="AE3461" s="34"/>
      <c r="AF3461" s="48" t="str">
        <f t="shared" si="1698"/>
        <v/>
      </c>
      <c r="AG3461" s="34"/>
      <c r="AH3461" s="48" t="str">
        <f t="shared" si="1699"/>
        <v/>
      </c>
      <c r="AJ3461" s="48" t="str">
        <f t="shared" si="1714"/>
        <v/>
      </c>
      <c r="AK3461" s="34"/>
      <c r="AL3461" s="47" t="str">
        <f t="shared" si="1700"/>
        <v/>
      </c>
      <c r="AM3461" s="34"/>
      <c r="AN3461" s="47" t="str">
        <f t="shared" si="1701"/>
        <v/>
      </c>
      <c r="AP3461" s="36">
        <f t="shared" si="1715"/>
        <v>0</v>
      </c>
      <c r="AQ3461" s="36">
        <f t="shared" si="1702"/>
        <v>0</v>
      </c>
      <c r="AR3461" s="36">
        <f t="shared" si="1703"/>
        <v>0</v>
      </c>
      <c r="AS3461" s="36">
        <f t="shared" si="1704"/>
        <v>0</v>
      </c>
      <c r="AT3461" s="36">
        <f t="shared" si="1705"/>
        <v>0</v>
      </c>
      <c r="AU3461" s="36">
        <f t="shared" si="1706"/>
        <v>0</v>
      </c>
      <c r="AV3461" s="36">
        <f t="shared" si="1716"/>
        <v>0</v>
      </c>
      <c r="AW3461" s="36">
        <f t="shared" si="1717"/>
        <v>0</v>
      </c>
      <c r="AX3461" s="36">
        <f t="shared" si="1707"/>
        <v>0</v>
      </c>
      <c r="AY3461" s="36">
        <f t="shared" si="1718"/>
        <v>0</v>
      </c>
      <c r="AZ3461" s="36">
        <f t="shared" si="1719"/>
        <v>0</v>
      </c>
      <c r="BA3461" s="36">
        <f t="shared" si="1708"/>
        <v>0</v>
      </c>
      <c r="BB3461" s="36">
        <f t="shared" si="1709"/>
        <v>0</v>
      </c>
      <c r="BC3461" s="36">
        <f t="shared" si="1710"/>
        <v>0</v>
      </c>
      <c r="BD3461" s="36">
        <f t="shared" si="1711"/>
        <v>0</v>
      </c>
      <c r="BE3461" s="36">
        <f t="shared" si="1712"/>
        <v>0</v>
      </c>
      <c r="BF3461" s="36">
        <f t="shared" si="1720"/>
        <v>3461</v>
      </c>
      <c r="BG3461" s="36">
        <f t="shared" si="1721"/>
        <v>0</v>
      </c>
      <c r="BH3461" s="36">
        <f t="shared" si="1722"/>
        <v>0</v>
      </c>
      <c r="BI3461" s="36">
        <f t="shared" si="1723"/>
        <v>0</v>
      </c>
      <c r="BJ3461" s="29">
        <f t="shared" si="1713"/>
        <v>0</v>
      </c>
      <c r="BK3461" s="29">
        <f t="shared" si="1724"/>
        <v>0</v>
      </c>
      <c r="BL3461" s="29">
        <f t="shared" si="1725"/>
        <v>0</v>
      </c>
      <c r="BM3461" s="29">
        <f t="shared" si="1726"/>
        <v>0</v>
      </c>
      <c r="BN3461" s="36">
        <f t="shared" si="1727"/>
        <v>0</v>
      </c>
      <c r="BQ3461" s="29">
        <f t="shared" si="1728"/>
        <v>0</v>
      </c>
    </row>
    <row r="3462" spans="2:69" s="35" customFormat="1" ht="30" customHeight="1" x14ac:dyDescent="0.15">
      <c r="B3462" s="31"/>
      <c r="C3462" s="32"/>
      <c r="D3462" s="71"/>
      <c r="E3462" s="72"/>
      <c r="F3462" s="72"/>
      <c r="G3462" s="72"/>
      <c r="H3462" s="72"/>
      <c r="I3462" s="72"/>
      <c r="J3462" s="72"/>
      <c r="K3462" s="72"/>
      <c r="L3462" s="72"/>
      <c r="M3462" s="72"/>
      <c r="N3462" s="73"/>
      <c r="O3462" s="33"/>
      <c r="P3462" s="31"/>
      <c r="Q3462" s="34"/>
      <c r="R3462" s="45"/>
      <c r="S3462" s="34"/>
      <c r="T3462" s="45"/>
      <c r="U3462" s="34"/>
      <c r="V3462" s="45"/>
      <c r="W3462" s="46"/>
      <c r="X3462" s="47" t="str">
        <f t="shared" si="1697"/>
        <v/>
      </c>
      <c r="Y3462" s="34"/>
      <c r="Z3462" s="45"/>
      <c r="AA3462" s="34"/>
      <c r="AB3462" s="45"/>
      <c r="AC3462" s="34"/>
      <c r="AD3462" s="45"/>
      <c r="AE3462" s="34"/>
      <c r="AF3462" s="48" t="str">
        <f t="shared" si="1698"/>
        <v/>
      </c>
      <c r="AG3462" s="34"/>
      <c r="AH3462" s="48" t="str">
        <f t="shared" si="1699"/>
        <v/>
      </c>
      <c r="AJ3462" s="48" t="str">
        <f t="shared" si="1714"/>
        <v/>
      </c>
      <c r="AK3462" s="34"/>
      <c r="AL3462" s="47" t="str">
        <f t="shared" si="1700"/>
        <v/>
      </c>
      <c r="AM3462" s="34"/>
      <c r="AN3462" s="47" t="str">
        <f t="shared" si="1701"/>
        <v/>
      </c>
      <c r="AP3462" s="36">
        <f t="shared" si="1715"/>
        <v>0</v>
      </c>
      <c r="AQ3462" s="36">
        <f t="shared" si="1702"/>
        <v>0</v>
      </c>
      <c r="AR3462" s="36">
        <f t="shared" si="1703"/>
        <v>0</v>
      </c>
      <c r="AS3462" s="36">
        <f t="shared" si="1704"/>
        <v>0</v>
      </c>
      <c r="AT3462" s="36">
        <f t="shared" si="1705"/>
        <v>0</v>
      </c>
      <c r="AU3462" s="36">
        <f t="shared" si="1706"/>
        <v>0</v>
      </c>
      <c r="AV3462" s="36">
        <f t="shared" si="1716"/>
        <v>0</v>
      </c>
      <c r="AW3462" s="36">
        <f t="shared" si="1717"/>
        <v>0</v>
      </c>
      <c r="AX3462" s="36">
        <f t="shared" si="1707"/>
        <v>0</v>
      </c>
      <c r="AY3462" s="36">
        <f t="shared" si="1718"/>
        <v>0</v>
      </c>
      <c r="AZ3462" s="36">
        <f t="shared" si="1719"/>
        <v>0</v>
      </c>
      <c r="BA3462" s="36">
        <f t="shared" si="1708"/>
        <v>0</v>
      </c>
      <c r="BB3462" s="36">
        <f t="shared" si="1709"/>
        <v>0</v>
      </c>
      <c r="BC3462" s="36">
        <f t="shared" si="1710"/>
        <v>0</v>
      </c>
      <c r="BD3462" s="36">
        <f t="shared" si="1711"/>
        <v>0</v>
      </c>
      <c r="BE3462" s="36">
        <f t="shared" si="1712"/>
        <v>0</v>
      </c>
      <c r="BF3462" s="36">
        <f t="shared" si="1720"/>
        <v>3462</v>
      </c>
      <c r="BG3462" s="36">
        <f t="shared" si="1721"/>
        <v>0</v>
      </c>
      <c r="BH3462" s="36">
        <f t="shared" si="1722"/>
        <v>0</v>
      </c>
      <c r="BI3462" s="36">
        <f t="shared" si="1723"/>
        <v>0</v>
      </c>
      <c r="BJ3462" s="29">
        <f t="shared" si="1713"/>
        <v>0</v>
      </c>
      <c r="BK3462" s="29">
        <f t="shared" si="1724"/>
        <v>0</v>
      </c>
      <c r="BL3462" s="29">
        <f t="shared" si="1725"/>
        <v>0</v>
      </c>
      <c r="BM3462" s="29">
        <f t="shared" si="1726"/>
        <v>0</v>
      </c>
      <c r="BN3462" s="36">
        <f t="shared" si="1727"/>
        <v>0</v>
      </c>
      <c r="BQ3462" s="29">
        <f t="shared" si="1728"/>
        <v>0</v>
      </c>
    </row>
    <row r="3463" spans="2:69" s="35" customFormat="1" ht="30" customHeight="1" x14ac:dyDescent="0.15">
      <c r="B3463" s="31"/>
      <c r="C3463" s="32"/>
      <c r="D3463" s="71"/>
      <c r="E3463" s="72"/>
      <c r="F3463" s="72"/>
      <c r="G3463" s="72"/>
      <c r="H3463" s="72"/>
      <c r="I3463" s="72"/>
      <c r="J3463" s="72"/>
      <c r="K3463" s="72"/>
      <c r="L3463" s="72"/>
      <c r="M3463" s="72"/>
      <c r="N3463" s="73"/>
      <c r="O3463" s="33"/>
      <c r="P3463" s="31"/>
      <c r="Q3463" s="34"/>
      <c r="R3463" s="45"/>
      <c r="S3463" s="34"/>
      <c r="T3463" s="45"/>
      <c r="U3463" s="34"/>
      <c r="V3463" s="45"/>
      <c r="W3463" s="46"/>
      <c r="X3463" s="47" t="str">
        <f t="shared" si="1697"/>
        <v/>
      </c>
      <c r="Y3463" s="34"/>
      <c r="Z3463" s="45"/>
      <c r="AA3463" s="34"/>
      <c r="AB3463" s="45"/>
      <c r="AC3463" s="34"/>
      <c r="AD3463" s="45"/>
      <c r="AE3463" s="34"/>
      <c r="AF3463" s="48" t="str">
        <f t="shared" si="1698"/>
        <v/>
      </c>
      <c r="AG3463" s="34"/>
      <c r="AH3463" s="48" t="str">
        <f t="shared" si="1699"/>
        <v/>
      </c>
      <c r="AJ3463" s="48" t="str">
        <f t="shared" si="1714"/>
        <v/>
      </c>
      <c r="AK3463" s="34"/>
      <c r="AL3463" s="47" t="str">
        <f t="shared" si="1700"/>
        <v/>
      </c>
      <c r="AM3463" s="34"/>
      <c r="AN3463" s="47" t="str">
        <f t="shared" si="1701"/>
        <v/>
      </c>
      <c r="AP3463" s="36">
        <f t="shared" si="1715"/>
        <v>0</v>
      </c>
      <c r="AQ3463" s="36">
        <f t="shared" si="1702"/>
        <v>0</v>
      </c>
      <c r="AR3463" s="36">
        <f t="shared" si="1703"/>
        <v>0</v>
      </c>
      <c r="AS3463" s="36">
        <f t="shared" si="1704"/>
        <v>0</v>
      </c>
      <c r="AT3463" s="36">
        <f t="shared" si="1705"/>
        <v>0</v>
      </c>
      <c r="AU3463" s="36">
        <f t="shared" si="1706"/>
        <v>0</v>
      </c>
      <c r="AV3463" s="36">
        <f t="shared" si="1716"/>
        <v>0</v>
      </c>
      <c r="AW3463" s="36">
        <f t="shared" si="1717"/>
        <v>0</v>
      </c>
      <c r="AX3463" s="36">
        <f t="shared" si="1707"/>
        <v>0</v>
      </c>
      <c r="AY3463" s="36">
        <f t="shared" si="1718"/>
        <v>0</v>
      </c>
      <c r="AZ3463" s="36">
        <f t="shared" si="1719"/>
        <v>0</v>
      </c>
      <c r="BA3463" s="36">
        <f t="shared" si="1708"/>
        <v>0</v>
      </c>
      <c r="BB3463" s="36">
        <f t="shared" si="1709"/>
        <v>0</v>
      </c>
      <c r="BC3463" s="36">
        <f t="shared" si="1710"/>
        <v>0</v>
      </c>
      <c r="BD3463" s="36">
        <f t="shared" si="1711"/>
        <v>0</v>
      </c>
      <c r="BE3463" s="36">
        <f t="shared" si="1712"/>
        <v>0</v>
      </c>
      <c r="BF3463" s="36">
        <f t="shared" si="1720"/>
        <v>3463</v>
      </c>
      <c r="BG3463" s="36">
        <f t="shared" si="1721"/>
        <v>0</v>
      </c>
      <c r="BH3463" s="36">
        <f t="shared" si="1722"/>
        <v>0</v>
      </c>
      <c r="BI3463" s="36">
        <f t="shared" si="1723"/>
        <v>0</v>
      </c>
      <c r="BJ3463" s="29">
        <f t="shared" si="1713"/>
        <v>0</v>
      </c>
      <c r="BK3463" s="29">
        <f t="shared" si="1724"/>
        <v>0</v>
      </c>
      <c r="BL3463" s="29">
        <f t="shared" si="1725"/>
        <v>0</v>
      </c>
      <c r="BM3463" s="29">
        <f t="shared" si="1726"/>
        <v>0</v>
      </c>
      <c r="BN3463" s="36">
        <f t="shared" si="1727"/>
        <v>0</v>
      </c>
      <c r="BQ3463" s="29">
        <f t="shared" si="1728"/>
        <v>0</v>
      </c>
    </row>
    <row r="3464" spans="2:69" s="35" customFormat="1" ht="30" customHeight="1" x14ac:dyDescent="0.15">
      <c r="B3464" s="31"/>
      <c r="C3464" s="32"/>
      <c r="D3464" s="71"/>
      <c r="E3464" s="72"/>
      <c r="F3464" s="72"/>
      <c r="G3464" s="72"/>
      <c r="H3464" s="72"/>
      <c r="I3464" s="72"/>
      <c r="J3464" s="72"/>
      <c r="K3464" s="72"/>
      <c r="L3464" s="72"/>
      <c r="M3464" s="72"/>
      <c r="N3464" s="73"/>
      <c r="O3464" s="33"/>
      <c r="P3464" s="31"/>
      <c r="Q3464" s="34"/>
      <c r="R3464" s="45"/>
      <c r="S3464" s="34"/>
      <c r="T3464" s="45"/>
      <c r="U3464" s="34"/>
      <c r="V3464" s="45"/>
      <c r="W3464" s="46"/>
      <c r="X3464" s="47" t="str">
        <f t="shared" si="1697"/>
        <v/>
      </c>
      <c r="Y3464" s="34"/>
      <c r="Z3464" s="45"/>
      <c r="AA3464" s="34"/>
      <c r="AB3464" s="45"/>
      <c r="AC3464" s="34"/>
      <c r="AD3464" s="45"/>
      <c r="AE3464" s="34"/>
      <c r="AF3464" s="48" t="str">
        <f t="shared" si="1698"/>
        <v/>
      </c>
      <c r="AG3464" s="34"/>
      <c r="AH3464" s="48" t="str">
        <f t="shared" si="1699"/>
        <v/>
      </c>
      <c r="AJ3464" s="48" t="str">
        <f t="shared" si="1714"/>
        <v/>
      </c>
      <c r="AK3464" s="34"/>
      <c r="AL3464" s="47" t="str">
        <f t="shared" si="1700"/>
        <v/>
      </c>
      <c r="AM3464" s="34"/>
      <c r="AN3464" s="47" t="str">
        <f t="shared" si="1701"/>
        <v/>
      </c>
      <c r="AP3464" s="36">
        <f t="shared" si="1715"/>
        <v>0</v>
      </c>
      <c r="AQ3464" s="36">
        <f t="shared" si="1702"/>
        <v>0</v>
      </c>
      <c r="AR3464" s="36">
        <f t="shared" si="1703"/>
        <v>0</v>
      </c>
      <c r="AS3464" s="36">
        <f t="shared" si="1704"/>
        <v>0</v>
      </c>
      <c r="AT3464" s="36">
        <f t="shared" si="1705"/>
        <v>0</v>
      </c>
      <c r="AU3464" s="36">
        <f t="shared" si="1706"/>
        <v>0</v>
      </c>
      <c r="AV3464" s="36">
        <f t="shared" si="1716"/>
        <v>0</v>
      </c>
      <c r="AW3464" s="36">
        <f t="shared" si="1717"/>
        <v>0</v>
      </c>
      <c r="AX3464" s="36">
        <f t="shared" si="1707"/>
        <v>0</v>
      </c>
      <c r="AY3464" s="36">
        <f t="shared" si="1718"/>
        <v>0</v>
      </c>
      <c r="AZ3464" s="36">
        <f t="shared" si="1719"/>
        <v>0</v>
      </c>
      <c r="BA3464" s="36">
        <f t="shared" si="1708"/>
        <v>0</v>
      </c>
      <c r="BB3464" s="36">
        <f t="shared" si="1709"/>
        <v>0</v>
      </c>
      <c r="BC3464" s="36">
        <f t="shared" si="1710"/>
        <v>0</v>
      </c>
      <c r="BD3464" s="36">
        <f t="shared" si="1711"/>
        <v>0</v>
      </c>
      <c r="BE3464" s="36">
        <f t="shared" si="1712"/>
        <v>0</v>
      </c>
      <c r="BF3464" s="36">
        <f t="shared" si="1720"/>
        <v>3464</v>
      </c>
      <c r="BG3464" s="36">
        <f t="shared" si="1721"/>
        <v>0</v>
      </c>
      <c r="BH3464" s="36">
        <f t="shared" si="1722"/>
        <v>0</v>
      </c>
      <c r="BI3464" s="36">
        <f t="shared" si="1723"/>
        <v>0</v>
      </c>
      <c r="BJ3464" s="29">
        <f t="shared" si="1713"/>
        <v>0</v>
      </c>
      <c r="BK3464" s="29">
        <f t="shared" si="1724"/>
        <v>0</v>
      </c>
      <c r="BL3464" s="29">
        <f t="shared" si="1725"/>
        <v>0</v>
      </c>
      <c r="BM3464" s="29">
        <f t="shared" si="1726"/>
        <v>0</v>
      </c>
      <c r="BN3464" s="36">
        <f t="shared" si="1727"/>
        <v>0</v>
      </c>
      <c r="BQ3464" s="29">
        <f t="shared" si="1728"/>
        <v>0</v>
      </c>
    </row>
    <row r="3465" spans="2:69" s="35" customFormat="1" ht="30" customHeight="1" x14ac:dyDescent="0.15">
      <c r="B3465" s="31"/>
      <c r="C3465" s="32"/>
      <c r="D3465" s="71"/>
      <c r="E3465" s="72"/>
      <c r="F3465" s="72"/>
      <c r="G3465" s="72"/>
      <c r="H3465" s="72"/>
      <c r="I3465" s="72"/>
      <c r="J3465" s="72"/>
      <c r="K3465" s="72"/>
      <c r="L3465" s="72"/>
      <c r="M3465" s="72"/>
      <c r="N3465" s="73"/>
      <c r="O3465" s="33"/>
      <c r="P3465" s="31"/>
      <c r="Q3465" s="34"/>
      <c r="R3465" s="45"/>
      <c r="S3465" s="34"/>
      <c r="T3465" s="45"/>
      <c r="U3465" s="34"/>
      <c r="V3465" s="45"/>
      <c r="W3465" s="46"/>
      <c r="X3465" s="47" t="str">
        <f t="shared" si="1697"/>
        <v/>
      </c>
      <c r="Y3465" s="34"/>
      <c r="Z3465" s="45"/>
      <c r="AA3465" s="34"/>
      <c r="AB3465" s="45"/>
      <c r="AC3465" s="34"/>
      <c r="AD3465" s="45"/>
      <c r="AE3465" s="34"/>
      <c r="AF3465" s="48" t="str">
        <f t="shared" si="1698"/>
        <v/>
      </c>
      <c r="AG3465" s="34"/>
      <c r="AH3465" s="48" t="str">
        <f t="shared" si="1699"/>
        <v/>
      </c>
      <c r="AJ3465" s="48" t="str">
        <f t="shared" si="1714"/>
        <v/>
      </c>
      <c r="AK3465" s="34"/>
      <c r="AL3465" s="47" t="str">
        <f t="shared" si="1700"/>
        <v/>
      </c>
      <c r="AM3465" s="34"/>
      <c r="AN3465" s="47" t="str">
        <f t="shared" si="1701"/>
        <v/>
      </c>
      <c r="AP3465" s="36">
        <f t="shared" si="1715"/>
        <v>0</v>
      </c>
      <c r="AQ3465" s="36">
        <f t="shared" si="1702"/>
        <v>0</v>
      </c>
      <c r="AR3465" s="36">
        <f t="shared" si="1703"/>
        <v>0</v>
      </c>
      <c r="AS3465" s="36">
        <f t="shared" si="1704"/>
        <v>0</v>
      </c>
      <c r="AT3465" s="36">
        <f t="shared" si="1705"/>
        <v>0</v>
      </c>
      <c r="AU3465" s="36">
        <f t="shared" si="1706"/>
        <v>0</v>
      </c>
      <c r="AV3465" s="36">
        <f t="shared" si="1716"/>
        <v>0</v>
      </c>
      <c r="AW3465" s="36">
        <f t="shared" si="1717"/>
        <v>0</v>
      </c>
      <c r="AX3465" s="36">
        <f t="shared" si="1707"/>
        <v>0</v>
      </c>
      <c r="AY3465" s="36">
        <f t="shared" si="1718"/>
        <v>0</v>
      </c>
      <c r="AZ3465" s="36">
        <f t="shared" si="1719"/>
        <v>0</v>
      </c>
      <c r="BA3465" s="36">
        <f t="shared" si="1708"/>
        <v>0</v>
      </c>
      <c r="BB3465" s="36">
        <f t="shared" si="1709"/>
        <v>0</v>
      </c>
      <c r="BC3465" s="36">
        <f t="shared" si="1710"/>
        <v>0</v>
      </c>
      <c r="BD3465" s="36">
        <f t="shared" si="1711"/>
        <v>0</v>
      </c>
      <c r="BE3465" s="36">
        <f t="shared" si="1712"/>
        <v>0</v>
      </c>
      <c r="BF3465" s="36">
        <f t="shared" si="1720"/>
        <v>3465</v>
      </c>
      <c r="BG3465" s="36">
        <f t="shared" si="1721"/>
        <v>0</v>
      </c>
      <c r="BH3465" s="36">
        <f t="shared" si="1722"/>
        <v>0</v>
      </c>
      <c r="BI3465" s="36">
        <f t="shared" si="1723"/>
        <v>0</v>
      </c>
      <c r="BJ3465" s="29">
        <f t="shared" si="1713"/>
        <v>0</v>
      </c>
      <c r="BK3465" s="29">
        <f t="shared" si="1724"/>
        <v>0</v>
      </c>
      <c r="BL3465" s="29">
        <f t="shared" si="1725"/>
        <v>0</v>
      </c>
      <c r="BM3465" s="29">
        <f t="shared" si="1726"/>
        <v>0</v>
      </c>
      <c r="BN3465" s="36">
        <f t="shared" si="1727"/>
        <v>0</v>
      </c>
      <c r="BQ3465" s="29">
        <f t="shared" si="1728"/>
        <v>0</v>
      </c>
    </row>
    <row r="3466" spans="2:69" s="35" customFormat="1" ht="30" customHeight="1" x14ac:dyDescent="0.15">
      <c r="B3466" s="31"/>
      <c r="C3466" s="32"/>
      <c r="D3466" s="71"/>
      <c r="E3466" s="72"/>
      <c r="F3466" s="72"/>
      <c r="G3466" s="72"/>
      <c r="H3466" s="72"/>
      <c r="I3466" s="72"/>
      <c r="J3466" s="72"/>
      <c r="K3466" s="72"/>
      <c r="L3466" s="72"/>
      <c r="M3466" s="72"/>
      <c r="N3466" s="73"/>
      <c r="O3466" s="33"/>
      <c r="P3466" s="31"/>
      <c r="Q3466" s="34"/>
      <c r="R3466" s="45"/>
      <c r="S3466" s="34"/>
      <c r="T3466" s="45"/>
      <c r="U3466" s="34"/>
      <c r="V3466" s="45"/>
      <c r="W3466" s="46"/>
      <c r="X3466" s="47" t="str">
        <f t="shared" si="1697"/>
        <v/>
      </c>
      <c r="Y3466" s="34"/>
      <c r="Z3466" s="45"/>
      <c r="AA3466" s="34"/>
      <c r="AB3466" s="45"/>
      <c r="AC3466" s="34"/>
      <c r="AD3466" s="45"/>
      <c r="AE3466" s="34"/>
      <c r="AF3466" s="48" t="str">
        <f t="shared" si="1698"/>
        <v/>
      </c>
      <c r="AG3466" s="34"/>
      <c r="AH3466" s="48" t="str">
        <f t="shared" si="1699"/>
        <v/>
      </c>
      <c r="AJ3466" s="48" t="str">
        <f t="shared" si="1714"/>
        <v/>
      </c>
      <c r="AK3466" s="34"/>
      <c r="AL3466" s="47" t="str">
        <f t="shared" si="1700"/>
        <v/>
      </c>
      <c r="AM3466" s="34"/>
      <c r="AN3466" s="47" t="str">
        <f t="shared" si="1701"/>
        <v/>
      </c>
      <c r="AP3466" s="36">
        <f t="shared" si="1715"/>
        <v>0</v>
      </c>
      <c r="AQ3466" s="36">
        <f t="shared" si="1702"/>
        <v>0</v>
      </c>
      <c r="AR3466" s="36">
        <f t="shared" si="1703"/>
        <v>0</v>
      </c>
      <c r="AS3466" s="36">
        <f t="shared" si="1704"/>
        <v>0</v>
      </c>
      <c r="AT3466" s="36">
        <f t="shared" si="1705"/>
        <v>0</v>
      </c>
      <c r="AU3466" s="36">
        <f t="shared" si="1706"/>
        <v>0</v>
      </c>
      <c r="AV3466" s="36">
        <f t="shared" si="1716"/>
        <v>0</v>
      </c>
      <c r="AW3466" s="36">
        <f t="shared" si="1717"/>
        <v>0</v>
      </c>
      <c r="AX3466" s="36">
        <f t="shared" si="1707"/>
        <v>0</v>
      </c>
      <c r="AY3466" s="36">
        <f t="shared" si="1718"/>
        <v>0</v>
      </c>
      <c r="AZ3466" s="36">
        <f t="shared" si="1719"/>
        <v>0</v>
      </c>
      <c r="BA3466" s="36">
        <f t="shared" si="1708"/>
        <v>0</v>
      </c>
      <c r="BB3466" s="36">
        <f t="shared" si="1709"/>
        <v>0</v>
      </c>
      <c r="BC3466" s="36">
        <f t="shared" si="1710"/>
        <v>0</v>
      </c>
      <c r="BD3466" s="36">
        <f t="shared" si="1711"/>
        <v>0</v>
      </c>
      <c r="BE3466" s="36">
        <f t="shared" si="1712"/>
        <v>0</v>
      </c>
      <c r="BF3466" s="36">
        <f t="shared" si="1720"/>
        <v>3466</v>
      </c>
      <c r="BG3466" s="36">
        <f t="shared" si="1721"/>
        <v>0</v>
      </c>
      <c r="BH3466" s="36">
        <f t="shared" si="1722"/>
        <v>0</v>
      </c>
      <c r="BI3466" s="36">
        <f t="shared" si="1723"/>
        <v>0</v>
      </c>
      <c r="BJ3466" s="29">
        <f t="shared" si="1713"/>
        <v>0</v>
      </c>
      <c r="BK3466" s="29">
        <f t="shared" si="1724"/>
        <v>0</v>
      </c>
      <c r="BL3466" s="29">
        <f t="shared" si="1725"/>
        <v>0</v>
      </c>
      <c r="BM3466" s="29">
        <f t="shared" si="1726"/>
        <v>0</v>
      </c>
      <c r="BN3466" s="36">
        <f t="shared" si="1727"/>
        <v>0</v>
      </c>
      <c r="BQ3466" s="29">
        <f t="shared" si="1728"/>
        <v>0</v>
      </c>
    </row>
    <row r="3467" spans="2:69" s="35" customFormat="1" ht="30" customHeight="1" x14ac:dyDescent="0.15">
      <c r="B3467" s="31"/>
      <c r="C3467" s="32"/>
      <c r="D3467" s="71"/>
      <c r="E3467" s="72"/>
      <c r="F3467" s="72"/>
      <c r="G3467" s="72"/>
      <c r="H3467" s="72"/>
      <c r="I3467" s="72"/>
      <c r="J3467" s="72"/>
      <c r="K3467" s="72"/>
      <c r="L3467" s="72"/>
      <c r="M3467" s="72"/>
      <c r="N3467" s="73"/>
      <c r="O3467" s="33"/>
      <c r="P3467" s="31"/>
      <c r="Q3467" s="34"/>
      <c r="R3467" s="45"/>
      <c r="S3467" s="34"/>
      <c r="T3467" s="45"/>
      <c r="U3467" s="34"/>
      <c r="V3467" s="45"/>
      <c r="W3467" s="46"/>
      <c r="X3467" s="47" t="str">
        <f t="shared" si="1697"/>
        <v/>
      </c>
      <c r="Y3467" s="34"/>
      <c r="Z3467" s="45"/>
      <c r="AA3467" s="34"/>
      <c r="AB3467" s="45"/>
      <c r="AC3467" s="34"/>
      <c r="AD3467" s="45"/>
      <c r="AE3467" s="34"/>
      <c r="AF3467" s="48" t="str">
        <f t="shared" si="1698"/>
        <v/>
      </c>
      <c r="AG3467" s="34"/>
      <c r="AH3467" s="48" t="str">
        <f t="shared" si="1699"/>
        <v/>
      </c>
      <c r="AJ3467" s="48" t="str">
        <f t="shared" si="1714"/>
        <v/>
      </c>
      <c r="AK3467" s="34"/>
      <c r="AL3467" s="47" t="str">
        <f t="shared" si="1700"/>
        <v/>
      </c>
      <c r="AM3467" s="34"/>
      <c r="AN3467" s="47" t="str">
        <f t="shared" si="1701"/>
        <v/>
      </c>
      <c r="AP3467" s="36">
        <f t="shared" si="1715"/>
        <v>0</v>
      </c>
      <c r="AQ3467" s="36">
        <f t="shared" si="1702"/>
        <v>0</v>
      </c>
      <c r="AR3467" s="36">
        <f t="shared" si="1703"/>
        <v>0</v>
      </c>
      <c r="AS3467" s="36">
        <f t="shared" si="1704"/>
        <v>0</v>
      </c>
      <c r="AT3467" s="36">
        <f t="shared" si="1705"/>
        <v>0</v>
      </c>
      <c r="AU3467" s="36">
        <f t="shared" si="1706"/>
        <v>0</v>
      </c>
      <c r="AV3467" s="36">
        <f t="shared" si="1716"/>
        <v>0</v>
      </c>
      <c r="AW3467" s="36">
        <f t="shared" si="1717"/>
        <v>0</v>
      </c>
      <c r="AX3467" s="36">
        <f t="shared" si="1707"/>
        <v>0</v>
      </c>
      <c r="AY3467" s="36">
        <f t="shared" si="1718"/>
        <v>0</v>
      </c>
      <c r="AZ3467" s="36">
        <f t="shared" si="1719"/>
        <v>0</v>
      </c>
      <c r="BA3467" s="36">
        <f t="shared" si="1708"/>
        <v>0</v>
      </c>
      <c r="BB3467" s="36">
        <f t="shared" si="1709"/>
        <v>0</v>
      </c>
      <c r="BC3467" s="36">
        <f t="shared" si="1710"/>
        <v>0</v>
      </c>
      <c r="BD3467" s="36">
        <f t="shared" si="1711"/>
        <v>0</v>
      </c>
      <c r="BE3467" s="36">
        <f t="shared" si="1712"/>
        <v>0</v>
      </c>
      <c r="BF3467" s="36">
        <f t="shared" si="1720"/>
        <v>3467</v>
      </c>
      <c r="BG3467" s="36">
        <f t="shared" si="1721"/>
        <v>0</v>
      </c>
      <c r="BH3467" s="36">
        <f t="shared" si="1722"/>
        <v>0</v>
      </c>
      <c r="BI3467" s="36">
        <f t="shared" si="1723"/>
        <v>0</v>
      </c>
      <c r="BJ3467" s="29">
        <f t="shared" si="1713"/>
        <v>0</v>
      </c>
      <c r="BK3467" s="29">
        <f t="shared" si="1724"/>
        <v>0</v>
      </c>
      <c r="BL3467" s="29">
        <f t="shared" si="1725"/>
        <v>0</v>
      </c>
      <c r="BM3467" s="29">
        <f t="shared" si="1726"/>
        <v>0</v>
      </c>
      <c r="BN3467" s="36">
        <f t="shared" si="1727"/>
        <v>0</v>
      </c>
      <c r="BQ3467" s="29">
        <f t="shared" si="1728"/>
        <v>0</v>
      </c>
    </row>
    <row r="3468" spans="2:69" s="35" customFormat="1" ht="30" customHeight="1" x14ac:dyDescent="0.15">
      <c r="B3468" s="31"/>
      <c r="C3468" s="32"/>
      <c r="D3468" s="71"/>
      <c r="E3468" s="72"/>
      <c r="F3468" s="72"/>
      <c r="G3468" s="72"/>
      <c r="H3468" s="72"/>
      <c r="I3468" s="72"/>
      <c r="J3468" s="72"/>
      <c r="K3468" s="72"/>
      <c r="L3468" s="72"/>
      <c r="M3468" s="72"/>
      <c r="N3468" s="73"/>
      <c r="O3468" s="33"/>
      <c r="P3468" s="31"/>
      <c r="Q3468" s="34"/>
      <c r="R3468" s="45"/>
      <c r="S3468" s="34"/>
      <c r="T3468" s="45"/>
      <c r="U3468" s="34"/>
      <c r="V3468" s="45"/>
      <c r="W3468" s="46"/>
      <c r="X3468" s="47" t="str">
        <f t="shared" si="1697"/>
        <v/>
      </c>
      <c r="Y3468" s="34"/>
      <c r="Z3468" s="45"/>
      <c r="AA3468" s="34"/>
      <c r="AB3468" s="45"/>
      <c r="AC3468" s="34"/>
      <c r="AD3468" s="45"/>
      <c r="AE3468" s="34"/>
      <c r="AF3468" s="48" t="str">
        <f t="shared" si="1698"/>
        <v/>
      </c>
      <c r="AG3468" s="34"/>
      <c r="AH3468" s="48" t="str">
        <f t="shared" si="1699"/>
        <v/>
      </c>
      <c r="AJ3468" s="48" t="str">
        <f t="shared" si="1714"/>
        <v/>
      </c>
      <c r="AK3468" s="34"/>
      <c r="AL3468" s="47" t="str">
        <f t="shared" si="1700"/>
        <v/>
      </c>
      <c r="AM3468" s="34"/>
      <c r="AN3468" s="47" t="str">
        <f t="shared" si="1701"/>
        <v/>
      </c>
      <c r="AP3468" s="36">
        <f t="shared" si="1715"/>
        <v>0</v>
      </c>
      <c r="AQ3468" s="36">
        <f t="shared" si="1702"/>
        <v>0</v>
      </c>
      <c r="AR3468" s="36">
        <f t="shared" si="1703"/>
        <v>0</v>
      </c>
      <c r="AS3468" s="36">
        <f t="shared" si="1704"/>
        <v>0</v>
      </c>
      <c r="AT3468" s="36">
        <f t="shared" si="1705"/>
        <v>0</v>
      </c>
      <c r="AU3468" s="36">
        <f t="shared" si="1706"/>
        <v>0</v>
      </c>
      <c r="AV3468" s="36">
        <f t="shared" si="1716"/>
        <v>0</v>
      </c>
      <c r="AW3468" s="36">
        <f t="shared" si="1717"/>
        <v>0</v>
      </c>
      <c r="AX3468" s="36">
        <f t="shared" si="1707"/>
        <v>0</v>
      </c>
      <c r="AY3468" s="36">
        <f t="shared" si="1718"/>
        <v>0</v>
      </c>
      <c r="AZ3468" s="36">
        <f t="shared" si="1719"/>
        <v>0</v>
      </c>
      <c r="BA3468" s="36">
        <f t="shared" si="1708"/>
        <v>0</v>
      </c>
      <c r="BB3468" s="36">
        <f t="shared" si="1709"/>
        <v>0</v>
      </c>
      <c r="BC3468" s="36">
        <f t="shared" si="1710"/>
        <v>0</v>
      </c>
      <c r="BD3468" s="36">
        <f t="shared" si="1711"/>
        <v>0</v>
      </c>
      <c r="BE3468" s="36">
        <f t="shared" si="1712"/>
        <v>0</v>
      </c>
      <c r="BF3468" s="36">
        <f t="shared" si="1720"/>
        <v>3468</v>
      </c>
      <c r="BG3468" s="36">
        <f t="shared" si="1721"/>
        <v>0</v>
      </c>
      <c r="BH3468" s="36">
        <f t="shared" si="1722"/>
        <v>0</v>
      </c>
      <c r="BI3468" s="36">
        <f t="shared" si="1723"/>
        <v>0</v>
      </c>
      <c r="BJ3468" s="29">
        <f t="shared" si="1713"/>
        <v>0</v>
      </c>
      <c r="BK3468" s="29">
        <f t="shared" si="1724"/>
        <v>0</v>
      </c>
      <c r="BL3468" s="29">
        <f t="shared" si="1725"/>
        <v>0</v>
      </c>
      <c r="BM3468" s="29">
        <f t="shared" si="1726"/>
        <v>0</v>
      </c>
      <c r="BN3468" s="36">
        <f t="shared" si="1727"/>
        <v>0</v>
      </c>
      <c r="BQ3468" s="29">
        <f t="shared" si="1728"/>
        <v>0</v>
      </c>
    </row>
    <row r="3469" spans="2:69" s="35" customFormat="1" ht="30" customHeight="1" x14ac:dyDescent="0.15">
      <c r="B3469" s="31"/>
      <c r="C3469" s="32"/>
      <c r="D3469" s="71"/>
      <c r="E3469" s="72"/>
      <c r="F3469" s="72"/>
      <c r="G3469" s="72"/>
      <c r="H3469" s="72"/>
      <c r="I3469" s="72"/>
      <c r="J3469" s="72"/>
      <c r="K3469" s="72"/>
      <c r="L3469" s="72"/>
      <c r="M3469" s="72"/>
      <c r="N3469" s="73"/>
      <c r="O3469" s="33"/>
      <c r="P3469" s="31"/>
      <c r="Q3469" s="34"/>
      <c r="R3469" s="45"/>
      <c r="S3469" s="34"/>
      <c r="T3469" s="45"/>
      <c r="U3469" s="34"/>
      <c r="V3469" s="45"/>
      <c r="W3469" s="46"/>
      <c r="X3469" s="47" t="str">
        <f t="shared" si="1697"/>
        <v/>
      </c>
      <c r="Y3469" s="34"/>
      <c r="Z3469" s="45"/>
      <c r="AA3469" s="34"/>
      <c r="AB3469" s="45"/>
      <c r="AC3469" s="34"/>
      <c r="AD3469" s="45"/>
      <c r="AE3469" s="34"/>
      <c r="AF3469" s="48" t="str">
        <f t="shared" si="1698"/>
        <v/>
      </c>
      <c r="AG3469" s="34"/>
      <c r="AH3469" s="48" t="str">
        <f t="shared" si="1699"/>
        <v/>
      </c>
      <c r="AJ3469" s="48" t="str">
        <f t="shared" si="1714"/>
        <v/>
      </c>
      <c r="AK3469" s="34"/>
      <c r="AL3469" s="47" t="str">
        <f t="shared" si="1700"/>
        <v/>
      </c>
      <c r="AM3469" s="34"/>
      <c r="AN3469" s="47" t="str">
        <f t="shared" si="1701"/>
        <v/>
      </c>
      <c r="AP3469" s="36">
        <f t="shared" si="1715"/>
        <v>0</v>
      </c>
      <c r="AQ3469" s="36">
        <f t="shared" si="1702"/>
        <v>0</v>
      </c>
      <c r="AR3469" s="36">
        <f t="shared" si="1703"/>
        <v>0</v>
      </c>
      <c r="AS3469" s="36">
        <f t="shared" si="1704"/>
        <v>0</v>
      </c>
      <c r="AT3469" s="36">
        <f t="shared" si="1705"/>
        <v>0</v>
      </c>
      <c r="AU3469" s="36">
        <f t="shared" si="1706"/>
        <v>0</v>
      </c>
      <c r="AV3469" s="36">
        <f t="shared" si="1716"/>
        <v>0</v>
      </c>
      <c r="AW3469" s="36">
        <f t="shared" si="1717"/>
        <v>0</v>
      </c>
      <c r="AX3469" s="36">
        <f t="shared" si="1707"/>
        <v>0</v>
      </c>
      <c r="AY3469" s="36">
        <f t="shared" si="1718"/>
        <v>0</v>
      </c>
      <c r="AZ3469" s="36">
        <f t="shared" si="1719"/>
        <v>0</v>
      </c>
      <c r="BA3469" s="36">
        <f t="shared" si="1708"/>
        <v>0</v>
      </c>
      <c r="BB3469" s="36">
        <f t="shared" si="1709"/>
        <v>0</v>
      </c>
      <c r="BC3469" s="36">
        <f t="shared" si="1710"/>
        <v>0</v>
      </c>
      <c r="BD3469" s="36">
        <f t="shared" si="1711"/>
        <v>0</v>
      </c>
      <c r="BE3469" s="36">
        <f t="shared" si="1712"/>
        <v>0</v>
      </c>
      <c r="BF3469" s="36">
        <f t="shared" si="1720"/>
        <v>3469</v>
      </c>
      <c r="BG3469" s="36">
        <f t="shared" si="1721"/>
        <v>0</v>
      </c>
      <c r="BH3469" s="36">
        <f t="shared" si="1722"/>
        <v>0</v>
      </c>
      <c r="BI3469" s="36">
        <f t="shared" si="1723"/>
        <v>0</v>
      </c>
      <c r="BJ3469" s="29">
        <f t="shared" si="1713"/>
        <v>0</v>
      </c>
      <c r="BK3469" s="29">
        <f t="shared" si="1724"/>
        <v>0</v>
      </c>
      <c r="BL3469" s="29">
        <f t="shared" si="1725"/>
        <v>0</v>
      </c>
      <c r="BM3469" s="29">
        <f t="shared" si="1726"/>
        <v>0</v>
      </c>
      <c r="BN3469" s="36">
        <f t="shared" si="1727"/>
        <v>0</v>
      </c>
      <c r="BQ3469" s="29">
        <f t="shared" si="1728"/>
        <v>0</v>
      </c>
    </row>
    <row r="3470" spans="2:69" s="35" customFormat="1" ht="30" customHeight="1" x14ac:dyDescent="0.15">
      <c r="B3470" s="31"/>
      <c r="C3470" s="32"/>
      <c r="D3470" s="71"/>
      <c r="E3470" s="72"/>
      <c r="F3470" s="72"/>
      <c r="G3470" s="72"/>
      <c r="H3470" s="72"/>
      <c r="I3470" s="72"/>
      <c r="J3470" s="72"/>
      <c r="K3470" s="72"/>
      <c r="L3470" s="72"/>
      <c r="M3470" s="72"/>
      <c r="N3470" s="73"/>
      <c r="O3470" s="33"/>
      <c r="P3470" s="31"/>
      <c r="Q3470" s="34"/>
      <c r="R3470" s="45"/>
      <c r="S3470" s="34"/>
      <c r="T3470" s="45"/>
      <c r="U3470" s="34"/>
      <c r="V3470" s="45"/>
      <c r="W3470" s="46"/>
      <c r="X3470" s="47" t="str">
        <f t="shared" si="1697"/>
        <v/>
      </c>
      <c r="Y3470" s="34"/>
      <c r="Z3470" s="45"/>
      <c r="AA3470" s="34"/>
      <c r="AB3470" s="45"/>
      <c r="AC3470" s="34"/>
      <c r="AD3470" s="45"/>
      <c r="AE3470" s="34"/>
      <c r="AF3470" s="48" t="str">
        <f t="shared" si="1698"/>
        <v/>
      </c>
      <c r="AG3470" s="34"/>
      <c r="AH3470" s="48" t="str">
        <f t="shared" si="1699"/>
        <v/>
      </c>
      <c r="AJ3470" s="48" t="str">
        <f t="shared" si="1714"/>
        <v/>
      </c>
      <c r="AK3470" s="34"/>
      <c r="AL3470" s="47" t="str">
        <f t="shared" si="1700"/>
        <v/>
      </c>
      <c r="AM3470" s="34"/>
      <c r="AN3470" s="47" t="str">
        <f t="shared" si="1701"/>
        <v/>
      </c>
      <c r="AP3470" s="36">
        <f t="shared" si="1715"/>
        <v>0</v>
      </c>
      <c r="AQ3470" s="36">
        <f t="shared" si="1702"/>
        <v>0</v>
      </c>
      <c r="AR3470" s="36">
        <f t="shared" si="1703"/>
        <v>0</v>
      </c>
      <c r="AS3470" s="36">
        <f t="shared" si="1704"/>
        <v>0</v>
      </c>
      <c r="AT3470" s="36">
        <f t="shared" si="1705"/>
        <v>0</v>
      </c>
      <c r="AU3470" s="36">
        <f t="shared" si="1706"/>
        <v>0</v>
      </c>
      <c r="AV3470" s="36">
        <f t="shared" si="1716"/>
        <v>0</v>
      </c>
      <c r="AW3470" s="36">
        <f t="shared" si="1717"/>
        <v>0</v>
      </c>
      <c r="AX3470" s="36">
        <f t="shared" si="1707"/>
        <v>0</v>
      </c>
      <c r="AY3470" s="36">
        <f t="shared" si="1718"/>
        <v>0</v>
      </c>
      <c r="AZ3470" s="36">
        <f t="shared" si="1719"/>
        <v>0</v>
      </c>
      <c r="BA3470" s="36">
        <f t="shared" si="1708"/>
        <v>0</v>
      </c>
      <c r="BB3470" s="36">
        <f t="shared" si="1709"/>
        <v>0</v>
      </c>
      <c r="BC3470" s="36">
        <f t="shared" si="1710"/>
        <v>0</v>
      </c>
      <c r="BD3470" s="36">
        <f t="shared" si="1711"/>
        <v>0</v>
      </c>
      <c r="BE3470" s="36">
        <f t="shared" si="1712"/>
        <v>0</v>
      </c>
      <c r="BF3470" s="36">
        <f t="shared" si="1720"/>
        <v>3470</v>
      </c>
      <c r="BG3470" s="36">
        <f t="shared" si="1721"/>
        <v>0</v>
      </c>
      <c r="BH3470" s="36">
        <f t="shared" si="1722"/>
        <v>0</v>
      </c>
      <c r="BI3470" s="36">
        <f t="shared" si="1723"/>
        <v>0</v>
      </c>
      <c r="BJ3470" s="29">
        <f t="shared" si="1713"/>
        <v>0</v>
      </c>
      <c r="BK3470" s="29">
        <f t="shared" si="1724"/>
        <v>0</v>
      </c>
      <c r="BL3470" s="29">
        <f t="shared" si="1725"/>
        <v>0</v>
      </c>
      <c r="BM3470" s="29">
        <f t="shared" si="1726"/>
        <v>0</v>
      </c>
      <c r="BN3470" s="36">
        <f t="shared" si="1727"/>
        <v>0</v>
      </c>
      <c r="BQ3470" s="29">
        <f t="shared" si="1728"/>
        <v>0</v>
      </c>
    </row>
    <row r="3471" spans="2:69" s="35" customFormat="1" ht="30" customHeight="1" x14ac:dyDescent="0.15">
      <c r="B3471" s="31"/>
      <c r="C3471" s="32"/>
      <c r="D3471" s="71"/>
      <c r="E3471" s="72"/>
      <c r="F3471" s="72"/>
      <c r="G3471" s="72"/>
      <c r="H3471" s="72"/>
      <c r="I3471" s="72"/>
      <c r="J3471" s="72"/>
      <c r="K3471" s="72"/>
      <c r="L3471" s="72"/>
      <c r="M3471" s="72"/>
      <c r="N3471" s="73"/>
      <c r="O3471" s="33"/>
      <c r="P3471" s="31"/>
      <c r="Q3471" s="34"/>
      <c r="R3471" s="45"/>
      <c r="S3471" s="34"/>
      <c r="T3471" s="45"/>
      <c r="U3471" s="34"/>
      <c r="V3471" s="45"/>
      <c r="W3471" s="46"/>
      <c r="X3471" s="47" t="str">
        <f t="shared" si="1697"/>
        <v/>
      </c>
      <c r="Y3471" s="34"/>
      <c r="Z3471" s="45"/>
      <c r="AA3471" s="34"/>
      <c r="AB3471" s="45"/>
      <c r="AC3471" s="34"/>
      <c r="AD3471" s="45"/>
      <c r="AE3471" s="34"/>
      <c r="AF3471" s="48" t="str">
        <f t="shared" si="1698"/>
        <v/>
      </c>
      <c r="AG3471" s="34"/>
      <c r="AH3471" s="48" t="str">
        <f t="shared" si="1699"/>
        <v/>
      </c>
      <c r="AJ3471" s="48" t="str">
        <f t="shared" si="1714"/>
        <v/>
      </c>
      <c r="AK3471" s="34"/>
      <c r="AL3471" s="47" t="str">
        <f t="shared" si="1700"/>
        <v/>
      </c>
      <c r="AM3471" s="34"/>
      <c r="AN3471" s="47" t="str">
        <f t="shared" si="1701"/>
        <v/>
      </c>
      <c r="AP3471" s="36">
        <f t="shared" si="1715"/>
        <v>0</v>
      </c>
      <c r="AQ3471" s="36">
        <f t="shared" si="1702"/>
        <v>0</v>
      </c>
      <c r="AR3471" s="36">
        <f t="shared" si="1703"/>
        <v>0</v>
      </c>
      <c r="AS3471" s="36">
        <f t="shared" si="1704"/>
        <v>0</v>
      </c>
      <c r="AT3471" s="36">
        <f t="shared" si="1705"/>
        <v>0</v>
      </c>
      <c r="AU3471" s="36">
        <f t="shared" si="1706"/>
        <v>0</v>
      </c>
      <c r="AV3471" s="36">
        <f t="shared" si="1716"/>
        <v>0</v>
      </c>
      <c r="AW3471" s="36">
        <f t="shared" si="1717"/>
        <v>0</v>
      </c>
      <c r="AX3471" s="36">
        <f t="shared" si="1707"/>
        <v>0</v>
      </c>
      <c r="AY3471" s="36">
        <f t="shared" si="1718"/>
        <v>0</v>
      </c>
      <c r="AZ3471" s="36">
        <f t="shared" si="1719"/>
        <v>0</v>
      </c>
      <c r="BA3471" s="36">
        <f t="shared" si="1708"/>
        <v>0</v>
      </c>
      <c r="BB3471" s="36">
        <f t="shared" si="1709"/>
        <v>0</v>
      </c>
      <c r="BC3471" s="36">
        <f t="shared" si="1710"/>
        <v>0</v>
      </c>
      <c r="BD3471" s="36">
        <f t="shared" si="1711"/>
        <v>0</v>
      </c>
      <c r="BE3471" s="36">
        <f t="shared" si="1712"/>
        <v>0</v>
      </c>
      <c r="BF3471" s="36">
        <f t="shared" si="1720"/>
        <v>3471</v>
      </c>
      <c r="BG3471" s="36">
        <f t="shared" si="1721"/>
        <v>0</v>
      </c>
      <c r="BH3471" s="36">
        <f t="shared" si="1722"/>
        <v>0</v>
      </c>
      <c r="BI3471" s="36">
        <f t="shared" si="1723"/>
        <v>0</v>
      </c>
      <c r="BJ3471" s="29">
        <f t="shared" si="1713"/>
        <v>0</v>
      </c>
      <c r="BK3471" s="29">
        <f t="shared" si="1724"/>
        <v>0</v>
      </c>
      <c r="BL3471" s="29">
        <f t="shared" si="1725"/>
        <v>0</v>
      </c>
      <c r="BM3471" s="29">
        <f t="shared" si="1726"/>
        <v>0</v>
      </c>
      <c r="BN3471" s="36">
        <f t="shared" si="1727"/>
        <v>0</v>
      </c>
      <c r="BQ3471" s="29">
        <f t="shared" si="1728"/>
        <v>0</v>
      </c>
    </row>
    <row r="3472" spans="2:69" s="35" customFormat="1" ht="30" customHeight="1" x14ac:dyDescent="0.15">
      <c r="B3472" s="31"/>
      <c r="C3472" s="32"/>
      <c r="D3472" s="71"/>
      <c r="E3472" s="72"/>
      <c r="F3472" s="72"/>
      <c r="G3472" s="72"/>
      <c r="H3472" s="72"/>
      <c r="I3472" s="72"/>
      <c r="J3472" s="72"/>
      <c r="K3472" s="72"/>
      <c r="L3472" s="72"/>
      <c r="M3472" s="72"/>
      <c r="N3472" s="73"/>
      <c r="O3472" s="33"/>
      <c r="P3472" s="31"/>
      <c r="Q3472" s="34"/>
      <c r="R3472" s="45"/>
      <c r="S3472" s="34"/>
      <c r="T3472" s="45"/>
      <c r="U3472" s="34"/>
      <c r="V3472" s="45"/>
      <c r="W3472" s="46"/>
      <c r="X3472" s="47" t="str">
        <f t="shared" si="1697"/>
        <v/>
      </c>
      <c r="Y3472" s="34"/>
      <c r="Z3472" s="45"/>
      <c r="AA3472" s="34"/>
      <c r="AB3472" s="45"/>
      <c r="AC3472" s="34"/>
      <c r="AD3472" s="45"/>
      <c r="AE3472" s="34"/>
      <c r="AF3472" s="48" t="str">
        <f t="shared" si="1698"/>
        <v/>
      </c>
      <c r="AG3472" s="34"/>
      <c r="AH3472" s="48" t="str">
        <f t="shared" si="1699"/>
        <v/>
      </c>
      <c r="AJ3472" s="48" t="str">
        <f t="shared" si="1714"/>
        <v/>
      </c>
      <c r="AK3472" s="34"/>
      <c r="AL3472" s="47" t="str">
        <f t="shared" si="1700"/>
        <v/>
      </c>
      <c r="AM3472" s="34"/>
      <c r="AN3472" s="47" t="str">
        <f t="shared" si="1701"/>
        <v/>
      </c>
      <c r="AP3472" s="36">
        <f t="shared" si="1715"/>
        <v>0</v>
      </c>
      <c r="AQ3472" s="36">
        <f t="shared" si="1702"/>
        <v>0</v>
      </c>
      <c r="AR3472" s="36">
        <f t="shared" si="1703"/>
        <v>0</v>
      </c>
      <c r="AS3472" s="36">
        <f t="shared" si="1704"/>
        <v>0</v>
      </c>
      <c r="AT3472" s="36">
        <f t="shared" si="1705"/>
        <v>0</v>
      </c>
      <c r="AU3472" s="36">
        <f t="shared" si="1706"/>
        <v>0</v>
      </c>
      <c r="AV3472" s="36">
        <f t="shared" si="1716"/>
        <v>0</v>
      </c>
      <c r="AW3472" s="36">
        <f t="shared" si="1717"/>
        <v>0</v>
      </c>
      <c r="AX3472" s="36">
        <f t="shared" si="1707"/>
        <v>0</v>
      </c>
      <c r="AY3472" s="36">
        <f t="shared" si="1718"/>
        <v>0</v>
      </c>
      <c r="AZ3472" s="36">
        <f t="shared" si="1719"/>
        <v>0</v>
      </c>
      <c r="BA3472" s="36">
        <f t="shared" si="1708"/>
        <v>0</v>
      </c>
      <c r="BB3472" s="36">
        <f t="shared" si="1709"/>
        <v>0</v>
      </c>
      <c r="BC3472" s="36">
        <f t="shared" si="1710"/>
        <v>0</v>
      </c>
      <c r="BD3472" s="36">
        <f t="shared" si="1711"/>
        <v>0</v>
      </c>
      <c r="BE3472" s="36">
        <f t="shared" si="1712"/>
        <v>0</v>
      </c>
      <c r="BF3472" s="36">
        <f t="shared" si="1720"/>
        <v>3472</v>
      </c>
      <c r="BG3472" s="36">
        <f t="shared" si="1721"/>
        <v>0</v>
      </c>
      <c r="BH3472" s="36">
        <f t="shared" si="1722"/>
        <v>0</v>
      </c>
      <c r="BI3472" s="36">
        <f t="shared" si="1723"/>
        <v>0</v>
      </c>
      <c r="BJ3472" s="29">
        <f t="shared" si="1713"/>
        <v>0</v>
      </c>
      <c r="BK3472" s="29">
        <f t="shared" si="1724"/>
        <v>0</v>
      </c>
      <c r="BL3472" s="29">
        <f t="shared" si="1725"/>
        <v>0</v>
      </c>
      <c r="BM3472" s="29">
        <f t="shared" si="1726"/>
        <v>0</v>
      </c>
      <c r="BN3472" s="36">
        <f t="shared" si="1727"/>
        <v>0</v>
      </c>
      <c r="BQ3472" s="29">
        <f t="shared" si="1728"/>
        <v>0</v>
      </c>
    </row>
    <row r="3473" spans="2:69" s="35" customFormat="1" ht="30" customHeight="1" x14ac:dyDescent="0.15">
      <c r="B3473" s="31"/>
      <c r="C3473" s="32"/>
      <c r="D3473" s="71"/>
      <c r="E3473" s="72"/>
      <c r="F3473" s="72"/>
      <c r="G3473" s="72"/>
      <c r="H3473" s="72"/>
      <c r="I3473" s="72"/>
      <c r="J3473" s="72"/>
      <c r="K3473" s="72"/>
      <c r="L3473" s="72"/>
      <c r="M3473" s="72"/>
      <c r="N3473" s="73"/>
      <c r="O3473" s="33"/>
      <c r="P3473" s="31"/>
      <c r="Q3473" s="34"/>
      <c r="R3473" s="45"/>
      <c r="S3473" s="34"/>
      <c r="T3473" s="45"/>
      <c r="U3473" s="34"/>
      <c r="V3473" s="45"/>
      <c r="W3473" s="46"/>
      <c r="X3473" s="47" t="str">
        <f t="shared" si="1697"/>
        <v/>
      </c>
      <c r="Y3473" s="34"/>
      <c r="Z3473" s="45"/>
      <c r="AA3473" s="34"/>
      <c r="AB3473" s="45"/>
      <c r="AC3473" s="34"/>
      <c r="AD3473" s="45"/>
      <c r="AE3473" s="34"/>
      <c r="AF3473" s="48" t="str">
        <f t="shared" si="1698"/>
        <v/>
      </c>
      <c r="AG3473" s="34"/>
      <c r="AH3473" s="48" t="str">
        <f t="shared" si="1699"/>
        <v/>
      </c>
      <c r="AJ3473" s="48" t="str">
        <f t="shared" si="1714"/>
        <v/>
      </c>
      <c r="AK3473" s="34"/>
      <c r="AL3473" s="47" t="str">
        <f t="shared" si="1700"/>
        <v/>
      </c>
      <c r="AM3473" s="34"/>
      <c r="AN3473" s="47" t="str">
        <f t="shared" si="1701"/>
        <v/>
      </c>
      <c r="AP3473" s="36">
        <f t="shared" si="1715"/>
        <v>0</v>
      </c>
      <c r="AQ3473" s="36">
        <f t="shared" si="1702"/>
        <v>0</v>
      </c>
      <c r="AR3473" s="36">
        <f t="shared" si="1703"/>
        <v>0</v>
      </c>
      <c r="AS3473" s="36">
        <f t="shared" si="1704"/>
        <v>0</v>
      </c>
      <c r="AT3473" s="36">
        <f t="shared" si="1705"/>
        <v>0</v>
      </c>
      <c r="AU3473" s="36">
        <f t="shared" si="1706"/>
        <v>0</v>
      </c>
      <c r="AV3473" s="36">
        <f t="shared" si="1716"/>
        <v>0</v>
      </c>
      <c r="AW3473" s="36">
        <f t="shared" si="1717"/>
        <v>0</v>
      </c>
      <c r="AX3473" s="36">
        <f t="shared" si="1707"/>
        <v>0</v>
      </c>
      <c r="AY3473" s="36">
        <f t="shared" si="1718"/>
        <v>0</v>
      </c>
      <c r="AZ3473" s="36">
        <f t="shared" si="1719"/>
        <v>0</v>
      </c>
      <c r="BA3473" s="36">
        <f t="shared" si="1708"/>
        <v>0</v>
      </c>
      <c r="BB3473" s="36">
        <f t="shared" si="1709"/>
        <v>0</v>
      </c>
      <c r="BC3473" s="36">
        <f t="shared" si="1710"/>
        <v>0</v>
      </c>
      <c r="BD3473" s="36">
        <f t="shared" si="1711"/>
        <v>0</v>
      </c>
      <c r="BE3473" s="36">
        <f t="shared" si="1712"/>
        <v>0</v>
      </c>
      <c r="BF3473" s="36">
        <f t="shared" si="1720"/>
        <v>3473</v>
      </c>
      <c r="BG3473" s="36">
        <f t="shared" si="1721"/>
        <v>0</v>
      </c>
      <c r="BH3473" s="36">
        <f t="shared" si="1722"/>
        <v>0</v>
      </c>
      <c r="BI3473" s="36">
        <f t="shared" si="1723"/>
        <v>0</v>
      </c>
      <c r="BJ3473" s="29">
        <f t="shared" si="1713"/>
        <v>0</v>
      </c>
      <c r="BK3473" s="29">
        <f t="shared" si="1724"/>
        <v>0</v>
      </c>
      <c r="BL3473" s="29">
        <f t="shared" si="1725"/>
        <v>0</v>
      </c>
      <c r="BM3473" s="29">
        <f t="shared" si="1726"/>
        <v>0</v>
      </c>
      <c r="BN3473" s="36">
        <f t="shared" si="1727"/>
        <v>0</v>
      </c>
      <c r="BQ3473" s="29">
        <f t="shared" si="1728"/>
        <v>0</v>
      </c>
    </row>
    <row r="3474" spans="2:69" s="35" customFormat="1" ht="30" customHeight="1" x14ac:dyDescent="0.15">
      <c r="B3474" s="31"/>
      <c r="C3474" s="32"/>
      <c r="D3474" s="71"/>
      <c r="E3474" s="72"/>
      <c r="F3474" s="72"/>
      <c r="G3474" s="72"/>
      <c r="H3474" s="72"/>
      <c r="I3474" s="72"/>
      <c r="J3474" s="72"/>
      <c r="K3474" s="72"/>
      <c r="L3474" s="72"/>
      <c r="M3474" s="72"/>
      <c r="N3474" s="73"/>
      <c r="O3474" s="33"/>
      <c r="P3474" s="31"/>
      <c r="Q3474" s="34"/>
      <c r="R3474" s="45"/>
      <c r="S3474" s="34"/>
      <c r="T3474" s="45"/>
      <c r="U3474" s="34"/>
      <c r="V3474" s="45"/>
      <c r="W3474" s="46"/>
      <c r="X3474" s="47" t="str">
        <f t="shared" si="1697"/>
        <v/>
      </c>
      <c r="Y3474" s="34"/>
      <c r="Z3474" s="45"/>
      <c r="AA3474" s="34"/>
      <c r="AB3474" s="45"/>
      <c r="AC3474" s="34"/>
      <c r="AD3474" s="45"/>
      <c r="AE3474" s="34"/>
      <c r="AF3474" s="48" t="str">
        <f t="shared" si="1698"/>
        <v/>
      </c>
      <c r="AG3474" s="34"/>
      <c r="AH3474" s="48" t="str">
        <f t="shared" si="1699"/>
        <v/>
      </c>
      <c r="AJ3474" s="48" t="str">
        <f t="shared" si="1714"/>
        <v/>
      </c>
      <c r="AK3474" s="34"/>
      <c r="AL3474" s="47" t="str">
        <f t="shared" si="1700"/>
        <v/>
      </c>
      <c r="AM3474" s="34"/>
      <c r="AN3474" s="47" t="str">
        <f t="shared" si="1701"/>
        <v/>
      </c>
      <c r="AP3474" s="36">
        <f t="shared" si="1715"/>
        <v>0</v>
      </c>
      <c r="AQ3474" s="36">
        <f t="shared" si="1702"/>
        <v>0</v>
      </c>
      <c r="AR3474" s="36">
        <f t="shared" si="1703"/>
        <v>0</v>
      </c>
      <c r="AS3474" s="36">
        <f t="shared" si="1704"/>
        <v>0</v>
      </c>
      <c r="AT3474" s="36">
        <f t="shared" si="1705"/>
        <v>0</v>
      </c>
      <c r="AU3474" s="36">
        <f t="shared" si="1706"/>
        <v>0</v>
      </c>
      <c r="AV3474" s="36">
        <f t="shared" si="1716"/>
        <v>0</v>
      </c>
      <c r="AW3474" s="36">
        <f t="shared" si="1717"/>
        <v>0</v>
      </c>
      <c r="AX3474" s="36">
        <f t="shared" si="1707"/>
        <v>0</v>
      </c>
      <c r="AY3474" s="36">
        <f t="shared" si="1718"/>
        <v>0</v>
      </c>
      <c r="AZ3474" s="36">
        <f t="shared" si="1719"/>
        <v>0</v>
      </c>
      <c r="BA3474" s="36">
        <f t="shared" si="1708"/>
        <v>0</v>
      </c>
      <c r="BB3474" s="36">
        <f t="shared" si="1709"/>
        <v>0</v>
      </c>
      <c r="BC3474" s="36">
        <f t="shared" si="1710"/>
        <v>0</v>
      </c>
      <c r="BD3474" s="36">
        <f t="shared" si="1711"/>
        <v>0</v>
      </c>
      <c r="BE3474" s="36">
        <f t="shared" si="1712"/>
        <v>0</v>
      </c>
      <c r="BF3474" s="36">
        <f t="shared" si="1720"/>
        <v>3474</v>
      </c>
      <c r="BG3474" s="36">
        <f t="shared" si="1721"/>
        <v>0</v>
      </c>
      <c r="BH3474" s="36">
        <f t="shared" si="1722"/>
        <v>0</v>
      </c>
      <c r="BI3474" s="36">
        <f t="shared" si="1723"/>
        <v>0</v>
      </c>
      <c r="BJ3474" s="29">
        <f t="shared" si="1713"/>
        <v>0</v>
      </c>
      <c r="BK3474" s="29">
        <f t="shared" si="1724"/>
        <v>0</v>
      </c>
      <c r="BL3474" s="29">
        <f t="shared" si="1725"/>
        <v>0</v>
      </c>
      <c r="BM3474" s="29">
        <f t="shared" si="1726"/>
        <v>0</v>
      </c>
      <c r="BN3474" s="36">
        <f t="shared" si="1727"/>
        <v>0</v>
      </c>
      <c r="BQ3474" s="29">
        <f t="shared" si="1728"/>
        <v>0</v>
      </c>
    </row>
    <row r="3475" spans="2:69" s="35" customFormat="1" ht="30" customHeight="1" x14ac:dyDescent="0.15">
      <c r="B3475" s="31"/>
      <c r="C3475" s="32"/>
      <c r="D3475" s="71"/>
      <c r="E3475" s="72"/>
      <c r="F3475" s="72"/>
      <c r="G3475" s="72"/>
      <c r="H3475" s="72"/>
      <c r="I3475" s="72"/>
      <c r="J3475" s="72"/>
      <c r="K3475" s="72"/>
      <c r="L3475" s="72"/>
      <c r="M3475" s="72"/>
      <c r="N3475" s="73"/>
      <c r="O3475" s="33"/>
      <c r="P3475" s="31"/>
      <c r="Q3475" s="34"/>
      <c r="R3475" s="45"/>
      <c r="S3475" s="34"/>
      <c r="T3475" s="45"/>
      <c r="U3475" s="34"/>
      <c r="V3475" s="45"/>
      <c r="W3475" s="46"/>
      <c r="X3475" s="47" t="str">
        <f t="shared" si="1697"/>
        <v/>
      </c>
      <c r="Y3475" s="34"/>
      <c r="Z3475" s="45"/>
      <c r="AA3475" s="34"/>
      <c r="AB3475" s="45"/>
      <c r="AC3475" s="34"/>
      <c r="AD3475" s="45"/>
      <c r="AE3475" s="34"/>
      <c r="AF3475" s="48" t="str">
        <f t="shared" si="1698"/>
        <v/>
      </c>
      <c r="AG3475" s="34"/>
      <c r="AH3475" s="48" t="str">
        <f t="shared" si="1699"/>
        <v/>
      </c>
      <c r="AJ3475" s="48" t="str">
        <f t="shared" si="1714"/>
        <v/>
      </c>
      <c r="AK3475" s="34"/>
      <c r="AL3475" s="47" t="str">
        <f t="shared" si="1700"/>
        <v/>
      </c>
      <c r="AM3475" s="34"/>
      <c r="AN3475" s="47" t="str">
        <f t="shared" si="1701"/>
        <v/>
      </c>
      <c r="AP3475" s="36">
        <f t="shared" si="1715"/>
        <v>0</v>
      </c>
      <c r="AQ3475" s="36">
        <f t="shared" si="1702"/>
        <v>0</v>
      </c>
      <c r="AR3475" s="36">
        <f t="shared" si="1703"/>
        <v>0</v>
      </c>
      <c r="AS3475" s="36">
        <f t="shared" si="1704"/>
        <v>0</v>
      </c>
      <c r="AT3475" s="36">
        <f t="shared" si="1705"/>
        <v>0</v>
      </c>
      <c r="AU3475" s="36">
        <f t="shared" si="1706"/>
        <v>0</v>
      </c>
      <c r="AV3475" s="36">
        <f t="shared" si="1716"/>
        <v>0</v>
      </c>
      <c r="AW3475" s="36">
        <f t="shared" si="1717"/>
        <v>0</v>
      </c>
      <c r="AX3475" s="36">
        <f t="shared" si="1707"/>
        <v>0</v>
      </c>
      <c r="AY3475" s="36">
        <f t="shared" si="1718"/>
        <v>0</v>
      </c>
      <c r="AZ3475" s="36">
        <f t="shared" si="1719"/>
        <v>0</v>
      </c>
      <c r="BA3475" s="36">
        <f t="shared" si="1708"/>
        <v>0</v>
      </c>
      <c r="BB3475" s="36">
        <f t="shared" si="1709"/>
        <v>0</v>
      </c>
      <c r="BC3475" s="36">
        <f t="shared" si="1710"/>
        <v>0</v>
      </c>
      <c r="BD3475" s="36">
        <f t="shared" si="1711"/>
        <v>0</v>
      </c>
      <c r="BE3475" s="36">
        <f t="shared" si="1712"/>
        <v>0</v>
      </c>
      <c r="BF3475" s="36">
        <f t="shared" si="1720"/>
        <v>3475</v>
      </c>
      <c r="BG3475" s="36">
        <f t="shared" si="1721"/>
        <v>0</v>
      </c>
      <c r="BH3475" s="36">
        <f t="shared" si="1722"/>
        <v>0</v>
      </c>
      <c r="BI3475" s="36">
        <f t="shared" si="1723"/>
        <v>0</v>
      </c>
      <c r="BJ3475" s="29">
        <f t="shared" si="1713"/>
        <v>0</v>
      </c>
      <c r="BK3475" s="29">
        <f t="shared" si="1724"/>
        <v>0</v>
      </c>
      <c r="BL3475" s="29">
        <f t="shared" si="1725"/>
        <v>0</v>
      </c>
      <c r="BM3475" s="29">
        <f t="shared" si="1726"/>
        <v>0</v>
      </c>
      <c r="BN3475" s="36">
        <f t="shared" si="1727"/>
        <v>0</v>
      </c>
      <c r="BQ3475" s="29">
        <f t="shared" si="1728"/>
        <v>0</v>
      </c>
    </row>
    <row r="3476" spans="2:69" s="35" customFormat="1" ht="30" customHeight="1" x14ac:dyDescent="0.15">
      <c r="B3476" s="31"/>
      <c r="C3476" s="32"/>
      <c r="D3476" s="71"/>
      <c r="E3476" s="72"/>
      <c r="F3476" s="72"/>
      <c r="G3476" s="72"/>
      <c r="H3476" s="72"/>
      <c r="I3476" s="72"/>
      <c r="J3476" s="72"/>
      <c r="K3476" s="72"/>
      <c r="L3476" s="72"/>
      <c r="M3476" s="72"/>
      <c r="N3476" s="73"/>
      <c r="O3476" s="33"/>
      <c r="P3476" s="31"/>
      <c r="Q3476" s="34"/>
      <c r="R3476" s="45"/>
      <c r="S3476" s="34"/>
      <c r="T3476" s="45"/>
      <c r="U3476" s="34"/>
      <c r="V3476" s="45"/>
      <c r="W3476" s="46"/>
      <c r="X3476" s="47" t="str">
        <f t="shared" si="1697"/>
        <v/>
      </c>
      <c r="Y3476" s="34"/>
      <c r="Z3476" s="45"/>
      <c r="AA3476" s="34"/>
      <c r="AB3476" s="45"/>
      <c r="AC3476" s="34"/>
      <c r="AD3476" s="45"/>
      <c r="AE3476" s="34"/>
      <c r="AF3476" s="48" t="str">
        <f t="shared" si="1698"/>
        <v/>
      </c>
      <c r="AG3476" s="34"/>
      <c r="AH3476" s="48" t="str">
        <f t="shared" si="1699"/>
        <v/>
      </c>
      <c r="AJ3476" s="48" t="str">
        <f t="shared" si="1714"/>
        <v/>
      </c>
      <c r="AK3476" s="34"/>
      <c r="AL3476" s="47" t="str">
        <f t="shared" si="1700"/>
        <v/>
      </c>
      <c r="AM3476" s="34"/>
      <c r="AN3476" s="47" t="str">
        <f t="shared" si="1701"/>
        <v/>
      </c>
      <c r="AP3476" s="36">
        <f t="shared" si="1715"/>
        <v>0</v>
      </c>
      <c r="AQ3476" s="36">
        <f t="shared" si="1702"/>
        <v>0</v>
      </c>
      <c r="AR3476" s="36">
        <f t="shared" si="1703"/>
        <v>0</v>
      </c>
      <c r="AS3476" s="36">
        <f t="shared" si="1704"/>
        <v>0</v>
      </c>
      <c r="AT3476" s="36">
        <f t="shared" si="1705"/>
        <v>0</v>
      </c>
      <c r="AU3476" s="36">
        <f t="shared" si="1706"/>
        <v>0</v>
      </c>
      <c r="AV3476" s="36">
        <f t="shared" si="1716"/>
        <v>0</v>
      </c>
      <c r="AW3476" s="36">
        <f t="shared" si="1717"/>
        <v>0</v>
      </c>
      <c r="AX3476" s="36">
        <f t="shared" si="1707"/>
        <v>0</v>
      </c>
      <c r="AY3476" s="36">
        <f t="shared" si="1718"/>
        <v>0</v>
      </c>
      <c r="AZ3476" s="36">
        <f t="shared" si="1719"/>
        <v>0</v>
      </c>
      <c r="BA3476" s="36">
        <f t="shared" si="1708"/>
        <v>0</v>
      </c>
      <c r="BB3476" s="36">
        <f t="shared" si="1709"/>
        <v>0</v>
      </c>
      <c r="BC3476" s="36">
        <f t="shared" si="1710"/>
        <v>0</v>
      </c>
      <c r="BD3476" s="36">
        <f t="shared" si="1711"/>
        <v>0</v>
      </c>
      <c r="BE3476" s="36">
        <f t="shared" si="1712"/>
        <v>0</v>
      </c>
      <c r="BF3476" s="36">
        <f t="shared" si="1720"/>
        <v>3476</v>
      </c>
      <c r="BG3476" s="36">
        <f t="shared" si="1721"/>
        <v>0</v>
      </c>
      <c r="BH3476" s="36">
        <f t="shared" si="1722"/>
        <v>0</v>
      </c>
      <c r="BI3476" s="36">
        <f t="shared" si="1723"/>
        <v>0</v>
      </c>
      <c r="BJ3476" s="29">
        <f t="shared" si="1713"/>
        <v>0</v>
      </c>
      <c r="BK3476" s="29">
        <f t="shared" si="1724"/>
        <v>0</v>
      </c>
      <c r="BL3476" s="29">
        <f t="shared" si="1725"/>
        <v>0</v>
      </c>
      <c r="BM3476" s="29">
        <f t="shared" si="1726"/>
        <v>0</v>
      </c>
      <c r="BN3476" s="36">
        <f t="shared" si="1727"/>
        <v>0</v>
      </c>
      <c r="BQ3476" s="29">
        <f t="shared" si="1728"/>
        <v>0</v>
      </c>
    </row>
    <row r="3477" spans="2:69" s="35" customFormat="1" ht="30" customHeight="1" x14ac:dyDescent="0.15">
      <c r="B3477" s="31"/>
      <c r="C3477" s="32"/>
      <c r="D3477" s="71"/>
      <c r="E3477" s="72"/>
      <c r="F3477" s="72"/>
      <c r="G3477" s="72"/>
      <c r="H3477" s="72"/>
      <c r="I3477" s="72"/>
      <c r="J3477" s="72"/>
      <c r="K3477" s="72"/>
      <c r="L3477" s="72"/>
      <c r="M3477" s="72"/>
      <c r="N3477" s="73"/>
      <c r="O3477" s="33"/>
      <c r="P3477" s="31"/>
      <c r="Q3477" s="34"/>
      <c r="R3477" s="45"/>
      <c r="S3477" s="34"/>
      <c r="T3477" s="45"/>
      <c r="U3477" s="34"/>
      <c r="V3477" s="45"/>
      <c r="W3477" s="46"/>
      <c r="X3477" s="47" t="str">
        <f t="shared" si="1697"/>
        <v/>
      </c>
      <c r="Y3477" s="34"/>
      <c r="Z3477" s="45"/>
      <c r="AA3477" s="34"/>
      <c r="AB3477" s="45"/>
      <c r="AC3477" s="34"/>
      <c r="AD3477" s="45"/>
      <c r="AE3477" s="34"/>
      <c r="AF3477" s="48" t="str">
        <f t="shared" si="1698"/>
        <v/>
      </c>
      <c r="AG3477" s="34"/>
      <c r="AH3477" s="48" t="str">
        <f t="shared" si="1699"/>
        <v/>
      </c>
      <c r="AJ3477" s="48" t="str">
        <f t="shared" si="1714"/>
        <v/>
      </c>
      <c r="AK3477" s="34"/>
      <c r="AL3477" s="47" t="str">
        <f t="shared" si="1700"/>
        <v/>
      </c>
      <c r="AM3477" s="34"/>
      <c r="AN3477" s="47" t="str">
        <f t="shared" si="1701"/>
        <v/>
      </c>
      <c r="AP3477" s="36">
        <f t="shared" si="1715"/>
        <v>0</v>
      </c>
      <c r="AQ3477" s="36">
        <f t="shared" si="1702"/>
        <v>0</v>
      </c>
      <c r="AR3477" s="36">
        <f t="shared" si="1703"/>
        <v>0</v>
      </c>
      <c r="AS3477" s="36">
        <f t="shared" si="1704"/>
        <v>0</v>
      </c>
      <c r="AT3477" s="36">
        <f t="shared" si="1705"/>
        <v>0</v>
      </c>
      <c r="AU3477" s="36">
        <f t="shared" si="1706"/>
        <v>0</v>
      </c>
      <c r="AV3477" s="36">
        <f t="shared" si="1716"/>
        <v>0</v>
      </c>
      <c r="AW3477" s="36">
        <f t="shared" si="1717"/>
        <v>0</v>
      </c>
      <c r="AX3477" s="36">
        <f t="shared" si="1707"/>
        <v>0</v>
      </c>
      <c r="AY3477" s="36">
        <f t="shared" si="1718"/>
        <v>0</v>
      </c>
      <c r="AZ3477" s="36">
        <f t="shared" si="1719"/>
        <v>0</v>
      </c>
      <c r="BA3477" s="36">
        <f t="shared" si="1708"/>
        <v>0</v>
      </c>
      <c r="BB3477" s="36">
        <f t="shared" si="1709"/>
        <v>0</v>
      </c>
      <c r="BC3477" s="36">
        <f t="shared" si="1710"/>
        <v>0</v>
      </c>
      <c r="BD3477" s="36">
        <f t="shared" si="1711"/>
        <v>0</v>
      </c>
      <c r="BE3477" s="36">
        <f t="shared" si="1712"/>
        <v>0</v>
      </c>
      <c r="BF3477" s="36">
        <f t="shared" si="1720"/>
        <v>3477</v>
      </c>
      <c r="BG3477" s="36">
        <f t="shared" si="1721"/>
        <v>0</v>
      </c>
      <c r="BH3477" s="36">
        <f t="shared" si="1722"/>
        <v>0</v>
      </c>
      <c r="BI3477" s="36">
        <f t="shared" si="1723"/>
        <v>0</v>
      </c>
      <c r="BJ3477" s="29">
        <f t="shared" si="1713"/>
        <v>0</v>
      </c>
      <c r="BK3477" s="29">
        <f t="shared" si="1724"/>
        <v>0</v>
      </c>
      <c r="BL3477" s="29">
        <f t="shared" si="1725"/>
        <v>0</v>
      </c>
      <c r="BM3477" s="29">
        <f t="shared" si="1726"/>
        <v>0</v>
      </c>
      <c r="BN3477" s="36">
        <f t="shared" si="1727"/>
        <v>0</v>
      </c>
      <c r="BQ3477" s="29">
        <f t="shared" si="1728"/>
        <v>0</v>
      </c>
    </row>
    <row r="3478" spans="2:69" s="35" customFormat="1" ht="30" customHeight="1" x14ac:dyDescent="0.15">
      <c r="B3478" s="31"/>
      <c r="C3478" s="32"/>
      <c r="D3478" s="71"/>
      <c r="E3478" s="72"/>
      <c r="F3478" s="72"/>
      <c r="G3478" s="72"/>
      <c r="H3478" s="72"/>
      <c r="I3478" s="72"/>
      <c r="J3478" s="72"/>
      <c r="K3478" s="72"/>
      <c r="L3478" s="72"/>
      <c r="M3478" s="72"/>
      <c r="N3478" s="73"/>
      <c r="O3478" s="33"/>
      <c r="P3478" s="31"/>
      <c r="Q3478" s="34"/>
      <c r="R3478" s="45"/>
      <c r="S3478" s="34"/>
      <c r="T3478" s="45"/>
      <c r="U3478" s="34"/>
      <c r="V3478" s="45"/>
      <c r="W3478" s="46"/>
      <c r="X3478" s="47" t="str">
        <f t="shared" si="1697"/>
        <v/>
      </c>
      <c r="Y3478" s="34"/>
      <c r="Z3478" s="45"/>
      <c r="AA3478" s="34"/>
      <c r="AB3478" s="45"/>
      <c r="AC3478" s="34"/>
      <c r="AD3478" s="45"/>
      <c r="AE3478" s="34"/>
      <c r="AF3478" s="48" t="str">
        <f t="shared" si="1698"/>
        <v/>
      </c>
      <c r="AG3478" s="34"/>
      <c r="AH3478" s="48" t="str">
        <f t="shared" si="1699"/>
        <v/>
      </c>
      <c r="AJ3478" s="48" t="str">
        <f t="shared" si="1714"/>
        <v/>
      </c>
      <c r="AK3478" s="34"/>
      <c r="AL3478" s="47" t="str">
        <f t="shared" si="1700"/>
        <v/>
      </c>
      <c r="AM3478" s="34"/>
      <c r="AN3478" s="47" t="str">
        <f t="shared" si="1701"/>
        <v/>
      </c>
      <c r="AP3478" s="36">
        <f t="shared" si="1715"/>
        <v>0</v>
      </c>
      <c r="AQ3478" s="36">
        <f t="shared" si="1702"/>
        <v>0</v>
      </c>
      <c r="AR3478" s="36">
        <f t="shared" si="1703"/>
        <v>0</v>
      </c>
      <c r="AS3478" s="36">
        <f t="shared" si="1704"/>
        <v>0</v>
      </c>
      <c r="AT3478" s="36">
        <f t="shared" si="1705"/>
        <v>0</v>
      </c>
      <c r="AU3478" s="36">
        <f t="shared" si="1706"/>
        <v>0</v>
      </c>
      <c r="AV3478" s="36">
        <f t="shared" si="1716"/>
        <v>0</v>
      </c>
      <c r="AW3478" s="36">
        <f t="shared" si="1717"/>
        <v>0</v>
      </c>
      <c r="AX3478" s="36">
        <f t="shared" si="1707"/>
        <v>0</v>
      </c>
      <c r="AY3478" s="36">
        <f t="shared" si="1718"/>
        <v>0</v>
      </c>
      <c r="AZ3478" s="36">
        <f t="shared" si="1719"/>
        <v>0</v>
      </c>
      <c r="BA3478" s="36">
        <f t="shared" si="1708"/>
        <v>0</v>
      </c>
      <c r="BB3478" s="36">
        <f t="shared" si="1709"/>
        <v>0</v>
      </c>
      <c r="BC3478" s="36">
        <f t="shared" si="1710"/>
        <v>0</v>
      </c>
      <c r="BD3478" s="36">
        <f t="shared" si="1711"/>
        <v>0</v>
      </c>
      <c r="BE3478" s="36">
        <f t="shared" si="1712"/>
        <v>0</v>
      </c>
      <c r="BF3478" s="36">
        <f t="shared" si="1720"/>
        <v>3478</v>
      </c>
      <c r="BG3478" s="36">
        <f t="shared" si="1721"/>
        <v>0</v>
      </c>
      <c r="BH3478" s="36">
        <f t="shared" si="1722"/>
        <v>0</v>
      </c>
      <c r="BI3478" s="36">
        <f t="shared" si="1723"/>
        <v>0</v>
      </c>
      <c r="BJ3478" s="29">
        <f t="shared" si="1713"/>
        <v>0</v>
      </c>
      <c r="BK3478" s="29">
        <f t="shared" si="1724"/>
        <v>0</v>
      </c>
      <c r="BL3478" s="29">
        <f t="shared" si="1725"/>
        <v>0</v>
      </c>
      <c r="BM3478" s="29">
        <f t="shared" si="1726"/>
        <v>0</v>
      </c>
      <c r="BN3478" s="36">
        <f t="shared" si="1727"/>
        <v>0</v>
      </c>
      <c r="BQ3478" s="29">
        <f t="shared" si="1728"/>
        <v>0</v>
      </c>
    </row>
    <row r="3479" spans="2:69" s="35" customFormat="1" ht="30" customHeight="1" x14ac:dyDescent="0.15">
      <c r="B3479" s="31"/>
      <c r="C3479" s="32"/>
      <c r="D3479" s="71"/>
      <c r="E3479" s="72"/>
      <c r="F3479" s="72"/>
      <c r="G3479" s="72"/>
      <c r="H3479" s="72"/>
      <c r="I3479" s="72"/>
      <c r="J3479" s="72"/>
      <c r="K3479" s="72"/>
      <c r="L3479" s="72"/>
      <c r="M3479" s="72"/>
      <c r="N3479" s="73"/>
      <c r="O3479" s="33"/>
      <c r="P3479" s="31"/>
      <c r="Q3479" s="34"/>
      <c r="R3479" s="45"/>
      <c r="S3479" s="34"/>
      <c r="T3479" s="45"/>
      <c r="U3479" s="34"/>
      <c r="V3479" s="45"/>
      <c r="W3479" s="46"/>
      <c r="X3479" s="47" t="str">
        <f t="shared" si="1697"/>
        <v/>
      </c>
      <c r="Y3479" s="34"/>
      <c r="Z3479" s="45"/>
      <c r="AA3479" s="34"/>
      <c r="AB3479" s="45"/>
      <c r="AC3479" s="34"/>
      <c r="AD3479" s="45"/>
      <c r="AE3479" s="34"/>
      <c r="AF3479" s="48" t="str">
        <f t="shared" si="1698"/>
        <v/>
      </c>
      <c r="AG3479" s="34"/>
      <c r="AH3479" s="48" t="str">
        <f t="shared" si="1699"/>
        <v/>
      </c>
      <c r="AJ3479" s="48" t="str">
        <f t="shared" si="1714"/>
        <v/>
      </c>
      <c r="AK3479" s="34"/>
      <c r="AL3479" s="47" t="str">
        <f t="shared" si="1700"/>
        <v/>
      </c>
      <c r="AM3479" s="34"/>
      <c r="AN3479" s="47" t="str">
        <f t="shared" si="1701"/>
        <v/>
      </c>
      <c r="AP3479" s="36">
        <f t="shared" si="1715"/>
        <v>0</v>
      </c>
      <c r="AQ3479" s="36">
        <f t="shared" si="1702"/>
        <v>0</v>
      </c>
      <c r="AR3479" s="36">
        <f t="shared" si="1703"/>
        <v>0</v>
      </c>
      <c r="AS3479" s="36">
        <f t="shared" si="1704"/>
        <v>0</v>
      </c>
      <c r="AT3479" s="36">
        <f t="shared" si="1705"/>
        <v>0</v>
      </c>
      <c r="AU3479" s="36">
        <f t="shared" si="1706"/>
        <v>0</v>
      </c>
      <c r="AV3479" s="36">
        <f t="shared" si="1716"/>
        <v>0</v>
      </c>
      <c r="AW3479" s="36">
        <f t="shared" si="1717"/>
        <v>0</v>
      </c>
      <c r="AX3479" s="36">
        <f t="shared" si="1707"/>
        <v>0</v>
      </c>
      <c r="AY3479" s="36">
        <f t="shared" si="1718"/>
        <v>0</v>
      </c>
      <c r="AZ3479" s="36">
        <f t="shared" si="1719"/>
        <v>0</v>
      </c>
      <c r="BA3479" s="36">
        <f t="shared" si="1708"/>
        <v>0</v>
      </c>
      <c r="BB3479" s="36">
        <f t="shared" si="1709"/>
        <v>0</v>
      </c>
      <c r="BC3479" s="36">
        <f t="shared" si="1710"/>
        <v>0</v>
      </c>
      <c r="BD3479" s="36">
        <f t="shared" si="1711"/>
        <v>0</v>
      </c>
      <c r="BE3479" s="36">
        <f t="shared" si="1712"/>
        <v>0</v>
      </c>
      <c r="BF3479" s="36">
        <f t="shared" si="1720"/>
        <v>3479</v>
      </c>
      <c r="BG3479" s="36">
        <f t="shared" si="1721"/>
        <v>0</v>
      </c>
      <c r="BH3479" s="36">
        <f t="shared" si="1722"/>
        <v>0</v>
      </c>
      <c r="BI3479" s="36">
        <f t="shared" si="1723"/>
        <v>0</v>
      </c>
      <c r="BJ3479" s="29">
        <f t="shared" si="1713"/>
        <v>0</v>
      </c>
      <c r="BK3479" s="29">
        <f t="shared" si="1724"/>
        <v>0</v>
      </c>
      <c r="BL3479" s="29">
        <f t="shared" si="1725"/>
        <v>0</v>
      </c>
      <c r="BM3479" s="29">
        <f t="shared" si="1726"/>
        <v>0</v>
      </c>
      <c r="BN3479" s="36">
        <f t="shared" si="1727"/>
        <v>0</v>
      </c>
      <c r="BQ3479" s="29">
        <f t="shared" si="1728"/>
        <v>0</v>
      </c>
    </row>
    <row r="3480" spans="2:69" s="35" customFormat="1" ht="30" customHeight="1" x14ac:dyDescent="0.15">
      <c r="B3480" s="31"/>
      <c r="C3480" s="32"/>
      <c r="D3480" s="71"/>
      <c r="E3480" s="72"/>
      <c r="F3480" s="72"/>
      <c r="G3480" s="72"/>
      <c r="H3480" s="72"/>
      <c r="I3480" s="72"/>
      <c r="J3480" s="72"/>
      <c r="K3480" s="72"/>
      <c r="L3480" s="72"/>
      <c r="M3480" s="72"/>
      <c r="N3480" s="73"/>
      <c r="O3480" s="33"/>
      <c r="P3480" s="31"/>
      <c r="Q3480" s="34"/>
      <c r="R3480" s="45"/>
      <c r="S3480" s="34"/>
      <c r="T3480" s="45"/>
      <c r="U3480" s="34"/>
      <c r="V3480" s="45"/>
      <c r="W3480" s="46"/>
      <c r="X3480" s="47" t="str">
        <f t="shared" si="1697"/>
        <v/>
      </c>
      <c r="Y3480" s="34"/>
      <c r="Z3480" s="45"/>
      <c r="AA3480" s="34"/>
      <c r="AB3480" s="45"/>
      <c r="AC3480" s="34"/>
      <c r="AD3480" s="45"/>
      <c r="AE3480" s="34"/>
      <c r="AF3480" s="48" t="str">
        <f t="shared" si="1698"/>
        <v/>
      </c>
      <c r="AG3480" s="34"/>
      <c r="AH3480" s="48" t="str">
        <f t="shared" si="1699"/>
        <v/>
      </c>
      <c r="AJ3480" s="48" t="str">
        <f t="shared" si="1714"/>
        <v/>
      </c>
      <c r="AK3480" s="34"/>
      <c r="AL3480" s="47" t="str">
        <f t="shared" si="1700"/>
        <v/>
      </c>
      <c r="AM3480" s="34"/>
      <c r="AN3480" s="47" t="str">
        <f t="shared" si="1701"/>
        <v/>
      </c>
      <c r="AP3480" s="36">
        <f t="shared" si="1715"/>
        <v>0</v>
      </c>
      <c r="AQ3480" s="36">
        <f t="shared" si="1702"/>
        <v>0</v>
      </c>
      <c r="AR3480" s="36">
        <f t="shared" si="1703"/>
        <v>0</v>
      </c>
      <c r="AS3480" s="36">
        <f t="shared" si="1704"/>
        <v>0</v>
      </c>
      <c r="AT3480" s="36">
        <f t="shared" si="1705"/>
        <v>0</v>
      </c>
      <c r="AU3480" s="36">
        <f t="shared" si="1706"/>
        <v>0</v>
      </c>
      <c r="AV3480" s="36">
        <f t="shared" si="1716"/>
        <v>0</v>
      </c>
      <c r="AW3480" s="36">
        <f t="shared" si="1717"/>
        <v>0</v>
      </c>
      <c r="AX3480" s="36">
        <f t="shared" si="1707"/>
        <v>0</v>
      </c>
      <c r="AY3480" s="36">
        <f t="shared" si="1718"/>
        <v>0</v>
      </c>
      <c r="AZ3480" s="36">
        <f t="shared" si="1719"/>
        <v>0</v>
      </c>
      <c r="BA3480" s="36">
        <f t="shared" si="1708"/>
        <v>0</v>
      </c>
      <c r="BB3480" s="36">
        <f t="shared" si="1709"/>
        <v>0</v>
      </c>
      <c r="BC3480" s="36">
        <f t="shared" si="1710"/>
        <v>0</v>
      </c>
      <c r="BD3480" s="36">
        <f t="shared" si="1711"/>
        <v>0</v>
      </c>
      <c r="BE3480" s="36">
        <f t="shared" si="1712"/>
        <v>0</v>
      </c>
      <c r="BF3480" s="36">
        <f t="shared" si="1720"/>
        <v>3480</v>
      </c>
      <c r="BG3480" s="36">
        <f t="shared" si="1721"/>
        <v>0</v>
      </c>
      <c r="BH3480" s="36">
        <f t="shared" si="1722"/>
        <v>0</v>
      </c>
      <c r="BI3480" s="36">
        <f t="shared" si="1723"/>
        <v>0</v>
      </c>
      <c r="BJ3480" s="29">
        <f t="shared" si="1713"/>
        <v>0</v>
      </c>
      <c r="BK3480" s="29">
        <f t="shared" si="1724"/>
        <v>0</v>
      </c>
      <c r="BL3480" s="29">
        <f t="shared" si="1725"/>
        <v>0</v>
      </c>
      <c r="BM3480" s="29">
        <f t="shared" si="1726"/>
        <v>0</v>
      </c>
      <c r="BN3480" s="36">
        <f t="shared" si="1727"/>
        <v>0</v>
      </c>
      <c r="BQ3480" s="29">
        <f t="shared" si="1728"/>
        <v>0</v>
      </c>
    </row>
    <row r="3481" spans="2:69" s="35" customFormat="1" ht="30" customHeight="1" x14ac:dyDescent="0.15">
      <c r="B3481" s="31"/>
      <c r="C3481" s="32"/>
      <c r="D3481" s="71"/>
      <c r="E3481" s="72"/>
      <c r="F3481" s="72"/>
      <c r="G3481" s="72"/>
      <c r="H3481" s="72"/>
      <c r="I3481" s="72"/>
      <c r="J3481" s="72"/>
      <c r="K3481" s="72"/>
      <c r="L3481" s="72"/>
      <c r="M3481" s="72"/>
      <c r="N3481" s="73"/>
      <c r="O3481" s="33"/>
      <c r="P3481" s="31"/>
      <c r="Q3481" s="34"/>
      <c r="R3481" s="45"/>
      <c r="S3481" s="34"/>
      <c r="T3481" s="45"/>
      <c r="U3481" s="34"/>
      <c r="V3481" s="45"/>
      <c r="W3481" s="46"/>
      <c r="X3481" s="47" t="str">
        <f t="shared" si="1697"/>
        <v/>
      </c>
      <c r="Y3481" s="34"/>
      <c r="Z3481" s="45"/>
      <c r="AA3481" s="34"/>
      <c r="AB3481" s="45"/>
      <c r="AC3481" s="34"/>
      <c r="AD3481" s="45"/>
      <c r="AE3481" s="34"/>
      <c r="AF3481" s="48" t="str">
        <f t="shared" si="1698"/>
        <v/>
      </c>
      <c r="AG3481" s="34"/>
      <c r="AH3481" s="48" t="str">
        <f t="shared" si="1699"/>
        <v/>
      </c>
      <c r="AJ3481" s="48" t="str">
        <f t="shared" si="1714"/>
        <v/>
      </c>
      <c r="AK3481" s="34"/>
      <c r="AL3481" s="47" t="str">
        <f t="shared" si="1700"/>
        <v/>
      </c>
      <c r="AM3481" s="34"/>
      <c r="AN3481" s="47" t="str">
        <f t="shared" si="1701"/>
        <v/>
      </c>
      <c r="AP3481" s="36">
        <f t="shared" si="1715"/>
        <v>0</v>
      </c>
      <c r="AQ3481" s="36">
        <f t="shared" si="1702"/>
        <v>0</v>
      </c>
      <c r="AR3481" s="36">
        <f t="shared" si="1703"/>
        <v>0</v>
      </c>
      <c r="AS3481" s="36">
        <f t="shared" si="1704"/>
        <v>0</v>
      </c>
      <c r="AT3481" s="36">
        <f t="shared" si="1705"/>
        <v>0</v>
      </c>
      <c r="AU3481" s="36">
        <f t="shared" si="1706"/>
        <v>0</v>
      </c>
      <c r="AV3481" s="36">
        <f t="shared" si="1716"/>
        <v>0</v>
      </c>
      <c r="AW3481" s="36">
        <f t="shared" si="1717"/>
        <v>0</v>
      </c>
      <c r="AX3481" s="36">
        <f t="shared" si="1707"/>
        <v>0</v>
      </c>
      <c r="AY3481" s="36">
        <f t="shared" si="1718"/>
        <v>0</v>
      </c>
      <c r="AZ3481" s="36">
        <f t="shared" si="1719"/>
        <v>0</v>
      </c>
      <c r="BA3481" s="36">
        <f t="shared" si="1708"/>
        <v>0</v>
      </c>
      <c r="BB3481" s="36">
        <f t="shared" si="1709"/>
        <v>0</v>
      </c>
      <c r="BC3481" s="36">
        <f t="shared" si="1710"/>
        <v>0</v>
      </c>
      <c r="BD3481" s="36">
        <f t="shared" si="1711"/>
        <v>0</v>
      </c>
      <c r="BE3481" s="36">
        <f t="shared" si="1712"/>
        <v>0</v>
      </c>
      <c r="BF3481" s="36">
        <f t="shared" si="1720"/>
        <v>3481</v>
      </c>
      <c r="BG3481" s="36">
        <f t="shared" si="1721"/>
        <v>0</v>
      </c>
      <c r="BH3481" s="36">
        <f t="shared" si="1722"/>
        <v>0</v>
      </c>
      <c r="BI3481" s="36">
        <f t="shared" si="1723"/>
        <v>0</v>
      </c>
      <c r="BJ3481" s="29">
        <f t="shared" si="1713"/>
        <v>0</v>
      </c>
      <c r="BK3481" s="29">
        <f t="shared" si="1724"/>
        <v>0</v>
      </c>
      <c r="BL3481" s="29">
        <f t="shared" si="1725"/>
        <v>0</v>
      </c>
      <c r="BM3481" s="29">
        <f t="shared" si="1726"/>
        <v>0</v>
      </c>
      <c r="BN3481" s="36">
        <f t="shared" si="1727"/>
        <v>0</v>
      </c>
      <c r="BQ3481" s="29">
        <f t="shared" si="1728"/>
        <v>0</v>
      </c>
    </row>
    <row r="3482" spans="2:69" s="35" customFormat="1" ht="30" customHeight="1" x14ac:dyDescent="0.15">
      <c r="B3482" s="31"/>
      <c r="C3482" s="32"/>
      <c r="D3482" s="71"/>
      <c r="E3482" s="72"/>
      <c r="F3482" s="72"/>
      <c r="G3482" s="72"/>
      <c r="H3482" s="72"/>
      <c r="I3482" s="72"/>
      <c r="J3482" s="72"/>
      <c r="K3482" s="72"/>
      <c r="L3482" s="72"/>
      <c r="M3482" s="72"/>
      <c r="N3482" s="73"/>
      <c r="O3482" s="33"/>
      <c r="P3482" s="31"/>
      <c r="Q3482" s="34"/>
      <c r="R3482" s="45"/>
      <c r="S3482" s="34"/>
      <c r="T3482" s="45"/>
      <c r="U3482" s="34"/>
      <c r="V3482" s="45"/>
      <c r="W3482" s="46"/>
      <c r="X3482" s="47" t="str">
        <f t="shared" si="1697"/>
        <v/>
      </c>
      <c r="Y3482" s="34"/>
      <c r="Z3482" s="45"/>
      <c r="AA3482" s="34"/>
      <c r="AB3482" s="45"/>
      <c r="AC3482" s="34"/>
      <c r="AD3482" s="45"/>
      <c r="AE3482" s="34"/>
      <c r="AF3482" s="48" t="str">
        <f t="shared" si="1698"/>
        <v/>
      </c>
      <c r="AG3482" s="34"/>
      <c r="AH3482" s="48" t="str">
        <f t="shared" si="1699"/>
        <v/>
      </c>
      <c r="AJ3482" s="48" t="str">
        <f t="shared" si="1714"/>
        <v/>
      </c>
      <c r="AK3482" s="34"/>
      <c r="AL3482" s="47" t="str">
        <f t="shared" si="1700"/>
        <v/>
      </c>
      <c r="AM3482" s="34"/>
      <c r="AN3482" s="47" t="str">
        <f t="shared" si="1701"/>
        <v/>
      </c>
      <c r="AP3482" s="36">
        <f t="shared" si="1715"/>
        <v>0</v>
      </c>
      <c r="AQ3482" s="36">
        <f t="shared" si="1702"/>
        <v>0</v>
      </c>
      <c r="AR3482" s="36">
        <f t="shared" si="1703"/>
        <v>0</v>
      </c>
      <c r="AS3482" s="36">
        <f t="shared" si="1704"/>
        <v>0</v>
      </c>
      <c r="AT3482" s="36">
        <f t="shared" si="1705"/>
        <v>0</v>
      </c>
      <c r="AU3482" s="36">
        <f t="shared" si="1706"/>
        <v>0</v>
      </c>
      <c r="AV3482" s="36">
        <f t="shared" si="1716"/>
        <v>0</v>
      </c>
      <c r="AW3482" s="36">
        <f t="shared" si="1717"/>
        <v>0</v>
      </c>
      <c r="AX3482" s="36">
        <f t="shared" si="1707"/>
        <v>0</v>
      </c>
      <c r="AY3482" s="36">
        <f t="shared" si="1718"/>
        <v>0</v>
      </c>
      <c r="AZ3482" s="36">
        <f t="shared" si="1719"/>
        <v>0</v>
      </c>
      <c r="BA3482" s="36">
        <f t="shared" si="1708"/>
        <v>0</v>
      </c>
      <c r="BB3482" s="36">
        <f t="shared" si="1709"/>
        <v>0</v>
      </c>
      <c r="BC3482" s="36">
        <f t="shared" si="1710"/>
        <v>0</v>
      </c>
      <c r="BD3482" s="36">
        <f t="shared" si="1711"/>
        <v>0</v>
      </c>
      <c r="BE3482" s="36">
        <f t="shared" si="1712"/>
        <v>0</v>
      </c>
      <c r="BF3482" s="36">
        <f t="shared" si="1720"/>
        <v>3482</v>
      </c>
      <c r="BG3482" s="36">
        <f t="shared" si="1721"/>
        <v>0</v>
      </c>
      <c r="BH3482" s="36">
        <f t="shared" si="1722"/>
        <v>0</v>
      </c>
      <c r="BI3482" s="36">
        <f t="shared" si="1723"/>
        <v>0</v>
      </c>
      <c r="BJ3482" s="29">
        <f t="shared" si="1713"/>
        <v>0</v>
      </c>
      <c r="BK3482" s="29">
        <f t="shared" si="1724"/>
        <v>0</v>
      </c>
      <c r="BL3482" s="29">
        <f t="shared" si="1725"/>
        <v>0</v>
      </c>
      <c r="BM3482" s="29">
        <f t="shared" si="1726"/>
        <v>0</v>
      </c>
      <c r="BN3482" s="36">
        <f t="shared" si="1727"/>
        <v>0</v>
      </c>
      <c r="BQ3482" s="29">
        <f t="shared" si="1728"/>
        <v>0</v>
      </c>
    </row>
    <row r="3483" spans="2:69" s="35" customFormat="1" ht="30" customHeight="1" x14ac:dyDescent="0.15">
      <c r="B3483" s="31"/>
      <c r="C3483" s="32"/>
      <c r="D3483" s="71"/>
      <c r="E3483" s="72"/>
      <c r="F3483" s="72"/>
      <c r="G3483" s="72"/>
      <c r="H3483" s="72"/>
      <c r="I3483" s="72"/>
      <c r="J3483" s="72"/>
      <c r="K3483" s="72"/>
      <c r="L3483" s="72"/>
      <c r="M3483" s="72"/>
      <c r="N3483" s="73"/>
      <c r="O3483" s="33"/>
      <c r="P3483" s="31"/>
      <c r="Q3483" s="34"/>
      <c r="R3483" s="45"/>
      <c r="S3483" s="34"/>
      <c r="T3483" s="45"/>
      <c r="U3483" s="34"/>
      <c r="V3483" s="45"/>
      <c r="W3483" s="46"/>
      <c r="X3483" s="47" t="str">
        <f t="shared" si="1697"/>
        <v/>
      </c>
      <c r="Y3483" s="34"/>
      <c r="Z3483" s="45"/>
      <c r="AA3483" s="34"/>
      <c r="AB3483" s="45"/>
      <c r="AC3483" s="34"/>
      <c r="AD3483" s="45"/>
      <c r="AE3483" s="34"/>
      <c r="AF3483" s="48" t="str">
        <f t="shared" si="1698"/>
        <v/>
      </c>
      <c r="AG3483" s="34"/>
      <c r="AH3483" s="48" t="str">
        <f t="shared" si="1699"/>
        <v/>
      </c>
      <c r="AJ3483" s="48" t="str">
        <f t="shared" si="1714"/>
        <v/>
      </c>
      <c r="AK3483" s="34"/>
      <c r="AL3483" s="47" t="str">
        <f t="shared" si="1700"/>
        <v/>
      </c>
      <c r="AM3483" s="34"/>
      <c r="AN3483" s="47" t="str">
        <f t="shared" si="1701"/>
        <v/>
      </c>
      <c r="AP3483" s="36">
        <f t="shared" si="1715"/>
        <v>0</v>
      </c>
      <c r="AQ3483" s="36">
        <f t="shared" si="1702"/>
        <v>0</v>
      </c>
      <c r="AR3483" s="36">
        <f t="shared" si="1703"/>
        <v>0</v>
      </c>
      <c r="AS3483" s="36">
        <f t="shared" si="1704"/>
        <v>0</v>
      </c>
      <c r="AT3483" s="36">
        <f t="shared" si="1705"/>
        <v>0</v>
      </c>
      <c r="AU3483" s="36">
        <f t="shared" si="1706"/>
        <v>0</v>
      </c>
      <c r="AV3483" s="36">
        <f t="shared" si="1716"/>
        <v>0</v>
      </c>
      <c r="AW3483" s="36">
        <f t="shared" si="1717"/>
        <v>0</v>
      </c>
      <c r="AX3483" s="36">
        <f t="shared" si="1707"/>
        <v>0</v>
      </c>
      <c r="AY3483" s="36">
        <f t="shared" si="1718"/>
        <v>0</v>
      </c>
      <c r="AZ3483" s="36">
        <f t="shared" si="1719"/>
        <v>0</v>
      </c>
      <c r="BA3483" s="36">
        <f t="shared" si="1708"/>
        <v>0</v>
      </c>
      <c r="BB3483" s="36">
        <f t="shared" si="1709"/>
        <v>0</v>
      </c>
      <c r="BC3483" s="36">
        <f t="shared" si="1710"/>
        <v>0</v>
      </c>
      <c r="BD3483" s="36">
        <f t="shared" si="1711"/>
        <v>0</v>
      </c>
      <c r="BE3483" s="36">
        <f t="shared" si="1712"/>
        <v>0</v>
      </c>
      <c r="BF3483" s="36">
        <f t="shared" si="1720"/>
        <v>3483</v>
      </c>
      <c r="BG3483" s="36">
        <f t="shared" si="1721"/>
        <v>0</v>
      </c>
      <c r="BH3483" s="36">
        <f t="shared" si="1722"/>
        <v>0</v>
      </c>
      <c r="BI3483" s="36">
        <f t="shared" si="1723"/>
        <v>0</v>
      </c>
      <c r="BJ3483" s="29">
        <f t="shared" si="1713"/>
        <v>0</v>
      </c>
      <c r="BK3483" s="29">
        <f t="shared" si="1724"/>
        <v>0</v>
      </c>
      <c r="BL3483" s="29">
        <f t="shared" si="1725"/>
        <v>0</v>
      </c>
      <c r="BM3483" s="29">
        <f t="shared" si="1726"/>
        <v>0</v>
      </c>
      <c r="BN3483" s="36">
        <f t="shared" si="1727"/>
        <v>0</v>
      </c>
      <c r="BQ3483" s="29">
        <f t="shared" si="1728"/>
        <v>0</v>
      </c>
    </row>
    <row r="3484" spans="2:69" s="35" customFormat="1" ht="30" customHeight="1" x14ac:dyDescent="0.15">
      <c r="B3484" s="31"/>
      <c r="C3484" s="32"/>
      <c r="D3484" s="71"/>
      <c r="E3484" s="72"/>
      <c r="F3484" s="72"/>
      <c r="G3484" s="72"/>
      <c r="H3484" s="72"/>
      <c r="I3484" s="72"/>
      <c r="J3484" s="72"/>
      <c r="K3484" s="72"/>
      <c r="L3484" s="72"/>
      <c r="M3484" s="72"/>
      <c r="N3484" s="73"/>
      <c r="O3484" s="33"/>
      <c r="P3484" s="31"/>
      <c r="Q3484" s="34"/>
      <c r="R3484" s="45"/>
      <c r="S3484" s="34"/>
      <c r="T3484" s="45"/>
      <c r="U3484" s="34"/>
      <c r="V3484" s="45"/>
      <c r="W3484" s="46"/>
      <c r="X3484" s="47" t="str">
        <f t="shared" si="1697"/>
        <v/>
      </c>
      <c r="Y3484" s="34"/>
      <c r="Z3484" s="45"/>
      <c r="AA3484" s="34"/>
      <c r="AB3484" s="45"/>
      <c r="AC3484" s="34"/>
      <c r="AD3484" s="45"/>
      <c r="AE3484" s="34"/>
      <c r="AF3484" s="48" t="str">
        <f t="shared" si="1698"/>
        <v/>
      </c>
      <c r="AG3484" s="34"/>
      <c r="AH3484" s="48" t="str">
        <f t="shared" si="1699"/>
        <v/>
      </c>
      <c r="AJ3484" s="48" t="str">
        <f t="shared" si="1714"/>
        <v/>
      </c>
      <c r="AK3484" s="34"/>
      <c r="AL3484" s="47" t="str">
        <f t="shared" si="1700"/>
        <v/>
      </c>
      <c r="AM3484" s="34"/>
      <c r="AN3484" s="47" t="str">
        <f t="shared" si="1701"/>
        <v/>
      </c>
      <c r="AP3484" s="36">
        <f t="shared" si="1715"/>
        <v>0</v>
      </c>
      <c r="AQ3484" s="36">
        <f t="shared" si="1702"/>
        <v>0</v>
      </c>
      <c r="AR3484" s="36">
        <f t="shared" si="1703"/>
        <v>0</v>
      </c>
      <c r="AS3484" s="36">
        <f t="shared" si="1704"/>
        <v>0</v>
      </c>
      <c r="AT3484" s="36">
        <f t="shared" si="1705"/>
        <v>0</v>
      </c>
      <c r="AU3484" s="36">
        <f t="shared" si="1706"/>
        <v>0</v>
      </c>
      <c r="AV3484" s="36">
        <f t="shared" si="1716"/>
        <v>0</v>
      </c>
      <c r="AW3484" s="36">
        <f t="shared" si="1717"/>
        <v>0</v>
      </c>
      <c r="AX3484" s="36">
        <f t="shared" si="1707"/>
        <v>0</v>
      </c>
      <c r="AY3484" s="36">
        <f t="shared" si="1718"/>
        <v>0</v>
      </c>
      <c r="AZ3484" s="36">
        <f t="shared" si="1719"/>
        <v>0</v>
      </c>
      <c r="BA3484" s="36">
        <f t="shared" si="1708"/>
        <v>0</v>
      </c>
      <c r="BB3484" s="36">
        <f t="shared" si="1709"/>
        <v>0</v>
      </c>
      <c r="BC3484" s="36">
        <f t="shared" si="1710"/>
        <v>0</v>
      </c>
      <c r="BD3484" s="36">
        <f t="shared" si="1711"/>
        <v>0</v>
      </c>
      <c r="BE3484" s="36">
        <f t="shared" si="1712"/>
        <v>0</v>
      </c>
      <c r="BF3484" s="36">
        <f t="shared" si="1720"/>
        <v>3484</v>
      </c>
      <c r="BG3484" s="36">
        <f t="shared" si="1721"/>
        <v>0</v>
      </c>
      <c r="BH3484" s="36">
        <f t="shared" si="1722"/>
        <v>0</v>
      </c>
      <c r="BI3484" s="36">
        <f t="shared" si="1723"/>
        <v>0</v>
      </c>
      <c r="BJ3484" s="29">
        <f t="shared" si="1713"/>
        <v>0</v>
      </c>
      <c r="BK3484" s="29">
        <f t="shared" si="1724"/>
        <v>0</v>
      </c>
      <c r="BL3484" s="29">
        <f t="shared" si="1725"/>
        <v>0</v>
      </c>
      <c r="BM3484" s="29">
        <f t="shared" si="1726"/>
        <v>0</v>
      </c>
      <c r="BN3484" s="36">
        <f t="shared" si="1727"/>
        <v>0</v>
      </c>
      <c r="BQ3484" s="29">
        <f t="shared" si="1728"/>
        <v>0</v>
      </c>
    </row>
    <row r="3485" spans="2:69" s="35" customFormat="1" ht="30" customHeight="1" x14ac:dyDescent="0.15">
      <c r="B3485" s="31"/>
      <c r="C3485" s="32"/>
      <c r="D3485" s="71"/>
      <c r="E3485" s="72"/>
      <c r="F3485" s="72"/>
      <c r="G3485" s="72"/>
      <c r="H3485" s="72"/>
      <c r="I3485" s="72"/>
      <c r="J3485" s="72"/>
      <c r="K3485" s="72"/>
      <c r="L3485" s="72"/>
      <c r="M3485" s="72"/>
      <c r="N3485" s="73"/>
      <c r="O3485" s="33"/>
      <c r="P3485" s="31"/>
      <c r="Q3485" s="34"/>
      <c r="R3485" s="45"/>
      <c r="S3485" s="34"/>
      <c r="T3485" s="45"/>
      <c r="U3485" s="34"/>
      <c r="V3485" s="45"/>
      <c r="W3485" s="46"/>
      <c r="X3485" s="47" t="str">
        <f t="shared" si="1697"/>
        <v/>
      </c>
      <c r="Y3485" s="34"/>
      <c r="Z3485" s="45"/>
      <c r="AA3485" s="34"/>
      <c r="AB3485" s="45"/>
      <c r="AC3485" s="34"/>
      <c r="AD3485" s="45"/>
      <c r="AE3485" s="34"/>
      <c r="AF3485" s="48" t="str">
        <f t="shared" si="1698"/>
        <v/>
      </c>
      <c r="AG3485" s="34"/>
      <c r="AH3485" s="48" t="str">
        <f t="shared" si="1699"/>
        <v/>
      </c>
      <c r="AJ3485" s="48" t="str">
        <f t="shared" si="1714"/>
        <v/>
      </c>
      <c r="AK3485" s="34"/>
      <c r="AL3485" s="47" t="str">
        <f t="shared" si="1700"/>
        <v/>
      </c>
      <c r="AM3485" s="34"/>
      <c r="AN3485" s="47" t="str">
        <f t="shared" si="1701"/>
        <v/>
      </c>
      <c r="AP3485" s="36">
        <f t="shared" si="1715"/>
        <v>0</v>
      </c>
      <c r="AQ3485" s="36">
        <f t="shared" si="1702"/>
        <v>0</v>
      </c>
      <c r="AR3485" s="36">
        <f t="shared" si="1703"/>
        <v>0</v>
      </c>
      <c r="AS3485" s="36">
        <f t="shared" si="1704"/>
        <v>0</v>
      </c>
      <c r="AT3485" s="36">
        <f t="shared" si="1705"/>
        <v>0</v>
      </c>
      <c r="AU3485" s="36">
        <f t="shared" si="1706"/>
        <v>0</v>
      </c>
      <c r="AV3485" s="36">
        <f t="shared" si="1716"/>
        <v>0</v>
      </c>
      <c r="AW3485" s="36">
        <f t="shared" si="1717"/>
        <v>0</v>
      </c>
      <c r="AX3485" s="36">
        <f t="shared" si="1707"/>
        <v>0</v>
      </c>
      <c r="AY3485" s="36">
        <f t="shared" si="1718"/>
        <v>0</v>
      </c>
      <c r="AZ3485" s="36">
        <f t="shared" si="1719"/>
        <v>0</v>
      </c>
      <c r="BA3485" s="36">
        <f t="shared" si="1708"/>
        <v>0</v>
      </c>
      <c r="BB3485" s="36">
        <f t="shared" si="1709"/>
        <v>0</v>
      </c>
      <c r="BC3485" s="36">
        <f t="shared" si="1710"/>
        <v>0</v>
      </c>
      <c r="BD3485" s="36">
        <f t="shared" si="1711"/>
        <v>0</v>
      </c>
      <c r="BE3485" s="36">
        <f t="shared" si="1712"/>
        <v>0</v>
      </c>
      <c r="BF3485" s="36">
        <f t="shared" si="1720"/>
        <v>3485</v>
      </c>
      <c r="BG3485" s="36">
        <f t="shared" si="1721"/>
        <v>0</v>
      </c>
      <c r="BH3485" s="36">
        <f t="shared" si="1722"/>
        <v>0</v>
      </c>
      <c r="BI3485" s="36">
        <f t="shared" si="1723"/>
        <v>0</v>
      </c>
      <c r="BJ3485" s="29">
        <f t="shared" si="1713"/>
        <v>0</v>
      </c>
      <c r="BK3485" s="29">
        <f t="shared" si="1724"/>
        <v>0</v>
      </c>
      <c r="BL3485" s="29">
        <f t="shared" si="1725"/>
        <v>0</v>
      </c>
      <c r="BM3485" s="29">
        <f t="shared" si="1726"/>
        <v>0</v>
      </c>
      <c r="BN3485" s="36">
        <f t="shared" si="1727"/>
        <v>0</v>
      </c>
      <c r="BQ3485" s="29">
        <f t="shared" si="1728"/>
        <v>0</v>
      </c>
    </row>
    <row r="3486" spans="2:69" s="35" customFormat="1" ht="30" customHeight="1" x14ac:dyDescent="0.15">
      <c r="B3486" s="31"/>
      <c r="C3486" s="32"/>
      <c r="D3486" s="71"/>
      <c r="E3486" s="72"/>
      <c r="F3486" s="72"/>
      <c r="G3486" s="72"/>
      <c r="H3486" s="72"/>
      <c r="I3486" s="72"/>
      <c r="J3486" s="72"/>
      <c r="K3486" s="72"/>
      <c r="L3486" s="72"/>
      <c r="M3486" s="72"/>
      <c r="N3486" s="73"/>
      <c r="O3486" s="33"/>
      <c r="P3486" s="31"/>
      <c r="Q3486" s="34"/>
      <c r="R3486" s="45"/>
      <c r="S3486" s="34"/>
      <c r="T3486" s="45"/>
      <c r="U3486" s="34"/>
      <c r="V3486" s="45"/>
      <c r="W3486" s="46"/>
      <c r="X3486" s="47" t="str">
        <f t="shared" si="1697"/>
        <v/>
      </c>
      <c r="Y3486" s="34"/>
      <c r="Z3486" s="45"/>
      <c r="AA3486" s="34"/>
      <c r="AB3486" s="45"/>
      <c r="AC3486" s="34"/>
      <c r="AD3486" s="45"/>
      <c r="AE3486" s="34"/>
      <c r="AF3486" s="48" t="str">
        <f t="shared" si="1698"/>
        <v/>
      </c>
      <c r="AG3486" s="34"/>
      <c r="AH3486" s="48" t="str">
        <f t="shared" si="1699"/>
        <v/>
      </c>
      <c r="AJ3486" s="48" t="str">
        <f t="shared" si="1714"/>
        <v/>
      </c>
      <c r="AK3486" s="34"/>
      <c r="AL3486" s="47" t="str">
        <f t="shared" si="1700"/>
        <v/>
      </c>
      <c r="AM3486" s="34"/>
      <c r="AN3486" s="47" t="str">
        <f t="shared" si="1701"/>
        <v/>
      </c>
      <c r="AP3486" s="36">
        <f t="shared" si="1715"/>
        <v>0</v>
      </c>
      <c r="AQ3486" s="36">
        <f t="shared" si="1702"/>
        <v>0</v>
      </c>
      <c r="AR3486" s="36">
        <f t="shared" si="1703"/>
        <v>0</v>
      </c>
      <c r="AS3486" s="36">
        <f t="shared" si="1704"/>
        <v>0</v>
      </c>
      <c r="AT3486" s="36">
        <f t="shared" si="1705"/>
        <v>0</v>
      </c>
      <c r="AU3486" s="36">
        <f t="shared" si="1706"/>
        <v>0</v>
      </c>
      <c r="AV3486" s="36">
        <f t="shared" si="1716"/>
        <v>0</v>
      </c>
      <c r="AW3486" s="36">
        <f t="shared" si="1717"/>
        <v>0</v>
      </c>
      <c r="AX3486" s="36">
        <f t="shared" si="1707"/>
        <v>0</v>
      </c>
      <c r="AY3486" s="36">
        <f t="shared" si="1718"/>
        <v>0</v>
      </c>
      <c r="AZ3486" s="36">
        <f t="shared" si="1719"/>
        <v>0</v>
      </c>
      <c r="BA3486" s="36">
        <f t="shared" si="1708"/>
        <v>0</v>
      </c>
      <c r="BB3486" s="36">
        <f t="shared" si="1709"/>
        <v>0</v>
      </c>
      <c r="BC3486" s="36">
        <f t="shared" si="1710"/>
        <v>0</v>
      </c>
      <c r="BD3486" s="36">
        <f t="shared" si="1711"/>
        <v>0</v>
      </c>
      <c r="BE3486" s="36">
        <f t="shared" si="1712"/>
        <v>0</v>
      </c>
      <c r="BF3486" s="36">
        <f t="shared" si="1720"/>
        <v>3486</v>
      </c>
      <c r="BG3486" s="36">
        <f t="shared" si="1721"/>
        <v>0</v>
      </c>
      <c r="BH3486" s="36">
        <f t="shared" si="1722"/>
        <v>0</v>
      </c>
      <c r="BI3486" s="36">
        <f t="shared" si="1723"/>
        <v>0</v>
      </c>
      <c r="BJ3486" s="29">
        <f t="shared" si="1713"/>
        <v>0</v>
      </c>
      <c r="BK3486" s="29">
        <f t="shared" si="1724"/>
        <v>0</v>
      </c>
      <c r="BL3486" s="29">
        <f t="shared" si="1725"/>
        <v>0</v>
      </c>
      <c r="BM3486" s="29">
        <f t="shared" si="1726"/>
        <v>0</v>
      </c>
      <c r="BN3486" s="36">
        <f t="shared" si="1727"/>
        <v>0</v>
      </c>
      <c r="BQ3486" s="29">
        <f t="shared" si="1728"/>
        <v>0</v>
      </c>
    </row>
    <row r="3487" spans="2:69" s="35" customFormat="1" ht="30" customHeight="1" x14ac:dyDescent="0.15">
      <c r="B3487" s="31"/>
      <c r="C3487" s="32"/>
      <c r="D3487" s="71"/>
      <c r="E3487" s="72"/>
      <c r="F3487" s="72"/>
      <c r="G3487" s="72"/>
      <c r="H3487" s="72"/>
      <c r="I3487" s="72"/>
      <c r="J3487" s="72"/>
      <c r="K3487" s="72"/>
      <c r="L3487" s="72"/>
      <c r="M3487" s="72"/>
      <c r="N3487" s="73"/>
      <c r="O3487" s="33"/>
      <c r="P3487" s="31"/>
      <c r="Q3487" s="34"/>
      <c r="R3487" s="45"/>
      <c r="S3487" s="34"/>
      <c r="T3487" s="45"/>
      <c r="U3487" s="34"/>
      <c r="V3487" s="45"/>
      <c r="W3487" s="46"/>
      <c r="X3487" s="47" t="str">
        <f t="shared" si="1697"/>
        <v/>
      </c>
      <c r="Y3487" s="34"/>
      <c r="Z3487" s="45"/>
      <c r="AA3487" s="34"/>
      <c r="AB3487" s="45"/>
      <c r="AC3487" s="34"/>
      <c r="AD3487" s="45"/>
      <c r="AE3487" s="34"/>
      <c r="AF3487" s="48" t="str">
        <f t="shared" si="1698"/>
        <v/>
      </c>
      <c r="AG3487" s="34"/>
      <c r="AH3487" s="48" t="str">
        <f t="shared" si="1699"/>
        <v/>
      </c>
      <c r="AJ3487" s="48" t="str">
        <f t="shared" si="1714"/>
        <v/>
      </c>
      <c r="AK3487" s="34"/>
      <c r="AL3487" s="47" t="str">
        <f t="shared" si="1700"/>
        <v/>
      </c>
      <c r="AM3487" s="34"/>
      <c r="AN3487" s="47" t="str">
        <f t="shared" si="1701"/>
        <v/>
      </c>
      <c r="AP3487" s="36">
        <f t="shared" si="1715"/>
        <v>0</v>
      </c>
      <c r="AQ3487" s="36">
        <f t="shared" si="1702"/>
        <v>0</v>
      </c>
      <c r="AR3487" s="36">
        <f t="shared" si="1703"/>
        <v>0</v>
      </c>
      <c r="AS3487" s="36">
        <f t="shared" si="1704"/>
        <v>0</v>
      </c>
      <c r="AT3487" s="36">
        <f t="shared" si="1705"/>
        <v>0</v>
      </c>
      <c r="AU3487" s="36">
        <f t="shared" si="1706"/>
        <v>0</v>
      </c>
      <c r="AV3487" s="36">
        <f t="shared" si="1716"/>
        <v>0</v>
      </c>
      <c r="AW3487" s="36">
        <f t="shared" si="1717"/>
        <v>0</v>
      </c>
      <c r="AX3487" s="36">
        <f t="shared" si="1707"/>
        <v>0</v>
      </c>
      <c r="AY3487" s="36">
        <f t="shared" si="1718"/>
        <v>0</v>
      </c>
      <c r="AZ3487" s="36">
        <f t="shared" si="1719"/>
        <v>0</v>
      </c>
      <c r="BA3487" s="36">
        <f t="shared" si="1708"/>
        <v>0</v>
      </c>
      <c r="BB3487" s="36">
        <f t="shared" si="1709"/>
        <v>0</v>
      </c>
      <c r="BC3487" s="36">
        <f t="shared" si="1710"/>
        <v>0</v>
      </c>
      <c r="BD3487" s="36">
        <f t="shared" si="1711"/>
        <v>0</v>
      </c>
      <c r="BE3487" s="36">
        <f t="shared" si="1712"/>
        <v>0</v>
      </c>
      <c r="BF3487" s="36">
        <f t="shared" si="1720"/>
        <v>3487</v>
      </c>
      <c r="BG3487" s="36">
        <f t="shared" si="1721"/>
        <v>0</v>
      </c>
      <c r="BH3487" s="36">
        <f t="shared" si="1722"/>
        <v>0</v>
      </c>
      <c r="BI3487" s="36">
        <f t="shared" si="1723"/>
        <v>0</v>
      </c>
      <c r="BJ3487" s="29">
        <f t="shared" si="1713"/>
        <v>0</v>
      </c>
      <c r="BK3487" s="29">
        <f t="shared" si="1724"/>
        <v>0</v>
      </c>
      <c r="BL3487" s="29">
        <f t="shared" si="1725"/>
        <v>0</v>
      </c>
      <c r="BM3487" s="29">
        <f t="shared" si="1726"/>
        <v>0</v>
      </c>
      <c r="BN3487" s="36">
        <f t="shared" si="1727"/>
        <v>0</v>
      </c>
      <c r="BQ3487" s="29">
        <f t="shared" si="1728"/>
        <v>0</v>
      </c>
    </row>
    <row r="3488" spans="2:69" s="35" customFormat="1" ht="30" customHeight="1" x14ac:dyDescent="0.15">
      <c r="B3488" s="31"/>
      <c r="C3488" s="32"/>
      <c r="D3488" s="71"/>
      <c r="E3488" s="72"/>
      <c r="F3488" s="72"/>
      <c r="G3488" s="72"/>
      <c r="H3488" s="72"/>
      <c r="I3488" s="72"/>
      <c r="J3488" s="72"/>
      <c r="K3488" s="72"/>
      <c r="L3488" s="72"/>
      <c r="M3488" s="72"/>
      <c r="N3488" s="73"/>
      <c r="O3488" s="33"/>
      <c r="P3488" s="31"/>
      <c r="Q3488" s="34"/>
      <c r="R3488" s="45"/>
      <c r="S3488" s="34"/>
      <c r="T3488" s="45"/>
      <c r="U3488" s="34"/>
      <c r="V3488" s="45"/>
      <c r="W3488" s="46"/>
      <c r="X3488" s="47" t="str">
        <f t="shared" si="1697"/>
        <v/>
      </c>
      <c r="Y3488" s="34"/>
      <c r="Z3488" s="45"/>
      <c r="AA3488" s="34"/>
      <c r="AB3488" s="45"/>
      <c r="AC3488" s="34"/>
      <c r="AD3488" s="45"/>
      <c r="AE3488" s="34"/>
      <c r="AF3488" s="48" t="str">
        <f t="shared" si="1698"/>
        <v/>
      </c>
      <c r="AG3488" s="34"/>
      <c r="AH3488" s="48" t="str">
        <f t="shared" si="1699"/>
        <v/>
      </c>
      <c r="AJ3488" s="48" t="str">
        <f t="shared" si="1714"/>
        <v/>
      </c>
      <c r="AK3488" s="34"/>
      <c r="AL3488" s="47" t="str">
        <f t="shared" si="1700"/>
        <v/>
      </c>
      <c r="AM3488" s="34"/>
      <c r="AN3488" s="47" t="str">
        <f t="shared" si="1701"/>
        <v/>
      </c>
      <c r="AP3488" s="36">
        <f t="shared" si="1715"/>
        <v>0</v>
      </c>
      <c r="AQ3488" s="36">
        <f t="shared" si="1702"/>
        <v>0</v>
      </c>
      <c r="AR3488" s="36">
        <f t="shared" si="1703"/>
        <v>0</v>
      </c>
      <c r="AS3488" s="36">
        <f t="shared" si="1704"/>
        <v>0</v>
      </c>
      <c r="AT3488" s="36">
        <f t="shared" si="1705"/>
        <v>0</v>
      </c>
      <c r="AU3488" s="36">
        <f t="shared" si="1706"/>
        <v>0</v>
      </c>
      <c r="AV3488" s="36">
        <f t="shared" si="1716"/>
        <v>0</v>
      </c>
      <c r="AW3488" s="36">
        <f t="shared" si="1717"/>
        <v>0</v>
      </c>
      <c r="AX3488" s="36">
        <f t="shared" si="1707"/>
        <v>0</v>
      </c>
      <c r="AY3488" s="36">
        <f t="shared" si="1718"/>
        <v>0</v>
      </c>
      <c r="AZ3488" s="36">
        <f t="shared" si="1719"/>
        <v>0</v>
      </c>
      <c r="BA3488" s="36">
        <f t="shared" si="1708"/>
        <v>0</v>
      </c>
      <c r="BB3488" s="36">
        <f t="shared" si="1709"/>
        <v>0</v>
      </c>
      <c r="BC3488" s="36">
        <f t="shared" si="1710"/>
        <v>0</v>
      </c>
      <c r="BD3488" s="36">
        <f t="shared" si="1711"/>
        <v>0</v>
      </c>
      <c r="BE3488" s="36">
        <f t="shared" si="1712"/>
        <v>0</v>
      </c>
      <c r="BF3488" s="36">
        <f t="shared" si="1720"/>
        <v>3488</v>
      </c>
      <c r="BG3488" s="36">
        <f t="shared" si="1721"/>
        <v>0</v>
      </c>
      <c r="BH3488" s="36">
        <f t="shared" si="1722"/>
        <v>0</v>
      </c>
      <c r="BI3488" s="36">
        <f t="shared" si="1723"/>
        <v>0</v>
      </c>
      <c r="BJ3488" s="29">
        <f t="shared" si="1713"/>
        <v>0</v>
      </c>
      <c r="BK3488" s="29">
        <f t="shared" si="1724"/>
        <v>0</v>
      </c>
      <c r="BL3488" s="29">
        <f t="shared" si="1725"/>
        <v>0</v>
      </c>
      <c r="BM3488" s="29">
        <f t="shared" si="1726"/>
        <v>0</v>
      </c>
      <c r="BN3488" s="36">
        <f t="shared" si="1727"/>
        <v>0</v>
      </c>
      <c r="BQ3488" s="29">
        <f t="shared" si="1728"/>
        <v>0</v>
      </c>
    </row>
    <row r="3489" spans="2:69" s="35" customFormat="1" ht="30" customHeight="1" x14ac:dyDescent="0.15">
      <c r="B3489" s="31"/>
      <c r="C3489" s="32"/>
      <c r="D3489" s="71"/>
      <c r="E3489" s="72"/>
      <c r="F3489" s="72"/>
      <c r="G3489" s="72"/>
      <c r="H3489" s="72"/>
      <c r="I3489" s="72"/>
      <c r="J3489" s="72"/>
      <c r="K3489" s="72"/>
      <c r="L3489" s="72"/>
      <c r="M3489" s="72"/>
      <c r="N3489" s="73"/>
      <c r="O3489" s="33"/>
      <c r="P3489" s="31"/>
      <c r="Q3489" s="34"/>
      <c r="R3489" s="45"/>
      <c r="S3489" s="34"/>
      <c r="T3489" s="45"/>
      <c r="U3489" s="34"/>
      <c r="V3489" s="45"/>
      <c r="W3489" s="46"/>
      <c r="X3489" s="47" t="str">
        <f t="shared" si="1697"/>
        <v/>
      </c>
      <c r="Y3489" s="34"/>
      <c r="Z3489" s="45"/>
      <c r="AA3489" s="34"/>
      <c r="AB3489" s="45"/>
      <c r="AC3489" s="34"/>
      <c r="AD3489" s="45"/>
      <c r="AE3489" s="34"/>
      <c r="AF3489" s="48" t="str">
        <f t="shared" si="1698"/>
        <v/>
      </c>
      <c r="AG3489" s="34"/>
      <c r="AH3489" s="48" t="str">
        <f t="shared" si="1699"/>
        <v/>
      </c>
      <c r="AJ3489" s="48" t="str">
        <f t="shared" si="1714"/>
        <v/>
      </c>
      <c r="AK3489" s="34"/>
      <c r="AL3489" s="47" t="str">
        <f t="shared" si="1700"/>
        <v/>
      </c>
      <c r="AM3489" s="34"/>
      <c r="AN3489" s="47" t="str">
        <f t="shared" si="1701"/>
        <v/>
      </c>
      <c r="AP3489" s="36">
        <f t="shared" si="1715"/>
        <v>0</v>
      </c>
      <c r="AQ3489" s="36">
        <f t="shared" si="1702"/>
        <v>0</v>
      </c>
      <c r="AR3489" s="36">
        <f t="shared" si="1703"/>
        <v>0</v>
      </c>
      <c r="AS3489" s="36">
        <f t="shared" si="1704"/>
        <v>0</v>
      </c>
      <c r="AT3489" s="36">
        <f t="shared" si="1705"/>
        <v>0</v>
      </c>
      <c r="AU3489" s="36">
        <f t="shared" si="1706"/>
        <v>0</v>
      </c>
      <c r="AV3489" s="36">
        <f t="shared" si="1716"/>
        <v>0</v>
      </c>
      <c r="AW3489" s="36">
        <f t="shared" si="1717"/>
        <v>0</v>
      </c>
      <c r="AX3489" s="36">
        <f t="shared" si="1707"/>
        <v>0</v>
      </c>
      <c r="AY3489" s="36">
        <f t="shared" si="1718"/>
        <v>0</v>
      </c>
      <c r="AZ3489" s="36">
        <f t="shared" si="1719"/>
        <v>0</v>
      </c>
      <c r="BA3489" s="36">
        <f t="shared" si="1708"/>
        <v>0</v>
      </c>
      <c r="BB3489" s="36">
        <f t="shared" si="1709"/>
        <v>0</v>
      </c>
      <c r="BC3489" s="36">
        <f t="shared" si="1710"/>
        <v>0</v>
      </c>
      <c r="BD3489" s="36">
        <f t="shared" si="1711"/>
        <v>0</v>
      </c>
      <c r="BE3489" s="36">
        <f t="shared" si="1712"/>
        <v>0</v>
      </c>
      <c r="BF3489" s="36">
        <f t="shared" si="1720"/>
        <v>3489</v>
      </c>
      <c r="BG3489" s="36">
        <f t="shared" si="1721"/>
        <v>0</v>
      </c>
      <c r="BH3489" s="36">
        <f t="shared" si="1722"/>
        <v>0</v>
      </c>
      <c r="BI3489" s="36">
        <f t="shared" si="1723"/>
        <v>0</v>
      </c>
      <c r="BJ3489" s="29">
        <f t="shared" si="1713"/>
        <v>0</v>
      </c>
      <c r="BK3489" s="29">
        <f t="shared" si="1724"/>
        <v>0</v>
      </c>
      <c r="BL3489" s="29">
        <f t="shared" si="1725"/>
        <v>0</v>
      </c>
      <c r="BM3489" s="29">
        <f t="shared" si="1726"/>
        <v>0</v>
      </c>
      <c r="BN3489" s="36">
        <f t="shared" si="1727"/>
        <v>0</v>
      </c>
      <c r="BQ3489" s="29">
        <f t="shared" si="1728"/>
        <v>0</v>
      </c>
    </row>
    <row r="3490" spans="2:69" s="35" customFormat="1" ht="30" customHeight="1" x14ac:dyDescent="0.15">
      <c r="B3490" s="31"/>
      <c r="C3490" s="32"/>
      <c r="D3490" s="71"/>
      <c r="E3490" s="72"/>
      <c r="F3490" s="72"/>
      <c r="G3490" s="72"/>
      <c r="H3490" s="72"/>
      <c r="I3490" s="72"/>
      <c r="J3490" s="72"/>
      <c r="K3490" s="72"/>
      <c r="L3490" s="72"/>
      <c r="M3490" s="72"/>
      <c r="N3490" s="73"/>
      <c r="O3490" s="33"/>
      <c r="P3490" s="31"/>
      <c r="Q3490" s="34"/>
      <c r="R3490" s="45"/>
      <c r="S3490" s="34"/>
      <c r="T3490" s="45"/>
      <c r="U3490" s="34"/>
      <c r="V3490" s="45"/>
      <c r="W3490" s="46"/>
      <c r="X3490" s="47" t="str">
        <f t="shared" si="1697"/>
        <v/>
      </c>
      <c r="Y3490" s="34"/>
      <c r="Z3490" s="45"/>
      <c r="AA3490" s="34"/>
      <c r="AB3490" s="45"/>
      <c r="AC3490" s="34"/>
      <c r="AD3490" s="45"/>
      <c r="AE3490" s="34"/>
      <c r="AF3490" s="48" t="str">
        <f t="shared" si="1698"/>
        <v/>
      </c>
      <c r="AG3490" s="34"/>
      <c r="AH3490" s="48" t="str">
        <f t="shared" si="1699"/>
        <v/>
      </c>
      <c r="AJ3490" s="48" t="str">
        <f t="shared" si="1714"/>
        <v/>
      </c>
      <c r="AK3490" s="34"/>
      <c r="AL3490" s="47" t="str">
        <f t="shared" si="1700"/>
        <v/>
      </c>
      <c r="AM3490" s="34"/>
      <c r="AN3490" s="47" t="str">
        <f t="shared" si="1701"/>
        <v/>
      </c>
      <c r="AP3490" s="36">
        <f t="shared" si="1715"/>
        <v>0</v>
      </c>
      <c r="AQ3490" s="36">
        <f t="shared" si="1702"/>
        <v>0</v>
      </c>
      <c r="AR3490" s="36">
        <f t="shared" si="1703"/>
        <v>0</v>
      </c>
      <c r="AS3490" s="36">
        <f t="shared" si="1704"/>
        <v>0</v>
      </c>
      <c r="AT3490" s="36">
        <f t="shared" si="1705"/>
        <v>0</v>
      </c>
      <c r="AU3490" s="36">
        <f t="shared" si="1706"/>
        <v>0</v>
      </c>
      <c r="AV3490" s="36">
        <f t="shared" si="1716"/>
        <v>0</v>
      </c>
      <c r="AW3490" s="36">
        <f t="shared" si="1717"/>
        <v>0</v>
      </c>
      <c r="AX3490" s="36">
        <f t="shared" si="1707"/>
        <v>0</v>
      </c>
      <c r="AY3490" s="36">
        <f t="shared" si="1718"/>
        <v>0</v>
      </c>
      <c r="AZ3490" s="36">
        <f t="shared" si="1719"/>
        <v>0</v>
      </c>
      <c r="BA3490" s="36">
        <f t="shared" si="1708"/>
        <v>0</v>
      </c>
      <c r="BB3490" s="36">
        <f t="shared" si="1709"/>
        <v>0</v>
      </c>
      <c r="BC3490" s="36">
        <f t="shared" si="1710"/>
        <v>0</v>
      </c>
      <c r="BD3490" s="36">
        <f t="shared" si="1711"/>
        <v>0</v>
      </c>
      <c r="BE3490" s="36">
        <f t="shared" si="1712"/>
        <v>0</v>
      </c>
      <c r="BF3490" s="36">
        <f t="shared" si="1720"/>
        <v>3490</v>
      </c>
      <c r="BG3490" s="36">
        <f t="shared" si="1721"/>
        <v>0</v>
      </c>
      <c r="BH3490" s="36">
        <f t="shared" si="1722"/>
        <v>0</v>
      </c>
      <c r="BI3490" s="36">
        <f t="shared" si="1723"/>
        <v>0</v>
      </c>
      <c r="BJ3490" s="29">
        <f t="shared" si="1713"/>
        <v>0</v>
      </c>
      <c r="BK3490" s="29">
        <f t="shared" si="1724"/>
        <v>0</v>
      </c>
      <c r="BL3490" s="29">
        <f t="shared" si="1725"/>
        <v>0</v>
      </c>
      <c r="BM3490" s="29">
        <f t="shared" si="1726"/>
        <v>0</v>
      </c>
      <c r="BN3490" s="36">
        <f t="shared" si="1727"/>
        <v>0</v>
      </c>
      <c r="BQ3490" s="29">
        <f t="shared" si="1728"/>
        <v>0</v>
      </c>
    </row>
    <row r="3491" spans="2:69" s="35" customFormat="1" ht="30" customHeight="1" x14ac:dyDescent="0.15">
      <c r="B3491" s="31"/>
      <c r="C3491" s="32"/>
      <c r="D3491" s="71"/>
      <c r="E3491" s="72"/>
      <c r="F3491" s="72"/>
      <c r="G3491" s="72"/>
      <c r="H3491" s="72"/>
      <c r="I3491" s="72"/>
      <c r="J3491" s="72"/>
      <c r="K3491" s="72"/>
      <c r="L3491" s="72"/>
      <c r="M3491" s="72"/>
      <c r="N3491" s="73"/>
      <c r="O3491" s="33"/>
      <c r="P3491" s="31"/>
      <c r="Q3491" s="34"/>
      <c r="R3491" s="45"/>
      <c r="S3491" s="34"/>
      <c r="T3491" s="45"/>
      <c r="U3491" s="34"/>
      <c r="V3491" s="45"/>
      <c r="W3491" s="46"/>
      <c r="X3491" s="47" t="str">
        <f t="shared" si="1697"/>
        <v/>
      </c>
      <c r="Y3491" s="34"/>
      <c r="Z3491" s="45"/>
      <c r="AA3491" s="34"/>
      <c r="AB3491" s="45"/>
      <c r="AC3491" s="34"/>
      <c r="AD3491" s="45"/>
      <c r="AE3491" s="34"/>
      <c r="AF3491" s="48" t="str">
        <f t="shared" si="1698"/>
        <v/>
      </c>
      <c r="AG3491" s="34"/>
      <c r="AH3491" s="48" t="str">
        <f t="shared" si="1699"/>
        <v/>
      </c>
      <c r="AJ3491" s="48" t="str">
        <f t="shared" si="1714"/>
        <v/>
      </c>
      <c r="AK3491" s="34"/>
      <c r="AL3491" s="47" t="str">
        <f t="shared" si="1700"/>
        <v/>
      </c>
      <c r="AM3491" s="34"/>
      <c r="AN3491" s="47" t="str">
        <f t="shared" si="1701"/>
        <v/>
      </c>
      <c r="AP3491" s="36">
        <f t="shared" si="1715"/>
        <v>0</v>
      </c>
      <c r="AQ3491" s="36">
        <f t="shared" si="1702"/>
        <v>0</v>
      </c>
      <c r="AR3491" s="36">
        <f t="shared" si="1703"/>
        <v>0</v>
      </c>
      <c r="AS3491" s="36">
        <f t="shared" si="1704"/>
        <v>0</v>
      </c>
      <c r="AT3491" s="36">
        <f t="shared" si="1705"/>
        <v>0</v>
      </c>
      <c r="AU3491" s="36">
        <f t="shared" si="1706"/>
        <v>0</v>
      </c>
      <c r="AV3491" s="36">
        <f t="shared" si="1716"/>
        <v>0</v>
      </c>
      <c r="AW3491" s="36">
        <f t="shared" si="1717"/>
        <v>0</v>
      </c>
      <c r="AX3491" s="36">
        <f t="shared" si="1707"/>
        <v>0</v>
      </c>
      <c r="AY3491" s="36">
        <f t="shared" si="1718"/>
        <v>0</v>
      </c>
      <c r="AZ3491" s="36">
        <f t="shared" si="1719"/>
        <v>0</v>
      </c>
      <c r="BA3491" s="36">
        <f t="shared" si="1708"/>
        <v>0</v>
      </c>
      <c r="BB3491" s="36">
        <f t="shared" si="1709"/>
        <v>0</v>
      </c>
      <c r="BC3491" s="36">
        <f t="shared" si="1710"/>
        <v>0</v>
      </c>
      <c r="BD3491" s="36">
        <f t="shared" si="1711"/>
        <v>0</v>
      </c>
      <c r="BE3491" s="36">
        <f t="shared" si="1712"/>
        <v>0</v>
      </c>
      <c r="BF3491" s="36">
        <f t="shared" si="1720"/>
        <v>3491</v>
      </c>
      <c r="BG3491" s="36">
        <f t="shared" si="1721"/>
        <v>0</v>
      </c>
      <c r="BH3491" s="36">
        <f t="shared" si="1722"/>
        <v>0</v>
      </c>
      <c r="BI3491" s="36">
        <f t="shared" si="1723"/>
        <v>0</v>
      </c>
      <c r="BJ3491" s="29">
        <f t="shared" si="1713"/>
        <v>0</v>
      </c>
      <c r="BK3491" s="29">
        <f t="shared" si="1724"/>
        <v>0</v>
      </c>
      <c r="BL3491" s="29">
        <f t="shared" si="1725"/>
        <v>0</v>
      </c>
      <c r="BM3491" s="29">
        <f t="shared" si="1726"/>
        <v>0</v>
      </c>
      <c r="BN3491" s="36">
        <f t="shared" si="1727"/>
        <v>0</v>
      </c>
      <c r="BQ3491" s="29">
        <f t="shared" si="1728"/>
        <v>0</v>
      </c>
    </row>
    <row r="3492" spans="2:69" s="35" customFormat="1" ht="30" customHeight="1" x14ac:dyDescent="0.15">
      <c r="B3492" s="31"/>
      <c r="C3492" s="32"/>
      <c r="D3492" s="71"/>
      <c r="E3492" s="72"/>
      <c r="F3492" s="72"/>
      <c r="G3492" s="72"/>
      <c r="H3492" s="72"/>
      <c r="I3492" s="72"/>
      <c r="J3492" s="72"/>
      <c r="K3492" s="72"/>
      <c r="L3492" s="72"/>
      <c r="M3492" s="72"/>
      <c r="N3492" s="73"/>
      <c r="O3492" s="33"/>
      <c r="P3492" s="31"/>
      <c r="Q3492" s="34"/>
      <c r="R3492" s="45"/>
      <c r="S3492" s="34"/>
      <c r="T3492" s="45"/>
      <c r="U3492" s="34"/>
      <c r="V3492" s="45"/>
      <c r="W3492" s="46"/>
      <c r="X3492" s="47" t="str">
        <f t="shared" si="1697"/>
        <v/>
      </c>
      <c r="Y3492" s="34"/>
      <c r="Z3492" s="45"/>
      <c r="AA3492" s="34"/>
      <c r="AB3492" s="45"/>
      <c r="AC3492" s="34"/>
      <c r="AD3492" s="45"/>
      <c r="AE3492" s="34"/>
      <c r="AF3492" s="48" t="str">
        <f t="shared" si="1698"/>
        <v/>
      </c>
      <c r="AG3492" s="34"/>
      <c r="AH3492" s="48" t="str">
        <f t="shared" si="1699"/>
        <v/>
      </c>
      <c r="AJ3492" s="48" t="str">
        <f t="shared" si="1714"/>
        <v/>
      </c>
      <c r="AK3492" s="34"/>
      <c r="AL3492" s="47" t="str">
        <f t="shared" si="1700"/>
        <v/>
      </c>
      <c r="AM3492" s="34"/>
      <c r="AN3492" s="47" t="str">
        <f t="shared" si="1701"/>
        <v/>
      </c>
      <c r="AP3492" s="36">
        <f t="shared" si="1715"/>
        <v>0</v>
      </c>
      <c r="AQ3492" s="36">
        <f t="shared" si="1702"/>
        <v>0</v>
      </c>
      <c r="AR3492" s="36">
        <f t="shared" si="1703"/>
        <v>0</v>
      </c>
      <c r="AS3492" s="36">
        <f t="shared" si="1704"/>
        <v>0</v>
      </c>
      <c r="AT3492" s="36">
        <f t="shared" si="1705"/>
        <v>0</v>
      </c>
      <c r="AU3492" s="36">
        <f t="shared" si="1706"/>
        <v>0</v>
      </c>
      <c r="AV3492" s="36">
        <f t="shared" si="1716"/>
        <v>0</v>
      </c>
      <c r="AW3492" s="36">
        <f t="shared" si="1717"/>
        <v>0</v>
      </c>
      <c r="AX3492" s="36">
        <f t="shared" si="1707"/>
        <v>0</v>
      </c>
      <c r="AY3492" s="36">
        <f t="shared" si="1718"/>
        <v>0</v>
      </c>
      <c r="AZ3492" s="36">
        <f t="shared" si="1719"/>
        <v>0</v>
      </c>
      <c r="BA3492" s="36">
        <f t="shared" si="1708"/>
        <v>0</v>
      </c>
      <c r="BB3492" s="36">
        <f t="shared" si="1709"/>
        <v>0</v>
      </c>
      <c r="BC3492" s="36">
        <f t="shared" si="1710"/>
        <v>0</v>
      </c>
      <c r="BD3492" s="36">
        <f t="shared" si="1711"/>
        <v>0</v>
      </c>
      <c r="BE3492" s="36">
        <f t="shared" si="1712"/>
        <v>0</v>
      </c>
      <c r="BF3492" s="36">
        <f t="shared" si="1720"/>
        <v>3492</v>
      </c>
      <c r="BG3492" s="36">
        <f t="shared" si="1721"/>
        <v>0</v>
      </c>
      <c r="BH3492" s="36">
        <f t="shared" si="1722"/>
        <v>0</v>
      </c>
      <c r="BI3492" s="36">
        <f t="shared" si="1723"/>
        <v>0</v>
      </c>
      <c r="BJ3492" s="29">
        <f t="shared" si="1713"/>
        <v>0</v>
      </c>
      <c r="BK3492" s="29">
        <f t="shared" si="1724"/>
        <v>0</v>
      </c>
      <c r="BL3492" s="29">
        <f t="shared" si="1725"/>
        <v>0</v>
      </c>
      <c r="BM3492" s="29">
        <f t="shared" si="1726"/>
        <v>0</v>
      </c>
      <c r="BN3492" s="36">
        <f t="shared" si="1727"/>
        <v>0</v>
      </c>
      <c r="BQ3492" s="29">
        <f t="shared" si="1728"/>
        <v>0</v>
      </c>
    </row>
    <row r="3493" spans="2:69" s="35" customFormat="1" ht="30" customHeight="1" x14ac:dyDescent="0.15">
      <c r="B3493" s="31"/>
      <c r="C3493" s="32"/>
      <c r="D3493" s="71"/>
      <c r="E3493" s="72"/>
      <c r="F3493" s="72"/>
      <c r="G3493" s="72"/>
      <c r="H3493" s="72"/>
      <c r="I3493" s="72"/>
      <c r="J3493" s="72"/>
      <c r="K3493" s="72"/>
      <c r="L3493" s="72"/>
      <c r="M3493" s="72"/>
      <c r="N3493" s="73"/>
      <c r="O3493" s="33"/>
      <c r="P3493" s="31"/>
      <c r="Q3493" s="34"/>
      <c r="R3493" s="45"/>
      <c r="S3493" s="34"/>
      <c r="T3493" s="45"/>
      <c r="U3493" s="34"/>
      <c r="V3493" s="45"/>
      <c r="W3493" s="46"/>
      <c r="X3493" s="47" t="str">
        <f t="shared" si="1697"/>
        <v/>
      </c>
      <c r="Y3493" s="34"/>
      <c r="Z3493" s="45"/>
      <c r="AA3493" s="34"/>
      <c r="AB3493" s="45"/>
      <c r="AC3493" s="34"/>
      <c r="AD3493" s="45"/>
      <c r="AE3493" s="34"/>
      <c r="AF3493" s="48" t="str">
        <f t="shared" si="1698"/>
        <v/>
      </c>
      <c r="AG3493" s="34"/>
      <c r="AH3493" s="48" t="str">
        <f t="shared" si="1699"/>
        <v/>
      </c>
      <c r="AJ3493" s="48" t="str">
        <f t="shared" si="1714"/>
        <v/>
      </c>
      <c r="AK3493" s="34"/>
      <c r="AL3493" s="47" t="str">
        <f t="shared" si="1700"/>
        <v/>
      </c>
      <c r="AM3493" s="34"/>
      <c r="AN3493" s="47" t="str">
        <f t="shared" si="1701"/>
        <v/>
      </c>
      <c r="AP3493" s="36">
        <f t="shared" si="1715"/>
        <v>0</v>
      </c>
      <c r="AQ3493" s="36">
        <f t="shared" si="1702"/>
        <v>0</v>
      </c>
      <c r="AR3493" s="36">
        <f t="shared" si="1703"/>
        <v>0</v>
      </c>
      <c r="AS3493" s="36">
        <f t="shared" si="1704"/>
        <v>0</v>
      </c>
      <c r="AT3493" s="36">
        <f t="shared" si="1705"/>
        <v>0</v>
      </c>
      <c r="AU3493" s="36">
        <f t="shared" si="1706"/>
        <v>0</v>
      </c>
      <c r="AV3493" s="36">
        <f t="shared" si="1716"/>
        <v>0</v>
      </c>
      <c r="AW3493" s="36">
        <f t="shared" si="1717"/>
        <v>0</v>
      </c>
      <c r="AX3493" s="36">
        <f t="shared" si="1707"/>
        <v>0</v>
      </c>
      <c r="AY3493" s="36">
        <f t="shared" si="1718"/>
        <v>0</v>
      </c>
      <c r="AZ3493" s="36">
        <f t="shared" si="1719"/>
        <v>0</v>
      </c>
      <c r="BA3493" s="36">
        <f t="shared" si="1708"/>
        <v>0</v>
      </c>
      <c r="BB3493" s="36">
        <f t="shared" si="1709"/>
        <v>0</v>
      </c>
      <c r="BC3493" s="36">
        <f t="shared" si="1710"/>
        <v>0</v>
      </c>
      <c r="BD3493" s="36">
        <f t="shared" si="1711"/>
        <v>0</v>
      </c>
      <c r="BE3493" s="36">
        <f t="shared" si="1712"/>
        <v>0</v>
      </c>
      <c r="BF3493" s="36">
        <f t="shared" si="1720"/>
        <v>3493</v>
      </c>
      <c r="BG3493" s="36">
        <f t="shared" si="1721"/>
        <v>0</v>
      </c>
      <c r="BH3493" s="36">
        <f t="shared" si="1722"/>
        <v>0</v>
      </c>
      <c r="BI3493" s="36">
        <f t="shared" si="1723"/>
        <v>0</v>
      </c>
      <c r="BJ3493" s="29">
        <f t="shared" si="1713"/>
        <v>0</v>
      </c>
      <c r="BK3493" s="29">
        <f t="shared" si="1724"/>
        <v>0</v>
      </c>
      <c r="BL3493" s="29">
        <f t="shared" si="1725"/>
        <v>0</v>
      </c>
      <c r="BM3493" s="29">
        <f t="shared" si="1726"/>
        <v>0</v>
      </c>
      <c r="BN3493" s="36">
        <f t="shared" si="1727"/>
        <v>0</v>
      </c>
      <c r="BQ3493" s="29">
        <f t="shared" si="1728"/>
        <v>0</v>
      </c>
    </row>
    <row r="3494" spans="2:69" s="35" customFormat="1" ht="30" customHeight="1" x14ac:dyDescent="0.15">
      <c r="B3494" s="31"/>
      <c r="C3494" s="32"/>
      <c r="D3494" s="71"/>
      <c r="E3494" s="72"/>
      <c r="F3494" s="72"/>
      <c r="G3494" s="72"/>
      <c r="H3494" s="72"/>
      <c r="I3494" s="72"/>
      <c r="J3494" s="72"/>
      <c r="K3494" s="72"/>
      <c r="L3494" s="72"/>
      <c r="M3494" s="72"/>
      <c r="N3494" s="73"/>
      <c r="O3494" s="33"/>
      <c r="P3494" s="31"/>
      <c r="Q3494" s="34"/>
      <c r="R3494" s="45"/>
      <c r="S3494" s="34"/>
      <c r="T3494" s="45"/>
      <c r="U3494" s="34"/>
      <c r="V3494" s="45"/>
      <c r="W3494" s="46"/>
      <c r="X3494" s="47" t="str">
        <f t="shared" ref="X3494:X3557" si="1729">IF(ISBLANK(R3494),"",IF(ISERR(R3494*T3494),"-",ROUND(R3494*T3494,2)))</f>
        <v/>
      </c>
      <c r="Y3494" s="34"/>
      <c r="Z3494" s="45"/>
      <c r="AA3494" s="34"/>
      <c r="AB3494" s="45"/>
      <c r="AC3494" s="34"/>
      <c r="AD3494" s="45"/>
      <c r="AE3494" s="34"/>
      <c r="AF3494" s="48" t="str">
        <f t="shared" ref="AF3494:AF3557" si="1730">IF(OR(ISBLANK(Z3494),Z3494=""),"",IF(ISERR((V3494-AD3494)/V3494),"",ROUND(100*(V3494-AD3494)/V3494,2)))</f>
        <v/>
      </c>
      <c r="AG3494" s="34"/>
      <c r="AH3494" s="48" t="str">
        <f t="shared" ref="AH3494:AH3557" si="1731">IF(OR(ISBLANK(Z3494),Z3494=""),"",IF(ISERR(AD3494/V3494),"-",ROUND(100*AD3494/V3494,2)))</f>
        <v/>
      </c>
      <c r="AJ3494" s="48" t="str">
        <f t="shared" si="1714"/>
        <v/>
      </c>
      <c r="AK3494" s="34"/>
      <c r="AL3494" s="47" t="str">
        <f t="shared" ref="AL3494:AL3557" si="1732">IF(OR(ISBLANK(P3494),ISBLANK(R3494),R3494="",R3494=0),"",IF(ISERR((X3494-AJ3494)/X3494),"",ROUND(100*(X3494-AJ3494)/X3494,2)))</f>
        <v/>
      </c>
      <c r="AM3494" s="34"/>
      <c r="AN3494" s="47" t="str">
        <f t="shared" ref="AN3494:AN3557" si="1733">IF(OR(ISBLANK(P3494),ISBLANK(R3494),R3494="",R3494=0),"",IF(ISERR(AJ3494/X3494),"",ROUND(100*AJ3494/X3494,2)))</f>
        <v/>
      </c>
      <c r="AP3494" s="36">
        <f t="shared" si="1715"/>
        <v>0</v>
      </c>
      <c r="AQ3494" s="36">
        <f t="shared" ref="AQ3494:AQ3557" si="1734">IF(ISBLANK(R3494),0,IF(ISERR(100*(AJ3494-X3494)/X3494),0,IF(100*(AJ3494-X3494)/X3494&gt;0.1,1,0)))</f>
        <v>0</v>
      </c>
      <c r="AR3494" s="36">
        <f t="shared" ref="AR3494:AR3557" si="1735">IF(ISBLANK(R3494),0,IF(ISERR(OR(AN3494,100*(AJ3494-X3494)/X3494)),0,IF(AND(AN3494&gt;100,100*(AJ3494-X3494)/X3494&gt;1),1,0)))</f>
        <v>0</v>
      </c>
      <c r="AS3494" s="36">
        <f t="shared" ref="AS3494:AS3557" si="1736">IF(ISBLANK(R3494),0,IF(ISERR(OR(AN3494,100*(AJ3494-X3494)/X3494)),0,IF(AND(AN3494&gt;100,100*(AJ3494-X3494)/X3494&lt;1),1,0)))</f>
        <v>0</v>
      </c>
      <c r="AT3494" s="36">
        <f t="shared" ref="AT3494:AT3557" si="1737">IF(OR(ISBLANK(P3494),ISERR(IF(AND(AL3494&gt;=0,AL3494&lt;=30),IF(AL3494&lt;$V$22,IF(ROUND(100*(V3494-ROUND((AB3494-0.01)*Z3494,2))/V3494,2)&lt;=$V$22,1,0),0),0))),0,IF(AND(AL3494&gt;=0,AL3494&lt;=30),IF(AL3494&lt;$V$22,IF(ROUND(100*(V3494-ROUND((AB3494-0.01)*Z3494,2))/V3494,2)&lt;=$V$22,1,0),0),0))</f>
        <v>0</v>
      </c>
      <c r="AU3494" s="36">
        <f t="shared" ref="AU3494:AU3557" si="1738">IF(OR(ISBLANK(P3494),ISERR(IF($AJ$10=$AP$8,IF(AND(AL3494&gt;=0,AL3494&lt;=30),IF(AL3494&gt;$V$22,IF(ROUND(100*(V3494-ROUND((AB3494+0.01)*Z3494,2))/V3494,2)&gt;=$V$22,1,0),0),0),0))),0,IF($AJ$10=$AP$8,IF(AND(AL3494&gt;=0,AL3494&lt;=30),IF(AL3494&gt;$V$22,IF(ROUND(100*(V3494-ROUND((AB3494+0.01)*Z3494,2))/V3494,2)&gt;=$V$22,1,0),0),0),0))</f>
        <v>0</v>
      </c>
      <c r="AV3494" s="36">
        <f t="shared" si="1716"/>
        <v>0</v>
      </c>
      <c r="AW3494" s="36">
        <f t="shared" si="1717"/>
        <v>0</v>
      </c>
      <c r="AX3494" s="36">
        <f t="shared" ref="AX3494:AX3557" si="1739">IF(OR(ISBLANK(P3494),ISERR(IF(AND(AL3494&gt;=0,AL3494&lt;=30),IF(AL3494&gt;$V$22,IF(ROUND(100*(V3494-ROUND((AB3494+0.01)*Z3494,2))/V3494,2)&lt;$V$22,1,0),IF(AL3494&lt;$V$22,IF(ROUND(100*(V3494-ROUND((AB3494-0.01)*Z3494,2))/V3494,2)&gt;$V$22,1,0),0)),0))),0,IF(AND(AL3494&gt;=0,AL3494&lt;=30),IF(AL3494&gt;$V$22,IF(ROUND(100*(V3494-ROUND((AB3494+0.01)*Z3494,2))/V3494,2)&lt;$V$22,1,0),IF(AL3494&lt;$V$22,IF(ROUND(100*(V3494-ROUND((AB3494-0.01)*Z3494,2))/V3494,2)&gt;$V$22,1,0),0)),0))</f>
        <v>0</v>
      </c>
      <c r="AY3494" s="36">
        <f t="shared" si="1718"/>
        <v>0</v>
      </c>
      <c r="AZ3494" s="36">
        <f t="shared" si="1719"/>
        <v>0</v>
      </c>
      <c r="BA3494" s="36">
        <f t="shared" ref="BA3494:BA3557" si="1740">IF(OR(ISBLANK(P3494),ISERR(IF(OR(ISBLANK(X3494),ISBLANK(V3494)),0,IF(ROUND(100*(X3494-V3494)/X3494,2)&lt;-0.1,1,0)))),0,IF(OR(ISBLANK(X3494),ISBLANK(V3494)),0,IF(ROUND(100*(X3494-V3494)/X3494,2)&lt;-0.1,1,0)))</f>
        <v>0</v>
      </c>
      <c r="BB3494" s="36">
        <f t="shared" ref="BB3494:BB3557" si="1741">IF(OR(ISBLANK(P3494),ISERR(IF(OR(ISBLANK(X3494),ISBLANK(V3494)),0,IF(ROUND(100*(X3494-V3494)/X3494,2)&gt;1,1,0)))),0,IF(OR(ISBLANK(X3494),ISBLANK(V3494)),0,IF(ROUND(100*(X3494-V3494)/X3494,2)&gt;1,1,0)))</f>
        <v>0</v>
      </c>
      <c r="BC3494" s="36">
        <f t="shared" ref="BC3494:BC3557" si="1742">IF(OR(ISBLANK(P3494),ISERR(IF(OR(ISBLANK(X3494),ISBLANK(V3494)),0,IF(AND(BA3494=0,BB3494=0,ROUND(100*(X3494-V3494)/X3494,2)&lt;&gt;0),1,0)))),0,IF(OR(ISBLANK(X3494),ISBLANK(V3494)),0,IF(AND(BA3494=0,BB3494=0,ROUND(100*(X3494-V3494)/X3494,2)&lt;&gt;0),1,0)))</f>
        <v>0</v>
      </c>
      <c r="BD3494" s="36">
        <f t="shared" ref="BD3494:BD3557" si="1743">IF(OR(ISBLANK(P3494),ISERR(IF(OR(ISBLANK(X3494),ISBLANK(V3494)),0,IF(BA3494=0,0,IF(ROUND(100*(AJ3494-X3494)/X3494,4)&lt;=0.1,0,1))))),0,IF(OR(ISBLANK(X3494),ISBLANK(V3494)),0,IF(BA3494=0,0,IF(ROUND(100*(AJ3494-X3494)/X3494,4)&lt;=0.1,0,1))))</f>
        <v>0</v>
      </c>
      <c r="BE3494" s="36">
        <f t="shared" ref="BE3494:BE3557" si="1744">IF(OR(ISBLANK(P3494),ISERR(IF(OR(ISBLANK(X3494),ISBLANK(V3494)),0,IF(BB3494=0,0,IF(ROUND(100*(X3494-AJ3494)/X3494,2)&lt;=30,0,1))))),0,IF(OR(ISBLANK(X3494),ISBLANK(V3494)),0,IF(BB3494=0,0,IF(ROUND(100*(X3494-AJ3494)/X3494,2)&lt;=30,0,1))))</f>
        <v>0</v>
      </c>
      <c r="BF3494" s="36">
        <f t="shared" si="1720"/>
        <v>3494</v>
      </c>
      <c r="BG3494" s="36">
        <f t="shared" si="1721"/>
        <v>0</v>
      </c>
      <c r="BH3494" s="36">
        <f t="shared" si="1722"/>
        <v>0</v>
      </c>
      <c r="BI3494" s="36">
        <f t="shared" si="1723"/>
        <v>0</v>
      </c>
      <c r="BJ3494" s="29">
        <f t="shared" ref="BJ3494:BJ3557" si="1745">IF(OR(ISBLANK(P3494),P3494="",ISERR(P3494),ISBLANK(R3494),R3494="",ISERR(R3494),ISBLANK(T3494),T3494="",ISERR(T3494),ISERR(IF(SUM(AP3494,AQ3494,AR3494,AT3494,AU3494,AX3494,BA3494,BB3494,BC3494,BD3494,BE3494)=0,ROUND(AB3494,2),IF($AJ$10=$AP$8,ROUND(X3494*(1-($V$22/100))/R3494,2),IF(AB3494&gt;T3494,ROUND(T3494,2),ROUND(AB3494,2)))))),0,IF(SUM(AP3494,AQ3494,AR3494,AT3494,AU3494,AX3494,BA3494,BB3494,BC3494,BD3494,BE3494)=0,ROUND(AB3494,2),IF($AJ$10=$AP$8,ROUND(X3494*(1-($V$22/100))/R3494,2),IF(AB3494&gt;T3494,ROUND(T3494,2),ROUND(AB3494,2)))))</f>
        <v>0</v>
      </c>
      <c r="BK3494" s="29">
        <f t="shared" si="1724"/>
        <v>0</v>
      </c>
      <c r="BL3494" s="29">
        <f t="shared" si="1725"/>
        <v>0</v>
      </c>
      <c r="BM3494" s="29">
        <f t="shared" si="1726"/>
        <v>0</v>
      </c>
      <c r="BN3494" s="36">
        <f t="shared" si="1727"/>
        <v>0</v>
      </c>
      <c r="BQ3494" s="29">
        <f t="shared" si="1728"/>
        <v>0</v>
      </c>
    </row>
    <row r="3495" spans="2:69" s="35" customFormat="1" ht="30" customHeight="1" x14ac:dyDescent="0.15">
      <c r="B3495" s="31"/>
      <c r="C3495" s="32"/>
      <c r="D3495" s="71"/>
      <c r="E3495" s="72"/>
      <c r="F3495" s="72"/>
      <c r="G3495" s="72"/>
      <c r="H3495" s="72"/>
      <c r="I3495" s="72"/>
      <c r="J3495" s="72"/>
      <c r="K3495" s="72"/>
      <c r="L3495" s="72"/>
      <c r="M3495" s="72"/>
      <c r="N3495" s="73"/>
      <c r="O3495" s="33"/>
      <c r="P3495" s="31"/>
      <c r="Q3495" s="34"/>
      <c r="R3495" s="45"/>
      <c r="S3495" s="34"/>
      <c r="T3495" s="45"/>
      <c r="U3495" s="34"/>
      <c r="V3495" s="45"/>
      <c r="W3495" s="46"/>
      <c r="X3495" s="47" t="str">
        <f t="shared" si="1729"/>
        <v/>
      </c>
      <c r="Y3495" s="34"/>
      <c r="Z3495" s="45"/>
      <c r="AA3495" s="34"/>
      <c r="AB3495" s="45"/>
      <c r="AC3495" s="34"/>
      <c r="AD3495" s="45"/>
      <c r="AE3495" s="34"/>
      <c r="AF3495" s="48" t="str">
        <f t="shared" si="1730"/>
        <v/>
      </c>
      <c r="AG3495" s="34"/>
      <c r="AH3495" s="48" t="str">
        <f t="shared" si="1731"/>
        <v/>
      </c>
      <c r="AJ3495" s="48" t="str">
        <f t="shared" ref="AJ3495:AJ3558" si="1746">IF(OR(ISBLANK(P3495),ISBLANK(R3495),R3495="",R3495=0),"",IF(ISERR(Z3495*AB3495),"",ROUND(Z3495*AB3495,2)))</f>
        <v/>
      </c>
      <c r="AK3495" s="34"/>
      <c r="AL3495" s="47" t="str">
        <f t="shared" si="1732"/>
        <v/>
      </c>
      <c r="AM3495" s="34"/>
      <c r="AN3495" s="47" t="str">
        <f t="shared" si="1733"/>
        <v/>
      </c>
      <c r="AP3495" s="36">
        <f t="shared" ref="AP3495:AP3558" si="1747">IF(AL3495&lt;0,1,0)</f>
        <v>0</v>
      </c>
      <c r="AQ3495" s="36">
        <f t="shared" si="1734"/>
        <v>0</v>
      </c>
      <c r="AR3495" s="36">
        <f t="shared" si="1735"/>
        <v>0</v>
      </c>
      <c r="AS3495" s="36">
        <f t="shared" si="1736"/>
        <v>0</v>
      </c>
      <c r="AT3495" s="36">
        <f t="shared" si="1737"/>
        <v>0</v>
      </c>
      <c r="AU3495" s="36">
        <f t="shared" si="1738"/>
        <v>0</v>
      </c>
      <c r="AV3495" s="36">
        <f t="shared" ref="AV3495:AV3558" si="1748">IF(ISERR(IF(AND(AL3495&gt;30,AL3495&lt;=99),1,0)),0,IF(AND(AL3495&gt;30,AL3495&lt;=99),1,0))</f>
        <v>0</v>
      </c>
      <c r="AW3495" s="36">
        <f t="shared" ref="AW3495:AW3558" si="1749">IF(ISERR(IF(AND($R3495&lt;&gt;"",NOT(ISBLANK($R3495)),AL3495&gt;99),1,0)),0,IF(AND($R3495&lt;&gt;"",NOT(ISBLANK($R3495)),AL3495&gt;99),1,0))</f>
        <v>0</v>
      </c>
      <c r="AX3495" s="36">
        <f t="shared" si="1739"/>
        <v>0</v>
      </c>
      <c r="AY3495" s="36">
        <f t="shared" ref="AY3495:AY3558" si="1750">IF(OR(ISBLANK(R3495),ISERR(IF(AND(NOT(ISBLANK($R3495)),$R3495&lt;&gt;"",$Z3495&lt;&gt;$R3495),1,0))),0,IF(AND(NOT(ISBLANK($R3495)),$R3495&lt;&gt;"",$Z3495&lt;&gt;$R3495),1,0))</f>
        <v>0</v>
      </c>
      <c r="AZ3495" s="36">
        <f t="shared" ref="AZ3495:AZ3558" si="1751">IF(OR(ISBLANK(P3495),ISERR(IF(OR(ISBLANK(P3495),P3495=""),0,1))),0,IF(OR(ISBLANK(P3495),P3495=""),0,1))</f>
        <v>0</v>
      </c>
      <c r="BA3495" s="36">
        <f t="shared" si="1740"/>
        <v>0</v>
      </c>
      <c r="BB3495" s="36">
        <f t="shared" si="1741"/>
        <v>0</v>
      </c>
      <c r="BC3495" s="36">
        <f t="shared" si="1742"/>
        <v>0</v>
      </c>
      <c r="BD3495" s="36">
        <f t="shared" si="1743"/>
        <v>0</v>
      </c>
      <c r="BE3495" s="36">
        <f t="shared" si="1744"/>
        <v>0</v>
      </c>
      <c r="BF3495" s="36">
        <f t="shared" ref="BF3495:BF3558" si="1752">ROW(BF3495)</f>
        <v>3495</v>
      </c>
      <c r="BG3495" s="36">
        <f t="shared" ref="BG3495:BG3558" si="1753">IF(OR(ISBLANK(D3495),ISERR(D3495),D3495="",ISBLANK(P3495),P3495="",ISERR(P3495),ISERR(VLOOKUP(D3495,$D$38:$BF$3617,55,FALSE))),0,IF(VLOOKUP(D3495,$D$38:$BF$3617,25,FALSE)=AB3495,0,VLOOKUP(D3495,$D$38:$BF$3617,55,FALSE)))</f>
        <v>0</v>
      </c>
      <c r="BH3495" s="36">
        <f t="shared" ref="BH3495:BH3558" si="1754">IF(OR(ISBLANK(D3495),D3495="",ISERR(D3495),ISBLANK(P3495),P3495="",ISERR(P3495),ISNA(IF(VLOOKUP(D3495,$D$38:$AN$3617,25,FALSE)&lt;&gt;AB3495,1,0)),ISERR(IF(AND(ISNA(VLOOKUP(ROW(D3495),$BG$38:$BG$3617,1,FALSE)),VLOOKUP(D3495,$D$38:$AN$3617,25,FALSE)=AB3495),0,1))),0,IF(AND(ISNA(VLOOKUP(ROW(D3495),$BG$38:$BG$3617,1,FALSE)),VLOOKUP(D3495,$D$38:$AN$3617,25,FALSE)=AB3495),0,1))</f>
        <v>0</v>
      </c>
      <c r="BI3495" s="36">
        <f t="shared" ref="BI3495:BI3558" si="1755">IF(OR(ISBLANK(D3495),D3495="",ISERR(D3495),ISBLANK(P3495),P3495="",ISERR(P3495)),0,IF(BH3495=0,0,IF(BG3495=0,BF3495,BG3495)))</f>
        <v>0</v>
      </c>
      <c r="BJ3495" s="29">
        <f t="shared" si="1745"/>
        <v>0</v>
      </c>
      <c r="BK3495" s="29">
        <f t="shared" ref="BK3495:BK3558" si="1756">IF(OR(ISBLANK(D3495),D3495="",ISERR(D3495),ISBLANK(P3495),P3495="",ISERR(P3495)),0,IF(BH3495=0,ROUND(BJ3495,2),IF(BG3495&lt;&gt;0,IF(BJ3495&lt;VLOOKUP(BG3495,$BI$38:$BK$3617,3,FALSE),ROUND(BJ3495,2),ROUND(VLOOKUP(BG3495,$BI$38:$BK$3617,3,FALSE),2)),IF(BJ3495&lt;VLOOKUP(BF3495,$BG$38:$BK$3617,4,FALSE),ROUND(BJ3495,2),VLOOKUP(BF3495,$BG$38:$BK$3617,4,FALSE)))))</f>
        <v>0</v>
      </c>
      <c r="BL3495" s="29">
        <f t="shared" ref="BL3495:BL3558" si="1757">IF(BH3495=0,0,(BJ3495-SUMIFS($BJ$38:$BJ$3617,$BI$38:$BI$3617,BI3495)/COUNTIFS($BI$38:$BI$3617,BI3495))^2)</f>
        <v>0</v>
      </c>
      <c r="BM3495" s="29">
        <f t="shared" ref="BM3495:BM3558" si="1758">IF(BH3495=0,BK3495,ROUND(((SUMIFS($BJ$38:$BJ$3617,$BI$38:$BI$3617,BI3495)/COUNTIFS($BI$38:$BI$3617,BI3495))-((SUMIFS($BL$38:$BL$3617,$BI$38:$BI$3617,BI3495)/COUNTIFS($BI$38:$BI$3617,BI3495))^0.5)),2))</f>
        <v>0</v>
      </c>
      <c r="BN3495" s="36">
        <f t="shared" ref="BN3495:BN3558" si="1759">IF(AND(OR(P3495="",ISBLANK(P3495),ISERR(P3495)),OR(AND(R3495&lt;&gt;0,R3495&lt;&gt;"",NOT(ISBLANK(R3495))),AND(T3495&lt;&gt;0,T3495&lt;&gt;"",NOT(ISBLANK(T3495))),AND(Z3495&lt;&gt;0,Z3495&lt;&gt;"",NOT(ISBLANK(Z3495))),AND(AB3495&lt;&gt;0,AB3495&lt;&gt;"",NOT(ISBLANK(AB3495))))),1,0)</f>
        <v>0</v>
      </c>
      <c r="BQ3495" s="29">
        <f t="shared" ref="BQ3495:BQ3558" si="1760">IF(ISERR(IF(OR(ISBLANK(Z3495),Z3495="",Z3495=0),0,IF(OR(ISBLANK(AD3495),AD3495=""),0,ROUND(AD3495,2)))),0,IF(OR(ISBLANK(Z3495),Z3495="",Z3495=0),0,IF(OR(ISBLANK(AD3495),AD3495=""),0,ROUND(AD3495,2))))</f>
        <v>0</v>
      </c>
    </row>
    <row r="3496" spans="2:69" s="35" customFormat="1" ht="30" customHeight="1" x14ac:dyDescent="0.15">
      <c r="B3496" s="31"/>
      <c r="C3496" s="32"/>
      <c r="D3496" s="71"/>
      <c r="E3496" s="72"/>
      <c r="F3496" s="72"/>
      <c r="G3496" s="72"/>
      <c r="H3496" s="72"/>
      <c r="I3496" s="72"/>
      <c r="J3496" s="72"/>
      <c r="K3496" s="72"/>
      <c r="L3496" s="72"/>
      <c r="M3496" s="72"/>
      <c r="N3496" s="73"/>
      <c r="O3496" s="33"/>
      <c r="P3496" s="31"/>
      <c r="Q3496" s="34"/>
      <c r="R3496" s="45"/>
      <c r="S3496" s="34"/>
      <c r="T3496" s="45"/>
      <c r="U3496" s="34"/>
      <c r="V3496" s="45"/>
      <c r="W3496" s="46"/>
      <c r="X3496" s="47" t="str">
        <f t="shared" si="1729"/>
        <v/>
      </c>
      <c r="Y3496" s="34"/>
      <c r="Z3496" s="45"/>
      <c r="AA3496" s="34"/>
      <c r="AB3496" s="45"/>
      <c r="AC3496" s="34"/>
      <c r="AD3496" s="45"/>
      <c r="AE3496" s="34"/>
      <c r="AF3496" s="48" t="str">
        <f t="shared" si="1730"/>
        <v/>
      </c>
      <c r="AG3496" s="34"/>
      <c r="AH3496" s="48" t="str">
        <f t="shared" si="1731"/>
        <v/>
      </c>
      <c r="AJ3496" s="48" t="str">
        <f t="shared" si="1746"/>
        <v/>
      </c>
      <c r="AK3496" s="34"/>
      <c r="AL3496" s="47" t="str">
        <f t="shared" si="1732"/>
        <v/>
      </c>
      <c r="AM3496" s="34"/>
      <c r="AN3496" s="47" t="str">
        <f t="shared" si="1733"/>
        <v/>
      </c>
      <c r="AP3496" s="36">
        <f t="shared" si="1747"/>
        <v>0</v>
      </c>
      <c r="AQ3496" s="36">
        <f t="shared" si="1734"/>
        <v>0</v>
      </c>
      <c r="AR3496" s="36">
        <f t="shared" si="1735"/>
        <v>0</v>
      </c>
      <c r="AS3496" s="36">
        <f t="shared" si="1736"/>
        <v>0</v>
      </c>
      <c r="AT3496" s="36">
        <f t="shared" si="1737"/>
        <v>0</v>
      </c>
      <c r="AU3496" s="36">
        <f t="shared" si="1738"/>
        <v>0</v>
      </c>
      <c r="AV3496" s="36">
        <f t="shared" si="1748"/>
        <v>0</v>
      </c>
      <c r="AW3496" s="36">
        <f t="shared" si="1749"/>
        <v>0</v>
      </c>
      <c r="AX3496" s="36">
        <f t="shared" si="1739"/>
        <v>0</v>
      </c>
      <c r="AY3496" s="36">
        <f t="shared" si="1750"/>
        <v>0</v>
      </c>
      <c r="AZ3496" s="36">
        <f t="shared" si="1751"/>
        <v>0</v>
      </c>
      <c r="BA3496" s="36">
        <f t="shared" si="1740"/>
        <v>0</v>
      </c>
      <c r="BB3496" s="36">
        <f t="shared" si="1741"/>
        <v>0</v>
      </c>
      <c r="BC3496" s="36">
        <f t="shared" si="1742"/>
        <v>0</v>
      </c>
      <c r="BD3496" s="36">
        <f t="shared" si="1743"/>
        <v>0</v>
      </c>
      <c r="BE3496" s="36">
        <f t="shared" si="1744"/>
        <v>0</v>
      </c>
      <c r="BF3496" s="36">
        <f t="shared" si="1752"/>
        <v>3496</v>
      </c>
      <c r="BG3496" s="36">
        <f t="shared" si="1753"/>
        <v>0</v>
      </c>
      <c r="BH3496" s="36">
        <f t="shared" si="1754"/>
        <v>0</v>
      </c>
      <c r="BI3496" s="36">
        <f t="shared" si="1755"/>
        <v>0</v>
      </c>
      <c r="BJ3496" s="29">
        <f t="shared" si="1745"/>
        <v>0</v>
      </c>
      <c r="BK3496" s="29">
        <f t="shared" si="1756"/>
        <v>0</v>
      </c>
      <c r="BL3496" s="29">
        <f t="shared" si="1757"/>
        <v>0</v>
      </c>
      <c r="BM3496" s="29">
        <f t="shared" si="1758"/>
        <v>0</v>
      </c>
      <c r="BN3496" s="36">
        <f t="shared" si="1759"/>
        <v>0</v>
      </c>
      <c r="BQ3496" s="29">
        <f t="shared" si="1760"/>
        <v>0</v>
      </c>
    </row>
    <row r="3497" spans="2:69" s="35" customFormat="1" ht="30" customHeight="1" x14ac:dyDescent="0.15">
      <c r="B3497" s="31"/>
      <c r="C3497" s="32"/>
      <c r="D3497" s="71"/>
      <c r="E3497" s="72"/>
      <c r="F3497" s="72"/>
      <c r="G3497" s="72"/>
      <c r="H3497" s="72"/>
      <c r="I3497" s="72"/>
      <c r="J3497" s="72"/>
      <c r="K3497" s="72"/>
      <c r="L3497" s="72"/>
      <c r="M3497" s="72"/>
      <c r="N3497" s="73"/>
      <c r="O3497" s="33"/>
      <c r="P3497" s="31"/>
      <c r="Q3497" s="34"/>
      <c r="R3497" s="45"/>
      <c r="S3497" s="34"/>
      <c r="T3497" s="45"/>
      <c r="U3497" s="34"/>
      <c r="V3497" s="45"/>
      <c r="W3497" s="46"/>
      <c r="X3497" s="47" t="str">
        <f t="shared" si="1729"/>
        <v/>
      </c>
      <c r="Y3497" s="34"/>
      <c r="Z3497" s="45"/>
      <c r="AA3497" s="34"/>
      <c r="AB3497" s="45"/>
      <c r="AC3497" s="34"/>
      <c r="AD3497" s="45"/>
      <c r="AE3497" s="34"/>
      <c r="AF3497" s="48" t="str">
        <f t="shared" si="1730"/>
        <v/>
      </c>
      <c r="AG3497" s="34"/>
      <c r="AH3497" s="48" t="str">
        <f t="shared" si="1731"/>
        <v/>
      </c>
      <c r="AJ3497" s="48" t="str">
        <f t="shared" si="1746"/>
        <v/>
      </c>
      <c r="AK3497" s="34"/>
      <c r="AL3497" s="47" t="str">
        <f t="shared" si="1732"/>
        <v/>
      </c>
      <c r="AM3497" s="34"/>
      <c r="AN3497" s="47" t="str">
        <f t="shared" si="1733"/>
        <v/>
      </c>
      <c r="AP3497" s="36">
        <f t="shared" si="1747"/>
        <v>0</v>
      </c>
      <c r="AQ3497" s="36">
        <f t="shared" si="1734"/>
        <v>0</v>
      </c>
      <c r="AR3497" s="36">
        <f t="shared" si="1735"/>
        <v>0</v>
      </c>
      <c r="AS3497" s="36">
        <f t="shared" si="1736"/>
        <v>0</v>
      </c>
      <c r="AT3497" s="36">
        <f t="shared" si="1737"/>
        <v>0</v>
      </c>
      <c r="AU3497" s="36">
        <f t="shared" si="1738"/>
        <v>0</v>
      </c>
      <c r="AV3497" s="36">
        <f t="shared" si="1748"/>
        <v>0</v>
      </c>
      <c r="AW3497" s="36">
        <f t="shared" si="1749"/>
        <v>0</v>
      </c>
      <c r="AX3497" s="36">
        <f t="shared" si="1739"/>
        <v>0</v>
      </c>
      <c r="AY3497" s="36">
        <f t="shared" si="1750"/>
        <v>0</v>
      </c>
      <c r="AZ3497" s="36">
        <f t="shared" si="1751"/>
        <v>0</v>
      </c>
      <c r="BA3497" s="36">
        <f t="shared" si="1740"/>
        <v>0</v>
      </c>
      <c r="BB3497" s="36">
        <f t="shared" si="1741"/>
        <v>0</v>
      </c>
      <c r="BC3497" s="36">
        <f t="shared" si="1742"/>
        <v>0</v>
      </c>
      <c r="BD3497" s="36">
        <f t="shared" si="1743"/>
        <v>0</v>
      </c>
      <c r="BE3497" s="36">
        <f t="shared" si="1744"/>
        <v>0</v>
      </c>
      <c r="BF3497" s="36">
        <f t="shared" si="1752"/>
        <v>3497</v>
      </c>
      <c r="BG3497" s="36">
        <f t="shared" si="1753"/>
        <v>0</v>
      </c>
      <c r="BH3497" s="36">
        <f t="shared" si="1754"/>
        <v>0</v>
      </c>
      <c r="BI3497" s="36">
        <f t="shared" si="1755"/>
        <v>0</v>
      </c>
      <c r="BJ3497" s="29">
        <f t="shared" si="1745"/>
        <v>0</v>
      </c>
      <c r="BK3497" s="29">
        <f t="shared" si="1756"/>
        <v>0</v>
      </c>
      <c r="BL3497" s="29">
        <f t="shared" si="1757"/>
        <v>0</v>
      </c>
      <c r="BM3497" s="29">
        <f t="shared" si="1758"/>
        <v>0</v>
      </c>
      <c r="BN3497" s="36">
        <f t="shared" si="1759"/>
        <v>0</v>
      </c>
      <c r="BQ3497" s="29">
        <f t="shared" si="1760"/>
        <v>0</v>
      </c>
    </row>
    <row r="3498" spans="2:69" s="35" customFormat="1" ht="30" customHeight="1" x14ac:dyDescent="0.15">
      <c r="B3498" s="31"/>
      <c r="C3498" s="32"/>
      <c r="D3498" s="71"/>
      <c r="E3498" s="72"/>
      <c r="F3498" s="72"/>
      <c r="G3498" s="72"/>
      <c r="H3498" s="72"/>
      <c r="I3498" s="72"/>
      <c r="J3498" s="72"/>
      <c r="K3498" s="72"/>
      <c r="L3498" s="72"/>
      <c r="M3498" s="72"/>
      <c r="N3498" s="73"/>
      <c r="O3498" s="33"/>
      <c r="P3498" s="31"/>
      <c r="Q3498" s="34"/>
      <c r="R3498" s="45"/>
      <c r="S3498" s="34"/>
      <c r="T3498" s="45"/>
      <c r="U3498" s="34"/>
      <c r="V3498" s="45"/>
      <c r="W3498" s="46"/>
      <c r="X3498" s="47" t="str">
        <f t="shared" si="1729"/>
        <v/>
      </c>
      <c r="Y3498" s="34"/>
      <c r="Z3498" s="45"/>
      <c r="AA3498" s="34"/>
      <c r="AB3498" s="45"/>
      <c r="AC3498" s="34"/>
      <c r="AD3498" s="45"/>
      <c r="AE3498" s="34"/>
      <c r="AF3498" s="48" t="str">
        <f t="shared" si="1730"/>
        <v/>
      </c>
      <c r="AG3498" s="34"/>
      <c r="AH3498" s="48" t="str">
        <f t="shared" si="1731"/>
        <v/>
      </c>
      <c r="AJ3498" s="48" t="str">
        <f t="shared" si="1746"/>
        <v/>
      </c>
      <c r="AK3498" s="34"/>
      <c r="AL3498" s="47" t="str">
        <f t="shared" si="1732"/>
        <v/>
      </c>
      <c r="AM3498" s="34"/>
      <c r="AN3498" s="47" t="str">
        <f t="shared" si="1733"/>
        <v/>
      </c>
      <c r="AP3498" s="36">
        <f t="shared" si="1747"/>
        <v>0</v>
      </c>
      <c r="AQ3498" s="36">
        <f t="shared" si="1734"/>
        <v>0</v>
      </c>
      <c r="AR3498" s="36">
        <f t="shared" si="1735"/>
        <v>0</v>
      </c>
      <c r="AS3498" s="36">
        <f t="shared" si="1736"/>
        <v>0</v>
      </c>
      <c r="AT3498" s="36">
        <f t="shared" si="1737"/>
        <v>0</v>
      </c>
      <c r="AU3498" s="36">
        <f t="shared" si="1738"/>
        <v>0</v>
      </c>
      <c r="AV3498" s="36">
        <f t="shared" si="1748"/>
        <v>0</v>
      </c>
      <c r="AW3498" s="36">
        <f t="shared" si="1749"/>
        <v>0</v>
      </c>
      <c r="AX3498" s="36">
        <f t="shared" si="1739"/>
        <v>0</v>
      </c>
      <c r="AY3498" s="36">
        <f t="shared" si="1750"/>
        <v>0</v>
      </c>
      <c r="AZ3498" s="36">
        <f t="shared" si="1751"/>
        <v>0</v>
      </c>
      <c r="BA3498" s="36">
        <f t="shared" si="1740"/>
        <v>0</v>
      </c>
      <c r="BB3498" s="36">
        <f t="shared" si="1741"/>
        <v>0</v>
      </c>
      <c r="BC3498" s="36">
        <f t="shared" si="1742"/>
        <v>0</v>
      </c>
      <c r="BD3498" s="36">
        <f t="shared" si="1743"/>
        <v>0</v>
      </c>
      <c r="BE3498" s="36">
        <f t="shared" si="1744"/>
        <v>0</v>
      </c>
      <c r="BF3498" s="36">
        <f t="shared" si="1752"/>
        <v>3498</v>
      </c>
      <c r="BG3498" s="36">
        <f t="shared" si="1753"/>
        <v>0</v>
      </c>
      <c r="BH3498" s="36">
        <f t="shared" si="1754"/>
        <v>0</v>
      </c>
      <c r="BI3498" s="36">
        <f t="shared" si="1755"/>
        <v>0</v>
      </c>
      <c r="BJ3498" s="29">
        <f t="shared" si="1745"/>
        <v>0</v>
      </c>
      <c r="BK3498" s="29">
        <f t="shared" si="1756"/>
        <v>0</v>
      </c>
      <c r="BL3498" s="29">
        <f t="shared" si="1757"/>
        <v>0</v>
      </c>
      <c r="BM3498" s="29">
        <f t="shared" si="1758"/>
        <v>0</v>
      </c>
      <c r="BN3498" s="36">
        <f t="shared" si="1759"/>
        <v>0</v>
      </c>
      <c r="BQ3498" s="29">
        <f t="shared" si="1760"/>
        <v>0</v>
      </c>
    </row>
    <row r="3499" spans="2:69" s="35" customFormat="1" ht="30" customHeight="1" x14ac:dyDescent="0.15">
      <c r="B3499" s="31"/>
      <c r="C3499" s="32"/>
      <c r="D3499" s="71"/>
      <c r="E3499" s="72"/>
      <c r="F3499" s="72"/>
      <c r="G3499" s="72"/>
      <c r="H3499" s="72"/>
      <c r="I3499" s="72"/>
      <c r="J3499" s="72"/>
      <c r="K3499" s="72"/>
      <c r="L3499" s="72"/>
      <c r="M3499" s="72"/>
      <c r="N3499" s="73"/>
      <c r="O3499" s="33"/>
      <c r="P3499" s="31"/>
      <c r="Q3499" s="34"/>
      <c r="R3499" s="45"/>
      <c r="S3499" s="34"/>
      <c r="T3499" s="45"/>
      <c r="U3499" s="34"/>
      <c r="V3499" s="45"/>
      <c r="W3499" s="46"/>
      <c r="X3499" s="47" t="str">
        <f t="shared" si="1729"/>
        <v/>
      </c>
      <c r="Y3499" s="34"/>
      <c r="Z3499" s="45"/>
      <c r="AA3499" s="34"/>
      <c r="AB3499" s="45"/>
      <c r="AC3499" s="34"/>
      <c r="AD3499" s="45"/>
      <c r="AE3499" s="34"/>
      <c r="AF3499" s="48" t="str">
        <f t="shared" si="1730"/>
        <v/>
      </c>
      <c r="AG3499" s="34"/>
      <c r="AH3499" s="48" t="str">
        <f t="shared" si="1731"/>
        <v/>
      </c>
      <c r="AJ3499" s="48" t="str">
        <f t="shared" si="1746"/>
        <v/>
      </c>
      <c r="AK3499" s="34"/>
      <c r="AL3499" s="47" t="str">
        <f t="shared" si="1732"/>
        <v/>
      </c>
      <c r="AM3499" s="34"/>
      <c r="AN3499" s="47" t="str">
        <f t="shared" si="1733"/>
        <v/>
      </c>
      <c r="AP3499" s="36">
        <f t="shared" si="1747"/>
        <v>0</v>
      </c>
      <c r="AQ3499" s="36">
        <f t="shared" si="1734"/>
        <v>0</v>
      </c>
      <c r="AR3499" s="36">
        <f t="shared" si="1735"/>
        <v>0</v>
      </c>
      <c r="AS3499" s="36">
        <f t="shared" si="1736"/>
        <v>0</v>
      </c>
      <c r="AT3499" s="36">
        <f t="shared" si="1737"/>
        <v>0</v>
      </c>
      <c r="AU3499" s="36">
        <f t="shared" si="1738"/>
        <v>0</v>
      </c>
      <c r="AV3499" s="36">
        <f t="shared" si="1748"/>
        <v>0</v>
      </c>
      <c r="AW3499" s="36">
        <f t="shared" si="1749"/>
        <v>0</v>
      </c>
      <c r="AX3499" s="36">
        <f t="shared" si="1739"/>
        <v>0</v>
      </c>
      <c r="AY3499" s="36">
        <f t="shared" si="1750"/>
        <v>0</v>
      </c>
      <c r="AZ3499" s="36">
        <f t="shared" si="1751"/>
        <v>0</v>
      </c>
      <c r="BA3499" s="36">
        <f t="shared" si="1740"/>
        <v>0</v>
      </c>
      <c r="BB3499" s="36">
        <f t="shared" si="1741"/>
        <v>0</v>
      </c>
      <c r="BC3499" s="36">
        <f t="shared" si="1742"/>
        <v>0</v>
      </c>
      <c r="BD3499" s="36">
        <f t="shared" si="1743"/>
        <v>0</v>
      </c>
      <c r="BE3499" s="36">
        <f t="shared" si="1744"/>
        <v>0</v>
      </c>
      <c r="BF3499" s="36">
        <f t="shared" si="1752"/>
        <v>3499</v>
      </c>
      <c r="BG3499" s="36">
        <f t="shared" si="1753"/>
        <v>0</v>
      </c>
      <c r="BH3499" s="36">
        <f t="shared" si="1754"/>
        <v>0</v>
      </c>
      <c r="BI3499" s="36">
        <f t="shared" si="1755"/>
        <v>0</v>
      </c>
      <c r="BJ3499" s="29">
        <f t="shared" si="1745"/>
        <v>0</v>
      </c>
      <c r="BK3499" s="29">
        <f t="shared" si="1756"/>
        <v>0</v>
      </c>
      <c r="BL3499" s="29">
        <f t="shared" si="1757"/>
        <v>0</v>
      </c>
      <c r="BM3499" s="29">
        <f t="shared" si="1758"/>
        <v>0</v>
      </c>
      <c r="BN3499" s="36">
        <f t="shared" si="1759"/>
        <v>0</v>
      </c>
      <c r="BQ3499" s="29">
        <f t="shared" si="1760"/>
        <v>0</v>
      </c>
    </row>
    <row r="3500" spans="2:69" s="35" customFormat="1" ht="30" customHeight="1" x14ac:dyDescent="0.15">
      <c r="B3500" s="31"/>
      <c r="C3500" s="32"/>
      <c r="D3500" s="71"/>
      <c r="E3500" s="72"/>
      <c r="F3500" s="72"/>
      <c r="G3500" s="72"/>
      <c r="H3500" s="72"/>
      <c r="I3500" s="72"/>
      <c r="J3500" s="72"/>
      <c r="K3500" s="72"/>
      <c r="L3500" s="72"/>
      <c r="M3500" s="72"/>
      <c r="N3500" s="73"/>
      <c r="O3500" s="33"/>
      <c r="P3500" s="31"/>
      <c r="Q3500" s="34"/>
      <c r="R3500" s="45"/>
      <c r="S3500" s="34"/>
      <c r="T3500" s="45"/>
      <c r="U3500" s="34"/>
      <c r="V3500" s="45"/>
      <c r="W3500" s="46"/>
      <c r="X3500" s="47" t="str">
        <f t="shared" si="1729"/>
        <v/>
      </c>
      <c r="Y3500" s="34"/>
      <c r="Z3500" s="45"/>
      <c r="AA3500" s="34"/>
      <c r="AB3500" s="45"/>
      <c r="AC3500" s="34"/>
      <c r="AD3500" s="45"/>
      <c r="AE3500" s="34"/>
      <c r="AF3500" s="48" t="str">
        <f t="shared" si="1730"/>
        <v/>
      </c>
      <c r="AG3500" s="34"/>
      <c r="AH3500" s="48" t="str">
        <f t="shared" si="1731"/>
        <v/>
      </c>
      <c r="AJ3500" s="48" t="str">
        <f t="shared" si="1746"/>
        <v/>
      </c>
      <c r="AK3500" s="34"/>
      <c r="AL3500" s="47" t="str">
        <f t="shared" si="1732"/>
        <v/>
      </c>
      <c r="AM3500" s="34"/>
      <c r="AN3500" s="47" t="str">
        <f t="shared" si="1733"/>
        <v/>
      </c>
      <c r="AP3500" s="36">
        <f t="shared" si="1747"/>
        <v>0</v>
      </c>
      <c r="AQ3500" s="36">
        <f t="shared" si="1734"/>
        <v>0</v>
      </c>
      <c r="AR3500" s="36">
        <f t="shared" si="1735"/>
        <v>0</v>
      </c>
      <c r="AS3500" s="36">
        <f t="shared" si="1736"/>
        <v>0</v>
      </c>
      <c r="AT3500" s="36">
        <f t="shared" si="1737"/>
        <v>0</v>
      </c>
      <c r="AU3500" s="36">
        <f t="shared" si="1738"/>
        <v>0</v>
      </c>
      <c r="AV3500" s="36">
        <f t="shared" si="1748"/>
        <v>0</v>
      </c>
      <c r="AW3500" s="36">
        <f t="shared" si="1749"/>
        <v>0</v>
      </c>
      <c r="AX3500" s="36">
        <f t="shared" si="1739"/>
        <v>0</v>
      </c>
      <c r="AY3500" s="36">
        <f t="shared" si="1750"/>
        <v>0</v>
      </c>
      <c r="AZ3500" s="36">
        <f t="shared" si="1751"/>
        <v>0</v>
      </c>
      <c r="BA3500" s="36">
        <f t="shared" si="1740"/>
        <v>0</v>
      </c>
      <c r="BB3500" s="36">
        <f t="shared" si="1741"/>
        <v>0</v>
      </c>
      <c r="BC3500" s="36">
        <f t="shared" si="1742"/>
        <v>0</v>
      </c>
      <c r="BD3500" s="36">
        <f t="shared" si="1743"/>
        <v>0</v>
      </c>
      <c r="BE3500" s="36">
        <f t="shared" si="1744"/>
        <v>0</v>
      </c>
      <c r="BF3500" s="36">
        <f t="shared" si="1752"/>
        <v>3500</v>
      </c>
      <c r="BG3500" s="36">
        <f t="shared" si="1753"/>
        <v>0</v>
      </c>
      <c r="BH3500" s="36">
        <f t="shared" si="1754"/>
        <v>0</v>
      </c>
      <c r="BI3500" s="36">
        <f t="shared" si="1755"/>
        <v>0</v>
      </c>
      <c r="BJ3500" s="29">
        <f t="shared" si="1745"/>
        <v>0</v>
      </c>
      <c r="BK3500" s="29">
        <f t="shared" si="1756"/>
        <v>0</v>
      </c>
      <c r="BL3500" s="29">
        <f t="shared" si="1757"/>
        <v>0</v>
      </c>
      <c r="BM3500" s="29">
        <f t="shared" si="1758"/>
        <v>0</v>
      </c>
      <c r="BN3500" s="36">
        <f t="shared" si="1759"/>
        <v>0</v>
      </c>
      <c r="BQ3500" s="29">
        <f t="shared" si="1760"/>
        <v>0</v>
      </c>
    </row>
    <row r="3501" spans="2:69" s="35" customFormat="1" ht="30" customHeight="1" x14ac:dyDescent="0.15">
      <c r="B3501" s="31"/>
      <c r="C3501" s="32"/>
      <c r="D3501" s="71"/>
      <c r="E3501" s="72"/>
      <c r="F3501" s="72"/>
      <c r="G3501" s="72"/>
      <c r="H3501" s="72"/>
      <c r="I3501" s="72"/>
      <c r="J3501" s="72"/>
      <c r="K3501" s="72"/>
      <c r="L3501" s="72"/>
      <c r="M3501" s="72"/>
      <c r="N3501" s="73"/>
      <c r="O3501" s="33"/>
      <c r="P3501" s="31"/>
      <c r="Q3501" s="34"/>
      <c r="R3501" s="45"/>
      <c r="S3501" s="34"/>
      <c r="T3501" s="45"/>
      <c r="U3501" s="34"/>
      <c r="V3501" s="45"/>
      <c r="W3501" s="46"/>
      <c r="X3501" s="47" t="str">
        <f t="shared" si="1729"/>
        <v/>
      </c>
      <c r="Y3501" s="34"/>
      <c r="Z3501" s="45"/>
      <c r="AA3501" s="34"/>
      <c r="AB3501" s="45"/>
      <c r="AC3501" s="34"/>
      <c r="AD3501" s="45"/>
      <c r="AE3501" s="34"/>
      <c r="AF3501" s="48" t="str">
        <f t="shared" si="1730"/>
        <v/>
      </c>
      <c r="AG3501" s="34"/>
      <c r="AH3501" s="48" t="str">
        <f t="shared" si="1731"/>
        <v/>
      </c>
      <c r="AJ3501" s="48" t="str">
        <f t="shared" si="1746"/>
        <v/>
      </c>
      <c r="AK3501" s="34"/>
      <c r="AL3501" s="47" t="str">
        <f t="shared" si="1732"/>
        <v/>
      </c>
      <c r="AM3501" s="34"/>
      <c r="AN3501" s="47" t="str">
        <f t="shared" si="1733"/>
        <v/>
      </c>
      <c r="AP3501" s="36">
        <f t="shared" si="1747"/>
        <v>0</v>
      </c>
      <c r="AQ3501" s="36">
        <f t="shared" si="1734"/>
        <v>0</v>
      </c>
      <c r="AR3501" s="36">
        <f t="shared" si="1735"/>
        <v>0</v>
      </c>
      <c r="AS3501" s="36">
        <f t="shared" si="1736"/>
        <v>0</v>
      </c>
      <c r="AT3501" s="36">
        <f t="shared" si="1737"/>
        <v>0</v>
      </c>
      <c r="AU3501" s="36">
        <f t="shared" si="1738"/>
        <v>0</v>
      </c>
      <c r="AV3501" s="36">
        <f t="shared" si="1748"/>
        <v>0</v>
      </c>
      <c r="AW3501" s="36">
        <f t="shared" si="1749"/>
        <v>0</v>
      </c>
      <c r="AX3501" s="36">
        <f t="shared" si="1739"/>
        <v>0</v>
      </c>
      <c r="AY3501" s="36">
        <f t="shared" si="1750"/>
        <v>0</v>
      </c>
      <c r="AZ3501" s="36">
        <f t="shared" si="1751"/>
        <v>0</v>
      </c>
      <c r="BA3501" s="36">
        <f t="shared" si="1740"/>
        <v>0</v>
      </c>
      <c r="BB3501" s="36">
        <f t="shared" si="1741"/>
        <v>0</v>
      </c>
      <c r="BC3501" s="36">
        <f t="shared" si="1742"/>
        <v>0</v>
      </c>
      <c r="BD3501" s="36">
        <f t="shared" si="1743"/>
        <v>0</v>
      </c>
      <c r="BE3501" s="36">
        <f t="shared" si="1744"/>
        <v>0</v>
      </c>
      <c r="BF3501" s="36">
        <f t="shared" si="1752"/>
        <v>3501</v>
      </c>
      <c r="BG3501" s="36">
        <f t="shared" si="1753"/>
        <v>0</v>
      </c>
      <c r="BH3501" s="36">
        <f t="shared" si="1754"/>
        <v>0</v>
      </c>
      <c r="BI3501" s="36">
        <f t="shared" si="1755"/>
        <v>0</v>
      </c>
      <c r="BJ3501" s="29">
        <f t="shared" si="1745"/>
        <v>0</v>
      </c>
      <c r="BK3501" s="29">
        <f t="shared" si="1756"/>
        <v>0</v>
      </c>
      <c r="BL3501" s="29">
        <f t="shared" si="1757"/>
        <v>0</v>
      </c>
      <c r="BM3501" s="29">
        <f t="shared" si="1758"/>
        <v>0</v>
      </c>
      <c r="BN3501" s="36">
        <f t="shared" si="1759"/>
        <v>0</v>
      </c>
      <c r="BQ3501" s="29">
        <f t="shared" si="1760"/>
        <v>0</v>
      </c>
    </row>
    <row r="3502" spans="2:69" s="35" customFormat="1" ht="30" customHeight="1" x14ac:dyDescent="0.15">
      <c r="B3502" s="31"/>
      <c r="C3502" s="32"/>
      <c r="D3502" s="71"/>
      <c r="E3502" s="72"/>
      <c r="F3502" s="72"/>
      <c r="G3502" s="72"/>
      <c r="H3502" s="72"/>
      <c r="I3502" s="72"/>
      <c r="J3502" s="72"/>
      <c r="K3502" s="72"/>
      <c r="L3502" s="72"/>
      <c r="M3502" s="72"/>
      <c r="N3502" s="73"/>
      <c r="O3502" s="33"/>
      <c r="P3502" s="31"/>
      <c r="Q3502" s="34"/>
      <c r="R3502" s="45"/>
      <c r="S3502" s="34"/>
      <c r="T3502" s="45"/>
      <c r="U3502" s="34"/>
      <c r="V3502" s="45"/>
      <c r="W3502" s="46"/>
      <c r="X3502" s="47" t="str">
        <f t="shared" si="1729"/>
        <v/>
      </c>
      <c r="Y3502" s="34"/>
      <c r="Z3502" s="45"/>
      <c r="AA3502" s="34"/>
      <c r="AB3502" s="45"/>
      <c r="AC3502" s="34"/>
      <c r="AD3502" s="45"/>
      <c r="AE3502" s="34"/>
      <c r="AF3502" s="48" t="str">
        <f t="shared" si="1730"/>
        <v/>
      </c>
      <c r="AG3502" s="34"/>
      <c r="AH3502" s="48" t="str">
        <f t="shared" si="1731"/>
        <v/>
      </c>
      <c r="AJ3502" s="48" t="str">
        <f t="shared" si="1746"/>
        <v/>
      </c>
      <c r="AK3502" s="34"/>
      <c r="AL3502" s="47" t="str">
        <f t="shared" si="1732"/>
        <v/>
      </c>
      <c r="AM3502" s="34"/>
      <c r="AN3502" s="47" t="str">
        <f t="shared" si="1733"/>
        <v/>
      </c>
      <c r="AP3502" s="36">
        <f t="shared" si="1747"/>
        <v>0</v>
      </c>
      <c r="AQ3502" s="36">
        <f t="shared" si="1734"/>
        <v>0</v>
      </c>
      <c r="AR3502" s="36">
        <f t="shared" si="1735"/>
        <v>0</v>
      </c>
      <c r="AS3502" s="36">
        <f t="shared" si="1736"/>
        <v>0</v>
      </c>
      <c r="AT3502" s="36">
        <f t="shared" si="1737"/>
        <v>0</v>
      </c>
      <c r="AU3502" s="36">
        <f t="shared" si="1738"/>
        <v>0</v>
      </c>
      <c r="AV3502" s="36">
        <f t="shared" si="1748"/>
        <v>0</v>
      </c>
      <c r="AW3502" s="36">
        <f t="shared" si="1749"/>
        <v>0</v>
      </c>
      <c r="AX3502" s="36">
        <f t="shared" si="1739"/>
        <v>0</v>
      </c>
      <c r="AY3502" s="36">
        <f t="shared" si="1750"/>
        <v>0</v>
      </c>
      <c r="AZ3502" s="36">
        <f t="shared" si="1751"/>
        <v>0</v>
      </c>
      <c r="BA3502" s="36">
        <f t="shared" si="1740"/>
        <v>0</v>
      </c>
      <c r="BB3502" s="36">
        <f t="shared" si="1741"/>
        <v>0</v>
      </c>
      <c r="BC3502" s="36">
        <f t="shared" si="1742"/>
        <v>0</v>
      </c>
      <c r="BD3502" s="36">
        <f t="shared" si="1743"/>
        <v>0</v>
      </c>
      <c r="BE3502" s="36">
        <f t="shared" si="1744"/>
        <v>0</v>
      </c>
      <c r="BF3502" s="36">
        <f t="shared" si="1752"/>
        <v>3502</v>
      </c>
      <c r="BG3502" s="36">
        <f t="shared" si="1753"/>
        <v>0</v>
      </c>
      <c r="BH3502" s="36">
        <f t="shared" si="1754"/>
        <v>0</v>
      </c>
      <c r="BI3502" s="36">
        <f t="shared" si="1755"/>
        <v>0</v>
      </c>
      <c r="BJ3502" s="29">
        <f t="shared" si="1745"/>
        <v>0</v>
      </c>
      <c r="BK3502" s="29">
        <f t="shared" si="1756"/>
        <v>0</v>
      </c>
      <c r="BL3502" s="29">
        <f t="shared" si="1757"/>
        <v>0</v>
      </c>
      <c r="BM3502" s="29">
        <f t="shared" si="1758"/>
        <v>0</v>
      </c>
      <c r="BN3502" s="36">
        <f t="shared" si="1759"/>
        <v>0</v>
      </c>
      <c r="BQ3502" s="29">
        <f t="shared" si="1760"/>
        <v>0</v>
      </c>
    </row>
    <row r="3503" spans="2:69" s="35" customFormat="1" ht="30" customHeight="1" x14ac:dyDescent="0.15">
      <c r="B3503" s="31"/>
      <c r="C3503" s="32"/>
      <c r="D3503" s="71"/>
      <c r="E3503" s="72"/>
      <c r="F3503" s="72"/>
      <c r="G3503" s="72"/>
      <c r="H3503" s="72"/>
      <c r="I3503" s="72"/>
      <c r="J3503" s="72"/>
      <c r="K3503" s="72"/>
      <c r="L3503" s="72"/>
      <c r="M3503" s="72"/>
      <c r="N3503" s="73"/>
      <c r="O3503" s="33"/>
      <c r="P3503" s="31"/>
      <c r="Q3503" s="34"/>
      <c r="R3503" s="45"/>
      <c r="S3503" s="34"/>
      <c r="T3503" s="45"/>
      <c r="U3503" s="34"/>
      <c r="V3503" s="45"/>
      <c r="W3503" s="46"/>
      <c r="X3503" s="47" t="str">
        <f t="shared" si="1729"/>
        <v/>
      </c>
      <c r="Y3503" s="34"/>
      <c r="Z3503" s="45"/>
      <c r="AA3503" s="34"/>
      <c r="AB3503" s="45"/>
      <c r="AC3503" s="34"/>
      <c r="AD3503" s="45"/>
      <c r="AE3503" s="34"/>
      <c r="AF3503" s="48" t="str">
        <f t="shared" si="1730"/>
        <v/>
      </c>
      <c r="AG3503" s="34"/>
      <c r="AH3503" s="48" t="str">
        <f t="shared" si="1731"/>
        <v/>
      </c>
      <c r="AJ3503" s="48" t="str">
        <f t="shared" si="1746"/>
        <v/>
      </c>
      <c r="AK3503" s="34"/>
      <c r="AL3503" s="47" t="str">
        <f t="shared" si="1732"/>
        <v/>
      </c>
      <c r="AM3503" s="34"/>
      <c r="AN3503" s="47" t="str">
        <f t="shared" si="1733"/>
        <v/>
      </c>
      <c r="AP3503" s="36">
        <f t="shared" si="1747"/>
        <v>0</v>
      </c>
      <c r="AQ3503" s="36">
        <f t="shared" si="1734"/>
        <v>0</v>
      </c>
      <c r="AR3503" s="36">
        <f t="shared" si="1735"/>
        <v>0</v>
      </c>
      <c r="AS3503" s="36">
        <f t="shared" si="1736"/>
        <v>0</v>
      </c>
      <c r="AT3503" s="36">
        <f t="shared" si="1737"/>
        <v>0</v>
      </c>
      <c r="AU3503" s="36">
        <f t="shared" si="1738"/>
        <v>0</v>
      </c>
      <c r="AV3503" s="36">
        <f t="shared" si="1748"/>
        <v>0</v>
      </c>
      <c r="AW3503" s="36">
        <f t="shared" si="1749"/>
        <v>0</v>
      </c>
      <c r="AX3503" s="36">
        <f t="shared" si="1739"/>
        <v>0</v>
      </c>
      <c r="AY3503" s="36">
        <f t="shared" si="1750"/>
        <v>0</v>
      </c>
      <c r="AZ3503" s="36">
        <f t="shared" si="1751"/>
        <v>0</v>
      </c>
      <c r="BA3503" s="36">
        <f t="shared" si="1740"/>
        <v>0</v>
      </c>
      <c r="BB3503" s="36">
        <f t="shared" si="1741"/>
        <v>0</v>
      </c>
      <c r="BC3503" s="36">
        <f t="shared" si="1742"/>
        <v>0</v>
      </c>
      <c r="BD3503" s="36">
        <f t="shared" si="1743"/>
        <v>0</v>
      </c>
      <c r="BE3503" s="36">
        <f t="shared" si="1744"/>
        <v>0</v>
      </c>
      <c r="BF3503" s="36">
        <f t="shared" si="1752"/>
        <v>3503</v>
      </c>
      <c r="BG3503" s="36">
        <f t="shared" si="1753"/>
        <v>0</v>
      </c>
      <c r="BH3503" s="36">
        <f t="shared" si="1754"/>
        <v>0</v>
      </c>
      <c r="BI3503" s="36">
        <f t="shared" si="1755"/>
        <v>0</v>
      </c>
      <c r="BJ3503" s="29">
        <f t="shared" si="1745"/>
        <v>0</v>
      </c>
      <c r="BK3503" s="29">
        <f t="shared" si="1756"/>
        <v>0</v>
      </c>
      <c r="BL3503" s="29">
        <f t="shared" si="1757"/>
        <v>0</v>
      </c>
      <c r="BM3503" s="29">
        <f t="shared" si="1758"/>
        <v>0</v>
      </c>
      <c r="BN3503" s="36">
        <f t="shared" si="1759"/>
        <v>0</v>
      </c>
      <c r="BQ3503" s="29">
        <f t="shared" si="1760"/>
        <v>0</v>
      </c>
    </row>
    <row r="3504" spans="2:69" s="35" customFormat="1" ht="30" customHeight="1" x14ac:dyDescent="0.15">
      <c r="B3504" s="31"/>
      <c r="C3504" s="32"/>
      <c r="D3504" s="71"/>
      <c r="E3504" s="72"/>
      <c r="F3504" s="72"/>
      <c r="G3504" s="72"/>
      <c r="H3504" s="72"/>
      <c r="I3504" s="72"/>
      <c r="J3504" s="72"/>
      <c r="K3504" s="72"/>
      <c r="L3504" s="72"/>
      <c r="M3504" s="72"/>
      <c r="N3504" s="73"/>
      <c r="O3504" s="33"/>
      <c r="P3504" s="31"/>
      <c r="Q3504" s="34"/>
      <c r="R3504" s="45"/>
      <c r="S3504" s="34"/>
      <c r="T3504" s="45"/>
      <c r="U3504" s="34"/>
      <c r="V3504" s="45"/>
      <c r="W3504" s="46"/>
      <c r="X3504" s="47" t="str">
        <f t="shared" si="1729"/>
        <v/>
      </c>
      <c r="Y3504" s="34"/>
      <c r="Z3504" s="45"/>
      <c r="AA3504" s="34"/>
      <c r="AB3504" s="45"/>
      <c r="AC3504" s="34"/>
      <c r="AD3504" s="45"/>
      <c r="AE3504" s="34"/>
      <c r="AF3504" s="48" t="str">
        <f t="shared" si="1730"/>
        <v/>
      </c>
      <c r="AG3504" s="34"/>
      <c r="AH3504" s="48" t="str">
        <f t="shared" si="1731"/>
        <v/>
      </c>
      <c r="AJ3504" s="48" t="str">
        <f t="shared" si="1746"/>
        <v/>
      </c>
      <c r="AK3504" s="34"/>
      <c r="AL3504" s="47" t="str">
        <f t="shared" si="1732"/>
        <v/>
      </c>
      <c r="AM3504" s="34"/>
      <c r="AN3504" s="47" t="str">
        <f t="shared" si="1733"/>
        <v/>
      </c>
      <c r="AP3504" s="36">
        <f t="shared" si="1747"/>
        <v>0</v>
      </c>
      <c r="AQ3504" s="36">
        <f t="shared" si="1734"/>
        <v>0</v>
      </c>
      <c r="AR3504" s="36">
        <f t="shared" si="1735"/>
        <v>0</v>
      </c>
      <c r="AS3504" s="36">
        <f t="shared" si="1736"/>
        <v>0</v>
      </c>
      <c r="AT3504" s="36">
        <f t="shared" si="1737"/>
        <v>0</v>
      </c>
      <c r="AU3504" s="36">
        <f t="shared" si="1738"/>
        <v>0</v>
      </c>
      <c r="AV3504" s="36">
        <f t="shared" si="1748"/>
        <v>0</v>
      </c>
      <c r="AW3504" s="36">
        <f t="shared" si="1749"/>
        <v>0</v>
      </c>
      <c r="AX3504" s="36">
        <f t="shared" si="1739"/>
        <v>0</v>
      </c>
      <c r="AY3504" s="36">
        <f t="shared" si="1750"/>
        <v>0</v>
      </c>
      <c r="AZ3504" s="36">
        <f t="shared" si="1751"/>
        <v>0</v>
      </c>
      <c r="BA3504" s="36">
        <f t="shared" si="1740"/>
        <v>0</v>
      </c>
      <c r="BB3504" s="36">
        <f t="shared" si="1741"/>
        <v>0</v>
      </c>
      <c r="BC3504" s="36">
        <f t="shared" si="1742"/>
        <v>0</v>
      </c>
      <c r="BD3504" s="36">
        <f t="shared" si="1743"/>
        <v>0</v>
      </c>
      <c r="BE3504" s="36">
        <f t="shared" si="1744"/>
        <v>0</v>
      </c>
      <c r="BF3504" s="36">
        <f t="shared" si="1752"/>
        <v>3504</v>
      </c>
      <c r="BG3504" s="36">
        <f t="shared" si="1753"/>
        <v>0</v>
      </c>
      <c r="BH3504" s="36">
        <f t="shared" si="1754"/>
        <v>0</v>
      </c>
      <c r="BI3504" s="36">
        <f t="shared" si="1755"/>
        <v>0</v>
      </c>
      <c r="BJ3504" s="29">
        <f t="shared" si="1745"/>
        <v>0</v>
      </c>
      <c r="BK3504" s="29">
        <f t="shared" si="1756"/>
        <v>0</v>
      </c>
      <c r="BL3504" s="29">
        <f t="shared" si="1757"/>
        <v>0</v>
      </c>
      <c r="BM3504" s="29">
        <f t="shared" si="1758"/>
        <v>0</v>
      </c>
      <c r="BN3504" s="36">
        <f t="shared" si="1759"/>
        <v>0</v>
      </c>
      <c r="BQ3504" s="29">
        <f t="shared" si="1760"/>
        <v>0</v>
      </c>
    </row>
    <row r="3505" spans="2:69" s="35" customFormat="1" ht="30" customHeight="1" x14ac:dyDescent="0.15">
      <c r="B3505" s="31"/>
      <c r="C3505" s="32"/>
      <c r="D3505" s="71"/>
      <c r="E3505" s="72"/>
      <c r="F3505" s="72"/>
      <c r="G3505" s="72"/>
      <c r="H3505" s="72"/>
      <c r="I3505" s="72"/>
      <c r="J3505" s="72"/>
      <c r="K3505" s="72"/>
      <c r="L3505" s="72"/>
      <c r="M3505" s="72"/>
      <c r="N3505" s="73"/>
      <c r="O3505" s="33"/>
      <c r="P3505" s="31"/>
      <c r="Q3505" s="34"/>
      <c r="R3505" s="45"/>
      <c r="S3505" s="34"/>
      <c r="T3505" s="45"/>
      <c r="U3505" s="34"/>
      <c r="V3505" s="45"/>
      <c r="W3505" s="46"/>
      <c r="X3505" s="47" t="str">
        <f t="shared" si="1729"/>
        <v/>
      </c>
      <c r="Y3505" s="34"/>
      <c r="Z3505" s="45"/>
      <c r="AA3505" s="34"/>
      <c r="AB3505" s="45"/>
      <c r="AC3505" s="34"/>
      <c r="AD3505" s="45"/>
      <c r="AE3505" s="34"/>
      <c r="AF3505" s="48" t="str">
        <f t="shared" si="1730"/>
        <v/>
      </c>
      <c r="AG3505" s="34"/>
      <c r="AH3505" s="48" t="str">
        <f t="shared" si="1731"/>
        <v/>
      </c>
      <c r="AJ3505" s="48" t="str">
        <f t="shared" si="1746"/>
        <v/>
      </c>
      <c r="AK3505" s="34"/>
      <c r="AL3505" s="47" t="str">
        <f t="shared" si="1732"/>
        <v/>
      </c>
      <c r="AM3505" s="34"/>
      <c r="AN3505" s="47" t="str">
        <f t="shared" si="1733"/>
        <v/>
      </c>
      <c r="AP3505" s="36">
        <f t="shared" si="1747"/>
        <v>0</v>
      </c>
      <c r="AQ3505" s="36">
        <f t="shared" si="1734"/>
        <v>0</v>
      </c>
      <c r="AR3505" s="36">
        <f t="shared" si="1735"/>
        <v>0</v>
      </c>
      <c r="AS3505" s="36">
        <f t="shared" si="1736"/>
        <v>0</v>
      </c>
      <c r="AT3505" s="36">
        <f t="shared" si="1737"/>
        <v>0</v>
      </c>
      <c r="AU3505" s="36">
        <f t="shared" si="1738"/>
        <v>0</v>
      </c>
      <c r="AV3505" s="36">
        <f t="shared" si="1748"/>
        <v>0</v>
      </c>
      <c r="AW3505" s="36">
        <f t="shared" si="1749"/>
        <v>0</v>
      </c>
      <c r="AX3505" s="36">
        <f t="shared" si="1739"/>
        <v>0</v>
      </c>
      <c r="AY3505" s="36">
        <f t="shared" si="1750"/>
        <v>0</v>
      </c>
      <c r="AZ3505" s="36">
        <f t="shared" si="1751"/>
        <v>0</v>
      </c>
      <c r="BA3505" s="36">
        <f t="shared" si="1740"/>
        <v>0</v>
      </c>
      <c r="BB3505" s="36">
        <f t="shared" si="1741"/>
        <v>0</v>
      </c>
      <c r="BC3505" s="36">
        <f t="shared" si="1742"/>
        <v>0</v>
      </c>
      <c r="BD3505" s="36">
        <f t="shared" si="1743"/>
        <v>0</v>
      </c>
      <c r="BE3505" s="36">
        <f t="shared" si="1744"/>
        <v>0</v>
      </c>
      <c r="BF3505" s="36">
        <f t="shared" si="1752"/>
        <v>3505</v>
      </c>
      <c r="BG3505" s="36">
        <f t="shared" si="1753"/>
        <v>0</v>
      </c>
      <c r="BH3505" s="36">
        <f t="shared" si="1754"/>
        <v>0</v>
      </c>
      <c r="BI3505" s="36">
        <f t="shared" si="1755"/>
        <v>0</v>
      </c>
      <c r="BJ3505" s="29">
        <f t="shared" si="1745"/>
        <v>0</v>
      </c>
      <c r="BK3505" s="29">
        <f t="shared" si="1756"/>
        <v>0</v>
      </c>
      <c r="BL3505" s="29">
        <f t="shared" si="1757"/>
        <v>0</v>
      </c>
      <c r="BM3505" s="29">
        <f t="shared" si="1758"/>
        <v>0</v>
      </c>
      <c r="BN3505" s="36">
        <f t="shared" si="1759"/>
        <v>0</v>
      </c>
      <c r="BQ3505" s="29">
        <f t="shared" si="1760"/>
        <v>0</v>
      </c>
    </row>
    <row r="3506" spans="2:69" s="35" customFormat="1" ht="30" customHeight="1" x14ac:dyDescent="0.15">
      <c r="B3506" s="31"/>
      <c r="C3506" s="32"/>
      <c r="D3506" s="71"/>
      <c r="E3506" s="72"/>
      <c r="F3506" s="72"/>
      <c r="G3506" s="72"/>
      <c r="H3506" s="72"/>
      <c r="I3506" s="72"/>
      <c r="J3506" s="72"/>
      <c r="K3506" s="72"/>
      <c r="L3506" s="72"/>
      <c r="M3506" s="72"/>
      <c r="N3506" s="73"/>
      <c r="O3506" s="33"/>
      <c r="P3506" s="31"/>
      <c r="Q3506" s="34"/>
      <c r="R3506" s="45"/>
      <c r="S3506" s="34"/>
      <c r="T3506" s="45"/>
      <c r="U3506" s="34"/>
      <c r="V3506" s="45"/>
      <c r="W3506" s="46"/>
      <c r="X3506" s="47" t="str">
        <f t="shared" si="1729"/>
        <v/>
      </c>
      <c r="Y3506" s="34"/>
      <c r="Z3506" s="45"/>
      <c r="AA3506" s="34"/>
      <c r="AB3506" s="45"/>
      <c r="AC3506" s="34"/>
      <c r="AD3506" s="45"/>
      <c r="AE3506" s="34"/>
      <c r="AF3506" s="48" t="str">
        <f t="shared" si="1730"/>
        <v/>
      </c>
      <c r="AG3506" s="34"/>
      <c r="AH3506" s="48" t="str">
        <f t="shared" si="1731"/>
        <v/>
      </c>
      <c r="AJ3506" s="48" t="str">
        <f t="shared" si="1746"/>
        <v/>
      </c>
      <c r="AK3506" s="34"/>
      <c r="AL3506" s="47" t="str">
        <f t="shared" si="1732"/>
        <v/>
      </c>
      <c r="AM3506" s="34"/>
      <c r="AN3506" s="47" t="str">
        <f t="shared" si="1733"/>
        <v/>
      </c>
      <c r="AP3506" s="36">
        <f t="shared" si="1747"/>
        <v>0</v>
      </c>
      <c r="AQ3506" s="36">
        <f t="shared" si="1734"/>
        <v>0</v>
      </c>
      <c r="AR3506" s="36">
        <f t="shared" si="1735"/>
        <v>0</v>
      </c>
      <c r="AS3506" s="36">
        <f t="shared" si="1736"/>
        <v>0</v>
      </c>
      <c r="AT3506" s="36">
        <f t="shared" si="1737"/>
        <v>0</v>
      </c>
      <c r="AU3506" s="36">
        <f t="shared" si="1738"/>
        <v>0</v>
      </c>
      <c r="AV3506" s="36">
        <f t="shared" si="1748"/>
        <v>0</v>
      </c>
      <c r="AW3506" s="36">
        <f t="shared" si="1749"/>
        <v>0</v>
      </c>
      <c r="AX3506" s="36">
        <f t="shared" si="1739"/>
        <v>0</v>
      </c>
      <c r="AY3506" s="36">
        <f t="shared" si="1750"/>
        <v>0</v>
      </c>
      <c r="AZ3506" s="36">
        <f t="shared" si="1751"/>
        <v>0</v>
      </c>
      <c r="BA3506" s="36">
        <f t="shared" si="1740"/>
        <v>0</v>
      </c>
      <c r="BB3506" s="36">
        <f t="shared" si="1741"/>
        <v>0</v>
      </c>
      <c r="BC3506" s="36">
        <f t="shared" si="1742"/>
        <v>0</v>
      </c>
      <c r="BD3506" s="36">
        <f t="shared" si="1743"/>
        <v>0</v>
      </c>
      <c r="BE3506" s="36">
        <f t="shared" si="1744"/>
        <v>0</v>
      </c>
      <c r="BF3506" s="36">
        <f t="shared" si="1752"/>
        <v>3506</v>
      </c>
      <c r="BG3506" s="36">
        <f t="shared" si="1753"/>
        <v>0</v>
      </c>
      <c r="BH3506" s="36">
        <f t="shared" si="1754"/>
        <v>0</v>
      </c>
      <c r="BI3506" s="36">
        <f t="shared" si="1755"/>
        <v>0</v>
      </c>
      <c r="BJ3506" s="29">
        <f t="shared" si="1745"/>
        <v>0</v>
      </c>
      <c r="BK3506" s="29">
        <f t="shared" si="1756"/>
        <v>0</v>
      </c>
      <c r="BL3506" s="29">
        <f t="shared" si="1757"/>
        <v>0</v>
      </c>
      <c r="BM3506" s="29">
        <f t="shared" si="1758"/>
        <v>0</v>
      </c>
      <c r="BN3506" s="36">
        <f t="shared" si="1759"/>
        <v>0</v>
      </c>
      <c r="BQ3506" s="29">
        <f t="shared" si="1760"/>
        <v>0</v>
      </c>
    </row>
    <row r="3507" spans="2:69" s="35" customFormat="1" ht="30" customHeight="1" x14ac:dyDescent="0.15">
      <c r="B3507" s="31"/>
      <c r="C3507" s="32"/>
      <c r="D3507" s="71"/>
      <c r="E3507" s="72"/>
      <c r="F3507" s="72"/>
      <c r="G3507" s="72"/>
      <c r="H3507" s="72"/>
      <c r="I3507" s="72"/>
      <c r="J3507" s="72"/>
      <c r="K3507" s="72"/>
      <c r="L3507" s="72"/>
      <c r="M3507" s="72"/>
      <c r="N3507" s="73"/>
      <c r="O3507" s="33"/>
      <c r="P3507" s="31"/>
      <c r="Q3507" s="34"/>
      <c r="R3507" s="45"/>
      <c r="S3507" s="34"/>
      <c r="T3507" s="45"/>
      <c r="U3507" s="34"/>
      <c r="V3507" s="45"/>
      <c r="W3507" s="46"/>
      <c r="X3507" s="47" t="str">
        <f t="shared" si="1729"/>
        <v/>
      </c>
      <c r="Y3507" s="34"/>
      <c r="Z3507" s="45"/>
      <c r="AA3507" s="34"/>
      <c r="AB3507" s="45"/>
      <c r="AC3507" s="34"/>
      <c r="AD3507" s="45"/>
      <c r="AE3507" s="34"/>
      <c r="AF3507" s="48" t="str">
        <f t="shared" si="1730"/>
        <v/>
      </c>
      <c r="AG3507" s="34"/>
      <c r="AH3507" s="48" t="str">
        <f t="shared" si="1731"/>
        <v/>
      </c>
      <c r="AJ3507" s="48" t="str">
        <f t="shared" si="1746"/>
        <v/>
      </c>
      <c r="AK3507" s="34"/>
      <c r="AL3507" s="47" t="str">
        <f t="shared" si="1732"/>
        <v/>
      </c>
      <c r="AM3507" s="34"/>
      <c r="AN3507" s="47" t="str">
        <f t="shared" si="1733"/>
        <v/>
      </c>
      <c r="AP3507" s="36">
        <f t="shared" si="1747"/>
        <v>0</v>
      </c>
      <c r="AQ3507" s="36">
        <f t="shared" si="1734"/>
        <v>0</v>
      </c>
      <c r="AR3507" s="36">
        <f t="shared" si="1735"/>
        <v>0</v>
      </c>
      <c r="AS3507" s="36">
        <f t="shared" si="1736"/>
        <v>0</v>
      </c>
      <c r="AT3507" s="36">
        <f t="shared" si="1737"/>
        <v>0</v>
      </c>
      <c r="AU3507" s="36">
        <f t="shared" si="1738"/>
        <v>0</v>
      </c>
      <c r="AV3507" s="36">
        <f t="shared" si="1748"/>
        <v>0</v>
      </c>
      <c r="AW3507" s="36">
        <f t="shared" si="1749"/>
        <v>0</v>
      </c>
      <c r="AX3507" s="36">
        <f t="shared" si="1739"/>
        <v>0</v>
      </c>
      <c r="AY3507" s="36">
        <f t="shared" si="1750"/>
        <v>0</v>
      </c>
      <c r="AZ3507" s="36">
        <f t="shared" si="1751"/>
        <v>0</v>
      </c>
      <c r="BA3507" s="36">
        <f t="shared" si="1740"/>
        <v>0</v>
      </c>
      <c r="BB3507" s="36">
        <f t="shared" si="1741"/>
        <v>0</v>
      </c>
      <c r="BC3507" s="36">
        <f t="shared" si="1742"/>
        <v>0</v>
      </c>
      <c r="BD3507" s="36">
        <f t="shared" si="1743"/>
        <v>0</v>
      </c>
      <c r="BE3507" s="36">
        <f t="shared" si="1744"/>
        <v>0</v>
      </c>
      <c r="BF3507" s="36">
        <f t="shared" si="1752"/>
        <v>3507</v>
      </c>
      <c r="BG3507" s="36">
        <f t="shared" si="1753"/>
        <v>0</v>
      </c>
      <c r="BH3507" s="36">
        <f t="shared" si="1754"/>
        <v>0</v>
      </c>
      <c r="BI3507" s="36">
        <f t="shared" si="1755"/>
        <v>0</v>
      </c>
      <c r="BJ3507" s="29">
        <f t="shared" si="1745"/>
        <v>0</v>
      </c>
      <c r="BK3507" s="29">
        <f t="shared" si="1756"/>
        <v>0</v>
      </c>
      <c r="BL3507" s="29">
        <f t="shared" si="1757"/>
        <v>0</v>
      </c>
      <c r="BM3507" s="29">
        <f t="shared" si="1758"/>
        <v>0</v>
      </c>
      <c r="BN3507" s="36">
        <f t="shared" si="1759"/>
        <v>0</v>
      </c>
      <c r="BQ3507" s="29">
        <f t="shared" si="1760"/>
        <v>0</v>
      </c>
    </row>
    <row r="3508" spans="2:69" s="35" customFormat="1" ht="30" customHeight="1" x14ac:dyDescent="0.15">
      <c r="B3508" s="31"/>
      <c r="C3508" s="32"/>
      <c r="D3508" s="71"/>
      <c r="E3508" s="72"/>
      <c r="F3508" s="72"/>
      <c r="G3508" s="72"/>
      <c r="H3508" s="72"/>
      <c r="I3508" s="72"/>
      <c r="J3508" s="72"/>
      <c r="K3508" s="72"/>
      <c r="L3508" s="72"/>
      <c r="M3508" s="72"/>
      <c r="N3508" s="73"/>
      <c r="O3508" s="33"/>
      <c r="P3508" s="31"/>
      <c r="Q3508" s="34"/>
      <c r="R3508" s="45"/>
      <c r="S3508" s="34"/>
      <c r="T3508" s="45"/>
      <c r="U3508" s="34"/>
      <c r="V3508" s="45"/>
      <c r="W3508" s="46"/>
      <c r="X3508" s="47" t="str">
        <f t="shared" si="1729"/>
        <v/>
      </c>
      <c r="Y3508" s="34"/>
      <c r="Z3508" s="45"/>
      <c r="AA3508" s="34"/>
      <c r="AB3508" s="45"/>
      <c r="AC3508" s="34"/>
      <c r="AD3508" s="45"/>
      <c r="AE3508" s="34"/>
      <c r="AF3508" s="48" t="str">
        <f t="shared" si="1730"/>
        <v/>
      </c>
      <c r="AG3508" s="34"/>
      <c r="AH3508" s="48" t="str">
        <f t="shared" si="1731"/>
        <v/>
      </c>
      <c r="AJ3508" s="48" t="str">
        <f t="shared" si="1746"/>
        <v/>
      </c>
      <c r="AK3508" s="34"/>
      <c r="AL3508" s="47" t="str">
        <f t="shared" si="1732"/>
        <v/>
      </c>
      <c r="AM3508" s="34"/>
      <c r="AN3508" s="47" t="str">
        <f t="shared" si="1733"/>
        <v/>
      </c>
      <c r="AP3508" s="36">
        <f t="shared" si="1747"/>
        <v>0</v>
      </c>
      <c r="AQ3508" s="36">
        <f t="shared" si="1734"/>
        <v>0</v>
      </c>
      <c r="AR3508" s="36">
        <f t="shared" si="1735"/>
        <v>0</v>
      </c>
      <c r="AS3508" s="36">
        <f t="shared" si="1736"/>
        <v>0</v>
      </c>
      <c r="AT3508" s="36">
        <f t="shared" si="1737"/>
        <v>0</v>
      </c>
      <c r="AU3508" s="36">
        <f t="shared" si="1738"/>
        <v>0</v>
      </c>
      <c r="AV3508" s="36">
        <f t="shared" si="1748"/>
        <v>0</v>
      </c>
      <c r="AW3508" s="36">
        <f t="shared" si="1749"/>
        <v>0</v>
      </c>
      <c r="AX3508" s="36">
        <f t="shared" si="1739"/>
        <v>0</v>
      </c>
      <c r="AY3508" s="36">
        <f t="shared" si="1750"/>
        <v>0</v>
      </c>
      <c r="AZ3508" s="36">
        <f t="shared" si="1751"/>
        <v>0</v>
      </c>
      <c r="BA3508" s="36">
        <f t="shared" si="1740"/>
        <v>0</v>
      </c>
      <c r="BB3508" s="36">
        <f t="shared" si="1741"/>
        <v>0</v>
      </c>
      <c r="BC3508" s="36">
        <f t="shared" si="1742"/>
        <v>0</v>
      </c>
      <c r="BD3508" s="36">
        <f t="shared" si="1743"/>
        <v>0</v>
      </c>
      <c r="BE3508" s="36">
        <f t="shared" si="1744"/>
        <v>0</v>
      </c>
      <c r="BF3508" s="36">
        <f t="shared" si="1752"/>
        <v>3508</v>
      </c>
      <c r="BG3508" s="36">
        <f t="shared" si="1753"/>
        <v>0</v>
      </c>
      <c r="BH3508" s="36">
        <f t="shared" si="1754"/>
        <v>0</v>
      </c>
      <c r="BI3508" s="36">
        <f t="shared" si="1755"/>
        <v>0</v>
      </c>
      <c r="BJ3508" s="29">
        <f t="shared" si="1745"/>
        <v>0</v>
      </c>
      <c r="BK3508" s="29">
        <f t="shared" si="1756"/>
        <v>0</v>
      </c>
      <c r="BL3508" s="29">
        <f t="shared" si="1757"/>
        <v>0</v>
      </c>
      <c r="BM3508" s="29">
        <f t="shared" si="1758"/>
        <v>0</v>
      </c>
      <c r="BN3508" s="36">
        <f t="shared" si="1759"/>
        <v>0</v>
      </c>
      <c r="BQ3508" s="29">
        <f t="shared" si="1760"/>
        <v>0</v>
      </c>
    </row>
    <row r="3509" spans="2:69" s="35" customFormat="1" ht="30" customHeight="1" x14ac:dyDescent="0.15">
      <c r="B3509" s="31"/>
      <c r="C3509" s="32"/>
      <c r="D3509" s="71"/>
      <c r="E3509" s="72"/>
      <c r="F3509" s="72"/>
      <c r="G3509" s="72"/>
      <c r="H3509" s="72"/>
      <c r="I3509" s="72"/>
      <c r="J3509" s="72"/>
      <c r="K3509" s="72"/>
      <c r="L3509" s="72"/>
      <c r="M3509" s="72"/>
      <c r="N3509" s="73"/>
      <c r="O3509" s="33"/>
      <c r="P3509" s="31"/>
      <c r="Q3509" s="34"/>
      <c r="R3509" s="45"/>
      <c r="S3509" s="34"/>
      <c r="T3509" s="45"/>
      <c r="U3509" s="34"/>
      <c r="V3509" s="45"/>
      <c r="W3509" s="46"/>
      <c r="X3509" s="47" t="str">
        <f t="shared" si="1729"/>
        <v/>
      </c>
      <c r="Y3509" s="34"/>
      <c r="Z3509" s="45"/>
      <c r="AA3509" s="34"/>
      <c r="AB3509" s="45"/>
      <c r="AC3509" s="34"/>
      <c r="AD3509" s="45"/>
      <c r="AE3509" s="34"/>
      <c r="AF3509" s="48" t="str">
        <f t="shared" si="1730"/>
        <v/>
      </c>
      <c r="AG3509" s="34"/>
      <c r="AH3509" s="48" t="str">
        <f t="shared" si="1731"/>
        <v/>
      </c>
      <c r="AJ3509" s="48" t="str">
        <f t="shared" si="1746"/>
        <v/>
      </c>
      <c r="AK3509" s="34"/>
      <c r="AL3509" s="47" t="str">
        <f t="shared" si="1732"/>
        <v/>
      </c>
      <c r="AM3509" s="34"/>
      <c r="AN3509" s="47" t="str">
        <f t="shared" si="1733"/>
        <v/>
      </c>
      <c r="AP3509" s="36">
        <f t="shared" si="1747"/>
        <v>0</v>
      </c>
      <c r="AQ3509" s="36">
        <f t="shared" si="1734"/>
        <v>0</v>
      </c>
      <c r="AR3509" s="36">
        <f t="shared" si="1735"/>
        <v>0</v>
      </c>
      <c r="AS3509" s="36">
        <f t="shared" si="1736"/>
        <v>0</v>
      </c>
      <c r="AT3509" s="36">
        <f t="shared" si="1737"/>
        <v>0</v>
      </c>
      <c r="AU3509" s="36">
        <f t="shared" si="1738"/>
        <v>0</v>
      </c>
      <c r="AV3509" s="36">
        <f t="shared" si="1748"/>
        <v>0</v>
      </c>
      <c r="AW3509" s="36">
        <f t="shared" si="1749"/>
        <v>0</v>
      </c>
      <c r="AX3509" s="36">
        <f t="shared" si="1739"/>
        <v>0</v>
      </c>
      <c r="AY3509" s="36">
        <f t="shared" si="1750"/>
        <v>0</v>
      </c>
      <c r="AZ3509" s="36">
        <f t="shared" si="1751"/>
        <v>0</v>
      </c>
      <c r="BA3509" s="36">
        <f t="shared" si="1740"/>
        <v>0</v>
      </c>
      <c r="BB3509" s="36">
        <f t="shared" si="1741"/>
        <v>0</v>
      </c>
      <c r="BC3509" s="36">
        <f t="shared" si="1742"/>
        <v>0</v>
      </c>
      <c r="BD3509" s="36">
        <f t="shared" si="1743"/>
        <v>0</v>
      </c>
      <c r="BE3509" s="36">
        <f t="shared" si="1744"/>
        <v>0</v>
      </c>
      <c r="BF3509" s="36">
        <f t="shared" si="1752"/>
        <v>3509</v>
      </c>
      <c r="BG3509" s="36">
        <f t="shared" si="1753"/>
        <v>0</v>
      </c>
      <c r="BH3509" s="36">
        <f t="shared" si="1754"/>
        <v>0</v>
      </c>
      <c r="BI3509" s="36">
        <f t="shared" si="1755"/>
        <v>0</v>
      </c>
      <c r="BJ3509" s="29">
        <f t="shared" si="1745"/>
        <v>0</v>
      </c>
      <c r="BK3509" s="29">
        <f t="shared" si="1756"/>
        <v>0</v>
      </c>
      <c r="BL3509" s="29">
        <f t="shared" si="1757"/>
        <v>0</v>
      </c>
      <c r="BM3509" s="29">
        <f t="shared" si="1758"/>
        <v>0</v>
      </c>
      <c r="BN3509" s="36">
        <f t="shared" si="1759"/>
        <v>0</v>
      </c>
      <c r="BQ3509" s="29">
        <f t="shared" si="1760"/>
        <v>0</v>
      </c>
    </row>
    <row r="3510" spans="2:69" s="35" customFormat="1" ht="30" customHeight="1" x14ac:dyDescent="0.15">
      <c r="B3510" s="31"/>
      <c r="C3510" s="32"/>
      <c r="D3510" s="71"/>
      <c r="E3510" s="72"/>
      <c r="F3510" s="72"/>
      <c r="G3510" s="72"/>
      <c r="H3510" s="72"/>
      <c r="I3510" s="72"/>
      <c r="J3510" s="72"/>
      <c r="K3510" s="72"/>
      <c r="L3510" s="72"/>
      <c r="M3510" s="72"/>
      <c r="N3510" s="73"/>
      <c r="O3510" s="33"/>
      <c r="P3510" s="31"/>
      <c r="Q3510" s="34"/>
      <c r="R3510" s="45"/>
      <c r="S3510" s="34"/>
      <c r="T3510" s="45"/>
      <c r="U3510" s="34"/>
      <c r="V3510" s="45"/>
      <c r="W3510" s="46"/>
      <c r="X3510" s="47" t="str">
        <f t="shared" si="1729"/>
        <v/>
      </c>
      <c r="Y3510" s="34"/>
      <c r="Z3510" s="45"/>
      <c r="AA3510" s="34"/>
      <c r="AB3510" s="45"/>
      <c r="AC3510" s="34"/>
      <c r="AD3510" s="45"/>
      <c r="AE3510" s="34"/>
      <c r="AF3510" s="48" t="str">
        <f t="shared" si="1730"/>
        <v/>
      </c>
      <c r="AG3510" s="34"/>
      <c r="AH3510" s="48" t="str">
        <f t="shared" si="1731"/>
        <v/>
      </c>
      <c r="AJ3510" s="48" t="str">
        <f t="shared" si="1746"/>
        <v/>
      </c>
      <c r="AK3510" s="34"/>
      <c r="AL3510" s="47" t="str">
        <f t="shared" si="1732"/>
        <v/>
      </c>
      <c r="AM3510" s="34"/>
      <c r="AN3510" s="47" t="str">
        <f t="shared" si="1733"/>
        <v/>
      </c>
      <c r="AP3510" s="36">
        <f t="shared" si="1747"/>
        <v>0</v>
      </c>
      <c r="AQ3510" s="36">
        <f t="shared" si="1734"/>
        <v>0</v>
      </c>
      <c r="AR3510" s="36">
        <f t="shared" si="1735"/>
        <v>0</v>
      </c>
      <c r="AS3510" s="36">
        <f t="shared" si="1736"/>
        <v>0</v>
      </c>
      <c r="AT3510" s="36">
        <f t="shared" si="1737"/>
        <v>0</v>
      </c>
      <c r="AU3510" s="36">
        <f t="shared" si="1738"/>
        <v>0</v>
      </c>
      <c r="AV3510" s="36">
        <f t="shared" si="1748"/>
        <v>0</v>
      </c>
      <c r="AW3510" s="36">
        <f t="shared" si="1749"/>
        <v>0</v>
      </c>
      <c r="AX3510" s="36">
        <f t="shared" si="1739"/>
        <v>0</v>
      </c>
      <c r="AY3510" s="36">
        <f t="shared" si="1750"/>
        <v>0</v>
      </c>
      <c r="AZ3510" s="36">
        <f t="shared" si="1751"/>
        <v>0</v>
      </c>
      <c r="BA3510" s="36">
        <f t="shared" si="1740"/>
        <v>0</v>
      </c>
      <c r="BB3510" s="36">
        <f t="shared" si="1741"/>
        <v>0</v>
      </c>
      <c r="BC3510" s="36">
        <f t="shared" si="1742"/>
        <v>0</v>
      </c>
      <c r="BD3510" s="36">
        <f t="shared" si="1743"/>
        <v>0</v>
      </c>
      <c r="BE3510" s="36">
        <f t="shared" si="1744"/>
        <v>0</v>
      </c>
      <c r="BF3510" s="36">
        <f t="shared" si="1752"/>
        <v>3510</v>
      </c>
      <c r="BG3510" s="36">
        <f t="shared" si="1753"/>
        <v>0</v>
      </c>
      <c r="BH3510" s="36">
        <f t="shared" si="1754"/>
        <v>0</v>
      </c>
      <c r="BI3510" s="36">
        <f t="shared" si="1755"/>
        <v>0</v>
      </c>
      <c r="BJ3510" s="29">
        <f t="shared" si="1745"/>
        <v>0</v>
      </c>
      <c r="BK3510" s="29">
        <f t="shared" si="1756"/>
        <v>0</v>
      </c>
      <c r="BL3510" s="29">
        <f t="shared" si="1757"/>
        <v>0</v>
      </c>
      <c r="BM3510" s="29">
        <f t="shared" si="1758"/>
        <v>0</v>
      </c>
      <c r="BN3510" s="36">
        <f t="shared" si="1759"/>
        <v>0</v>
      </c>
      <c r="BQ3510" s="29">
        <f t="shared" si="1760"/>
        <v>0</v>
      </c>
    </row>
    <row r="3511" spans="2:69" s="35" customFormat="1" ht="30" customHeight="1" x14ac:dyDescent="0.15">
      <c r="B3511" s="31"/>
      <c r="C3511" s="32"/>
      <c r="D3511" s="71"/>
      <c r="E3511" s="72"/>
      <c r="F3511" s="72"/>
      <c r="G3511" s="72"/>
      <c r="H3511" s="72"/>
      <c r="I3511" s="72"/>
      <c r="J3511" s="72"/>
      <c r="K3511" s="72"/>
      <c r="L3511" s="72"/>
      <c r="M3511" s="72"/>
      <c r="N3511" s="73"/>
      <c r="O3511" s="33"/>
      <c r="P3511" s="31"/>
      <c r="Q3511" s="34"/>
      <c r="R3511" s="45"/>
      <c r="S3511" s="34"/>
      <c r="T3511" s="45"/>
      <c r="U3511" s="34"/>
      <c r="V3511" s="45"/>
      <c r="W3511" s="46"/>
      <c r="X3511" s="47" t="str">
        <f t="shared" si="1729"/>
        <v/>
      </c>
      <c r="Y3511" s="34"/>
      <c r="Z3511" s="45"/>
      <c r="AA3511" s="34"/>
      <c r="AB3511" s="45"/>
      <c r="AC3511" s="34"/>
      <c r="AD3511" s="45"/>
      <c r="AE3511" s="34"/>
      <c r="AF3511" s="48" t="str">
        <f t="shared" si="1730"/>
        <v/>
      </c>
      <c r="AG3511" s="34"/>
      <c r="AH3511" s="48" t="str">
        <f t="shared" si="1731"/>
        <v/>
      </c>
      <c r="AJ3511" s="48" t="str">
        <f t="shared" si="1746"/>
        <v/>
      </c>
      <c r="AK3511" s="34"/>
      <c r="AL3511" s="47" t="str">
        <f t="shared" si="1732"/>
        <v/>
      </c>
      <c r="AM3511" s="34"/>
      <c r="AN3511" s="47" t="str">
        <f t="shared" si="1733"/>
        <v/>
      </c>
      <c r="AP3511" s="36">
        <f t="shared" si="1747"/>
        <v>0</v>
      </c>
      <c r="AQ3511" s="36">
        <f t="shared" si="1734"/>
        <v>0</v>
      </c>
      <c r="AR3511" s="36">
        <f t="shared" si="1735"/>
        <v>0</v>
      </c>
      <c r="AS3511" s="36">
        <f t="shared" si="1736"/>
        <v>0</v>
      </c>
      <c r="AT3511" s="36">
        <f t="shared" si="1737"/>
        <v>0</v>
      </c>
      <c r="AU3511" s="36">
        <f t="shared" si="1738"/>
        <v>0</v>
      </c>
      <c r="AV3511" s="36">
        <f t="shared" si="1748"/>
        <v>0</v>
      </c>
      <c r="AW3511" s="36">
        <f t="shared" si="1749"/>
        <v>0</v>
      </c>
      <c r="AX3511" s="36">
        <f t="shared" si="1739"/>
        <v>0</v>
      </c>
      <c r="AY3511" s="36">
        <f t="shared" si="1750"/>
        <v>0</v>
      </c>
      <c r="AZ3511" s="36">
        <f t="shared" si="1751"/>
        <v>0</v>
      </c>
      <c r="BA3511" s="36">
        <f t="shared" si="1740"/>
        <v>0</v>
      </c>
      <c r="BB3511" s="36">
        <f t="shared" si="1741"/>
        <v>0</v>
      </c>
      <c r="BC3511" s="36">
        <f t="shared" si="1742"/>
        <v>0</v>
      </c>
      <c r="BD3511" s="36">
        <f t="shared" si="1743"/>
        <v>0</v>
      </c>
      <c r="BE3511" s="36">
        <f t="shared" si="1744"/>
        <v>0</v>
      </c>
      <c r="BF3511" s="36">
        <f t="shared" si="1752"/>
        <v>3511</v>
      </c>
      <c r="BG3511" s="36">
        <f t="shared" si="1753"/>
        <v>0</v>
      </c>
      <c r="BH3511" s="36">
        <f t="shared" si="1754"/>
        <v>0</v>
      </c>
      <c r="BI3511" s="36">
        <f t="shared" si="1755"/>
        <v>0</v>
      </c>
      <c r="BJ3511" s="29">
        <f t="shared" si="1745"/>
        <v>0</v>
      </c>
      <c r="BK3511" s="29">
        <f t="shared" si="1756"/>
        <v>0</v>
      </c>
      <c r="BL3511" s="29">
        <f t="shared" si="1757"/>
        <v>0</v>
      </c>
      <c r="BM3511" s="29">
        <f t="shared" si="1758"/>
        <v>0</v>
      </c>
      <c r="BN3511" s="36">
        <f t="shared" si="1759"/>
        <v>0</v>
      </c>
      <c r="BQ3511" s="29">
        <f t="shared" si="1760"/>
        <v>0</v>
      </c>
    </row>
    <row r="3512" spans="2:69" s="35" customFormat="1" ht="30" customHeight="1" x14ac:dyDescent="0.15">
      <c r="B3512" s="31"/>
      <c r="C3512" s="32"/>
      <c r="D3512" s="71"/>
      <c r="E3512" s="72"/>
      <c r="F3512" s="72"/>
      <c r="G3512" s="72"/>
      <c r="H3512" s="72"/>
      <c r="I3512" s="72"/>
      <c r="J3512" s="72"/>
      <c r="K3512" s="72"/>
      <c r="L3512" s="72"/>
      <c r="M3512" s="72"/>
      <c r="N3512" s="73"/>
      <c r="O3512" s="33"/>
      <c r="P3512" s="31"/>
      <c r="Q3512" s="34"/>
      <c r="R3512" s="45"/>
      <c r="S3512" s="34"/>
      <c r="T3512" s="45"/>
      <c r="U3512" s="34"/>
      <c r="V3512" s="45"/>
      <c r="W3512" s="46"/>
      <c r="X3512" s="47" t="str">
        <f t="shared" si="1729"/>
        <v/>
      </c>
      <c r="Y3512" s="34"/>
      <c r="Z3512" s="45"/>
      <c r="AA3512" s="34"/>
      <c r="AB3512" s="45"/>
      <c r="AC3512" s="34"/>
      <c r="AD3512" s="45"/>
      <c r="AE3512" s="34"/>
      <c r="AF3512" s="48" t="str">
        <f t="shared" si="1730"/>
        <v/>
      </c>
      <c r="AG3512" s="34"/>
      <c r="AH3512" s="48" t="str">
        <f t="shared" si="1731"/>
        <v/>
      </c>
      <c r="AJ3512" s="48" t="str">
        <f t="shared" si="1746"/>
        <v/>
      </c>
      <c r="AK3512" s="34"/>
      <c r="AL3512" s="47" t="str">
        <f t="shared" si="1732"/>
        <v/>
      </c>
      <c r="AM3512" s="34"/>
      <c r="AN3512" s="47" t="str">
        <f t="shared" si="1733"/>
        <v/>
      </c>
      <c r="AP3512" s="36">
        <f t="shared" si="1747"/>
        <v>0</v>
      </c>
      <c r="AQ3512" s="36">
        <f t="shared" si="1734"/>
        <v>0</v>
      </c>
      <c r="AR3512" s="36">
        <f t="shared" si="1735"/>
        <v>0</v>
      </c>
      <c r="AS3512" s="36">
        <f t="shared" si="1736"/>
        <v>0</v>
      </c>
      <c r="AT3512" s="36">
        <f t="shared" si="1737"/>
        <v>0</v>
      </c>
      <c r="AU3512" s="36">
        <f t="shared" si="1738"/>
        <v>0</v>
      </c>
      <c r="AV3512" s="36">
        <f t="shared" si="1748"/>
        <v>0</v>
      </c>
      <c r="AW3512" s="36">
        <f t="shared" si="1749"/>
        <v>0</v>
      </c>
      <c r="AX3512" s="36">
        <f t="shared" si="1739"/>
        <v>0</v>
      </c>
      <c r="AY3512" s="36">
        <f t="shared" si="1750"/>
        <v>0</v>
      </c>
      <c r="AZ3512" s="36">
        <f t="shared" si="1751"/>
        <v>0</v>
      </c>
      <c r="BA3512" s="36">
        <f t="shared" si="1740"/>
        <v>0</v>
      </c>
      <c r="BB3512" s="36">
        <f t="shared" si="1741"/>
        <v>0</v>
      </c>
      <c r="BC3512" s="36">
        <f t="shared" si="1742"/>
        <v>0</v>
      </c>
      <c r="BD3512" s="36">
        <f t="shared" si="1743"/>
        <v>0</v>
      </c>
      <c r="BE3512" s="36">
        <f t="shared" si="1744"/>
        <v>0</v>
      </c>
      <c r="BF3512" s="36">
        <f t="shared" si="1752"/>
        <v>3512</v>
      </c>
      <c r="BG3512" s="36">
        <f t="shared" si="1753"/>
        <v>0</v>
      </c>
      <c r="BH3512" s="36">
        <f t="shared" si="1754"/>
        <v>0</v>
      </c>
      <c r="BI3512" s="36">
        <f t="shared" si="1755"/>
        <v>0</v>
      </c>
      <c r="BJ3512" s="29">
        <f t="shared" si="1745"/>
        <v>0</v>
      </c>
      <c r="BK3512" s="29">
        <f t="shared" si="1756"/>
        <v>0</v>
      </c>
      <c r="BL3512" s="29">
        <f t="shared" si="1757"/>
        <v>0</v>
      </c>
      <c r="BM3512" s="29">
        <f t="shared" si="1758"/>
        <v>0</v>
      </c>
      <c r="BN3512" s="36">
        <f t="shared" si="1759"/>
        <v>0</v>
      </c>
      <c r="BQ3512" s="29">
        <f t="shared" si="1760"/>
        <v>0</v>
      </c>
    </row>
    <row r="3513" spans="2:69" s="35" customFormat="1" ht="30" customHeight="1" x14ac:dyDescent="0.15">
      <c r="B3513" s="31"/>
      <c r="C3513" s="32"/>
      <c r="D3513" s="71"/>
      <c r="E3513" s="72"/>
      <c r="F3513" s="72"/>
      <c r="G3513" s="72"/>
      <c r="H3513" s="72"/>
      <c r="I3513" s="72"/>
      <c r="J3513" s="72"/>
      <c r="K3513" s="72"/>
      <c r="L3513" s="72"/>
      <c r="M3513" s="72"/>
      <c r="N3513" s="73"/>
      <c r="O3513" s="33"/>
      <c r="P3513" s="31"/>
      <c r="Q3513" s="34"/>
      <c r="R3513" s="45"/>
      <c r="S3513" s="34"/>
      <c r="T3513" s="45"/>
      <c r="U3513" s="34"/>
      <c r="V3513" s="45"/>
      <c r="W3513" s="46"/>
      <c r="X3513" s="47" t="str">
        <f t="shared" si="1729"/>
        <v/>
      </c>
      <c r="Y3513" s="34"/>
      <c r="Z3513" s="45"/>
      <c r="AA3513" s="34"/>
      <c r="AB3513" s="45"/>
      <c r="AC3513" s="34"/>
      <c r="AD3513" s="45"/>
      <c r="AE3513" s="34"/>
      <c r="AF3513" s="48" t="str">
        <f t="shared" si="1730"/>
        <v/>
      </c>
      <c r="AG3513" s="34"/>
      <c r="AH3513" s="48" t="str">
        <f t="shared" si="1731"/>
        <v/>
      </c>
      <c r="AJ3513" s="48" t="str">
        <f t="shared" si="1746"/>
        <v/>
      </c>
      <c r="AK3513" s="34"/>
      <c r="AL3513" s="47" t="str">
        <f t="shared" si="1732"/>
        <v/>
      </c>
      <c r="AM3513" s="34"/>
      <c r="AN3513" s="47" t="str">
        <f t="shared" si="1733"/>
        <v/>
      </c>
      <c r="AP3513" s="36">
        <f t="shared" si="1747"/>
        <v>0</v>
      </c>
      <c r="AQ3513" s="36">
        <f t="shared" si="1734"/>
        <v>0</v>
      </c>
      <c r="AR3513" s="36">
        <f t="shared" si="1735"/>
        <v>0</v>
      </c>
      <c r="AS3513" s="36">
        <f t="shared" si="1736"/>
        <v>0</v>
      </c>
      <c r="AT3513" s="36">
        <f t="shared" si="1737"/>
        <v>0</v>
      </c>
      <c r="AU3513" s="36">
        <f t="shared" si="1738"/>
        <v>0</v>
      </c>
      <c r="AV3513" s="36">
        <f t="shared" si="1748"/>
        <v>0</v>
      </c>
      <c r="AW3513" s="36">
        <f t="shared" si="1749"/>
        <v>0</v>
      </c>
      <c r="AX3513" s="36">
        <f t="shared" si="1739"/>
        <v>0</v>
      </c>
      <c r="AY3513" s="36">
        <f t="shared" si="1750"/>
        <v>0</v>
      </c>
      <c r="AZ3513" s="36">
        <f t="shared" si="1751"/>
        <v>0</v>
      </c>
      <c r="BA3513" s="36">
        <f t="shared" si="1740"/>
        <v>0</v>
      </c>
      <c r="BB3513" s="36">
        <f t="shared" si="1741"/>
        <v>0</v>
      </c>
      <c r="BC3513" s="36">
        <f t="shared" si="1742"/>
        <v>0</v>
      </c>
      <c r="BD3513" s="36">
        <f t="shared" si="1743"/>
        <v>0</v>
      </c>
      <c r="BE3513" s="36">
        <f t="shared" si="1744"/>
        <v>0</v>
      </c>
      <c r="BF3513" s="36">
        <f t="shared" si="1752"/>
        <v>3513</v>
      </c>
      <c r="BG3513" s="36">
        <f t="shared" si="1753"/>
        <v>0</v>
      </c>
      <c r="BH3513" s="36">
        <f t="shared" si="1754"/>
        <v>0</v>
      </c>
      <c r="BI3513" s="36">
        <f t="shared" si="1755"/>
        <v>0</v>
      </c>
      <c r="BJ3513" s="29">
        <f t="shared" si="1745"/>
        <v>0</v>
      </c>
      <c r="BK3513" s="29">
        <f t="shared" si="1756"/>
        <v>0</v>
      </c>
      <c r="BL3513" s="29">
        <f t="shared" si="1757"/>
        <v>0</v>
      </c>
      <c r="BM3513" s="29">
        <f t="shared" si="1758"/>
        <v>0</v>
      </c>
      <c r="BN3513" s="36">
        <f t="shared" si="1759"/>
        <v>0</v>
      </c>
      <c r="BQ3513" s="29">
        <f t="shared" si="1760"/>
        <v>0</v>
      </c>
    </row>
    <row r="3514" spans="2:69" s="35" customFormat="1" ht="30" customHeight="1" x14ac:dyDescent="0.15">
      <c r="B3514" s="31"/>
      <c r="C3514" s="32"/>
      <c r="D3514" s="71"/>
      <c r="E3514" s="72"/>
      <c r="F3514" s="72"/>
      <c r="G3514" s="72"/>
      <c r="H3514" s="72"/>
      <c r="I3514" s="72"/>
      <c r="J3514" s="72"/>
      <c r="K3514" s="72"/>
      <c r="L3514" s="72"/>
      <c r="M3514" s="72"/>
      <c r="N3514" s="73"/>
      <c r="O3514" s="33"/>
      <c r="P3514" s="31"/>
      <c r="Q3514" s="34"/>
      <c r="R3514" s="45"/>
      <c r="S3514" s="34"/>
      <c r="T3514" s="45"/>
      <c r="U3514" s="34"/>
      <c r="V3514" s="45"/>
      <c r="W3514" s="46"/>
      <c r="X3514" s="47" t="str">
        <f t="shared" si="1729"/>
        <v/>
      </c>
      <c r="Y3514" s="34"/>
      <c r="Z3514" s="45"/>
      <c r="AA3514" s="34"/>
      <c r="AB3514" s="45"/>
      <c r="AC3514" s="34"/>
      <c r="AD3514" s="45"/>
      <c r="AE3514" s="34"/>
      <c r="AF3514" s="48" t="str">
        <f t="shared" si="1730"/>
        <v/>
      </c>
      <c r="AG3514" s="34"/>
      <c r="AH3514" s="48" t="str">
        <f t="shared" si="1731"/>
        <v/>
      </c>
      <c r="AJ3514" s="48" t="str">
        <f t="shared" si="1746"/>
        <v/>
      </c>
      <c r="AK3514" s="34"/>
      <c r="AL3514" s="47" t="str">
        <f t="shared" si="1732"/>
        <v/>
      </c>
      <c r="AM3514" s="34"/>
      <c r="AN3514" s="47" t="str">
        <f t="shared" si="1733"/>
        <v/>
      </c>
      <c r="AP3514" s="36">
        <f t="shared" si="1747"/>
        <v>0</v>
      </c>
      <c r="AQ3514" s="36">
        <f t="shared" si="1734"/>
        <v>0</v>
      </c>
      <c r="AR3514" s="36">
        <f t="shared" si="1735"/>
        <v>0</v>
      </c>
      <c r="AS3514" s="36">
        <f t="shared" si="1736"/>
        <v>0</v>
      </c>
      <c r="AT3514" s="36">
        <f t="shared" si="1737"/>
        <v>0</v>
      </c>
      <c r="AU3514" s="36">
        <f t="shared" si="1738"/>
        <v>0</v>
      </c>
      <c r="AV3514" s="36">
        <f t="shared" si="1748"/>
        <v>0</v>
      </c>
      <c r="AW3514" s="36">
        <f t="shared" si="1749"/>
        <v>0</v>
      </c>
      <c r="AX3514" s="36">
        <f t="shared" si="1739"/>
        <v>0</v>
      </c>
      <c r="AY3514" s="36">
        <f t="shared" si="1750"/>
        <v>0</v>
      </c>
      <c r="AZ3514" s="36">
        <f t="shared" si="1751"/>
        <v>0</v>
      </c>
      <c r="BA3514" s="36">
        <f t="shared" si="1740"/>
        <v>0</v>
      </c>
      <c r="BB3514" s="36">
        <f t="shared" si="1741"/>
        <v>0</v>
      </c>
      <c r="BC3514" s="36">
        <f t="shared" si="1742"/>
        <v>0</v>
      </c>
      <c r="BD3514" s="36">
        <f t="shared" si="1743"/>
        <v>0</v>
      </c>
      <c r="BE3514" s="36">
        <f t="shared" si="1744"/>
        <v>0</v>
      </c>
      <c r="BF3514" s="36">
        <f t="shared" si="1752"/>
        <v>3514</v>
      </c>
      <c r="BG3514" s="36">
        <f t="shared" si="1753"/>
        <v>0</v>
      </c>
      <c r="BH3514" s="36">
        <f t="shared" si="1754"/>
        <v>0</v>
      </c>
      <c r="BI3514" s="36">
        <f t="shared" si="1755"/>
        <v>0</v>
      </c>
      <c r="BJ3514" s="29">
        <f t="shared" si="1745"/>
        <v>0</v>
      </c>
      <c r="BK3514" s="29">
        <f t="shared" si="1756"/>
        <v>0</v>
      </c>
      <c r="BL3514" s="29">
        <f t="shared" si="1757"/>
        <v>0</v>
      </c>
      <c r="BM3514" s="29">
        <f t="shared" si="1758"/>
        <v>0</v>
      </c>
      <c r="BN3514" s="36">
        <f t="shared" si="1759"/>
        <v>0</v>
      </c>
      <c r="BQ3514" s="29">
        <f t="shared" si="1760"/>
        <v>0</v>
      </c>
    </row>
    <row r="3515" spans="2:69" s="35" customFormat="1" ht="30" customHeight="1" x14ac:dyDescent="0.15">
      <c r="B3515" s="31"/>
      <c r="C3515" s="32"/>
      <c r="D3515" s="71"/>
      <c r="E3515" s="72"/>
      <c r="F3515" s="72"/>
      <c r="G3515" s="72"/>
      <c r="H3515" s="72"/>
      <c r="I3515" s="72"/>
      <c r="J3515" s="72"/>
      <c r="K3515" s="72"/>
      <c r="L3515" s="72"/>
      <c r="M3515" s="72"/>
      <c r="N3515" s="73"/>
      <c r="O3515" s="33"/>
      <c r="P3515" s="31"/>
      <c r="Q3515" s="34"/>
      <c r="R3515" s="45"/>
      <c r="S3515" s="34"/>
      <c r="T3515" s="45"/>
      <c r="U3515" s="34"/>
      <c r="V3515" s="45"/>
      <c r="W3515" s="46"/>
      <c r="X3515" s="47" t="str">
        <f t="shared" si="1729"/>
        <v/>
      </c>
      <c r="Y3515" s="34"/>
      <c r="Z3515" s="45"/>
      <c r="AA3515" s="34"/>
      <c r="AB3515" s="45"/>
      <c r="AC3515" s="34"/>
      <c r="AD3515" s="45"/>
      <c r="AE3515" s="34"/>
      <c r="AF3515" s="48" t="str">
        <f t="shared" si="1730"/>
        <v/>
      </c>
      <c r="AG3515" s="34"/>
      <c r="AH3515" s="48" t="str">
        <f t="shared" si="1731"/>
        <v/>
      </c>
      <c r="AJ3515" s="48" t="str">
        <f t="shared" si="1746"/>
        <v/>
      </c>
      <c r="AK3515" s="34"/>
      <c r="AL3515" s="47" t="str">
        <f t="shared" si="1732"/>
        <v/>
      </c>
      <c r="AM3515" s="34"/>
      <c r="AN3515" s="47" t="str">
        <f t="shared" si="1733"/>
        <v/>
      </c>
      <c r="AP3515" s="36">
        <f t="shared" si="1747"/>
        <v>0</v>
      </c>
      <c r="AQ3515" s="36">
        <f t="shared" si="1734"/>
        <v>0</v>
      </c>
      <c r="AR3515" s="36">
        <f t="shared" si="1735"/>
        <v>0</v>
      </c>
      <c r="AS3515" s="36">
        <f t="shared" si="1736"/>
        <v>0</v>
      </c>
      <c r="AT3515" s="36">
        <f t="shared" si="1737"/>
        <v>0</v>
      </c>
      <c r="AU3515" s="36">
        <f t="shared" si="1738"/>
        <v>0</v>
      </c>
      <c r="AV3515" s="36">
        <f t="shared" si="1748"/>
        <v>0</v>
      </c>
      <c r="AW3515" s="36">
        <f t="shared" si="1749"/>
        <v>0</v>
      </c>
      <c r="AX3515" s="36">
        <f t="shared" si="1739"/>
        <v>0</v>
      </c>
      <c r="AY3515" s="36">
        <f t="shared" si="1750"/>
        <v>0</v>
      </c>
      <c r="AZ3515" s="36">
        <f t="shared" si="1751"/>
        <v>0</v>
      </c>
      <c r="BA3515" s="36">
        <f t="shared" si="1740"/>
        <v>0</v>
      </c>
      <c r="BB3515" s="36">
        <f t="shared" si="1741"/>
        <v>0</v>
      </c>
      <c r="BC3515" s="36">
        <f t="shared" si="1742"/>
        <v>0</v>
      </c>
      <c r="BD3515" s="36">
        <f t="shared" si="1743"/>
        <v>0</v>
      </c>
      <c r="BE3515" s="36">
        <f t="shared" si="1744"/>
        <v>0</v>
      </c>
      <c r="BF3515" s="36">
        <f t="shared" si="1752"/>
        <v>3515</v>
      </c>
      <c r="BG3515" s="36">
        <f t="shared" si="1753"/>
        <v>0</v>
      </c>
      <c r="BH3515" s="36">
        <f t="shared" si="1754"/>
        <v>0</v>
      </c>
      <c r="BI3515" s="36">
        <f t="shared" si="1755"/>
        <v>0</v>
      </c>
      <c r="BJ3515" s="29">
        <f t="shared" si="1745"/>
        <v>0</v>
      </c>
      <c r="BK3515" s="29">
        <f t="shared" si="1756"/>
        <v>0</v>
      </c>
      <c r="BL3515" s="29">
        <f t="shared" si="1757"/>
        <v>0</v>
      </c>
      <c r="BM3515" s="29">
        <f t="shared" si="1758"/>
        <v>0</v>
      </c>
      <c r="BN3515" s="36">
        <f t="shared" si="1759"/>
        <v>0</v>
      </c>
      <c r="BQ3515" s="29">
        <f t="shared" si="1760"/>
        <v>0</v>
      </c>
    </row>
    <row r="3516" spans="2:69" s="35" customFormat="1" ht="30" customHeight="1" x14ac:dyDescent="0.15">
      <c r="B3516" s="31"/>
      <c r="C3516" s="32"/>
      <c r="D3516" s="71"/>
      <c r="E3516" s="72"/>
      <c r="F3516" s="72"/>
      <c r="G3516" s="72"/>
      <c r="H3516" s="72"/>
      <c r="I3516" s="72"/>
      <c r="J3516" s="72"/>
      <c r="K3516" s="72"/>
      <c r="L3516" s="72"/>
      <c r="M3516" s="72"/>
      <c r="N3516" s="73"/>
      <c r="O3516" s="33"/>
      <c r="P3516" s="31"/>
      <c r="Q3516" s="34"/>
      <c r="R3516" s="45"/>
      <c r="S3516" s="34"/>
      <c r="T3516" s="45"/>
      <c r="U3516" s="34"/>
      <c r="V3516" s="45"/>
      <c r="W3516" s="46"/>
      <c r="X3516" s="47" t="str">
        <f t="shared" si="1729"/>
        <v/>
      </c>
      <c r="Y3516" s="34"/>
      <c r="Z3516" s="45"/>
      <c r="AA3516" s="34"/>
      <c r="AB3516" s="45"/>
      <c r="AC3516" s="34"/>
      <c r="AD3516" s="45"/>
      <c r="AE3516" s="34"/>
      <c r="AF3516" s="48" t="str">
        <f t="shared" si="1730"/>
        <v/>
      </c>
      <c r="AG3516" s="34"/>
      <c r="AH3516" s="48" t="str">
        <f t="shared" si="1731"/>
        <v/>
      </c>
      <c r="AJ3516" s="48" t="str">
        <f t="shared" si="1746"/>
        <v/>
      </c>
      <c r="AK3516" s="34"/>
      <c r="AL3516" s="47" t="str">
        <f t="shared" si="1732"/>
        <v/>
      </c>
      <c r="AM3516" s="34"/>
      <c r="AN3516" s="47" t="str">
        <f t="shared" si="1733"/>
        <v/>
      </c>
      <c r="AP3516" s="36">
        <f t="shared" si="1747"/>
        <v>0</v>
      </c>
      <c r="AQ3516" s="36">
        <f t="shared" si="1734"/>
        <v>0</v>
      </c>
      <c r="AR3516" s="36">
        <f t="shared" si="1735"/>
        <v>0</v>
      </c>
      <c r="AS3516" s="36">
        <f t="shared" si="1736"/>
        <v>0</v>
      </c>
      <c r="AT3516" s="36">
        <f t="shared" si="1737"/>
        <v>0</v>
      </c>
      <c r="AU3516" s="36">
        <f t="shared" si="1738"/>
        <v>0</v>
      </c>
      <c r="AV3516" s="36">
        <f t="shared" si="1748"/>
        <v>0</v>
      </c>
      <c r="AW3516" s="36">
        <f t="shared" si="1749"/>
        <v>0</v>
      </c>
      <c r="AX3516" s="36">
        <f t="shared" si="1739"/>
        <v>0</v>
      </c>
      <c r="AY3516" s="36">
        <f t="shared" si="1750"/>
        <v>0</v>
      </c>
      <c r="AZ3516" s="36">
        <f t="shared" si="1751"/>
        <v>0</v>
      </c>
      <c r="BA3516" s="36">
        <f t="shared" si="1740"/>
        <v>0</v>
      </c>
      <c r="BB3516" s="36">
        <f t="shared" si="1741"/>
        <v>0</v>
      </c>
      <c r="BC3516" s="36">
        <f t="shared" si="1742"/>
        <v>0</v>
      </c>
      <c r="BD3516" s="36">
        <f t="shared" si="1743"/>
        <v>0</v>
      </c>
      <c r="BE3516" s="36">
        <f t="shared" si="1744"/>
        <v>0</v>
      </c>
      <c r="BF3516" s="36">
        <f t="shared" si="1752"/>
        <v>3516</v>
      </c>
      <c r="BG3516" s="36">
        <f t="shared" si="1753"/>
        <v>0</v>
      </c>
      <c r="BH3516" s="36">
        <f t="shared" si="1754"/>
        <v>0</v>
      </c>
      <c r="BI3516" s="36">
        <f t="shared" si="1755"/>
        <v>0</v>
      </c>
      <c r="BJ3516" s="29">
        <f t="shared" si="1745"/>
        <v>0</v>
      </c>
      <c r="BK3516" s="29">
        <f t="shared" si="1756"/>
        <v>0</v>
      </c>
      <c r="BL3516" s="29">
        <f t="shared" si="1757"/>
        <v>0</v>
      </c>
      <c r="BM3516" s="29">
        <f t="shared" si="1758"/>
        <v>0</v>
      </c>
      <c r="BN3516" s="36">
        <f t="shared" si="1759"/>
        <v>0</v>
      </c>
      <c r="BQ3516" s="29">
        <f t="shared" si="1760"/>
        <v>0</v>
      </c>
    </row>
    <row r="3517" spans="2:69" s="35" customFormat="1" ht="30" customHeight="1" x14ac:dyDescent="0.15">
      <c r="B3517" s="31"/>
      <c r="C3517" s="32"/>
      <c r="D3517" s="71"/>
      <c r="E3517" s="72"/>
      <c r="F3517" s="72"/>
      <c r="G3517" s="72"/>
      <c r="H3517" s="72"/>
      <c r="I3517" s="72"/>
      <c r="J3517" s="72"/>
      <c r="K3517" s="72"/>
      <c r="L3517" s="72"/>
      <c r="M3517" s="72"/>
      <c r="N3517" s="73"/>
      <c r="O3517" s="33"/>
      <c r="P3517" s="31"/>
      <c r="Q3517" s="34"/>
      <c r="R3517" s="45"/>
      <c r="S3517" s="34"/>
      <c r="T3517" s="45"/>
      <c r="U3517" s="34"/>
      <c r="V3517" s="45"/>
      <c r="W3517" s="46"/>
      <c r="X3517" s="47" t="str">
        <f t="shared" si="1729"/>
        <v/>
      </c>
      <c r="Y3517" s="34"/>
      <c r="Z3517" s="45"/>
      <c r="AA3517" s="34"/>
      <c r="AB3517" s="45"/>
      <c r="AC3517" s="34"/>
      <c r="AD3517" s="45"/>
      <c r="AE3517" s="34"/>
      <c r="AF3517" s="48" t="str">
        <f t="shared" si="1730"/>
        <v/>
      </c>
      <c r="AG3517" s="34"/>
      <c r="AH3517" s="48" t="str">
        <f t="shared" si="1731"/>
        <v/>
      </c>
      <c r="AJ3517" s="48" t="str">
        <f t="shared" si="1746"/>
        <v/>
      </c>
      <c r="AK3517" s="34"/>
      <c r="AL3517" s="47" t="str">
        <f t="shared" si="1732"/>
        <v/>
      </c>
      <c r="AM3517" s="34"/>
      <c r="AN3517" s="47" t="str">
        <f t="shared" si="1733"/>
        <v/>
      </c>
      <c r="AP3517" s="36">
        <f t="shared" si="1747"/>
        <v>0</v>
      </c>
      <c r="AQ3517" s="36">
        <f t="shared" si="1734"/>
        <v>0</v>
      </c>
      <c r="AR3517" s="36">
        <f t="shared" si="1735"/>
        <v>0</v>
      </c>
      <c r="AS3517" s="36">
        <f t="shared" si="1736"/>
        <v>0</v>
      </c>
      <c r="AT3517" s="36">
        <f t="shared" si="1737"/>
        <v>0</v>
      </c>
      <c r="AU3517" s="36">
        <f t="shared" si="1738"/>
        <v>0</v>
      </c>
      <c r="AV3517" s="36">
        <f t="shared" si="1748"/>
        <v>0</v>
      </c>
      <c r="AW3517" s="36">
        <f t="shared" si="1749"/>
        <v>0</v>
      </c>
      <c r="AX3517" s="36">
        <f t="shared" si="1739"/>
        <v>0</v>
      </c>
      <c r="AY3517" s="36">
        <f t="shared" si="1750"/>
        <v>0</v>
      </c>
      <c r="AZ3517" s="36">
        <f t="shared" si="1751"/>
        <v>0</v>
      </c>
      <c r="BA3517" s="36">
        <f t="shared" si="1740"/>
        <v>0</v>
      </c>
      <c r="BB3517" s="36">
        <f t="shared" si="1741"/>
        <v>0</v>
      </c>
      <c r="BC3517" s="36">
        <f t="shared" si="1742"/>
        <v>0</v>
      </c>
      <c r="BD3517" s="36">
        <f t="shared" si="1743"/>
        <v>0</v>
      </c>
      <c r="BE3517" s="36">
        <f t="shared" si="1744"/>
        <v>0</v>
      </c>
      <c r="BF3517" s="36">
        <f t="shared" si="1752"/>
        <v>3517</v>
      </c>
      <c r="BG3517" s="36">
        <f t="shared" si="1753"/>
        <v>0</v>
      </c>
      <c r="BH3517" s="36">
        <f t="shared" si="1754"/>
        <v>0</v>
      </c>
      <c r="BI3517" s="36">
        <f t="shared" si="1755"/>
        <v>0</v>
      </c>
      <c r="BJ3517" s="29">
        <f t="shared" si="1745"/>
        <v>0</v>
      </c>
      <c r="BK3517" s="29">
        <f t="shared" si="1756"/>
        <v>0</v>
      </c>
      <c r="BL3517" s="29">
        <f t="shared" si="1757"/>
        <v>0</v>
      </c>
      <c r="BM3517" s="29">
        <f t="shared" si="1758"/>
        <v>0</v>
      </c>
      <c r="BN3517" s="36">
        <f t="shared" si="1759"/>
        <v>0</v>
      </c>
      <c r="BQ3517" s="29">
        <f t="shared" si="1760"/>
        <v>0</v>
      </c>
    </row>
    <row r="3518" spans="2:69" s="35" customFormat="1" ht="30" customHeight="1" x14ac:dyDescent="0.15">
      <c r="B3518" s="31"/>
      <c r="C3518" s="32"/>
      <c r="D3518" s="71"/>
      <c r="E3518" s="72"/>
      <c r="F3518" s="72"/>
      <c r="G3518" s="72"/>
      <c r="H3518" s="72"/>
      <c r="I3518" s="72"/>
      <c r="J3518" s="72"/>
      <c r="K3518" s="72"/>
      <c r="L3518" s="72"/>
      <c r="M3518" s="72"/>
      <c r="N3518" s="73"/>
      <c r="O3518" s="33"/>
      <c r="P3518" s="31"/>
      <c r="Q3518" s="34"/>
      <c r="R3518" s="45"/>
      <c r="S3518" s="34"/>
      <c r="T3518" s="45"/>
      <c r="U3518" s="34"/>
      <c r="V3518" s="45"/>
      <c r="W3518" s="46"/>
      <c r="X3518" s="47" t="str">
        <f t="shared" si="1729"/>
        <v/>
      </c>
      <c r="Y3518" s="34"/>
      <c r="Z3518" s="45"/>
      <c r="AA3518" s="34"/>
      <c r="AB3518" s="45"/>
      <c r="AC3518" s="34"/>
      <c r="AD3518" s="45"/>
      <c r="AE3518" s="34"/>
      <c r="AF3518" s="48" t="str">
        <f t="shared" si="1730"/>
        <v/>
      </c>
      <c r="AG3518" s="34"/>
      <c r="AH3518" s="48" t="str">
        <f t="shared" si="1731"/>
        <v/>
      </c>
      <c r="AJ3518" s="48" t="str">
        <f t="shared" si="1746"/>
        <v/>
      </c>
      <c r="AK3518" s="34"/>
      <c r="AL3518" s="47" t="str">
        <f t="shared" si="1732"/>
        <v/>
      </c>
      <c r="AM3518" s="34"/>
      <c r="AN3518" s="47" t="str">
        <f t="shared" si="1733"/>
        <v/>
      </c>
      <c r="AP3518" s="36">
        <f t="shared" si="1747"/>
        <v>0</v>
      </c>
      <c r="AQ3518" s="36">
        <f t="shared" si="1734"/>
        <v>0</v>
      </c>
      <c r="AR3518" s="36">
        <f t="shared" si="1735"/>
        <v>0</v>
      </c>
      <c r="AS3518" s="36">
        <f t="shared" si="1736"/>
        <v>0</v>
      </c>
      <c r="AT3518" s="36">
        <f t="shared" si="1737"/>
        <v>0</v>
      </c>
      <c r="AU3518" s="36">
        <f t="shared" si="1738"/>
        <v>0</v>
      </c>
      <c r="AV3518" s="36">
        <f t="shared" si="1748"/>
        <v>0</v>
      </c>
      <c r="AW3518" s="36">
        <f t="shared" si="1749"/>
        <v>0</v>
      </c>
      <c r="AX3518" s="36">
        <f t="shared" si="1739"/>
        <v>0</v>
      </c>
      <c r="AY3518" s="36">
        <f t="shared" si="1750"/>
        <v>0</v>
      </c>
      <c r="AZ3518" s="36">
        <f t="shared" si="1751"/>
        <v>0</v>
      </c>
      <c r="BA3518" s="36">
        <f t="shared" si="1740"/>
        <v>0</v>
      </c>
      <c r="BB3518" s="36">
        <f t="shared" si="1741"/>
        <v>0</v>
      </c>
      <c r="BC3518" s="36">
        <f t="shared" si="1742"/>
        <v>0</v>
      </c>
      <c r="BD3518" s="36">
        <f t="shared" si="1743"/>
        <v>0</v>
      </c>
      <c r="BE3518" s="36">
        <f t="shared" si="1744"/>
        <v>0</v>
      </c>
      <c r="BF3518" s="36">
        <f t="shared" si="1752"/>
        <v>3518</v>
      </c>
      <c r="BG3518" s="36">
        <f t="shared" si="1753"/>
        <v>0</v>
      </c>
      <c r="BH3518" s="36">
        <f t="shared" si="1754"/>
        <v>0</v>
      </c>
      <c r="BI3518" s="36">
        <f t="shared" si="1755"/>
        <v>0</v>
      </c>
      <c r="BJ3518" s="29">
        <f t="shared" si="1745"/>
        <v>0</v>
      </c>
      <c r="BK3518" s="29">
        <f t="shared" si="1756"/>
        <v>0</v>
      </c>
      <c r="BL3518" s="29">
        <f t="shared" si="1757"/>
        <v>0</v>
      </c>
      <c r="BM3518" s="29">
        <f t="shared" si="1758"/>
        <v>0</v>
      </c>
      <c r="BN3518" s="36">
        <f t="shared" si="1759"/>
        <v>0</v>
      </c>
      <c r="BQ3518" s="29">
        <f t="shared" si="1760"/>
        <v>0</v>
      </c>
    </row>
    <row r="3519" spans="2:69" s="35" customFormat="1" ht="30" customHeight="1" x14ac:dyDescent="0.15">
      <c r="B3519" s="31"/>
      <c r="C3519" s="32"/>
      <c r="D3519" s="71"/>
      <c r="E3519" s="72"/>
      <c r="F3519" s="72"/>
      <c r="G3519" s="72"/>
      <c r="H3519" s="72"/>
      <c r="I3519" s="72"/>
      <c r="J3519" s="72"/>
      <c r="K3519" s="72"/>
      <c r="L3519" s="72"/>
      <c r="M3519" s="72"/>
      <c r="N3519" s="73"/>
      <c r="O3519" s="33"/>
      <c r="P3519" s="31"/>
      <c r="Q3519" s="34"/>
      <c r="R3519" s="45"/>
      <c r="S3519" s="34"/>
      <c r="T3519" s="45"/>
      <c r="U3519" s="34"/>
      <c r="V3519" s="45"/>
      <c r="W3519" s="46"/>
      <c r="X3519" s="47" t="str">
        <f t="shared" si="1729"/>
        <v/>
      </c>
      <c r="Y3519" s="34"/>
      <c r="Z3519" s="45"/>
      <c r="AA3519" s="34"/>
      <c r="AB3519" s="45"/>
      <c r="AC3519" s="34"/>
      <c r="AD3519" s="45"/>
      <c r="AE3519" s="34"/>
      <c r="AF3519" s="48" t="str">
        <f t="shared" si="1730"/>
        <v/>
      </c>
      <c r="AG3519" s="34"/>
      <c r="AH3519" s="48" t="str">
        <f t="shared" si="1731"/>
        <v/>
      </c>
      <c r="AJ3519" s="48" t="str">
        <f t="shared" si="1746"/>
        <v/>
      </c>
      <c r="AK3519" s="34"/>
      <c r="AL3519" s="47" t="str">
        <f t="shared" si="1732"/>
        <v/>
      </c>
      <c r="AM3519" s="34"/>
      <c r="AN3519" s="47" t="str">
        <f t="shared" si="1733"/>
        <v/>
      </c>
      <c r="AP3519" s="36">
        <f t="shared" si="1747"/>
        <v>0</v>
      </c>
      <c r="AQ3519" s="36">
        <f t="shared" si="1734"/>
        <v>0</v>
      </c>
      <c r="AR3519" s="36">
        <f t="shared" si="1735"/>
        <v>0</v>
      </c>
      <c r="AS3519" s="36">
        <f t="shared" si="1736"/>
        <v>0</v>
      </c>
      <c r="AT3519" s="36">
        <f t="shared" si="1737"/>
        <v>0</v>
      </c>
      <c r="AU3519" s="36">
        <f t="shared" si="1738"/>
        <v>0</v>
      </c>
      <c r="AV3519" s="36">
        <f t="shared" si="1748"/>
        <v>0</v>
      </c>
      <c r="AW3519" s="36">
        <f t="shared" si="1749"/>
        <v>0</v>
      </c>
      <c r="AX3519" s="36">
        <f t="shared" si="1739"/>
        <v>0</v>
      </c>
      <c r="AY3519" s="36">
        <f t="shared" si="1750"/>
        <v>0</v>
      </c>
      <c r="AZ3519" s="36">
        <f t="shared" si="1751"/>
        <v>0</v>
      </c>
      <c r="BA3519" s="36">
        <f t="shared" si="1740"/>
        <v>0</v>
      </c>
      <c r="BB3519" s="36">
        <f t="shared" si="1741"/>
        <v>0</v>
      </c>
      <c r="BC3519" s="36">
        <f t="shared" si="1742"/>
        <v>0</v>
      </c>
      <c r="BD3519" s="36">
        <f t="shared" si="1743"/>
        <v>0</v>
      </c>
      <c r="BE3519" s="36">
        <f t="shared" si="1744"/>
        <v>0</v>
      </c>
      <c r="BF3519" s="36">
        <f t="shared" si="1752"/>
        <v>3519</v>
      </c>
      <c r="BG3519" s="36">
        <f t="shared" si="1753"/>
        <v>0</v>
      </c>
      <c r="BH3519" s="36">
        <f t="shared" si="1754"/>
        <v>0</v>
      </c>
      <c r="BI3519" s="36">
        <f t="shared" si="1755"/>
        <v>0</v>
      </c>
      <c r="BJ3519" s="29">
        <f t="shared" si="1745"/>
        <v>0</v>
      </c>
      <c r="BK3519" s="29">
        <f t="shared" si="1756"/>
        <v>0</v>
      </c>
      <c r="BL3519" s="29">
        <f t="shared" si="1757"/>
        <v>0</v>
      </c>
      <c r="BM3519" s="29">
        <f t="shared" si="1758"/>
        <v>0</v>
      </c>
      <c r="BN3519" s="36">
        <f t="shared" si="1759"/>
        <v>0</v>
      </c>
      <c r="BQ3519" s="29">
        <f t="shared" si="1760"/>
        <v>0</v>
      </c>
    </row>
    <row r="3520" spans="2:69" s="35" customFormat="1" ht="30" customHeight="1" x14ac:dyDescent="0.15">
      <c r="B3520" s="31"/>
      <c r="C3520" s="32"/>
      <c r="D3520" s="71"/>
      <c r="E3520" s="72"/>
      <c r="F3520" s="72"/>
      <c r="G3520" s="72"/>
      <c r="H3520" s="72"/>
      <c r="I3520" s="72"/>
      <c r="J3520" s="72"/>
      <c r="K3520" s="72"/>
      <c r="L3520" s="72"/>
      <c r="M3520" s="72"/>
      <c r="N3520" s="73"/>
      <c r="O3520" s="33"/>
      <c r="P3520" s="31"/>
      <c r="Q3520" s="34"/>
      <c r="R3520" s="45"/>
      <c r="S3520" s="34"/>
      <c r="T3520" s="45"/>
      <c r="U3520" s="34"/>
      <c r="V3520" s="45"/>
      <c r="W3520" s="46"/>
      <c r="X3520" s="47" t="str">
        <f t="shared" si="1729"/>
        <v/>
      </c>
      <c r="Y3520" s="34"/>
      <c r="Z3520" s="45"/>
      <c r="AA3520" s="34"/>
      <c r="AB3520" s="45"/>
      <c r="AC3520" s="34"/>
      <c r="AD3520" s="45"/>
      <c r="AE3520" s="34"/>
      <c r="AF3520" s="48" t="str">
        <f t="shared" si="1730"/>
        <v/>
      </c>
      <c r="AG3520" s="34"/>
      <c r="AH3520" s="48" t="str">
        <f t="shared" si="1731"/>
        <v/>
      </c>
      <c r="AJ3520" s="48" t="str">
        <f t="shared" si="1746"/>
        <v/>
      </c>
      <c r="AK3520" s="34"/>
      <c r="AL3520" s="47" t="str">
        <f t="shared" si="1732"/>
        <v/>
      </c>
      <c r="AM3520" s="34"/>
      <c r="AN3520" s="47" t="str">
        <f t="shared" si="1733"/>
        <v/>
      </c>
      <c r="AP3520" s="36">
        <f t="shared" si="1747"/>
        <v>0</v>
      </c>
      <c r="AQ3520" s="36">
        <f t="shared" si="1734"/>
        <v>0</v>
      </c>
      <c r="AR3520" s="36">
        <f t="shared" si="1735"/>
        <v>0</v>
      </c>
      <c r="AS3520" s="36">
        <f t="shared" si="1736"/>
        <v>0</v>
      </c>
      <c r="AT3520" s="36">
        <f t="shared" si="1737"/>
        <v>0</v>
      </c>
      <c r="AU3520" s="36">
        <f t="shared" si="1738"/>
        <v>0</v>
      </c>
      <c r="AV3520" s="36">
        <f t="shared" si="1748"/>
        <v>0</v>
      </c>
      <c r="AW3520" s="36">
        <f t="shared" si="1749"/>
        <v>0</v>
      </c>
      <c r="AX3520" s="36">
        <f t="shared" si="1739"/>
        <v>0</v>
      </c>
      <c r="AY3520" s="36">
        <f t="shared" si="1750"/>
        <v>0</v>
      </c>
      <c r="AZ3520" s="36">
        <f t="shared" si="1751"/>
        <v>0</v>
      </c>
      <c r="BA3520" s="36">
        <f t="shared" si="1740"/>
        <v>0</v>
      </c>
      <c r="BB3520" s="36">
        <f t="shared" si="1741"/>
        <v>0</v>
      </c>
      <c r="BC3520" s="36">
        <f t="shared" si="1742"/>
        <v>0</v>
      </c>
      <c r="BD3520" s="36">
        <f t="shared" si="1743"/>
        <v>0</v>
      </c>
      <c r="BE3520" s="36">
        <f t="shared" si="1744"/>
        <v>0</v>
      </c>
      <c r="BF3520" s="36">
        <f t="shared" si="1752"/>
        <v>3520</v>
      </c>
      <c r="BG3520" s="36">
        <f t="shared" si="1753"/>
        <v>0</v>
      </c>
      <c r="BH3520" s="36">
        <f t="shared" si="1754"/>
        <v>0</v>
      </c>
      <c r="BI3520" s="36">
        <f t="shared" si="1755"/>
        <v>0</v>
      </c>
      <c r="BJ3520" s="29">
        <f t="shared" si="1745"/>
        <v>0</v>
      </c>
      <c r="BK3520" s="29">
        <f t="shared" si="1756"/>
        <v>0</v>
      </c>
      <c r="BL3520" s="29">
        <f t="shared" si="1757"/>
        <v>0</v>
      </c>
      <c r="BM3520" s="29">
        <f t="shared" si="1758"/>
        <v>0</v>
      </c>
      <c r="BN3520" s="36">
        <f t="shared" si="1759"/>
        <v>0</v>
      </c>
      <c r="BQ3520" s="29">
        <f t="shared" si="1760"/>
        <v>0</v>
      </c>
    </row>
    <row r="3521" spans="2:69" s="35" customFormat="1" ht="30" customHeight="1" x14ac:dyDescent="0.15">
      <c r="B3521" s="31"/>
      <c r="C3521" s="32"/>
      <c r="D3521" s="71"/>
      <c r="E3521" s="72"/>
      <c r="F3521" s="72"/>
      <c r="G3521" s="72"/>
      <c r="H3521" s="72"/>
      <c r="I3521" s="72"/>
      <c r="J3521" s="72"/>
      <c r="K3521" s="72"/>
      <c r="L3521" s="72"/>
      <c r="M3521" s="72"/>
      <c r="N3521" s="73"/>
      <c r="O3521" s="33"/>
      <c r="P3521" s="31"/>
      <c r="Q3521" s="34"/>
      <c r="R3521" s="45"/>
      <c r="S3521" s="34"/>
      <c r="T3521" s="45"/>
      <c r="U3521" s="34"/>
      <c r="V3521" s="45"/>
      <c r="W3521" s="46"/>
      <c r="X3521" s="47" t="str">
        <f t="shared" si="1729"/>
        <v/>
      </c>
      <c r="Y3521" s="34"/>
      <c r="Z3521" s="45"/>
      <c r="AA3521" s="34"/>
      <c r="AB3521" s="45"/>
      <c r="AC3521" s="34"/>
      <c r="AD3521" s="45"/>
      <c r="AE3521" s="34"/>
      <c r="AF3521" s="48" t="str">
        <f t="shared" si="1730"/>
        <v/>
      </c>
      <c r="AG3521" s="34"/>
      <c r="AH3521" s="48" t="str">
        <f t="shared" si="1731"/>
        <v/>
      </c>
      <c r="AJ3521" s="48" t="str">
        <f t="shared" si="1746"/>
        <v/>
      </c>
      <c r="AK3521" s="34"/>
      <c r="AL3521" s="47" t="str">
        <f t="shared" si="1732"/>
        <v/>
      </c>
      <c r="AM3521" s="34"/>
      <c r="AN3521" s="47" t="str">
        <f t="shared" si="1733"/>
        <v/>
      </c>
      <c r="AP3521" s="36">
        <f t="shared" si="1747"/>
        <v>0</v>
      </c>
      <c r="AQ3521" s="36">
        <f t="shared" si="1734"/>
        <v>0</v>
      </c>
      <c r="AR3521" s="36">
        <f t="shared" si="1735"/>
        <v>0</v>
      </c>
      <c r="AS3521" s="36">
        <f t="shared" si="1736"/>
        <v>0</v>
      </c>
      <c r="AT3521" s="36">
        <f t="shared" si="1737"/>
        <v>0</v>
      </c>
      <c r="AU3521" s="36">
        <f t="shared" si="1738"/>
        <v>0</v>
      </c>
      <c r="AV3521" s="36">
        <f t="shared" si="1748"/>
        <v>0</v>
      </c>
      <c r="AW3521" s="36">
        <f t="shared" si="1749"/>
        <v>0</v>
      </c>
      <c r="AX3521" s="36">
        <f t="shared" si="1739"/>
        <v>0</v>
      </c>
      <c r="AY3521" s="36">
        <f t="shared" si="1750"/>
        <v>0</v>
      </c>
      <c r="AZ3521" s="36">
        <f t="shared" si="1751"/>
        <v>0</v>
      </c>
      <c r="BA3521" s="36">
        <f t="shared" si="1740"/>
        <v>0</v>
      </c>
      <c r="BB3521" s="36">
        <f t="shared" si="1741"/>
        <v>0</v>
      </c>
      <c r="BC3521" s="36">
        <f t="shared" si="1742"/>
        <v>0</v>
      </c>
      <c r="BD3521" s="36">
        <f t="shared" si="1743"/>
        <v>0</v>
      </c>
      <c r="BE3521" s="36">
        <f t="shared" si="1744"/>
        <v>0</v>
      </c>
      <c r="BF3521" s="36">
        <f t="shared" si="1752"/>
        <v>3521</v>
      </c>
      <c r="BG3521" s="36">
        <f t="shared" si="1753"/>
        <v>0</v>
      </c>
      <c r="BH3521" s="36">
        <f t="shared" si="1754"/>
        <v>0</v>
      </c>
      <c r="BI3521" s="36">
        <f t="shared" si="1755"/>
        <v>0</v>
      </c>
      <c r="BJ3521" s="29">
        <f t="shared" si="1745"/>
        <v>0</v>
      </c>
      <c r="BK3521" s="29">
        <f t="shared" si="1756"/>
        <v>0</v>
      </c>
      <c r="BL3521" s="29">
        <f t="shared" si="1757"/>
        <v>0</v>
      </c>
      <c r="BM3521" s="29">
        <f t="shared" si="1758"/>
        <v>0</v>
      </c>
      <c r="BN3521" s="36">
        <f t="shared" si="1759"/>
        <v>0</v>
      </c>
      <c r="BQ3521" s="29">
        <f t="shared" si="1760"/>
        <v>0</v>
      </c>
    </row>
    <row r="3522" spans="2:69" s="35" customFormat="1" ht="30" customHeight="1" x14ac:dyDescent="0.15">
      <c r="B3522" s="31"/>
      <c r="C3522" s="32"/>
      <c r="D3522" s="71"/>
      <c r="E3522" s="72"/>
      <c r="F3522" s="72"/>
      <c r="G3522" s="72"/>
      <c r="H3522" s="72"/>
      <c r="I3522" s="72"/>
      <c r="J3522" s="72"/>
      <c r="K3522" s="72"/>
      <c r="L3522" s="72"/>
      <c r="M3522" s="72"/>
      <c r="N3522" s="73"/>
      <c r="O3522" s="33"/>
      <c r="P3522" s="31"/>
      <c r="Q3522" s="34"/>
      <c r="R3522" s="45"/>
      <c r="S3522" s="34"/>
      <c r="T3522" s="45"/>
      <c r="U3522" s="34"/>
      <c r="V3522" s="45"/>
      <c r="W3522" s="46"/>
      <c r="X3522" s="47" t="str">
        <f t="shared" si="1729"/>
        <v/>
      </c>
      <c r="Y3522" s="34"/>
      <c r="Z3522" s="45"/>
      <c r="AA3522" s="34"/>
      <c r="AB3522" s="45"/>
      <c r="AC3522" s="34"/>
      <c r="AD3522" s="45"/>
      <c r="AE3522" s="34"/>
      <c r="AF3522" s="48" t="str">
        <f t="shared" si="1730"/>
        <v/>
      </c>
      <c r="AG3522" s="34"/>
      <c r="AH3522" s="48" t="str">
        <f t="shared" si="1731"/>
        <v/>
      </c>
      <c r="AJ3522" s="48" t="str">
        <f t="shared" si="1746"/>
        <v/>
      </c>
      <c r="AK3522" s="34"/>
      <c r="AL3522" s="47" t="str">
        <f t="shared" si="1732"/>
        <v/>
      </c>
      <c r="AM3522" s="34"/>
      <c r="AN3522" s="47" t="str">
        <f t="shared" si="1733"/>
        <v/>
      </c>
      <c r="AP3522" s="36">
        <f t="shared" si="1747"/>
        <v>0</v>
      </c>
      <c r="AQ3522" s="36">
        <f t="shared" si="1734"/>
        <v>0</v>
      </c>
      <c r="AR3522" s="36">
        <f t="shared" si="1735"/>
        <v>0</v>
      </c>
      <c r="AS3522" s="36">
        <f t="shared" si="1736"/>
        <v>0</v>
      </c>
      <c r="AT3522" s="36">
        <f t="shared" si="1737"/>
        <v>0</v>
      </c>
      <c r="AU3522" s="36">
        <f t="shared" si="1738"/>
        <v>0</v>
      </c>
      <c r="AV3522" s="36">
        <f t="shared" si="1748"/>
        <v>0</v>
      </c>
      <c r="AW3522" s="36">
        <f t="shared" si="1749"/>
        <v>0</v>
      </c>
      <c r="AX3522" s="36">
        <f t="shared" si="1739"/>
        <v>0</v>
      </c>
      <c r="AY3522" s="36">
        <f t="shared" si="1750"/>
        <v>0</v>
      </c>
      <c r="AZ3522" s="36">
        <f t="shared" si="1751"/>
        <v>0</v>
      </c>
      <c r="BA3522" s="36">
        <f t="shared" si="1740"/>
        <v>0</v>
      </c>
      <c r="BB3522" s="36">
        <f t="shared" si="1741"/>
        <v>0</v>
      </c>
      <c r="BC3522" s="36">
        <f t="shared" si="1742"/>
        <v>0</v>
      </c>
      <c r="BD3522" s="36">
        <f t="shared" si="1743"/>
        <v>0</v>
      </c>
      <c r="BE3522" s="36">
        <f t="shared" si="1744"/>
        <v>0</v>
      </c>
      <c r="BF3522" s="36">
        <f t="shared" si="1752"/>
        <v>3522</v>
      </c>
      <c r="BG3522" s="36">
        <f t="shared" si="1753"/>
        <v>0</v>
      </c>
      <c r="BH3522" s="36">
        <f t="shared" si="1754"/>
        <v>0</v>
      </c>
      <c r="BI3522" s="36">
        <f t="shared" si="1755"/>
        <v>0</v>
      </c>
      <c r="BJ3522" s="29">
        <f t="shared" si="1745"/>
        <v>0</v>
      </c>
      <c r="BK3522" s="29">
        <f t="shared" si="1756"/>
        <v>0</v>
      </c>
      <c r="BL3522" s="29">
        <f t="shared" si="1757"/>
        <v>0</v>
      </c>
      <c r="BM3522" s="29">
        <f t="shared" si="1758"/>
        <v>0</v>
      </c>
      <c r="BN3522" s="36">
        <f t="shared" si="1759"/>
        <v>0</v>
      </c>
      <c r="BQ3522" s="29">
        <f t="shared" si="1760"/>
        <v>0</v>
      </c>
    </row>
    <row r="3523" spans="2:69" s="35" customFormat="1" ht="30" customHeight="1" x14ac:dyDescent="0.15">
      <c r="B3523" s="31"/>
      <c r="C3523" s="32"/>
      <c r="D3523" s="71"/>
      <c r="E3523" s="72"/>
      <c r="F3523" s="72"/>
      <c r="G3523" s="72"/>
      <c r="H3523" s="72"/>
      <c r="I3523" s="72"/>
      <c r="J3523" s="72"/>
      <c r="K3523" s="72"/>
      <c r="L3523" s="72"/>
      <c r="M3523" s="72"/>
      <c r="N3523" s="73"/>
      <c r="O3523" s="33"/>
      <c r="P3523" s="31"/>
      <c r="Q3523" s="34"/>
      <c r="R3523" s="45"/>
      <c r="S3523" s="34"/>
      <c r="T3523" s="45"/>
      <c r="U3523" s="34"/>
      <c r="V3523" s="45"/>
      <c r="W3523" s="46"/>
      <c r="X3523" s="47" t="str">
        <f t="shared" si="1729"/>
        <v/>
      </c>
      <c r="Y3523" s="34"/>
      <c r="Z3523" s="45"/>
      <c r="AA3523" s="34"/>
      <c r="AB3523" s="45"/>
      <c r="AC3523" s="34"/>
      <c r="AD3523" s="45"/>
      <c r="AE3523" s="34"/>
      <c r="AF3523" s="48" t="str">
        <f t="shared" si="1730"/>
        <v/>
      </c>
      <c r="AG3523" s="34"/>
      <c r="AH3523" s="48" t="str">
        <f t="shared" si="1731"/>
        <v/>
      </c>
      <c r="AJ3523" s="48" t="str">
        <f t="shared" si="1746"/>
        <v/>
      </c>
      <c r="AK3523" s="34"/>
      <c r="AL3523" s="47" t="str">
        <f t="shared" si="1732"/>
        <v/>
      </c>
      <c r="AM3523" s="34"/>
      <c r="AN3523" s="47" t="str">
        <f t="shared" si="1733"/>
        <v/>
      </c>
      <c r="AP3523" s="36">
        <f t="shared" si="1747"/>
        <v>0</v>
      </c>
      <c r="AQ3523" s="36">
        <f t="shared" si="1734"/>
        <v>0</v>
      </c>
      <c r="AR3523" s="36">
        <f t="shared" si="1735"/>
        <v>0</v>
      </c>
      <c r="AS3523" s="36">
        <f t="shared" si="1736"/>
        <v>0</v>
      </c>
      <c r="AT3523" s="36">
        <f t="shared" si="1737"/>
        <v>0</v>
      </c>
      <c r="AU3523" s="36">
        <f t="shared" si="1738"/>
        <v>0</v>
      </c>
      <c r="AV3523" s="36">
        <f t="shared" si="1748"/>
        <v>0</v>
      </c>
      <c r="AW3523" s="36">
        <f t="shared" si="1749"/>
        <v>0</v>
      </c>
      <c r="AX3523" s="36">
        <f t="shared" si="1739"/>
        <v>0</v>
      </c>
      <c r="AY3523" s="36">
        <f t="shared" si="1750"/>
        <v>0</v>
      </c>
      <c r="AZ3523" s="36">
        <f t="shared" si="1751"/>
        <v>0</v>
      </c>
      <c r="BA3523" s="36">
        <f t="shared" si="1740"/>
        <v>0</v>
      </c>
      <c r="BB3523" s="36">
        <f t="shared" si="1741"/>
        <v>0</v>
      </c>
      <c r="BC3523" s="36">
        <f t="shared" si="1742"/>
        <v>0</v>
      </c>
      <c r="BD3523" s="36">
        <f t="shared" si="1743"/>
        <v>0</v>
      </c>
      <c r="BE3523" s="36">
        <f t="shared" si="1744"/>
        <v>0</v>
      </c>
      <c r="BF3523" s="36">
        <f t="shared" si="1752"/>
        <v>3523</v>
      </c>
      <c r="BG3523" s="36">
        <f t="shared" si="1753"/>
        <v>0</v>
      </c>
      <c r="BH3523" s="36">
        <f t="shared" si="1754"/>
        <v>0</v>
      </c>
      <c r="BI3523" s="36">
        <f t="shared" si="1755"/>
        <v>0</v>
      </c>
      <c r="BJ3523" s="29">
        <f t="shared" si="1745"/>
        <v>0</v>
      </c>
      <c r="BK3523" s="29">
        <f t="shared" si="1756"/>
        <v>0</v>
      </c>
      <c r="BL3523" s="29">
        <f t="shared" si="1757"/>
        <v>0</v>
      </c>
      <c r="BM3523" s="29">
        <f t="shared" si="1758"/>
        <v>0</v>
      </c>
      <c r="BN3523" s="36">
        <f t="shared" si="1759"/>
        <v>0</v>
      </c>
      <c r="BQ3523" s="29">
        <f t="shared" si="1760"/>
        <v>0</v>
      </c>
    </row>
    <row r="3524" spans="2:69" s="35" customFormat="1" ht="30" customHeight="1" x14ac:dyDescent="0.15">
      <c r="B3524" s="31"/>
      <c r="C3524" s="32"/>
      <c r="D3524" s="71"/>
      <c r="E3524" s="72"/>
      <c r="F3524" s="72"/>
      <c r="G3524" s="72"/>
      <c r="H3524" s="72"/>
      <c r="I3524" s="72"/>
      <c r="J3524" s="72"/>
      <c r="K3524" s="72"/>
      <c r="L3524" s="72"/>
      <c r="M3524" s="72"/>
      <c r="N3524" s="73"/>
      <c r="O3524" s="33"/>
      <c r="P3524" s="31"/>
      <c r="Q3524" s="34"/>
      <c r="R3524" s="45"/>
      <c r="S3524" s="34"/>
      <c r="T3524" s="45"/>
      <c r="U3524" s="34"/>
      <c r="V3524" s="45"/>
      <c r="W3524" s="46"/>
      <c r="X3524" s="47" t="str">
        <f t="shared" si="1729"/>
        <v/>
      </c>
      <c r="Y3524" s="34"/>
      <c r="Z3524" s="45"/>
      <c r="AA3524" s="34"/>
      <c r="AB3524" s="45"/>
      <c r="AC3524" s="34"/>
      <c r="AD3524" s="45"/>
      <c r="AE3524" s="34"/>
      <c r="AF3524" s="48" t="str">
        <f t="shared" si="1730"/>
        <v/>
      </c>
      <c r="AG3524" s="34"/>
      <c r="AH3524" s="48" t="str">
        <f t="shared" si="1731"/>
        <v/>
      </c>
      <c r="AJ3524" s="48" t="str">
        <f t="shared" si="1746"/>
        <v/>
      </c>
      <c r="AK3524" s="34"/>
      <c r="AL3524" s="47" t="str">
        <f t="shared" si="1732"/>
        <v/>
      </c>
      <c r="AM3524" s="34"/>
      <c r="AN3524" s="47" t="str">
        <f t="shared" si="1733"/>
        <v/>
      </c>
      <c r="AP3524" s="36">
        <f t="shared" si="1747"/>
        <v>0</v>
      </c>
      <c r="AQ3524" s="36">
        <f t="shared" si="1734"/>
        <v>0</v>
      </c>
      <c r="AR3524" s="36">
        <f t="shared" si="1735"/>
        <v>0</v>
      </c>
      <c r="AS3524" s="36">
        <f t="shared" si="1736"/>
        <v>0</v>
      </c>
      <c r="AT3524" s="36">
        <f t="shared" si="1737"/>
        <v>0</v>
      </c>
      <c r="AU3524" s="36">
        <f t="shared" si="1738"/>
        <v>0</v>
      </c>
      <c r="AV3524" s="36">
        <f t="shared" si="1748"/>
        <v>0</v>
      </c>
      <c r="AW3524" s="36">
        <f t="shared" si="1749"/>
        <v>0</v>
      </c>
      <c r="AX3524" s="36">
        <f t="shared" si="1739"/>
        <v>0</v>
      </c>
      <c r="AY3524" s="36">
        <f t="shared" si="1750"/>
        <v>0</v>
      </c>
      <c r="AZ3524" s="36">
        <f t="shared" si="1751"/>
        <v>0</v>
      </c>
      <c r="BA3524" s="36">
        <f t="shared" si="1740"/>
        <v>0</v>
      </c>
      <c r="BB3524" s="36">
        <f t="shared" si="1741"/>
        <v>0</v>
      </c>
      <c r="BC3524" s="36">
        <f t="shared" si="1742"/>
        <v>0</v>
      </c>
      <c r="BD3524" s="36">
        <f t="shared" si="1743"/>
        <v>0</v>
      </c>
      <c r="BE3524" s="36">
        <f t="shared" si="1744"/>
        <v>0</v>
      </c>
      <c r="BF3524" s="36">
        <f t="shared" si="1752"/>
        <v>3524</v>
      </c>
      <c r="BG3524" s="36">
        <f t="shared" si="1753"/>
        <v>0</v>
      </c>
      <c r="BH3524" s="36">
        <f t="shared" si="1754"/>
        <v>0</v>
      </c>
      <c r="BI3524" s="36">
        <f t="shared" si="1755"/>
        <v>0</v>
      </c>
      <c r="BJ3524" s="29">
        <f t="shared" si="1745"/>
        <v>0</v>
      </c>
      <c r="BK3524" s="29">
        <f t="shared" si="1756"/>
        <v>0</v>
      </c>
      <c r="BL3524" s="29">
        <f t="shared" si="1757"/>
        <v>0</v>
      </c>
      <c r="BM3524" s="29">
        <f t="shared" si="1758"/>
        <v>0</v>
      </c>
      <c r="BN3524" s="36">
        <f t="shared" si="1759"/>
        <v>0</v>
      </c>
      <c r="BQ3524" s="29">
        <f t="shared" si="1760"/>
        <v>0</v>
      </c>
    </row>
    <row r="3525" spans="2:69" s="35" customFormat="1" ht="30" customHeight="1" x14ac:dyDescent="0.15">
      <c r="B3525" s="31"/>
      <c r="C3525" s="32"/>
      <c r="D3525" s="71"/>
      <c r="E3525" s="72"/>
      <c r="F3525" s="72"/>
      <c r="G3525" s="72"/>
      <c r="H3525" s="72"/>
      <c r="I3525" s="72"/>
      <c r="J3525" s="72"/>
      <c r="K3525" s="72"/>
      <c r="L3525" s="72"/>
      <c r="M3525" s="72"/>
      <c r="N3525" s="73"/>
      <c r="O3525" s="33"/>
      <c r="P3525" s="31"/>
      <c r="Q3525" s="34"/>
      <c r="R3525" s="45"/>
      <c r="S3525" s="34"/>
      <c r="T3525" s="45"/>
      <c r="U3525" s="34"/>
      <c r="V3525" s="45"/>
      <c r="W3525" s="46"/>
      <c r="X3525" s="47" t="str">
        <f t="shared" si="1729"/>
        <v/>
      </c>
      <c r="Y3525" s="34"/>
      <c r="Z3525" s="45"/>
      <c r="AA3525" s="34"/>
      <c r="AB3525" s="45"/>
      <c r="AC3525" s="34"/>
      <c r="AD3525" s="45"/>
      <c r="AE3525" s="34"/>
      <c r="AF3525" s="48" t="str">
        <f t="shared" si="1730"/>
        <v/>
      </c>
      <c r="AG3525" s="34"/>
      <c r="AH3525" s="48" t="str">
        <f t="shared" si="1731"/>
        <v/>
      </c>
      <c r="AJ3525" s="48" t="str">
        <f t="shared" si="1746"/>
        <v/>
      </c>
      <c r="AK3525" s="34"/>
      <c r="AL3525" s="47" t="str">
        <f t="shared" si="1732"/>
        <v/>
      </c>
      <c r="AM3525" s="34"/>
      <c r="AN3525" s="47" t="str">
        <f t="shared" si="1733"/>
        <v/>
      </c>
      <c r="AP3525" s="36">
        <f t="shared" si="1747"/>
        <v>0</v>
      </c>
      <c r="AQ3525" s="36">
        <f t="shared" si="1734"/>
        <v>0</v>
      </c>
      <c r="AR3525" s="36">
        <f t="shared" si="1735"/>
        <v>0</v>
      </c>
      <c r="AS3525" s="36">
        <f t="shared" si="1736"/>
        <v>0</v>
      </c>
      <c r="AT3525" s="36">
        <f t="shared" si="1737"/>
        <v>0</v>
      </c>
      <c r="AU3525" s="36">
        <f t="shared" si="1738"/>
        <v>0</v>
      </c>
      <c r="AV3525" s="36">
        <f t="shared" si="1748"/>
        <v>0</v>
      </c>
      <c r="AW3525" s="36">
        <f t="shared" si="1749"/>
        <v>0</v>
      </c>
      <c r="AX3525" s="36">
        <f t="shared" si="1739"/>
        <v>0</v>
      </c>
      <c r="AY3525" s="36">
        <f t="shared" si="1750"/>
        <v>0</v>
      </c>
      <c r="AZ3525" s="36">
        <f t="shared" si="1751"/>
        <v>0</v>
      </c>
      <c r="BA3525" s="36">
        <f t="shared" si="1740"/>
        <v>0</v>
      </c>
      <c r="BB3525" s="36">
        <f t="shared" si="1741"/>
        <v>0</v>
      </c>
      <c r="BC3525" s="36">
        <f t="shared" si="1742"/>
        <v>0</v>
      </c>
      <c r="BD3525" s="36">
        <f t="shared" si="1743"/>
        <v>0</v>
      </c>
      <c r="BE3525" s="36">
        <f t="shared" si="1744"/>
        <v>0</v>
      </c>
      <c r="BF3525" s="36">
        <f t="shared" si="1752"/>
        <v>3525</v>
      </c>
      <c r="BG3525" s="36">
        <f t="shared" si="1753"/>
        <v>0</v>
      </c>
      <c r="BH3525" s="36">
        <f t="shared" si="1754"/>
        <v>0</v>
      </c>
      <c r="BI3525" s="36">
        <f t="shared" si="1755"/>
        <v>0</v>
      </c>
      <c r="BJ3525" s="29">
        <f t="shared" si="1745"/>
        <v>0</v>
      </c>
      <c r="BK3525" s="29">
        <f t="shared" si="1756"/>
        <v>0</v>
      </c>
      <c r="BL3525" s="29">
        <f t="shared" si="1757"/>
        <v>0</v>
      </c>
      <c r="BM3525" s="29">
        <f t="shared" si="1758"/>
        <v>0</v>
      </c>
      <c r="BN3525" s="36">
        <f t="shared" si="1759"/>
        <v>0</v>
      </c>
      <c r="BQ3525" s="29">
        <f t="shared" si="1760"/>
        <v>0</v>
      </c>
    </row>
    <row r="3526" spans="2:69" s="35" customFormat="1" ht="30" customHeight="1" x14ac:dyDescent="0.15">
      <c r="B3526" s="31"/>
      <c r="C3526" s="32"/>
      <c r="D3526" s="71"/>
      <c r="E3526" s="72"/>
      <c r="F3526" s="72"/>
      <c r="G3526" s="72"/>
      <c r="H3526" s="72"/>
      <c r="I3526" s="72"/>
      <c r="J3526" s="72"/>
      <c r="K3526" s="72"/>
      <c r="L3526" s="72"/>
      <c r="M3526" s="72"/>
      <c r="N3526" s="73"/>
      <c r="O3526" s="33"/>
      <c r="P3526" s="31"/>
      <c r="Q3526" s="34"/>
      <c r="R3526" s="45"/>
      <c r="S3526" s="34"/>
      <c r="T3526" s="45"/>
      <c r="U3526" s="34"/>
      <c r="V3526" s="45"/>
      <c r="W3526" s="46"/>
      <c r="X3526" s="47" t="str">
        <f t="shared" si="1729"/>
        <v/>
      </c>
      <c r="Y3526" s="34"/>
      <c r="Z3526" s="45"/>
      <c r="AA3526" s="34"/>
      <c r="AB3526" s="45"/>
      <c r="AC3526" s="34"/>
      <c r="AD3526" s="45"/>
      <c r="AE3526" s="34"/>
      <c r="AF3526" s="48" t="str">
        <f t="shared" si="1730"/>
        <v/>
      </c>
      <c r="AG3526" s="34"/>
      <c r="AH3526" s="48" t="str">
        <f t="shared" si="1731"/>
        <v/>
      </c>
      <c r="AJ3526" s="48" t="str">
        <f t="shared" si="1746"/>
        <v/>
      </c>
      <c r="AK3526" s="34"/>
      <c r="AL3526" s="47" t="str">
        <f t="shared" si="1732"/>
        <v/>
      </c>
      <c r="AM3526" s="34"/>
      <c r="AN3526" s="47" t="str">
        <f t="shared" si="1733"/>
        <v/>
      </c>
      <c r="AP3526" s="36">
        <f t="shared" si="1747"/>
        <v>0</v>
      </c>
      <c r="AQ3526" s="36">
        <f t="shared" si="1734"/>
        <v>0</v>
      </c>
      <c r="AR3526" s="36">
        <f t="shared" si="1735"/>
        <v>0</v>
      </c>
      <c r="AS3526" s="36">
        <f t="shared" si="1736"/>
        <v>0</v>
      </c>
      <c r="AT3526" s="36">
        <f t="shared" si="1737"/>
        <v>0</v>
      </c>
      <c r="AU3526" s="36">
        <f t="shared" si="1738"/>
        <v>0</v>
      </c>
      <c r="AV3526" s="36">
        <f t="shared" si="1748"/>
        <v>0</v>
      </c>
      <c r="AW3526" s="36">
        <f t="shared" si="1749"/>
        <v>0</v>
      </c>
      <c r="AX3526" s="36">
        <f t="shared" si="1739"/>
        <v>0</v>
      </c>
      <c r="AY3526" s="36">
        <f t="shared" si="1750"/>
        <v>0</v>
      </c>
      <c r="AZ3526" s="36">
        <f t="shared" si="1751"/>
        <v>0</v>
      </c>
      <c r="BA3526" s="36">
        <f t="shared" si="1740"/>
        <v>0</v>
      </c>
      <c r="BB3526" s="36">
        <f t="shared" si="1741"/>
        <v>0</v>
      </c>
      <c r="BC3526" s="36">
        <f t="shared" si="1742"/>
        <v>0</v>
      </c>
      <c r="BD3526" s="36">
        <f t="shared" si="1743"/>
        <v>0</v>
      </c>
      <c r="BE3526" s="36">
        <f t="shared" si="1744"/>
        <v>0</v>
      </c>
      <c r="BF3526" s="36">
        <f t="shared" si="1752"/>
        <v>3526</v>
      </c>
      <c r="BG3526" s="36">
        <f t="shared" si="1753"/>
        <v>0</v>
      </c>
      <c r="BH3526" s="36">
        <f t="shared" si="1754"/>
        <v>0</v>
      </c>
      <c r="BI3526" s="36">
        <f t="shared" si="1755"/>
        <v>0</v>
      </c>
      <c r="BJ3526" s="29">
        <f t="shared" si="1745"/>
        <v>0</v>
      </c>
      <c r="BK3526" s="29">
        <f t="shared" si="1756"/>
        <v>0</v>
      </c>
      <c r="BL3526" s="29">
        <f t="shared" si="1757"/>
        <v>0</v>
      </c>
      <c r="BM3526" s="29">
        <f t="shared" si="1758"/>
        <v>0</v>
      </c>
      <c r="BN3526" s="36">
        <f t="shared" si="1759"/>
        <v>0</v>
      </c>
      <c r="BQ3526" s="29">
        <f t="shared" si="1760"/>
        <v>0</v>
      </c>
    </row>
    <row r="3527" spans="2:69" s="35" customFormat="1" ht="30" customHeight="1" x14ac:dyDescent="0.15">
      <c r="B3527" s="31"/>
      <c r="C3527" s="32"/>
      <c r="D3527" s="71"/>
      <c r="E3527" s="72"/>
      <c r="F3527" s="72"/>
      <c r="G3527" s="72"/>
      <c r="H3527" s="72"/>
      <c r="I3527" s="72"/>
      <c r="J3527" s="72"/>
      <c r="K3527" s="72"/>
      <c r="L3527" s="72"/>
      <c r="M3527" s="72"/>
      <c r="N3527" s="73"/>
      <c r="O3527" s="33"/>
      <c r="P3527" s="31"/>
      <c r="Q3527" s="34"/>
      <c r="R3527" s="45"/>
      <c r="S3527" s="34"/>
      <c r="T3527" s="45"/>
      <c r="U3527" s="34"/>
      <c r="V3527" s="45"/>
      <c r="W3527" s="46"/>
      <c r="X3527" s="47" t="str">
        <f t="shared" si="1729"/>
        <v/>
      </c>
      <c r="Y3527" s="34"/>
      <c r="Z3527" s="45"/>
      <c r="AA3527" s="34"/>
      <c r="AB3527" s="45"/>
      <c r="AC3527" s="34"/>
      <c r="AD3527" s="45"/>
      <c r="AE3527" s="34"/>
      <c r="AF3527" s="48" t="str">
        <f t="shared" si="1730"/>
        <v/>
      </c>
      <c r="AG3527" s="34"/>
      <c r="AH3527" s="48" t="str">
        <f t="shared" si="1731"/>
        <v/>
      </c>
      <c r="AJ3527" s="48" t="str">
        <f t="shared" si="1746"/>
        <v/>
      </c>
      <c r="AK3527" s="34"/>
      <c r="AL3527" s="47" t="str">
        <f t="shared" si="1732"/>
        <v/>
      </c>
      <c r="AM3527" s="34"/>
      <c r="AN3527" s="47" t="str">
        <f t="shared" si="1733"/>
        <v/>
      </c>
      <c r="AP3527" s="36">
        <f t="shared" si="1747"/>
        <v>0</v>
      </c>
      <c r="AQ3527" s="36">
        <f t="shared" si="1734"/>
        <v>0</v>
      </c>
      <c r="AR3527" s="36">
        <f t="shared" si="1735"/>
        <v>0</v>
      </c>
      <c r="AS3527" s="36">
        <f t="shared" si="1736"/>
        <v>0</v>
      </c>
      <c r="AT3527" s="36">
        <f t="shared" si="1737"/>
        <v>0</v>
      </c>
      <c r="AU3527" s="36">
        <f t="shared" si="1738"/>
        <v>0</v>
      </c>
      <c r="AV3527" s="36">
        <f t="shared" si="1748"/>
        <v>0</v>
      </c>
      <c r="AW3527" s="36">
        <f t="shared" si="1749"/>
        <v>0</v>
      </c>
      <c r="AX3527" s="36">
        <f t="shared" si="1739"/>
        <v>0</v>
      </c>
      <c r="AY3527" s="36">
        <f t="shared" si="1750"/>
        <v>0</v>
      </c>
      <c r="AZ3527" s="36">
        <f t="shared" si="1751"/>
        <v>0</v>
      </c>
      <c r="BA3527" s="36">
        <f t="shared" si="1740"/>
        <v>0</v>
      </c>
      <c r="BB3527" s="36">
        <f t="shared" si="1741"/>
        <v>0</v>
      </c>
      <c r="BC3527" s="36">
        <f t="shared" si="1742"/>
        <v>0</v>
      </c>
      <c r="BD3527" s="36">
        <f t="shared" si="1743"/>
        <v>0</v>
      </c>
      <c r="BE3527" s="36">
        <f t="shared" si="1744"/>
        <v>0</v>
      </c>
      <c r="BF3527" s="36">
        <f t="shared" si="1752"/>
        <v>3527</v>
      </c>
      <c r="BG3527" s="36">
        <f t="shared" si="1753"/>
        <v>0</v>
      </c>
      <c r="BH3527" s="36">
        <f t="shared" si="1754"/>
        <v>0</v>
      </c>
      <c r="BI3527" s="36">
        <f t="shared" si="1755"/>
        <v>0</v>
      </c>
      <c r="BJ3527" s="29">
        <f t="shared" si="1745"/>
        <v>0</v>
      </c>
      <c r="BK3527" s="29">
        <f t="shared" si="1756"/>
        <v>0</v>
      </c>
      <c r="BL3527" s="29">
        <f t="shared" si="1757"/>
        <v>0</v>
      </c>
      <c r="BM3527" s="29">
        <f t="shared" si="1758"/>
        <v>0</v>
      </c>
      <c r="BN3527" s="36">
        <f t="shared" si="1759"/>
        <v>0</v>
      </c>
      <c r="BQ3527" s="29">
        <f t="shared" si="1760"/>
        <v>0</v>
      </c>
    </row>
    <row r="3528" spans="2:69" s="35" customFormat="1" ht="30" customHeight="1" x14ac:dyDescent="0.15">
      <c r="B3528" s="31"/>
      <c r="C3528" s="32"/>
      <c r="D3528" s="71"/>
      <c r="E3528" s="72"/>
      <c r="F3528" s="72"/>
      <c r="G3528" s="72"/>
      <c r="H3528" s="72"/>
      <c r="I3528" s="72"/>
      <c r="J3528" s="72"/>
      <c r="K3528" s="72"/>
      <c r="L3528" s="72"/>
      <c r="M3528" s="72"/>
      <c r="N3528" s="73"/>
      <c r="O3528" s="33"/>
      <c r="P3528" s="31"/>
      <c r="Q3528" s="34"/>
      <c r="R3528" s="45"/>
      <c r="S3528" s="34"/>
      <c r="T3528" s="45"/>
      <c r="U3528" s="34"/>
      <c r="V3528" s="45"/>
      <c r="W3528" s="46"/>
      <c r="X3528" s="47" t="str">
        <f t="shared" si="1729"/>
        <v/>
      </c>
      <c r="Y3528" s="34"/>
      <c r="Z3528" s="45"/>
      <c r="AA3528" s="34"/>
      <c r="AB3528" s="45"/>
      <c r="AC3528" s="34"/>
      <c r="AD3528" s="45"/>
      <c r="AE3528" s="34"/>
      <c r="AF3528" s="48" t="str">
        <f t="shared" si="1730"/>
        <v/>
      </c>
      <c r="AG3528" s="34"/>
      <c r="AH3528" s="48" t="str">
        <f t="shared" si="1731"/>
        <v/>
      </c>
      <c r="AJ3528" s="48" t="str">
        <f t="shared" si="1746"/>
        <v/>
      </c>
      <c r="AK3528" s="34"/>
      <c r="AL3528" s="47" t="str">
        <f t="shared" si="1732"/>
        <v/>
      </c>
      <c r="AM3528" s="34"/>
      <c r="AN3528" s="47" t="str">
        <f t="shared" si="1733"/>
        <v/>
      </c>
      <c r="AP3528" s="36">
        <f t="shared" si="1747"/>
        <v>0</v>
      </c>
      <c r="AQ3528" s="36">
        <f t="shared" si="1734"/>
        <v>0</v>
      </c>
      <c r="AR3528" s="36">
        <f t="shared" si="1735"/>
        <v>0</v>
      </c>
      <c r="AS3528" s="36">
        <f t="shared" si="1736"/>
        <v>0</v>
      </c>
      <c r="AT3528" s="36">
        <f t="shared" si="1737"/>
        <v>0</v>
      </c>
      <c r="AU3528" s="36">
        <f t="shared" si="1738"/>
        <v>0</v>
      </c>
      <c r="AV3528" s="36">
        <f t="shared" si="1748"/>
        <v>0</v>
      </c>
      <c r="AW3528" s="36">
        <f t="shared" si="1749"/>
        <v>0</v>
      </c>
      <c r="AX3528" s="36">
        <f t="shared" si="1739"/>
        <v>0</v>
      </c>
      <c r="AY3528" s="36">
        <f t="shared" si="1750"/>
        <v>0</v>
      </c>
      <c r="AZ3528" s="36">
        <f t="shared" si="1751"/>
        <v>0</v>
      </c>
      <c r="BA3528" s="36">
        <f t="shared" si="1740"/>
        <v>0</v>
      </c>
      <c r="BB3528" s="36">
        <f t="shared" si="1741"/>
        <v>0</v>
      </c>
      <c r="BC3528" s="36">
        <f t="shared" si="1742"/>
        <v>0</v>
      </c>
      <c r="BD3528" s="36">
        <f t="shared" si="1743"/>
        <v>0</v>
      </c>
      <c r="BE3528" s="36">
        <f t="shared" si="1744"/>
        <v>0</v>
      </c>
      <c r="BF3528" s="36">
        <f t="shared" si="1752"/>
        <v>3528</v>
      </c>
      <c r="BG3528" s="36">
        <f t="shared" si="1753"/>
        <v>0</v>
      </c>
      <c r="BH3528" s="36">
        <f t="shared" si="1754"/>
        <v>0</v>
      </c>
      <c r="BI3528" s="36">
        <f t="shared" si="1755"/>
        <v>0</v>
      </c>
      <c r="BJ3528" s="29">
        <f t="shared" si="1745"/>
        <v>0</v>
      </c>
      <c r="BK3528" s="29">
        <f t="shared" si="1756"/>
        <v>0</v>
      </c>
      <c r="BL3528" s="29">
        <f t="shared" si="1757"/>
        <v>0</v>
      </c>
      <c r="BM3528" s="29">
        <f t="shared" si="1758"/>
        <v>0</v>
      </c>
      <c r="BN3528" s="36">
        <f t="shared" si="1759"/>
        <v>0</v>
      </c>
      <c r="BQ3528" s="29">
        <f t="shared" si="1760"/>
        <v>0</v>
      </c>
    </row>
    <row r="3529" spans="2:69" s="35" customFormat="1" ht="30" customHeight="1" x14ac:dyDescent="0.15">
      <c r="B3529" s="31"/>
      <c r="C3529" s="32"/>
      <c r="D3529" s="71"/>
      <c r="E3529" s="72"/>
      <c r="F3529" s="72"/>
      <c r="G3529" s="72"/>
      <c r="H3529" s="72"/>
      <c r="I3529" s="72"/>
      <c r="J3529" s="72"/>
      <c r="K3529" s="72"/>
      <c r="L3529" s="72"/>
      <c r="M3529" s="72"/>
      <c r="N3529" s="73"/>
      <c r="O3529" s="33"/>
      <c r="P3529" s="31"/>
      <c r="Q3529" s="34"/>
      <c r="R3529" s="45"/>
      <c r="S3529" s="34"/>
      <c r="T3529" s="45"/>
      <c r="U3529" s="34"/>
      <c r="V3529" s="45"/>
      <c r="W3529" s="46"/>
      <c r="X3529" s="47" t="str">
        <f t="shared" si="1729"/>
        <v/>
      </c>
      <c r="Y3529" s="34"/>
      <c r="Z3529" s="45"/>
      <c r="AA3529" s="34"/>
      <c r="AB3529" s="45"/>
      <c r="AC3529" s="34"/>
      <c r="AD3529" s="45"/>
      <c r="AE3529" s="34"/>
      <c r="AF3529" s="48" t="str">
        <f t="shared" si="1730"/>
        <v/>
      </c>
      <c r="AG3529" s="34"/>
      <c r="AH3529" s="48" t="str">
        <f t="shared" si="1731"/>
        <v/>
      </c>
      <c r="AJ3529" s="48" t="str">
        <f t="shared" si="1746"/>
        <v/>
      </c>
      <c r="AK3529" s="34"/>
      <c r="AL3529" s="47" t="str">
        <f t="shared" si="1732"/>
        <v/>
      </c>
      <c r="AM3529" s="34"/>
      <c r="AN3529" s="47" t="str">
        <f t="shared" si="1733"/>
        <v/>
      </c>
      <c r="AP3529" s="36">
        <f t="shared" si="1747"/>
        <v>0</v>
      </c>
      <c r="AQ3529" s="36">
        <f t="shared" si="1734"/>
        <v>0</v>
      </c>
      <c r="AR3529" s="36">
        <f t="shared" si="1735"/>
        <v>0</v>
      </c>
      <c r="AS3529" s="36">
        <f t="shared" si="1736"/>
        <v>0</v>
      </c>
      <c r="AT3529" s="36">
        <f t="shared" si="1737"/>
        <v>0</v>
      </c>
      <c r="AU3529" s="36">
        <f t="shared" si="1738"/>
        <v>0</v>
      </c>
      <c r="AV3529" s="36">
        <f t="shared" si="1748"/>
        <v>0</v>
      </c>
      <c r="AW3529" s="36">
        <f t="shared" si="1749"/>
        <v>0</v>
      </c>
      <c r="AX3529" s="36">
        <f t="shared" si="1739"/>
        <v>0</v>
      </c>
      <c r="AY3529" s="36">
        <f t="shared" si="1750"/>
        <v>0</v>
      </c>
      <c r="AZ3529" s="36">
        <f t="shared" si="1751"/>
        <v>0</v>
      </c>
      <c r="BA3529" s="36">
        <f t="shared" si="1740"/>
        <v>0</v>
      </c>
      <c r="BB3529" s="36">
        <f t="shared" si="1741"/>
        <v>0</v>
      </c>
      <c r="BC3529" s="36">
        <f t="shared" si="1742"/>
        <v>0</v>
      </c>
      <c r="BD3529" s="36">
        <f t="shared" si="1743"/>
        <v>0</v>
      </c>
      <c r="BE3529" s="36">
        <f t="shared" si="1744"/>
        <v>0</v>
      </c>
      <c r="BF3529" s="36">
        <f t="shared" si="1752"/>
        <v>3529</v>
      </c>
      <c r="BG3529" s="36">
        <f t="shared" si="1753"/>
        <v>0</v>
      </c>
      <c r="BH3529" s="36">
        <f t="shared" si="1754"/>
        <v>0</v>
      </c>
      <c r="BI3529" s="36">
        <f t="shared" si="1755"/>
        <v>0</v>
      </c>
      <c r="BJ3529" s="29">
        <f t="shared" si="1745"/>
        <v>0</v>
      </c>
      <c r="BK3529" s="29">
        <f t="shared" si="1756"/>
        <v>0</v>
      </c>
      <c r="BL3529" s="29">
        <f t="shared" si="1757"/>
        <v>0</v>
      </c>
      <c r="BM3529" s="29">
        <f t="shared" si="1758"/>
        <v>0</v>
      </c>
      <c r="BN3529" s="36">
        <f t="shared" si="1759"/>
        <v>0</v>
      </c>
      <c r="BQ3529" s="29">
        <f t="shared" si="1760"/>
        <v>0</v>
      </c>
    </row>
    <row r="3530" spans="2:69" s="35" customFormat="1" ht="30" customHeight="1" x14ac:dyDescent="0.15">
      <c r="B3530" s="31"/>
      <c r="C3530" s="32"/>
      <c r="D3530" s="71"/>
      <c r="E3530" s="72"/>
      <c r="F3530" s="72"/>
      <c r="G3530" s="72"/>
      <c r="H3530" s="72"/>
      <c r="I3530" s="72"/>
      <c r="J3530" s="72"/>
      <c r="K3530" s="72"/>
      <c r="L3530" s="72"/>
      <c r="M3530" s="72"/>
      <c r="N3530" s="73"/>
      <c r="O3530" s="33"/>
      <c r="P3530" s="31"/>
      <c r="Q3530" s="34"/>
      <c r="R3530" s="45"/>
      <c r="S3530" s="34"/>
      <c r="T3530" s="45"/>
      <c r="U3530" s="34"/>
      <c r="V3530" s="45"/>
      <c r="W3530" s="46"/>
      <c r="X3530" s="47" t="str">
        <f t="shared" si="1729"/>
        <v/>
      </c>
      <c r="Y3530" s="34"/>
      <c r="Z3530" s="45"/>
      <c r="AA3530" s="34"/>
      <c r="AB3530" s="45"/>
      <c r="AC3530" s="34"/>
      <c r="AD3530" s="45"/>
      <c r="AE3530" s="34"/>
      <c r="AF3530" s="48" t="str">
        <f t="shared" si="1730"/>
        <v/>
      </c>
      <c r="AG3530" s="34"/>
      <c r="AH3530" s="48" t="str">
        <f t="shared" si="1731"/>
        <v/>
      </c>
      <c r="AJ3530" s="48" t="str">
        <f t="shared" si="1746"/>
        <v/>
      </c>
      <c r="AK3530" s="34"/>
      <c r="AL3530" s="47" t="str">
        <f t="shared" si="1732"/>
        <v/>
      </c>
      <c r="AM3530" s="34"/>
      <c r="AN3530" s="47" t="str">
        <f t="shared" si="1733"/>
        <v/>
      </c>
      <c r="AP3530" s="36">
        <f t="shared" si="1747"/>
        <v>0</v>
      </c>
      <c r="AQ3530" s="36">
        <f t="shared" si="1734"/>
        <v>0</v>
      </c>
      <c r="AR3530" s="36">
        <f t="shared" si="1735"/>
        <v>0</v>
      </c>
      <c r="AS3530" s="36">
        <f t="shared" si="1736"/>
        <v>0</v>
      </c>
      <c r="AT3530" s="36">
        <f t="shared" si="1737"/>
        <v>0</v>
      </c>
      <c r="AU3530" s="36">
        <f t="shared" si="1738"/>
        <v>0</v>
      </c>
      <c r="AV3530" s="36">
        <f t="shared" si="1748"/>
        <v>0</v>
      </c>
      <c r="AW3530" s="36">
        <f t="shared" si="1749"/>
        <v>0</v>
      </c>
      <c r="AX3530" s="36">
        <f t="shared" si="1739"/>
        <v>0</v>
      </c>
      <c r="AY3530" s="36">
        <f t="shared" si="1750"/>
        <v>0</v>
      </c>
      <c r="AZ3530" s="36">
        <f t="shared" si="1751"/>
        <v>0</v>
      </c>
      <c r="BA3530" s="36">
        <f t="shared" si="1740"/>
        <v>0</v>
      </c>
      <c r="BB3530" s="36">
        <f t="shared" si="1741"/>
        <v>0</v>
      </c>
      <c r="BC3530" s="36">
        <f t="shared" si="1742"/>
        <v>0</v>
      </c>
      <c r="BD3530" s="36">
        <f t="shared" si="1743"/>
        <v>0</v>
      </c>
      <c r="BE3530" s="36">
        <f t="shared" si="1744"/>
        <v>0</v>
      </c>
      <c r="BF3530" s="36">
        <f t="shared" si="1752"/>
        <v>3530</v>
      </c>
      <c r="BG3530" s="36">
        <f t="shared" si="1753"/>
        <v>0</v>
      </c>
      <c r="BH3530" s="36">
        <f t="shared" si="1754"/>
        <v>0</v>
      </c>
      <c r="BI3530" s="36">
        <f t="shared" si="1755"/>
        <v>0</v>
      </c>
      <c r="BJ3530" s="29">
        <f t="shared" si="1745"/>
        <v>0</v>
      </c>
      <c r="BK3530" s="29">
        <f t="shared" si="1756"/>
        <v>0</v>
      </c>
      <c r="BL3530" s="29">
        <f t="shared" si="1757"/>
        <v>0</v>
      </c>
      <c r="BM3530" s="29">
        <f t="shared" si="1758"/>
        <v>0</v>
      </c>
      <c r="BN3530" s="36">
        <f t="shared" si="1759"/>
        <v>0</v>
      </c>
      <c r="BQ3530" s="29">
        <f t="shared" si="1760"/>
        <v>0</v>
      </c>
    </row>
    <row r="3531" spans="2:69" s="35" customFormat="1" ht="30" customHeight="1" x14ac:dyDescent="0.15">
      <c r="B3531" s="31"/>
      <c r="C3531" s="32"/>
      <c r="D3531" s="71"/>
      <c r="E3531" s="72"/>
      <c r="F3531" s="72"/>
      <c r="G3531" s="72"/>
      <c r="H3531" s="72"/>
      <c r="I3531" s="72"/>
      <c r="J3531" s="72"/>
      <c r="K3531" s="72"/>
      <c r="L3531" s="72"/>
      <c r="M3531" s="72"/>
      <c r="N3531" s="73"/>
      <c r="O3531" s="33"/>
      <c r="P3531" s="31"/>
      <c r="Q3531" s="34"/>
      <c r="R3531" s="45"/>
      <c r="S3531" s="34"/>
      <c r="T3531" s="45"/>
      <c r="U3531" s="34"/>
      <c r="V3531" s="45"/>
      <c r="W3531" s="46"/>
      <c r="X3531" s="47" t="str">
        <f t="shared" si="1729"/>
        <v/>
      </c>
      <c r="Y3531" s="34"/>
      <c r="Z3531" s="45"/>
      <c r="AA3531" s="34"/>
      <c r="AB3531" s="45"/>
      <c r="AC3531" s="34"/>
      <c r="AD3531" s="45"/>
      <c r="AE3531" s="34"/>
      <c r="AF3531" s="48" t="str">
        <f t="shared" si="1730"/>
        <v/>
      </c>
      <c r="AG3531" s="34"/>
      <c r="AH3531" s="48" t="str">
        <f t="shared" si="1731"/>
        <v/>
      </c>
      <c r="AJ3531" s="48" t="str">
        <f t="shared" si="1746"/>
        <v/>
      </c>
      <c r="AK3531" s="34"/>
      <c r="AL3531" s="47" t="str">
        <f t="shared" si="1732"/>
        <v/>
      </c>
      <c r="AM3531" s="34"/>
      <c r="AN3531" s="47" t="str">
        <f t="shared" si="1733"/>
        <v/>
      </c>
      <c r="AP3531" s="36">
        <f t="shared" si="1747"/>
        <v>0</v>
      </c>
      <c r="AQ3531" s="36">
        <f t="shared" si="1734"/>
        <v>0</v>
      </c>
      <c r="AR3531" s="36">
        <f t="shared" si="1735"/>
        <v>0</v>
      </c>
      <c r="AS3531" s="36">
        <f t="shared" si="1736"/>
        <v>0</v>
      </c>
      <c r="AT3531" s="36">
        <f t="shared" si="1737"/>
        <v>0</v>
      </c>
      <c r="AU3531" s="36">
        <f t="shared" si="1738"/>
        <v>0</v>
      </c>
      <c r="AV3531" s="36">
        <f t="shared" si="1748"/>
        <v>0</v>
      </c>
      <c r="AW3531" s="36">
        <f t="shared" si="1749"/>
        <v>0</v>
      </c>
      <c r="AX3531" s="36">
        <f t="shared" si="1739"/>
        <v>0</v>
      </c>
      <c r="AY3531" s="36">
        <f t="shared" si="1750"/>
        <v>0</v>
      </c>
      <c r="AZ3531" s="36">
        <f t="shared" si="1751"/>
        <v>0</v>
      </c>
      <c r="BA3531" s="36">
        <f t="shared" si="1740"/>
        <v>0</v>
      </c>
      <c r="BB3531" s="36">
        <f t="shared" si="1741"/>
        <v>0</v>
      </c>
      <c r="BC3531" s="36">
        <f t="shared" si="1742"/>
        <v>0</v>
      </c>
      <c r="BD3531" s="36">
        <f t="shared" si="1743"/>
        <v>0</v>
      </c>
      <c r="BE3531" s="36">
        <f t="shared" si="1744"/>
        <v>0</v>
      </c>
      <c r="BF3531" s="36">
        <f t="shared" si="1752"/>
        <v>3531</v>
      </c>
      <c r="BG3531" s="36">
        <f t="shared" si="1753"/>
        <v>0</v>
      </c>
      <c r="BH3531" s="36">
        <f t="shared" si="1754"/>
        <v>0</v>
      </c>
      <c r="BI3531" s="36">
        <f t="shared" si="1755"/>
        <v>0</v>
      </c>
      <c r="BJ3531" s="29">
        <f t="shared" si="1745"/>
        <v>0</v>
      </c>
      <c r="BK3531" s="29">
        <f t="shared" si="1756"/>
        <v>0</v>
      </c>
      <c r="BL3531" s="29">
        <f t="shared" si="1757"/>
        <v>0</v>
      </c>
      <c r="BM3531" s="29">
        <f t="shared" si="1758"/>
        <v>0</v>
      </c>
      <c r="BN3531" s="36">
        <f t="shared" si="1759"/>
        <v>0</v>
      </c>
      <c r="BQ3531" s="29">
        <f t="shared" si="1760"/>
        <v>0</v>
      </c>
    </row>
    <row r="3532" spans="2:69" s="35" customFormat="1" ht="30" customHeight="1" x14ac:dyDescent="0.15">
      <c r="B3532" s="31"/>
      <c r="C3532" s="32"/>
      <c r="D3532" s="71"/>
      <c r="E3532" s="72"/>
      <c r="F3532" s="72"/>
      <c r="G3532" s="72"/>
      <c r="H3532" s="72"/>
      <c r="I3532" s="72"/>
      <c r="J3532" s="72"/>
      <c r="K3532" s="72"/>
      <c r="L3532" s="72"/>
      <c r="M3532" s="72"/>
      <c r="N3532" s="73"/>
      <c r="O3532" s="33"/>
      <c r="P3532" s="31"/>
      <c r="Q3532" s="34"/>
      <c r="R3532" s="45"/>
      <c r="S3532" s="34"/>
      <c r="T3532" s="45"/>
      <c r="U3532" s="34"/>
      <c r="V3532" s="45"/>
      <c r="W3532" s="46"/>
      <c r="X3532" s="47" t="str">
        <f t="shared" si="1729"/>
        <v/>
      </c>
      <c r="Y3532" s="34"/>
      <c r="Z3532" s="45"/>
      <c r="AA3532" s="34"/>
      <c r="AB3532" s="45"/>
      <c r="AC3532" s="34"/>
      <c r="AD3532" s="45"/>
      <c r="AE3532" s="34"/>
      <c r="AF3532" s="48" t="str">
        <f t="shared" si="1730"/>
        <v/>
      </c>
      <c r="AG3532" s="34"/>
      <c r="AH3532" s="48" t="str">
        <f t="shared" si="1731"/>
        <v/>
      </c>
      <c r="AJ3532" s="48" t="str">
        <f t="shared" si="1746"/>
        <v/>
      </c>
      <c r="AK3532" s="34"/>
      <c r="AL3532" s="47" t="str">
        <f t="shared" si="1732"/>
        <v/>
      </c>
      <c r="AM3532" s="34"/>
      <c r="AN3532" s="47" t="str">
        <f t="shared" si="1733"/>
        <v/>
      </c>
      <c r="AP3532" s="36">
        <f t="shared" si="1747"/>
        <v>0</v>
      </c>
      <c r="AQ3532" s="36">
        <f t="shared" si="1734"/>
        <v>0</v>
      </c>
      <c r="AR3532" s="36">
        <f t="shared" si="1735"/>
        <v>0</v>
      </c>
      <c r="AS3532" s="36">
        <f t="shared" si="1736"/>
        <v>0</v>
      </c>
      <c r="AT3532" s="36">
        <f t="shared" si="1737"/>
        <v>0</v>
      </c>
      <c r="AU3532" s="36">
        <f t="shared" si="1738"/>
        <v>0</v>
      </c>
      <c r="AV3532" s="36">
        <f t="shared" si="1748"/>
        <v>0</v>
      </c>
      <c r="AW3532" s="36">
        <f t="shared" si="1749"/>
        <v>0</v>
      </c>
      <c r="AX3532" s="36">
        <f t="shared" si="1739"/>
        <v>0</v>
      </c>
      <c r="AY3532" s="36">
        <f t="shared" si="1750"/>
        <v>0</v>
      </c>
      <c r="AZ3532" s="36">
        <f t="shared" si="1751"/>
        <v>0</v>
      </c>
      <c r="BA3532" s="36">
        <f t="shared" si="1740"/>
        <v>0</v>
      </c>
      <c r="BB3532" s="36">
        <f t="shared" si="1741"/>
        <v>0</v>
      </c>
      <c r="BC3532" s="36">
        <f t="shared" si="1742"/>
        <v>0</v>
      </c>
      <c r="BD3532" s="36">
        <f t="shared" si="1743"/>
        <v>0</v>
      </c>
      <c r="BE3532" s="36">
        <f t="shared" si="1744"/>
        <v>0</v>
      </c>
      <c r="BF3532" s="36">
        <f t="shared" si="1752"/>
        <v>3532</v>
      </c>
      <c r="BG3532" s="36">
        <f t="shared" si="1753"/>
        <v>0</v>
      </c>
      <c r="BH3532" s="36">
        <f t="shared" si="1754"/>
        <v>0</v>
      </c>
      <c r="BI3532" s="36">
        <f t="shared" si="1755"/>
        <v>0</v>
      </c>
      <c r="BJ3532" s="29">
        <f t="shared" si="1745"/>
        <v>0</v>
      </c>
      <c r="BK3532" s="29">
        <f t="shared" si="1756"/>
        <v>0</v>
      </c>
      <c r="BL3532" s="29">
        <f t="shared" si="1757"/>
        <v>0</v>
      </c>
      <c r="BM3532" s="29">
        <f t="shared" si="1758"/>
        <v>0</v>
      </c>
      <c r="BN3532" s="36">
        <f t="shared" si="1759"/>
        <v>0</v>
      </c>
      <c r="BQ3532" s="29">
        <f t="shared" si="1760"/>
        <v>0</v>
      </c>
    </row>
    <row r="3533" spans="2:69" s="35" customFormat="1" ht="30" customHeight="1" x14ac:dyDescent="0.15">
      <c r="B3533" s="31"/>
      <c r="C3533" s="32"/>
      <c r="D3533" s="71"/>
      <c r="E3533" s="72"/>
      <c r="F3533" s="72"/>
      <c r="G3533" s="72"/>
      <c r="H3533" s="72"/>
      <c r="I3533" s="72"/>
      <c r="J3533" s="72"/>
      <c r="K3533" s="72"/>
      <c r="L3533" s="72"/>
      <c r="M3533" s="72"/>
      <c r="N3533" s="73"/>
      <c r="O3533" s="33"/>
      <c r="P3533" s="31"/>
      <c r="Q3533" s="34"/>
      <c r="R3533" s="45"/>
      <c r="S3533" s="34"/>
      <c r="T3533" s="45"/>
      <c r="U3533" s="34"/>
      <c r="V3533" s="45"/>
      <c r="W3533" s="46"/>
      <c r="X3533" s="47" t="str">
        <f t="shared" si="1729"/>
        <v/>
      </c>
      <c r="Y3533" s="34"/>
      <c r="Z3533" s="45"/>
      <c r="AA3533" s="34"/>
      <c r="AB3533" s="45"/>
      <c r="AC3533" s="34"/>
      <c r="AD3533" s="45"/>
      <c r="AE3533" s="34"/>
      <c r="AF3533" s="48" t="str">
        <f t="shared" si="1730"/>
        <v/>
      </c>
      <c r="AG3533" s="34"/>
      <c r="AH3533" s="48" t="str">
        <f t="shared" si="1731"/>
        <v/>
      </c>
      <c r="AJ3533" s="48" t="str">
        <f t="shared" si="1746"/>
        <v/>
      </c>
      <c r="AK3533" s="34"/>
      <c r="AL3533" s="47" t="str">
        <f t="shared" si="1732"/>
        <v/>
      </c>
      <c r="AM3533" s="34"/>
      <c r="AN3533" s="47" t="str">
        <f t="shared" si="1733"/>
        <v/>
      </c>
      <c r="AP3533" s="36">
        <f t="shared" si="1747"/>
        <v>0</v>
      </c>
      <c r="AQ3533" s="36">
        <f t="shared" si="1734"/>
        <v>0</v>
      </c>
      <c r="AR3533" s="36">
        <f t="shared" si="1735"/>
        <v>0</v>
      </c>
      <c r="AS3533" s="36">
        <f t="shared" si="1736"/>
        <v>0</v>
      </c>
      <c r="AT3533" s="36">
        <f t="shared" si="1737"/>
        <v>0</v>
      </c>
      <c r="AU3533" s="36">
        <f t="shared" si="1738"/>
        <v>0</v>
      </c>
      <c r="AV3533" s="36">
        <f t="shared" si="1748"/>
        <v>0</v>
      </c>
      <c r="AW3533" s="36">
        <f t="shared" si="1749"/>
        <v>0</v>
      </c>
      <c r="AX3533" s="36">
        <f t="shared" si="1739"/>
        <v>0</v>
      </c>
      <c r="AY3533" s="36">
        <f t="shared" si="1750"/>
        <v>0</v>
      </c>
      <c r="AZ3533" s="36">
        <f t="shared" si="1751"/>
        <v>0</v>
      </c>
      <c r="BA3533" s="36">
        <f t="shared" si="1740"/>
        <v>0</v>
      </c>
      <c r="BB3533" s="36">
        <f t="shared" si="1741"/>
        <v>0</v>
      </c>
      <c r="BC3533" s="36">
        <f t="shared" si="1742"/>
        <v>0</v>
      </c>
      <c r="BD3533" s="36">
        <f t="shared" si="1743"/>
        <v>0</v>
      </c>
      <c r="BE3533" s="36">
        <f t="shared" si="1744"/>
        <v>0</v>
      </c>
      <c r="BF3533" s="36">
        <f t="shared" si="1752"/>
        <v>3533</v>
      </c>
      <c r="BG3533" s="36">
        <f t="shared" si="1753"/>
        <v>0</v>
      </c>
      <c r="BH3533" s="36">
        <f t="shared" si="1754"/>
        <v>0</v>
      </c>
      <c r="BI3533" s="36">
        <f t="shared" si="1755"/>
        <v>0</v>
      </c>
      <c r="BJ3533" s="29">
        <f t="shared" si="1745"/>
        <v>0</v>
      </c>
      <c r="BK3533" s="29">
        <f t="shared" si="1756"/>
        <v>0</v>
      </c>
      <c r="BL3533" s="29">
        <f t="shared" si="1757"/>
        <v>0</v>
      </c>
      <c r="BM3533" s="29">
        <f t="shared" si="1758"/>
        <v>0</v>
      </c>
      <c r="BN3533" s="36">
        <f t="shared" si="1759"/>
        <v>0</v>
      </c>
      <c r="BQ3533" s="29">
        <f t="shared" si="1760"/>
        <v>0</v>
      </c>
    </row>
    <row r="3534" spans="2:69" s="35" customFormat="1" ht="30" customHeight="1" x14ac:dyDescent="0.15">
      <c r="B3534" s="31"/>
      <c r="C3534" s="32"/>
      <c r="D3534" s="71"/>
      <c r="E3534" s="72"/>
      <c r="F3534" s="72"/>
      <c r="G3534" s="72"/>
      <c r="H3534" s="72"/>
      <c r="I3534" s="72"/>
      <c r="J3534" s="72"/>
      <c r="K3534" s="72"/>
      <c r="L3534" s="72"/>
      <c r="M3534" s="72"/>
      <c r="N3534" s="73"/>
      <c r="O3534" s="33"/>
      <c r="P3534" s="31"/>
      <c r="Q3534" s="34"/>
      <c r="R3534" s="45"/>
      <c r="S3534" s="34"/>
      <c r="T3534" s="45"/>
      <c r="U3534" s="34"/>
      <c r="V3534" s="45"/>
      <c r="W3534" s="46"/>
      <c r="X3534" s="47" t="str">
        <f t="shared" si="1729"/>
        <v/>
      </c>
      <c r="Y3534" s="34"/>
      <c r="Z3534" s="45"/>
      <c r="AA3534" s="34"/>
      <c r="AB3534" s="45"/>
      <c r="AC3534" s="34"/>
      <c r="AD3534" s="45"/>
      <c r="AE3534" s="34"/>
      <c r="AF3534" s="48" t="str">
        <f t="shared" si="1730"/>
        <v/>
      </c>
      <c r="AG3534" s="34"/>
      <c r="AH3534" s="48" t="str">
        <f t="shared" si="1731"/>
        <v/>
      </c>
      <c r="AJ3534" s="48" t="str">
        <f t="shared" si="1746"/>
        <v/>
      </c>
      <c r="AK3534" s="34"/>
      <c r="AL3534" s="47" t="str">
        <f t="shared" si="1732"/>
        <v/>
      </c>
      <c r="AM3534" s="34"/>
      <c r="AN3534" s="47" t="str">
        <f t="shared" si="1733"/>
        <v/>
      </c>
      <c r="AP3534" s="36">
        <f t="shared" si="1747"/>
        <v>0</v>
      </c>
      <c r="AQ3534" s="36">
        <f t="shared" si="1734"/>
        <v>0</v>
      </c>
      <c r="AR3534" s="36">
        <f t="shared" si="1735"/>
        <v>0</v>
      </c>
      <c r="AS3534" s="36">
        <f t="shared" si="1736"/>
        <v>0</v>
      </c>
      <c r="AT3534" s="36">
        <f t="shared" si="1737"/>
        <v>0</v>
      </c>
      <c r="AU3534" s="36">
        <f t="shared" si="1738"/>
        <v>0</v>
      </c>
      <c r="AV3534" s="36">
        <f t="shared" si="1748"/>
        <v>0</v>
      </c>
      <c r="AW3534" s="36">
        <f t="shared" si="1749"/>
        <v>0</v>
      </c>
      <c r="AX3534" s="36">
        <f t="shared" si="1739"/>
        <v>0</v>
      </c>
      <c r="AY3534" s="36">
        <f t="shared" si="1750"/>
        <v>0</v>
      </c>
      <c r="AZ3534" s="36">
        <f t="shared" si="1751"/>
        <v>0</v>
      </c>
      <c r="BA3534" s="36">
        <f t="shared" si="1740"/>
        <v>0</v>
      </c>
      <c r="BB3534" s="36">
        <f t="shared" si="1741"/>
        <v>0</v>
      </c>
      <c r="BC3534" s="36">
        <f t="shared" si="1742"/>
        <v>0</v>
      </c>
      <c r="BD3534" s="36">
        <f t="shared" si="1743"/>
        <v>0</v>
      </c>
      <c r="BE3534" s="36">
        <f t="shared" si="1744"/>
        <v>0</v>
      </c>
      <c r="BF3534" s="36">
        <f t="shared" si="1752"/>
        <v>3534</v>
      </c>
      <c r="BG3534" s="36">
        <f t="shared" si="1753"/>
        <v>0</v>
      </c>
      <c r="BH3534" s="36">
        <f t="shared" si="1754"/>
        <v>0</v>
      </c>
      <c r="BI3534" s="36">
        <f t="shared" si="1755"/>
        <v>0</v>
      </c>
      <c r="BJ3534" s="29">
        <f t="shared" si="1745"/>
        <v>0</v>
      </c>
      <c r="BK3534" s="29">
        <f t="shared" si="1756"/>
        <v>0</v>
      </c>
      <c r="BL3534" s="29">
        <f t="shared" si="1757"/>
        <v>0</v>
      </c>
      <c r="BM3534" s="29">
        <f t="shared" si="1758"/>
        <v>0</v>
      </c>
      <c r="BN3534" s="36">
        <f t="shared" si="1759"/>
        <v>0</v>
      </c>
      <c r="BQ3534" s="29">
        <f t="shared" si="1760"/>
        <v>0</v>
      </c>
    </row>
    <row r="3535" spans="2:69" s="35" customFormat="1" ht="30" customHeight="1" x14ac:dyDescent="0.15">
      <c r="B3535" s="31"/>
      <c r="C3535" s="32"/>
      <c r="D3535" s="71"/>
      <c r="E3535" s="72"/>
      <c r="F3535" s="72"/>
      <c r="G3535" s="72"/>
      <c r="H3535" s="72"/>
      <c r="I3535" s="72"/>
      <c r="J3535" s="72"/>
      <c r="K3535" s="72"/>
      <c r="L3535" s="72"/>
      <c r="M3535" s="72"/>
      <c r="N3535" s="73"/>
      <c r="O3535" s="33"/>
      <c r="P3535" s="31"/>
      <c r="Q3535" s="34"/>
      <c r="R3535" s="45"/>
      <c r="S3535" s="34"/>
      <c r="T3535" s="45"/>
      <c r="U3535" s="34"/>
      <c r="V3535" s="45"/>
      <c r="W3535" s="46"/>
      <c r="X3535" s="47" t="str">
        <f t="shared" si="1729"/>
        <v/>
      </c>
      <c r="Y3535" s="34"/>
      <c r="Z3535" s="45"/>
      <c r="AA3535" s="34"/>
      <c r="AB3535" s="45"/>
      <c r="AC3535" s="34"/>
      <c r="AD3535" s="45"/>
      <c r="AE3535" s="34"/>
      <c r="AF3535" s="48" t="str">
        <f t="shared" si="1730"/>
        <v/>
      </c>
      <c r="AG3535" s="34"/>
      <c r="AH3535" s="48" t="str">
        <f t="shared" si="1731"/>
        <v/>
      </c>
      <c r="AJ3535" s="48" t="str">
        <f t="shared" si="1746"/>
        <v/>
      </c>
      <c r="AK3535" s="34"/>
      <c r="AL3535" s="47" t="str">
        <f t="shared" si="1732"/>
        <v/>
      </c>
      <c r="AM3535" s="34"/>
      <c r="AN3535" s="47" t="str">
        <f t="shared" si="1733"/>
        <v/>
      </c>
      <c r="AP3535" s="36">
        <f t="shared" si="1747"/>
        <v>0</v>
      </c>
      <c r="AQ3535" s="36">
        <f t="shared" si="1734"/>
        <v>0</v>
      </c>
      <c r="AR3535" s="36">
        <f t="shared" si="1735"/>
        <v>0</v>
      </c>
      <c r="AS3535" s="36">
        <f t="shared" si="1736"/>
        <v>0</v>
      </c>
      <c r="AT3535" s="36">
        <f t="shared" si="1737"/>
        <v>0</v>
      </c>
      <c r="AU3535" s="36">
        <f t="shared" si="1738"/>
        <v>0</v>
      </c>
      <c r="AV3535" s="36">
        <f t="shared" si="1748"/>
        <v>0</v>
      </c>
      <c r="AW3535" s="36">
        <f t="shared" si="1749"/>
        <v>0</v>
      </c>
      <c r="AX3535" s="36">
        <f t="shared" si="1739"/>
        <v>0</v>
      </c>
      <c r="AY3535" s="36">
        <f t="shared" si="1750"/>
        <v>0</v>
      </c>
      <c r="AZ3535" s="36">
        <f t="shared" si="1751"/>
        <v>0</v>
      </c>
      <c r="BA3535" s="36">
        <f t="shared" si="1740"/>
        <v>0</v>
      </c>
      <c r="BB3535" s="36">
        <f t="shared" si="1741"/>
        <v>0</v>
      </c>
      <c r="BC3535" s="36">
        <f t="shared" si="1742"/>
        <v>0</v>
      </c>
      <c r="BD3535" s="36">
        <f t="shared" si="1743"/>
        <v>0</v>
      </c>
      <c r="BE3535" s="36">
        <f t="shared" si="1744"/>
        <v>0</v>
      </c>
      <c r="BF3535" s="36">
        <f t="shared" si="1752"/>
        <v>3535</v>
      </c>
      <c r="BG3535" s="36">
        <f t="shared" si="1753"/>
        <v>0</v>
      </c>
      <c r="BH3535" s="36">
        <f t="shared" si="1754"/>
        <v>0</v>
      </c>
      <c r="BI3535" s="36">
        <f t="shared" si="1755"/>
        <v>0</v>
      </c>
      <c r="BJ3535" s="29">
        <f t="shared" si="1745"/>
        <v>0</v>
      </c>
      <c r="BK3535" s="29">
        <f t="shared" si="1756"/>
        <v>0</v>
      </c>
      <c r="BL3535" s="29">
        <f t="shared" si="1757"/>
        <v>0</v>
      </c>
      <c r="BM3535" s="29">
        <f t="shared" si="1758"/>
        <v>0</v>
      </c>
      <c r="BN3535" s="36">
        <f t="shared" si="1759"/>
        <v>0</v>
      </c>
      <c r="BQ3535" s="29">
        <f t="shared" si="1760"/>
        <v>0</v>
      </c>
    </row>
    <row r="3536" spans="2:69" s="35" customFormat="1" ht="30" customHeight="1" x14ac:dyDescent="0.15">
      <c r="B3536" s="31"/>
      <c r="C3536" s="32"/>
      <c r="D3536" s="71"/>
      <c r="E3536" s="72"/>
      <c r="F3536" s="72"/>
      <c r="G3536" s="72"/>
      <c r="H3536" s="72"/>
      <c r="I3536" s="72"/>
      <c r="J3536" s="72"/>
      <c r="K3536" s="72"/>
      <c r="L3536" s="72"/>
      <c r="M3536" s="72"/>
      <c r="N3536" s="73"/>
      <c r="O3536" s="33"/>
      <c r="P3536" s="31"/>
      <c r="Q3536" s="34"/>
      <c r="R3536" s="45"/>
      <c r="S3536" s="34"/>
      <c r="T3536" s="45"/>
      <c r="U3536" s="34"/>
      <c r="V3536" s="45"/>
      <c r="W3536" s="46"/>
      <c r="X3536" s="47" t="str">
        <f t="shared" si="1729"/>
        <v/>
      </c>
      <c r="Y3536" s="34"/>
      <c r="Z3536" s="45"/>
      <c r="AA3536" s="34"/>
      <c r="AB3536" s="45"/>
      <c r="AC3536" s="34"/>
      <c r="AD3536" s="45"/>
      <c r="AE3536" s="34"/>
      <c r="AF3536" s="48" t="str">
        <f t="shared" si="1730"/>
        <v/>
      </c>
      <c r="AG3536" s="34"/>
      <c r="AH3536" s="48" t="str">
        <f t="shared" si="1731"/>
        <v/>
      </c>
      <c r="AJ3536" s="48" t="str">
        <f t="shared" si="1746"/>
        <v/>
      </c>
      <c r="AK3536" s="34"/>
      <c r="AL3536" s="47" t="str">
        <f t="shared" si="1732"/>
        <v/>
      </c>
      <c r="AM3536" s="34"/>
      <c r="AN3536" s="47" t="str">
        <f t="shared" si="1733"/>
        <v/>
      </c>
      <c r="AP3536" s="36">
        <f t="shared" si="1747"/>
        <v>0</v>
      </c>
      <c r="AQ3536" s="36">
        <f t="shared" si="1734"/>
        <v>0</v>
      </c>
      <c r="AR3536" s="36">
        <f t="shared" si="1735"/>
        <v>0</v>
      </c>
      <c r="AS3536" s="36">
        <f t="shared" si="1736"/>
        <v>0</v>
      </c>
      <c r="AT3536" s="36">
        <f t="shared" si="1737"/>
        <v>0</v>
      </c>
      <c r="AU3536" s="36">
        <f t="shared" si="1738"/>
        <v>0</v>
      </c>
      <c r="AV3536" s="36">
        <f t="shared" si="1748"/>
        <v>0</v>
      </c>
      <c r="AW3536" s="36">
        <f t="shared" si="1749"/>
        <v>0</v>
      </c>
      <c r="AX3536" s="36">
        <f t="shared" si="1739"/>
        <v>0</v>
      </c>
      <c r="AY3536" s="36">
        <f t="shared" si="1750"/>
        <v>0</v>
      </c>
      <c r="AZ3536" s="36">
        <f t="shared" si="1751"/>
        <v>0</v>
      </c>
      <c r="BA3536" s="36">
        <f t="shared" si="1740"/>
        <v>0</v>
      </c>
      <c r="BB3536" s="36">
        <f t="shared" si="1741"/>
        <v>0</v>
      </c>
      <c r="BC3536" s="36">
        <f t="shared" si="1742"/>
        <v>0</v>
      </c>
      <c r="BD3536" s="36">
        <f t="shared" si="1743"/>
        <v>0</v>
      </c>
      <c r="BE3536" s="36">
        <f t="shared" si="1744"/>
        <v>0</v>
      </c>
      <c r="BF3536" s="36">
        <f t="shared" si="1752"/>
        <v>3536</v>
      </c>
      <c r="BG3536" s="36">
        <f t="shared" si="1753"/>
        <v>0</v>
      </c>
      <c r="BH3536" s="36">
        <f t="shared" si="1754"/>
        <v>0</v>
      </c>
      <c r="BI3536" s="36">
        <f t="shared" si="1755"/>
        <v>0</v>
      </c>
      <c r="BJ3536" s="29">
        <f t="shared" si="1745"/>
        <v>0</v>
      </c>
      <c r="BK3536" s="29">
        <f t="shared" si="1756"/>
        <v>0</v>
      </c>
      <c r="BL3536" s="29">
        <f t="shared" si="1757"/>
        <v>0</v>
      </c>
      <c r="BM3536" s="29">
        <f t="shared" si="1758"/>
        <v>0</v>
      </c>
      <c r="BN3536" s="36">
        <f t="shared" si="1759"/>
        <v>0</v>
      </c>
      <c r="BQ3536" s="29">
        <f t="shared" si="1760"/>
        <v>0</v>
      </c>
    </row>
    <row r="3537" spans="2:69" s="35" customFormat="1" ht="30" customHeight="1" x14ac:dyDescent="0.15">
      <c r="B3537" s="31"/>
      <c r="C3537" s="32"/>
      <c r="D3537" s="71"/>
      <c r="E3537" s="72"/>
      <c r="F3537" s="72"/>
      <c r="G3537" s="72"/>
      <c r="H3537" s="72"/>
      <c r="I3537" s="72"/>
      <c r="J3537" s="72"/>
      <c r="K3537" s="72"/>
      <c r="L3537" s="72"/>
      <c r="M3537" s="72"/>
      <c r="N3537" s="73"/>
      <c r="O3537" s="33"/>
      <c r="P3537" s="31"/>
      <c r="Q3537" s="34"/>
      <c r="R3537" s="45"/>
      <c r="S3537" s="34"/>
      <c r="T3537" s="45"/>
      <c r="U3537" s="34"/>
      <c r="V3537" s="45"/>
      <c r="W3537" s="46"/>
      <c r="X3537" s="47" t="str">
        <f t="shared" si="1729"/>
        <v/>
      </c>
      <c r="Y3537" s="34"/>
      <c r="Z3537" s="45"/>
      <c r="AA3537" s="34"/>
      <c r="AB3537" s="45"/>
      <c r="AC3537" s="34"/>
      <c r="AD3537" s="45"/>
      <c r="AE3537" s="34"/>
      <c r="AF3537" s="48" t="str">
        <f t="shared" si="1730"/>
        <v/>
      </c>
      <c r="AG3537" s="34"/>
      <c r="AH3537" s="48" t="str">
        <f t="shared" si="1731"/>
        <v/>
      </c>
      <c r="AJ3537" s="48" t="str">
        <f t="shared" si="1746"/>
        <v/>
      </c>
      <c r="AK3537" s="34"/>
      <c r="AL3537" s="47" t="str">
        <f t="shared" si="1732"/>
        <v/>
      </c>
      <c r="AM3537" s="34"/>
      <c r="AN3537" s="47" t="str">
        <f t="shared" si="1733"/>
        <v/>
      </c>
      <c r="AP3537" s="36">
        <f t="shared" si="1747"/>
        <v>0</v>
      </c>
      <c r="AQ3537" s="36">
        <f t="shared" si="1734"/>
        <v>0</v>
      </c>
      <c r="AR3537" s="36">
        <f t="shared" si="1735"/>
        <v>0</v>
      </c>
      <c r="AS3537" s="36">
        <f t="shared" si="1736"/>
        <v>0</v>
      </c>
      <c r="AT3537" s="36">
        <f t="shared" si="1737"/>
        <v>0</v>
      </c>
      <c r="AU3537" s="36">
        <f t="shared" si="1738"/>
        <v>0</v>
      </c>
      <c r="AV3537" s="36">
        <f t="shared" si="1748"/>
        <v>0</v>
      </c>
      <c r="AW3537" s="36">
        <f t="shared" si="1749"/>
        <v>0</v>
      </c>
      <c r="AX3537" s="36">
        <f t="shared" si="1739"/>
        <v>0</v>
      </c>
      <c r="AY3537" s="36">
        <f t="shared" si="1750"/>
        <v>0</v>
      </c>
      <c r="AZ3537" s="36">
        <f t="shared" si="1751"/>
        <v>0</v>
      </c>
      <c r="BA3537" s="36">
        <f t="shared" si="1740"/>
        <v>0</v>
      </c>
      <c r="BB3537" s="36">
        <f t="shared" si="1741"/>
        <v>0</v>
      </c>
      <c r="BC3537" s="36">
        <f t="shared" si="1742"/>
        <v>0</v>
      </c>
      <c r="BD3537" s="36">
        <f t="shared" si="1743"/>
        <v>0</v>
      </c>
      <c r="BE3537" s="36">
        <f t="shared" si="1744"/>
        <v>0</v>
      </c>
      <c r="BF3537" s="36">
        <f t="shared" si="1752"/>
        <v>3537</v>
      </c>
      <c r="BG3537" s="36">
        <f t="shared" si="1753"/>
        <v>0</v>
      </c>
      <c r="BH3537" s="36">
        <f t="shared" si="1754"/>
        <v>0</v>
      </c>
      <c r="BI3537" s="36">
        <f t="shared" si="1755"/>
        <v>0</v>
      </c>
      <c r="BJ3537" s="29">
        <f t="shared" si="1745"/>
        <v>0</v>
      </c>
      <c r="BK3537" s="29">
        <f t="shared" si="1756"/>
        <v>0</v>
      </c>
      <c r="BL3537" s="29">
        <f t="shared" si="1757"/>
        <v>0</v>
      </c>
      <c r="BM3537" s="29">
        <f t="shared" si="1758"/>
        <v>0</v>
      </c>
      <c r="BN3537" s="36">
        <f t="shared" si="1759"/>
        <v>0</v>
      </c>
      <c r="BQ3537" s="29">
        <f t="shared" si="1760"/>
        <v>0</v>
      </c>
    </row>
    <row r="3538" spans="2:69" s="35" customFormat="1" ht="30" customHeight="1" x14ac:dyDescent="0.15">
      <c r="B3538" s="31"/>
      <c r="C3538" s="32"/>
      <c r="D3538" s="71"/>
      <c r="E3538" s="72"/>
      <c r="F3538" s="72"/>
      <c r="G3538" s="72"/>
      <c r="H3538" s="72"/>
      <c r="I3538" s="72"/>
      <c r="J3538" s="72"/>
      <c r="K3538" s="72"/>
      <c r="L3538" s="72"/>
      <c r="M3538" s="72"/>
      <c r="N3538" s="73"/>
      <c r="O3538" s="33"/>
      <c r="P3538" s="31"/>
      <c r="Q3538" s="34"/>
      <c r="R3538" s="45"/>
      <c r="S3538" s="34"/>
      <c r="T3538" s="45"/>
      <c r="U3538" s="34"/>
      <c r="V3538" s="45"/>
      <c r="W3538" s="46"/>
      <c r="X3538" s="47" t="str">
        <f t="shared" si="1729"/>
        <v/>
      </c>
      <c r="Y3538" s="34"/>
      <c r="Z3538" s="45"/>
      <c r="AA3538" s="34"/>
      <c r="AB3538" s="45"/>
      <c r="AC3538" s="34"/>
      <c r="AD3538" s="45"/>
      <c r="AE3538" s="34"/>
      <c r="AF3538" s="48" t="str">
        <f t="shared" si="1730"/>
        <v/>
      </c>
      <c r="AG3538" s="34"/>
      <c r="AH3538" s="48" t="str">
        <f t="shared" si="1731"/>
        <v/>
      </c>
      <c r="AJ3538" s="48" t="str">
        <f t="shared" si="1746"/>
        <v/>
      </c>
      <c r="AK3538" s="34"/>
      <c r="AL3538" s="47" t="str">
        <f t="shared" si="1732"/>
        <v/>
      </c>
      <c r="AM3538" s="34"/>
      <c r="AN3538" s="47" t="str">
        <f t="shared" si="1733"/>
        <v/>
      </c>
      <c r="AP3538" s="36">
        <f t="shared" si="1747"/>
        <v>0</v>
      </c>
      <c r="AQ3538" s="36">
        <f t="shared" si="1734"/>
        <v>0</v>
      </c>
      <c r="AR3538" s="36">
        <f t="shared" si="1735"/>
        <v>0</v>
      </c>
      <c r="AS3538" s="36">
        <f t="shared" si="1736"/>
        <v>0</v>
      </c>
      <c r="AT3538" s="36">
        <f t="shared" si="1737"/>
        <v>0</v>
      </c>
      <c r="AU3538" s="36">
        <f t="shared" si="1738"/>
        <v>0</v>
      </c>
      <c r="AV3538" s="36">
        <f t="shared" si="1748"/>
        <v>0</v>
      </c>
      <c r="AW3538" s="36">
        <f t="shared" si="1749"/>
        <v>0</v>
      </c>
      <c r="AX3538" s="36">
        <f t="shared" si="1739"/>
        <v>0</v>
      </c>
      <c r="AY3538" s="36">
        <f t="shared" si="1750"/>
        <v>0</v>
      </c>
      <c r="AZ3538" s="36">
        <f t="shared" si="1751"/>
        <v>0</v>
      </c>
      <c r="BA3538" s="36">
        <f t="shared" si="1740"/>
        <v>0</v>
      </c>
      <c r="BB3538" s="36">
        <f t="shared" si="1741"/>
        <v>0</v>
      </c>
      <c r="BC3538" s="36">
        <f t="shared" si="1742"/>
        <v>0</v>
      </c>
      <c r="BD3538" s="36">
        <f t="shared" si="1743"/>
        <v>0</v>
      </c>
      <c r="BE3538" s="36">
        <f t="shared" si="1744"/>
        <v>0</v>
      </c>
      <c r="BF3538" s="36">
        <f t="shared" si="1752"/>
        <v>3538</v>
      </c>
      <c r="BG3538" s="36">
        <f t="shared" si="1753"/>
        <v>0</v>
      </c>
      <c r="BH3538" s="36">
        <f t="shared" si="1754"/>
        <v>0</v>
      </c>
      <c r="BI3538" s="36">
        <f t="shared" si="1755"/>
        <v>0</v>
      </c>
      <c r="BJ3538" s="29">
        <f t="shared" si="1745"/>
        <v>0</v>
      </c>
      <c r="BK3538" s="29">
        <f t="shared" si="1756"/>
        <v>0</v>
      </c>
      <c r="BL3538" s="29">
        <f t="shared" si="1757"/>
        <v>0</v>
      </c>
      <c r="BM3538" s="29">
        <f t="shared" si="1758"/>
        <v>0</v>
      </c>
      <c r="BN3538" s="36">
        <f t="shared" si="1759"/>
        <v>0</v>
      </c>
      <c r="BQ3538" s="29">
        <f t="shared" si="1760"/>
        <v>0</v>
      </c>
    </row>
    <row r="3539" spans="2:69" s="35" customFormat="1" ht="30" customHeight="1" x14ac:dyDescent="0.15">
      <c r="B3539" s="31"/>
      <c r="C3539" s="32"/>
      <c r="D3539" s="71"/>
      <c r="E3539" s="72"/>
      <c r="F3539" s="72"/>
      <c r="G3539" s="72"/>
      <c r="H3539" s="72"/>
      <c r="I3539" s="72"/>
      <c r="J3539" s="72"/>
      <c r="K3539" s="72"/>
      <c r="L3539" s="72"/>
      <c r="M3539" s="72"/>
      <c r="N3539" s="73"/>
      <c r="O3539" s="33"/>
      <c r="P3539" s="31"/>
      <c r="Q3539" s="34"/>
      <c r="R3539" s="45"/>
      <c r="S3539" s="34"/>
      <c r="T3539" s="45"/>
      <c r="U3539" s="34"/>
      <c r="V3539" s="45"/>
      <c r="W3539" s="46"/>
      <c r="X3539" s="47" t="str">
        <f t="shared" si="1729"/>
        <v/>
      </c>
      <c r="Y3539" s="34"/>
      <c r="Z3539" s="45"/>
      <c r="AA3539" s="34"/>
      <c r="AB3539" s="45"/>
      <c r="AC3539" s="34"/>
      <c r="AD3539" s="45"/>
      <c r="AE3539" s="34"/>
      <c r="AF3539" s="48" t="str">
        <f t="shared" si="1730"/>
        <v/>
      </c>
      <c r="AG3539" s="34"/>
      <c r="AH3539" s="48" t="str">
        <f t="shared" si="1731"/>
        <v/>
      </c>
      <c r="AJ3539" s="48" t="str">
        <f t="shared" si="1746"/>
        <v/>
      </c>
      <c r="AK3539" s="34"/>
      <c r="AL3539" s="47" t="str">
        <f t="shared" si="1732"/>
        <v/>
      </c>
      <c r="AM3539" s="34"/>
      <c r="AN3539" s="47" t="str">
        <f t="shared" si="1733"/>
        <v/>
      </c>
      <c r="AP3539" s="36">
        <f t="shared" si="1747"/>
        <v>0</v>
      </c>
      <c r="AQ3539" s="36">
        <f t="shared" si="1734"/>
        <v>0</v>
      </c>
      <c r="AR3539" s="36">
        <f t="shared" si="1735"/>
        <v>0</v>
      </c>
      <c r="AS3539" s="36">
        <f t="shared" si="1736"/>
        <v>0</v>
      </c>
      <c r="AT3539" s="36">
        <f t="shared" si="1737"/>
        <v>0</v>
      </c>
      <c r="AU3539" s="36">
        <f t="shared" si="1738"/>
        <v>0</v>
      </c>
      <c r="AV3539" s="36">
        <f t="shared" si="1748"/>
        <v>0</v>
      </c>
      <c r="AW3539" s="36">
        <f t="shared" si="1749"/>
        <v>0</v>
      </c>
      <c r="AX3539" s="36">
        <f t="shared" si="1739"/>
        <v>0</v>
      </c>
      <c r="AY3539" s="36">
        <f t="shared" si="1750"/>
        <v>0</v>
      </c>
      <c r="AZ3539" s="36">
        <f t="shared" si="1751"/>
        <v>0</v>
      </c>
      <c r="BA3539" s="36">
        <f t="shared" si="1740"/>
        <v>0</v>
      </c>
      <c r="BB3539" s="36">
        <f t="shared" si="1741"/>
        <v>0</v>
      </c>
      <c r="BC3539" s="36">
        <f t="shared" si="1742"/>
        <v>0</v>
      </c>
      <c r="BD3539" s="36">
        <f t="shared" si="1743"/>
        <v>0</v>
      </c>
      <c r="BE3539" s="36">
        <f t="shared" si="1744"/>
        <v>0</v>
      </c>
      <c r="BF3539" s="36">
        <f t="shared" si="1752"/>
        <v>3539</v>
      </c>
      <c r="BG3539" s="36">
        <f t="shared" si="1753"/>
        <v>0</v>
      </c>
      <c r="BH3539" s="36">
        <f t="shared" si="1754"/>
        <v>0</v>
      </c>
      <c r="BI3539" s="36">
        <f t="shared" si="1755"/>
        <v>0</v>
      </c>
      <c r="BJ3539" s="29">
        <f t="shared" si="1745"/>
        <v>0</v>
      </c>
      <c r="BK3539" s="29">
        <f t="shared" si="1756"/>
        <v>0</v>
      </c>
      <c r="BL3539" s="29">
        <f t="shared" si="1757"/>
        <v>0</v>
      </c>
      <c r="BM3539" s="29">
        <f t="shared" si="1758"/>
        <v>0</v>
      </c>
      <c r="BN3539" s="36">
        <f t="shared" si="1759"/>
        <v>0</v>
      </c>
      <c r="BQ3539" s="29">
        <f t="shared" si="1760"/>
        <v>0</v>
      </c>
    </row>
    <row r="3540" spans="2:69" s="35" customFormat="1" ht="30" customHeight="1" x14ac:dyDescent="0.15">
      <c r="B3540" s="31"/>
      <c r="C3540" s="32"/>
      <c r="D3540" s="71"/>
      <c r="E3540" s="72"/>
      <c r="F3540" s="72"/>
      <c r="G3540" s="72"/>
      <c r="H3540" s="72"/>
      <c r="I3540" s="72"/>
      <c r="J3540" s="72"/>
      <c r="K3540" s="72"/>
      <c r="L3540" s="72"/>
      <c r="M3540" s="72"/>
      <c r="N3540" s="73"/>
      <c r="O3540" s="33"/>
      <c r="P3540" s="31"/>
      <c r="Q3540" s="34"/>
      <c r="R3540" s="45"/>
      <c r="S3540" s="34"/>
      <c r="T3540" s="45"/>
      <c r="U3540" s="34"/>
      <c r="V3540" s="45"/>
      <c r="W3540" s="46"/>
      <c r="X3540" s="47" t="str">
        <f t="shared" si="1729"/>
        <v/>
      </c>
      <c r="Y3540" s="34"/>
      <c r="Z3540" s="45"/>
      <c r="AA3540" s="34"/>
      <c r="AB3540" s="45"/>
      <c r="AC3540" s="34"/>
      <c r="AD3540" s="45"/>
      <c r="AE3540" s="34"/>
      <c r="AF3540" s="48" t="str">
        <f t="shared" si="1730"/>
        <v/>
      </c>
      <c r="AG3540" s="34"/>
      <c r="AH3540" s="48" t="str">
        <f t="shared" si="1731"/>
        <v/>
      </c>
      <c r="AJ3540" s="48" t="str">
        <f t="shared" si="1746"/>
        <v/>
      </c>
      <c r="AK3540" s="34"/>
      <c r="AL3540" s="47" t="str">
        <f t="shared" si="1732"/>
        <v/>
      </c>
      <c r="AM3540" s="34"/>
      <c r="AN3540" s="47" t="str">
        <f t="shared" si="1733"/>
        <v/>
      </c>
      <c r="AP3540" s="36">
        <f t="shared" si="1747"/>
        <v>0</v>
      </c>
      <c r="AQ3540" s="36">
        <f t="shared" si="1734"/>
        <v>0</v>
      </c>
      <c r="AR3540" s="36">
        <f t="shared" si="1735"/>
        <v>0</v>
      </c>
      <c r="AS3540" s="36">
        <f t="shared" si="1736"/>
        <v>0</v>
      </c>
      <c r="AT3540" s="36">
        <f t="shared" si="1737"/>
        <v>0</v>
      </c>
      <c r="AU3540" s="36">
        <f t="shared" si="1738"/>
        <v>0</v>
      </c>
      <c r="AV3540" s="36">
        <f t="shared" si="1748"/>
        <v>0</v>
      </c>
      <c r="AW3540" s="36">
        <f t="shared" si="1749"/>
        <v>0</v>
      </c>
      <c r="AX3540" s="36">
        <f t="shared" si="1739"/>
        <v>0</v>
      </c>
      <c r="AY3540" s="36">
        <f t="shared" si="1750"/>
        <v>0</v>
      </c>
      <c r="AZ3540" s="36">
        <f t="shared" si="1751"/>
        <v>0</v>
      </c>
      <c r="BA3540" s="36">
        <f t="shared" si="1740"/>
        <v>0</v>
      </c>
      <c r="BB3540" s="36">
        <f t="shared" si="1741"/>
        <v>0</v>
      </c>
      <c r="BC3540" s="36">
        <f t="shared" si="1742"/>
        <v>0</v>
      </c>
      <c r="BD3540" s="36">
        <f t="shared" si="1743"/>
        <v>0</v>
      </c>
      <c r="BE3540" s="36">
        <f t="shared" si="1744"/>
        <v>0</v>
      </c>
      <c r="BF3540" s="36">
        <f t="shared" si="1752"/>
        <v>3540</v>
      </c>
      <c r="BG3540" s="36">
        <f t="shared" si="1753"/>
        <v>0</v>
      </c>
      <c r="BH3540" s="36">
        <f t="shared" si="1754"/>
        <v>0</v>
      </c>
      <c r="BI3540" s="36">
        <f t="shared" si="1755"/>
        <v>0</v>
      </c>
      <c r="BJ3540" s="29">
        <f t="shared" si="1745"/>
        <v>0</v>
      </c>
      <c r="BK3540" s="29">
        <f t="shared" si="1756"/>
        <v>0</v>
      </c>
      <c r="BL3540" s="29">
        <f t="shared" si="1757"/>
        <v>0</v>
      </c>
      <c r="BM3540" s="29">
        <f t="shared" si="1758"/>
        <v>0</v>
      </c>
      <c r="BN3540" s="36">
        <f t="shared" si="1759"/>
        <v>0</v>
      </c>
      <c r="BQ3540" s="29">
        <f t="shared" si="1760"/>
        <v>0</v>
      </c>
    </row>
    <row r="3541" spans="2:69" s="35" customFormat="1" ht="30" customHeight="1" x14ac:dyDescent="0.15">
      <c r="B3541" s="31"/>
      <c r="C3541" s="32"/>
      <c r="D3541" s="71"/>
      <c r="E3541" s="72"/>
      <c r="F3541" s="72"/>
      <c r="G3541" s="72"/>
      <c r="H3541" s="72"/>
      <c r="I3541" s="72"/>
      <c r="J3541" s="72"/>
      <c r="K3541" s="72"/>
      <c r="L3541" s="72"/>
      <c r="M3541" s="72"/>
      <c r="N3541" s="73"/>
      <c r="O3541" s="33"/>
      <c r="P3541" s="31"/>
      <c r="Q3541" s="34"/>
      <c r="R3541" s="45"/>
      <c r="S3541" s="34"/>
      <c r="T3541" s="45"/>
      <c r="U3541" s="34"/>
      <c r="V3541" s="45"/>
      <c r="W3541" s="46"/>
      <c r="X3541" s="47" t="str">
        <f t="shared" si="1729"/>
        <v/>
      </c>
      <c r="Y3541" s="34"/>
      <c r="Z3541" s="45"/>
      <c r="AA3541" s="34"/>
      <c r="AB3541" s="45"/>
      <c r="AC3541" s="34"/>
      <c r="AD3541" s="45"/>
      <c r="AE3541" s="34"/>
      <c r="AF3541" s="48" t="str">
        <f t="shared" si="1730"/>
        <v/>
      </c>
      <c r="AG3541" s="34"/>
      <c r="AH3541" s="48" t="str">
        <f t="shared" si="1731"/>
        <v/>
      </c>
      <c r="AJ3541" s="48" t="str">
        <f t="shared" si="1746"/>
        <v/>
      </c>
      <c r="AK3541" s="34"/>
      <c r="AL3541" s="47" t="str">
        <f t="shared" si="1732"/>
        <v/>
      </c>
      <c r="AM3541" s="34"/>
      <c r="AN3541" s="47" t="str">
        <f t="shared" si="1733"/>
        <v/>
      </c>
      <c r="AP3541" s="36">
        <f t="shared" si="1747"/>
        <v>0</v>
      </c>
      <c r="AQ3541" s="36">
        <f t="shared" si="1734"/>
        <v>0</v>
      </c>
      <c r="AR3541" s="36">
        <f t="shared" si="1735"/>
        <v>0</v>
      </c>
      <c r="AS3541" s="36">
        <f t="shared" si="1736"/>
        <v>0</v>
      </c>
      <c r="AT3541" s="36">
        <f t="shared" si="1737"/>
        <v>0</v>
      </c>
      <c r="AU3541" s="36">
        <f t="shared" si="1738"/>
        <v>0</v>
      </c>
      <c r="AV3541" s="36">
        <f t="shared" si="1748"/>
        <v>0</v>
      </c>
      <c r="AW3541" s="36">
        <f t="shared" si="1749"/>
        <v>0</v>
      </c>
      <c r="AX3541" s="36">
        <f t="shared" si="1739"/>
        <v>0</v>
      </c>
      <c r="AY3541" s="36">
        <f t="shared" si="1750"/>
        <v>0</v>
      </c>
      <c r="AZ3541" s="36">
        <f t="shared" si="1751"/>
        <v>0</v>
      </c>
      <c r="BA3541" s="36">
        <f t="shared" si="1740"/>
        <v>0</v>
      </c>
      <c r="BB3541" s="36">
        <f t="shared" si="1741"/>
        <v>0</v>
      </c>
      <c r="BC3541" s="36">
        <f t="shared" si="1742"/>
        <v>0</v>
      </c>
      <c r="BD3541" s="36">
        <f t="shared" si="1743"/>
        <v>0</v>
      </c>
      <c r="BE3541" s="36">
        <f t="shared" si="1744"/>
        <v>0</v>
      </c>
      <c r="BF3541" s="36">
        <f t="shared" si="1752"/>
        <v>3541</v>
      </c>
      <c r="BG3541" s="36">
        <f t="shared" si="1753"/>
        <v>0</v>
      </c>
      <c r="BH3541" s="36">
        <f t="shared" si="1754"/>
        <v>0</v>
      </c>
      <c r="BI3541" s="36">
        <f t="shared" si="1755"/>
        <v>0</v>
      </c>
      <c r="BJ3541" s="29">
        <f t="shared" si="1745"/>
        <v>0</v>
      </c>
      <c r="BK3541" s="29">
        <f t="shared" si="1756"/>
        <v>0</v>
      </c>
      <c r="BL3541" s="29">
        <f t="shared" si="1757"/>
        <v>0</v>
      </c>
      <c r="BM3541" s="29">
        <f t="shared" si="1758"/>
        <v>0</v>
      </c>
      <c r="BN3541" s="36">
        <f t="shared" si="1759"/>
        <v>0</v>
      </c>
      <c r="BQ3541" s="29">
        <f t="shared" si="1760"/>
        <v>0</v>
      </c>
    </row>
    <row r="3542" spans="2:69" s="35" customFormat="1" ht="30" customHeight="1" x14ac:dyDescent="0.15">
      <c r="B3542" s="31"/>
      <c r="C3542" s="32"/>
      <c r="D3542" s="71"/>
      <c r="E3542" s="72"/>
      <c r="F3542" s="72"/>
      <c r="G3542" s="72"/>
      <c r="H3542" s="72"/>
      <c r="I3542" s="72"/>
      <c r="J3542" s="72"/>
      <c r="K3542" s="72"/>
      <c r="L3542" s="72"/>
      <c r="M3542" s="72"/>
      <c r="N3542" s="73"/>
      <c r="O3542" s="33"/>
      <c r="P3542" s="31"/>
      <c r="Q3542" s="34"/>
      <c r="R3542" s="45"/>
      <c r="S3542" s="34"/>
      <c r="T3542" s="45"/>
      <c r="U3542" s="34"/>
      <c r="V3542" s="45"/>
      <c r="W3542" s="46"/>
      <c r="X3542" s="47" t="str">
        <f t="shared" si="1729"/>
        <v/>
      </c>
      <c r="Y3542" s="34"/>
      <c r="Z3542" s="45"/>
      <c r="AA3542" s="34"/>
      <c r="AB3542" s="45"/>
      <c r="AC3542" s="34"/>
      <c r="AD3542" s="45"/>
      <c r="AE3542" s="34"/>
      <c r="AF3542" s="48" t="str">
        <f t="shared" si="1730"/>
        <v/>
      </c>
      <c r="AG3542" s="34"/>
      <c r="AH3542" s="48" t="str">
        <f t="shared" si="1731"/>
        <v/>
      </c>
      <c r="AJ3542" s="48" t="str">
        <f t="shared" si="1746"/>
        <v/>
      </c>
      <c r="AK3542" s="34"/>
      <c r="AL3542" s="47" t="str">
        <f t="shared" si="1732"/>
        <v/>
      </c>
      <c r="AM3542" s="34"/>
      <c r="AN3542" s="47" t="str">
        <f t="shared" si="1733"/>
        <v/>
      </c>
      <c r="AP3542" s="36">
        <f t="shared" si="1747"/>
        <v>0</v>
      </c>
      <c r="AQ3542" s="36">
        <f t="shared" si="1734"/>
        <v>0</v>
      </c>
      <c r="AR3542" s="36">
        <f t="shared" si="1735"/>
        <v>0</v>
      </c>
      <c r="AS3542" s="36">
        <f t="shared" si="1736"/>
        <v>0</v>
      </c>
      <c r="AT3542" s="36">
        <f t="shared" si="1737"/>
        <v>0</v>
      </c>
      <c r="AU3542" s="36">
        <f t="shared" si="1738"/>
        <v>0</v>
      </c>
      <c r="AV3542" s="36">
        <f t="shared" si="1748"/>
        <v>0</v>
      </c>
      <c r="AW3542" s="36">
        <f t="shared" si="1749"/>
        <v>0</v>
      </c>
      <c r="AX3542" s="36">
        <f t="shared" si="1739"/>
        <v>0</v>
      </c>
      <c r="AY3542" s="36">
        <f t="shared" si="1750"/>
        <v>0</v>
      </c>
      <c r="AZ3542" s="36">
        <f t="shared" si="1751"/>
        <v>0</v>
      </c>
      <c r="BA3542" s="36">
        <f t="shared" si="1740"/>
        <v>0</v>
      </c>
      <c r="BB3542" s="36">
        <f t="shared" si="1741"/>
        <v>0</v>
      </c>
      <c r="BC3542" s="36">
        <f t="shared" si="1742"/>
        <v>0</v>
      </c>
      <c r="BD3542" s="36">
        <f t="shared" si="1743"/>
        <v>0</v>
      </c>
      <c r="BE3542" s="36">
        <f t="shared" si="1744"/>
        <v>0</v>
      </c>
      <c r="BF3542" s="36">
        <f t="shared" si="1752"/>
        <v>3542</v>
      </c>
      <c r="BG3542" s="36">
        <f t="shared" si="1753"/>
        <v>0</v>
      </c>
      <c r="BH3542" s="36">
        <f t="shared" si="1754"/>
        <v>0</v>
      </c>
      <c r="BI3542" s="36">
        <f t="shared" si="1755"/>
        <v>0</v>
      </c>
      <c r="BJ3542" s="29">
        <f t="shared" si="1745"/>
        <v>0</v>
      </c>
      <c r="BK3542" s="29">
        <f t="shared" si="1756"/>
        <v>0</v>
      </c>
      <c r="BL3542" s="29">
        <f t="shared" si="1757"/>
        <v>0</v>
      </c>
      <c r="BM3542" s="29">
        <f t="shared" si="1758"/>
        <v>0</v>
      </c>
      <c r="BN3542" s="36">
        <f t="shared" si="1759"/>
        <v>0</v>
      </c>
      <c r="BQ3542" s="29">
        <f t="shared" si="1760"/>
        <v>0</v>
      </c>
    </row>
    <row r="3543" spans="2:69" s="35" customFormat="1" ht="30" customHeight="1" x14ac:dyDescent="0.15">
      <c r="B3543" s="31"/>
      <c r="C3543" s="32"/>
      <c r="D3543" s="71"/>
      <c r="E3543" s="72"/>
      <c r="F3543" s="72"/>
      <c r="G3543" s="72"/>
      <c r="H3543" s="72"/>
      <c r="I3543" s="72"/>
      <c r="J3543" s="72"/>
      <c r="K3543" s="72"/>
      <c r="L3543" s="72"/>
      <c r="M3543" s="72"/>
      <c r="N3543" s="73"/>
      <c r="O3543" s="33"/>
      <c r="P3543" s="31"/>
      <c r="Q3543" s="34"/>
      <c r="R3543" s="45"/>
      <c r="S3543" s="34"/>
      <c r="T3543" s="45"/>
      <c r="U3543" s="34"/>
      <c r="V3543" s="45"/>
      <c r="W3543" s="46"/>
      <c r="X3543" s="47" t="str">
        <f t="shared" si="1729"/>
        <v/>
      </c>
      <c r="Y3543" s="34"/>
      <c r="Z3543" s="45"/>
      <c r="AA3543" s="34"/>
      <c r="AB3543" s="45"/>
      <c r="AC3543" s="34"/>
      <c r="AD3543" s="45"/>
      <c r="AE3543" s="34"/>
      <c r="AF3543" s="48" t="str">
        <f t="shared" si="1730"/>
        <v/>
      </c>
      <c r="AG3543" s="34"/>
      <c r="AH3543" s="48" t="str">
        <f t="shared" si="1731"/>
        <v/>
      </c>
      <c r="AJ3543" s="48" t="str">
        <f t="shared" si="1746"/>
        <v/>
      </c>
      <c r="AK3543" s="34"/>
      <c r="AL3543" s="47" t="str">
        <f t="shared" si="1732"/>
        <v/>
      </c>
      <c r="AM3543" s="34"/>
      <c r="AN3543" s="47" t="str">
        <f t="shared" si="1733"/>
        <v/>
      </c>
      <c r="AP3543" s="36">
        <f t="shared" si="1747"/>
        <v>0</v>
      </c>
      <c r="AQ3543" s="36">
        <f t="shared" si="1734"/>
        <v>0</v>
      </c>
      <c r="AR3543" s="36">
        <f t="shared" si="1735"/>
        <v>0</v>
      </c>
      <c r="AS3543" s="36">
        <f t="shared" si="1736"/>
        <v>0</v>
      </c>
      <c r="AT3543" s="36">
        <f t="shared" si="1737"/>
        <v>0</v>
      </c>
      <c r="AU3543" s="36">
        <f t="shared" si="1738"/>
        <v>0</v>
      </c>
      <c r="AV3543" s="36">
        <f t="shared" si="1748"/>
        <v>0</v>
      </c>
      <c r="AW3543" s="36">
        <f t="shared" si="1749"/>
        <v>0</v>
      </c>
      <c r="AX3543" s="36">
        <f t="shared" si="1739"/>
        <v>0</v>
      </c>
      <c r="AY3543" s="36">
        <f t="shared" si="1750"/>
        <v>0</v>
      </c>
      <c r="AZ3543" s="36">
        <f t="shared" si="1751"/>
        <v>0</v>
      </c>
      <c r="BA3543" s="36">
        <f t="shared" si="1740"/>
        <v>0</v>
      </c>
      <c r="BB3543" s="36">
        <f t="shared" si="1741"/>
        <v>0</v>
      </c>
      <c r="BC3543" s="36">
        <f t="shared" si="1742"/>
        <v>0</v>
      </c>
      <c r="BD3543" s="36">
        <f t="shared" si="1743"/>
        <v>0</v>
      </c>
      <c r="BE3543" s="36">
        <f t="shared" si="1744"/>
        <v>0</v>
      </c>
      <c r="BF3543" s="36">
        <f t="shared" si="1752"/>
        <v>3543</v>
      </c>
      <c r="BG3543" s="36">
        <f t="shared" si="1753"/>
        <v>0</v>
      </c>
      <c r="BH3543" s="36">
        <f t="shared" si="1754"/>
        <v>0</v>
      </c>
      <c r="BI3543" s="36">
        <f t="shared" si="1755"/>
        <v>0</v>
      </c>
      <c r="BJ3543" s="29">
        <f t="shared" si="1745"/>
        <v>0</v>
      </c>
      <c r="BK3543" s="29">
        <f t="shared" si="1756"/>
        <v>0</v>
      </c>
      <c r="BL3543" s="29">
        <f t="shared" si="1757"/>
        <v>0</v>
      </c>
      <c r="BM3543" s="29">
        <f t="shared" si="1758"/>
        <v>0</v>
      </c>
      <c r="BN3543" s="36">
        <f t="shared" si="1759"/>
        <v>0</v>
      </c>
      <c r="BQ3543" s="29">
        <f t="shared" si="1760"/>
        <v>0</v>
      </c>
    </row>
    <row r="3544" spans="2:69" s="35" customFormat="1" ht="30" customHeight="1" x14ac:dyDescent="0.15">
      <c r="B3544" s="31"/>
      <c r="C3544" s="32"/>
      <c r="D3544" s="71"/>
      <c r="E3544" s="72"/>
      <c r="F3544" s="72"/>
      <c r="G3544" s="72"/>
      <c r="H3544" s="72"/>
      <c r="I3544" s="72"/>
      <c r="J3544" s="72"/>
      <c r="K3544" s="72"/>
      <c r="L3544" s="72"/>
      <c r="M3544" s="72"/>
      <c r="N3544" s="73"/>
      <c r="O3544" s="33"/>
      <c r="P3544" s="31"/>
      <c r="Q3544" s="34"/>
      <c r="R3544" s="45"/>
      <c r="S3544" s="34"/>
      <c r="T3544" s="45"/>
      <c r="U3544" s="34"/>
      <c r="V3544" s="45"/>
      <c r="W3544" s="46"/>
      <c r="X3544" s="47" t="str">
        <f t="shared" si="1729"/>
        <v/>
      </c>
      <c r="Y3544" s="34"/>
      <c r="Z3544" s="45"/>
      <c r="AA3544" s="34"/>
      <c r="AB3544" s="45"/>
      <c r="AC3544" s="34"/>
      <c r="AD3544" s="45"/>
      <c r="AE3544" s="34"/>
      <c r="AF3544" s="48" t="str">
        <f t="shared" si="1730"/>
        <v/>
      </c>
      <c r="AG3544" s="34"/>
      <c r="AH3544" s="48" t="str">
        <f t="shared" si="1731"/>
        <v/>
      </c>
      <c r="AJ3544" s="48" t="str">
        <f t="shared" si="1746"/>
        <v/>
      </c>
      <c r="AK3544" s="34"/>
      <c r="AL3544" s="47" t="str">
        <f t="shared" si="1732"/>
        <v/>
      </c>
      <c r="AM3544" s="34"/>
      <c r="AN3544" s="47" t="str">
        <f t="shared" si="1733"/>
        <v/>
      </c>
      <c r="AP3544" s="36">
        <f t="shared" si="1747"/>
        <v>0</v>
      </c>
      <c r="AQ3544" s="36">
        <f t="shared" si="1734"/>
        <v>0</v>
      </c>
      <c r="AR3544" s="36">
        <f t="shared" si="1735"/>
        <v>0</v>
      </c>
      <c r="AS3544" s="36">
        <f t="shared" si="1736"/>
        <v>0</v>
      </c>
      <c r="AT3544" s="36">
        <f t="shared" si="1737"/>
        <v>0</v>
      </c>
      <c r="AU3544" s="36">
        <f t="shared" si="1738"/>
        <v>0</v>
      </c>
      <c r="AV3544" s="36">
        <f t="shared" si="1748"/>
        <v>0</v>
      </c>
      <c r="AW3544" s="36">
        <f t="shared" si="1749"/>
        <v>0</v>
      </c>
      <c r="AX3544" s="36">
        <f t="shared" si="1739"/>
        <v>0</v>
      </c>
      <c r="AY3544" s="36">
        <f t="shared" si="1750"/>
        <v>0</v>
      </c>
      <c r="AZ3544" s="36">
        <f t="shared" si="1751"/>
        <v>0</v>
      </c>
      <c r="BA3544" s="36">
        <f t="shared" si="1740"/>
        <v>0</v>
      </c>
      <c r="BB3544" s="36">
        <f t="shared" si="1741"/>
        <v>0</v>
      </c>
      <c r="BC3544" s="36">
        <f t="shared" si="1742"/>
        <v>0</v>
      </c>
      <c r="BD3544" s="36">
        <f t="shared" si="1743"/>
        <v>0</v>
      </c>
      <c r="BE3544" s="36">
        <f t="shared" si="1744"/>
        <v>0</v>
      </c>
      <c r="BF3544" s="36">
        <f t="shared" si="1752"/>
        <v>3544</v>
      </c>
      <c r="BG3544" s="36">
        <f t="shared" si="1753"/>
        <v>0</v>
      </c>
      <c r="BH3544" s="36">
        <f t="shared" si="1754"/>
        <v>0</v>
      </c>
      <c r="BI3544" s="36">
        <f t="shared" si="1755"/>
        <v>0</v>
      </c>
      <c r="BJ3544" s="29">
        <f t="shared" si="1745"/>
        <v>0</v>
      </c>
      <c r="BK3544" s="29">
        <f t="shared" si="1756"/>
        <v>0</v>
      </c>
      <c r="BL3544" s="29">
        <f t="shared" si="1757"/>
        <v>0</v>
      </c>
      <c r="BM3544" s="29">
        <f t="shared" si="1758"/>
        <v>0</v>
      </c>
      <c r="BN3544" s="36">
        <f t="shared" si="1759"/>
        <v>0</v>
      </c>
      <c r="BQ3544" s="29">
        <f t="shared" si="1760"/>
        <v>0</v>
      </c>
    </row>
    <row r="3545" spans="2:69" s="35" customFormat="1" ht="30" customHeight="1" x14ac:dyDescent="0.15">
      <c r="B3545" s="31"/>
      <c r="C3545" s="32"/>
      <c r="D3545" s="71"/>
      <c r="E3545" s="72"/>
      <c r="F3545" s="72"/>
      <c r="G3545" s="72"/>
      <c r="H3545" s="72"/>
      <c r="I3545" s="72"/>
      <c r="J3545" s="72"/>
      <c r="K3545" s="72"/>
      <c r="L3545" s="72"/>
      <c r="M3545" s="72"/>
      <c r="N3545" s="73"/>
      <c r="O3545" s="33"/>
      <c r="P3545" s="31"/>
      <c r="Q3545" s="34"/>
      <c r="R3545" s="45"/>
      <c r="S3545" s="34"/>
      <c r="T3545" s="45"/>
      <c r="U3545" s="34"/>
      <c r="V3545" s="45"/>
      <c r="W3545" s="46"/>
      <c r="X3545" s="47" t="str">
        <f t="shared" si="1729"/>
        <v/>
      </c>
      <c r="Y3545" s="34"/>
      <c r="Z3545" s="45"/>
      <c r="AA3545" s="34"/>
      <c r="AB3545" s="45"/>
      <c r="AC3545" s="34"/>
      <c r="AD3545" s="45"/>
      <c r="AE3545" s="34"/>
      <c r="AF3545" s="48" t="str">
        <f t="shared" si="1730"/>
        <v/>
      </c>
      <c r="AG3545" s="34"/>
      <c r="AH3545" s="48" t="str">
        <f t="shared" si="1731"/>
        <v/>
      </c>
      <c r="AJ3545" s="48" t="str">
        <f t="shared" si="1746"/>
        <v/>
      </c>
      <c r="AK3545" s="34"/>
      <c r="AL3545" s="47" t="str">
        <f t="shared" si="1732"/>
        <v/>
      </c>
      <c r="AM3545" s="34"/>
      <c r="AN3545" s="47" t="str">
        <f t="shared" si="1733"/>
        <v/>
      </c>
      <c r="AP3545" s="36">
        <f t="shared" si="1747"/>
        <v>0</v>
      </c>
      <c r="AQ3545" s="36">
        <f t="shared" si="1734"/>
        <v>0</v>
      </c>
      <c r="AR3545" s="36">
        <f t="shared" si="1735"/>
        <v>0</v>
      </c>
      <c r="AS3545" s="36">
        <f t="shared" si="1736"/>
        <v>0</v>
      </c>
      <c r="AT3545" s="36">
        <f t="shared" si="1737"/>
        <v>0</v>
      </c>
      <c r="AU3545" s="36">
        <f t="shared" si="1738"/>
        <v>0</v>
      </c>
      <c r="AV3545" s="36">
        <f t="shared" si="1748"/>
        <v>0</v>
      </c>
      <c r="AW3545" s="36">
        <f t="shared" si="1749"/>
        <v>0</v>
      </c>
      <c r="AX3545" s="36">
        <f t="shared" si="1739"/>
        <v>0</v>
      </c>
      <c r="AY3545" s="36">
        <f t="shared" si="1750"/>
        <v>0</v>
      </c>
      <c r="AZ3545" s="36">
        <f t="shared" si="1751"/>
        <v>0</v>
      </c>
      <c r="BA3545" s="36">
        <f t="shared" si="1740"/>
        <v>0</v>
      </c>
      <c r="BB3545" s="36">
        <f t="shared" si="1741"/>
        <v>0</v>
      </c>
      <c r="BC3545" s="36">
        <f t="shared" si="1742"/>
        <v>0</v>
      </c>
      <c r="BD3545" s="36">
        <f t="shared" si="1743"/>
        <v>0</v>
      </c>
      <c r="BE3545" s="36">
        <f t="shared" si="1744"/>
        <v>0</v>
      </c>
      <c r="BF3545" s="36">
        <f t="shared" si="1752"/>
        <v>3545</v>
      </c>
      <c r="BG3545" s="36">
        <f t="shared" si="1753"/>
        <v>0</v>
      </c>
      <c r="BH3545" s="36">
        <f t="shared" si="1754"/>
        <v>0</v>
      </c>
      <c r="BI3545" s="36">
        <f t="shared" si="1755"/>
        <v>0</v>
      </c>
      <c r="BJ3545" s="29">
        <f t="shared" si="1745"/>
        <v>0</v>
      </c>
      <c r="BK3545" s="29">
        <f t="shared" si="1756"/>
        <v>0</v>
      </c>
      <c r="BL3545" s="29">
        <f t="shared" si="1757"/>
        <v>0</v>
      </c>
      <c r="BM3545" s="29">
        <f t="shared" si="1758"/>
        <v>0</v>
      </c>
      <c r="BN3545" s="36">
        <f t="shared" si="1759"/>
        <v>0</v>
      </c>
      <c r="BQ3545" s="29">
        <f t="shared" si="1760"/>
        <v>0</v>
      </c>
    </row>
    <row r="3546" spans="2:69" s="35" customFormat="1" ht="30" customHeight="1" x14ac:dyDescent="0.15">
      <c r="B3546" s="31"/>
      <c r="C3546" s="32"/>
      <c r="D3546" s="71"/>
      <c r="E3546" s="72"/>
      <c r="F3546" s="72"/>
      <c r="G3546" s="72"/>
      <c r="H3546" s="72"/>
      <c r="I3546" s="72"/>
      <c r="J3546" s="72"/>
      <c r="K3546" s="72"/>
      <c r="L3546" s="72"/>
      <c r="M3546" s="72"/>
      <c r="N3546" s="73"/>
      <c r="O3546" s="33"/>
      <c r="P3546" s="31"/>
      <c r="Q3546" s="34"/>
      <c r="R3546" s="45"/>
      <c r="S3546" s="34"/>
      <c r="T3546" s="45"/>
      <c r="U3546" s="34"/>
      <c r="V3546" s="45"/>
      <c r="W3546" s="46"/>
      <c r="X3546" s="47" t="str">
        <f t="shared" si="1729"/>
        <v/>
      </c>
      <c r="Y3546" s="34"/>
      <c r="Z3546" s="45"/>
      <c r="AA3546" s="34"/>
      <c r="AB3546" s="45"/>
      <c r="AC3546" s="34"/>
      <c r="AD3546" s="45"/>
      <c r="AE3546" s="34"/>
      <c r="AF3546" s="48" t="str">
        <f t="shared" si="1730"/>
        <v/>
      </c>
      <c r="AG3546" s="34"/>
      <c r="AH3546" s="48" t="str">
        <f t="shared" si="1731"/>
        <v/>
      </c>
      <c r="AJ3546" s="48" t="str">
        <f t="shared" si="1746"/>
        <v/>
      </c>
      <c r="AK3546" s="34"/>
      <c r="AL3546" s="47" t="str">
        <f t="shared" si="1732"/>
        <v/>
      </c>
      <c r="AM3546" s="34"/>
      <c r="AN3546" s="47" t="str">
        <f t="shared" si="1733"/>
        <v/>
      </c>
      <c r="AP3546" s="36">
        <f t="shared" si="1747"/>
        <v>0</v>
      </c>
      <c r="AQ3546" s="36">
        <f t="shared" si="1734"/>
        <v>0</v>
      </c>
      <c r="AR3546" s="36">
        <f t="shared" si="1735"/>
        <v>0</v>
      </c>
      <c r="AS3546" s="36">
        <f t="shared" si="1736"/>
        <v>0</v>
      </c>
      <c r="AT3546" s="36">
        <f t="shared" si="1737"/>
        <v>0</v>
      </c>
      <c r="AU3546" s="36">
        <f t="shared" si="1738"/>
        <v>0</v>
      </c>
      <c r="AV3546" s="36">
        <f t="shared" si="1748"/>
        <v>0</v>
      </c>
      <c r="AW3546" s="36">
        <f t="shared" si="1749"/>
        <v>0</v>
      </c>
      <c r="AX3546" s="36">
        <f t="shared" si="1739"/>
        <v>0</v>
      </c>
      <c r="AY3546" s="36">
        <f t="shared" si="1750"/>
        <v>0</v>
      </c>
      <c r="AZ3546" s="36">
        <f t="shared" si="1751"/>
        <v>0</v>
      </c>
      <c r="BA3546" s="36">
        <f t="shared" si="1740"/>
        <v>0</v>
      </c>
      <c r="BB3546" s="36">
        <f t="shared" si="1741"/>
        <v>0</v>
      </c>
      <c r="BC3546" s="36">
        <f t="shared" si="1742"/>
        <v>0</v>
      </c>
      <c r="BD3546" s="36">
        <f t="shared" si="1743"/>
        <v>0</v>
      </c>
      <c r="BE3546" s="36">
        <f t="shared" si="1744"/>
        <v>0</v>
      </c>
      <c r="BF3546" s="36">
        <f t="shared" si="1752"/>
        <v>3546</v>
      </c>
      <c r="BG3546" s="36">
        <f t="shared" si="1753"/>
        <v>0</v>
      </c>
      <c r="BH3546" s="36">
        <f t="shared" si="1754"/>
        <v>0</v>
      </c>
      <c r="BI3546" s="36">
        <f t="shared" si="1755"/>
        <v>0</v>
      </c>
      <c r="BJ3546" s="29">
        <f t="shared" si="1745"/>
        <v>0</v>
      </c>
      <c r="BK3546" s="29">
        <f t="shared" si="1756"/>
        <v>0</v>
      </c>
      <c r="BL3546" s="29">
        <f t="shared" si="1757"/>
        <v>0</v>
      </c>
      <c r="BM3546" s="29">
        <f t="shared" si="1758"/>
        <v>0</v>
      </c>
      <c r="BN3546" s="36">
        <f t="shared" si="1759"/>
        <v>0</v>
      </c>
      <c r="BQ3546" s="29">
        <f t="shared" si="1760"/>
        <v>0</v>
      </c>
    </row>
    <row r="3547" spans="2:69" s="35" customFormat="1" ht="30" customHeight="1" x14ac:dyDescent="0.15">
      <c r="B3547" s="31"/>
      <c r="C3547" s="32"/>
      <c r="D3547" s="71"/>
      <c r="E3547" s="72"/>
      <c r="F3547" s="72"/>
      <c r="G3547" s="72"/>
      <c r="H3547" s="72"/>
      <c r="I3547" s="72"/>
      <c r="J3547" s="72"/>
      <c r="K3547" s="72"/>
      <c r="L3547" s="72"/>
      <c r="M3547" s="72"/>
      <c r="N3547" s="73"/>
      <c r="O3547" s="33"/>
      <c r="P3547" s="31"/>
      <c r="Q3547" s="34"/>
      <c r="R3547" s="45"/>
      <c r="S3547" s="34"/>
      <c r="T3547" s="45"/>
      <c r="U3547" s="34"/>
      <c r="V3547" s="45"/>
      <c r="W3547" s="46"/>
      <c r="X3547" s="47" t="str">
        <f t="shared" si="1729"/>
        <v/>
      </c>
      <c r="Y3547" s="34"/>
      <c r="Z3547" s="45"/>
      <c r="AA3547" s="34"/>
      <c r="AB3547" s="45"/>
      <c r="AC3547" s="34"/>
      <c r="AD3547" s="45"/>
      <c r="AE3547" s="34"/>
      <c r="AF3547" s="48" t="str">
        <f t="shared" si="1730"/>
        <v/>
      </c>
      <c r="AG3547" s="34"/>
      <c r="AH3547" s="48" t="str">
        <f t="shared" si="1731"/>
        <v/>
      </c>
      <c r="AJ3547" s="48" t="str">
        <f t="shared" si="1746"/>
        <v/>
      </c>
      <c r="AK3547" s="34"/>
      <c r="AL3547" s="47" t="str">
        <f t="shared" si="1732"/>
        <v/>
      </c>
      <c r="AM3547" s="34"/>
      <c r="AN3547" s="47" t="str">
        <f t="shared" si="1733"/>
        <v/>
      </c>
      <c r="AP3547" s="36">
        <f t="shared" si="1747"/>
        <v>0</v>
      </c>
      <c r="AQ3547" s="36">
        <f t="shared" si="1734"/>
        <v>0</v>
      </c>
      <c r="AR3547" s="36">
        <f t="shared" si="1735"/>
        <v>0</v>
      </c>
      <c r="AS3547" s="36">
        <f t="shared" si="1736"/>
        <v>0</v>
      </c>
      <c r="AT3547" s="36">
        <f t="shared" si="1737"/>
        <v>0</v>
      </c>
      <c r="AU3547" s="36">
        <f t="shared" si="1738"/>
        <v>0</v>
      </c>
      <c r="AV3547" s="36">
        <f t="shared" si="1748"/>
        <v>0</v>
      </c>
      <c r="AW3547" s="36">
        <f t="shared" si="1749"/>
        <v>0</v>
      </c>
      <c r="AX3547" s="36">
        <f t="shared" si="1739"/>
        <v>0</v>
      </c>
      <c r="AY3547" s="36">
        <f t="shared" si="1750"/>
        <v>0</v>
      </c>
      <c r="AZ3547" s="36">
        <f t="shared" si="1751"/>
        <v>0</v>
      </c>
      <c r="BA3547" s="36">
        <f t="shared" si="1740"/>
        <v>0</v>
      </c>
      <c r="BB3547" s="36">
        <f t="shared" si="1741"/>
        <v>0</v>
      </c>
      <c r="BC3547" s="36">
        <f t="shared" si="1742"/>
        <v>0</v>
      </c>
      <c r="BD3547" s="36">
        <f t="shared" si="1743"/>
        <v>0</v>
      </c>
      <c r="BE3547" s="36">
        <f t="shared" si="1744"/>
        <v>0</v>
      </c>
      <c r="BF3547" s="36">
        <f t="shared" si="1752"/>
        <v>3547</v>
      </c>
      <c r="BG3547" s="36">
        <f t="shared" si="1753"/>
        <v>0</v>
      </c>
      <c r="BH3547" s="36">
        <f t="shared" si="1754"/>
        <v>0</v>
      </c>
      <c r="BI3547" s="36">
        <f t="shared" si="1755"/>
        <v>0</v>
      </c>
      <c r="BJ3547" s="29">
        <f t="shared" si="1745"/>
        <v>0</v>
      </c>
      <c r="BK3547" s="29">
        <f t="shared" si="1756"/>
        <v>0</v>
      </c>
      <c r="BL3547" s="29">
        <f t="shared" si="1757"/>
        <v>0</v>
      </c>
      <c r="BM3547" s="29">
        <f t="shared" si="1758"/>
        <v>0</v>
      </c>
      <c r="BN3547" s="36">
        <f t="shared" si="1759"/>
        <v>0</v>
      </c>
      <c r="BQ3547" s="29">
        <f t="shared" si="1760"/>
        <v>0</v>
      </c>
    </row>
    <row r="3548" spans="2:69" s="35" customFormat="1" ht="30" customHeight="1" x14ac:dyDescent="0.15">
      <c r="B3548" s="31"/>
      <c r="C3548" s="32"/>
      <c r="D3548" s="71"/>
      <c r="E3548" s="72"/>
      <c r="F3548" s="72"/>
      <c r="G3548" s="72"/>
      <c r="H3548" s="72"/>
      <c r="I3548" s="72"/>
      <c r="J3548" s="72"/>
      <c r="K3548" s="72"/>
      <c r="L3548" s="72"/>
      <c r="M3548" s="72"/>
      <c r="N3548" s="73"/>
      <c r="O3548" s="33"/>
      <c r="P3548" s="31"/>
      <c r="Q3548" s="34"/>
      <c r="R3548" s="45"/>
      <c r="S3548" s="34"/>
      <c r="T3548" s="45"/>
      <c r="U3548" s="34"/>
      <c r="V3548" s="45"/>
      <c r="W3548" s="46"/>
      <c r="X3548" s="47" t="str">
        <f t="shared" si="1729"/>
        <v/>
      </c>
      <c r="Y3548" s="34"/>
      <c r="Z3548" s="45"/>
      <c r="AA3548" s="34"/>
      <c r="AB3548" s="45"/>
      <c r="AC3548" s="34"/>
      <c r="AD3548" s="45"/>
      <c r="AE3548" s="34"/>
      <c r="AF3548" s="48" t="str">
        <f t="shared" si="1730"/>
        <v/>
      </c>
      <c r="AG3548" s="34"/>
      <c r="AH3548" s="48" t="str">
        <f t="shared" si="1731"/>
        <v/>
      </c>
      <c r="AJ3548" s="48" t="str">
        <f t="shared" si="1746"/>
        <v/>
      </c>
      <c r="AK3548" s="34"/>
      <c r="AL3548" s="47" t="str">
        <f t="shared" si="1732"/>
        <v/>
      </c>
      <c r="AM3548" s="34"/>
      <c r="AN3548" s="47" t="str">
        <f t="shared" si="1733"/>
        <v/>
      </c>
      <c r="AP3548" s="36">
        <f t="shared" si="1747"/>
        <v>0</v>
      </c>
      <c r="AQ3548" s="36">
        <f t="shared" si="1734"/>
        <v>0</v>
      </c>
      <c r="AR3548" s="36">
        <f t="shared" si="1735"/>
        <v>0</v>
      </c>
      <c r="AS3548" s="36">
        <f t="shared" si="1736"/>
        <v>0</v>
      </c>
      <c r="AT3548" s="36">
        <f t="shared" si="1737"/>
        <v>0</v>
      </c>
      <c r="AU3548" s="36">
        <f t="shared" si="1738"/>
        <v>0</v>
      </c>
      <c r="AV3548" s="36">
        <f t="shared" si="1748"/>
        <v>0</v>
      </c>
      <c r="AW3548" s="36">
        <f t="shared" si="1749"/>
        <v>0</v>
      </c>
      <c r="AX3548" s="36">
        <f t="shared" si="1739"/>
        <v>0</v>
      </c>
      <c r="AY3548" s="36">
        <f t="shared" si="1750"/>
        <v>0</v>
      </c>
      <c r="AZ3548" s="36">
        <f t="shared" si="1751"/>
        <v>0</v>
      </c>
      <c r="BA3548" s="36">
        <f t="shared" si="1740"/>
        <v>0</v>
      </c>
      <c r="BB3548" s="36">
        <f t="shared" si="1741"/>
        <v>0</v>
      </c>
      <c r="BC3548" s="36">
        <f t="shared" si="1742"/>
        <v>0</v>
      </c>
      <c r="BD3548" s="36">
        <f t="shared" si="1743"/>
        <v>0</v>
      </c>
      <c r="BE3548" s="36">
        <f t="shared" si="1744"/>
        <v>0</v>
      </c>
      <c r="BF3548" s="36">
        <f t="shared" si="1752"/>
        <v>3548</v>
      </c>
      <c r="BG3548" s="36">
        <f t="shared" si="1753"/>
        <v>0</v>
      </c>
      <c r="BH3548" s="36">
        <f t="shared" si="1754"/>
        <v>0</v>
      </c>
      <c r="BI3548" s="36">
        <f t="shared" si="1755"/>
        <v>0</v>
      </c>
      <c r="BJ3548" s="29">
        <f t="shared" si="1745"/>
        <v>0</v>
      </c>
      <c r="BK3548" s="29">
        <f t="shared" si="1756"/>
        <v>0</v>
      </c>
      <c r="BL3548" s="29">
        <f t="shared" si="1757"/>
        <v>0</v>
      </c>
      <c r="BM3548" s="29">
        <f t="shared" si="1758"/>
        <v>0</v>
      </c>
      <c r="BN3548" s="36">
        <f t="shared" si="1759"/>
        <v>0</v>
      </c>
      <c r="BQ3548" s="29">
        <f t="shared" si="1760"/>
        <v>0</v>
      </c>
    </row>
    <row r="3549" spans="2:69" s="35" customFormat="1" ht="30" customHeight="1" x14ac:dyDescent="0.15">
      <c r="B3549" s="31"/>
      <c r="C3549" s="32"/>
      <c r="D3549" s="71"/>
      <c r="E3549" s="72"/>
      <c r="F3549" s="72"/>
      <c r="G3549" s="72"/>
      <c r="H3549" s="72"/>
      <c r="I3549" s="72"/>
      <c r="J3549" s="72"/>
      <c r="K3549" s="72"/>
      <c r="L3549" s="72"/>
      <c r="M3549" s="72"/>
      <c r="N3549" s="73"/>
      <c r="O3549" s="33"/>
      <c r="P3549" s="31"/>
      <c r="Q3549" s="34"/>
      <c r="R3549" s="45"/>
      <c r="S3549" s="34"/>
      <c r="T3549" s="45"/>
      <c r="U3549" s="34"/>
      <c r="V3549" s="45"/>
      <c r="W3549" s="46"/>
      <c r="X3549" s="47" t="str">
        <f t="shared" si="1729"/>
        <v/>
      </c>
      <c r="Y3549" s="34"/>
      <c r="Z3549" s="45"/>
      <c r="AA3549" s="34"/>
      <c r="AB3549" s="45"/>
      <c r="AC3549" s="34"/>
      <c r="AD3549" s="45"/>
      <c r="AE3549" s="34"/>
      <c r="AF3549" s="48" t="str">
        <f t="shared" si="1730"/>
        <v/>
      </c>
      <c r="AG3549" s="34"/>
      <c r="AH3549" s="48" t="str">
        <f t="shared" si="1731"/>
        <v/>
      </c>
      <c r="AJ3549" s="48" t="str">
        <f t="shared" si="1746"/>
        <v/>
      </c>
      <c r="AK3549" s="34"/>
      <c r="AL3549" s="47" t="str">
        <f t="shared" si="1732"/>
        <v/>
      </c>
      <c r="AM3549" s="34"/>
      <c r="AN3549" s="47" t="str">
        <f t="shared" si="1733"/>
        <v/>
      </c>
      <c r="AP3549" s="36">
        <f t="shared" si="1747"/>
        <v>0</v>
      </c>
      <c r="AQ3549" s="36">
        <f t="shared" si="1734"/>
        <v>0</v>
      </c>
      <c r="AR3549" s="36">
        <f t="shared" si="1735"/>
        <v>0</v>
      </c>
      <c r="AS3549" s="36">
        <f t="shared" si="1736"/>
        <v>0</v>
      </c>
      <c r="AT3549" s="36">
        <f t="shared" si="1737"/>
        <v>0</v>
      </c>
      <c r="AU3549" s="36">
        <f t="shared" si="1738"/>
        <v>0</v>
      </c>
      <c r="AV3549" s="36">
        <f t="shared" si="1748"/>
        <v>0</v>
      </c>
      <c r="AW3549" s="36">
        <f t="shared" si="1749"/>
        <v>0</v>
      </c>
      <c r="AX3549" s="36">
        <f t="shared" si="1739"/>
        <v>0</v>
      </c>
      <c r="AY3549" s="36">
        <f t="shared" si="1750"/>
        <v>0</v>
      </c>
      <c r="AZ3549" s="36">
        <f t="shared" si="1751"/>
        <v>0</v>
      </c>
      <c r="BA3549" s="36">
        <f t="shared" si="1740"/>
        <v>0</v>
      </c>
      <c r="BB3549" s="36">
        <f t="shared" si="1741"/>
        <v>0</v>
      </c>
      <c r="BC3549" s="36">
        <f t="shared" si="1742"/>
        <v>0</v>
      </c>
      <c r="BD3549" s="36">
        <f t="shared" si="1743"/>
        <v>0</v>
      </c>
      <c r="BE3549" s="36">
        <f t="shared" si="1744"/>
        <v>0</v>
      </c>
      <c r="BF3549" s="36">
        <f t="shared" si="1752"/>
        <v>3549</v>
      </c>
      <c r="BG3549" s="36">
        <f t="shared" si="1753"/>
        <v>0</v>
      </c>
      <c r="BH3549" s="36">
        <f t="shared" si="1754"/>
        <v>0</v>
      </c>
      <c r="BI3549" s="36">
        <f t="shared" si="1755"/>
        <v>0</v>
      </c>
      <c r="BJ3549" s="29">
        <f t="shared" si="1745"/>
        <v>0</v>
      </c>
      <c r="BK3549" s="29">
        <f t="shared" si="1756"/>
        <v>0</v>
      </c>
      <c r="BL3549" s="29">
        <f t="shared" si="1757"/>
        <v>0</v>
      </c>
      <c r="BM3549" s="29">
        <f t="shared" si="1758"/>
        <v>0</v>
      </c>
      <c r="BN3549" s="36">
        <f t="shared" si="1759"/>
        <v>0</v>
      </c>
      <c r="BQ3549" s="29">
        <f t="shared" si="1760"/>
        <v>0</v>
      </c>
    </row>
    <row r="3550" spans="2:69" s="35" customFormat="1" ht="30" customHeight="1" x14ac:dyDescent="0.15">
      <c r="B3550" s="31"/>
      <c r="C3550" s="32"/>
      <c r="D3550" s="71"/>
      <c r="E3550" s="72"/>
      <c r="F3550" s="72"/>
      <c r="G3550" s="72"/>
      <c r="H3550" s="72"/>
      <c r="I3550" s="72"/>
      <c r="J3550" s="72"/>
      <c r="K3550" s="72"/>
      <c r="L3550" s="72"/>
      <c r="M3550" s="72"/>
      <c r="N3550" s="73"/>
      <c r="O3550" s="33"/>
      <c r="P3550" s="31"/>
      <c r="Q3550" s="34"/>
      <c r="R3550" s="45"/>
      <c r="S3550" s="34"/>
      <c r="T3550" s="45"/>
      <c r="U3550" s="34"/>
      <c r="V3550" s="45"/>
      <c r="W3550" s="46"/>
      <c r="X3550" s="47" t="str">
        <f t="shared" si="1729"/>
        <v/>
      </c>
      <c r="Y3550" s="34"/>
      <c r="Z3550" s="45"/>
      <c r="AA3550" s="34"/>
      <c r="AB3550" s="45"/>
      <c r="AC3550" s="34"/>
      <c r="AD3550" s="45"/>
      <c r="AE3550" s="34"/>
      <c r="AF3550" s="48" t="str">
        <f t="shared" si="1730"/>
        <v/>
      </c>
      <c r="AG3550" s="34"/>
      <c r="AH3550" s="48" t="str">
        <f t="shared" si="1731"/>
        <v/>
      </c>
      <c r="AJ3550" s="48" t="str">
        <f t="shared" si="1746"/>
        <v/>
      </c>
      <c r="AK3550" s="34"/>
      <c r="AL3550" s="47" t="str">
        <f t="shared" si="1732"/>
        <v/>
      </c>
      <c r="AM3550" s="34"/>
      <c r="AN3550" s="47" t="str">
        <f t="shared" si="1733"/>
        <v/>
      </c>
      <c r="AP3550" s="36">
        <f t="shared" si="1747"/>
        <v>0</v>
      </c>
      <c r="AQ3550" s="36">
        <f t="shared" si="1734"/>
        <v>0</v>
      </c>
      <c r="AR3550" s="36">
        <f t="shared" si="1735"/>
        <v>0</v>
      </c>
      <c r="AS3550" s="36">
        <f t="shared" si="1736"/>
        <v>0</v>
      </c>
      <c r="AT3550" s="36">
        <f t="shared" si="1737"/>
        <v>0</v>
      </c>
      <c r="AU3550" s="36">
        <f t="shared" si="1738"/>
        <v>0</v>
      </c>
      <c r="AV3550" s="36">
        <f t="shared" si="1748"/>
        <v>0</v>
      </c>
      <c r="AW3550" s="36">
        <f t="shared" si="1749"/>
        <v>0</v>
      </c>
      <c r="AX3550" s="36">
        <f t="shared" si="1739"/>
        <v>0</v>
      </c>
      <c r="AY3550" s="36">
        <f t="shared" si="1750"/>
        <v>0</v>
      </c>
      <c r="AZ3550" s="36">
        <f t="shared" si="1751"/>
        <v>0</v>
      </c>
      <c r="BA3550" s="36">
        <f t="shared" si="1740"/>
        <v>0</v>
      </c>
      <c r="BB3550" s="36">
        <f t="shared" si="1741"/>
        <v>0</v>
      </c>
      <c r="BC3550" s="36">
        <f t="shared" si="1742"/>
        <v>0</v>
      </c>
      <c r="BD3550" s="36">
        <f t="shared" si="1743"/>
        <v>0</v>
      </c>
      <c r="BE3550" s="36">
        <f t="shared" si="1744"/>
        <v>0</v>
      </c>
      <c r="BF3550" s="36">
        <f t="shared" si="1752"/>
        <v>3550</v>
      </c>
      <c r="BG3550" s="36">
        <f t="shared" si="1753"/>
        <v>0</v>
      </c>
      <c r="BH3550" s="36">
        <f t="shared" si="1754"/>
        <v>0</v>
      </c>
      <c r="BI3550" s="36">
        <f t="shared" si="1755"/>
        <v>0</v>
      </c>
      <c r="BJ3550" s="29">
        <f t="shared" si="1745"/>
        <v>0</v>
      </c>
      <c r="BK3550" s="29">
        <f t="shared" si="1756"/>
        <v>0</v>
      </c>
      <c r="BL3550" s="29">
        <f t="shared" si="1757"/>
        <v>0</v>
      </c>
      <c r="BM3550" s="29">
        <f t="shared" si="1758"/>
        <v>0</v>
      </c>
      <c r="BN3550" s="36">
        <f t="shared" si="1759"/>
        <v>0</v>
      </c>
      <c r="BQ3550" s="29">
        <f t="shared" si="1760"/>
        <v>0</v>
      </c>
    </row>
    <row r="3551" spans="2:69" s="35" customFormat="1" ht="30" customHeight="1" x14ac:dyDescent="0.15">
      <c r="B3551" s="31"/>
      <c r="C3551" s="32"/>
      <c r="D3551" s="71"/>
      <c r="E3551" s="72"/>
      <c r="F3551" s="72"/>
      <c r="G3551" s="72"/>
      <c r="H3551" s="72"/>
      <c r="I3551" s="72"/>
      <c r="J3551" s="72"/>
      <c r="K3551" s="72"/>
      <c r="L3551" s="72"/>
      <c r="M3551" s="72"/>
      <c r="N3551" s="73"/>
      <c r="O3551" s="33"/>
      <c r="P3551" s="31"/>
      <c r="Q3551" s="34"/>
      <c r="R3551" s="45"/>
      <c r="S3551" s="34"/>
      <c r="T3551" s="45"/>
      <c r="U3551" s="34"/>
      <c r="V3551" s="45"/>
      <c r="W3551" s="46"/>
      <c r="X3551" s="47" t="str">
        <f t="shared" si="1729"/>
        <v/>
      </c>
      <c r="Y3551" s="34"/>
      <c r="Z3551" s="45"/>
      <c r="AA3551" s="34"/>
      <c r="AB3551" s="45"/>
      <c r="AC3551" s="34"/>
      <c r="AD3551" s="45"/>
      <c r="AE3551" s="34"/>
      <c r="AF3551" s="48" t="str">
        <f t="shared" si="1730"/>
        <v/>
      </c>
      <c r="AG3551" s="34"/>
      <c r="AH3551" s="48" t="str">
        <f t="shared" si="1731"/>
        <v/>
      </c>
      <c r="AJ3551" s="48" t="str">
        <f t="shared" si="1746"/>
        <v/>
      </c>
      <c r="AK3551" s="34"/>
      <c r="AL3551" s="47" t="str">
        <f t="shared" si="1732"/>
        <v/>
      </c>
      <c r="AM3551" s="34"/>
      <c r="AN3551" s="47" t="str">
        <f t="shared" si="1733"/>
        <v/>
      </c>
      <c r="AP3551" s="36">
        <f t="shared" si="1747"/>
        <v>0</v>
      </c>
      <c r="AQ3551" s="36">
        <f t="shared" si="1734"/>
        <v>0</v>
      </c>
      <c r="AR3551" s="36">
        <f t="shared" si="1735"/>
        <v>0</v>
      </c>
      <c r="AS3551" s="36">
        <f t="shared" si="1736"/>
        <v>0</v>
      </c>
      <c r="AT3551" s="36">
        <f t="shared" si="1737"/>
        <v>0</v>
      </c>
      <c r="AU3551" s="36">
        <f t="shared" si="1738"/>
        <v>0</v>
      </c>
      <c r="AV3551" s="36">
        <f t="shared" si="1748"/>
        <v>0</v>
      </c>
      <c r="AW3551" s="36">
        <f t="shared" si="1749"/>
        <v>0</v>
      </c>
      <c r="AX3551" s="36">
        <f t="shared" si="1739"/>
        <v>0</v>
      </c>
      <c r="AY3551" s="36">
        <f t="shared" si="1750"/>
        <v>0</v>
      </c>
      <c r="AZ3551" s="36">
        <f t="shared" si="1751"/>
        <v>0</v>
      </c>
      <c r="BA3551" s="36">
        <f t="shared" si="1740"/>
        <v>0</v>
      </c>
      <c r="BB3551" s="36">
        <f t="shared" si="1741"/>
        <v>0</v>
      </c>
      <c r="BC3551" s="36">
        <f t="shared" si="1742"/>
        <v>0</v>
      </c>
      <c r="BD3551" s="36">
        <f t="shared" si="1743"/>
        <v>0</v>
      </c>
      <c r="BE3551" s="36">
        <f t="shared" si="1744"/>
        <v>0</v>
      </c>
      <c r="BF3551" s="36">
        <f t="shared" si="1752"/>
        <v>3551</v>
      </c>
      <c r="BG3551" s="36">
        <f t="shared" si="1753"/>
        <v>0</v>
      </c>
      <c r="BH3551" s="36">
        <f t="shared" si="1754"/>
        <v>0</v>
      </c>
      <c r="BI3551" s="36">
        <f t="shared" si="1755"/>
        <v>0</v>
      </c>
      <c r="BJ3551" s="29">
        <f t="shared" si="1745"/>
        <v>0</v>
      </c>
      <c r="BK3551" s="29">
        <f t="shared" si="1756"/>
        <v>0</v>
      </c>
      <c r="BL3551" s="29">
        <f t="shared" si="1757"/>
        <v>0</v>
      </c>
      <c r="BM3551" s="29">
        <f t="shared" si="1758"/>
        <v>0</v>
      </c>
      <c r="BN3551" s="36">
        <f t="shared" si="1759"/>
        <v>0</v>
      </c>
      <c r="BQ3551" s="29">
        <f t="shared" si="1760"/>
        <v>0</v>
      </c>
    </row>
    <row r="3552" spans="2:69" s="35" customFormat="1" ht="30" customHeight="1" x14ac:dyDescent="0.15">
      <c r="B3552" s="31"/>
      <c r="C3552" s="32"/>
      <c r="D3552" s="71"/>
      <c r="E3552" s="72"/>
      <c r="F3552" s="72"/>
      <c r="G3552" s="72"/>
      <c r="H3552" s="72"/>
      <c r="I3552" s="72"/>
      <c r="J3552" s="72"/>
      <c r="K3552" s="72"/>
      <c r="L3552" s="72"/>
      <c r="M3552" s="72"/>
      <c r="N3552" s="73"/>
      <c r="O3552" s="33"/>
      <c r="P3552" s="31"/>
      <c r="Q3552" s="34"/>
      <c r="R3552" s="45"/>
      <c r="S3552" s="34"/>
      <c r="T3552" s="45"/>
      <c r="U3552" s="34"/>
      <c r="V3552" s="45"/>
      <c r="W3552" s="46"/>
      <c r="X3552" s="47" t="str">
        <f t="shared" si="1729"/>
        <v/>
      </c>
      <c r="Y3552" s="34"/>
      <c r="Z3552" s="45"/>
      <c r="AA3552" s="34"/>
      <c r="AB3552" s="45"/>
      <c r="AC3552" s="34"/>
      <c r="AD3552" s="45"/>
      <c r="AE3552" s="34"/>
      <c r="AF3552" s="48" t="str">
        <f t="shared" si="1730"/>
        <v/>
      </c>
      <c r="AG3552" s="34"/>
      <c r="AH3552" s="48" t="str">
        <f t="shared" si="1731"/>
        <v/>
      </c>
      <c r="AJ3552" s="48" t="str">
        <f t="shared" si="1746"/>
        <v/>
      </c>
      <c r="AK3552" s="34"/>
      <c r="AL3552" s="47" t="str">
        <f t="shared" si="1732"/>
        <v/>
      </c>
      <c r="AM3552" s="34"/>
      <c r="AN3552" s="47" t="str">
        <f t="shared" si="1733"/>
        <v/>
      </c>
      <c r="AP3552" s="36">
        <f t="shared" si="1747"/>
        <v>0</v>
      </c>
      <c r="AQ3552" s="36">
        <f t="shared" si="1734"/>
        <v>0</v>
      </c>
      <c r="AR3552" s="36">
        <f t="shared" si="1735"/>
        <v>0</v>
      </c>
      <c r="AS3552" s="36">
        <f t="shared" si="1736"/>
        <v>0</v>
      </c>
      <c r="AT3552" s="36">
        <f t="shared" si="1737"/>
        <v>0</v>
      </c>
      <c r="AU3552" s="36">
        <f t="shared" si="1738"/>
        <v>0</v>
      </c>
      <c r="AV3552" s="36">
        <f t="shared" si="1748"/>
        <v>0</v>
      </c>
      <c r="AW3552" s="36">
        <f t="shared" si="1749"/>
        <v>0</v>
      </c>
      <c r="AX3552" s="36">
        <f t="shared" si="1739"/>
        <v>0</v>
      </c>
      <c r="AY3552" s="36">
        <f t="shared" si="1750"/>
        <v>0</v>
      </c>
      <c r="AZ3552" s="36">
        <f t="shared" si="1751"/>
        <v>0</v>
      </c>
      <c r="BA3552" s="36">
        <f t="shared" si="1740"/>
        <v>0</v>
      </c>
      <c r="BB3552" s="36">
        <f t="shared" si="1741"/>
        <v>0</v>
      </c>
      <c r="BC3552" s="36">
        <f t="shared" si="1742"/>
        <v>0</v>
      </c>
      <c r="BD3552" s="36">
        <f t="shared" si="1743"/>
        <v>0</v>
      </c>
      <c r="BE3552" s="36">
        <f t="shared" si="1744"/>
        <v>0</v>
      </c>
      <c r="BF3552" s="36">
        <f t="shared" si="1752"/>
        <v>3552</v>
      </c>
      <c r="BG3552" s="36">
        <f t="shared" si="1753"/>
        <v>0</v>
      </c>
      <c r="BH3552" s="36">
        <f t="shared" si="1754"/>
        <v>0</v>
      </c>
      <c r="BI3552" s="36">
        <f t="shared" si="1755"/>
        <v>0</v>
      </c>
      <c r="BJ3552" s="29">
        <f t="shared" si="1745"/>
        <v>0</v>
      </c>
      <c r="BK3552" s="29">
        <f t="shared" si="1756"/>
        <v>0</v>
      </c>
      <c r="BL3552" s="29">
        <f t="shared" si="1757"/>
        <v>0</v>
      </c>
      <c r="BM3552" s="29">
        <f t="shared" si="1758"/>
        <v>0</v>
      </c>
      <c r="BN3552" s="36">
        <f t="shared" si="1759"/>
        <v>0</v>
      </c>
      <c r="BQ3552" s="29">
        <f t="shared" si="1760"/>
        <v>0</v>
      </c>
    </row>
    <row r="3553" spans="2:69" s="35" customFormat="1" ht="30" customHeight="1" x14ac:dyDescent="0.15">
      <c r="B3553" s="31"/>
      <c r="C3553" s="32"/>
      <c r="D3553" s="71"/>
      <c r="E3553" s="72"/>
      <c r="F3553" s="72"/>
      <c r="G3553" s="72"/>
      <c r="H3553" s="72"/>
      <c r="I3553" s="72"/>
      <c r="J3553" s="72"/>
      <c r="K3553" s="72"/>
      <c r="L3553" s="72"/>
      <c r="M3553" s="72"/>
      <c r="N3553" s="73"/>
      <c r="O3553" s="33"/>
      <c r="P3553" s="31"/>
      <c r="Q3553" s="34"/>
      <c r="R3553" s="45"/>
      <c r="S3553" s="34"/>
      <c r="T3553" s="45"/>
      <c r="U3553" s="34"/>
      <c r="V3553" s="45"/>
      <c r="W3553" s="46"/>
      <c r="X3553" s="47" t="str">
        <f t="shared" si="1729"/>
        <v/>
      </c>
      <c r="Y3553" s="34"/>
      <c r="Z3553" s="45"/>
      <c r="AA3553" s="34"/>
      <c r="AB3553" s="45"/>
      <c r="AC3553" s="34"/>
      <c r="AD3553" s="45"/>
      <c r="AE3553" s="34"/>
      <c r="AF3553" s="48" t="str">
        <f t="shared" si="1730"/>
        <v/>
      </c>
      <c r="AG3553" s="34"/>
      <c r="AH3553" s="48" t="str">
        <f t="shared" si="1731"/>
        <v/>
      </c>
      <c r="AJ3553" s="48" t="str">
        <f t="shared" si="1746"/>
        <v/>
      </c>
      <c r="AK3553" s="34"/>
      <c r="AL3553" s="47" t="str">
        <f t="shared" si="1732"/>
        <v/>
      </c>
      <c r="AM3553" s="34"/>
      <c r="AN3553" s="47" t="str">
        <f t="shared" si="1733"/>
        <v/>
      </c>
      <c r="AP3553" s="36">
        <f t="shared" si="1747"/>
        <v>0</v>
      </c>
      <c r="AQ3553" s="36">
        <f t="shared" si="1734"/>
        <v>0</v>
      </c>
      <c r="AR3553" s="36">
        <f t="shared" si="1735"/>
        <v>0</v>
      </c>
      <c r="AS3553" s="36">
        <f t="shared" si="1736"/>
        <v>0</v>
      </c>
      <c r="AT3553" s="36">
        <f t="shared" si="1737"/>
        <v>0</v>
      </c>
      <c r="AU3553" s="36">
        <f t="shared" si="1738"/>
        <v>0</v>
      </c>
      <c r="AV3553" s="36">
        <f t="shared" si="1748"/>
        <v>0</v>
      </c>
      <c r="AW3553" s="36">
        <f t="shared" si="1749"/>
        <v>0</v>
      </c>
      <c r="AX3553" s="36">
        <f t="shared" si="1739"/>
        <v>0</v>
      </c>
      <c r="AY3553" s="36">
        <f t="shared" si="1750"/>
        <v>0</v>
      </c>
      <c r="AZ3553" s="36">
        <f t="shared" si="1751"/>
        <v>0</v>
      </c>
      <c r="BA3553" s="36">
        <f t="shared" si="1740"/>
        <v>0</v>
      </c>
      <c r="BB3553" s="36">
        <f t="shared" si="1741"/>
        <v>0</v>
      </c>
      <c r="BC3553" s="36">
        <f t="shared" si="1742"/>
        <v>0</v>
      </c>
      <c r="BD3553" s="36">
        <f t="shared" si="1743"/>
        <v>0</v>
      </c>
      <c r="BE3553" s="36">
        <f t="shared" si="1744"/>
        <v>0</v>
      </c>
      <c r="BF3553" s="36">
        <f t="shared" si="1752"/>
        <v>3553</v>
      </c>
      <c r="BG3553" s="36">
        <f t="shared" si="1753"/>
        <v>0</v>
      </c>
      <c r="BH3553" s="36">
        <f t="shared" si="1754"/>
        <v>0</v>
      </c>
      <c r="BI3553" s="36">
        <f t="shared" si="1755"/>
        <v>0</v>
      </c>
      <c r="BJ3553" s="29">
        <f t="shared" si="1745"/>
        <v>0</v>
      </c>
      <c r="BK3553" s="29">
        <f t="shared" si="1756"/>
        <v>0</v>
      </c>
      <c r="BL3553" s="29">
        <f t="shared" si="1757"/>
        <v>0</v>
      </c>
      <c r="BM3553" s="29">
        <f t="shared" si="1758"/>
        <v>0</v>
      </c>
      <c r="BN3553" s="36">
        <f t="shared" si="1759"/>
        <v>0</v>
      </c>
      <c r="BQ3553" s="29">
        <f t="shared" si="1760"/>
        <v>0</v>
      </c>
    </row>
    <row r="3554" spans="2:69" s="35" customFormat="1" ht="30" customHeight="1" x14ac:dyDescent="0.15">
      <c r="B3554" s="31"/>
      <c r="C3554" s="32"/>
      <c r="D3554" s="71"/>
      <c r="E3554" s="72"/>
      <c r="F3554" s="72"/>
      <c r="G3554" s="72"/>
      <c r="H3554" s="72"/>
      <c r="I3554" s="72"/>
      <c r="J3554" s="72"/>
      <c r="K3554" s="72"/>
      <c r="L3554" s="72"/>
      <c r="M3554" s="72"/>
      <c r="N3554" s="73"/>
      <c r="O3554" s="33"/>
      <c r="P3554" s="31"/>
      <c r="Q3554" s="34"/>
      <c r="R3554" s="45"/>
      <c r="S3554" s="34"/>
      <c r="T3554" s="45"/>
      <c r="U3554" s="34"/>
      <c r="V3554" s="45"/>
      <c r="W3554" s="46"/>
      <c r="X3554" s="47" t="str">
        <f t="shared" si="1729"/>
        <v/>
      </c>
      <c r="Y3554" s="34"/>
      <c r="Z3554" s="45"/>
      <c r="AA3554" s="34"/>
      <c r="AB3554" s="45"/>
      <c r="AC3554" s="34"/>
      <c r="AD3554" s="45"/>
      <c r="AE3554" s="34"/>
      <c r="AF3554" s="48" t="str">
        <f t="shared" si="1730"/>
        <v/>
      </c>
      <c r="AG3554" s="34"/>
      <c r="AH3554" s="48" t="str">
        <f t="shared" si="1731"/>
        <v/>
      </c>
      <c r="AJ3554" s="48" t="str">
        <f t="shared" si="1746"/>
        <v/>
      </c>
      <c r="AK3554" s="34"/>
      <c r="AL3554" s="47" t="str">
        <f t="shared" si="1732"/>
        <v/>
      </c>
      <c r="AM3554" s="34"/>
      <c r="AN3554" s="47" t="str">
        <f t="shared" si="1733"/>
        <v/>
      </c>
      <c r="AP3554" s="36">
        <f t="shared" si="1747"/>
        <v>0</v>
      </c>
      <c r="AQ3554" s="36">
        <f t="shared" si="1734"/>
        <v>0</v>
      </c>
      <c r="AR3554" s="36">
        <f t="shared" si="1735"/>
        <v>0</v>
      </c>
      <c r="AS3554" s="36">
        <f t="shared" si="1736"/>
        <v>0</v>
      </c>
      <c r="AT3554" s="36">
        <f t="shared" si="1737"/>
        <v>0</v>
      </c>
      <c r="AU3554" s="36">
        <f t="shared" si="1738"/>
        <v>0</v>
      </c>
      <c r="AV3554" s="36">
        <f t="shared" si="1748"/>
        <v>0</v>
      </c>
      <c r="AW3554" s="36">
        <f t="shared" si="1749"/>
        <v>0</v>
      </c>
      <c r="AX3554" s="36">
        <f t="shared" si="1739"/>
        <v>0</v>
      </c>
      <c r="AY3554" s="36">
        <f t="shared" si="1750"/>
        <v>0</v>
      </c>
      <c r="AZ3554" s="36">
        <f t="shared" si="1751"/>
        <v>0</v>
      </c>
      <c r="BA3554" s="36">
        <f t="shared" si="1740"/>
        <v>0</v>
      </c>
      <c r="BB3554" s="36">
        <f t="shared" si="1741"/>
        <v>0</v>
      </c>
      <c r="BC3554" s="36">
        <f t="shared" si="1742"/>
        <v>0</v>
      </c>
      <c r="BD3554" s="36">
        <f t="shared" si="1743"/>
        <v>0</v>
      </c>
      <c r="BE3554" s="36">
        <f t="shared" si="1744"/>
        <v>0</v>
      </c>
      <c r="BF3554" s="36">
        <f t="shared" si="1752"/>
        <v>3554</v>
      </c>
      <c r="BG3554" s="36">
        <f t="shared" si="1753"/>
        <v>0</v>
      </c>
      <c r="BH3554" s="36">
        <f t="shared" si="1754"/>
        <v>0</v>
      </c>
      <c r="BI3554" s="36">
        <f t="shared" si="1755"/>
        <v>0</v>
      </c>
      <c r="BJ3554" s="29">
        <f t="shared" si="1745"/>
        <v>0</v>
      </c>
      <c r="BK3554" s="29">
        <f t="shared" si="1756"/>
        <v>0</v>
      </c>
      <c r="BL3554" s="29">
        <f t="shared" si="1757"/>
        <v>0</v>
      </c>
      <c r="BM3554" s="29">
        <f t="shared" si="1758"/>
        <v>0</v>
      </c>
      <c r="BN3554" s="36">
        <f t="shared" si="1759"/>
        <v>0</v>
      </c>
      <c r="BQ3554" s="29">
        <f t="shared" si="1760"/>
        <v>0</v>
      </c>
    </row>
    <row r="3555" spans="2:69" s="35" customFormat="1" ht="30" customHeight="1" x14ac:dyDescent="0.15">
      <c r="B3555" s="31"/>
      <c r="C3555" s="32"/>
      <c r="D3555" s="71"/>
      <c r="E3555" s="72"/>
      <c r="F3555" s="72"/>
      <c r="G3555" s="72"/>
      <c r="H3555" s="72"/>
      <c r="I3555" s="72"/>
      <c r="J3555" s="72"/>
      <c r="K3555" s="72"/>
      <c r="L3555" s="72"/>
      <c r="M3555" s="72"/>
      <c r="N3555" s="73"/>
      <c r="O3555" s="33"/>
      <c r="P3555" s="31"/>
      <c r="Q3555" s="34"/>
      <c r="R3555" s="45"/>
      <c r="S3555" s="34"/>
      <c r="T3555" s="45"/>
      <c r="U3555" s="34"/>
      <c r="V3555" s="45"/>
      <c r="W3555" s="46"/>
      <c r="X3555" s="47" t="str">
        <f t="shared" si="1729"/>
        <v/>
      </c>
      <c r="Y3555" s="34"/>
      <c r="Z3555" s="45"/>
      <c r="AA3555" s="34"/>
      <c r="AB3555" s="45"/>
      <c r="AC3555" s="34"/>
      <c r="AD3555" s="45"/>
      <c r="AE3555" s="34"/>
      <c r="AF3555" s="48" t="str">
        <f t="shared" si="1730"/>
        <v/>
      </c>
      <c r="AG3555" s="34"/>
      <c r="AH3555" s="48" t="str">
        <f t="shared" si="1731"/>
        <v/>
      </c>
      <c r="AJ3555" s="48" t="str">
        <f t="shared" si="1746"/>
        <v/>
      </c>
      <c r="AK3555" s="34"/>
      <c r="AL3555" s="47" t="str">
        <f t="shared" si="1732"/>
        <v/>
      </c>
      <c r="AM3555" s="34"/>
      <c r="AN3555" s="47" t="str">
        <f t="shared" si="1733"/>
        <v/>
      </c>
      <c r="AP3555" s="36">
        <f t="shared" si="1747"/>
        <v>0</v>
      </c>
      <c r="AQ3555" s="36">
        <f t="shared" si="1734"/>
        <v>0</v>
      </c>
      <c r="AR3555" s="36">
        <f t="shared" si="1735"/>
        <v>0</v>
      </c>
      <c r="AS3555" s="36">
        <f t="shared" si="1736"/>
        <v>0</v>
      </c>
      <c r="AT3555" s="36">
        <f t="shared" si="1737"/>
        <v>0</v>
      </c>
      <c r="AU3555" s="36">
        <f t="shared" si="1738"/>
        <v>0</v>
      </c>
      <c r="AV3555" s="36">
        <f t="shared" si="1748"/>
        <v>0</v>
      </c>
      <c r="AW3555" s="36">
        <f t="shared" si="1749"/>
        <v>0</v>
      </c>
      <c r="AX3555" s="36">
        <f t="shared" si="1739"/>
        <v>0</v>
      </c>
      <c r="AY3555" s="36">
        <f t="shared" si="1750"/>
        <v>0</v>
      </c>
      <c r="AZ3555" s="36">
        <f t="shared" si="1751"/>
        <v>0</v>
      </c>
      <c r="BA3555" s="36">
        <f t="shared" si="1740"/>
        <v>0</v>
      </c>
      <c r="BB3555" s="36">
        <f t="shared" si="1741"/>
        <v>0</v>
      </c>
      <c r="BC3555" s="36">
        <f t="shared" si="1742"/>
        <v>0</v>
      </c>
      <c r="BD3555" s="36">
        <f t="shared" si="1743"/>
        <v>0</v>
      </c>
      <c r="BE3555" s="36">
        <f t="shared" si="1744"/>
        <v>0</v>
      </c>
      <c r="BF3555" s="36">
        <f t="shared" si="1752"/>
        <v>3555</v>
      </c>
      <c r="BG3555" s="36">
        <f t="shared" si="1753"/>
        <v>0</v>
      </c>
      <c r="BH3555" s="36">
        <f t="shared" si="1754"/>
        <v>0</v>
      </c>
      <c r="BI3555" s="36">
        <f t="shared" si="1755"/>
        <v>0</v>
      </c>
      <c r="BJ3555" s="29">
        <f t="shared" si="1745"/>
        <v>0</v>
      </c>
      <c r="BK3555" s="29">
        <f t="shared" si="1756"/>
        <v>0</v>
      </c>
      <c r="BL3555" s="29">
        <f t="shared" si="1757"/>
        <v>0</v>
      </c>
      <c r="BM3555" s="29">
        <f t="shared" si="1758"/>
        <v>0</v>
      </c>
      <c r="BN3555" s="36">
        <f t="shared" si="1759"/>
        <v>0</v>
      </c>
      <c r="BQ3555" s="29">
        <f t="shared" si="1760"/>
        <v>0</v>
      </c>
    </row>
    <row r="3556" spans="2:69" s="35" customFormat="1" ht="30" customHeight="1" x14ac:dyDescent="0.15">
      <c r="B3556" s="31"/>
      <c r="C3556" s="32"/>
      <c r="D3556" s="71"/>
      <c r="E3556" s="72"/>
      <c r="F3556" s="72"/>
      <c r="G3556" s="72"/>
      <c r="H3556" s="72"/>
      <c r="I3556" s="72"/>
      <c r="J3556" s="72"/>
      <c r="K3556" s="72"/>
      <c r="L3556" s="72"/>
      <c r="M3556" s="72"/>
      <c r="N3556" s="73"/>
      <c r="O3556" s="33"/>
      <c r="P3556" s="31"/>
      <c r="Q3556" s="34"/>
      <c r="R3556" s="45"/>
      <c r="S3556" s="34"/>
      <c r="T3556" s="45"/>
      <c r="U3556" s="34"/>
      <c r="V3556" s="45"/>
      <c r="W3556" s="46"/>
      <c r="X3556" s="47" t="str">
        <f t="shared" si="1729"/>
        <v/>
      </c>
      <c r="Y3556" s="34"/>
      <c r="Z3556" s="45"/>
      <c r="AA3556" s="34"/>
      <c r="AB3556" s="45"/>
      <c r="AC3556" s="34"/>
      <c r="AD3556" s="45"/>
      <c r="AE3556" s="34"/>
      <c r="AF3556" s="48" t="str">
        <f t="shared" si="1730"/>
        <v/>
      </c>
      <c r="AG3556" s="34"/>
      <c r="AH3556" s="48" t="str">
        <f t="shared" si="1731"/>
        <v/>
      </c>
      <c r="AJ3556" s="48" t="str">
        <f t="shared" si="1746"/>
        <v/>
      </c>
      <c r="AK3556" s="34"/>
      <c r="AL3556" s="47" t="str">
        <f t="shared" si="1732"/>
        <v/>
      </c>
      <c r="AM3556" s="34"/>
      <c r="AN3556" s="47" t="str">
        <f t="shared" si="1733"/>
        <v/>
      </c>
      <c r="AP3556" s="36">
        <f t="shared" si="1747"/>
        <v>0</v>
      </c>
      <c r="AQ3556" s="36">
        <f t="shared" si="1734"/>
        <v>0</v>
      </c>
      <c r="AR3556" s="36">
        <f t="shared" si="1735"/>
        <v>0</v>
      </c>
      <c r="AS3556" s="36">
        <f t="shared" si="1736"/>
        <v>0</v>
      </c>
      <c r="AT3556" s="36">
        <f t="shared" si="1737"/>
        <v>0</v>
      </c>
      <c r="AU3556" s="36">
        <f t="shared" si="1738"/>
        <v>0</v>
      </c>
      <c r="AV3556" s="36">
        <f t="shared" si="1748"/>
        <v>0</v>
      </c>
      <c r="AW3556" s="36">
        <f t="shared" si="1749"/>
        <v>0</v>
      </c>
      <c r="AX3556" s="36">
        <f t="shared" si="1739"/>
        <v>0</v>
      </c>
      <c r="AY3556" s="36">
        <f t="shared" si="1750"/>
        <v>0</v>
      </c>
      <c r="AZ3556" s="36">
        <f t="shared" si="1751"/>
        <v>0</v>
      </c>
      <c r="BA3556" s="36">
        <f t="shared" si="1740"/>
        <v>0</v>
      </c>
      <c r="BB3556" s="36">
        <f t="shared" si="1741"/>
        <v>0</v>
      </c>
      <c r="BC3556" s="36">
        <f t="shared" si="1742"/>
        <v>0</v>
      </c>
      <c r="BD3556" s="36">
        <f t="shared" si="1743"/>
        <v>0</v>
      </c>
      <c r="BE3556" s="36">
        <f t="shared" si="1744"/>
        <v>0</v>
      </c>
      <c r="BF3556" s="36">
        <f t="shared" si="1752"/>
        <v>3556</v>
      </c>
      <c r="BG3556" s="36">
        <f t="shared" si="1753"/>
        <v>0</v>
      </c>
      <c r="BH3556" s="36">
        <f t="shared" si="1754"/>
        <v>0</v>
      </c>
      <c r="BI3556" s="36">
        <f t="shared" si="1755"/>
        <v>0</v>
      </c>
      <c r="BJ3556" s="29">
        <f t="shared" si="1745"/>
        <v>0</v>
      </c>
      <c r="BK3556" s="29">
        <f t="shared" si="1756"/>
        <v>0</v>
      </c>
      <c r="BL3556" s="29">
        <f t="shared" si="1757"/>
        <v>0</v>
      </c>
      <c r="BM3556" s="29">
        <f t="shared" si="1758"/>
        <v>0</v>
      </c>
      <c r="BN3556" s="36">
        <f t="shared" si="1759"/>
        <v>0</v>
      </c>
      <c r="BQ3556" s="29">
        <f t="shared" si="1760"/>
        <v>0</v>
      </c>
    </row>
    <row r="3557" spans="2:69" s="35" customFormat="1" ht="30" customHeight="1" x14ac:dyDescent="0.15">
      <c r="B3557" s="31"/>
      <c r="C3557" s="32"/>
      <c r="D3557" s="71"/>
      <c r="E3557" s="72"/>
      <c r="F3557" s="72"/>
      <c r="G3557" s="72"/>
      <c r="H3557" s="72"/>
      <c r="I3557" s="72"/>
      <c r="J3557" s="72"/>
      <c r="K3557" s="72"/>
      <c r="L3557" s="72"/>
      <c r="M3557" s="72"/>
      <c r="N3557" s="73"/>
      <c r="O3557" s="33"/>
      <c r="P3557" s="31"/>
      <c r="Q3557" s="34"/>
      <c r="R3557" s="45"/>
      <c r="S3557" s="34"/>
      <c r="T3557" s="45"/>
      <c r="U3557" s="34"/>
      <c r="V3557" s="45"/>
      <c r="W3557" s="46"/>
      <c r="X3557" s="47" t="str">
        <f t="shared" si="1729"/>
        <v/>
      </c>
      <c r="Y3557" s="34"/>
      <c r="Z3557" s="45"/>
      <c r="AA3557" s="34"/>
      <c r="AB3557" s="45"/>
      <c r="AC3557" s="34"/>
      <c r="AD3557" s="45"/>
      <c r="AE3557" s="34"/>
      <c r="AF3557" s="48" t="str">
        <f t="shared" si="1730"/>
        <v/>
      </c>
      <c r="AG3557" s="34"/>
      <c r="AH3557" s="48" t="str">
        <f t="shared" si="1731"/>
        <v/>
      </c>
      <c r="AJ3557" s="48" t="str">
        <f t="shared" si="1746"/>
        <v/>
      </c>
      <c r="AK3557" s="34"/>
      <c r="AL3557" s="47" t="str">
        <f t="shared" si="1732"/>
        <v/>
      </c>
      <c r="AM3557" s="34"/>
      <c r="AN3557" s="47" t="str">
        <f t="shared" si="1733"/>
        <v/>
      </c>
      <c r="AP3557" s="36">
        <f t="shared" si="1747"/>
        <v>0</v>
      </c>
      <c r="AQ3557" s="36">
        <f t="shared" si="1734"/>
        <v>0</v>
      </c>
      <c r="AR3557" s="36">
        <f t="shared" si="1735"/>
        <v>0</v>
      </c>
      <c r="AS3557" s="36">
        <f t="shared" si="1736"/>
        <v>0</v>
      </c>
      <c r="AT3557" s="36">
        <f t="shared" si="1737"/>
        <v>0</v>
      </c>
      <c r="AU3557" s="36">
        <f t="shared" si="1738"/>
        <v>0</v>
      </c>
      <c r="AV3557" s="36">
        <f t="shared" si="1748"/>
        <v>0</v>
      </c>
      <c r="AW3557" s="36">
        <f t="shared" si="1749"/>
        <v>0</v>
      </c>
      <c r="AX3557" s="36">
        <f t="shared" si="1739"/>
        <v>0</v>
      </c>
      <c r="AY3557" s="36">
        <f t="shared" si="1750"/>
        <v>0</v>
      </c>
      <c r="AZ3557" s="36">
        <f t="shared" si="1751"/>
        <v>0</v>
      </c>
      <c r="BA3557" s="36">
        <f t="shared" si="1740"/>
        <v>0</v>
      </c>
      <c r="BB3557" s="36">
        <f t="shared" si="1741"/>
        <v>0</v>
      </c>
      <c r="BC3557" s="36">
        <f t="shared" si="1742"/>
        <v>0</v>
      </c>
      <c r="BD3557" s="36">
        <f t="shared" si="1743"/>
        <v>0</v>
      </c>
      <c r="BE3557" s="36">
        <f t="shared" si="1744"/>
        <v>0</v>
      </c>
      <c r="BF3557" s="36">
        <f t="shared" si="1752"/>
        <v>3557</v>
      </c>
      <c r="BG3557" s="36">
        <f t="shared" si="1753"/>
        <v>0</v>
      </c>
      <c r="BH3557" s="36">
        <f t="shared" si="1754"/>
        <v>0</v>
      </c>
      <c r="BI3557" s="36">
        <f t="shared" si="1755"/>
        <v>0</v>
      </c>
      <c r="BJ3557" s="29">
        <f t="shared" si="1745"/>
        <v>0</v>
      </c>
      <c r="BK3557" s="29">
        <f t="shared" si="1756"/>
        <v>0</v>
      </c>
      <c r="BL3557" s="29">
        <f t="shared" si="1757"/>
        <v>0</v>
      </c>
      <c r="BM3557" s="29">
        <f t="shared" si="1758"/>
        <v>0</v>
      </c>
      <c r="BN3557" s="36">
        <f t="shared" si="1759"/>
        <v>0</v>
      </c>
      <c r="BQ3557" s="29">
        <f t="shared" si="1760"/>
        <v>0</v>
      </c>
    </row>
    <row r="3558" spans="2:69" s="35" customFormat="1" ht="30" customHeight="1" x14ac:dyDescent="0.15">
      <c r="B3558" s="31"/>
      <c r="C3558" s="32"/>
      <c r="D3558" s="71"/>
      <c r="E3558" s="72"/>
      <c r="F3558" s="72"/>
      <c r="G3558" s="72"/>
      <c r="H3558" s="72"/>
      <c r="I3558" s="72"/>
      <c r="J3558" s="72"/>
      <c r="K3558" s="72"/>
      <c r="L3558" s="72"/>
      <c r="M3558" s="72"/>
      <c r="N3558" s="73"/>
      <c r="O3558" s="33"/>
      <c r="P3558" s="31"/>
      <c r="Q3558" s="34"/>
      <c r="R3558" s="45"/>
      <c r="S3558" s="34"/>
      <c r="T3558" s="45"/>
      <c r="U3558" s="34"/>
      <c r="V3558" s="45"/>
      <c r="W3558" s="46"/>
      <c r="X3558" s="47" t="str">
        <f t="shared" ref="X3558:X3617" si="1761">IF(ISBLANK(R3558),"",IF(ISERR(R3558*T3558),"-",ROUND(R3558*T3558,2)))</f>
        <v/>
      </c>
      <c r="Y3558" s="34"/>
      <c r="Z3558" s="45"/>
      <c r="AA3558" s="34"/>
      <c r="AB3558" s="45"/>
      <c r="AC3558" s="34"/>
      <c r="AD3558" s="45"/>
      <c r="AE3558" s="34"/>
      <c r="AF3558" s="48" t="str">
        <f t="shared" ref="AF3558:AF3617" si="1762">IF(OR(ISBLANK(Z3558),Z3558=""),"",IF(ISERR((V3558-AD3558)/V3558),"",ROUND(100*(V3558-AD3558)/V3558,2)))</f>
        <v/>
      </c>
      <c r="AG3558" s="34"/>
      <c r="AH3558" s="48" t="str">
        <f t="shared" ref="AH3558:AH3617" si="1763">IF(OR(ISBLANK(Z3558),Z3558=""),"",IF(ISERR(AD3558/V3558),"-",ROUND(100*AD3558/V3558,2)))</f>
        <v/>
      </c>
      <c r="AJ3558" s="48" t="str">
        <f t="shared" si="1746"/>
        <v/>
      </c>
      <c r="AK3558" s="34"/>
      <c r="AL3558" s="47" t="str">
        <f t="shared" ref="AL3558:AL3617" si="1764">IF(OR(ISBLANK(P3558),ISBLANK(R3558),R3558="",R3558=0),"",IF(ISERR((X3558-AJ3558)/X3558),"",ROUND(100*(X3558-AJ3558)/X3558,2)))</f>
        <v/>
      </c>
      <c r="AM3558" s="34"/>
      <c r="AN3558" s="47" t="str">
        <f t="shared" ref="AN3558:AN3617" si="1765">IF(OR(ISBLANK(P3558),ISBLANK(R3558),R3558="",R3558=0),"",IF(ISERR(AJ3558/X3558),"",ROUND(100*AJ3558/X3558,2)))</f>
        <v/>
      </c>
      <c r="AP3558" s="36">
        <f t="shared" si="1747"/>
        <v>0</v>
      </c>
      <c r="AQ3558" s="36">
        <f t="shared" ref="AQ3558:AQ3617" si="1766">IF(ISBLANK(R3558),0,IF(ISERR(100*(AJ3558-X3558)/X3558),0,IF(100*(AJ3558-X3558)/X3558&gt;0.1,1,0)))</f>
        <v>0</v>
      </c>
      <c r="AR3558" s="36">
        <f t="shared" ref="AR3558:AR3617" si="1767">IF(ISBLANK(R3558),0,IF(ISERR(OR(AN3558,100*(AJ3558-X3558)/X3558)),0,IF(AND(AN3558&gt;100,100*(AJ3558-X3558)/X3558&gt;1),1,0)))</f>
        <v>0</v>
      </c>
      <c r="AS3558" s="36">
        <f t="shared" ref="AS3558:AS3617" si="1768">IF(ISBLANK(R3558),0,IF(ISERR(OR(AN3558,100*(AJ3558-X3558)/X3558)),0,IF(AND(AN3558&gt;100,100*(AJ3558-X3558)/X3558&lt;1),1,0)))</f>
        <v>0</v>
      </c>
      <c r="AT3558" s="36">
        <f t="shared" ref="AT3558:AT3617" si="1769">IF(OR(ISBLANK(P3558),ISERR(IF(AND(AL3558&gt;=0,AL3558&lt;=30),IF(AL3558&lt;$V$22,IF(ROUND(100*(V3558-ROUND((AB3558-0.01)*Z3558,2))/V3558,2)&lt;=$V$22,1,0),0),0))),0,IF(AND(AL3558&gt;=0,AL3558&lt;=30),IF(AL3558&lt;$V$22,IF(ROUND(100*(V3558-ROUND((AB3558-0.01)*Z3558,2))/V3558,2)&lt;=$V$22,1,0),0),0))</f>
        <v>0</v>
      </c>
      <c r="AU3558" s="36">
        <f t="shared" ref="AU3558:AU3617" si="1770">IF(OR(ISBLANK(P3558),ISERR(IF($AJ$10=$AP$8,IF(AND(AL3558&gt;=0,AL3558&lt;=30),IF(AL3558&gt;$V$22,IF(ROUND(100*(V3558-ROUND((AB3558+0.01)*Z3558,2))/V3558,2)&gt;=$V$22,1,0),0),0),0))),0,IF($AJ$10=$AP$8,IF(AND(AL3558&gt;=0,AL3558&lt;=30),IF(AL3558&gt;$V$22,IF(ROUND(100*(V3558-ROUND((AB3558+0.01)*Z3558,2))/V3558,2)&gt;=$V$22,1,0),0),0),0))</f>
        <v>0</v>
      </c>
      <c r="AV3558" s="36">
        <f t="shared" si="1748"/>
        <v>0</v>
      </c>
      <c r="AW3558" s="36">
        <f t="shared" si="1749"/>
        <v>0</v>
      </c>
      <c r="AX3558" s="36">
        <f t="shared" ref="AX3558:AX3617" si="1771">IF(OR(ISBLANK(P3558),ISERR(IF(AND(AL3558&gt;=0,AL3558&lt;=30),IF(AL3558&gt;$V$22,IF(ROUND(100*(V3558-ROUND((AB3558+0.01)*Z3558,2))/V3558,2)&lt;$V$22,1,0),IF(AL3558&lt;$V$22,IF(ROUND(100*(V3558-ROUND((AB3558-0.01)*Z3558,2))/V3558,2)&gt;$V$22,1,0),0)),0))),0,IF(AND(AL3558&gt;=0,AL3558&lt;=30),IF(AL3558&gt;$V$22,IF(ROUND(100*(V3558-ROUND((AB3558+0.01)*Z3558,2))/V3558,2)&lt;$V$22,1,0),IF(AL3558&lt;$V$22,IF(ROUND(100*(V3558-ROUND((AB3558-0.01)*Z3558,2))/V3558,2)&gt;$V$22,1,0),0)),0))</f>
        <v>0</v>
      </c>
      <c r="AY3558" s="36">
        <f t="shared" si="1750"/>
        <v>0</v>
      </c>
      <c r="AZ3558" s="36">
        <f t="shared" si="1751"/>
        <v>0</v>
      </c>
      <c r="BA3558" s="36">
        <f t="shared" ref="BA3558:BA3617" si="1772">IF(OR(ISBLANK(P3558),ISERR(IF(OR(ISBLANK(X3558),ISBLANK(V3558)),0,IF(ROUND(100*(X3558-V3558)/X3558,2)&lt;-0.1,1,0)))),0,IF(OR(ISBLANK(X3558),ISBLANK(V3558)),0,IF(ROUND(100*(X3558-V3558)/X3558,2)&lt;-0.1,1,0)))</f>
        <v>0</v>
      </c>
      <c r="BB3558" s="36">
        <f t="shared" ref="BB3558:BB3617" si="1773">IF(OR(ISBLANK(P3558),ISERR(IF(OR(ISBLANK(X3558),ISBLANK(V3558)),0,IF(ROUND(100*(X3558-V3558)/X3558,2)&gt;1,1,0)))),0,IF(OR(ISBLANK(X3558),ISBLANK(V3558)),0,IF(ROUND(100*(X3558-V3558)/X3558,2)&gt;1,1,0)))</f>
        <v>0</v>
      </c>
      <c r="BC3558" s="36">
        <f t="shared" ref="BC3558:BC3617" si="1774">IF(OR(ISBLANK(P3558),ISERR(IF(OR(ISBLANK(X3558),ISBLANK(V3558)),0,IF(AND(BA3558=0,BB3558=0,ROUND(100*(X3558-V3558)/X3558,2)&lt;&gt;0),1,0)))),0,IF(OR(ISBLANK(X3558),ISBLANK(V3558)),0,IF(AND(BA3558=0,BB3558=0,ROUND(100*(X3558-V3558)/X3558,2)&lt;&gt;0),1,0)))</f>
        <v>0</v>
      </c>
      <c r="BD3558" s="36">
        <f t="shared" ref="BD3558:BD3617" si="1775">IF(OR(ISBLANK(P3558),ISERR(IF(OR(ISBLANK(X3558),ISBLANK(V3558)),0,IF(BA3558=0,0,IF(ROUND(100*(AJ3558-X3558)/X3558,4)&lt;=0.1,0,1))))),0,IF(OR(ISBLANK(X3558),ISBLANK(V3558)),0,IF(BA3558=0,0,IF(ROUND(100*(AJ3558-X3558)/X3558,4)&lt;=0.1,0,1))))</f>
        <v>0</v>
      </c>
      <c r="BE3558" s="36">
        <f t="shared" ref="BE3558:BE3617" si="1776">IF(OR(ISBLANK(P3558),ISERR(IF(OR(ISBLANK(X3558),ISBLANK(V3558)),0,IF(BB3558=0,0,IF(ROUND(100*(X3558-AJ3558)/X3558,2)&lt;=30,0,1))))),0,IF(OR(ISBLANK(X3558),ISBLANK(V3558)),0,IF(BB3558=0,0,IF(ROUND(100*(X3558-AJ3558)/X3558,2)&lt;=30,0,1))))</f>
        <v>0</v>
      </c>
      <c r="BF3558" s="36">
        <f t="shared" si="1752"/>
        <v>3558</v>
      </c>
      <c r="BG3558" s="36">
        <f t="shared" si="1753"/>
        <v>0</v>
      </c>
      <c r="BH3558" s="36">
        <f t="shared" si="1754"/>
        <v>0</v>
      </c>
      <c r="BI3558" s="36">
        <f t="shared" si="1755"/>
        <v>0</v>
      </c>
      <c r="BJ3558" s="29">
        <f t="shared" ref="BJ3558:BJ3617" si="1777">IF(OR(ISBLANK(P3558),P3558="",ISERR(P3558),ISBLANK(R3558),R3558="",ISERR(R3558),ISBLANK(T3558),T3558="",ISERR(T3558),ISERR(IF(SUM(AP3558,AQ3558,AR3558,AT3558,AU3558,AX3558,BA3558,BB3558,BC3558,BD3558,BE3558)=0,ROUND(AB3558,2),IF($AJ$10=$AP$8,ROUND(X3558*(1-($V$22/100))/R3558,2),IF(AB3558&gt;T3558,ROUND(T3558,2),ROUND(AB3558,2)))))),0,IF(SUM(AP3558,AQ3558,AR3558,AT3558,AU3558,AX3558,BA3558,BB3558,BC3558,BD3558,BE3558)=0,ROUND(AB3558,2),IF($AJ$10=$AP$8,ROUND(X3558*(1-($V$22/100))/R3558,2),IF(AB3558&gt;T3558,ROUND(T3558,2),ROUND(AB3558,2)))))</f>
        <v>0</v>
      </c>
      <c r="BK3558" s="29">
        <f t="shared" si="1756"/>
        <v>0</v>
      </c>
      <c r="BL3558" s="29">
        <f t="shared" si="1757"/>
        <v>0</v>
      </c>
      <c r="BM3558" s="29">
        <f t="shared" si="1758"/>
        <v>0</v>
      </c>
      <c r="BN3558" s="36">
        <f t="shared" si="1759"/>
        <v>0</v>
      </c>
      <c r="BQ3558" s="29">
        <f t="shared" si="1760"/>
        <v>0</v>
      </c>
    </row>
    <row r="3559" spans="2:69" s="35" customFormat="1" ht="30" customHeight="1" x14ac:dyDescent="0.15">
      <c r="B3559" s="31"/>
      <c r="C3559" s="32"/>
      <c r="D3559" s="71"/>
      <c r="E3559" s="72"/>
      <c r="F3559" s="72"/>
      <c r="G3559" s="72"/>
      <c r="H3559" s="72"/>
      <c r="I3559" s="72"/>
      <c r="J3559" s="72"/>
      <c r="K3559" s="72"/>
      <c r="L3559" s="72"/>
      <c r="M3559" s="72"/>
      <c r="N3559" s="73"/>
      <c r="O3559" s="33"/>
      <c r="P3559" s="31"/>
      <c r="Q3559" s="34"/>
      <c r="R3559" s="45"/>
      <c r="S3559" s="34"/>
      <c r="T3559" s="45"/>
      <c r="U3559" s="34"/>
      <c r="V3559" s="45"/>
      <c r="W3559" s="46"/>
      <c r="X3559" s="47" t="str">
        <f t="shared" si="1761"/>
        <v/>
      </c>
      <c r="Y3559" s="34"/>
      <c r="Z3559" s="45"/>
      <c r="AA3559" s="34"/>
      <c r="AB3559" s="45"/>
      <c r="AC3559" s="34"/>
      <c r="AD3559" s="45"/>
      <c r="AE3559" s="34"/>
      <c r="AF3559" s="48" t="str">
        <f t="shared" si="1762"/>
        <v/>
      </c>
      <c r="AG3559" s="34"/>
      <c r="AH3559" s="48" t="str">
        <f t="shared" si="1763"/>
        <v/>
      </c>
      <c r="AJ3559" s="48" t="str">
        <f t="shared" ref="AJ3559:AJ3617" si="1778">IF(OR(ISBLANK(P3559),ISBLANK(R3559),R3559="",R3559=0),"",IF(ISERR(Z3559*AB3559),"",ROUND(Z3559*AB3559,2)))</f>
        <v/>
      </c>
      <c r="AK3559" s="34"/>
      <c r="AL3559" s="47" t="str">
        <f t="shared" si="1764"/>
        <v/>
      </c>
      <c r="AM3559" s="34"/>
      <c r="AN3559" s="47" t="str">
        <f t="shared" si="1765"/>
        <v/>
      </c>
      <c r="AP3559" s="36">
        <f t="shared" ref="AP3559:AP3617" si="1779">IF(AL3559&lt;0,1,0)</f>
        <v>0</v>
      </c>
      <c r="AQ3559" s="36">
        <f t="shared" si="1766"/>
        <v>0</v>
      </c>
      <c r="AR3559" s="36">
        <f t="shared" si="1767"/>
        <v>0</v>
      </c>
      <c r="AS3559" s="36">
        <f t="shared" si="1768"/>
        <v>0</v>
      </c>
      <c r="AT3559" s="36">
        <f t="shared" si="1769"/>
        <v>0</v>
      </c>
      <c r="AU3559" s="36">
        <f t="shared" si="1770"/>
        <v>0</v>
      </c>
      <c r="AV3559" s="36">
        <f t="shared" ref="AV3559:AV3617" si="1780">IF(ISERR(IF(AND(AL3559&gt;30,AL3559&lt;=99),1,0)),0,IF(AND(AL3559&gt;30,AL3559&lt;=99),1,0))</f>
        <v>0</v>
      </c>
      <c r="AW3559" s="36">
        <f t="shared" ref="AW3559:AW3617" si="1781">IF(ISERR(IF(AND($R3559&lt;&gt;"",NOT(ISBLANK($R3559)),AL3559&gt;99),1,0)),0,IF(AND($R3559&lt;&gt;"",NOT(ISBLANK($R3559)),AL3559&gt;99),1,0))</f>
        <v>0</v>
      </c>
      <c r="AX3559" s="36">
        <f t="shared" si="1771"/>
        <v>0</v>
      </c>
      <c r="AY3559" s="36">
        <f t="shared" ref="AY3559:AY3617" si="1782">IF(OR(ISBLANK(R3559),ISERR(IF(AND(NOT(ISBLANK($R3559)),$R3559&lt;&gt;"",$Z3559&lt;&gt;$R3559),1,0))),0,IF(AND(NOT(ISBLANK($R3559)),$R3559&lt;&gt;"",$Z3559&lt;&gt;$R3559),1,0))</f>
        <v>0</v>
      </c>
      <c r="AZ3559" s="36">
        <f t="shared" ref="AZ3559:AZ3617" si="1783">IF(OR(ISBLANK(P3559),ISERR(IF(OR(ISBLANK(P3559),P3559=""),0,1))),0,IF(OR(ISBLANK(P3559),P3559=""),0,1))</f>
        <v>0</v>
      </c>
      <c r="BA3559" s="36">
        <f t="shared" si="1772"/>
        <v>0</v>
      </c>
      <c r="BB3559" s="36">
        <f t="shared" si="1773"/>
        <v>0</v>
      </c>
      <c r="BC3559" s="36">
        <f t="shared" si="1774"/>
        <v>0</v>
      </c>
      <c r="BD3559" s="36">
        <f t="shared" si="1775"/>
        <v>0</v>
      </c>
      <c r="BE3559" s="36">
        <f t="shared" si="1776"/>
        <v>0</v>
      </c>
      <c r="BF3559" s="36">
        <f t="shared" ref="BF3559:BF3617" si="1784">ROW(BF3559)</f>
        <v>3559</v>
      </c>
      <c r="BG3559" s="36">
        <f t="shared" ref="BG3559:BG3617" si="1785">IF(OR(ISBLANK(D3559),ISERR(D3559),D3559="",ISBLANK(P3559),P3559="",ISERR(P3559),ISERR(VLOOKUP(D3559,$D$38:$BF$3617,55,FALSE))),0,IF(VLOOKUP(D3559,$D$38:$BF$3617,25,FALSE)=AB3559,0,VLOOKUP(D3559,$D$38:$BF$3617,55,FALSE)))</f>
        <v>0</v>
      </c>
      <c r="BH3559" s="36">
        <f t="shared" ref="BH3559:BH3617" si="1786">IF(OR(ISBLANK(D3559),D3559="",ISERR(D3559),ISBLANK(P3559),P3559="",ISERR(P3559),ISNA(IF(VLOOKUP(D3559,$D$38:$AN$3617,25,FALSE)&lt;&gt;AB3559,1,0)),ISERR(IF(AND(ISNA(VLOOKUP(ROW(D3559),$BG$38:$BG$3617,1,FALSE)),VLOOKUP(D3559,$D$38:$AN$3617,25,FALSE)=AB3559),0,1))),0,IF(AND(ISNA(VLOOKUP(ROW(D3559),$BG$38:$BG$3617,1,FALSE)),VLOOKUP(D3559,$D$38:$AN$3617,25,FALSE)=AB3559),0,1))</f>
        <v>0</v>
      </c>
      <c r="BI3559" s="36">
        <f t="shared" ref="BI3559:BI3617" si="1787">IF(OR(ISBLANK(D3559),D3559="",ISERR(D3559),ISBLANK(P3559),P3559="",ISERR(P3559)),0,IF(BH3559=0,0,IF(BG3559=0,BF3559,BG3559)))</f>
        <v>0</v>
      </c>
      <c r="BJ3559" s="29">
        <f t="shared" si="1777"/>
        <v>0</v>
      </c>
      <c r="BK3559" s="29">
        <f t="shared" ref="BK3559:BK3617" si="1788">IF(OR(ISBLANK(D3559),D3559="",ISERR(D3559),ISBLANK(P3559),P3559="",ISERR(P3559)),0,IF(BH3559=0,ROUND(BJ3559,2),IF(BG3559&lt;&gt;0,IF(BJ3559&lt;VLOOKUP(BG3559,$BI$38:$BK$3617,3,FALSE),ROUND(BJ3559,2),ROUND(VLOOKUP(BG3559,$BI$38:$BK$3617,3,FALSE),2)),IF(BJ3559&lt;VLOOKUP(BF3559,$BG$38:$BK$3617,4,FALSE),ROUND(BJ3559,2),VLOOKUP(BF3559,$BG$38:$BK$3617,4,FALSE)))))</f>
        <v>0</v>
      </c>
      <c r="BL3559" s="29">
        <f t="shared" ref="BL3559:BL3617" si="1789">IF(BH3559=0,0,(BJ3559-SUMIFS($BJ$38:$BJ$3617,$BI$38:$BI$3617,BI3559)/COUNTIFS($BI$38:$BI$3617,BI3559))^2)</f>
        <v>0</v>
      </c>
      <c r="BM3559" s="29">
        <f t="shared" ref="BM3559:BM3617" si="1790">IF(BH3559=0,BK3559,ROUND(((SUMIFS($BJ$38:$BJ$3617,$BI$38:$BI$3617,BI3559)/COUNTIFS($BI$38:$BI$3617,BI3559))-((SUMIFS($BL$38:$BL$3617,$BI$38:$BI$3617,BI3559)/COUNTIFS($BI$38:$BI$3617,BI3559))^0.5)),2))</f>
        <v>0</v>
      </c>
      <c r="BN3559" s="36">
        <f t="shared" ref="BN3559:BN3617" si="1791">IF(AND(OR(P3559="",ISBLANK(P3559),ISERR(P3559)),OR(AND(R3559&lt;&gt;0,R3559&lt;&gt;"",NOT(ISBLANK(R3559))),AND(T3559&lt;&gt;0,T3559&lt;&gt;"",NOT(ISBLANK(T3559))),AND(Z3559&lt;&gt;0,Z3559&lt;&gt;"",NOT(ISBLANK(Z3559))),AND(AB3559&lt;&gt;0,AB3559&lt;&gt;"",NOT(ISBLANK(AB3559))))),1,0)</f>
        <v>0</v>
      </c>
      <c r="BQ3559" s="29">
        <f t="shared" ref="BQ3559:BQ3617" si="1792">IF(ISERR(IF(OR(ISBLANK(Z3559),Z3559="",Z3559=0),0,IF(OR(ISBLANK(AD3559),AD3559=""),0,ROUND(AD3559,2)))),0,IF(OR(ISBLANK(Z3559),Z3559="",Z3559=0),0,IF(OR(ISBLANK(AD3559),AD3559=""),0,ROUND(AD3559,2))))</f>
        <v>0</v>
      </c>
    </row>
    <row r="3560" spans="2:69" s="35" customFormat="1" ht="30" customHeight="1" x14ac:dyDescent="0.15">
      <c r="B3560" s="31"/>
      <c r="C3560" s="32"/>
      <c r="D3560" s="71"/>
      <c r="E3560" s="72"/>
      <c r="F3560" s="72"/>
      <c r="G3560" s="72"/>
      <c r="H3560" s="72"/>
      <c r="I3560" s="72"/>
      <c r="J3560" s="72"/>
      <c r="K3560" s="72"/>
      <c r="L3560" s="72"/>
      <c r="M3560" s="72"/>
      <c r="N3560" s="73"/>
      <c r="O3560" s="33"/>
      <c r="P3560" s="31"/>
      <c r="Q3560" s="34"/>
      <c r="R3560" s="45"/>
      <c r="S3560" s="34"/>
      <c r="T3560" s="45"/>
      <c r="U3560" s="34"/>
      <c r="V3560" s="45"/>
      <c r="W3560" s="46"/>
      <c r="X3560" s="47" t="str">
        <f t="shared" si="1761"/>
        <v/>
      </c>
      <c r="Y3560" s="34"/>
      <c r="Z3560" s="45"/>
      <c r="AA3560" s="34"/>
      <c r="AB3560" s="45"/>
      <c r="AC3560" s="34"/>
      <c r="AD3560" s="45"/>
      <c r="AE3560" s="34"/>
      <c r="AF3560" s="48" t="str">
        <f t="shared" si="1762"/>
        <v/>
      </c>
      <c r="AG3560" s="34"/>
      <c r="AH3560" s="48" t="str">
        <f t="shared" si="1763"/>
        <v/>
      </c>
      <c r="AJ3560" s="48" t="str">
        <f t="shared" si="1778"/>
        <v/>
      </c>
      <c r="AK3560" s="34"/>
      <c r="AL3560" s="47" t="str">
        <f t="shared" si="1764"/>
        <v/>
      </c>
      <c r="AM3560" s="34"/>
      <c r="AN3560" s="47" t="str">
        <f t="shared" si="1765"/>
        <v/>
      </c>
      <c r="AP3560" s="36">
        <f t="shared" si="1779"/>
        <v>0</v>
      </c>
      <c r="AQ3560" s="36">
        <f t="shared" si="1766"/>
        <v>0</v>
      </c>
      <c r="AR3560" s="36">
        <f t="shared" si="1767"/>
        <v>0</v>
      </c>
      <c r="AS3560" s="36">
        <f t="shared" si="1768"/>
        <v>0</v>
      </c>
      <c r="AT3560" s="36">
        <f t="shared" si="1769"/>
        <v>0</v>
      </c>
      <c r="AU3560" s="36">
        <f t="shared" si="1770"/>
        <v>0</v>
      </c>
      <c r="AV3560" s="36">
        <f t="shared" si="1780"/>
        <v>0</v>
      </c>
      <c r="AW3560" s="36">
        <f t="shared" si="1781"/>
        <v>0</v>
      </c>
      <c r="AX3560" s="36">
        <f t="shared" si="1771"/>
        <v>0</v>
      </c>
      <c r="AY3560" s="36">
        <f t="shared" si="1782"/>
        <v>0</v>
      </c>
      <c r="AZ3560" s="36">
        <f t="shared" si="1783"/>
        <v>0</v>
      </c>
      <c r="BA3560" s="36">
        <f t="shared" si="1772"/>
        <v>0</v>
      </c>
      <c r="BB3560" s="36">
        <f t="shared" si="1773"/>
        <v>0</v>
      </c>
      <c r="BC3560" s="36">
        <f t="shared" si="1774"/>
        <v>0</v>
      </c>
      <c r="BD3560" s="36">
        <f t="shared" si="1775"/>
        <v>0</v>
      </c>
      <c r="BE3560" s="36">
        <f t="shared" si="1776"/>
        <v>0</v>
      </c>
      <c r="BF3560" s="36">
        <f t="shared" si="1784"/>
        <v>3560</v>
      </c>
      <c r="BG3560" s="36">
        <f t="shared" si="1785"/>
        <v>0</v>
      </c>
      <c r="BH3560" s="36">
        <f t="shared" si="1786"/>
        <v>0</v>
      </c>
      <c r="BI3560" s="36">
        <f t="shared" si="1787"/>
        <v>0</v>
      </c>
      <c r="BJ3560" s="29">
        <f t="shared" si="1777"/>
        <v>0</v>
      </c>
      <c r="BK3560" s="29">
        <f t="shared" si="1788"/>
        <v>0</v>
      </c>
      <c r="BL3560" s="29">
        <f t="shared" si="1789"/>
        <v>0</v>
      </c>
      <c r="BM3560" s="29">
        <f t="shared" si="1790"/>
        <v>0</v>
      </c>
      <c r="BN3560" s="36">
        <f t="shared" si="1791"/>
        <v>0</v>
      </c>
      <c r="BQ3560" s="29">
        <f t="shared" si="1792"/>
        <v>0</v>
      </c>
    </row>
    <row r="3561" spans="2:69" s="35" customFormat="1" ht="30" customHeight="1" x14ac:dyDescent="0.15">
      <c r="B3561" s="31"/>
      <c r="C3561" s="32"/>
      <c r="D3561" s="71"/>
      <c r="E3561" s="72"/>
      <c r="F3561" s="72"/>
      <c r="G3561" s="72"/>
      <c r="H3561" s="72"/>
      <c r="I3561" s="72"/>
      <c r="J3561" s="72"/>
      <c r="K3561" s="72"/>
      <c r="L3561" s="72"/>
      <c r="M3561" s="72"/>
      <c r="N3561" s="73"/>
      <c r="O3561" s="33"/>
      <c r="P3561" s="31"/>
      <c r="Q3561" s="34"/>
      <c r="R3561" s="45"/>
      <c r="S3561" s="34"/>
      <c r="T3561" s="45"/>
      <c r="U3561" s="34"/>
      <c r="V3561" s="45"/>
      <c r="W3561" s="46"/>
      <c r="X3561" s="47" t="str">
        <f t="shared" si="1761"/>
        <v/>
      </c>
      <c r="Y3561" s="34"/>
      <c r="Z3561" s="45"/>
      <c r="AA3561" s="34"/>
      <c r="AB3561" s="45"/>
      <c r="AC3561" s="34"/>
      <c r="AD3561" s="45"/>
      <c r="AE3561" s="34"/>
      <c r="AF3561" s="48" t="str">
        <f t="shared" si="1762"/>
        <v/>
      </c>
      <c r="AG3561" s="34"/>
      <c r="AH3561" s="48" t="str">
        <f t="shared" si="1763"/>
        <v/>
      </c>
      <c r="AJ3561" s="48" t="str">
        <f t="shared" si="1778"/>
        <v/>
      </c>
      <c r="AK3561" s="34"/>
      <c r="AL3561" s="47" t="str">
        <f t="shared" si="1764"/>
        <v/>
      </c>
      <c r="AM3561" s="34"/>
      <c r="AN3561" s="47" t="str">
        <f t="shared" si="1765"/>
        <v/>
      </c>
      <c r="AP3561" s="36">
        <f t="shared" si="1779"/>
        <v>0</v>
      </c>
      <c r="AQ3561" s="36">
        <f t="shared" si="1766"/>
        <v>0</v>
      </c>
      <c r="AR3561" s="36">
        <f t="shared" si="1767"/>
        <v>0</v>
      </c>
      <c r="AS3561" s="36">
        <f t="shared" si="1768"/>
        <v>0</v>
      </c>
      <c r="AT3561" s="36">
        <f t="shared" si="1769"/>
        <v>0</v>
      </c>
      <c r="AU3561" s="36">
        <f t="shared" si="1770"/>
        <v>0</v>
      </c>
      <c r="AV3561" s="36">
        <f t="shared" si="1780"/>
        <v>0</v>
      </c>
      <c r="AW3561" s="36">
        <f t="shared" si="1781"/>
        <v>0</v>
      </c>
      <c r="AX3561" s="36">
        <f t="shared" si="1771"/>
        <v>0</v>
      </c>
      <c r="AY3561" s="36">
        <f t="shared" si="1782"/>
        <v>0</v>
      </c>
      <c r="AZ3561" s="36">
        <f t="shared" si="1783"/>
        <v>0</v>
      </c>
      <c r="BA3561" s="36">
        <f t="shared" si="1772"/>
        <v>0</v>
      </c>
      <c r="BB3561" s="36">
        <f t="shared" si="1773"/>
        <v>0</v>
      </c>
      <c r="BC3561" s="36">
        <f t="shared" si="1774"/>
        <v>0</v>
      </c>
      <c r="BD3561" s="36">
        <f t="shared" si="1775"/>
        <v>0</v>
      </c>
      <c r="BE3561" s="36">
        <f t="shared" si="1776"/>
        <v>0</v>
      </c>
      <c r="BF3561" s="36">
        <f t="shared" si="1784"/>
        <v>3561</v>
      </c>
      <c r="BG3561" s="36">
        <f t="shared" si="1785"/>
        <v>0</v>
      </c>
      <c r="BH3561" s="36">
        <f t="shared" si="1786"/>
        <v>0</v>
      </c>
      <c r="BI3561" s="36">
        <f t="shared" si="1787"/>
        <v>0</v>
      </c>
      <c r="BJ3561" s="29">
        <f t="shared" si="1777"/>
        <v>0</v>
      </c>
      <c r="BK3561" s="29">
        <f t="shared" si="1788"/>
        <v>0</v>
      </c>
      <c r="BL3561" s="29">
        <f t="shared" si="1789"/>
        <v>0</v>
      </c>
      <c r="BM3561" s="29">
        <f t="shared" si="1790"/>
        <v>0</v>
      </c>
      <c r="BN3561" s="36">
        <f t="shared" si="1791"/>
        <v>0</v>
      </c>
      <c r="BQ3561" s="29">
        <f t="shared" si="1792"/>
        <v>0</v>
      </c>
    </row>
    <row r="3562" spans="2:69" s="35" customFormat="1" ht="30" customHeight="1" x14ac:dyDescent="0.15">
      <c r="B3562" s="31"/>
      <c r="C3562" s="32"/>
      <c r="D3562" s="71"/>
      <c r="E3562" s="72"/>
      <c r="F3562" s="72"/>
      <c r="G3562" s="72"/>
      <c r="H3562" s="72"/>
      <c r="I3562" s="72"/>
      <c r="J3562" s="72"/>
      <c r="K3562" s="72"/>
      <c r="L3562" s="72"/>
      <c r="M3562" s="72"/>
      <c r="N3562" s="73"/>
      <c r="O3562" s="33"/>
      <c r="P3562" s="31"/>
      <c r="Q3562" s="34"/>
      <c r="R3562" s="45"/>
      <c r="S3562" s="34"/>
      <c r="T3562" s="45"/>
      <c r="U3562" s="34"/>
      <c r="V3562" s="45"/>
      <c r="W3562" s="46"/>
      <c r="X3562" s="47" t="str">
        <f t="shared" si="1761"/>
        <v/>
      </c>
      <c r="Y3562" s="34"/>
      <c r="Z3562" s="45"/>
      <c r="AA3562" s="34"/>
      <c r="AB3562" s="45"/>
      <c r="AC3562" s="34"/>
      <c r="AD3562" s="45"/>
      <c r="AE3562" s="34"/>
      <c r="AF3562" s="48" t="str">
        <f t="shared" si="1762"/>
        <v/>
      </c>
      <c r="AG3562" s="34"/>
      <c r="AH3562" s="48" t="str">
        <f t="shared" si="1763"/>
        <v/>
      </c>
      <c r="AJ3562" s="48" t="str">
        <f t="shared" si="1778"/>
        <v/>
      </c>
      <c r="AK3562" s="34"/>
      <c r="AL3562" s="47" t="str">
        <f t="shared" si="1764"/>
        <v/>
      </c>
      <c r="AM3562" s="34"/>
      <c r="AN3562" s="47" t="str">
        <f t="shared" si="1765"/>
        <v/>
      </c>
      <c r="AP3562" s="36">
        <f t="shared" si="1779"/>
        <v>0</v>
      </c>
      <c r="AQ3562" s="36">
        <f t="shared" si="1766"/>
        <v>0</v>
      </c>
      <c r="AR3562" s="36">
        <f t="shared" si="1767"/>
        <v>0</v>
      </c>
      <c r="AS3562" s="36">
        <f t="shared" si="1768"/>
        <v>0</v>
      </c>
      <c r="AT3562" s="36">
        <f t="shared" si="1769"/>
        <v>0</v>
      </c>
      <c r="AU3562" s="36">
        <f t="shared" si="1770"/>
        <v>0</v>
      </c>
      <c r="AV3562" s="36">
        <f t="shared" si="1780"/>
        <v>0</v>
      </c>
      <c r="AW3562" s="36">
        <f t="shared" si="1781"/>
        <v>0</v>
      </c>
      <c r="AX3562" s="36">
        <f t="shared" si="1771"/>
        <v>0</v>
      </c>
      <c r="AY3562" s="36">
        <f t="shared" si="1782"/>
        <v>0</v>
      </c>
      <c r="AZ3562" s="36">
        <f t="shared" si="1783"/>
        <v>0</v>
      </c>
      <c r="BA3562" s="36">
        <f t="shared" si="1772"/>
        <v>0</v>
      </c>
      <c r="BB3562" s="36">
        <f t="shared" si="1773"/>
        <v>0</v>
      </c>
      <c r="BC3562" s="36">
        <f t="shared" si="1774"/>
        <v>0</v>
      </c>
      <c r="BD3562" s="36">
        <f t="shared" si="1775"/>
        <v>0</v>
      </c>
      <c r="BE3562" s="36">
        <f t="shared" si="1776"/>
        <v>0</v>
      </c>
      <c r="BF3562" s="36">
        <f t="shared" si="1784"/>
        <v>3562</v>
      </c>
      <c r="BG3562" s="36">
        <f t="shared" si="1785"/>
        <v>0</v>
      </c>
      <c r="BH3562" s="36">
        <f t="shared" si="1786"/>
        <v>0</v>
      </c>
      <c r="BI3562" s="36">
        <f t="shared" si="1787"/>
        <v>0</v>
      </c>
      <c r="BJ3562" s="29">
        <f t="shared" si="1777"/>
        <v>0</v>
      </c>
      <c r="BK3562" s="29">
        <f t="shared" si="1788"/>
        <v>0</v>
      </c>
      <c r="BL3562" s="29">
        <f t="shared" si="1789"/>
        <v>0</v>
      </c>
      <c r="BM3562" s="29">
        <f t="shared" si="1790"/>
        <v>0</v>
      </c>
      <c r="BN3562" s="36">
        <f t="shared" si="1791"/>
        <v>0</v>
      </c>
      <c r="BQ3562" s="29">
        <f t="shared" si="1792"/>
        <v>0</v>
      </c>
    </row>
    <row r="3563" spans="2:69" s="35" customFormat="1" ht="30" customHeight="1" x14ac:dyDescent="0.15">
      <c r="B3563" s="31"/>
      <c r="C3563" s="32"/>
      <c r="D3563" s="71"/>
      <c r="E3563" s="72"/>
      <c r="F3563" s="72"/>
      <c r="G3563" s="72"/>
      <c r="H3563" s="72"/>
      <c r="I3563" s="72"/>
      <c r="J3563" s="72"/>
      <c r="K3563" s="72"/>
      <c r="L3563" s="72"/>
      <c r="M3563" s="72"/>
      <c r="N3563" s="73"/>
      <c r="O3563" s="33"/>
      <c r="P3563" s="31"/>
      <c r="Q3563" s="34"/>
      <c r="R3563" s="45"/>
      <c r="S3563" s="34"/>
      <c r="T3563" s="45"/>
      <c r="U3563" s="34"/>
      <c r="V3563" s="45"/>
      <c r="W3563" s="46"/>
      <c r="X3563" s="47" t="str">
        <f t="shared" si="1761"/>
        <v/>
      </c>
      <c r="Y3563" s="34"/>
      <c r="Z3563" s="45"/>
      <c r="AA3563" s="34"/>
      <c r="AB3563" s="45"/>
      <c r="AC3563" s="34"/>
      <c r="AD3563" s="45"/>
      <c r="AE3563" s="34"/>
      <c r="AF3563" s="48" t="str">
        <f t="shared" si="1762"/>
        <v/>
      </c>
      <c r="AG3563" s="34"/>
      <c r="AH3563" s="48" t="str">
        <f t="shared" si="1763"/>
        <v/>
      </c>
      <c r="AJ3563" s="48" t="str">
        <f t="shared" si="1778"/>
        <v/>
      </c>
      <c r="AK3563" s="34"/>
      <c r="AL3563" s="47" t="str">
        <f t="shared" si="1764"/>
        <v/>
      </c>
      <c r="AM3563" s="34"/>
      <c r="AN3563" s="47" t="str">
        <f t="shared" si="1765"/>
        <v/>
      </c>
      <c r="AP3563" s="36">
        <f t="shared" si="1779"/>
        <v>0</v>
      </c>
      <c r="AQ3563" s="36">
        <f t="shared" si="1766"/>
        <v>0</v>
      </c>
      <c r="AR3563" s="36">
        <f t="shared" si="1767"/>
        <v>0</v>
      </c>
      <c r="AS3563" s="36">
        <f t="shared" si="1768"/>
        <v>0</v>
      </c>
      <c r="AT3563" s="36">
        <f t="shared" si="1769"/>
        <v>0</v>
      </c>
      <c r="AU3563" s="36">
        <f t="shared" si="1770"/>
        <v>0</v>
      </c>
      <c r="AV3563" s="36">
        <f t="shared" si="1780"/>
        <v>0</v>
      </c>
      <c r="AW3563" s="36">
        <f t="shared" si="1781"/>
        <v>0</v>
      </c>
      <c r="AX3563" s="36">
        <f t="shared" si="1771"/>
        <v>0</v>
      </c>
      <c r="AY3563" s="36">
        <f t="shared" si="1782"/>
        <v>0</v>
      </c>
      <c r="AZ3563" s="36">
        <f t="shared" si="1783"/>
        <v>0</v>
      </c>
      <c r="BA3563" s="36">
        <f t="shared" si="1772"/>
        <v>0</v>
      </c>
      <c r="BB3563" s="36">
        <f t="shared" si="1773"/>
        <v>0</v>
      </c>
      <c r="BC3563" s="36">
        <f t="shared" si="1774"/>
        <v>0</v>
      </c>
      <c r="BD3563" s="36">
        <f t="shared" si="1775"/>
        <v>0</v>
      </c>
      <c r="BE3563" s="36">
        <f t="shared" si="1776"/>
        <v>0</v>
      </c>
      <c r="BF3563" s="36">
        <f t="shared" si="1784"/>
        <v>3563</v>
      </c>
      <c r="BG3563" s="36">
        <f t="shared" si="1785"/>
        <v>0</v>
      </c>
      <c r="BH3563" s="36">
        <f t="shared" si="1786"/>
        <v>0</v>
      </c>
      <c r="BI3563" s="36">
        <f t="shared" si="1787"/>
        <v>0</v>
      </c>
      <c r="BJ3563" s="29">
        <f t="shared" si="1777"/>
        <v>0</v>
      </c>
      <c r="BK3563" s="29">
        <f t="shared" si="1788"/>
        <v>0</v>
      </c>
      <c r="BL3563" s="29">
        <f t="shared" si="1789"/>
        <v>0</v>
      </c>
      <c r="BM3563" s="29">
        <f t="shared" si="1790"/>
        <v>0</v>
      </c>
      <c r="BN3563" s="36">
        <f t="shared" si="1791"/>
        <v>0</v>
      </c>
      <c r="BQ3563" s="29">
        <f t="shared" si="1792"/>
        <v>0</v>
      </c>
    </row>
    <row r="3564" spans="2:69" s="35" customFormat="1" ht="30" customHeight="1" x14ac:dyDescent="0.15">
      <c r="B3564" s="31"/>
      <c r="C3564" s="32"/>
      <c r="D3564" s="71"/>
      <c r="E3564" s="72"/>
      <c r="F3564" s="72"/>
      <c r="G3564" s="72"/>
      <c r="H3564" s="72"/>
      <c r="I3564" s="72"/>
      <c r="J3564" s="72"/>
      <c r="K3564" s="72"/>
      <c r="L3564" s="72"/>
      <c r="M3564" s="72"/>
      <c r="N3564" s="73"/>
      <c r="O3564" s="33"/>
      <c r="P3564" s="31"/>
      <c r="Q3564" s="34"/>
      <c r="R3564" s="45"/>
      <c r="S3564" s="34"/>
      <c r="T3564" s="45"/>
      <c r="U3564" s="34"/>
      <c r="V3564" s="45"/>
      <c r="W3564" s="46"/>
      <c r="X3564" s="47" t="str">
        <f t="shared" si="1761"/>
        <v/>
      </c>
      <c r="Y3564" s="34"/>
      <c r="Z3564" s="45"/>
      <c r="AA3564" s="34"/>
      <c r="AB3564" s="45"/>
      <c r="AC3564" s="34"/>
      <c r="AD3564" s="45"/>
      <c r="AE3564" s="34"/>
      <c r="AF3564" s="48" t="str">
        <f t="shared" si="1762"/>
        <v/>
      </c>
      <c r="AG3564" s="34"/>
      <c r="AH3564" s="48" t="str">
        <f t="shared" si="1763"/>
        <v/>
      </c>
      <c r="AJ3564" s="48" t="str">
        <f t="shared" si="1778"/>
        <v/>
      </c>
      <c r="AK3564" s="34"/>
      <c r="AL3564" s="47" t="str">
        <f t="shared" si="1764"/>
        <v/>
      </c>
      <c r="AM3564" s="34"/>
      <c r="AN3564" s="47" t="str">
        <f t="shared" si="1765"/>
        <v/>
      </c>
      <c r="AP3564" s="36">
        <f t="shared" si="1779"/>
        <v>0</v>
      </c>
      <c r="AQ3564" s="36">
        <f t="shared" si="1766"/>
        <v>0</v>
      </c>
      <c r="AR3564" s="36">
        <f t="shared" si="1767"/>
        <v>0</v>
      </c>
      <c r="AS3564" s="36">
        <f t="shared" si="1768"/>
        <v>0</v>
      </c>
      <c r="AT3564" s="36">
        <f t="shared" si="1769"/>
        <v>0</v>
      </c>
      <c r="AU3564" s="36">
        <f t="shared" si="1770"/>
        <v>0</v>
      </c>
      <c r="AV3564" s="36">
        <f t="shared" si="1780"/>
        <v>0</v>
      </c>
      <c r="AW3564" s="36">
        <f t="shared" si="1781"/>
        <v>0</v>
      </c>
      <c r="AX3564" s="36">
        <f t="shared" si="1771"/>
        <v>0</v>
      </c>
      <c r="AY3564" s="36">
        <f t="shared" si="1782"/>
        <v>0</v>
      </c>
      <c r="AZ3564" s="36">
        <f t="shared" si="1783"/>
        <v>0</v>
      </c>
      <c r="BA3564" s="36">
        <f t="shared" si="1772"/>
        <v>0</v>
      </c>
      <c r="BB3564" s="36">
        <f t="shared" si="1773"/>
        <v>0</v>
      </c>
      <c r="BC3564" s="36">
        <f t="shared" si="1774"/>
        <v>0</v>
      </c>
      <c r="BD3564" s="36">
        <f t="shared" si="1775"/>
        <v>0</v>
      </c>
      <c r="BE3564" s="36">
        <f t="shared" si="1776"/>
        <v>0</v>
      </c>
      <c r="BF3564" s="36">
        <f t="shared" si="1784"/>
        <v>3564</v>
      </c>
      <c r="BG3564" s="36">
        <f t="shared" si="1785"/>
        <v>0</v>
      </c>
      <c r="BH3564" s="36">
        <f t="shared" si="1786"/>
        <v>0</v>
      </c>
      <c r="BI3564" s="36">
        <f t="shared" si="1787"/>
        <v>0</v>
      </c>
      <c r="BJ3564" s="29">
        <f t="shared" si="1777"/>
        <v>0</v>
      </c>
      <c r="BK3564" s="29">
        <f t="shared" si="1788"/>
        <v>0</v>
      </c>
      <c r="BL3564" s="29">
        <f t="shared" si="1789"/>
        <v>0</v>
      </c>
      <c r="BM3564" s="29">
        <f t="shared" si="1790"/>
        <v>0</v>
      </c>
      <c r="BN3564" s="36">
        <f t="shared" si="1791"/>
        <v>0</v>
      </c>
      <c r="BQ3564" s="29">
        <f t="shared" si="1792"/>
        <v>0</v>
      </c>
    </row>
    <row r="3565" spans="2:69" s="35" customFormat="1" ht="30" customHeight="1" x14ac:dyDescent="0.15">
      <c r="B3565" s="31"/>
      <c r="C3565" s="32"/>
      <c r="D3565" s="71"/>
      <c r="E3565" s="72"/>
      <c r="F3565" s="72"/>
      <c r="G3565" s="72"/>
      <c r="H3565" s="72"/>
      <c r="I3565" s="72"/>
      <c r="J3565" s="72"/>
      <c r="K3565" s="72"/>
      <c r="L3565" s="72"/>
      <c r="M3565" s="72"/>
      <c r="N3565" s="73"/>
      <c r="O3565" s="33"/>
      <c r="P3565" s="31"/>
      <c r="Q3565" s="34"/>
      <c r="R3565" s="45"/>
      <c r="S3565" s="34"/>
      <c r="T3565" s="45"/>
      <c r="U3565" s="34"/>
      <c r="V3565" s="45"/>
      <c r="W3565" s="46"/>
      <c r="X3565" s="47" t="str">
        <f t="shared" si="1761"/>
        <v/>
      </c>
      <c r="Y3565" s="34"/>
      <c r="Z3565" s="45"/>
      <c r="AA3565" s="34"/>
      <c r="AB3565" s="45"/>
      <c r="AC3565" s="34"/>
      <c r="AD3565" s="45"/>
      <c r="AE3565" s="34"/>
      <c r="AF3565" s="48" t="str">
        <f t="shared" si="1762"/>
        <v/>
      </c>
      <c r="AG3565" s="34"/>
      <c r="AH3565" s="48" t="str">
        <f t="shared" si="1763"/>
        <v/>
      </c>
      <c r="AJ3565" s="48" t="str">
        <f t="shared" si="1778"/>
        <v/>
      </c>
      <c r="AK3565" s="34"/>
      <c r="AL3565" s="47" t="str">
        <f t="shared" si="1764"/>
        <v/>
      </c>
      <c r="AM3565" s="34"/>
      <c r="AN3565" s="47" t="str">
        <f t="shared" si="1765"/>
        <v/>
      </c>
      <c r="AP3565" s="36">
        <f t="shared" si="1779"/>
        <v>0</v>
      </c>
      <c r="AQ3565" s="36">
        <f t="shared" si="1766"/>
        <v>0</v>
      </c>
      <c r="AR3565" s="36">
        <f t="shared" si="1767"/>
        <v>0</v>
      </c>
      <c r="AS3565" s="36">
        <f t="shared" si="1768"/>
        <v>0</v>
      </c>
      <c r="AT3565" s="36">
        <f t="shared" si="1769"/>
        <v>0</v>
      </c>
      <c r="AU3565" s="36">
        <f t="shared" si="1770"/>
        <v>0</v>
      </c>
      <c r="AV3565" s="36">
        <f t="shared" si="1780"/>
        <v>0</v>
      </c>
      <c r="AW3565" s="36">
        <f t="shared" si="1781"/>
        <v>0</v>
      </c>
      <c r="AX3565" s="36">
        <f t="shared" si="1771"/>
        <v>0</v>
      </c>
      <c r="AY3565" s="36">
        <f t="shared" si="1782"/>
        <v>0</v>
      </c>
      <c r="AZ3565" s="36">
        <f t="shared" si="1783"/>
        <v>0</v>
      </c>
      <c r="BA3565" s="36">
        <f t="shared" si="1772"/>
        <v>0</v>
      </c>
      <c r="BB3565" s="36">
        <f t="shared" si="1773"/>
        <v>0</v>
      </c>
      <c r="BC3565" s="36">
        <f t="shared" si="1774"/>
        <v>0</v>
      </c>
      <c r="BD3565" s="36">
        <f t="shared" si="1775"/>
        <v>0</v>
      </c>
      <c r="BE3565" s="36">
        <f t="shared" si="1776"/>
        <v>0</v>
      </c>
      <c r="BF3565" s="36">
        <f t="shared" si="1784"/>
        <v>3565</v>
      </c>
      <c r="BG3565" s="36">
        <f t="shared" si="1785"/>
        <v>0</v>
      </c>
      <c r="BH3565" s="36">
        <f t="shared" si="1786"/>
        <v>0</v>
      </c>
      <c r="BI3565" s="36">
        <f t="shared" si="1787"/>
        <v>0</v>
      </c>
      <c r="BJ3565" s="29">
        <f t="shared" si="1777"/>
        <v>0</v>
      </c>
      <c r="BK3565" s="29">
        <f t="shared" si="1788"/>
        <v>0</v>
      </c>
      <c r="BL3565" s="29">
        <f t="shared" si="1789"/>
        <v>0</v>
      </c>
      <c r="BM3565" s="29">
        <f t="shared" si="1790"/>
        <v>0</v>
      </c>
      <c r="BN3565" s="36">
        <f t="shared" si="1791"/>
        <v>0</v>
      </c>
      <c r="BQ3565" s="29">
        <f t="shared" si="1792"/>
        <v>0</v>
      </c>
    </row>
    <row r="3566" spans="2:69" s="35" customFormat="1" ht="30" customHeight="1" x14ac:dyDescent="0.15">
      <c r="B3566" s="31"/>
      <c r="C3566" s="32"/>
      <c r="D3566" s="71"/>
      <c r="E3566" s="72"/>
      <c r="F3566" s="72"/>
      <c r="G3566" s="72"/>
      <c r="H3566" s="72"/>
      <c r="I3566" s="72"/>
      <c r="J3566" s="72"/>
      <c r="K3566" s="72"/>
      <c r="L3566" s="72"/>
      <c r="M3566" s="72"/>
      <c r="N3566" s="73"/>
      <c r="O3566" s="33"/>
      <c r="P3566" s="31"/>
      <c r="Q3566" s="34"/>
      <c r="R3566" s="45"/>
      <c r="S3566" s="34"/>
      <c r="T3566" s="45"/>
      <c r="U3566" s="34"/>
      <c r="V3566" s="45"/>
      <c r="W3566" s="46"/>
      <c r="X3566" s="47" t="str">
        <f t="shared" si="1761"/>
        <v/>
      </c>
      <c r="Y3566" s="34"/>
      <c r="Z3566" s="45"/>
      <c r="AA3566" s="34"/>
      <c r="AB3566" s="45"/>
      <c r="AC3566" s="34"/>
      <c r="AD3566" s="45"/>
      <c r="AE3566" s="34"/>
      <c r="AF3566" s="48" t="str">
        <f t="shared" si="1762"/>
        <v/>
      </c>
      <c r="AG3566" s="34"/>
      <c r="AH3566" s="48" t="str">
        <f t="shared" si="1763"/>
        <v/>
      </c>
      <c r="AJ3566" s="48" t="str">
        <f t="shared" si="1778"/>
        <v/>
      </c>
      <c r="AK3566" s="34"/>
      <c r="AL3566" s="47" t="str">
        <f t="shared" si="1764"/>
        <v/>
      </c>
      <c r="AM3566" s="34"/>
      <c r="AN3566" s="47" t="str">
        <f t="shared" si="1765"/>
        <v/>
      </c>
      <c r="AP3566" s="36">
        <f t="shared" si="1779"/>
        <v>0</v>
      </c>
      <c r="AQ3566" s="36">
        <f t="shared" si="1766"/>
        <v>0</v>
      </c>
      <c r="AR3566" s="36">
        <f t="shared" si="1767"/>
        <v>0</v>
      </c>
      <c r="AS3566" s="36">
        <f t="shared" si="1768"/>
        <v>0</v>
      </c>
      <c r="AT3566" s="36">
        <f t="shared" si="1769"/>
        <v>0</v>
      </c>
      <c r="AU3566" s="36">
        <f t="shared" si="1770"/>
        <v>0</v>
      </c>
      <c r="AV3566" s="36">
        <f t="shared" si="1780"/>
        <v>0</v>
      </c>
      <c r="AW3566" s="36">
        <f t="shared" si="1781"/>
        <v>0</v>
      </c>
      <c r="AX3566" s="36">
        <f t="shared" si="1771"/>
        <v>0</v>
      </c>
      <c r="AY3566" s="36">
        <f t="shared" si="1782"/>
        <v>0</v>
      </c>
      <c r="AZ3566" s="36">
        <f t="shared" si="1783"/>
        <v>0</v>
      </c>
      <c r="BA3566" s="36">
        <f t="shared" si="1772"/>
        <v>0</v>
      </c>
      <c r="BB3566" s="36">
        <f t="shared" si="1773"/>
        <v>0</v>
      </c>
      <c r="BC3566" s="36">
        <f t="shared" si="1774"/>
        <v>0</v>
      </c>
      <c r="BD3566" s="36">
        <f t="shared" si="1775"/>
        <v>0</v>
      </c>
      <c r="BE3566" s="36">
        <f t="shared" si="1776"/>
        <v>0</v>
      </c>
      <c r="BF3566" s="36">
        <f t="shared" si="1784"/>
        <v>3566</v>
      </c>
      <c r="BG3566" s="36">
        <f t="shared" si="1785"/>
        <v>0</v>
      </c>
      <c r="BH3566" s="36">
        <f t="shared" si="1786"/>
        <v>0</v>
      </c>
      <c r="BI3566" s="36">
        <f t="shared" si="1787"/>
        <v>0</v>
      </c>
      <c r="BJ3566" s="29">
        <f t="shared" si="1777"/>
        <v>0</v>
      </c>
      <c r="BK3566" s="29">
        <f t="shared" si="1788"/>
        <v>0</v>
      </c>
      <c r="BL3566" s="29">
        <f t="shared" si="1789"/>
        <v>0</v>
      </c>
      <c r="BM3566" s="29">
        <f t="shared" si="1790"/>
        <v>0</v>
      </c>
      <c r="BN3566" s="36">
        <f t="shared" si="1791"/>
        <v>0</v>
      </c>
      <c r="BQ3566" s="29">
        <f t="shared" si="1792"/>
        <v>0</v>
      </c>
    </row>
    <row r="3567" spans="2:69" s="35" customFormat="1" ht="30" customHeight="1" x14ac:dyDescent="0.15">
      <c r="B3567" s="31"/>
      <c r="C3567" s="32"/>
      <c r="D3567" s="71"/>
      <c r="E3567" s="72"/>
      <c r="F3567" s="72"/>
      <c r="G3567" s="72"/>
      <c r="H3567" s="72"/>
      <c r="I3567" s="72"/>
      <c r="J3567" s="72"/>
      <c r="K3567" s="72"/>
      <c r="L3567" s="72"/>
      <c r="M3567" s="72"/>
      <c r="N3567" s="73"/>
      <c r="O3567" s="33"/>
      <c r="P3567" s="31"/>
      <c r="Q3567" s="34"/>
      <c r="R3567" s="45"/>
      <c r="S3567" s="34"/>
      <c r="T3567" s="45"/>
      <c r="U3567" s="34"/>
      <c r="V3567" s="45"/>
      <c r="W3567" s="46"/>
      <c r="X3567" s="47" t="str">
        <f t="shared" si="1761"/>
        <v/>
      </c>
      <c r="Y3567" s="34"/>
      <c r="Z3567" s="45"/>
      <c r="AA3567" s="34"/>
      <c r="AB3567" s="45"/>
      <c r="AC3567" s="34"/>
      <c r="AD3567" s="45"/>
      <c r="AE3567" s="34"/>
      <c r="AF3567" s="48" t="str">
        <f t="shared" si="1762"/>
        <v/>
      </c>
      <c r="AG3567" s="34"/>
      <c r="AH3567" s="48" t="str">
        <f t="shared" si="1763"/>
        <v/>
      </c>
      <c r="AJ3567" s="48" t="str">
        <f t="shared" si="1778"/>
        <v/>
      </c>
      <c r="AK3567" s="34"/>
      <c r="AL3567" s="47" t="str">
        <f t="shared" si="1764"/>
        <v/>
      </c>
      <c r="AM3567" s="34"/>
      <c r="AN3567" s="47" t="str">
        <f t="shared" si="1765"/>
        <v/>
      </c>
      <c r="AP3567" s="36">
        <f t="shared" si="1779"/>
        <v>0</v>
      </c>
      <c r="AQ3567" s="36">
        <f t="shared" si="1766"/>
        <v>0</v>
      </c>
      <c r="AR3567" s="36">
        <f t="shared" si="1767"/>
        <v>0</v>
      </c>
      <c r="AS3567" s="36">
        <f t="shared" si="1768"/>
        <v>0</v>
      </c>
      <c r="AT3567" s="36">
        <f t="shared" si="1769"/>
        <v>0</v>
      </c>
      <c r="AU3567" s="36">
        <f t="shared" si="1770"/>
        <v>0</v>
      </c>
      <c r="AV3567" s="36">
        <f t="shared" si="1780"/>
        <v>0</v>
      </c>
      <c r="AW3567" s="36">
        <f t="shared" si="1781"/>
        <v>0</v>
      </c>
      <c r="AX3567" s="36">
        <f t="shared" si="1771"/>
        <v>0</v>
      </c>
      <c r="AY3567" s="36">
        <f t="shared" si="1782"/>
        <v>0</v>
      </c>
      <c r="AZ3567" s="36">
        <f t="shared" si="1783"/>
        <v>0</v>
      </c>
      <c r="BA3567" s="36">
        <f t="shared" si="1772"/>
        <v>0</v>
      </c>
      <c r="BB3567" s="36">
        <f t="shared" si="1773"/>
        <v>0</v>
      </c>
      <c r="BC3567" s="36">
        <f t="shared" si="1774"/>
        <v>0</v>
      </c>
      <c r="BD3567" s="36">
        <f t="shared" si="1775"/>
        <v>0</v>
      </c>
      <c r="BE3567" s="36">
        <f t="shared" si="1776"/>
        <v>0</v>
      </c>
      <c r="BF3567" s="36">
        <f t="shared" si="1784"/>
        <v>3567</v>
      </c>
      <c r="BG3567" s="36">
        <f t="shared" si="1785"/>
        <v>0</v>
      </c>
      <c r="BH3567" s="36">
        <f t="shared" si="1786"/>
        <v>0</v>
      </c>
      <c r="BI3567" s="36">
        <f t="shared" si="1787"/>
        <v>0</v>
      </c>
      <c r="BJ3567" s="29">
        <f t="shared" si="1777"/>
        <v>0</v>
      </c>
      <c r="BK3567" s="29">
        <f t="shared" si="1788"/>
        <v>0</v>
      </c>
      <c r="BL3567" s="29">
        <f t="shared" si="1789"/>
        <v>0</v>
      </c>
      <c r="BM3567" s="29">
        <f t="shared" si="1790"/>
        <v>0</v>
      </c>
      <c r="BN3567" s="36">
        <f t="shared" si="1791"/>
        <v>0</v>
      </c>
      <c r="BQ3567" s="29">
        <f t="shared" si="1792"/>
        <v>0</v>
      </c>
    </row>
    <row r="3568" spans="2:69" s="35" customFormat="1" ht="30" customHeight="1" x14ac:dyDescent="0.15">
      <c r="B3568" s="31"/>
      <c r="C3568" s="32"/>
      <c r="D3568" s="71"/>
      <c r="E3568" s="72"/>
      <c r="F3568" s="72"/>
      <c r="G3568" s="72"/>
      <c r="H3568" s="72"/>
      <c r="I3568" s="72"/>
      <c r="J3568" s="72"/>
      <c r="K3568" s="72"/>
      <c r="L3568" s="72"/>
      <c r="M3568" s="72"/>
      <c r="N3568" s="73"/>
      <c r="O3568" s="33"/>
      <c r="P3568" s="31"/>
      <c r="Q3568" s="34"/>
      <c r="R3568" s="45"/>
      <c r="S3568" s="34"/>
      <c r="T3568" s="45"/>
      <c r="U3568" s="34"/>
      <c r="V3568" s="45"/>
      <c r="W3568" s="46"/>
      <c r="X3568" s="47" t="str">
        <f t="shared" si="1761"/>
        <v/>
      </c>
      <c r="Y3568" s="34"/>
      <c r="Z3568" s="45"/>
      <c r="AA3568" s="34"/>
      <c r="AB3568" s="45"/>
      <c r="AC3568" s="34"/>
      <c r="AD3568" s="45"/>
      <c r="AE3568" s="34"/>
      <c r="AF3568" s="48" t="str">
        <f t="shared" si="1762"/>
        <v/>
      </c>
      <c r="AG3568" s="34"/>
      <c r="AH3568" s="48" t="str">
        <f t="shared" si="1763"/>
        <v/>
      </c>
      <c r="AJ3568" s="48" t="str">
        <f t="shared" si="1778"/>
        <v/>
      </c>
      <c r="AK3568" s="34"/>
      <c r="AL3568" s="47" t="str">
        <f t="shared" si="1764"/>
        <v/>
      </c>
      <c r="AM3568" s="34"/>
      <c r="AN3568" s="47" t="str">
        <f t="shared" si="1765"/>
        <v/>
      </c>
      <c r="AP3568" s="36">
        <f t="shared" si="1779"/>
        <v>0</v>
      </c>
      <c r="AQ3568" s="36">
        <f t="shared" si="1766"/>
        <v>0</v>
      </c>
      <c r="AR3568" s="36">
        <f t="shared" si="1767"/>
        <v>0</v>
      </c>
      <c r="AS3568" s="36">
        <f t="shared" si="1768"/>
        <v>0</v>
      </c>
      <c r="AT3568" s="36">
        <f t="shared" si="1769"/>
        <v>0</v>
      </c>
      <c r="AU3568" s="36">
        <f t="shared" si="1770"/>
        <v>0</v>
      </c>
      <c r="AV3568" s="36">
        <f t="shared" si="1780"/>
        <v>0</v>
      </c>
      <c r="AW3568" s="36">
        <f t="shared" si="1781"/>
        <v>0</v>
      </c>
      <c r="AX3568" s="36">
        <f t="shared" si="1771"/>
        <v>0</v>
      </c>
      <c r="AY3568" s="36">
        <f t="shared" si="1782"/>
        <v>0</v>
      </c>
      <c r="AZ3568" s="36">
        <f t="shared" si="1783"/>
        <v>0</v>
      </c>
      <c r="BA3568" s="36">
        <f t="shared" si="1772"/>
        <v>0</v>
      </c>
      <c r="BB3568" s="36">
        <f t="shared" si="1773"/>
        <v>0</v>
      </c>
      <c r="BC3568" s="36">
        <f t="shared" si="1774"/>
        <v>0</v>
      </c>
      <c r="BD3568" s="36">
        <f t="shared" si="1775"/>
        <v>0</v>
      </c>
      <c r="BE3568" s="36">
        <f t="shared" si="1776"/>
        <v>0</v>
      </c>
      <c r="BF3568" s="36">
        <f t="shared" si="1784"/>
        <v>3568</v>
      </c>
      <c r="BG3568" s="36">
        <f t="shared" si="1785"/>
        <v>0</v>
      </c>
      <c r="BH3568" s="36">
        <f t="shared" si="1786"/>
        <v>0</v>
      </c>
      <c r="BI3568" s="36">
        <f t="shared" si="1787"/>
        <v>0</v>
      </c>
      <c r="BJ3568" s="29">
        <f t="shared" si="1777"/>
        <v>0</v>
      </c>
      <c r="BK3568" s="29">
        <f t="shared" si="1788"/>
        <v>0</v>
      </c>
      <c r="BL3568" s="29">
        <f t="shared" si="1789"/>
        <v>0</v>
      </c>
      <c r="BM3568" s="29">
        <f t="shared" si="1790"/>
        <v>0</v>
      </c>
      <c r="BN3568" s="36">
        <f t="shared" si="1791"/>
        <v>0</v>
      </c>
      <c r="BQ3568" s="29">
        <f t="shared" si="1792"/>
        <v>0</v>
      </c>
    </row>
    <row r="3569" spans="2:69" s="35" customFormat="1" ht="30" customHeight="1" x14ac:dyDescent="0.15">
      <c r="B3569" s="31"/>
      <c r="C3569" s="32"/>
      <c r="D3569" s="71"/>
      <c r="E3569" s="72"/>
      <c r="F3569" s="72"/>
      <c r="G3569" s="72"/>
      <c r="H3569" s="72"/>
      <c r="I3569" s="72"/>
      <c r="J3569" s="72"/>
      <c r="K3569" s="72"/>
      <c r="L3569" s="72"/>
      <c r="M3569" s="72"/>
      <c r="N3569" s="73"/>
      <c r="O3569" s="33"/>
      <c r="P3569" s="31"/>
      <c r="Q3569" s="34"/>
      <c r="R3569" s="45"/>
      <c r="S3569" s="34"/>
      <c r="T3569" s="45"/>
      <c r="U3569" s="34"/>
      <c r="V3569" s="45"/>
      <c r="W3569" s="46"/>
      <c r="X3569" s="47" t="str">
        <f t="shared" si="1761"/>
        <v/>
      </c>
      <c r="Y3569" s="34"/>
      <c r="Z3569" s="45"/>
      <c r="AA3569" s="34"/>
      <c r="AB3569" s="45"/>
      <c r="AC3569" s="34"/>
      <c r="AD3569" s="45"/>
      <c r="AE3569" s="34"/>
      <c r="AF3569" s="48" t="str">
        <f t="shared" si="1762"/>
        <v/>
      </c>
      <c r="AG3569" s="34"/>
      <c r="AH3569" s="48" t="str">
        <f t="shared" si="1763"/>
        <v/>
      </c>
      <c r="AJ3569" s="48" t="str">
        <f t="shared" si="1778"/>
        <v/>
      </c>
      <c r="AK3569" s="34"/>
      <c r="AL3569" s="47" t="str">
        <f t="shared" si="1764"/>
        <v/>
      </c>
      <c r="AM3569" s="34"/>
      <c r="AN3569" s="47" t="str">
        <f t="shared" si="1765"/>
        <v/>
      </c>
      <c r="AP3569" s="36">
        <f t="shared" si="1779"/>
        <v>0</v>
      </c>
      <c r="AQ3569" s="36">
        <f t="shared" si="1766"/>
        <v>0</v>
      </c>
      <c r="AR3569" s="36">
        <f t="shared" si="1767"/>
        <v>0</v>
      </c>
      <c r="AS3569" s="36">
        <f t="shared" si="1768"/>
        <v>0</v>
      </c>
      <c r="AT3569" s="36">
        <f t="shared" si="1769"/>
        <v>0</v>
      </c>
      <c r="AU3569" s="36">
        <f t="shared" si="1770"/>
        <v>0</v>
      </c>
      <c r="AV3569" s="36">
        <f t="shared" si="1780"/>
        <v>0</v>
      </c>
      <c r="AW3569" s="36">
        <f t="shared" si="1781"/>
        <v>0</v>
      </c>
      <c r="AX3569" s="36">
        <f t="shared" si="1771"/>
        <v>0</v>
      </c>
      <c r="AY3569" s="36">
        <f t="shared" si="1782"/>
        <v>0</v>
      </c>
      <c r="AZ3569" s="36">
        <f t="shared" si="1783"/>
        <v>0</v>
      </c>
      <c r="BA3569" s="36">
        <f t="shared" si="1772"/>
        <v>0</v>
      </c>
      <c r="BB3569" s="36">
        <f t="shared" si="1773"/>
        <v>0</v>
      </c>
      <c r="BC3569" s="36">
        <f t="shared" si="1774"/>
        <v>0</v>
      </c>
      <c r="BD3569" s="36">
        <f t="shared" si="1775"/>
        <v>0</v>
      </c>
      <c r="BE3569" s="36">
        <f t="shared" si="1776"/>
        <v>0</v>
      </c>
      <c r="BF3569" s="36">
        <f t="shared" si="1784"/>
        <v>3569</v>
      </c>
      <c r="BG3569" s="36">
        <f t="shared" si="1785"/>
        <v>0</v>
      </c>
      <c r="BH3569" s="36">
        <f t="shared" si="1786"/>
        <v>0</v>
      </c>
      <c r="BI3569" s="36">
        <f t="shared" si="1787"/>
        <v>0</v>
      </c>
      <c r="BJ3569" s="29">
        <f t="shared" si="1777"/>
        <v>0</v>
      </c>
      <c r="BK3569" s="29">
        <f t="shared" si="1788"/>
        <v>0</v>
      </c>
      <c r="BL3569" s="29">
        <f t="shared" si="1789"/>
        <v>0</v>
      </c>
      <c r="BM3569" s="29">
        <f t="shared" si="1790"/>
        <v>0</v>
      </c>
      <c r="BN3569" s="36">
        <f t="shared" si="1791"/>
        <v>0</v>
      </c>
      <c r="BQ3569" s="29">
        <f t="shared" si="1792"/>
        <v>0</v>
      </c>
    </row>
    <row r="3570" spans="2:69" s="35" customFormat="1" ht="30" customHeight="1" x14ac:dyDescent="0.15">
      <c r="B3570" s="31"/>
      <c r="C3570" s="32"/>
      <c r="D3570" s="71"/>
      <c r="E3570" s="72"/>
      <c r="F3570" s="72"/>
      <c r="G3570" s="72"/>
      <c r="H3570" s="72"/>
      <c r="I3570" s="72"/>
      <c r="J3570" s="72"/>
      <c r="K3570" s="72"/>
      <c r="L3570" s="72"/>
      <c r="M3570" s="72"/>
      <c r="N3570" s="73"/>
      <c r="O3570" s="33"/>
      <c r="P3570" s="31"/>
      <c r="Q3570" s="34"/>
      <c r="R3570" s="45"/>
      <c r="S3570" s="34"/>
      <c r="T3570" s="45"/>
      <c r="U3570" s="34"/>
      <c r="V3570" s="45"/>
      <c r="W3570" s="46"/>
      <c r="X3570" s="47" t="str">
        <f t="shared" si="1761"/>
        <v/>
      </c>
      <c r="Y3570" s="34"/>
      <c r="Z3570" s="45"/>
      <c r="AA3570" s="34"/>
      <c r="AB3570" s="45"/>
      <c r="AC3570" s="34"/>
      <c r="AD3570" s="45"/>
      <c r="AE3570" s="34"/>
      <c r="AF3570" s="48" t="str">
        <f t="shared" si="1762"/>
        <v/>
      </c>
      <c r="AG3570" s="34"/>
      <c r="AH3570" s="48" t="str">
        <f t="shared" si="1763"/>
        <v/>
      </c>
      <c r="AJ3570" s="48" t="str">
        <f t="shared" si="1778"/>
        <v/>
      </c>
      <c r="AK3570" s="34"/>
      <c r="AL3570" s="47" t="str">
        <f t="shared" si="1764"/>
        <v/>
      </c>
      <c r="AM3570" s="34"/>
      <c r="AN3570" s="47" t="str">
        <f t="shared" si="1765"/>
        <v/>
      </c>
      <c r="AP3570" s="36">
        <f t="shared" si="1779"/>
        <v>0</v>
      </c>
      <c r="AQ3570" s="36">
        <f t="shared" si="1766"/>
        <v>0</v>
      </c>
      <c r="AR3570" s="36">
        <f t="shared" si="1767"/>
        <v>0</v>
      </c>
      <c r="AS3570" s="36">
        <f t="shared" si="1768"/>
        <v>0</v>
      </c>
      <c r="AT3570" s="36">
        <f t="shared" si="1769"/>
        <v>0</v>
      </c>
      <c r="AU3570" s="36">
        <f t="shared" si="1770"/>
        <v>0</v>
      </c>
      <c r="AV3570" s="36">
        <f t="shared" si="1780"/>
        <v>0</v>
      </c>
      <c r="AW3570" s="36">
        <f t="shared" si="1781"/>
        <v>0</v>
      </c>
      <c r="AX3570" s="36">
        <f t="shared" si="1771"/>
        <v>0</v>
      </c>
      <c r="AY3570" s="36">
        <f t="shared" si="1782"/>
        <v>0</v>
      </c>
      <c r="AZ3570" s="36">
        <f t="shared" si="1783"/>
        <v>0</v>
      </c>
      <c r="BA3570" s="36">
        <f t="shared" si="1772"/>
        <v>0</v>
      </c>
      <c r="BB3570" s="36">
        <f t="shared" si="1773"/>
        <v>0</v>
      </c>
      <c r="BC3570" s="36">
        <f t="shared" si="1774"/>
        <v>0</v>
      </c>
      <c r="BD3570" s="36">
        <f t="shared" si="1775"/>
        <v>0</v>
      </c>
      <c r="BE3570" s="36">
        <f t="shared" si="1776"/>
        <v>0</v>
      </c>
      <c r="BF3570" s="36">
        <f t="shared" si="1784"/>
        <v>3570</v>
      </c>
      <c r="BG3570" s="36">
        <f t="shared" si="1785"/>
        <v>0</v>
      </c>
      <c r="BH3570" s="36">
        <f t="shared" si="1786"/>
        <v>0</v>
      </c>
      <c r="BI3570" s="36">
        <f t="shared" si="1787"/>
        <v>0</v>
      </c>
      <c r="BJ3570" s="29">
        <f t="shared" si="1777"/>
        <v>0</v>
      </c>
      <c r="BK3570" s="29">
        <f t="shared" si="1788"/>
        <v>0</v>
      </c>
      <c r="BL3570" s="29">
        <f t="shared" si="1789"/>
        <v>0</v>
      </c>
      <c r="BM3570" s="29">
        <f t="shared" si="1790"/>
        <v>0</v>
      </c>
      <c r="BN3570" s="36">
        <f t="shared" si="1791"/>
        <v>0</v>
      </c>
      <c r="BQ3570" s="29">
        <f t="shared" si="1792"/>
        <v>0</v>
      </c>
    </row>
    <row r="3571" spans="2:69" s="35" customFormat="1" ht="30" customHeight="1" x14ac:dyDescent="0.15">
      <c r="B3571" s="31"/>
      <c r="C3571" s="32"/>
      <c r="D3571" s="71"/>
      <c r="E3571" s="72"/>
      <c r="F3571" s="72"/>
      <c r="G3571" s="72"/>
      <c r="H3571" s="72"/>
      <c r="I3571" s="72"/>
      <c r="J3571" s="72"/>
      <c r="K3571" s="72"/>
      <c r="L3571" s="72"/>
      <c r="M3571" s="72"/>
      <c r="N3571" s="73"/>
      <c r="O3571" s="33"/>
      <c r="P3571" s="31"/>
      <c r="Q3571" s="34"/>
      <c r="R3571" s="45"/>
      <c r="S3571" s="34"/>
      <c r="T3571" s="45"/>
      <c r="U3571" s="34"/>
      <c r="V3571" s="45"/>
      <c r="W3571" s="46"/>
      <c r="X3571" s="47" t="str">
        <f t="shared" si="1761"/>
        <v/>
      </c>
      <c r="Y3571" s="34"/>
      <c r="Z3571" s="45"/>
      <c r="AA3571" s="34"/>
      <c r="AB3571" s="45"/>
      <c r="AC3571" s="34"/>
      <c r="AD3571" s="45"/>
      <c r="AE3571" s="34"/>
      <c r="AF3571" s="48" t="str">
        <f t="shared" si="1762"/>
        <v/>
      </c>
      <c r="AG3571" s="34"/>
      <c r="AH3571" s="48" t="str">
        <f t="shared" si="1763"/>
        <v/>
      </c>
      <c r="AJ3571" s="48" t="str">
        <f t="shared" si="1778"/>
        <v/>
      </c>
      <c r="AK3571" s="34"/>
      <c r="AL3571" s="47" t="str">
        <f t="shared" si="1764"/>
        <v/>
      </c>
      <c r="AM3571" s="34"/>
      <c r="AN3571" s="47" t="str">
        <f t="shared" si="1765"/>
        <v/>
      </c>
      <c r="AP3571" s="36">
        <f t="shared" si="1779"/>
        <v>0</v>
      </c>
      <c r="AQ3571" s="36">
        <f t="shared" si="1766"/>
        <v>0</v>
      </c>
      <c r="AR3571" s="36">
        <f t="shared" si="1767"/>
        <v>0</v>
      </c>
      <c r="AS3571" s="36">
        <f t="shared" si="1768"/>
        <v>0</v>
      </c>
      <c r="AT3571" s="36">
        <f t="shared" si="1769"/>
        <v>0</v>
      </c>
      <c r="AU3571" s="36">
        <f t="shared" si="1770"/>
        <v>0</v>
      </c>
      <c r="AV3571" s="36">
        <f t="shared" si="1780"/>
        <v>0</v>
      </c>
      <c r="AW3571" s="36">
        <f t="shared" si="1781"/>
        <v>0</v>
      </c>
      <c r="AX3571" s="36">
        <f t="shared" si="1771"/>
        <v>0</v>
      </c>
      <c r="AY3571" s="36">
        <f t="shared" si="1782"/>
        <v>0</v>
      </c>
      <c r="AZ3571" s="36">
        <f t="shared" si="1783"/>
        <v>0</v>
      </c>
      <c r="BA3571" s="36">
        <f t="shared" si="1772"/>
        <v>0</v>
      </c>
      <c r="BB3571" s="36">
        <f t="shared" si="1773"/>
        <v>0</v>
      </c>
      <c r="BC3571" s="36">
        <f t="shared" si="1774"/>
        <v>0</v>
      </c>
      <c r="BD3571" s="36">
        <f t="shared" si="1775"/>
        <v>0</v>
      </c>
      <c r="BE3571" s="36">
        <f t="shared" si="1776"/>
        <v>0</v>
      </c>
      <c r="BF3571" s="36">
        <f t="shared" si="1784"/>
        <v>3571</v>
      </c>
      <c r="BG3571" s="36">
        <f t="shared" si="1785"/>
        <v>0</v>
      </c>
      <c r="BH3571" s="36">
        <f t="shared" si="1786"/>
        <v>0</v>
      </c>
      <c r="BI3571" s="36">
        <f t="shared" si="1787"/>
        <v>0</v>
      </c>
      <c r="BJ3571" s="29">
        <f t="shared" si="1777"/>
        <v>0</v>
      </c>
      <c r="BK3571" s="29">
        <f t="shared" si="1788"/>
        <v>0</v>
      </c>
      <c r="BL3571" s="29">
        <f t="shared" si="1789"/>
        <v>0</v>
      </c>
      <c r="BM3571" s="29">
        <f t="shared" si="1790"/>
        <v>0</v>
      </c>
      <c r="BN3571" s="36">
        <f t="shared" si="1791"/>
        <v>0</v>
      </c>
      <c r="BQ3571" s="29">
        <f t="shared" si="1792"/>
        <v>0</v>
      </c>
    </row>
    <row r="3572" spans="2:69" s="35" customFormat="1" ht="30" customHeight="1" x14ac:dyDescent="0.15">
      <c r="B3572" s="31"/>
      <c r="C3572" s="32"/>
      <c r="D3572" s="71"/>
      <c r="E3572" s="72"/>
      <c r="F3572" s="72"/>
      <c r="G3572" s="72"/>
      <c r="H3572" s="72"/>
      <c r="I3572" s="72"/>
      <c r="J3572" s="72"/>
      <c r="K3572" s="72"/>
      <c r="L3572" s="72"/>
      <c r="M3572" s="72"/>
      <c r="N3572" s="73"/>
      <c r="O3572" s="33"/>
      <c r="P3572" s="31"/>
      <c r="Q3572" s="34"/>
      <c r="R3572" s="45"/>
      <c r="S3572" s="34"/>
      <c r="T3572" s="45"/>
      <c r="U3572" s="34"/>
      <c r="V3572" s="45"/>
      <c r="W3572" s="46"/>
      <c r="X3572" s="47" t="str">
        <f t="shared" si="1761"/>
        <v/>
      </c>
      <c r="Y3572" s="34"/>
      <c r="Z3572" s="45"/>
      <c r="AA3572" s="34"/>
      <c r="AB3572" s="45"/>
      <c r="AC3572" s="34"/>
      <c r="AD3572" s="45"/>
      <c r="AE3572" s="34"/>
      <c r="AF3572" s="48" t="str">
        <f t="shared" si="1762"/>
        <v/>
      </c>
      <c r="AG3572" s="34"/>
      <c r="AH3572" s="48" t="str">
        <f t="shared" si="1763"/>
        <v/>
      </c>
      <c r="AJ3572" s="48" t="str">
        <f t="shared" si="1778"/>
        <v/>
      </c>
      <c r="AK3572" s="34"/>
      <c r="AL3572" s="47" t="str">
        <f t="shared" si="1764"/>
        <v/>
      </c>
      <c r="AM3572" s="34"/>
      <c r="AN3572" s="47" t="str">
        <f t="shared" si="1765"/>
        <v/>
      </c>
      <c r="AP3572" s="36">
        <f t="shared" si="1779"/>
        <v>0</v>
      </c>
      <c r="AQ3572" s="36">
        <f t="shared" si="1766"/>
        <v>0</v>
      </c>
      <c r="AR3572" s="36">
        <f t="shared" si="1767"/>
        <v>0</v>
      </c>
      <c r="AS3572" s="36">
        <f t="shared" si="1768"/>
        <v>0</v>
      </c>
      <c r="AT3572" s="36">
        <f t="shared" si="1769"/>
        <v>0</v>
      </c>
      <c r="AU3572" s="36">
        <f t="shared" si="1770"/>
        <v>0</v>
      </c>
      <c r="AV3572" s="36">
        <f t="shared" si="1780"/>
        <v>0</v>
      </c>
      <c r="AW3572" s="36">
        <f t="shared" si="1781"/>
        <v>0</v>
      </c>
      <c r="AX3572" s="36">
        <f t="shared" si="1771"/>
        <v>0</v>
      </c>
      <c r="AY3572" s="36">
        <f t="shared" si="1782"/>
        <v>0</v>
      </c>
      <c r="AZ3572" s="36">
        <f t="shared" si="1783"/>
        <v>0</v>
      </c>
      <c r="BA3572" s="36">
        <f t="shared" si="1772"/>
        <v>0</v>
      </c>
      <c r="BB3572" s="36">
        <f t="shared" si="1773"/>
        <v>0</v>
      </c>
      <c r="BC3572" s="36">
        <f t="shared" si="1774"/>
        <v>0</v>
      </c>
      <c r="BD3572" s="36">
        <f t="shared" si="1775"/>
        <v>0</v>
      </c>
      <c r="BE3572" s="36">
        <f t="shared" si="1776"/>
        <v>0</v>
      </c>
      <c r="BF3572" s="36">
        <f t="shared" si="1784"/>
        <v>3572</v>
      </c>
      <c r="BG3572" s="36">
        <f t="shared" si="1785"/>
        <v>0</v>
      </c>
      <c r="BH3572" s="36">
        <f t="shared" si="1786"/>
        <v>0</v>
      </c>
      <c r="BI3572" s="36">
        <f t="shared" si="1787"/>
        <v>0</v>
      </c>
      <c r="BJ3572" s="29">
        <f t="shared" si="1777"/>
        <v>0</v>
      </c>
      <c r="BK3572" s="29">
        <f t="shared" si="1788"/>
        <v>0</v>
      </c>
      <c r="BL3572" s="29">
        <f t="shared" si="1789"/>
        <v>0</v>
      </c>
      <c r="BM3572" s="29">
        <f t="shared" si="1790"/>
        <v>0</v>
      </c>
      <c r="BN3572" s="36">
        <f t="shared" si="1791"/>
        <v>0</v>
      </c>
      <c r="BQ3572" s="29">
        <f t="shared" si="1792"/>
        <v>0</v>
      </c>
    </row>
    <row r="3573" spans="2:69" s="35" customFormat="1" ht="30" customHeight="1" x14ac:dyDescent="0.15">
      <c r="B3573" s="31"/>
      <c r="C3573" s="32"/>
      <c r="D3573" s="71"/>
      <c r="E3573" s="72"/>
      <c r="F3573" s="72"/>
      <c r="G3573" s="72"/>
      <c r="H3573" s="72"/>
      <c r="I3573" s="72"/>
      <c r="J3573" s="72"/>
      <c r="K3573" s="72"/>
      <c r="L3573" s="72"/>
      <c r="M3573" s="72"/>
      <c r="N3573" s="73"/>
      <c r="O3573" s="33"/>
      <c r="P3573" s="31"/>
      <c r="Q3573" s="34"/>
      <c r="R3573" s="45"/>
      <c r="S3573" s="34"/>
      <c r="T3573" s="45"/>
      <c r="U3573" s="34"/>
      <c r="V3573" s="45"/>
      <c r="W3573" s="46"/>
      <c r="X3573" s="47" t="str">
        <f t="shared" si="1761"/>
        <v/>
      </c>
      <c r="Y3573" s="34"/>
      <c r="Z3573" s="45"/>
      <c r="AA3573" s="34"/>
      <c r="AB3573" s="45"/>
      <c r="AC3573" s="34"/>
      <c r="AD3573" s="45"/>
      <c r="AE3573" s="34"/>
      <c r="AF3573" s="48" t="str">
        <f t="shared" si="1762"/>
        <v/>
      </c>
      <c r="AG3573" s="34"/>
      <c r="AH3573" s="48" t="str">
        <f t="shared" si="1763"/>
        <v/>
      </c>
      <c r="AJ3573" s="48" t="str">
        <f t="shared" si="1778"/>
        <v/>
      </c>
      <c r="AK3573" s="34"/>
      <c r="AL3573" s="47" t="str">
        <f t="shared" si="1764"/>
        <v/>
      </c>
      <c r="AM3573" s="34"/>
      <c r="AN3573" s="47" t="str">
        <f t="shared" si="1765"/>
        <v/>
      </c>
      <c r="AP3573" s="36">
        <f t="shared" si="1779"/>
        <v>0</v>
      </c>
      <c r="AQ3573" s="36">
        <f t="shared" si="1766"/>
        <v>0</v>
      </c>
      <c r="AR3573" s="36">
        <f t="shared" si="1767"/>
        <v>0</v>
      </c>
      <c r="AS3573" s="36">
        <f t="shared" si="1768"/>
        <v>0</v>
      </c>
      <c r="AT3573" s="36">
        <f t="shared" si="1769"/>
        <v>0</v>
      </c>
      <c r="AU3573" s="36">
        <f t="shared" si="1770"/>
        <v>0</v>
      </c>
      <c r="AV3573" s="36">
        <f t="shared" si="1780"/>
        <v>0</v>
      </c>
      <c r="AW3573" s="36">
        <f t="shared" si="1781"/>
        <v>0</v>
      </c>
      <c r="AX3573" s="36">
        <f t="shared" si="1771"/>
        <v>0</v>
      </c>
      <c r="AY3573" s="36">
        <f t="shared" si="1782"/>
        <v>0</v>
      </c>
      <c r="AZ3573" s="36">
        <f t="shared" si="1783"/>
        <v>0</v>
      </c>
      <c r="BA3573" s="36">
        <f t="shared" si="1772"/>
        <v>0</v>
      </c>
      <c r="BB3573" s="36">
        <f t="shared" si="1773"/>
        <v>0</v>
      </c>
      <c r="BC3573" s="36">
        <f t="shared" si="1774"/>
        <v>0</v>
      </c>
      <c r="BD3573" s="36">
        <f t="shared" si="1775"/>
        <v>0</v>
      </c>
      <c r="BE3573" s="36">
        <f t="shared" si="1776"/>
        <v>0</v>
      </c>
      <c r="BF3573" s="36">
        <f t="shared" si="1784"/>
        <v>3573</v>
      </c>
      <c r="BG3573" s="36">
        <f t="shared" si="1785"/>
        <v>0</v>
      </c>
      <c r="BH3573" s="36">
        <f t="shared" si="1786"/>
        <v>0</v>
      </c>
      <c r="BI3573" s="36">
        <f t="shared" si="1787"/>
        <v>0</v>
      </c>
      <c r="BJ3573" s="29">
        <f t="shared" si="1777"/>
        <v>0</v>
      </c>
      <c r="BK3573" s="29">
        <f t="shared" si="1788"/>
        <v>0</v>
      </c>
      <c r="BL3573" s="29">
        <f t="shared" si="1789"/>
        <v>0</v>
      </c>
      <c r="BM3573" s="29">
        <f t="shared" si="1790"/>
        <v>0</v>
      </c>
      <c r="BN3573" s="36">
        <f t="shared" si="1791"/>
        <v>0</v>
      </c>
      <c r="BQ3573" s="29">
        <f t="shared" si="1792"/>
        <v>0</v>
      </c>
    </row>
    <row r="3574" spans="2:69" s="35" customFormat="1" ht="30" customHeight="1" x14ac:dyDescent="0.15">
      <c r="B3574" s="31"/>
      <c r="C3574" s="32"/>
      <c r="D3574" s="71"/>
      <c r="E3574" s="72"/>
      <c r="F3574" s="72"/>
      <c r="G3574" s="72"/>
      <c r="H3574" s="72"/>
      <c r="I3574" s="72"/>
      <c r="J3574" s="72"/>
      <c r="K3574" s="72"/>
      <c r="L3574" s="72"/>
      <c r="M3574" s="72"/>
      <c r="N3574" s="73"/>
      <c r="O3574" s="33"/>
      <c r="P3574" s="31"/>
      <c r="Q3574" s="34"/>
      <c r="R3574" s="45"/>
      <c r="S3574" s="34"/>
      <c r="T3574" s="45"/>
      <c r="U3574" s="34"/>
      <c r="V3574" s="45"/>
      <c r="W3574" s="46"/>
      <c r="X3574" s="47" t="str">
        <f t="shared" si="1761"/>
        <v/>
      </c>
      <c r="Y3574" s="34"/>
      <c r="Z3574" s="45"/>
      <c r="AA3574" s="34"/>
      <c r="AB3574" s="45"/>
      <c r="AC3574" s="34"/>
      <c r="AD3574" s="45"/>
      <c r="AE3574" s="34"/>
      <c r="AF3574" s="48" t="str">
        <f t="shared" si="1762"/>
        <v/>
      </c>
      <c r="AG3574" s="34"/>
      <c r="AH3574" s="48" t="str">
        <f t="shared" si="1763"/>
        <v/>
      </c>
      <c r="AJ3574" s="48" t="str">
        <f t="shared" si="1778"/>
        <v/>
      </c>
      <c r="AK3574" s="34"/>
      <c r="AL3574" s="47" t="str">
        <f t="shared" si="1764"/>
        <v/>
      </c>
      <c r="AM3574" s="34"/>
      <c r="AN3574" s="47" t="str">
        <f t="shared" si="1765"/>
        <v/>
      </c>
      <c r="AP3574" s="36">
        <f t="shared" si="1779"/>
        <v>0</v>
      </c>
      <c r="AQ3574" s="36">
        <f t="shared" si="1766"/>
        <v>0</v>
      </c>
      <c r="AR3574" s="36">
        <f t="shared" si="1767"/>
        <v>0</v>
      </c>
      <c r="AS3574" s="36">
        <f t="shared" si="1768"/>
        <v>0</v>
      </c>
      <c r="AT3574" s="36">
        <f t="shared" si="1769"/>
        <v>0</v>
      </c>
      <c r="AU3574" s="36">
        <f t="shared" si="1770"/>
        <v>0</v>
      </c>
      <c r="AV3574" s="36">
        <f t="shared" si="1780"/>
        <v>0</v>
      </c>
      <c r="AW3574" s="36">
        <f t="shared" si="1781"/>
        <v>0</v>
      </c>
      <c r="AX3574" s="36">
        <f t="shared" si="1771"/>
        <v>0</v>
      </c>
      <c r="AY3574" s="36">
        <f t="shared" si="1782"/>
        <v>0</v>
      </c>
      <c r="AZ3574" s="36">
        <f t="shared" si="1783"/>
        <v>0</v>
      </c>
      <c r="BA3574" s="36">
        <f t="shared" si="1772"/>
        <v>0</v>
      </c>
      <c r="BB3574" s="36">
        <f t="shared" si="1773"/>
        <v>0</v>
      </c>
      <c r="BC3574" s="36">
        <f t="shared" si="1774"/>
        <v>0</v>
      </c>
      <c r="BD3574" s="36">
        <f t="shared" si="1775"/>
        <v>0</v>
      </c>
      <c r="BE3574" s="36">
        <f t="shared" si="1776"/>
        <v>0</v>
      </c>
      <c r="BF3574" s="36">
        <f t="shared" si="1784"/>
        <v>3574</v>
      </c>
      <c r="BG3574" s="36">
        <f t="shared" si="1785"/>
        <v>0</v>
      </c>
      <c r="BH3574" s="36">
        <f t="shared" si="1786"/>
        <v>0</v>
      </c>
      <c r="BI3574" s="36">
        <f t="shared" si="1787"/>
        <v>0</v>
      </c>
      <c r="BJ3574" s="29">
        <f t="shared" si="1777"/>
        <v>0</v>
      </c>
      <c r="BK3574" s="29">
        <f t="shared" si="1788"/>
        <v>0</v>
      </c>
      <c r="BL3574" s="29">
        <f t="shared" si="1789"/>
        <v>0</v>
      </c>
      <c r="BM3574" s="29">
        <f t="shared" si="1790"/>
        <v>0</v>
      </c>
      <c r="BN3574" s="36">
        <f t="shared" si="1791"/>
        <v>0</v>
      </c>
      <c r="BQ3574" s="29">
        <f t="shared" si="1792"/>
        <v>0</v>
      </c>
    </row>
    <row r="3575" spans="2:69" s="35" customFormat="1" ht="30" customHeight="1" x14ac:dyDescent="0.15">
      <c r="B3575" s="31"/>
      <c r="C3575" s="32"/>
      <c r="D3575" s="71"/>
      <c r="E3575" s="72"/>
      <c r="F3575" s="72"/>
      <c r="G3575" s="72"/>
      <c r="H3575" s="72"/>
      <c r="I3575" s="72"/>
      <c r="J3575" s="72"/>
      <c r="K3575" s="72"/>
      <c r="L3575" s="72"/>
      <c r="M3575" s="72"/>
      <c r="N3575" s="73"/>
      <c r="O3575" s="33"/>
      <c r="P3575" s="31"/>
      <c r="Q3575" s="34"/>
      <c r="R3575" s="45"/>
      <c r="S3575" s="34"/>
      <c r="T3575" s="45"/>
      <c r="U3575" s="34"/>
      <c r="V3575" s="45"/>
      <c r="W3575" s="46"/>
      <c r="X3575" s="47" t="str">
        <f t="shared" si="1761"/>
        <v/>
      </c>
      <c r="Y3575" s="34"/>
      <c r="Z3575" s="45"/>
      <c r="AA3575" s="34"/>
      <c r="AB3575" s="45"/>
      <c r="AC3575" s="34"/>
      <c r="AD3575" s="45"/>
      <c r="AE3575" s="34"/>
      <c r="AF3575" s="48" t="str">
        <f t="shared" si="1762"/>
        <v/>
      </c>
      <c r="AG3575" s="34"/>
      <c r="AH3575" s="48" t="str">
        <f t="shared" si="1763"/>
        <v/>
      </c>
      <c r="AJ3575" s="48" t="str">
        <f t="shared" si="1778"/>
        <v/>
      </c>
      <c r="AK3575" s="34"/>
      <c r="AL3575" s="47" t="str">
        <f t="shared" si="1764"/>
        <v/>
      </c>
      <c r="AM3575" s="34"/>
      <c r="AN3575" s="47" t="str">
        <f t="shared" si="1765"/>
        <v/>
      </c>
      <c r="AP3575" s="36">
        <f t="shared" si="1779"/>
        <v>0</v>
      </c>
      <c r="AQ3575" s="36">
        <f t="shared" si="1766"/>
        <v>0</v>
      </c>
      <c r="AR3575" s="36">
        <f t="shared" si="1767"/>
        <v>0</v>
      </c>
      <c r="AS3575" s="36">
        <f t="shared" si="1768"/>
        <v>0</v>
      </c>
      <c r="AT3575" s="36">
        <f t="shared" si="1769"/>
        <v>0</v>
      </c>
      <c r="AU3575" s="36">
        <f t="shared" si="1770"/>
        <v>0</v>
      </c>
      <c r="AV3575" s="36">
        <f t="shared" si="1780"/>
        <v>0</v>
      </c>
      <c r="AW3575" s="36">
        <f t="shared" si="1781"/>
        <v>0</v>
      </c>
      <c r="AX3575" s="36">
        <f t="shared" si="1771"/>
        <v>0</v>
      </c>
      <c r="AY3575" s="36">
        <f t="shared" si="1782"/>
        <v>0</v>
      </c>
      <c r="AZ3575" s="36">
        <f t="shared" si="1783"/>
        <v>0</v>
      </c>
      <c r="BA3575" s="36">
        <f t="shared" si="1772"/>
        <v>0</v>
      </c>
      <c r="BB3575" s="36">
        <f t="shared" si="1773"/>
        <v>0</v>
      </c>
      <c r="BC3575" s="36">
        <f t="shared" si="1774"/>
        <v>0</v>
      </c>
      <c r="BD3575" s="36">
        <f t="shared" si="1775"/>
        <v>0</v>
      </c>
      <c r="BE3575" s="36">
        <f t="shared" si="1776"/>
        <v>0</v>
      </c>
      <c r="BF3575" s="36">
        <f t="shared" si="1784"/>
        <v>3575</v>
      </c>
      <c r="BG3575" s="36">
        <f t="shared" si="1785"/>
        <v>0</v>
      </c>
      <c r="BH3575" s="36">
        <f t="shared" si="1786"/>
        <v>0</v>
      </c>
      <c r="BI3575" s="36">
        <f t="shared" si="1787"/>
        <v>0</v>
      </c>
      <c r="BJ3575" s="29">
        <f t="shared" si="1777"/>
        <v>0</v>
      </c>
      <c r="BK3575" s="29">
        <f t="shared" si="1788"/>
        <v>0</v>
      </c>
      <c r="BL3575" s="29">
        <f t="shared" si="1789"/>
        <v>0</v>
      </c>
      <c r="BM3575" s="29">
        <f t="shared" si="1790"/>
        <v>0</v>
      </c>
      <c r="BN3575" s="36">
        <f t="shared" si="1791"/>
        <v>0</v>
      </c>
      <c r="BQ3575" s="29">
        <f t="shared" si="1792"/>
        <v>0</v>
      </c>
    </row>
    <row r="3576" spans="2:69" s="35" customFormat="1" ht="30" customHeight="1" x14ac:dyDescent="0.15">
      <c r="B3576" s="31"/>
      <c r="C3576" s="32"/>
      <c r="D3576" s="71"/>
      <c r="E3576" s="72"/>
      <c r="F3576" s="72"/>
      <c r="G3576" s="72"/>
      <c r="H3576" s="72"/>
      <c r="I3576" s="72"/>
      <c r="J3576" s="72"/>
      <c r="K3576" s="72"/>
      <c r="L3576" s="72"/>
      <c r="M3576" s="72"/>
      <c r="N3576" s="73"/>
      <c r="O3576" s="33"/>
      <c r="P3576" s="31"/>
      <c r="Q3576" s="34"/>
      <c r="R3576" s="45"/>
      <c r="S3576" s="34"/>
      <c r="T3576" s="45"/>
      <c r="U3576" s="34"/>
      <c r="V3576" s="45"/>
      <c r="W3576" s="46"/>
      <c r="X3576" s="47" t="str">
        <f t="shared" si="1761"/>
        <v/>
      </c>
      <c r="Y3576" s="34"/>
      <c r="Z3576" s="45"/>
      <c r="AA3576" s="34"/>
      <c r="AB3576" s="45"/>
      <c r="AC3576" s="34"/>
      <c r="AD3576" s="45"/>
      <c r="AE3576" s="34"/>
      <c r="AF3576" s="48" t="str">
        <f t="shared" si="1762"/>
        <v/>
      </c>
      <c r="AG3576" s="34"/>
      <c r="AH3576" s="48" t="str">
        <f t="shared" si="1763"/>
        <v/>
      </c>
      <c r="AJ3576" s="48" t="str">
        <f t="shared" si="1778"/>
        <v/>
      </c>
      <c r="AK3576" s="34"/>
      <c r="AL3576" s="47" t="str">
        <f t="shared" si="1764"/>
        <v/>
      </c>
      <c r="AM3576" s="34"/>
      <c r="AN3576" s="47" t="str">
        <f t="shared" si="1765"/>
        <v/>
      </c>
      <c r="AP3576" s="36">
        <f t="shared" si="1779"/>
        <v>0</v>
      </c>
      <c r="AQ3576" s="36">
        <f t="shared" si="1766"/>
        <v>0</v>
      </c>
      <c r="AR3576" s="36">
        <f t="shared" si="1767"/>
        <v>0</v>
      </c>
      <c r="AS3576" s="36">
        <f t="shared" si="1768"/>
        <v>0</v>
      </c>
      <c r="AT3576" s="36">
        <f t="shared" si="1769"/>
        <v>0</v>
      </c>
      <c r="AU3576" s="36">
        <f t="shared" si="1770"/>
        <v>0</v>
      </c>
      <c r="AV3576" s="36">
        <f t="shared" si="1780"/>
        <v>0</v>
      </c>
      <c r="AW3576" s="36">
        <f t="shared" si="1781"/>
        <v>0</v>
      </c>
      <c r="AX3576" s="36">
        <f t="shared" si="1771"/>
        <v>0</v>
      </c>
      <c r="AY3576" s="36">
        <f t="shared" si="1782"/>
        <v>0</v>
      </c>
      <c r="AZ3576" s="36">
        <f t="shared" si="1783"/>
        <v>0</v>
      </c>
      <c r="BA3576" s="36">
        <f t="shared" si="1772"/>
        <v>0</v>
      </c>
      <c r="BB3576" s="36">
        <f t="shared" si="1773"/>
        <v>0</v>
      </c>
      <c r="BC3576" s="36">
        <f t="shared" si="1774"/>
        <v>0</v>
      </c>
      <c r="BD3576" s="36">
        <f t="shared" si="1775"/>
        <v>0</v>
      </c>
      <c r="BE3576" s="36">
        <f t="shared" si="1776"/>
        <v>0</v>
      </c>
      <c r="BF3576" s="36">
        <f t="shared" si="1784"/>
        <v>3576</v>
      </c>
      <c r="BG3576" s="36">
        <f t="shared" si="1785"/>
        <v>0</v>
      </c>
      <c r="BH3576" s="36">
        <f t="shared" si="1786"/>
        <v>0</v>
      </c>
      <c r="BI3576" s="36">
        <f t="shared" si="1787"/>
        <v>0</v>
      </c>
      <c r="BJ3576" s="29">
        <f t="shared" si="1777"/>
        <v>0</v>
      </c>
      <c r="BK3576" s="29">
        <f t="shared" si="1788"/>
        <v>0</v>
      </c>
      <c r="BL3576" s="29">
        <f t="shared" si="1789"/>
        <v>0</v>
      </c>
      <c r="BM3576" s="29">
        <f t="shared" si="1790"/>
        <v>0</v>
      </c>
      <c r="BN3576" s="36">
        <f t="shared" si="1791"/>
        <v>0</v>
      </c>
      <c r="BQ3576" s="29">
        <f t="shared" si="1792"/>
        <v>0</v>
      </c>
    </row>
    <row r="3577" spans="2:69" s="35" customFormat="1" ht="30" customHeight="1" x14ac:dyDescent="0.15">
      <c r="B3577" s="31"/>
      <c r="C3577" s="32"/>
      <c r="D3577" s="71"/>
      <c r="E3577" s="72"/>
      <c r="F3577" s="72"/>
      <c r="G3577" s="72"/>
      <c r="H3577" s="72"/>
      <c r="I3577" s="72"/>
      <c r="J3577" s="72"/>
      <c r="K3577" s="72"/>
      <c r="L3577" s="72"/>
      <c r="M3577" s="72"/>
      <c r="N3577" s="73"/>
      <c r="O3577" s="33"/>
      <c r="P3577" s="31"/>
      <c r="Q3577" s="34"/>
      <c r="R3577" s="45"/>
      <c r="S3577" s="34"/>
      <c r="T3577" s="45"/>
      <c r="U3577" s="34"/>
      <c r="V3577" s="45"/>
      <c r="W3577" s="46"/>
      <c r="X3577" s="47" t="str">
        <f t="shared" si="1761"/>
        <v/>
      </c>
      <c r="Y3577" s="34"/>
      <c r="Z3577" s="45"/>
      <c r="AA3577" s="34"/>
      <c r="AB3577" s="45"/>
      <c r="AC3577" s="34"/>
      <c r="AD3577" s="45"/>
      <c r="AE3577" s="34"/>
      <c r="AF3577" s="48" t="str">
        <f t="shared" si="1762"/>
        <v/>
      </c>
      <c r="AG3577" s="34"/>
      <c r="AH3577" s="48" t="str">
        <f t="shared" si="1763"/>
        <v/>
      </c>
      <c r="AJ3577" s="48" t="str">
        <f t="shared" si="1778"/>
        <v/>
      </c>
      <c r="AK3577" s="34"/>
      <c r="AL3577" s="47" t="str">
        <f t="shared" si="1764"/>
        <v/>
      </c>
      <c r="AM3577" s="34"/>
      <c r="AN3577" s="47" t="str">
        <f t="shared" si="1765"/>
        <v/>
      </c>
      <c r="AP3577" s="36">
        <f t="shared" si="1779"/>
        <v>0</v>
      </c>
      <c r="AQ3577" s="36">
        <f t="shared" si="1766"/>
        <v>0</v>
      </c>
      <c r="AR3577" s="36">
        <f t="shared" si="1767"/>
        <v>0</v>
      </c>
      <c r="AS3577" s="36">
        <f t="shared" si="1768"/>
        <v>0</v>
      </c>
      <c r="AT3577" s="36">
        <f t="shared" si="1769"/>
        <v>0</v>
      </c>
      <c r="AU3577" s="36">
        <f t="shared" si="1770"/>
        <v>0</v>
      </c>
      <c r="AV3577" s="36">
        <f t="shared" si="1780"/>
        <v>0</v>
      </c>
      <c r="AW3577" s="36">
        <f t="shared" si="1781"/>
        <v>0</v>
      </c>
      <c r="AX3577" s="36">
        <f t="shared" si="1771"/>
        <v>0</v>
      </c>
      <c r="AY3577" s="36">
        <f t="shared" si="1782"/>
        <v>0</v>
      </c>
      <c r="AZ3577" s="36">
        <f t="shared" si="1783"/>
        <v>0</v>
      </c>
      <c r="BA3577" s="36">
        <f t="shared" si="1772"/>
        <v>0</v>
      </c>
      <c r="BB3577" s="36">
        <f t="shared" si="1773"/>
        <v>0</v>
      </c>
      <c r="BC3577" s="36">
        <f t="shared" si="1774"/>
        <v>0</v>
      </c>
      <c r="BD3577" s="36">
        <f t="shared" si="1775"/>
        <v>0</v>
      </c>
      <c r="BE3577" s="36">
        <f t="shared" si="1776"/>
        <v>0</v>
      </c>
      <c r="BF3577" s="36">
        <f t="shared" si="1784"/>
        <v>3577</v>
      </c>
      <c r="BG3577" s="36">
        <f t="shared" si="1785"/>
        <v>0</v>
      </c>
      <c r="BH3577" s="36">
        <f t="shared" si="1786"/>
        <v>0</v>
      </c>
      <c r="BI3577" s="36">
        <f t="shared" si="1787"/>
        <v>0</v>
      </c>
      <c r="BJ3577" s="29">
        <f t="shared" si="1777"/>
        <v>0</v>
      </c>
      <c r="BK3577" s="29">
        <f t="shared" si="1788"/>
        <v>0</v>
      </c>
      <c r="BL3577" s="29">
        <f t="shared" si="1789"/>
        <v>0</v>
      </c>
      <c r="BM3577" s="29">
        <f t="shared" si="1790"/>
        <v>0</v>
      </c>
      <c r="BN3577" s="36">
        <f t="shared" si="1791"/>
        <v>0</v>
      </c>
      <c r="BQ3577" s="29">
        <f t="shared" si="1792"/>
        <v>0</v>
      </c>
    </row>
    <row r="3578" spans="2:69" s="35" customFormat="1" ht="30" customHeight="1" x14ac:dyDescent="0.15">
      <c r="B3578" s="31"/>
      <c r="C3578" s="32"/>
      <c r="D3578" s="71"/>
      <c r="E3578" s="72"/>
      <c r="F3578" s="72"/>
      <c r="G3578" s="72"/>
      <c r="H3578" s="72"/>
      <c r="I3578" s="72"/>
      <c r="J3578" s="72"/>
      <c r="K3578" s="72"/>
      <c r="L3578" s="72"/>
      <c r="M3578" s="72"/>
      <c r="N3578" s="73"/>
      <c r="O3578" s="33"/>
      <c r="P3578" s="31"/>
      <c r="Q3578" s="34"/>
      <c r="R3578" s="45"/>
      <c r="S3578" s="34"/>
      <c r="T3578" s="45"/>
      <c r="U3578" s="34"/>
      <c r="V3578" s="45"/>
      <c r="W3578" s="46"/>
      <c r="X3578" s="47" t="str">
        <f t="shared" si="1761"/>
        <v/>
      </c>
      <c r="Y3578" s="34"/>
      <c r="Z3578" s="45"/>
      <c r="AA3578" s="34"/>
      <c r="AB3578" s="45"/>
      <c r="AC3578" s="34"/>
      <c r="AD3578" s="45"/>
      <c r="AE3578" s="34"/>
      <c r="AF3578" s="48" t="str">
        <f t="shared" si="1762"/>
        <v/>
      </c>
      <c r="AG3578" s="34"/>
      <c r="AH3578" s="48" t="str">
        <f t="shared" si="1763"/>
        <v/>
      </c>
      <c r="AJ3578" s="48" t="str">
        <f t="shared" si="1778"/>
        <v/>
      </c>
      <c r="AK3578" s="34"/>
      <c r="AL3578" s="47" t="str">
        <f t="shared" si="1764"/>
        <v/>
      </c>
      <c r="AM3578" s="34"/>
      <c r="AN3578" s="47" t="str">
        <f t="shared" si="1765"/>
        <v/>
      </c>
      <c r="AP3578" s="36">
        <f t="shared" si="1779"/>
        <v>0</v>
      </c>
      <c r="AQ3578" s="36">
        <f t="shared" si="1766"/>
        <v>0</v>
      </c>
      <c r="AR3578" s="36">
        <f t="shared" si="1767"/>
        <v>0</v>
      </c>
      <c r="AS3578" s="36">
        <f t="shared" si="1768"/>
        <v>0</v>
      </c>
      <c r="AT3578" s="36">
        <f t="shared" si="1769"/>
        <v>0</v>
      </c>
      <c r="AU3578" s="36">
        <f t="shared" si="1770"/>
        <v>0</v>
      </c>
      <c r="AV3578" s="36">
        <f t="shared" si="1780"/>
        <v>0</v>
      </c>
      <c r="AW3578" s="36">
        <f t="shared" si="1781"/>
        <v>0</v>
      </c>
      <c r="AX3578" s="36">
        <f t="shared" si="1771"/>
        <v>0</v>
      </c>
      <c r="AY3578" s="36">
        <f t="shared" si="1782"/>
        <v>0</v>
      </c>
      <c r="AZ3578" s="36">
        <f t="shared" si="1783"/>
        <v>0</v>
      </c>
      <c r="BA3578" s="36">
        <f t="shared" si="1772"/>
        <v>0</v>
      </c>
      <c r="BB3578" s="36">
        <f t="shared" si="1773"/>
        <v>0</v>
      </c>
      <c r="BC3578" s="36">
        <f t="shared" si="1774"/>
        <v>0</v>
      </c>
      <c r="BD3578" s="36">
        <f t="shared" si="1775"/>
        <v>0</v>
      </c>
      <c r="BE3578" s="36">
        <f t="shared" si="1776"/>
        <v>0</v>
      </c>
      <c r="BF3578" s="36">
        <f t="shared" si="1784"/>
        <v>3578</v>
      </c>
      <c r="BG3578" s="36">
        <f t="shared" si="1785"/>
        <v>0</v>
      </c>
      <c r="BH3578" s="36">
        <f t="shared" si="1786"/>
        <v>0</v>
      </c>
      <c r="BI3578" s="36">
        <f t="shared" si="1787"/>
        <v>0</v>
      </c>
      <c r="BJ3578" s="29">
        <f t="shared" si="1777"/>
        <v>0</v>
      </c>
      <c r="BK3578" s="29">
        <f t="shared" si="1788"/>
        <v>0</v>
      </c>
      <c r="BL3578" s="29">
        <f t="shared" si="1789"/>
        <v>0</v>
      </c>
      <c r="BM3578" s="29">
        <f t="shared" si="1790"/>
        <v>0</v>
      </c>
      <c r="BN3578" s="36">
        <f t="shared" si="1791"/>
        <v>0</v>
      </c>
      <c r="BQ3578" s="29">
        <f t="shared" si="1792"/>
        <v>0</v>
      </c>
    </row>
    <row r="3579" spans="2:69" s="35" customFormat="1" ht="30" customHeight="1" x14ac:dyDescent="0.15">
      <c r="B3579" s="31"/>
      <c r="C3579" s="32"/>
      <c r="D3579" s="71"/>
      <c r="E3579" s="72"/>
      <c r="F3579" s="72"/>
      <c r="G3579" s="72"/>
      <c r="H3579" s="72"/>
      <c r="I3579" s="72"/>
      <c r="J3579" s="72"/>
      <c r="K3579" s="72"/>
      <c r="L3579" s="72"/>
      <c r="M3579" s="72"/>
      <c r="N3579" s="73"/>
      <c r="O3579" s="33"/>
      <c r="P3579" s="31"/>
      <c r="Q3579" s="34"/>
      <c r="R3579" s="45"/>
      <c r="S3579" s="34"/>
      <c r="T3579" s="45"/>
      <c r="U3579" s="34"/>
      <c r="V3579" s="45"/>
      <c r="W3579" s="46"/>
      <c r="X3579" s="47" t="str">
        <f t="shared" si="1761"/>
        <v/>
      </c>
      <c r="Y3579" s="34"/>
      <c r="Z3579" s="45"/>
      <c r="AA3579" s="34"/>
      <c r="AB3579" s="45"/>
      <c r="AC3579" s="34"/>
      <c r="AD3579" s="45"/>
      <c r="AE3579" s="34"/>
      <c r="AF3579" s="48" t="str">
        <f t="shared" si="1762"/>
        <v/>
      </c>
      <c r="AG3579" s="34"/>
      <c r="AH3579" s="48" t="str">
        <f t="shared" si="1763"/>
        <v/>
      </c>
      <c r="AJ3579" s="48" t="str">
        <f t="shared" si="1778"/>
        <v/>
      </c>
      <c r="AK3579" s="34"/>
      <c r="AL3579" s="47" t="str">
        <f t="shared" si="1764"/>
        <v/>
      </c>
      <c r="AM3579" s="34"/>
      <c r="AN3579" s="47" t="str">
        <f t="shared" si="1765"/>
        <v/>
      </c>
      <c r="AP3579" s="36">
        <f t="shared" si="1779"/>
        <v>0</v>
      </c>
      <c r="AQ3579" s="36">
        <f t="shared" si="1766"/>
        <v>0</v>
      </c>
      <c r="AR3579" s="36">
        <f t="shared" si="1767"/>
        <v>0</v>
      </c>
      <c r="AS3579" s="36">
        <f t="shared" si="1768"/>
        <v>0</v>
      </c>
      <c r="AT3579" s="36">
        <f t="shared" si="1769"/>
        <v>0</v>
      </c>
      <c r="AU3579" s="36">
        <f t="shared" si="1770"/>
        <v>0</v>
      </c>
      <c r="AV3579" s="36">
        <f t="shared" si="1780"/>
        <v>0</v>
      </c>
      <c r="AW3579" s="36">
        <f t="shared" si="1781"/>
        <v>0</v>
      </c>
      <c r="AX3579" s="36">
        <f t="shared" si="1771"/>
        <v>0</v>
      </c>
      <c r="AY3579" s="36">
        <f t="shared" si="1782"/>
        <v>0</v>
      </c>
      <c r="AZ3579" s="36">
        <f t="shared" si="1783"/>
        <v>0</v>
      </c>
      <c r="BA3579" s="36">
        <f t="shared" si="1772"/>
        <v>0</v>
      </c>
      <c r="BB3579" s="36">
        <f t="shared" si="1773"/>
        <v>0</v>
      </c>
      <c r="BC3579" s="36">
        <f t="shared" si="1774"/>
        <v>0</v>
      </c>
      <c r="BD3579" s="36">
        <f t="shared" si="1775"/>
        <v>0</v>
      </c>
      <c r="BE3579" s="36">
        <f t="shared" si="1776"/>
        <v>0</v>
      </c>
      <c r="BF3579" s="36">
        <f t="shared" si="1784"/>
        <v>3579</v>
      </c>
      <c r="BG3579" s="36">
        <f t="shared" si="1785"/>
        <v>0</v>
      </c>
      <c r="BH3579" s="36">
        <f t="shared" si="1786"/>
        <v>0</v>
      </c>
      <c r="BI3579" s="36">
        <f t="shared" si="1787"/>
        <v>0</v>
      </c>
      <c r="BJ3579" s="29">
        <f t="shared" si="1777"/>
        <v>0</v>
      </c>
      <c r="BK3579" s="29">
        <f t="shared" si="1788"/>
        <v>0</v>
      </c>
      <c r="BL3579" s="29">
        <f t="shared" si="1789"/>
        <v>0</v>
      </c>
      <c r="BM3579" s="29">
        <f t="shared" si="1790"/>
        <v>0</v>
      </c>
      <c r="BN3579" s="36">
        <f t="shared" si="1791"/>
        <v>0</v>
      </c>
      <c r="BQ3579" s="29">
        <f t="shared" si="1792"/>
        <v>0</v>
      </c>
    </row>
    <row r="3580" spans="2:69" s="35" customFormat="1" ht="30" customHeight="1" x14ac:dyDescent="0.15">
      <c r="B3580" s="31"/>
      <c r="C3580" s="32"/>
      <c r="D3580" s="71"/>
      <c r="E3580" s="72"/>
      <c r="F3580" s="72"/>
      <c r="G3580" s="72"/>
      <c r="H3580" s="72"/>
      <c r="I3580" s="72"/>
      <c r="J3580" s="72"/>
      <c r="K3580" s="72"/>
      <c r="L3580" s="72"/>
      <c r="M3580" s="72"/>
      <c r="N3580" s="73"/>
      <c r="O3580" s="33"/>
      <c r="P3580" s="31"/>
      <c r="Q3580" s="34"/>
      <c r="R3580" s="45"/>
      <c r="S3580" s="34"/>
      <c r="T3580" s="45"/>
      <c r="U3580" s="34"/>
      <c r="V3580" s="45"/>
      <c r="W3580" s="46"/>
      <c r="X3580" s="47" t="str">
        <f t="shared" si="1761"/>
        <v/>
      </c>
      <c r="Y3580" s="34"/>
      <c r="Z3580" s="45"/>
      <c r="AA3580" s="34"/>
      <c r="AB3580" s="45"/>
      <c r="AC3580" s="34"/>
      <c r="AD3580" s="45"/>
      <c r="AE3580" s="34"/>
      <c r="AF3580" s="48" t="str">
        <f t="shared" si="1762"/>
        <v/>
      </c>
      <c r="AG3580" s="34"/>
      <c r="AH3580" s="48" t="str">
        <f t="shared" si="1763"/>
        <v/>
      </c>
      <c r="AJ3580" s="48" t="str">
        <f t="shared" si="1778"/>
        <v/>
      </c>
      <c r="AK3580" s="34"/>
      <c r="AL3580" s="47" t="str">
        <f t="shared" si="1764"/>
        <v/>
      </c>
      <c r="AM3580" s="34"/>
      <c r="AN3580" s="47" t="str">
        <f t="shared" si="1765"/>
        <v/>
      </c>
      <c r="AP3580" s="36">
        <f t="shared" si="1779"/>
        <v>0</v>
      </c>
      <c r="AQ3580" s="36">
        <f t="shared" si="1766"/>
        <v>0</v>
      </c>
      <c r="AR3580" s="36">
        <f t="shared" si="1767"/>
        <v>0</v>
      </c>
      <c r="AS3580" s="36">
        <f t="shared" si="1768"/>
        <v>0</v>
      </c>
      <c r="AT3580" s="36">
        <f t="shared" si="1769"/>
        <v>0</v>
      </c>
      <c r="AU3580" s="36">
        <f t="shared" si="1770"/>
        <v>0</v>
      </c>
      <c r="AV3580" s="36">
        <f t="shared" si="1780"/>
        <v>0</v>
      </c>
      <c r="AW3580" s="36">
        <f t="shared" si="1781"/>
        <v>0</v>
      </c>
      <c r="AX3580" s="36">
        <f t="shared" si="1771"/>
        <v>0</v>
      </c>
      <c r="AY3580" s="36">
        <f t="shared" si="1782"/>
        <v>0</v>
      </c>
      <c r="AZ3580" s="36">
        <f t="shared" si="1783"/>
        <v>0</v>
      </c>
      <c r="BA3580" s="36">
        <f t="shared" si="1772"/>
        <v>0</v>
      </c>
      <c r="BB3580" s="36">
        <f t="shared" si="1773"/>
        <v>0</v>
      </c>
      <c r="BC3580" s="36">
        <f t="shared" si="1774"/>
        <v>0</v>
      </c>
      <c r="BD3580" s="36">
        <f t="shared" si="1775"/>
        <v>0</v>
      </c>
      <c r="BE3580" s="36">
        <f t="shared" si="1776"/>
        <v>0</v>
      </c>
      <c r="BF3580" s="36">
        <f t="shared" si="1784"/>
        <v>3580</v>
      </c>
      <c r="BG3580" s="36">
        <f t="shared" si="1785"/>
        <v>0</v>
      </c>
      <c r="BH3580" s="36">
        <f t="shared" si="1786"/>
        <v>0</v>
      </c>
      <c r="BI3580" s="36">
        <f t="shared" si="1787"/>
        <v>0</v>
      </c>
      <c r="BJ3580" s="29">
        <f t="shared" si="1777"/>
        <v>0</v>
      </c>
      <c r="BK3580" s="29">
        <f t="shared" si="1788"/>
        <v>0</v>
      </c>
      <c r="BL3580" s="29">
        <f t="shared" si="1789"/>
        <v>0</v>
      </c>
      <c r="BM3580" s="29">
        <f t="shared" si="1790"/>
        <v>0</v>
      </c>
      <c r="BN3580" s="36">
        <f t="shared" si="1791"/>
        <v>0</v>
      </c>
      <c r="BQ3580" s="29">
        <f t="shared" si="1792"/>
        <v>0</v>
      </c>
    </row>
    <row r="3581" spans="2:69" s="35" customFormat="1" ht="30" customHeight="1" x14ac:dyDescent="0.15">
      <c r="B3581" s="31"/>
      <c r="C3581" s="32"/>
      <c r="D3581" s="71"/>
      <c r="E3581" s="72"/>
      <c r="F3581" s="72"/>
      <c r="G3581" s="72"/>
      <c r="H3581" s="72"/>
      <c r="I3581" s="72"/>
      <c r="J3581" s="72"/>
      <c r="K3581" s="72"/>
      <c r="L3581" s="72"/>
      <c r="M3581" s="72"/>
      <c r="N3581" s="73"/>
      <c r="O3581" s="33"/>
      <c r="P3581" s="31"/>
      <c r="Q3581" s="34"/>
      <c r="R3581" s="45"/>
      <c r="S3581" s="34"/>
      <c r="T3581" s="45"/>
      <c r="U3581" s="34"/>
      <c r="V3581" s="45"/>
      <c r="W3581" s="46"/>
      <c r="X3581" s="47" t="str">
        <f t="shared" si="1761"/>
        <v/>
      </c>
      <c r="Y3581" s="34"/>
      <c r="Z3581" s="45"/>
      <c r="AA3581" s="34"/>
      <c r="AB3581" s="45"/>
      <c r="AC3581" s="34"/>
      <c r="AD3581" s="45"/>
      <c r="AE3581" s="34"/>
      <c r="AF3581" s="48" t="str">
        <f t="shared" si="1762"/>
        <v/>
      </c>
      <c r="AG3581" s="34"/>
      <c r="AH3581" s="48" t="str">
        <f t="shared" si="1763"/>
        <v/>
      </c>
      <c r="AJ3581" s="48" t="str">
        <f t="shared" si="1778"/>
        <v/>
      </c>
      <c r="AK3581" s="34"/>
      <c r="AL3581" s="47" t="str">
        <f t="shared" si="1764"/>
        <v/>
      </c>
      <c r="AM3581" s="34"/>
      <c r="AN3581" s="47" t="str">
        <f t="shared" si="1765"/>
        <v/>
      </c>
      <c r="AP3581" s="36">
        <f t="shared" si="1779"/>
        <v>0</v>
      </c>
      <c r="AQ3581" s="36">
        <f t="shared" si="1766"/>
        <v>0</v>
      </c>
      <c r="AR3581" s="36">
        <f t="shared" si="1767"/>
        <v>0</v>
      </c>
      <c r="AS3581" s="36">
        <f t="shared" si="1768"/>
        <v>0</v>
      </c>
      <c r="AT3581" s="36">
        <f t="shared" si="1769"/>
        <v>0</v>
      </c>
      <c r="AU3581" s="36">
        <f t="shared" si="1770"/>
        <v>0</v>
      </c>
      <c r="AV3581" s="36">
        <f t="shared" si="1780"/>
        <v>0</v>
      </c>
      <c r="AW3581" s="36">
        <f t="shared" si="1781"/>
        <v>0</v>
      </c>
      <c r="AX3581" s="36">
        <f t="shared" si="1771"/>
        <v>0</v>
      </c>
      <c r="AY3581" s="36">
        <f t="shared" si="1782"/>
        <v>0</v>
      </c>
      <c r="AZ3581" s="36">
        <f t="shared" si="1783"/>
        <v>0</v>
      </c>
      <c r="BA3581" s="36">
        <f t="shared" si="1772"/>
        <v>0</v>
      </c>
      <c r="BB3581" s="36">
        <f t="shared" si="1773"/>
        <v>0</v>
      </c>
      <c r="BC3581" s="36">
        <f t="shared" si="1774"/>
        <v>0</v>
      </c>
      <c r="BD3581" s="36">
        <f t="shared" si="1775"/>
        <v>0</v>
      </c>
      <c r="BE3581" s="36">
        <f t="shared" si="1776"/>
        <v>0</v>
      </c>
      <c r="BF3581" s="36">
        <f t="shared" si="1784"/>
        <v>3581</v>
      </c>
      <c r="BG3581" s="36">
        <f t="shared" si="1785"/>
        <v>0</v>
      </c>
      <c r="BH3581" s="36">
        <f t="shared" si="1786"/>
        <v>0</v>
      </c>
      <c r="BI3581" s="36">
        <f t="shared" si="1787"/>
        <v>0</v>
      </c>
      <c r="BJ3581" s="29">
        <f t="shared" si="1777"/>
        <v>0</v>
      </c>
      <c r="BK3581" s="29">
        <f t="shared" si="1788"/>
        <v>0</v>
      </c>
      <c r="BL3581" s="29">
        <f t="shared" si="1789"/>
        <v>0</v>
      </c>
      <c r="BM3581" s="29">
        <f t="shared" si="1790"/>
        <v>0</v>
      </c>
      <c r="BN3581" s="36">
        <f t="shared" si="1791"/>
        <v>0</v>
      </c>
      <c r="BQ3581" s="29">
        <f t="shared" si="1792"/>
        <v>0</v>
      </c>
    </row>
    <row r="3582" spans="2:69" s="35" customFormat="1" ht="30" customHeight="1" x14ac:dyDescent="0.15">
      <c r="B3582" s="31"/>
      <c r="C3582" s="32"/>
      <c r="D3582" s="71"/>
      <c r="E3582" s="72"/>
      <c r="F3582" s="72"/>
      <c r="G3582" s="72"/>
      <c r="H3582" s="72"/>
      <c r="I3582" s="72"/>
      <c r="J3582" s="72"/>
      <c r="K3582" s="72"/>
      <c r="L3582" s="72"/>
      <c r="M3582" s="72"/>
      <c r="N3582" s="73"/>
      <c r="O3582" s="33"/>
      <c r="P3582" s="31"/>
      <c r="Q3582" s="34"/>
      <c r="R3582" s="45"/>
      <c r="S3582" s="34"/>
      <c r="T3582" s="45"/>
      <c r="U3582" s="34"/>
      <c r="V3582" s="45"/>
      <c r="W3582" s="46"/>
      <c r="X3582" s="47" t="str">
        <f t="shared" si="1761"/>
        <v/>
      </c>
      <c r="Y3582" s="34"/>
      <c r="Z3582" s="45"/>
      <c r="AA3582" s="34"/>
      <c r="AB3582" s="45"/>
      <c r="AC3582" s="34"/>
      <c r="AD3582" s="45"/>
      <c r="AE3582" s="34"/>
      <c r="AF3582" s="48" t="str">
        <f t="shared" si="1762"/>
        <v/>
      </c>
      <c r="AG3582" s="34"/>
      <c r="AH3582" s="48" t="str">
        <f t="shared" si="1763"/>
        <v/>
      </c>
      <c r="AJ3582" s="48" t="str">
        <f t="shared" si="1778"/>
        <v/>
      </c>
      <c r="AK3582" s="34"/>
      <c r="AL3582" s="47" t="str">
        <f t="shared" si="1764"/>
        <v/>
      </c>
      <c r="AM3582" s="34"/>
      <c r="AN3582" s="47" t="str">
        <f t="shared" si="1765"/>
        <v/>
      </c>
      <c r="AP3582" s="36">
        <f t="shared" si="1779"/>
        <v>0</v>
      </c>
      <c r="AQ3582" s="36">
        <f t="shared" si="1766"/>
        <v>0</v>
      </c>
      <c r="AR3582" s="36">
        <f t="shared" si="1767"/>
        <v>0</v>
      </c>
      <c r="AS3582" s="36">
        <f t="shared" si="1768"/>
        <v>0</v>
      </c>
      <c r="AT3582" s="36">
        <f t="shared" si="1769"/>
        <v>0</v>
      </c>
      <c r="AU3582" s="36">
        <f t="shared" si="1770"/>
        <v>0</v>
      </c>
      <c r="AV3582" s="36">
        <f t="shared" si="1780"/>
        <v>0</v>
      </c>
      <c r="AW3582" s="36">
        <f t="shared" si="1781"/>
        <v>0</v>
      </c>
      <c r="AX3582" s="36">
        <f t="shared" si="1771"/>
        <v>0</v>
      </c>
      <c r="AY3582" s="36">
        <f t="shared" si="1782"/>
        <v>0</v>
      </c>
      <c r="AZ3582" s="36">
        <f t="shared" si="1783"/>
        <v>0</v>
      </c>
      <c r="BA3582" s="36">
        <f t="shared" si="1772"/>
        <v>0</v>
      </c>
      <c r="BB3582" s="36">
        <f t="shared" si="1773"/>
        <v>0</v>
      </c>
      <c r="BC3582" s="36">
        <f t="shared" si="1774"/>
        <v>0</v>
      </c>
      <c r="BD3582" s="36">
        <f t="shared" si="1775"/>
        <v>0</v>
      </c>
      <c r="BE3582" s="36">
        <f t="shared" si="1776"/>
        <v>0</v>
      </c>
      <c r="BF3582" s="36">
        <f t="shared" si="1784"/>
        <v>3582</v>
      </c>
      <c r="BG3582" s="36">
        <f t="shared" si="1785"/>
        <v>0</v>
      </c>
      <c r="BH3582" s="36">
        <f t="shared" si="1786"/>
        <v>0</v>
      </c>
      <c r="BI3582" s="36">
        <f t="shared" si="1787"/>
        <v>0</v>
      </c>
      <c r="BJ3582" s="29">
        <f t="shared" si="1777"/>
        <v>0</v>
      </c>
      <c r="BK3582" s="29">
        <f t="shared" si="1788"/>
        <v>0</v>
      </c>
      <c r="BL3582" s="29">
        <f t="shared" si="1789"/>
        <v>0</v>
      </c>
      <c r="BM3582" s="29">
        <f t="shared" si="1790"/>
        <v>0</v>
      </c>
      <c r="BN3582" s="36">
        <f t="shared" si="1791"/>
        <v>0</v>
      </c>
      <c r="BQ3582" s="29">
        <f t="shared" si="1792"/>
        <v>0</v>
      </c>
    </row>
    <row r="3583" spans="2:69" s="35" customFormat="1" ht="30" customHeight="1" x14ac:dyDescent="0.15">
      <c r="B3583" s="31"/>
      <c r="C3583" s="32"/>
      <c r="D3583" s="71"/>
      <c r="E3583" s="72"/>
      <c r="F3583" s="72"/>
      <c r="G3583" s="72"/>
      <c r="H3583" s="72"/>
      <c r="I3583" s="72"/>
      <c r="J3583" s="72"/>
      <c r="K3583" s="72"/>
      <c r="L3583" s="72"/>
      <c r="M3583" s="72"/>
      <c r="N3583" s="73"/>
      <c r="O3583" s="33"/>
      <c r="P3583" s="31"/>
      <c r="Q3583" s="34"/>
      <c r="R3583" s="45"/>
      <c r="S3583" s="34"/>
      <c r="T3583" s="45"/>
      <c r="U3583" s="34"/>
      <c r="V3583" s="45"/>
      <c r="W3583" s="46"/>
      <c r="X3583" s="47" t="str">
        <f t="shared" si="1761"/>
        <v/>
      </c>
      <c r="Y3583" s="34"/>
      <c r="Z3583" s="45"/>
      <c r="AA3583" s="34"/>
      <c r="AB3583" s="45"/>
      <c r="AC3583" s="34"/>
      <c r="AD3583" s="45"/>
      <c r="AE3583" s="34"/>
      <c r="AF3583" s="48" t="str">
        <f t="shared" si="1762"/>
        <v/>
      </c>
      <c r="AG3583" s="34"/>
      <c r="AH3583" s="48" t="str">
        <f t="shared" si="1763"/>
        <v/>
      </c>
      <c r="AJ3583" s="48" t="str">
        <f t="shared" si="1778"/>
        <v/>
      </c>
      <c r="AK3583" s="34"/>
      <c r="AL3583" s="47" t="str">
        <f t="shared" si="1764"/>
        <v/>
      </c>
      <c r="AM3583" s="34"/>
      <c r="AN3583" s="47" t="str">
        <f t="shared" si="1765"/>
        <v/>
      </c>
      <c r="AP3583" s="36">
        <f t="shared" si="1779"/>
        <v>0</v>
      </c>
      <c r="AQ3583" s="36">
        <f t="shared" si="1766"/>
        <v>0</v>
      </c>
      <c r="AR3583" s="36">
        <f t="shared" si="1767"/>
        <v>0</v>
      </c>
      <c r="AS3583" s="36">
        <f t="shared" si="1768"/>
        <v>0</v>
      </c>
      <c r="AT3583" s="36">
        <f t="shared" si="1769"/>
        <v>0</v>
      </c>
      <c r="AU3583" s="36">
        <f t="shared" si="1770"/>
        <v>0</v>
      </c>
      <c r="AV3583" s="36">
        <f t="shared" si="1780"/>
        <v>0</v>
      </c>
      <c r="AW3583" s="36">
        <f t="shared" si="1781"/>
        <v>0</v>
      </c>
      <c r="AX3583" s="36">
        <f t="shared" si="1771"/>
        <v>0</v>
      </c>
      <c r="AY3583" s="36">
        <f t="shared" si="1782"/>
        <v>0</v>
      </c>
      <c r="AZ3583" s="36">
        <f t="shared" si="1783"/>
        <v>0</v>
      </c>
      <c r="BA3583" s="36">
        <f t="shared" si="1772"/>
        <v>0</v>
      </c>
      <c r="BB3583" s="36">
        <f t="shared" si="1773"/>
        <v>0</v>
      </c>
      <c r="BC3583" s="36">
        <f t="shared" si="1774"/>
        <v>0</v>
      </c>
      <c r="BD3583" s="36">
        <f t="shared" si="1775"/>
        <v>0</v>
      </c>
      <c r="BE3583" s="36">
        <f t="shared" si="1776"/>
        <v>0</v>
      </c>
      <c r="BF3583" s="36">
        <f t="shared" si="1784"/>
        <v>3583</v>
      </c>
      <c r="BG3583" s="36">
        <f t="shared" si="1785"/>
        <v>0</v>
      </c>
      <c r="BH3583" s="36">
        <f t="shared" si="1786"/>
        <v>0</v>
      </c>
      <c r="BI3583" s="36">
        <f t="shared" si="1787"/>
        <v>0</v>
      </c>
      <c r="BJ3583" s="29">
        <f t="shared" si="1777"/>
        <v>0</v>
      </c>
      <c r="BK3583" s="29">
        <f t="shared" si="1788"/>
        <v>0</v>
      </c>
      <c r="BL3583" s="29">
        <f t="shared" si="1789"/>
        <v>0</v>
      </c>
      <c r="BM3583" s="29">
        <f t="shared" si="1790"/>
        <v>0</v>
      </c>
      <c r="BN3583" s="36">
        <f t="shared" si="1791"/>
        <v>0</v>
      </c>
      <c r="BQ3583" s="29">
        <f t="shared" si="1792"/>
        <v>0</v>
      </c>
    </row>
    <row r="3584" spans="2:69" s="35" customFormat="1" ht="30" customHeight="1" x14ac:dyDescent="0.15">
      <c r="B3584" s="31"/>
      <c r="C3584" s="32"/>
      <c r="D3584" s="71"/>
      <c r="E3584" s="72"/>
      <c r="F3584" s="72"/>
      <c r="G3584" s="72"/>
      <c r="H3584" s="72"/>
      <c r="I3584" s="72"/>
      <c r="J3584" s="72"/>
      <c r="K3584" s="72"/>
      <c r="L3584" s="72"/>
      <c r="M3584" s="72"/>
      <c r="N3584" s="73"/>
      <c r="O3584" s="33"/>
      <c r="P3584" s="31"/>
      <c r="Q3584" s="34"/>
      <c r="R3584" s="45"/>
      <c r="S3584" s="34"/>
      <c r="T3584" s="45"/>
      <c r="U3584" s="34"/>
      <c r="V3584" s="45"/>
      <c r="W3584" s="46"/>
      <c r="X3584" s="47" t="str">
        <f t="shared" si="1761"/>
        <v/>
      </c>
      <c r="Y3584" s="34"/>
      <c r="Z3584" s="45"/>
      <c r="AA3584" s="34"/>
      <c r="AB3584" s="45"/>
      <c r="AC3584" s="34"/>
      <c r="AD3584" s="45"/>
      <c r="AE3584" s="34"/>
      <c r="AF3584" s="48" t="str">
        <f t="shared" si="1762"/>
        <v/>
      </c>
      <c r="AG3584" s="34"/>
      <c r="AH3584" s="48" t="str">
        <f t="shared" si="1763"/>
        <v/>
      </c>
      <c r="AJ3584" s="48" t="str">
        <f t="shared" si="1778"/>
        <v/>
      </c>
      <c r="AK3584" s="34"/>
      <c r="AL3584" s="47" t="str">
        <f t="shared" si="1764"/>
        <v/>
      </c>
      <c r="AM3584" s="34"/>
      <c r="AN3584" s="47" t="str">
        <f t="shared" si="1765"/>
        <v/>
      </c>
      <c r="AP3584" s="36">
        <f t="shared" si="1779"/>
        <v>0</v>
      </c>
      <c r="AQ3584" s="36">
        <f t="shared" si="1766"/>
        <v>0</v>
      </c>
      <c r="AR3584" s="36">
        <f t="shared" si="1767"/>
        <v>0</v>
      </c>
      <c r="AS3584" s="36">
        <f t="shared" si="1768"/>
        <v>0</v>
      </c>
      <c r="AT3584" s="36">
        <f t="shared" si="1769"/>
        <v>0</v>
      </c>
      <c r="AU3584" s="36">
        <f t="shared" si="1770"/>
        <v>0</v>
      </c>
      <c r="AV3584" s="36">
        <f t="shared" si="1780"/>
        <v>0</v>
      </c>
      <c r="AW3584" s="36">
        <f t="shared" si="1781"/>
        <v>0</v>
      </c>
      <c r="AX3584" s="36">
        <f t="shared" si="1771"/>
        <v>0</v>
      </c>
      <c r="AY3584" s="36">
        <f t="shared" si="1782"/>
        <v>0</v>
      </c>
      <c r="AZ3584" s="36">
        <f t="shared" si="1783"/>
        <v>0</v>
      </c>
      <c r="BA3584" s="36">
        <f t="shared" si="1772"/>
        <v>0</v>
      </c>
      <c r="BB3584" s="36">
        <f t="shared" si="1773"/>
        <v>0</v>
      </c>
      <c r="BC3584" s="36">
        <f t="shared" si="1774"/>
        <v>0</v>
      </c>
      <c r="BD3584" s="36">
        <f t="shared" si="1775"/>
        <v>0</v>
      </c>
      <c r="BE3584" s="36">
        <f t="shared" si="1776"/>
        <v>0</v>
      </c>
      <c r="BF3584" s="36">
        <f t="shared" si="1784"/>
        <v>3584</v>
      </c>
      <c r="BG3584" s="36">
        <f t="shared" si="1785"/>
        <v>0</v>
      </c>
      <c r="BH3584" s="36">
        <f t="shared" si="1786"/>
        <v>0</v>
      </c>
      <c r="BI3584" s="36">
        <f t="shared" si="1787"/>
        <v>0</v>
      </c>
      <c r="BJ3584" s="29">
        <f t="shared" si="1777"/>
        <v>0</v>
      </c>
      <c r="BK3584" s="29">
        <f t="shared" si="1788"/>
        <v>0</v>
      </c>
      <c r="BL3584" s="29">
        <f t="shared" si="1789"/>
        <v>0</v>
      </c>
      <c r="BM3584" s="29">
        <f t="shared" si="1790"/>
        <v>0</v>
      </c>
      <c r="BN3584" s="36">
        <f t="shared" si="1791"/>
        <v>0</v>
      </c>
      <c r="BQ3584" s="29">
        <f t="shared" si="1792"/>
        <v>0</v>
      </c>
    </row>
    <row r="3585" spans="2:69" s="35" customFormat="1" ht="30" customHeight="1" x14ac:dyDescent="0.15">
      <c r="B3585" s="31"/>
      <c r="C3585" s="32"/>
      <c r="D3585" s="71"/>
      <c r="E3585" s="72"/>
      <c r="F3585" s="72"/>
      <c r="G3585" s="72"/>
      <c r="H3585" s="72"/>
      <c r="I3585" s="72"/>
      <c r="J3585" s="72"/>
      <c r="K3585" s="72"/>
      <c r="L3585" s="72"/>
      <c r="M3585" s="72"/>
      <c r="N3585" s="73"/>
      <c r="O3585" s="33"/>
      <c r="P3585" s="31"/>
      <c r="Q3585" s="34"/>
      <c r="R3585" s="45"/>
      <c r="S3585" s="34"/>
      <c r="T3585" s="45"/>
      <c r="U3585" s="34"/>
      <c r="V3585" s="45"/>
      <c r="W3585" s="46"/>
      <c r="X3585" s="47" t="str">
        <f t="shared" si="1761"/>
        <v/>
      </c>
      <c r="Y3585" s="34"/>
      <c r="Z3585" s="45"/>
      <c r="AA3585" s="34"/>
      <c r="AB3585" s="45"/>
      <c r="AC3585" s="34"/>
      <c r="AD3585" s="45"/>
      <c r="AE3585" s="34"/>
      <c r="AF3585" s="48" t="str">
        <f t="shared" si="1762"/>
        <v/>
      </c>
      <c r="AG3585" s="34"/>
      <c r="AH3585" s="48" t="str">
        <f t="shared" si="1763"/>
        <v/>
      </c>
      <c r="AJ3585" s="48" t="str">
        <f t="shared" si="1778"/>
        <v/>
      </c>
      <c r="AK3585" s="34"/>
      <c r="AL3585" s="47" t="str">
        <f t="shared" si="1764"/>
        <v/>
      </c>
      <c r="AM3585" s="34"/>
      <c r="AN3585" s="47" t="str">
        <f t="shared" si="1765"/>
        <v/>
      </c>
      <c r="AP3585" s="36">
        <f t="shared" si="1779"/>
        <v>0</v>
      </c>
      <c r="AQ3585" s="36">
        <f t="shared" si="1766"/>
        <v>0</v>
      </c>
      <c r="AR3585" s="36">
        <f t="shared" si="1767"/>
        <v>0</v>
      </c>
      <c r="AS3585" s="36">
        <f t="shared" si="1768"/>
        <v>0</v>
      </c>
      <c r="AT3585" s="36">
        <f t="shared" si="1769"/>
        <v>0</v>
      </c>
      <c r="AU3585" s="36">
        <f t="shared" si="1770"/>
        <v>0</v>
      </c>
      <c r="AV3585" s="36">
        <f t="shared" si="1780"/>
        <v>0</v>
      </c>
      <c r="AW3585" s="36">
        <f t="shared" si="1781"/>
        <v>0</v>
      </c>
      <c r="AX3585" s="36">
        <f t="shared" si="1771"/>
        <v>0</v>
      </c>
      <c r="AY3585" s="36">
        <f t="shared" si="1782"/>
        <v>0</v>
      </c>
      <c r="AZ3585" s="36">
        <f t="shared" si="1783"/>
        <v>0</v>
      </c>
      <c r="BA3585" s="36">
        <f t="shared" si="1772"/>
        <v>0</v>
      </c>
      <c r="BB3585" s="36">
        <f t="shared" si="1773"/>
        <v>0</v>
      </c>
      <c r="BC3585" s="36">
        <f t="shared" si="1774"/>
        <v>0</v>
      </c>
      <c r="BD3585" s="36">
        <f t="shared" si="1775"/>
        <v>0</v>
      </c>
      <c r="BE3585" s="36">
        <f t="shared" si="1776"/>
        <v>0</v>
      </c>
      <c r="BF3585" s="36">
        <f t="shared" si="1784"/>
        <v>3585</v>
      </c>
      <c r="BG3585" s="36">
        <f t="shared" si="1785"/>
        <v>0</v>
      </c>
      <c r="BH3585" s="36">
        <f t="shared" si="1786"/>
        <v>0</v>
      </c>
      <c r="BI3585" s="36">
        <f t="shared" si="1787"/>
        <v>0</v>
      </c>
      <c r="BJ3585" s="29">
        <f t="shared" si="1777"/>
        <v>0</v>
      </c>
      <c r="BK3585" s="29">
        <f t="shared" si="1788"/>
        <v>0</v>
      </c>
      <c r="BL3585" s="29">
        <f t="shared" si="1789"/>
        <v>0</v>
      </c>
      <c r="BM3585" s="29">
        <f t="shared" si="1790"/>
        <v>0</v>
      </c>
      <c r="BN3585" s="36">
        <f t="shared" si="1791"/>
        <v>0</v>
      </c>
      <c r="BQ3585" s="29">
        <f t="shared" si="1792"/>
        <v>0</v>
      </c>
    </row>
    <row r="3586" spans="2:69" s="35" customFormat="1" ht="30" customHeight="1" x14ac:dyDescent="0.15">
      <c r="B3586" s="31"/>
      <c r="C3586" s="32"/>
      <c r="D3586" s="71"/>
      <c r="E3586" s="72"/>
      <c r="F3586" s="72"/>
      <c r="G3586" s="72"/>
      <c r="H3586" s="72"/>
      <c r="I3586" s="72"/>
      <c r="J3586" s="72"/>
      <c r="K3586" s="72"/>
      <c r="L3586" s="72"/>
      <c r="M3586" s="72"/>
      <c r="N3586" s="73"/>
      <c r="O3586" s="33"/>
      <c r="P3586" s="31"/>
      <c r="Q3586" s="34"/>
      <c r="R3586" s="45"/>
      <c r="S3586" s="34"/>
      <c r="T3586" s="45"/>
      <c r="U3586" s="34"/>
      <c r="V3586" s="45"/>
      <c r="W3586" s="46"/>
      <c r="X3586" s="47" t="str">
        <f t="shared" si="1761"/>
        <v/>
      </c>
      <c r="Y3586" s="34"/>
      <c r="Z3586" s="45"/>
      <c r="AA3586" s="34"/>
      <c r="AB3586" s="45"/>
      <c r="AC3586" s="34"/>
      <c r="AD3586" s="45"/>
      <c r="AE3586" s="34"/>
      <c r="AF3586" s="48" t="str">
        <f t="shared" si="1762"/>
        <v/>
      </c>
      <c r="AG3586" s="34"/>
      <c r="AH3586" s="48" t="str">
        <f t="shared" si="1763"/>
        <v/>
      </c>
      <c r="AJ3586" s="48" t="str">
        <f t="shared" si="1778"/>
        <v/>
      </c>
      <c r="AK3586" s="34"/>
      <c r="AL3586" s="47" t="str">
        <f t="shared" si="1764"/>
        <v/>
      </c>
      <c r="AM3586" s="34"/>
      <c r="AN3586" s="47" t="str">
        <f t="shared" si="1765"/>
        <v/>
      </c>
      <c r="AP3586" s="36">
        <f t="shared" si="1779"/>
        <v>0</v>
      </c>
      <c r="AQ3586" s="36">
        <f t="shared" si="1766"/>
        <v>0</v>
      </c>
      <c r="AR3586" s="36">
        <f t="shared" si="1767"/>
        <v>0</v>
      </c>
      <c r="AS3586" s="36">
        <f t="shared" si="1768"/>
        <v>0</v>
      </c>
      <c r="AT3586" s="36">
        <f t="shared" si="1769"/>
        <v>0</v>
      </c>
      <c r="AU3586" s="36">
        <f t="shared" si="1770"/>
        <v>0</v>
      </c>
      <c r="AV3586" s="36">
        <f t="shared" si="1780"/>
        <v>0</v>
      </c>
      <c r="AW3586" s="36">
        <f t="shared" si="1781"/>
        <v>0</v>
      </c>
      <c r="AX3586" s="36">
        <f t="shared" si="1771"/>
        <v>0</v>
      </c>
      <c r="AY3586" s="36">
        <f t="shared" si="1782"/>
        <v>0</v>
      </c>
      <c r="AZ3586" s="36">
        <f t="shared" si="1783"/>
        <v>0</v>
      </c>
      <c r="BA3586" s="36">
        <f t="shared" si="1772"/>
        <v>0</v>
      </c>
      <c r="BB3586" s="36">
        <f t="shared" si="1773"/>
        <v>0</v>
      </c>
      <c r="BC3586" s="36">
        <f t="shared" si="1774"/>
        <v>0</v>
      </c>
      <c r="BD3586" s="36">
        <f t="shared" si="1775"/>
        <v>0</v>
      </c>
      <c r="BE3586" s="36">
        <f t="shared" si="1776"/>
        <v>0</v>
      </c>
      <c r="BF3586" s="36">
        <f t="shared" si="1784"/>
        <v>3586</v>
      </c>
      <c r="BG3586" s="36">
        <f t="shared" si="1785"/>
        <v>0</v>
      </c>
      <c r="BH3586" s="36">
        <f t="shared" si="1786"/>
        <v>0</v>
      </c>
      <c r="BI3586" s="36">
        <f t="shared" si="1787"/>
        <v>0</v>
      </c>
      <c r="BJ3586" s="29">
        <f t="shared" si="1777"/>
        <v>0</v>
      </c>
      <c r="BK3586" s="29">
        <f t="shared" si="1788"/>
        <v>0</v>
      </c>
      <c r="BL3586" s="29">
        <f t="shared" si="1789"/>
        <v>0</v>
      </c>
      <c r="BM3586" s="29">
        <f t="shared" si="1790"/>
        <v>0</v>
      </c>
      <c r="BN3586" s="36">
        <f t="shared" si="1791"/>
        <v>0</v>
      </c>
      <c r="BQ3586" s="29">
        <f t="shared" si="1792"/>
        <v>0</v>
      </c>
    </row>
    <row r="3587" spans="2:69" s="35" customFormat="1" ht="30" customHeight="1" x14ac:dyDescent="0.15">
      <c r="B3587" s="31"/>
      <c r="C3587" s="32"/>
      <c r="D3587" s="71"/>
      <c r="E3587" s="72"/>
      <c r="F3587" s="72"/>
      <c r="G3587" s="72"/>
      <c r="H3587" s="72"/>
      <c r="I3587" s="72"/>
      <c r="J3587" s="72"/>
      <c r="K3587" s="72"/>
      <c r="L3587" s="72"/>
      <c r="M3587" s="72"/>
      <c r="N3587" s="73"/>
      <c r="O3587" s="33"/>
      <c r="P3587" s="31"/>
      <c r="Q3587" s="34"/>
      <c r="R3587" s="45"/>
      <c r="S3587" s="34"/>
      <c r="T3587" s="45"/>
      <c r="U3587" s="34"/>
      <c r="V3587" s="45"/>
      <c r="W3587" s="46"/>
      <c r="X3587" s="47" t="str">
        <f t="shared" si="1761"/>
        <v/>
      </c>
      <c r="Y3587" s="34"/>
      <c r="Z3587" s="45"/>
      <c r="AA3587" s="34"/>
      <c r="AB3587" s="45"/>
      <c r="AC3587" s="34"/>
      <c r="AD3587" s="45"/>
      <c r="AE3587" s="34"/>
      <c r="AF3587" s="48" t="str">
        <f t="shared" si="1762"/>
        <v/>
      </c>
      <c r="AG3587" s="34"/>
      <c r="AH3587" s="48" t="str">
        <f t="shared" si="1763"/>
        <v/>
      </c>
      <c r="AJ3587" s="48" t="str">
        <f t="shared" si="1778"/>
        <v/>
      </c>
      <c r="AK3587" s="34"/>
      <c r="AL3587" s="47" t="str">
        <f t="shared" si="1764"/>
        <v/>
      </c>
      <c r="AM3587" s="34"/>
      <c r="AN3587" s="47" t="str">
        <f t="shared" si="1765"/>
        <v/>
      </c>
      <c r="AP3587" s="36">
        <f t="shared" si="1779"/>
        <v>0</v>
      </c>
      <c r="AQ3587" s="36">
        <f t="shared" si="1766"/>
        <v>0</v>
      </c>
      <c r="AR3587" s="36">
        <f t="shared" si="1767"/>
        <v>0</v>
      </c>
      <c r="AS3587" s="36">
        <f t="shared" si="1768"/>
        <v>0</v>
      </c>
      <c r="AT3587" s="36">
        <f t="shared" si="1769"/>
        <v>0</v>
      </c>
      <c r="AU3587" s="36">
        <f t="shared" si="1770"/>
        <v>0</v>
      </c>
      <c r="AV3587" s="36">
        <f t="shared" si="1780"/>
        <v>0</v>
      </c>
      <c r="AW3587" s="36">
        <f t="shared" si="1781"/>
        <v>0</v>
      </c>
      <c r="AX3587" s="36">
        <f t="shared" si="1771"/>
        <v>0</v>
      </c>
      <c r="AY3587" s="36">
        <f t="shared" si="1782"/>
        <v>0</v>
      </c>
      <c r="AZ3587" s="36">
        <f t="shared" si="1783"/>
        <v>0</v>
      </c>
      <c r="BA3587" s="36">
        <f t="shared" si="1772"/>
        <v>0</v>
      </c>
      <c r="BB3587" s="36">
        <f t="shared" si="1773"/>
        <v>0</v>
      </c>
      <c r="BC3587" s="36">
        <f t="shared" si="1774"/>
        <v>0</v>
      </c>
      <c r="BD3587" s="36">
        <f t="shared" si="1775"/>
        <v>0</v>
      </c>
      <c r="BE3587" s="36">
        <f t="shared" si="1776"/>
        <v>0</v>
      </c>
      <c r="BF3587" s="36">
        <f t="shared" si="1784"/>
        <v>3587</v>
      </c>
      <c r="BG3587" s="36">
        <f t="shared" si="1785"/>
        <v>0</v>
      </c>
      <c r="BH3587" s="36">
        <f t="shared" si="1786"/>
        <v>0</v>
      </c>
      <c r="BI3587" s="36">
        <f t="shared" si="1787"/>
        <v>0</v>
      </c>
      <c r="BJ3587" s="29">
        <f t="shared" si="1777"/>
        <v>0</v>
      </c>
      <c r="BK3587" s="29">
        <f t="shared" si="1788"/>
        <v>0</v>
      </c>
      <c r="BL3587" s="29">
        <f t="shared" si="1789"/>
        <v>0</v>
      </c>
      <c r="BM3587" s="29">
        <f t="shared" si="1790"/>
        <v>0</v>
      </c>
      <c r="BN3587" s="36">
        <f t="shared" si="1791"/>
        <v>0</v>
      </c>
      <c r="BQ3587" s="29">
        <f t="shared" si="1792"/>
        <v>0</v>
      </c>
    </row>
    <row r="3588" spans="2:69" s="35" customFormat="1" ht="30" customHeight="1" x14ac:dyDescent="0.15">
      <c r="B3588" s="31"/>
      <c r="C3588" s="32"/>
      <c r="D3588" s="71"/>
      <c r="E3588" s="72"/>
      <c r="F3588" s="72"/>
      <c r="G3588" s="72"/>
      <c r="H3588" s="72"/>
      <c r="I3588" s="72"/>
      <c r="J3588" s="72"/>
      <c r="K3588" s="72"/>
      <c r="L3588" s="72"/>
      <c r="M3588" s="72"/>
      <c r="N3588" s="73"/>
      <c r="O3588" s="33"/>
      <c r="P3588" s="31"/>
      <c r="Q3588" s="34"/>
      <c r="R3588" s="45"/>
      <c r="S3588" s="34"/>
      <c r="T3588" s="45"/>
      <c r="U3588" s="34"/>
      <c r="V3588" s="45"/>
      <c r="W3588" s="46"/>
      <c r="X3588" s="47" t="str">
        <f t="shared" si="1761"/>
        <v/>
      </c>
      <c r="Y3588" s="34"/>
      <c r="Z3588" s="45"/>
      <c r="AA3588" s="34"/>
      <c r="AB3588" s="45"/>
      <c r="AC3588" s="34"/>
      <c r="AD3588" s="45"/>
      <c r="AE3588" s="34"/>
      <c r="AF3588" s="48" t="str">
        <f t="shared" si="1762"/>
        <v/>
      </c>
      <c r="AG3588" s="34"/>
      <c r="AH3588" s="48" t="str">
        <f t="shared" si="1763"/>
        <v/>
      </c>
      <c r="AJ3588" s="48" t="str">
        <f t="shared" si="1778"/>
        <v/>
      </c>
      <c r="AK3588" s="34"/>
      <c r="AL3588" s="47" t="str">
        <f t="shared" si="1764"/>
        <v/>
      </c>
      <c r="AM3588" s="34"/>
      <c r="AN3588" s="47" t="str">
        <f t="shared" si="1765"/>
        <v/>
      </c>
      <c r="AP3588" s="36">
        <f t="shared" si="1779"/>
        <v>0</v>
      </c>
      <c r="AQ3588" s="36">
        <f t="shared" si="1766"/>
        <v>0</v>
      </c>
      <c r="AR3588" s="36">
        <f t="shared" si="1767"/>
        <v>0</v>
      </c>
      <c r="AS3588" s="36">
        <f t="shared" si="1768"/>
        <v>0</v>
      </c>
      <c r="AT3588" s="36">
        <f t="shared" si="1769"/>
        <v>0</v>
      </c>
      <c r="AU3588" s="36">
        <f t="shared" si="1770"/>
        <v>0</v>
      </c>
      <c r="AV3588" s="36">
        <f t="shared" si="1780"/>
        <v>0</v>
      </c>
      <c r="AW3588" s="36">
        <f t="shared" si="1781"/>
        <v>0</v>
      </c>
      <c r="AX3588" s="36">
        <f t="shared" si="1771"/>
        <v>0</v>
      </c>
      <c r="AY3588" s="36">
        <f t="shared" si="1782"/>
        <v>0</v>
      </c>
      <c r="AZ3588" s="36">
        <f t="shared" si="1783"/>
        <v>0</v>
      </c>
      <c r="BA3588" s="36">
        <f t="shared" si="1772"/>
        <v>0</v>
      </c>
      <c r="BB3588" s="36">
        <f t="shared" si="1773"/>
        <v>0</v>
      </c>
      <c r="BC3588" s="36">
        <f t="shared" si="1774"/>
        <v>0</v>
      </c>
      <c r="BD3588" s="36">
        <f t="shared" si="1775"/>
        <v>0</v>
      </c>
      <c r="BE3588" s="36">
        <f t="shared" si="1776"/>
        <v>0</v>
      </c>
      <c r="BF3588" s="36">
        <f t="shared" si="1784"/>
        <v>3588</v>
      </c>
      <c r="BG3588" s="36">
        <f t="shared" si="1785"/>
        <v>0</v>
      </c>
      <c r="BH3588" s="36">
        <f t="shared" si="1786"/>
        <v>0</v>
      </c>
      <c r="BI3588" s="36">
        <f t="shared" si="1787"/>
        <v>0</v>
      </c>
      <c r="BJ3588" s="29">
        <f t="shared" si="1777"/>
        <v>0</v>
      </c>
      <c r="BK3588" s="29">
        <f t="shared" si="1788"/>
        <v>0</v>
      </c>
      <c r="BL3588" s="29">
        <f t="shared" si="1789"/>
        <v>0</v>
      </c>
      <c r="BM3588" s="29">
        <f t="shared" si="1790"/>
        <v>0</v>
      </c>
      <c r="BN3588" s="36">
        <f t="shared" si="1791"/>
        <v>0</v>
      </c>
      <c r="BQ3588" s="29">
        <f t="shared" si="1792"/>
        <v>0</v>
      </c>
    </row>
    <row r="3589" spans="2:69" s="35" customFormat="1" ht="30" customHeight="1" x14ac:dyDescent="0.15">
      <c r="B3589" s="31"/>
      <c r="C3589" s="32"/>
      <c r="D3589" s="71"/>
      <c r="E3589" s="72"/>
      <c r="F3589" s="72"/>
      <c r="G3589" s="72"/>
      <c r="H3589" s="72"/>
      <c r="I3589" s="72"/>
      <c r="J3589" s="72"/>
      <c r="K3589" s="72"/>
      <c r="L3589" s="72"/>
      <c r="M3589" s="72"/>
      <c r="N3589" s="73"/>
      <c r="O3589" s="33"/>
      <c r="P3589" s="31"/>
      <c r="Q3589" s="34"/>
      <c r="R3589" s="45"/>
      <c r="S3589" s="34"/>
      <c r="T3589" s="45"/>
      <c r="U3589" s="34"/>
      <c r="V3589" s="45"/>
      <c r="W3589" s="46"/>
      <c r="X3589" s="47" t="str">
        <f t="shared" si="1761"/>
        <v/>
      </c>
      <c r="Y3589" s="34"/>
      <c r="Z3589" s="45"/>
      <c r="AA3589" s="34"/>
      <c r="AB3589" s="45"/>
      <c r="AC3589" s="34"/>
      <c r="AD3589" s="45"/>
      <c r="AE3589" s="34"/>
      <c r="AF3589" s="48" t="str">
        <f t="shared" si="1762"/>
        <v/>
      </c>
      <c r="AG3589" s="34"/>
      <c r="AH3589" s="48" t="str">
        <f t="shared" si="1763"/>
        <v/>
      </c>
      <c r="AJ3589" s="48" t="str">
        <f t="shared" si="1778"/>
        <v/>
      </c>
      <c r="AK3589" s="34"/>
      <c r="AL3589" s="47" t="str">
        <f t="shared" si="1764"/>
        <v/>
      </c>
      <c r="AM3589" s="34"/>
      <c r="AN3589" s="47" t="str">
        <f t="shared" si="1765"/>
        <v/>
      </c>
      <c r="AP3589" s="36">
        <f t="shared" si="1779"/>
        <v>0</v>
      </c>
      <c r="AQ3589" s="36">
        <f t="shared" si="1766"/>
        <v>0</v>
      </c>
      <c r="AR3589" s="36">
        <f t="shared" si="1767"/>
        <v>0</v>
      </c>
      <c r="AS3589" s="36">
        <f t="shared" si="1768"/>
        <v>0</v>
      </c>
      <c r="AT3589" s="36">
        <f t="shared" si="1769"/>
        <v>0</v>
      </c>
      <c r="AU3589" s="36">
        <f t="shared" si="1770"/>
        <v>0</v>
      </c>
      <c r="AV3589" s="36">
        <f t="shared" si="1780"/>
        <v>0</v>
      </c>
      <c r="AW3589" s="36">
        <f t="shared" si="1781"/>
        <v>0</v>
      </c>
      <c r="AX3589" s="36">
        <f t="shared" si="1771"/>
        <v>0</v>
      </c>
      <c r="AY3589" s="36">
        <f t="shared" si="1782"/>
        <v>0</v>
      </c>
      <c r="AZ3589" s="36">
        <f t="shared" si="1783"/>
        <v>0</v>
      </c>
      <c r="BA3589" s="36">
        <f t="shared" si="1772"/>
        <v>0</v>
      </c>
      <c r="BB3589" s="36">
        <f t="shared" si="1773"/>
        <v>0</v>
      </c>
      <c r="BC3589" s="36">
        <f t="shared" si="1774"/>
        <v>0</v>
      </c>
      <c r="BD3589" s="36">
        <f t="shared" si="1775"/>
        <v>0</v>
      </c>
      <c r="BE3589" s="36">
        <f t="shared" si="1776"/>
        <v>0</v>
      </c>
      <c r="BF3589" s="36">
        <f t="shared" si="1784"/>
        <v>3589</v>
      </c>
      <c r="BG3589" s="36">
        <f t="shared" si="1785"/>
        <v>0</v>
      </c>
      <c r="BH3589" s="36">
        <f t="shared" si="1786"/>
        <v>0</v>
      </c>
      <c r="BI3589" s="36">
        <f t="shared" si="1787"/>
        <v>0</v>
      </c>
      <c r="BJ3589" s="29">
        <f t="shared" si="1777"/>
        <v>0</v>
      </c>
      <c r="BK3589" s="29">
        <f t="shared" si="1788"/>
        <v>0</v>
      </c>
      <c r="BL3589" s="29">
        <f t="shared" si="1789"/>
        <v>0</v>
      </c>
      <c r="BM3589" s="29">
        <f t="shared" si="1790"/>
        <v>0</v>
      </c>
      <c r="BN3589" s="36">
        <f t="shared" si="1791"/>
        <v>0</v>
      </c>
      <c r="BQ3589" s="29">
        <f t="shared" si="1792"/>
        <v>0</v>
      </c>
    </row>
    <row r="3590" spans="2:69" s="35" customFormat="1" ht="30" customHeight="1" x14ac:dyDescent="0.15">
      <c r="B3590" s="31"/>
      <c r="C3590" s="32"/>
      <c r="D3590" s="71"/>
      <c r="E3590" s="72"/>
      <c r="F3590" s="72"/>
      <c r="G3590" s="72"/>
      <c r="H3590" s="72"/>
      <c r="I3590" s="72"/>
      <c r="J3590" s="72"/>
      <c r="K3590" s="72"/>
      <c r="L3590" s="72"/>
      <c r="M3590" s="72"/>
      <c r="N3590" s="73"/>
      <c r="O3590" s="33"/>
      <c r="P3590" s="31"/>
      <c r="Q3590" s="34"/>
      <c r="R3590" s="45"/>
      <c r="S3590" s="34"/>
      <c r="T3590" s="45"/>
      <c r="U3590" s="34"/>
      <c r="V3590" s="45"/>
      <c r="W3590" s="46"/>
      <c r="X3590" s="47" t="str">
        <f t="shared" si="1761"/>
        <v/>
      </c>
      <c r="Y3590" s="34"/>
      <c r="Z3590" s="45"/>
      <c r="AA3590" s="34"/>
      <c r="AB3590" s="45"/>
      <c r="AC3590" s="34"/>
      <c r="AD3590" s="45"/>
      <c r="AE3590" s="34"/>
      <c r="AF3590" s="48" t="str">
        <f t="shared" si="1762"/>
        <v/>
      </c>
      <c r="AG3590" s="34"/>
      <c r="AH3590" s="48" t="str">
        <f t="shared" si="1763"/>
        <v/>
      </c>
      <c r="AJ3590" s="48" t="str">
        <f t="shared" si="1778"/>
        <v/>
      </c>
      <c r="AK3590" s="34"/>
      <c r="AL3590" s="47" t="str">
        <f t="shared" si="1764"/>
        <v/>
      </c>
      <c r="AM3590" s="34"/>
      <c r="AN3590" s="47" t="str">
        <f t="shared" si="1765"/>
        <v/>
      </c>
      <c r="AP3590" s="36">
        <f t="shared" si="1779"/>
        <v>0</v>
      </c>
      <c r="AQ3590" s="36">
        <f t="shared" si="1766"/>
        <v>0</v>
      </c>
      <c r="AR3590" s="36">
        <f t="shared" si="1767"/>
        <v>0</v>
      </c>
      <c r="AS3590" s="36">
        <f t="shared" si="1768"/>
        <v>0</v>
      </c>
      <c r="AT3590" s="36">
        <f t="shared" si="1769"/>
        <v>0</v>
      </c>
      <c r="AU3590" s="36">
        <f t="shared" si="1770"/>
        <v>0</v>
      </c>
      <c r="AV3590" s="36">
        <f t="shared" si="1780"/>
        <v>0</v>
      </c>
      <c r="AW3590" s="36">
        <f t="shared" si="1781"/>
        <v>0</v>
      </c>
      <c r="AX3590" s="36">
        <f t="shared" si="1771"/>
        <v>0</v>
      </c>
      <c r="AY3590" s="36">
        <f t="shared" si="1782"/>
        <v>0</v>
      </c>
      <c r="AZ3590" s="36">
        <f t="shared" si="1783"/>
        <v>0</v>
      </c>
      <c r="BA3590" s="36">
        <f t="shared" si="1772"/>
        <v>0</v>
      </c>
      <c r="BB3590" s="36">
        <f t="shared" si="1773"/>
        <v>0</v>
      </c>
      <c r="BC3590" s="36">
        <f t="shared" si="1774"/>
        <v>0</v>
      </c>
      <c r="BD3590" s="36">
        <f t="shared" si="1775"/>
        <v>0</v>
      </c>
      <c r="BE3590" s="36">
        <f t="shared" si="1776"/>
        <v>0</v>
      </c>
      <c r="BF3590" s="36">
        <f t="shared" si="1784"/>
        <v>3590</v>
      </c>
      <c r="BG3590" s="36">
        <f t="shared" si="1785"/>
        <v>0</v>
      </c>
      <c r="BH3590" s="36">
        <f t="shared" si="1786"/>
        <v>0</v>
      </c>
      <c r="BI3590" s="36">
        <f t="shared" si="1787"/>
        <v>0</v>
      </c>
      <c r="BJ3590" s="29">
        <f t="shared" si="1777"/>
        <v>0</v>
      </c>
      <c r="BK3590" s="29">
        <f t="shared" si="1788"/>
        <v>0</v>
      </c>
      <c r="BL3590" s="29">
        <f t="shared" si="1789"/>
        <v>0</v>
      </c>
      <c r="BM3590" s="29">
        <f t="shared" si="1790"/>
        <v>0</v>
      </c>
      <c r="BN3590" s="36">
        <f t="shared" si="1791"/>
        <v>0</v>
      </c>
      <c r="BQ3590" s="29">
        <f t="shared" si="1792"/>
        <v>0</v>
      </c>
    </row>
    <row r="3591" spans="2:69" s="35" customFormat="1" ht="30" customHeight="1" x14ac:dyDescent="0.15">
      <c r="B3591" s="31"/>
      <c r="C3591" s="32"/>
      <c r="D3591" s="71"/>
      <c r="E3591" s="72"/>
      <c r="F3591" s="72"/>
      <c r="G3591" s="72"/>
      <c r="H3591" s="72"/>
      <c r="I3591" s="72"/>
      <c r="J3591" s="72"/>
      <c r="K3591" s="72"/>
      <c r="L3591" s="72"/>
      <c r="M3591" s="72"/>
      <c r="N3591" s="73"/>
      <c r="O3591" s="33"/>
      <c r="P3591" s="31"/>
      <c r="Q3591" s="34"/>
      <c r="R3591" s="45"/>
      <c r="S3591" s="34"/>
      <c r="T3591" s="45"/>
      <c r="U3591" s="34"/>
      <c r="V3591" s="45"/>
      <c r="W3591" s="46"/>
      <c r="X3591" s="47" t="str">
        <f t="shared" si="1761"/>
        <v/>
      </c>
      <c r="Y3591" s="34"/>
      <c r="Z3591" s="45"/>
      <c r="AA3591" s="34"/>
      <c r="AB3591" s="45"/>
      <c r="AC3591" s="34"/>
      <c r="AD3591" s="45"/>
      <c r="AE3591" s="34"/>
      <c r="AF3591" s="48" t="str">
        <f t="shared" si="1762"/>
        <v/>
      </c>
      <c r="AG3591" s="34"/>
      <c r="AH3591" s="48" t="str">
        <f t="shared" si="1763"/>
        <v/>
      </c>
      <c r="AJ3591" s="48" t="str">
        <f t="shared" si="1778"/>
        <v/>
      </c>
      <c r="AK3591" s="34"/>
      <c r="AL3591" s="47" t="str">
        <f t="shared" si="1764"/>
        <v/>
      </c>
      <c r="AM3591" s="34"/>
      <c r="AN3591" s="47" t="str">
        <f t="shared" si="1765"/>
        <v/>
      </c>
      <c r="AP3591" s="36">
        <f t="shared" si="1779"/>
        <v>0</v>
      </c>
      <c r="AQ3591" s="36">
        <f t="shared" si="1766"/>
        <v>0</v>
      </c>
      <c r="AR3591" s="36">
        <f t="shared" si="1767"/>
        <v>0</v>
      </c>
      <c r="AS3591" s="36">
        <f t="shared" si="1768"/>
        <v>0</v>
      </c>
      <c r="AT3591" s="36">
        <f t="shared" si="1769"/>
        <v>0</v>
      </c>
      <c r="AU3591" s="36">
        <f t="shared" si="1770"/>
        <v>0</v>
      </c>
      <c r="AV3591" s="36">
        <f t="shared" si="1780"/>
        <v>0</v>
      </c>
      <c r="AW3591" s="36">
        <f t="shared" si="1781"/>
        <v>0</v>
      </c>
      <c r="AX3591" s="36">
        <f t="shared" si="1771"/>
        <v>0</v>
      </c>
      <c r="AY3591" s="36">
        <f t="shared" si="1782"/>
        <v>0</v>
      </c>
      <c r="AZ3591" s="36">
        <f t="shared" si="1783"/>
        <v>0</v>
      </c>
      <c r="BA3591" s="36">
        <f t="shared" si="1772"/>
        <v>0</v>
      </c>
      <c r="BB3591" s="36">
        <f t="shared" si="1773"/>
        <v>0</v>
      </c>
      <c r="BC3591" s="36">
        <f t="shared" si="1774"/>
        <v>0</v>
      </c>
      <c r="BD3591" s="36">
        <f t="shared" si="1775"/>
        <v>0</v>
      </c>
      <c r="BE3591" s="36">
        <f t="shared" si="1776"/>
        <v>0</v>
      </c>
      <c r="BF3591" s="36">
        <f t="shared" si="1784"/>
        <v>3591</v>
      </c>
      <c r="BG3591" s="36">
        <f t="shared" si="1785"/>
        <v>0</v>
      </c>
      <c r="BH3591" s="36">
        <f t="shared" si="1786"/>
        <v>0</v>
      </c>
      <c r="BI3591" s="36">
        <f t="shared" si="1787"/>
        <v>0</v>
      </c>
      <c r="BJ3591" s="29">
        <f t="shared" si="1777"/>
        <v>0</v>
      </c>
      <c r="BK3591" s="29">
        <f t="shared" si="1788"/>
        <v>0</v>
      </c>
      <c r="BL3591" s="29">
        <f t="shared" si="1789"/>
        <v>0</v>
      </c>
      <c r="BM3591" s="29">
        <f t="shared" si="1790"/>
        <v>0</v>
      </c>
      <c r="BN3591" s="36">
        <f t="shared" si="1791"/>
        <v>0</v>
      </c>
      <c r="BQ3591" s="29">
        <f t="shared" si="1792"/>
        <v>0</v>
      </c>
    </row>
    <row r="3592" spans="2:69" s="35" customFormat="1" ht="30" customHeight="1" x14ac:dyDescent="0.15">
      <c r="B3592" s="31"/>
      <c r="C3592" s="32"/>
      <c r="D3592" s="71"/>
      <c r="E3592" s="72"/>
      <c r="F3592" s="72"/>
      <c r="G3592" s="72"/>
      <c r="H3592" s="72"/>
      <c r="I3592" s="72"/>
      <c r="J3592" s="72"/>
      <c r="K3592" s="72"/>
      <c r="L3592" s="72"/>
      <c r="M3592" s="72"/>
      <c r="N3592" s="73"/>
      <c r="O3592" s="33"/>
      <c r="P3592" s="31"/>
      <c r="Q3592" s="34"/>
      <c r="R3592" s="45"/>
      <c r="S3592" s="34"/>
      <c r="T3592" s="45"/>
      <c r="U3592" s="34"/>
      <c r="V3592" s="45"/>
      <c r="W3592" s="46"/>
      <c r="X3592" s="47" t="str">
        <f t="shared" si="1761"/>
        <v/>
      </c>
      <c r="Y3592" s="34"/>
      <c r="Z3592" s="45"/>
      <c r="AA3592" s="34"/>
      <c r="AB3592" s="45"/>
      <c r="AC3592" s="34"/>
      <c r="AD3592" s="45"/>
      <c r="AE3592" s="34"/>
      <c r="AF3592" s="48" t="str">
        <f t="shared" si="1762"/>
        <v/>
      </c>
      <c r="AG3592" s="34"/>
      <c r="AH3592" s="48" t="str">
        <f t="shared" si="1763"/>
        <v/>
      </c>
      <c r="AJ3592" s="48" t="str">
        <f t="shared" si="1778"/>
        <v/>
      </c>
      <c r="AK3592" s="34"/>
      <c r="AL3592" s="47" t="str">
        <f t="shared" si="1764"/>
        <v/>
      </c>
      <c r="AM3592" s="34"/>
      <c r="AN3592" s="47" t="str">
        <f t="shared" si="1765"/>
        <v/>
      </c>
      <c r="AP3592" s="36">
        <f t="shared" si="1779"/>
        <v>0</v>
      </c>
      <c r="AQ3592" s="36">
        <f t="shared" si="1766"/>
        <v>0</v>
      </c>
      <c r="AR3592" s="36">
        <f t="shared" si="1767"/>
        <v>0</v>
      </c>
      <c r="AS3592" s="36">
        <f t="shared" si="1768"/>
        <v>0</v>
      </c>
      <c r="AT3592" s="36">
        <f t="shared" si="1769"/>
        <v>0</v>
      </c>
      <c r="AU3592" s="36">
        <f t="shared" si="1770"/>
        <v>0</v>
      </c>
      <c r="AV3592" s="36">
        <f t="shared" si="1780"/>
        <v>0</v>
      </c>
      <c r="AW3592" s="36">
        <f t="shared" si="1781"/>
        <v>0</v>
      </c>
      <c r="AX3592" s="36">
        <f t="shared" si="1771"/>
        <v>0</v>
      </c>
      <c r="AY3592" s="36">
        <f t="shared" si="1782"/>
        <v>0</v>
      </c>
      <c r="AZ3592" s="36">
        <f t="shared" si="1783"/>
        <v>0</v>
      </c>
      <c r="BA3592" s="36">
        <f t="shared" si="1772"/>
        <v>0</v>
      </c>
      <c r="BB3592" s="36">
        <f t="shared" si="1773"/>
        <v>0</v>
      </c>
      <c r="BC3592" s="36">
        <f t="shared" si="1774"/>
        <v>0</v>
      </c>
      <c r="BD3592" s="36">
        <f t="shared" si="1775"/>
        <v>0</v>
      </c>
      <c r="BE3592" s="36">
        <f t="shared" si="1776"/>
        <v>0</v>
      </c>
      <c r="BF3592" s="36">
        <f t="shared" si="1784"/>
        <v>3592</v>
      </c>
      <c r="BG3592" s="36">
        <f t="shared" si="1785"/>
        <v>0</v>
      </c>
      <c r="BH3592" s="36">
        <f t="shared" si="1786"/>
        <v>0</v>
      </c>
      <c r="BI3592" s="36">
        <f t="shared" si="1787"/>
        <v>0</v>
      </c>
      <c r="BJ3592" s="29">
        <f t="shared" si="1777"/>
        <v>0</v>
      </c>
      <c r="BK3592" s="29">
        <f t="shared" si="1788"/>
        <v>0</v>
      </c>
      <c r="BL3592" s="29">
        <f t="shared" si="1789"/>
        <v>0</v>
      </c>
      <c r="BM3592" s="29">
        <f t="shared" si="1790"/>
        <v>0</v>
      </c>
      <c r="BN3592" s="36">
        <f t="shared" si="1791"/>
        <v>0</v>
      </c>
      <c r="BQ3592" s="29">
        <f t="shared" si="1792"/>
        <v>0</v>
      </c>
    </row>
    <row r="3593" spans="2:69" s="35" customFormat="1" ht="30" customHeight="1" x14ac:dyDescent="0.15">
      <c r="B3593" s="31"/>
      <c r="C3593" s="32"/>
      <c r="D3593" s="71"/>
      <c r="E3593" s="72"/>
      <c r="F3593" s="72"/>
      <c r="G3593" s="72"/>
      <c r="H3593" s="72"/>
      <c r="I3593" s="72"/>
      <c r="J3593" s="72"/>
      <c r="K3593" s="72"/>
      <c r="L3593" s="72"/>
      <c r="M3593" s="72"/>
      <c r="N3593" s="73"/>
      <c r="O3593" s="33"/>
      <c r="P3593" s="31"/>
      <c r="Q3593" s="34"/>
      <c r="R3593" s="45"/>
      <c r="S3593" s="34"/>
      <c r="T3593" s="45"/>
      <c r="U3593" s="34"/>
      <c r="V3593" s="45"/>
      <c r="W3593" s="46"/>
      <c r="X3593" s="47" t="str">
        <f t="shared" si="1761"/>
        <v/>
      </c>
      <c r="Y3593" s="34"/>
      <c r="Z3593" s="45"/>
      <c r="AA3593" s="34"/>
      <c r="AB3593" s="45"/>
      <c r="AC3593" s="34"/>
      <c r="AD3593" s="45"/>
      <c r="AE3593" s="34"/>
      <c r="AF3593" s="48" t="str">
        <f t="shared" si="1762"/>
        <v/>
      </c>
      <c r="AG3593" s="34"/>
      <c r="AH3593" s="48" t="str">
        <f t="shared" si="1763"/>
        <v/>
      </c>
      <c r="AJ3593" s="48" t="str">
        <f t="shared" si="1778"/>
        <v/>
      </c>
      <c r="AK3593" s="34"/>
      <c r="AL3593" s="47" t="str">
        <f t="shared" si="1764"/>
        <v/>
      </c>
      <c r="AM3593" s="34"/>
      <c r="AN3593" s="47" t="str">
        <f t="shared" si="1765"/>
        <v/>
      </c>
      <c r="AP3593" s="36">
        <f t="shared" si="1779"/>
        <v>0</v>
      </c>
      <c r="AQ3593" s="36">
        <f t="shared" si="1766"/>
        <v>0</v>
      </c>
      <c r="AR3593" s="36">
        <f t="shared" si="1767"/>
        <v>0</v>
      </c>
      <c r="AS3593" s="36">
        <f t="shared" si="1768"/>
        <v>0</v>
      </c>
      <c r="AT3593" s="36">
        <f t="shared" si="1769"/>
        <v>0</v>
      </c>
      <c r="AU3593" s="36">
        <f t="shared" si="1770"/>
        <v>0</v>
      </c>
      <c r="AV3593" s="36">
        <f t="shared" si="1780"/>
        <v>0</v>
      </c>
      <c r="AW3593" s="36">
        <f t="shared" si="1781"/>
        <v>0</v>
      </c>
      <c r="AX3593" s="36">
        <f t="shared" si="1771"/>
        <v>0</v>
      </c>
      <c r="AY3593" s="36">
        <f t="shared" si="1782"/>
        <v>0</v>
      </c>
      <c r="AZ3593" s="36">
        <f t="shared" si="1783"/>
        <v>0</v>
      </c>
      <c r="BA3593" s="36">
        <f t="shared" si="1772"/>
        <v>0</v>
      </c>
      <c r="BB3593" s="36">
        <f t="shared" si="1773"/>
        <v>0</v>
      </c>
      <c r="BC3593" s="36">
        <f t="shared" si="1774"/>
        <v>0</v>
      </c>
      <c r="BD3593" s="36">
        <f t="shared" si="1775"/>
        <v>0</v>
      </c>
      <c r="BE3593" s="36">
        <f t="shared" si="1776"/>
        <v>0</v>
      </c>
      <c r="BF3593" s="36">
        <f t="shared" si="1784"/>
        <v>3593</v>
      </c>
      <c r="BG3593" s="36">
        <f t="shared" si="1785"/>
        <v>0</v>
      </c>
      <c r="BH3593" s="36">
        <f t="shared" si="1786"/>
        <v>0</v>
      </c>
      <c r="BI3593" s="36">
        <f t="shared" si="1787"/>
        <v>0</v>
      </c>
      <c r="BJ3593" s="29">
        <f t="shared" si="1777"/>
        <v>0</v>
      </c>
      <c r="BK3593" s="29">
        <f t="shared" si="1788"/>
        <v>0</v>
      </c>
      <c r="BL3593" s="29">
        <f t="shared" si="1789"/>
        <v>0</v>
      </c>
      <c r="BM3593" s="29">
        <f t="shared" si="1790"/>
        <v>0</v>
      </c>
      <c r="BN3593" s="36">
        <f t="shared" si="1791"/>
        <v>0</v>
      </c>
      <c r="BQ3593" s="29">
        <f t="shared" si="1792"/>
        <v>0</v>
      </c>
    </row>
    <row r="3594" spans="2:69" s="35" customFormat="1" ht="30" customHeight="1" x14ac:dyDescent="0.15">
      <c r="B3594" s="31"/>
      <c r="C3594" s="32"/>
      <c r="D3594" s="71"/>
      <c r="E3594" s="72"/>
      <c r="F3594" s="72"/>
      <c r="G3594" s="72"/>
      <c r="H3594" s="72"/>
      <c r="I3594" s="72"/>
      <c r="J3594" s="72"/>
      <c r="K3594" s="72"/>
      <c r="L3594" s="72"/>
      <c r="M3594" s="72"/>
      <c r="N3594" s="73"/>
      <c r="O3594" s="33"/>
      <c r="P3594" s="31"/>
      <c r="Q3594" s="34"/>
      <c r="R3594" s="45"/>
      <c r="S3594" s="34"/>
      <c r="T3594" s="45"/>
      <c r="U3594" s="34"/>
      <c r="V3594" s="45"/>
      <c r="W3594" s="46"/>
      <c r="X3594" s="47" t="str">
        <f t="shared" si="1761"/>
        <v/>
      </c>
      <c r="Y3594" s="34"/>
      <c r="Z3594" s="45"/>
      <c r="AA3594" s="34"/>
      <c r="AB3594" s="45"/>
      <c r="AC3594" s="34"/>
      <c r="AD3594" s="45"/>
      <c r="AE3594" s="34"/>
      <c r="AF3594" s="48" t="str">
        <f t="shared" si="1762"/>
        <v/>
      </c>
      <c r="AG3594" s="34"/>
      <c r="AH3594" s="48" t="str">
        <f t="shared" si="1763"/>
        <v/>
      </c>
      <c r="AJ3594" s="48" t="str">
        <f t="shared" si="1778"/>
        <v/>
      </c>
      <c r="AK3594" s="34"/>
      <c r="AL3594" s="47" t="str">
        <f t="shared" si="1764"/>
        <v/>
      </c>
      <c r="AM3594" s="34"/>
      <c r="AN3594" s="47" t="str">
        <f t="shared" si="1765"/>
        <v/>
      </c>
      <c r="AP3594" s="36">
        <f t="shared" si="1779"/>
        <v>0</v>
      </c>
      <c r="AQ3594" s="36">
        <f t="shared" si="1766"/>
        <v>0</v>
      </c>
      <c r="AR3594" s="36">
        <f t="shared" si="1767"/>
        <v>0</v>
      </c>
      <c r="AS3594" s="36">
        <f t="shared" si="1768"/>
        <v>0</v>
      </c>
      <c r="AT3594" s="36">
        <f t="shared" si="1769"/>
        <v>0</v>
      </c>
      <c r="AU3594" s="36">
        <f t="shared" si="1770"/>
        <v>0</v>
      </c>
      <c r="AV3594" s="36">
        <f t="shared" si="1780"/>
        <v>0</v>
      </c>
      <c r="AW3594" s="36">
        <f t="shared" si="1781"/>
        <v>0</v>
      </c>
      <c r="AX3594" s="36">
        <f t="shared" si="1771"/>
        <v>0</v>
      </c>
      <c r="AY3594" s="36">
        <f t="shared" si="1782"/>
        <v>0</v>
      </c>
      <c r="AZ3594" s="36">
        <f t="shared" si="1783"/>
        <v>0</v>
      </c>
      <c r="BA3594" s="36">
        <f t="shared" si="1772"/>
        <v>0</v>
      </c>
      <c r="BB3594" s="36">
        <f t="shared" si="1773"/>
        <v>0</v>
      </c>
      <c r="BC3594" s="36">
        <f t="shared" si="1774"/>
        <v>0</v>
      </c>
      <c r="BD3594" s="36">
        <f t="shared" si="1775"/>
        <v>0</v>
      </c>
      <c r="BE3594" s="36">
        <f t="shared" si="1776"/>
        <v>0</v>
      </c>
      <c r="BF3594" s="36">
        <f t="shared" si="1784"/>
        <v>3594</v>
      </c>
      <c r="BG3594" s="36">
        <f t="shared" si="1785"/>
        <v>0</v>
      </c>
      <c r="BH3594" s="36">
        <f t="shared" si="1786"/>
        <v>0</v>
      </c>
      <c r="BI3594" s="36">
        <f t="shared" si="1787"/>
        <v>0</v>
      </c>
      <c r="BJ3594" s="29">
        <f t="shared" si="1777"/>
        <v>0</v>
      </c>
      <c r="BK3594" s="29">
        <f t="shared" si="1788"/>
        <v>0</v>
      </c>
      <c r="BL3594" s="29">
        <f t="shared" si="1789"/>
        <v>0</v>
      </c>
      <c r="BM3594" s="29">
        <f t="shared" si="1790"/>
        <v>0</v>
      </c>
      <c r="BN3594" s="36">
        <f t="shared" si="1791"/>
        <v>0</v>
      </c>
      <c r="BQ3594" s="29">
        <f t="shared" si="1792"/>
        <v>0</v>
      </c>
    </row>
    <row r="3595" spans="2:69" s="35" customFormat="1" ht="30" customHeight="1" x14ac:dyDescent="0.15">
      <c r="B3595" s="31"/>
      <c r="C3595" s="32"/>
      <c r="D3595" s="71"/>
      <c r="E3595" s="72"/>
      <c r="F3595" s="72"/>
      <c r="G3595" s="72"/>
      <c r="H3595" s="72"/>
      <c r="I3595" s="72"/>
      <c r="J3595" s="72"/>
      <c r="K3595" s="72"/>
      <c r="L3595" s="72"/>
      <c r="M3595" s="72"/>
      <c r="N3595" s="73"/>
      <c r="O3595" s="33"/>
      <c r="P3595" s="31"/>
      <c r="Q3595" s="34"/>
      <c r="R3595" s="45"/>
      <c r="S3595" s="34"/>
      <c r="T3595" s="45"/>
      <c r="U3595" s="34"/>
      <c r="V3595" s="45"/>
      <c r="W3595" s="46"/>
      <c r="X3595" s="47" t="str">
        <f t="shared" si="1761"/>
        <v/>
      </c>
      <c r="Y3595" s="34"/>
      <c r="Z3595" s="45"/>
      <c r="AA3595" s="34"/>
      <c r="AB3595" s="45"/>
      <c r="AC3595" s="34"/>
      <c r="AD3595" s="45"/>
      <c r="AE3595" s="34"/>
      <c r="AF3595" s="48" t="str">
        <f t="shared" si="1762"/>
        <v/>
      </c>
      <c r="AG3595" s="34"/>
      <c r="AH3595" s="48" t="str">
        <f t="shared" si="1763"/>
        <v/>
      </c>
      <c r="AJ3595" s="48" t="str">
        <f t="shared" si="1778"/>
        <v/>
      </c>
      <c r="AK3595" s="34"/>
      <c r="AL3595" s="47" t="str">
        <f t="shared" si="1764"/>
        <v/>
      </c>
      <c r="AM3595" s="34"/>
      <c r="AN3595" s="47" t="str">
        <f t="shared" si="1765"/>
        <v/>
      </c>
      <c r="AP3595" s="36">
        <f t="shared" si="1779"/>
        <v>0</v>
      </c>
      <c r="AQ3595" s="36">
        <f t="shared" si="1766"/>
        <v>0</v>
      </c>
      <c r="AR3595" s="36">
        <f t="shared" si="1767"/>
        <v>0</v>
      </c>
      <c r="AS3595" s="36">
        <f t="shared" si="1768"/>
        <v>0</v>
      </c>
      <c r="AT3595" s="36">
        <f t="shared" si="1769"/>
        <v>0</v>
      </c>
      <c r="AU3595" s="36">
        <f t="shared" si="1770"/>
        <v>0</v>
      </c>
      <c r="AV3595" s="36">
        <f t="shared" si="1780"/>
        <v>0</v>
      </c>
      <c r="AW3595" s="36">
        <f t="shared" si="1781"/>
        <v>0</v>
      </c>
      <c r="AX3595" s="36">
        <f t="shared" si="1771"/>
        <v>0</v>
      </c>
      <c r="AY3595" s="36">
        <f t="shared" si="1782"/>
        <v>0</v>
      </c>
      <c r="AZ3595" s="36">
        <f t="shared" si="1783"/>
        <v>0</v>
      </c>
      <c r="BA3595" s="36">
        <f t="shared" si="1772"/>
        <v>0</v>
      </c>
      <c r="BB3595" s="36">
        <f t="shared" si="1773"/>
        <v>0</v>
      </c>
      <c r="BC3595" s="36">
        <f t="shared" si="1774"/>
        <v>0</v>
      </c>
      <c r="BD3595" s="36">
        <f t="shared" si="1775"/>
        <v>0</v>
      </c>
      <c r="BE3595" s="36">
        <f t="shared" si="1776"/>
        <v>0</v>
      </c>
      <c r="BF3595" s="36">
        <f t="shared" si="1784"/>
        <v>3595</v>
      </c>
      <c r="BG3595" s="36">
        <f t="shared" si="1785"/>
        <v>0</v>
      </c>
      <c r="BH3595" s="36">
        <f t="shared" si="1786"/>
        <v>0</v>
      </c>
      <c r="BI3595" s="36">
        <f t="shared" si="1787"/>
        <v>0</v>
      </c>
      <c r="BJ3595" s="29">
        <f t="shared" si="1777"/>
        <v>0</v>
      </c>
      <c r="BK3595" s="29">
        <f t="shared" si="1788"/>
        <v>0</v>
      </c>
      <c r="BL3595" s="29">
        <f t="shared" si="1789"/>
        <v>0</v>
      </c>
      <c r="BM3595" s="29">
        <f t="shared" si="1790"/>
        <v>0</v>
      </c>
      <c r="BN3595" s="36">
        <f t="shared" si="1791"/>
        <v>0</v>
      </c>
      <c r="BQ3595" s="29">
        <f t="shared" si="1792"/>
        <v>0</v>
      </c>
    </row>
    <row r="3596" spans="2:69" s="35" customFormat="1" ht="30" customHeight="1" x14ac:dyDescent="0.15">
      <c r="B3596" s="31"/>
      <c r="C3596" s="32"/>
      <c r="D3596" s="71"/>
      <c r="E3596" s="72"/>
      <c r="F3596" s="72"/>
      <c r="G3596" s="72"/>
      <c r="H3596" s="72"/>
      <c r="I3596" s="72"/>
      <c r="J3596" s="72"/>
      <c r="K3596" s="72"/>
      <c r="L3596" s="72"/>
      <c r="M3596" s="72"/>
      <c r="N3596" s="73"/>
      <c r="O3596" s="33"/>
      <c r="P3596" s="31"/>
      <c r="Q3596" s="34"/>
      <c r="R3596" s="45"/>
      <c r="S3596" s="34"/>
      <c r="T3596" s="45"/>
      <c r="U3596" s="34"/>
      <c r="V3596" s="45"/>
      <c r="W3596" s="46"/>
      <c r="X3596" s="47" t="str">
        <f t="shared" si="1761"/>
        <v/>
      </c>
      <c r="Y3596" s="34"/>
      <c r="Z3596" s="45"/>
      <c r="AA3596" s="34"/>
      <c r="AB3596" s="45"/>
      <c r="AC3596" s="34"/>
      <c r="AD3596" s="45"/>
      <c r="AE3596" s="34"/>
      <c r="AF3596" s="48" t="str">
        <f t="shared" si="1762"/>
        <v/>
      </c>
      <c r="AG3596" s="34"/>
      <c r="AH3596" s="48" t="str">
        <f t="shared" si="1763"/>
        <v/>
      </c>
      <c r="AJ3596" s="48" t="str">
        <f t="shared" si="1778"/>
        <v/>
      </c>
      <c r="AK3596" s="34"/>
      <c r="AL3596" s="47" t="str">
        <f t="shared" si="1764"/>
        <v/>
      </c>
      <c r="AM3596" s="34"/>
      <c r="AN3596" s="47" t="str">
        <f t="shared" si="1765"/>
        <v/>
      </c>
      <c r="AP3596" s="36">
        <f t="shared" si="1779"/>
        <v>0</v>
      </c>
      <c r="AQ3596" s="36">
        <f t="shared" si="1766"/>
        <v>0</v>
      </c>
      <c r="AR3596" s="36">
        <f t="shared" si="1767"/>
        <v>0</v>
      </c>
      <c r="AS3596" s="36">
        <f t="shared" si="1768"/>
        <v>0</v>
      </c>
      <c r="AT3596" s="36">
        <f t="shared" si="1769"/>
        <v>0</v>
      </c>
      <c r="AU3596" s="36">
        <f t="shared" si="1770"/>
        <v>0</v>
      </c>
      <c r="AV3596" s="36">
        <f t="shared" si="1780"/>
        <v>0</v>
      </c>
      <c r="AW3596" s="36">
        <f t="shared" si="1781"/>
        <v>0</v>
      </c>
      <c r="AX3596" s="36">
        <f t="shared" si="1771"/>
        <v>0</v>
      </c>
      <c r="AY3596" s="36">
        <f t="shared" si="1782"/>
        <v>0</v>
      </c>
      <c r="AZ3596" s="36">
        <f t="shared" si="1783"/>
        <v>0</v>
      </c>
      <c r="BA3596" s="36">
        <f t="shared" si="1772"/>
        <v>0</v>
      </c>
      <c r="BB3596" s="36">
        <f t="shared" si="1773"/>
        <v>0</v>
      </c>
      <c r="BC3596" s="36">
        <f t="shared" si="1774"/>
        <v>0</v>
      </c>
      <c r="BD3596" s="36">
        <f t="shared" si="1775"/>
        <v>0</v>
      </c>
      <c r="BE3596" s="36">
        <f t="shared" si="1776"/>
        <v>0</v>
      </c>
      <c r="BF3596" s="36">
        <f t="shared" si="1784"/>
        <v>3596</v>
      </c>
      <c r="BG3596" s="36">
        <f t="shared" si="1785"/>
        <v>0</v>
      </c>
      <c r="BH3596" s="36">
        <f t="shared" si="1786"/>
        <v>0</v>
      </c>
      <c r="BI3596" s="36">
        <f t="shared" si="1787"/>
        <v>0</v>
      </c>
      <c r="BJ3596" s="29">
        <f t="shared" si="1777"/>
        <v>0</v>
      </c>
      <c r="BK3596" s="29">
        <f t="shared" si="1788"/>
        <v>0</v>
      </c>
      <c r="BL3596" s="29">
        <f t="shared" si="1789"/>
        <v>0</v>
      </c>
      <c r="BM3596" s="29">
        <f t="shared" si="1790"/>
        <v>0</v>
      </c>
      <c r="BN3596" s="36">
        <f t="shared" si="1791"/>
        <v>0</v>
      </c>
      <c r="BQ3596" s="29">
        <f t="shared" si="1792"/>
        <v>0</v>
      </c>
    </row>
    <row r="3597" spans="2:69" s="35" customFormat="1" ht="30" customHeight="1" x14ac:dyDescent="0.15">
      <c r="B3597" s="31"/>
      <c r="C3597" s="32"/>
      <c r="D3597" s="71"/>
      <c r="E3597" s="72"/>
      <c r="F3597" s="72"/>
      <c r="G3597" s="72"/>
      <c r="H3597" s="72"/>
      <c r="I3597" s="72"/>
      <c r="J3597" s="72"/>
      <c r="K3597" s="72"/>
      <c r="L3597" s="72"/>
      <c r="M3597" s="72"/>
      <c r="N3597" s="73"/>
      <c r="O3597" s="33"/>
      <c r="P3597" s="31"/>
      <c r="Q3597" s="34"/>
      <c r="R3597" s="45"/>
      <c r="S3597" s="34"/>
      <c r="T3597" s="45"/>
      <c r="U3597" s="34"/>
      <c r="V3597" s="45"/>
      <c r="W3597" s="46"/>
      <c r="X3597" s="47" t="str">
        <f t="shared" si="1761"/>
        <v/>
      </c>
      <c r="Y3597" s="34"/>
      <c r="Z3597" s="45"/>
      <c r="AA3597" s="34"/>
      <c r="AB3597" s="45"/>
      <c r="AC3597" s="34"/>
      <c r="AD3597" s="45"/>
      <c r="AE3597" s="34"/>
      <c r="AF3597" s="48" t="str">
        <f t="shared" si="1762"/>
        <v/>
      </c>
      <c r="AG3597" s="34"/>
      <c r="AH3597" s="48" t="str">
        <f t="shared" si="1763"/>
        <v/>
      </c>
      <c r="AJ3597" s="48" t="str">
        <f t="shared" si="1778"/>
        <v/>
      </c>
      <c r="AK3597" s="34"/>
      <c r="AL3597" s="47" t="str">
        <f t="shared" si="1764"/>
        <v/>
      </c>
      <c r="AM3597" s="34"/>
      <c r="AN3597" s="47" t="str">
        <f t="shared" si="1765"/>
        <v/>
      </c>
      <c r="AP3597" s="36">
        <f t="shared" si="1779"/>
        <v>0</v>
      </c>
      <c r="AQ3597" s="36">
        <f t="shared" si="1766"/>
        <v>0</v>
      </c>
      <c r="AR3597" s="36">
        <f t="shared" si="1767"/>
        <v>0</v>
      </c>
      <c r="AS3597" s="36">
        <f t="shared" si="1768"/>
        <v>0</v>
      </c>
      <c r="AT3597" s="36">
        <f t="shared" si="1769"/>
        <v>0</v>
      </c>
      <c r="AU3597" s="36">
        <f t="shared" si="1770"/>
        <v>0</v>
      </c>
      <c r="AV3597" s="36">
        <f t="shared" si="1780"/>
        <v>0</v>
      </c>
      <c r="AW3597" s="36">
        <f t="shared" si="1781"/>
        <v>0</v>
      </c>
      <c r="AX3597" s="36">
        <f t="shared" si="1771"/>
        <v>0</v>
      </c>
      <c r="AY3597" s="36">
        <f t="shared" si="1782"/>
        <v>0</v>
      </c>
      <c r="AZ3597" s="36">
        <f t="shared" si="1783"/>
        <v>0</v>
      </c>
      <c r="BA3597" s="36">
        <f t="shared" si="1772"/>
        <v>0</v>
      </c>
      <c r="BB3597" s="36">
        <f t="shared" si="1773"/>
        <v>0</v>
      </c>
      <c r="BC3597" s="36">
        <f t="shared" si="1774"/>
        <v>0</v>
      </c>
      <c r="BD3597" s="36">
        <f t="shared" si="1775"/>
        <v>0</v>
      </c>
      <c r="BE3597" s="36">
        <f t="shared" si="1776"/>
        <v>0</v>
      </c>
      <c r="BF3597" s="36">
        <f t="shared" si="1784"/>
        <v>3597</v>
      </c>
      <c r="BG3597" s="36">
        <f t="shared" si="1785"/>
        <v>0</v>
      </c>
      <c r="BH3597" s="36">
        <f t="shared" si="1786"/>
        <v>0</v>
      </c>
      <c r="BI3597" s="36">
        <f t="shared" si="1787"/>
        <v>0</v>
      </c>
      <c r="BJ3597" s="29">
        <f t="shared" si="1777"/>
        <v>0</v>
      </c>
      <c r="BK3597" s="29">
        <f t="shared" si="1788"/>
        <v>0</v>
      </c>
      <c r="BL3597" s="29">
        <f t="shared" si="1789"/>
        <v>0</v>
      </c>
      <c r="BM3597" s="29">
        <f t="shared" si="1790"/>
        <v>0</v>
      </c>
      <c r="BN3597" s="36">
        <f t="shared" si="1791"/>
        <v>0</v>
      </c>
      <c r="BQ3597" s="29">
        <f t="shared" si="1792"/>
        <v>0</v>
      </c>
    </row>
    <row r="3598" spans="2:69" s="35" customFormat="1" ht="30" customHeight="1" x14ac:dyDescent="0.15">
      <c r="B3598" s="31"/>
      <c r="C3598" s="32"/>
      <c r="D3598" s="71"/>
      <c r="E3598" s="72"/>
      <c r="F3598" s="72"/>
      <c r="G3598" s="72"/>
      <c r="H3598" s="72"/>
      <c r="I3598" s="72"/>
      <c r="J3598" s="72"/>
      <c r="K3598" s="72"/>
      <c r="L3598" s="72"/>
      <c r="M3598" s="72"/>
      <c r="N3598" s="73"/>
      <c r="O3598" s="33"/>
      <c r="P3598" s="31"/>
      <c r="Q3598" s="34"/>
      <c r="R3598" s="45"/>
      <c r="S3598" s="34"/>
      <c r="T3598" s="45"/>
      <c r="U3598" s="34"/>
      <c r="V3598" s="45"/>
      <c r="W3598" s="46"/>
      <c r="X3598" s="47" t="str">
        <f t="shared" si="1761"/>
        <v/>
      </c>
      <c r="Y3598" s="34"/>
      <c r="Z3598" s="45"/>
      <c r="AA3598" s="34"/>
      <c r="AB3598" s="45"/>
      <c r="AC3598" s="34"/>
      <c r="AD3598" s="45"/>
      <c r="AE3598" s="34"/>
      <c r="AF3598" s="48" t="str">
        <f t="shared" si="1762"/>
        <v/>
      </c>
      <c r="AG3598" s="34"/>
      <c r="AH3598" s="48" t="str">
        <f t="shared" si="1763"/>
        <v/>
      </c>
      <c r="AJ3598" s="48" t="str">
        <f t="shared" si="1778"/>
        <v/>
      </c>
      <c r="AK3598" s="34"/>
      <c r="AL3598" s="47" t="str">
        <f t="shared" si="1764"/>
        <v/>
      </c>
      <c r="AM3598" s="34"/>
      <c r="AN3598" s="47" t="str">
        <f t="shared" si="1765"/>
        <v/>
      </c>
      <c r="AP3598" s="36">
        <f t="shared" si="1779"/>
        <v>0</v>
      </c>
      <c r="AQ3598" s="36">
        <f t="shared" si="1766"/>
        <v>0</v>
      </c>
      <c r="AR3598" s="36">
        <f t="shared" si="1767"/>
        <v>0</v>
      </c>
      <c r="AS3598" s="36">
        <f t="shared" si="1768"/>
        <v>0</v>
      </c>
      <c r="AT3598" s="36">
        <f t="shared" si="1769"/>
        <v>0</v>
      </c>
      <c r="AU3598" s="36">
        <f t="shared" si="1770"/>
        <v>0</v>
      </c>
      <c r="AV3598" s="36">
        <f t="shared" si="1780"/>
        <v>0</v>
      </c>
      <c r="AW3598" s="36">
        <f t="shared" si="1781"/>
        <v>0</v>
      </c>
      <c r="AX3598" s="36">
        <f t="shared" si="1771"/>
        <v>0</v>
      </c>
      <c r="AY3598" s="36">
        <f t="shared" si="1782"/>
        <v>0</v>
      </c>
      <c r="AZ3598" s="36">
        <f t="shared" si="1783"/>
        <v>0</v>
      </c>
      <c r="BA3598" s="36">
        <f t="shared" si="1772"/>
        <v>0</v>
      </c>
      <c r="BB3598" s="36">
        <f t="shared" si="1773"/>
        <v>0</v>
      </c>
      <c r="BC3598" s="36">
        <f t="shared" si="1774"/>
        <v>0</v>
      </c>
      <c r="BD3598" s="36">
        <f t="shared" si="1775"/>
        <v>0</v>
      </c>
      <c r="BE3598" s="36">
        <f t="shared" si="1776"/>
        <v>0</v>
      </c>
      <c r="BF3598" s="36">
        <f t="shared" si="1784"/>
        <v>3598</v>
      </c>
      <c r="BG3598" s="36">
        <f t="shared" si="1785"/>
        <v>0</v>
      </c>
      <c r="BH3598" s="36">
        <f t="shared" si="1786"/>
        <v>0</v>
      </c>
      <c r="BI3598" s="36">
        <f t="shared" si="1787"/>
        <v>0</v>
      </c>
      <c r="BJ3598" s="29">
        <f t="shared" si="1777"/>
        <v>0</v>
      </c>
      <c r="BK3598" s="29">
        <f t="shared" si="1788"/>
        <v>0</v>
      </c>
      <c r="BL3598" s="29">
        <f t="shared" si="1789"/>
        <v>0</v>
      </c>
      <c r="BM3598" s="29">
        <f t="shared" si="1790"/>
        <v>0</v>
      </c>
      <c r="BN3598" s="36">
        <f t="shared" si="1791"/>
        <v>0</v>
      </c>
      <c r="BQ3598" s="29">
        <f t="shared" si="1792"/>
        <v>0</v>
      </c>
    </row>
    <row r="3599" spans="2:69" s="35" customFormat="1" ht="30" customHeight="1" x14ac:dyDescent="0.15">
      <c r="B3599" s="31"/>
      <c r="C3599" s="32"/>
      <c r="D3599" s="71"/>
      <c r="E3599" s="72"/>
      <c r="F3599" s="72"/>
      <c r="G3599" s="72"/>
      <c r="H3599" s="72"/>
      <c r="I3599" s="72"/>
      <c r="J3599" s="72"/>
      <c r="K3599" s="72"/>
      <c r="L3599" s="72"/>
      <c r="M3599" s="72"/>
      <c r="N3599" s="73"/>
      <c r="O3599" s="33"/>
      <c r="P3599" s="31"/>
      <c r="Q3599" s="34"/>
      <c r="R3599" s="45"/>
      <c r="S3599" s="34"/>
      <c r="T3599" s="45"/>
      <c r="U3599" s="34"/>
      <c r="V3599" s="45"/>
      <c r="W3599" s="46"/>
      <c r="X3599" s="47" t="str">
        <f t="shared" si="1761"/>
        <v/>
      </c>
      <c r="Y3599" s="34"/>
      <c r="Z3599" s="45"/>
      <c r="AA3599" s="34"/>
      <c r="AB3599" s="45"/>
      <c r="AC3599" s="34"/>
      <c r="AD3599" s="45"/>
      <c r="AE3599" s="34"/>
      <c r="AF3599" s="48" t="str">
        <f t="shared" si="1762"/>
        <v/>
      </c>
      <c r="AG3599" s="34"/>
      <c r="AH3599" s="48" t="str">
        <f t="shared" si="1763"/>
        <v/>
      </c>
      <c r="AJ3599" s="48" t="str">
        <f t="shared" si="1778"/>
        <v/>
      </c>
      <c r="AK3599" s="34"/>
      <c r="AL3599" s="47" t="str">
        <f t="shared" si="1764"/>
        <v/>
      </c>
      <c r="AM3599" s="34"/>
      <c r="AN3599" s="47" t="str">
        <f t="shared" si="1765"/>
        <v/>
      </c>
      <c r="AP3599" s="36">
        <f t="shared" si="1779"/>
        <v>0</v>
      </c>
      <c r="AQ3599" s="36">
        <f t="shared" si="1766"/>
        <v>0</v>
      </c>
      <c r="AR3599" s="36">
        <f t="shared" si="1767"/>
        <v>0</v>
      </c>
      <c r="AS3599" s="36">
        <f t="shared" si="1768"/>
        <v>0</v>
      </c>
      <c r="AT3599" s="36">
        <f t="shared" si="1769"/>
        <v>0</v>
      </c>
      <c r="AU3599" s="36">
        <f t="shared" si="1770"/>
        <v>0</v>
      </c>
      <c r="AV3599" s="36">
        <f t="shared" si="1780"/>
        <v>0</v>
      </c>
      <c r="AW3599" s="36">
        <f t="shared" si="1781"/>
        <v>0</v>
      </c>
      <c r="AX3599" s="36">
        <f t="shared" si="1771"/>
        <v>0</v>
      </c>
      <c r="AY3599" s="36">
        <f t="shared" si="1782"/>
        <v>0</v>
      </c>
      <c r="AZ3599" s="36">
        <f t="shared" si="1783"/>
        <v>0</v>
      </c>
      <c r="BA3599" s="36">
        <f t="shared" si="1772"/>
        <v>0</v>
      </c>
      <c r="BB3599" s="36">
        <f t="shared" si="1773"/>
        <v>0</v>
      </c>
      <c r="BC3599" s="36">
        <f t="shared" si="1774"/>
        <v>0</v>
      </c>
      <c r="BD3599" s="36">
        <f t="shared" si="1775"/>
        <v>0</v>
      </c>
      <c r="BE3599" s="36">
        <f t="shared" si="1776"/>
        <v>0</v>
      </c>
      <c r="BF3599" s="36">
        <f t="shared" si="1784"/>
        <v>3599</v>
      </c>
      <c r="BG3599" s="36">
        <f t="shared" si="1785"/>
        <v>0</v>
      </c>
      <c r="BH3599" s="36">
        <f t="shared" si="1786"/>
        <v>0</v>
      </c>
      <c r="BI3599" s="36">
        <f t="shared" si="1787"/>
        <v>0</v>
      </c>
      <c r="BJ3599" s="29">
        <f t="shared" si="1777"/>
        <v>0</v>
      </c>
      <c r="BK3599" s="29">
        <f t="shared" si="1788"/>
        <v>0</v>
      </c>
      <c r="BL3599" s="29">
        <f t="shared" si="1789"/>
        <v>0</v>
      </c>
      <c r="BM3599" s="29">
        <f t="shared" si="1790"/>
        <v>0</v>
      </c>
      <c r="BN3599" s="36">
        <f t="shared" si="1791"/>
        <v>0</v>
      </c>
      <c r="BQ3599" s="29">
        <f t="shared" si="1792"/>
        <v>0</v>
      </c>
    </row>
    <row r="3600" spans="2:69" s="35" customFormat="1" ht="30" customHeight="1" x14ac:dyDescent="0.15">
      <c r="B3600" s="31"/>
      <c r="C3600" s="32"/>
      <c r="D3600" s="71"/>
      <c r="E3600" s="72"/>
      <c r="F3600" s="72"/>
      <c r="G3600" s="72"/>
      <c r="H3600" s="72"/>
      <c r="I3600" s="72"/>
      <c r="J3600" s="72"/>
      <c r="K3600" s="72"/>
      <c r="L3600" s="72"/>
      <c r="M3600" s="72"/>
      <c r="N3600" s="73"/>
      <c r="O3600" s="33"/>
      <c r="P3600" s="31"/>
      <c r="Q3600" s="34"/>
      <c r="R3600" s="45"/>
      <c r="S3600" s="34"/>
      <c r="T3600" s="45"/>
      <c r="U3600" s="34"/>
      <c r="V3600" s="45"/>
      <c r="W3600" s="46"/>
      <c r="X3600" s="47" t="str">
        <f t="shared" si="1761"/>
        <v/>
      </c>
      <c r="Y3600" s="34"/>
      <c r="Z3600" s="45"/>
      <c r="AA3600" s="34"/>
      <c r="AB3600" s="45"/>
      <c r="AC3600" s="34"/>
      <c r="AD3600" s="45"/>
      <c r="AE3600" s="34"/>
      <c r="AF3600" s="48" t="str">
        <f t="shared" si="1762"/>
        <v/>
      </c>
      <c r="AG3600" s="34"/>
      <c r="AH3600" s="48" t="str">
        <f t="shared" si="1763"/>
        <v/>
      </c>
      <c r="AJ3600" s="48" t="str">
        <f t="shared" si="1778"/>
        <v/>
      </c>
      <c r="AK3600" s="34"/>
      <c r="AL3600" s="47" t="str">
        <f t="shared" si="1764"/>
        <v/>
      </c>
      <c r="AM3600" s="34"/>
      <c r="AN3600" s="47" t="str">
        <f t="shared" si="1765"/>
        <v/>
      </c>
      <c r="AP3600" s="36">
        <f t="shared" si="1779"/>
        <v>0</v>
      </c>
      <c r="AQ3600" s="36">
        <f t="shared" si="1766"/>
        <v>0</v>
      </c>
      <c r="AR3600" s="36">
        <f t="shared" si="1767"/>
        <v>0</v>
      </c>
      <c r="AS3600" s="36">
        <f t="shared" si="1768"/>
        <v>0</v>
      </c>
      <c r="AT3600" s="36">
        <f t="shared" si="1769"/>
        <v>0</v>
      </c>
      <c r="AU3600" s="36">
        <f t="shared" si="1770"/>
        <v>0</v>
      </c>
      <c r="AV3600" s="36">
        <f t="shared" si="1780"/>
        <v>0</v>
      </c>
      <c r="AW3600" s="36">
        <f t="shared" si="1781"/>
        <v>0</v>
      </c>
      <c r="AX3600" s="36">
        <f t="shared" si="1771"/>
        <v>0</v>
      </c>
      <c r="AY3600" s="36">
        <f t="shared" si="1782"/>
        <v>0</v>
      </c>
      <c r="AZ3600" s="36">
        <f t="shared" si="1783"/>
        <v>0</v>
      </c>
      <c r="BA3600" s="36">
        <f t="shared" si="1772"/>
        <v>0</v>
      </c>
      <c r="BB3600" s="36">
        <f t="shared" si="1773"/>
        <v>0</v>
      </c>
      <c r="BC3600" s="36">
        <f t="shared" si="1774"/>
        <v>0</v>
      </c>
      <c r="BD3600" s="36">
        <f t="shared" si="1775"/>
        <v>0</v>
      </c>
      <c r="BE3600" s="36">
        <f t="shared" si="1776"/>
        <v>0</v>
      </c>
      <c r="BF3600" s="36">
        <f t="shared" si="1784"/>
        <v>3600</v>
      </c>
      <c r="BG3600" s="36">
        <f t="shared" si="1785"/>
        <v>0</v>
      </c>
      <c r="BH3600" s="36">
        <f t="shared" si="1786"/>
        <v>0</v>
      </c>
      <c r="BI3600" s="36">
        <f t="shared" si="1787"/>
        <v>0</v>
      </c>
      <c r="BJ3600" s="29">
        <f t="shared" si="1777"/>
        <v>0</v>
      </c>
      <c r="BK3600" s="29">
        <f t="shared" si="1788"/>
        <v>0</v>
      </c>
      <c r="BL3600" s="29">
        <f t="shared" si="1789"/>
        <v>0</v>
      </c>
      <c r="BM3600" s="29">
        <f t="shared" si="1790"/>
        <v>0</v>
      </c>
      <c r="BN3600" s="36">
        <f t="shared" si="1791"/>
        <v>0</v>
      </c>
      <c r="BQ3600" s="29">
        <f t="shared" si="1792"/>
        <v>0</v>
      </c>
    </row>
    <row r="3601" spans="2:69" s="35" customFormat="1" ht="30" customHeight="1" x14ac:dyDescent="0.15">
      <c r="B3601" s="31"/>
      <c r="C3601" s="32"/>
      <c r="D3601" s="71"/>
      <c r="E3601" s="72"/>
      <c r="F3601" s="72"/>
      <c r="G3601" s="72"/>
      <c r="H3601" s="72"/>
      <c r="I3601" s="72"/>
      <c r="J3601" s="72"/>
      <c r="K3601" s="72"/>
      <c r="L3601" s="72"/>
      <c r="M3601" s="72"/>
      <c r="N3601" s="73"/>
      <c r="O3601" s="33"/>
      <c r="P3601" s="31"/>
      <c r="Q3601" s="34"/>
      <c r="R3601" s="45"/>
      <c r="S3601" s="34"/>
      <c r="T3601" s="45"/>
      <c r="U3601" s="34"/>
      <c r="V3601" s="45"/>
      <c r="W3601" s="46"/>
      <c r="X3601" s="47" t="str">
        <f t="shared" si="1761"/>
        <v/>
      </c>
      <c r="Y3601" s="34"/>
      <c r="Z3601" s="45"/>
      <c r="AA3601" s="34"/>
      <c r="AB3601" s="45"/>
      <c r="AC3601" s="34"/>
      <c r="AD3601" s="45"/>
      <c r="AE3601" s="34"/>
      <c r="AF3601" s="48" t="str">
        <f t="shared" si="1762"/>
        <v/>
      </c>
      <c r="AG3601" s="34"/>
      <c r="AH3601" s="48" t="str">
        <f t="shared" si="1763"/>
        <v/>
      </c>
      <c r="AJ3601" s="48" t="str">
        <f t="shared" si="1778"/>
        <v/>
      </c>
      <c r="AK3601" s="34"/>
      <c r="AL3601" s="47" t="str">
        <f t="shared" si="1764"/>
        <v/>
      </c>
      <c r="AM3601" s="34"/>
      <c r="AN3601" s="47" t="str">
        <f t="shared" si="1765"/>
        <v/>
      </c>
      <c r="AP3601" s="36">
        <f t="shared" si="1779"/>
        <v>0</v>
      </c>
      <c r="AQ3601" s="36">
        <f t="shared" si="1766"/>
        <v>0</v>
      </c>
      <c r="AR3601" s="36">
        <f t="shared" si="1767"/>
        <v>0</v>
      </c>
      <c r="AS3601" s="36">
        <f t="shared" si="1768"/>
        <v>0</v>
      </c>
      <c r="AT3601" s="36">
        <f t="shared" si="1769"/>
        <v>0</v>
      </c>
      <c r="AU3601" s="36">
        <f t="shared" si="1770"/>
        <v>0</v>
      </c>
      <c r="AV3601" s="36">
        <f t="shared" si="1780"/>
        <v>0</v>
      </c>
      <c r="AW3601" s="36">
        <f t="shared" si="1781"/>
        <v>0</v>
      </c>
      <c r="AX3601" s="36">
        <f t="shared" si="1771"/>
        <v>0</v>
      </c>
      <c r="AY3601" s="36">
        <f t="shared" si="1782"/>
        <v>0</v>
      </c>
      <c r="AZ3601" s="36">
        <f t="shared" si="1783"/>
        <v>0</v>
      </c>
      <c r="BA3601" s="36">
        <f t="shared" si="1772"/>
        <v>0</v>
      </c>
      <c r="BB3601" s="36">
        <f t="shared" si="1773"/>
        <v>0</v>
      </c>
      <c r="BC3601" s="36">
        <f t="shared" si="1774"/>
        <v>0</v>
      </c>
      <c r="BD3601" s="36">
        <f t="shared" si="1775"/>
        <v>0</v>
      </c>
      <c r="BE3601" s="36">
        <f t="shared" si="1776"/>
        <v>0</v>
      </c>
      <c r="BF3601" s="36">
        <f t="shared" si="1784"/>
        <v>3601</v>
      </c>
      <c r="BG3601" s="36">
        <f t="shared" si="1785"/>
        <v>0</v>
      </c>
      <c r="BH3601" s="36">
        <f t="shared" si="1786"/>
        <v>0</v>
      </c>
      <c r="BI3601" s="36">
        <f t="shared" si="1787"/>
        <v>0</v>
      </c>
      <c r="BJ3601" s="29">
        <f t="shared" si="1777"/>
        <v>0</v>
      </c>
      <c r="BK3601" s="29">
        <f t="shared" si="1788"/>
        <v>0</v>
      </c>
      <c r="BL3601" s="29">
        <f t="shared" si="1789"/>
        <v>0</v>
      </c>
      <c r="BM3601" s="29">
        <f t="shared" si="1790"/>
        <v>0</v>
      </c>
      <c r="BN3601" s="36">
        <f t="shared" si="1791"/>
        <v>0</v>
      </c>
      <c r="BQ3601" s="29">
        <f t="shared" si="1792"/>
        <v>0</v>
      </c>
    </row>
    <row r="3602" spans="2:69" s="35" customFormat="1" ht="30" customHeight="1" x14ac:dyDescent="0.15">
      <c r="B3602" s="31"/>
      <c r="C3602" s="32"/>
      <c r="D3602" s="71"/>
      <c r="E3602" s="72"/>
      <c r="F3602" s="72"/>
      <c r="G3602" s="72"/>
      <c r="H3602" s="72"/>
      <c r="I3602" s="72"/>
      <c r="J3602" s="72"/>
      <c r="K3602" s="72"/>
      <c r="L3602" s="72"/>
      <c r="M3602" s="72"/>
      <c r="N3602" s="73"/>
      <c r="O3602" s="33"/>
      <c r="P3602" s="31"/>
      <c r="Q3602" s="34"/>
      <c r="R3602" s="45"/>
      <c r="S3602" s="34"/>
      <c r="T3602" s="45"/>
      <c r="U3602" s="34"/>
      <c r="V3602" s="45"/>
      <c r="W3602" s="46"/>
      <c r="X3602" s="47" t="str">
        <f t="shared" si="1761"/>
        <v/>
      </c>
      <c r="Y3602" s="34"/>
      <c r="Z3602" s="45"/>
      <c r="AA3602" s="34"/>
      <c r="AB3602" s="45"/>
      <c r="AC3602" s="34"/>
      <c r="AD3602" s="45"/>
      <c r="AE3602" s="34"/>
      <c r="AF3602" s="48" t="str">
        <f t="shared" si="1762"/>
        <v/>
      </c>
      <c r="AG3602" s="34"/>
      <c r="AH3602" s="48" t="str">
        <f t="shared" si="1763"/>
        <v/>
      </c>
      <c r="AJ3602" s="48" t="str">
        <f t="shared" si="1778"/>
        <v/>
      </c>
      <c r="AK3602" s="34"/>
      <c r="AL3602" s="47" t="str">
        <f t="shared" si="1764"/>
        <v/>
      </c>
      <c r="AM3602" s="34"/>
      <c r="AN3602" s="47" t="str">
        <f t="shared" si="1765"/>
        <v/>
      </c>
      <c r="AP3602" s="36">
        <f t="shared" si="1779"/>
        <v>0</v>
      </c>
      <c r="AQ3602" s="36">
        <f t="shared" si="1766"/>
        <v>0</v>
      </c>
      <c r="AR3602" s="36">
        <f t="shared" si="1767"/>
        <v>0</v>
      </c>
      <c r="AS3602" s="36">
        <f t="shared" si="1768"/>
        <v>0</v>
      </c>
      <c r="AT3602" s="36">
        <f t="shared" si="1769"/>
        <v>0</v>
      </c>
      <c r="AU3602" s="36">
        <f t="shared" si="1770"/>
        <v>0</v>
      </c>
      <c r="AV3602" s="36">
        <f t="shared" si="1780"/>
        <v>0</v>
      </c>
      <c r="AW3602" s="36">
        <f t="shared" si="1781"/>
        <v>0</v>
      </c>
      <c r="AX3602" s="36">
        <f t="shared" si="1771"/>
        <v>0</v>
      </c>
      <c r="AY3602" s="36">
        <f t="shared" si="1782"/>
        <v>0</v>
      </c>
      <c r="AZ3602" s="36">
        <f t="shared" si="1783"/>
        <v>0</v>
      </c>
      <c r="BA3602" s="36">
        <f t="shared" si="1772"/>
        <v>0</v>
      </c>
      <c r="BB3602" s="36">
        <f t="shared" si="1773"/>
        <v>0</v>
      </c>
      <c r="BC3602" s="36">
        <f t="shared" si="1774"/>
        <v>0</v>
      </c>
      <c r="BD3602" s="36">
        <f t="shared" si="1775"/>
        <v>0</v>
      </c>
      <c r="BE3602" s="36">
        <f t="shared" si="1776"/>
        <v>0</v>
      </c>
      <c r="BF3602" s="36">
        <f t="shared" si="1784"/>
        <v>3602</v>
      </c>
      <c r="BG3602" s="36">
        <f t="shared" si="1785"/>
        <v>0</v>
      </c>
      <c r="BH3602" s="36">
        <f t="shared" si="1786"/>
        <v>0</v>
      </c>
      <c r="BI3602" s="36">
        <f t="shared" si="1787"/>
        <v>0</v>
      </c>
      <c r="BJ3602" s="29">
        <f t="shared" si="1777"/>
        <v>0</v>
      </c>
      <c r="BK3602" s="29">
        <f t="shared" si="1788"/>
        <v>0</v>
      </c>
      <c r="BL3602" s="29">
        <f t="shared" si="1789"/>
        <v>0</v>
      </c>
      <c r="BM3602" s="29">
        <f t="shared" si="1790"/>
        <v>0</v>
      </c>
      <c r="BN3602" s="36">
        <f t="shared" si="1791"/>
        <v>0</v>
      </c>
      <c r="BQ3602" s="29">
        <f t="shared" si="1792"/>
        <v>0</v>
      </c>
    </row>
    <row r="3603" spans="2:69" s="35" customFormat="1" ht="30" customHeight="1" x14ac:dyDescent="0.15">
      <c r="B3603" s="31"/>
      <c r="C3603" s="32"/>
      <c r="D3603" s="71"/>
      <c r="E3603" s="72"/>
      <c r="F3603" s="72"/>
      <c r="G3603" s="72"/>
      <c r="H3603" s="72"/>
      <c r="I3603" s="72"/>
      <c r="J3603" s="72"/>
      <c r="K3603" s="72"/>
      <c r="L3603" s="72"/>
      <c r="M3603" s="72"/>
      <c r="N3603" s="73"/>
      <c r="O3603" s="33"/>
      <c r="P3603" s="31"/>
      <c r="Q3603" s="34"/>
      <c r="R3603" s="45"/>
      <c r="S3603" s="34"/>
      <c r="T3603" s="45"/>
      <c r="U3603" s="34"/>
      <c r="V3603" s="45"/>
      <c r="W3603" s="46"/>
      <c r="X3603" s="47" t="str">
        <f t="shared" si="1761"/>
        <v/>
      </c>
      <c r="Y3603" s="34"/>
      <c r="Z3603" s="45"/>
      <c r="AA3603" s="34"/>
      <c r="AB3603" s="45"/>
      <c r="AC3603" s="34"/>
      <c r="AD3603" s="45"/>
      <c r="AE3603" s="34"/>
      <c r="AF3603" s="48" t="str">
        <f t="shared" si="1762"/>
        <v/>
      </c>
      <c r="AG3603" s="34"/>
      <c r="AH3603" s="48" t="str">
        <f t="shared" si="1763"/>
        <v/>
      </c>
      <c r="AJ3603" s="48" t="str">
        <f t="shared" si="1778"/>
        <v/>
      </c>
      <c r="AK3603" s="34"/>
      <c r="AL3603" s="47" t="str">
        <f t="shared" si="1764"/>
        <v/>
      </c>
      <c r="AM3603" s="34"/>
      <c r="AN3603" s="47" t="str">
        <f t="shared" si="1765"/>
        <v/>
      </c>
      <c r="AP3603" s="36">
        <f t="shared" si="1779"/>
        <v>0</v>
      </c>
      <c r="AQ3603" s="36">
        <f t="shared" si="1766"/>
        <v>0</v>
      </c>
      <c r="AR3603" s="36">
        <f t="shared" si="1767"/>
        <v>0</v>
      </c>
      <c r="AS3603" s="36">
        <f t="shared" si="1768"/>
        <v>0</v>
      </c>
      <c r="AT3603" s="36">
        <f t="shared" si="1769"/>
        <v>0</v>
      </c>
      <c r="AU3603" s="36">
        <f t="shared" si="1770"/>
        <v>0</v>
      </c>
      <c r="AV3603" s="36">
        <f t="shared" si="1780"/>
        <v>0</v>
      </c>
      <c r="AW3603" s="36">
        <f t="shared" si="1781"/>
        <v>0</v>
      </c>
      <c r="AX3603" s="36">
        <f t="shared" si="1771"/>
        <v>0</v>
      </c>
      <c r="AY3603" s="36">
        <f t="shared" si="1782"/>
        <v>0</v>
      </c>
      <c r="AZ3603" s="36">
        <f t="shared" si="1783"/>
        <v>0</v>
      </c>
      <c r="BA3603" s="36">
        <f t="shared" si="1772"/>
        <v>0</v>
      </c>
      <c r="BB3603" s="36">
        <f t="shared" si="1773"/>
        <v>0</v>
      </c>
      <c r="BC3603" s="36">
        <f t="shared" si="1774"/>
        <v>0</v>
      </c>
      <c r="BD3603" s="36">
        <f t="shared" si="1775"/>
        <v>0</v>
      </c>
      <c r="BE3603" s="36">
        <f t="shared" si="1776"/>
        <v>0</v>
      </c>
      <c r="BF3603" s="36">
        <f t="shared" si="1784"/>
        <v>3603</v>
      </c>
      <c r="BG3603" s="36">
        <f t="shared" si="1785"/>
        <v>0</v>
      </c>
      <c r="BH3603" s="36">
        <f t="shared" si="1786"/>
        <v>0</v>
      </c>
      <c r="BI3603" s="36">
        <f t="shared" si="1787"/>
        <v>0</v>
      </c>
      <c r="BJ3603" s="29">
        <f t="shared" si="1777"/>
        <v>0</v>
      </c>
      <c r="BK3603" s="29">
        <f t="shared" si="1788"/>
        <v>0</v>
      </c>
      <c r="BL3603" s="29">
        <f t="shared" si="1789"/>
        <v>0</v>
      </c>
      <c r="BM3603" s="29">
        <f t="shared" si="1790"/>
        <v>0</v>
      </c>
      <c r="BN3603" s="36">
        <f t="shared" si="1791"/>
        <v>0</v>
      </c>
      <c r="BQ3603" s="29">
        <f t="shared" si="1792"/>
        <v>0</v>
      </c>
    </row>
    <row r="3604" spans="2:69" s="35" customFormat="1" ht="30" customHeight="1" x14ac:dyDescent="0.15">
      <c r="B3604" s="31"/>
      <c r="C3604" s="32"/>
      <c r="D3604" s="71"/>
      <c r="E3604" s="72"/>
      <c r="F3604" s="72"/>
      <c r="G3604" s="72"/>
      <c r="H3604" s="72"/>
      <c r="I3604" s="72"/>
      <c r="J3604" s="72"/>
      <c r="K3604" s="72"/>
      <c r="L3604" s="72"/>
      <c r="M3604" s="72"/>
      <c r="N3604" s="73"/>
      <c r="O3604" s="33"/>
      <c r="P3604" s="31"/>
      <c r="Q3604" s="34"/>
      <c r="R3604" s="45"/>
      <c r="S3604" s="34"/>
      <c r="T3604" s="45"/>
      <c r="U3604" s="34"/>
      <c r="V3604" s="45"/>
      <c r="W3604" s="46"/>
      <c r="X3604" s="47" t="str">
        <f t="shared" si="1761"/>
        <v/>
      </c>
      <c r="Y3604" s="34"/>
      <c r="Z3604" s="45"/>
      <c r="AA3604" s="34"/>
      <c r="AB3604" s="45"/>
      <c r="AC3604" s="34"/>
      <c r="AD3604" s="45"/>
      <c r="AE3604" s="34"/>
      <c r="AF3604" s="48" t="str">
        <f t="shared" si="1762"/>
        <v/>
      </c>
      <c r="AG3604" s="34"/>
      <c r="AH3604" s="48" t="str">
        <f t="shared" si="1763"/>
        <v/>
      </c>
      <c r="AJ3604" s="48" t="str">
        <f t="shared" si="1778"/>
        <v/>
      </c>
      <c r="AK3604" s="34"/>
      <c r="AL3604" s="47" t="str">
        <f t="shared" si="1764"/>
        <v/>
      </c>
      <c r="AM3604" s="34"/>
      <c r="AN3604" s="47" t="str">
        <f t="shared" si="1765"/>
        <v/>
      </c>
      <c r="AP3604" s="36">
        <f t="shared" si="1779"/>
        <v>0</v>
      </c>
      <c r="AQ3604" s="36">
        <f t="shared" si="1766"/>
        <v>0</v>
      </c>
      <c r="AR3604" s="36">
        <f t="shared" si="1767"/>
        <v>0</v>
      </c>
      <c r="AS3604" s="36">
        <f t="shared" si="1768"/>
        <v>0</v>
      </c>
      <c r="AT3604" s="36">
        <f t="shared" si="1769"/>
        <v>0</v>
      </c>
      <c r="AU3604" s="36">
        <f t="shared" si="1770"/>
        <v>0</v>
      </c>
      <c r="AV3604" s="36">
        <f t="shared" si="1780"/>
        <v>0</v>
      </c>
      <c r="AW3604" s="36">
        <f t="shared" si="1781"/>
        <v>0</v>
      </c>
      <c r="AX3604" s="36">
        <f t="shared" si="1771"/>
        <v>0</v>
      </c>
      <c r="AY3604" s="36">
        <f t="shared" si="1782"/>
        <v>0</v>
      </c>
      <c r="AZ3604" s="36">
        <f t="shared" si="1783"/>
        <v>0</v>
      </c>
      <c r="BA3604" s="36">
        <f t="shared" si="1772"/>
        <v>0</v>
      </c>
      <c r="BB3604" s="36">
        <f t="shared" si="1773"/>
        <v>0</v>
      </c>
      <c r="BC3604" s="36">
        <f t="shared" si="1774"/>
        <v>0</v>
      </c>
      <c r="BD3604" s="36">
        <f t="shared" si="1775"/>
        <v>0</v>
      </c>
      <c r="BE3604" s="36">
        <f t="shared" si="1776"/>
        <v>0</v>
      </c>
      <c r="BF3604" s="36">
        <f t="shared" si="1784"/>
        <v>3604</v>
      </c>
      <c r="BG3604" s="36">
        <f t="shared" si="1785"/>
        <v>0</v>
      </c>
      <c r="BH3604" s="36">
        <f t="shared" si="1786"/>
        <v>0</v>
      </c>
      <c r="BI3604" s="36">
        <f t="shared" si="1787"/>
        <v>0</v>
      </c>
      <c r="BJ3604" s="29">
        <f t="shared" si="1777"/>
        <v>0</v>
      </c>
      <c r="BK3604" s="29">
        <f t="shared" si="1788"/>
        <v>0</v>
      </c>
      <c r="BL3604" s="29">
        <f t="shared" si="1789"/>
        <v>0</v>
      </c>
      <c r="BM3604" s="29">
        <f t="shared" si="1790"/>
        <v>0</v>
      </c>
      <c r="BN3604" s="36">
        <f t="shared" si="1791"/>
        <v>0</v>
      </c>
      <c r="BQ3604" s="29">
        <f t="shared" si="1792"/>
        <v>0</v>
      </c>
    </row>
    <row r="3605" spans="2:69" s="35" customFormat="1" ht="30" customHeight="1" x14ac:dyDescent="0.15">
      <c r="B3605" s="31"/>
      <c r="C3605" s="32"/>
      <c r="D3605" s="71"/>
      <c r="E3605" s="72"/>
      <c r="F3605" s="72"/>
      <c r="G3605" s="72"/>
      <c r="H3605" s="72"/>
      <c r="I3605" s="72"/>
      <c r="J3605" s="72"/>
      <c r="K3605" s="72"/>
      <c r="L3605" s="72"/>
      <c r="M3605" s="72"/>
      <c r="N3605" s="73"/>
      <c r="O3605" s="33"/>
      <c r="P3605" s="31"/>
      <c r="Q3605" s="34"/>
      <c r="R3605" s="45"/>
      <c r="S3605" s="34"/>
      <c r="T3605" s="45"/>
      <c r="U3605" s="34"/>
      <c r="V3605" s="45"/>
      <c r="W3605" s="46"/>
      <c r="X3605" s="47" t="str">
        <f t="shared" si="1761"/>
        <v/>
      </c>
      <c r="Y3605" s="34"/>
      <c r="Z3605" s="45"/>
      <c r="AA3605" s="34"/>
      <c r="AB3605" s="45"/>
      <c r="AC3605" s="34"/>
      <c r="AD3605" s="45"/>
      <c r="AE3605" s="34"/>
      <c r="AF3605" s="48" t="str">
        <f t="shared" si="1762"/>
        <v/>
      </c>
      <c r="AG3605" s="34"/>
      <c r="AH3605" s="48" t="str">
        <f t="shared" si="1763"/>
        <v/>
      </c>
      <c r="AJ3605" s="48" t="str">
        <f t="shared" si="1778"/>
        <v/>
      </c>
      <c r="AK3605" s="34"/>
      <c r="AL3605" s="47" t="str">
        <f t="shared" si="1764"/>
        <v/>
      </c>
      <c r="AM3605" s="34"/>
      <c r="AN3605" s="47" t="str">
        <f t="shared" si="1765"/>
        <v/>
      </c>
      <c r="AP3605" s="36">
        <f t="shared" si="1779"/>
        <v>0</v>
      </c>
      <c r="AQ3605" s="36">
        <f t="shared" si="1766"/>
        <v>0</v>
      </c>
      <c r="AR3605" s="36">
        <f t="shared" si="1767"/>
        <v>0</v>
      </c>
      <c r="AS3605" s="36">
        <f t="shared" si="1768"/>
        <v>0</v>
      </c>
      <c r="AT3605" s="36">
        <f t="shared" si="1769"/>
        <v>0</v>
      </c>
      <c r="AU3605" s="36">
        <f t="shared" si="1770"/>
        <v>0</v>
      </c>
      <c r="AV3605" s="36">
        <f t="shared" si="1780"/>
        <v>0</v>
      </c>
      <c r="AW3605" s="36">
        <f t="shared" si="1781"/>
        <v>0</v>
      </c>
      <c r="AX3605" s="36">
        <f t="shared" si="1771"/>
        <v>0</v>
      </c>
      <c r="AY3605" s="36">
        <f t="shared" si="1782"/>
        <v>0</v>
      </c>
      <c r="AZ3605" s="36">
        <f t="shared" si="1783"/>
        <v>0</v>
      </c>
      <c r="BA3605" s="36">
        <f t="shared" si="1772"/>
        <v>0</v>
      </c>
      <c r="BB3605" s="36">
        <f t="shared" si="1773"/>
        <v>0</v>
      </c>
      <c r="BC3605" s="36">
        <f t="shared" si="1774"/>
        <v>0</v>
      </c>
      <c r="BD3605" s="36">
        <f t="shared" si="1775"/>
        <v>0</v>
      </c>
      <c r="BE3605" s="36">
        <f t="shared" si="1776"/>
        <v>0</v>
      </c>
      <c r="BF3605" s="36">
        <f t="shared" si="1784"/>
        <v>3605</v>
      </c>
      <c r="BG3605" s="36">
        <f t="shared" si="1785"/>
        <v>0</v>
      </c>
      <c r="BH3605" s="36">
        <f t="shared" si="1786"/>
        <v>0</v>
      </c>
      <c r="BI3605" s="36">
        <f t="shared" si="1787"/>
        <v>0</v>
      </c>
      <c r="BJ3605" s="29">
        <f t="shared" si="1777"/>
        <v>0</v>
      </c>
      <c r="BK3605" s="29">
        <f t="shared" si="1788"/>
        <v>0</v>
      </c>
      <c r="BL3605" s="29">
        <f t="shared" si="1789"/>
        <v>0</v>
      </c>
      <c r="BM3605" s="29">
        <f t="shared" si="1790"/>
        <v>0</v>
      </c>
      <c r="BN3605" s="36">
        <f t="shared" si="1791"/>
        <v>0</v>
      </c>
      <c r="BQ3605" s="29">
        <f t="shared" si="1792"/>
        <v>0</v>
      </c>
    </row>
    <row r="3606" spans="2:69" s="35" customFormat="1" ht="30" customHeight="1" x14ac:dyDescent="0.15">
      <c r="B3606" s="31"/>
      <c r="C3606" s="32"/>
      <c r="D3606" s="71"/>
      <c r="E3606" s="72"/>
      <c r="F3606" s="72"/>
      <c r="G3606" s="72"/>
      <c r="H3606" s="72"/>
      <c r="I3606" s="72"/>
      <c r="J3606" s="72"/>
      <c r="K3606" s="72"/>
      <c r="L3606" s="72"/>
      <c r="M3606" s="72"/>
      <c r="N3606" s="73"/>
      <c r="O3606" s="33"/>
      <c r="P3606" s="31"/>
      <c r="Q3606" s="34"/>
      <c r="R3606" s="45"/>
      <c r="S3606" s="34"/>
      <c r="T3606" s="45"/>
      <c r="U3606" s="34"/>
      <c r="V3606" s="45"/>
      <c r="W3606" s="46"/>
      <c r="X3606" s="47" t="str">
        <f t="shared" si="1761"/>
        <v/>
      </c>
      <c r="Y3606" s="34"/>
      <c r="Z3606" s="45"/>
      <c r="AA3606" s="34"/>
      <c r="AB3606" s="45"/>
      <c r="AC3606" s="34"/>
      <c r="AD3606" s="45"/>
      <c r="AE3606" s="34"/>
      <c r="AF3606" s="48" t="str">
        <f t="shared" si="1762"/>
        <v/>
      </c>
      <c r="AG3606" s="34"/>
      <c r="AH3606" s="48" t="str">
        <f t="shared" si="1763"/>
        <v/>
      </c>
      <c r="AJ3606" s="48" t="str">
        <f t="shared" si="1778"/>
        <v/>
      </c>
      <c r="AK3606" s="34"/>
      <c r="AL3606" s="47" t="str">
        <f t="shared" si="1764"/>
        <v/>
      </c>
      <c r="AM3606" s="34"/>
      <c r="AN3606" s="47" t="str">
        <f t="shared" si="1765"/>
        <v/>
      </c>
      <c r="AP3606" s="36">
        <f t="shared" si="1779"/>
        <v>0</v>
      </c>
      <c r="AQ3606" s="36">
        <f t="shared" si="1766"/>
        <v>0</v>
      </c>
      <c r="AR3606" s="36">
        <f t="shared" si="1767"/>
        <v>0</v>
      </c>
      <c r="AS3606" s="36">
        <f t="shared" si="1768"/>
        <v>0</v>
      </c>
      <c r="AT3606" s="36">
        <f t="shared" si="1769"/>
        <v>0</v>
      </c>
      <c r="AU3606" s="36">
        <f t="shared" si="1770"/>
        <v>0</v>
      </c>
      <c r="AV3606" s="36">
        <f t="shared" si="1780"/>
        <v>0</v>
      </c>
      <c r="AW3606" s="36">
        <f t="shared" si="1781"/>
        <v>0</v>
      </c>
      <c r="AX3606" s="36">
        <f t="shared" si="1771"/>
        <v>0</v>
      </c>
      <c r="AY3606" s="36">
        <f t="shared" si="1782"/>
        <v>0</v>
      </c>
      <c r="AZ3606" s="36">
        <f t="shared" si="1783"/>
        <v>0</v>
      </c>
      <c r="BA3606" s="36">
        <f t="shared" si="1772"/>
        <v>0</v>
      </c>
      <c r="BB3606" s="36">
        <f t="shared" si="1773"/>
        <v>0</v>
      </c>
      <c r="BC3606" s="36">
        <f t="shared" si="1774"/>
        <v>0</v>
      </c>
      <c r="BD3606" s="36">
        <f t="shared" si="1775"/>
        <v>0</v>
      </c>
      <c r="BE3606" s="36">
        <f t="shared" si="1776"/>
        <v>0</v>
      </c>
      <c r="BF3606" s="36">
        <f t="shared" si="1784"/>
        <v>3606</v>
      </c>
      <c r="BG3606" s="36">
        <f t="shared" si="1785"/>
        <v>0</v>
      </c>
      <c r="BH3606" s="36">
        <f t="shared" si="1786"/>
        <v>0</v>
      </c>
      <c r="BI3606" s="36">
        <f t="shared" si="1787"/>
        <v>0</v>
      </c>
      <c r="BJ3606" s="29">
        <f t="shared" si="1777"/>
        <v>0</v>
      </c>
      <c r="BK3606" s="29">
        <f t="shared" si="1788"/>
        <v>0</v>
      </c>
      <c r="BL3606" s="29">
        <f t="shared" si="1789"/>
        <v>0</v>
      </c>
      <c r="BM3606" s="29">
        <f t="shared" si="1790"/>
        <v>0</v>
      </c>
      <c r="BN3606" s="36">
        <f t="shared" si="1791"/>
        <v>0</v>
      </c>
      <c r="BQ3606" s="29">
        <f t="shared" si="1792"/>
        <v>0</v>
      </c>
    </row>
    <row r="3607" spans="2:69" s="35" customFormat="1" ht="30" customHeight="1" x14ac:dyDescent="0.15">
      <c r="B3607" s="31"/>
      <c r="C3607" s="32"/>
      <c r="D3607" s="71"/>
      <c r="E3607" s="72"/>
      <c r="F3607" s="72"/>
      <c r="G3607" s="72"/>
      <c r="H3607" s="72"/>
      <c r="I3607" s="72"/>
      <c r="J3607" s="72"/>
      <c r="K3607" s="72"/>
      <c r="L3607" s="72"/>
      <c r="M3607" s="72"/>
      <c r="N3607" s="73"/>
      <c r="O3607" s="33"/>
      <c r="P3607" s="31"/>
      <c r="Q3607" s="34"/>
      <c r="R3607" s="45"/>
      <c r="S3607" s="34"/>
      <c r="T3607" s="45"/>
      <c r="U3607" s="34"/>
      <c r="V3607" s="45"/>
      <c r="W3607" s="46"/>
      <c r="X3607" s="47" t="str">
        <f t="shared" si="1761"/>
        <v/>
      </c>
      <c r="Y3607" s="34"/>
      <c r="Z3607" s="45"/>
      <c r="AA3607" s="34"/>
      <c r="AB3607" s="45"/>
      <c r="AC3607" s="34"/>
      <c r="AD3607" s="45"/>
      <c r="AE3607" s="34"/>
      <c r="AF3607" s="48" t="str">
        <f t="shared" si="1762"/>
        <v/>
      </c>
      <c r="AG3607" s="34"/>
      <c r="AH3607" s="48" t="str">
        <f t="shared" si="1763"/>
        <v/>
      </c>
      <c r="AJ3607" s="48" t="str">
        <f t="shared" si="1778"/>
        <v/>
      </c>
      <c r="AK3607" s="34"/>
      <c r="AL3607" s="47" t="str">
        <f t="shared" si="1764"/>
        <v/>
      </c>
      <c r="AM3607" s="34"/>
      <c r="AN3607" s="47" t="str">
        <f t="shared" si="1765"/>
        <v/>
      </c>
      <c r="AP3607" s="36">
        <f t="shared" si="1779"/>
        <v>0</v>
      </c>
      <c r="AQ3607" s="36">
        <f t="shared" si="1766"/>
        <v>0</v>
      </c>
      <c r="AR3607" s="36">
        <f t="shared" si="1767"/>
        <v>0</v>
      </c>
      <c r="AS3607" s="36">
        <f t="shared" si="1768"/>
        <v>0</v>
      </c>
      <c r="AT3607" s="36">
        <f t="shared" si="1769"/>
        <v>0</v>
      </c>
      <c r="AU3607" s="36">
        <f t="shared" si="1770"/>
        <v>0</v>
      </c>
      <c r="AV3607" s="36">
        <f t="shared" si="1780"/>
        <v>0</v>
      </c>
      <c r="AW3607" s="36">
        <f t="shared" si="1781"/>
        <v>0</v>
      </c>
      <c r="AX3607" s="36">
        <f t="shared" si="1771"/>
        <v>0</v>
      </c>
      <c r="AY3607" s="36">
        <f t="shared" si="1782"/>
        <v>0</v>
      </c>
      <c r="AZ3607" s="36">
        <f t="shared" si="1783"/>
        <v>0</v>
      </c>
      <c r="BA3607" s="36">
        <f t="shared" si="1772"/>
        <v>0</v>
      </c>
      <c r="BB3607" s="36">
        <f t="shared" si="1773"/>
        <v>0</v>
      </c>
      <c r="BC3607" s="36">
        <f t="shared" si="1774"/>
        <v>0</v>
      </c>
      <c r="BD3607" s="36">
        <f t="shared" si="1775"/>
        <v>0</v>
      </c>
      <c r="BE3607" s="36">
        <f t="shared" si="1776"/>
        <v>0</v>
      </c>
      <c r="BF3607" s="36">
        <f t="shared" si="1784"/>
        <v>3607</v>
      </c>
      <c r="BG3607" s="36">
        <f t="shared" si="1785"/>
        <v>0</v>
      </c>
      <c r="BH3607" s="36">
        <f t="shared" si="1786"/>
        <v>0</v>
      </c>
      <c r="BI3607" s="36">
        <f t="shared" si="1787"/>
        <v>0</v>
      </c>
      <c r="BJ3607" s="29">
        <f t="shared" si="1777"/>
        <v>0</v>
      </c>
      <c r="BK3607" s="29">
        <f t="shared" si="1788"/>
        <v>0</v>
      </c>
      <c r="BL3607" s="29">
        <f t="shared" si="1789"/>
        <v>0</v>
      </c>
      <c r="BM3607" s="29">
        <f t="shared" si="1790"/>
        <v>0</v>
      </c>
      <c r="BN3607" s="36">
        <f t="shared" si="1791"/>
        <v>0</v>
      </c>
      <c r="BQ3607" s="29">
        <f t="shared" si="1792"/>
        <v>0</v>
      </c>
    </row>
    <row r="3608" spans="2:69" s="35" customFormat="1" ht="30" customHeight="1" x14ac:dyDescent="0.15">
      <c r="B3608" s="31"/>
      <c r="C3608" s="32"/>
      <c r="D3608" s="71"/>
      <c r="E3608" s="72"/>
      <c r="F3608" s="72"/>
      <c r="G3608" s="72"/>
      <c r="H3608" s="72"/>
      <c r="I3608" s="72"/>
      <c r="J3608" s="72"/>
      <c r="K3608" s="72"/>
      <c r="L3608" s="72"/>
      <c r="M3608" s="72"/>
      <c r="N3608" s="73"/>
      <c r="O3608" s="33"/>
      <c r="P3608" s="31"/>
      <c r="Q3608" s="34"/>
      <c r="R3608" s="45"/>
      <c r="S3608" s="34"/>
      <c r="T3608" s="45"/>
      <c r="U3608" s="34"/>
      <c r="V3608" s="45"/>
      <c r="W3608" s="46"/>
      <c r="X3608" s="47" t="str">
        <f t="shared" si="1761"/>
        <v/>
      </c>
      <c r="Y3608" s="34"/>
      <c r="Z3608" s="45"/>
      <c r="AA3608" s="34"/>
      <c r="AB3608" s="45"/>
      <c r="AC3608" s="34"/>
      <c r="AD3608" s="45"/>
      <c r="AE3608" s="34"/>
      <c r="AF3608" s="48" t="str">
        <f t="shared" si="1762"/>
        <v/>
      </c>
      <c r="AG3608" s="34"/>
      <c r="AH3608" s="48" t="str">
        <f t="shared" si="1763"/>
        <v/>
      </c>
      <c r="AJ3608" s="48" t="str">
        <f t="shared" si="1778"/>
        <v/>
      </c>
      <c r="AK3608" s="34"/>
      <c r="AL3608" s="47" t="str">
        <f t="shared" si="1764"/>
        <v/>
      </c>
      <c r="AM3608" s="34"/>
      <c r="AN3608" s="47" t="str">
        <f t="shared" si="1765"/>
        <v/>
      </c>
      <c r="AP3608" s="36">
        <f t="shared" si="1779"/>
        <v>0</v>
      </c>
      <c r="AQ3608" s="36">
        <f t="shared" si="1766"/>
        <v>0</v>
      </c>
      <c r="AR3608" s="36">
        <f t="shared" si="1767"/>
        <v>0</v>
      </c>
      <c r="AS3608" s="36">
        <f t="shared" si="1768"/>
        <v>0</v>
      </c>
      <c r="AT3608" s="36">
        <f t="shared" si="1769"/>
        <v>0</v>
      </c>
      <c r="AU3608" s="36">
        <f t="shared" si="1770"/>
        <v>0</v>
      </c>
      <c r="AV3608" s="36">
        <f t="shared" si="1780"/>
        <v>0</v>
      </c>
      <c r="AW3608" s="36">
        <f t="shared" si="1781"/>
        <v>0</v>
      </c>
      <c r="AX3608" s="36">
        <f t="shared" si="1771"/>
        <v>0</v>
      </c>
      <c r="AY3608" s="36">
        <f t="shared" si="1782"/>
        <v>0</v>
      </c>
      <c r="AZ3608" s="36">
        <f t="shared" si="1783"/>
        <v>0</v>
      </c>
      <c r="BA3608" s="36">
        <f t="shared" si="1772"/>
        <v>0</v>
      </c>
      <c r="BB3608" s="36">
        <f t="shared" si="1773"/>
        <v>0</v>
      </c>
      <c r="BC3608" s="36">
        <f t="shared" si="1774"/>
        <v>0</v>
      </c>
      <c r="BD3608" s="36">
        <f t="shared" si="1775"/>
        <v>0</v>
      </c>
      <c r="BE3608" s="36">
        <f t="shared" si="1776"/>
        <v>0</v>
      </c>
      <c r="BF3608" s="36">
        <f t="shared" si="1784"/>
        <v>3608</v>
      </c>
      <c r="BG3608" s="36">
        <f t="shared" si="1785"/>
        <v>0</v>
      </c>
      <c r="BH3608" s="36">
        <f t="shared" si="1786"/>
        <v>0</v>
      </c>
      <c r="BI3608" s="36">
        <f t="shared" si="1787"/>
        <v>0</v>
      </c>
      <c r="BJ3608" s="29">
        <f t="shared" si="1777"/>
        <v>0</v>
      </c>
      <c r="BK3608" s="29">
        <f t="shared" si="1788"/>
        <v>0</v>
      </c>
      <c r="BL3608" s="29">
        <f t="shared" si="1789"/>
        <v>0</v>
      </c>
      <c r="BM3608" s="29">
        <f t="shared" si="1790"/>
        <v>0</v>
      </c>
      <c r="BN3608" s="36">
        <f t="shared" si="1791"/>
        <v>0</v>
      </c>
      <c r="BQ3608" s="29">
        <f t="shared" si="1792"/>
        <v>0</v>
      </c>
    </row>
    <row r="3609" spans="2:69" s="35" customFormat="1" ht="30" customHeight="1" x14ac:dyDescent="0.15">
      <c r="B3609" s="31"/>
      <c r="C3609" s="32"/>
      <c r="D3609" s="71"/>
      <c r="E3609" s="72"/>
      <c r="F3609" s="72"/>
      <c r="G3609" s="72"/>
      <c r="H3609" s="72"/>
      <c r="I3609" s="72"/>
      <c r="J3609" s="72"/>
      <c r="K3609" s="72"/>
      <c r="L3609" s="72"/>
      <c r="M3609" s="72"/>
      <c r="N3609" s="73"/>
      <c r="O3609" s="33"/>
      <c r="P3609" s="31"/>
      <c r="Q3609" s="34"/>
      <c r="R3609" s="45"/>
      <c r="S3609" s="34"/>
      <c r="T3609" s="45"/>
      <c r="U3609" s="34"/>
      <c r="V3609" s="45"/>
      <c r="W3609" s="46"/>
      <c r="X3609" s="47" t="str">
        <f t="shared" si="1761"/>
        <v/>
      </c>
      <c r="Y3609" s="34"/>
      <c r="Z3609" s="45"/>
      <c r="AA3609" s="34"/>
      <c r="AB3609" s="45"/>
      <c r="AC3609" s="34"/>
      <c r="AD3609" s="45"/>
      <c r="AE3609" s="34"/>
      <c r="AF3609" s="48" t="str">
        <f t="shared" si="1762"/>
        <v/>
      </c>
      <c r="AG3609" s="34"/>
      <c r="AH3609" s="48" t="str">
        <f t="shared" si="1763"/>
        <v/>
      </c>
      <c r="AJ3609" s="48" t="str">
        <f t="shared" si="1778"/>
        <v/>
      </c>
      <c r="AK3609" s="34"/>
      <c r="AL3609" s="47" t="str">
        <f t="shared" si="1764"/>
        <v/>
      </c>
      <c r="AM3609" s="34"/>
      <c r="AN3609" s="47" t="str">
        <f t="shared" si="1765"/>
        <v/>
      </c>
      <c r="AP3609" s="36">
        <f t="shared" si="1779"/>
        <v>0</v>
      </c>
      <c r="AQ3609" s="36">
        <f t="shared" si="1766"/>
        <v>0</v>
      </c>
      <c r="AR3609" s="36">
        <f t="shared" si="1767"/>
        <v>0</v>
      </c>
      <c r="AS3609" s="36">
        <f t="shared" si="1768"/>
        <v>0</v>
      </c>
      <c r="AT3609" s="36">
        <f t="shared" si="1769"/>
        <v>0</v>
      </c>
      <c r="AU3609" s="36">
        <f t="shared" si="1770"/>
        <v>0</v>
      </c>
      <c r="AV3609" s="36">
        <f t="shared" si="1780"/>
        <v>0</v>
      </c>
      <c r="AW3609" s="36">
        <f t="shared" si="1781"/>
        <v>0</v>
      </c>
      <c r="AX3609" s="36">
        <f t="shared" si="1771"/>
        <v>0</v>
      </c>
      <c r="AY3609" s="36">
        <f t="shared" si="1782"/>
        <v>0</v>
      </c>
      <c r="AZ3609" s="36">
        <f t="shared" si="1783"/>
        <v>0</v>
      </c>
      <c r="BA3609" s="36">
        <f t="shared" si="1772"/>
        <v>0</v>
      </c>
      <c r="BB3609" s="36">
        <f t="shared" si="1773"/>
        <v>0</v>
      </c>
      <c r="BC3609" s="36">
        <f t="shared" si="1774"/>
        <v>0</v>
      </c>
      <c r="BD3609" s="36">
        <f t="shared" si="1775"/>
        <v>0</v>
      </c>
      <c r="BE3609" s="36">
        <f t="shared" si="1776"/>
        <v>0</v>
      </c>
      <c r="BF3609" s="36">
        <f t="shared" si="1784"/>
        <v>3609</v>
      </c>
      <c r="BG3609" s="36">
        <f t="shared" si="1785"/>
        <v>0</v>
      </c>
      <c r="BH3609" s="36">
        <f t="shared" si="1786"/>
        <v>0</v>
      </c>
      <c r="BI3609" s="36">
        <f t="shared" si="1787"/>
        <v>0</v>
      </c>
      <c r="BJ3609" s="29">
        <f t="shared" si="1777"/>
        <v>0</v>
      </c>
      <c r="BK3609" s="29">
        <f t="shared" si="1788"/>
        <v>0</v>
      </c>
      <c r="BL3609" s="29">
        <f t="shared" si="1789"/>
        <v>0</v>
      </c>
      <c r="BM3609" s="29">
        <f t="shared" si="1790"/>
        <v>0</v>
      </c>
      <c r="BN3609" s="36">
        <f t="shared" si="1791"/>
        <v>0</v>
      </c>
      <c r="BQ3609" s="29">
        <f t="shared" si="1792"/>
        <v>0</v>
      </c>
    </row>
    <row r="3610" spans="2:69" s="35" customFormat="1" ht="30" customHeight="1" x14ac:dyDescent="0.15">
      <c r="B3610" s="31"/>
      <c r="C3610" s="32"/>
      <c r="D3610" s="71"/>
      <c r="E3610" s="72"/>
      <c r="F3610" s="72"/>
      <c r="G3610" s="72"/>
      <c r="H3610" s="72"/>
      <c r="I3610" s="72"/>
      <c r="J3610" s="72"/>
      <c r="K3610" s="72"/>
      <c r="L3610" s="72"/>
      <c r="M3610" s="72"/>
      <c r="N3610" s="73"/>
      <c r="O3610" s="33"/>
      <c r="P3610" s="31"/>
      <c r="Q3610" s="34"/>
      <c r="R3610" s="45"/>
      <c r="S3610" s="34"/>
      <c r="T3610" s="45"/>
      <c r="U3610" s="34"/>
      <c r="V3610" s="45"/>
      <c r="W3610" s="46"/>
      <c r="X3610" s="47" t="str">
        <f t="shared" si="1761"/>
        <v/>
      </c>
      <c r="Y3610" s="34"/>
      <c r="Z3610" s="45"/>
      <c r="AA3610" s="34"/>
      <c r="AB3610" s="45"/>
      <c r="AC3610" s="34"/>
      <c r="AD3610" s="45"/>
      <c r="AE3610" s="34"/>
      <c r="AF3610" s="48" t="str">
        <f t="shared" si="1762"/>
        <v/>
      </c>
      <c r="AG3610" s="34"/>
      <c r="AH3610" s="48" t="str">
        <f t="shared" si="1763"/>
        <v/>
      </c>
      <c r="AJ3610" s="48" t="str">
        <f t="shared" si="1778"/>
        <v/>
      </c>
      <c r="AK3610" s="34"/>
      <c r="AL3610" s="47" t="str">
        <f t="shared" si="1764"/>
        <v/>
      </c>
      <c r="AM3610" s="34"/>
      <c r="AN3610" s="47" t="str">
        <f t="shared" si="1765"/>
        <v/>
      </c>
      <c r="AP3610" s="36">
        <f t="shared" si="1779"/>
        <v>0</v>
      </c>
      <c r="AQ3610" s="36">
        <f t="shared" si="1766"/>
        <v>0</v>
      </c>
      <c r="AR3610" s="36">
        <f t="shared" si="1767"/>
        <v>0</v>
      </c>
      <c r="AS3610" s="36">
        <f t="shared" si="1768"/>
        <v>0</v>
      </c>
      <c r="AT3610" s="36">
        <f t="shared" si="1769"/>
        <v>0</v>
      </c>
      <c r="AU3610" s="36">
        <f t="shared" si="1770"/>
        <v>0</v>
      </c>
      <c r="AV3610" s="36">
        <f t="shared" si="1780"/>
        <v>0</v>
      </c>
      <c r="AW3610" s="36">
        <f t="shared" si="1781"/>
        <v>0</v>
      </c>
      <c r="AX3610" s="36">
        <f t="shared" si="1771"/>
        <v>0</v>
      </c>
      <c r="AY3610" s="36">
        <f t="shared" si="1782"/>
        <v>0</v>
      </c>
      <c r="AZ3610" s="36">
        <f t="shared" si="1783"/>
        <v>0</v>
      </c>
      <c r="BA3610" s="36">
        <f t="shared" si="1772"/>
        <v>0</v>
      </c>
      <c r="BB3610" s="36">
        <f t="shared" si="1773"/>
        <v>0</v>
      </c>
      <c r="BC3610" s="36">
        <f t="shared" si="1774"/>
        <v>0</v>
      </c>
      <c r="BD3610" s="36">
        <f t="shared" si="1775"/>
        <v>0</v>
      </c>
      <c r="BE3610" s="36">
        <f t="shared" si="1776"/>
        <v>0</v>
      </c>
      <c r="BF3610" s="36">
        <f t="shared" si="1784"/>
        <v>3610</v>
      </c>
      <c r="BG3610" s="36">
        <f t="shared" si="1785"/>
        <v>0</v>
      </c>
      <c r="BH3610" s="36">
        <f t="shared" si="1786"/>
        <v>0</v>
      </c>
      <c r="BI3610" s="36">
        <f t="shared" si="1787"/>
        <v>0</v>
      </c>
      <c r="BJ3610" s="29">
        <f t="shared" si="1777"/>
        <v>0</v>
      </c>
      <c r="BK3610" s="29">
        <f t="shared" si="1788"/>
        <v>0</v>
      </c>
      <c r="BL3610" s="29">
        <f t="shared" si="1789"/>
        <v>0</v>
      </c>
      <c r="BM3610" s="29">
        <f t="shared" si="1790"/>
        <v>0</v>
      </c>
      <c r="BN3610" s="36">
        <f t="shared" si="1791"/>
        <v>0</v>
      </c>
      <c r="BQ3610" s="29">
        <f t="shared" si="1792"/>
        <v>0</v>
      </c>
    </row>
    <row r="3611" spans="2:69" s="35" customFormat="1" ht="30" customHeight="1" x14ac:dyDescent="0.15">
      <c r="B3611" s="31"/>
      <c r="C3611" s="32"/>
      <c r="D3611" s="71"/>
      <c r="E3611" s="72"/>
      <c r="F3611" s="72"/>
      <c r="G3611" s="72"/>
      <c r="H3611" s="72"/>
      <c r="I3611" s="72"/>
      <c r="J3611" s="72"/>
      <c r="K3611" s="72"/>
      <c r="L3611" s="72"/>
      <c r="M3611" s="72"/>
      <c r="N3611" s="73"/>
      <c r="O3611" s="33"/>
      <c r="P3611" s="31"/>
      <c r="Q3611" s="34"/>
      <c r="R3611" s="45"/>
      <c r="S3611" s="34"/>
      <c r="T3611" s="45"/>
      <c r="U3611" s="34"/>
      <c r="V3611" s="45"/>
      <c r="W3611" s="46"/>
      <c r="X3611" s="47" t="str">
        <f t="shared" si="1761"/>
        <v/>
      </c>
      <c r="Y3611" s="34"/>
      <c r="Z3611" s="45"/>
      <c r="AA3611" s="34"/>
      <c r="AB3611" s="45"/>
      <c r="AC3611" s="34"/>
      <c r="AD3611" s="45"/>
      <c r="AE3611" s="34"/>
      <c r="AF3611" s="48" t="str">
        <f t="shared" si="1762"/>
        <v/>
      </c>
      <c r="AG3611" s="34"/>
      <c r="AH3611" s="48" t="str">
        <f t="shared" si="1763"/>
        <v/>
      </c>
      <c r="AJ3611" s="48" t="str">
        <f t="shared" si="1778"/>
        <v/>
      </c>
      <c r="AK3611" s="34"/>
      <c r="AL3611" s="47" t="str">
        <f t="shared" si="1764"/>
        <v/>
      </c>
      <c r="AM3611" s="34"/>
      <c r="AN3611" s="47" t="str">
        <f t="shared" si="1765"/>
        <v/>
      </c>
      <c r="AP3611" s="36">
        <f t="shared" si="1779"/>
        <v>0</v>
      </c>
      <c r="AQ3611" s="36">
        <f t="shared" si="1766"/>
        <v>0</v>
      </c>
      <c r="AR3611" s="36">
        <f t="shared" si="1767"/>
        <v>0</v>
      </c>
      <c r="AS3611" s="36">
        <f t="shared" si="1768"/>
        <v>0</v>
      </c>
      <c r="AT3611" s="36">
        <f t="shared" si="1769"/>
        <v>0</v>
      </c>
      <c r="AU3611" s="36">
        <f t="shared" si="1770"/>
        <v>0</v>
      </c>
      <c r="AV3611" s="36">
        <f t="shared" si="1780"/>
        <v>0</v>
      </c>
      <c r="AW3611" s="36">
        <f t="shared" si="1781"/>
        <v>0</v>
      </c>
      <c r="AX3611" s="36">
        <f t="shared" si="1771"/>
        <v>0</v>
      </c>
      <c r="AY3611" s="36">
        <f t="shared" si="1782"/>
        <v>0</v>
      </c>
      <c r="AZ3611" s="36">
        <f t="shared" si="1783"/>
        <v>0</v>
      </c>
      <c r="BA3611" s="36">
        <f t="shared" si="1772"/>
        <v>0</v>
      </c>
      <c r="BB3611" s="36">
        <f t="shared" si="1773"/>
        <v>0</v>
      </c>
      <c r="BC3611" s="36">
        <f t="shared" si="1774"/>
        <v>0</v>
      </c>
      <c r="BD3611" s="36">
        <f t="shared" si="1775"/>
        <v>0</v>
      </c>
      <c r="BE3611" s="36">
        <f t="shared" si="1776"/>
        <v>0</v>
      </c>
      <c r="BF3611" s="36">
        <f t="shared" si="1784"/>
        <v>3611</v>
      </c>
      <c r="BG3611" s="36">
        <f t="shared" si="1785"/>
        <v>0</v>
      </c>
      <c r="BH3611" s="36">
        <f t="shared" si="1786"/>
        <v>0</v>
      </c>
      <c r="BI3611" s="36">
        <f t="shared" si="1787"/>
        <v>0</v>
      </c>
      <c r="BJ3611" s="29">
        <f t="shared" si="1777"/>
        <v>0</v>
      </c>
      <c r="BK3611" s="29">
        <f t="shared" si="1788"/>
        <v>0</v>
      </c>
      <c r="BL3611" s="29">
        <f t="shared" si="1789"/>
        <v>0</v>
      </c>
      <c r="BM3611" s="29">
        <f t="shared" si="1790"/>
        <v>0</v>
      </c>
      <c r="BN3611" s="36">
        <f t="shared" si="1791"/>
        <v>0</v>
      </c>
      <c r="BQ3611" s="29">
        <f t="shared" si="1792"/>
        <v>0</v>
      </c>
    </row>
    <row r="3612" spans="2:69" s="35" customFormat="1" ht="30" customHeight="1" x14ac:dyDescent="0.15">
      <c r="B3612" s="31"/>
      <c r="C3612" s="32"/>
      <c r="D3612" s="71"/>
      <c r="E3612" s="72"/>
      <c r="F3612" s="72"/>
      <c r="G3612" s="72"/>
      <c r="H3612" s="72"/>
      <c r="I3612" s="72"/>
      <c r="J3612" s="72"/>
      <c r="K3612" s="72"/>
      <c r="L3612" s="72"/>
      <c r="M3612" s="72"/>
      <c r="N3612" s="73"/>
      <c r="O3612" s="33"/>
      <c r="P3612" s="31"/>
      <c r="Q3612" s="34"/>
      <c r="R3612" s="45"/>
      <c r="S3612" s="34"/>
      <c r="T3612" s="45"/>
      <c r="U3612" s="34"/>
      <c r="V3612" s="45"/>
      <c r="W3612" s="46"/>
      <c r="X3612" s="47" t="str">
        <f t="shared" si="1761"/>
        <v/>
      </c>
      <c r="Y3612" s="34"/>
      <c r="Z3612" s="45"/>
      <c r="AA3612" s="34"/>
      <c r="AB3612" s="45"/>
      <c r="AC3612" s="34"/>
      <c r="AD3612" s="45"/>
      <c r="AE3612" s="34"/>
      <c r="AF3612" s="48" t="str">
        <f t="shared" si="1762"/>
        <v/>
      </c>
      <c r="AG3612" s="34"/>
      <c r="AH3612" s="48" t="str">
        <f t="shared" si="1763"/>
        <v/>
      </c>
      <c r="AJ3612" s="48" t="str">
        <f t="shared" si="1778"/>
        <v/>
      </c>
      <c r="AK3612" s="34"/>
      <c r="AL3612" s="47" t="str">
        <f t="shared" si="1764"/>
        <v/>
      </c>
      <c r="AM3612" s="34"/>
      <c r="AN3612" s="47" t="str">
        <f t="shared" si="1765"/>
        <v/>
      </c>
      <c r="AP3612" s="36">
        <f t="shared" si="1779"/>
        <v>0</v>
      </c>
      <c r="AQ3612" s="36">
        <f t="shared" si="1766"/>
        <v>0</v>
      </c>
      <c r="AR3612" s="36">
        <f t="shared" si="1767"/>
        <v>0</v>
      </c>
      <c r="AS3612" s="36">
        <f t="shared" si="1768"/>
        <v>0</v>
      </c>
      <c r="AT3612" s="36">
        <f t="shared" si="1769"/>
        <v>0</v>
      </c>
      <c r="AU3612" s="36">
        <f t="shared" si="1770"/>
        <v>0</v>
      </c>
      <c r="AV3612" s="36">
        <f t="shared" si="1780"/>
        <v>0</v>
      </c>
      <c r="AW3612" s="36">
        <f t="shared" si="1781"/>
        <v>0</v>
      </c>
      <c r="AX3612" s="36">
        <f t="shared" si="1771"/>
        <v>0</v>
      </c>
      <c r="AY3612" s="36">
        <f t="shared" si="1782"/>
        <v>0</v>
      </c>
      <c r="AZ3612" s="36">
        <f t="shared" si="1783"/>
        <v>0</v>
      </c>
      <c r="BA3612" s="36">
        <f t="shared" si="1772"/>
        <v>0</v>
      </c>
      <c r="BB3612" s="36">
        <f t="shared" si="1773"/>
        <v>0</v>
      </c>
      <c r="BC3612" s="36">
        <f t="shared" si="1774"/>
        <v>0</v>
      </c>
      <c r="BD3612" s="36">
        <f t="shared" si="1775"/>
        <v>0</v>
      </c>
      <c r="BE3612" s="36">
        <f t="shared" si="1776"/>
        <v>0</v>
      </c>
      <c r="BF3612" s="36">
        <f t="shared" si="1784"/>
        <v>3612</v>
      </c>
      <c r="BG3612" s="36">
        <f t="shared" si="1785"/>
        <v>0</v>
      </c>
      <c r="BH3612" s="36">
        <f t="shared" si="1786"/>
        <v>0</v>
      </c>
      <c r="BI3612" s="36">
        <f t="shared" si="1787"/>
        <v>0</v>
      </c>
      <c r="BJ3612" s="29">
        <f t="shared" si="1777"/>
        <v>0</v>
      </c>
      <c r="BK3612" s="29">
        <f t="shared" si="1788"/>
        <v>0</v>
      </c>
      <c r="BL3612" s="29">
        <f t="shared" si="1789"/>
        <v>0</v>
      </c>
      <c r="BM3612" s="29">
        <f t="shared" si="1790"/>
        <v>0</v>
      </c>
      <c r="BN3612" s="36">
        <f t="shared" si="1791"/>
        <v>0</v>
      </c>
      <c r="BQ3612" s="29">
        <f t="shared" si="1792"/>
        <v>0</v>
      </c>
    </row>
    <row r="3613" spans="2:69" s="35" customFormat="1" ht="30" customHeight="1" x14ac:dyDescent="0.15">
      <c r="B3613" s="31"/>
      <c r="C3613" s="32"/>
      <c r="D3613" s="71"/>
      <c r="E3613" s="72"/>
      <c r="F3613" s="72"/>
      <c r="G3613" s="72"/>
      <c r="H3613" s="72"/>
      <c r="I3613" s="72"/>
      <c r="J3613" s="72"/>
      <c r="K3613" s="72"/>
      <c r="L3613" s="72"/>
      <c r="M3613" s="72"/>
      <c r="N3613" s="73"/>
      <c r="O3613" s="33"/>
      <c r="P3613" s="31"/>
      <c r="Q3613" s="34"/>
      <c r="R3613" s="45"/>
      <c r="S3613" s="34"/>
      <c r="T3613" s="45"/>
      <c r="U3613" s="34"/>
      <c r="V3613" s="45"/>
      <c r="W3613" s="46"/>
      <c r="X3613" s="47" t="str">
        <f t="shared" si="1761"/>
        <v/>
      </c>
      <c r="Y3613" s="34"/>
      <c r="Z3613" s="45"/>
      <c r="AA3613" s="34"/>
      <c r="AB3613" s="45"/>
      <c r="AC3613" s="34"/>
      <c r="AD3613" s="45"/>
      <c r="AE3613" s="34"/>
      <c r="AF3613" s="48" t="str">
        <f t="shared" si="1762"/>
        <v/>
      </c>
      <c r="AG3613" s="34"/>
      <c r="AH3613" s="48" t="str">
        <f t="shared" si="1763"/>
        <v/>
      </c>
      <c r="AJ3613" s="48" t="str">
        <f t="shared" si="1778"/>
        <v/>
      </c>
      <c r="AK3613" s="34"/>
      <c r="AL3613" s="47" t="str">
        <f t="shared" si="1764"/>
        <v/>
      </c>
      <c r="AM3613" s="34"/>
      <c r="AN3613" s="47" t="str">
        <f t="shared" si="1765"/>
        <v/>
      </c>
      <c r="AP3613" s="36">
        <f t="shared" si="1779"/>
        <v>0</v>
      </c>
      <c r="AQ3613" s="36">
        <f t="shared" si="1766"/>
        <v>0</v>
      </c>
      <c r="AR3613" s="36">
        <f t="shared" si="1767"/>
        <v>0</v>
      </c>
      <c r="AS3613" s="36">
        <f t="shared" si="1768"/>
        <v>0</v>
      </c>
      <c r="AT3613" s="36">
        <f t="shared" si="1769"/>
        <v>0</v>
      </c>
      <c r="AU3613" s="36">
        <f t="shared" si="1770"/>
        <v>0</v>
      </c>
      <c r="AV3613" s="36">
        <f t="shared" si="1780"/>
        <v>0</v>
      </c>
      <c r="AW3613" s="36">
        <f t="shared" si="1781"/>
        <v>0</v>
      </c>
      <c r="AX3613" s="36">
        <f t="shared" si="1771"/>
        <v>0</v>
      </c>
      <c r="AY3613" s="36">
        <f t="shared" si="1782"/>
        <v>0</v>
      </c>
      <c r="AZ3613" s="36">
        <f t="shared" si="1783"/>
        <v>0</v>
      </c>
      <c r="BA3613" s="36">
        <f t="shared" si="1772"/>
        <v>0</v>
      </c>
      <c r="BB3613" s="36">
        <f t="shared" si="1773"/>
        <v>0</v>
      </c>
      <c r="BC3613" s="36">
        <f t="shared" si="1774"/>
        <v>0</v>
      </c>
      <c r="BD3613" s="36">
        <f t="shared" si="1775"/>
        <v>0</v>
      </c>
      <c r="BE3613" s="36">
        <f t="shared" si="1776"/>
        <v>0</v>
      </c>
      <c r="BF3613" s="36">
        <f t="shared" si="1784"/>
        <v>3613</v>
      </c>
      <c r="BG3613" s="36">
        <f t="shared" si="1785"/>
        <v>0</v>
      </c>
      <c r="BH3613" s="36">
        <f t="shared" si="1786"/>
        <v>0</v>
      </c>
      <c r="BI3613" s="36">
        <f t="shared" si="1787"/>
        <v>0</v>
      </c>
      <c r="BJ3613" s="29">
        <f t="shared" si="1777"/>
        <v>0</v>
      </c>
      <c r="BK3613" s="29">
        <f t="shared" si="1788"/>
        <v>0</v>
      </c>
      <c r="BL3613" s="29">
        <f t="shared" si="1789"/>
        <v>0</v>
      </c>
      <c r="BM3613" s="29">
        <f t="shared" si="1790"/>
        <v>0</v>
      </c>
      <c r="BN3613" s="36">
        <f t="shared" si="1791"/>
        <v>0</v>
      </c>
      <c r="BQ3613" s="29">
        <f t="shared" si="1792"/>
        <v>0</v>
      </c>
    </row>
    <row r="3614" spans="2:69" s="35" customFormat="1" ht="30" customHeight="1" x14ac:dyDescent="0.15">
      <c r="B3614" s="31"/>
      <c r="C3614" s="32"/>
      <c r="D3614" s="71"/>
      <c r="E3614" s="72"/>
      <c r="F3614" s="72"/>
      <c r="G3614" s="72"/>
      <c r="H3614" s="72"/>
      <c r="I3614" s="72"/>
      <c r="J3614" s="72"/>
      <c r="K3614" s="72"/>
      <c r="L3614" s="72"/>
      <c r="M3614" s="72"/>
      <c r="N3614" s="73"/>
      <c r="O3614" s="33"/>
      <c r="P3614" s="31"/>
      <c r="Q3614" s="34"/>
      <c r="R3614" s="45"/>
      <c r="S3614" s="34"/>
      <c r="T3614" s="45"/>
      <c r="U3614" s="34"/>
      <c r="V3614" s="45"/>
      <c r="W3614" s="46"/>
      <c r="X3614" s="47" t="str">
        <f t="shared" si="1761"/>
        <v/>
      </c>
      <c r="Y3614" s="34"/>
      <c r="Z3614" s="45"/>
      <c r="AA3614" s="34"/>
      <c r="AB3614" s="45"/>
      <c r="AC3614" s="34"/>
      <c r="AD3614" s="45"/>
      <c r="AE3614" s="34"/>
      <c r="AF3614" s="48" t="str">
        <f t="shared" si="1762"/>
        <v/>
      </c>
      <c r="AG3614" s="34"/>
      <c r="AH3614" s="48" t="str">
        <f t="shared" si="1763"/>
        <v/>
      </c>
      <c r="AJ3614" s="48" t="str">
        <f t="shared" si="1778"/>
        <v/>
      </c>
      <c r="AK3614" s="34"/>
      <c r="AL3614" s="47" t="str">
        <f t="shared" si="1764"/>
        <v/>
      </c>
      <c r="AM3614" s="34"/>
      <c r="AN3614" s="47" t="str">
        <f t="shared" si="1765"/>
        <v/>
      </c>
      <c r="AP3614" s="36">
        <f t="shared" si="1779"/>
        <v>0</v>
      </c>
      <c r="AQ3614" s="36">
        <f t="shared" si="1766"/>
        <v>0</v>
      </c>
      <c r="AR3614" s="36">
        <f t="shared" si="1767"/>
        <v>0</v>
      </c>
      <c r="AS3614" s="36">
        <f t="shared" si="1768"/>
        <v>0</v>
      </c>
      <c r="AT3614" s="36">
        <f t="shared" si="1769"/>
        <v>0</v>
      </c>
      <c r="AU3614" s="36">
        <f t="shared" si="1770"/>
        <v>0</v>
      </c>
      <c r="AV3614" s="36">
        <f t="shared" si="1780"/>
        <v>0</v>
      </c>
      <c r="AW3614" s="36">
        <f t="shared" si="1781"/>
        <v>0</v>
      </c>
      <c r="AX3614" s="36">
        <f t="shared" si="1771"/>
        <v>0</v>
      </c>
      <c r="AY3614" s="36">
        <f t="shared" si="1782"/>
        <v>0</v>
      </c>
      <c r="AZ3614" s="36">
        <f t="shared" si="1783"/>
        <v>0</v>
      </c>
      <c r="BA3614" s="36">
        <f t="shared" si="1772"/>
        <v>0</v>
      </c>
      <c r="BB3614" s="36">
        <f t="shared" si="1773"/>
        <v>0</v>
      </c>
      <c r="BC3614" s="36">
        <f t="shared" si="1774"/>
        <v>0</v>
      </c>
      <c r="BD3614" s="36">
        <f t="shared" si="1775"/>
        <v>0</v>
      </c>
      <c r="BE3614" s="36">
        <f t="shared" si="1776"/>
        <v>0</v>
      </c>
      <c r="BF3614" s="36">
        <f t="shared" si="1784"/>
        <v>3614</v>
      </c>
      <c r="BG3614" s="36">
        <f t="shared" si="1785"/>
        <v>0</v>
      </c>
      <c r="BH3614" s="36">
        <f t="shared" si="1786"/>
        <v>0</v>
      </c>
      <c r="BI3614" s="36">
        <f t="shared" si="1787"/>
        <v>0</v>
      </c>
      <c r="BJ3614" s="29">
        <f t="shared" si="1777"/>
        <v>0</v>
      </c>
      <c r="BK3614" s="29">
        <f t="shared" si="1788"/>
        <v>0</v>
      </c>
      <c r="BL3614" s="29">
        <f t="shared" si="1789"/>
        <v>0</v>
      </c>
      <c r="BM3614" s="29">
        <f t="shared" si="1790"/>
        <v>0</v>
      </c>
      <c r="BN3614" s="36">
        <f t="shared" si="1791"/>
        <v>0</v>
      </c>
      <c r="BQ3614" s="29">
        <f t="shared" si="1792"/>
        <v>0</v>
      </c>
    </row>
    <row r="3615" spans="2:69" s="35" customFormat="1" ht="30" customHeight="1" x14ac:dyDescent="0.15">
      <c r="B3615" s="31"/>
      <c r="C3615" s="32"/>
      <c r="D3615" s="71"/>
      <c r="E3615" s="72"/>
      <c r="F3615" s="72"/>
      <c r="G3615" s="72"/>
      <c r="H3615" s="72"/>
      <c r="I3615" s="72"/>
      <c r="J3615" s="72"/>
      <c r="K3615" s="72"/>
      <c r="L3615" s="72"/>
      <c r="M3615" s="72"/>
      <c r="N3615" s="73"/>
      <c r="O3615" s="33"/>
      <c r="P3615" s="31"/>
      <c r="Q3615" s="34"/>
      <c r="R3615" s="45"/>
      <c r="S3615" s="34"/>
      <c r="T3615" s="45"/>
      <c r="U3615" s="34"/>
      <c r="V3615" s="45"/>
      <c r="W3615" s="46"/>
      <c r="X3615" s="47" t="str">
        <f t="shared" si="1761"/>
        <v/>
      </c>
      <c r="Y3615" s="34"/>
      <c r="Z3615" s="45"/>
      <c r="AA3615" s="34"/>
      <c r="AB3615" s="45"/>
      <c r="AC3615" s="34"/>
      <c r="AD3615" s="45"/>
      <c r="AE3615" s="34"/>
      <c r="AF3615" s="48" t="str">
        <f t="shared" si="1762"/>
        <v/>
      </c>
      <c r="AG3615" s="34"/>
      <c r="AH3615" s="48" t="str">
        <f t="shared" si="1763"/>
        <v/>
      </c>
      <c r="AJ3615" s="48" t="str">
        <f t="shared" si="1778"/>
        <v/>
      </c>
      <c r="AK3615" s="34"/>
      <c r="AL3615" s="47" t="str">
        <f t="shared" si="1764"/>
        <v/>
      </c>
      <c r="AM3615" s="34"/>
      <c r="AN3615" s="47" t="str">
        <f t="shared" si="1765"/>
        <v/>
      </c>
      <c r="AP3615" s="36">
        <f t="shared" si="1779"/>
        <v>0</v>
      </c>
      <c r="AQ3615" s="36">
        <f t="shared" si="1766"/>
        <v>0</v>
      </c>
      <c r="AR3615" s="36">
        <f t="shared" si="1767"/>
        <v>0</v>
      </c>
      <c r="AS3615" s="36">
        <f t="shared" si="1768"/>
        <v>0</v>
      </c>
      <c r="AT3615" s="36">
        <f t="shared" si="1769"/>
        <v>0</v>
      </c>
      <c r="AU3615" s="36">
        <f t="shared" si="1770"/>
        <v>0</v>
      </c>
      <c r="AV3615" s="36">
        <f t="shared" si="1780"/>
        <v>0</v>
      </c>
      <c r="AW3615" s="36">
        <f t="shared" si="1781"/>
        <v>0</v>
      </c>
      <c r="AX3615" s="36">
        <f t="shared" si="1771"/>
        <v>0</v>
      </c>
      <c r="AY3615" s="36">
        <f t="shared" si="1782"/>
        <v>0</v>
      </c>
      <c r="AZ3615" s="36">
        <f t="shared" si="1783"/>
        <v>0</v>
      </c>
      <c r="BA3615" s="36">
        <f t="shared" si="1772"/>
        <v>0</v>
      </c>
      <c r="BB3615" s="36">
        <f t="shared" si="1773"/>
        <v>0</v>
      </c>
      <c r="BC3615" s="36">
        <f t="shared" si="1774"/>
        <v>0</v>
      </c>
      <c r="BD3615" s="36">
        <f t="shared" si="1775"/>
        <v>0</v>
      </c>
      <c r="BE3615" s="36">
        <f t="shared" si="1776"/>
        <v>0</v>
      </c>
      <c r="BF3615" s="36">
        <f t="shared" si="1784"/>
        <v>3615</v>
      </c>
      <c r="BG3615" s="36">
        <f t="shared" si="1785"/>
        <v>0</v>
      </c>
      <c r="BH3615" s="36">
        <f t="shared" si="1786"/>
        <v>0</v>
      </c>
      <c r="BI3615" s="36">
        <f t="shared" si="1787"/>
        <v>0</v>
      </c>
      <c r="BJ3615" s="29">
        <f t="shared" si="1777"/>
        <v>0</v>
      </c>
      <c r="BK3615" s="29">
        <f t="shared" si="1788"/>
        <v>0</v>
      </c>
      <c r="BL3615" s="29">
        <f t="shared" si="1789"/>
        <v>0</v>
      </c>
      <c r="BM3615" s="29">
        <f t="shared" si="1790"/>
        <v>0</v>
      </c>
      <c r="BN3615" s="36">
        <f t="shared" si="1791"/>
        <v>0</v>
      </c>
      <c r="BQ3615" s="29">
        <f t="shared" si="1792"/>
        <v>0</v>
      </c>
    </row>
    <row r="3616" spans="2:69" s="35" customFormat="1" ht="30" customHeight="1" x14ac:dyDescent="0.15">
      <c r="B3616" s="31"/>
      <c r="C3616" s="32"/>
      <c r="D3616" s="71"/>
      <c r="E3616" s="72"/>
      <c r="F3616" s="72"/>
      <c r="G3616" s="72"/>
      <c r="H3616" s="72"/>
      <c r="I3616" s="72"/>
      <c r="J3616" s="72"/>
      <c r="K3616" s="72"/>
      <c r="L3616" s="72"/>
      <c r="M3616" s="72"/>
      <c r="N3616" s="73"/>
      <c r="O3616" s="33"/>
      <c r="P3616" s="31"/>
      <c r="Q3616" s="34"/>
      <c r="R3616" s="45"/>
      <c r="S3616" s="34"/>
      <c r="T3616" s="45"/>
      <c r="U3616" s="34"/>
      <c r="V3616" s="45"/>
      <c r="W3616" s="46"/>
      <c r="X3616" s="47" t="str">
        <f t="shared" si="1761"/>
        <v/>
      </c>
      <c r="Y3616" s="34"/>
      <c r="Z3616" s="45"/>
      <c r="AA3616" s="34"/>
      <c r="AB3616" s="45"/>
      <c r="AC3616" s="34"/>
      <c r="AD3616" s="45"/>
      <c r="AE3616" s="34"/>
      <c r="AF3616" s="48" t="str">
        <f t="shared" si="1762"/>
        <v/>
      </c>
      <c r="AG3616" s="34"/>
      <c r="AH3616" s="48" t="str">
        <f t="shared" si="1763"/>
        <v/>
      </c>
      <c r="AJ3616" s="48" t="str">
        <f t="shared" si="1778"/>
        <v/>
      </c>
      <c r="AK3616" s="34"/>
      <c r="AL3616" s="47" t="str">
        <f t="shared" si="1764"/>
        <v/>
      </c>
      <c r="AM3616" s="34"/>
      <c r="AN3616" s="47" t="str">
        <f t="shared" si="1765"/>
        <v/>
      </c>
      <c r="AP3616" s="36">
        <f t="shared" si="1779"/>
        <v>0</v>
      </c>
      <c r="AQ3616" s="36">
        <f t="shared" si="1766"/>
        <v>0</v>
      </c>
      <c r="AR3616" s="36">
        <f t="shared" si="1767"/>
        <v>0</v>
      </c>
      <c r="AS3616" s="36">
        <f t="shared" si="1768"/>
        <v>0</v>
      </c>
      <c r="AT3616" s="36">
        <f t="shared" si="1769"/>
        <v>0</v>
      </c>
      <c r="AU3616" s="36">
        <f t="shared" si="1770"/>
        <v>0</v>
      </c>
      <c r="AV3616" s="36">
        <f t="shared" si="1780"/>
        <v>0</v>
      </c>
      <c r="AW3616" s="36">
        <f t="shared" si="1781"/>
        <v>0</v>
      </c>
      <c r="AX3616" s="36">
        <f t="shared" si="1771"/>
        <v>0</v>
      </c>
      <c r="AY3616" s="36">
        <f t="shared" si="1782"/>
        <v>0</v>
      </c>
      <c r="AZ3616" s="36">
        <f t="shared" si="1783"/>
        <v>0</v>
      </c>
      <c r="BA3616" s="36">
        <f t="shared" si="1772"/>
        <v>0</v>
      </c>
      <c r="BB3616" s="36">
        <f t="shared" si="1773"/>
        <v>0</v>
      </c>
      <c r="BC3616" s="36">
        <f t="shared" si="1774"/>
        <v>0</v>
      </c>
      <c r="BD3616" s="36">
        <f t="shared" si="1775"/>
        <v>0</v>
      </c>
      <c r="BE3616" s="36">
        <f t="shared" si="1776"/>
        <v>0</v>
      </c>
      <c r="BF3616" s="36">
        <f t="shared" si="1784"/>
        <v>3616</v>
      </c>
      <c r="BG3616" s="36">
        <f t="shared" si="1785"/>
        <v>0</v>
      </c>
      <c r="BH3616" s="36">
        <f t="shared" si="1786"/>
        <v>0</v>
      </c>
      <c r="BI3616" s="36">
        <f t="shared" si="1787"/>
        <v>0</v>
      </c>
      <c r="BJ3616" s="29">
        <f t="shared" si="1777"/>
        <v>0</v>
      </c>
      <c r="BK3616" s="29">
        <f t="shared" si="1788"/>
        <v>0</v>
      </c>
      <c r="BL3616" s="29">
        <f t="shared" si="1789"/>
        <v>0</v>
      </c>
      <c r="BM3616" s="29">
        <f t="shared" si="1790"/>
        <v>0</v>
      </c>
      <c r="BN3616" s="36">
        <f t="shared" si="1791"/>
        <v>0</v>
      </c>
      <c r="BQ3616" s="29">
        <f t="shared" si="1792"/>
        <v>0</v>
      </c>
    </row>
    <row r="3617" spans="2:69" s="35" customFormat="1" ht="30" customHeight="1" x14ac:dyDescent="0.15">
      <c r="B3617" s="31"/>
      <c r="C3617" s="32"/>
      <c r="D3617" s="71"/>
      <c r="E3617" s="72"/>
      <c r="F3617" s="72"/>
      <c r="G3617" s="72"/>
      <c r="H3617" s="72"/>
      <c r="I3617" s="72"/>
      <c r="J3617" s="72"/>
      <c r="K3617" s="72"/>
      <c r="L3617" s="72"/>
      <c r="M3617" s="72"/>
      <c r="N3617" s="73"/>
      <c r="O3617" s="33"/>
      <c r="P3617" s="31"/>
      <c r="Q3617" s="34"/>
      <c r="R3617" s="45"/>
      <c r="S3617" s="34"/>
      <c r="T3617" s="45"/>
      <c r="U3617" s="34"/>
      <c r="V3617" s="45"/>
      <c r="W3617" s="46"/>
      <c r="X3617" s="47" t="str">
        <f t="shared" si="1761"/>
        <v/>
      </c>
      <c r="Y3617" s="34"/>
      <c r="Z3617" s="45"/>
      <c r="AA3617" s="34"/>
      <c r="AB3617" s="45"/>
      <c r="AC3617" s="34"/>
      <c r="AD3617" s="45"/>
      <c r="AE3617" s="34"/>
      <c r="AF3617" s="48" t="str">
        <f t="shared" si="1762"/>
        <v/>
      </c>
      <c r="AG3617" s="34"/>
      <c r="AH3617" s="48" t="str">
        <f t="shared" si="1763"/>
        <v/>
      </c>
      <c r="AJ3617" s="48" t="str">
        <f t="shared" si="1778"/>
        <v/>
      </c>
      <c r="AK3617" s="34"/>
      <c r="AL3617" s="47" t="str">
        <f t="shared" si="1764"/>
        <v/>
      </c>
      <c r="AM3617" s="34"/>
      <c r="AN3617" s="47" t="str">
        <f t="shared" si="1765"/>
        <v/>
      </c>
      <c r="AP3617" s="36">
        <f t="shared" si="1779"/>
        <v>0</v>
      </c>
      <c r="AQ3617" s="36">
        <f t="shared" si="1766"/>
        <v>0</v>
      </c>
      <c r="AR3617" s="36">
        <f t="shared" si="1767"/>
        <v>0</v>
      </c>
      <c r="AS3617" s="36">
        <f t="shared" si="1768"/>
        <v>0</v>
      </c>
      <c r="AT3617" s="36">
        <f t="shared" si="1769"/>
        <v>0</v>
      </c>
      <c r="AU3617" s="36">
        <f t="shared" si="1770"/>
        <v>0</v>
      </c>
      <c r="AV3617" s="36">
        <f t="shared" si="1780"/>
        <v>0</v>
      </c>
      <c r="AW3617" s="36">
        <f t="shared" si="1781"/>
        <v>0</v>
      </c>
      <c r="AX3617" s="36">
        <f t="shared" si="1771"/>
        <v>0</v>
      </c>
      <c r="AY3617" s="36">
        <f t="shared" si="1782"/>
        <v>0</v>
      </c>
      <c r="AZ3617" s="36">
        <f t="shared" si="1783"/>
        <v>0</v>
      </c>
      <c r="BA3617" s="36">
        <f t="shared" si="1772"/>
        <v>0</v>
      </c>
      <c r="BB3617" s="36">
        <f t="shared" si="1773"/>
        <v>0</v>
      </c>
      <c r="BC3617" s="36">
        <f t="shared" si="1774"/>
        <v>0</v>
      </c>
      <c r="BD3617" s="36">
        <f t="shared" si="1775"/>
        <v>0</v>
      </c>
      <c r="BE3617" s="36">
        <f t="shared" si="1776"/>
        <v>0</v>
      </c>
      <c r="BF3617" s="36">
        <f t="shared" si="1784"/>
        <v>3617</v>
      </c>
      <c r="BG3617" s="36">
        <f t="shared" si="1785"/>
        <v>0</v>
      </c>
      <c r="BH3617" s="36">
        <f t="shared" si="1786"/>
        <v>0</v>
      </c>
      <c r="BI3617" s="36">
        <f t="shared" si="1787"/>
        <v>0</v>
      </c>
      <c r="BJ3617" s="29">
        <f t="shared" si="1777"/>
        <v>0</v>
      </c>
      <c r="BK3617" s="29">
        <f t="shared" si="1788"/>
        <v>0</v>
      </c>
      <c r="BL3617" s="29">
        <f t="shared" si="1789"/>
        <v>0</v>
      </c>
      <c r="BM3617" s="29">
        <f t="shared" si="1790"/>
        <v>0</v>
      </c>
      <c r="BN3617" s="36">
        <f t="shared" si="1791"/>
        <v>0</v>
      </c>
      <c r="BQ3617" s="29">
        <f t="shared" si="1792"/>
        <v>0</v>
      </c>
    </row>
  </sheetData>
  <sheetProtection algorithmName="SHA-512" hashValue="7dnwqFFobencygIfd+Jd0K4SJ5uR0pXjKo0TNZ69/6OJ0N0uym89bi/3312wkpJN+CxcW1Z1lL6A98hxyeI5lw==" saltValue="WYHOSx14tJpw6uUGNyojsg==" spinCount="100000" sheet="1" objects="1" scenarios="1"/>
  <mergeCells count="3635">
    <mergeCell ref="B2:L4"/>
    <mergeCell ref="N2:AN2"/>
    <mergeCell ref="N4:AN4"/>
    <mergeCell ref="R14:V14"/>
    <mergeCell ref="D42:N42"/>
    <mergeCell ref="D66:N66"/>
    <mergeCell ref="D39:N39"/>
    <mergeCell ref="AJ8:AL8"/>
    <mergeCell ref="AJ10:AL10"/>
    <mergeCell ref="AB32:AD34"/>
    <mergeCell ref="AF32:AH34"/>
    <mergeCell ref="AH16:AN18"/>
    <mergeCell ref="D56:N56"/>
    <mergeCell ref="D40:N40"/>
    <mergeCell ref="D61:N61"/>
    <mergeCell ref="D62:N62"/>
    <mergeCell ref="D59:N59"/>
    <mergeCell ref="D60:N60"/>
    <mergeCell ref="R22:T22"/>
    <mergeCell ref="R20:T20"/>
    <mergeCell ref="Z18:AF18"/>
    <mergeCell ref="Z12:AD12"/>
    <mergeCell ref="V34:X34"/>
    <mergeCell ref="T34:T36"/>
    <mergeCell ref="Z14:AD14"/>
    <mergeCell ref="AF12:AH12"/>
    <mergeCell ref="AF14:AH14"/>
    <mergeCell ref="Z20:AB20"/>
    <mergeCell ref="V8:AH8"/>
    <mergeCell ref="V10:AH10"/>
    <mergeCell ref="Z22:AB22"/>
    <mergeCell ref="B6:AN6"/>
    <mergeCell ref="B32:B36"/>
    <mergeCell ref="AF30:AN30"/>
    <mergeCell ref="Z30:AD30"/>
    <mergeCell ref="Z32:Z36"/>
    <mergeCell ref="T32:X32"/>
    <mergeCell ref="R32:R36"/>
    <mergeCell ref="D32:N36"/>
    <mergeCell ref="P32:P36"/>
    <mergeCell ref="B24:AN24"/>
    <mergeCell ref="R30:X30"/>
    <mergeCell ref="B30:P30"/>
    <mergeCell ref="D38:N38"/>
    <mergeCell ref="B28:AN28"/>
    <mergeCell ref="B26:AN26"/>
    <mergeCell ref="AH20:AJ20"/>
    <mergeCell ref="AH22:AJ22"/>
    <mergeCell ref="AJ12:AL12"/>
    <mergeCell ref="AJ14:AL14"/>
    <mergeCell ref="AJ32:AN32"/>
    <mergeCell ref="AJ34:AN34"/>
    <mergeCell ref="B8:T10"/>
    <mergeCell ref="B22:H22"/>
    <mergeCell ref="B16:P18"/>
    <mergeCell ref="R16:AF16"/>
    <mergeCell ref="B20:H20"/>
    <mergeCell ref="J20:P20"/>
    <mergeCell ref="J22:P22"/>
    <mergeCell ref="R18:X18"/>
    <mergeCell ref="B12:H12"/>
    <mergeCell ref="B14:H14"/>
    <mergeCell ref="J12:P12"/>
    <mergeCell ref="J14:P14"/>
    <mergeCell ref="R12:V12"/>
    <mergeCell ref="D41:N41"/>
    <mergeCell ref="D43:N43"/>
    <mergeCell ref="D556:N556"/>
    <mergeCell ref="D47:N47"/>
    <mergeCell ref="D58:N58"/>
    <mergeCell ref="D57:N57"/>
    <mergeCell ref="D54:N54"/>
    <mergeCell ref="D553:N553"/>
    <mergeCell ref="D554:N554"/>
    <mergeCell ref="D48:N48"/>
    <mergeCell ref="D49:N49"/>
    <mergeCell ref="D44:N44"/>
    <mergeCell ref="D45:N45"/>
    <mergeCell ref="D46:N46"/>
    <mergeCell ref="D72:N72"/>
    <mergeCell ref="D70:N70"/>
    <mergeCell ref="D69:N69"/>
    <mergeCell ref="D63:N63"/>
    <mergeCell ref="D64:N64"/>
    <mergeCell ref="D559:N559"/>
    <mergeCell ref="D563:N563"/>
    <mergeCell ref="D560:N560"/>
    <mergeCell ref="D561:N561"/>
    <mergeCell ref="D557:N557"/>
    <mergeCell ref="D558:N558"/>
    <mergeCell ref="D51:N51"/>
    <mergeCell ref="D52:N52"/>
    <mergeCell ref="D50:N50"/>
    <mergeCell ref="D53:N53"/>
    <mergeCell ref="D55:N55"/>
    <mergeCell ref="D86:N86"/>
    <mergeCell ref="D81:N81"/>
    <mergeCell ref="D82:N82"/>
    <mergeCell ref="D83:N83"/>
    <mergeCell ref="D108:N108"/>
    <mergeCell ref="D109:N109"/>
    <mergeCell ref="D110:N110"/>
    <mergeCell ref="D105:N105"/>
    <mergeCell ref="D106:N106"/>
    <mergeCell ref="D107:N107"/>
    <mergeCell ref="D102:N102"/>
    <mergeCell ref="D103:N103"/>
    <mergeCell ref="D104:N104"/>
    <mergeCell ref="D67:N67"/>
    <mergeCell ref="D68:N68"/>
    <mergeCell ref="D550:N550"/>
    <mergeCell ref="D551:N551"/>
    <mergeCell ref="D552:N552"/>
    <mergeCell ref="D555:N555"/>
    <mergeCell ref="D65:N65"/>
    <mergeCell ref="D71:N71"/>
    <mergeCell ref="D577:N577"/>
    <mergeCell ref="D578:N578"/>
    <mergeCell ref="D579:N579"/>
    <mergeCell ref="D574:N574"/>
    <mergeCell ref="D575:N575"/>
    <mergeCell ref="D576:N576"/>
    <mergeCell ref="D571:N571"/>
    <mergeCell ref="D572:N572"/>
    <mergeCell ref="D573:N573"/>
    <mergeCell ref="D567:N567"/>
    <mergeCell ref="D569:N569"/>
    <mergeCell ref="D570:N570"/>
    <mergeCell ref="D568:N568"/>
    <mergeCell ref="D565:N565"/>
    <mergeCell ref="D566:N566"/>
    <mergeCell ref="D564:N564"/>
    <mergeCell ref="D562:N562"/>
    <mergeCell ref="D75:N75"/>
    <mergeCell ref="D76:N76"/>
    <mergeCell ref="D77:N77"/>
    <mergeCell ref="D73:N73"/>
    <mergeCell ref="D74:N74"/>
    <mergeCell ref="D96:N96"/>
    <mergeCell ref="D97:N97"/>
    <mergeCell ref="D98:N98"/>
    <mergeCell ref="D93:N93"/>
    <mergeCell ref="D94:N94"/>
    <mergeCell ref="D595:N595"/>
    <mergeCell ref="D596:N596"/>
    <mergeCell ref="D597:N597"/>
    <mergeCell ref="D592:N592"/>
    <mergeCell ref="D593:N593"/>
    <mergeCell ref="D594:N594"/>
    <mergeCell ref="D589:N589"/>
    <mergeCell ref="D590:N590"/>
    <mergeCell ref="D591:N591"/>
    <mergeCell ref="D586:N586"/>
    <mergeCell ref="D587:N587"/>
    <mergeCell ref="D588:N588"/>
    <mergeCell ref="D583:N583"/>
    <mergeCell ref="D584:N584"/>
    <mergeCell ref="D585:N585"/>
    <mergeCell ref="D580:N580"/>
    <mergeCell ref="D581:N581"/>
    <mergeCell ref="D582:N582"/>
    <mergeCell ref="D95:N95"/>
    <mergeCell ref="D90:N90"/>
    <mergeCell ref="D91:N91"/>
    <mergeCell ref="D92:N92"/>
    <mergeCell ref="D613:N613"/>
    <mergeCell ref="D614:N614"/>
    <mergeCell ref="D615:N615"/>
    <mergeCell ref="D610:N610"/>
    <mergeCell ref="D611:N611"/>
    <mergeCell ref="D612:N612"/>
    <mergeCell ref="D607:N607"/>
    <mergeCell ref="D608:N608"/>
    <mergeCell ref="D609:N609"/>
    <mergeCell ref="D604:N604"/>
    <mergeCell ref="D605:N605"/>
    <mergeCell ref="D606:N606"/>
    <mergeCell ref="D601:N601"/>
    <mergeCell ref="D602:N602"/>
    <mergeCell ref="D603:N603"/>
    <mergeCell ref="D598:N598"/>
    <mergeCell ref="D599:N599"/>
    <mergeCell ref="D600:N600"/>
    <mergeCell ref="D631:N631"/>
    <mergeCell ref="D632:N632"/>
    <mergeCell ref="D633:N633"/>
    <mergeCell ref="D628:N628"/>
    <mergeCell ref="D629:N629"/>
    <mergeCell ref="D630:N630"/>
    <mergeCell ref="D625:N625"/>
    <mergeCell ref="D626:N626"/>
    <mergeCell ref="D627:N627"/>
    <mergeCell ref="D622:N622"/>
    <mergeCell ref="D623:N623"/>
    <mergeCell ref="D624:N624"/>
    <mergeCell ref="D619:N619"/>
    <mergeCell ref="D620:N620"/>
    <mergeCell ref="D621:N621"/>
    <mergeCell ref="D616:N616"/>
    <mergeCell ref="D617:N617"/>
    <mergeCell ref="D618:N618"/>
    <mergeCell ref="D649:N649"/>
    <mergeCell ref="D650:N650"/>
    <mergeCell ref="D651:N651"/>
    <mergeCell ref="D646:N646"/>
    <mergeCell ref="D647:N647"/>
    <mergeCell ref="D648:N648"/>
    <mergeCell ref="D643:N643"/>
    <mergeCell ref="D644:N644"/>
    <mergeCell ref="D645:N645"/>
    <mergeCell ref="D640:N640"/>
    <mergeCell ref="D641:N641"/>
    <mergeCell ref="D642:N642"/>
    <mergeCell ref="D637:N637"/>
    <mergeCell ref="D638:N638"/>
    <mergeCell ref="D639:N639"/>
    <mergeCell ref="D634:N634"/>
    <mergeCell ref="D635:N635"/>
    <mergeCell ref="D636:N636"/>
    <mergeCell ref="D667:N667"/>
    <mergeCell ref="D668:N668"/>
    <mergeCell ref="D669:N669"/>
    <mergeCell ref="D664:N664"/>
    <mergeCell ref="D665:N665"/>
    <mergeCell ref="D666:N666"/>
    <mergeCell ref="D661:N661"/>
    <mergeCell ref="D662:N662"/>
    <mergeCell ref="D663:N663"/>
    <mergeCell ref="D658:N658"/>
    <mergeCell ref="D659:N659"/>
    <mergeCell ref="D660:N660"/>
    <mergeCell ref="D655:N655"/>
    <mergeCell ref="D656:N656"/>
    <mergeCell ref="D657:N657"/>
    <mergeCell ref="D652:N652"/>
    <mergeCell ref="D653:N653"/>
    <mergeCell ref="D654:N654"/>
    <mergeCell ref="D685:N685"/>
    <mergeCell ref="D686:N686"/>
    <mergeCell ref="D687:N687"/>
    <mergeCell ref="D682:N682"/>
    <mergeCell ref="D683:N683"/>
    <mergeCell ref="D684:N684"/>
    <mergeCell ref="D679:N679"/>
    <mergeCell ref="D680:N680"/>
    <mergeCell ref="D681:N681"/>
    <mergeCell ref="D676:N676"/>
    <mergeCell ref="D677:N677"/>
    <mergeCell ref="D678:N678"/>
    <mergeCell ref="D673:N673"/>
    <mergeCell ref="D674:N674"/>
    <mergeCell ref="D675:N675"/>
    <mergeCell ref="D670:N670"/>
    <mergeCell ref="D671:N671"/>
    <mergeCell ref="D672:N672"/>
    <mergeCell ref="D703:N703"/>
    <mergeCell ref="D704:N704"/>
    <mergeCell ref="D705:N705"/>
    <mergeCell ref="D700:N700"/>
    <mergeCell ref="D701:N701"/>
    <mergeCell ref="D702:N702"/>
    <mergeCell ref="D697:N697"/>
    <mergeCell ref="D698:N698"/>
    <mergeCell ref="D699:N699"/>
    <mergeCell ref="D694:N694"/>
    <mergeCell ref="D695:N695"/>
    <mergeCell ref="D696:N696"/>
    <mergeCell ref="D691:N691"/>
    <mergeCell ref="D692:N692"/>
    <mergeCell ref="D693:N693"/>
    <mergeCell ref="D688:N688"/>
    <mergeCell ref="D689:N689"/>
    <mergeCell ref="D690:N690"/>
    <mergeCell ref="D721:N721"/>
    <mergeCell ref="D722:N722"/>
    <mergeCell ref="D723:N723"/>
    <mergeCell ref="D718:N718"/>
    <mergeCell ref="D719:N719"/>
    <mergeCell ref="D720:N720"/>
    <mergeCell ref="D715:N715"/>
    <mergeCell ref="D716:N716"/>
    <mergeCell ref="D717:N717"/>
    <mergeCell ref="D712:N712"/>
    <mergeCell ref="D713:N713"/>
    <mergeCell ref="D714:N714"/>
    <mergeCell ref="D709:N709"/>
    <mergeCell ref="D710:N710"/>
    <mergeCell ref="D711:N711"/>
    <mergeCell ref="D706:N706"/>
    <mergeCell ref="D707:N707"/>
    <mergeCell ref="D708:N708"/>
    <mergeCell ref="D739:N739"/>
    <mergeCell ref="D740:N740"/>
    <mergeCell ref="D741:N741"/>
    <mergeCell ref="D736:N736"/>
    <mergeCell ref="D737:N737"/>
    <mergeCell ref="D738:N738"/>
    <mergeCell ref="D733:N733"/>
    <mergeCell ref="D734:N734"/>
    <mergeCell ref="D735:N735"/>
    <mergeCell ref="D730:N730"/>
    <mergeCell ref="D731:N731"/>
    <mergeCell ref="D732:N732"/>
    <mergeCell ref="D727:N727"/>
    <mergeCell ref="D728:N728"/>
    <mergeCell ref="D729:N729"/>
    <mergeCell ref="D724:N724"/>
    <mergeCell ref="D725:N725"/>
    <mergeCell ref="D726:N726"/>
    <mergeCell ref="D757:N757"/>
    <mergeCell ref="D758:N758"/>
    <mergeCell ref="D759:N759"/>
    <mergeCell ref="D754:N754"/>
    <mergeCell ref="D755:N755"/>
    <mergeCell ref="D756:N756"/>
    <mergeCell ref="D751:N751"/>
    <mergeCell ref="D752:N752"/>
    <mergeCell ref="D753:N753"/>
    <mergeCell ref="D748:N748"/>
    <mergeCell ref="D749:N749"/>
    <mergeCell ref="D750:N750"/>
    <mergeCell ref="D745:N745"/>
    <mergeCell ref="D746:N746"/>
    <mergeCell ref="D747:N747"/>
    <mergeCell ref="D742:N742"/>
    <mergeCell ref="D743:N743"/>
    <mergeCell ref="D744:N744"/>
    <mergeCell ref="D775:N775"/>
    <mergeCell ref="D776:N776"/>
    <mergeCell ref="D777:N777"/>
    <mergeCell ref="D772:N772"/>
    <mergeCell ref="D773:N773"/>
    <mergeCell ref="D774:N774"/>
    <mergeCell ref="D769:N769"/>
    <mergeCell ref="D770:N770"/>
    <mergeCell ref="D771:N771"/>
    <mergeCell ref="D766:N766"/>
    <mergeCell ref="D767:N767"/>
    <mergeCell ref="D768:N768"/>
    <mergeCell ref="D763:N763"/>
    <mergeCell ref="D764:N764"/>
    <mergeCell ref="D765:N765"/>
    <mergeCell ref="D760:N760"/>
    <mergeCell ref="D761:N761"/>
    <mergeCell ref="D762:N762"/>
    <mergeCell ref="D793:N793"/>
    <mergeCell ref="D794:N794"/>
    <mergeCell ref="D795:N795"/>
    <mergeCell ref="D790:N790"/>
    <mergeCell ref="D791:N791"/>
    <mergeCell ref="D792:N792"/>
    <mergeCell ref="D787:N787"/>
    <mergeCell ref="D788:N788"/>
    <mergeCell ref="D789:N789"/>
    <mergeCell ref="D784:N784"/>
    <mergeCell ref="D785:N785"/>
    <mergeCell ref="D786:N786"/>
    <mergeCell ref="D781:N781"/>
    <mergeCell ref="D782:N782"/>
    <mergeCell ref="D783:N783"/>
    <mergeCell ref="D778:N778"/>
    <mergeCell ref="D779:N779"/>
    <mergeCell ref="D780:N780"/>
    <mergeCell ref="D811:N811"/>
    <mergeCell ref="D812:N812"/>
    <mergeCell ref="D813:N813"/>
    <mergeCell ref="D808:N808"/>
    <mergeCell ref="D809:N809"/>
    <mergeCell ref="D810:N810"/>
    <mergeCell ref="D805:N805"/>
    <mergeCell ref="D806:N806"/>
    <mergeCell ref="D807:N807"/>
    <mergeCell ref="D802:N802"/>
    <mergeCell ref="D803:N803"/>
    <mergeCell ref="D804:N804"/>
    <mergeCell ref="D799:N799"/>
    <mergeCell ref="D800:N800"/>
    <mergeCell ref="D801:N801"/>
    <mergeCell ref="D796:N796"/>
    <mergeCell ref="D797:N797"/>
    <mergeCell ref="D798:N798"/>
    <mergeCell ref="D829:N829"/>
    <mergeCell ref="D830:N830"/>
    <mergeCell ref="D831:N831"/>
    <mergeCell ref="D826:N826"/>
    <mergeCell ref="D827:N827"/>
    <mergeCell ref="D828:N828"/>
    <mergeCell ref="D823:N823"/>
    <mergeCell ref="D824:N824"/>
    <mergeCell ref="D825:N825"/>
    <mergeCell ref="D820:N820"/>
    <mergeCell ref="D821:N821"/>
    <mergeCell ref="D822:N822"/>
    <mergeCell ref="D817:N817"/>
    <mergeCell ref="D818:N818"/>
    <mergeCell ref="D819:N819"/>
    <mergeCell ref="D814:N814"/>
    <mergeCell ref="D815:N815"/>
    <mergeCell ref="D816:N816"/>
    <mergeCell ref="D847:N847"/>
    <mergeCell ref="D848:N848"/>
    <mergeCell ref="D849:N849"/>
    <mergeCell ref="D844:N844"/>
    <mergeCell ref="D845:N845"/>
    <mergeCell ref="D846:N846"/>
    <mergeCell ref="D841:N841"/>
    <mergeCell ref="D842:N842"/>
    <mergeCell ref="D843:N843"/>
    <mergeCell ref="D838:N838"/>
    <mergeCell ref="D839:N839"/>
    <mergeCell ref="D840:N840"/>
    <mergeCell ref="D835:N835"/>
    <mergeCell ref="D836:N836"/>
    <mergeCell ref="D837:N837"/>
    <mergeCell ref="D832:N832"/>
    <mergeCell ref="D833:N833"/>
    <mergeCell ref="D834:N834"/>
    <mergeCell ref="D865:N865"/>
    <mergeCell ref="D866:N866"/>
    <mergeCell ref="D867:N867"/>
    <mergeCell ref="D862:N862"/>
    <mergeCell ref="D863:N863"/>
    <mergeCell ref="D864:N864"/>
    <mergeCell ref="D859:N859"/>
    <mergeCell ref="D860:N860"/>
    <mergeCell ref="D861:N861"/>
    <mergeCell ref="D856:N856"/>
    <mergeCell ref="D857:N857"/>
    <mergeCell ref="D858:N858"/>
    <mergeCell ref="D853:N853"/>
    <mergeCell ref="D854:N854"/>
    <mergeCell ref="D855:N855"/>
    <mergeCell ref="D850:N850"/>
    <mergeCell ref="D851:N851"/>
    <mergeCell ref="D852:N852"/>
    <mergeCell ref="D883:N883"/>
    <mergeCell ref="D884:N884"/>
    <mergeCell ref="D885:N885"/>
    <mergeCell ref="D880:N880"/>
    <mergeCell ref="D881:N881"/>
    <mergeCell ref="D882:N882"/>
    <mergeCell ref="D877:N877"/>
    <mergeCell ref="D878:N878"/>
    <mergeCell ref="D879:N879"/>
    <mergeCell ref="D874:N874"/>
    <mergeCell ref="D875:N875"/>
    <mergeCell ref="D876:N876"/>
    <mergeCell ref="D871:N871"/>
    <mergeCell ref="D872:N872"/>
    <mergeCell ref="D873:N873"/>
    <mergeCell ref="D868:N868"/>
    <mergeCell ref="D869:N869"/>
    <mergeCell ref="D870:N870"/>
    <mergeCell ref="D901:N901"/>
    <mergeCell ref="D902:N902"/>
    <mergeCell ref="D903:N903"/>
    <mergeCell ref="D898:N898"/>
    <mergeCell ref="D899:N899"/>
    <mergeCell ref="D900:N900"/>
    <mergeCell ref="D895:N895"/>
    <mergeCell ref="D896:N896"/>
    <mergeCell ref="D897:N897"/>
    <mergeCell ref="D892:N892"/>
    <mergeCell ref="D893:N893"/>
    <mergeCell ref="D894:N894"/>
    <mergeCell ref="D889:N889"/>
    <mergeCell ref="D890:N890"/>
    <mergeCell ref="D891:N891"/>
    <mergeCell ref="D886:N886"/>
    <mergeCell ref="D887:N887"/>
    <mergeCell ref="D888:N888"/>
    <mergeCell ref="D919:N919"/>
    <mergeCell ref="D920:N920"/>
    <mergeCell ref="D921:N921"/>
    <mergeCell ref="D916:N916"/>
    <mergeCell ref="D917:N917"/>
    <mergeCell ref="D918:N918"/>
    <mergeCell ref="D913:N913"/>
    <mergeCell ref="D914:N914"/>
    <mergeCell ref="D915:N915"/>
    <mergeCell ref="D910:N910"/>
    <mergeCell ref="D911:N911"/>
    <mergeCell ref="D912:N912"/>
    <mergeCell ref="D907:N907"/>
    <mergeCell ref="D908:N908"/>
    <mergeCell ref="D909:N909"/>
    <mergeCell ref="D904:N904"/>
    <mergeCell ref="D905:N905"/>
    <mergeCell ref="D906:N906"/>
    <mergeCell ref="D937:N937"/>
    <mergeCell ref="D938:N938"/>
    <mergeCell ref="D939:N939"/>
    <mergeCell ref="D934:N934"/>
    <mergeCell ref="D935:N935"/>
    <mergeCell ref="D936:N936"/>
    <mergeCell ref="D931:N931"/>
    <mergeCell ref="D932:N932"/>
    <mergeCell ref="D933:N933"/>
    <mergeCell ref="D928:N928"/>
    <mergeCell ref="D929:N929"/>
    <mergeCell ref="D930:N930"/>
    <mergeCell ref="D925:N925"/>
    <mergeCell ref="D926:N926"/>
    <mergeCell ref="D927:N927"/>
    <mergeCell ref="D922:N922"/>
    <mergeCell ref="D923:N923"/>
    <mergeCell ref="D924:N924"/>
    <mergeCell ref="D955:N955"/>
    <mergeCell ref="D956:N956"/>
    <mergeCell ref="D957:N957"/>
    <mergeCell ref="D952:N952"/>
    <mergeCell ref="D953:N953"/>
    <mergeCell ref="D954:N954"/>
    <mergeCell ref="D949:N949"/>
    <mergeCell ref="D950:N950"/>
    <mergeCell ref="D951:N951"/>
    <mergeCell ref="D946:N946"/>
    <mergeCell ref="D947:N947"/>
    <mergeCell ref="D948:N948"/>
    <mergeCell ref="D943:N943"/>
    <mergeCell ref="D944:N944"/>
    <mergeCell ref="D945:N945"/>
    <mergeCell ref="D940:N940"/>
    <mergeCell ref="D941:N941"/>
    <mergeCell ref="D942:N942"/>
    <mergeCell ref="D973:N973"/>
    <mergeCell ref="D974:N974"/>
    <mergeCell ref="D975:N975"/>
    <mergeCell ref="D970:N970"/>
    <mergeCell ref="D971:N971"/>
    <mergeCell ref="D972:N972"/>
    <mergeCell ref="D967:N967"/>
    <mergeCell ref="D968:N968"/>
    <mergeCell ref="D969:N969"/>
    <mergeCell ref="D964:N964"/>
    <mergeCell ref="D965:N965"/>
    <mergeCell ref="D966:N966"/>
    <mergeCell ref="D961:N961"/>
    <mergeCell ref="D962:N962"/>
    <mergeCell ref="D963:N963"/>
    <mergeCell ref="D958:N958"/>
    <mergeCell ref="D959:N959"/>
    <mergeCell ref="D960:N960"/>
    <mergeCell ref="D991:N991"/>
    <mergeCell ref="D992:N992"/>
    <mergeCell ref="D993:N993"/>
    <mergeCell ref="D988:N988"/>
    <mergeCell ref="D989:N989"/>
    <mergeCell ref="D990:N990"/>
    <mergeCell ref="D985:N985"/>
    <mergeCell ref="D986:N986"/>
    <mergeCell ref="D987:N987"/>
    <mergeCell ref="D982:N982"/>
    <mergeCell ref="D983:N983"/>
    <mergeCell ref="D984:N984"/>
    <mergeCell ref="D979:N979"/>
    <mergeCell ref="D980:N980"/>
    <mergeCell ref="D981:N981"/>
    <mergeCell ref="D976:N976"/>
    <mergeCell ref="D977:N977"/>
    <mergeCell ref="D978:N978"/>
    <mergeCell ref="D1009:N1009"/>
    <mergeCell ref="D1010:N1010"/>
    <mergeCell ref="D1011:N1011"/>
    <mergeCell ref="D1006:N1006"/>
    <mergeCell ref="D1007:N1007"/>
    <mergeCell ref="D1008:N1008"/>
    <mergeCell ref="D1003:N1003"/>
    <mergeCell ref="D1004:N1004"/>
    <mergeCell ref="D1005:N1005"/>
    <mergeCell ref="D1000:N1000"/>
    <mergeCell ref="D1001:N1001"/>
    <mergeCell ref="D1002:N1002"/>
    <mergeCell ref="D997:N997"/>
    <mergeCell ref="D998:N998"/>
    <mergeCell ref="D999:N999"/>
    <mergeCell ref="D994:N994"/>
    <mergeCell ref="D995:N995"/>
    <mergeCell ref="D996:N996"/>
    <mergeCell ref="D1027:N1027"/>
    <mergeCell ref="D1028:N1028"/>
    <mergeCell ref="D1029:N1029"/>
    <mergeCell ref="D1024:N1024"/>
    <mergeCell ref="D1025:N1025"/>
    <mergeCell ref="D1026:N1026"/>
    <mergeCell ref="D1021:N1021"/>
    <mergeCell ref="D1022:N1022"/>
    <mergeCell ref="D1023:N1023"/>
    <mergeCell ref="D1018:N1018"/>
    <mergeCell ref="D1019:N1019"/>
    <mergeCell ref="D1020:N1020"/>
    <mergeCell ref="D1015:N1015"/>
    <mergeCell ref="D1016:N1016"/>
    <mergeCell ref="D1017:N1017"/>
    <mergeCell ref="D1012:N1012"/>
    <mergeCell ref="D1013:N1013"/>
    <mergeCell ref="D1014:N1014"/>
    <mergeCell ref="D1045:N1045"/>
    <mergeCell ref="D1046:N1046"/>
    <mergeCell ref="D1047:N1047"/>
    <mergeCell ref="D1042:N1042"/>
    <mergeCell ref="D1043:N1043"/>
    <mergeCell ref="D1044:N1044"/>
    <mergeCell ref="D1039:N1039"/>
    <mergeCell ref="D1040:N1040"/>
    <mergeCell ref="D1041:N1041"/>
    <mergeCell ref="D1036:N1036"/>
    <mergeCell ref="D1037:N1037"/>
    <mergeCell ref="D1038:N1038"/>
    <mergeCell ref="D1033:N1033"/>
    <mergeCell ref="D1034:N1034"/>
    <mergeCell ref="D1035:N1035"/>
    <mergeCell ref="D1030:N1030"/>
    <mergeCell ref="D1031:N1031"/>
    <mergeCell ref="D1032:N1032"/>
    <mergeCell ref="D1063:N1063"/>
    <mergeCell ref="D1064:N1064"/>
    <mergeCell ref="D1065:N1065"/>
    <mergeCell ref="D1060:N1060"/>
    <mergeCell ref="D1061:N1061"/>
    <mergeCell ref="D1062:N1062"/>
    <mergeCell ref="D1057:N1057"/>
    <mergeCell ref="D1058:N1058"/>
    <mergeCell ref="D1059:N1059"/>
    <mergeCell ref="D1054:N1054"/>
    <mergeCell ref="D1055:N1055"/>
    <mergeCell ref="D1056:N1056"/>
    <mergeCell ref="D1051:N1051"/>
    <mergeCell ref="D1052:N1052"/>
    <mergeCell ref="D1053:N1053"/>
    <mergeCell ref="D1048:N1048"/>
    <mergeCell ref="D1049:N1049"/>
    <mergeCell ref="D1050:N1050"/>
    <mergeCell ref="D1081:N1081"/>
    <mergeCell ref="D1082:N1082"/>
    <mergeCell ref="D1083:N1083"/>
    <mergeCell ref="D1078:N1078"/>
    <mergeCell ref="D1079:N1079"/>
    <mergeCell ref="D1080:N1080"/>
    <mergeCell ref="D1075:N1075"/>
    <mergeCell ref="D1076:N1076"/>
    <mergeCell ref="D1077:N1077"/>
    <mergeCell ref="D1072:N1072"/>
    <mergeCell ref="D1073:N1073"/>
    <mergeCell ref="D1074:N1074"/>
    <mergeCell ref="D1069:N1069"/>
    <mergeCell ref="D1070:N1070"/>
    <mergeCell ref="D1071:N1071"/>
    <mergeCell ref="D1066:N1066"/>
    <mergeCell ref="D1067:N1067"/>
    <mergeCell ref="D1068:N1068"/>
    <mergeCell ref="D1099:N1099"/>
    <mergeCell ref="D1100:N1100"/>
    <mergeCell ref="D1101:N1101"/>
    <mergeCell ref="D1096:N1096"/>
    <mergeCell ref="D1097:N1097"/>
    <mergeCell ref="D1098:N1098"/>
    <mergeCell ref="D1093:N1093"/>
    <mergeCell ref="D1094:N1094"/>
    <mergeCell ref="D1095:N1095"/>
    <mergeCell ref="D1090:N1090"/>
    <mergeCell ref="D1091:N1091"/>
    <mergeCell ref="D1092:N1092"/>
    <mergeCell ref="D1087:N1087"/>
    <mergeCell ref="D1088:N1088"/>
    <mergeCell ref="D1089:N1089"/>
    <mergeCell ref="D1084:N1084"/>
    <mergeCell ref="D1085:N1085"/>
    <mergeCell ref="D1086:N1086"/>
    <mergeCell ref="D1117:N1117"/>
    <mergeCell ref="D1118:N1118"/>
    <mergeCell ref="D1119:N1119"/>
    <mergeCell ref="D1114:N1114"/>
    <mergeCell ref="D1115:N1115"/>
    <mergeCell ref="D1116:N1116"/>
    <mergeCell ref="D1111:N1111"/>
    <mergeCell ref="D1112:N1112"/>
    <mergeCell ref="D1113:N1113"/>
    <mergeCell ref="D1108:N1108"/>
    <mergeCell ref="D1109:N1109"/>
    <mergeCell ref="D1110:N1110"/>
    <mergeCell ref="D1105:N1105"/>
    <mergeCell ref="D1106:N1106"/>
    <mergeCell ref="D1107:N1107"/>
    <mergeCell ref="D1102:N1102"/>
    <mergeCell ref="D1103:N1103"/>
    <mergeCell ref="D1104:N1104"/>
    <mergeCell ref="D1135:N1135"/>
    <mergeCell ref="D1136:N1136"/>
    <mergeCell ref="D1137:N1137"/>
    <mergeCell ref="D1132:N1132"/>
    <mergeCell ref="D1133:N1133"/>
    <mergeCell ref="D1134:N1134"/>
    <mergeCell ref="D1129:N1129"/>
    <mergeCell ref="D1130:N1130"/>
    <mergeCell ref="D1131:N1131"/>
    <mergeCell ref="D1126:N1126"/>
    <mergeCell ref="D1127:N1127"/>
    <mergeCell ref="D1128:N1128"/>
    <mergeCell ref="D1123:N1123"/>
    <mergeCell ref="D1124:N1124"/>
    <mergeCell ref="D1125:N1125"/>
    <mergeCell ref="D1120:N1120"/>
    <mergeCell ref="D1121:N1121"/>
    <mergeCell ref="D1122:N1122"/>
    <mergeCell ref="D1153:N1153"/>
    <mergeCell ref="D1154:N1154"/>
    <mergeCell ref="D1155:N1155"/>
    <mergeCell ref="D1150:N1150"/>
    <mergeCell ref="D1151:N1151"/>
    <mergeCell ref="D1152:N1152"/>
    <mergeCell ref="D1147:N1147"/>
    <mergeCell ref="D1148:N1148"/>
    <mergeCell ref="D1149:N1149"/>
    <mergeCell ref="D1144:N1144"/>
    <mergeCell ref="D1145:N1145"/>
    <mergeCell ref="D1146:N1146"/>
    <mergeCell ref="D1141:N1141"/>
    <mergeCell ref="D1142:N1142"/>
    <mergeCell ref="D1143:N1143"/>
    <mergeCell ref="D1138:N1138"/>
    <mergeCell ref="D1139:N1139"/>
    <mergeCell ref="D1140:N1140"/>
    <mergeCell ref="D1171:N1171"/>
    <mergeCell ref="D1172:N1172"/>
    <mergeCell ref="D1173:N1173"/>
    <mergeCell ref="D1168:N1168"/>
    <mergeCell ref="D1169:N1169"/>
    <mergeCell ref="D1170:N1170"/>
    <mergeCell ref="D1165:N1165"/>
    <mergeCell ref="D1166:N1166"/>
    <mergeCell ref="D1167:N1167"/>
    <mergeCell ref="D1162:N1162"/>
    <mergeCell ref="D1163:N1163"/>
    <mergeCell ref="D1164:N1164"/>
    <mergeCell ref="D1159:N1159"/>
    <mergeCell ref="D1160:N1160"/>
    <mergeCell ref="D1161:N1161"/>
    <mergeCell ref="D1156:N1156"/>
    <mergeCell ref="D1157:N1157"/>
    <mergeCell ref="D1158:N1158"/>
    <mergeCell ref="D1189:N1189"/>
    <mergeCell ref="D1190:N1190"/>
    <mergeCell ref="D1191:N1191"/>
    <mergeCell ref="D1186:N1186"/>
    <mergeCell ref="D1187:N1187"/>
    <mergeCell ref="D1188:N1188"/>
    <mergeCell ref="D1183:N1183"/>
    <mergeCell ref="D1184:N1184"/>
    <mergeCell ref="D1185:N1185"/>
    <mergeCell ref="D1180:N1180"/>
    <mergeCell ref="D1181:N1181"/>
    <mergeCell ref="D1182:N1182"/>
    <mergeCell ref="D1177:N1177"/>
    <mergeCell ref="D1178:N1178"/>
    <mergeCell ref="D1179:N1179"/>
    <mergeCell ref="D1174:N1174"/>
    <mergeCell ref="D1175:N1175"/>
    <mergeCell ref="D1176:N1176"/>
    <mergeCell ref="D1207:N1207"/>
    <mergeCell ref="D1208:N1208"/>
    <mergeCell ref="D1209:N1209"/>
    <mergeCell ref="D1204:N1204"/>
    <mergeCell ref="D1205:N1205"/>
    <mergeCell ref="D1206:N1206"/>
    <mergeCell ref="D1201:N1201"/>
    <mergeCell ref="D1202:N1202"/>
    <mergeCell ref="D1203:N1203"/>
    <mergeCell ref="D1198:N1198"/>
    <mergeCell ref="D1199:N1199"/>
    <mergeCell ref="D1200:N1200"/>
    <mergeCell ref="D1195:N1195"/>
    <mergeCell ref="D1196:N1196"/>
    <mergeCell ref="D1197:N1197"/>
    <mergeCell ref="D1192:N1192"/>
    <mergeCell ref="D1193:N1193"/>
    <mergeCell ref="D1194:N1194"/>
    <mergeCell ref="D1225:N1225"/>
    <mergeCell ref="D1226:N1226"/>
    <mergeCell ref="D1227:N1227"/>
    <mergeCell ref="D1222:N1222"/>
    <mergeCell ref="D1223:N1223"/>
    <mergeCell ref="D1224:N1224"/>
    <mergeCell ref="D1219:N1219"/>
    <mergeCell ref="D1220:N1220"/>
    <mergeCell ref="D1221:N1221"/>
    <mergeCell ref="D1216:N1216"/>
    <mergeCell ref="D1217:N1217"/>
    <mergeCell ref="D1218:N1218"/>
    <mergeCell ref="D1213:N1213"/>
    <mergeCell ref="D1214:N1214"/>
    <mergeCell ref="D1215:N1215"/>
    <mergeCell ref="D1210:N1210"/>
    <mergeCell ref="D1211:N1211"/>
    <mergeCell ref="D1212:N1212"/>
    <mergeCell ref="D1243:N1243"/>
    <mergeCell ref="D1244:N1244"/>
    <mergeCell ref="D1245:N1245"/>
    <mergeCell ref="D1240:N1240"/>
    <mergeCell ref="D1241:N1241"/>
    <mergeCell ref="D1242:N1242"/>
    <mergeCell ref="D1237:N1237"/>
    <mergeCell ref="D1238:N1238"/>
    <mergeCell ref="D1239:N1239"/>
    <mergeCell ref="D1234:N1234"/>
    <mergeCell ref="D1235:N1235"/>
    <mergeCell ref="D1236:N1236"/>
    <mergeCell ref="D1231:N1231"/>
    <mergeCell ref="D1232:N1232"/>
    <mergeCell ref="D1233:N1233"/>
    <mergeCell ref="D1228:N1228"/>
    <mergeCell ref="D1229:N1229"/>
    <mergeCell ref="D1230:N1230"/>
    <mergeCell ref="D1261:N1261"/>
    <mergeCell ref="D1262:N1262"/>
    <mergeCell ref="D1263:N1263"/>
    <mergeCell ref="D1258:N1258"/>
    <mergeCell ref="D1259:N1259"/>
    <mergeCell ref="D1260:N1260"/>
    <mergeCell ref="D1255:N1255"/>
    <mergeCell ref="D1256:N1256"/>
    <mergeCell ref="D1257:N1257"/>
    <mergeCell ref="D1252:N1252"/>
    <mergeCell ref="D1253:N1253"/>
    <mergeCell ref="D1254:N1254"/>
    <mergeCell ref="D1249:N1249"/>
    <mergeCell ref="D1250:N1250"/>
    <mergeCell ref="D1251:N1251"/>
    <mergeCell ref="D1246:N1246"/>
    <mergeCell ref="D1247:N1247"/>
    <mergeCell ref="D1248:N1248"/>
    <mergeCell ref="D1279:N1279"/>
    <mergeCell ref="D1280:N1280"/>
    <mergeCell ref="D1281:N1281"/>
    <mergeCell ref="D1276:N1276"/>
    <mergeCell ref="D1277:N1277"/>
    <mergeCell ref="D1278:N1278"/>
    <mergeCell ref="D1273:N1273"/>
    <mergeCell ref="D1274:N1274"/>
    <mergeCell ref="D1275:N1275"/>
    <mergeCell ref="D1270:N1270"/>
    <mergeCell ref="D1271:N1271"/>
    <mergeCell ref="D1272:N1272"/>
    <mergeCell ref="D1267:N1267"/>
    <mergeCell ref="D1268:N1268"/>
    <mergeCell ref="D1269:N1269"/>
    <mergeCell ref="D1264:N1264"/>
    <mergeCell ref="D1265:N1265"/>
    <mergeCell ref="D1266:N1266"/>
    <mergeCell ref="D1297:N1297"/>
    <mergeCell ref="D1298:N1298"/>
    <mergeCell ref="D1299:N1299"/>
    <mergeCell ref="D1294:N1294"/>
    <mergeCell ref="D1295:N1295"/>
    <mergeCell ref="D1296:N1296"/>
    <mergeCell ref="D1291:N1291"/>
    <mergeCell ref="D1292:N1292"/>
    <mergeCell ref="D1293:N1293"/>
    <mergeCell ref="D1288:N1288"/>
    <mergeCell ref="D1289:N1289"/>
    <mergeCell ref="D1290:N1290"/>
    <mergeCell ref="D1285:N1285"/>
    <mergeCell ref="D1286:N1286"/>
    <mergeCell ref="D1287:N1287"/>
    <mergeCell ref="D1282:N1282"/>
    <mergeCell ref="D1283:N1283"/>
    <mergeCell ref="D1284:N1284"/>
    <mergeCell ref="D1315:N1315"/>
    <mergeCell ref="D1316:N1316"/>
    <mergeCell ref="D1317:N1317"/>
    <mergeCell ref="D1312:N1312"/>
    <mergeCell ref="D1313:N1313"/>
    <mergeCell ref="D1314:N1314"/>
    <mergeCell ref="D1309:N1309"/>
    <mergeCell ref="D1310:N1310"/>
    <mergeCell ref="D1311:N1311"/>
    <mergeCell ref="D1306:N1306"/>
    <mergeCell ref="D1307:N1307"/>
    <mergeCell ref="D1308:N1308"/>
    <mergeCell ref="D1303:N1303"/>
    <mergeCell ref="D1304:N1304"/>
    <mergeCell ref="D1305:N1305"/>
    <mergeCell ref="D1300:N1300"/>
    <mergeCell ref="D1301:N1301"/>
    <mergeCell ref="D1302:N1302"/>
    <mergeCell ref="D1333:N1333"/>
    <mergeCell ref="D1334:N1334"/>
    <mergeCell ref="D1335:N1335"/>
    <mergeCell ref="D1330:N1330"/>
    <mergeCell ref="D1331:N1331"/>
    <mergeCell ref="D1332:N1332"/>
    <mergeCell ref="D1327:N1327"/>
    <mergeCell ref="D1328:N1328"/>
    <mergeCell ref="D1329:N1329"/>
    <mergeCell ref="D1324:N1324"/>
    <mergeCell ref="D1325:N1325"/>
    <mergeCell ref="D1326:N1326"/>
    <mergeCell ref="D1321:N1321"/>
    <mergeCell ref="D1322:N1322"/>
    <mergeCell ref="D1323:N1323"/>
    <mergeCell ref="D1318:N1318"/>
    <mergeCell ref="D1319:N1319"/>
    <mergeCell ref="D1320:N1320"/>
    <mergeCell ref="D1351:N1351"/>
    <mergeCell ref="D1352:N1352"/>
    <mergeCell ref="D1353:N1353"/>
    <mergeCell ref="D1348:N1348"/>
    <mergeCell ref="D1349:N1349"/>
    <mergeCell ref="D1350:N1350"/>
    <mergeCell ref="D1345:N1345"/>
    <mergeCell ref="D1346:N1346"/>
    <mergeCell ref="D1347:N1347"/>
    <mergeCell ref="D1342:N1342"/>
    <mergeCell ref="D1343:N1343"/>
    <mergeCell ref="D1344:N1344"/>
    <mergeCell ref="D1339:N1339"/>
    <mergeCell ref="D1340:N1340"/>
    <mergeCell ref="D1341:N1341"/>
    <mergeCell ref="D1336:N1336"/>
    <mergeCell ref="D1337:N1337"/>
    <mergeCell ref="D1338:N1338"/>
    <mergeCell ref="D1369:N1369"/>
    <mergeCell ref="D1370:N1370"/>
    <mergeCell ref="D1371:N1371"/>
    <mergeCell ref="D1366:N1366"/>
    <mergeCell ref="D1367:N1367"/>
    <mergeCell ref="D1368:N1368"/>
    <mergeCell ref="D1363:N1363"/>
    <mergeCell ref="D1364:N1364"/>
    <mergeCell ref="D1365:N1365"/>
    <mergeCell ref="D1360:N1360"/>
    <mergeCell ref="D1361:N1361"/>
    <mergeCell ref="D1362:N1362"/>
    <mergeCell ref="D1357:N1357"/>
    <mergeCell ref="D1358:N1358"/>
    <mergeCell ref="D1359:N1359"/>
    <mergeCell ref="D1354:N1354"/>
    <mergeCell ref="D1355:N1355"/>
    <mergeCell ref="D1356:N1356"/>
    <mergeCell ref="D1387:N1387"/>
    <mergeCell ref="D1388:N1388"/>
    <mergeCell ref="D1389:N1389"/>
    <mergeCell ref="D1384:N1384"/>
    <mergeCell ref="D1385:N1385"/>
    <mergeCell ref="D1386:N1386"/>
    <mergeCell ref="D1381:N1381"/>
    <mergeCell ref="D1382:N1382"/>
    <mergeCell ref="D1383:N1383"/>
    <mergeCell ref="D1378:N1378"/>
    <mergeCell ref="D1379:N1379"/>
    <mergeCell ref="D1380:N1380"/>
    <mergeCell ref="D1375:N1375"/>
    <mergeCell ref="D1376:N1376"/>
    <mergeCell ref="D1377:N1377"/>
    <mergeCell ref="D1372:N1372"/>
    <mergeCell ref="D1373:N1373"/>
    <mergeCell ref="D1374:N1374"/>
    <mergeCell ref="D1405:N1405"/>
    <mergeCell ref="D1406:N1406"/>
    <mergeCell ref="D1407:N1407"/>
    <mergeCell ref="D1402:N1402"/>
    <mergeCell ref="D1403:N1403"/>
    <mergeCell ref="D1404:N1404"/>
    <mergeCell ref="D1399:N1399"/>
    <mergeCell ref="D1400:N1400"/>
    <mergeCell ref="D1401:N1401"/>
    <mergeCell ref="D1396:N1396"/>
    <mergeCell ref="D1397:N1397"/>
    <mergeCell ref="D1398:N1398"/>
    <mergeCell ref="D1393:N1393"/>
    <mergeCell ref="D1394:N1394"/>
    <mergeCell ref="D1395:N1395"/>
    <mergeCell ref="D1390:N1390"/>
    <mergeCell ref="D1391:N1391"/>
    <mergeCell ref="D1392:N1392"/>
    <mergeCell ref="D1423:N1423"/>
    <mergeCell ref="D1424:N1424"/>
    <mergeCell ref="D1425:N1425"/>
    <mergeCell ref="D1420:N1420"/>
    <mergeCell ref="D1421:N1421"/>
    <mergeCell ref="D1422:N1422"/>
    <mergeCell ref="D1417:N1417"/>
    <mergeCell ref="D1418:N1418"/>
    <mergeCell ref="D1419:N1419"/>
    <mergeCell ref="D1414:N1414"/>
    <mergeCell ref="D1415:N1415"/>
    <mergeCell ref="D1416:N1416"/>
    <mergeCell ref="D1411:N1411"/>
    <mergeCell ref="D1412:N1412"/>
    <mergeCell ref="D1413:N1413"/>
    <mergeCell ref="D1408:N1408"/>
    <mergeCell ref="D1409:N1409"/>
    <mergeCell ref="D1410:N1410"/>
    <mergeCell ref="D1441:N1441"/>
    <mergeCell ref="D1442:N1442"/>
    <mergeCell ref="D1443:N1443"/>
    <mergeCell ref="D1438:N1438"/>
    <mergeCell ref="D1439:N1439"/>
    <mergeCell ref="D1440:N1440"/>
    <mergeCell ref="D1435:N1435"/>
    <mergeCell ref="D1436:N1436"/>
    <mergeCell ref="D1437:N1437"/>
    <mergeCell ref="D1432:N1432"/>
    <mergeCell ref="D1433:N1433"/>
    <mergeCell ref="D1434:N1434"/>
    <mergeCell ref="D1429:N1429"/>
    <mergeCell ref="D1430:N1430"/>
    <mergeCell ref="D1431:N1431"/>
    <mergeCell ref="D1426:N1426"/>
    <mergeCell ref="D1427:N1427"/>
    <mergeCell ref="D1428:N1428"/>
    <mergeCell ref="D1459:N1459"/>
    <mergeCell ref="D1460:N1460"/>
    <mergeCell ref="D1461:N1461"/>
    <mergeCell ref="D1456:N1456"/>
    <mergeCell ref="D1457:N1457"/>
    <mergeCell ref="D1458:N1458"/>
    <mergeCell ref="D1453:N1453"/>
    <mergeCell ref="D1454:N1454"/>
    <mergeCell ref="D1455:N1455"/>
    <mergeCell ref="D1450:N1450"/>
    <mergeCell ref="D1451:N1451"/>
    <mergeCell ref="D1452:N1452"/>
    <mergeCell ref="D1447:N1447"/>
    <mergeCell ref="D1448:N1448"/>
    <mergeCell ref="D1449:N1449"/>
    <mergeCell ref="D1444:N1444"/>
    <mergeCell ref="D1445:N1445"/>
    <mergeCell ref="D1446:N1446"/>
    <mergeCell ref="D1477:N1477"/>
    <mergeCell ref="D1478:N1478"/>
    <mergeCell ref="D1479:N1479"/>
    <mergeCell ref="D1474:N1474"/>
    <mergeCell ref="D1475:N1475"/>
    <mergeCell ref="D1476:N1476"/>
    <mergeCell ref="D1471:N1471"/>
    <mergeCell ref="D1472:N1472"/>
    <mergeCell ref="D1473:N1473"/>
    <mergeCell ref="D1468:N1468"/>
    <mergeCell ref="D1469:N1469"/>
    <mergeCell ref="D1470:N1470"/>
    <mergeCell ref="D1465:N1465"/>
    <mergeCell ref="D1466:N1466"/>
    <mergeCell ref="D1467:N1467"/>
    <mergeCell ref="D1462:N1462"/>
    <mergeCell ref="D1463:N1463"/>
    <mergeCell ref="D1464:N1464"/>
    <mergeCell ref="D1495:N1495"/>
    <mergeCell ref="D1496:N1496"/>
    <mergeCell ref="D1497:N1497"/>
    <mergeCell ref="D1492:N1492"/>
    <mergeCell ref="D1493:N1493"/>
    <mergeCell ref="D1494:N1494"/>
    <mergeCell ref="D1489:N1489"/>
    <mergeCell ref="D1490:N1490"/>
    <mergeCell ref="D1491:N1491"/>
    <mergeCell ref="D1486:N1486"/>
    <mergeCell ref="D1487:N1487"/>
    <mergeCell ref="D1488:N1488"/>
    <mergeCell ref="D1483:N1483"/>
    <mergeCell ref="D1484:N1484"/>
    <mergeCell ref="D1485:N1485"/>
    <mergeCell ref="D1480:N1480"/>
    <mergeCell ref="D1481:N1481"/>
    <mergeCell ref="D1482:N1482"/>
    <mergeCell ref="D1513:N1513"/>
    <mergeCell ref="D1514:N1514"/>
    <mergeCell ref="D1515:N1515"/>
    <mergeCell ref="D1510:N1510"/>
    <mergeCell ref="D1511:N1511"/>
    <mergeCell ref="D1512:N1512"/>
    <mergeCell ref="D1507:N1507"/>
    <mergeCell ref="D1508:N1508"/>
    <mergeCell ref="D1509:N1509"/>
    <mergeCell ref="D1504:N1504"/>
    <mergeCell ref="D1505:N1505"/>
    <mergeCell ref="D1506:N1506"/>
    <mergeCell ref="D1501:N1501"/>
    <mergeCell ref="D1502:N1502"/>
    <mergeCell ref="D1503:N1503"/>
    <mergeCell ref="D1498:N1498"/>
    <mergeCell ref="D1499:N1499"/>
    <mergeCell ref="D1500:N1500"/>
    <mergeCell ref="D1531:N1531"/>
    <mergeCell ref="D1532:N1532"/>
    <mergeCell ref="D1533:N1533"/>
    <mergeCell ref="D1528:N1528"/>
    <mergeCell ref="D1529:N1529"/>
    <mergeCell ref="D1530:N1530"/>
    <mergeCell ref="D1525:N1525"/>
    <mergeCell ref="D1526:N1526"/>
    <mergeCell ref="D1527:N1527"/>
    <mergeCell ref="D1522:N1522"/>
    <mergeCell ref="D1523:N1523"/>
    <mergeCell ref="D1524:N1524"/>
    <mergeCell ref="D1519:N1519"/>
    <mergeCell ref="D1520:N1520"/>
    <mergeCell ref="D1521:N1521"/>
    <mergeCell ref="D1516:N1516"/>
    <mergeCell ref="D1517:N1517"/>
    <mergeCell ref="D1518:N1518"/>
    <mergeCell ref="D1549:N1549"/>
    <mergeCell ref="D1550:N1550"/>
    <mergeCell ref="D1551:N1551"/>
    <mergeCell ref="D1546:N1546"/>
    <mergeCell ref="D1547:N1547"/>
    <mergeCell ref="D1548:N1548"/>
    <mergeCell ref="D1543:N1543"/>
    <mergeCell ref="D1544:N1544"/>
    <mergeCell ref="D1545:N1545"/>
    <mergeCell ref="D1540:N1540"/>
    <mergeCell ref="D1541:N1541"/>
    <mergeCell ref="D1542:N1542"/>
    <mergeCell ref="D1537:N1537"/>
    <mergeCell ref="D1538:N1538"/>
    <mergeCell ref="D1539:N1539"/>
    <mergeCell ref="D1534:N1534"/>
    <mergeCell ref="D1535:N1535"/>
    <mergeCell ref="D1536:N1536"/>
    <mergeCell ref="D1567:N1567"/>
    <mergeCell ref="D1568:N1568"/>
    <mergeCell ref="D1569:N1569"/>
    <mergeCell ref="D1564:N1564"/>
    <mergeCell ref="D1565:N1565"/>
    <mergeCell ref="D1566:N1566"/>
    <mergeCell ref="D1561:N1561"/>
    <mergeCell ref="D1562:N1562"/>
    <mergeCell ref="D1563:N1563"/>
    <mergeCell ref="D1558:N1558"/>
    <mergeCell ref="D1559:N1559"/>
    <mergeCell ref="D1560:N1560"/>
    <mergeCell ref="D1555:N1555"/>
    <mergeCell ref="D1556:N1556"/>
    <mergeCell ref="D1557:N1557"/>
    <mergeCell ref="D1552:N1552"/>
    <mergeCell ref="D1553:N1553"/>
    <mergeCell ref="D1554:N1554"/>
    <mergeCell ref="D1585:N1585"/>
    <mergeCell ref="D1586:N1586"/>
    <mergeCell ref="D1587:N1587"/>
    <mergeCell ref="D1582:N1582"/>
    <mergeCell ref="D1583:N1583"/>
    <mergeCell ref="D1584:N1584"/>
    <mergeCell ref="D1579:N1579"/>
    <mergeCell ref="D1580:N1580"/>
    <mergeCell ref="D1581:N1581"/>
    <mergeCell ref="D1576:N1576"/>
    <mergeCell ref="D1577:N1577"/>
    <mergeCell ref="D1578:N1578"/>
    <mergeCell ref="D1573:N1573"/>
    <mergeCell ref="D1574:N1574"/>
    <mergeCell ref="D1575:N1575"/>
    <mergeCell ref="D1570:N1570"/>
    <mergeCell ref="D1571:N1571"/>
    <mergeCell ref="D1572:N1572"/>
    <mergeCell ref="D1603:N1603"/>
    <mergeCell ref="D1604:N1604"/>
    <mergeCell ref="D1605:N1605"/>
    <mergeCell ref="D1600:N1600"/>
    <mergeCell ref="D1601:N1601"/>
    <mergeCell ref="D1602:N1602"/>
    <mergeCell ref="D1597:N1597"/>
    <mergeCell ref="D1598:N1598"/>
    <mergeCell ref="D1599:N1599"/>
    <mergeCell ref="D1594:N1594"/>
    <mergeCell ref="D1595:N1595"/>
    <mergeCell ref="D1596:N1596"/>
    <mergeCell ref="D1591:N1591"/>
    <mergeCell ref="D1592:N1592"/>
    <mergeCell ref="D1593:N1593"/>
    <mergeCell ref="D1588:N1588"/>
    <mergeCell ref="D1589:N1589"/>
    <mergeCell ref="D1590:N1590"/>
    <mergeCell ref="D1621:N1621"/>
    <mergeCell ref="D1622:N1622"/>
    <mergeCell ref="D1623:N1623"/>
    <mergeCell ref="D1618:N1618"/>
    <mergeCell ref="D1619:N1619"/>
    <mergeCell ref="D1620:N1620"/>
    <mergeCell ref="D1615:N1615"/>
    <mergeCell ref="D1616:N1616"/>
    <mergeCell ref="D1617:N1617"/>
    <mergeCell ref="D1612:N1612"/>
    <mergeCell ref="D1613:N1613"/>
    <mergeCell ref="D1614:N1614"/>
    <mergeCell ref="D1609:N1609"/>
    <mergeCell ref="D1610:N1610"/>
    <mergeCell ref="D1611:N1611"/>
    <mergeCell ref="D1606:N1606"/>
    <mergeCell ref="D1607:N1607"/>
    <mergeCell ref="D1608:N1608"/>
    <mergeCell ref="D1639:N1639"/>
    <mergeCell ref="D1640:N1640"/>
    <mergeCell ref="D1641:N1641"/>
    <mergeCell ref="D1636:N1636"/>
    <mergeCell ref="D1637:N1637"/>
    <mergeCell ref="D1638:N1638"/>
    <mergeCell ref="D1633:N1633"/>
    <mergeCell ref="D1634:N1634"/>
    <mergeCell ref="D1635:N1635"/>
    <mergeCell ref="D1630:N1630"/>
    <mergeCell ref="D1631:N1631"/>
    <mergeCell ref="D1632:N1632"/>
    <mergeCell ref="D1627:N1627"/>
    <mergeCell ref="D1628:N1628"/>
    <mergeCell ref="D1629:N1629"/>
    <mergeCell ref="D1624:N1624"/>
    <mergeCell ref="D1625:N1625"/>
    <mergeCell ref="D1626:N1626"/>
    <mergeCell ref="D1657:N1657"/>
    <mergeCell ref="D1658:N1658"/>
    <mergeCell ref="D1659:N1659"/>
    <mergeCell ref="D1654:N1654"/>
    <mergeCell ref="D1655:N1655"/>
    <mergeCell ref="D1656:N1656"/>
    <mergeCell ref="D1651:N1651"/>
    <mergeCell ref="D1652:N1652"/>
    <mergeCell ref="D1653:N1653"/>
    <mergeCell ref="D1648:N1648"/>
    <mergeCell ref="D1649:N1649"/>
    <mergeCell ref="D1650:N1650"/>
    <mergeCell ref="D1645:N1645"/>
    <mergeCell ref="D1646:N1646"/>
    <mergeCell ref="D1647:N1647"/>
    <mergeCell ref="D1642:N1642"/>
    <mergeCell ref="D1643:N1643"/>
    <mergeCell ref="D1644:N1644"/>
    <mergeCell ref="D1675:N1675"/>
    <mergeCell ref="D1676:N1676"/>
    <mergeCell ref="D1677:N1677"/>
    <mergeCell ref="D1672:N1672"/>
    <mergeCell ref="D1673:N1673"/>
    <mergeCell ref="D1674:N1674"/>
    <mergeCell ref="D1669:N1669"/>
    <mergeCell ref="D1670:N1670"/>
    <mergeCell ref="D1671:N1671"/>
    <mergeCell ref="D1666:N1666"/>
    <mergeCell ref="D1667:N1667"/>
    <mergeCell ref="D1668:N1668"/>
    <mergeCell ref="D1663:N1663"/>
    <mergeCell ref="D1664:N1664"/>
    <mergeCell ref="D1665:N1665"/>
    <mergeCell ref="D1660:N1660"/>
    <mergeCell ref="D1661:N1661"/>
    <mergeCell ref="D1662:N1662"/>
    <mergeCell ref="D1693:N1693"/>
    <mergeCell ref="D1694:N1694"/>
    <mergeCell ref="D1695:N1695"/>
    <mergeCell ref="D1690:N1690"/>
    <mergeCell ref="D1691:N1691"/>
    <mergeCell ref="D1692:N1692"/>
    <mergeCell ref="D1687:N1687"/>
    <mergeCell ref="D1688:N1688"/>
    <mergeCell ref="D1689:N1689"/>
    <mergeCell ref="D1684:N1684"/>
    <mergeCell ref="D1685:N1685"/>
    <mergeCell ref="D1686:N1686"/>
    <mergeCell ref="D1681:N1681"/>
    <mergeCell ref="D1682:N1682"/>
    <mergeCell ref="D1683:N1683"/>
    <mergeCell ref="D1678:N1678"/>
    <mergeCell ref="D1679:N1679"/>
    <mergeCell ref="D1680:N1680"/>
    <mergeCell ref="D1711:N1711"/>
    <mergeCell ref="D1712:N1712"/>
    <mergeCell ref="D1713:N1713"/>
    <mergeCell ref="D1708:N1708"/>
    <mergeCell ref="D1709:N1709"/>
    <mergeCell ref="D1710:N1710"/>
    <mergeCell ref="D1705:N1705"/>
    <mergeCell ref="D1706:N1706"/>
    <mergeCell ref="D1707:N1707"/>
    <mergeCell ref="D1702:N1702"/>
    <mergeCell ref="D1703:N1703"/>
    <mergeCell ref="D1704:N1704"/>
    <mergeCell ref="D1699:N1699"/>
    <mergeCell ref="D1700:N1700"/>
    <mergeCell ref="D1701:N1701"/>
    <mergeCell ref="D1696:N1696"/>
    <mergeCell ref="D1697:N1697"/>
    <mergeCell ref="D1698:N1698"/>
    <mergeCell ref="D1729:N1729"/>
    <mergeCell ref="D1730:N1730"/>
    <mergeCell ref="D1731:N1731"/>
    <mergeCell ref="D1726:N1726"/>
    <mergeCell ref="D1727:N1727"/>
    <mergeCell ref="D1728:N1728"/>
    <mergeCell ref="D1723:N1723"/>
    <mergeCell ref="D1724:N1724"/>
    <mergeCell ref="D1725:N1725"/>
    <mergeCell ref="D1720:N1720"/>
    <mergeCell ref="D1721:N1721"/>
    <mergeCell ref="D1722:N1722"/>
    <mergeCell ref="D1717:N1717"/>
    <mergeCell ref="D1718:N1718"/>
    <mergeCell ref="D1719:N1719"/>
    <mergeCell ref="D1714:N1714"/>
    <mergeCell ref="D1715:N1715"/>
    <mergeCell ref="D1716:N1716"/>
    <mergeCell ref="D1747:N1747"/>
    <mergeCell ref="D1748:N1748"/>
    <mergeCell ref="D1749:N1749"/>
    <mergeCell ref="D1744:N1744"/>
    <mergeCell ref="D1745:N1745"/>
    <mergeCell ref="D1746:N1746"/>
    <mergeCell ref="D1741:N1741"/>
    <mergeCell ref="D1742:N1742"/>
    <mergeCell ref="D1743:N1743"/>
    <mergeCell ref="D1738:N1738"/>
    <mergeCell ref="D1739:N1739"/>
    <mergeCell ref="D1740:N1740"/>
    <mergeCell ref="D1735:N1735"/>
    <mergeCell ref="D1736:N1736"/>
    <mergeCell ref="D1737:N1737"/>
    <mergeCell ref="D1732:N1732"/>
    <mergeCell ref="D1733:N1733"/>
    <mergeCell ref="D1734:N1734"/>
    <mergeCell ref="D1765:N1765"/>
    <mergeCell ref="D1766:N1766"/>
    <mergeCell ref="D1767:N1767"/>
    <mergeCell ref="D1762:N1762"/>
    <mergeCell ref="D1763:N1763"/>
    <mergeCell ref="D1764:N1764"/>
    <mergeCell ref="D1759:N1759"/>
    <mergeCell ref="D1760:N1760"/>
    <mergeCell ref="D1761:N1761"/>
    <mergeCell ref="D1756:N1756"/>
    <mergeCell ref="D1757:N1757"/>
    <mergeCell ref="D1758:N1758"/>
    <mergeCell ref="D1753:N1753"/>
    <mergeCell ref="D1754:N1754"/>
    <mergeCell ref="D1755:N1755"/>
    <mergeCell ref="D1750:N1750"/>
    <mergeCell ref="D1751:N1751"/>
    <mergeCell ref="D1752:N1752"/>
    <mergeCell ref="D1783:N1783"/>
    <mergeCell ref="D1784:N1784"/>
    <mergeCell ref="D1785:N1785"/>
    <mergeCell ref="D1780:N1780"/>
    <mergeCell ref="D1781:N1781"/>
    <mergeCell ref="D1782:N1782"/>
    <mergeCell ref="D1777:N1777"/>
    <mergeCell ref="D1778:N1778"/>
    <mergeCell ref="D1779:N1779"/>
    <mergeCell ref="D1774:N1774"/>
    <mergeCell ref="D1775:N1775"/>
    <mergeCell ref="D1776:N1776"/>
    <mergeCell ref="D1771:N1771"/>
    <mergeCell ref="D1772:N1772"/>
    <mergeCell ref="D1773:N1773"/>
    <mergeCell ref="D1768:N1768"/>
    <mergeCell ref="D1769:N1769"/>
    <mergeCell ref="D1770:N1770"/>
    <mergeCell ref="D1801:N1801"/>
    <mergeCell ref="D1802:N1802"/>
    <mergeCell ref="D1803:N1803"/>
    <mergeCell ref="D1798:N1798"/>
    <mergeCell ref="D1799:N1799"/>
    <mergeCell ref="D1800:N1800"/>
    <mergeCell ref="D1795:N1795"/>
    <mergeCell ref="D1796:N1796"/>
    <mergeCell ref="D1797:N1797"/>
    <mergeCell ref="D1792:N1792"/>
    <mergeCell ref="D1793:N1793"/>
    <mergeCell ref="D1794:N1794"/>
    <mergeCell ref="D1789:N1789"/>
    <mergeCell ref="D1790:N1790"/>
    <mergeCell ref="D1791:N1791"/>
    <mergeCell ref="D1786:N1786"/>
    <mergeCell ref="D1787:N1787"/>
    <mergeCell ref="D1788:N1788"/>
    <mergeCell ref="D1819:N1819"/>
    <mergeCell ref="D1820:N1820"/>
    <mergeCell ref="D1821:N1821"/>
    <mergeCell ref="D1816:N1816"/>
    <mergeCell ref="D1817:N1817"/>
    <mergeCell ref="D1818:N1818"/>
    <mergeCell ref="D1813:N1813"/>
    <mergeCell ref="D1814:N1814"/>
    <mergeCell ref="D1815:N1815"/>
    <mergeCell ref="D1810:N1810"/>
    <mergeCell ref="D1811:N1811"/>
    <mergeCell ref="D1812:N1812"/>
    <mergeCell ref="D1807:N1807"/>
    <mergeCell ref="D1808:N1808"/>
    <mergeCell ref="D1809:N1809"/>
    <mergeCell ref="D1804:N1804"/>
    <mergeCell ref="D1805:N1805"/>
    <mergeCell ref="D1806:N1806"/>
    <mergeCell ref="D1837:N1837"/>
    <mergeCell ref="D1838:N1838"/>
    <mergeCell ref="D1839:N1839"/>
    <mergeCell ref="D1834:N1834"/>
    <mergeCell ref="D1835:N1835"/>
    <mergeCell ref="D1836:N1836"/>
    <mergeCell ref="D1831:N1831"/>
    <mergeCell ref="D1832:N1832"/>
    <mergeCell ref="D1833:N1833"/>
    <mergeCell ref="D1828:N1828"/>
    <mergeCell ref="D1829:N1829"/>
    <mergeCell ref="D1830:N1830"/>
    <mergeCell ref="D1825:N1825"/>
    <mergeCell ref="D1826:N1826"/>
    <mergeCell ref="D1827:N1827"/>
    <mergeCell ref="D1822:N1822"/>
    <mergeCell ref="D1823:N1823"/>
    <mergeCell ref="D1824:N1824"/>
    <mergeCell ref="D1855:N1855"/>
    <mergeCell ref="D1856:N1856"/>
    <mergeCell ref="D1857:N1857"/>
    <mergeCell ref="D1852:N1852"/>
    <mergeCell ref="D1853:N1853"/>
    <mergeCell ref="D1854:N1854"/>
    <mergeCell ref="D1849:N1849"/>
    <mergeCell ref="D1850:N1850"/>
    <mergeCell ref="D1851:N1851"/>
    <mergeCell ref="D1846:N1846"/>
    <mergeCell ref="D1847:N1847"/>
    <mergeCell ref="D1848:N1848"/>
    <mergeCell ref="D1843:N1843"/>
    <mergeCell ref="D1844:N1844"/>
    <mergeCell ref="D1845:N1845"/>
    <mergeCell ref="D1840:N1840"/>
    <mergeCell ref="D1841:N1841"/>
    <mergeCell ref="D1842:N1842"/>
    <mergeCell ref="D1873:N1873"/>
    <mergeCell ref="D1874:N1874"/>
    <mergeCell ref="D1875:N1875"/>
    <mergeCell ref="D1870:N1870"/>
    <mergeCell ref="D1871:N1871"/>
    <mergeCell ref="D1872:N1872"/>
    <mergeCell ref="D1867:N1867"/>
    <mergeCell ref="D1868:N1868"/>
    <mergeCell ref="D1869:N1869"/>
    <mergeCell ref="D1864:N1864"/>
    <mergeCell ref="D1865:N1865"/>
    <mergeCell ref="D1866:N1866"/>
    <mergeCell ref="D1861:N1861"/>
    <mergeCell ref="D1862:N1862"/>
    <mergeCell ref="D1863:N1863"/>
    <mergeCell ref="D1858:N1858"/>
    <mergeCell ref="D1859:N1859"/>
    <mergeCell ref="D1860:N1860"/>
    <mergeCell ref="D1891:N1891"/>
    <mergeCell ref="D1892:N1892"/>
    <mergeCell ref="D1893:N1893"/>
    <mergeCell ref="D1888:N1888"/>
    <mergeCell ref="D1889:N1889"/>
    <mergeCell ref="D1890:N1890"/>
    <mergeCell ref="D1885:N1885"/>
    <mergeCell ref="D1886:N1886"/>
    <mergeCell ref="D1887:N1887"/>
    <mergeCell ref="D1882:N1882"/>
    <mergeCell ref="D1883:N1883"/>
    <mergeCell ref="D1884:N1884"/>
    <mergeCell ref="D1879:N1879"/>
    <mergeCell ref="D1880:N1880"/>
    <mergeCell ref="D1881:N1881"/>
    <mergeCell ref="D1876:N1876"/>
    <mergeCell ref="D1877:N1877"/>
    <mergeCell ref="D1878:N1878"/>
    <mergeCell ref="D1909:N1909"/>
    <mergeCell ref="D1910:N1910"/>
    <mergeCell ref="D1911:N1911"/>
    <mergeCell ref="D1906:N1906"/>
    <mergeCell ref="D1907:N1907"/>
    <mergeCell ref="D1908:N1908"/>
    <mergeCell ref="D1903:N1903"/>
    <mergeCell ref="D1904:N1904"/>
    <mergeCell ref="D1905:N1905"/>
    <mergeCell ref="D1900:N1900"/>
    <mergeCell ref="D1901:N1901"/>
    <mergeCell ref="D1902:N1902"/>
    <mergeCell ref="D1897:N1897"/>
    <mergeCell ref="D1898:N1898"/>
    <mergeCell ref="D1899:N1899"/>
    <mergeCell ref="D1894:N1894"/>
    <mergeCell ref="D1895:N1895"/>
    <mergeCell ref="D1896:N1896"/>
    <mergeCell ref="D1927:N1927"/>
    <mergeCell ref="D1928:N1928"/>
    <mergeCell ref="D1929:N1929"/>
    <mergeCell ref="D1924:N1924"/>
    <mergeCell ref="D1925:N1925"/>
    <mergeCell ref="D1926:N1926"/>
    <mergeCell ref="D1921:N1921"/>
    <mergeCell ref="D1922:N1922"/>
    <mergeCell ref="D1923:N1923"/>
    <mergeCell ref="D1918:N1918"/>
    <mergeCell ref="D1919:N1919"/>
    <mergeCell ref="D1920:N1920"/>
    <mergeCell ref="D1915:N1915"/>
    <mergeCell ref="D1916:N1916"/>
    <mergeCell ref="D1917:N1917"/>
    <mergeCell ref="D1912:N1912"/>
    <mergeCell ref="D1913:N1913"/>
    <mergeCell ref="D1914:N1914"/>
    <mergeCell ref="D1945:N1945"/>
    <mergeCell ref="D1946:N1946"/>
    <mergeCell ref="D1947:N1947"/>
    <mergeCell ref="D1942:N1942"/>
    <mergeCell ref="D1943:N1943"/>
    <mergeCell ref="D1944:N1944"/>
    <mergeCell ref="D1939:N1939"/>
    <mergeCell ref="D1940:N1940"/>
    <mergeCell ref="D1941:N1941"/>
    <mergeCell ref="D1936:N1936"/>
    <mergeCell ref="D1937:N1937"/>
    <mergeCell ref="D1938:N1938"/>
    <mergeCell ref="D1933:N1933"/>
    <mergeCell ref="D1934:N1934"/>
    <mergeCell ref="D1935:N1935"/>
    <mergeCell ref="D1930:N1930"/>
    <mergeCell ref="D1931:N1931"/>
    <mergeCell ref="D1932:N1932"/>
    <mergeCell ref="D1963:N1963"/>
    <mergeCell ref="D1964:N1964"/>
    <mergeCell ref="D1965:N1965"/>
    <mergeCell ref="D1960:N1960"/>
    <mergeCell ref="D1961:N1961"/>
    <mergeCell ref="D1962:N1962"/>
    <mergeCell ref="D1957:N1957"/>
    <mergeCell ref="D1958:N1958"/>
    <mergeCell ref="D1959:N1959"/>
    <mergeCell ref="D1954:N1954"/>
    <mergeCell ref="D1955:N1955"/>
    <mergeCell ref="D1956:N1956"/>
    <mergeCell ref="D1951:N1951"/>
    <mergeCell ref="D1952:N1952"/>
    <mergeCell ref="D1953:N1953"/>
    <mergeCell ref="D1948:N1948"/>
    <mergeCell ref="D1949:N1949"/>
    <mergeCell ref="D1950:N1950"/>
    <mergeCell ref="D1981:N1981"/>
    <mergeCell ref="D1982:N1982"/>
    <mergeCell ref="D1983:N1983"/>
    <mergeCell ref="D1978:N1978"/>
    <mergeCell ref="D1979:N1979"/>
    <mergeCell ref="D1980:N1980"/>
    <mergeCell ref="D1975:N1975"/>
    <mergeCell ref="D1976:N1976"/>
    <mergeCell ref="D1977:N1977"/>
    <mergeCell ref="D1972:N1972"/>
    <mergeCell ref="D1973:N1973"/>
    <mergeCell ref="D1974:N1974"/>
    <mergeCell ref="D1969:N1969"/>
    <mergeCell ref="D1970:N1970"/>
    <mergeCell ref="D1971:N1971"/>
    <mergeCell ref="D1966:N1966"/>
    <mergeCell ref="D1967:N1967"/>
    <mergeCell ref="D1968:N1968"/>
    <mergeCell ref="D1999:N1999"/>
    <mergeCell ref="D2000:N2000"/>
    <mergeCell ref="D2001:N2001"/>
    <mergeCell ref="D1996:N1996"/>
    <mergeCell ref="D1997:N1997"/>
    <mergeCell ref="D1998:N1998"/>
    <mergeCell ref="D1993:N1993"/>
    <mergeCell ref="D1994:N1994"/>
    <mergeCell ref="D1995:N1995"/>
    <mergeCell ref="D1990:N1990"/>
    <mergeCell ref="D1991:N1991"/>
    <mergeCell ref="D1992:N1992"/>
    <mergeCell ref="D1987:N1987"/>
    <mergeCell ref="D1988:N1988"/>
    <mergeCell ref="D1989:N1989"/>
    <mergeCell ref="D1984:N1984"/>
    <mergeCell ref="D1985:N1985"/>
    <mergeCell ref="D1986:N1986"/>
    <mergeCell ref="D2017:N2017"/>
    <mergeCell ref="D2018:N2018"/>
    <mergeCell ref="D2019:N2019"/>
    <mergeCell ref="D2014:N2014"/>
    <mergeCell ref="D2015:N2015"/>
    <mergeCell ref="D2016:N2016"/>
    <mergeCell ref="D2011:N2011"/>
    <mergeCell ref="D2012:N2012"/>
    <mergeCell ref="D2013:N2013"/>
    <mergeCell ref="D2008:N2008"/>
    <mergeCell ref="D2009:N2009"/>
    <mergeCell ref="D2010:N2010"/>
    <mergeCell ref="D2005:N2005"/>
    <mergeCell ref="D2006:N2006"/>
    <mergeCell ref="D2007:N2007"/>
    <mergeCell ref="D2002:N2002"/>
    <mergeCell ref="D2003:N2003"/>
    <mergeCell ref="D2004:N2004"/>
    <mergeCell ref="D2035:N2035"/>
    <mergeCell ref="D2036:N2036"/>
    <mergeCell ref="D2037:N2037"/>
    <mergeCell ref="D2032:N2032"/>
    <mergeCell ref="D2033:N2033"/>
    <mergeCell ref="D2034:N2034"/>
    <mergeCell ref="D2029:N2029"/>
    <mergeCell ref="D2030:N2030"/>
    <mergeCell ref="D2031:N2031"/>
    <mergeCell ref="D2026:N2026"/>
    <mergeCell ref="D2027:N2027"/>
    <mergeCell ref="D2028:N2028"/>
    <mergeCell ref="D2023:N2023"/>
    <mergeCell ref="D2024:N2024"/>
    <mergeCell ref="D2025:N2025"/>
    <mergeCell ref="D2020:N2020"/>
    <mergeCell ref="D2021:N2021"/>
    <mergeCell ref="D2022:N2022"/>
    <mergeCell ref="D2053:N2053"/>
    <mergeCell ref="D2054:N2054"/>
    <mergeCell ref="D2055:N2055"/>
    <mergeCell ref="D2050:N2050"/>
    <mergeCell ref="D2051:N2051"/>
    <mergeCell ref="D2052:N2052"/>
    <mergeCell ref="D2047:N2047"/>
    <mergeCell ref="D2048:N2048"/>
    <mergeCell ref="D2049:N2049"/>
    <mergeCell ref="D2044:N2044"/>
    <mergeCell ref="D2045:N2045"/>
    <mergeCell ref="D2046:N2046"/>
    <mergeCell ref="D2041:N2041"/>
    <mergeCell ref="D2042:N2042"/>
    <mergeCell ref="D2043:N2043"/>
    <mergeCell ref="D2038:N2038"/>
    <mergeCell ref="D2039:N2039"/>
    <mergeCell ref="D2040:N2040"/>
    <mergeCell ref="D2071:N2071"/>
    <mergeCell ref="D2072:N2072"/>
    <mergeCell ref="D2073:N2073"/>
    <mergeCell ref="D2068:N2068"/>
    <mergeCell ref="D2069:N2069"/>
    <mergeCell ref="D2070:N2070"/>
    <mergeCell ref="D2065:N2065"/>
    <mergeCell ref="D2066:N2066"/>
    <mergeCell ref="D2067:N2067"/>
    <mergeCell ref="D2062:N2062"/>
    <mergeCell ref="D2063:N2063"/>
    <mergeCell ref="D2064:N2064"/>
    <mergeCell ref="D2059:N2059"/>
    <mergeCell ref="D2060:N2060"/>
    <mergeCell ref="D2061:N2061"/>
    <mergeCell ref="D2056:N2056"/>
    <mergeCell ref="D2057:N2057"/>
    <mergeCell ref="D2058:N2058"/>
    <mergeCell ref="D2089:N2089"/>
    <mergeCell ref="D2090:N2090"/>
    <mergeCell ref="D2091:N2091"/>
    <mergeCell ref="D2086:N2086"/>
    <mergeCell ref="D2087:N2087"/>
    <mergeCell ref="D2088:N2088"/>
    <mergeCell ref="D2083:N2083"/>
    <mergeCell ref="D2084:N2084"/>
    <mergeCell ref="D2085:N2085"/>
    <mergeCell ref="D2080:N2080"/>
    <mergeCell ref="D2081:N2081"/>
    <mergeCell ref="D2082:N2082"/>
    <mergeCell ref="D2077:N2077"/>
    <mergeCell ref="D2078:N2078"/>
    <mergeCell ref="D2079:N2079"/>
    <mergeCell ref="D2074:N2074"/>
    <mergeCell ref="D2075:N2075"/>
    <mergeCell ref="D2076:N2076"/>
    <mergeCell ref="D2107:N2107"/>
    <mergeCell ref="D2108:N2108"/>
    <mergeCell ref="D2109:N2109"/>
    <mergeCell ref="D2104:N2104"/>
    <mergeCell ref="D2105:N2105"/>
    <mergeCell ref="D2106:N2106"/>
    <mergeCell ref="D2101:N2101"/>
    <mergeCell ref="D2102:N2102"/>
    <mergeCell ref="D2103:N2103"/>
    <mergeCell ref="D2098:N2098"/>
    <mergeCell ref="D2099:N2099"/>
    <mergeCell ref="D2100:N2100"/>
    <mergeCell ref="D2095:N2095"/>
    <mergeCell ref="D2096:N2096"/>
    <mergeCell ref="D2097:N2097"/>
    <mergeCell ref="D2092:N2092"/>
    <mergeCell ref="D2093:N2093"/>
    <mergeCell ref="D2094:N2094"/>
    <mergeCell ref="D2125:N2125"/>
    <mergeCell ref="D2126:N2126"/>
    <mergeCell ref="D2127:N2127"/>
    <mergeCell ref="D2122:N2122"/>
    <mergeCell ref="D2123:N2123"/>
    <mergeCell ref="D2124:N2124"/>
    <mergeCell ref="D2119:N2119"/>
    <mergeCell ref="D2120:N2120"/>
    <mergeCell ref="D2121:N2121"/>
    <mergeCell ref="D2116:N2116"/>
    <mergeCell ref="D2117:N2117"/>
    <mergeCell ref="D2118:N2118"/>
    <mergeCell ref="D2113:N2113"/>
    <mergeCell ref="D2114:N2114"/>
    <mergeCell ref="D2115:N2115"/>
    <mergeCell ref="D2110:N2110"/>
    <mergeCell ref="D2111:N2111"/>
    <mergeCell ref="D2112:N2112"/>
    <mergeCell ref="D2143:N2143"/>
    <mergeCell ref="D2144:N2144"/>
    <mergeCell ref="D2145:N2145"/>
    <mergeCell ref="D2140:N2140"/>
    <mergeCell ref="D2141:N2141"/>
    <mergeCell ref="D2142:N2142"/>
    <mergeCell ref="D2137:N2137"/>
    <mergeCell ref="D2138:N2138"/>
    <mergeCell ref="D2139:N2139"/>
    <mergeCell ref="D2134:N2134"/>
    <mergeCell ref="D2135:N2135"/>
    <mergeCell ref="D2136:N2136"/>
    <mergeCell ref="D2131:N2131"/>
    <mergeCell ref="D2132:N2132"/>
    <mergeCell ref="D2133:N2133"/>
    <mergeCell ref="D2128:N2128"/>
    <mergeCell ref="D2129:N2129"/>
    <mergeCell ref="D2130:N2130"/>
    <mergeCell ref="D2161:N2161"/>
    <mergeCell ref="D2162:N2162"/>
    <mergeCell ref="D2163:N2163"/>
    <mergeCell ref="D2158:N2158"/>
    <mergeCell ref="D2159:N2159"/>
    <mergeCell ref="D2160:N2160"/>
    <mergeCell ref="D2155:N2155"/>
    <mergeCell ref="D2156:N2156"/>
    <mergeCell ref="D2157:N2157"/>
    <mergeCell ref="D2152:N2152"/>
    <mergeCell ref="D2153:N2153"/>
    <mergeCell ref="D2154:N2154"/>
    <mergeCell ref="D2149:N2149"/>
    <mergeCell ref="D2150:N2150"/>
    <mergeCell ref="D2151:N2151"/>
    <mergeCell ref="D2146:N2146"/>
    <mergeCell ref="D2147:N2147"/>
    <mergeCell ref="D2148:N2148"/>
    <mergeCell ref="D2179:N2179"/>
    <mergeCell ref="D2180:N2180"/>
    <mergeCell ref="D2181:N2181"/>
    <mergeCell ref="D2176:N2176"/>
    <mergeCell ref="D2177:N2177"/>
    <mergeCell ref="D2178:N2178"/>
    <mergeCell ref="D2173:N2173"/>
    <mergeCell ref="D2174:N2174"/>
    <mergeCell ref="D2175:N2175"/>
    <mergeCell ref="D2170:N2170"/>
    <mergeCell ref="D2171:N2171"/>
    <mergeCell ref="D2172:N2172"/>
    <mergeCell ref="D2167:N2167"/>
    <mergeCell ref="D2168:N2168"/>
    <mergeCell ref="D2169:N2169"/>
    <mergeCell ref="D2164:N2164"/>
    <mergeCell ref="D2165:N2165"/>
    <mergeCell ref="D2166:N2166"/>
    <mergeCell ref="D2197:N2197"/>
    <mergeCell ref="D2198:N2198"/>
    <mergeCell ref="D2199:N2199"/>
    <mergeCell ref="D2194:N2194"/>
    <mergeCell ref="D2195:N2195"/>
    <mergeCell ref="D2196:N2196"/>
    <mergeCell ref="D2191:N2191"/>
    <mergeCell ref="D2192:N2192"/>
    <mergeCell ref="D2193:N2193"/>
    <mergeCell ref="D2188:N2188"/>
    <mergeCell ref="D2189:N2189"/>
    <mergeCell ref="D2190:N2190"/>
    <mergeCell ref="D2185:N2185"/>
    <mergeCell ref="D2186:N2186"/>
    <mergeCell ref="D2187:N2187"/>
    <mergeCell ref="D2182:N2182"/>
    <mergeCell ref="D2183:N2183"/>
    <mergeCell ref="D2184:N2184"/>
    <mergeCell ref="D2215:N2215"/>
    <mergeCell ref="D2216:N2216"/>
    <mergeCell ref="D2217:N2217"/>
    <mergeCell ref="D2212:N2212"/>
    <mergeCell ref="D2213:N2213"/>
    <mergeCell ref="D2214:N2214"/>
    <mergeCell ref="D2209:N2209"/>
    <mergeCell ref="D2210:N2210"/>
    <mergeCell ref="D2211:N2211"/>
    <mergeCell ref="D2206:N2206"/>
    <mergeCell ref="D2207:N2207"/>
    <mergeCell ref="D2208:N2208"/>
    <mergeCell ref="D2203:N2203"/>
    <mergeCell ref="D2204:N2204"/>
    <mergeCell ref="D2205:N2205"/>
    <mergeCell ref="D2200:N2200"/>
    <mergeCell ref="D2201:N2201"/>
    <mergeCell ref="D2202:N2202"/>
    <mergeCell ref="D2233:N2233"/>
    <mergeCell ref="D2234:N2234"/>
    <mergeCell ref="D2235:N2235"/>
    <mergeCell ref="D2230:N2230"/>
    <mergeCell ref="D2231:N2231"/>
    <mergeCell ref="D2232:N2232"/>
    <mergeCell ref="D2227:N2227"/>
    <mergeCell ref="D2228:N2228"/>
    <mergeCell ref="D2229:N2229"/>
    <mergeCell ref="D2224:N2224"/>
    <mergeCell ref="D2225:N2225"/>
    <mergeCell ref="D2226:N2226"/>
    <mergeCell ref="D2221:N2221"/>
    <mergeCell ref="D2222:N2222"/>
    <mergeCell ref="D2223:N2223"/>
    <mergeCell ref="D2218:N2218"/>
    <mergeCell ref="D2219:N2219"/>
    <mergeCell ref="D2220:N2220"/>
    <mergeCell ref="D2251:N2251"/>
    <mergeCell ref="D2252:N2252"/>
    <mergeCell ref="D2253:N2253"/>
    <mergeCell ref="D2248:N2248"/>
    <mergeCell ref="D2249:N2249"/>
    <mergeCell ref="D2250:N2250"/>
    <mergeCell ref="D2245:N2245"/>
    <mergeCell ref="D2246:N2246"/>
    <mergeCell ref="D2247:N2247"/>
    <mergeCell ref="D2242:N2242"/>
    <mergeCell ref="D2243:N2243"/>
    <mergeCell ref="D2244:N2244"/>
    <mergeCell ref="D2239:N2239"/>
    <mergeCell ref="D2240:N2240"/>
    <mergeCell ref="D2241:N2241"/>
    <mergeCell ref="D2236:N2236"/>
    <mergeCell ref="D2237:N2237"/>
    <mergeCell ref="D2238:N2238"/>
    <mergeCell ref="D2269:N2269"/>
    <mergeCell ref="D2270:N2270"/>
    <mergeCell ref="D2271:N2271"/>
    <mergeCell ref="D2266:N2266"/>
    <mergeCell ref="D2267:N2267"/>
    <mergeCell ref="D2268:N2268"/>
    <mergeCell ref="D2263:N2263"/>
    <mergeCell ref="D2264:N2264"/>
    <mergeCell ref="D2265:N2265"/>
    <mergeCell ref="D2260:N2260"/>
    <mergeCell ref="D2261:N2261"/>
    <mergeCell ref="D2262:N2262"/>
    <mergeCell ref="D2257:N2257"/>
    <mergeCell ref="D2258:N2258"/>
    <mergeCell ref="D2259:N2259"/>
    <mergeCell ref="D2254:N2254"/>
    <mergeCell ref="D2255:N2255"/>
    <mergeCell ref="D2256:N2256"/>
    <mergeCell ref="D2287:N2287"/>
    <mergeCell ref="D2288:N2288"/>
    <mergeCell ref="D2289:N2289"/>
    <mergeCell ref="D2284:N2284"/>
    <mergeCell ref="D2285:N2285"/>
    <mergeCell ref="D2286:N2286"/>
    <mergeCell ref="D2281:N2281"/>
    <mergeCell ref="D2282:N2282"/>
    <mergeCell ref="D2283:N2283"/>
    <mergeCell ref="D2278:N2278"/>
    <mergeCell ref="D2279:N2279"/>
    <mergeCell ref="D2280:N2280"/>
    <mergeCell ref="D2275:N2275"/>
    <mergeCell ref="D2276:N2276"/>
    <mergeCell ref="D2277:N2277"/>
    <mergeCell ref="D2272:N2272"/>
    <mergeCell ref="D2273:N2273"/>
    <mergeCell ref="D2274:N2274"/>
    <mergeCell ref="D2305:N2305"/>
    <mergeCell ref="D2306:N2306"/>
    <mergeCell ref="D2307:N2307"/>
    <mergeCell ref="D2302:N2302"/>
    <mergeCell ref="D2303:N2303"/>
    <mergeCell ref="D2304:N2304"/>
    <mergeCell ref="D2299:N2299"/>
    <mergeCell ref="D2300:N2300"/>
    <mergeCell ref="D2301:N2301"/>
    <mergeCell ref="D2296:N2296"/>
    <mergeCell ref="D2297:N2297"/>
    <mergeCell ref="D2298:N2298"/>
    <mergeCell ref="D2293:N2293"/>
    <mergeCell ref="D2294:N2294"/>
    <mergeCell ref="D2295:N2295"/>
    <mergeCell ref="D2290:N2290"/>
    <mergeCell ref="D2291:N2291"/>
    <mergeCell ref="D2292:N2292"/>
    <mergeCell ref="D2323:N2323"/>
    <mergeCell ref="D2324:N2324"/>
    <mergeCell ref="D2325:N2325"/>
    <mergeCell ref="D2320:N2320"/>
    <mergeCell ref="D2321:N2321"/>
    <mergeCell ref="D2322:N2322"/>
    <mergeCell ref="D2317:N2317"/>
    <mergeCell ref="D2318:N2318"/>
    <mergeCell ref="D2319:N2319"/>
    <mergeCell ref="D2314:N2314"/>
    <mergeCell ref="D2315:N2315"/>
    <mergeCell ref="D2316:N2316"/>
    <mergeCell ref="D2311:N2311"/>
    <mergeCell ref="D2312:N2312"/>
    <mergeCell ref="D2313:N2313"/>
    <mergeCell ref="D2308:N2308"/>
    <mergeCell ref="D2309:N2309"/>
    <mergeCell ref="D2310:N2310"/>
    <mergeCell ref="D2341:N2341"/>
    <mergeCell ref="D2342:N2342"/>
    <mergeCell ref="D2343:N2343"/>
    <mergeCell ref="D2338:N2338"/>
    <mergeCell ref="D2339:N2339"/>
    <mergeCell ref="D2340:N2340"/>
    <mergeCell ref="D2335:N2335"/>
    <mergeCell ref="D2336:N2336"/>
    <mergeCell ref="D2337:N2337"/>
    <mergeCell ref="D2332:N2332"/>
    <mergeCell ref="D2333:N2333"/>
    <mergeCell ref="D2334:N2334"/>
    <mergeCell ref="D2329:N2329"/>
    <mergeCell ref="D2330:N2330"/>
    <mergeCell ref="D2331:N2331"/>
    <mergeCell ref="D2326:N2326"/>
    <mergeCell ref="D2327:N2327"/>
    <mergeCell ref="D2328:N2328"/>
    <mergeCell ref="D2359:N2359"/>
    <mergeCell ref="D2360:N2360"/>
    <mergeCell ref="D2361:N2361"/>
    <mergeCell ref="D2356:N2356"/>
    <mergeCell ref="D2357:N2357"/>
    <mergeCell ref="D2358:N2358"/>
    <mergeCell ref="D2353:N2353"/>
    <mergeCell ref="D2354:N2354"/>
    <mergeCell ref="D2355:N2355"/>
    <mergeCell ref="D2350:N2350"/>
    <mergeCell ref="D2351:N2351"/>
    <mergeCell ref="D2352:N2352"/>
    <mergeCell ref="D2347:N2347"/>
    <mergeCell ref="D2348:N2348"/>
    <mergeCell ref="D2349:N2349"/>
    <mergeCell ref="D2344:N2344"/>
    <mergeCell ref="D2345:N2345"/>
    <mergeCell ref="D2346:N2346"/>
    <mergeCell ref="D2377:N2377"/>
    <mergeCell ref="D2378:N2378"/>
    <mergeCell ref="D2379:N2379"/>
    <mergeCell ref="D2374:N2374"/>
    <mergeCell ref="D2375:N2375"/>
    <mergeCell ref="D2376:N2376"/>
    <mergeCell ref="D2371:N2371"/>
    <mergeCell ref="D2372:N2372"/>
    <mergeCell ref="D2373:N2373"/>
    <mergeCell ref="D2368:N2368"/>
    <mergeCell ref="D2369:N2369"/>
    <mergeCell ref="D2370:N2370"/>
    <mergeCell ref="D2365:N2365"/>
    <mergeCell ref="D2366:N2366"/>
    <mergeCell ref="D2367:N2367"/>
    <mergeCell ref="D2362:N2362"/>
    <mergeCell ref="D2363:N2363"/>
    <mergeCell ref="D2364:N2364"/>
    <mergeCell ref="D2395:N2395"/>
    <mergeCell ref="D2396:N2396"/>
    <mergeCell ref="D2397:N2397"/>
    <mergeCell ref="D2392:N2392"/>
    <mergeCell ref="D2393:N2393"/>
    <mergeCell ref="D2394:N2394"/>
    <mergeCell ref="D2389:N2389"/>
    <mergeCell ref="D2390:N2390"/>
    <mergeCell ref="D2391:N2391"/>
    <mergeCell ref="D2386:N2386"/>
    <mergeCell ref="D2387:N2387"/>
    <mergeCell ref="D2388:N2388"/>
    <mergeCell ref="D2383:N2383"/>
    <mergeCell ref="D2384:N2384"/>
    <mergeCell ref="D2385:N2385"/>
    <mergeCell ref="D2380:N2380"/>
    <mergeCell ref="D2381:N2381"/>
    <mergeCell ref="D2382:N2382"/>
    <mergeCell ref="D2413:N2413"/>
    <mergeCell ref="D2414:N2414"/>
    <mergeCell ref="D2415:N2415"/>
    <mergeCell ref="D2410:N2410"/>
    <mergeCell ref="D2411:N2411"/>
    <mergeCell ref="D2412:N2412"/>
    <mergeCell ref="D2407:N2407"/>
    <mergeCell ref="D2408:N2408"/>
    <mergeCell ref="D2409:N2409"/>
    <mergeCell ref="D2404:N2404"/>
    <mergeCell ref="D2405:N2405"/>
    <mergeCell ref="D2406:N2406"/>
    <mergeCell ref="D2401:N2401"/>
    <mergeCell ref="D2402:N2402"/>
    <mergeCell ref="D2403:N2403"/>
    <mergeCell ref="D2398:N2398"/>
    <mergeCell ref="D2399:N2399"/>
    <mergeCell ref="D2400:N2400"/>
    <mergeCell ref="D2431:N2431"/>
    <mergeCell ref="D2432:N2432"/>
    <mergeCell ref="D2433:N2433"/>
    <mergeCell ref="D2428:N2428"/>
    <mergeCell ref="D2429:N2429"/>
    <mergeCell ref="D2430:N2430"/>
    <mergeCell ref="D2425:N2425"/>
    <mergeCell ref="D2426:N2426"/>
    <mergeCell ref="D2427:N2427"/>
    <mergeCell ref="D2422:N2422"/>
    <mergeCell ref="D2423:N2423"/>
    <mergeCell ref="D2424:N2424"/>
    <mergeCell ref="D2419:N2419"/>
    <mergeCell ref="D2420:N2420"/>
    <mergeCell ref="D2421:N2421"/>
    <mergeCell ref="D2416:N2416"/>
    <mergeCell ref="D2417:N2417"/>
    <mergeCell ref="D2418:N2418"/>
    <mergeCell ref="D2449:N2449"/>
    <mergeCell ref="D2450:N2450"/>
    <mergeCell ref="D2451:N2451"/>
    <mergeCell ref="D2446:N2446"/>
    <mergeCell ref="D2447:N2447"/>
    <mergeCell ref="D2448:N2448"/>
    <mergeCell ref="D2443:N2443"/>
    <mergeCell ref="D2444:N2444"/>
    <mergeCell ref="D2445:N2445"/>
    <mergeCell ref="D2440:N2440"/>
    <mergeCell ref="D2441:N2441"/>
    <mergeCell ref="D2442:N2442"/>
    <mergeCell ref="D2437:N2437"/>
    <mergeCell ref="D2438:N2438"/>
    <mergeCell ref="D2439:N2439"/>
    <mergeCell ref="D2434:N2434"/>
    <mergeCell ref="D2435:N2435"/>
    <mergeCell ref="D2436:N2436"/>
    <mergeCell ref="D2467:N2467"/>
    <mergeCell ref="D2468:N2468"/>
    <mergeCell ref="D2469:N2469"/>
    <mergeCell ref="D2464:N2464"/>
    <mergeCell ref="D2465:N2465"/>
    <mergeCell ref="D2466:N2466"/>
    <mergeCell ref="D2461:N2461"/>
    <mergeCell ref="D2462:N2462"/>
    <mergeCell ref="D2463:N2463"/>
    <mergeCell ref="D2458:N2458"/>
    <mergeCell ref="D2459:N2459"/>
    <mergeCell ref="D2460:N2460"/>
    <mergeCell ref="D2455:N2455"/>
    <mergeCell ref="D2456:N2456"/>
    <mergeCell ref="D2457:N2457"/>
    <mergeCell ref="D2452:N2452"/>
    <mergeCell ref="D2453:N2453"/>
    <mergeCell ref="D2454:N2454"/>
    <mergeCell ref="D2485:N2485"/>
    <mergeCell ref="D2486:N2486"/>
    <mergeCell ref="D2487:N2487"/>
    <mergeCell ref="D2482:N2482"/>
    <mergeCell ref="D2483:N2483"/>
    <mergeCell ref="D2484:N2484"/>
    <mergeCell ref="D2479:N2479"/>
    <mergeCell ref="D2480:N2480"/>
    <mergeCell ref="D2481:N2481"/>
    <mergeCell ref="D2476:N2476"/>
    <mergeCell ref="D2477:N2477"/>
    <mergeCell ref="D2478:N2478"/>
    <mergeCell ref="D2473:N2473"/>
    <mergeCell ref="D2474:N2474"/>
    <mergeCell ref="D2475:N2475"/>
    <mergeCell ref="D2470:N2470"/>
    <mergeCell ref="D2471:N2471"/>
    <mergeCell ref="D2472:N2472"/>
    <mergeCell ref="D2503:N2503"/>
    <mergeCell ref="D2504:N2504"/>
    <mergeCell ref="D2505:N2505"/>
    <mergeCell ref="D2500:N2500"/>
    <mergeCell ref="D2501:N2501"/>
    <mergeCell ref="D2502:N2502"/>
    <mergeCell ref="D2497:N2497"/>
    <mergeCell ref="D2498:N2498"/>
    <mergeCell ref="D2499:N2499"/>
    <mergeCell ref="D2494:N2494"/>
    <mergeCell ref="D2495:N2495"/>
    <mergeCell ref="D2496:N2496"/>
    <mergeCell ref="D2491:N2491"/>
    <mergeCell ref="D2492:N2492"/>
    <mergeCell ref="D2493:N2493"/>
    <mergeCell ref="D2488:N2488"/>
    <mergeCell ref="D2489:N2489"/>
    <mergeCell ref="D2490:N2490"/>
    <mergeCell ref="D2521:N2521"/>
    <mergeCell ref="D2522:N2522"/>
    <mergeCell ref="D2523:N2523"/>
    <mergeCell ref="D2518:N2518"/>
    <mergeCell ref="D2519:N2519"/>
    <mergeCell ref="D2520:N2520"/>
    <mergeCell ref="D2515:N2515"/>
    <mergeCell ref="D2516:N2516"/>
    <mergeCell ref="D2517:N2517"/>
    <mergeCell ref="D2512:N2512"/>
    <mergeCell ref="D2513:N2513"/>
    <mergeCell ref="D2514:N2514"/>
    <mergeCell ref="D2509:N2509"/>
    <mergeCell ref="D2510:N2510"/>
    <mergeCell ref="D2511:N2511"/>
    <mergeCell ref="D2506:N2506"/>
    <mergeCell ref="D2507:N2507"/>
    <mergeCell ref="D2508:N2508"/>
    <mergeCell ref="D2539:N2539"/>
    <mergeCell ref="D2540:N2540"/>
    <mergeCell ref="D2541:N2541"/>
    <mergeCell ref="D2536:N2536"/>
    <mergeCell ref="D2537:N2537"/>
    <mergeCell ref="D2538:N2538"/>
    <mergeCell ref="D2533:N2533"/>
    <mergeCell ref="D2534:N2534"/>
    <mergeCell ref="D2535:N2535"/>
    <mergeCell ref="D2530:N2530"/>
    <mergeCell ref="D2531:N2531"/>
    <mergeCell ref="D2532:N2532"/>
    <mergeCell ref="D2527:N2527"/>
    <mergeCell ref="D2528:N2528"/>
    <mergeCell ref="D2529:N2529"/>
    <mergeCell ref="D2524:N2524"/>
    <mergeCell ref="D2525:N2525"/>
    <mergeCell ref="D2526:N2526"/>
    <mergeCell ref="D2557:N2557"/>
    <mergeCell ref="D2558:N2558"/>
    <mergeCell ref="D2559:N2559"/>
    <mergeCell ref="D2554:N2554"/>
    <mergeCell ref="D2555:N2555"/>
    <mergeCell ref="D2556:N2556"/>
    <mergeCell ref="D2551:N2551"/>
    <mergeCell ref="D2552:N2552"/>
    <mergeCell ref="D2553:N2553"/>
    <mergeCell ref="D2548:N2548"/>
    <mergeCell ref="D2549:N2549"/>
    <mergeCell ref="D2550:N2550"/>
    <mergeCell ref="D2545:N2545"/>
    <mergeCell ref="D2546:N2546"/>
    <mergeCell ref="D2547:N2547"/>
    <mergeCell ref="D2542:N2542"/>
    <mergeCell ref="D2543:N2543"/>
    <mergeCell ref="D2544:N2544"/>
    <mergeCell ref="D2575:N2575"/>
    <mergeCell ref="D2576:N2576"/>
    <mergeCell ref="D2577:N2577"/>
    <mergeCell ref="D2572:N2572"/>
    <mergeCell ref="D2573:N2573"/>
    <mergeCell ref="D2574:N2574"/>
    <mergeCell ref="D2569:N2569"/>
    <mergeCell ref="D2570:N2570"/>
    <mergeCell ref="D2571:N2571"/>
    <mergeCell ref="D2566:N2566"/>
    <mergeCell ref="D2567:N2567"/>
    <mergeCell ref="D2568:N2568"/>
    <mergeCell ref="D2563:N2563"/>
    <mergeCell ref="D2564:N2564"/>
    <mergeCell ref="D2565:N2565"/>
    <mergeCell ref="D2560:N2560"/>
    <mergeCell ref="D2561:N2561"/>
    <mergeCell ref="D2562:N2562"/>
    <mergeCell ref="D2593:N2593"/>
    <mergeCell ref="D2594:N2594"/>
    <mergeCell ref="D2595:N2595"/>
    <mergeCell ref="D2590:N2590"/>
    <mergeCell ref="D2591:N2591"/>
    <mergeCell ref="D2592:N2592"/>
    <mergeCell ref="D2587:N2587"/>
    <mergeCell ref="D2588:N2588"/>
    <mergeCell ref="D2589:N2589"/>
    <mergeCell ref="D2584:N2584"/>
    <mergeCell ref="D2585:N2585"/>
    <mergeCell ref="D2586:N2586"/>
    <mergeCell ref="D2581:N2581"/>
    <mergeCell ref="D2582:N2582"/>
    <mergeCell ref="D2583:N2583"/>
    <mergeCell ref="D2578:N2578"/>
    <mergeCell ref="D2579:N2579"/>
    <mergeCell ref="D2580:N2580"/>
    <mergeCell ref="D2611:N2611"/>
    <mergeCell ref="D2612:N2612"/>
    <mergeCell ref="D2613:N2613"/>
    <mergeCell ref="D2608:N2608"/>
    <mergeCell ref="D2609:N2609"/>
    <mergeCell ref="D2610:N2610"/>
    <mergeCell ref="D2605:N2605"/>
    <mergeCell ref="D2606:N2606"/>
    <mergeCell ref="D2607:N2607"/>
    <mergeCell ref="D2602:N2602"/>
    <mergeCell ref="D2603:N2603"/>
    <mergeCell ref="D2604:N2604"/>
    <mergeCell ref="D2599:N2599"/>
    <mergeCell ref="D2600:N2600"/>
    <mergeCell ref="D2601:N2601"/>
    <mergeCell ref="D2596:N2596"/>
    <mergeCell ref="D2597:N2597"/>
    <mergeCell ref="D2598:N2598"/>
    <mergeCell ref="D2629:N2629"/>
    <mergeCell ref="D2630:N2630"/>
    <mergeCell ref="D2631:N2631"/>
    <mergeCell ref="D2626:N2626"/>
    <mergeCell ref="D2627:N2627"/>
    <mergeCell ref="D2628:N2628"/>
    <mergeCell ref="D2623:N2623"/>
    <mergeCell ref="D2624:N2624"/>
    <mergeCell ref="D2625:N2625"/>
    <mergeCell ref="D2620:N2620"/>
    <mergeCell ref="D2621:N2621"/>
    <mergeCell ref="D2622:N2622"/>
    <mergeCell ref="D2617:N2617"/>
    <mergeCell ref="D2618:N2618"/>
    <mergeCell ref="D2619:N2619"/>
    <mergeCell ref="D2614:N2614"/>
    <mergeCell ref="D2615:N2615"/>
    <mergeCell ref="D2616:N2616"/>
    <mergeCell ref="D2647:N2647"/>
    <mergeCell ref="D2648:N2648"/>
    <mergeCell ref="D2649:N2649"/>
    <mergeCell ref="D2644:N2644"/>
    <mergeCell ref="D2645:N2645"/>
    <mergeCell ref="D2646:N2646"/>
    <mergeCell ref="D2641:N2641"/>
    <mergeCell ref="D2642:N2642"/>
    <mergeCell ref="D2643:N2643"/>
    <mergeCell ref="D2638:N2638"/>
    <mergeCell ref="D2639:N2639"/>
    <mergeCell ref="D2640:N2640"/>
    <mergeCell ref="D2635:N2635"/>
    <mergeCell ref="D2636:N2636"/>
    <mergeCell ref="D2637:N2637"/>
    <mergeCell ref="D2632:N2632"/>
    <mergeCell ref="D2633:N2633"/>
    <mergeCell ref="D2634:N2634"/>
    <mergeCell ref="D2665:N2665"/>
    <mergeCell ref="D2666:N2666"/>
    <mergeCell ref="D2667:N2667"/>
    <mergeCell ref="D2662:N2662"/>
    <mergeCell ref="D2663:N2663"/>
    <mergeCell ref="D2664:N2664"/>
    <mergeCell ref="D2659:N2659"/>
    <mergeCell ref="D2660:N2660"/>
    <mergeCell ref="D2661:N2661"/>
    <mergeCell ref="D2656:N2656"/>
    <mergeCell ref="D2657:N2657"/>
    <mergeCell ref="D2658:N2658"/>
    <mergeCell ref="D2653:N2653"/>
    <mergeCell ref="D2654:N2654"/>
    <mergeCell ref="D2655:N2655"/>
    <mergeCell ref="D2650:N2650"/>
    <mergeCell ref="D2651:N2651"/>
    <mergeCell ref="D2652:N2652"/>
    <mergeCell ref="D2683:N2683"/>
    <mergeCell ref="D2684:N2684"/>
    <mergeCell ref="D2685:N2685"/>
    <mergeCell ref="D2680:N2680"/>
    <mergeCell ref="D2681:N2681"/>
    <mergeCell ref="D2682:N2682"/>
    <mergeCell ref="D2677:N2677"/>
    <mergeCell ref="D2678:N2678"/>
    <mergeCell ref="D2679:N2679"/>
    <mergeCell ref="D2674:N2674"/>
    <mergeCell ref="D2675:N2675"/>
    <mergeCell ref="D2676:N2676"/>
    <mergeCell ref="D2671:N2671"/>
    <mergeCell ref="D2672:N2672"/>
    <mergeCell ref="D2673:N2673"/>
    <mergeCell ref="D2668:N2668"/>
    <mergeCell ref="D2669:N2669"/>
    <mergeCell ref="D2670:N2670"/>
    <mergeCell ref="D2701:N2701"/>
    <mergeCell ref="D2702:N2702"/>
    <mergeCell ref="D2703:N2703"/>
    <mergeCell ref="D2698:N2698"/>
    <mergeCell ref="D2699:N2699"/>
    <mergeCell ref="D2700:N2700"/>
    <mergeCell ref="D2695:N2695"/>
    <mergeCell ref="D2696:N2696"/>
    <mergeCell ref="D2697:N2697"/>
    <mergeCell ref="D2692:N2692"/>
    <mergeCell ref="D2693:N2693"/>
    <mergeCell ref="D2694:N2694"/>
    <mergeCell ref="D2689:N2689"/>
    <mergeCell ref="D2690:N2690"/>
    <mergeCell ref="D2691:N2691"/>
    <mergeCell ref="D2686:N2686"/>
    <mergeCell ref="D2687:N2687"/>
    <mergeCell ref="D2688:N2688"/>
    <mergeCell ref="D2719:N2719"/>
    <mergeCell ref="D2720:N2720"/>
    <mergeCell ref="D2721:N2721"/>
    <mergeCell ref="D2716:N2716"/>
    <mergeCell ref="D2717:N2717"/>
    <mergeCell ref="D2718:N2718"/>
    <mergeCell ref="D2713:N2713"/>
    <mergeCell ref="D2714:N2714"/>
    <mergeCell ref="D2715:N2715"/>
    <mergeCell ref="D2710:N2710"/>
    <mergeCell ref="D2711:N2711"/>
    <mergeCell ref="D2712:N2712"/>
    <mergeCell ref="D2707:N2707"/>
    <mergeCell ref="D2708:N2708"/>
    <mergeCell ref="D2709:N2709"/>
    <mergeCell ref="D2704:N2704"/>
    <mergeCell ref="D2705:N2705"/>
    <mergeCell ref="D2706:N2706"/>
    <mergeCell ref="D2737:N2737"/>
    <mergeCell ref="D2738:N2738"/>
    <mergeCell ref="D2739:N2739"/>
    <mergeCell ref="D2734:N2734"/>
    <mergeCell ref="D2735:N2735"/>
    <mergeCell ref="D2736:N2736"/>
    <mergeCell ref="D2731:N2731"/>
    <mergeCell ref="D2732:N2732"/>
    <mergeCell ref="D2733:N2733"/>
    <mergeCell ref="D2728:N2728"/>
    <mergeCell ref="D2729:N2729"/>
    <mergeCell ref="D2730:N2730"/>
    <mergeCell ref="D2725:N2725"/>
    <mergeCell ref="D2726:N2726"/>
    <mergeCell ref="D2727:N2727"/>
    <mergeCell ref="D2722:N2722"/>
    <mergeCell ref="D2723:N2723"/>
    <mergeCell ref="D2724:N2724"/>
    <mergeCell ref="D2755:N2755"/>
    <mergeCell ref="D2756:N2756"/>
    <mergeCell ref="D2757:N2757"/>
    <mergeCell ref="D2752:N2752"/>
    <mergeCell ref="D2753:N2753"/>
    <mergeCell ref="D2754:N2754"/>
    <mergeCell ref="D2749:N2749"/>
    <mergeCell ref="D2750:N2750"/>
    <mergeCell ref="D2751:N2751"/>
    <mergeCell ref="D2746:N2746"/>
    <mergeCell ref="D2747:N2747"/>
    <mergeCell ref="D2748:N2748"/>
    <mergeCell ref="D2743:N2743"/>
    <mergeCell ref="D2744:N2744"/>
    <mergeCell ref="D2745:N2745"/>
    <mergeCell ref="D2740:N2740"/>
    <mergeCell ref="D2741:N2741"/>
    <mergeCell ref="D2742:N2742"/>
    <mergeCell ref="D2773:N2773"/>
    <mergeCell ref="D2774:N2774"/>
    <mergeCell ref="D2775:N2775"/>
    <mergeCell ref="D2770:N2770"/>
    <mergeCell ref="D2771:N2771"/>
    <mergeCell ref="D2772:N2772"/>
    <mergeCell ref="D2767:N2767"/>
    <mergeCell ref="D2768:N2768"/>
    <mergeCell ref="D2769:N2769"/>
    <mergeCell ref="D2764:N2764"/>
    <mergeCell ref="D2765:N2765"/>
    <mergeCell ref="D2766:N2766"/>
    <mergeCell ref="D2761:N2761"/>
    <mergeCell ref="D2762:N2762"/>
    <mergeCell ref="D2763:N2763"/>
    <mergeCell ref="D2758:N2758"/>
    <mergeCell ref="D2759:N2759"/>
    <mergeCell ref="D2760:N2760"/>
    <mergeCell ref="D2791:N2791"/>
    <mergeCell ref="D2792:N2792"/>
    <mergeCell ref="D2793:N2793"/>
    <mergeCell ref="D2788:N2788"/>
    <mergeCell ref="D2789:N2789"/>
    <mergeCell ref="D2790:N2790"/>
    <mergeCell ref="D2785:N2785"/>
    <mergeCell ref="D2786:N2786"/>
    <mergeCell ref="D2787:N2787"/>
    <mergeCell ref="D2782:N2782"/>
    <mergeCell ref="D2783:N2783"/>
    <mergeCell ref="D2784:N2784"/>
    <mergeCell ref="D2779:N2779"/>
    <mergeCell ref="D2780:N2780"/>
    <mergeCell ref="D2781:N2781"/>
    <mergeCell ref="D2776:N2776"/>
    <mergeCell ref="D2777:N2777"/>
    <mergeCell ref="D2778:N2778"/>
    <mergeCell ref="D2809:N2809"/>
    <mergeCell ref="D2810:N2810"/>
    <mergeCell ref="D2811:N2811"/>
    <mergeCell ref="D2806:N2806"/>
    <mergeCell ref="D2807:N2807"/>
    <mergeCell ref="D2808:N2808"/>
    <mergeCell ref="D2803:N2803"/>
    <mergeCell ref="D2804:N2804"/>
    <mergeCell ref="D2805:N2805"/>
    <mergeCell ref="D2800:N2800"/>
    <mergeCell ref="D2801:N2801"/>
    <mergeCell ref="D2802:N2802"/>
    <mergeCell ref="D2797:N2797"/>
    <mergeCell ref="D2798:N2798"/>
    <mergeCell ref="D2799:N2799"/>
    <mergeCell ref="D2794:N2794"/>
    <mergeCell ref="D2795:N2795"/>
    <mergeCell ref="D2796:N2796"/>
    <mergeCell ref="D2827:N2827"/>
    <mergeCell ref="D2828:N2828"/>
    <mergeCell ref="D2829:N2829"/>
    <mergeCell ref="D2824:N2824"/>
    <mergeCell ref="D2825:N2825"/>
    <mergeCell ref="D2826:N2826"/>
    <mergeCell ref="D2821:N2821"/>
    <mergeCell ref="D2822:N2822"/>
    <mergeCell ref="D2823:N2823"/>
    <mergeCell ref="D2818:N2818"/>
    <mergeCell ref="D2819:N2819"/>
    <mergeCell ref="D2820:N2820"/>
    <mergeCell ref="D2815:N2815"/>
    <mergeCell ref="D2816:N2816"/>
    <mergeCell ref="D2817:N2817"/>
    <mergeCell ref="D2812:N2812"/>
    <mergeCell ref="D2813:N2813"/>
    <mergeCell ref="D2814:N2814"/>
    <mergeCell ref="D2845:N2845"/>
    <mergeCell ref="D2846:N2846"/>
    <mergeCell ref="D2847:N2847"/>
    <mergeCell ref="D2842:N2842"/>
    <mergeCell ref="D2843:N2843"/>
    <mergeCell ref="D2844:N2844"/>
    <mergeCell ref="D2839:N2839"/>
    <mergeCell ref="D2840:N2840"/>
    <mergeCell ref="D2841:N2841"/>
    <mergeCell ref="D2836:N2836"/>
    <mergeCell ref="D2837:N2837"/>
    <mergeCell ref="D2838:N2838"/>
    <mergeCell ref="D2833:N2833"/>
    <mergeCell ref="D2834:N2834"/>
    <mergeCell ref="D2835:N2835"/>
    <mergeCell ref="D2830:N2830"/>
    <mergeCell ref="D2831:N2831"/>
    <mergeCell ref="D2832:N2832"/>
    <mergeCell ref="D2863:N2863"/>
    <mergeCell ref="D2864:N2864"/>
    <mergeCell ref="D2865:N2865"/>
    <mergeCell ref="D2860:N2860"/>
    <mergeCell ref="D2861:N2861"/>
    <mergeCell ref="D2862:N2862"/>
    <mergeCell ref="D2857:N2857"/>
    <mergeCell ref="D2858:N2858"/>
    <mergeCell ref="D2859:N2859"/>
    <mergeCell ref="D2854:N2854"/>
    <mergeCell ref="D2855:N2855"/>
    <mergeCell ref="D2856:N2856"/>
    <mergeCell ref="D2851:N2851"/>
    <mergeCell ref="D2852:N2852"/>
    <mergeCell ref="D2853:N2853"/>
    <mergeCell ref="D2848:N2848"/>
    <mergeCell ref="D2849:N2849"/>
    <mergeCell ref="D2850:N2850"/>
    <mergeCell ref="D2881:N2881"/>
    <mergeCell ref="D2882:N2882"/>
    <mergeCell ref="D2883:N2883"/>
    <mergeCell ref="D2878:N2878"/>
    <mergeCell ref="D2879:N2879"/>
    <mergeCell ref="D2880:N2880"/>
    <mergeCell ref="D2875:N2875"/>
    <mergeCell ref="D2876:N2876"/>
    <mergeCell ref="D2877:N2877"/>
    <mergeCell ref="D2872:N2872"/>
    <mergeCell ref="D2873:N2873"/>
    <mergeCell ref="D2874:N2874"/>
    <mergeCell ref="D2869:N2869"/>
    <mergeCell ref="D2870:N2870"/>
    <mergeCell ref="D2871:N2871"/>
    <mergeCell ref="D2866:N2866"/>
    <mergeCell ref="D2867:N2867"/>
    <mergeCell ref="D2868:N2868"/>
    <mergeCell ref="D2899:N2899"/>
    <mergeCell ref="D2900:N2900"/>
    <mergeCell ref="D2901:N2901"/>
    <mergeCell ref="D2896:N2896"/>
    <mergeCell ref="D2897:N2897"/>
    <mergeCell ref="D2898:N2898"/>
    <mergeCell ref="D2893:N2893"/>
    <mergeCell ref="D2894:N2894"/>
    <mergeCell ref="D2895:N2895"/>
    <mergeCell ref="D2890:N2890"/>
    <mergeCell ref="D2891:N2891"/>
    <mergeCell ref="D2892:N2892"/>
    <mergeCell ref="D2887:N2887"/>
    <mergeCell ref="D2888:N2888"/>
    <mergeCell ref="D2889:N2889"/>
    <mergeCell ref="D2884:N2884"/>
    <mergeCell ref="D2885:N2885"/>
    <mergeCell ref="D2886:N2886"/>
    <mergeCell ref="D2917:N2917"/>
    <mergeCell ref="D2918:N2918"/>
    <mergeCell ref="D2919:N2919"/>
    <mergeCell ref="D2914:N2914"/>
    <mergeCell ref="D2915:N2915"/>
    <mergeCell ref="D2916:N2916"/>
    <mergeCell ref="D2911:N2911"/>
    <mergeCell ref="D2912:N2912"/>
    <mergeCell ref="D2913:N2913"/>
    <mergeCell ref="D2908:N2908"/>
    <mergeCell ref="D2909:N2909"/>
    <mergeCell ref="D2910:N2910"/>
    <mergeCell ref="D2905:N2905"/>
    <mergeCell ref="D2906:N2906"/>
    <mergeCell ref="D2907:N2907"/>
    <mergeCell ref="D2902:N2902"/>
    <mergeCell ref="D2903:N2903"/>
    <mergeCell ref="D2904:N2904"/>
    <mergeCell ref="D2935:N2935"/>
    <mergeCell ref="D2936:N2936"/>
    <mergeCell ref="D2937:N2937"/>
    <mergeCell ref="D2932:N2932"/>
    <mergeCell ref="D2933:N2933"/>
    <mergeCell ref="D2934:N2934"/>
    <mergeCell ref="D2929:N2929"/>
    <mergeCell ref="D2930:N2930"/>
    <mergeCell ref="D2931:N2931"/>
    <mergeCell ref="D2926:N2926"/>
    <mergeCell ref="D2927:N2927"/>
    <mergeCell ref="D2928:N2928"/>
    <mergeCell ref="D2923:N2923"/>
    <mergeCell ref="D2924:N2924"/>
    <mergeCell ref="D2925:N2925"/>
    <mergeCell ref="D2920:N2920"/>
    <mergeCell ref="D2921:N2921"/>
    <mergeCell ref="D2922:N2922"/>
    <mergeCell ref="D2953:N2953"/>
    <mergeCell ref="D2954:N2954"/>
    <mergeCell ref="D2955:N2955"/>
    <mergeCell ref="D2950:N2950"/>
    <mergeCell ref="D2951:N2951"/>
    <mergeCell ref="D2952:N2952"/>
    <mergeCell ref="D2947:N2947"/>
    <mergeCell ref="D2948:N2948"/>
    <mergeCell ref="D2949:N2949"/>
    <mergeCell ref="D2944:N2944"/>
    <mergeCell ref="D2945:N2945"/>
    <mergeCell ref="D2946:N2946"/>
    <mergeCell ref="D2941:N2941"/>
    <mergeCell ref="D2942:N2942"/>
    <mergeCell ref="D2943:N2943"/>
    <mergeCell ref="D2938:N2938"/>
    <mergeCell ref="D2939:N2939"/>
    <mergeCell ref="D2940:N2940"/>
    <mergeCell ref="D2971:N2971"/>
    <mergeCell ref="D2972:N2972"/>
    <mergeCell ref="D2973:N2973"/>
    <mergeCell ref="D2968:N2968"/>
    <mergeCell ref="D2969:N2969"/>
    <mergeCell ref="D2970:N2970"/>
    <mergeCell ref="D2965:N2965"/>
    <mergeCell ref="D2966:N2966"/>
    <mergeCell ref="D2967:N2967"/>
    <mergeCell ref="D2962:N2962"/>
    <mergeCell ref="D2963:N2963"/>
    <mergeCell ref="D2964:N2964"/>
    <mergeCell ref="D2959:N2959"/>
    <mergeCell ref="D2960:N2960"/>
    <mergeCell ref="D2961:N2961"/>
    <mergeCell ref="D2956:N2956"/>
    <mergeCell ref="D2957:N2957"/>
    <mergeCell ref="D2958:N2958"/>
    <mergeCell ref="D2989:N2989"/>
    <mergeCell ref="D2990:N2990"/>
    <mergeCell ref="D2991:N2991"/>
    <mergeCell ref="D2986:N2986"/>
    <mergeCell ref="D2987:N2987"/>
    <mergeCell ref="D2988:N2988"/>
    <mergeCell ref="D2983:N2983"/>
    <mergeCell ref="D2984:N2984"/>
    <mergeCell ref="D2985:N2985"/>
    <mergeCell ref="D2980:N2980"/>
    <mergeCell ref="D2981:N2981"/>
    <mergeCell ref="D2982:N2982"/>
    <mergeCell ref="D2977:N2977"/>
    <mergeCell ref="D2978:N2978"/>
    <mergeCell ref="D2979:N2979"/>
    <mergeCell ref="D2974:N2974"/>
    <mergeCell ref="D2975:N2975"/>
    <mergeCell ref="D2976:N2976"/>
    <mergeCell ref="D3007:N3007"/>
    <mergeCell ref="D3008:N3008"/>
    <mergeCell ref="D3009:N3009"/>
    <mergeCell ref="D3004:N3004"/>
    <mergeCell ref="D3005:N3005"/>
    <mergeCell ref="D3006:N3006"/>
    <mergeCell ref="D3001:N3001"/>
    <mergeCell ref="D3002:N3002"/>
    <mergeCell ref="D3003:N3003"/>
    <mergeCell ref="D2998:N2998"/>
    <mergeCell ref="D2999:N2999"/>
    <mergeCell ref="D3000:N3000"/>
    <mergeCell ref="D2995:N2995"/>
    <mergeCell ref="D2996:N2996"/>
    <mergeCell ref="D2997:N2997"/>
    <mergeCell ref="D2992:N2992"/>
    <mergeCell ref="D2993:N2993"/>
    <mergeCell ref="D2994:N2994"/>
    <mergeCell ref="D3025:N3025"/>
    <mergeCell ref="D3026:N3026"/>
    <mergeCell ref="D3027:N3027"/>
    <mergeCell ref="D3022:N3022"/>
    <mergeCell ref="D3023:N3023"/>
    <mergeCell ref="D3024:N3024"/>
    <mergeCell ref="D3019:N3019"/>
    <mergeCell ref="D3020:N3020"/>
    <mergeCell ref="D3021:N3021"/>
    <mergeCell ref="D3016:N3016"/>
    <mergeCell ref="D3017:N3017"/>
    <mergeCell ref="D3018:N3018"/>
    <mergeCell ref="D3013:N3013"/>
    <mergeCell ref="D3014:N3014"/>
    <mergeCell ref="D3015:N3015"/>
    <mergeCell ref="D3010:N3010"/>
    <mergeCell ref="D3011:N3011"/>
    <mergeCell ref="D3012:N3012"/>
    <mergeCell ref="D3043:N3043"/>
    <mergeCell ref="D3044:N3044"/>
    <mergeCell ref="D3045:N3045"/>
    <mergeCell ref="D3040:N3040"/>
    <mergeCell ref="D3041:N3041"/>
    <mergeCell ref="D3042:N3042"/>
    <mergeCell ref="D3037:N3037"/>
    <mergeCell ref="D3038:N3038"/>
    <mergeCell ref="D3039:N3039"/>
    <mergeCell ref="D3034:N3034"/>
    <mergeCell ref="D3035:N3035"/>
    <mergeCell ref="D3036:N3036"/>
    <mergeCell ref="D3031:N3031"/>
    <mergeCell ref="D3032:N3032"/>
    <mergeCell ref="D3033:N3033"/>
    <mergeCell ref="D3028:N3028"/>
    <mergeCell ref="D3029:N3029"/>
    <mergeCell ref="D3030:N3030"/>
    <mergeCell ref="D3061:N3061"/>
    <mergeCell ref="D3062:N3062"/>
    <mergeCell ref="D3063:N3063"/>
    <mergeCell ref="D3058:N3058"/>
    <mergeCell ref="D3059:N3059"/>
    <mergeCell ref="D3060:N3060"/>
    <mergeCell ref="D3055:N3055"/>
    <mergeCell ref="D3056:N3056"/>
    <mergeCell ref="D3057:N3057"/>
    <mergeCell ref="D3052:N3052"/>
    <mergeCell ref="D3053:N3053"/>
    <mergeCell ref="D3054:N3054"/>
    <mergeCell ref="D3049:N3049"/>
    <mergeCell ref="D3050:N3050"/>
    <mergeCell ref="D3051:N3051"/>
    <mergeCell ref="D3046:N3046"/>
    <mergeCell ref="D3047:N3047"/>
    <mergeCell ref="D3048:N3048"/>
    <mergeCell ref="D3079:N3079"/>
    <mergeCell ref="D3080:N3080"/>
    <mergeCell ref="D3081:N3081"/>
    <mergeCell ref="D3076:N3076"/>
    <mergeCell ref="D3077:N3077"/>
    <mergeCell ref="D3078:N3078"/>
    <mergeCell ref="D3073:N3073"/>
    <mergeCell ref="D3074:N3074"/>
    <mergeCell ref="D3075:N3075"/>
    <mergeCell ref="D3070:N3070"/>
    <mergeCell ref="D3071:N3071"/>
    <mergeCell ref="D3072:N3072"/>
    <mergeCell ref="D3067:N3067"/>
    <mergeCell ref="D3068:N3068"/>
    <mergeCell ref="D3069:N3069"/>
    <mergeCell ref="D3064:N3064"/>
    <mergeCell ref="D3065:N3065"/>
    <mergeCell ref="D3066:N3066"/>
    <mergeCell ref="D3097:N3097"/>
    <mergeCell ref="D3098:N3098"/>
    <mergeCell ref="D3099:N3099"/>
    <mergeCell ref="D3094:N3094"/>
    <mergeCell ref="D3095:N3095"/>
    <mergeCell ref="D3096:N3096"/>
    <mergeCell ref="D3091:N3091"/>
    <mergeCell ref="D3092:N3092"/>
    <mergeCell ref="D3093:N3093"/>
    <mergeCell ref="D3088:N3088"/>
    <mergeCell ref="D3089:N3089"/>
    <mergeCell ref="D3090:N3090"/>
    <mergeCell ref="D3085:N3085"/>
    <mergeCell ref="D3086:N3086"/>
    <mergeCell ref="D3087:N3087"/>
    <mergeCell ref="D3082:N3082"/>
    <mergeCell ref="D3083:N3083"/>
    <mergeCell ref="D3084:N3084"/>
    <mergeCell ref="D3115:N3115"/>
    <mergeCell ref="D3116:N3116"/>
    <mergeCell ref="D3117:N3117"/>
    <mergeCell ref="D3112:N3112"/>
    <mergeCell ref="D3113:N3113"/>
    <mergeCell ref="D3114:N3114"/>
    <mergeCell ref="D3109:N3109"/>
    <mergeCell ref="D3110:N3110"/>
    <mergeCell ref="D3111:N3111"/>
    <mergeCell ref="D3106:N3106"/>
    <mergeCell ref="D3107:N3107"/>
    <mergeCell ref="D3108:N3108"/>
    <mergeCell ref="D3103:N3103"/>
    <mergeCell ref="D3104:N3104"/>
    <mergeCell ref="D3105:N3105"/>
    <mergeCell ref="D3100:N3100"/>
    <mergeCell ref="D3101:N3101"/>
    <mergeCell ref="D3102:N3102"/>
    <mergeCell ref="D3133:N3133"/>
    <mergeCell ref="D3134:N3134"/>
    <mergeCell ref="D3135:N3135"/>
    <mergeCell ref="D3130:N3130"/>
    <mergeCell ref="D3131:N3131"/>
    <mergeCell ref="D3132:N3132"/>
    <mergeCell ref="D3127:N3127"/>
    <mergeCell ref="D3128:N3128"/>
    <mergeCell ref="D3129:N3129"/>
    <mergeCell ref="D3124:N3124"/>
    <mergeCell ref="D3125:N3125"/>
    <mergeCell ref="D3126:N3126"/>
    <mergeCell ref="D3121:N3121"/>
    <mergeCell ref="D3122:N3122"/>
    <mergeCell ref="D3123:N3123"/>
    <mergeCell ref="D3118:N3118"/>
    <mergeCell ref="D3119:N3119"/>
    <mergeCell ref="D3120:N3120"/>
    <mergeCell ref="D3151:N3151"/>
    <mergeCell ref="D3152:N3152"/>
    <mergeCell ref="D3153:N3153"/>
    <mergeCell ref="D3148:N3148"/>
    <mergeCell ref="D3149:N3149"/>
    <mergeCell ref="D3150:N3150"/>
    <mergeCell ref="D3145:N3145"/>
    <mergeCell ref="D3146:N3146"/>
    <mergeCell ref="D3147:N3147"/>
    <mergeCell ref="D3142:N3142"/>
    <mergeCell ref="D3143:N3143"/>
    <mergeCell ref="D3144:N3144"/>
    <mergeCell ref="D3139:N3139"/>
    <mergeCell ref="D3140:N3140"/>
    <mergeCell ref="D3141:N3141"/>
    <mergeCell ref="D3136:N3136"/>
    <mergeCell ref="D3137:N3137"/>
    <mergeCell ref="D3138:N3138"/>
    <mergeCell ref="D3169:N3169"/>
    <mergeCell ref="D3170:N3170"/>
    <mergeCell ref="D3171:N3171"/>
    <mergeCell ref="D3166:N3166"/>
    <mergeCell ref="D3167:N3167"/>
    <mergeCell ref="D3168:N3168"/>
    <mergeCell ref="D3163:N3163"/>
    <mergeCell ref="D3164:N3164"/>
    <mergeCell ref="D3165:N3165"/>
    <mergeCell ref="D3160:N3160"/>
    <mergeCell ref="D3161:N3161"/>
    <mergeCell ref="D3162:N3162"/>
    <mergeCell ref="D3157:N3157"/>
    <mergeCell ref="D3158:N3158"/>
    <mergeCell ref="D3159:N3159"/>
    <mergeCell ref="D3154:N3154"/>
    <mergeCell ref="D3155:N3155"/>
    <mergeCell ref="D3156:N3156"/>
    <mergeCell ref="D3187:N3187"/>
    <mergeCell ref="D3188:N3188"/>
    <mergeCell ref="D3189:N3189"/>
    <mergeCell ref="D3184:N3184"/>
    <mergeCell ref="D3185:N3185"/>
    <mergeCell ref="D3186:N3186"/>
    <mergeCell ref="D3181:N3181"/>
    <mergeCell ref="D3182:N3182"/>
    <mergeCell ref="D3183:N3183"/>
    <mergeCell ref="D3178:N3178"/>
    <mergeCell ref="D3179:N3179"/>
    <mergeCell ref="D3180:N3180"/>
    <mergeCell ref="D3175:N3175"/>
    <mergeCell ref="D3176:N3176"/>
    <mergeCell ref="D3177:N3177"/>
    <mergeCell ref="D3172:N3172"/>
    <mergeCell ref="D3173:N3173"/>
    <mergeCell ref="D3174:N3174"/>
    <mergeCell ref="D3205:N3205"/>
    <mergeCell ref="D3206:N3206"/>
    <mergeCell ref="D3207:N3207"/>
    <mergeCell ref="D3202:N3202"/>
    <mergeCell ref="D3203:N3203"/>
    <mergeCell ref="D3204:N3204"/>
    <mergeCell ref="D3199:N3199"/>
    <mergeCell ref="D3200:N3200"/>
    <mergeCell ref="D3201:N3201"/>
    <mergeCell ref="D3196:N3196"/>
    <mergeCell ref="D3197:N3197"/>
    <mergeCell ref="D3198:N3198"/>
    <mergeCell ref="D3193:N3193"/>
    <mergeCell ref="D3194:N3194"/>
    <mergeCell ref="D3195:N3195"/>
    <mergeCell ref="D3190:N3190"/>
    <mergeCell ref="D3191:N3191"/>
    <mergeCell ref="D3192:N3192"/>
    <mergeCell ref="D3223:N3223"/>
    <mergeCell ref="D3224:N3224"/>
    <mergeCell ref="D3225:N3225"/>
    <mergeCell ref="D3220:N3220"/>
    <mergeCell ref="D3221:N3221"/>
    <mergeCell ref="D3222:N3222"/>
    <mergeCell ref="D3217:N3217"/>
    <mergeCell ref="D3218:N3218"/>
    <mergeCell ref="D3219:N3219"/>
    <mergeCell ref="D3214:N3214"/>
    <mergeCell ref="D3215:N3215"/>
    <mergeCell ref="D3216:N3216"/>
    <mergeCell ref="D3211:N3211"/>
    <mergeCell ref="D3212:N3212"/>
    <mergeCell ref="D3213:N3213"/>
    <mergeCell ref="D3208:N3208"/>
    <mergeCell ref="D3209:N3209"/>
    <mergeCell ref="D3210:N3210"/>
    <mergeCell ref="D3241:N3241"/>
    <mergeCell ref="D3242:N3242"/>
    <mergeCell ref="D3243:N3243"/>
    <mergeCell ref="D3238:N3238"/>
    <mergeCell ref="D3239:N3239"/>
    <mergeCell ref="D3240:N3240"/>
    <mergeCell ref="D3235:N3235"/>
    <mergeCell ref="D3236:N3236"/>
    <mergeCell ref="D3237:N3237"/>
    <mergeCell ref="D3232:N3232"/>
    <mergeCell ref="D3233:N3233"/>
    <mergeCell ref="D3234:N3234"/>
    <mergeCell ref="D3229:N3229"/>
    <mergeCell ref="D3230:N3230"/>
    <mergeCell ref="D3231:N3231"/>
    <mergeCell ref="D3226:N3226"/>
    <mergeCell ref="D3227:N3227"/>
    <mergeCell ref="D3228:N3228"/>
    <mergeCell ref="D3259:N3259"/>
    <mergeCell ref="D3260:N3260"/>
    <mergeCell ref="D3261:N3261"/>
    <mergeCell ref="D3256:N3256"/>
    <mergeCell ref="D3257:N3257"/>
    <mergeCell ref="D3258:N3258"/>
    <mergeCell ref="D3253:N3253"/>
    <mergeCell ref="D3254:N3254"/>
    <mergeCell ref="D3255:N3255"/>
    <mergeCell ref="D3250:N3250"/>
    <mergeCell ref="D3251:N3251"/>
    <mergeCell ref="D3252:N3252"/>
    <mergeCell ref="D3247:N3247"/>
    <mergeCell ref="D3248:N3248"/>
    <mergeCell ref="D3249:N3249"/>
    <mergeCell ref="D3244:N3244"/>
    <mergeCell ref="D3245:N3245"/>
    <mergeCell ref="D3246:N3246"/>
    <mergeCell ref="D3277:N3277"/>
    <mergeCell ref="D3278:N3278"/>
    <mergeCell ref="D3279:N3279"/>
    <mergeCell ref="D3274:N3274"/>
    <mergeCell ref="D3275:N3275"/>
    <mergeCell ref="D3276:N3276"/>
    <mergeCell ref="D3271:N3271"/>
    <mergeCell ref="D3272:N3272"/>
    <mergeCell ref="D3273:N3273"/>
    <mergeCell ref="D3268:N3268"/>
    <mergeCell ref="D3269:N3269"/>
    <mergeCell ref="D3270:N3270"/>
    <mergeCell ref="D3265:N3265"/>
    <mergeCell ref="D3266:N3266"/>
    <mergeCell ref="D3267:N3267"/>
    <mergeCell ref="D3262:N3262"/>
    <mergeCell ref="D3263:N3263"/>
    <mergeCell ref="D3264:N3264"/>
    <mergeCell ref="D3295:N3295"/>
    <mergeCell ref="D3296:N3296"/>
    <mergeCell ref="D3297:N3297"/>
    <mergeCell ref="D3292:N3292"/>
    <mergeCell ref="D3293:N3293"/>
    <mergeCell ref="D3294:N3294"/>
    <mergeCell ref="D3289:N3289"/>
    <mergeCell ref="D3290:N3290"/>
    <mergeCell ref="D3291:N3291"/>
    <mergeCell ref="D3286:N3286"/>
    <mergeCell ref="D3287:N3287"/>
    <mergeCell ref="D3288:N3288"/>
    <mergeCell ref="D3283:N3283"/>
    <mergeCell ref="D3284:N3284"/>
    <mergeCell ref="D3285:N3285"/>
    <mergeCell ref="D3280:N3280"/>
    <mergeCell ref="D3281:N3281"/>
    <mergeCell ref="D3282:N3282"/>
    <mergeCell ref="D3313:N3313"/>
    <mergeCell ref="D3314:N3314"/>
    <mergeCell ref="D3315:N3315"/>
    <mergeCell ref="D3310:N3310"/>
    <mergeCell ref="D3311:N3311"/>
    <mergeCell ref="D3312:N3312"/>
    <mergeCell ref="D3307:N3307"/>
    <mergeCell ref="D3308:N3308"/>
    <mergeCell ref="D3309:N3309"/>
    <mergeCell ref="D3304:N3304"/>
    <mergeCell ref="D3305:N3305"/>
    <mergeCell ref="D3306:N3306"/>
    <mergeCell ref="D3301:N3301"/>
    <mergeCell ref="D3302:N3302"/>
    <mergeCell ref="D3303:N3303"/>
    <mergeCell ref="D3298:N3298"/>
    <mergeCell ref="D3299:N3299"/>
    <mergeCell ref="D3300:N3300"/>
    <mergeCell ref="D3331:N3331"/>
    <mergeCell ref="D3332:N3332"/>
    <mergeCell ref="D3333:N3333"/>
    <mergeCell ref="D3328:N3328"/>
    <mergeCell ref="D3329:N3329"/>
    <mergeCell ref="D3330:N3330"/>
    <mergeCell ref="D3325:N3325"/>
    <mergeCell ref="D3326:N3326"/>
    <mergeCell ref="D3327:N3327"/>
    <mergeCell ref="D3322:N3322"/>
    <mergeCell ref="D3323:N3323"/>
    <mergeCell ref="D3324:N3324"/>
    <mergeCell ref="D3319:N3319"/>
    <mergeCell ref="D3320:N3320"/>
    <mergeCell ref="D3321:N3321"/>
    <mergeCell ref="D3316:N3316"/>
    <mergeCell ref="D3317:N3317"/>
    <mergeCell ref="D3318:N3318"/>
    <mergeCell ref="D3349:N3349"/>
    <mergeCell ref="D3350:N3350"/>
    <mergeCell ref="D3351:N3351"/>
    <mergeCell ref="D3346:N3346"/>
    <mergeCell ref="D3347:N3347"/>
    <mergeCell ref="D3348:N3348"/>
    <mergeCell ref="D3343:N3343"/>
    <mergeCell ref="D3344:N3344"/>
    <mergeCell ref="D3345:N3345"/>
    <mergeCell ref="D3340:N3340"/>
    <mergeCell ref="D3341:N3341"/>
    <mergeCell ref="D3342:N3342"/>
    <mergeCell ref="D3337:N3337"/>
    <mergeCell ref="D3338:N3338"/>
    <mergeCell ref="D3339:N3339"/>
    <mergeCell ref="D3334:N3334"/>
    <mergeCell ref="D3335:N3335"/>
    <mergeCell ref="D3336:N3336"/>
    <mergeCell ref="D3367:N3367"/>
    <mergeCell ref="D3368:N3368"/>
    <mergeCell ref="D3369:N3369"/>
    <mergeCell ref="D3364:N3364"/>
    <mergeCell ref="D3365:N3365"/>
    <mergeCell ref="D3366:N3366"/>
    <mergeCell ref="D3361:N3361"/>
    <mergeCell ref="D3362:N3362"/>
    <mergeCell ref="D3363:N3363"/>
    <mergeCell ref="D3358:N3358"/>
    <mergeCell ref="D3359:N3359"/>
    <mergeCell ref="D3360:N3360"/>
    <mergeCell ref="D3355:N3355"/>
    <mergeCell ref="D3356:N3356"/>
    <mergeCell ref="D3357:N3357"/>
    <mergeCell ref="D3352:N3352"/>
    <mergeCell ref="D3353:N3353"/>
    <mergeCell ref="D3354:N3354"/>
    <mergeCell ref="D3385:N3385"/>
    <mergeCell ref="D3386:N3386"/>
    <mergeCell ref="D3387:N3387"/>
    <mergeCell ref="D3382:N3382"/>
    <mergeCell ref="D3383:N3383"/>
    <mergeCell ref="D3384:N3384"/>
    <mergeCell ref="D3379:N3379"/>
    <mergeCell ref="D3380:N3380"/>
    <mergeCell ref="D3381:N3381"/>
    <mergeCell ref="D3376:N3376"/>
    <mergeCell ref="D3377:N3377"/>
    <mergeCell ref="D3378:N3378"/>
    <mergeCell ref="D3373:N3373"/>
    <mergeCell ref="D3374:N3374"/>
    <mergeCell ref="D3375:N3375"/>
    <mergeCell ref="D3370:N3370"/>
    <mergeCell ref="D3371:N3371"/>
    <mergeCell ref="D3372:N3372"/>
    <mergeCell ref="D3403:N3403"/>
    <mergeCell ref="D3404:N3404"/>
    <mergeCell ref="D3405:N3405"/>
    <mergeCell ref="D3400:N3400"/>
    <mergeCell ref="D3401:N3401"/>
    <mergeCell ref="D3402:N3402"/>
    <mergeCell ref="D3397:N3397"/>
    <mergeCell ref="D3398:N3398"/>
    <mergeCell ref="D3399:N3399"/>
    <mergeCell ref="D3394:N3394"/>
    <mergeCell ref="D3395:N3395"/>
    <mergeCell ref="D3396:N3396"/>
    <mergeCell ref="D3391:N3391"/>
    <mergeCell ref="D3392:N3392"/>
    <mergeCell ref="D3393:N3393"/>
    <mergeCell ref="D3388:N3388"/>
    <mergeCell ref="D3389:N3389"/>
    <mergeCell ref="D3390:N3390"/>
    <mergeCell ref="D3421:N3421"/>
    <mergeCell ref="D3422:N3422"/>
    <mergeCell ref="D3423:N3423"/>
    <mergeCell ref="D3418:N3418"/>
    <mergeCell ref="D3419:N3419"/>
    <mergeCell ref="D3420:N3420"/>
    <mergeCell ref="D3415:N3415"/>
    <mergeCell ref="D3416:N3416"/>
    <mergeCell ref="D3417:N3417"/>
    <mergeCell ref="D3412:N3412"/>
    <mergeCell ref="D3413:N3413"/>
    <mergeCell ref="D3414:N3414"/>
    <mergeCell ref="D3409:N3409"/>
    <mergeCell ref="D3410:N3410"/>
    <mergeCell ref="D3411:N3411"/>
    <mergeCell ref="D3406:N3406"/>
    <mergeCell ref="D3407:N3407"/>
    <mergeCell ref="D3408:N3408"/>
    <mergeCell ref="D3439:N3439"/>
    <mergeCell ref="D3440:N3440"/>
    <mergeCell ref="D3441:N3441"/>
    <mergeCell ref="D3436:N3436"/>
    <mergeCell ref="D3437:N3437"/>
    <mergeCell ref="D3438:N3438"/>
    <mergeCell ref="D3433:N3433"/>
    <mergeCell ref="D3434:N3434"/>
    <mergeCell ref="D3435:N3435"/>
    <mergeCell ref="D3430:N3430"/>
    <mergeCell ref="D3431:N3431"/>
    <mergeCell ref="D3432:N3432"/>
    <mergeCell ref="D3427:N3427"/>
    <mergeCell ref="D3428:N3428"/>
    <mergeCell ref="D3429:N3429"/>
    <mergeCell ref="D3424:N3424"/>
    <mergeCell ref="D3425:N3425"/>
    <mergeCell ref="D3426:N3426"/>
    <mergeCell ref="D3457:N3457"/>
    <mergeCell ref="D3458:N3458"/>
    <mergeCell ref="D3459:N3459"/>
    <mergeCell ref="D3454:N3454"/>
    <mergeCell ref="D3455:N3455"/>
    <mergeCell ref="D3456:N3456"/>
    <mergeCell ref="D3451:N3451"/>
    <mergeCell ref="D3452:N3452"/>
    <mergeCell ref="D3453:N3453"/>
    <mergeCell ref="D3448:N3448"/>
    <mergeCell ref="D3449:N3449"/>
    <mergeCell ref="D3450:N3450"/>
    <mergeCell ref="D3445:N3445"/>
    <mergeCell ref="D3446:N3446"/>
    <mergeCell ref="D3447:N3447"/>
    <mergeCell ref="D3442:N3442"/>
    <mergeCell ref="D3443:N3443"/>
    <mergeCell ref="D3444:N3444"/>
    <mergeCell ref="D3475:N3475"/>
    <mergeCell ref="D3476:N3476"/>
    <mergeCell ref="D3477:N3477"/>
    <mergeCell ref="D3472:N3472"/>
    <mergeCell ref="D3473:N3473"/>
    <mergeCell ref="D3474:N3474"/>
    <mergeCell ref="D3469:N3469"/>
    <mergeCell ref="D3470:N3470"/>
    <mergeCell ref="D3471:N3471"/>
    <mergeCell ref="D3466:N3466"/>
    <mergeCell ref="D3467:N3467"/>
    <mergeCell ref="D3468:N3468"/>
    <mergeCell ref="D3463:N3463"/>
    <mergeCell ref="D3464:N3464"/>
    <mergeCell ref="D3465:N3465"/>
    <mergeCell ref="D3460:N3460"/>
    <mergeCell ref="D3461:N3461"/>
    <mergeCell ref="D3462:N3462"/>
    <mergeCell ref="D3493:N3493"/>
    <mergeCell ref="D3494:N3494"/>
    <mergeCell ref="D3495:N3495"/>
    <mergeCell ref="D3490:N3490"/>
    <mergeCell ref="D3491:N3491"/>
    <mergeCell ref="D3492:N3492"/>
    <mergeCell ref="D3487:N3487"/>
    <mergeCell ref="D3488:N3488"/>
    <mergeCell ref="D3489:N3489"/>
    <mergeCell ref="D3484:N3484"/>
    <mergeCell ref="D3485:N3485"/>
    <mergeCell ref="D3486:N3486"/>
    <mergeCell ref="D3481:N3481"/>
    <mergeCell ref="D3482:N3482"/>
    <mergeCell ref="D3483:N3483"/>
    <mergeCell ref="D3478:N3478"/>
    <mergeCell ref="D3479:N3479"/>
    <mergeCell ref="D3480:N3480"/>
    <mergeCell ref="D3511:N3511"/>
    <mergeCell ref="D3512:N3512"/>
    <mergeCell ref="D3513:N3513"/>
    <mergeCell ref="D3508:N3508"/>
    <mergeCell ref="D3509:N3509"/>
    <mergeCell ref="D3510:N3510"/>
    <mergeCell ref="D3505:N3505"/>
    <mergeCell ref="D3506:N3506"/>
    <mergeCell ref="D3507:N3507"/>
    <mergeCell ref="D3502:N3502"/>
    <mergeCell ref="D3503:N3503"/>
    <mergeCell ref="D3504:N3504"/>
    <mergeCell ref="D3499:N3499"/>
    <mergeCell ref="D3500:N3500"/>
    <mergeCell ref="D3501:N3501"/>
    <mergeCell ref="D3496:N3496"/>
    <mergeCell ref="D3497:N3497"/>
    <mergeCell ref="D3498:N3498"/>
    <mergeCell ref="D3529:N3529"/>
    <mergeCell ref="D3530:N3530"/>
    <mergeCell ref="D3531:N3531"/>
    <mergeCell ref="D3526:N3526"/>
    <mergeCell ref="D3527:N3527"/>
    <mergeCell ref="D3528:N3528"/>
    <mergeCell ref="D3523:N3523"/>
    <mergeCell ref="D3524:N3524"/>
    <mergeCell ref="D3525:N3525"/>
    <mergeCell ref="D3520:N3520"/>
    <mergeCell ref="D3521:N3521"/>
    <mergeCell ref="D3522:N3522"/>
    <mergeCell ref="D3517:N3517"/>
    <mergeCell ref="D3518:N3518"/>
    <mergeCell ref="D3519:N3519"/>
    <mergeCell ref="D3514:N3514"/>
    <mergeCell ref="D3515:N3515"/>
    <mergeCell ref="D3516:N3516"/>
    <mergeCell ref="D3547:N3547"/>
    <mergeCell ref="D3548:N3548"/>
    <mergeCell ref="D3549:N3549"/>
    <mergeCell ref="D3544:N3544"/>
    <mergeCell ref="D3545:N3545"/>
    <mergeCell ref="D3546:N3546"/>
    <mergeCell ref="D3541:N3541"/>
    <mergeCell ref="D3542:N3542"/>
    <mergeCell ref="D3543:N3543"/>
    <mergeCell ref="D3538:N3538"/>
    <mergeCell ref="D3539:N3539"/>
    <mergeCell ref="D3540:N3540"/>
    <mergeCell ref="D3535:N3535"/>
    <mergeCell ref="D3536:N3536"/>
    <mergeCell ref="D3537:N3537"/>
    <mergeCell ref="D3532:N3532"/>
    <mergeCell ref="D3533:N3533"/>
    <mergeCell ref="D3534:N3534"/>
    <mergeCell ref="D3566:N3566"/>
    <mergeCell ref="D3567:N3567"/>
    <mergeCell ref="D3562:N3562"/>
    <mergeCell ref="D3563:N3563"/>
    <mergeCell ref="D3564:N3564"/>
    <mergeCell ref="D3559:N3559"/>
    <mergeCell ref="D3560:N3560"/>
    <mergeCell ref="D3561:N3561"/>
    <mergeCell ref="D3556:N3556"/>
    <mergeCell ref="D3557:N3557"/>
    <mergeCell ref="D3558:N3558"/>
    <mergeCell ref="D3553:N3553"/>
    <mergeCell ref="D3554:N3554"/>
    <mergeCell ref="D3555:N3555"/>
    <mergeCell ref="D3550:N3550"/>
    <mergeCell ref="D3551:N3551"/>
    <mergeCell ref="D3552:N3552"/>
    <mergeCell ref="D3612:N3612"/>
    <mergeCell ref="D3609:N3609"/>
    <mergeCell ref="D3611:N3611"/>
    <mergeCell ref="D3616:N3616"/>
    <mergeCell ref="D3610:N3610"/>
    <mergeCell ref="D3601:N3601"/>
    <mergeCell ref="D3608:N3608"/>
    <mergeCell ref="D3607:N3607"/>
    <mergeCell ref="D3617:N3617"/>
    <mergeCell ref="D3615:N3615"/>
    <mergeCell ref="D3614:N3614"/>
    <mergeCell ref="D3613:N3613"/>
    <mergeCell ref="D3605:N3605"/>
    <mergeCell ref="D3606:N3606"/>
    <mergeCell ref="D3603:N3603"/>
    <mergeCell ref="D3604:N3604"/>
    <mergeCell ref="D3602:N3602"/>
    <mergeCell ref="D3582:N3582"/>
    <mergeCell ref="D3577:N3577"/>
    <mergeCell ref="D3578:N3578"/>
    <mergeCell ref="D101:N101"/>
    <mergeCell ref="D3595:N3595"/>
    <mergeCell ref="D3596:N3596"/>
    <mergeCell ref="D123:N123"/>
    <mergeCell ref="D124:N124"/>
    <mergeCell ref="D125:N125"/>
    <mergeCell ref="D120:N120"/>
    <mergeCell ref="D121:N121"/>
    <mergeCell ref="D122:N122"/>
    <mergeCell ref="D117:N117"/>
    <mergeCell ref="D118:N118"/>
    <mergeCell ref="D119:N119"/>
    <mergeCell ref="D114:N114"/>
    <mergeCell ref="D115:N115"/>
    <mergeCell ref="D116:N116"/>
    <mergeCell ref="D111:N111"/>
    <mergeCell ref="D112:N112"/>
    <mergeCell ref="D113:N113"/>
    <mergeCell ref="D3579:N3579"/>
    <mergeCell ref="D3574:N3574"/>
    <mergeCell ref="D3575:N3575"/>
    <mergeCell ref="D3576:N3576"/>
    <mergeCell ref="D3571:N3571"/>
    <mergeCell ref="D3572:N3572"/>
    <mergeCell ref="D3573:N3573"/>
    <mergeCell ref="D3568:N3568"/>
    <mergeCell ref="D3569:N3569"/>
    <mergeCell ref="D3570:N3570"/>
    <mergeCell ref="D3565:N3565"/>
    <mergeCell ref="D87:N87"/>
    <mergeCell ref="D88:N88"/>
    <mergeCell ref="D89:N89"/>
    <mergeCell ref="D84:N84"/>
    <mergeCell ref="D85:N85"/>
    <mergeCell ref="D132:N132"/>
    <mergeCell ref="D133:N133"/>
    <mergeCell ref="D134:N134"/>
    <mergeCell ref="D129:N129"/>
    <mergeCell ref="D130:N130"/>
    <mergeCell ref="D131:N131"/>
    <mergeCell ref="D162:N162"/>
    <mergeCell ref="D163:N163"/>
    <mergeCell ref="D149:N149"/>
    <mergeCell ref="D99:N99"/>
    <mergeCell ref="D100:N100"/>
    <mergeCell ref="D144:N144"/>
    <mergeCell ref="D145:N145"/>
    <mergeCell ref="D146:N146"/>
    <mergeCell ref="D141:N141"/>
    <mergeCell ref="D142:N142"/>
    <mergeCell ref="D143:N143"/>
    <mergeCell ref="D138:N138"/>
    <mergeCell ref="D139:N139"/>
    <mergeCell ref="D140:N140"/>
    <mergeCell ref="D135:N135"/>
    <mergeCell ref="D136:N136"/>
    <mergeCell ref="D137:N137"/>
    <mergeCell ref="D3597:N3597"/>
    <mergeCell ref="D3598:N3598"/>
    <mergeCell ref="D3599:N3599"/>
    <mergeCell ref="D3600:N3600"/>
    <mergeCell ref="D3592:N3592"/>
    <mergeCell ref="D3593:N3593"/>
    <mergeCell ref="D3594:N3594"/>
    <mergeCell ref="D78:N78"/>
    <mergeCell ref="D79:N79"/>
    <mergeCell ref="D80:N80"/>
    <mergeCell ref="D126:N126"/>
    <mergeCell ref="D127:N127"/>
    <mergeCell ref="D128:N128"/>
    <mergeCell ref="D3589:N3589"/>
    <mergeCell ref="D3590:N3590"/>
    <mergeCell ref="D3591:N3591"/>
    <mergeCell ref="D3586:N3586"/>
    <mergeCell ref="D3587:N3587"/>
    <mergeCell ref="D3588:N3588"/>
    <mergeCell ref="D3583:N3583"/>
    <mergeCell ref="D3584:N3584"/>
    <mergeCell ref="D3585:N3585"/>
    <mergeCell ref="D3580:N3580"/>
    <mergeCell ref="D3581:N3581"/>
    <mergeCell ref="D153:N153"/>
    <mergeCell ref="D154:N154"/>
    <mergeCell ref="D155:N155"/>
    <mergeCell ref="D150:N150"/>
    <mergeCell ref="D151:N151"/>
    <mergeCell ref="D152:N152"/>
    <mergeCell ref="D147:N147"/>
    <mergeCell ref="D148:N148"/>
    <mergeCell ref="D174:N174"/>
    <mergeCell ref="D175:N175"/>
    <mergeCell ref="D176:N176"/>
    <mergeCell ref="D171:N171"/>
    <mergeCell ref="D172:N172"/>
    <mergeCell ref="D173:N173"/>
    <mergeCell ref="D168:N168"/>
    <mergeCell ref="D169:N169"/>
    <mergeCell ref="D170:N170"/>
    <mergeCell ref="D165:N165"/>
    <mergeCell ref="D166:N166"/>
    <mergeCell ref="D167:N167"/>
    <mergeCell ref="D164:N164"/>
    <mergeCell ref="D159:N159"/>
    <mergeCell ref="D160:N160"/>
    <mergeCell ref="D161:N161"/>
    <mergeCell ref="D156:N156"/>
    <mergeCell ref="D157:N157"/>
    <mergeCell ref="D158:N158"/>
    <mergeCell ref="D192:N192"/>
    <mergeCell ref="D193:N193"/>
    <mergeCell ref="D194:N194"/>
    <mergeCell ref="D189:N189"/>
    <mergeCell ref="D190:N190"/>
    <mergeCell ref="D191:N191"/>
    <mergeCell ref="D186:N186"/>
    <mergeCell ref="D187:N187"/>
    <mergeCell ref="D188:N188"/>
    <mergeCell ref="D183:N183"/>
    <mergeCell ref="D184:N184"/>
    <mergeCell ref="D185:N185"/>
    <mergeCell ref="D181:N181"/>
    <mergeCell ref="D182:N182"/>
    <mergeCell ref="D177:N177"/>
    <mergeCell ref="D178:N178"/>
    <mergeCell ref="D179:N179"/>
    <mergeCell ref="D180:N180"/>
    <mergeCell ref="D210:N210"/>
    <mergeCell ref="D211:N211"/>
    <mergeCell ref="D212:N212"/>
    <mergeCell ref="D207:N207"/>
    <mergeCell ref="D208:N208"/>
    <mergeCell ref="D209:N209"/>
    <mergeCell ref="D204:N204"/>
    <mergeCell ref="D205:N205"/>
    <mergeCell ref="D206:N206"/>
    <mergeCell ref="D201:N201"/>
    <mergeCell ref="D202:N202"/>
    <mergeCell ref="D203:N203"/>
    <mergeCell ref="D198:N198"/>
    <mergeCell ref="D199:N199"/>
    <mergeCell ref="D200:N200"/>
    <mergeCell ref="D195:N195"/>
    <mergeCell ref="D196:N196"/>
    <mergeCell ref="D197:N197"/>
    <mergeCell ref="D228:N228"/>
    <mergeCell ref="D229:N229"/>
    <mergeCell ref="D230:N230"/>
    <mergeCell ref="D225:N225"/>
    <mergeCell ref="D226:N226"/>
    <mergeCell ref="D227:N227"/>
    <mergeCell ref="D222:N222"/>
    <mergeCell ref="D223:N223"/>
    <mergeCell ref="D224:N224"/>
    <mergeCell ref="D219:N219"/>
    <mergeCell ref="D220:N220"/>
    <mergeCell ref="D221:N221"/>
    <mergeCell ref="D216:N216"/>
    <mergeCell ref="D217:N217"/>
    <mergeCell ref="D218:N218"/>
    <mergeCell ref="D213:N213"/>
    <mergeCell ref="D214:N214"/>
    <mergeCell ref="D215:N215"/>
    <mergeCell ref="D246:N246"/>
    <mergeCell ref="D247:N247"/>
    <mergeCell ref="D248:N248"/>
    <mergeCell ref="D243:N243"/>
    <mergeCell ref="D244:N244"/>
    <mergeCell ref="D245:N245"/>
    <mergeCell ref="D240:N240"/>
    <mergeCell ref="D241:N241"/>
    <mergeCell ref="D242:N242"/>
    <mergeCell ref="D237:N237"/>
    <mergeCell ref="D238:N238"/>
    <mergeCell ref="D239:N239"/>
    <mergeCell ref="D234:N234"/>
    <mergeCell ref="D235:N235"/>
    <mergeCell ref="D236:N236"/>
    <mergeCell ref="D231:N231"/>
    <mergeCell ref="D232:N232"/>
    <mergeCell ref="D233:N233"/>
    <mergeCell ref="D264:N264"/>
    <mergeCell ref="D265:N265"/>
    <mergeCell ref="D266:N266"/>
    <mergeCell ref="D261:N261"/>
    <mergeCell ref="D262:N262"/>
    <mergeCell ref="D263:N263"/>
    <mergeCell ref="D258:N258"/>
    <mergeCell ref="D259:N259"/>
    <mergeCell ref="D260:N260"/>
    <mergeCell ref="D255:N255"/>
    <mergeCell ref="D256:N256"/>
    <mergeCell ref="D257:N257"/>
    <mergeCell ref="D252:N252"/>
    <mergeCell ref="D253:N253"/>
    <mergeCell ref="D254:N254"/>
    <mergeCell ref="D249:N249"/>
    <mergeCell ref="D250:N250"/>
    <mergeCell ref="D251:N251"/>
    <mergeCell ref="D282:N282"/>
    <mergeCell ref="D283:N283"/>
    <mergeCell ref="D284:N284"/>
    <mergeCell ref="D279:N279"/>
    <mergeCell ref="D280:N280"/>
    <mergeCell ref="D281:N281"/>
    <mergeCell ref="D276:N276"/>
    <mergeCell ref="D277:N277"/>
    <mergeCell ref="D278:N278"/>
    <mergeCell ref="D273:N273"/>
    <mergeCell ref="D274:N274"/>
    <mergeCell ref="D275:N275"/>
    <mergeCell ref="D270:N270"/>
    <mergeCell ref="D271:N271"/>
    <mergeCell ref="D272:N272"/>
    <mergeCell ref="D267:N267"/>
    <mergeCell ref="D268:N268"/>
    <mergeCell ref="D269:N269"/>
    <mergeCell ref="D300:N300"/>
    <mergeCell ref="D301:N301"/>
    <mergeCell ref="D302:N302"/>
    <mergeCell ref="D297:N297"/>
    <mergeCell ref="D298:N298"/>
    <mergeCell ref="D299:N299"/>
    <mergeCell ref="D294:N294"/>
    <mergeCell ref="D295:N295"/>
    <mergeCell ref="D296:N296"/>
    <mergeCell ref="D291:N291"/>
    <mergeCell ref="D292:N292"/>
    <mergeCell ref="D293:N293"/>
    <mergeCell ref="D288:N288"/>
    <mergeCell ref="D289:N289"/>
    <mergeCell ref="D290:N290"/>
    <mergeCell ref="D285:N285"/>
    <mergeCell ref="D286:N286"/>
    <mergeCell ref="D287:N287"/>
    <mergeCell ref="D318:N318"/>
    <mergeCell ref="D319:N319"/>
    <mergeCell ref="D320:N320"/>
    <mergeCell ref="D315:N315"/>
    <mergeCell ref="D316:N316"/>
    <mergeCell ref="D317:N317"/>
    <mergeCell ref="D312:N312"/>
    <mergeCell ref="D313:N313"/>
    <mergeCell ref="D314:N314"/>
    <mergeCell ref="D309:N309"/>
    <mergeCell ref="D310:N310"/>
    <mergeCell ref="D311:N311"/>
    <mergeCell ref="D306:N306"/>
    <mergeCell ref="D307:N307"/>
    <mergeCell ref="D308:N308"/>
    <mergeCell ref="D303:N303"/>
    <mergeCell ref="D304:N304"/>
    <mergeCell ref="D305:N305"/>
    <mergeCell ref="D336:N336"/>
    <mergeCell ref="D337:N337"/>
    <mergeCell ref="D338:N338"/>
    <mergeCell ref="D333:N333"/>
    <mergeCell ref="D334:N334"/>
    <mergeCell ref="D335:N335"/>
    <mergeCell ref="D330:N330"/>
    <mergeCell ref="D331:N331"/>
    <mergeCell ref="D332:N332"/>
    <mergeCell ref="D327:N327"/>
    <mergeCell ref="D328:N328"/>
    <mergeCell ref="D329:N329"/>
    <mergeCell ref="D324:N324"/>
    <mergeCell ref="D325:N325"/>
    <mergeCell ref="D326:N326"/>
    <mergeCell ref="D321:N321"/>
    <mergeCell ref="D322:N322"/>
    <mergeCell ref="D323:N323"/>
    <mergeCell ref="D354:N354"/>
    <mergeCell ref="D355:N355"/>
    <mergeCell ref="D356:N356"/>
    <mergeCell ref="D351:N351"/>
    <mergeCell ref="D352:N352"/>
    <mergeCell ref="D353:N353"/>
    <mergeCell ref="D348:N348"/>
    <mergeCell ref="D349:N349"/>
    <mergeCell ref="D350:N350"/>
    <mergeCell ref="D345:N345"/>
    <mergeCell ref="D346:N346"/>
    <mergeCell ref="D347:N347"/>
    <mergeCell ref="D342:N342"/>
    <mergeCell ref="D343:N343"/>
    <mergeCell ref="D344:N344"/>
    <mergeCell ref="D339:N339"/>
    <mergeCell ref="D340:N340"/>
    <mergeCell ref="D341:N341"/>
    <mergeCell ref="D372:N372"/>
    <mergeCell ref="D373:N373"/>
    <mergeCell ref="D374:N374"/>
    <mergeCell ref="D369:N369"/>
    <mergeCell ref="D370:N370"/>
    <mergeCell ref="D371:N371"/>
    <mergeCell ref="D366:N366"/>
    <mergeCell ref="D367:N367"/>
    <mergeCell ref="D368:N368"/>
    <mergeCell ref="D363:N363"/>
    <mergeCell ref="D364:N364"/>
    <mergeCell ref="D365:N365"/>
    <mergeCell ref="D360:N360"/>
    <mergeCell ref="D361:N361"/>
    <mergeCell ref="D362:N362"/>
    <mergeCell ref="D357:N357"/>
    <mergeCell ref="D358:N358"/>
    <mergeCell ref="D359:N359"/>
    <mergeCell ref="D390:N390"/>
    <mergeCell ref="D391:N391"/>
    <mergeCell ref="D392:N392"/>
    <mergeCell ref="D387:N387"/>
    <mergeCell ref="D388:N388"/>
    <mergeCell ref="D389:N389"/>
    <mergeCell ref="D384:N384"/>
    <mergeCell ref="D385:N385"/>
    <mergeCell ref="D386:N386"/>
    <mergeCell ref="D381:N381"/>
    <mergeCell ref="D382:N382"/>
    <mergeCell ref="D383:N383"/>
    <mergeCell ref="D378:N378"/>
    <mergeCell ref="D379:N379"/>
    <mergeCell ref="D380:N380"/>
    <mergeCell ref="D375:N375"/>
    <mergeCell ref="D376:N376"/>
    <mergeCell ref="D377:N377"/>
    <mergeCell ref="D408:N408"/>
    <mergeCell ref="D409:N409"/>
    <mergeCell ref="D410:N410"/>
    <mergeCell ref="D405:N405"/>
    <mergeCell ref="D406:N406"/>
    <mergeCell ref="D407:N407"/>
    <mergeCell ref="D402:N402"/>
    <mergeCell ref="D403:N403"/>
    <mergeCell ref="D404:N404"/>
    <mergeCell ref="D399:N399"/>
    <mergeCell ref="D400:N400"/>
    <mergeCell ref="D401:N401"/>
    <mergeCell ref="D396:N396"/>
    <mergeCell ref="D397:N397"/>
    <mergeCell ref="D398:N398"/>
    <mergeCell ref="D393:N393"/>
    <mergeCell ref="D394:N394"/>
    <mergeCell ref="D395:N395"/>
    <mergeCell ref="D426:N426"/>
    <mergeCell ref="D427:N427"/>
    <mergeCell ref="D428:N428"/>
    <mergeCell ref="D423:N423"/>
    <mergeCell ref="D424:N424"/>
    <mergeCell ref="D425:N425"/>
    <mergeCell ref="D420:N420"/>
    <mergeCell ref="D421:N421"/>
    <mergeCell ref="D422:N422"/>
    <mergeCell ref="D417:N417"/>
    <mergeCell ref="D418:N418"/>
    <mergeCell ref="D419:N419"/>
    <mergeCell ref="D414:N414"/>
    <mergeCell ref="D415:N415"/>
    <mergeCell ref="D416:N416"/>
    <mergeCell ref="D411:N411"/>
    <mergeCell ref="D412:N412"/>
    <mergeCell ref="D413:N413"/>
    <mergeCell ref="D444:N444"/>
    <mergeCell ref="D445:N445"/>
    <mergeCell ref="D446:N446"/>
    <mergeCell ref="D441:N441"/>
    <mergeCell ref="D442:N442"/>
    <mergeCell ref="D443:N443"/>
    <mergeCell ref="D438:N438"/>
    <mergeCell ref="D439:N439"/>
    <mergeCell ref="D440:N440"/>
    <mergeCell ref="D435:N435"/>
    <mergeCell ref="D436:N436"/>
    <mergeCell ref="D437:N437"/>
    <mergeCell ref="D432:N432"/>
    <mergeCell ref="D433:N433"/>
    <mergeCell ref="D434:N434"/>
    <mergeCell ref="D429:N429"/>
    <mergeCell ref="D430:N430"/>
    <mergeCell ref="D431:N431"/>
    <mergeCell ref="D462:N462"/>
    <mergeCell ref="D463:N463"/>
    <mergeCell ref="D464:N464"/>
    <mergeCell ref="D459:N459"/>
    <mergeCell ref="D460:N460"/>
    <mergeCell ref="D461:N461"/>
    <mergeCell ref="D456:N456"/>
    <mergeCell ref="D457:N457"/>
    <mergeCell ref="D458:N458"/>
    <mergeCell ref="D453:N453"/>
    <mergeCell ref="D454:N454"/>
    <mergeCell ref="D455:N455"/>
    <mergeCell ref="D450:N450"/>
    <mergeCell ref="D451:N451"/>
    <mergeCell ref="D452:N452"/>
    <mergeCell ref="D447:N447"/>
    <mergeCell ref="D448:N448"/>
    <mergeCell ref="D449:N449"/>
    <mergeCell ref="D480:N480"/>
    <mergeCell ref="D481:N481"/>
    <mergeCell ref="D482:N482"/>
    <mergeCell ref="D477:N477"/>
    <mergeCell ref="D478:N478"/>
    <mergeCell ref="D479:N479"/>
    <mergeCell ref="D474:N474"/>
    <mergeCell ref="D475:N475"/>
    <mergeCell ref="D476:N476"/>
    <mergeCell ref="D471:N471"/>
    <mergeCell ref="D472:N472"/>
    <mergeCell ref="D473:N473"/>
    <mergeCell ref="D468:N468"/>
    <mergeCell ref="D469:N469"/>
    <mergeCell ref="D470:N470"/>
    <mergeCell ref="D465:N465"/>
    <mergeCell ref="D466:N466"/>
    <mergeCell ref="D467:N467"/>
    <mergeCell ref="D498:N498"/>
    <mergeCell ref="D499:N499"/>
    <mergeCell ref="D500:N500"/>
    <mergeCell ref="D495:N495"/>
    <mergeCell ref="D496:N496"/>
    <mergeCell ref="D497:N497"/>
    <mergeCell ref="D492:N492"/>
    <mergeCell ref="D493:N493"/>
    <mergeCell ref="D494:N494"/>
    <mergeCell ref="D489:N489"/>
    <mergeCell ref="D490:N490"/>
    <mergeCell ref="D491:N491"/>
    <mergeCell ref="D486:N486"/>
    <mergeCell ref="D487:N487"/>
    <mergeCell ref="D488:N488"/>
    <mergeCell ref="D483:N483"/>
    <mergeCell ref="D484:N484"/>
    <mergeCell ref="D485:N485"/>
    <mergeCell ref="D516:N516"/>
    <mergeCell ref="D517:N517"/>
    <mergeCell ref="D518:N518"/>
    <mergeCell ref="D513:N513"/>
    <mergeCell ref="D514:N514"/>
    <mergeCell ref="D515:N515"/>
    <mergeCell ref="D510:N510"/>
    <mergeCell ref="D511:N511"/>
    <mergeCell ref="D512:N512"/>
    <mergeCell ref="D507:N507"/>
    <mergeCell ref="D508:N508"/>
    <mergeCell ref="D509:N509"/>
    <mergeCell ref="D504:N504"/>
    <mergeCell ref="D505:N505"/>
    <mergeCell ref="D506:N506"/>
    <mergeCell ref="D501:N501"/>
    <mergeCell ref="D502:N502"/>
    <mergeCell ref="D503:N503"/>
    <mergeCell ref="D522:N522"/>
    <mergeCell ref="D523:N523"/>
    <mergeCell ref="D524:N524"/>
    <mergeCell ref="D519:N519"/>
    <mergeCell ref="D520:N520"/>
    <mergeCell ref="D528:N528"/>
    <mergeCell ref="D529:N529"/>
    <mergeCell ref="D531:N531"/>
    <mergeCell ref="D532:N532"/>
    <mergeCell ref="D530:N530"/>
    <mergeCell ref="D525:N525"/>
    <mergeCell ref="D526:N526"/>
    <mergeCell ref="D527:N527"/>
    <mergeCell ref="D542:N542"/>
    <mergeCell ref="D549:N549"/>
    <mergeCell ref="D544:N544"/>
    <mergeCell ref="D545:N545"/>
    <mergeCell ref="D546:N546"/>
    <mergeCell ref="D547:N547"/>
    <mergeCell ref="D548:N548"/>
    <mergeCell ref="D543:N543"/>
    <mergeCell ref="D538:N538"/>
    <mergeCell ref="D539:N539"/>
    <mergeCell ref="D540:N540"/>
    <mergeCell ref="D541:N541"/>
    <mergeCell ref="D537:N537"/>
    <mergeCell ref="D533:N533"/>
    <mergeCell ref="D534:N534"/>
    <mergeCell ref="D535:N535"/>
    <mergeCell ref="D536:N536"/>
    <mergeCell ref="D521:N521"/>
  </mergeCells>
  <phoneticPr fontId="0" type="noConversion"/>
  <conditionalFormatting sqref="V10:AH10">
    <cfRule type="expression" dxfId="55" priority="15053">
      <formula>ISBLANK(V10)</formula>
    </cfRule>
  </conditionalFormatting>
  <conditionalFormatting sqref="AF14:AH14">
    <cfRule type="expression" dxfId="54" priority="234">
      <formula>$AF$14&gt;99999999999</formula>
    </cfRule>
    <cfRule type="expression" dxfId="53" priority="15048">
      <formula>ISBLANK(AF14)</formula>
    </cfRule>
  </conditionalFormatting>
  <conditionalFormatting sqref="AN22">
    <cfRule type="expression" dxfId="52" priority="9165">
      <formula>AND($AN$22&lt;80,$AN$22&gt;=70)</formula>
    </cfRule>
    <cfRule type="expression" dxfId="51" priority="15023">
      <formula>AND($B$22&lt;&gt;0,$AN$22&lt;70)</formula>
    </cfRule>
    <cfRule type="expression" dxfId="50" priority="15024">
      <formula>AND($B$22&lt;&gt;0,$AN$22&gt;100)</formula>
    </cfRule>
  </conditionalFormatting>
  <conditionalFormatting sqref="AD38">
    <cfRule type="expression" dxfId="49" priority="9311">
      <formula>AND(NOT(ISBLANK($P38)),$P38&lt;&gt;"",ISBLANK(AD38))</formula>
    </cfRule>
  </conditionalFormatting>
  <conditionalFormatting sqref="V22">
    <cfRule type="expression" dxfId="48" priority="9107">
      <formula>ISBLANK(V22)</formula>
    </cfRule>
  </conditionalFormatting>
  <conditionalFormatting sqref="AN14">
    <cfRule type="expression" dxfId="47" priority="9057">
      <formula>ISBLANK(AN14)</formula>
    </cfRule>
  </conditionalFormatting>
  <conditionalFormatting sqref="B22:H22">
    <cfRule type="expression" dxfId="46" priority="9036">
      <formula>ISBLANK(B22)</formula>
    </cfRule>
  </conditionalFormatting>
  <conditionalFormatting sqref="B14:H14">
    <cfRule type="expression" dxfId="45" priority="9035">
      <formula>ISBLANK(B14)</formula>
    </cfRule>
  </conditionalFormatting>
  <conditionalFormatting sqref="J14:P14">
    <cfRule type="expression" dxfId="44" priority="1">
      <formula>$J$12="AUTORIZAÇÃO"</formula>
    </cfRule>
    <cfRule type="expression" dxfId="43" priority="9034">
      <formula>ISBLANK(J14)</formula>
    </cfRule>
  </conditionalFormatting>
  <conditionalFormatting sqref="X14">
    <cfRule type="expression" dxfId="42" priority="9010">
      <formula>ISBLANK(X14)</formula>
    </cfRule>
  </conditionalFormatting>
  <conditionalFormatting sqref="Z38:Z3617">
    <cfRule type="expression" dxfId="41" priority="177">
      <formula>$BN38=1</formula>
    </cfRule>
    <cfRule type="expression" dxfId="40" priority="15290">
      <formula>AND(NOT(ISBLANK($P38)),$P38&lt;&gt;"",ISBLANK(Z38))</formula>
    </cfRule>
    <cfRule type="expression" dxfId="39" priority="15291">
      <formula>AND(NOT(ISBLANK($R38)),NOT(ISBLANK($Z38)),$R38&lt;&gt;"",$Z38&lt;&gt;$R38)</formula>
    </cfRule>
  </conditionalFormatting>
  <conditionalFormatting sqref="AL22">
    <cfRule type="expression" dxfId="38" priority="15341">
      <formula>AND($AH$22&lt;=$B$22,AN22&gt;=70,AN22&lt;80)</formula>
    </cfRule>
    <cfRule type="expression" dxfId="37" priority="15342">
      <formula>AND($B$22&lt;&gt;0,OR($AH$22&gt;$B$22,AN22&lt;70,AN22&gt;100))</formula>
    </cfRule>
  </conditionalFormatting>
  <conditionalFormatting sqref="Z14:AD14">
    <cfRule type="expression" dxfId="36" priority="15349">
      <formula>ISBLANK($Z$14)</formula>
    </cfRule>
  </conditionalFormatting>
  <conditionalFormatting sqref="V38:V3617">
    <cfRule type="expression" dxfId="35" priority="15391">
      <formula>AND($BA38=1,$BD38=0)</formula>
    </cfRule>
    <cfRule type="expression" dxfId="34" priority="15392">
      <formula>AND($BA38=1,$BD38=1)</formula>
    </cfRule>
    <cfRule type="expression" dxfId="33" priority="15393">
      <formula>AND($BB38=1,$BE38=0)</formula>
    </cfRule>
    <cfRule type="expression" dxfId="32" priority="15394">
      <formula>AND($BB38=1,$BE38=1)</formula>
    </cfRule>
    <cfRule type="expression" dxfId="31" priority="15395">
      <formula>AND(NOT(ISBLANK($P38)),$P38&lt;&gt;"",ISBLANK(V38))</formula>
    </cfRule>
  </conditionalFormatting>
  <conditionalFormatting sqref="R22:T22">
    <cfRule type="expression" dxfId="30" priority="241">
      <formula>ISBLANK(R22)</formula>
    </cfRule>
  </conditionalFormatting>
  <conditionalFormatting sqref="AJ10:AL10">
    <cfRule type="expression" dxfId="29" priority="15406">
      <formula>ISBLANK($AJ$10)</formula>
    </cfRule>
  </conditionalFormatting>
  <conditionalFormatting sqref="AN10">
    <cfRule type="expression" dxfId="28" priority="15408">
      <formula>ISBLANK($AN$10)</formula>
    </cfRule>
  </conditionalFormatting>
  <conditionalFormatting sqref="AJ14:AL14">
    <cfRule type="expression" dxfId="27" priority="239">
      <formula>ISBLANK(AJ14)</formula>
    </cfRule>
  </conditionalFormatting>
  <conditionalFormatting sqref="R14:V14">
    <cfRule type="expression" dxfId="26" priority="236">
      <formula>ISBLANK(R14)</formula>
    </cfRule>
  </conditionalFormatting>
  <conditionalFormatting sqref="AB38:AB3617">
    <cfRule type="expression" dxfId="25" priority="176">
      <formula>$BN38=1</formula>
    </cfRule>
    <cfRule type="expression" dxfId="24" priority="233">
      <formula>$BH38=1</formula>
    </cfRule>
    <cfRule type="expression" dxfId="23" priority="9321">
      <formula>AND(NOT(ISBLANK($P38)),$P38&lt;&gt;"",ISBLANK(AB38))</formula>
    </cfRule>
  </conditionalFormatting>
  <conditionalFormatting sqref="T38:T3617 R38:R3617">
    <cfRule type="expression" dxfId="22" priority="178">
      <formula>$BN38=1</formula>
    </cfRule>
    <cfRule type="expression" dxfId="21" priority="206">
      <formula>AND(NOT(ISBLANK($P38)),$P38&lt;&gt;"",ISBLANK(R38))</formula>
    </cfRule>
  </conditionalFormatting>
  <conditionalFormatting sqref="P38">
    <cfRule type="expression" dxfId="20" priority="182">
      <formula>$BN38=1</formula>
    </cfRule>
  </conditionalFormatting>
  <conditionalFormatting sqref="D38:N38">
    <cfRule type="expression" dxfId="19" priority="181">
      <formula>$BN38=1</formula>
    </cfRule>
  </conditionalFormatting>
  <conditionalFormatting sqref="B38">
    <cfRule type="expression" dxfId="18" priority="180">
      <formula>$BN38=1</formula>
    </cfRule>
  </conditionalFormatting>
  <conditionalFormatting sqref="AD39:AD3617">
    <cfRule type="expression" dxfId="17" priority="12">
      <formula>AND(NOT(ISBLANK($P39)),$P39&lt;&gt;"",ISBLANK(AD39))</formula>
    </cfRule>
  </conditionalFormatting>
  <conditionalFormatting sqref="P39:P3617">
    <cfRule type="expression" dxfId="16" priority="8">
      <formula>$BN39=1</formula>
    </cfRule>
  </conditionalFormatting>
  <conditionalFormatting sqref="D39:N3617">
    <cfRule type="expression" dxfId="15" priority="7">
      <formula>$BN39=1</formula>
    </cfRule>
  </conditionalFormatting>
  <conditionalFormatting sqref="B39:B3617">
    <cfRule type="expression" dxfId="14" priority="6">
      <formula>$BN39=1</formula>
    </cfRule>
  </conditionalFormatting>
  <conditionalFormatting sqref="AN38:AN3617">
    <cfRule type="expression" dxfId="13" priority="15458">
      <formula>AND(NOT(ISBLANK($P38)),NOT(ISBLANK($R38)),NOT(ISBLANK($AB38)),AN38&lt;70,AN38&gt;=1)</formula>
    </cfRule>
    <cfRule type="expression" dxfId="12" priority="15459">
      <formula>AND(NOT(ISBLANK($P38)),NOT(ISBLANK($R38)),NOT(ISBLANK($AB38)),$P38&lt;&gt;"",NOT(ISBLANK($AB38)),NOT(ISERR(AJ38)),NOT(ISERR(AN38)),AND(AN38&gt;100,100*(AJ38-X38)/X38&lt;=1))</formula>
    </cfRule>
    <cfRule type="expression" dxfId="11" priority="15460">
      <formula>AND(NOT(ISBLANK($P38)),NOT(ISBLANK($R38)),NOT(ISBLANK($AB38)),$P38&lt;&gt;"",NOT(ISBLANK($AB38)),NOT(ISERR(AJ38)),NOT(ISERR(AN38)),AND(AN38&gt;100,100*(AJ38-X38)/X38&gt;1))</formula>
    </cfRule>
    <cfRule type="expression" dxfId="10" priority="15461">
      <formula>AND(NOT(ISBLANK($P38)),NOT(ISBLANK($R38)),,NOT(ISBLANK($AB38)),AN38&lt;1)</formula>
    </cfRule>
  </conditionalFormatting>
  <conditionalFormatting sqref="AL38:AL3617">
    <cfRule type="expression" dxfId="9" priority="15462">
      <formula>AND(NOT(ISBLANK($P38)),NOT(ISBLANK($R38)),NOT(ISBLANK($AB38)),$P38&lt;&gt;"",NOT(ISBLANK($AB38)),NOT(ISERR(AJ38)),NOT(ISERR(AN38)),AND(AL38&lt;0,100*(AJ38-X38)/X38&lt;=1))</formula>
    </cfRule>
  </conditionalFormatting>
  <conditionalFormatting sqref="AL38:AL3617">
    <cfRule type="expression" dxfId="8" priority="15463">
      <formula>AND(NOT(ISBLANK($P38)),NOT(ISBLANK($R38)),$P38&lt;&gt;"",NOT(ISBLANK($AB38)),NOT(ISERR(AJ38)),NOT(ISERR(AL38)),AND(AL38&gt;30,AL38&lt;=99))</formula>
    </cfRule>
    <cfRule type="expression" dxfId="7" priority="15464">
      <formula>AND(NOT(ISBLANK($P38)),NOT(ISBLANK($R38)),$P38&lt;&gt;"",NOT(ISBLANK($AB38)),NOT(ISERR(AJ38)),NOT(ISERR(AL38)),AND(AL38&lt;0,100*(AJ38-X38)/X38&gt;1))</formula>
    </cfRule>
    <cfRule type="expression" dxfId="6" priority="15465">
      <formula>AND(NOT(ISBLANK($P38)),NOT(ISBLANK($R38)),$P38&lt;&gt;"",NOT(ISERR(AJ38)),NOT(ISERR(AL38)),AL38&gt;99)</formula>
    </cfRule>
    <cfRule type="expression" dxfId="5" priority="15466">
      <formula>AND($AJ$10=$AP$8,(AND(NOT(ISBLANK($P38)),NOT(ISBLANK($R38)),$P38&lt;&gt;"",NOT(ISBLANK($AB38)),NOT(ISERR(AJ38)),NOT(ISERR(AL38)),AT38&lt;&gt;0)))</formula>
    </cfRule>
    <cfRule type="expression" dxfId="4" priority="15467">
      <formula>AND($AJ$10=$AP$8,(AND(NOT(ISBLANK($P38)),NOT(ISBLANK($R38)),$P38&lt;&gt;"",NOT(ISBLANK($AB38)),NOT(ISERR(AJ38)),NOT(ISERR(AL38)),AU38&lt;&gt;0)))</formula>
    </cfRule>
  </conditionalFormatting>
  <dataValidations disablePrompts="1" count="2">
    <dataValidation type="list" allowBlank="1" showInputMessage="1" showErrorMessage="1" sqref="AJ14:AL14" xr:uid="{00000000-0002-0000-0000-000000000000}">
      <formula1>$AP$12:$AP$13</formula1>
    </dataValidation>
    <dataValidation type="list" allowBlank="1" showInputMessage="1" showErrorMessage="1" sqref="AJ10" xr:uid="{00000000-0002-0000-0000-000001000000}">
      <formula1>$AP$8:$AP$11</formula1>
    </dataValidation>
  </dataValidations>
  <printOptions horizontalCentered="1"/>
  <pageMargins left="0.39370078740157483" right="0.39370078740157483" top="0.39370078740157483" bottom="0.39370078740157483" header="0.78740157480314965" footer="0.70866141732283472"/>
  <pageSetup paperSize="9" orientation="landscape" horizontalDpi="120" verticalDpi="144" r:id="rId1"/>
  <headerFooter alignWithMargins="0">
    <oddHeader>&amp;R&amp;7&amp;P/&amp;N</oddHeader>
  </headerFooter>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xdr:col>
                <xdr:colOff>38100</xdr:colOff>
                <xdr:row>1</xdr:row>
                <xdr:rowOff>38100</xdr:rowOff>
              </from>
              <to>
                <xdr:col>11</xdr:col>
                <xdr:colOff>171450</xdr:colOff>
                <xdr:row>3</xdr:row>
                <xdr:rowOff>133350</xdr:rowOff>
              </to>
            </anchor>
          </objectPr>
        </oleObject>
      </mc:Choice>
      <mc:Fallback>
        <oleObject progId="MSPhotoEd.3"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B1:AB3611"/>
  <sheetViews>
    <sheetView showGridLines="0" showRowColHeaders="0" view="pageBreakPreview" topLeftCell="A448" zoomScale="150" zoomScaleNormal="100" zoomScaleSheetLayoutView="150" workbookViewId="0">
      <selection activeCell="V461" sqref="V461"/>
    </sheetView>
  </sheetViews>
  <sheetFormatPr defaultColWidth="9.140625" defaultRowHeight="12" customHeight="1" x14ac:dyDescent="0.15"/>
  <cols>
    <col min="1" max="1" width="0.140625" style="3" customWidth="1"/>
    <col min="2" max="2" width="4.140625" style="5" customWidth="1"/>
    <col min="3" max="3" width="0.140625" style="5" customWidth="1"/>
    <col min="4" max="4" width="4.140625" style="3" customWidth="1"/>
    <col min="5" max="5" width="0.140625" style="3" customWidth="1"/>
    <col min="6" max="6" width="4.140625" style="3" customWidth="1"/>
    <col min="7" max="7" width="0.140625" style="3" customWidth="1"/>
    <col min="8" max="8" width="4.140625" style="3" customWidth="1"/>
    <col min="9" max="9" width="0.140625" style="3" customWidth="1"/>
    <col min="10" max="10" width="4.140625" style="3" customWidth="1"/>
    <col min="11" max="11" width="0.140625" style="3" customWidth="1"/>
    <col min="12" max="12" width="4.140625" style="3" customWidth="1"/>
    <col min="13" max="13" width="0.140625" style="3" customWidth="1"/>
    <col min="14" max="14" width="9.140625" style="3" customWidth="1"/>
    <col min="15" max="15" width="0.140625" style="3" customWidth="1"/>
    <col min="16" max="16" width="4.140625" style="3" customWidth="1"/>
    <col min="17" max="17" width="0.140625" style="3" customWidth="1"/>
    <col min="18" max="18" width="5.42578125" style="3" customWidth="1"/>
    <col min="19" max="19" width="0.140625" style="3" customWidth="1"/>
    <col min="20" max="20" width="12.5703125" style="3" customWidth="1"/>
    <col min="21" max="21" width="0.140625" style="3" customWidth="1"/>
    <col min="22" max="22" width="12.5703125" style="3" customWidth="1"/>
    <col min="23" max="23" width="0.140625" style="3" customWidth="1"/>
    <col min="24" max="24" width="12.5703125" style="3" customWidth="1"/>
    <col min="25" max="25" width="0.140625" style="3" customWidth="1"/>
    <col min="26" max="27" width="9.140625" style="27" hidden="1" customWidth="1"/>
    <col min="28" max="28" width="9.140625" style="3" hidden="1" customWidth="1"/>
    <col min="29" max="16384" width="9.140625" style="3"/>
  </cols>
  <sheetData>
    <row r="1" spans="2:27" ht="0.75" customHeight="1" x14ac:dyDescent="0.15"/>
    <row r="2" spans="2:27" s="1" customFormat="1" ht="14.25" customHeight="1" x14ac:dyDescent="0.15">
      <c r="B2" s="182"/>
      <c r="C2" s="182"/>
      <c r="D2" s="182"/>
      <c r="E2" s="182"/>
      <c r="F2" s="182"/>
      <c r="G2" s="182"/>
      <c r="H2" s="182"/>
      <c r="I2" s="182"/>
      <c r="J2" s="182"/>
      <c r="K2" s="182"/>
      <c r="L2" s="182"/>
      <c r="M2" s="6"/>
      <c r="N2" s="192" t="s">
        <v>24</v>
      </c>
      <c r="O2" s="192"/>
      <c r="P2" s="192"/>
      <c r="Q2" s="192"/>
      <c r="R2" s="192"/>
      <c r="S2" s="192"/>
      <c r="T2" s="192"/>
      <c r="U2" s="192"/>
      <c r="V2" s="192"/>
      <c r="W2" s="192"/>
      <c r="X2" s="192"/>
      <c r="Z2" s="27"/>
      <c r="AA2" s="27"/>
    </row>
    <row r="3" spans="2:27" s="1" customFormat="1" ht="0.75" customHeight="1" x14ac:dyDescent="0.2">
      <c r="B3" s="182"/>
      <c r="C3" s="182"/>
      <c r="D3" s="182"/>
      <c r="E3" s="182"/>
      <c r="F3" s="182"/>
      <c r="G3" s="182"/>
      <c r="H3" s="182"/>
      <c r="I3" s="182"/>
      <c r="J3" s="182"/>
      <c r="K3" s="182"/>
      <c r="L3" s="182"/>
      <c r="M3" s="6"/>
      <c r="Z3" s="27"/>
      <c r="AA3" s="27"/>
    </row>
    <row r="4" spans="2:27" s="1" customFormat="1" ht="14.25" customHeight="1" x14ac:dyDescent="0.2">
      <c r="B4" s="182"/>
      <c r="C4" s="182"/>
      <c r="D4" s="182"/>
      <c r="E4" s="182"/>
      <c r="F4" s="182"/>
      <c r="G4" s="182"/>
      <c r="H4" s="182"/>
      <c r="I4" s="182"/>
      <c r="J4" s="182"/>
      <c r="K4" s="182"/>
      <c r="L4" s="182"/>
      <c r="M4" s="6"/>
      <c r="N4" s="193" t="s">
        <v>20</v>
      </c>
      <c r="O4" s="193"/>
      <c r="P4" s="193"/>
      <c r="Q4" s="193"/>
      <c r="R4" s="193"/>
      <c r="S4" s="193"/>
      <c r="T4" s="193"/>
      <c r="U4" s="193"/>
      <c r="V4" s="193"/>
      <c r="W4" s="193"/>
      <c r="X4" s="193"/>
      <c r="Z4" s="27"/>
      <c r="AA4" s="27"/>
    </row>
    <row r="5" spans="2:27" s="1" customFormat="1" ht="0.75" customHeight="1" x14ac:dyDescent="0.2">
      <c r="B5" s="6"/>
      <c r="C5" s="6"/>
      <c r="D5" s="6"/>
      <c r="E5" s="6"/>
      <c r="F5" s="6"/>
      <c r="G5" s="6"/>
      <c r="H5" s="6"/>
      <c r="I5" s="6"/>
      <c r="J5" s="6"/>
      <c r="K5" s="6"/>
      <c r="L5" s="6"/>
      <c r="M5" s="6"/>
      <c r="Z5" s="27"/>
      <c r="AA5" s="27"/>
    </row>
    <row r="6" spans="2:27" s="1" customFormat="1" ht="15.75" customHeight="1" x14ac:dyDescent="0.15">
      <c r="B6" s="194" t="s">
        <v>23</v>
      </c>
      <c r="C6" s="194"/>
      <c r="D6" s="194"/>
      <c r="E6" s="194"/>
      <c r="F6" s="194"/>
      <c r="G6" s="194"/>
      <c r="H6" s="194"/>
      <c r="I6" s="194"/>
      <c r="J6" s="194"/>
      <c r="K6" s="194"/>
      <c r="L6" s="194"/>
      <c r="M6" s="194"/>
      <c r="N6" s="194"/>
      <c r="O6" s="194"/>
      <c r="P6" s="194"/>
      <c r="Q6" s="194"/>
      <c r="R6" s="194"/>
      <c r="S6" s="194"/>
      <c r="T6" s="194"/>
      <c r="U6" s="194"/>
      <c r="V6" s="194"/>
      <c r="W6" s="194"/>
      <c r="X6" s="194"/>
      <c r="Z6" s="27"/>
      <c r="AA6" s="27"/>
    </row>
    <row r="7" spans="2:27" s="1" customFormat="1" ht="0.75" customHeight="1" x14ac:dyDescent="0.2">
      <c r="B7" s="11"/>
      <c r="C7" s="11"/>
      <c r="D7" s="12"/>
      <c r="E7" s="13"/>
      <c r="F7" s="13"/>
      <c r="G7" s="12"/>
      <c r="H7" s="12"/>
      <c r="I7" s="12"/>
      <c r="J7" s="12"/>
      <c r="K7" s="12"/>
      <c r="L7" s="12"/>
      <c r="M7" s="13"/>
      <c r="N7" s="13"/>
      <c r="O7" s="12"/>
      <c r="P7" s="12"/>
      <c r="Q7" s="12"/>
      <c r="R7" s="12"/>
      <c r="S7" s="12"/>
      <c r="T7" s="12"/>
      <c r="U7" s="12"/>
      <c r="V7" s="12"/>
      <c r="W7" s="12"/>
      <c r="X7" s="12"/>
      <c r="Z7" s="27"/>
      <c r="AA7" s="27"/>
    </row>
    <row r="8" spans="2:27" s="1" customFormat="1" ht="14.25" customHeight="1" x14ac:dyDescent="0.2">
      <c r="B8" s="183" t="s">
        <v>72</v>
      </c>
      <c r="C8" s="184"/>
      <c r="D8" s="184"/>
      <c r="E8" s="184"/>
      <c r="F8" s="184"/>
      <c r="G8" s="184"/>
      <c r="H8" s="184"/>
      <c r="I8" s="184"/>
      <c r="J8" s="184"/>
      <c r="K8" s="184"/>
      <c r="L8" s="185"/>
      <c r="M8" s="7"/>
      <c r="N8" s="172" t="s">
        <v>6</v>
      </c>
      <c r="O8" s="173"/>
      <c r="P8" s="173"/>
      <c r="Q8" s="173"/>
      <c r="R8" s="173"/>
      <c r="S8" s="173"/>
      <c r="T8" s="173"/>
      <c r="U8" s="173"/>
      <c r="V8" s="174"/>
      <c r="X8" s="62" t="s">
        <v>4</v>
      </c>
      <c r="Z8" s="27"/>
      <c r="AA8" s="27"/>
    </row>
    <row r="9" spans="2:27" s="1" customFormat="1" ht="0.75" customHeight="1" x14ac:dyDescent="0.2">
      <c r="B9" s="186"/>
      <c r="C9" s="187"/>
      <c r="D9" s="187"/>
      <c r="E9" s="187"/>
      <c r="F9" s="187"/>
      <c r="G9" s="187"/>
      <c r="H9" s="187"/>
      <c r="I9" s="187"/>
      <c r="J9" s="187"/>
      <c r="K9" s="187"/>
      <c r="L9" s="188"/>
      <c r="M9" s="4"/>
      <c r="N9" s="44"/>
      <c r="O9" s="44"/>
      <c r="P9" s="44"/>
      <c r="Q9" s="44"/>
      <c r="R9" s="44"/>
      <c r="S9" s="44"/>
      <c r="T9" s="44"/>
      <c r="U9" s="44"/>
      <c r="V9" s="44"/>
      <c r="X9" s="8"/>
      <c r="Z9" s="27"/>
      <c r="AA9" s="27"/>
    </row>
    <row r="10" spans="2:27" s="1" customFormat="1" ht="40.5" customHeight="1" x14ac:dyDescent="0.2">
      <c r="B10" s="189"/>
      <c r="C10" s="190"/>
      <c r="D10" s="190"/>
      <c r="E10" s="190"/>
      <c r="F10" s="190"/>
      <c r="G10" s="190"/>
      <c r="H10" s="190"/>
      <c r="I10" s="190"/>
      <c r="J10" s="190"/>
      <c r="K10" s="190"/>
      <c r="L10" s="191"/>
      <c r="M10" s="8"/>
      <c r="N10" s="205" t="str">
        <f>IF(ISBLANK(AC!V10),"",AC!V10)</f>
        <v/>
      </c>
      <c r="O10" s="206"/>
      <c r="P10" s="206"/>
      <c r="Q10" s="206"/>
      <c r="R10" s="206"/>
      <c r="S10" s="206"/>
      <c r="T10" s="206"/>
      <c r="U10" s="206"/>
      <c r="V10" s="207"/>
      <c r="X10" s="68" t="str">
        <f>IF(ISBLANK(AC!AN10),"",AC!AN10)</f>
        <v/>
      </c>
      <c r="Z10" s="27"/>
      <c r="AA10" s="27"/>
    </row>
    <row r="11" spans="2:27" s="1" customFormat="1" ht="0.75" customHeight="1" x14ac:dyDescent="0.2">
      <c r="B11" s="11"/>
      <c r="C11" s="11"/>
      <c r="D11" s="12"/>
      <c r="E11" s="13"/>
      <c r="F11" s="13"/>
      <c r="G11" s="12"/>
      <c r="H11" s="12"/>
      <c r="I11" s="12"/>
      <c r="J11" s="12"/>
      <c r="K11" s="12"/>
      <c r="L11" s="12"/>
      <c r="M11" s="13"/>
      <c r="N11" s="13"/>
      <c r="O11" s="12"/>
      <c r="P11" s="12"/>
      <c r="Q11" s="12"/>
      <c r="R11" s="12"/>
      <c r="S11" s="12"/>
      <c r="T11" s="12"/>
      <c r="U11" s="12"/>
      <c r="V11" s="12"/>
      <c r="W11" s="12"/>
      <c r="X11" s="12"/>
      <c r="Z11" s="27"/>
      <c r="AA11" s="27"/>
    </row>
    <row r="12" spans="2:27" s="1" customFormat="1" ht="11.25" customHeight="1" x14ac:dyDescent="0.2">
      <c r="B12" s="95" t="s">
        <v>22</v>
      </c>
      <c r="C12" s="96"/>
      <c r="D12" s="96"/>
      <c r="E12" s="96"/>
      <c r="F12" s="96"/>
      <c r="G12" s="96"/>
      <c r="H12" s="97"/>
      <c r="J12" s="95" t="s">
        <v>7</v>
      </c>
      <c r="K12" s="96"/>
      <c r="L12" s="96"/>
      <c r="M12" s="96"/>
      <c r="N12" s="96"/>
      <c r="O12" s="96"/>
      <c r="P12" s="96"/>
      <c r="Q12" s="96"/>
      <c r="R12" s="97"/>
      <c r="S12" s="9"/>
      <c r="T12" s="95" t="s">
        <v>8</v>
      </c>
      <c r="U12" s="96"/>
      <c r="V12" s="97"/>
      <c r="W12" s="9"/>
      <c r="X12" s="56" t="s">
        <v>10</v>
      </c>
      <c r="Z12" s="27"/>
      <c r="AA12" s="27"/>
    </row>
    <row r="13" spans="2:27" s="1" customFormat="1" ht="0.75" customHeight="1" x14ac:dyDescent="0.2">
      <c r="B13" s="9"/>
      <c r="C13" s="9"/>
      <c r="D13" s="9"/>
      <c r="E13" s="9"/>
      <c r="G13" s="9"/>
      <c r="J13" s="9"/>
      <c r="K13" s="9"/>
      <c r="L13" s="9"/>
      <c r="M13" s="9"/>
      <c r="N13" s="9"/>
      <c r="O13" s="9"/>
      <c r="P13" s="9"/>
      <c r="Q13" s="9"/>
      <c r="S13" s="9"/>
      <c r="T13" s="9"/>
      <c r="U13" s="9"/>
      <c r="V13" s="9"/>
      <c r="W13" s="9"/>
      <c r="X13" s="9"/>
      <c r="Z13" s="27"/>
      <c r="AA13" s="27"/>
    </row>
    <row r="14" spans="2:27" s="1" customFormat="1" ht="11.25" customHeight="1" x14ac:dyDescent="0.2">
      <c r="B14" s="199">
        <f>IF(ISBLANK(AC!B14),"",AC!B14)</f>
        <v>282020</v>
      </c>
      <c r="C14" s="200"/>
      <c r="D14" s="200"/>
      <c r="E14" s="200"/>
      <c r="F14" s="200"/>
      <c r="G14" s="200"/>
      <c r="H14" s="201"/>
      <c r="J14" s="199" t="str">
        <f>IF(ISBLANK(AC!J14),"",AC!J14)</f>
        <v/>
      </c>
      <c r="K14" s="200"/>
      <c r="L14" s="200"/>
      <c r="M14" s="200"/>
      <c r="N14" s="200"/>
      <c r="O14" s="200"/>
      <c r="P14" s="200"/>
      <c r="Q14" s="200"/>
      <c r="R14" s="201"/>
      <c r="S14" s="12"/>
      <c r="T14" s="199" t="str">
        <f>IF(ISBLANK(AC!R14),"",AC!R14)</f>
        <v/>
      </c>
      <c r="U14" s="200"/>
      <c r="V14" s="201"/>
      <c r="W14" s="9"/>
      <c r="X14" s="69">
        <f>IF(ISBLANK(AC!AN14),"",AC!AN14)</f>
        <v>43983</v>
      </c>
      <c r="Z14" s="27"/>
      <c r="AA14" s="27"/>
    </row>
    <row r="15" spans="2:27" s="1" customFormat="1" ht="0.75" customHeight="1" x14ac:dyDescent="0.2">
      <c r="B15" s="12"/>
      <c r="C15" s="12"/>
      <c r="D15" s="12"/>
      <c r="E15" s="13"/>
      <c r="F15" s="13"/>
      <c r="G15" s="12"/>
      <c r="H15" s="12"/>
      <c r="I15" s="12"/>
      <c r="J15" s="12"/>
      <c r="K15" s="12"/>
      <c r="L15" s="12"/>
      <c r="M15" s="13"/>
      <c r="N15" s="13"/>
      <c r="O15" s="12"/>
      <c r="P15" s="12"/>
      <c r="Q15" s="12"/>
      <c r="R15" s="12"/>
      <c r="S15" s="12"/>
      <c r="T15" s="12"/>
      <c r="U15" s="12"/>
      <c r="V15" s="12"/>
      <c r="W15" s="12"/>
      <c r="X15" s="61"/>
      <c r="Z15" s="27"/>
      <c r="AA15" s="27"/>
    </row>
    <row r="16" spans="2:27" s="1" customFormat="1" ht="11.25" customHeight="1" x14ac:dyDescent="0.2">
      <c r="B16" s="95" t="s">
        <v>16</v>
      </c>
      <c r="C16" s="96"/>
      <c r="D16" s="96"/>
      <c r="E16" s="96"/>
      <c r="F16" s="96"/>
      <c r="G16" s="96"/>
      <c r="H16" s="96"/>
      <c r="I16" s="96"/>
      <c r="J16" s="96"/>
      <c r="K16" s="96"/>
      <c r="L16" s="96"/>
      <c r="M16" s="96"/>
      <c r="N16" s="96"/>
      <c r="O16" s="96"/>
      <c r="P16" s="96"/>
      <c r="Q16" s="96"/>
      <c r="R16" s="96"/>
      <c r="S16" s="96"/>
      <c r="T16" s="97"/>
      <c r="U16" s="9"/>
      <c r="V16" s="56" t="s">
        <v>17</v>
      </c>
      <c r="W16" s="9"/>
      <c r="X16" s="56" t="s">
        <v>9</v>
      </c>
      <c r="Z16" s="27"/>
      <c r="AA16" s="27"/>
    </row>
    <row r="17" spans="2:28" s="1" customFormat="1" ht="0.75" customHeight="1" x14ac:dyDescent="0.2">
      <c r="B17" s="9"/>
      <c r="C17" s="9"/>
      <c r="D17" s="9"/>
      <c r="E17" s="9"/>
      <c r="F17" s="9"/>
      <c r="G17" s="9"/>
      <c r="H17" s="9"/>
      <c r="I17" s="9"/>
      <c r="J17" s="9"/>
      <c r="K17" s="9"/>
      <c r="L17" s="9"/>
      <c r="M17" s="9"/>
      <c r="N17" s="9"/>
      <c r="O17" s="9"/>
      <c r="P17" s="9"/>
      <c r="Q17" s="9"/>
      <c r="R17" s="9"/>
      <c r="S17" s="9"/>
      <c r="T17" s="9"/>
      <c r="U17" s="9"/>
      <c r="V17" s="9"/>
      <c r="W17" s="9"/>
      <c r="X17" s="9"/>
      <c r="Z17" s="27"/>
      <c r="AA17" s="27"/>
    </row>
    <row r="18" spans="2:28" s="1" customFormat="1" ht="11.25" customHeight="1" x14ac:dyDescent="0.2">
      <c r="B18" s="208" t="str">
        <f>IF(ISBLANK(AC!Z14),"",AC!Z14)</f>
        <v/>
      </c>
      <c r="C18" s="209"/>
      <c r="D18" s="209"/>
      <c r="E18" s="209"/>
      <c r="F18" s="209"/>
      <c r="G18" s="209"/>
      <c r="H18" s="209"/>
      <c r="I18" s="209"/>
      <c r="J18" s="209"/>
      <c r="K18" s="209"/>
      <c r="L18" s="209"/>
      <c r="M18" s="209"/>
      <c r="N18" s="209"/>
      <c r="O18" s="209"/>
      <c r="P18" s="209"/>
      <c r="Q18" s="209"/>
      <c r="R18" s="209"/>
      <c r="S18" s="209"/>
      <c r="T18" s="210"/>
      <c r="U18" s="2"/>
      <c r="V18" s="70" t="str">
        <f>IF(ISBLANK(AC!AF14),"",AC!AF14)</f>
        <v/>
      </c>
      <c r="W18" s="12"/>
      <c r="X18" s="69" t="str">
        <f>IF(ISBLANK(AC!X14),"",AC!X14)</f>
        <v/>
      </c>
      <c r="Z18" s="27"/>
      <c r="AA18" s="27"/>
    </row>
    <row r="19" spans="2:28" s="1" customFormat="1" ht="0.75" customHeight="1" x14ac:dyDescent="0.2">
      <c r="B19" s="9"/>
      <c r="C19" s="9"/>
      <c r="D19" s="9"/>
      <c r="E19" s="9"/>
      <c r="F19" s="9"/>
      <c r="G19" s="9"/>
      <c r="H19" s="9"/>
      <c r="I19" s="9"/>
      <c r="J19" s="9"/>
      <c r="K19" s="9"/>
      <c r="L19" s="9"/>
      <c r="M19" s="9"/>
      <c r="N19" s="9"/>
      <c r="O19" s="9"/>
      <c r="P19" s="9"/>
      <c r="Q19" s="9"/>
      <c r="R19" s="9"/>
      <c r="S19" s="9"/>
      <c r="T19" s="9"/>
      <c r="U19" s="9"/>
      <c r="V19" s="9"/>
      <c r="W19" s="9"/>
      <c r="X19" s="9"/>
      <c r="Z19" s="27"/>
      <c r="AA19" s="27"/>
    </row>
    <row r="20" spans="2:28" s="1" customFormat="1" ht="11.25" customHeight="1" x14ac:dyDescent="0.2">
      <c r="B20" s="131" t="s">
        <v>18</v>
      </c>
      <c r="C20" s="132"/>
      <c r="D20" s="132"/>
      <c r="E20" s="132"/>
      <c r="F20" s="132"/>
      <c r="G20" s="132"/>
      <c r="H20" s="132"/>
      <c r="I20" s="132"/>
      <c r="J20" s="132"/>
      <c r="K20" s="132"/>
      <c r="L20" s="132"/>
      <c r="M20" s="132"/>
      <c r="N20" s="132"/>
      <c r="O20" s="132"/>
      <c r="P20" s="132"/>
      <c r="Q20" s="132"/>
      <c r="R20" s="132"/>
      <c r="S20" s="132"/>
      <c r="T20" s="132"/>
      <c r="U20" s="132"/>
      <c r="V20" s="132"/>
      <c r="W20" s="132"/>
      <c r="X20" s="133"/>
      <c r="Z20" s="27"/>
      <c r="AA20" s="27"/>
    </row>
    <row r="21" spans="2:28" s="1" customFormat="1" ht="0.75" customHeight="1" x14ac:dyDescent="0.2">
      <c r="B21" s="9"/>
      <c r="C21" s="9"/>
      <c r="D21" s="9"/>
      <c r="E21" s="9"/>
      <c r="F21" s="9"/>
      <c r="G21" s="9"/>
      <c r="H21" s="9"/>
      <c r="I21" s="9"/>
      <c r="J21" s="9"/>
      <c r="K21" s="9"/>
      <c r="L21" s="9"/>
      <c r="M21" s="9"/>
      <c r="N21" s="9"/>
      <c r="O21" s="9"/>
      <c r="P21" s="9"/>
      <c r="Q21" s="9"/>
      <c r="R21" s="9"/>
      <c r="S21" s="9"/>
      <c r="T21" s="9"/>
      <c r="U21" s="9"/>
      <c r="V21" s="9"/>
      <c r="W21" s="9"/>
      <c r="X21" s="9"/>
      <c r="Z21" s="27"/>
      <c r="AA21" s="27"/>
    </row>
    <row r="22" spans="2:28" s="1" customFormat="1" ht="11.25" customHeight="1" x14ac:dyDescent="0.2">
      <c r="B22" s="195" t="s">
        <v>21</v>
      </c>
      <c r="C22" s="196"/>
      <c r="D22" s="196"/>
      <c r="E22" s="196"/>
      <c r="F22" s="196"/>
      <c r="G22" s="196"/>
      <c r="H22" s="196"/>
      <c r="I22" s="196"/>
      <c r="J22" s="196"/>
      <c r="K22" s="196"/>
      <c r="L22" s="196"/>
      <c r="M22" s="196"/>
      <c r="N22" s="196"/>
      <c r="O22" s="196"/>
      <c r="P22" s="196"/>
      <c r="Q22" s="196"/>
      <c r="R22" s="196"/>
      <c r="S22" s="196"/>
      <c r="T22" s="196"/>
      <c r="U22" s="196"/>
      <c r="V22" s="197"/>
      <c r="W22" s="10"/>
      <c r="X22" s="53">
        <f>IF(OR(ISBLANK(AC!B22),ISERR(SUM(X31:X3611))),"",SUM(X31:X3611))</f>
        <v>26943418.990000002</v>
      </c>
      <c r="Z22" s="27">
        <f>SUM(Z31:Z3611)</f>
        <v>3610922.8099999921</v>
      </c>
      <c r="AA22" s="27">
        <f>SUM(AA31:AA3611)</f>
        <v>26943418.990000002</v>
      </c>
    </row>
    <row r="23" spans="2:28" ht="0.75" customHeight="1" x14ac:dyDescent="0.15">
      <c r="B23" s="198"/>
      <c r="C23" s="198"/>
      <c r="D23" s="198"/>
      <c r="E23" s="198"/>
      <c r="F23" s="198"/>
      <c r="G23" s="198"/>
      <c r="H23" s="198"/>
      <c r="I23" s="198"/>
      <c r="J23" s="198"/>
      <c r="K23" s="198"/>
      <c r="L23" s="198"/>
      <c r="M23" s="198"/>
      <c r="N23" s="198"/>
      <c r="O23" s="198"/>
      <c r="P23" s="198"/>
      <c r="Q23" s="198"/>
      <c r="R23" s="198"/>
      <c r="S23" s="198"/>
      <c r="T23" s="198"/>
      <c r="U23" s="198"/>
      <c r="V23" s="198"/>
      <c r="W23" s="198"/>
      <c r="X23" s="198"/>
    </row>
    <row r="24" spans="2:28" s="1" customFormat="1" ht="11.25" customHeight="1" x14ac:dyDescent="0.2">
      <c r="B24" s="195" t="s">
        <v>69</v>
      </c>
      <c r="C24" s="196"/>
      <c r="D24" s="196"/>
      <c r="E24" s="196"/>
      <c r="F24" s="196"/>
      <c r="G24" s="63"/>
      <c r="H24" s="211" t="str">
        <f>IF(OR(ISBLANK(AC!$B$22)),"",IF($X$24&gt;30,IF(OR(AC!AJ10=AC!AP8,AC!AJ10=AC!AP9),"O licitante deve comprovar a exequibilidade da proposta sob pena de desclassificação. ","Comprovar a exequibilidade da proposta ou proceder aos ajustes cabíveis. "),""))</f>
        <v/>
      </c>
      <c r="I24" s="211"/>
      <c r="J24" s="211"/>
      <c r="K24" s="211"/>
      <c r="L24" s="211"/>
      <c r="M24" s="211"/>
      <c r="N24" s="211"/>
      <c r="O24" s="211"/>
      <c r="P24" s="211"/>
      <c r="Q24" s="211"/>
      <c r="R24" s="211"/>
      <c r="S24" s="211"/>
      <c r="T24" s="211"/>
      <c r="U24" s="211"/>
      <c r="V24" s="212"/>
      <c r="W24" s="10"/>
      <c r="X24" s="53">
        <f>IF(ISBLANK(AC!B22),"",IF(ISERR(ROUND(100*((AC!$B$22-NP!$X$22)/AC!$B$22),2)),0,ROUND(100*((AC!$B$22-NP!$X$22)/AC!$B$22),2)))</f>
        <v>25.63</v>
      </c>
      <c r="Z24" s="27"/>
      <c r="AA24" s="27"/>
    </row>
    <row r="25" spans="2:28" ht="0.75" customHeight="1" x14ac:dyDescent="0.15">
      <c r="B25" s="198"/>
      <c r="C25" s="198"/>
      <c r="D25" s="198"/>
      <c r="E25" s="198"/>
      <c r="F25" s="198"/>
      <c r="G25" s="198"/>
      <c r="H25" s="198"/>
      <c r="I25" s="198"/>
      <c r="J25" s="198"/>
      <c r="K25" s="198"/>
      <c r="L25" s="198"/>
      <c r="M25" s="198"/>
      <c r="N25" s="198"/>
      <c r="O25" s="198"/>
      <c r="P25" s="198"/>
      <c r="Q25" s="198"/>
      <c r="R25" s="198"/>
      <c r="S25" s="198"/>
      <c r="T25" s="198"/>
      <c r="U25" s="198"/>
      <c r="V25" s="198"/>
      <c r="W25" s="198"/>
      <c r="X25" s="198"/>
    </row>
    <row r="26" spans="2:28" s="1" customFormat="1" ht="11.25" customHeight="1" x14ac:dyDescent="0.2">
      <c r="B26" s="202" t="str">
        <f>IF(SUM($AB$32:$AB$3611)=0,"",IF(OR(AC!$AJ$10=AC!$AP$8,AC!$AJ$10=AC!$AP$9),"O licitante deverá comprovar a exequibilidade ou a renúncia de remuneração dos preços destacados com fonte em vermelho sob pena de desclassificação da proposta.","Comprovar a exequibilidade dos preços destacados com fonte em vermelho ou proceder aos ajustes cabíveis."))</f>
        <v>O licitante deverá comprovar a exequibilidade ou a renúncia de remuneração dos preços destacados com fonte em vermelho sob pena de desclassificação da proposta.</v>
      </c>
      <c r="C26" s="203"/>
      <c r="D26" s="203"/>
      <c r="E26" s="203"/>
      <c r="F26" s="203"/>
      <c r="G26" s="203"/>
      <c r="H26" s="203"/>
      <c r="I26" s="203"/>
      <c r="J26" s="203"/>
      <c r="K26" s="203"/>
      <c r="L26" s="203"/>
      <c r="M26" s="203"/>
      <c r="N26" s="203"/>
      <c r="O26" s="203"/>
      <c r="P26" s="203"/>
      <c r="Q26" s="203"/>
      <c r="R26" s="203"/>
      <c r="S26" s="203"/>
      <c r="T26" s="203"/>
      <c r="U26" s="203"/>
      <c r="V26" s="203"/>
      <c r="W26" s="203"/>
      <c r="X26" s="204"/>
      <c r="Z26" s="27"/>
      <c r="AA26" s="27"/>
    </row>
    <row r="27" spans="2:28" s="1" customFormat="1" ht="0.75" customHeight="1" x14ac:dyDescent="0.2">
      <c r="B27" s="9"/>
      <c r="C27" s="9"/>
      <c r="D27" s="9"/>
      <c r="E27" s="9"/>
      <c r="F27" s="9"/>
      <c r="G27" s="9"/>
      <c r="H27" s="9"/>
      <c r="I27" s="9"/>
      <c r="J27" s="9"/>
      <c r="K27" s="9"/>
      <c r="L27" s="9"/>
      <c r="M27" s="9"/>
      <c r="N27" s="9"/>
      <c r="O27" s="9"/>
      <c r="P27" s="9"/>
      <c r="Q27" s="9"/>
      <c r="R27" s="9"/>
      <c r="S27" s="9"/>
      <c r="T27" s="9"/>
      <c r="U27" s="9"/>
      <c r="V27" s="9"/>
      <c r="W27" s="9"/>
      <c r="X27" s="9"/>
      <c r="Z27" s="27"/>
      <c r="AA27" s="27"/>
    </row>
    <row r="28" spans="2:28" s="1" customFormat="1" ht="11.25" customHeight="1" x14ac:dyDescent="0.2">
      <c r="B28" s="113" t="s">
        <v>0</v>
      </c>
      <c r="C28" s="11"/>
      <c r="D28" s="119" t="s">
        <v>1</v>
      </c>
      <c r="E28" s="120"/>
      <c r="F28" s="120"/>
      <c r="G28" s="120"/>
      <c r="H28" s="120"/>
      <c r="I28" s="120"/>
      <c r="J28" s="120"/>
      <c r="K28" s="120"/>
      <c r="L28" s="120"/>
      <c r="M28" s="120"/>
      <c r="N28" s="120"/>
      <c r="O28" s="120"/>
      <c r="P28" s="121"/>
      <c r="Q28" s="12"/>
      <c r="R28" s="113" t="s">
        <v>3</v>
      </c>
      <c r="S28" s="12"/>
      <c r="T28" s="113" t="s">
        <v>11</v>
      </c>
      <c r="U28" s="12"/>
      <c r="V28" s="116" t="s">
        <v>5</v>
      </c>
      <c r="W28" s="117"/>
      <c r="X28" s="118"/>
      <c r="Z28" s="27"/>
      <c r="AA28" s="27"/>
    </row>
    <row r="29" spans="2:28" s="1" customFormat="1" ht="0.75" customHeight="1" x14ac:dyDescent="0.2">
      <c r="B29" s="114"/>
      <c r="C29" s="9"/>
      <c r="D29" s="122"/>
      <c r="E29" s="123"/>
      <c r="F29" s="123"/>
      <c r="G29" s="123"/>
      <c r="H29" s="123"/>
      <c r="I29" s="123"/>
      <c r="J29" s="123"/>
      <c r="K29" s="123"/>
      <c r="L29" s="123"/>
      <c r="M29" s="123"/>
      <c r="N29" s="123"/>
      <c r="O29" s="123"/>
      <c r="P29" s="124"/>
      <c r="Q29" s="9"/>
      <c r="R29" s="114"/>
      <c r="S29" s="9"/>
      <c r="T29" s="114"/>
      <c r="U29" s="9"/>
      <c r="V29" s="9"/>
      <c r="W29" s="9"/>
      <c r="X29" s="9"/>
      <c r="Z29" s="27"/>
      <c r="AA29" s="27"/>
    </row>
    <row r="30" spans="2:28" s="1" customFormat="1" ht="11.25" customHeight="1" x14ac:dyDescent="0.2">
      <c r="B30" s="115"/>
      <c r="C30" s="11"/>
      <c r="D30" s="125"/>
      <c r="E30" s="126"/>
      <c r="F30" s="126"/>
      <c r="G30" s="126"/>
      <c r="H30" s="126"/>
      <c r="I30" s="126"/>
      <c r="J30" s="126"/>
      <c r="K30" s="126"/>
      <c r="L30" s="126"/>
      <c r="M30" s="126"/>
      <c r="N30" s="126"/>
      <c r="O30" s="126"/>
      <c r="P30" s="127"/>
      <c r="Q30" s="12"/>
      <c r="R30" s="115"/>
      <c r="S30" s="12"/>
      <c r="T30" s="115"/>
      <c r="U30" s="12"/>
      <c r="V30" s="51" t="s">
        <v>12</v>
      </c>
      <c r="W30" s="12"/>
      <c r="X30" s="51" t="s">
        <v>2</v>
      </c>
      <c r="Z30" s="27"/>
      <c r="AA30" s="27"/>
    </row>
    <row r="31" spans="2:28" s="1" customFormat="1" ht="0.75" customHeight="1" x14ac:dyDescent="0.2">
      <c r="B31" s="9"/>
      <c r="C31" s="9"/>
      <c r="D31" s="9"/>
      <c r="E31" s="9"/>
      <c r="F31" s="9"/>
      <c r="G31" s="9"/>
      <c r="H31" s="9"/>
      <c r="I31" s="9"/>
      <c r="J31" s="9"/>
      <c r="K31" s="9"/>
      <c r="L31" s="9"/>
      <c r="M31" s="9"/>
      <c r="N31" s="9"/>
      <c r="O31" s="9"/>
      <c r="P31" s="9"/>
      <c r="Q31" s="9"/>
      <c r="R31" s="9"/>
      <c r="S31" s="9"/>
      <c r="U31" s="9"/>
      <c r="V31" s="9"/>
      <c r="W31" s="9"/>
      <c r="Z31" s="27"/>
      <c r="AA31" s="27"/>
    </row>
    <row r="32" spans="2:28" s="35" customFormat="1" ht="21" customHeight="1" x14ac:dyDescent="0.15">
      <c r="B32" s="37">
        <f>IF(ISBLANK(AC!B38),"",AC!B38)</f>
        <v>1</v>
      </c>
      <c r="C32" s="32"/>
      <c r="D32" s="179" t="str">
        <f>IF(ISBLANK(AC!D38),"",AC!D38)</f>
        <v/>
      </c>
      <c r="E32" s="180"/>
      <c r="F32" s="180"/>
      <c r="G32" s="180"/>
      <c r="H32" s="180"/>
      <c r="I32" s="180"/>
      <c r="J32" s="180"/>
      <c r="K32" s="180"/>
      <c r="L32" s="180"/>
      <c r="M32" s="180"/>
      <c r="N32" s="180"/>
      <c r="O32" s="180"/>
      <c r="P32" s="181"/>
      <c r="Q32" s="33"/>
      <c r="R32" s="37" t="str">
        <f>IF(ISBLANK(AC!P38),"",AC!P38)</f>
        <v/>
      </c>
      <c r="S32" s="34"/>
      <c r="T32" s="47" t="str">
        <f>IF(NOT(ISBLANK(AC!R38)),AC!R38,"")</f>
        <v/>
      </c>
      <c r="U32" s="34"/>
      <c r="V32" s="47" t="str">
        <f>IF(NOT(ISBLANK(AC!AB38)),IF($AA$22&gt;AC!$R$22,ROUND(ROUNDDOWN((AC!$R$22/$AA$22),4)*AC!BM38,2),AC!BM38),IF(AND(NOT(ISBLANK(AC!R38)),NOT(ISERR(AC!R38)),AC!R38&lt;&gt;0),0,""))</f>
        <v/>
      </c>
      <c r="W32" s="34"/>
      <c r="X32" s="47" t="str">
        <f>IF(ISBLANK(T32),"",IF(ISERR(T32*V32),"",ROUND(T32*V32,2)))</f>
        <v/>
      </c>
      <c r="Z32" s="29" t="str">
        <f>IF(NOT(ISBLANK(AC!AB38)),AC!BM38,"")</f>
        <v/>
      </c>
      <c r="AA32" s="29" t="str">
        <f>IF(ISBLANK(T32),"",IF(ISERR(T32*Z32),"",ROUND(T32*Z32,2)))</f>
        <v/>
      </c>
      <c r="AB32" s="36">
        <f>IF(V32&lt;ROUND(0.7*AC!T38,2),1,0)</f>
        <v>0</v>
      </c>
    </row>
    <row r="33" spans="2:28" s="35" customFormat="1" ht="21" customHeight="1" x14ac:dyDescent="0.15">
      <c r="B33" s="37" t="str">
        <f>IF(ISBLANK(AC!B39),"",AC!B39)</f>
        <v>1.1</v>
      </c>
      <c r="C33" s="32"/>
      <c r="D33" s="179" t="str">
        <f>IF(ISBLANK(AC!D39),"",AC!D39)</f>
        <v/>
      </c>
      <c r="E33" s="180"/>
      <c r="F33" s="180"/>
      <c r="G33" s="180"/>
      <c r="H33" s="180"/>
      <c r="I33" s="180"/>
      <c r="J33" s="180"/>
      <c r="K33" s="180"/>
      <c r="L33" s="180"/>
      <c r="M33" s="180"/>
      <c r="N33" s="180"/>
      <c r="O33" s="180"/>
      <c r="P33" s="181"/>
      <c r="Q33" s="33"/>
      <c r="R33" s="37" t="str">
        <f>IF(ISBLANK(AC!P39),"",AC!P39)</f>
        <v/>
      </c>
      <c r="S33" s="34"/>
      <c r="T33" s="47" t="str">
        <f>IF(NOT(ISBLANK(AC!R39)),AC!R39,"")</f>
        <v/>
      </c>
      <c r="U33" s="34"/>
      <c r="V33" s="47" t="str">
        <f>IF(NOT(ISBLANK(AC!AB39)),IF($AA$22&gt;AC!$R$22,ROUND(ROUNDDOWN((AC!$R$22/$AA$22),4)*AC!BM39,2),AC!BM39),IF(AND(NOT(ISBLANK(AC!R39)),NOT(ISERR(AC!R39)),AC!R39&lt;&gt;0),0,""))</f>
        <v/>
      </c>
      <c r="W33" s="34"/>
      <c r="X33" s="47" t="str">
        <f t="shared" ref="X33:X96" si="0">IF(ISBLANK(T33),"",IF(ISERR(T33*V33),"",ROUND(T33*V33,2)))</f>
        <v/>
      </c>
      <c r="Z33" s="29" t="str">
        <f>IF(NOT(ISBLANK(AC!AB39)),AC!BM39,"")</f>
        <v/>
      </c>
      <c r="AA33" s="29" t="str">
        <f t="shared" ref="AA33:AA96" si="1">IF(ISBLANK(T33),"",IF(ISERR(T33*Z33),"",ROUND(T33*Z33,2)))</f>
        <v/>
      </c>
      <c r="AB33" s="36">
        <f>IF(V33&lt;ROUND(0.7*AC!T39,2),1,0)</f>
        <v>0</v>
      </c>
    </row>
    <row r="34" spans="2:28" s="35" customFormat="1" ht="21" customHeight="1" x14ac:dyDescent="0.15">
      <c r="B34" s="37" t="str">
        <f>IF(ISBLANK(AC!B40),"",AC!B40)</f>
        <v>1.1.1</v>
      </c>
      <c r="C34" s="32"/>
      <c r="D34" s="179" t="str">
        <f>IF(ISBLANK(AC!D40),"",AC!D40)</f>
        <v>PROJETO EXECUTIVO</v>
      </c>
      <c r="E34" s="180"/>
      <c r="F34" s="180"/>
      <c r="G34" s="180"/>
      <c r="H34" s="180"/>
      <c r="I34" s="180"/>
      <c r="J34" s="180"/>
      <c r="K34" s="180"/>
      <c r="L34" s="180"/>
      <c r="M34" s="180"/>
      <c r="N34" s="180"/>
      <c r="O34" s="180"/>
      <c r="P34" s="181"/>
      <c r="Q34" s="33"/>
      <c r="R34" s="37" t="str">
        <f>IF(ISBLANK(AC!P40),"",AC!P40)</f>
        <v>GLOBAL</v>
      </c>
      <c r="S34" s="34"/>
      <c r="T34" s="47">
        <f>IF(NOT(ISBLANK(AC!R40)),AC!R40,"")</f>
        <v>1</v>
      </c>
      <c r="U34" s="34"/>
      <c r="V34" s="47">
        <f>IF(NOT(ISBLANK(AC!AB40)),IF($AA$22&gt;AC!$R$22,ROUND(ROUNDDOWN((AC!$R$22/$AA$22),4)*AC!BM40,2),AC!BM40),IF(AND(NOT(ISBLANK(AC!R40)),NOT(ISERR(AC!R40)),AC!R40&lt;&gt;0),0,""))</f>
        <v>257200.42</v>
      </c>
      <c r="W34" s="34"/>
      <c r="X34" s="47">
        <f t="shared" si="0"/>
        <v>257200.42</v>
      </c>
      <c r="Z34" s="29">
        <f>IF(NOT(ISBLANK(AC!AB40)),AC!BM40,"")</f>
        <v>257200.42</v>
      </c>
      <c r="AA34" s="29">
        <f t="shared" si="1"/>
        <v>257200.42</v>
      </c>
      <c r="AB34" s="36">
        <f>IF(V34&lt;ROUND(0.7*AC!T40,2),1,0)</f>
        <v>0</v>
      </c>
    </row>
    <row r="35" spans="2:28" s="35" customFormat="1" ht="21" customHeight="1" x14ac:dyDescent="0.15">
      <c r="B35" s="37" t="str">
        <f>IF(ISBLANK(AC!B41),"",AC!B41)</f>
        <v/>
      </c>
      <c r="C35" s="32"/>
      <c r="D35" s="179" t="str">
        <f>IF(ISBLANK(AC!D41),"",AC!D41)</f>
        <v>SUB-TOTAL</v>
      </c>
      <c r="E35" s="180"/>
      <c r="F35" s="180"/>
      <c r="G35" s="180"/>
      <c r="H35" s="180"/>
      <c r="I35" s="180"/>
      <c r="J35" s="180"/>
      <c r="K35" s="180"/>
      <c r="L35" s="180"/>
      <c r="M35" s="180"/>
      <c r="N35" s="180"/>
      <c r="O35" s="180"/>
      <c r="P35" s="181"/>
      <c r="Q35" s="33"/>
      <c r="R35" s="37" t="str">
        <f>IF(ISBLANK(AC!P41),"",AC!P41)</f>
        <v/>
      </c>
      <c r="S35" s="34"/>
      <c r="T35" s="47" t="str">
        <f>IF(NOT(ISBLANK(AC!R41)),AC!R41,"")</f>
        <v/>
      </c>
      <c r="U35" s="34"/>
      <c r="V35" s="47">
        <f>IF(NOT(ISBLANK(AC!AB41)),IF($AA$22&gt;AC!$R$22,ROUND(ROUNDDOWN((AC!$R$22/$AA$22),4)*AC!BM41,2),AC!BM41),IF(AND(NOT(ISBLANK(AC!R41)),NOT(ISERR(AC!R41)),AC!R41&lt;&gt;0),0,""))</f>
        <v>0</v>
      </c>
      <c r="W35" s="34"/>
      <c r="X35" s="47" t="str">
        <f t="shared" si="0"/>
        <v/>
      </c>
      <c r="Z35" s="29">
        <f>IF(NOT(ISBLANK(AC!AB41)),AC!BM41,"")</f>
        <v>0</v>
      </c>
      <c r="AA35" s="29" t="str">
        <f t="shared" si="1"/>
        <v/>
      </c>
      <c r="AB35" s="36">
        <f>IF(V35&lt;ROUND(0.7*AC!T41,2),1,0)</f>
        <v>0</v>
      </c>
    </row>
    <row r="36" spans="2:28" s="35" customFormat="1" ht="21" customHeight="1" x14ac:dyDescent="0.15">
      <c r="B36" s="37" t="str">
        <f>IF(ISBLANK(AC!B42),"",AC!B42)</f>
        <v>1.2</v>
      </c>
      <c r="C36" s="32"/>
      <c r="D36" s="179" t="str">
        <f>IF(ISBLANK(AC!D42),"",AC!D42)</f>
        <v/>
      </c>
      <c r="E36" s="180"/>
      <c r="F36" s="180"/>
      <c r="G36" s="180"/>
      <c r="H36" s="180"/>
      <c r="I36" s="180"/>
      <c r="J36" s="180"/>
      <c r="K36" s="180"/>
      <c r="L36" s="180"/>
      <c r="M36" s="180"/>
      <c r="N36" s="180"/>
      <c r="O36" s="180"/>
      <c r="P36" s="181"/>
      <c r="Q36" s="33"/>
      <c r="R36" s="37" t="str">
        <f>IF(ISBLANK(AC!P42),"",AC!P42)</f>
        <v/>
      </c>
      <c r="S36" s="34"/>
      <c r="T36" s="47" t="str">
        <f>IF(NOT(ISBLANK(AC!R42)),AC!R42,"")</f>
        <v/>
      </c>
      <c r="U36" s="34"/>
      <c r="V36" s="47">
        <f>IF(NOT(ISBLANK(AC!AB42)),IF($AA$22&gt;AC!$R$22,ROUND(ROUNDDOWN((AC!$R$22/$AA$22),4)*AC!BM42,2),AC!BM42),IF(AND(NOT(ISBLANK(AC!R42)),NOT(ISERR(AC!R42)),AC!R42&lt;&gt;0),0,""))</f>
        <v>0</v>
      </c>
      <c r="W36" s="34"/>
      <c r="X36" s="47" t="str">
        <f t="shared" si="0"/>
        <v/>
      </c>
      <c r="Z36" s="29">
        <f>IF(NOT(ISBLANK(AC!AB42)),AC!BM42,"")</f>
        <v>0</v>
      </c>
      <c r="AA36" s="29" t="str">
        <f t="shared" si="1"/>
        <v/>
      </c>
      <c r="AB36" s="36">
        <f>IF(V36&lt;ROUND(0.7*AC!T42,2),1,0)</f>
        <v>0</v>
      </c>
    </row>
    <row r="37" spans="2:28" s="35" customFormat="1" ht="21" customHeight="1" x14ac:dyDescent="0.15">
      <c r="B37" s="37" t="str">
        <f>IF(ISBLANK(AC!B43),"",AC!B43)</f>
        <v>1.2.1</v>
      </c>
      <c r="C37" s="32"/>
      <c r="D37" s="179" t="str">
        <f>IF(ISBLANK(AC!D43),"",AC!D43)</f>
        <v>ADMINISTRAÇÃO LOCAL / MANUTEN. DO CANTEIRO DE OBRAS</v>
      </c>
      <c r="E37" s="180"/>
      <c r="F37" s="180"/>
      <c r="G37" s="180"/>
      <c r="H37" s="180"/>
      <c r="I37" s="180"/>
      <c r="J37" s="180"/>
      <c r="K37" s="180"/>
      <c r="L37" s="180"/>
      <c r="M37" s="180"/>
      <c r="N37" s="180"/>
      <c r="O37" s="180"/>
      <c r="P37" s="181"/>
      <c r="Q37" s="33"/>
      <c r="R37" s="37" t="str">
        <f>IF(ISBLANK(AC!P43),"",AC!P43)</f>
        <v>GLOBAL</v>
      </c>
      <c r="S37" s="34"/>
      <c r="T37" s="47">
        <f>IF(NOT(ISBLANK(AC!R43)),AC!R43,"")</f>
        <v>1</v>
      </c>
      <c r="U37" s="34"/>
      <c r="V37" s="47">
        <f>IF(NOT(ISBLANK(AC!AB43)),IF($AA$22&gt;AC!$R$22,ROUND(ROUNDDOWN((AC!$R$22/$AA$22),4)*AC!BM43,2),AC!BM43),IF(AND(NOT(ISBLANK(AC!R43)),NOT(ISERR(AC!R43)),AC!R43&lt;&gt;0),0,""))</f>
        <v>1703125.4</v>
      </c>
      <c r="W37" s="34"/>
      <c r="X37" s="47">
        <f t="shared" si="0"/>
        <v>1703125.4</v>
      </c>
      <c r="Z37" s="29">
        <f>IF(NOT(ISBLANK(AC!AB43)),AC!BM43,"")</f>
        <v>1703125.4</v>
      </c>
      <c r="AA37" s="29">
        <f t="shared" si="1"/>
        <v>1703125.4</v>
      </c>
      <c r="AB37" s="36">
        <f>IF(V37&lt;ROUND(0.7*AC!T43,2),1,0)</f>
        <v>0</v>
      </c>
    </row>
    <row r="38" spans="2:28" s="35" customFormat="1" ht="21" customHeight="1" x14ac:dyDescent="0.15">
      <c r="B38" s="37" t="str">
        <f>IF(ISBLANK(AC!B44),"",AC!B44)</f>
        <v/>
      </c>
      <c r="C38" s="32"/>
      <c r="D38" s="179" t="str">
        <f>IF(ISBLANK(AC!D44),"",AC!D44)</f>
        <v>SUB-TOTAL</v>
      </c>
      <c r="E38" s="180"/>
      <c r="F38" s="180"/>
      <c r="G38" s="180"/>
      <c r="H38" s="180"/>
      <c r="I38" s="180"/>
      <c r="J38" s="180"/>
      <c r="K38" s="180"/>
      <c r="L38" s="180"/>
      <c r="M38" s="180"/>
      <c r="N38" s="180"/>
      <c r="O38" s="180"/>
      <c r="P38" s="181"/>
      <c r="Q38" s="33"/>
      <c r="R38" s="37" t="str">
        <f>IF(ISBLANK(AC!P44),"",AC!P44)</f>
        <v/>
      </c>
      <c r="S38" s="34"/>
      <c r="T38" s="47" t="str">
        <f>IF(NOT(ISBLANK(AC!R44)),AC!R44,"")</f>
        <v/>
      </c>
      <c r="U38" s="34"/>
      <c r="V38" s="47">
        <f>IF(NOT(ISBLANK(AC!AB44)),IF($AA$22&gt;AC!$R$22,ROUND(ROUNDDOWN((AC!$R$22/$AA$22),4)*AC!BM44,2),AC!BM44),IF(AND(NOT(ISBLANK(AC!R44)),NOT(ISERR(AC!R44)),AC!R44&lt;&gt;0),0,""))</f>
        <v>0</v>
      </c>
      <c r="W38" s="34"/>
      <c r="X38" s="47" t="str">
        <f t="shared" si="0"/>
        <v/>
      </c>
      <c r="Z38" s="29">
        <f>IF(NOT(ISBLANK(AC!AB44)),AC!BM44,"")</f>
        <v>0</v>
      </c>
      <c r="AA38" s="29" t="str">
        <f t="shared" si="1"/>
        <v/>
      </c>
      <c r="AB38" s="36">
        <f>IF(V38&lt;ROUND(0.7*AC!T44,2),1,0)</f>
        <v>0</v>
      </c>
    </row>
    <row r="39" spans="2:28" s="35" customFormat="1" ht="21" customHeight="1" x14ac:dyDescent="0.15">
      <c r="B39" s="37" t="str">
        <f>IF(ISBLANK(AC!B45),"",AC!B45)</f>
        <v>1.3</v>
      </c>
      <c r="C39" s="32"/>
      <c r="D39" s="179" t="str">
        <f>IF(ISBLANK(AC!D45),"",AC!D45)</f>
        <v/>
      </c>
      <c r="E39" s="180"/>
      <c r="F39" s="180"/>
      <c r="G39" s="180"/>
      <c r="H39" s="180"/>
      <c r="I39" s="180"/>
      <c r="J39" s="180"/>
      <c r="K39" s="180"/>
      <c r="L39" s="180"/>
      <c r="M39" s="180"/>
      <c r="N39" s="180"/>
      <c r="O39" s="180"/>
      <c r="P39" s="181"/>
      <c r="Q39" s="33"/>
      <c r="R39" s="37" t="str">
        <f>IF(ISBLANK(AC!P45),"",AC!P45)</f>
        <v/>
      </c>
      <c r="S39" s="34"/>
      <c r="T39" s="47" t="str">
        <f>IF(NOT(ISBLANK(AC!R45)),AC!R45,"")</f>
        <v/>
      </c>
      <c r="U39" s="34"/>
      <c r="V39" s="47">
        <f>IF(NOT(ISBLANK(AC!AB45)),IF($AA$22&gt;AC!$R$22,ROUND(ROUNDDOWN((AC!$R$22/$AA$22),4)*AC!BM45,2),AC!BM45),IF(AND(NOT(ISBLANK(AC!R45)),NOT(ISERR(AC!R45)),AC!R45&lt;&gt;0),0,""))</f>
        <v>0</v>
      </c>
      <c r="W39" s="34"/>
      <c r="X39" s="47" t="str">
        <f t="shared" si="0"/>
        <v/>
      </c>
      <c r="Z39" s="29">
        <f>IF(NOT(ISBLANK(AC!AB45)),AC!BM45,"")</f>
        <v>0</v>
      </c>
      <c r="AA39" s="29" t="str">
        <f t="shared" si="1"/>
        <v/>
      </c>
      <c r="AB39" s="36">
        <f>IF(V39&lt;ROUND(0.7*AC!T45,2),1,0)</f>
        <v>0</v>
      </c>
    </row>
    <row r="40" spans="2:28" s="35" customFormat="1" ht="21" customHeight="1" x14ac:dyDescent="0.15">
      <c r="B40" s="37" t="str">
        <f>IF(ISBLANK(AC!B46),"",AC!B46)</f>
        <v>1.3.1</v>
      </c>
      <c r="C40" s="32"/>
      <c r="D40" s="179" t="str">
        <f>IF(ISBLANK(AC!D46),"",AC!D46)</f>
        <v>PLACA DE OBRA EM CHAPA DE ACO GALVANIZADO</v>
      </c>
      <c r="E40" s="180"/>
      <c r="F40" s="180"/>
      <c r="G40" s="180"/>
      <c r="H40" s="180"/>
      <c r="I40" s="180"/>
      <c r="J40" s="180"/>
      <c r="K40" s="180"/>
      <c r="L40" s="180"/>
      <c r="M40" s="180"/>
      <c r="N40" s="180"/>
      <c r="O40" s="180"/>
      <c r="P40" s="181"/>
      <c r="Q40" s="33"/>
      <c r="R40" s="37" t="str">
        <f>IF(ISBLANK(AC!P46),"",AC!P46)</f>
        <v>m²</v>
      </c>
      <c r="S40" s="34"/>
      <c r="T40" s="47">
        <f>IF(NOT(ISBLANK(AC!R46)),AC!R46,"")</f>
        <v>24</v>
      </c>
      <c r="U40" s="34"/>
      <c r="V40" s="47">
        <f>IF(NOT(ISBLANK(AC!AB46)),IF($AA$22&gt;AC!$R$22,ROUND(ROUNDDOWN((AC!$R$22/$AA$22),4)*AC!BM46,2),AC!BM46),IF(AND(NOT(ISBLANK(AC!R46)),NOT(ISERR(AC!R46)),AC!R46&lt;&gt;0),0,""))</f>
        <v>277.10000000000002</v>
      </c>
      <c r="W40" s="34"/>
      <c r="X40" s="47">
        <f t="shared" si="0"/>
        <v>6650.4</v>
      </c>
      <c r="Z40" s="29">
        <f>IF(NOT(ISBLANK(AC!AB46)),AC!BM46,"")</f>
        <v>277.10000000000002</v>
      </c>
      <c r="AA40" s="29">
        <f t="shared" si="1"/>
        <v>6650.4</v>
      </c>
      <c r="AB40" s="36">
        <f>IF(V40&lt;ROUND(0.7*AC!T46,2),1,0)</f>
        <v>0</v>
      </c>
    </row>
    <row r="41" spans="2:28" s="35" customFormat="1" ht="21" customHeight="1" x14ac:dyDescent="0.15">
      <c r="B41" s="37" t="str">
        <f>IF(ISBLANK(AC!B47),"",AC!B47)</f>
        <v>1.3.2</v>
      </c>
      <c r="C41" s="32"/>
      <c r="D41" s="179" t="str">
        <f>IF(ISBLANK(AC!D47),"",AC!D47)</f>
        <v>MOBILIZAÇÃO DE PESSOAL E EQUIPAMENTOS</v>
      </c>
      <c r="E41" s="180"/>
      <c r="F41" s="180"/>
      <c r="G41" s="180"/>
      <c r="H41" s="180"/>
      <c r="I41" s="180"/>
      <c r="J41" s="180"/>
      <c r="K41" s="180"/>
      <c r="L41" s="180"/>
      <c r="M41" s="180"/>
      <c r="N41" s="180"/>
      <c r="O41" s="180"/>
      <c r="P41" s="181"/>
      <c r="Q41" s="33"/>
      <c r="R41" s="37" t="str">
        <f>IF(ISBLANK(AC!P47),"",AC!P47)</f>
        <v>un</v>
      </c>
      <c r="S41" s="34"/>
      <c r="T41" s="47">
        <f>IF(NOT(ISBLANK(AC!R47)),AC!R47,"")</f>
        <v>1</v>
      </c>
      <c r="U41" s="34"/>
      <c r="V41" s="47">
        <f>IF(NOT(ISBLANK(AC!AB47)),IF($AA$22&gt;AC!$R$22,ROUND(ROUNDDOWN((AC!$R$22/$AA$22),4)*AC!BM47,2),AC!BM47),IF(AND(NOT(ISBLANK(AC!R47)),NOT(ISERR(AC!R47)),AC!R47&lt;&gt;0),0,""))</f>
        <v>4582.49</v>
      </c>
      <c r="W41" s="34"/>
      <c r="X41" s="47">
        <f t="shared" si="0"/>
        <v>4582.49</v>
      </c>
      <c r="Z41" s="29">
        <f>IF(NOT(ISBLANK(AC!AB47)),AC!BM47,"")</f>
        <v>4582.49</v>
      </c>
      <c r="AA41" s="29">
        <f t="shared" si="1"/>
        <v>4582.49</v>
      </c>
      <c r="AB41" s="36">
        <f>IF(V41&lt;ROUND(0.7*AC!T47,2),1,0)</f>
        <v>0</v>
      </c>
    </row>
    <row r="42" spans="2:28" s="35" customFormat="1" ht="21" customHeight="1" x14ac:dyDescent="0.15">
      <c r="B42" s="37" t="str">
        <f>IF(ISBLANK(AC!B48),"",AC!B48)</f>
        <v>1.3.3</v>
      </c>
      <c r="C42" s="32"/>
      <c r="D42" s="179" t="str">
        <f>IF(ISBLANK(AC!D48),"",AC!D48)</f>
        <v>DESMOBILIZAÇÃO DE PESSOAL E EQUIPAMENTOS</v>
      </c>
      <c r="E42" s="180"/>
      <c r="F42" s="180"/>
      <c r="G42" s="180"/>
      <c r="H42" s="180"/>
      <c r="I42" s="180"/>
      <c r="J42" s="180"/>
      <c r="K42" s="180"/>
      <c r="L42" s="180"/>
      <c r="M42" s="180"/>
      <c r="N42" s="180"/>
      <c r="O42" s="180"/>
      <c r="P42" s="181"/>
      <c r="Q42" s="33"/>
      <c r="R42" s="37" t="str">
        <f>IF(ISBLANK(AC!P48),"",AC!P48)</f>
        <v>un</v>
      </c>
      <c r="S42" s="34"/>
      <c r="T42" s="47">
        <f>IF(NOT(ISBLANK(AC!R48)),AC!R48,"")</f>
        <v>1</v>
      </c>
      <c r="U42" s="34"/>
      <c r="V42" s="47">
        <f>IF(NOT(ISBLANK(AC!AB48)),IF($AA$22&gt;AC!$R$22,ROUND(ROUNDDOWN((AC!$R$22/$AA$22),4)*AC!BM48,2),AC!BM48),IF(AND(NOT(ISBLANK(AC!R48)),NOT(ISERR(AC!R48)),AC!R48&lt;&gt;0),0,""))</f>
        <v>4582.49</v>
      </c>
      <c r="W42" s="34"/>
      <c r="X42" s="47">
        <f t="shared" si="0"/>
        <v>4582.49</v>
      </c>
      <c r="Z42" s="29">
        <f>IF(NOT(ISBLANK(AC!AB48)),AC!BM48,"")</f>
        <v>4582.49</v>
      </c>
      <c r="AA42" s="29">
        <f t="shared" si="1"/>
        <v>4582.49</v>
      </c>
      <c r="AB42" s="36">
        <f>IF(V42&lt;ROUND(0.7*AC!T48,2),1,0)</f>
        <v>0</v>
      </c>
    </row>
    <row r="43" spans="2:28" s="35" customFormat="1" ht="21" customHeight="1" x14ac:dyDescent="0.15">
      <c r="B43" s="37" t="str">
        <f>IF(ISBLANK(AC!B49),"",AC!B49)</f>
        <v>1.3.4</v>
      </c>
      <c r="C43" s="32"/>
      <c r="D43" s="179" t="str">
        <f>IF(ISBLANK(AC!D49),"",AC!D49)</f>
        <v>DISPONIBILIZAÇÃO DE CARRO PARA FISCALIZAÇÃO TIPO PICK-UP CABINE DUPLA 4X4 (163CV), COM MOTORISTA, COM SEGURO, COMBUSTIVEL, LUBRIFICANTES E MANUTENÇÃO INCLUSO</v>
      </c>
      <c r="E43" s="180"/>
      <c r="F43" s="180"/>
      <c r="G43" s="180"/>
      <c r="H43" s="180"/>
      <c r="I43" s="180"/>
      <c r="J43" s="180"/>
      <c r="K43" s="180"/>
      <c r="L43" s="180"/>
      <c r="M43" s="180"/>
      <c r="N43" s="180"/>
      <c r="O43" s="180"/>
      <c r="P43" s="181"/>
      <c r="Q43" s="33"/>
      <c r="R43" s="37" t="str">
        <f>IF(ISBLANK(AC!P49),"",AC!P49)</f>
        <v>mês</v>
      </c>
      <c r="S43" s="34"/>
      <c r="T43" s="47">
        <f>IF(NOT(ISBLANK(AC!R49)),AC!R49,"")</f>
        <v>24</v>
      </c>
      <c r="U43" s="34"/>
      <c r="V43" s="47">
        <f>IF(NOT(ISBLANK(AC!AB49)),IF($AA$22&gt;AC!$R$22,ROUND(ROUNDDOWN((AC!$R$22/$AA$22),4)*AC!BM49,2),AC!BM49),IF(AND(NOT(ISBLANK(AC!R49)),NOT(ISERR(AC!R49)),AC!R49&lt;&gt;0),0,""))</f>
        <v>5762.96</v>
      </c>
      <c r="W43" s="34"/>
      <c r="X43" s="47">
        <f t="shared" si="0"/>
        <v>138311.04000000001</v>
      </c>
      <c r="Z43" s="29">
        <f>IF(NOT(ISBLANK(AC!AB49)),AC!BM49,"")</f>
        <v>5762.96</v>
      </c>
      <c r="AA43" s="29">
        <f t="shared" si="1"/>
        <v>138311.04000000001</v>
      </c>
      <c r="AB43" s="36">
        <f>IF(V43&lt;ROUND(0.7*AC!T49,2),1,0)</f>
        <v>0</v>
      </c>
    </row>
    <row r="44" spans="2:28" s="35" customFormat="1" ht="21" customHeight="1" x14ac:dyDescent="0.15">
      <c r="B44" s="37" t="str">
        <f>IF(ISBLANK(AC!B50),"",AC!B50)</f>
        <v>1.3.5</v>
      </c>
      <c r="C44" s="32"/>
      <c r="D44" s="179" t="str">
        <f>IF(ISBLANK(AC!D50),"",AC!D50)</f>
        <v>EXECUÇÃO DE SANITÁRIO E VESTIÁRIO EM CANTEIRO DE OBRA EM ALVENARIA, NÃO INCLUSO MOBILIÁRIO. AF_02/2016</v>
      </c>
      <c r="E44" s="180"/>
      <c r="F44" s="180"/>
      <c r="G44" s="180"/>
      <c r="H44" s="180"/>
      <c r="I44" s="180"/>
      <c r="J44" s="180"/>
      <c r="K44" s="180"/>
      <c r="L44" s="180"/>
      <c r="M44" s="180"/>
      <c r="N44" s="180"/>
      <c r="O44" s="180"/>
      <c r="P44" s="181"/>
      <c r="Q44" s="33"/>
      <c r="R44" s="37" t="str">
        <f>IF(ISBLANK(AC!P50),"",AC!P50)</f>
        <v>m²</v>
      </c>
      <c r="S44" s="34"/>
      <c r="T44" s="47">
        <f>IF(NOT(ISBLANK(AC!R50)),AC!R50,"")</f>
        <v>20</v>
      </c>
      <c r="U44" s="34"/>
      <c r="V44" s="47">
        <f>IF(NOT(ISBLANK(AC!AB50)),IF($AA$22&gt;AC!$R$22,ROUND(ROUNDDOWN((AC!$R$22/$AA$22),4)*AC!BM50,2),AC!BM50),IF(AND(NOT(ISBLANK(AC!R50)),NOT(ISERR(AC!R50)),AC!R50&lt;&gt;0),0,""))</f>
        <v>644.72</v>
      </c>
      <c r="W44" s="34"/>
      <c r="X44" s="47">
        <f t="shared" si="0"/>
        <v>12894.4</v>
      </c>
      <c r="Z44" s="29">
        <f>IF(NOT(ISBLANK(AC!AB50)),AC!BM50,"")</f>
        <v>644.72</v>
      </c>
      <c r="AA44" s="29">
        <f t="shared" si="1"/>
        <v>12894.4</v>
      </c>
      <c r="AB44" s="36">
        <f>IF(V44&lt;ROUND(0.7*AC!T50,2),1,0)</f>
        <v>0</v>
      </c>
    </row>
    <row r="45" spans="2:28" s="35" customFormat="1" ht="21" customHeight="1" x14ac:dyDescent="0.15">
      <c r="B45" s="37" t="str">
        <f>IF(ISBLANK(AC!B51),"",AC!B51)</f>
        <v>1.3.6</v>
      </c>
      <c r="C45" s="32"/>
      <c r="D45" s="179" t="str">
        <f>IF(ISBLANK(AC!D51),"",AC!D51)</f>
        <v>EXECUÇÃO DE ESCRITÓRIO EM CANTEIRO DE OBRA EM ALVENARIA. AF_02/2016</v>
      </c>
      <c r="E45" s="180"/>
      <c r="F45" s="180"/>
      <c r="G45" s="180"/>
      <c r="H45" s="180"/>
      <c r="I45" s="180"/>
      <c r="J45" s="180"/>
      <c r="K45" s="180"/>
      <c r="L45" s="180"/>
      <c r="M45" s="180"/>
      <c r="N45" s="180"/>
      <c r="O45" s="180"/>
      <c r="P45" s="181"/>
      <c r="Q45" s="33"/>
      <c r="R45" s="37" t="str">
        <f>IF(ISBLANK(AC!P51),"",AC!P51)</f>
        <v>m²</v>
      </c>
      <c r="S45" s="34"/>
      <c r="T45" s="47">
        <f>IF(NOT(ISBLANK(AC!R51)),AC!R51,"")</f>
        <v>100</v>
      </c>
      <c r="U45" s="34"/>
      <c r="V45" s="47">
        <f>IF(NOT(ISBLANK(AC!AB51)),IF($AA$22&gt;AC!$R$22,ROUND(ROUNDDOWN((AC!$R$22/$AA$22),4)*AC!BM51,2),AC!BM51),IF(AND(NOT(ISBLANK(AC!R51)),NOT(ISERR(AC!R51)),AC!R51&lt;&gt;0),0,""))</f>
        <v>704.37</v>
      </c>
      <c r="W45" s="34"/>
      <c r="X45" s="47">
        <f t="shared" si="0"/>
        <v>70437</v>
      </c>
      <c r="Z45" s="29">
        <f>IF(NOT(ISBLANK(AC!AB51)),AC!BM51,"")</f>
        <v>704.37</v>
      </c>
      <c r="AA45" s="29">
        <f t="shared" si="1"/>
        <v>70437</v>
      </c>
      <c r="AB45" s="36">
        <f>IF(V45&lt;ROUND(0.7*AC!T51,2),1,0)</f>
        <v>0</v>
      </c>
    </row>
    <row r="46" spans="2:28" s="35" customFormat="1" ht="21" customHeight="1" x14ac:dyDescent="0.15">
      <c r="B46" s="37" t="str">
        <f>IF(ISBLANK(AC!B52),"",AC!B52)</f>
        <v>1.3.7</v>
      </c>
      <c r="C46" s="32"/>
      <c r="D46" s="179" t="str">
        <f>IF(ISBLANK(AC!D52),"",AC!D52)</f>
        <v>EXECUÇÃO DE ALMOXARIFADO EM CANTEIRO DE OBRA EM ALVENARIA, INCLUSO PRATELEIRAS. AF_02/2016</v>
      </c>
      <c r="E46" s="180"/>
      <c r="F46" s="180"/>
      <c r="G46" s="180"/>
      <c r="H46" s="180"/>
      <c r="I46" s="180"/>
      <c r="J46" s="180"/>
      <c r="K46" s="180"/>
      <c r="L46" s="180"/>
      <c r="M46" s="180"/>
      <c r="N46" s="180"/>
      <c r="O46" s="180"/>
      <c r="P46" s="181"/>
      <c r="Q46" s="33"/>
      <c r="R46" s="37" t="str">
        <f>IF(ISBLANK(AC!P52),"",AC!P52)</f>
        <v>m²</v>
      </c>
      <c r="S46" s="34"/>
      <c r="T46" s="47">
        <f>IF(NOT(ISBLANK(AC!R52)),AC!R52,"")</f>
        <v>30</v>
      </c>
      <c r="U46" s="34"/>
      <c r="V46" s="47">
        <f>IF(NOT(ISBLANK(AC!AB52)),IF($AA$22&gt;AC!$R$22,ROUND(ROUNDDOWN((AC!$R$22/$AA$22),4)*AC!BM52,2),AC!BM52),IF(AND(NOT(ISBLANK(AC!R52)),NOT(ISERR(AC!R52)),AC!R52&lt;&gt;0),0,""))</f>
        <v>588.46</v>
      </c>
      <c r="W46" s="34"/>
      <c r="X46" s="47">
        <f t="shared" si="0"/>
        <v>17653.8</v>
      </c>
      <c r="Z46" s="29">
        <f>IF(NOT(ISBLANK(AC!AB52)),AC!BM52,"")</f>
        <v>588.46</v>
      </c>
      <c r="AA46" s="29">
        <f t="shared" si="1"/>
        <v>17653.8</v>
      </c>
      <c r="AB46" s="36">
        <f>IF(V46&lt;ROUND(0.7*AC!T52,2),1,0)</f>
        <v>0</v>
      </c>
    </row>
    <row r="47" spans="2:28" s="35" customFormat="1" ht="21" customHeight="1" x14ac:dyDescent="0.15">
      <c r="B47" s="37" t="str">
        <f>IF(ISBLANK(AC!B53),"",AC!B53)</f>
        <v>1.3.8</v>
      </c>
      <c r="C47" s="32"/>
      <c r="D47" s="179" t="str">
        <f>IF(ISBLANK(AC!D53),"",AC!D53)</f>
        <v>EXECUÇÃO DE REFEITÓRIO EM CANTEIRO DE OBRA EM ALVENARIA, NÃO INCLUSO MOBILIÁRIO E EQUIPAMENTOS. AF_02/2016</v>
      </c>
      <c r="E47" s="180"/>
      <c r="F47" s="180"/>
      <c r="G47" s="180"/>
      <c r="H47" s="180"/>
      <c r="I47" s="180"/>
      <c r="J47" s="180"/>
      <c r="K47" s="180"/>
      <c r="L47" s="180"/>
      <c r="M47" s="180"/>
      <c r="N47" s="180"/>
      <c r="O47" s="180"/>
      <c r="P47" s="181"/>
      <c r="Q47" s="33"/>
      <c r="R47" s="37" t="str">
        <f>IF(ISBLANK(AC!P53),"",AC!P53)</f>
        <v>m²</v>
      </c>
      <c r="S47" s="34"/>
      <c r="T47" s="47">
        <f>IF(NOT(ISBLANK(AC!R53)),AC!R53,"")</f>
        <v>30</v>
      </c>
      <c r="U47" s="34"/>
      <c r="V47" s="47">
        <f>IF(NOT(ISBLANK(AC!AB53)),IF($AA$22&gt;AC!$R$22,ROUND(ROUNDDOWN((AC!$R$22/$AA$22),4)*AC!BM53,2),AC!BM53),IF(AND(NOT(ISBLANK(AC!R53)),NOT(ISERR(AC!R53)),AC!R53&lt;&gt;0),0,""))</f>
        <v>366.82</v>
      </c>
      <c r="W47" s="34"/>
      <c r="X47" s="47">
        <f t="shared" si="0"/>
        <v>11004.6</v>
      </c>
      <c r="Z47" s="29">
        <f>IF(NOT(ISBLANK(AC!AB53)),AC!BM53,"")</f>
        <v>366.82</v>
      </c>
      <c r="AA47" s="29">
        <f t="shared" si="1"/>
        <v>11004.6</v>
      </c>
      <c r="AB47" s="36">
        <f>IF(V47&lt;ROUND(0.7*AC!T53,2),1,0)</f>
        <v>0</v>
      </c>
    </row>
    <row r="48" spans="2:28" s="35" customFormat="1" ht="21" customHeight="1" x14ac:dyDescent="0.15">
      <c r="B48" s="37" t="str">
        <f>IF(ISBLANK(AC!B54),"",AC!B54)</f>
        <v>1.3.9</v>
      </c>
      <c r="C48" s="32"/>
      <c r="D48" s="179" t="str">
        <f>IF(ISBLANK(AC!D54),"",AC!D54)</f>
        <v>INSTAL/LIGACAO PROVISORIA ELETRICA BAIXA TENSAO P/CANT OBRA,M3-CHAVE 100A CARGA 3KWH,20CV EXCL FORN MEDIDOR</v>
      </c>
      <c r="E48" s="180"/>
      <c r="F48" s="180"/>
      <c r="G48" s="180"/>
      <c r="H48" s="180"/>
      <c r="I48" s="180"/>
      <c r="J48" s="180"/>
      <c r="K48" s="180"/>
      <c r="L48" s="180"/>
      <c r="M48" s="180"/>
      <c r="N48" s="180"/>
      <c r="O48" s="180"/>
      <c r="P48" s="181"/>
      <c r="Q48" s="33"/>
      <c r="R48" s="37" t="str">
        <f>IF(ISBLANK(AC!P54),"",AC!P54)</f>
        <v>un</v>
      </c>
      <c r="S48" s="34"/>
      <c r="T48" s="47">
        <f>IF(NOT(ISBLANK(AC!R54)),AC!R54,"")</f>
        <v>1</v>
      </c>
      <c r="U48" s="34"/>
      <c r="V48" s="47">
        <f>IF(NOT(ISBLANK(AC!AB54)),IF($AA$22&gt;AC!$R$22,ROUND(ROUNDDOWN((AC!$R$22/$AA$22),4)*AC!BM54,2),AC!BM54),IF(AND(NOT(ISBLANK(AC!R54)),NOT(ISERR(AC!R54)),AC!R54&lt;&gt;0),0,""))</f>
        <v>1170.77</v>
      </c>
      <c r="W48" s="34"/>
      <c r="X48" s="47">
        <f t="shared" si="0"/>
        <v>1170.77</v>
      </c>
      <c r="Z48" s="29">
        <f>IF(NOT(ISBLANK(AC!AB54)),AC!BM54,"")</f>
        <v>1170.77</v>
      </c>
      <c r="AA48" s="29">
        <f t="shared" si="1"/>
        <v>1170.77</v>
      </c>
      <c r="AB48" s="36">
        <f>IF(V48&lt;ROUND(0.7*AC!T54,2),1,0)</f>
        <v>0</v>
      </c>
    </row>
    <row r="49" spans="2:28" s="35" customFormat="1" ht="21" customHeight="1" x14ac:dyDescent="0.15">
      <c r="B49" s="37" t="str">
        <f>IF(ISBLANK(AC!B55),"",AC!B55)</f>
        <v>1.3.10</v>
      </c>
      <c r="C49" s="32"/>
      <c r="D49" s="179" t="str">
        <f>IF(ISBLANK(AC!D55),"",AC!D55)</f>
        <v>SERVIÇO DE ARQUEOLOGIA</v>
      </c>
      <c r="E49" s="180"/>
      <c r="F49" s="180"/>
      <c r="G49" s="180"/>
      <c r="H49" s="180"/>
      <c r="I49" s="180"/>
      <c r="J49" s="180"/>
      <c r="K49" s="180"/>
      <c r="L49" s="180"/>
      <c r="M49" s="180"/>
      <c r="N49" s="180"/>
      <c r="O49" s="180"/>
      <c r="P49" s="181"/>
      <c r="Q49" s="33"/>
      <c r="R49" s="37" t="str">
        <f>IF(ISBLANK(AC!P55),"",AC!P55)</f>
        <v>mês</v>
      </c>
      <c r="S49" s="34"/>
      <c r="T49" s="47">
        <f>IF(NOT(ISBLANK(AC!R55)),AC!R55,"")</f>
        <v>24</v>
      </c>
      <c r="U49" s="34"/>
      <c r="V49" s="47">
        <f>IF(NOT(ISBLANK(AC!AB55)),IF($AA$22&gt;AC!$R$22,ROUND(ROUNDDOWN((AC!$R$22/$AA$22),4)*AC!BM55,2),AC!BM55),IF(AND(NOT(ISBLANK(AC!R55)),NOT(ISERR(AC!R55)),AC!R55&lt;&gt;0),0,""))</f>
        <v>35409.69</v>
      </c>
      <c r="W49" s="34"/>
      <c r="X49" s="47">
        <f t="shared" si="0"/>
        <v>849832.56</v>
      </c>
      <c r="Z49" s="29">
        <f>IF(NOT(ISBLANK(AC!AB55)),AC!BM55,"")</f>
        <v>35409.69</v>
      </c>
      <c r="AA49" s="29">
        <f t="shared" si="1"/>
        <v>849832.56</v>
      </c>
      <c r="AB49" s="36">
        <f>IF(V49&lt;ROUND(0.7*AC!T55,2),1,0)</f>
        <v>0</v>
      </c>
    </row>
    <row r="50" spans="2:28" s="35" customFormat="1" ht="21" customHeight="1" x14ac:dyDescent="0.15">
      <c r="B50" s="37" t="str">
        <f>IF(ISBLANK(AC!B56),"",AC!B56)</f>
        <v/>
      </c>
      <c r="C50" s="32"/>
      <c r="D50" s="179" t="str">
        <f>IF(ISBLANK(AC!D56),"",AC!D56)</f>
        <v>SUB-TOTAL</v>
      </c>
      <c r="E50" s="180"/>
      <c r="F50" s="180"/>
      <c r="G50" s="180"/>
      <c r="H50" s="180"/>
      <c r="I50" s="180"/>
      <c r="J50" s="180"/>
      <c r="K50" s="180"/>
      <c r="L50" s="180"/>
      <c r="M50" s="180"/>
      <c r="N50" s="180"/>
      <c r="O50" s="180"/>
      <c r="P50" s="181"/>
      <c r="Q50" s="33"/>
      <c r="R50" s="37" t="str">
        <f>IF(ISBLANK(AC!P56),"",AC!P56)</f>
        <v/>
      </c>
      <c r="S50" s="34"/>
      <c r="T50" s="47" t="str">
        <f>IF(NOT(ISBLANK(AC!R56)),AC!R56,"")</f>
        <v/>
      </c>
      <c r="U50" s="34"/>
      <c r="V50" s="47">
        <f>IF(NOT(ISBLANK(AC!AB56)),IF($AA$22&gt;AC!$R$22,ROUND(ROUNDDOWN((AC!$R$22/$AA$22),4)*AC!BM56,2),AC!BM56),IF(AND(NOT(ISBLANK(AC!R56)),NOT(ISERR(AC!R56)),AC!R56&lt;&gt;0),0,""))</f>
        <v>0</v>
      </c>
      <c r="W50" s="34"/>
      <c r="X50" s="47" t="str">
        <f t="shared" si="0"/>
        <v/>
      </c>
      <c r="Z50" s="29">
        <f>IF(NOT(ISBLANK(AC!AB56)),AC!BM56,"")</f>
        <v>0</v>
      </c>
      <c r="AA50" s="29" t="str">
        <f t="shared" si="1"/>
        <v/>
      </c>
      <c r="AB50" s="36">
        <f>IF(V50&lt;ROUND(0.7*AC!T56,2),1,0)</f>
        <v>0</v>
      </c>
    </row>
    <row r="51" spans="2:28" s="35" customFormat="1" ht="21" customHeight="1" x14ac:dyDescent="0.15">
      <c r="B51" s="37">
        <f>IF(ISBLANK(AC!B57),"",AC!B57)</f>
        <v>2</v>
      </c>
      <c r="C51" s="32"/>
      <c r="D51" s="179" t="str">
        <f>IF(ISBLANK(AC!D57),"",AC!D57)</f>
        <v/>
      </c>
      <c r="E51" s="180"/>
      <c r="F51" s="180"/>
      <c r="G51" s="180"/>
      <c r="H51" s="180"/>
      <c r="I51" s="180"/>
      <c r="J51" s="180"/>
      <c r="K51" s="180"/>
      <c r="L51" s="180"/>
      <c r="M51" s="180"/>
      <c r="N51" s="180"/>
      <c r="O51" s="180"/>
      <c r="P51" s="181"/>
      <c r="Q51" s="33"/>
      <c r="R51" s="37" t="str">
        <f>IF(ISBLANK(AC!P57),"",AC!P57)</f>
        <v/>
      </c>
      <c r="S51" s="34"/>
      <c r="T51" s="47" t="str">
        <f>IF(NOT(ISBLANK(AC!R57)),AC!R57,"")</f>
        <v/>
      </c>
      <c r="U51" s="34"/>
      <c r="V51" s="47" t="str">
        <f>IF(NOT(ISBLANK(AC!AB57)),IF($AA$22&gt;AC!$R$22,ROUND(ROUNDDOWN((AC!$R$22/$AA$22),4)*AC!BM57,2),AC!BM57),IF(AND(NOT(ISBLANK(AC!R57)),NOT(ISERR(AC!R57)),AC!R57&lt;&gt;0),0,""))</f>
        <v/>
      </c>
      <c r="W51" s="34"/>
      <c r="X51" s="47" t="str">
        <f t="shared" si="0"/>
        <v/>
      </c>
      <c r="Z51" s="29" t="str">
        <f>IF(NOT(ISBLANK(AC!AB57)),AC!BM57,"")</f>
        <v/>
      </c>
      <c r="AA51" s="29" t="str">
        <f t="shared" si="1"/>
        <v/>
      </c>
      <c r="AB51" s="36">
        <f>IF(V51&lt;ROUND(0.7*AC!T57,2),1,0)</f>
        <v>0</v>
      </c>
    </row>
    <row r="52" spans="2:28" s="35" customFormat="1" ht="21" customHeight="1" x14ac:dyDescent="0.15">
      <c r="B52" s="37" t="str">
        <f>IF(ISBLANK(AC!B58),"",AC!B58)</f>
        <v>2.1</v>
      </c>
      <c r="C52" s="32"/>
      <c r="D52" s="179" t="str">
        <f>IF(ISBLANK(AC!D58),"",AC!D58)</f>
        <v/>
      </c>
      <c r="E52" s="180"/>
      <c r="F52" s="180"/>
      <c r="G52" s="180"/>
      <c r="H52" s="180"/>
      <c r="I52" s="180"/>
      <c r="J52" s="180"/>
      <c r="K52" s="180"/>
      <c r="L52" s="180"/>
      <c r="M52" s="180"/>
      <c r="N52" s="180"/>
      <c r="O52" s="180"/>
      <c r="P52" s="181"/>
      <c r="Q52" s="33"/>
      <c r="R52" s="37" t="str">
        <f>IF(ISBLANK(AC!P58),"",AC!P58)</f>
        <v/>
      </c>
      <c r="S52" s="34"/>
      <c r="T52" s="47" t="str">
        <f>IF(NOT(ISBLANK(AC!R58)),AC!R58,"")</f>
        <v/>
      </c>
      <c r="U52" s="34"/>
      <c r="V52" s="47" t="str">
        <f>IF(NOT(ISBLANK(AC!AB58)),IF($AA$22&gt;AC!$R$22,ROUND(ROUNDDOWN((AC!$R$22/$AA$22),4)*AC!BM58,2),AC!BM58),IF(AND(NOT(ISBLANK(AC!R58)),NOT(ISERR(AC!R58)),AC!R58&lt;&gt;0),0,""))</f>
        <v/>
      </c>
      <c r="W52" s="34"/>
      <c r="X52" s="47" t="str">
        <f t="shared" si="0"/>
        <v/>
      </c>
      <c r="Z52" s="29" t="str">
        <f>IF(NOT(ISBLANK(AC!AB58)),AC!BM58,"")</f>
        <v/>
      </c>
      <c r="AA52" s="29" t="str">
        <f t="shared" si="1"/>
        <v/>
      </c>
      <c r="AB52" s="36">
        <f>IF(V52&lt;ROUND(0.7*AC!T58,2),1,0)</f>
        <v>0</v>
      </c>
    </row>
    <row r="53" spans="2:28" s="35" customFormat="1" ht="21" customHeight="1" x14ac:dyDescent="0.15">
      <c r="B53" s="37" t="str">
        <f>IF(ISBLANK(AC!B59),"",AC!B59)</f>
        <v/>
      </c>
      <c r="C53" s="32"/>
      <c r="D53" s="179" t="str">
        <f>IF(ISBLANK(AC!D59),"",AC!D59)</f>
        <v>OBRAS CIVIS</v>
      </c>
      <c r="E53" s="180"/>
      <c r="F53" s="180"/>
      <c r="G53" s="180"/>
      <c r="H53" s="180"/>
      <c r="I53" s="180"/>
      <c r="J53" s="180"/>
      <c r="K53" s="180"/>
      <c r="L53" s="180"/>
      <c r="M53" s="180"/>
      <c r="N53" s="180"/>
      <c r="O53" s="180"/>
      <c r="P53" s="181"/>
      <c r="Q53" s="33"/>
      <c r="R53" s="37" t="str">
        <f>IF(ISBLANK(AC!P59),"",AC!P59)</f>
        <v/>
      </c>
      <c r="S53" s="34"/>
      <c r="T53" s="47" t="str">
        <f>IF(NOT(ISBLANK(AC!R59)),AC!R59,"")</f>
        <v/>
      </c>
      <c r="U53" s="34"/>
      <c r="V53" s="47" t="str">
        <f>IF(NOT(ISBLANK(AC!AB59)),IF($AA$22&gt;AC!$R$22,ROUND(ROUNDDOWN((AC!$R$22/$AA$22),4)*AC!BM59,2),AC!BM59),IF(AND(NOT(ISBLANK(AC!R59)),NOT(ISERR(AC!R59)),AC!R59&lt;&gt;0),0,""))</f>
        <v/>
      </c>
      <c r="W53" s="34"/>
      <c r="X53" s="47" t="str">
        <f t="shared" si="0"/>
        <v/>
      </c>
      <c r="Z53" s="29" t="str">
        <f>IF(NOT(ISBLANK(AC!AB59)),AC!BM59,"")</f>
        <v/>
      </c>
      <c r="AA53" s="29" t="str">
        <f t="shared" si="1"/>
        <v/>
      </c>
      <c r="AB53" s="36">
        <f>IF(V53&lt;ROUND(0.7*AC!T59,2),1,0)</f>
        <v>0</v>
      </c>
    </row>
    <row r="54" spans="2:28" s="35" customFormat="1" ht="21" customHeight="1" x14ac:dyDescent="0.15">
      <c r="B54" s="37" t="str">
        <f>IF(ISBLANK(AC!B60),"",AC!B60)</f>
        <v/>
      </c>
      <c r="C54" s="32"/>
      <c r="D54" s="179" t="str">
        <f>IF(ISBLANK(AC!D60),"",AC!D60)</f>
        <v>SERVIÇOS PRELIMINARES</v>
      </c>
      <c r="E54" s="180"/>
      <c r="F54" s="180"/>
      <c r="G54" s="180"/>
      <c r="H54" s="180"/>
      <c r="I54" s="180"/>
      <c r="J54" s="180"/>
      <c r="K54" s="180"/>
      <c r="L54" s="180"/>
      <c r="M54" s="180"/>
      <c r="N54" s="180"/>
      <c r="O54" s="180"/>
      <c r="P54" s="181"/>
      <c r="Q54" s="33"/>
      <c r="R54" s="37" t="str">
        <f>IF(ISBLANK(AC!P60),"",AC!P60)</f>
        <v/>
      </c>
      <c r="S54" s="34"/>
      <c r="T54" s="47" t="str">
        <f>IF(NOT(ISBLANK(AC!R60)),AC!R60,"")</f>
        <v/>
      </c>
      <c r="U54" s="34"/>
      <c r="V54" s="47" t="str">
        <f>IF(NOT(ISBLANK(AC!AB60)),IF($AA$22&gt;AC!$R$22,ROUND(ROUNDDOWN((AC!$R$22/$AA$22),4)*AC!BM60,2),AC!BM60),IF(AND(NOT(ISBLANK(AC!R60)),NOT(ISERR(AC!R60)),AC!R60&lt;&gt;0),0,""))</f>
        <v/>
      </c>
      <c r="W54" s="34"/>
      <c r="X54" s="47" t="str">
        <f t="shared" si="0"/>
        <v/>
      </c>
      <c r="Z54" s="29" t="str">
        <f>IF(NOT(ISBLANK(AC!AB60)),AC!BM60,"")</f>
        <v/>
      </c>
      <c r="AA54" s="29" t="str">
        <f t="shared" si="1"/>
        <v/>
      </c>
      <c r="AB54" s="36">
        <f>IF(V54&lt;ROUND(0.7*AC!T60,2),1,0)</f>
        <v>0</v>
      </c>
    </row>
    <row r="55" spans="2:28" s="35" customFormat="1" ht="21" customHeight="1" x14ac:dyDescent="0.15">
      <c r="B55" s="37" t="str">
        <f>IF(ISBLANK(AC!B61),"",AC!B61)</f>
        <v>2.1.1</v>
      </c>
      <c r="C55" s="32"/>
      <c r="D55" s="179" t="str">
        <f>IF(ISBLANK(AC!D61),"",AC!D61)</f>
        <v>Locacao convencional de obra, através de gabarito de tabuas corridas ontaletadas, com reaproveitamento de 10 vezes.</v>
      </c>
      <c r="E55" s="180"/>
      <c r="F55" s="180"/>
      <c r="G55" s="180"/>
      <c r="H55" s="180"/>
      <c r="I55" s="180"/>
      <c r="J55" s="180"/>
      <c r="K55" s="180"/>
      <c r="L55" s="180"/>
      <c r="M55" s="180"/>
      <c r="N55" s="180"/>
      <c r="O55" s="180"/>
      <c r="P55" s="181"/>
      <c r="Q55" s="33"/>
      <c r="R55" s="37" t="str">
        <f>IF(ISBLANK(AC!P61),"",AC!P61)</f>
        <v>m²</v>
      </c>
      <c r="S55" s="34"/>
      <c r="T55" s="47">
        <f>IF(NOT(ISBLANK(AC!R61)),AC!R61,"")</f>
        <v>106.875</v>
      </c>
      <c r="U55" s="34"/>
      <c r="V55" s="47">
        <f>IF(NOT(ISBLANK(AC!AB61)),IF($AA$22&gt;AC!$R$22,ROUND(ROUNDDOWN((AC!$R$22/$AA$22),4)*AC!BM61,2),AC!BM61),IF(AND(NOT(ISBLANK(AC!R61)),NOT(ISERR(AC!R61)),AC!R61&lt;&gt;0),0,""))</f>
        <v>5.89</v>
      </c>
      <c r="W55" s="34"/>
      <c r="X55" s="47">
        <f t="shared" si="0"/>
        <v>629.49</v>
      </c>
      <c r="Z55" s="29">
        <f>IF(NOT(ISBLANK(AC!AB61)),AC!BM61,"")</f>
        <v>5.89</v>
      </c>
      <c r="AA55" s="29">
        <f t="shared" si="1"/>
        <v>629.49</v>
      </c>
      <c r="AB55" s="36">
        <f>IF(V55&lt;ROUND(0.7*AC!T61,2),1,0)</f>
        <v>0</v>
      </c>
    </row>
    <row r="56" spans="2:28" s="35" customFormat="1" ht="21" customHeight="1" x14ac:dyDescent="0.15">
      <c r="B56" s="37" t="str">
        <f>IF(ISBLANK(AC!B62),"",AC!B62)</f>
        <v/>
      </c>
      <c r="C56" s="32"/>
      <c r="D56" s="179" t="str">
        <f>IF(ISBLANK(AC!D62),"",AC!D62)</f>
        <v>MOVIMENTAÇÃO DE TERRA</v>
      </c>
      <c r="E56" s="180"/>
      <c r="F56" s="180"/>
      <c r="G56" s="180"/>
      <c r="H56" s="180"/>
      <c r="I56" s="180"/>
      <c r="J56" s="180"/>
      <c r="K56" s="180"/>
      <c r="L56" s="180"/>
      <c r="M56" s="180"/>
      <c r="N56" s="180"/>
      <c r="O56" s="180"/>
      <c r="P56" s="181"/>
      <c r="Q56" s="33"/>
      <c r="R56" s="37" t="str">
        <f>IF(ISBLANK(AC!P62),"",AC!P62)</f>
        <v/>
      </c>
      <c r="S56" s="34"/>
      <c r="T56" s="47" t="str">
        <f>IF(NOT(ISBLANK(AC!R62)),AC!R62,"")</f>
        <v/>
      </c>
      <c r="U56" s="34"/>
      <c r="V56" s="47">
        <f>IF(NOT(ISBLANK(AC!AB62)),IF($AA$22&gt;AC!$R$22,ROUND(ROUNDDOWN((AC!$R$22/$AA$22),4)*AC!BM62,2),AC!BM62),IF(AND(NOT(ISBLANK(AC!R62)),NOT(ISERR(AC!R62)),AC!R62&lt;&gt;0),0,""))</f>
        <v>0</v>
      </c>
      <c r="W56" s="34"/>
      <c r="X56" s="47" t="str">
        <f t="shared" si="0"/>
        <v/>
      </c>
      <c r="Z56" s="29">
        <f>IF(NOT(ISBLANK(AC!AB62)),AC!BM62,"")</f>
        <v>0</v>
      </c>
      <c r="AA56" s="29" t="str">
        <f t="shared" si="1"/>
        <v/>
      </c>
      <c r="AB56" s="36">
        <f>IF(V56&lt;ROUND(0.7*AC!T62,2),1,0)</f>
        <v>0</v>
      </c>
    </row>
    <row r="57" spans="2:28" s="35" customFormat="1" ht="21" customHeight="1" x14ac:dyDescent="0.15">
      <c r="B57" s="37" t="str">
        <f>IF(ISBLANK(AC!B63),"",AC!B63)</f>
        <v>2.1.2</v>
      </c>
      <c r="C57" s="32"/>
      <c r="D57" s="179" t="str">
        <f>IF(ISBLANK(AC!D63),"",AC!D63)</f>
        <v>ESCAVACAO MECANICA CAMPO ABERTO EM SOLO EXCETO ROCHA ATE 2,OOM PROFUNDIDADE</v>
      </c>
      <c r="E57" s="180"/>
      <c r="F57" s="180"/>
      <c r="G57" s="180"/>
      <c r="H57" s="180"/>
      <c r="I57" s="180"/>
      <c r="J57" s="180"/>
      <c r="K57" s="180"/>
      <c r="L57" s="180"/>
      <c r="M57" s="180"/>
      <c r="N57" s="180"/>
      <c r="O57" s="180"/>
      <c r="P57" s="181"/>
      <c r="Q57" s="33"/>
      <c r="R57" s="37" t="str">
        <f>IF(ISBLANK(AC!P63),"",AC!P63)</f>
        <v>m³</v>
      </c>
      <c r="S57" s="34"/>
      <c r="T57" s="47">
        <f>IF(NOT(ISBLANK(AC!R63)),AC!R63,"")</f>
        <v>32.0625</v>
      </c>
      <c r="U57" s="34"/>
      <c r="V57" s="47">
        <f>IF(NOT(ISBLANK(AC!AB63)),IF($AA$22&gt;AC!$R$22,ROUND(ROUNDDOWN((AC!$R$22/$AA$22),4)*AC!BM63,2),AC!BM63),IF(AND(NOT(ISBLANK(AC!R63)),NOT(ISERR(AC!R63)),AC!R63&lt;&gt;0),0,""))</f>
        <v>1.65</v>
      </c>
      <c r="W57" s="34"/>
      <c r="X57" s="47">
        <f t="shared" si="0"/>
        <v>52.9</v>
      </c>
      <c r="Z57" s="29">
        <f>IF(NOT(ISBLANK(AC!AB63)),AC!BM63,"")</f>
        <v>1.65</v>
      </c>
      <c r="AA57" s="29">
        <f t="shared" si="1"/>
        <v>52.9</v>
      </c>
      <c r="AB57" s="36">
        <f>IF(V57&lt;ROUND(0.7*AC!T63,2),1,0)</f>
        <v>0</v>
      </c>
    </row>
    <row r="58" spans="2:28" s="35" customFormat="1" ht="21" customHeight="1" x14ac:dyDescent="0.15">
      <c r="B58" s="37" t="str">
        <f>IF(ISBLANK(AC!B64),"",AC!B64)</f>
        <v>2.1.3</v>
      </c>
      <c r="C58" s="32"/>
      <c r="D58" s="179" t="str">
        <f>IF(ISBLANK(AC!D64),"",AC!D64)</f>
        <v>ESPALHAMENTO DE MATERIAL EM BOTA FORA, COM UTILIZACAO DE TRATOR DE EST</v>
      </c>
      <c r="E58" s="180"/>
      <c r="F58" s="180"/>
      <c r="G58" s="180"/>
      <c r="H58" s="180"/>
      <c r="I58" s="180"/>
      <c r="J58" s="180"/>
      <c r="K58" s="180"/>
      <c r="L58" s="180"/>
      <c r="M58" s="180"/>
      <c r="N58" s="180"/>
      <c r="O58" s="180"/>
      <c r="P58" s="181"/>
      <c r="Q58" s="33"/>
      <c r="R58" s="37" t="str">
        <f>IF(ISBLANK(AC!P64),"",AC!P64)</f>
        <v>m³</v>
      </c>
      <c r="S58" s="34"/>
      <c r="T58" s="47">
        <f>IF(NOT(ISBLANK(AC!R64)),AC!R64,"")</f>
        <v>32.0625</v>
      </c>
      <c r="U58" s="34"/>
      <c r="V58" s="47">
        <f>IF(NOT(ISBLANK(AC!AB64)),IF($AA$22&gt;AC!$R$22,ROUND(ROUNDDOWN((AC!$R$22/$AA$22),4)*AC!BM64,2),AC!BM64),IF(AND(NOT(ISBLANK(AC!R64)),NOT(ISERR(AC!R64)),AC!R64&lt;&gt;0),0,""))</f>
        <v>1.3</v>
      </c>
      <c r="W58" s="34"/>
      <c r="X58" s="47">
        <f t="shared" si="0"/>
        <v>41.68</v>
      </c>
      <c r="Z58" s="29">
        <f>IF(NOT(ISBLANK(AC!AB64)),AC!BM64,"")</f>
        <v>1.3</v>
      </c>
      <c r="AA58" s="29">
        <f t="shared" si="1"/>
        <v>41.68</v>
      </c>
      <c r="AB58" s="36">
        <f>IF(V58&lt;ROUND(0.7*AC!T64,2),1,0)</f>
        <v>0</v>
      </c>
    </row>
    <row r="59" spans="2:28" s="35" customFormat="1" ht="21" customHeight="1" x14ac:dyDescent="0.15">
      <c r="B59" s="37" t="str">
        <f>IF(ISBLANK(AC!B65),"",AC!B65)</f>
        <v/>
      </c>
      <c r="C59" s="32"/>
      <c r="D59" s="179" t="str">
        <f>IF(ISBLANK(AC!D65),"",AC!D65)</f>
        <v>ESTRUTURAS</v>
      </c>
      <c r="E59" s="180"/>
      <c r="F59" s="180"/>
      <c r="G59" s="180"/>
      <c r="H59" s="180"/>
      <c r="I59" s="180"/>
      <c r="J59" s="180"/>
      <c r="K59" s="180"/>
      <c r="L59" s="180"/>
      <c r="M59" s="180"/>
      <c r="N59" s="180"/>
      <c r="O59" s="180"/>
      <c r="P59" s="181"/>
      <c r="Q59" s="33"/>
      <c r="R59" s="37" t="str">
        <f>IF(ISBLANK(AC!P65),"",AC!P65)</f>
        <v/>
      </c>
      <c r="S59" s="34"/>
      <c r="T59" s="47" t="str">
        <f>IF(NOT(ISBLANK(AC!R65)),AC!R65,"")</f>
        <v/>
      </c>
      <c r="U59" s="34"/>
      <c r="V59" s="47">
        <f>IF(NOT(ISBLANK(AC!AB65)),IF($AA$22&gt;AC!$R$22,ROUND(ROUNDDOWN((AC!$R$22/$AA$22),4)*AC!BM65,2),AC!BM65),IF(AND(NOT(ISBLANK(AC!R65)),NOT(ISERR(AC!R65)),AC!R65&lt;&gt;0),0,""))</f>
        <v>0</v>
      </c>
      <c r="W59" s="34"/>
      <c r="X59" s="47" t="str">
        <f t="shared" si="0"/>
        <v/>
      </c>
      <c r="Z59" s="29">
        <f>IF(NOT(ISBLANK(AC!AB65)),AC!BM65,"")</f>
        <v>0</v>
      </c>
      <c r="AA59" s="29" t="str">
        <f t="shared" si="1"/>
        <v/>
      </c>
      <c r="AB59" s="36">
        <f>IF(V59&lt;ROUND(0.7*AC!T65,2),1,0)</f>
        <v>0</v>
      </c>
    </row>
    <row r="60" spans="2:28" s="35" customFormat="1" ht="21" customHeight="1" x14ac:dyDescent="0.15">
      <c r="B60" s="37" t="str">
        <f>IF(ISBLANK(AC!B66),"",AC!B66)</f>
        <v>2.1.4</v>
      </c>
      <c r="C60" s="32"/>
      <c r="D60" s="179" t="str">
        <f>IF(ISBLANK(AC!D66),"",AC!D66)</f>
        <v>LASTRO DE CONCRETO, PREPARO MECANICO, INCLUSO ADITIVO IMPERMEABILIZANTE</v>
      </c>
      <c r="E60" s="180"/>
      <c r="F60" s="180"/>
      <c r="G60" s="180"/>
      <c r="H60" s="180"/>
      <c r="I60" s="180"/>
      <c r="J60" s="180"/>
      <c r="K60" s="180"/>
      <c r="L60" s="180"/>
      <c r="M60" s="180"/>
      <c r="N60" s="180"/>
      <c r="O60" s="180"/>
      <c r="P60" s="181"/>
      <c r="Q60" s="33"/>
      <c r="R60" s="37" t="str">
        <f>IF(ISBLANK(AC!P66),"",AC!P66)</f>
        <v>m³</v>
      </c>
      <c r="S60" s="34"/>
      <c r="T60" s="47">
        <f>IF(NOT(ISBLANK(AC!R66)),AC!R66,"")</f>
        <v>3.46875</v>
      </c>
      <c r="U60" s="34"/>
      <c r="V60" s="47">
        <f>IF(NOT(ISBLANK(AC!AB66)),IF($AA$22&gt;AC!$R$22,ROUND(ROUNDDOWN((AC!$R$22/$AA$22),4)*AC!BM66,2),AC!BM66),IF(AND(NOT(ISBLANK(AC!R66)),NOT(ISERR(AC!R66)),AC!R66&lt;&gt;0),0,""))</f>
        <v>235.83</v>
      </c>
      <c r="W60" s="34"/>
      <c r="X60" s="47">
        <f t="shared" si="0"/>
        <v>818.04</v>
      </c>
      <c r="Z60" s="29">
        <f>IF(NOT(ISBLANK(AC!AB66)),AC!BM66,"")</f>
        <v>235.83</v>
      </c>
      <c r="AA60" s="29">
        <f t="shared" si="1"/>
        <v>818.04</v>
      </c>
      <c r="AB60" s="36">
        <f>IF(V60&lt;ROUND(0.7*AC!T66,2),1,0)</f>
        <v>0</v>
      </c>
    </row>
    <row r="61" spans="2:28" s="35" customFormat="1" ht="21" customHeight="1" x14ac:dyDescent="0.15">
      <c r="B61" s="37" t="str">
        <f>IF(ISBLANK(AC!B67),"",AC!B67)</f>
        <v>2.1.5</v>
      </c>
      <c r="C61" s="32"/>
      <c r="D61" s="179" t="str">
        <f>IF(ISBLANK(AC!D67),"",AC!D67)</f>
        <v>CONCRETO FCK = 25MPA, TRAgO 1:2,3:2,7 (CIMENTO/ AREIA MEDIA/ BRITA 1)</v>
      </c>
      <c r="E61" s="180"/>
      <c r="F61" s="180"/>
      <c r="G61" s="180"/>
      <c r="H61" s="180"/>
      <c r="I61" s="180"/>
      <c r="J61" s="180"/>
      <c r="K61" s="180"/>
      <c r="L61" s="180"/>
      <c r="M61" s="180"/>
      <c r="N61" s="180"/>
      <c r="O61" s="180"/>
      <c r="P61" s="181"/>
      <c r="Q61" s="33"/>
      <c r="R61" s="37" t="str">
        <f>IF(ISBLANK(AC!P67),"",AC!P67)</f>
        <v>m³</v>
      </c>
      <c r="S61" s="34"/>
      <c r="T61" s="47">
        <f>IF(NOT(ISBLANK(AC!R67)),AC!R67,"")</f>
        <v>51.046499999999995</v>
      </c>
      <c r="U61" s="34"/>
      <c r="V61" s="47">
        <f>IF(NOT(ISBLANK(AC!AB67)),IF($AA$22&gt;AC!$R$22,ROUND(ROUNDDOWN((AC!$R$22/$AA$22),4)*AC!BM67,2),AC!BM67),IF(AND(NOT(ISBLANK(AC!R67)),NOT(ISERR(AC!R67)),AC!R67&lt;&gt;0),0,""))</f>
        <v>296.14999999999998</v>
      </c>
      <c r="W61" s="34"/>
      <c r="X61" s="47">
        <f t="shared" si="0"/>
        <v>15117.42</v>
      </c>
      <c r="Z61" s="29">
        <f>IF(NOT(ISBLANK(AC!AB67)),AC!BM67,"")</f>
        <v>296.14999999999998</v>
      </c>
      <c r="AA61" s="29">
        <f t="shared" si="1"/>
        <v>15117.42</v>
      </c>
      <c r="AB61" s="36">
        <f>IF(V61&lt;ROUND(0.7*AC!T67,2),1,0)</f>
        <v>0</v>
      </c>
    </row>
    <row r="62" spans="2:28" s="35" customFormat="1" ht="21" customHeight="1" x14ac:dyDescent="0.15">
      <c r="B62" s="37" t="str">
        <f>IF(ISBLANK(AC!B68),"",AC!B68)</f>
        <v>2.1.6</v>
      </c>
      <c r="C62" s="32"/>
      <c r="D62" s="179" t="str">
        <f>IF(ISBLANK(AC!D68),"",AC!D68)</f>
        <v>LANCAMENTO/APLICACAO MANUAL DE CONCRETO EM ESTRUTURAS</v>
      </c>
      <c r="E62" s="180"/>
      <c r="F62" s="180"/>
      <c r="G62" s="180"/>
      <c r="H62" s="180"/>
      <c r="I62" s="180"/>
      <c r="J62" s="180"/>
      <c r="K62" s="180"/>
      <c r="L62" s="180"/>
      <c r="M62" s="180"/>
      <c r="N62" s="180"/>
      <c r="O62" s="180"/>
      <c r="P62" s="181"/>
      <c r="Q62" s="33"/>
      <c r="R62" s="37" t="str">
        <f>IF(ISBLANK(AC!P68),"",AC!P68)</f>
        <v>m³</v>
      </c>
      <c r="S62" s="34"/>
      <c r="T62" s="47">
        <f>IF(NOT(ISBLANK(AC!R68)),AC!R68,"")</f>
        <v>51.046499999999995</v>
      </c>
      <c r="U62" s="34"/>
      <c r="V62" s="47">
        <f>IF(NOT(ISBLANK(AC!AB68)),IF($AA$22&gt;AC!$R$22,ROUND(ROUNDDOWN((AC!$R$22/$AA$22),4)*AC!BM68,2),AC!BM68),IF(AND(NOT(ISBLANK(AC!R68)),NOT(ISERR(AC!R68)),AC!R68&lt;&gt;0),0,""))</f>
        <v>136.6</v>
      </c>
      <c r="W62" s="34"/>
      <c r="X62" s="47">
        <f t="shared" si="0"/>
        <v>6972.95</v>
      </c>
      <c r="Z62" s="29">
        <f>IF(NOT(ISBLANK(AC!AB68)),AC!BM68,"")</f>
        <v>136.6</v>
      </c>
      <c r="AA62" s="29">
        <f t="shared" si="1"/>
        <v>6972.95</v>
      </c>
      <c r="AB62" s="36">
        <f>IF(V62&lt;ROUND(0.7*AC!T68,2),1,0)</f>
        <v>0</v>
      </c>
    </row>
    <row r="63" spans="2:28" s="35" customFormat="1" ht="21" customHeight="1" x14ac:dyDescent="0.15">
      <c r="B63" s="37" t="str">
        <f>IF(ISBLANK(AC!B69),"",AC!B69)</f>
        <v>2.1.7</v>
      </c>
      <c r="C63" s="32"/>
      <c r="D63" s="179" t="str">
        <f>IF(ISBLANK(AC!D69),"",AC!D69)</f>
        <v>Forma plana para estruturas, em compensado plastificado de 14mm, 05 usos, inclusive escoramento - Revisada</v>
      </c>
      <c r="E63" s="180"/>
      <c r="F63" s="180"/>
      <c r="G63" s="180"/>
      <c r="H63" s="180"/>
      <c r="I63" s="180"/>
      <c r="J63" s="180"/>
      <c r="K63" s="180"/>
      <c r="L63" s="180"/>
      <c r="M63" s="180"/>
      <c r="N63" s="180"/>
      <c r="O63" s="180"/>
      <c r="P63" s="181"/>
      <c r="Q63" s="33"/>
      <c r="R63" s="37" t="str">
        <f>IF(ISBLANK(AC!P69),"",AC!P69)</f>
        <v>m²</v>
      </c>
      <c r="S63" s="34"/>
      <c r="T63" s="47">
        <f>IF(NOT(ISBLANK(AC!R69)),AC!R69,"")</f>
        <v>275.02497599999998</v>
      </c>
      <c r="U63" s="34"/>
      <c r="V63" s="47">
        <f>IF(NOT(ISBLANK(AC!AB69)),IF($AA$22&gt;AC!$R$22,ROUND(ROUNDDOWN((AC!$R$22/$AA$22),4)*AC!BM69,2),AC!BM69),IF(AND(NOT(ISBLANK(AC!R69)),NOT(ISERR(AC!R69)),AC!R69&lt;&gt;0),0,""))</f>
        <v>41.44</v>
      </c>
      <c r="W63" s="34"/>
      <c r="X63" s="47">
        <f t="shared" si="0"/>
        <v>11397.04</v>
      </c>
      <c r="Z63" s="29">
        <f>IF(NOT(ISBLANK(AC!AB69)),AC!BM69,"")</f>
        <v>41.44</v>
      </c>
      <c r="AA63" s="29">
        <f t="shared" si="1"/>
        <v>11397.04</v>
      </c>
      <c r="AB63" s="36">
        <f>IF(V63&lt;ROUND(0.7*AC!T69,2),1,0)</f>
        <v>0</v>
      </c>
    </row>
    <row r="64" spans="2:28" s="35" customFormat="1" ht="21" customHeight="1" x14ac:dyDescent="0.15">
      <c r="B64" s="37" t="str">
        <f>IF(ISBLANK(AC!B70),"",AC!B70)</f>
        <v>2.1.8</v>
      </c>
      <c r="C64" s="32"/>
      <c r="D64" s="179" t="str">
        <f>IF(ISBLANK(AC!D70),"",AC!D70)</f>
        <v>Desmontagem de forma</v>
      </c>
      <c r="E64" s="180"/>
      <c r="F64" s="180"/>
      <c r="G64" s="180"/>
      <c r="H64" s="180"/>
      <c r="I64" s="180"/>
      <c r="J64" s="180"/>
      <c r="K64" s="180"/>
      <c r="L64" s="180"/>
      <c r="M64" s="180"/>
      <c r="N64" s="180"/>
      <c r="O64" s="180"/>
      <c r="P64" s="181"/>
      <c r="Q64" s="33"/>
      <c r="R64" s="37" t="str">
        <f>IF(ISBLANK(AC!P70),"",AC!P70)</f>
        <v>m2</v>
      </c>
      <c r="S64" s="34"/>
      <c r="T64" s="47">
        <f>IF(NOT(ISBLANK(AC!R70)),AC!R70,"")</f>
        <v>275.02497599999998</v>
      </c>
      <c r="U64" s="34"/>
      <c r="V64" s="47">
        <f>IF(NOT(ISBLANK(AC!AB70)),IF($AA$22&gt;AC!$R$22,ROUND(ROUNDDOWN((AC!$R$22/$AA$22),4)*AC!BM70,2),AC!BM70),IF(AND(NOT(ISBLANK(AC!R70)),NOT(ISERR(AC!R70)),AC!R70&lt;&gt;0),0,""))</f>
        <v>13.8</v>
      </c>
      <c r="W64" s="34"/>
      <c r="X64" s="47">
        <f t="shared" si="0"/>
        <v>3795.34</v>
      </c>
      <c r="Z64" s="29">
        <f>IF(NOT(ISBLANK(AC!AB70)),AC!BM70,"")</f>
        <v>13.8</v>
      </c>
      <c r="AA64" s="29">
        <f t="shared" si="1"/>
        <v>3795.34</v>
      </c>
      <c r="AB64" s="36">
        <f>IF(V64&lt;ROUND(0.7*AC!T70,2),1,0)</f>
        <v>0</v>
      </c>
    </row>
    <row r="65" spans="2:28" s="35" customFormat="1" ht="21" customHeight="1" x14ac:dyDescent="0.15">
      <c r="B65" s="37" t="str">
        <f>IF(ISBLANK(AC!B71),"",AC!B71)</f>
        <v>2.1.9</v>
      </c>
      <c r="C65" s="32"/>
      <c r="D65" s="179" t="str">
        <f>IF(ISBLANK(AC!D71),"",AC!D71)</f>
        <v xml:space="preserve">Armacao aco ca-50 diam.6,3 mm à 16,00 mm - fornecimento/ corte(perda de 10%) / dobra / colocação. 
</v>
      </c>
      <c r="E65" s="180"/>
      <c r="F65" s="180"/>
      <c r="G65" s="180"/>
      <c r="H65" s="180"/>
      <c r="I65" s="180"/>
      <c r="J65" s="180"/>
      <c r="K65" s="180"/>
      <c r="L65" s="180"/>
      <c r="M65" s="180"/>
      <c r="N65" s="180"/>
      <c r="O65" s="180"/>
      <c r="P65" s="181"/>
      <c r="Q65" s="33"/>
      <c r="R65" s="37" t="str">
        <f>IF(ISBLANK(AC!P71),"",AC!P71)</f>
        <v>kg</v>
      </c>
      <c r="S65" s="34"/>
      <c r="T65" s="47">
        <f>IF(NOT(ISBLANK(AC!R71)),AC!R71,"")</f>
        <v>5810</v>
      </c>
      <c r="U65" s="34"/>
      <c r="V65" s="47">
        <f>IF(NOT(ISBLANK(AC!AB71)),IF($AA$22&gt;AC!$R$22,ROUND(ROUNDDOWN((AC!$R$22/$AA$22),4)*AC!BM71,2),AC!BM71),IF(AND(NOT(ISBLANK(AC!R71)),NOT(ISERR(AC!R71)),AC!R71&lt;&gt;0),0,""))</f>
        <v>7.19</v>
      </c>
      <c r="W65" s="34"/>
      <c r="X65" s="47">
        <f t="shared" si="0"/>
        <v>41773.9</v>
      </c>
      <c r="Z65" s="29">
        <f>IF(NOT(ISBLANK(AC!AB71)),AC!BM71,"")</f>
        <v>7.19</v>
      </c>
      <c r="AA65" s="29">
        <f t="shared" si="1"/>
        <v>41773.9</v>
      </c>
      <c r="AB65" s="36">
        <f>IF(V65&lt;ROUND(0.7*AC!T71,2),1,0)</f>
        <v>0</v>
      </c>
    </row>
    <row r="66" spans="2:28" s="35" customFormat="1" ht="21" customHeight="1" x14ac:dyDescent="0.15">
      <c r="B66" s="37" t="str">
        <f>IF(ISBLANK(AC!B72),"",AC!B72)</f>
        <v>2.1.10</v>
      </c>
      <c r="C66" s="32"/>
      <c r="D66" s="179" t="str">
        <f>IF(ISBLANK(AC!D72),"",AC!D72)</f>
        <v xml:space="preserve">IMPERMEABILIZACAO DE SUPERFICIE COM MANTA ASFALTICA PROTEGIDA COM FILME DE ALUMINIO GOFRADO (DE ESPESSURA 0,8MM), INCLUSA APLICACAO DE   EMULSAO ASFALTICA, E=3MM.  </v>
      </c>
      <c r="E66" s="180"/>
      <c r="F66" s="180"/>
      <c r="G66" s="180"/>
      <c r="H66" s="180"/>
      <c r="I66" s="180"/>
      <c r="J66" s="180"/>
      <c r="K66" s="180"/>
      <c r="L66" s="180"/>
      <c r="M66" s="180"/>
      <c r="N66" s="180"/>
      <c r="O66" s="180"/>
      <c r="P66" s="181"/>
      <c r="Q66" s="33"/>
      <c r="R66" s="37" t="str">
        <f>IF(ISBLANK(AC!P72),"",AC!P72)</f>
        <v>m²</v>
      </c>
      <c r="S66" s="34"/>
      <c r="T66" s="47">
        <f>IF(NOT(ISBLANK(AC!R72)),AC!R72,"")</f>
        <v>149.44999999999999</v>
      </c>
      <c r="U66" s="34"/>
      <c r="V66" s="47">
        <f>IF(NOT(ISBLANK(AC!AB72)),IF($AA$22&gt;AC!$R$22,ROUND(ROUNDDOWN((AC!$R$22/$AA$22),4)*AC!BM72,2),AC!BM72),IF(AND(NOT(ISBLANK(AC!R72)),NOT(ISERR(AC!R72)),AC!R72&lt;&gt;0),0,""))</f>
        <v>71.38</v>
      </c>
      <c r="W66" s="34"/>
      <c r="X66" s="47">
        <f t="shared" si="0"/>
        <v>10667.74</v>
      </c>
      <c r="Z66" s="29">
        <f>IF(NOT(ISBLANK(AC!AB72)),AC!BM72,"")</f>
        <v>71.38</v>
      </c>
      <c r="AA66" s="29">
        <f t="shared" si="1"/>
        <v>10667.74</v>
      </c>
      <c r="AB66" s="36">
        <f>IF(V66&lt;ROUND(0.7*AC!T72,2),1,0)</f>
        <v>0</v>
      </c>
    </row>
    <row r="67" spans="2:28" s="35" customFormat="1" ht="21" customHeight="1" x14ac:dyDescent="0.15">
      <c r="B67" s="37" t="str">
        <f>IF(ISBLANK(AC!B73),"",AC!B73)</f>
        <v>2.1.11</v>
      </c>
      <c r="C67" s="32"/>
      <c r="D67" s="179" t="str">
        <f>IF(ISBLANK(AC!D73),"",AC!D73)</f>
        <v>ALVENARIA DE VEDAcAO DE BLOCOS CERAMICOS FURADOS NA HORIZONTAL DE 14X9X19CM (ESPESSURA 14CM) DE PAREDES COM AREA LIQUIDA MAIOR OU IGUAL A 6M2 SEM VAOS E ARGAMASSA DE ASSENTAMENTO COM PREPARO MANUAL. AF 06/2014</v>
      </c>
      <c r="E67" s="180"/>
      <c r="F67" s="180"/>
      <c r="G67" s="180"/>
      <c r="H67" s="180"/>
      <c r="I67" s="180"/>
      <c r="J67" s="180"/>
      <c r="K67" s="180"/>
      <c r="L67" s="180"/>
      <c r="M67" s="180"/>
      <c r="N67" s="180"/>
      <c r="O67" s="180"/>
      <c r="P67" s="181"/>
      <c r="Q67" s="33"/>
      <c r="R67" s="37" t="str">
        <f>IF(ISBLANK(AC!P73),"",AC!P73)</f>
        <v>m²</v>
      </c>
      <c r="S67" s="34"/>
      <c r="T67" s="47">
        <f>IF(NOT(ISBLANK(AC!R73)),AC!R73,"")</f>
        <v>10.3</v>
      </c>
      <c r="U67" s="34"/>
      <c r="V67" s="47">
        <f>IF(NOT(ISBLANK(AC!AB73)),IF($AA$22&gt;AC!$R$22,ROUND(ROUNDDOWN((AC!$R$22/$AA$22),4)*AC!BM73,2),AC!BM73),IF(AND(NOT(ISBLANK(AC!R73)),NOT(ISERR(AC!R73)),AC!R73&lt;&gt;0),0,""))</f>
        <v>79.19</v>
      </c>
      <c r="W67" s="34"/>
      <c r="X67" s="47">
        <f t="shared" si="0"/>
        <v>815.66</v>
      </c>
      <c r="Z67" s="29">
        <f>IF(NOT(ISBLANK(AC!AB73)),AC!BM73,"")</f>
        <v>79.19</v>
      </c>
      <c r="AA67" s="29">
        <f t="shared" si="1"/>
        <v>815.66</v>
      </c>
      <c r="AB67" s="36">
        <f>IF(V67&lt;ROUND(0.7*AC!T73,2),1,0)</f>
        <v>0</v>
      </c>
    </row>
    <row r="68" spans="2:28" s="35" customFormat="1" ht="21" customHeight="1" x14ac:dyDescent="0.15">
      <c r="B68" s="37" t="str">
        <f>IF(ISBLANK(AC!B74),"",AC!B74)</f>
        <v>2.1.12</v>
      </c>
      <c r="C68" s="32"/>
      <c r="D68" s="179" t="str">
        <f>IF(ISBLANK(AC!D74),"",AC!D74)</f>
        <v>ALVENARIA DE VEDAqAO DE BLOCOS CERAMICOS FURADOS NA HORIZONTAL DE 9X19X19CM (ESPESSURA 9CM) DE PAREDES COM AREA LIQUIDA MAIOR OU IGUAL A 6M2 COM VAOS E ARGAMASSA DE ASSENTAMENTO COM PREPARO EM BETONEIRA. AF 06/</v>
      </c>
      <c r="E68" s="180"/>
      <c r="F68" s="180"/>
      <c r="G68" s="180"/>
      <c r="H68" s="180"/>
      <c r="I68" s="180"/>
      <c r="J68" s="180"/>
      <c r="K68" s="180"/>
      <c r="L68" s="180"/>
      <c r="M68" s="180"/>
      <c r="N68" s="180"/>
      <c r="O68" s="180"/>
      <c r="P68" s="181"/>
      <c r="Q68" s="33"/>
      <c r="R68" s="37" t="str">
        <f>IF(ISBLANK(AC!P74),"",AC!P74)</f>
        <v>m²</v>
      </c>
      <c r="S68" s="34"/>
      <c r="T68" s="47">
        <f>IF(NOT(ISBLANK(AC!R74)),AC!R74,"")</f>
        <v>12.495000000000001</v>
      </c>
      <c r="U68" s="34"/>
      <c r="V68" s="47">
        <f>IF(NOT(ISBLANK(AC!AB74)),IF($AA$22&gt;AC!$R$22,ROUND(ROUNDDOWN((AC!$R$22/$AA$22),4)*AC!BM74,2),AC!BM74),IF(AND(NOT(ISBLANK(AC!R74)),NOT(ISERR(AC!R74)),AC!R74&lt;&gt;0),0,""))</f>
        <v>52.93</v>
      </c>
      <c r="W68" s="34"/>
      <c r="X68" s="47">
        <f t="shared" si="0"/>
        <v>661.36</v>
      </c>
      <c r="Z68" s="29">
        <f>IF(NOT(ISBLANK(AC!AB74)),AC!BM74,"")</f>
        <v>52.93</v>
      </c>
      <c r="AA68" s="29">
        <f t="shared" si="1"/>
        <v>661.36</v>
      </c>
      <c r="AB68" s="36">
        <f>IF(V68&lt;ROUND(0.7*AC!T74,2),1,0)</f>
        <v>0</v>
      </c>
    </row>
    <row r="69" spans="2:28" s="35" customFormat="1" ht="21" customHeight="1" x14ac:dyDescent="0.15">
      <c r="B69" s="37" t="str">
        <f>IF(ISBLANK(AC!B75),"",AC!B75)</f>
        <v>2.1.13</v>
      </c>
      <c r="C69" s="32"/>
      <c r="D69" s="179" t="str">
        <f>IF(ISBLANK(AC!D75),"",AC!D75)</f>
        <v xml:space="preserve">CHAPISCO APLICADO TANTO EM PILARES E VIGAS DE CONCRETO COMO EM ALVENARIAS DE PAREDES INTERNAS, COM ROLO PARA TEXTURA ACRÍLICA. ARGAMASSA TRAÇO 1:4 E EMULSÃO POLIMÉRICA (ADESIVO) COM PREPARO EM BETONEIRA 400L. AF_06/2014 </v>
      </c>
      <c r="E69" s="180"/>
      <c r="F69" s="180"/>
      <c r="G69" s="180"/>
      <c r="H69" s="180"/>
      <c r="I69" s="180"/>
      <c r="J69" s="180"/>
      <c r="K69" s="180"/>
      <c r="L69" s="180"/>
      <c r="M69" s="180"/>
      <c r="N69" s="180"/>
      <c r="O69" s="180"/>
      <c r="P69" s="181"/>
      <c r="Q69" s="33"/>
      <c r="R69" s="37" t="str">
        <f>IF(ISBLANK(AC!P75),"",AC!P75)</f>
        <v>m²</v>
      </c>
      <c r="S69" s="34"/>
      <c r="T69" s="47">
        <f>IF(NOT(ISBLANK(AC!R75)),AC!R75,"")</f>
        <v>45.59</v>
      </c>
      <c r="U69" s="34"/>
      <c r="V69" s="47">
        <f>IF(NOT(ISBLANK(AC!AB75)),IF($AA$22&gt;AC!$R$22,ROUND(ROUNDDOWN((AC!$R$22/$AA$22),4)*AC!BM75,2),AC!BM75),IF(AND(NOT(ISBLANK(AC!R75)),NOT(ISERR(AC!R75)),AC!R75&lt;&gt;0),0,""))</f>
        <v>4.5</v>
      </c>
      <c r="W69" s="34"/>
      <c r="X69" s="47">
        <f t="shared" si="0"/>
        <v>205.16</v>
      </c>
      <c r="Z69" s="29">
        <f>IF(NOT(ISBLANK(AC!AB75)),AC!BM75,"")</f>
        <v>4.5</v>
      </c>
      <c r="AA69" s="29">
        <f t="shared" si="1"/>
        <v>205.16</v>
      </c>
      <c r="AB69" s="36">
        <f>IF(V69&lt;ROUND(0.7*AC!T75,2),1,0)</f>
        <v>0</v>
      </c>
    </row>
    <row r="70" spans="2:28" s="35" customFormat="1" ht="21" customHeight="1" x14ac:dyDescent="0.15">
      <c r="B70" s="37" t="str">
        <f>IF(ISBLANK(AC!B76),"",AC!B76)</f>
        <v>2.1.14</v>
      </c>
      <c r="C70" s="32"/>
      <c r="D70" s="179" t="str">
        <f>IF(ISBLANK(AC!D76),"",AC!D76)</f>
        <v>Reboco especial de parede 2cm com argamassa traço t1 - 1:3 (cimento / areia)</v>
      </c>
      <c r="E70" s="180"/>
      <c r="F70" s="180"/>
      <c r="G70" s="180"/>
      <c r="H70" s="180"/>
      <c r="I70" s="180"/>
      <c r="J70" s="180"/>
      <c r="K70" s="180"/>
      <c r="L70" s="180"/>
      <c r="M70" s="180"/>
      <c r="N70" s="180"/>
      <c r="O70" s="180"/>
      <c r="P70" s="181"/>
      <c r="Q70" s="33"/>
      <c r="R70" s="37" t="str">
        <f>IF(ISBLANK(AC!P76),"",AC!P76)</f>
        <v>m²</v>
      </c>
      <c r="S70" s="34"/>
      <c r="T70" s="47">
        <f>IF(NOT(ISBLANK(AC!R76)),AC!R76,"")</f>
        <v>45.59</v>
      </c>
      <c r="U70" s="34"/>
      <c r="V70" s="47">
        <f>IF(NOT(ISBLANK(AC!AB76)),IF($AA$22&gt;AC!$R$22,ROUND(ROUNDDOWN((AC!$R$22/$AA$22),4)*AC!BM76,2),AC!BM76),IF(AND(NOT(ISBLANK(AC!R76)),NOT(ISERR(AC!R76)),AC!R76&lt;&gt;0),0,""))</f>
        <v>23.07</v>
      </c>
      <c r="W70" s="34"/>
      <c r="X70" s="47">
        <f t="shared" si="0"/>
        <v>1051.76</v>
      </c>
      <c r="Z70" s="29">
        <f>IF(NOT(ISBLANK(AC!AB76)),AC!BM76,"")</f>
        <v>23.07</v>
      </c>
      <c r="AA70" s="29">
        <f t="shared" si="1"/>
        <v>1051.76</v>
      </c>
      <c r="AB70" s="36">
        <f>IF(V70&lt;ROUND(0.7*AC!T76,2),1,0)</f>
        <v>0</v>
      </c>
    </row>
    <row r="71" spans="2:28" s="35" customFormat="1" ht="21" customHeight="1" x14ac:dyDescent="0.15">
      <c r="B71" s="37" t="str">
        <f>IF(ISBLANK(AC!B77),"",AC!B77)</f>
        <v>2.1.15</v>
      </c>
      <c r="C71" s="32"/>
      <c r="D71" s="179" t="str">
        <f>IF(ISBLANK(AC!D77),"",AC!D77)</f>
        <v>COBOGO CERAMICO (ELEMENTO VAZADO), 9X2OX20CM, ASSENTADO COM ARGAMASSA</v>
      </c>
      <c r="E71" s="180"/>
      <c r="F71" s="180"/>
      <c r="G71" s="180"/>
      <c r="H71" s="180"/>
      <c r="I71" s="180"/>
      <c r="J71" s="180"/>
      <c r="K71" s="180"/>
      <c r="L71" s="180"/>
      <c r="M71" s="180"/>
      <c r="N71" s="180"/>
      <c r="O71" s="180"/>
      <c r="P71" s="181"/>
      <c r="Q71" s="33"/>
      <c r="R71" s="37" t="str">
        <f>IF(ISBLANK(AC!P77),"",AC!P77)</f>
        <v>m²</v>
      </c>
      <c r="S71" s="34"/>
      <c r="T71" s="47">
        <f>IF(NOT(ISBLANK(AC!R77)),AC!R77,"")</f>
        <v>13.77</v>
      </c>
      <c r="U71" s="34"/>
      <c r="V71" s="47">
        <f>IF(NOT(ISBLANK(AC!AB77)),IF($AA$22&gt;AC!$R$22,ROUND(ROUNDDOWN((AC!$R$22/$AA$22),4)*AC!BM77,2),AC!BM77),IF(AND(NOT(ISBLANK(AC!R77)),NOT(ISERR(AC!R77)),AC!R77&lt;&gt;0),0,""))</f>
        <v>70.02</v>
      </c>
      <c r="W71" s="34"/>
      <c r="X71" s="47">
        <f t="shared" si="0"/>
        <v>964.18</v>
      </c>
      <c r="Z71" s="29">
        <f>IF(NOT(ISBLANK(AC!AB77)),AC!BM77,"")</f>
        <v>70.02</v>
      </c>
      <c r="AA71" s="29">
        <f t="shared" si="1"/>
        <v>964.18</v>
      </c>
      <c r="AB71" s="36">
        <f>IF(V71&lt;ROUND(0.7*AC!T77,2),1,0)</f>
        <v>0</v>
      </c>
    </row>
    <row r="72" spans="2:28" s="35" customFormat="1" ht="21" customHeight="1" x14ac:dyDescent="0.15">
      <c r="B72" s="37" t="str">
        <f>IF(ISBLANK(AC!B78),"",AC!B78)</f>
        <v>2.1.16</v>
      </c>
      <c r="C72" s="32"/>
      <c r="D72" s="179" t="str">
        <f>IF(ISBLANK(AC!D78),"",AC!D78)</f>
        <v>IMPERMEABILIZACAO DE SUPERFICIE COM ARGAMASSA DE CIMENTO E AREIA,TRAC</v>
      </c>
      <c r="E72" s="180"/>
      <c r="F72" s="180"/>
      <c r="G72" s="180"/>
      <c r="H72" s="180"/>
      <c r="I72" s="180"/>
      <c r="J72" s="180"/>
      <c r="K72" s="180"/>
      <c r="L72" s="180"/>
      <c r="M72" s="180"/>
      <c r="N72" s="180"/>
      <c r="O72" s="180"/>
      <c r="P72" s="181"/>
      <c r="Q72" s="33"/>
      <c r="R72" s="37" t="str">
        <f>IF(ISBLANK(AC!P78),"",AC!P78)</f>
        <v>m²</v>
      </c>
      <c r="S72" s="34"/>
      <c r="T72" s="47">
        <f>IF(NOT(ISBLANK(AC!R78)),AC!R78,"")</f>
        <v>56.81</v>
      </c>
      <c r="U72" s="34"/>
      <c r="V72" s="47">
        <f>IF(NOT(ISBLANK(AC!AB78)),IF($AA$22&gt;AC!$R$22,ROUND(ROUNDDOWN((AC!$R$22/$AA$22),4)*AC!BM78,2),AC!BM78),IF(AND(NOT(ISBLANK(AC!R78)),NOT(ISERR(AC!R78)),AC!R78&lt;&gt;0),0,""))</f>
        <v>34.909999999999997</v>
      </c>
      <c r="W72" s="34"/>
      <c r="X72" s="47">
        <f t="shared" si="0"/>
        <v>1983.24</v>
      </c>
      <c r="Z72" s="29">
        <f>IF(NOT(ISBLANK(AC!AB78)),AC!BM78,"")</f>
        <v>34.909999999999997</v>
      </c>
      <c r="AA72" s="29">
        <f t="shared" si="1"/>
        <v>1983.24</v>
      </c>
      <c r="AB72" s="36">
        <f>IF(V72&lt;ROUND(0.7*AC!T78,2),1,0)</f>
        <v>0</v>
      </c>
    </row>
    <row r="73" spans="2:28" s="35" customFormat="1" ht="21" customHeight="1" x14ac:dyDescent="0.15">
      <c r="B73" s="37" t="str">
        <f>IF(ISBLANK(AC!B79),"",AC!B79)</f>
        <v>2.1.17</v>
      </c>
      <c r="C73" s="32"/>
      <c r="D73" s="179" t="str">
        <f>IF(ISBLANK(AC!D79),"",AC!D79)</f>
        <v>Tampa em concreto armado 60x60x5cm p/ reservatório</v>
      </c>
      <c r="E73" s="180"/>
      <c r="F73" s="180"/>
      <c r="G73" s="180"/>
      <c r="H73" s="180"/>
      <c r="I73" s="180"/>
      <c r="J73" s="180"/>
      <c r="K73" s="180"/>
      <c r="L73" s="180"/>
      <c r="M73" s="180"/>
      <c r="N73" s="180"/>
      <c r="O73" s="180"/>
      <c r="P73" s="181"/>
      <c r="Q73" s="33"/>
      <c r="R73" s="37" t="str">
        <f>IF(ISBLANK(AC!P79),"",AC!P79)</f>
        <v>un</v>
      </c>
      <c r="S73" s="34"/>
      <c r="T73" s="47">
        <f>IF(NOT(ISBLANK(AC!R79)),AC!R79,"")</f>
        <v>1</v>
      </c>
      <c r="U73" s="34"/>
      <c r="V73" s="47">
        <f>IF(NOT(ISBLANK(AC!AB79)),IF($AA$22&gt;AC!$R$22,ROUND(ROUNDDOWN((AC!$R$22/$AA$22),4)*AC!BM79,2),AC!BM79),IF(AND(NOT(ISBLANK(AC!R79)),NOT(ISERR(AC!R79)),AC!R79&lt;&gt;0),0,""))</f>
        <v>22.58</v>
      </c>
      <c r="W73" s="34"/>
      <c r="X73" s="47">
        <f t="shared" si="0"/>
        <v>22.58</v>
      </c>
      <c r="Z73" s="29">
        <f>IF(NOT(ISBLANK(AC!AB79)),AC!BM79,"")</f>
        <v>22.58</v>
      </c>
      <c r="AA73" s="29">
        <f t="shared" si="1"/>
        <v>22.58</v>
      </c>
      <c r="AB73" s="36">
        <f>IF(V73&lt;ROUND(0.7*AC!T79,2),1,0)</f>
        <v>0</v>
      </c>
    </row>
    <row r="74" spans="2:28" s="35" customFormat="1" ht="21" customHeight="1" x14ac:dyDescent="0.15">
      <c r="B74" s="37" t="str">
        <f>IF(ISBLANK(AC!B80),"",AC!B80)</f>
        <v>2.1.18</v>
      </c>
      <c r="C74" s="32"/>
      <c r="D74" s="179" t="str">
        <f>IF(ISBLANK(AC!D80),"",AC!D80)</f>
        <v>Escada marinheiro com guarda corpo, L=45cm, executada em barras chata galvanizada 1 1/4" x 5/16", e guarda corpo</v>
      </c>
      <c r="E74" s="180"/>
      <c r="F74" s="180"/>
      <c r="G74" s="180"/>
      <c r="H74" s="180"/>
      <c r="I74" s="180"/>
      <c r="J74" s="180"/>
      <c r="K74" s="180"/>
      <c r="L74" s="180"/>
      <c r="M74" s="180"/>
      <c r="N74" s="180"/>
      <c r="O74" s="180"/>
      <c r="P74" s="181"/>
      <c r="Q74" s="33"/>
      <c r="R74" s="37" t="str">
        <f>IF(ISBLANK(AC!P80),"",AC!P80)</f>
        <v>m</v>
      </c>
      <c r="S74" s="34"/>
      <c r="T74" s="47">
        <f>IF(NOT(ISBLANK(AC!R80)),AC!R80,"")</f>
        <v>4</v>
      </c>
      <c r="U74" s="34"/>
      <c r="V74" s="47">
        <f>IF(NOT(ISBLANK(AC!AB80)),IF($AA$22&gt;AC!$R$22,ROUND(ROUNDDOWN((AC!$R$22/$AA$22),4)*AC!BM80,2),AC!BM80),IF(AND(NOT(ISBLANK(AC!R80)),NOT(ISERR(AC!R80)),AC!R80&lt;&gt;0),0,""))</f>
        <v>1048.07</v>
      </c>
      <c r="W74" s="34"/>
      <c r="X74" s="47">
        <f t="shared" si="0"/>
        <v>4192.28</v>
      </c>
      <c r="Z74" s="29">
        <f>IF(NOT(ISBLANK(AC!AB80)),AC!BM80,"")</f>
        <v>1048.07</v>
      </c>
      <c r="AA74" s="29">
        <f t="shared" si="1"/>
        <v>4192.28</v>
      </c>
      <c r="AB74" s="36">
        <f>IF(V74&lt;ROUND(0.7*AC!T80,2),1,0)</f>
        <v>0</v>
      </c>
    </row>
    <row r="75" spans="2:28" s="35" customFormat="1" ht="21" customHeight="1" x14ac:dyDescent="0.15">
      <c r="B75" s="37" t="str">
        <f>IF(ISBLANK(AC!B81),"",AC!B81)</f>
        <v>2.1.19</v>
      </c>
      <c r="C75" s="32"/>
      <c r="D75" s="179" t="str">
        <f>IF(ISBLANK(AC!D81),"",AC!D81)</f>
        <v>PINTURA COM TINTA IMPERMEAVEL MINERAL EM PO, DUAS DEMAOS</v>
      </c>
      <c r="E75" s="180"/>
      <c r="F75" s="180"/>
      <c r="G75" s="180"/>
      <c r="H75" s="180"/>
      <c r="I75" s="180"/>
      <c r="J75" s="180"/>
      <c r="K75" s="180"/>
      <c r="L75" s="180"/>
      <c r="M75" s="180"/>
      <c r="N75" s="180"/>
      <c r="O75" s="180"/>
      <c r="P75" s="181"/>
      <c r="Q75" s="33"/>
      <c r="R75" s="37" t="str">
        <f>IF(ISBLANK(AC!P81),"",AC!P81)</f>
        <v>m²</v>
      </c>
      <c r="S75" s="34"/>
      <c r="T75" s="47">
        <f>IF(NOT(ISBLANK(AC!R81)),AC!R81,"")</f>
        <v>172.97499999999999</v>
      </c>
      <c r="U75" s="34"/>
      <c r="V75" s="47">
        <f>IF(NOT(ISBLANK(AC!AB81)),IF($AA$22&gt;AC!$R$22,ROUND(ROUNDDOWN((AC!$R$22/$AA$22),4)*AC!BM81,2),AC!BM81),IF(AND(NOT(ISBLANK(AC!R81)),NOT(ISERR(AC!R81)),AC!R81&lt;&gt;0),0,""))</f>
        <v>9.07</v>
      </c>
      <c r="W75" s="34"/>
      <c r="X75" s="47">
        <f t="shared" si="0"/>
        <v>1568.88</v>
      </c>
      <c r="Z75" s="29">
        <f>IF(NOT(ISBLANK(AC!AB81)),AC!BM81,"")</f>
        <v>9.07</v>
      </c>
      <c r="AA75" s="29">
        <f t="shared" si="1"/>
        <v>1568.88</v>
      </c>
      <c r="AB75" s="36">
        <f>IF(V75&lt;ROUND(0.7*AC!T81,2),1,0)</f>
        <v>0</v>
      </c>
    </row>
    <row r="76" spans="2:28" s="35" customFormat="1" ht="21" customHeight="1" x14ac:dyDescent="0.15">
      <c r="B76" s="37" t="str">
        <f>IF(ISBLANK(AC!B82),"",AC!B82)</f>
        <v>2.1.20</v>
      </c>
      <c r="C76" s="32"/>
      <c r="D76" s="179" t="str">
        <f>IF(ISBLANK(AC!D82),"",AC!D82)</f>
        <v>COBOGO CERAMICO (ELEMENTO VAZADO), 9X2OX20CM, ASSENTADO COM ARGAMASSA</v>
      </c>
      <c r="E76" s="180"/>
      <c r="F76" s="180"/>
      <c r="G76" s="180"/>
      <c r="H76" s="180"/>
      <c r="I76" s="180"/>
      <c r="J76" s="180"/>
      <c r="K76" s="180"/>
      <c r="L76" s="180"/>
      <c r="M76" s="180"/>
      <c r="N76" s="180"/>
      <c r="O76" s="180"/>
      <c r="P76" s="181"/>
      <c r="Q76" s="33"/>
      <c r="R76" s="37" t="str">
        <f>IF(ISBLANK(AC!P82),"",AC!P82)</f>
        <v>m²</v>
      </c>
      <c r="S76" s="34"/>
      <c r="T76" s="47">
        <f>IF(NOT(ISBLANK(AC!R82)),AC!R82,"")</f>
        <v>7.84</v>
      </c>
      <c r="U76" s="34"/>
      <c r="V76" s="47">
        <f>IF(NOT(ISBLANK(AC!AB82)),IF($AA$22&gt;AC!$R$22,ROUND(ROUNDDOWN((AC!$R$22/$AA$22),4)*AC!BM82,2),AC!BM82),IF(AND(NOT(ISBLANK(AC!R82)),NOT(ISERR(AC!R82)),AC!R82&lt;&gt;0),0,""))</f>
        <v>70.02</v>
      </c>
      <c r="W76" s="34"/>
      <c r="X76" s="47">
        <f t="shared" si="0"/>
        <v>548.96</v>
      </c>
      <c r="Z76" s="29">
        <f>IF(NOT(ISBLANK(AC!AB82)),AC!BM82,"")</f>
        <v>70.02</v>
      </c>
      <c r="AA76" s="29">
        <f t="shared" si="1"/>
        <v>548.96</v>
      </c>
      <c r="AB76" s="36">
        <f>IF(V76&lt;ROUND(0.7*AC!T82,2),1,0)</f>
        <v>0</v>
      </c>
    </row>
    <row r="77" spans="2:28" s="35" customFormat="1" ht="21" customHeight="1" x14ac:dyDescent="0.15">
      <c r="B77" s="37" t="str">
        <f>IF(ISBLANK(AC!B83),"",AC!B83)</f>
        <v>2.1.21</v>
      </c>
      <c r="C77" s="32"/>
      <c r="D77" s="179" t="str">
        <f>IF(ISBLANK(AC!D83),"",AC!D83)</f>
        <v>REVESTIMENTO CERAMICO PARA PAREDES INTERNAS COM PLACAS TIPO GRES OU SE</v>
      </c>
      <c r="E77" s="180"/>
      <c r="F77" s="180"/>
      <c r="G77" s="180"/>
      <c r="H77" s="180"/>
      <c r="I77" s="180"/>
      <c r="J77" s="180"/>
      <c r="K77" s="180"/>
      <c r="L77" s="180"/>
      <c r="M77" s="180"/>
      <c r="N77" s="180"/>
      <c r="O77" s="180"/>
      <c r="P77" s="181"/>
      <c r="Q77" s="33"/>
      <c r="R77" s="37" t="str">
        <f>IF(ISBLANK(AC!P83),"",AC!P83)</f>
        <v>m²</v>
      </c>
      <c r="S77" s="34"/>
      <c r="T77" s="47">
        <f>IF(NOT(ISBLANK(AC!R83)),AC!R83,"")</f>
        <v>12.495000000000001</v>
      </c>
      <c r="U77" s="34"/>
      <c r="V77" s="47">
        <f>IF(NOT(ISBLANK(AC!AB83)),IF($AA$22&gt;AC!$R$22,ROUND(ROUNDDOWN((AC!$R$22/$AA$22),4)*AC!BM83,2),AC!BM83),IF(AND(NOT(ISBLANK(AC!R83)),NOT(ISERR(AC!R83)),AC!R83&lt;&gt;0),0,""))</f>
        <v>35.75</v>
      </c>
      <c r="W77" s="34"/>
      <c r="X77" s="47">
        <f t="shared" si="0"/>
        <v>446.7</v>
      </c>
      <c r="Z77" s="29">
        <f>IF(NOT(ISBLANK(AC!AB83)),AC!BM83,"")</f>
        <v>35.75</v>
      </c>
      <c r="AA77" s="29">
        <f t="shared" si="1"/>
        <v>446.7</v>
      </c>
      <c r="AB77" s="36">
        <f>IF(V77&lt;ROUND(0.7*AC!T83,2),1,0)</f>
        <v>0</v>
      </c>
    </row>
    <row r="78" spans="2:28" s="35" customFormat="1" ht="21" customHeight="1" x14ac:dyDescent="0.15">
      <c r="B78" s="37" t="str">
        <f>IF(ISBLANK(AC!B84),"",AC!B84)</f>
        <v>2.1.22</v>
      </c>
      <c r="C78" s="32"/>
      <c r="D78" s="179" t="str">
        <f>IF(ISBLANK(AC!D84),"",AC!D84)</f>
        <v>REVESTIMENTO CERAMICO PARA PISO COM PLACAS TIPO GRES DE DIMENSOES 35X3</v>
      </c>
      <c r="E78" s="180"/>
      <c r="F78" s="180"/>
      <c r="G78" s="180"/>
      <c r="H78" s="180"/>
      <c r="I78" s="180"/>
      <c r="J78" s="180"/>
      <c r="K78" s="180"/>
      <c r="L78" s="180"/>
      <c r="M78" s="180"/>
      <c r="N78" s="180"/>
      <c r="O78" s="180"/>
      <c r="P78" s="181"/>
      <c r="Q78" s="33"/>
      <c r="R78" s="37" t="str">
        <f>IF(ISBLANK(AC!P84),"",AC!P84)</f>
        <v>m²</v>
      </c>
      <c r="S78" s="34"/>
      <c r="T78" s="47">
        <f>IF(NOT(ISBLANK(AC!R84)),AC!R84,"")</f>
        <v>11.22</v>
      </c>
      <c r="U78" s="34"/>
      <c r="V78" s="47">
        <f>IF(NOT(ISBLANK(AC!AB84)),IF($AA$22&gt;AC!$R$22,ROUND(ROUNDDOWN((AC!$R$22/$AA$22),4)*AC!BM84,2),AC!BM84),IF(AND(NOT(ISBLANK(AC!R84)),NOT(ISERR(AC!R84)),AC!R84&lt;&gt;0),0,""))</f>
        <v>38.39</v>
      </c>
      <c r="W78" s="34"/>
      <c r="X78" s="47">
        <f t="shared" si="0"/>
        <v>430.74</v>
      </c>
      <c r="Z78" s="29">
        <f>IF(NOT(ISBLANK(AC!AB84)),AC!BM84,"")</f>
        <v>38.39</v>
      </c>
      <c r="AA78" s="29">
        <f t="shared" si="1"/>
        <v>430.74</v>
      </c>
      <c r="AB78" s="36">
        <f>IF(V78&lt;ROUND(0.7*AC!T84,2),1,0)</f>
        <v>0</v>
      </c>
    </row>
    <row r="79" spans="2:28" s="35" customFormat="1" ht="21" customHeight="1" x14ac:dyDescent="0.15">
      <c r="B79" s="37" t="str">
        <f>IF(ISBLANK(AC!B85),"",AC!B85)</f>
        <v>2.1.23</v>
      </c>
      <c r="C79" s="32"/>
      <c r="D79" s="179" t="str">
        <f>IF(ISBLANK(AC!D85),"",AC!D85)</f>
        <v>TRAMA DE MADEIRA COMPOSTA POR RIPAS, CAIBROS E TERÇAS PARA TELHADOS DE ATÉ 2 ÁGUAS PARA TELHA DE ENCAIXE DE CERÂMICA OU DE CONCRETO.</v>
      </c>
      <c r="E79" s="180"/>
      <c r="F79" s="180"/>
      <c r="G79" s="180"/>
      <c r="H79" s="180"/>
      <c r="I79" s="180"/>
      <c r="J79" s="180"/>
      <c r="K79" s="180"/>
      <c r="L79" s="180"/>
      <c r="M79" s="180"/>
      <c r="N79" s="180"/>
      <c r="O79" s="180"/>
      <c r="P79" s="181"/>
      <c r="Q79" s="33"/>
      <c r="R79" s="37" t="str">
        <f>IF(ISBLANK(AC!P85),"",AC!P85)</f>
        <v>m²</v>
      </c>
      <c r="S79" s="34"/>
      <c r="T79" s="47">
        <f>IF(NOT(ISBLANK(AC!R85)),AC!R85,"")</f>
        <v>13.2</v>
      </c>
      <c r="U79" s="34"/>
      <c r="V79" s="47">
        <f>IF(NOT(ISBLANK(AC!AB85)),IF($AA$22&gt;AC!$R$22,ROUND(ROUNDDOWN((AC!$R$22/$AA$22),4)*AC!BM85,2),AC!BM85),IF(AND(NOT(ISBLANK(AC!R85)),NOT(ISERR(AC!R85)),AC!R85&lt;&gt;0),0,""))</f>
        <v>47.94</v>
      </c>
      <c r="W79" s="34"/>
      <c r="X79" s="47">
        <f t="shared" si="0"/>
        <v>632.80999999999995</v>
      </c>
      <c r="Z79" s="29">
        <f>IF(NOT(ISBLANK(AC!AB85)),AC!BM85,"")</f>
        <v>47.94</v>
      </c>
      <c r="AA79" s="29">
        <f t="shared" si="1"/>
        <v>632.80999999999995</v>
      </c>
      <c r="AB79" s="36">
        <f>IF(V79&lt;ROUND(0.7*AC!T85,2),1,0)</f>
        <v>0</v>
      </c>
    </row>
    <row r="80" spans="2:28" s="35" customFormat="1" ht="21" customHeight="1" x14ac:dyDescent="0.15">
      <c r="B80" s="37" t="str">
        <f>IF(ISBLANK(AC!B86),"",AC!B86)</f>
        <v>2.1.24</v>
      </c>
      <c r="C80" s="32"/>
      <c r="D80" s="179" t="str">
        <f>IF(ISBLANK(AC!D86),"",AC!D86)</f>
        <v>Telha fibrocimento tipo canalete 49 s/ acessorios, comprimento 4,50 m (eternit ou similar)</v>
      </c>
      <c r="E80" s="180"/>
      <c r="F80" s="180"/>
      <c r="G80" s="180"/>
      <c r="H80" s="180"/>
      <c r="I80" s="180"/>
      <c r="J80" s="180"/>
      <c r="K80" s="180"/>
      <c r="L80" s="180"/>
      <c r="M80" s="180"/>
      <c r="N80" s="180"/>
      <c r="O80" s="180"/>
      <c r="P80" s="181"/>
      <c r="Q80" s="33"/>
      <c r="R80" s="37" t="str">
        <f>IF(ISBLANK(AC!P86),"",AC!P86)</f>
        <v>m²</v>
      </c>
      <c r="S80" s="34"/>
      <c r="T80" s="47">
        <f>IF(NOT(ISBLANK(AC!R86)),AC!R86,"")</f>
        <v>6</v>
      </c>
      <c r="U80" s="34"/>
      <c r="V80" s="47">
        <f>IF(NOT(ISBLANK(AC!AB86)),IF($AA$22&gt;AC!$R$22,ROUND(ROUNDDOWN((AC!$R$22/$AA$22),4)*AC!BM86,2),AC!BM86),IF(AND(NOT(ISBLANK(AC!R86)),NOT(ISERR(AC!R86)),AC!R86&lt;&gt;0),0,""))</f>
        <v>71.77</v>
      </c>
      <c r="W80" s="34"/>
      <c r="X80" s="47">
        <f t="shared" si="0"/>
        <v>430.62</v>
      </c>
      <c r="Z80" s="29">
        <f>IF(NOT(ISBLANK(AC!AB86)),AC!BM86,"")</f>
        <v>71.77</v>
      </c>
      <c r="AA80" s="29">
        <f t="shared" si="1"/>
        <v>430.62</v>
      </c>
      <c r="AB80" s="36">
        <f>IF(V80&lt;ROUND(0.7*AC!T86,2),1,0)</f>
        <v>0</v>
      </c>
    </row>
    <row r="81" spans="2:28" s="35" customFormat="1" ht="21" customHeight="1" x14ac:dyDescent="0.15">
      <c r="B81" s="37" t="str">
        <f>IF(ISBLANK(AC!B87),"",AC!B87)</f>
        <v/>
      </c>
      <c r="C81" s="32"/>
      <c r="D81" s="179" t="str">
        <f>IF(ISBLANK(AC!D87),"",AC!D87)</f>
        <v>ASSENTAMENTO DE TUBOS E PEÇAS</v>
      </c>
      <c r="E81" s="180"/>
      <c r="F81" s="180"/>
      <c r="G81" s="180"/>
      <c r="H81" s="180"/>
      <c r="I81" s="180"/>
      <c r="J81" s="180"/>
      <c r="K81" s="180"/>
      <c r="L81" s="180"/>
      <c r="M81" s="180"/>
      <c r="N81" s="180"/>
      <c r="O81" s="180"/>
      <c r="P81" s="181"/>
      <c r="Q81" s="33"/>
      <c r="R81" s="37" t="str">
        <f>IF(ISBLANK(AC!P87),"",AC!P87)</f>
        <v/>
      </c>
      <c r="S81" s="34"/>
      <c r="T81" s="47" t="str">
        <f>IF(NOT(ISBLANK(AC!R87)),AC!R87,"")</f>
        <v/>
      </c>
      <c r="U81" s="34"/>
      <c r="V81" s="47">
        <f>IF(NOT(ISBLANK(AC!AB87)),IF($AA$22&gt;AC!$R$22,ROUND(ROUNDDOWN((AC!$R$22/$AA$22),4)*AC!BM87,2),AC!BM87),IF(AND(NOT(ISBLANK(AC!R87)),NOT(ISERR(AC!R87)),AC!R87&lt;&gt;0),0,""))</f>
        <v>0</v>
      </c>
      <c r="W81" s="34"/>
      <c r="X81" s="47" t="str">
        <f t="shared" si="0"/>
        <v/>
      </c>
      <c r="Z81" s="29">
        <f>IF(NOT(ISBLANK(AC!AB87)),AC!BM87,"")</f>
        <v>0</v>
      </c>
      <c r="AA81" s="29" t="str">
        <f t="shared" si="1"/>
        <v/>
      </c>
      <c r="AB81" s="36">
        <f>IF(V81&lt;ROUND(0.7*AC!T87,2),1,0)</f>
        <v>0</v>
      </c>
    </row>
    <row r="82" spans="2:28" s="35" customFormat="1" ht="21" customHeight="1" x14ac:dyDescent="0.15">
      <c r="B82" s="37" t="str">
        <f>IF(ISBLANK(AC!B88),"",AC!B88)</f>
        <v>2.1.25</v>
      </c>
      <c r="C82" s="32"/>
      <c r="D82" s="179" t="str">
        <f>IF(ISBLANK(AC!D88),"",AC!D88)</f>
        <v>ASSENTAMENTO DE TUBO DE FOFO</v>
      </c>
      <c r="E82" s="180"/>
      <c r="F82" s="180"/>
      <c r="G82" s="180"/>
      <c r="H82" s="180"/>
      <c r="I82" s="180"/>
      <c r="J82" s="180"/>
      <c r="K82" s="180"/>
      <c r="L82" s="180"/>
      <c r="M82" s="180"/>
      <c r="N82" s="180"/>
      <c r="O82" s="180"/>
      <c r="P82" s="181"/>
      <c r="Q82" s="33"/>
      <c r="R82" s="37" t="str">
        <f>IF(ISBLANK(AC!P88),"",AC!P88)</f>
        <v>m</v>
      </c>
      <c r="S82" s="34"/>
      <c r="T82" s="47">
        <f>IF(NOT(ISBLANK(AC!R88)),AC!R88,"")</f>
        <v>8</v>
      </c>
      <c r="U82" s="34"/>
      <c r="V82" s="47">
        <f>IF(NOT(ISBLANK(AC!AB88)),IF($AA$22&gt;AC!$R$22,ROUND(ROUNDDOWN((AC!$R$22/$AA$22),4)*AC!BM88,2),AC!BM88),IF(AND(NOT(ISBLANK(AC!R88)),NOT(ISERR(AC!R88)),AC!R88&lt;&gt;0),0,""))</f>
        <v>11.25</v>
      </c>
      <c r="W82" s="34"/>
      <c r="X82" s="47">
        <f t="shared" si="0"/>
        <v>90</v>
      </c>
      <c r="Z82" s="29">
        <f>IF(NOT(ISBLANK(AC!AB88)),AC!BM88,"")</f>
        <v>11.25</v>
      </c>
      <c r="AA82" s="29">
        <f t="shared" si="1"/>
        <v>90</v>
      </c>
      <c r="AB82" s="36">
        <f>IF(V82&lt;ROUND(0.7*AC!T88,2),1,0)</f>
        <v>0</v>
      </c>
    </row>
    <row r="83" spans="2:28" s="35" customFormat="1" ht="21" customHeight="1" x14ac:dyDescent="0.15">
      <c r="B83" s="37" t="str">
        <f>IF(ISBLANK(AC!B89),"",AC!B89)</f>
        <v>2.1.26</v>
      </c>
      <c r="C83" s="32"/>
      <c r="D83" s="179" t="str">
        <f>IF(ISBLANK(AC!D89),"",AC!D89)</f>
        <v>ASSENTAMENTO DE CONEXÕES EM FOFO</v>
      </c>
      <c r="E83" s="180"/>
      <c r="F83" s="180"/>
      <c r="G83" s="180"/>
      <c r="H83" s="180"/>
      <c r="I83" s="180"/>
      <c r="J83" s="180"/>
      <c r="K83" s="180"/>
      <c r="L83" s="180"/>
      <c r="M83" s="180"/>
      <c r="N83" s="180"/>
      <c r="O83" s="180"/>
      <c r="P83" s="181"/>
      <c r="Q83" s="33"/>
      <c r="R83" s="37" t="str">
        <f>IF(ISBLANK(AC!P89),"",AC!P89)</f>
        <v>und</v>
      </c>
      <c r="S83" s="34"/>
      <c r="T83" s="47">
        <f>IF(NOT(ISBLANK(AC!R89)),AC!R89,"")</f>
        <v>19</v>
      </c>
      <c r="U83" s="34"/>
      <c r="V83" s="47">
        <f>IF(NOT(ISBLANK(AC!AB89)),IF($AA$22&gt;AC!$R$22,ROUND(ROUNDDOWN((AC!$R$22/$AA$22),4)*AC!BM89,2),AC!BM89),IF(AND(NOT(ISBLANK(AC!R89)),NOT(ISERR(AC!R89)),AC!R89&lt;&gt;0),0,""))</f>
        <v>6.14</v>
      </c>
      <c r="W83" s="34"/>
      <c r="X83" s="47">
        <f t="shared" si="0"/>
        <v>116.66</v>
      </c>
      <c r="Z83" s="29">
        <f>IF(NOT(ISBLANK(AC!AB89)),AC!BM89,"")</f>
        <v>6.14</v>
      </c>
      <c r="AA83" s="29">
        <f t="shared" si="1"/>
        <v>116.66</v>
      </c>
      <c r="AB83" s="36">
        <f>IF(V83&lt;ROUND(0.7*AC!T89,2),1,0)</f>
        <v>0</v>
      </c>
    </row>
    <row r="84" spans="2:28" s="35" customFormat="1" ht="21" customHeight="1" x14ac:dyDescent="0.15">
      <c r="B84" s="37" t="str">
        <f>IF(ISBLANK(AC!B90),"",AC!B90)</f>
        <v>2.1.27</v>
      </c>
      <c r="C84" s="32"/>
      <c r="D84" s="179" t="str">
        <f>IF(ISBLANK(AC!D90),"",AC!D90)</f>
        <v>MONTAGEM DE BOMBA CENTRIFUGA ATÉ 5CV</v>
      </c>
      <c r="E84" s="180"/>
      <c r="F84" s="180"/>
      <c r="G84" s="180"/>
      <c r="H84" s="180"/>
      <c r="I84" s="180"/>
      <c r="J84" s="180"/>
      <c r="K84" s="180"/>
      <c r="L84" s="180"/>
      <c r="M84" s="180"/>
      <c r="N84" s="180"/>
      <c r="O84" s="180"/>
      <c r="P84" s="181"/>
      <c r="Q84" s="33"/>
      <c r="R84" s="37" t="str">
        <f>IF(ISBLANK(AC!P90),"",AC!P90)</f>
        <v>und</v>
      </c>
      <c r="S84" s="34"/>
      <c r="T84" s="47">
        <f>IF(NOT(ISBLANK(AC!R90)),AC!R90,"")</f>
        <v>2</v>
      </c>
      <c r="U84" s="34"/>
      <c r="V84" s="47">
        <f>IF(NOT(ISBLANK(AC!AB90)),IF($AA$22&gt;AC!$R$22,ROUND(ROUNDDOWN((AC!$R$22/$AA$22),4)*AC!BM90,2),AC!BM90),IF(AND(NOT(ISBLANK(AC!R90)),NOT(ISERR(AC!R90)),AC!R90&lt;&gt;0),0,""))</f>
        <v>34.33</v>
      </c>
      <c r="W84" s="34"/>
      <c r="X84" s="47">
        <f t="shared" si="0"/>
        <v>68.66</v>
      </c>
      <c r="Z84" s="29">
        <f>IF(NOT(ISBLANK(AC!AB90)),AC!BM90,"")</f>
        <v>34.33</v>
      </c>
      <c r="AA84" s="29">
        <f t="shared" si="1"/>
        <v>68.66</v>
      </c>
      <c r="AB84" s="36">
        <f>IF(V84&lt;ROUND(0.7*AC!T90,2),1,0)</f>
        <v>0</v>
      </c>
    </row>
    <row r="85" spans="2:28" s="35" customFormat="1" ht="21" customHeight="1" x14ac:dyDescent="0.15">
      <c r="B85" s="37" t="str">
        <f>IF(ISBLANK(AC!B91),"",AC!B91)</f>
        <v/>
      </c>
      <c r="C85" s="32"/>
      <c r="D85" s="179" t="str">
        <f>IF(ISBLANK(AC!D91),"",AC!D91)</f>
        <v>FORNECIMENTO DE PEÇAS</v>
      </c>
      <c r="E85" s="180"/>
      <c r="F85" s="180"/>
      <c r="G85" s="180"/>
      <c r="H85" s="180"/>
      <c r="I85" s="180"/>
      <c r="J85" s="180"/>
      <c r="K85" s="180"/>
      <c r="L85" s="180"/>
      <c r="M85" s="180"/>
      <c r="N85" s="180"/>
      <c r="O85" s="180"/>
      <c r="P85" s="181"/>
      <c r="Q85" s="33"/>
      <c r="R85" s="37" t="str">
        <f>IF(ISBLANK(AC!P91),"",AC!P91)</f>
        <v/>
      </c>
      <c r="S85" s="34"/>
      <c r="T85" s="47" t="str">
        <f>IF(NOT(ISBLANK(AC!R91)),AC!R91,"")</f>
        <v/>
      </c>
      <c r="U85" s="34"/>
      <c r="V85" s="47">
        <f>IF(NOT(ISBLANK(AC!AB91)),IF($AA$22&gt;AC!$R$22,ROUND(ROUNDDOWN((AC!$R$22/$AA$22),4)*AC!BM91,2),AC!BM91),IF(AND(NOT(ISBLANK(AC!R91)),NOT(ISERR(AC!R91)),AC!R91&lt;&gt;0),0,""))</f>
        <v>0</v>
      </c>
      <c r="W85" s="34"/>
      <c r="X85" s="47" t="str">
        <f t="shared" si="0"/>
        <v/>
      </c>
      <c r="Z85" s="29">
        <f>IF(NOT(ISBLANK(AC!AB91)),AC!BM91,"")</f>
        <v>0</v>
      </c>
      <c r="AA85" s="29" t="str">
        <f t="shared" si="1"/>
        <v/>
      </c>
      <c r="AB85" s="36">
        <f>IF(V85&lt;ROUND(0.7*AC!T91,2),1,0)</f>
        <v>0</v>
      </c>
    </row>
    <row r="86" spans="2:28" s="35" customFormat="1" ht="21" customHeight="1" x14ac:dyDescent="0.15">
      <c r="B86" s="37" t="str">
        <f>IF(ISBLANK(AC!B92),"",AC!B92)</f>
        <v>2.1.28</v>
      </c>
      <c r="C86" s="32"/>
      <c r="D86" s="179" t="str">
        <f>IF(ISBLANK(AC!D92),"",AC!D92)</f>
        <v>CURVA DE 90° fofo COM BOLSAS JE - 100 mm</v>
      </c>
      <c r="E86" s="180"/>
      <c r="F86" s="180"/>
      <c r="G86" s="180"/>
      <c r="H86" s="180"/>
      <c r="I86" s="180"/>
      <c r="J86" s="180"/>
      <c r="K86" s="180"/>
      <c r="L86" s="180"/>
      <c r="M86" s="180"/>
      <c r="N86" s="180"/>
      <c r="O86" s="180"/>
      <c r="P86" s="181"/>
      <c r="Q86" s="33"/>
      <c r="R86" s="37" t="str">
        <f>IF(ISBLANK(AC!P92),"",AC!P92)</f>
        <v>und</v>
      </c>
      <c r="S86" s="34"/>
      <c r="T86" s="47" t="str">
        <f>IF(NOT(ISBLANK(AC!R92)),AC!R92,"")</f>
        <v>02</v>
      </c>
      <c r="U86" s="34"/>
      <c r="V86" s="47">
        <f>IF(NOT(ISBLANK(AC!AB92)),IF($AA$22&gt;AC!$R$22,ROUND(ROUNDDOWN((AC!$R$22/$AA$22),4)*AC!BM92,2),AC!BM92),IF(AND(NOT(ISBLANK(AC!R92)),NOT(ISERR(AC!R92)),AC!R92&lt;&gt;0),0,""))</f>
        <v>205.81</v>
      </c>
      <c r="W86" s="34"/>
      <c r="X86" s="47">
        <f t="shared" si="0"/>
        <v>411.62</v>
      </c>
      <c r="Z86" s="29">
        <f>IF(NOT(ISBLANK(AC!AB92)),AC!BM92,"")</f>
        <v>205.81</v>
      </c>
      <c r="AA86" s="29">
        <f t="shared" si="1"/>
        <v>411.62</v>
      </c>
      <c r="AB86" s="36">
        <f>IF(V86&lt;ROUND(0.7*AC!T92,2),1,0)</f>
        <v>0</v>
      </c>
    </row>
    <row r="87" spans="2:28" s="35" customFormat="1" ht="21" customHeight="1" x14ac:dyDescent="0.15">
      <c r="B87" s="37" t="str">
        <f>IF(ISBLANK(AC!B93),"",AC!B93)</f>
        <v>2.1.29</v>
      </c>
      <c r="C87" s="32"/>
      <c r="D87" s="179" t="str">
        <f>IF(ISBLANK(AC!D93),"",AC!D93)</f>
        <v>TUBO COM PONTA E FLANGE - 100 mm</v>
      </c>
      <c r="E87" s="180"/>
      <c r="F87" s="180"/>
      <c r="G87" s="180"/>
      <c r="H87" s="180"/>
      <c r="I87" s="180"/>
      <c r="J87" s="180"/>
      <c r="K87" s="180"/>
      <c r="L87" s="180"/>
      <c r="M87" s="180"/>
      <c r="N87" s="180"/>
      <c r="O87" s="180"/>
      <c r="P87" s="181"/>
      <c r="Q87" s="33"/>
      <c r="R87" s="37" t="str">
        <f>IF(ISBLANK(AC!P93),"",AC!P93)</f>
        <v>m</v>
      </c>
      <c r="S87" s="34"/>
      <c r="T87" s="47">
        <f>IF(NOT(ISBLANK(AC!R93)),AC!R93,"")</f>
        <v>3</v>
      </c>
      <c r="U87" s="34"/>
      <c r="V87" s="47">
        <f>IF(NOT(ISBLANK(AC!AB93)),IF($AA$22&gt;AC!$R$22,ROUND(ROUNDDOWN((AC!$R$22/$AA$22),4)*AC!BM93,2),AC!BM93),IF(AND(NOT(ISBLANK(AC!R93)),NOT(ISERR(AC!R93)),AC!R93&lt;&gt;0),0,""))</f>
        <v>280.41000000000003</v>
      </c>
      <c r="W87" s="34"/>
      <c r="X87" s="47">
        <f t="shared" si="0"/>
        <v>841.23</v>
      </c>
      <c r="Z87" s="29">
        <f>IF(NOT(ISBLANK(AC!AB93)),AC!BM93,"")</f>
        <v>280.41000000000003</v>
      </c>
      <c r="AA87" s="29">
        <f t="shared" si="1"/>
        <v>841.23</v>
      </c>
      <c r="AB87" s="36">
        <f>IF(V87&lt;ROUND(0.7*AC!T93,2),1,0)</f>
        <v>0</v>
      </c>
    </row>
    <row r="88" spans="2:28" s="35" customFormat="1" ht="21" customHeight="1" x14ac:dyDescent="0.15">
      <c r="B88" s="37" t="str">
        <f>IF(ISBLANK(AC!B94),"",AC!B94)</f>
        <v>2.1.30</v>
      </c>
      <c r="C88" s="32"/>
      <c r="D88" s="179" t="str">
        <f>IF(ISBLANK(AC!D94),"",AC!D94)</f>
        <v>CURVA DE 90° COM FLANGES - 100 mm</v>
      </c>
      <c r="E88" s="180"/>
      <c r="F88" s="180"/>
      <c r="G88" s="180"/>
      <c r="H88" s="180"/>
      <c r="I88" s="180"/>
      <c r="J88" s="180"/>
      <c r="K88" s="180"/>
      <c r="L88" s="180"/>
      <c r="M88" s="180"/>
      <c r="N88" s="180"/>
      <c r="O88" s="180"/>
      <c r="P88" s="181"/>
      <c r="Q88" s="33"/>
      <c r="R88" s="37" t="str">
        <f>IF(ISBLANK(AC!P94),"",AC!P94)</f>
        <v>und</v>
      </c>
      <c r="S88" s="34"/>
      <c r="T88" s="47" t="str">
        <f>IF(NOT(ISBLANK(AC!R94)),AC!R94,"")</f>
        <v>05</v>
      </c>
      <c r="U88" s="34"/>
      <c r="V88" s="47">
        <f>IF(NOT(ISBLANK(AC!AB94)),IF($AA$22&gt;AC!$R$22,ROUND(ROUNDDOWN((AC!$R$22/$AA$22),4)*AC!BM94,2),AC!BM94),IF(AND(NOT(ISBLANK(AC!R94)),NOT(ISERR(AC!R94)),AC!R94&lt;&gt;0),0,""))</f>
        <v>229.45</v>
      </c>
      <c r="W88" s="34"/>
      <c r="X88" s="47">
        <f t="shared" si="0"/>
        <v>1147.25</v>
      </c>
      <c r="Z88" s="29">
        <f>IF(NOT(ISBLANK(AC!AB94)),AC!BM94,"")</f>
        <v>229.45</v>
      </c>
      <c r="AA88" s="29">
        <f t="shared" si="1"/>
        <v>1147.25</v>
      </c>
      <c r="AB88" s="36">
        <f>IF(V88&lt;ROUND(0.7*AC!T94,2),1,0)</f>
        <v>0</v>
      </c>
    </row>
    <row r="89" spans="2:28" s="35" customFormat="1" ht="21" customHeight="1" x14ac:dyDescent="0.15">
      <c r="B89" s="37" t="str">
        <f>IF(ISBLANK(AC!B95),"",AC!B95)</f>
        <v>2.1.31</v>
      </c>
      <c r="C89" s="32"/>
      <c r="D89" s="179" t="str">
        <f>IF(ISBLANK(AC!D95),"",AC!D95)</f>
        <v>TUBO COM PONTA E FLANGE - 0,80 metros - 100 mm</v>
      </c>
      <c r="E89" s="180"/>
      <c r="F89" s="180"/>
      <c r="G89" s="180"/>
      <c r="H89" s="180"/>
      <c r="I89" s="180"/>
      <c r="J89" s="180"/>
      <c r="K89" s="180"/>
      <c r="L89" s="180"/>
      <c r="M89" s="180"/>
      <c r="N89" s="180"/>
      <c r="O89" s="180"/>
      <c r="P89" s="181"/>
      <c r="Q89" s="33"/>
      <c r="R89" s="37" t="str">
        <f>IF(ISBLANK(AC!P95),"",AC!P95)</f>
        <v>und</v>
      </c>
      <c r="S89" s="34"/>
      <c r="T89" s="47" t="str">
        <f>IF(NOT(ISBLANK(AC!R95)),AC!R95,"")</f>
        <v>02</v>
      </c>
      <c r="U89" s="34"/>
      <c r="V89" s="47">
        <f>IF(NOT(ISBLANK(AC!AB95)),IF($AA$22&gt;AC!$R$22,ROUND(ROUNDDOWN((AC!$R$22/$AA$22),4)*AC!BM95,2),AC!BM95),IF(AND(NOT(ISBLANK(AC!R95)),NOT(ISERR(AC!R95)),AC!R95&lt;&gt;0),0,""))</f>
        <v>815.47</v>
      </c>
      <c r="W89" s="34"/>
      <c r="X89" s="47">
        <f t="shared" si="0"/>
        <v>1630.94</v>
      </c>
      <c r="Z89" s="29">
        <f>IF(NOT(ISBLANK(AC!AB95)),AC!BM95,"")</f>
        <v>815.47</v>
      </c>
      <c r="AA89" s="29">
        <f t="shared" si="1"/>
        <v>1630.94</v>
      </c>
      <c r="AB89" s="36">
        <f>IF(V89&lt;ROUND(0.7*AC!T95,2),1,0)</f>
        <v>0</v>
      </c>
    </row>
    <row r="90" spans="2:28" s="35" customFormat="1" ht="21" customHeight="1" x14ac:dyDescent="0.15">
      <c r="B90" s="37" t="str">
        <f>IF(ISBLANK(AC!B96),"",AC!B96)</f>
        <v>2.1.32</v>
      </c>
      <c r="C90" s="32"/>
      <c r="D90" s="179" t="str">
        <f>IF(ISBLANK(AC!D96),"",AC!D96)</f>
        <v>EXTREMIDADE PONTA E FLANGES COM ABA DE VEDAÇÃO - 0,70 metros - 100 mm</v>
      </c>
      <c r="E90" s="180"/>
      <c r="F90" s="180"/>
      <c r="G90" s="180"/>
      <c r="H90" s="180"/>
      <c r="I90" s="180"/>
      <c r="J90" s="180"/>
      <c r="K90" s="180"/>
      <c r="L90" s="180"/>
      <c r="M90" s="180"/>
      <c r="N90" s="180"/>
      <c r="O90" s="180"/>
      <c r="P90" s="181"/>
      <c r="Q90" s="33"/>
      <c r="R90" s="37" t="str">
        <f>IF(ISBLANK(AC!P96),"",AC!P96)</f>
        <v>und</v>
      </c>
      <c r="S90" s="34"/>
      <c r="T90" s="47" t="str">
        <f>IF(NOT(ISBLANK(AC!R96)),AC!R96,"")</f>
        <v>02</v>
      </c>
      <c r="U90" s="34"/>
      <c r="V90" s="47">
        <f>IF(NOT(ISBLANK(AC!AB96)),IF($AA$22&gt;AC!$R$22,ROUND(ROUNDDOWN((AC!$R$22/$AA$22),4)*AC!BM96,2),AC!BM96),IF(AND(NOT(ISBLANK(AC!R96)),NOT(ISERR(AC!R96)),AC!R96&lt;&gt;0),0,""))</f>
        <v>358.07</v>
      </c>
      <c r="W90" s="34"/>
      <c r="X90" s="47">
        <f t="shared" si="0"/>
        <v>716.14</v>
      </c>
      <c r="Z90" s="29">
        <f>IF(NOT(ISBLANK(AC!AB96)),AC!BM96,"")</f>
        <v>358.07</v>
      </c>
      <c r="AA90" s="29">
        <f t="shared" si="1"/>
        <v>716.14</v>
      </c>
      <c r="AB90" s="36">
        <f>IF(V90&lt;ROUND(0.7*AC!T96,2),1,0)</f>
        <v>0</v>
      </c>
    </row>
    <row r="91" spans="2:28" s="35" customFormat="1" ht="21" customHeight="1" x14ac:dyDescent="0.15">
      <c r="B91" s="37" t="str">
        <f>IF(ISBLANK(AC!B97),"",AC!B97)</f>
        <v>2.1.33</v>
      </c>
      <c r="C91" s="32"/>
      <c r="D91" s="179" t="str">
        <f>IF(ISBLANK(AC!D97),"",AC!D97)</f>
        <v>REGISTRO DE GAVETA COM FLANGES E VOLANTE - 100 mm</v>
      </c>
      <c r="E91" s="180"/>
      <c r="F91" s="180"/>
      <c r="G91" s="180"/>
      <c r="H91" s="180"/>
      <c r="I91" s="180"/>
      <c r="J91" s="180"/>
      <c r="K91" s="180"/>
      <c r="L91" s="180"/>
      <c r="M91" s="180"/>
      <c r="N91" s="180"/>
      <c r="O91" s="180"/>
      <c r="P91" s="181"/>
      <c r="Q91" s="33"/>
      <c r="R91" s="37" t="str">
        <f>IF(ISBLANK(AC!P97),"",AC!P97)</f>
        <v>und</v>
      </c>
      <c r="S91" s="34"/>
      <c r="T91" s="47" t="str">
        <f>IF(NOT(ISBLANK(AC!R97)),AC!R97,"")</f>
        <v>06</v>
      </c>
      <c r="U91" s="34"/>
      <c r="V91" s="47">
        <f>IF(NOT(ISBLANK(AC!AB97)),IF($AA$22&gt;AC!$R$22,ROUND(ROUNDDOWN((AC!$R$22/$AA$22),4)*AC!BM97,2),AC!BM97),IF(AND(NOT(ISBLANK(AC!R97)),NOT(ISERR(AC!R97)),AC!R97&lt;&gt;0),0,""))</f>
        <v>440.52</v>
      </c>
      <c r="W91" s="34"/>
      <c r="X91" s="47">
        <f t="shared" si="0"/>
        <v>2643.12</v>
      </c>
      <c r="Z91" s="29">
        <f>IF(NOT(ISBLANK(AC!AB97)),AC!BM97,"")</f>
        <v>440.52</v>
      </c>
      <c r="AA91" s="29">
        <f t="shared" si="1"/>
        <v>2643.12</v>
      </c>
      <c r="AB91" s="36">
        <f>IF(V91&lt;ROUND(0.7*AC!T97,2),1,0)</f>
        <v>0</v>
      </c>
    </row>
    <row r="92" spans="2:28" s="35" customFormat="1" ht="21" customHeight="1" x14ac:dyDescent="0.15">
      <c r="B92" s="37" t="str">
        <f>IF(ISBLANK(AC!B98),"",AC!B98)</f>
        <v>2.1.34</v>
      </c>
      <c r="C92" s="32"/>
      <c r="D92" s="179" t="str">
        <f>IF(ISBLANK(AC!D98),"",AC!D98)</f>
        <v>TE COM FLANGES - 100 mm</v>
      </c>
      <c r="E92" s="180"/>
      <c r="F92" s="180"/>
      <c r="G92" s="180"/>
      <c r="H92" s="180"/>
      <c r="I92" s="180"/>
      <c r="J92" s="180"/>
      <c r="K92" s="180"/>
      <c r="L92" s="180"/>
      <c r="M92" s="180"/>
      <c r="N92" s="180"/>
      <c r="O92" s="180"/>
      <c r="P92" s="181"/>
      <c r="Q92" s="33"/>
      <c r="R92" s="37" t="str">
        <f>IF(ISBLANK(AC!P98),"",AC!P98)</f>
        <v>und</v>
      </c>
      <c r="S92" s="34"/>
      <c r="T92" s="47" t="str">
        <f>IF(NOT(ISBLANK(AC!R98)),AC!R98,"")</f>
        <v>03</v>
      </c>
      <c r="U92" s="34"/>
      <c r="V92" s="47">
        <f>IF(NOT(ISBLANK(AC!AB98)),IF($AA$22&gt;AC!$R$22,ROUND(ROUNDDOWN((AC!$R$22/$AA$22),4)*AC!BM98,2),AC!BM98),IF(AND(NOT(ISBLANK(AC!R98)),NOT(ISERR(AC!R98)),AC!R98&lt;&gt;0),0,""))</f>
        <v>321.37</v>
      </c>
      <c r="W92" s="34"/>
      <c r="X92" s="47">
        <f t="shared" si="0"/>
        <v>964.11</v>
      </c>
      <c r="Z92" s="29">
        <f>IF(NOT(ISBLANK(AC!AB98)),AC!BM98,"")</f>
        <v>321.37</v>
      </c>
      <c r="AA92" s="29">
        <f t="shared" si="1"/>
        <v>964.11</v>
      </c>
      <c r="AB92" s="36">
        <f>IF(V92&lt;ROUND(0.7*AC!T98,2),1,0)</f>
        <v>0</v>
      </c>
    </row>
    <row r="93" spans="2:28" s="35" customFormat="1" ht="21" customHeight="1" x14ac:dyDescent="0.15">
      <c r="B93" s="37" t="str">
        <f>IF(ISBLANK(AC!B99),"",AC!B99)</f>
        <v>2.1.35</v>
      </c>
      <c r="C93" s="32"/>
      <c r="D93" s="179" t="str">
        <f>IF(ISBLANK(AC!D99),"",AC!D99)</f>
        <v>TUBO COM FLANGES  - 100 mm</v>
      </c>
      <c r="E93" s="180"/>
      <c r="F93" s="180"/>
      <c r="G93" s="180"/>
      <c r="H93" s="180"/>
      <c r="I93" s="180"/>
      <c r="J93" s="180"/>
      <c r="K93" s="180"/>
      <c r="L93" s="180"/>
      <c r="M93" s="180"/>
      <c r="N93" s="180"/>
      <c r="O93" s="180"/>
      <c r="P93" s="181"/>
      <c r="Q93" s="33"/>
      <c r="R93" s="37" t="str">
        <f>IF(ISBLANK(AC!P99),"",AC!P99)</f>
        <v>und</v>
      </c>
      <c r="S93" s="34"/>
      <c r="T93" s="47" t="str">
        <f>IF(NOT(ISBLANK(AC!R99)),AC!R99,"")</f>
        <v>02</v>
      </c>
      <c r="U93" s="34"/>
      <c r="V93" s="47">
        <f>IF(NOT(ISBLANK(AC!AB99)),IF($AA$22&gt;AC!$R$22,ROUND(ROUNDDOWN((AC!$R$22/$AA$22),4)*AC!BM99,2),AC!BM99),IF(AND(NOT(ISBLANK(AC!R99)),NOT(ISERR(AC!R99)),AC!R99&lt;&gt;0),0,""))</f>
        <v>1145.6099999999999</v>
      </c>
      <c r="W93" s="34"/>
      <c r="X93" s="47">
        <f t="shared" si="0"/>
        <v>2291.2199999999998</v>
      </c>
      <c r="Z93" s="29">
        <f>IF(NOT(ISBLANK(AC!AB99)),AC!BM99,"")</f>
        <v>1145.6099999999999</v>
      </c>
      <c r="AA93" s="29">
        <f t="shared" si="1"/>
        <v>2291.2199999999998</v>
      </c>
      <c r="AB93" s="36">
        <f>IF(V93&lt;ROUND(0.7*AC!T99,2),1,0)</f>
        <v>0</v>
      </c>
    </row>
    <row r="94" spans="2:28" s="35" customFormat="1" ht="21" customHeight="1" x14ac:dyDescent="0.15">
      <c r="B94" s="37" t="str">
        <f>IF(ISBLANK(AC!B100),"",AC!B100)</f>
        <v>2.1.36</v>
      </c>
      <c r="C94" s="32"/>
      <c r="D94" s="179" t="str">
        <f>IF(ISBLANK(AC!D100),"",AC!D100)</f>
        <v>TOCO COM FLANGES - 100 mm</v>
      </c>
      <c r="E94" s="180"/>
      <c r="F94" s="180"/>
      <c r="G94" s="180"/>
      <c r="H94" s="180"/>
      <c r="I94" s="180"/>
      <c r="J94" s="180"/>
      <c r="K94" s="180"/>
      <c r="L94" s="180"/>
      <c r="M94" s="180"/>
      <c r="N94" s="180"/>
      <c r="O94" s="180"/>
      <c r="P94" s="181"/>
      <c r="Q94" s="33"/>
      <c r="R94" s="37" t="str">
        <f>IF(ISBLANK(AC!P100),"",AC!P100)</f>
        <v>und</v>
      </c>
      <c r="S94" s="34"/>
      <c r="T94" s="47" t="str">
        <f>IF(NOT(ISBLANK(AC!R100)),AC!R100,"")</f>
        <v>04</v>
      </c>
      <c r="U94" s="34"/>
      <c r="V94" s="47">
        <f>IF(NOT(ISBLANK(AC!AB100)),IF($AA$22&gt;AC!$R$22,ROUND(ROUNDDOWN((AC!$R$22/$AA$22),4)*AC!BM100,2),AC!BM100),IF(AND(NOT(ISBLANK(AC!R100)),NOT(ISERR(AC!R100)),AC!R100&lt;&gt;0),0,""))</f>
        <v>316.43</v>
      </c>
      <c r="W94" s="34"/>
      <c r="X94" s="47">
        <f t="shared" si="0"/>
        <v>1265.72</v>
      </c>
      <c r="Z94" s="29">
        <f>IF(NOT(ISBLANK(AC!AB100)),AC!BM100,"")</f>
        <v>316.43</v>
      </c>
      <c r="AA94" s="29">
        <f t="shared" si="1"/>
        <v>1265.72</v>
      </c>
      <c r="AB94" s="36">
        <f>IF(V94&lt;ROUND(0.7*AC!T100,2),1,0)</f>
        <v>0</v>
      </c>
    </row>
    <row r="95" spans="2:28" s="35" customFormat="1" ht="21" customHeight="1" x14ac:dyDescent="0.15">
      <c r="B95" s="37" t="str">
        <f>IF(ISBLANK(AC!B101),"",AC!B101)</f>
        <v>2.1.37</v>
      </c>
      <c r="C95" s="32"/>
      <c r="D95" s="179" t="str">
        <f>IF(ISBLANK(AC!D101),"",AC!D101)</f>
        <v>REDUcAO EXCENTRICA COM FLANGES</v>
      </c>
      <c r="E95" s="180"/>
      <c r="F95" s="180"/>
      <c r="G95" s="180"/>
      <c r="H95" s="180"/>
      <c r="I95" s="180"/>
      <c r="J95" s="180"/>
      <c r="K95" s="180"/>
      <c r="L95" s="180"/>
      <c r="M95" s="180"/>
      <c r="N95" s="180"/>
      <c r="O95" s="180"/>
      <c r="P95" s="181"/>
      <c r="Q95" s="33"/>
      <c r="R95" s="37" t="str">
        <f>IF(ISBLANK(AC!P101),"",AC!P101)</f>
        <v>und</v>
      </c>
      <c r="S95" s="34"/>
      <c r="T95" s="47" t="str">
        <f>IF(NOT(ISBLANK(AC!R101)),AC!R101,"")</f>
        <v>02</v>
      </c>
      <c r="U95" s="34"/>
      <c r="V95" s="47">
        <f>IF(NOT(ISBLANK(AC!AB101)),IF($AA$22&gt;AC!$R$22,ROUND(ROUNDDOWN((AC!$R$22/$AA$22),4)*AC!BM101,2),AC!BM101),IF(AND(NOT(ISBLANK(AC!R101)),NOT(ISERR(AC!R101)),AC!R101&lt;&gt;0),0,""))</f>
        <v>273.26</v>
      </c>
      <c r="W95" s="34"/>
      <c r="X95" s="47">
        <f t="shared" si="0"/>
        <v>546.52</v>
      </c>
      <c r="Z95" s="29">
        <f>IF(NOT(ISBLANK(AC!AB101)),AC!BM101,"")</f>
        <v>273.26</v>
      </c>
      <c r="AA95" s="29">
        <f t="shared" si="1"/>
        <v>546.52</v>
      </c>
      <c r="AB95" s="36">
        <f>IF(V95&lt;ROUND(0.7*AC!T101,2),1,0)</f>
        <v>0</v>
      </c>
    </row>
    <row r="96" spans="2:28" s="35" customFormat="1" ht="21" customHeight="1" x14ac:dyDescent="0.15">
      <c r="B96" s="37" t="str">
        <f>IF(ISBLANK(AC!B102),"",AC!B102)</f>
        <v>2.1.38</v>
      </c>
      <c r="C96" s="32"/>
      <c r="D96" s="179" t="str">
        <f>IF(ISBLANK(AC!D102),"",AC!D102)</f>
        <v>BOMBA CENTRIFUGA C/ MOTOR ELETRICO TRIFASICO 5CV  BOCAIS 2"    X 1.1/2" X 1" DANCOR SERIE CAM MOD.618 - TJM HM/ Q = 40M / 25M3/H A 47M / 16M3/H**CAIXA**"</v>
      </c>
      <c r="E96" s="180"/>
      <c r="F96" s="180"/>
      <c r="G96" s="180"/>
      <c r="H96" s="180"/>
      <c r="I96" s="180"/>
      <c r="J96" s="180"/>
      <c r="K96" s="180"/>
      <c r="L96" s="180"/>
      <c r="M96" s="180"/>
      <c r="N96" s="180"/>
      <c r="O96" s="180"/>
      <c r="P96" s="181"/>
      <c r="Q96" s="33"/>
      <c r="R96" s="37" t="str">
        <f>IF(ISBLANK(AC!P102),"",AC!P102)</f>
        <v>und</v>
      </c>
      <c r="S96" s="34"/>
      <c r="T96" s="47" t="str">
        <f>IF(NOT(ISBLANK(AC!R102)),AC!R102,"")</f>
        <v>02</v>
      </c>
      <c r="U96" s="34"/>
      <c r="V96" s="47">
        <f>IF(NOT(ISBLANK(AC!AB102)),IF($AA$22&gt;AC!$R$22,ROUND(ROUNDDOWN((AC!$R$22/$AA$22),4)*AC!BM102,2),AC!BM102),IF(AND(NOT(ISBLANK(AC!R102)),NOT(ISERR(AC!R102)),AC!R102&lt;&gt;0),0,""))</f>
        <v>1290.8800000000001</v>
      </c>
      <c r="W96" s="34"/>
      <c r="X96" s="47">
        <f t="shared" si="0"/>
        <v>2581.7600000000002</v>
      </c>
      <c r="Z96" s="29">
        <f>IF(NOT(ISBLANK(AC!AB102)),AC!BM102,"")</f>
        <v>1290.8800000000001</v>
      </c>
      <c r="AA96" s="29">
        <f t="shared" si="1"/>
        <v>2581.7600000000002</v>
      </c>
      <c r="AB96" s="36">
        <f>IF(V96&lt;ROUND(0.7*AC!T102,2),1,0)</f>
        <v>0</v>
      </c>
    </row>
    <row r="97" spans="2:28" s="35" customFormat="1" ht="21" customHeight="1" x14ac:dyDescent="0.15">
      <c r="B97" s="37" t="str">
        <f>IF(ISBLANK(AC!B103),"",AC!B103)</f>
        <v>2.1.39</v>
      </c>
      <c r="C97" s="32"/>
      <c r="D97" s="179" t="str">
        <f>IF(ISBLANK(AC!D103),"",AC!D103)</f>
        <v>REDUÇÃO CONCENTRICA COM FLANGES - 100 / 50</v>
      </c>
      <c r="E97" s="180"/>
      <c r="F97" s="180"/>
      <c r="G97" s="180"/>
      <c r="H97" s="180"/>
      <c r="I97" s="180"/>
      <c r="J97" s="180"/>
      <c r="K97" s="180"/>
      <c r="L97" s="180"/>
      <c r="M97" s="180"/>
      <c r="N97" s="180"/>
      <c r="O97" s="180"/>
      <c r="P97" s="181"/>
      <c r="Q97" s="33"/>
      <c r="R97" s="37" t="str">
        <f>IF(ISBLANK(AC!P103),"",AC!P103)</f>
        <v>und</v>
      </c>
      <c r="S97" s="34"/>
      <c r="T97" s="47" t="str">
        <f>IF(NOT(ISBLANK(AC!R103)),AC!R103,"")</f>
        <v>02</v>
      </c>
      <c r="U97" s="34"/>
      <c r="V97" s="47">
        <f>IF(NOT(ISBLANK(AC!AB103)),IF($AA$22&gt;AC!$R$22,ROUND(ROUNDDOWN((AC!$R$22/$AA$22),4)*AC!BM103,2),AC!BM103),IF(AND(NOT(ISBLANK(AC!R103)),NOT(ISERR(AC!R103)),AC!R103&lt;&gt;0),0,""))</f>
        <v>20.100000000000001</v>
      </c>
      <c r="W97" s="34"/>
      <c r="X97" s="47">
        <f t="shared" ref="X97:X160" si="2">IF(ISBLANK(T97),"",IF(ISERR(T97*V97),"",ROUND(T97*V97,2)))</f>
        <v>40.200000000000003</v>
      </c>
      <c r="Z97" s="29">
        <f>IF(NOT(ISBLANK(AC!AB103)),AC!BM103,"")</f>
        <v>20.100000000000001</v>
      </c>
      <c r="AA97" s="29">
        <f t="shared" ref="AA97:AA160" si="3">IF(ISBLANK(T97),"",IF(ISERR(T97*Z97),"",ROUND(T97*Z97,2)))</f>
        <v>40.200000000000003</v>
      </c>
      <c r="AB97" s="36">
        <f>IF(V97&lt;ROUND(0.7*AC!T103,2),1,0)</f>
        <v>0</v>
      </c>
    </row>
    <row r="98" spans="2:28" s="35" customFormat="1" ht="21" customHeight="1" x14ac:dyDescent="0.15">
      <c r="B98" s="37" t="str">
        <f>IF(ISBLANK(AC!B104),"",AC!B104)</f>
        <v>2.1.40</v>
      </c>
      <c r="C98" s="32"/>
      <c r="D98" s="179" t="str">
        <f>IF(ISBLANK(AC!D104),"",AC!D104)</f>
        <v>JUNTA DE DESMONTAGEM COM FLANGES TRAVADA AXIALMENTE - 100 mm</v>
      </c>
      <c r="E98" s="180"/>
      <c r="F98" s="180"/>
      <c r="G98" s="180"/>
      <c r="H98" s="180"/>
      <c r="I98" s="180"/>
      <c r="J98" s="180"/>
      <c r="K98" s="180"/>
      <c r="L98" s="180"/>
      <c r="M98" s="180"/>
      <c r="N98" s="180"/>
      <c r="O98" s="180"/>
      <c r="P98" s="181"/>
      <c r="Q98" s="33"/>
      <c r="R98" s="37" t="str">
        <f>IF(ISBLANK(AC!P104),"",AC!P104)</f>
        <v>und</v>
      </c>
      <c r="S98" s="34"/>
      <c r="T98" s="47" t="str">
        <f>IF(NOT(ISBLANK(AC!R104)),AC!R104,"")</f>
        <v>03</v>
      </c>
      <c r="U98" s="34"/>
      <c r="V98" s="47">
        <f>IF(NOT(ISBLANK(AC!AB104)),IF($AA$22&gt;AC!$R$22,ROUND(ROUNDDOWN((AC!$R$22/$AA$22),4)*AC!BM104,2),AC!BM104),IF(AND(NOT(ISBLANK(AC!R104)),NOT(ISERR(AC!R104)),AC!R104&lt;&gt;0),0,""))</f>
        <v>298.75</v>
      </c>
      <c r="W98" s="34"/>
      <c r="X98" s="47">
        <f t="shared" si="2"/>
        <v>896.25</v>
      </c>
      <c r="Z98" s="29">
        <f>IF(NOT(ISBLANK(AC!AB104)),AC!BM104,"")</f>
        <v>298.75</v>
      </c>
      <c r="AA98" s="29">
        <f t="shared" si="3"/>
        <v>896.25</v>
      </c>
      <c r="AB98" s="36">
        <f>IF(V98&lt;ROUND(0.7*AC!T104,2),1,0)</f>
        <v>0</v>
      </c>
    </row>
    <row r="99" spans="2:28" s="35" customFormat="1" ht="21" customHeight="1" x14ac:dyDescent="0.15">
      <c r="B99" s="37" t="str">
        <f>IF(ISBLANK(AC!B105),"",AC!B105)</f>
        <v>2.1.41</v>
      </c>
      <c r="C99" s="32"/>
      <c r="D99" s="179" t="str">
        <f>IF(ISBLANK(AC!D105),"",AC!D105)</f>
        <v>VALVULA DE RETENCAO COM PORTINHOLA ONICA TIPO WALFER - 100 mm</v>
      </c>
      <c r="E99" s="180"/>
      <c r="F99" s="180"/>
      <c r="G99" s="180"/>
      <c r="H99" s="180"/>
      <c r="I99" s="180"/>
      <c r="J99" s="180"/>
      <c r="K99" s="180"/>
      <c r="L99" s="180"/>
      <c r="M99" s="180"/>
      <c r="N99" s="180"/>
      <c r="O99" s="180"/>
      <c r="P99" s="181"/>
      <c r="Q99" s="33"/>
      <c r="R99" s="37" t="str">
        <f>IF(ISBLANK(AC!P105),"",AC!P105)</f>
        <v>und</v>
      </c>
      <c r="S99" s="34"/>
      <c r="T99" s="47" t="str">
        <f>IF(NOT(ISBLANK(AC!R105)),AC!R105,"")</f>
        <v>02</v>
      </c>
      <c r="U99" s="34"/>
      <c r="V99" s="47">
        <f>IF(NOT(ISBLANK(AC!AB105)),IF($AA$22&gt;AC!$R$22,ROUND(ROUNDDOWN((AC!$R$22/$AA$22),4)*AC!BM105,2),AC!BM105),IF(AND(NOT(ISBLANK(AC!R105)),NOT(ISERR(AC!R105)),AC!R105&lt;&gt;0),0,""))</f>
        <v>1096.47</v>
      </c>
      <c r="W99" s="34"/>
      <c r="X99" s="47">
        <f t="shared" si="2"/>
        <v>2192.94</v>
      </c>
      <c r="Z99" s="29">
        <f>IF(NOT(ISBLANK(AC!AB105)),AC!BM105,"")</f>
        <v>1096.47</v>
      </c>
      <c r="AA99" s="29">
        <f t="shared" si="3"/>
        <v>2192.94</v>
      </c>
      <c r="AB99" s="36">
        <f>IF(V99&lt;ROUND(0.7*AC!T105,2),1,0)</f>
        <v>0</v>
      </c>
    </row>
    <row r="100" spans="2:28" s="35" customFormat="1" ht="21" customHeight="1" x14ac:dyDescent="0.15">
      <c r="B100" s="37" t="str">
        <f>IF(ISBLANK(AC!B106),"",AC!B106)</f>
        <v>2.1.42</v>
      </c>
      <c r="C100" s="32"/>
      <c r="D100" s="179" t="str">
        <f>IF(ISBLANK(AC!D106),"",AC!D106)</f>
        <v>TUBO COM FLANGES - 100 mm - 1,20 metros</v>
      </c>
      <c r="E100" s="180"/>
      <c r="F100" s="180"/>
      <c r="G100" s="180"/>
      <c r="H100" s="180"/>
      <c r="I100" s="180"/>
      <c r="J100" s="180"/>
      <c r="K100" s="180"/>
      <c r="L100" s="180"/>
      <c r="M100" s="180"/>
      <c r="N100" s="180"/>
      <c r="O100" s="180"/>
      <c r="P100" s="181"/>
      <c r="Q100" s="33"/>
      <c r="R100" s="37" t="str">
        <f>IF(ISBLANK(AC!P106),"",AC!P106)</f>
        <v>und</v>
      </c>
      <c r="S100" s="34"/>
      <c r="T100" s="47">
        <f>IF(NOT(ISBLANK(AC!R106)),AC!R106,"")</f>
        <v>1</v>
      </c>
      <c r="U100" s="34"/>
      <c r="V100" s="47">
        <f>IF(NOT(ISBLANK(AC!AB106)),IF($AA$22&gt;AC!$R$22,ROUND(ROUNDDOWN((AC!$R$22/$AA$22),4)*AC!BM106,2),AC!BM106),IF(AND(NOT(ISBLANK(AC!R106)),NOT(ISERR(AC!R106)),AC!R106&lt;&gt;0),0,""))</f>
        <v>1145.6099999999999</v>
      </c>
      <c r="W100" s="34"/>
      <c r="X100" s="47">
        <f t="shared" si="2"/>
        <v>1145.6099999999999</v>
      </c>
      <c r="Z100" s="29">
        <f>IF(NOT(ISBLANK(AC!AB106)),AC!BM106,"")</f>
        <v>1145.6099999999999</v>
      </c>
      <c r="AA100" s="29">
        <f t="shared" si="3"/>
        <v>1145.6099999999999</v>
      </c>
      <c r="AB100" s="36">
        <f>IF(V100&lt;ROUND(0.7*AC!T106,2),1,0)</f>
        <v>0</v>
      </c>
    </row>
    <row r="101" spans="2:28" s="35" customFormat="1" ht="21" customHeight="1" x14ac:dyDescent="0.15">
      <c r="B101" s="37" t="str">
        <f>IF(ISBLANK(AC!B107),"",AC!B107)</f>
        <v>2.1.43</v>
      </c>
      <c r="C101" s="32"/>
      <c r="D101" s="179" t="str">
        <f>IF(ISBLANK(AC!D107),"",AC!D107)</f>
        <v>TUBO COM PONTA E FLANGE - 100 mm</v>
      </c>
      <c r="E101" s="180"/>
      <c r="F101" s="180"/>
      <c r="G101" s="180"/>
      <c r="H101" s="180"/>
      <c r="I101" s="180"/>
      <c r="J101" s="180"/>
      <c r="K101" s="180"/>
      <c r="L101" s="180"/>
      <c r="M101" s="180"/>
      <c r="N101" s="180"/>
      <c r="O101" s="180"/>
      <c r="P101" s="181"/>
      <c r="Q101" s="33"/>
      <c r="R101" s="37" t="str">
        <f>IF(ISBLANK(AC!P107),"",AC!P107)</f>
        <v>und</v>
      </c>
      <c r="S101" s="34"/>
      <c r="T101" s="47" t="str">
        <f>IF(NOT(ISBLANK(AC!R107)),AC!R107,"")</f>
        <v>01</v>
      </c>
      <c r="U101" s="34"/>
      <c r="V101" s="47">
        <f>IF(NOT(ISBLANK(AC!AB107)),IF($AA$22&gt;AC!$R$22,ROUND(ROUNDDOWN((AC!$R$22/$AA$22),4)*AC!BM107,2),AC!BM107),IF(AND(NOT(ISBLANK(AC!R107)),NOT(ISERR(AC!R107)),AC!R107&lt;&gt;0),0,""))</f>
        <v>280.41000000000003</v>
      </c>
      <c r="W101" s="34"/>
      <c r="X101" s="47">
        <f t="shared" si="2"/>
        <v>280.41000000000003</v>
      </c>
      <c r="Z101" s="29">
        <f>IF(NOT(ISBLANK(AC!AB107)),AC!BM107,"")</f>
        <v>280.41000000000003</v>
      </c>
      <c r="AA101" s="29">
        <f t="shared" si="3"/>
        <v>280.41000000000003</v>
      </c>
      <c r="AB101" s="36">
        <f>IF(V101&lt;ROUND(0.7*AC!T107,2),1,0)</f>
        <v>1</v>
      </c>
    </row>
    <row r="102" spans="2:28" s="35" customFormat="1" ht="21" customHeight="1" x14ac:dyDescent="0.15">
      <c r="B102" s="37" t="str">
        <f>IF(ISBLANK(AC!B108),"",AC!B108)</f>
        <v>2.1.44</v>
      </c>
      <c r="C102" s="32"/>
      <c r="D102" s="179" t="str">
        <f>IF(ISBLANK(AC!D108),"",AC!D108)</f>
        <v>TUBO COM PONTA E FLANGE - 2,20 m - 100 mm</v>
      </c>
      <c r="E102" s="180"/>
      <c r="F102" s="180"/>
      <c r="G102" s="180"/>
      <c r="H102" s="180"/>
      <c r="I102" s="180"/>
      <c r="J102" s="180"/>
      <c r="K102" s="180"/>
      <c r="L102" s="180"/>
      <c r="M102" s="180"/>
      <c r="N102" s="180"/>
      <c r="O102" s="180"/>
      <c r="P102" s="181"/>
      <c r="Q102" s="33"/>
      <c r="R102" s="37" t="str">
        <f>IF(ISBLANK(AC!P108),"",AC!P108)</f>
        <v>und</v>
      </c>
      <c r="S102" s="34"/>
      <c r="T102" s="47">
        <f>IF(NOT(ISBLANK(AC!R108)),AC!R108,"")</f>
        <v>2</v>
      </c>
      <c r="U102" s="34"/>
      <c r="V102" s="47">
        <f>IF(NOT(ISBLANK(AC!AB108)),IF($AA$22&gt;AC!$R$22,ROUND(ROUNDDOWN((AC!$R$22/$AA$22),4)*AC!BM108,2),AC!BM108),IF(AND(NOT(ISBLANK(AC!R108)),NOT(ISERR(AC!R108)),AC!R108&lt;&gt;0),0,""))</f>
        <v>815.47</v>
      </c>
      <c r="W102" s="34"/>
      <c r="X102" s="47">
        <f t="shared" si="2"/>
        <v>1630.94</v>
      </c>
      <c r="Z102" s="29">
        <f>IF(NOT(ISBLANK(AC!AB108)),AC!BM108,"")</f>
        <v>815.47</v>
      </c>
      <c r="AA102" s="29">
        <f t="shared" si="3"/>
        <v>1630.94</v>
      </c>
      <c r="AB102" s="36">
        <f>IF(V102&lt;ROUND(0.7*AC!T108,2),1,0)</f>
        <v>0</v>
      </c>
    </row>
    <row r="103" spans="2:28" s="35" customFormat="1" ht="21" customHeight="1" x14ac:dyDescent="0.15">
      <c r="B103" s="37" t="str">
        <f>IF(ISBLANK(AC!B109),"",AC!B109)</f>
        <v>2.1.45</v>
      </c>
      <c r="C103" s="32"/>
      <c r="D103" s="179" t="str">
        <f>IF(ISBLANK(AC!D109),"",AC!D109)</f>
        <v>TUBO COM FLANGES - 2,60 m -100 mm</v>
      </c>
      <c r="E103" s="180"/>
      <c r="F103" s="180"/>
      <c r="G103" s="180"/>
      <c r="H103" s="180"/>
      <c r="I103" s="180"/>
      <c r="J103" s="180"/>
      <c r="K103" s="180"/>
      <c r="L103" s="180"/>
      <c r="M103" s="180"/>
      <c r="N103" s="180"/>
      <c r="O103" s="180"/>
      <c r="P103" s="181"/>
      <c r="Q103" s="33"/>
      <c r="R103" s="37" t="str">
        <f>IF(ISBLANK(AC!P109),"",AC!P109)</f>
        <v>und</v>
      </c>
      <c r="S103" s="34"/>
      <c r="T103" s="47" t="str">
        <f>IF(NOT(ISBLANK(AC!R109)),AC!R109,"")</f>
        <v>01</v>
      </c>
      <c r="U103" s="34"/>
      <c r="V103" s="47">
        <f>IF(NOT(ISBLANK(AC!AB109)),IF($AA$22&gt;AC!$R$22,ROUND(ROUNDDOWN((AC!$R$22/$AA$22),4)*AC!BM109,2),AC!BM109),IF(AND(NOT(ISBLANK(AC!R109)),NOT(ISERR(AC!R109)),AC!R109&lt;&gt;0),0,""))</f>
        <v>1497.43</v>
      </c>
      <c r="W103" s="34"/>
      <c r="X103" s="47">
        <f t="shared" si="2"/>
        <v>1497.43</v>
      </c>
      <c r="Z103" s="29">
        <f>IF(NOT(ISBLANK(AC!AB109)),AC!BM109,"")</f>
        <v>1497.43</v>
      </c>
      <c r="AA103" s="29">
        <f t="shared" si="3"/>
        <v>1497.43</v>
      </c>
      <c r="AB103" s="36">
        <f>IF(V103&lt;ROUND(0.7*AC!T109,2),1,0)</f>
        <v>0</v>
      </c>
    </row>
    <row r="104" spans="2:28" s="35" customFormat="1" ht="21" customHeight="1" x14ac:dyDescent="0.15">
      <c r="B104" s="37" t="str">
        <f>IF(ISBLANK(AC!B110),"",AC!B110)</f>
        <v>2.1.46</v>
      </c>
      <c r="C104" s="32"/>
      <c r="D104" s="179" t="str">
        <f>IF(ISBLANK(AC!D110),"",AC!D110)</f>
        <v>CURVA DE 90° COM FLANGES - 80 mm</v>
      </c>
      <c r="E104" s="180"/>
      <c r="F104" s="180"/>
      <c r="G104" s="180"/>
      <c r="H104" s="180"/>
      <c r="I104" s="180"/>
      <c r="J104" s="180"/>
      <c r="K104" s="180"/>
      <c r="L104" s="180"/>
      <c r="M104" s="180"/>
      <c r="N104" s="180"/>
      <c r="O104" s="180"/>
      <c r="P104" s="181"/>
      <c r="Q104" s="33"/>
      <c r="R104" s="37" t="str">
        <f>IF(ISBLANK(AC!P110),"",AC!P110)</f>
        <v>und</v>
      </c>
      <c r="S104" s="34"/>
      <c r="T104" s="47" t="str">
        <f>IF(NOT(ISBLANK(AC!R110)),AC!R110,"")</f>
        <v>08</v>
      </c>
      <c r="U104" s="34"/>
      <c r="V104" s="47">
        <f>IF(NOT(ISBLANK(AC!AB110)),IF($AA$22&gt;AC!$R$22,ROUND(ROUNDDOWN((AC!$R$22/$AA$22),4)*AC!BM110,2),AC!BM110),IF(AND(NOT(ISBLANK(AC!R110)),NOT(ISERR(AC!R110)),AC!R110&lt;&gt;0),0,""))</f>
        <v>162.12</v>
      </c>
      <c r="W104" s="34"/>
      <c r="X104" s="47">
        <f t="shared" si="2"/>
        <v>1296.96</v>
      </c>
      <c r="Z104" s="29">
        <f>IF(NOT(ISBLANK(AC!AB110)),AC!BM110,"")</f>
        <v>162.12</v>
      </c>
      <c r="AA104" s="29">
        <f t="shared" si="3"/>
        <v>1296.96</v>
      </c>
      <c r="AB104" s="36">
        <f>IF(V104&lt;ROUND(0.7*AC!T110,2),1,0)</f>
        <v>0</v>
      </c>
    </row>
    <row r="105" spans="2:28" s="35" customFormat="1" ht="21" customHeight="1" x14ac:dyDescent="0.15">
      <c r="B105" s="37" t="str">
        <f>IF(ISBLANK(AC!B111),"",AC!B111)</f>
        <v>2.1.47</v>
      </c>
      <c r="C105" s="32"/>
      <c r="D105" s="179" t="str">
        <f>IF(ISBLANK(AC!D111),"",AC!D111)</f>
        <v>TOCO COM FLANGES - 0,50 m - 80 mm</v>
      </c>
      <c r="E105" s="180"/>
      <c r="F105" s="180"/>
      <c r="G105" s="180"/>
      <c r="H105" s="180"/>
      <c r="I105" s="180"/>
      <c r="J105" s="180"/>
      <c r="K105" s="180"/>
      <c r="L105" s="180"/>
      <c r="M105" s="180"/>
      <c r="N105" s="180"/>
      <c r="O105" s="180"/>
      <c r="P105" s="181"/>
      <c r="Q105" s="33"/>
      <c r="R105" s="37" t="str">
        <f>IF(ISBLANK(AC!P111),"",AC!P111)</f>
        <v>und</v>
      </c>
      <c r="S105" s="34"/>
      <c r="T105" s="47" t="str">
        <f>IF(NOT(ISBLANK(AC!R111)),AC!R111,"")</f>
        <v>04</v>
      </c>
      <c r="U105" s="34"/>
      <c r="V105" s="47">
        <f>IF(NOT(ISBLANK(AC!AB111)),IF($AA$22&gt;AC!$R$22,ROUND(ROUNDDOWN((AC!$R$22/$AA$22),4)*AC!BM111,2),AC!BM111),IF(AND(NOT(ISBLANK(AC!R111)),NOT(ISERR(AC!R111)),AC!R111&lt;&gt;0),0,""))</f>
        <v>279.39</v>
      </c>
      <c r="W105" s="34"/>
      <c r="X105" s="47">
        <f t="shared" si="2"/>
        <v>1117.56</v>
      </c>
      <c r="Z105" s="29">
        <f>IF(NOT(ISBLANK(AC!AB111)),AC!BM111,"")</f>
        <v>279.39</v>
      </c>
      <c r="AA105" s="29">
        <f t="shared" si="3"/>
        <v>1117.56</v>
      </c>
      <c r="AB105" s="36">
        <f>IF(V105&lt;ROUND(0.7*AC!T111,2),1,0)</f>
        <v>0</v>
      </c>
    </row>
    <row r="106" spans="2:28" s="35" customFormat="1" ht="21" customHeight="1" x14ac:dyDescent="0.15">
      <c r="B106" s="37" t="str">
        <f>IF(ISBLANK(AC!B112),"",AC!B112)</f>
        <v/>
      </c>
      <c r="C106" s="32"/>
      <c r="D106" s="179" t="str">
        <f>IF(ISBLANK(AC!D112),"",AC!D112)</f>
        <v>SUB-TOTAL</v>
      </c>
      <c r="E106" s="180"/>
      <c r="F106" s="180"/>
      <c r="G106" s="180"/>
      <c r="H106" s="180"/>
      <c r="I106" s="180"/>
      <c r="J106" s="180"/>
      <c r="K106" s="180"/>
      <c r="L106" s="180"/>
      <c r="M106" s="180"/>
      <c r="N106" s="180"/>
      <c r="O106" s="180"/>
      <c r="P106" s="181"/>
      <c r="Q106" s="33"/>
      <c r="R106" s="37" t="str">
        <f>IF(ISBLANK(AC!P112),"",AC!P112)</f>
        <v/>
      </c>
      <c r="S106" s="34"/>
      <c r="T106" s="47" t="str">
        <f>IF(NOT(ISBLANK(AC!R112)),AC!R112,"")</f>
        <v/>
      </c>
      <c r="U106" s="34"/>
      <c r="V106" s="47">
        <f>IF(NOT(ISBLANK(AC!AB112)),IF($AA$22&gt;AC!$R$22,ROUND(ROUNDDOWN((AC!$R$22/$AA$22),4)*AC!BM112,2),AC!BM112),IF(AND(NOT(ISBLANK(AC!R112)),NOT(ISERR(AC!R112)),AC!R112&lt;&gt;0),0,""))</f>
        <v>0</v>
      </c>
      <c r="W106" s="34"/>
      <c r="X106" s="47" t="str">
        <f t="shared" si="2"/>
        <v/>
      </c>
      <c r="Z106" s="29">
        <f>IF(NOT(ISBLANK(AC!AB112)),AC!BM112,"")</f>
        <v>0</v>
      </c>
      <c r="AA106" s="29" t="str">
        <f t="shared" si="3"/>
        <v/>
      </c>
      <c r="AB106" s="36">
        <f>IF(V106&lt;ROUND(0.7*AC!T112,2),1,0)</f>
        <v>0</v>
      </c>
    </row>
    <row r="107" spans="2:28" s="35" customFormat="1" ht="21" customHeight="1" x14ac:dyDescent="0.15">
      <c r="B107" s="37" t="str">
        <f>IF(ISBLANK(AC!B113),"",AC!B113)</f>
        <v>2.2</v>
      </c>
      <c r="C107" s="32"/>
      <c r="D107" s="179" t="str">
        <f>IF(ISBLANK(AC!D113),"",AC!D113)</f>
        <v/>
      </c>
      <c r="E107" s="180"/>
      <c r="F107" s="180"/>
      <c r="G107" s="180"/>
      <c r="H107" s="180"/>
      <c r="I107" s="180"/>
      <c r="J107" s="180"/>
      <c r="K107" s="180"/>
      <c r="L107" s="180"/>
      <c r="M107" s="180"/>
      <c r="N107" s="180"/>
      <c r="O107" s="180"/>
      <c r="P107" s="181"/>
      <c r="Q107" s="33"/>
      <c r="R107" s="37" t="str">
        <f>IF(ISBLANK(AC!P113),"",AC!P113)</f>
        <v/>
      </c>
      <c r="S107" s="34"/>
      <c r="T107" s="47" t="str">
        <f>IF(NOT(ISBLANK(AC!R113)),AC!R113,"")</f>
        <v/>
      </c>
      <c r="U107" s="34"/>
      <c r="V107" s="47">
        <f>IF(NOT(ISBLANK(AC!AB113)),IF($AA$22&gt;AC!$R$22,ROUND(ROUNDDOWN((AC!$R$22/$AA$22),4)*AC!BM113,2),AC!BM113),IF(AND(NOT(ISBLANK(AC!R113)),NOT(ISERR(AC!R113)),AC!R113&lt;&gt;0),0,""))</f>
        <v>0</v>
      </c>
      <c r="W107" s="34"/>
      <c r="X107" s="47" t="str">
        <f t="shared" si="2"/>
        <v/>
      </c>
      <c r="Z107" s="29">
        <f>IF(NOT(ISBLANK(AC!AB113)),AC!BM113,"")</f>
        <v>0</v>
      </c>
      <c r="AA107" s="29" t="str">
        <f t="shared" si="3"/>
        <v/>
      </c>
      <c r="AB107" s="36">
        <f>IF(V107&lt;ROUND(0.7*AC!T113,2),1,0)</f>
        <v>0</v>
      </c>
    </row>
    <row r="108" spans="2:28" s="35" customFormat="1" ht="21" customHeight="1" x14ac:dyDescent="0.15">
      <c r="B108" s="37" t="str">
        <f>IF(ISBLANK(AC!B114),"",AC!B114)</f>
        <v/>
      </c>
      <c r="C108" s="32"/>
      <c r="D108" s="179" t="str">
        <f>IF(ISBLANK(AC!D114),"",AC!D114)</f>
        <v>MOVIMENTO DE TERRA</v>
      </c>
      <c r="E108" s="180"/>
      <c r="F108" s="180"/>
      <c r="G108" s="180"/>
      <c r="H108" s="180"/>
      <c r="I108" s="180"/>
      <c r="J108" s="180"/>
      <c r="K108" s="180"/>
      <c r="L108" s="180"/>
      <c r="M108" s="180"/>
      <c r="N108" s="180"/>
      <c r="O108" s="180"/>
      <c r="P108" s="181"/>
      <c r="Q108" s="33"/>
      <c r="R108" s="37" t="str">
        <f>IF(ISBLANK(AC!P114),"",AC!P114)</f>
        <v/>
      </c>
      <c r="S108" s="34"/>
      <c r="T108" s="47" t="str">
        <f>IF(NOT(ISBLANK(AC!R114)),AC!R114,"")</f>
        <v/>
      </c>
      <c r="U108" s="34"/>
      <c r="V108" s="47">
        <f>IF(NOT(ISBLANK(AC!AB114)),IF($AA$22&gt;AC!$R$22,ROUND(ROUNDDOWN((AC!$R$22/$AA$22),4)*AC!BM114,2),AC!BM114),IF(AND(NOT(ISBLANK(AC!R114)),NOT(ISERR(AC!R114)),AC!R114&lt;&gt;0),0,""))</f>
        <v>0</v>
      </c>
      <c r="W108" s="34"/>
      <c r="X108" s="47" t="str">
        <f t="shared" si="2"/>
        <v/>
      </c>
      <c r="Z108" s="29">
        <f>IF(NOT(ISBLANK(AC!AB114)),AC!BM114,"")</f>
        <v>0</v>
      </c>
      <c r="AA108" s="29" t="str">
        <f t="shared" si="3"/>
        <v/>
      </c>
      <c r="AB108" s="36">
        <f>IF(V108&lt;ROUND(0.7*AC!T114,2),1,0)</f>
        <v>0</v>
      </c>
    </row>
    <row r="109" spans="2:28" s="35" customFormat="1" ht="21" customHeight="1" x14ac:dyDescent="0.15">
      <c r="B109" s="37" t="str">
        <f>IF(ISBLANK(AC!B115),"",AC!B115)</f>
        <v>2.2.1</v>
      </c>
      <c r="C109" s="32"/>
      <c r="D109" s="179" t="str">
        <f>IF(ISBLANK(AC!D115),"",AC!D115)</f>
        <v>ESCAVACAO MECANICA CAMPO ABERTO EM SOLO EXCETO ROCHA ATE 2,OOM PROFUNDIDADE</v>
      </c>
      <c r="E109" s="180"/>
      <c r="F109" s="180"/>
      <c r="G109" s="180"/>
      <c r="H109" s="180"/>
      <c r="I109" s="180"/>
      <c r="J109" s="180"/>
      <c r="K109" s="180"/>
      <c r="L109" s="180"/>
      <c r="M109" s="180"/>
      <c r="N109" s="180"/>
      <c r="O109" s="180"/>
      <c r="P109" s="181"/>
      <c r="Q109" s="33"/>
      <c r="R109" s="37" t="str">
        <f>IF(ISBLANK(AC!P115),"",AC!P115)</f>
        <v>m³</v>
      </c>
      <c r="S109" s="34"/>
      <c r="T109" s="47">
        <f>IF(NOT(ISBLANK(AC!R115)),AC!R115,"")</f>
        <v>12.136752000000001</v>
      </c>
      <c r="U109" s="34"/>
      <c r="V109" s="47">
        <f>IF(NOT(ISBLANK(AC!AB115)),IF($AA$22&gt;AC!$R$22,ROUND(ROUNDDOWN((AC!$R$22/$AA$22),4)*AC!BM115,2),AC!BM115),IF(AND(NOT(ISBLANK(AC!R115)),NOT(ISERR(AC!R115)),AC!R115&lt;&gt;0),0,""))</f>
        <v>1.65</v>
      </c>
      <c r="W109" s="34"/>
      <c r="X109" s="47">
        <f t="shared" si="2"/>
        <v>20.03</v>
      </c>
      <c r="Z109" s="29">
        <f>IF(NOT(ISBLANK(AC!AB115)),AC!BM115,"")</f>
        <v>1.65</v>
      </c>
      <c r="AA109" s="29">
        <f t="shared" si="3"/>
        <v>20.03</v>
      </c>
      <c r="AB109" s="36">
        <f>IF(V109&lt;ROUND(0.7*AC!T115,2),1,0)</f>
        <v>0</v>
      </c>
    </row>
    <row r="110" spans="2:28" s="35" customFormat="1" ht="21" customHeight="1" x14ac:dyDescent="0.15">
      <c r="B110" s="37" t="str">
        <f>IF(ISBLANK(AC!B116),"",AC!B116)</f>
        <v>2.2.2</v>
      </c>
      <c r="C110" s="32"/>
      <c r="D110" s="179" t="str">
        <f>IF(ISBLANK(AC!D116),"",AC!D116)</f>
        <v>ESPALHAMENTO DE MATERIAL EM BOTA FORA, COM UTILIZACAO DE TRATOR DE ESTEIRAS DE 165 HP</v>
      </c>
      <c r="E110" s="180"/>
      <c r="F110" s="180"/>
      <c r="G110" s="180"/>
      <c r="H110" s="180"/>
      <c r="I110" s="180"/>
      <c r="J110" s="180"/>
      <c r="K110" s="180"/>
      <c r="L110" s="180"/>
      <c r="M110" s="180"/>
      <c r="N110" s="180"/>
      <c r="O110" s="180"/>
      <c r="P110" s="181"/>
      <c r="Q110" s="33"/>
      <c r="R110" s="37" t="str">
        <f>IF(ISBLANK(AC!P116),"",AC!P116)</f>
        <v>m³</v>
      </c>
      <c r="S110" s="34"/>
      <c r="T110" s="47">
        <f>IF(NOT(ISBLANK(AC!R116)),AC!R116,"")</f>
        <v>12.136752000000001</v>
      </c>
      <c r="U110" s="34"/>
      <c r="V110" s="47">
        <f>IF(NOT(ISBLANK(AC!AB116)),IF($AA$22&gt;AC!$R$22,ROUND(ROUNDDOWN((AC!$R$22/$AA$22),4)*AC!BM116,2),AC!BM116),IF(AND(NOT(ISBLANK(AC!R116)),NOT(ISERR(AC!R116)),AC!R116&lt;&gt;0),0,""))</f>
        <v>1.3</v>
      </c>
      <c r="W110" s="34"/>
      <c r="X110" s="47">
        <f t="shared" si="2"/>
        <v>15.78</v>
      </c>
      <c r="Z110" s="29">
        <f>IF(NOT(ISBLANK(AC!AB116)),AC!BM116,"")</f>
        <v>1.3</v>
      </c>
      <c r="AA110" s="29">
        <f t="shared" si="3"/>
        <v>15.78</v>
      </c>
      <c r="AB110" s="36">
        <f>IF(V110&lt;ROUND(0.7*AC!T116,2),1,0)</f>
        <v>0</v>
      </c>
    </row>
    <row r="111" spans="2:28" s="35" customFormat="1" ht="21" customHeight="1" x14ac:dyDescent="0.15">
      <c r="B111" s="37" t="str">
        <f>IF(ISBLANK(AC!B117),"",AC!B117)</f>
        <v/>
      </c>
      <c r="C111" s="32"/>
      <c r="D111" s="179" t="str">
        <f>IF(ISBLANK(AC!D117),"",AC!D117)</f>
        <v>ANDAIMES E PLATAFORMAS</v>
      </c>
      <c r="E111" s="180"/>
      <c r="F111" s="180"/>
      <c r="G111" s="180"/>
      <c r="H111" s="180"/>
      <c r="I111" s="180"/>
      <c r="J111" s="180"/>
      <c r="K111" s="180"/>
      <c r="L111" s="180"/>
      <c r="M111" s="180"/>
      <c r="N111" s="180"/>
      <c r="O111" s="180"/>
      <c r="P111" s="181"/>
      <c r="Q111" s="33"/>
      <c r="R111" s="37" t="str">
        <f>IF(ISBLANK(AC!P117),"",AC!P117)</f>
        <v/>
      </c>
      <c r="S111" s="34"/>
      <c r="T111" s="47" t="str">
        <f>IF(NOT(ISBLANK(AC!R117)),AC!R117,"")</f>
        <v/>
      </c>
      <c r="U111" s="34"/>
      <c r="V111" s="47">
        <f>IF(NOT(ISBLANK(AC!AB117)),IF($AA$22&gt;AC!$R$22,ROUND(ROUNDDOWN((AC!$R$22/$AA$22),4)*AC!BM117,2),AC!BM117),IF(AND(NOT(ISBLANK(AC!R117)),NOT(ISERR(AC!R117)),AC!R117&lt;&gt;0),0,""))</f>
        <v>0</v>
      </c>
      <c r="W111" s="34"/>
      <c r="X111" s="47" t="str">
        <f t="shared" si="2"/>
        <v/>
      </c>
      <c r="Z111" s="29">
        <f>IF(NOT(ISBLANK(AC!AB117)),AC!BM117,"")</f>
        <v>0</v>
      </c>
      <c r="AA111" s="29" t="str">
        <f t="shared" si="3"/>
        <v/>
      </c>
      <c r="AB111" s="36">
        <f>IF(V111&lt;ROUND(0.7*AC!T117,2),1,0)</f>
        <v>0</v>
      </c>
    </row>
    <row r="112" spans="2:28" s="35" customFormat="1" ht="21" customHeight="1" x14ac:dyDescent="0.15">
      <c r="B112" s="37" t="str">
        <f>IF(ISBLANK(AC!B118),"",AC!B118)</f>
        <v>2.2.3</v>
      </c>
      <c r="C112" s="32"/>
      <c r="D112" s="179" t="str">
        <f>IF(ISBLANK(AC!D118),"",AC!D118)</f>
        <v>ANDAIME METALICO TIPO FACHADEIRO, LARGURA DE 1,20M, ALTURA POR PECA DE 2,0M</v>
      </c>
      <c r="E112" s="180"/>
      <c r="F112" s="180"/>
      <c r="G112" s="180"/>
      <c r="H112" s="180"/>
      <c r="I112" s="180"/>
      <c r="J112" s="180"/>
      <c r="K112" s="180"/>
      <c r="L112" s="180"/>
      <c r="M112" s="180"/>
      <c r="N112" s="180"/>
      <c r="O112" s="180"/>
      <c r="P112" s="181"/>
      <c r="Q112" s="33"/>
      <c r="R112" s="37" t="str">
        <f>IF(ISBLANK(AC!P118),"",AC!P118)</f>
        <v>m x mês</v>
      </c>
      <c r="S112" s="34"/>
      <c r="T112" s="47">
        <f>IF(NOT(ISBLANK(AC!R118)),AC!R118,"")</f>
        <v>17</v>
      </c>
      <c r="U112" s="34"/>
      <c r="V112" s="47">
        <f>IF(NOT(ISBLANK(AC!AB118)),IF($AA$22&gt;AC!$R$22,ROUND(ROUNDDOWN((AC!$R$22/$AA$22),4)*AC!BM118,2),AC!BM118),IF(AND(NOT(ISBLANK(AC!R118)),NOT(ISERR(AC!R118)),AC!R118&lt;&gt;0),0,""))</f>
        <v>2.76</v>
      </c>
      <c r="W112" s="34"/>
      <c r="X112" s="47">
        <f t="shared" si="2"/>
        <v>46.92</v>
      </c>
      <c r="Z112" s="29">
        <f>IF(NOT(ISBLANK(AC!AB118)),AC!BM118,"")</f>
        <v>2.76</v>
      </c>
      <c r="AA112" s="29">
        <f t="shared" si="3"/>
        <v>46.92</v>
      </c>
      <c r="AB112" s="36">
        <f>IF(V112&lt;ROUND(0.7*AC!T118,2),1,0)</f>
        <v>0</v>
      </c>
    </row>
    <row r="113" spans="2:28" s="35" customFormat="1" ht="21" customHeight="1" x14ac:dyDescent="0.15">
      <c r="B113" s="37" t="str">
        <f>IF(ISBLANK(AC!B119),"",AC!B119)</f>
        <v>2.2.4</v>
      </c>
      <c r="C113" s="32"/>
      <c r="D113" s="179" t="str">
        <f>IF(ISBLANK(AC!D119),"",AC!D119)</f>
        <v>PLATAFORMA MADEIRA P/ ANDAIME TUBULAR APROVEITAMENTO 20 VEZES</v>
      </c>
      <c r="E113" s="180"/>
      <c r="F113" s="180"/>
      <c r="G113" s="180"/>
      <c r="H113" s="180"/>
      <c r="I113" s="180"/>
      <c r="J113" s="180"/>
      <c r="K113" s="180"/>
      <c r="L113" s="180"/>
      <c r="M113" s="180"/>
      <c r="N113" s="180"/>
      <c r="O113" s="180"/>
      <c r="P113" s="181"/>
      <c r="Q113" s="33"/>
      <c r="R113" s="37" t="str">
        <f>IF(ISBLANK(AC!P119),"",AC!P119)</f>
        <v>m²</v>
      </c>
      <c r="S113" s="34"/>
      <c r="T113" s="47">
        <f>IF(NOT(ISBLANK(AC!R119)),AC!R119,"")</f>
        <v>17</v>
      </c>
      <c r="U113" s="34"/>
      <c r="V113" s="47">
        <f>IF(NOT(ISBLANK(AC!AB119)),IF($AA$22&gt;AC!$R$22,ROUND(ROUNDDOWN((AC!$R$22/$AA$22),4)*AC!BM119,2),AC!BM119),IF(AND(NOT(ISBLANK(AC!R119)),NOT(ISERR(AC!R119)),AC!R119&lt;&gt;0),0,""))</f>
        <v>2.95</v>
      </c>
      <c r="W113" s="34"/>
      <c r="X113" s="47">
        <f t="shared" si="2"/>
        <v>50.15</v>
      </c>
      <c r="Z113" s="29">
        <f>IF(NOT(ISBLANK(AC!AB119)),AC!BM119,"")</f>
        <v>2.95</v>
      </c>
      <c r="AA113" s="29">
        <f t="shared" si="3"/>
        <v>50.15</v>
      </c>
      <c r="AB113" s="36">
        <f>IF(V113&lt;ROUND(0.7*AC!T119,2),1,0)</f>
        <v>0</v>
      </c>
    </row>
    <row r="114" spans="2:28" s="35" customFormat="1" ht="21" customHeight="1" x14ac:dyDescent="0.15">
      <c r="B114" s="37" t="str">
        <f>IF(ISBLANK(AC!B120),"",AC!B120)</f>
        <v/>
      </c>
      <c r="C114" s="32"/>
      <c r="D114" s="179" t="str">
        <f>IF(ISBLANK(AC!D120),"",AC!D120)</f>
        <v>ESTRUTURAS</v>
      </c>
      <c r="E114" s="180"/>
      <c r="F114" s="180"/>
      <c r="G114" s="180"/>
      <c r="H114" s="180"/>
      <c r="I114" s="180"/>
      <c r="J114" s="180"/>
      <c r="K114" s="180"/>
      <c r="L114" s="180"/>
      <c r="M114" s="180"/>
      <c r="N114" s="180"/>
      <c r="O114" s="180"/>
      <c r="P114" s="181"/>
      <c r="Q114" s="33"/>
      <c r="R114" s="37" t="str">
        <f>IF(ISBLANK(AC!P120),"",AC!P120)</f>
        <v/>
      </c>
      <c r="S114" s="34"/>
      <c r="T114" s="47" t="str">
        <f>IF(NOT(ISBLANK(AC!R120)),AC!R120,"")</f>
        <v/>
      </c>
      <c r="U114" s="34"/>
      <c r="V114" s="47">
        <f>IF(NOT(ISBLANK(AC!AB120)),IF($AA$22&gt;AC!$R$22,ROUND(ROUNDDOWN((AC!$R$22/$AA$22),4)*AC!BM120,2),AC!BM120),IF(AND(NOT(ISBLANK(AC!R120)),NOT(ISERR(AC!R120)),AC!R120&lt;&gt;0),0,""))</f>
        <v>0</v>
      </c>
      <c r="W114" s="34"/>
      <c r="X114" s="47" t="str">
        <f t="shared" si="2"/>
        <v/>
      </c>
      <c r="Z114" s="29">
        <f>IF(NOT(ISBLANK(AC!AB120)),AC!BM120,"")</f>
        <v>0</v>
      </c>
      <c r="AA114" s="29" t="str">
        <f t="shared" si="3"/>
        <v/>
      </c>
      <c r="AB114" s="36">
        <f>IF(V114&lt;ROUND(0.7*AC!T120,2),1,0)</f>
        <v>0</v>
      </c>
    </row>
    <row r="115" spans="2:28" s="35" customFormat="1" ht="21" customHeight="1" x14ac:dyDescent="0.15">
      <c r="B115" s="37" t="str">
        <f>IF(ISBLANK(AC!B121),"",AC!B121)</f>
        <v>2.2.5</v>
      </c>
      <c r="C115" s="32"/>
      <c r="D115" s="179" t="str">
        <f>IF(ISBLANK(AC!D121),"",AC!D121)</f>
        <v>ESTRUTURA DE CONCRETO + CAIXA DE FIBRA DE VIDRO 20.000 L</v>
      </c>
      <c r="E115" s="180"/>
      <c r="F115" s="180"/>
      <c r="G115" s="180"/>
      <c r="H115" s="180"/>
      <c r="I115" s="180"/>
      <c r="J115" s="180"/>
      <c r="K115" s="180"/>
      <c r="L115" s="180"/>
      <c r="M115" s="180"/>
      <c r="N115" s="180"/>
      <c r="O115" s="180"/>
      <c r="P115" s="181"/>
      <c r="Q115" s="33"/>
      <c r="R115" s="37" t="str">
        <f>IF(ISBLANK(AC!P121),"",AC!P121)</f>
        <v>un</v>
      </c>
      <c r="S115" s="34"/>
      <c r="T115" s="47">
        <f>IF(NOT(ISBLANK(AC!R121)),AC!R121,"")</f>
        <v>2</v>
      </c>
      <c r="U115" s="34"/>
      <c r="V115" s="47">
        <f>IF(NOT(ISBLANK(AC!AB121)),IF($AA$22&gt;AC!$R$22,ROUND(ROUNDDOWN((AC!$R$22/$AA$22),4)*AC!BM121,2),AC!BM121),IF(AND(NOT(ISBLANK(AC!R121)),NOT(ISERR(AC!R121)),AC!R121&lt;&gt;0),0,""))</f>
        <v>51024.63</v>
      </c>
      <c r="W115" s="34"/>
      <c r="X115" s="47">
        <f t="shared" si="2"/>
        <v>102049.26</v>
      </c>
      <c r="Z115" s="29">
        <f>IF(NOT(ISBLANK(AC!AB121)),AC!BM121,"")</f>
        <v>51024.63</v>
      </c>
      <c r="AA115" s="29">
        <f t="shared" si="3"/>
        <v>102049.26</v>
      </c>
      <c r="AB115" s="36">
        <f>IF(V115&lt;ROUND(0.7*AC!T121,2),1,0)</f>
        <v>0</v>
      </c>
    </row>
    <row r="116" spans="2:28" s="35" customFormat="1" ht="21" customHeight="1" x14ac:dyDescent="0.15">
      <c r="B116" s="37" t="str">
        <f>IF(ISBLANK(AC!B122),"",AC!B122)</f>
        <v>2.2.6</v>
      </c>
      <c r="C116" s="32"/>
      <c r="D116" s="179" t="str">
        <f>IF(ISBLANK(AC!D122),"",AC!D122)</f>
        <v>LASTRO DE CONCRETO, PREPARO MECANICO, INCLUSO ADITIVO IMPERMEABILIZANTE</v>
      </c>
      <c r="E116" s="180"/>
      <c r="F116" s="180"/>
      <c r="G116" s="180"/>
      <c r="H116" s="180"/>
      <c r="I116" s="180"/>
      <c r="J116" s="180"/>
      <c r="K116" s="180"/>
      <c r="L116" s="180"/>
      <c r="M116" s="180"/>
      <c r="N116" s="180"/>
      <c r="O116" s="180"/>
      <c r="P116" s="181"/>
      <c r="Q116" s="33"/>
      <c r="R116" s="37" t="str">
        <f>IF(ISBLANK(AC!P122),"",AC!P122)</f>
        <v>m³</v>
      </c>
      <c r="S116" s="34"/>
      <c r="T116" s="47">
        <f>IF(NOT(ISBLANK(AC!R122)),AC!R122,"")</f>
        <v>0.32400000000000007</v>
      </c>
      <c r="U116" s="34"/>
      <c r="V116" s="47">
        <f>IF(NOT(ISBLANK(AC!AB122)),IF($AA$22&gt;AC!$R$22,ROUND(ROUNDDOWN((AC!$R$22/$AA$22),4)*AC!BM122,2),AC!BM122),IF(AND(NOT(ISBLANK(AC!R122)),NOT(ISERR(AC!R122)),AC!R122&lt;&gt;0),0,""))</f>
        <v>235.84</v>
      </c>
      <c r="W116" s="34"/>
      <c r="X116" s="47">
        <f t="shared" si="2"/>
        <v>76.41</v>
      </c>
      <c r="Z116" s="29">
        <f>IF(NOT(ISBLANK(AC!AB122)),AC!BM122,"")</f>
        <v>235.84</v>
      </c>
      <c r="AA116" s="29">
        <f t="shared" si="3"/>
        <v>76.41</v>
      </c>
      <c r="AB116" s="36">
        <f>IF(V116&lt;ROUND(0.7*AC!T122,2),1,0)</f>
        <v>0</v>
      </c>
    </row>
    <row r="117" spans="2:28" s="35" customFormat="1" ht="21" customHeight="1" x14ac:dyDescent="0.15">
      <c r="B117" s="37" t="str">
        <f>IF(ISBLANK(AC!B123),"",AC!B123)</f>
        <v>2.2.7</v>
      </c>
      <c r="C117" s="32"/>
      <c r="D117" s="179" t="str">
        <f>IF(ISBLANK(AC!D123),"",AC!D123)</f>
        <v>CAIXA DE INSPEÇÃO EM ALVENARIA DE TIJOLO MACIÇO 60X60X60CM, REVESTIDA INTERNAMENTO COM BARRA LISA (CIMENTO E AREIA, TRAÇO 1:4) E=2,0CM, COM TAMPA PRÉ-MOLDADA DE CONCRETO E FUNDO DE CONCRETO 15MPA TIPO C - ESCAVAÇÃO E CONFECÇÃO</v>
      </c>
      <c r="E117" s="180"/>
      <c r="F117" s="180"/>
      <c r="G117" s="180"/>
      <c r="H117" s="180"/>
      <c r="I117" s="180"/>
      <c r="J117" s="180"/>
      <c r="K117" s="180"/>
      <c r="L117" s="180"/>
      <c r="M117" s="180"/>
      <c r="N117" s="180"/>
      <c r="O117" s="180"/>
      <c r="P117" s="181"/>
      <c r="Q117" s="33"/>
      <c r="R117" s="37" t="str">
        <f>IF(ISBLANK(AC!P123),"",AC!P123)</f>
        <v>un</v>
      </c>
      <c r="S117" s="34"/>
      <c r="T117" s="47">
        <f>IF(NOT(ISBLANK(AC!R123)),AC!R123,"")</f>
        <v>1</v>
      </c>
      <c r="U117" s="34"/>
      <c r="V117" s="47">
        <f>IF(NOT(ISBLANK(AC!AB123)),IF($AA$22&gt;AC!$R$22,ROUND(ROUNDDOWN((AC!$R$22/$AA$22),4)*AC!BM123,2),AC!BM123),IF(AND(NOT(ISBLANK(AC!R123)),NOT(ISERR(AC!R123)),AC!R123&lt;&gt;0),0,""))</f>
        <v>115.77</v>
      </c>
      <c r="W117" s="34"/>
      <c r="X117" s="47">
        <f t="shared" si="2"/>
        <v>115.77</v>
      </c>
      <c r="Z117" s="29">
        <f>IF(NOT(ISBLANK(AC!AB123)),AC!BM123,"")</f>
        <v>115.77</v>
      </c>
      <c r="AA117" s="29">
        <f t="shared" si="3"/>
        <v>115.77</v>
      </c>
      <c r="AB117" s="36">
        <f>IF(V117&lt;ROUND(0.7*AC!T123,2),1,0)</f>
        <v>0</v>
      </c>
    </row>
    <row r="118" spans="2:28" s="35" customFormat="1" ht="21" customHeight="1" x14ac:dyDescent="0.15">
      <c r="B118" s="37" t="str">
        <f>IF(ISBLANK(AC!B124),"",AC!B124)</f>
        <v>2.2.8</v>
      </c>
      <c r="C118" s="32"/>
      <c r="D118" s="179" t="str">
        <f>IF(ISBLANK(AC!D124),"",AC!D124)</f>
        <v>CONCRETO CICLOPICO FCK=10MPA 30% PEDRA DE MAO INCLUSIVE LANCAMENTO</v>
      </c>
      <c r="E118" s="180"/>
      <c r="F118" s="180"/>
      <c r="G118" s="180"/>
      <c r="H118" s="180"/>
      <c r="I118" s="180"/>
      <c r="J118" s="180"/>
      <c r="K118" s="180"/>
      <c r="L118" s="180"/>
      <c r="M118" s="180"/>
      <c r="N118" s="180"/>
      <c r="O118" s="180"/>
      <c r="P118" s="181"/>
      <c r="Q118" s="33"/>
      <c r="R118" s="37" t="str">
        <f>IF(ISBLANK(AC!P124),"",AC!P124)</f>
        <v>m³</v>
      </c>
      <c r="S118" s="34"/>
      <c r="T118" s="47">
        <f>IF(NOT(ISBLANK(AC!R124)),AC!R124,"")</f>
        <v>11.287008881569227</v>
      </c>
      <c r="U118" s="34"/>
      <c r="V118" s="47">
        <f>IF(NOT(ISBLANK(AC!AB124)),IF($AA$22&gt;AC!$R$22,ROUND(ROUNDDOWN((AC!$R$22/$AA$22),4)*AC!BM124,2),AC!BM124),IF(AND(NOT(ISBLANK(AC!R124)),NOT(ISERR(AC!R124)),AC!R124&lt;&gt;0),0,""))</f>
        <v>327.77</v>
      </c>
      <c r="W118" s="34"/>
      <c r="X118" s="47">
        <f t="shared" si="2"/>
        <v>3699.54</v>
      </c>
      <c r="Z118" s="29">
        <f>IF(NOT(ISBLANK(AC!AB124)),AC!BM124,"")</f>
        <v>327.77</v>
      </c>
      <c r="AA118" s="29">
        <f t="shared" si="3"/>
        <v>3699.54</v>
      </c>
      <c r="AB118" s="36">
        <f>IF(V118&lt;ROUND(0.7*AC!T124,2),1,0)</f>
        <v>0</v>
      </c>
    </row>
    <row r="119" spans="2:28" s="35" customFormat="1" ht="21" customHeight="1" x14ac:dyDescent="0.15">
      <c r="B119" s="37" t="str">
        <f>IF(ISBLANK(AC!B125),"",AC!B125)</f>
        <v>2.2.9</v>
      </c>
      <c r="C119" s="32"/>
      <c r="D119" s="179" t="str">
        <f>IF(ISBLANK(AC!D125),"",AC!D125)</f>
        <v>FORMA TABUAS MADEIRA 3A P/ PECAS CONCRETO ARM, REAPR 2X, INCL MONTAGEM E DESMONTAGEM.</v>
      </c>
      <c r="E119" s="180"/>
      <c r="F119" s="180"/>
      <c r="G119" s="180"/>
      <c r="H119" s="180"/>
      <c r="I119" s="180"/>
      <c r="J119" s="180"/>
      <c r="K119" s="180"/>
      <c r="L119" s="180"/>
      <c r="M119" s="180"/>
      <c r="N119" s="180"/>
      <c r="O119" s="180"/>
      <c r="P119" s="181"/>
      <c r="Q119" s="33"/>
      <c r="R119" s="37" t="str">
        <f>IF(ISBLANK(AC!P125),"",AC!P125)</f>
        <v>m²</v>
      </c>
      <c r="S119" s="34"/>
      <c r="T119" s="47">
        <f>IF(NOT(ISBLANK(AC!R125)),AC!R125,"")</f>
        <v>25.92</v>
      </c>
      <c r="U119" s="34"/>
      <c r="V119" s="47">
        <f>IF(NOT(ISBLANK(AC!AB125)),IF($AA$22&gt;AC!$R$22,ROUND(ROUNDDOWN((AC!$R$22/$AA$22),4)*AC!BM125,2),AC!BM125),IF(AND(NOT(ISBLANK(AC!R125)),NOT(ISERR(AC!R125)),AC!R125&lt;&gt;0),0,""))</f>
        <v>27.16</v>
      </c>
      <c r="W119" s="34"/>
      <c r="X119" s="47">
        <f t="shared" si="2"/>
        <v>703.99</v>
      </c>
      <c r="Z119" s="29">
        <f>IF(NOT(ISBLANK(AC!AB125)),AC!BM125,"")</f>
        <v>27.16</v>
      </c>
      <c r="AA119" s="29">
        <f t="shared" si="3"/>
        <v>703.99</v>
      </c>
      <c r="AB119" s="36">
        <f>IF(V119&lt;ROUND(0.7*AC!T125,2),1,0)</f>
        <v>0</v>
      </c>
    </row>
    <row r="120" spans="2:28" s="35" customFormat="1" ht="21" customHeight="1" x14ac:dyDescent="0.15">
      <c r="B120" s="37" t="str">
        <f>IF(ISBLANK(AC!B126),"",AC!B126)</f>
        <v/>
      </c>
      <c r="C120" s="32"/>
      <c r="D120" s="179" t="str">
        <f>IF(ISBLANK(AC!D126),"",AC!D126)</f>
        <v>INSTALAÇÕES HIDRÁULICAS</v>
      </c>
      <c r="E120" s="180"/>
      <c r="F120" s="180"/>
      <c r="G120" s="180"/>
      <c r="H120" s="180"/>
      <c r="I120" s="180"/>
      <c r="J120" s="180"/>
      <c r="K120" s="180"/>
      <c r="L120" s="180"/>
      <c r="M120" s="180"/>
      <c r="N120" s="180"/>
      <c r="O120" s="180"/>
      <c r="P120" s="181"/>
      <c r="Q120" s="33"/>
      <c r="R120" s="37" t="str">
        <f>IF(ISBLANK(AC!P126),"",AC!P126)</f>
        <v/>
      </c>
      <c r="S120" s="34"/>
      <c r="T120" s="47" t="str">
        <f>IF(NOT(ISBLANK(AC!R126)),AC!R126,"")</f>
        <v/>
      </c>
      <c r="U120" s="34"/>
      <c r="V120" s="47">
        <f>IF(NOT(ISBLANK(AC!AB126)),IF($AA$22&gt;AC!$R$22,ROUND(ROUNDDOWN((AC!$R$22/$AA$22),4)*AC!BM126,2),AC!BM126),IF(AND(NOT(ISBLANK(AC!R126)),NOT(ISERR(AC!R126)),AC!R126&lt;&gt;0),0,""))</f>
        <v>0</v>
      </c>
      <c r="W120" s="34"/>
      <c r="X120" s="47" t="str">
        <f t="shared" si="2"/>
        <v/>
      </c>
      <c r="Z120" s="29">
        <f>IF(NOT(ISBLANK(AC!AB126)),AC!BM126,"")</f>
        <v>0</v>
      </c>
      <c r="AA120" s="29" t="str">
        <f t="shared" si="3"/>
        <v/>
      </c>
      <c r="AB120" s="36">
        <f>IF(V120&lt;ROUND(0.7*AC!T126,2),1,0)</f>
        <v>0</v>
      </c>
    </row>
    <row r="121" spans="2:28" s="35" customFormat="1" ht="21" customHeight="1" x14ac:dyDescent="0.15">
      <c r="B121" s="37" t="str">
        <f>IF(ISBLANK(AC!B127),"",AC!B127)</f>
        <v>2.2.10</v>
      </c>
      <c r="C121" s="32"/>
      <c r="D121" s="179" t="str">
        <f>IF(ISBLANK(AC!D127),"",AC!D127)</f>
        <v>JOELHO PVC SOLD 90G P/ AGUA FRIA PREDIAL 75 MM</v>
      </c>
      <c r="E121" s="180"/>
      <c r="F121" s="180"/>
      <c r="G121" s="180"/>
      <c r="H121" s="180"/>
      <c r="I121" s="180"/>
      <c r="J121" s="180"/>
      <c r="K121" s="180"/>
      <c r="L121" s="180"/>
      <c r="M121" s="180"/>
      <c r="N121" s="180"/>
      <c r="O121" s="180"/>
      <c r="P121" s="181"/>
      <c r="Q121" s="33"/>
      <c r="R121" s="37" t="str">
        <f>IF(ISBLANK(AC!P127),"",AC!P127)</f>
        <v>un.</v>
      </c>
      <c r="S121" s="34"/>
      <c r="T121" s="47">
        <f>IF(NOT(ISBLANK(AC!R127)),AC!R127,"")</f>
        <v>7</v>
      </c>
      <c r="U121" s="34"/>
      <c r="V121" s="47">
        <f>IF(NOT(ISBLANK(AC!AB127)),IF($AA$22&gt;AC!$R$22,ROUND(ROUNDDOWN((AC!$R$22/$AA$22),4)*AC!BM127,2),AC!BM127),IF(AND(NOT(ISBLANK(AC!R127)),NOT(ISERR(AC!R127)),AC!R127&lt;&gt;0),0,""))</f>
        <v>55.31</v>
      </c>
      <c r="W121" s="34"/>
      <c r="X121" s="47">
        <f t="shared" si="2"/>
        <v>387.17</v>
      </c>
      <c r="Z121" s="29">
        <f>IF(NOT(ISBLANK(AC!AB127)),AC!BM127,"")</f>
        <v>55.31</v>
      </c>
      <c r="AA121" s="29">
        <f t="shared" si="3"/>
        <v>387.17</v>
      </c>
      <c r="AB121" s="36">
        <f>IF(V121&lt;ROUND(0.7*AC!T127,2),1,0)</f>
        <v>0</v>
      </c>
    </row>
    <row r="122" spans="2:28" s="35" customFormat="1" ht="21" customHeight="1" x14ac:dyDescent="0.15">
      <c r="B122" s="37" t="str">
        <f>IF(ISBLANK(AC!B128),"",AC!B128)</f>
        <v>2.2.11</v>
      </c>
      <c r="C122" s="32"/>
      <c r="D122" s="179" t="str">
        <f>IF(ISBLANK(AC!D128),"",AC!D128)</f>
        <v xml:space="preserve">UNIAO DE ACO GALVANIZADO 3" </v>
      </c>
      <c r="E122" s="180"/>
      <c r="F122" s="180"/>
      <c r="G122" s="180"/>
      <c r="H122" s="180"/>
      <c r="I122" s="180"/>
      <c r="J122" s="180"/>
      <c r="K122" s="180"/>
      <c r="L122" s="180"/>
      <c r="M122" s="180"/>
      <c r="N122" s="180"/>
      <c r="O122" s="180"/>
      <c r="P122" s="181"/>
      <c r="Q122" s="33"/>
      <c r="R122" s="37" t="str">
        <f>IF(ISBLANK(AC!P128),"",AC!P128)</f>
        <v>un.</v>
      </c>
      <c r="S122" s="34"/>
      <c r="T122" s="47">
        <f>IF(NOT(ISBLANK(AC!R128)),AC!R128,"")</f>
        <v>7</v>
      </c>
      <c r="U122" s="34"/>
      <c r="V122" s="47">
        <f>IF(NOT(ISBLANK(AC!AB128)),IF($AA$22&gt;AC!$R$22,ROUND(ROUNDDOWN((AC!$R$22/$AA$22),4)*AC!BM128,2),AC!BM128),IF(AND(NOT(ISBLANK(AC!R128)),NOT(ISERR(AC!R128)),AC!R128&lt;&gt;0),0,""))</f>
        <v>134.46</v>
      </c>
      <c r="W122" s="34"/>
      <c r="X122" s="47">
        <f t="shared" si="2"/>
        <v>941.22</v>
      </c>
      <c r="Z122" s="29">
        <f>IF(NOT(ISBLANK(AC!AB128)),AC!BM128,"")</f>
        <v>134.46</v>
      </c>
      <c r="AA122" s="29">
        <f t="shared" si="3"/>
        <v>941.22</v>
      </c>
      <c r="AB122" s="36">
        <f>IF(V122&lt;ROUND(0.7*AC!T128,2),1,0)</f>
        <v>0</v>
      </c>
    </row>
    <row r="123" spans="2:28" s="35" customFormat="1" ht="21" customHeight="1" x14ac:dyDescent="0.15">
      <c r="B123" s="37" t="str">
        <f>IF(ISBLANK(AC!B129),"",AC!B129)</f>
        <v>2.2.12</v>
      </c>
      <c r="C123" s="32"/>
      <c r="D123" s="179" t="str">
        <f>IF(ISBLANK(AC!D129),"",AC!D129)</f>
        <v>NIPLE DE ACO GALVANIZADO 3" - FORNECIMENTO E INSTALACAO</v>
      </c>
      <c r="E123" s="180"/>
      <c r="F123" s="180"/>
      <c r="G123" s="180"/>
      <c r="H123" s="180"/>
      <c r="I123" s="180"/>
      <c r="J123" s="180"/>
      <c r="K123" s="180"/>
      <c r="L123" s="180"/>
      <c r="M123" s="180"/>
      <c r="N123" s="180"/>
      <c r="O123" s="180"/>
      <c r="P123" s="181"/>
      <c r="Q123" s="33"/>
      <c r="R123" s="37" t="str">
        <f>IF(ISBLANK(AC!P129),"",AC!P129)</f>
        <v>un.</v>
      </c>
      <c r="S123" s="34"/>
      <c r="T123" s="47">
        <f>IF(NOT(ISBLANK(AC!R129)),AC!R129,"")</f>
        <v>7</v>
      </c>
      <c r="U123" s="34"/>
      <c r="V123" s="47">
        <f>IF(NOT(ISBLANK(AC!AB129)),IF($AA$22&gt;AC!$R$22,ROUND(ROUNDDOWN((AC!$R$22/$AA$22),4)*AC!BM129,2),AC!BM129),IF(AND(NOT(ISBLANK(AC!R129)),NOT(ISERR(AC!R129)),AC!R129&lt;&gt;0),0,""))</f>
        <v>94.77</v>
      </c>
      <c r="W123" s="34"/>
      <c r="X123" s="47">
        <f t="shared" si="2"/>
        <v>663.39</v>
      </c>
      <c r="Z123" s="29">
        <f>IF(NOT(ISBLANK(AC!AB129)),AC!BM129,"")</f>
        <v>94.77</v>
      </c>
      <c r="AA123" s="29">
        <f t="shared" si="3"/>
        <v>663.39</v>
      </c>
      <c r="AB123" s="36">
        <f>IF(V123&lt;ROUND(0.7*AC!T129,2),1,0)</f>
        <v>0</v>
      </c>
    </row>
    <row r="124" spans="2:28" s="35" customFormat="1" ht="21" customHeight="1" x14ac:dyDescent="0.15">
      <c r="B124" s="37" t="str">
        <f>IF(ISBLANK(AC!B130),"",AC!B130)</f>
        <v>2.2.13</v>
      </c>
      <c r="C124" s="32"/>
      <c r="D124" s="179" t="str">
        <f>IF(ISBLANK(AC!D130),"",AC!D130)</f>
        <v>Tê 90º pvc, je, bbb, PBA, d= 100mm</v>
      </c>
      <c r="E124" s="180"/>
      <c r="F124" s="180"/>
      <c r="G124" s="180"/>
      <c r="H124" s="180"/>
      <c r="I124" s="180"/>
      <c r="J124" s="180"/>
      <c r="K124" s="180"/>
      <c r="L124" s="180"/>
      <c r="M124" s="180"/>
      <c r="N124" s="180"/>
      <c r="O124" s="180"/>
      <c r="P124" s="181"/>
      <c r="Q124" s="33"/>
      <c r="R124" s="37" t="str">
        <f>IF(ISBLANK(AC!P130),"",AC!P130)</f>
        <v>un.</v>
      </c>
      <c r="S124" s="34"/>
      <c r="T124" s="47">
        <f>IF(NOT(ISBLANK(AC!R130)),AC!R130,"")</f>
        <v>1</v>
      </c>
      <c r="U124" s="34"/>
      <c r="V124" s="47">
        <f>IF(NOT(ISBLANK(AC!AB130)),IF($AA$22&gt;AC!$R$22,ROUND(ROUNDDOWN((AC!$R$22/$AA$22),4)*AC!BM130,2),AC!BM130),IF(AND(NOT(ISBLANK(AC!R130)),NOT(ISERR(AC!R130)),AC!R130&lt;&gt;0),0,""))</f>
        <v>75.08</v>
      </c>
      <c r="W124" s="34"/>
      <c r="X124" s="47">
        <f t="shared" si="2"/>
        <v>75.08</v>
      </c>
      <c r="Z124" s="29">
        <f>IF(NOT(ISBLANK(AC!AB130)),AC!BM130,"")</f>
        <v>75.08</v>
      </c>
      <c r="AA124" s="29">
        <f t="shared" si="3"/>
        <v>75.08</v>
      </c>
      <c r="AB124" s="36">
        <f>IF(V124&lt;ROUND(0.7*AC!T130,2),1,0)</f>
        <v>0</v>
      </c>
    </row>
    <row r="125" spans="2:28" s="35" customFormat="1" ht="21" customHeight="1" x14ac:dyDescent="0.15">
      <c r="B125" s="37" t="str">
        <f>IF(ISBLANK(AC!B131),"",AC!B131)</f>
        <v>2.2.14</v>
      </c>
      <c r="C125" s="32"/>
      <c r="D125" s="179" t="str">
        <f>IF(ISBLANK(AC!D131),"",AC!D131)</f>
        <v>TORNEIRA DE BOIA REAL, ROSCAVEL, 2", FORNECIDA E INSTALADA EM RESERVAÇÃO DE AGUA. AF 06/2016</v>
      </c>
      <c r="E125" s="180"/>
      <c r="F125" s="180"/>
      <c r="G125" s="180"/>
      <c r="H125" s="180"/>
      <c r="I125" s="180"/>
      <c r="J125" s="180"/>
      <c r="K125" s="180"/>
      <c r="L125" s="180"/>
      <c r="M125" s="180"/>
      <c r="N125" s="180"/>
      <c r="O125" s="180"/>
      <c r="P125" s="181"/>
      <c r="Q125" s="33"/>
      <c r="R125" s="37" t="str">
        <f>IF(ISBLANK(AC!P131),"",AC!P131)</f>
        <v>un.</v>
      </c>
      <c r="S125" s="34"/>
      <c r="T125" s="47">
        <f>IF(NOT(ISBLANK(AC!R131)),AC!R131,"")</f>
        <v>1</v>
      </c>
      <c r="U125" s="34"/>
      <c r="V125" s="47">
        <f>IF(NOT(ISBLANK(AC!AB131)),IF($AA$22&gt;AC!$R$22,ROUND(ROUNDDOWN((AC!$R$22/$AA$22),4)*AC!BM131,2),AC!BM131),IF(AND(NOT(ISBLANK(AC!R131)),NOT(ISERR(AC!R131)),AC!R131&lt;&gt;0),0,""))</f>
        <v>82</v>
      </c>
      <c r="W125" s="34"/>
      <c r="X125" s="47">
        <f t="shared" si="2"/>
        <v>82</v>
      </c>
      <c r="Z125" s="29">
        <f>IF(NOT(ISBLANK(AC!AB131)),AC!BM131,"")</f>
        <v>82</v>
      </c>
      <c r="AA125" s="29">
        <f t="shared" si="3"/>
        <v>82</v>
      </c>
      <c r="AB125" s="36">
        <f>IF(V125&lt;ROUND(0.7*AC!T131,2),1,0)</f>
        <v>0</v>
      </c>
    </row>
    <row r="126" spans="2:28" s="35" customFormat="1" ht="21" customHeight="1" x14ac:dyDescent="0.15">
      <c r="B126" s="37" t="str">
        <f>IF(ISBLANK(AC!B132),"",AC!B132)</f>
        <v>2.2.15</v>
      </c>
      <c r="C126" s="32"/>
      <c r="D126" s="179" t="str">
        <f>IF(ISBLANK(AC!D132),"",AC!D132)</f>
        <v>REGISTRO GAVETA 3" BRUTO LATAO - FORNECIMENTO E INSTALACAO</v>
      </c>
      <c r="E126" s="180"/>
      <c r="F126" s="180"/>
      <c r="G126" s="180"/>
      <c r="H126" s="180"/>
      <c r="I126" s="180"/>
      <c r="J126" s="180"/>
      <c r="K126" s="180"/>
      <c r="L126" s="180"/>
      <c r="M126" s="180"/>
      <c r="N126" s="180"/>
      <c r="O126" s="180"/>
      <c r="P126" s="181"/>
      <c r="Q126" s="33"/>
      <c r="R126" s="37" t="str">
        <f>IF(ISBLANK(AC!P132),"",AC!P132)</f>
        <v>un.</v>
      </c>
      <c r="S126" s="34"/>
      <c r="T126" s="47">
        <f>IF(NOT(ISBLANK(AC!R132)),AC!R132,"")</f>
        <v>7</v>
      </c>
      <c r="U126" s="34"/>
      <c r="V126" s="47">
        <f>IF(NOT(ISBLANK(AC!AB132)),IF($AA$22&gt;AC!$R$22,ROUND(ROUNDDOWN((AC!$R$22/$AA$22),4)*AC!BM132,2),AC!BM132),IF(AND(NOT(ISBLANK(AC!R132)),NOT(ISERR(AC!R132)),AC!R132&lt;&gt;0),0,""))</f>
        <v>229.45</v>
      </c>
      <c r="W126" s="34"/>
      <c r="X126" s="47">
        <f t="shared" si="2"/>
        <v>1606.15</v>
      </c>
      <c r="Z126" s="29">
        <f>IF(NOT(ISBLANK(AC!AB132)),AC!BM132,"")</f>
        <v>229.45</v>
      </c>
      <c r="AA126" s="29">
        <f t="shared" si="3"/>
        <v>1606.15</v>
      </c>
      <c r="AB126" s="36">
        <f>IF(V126&lt;ROUND(0.7*AC!T132,2),1,0)</f>
        <v>0</v>
      </c>
    </row>
    <row r="127" spans="2:28" s="35" customFormat="1" ht="21" customHeight="1" x14ac:dyDescent="0.15">
      <c r="B127" s="37" t="str">
        <f>IF(ISBLANK(AC!B133),"",AC!B133)</f>
        <v>2.2.16</v>
      </c>
      <c r="C127" s="32"/>
      <c r="D127" s="179" t="str">
        <f>IF(ISBLANK(AC!D133),"",AC!D133)</f>
        <v>ABRACADEIRA TIPO D 4" C/ PARAFUSO"</v>
      </c>
      <c r="E127" s="180"/>
      <c r="F127" s="180"/>
      <c r="G127" s="180"/>
      <c r="H127" s="180"/>
      <c r="I127" s="180"/>
      <c r="J127" s="180"/>
      <c r="K127" s="180"/>
      <c r="L127" s="180"/>
      <c r="M127" s="180"/>
      <c r="N127" s="180"/>
      <c r="O127" s="180"/>
      <c r="P127" s="181"/>
      <c r="Q127" s="33"/>
      <c r="R127" s="37" t="str">
        <f>IF(ISBLANK(AC!P133),"",AC!P133)</f>
        <v>un.</v>
      </c>
      <c r="S127" s="34"/>
      <c r="T127" s="47">
        <f>IF(NOT(ISBLANK(AC!R133)),AC!R133,"")</f>
        <v>5</v>
      </c>
      <c r="U127" s="34"/>
      <c r="V127" s="47">
        <f>IF(NOT(ISBLANK(AC!AB133)),IF($AA$22&gt;AC!$R$22,ROUND(ROUNDDOWN((AC!$R$22/$AA$22),4)*AC!BM133,2),AC!BM133),IF(AND(NOT(ISBLANK(AC!R133)),NOT(ISERR(AC!R133)),AC!R133&lt;&gt;0),0,""))</f>
        <v>3.18</v>
      </c>
      <c r="W127" s="34"/>
      <c r="X127" s="47">
        <f t="shared" si="2"/>
        <v>15.9</v>
      </c>
      <c r="Z127" s="29">
        <f>IF(NOT(ISBLANK(AC!AB133)),AC!BM133,"")</f>
        <v>3.18</v>
      </c>
      <c r="AA127" s="29">
        <f t="shared" si="3"/>
        <v>15.9</v>
      </c>
      <c r="AB127" s="36">
        <f>IF(V127&lt;ROUND(0.7*AC!T133,2),1,0)</f>
        <v>0</v>
      </c>
    </row>
    <row r="128" spans="2:28" s="35" customFormat="1" ht="21" customHeight="1" x14ac:dyDescent="0.15">
      <c r="B128" s="37" t="str">
        <f>IF(ISBLANK(AC!B134),"",AC!B134)</f>
        <v>2.2.17</v>
      </c>
      <c r="C128" s="32"/>
      <c r="D128" s="179" t="str">
        <f>IF(ISBLANK(AC!D134),"",AC!D134)</f>
        <v>ABRACADEIRA TIPO D 3" C/ PARAFUSO"</v>
      </c>
      <c r="E128" s="180"/>
      <c r="F128" s="180"/>
      <c r="G128" s="180"/>
      <c r="H128" s="180"/>
      <c r="I128" s="180"/>
      <c r="J128" s="180"/>
      <c r="K128" s="180"/>
      <c r="L128" s="180"/>
      <c r="M128" s="180"/>
      <c r="N128" s="180"/>
      <c r="O128" s="180"/>
      <c r="P128" s="181"/>
      <c r="Q128" s="33"/>
      <c r="R128" s="37" t="str">
        <f>IF(ISBLANK(AC!P134),"",AC!P134)</f>
        <v>un.</v>
      </c>
      <c r="S128" s="34"/>
      <c r="T128" s="47">
        <f>IF(NOT(ISBLANK(AC!R134)),AC!R134,"")</f>
        <v>10</v>
      </c>
      <c r="U128" s="34"/>
      <c r="V128" s="47">
        <f>IF(NOT(ISBLANK(AC!AB134)),IF($AA$22&gt;AC!$R$22,ROUND(ROUNDDOWN((AC!$R$22/$AA$22),4)*AC!BM134,2),AC!BM134),IF(AND(NOT(ISBLANK(AC!R134)),NOT(ISERR(AC!R134)),AC!R134&lt;&gt;0),0,""))</f>
        <v>2.4700000000000002</v>
      </c>
      <c r="W128" s="34"/>
      <c r="X128" s="47">
        <f t="shared" si="2"/>
        <v>24.7</v>
      </c>
      <c r="Z128" s="29">
        <f>IF(NOT(ISBLANK(AC!AB134)),AC!BM134,"")</f>
        <v>2.4700000000000002</v>
      </c>
      <c r="AA128" s="29">
        <f t="shared" si="3"/>
        <v>24.7</v>
      </c>
      <c r="AB128" s="36">
        <f>IF(V128&lt;ROUND(0.7*AC!T134,2),1,0)</f>
        <v>0</v>
      </c>
    </row>
    <row r="129" spans="2:28" s="35" customFormat="1" ht="21" customHeight="1" x14ac:dyDescent="0.15">
      <c r="B129" s="37" t="str">
        <f>IF(ISBLANK(AC!B135),"",AC!B135)</f>
        <v>2.2.18</v>
      </c>
      <c r="C129" s="32"/>
      <c r="D129" s="179" t="str">
        <f>IF(ISBLANK(AC!D135),"",AC!D135)</f>
        <v>ABRACADEIRA 400mm C/ PARAFUSO"</v>
      </c>
      <c r="E129" s="180"/>
      <c r="F129" s="180"/>
      <c r="G129" s="180"/>
      <c r="H129" s="180"/>
      <c r="I129" s="180"/>
      <c r="J129" s="180"/>
      <c r="K129" s="180"/>
      <c r="L129" s="180"/>
      <c r="M129" s="180"/>
      <c r="N129" s="180"/>
      <c r="O129" s="180"/>
      <c r="P129" s="181"/>
      <c r="Q129" s="33"/>
      <c r="R129" s="37" t="str">
        <f>IF(ISBLANK(AC!P135),"",AC!P135)</f>
        <v>un.</v>
      </c>
      <c r="S129" s="34"/>
      <c r="T129" s="47">
        <f>IF(NOT(ISBLANK(AC!R135)),AC!R135,"")</f>
        <v>15</v>
      </c>
      <c r="U129" s="34"/>
      <c r="V129" s="47">
        <f>IF(NOT(ISBLANK(AC!AB135)),IF($AA$22&gt;AC!$R$22,ROUND(ROUNDDOWN((AC!$R$22/$AA$22),4)*AC!BM135,2),AC!BM135),IF(AND(NOT(ISBLANK(AC!R135)),NOT(ISERR(AC!R135)),AC!R135&lt;&gt;0),0,""))</f>
        <v>30.87</v>
      </c>
      <c r="W129" s="34"/>
      <c r="X129" s="47">
        <f t="shared" si="2"/>
        <v>463.05</v>
      </c>
      <c r="Z129" s="29">
        <f>IF(NOT(ISBLANK(AC!AB135)),AC!BM135,"")</f>
        <v>30.87</v>
      </c>
      <c r="AA129" s="29">
        <f t="shared" si="3"/>
        <v>463.05</v>
      </c>
      <c r="AB129" s="36">
        <f>IF(V129&lt;ROUND(0.7*AC!T135,2),1,0)</f>
        <v>0</v>
      </c>
    </row>
    <row r="130" spans="2:28" s="35" customFormat="1" ht="21" customHeight="1" x14ac:dyDescent="0.15">
      <c r="B130" s="37" t="str">
        <f>IF(ISBLANK(AC!B136),"",AC!B136)</f>
        <v>2.2.19</v>
      </c>
      <c r="C130" s="32"/>
      <c r="D130" s="179" t="str">
        <f>IF(ISBLANK(AC!D136),"",AC!D136)</f>
        <v>REDUCAO PVC PBA, JE, BB, DN 75 X 50 / DE 85 X 60 MM</v>
      </c>
      <c r="E130" s="180"/>
      <c r="F130" s="180"/>
      <c r="G130" s="180"/>
      <c r="H130" s="180"/>
      <c r="I130" s="180"/>
      <c r="J130" s="180"/>
      <c r="K130" s="180"/>
      <c r="L130" s="180"/>
      <c r="M130" s="180"/>
      <c r="N130" s="180"/>
      <c r="O130" s="180"/>
      <c r="P130" s="181"/>
      <c r="Q130" s="33"/>
      <c r="R130" s="37" t="str">
        <f>IF(ISBLANK(AC!P136),"",AC!P136)</f>
        <v>un.</v>
      </c>
      <c r="S130" s="34"/>
      <c r="T130" s="47">
        <f>IF(NOT(ISBLANK(AC!R136)),AC!R136,"")</f>
        <v>1</v>
      </c>
      <c r="U130" s="34"/>
      <c r="V130" s="47">
        <f>IF(NOT(ISBLANK(AC!AB136)),IF($AA$22&gt;AC!$R$22,ROUND(ROUNDDOWN((AC!$R$22/$AA$22),4)*AC!BM136,2),AC!BM136),IF(AND(NOT(ISBLANK(AC!R136)),NOT(ISERR(AC!R136)),AC!R136&lt;&gt;0),0,""))</f>
        <v>12.38</v>
      </c>
      <c r="W130" s="34"/>
      <c r="X130" s="47">
        <f t="shared" si="2"/>
        <v>12.38</v>
      </c>
      <c r="Z130" s="29">
        <f>IF(NOT(ISBLANK(AC!AB136)),AC!BM136,"")</f>
        <v>12.38</v>
      </c>
      <c r="AA130" s="29">
        <f t="shared" si="3"/>
        <v>12.38</v>
      </c>
      <c r="AB130" s="36">
        <f>IF(V130&lt;ROUND(0.7*AC!T136,2),1,0)</f>
        <v>0</v>
      </c>
    </row>
    <row r="131" spans="2:28" s="35" customFormat="1" ht="21" customHeight="1" x14ac:dyDescent="0.15">
      <c r="B131" s="37" t="str">
        <f>IF(ISBLANK(AC!B137),"",AC!B137)</f>
        <v>2.2.20</v>
      </c>
      <c r="C131" s="32"/>
      <c r="D131" s="179" t="str">
        <f>IF(ISBLANK(AC!D137),"",AC!D137)</f>
        <v>ADAPTADOR PBA 50 mm</v>
      </c>
      <c r="E131" s="180"/>
      <c r="F131" s="180"/>
      <c r="G131" s="180"/>
      <c r="H131" s="180"/>
      <c r="I131" s="180"/>
      <c r="J131" s="180"/>
      <c r="K131" s="180"/>
      <c r="L131" s="180"/>
      <c r="M131" s="180"/>
      <c r="N131" s="180"/>
      <c r="O131" s="180"/>
      <c r="P131" s="181"/>
      <c r="Q131" s="33"/>
      <c r="R131" s="37" t="str">
        <f>IF(ISBLANK(AC!P137),"",AC!P137)</f>
        <v>un.</v>
      </c>
      <c r="S131" s="34"/>
      <c r="T131" s="47">
        <f>IF(NOT(ISBLANK(AC!R137)),AC!R137,"")</f>
        <v>1</v>
      </c>
      <c r="U131" s="34"/>
      <c r="V131" s="47">
        <f>IF(NOT(ISBLANK(AC!AB137)),IF($AA$22&gt;AC!$R$22,ROUND(ROUNDDOWN((AC!$R$22/$AA$22),4)*AC!BM137,2),AC!BM137),IF(AND(NOT(ISBLANK(AC!R137)),NOT(ISERR(AC!R137)),AC!R137&lt;&gt;0),0,""))</f>
        <v>10.15</v>
      </c>
      <c r="W131" s="34"/>
      <c r="X131" s="47">
        <f t="shared" si="2"/>
        <v>10.15</v>
      </c>
      <c r="Z131" s="29">
        <f>IF(NOT(ISBLANK(AC!AB137)),AC!BM137,"")</f>
        <v>10.15</v>
      </c>
      <c r="AA131" s="29">
        <f t="shared" si="3"/>
        <v>10.15</v>
      </c>
      <c r="AB131" s="36">
        <f>IF(V131&lt;ROUND(0.7*AC!T137,2),1,0)</f>
        <v>0</v>
      </c>
    </row>
    <row r="132" spans="2:28" s="35" customFormat="1" ht="21" customHeight="1" x14ac:dyDescent="0.15">
      <c r="B132" s="37" t="str">
        <f>IF(ISBLANK(AC!B138),"",AC!B138)</f>
        <v/>
      </c>
      <c r="C132" s="32"/>
      <c r="D132" s="179" t="str">
        <f>IF(ISBLANK(AC!D138),"",AC!D138)</f>
        <v>MATERIAIS E EQUIPAMENTOS</v>
      </c>
      <c r="E132" s="180"/>
      <c r="F132" s="180"/>
      <c r="G132" s="180"/>
      <c r="H132" s="180"/>
      <c r="I132" s="180"/>
      <c r="J132" s="180"/>
      <c r="K132" s="180"/>
      <c r="L132" s="180"/>
      <c r="M132" s="180"/>
      <c r="N132" s="180"/>
      <c r="O132" s="180"/>
      <c r="P132" s="181"/>
      <c r="Q132" s="33"/>
      <c r="R132" s="37" t="str">
        <f>IF(ISBLANK(AC!P138),"",AC!P138)</f>
        <v/>
      </c>
      <c r="S132" s="34"/>
      <c r="T132" s="47" t="str">
        <f>IF(NOT(ISBLANK(AC!R138)),AC!R138,"")</f>
        <v/>
      </c>
      <c r="U132" s="34"/>
      <c r="V132" s="47">
        <f>IF(NOT(ISBLANK(AC!AB138)),IF($AA$22&gt;AC!$R$22,ROUND(ROUNDDOWN((AC!$R$22/$AA$22),4)*AC!BM138,2),AC!BM138),IF(AND(NOT(ISBLANK(AC!R138)),NOT(ISERR(AC!R138)),AC!R138&lt;&gt;0),0,""))</f>
        <v>0</v>
      </c>
      <c r="W132" s="34"/>
      <c r="X132" s="47" t="str">
        <f t="shared" si="2"/>
        <v/>
      </c>
      <c r="Z132" s="29">
        <f>IF(NOT(ISBLANK(AC!AB138)),AC!BM138,"")</f>
        <v>0</v>
      </c>
      <c r="AA132" s="29" t="str">
        <f t="shared" si="3"/>
        <v/>
      </c>
      <c r="AB132" s="36">
        <f>IF(V132&lt;ROUND(0.7*AC!T138,2),1,0)</f>
        <v>0</v>
      </c>
    </row>
    <row r="133" spans="2:28" s="35" customFormat="1" ht="21" customHeight="1" x14ac:dyDescent="0.15">
      <c r="B133" s="37" t="str">
        <f>IF(ISBLANK(AC!B139),"",AC!B139)</f>
        <v>2.2.21</v>
      </c>
      <c r="C133" s="32"/>
      <c r="D133" s="179" t="str">
        <f>IF(ISBLANK(AC!D139),"",AC!D139)</f>
        <v>TUBO PVC PBA 15 JE NBR 5647 P/REDE AGUA DN 65/DE 75 MM</v>
      </c>
      <c r="E133" s="180"/>
      <c r="F133" s="180"/>
      <c r="G133" s="180"/>
      <c r="H133" s="180"/>
      <c r="I133" s="180"/>
      <c r="J133" s="180"/>
      <c r="K133" s="180"/>
      <c r="L133" s="180"/>
      <c r="M133" s="180"/>
      <c r="N133" s="180"/>
      <c r="O133" s="180"/>
      <c r="P133" s="181"/>
      <c r="Q133" s="33"/>
      <c r="R133" s="37" t="str">
        <f>IF(ISBLANK(AC!P139),"",AC!P139)</f>
        <v>m</v>
      </c>
      <c r="S133" s="34"/>
      <c r="T133" s="47">
        <f>IF(NOT(ISBLANK(AC!R139)),AC!R139,"")</f>
        <v>23</v>
      </c>
      <c r="U133" s="34"/>
      <c r="V133" s="47">
        <f>IF(NOT(ISBLANK(AC!AB139)),IF($AA$22&gt;AC!$R$22,ROUND(ROUNDDOWN((AC!$R$22/$AA$22),4)*AC!BM139,2),AC!BM139),IF(AND(NOT(ISBLANK(AC!R139)),NOT(ISERR(AC!R139)),AC!R139&lt;&gt;0),0,""))</f>
        <v>22.31</v>
      </c>
      <c r="W133" s="34"/>
      <c r="X133" s="47">
        <f t="shared" si="2"/>
        <v>513.13</v>
      </c>
      <c r="Z133" s="29">
        <f>IF(NOT(ISBLANK(AC!AB139)),AC!BM139,"")</f>
        <v>22.31</v>
      </c>
      <c r="AA133" s="29">
        <f t="shared" si="3"/>
        <v>513.13</v>
      </c>
      <c r="AB133" s="36">
        <f>IF(V133&lt;ROUND(0.7*AC!T139,2),1,0)</f>
        <v>0</v>
      </c>
    </row>
    <row r="134" spans="2:28" s="35" customFormat="1" ht="21" customHeight="1" x14ac:dyDescent="0.15">
      <c r="B134" s="37" t="str">
        <f>IF(ISBLANK(AC!B140),"",AC!B140)</f>
        <v>2.2.22</v>
      </c>
      <c r="C134" s="32"/>
      <c r="D134" s="179" t="str">
        <f>IF(ISBLANK(AC!D140),"",AC!D140)</f>
        <v>TUBO PVC PBA 15 JE NBR 5647 P/REDE AGUA DN 65/DE 100 MM</v>
      </c>
      <c r="E134" s="180"/>
      <c r="F134" s="180"/>
      <c r="G134" s="180"/>
      <c r="H134" s="180"/>
      <c r="I134" s="180"/>
      <c r="J134" s="180"/>
      <c r="K134" s="180"/>
      <c r="L134" s="180"/>
      <c r="M134" s="180"/>
      <c r="N134" s="180"/>
      <c r="O134" s="180"/>
      <c r="P134" s="181"/>
      <c r="Q134" s="33"/>
      <c r="R134" s="37" t="str">
        <f>IF(ISBLANK(AC!P140),"",AC!P140)</f>
        <v>m</v>
      </c>
      <c r="S134" s="34"/>
      <c r="T134" s="47">
        <f>IF(NOT(ISBLANK(AC!R140)),AC!R140,"")</f>
        <v>0.5</v>
      </c>
      <c r="U134" s="34"/>
      <c r="V134" s="47">
        <f>IF(NOT(ISBLANK(AC!AB140)),IF($AA$22&gt;AC!$R$22,ROUND(ROUNDDOWN((AC!$R$22/$AA$22),4)*AC!BM140,2),AC!BM140),IF(AND(NOT(ISBLANK(AC!R140)),NOT(ISERR(AC!R140)),AC!R140&lt;&gt;0),0,""))</f>
        <v>36.270000000000003</v>
      </c>
      <c r="W134" s="34"/>
      <c r="X134" s="47">
        <f t="shared" si="2"/>
        <v>18.14</v>
      </c>
      <c r="Z134" s="29">
        <f>IF(NOT(ISBLANK(AC!AB140)),AC!BM140,"")</f>
        <v>36.270000000000003</v>
      </c>
      <c r="AA134" s="29">
        <f t="shared" si="3"/>
        <v>18.14</v>
      </c>
      <c r="AB134" s="36">
        <f>IF(V134&lt;ROUND(0.7*AC!T140,2),1,0)</f>
        <v>0</v>
      </c>
    </row>
    <row r="135" spans="2:28" s="35" customFormat="1" ht="21" customHeight="1" x14ac:dyDescent="0.15">
      <c r="B135" s="37" t="str">
        <f>IF(ISBLANK(AC!B141),"",AC!B141)</f>
        <v>2.2.23</v>
      </c>
      <c r="C135" s="32"/>
      <c r="D135" s="179" t="str">
        <f>IF(ISBLANK(AC!D141),"",AC!D141)</f>
        <v>CURVA PVC PBA NBR 10351 P/ REDE AGUA JE PB 45G DN 75 /DE 85MM</v>
      </c>
      <c r="E135" s="180"/>
      <c r="F135" s="180"/>
      <c r="G135" s="180"/>
      <c r="H135" s="180"/>
      <c r="I135" s="180"/>
      <c r="J135" s="180"/>
      <c r="K135" s="180"/>
      <c r="L135" s="180"/>
      <c r="M135" s="180"/>
      <c r="N135" s="180"/>
      <c r="O135" s="180"/>
      <c r="P135" s="181"/>
      <c r="Q135" s="33"/>
      <c r="R135" s="37" t="str">
        <f>IF(ISBLANK(AC!P141),"",AC!P141)</f>
        <v>un.</v>
      </c>
      <c r="S135" s="34"/>
      <c r="T135" s="47">
        <f>IF(NOT(ISBLANK(AC!R141)),AC!R141,"")</f>
        <v>6</v>
      </c>
      <c r="U135" s="34"/>
      <c r="V135" s="47">
        <f>IF(NOT(ISBLANK(AC!AB141)),IF($AA$22&gt;AC!$R$22,ROUND(ROUNDDOWN((AC!$R$22/$AA$22),4)*AC!BM141,2),AC!BM141),IF(AND(NOT(ISBLANK(AC!R141)),NOT(ISERR(AC!R141)),AC!R141&lt;&gt;0),0,""))</f>
        <v>47.21</v>
      </c>
      <c r="W135" s="34"/>
      <c r="X135" s="47">
        <f t="shared" si="2"/>
        <v>283.26</v>
      </c>
      <c r="Z135" s="29">
        <f>IF(NOT(ISBLANK(AC!AB141)),AC!BM141,"")</f>
        <v>47.21</v>
      </c>
      <c r="AA135" s="29">
        <f t="shared" si="3"/>
        <v>283.26</v>
      </c>
      <c r="AB135" s="36">
        <f>IF(V135&lt;ROUND(0.7*AC!T141,2),1,0)</f>
        <v>0</v>
      </c>
    </row>
    <row r="136" spans="2:28" s="35" customFormat="1" ht="21" customHeight="1" x14ac:dyDescent="0.15">
      <c r="B136" s="37" t="str">
        <f>IF(ISBLANK(AC!B142),"",AC!B142)</f>
        <v>2.2.24</v>
      </c>
      <c r="C136" s="32"/>
      <c r="D136" s="179" t="str">
        <f>IF(ISBLANK(AC!D142),"",AC!D142)</f>
        <v>EXTREMIDADE PVC PBA NBR 10351 BF DN 75/ DE 85MM</v>
      </c>
      <c r="E136" s="180"/>
      <c r="F136" s="180"/>
      <c r="G136" s="180"/>
      <c r="H136" s="180"/>
      <c r="I136" s="180"/>
      <c r="J136" s="180"/>
      <c r="K136" s="180"/>
      <c r="L136" s="180"/>
      <c r="M136" s="180"/>
      <c r="N136" s="180"/>
      <c r="O136" s="180"/>
      <c r="P136" s="181"/>
      <c r="Q136" s="33"/>
      <c r="R136" s="37" t="str">
        <f>IF(ISBLANK(AC!P142),"",AC!P142)</f>
        <v>un.</v>
      </c>
      <c r="S136" s="34"/>
      <c r="T136" s="47">
        <f>IF(NOT(ISBLANK(AC!R142)),AC!R142,"")</f>
        <v>1</v>
      </c>
      <c r="U136" s="34"/>
      <c r="V136" s="47">
        <f>IF(NOT(ISBLANK(AC!AB142)),IF($AA$22&gt;AC!$R$22,ROUND(ROUNDDOWN((AC!$R$22/$AA$22),4)*AC!BM142,2),AC!BM142),IF(AND(NOT(ISBLANK(AC!R142)),NOT(ISERR(AC!R142)),AC!R142&lt;&gt;0),0,""))</f>
        <v>81.36</v>
      </c>
      <c r="W136" s="34"/>
      <c r="X136" s="47">
        <f t="shared" si="2"/>
        <v>81.36</v>
      </c>
      <c r="Z136" s="29">
        <f>IF(NOT(ISBLANK(AC!AB142)),AC!BM142,"")</f>
        <v>81.36</v>
      </c>
      <c r="AA136" s="29">
        <f t="shared" si="3"/>
        <v>81.36</v>
      </c>
      <c r="AB136" s="36">
        <f>IF(V136&lt;ROUND(0.7*AC!T142,2),1,0)</f>
        <v>0</v>
      </c>
    </row>
    <row r="137" spans="2:28" s="35" customFormat="1" ht="21" customHeight="1" x14ac:dyDescent="0.15">
      <c r="B137" s="37" t="str">
        <f>IF(ISBLANK(AC!B143),"",AC!B143)</f>
        <v>2.2.25</v>
      </c>
      <c r="C137" s="32"/>
      <c r="D137" s="179" t="str">
        <f>IF(ISBLANK(AC!D143),"",AC!D143)</f>
        <v>EXTREMIDADE PVC PBA NBR 10351 PF DN 100/ DE 110MM</v>
      </c>
      <c r="E137" s="180"/>
      <c r="F137" s="180"/>
      <c r="G137" s="180"/>
      <c r="H137" s="180"/>
      <c r="I137" s="180"/>
      <c r="J137" s="180"/>
      <c r="K137" s="180"/>
      <c r="L137" s="180"/>
      <c r="M137" s="180"/>
      <c r="N137" s="180"/>
      <c r="O137" s="180"/>
      <c r="P137" s="181"/>
      <c r="Q137" s="33"/>
      <c r="R137" s="37" t="str">
        <f>IF(ISBLANK(AC!P143),"",AC!P143)</f>
        <v>un.</v>
      </c>
      <c r="S137" s="34"/>
      <c r="T137" s="47">
        <f>IF(NOT(ISBLANK(AC!R143)),AC!R143,"")</f>
        <v>7</v>
      </c>
      <c r="U137" s="34"/>
      <c r="V137" s="47">
        <f>IF(NOT(ISBLANK(AC!AB143)),IF($AA$22&gt;AC!$R$22,ROUND(ROUNDDOWN((AC!$R$22/$AA$22),4)*AC!BM143,2),AC!BM143),IF(AND(NOT(ISBLANK(AC!R143)),NOT(ISERR(AC!R143)),AC!R143&lt;&gt;0),0,""))</f>
        <v>105.95</v>
      </c>
      <c r="W137" s="34"/>
      <c r="X137" s="47">
        <f t="shared" si="2"/>
        <v>741.65</v>
      </c>
      <c r="Z137" s="29">
        <f>IF(NOT(ISBLANK(AC!AB143)),AC!BM143,"")</f>
        <v>105.95</v>
      </c>
      <c r="AA137" s="29">
        <f t="shared" si="3"/>
        <v>741.65</v>
      </c>
      <c r="AB137" s="36">
        <f>IF(V137&lt;ROUND(0.7*AC!T143,2),1,0)</f>
        <v>0</v>
      </c>
    </row>
    <row r="138" spans="2:28" s="35" customFormat="1" ht="21" customHeight="1" x14ac:dyDescent="0.15">
      <c r="B138" s="37" t="str">
        <f>IF(ISBLANK(AC!B144),"",AC!B144)</f>
        <v/>
      </c>
      <c r="C138" s="32"/>
      <c r="D138" s="179" t="str">
        <f>IF(ISBLANK(AC!D144),"",AC!D144)</f>
        <v>SUB-TOTAL</v>
      </c>
      <c r="E138" s="180"/>
      <c r="F138" s="180"/>
      <c r="G138" s="180"/>
      <c r="H138" s="180"/>
      <c r="I138" s="180"/>
      <c r="J138" s="180"/>
      <c r="K138" s="180"/>
      <c r="L138" s="180"/>
      <c r="M138" s="180"/>
      <c r="N138" s="180"/>
      <c r="O138" s="180"/>
      <c r="P138" s="181"/>
      <c r="Q138" s="33"/>
      <c r="R138" s="37" t="str">
        <f>IF(ISBLANK(AC!P144),"",AC!P144)</f>
        <v/>
      </c>
      <c r="S138" s="34"/>
      <c r="T138" s="47" t="str">
        <f>IF(NOT(ISBLANK(AC!R144)),AC!R144,"")</f>
        <v/>
      </c>
      <c r="U138" s="34"/>
      <c r="V138" s="47">
        <f>IF(NOT(ISBLANK(AC!AB144)),IF($AA$22&gt;AC!$R$22,ROUND(ROUNDDOWN((AC!$R$22/$AA$22),4)*AC!BM144,2),AC!BM144),IF(AND(NOT(ISBLANK(AC!R144)),NOT(ISERR(AC!R144)),AC!R144&lt;&gt;0),0,""))</f>
        <v>0</v>
      </c>
      <c r="W138" s="34"/>
      <c r="X138" s="47" t="str">
        <f t="shared" si="2"/>
        <v/>
      </c>
      <c r="Z138" s="29">
        <f>IF(NOT(ISBLANK(AC!AB144)),AC!BM144,"")</f>
        <v>0</v>
      </c>
      <c r="AA138" s="29" t="str">
        <f t="shared" si="3"/>
        <v/>
      </c>
      <c r="AB138" s="36">
        <f>IF(V138&lt;ROUND(0.7*AC!T144,2),1,0)</f>
        <v>0</v>
      </c>
    </row>
    <row r="139" spans="2:28" s="35" customFormat="1" ht="21" customHeight="1" x14ac:dyDescent="0.15">
      <c r="B139" s="37" t="str">
        <f>IF(ISBLANK(AC!B145),"",AC!B145)</f>
        <v>2.3</v>
      </c>
      <c r="C139" s="32"/>
      <c r="D139" s="179" t="str">
        <f>IF(ISBLANK(AC!D145),"",AC!D145)</f>
        <v>RESERVATÓRIO DE RETROLAVAGEM - 40 m³</v>
      </c>
      <c r="E139" s="180"/>
      <c r="F139" s="180"/>
      <c r="G139" s="180"/>
      <c r="H139" s="180"/>
      <c r="I139" s="180"/>
      <c r="J139" s="180"/>
      <c r="K139" s="180"/>
      <c r="L139" s="180"/>
      <c r="M139" s="180"/>
      <c r="N139" s="180"/>
      <c r="O139" s="180"/>
      <c r="P139" s="181"/>
      <c r="Q139" s="33"/>
      <c r="R139" s="37" t="str">
        <f>IF(ISBLANK(AC!P145),"",AC!P145)</f>
        <v/>
      </c>
      <c r="S139" s="34"/>
      <c r="T139" s="47" t="str">
        <f>IF(NOT(ISBLANK(AC!R145)),AC!R145,"")</f>
        <v/>
      </c>
      <c r="U139" s="34"/>
      <c r="V139" s="47">
        <f>IF(NOT(ISBLANK(AC!AB145)),IF($AA$22&gt;AC!$R$22,ROUND(ROUNDDOWN((AC!$R$22/$AA$22),4)*AC!BM145,2),AC!BM145),IF(AND(NOT(ISBLANK(AC!R145)),NOT(ISERR(AC!R145)),AC!R145&lt;&gt;0),0,""))</f>
        <v>0</v>
      </c>
      <c r="W139" s="34"/>
      <c r="X139" s="47" t="str">
        <f t="shared" si="2"/>
        <v/>
      </c>
      <c r="Z139" s="29">
        <f>IF(NOT(ISBLANK(AC!AB145)),AC!BM145,"")</f>
        <v>0</v>
      </c>
      <c r="AA139" s="29" t="str">
        <f t="shared" si="3"/>
        <v/>
      </c>
      <c r="AB139" s="36">
        <f>IF(V139&lt;ROUND(0.7*AC!T145,2),1,0)</f>
        <v>0</v>
      </c>
    </row>
    <row r="140" spans="2:28" s="35" customFormat="1" ht="21" customHeight="1" x14ac:dyDescent="0.15">
      <c r="B140" s="37" t="str">
        <f>IF(ISBLANK(AC!B146),"",AC!B146)</f>
        <v/>
      </c>
      <c r="C140" s="32"/>
      <c r="D140" s="179" t="str">
        <f>IF(ISBLANK(AC!D146),"",AC!D146)</f>
        <v>OBRAS CIVIS</v>
      </c>
      <c r="E140" s="180"/>
      <c r="F140" s="180"/>
      <c r="G140" s="180"/>
      <c r="H140" s="180"/>
      <c r="I140" s="180"/>
      <c r="J140" s="180"/>
      <c r="K140" s="180"/>
      <c r="L140" s="180"/>
      <c r="M140" s="180"/>
      <c r="N140" s="180"/>
      <c r="O140" s="180"/>
      <c r="P140" s="181"/>
      <c r="Q140" s="33"/>
      <c r="R140" s="37" t="str">
        <f>IF(ISBLANK(AC!P146),"",AC!P146)</f>
        <v/>
      </c>
      <c r="S140" s="34"/>
      <c r="T140" s="47" t="str">
        <f>IF(NOT(ISBLANK(AC!R146)),AC!R146,"")</f>
        <v/>
      </c>
      <c r="U140" s="34"/>
      <c r="V140" s="47">
        <f>IF(NOT(ISBLANK(AC!AB146)),IF($AA$22&gt;AC!$R$22,ROUND(ROUNDDOWN((AC!$R$22/$AA$22),4)*AC!BM146,2),AC!BM146),IF(AND(NOT(ISBLANK(AC!R146)),NOT(ISERR(AC!R146)),AC!R146&lt;&gt;0),0,""))</f>
        <v>0</v>
      </c>
      <c r="W140" s="34"/>
      <c r="X140" s="47" t="str">
        <f t="shared" si="2"/>
        <v/>
      </c>
      <c r="Z140" s="29">
        <f>IF(NOT(ISBLANK(AC!AB146)),AC!BM146,"")</f>
        <v>0</v>
      </c>
      <c r="AA140" s="29" t="str">
        <f t="shared" si="3"/>
        <v/>
      </c>
      <c r="AB140" s="36">
        <f>IF(V140&lt;ROUND(0.7*AC!T146,2),1,0)</f>
        <v>0</v>
      </c>
    </row>
    <row r="141" spans="2:28" s="35" customFormat="1" ht="21" customHeight="1" x14ac:dyDescent="0.15">
      <c r="B141" s="37" t="str">
        <f>IF(ISBLANK(AC!B147),"",AC!B147)</f>
        <v/>
      </c>
      <c r="C141" s="32"/>
      <c r="D141" s="179" t="str">
        <f>IF(ISBLANK(AC!D147),"",AC!D147)</f>
        <v>SERVIÇOS PRELIMINARES</v>
      </c>
      <c r="E141" s="180"/>
      <c r="F141" s="180"/>
      <c r="G141" s="180"/>
      <c r="H141" s="180"/>
      <c r="I141" s="180"/>
      <c r="J141" s="180"/>
      <c r="K141" s="180"/>
      <c r="L141" s="180"/>
      <c r="M141" s="180"/>
      <c r="N141" s="180"/>
      <c r="O141" s="180"/>
      <c r="P141" s="181"/>
      <c r="Q141" s="33"/>
      <c r="R141" s="37" t="str">
        <f>IF(ISBLANK(AC!P147),"",AC!P147)</f>
        <v/>
      </c>
      <c r="S141" s="34"/>
      <c r="T141" s="47" t="str">
        <f>IF(NOT(ISBLANK(AC!R147)),AC!R147,"")</f>
        <v/>
      </c>
      <c r="U141" s="34"/>
      <c r="V141" s="47">
        <f>IF(NOT(ISBLANK(AC!AB147)),IF($AA$22&gt;AC!$R$22,ROUND(ROUNDDOWN((AC!$R$22/$AA$22),4)*AC!BM147,2),AC!BM147),IF(AND(NOT(ISBLANK(AC!R147)),NOT(ISERR(AC!R147)),AC!R147&lt;&gt;0),0,""))</f>
        <v>0</v>
      </c>
      <c r="W141" s="34"/>
      <c r="X141" s="47" t="str">
        <f t="shared" si="2"/>
        <v/>
      </c>
      <c r="Z141" s="29">
        <f>IF(NOT(ISBLANK(AC!AB147)),AC!BM147,"")</f>
        <v>0</v>
      </c>
      <c r="AA141" s="29" t="str">
        <f t="shared" si="3"/>
        <v/>
      </c>
      <c r="AB141" s="36">
        <f>IF(V141&lt;ROUND(0.7*AC!T147,2),1,0)</f>
        <v>0</v>
      </c>
    </row>
    <row r="142" spans="2:28" s="35" customFormat="1" ht="21" customHeight="1" x14ac:dyDescent="0.15">
      <c r="B142" s="37" t="str">
        <f>IF(ISBLANK(AC!B148),"",AC!B148)</f>
        <v>2.3.1</v>
      </c>
      <c r="C142" s="32"/>
      <c r="D142" s="179" t="str">
        <f>IF(ISBLANK(AC!D148),"",AC!D148)</f>
        <v>Locacao convencional de obra, através de gabarito de tabuas corridas ontaletadas, com reaproveitamento de 10 vezes.</v>
      </c>
      <c r="E142" s="180"/>
      <c r="F142" s="180"/>
      <c r="G142" s="180"/>
      <c r="H142" s="180"/>
      <c r="I142" s="180"/>
      <c r="J142" s="180"/>
      <c r="K142" s="180"/>
      <c r="L142" s="180"/>
      <c r="M142" s="180"/>
      <c r="N142" s="180"/>
      <c r="O142" s="180"/>
      <c r="P142" s="181"/>
      <c r="Q142" s="33"/>
      <c r="R142" s="37" t="str">
        <f>IF(ISBLANK(AC!P148),"",AC!P148)</f>
        <v>m²</v>
      </c>
      <c r="S142" s="34"/>
      <c r="T142" s="47">
        <f>IF(NOT(ISBLANK(AC!R148)),AC!R148,"")</f>
        <v>55.502500000000005</v>
      </c>
      <c r="U142" s="34"/>
      <c r="V142" s="47">
        <f>IF(NOT(ISBLANK(AC!AB148)),IF($AA$22&gt;AC!$R$22,ROUND(ROUNDDOWN((AC!$R$22/$AA$22),4)*AC!BM148,2),AC!BM148),IF(AND(NOT(ISBLANK(AC!R148)),NOT(ISERR(AC!R148)),AC!R148&lt;&gt;0),0,""))</f>
        <v>5.89</v>
      </c>
      <c r="W142" s="34"/>
      <c r="X142" s="47">
        <f t="shared" si="2"/>
        <v>326.91000000000003</v>
      </c>
      <c r="Z142" s="29">
        <f>IF(NOT(ISBLANK(AC!AB148)),AC!BM148,"")</f>
        <v>5.89</v>
      </c>
      <c r="AA142" s="29">
        <f t="shared" si="3"/>
        <v>326.91000000000003</v>
      </c>
      <c r="AB142" s="36">
        <f>IF(V142&lt;ROUND(0.7*AC!T148,2),1,0)</f>
        <v>0</v>
      </c>
    </row>
    <row r="143" spans="2:28" s="35" customFormat="1" ht="21" customHeight="1" x14ac:dyDescent="0.15">
      <c r="B143" s="37" t="str">
        <f>IF(ISBLANK(AC!B149),"",AC!B149)</f>
        <v/>
      </c>
      <c r="C143" s="32"/>
      <c r="D143" s="179" t="str">
        <f>IF(ISBLANK(AC!D149),"",AC!D149)</f>
        <v>MOVIMENTAÇÃO DE TERRA</v>
      </c>
      <c r="E143" s="180"/>
      <c r="F143" s="180"/>
      <c r="G143" s="180"/>
      <c r="H143" s="180"/>
      <c r="I143" s="180"/>
      <c r="J143" s="180"/>
      <c r="K143" s="180"/>
      <c r="L143" s="180"/>
      <c r="M143" s="180"/>
      <c r="N143" s="180"/>
      <c r="O143" s="180"/>
      <c r="P143" s="181"/>
      <c r="Q143" s="33"/>
      <c r="R143" s="37" t="str">
        <f>IF(ISBLANK(AC!P149),"",AC!P149)</f>
        <v/>
      </c>
      <c r="S143" s="34"/>
      <c r="T143" s="47" t="str">
        <f>IF(NOT(ISBLANK(AC!R149)),AC!R149,"")</f>
        <v/>
      </c>
      <c r="U143" s="34"/>
      <c r="V143" s="47">
        <f>IF(NOT(ISBLANK(AC!AB149)),IF($AA$22&gt;AC!$R$22,ROUND(ROUNDDOWN((AC!$R$22/$AA$22),4)*AC!BM149,2),AC!BM149),IF(AND(NOT(ISBLANK(AC!R149)),NOT(ISERR(AC!R149)),AC!R149&lt;&gt;0),0,""))</f>
        <v>0</v>
      </c>
      <c r="W143" s="34"/>
      <c r="X143" s="47" t="str">
        <f t="shared" si="2"/>
        <v/>
      </c>
      <c r="Z143" s="29">
        <f>IF(NOT(ISBLANK(AC!AB149)),AC!BM149,"")</f>
        <v>0</v>
      </c>
      <c r="AA143" s="29" t="str">
        <f t="shared" si="3"/>
        <v/>
      </c>
      <c r="AB143" s="36">
        <f>IF(V143&lt;ROUND(0.7*AC!T149,2),1,0)</f>
        <v>0</v>
      </c>
    </row>
    <row r="144" spans="2:28" s="35" customFormat="1" ht="21" customHeight="1" x14ac:dyDescent="0.15">
      <c r="B144" s="37" t="str">
        <f>IF(ISBLANK(AC!B150),"",AC!B150)</f>
        <v>2.3.2</v>
      </c>
      <c r="C144" s="32"/>
      <c r="D144" s="179" t="str">
        <f>IF(ISBLANK(AC!D150),"",AC!D150)</f>
        <v>ESCAVACAO MECANICA CAMPO ABERTO EM SOLO EXCETO ROCHA ATE 2,OOM PROFUNDIDADE</v>
      </c>
      <c r="E144" s="180"/>
      <c r="F144" s="180"/>
      <c r="G144" s="180"/>
      <c r="H144" s="180"/>
      <c r="I144" s="180"/>
      <c r="J144" s="180"/>
      <c r="K144" s="180"/>
      <c r="L144" s="180"/>
      <c r="M144" s="180"/>
      <c r="N144" s="180"/>
      <c r="O144" s="180"/>
      <c r="P144" s="181"/>
      <c r="Q144" s="33"/>
      <c r="R144" s="37" t="str">
        <f>IF(ISBLANK(AC!P150),"",AC!P150)</f>
        <v>m³</v>
      </c>
      <c r="S144" s="34"/>
      <c r="T144" s="47">
        <f>IF(NOT(ISBLANK(AC!R150)),AC!R150,"")</f>
        <v>16.650750000000002</v>
      </c>
      <c r="U144" s="34"/>
      <c r="V144" s="47">
        <f>IF(NOT(ISBLANK(AC!AB150)),IF($AA$22&gt;AC!$R$22,ROUND(ROUNDDOWN((AC!$R$22/$AA$22),4)*AC!BM150,2),AC!BM150),IF(AND(NOT(ISBLANK(AC!R150)),NOT(ISERR(AC!R150)),AC!R150&lt;&gt;0),0,""))</f>
        <v>1.65</v>
      </c>
      <c r="W144" s="34"/>
      <c r="X144" s="47">
        <f t="shared" si="2"/>
        <v>27.47</v>
      </c>
      <c r="Z144" s="29">
        <f>IF(NOT(ISBLANK(AC!AB150)),AC!BM150,"")</f>
        <v>1.65</v>
      </c>
      <c r="AA144" s="29">
        <f t="shared" si="3"/>
        <v>27.47</v>
      </c>
      <c r="AB144" s="36">
        <f>IF(V144&lt;ROUND(0.7*AC!T150,2),1,0)</f>
        <v>0</v>
      </c>
    </row>
    <row r="145" spans="2:28" s="35" customFormat="1" ht="21" customHeight="1" x14ac:dyDescent="0.15">
      <c r="B145" s="37" t="str">
        <f>IF(ISBLANK(AC!B151),"",AC!B151)</f>
        <v>2.3.3</v>
      </c>
      <c r="C145" s="32"/>
      <c r="D145" s="179" t="str">
        <f>IF(ISBLANK(AC!D151),"",AC!D151)</f>
        <v>ESPALHAMENTO DE MATERIAL EM BOTA FORA, COM UTILIZACAO DE TRATOR DE EST</v>
      </c>
      <c r="E145" s="180"/>
      <c r="F145" s="180"/>
      <c r="G145" s="180"/>
      <c r="H145" s="180"/>
      <c r="I145" s="180"/>
      <c r="J145" s="180"/>
      <c r="K145" s="180"/>
      <c r="L145" s="180"/>
      <c r="M145" s="180"/>
      <c r="N145" s="180"/>
      <c r="O145" s="180"/>
      <c r="P145" s="181"/>
      <c r="Q145" s="33"/>
      <c r="R145" s="37" t="str">
        <f>IF(ISBLANK(AC!P151),"",AC!P151)</f>
        <v>m³</v>
      </c>
      <c r="S145" s="34"/>
      <c r="T145" s="47">
        <f>IF(NOT(ISBLANK(AC!R151)),AC!R151,"")</f>
        <v>16.650750000000002</v>
      </c>
      <c r="U145" s="34"/>
      <c r="V145" s="47">
        <f>IF(NOT(ISBLANK(AC!AB151)),IF($AA$22&gt;AC!$R$22,ROUND(ROUNDDOWN((AC!$R$22/$AA$22),4)*AC!BM151,2),AC!BM151),IF(AND(NOT(ISBLANK(AC!R151)),NOT(ISERR(AC!R151)),AC!R151&lt;&gt;0),0,""))</f>
        <v>1.3</v>
      </c>
      <c r="W145" s="34"/>
      <c r="X145" s="47">
        <f t="shared" si="2"/>
        <v>21.65</v>
      </c>
      <c r="Z145" s="29">
        <f>IF(NOT(ISBLANK(AC!AB151)),AC!BM151,"")</f>
        <v>1.3</v>
      </c>
      <c r="AA145" s="29">
        <f t="shared" si="3"/>
        <v>21.65</v>
      </c>
      <c r="AB145" s="36">
        <f>IF(V145&lt;ROUND(0.7*AC!T151,2),1,0)</f>
        <v>0</v>
      </c>
    </row>
    <row r="146" spans="2:28" s="35" customFormat="1" ht="21" customHeight="1" x14ac:dyDescent="0.15">
      <c r="B146" s="37" t="str">
        <f>IF(ISBLANK(AC!B152),"",AC!B152)</f>
        <v/>
      </c>
      <c r="C146" s="32"/>
      <c r="D146" s="179" t="str">
        <f>IF(ISBLANK(AC!D152),"",AC!D152)</f>
        <v>ESTRUTURAS - RESERVATÓRIO</v>
      </c>
      <c r="E146" s="180"/>
      <c r="F146" s="180"/>
      <c r="G146" s="180"/>
      <c r="H146" s="180"/>
      <c r="I146" s="180"/>
      <c r="J146" s="180"/>
      <c r="K146" s="180"/>
      <c r="L146" s="180"/>
      <c r="M146" s="180"/>
      <c r="N146" s="180"/>
      <c r="O146" s="180"/>
      <c r="P146" s="181"/>
      <c r="Q146" s="33"/>
      <c r="R146" s="37" t="str">
        <f>IF(ISBLANK(AC!P152),"",AC!P152)</f>
        <v/>
      </c>
      <c r="S146" s="34"/>
      <c r="T146" s="47" t="str">
        <f>IF(NOT(ISBLANK(AC!R152)),AC!R152,"")</f>
        <v/>
      </c>
      <c r="U146" s="34"/>
      <c r="V146" s="47">
        <f>IF(NOT(ISBLANK(AC!AB152)),IF($AA$22&gt;AC!$R$22,ROUND(ROUNDDOWN((AC!$R$22/$AA$22),4)*AC!BM152,2),AC!BM152),IF(AND(NOT(ISBLANK(AC!R152)),NOT(ISERR(AC!R152)),AC!R152&lt;&gt;0),0,""))</f>
        <v>0</v>
      </c>
      <c r="W146" s="34"/>
      <c r="X146" s="47" t="str">
        <f t="shared" si="2"/>
        <v/>
      </c>
      <c r="Z146" s="29">
        <f>IF(NOT(ISBLANK(AC!AB152)),AC!BM152,"")</f>
        <v>0</v>
      </c>
      <c r="AA146" s="29" t="str">
        <f t="shared" si="3"/>
        <v/>
      </c>
      <c r="AB146" s="36">
        <f>IF(V146&lt;ROUND(0.7*AC!T152,2),1,0)</f>
        <v>0</v>
      </c>
    </row>
    <row r="147" spans="2:28" s="35" customFormat="1" ht="21" customHeight="1" x14ac:dyDescent="0.15">
      <c r="B147" s="37" t="str">
        <f>IF(ISBLANK(AC!B153),"",AC!B153)</f>
        <v>2.3.4</v>
      </c>
      <c r="C147" s="32"/>
      <c r="D147" s="179" t="str">
        <f>IF(ISBLANK(AC!D153),"",AC!D153)</f>
        <v>LASTRO DE CONCRETO, PREPARO MECANICO, INCLUSO ADITIVO IMPERMEABILIZANTE</v>
      </c>
      <c r="E147" s="180"/>
      <c r="F147" s="180"/>
      <c r="G147" s="180"/>
      <c r="H147" s="180"/>
      <c r="I147" s="180"/>
      <c r="J147" s="180"/>
      <c r="K147" s="180"/>
      <c r="L147" s="180"/>
      <c r="M147" s="180"/>
      <c r="N147" s="180"/>
      <c r="O147" s="180"/>
      <c r="P147" s="181"/>
      <c r="Q147" s="33"/>
      <c r="R147" s="37" t="str">
        <f>IF(ISBLANK(AC!P153),"",AC!P153)</f>
        <v>m³</v>
      </c>
      <c r="S147" s="34"/>
      <c r="T147" s="47">
        <f>IF(NOT(ISBLANK(AC!R153)),AC!R153,"")</f>
        <v>1.485125</v>
      </c>
      <c r="U147" s="34"/>
      <c r="V147" s="47">
        <f>IF(NOT(ISBLANK(AC!AB153)),IF($AA$22&gt;AC!$R$22,ROUND(ROUNDDOWN((AC!$R$22/$AA$22),4)*AC!BM153,2),AC!BM153),IF(AND(NOT(ISBLANK(AC!R153)),NOT(ISERR(AC!R153)),AC!R153&lt;&gt;0),0,""))</f>
        <v>235.83</v>
      </c>
      <c r="W147" s="34"/>
      <c r="X147" s="47">
        <f t="shared" si="2"/>
        <v>350.24</v>
      </c>
      <c r="Z147" s="29">
        <f>IF(NOT(ISBLANK(AC!AB153)),AC!BM153,"")</f>
        <v>235.83</v>
      </c>
      <c r="AA147" s="29">
        <f t="shared" si="3"/>
        <v>350.24</v>
      </c>
      <c r="AB147" s="36">
        <f>IF(V147&lt;ROUND(0.7*AC!T153,2),1,0)</f>
        <v>0</v>
      </c>
    </row>
    <row r="148" spans="2:28" s="35" customFormat="1" ht="21" customHeight="1" x14ac:dyDescent="0.15">
      <c r="B148" s="37" t="str">
        <f>IF(ISBLANK(AC!B154),"",AC!B154)</f>
        <v>2.3.5</v>
      </c>
      <c r="C148" s="32"/>
      <c r="D148" s="179" t="str">
        <f>IF(ISBLANK(AC!D154),"",AC!D154)</f>
        <v>CONCRETO FCK = 25MPA, TRAÇO 1:2,3:2,7 (CIMENTO/ AREIA MEDIA/ BRITA 1) - PREPARO MECANICO COM BETONEIRA 400 L. AF 07/2016</v>
      </c>
      <c r="E148" s="180"/>
      <c r="F148" s="180"/>
      <c r="G148" s="180"/>
      <c r="H148" s="180"/>
      <c r="I148" s="180"/>
      <c r="J148" s="180"/>
      <c r="K148" s="180"/>
      <c r="L148" s="180"/>
      <c r="M148" s="180"/>
      <c r="N148" s="180"/>
      <c r="O148" s="180"/>
      <c r="P148" s="181"/>
      <c r="Q148" s="33"/>
      <c r="R148" s="37" t="str">
        <f>IF(ISBLANK(AC!P154),"",AC!P154)</f>
        <v>m³</v>
      </c>
      <c r="S148" s="34"/>
      <c r="T148" s="47">
        <f>IF(NOT(ISBLANK(AC!R154)),AC!R154,"")</f>
        <v>15.6465</v>
      </c>
      <c r="U148" s="34"/>
      <c r="V148" s="47">
        <f>IF(NOT(ISBLANK(AC!AB154)),IF($AA$22&gt;AC!$R$22,ROUND(ROUNDDOWN((AC!$R$22/$AA$22),4)*AC!BM154,2),AC!BM154),IF(AND(NOT(ISBLANK(AC!R154)),NOT(ISERR(AC!R154)),AC!R154&lt;&gt;0),0,""))</f>
        <v>296.14999999999998</v>
      </c>
      <c r="W148" s="34"/>
      <c r="X148" s="47">
        <f t="shared" si="2"/>
        <v>4633.71</v>
      </c>
      <c r="Z148" s="29">
        <f>IF(NOT(ISBLANK(AC!AB154)),AC!BM154,"")</f>
        <v>296.14999999999998</v>
      </c>
      <c r="AA148" s="29">
        <f t="shared" si="3"/>
        <v>4633.71</v>
      </c>
      <c r="AB148" s="36">
        <f>IF(V148&lt;ROUND(0.7*AC!T154,2),1,0)</f>
        <v>0</v>
      </c>
    </row>
    <row r="149" spans="2:28" s="35" customFormat="1" ht="21" customHeight="1" x14ac:dyDescent="0.15">
      <c r="B149" s="37" t="str">
        <f>IF(ISBLANK(AC!B155),"",AC!B155)</f>
        <v>2.3.6</v>
      </c>
      <c r="C149" s="32"/>
      <c r="D149" s="179" t="str">
        <f>IF(ISBLANK(AC!D155),"",AC!D155)</f>
        <v>LANCAMENTO/APLICACAO MANUAL DE CONCRETO EM ESTRUTURAS</v>
      </c>
      <c r="E149" s="180"/>
      <c r="F149" s="180"/>
      <c r="G149" s="180"/>
      <c r="H149" s="180"/>
      <c r="I149" s="180"/>
      <c r="J149" s="180"/>
      <c r="K149" s="180"/>
      <c r="L149" s="180"/>
      <c r="M149" s="180"/>
      <c r="N149" s="180"/>
      <c r="O149" s="180"/>
      <c r="P149" s="181"/>
      <c r="Q149" s="33"/>
      <c r="R149" s="37" t="str">
        <f>IF(ISBLANK(AC!P155),"",AC!P155)</f>
        <v>m³</v>
      </c>
      <c r="S149" s="34"/>
      <c r="T149" s="47">
        <f>IF(NOT(ISBLANK(AC!R155)),AC!R155,"")</f>
        <v>15.6465</v>
      </c>
      <c r="U149" s="34"/>
      <c r="V149" s="47">
        <f>IF(NOT(ISBLANK(AC!AB155)),IF($AA$22&gt;AC!$R$22,ROUND(ROUNDDOWN((AC!$R$22/$AA$22),4)*AC!BM155,2),AC!BM155),IF(AND(NOT(ISBLANK(AC!R155)),NOT(ISERR(AC!R155)),AC!R155&lt;&gt;0),0,""))</f>
        <v>136.6</v>
      </c>
      <c r="W149" s="34"/>
      <c r="X149" s="47">
        <f t="shared" si="2"/>
        <v>2137.31</v>
      </c>
      <c r="Z149" s="29">
        <f>IF(NOT(ISBLANK(AC!AB155)),AC!BM155,"")</f>
        <v>136.6</v>
      </c>
      <c r="AA149" s="29">
        <f t="shared" si="3"/>
        <v>2137.31</v>
      </c>
      <c r="AB149" s="36">
        <f>IF(V149&lt;ROUND(0.7*AC!T155,2),1,0)</f>
        <v>0</v>
      </c>
    </row>
    <row r="150" spans="2:28" s="35" customFormat="1" ht="21" customHeight="1" x14ac:dyDescent="0.15">
      <c r="B150" s="37" t="str">
        <f>IF(ISBLANK(AC!B156),"",AC!B156)</f>
        <v>2.3.7</v>
      </c>
      <c r="C150" s="32"/>
      <c r="D150" s="179" t="str">
        <f>IF(ISBLANK(AC!D156),"",AC!D156)</f>
        <v>Forma plana para estruturas, em compensado plastificado de 14mm, 05 usos, inclusive escoramento - Revisada</v>
      </c>
      <c r="E150" s="180"/>
      <c r="F150" s="180"/>
      <c r="G150" s="180"/>
      <c r="H150" s="180"/>
      <c r="I150" s="180"/>
      <c r="J150" s="180"/>
      <c r="K150" s="180"/>
      <c r="L150" s="180"/>
      <c r="M150" s="180"/>
      <c r="N150" s="180"/>
      <c r="O150" s="180"/>
      <c r="P150" s="181"/>
      <c r="Q150" s="33"/>
      <c r="R150" s="37" t="str">
        <f>IF(ISBLANK(AC!P156),"",AC!P156)</f>
        <v>m²</v>
      </c>
      <c r="S150" s="34"/>
      <c r="T150" s="47">
        <f>IF(NOT(ISBLANK(AC!R156)),AC!R156,"")</f>
        <v>124.78249999999998</v>
      </c>
      <c r="U150" s="34"/>
      <c r="V150" s="47">
        <f>IF(NOT(ISBLANK(AC!AB156)),IF($AA$22&gt;AC!$R$22,ROUND(ROUNDDOWN((AC!$R$22/$AA$22),4)*AC!BM156,2),AC!BM156),IF(AND(NOT(ISBLANK(AC!R156)),NOT(ISERR(AC!R156)),AC!R156&lt;&gt;0),0,""))</f>
        <v>41.44</v>
      </c>
      <c r="W150" s="34"/>
      <c r="X150" s="47">
        <f t="shared" si="2"/>
        <v>5170.99</v>
      </c>
      <c r="Z150" s="29">
        <f>IF(NOT(ISBLANK(AC!AB156)),AC!BM156,"")</f>
        <v>41.44</v>
      </c>
      <c r="AA150" s="29">
        <f t="shared" si="3"/>
        <v>5170.99</v>
      </c>
      <c r="AB150" s="36">
        <f>IF(V150&lt;ROUND(0.7*AC!T156,2),1,0)</f>
        <v>0</v>
      </c>
    </row>
    <row r="151" spans="2:28" s="35" customFormat="1" ht="21" customHeight="1" x14ac:dyDescent="0.15">
      <c r="B151" s="37" t="str">
        <f>IF(ISBLANK(AC!B157),"",AC!B157)</f>
        <v>2.3.8</v>
      </c>
      <c r="C151" s="32"/>
      <c r="D151" s="179" t="str">
        <f>IF(ISBLANK(AC!D157),"",AC!D157)</f>
        <v>Desmontagem de forma</v>
      </c>
      <c r="E151" s="180"/>
      <c r="F151" s="180"/>
      <c r="G151" s="180"/>
      <c r="H151" s="180"/>
      <c r="I151" s="180"/>
      <c r="J151" s="180"/>
      <c r="K151" s="180"/>
      <c r="L151" s="180"/>
      <c r="M151" s="180"/>
      <c r="N151" s="180"/>
      <c r="O151" s="180"/>
      <c r="P151" s="181"/>
      <c r="Q151" s="33"/>
      <c r="R151" s="37" t="str">
        <f>IF(ISBLANK(AC!P157),"",AC!P157)</f>
        <v>m²</v>
      </c>
      <c r="S151" s="34"/>
      <c r="T151" s="47">
        <f>IF(NOT(ISBLANK(AC!R157)),AC!R157,"")</f>
        <v>124.78249999999998</v>
      </c>
      <c r="U151" s="34"/>
      <c r="V151" s="47">
        <f>IF(NOT(ISBLANK(AC!AB157)),IF($AA$22&gt;AC!$R$22,ROUND(ROUNDDOWN((AC!$R$22/$AA$22),4)*AC!BM157,2),AC!BM157),IF(AND(NOT(ISBLANK(AC!R157)),NOT(ISERR(AC!R157)),AC!R157&lt;&gt;0),0,""))</f>
        <v>13.8</v>
      </c>
      <c r="W151" s="34"/>
      <c r="X151" s="47">
        <f t="shared" si="2"/>
        <v>1722</v>
      </c>
      <c r="Z151" s="29">
        <f>IF(NOT(ISBLANK(AC!AB157)),AC!BM157,"")</f>
        <v>13.8</v>
      </c>
      <c r="AA151" s="29">
        <f t="shared" si="3"/>
        <v>1722</v>
      </c>
      <c r="AB151" s="36">
        <f>IF(V151&lt;ROUND(0.7*AC!T157,2),1,0)</f>
        <v>0</v>
      </c>
    </row>
    <row r="152" spans="2:28" s="35" customFormat="1" ht="21" customHeight="1" x14ac:dyDescent="0.15">
      <c r="B152" s="37" t="str">
        <f>IF(ISBLANK(AC!B158),"",AC!B158)</f>
        <v>2.3.9</v>
      </c>
      <c r="C152" s="32"/>
      <c r="D152" s="179" t="str">
        <f>IF(ISBLANK(AC!D158),"",AC!D158)</f>
        <v xml:space="preserve">Armacao aco ca-50 diam.6,3 mm à 16,00 mm - fornecimento/ corte(perda de 10%) / dobra / colocação. 
</v>
      </c>
      <c r="E152" s="180"/>
      <c r="F152" s="180"/>
      <c r="G152" s="180"/>
      <c r="H152" s="180"/>
      <c r="I152" s="180"/>
      <c r="J152" s="180"/>
      <c r="K152" s="180"/>
      <c r="L152" s="180"/>
      <c r="M152" s="180"/>
      <c r="N152" s="180"/>
      <c r="O152" s="180"/>
      <c r="P152" s="181"/>
      <c r="Q152" s="33"/>
      <c r="R152" s="37" t="str">
        <f>IF(ISBLANK(AC!P158),"",AC!P158)</f>
        <v>kg</v>
      </c>
      <c r="S152" s="34"/>
      <c r="T152" s="47">
        <f>IF(NOT(ISBLANK(AC!R158)),AC!R158,"")</f>
        <v>1734</v>
      </c>
      <c r="U152" s="34"/>
      <c r="V152" s="47">
        <f>IF(NOT(ISBLANK(AC!AB158)),IF($AA$22&gt;AC!$R$22,ROUND(ROUNDDOWN((AC!$R$22/$AA$22),4)*AC!BM158,2),AC!BM158),IF(AND(NOT(ISBLANK(AC!R158)),NOT(ISERR(AC!R158)),AC!R158&lt;&gt;0),0,""))</f>
        <v>7.19</v>
      </c>
      <c r="W152" s="34"/>
      <c r="X152" s="47">
        <f t="shared" si="2"/>
        <v>12467.46</v>
      </c>
      <c r="Z152" s="29">
        <f>IF(NOT(ISBLANK(AC!AB158)),AC!BM158,"")</f>
        <v>7.19</v>
      </c>
      <c r="AA152" s="29">
        <f t="shared" si="3"/>
        <v>12467.46</v>
      </c>
      <c r="AB152" s="36">
        <f>IF(V152&lt;ROUND(0.7*AC!T158,2),1,0)</f>
        <v>0</v>
      </c>
    </row>
    <row r="153" spans="2:28" s="35" customFormat="1" ht="21" customHeight="1" x14ac:dyDescent="0.15">
      <c r="B153" s="37" t="str">
        <f>IF(ISBLANK(AC!B159),"",AC!B159)</f>
        <v>2.3.10</v>
      </c>
      <c r="C153" s="32"/>
      <c r="D153" s="179" t="str">
        <f>IF(ISBLANK(AC!D159),"",AC!D159)</f>
        <v xml:space="preserve">IMPERMEABILIZACAO DE SUPERFICIE COM MANTA ASFALTICA PROTEGIDA COM FILME DE ALUMINIO GOFRADO (DE ESPESSURA 0,8MM), INCLUSA APLICACAO DE   EMULSAO ASFALTICA, E=3MM.  </v>
      </c>
      <c r="E153" s="180"/>
      <c r="F153" s="180"/>
      <c r="G153" s="180"/>
      <c r="H153" s="180"/>
      <c r="I153" s="180"/>
      <c r="J153" s="180"/>
      <c r="K153" s="180"/>
      <c r="L153" s="180"/>
      <c r="M153" s="180"/>
      <c r="N153" s="180"/>
      <c r="O153" s="180"/>
      <c r="P153" s="181"/>
      <c r="Q153" s="33"/>
      <c r="R153" s="37" t="str">
        <f>IF(ISBLANK(AC!P159),"",AC!P159)</f>
        <v>m²</v>
      </c>
      <c r="S153" s="34"/>
      <c r="T153" s="47">
        <f>IF(NOT(ISBLANK(AC!R159)),AC!R159,"")</f>
        <v>65.662499999999994</v>
      </c>
      <c r="U153" s="34"/>
      <c r="V153" s="47">
        <f>IF(NOT(ISBLANK(AC!AB159)),IF($AA$22&gt;AC!$R$22,ROUND(ROUNDDOWN((AC!$R$22/$AA$22),4)*AC!BM159,2),AC!BM159),IF(AND(NOT(ISBLANK(AC!R159)),NOT(ISERR(AC!R159)),AC!R159&lt;&gt;0),0,""))</f>
        <v>71.38</v>
      </c>
      <c r="W153" s="34"/>
      <c r="X153" s="47">
        <f t="shared" si="2"/>
        <v>4686.99</v>
      </c>
      <c r="Z153" s="29">
        <f>IF(NOT(ISBLANK(AC!AB159)),AC!BM159,"")</f>
        <v>71.38</v>
      </c>
      <c r="AA153" s="29">
        <f t="shared" si="3"/>
        <v>4686.99</v>
      </c>
      <c r="AB153" s="36">
        <f>IF(V153&lt;ROUND(0.7*AC!T159,2),1,0)</f>
        <v>0</v>
      </c>
    </row>
    <row r="154" spans="2:28" s="35" customFormat="1" ht="21" customHeight="1" x14ac:dyDescent="0.15">
      <c r="B154" s="37" t="str">
        <f>IF(ISBLANK(AC!B160),"",AC!B160)</f>
        <v>2.3.11</v>
      </c>
      <c r="C154" s="32"/>
      <c r="D154" s="179" t="str">
        <f>IF(ISBLANK(AC!D160),"",AC!D160)</f>
        <v>EMBASAMENTO DE MATERIAL GRANULAR - RACHAO</v>
      </c>
      <c r="E154" s="180"/>
      <c r="F154" s="180"/>
      <c r="G154" s="180"/>
      <c r="H154" s="180"/>
      <c r="I154" s="180"/>
      <c r="J154" s="180"/>
      <c r="K154" s="180"/>
      <c r="L154" s="180"/>
      <c r="M154" s="180"/>
      <c r="N154" s="180"/>
      <c r="O154" s="180"/>
      <c r="P154" s="181"/>
      <c r="Q154" s="33"/>
      <c r="R154" s="37" t="str">
        <f>IF(ISBLANK(AC!P160),"",AC!P160)</f>
        <v>m³</v>
      </c>
      <c r="S154" s="34"/>
      <c r="T154" s="47">
        <f>IF(NOT(ISBLANK(AC!R160)),AC!R160,"")</f>
        <v>1.236</v>
      </c>
      <c r="U154" s="34"/>
      <c r="V154" s="47">
        <f>IF(NOT(ISBLANK(AC!AB160)),IF($AA$22&gt;AC!$R$22,ROUND(ROUNDDOWN((AC!$R$22/$AA$22),4)*AC!BM160,2),AC!BM160),IF(AND(NOT(ISBLANK(AC!R160)),NOT(ISERR(AC!R160)),AC!R160&lt;&gt;0),0,""))</f>
        <v>505.95</v>
      </c>
      <c r="W154" s="34"/>
      <c r="X154" s="47">
        <f t="shared" si="2"/>
        <v>625.35</v>
      </c>
      <c r="Z154" s="29">
        <f>IF(NOT(ISBLANK(AC!AB160)),AC!BM160,"")</f>
        <v>505.95</v>
      </c>
      <c r="AA154" s="29">
        <f t="shared" si="3"/>
        <v>625.35</v>
      </c>
      <c r="AB154" s="36">
        <f>IF(V154&lt;ROUND(0.7*AC!T160,2),1,0)</f>
        <v>0</v>
      </c>
    </row>
    <row r="155" spans="2:28" s="35" customFormat="1" ht="21" customHeight="1" x14ac:dyDescent="0.15">
      <c r="B155" s="37" t="str">
        <f>IF(ISBLANK(AC!B161),"",AC!B161)</f>
        <v>2.3.12</v>
      </c>
      <c r="C155" s="32"/>
      <c r="D155" s="179" t="str">
        <f>IF(ISBLANK(AC!D161),"",AC!D161)</f>
        <v>ALVENARIA DE VEDAcAO DE BLOCOS CERAMICOS FURADOS NA HORIZONTAL DE 14X9X19CM (ESPESSURA 14CM) DE PAREDES COM AREA LIQUIDA MAIOR OU IGUAL A 6M2 SEM VAOS E ARGAMASSA DE ASSENTAMENTO COM PREPARO MANUAL. AF 06/2014</v>
      </c>
      <c r="E155" s="180"/>
      <c r="F155" s="180"/>
      <c r="G155" s="180"/>
      <c r="H155" s="180"/>
      <c r="I155" s="180"/>
      <c r="J155" s="180"/>
      <c r="K155" s="180"/>
      <c r="L155" s="180"/>
      <c r="M155" s="180"/>
      <c r="N155" s="180"/>
      <c r="O155" s="180"/>
      <c r="P155" s="181"/>
      <c r="Q155" s="33"/>
      <c r="R155" s="37" t="str">
        <f>IF(ISBLANK(AC!P161),"",AC!P161)</f>
        <v>m²</v>
      </c>
      <c r="S155" s="34"/>
      <c r="T155" s="47">
        <f>IF(NOT(ISBLANK(AC!R161)),AC!R161,"")</f>
        <v>3.75</v>
      </c>
      <c r="U155" s="34"/>
      <c r="V155" s="47">
        <f>IF(NOT(ISBLANK(AC!AB161)),IF($AA$22&gt;AC!$R$22,ROUND(ROUNDDOWN((AC!$R$22/$AA$22),4)*AC!BM161,2),AC!BM161),IF(AND(NOT(ISBLANK(AC!R161)),NOT(ISERR(AC!R161)),AC!R161&lt;&gt;0),0,""))</f>
        <v>79.19</v>
      </c>
      <c r="W155" s="34"/>
      <c r="X155" s="47">
        <f t="shared" si="2"/>
        <v>296.95999999999998</v>
      </c>
      <c r="Z155" s="29">
        <f>IF(NOT(ISBLANK(AC!AB161)),AC!BM161,"")</f>
        <v>79.19</v>
      </c>
      <c r="AA155" s="29">
        <f t="shared" si="3"/>
        <v>296.95999999999998</v>
      </c>
      <c r="AB155" s="36">
        <f>IF(V155&lt;ROUND(0.7*AC!T161,2),1,0)</f>
        <v>0</v>
      </c>
    </row>
    <row r="156" spans="2:28" s="35" customFormat="1" ht="21" customHeight="1" x14ac:dyDescent="0.15">
      <c r="B156" s="37" t="str">
        <f>IF(ISBLANK(AC!B162),"",AC!B162)</f>
        <v>2.3.13</v>
      </c>
      <c r="C156" s="32"/>
      <c r="D156" s="179" t="str">
        <f>IF(ISBLANK(AC!D162),"",AC!D162)</f>
        <v>ALVENARIA DE VEDAqAO DE BLOCOS CERAMICOS FURADOS NA HORIZONTAL DE 9X19X19CM (ESPESSURA 9CM) DE PAREDES COM AREA LIQUIDA MAIOR OU IGUAL A 6M2 COM VAOS E ARGAMASSA DE ASSENTAMENTO COM PREPARO EM BETONEIRA. AF 06/</v>
      </c>
      <c r="E156" s="180"/>
      <c r="F156" s="180"/>
      <c r="G156" s="180"/>
      <c r="H156" s="180"/>
      <c r="I156" s="180"/>
      <c r="J156" s="180"/>
      <c r="K156" s="180"/>
      <c r="L156" s="180"/>
      <c r="M156" s="180"/>
      <c r="N156" s="180"/>
      <c r="O156" s="180"/>
      <c r="P156" s="181"/>
      <c r="Q156" s="33"/>
      <c r="R156" s="37" t="str">
        <f>IF(ISBLANK(AC!P162),"",AC!P162)</f>
        <v>m²</v>
      </c>
      <c r="S156" s="34"/>
      <c r="T156" s="47">
        <f>IF(NOT(ISBLANK(AC!R162)),AC!R162,"")</f>
        <v>16.14</v>
      </c>
      <c r="U156" s="34"/>
      <c r="V156" s="47">
        <f>IF(NOT(ISBLANK(AC!AB162)),IF($AA$22&gt;AC!$R$22,ROUND(ROUNDDOWN((AC!$R$22/$AA$22),4)*AC!BM162,2),AC!BM162),IF(AND(NOT(ISBLANK(AC!R162)),NOT(ISERR(AC!R162)),AC!R162&lt;&gt;0),0,""))</f>
        <v>52.93</v>
      </c>
      <c r="W156" s="34"/>
      <c r="X156" s="47">
        <f t="shared" si="2"/>
        <v>854.29</v>
      </c>
      <c r="Z156" s="29">
        <f>IF(NOT(ISBLANK(AC!AB162)),AC!BM162,"")</f>
        <v>52.93</v>
      </c>
      <c r="AA156" s="29">
        <f t="shared" si="3"/>
        <v>854.29</v>
      </c>
      <c r="AB156" s="36">
        <f>IF(V156&lt;ROUND(0.7*AC!T162,2),1,0)</f>
        <v>0</v>
      </c>
    </row>
    <row r="157" spans="2:28" s="35" customFormat="1" ht="21" customHeight="1" x14ac:dyDescent="0.15">
      <c r="B157" s="37" t="str">
        <f>IF(ISBLANK(AC!B163),"",AC!B163)</f>
        <v>2.3.14</v>
      </c>
      <c r="C157" s="32"/>
      <c r="D157" s="179" t="str">
        <f>IF(ISBLANK(AC!D163),"",AC!D163)</f>
        <v>COBOGO CERAMICO (ELEMENTO VAZADO), 9X2OX20CM, ASSENTADO COM ARGAMASSATRACO 1:4 DE CIMENTO E AREIA</v>
      </c>
      <c r="E157" s="180"/>
      <c r="F157" s="180"/>
      <c r="G157" s="180"/>
      <c r="H157" s="180"/>
      <c r="I157" s="180"/>
      <c r="J157" s="180"/>
      <c r="K157" s="180"/>
      <c r="L157" s="180"/>
      <c r="M157" s="180"/>
      <c r="N157" s="180"/>
      <c r="O157" s="180"/>
      <c r="P157" s="181"/>
      <c r="Q157" s="33"/>
      <c r="R157" s="37" t="str">
        <f>IF(ISBLANK(AC!P163),"",AC!P163)</f>
        <v>m²</v>
      </c>
      <c r="S157" s="34"/>
      <c r="T157" s="47">
        <f>IF(NOT(ISBLANK(AC!R163)),AC!R163,"")</f>
        <v>2.4000000000000004</v>
      </c>
      <c r="U157" s="34"/>
      <c r="V157" s="47">
        <f>IF(NOT(ISBLANK(AC!AB163)),IF($AA$22&gt;AC!$R$22,ROUND(ROUNDDOWN((AC!$R$22/$AA$22),4)*AC!BM163,2),AC!BM163),IF(AND(NOT(ISBLANK(AC!R163)),NOT(ISERR(AC!R163)),AC!R163&lt;&gt;0),0,""))</f>
        <v>70.02</v>
      </c>
      <c r="W157" s="34"/>
      <c r="X157" s="47">
        <f t="shared" si="2"/>
        <v>168.05</v>
      </c>
      <c r="Z157" s="29">
        <f>IF(NOT(ISBLANK(AC!AB163)),AC!BM163,"")</f>
        <v>70.02</v>
      </c>
      <c r="AA157" s="29">
        <f t="shared" si="3"/>
        <v>168.05</v>
      </c>
      <c r="AB157" s="36">
        <f>IF(V157&lt;ROUND(0.7*AC!T163,2),1,0)</f>
        <v>0</v>
      </c>
    </row>
    <row r="158" spans="2:28" s="35" customFormat="1" ht="21" customHeight="1" x14ac:dyDescent="0.15">
      <c r="B158" s="37" t="str">
        <f>IF(ISBLANK(AC!B164),"",AC!B164)</f>
        <v>2.3.15</v>
      </c>
      <c r="C158" s="32"/>
      <c r="D158" s="179" t="str">
        <f>IF(ISBLANK(AC!D164),"",AC!D164)</f>
        <v xml:space="preserve">CHAPISCO APLICADO TANTO EM PILARES E VIGAS DE CONCRETO COMO EM ALVENARIAS DE PAREDES INTERNAS, COM ROLO PARA TEXTURA ACRÍLICA. ARGAMASSA TRAÇO 1:4 E EMULSÃO POLIMÉRICA (ADESIVO) COM PREPARO EM BETONEIRA 400L. AF_06/2014 </v>
      </c>
      <c r="E158" s="180"/>
      <c r="F158" s="180"/>
      <c r="G158" s="180"/>
      <c r="H158" s="180"/>
      <c r="I158" s="180"/>
      <c r="J158" s="180"/>
      <c r="K158" s="180"/>
      <c r="L158" s="180"/>
      <c r="M158" s="180"/>
      <c r="N158" s="180"/>
      <c r="O158" s="180"/>
      <c r="P158" s="181"/>
      <c r="Q158" s="33"/>
      <c r="R158" s="37" t="str">
        <f>IF(ISBLANK(AC!P164),"",AC!P164)</f>
        <v>m²</v>
      </c>
      <c r="S158" s="34"/>
      <c r="T158" s="47">
        <f>IF(NOT(ISBLANK(AC!R164)),AC!R164,"")</f>
        <v>16.14</v>
      </c>
      <c r="U158" s="34"/>
      <c r="V158" s="47">
        <f>IF(NOT(ISBLANK(AC!AB164)),IF($AA$22&gt;AC!$R$22,ROUND(ROUNDDOWN((AC!$R$22/$AA$22),4)*AC!BM164,2),AC!BM164),IF(AND(NOT(ISBLANK(AC!R164)),NOT(ISERR(AC!R164)),AC!R164&lt;&gt;0),0,""))</f>
        <v>4.5</v>
      </c>
      <c r="W158" s="34"/>
      <c r="X158" s="47">
        <f t="shared" si="2"/>
        <v>72.63</v>
      </c>
      <c r="Z158" s="29">
        <f>IF(NOT(ISBLANK(AC!AB164)),AC!BM164,"")</f>
        <v>4.5</v>
      </c>
      <c r="AA158" s="29">
        <f t="shared" si="3"/>
        <v>72.63</v>
      </c>
      <c r="AB158" s="36">
        <f>IF(V158&lt;ROUND(0.7*AC!T164,2),1,0)</f>
        <v>0</v>
      </c>
    </row>
    <row r="159" spans="2:28" s="35" customFormat="1" ht="21" customHeight="1" x14ac:dyDescent="0.15">
      <c r="B159" s="37" t="str">
        <f>IF(ISBLANK(AC!B165),"",AC!B165)</f>
        <v>2.3.16</v>
      </c>
      <c r="C159" s="32"/>
      <c r="D159" s="179" t="str">
        <f>IF(ISBLANK(AC!D165),"",AC!D165)</f>
        <v>Reboco especial de parede 2cm com argamassa traço t1 - 1:3 (cimento / areia)</v>
      </c>
      <c r="E159" s="180"/>
      <c r="F159" s="180"/>
      <c r="G159" s="180"/>
      <c r="H159" s="180"/>
      <c r="I159" s="180"/>
      <c r="J159" s="180"/>
      <c r="K159" s="180"/>
      <c r="L159" s="180"/>
      <c r="M159" s="180"/>
      <c r="N159" s="180"/>
      <c r="O159" s="180"/>
      <c r="P159" s="181"/>
      <c r="Q159" s="33"/>
      <c r="R159" s="37" t="str">
        <f>IF(ISBLANK(AC!P165),"",AC!P165)</f>
        <v>m²</v>
      </c>
      <c r="S159" s="34"/>
      <c r="T159" s="47">
        <f>IF(NOT(ISBLANK(AC!R165)),AC!R165,"")</f>
        <v>16.14</v>
      </c>
      <c r="U159" s="34"/>
      <c r="V159" s="47">
        <f>IF(NOT(ISBLANK(AC!AB165)),IF($AA$22&gt;AC!$R$22,ROUND(ROUNDDOWN((AC!$R$22/$AA$22),4)*AC!BM165,2),AC!BM165),IF(AND(NOT(ISBLANK(AC!R165)),NOT(ISERR(AC!R165)),AC!R165&lt;&gt;0),0,""))</f>
        <v>23.07</v>
      </c>
      <c r="W159" s="34"/>
      <c r="X159" s="47">
        <f t="shared" si="2"/>
        <v>372.35</v>
      </c>
      <c r="Z159" s="29">
        <f>IF(NOT(ISBLANK(AC!AB165)),AC!BM165,"")</f>
        <v>23.07</v>
      </c>
      <c r="AA159" s="29">
        <f t="shared" si="3"/>
        <v>372.35</v>
      </c>
      <c r="AB159" s="36">
        <f>IF(V159&lt;ROUND(0.7*AC!T165,2),1,0)</f>
        <v>0</v>
      </c>
    </row>
    <row r="160" spans="2:28" s="35" customFormat="1" ht="21" customHeight="1" x14ac:dyDescent="0.15">
      <c r="B160" s="37" t="str">
        <f>IF(ISBLANK(AC!B166),"",AC!B166)</f>
        <v>2.3.17</v>
      </c>
      <c r="C160" s="32"/>
      <c r="D160" s="179" t="str">
        <f>IF(ISBLANK(AC!D166),"",AC!D166)</f>
        <v>IMPERMEABILIZACAO DE SUPERFICIE COM ARGAMASSA DE CIMENTO E AREIA, TRAC0 1:3, COM ADITIVO IMPERMEABILIZANTE, E=1,5 CM</v>
      </c>
      <c r="E160" s="180"/>
      <c r="F160" s="180"/>
      <c r="G160" s="180"/>
      <c r="H160" s="180"/>
      <c r="I160" s="180"/>
      <c r="J160" s="180"/>
      <c r="K160" s="180"/>
      <c r="L160" s="180"/>
      <c r="M160" s="180"/>
      <c r="N160" s="180"/>
      <c r="O160" s="180"/>
      <c r="P160" s="181"/>
      <c r="Q160" s="33"/>
      <c r="R160" s="37" t="str">
        <f>IF(ISBLANK(AC!P166),"",AC!P166)</f>
        <v>m²</v>
      </c>
      <c r="S160" s="34"/>
      <c r="T160" s="47">
        <f>IF(NOT(ISBLANK(AC!R166)),AC!R166,"")</f>
        <v>20.28</v>
      </c>
      <c r="U160" s="34"/>
      <c r="V160" s="47">
        <f>IF(NOT(ISBLANK(AC!AB166)),IF($AA$22&gt;AC!$R$22,ROUND(ROUNDDOWN((AC!$R$22/$AA$22),4)*AC!BM166,2),AC!BM166),IF(AND(NOT(ISBLANK(AC!R166)),NOT(ISERR(AC!R166)),AC!R166&lt;&gt;0),0,""))</f>
        <v>34.909999999999997</v>
      </c>
      <c r="W160" s="34"/>
      <c r="X160" s="47">
        <f t="shared" si="2"/>
        <v>707.97</v>
      </c>
      <c r="Z160" s="29">
        <f>IF(NOT(ISBLANK(AC!AB166)),AC!BM166,"")</f>
        <v>34.909999999999997</v>
      </c>
      <c r="AA160" s="29">
        <f t="shared" si="3"/>
        <v>707.97</v>
      </c>
      <c r="AB160" s="36">
        <f>IF(V160&lt;ROUND(0.7*AC!T166,2),1,0)</f>
        <v>0</v>
      </c>
    </row>
    <row r="161" spans="2:28" s="35" customFormat="1" ht="21" customHeight="1" x14ac:dyDescent="0.15">
      <c r="B161" s="37" t="str">
        <f>IF(ISBLANK(AC!B167),"",AC!B167)</f>
        <v>2.3.18</v>
      </c>
      <c r="C161" s="32"/>
      <c r="D161" s="179" t="str">
        <f>IF(ISBLANK(AC!D167),"",AC!D167)</f>
        <v>Tampa em concreto armado 60x60x5cm p/ reservatório</v>
      </c>
      <c r="E161" s="180"/>
      <c r="F161" s="180"/>
      <c r="G161" s="180"/>
      <c r="H161" s="180"/>
      <c r="I161" s="180"/>
      <c r="J161" s="180"/>
      <c r="K161" s="180"/>
      <c r="L161" s="180"/>
      <c r="M161" s="180"/>
      <c r="N161" s="180"/>
      <c r="O161" s="180"/>
      <c r="P161" s="181"/>
      <c r="Q161" s="33"/>
      <c r="R161" s="37" t="str">
        <f>IF(ISBLANK(AC!P167),"",AC!P167)</f>
        <v>un</v>
      </c>
      <c r="S161" s="34"/>
      <c r="T161" s="47">
        <f>IF(NOT(ISBLANK(AC!R167)),AC!R167,"")</f>
        <v>4</v>
      </c>
      <c r="U161" s="34"/>
      <c r="V161" s="47">
        <f>IF(NOT(ISBLANK(AC!AB167)),IF($AA$22&gt;AC!$R$22,ROUND(ROUNDDOWN((AC!$R$22/$AA$22),4)*AC!BM167,2),AC!BM167),IF(AND(NOT(ISBLANK(AC!R167)),NOT(ISERR(AC!R167)),AC!R167&lt;&gt;0),0,""))</f>
        <v>22.58</v>
      </c>
      <c r="W161" s="34"/>
      <c r="X161" s="47">
        <f t="shared" ref="X161:X224" si="4">IF(ISBLANK(T161),"",IF(ISERR(T161*V161),"",ROUND(T161*V161,2)))</f>
        <v>90.32</v>
      </c>
      <c r="Z161" s="29">
        <f>IF(NOT(ISBLANK(AC!AB167)),AC!BM167,"")</f>
        <v>22.58</v>
      </c>
      <c r="AA161" s="29">
        <f t="shared" ref="AA161:AA224" si="5">IF(ISBLANK(T161),"",IF(ISERR(T161*Z161),"",ROUND(T161*Z161,2)))</f>
        <v>90.32</v>
      </c>
      <c r="AB161" s="36">
        <f>IF(V161&lt;ROUND(0.7*AC!T167,2),1,0)</f>
        <v>0</v>
      </c>
    </row>
    <row r="162" spans="2:28" s="35" customFormat="1" ht="21" customHeight="1" x14ac:dyDescent="0.15">
      <c r="B162" s="37" t="str">
        <f>IF(ISBLANK(AC!B168),"",AC!B168)</f>
        <v>2.3.19</v>
      </c>
      <c r="C162" s="32"/>
      <c r="D162" s="179" t="str">
        <f>IF(ISBLANK(AC!D168),"",AC!D168)</f>
        <v>Escada em concreto armado, fck = 15 mpa, moldada in loco</v>
      </c>
      <c r="E162" s="180"/>
      <c r="F162" s="180"/>
      <c r="G162" s="180"/>
      <c r="H162" s="180"/>
      <c r="I162" s="180"/>
      <c r="J162" s="180"/>
      <c r="K162" s="180"/>
      <c r="L162" s="180"/>
      <c r="M162" s="180"/>
      <c r="N162" s="180"/>
      <c r="O162" s="180"/>
      <c r="P162" s="181"/>
      <c r="Q162" s="33"/>
      <c r="R162" s="37" t="str">
        <f>IF(ISBLANK(AC!P168),"",AC!P168)</f>
        <v>m³</v>
      </c>
      <c r="S162" s="34"/>
      <c r="T162" s="47">
        <f>IF(NOT(ISBLANK(AC!R168)),AC!R168,"")</f>
        <v>1.82</v>
      </c>
      <c r="U162" s="34"/>
      <c r="V162" s="47">
        <f>IF(NOT(ISBLANK(AC!AB168)),IF($AA$22&gt;AC!$R$22,ROUND(ROUNDDOWN((AC!$R$22/$AA$22),4)*AC!BM168,2),AC!BM168),IF(AND(NOT(ISBLANK(AC!R168)),NOT(ISERR(AC!R168)),AC!R168&lt;&gt;0),0,""))</f>
        <v>2135.77</v>
      </c>
      <c r="W162" s="34"/>
      <c r="X162" s="47">
        <f t="shared" si="4"/>
        <v>3887.1</v>
      </c>
      <c r="Z162" s="29">
        <f>IF(NOT(ISBLANK(AC!AB168)),AC!BM168,"")</f>
        <v>2135.77</v>
      </c>
      <c r="AA162" s="29">
        <f t="shared" si="5"/>
        <v>3887.1</v>
      </c>
      <c r="AB162" s="36">
        <f>IF(V162&lt;ROUND(0.7*AC!T168,2),1,0)</f>
        <v>0</v>
      </c>
    </row>
    <row r="163" spans="2:28" s="35" customFormat="1" ht="21" customHeight="1" x14ac:dyDescent="0.15">
      <c r="B163" s="37" t="str">
        <f>IF(ISBLANK(AC!B169),"",AC!B169)</f>
        <v>2.3.20</v>
      </c>
      <c r="C163" s="32"/>
      <c r="D163" s="179" t="str">
        <f>IF(ISBLANK(AC!D169),"",AC!D169)</f>
        <v>Escada marinheiro com guarda corpo, L=45cm, executada em barras chata galvanizada 1 1/4" x 5/16", e guarda corpo d=65cm em barra chata galv.d=1"x1/8", sendo degraus em barra red. d=5/8", espaçados de 30cm, inclusive lixamento e pintura, fornec e inst</v>
      </c>
      <c r="E163" s="180"/>
      <c r="F163" s="180"/>
      <c r="G163" s="180"/>
      <c r="H163" s="180"/>
      <c r="I163" s="180"/>
      <c r="J163" s="180"/>
      <c r="K163" s="180"/>
      <c r="L163" s="180"/>
      <c r="M163" s="180"/>
      <c r="N163" s="180"/>
      <c r="O163" s="180"/>
      <c r="P163" s="181"/>
      <c r="Q163" s="33"/>
      <c r="R163" s="37" t="str">
        <f>IF(ISBLANK(AC!P169),"",AC!P169)</f>
        <v>m³</v>
      </c>
      <c r="S163" s="34"/>
      <c r="T163" s="47">
        <f>IF(NOT(ISBLANK(AC!R169)),AC!R169,"")</f>
        <v>3.2</v>
      </c>
      <c r="U163" s="34"/>
      <c r="V163" s="47">
        <f>IF(NOT(ISBLANK(AC!AB169)),IF($AA$22&gt;AC!$R$22,ROUND(ROUNDDOWN((AC!$R$22/$AA$22),4)*AC!BM169,2),AC!BM169),IF(AND(NOT(ISBLANK(AC!R169)),NOT(ISERR(AC!R169)),AC!R169&lt;&gt;0),0,""))</f>
        <v>1048.07</v>
      </c>
      <c r="W163" s="34"/>
      <c r="X163" s="47">
        <f t="shared" si="4"/>
        <v>3353.82</v>
      </c>
      <c r="Z163" s="29">
        <f>IF(NOT(ISBLANK(AC!AB169)),AC!BM169,"")</f>
        <v>1048.07</v>
      </c>
      <c r="AA163" s="29">
        <f t="shared" si="5"/>
        <v>3353.82</v>
      </c>
      <c r="AB163" s="36">
        <f>IF(V163&lt;ROUND(0.7*AC!T169,2),1,0)</f>
        <v>0</v>
      </c>
    </row>
    <row r="164" spans="2:28" s="35" customFormat="1" ht="21" customHeight="1" x14ac:dyDescent="0.15">
      <c r="B164" s="37" t="str">
        <f>IF(ISBLANK(AC!B170),"",AC!B170)</f>
        <v>2.3.21</v>
      </c>
      <c r="C164" s="32"/>
      <c r="D164" s="179" t="str">
        <f>IF(ISBLANK(AC!D170),"",AC!D170)</f>
        <v>PINTURA COM TINTA IMPERMEAVEL MINERAL EM PO, DUAS DEMAOS</v>
      </c>
      <c r="E164" s="180"/>
      <c r="F164" s="180"/>
      <c r="G164" s="180"/>
      <c r="H164" s="180"/>
      <c r="I164" s="180"/>
      <c r="J164" s="180"/>
      <c r="K164" s="180"/>
      <c r="L164" s="180"/>
      <c r="M164" s="180"/>
      <c r="N164" s="180"/>
      <c r="O164" s="180"/>
      <c r="P164" s="181"/>
      <c r="Q164" s="33"/>
      <c r="R164" s="37" t="str">
        <f>IF(ISBLANK(AC!P170),"",AC!P170)</f>
        <v>m²</v>
      </c>
      <c r="S164" s="34"/>
      <c r="T164" s="47">
        <f>IF(NOT(ISBLANK(AC!R170)),AC!R170,"")</f>
        <v>71.122500000000002</v>
      </c>
      <c r="U164" s="34"/>
      <c r="V164" s="47">
        <f>IF(NOT(ISBLANK(AC!AB170)),IF($AA$22&gt;AC!$R$22,ROUND(ROUNDDOWN((AC!$R$22/$AA$22),4)*AC!BM170,2),AC!BM170),IF(AND(NOT(ISBLANK(AC!R170)),NOT(ISERR(AC!R170)),AC!R170&lt;&gt;0),0,""))</f>
        <v>9.07</v>
      </c>
      <c r="W164" s="34"/>
      <c r="X164" s="47">
        <f t="shared" si="4"/>
        <v>645.08000000000004</v>
      </c>
      <c r="Z164" s="29">
        <f>IF(NOT(ISBLANK(AC!AB170)),AC!BM170,"")</f>
        <v>9.07</v>
      </c>
      <c r="AA164" s="29">
        <f t="shared" si="5"/>
        <v>645.08000000000004</v>
      </c>
      <c r="AB164" s="36">
        <f>IF(V164&lt;ROUND(0.7*AC!T170,2),1,0)</f>
        <v>0</v>
      </c>
    </row>
    <row r="165" spans="2:28" s="35" customFormat="1" ht="21" customHeight="1" x14ac:dyDescent="0.15">
      <c r="B165" s="37" t="str">
        <f>IF(ISBLANK(AC!B171),"",AC!B171)</f>
        <v>2.3.22</v>
      </c>
      <c r="C165" s="32"/>
      <c r="D165" s="179" t="str">
        <f>IF(ISBLANK(AC!D171),"",AC!D171)</f>
        <v>APLICAÇAO MANUAL DE PINTURA COM TINTA LATEX ACRILICA EM PAREDES, DUAS DEMAOS. AF 06/2014</v>
      </c>
      <c r="E165" s="180"/>
      <c r="F165" s="180"/>
      <c r="G165" s="180"/>
      <c r="H165" s="180"/>
      <c r="I165" s="180"/>
      <c r="J165" s="180"/>
      <c r="K165" s="180"/>
      <c r="L165" s="180"/>
      <c r="M165" s="180"/>
      <c r="N165" s="180"/>
      <c r="O165" s="180"/>
      <c r="P165" s="181"/>
      <c r="Q165" s="33"/>
      <c r="R165" s="37" t="str">
        <f>IF(ISBLANK(AC!P171),"",AC!P171)</f>
        <v>m²</v>
      </c>
      <c r="S165" s="34"/>
      <c r="T165" s="47">
        <f>IF(NOT(ISBLANK(AC!R171)),AC!R171,"")</f>
        <v>32.28</v>
      </c>
      <c r="U165" s="34"/>
      <c r="V165" s="47">
        <f>IF(NOT(ISBLANK(AC!AB171)),IF($AA$22&gt;AC!$R$22,ROUND(ROUNDDOWN((AC!$R$22/$AA$22),4)*AC!BM171,2),AC!BM171),IF(AND(NOT(ISBLANK(AC!R171)),NOT(ISERR(AC!R171)),AC!R171&lt;&gt;0),0,""))</f>
        <v>10.19</v>
      </c>
      <c r="W165" s="34"/>
      <c r="X165" s="47">
        <f t="shared" si="4"/>
        <v>328.93</v>
      </c>
      <c r="Z165" s="29">
        <f>IF(NOT(ISBLANK(AC!AB171)),AC!BM171,"")</f>
        <v>10.19</v>
      </c>
      <c r="AA165" s="29">
        <f t="shared" si="5"/>
        <v>328.93</v>
      </c>
      <c r="AB165" s="36">
        <f>IF(V165&lt;ROUND(0.7*AC!T171,2),1,0)</f>
        <v>0</v>
      </c>
    </row>
    <row r="166" spans="2:28" s="35" customFormat="1" ht="21" customHeight="1" x14ac:dyDescent="0.15">
      <c r="B166" s="37" t="str">
        <f>IF(ISBLANK(AC!B172),"",AC!B172)</f>
        <v>2.3.23</v>
      </c>
      <c r="C166" s="32"/>
      <c r="D166" s="179" t="str">
        <f>IF(ISBLANK(AC!D172),"",AC!D172)</f>
        <v>TRAMA DE MADEIRA COMPOSTA POR RIPAS, CAIBROS E TERÇAS PARA TELHADOS DE ATÉ 2 ÁGUAS PARA TELHA DE ENCAIXE DE CERÂMICA OU DE CONCRETO.</v>
      </c>
      <c r="E166" s="180"/>
      <c r="F166" s="180"/>
      <c r="G166" s="180"/>
      <c r="H166" s="180"/>
      <c r="I166" s="180"/>
      <c r="J166" s="180"/>
      <c r="K166" s="180"/>
      <c r="L166" s="180"/>
      <c r="M166" s="180"/>
      <c r="N166" s="180"/>
      <c r="O166" s="180"/>
      <c r="P166" s="181"/>
      <c r="Q166" s="33"/>
      <c r="R166" s="37" t="str">
        <f>IF(ISBLANK(AC!P172),"",AC!P172)</f>
        <v>m²</v>
      </c>
      <c r="S166" s="34"/>
      <c r="T166" s="47">
        <f>IF(NOT(ISBLANK(AC!R172)),AC!R172,"")</f>
        <v>7.55</v>
      </c>
      <c r="U166" s="34"/>
      <c r="V166" s="47">
        <f>IF(NOT(ISBLANK(AC!AB172)),IF($AA$22&gt;AC!$R$22,ROUND(ROUNDDOWN((AC!$R$22/$AA$22),4)*AC!BM172,2),AC!BM172),IF(AND(NOT(ISBLANK(AC!R172)),NOT(ISERR(AC!R172)),AC!R172&lt;&gt;0),0,""))</f>
        <v>47.94</v>
      </c>
      <c r="W166" s="34"/>
      <c r="X166" s="47">
        <f t="shared" si="4"/>
        <v>361.95</v>
      </c>
      <c r="Z166" s="29">
        <f>IF(NOT(ISBLANK(AC!AB172)),AC!BM172,"")</f>
        <v>47.94</v>
      </c>
      <c r="AA166" s="29">
        <f t="shared" si="5"/>
        <v>361.95</v>
      </c>
      <c r="AB166" s="36">
        <f>IF(V166&lt;ROUND(0.7*AC!T172,2),1,0)</f>
        <v>0</v>
      </c>
    </row>
    <row r="167" spans="2:28" s="35" customFormat="1" ht="21" customHeight="1" x14ac:dyDescent="0.15">
      <c r="B167" s="37" t="str">
        <f>IF(ISBLANK(AC!B173),"",AC!B173)</f>
        <v>2.3.24</v>
      </c>
      <c r="C167" s="32"/>
      <c r="D167" s="179" t="str">
        <f>IF(ISBLANK(AC!D173),"",AC!D173)</f>
        <v>Telha fibrocimento tipo canalete 49 s/ acessorios, comprimento 4,50 m (eternit ou similar)</v>
      </c>
      <c r="E167" s="180"/>
      <c r="F167" s="180"/>
      <c r="G167" s="180"/>
      <c r="H167" s="180"/>
      <c r="I167" s="180"/>
      <c r="J167" s="180"/>
      <c r="K167" s="180"/>
      <c r="L167" s="180"/>
      <c r="M167" s="180"/>
      <c r="N167" s="180"/>
      <c r="O167" s="180"/>
      <c r="P167" s="181"/>
      <c r="Q167" s="33"/>
      <c r="R167" s="37" t="str">
        <f>IF(ISBLANK(AC!P173),"",AC!P173)</f>
        <v>un</v>
      </c>
      <c r="S167" s="34"/>
      <c r="T167" s="47">
        <f>IF(NOT(ISBLANK(AC!R173)),AC!R173,"")</f>
        <v>6</v>
      </c>
      <c r="U167" s="34"/>
      <c r="V167" s="47">
        <f>IF(NOT(ISBLANK(AC!AB173)),IF($AA$22&gt;AC!$R$22,ROUND(ROUNDDOWN((AC!$R$22/$AA$22),4)*AC!BM173,2),AC!BM173),IF(AND(NOT(ISBLANK(AC!R173)),NOT(ISERR(AC!R173)),AC!R173&lt;&gt;0),0,""))</f>
        <v>71.77</v>
      </c>
      <c r="W167" s="34"/>
      <c r="X167" s="47">
        <f t="shared" si="4"/>
        <v>430.62</v>
      </c>
      <c r="Z167" s="29">
        <f>IF(NOT(ISBLANK(AC!AB173)),AC!BM173,"")</f>
        <v>71.77</v>
      </c>
      <c r="AA167" s="29">
        <f t="shared" si="5"/>
        <v>430.62</v>
      </c>
      <c r="AB167" s="36">
        <f>IF(V167&lt;ROUND(0.7*AC!T173,2),1,0)</f>
        <v>0</v>
      </c>
    </row>
    <row r="168" spans="2:28" s="35" customFormat="1" ht="21" customHeight="1" x14ac:dyDescent="0.15">
      <c r="B168" s="37" t="str">
        <f>IF(ISBLANK(AC!B174),"",AC!B174)</f>
        <v/>
      </c>
      <c r="C168" s="32"/>
      <c r="D168" s="179" t="str">
        <f>IF(ISBLANK(AC!D174),"",AC!D174)</f>
        <v>INSTALAÇÕES HIDRÁULICAS - RESERVATÓRIO</v>
      </c>
      <c r="E168" s="180"/>
      <c r="F168" s="180"/>
      <c r="G168" s="180"/>
      <c r="H168" s="180"/>
      <c r="I168" s="180"/>
      <c r="J168" s="180"/>
      <c r="K168" s="180"/>
      <c r="L168" s="180"/>
      <c r="M168" s="180"/>
      <c r="N168" s="180"/>
      <c r="O168" s="180"/>
      <c r="P168" s="181"/>
      <c r="Q168" s="33"/>
      <c r="R168" s="37" t="str">
        <f>IF(ISBLANK(AC!P174),"",AC!P174)</f>
        <v/>
      </c>
      <c r="S168" s="34"/>
      <c r="T168" s="47" t="str">
        <f>IF(NOT(ISBLANK(AC!R174)),AC!R174,"")</f>
        <v/>
      </c>
      <c r="U168" s="34"/>
      <c r="V168" s="47">
        <f>IF(NOT(ISBLANK(AC!AB174)),IF($AA$22&gt;AC!$R$22,ROUND(ROUNDDOWN((AC!$R$22/$AA$22),4)*AC!BM174,2),AC!BM174),IF(AND(NOT(ISBLANK(AC!R174)),NOT(ISERR(AC!R174)),AC!R174&lt;&gt;0),0,""))</f>
        <v>0</v>
      </c>
      <c r="W168" s="34"/>
      <c r="X168" s="47" t="str">
        <f t="shared" si="4"/>
        <v/>
      </c>
      <c r="Z168" s="29">
        <f>IF(NOT(ISBLANK(AC!AB174)),AC!BM174,"")</f>
        <v>0</v>
      </c>
      <c r="AA168" s="29" t="str">
        <f t="shared" si="5"/>
        <v/>
      </c>
      <c r="AB168" s="36">
        <f>IF(V168&lt;ROUND(0.7*AC!T174,2),1,0)</f>
        <v>0</v>
      </c>
    </row>
    <row r="169" spans="2:28" s="35" customFormat="1" ht="21" customHeight="1" x14ac:dyDescent="0.15">
      <c r="B169" s="37" t="str">
        <f>IF(ISBLANK(AC!B175),"",AC!B175)</f>
        <v>2.3.25</v>
      </c>
      <c r="C169" s="32"/>
      <c r="D169" s="179" t="str">
        <f>IF(ISBLANK(AC!D175),"",AC!D175)</f>
        <v>ASSENTAMENTO DE CONEXÕES EM FOFO</v>
      </c>
      <c r="E169" s="180"/>
      <c r="F169" s="180"/>
      <c r="G169" s="180"/>
      <c r="H169" s="180"/>
      <c r="I169" s="180"/>
      <c r="J169" s="180"/>
      <c r="K169" s="180"/>
      <c r="L169" s="180"/>
      <c r="M169" s="180"/>
      <c r="N169" s="180"/>
      <c r="O169" s="180"/>
      <c r="P169" s="181"/>
      <c r="Q169" s="33"/>
      <c r="R169" s="37" t="str">
        <f>IF(ISBLANK(AC!P175),"",AC!P175)</f>
        <v>Un</v>
      </c>
      <c r="S169" s="34"/>
      <c r="T169" s="47">
        <f>IF(NOT(ISBLANK(AC!R175)),AC!R175,"")</f>
        <v>76</v>
      </c>
      <c r="U169" s="34"/>
      <c r="V169" s="47">
        <f>IF(NOT(ISBLANK(AC!AB175)),IF($AA$22&gt;AC!$R$22,ROUND(ROUNDDOWN((AC!$R$22/$AA$22),4)*AC!BM175,2),AC!BM175),IF(AND(NOT(ISBLANK(AC!R175)),NOT(ISERR(AC!R175)),AC!R175&lt;&gt;0),0,""))</f>
        <v>6.14</v>
      </c>
      <c r="W169" s="34"/>
      <c r="X169" s="47">
        <f t="shared" si="4"/>
        <v>466.64</v>
      </c>
      <c r="Z169" s="29">
        <f>IF(NOT(ISBLANK(AC!AB175)),AC!BM175,"")</f>
        <v>6.14</v>
      </c>
      <c r="AA169" s="29">
        <f t="shared" si="5"/>
        <v>466.64</v>
      </c>
      <c r="AB169" s="36">
        <f>IF(V169&lt;ROUND(0.7*AC!T175,2),1,0)</f>
        <v>0</v>
      </c>
    </row>
    <row r="170" spans="2:28" s="35" customFormat="1" ht="21" customHeight="1" x14ac:dyDescent="0.15">
      <c r="B170" s="37" t="str">
        <f>IF(ISBLANK(AC!B176),"",AC!B176)</f>
        <v>2.3.26</v>
      </c>
      <c r="C170" s="32"/>
      <c r="D170" s="179" t="str">
        <f>IF(ISBLANK(AC!D176),"",AC!D176)</f>
        <v>MONTAGEM DE BOMBA CENTRIFUGA ATÉ 5CV</v>
      </c>
      <c r="E170" s="180"/>
      <c r="F170" s="180"/>
      <c r="G170" s="180"/>
      <c r="H170" s="180"/>
      <c r="I170" s="180"/>
      <c r="J170" s="180"/>
      <c r="K170" s="180"/>
      <c r="L170" s="180"/>
      <c r="M170" s="180"/>
      <c r="N170" s="180"/>
      <c r="O170" s="180"/>
      <c r="P170" s="181"/>
      <c r="Q170" s="33"/>
      <c r="R170" s="37" t="str">
        <f>IF(ISBLANK(AC!P176),"",AC!P176)</f>
        <v>Un</v>
      </c>
      <c r="S170" s="34"/>
      <c r="T170" s="47" t="str">
        <f>IF(NOT(ISBLANK(AC!R176)),AC!R176,"")</f>
        <v>02</v>
      </c>
      <c r="U170" s="34"/>
      <c r="V170" s="47">
        <f>IF(NOT(ISBLANK(AC!AB176)),IF($AA$22&gt;AC!$R$22,ROUND(ROUNDDOWN((AC!$R$22/$AA$22),4)*AC!BM176,2),AC!BM176),IF(AND(NOT(ISBLANK(AC!R176)),NOT(ISERR(AC!R176)),AC!R176&lt;&gt;0),0,""))</f>
        <v>34.33</v>
      </c>
      <c r="W170" s="34"/>
      <c r="X170" s="47">
        <f t="shared" si="4"/>
        <v>68.66</v>
      </c>
      <c r="Z170" s="29">
        <f>IF(NOT(ISBLANK(AC!AB176)),AC!BM176,"")</f>
        <v>34.33</v>
      </c>
      <c r="AA170" s="29">
        <f t="shared" si="5"/>
        <v>68.66</v>
      </c>
      <c r="AB170" s="36">
        <f>IF(V170&lt;ROUND(0.7*AC!T176,2),1,0)</f>
        <v>0</v>
      </c>
    </row>
    <row r="171" spans="2:28" s="35" customFormat="1" ht="21" customHeight="1" x14ac:dyDescent="0.15">
      <c r="B171" s="37" t="str">
        <f>IF(ISBLANK(AC!B177),"",AC!B177)</f>
        <v/>
      </c>
      <c r="C171" s="32"/>
      <c r="D171" s="179" t="str">
        <f>IF(ISBLANK(AC!D177),"",AC!D177)</f>
        <v>MATERIAIS E EQUIPAMENTOS - RESERVATÓRIO</v>
      </c>
      <c r="E171" s="180"/>
      <c r="F171" s="180"/>
      <c r="G171" s="180"/>
      <c r="H171" s="180"/>
      <c r="I171" s="180"/>
      <c r="J171" s="180"/>
      <c r="K171" s="180"/>
      <c r="L171" s="180"/>
      <c r="M171" s="180"/>
      <c r="N171" s="180"/>
      <c r="O171" s="180"/>
      <c r="P171" s="181"/>
      <c r="Q171" s="33"/>
      <c r="R171" s="37" t="str">
        <f>IF(ISBLANK(AC!P177),"",AC!P177)</f>
        <v/>
      </c>
      <c r="S171" s="34"/>
      <c r="T171" s="47" t="str">
        <f>IF(NOT(ISBLANK(AC!R177)),AC!R177,"")</f>
        <v/>
      </c>
      <c r="U171" s="34"/>
      <c r="V171" s="47">
        <f>IF(NOT(ISBLANK(AC!AB177)),IF($AA$22&gt;AC!$R$22,ROUND(ROUNDDOWN((AC!$R$22/$AA$22),4)*AC!BM177,2),AC!BM177),IF(AND(NOT(ISBLANK(AC!R177)),NOT(ISERR(AC!R177)),AC!R177&lt;&gt;0),0,""))</f>
        <v>0</v>
      </c>
      <c r="W171" s="34"/>
      <c r="X171" s="47" t="str">
        <f t="shared" si="4"/>
        <v/>
      </c>
      <c r="Z171" s="29">
        <f>IF(NOT(ISBLANK(AC!AB177)),AC!BM177,"")</f>
        <v>0</v>
      </c>
      <c r="AA171" s="29" t="str">
        <f t="shared" si="5"/>
        <v/>
      </c>
      <c r="AB171" s="36">
        <f>IF(V171&lt;ROUND(0.7*AC!T177,2),1,0)</f>
        <v>0</v>
      </c>
    </row>
    <row r="172" spans="2:28" s="35" customFormat="1" ht="21" customHeight="1" x14ac:dyDescent="0.15">
      <c r="B172" s="37" t="str">
        <f>IF(ISBLANK(AC!B178),"",AC!B178)</f>
        <v>2.3.27</v>
      </c>
      <c r="C172" s="32"/>
      <c r="D172" s="179" t="str">
        <f>IF(ISBLANK(AC!D178),"",AC!D178)</f>
        <v>CURVA DE 900 COM BOLSAS JE - 80 mm</v>
      </c>
      <c r="E172" s="180"/>
      <c r="F172" s="180"/>
      <c r="G172" s="180"/>
      <c r="H172" s="180"/>
      <c r="I172" s="180"/>
      <c r="J172" s="180"/>
      <c r="K172" s="180"/>
      <c r="L172" s="180"/>
      <c r="M172" s="180"/>
      <c r="N172" s="180"/>
      <c r="O172" s="180"/>
      <c r="P172" s="181"/>
      <c r="Q172" s="33"/>
      <c r="R172" s="37" t="str">
        <f>IF(ISBLANK(AC!P178),"",AC!P178)</f>
        <v>un</v>
      </c>
      <c r="S172" s="34"/>
      <c r="T172" s="47" t="str">
        <f>IF(NOT(ISBLANK(AC!R178)),AC!R178,"")</f>
        <v>02</v>
      </c>
      <c r="U172" s="34"/>
      <c r="V172" s="47">
        <f>IF(NOT(ISBLANK(AC!AB178)),IF($AA$22&gt;AC!$R$22,ROUND(ROUNDDOWN((AC!$R$22/$AA$22),4)*AC!BM178,2),AC!BM178),IF(AND(NOT(ISBLANK(AC!R178)),NOT(ISERR(AC!R178)),AC!R178&lt;&gt;0),0,""))</f>
        <v>116.27</v>
      </c>
      <c r="W172" s="34"/>
      <c r="X172" s="47">
        <f t="shared" si="4"/>
        <v>232.54</v>
      </c>
      <c r="Z172" s="29">
        <f>IF(NOT(ISBLANK(AC!AB178)),AC!BM178,"")</f>
        <v>116.27</v>
      </c>
      <c r="AA172" s="29">
        <f t="shared" si="5"/>
        <v>232.54</v>
      </c>
      <c r="AB172" s="36">
        <f>IF(V172&lt;ROUND(0.7*AC!T178,2),1,0)</f>
        <v>0</v>
      </c>
    </row>
    <row r="173" spans="2:28" s="35" customFormat="1" ht="21" customHeight="1" x14ac:dyDescent="0.15">
      <c r="B173" s="37" t="str">
        <f>IF(ISBLANK(AC!B179),"",AC!B179)</f>
        <v>2.3.28</v>
      </c>
      <c r="C173" s="32"/>
      <c r="D173" s="179" t="str">
        <f>IF(ISBLANK(AC!D179),"",AC!D179)</f>
        <v>TUBO COM PONTA E FLANGE  - 80 mm</v>
      </c>
      <c r="E173" s="180"/>
      <c r="F173" s="180"/>
      <c r="G173" s="180"/>
      <c r="H173" s="180"/>
      <c r="I173" s="180"/>
      <c r="J173" s="180"/>
      <c r="K173" s="180"/>
      <c r="L173" s="180"/>
      <c r="M173" s="180"/>
      <c r="N173" s="180"/>
      <c r="O173" s="180"/>
      <c r="P173" s="181"/>
      <c r="Q173" s="33"/>
      <c r="R173" s="37" t="str">
        <f>IF(ISBLANK(AC!P179),"",AC!P179)</f>
        <v>un</v>
      </c>
      <c r="S173" s="34"/>
      <c r="T173" s="47" t="str">
        <f>IF(NOT(ISBLANK(AC!R179)),AC!R179,"")</f>
        <v>01</v>
      </c>
      <c r="U173" s="34"/>
      <c r="V173" s="47">
        <f>IF(NOT(ISBLANK(AC!AB179)),IF($AA$22&gt;AC!$R$22,ROUND(ROUNDDOWN((AC!$R$22/$AA$22),4)*AC!BM179,2),AC!BM179),IF(AND(NOT(ISBLANK(AC!R179)),NOT(ISERR(AC!R179)),AC!R179&lt;&gt;0),0,""))</f>
        <v>713.81</v>
      </c>
      <c r="W173" s="34"/>
      <c r="X173" s="47">
        <f t="shared" si="4"/>
        <v>713.81</v>
      </c>
      <c r="Z173" s="29">
        <f>IF(NOT(ISBLANK(AC!AB179)),AC!BM179,"")</f>
        <v>713.81</v>
      </c>
      <c r="AA173" s="29">
        <f t="shared" si="5"/>
        <v>713.81</v>
      </c>
      <c r="AB173" s="36">
        <f>IF(V173&lt;ROUND(0.7*AC!T179,2),1,0)</f>
        <v>0</v>
      </c>
    </row>
    <row r="174" spans="2:28" s="35" customFormat="1" ht="21" customHeight="1" x14ac:dyDescent="0.15">
      <c r="B174" s="37" t="str">
        <f>IF(ISBLANK(AC!B180),"",AC!B180)</f>
        <v>2.3.29</v>
      </c>
      <c r="C174" s="32"/>
      <c r="D174" s="179" t="str">
        <f>IF(ISBLANK(AC!D180),"",AC!D180)</f>
        <v>CURVA DE 90° COM FLANGES  - 80 mm</v>
      </c>
      <c r="E174" s="180"/>
      <c r="F174" s="180"/>
      <c r="G174" s="180"/>
      <c r="H174" s="180"/>
      <c r="I174" s="180"/>
      <c r="J174" s="180"/>
      <c r="K174" s="180"/>
      <c r="L174" s="180"/>
      <c r="M174" s="180"/>
      <c r="N174" s="180"/>
      <c r="O174" s="180"/>
      <c r="P174" s="181"/>
      <c r="Q174" s="33"/>
      <c r="R174" s="37" t="str">
        <f>IF(ISBLANK(AC!P180),"",AC!P180)</f>
        <v>un</v>
      </c>
      <c r="S174" s="34"/>
      <c r="T174" s="47" t="str">
        <f>IF(NOT(ISBLANK(AC!R180)),AC!R180,"")</f>
        <v>06</v>
      </c>
      <c r="U174" s="34"/>
      <c r="V174" s="47">
        <f>IF(NOT(ISBLANK(AC!AB180)),IF($AA$22&gt;AC!$R$22,ROUND(ROUNDDOWN((AC!$R$22/$AA$22),4)*AC!BM180,2),AC!BM180),IF(AND(NOT(ISBLANK(AC!R180)),NOT(ISERR(AC!R180)),AC!R180&lt;&gt;0),0,""))</f>
        <v>162.12</v>
      </c>
      <c r="W174" s="34"/>
      <c r="X174" s="47">
        <f t="shared" si="4"/>
        <v>972.72</v>
      </c>
      <c r="Z174" s="29">
        <f>IF(NOT(ISBLANK(AC!AB180)),AC!BM180,"")</f>
        <v>162.12</v>
      </c>
      <c r="AA174" s="29">
        <f t="shared" si="5"/>
        <v>972.72</v>
      </c>
      <c r="AB174" s="36">
        <f>IF(V174&lt;ROUND(0.7*AC!T180,2),1,0)</f>
        <v>0</v>
      </c>
    </row>
    <row r="175" spans="2:28" s="35" customFormat="1" ht="21" customHeight="1" x14ac:dyDescent="0.15">
      <c r="B175" s="37" t="str">
        <f>IF(ISBLANK(AC!B181),"",AC!B181)</f>
        <v>2.3.30</v>
      </c>
      <c r="C175" s="32"/>
      <c r="D175" s="179" t="str">
        <f>IF(ISBLANK(AC!D181),"",AC!D181)</f>
        <v>TUBO COM PONTA E FLANGE - 80 mm</v>
      </c>
      <c r="E175" s="180"/>
      <c r="F175" s="180"/>
      <c r="G175" s="180"/>
      <c r="H175" s="180"/>
      <c r="I175" s="180"/>
      <c r="J175" s="180"/>
      <c r="K175" s="180"/>
      <c r="L175" s="180"/>
      <c r="M175" s="180"/>
      <c r="N175" s="180"/>
      <c r="O175" s="180"/>
      <c r="P175" s="181"/>
      <c r="Q175" s="33"/>
      <c r="R175" s="37" t="str">
        <f>IF(ISBLANK(AC!P181),"",AC!P181)</f>
        <v>un</v>
      </c>
      <c r="S175" s="34"/>
      <c r="T175" s="47" t="str">
        <f>IF(NOT(ISBLANK(AC!R181)),AC!R181,"")</f>
        <v>02</v>
      </c>
      <c r="U175" s="34"/>
      <c r="V175" s="47">
        <f>IF(NOT(ISBLANK(AC!AB181)),IF($AA$22&gt;AC!$R$22,ROUND(ROUNDDOWN((AC!$R$22/$AA$22),4)*AC!BM181,2),AC!BM181),IF(AND(NOT(ISBLANK(AC!R181)),NOT(ISERR(AC!R181)),AC!R181&lt;&gt;0),0,""))</f>
        <v>713.81</v>
      </c>
      <c r="W175" s="34"/>
      <c r="X175" s="47">
        <f t="shared" si="4"/>
        <v>1427.62</v>
      </c>
      <c r="Z175" s="29">
        <f>IF(NOT(ISBLANK(AC!AB181)),AC!BM181,"")</f>
        <v>713.81</v>
      </c>
      <c r="AA175" s="29">
        <f t="shared" si="5"/>
        <v>1427.62</v>
      </c>
      <c r="AB175" s="36">
        <f>IF(V175&lt;ROUND(0.7*AC!T181,2),1,0)</f>
        <v>0</v>
      </c>
    </row>
    <row r="176" spans="2:28" s="35" customFormat="1" ht="21" customHeight="1" x14ac:dyDescent="0.15">
      <c r="B176" s="37" t="str">
        <f>IF(ISBLANK(AC!B182),"",AC!B182)</f>
        <v>2.3.31</v>
      </c>
      <c r="C176" s="32"/>
      <c r="D176" s="179" t="str">
        <f>IF(ISBLANK(AC!D182),"",AC!D182)</f>
        <v>EXTREMIDADE PONTA E FLANGES COM ABA DE VEDAcAO  - 80 mm</v>
      </c>
      <c r="E176" s="180"/>
      <c r="F176" s="180"/>
      <c r="G176" s="180"/>
      <c r="H176" s="180"/>
      <c r="I176" s="180"/>
      <c r="J176" s="180"/>
      <c r="K176" s="180"/>
      <c r="L176" s="180"/>
      <c r="M176" s="180"/>
      <c r="N176" s="180"/>
      <c r="O176" s="180"/>
      <c r="P176" s="181"/>
      <c r="Q176" s="33"/>
      <c r="R176" s="37" t="str">
        <f>IF(ISBLANK(AC!P182),"",AC!P182)</f>
        <v>un</v>
      </c>
      <c r="S176" s="34"/>
      <c r="T176" s="47" t="str">
        <f>IF(NOT(ISBLANK(AC!R182)),AC!R182,"")</f>
        <v>02</v>
      </c>
      <c r="U176" s="34"/>
      <c r="V176" s="47">
        <f>IF(NOT(ISBLANK(AC!AB182)),IF($AA$22&gt;AC!$R$22,ROUND(ROUNDDOWN((AC!$R$22/$AA$22),4)*AC!BM182,2),AC!BM182),IF(AND(NOT(ISBLANK(AC!R182)),NOT(ISERR(AC!R182)),AC!R182&lt;&gt;0),0,""))</f>
        <v>153.51</v>
      </c>
      <c r="W176" s="34"/>
      <c r="X176" s="47">
        <f t="shared" si="4"/>
        <v>307.02</v>
      </c>
      <c r="Z176" s="29">
        <f>IF(NOT(ISBLANK(AC!AB182)),AC!BM182,"")</f>
        <v>153.51</v>
      </c>
      <c r="AA176" s="29">
        <f t="shared" si="5"/>
        <v>307.02</v>
      </c>
      <c r="AB176" s="36">
        <f>IF(V176&lt;ROUND(0.7*AC!T182,2),1,0)</f>
        <v>0</v>
      </c>
    </row>
    <row r="177" spans="2:28" s="35" customFormat="1" ht="21" customHeight="1" x14ac:dyDescent="0.15">
      <c r="B177" s="37" t="str">
        <f>IF(ISBLANK(AC!B183),"",AC!B183)</f>
        <v>2.3.32</v>
      </c>
      <c r="C177" s="32"/>
      <c r="D177" s="179" t="str">
        <f>IF(ISBLANK(AC!D183),"",AC!D183)</f>
        <v>REGISTRO DE GAVETA COM FLANGES E VOLANTE - 80 mm</v>
      </c>
      <c r="E177" s="180"/>
      <c r="F177" s="180"/>
      <c r="G177" s="180"/>
      <c r="H177" s="180"/>
      <c r="I177" s="180"/>
      <c r="J177" s="180"/>
      <c r="K177" s="180"/>
      <c r="L177" s="180"/>
      <c r="M177" s="180"/>
      <c r="N177" s="180"/>
      <c r="O177" s="180"/>
      <c r="P177" s="181"/>
      <c r="Q177" s="33"/>
      <c r="R177" s="37" t="str">
        <f>IF(ISBLANK(AC!P183),"",AC!P183)</f>
        <v>un</v>
      </c>
      <c r="S177" s="34"/>
      <c r="T177" s="47" t="str">
        <f>IF(NOT(ISBLANK(AC!R183)),AC!R183,"")</f>
        <v>06</v>
      </c>
      <c r="U177" s="34"/>
      <c r="V177" s="47">
        <f>IF(NOT(ISBLANK(AC!AB183)),IF($AA$22&gt;AC!$R$22,ROUND(ROUNDDOWN((AC!$R$22/$AA$22),4)*AC!BM183,2),AC!BM183),IF(AND(NOT(ISBLANK(AC!R183)),NOT(ISERR(AC!R183)),AC!R183&lt;&gt;0),0,""))</f>
        <v>374.01</v>
      </c>
      <c r="W177" s="34"/>
      <c r="X177" s="47">
        <f t="shared" si="4"/>
        <v>2244.06</v>
      </c>
      <c r="Z177" s="29">
        <f>IF(NOT(ISBLANK(AC!AB183)),AC!BM183,"")</f>
        <v>374.01</v>
      </c>
      <c r="AA177" s="29">
        <f t="shared" si="5"/>
        <v>2244.06</v>
      </c>
      <c r="AB177" s="36">
        <f>IF(V177&lt;ROUND(0.7*AC!T183,2),1,0)</f>
        <v>0</v>
      </c>
    </row>
    <row r="178" spans="2:28" s="35" customFormat="1" ht="21" customHeight="1" x14ac:dyDescent="0.15">
      <c r="B178" s="37" t="str">
        <f>IF(ISBLANK(AC!B184),"",AC!B184)</f>
        <v>2.3.33</v>
      </c>
      <c r="C178" s="32"/>
      <c r="D178" s="179" t="str">
        <f>IF(ISBLANK(AC!D184),"",AC!D184)</f>
        <v>TE COM FLANGES  - 80 mm</v>
      </c>
      <c r="E178" s="180"/>
      <c r="F178" s="180"/>
      <c r="G178" s="180"/>
      <c r="H178" s="180"/>
      <c r="I178" s="180"/>
      <c r="J178" s="180"/>
      <c r="K178" s="180"/>
      <c r="L178" s="180"/>
      <c r="M178" s="180"/>
      <c r="N178" s="180"/>
      <c r="O178" s="180"/>
      <c r="P178" s="181"/>
      <c r="Q178" s="33"/>
      <c r="R178" s="37" t="str">
        <f>IF(ISBLANK(AC!P184),"",AC!P184)</f>
        <v>m</v>
      </c>
      <c r="S178" s="34"/>
      <c r="T178" s="47" t="str">
        <f>IF(NOT(ISBLANK(AC!R184)),AC!R184,"")</f>
        <v>03</v>
      </c>
      <c r="U178" s="34"/>
      <c r="V178" s="47">
        <f>IF(NOT(ISBLANK(AC!AB184)),IF($AA$22&gt;AC!$R$22,ROUND(ROUNDDOWN((AC!$R$22/$AA$22),4)*AC!BM184,2),AC!BM184),IF(AND(NOT(ISBLANK(AC!R184)),NOT(ISERR(AC!R184)),AC!R184&lt;&gt;0),0,""))</f>
        <v>243.07</v>
      </c>
      <c r="W178" s="34"/>
      <c r="X178" s="47">
        <f t="shared" si="4"/>
        <v>729.21</v>
      </c>
      <c r="Z178" s="29">
        <f>IF(NOT(ISBLANK(AC!AB184)),AC!BM184,"")</f>
        <v>243.07</v>
      </c>
      <c r="AA178" s="29">
        <f t="shared" si="5"/>
        <v>729.21</v>
      </c>
      <c r="AB178" s="36">
        <f>IF(V178&lt;ROUND(0.7*AC!T184,2),1,0)</f>
        <v>0</v>
      </c>
    </row>
    <row r="179" spans="2:28" s="35" customFormat="1" ht="21" customHeight="1" x14ac:dyDescent="0.15">
      <c r="B179" s="37" t="str">
        <f>IF(ISBLANK(AC!B185),"",AC!B185)</f>
        <v>2.3.34</v>
      </c>
      <c r="C179" s="32"/>
      <c r="D179" s="179" t="str">
        <f>IF(ISBLANK(AC!D185),"",AC!D185)</f>
        <v>TUBO COM FLANGES  - 80 mm</v>
      </c>
      <c r="E179" s="180"/>
      <c r="F179" s="180"/>
      <c r="G179" s="180"/>
      <c r="H179" s="180"/>
      <c r="I179" s="180"/>
      <c r="J179" s="180"/>
      <c r="K179" s="180"/>
      <c r="L179" s="180"/>
      <c r="M179" s="180"/>
      <c r="N179" s="180"/>
      <c r="O179" s="180"/>
      <c r="P179" s="181"/>
      <c r="Q179" s="33"/>
      <c r="R179" s="37" t="str">
        <f>IF(ISBLANK(AC!P185),"",AC!P185)</f>
        <v>un</v>
      </c>
      <c r="S179" s="34"/>
      <c r="T179" s="47" t="str">
        <f>IF(NOT(ISBLANK(AC!R185)),AC!R185,"")</f>
        <v>02</v>
      </c>
      <c r="U179" s="34"/>
      <c r="V179" s="47">
        <f>IF(NOT(ISBLANK(AC!AB185)),IF($AA$22&gt;AC!$R$22,ROUND(ROUNDDOWN((AC!$R$22/$AA$22),4)*AC!BM185,2),AC!BM185),IF(AND(NOT(ISBLANK(AC!R185)),NOT(ISERR(AC!R185)),AC!R185&lt;&gt;0),0,""))</f>
        <v>962.51</v>
      </c>
      <c r="W179" s="34"/>
      <c r="X179" s="47">
        <f t="shared" si="4"/>
        <v>1925.02</v>
      </c>
      <c r="Z179" s="29">
        <f>IF(NOT(ISBLANK(AC!AB185)),AC!BM185,"")</f>
        <v>962.51</v>
      </c>
      <c r="AA179" s="29">
        <f t="shared" si="5"/>
        <v>1925.02</v>
      </c>
      <c r="AB179" s="36">
        <f>IF(V179&lt;ROUND(0.7*AC!T185,2),1,0)</f>
        <v>0</v>
      </c>
    </row>
    <row r="180" spans="2:28" s="35" customFormat="1" ht="21" customHeight="1" x14ac:dyDescent="0.15">
      <c r="B180" s="37" t="str">
        <f>IF(ISBLANK(AC!B186),"",AC!B186)</f>
        <v>2.3.35</v>
      </c>
      <c r="C180" s="32"/>
      <c r="D180" s="179" t="str">
        <f>IF(ISBLANK(AC!D186),"",AC!D186)</f>
        <v>TOCO COM FLANGES  - 80 mm</v>
      </c>
      <c r="E180" s="180"/>
      <c r="F180" s="180"/>
      <c r="G180" s="180"/>
      <c r="H180" s="180"/>
      <c r="I180" s="180"/>
      <c r="J180" s="180"/>
      <c r="K180" s="180"/>
      <c r="L180" s="180"/>
      <c r="M180" s="180"/>
      <c r="N180" s="180"/>
      <c r="O180" s="180"/>
      <c r="P180" s="181"/>
      <c r="Q180" s="33"/>
      <c r="R180" s="37" t="str">
        <f>IF(ISBLANK(AC!P186),"",AC!P186)</f>
        <v>un</v>
      </c>
      <c r="S180" s="34"/>
      <c r="T180" s="47">
        <f>IF(NOT(ISBLANK(AC!R186)),AC!R186,"")</f>
        <v>5</v>
      </c>
      <c r="U180" s="34"/>
      <c r="V180" s="47">
        <f>IF(NOT(ISBLANK(AC!AB186)),IF($AA$22&gt;AC!$R$22,ROUND(ROUNDDOWN((AC!$R$22/$AA$22),4)*AC!BM186,2),AC!BM186),IF(AND(NOT(ISBLANK(AC!R186)),NOT(ISERR(AC!R186)),AC!R186&lt;&gt;0),0,""))</f>
        <v>279.39</v>
      </c>
      <c r="W180" s="34"/>
      <c r="X180" s="47">
        <f t="shared" si="4"/>
        <v>1396.95</v>
      </c>
      <c r="Z180" s="29">
        <f>IF(NOT(ISBLANK(AC!AB186)),AC!BM186,"")</f>
        <v>279.39</v>
      </c>
      <c r="AA180" s="29">
        <f t="shared" si="5"/>
        <v>1396.95</v>
      </c>
      <c r="AB180" s="36">
        <f>IF(V180&lt;ROUND(0.7*AC!T186,2),1,0)</f>
        <v>0</v>
      </c>
    </row>
    <row r="181" spans="2:28" s="35" customFormat="1" ht="21" customHeight="1" x14ac:dyDescent="0.15">
      <c r="B181" s="37" t="str">
        <f>IF(ISBLANK(AC!B187),"",AC!B187)</f>
        <v>2.3.36</v>
      </c>
      <c r="C181" s="32"/>
      <c r="D181" s="179" t="str">
        <f>IF(ISBLANK(AC!D187),"",AC!D187)</f>
        <v>REDUcAO EXCENTRICA COM FLANGES  - 50 / 80 mm</v>
      </c>
      <c r="E181" s="180"/>
      <c r="F181" s="180"/>
      <c r="G181" s="180"/>
      <c r="H181" s="180"/>
      <c r="I181" s="180"/>
      <c r="J181" s="180"/>
      <c r="K181" s="180"/>
      <c r="L181" s="180"/>
      <c r="M181" s="180"/>
      <c r="N181" s="180"/>
      <c r="O181" s="180"/>
      <c r="P181" s="181"/>
      <c r="Q181" s="33"/>
      <c r="R181" s="37" t="str">
        <f>IF(ISBLANK(AC!P187),"",AC!P187)</f>
        <v>un</v>
      </c>
      <c r="S181" s="34"/>
      <c r="T181" s="47" t="str">
        <f>IF(NOT(ISBLANK(AC!R187)),AC!R187,"")</f>
        <v>02</v>
      </c>
      <c r="U181" s="34"/>
      <c r="V181" s="47">
        <f>IF(NOT(ISBLANK(AC!AB187)),IF($AA$22&gt;AC!$R$22,ROUND(ROUNDDOWN((AC!$R$22/$AA$22),4)*AC!BM187,2),AC!BM187),IF(AND(NOT(ISBLANK(AC!R187)),NOT(ISERR(AC!R187)),AC!R187&lt;&gt;0),0,""))</f>
        <v>273.26</v>
      </c>
      <c r="W181" s="34"/>
      <c r="X181" s="47">
        <f t="shared" si="4"/>
        <v>546.52</v>
      </c>
      <c r="Z181" s="29">
        <f>IF(NOT(ISBLANK(AC!AB187)),AC!BM187,"")</f>
        <v>273.26</v>
      </c>
      <c r="AA181" s="29">
        <f t="shared" si="5"/>
        <v>546.52</v>
      </c>
      <c r="AB181" s="36">
        <f>IF(V181&lt;ROUND(0.7*AC!T187,2),1,0)</f>
        <v>0</v>
      </c>
    </row>
    <row r="182" spans="2:28" s="35" customFormat="1" ht="21" customHeight="1" x14ac:dyDescent="0.15">
      <c r="B182" s="37" t="str">
        <f>IF(ISBLANK(AC!B188),"",AC!B188)</f>
        <v>2.3.37</v>
      </c>
      <c r="C182" s="32"/>
      <c r="D182" s="179" t="str">
        <f>IF(ISBLANK(AC!D188),"",AC!D188)</f>
        <v>BOMBA CENTRIFUGA C/ MOTOR ELETRICO TRIFASICO 5CV  BOCAIS 2"    X 1.1/2" X 1" DANCOR SERIE CAM MOD.618 - TJM HM/ Q = 40M / 25M3/H A 47M / 16M3/H**CAIXA**"</v>
      </c>
      <c r="E182" s="180"/>
      <c r="F182" s="180"/>
      <c r="G182" s="180"/>
      <c r="H182" s="180"/>
      <c r="I182" s="180"/>
      <c r="J182" s="180"/>
      <c r="K182" s="180"/>
      <c r="L182" s="180"/>
      <c r="M182" s="180"/>
      <c r="N182" s="180"/>
      <c r="O182" s="180"/>
      <c r="P182" s="181"/>
      <c r="Q182" s="33"/>
      <c r="R182" s="37" t="str">
        <f>IF(ISBLANK(AC!P188),"",AC!P188)</f>
        <v>un.</v>
      </c>
      <c r="S182" s="34"/>
      <c r="T182" s="47" t="str">
        <f>IF(NOT(ISBLANK(AC!R188)),AC!R188,"")</f>
        <v>02</v>
      </c>
      <c r="U182" s="34"/>
      <c r="V182" s="47">
        <f>IF(NOT(ISBLANK(AC!AB188)),IF($AA$22&gt;AC!$R$22,ROUND(ROUNDDOWN((AC!$R$22/$AA$22),4)*AC!BM188,2),AC!BM188),IF(AND(NOT(ISBLANK(AC!R188)),NOT(ISERR(AC!R188)),AC!R188&lt;&gt;0),0,""))</f>
        <v>1290.8800000000001</v>
      </c>
      <c r="W182" s="34"/>
      <c r="X182" s="47">
        <f t="shared" si="4"/>
        <v>2581.7600000000002</v>
      </c>
      <c r="Z182" s="29">
        <f>IF(NOT(ISBLANK(AC!AB188)),AC!BM188,"")</f>
        <v>1290.8800000000001</v>
      </c>
      <c r="AA182" s="29">
        <f t="shared" si="5"/>
        <v>2581.7600000000002</v>
      </c>
      <c r="AB182" s="36">
        <f>IF(V182&lt;ROUND(0.7*AC!T188,2),1,0)</f>
        <v>0</v>
      </c>
    </row>
    <row r="183" spans="2:28" s="35" customFormat="1" ht="21" customHeight="1" x14ac:dyDescent="0.15">
      <c r="B183" s="37" t="str">
        <f>IF(ISBLANK(AC!B189),"",AC!B189)</f>
        <v>2.3.38</v>
      </c>
      <c r="C183" s="32"/>
      <c r="D183" s="179" t="str">
        <f>IF(ISBLANK(AC!D189),"",AC!D189)</f>
        <v>REDUCAO CONCENTRICA COM FLANGES  -  50 / 80 mm</v>
      </c>
      <c r="E183" s="180"/>
      <c r="F183" s="180"/>
      <c r="G183" s="180"/>
      <c r="H183" s="180"/>
      <c r="I183" s="180"/>
      <c r="J183" s="180"/>
      <c r="K183" s="180"/>
      <c r="L183" s="180"/>
      <c r="M183" s="180"/>
      <c r="N183" s="180"/>
      <c r="O183" s="180"/>
      <c r="P183" s="181"/>
      <c r="Q183" s="33"/>
      <c r="R183" s="37" t="str">
        <f>IF(ISBLANK(AC!P189),"",AC!P189)</f>
        <v>un.</v>
      </c>
      <c r="S183" s="34"/>
      <c r="T183" s="47" t="str">
        <f>IF(NOT(ISBLANK(AC!R189)),AC!R189,"")</f>
        <v>02</v>
      </c>
      <c r="U183" s="34"/>
      <c r="V183" s="47">
        <f>IF(NOT(ISBLANK(AC!AB189)),IF($AA$22&gt;AC!$R$22,ROUND(ROUNDDOWN((AC!$R$22/$AA$22),4)*AC!BM189,2),AC!BM189),IF(AND(NOT(ISBLANK(AC!R189)),NOT(ISERR(AC!R189)),AC!R189&lt;&gt;0),0,""))</f>
        <v>124.33</v>
      </c>
      <c r="W183" s="34"/>
      <c r="X183" s="47">
        <f t="shared" si="4"/>
        <v>248.66</v>
      </c>
      <c r="Z183" s="29">
        <f>IF(NOT(ISBLANK(AC!AB189)),AC!BM189,"")</f>
        <v>124.33</v>
      </c>
      <c r="AA183" s="29">
        <f t="shared" si="5"/>
        <v>248.66</v>
      </c>
      <c r="AB183" s="36">
        <f>IF(V183&lt;ROUND(0.7*AC!T189,2),1,0)</f>
        <v>0</v>
      </c>
    </row>
    <row r="184" spans="2:28" s="35" customFormat="1" ht="21" customHeight="1" x14ac:dyDescent="0.15">
      <c r="B184" s="37" t="str">
        <f>IF(ISBLANK(AC!B190),"",AC!B190)</f>
        <v>2.3.39</v>
      </c>
      <c r="C184" s="32"/>
      <c r="D184" s="179" t="str">
        <f>IF(ISBLANK(AC!D190),"",AC!D190)</f>
        <v>JUNTA DE DESMONTAGEM COM FLANGES TRAVADAAXIALMENTE  - 80 mm</v>
      </c>
      <c r="E184" s="180"/>
      <c r="F184" s="180"/>
      <c r="G184" s="180"/>
      <c r="H184" s="180"/>
      <c r="I184" s="180"/>
      <c r="J184" s="180"/>
      <c r="K184" s="180"/>
      <c r="L184" s="180"/>
      <c r="M184" s="180"/>
      <c r="N184" s="180"/>
      <c r="O184" s="180"/>
      <c r="P184" s="181"/>
      <c r="Q184" s="33"/>
      <c r="R184" s="37" t="str">
        <f>IF(ISBLANK(AC!P190),"",AC!P190)</f>
        <v>un</v>
      </c>
      <c r="S184" s="34"/>
      <c r="T184" s="47" t="str">
        <f>IF(NOT(ISBLANK(AC!R190)),AC!R190,"")</f>
        <v>03</v>
      </c>
      <c r="U184" s="34"/>
      <c r="V184" s="47">
        <f>IF(NOT(ISBLANK(AC!AB190)),IF($AA$22&gt;AC!$R$22,ROUND(ROUNDDOWN((AC!$R$22/$AA$22),4)*AC!BM190,2),AC!BM190),IF(AND(NOT(ISBLANK(AC!R190)),NOT(ISERR(AC!R190)),AC!R190&lt;&gt;0),0,""))</f>
        <v>270.77999999999997</v>
      </c>
      <c r="W184" s="34"/>
      <c r="X184" s="47">
        <f t="shared" si="4"/>
        <v>812.34</v>
      </c>
      <c r="Z184" s="29">
        <f>IF(NOT(ISBLANK(AC!AB190)),AC!BM190,"")</f>
        <v>270.77999999999997</v>
      </c>
      <c r="AA184" s="29">
        <f t="shared" si="5"/>
        <v>812.34</v>
      </c>
      <c r="AB184" s="36">
        <f>IF(V184&lt;ROUND(0.7*AC!T190,2),1,0)</f>
        <v>0</v>
      </c>
    </row>
    <row r="185" spans="2:28" s="35" customFormat="1" ht="21" customHeight="1" x14ac:dyDescent="0.15">
      <c r="B185" s="37" t="str">
        <f>IF(ISBLANK(AC!B191),"",AC!B191)</f>
        <v>2.3.40</v>
      </c>
      <c r="C185" s="32"/>
      <c r="D185" s="179" t="str">
        <f>IF(ISBLANK(AC!D191),"",AC!D191)</f>
        <v>VALVULA DE RETENÇÃO TIPO WALTER COM PORTINHOLA ÚNICA - 80 mm</v>
      </c>
      <c r="E185" s="180"/>
      <c r="F185" s="180"/>
      <c r="G185" s="180"/>
      <c r="H185" s="180"/>
      <c r="I185" s="180"/>
      <c r="J185" s="180"/>
      <c r="K185" s="180"/>
      <c r="L185" s="180"/>
      <c r="M185" s="180"/>
      <c r="N185" s="180"/>
      <c r="O185" s="180"/>
      <c r="P185" s="181"/>
      <c r="Q185" s="33"/>
      <c r="R185" s="37" t="str">
        <f>IF(ISBLANK(AC!P191),"",AC!P191)</f>
        <v>un</v>
      </c>
      <c r="S185" s="34"/>
      <c r="T185" s="47" t="str">
        <f>IF(NOT(ISBLANK(AC!R191)),AC!R191,"")</f>
        <v>02</v>
      </c>
      <c r="U185" s="34"/>
      <c r="V185" s="47">
        <f>IF(NOT(ISBLANK(AC!AB191)),IF($AA$22&gt;AC!$R$22,ROUND(ROUNDDOWN((AC!$R$22/$AA$22),4)*AC!BM191,2),AC!BM191),IF(AND(NOT(ISBLANK(AC!R191)),NOT(ISERR(AC!R191)),AC!R191&lt;&gt;0),0,""))</f>
        <v>1096.47</v>
      </c>
      <c r="W185" s="34"/>
      <c r="X185" s="47">
        <f t="shared" si="4"/>
        <v>2192.94</v>
      </c>
      <c r="Z185" s="29">
        <f>IF(NOT(ISBLANK(AC!AB191)),AC!BM191,"")</f>
        <v>1096.47</v>
      </c>
      <c r="AA185" s="29">
        <f t="shared" si="5"/>
        <v>2192.94</v>
      </c>
      <c r="AB185" s="36">
        <f>IF(V185&lt;ROUND(0.7*AC!T191,2),1,0)</f>
        <v>0</v>
      </c>
    </row>
    <row r="186" spans="2:28" s="35" customFormat="1" ht="21" customHeight="1" x14ac:dyDescent="0.15">
      <c r="B186" s="37" t="str">
        <f>IF(ISBLANK(AC!B192),"",AC!B192)</f>
        <v>2.3.41</v>
      </c>
      <c r="C186" s="32"/>
      <c r="D186" s="179" t="str">
        <f>IF(ISBLANK(AC!D192),"",AC!D192)</f>
        <v>TUBO COM FLANGES  - 80 mm</v>
      </c>
      <c r="E186" s="180"/>
      <c r="F186" s="180"/>
      <c r="G186" s="180"/>
      <c r="H186" s="180"/>
      <c r="I186" s="180"/>
      <c r="J186" s="180"/>
      <c r="K186" s="180"/>
      <c r="L186" s="180"/>
      <c r="M186" s="180"/>
      <c r="N186" s="180"/>
      <c r="O186" s="180"/>
      <c r="P186" s="181"/>
      <c r="Q186" s="33"/>
      <c r="R186" s="37" t="str">
        <f>IF(ISBLANK(AC!P192),"",AC!P192)</f>
        <v>un</v>
      </c>
      <c r="S186" s="34"/>
      <c r="T186" s="47" t="str">
        <f>IF(NOT(ISBLANK(AC!R192)),AC!R192,"")</f>
        <v/>
      </c>
      <c r="U186" s="34"/>
      <c r="V186" s="47">
        <f>IF(NOT(ISBLANK(AC!AB192)),IF($AA$22&gt;AC!$R$22,ROUND(ROUNDDOWN((AC!$R$22/$AA$22),4)*AC!BM192,2),AC!BM192),IF(AND(NOT(ISBLANK(AC!R192)),NOT(ISERR(AC!R192)),AC!R192&lt;&gt;0),0,""))</f>
        <v>0</v>
      </c>
      <c r="W186" s="34"/>
      <c r="X186" s="47" t="str">
        <f t="shared" si="4"/>
        <v/>
      </c>
      <c r="Z186" s="29">
        <f>IF(NOT(ISBLANK(AC!AB192)),AC!BM192,"")</f>
        <v>0</v>
      </c>
      <c r="AA186" s="29" t="str">
        <f t="shared" si="5"/>
        <v/>
      </c>
      <c r="AB186" s="36">
        <f>IF(V186&lt;ROUND(0.7*AC!T192,2),1,0)</f>
        <v>1</v>
      </c>
    </row>
    <row r="187" spans="2:28" s="35" customFormat="1" ht="21" customHeight="1" x14ac:dyDescent="0.15">
      <c r="B187" s="37" t="str">
        <f>IF(ISBLANK(AC!B193),"",AC!B193)</f>
        <v>2.3.42</v>
      </c>
      <c r="C187" s="32"/>
      <c r="D187" s="179" t="str">
        <f>IF(ISBLANK(AC!D193),"",AC!D193)</f>
        <v>TUBO COM PONTA E FLANGE  - 80 mm</v>
      </c>
      <c r="E187" s="180"/>
      <c r="F187" s="180"/>
      <c r="G187" s="180"/>
      <c r="H187" s="180"/>
      <c r="I187" s="180"/>
      <c r="J187" s="180"/>
      <c r="K187" s="180"/>
      <c r="L187" s="180"/>
      <c r="M187" s="180"/>
      <c r="N187" s="180"/>
      <c r="O187" s="180"/>
      <c r="P187" s="181"/>
      <c r="Q187" s="33"/>
      <c r="R187" s="37" t="str">
        <f>IF(ISBLANK(AC!P193),"",AC!P193)</f>
        <v>un</v>
      </c>
      <c r="S187" s="34"/>
      <c r="T187" s="47" t="str">
        <f>IF(NOT(ISBLANK(AC!R193)),AC!R193,"")</f>
        <v>01</v>
      </c>
      <c r="U187" s="34"/>
      <c r="V187" s="47">
        <f>IF(NOT(ISBLANK(AC!AB193)),IF($AA$22&gt;AC!$R$22,ROUND(ROUNDDOWN((AC!$R$22/$AA$22),4)*AC!BM193,2),AC!BM193),IF(AND(NOT(ISBLANK(AC!R193)),NOT(ISERR(AC!R193)),AC!R193&lt;&gt;0),0,""))</f>
        <v>713.81</v>
      </c>
      <c r="W187" s="34"/>
      <c r="X187" s="47">
        <f t="shared" si="4"/>
        <v>713.81</v>
      </c>
      <c r="Z187" s="29">
        <f>IF(NOT(ISBLANK(AC!AB193)),AC!BM193,"")</f>
        <v>713.81</v>
      </c>
      <c r="AA187" s="29">
        <f t="shared" si="5"/>
        <v>713.81</v>
      </c>
      <c r="AB187" s="36">
        <f>IF(V187&lt;ROUND(0.7*AC!T193,2),1,0)</f>
        <v>0</v>
      </c>
    </row>
    <row r="188" spans="2:28" s="35" customFormat="1" ht="21" customHeight="1" x14ac:dyDescent="0.15">
      <c r="B188" s="37" t="str">
        <f>IF(ISBLANK(AC!B194),"",AC!B194)</f>
        <v>2.3.43</v>
      </c>
      <c r="C188" s="32"/>
      <c r="D188" s="179" t="str">
        <f>IF(ISBLANK(AC!D194),"",AC!D194)</f>
        <v>TUBO COM PONTA E FLANGE  - 80 mm</v>
      </c>
      <c r="E188" s="180"/>
      <c r="F188" s="180"/>
      <c r="G188" s="180"/>
      <c r="H188" s="180"/>
      <c r="I188" s="180"/>
      <c r="J188" s="180"/>
      <c r="K188" s="180"/>
      <c r="L188" s="180"/>
      <c r="M188" s="180"/>
      <c r="N188" s="180"/>
      <c r="O188" s="180"/>
      <c r="P188" s="181"/>
      <c r="Q188" s="33"/>
      <c r="R188" s="37" t="str">
        <f>IF(ISBLANK(AC!P194),"",AC!P194)</f>
        <v>un</v>
      </c>
      <c r="S188" s="34"/>
      <c r="T188" s="47" t="str">
        <f>IF(NOT(ISBLANK(AC!R194)),AC!R194,"")</f>
        <v>01</v>
      </c>
      <c r="U188" s="34"/>
      <c r="V188" s="47">
        <f>IF(NOT(ISBLANK(AC!AB194)),IF($AA$22&gt;AC!$R$22,ROUND(ROUNDDOWN((AC!$R$22/$AA$22),4)*AC!BM194,2),AC!BM194),IF(AND(NOT(ISBLANK(AC!R194)),NOT(ISERR(AC!R194)),AC!R194&lt;&gt;0),0,""))</f>
        <v>713.81</v>
      </c>
      <c r="W188" s="34"/>
      <c r="X188" s="47">
        <f t="shared" si="4"/>
        <v>713.81</v>
      </c>
      <c r="Z188" s="29">
        <f>IF(NOT(ISBLANK(AC!AB194)),AC!BM194,"")</f>
        <v>713.81</v>
      </c>
      <c r="AA188" s="29">
        <f t="shared" si="5"/>
        <v>713.81</v>
      </c>
      <c r="AB188" s="36">
        <f>IF(V188&lt;ROUND(0.7*AC!T194,2),1,0)</f>
        <v>0</v>
      </c>
    </row>
    <row r="189" spans="2:28" s="35" customFormat="1" ht="21" customHeight="1" x14ac:dyDescent="0.15">
      <c r="B189" s="37" t="str">
        <f>IF(ISBLANK(AC!B195),"",AC!B195)</f>
        <v>2.3.44</v>
      </c>
      <c r="C189" s="32"/>
      <c r="D189" s="179" t="str">
        <f>IF(ISBLANK(AC!D195),"",AC!D195)</f>
        <v>TUBO COM FLANGES  - 80 mm</v>
      </c>
      <c r="E189" s="180"/>
      <c r="F189" s="180"/>
      <c r="G189" s="180"/>
      <c r="H189" s="180"/>
      <c r="I189" s="180"/>
      <c r="J189" s="180"/>
      <c r="K189" s="180"/>
      <c r="L189" s="180"/>
      <c r="M189" s="180"/>
      <c r="N189" s="180"/>
      <c r="O189" s="180"/>
      <c r="P189" s="181"/>
      <c r="Q189" s="33"/>
      <c r="R189" s="37" t="str">
        <f>IF(ISBLANK(AC!P195),"",AC!P195)</f>
        <v>un</v>
      </c>
      <c r="S189" s="34"/>
      <c r="T189" s="47" t="str">
        <f>IF(NOT(ISBLANK(AC!R195)),AC!R195,"")</f>
        <v>01</v>
      </c>
      <c r="U189" s="34"/>
      <c r="V189" s="47">
        <f>IF(NOT(ISBLANK(AC!AB195)),IF($AA$22&gt;AC!$R$22,ROUND(ROUNDDOWN((AC!$R$22/$AA$22),4)*AC!BM195,2),AC!BM195),IF(AND(NOT(ISBLANK(AC!R195)),NOT(ISERR(AC!R195)),AC!R195&lt;&gt;0),0,""))</f>
        <v>962.51</v>
      </c>
      <c r="W189" s="34"/>
      <c r="X189" s="47">
        <f t="shared" si="4"/>
        <v>962.51</v>
      </c>
      <c r="Z189" s="29">
        <f>IF(NOT(ISBLANK(AC!AB195)),AC!BM195,"")</f>
        <v>962.51</v>
      </c>
      <c r="AA189" s="29">
        <f t="shared" si="5"/>
        <v>962.51</v>
      </c>
      <c r="AB189" s="36">
        <f>IF(V189&lt;ROUND(0.7*AC!T195,2),1,0)</f>
        <v>0</v>
      </c>
    </row>
    <row r="190" spans="2:28" s="35" customFormat="1" ht="21" customHeight="1" x14ac:dyDescent="0.15">
      <c r="B190" s="37" t="str">
        <f>IF(ISBLANK(AC!B196),"",AC!B196)</f>
        <v>2.3.45</v>
      </c>
      <c r="C190" s="32"/>
      <c r="D190" s="179" t="str">
        <f>IF(ISBLANK(AC!D196),"",AC!D196)</f>
        <v>CURVA DE 90° COM FLANGES  - 80 mm</v>
      </c>
      <c r="E190" s="180"/>
      <c r="F190" s="180"/>
      <c r="G190" s="180"/>
      <c r="H190" s="180"/>
      <c r="I190" s="180"/>
      <c r="J190" s="180"/>
      <c r="K190" s="180"/>
      <c r="L190" s="180"/>
      <c r="M190" s="180"/>
      <c r="N190" s="180"/>
      <c r="O190" s="180"/>
      <c r="P190" s="181"/>
      <c r="Q190" s="33"/>
      <c r="R190" s="37" t="str">
        <f>IF(ISBLANK(AC!P196),"",AC!P196)</f>
        <v>un</v>
      </c>
      <c r="S190" s="34"/>
      <c r="T190" s="47" t="str">
        <f>IF(NOT(ISBLANK(AC!R196)),AC!R196,"")</f>
        <v>08</v>
      </c>
      <c r="U190" s="34"/>
      <c r="V190" s="47">
        <f>IF(NOT(ISBLANK(AC!AB196)),IF($AA$22&gt;AC!$R$22,ROUND(ROUNDDOWN((AC!$R$22/$AA$22),4)*AC!BM196,2),AC!BM196),IF(AND(NOT(ISBLANK(AC!R196)),NOT(ISERR(AC!R196)),AC!R196&lt;&gt;0),0,""))</f>
        <v>162.12</v>
      </c>
      <c r="W190" s="34"/>
      <c r="X190" s="47">
        <f t="shared" si="4"/>
        <v>1296.96</v>
      </c>
      <c r="Z190" s="29">
        <f>IF(NOT(ISBLANK(AC!AB196)),AC!BM196,"")</f>
        <v>162.12</v>
      </c>
      <c r="AA190" s="29">
        <f t="shared" si="5"/>
        <v>1296.96</v>
      </c>
      <c r="AB190" s="36">
        <f>IF(V190&lt;ROUND(0.7*AC!T196,2),1,0)</f>
        <v>0</v>
      </c>
    </row>
    <row r="191" spans="2:28" s="35" customFormat="1" ht="21" customHeight="1" x14ac:dyDescent="0.15">
      <c r="B191" s="37" t="str">
        <f>IF(ISBLANK(AC!B197),"",AC!B197)</f>
        <v>2.3.46</v>
      </c>
      <c r="C191" s="32"/>
      <c r="D191" s="179" t="str">
        <f>IF(ISBLANK(AC!D197),"",AC!D197)</f>
        <v>TOCO COM FLANGES  - 80 mm</v>
      </c>
      <c r="E191" s="180"/>
      <c r="F191" s="180"/>
      <c r="G191" s="180"/>
      <c r="H191" s="180"/>
      <c r="I191" s="180"/>
      <c r="J191" s="180"/>
      <c r="K191" s="180"/>
      <c r="L191" s="180"/>
      <c r="M191" s="180"/>
      <c r="N191" s="180"/>
      <c r="O191" s="180"/>
      <c r="P191" s="181"/>
      <c r="Q191" s="33"/>
      <c r="R191" s="37" t="str">
        <f>IF(ISBLANK(AC!P197),"",AC!P197)</f>
        <v>un</v>
      </c>
      <c r="S191" s="34"/>
      <c r="T191" s="47" t="str">
        <f>IF(NOT(ISBLANK(AC!R197)),AC!R197,"")</f>
        <v>04</v>
      </c>
      <c r="U191" s="34"/>
      <c r="V191" s="47">
        <f>IF(NOT(ISBLANK(AC!AB197)),IF($AA$22&gt;AC!$R$22,ROUND(ROUNDDOWN((AC!$R$22/$AA$22),4)*AC!BM197,2),AC!BM197),IF(AND(NOT(ISBLANK(AC!R197)),NOT(ISERR(AC!R197)),AC!R197&lt;&gt;0),0,""))</f>
        <v>279.39</v>
      </c>
      <c r="W191" s="34"/>
      <c r="X191" s="47">
        <f t="shared" si="4"/>
        <v>1117.56</v>
      </c>
      <c r="Z191" s="29">
        <f>IF(NOT(ISBLANK(AC!AB197)),AC!BM197,"")</f>
        <v>279.39</v>
      </c>
      <c r="AA191" s="29">
        <f t="shared" si="5"/>
        <v>1117.56</v>
      </c>
      <c r="AB191" s="36">
        <f>IF(V191&lt;ROUND(0.7*AC!T197,2),1,0)</f>
        <v>0</v>
      </c>
    </row>
    <row r="192" spans="2:28" s="35" customFormat="1" ht="21" customHeight="1" x14ac:dyDescent="0.15">
      <c r="B192" s="37" t="str">
        <f>IF(ISBLANK(AC!B198),"",AC!B198)</f>
        <v>2.3.47</v>
      </c>
      <c r="C192" s="32"/>
      <c r="D192" s="179" t="str">
        <f>IF(ISBLANK(AC!D198),"",AC!D198)</f>
        <v>TUBO EM F° GALVANIZADO - 3"</v>
      </c>
      <c r="E192" s="180"/>
      <c r="F192" s="180"/>
      <c r="G192" s="180"/>
      <c r="H192" s="180"/>
      <c r="I192" s="180"/>
      <c r="J192" s="180"/>
      <c r="K192" s="180"/>
      <c r="L192" s="180"/>
      <c r="M192" s="180"/>
      <c r="N192" s="180"/>
      <c r="O192" s="180"/>
      <c r="P192" s="181"/>
      <c r="Q192" s="33"/>
      <c r="R192" s="37" t="str">
        <f>IF(ISBLANK(AC!P198),"",AC!P198)</f>
        <v>un</v>
      </c>
      <c r="S192" s="34"/>
      <c r="T192" s="47">
        <f>IF(NOT(ISBLANK(AC!R198)),AC!R198,"")</f>
        <v>5</v>
      </c>
      <c r="U192" s="34"/>
      <c r="V192" s="47">
        <f>IF(NOT(ISBLANK(AC!AB198)),IF($AA$22&gt;AC!$R$22,ROUND(ROUNDDOWN((AC!$R$22/$AA$22),4)*AC!BM198,2),AC!BM198),IF(AND(NOT(ISBLANK(AC!R198)),NOT(ISERR(AC!R198)),AC!R198&lt;&gt;0),0,""))</f>
        <v>40.869999999999997</v>
      </c>
      <c r="W192" s="34"/>
      <c r="X192" s="47">
        <f t="shared" si="4"/>
        <v>204.35</v>
      </c>
      <c r="Z192" s="29">
        <f>IF(NOT(ISBLANK(AC!AB198)),AC!BM198,"")</f>
        <v>40.869999999999997</v>
      </c>
      <c r="AA192" s="29">
        <f t="shared" si="5"/>
        <v>204.35</v>
      </c>
      <c r="AB192" s="36">
        <f>IF(V192&lt;ROUND(0.7*AC!T198,2),1,0)</f>
        <v>0</v>
      </c>
    </row>
    <row r="193" spans="2:28" s="35" customFormat="1" ht="21" customHeight="1" x14ac:dyDescent="0.15">
      <c r="B193" s="37" t="str">
        <f>IF(ISBLANK(AC!B199),"",AC!B199)</f>
        <v>2.3.48</v>
      </c>
      <c r="C193" s="32"/>
      <c r="D193" s="179" t="str">
        <f>IF(ISBLANK(AC!D199),"",AC!D199)</f>
        <v>UNIAO DE ASSENTO PLANO EM F° GALVANIZADO ROSCA BSP - 3"</v>
      </c>
      <c r="E193" s="180"/>
      <c r="F193" s="180"/>
      <c r="G193" s="180"/>
      <c r="H193" s="180"/>
      <c r="I193" s="180"/>
      <c r="J193" s="180"/>
      <c r="K193" s="180"/>
      <c r="L193" s="180"/>
      <c r="M193" s="180"/>
      <c r="N193" s="180"/>
      <c r="O193" s="180"/>
      <c r="P193" s="181"/>
      <c r="Q193" s="33"/>
      <c r="R193" s="37" t="str">
        <f>IF(ISBLANK(AC!P199),"",AC!P199)</f>
        <v>m</v>
      </c>
      <c r="S193" s="34"/>
      <c r="T193" s="47" t="str">
        <f>IF(NOT(ISBLANK(AC!R199)),AC!R199,"")</f>
        <v>05</v>
      </c>
      <c r="U193" s="34"/>
      <c r="V193" s="47">
        <f>IF(NOT(ISBLANK(AC!AB199)),IF($AA$22&gt;AC!$R$22,ROUND(ROUNDDOWN((AC!$R$22/$AA$22),4)*AC!BM199,2),AC!BM199),IF(AND(NOT(ISBLANK(AC!R199)),NOT(ISERR(AC!R199)),AC!R199&lt;&gt;0),0,""))</f>
        <v>134.46</v>
      </c>
      <c r="W193" s="34"/>
      <c r="X193" s="47">
        <f t="shared" si="4"/>
        <v>672.3</v>
      </c>
      <c r="Z193" s="29">
        <f>IF(NOT(ISBLANK(AC!AB199)),AC!BM199,"")</f>
        <v>134.46</v>
      </c>
      <c r="AA193" s="29">
        <f t="shared" si="5"/>
        <v>672.3</v>
      </c>
      <c r="AB193" s="36">
        <f>IF(V193&lt;ROUND(0.7*AC!T199,2),1,0)</f>
        <v>0</v>
      </c>
    </row>
    <row r="194" spans="2:28" s="35" customFormat="1" ht="21" customHeight="1" x14ac:dyDescent="0.15">
      <c r="B194" s="37" t="str">
        <f>IF(ISBLANK(AC!B200),"",AC!B200)</f>
        <v>2.3.49</v>
      </c>
      <c r="C194" s="32"/>
      <c r="D194" s="179" t="str">
        <f>IF(ISBLANK(AC!D200),"",AC!D200)</f>
        <v>NIPLE DUPLO EM F° GALVANIZADO ROSCA BSP - 3"</v>
      </c>
      <c r="E194" s="180"/>
      <c r="F194" s="180"/>
      <c r="G194" s="180"/>
      <c r="H194" s="180"/>
      <c r="I194" s="180"/>
      <c r="J194" s="180"/>
      <c r="K194" s="180"/>
      <c r="L194" s="180"/>
      <c r="M194" s="180"/>
      <c r="N194" s="180"/>
      <c r="O194" s="180"/>
      <c r="P194" s="181"/>
      <c r="Q194" s="33"/>
      <c r="R194" s="37" t="str">
        <f>IF(ISBLANK(AC!P200),"",AC!P200)</f>
        <v>m</v>
      </c>
      <c r="S194" s="34"/>
      <c r="T194" s="47" t="str">
        <f>IF(NOT(ISBLANK(AC!R200)),AC!R200,"")</f>
        <v>02</v>
      </c>
      <c r="U194" s="34"/>
      <c r="V194" s="47">
        <f>IF(NOT(ISBLANK(AC!AB200)),IF($AA$22&gt;AC!$R$22,ROUND(ROUNDDOWN((AC!$R$22/$AA$22),4)*AC!BM200,2),AC!BM200),IF(AND(NOT(ISBLANK(AC!R200)),NOT(ISERR(AC!R200)),AC!R200&lt;&gt;0),0,""))</f>
        <v>45.07</v>
      </c>
      <c r="W194" s="34"/>
      <c r="X194" s="47">
        <f t="shared" si="4"/>
        <v>90.14</v>
      </c>
      <c r="Z194" s="29">
        <f>IF(NOT(ISBLANK(AC!AB200)),AC!BM200,"")</f>
        <v>45.07</v>
      </c>
      <c r="AA194" s="29">
        <f t="shared" si="5"/>
        <v>90.14</v>
      </c>
      <c r="AB194" s="36">
        <f>IF(V194&lt;ROUND(0.7*AC!T200,2),1,0)</f>
        <v>0</v>
      </c>
    </row>
    <row r="195" spans="2:28" s="35" customFormat="1" ht="21" customHeight="1" x14ac:dyDescent="0.15">
      <c r="B195" s="37" t="str">
        <f>IF(ISBLANK(AC!B201),"",AC!B201)</f>
        <v>2.3.50</v>
      </c>
      <c r="C195" s="32"/>
      <c r="D195" s="179" t="str">
        <f>IF(ISBLANK(AC!D201),"",AC!D201)</f>
        <v>VALVULA DE GAVETA EM AÇO FORJADO CLASSE 800 ROSCA BSP - 3'</v>
      </c>
      <c r="E195" s="180"/>
      <c r="F195" s="180"/>
      <c r="G195" s="180"/>
      <c r="H195" s="180"/>
      <c r="I195" s="180"/>
      <c r="J195" s="180"/>
      <c r="K195" s="180"/>
      <c r="L195" s="180"/>
      <c r="M195" s="180"/>
      <c r="N195" s="180"/>
      <c r="O195" s="180"/>
      <c r="P195" s="181"/>
      <c r="Q195" s="33"/>
      <c r="R195" s="37" t="str">
        <f>IF(ISBLANK(AC!P201),"",AC!P201)</f>
        <v>un</v>
      </c>
      <c r="S195" s="34"/>
      <c r="T195" s="47">
        <f>IF(NOT(ISBLANK(AC!R201)),AC!R201,"")</f>
        <v>5</v>
      </c>
      <c r="U195" s="34"/>
      <c r="V195" s="47">
        <f>IF(NOT(ISBLANK(AC!AB201)),IF($AA$22&gt;AC!$R$22,ROUND(ROUNDDOWN((AC!$R$22/$AA$22),4)*AC!BM201,2),AC!BM201),IF(AND(NOT(ISBLANK(AC!R201)),NOT(ISERR(AC!R201)),AC!R201&lt;&gt;0),0,""))</f>
        <v>589.79</v>
      </c>
      <c r="W195" s="34"/>
      <c r="X195" s="47">
        <f t="shared" si="4"/>
        <v>2948.95</v>
      </c>
      <c r="Z195" s="29">
        <f>IF(NOT(ISBLANK(AC!AB201)),AC!BM201,"")</f>
        <v>589.79</v>
      </c>
      <c r="AA195" s="29">
        <f t="shared" si="5"/>
        <v>2948.95</v>
      </c>
      <c r="AB195" s="36">
        <f>IF(V195&lt;ROUND(0.7*AC!T201,2),1,0)</f>
        <v>0</v>
      </c>
    </row>
    <row r="196" spans="2:28" s="35" customFormat="1" ht="21" customHeight="1" x14ac:dyDescent="0.15">
      <c r="B196" s="37" t="str">
        <f>IF(ISBLANK(AC!B202),"",AC!B202)</f>
        <v>2.3.51</v>
      </c>
      <c r="C196" s="32"/>
      <c r="D196" s="179" t="str">
        <f>IF(ISBLANK(AC!D202),"",AC!D202)</f>
        <v>COTOVELO EM F° GALVANIZADO ROSCA BSP - 3"</v>
      </c>
      <c r="E196" s="180"/>
      <c r="F196" s="180"/>
      <c r="G196" s="180"/>
      <c r="H196" s="180"/>
      <c r="I196" s="180"/>
      <c r="J196" s="180"/>
      <c r="K196" s="180"/>
      <c r="L196" s="180"/>
      <c r="M196" s="180"/>
      <c r="N196" s="180"/>
      <c r="O196" s="180"/>
      <c r="P196" s="181"/>
      <c r="Q196" s="33"/>
      <c r="R196" s="37" t="str">
        <f>IF(ISBLANK(AC!P202),"",AC!P202)</f>
        <v>un</v>
      </c>
      <c r="S196" s="34"/>
      <c r="T196" s="47">
        <f>IF(NOT(ISBLANK(AC!R202)),AC!R202,"")</f>
        <v>4</v>
      </c>
      <c r="U196" s="34"/>
      <c r="V196" s="47">
        <f>IF(NOT(ISBLANK(AC!AB202)),IF($AA$22&gt;AC!$R$22,ROUND(ROUNDDOWN((AC!$R$22/$AA$22),4)*AC!BM202,2),AC!BM202),IF(AND(NOT(ISBLANK(AC!R202)),NOT(ISERR(AC!R202)),AC!R202&lt;&gt;0),0,""))</f>
        <v>65.959999999999994</v>
      </c>
      <c r="W196" s="34"/>
      <c r="X196" s="47">
        <f t="shared" si="4"/>
        <v>263.83999999999997</v>
      </c>
      <c r="Z196" s="29">
        <f>IF(NOT(ISBLANK(AC!AB202)),AC!BM202,"")</f>
        <v>65.959999999999994</v>
      </c>
      <c r="AA196" s="29">
        <f t="shared" si="5"/>
        <v>263.83999999999997</v>
      </c>
      <c r="AB196" s="36">
        <f>IF(V196&lt;ROUND(0.7*AC!T202,2),1,0)</f>
        <v>0</v>
      </c>
    </row>
    <row r="197" spans="2:28" s="35" customFormat="1" ht="21" customHeight="1" x14ac:dyDescent="0.15">
      <c r="B197" s="37" t="str">
        <f>IF(ISBLANK(AC!B203),"",AC!B203)</f>
        <v>2.3.52</v>
      </c>
      <c r="C197" s="32"/>
      <c r="D197" s="179" t="str">
        <f>IF(ISBLANK(AC!D203),"",AC!D203)</f>
        <v>LUVA EM F° GALVANIZADO ROSCA BSP - 3"</v>
      </c>
      <c r="E197" s="180"/>
      <c r="F197" s="180"/>
      <c r="G197" s="180"/>
      <c r="H197" s="180"/>
      <c r="I197" s="180"/>
      <c r="J197" s="180"/>
      <c r="K197" s="180"/>
      <c r="L197" s="180"/>
      <c r="M197" s="180"/>
      <c r="N197" s="180"/>
      <c r="O197" s="180"/>
      <c r="P197" s="181"/>
      <c r="Q197" s="33"/>
      <c r="R197" s="37" t="str">
        <f>IF(ISBLANK(AC!P203),"",AC!P203)</f>
        <v>un</v>
      </c>
      <c r="S197" s="34"/>
      <c r="T197" s="47">
        <f>IF(NOT(ISBLANK(AC!R203)),AC!R203,"")</f>
        <v>1</v>
      </c>
      <c r="U197" s="34"/>
      <c r="V197" s="47">
        <f>IF(NOT(ISBLANK(AC!AB203)),IF($AA$22&gt;AC!$R$22,ROUND(ROUNDDOWN((AC!$R$22/$AA$22),4)*AC!BM203,2),AC!BM203),IF(AND(NOT(ISBLANK(AC!R203)),NOT(ISERR(AC!R203)),AC!R203&lt;&gt;0),0,""))</f>
        <v>49.78</v>
      </c>
      <c r="W197" s="34"/>
      <c r="X197" s="47">
        <f t="shared" si="4"/>
        <v>49.78</v>
      </c>
      <c r="Z197" s="29">
        <f>IF(NOT(ISBLANK(AC!AB203)),AC!BM203,"")</f>
        <v>49.78</v>
      </c>
      <c r="AA197" s="29">
        <f t="shared" si="5"/>
        <v>49.78</v>
      </c>
      <c r="AB197" s="36">
        <f>IF(V197&lt;ROUND(0.7*AC!T203,2),1,0)</f>
        <v>0</v>
      </c>
    </row>
    <row r="198" spans="2:28" s="35" customFormat="1" ht="21" customHeight="1" x14ac:dyDescent="0.15">
      <c r="B198" s="37" t="str">
        <f>IF(ISBLANK(AC!B204),"",AC!B204)</f>
        <v>2.3.53</v>
      </c>
      <c r="C198" s="32"/>
      <c r="D198" s="179" t="str">
        <f>IF(ISBLANK(AC!D204),"",AC!D204)</f>
        <v>TORNEIRA DE BOIA ROSCA BSP - 3"</v>
      </c>
      <c r="E198" s="180"/>
      <c r="F198" s="180"/>
      <c r="G198" s="180"/>
      <c r="H198" s="180"/>
      <c r="I198" s="180"/>
      <c r="J198" s="180"/>
      <c r="K198" s="180"/>
      <c r="L198" s="180"/>
      <c r="M198" s="180"/>
      <c r="N198" s="180"/>
      <c r="O198" s="180"/>
      <c r="P198" s="181"/>
      <c r="Q198" s="33"/>
      <c r="R198" s="37" t="str">
        <f>IF(ISBLANK(AC!P204),"",AC!P204)</f>
        <v>m</v>
      </c>
      <c r="S198" s="34"/>
      <c r="T198" s="47">
        <f>IF(NOT(ISBLANK(AC!R204)),AC!R204,"")</f>
        <v>1</v>
      </c>
      <c r="U198" s="34"/>
      <c r="V198" s="47">
        <f>IF(NOT(ISBLANK(AC!AB204)),IF($AA$22&gt;AC!$R$22,ROUND(ROUNDDOWN((AC!$R$22/$AA$22),4)*AC!BM204,2),AC!BM204),IF(AND(NOT(ISBLANK(AC!R204)),NOT(ISERR(AC!R204)),AC!R204&lt;&gt;0),0,""))</f>
        <v>1028.0899999999999</v>
      </c>
      <c r="W198" s="34"/>
      <c r="X198" s="47">
        <f t="shared" si="4"/>
        <v>1028.0899999999999</v>
      </c>
      <c r="Z198" s="29">
        <f>IF(NOT(ISBLANK(AC!AB204)),AC!BM204,"")</f>
        <v>1028.0899999999999</v>
      </c>
      <c r="AA198" s="29">
        <f t="shared" si="5"/>
        <v>1028.0899999999999</v>
      </c>
      <c r="AB198" s="36">
        <f>IF(V198&lt;ROUND(0.7*AC!T204,2),1,0)</f>
        <v>0</v>
      </c>
    </row>
    <row r="199" spans="2:28" s="35" customFormat="1" ht="21" customHeight="1" x14ac:dyDescent="0.15">
      <c r="B199" s="37" t="str">
        <f>IF(ISBLANK(AC!B205),"",AC!B205)</f>
        <v/>
      </c>
      <c r="C199" s="32"/>
      <c r="D199" s="179" t="str">
        <f>IF(ISBLANK(AC!D205),"",AC!D205)</f>
        <v>MOVIMENTO DE TERRA - ETA</v>
      </c>
      <c r="E199" s="180"/>
      <c r="F199" s="180"/>
      <c r="G199" s="180"/>
      <c r="H199" s="180"/>
      <c r="I199" s="180"/>
      <c r="J199" s="180"/>
      <c r="K199" s="180"/>
      <c r="L199" s="180"/>
      <c r="M199" s="180"/>
      <c r="N199" s="180"/>
      <c r="O199" s="180"/>
      <c r="P199" s="181"/>
      <c r="Q199" s="33"/>
      <c r="R199" s="37" t="str">
        <f>IF(ISBLANK(AC!P205),"",AC!P205)</f>
        <v/>
      </c>
      <c r="S199" s="34"/>
      <c r="T199" s="47" t="str">
        <f>IF(NOT(ISBLANK(AC!R205)),AC!R205,"")</f>
        <v/>
      </c>
      <c r="U199" s="34"/>
      <c r="V199" s="47">
        <f>IF(NOT(ISBLANK(AC!AB205)),IF($AA$22&gt;AC!$R$22,ROUND(ROUNDDOWN((AC!$R$22/$AA$22),4)*AC!BM205,2),AC!BM205),IF(AND(NOT(ISBLANK(AC!R205)),NOT(ISERR(AC!R205)),AC!R205&lt;&gt;0),0,""))</f>
        <v>0</v>
      </c>
      <c r="W199" s="34"/>
      <c r="X199" s="47" t="str">
        <f t="shared" si="4"/>
        <v/>
      </c>
      <c r="Z199" s="29">
        <f>IF(NOT(ISBLANK(AC!AB205)),AC!BM205,"")</f>
        <v>0</v>
      </c>
      <c r="AA199" s="29" t="str">
        <f t="shared" si="5"/>
        <v/>
      </c>
      <c r="AB199" s="36">
        <f>IF(V199&lt;ROUND(0.7*AC!T205,2),1,0)</f>
        <v>0</v>
      </c>
    </row>
    <row r="200" spans="2:28" s="35" customFormat="1" ht="21" customHeight="1" x14ac:dyDescent="0.15">
      <c r="B200" s="37" t="str">
        <f>IF(ISBLANK(AC!B206),"",AC!B206)</f>
        <v>2.3.54</v>
      </c>
      <c r="C200" s="32"/>
      <c r="D200" s="179" t="str">
        <f>IF(ISBLANK(AC!D206),"",AC!D206)</f>
        <v>ESCAVAcAO MECANIZADA DE VALA COM PROF. ATE 1,5 M (MEDIA ENTRE MONTANTE E JUSANTE/UMA COMPOSIcAO POR TRECHO), COM RETROESCAVADEIRA ( 0,26 M3/88 HP), LARG. DE 0,8 M A 1,5 M, EM SOLO DE 1A CATEGORIA, EM LOCAIS COM ALTO NIVEL DE INTERFERENCIA. AF 01/2015</v>
      </c>
      <c r="E200" s="180"/>
      <c r="F200" s="180"/>
      <c r="G200" s="180"/>
      <c r="H200" s="180"/>
      <c r="I200" s="180"/>
      <c r="J200" s="180"/>
      <c r="K200" s="180"/>
      <c r="L200" s="180"/>
      <c r="M200" s="180"/>
      <c r="N200" s="180"/>
      <c r="O200" s="180"/>
      <c r="P200" s="181"/>
      <c r="Q200" s="33"/>
      <c r="R200" s="37" t="str">
        <f>IF(ISBLANK(AC!P206),"",AC!P206)</f>
        <v>m³</v>
      </c>
      <c r="S200" s="34"/>
      <c r="T200" s="47">
        <f>IF(NOT(ISBLANK(AC!R206)),AC!R206,"")</f>
        <v>7.8455000000000004</v>
      </c>
      <c r="U200" s="34"/>
      <c r="V200" s="47">
        <f>IF(NOT(ISBLANK(AC!AB206)),IF($AA$22&gt;AC!$R$22,ROUND(ROUNDDOWN((AC!$R$22/$AA$22),4)*AC!BM206,2),AC!BM206),IF(AND(NOT(ISBLANK(AC!R206)),NOT(ISERR(AC!R206)),AC!R206&lt;&gt;0),0,""))</f>
        <v>7.28</v>
      </c>
      <c r="W200" s="34"/>
      <c r="X200" s="47">
        <f t="shared" si="4"/>
        <v>57.12</v>
      </c>
      <c r="Z200" s="29">
        <f>IF(NOT(ISBLANK(AC!AB206)),AC!BM206,"")</f>
        <v>7.28</v>
      </c>
      <c r="AA200" s="29">
        <f t="shared" si="5"/>
        <v>57.12</v>
      </c>
      <c r="AB200" s="36">
        <f>IF(V200&lt;ROUND(0.7*AC!T206,2),1,0)</f>
        <v>0</v>
      </c>
    </row>
    <row r="201" spans="2:28" s="35" customFormat="1" ht="21" customHeight="1" x14ac:dyDescent="0.15">
      <c r="B201" s="37" t="str">
        <f>IF(ISBLANK(AC!B207),"",AC!B207)</f>
        <v>2.3.55</v>
      </c>
      <c r="C201" s="32"/>
      <c r="D201" s="179" t="str">
        <f>IF(ISBLANK(AC!D207),"",AC!D207)</f>
        <v>Regularização manual e compactão com placa vibratótia</v>
      </c>
      <c r="E201" s="180"/>
      <c r="F201" s="180"/>
      <c r="G201" s="180"/>
      <c r="H201" s="180"/>
      <c r="I201" s="180"/>
      <c r="J201" s="180"/>
      <c r="K201" s="180"/>
      <c r="L201" s="180"/>
      <c r="M201" s="180"/>
      <c r="N201" s="180"/>
      <c r="O201" s="180"/>
      <c r="P201" s="181"/>
      <c r="Q201" s="33"/>
      <c r="R201" s="37" t="str">
        <f>IF(ISBLANK(AC!P207),"",AC!P207)</f>
        <v>m²</v>
      </c>
      <c r="S201" s="34"/>
      <c r="T201" s="47">
        <f>IF(NOT(ISBLANK(AC!R207)),AC!R207,"")</f>
        <v>7.8455000000000004</v>
      </c>
      <c r="U201" s="34"/>
      <c r="V201" s="47">
        <f>IF(NOT(ISBLANK(AC!AB207)),IF($AA$22&gt;AC!$R$22,ROUND(ROUNDDOWN((AC!$R$22/$AA$22),4)*AC!BM207,2),AC!BM207),IF(AND(NOT(ISBLANK(AC!R207)),NOT(ISERR(AC!R207)),AC!R207&lt;&gt;0),0,""))</f>
        <v>4.76</v>
      </c>
      <c r="W201" s="34"/>
      <c r="X201" s="47">
        <f t="shared" si="4"/>
        <v>37.340000000000003</v>
      </c>
      <c r="Z201" s="29">
        <f>IF(NOT(ISBLANK(AC!AB207)),AC!BM207,"")</f>
        <v>4.76</v>
      </c>
      <c r="AA201" s="29">
        <f t="shared" si="5"/>
        <v>37.340000000000003</v>
      </c>
      <c r="AB201" s="36">
        <f>IF(V201&lt;ROUND(0.7*AC!T207,2),1,0)</f>
        <v>0</v>
      </c>
    </row>
    <row r="202" spans="2:28" s="35" customFormat="1" ht="21" customHeight="1" x14ac:dyDescent="0.15">
      <c r="B202" s="37" t="str">
        <f>IF(ISBLANK(AC!B208),"",AC!B208)</f>
        <v/>
      </c>
      <c r="C202" s="32"/>
      <c r="D202" s="179" t="str">
        <f>IF(ISBLANK(AC!D208),"",AC!D208)</f>
        <v>CARGA, DESCARGA E TRANSPORTE DE MATERIAIS - ETA</v>
      </c>
      <c r="E202" s="180"/>
      <c r="F202" s="180"/>
      <c r="G202" s="180"/>
      <c r="H202" s="180"/>
      <c r="I202" s="180"/>
      <c r="J202" s="180"/>
      <c r="K202" s="180"/>
      <c r="L202" s="180"/>
      <c r="M202" s="180"/>
      <c r="N202" s="180"/>
      <c r="O202" s="180"/>
      <c r="P202" s="181"/>
      <c r="Q202" s="33"/>
      <c r="R202" s="37" t="str">
        <f>IF(ISBLANK(AC!P208),"",AC!P208)</f>
        <v/>
      </c>
      <c r="S202" s="34"/>
      <c r="T202" s="47" t="str">
        <f>IF(NOT(ISBLANK(AC!R208)),AC!R208,"")</f>
        <v/>
      </c>
      <c r="U202" s="34"/>
      <c r="V202" s="47">
        <f>IF(NOT(ISBLANK(AC!AB208)),IF($AA$22&gt;AC!$R$22,ROUND(ROUNDDOWN((AC!$R$22/$AA$22),4)*AC!BM208,2),AC!BM208),IF(AND(NOT(ISBLANK(AC!R208)),NOT(ISERR(AC!R208)),AC!R208&lt;&gt;0),0,""))</f>
        <v>0</v>
      </c>
      <c r="W202" s="34"/>
      <c r="X202" s="47" t="str">
        <f t="shared" si="4"/>
        <v/>
      </c>
      <c r="Z202" s="29">
        <f>IF(NOT(ISBLANK(AC!AB208)),AC!BM208,"")</f>
        <v>0</v>
      </c>
      <c r="AA202" s="29" t="str">
        <f t="shared" si="5"/>
        <v/>
      </c>
      <c r="AB202" s="36">
        <f>IF(V202&lt;ROUND(0.7*AC!T208,2),1,0)</f>
        <v>0</v>
      </c>
    </row>
    <row r="203" spans="2:28" s="35" customFormat="1" ht="21" customHeight="1" x14ac:dyDescent="0.15">
      <c r="B203" s="37" t="str">
        <f>IF(ISBLANK(AC!B209),"",AC!B209)</f>
        <v>2.3.56</v>
      </c>
      <c r="C203" s="32"/>
      <c r="D203" s="179" t="str">
        <f>IF(ISBLANK(AC!D209),"",AC!D209)</f>
        <v>CARGA E DESCARGA MECANICA DE SOLO UTILIZANDO CAMINHAO BASCULANTE 5,0M3 /11T E PA CARREGADEIRA SOBRE PNEUS * 105 HP * CAP. 1,72M3.</v>
      </c>
      <c r="E203" s="180"/>
      <c r="F203" s="180"/>
      <c r="G203" s="180"/>
      <c r="H203" s="180"/>
      <c r="I203" s="180"/>
      <c r="J203" s="180"/>
      <c r="K203" s="180"/>
      <c r="L203" s="180"/>
      <c r="M203" s="180"/>
      <c r="N203" s="180"/>
      <c r="O203" s="180"/>
      <c r="P203" s="181"/>
      <c r="Q203" s="33"/>
      <c r="R203" s="37" t="str">
        <f>IF(ISBLANK(AC!P209),"",AC!P209)</f>
        <v>m³</v>
      </c>
      <c r="S203" s="34"/>
      <c r="T203" s="47">
        <f>IF(NOT(ISBLANK(AC!R209)),AC!R209,"")</f>
        <v>7.8455000000000004</v>
      </c>
      <c r="U203" s="34"/>
      <c r="V203" s="47">
        <f>IF(NOT(ISBLANK(AC!AB209)),IF($AA$22&gt;AC!$R$22,ROUND(ROUNDDOWN((AC!$R$22/$AA$22),4)*AC!BM209,2),AC!BM209),IF(AND(NOT(ISBLANK(AC!R209)),NOT(ISERR(AC!R209)),AC!R209&lt;&gt;0),0,""))</f>
        <v>1.22</v>
      </c>
      <c r="W203" s="34"/>
      <c r="X203" s="47">
        <f t="shared" si="4"/>
        <v>9.57</v>
      </c>
      <c r="Z203" s="29">
        <f>IF(NOT(ISBLANK(AC!AB209)),AC!BM209,"")</f>
        <v>1.22</v>
      </c>
      <c r="AA203" s="29">
        <f t="shared" si="5"/>
        <v>9.57</v>
      </c>
      <c r="AB203" s="36">
        <f>IF(V203&lt;ROUND(0.7*AC!T209,2),1,0)</f>
        <v>0</v>
      </c>
    </row>
    <row r="204" spans="2:28" s="35" customFormat="1" ht="21" customHeight="1" x14ac:dyDescent="0.15">
      <c r="B204" s="37" t="str">
        <f>IF(ISBLANK(AC!B210),"",AC!B210)</f>
        <v>2.3.57</v>
      </c>
      <c r="C204" s="32"/>
      <c r="D204" s="179" t="str">
        <f>IF(ISBLANK(AC!D210),"",AC!D210)</f>
        <v>TRANSPORTE COM CAMINHAO BASCULANTE 6 M3 EM RODOVIA COM LEITO NATURAL, DMT 800 A 1.000 M</v>
      </c>
      <c r="E204" s="180"/>
      <c r="F204" s="180"/>
      <c r="G204" s="180"/>
      <c r="H204" s="180"/>
      <c r="I204" s="180"/>
      <c r="J204" s="180"/>
      <c r="K204" s="180"/>
      <c r="L204" s="180"/>
      <c r="M204" s="180"/>
      <c r="N204" s="180"/>
      <c r="O204" s="180"/>
      <c r="P204" s="181"/>
      <c r="Q204" s="33"/>
      <c r="R204" s="37" t="str">
        <f>IF(ISBLANK(AC!P210),"",AC!P210)</f>
        <v>m³</v>
      </c>
      <c r="S204" s="34"/>
      <c r="T204" s="47">
        <f>IF(NOT(ISBLANK(AC!R210)),AC!R210,"")</f>
        <v>7.8455000000000004</v>
      </c>
      <c r="U204" s="34"/>
      <c r="V204" s="47">
        <f>IF(NOT(ISBLANK(AC!AB210)),IF($AA$22&gt;AC!$R$22,ROUND(ROUNDDOWN((AC!$R$22/$AA$22),4)*AC!BM210,2),AC!BM210),IF(AND(NOT(ISBLANK(AC!R210)),NOT(ISERR(AC!R210)),AC!R210&lt;&gt;0),0,""))</f>
        <v>1.41</v>
      </c>
      <c r="W204" s="34"/>
      <c r="X204" s="47">
        <f t="shared" si="4"/>
        <v>11.06</v>
      </c>
      <c r="Z204" s="29">
        <f>IF(NOT(ISBLANK(AC!AB210)),AC!BM210,"")</f>
        <v>1.41</v>
      </c>
      <c r="AA204" s="29">
        <f t="shared" si="5"/>
        <v>11.06</v>
      </c>
      <c r="AB204" s="36">
        <f>IF(V204&lt;ROUND(0.7*AC!T210,2),1,0)</f>
        <v>0</v>
      </c>
    </row>
    <row r="205" spans="2:28" s="35" customFormat="1" ht="21" customHeight="1" x14ac:dyDescent="0.15">
      <c r="B205" s="37" t="str">
        <f>IF(ISBLANK(AC!B211),"",AC!B211)</f>
        <v/>
      </c>
      <c r="C205" s="32"/>
      <c r="D205" s="179" t="str">
        <f>IF(ISBLANK(AC!D211),"",AC!D211)</f>
        <v>ESTRUTURAS</v>
      </c>
      <c r="E205" s="180"/>
      <c r="F205" s="180"/>
      <c r="G205" s="180"/>
      <c r="H205" s="180"/>
      <c r="I205" s="180"/>
      <c r="J205" s="180"/>
      <c r="K205" s="180"/>
      <c r="L205" s="180"/>
      <c r="M205" s="180"/>
      <c r="N205" s="180"/>
      <c r="O205" s="180"/>
      <c r="P205" s="181"/>
      <c r="Q205" s="33"/>
      <c r="R205" s="37" t="str">
        <f>IF(ISBLANK(AC!P211),"",AC!P211)</f>
        <v/>
      </c>
      <c r="S205" s="34"/>
      <c r="T205" s="47" t="str">
        <f>IF(NOT(ISBLANK(AC!R211)),AC!R211,"")</f>
        <v/>
      </c>
      <c r="U205" s="34"/>
      <c r="V205" s="47">
        <f>IF(NOT(ISBLANK(AC!AB211)),IF($AA$22&gt;AC!$R$22,ROUND(ROUNDDOWN((AC!$R$22/$AA$22),4)*AC!BM211,2),AC!BM211),IF(AND(NOT(ISBLANK(AC!R211)),NOT(ISERR(AC!R211)),AC!R211&lt;&gt;0),0,""))</f>
        <v>0</v>
      </c>
      <c r="W205" s="34"/>
      <c r="X205" s="47" t="str">
        <f t="shared" si="4"/>
        <v/>
      </c>
      <c r="Z205" s="29">
        <f>IF(NOT(ISBLANK(AC!AB211)),AC!BM211,"")</f>
        <v>0</v>
      </c>
      <c r="AA205" s="29" t="str">
        <f t="shared" si="5"/>
        <v/>
      </c>
      <c r="AB205" s="36">
        <f>IF(V205&lt;ROUND(0.7*AC!T211,2),1,0)</f>
        <v>0</v>
      </c>
    </row>
    <row r="206" spans="2:28" s="35" customFormat="1" ht="21" customHeight="1" x14ac:dyDescent="0.15">
      <c r="B206" s="37" t="str">
        <f>IF(ISBLANK(AC!B212),"",AC!B212)</f>
        <v>2.3.58</v>
      </c>
      <c r="C206" s="32"/>
      <c r="D206" s="179" t="str">
        <f>IF(ISBLANK(AC!D212),"",AC!D212)</f>
        <v>ETA COMPACTA - 5 l/s</v>
      </c>
      <c r="E206" s="180"/>
      <c r="F206" s="180"/>
      <c r="G206" s="180"/>
      <c r="H206" s="180"/>
      <c r="I206" s="180"/>
      <c r="J206" s="180"/>
      <c r="K206" s="180"/>
      <c r="L206" s="180"/>
      <c r="M206" s="180"/>
      <c r="N206" s="180"/>
      <c r="O206" s="180"/>
      <c r="P206" s="181"/>
      <c r="Q206" s="33"/>
      <c r="R206" s="37" t="str">
        <f>IF(ISBLANK(AC!P212),"",AC!P212)</f>
        <v>un.</v>
      </c>
      <c r="S206" s="34"/>
      <c r="T206" s="47">
        <f>IF(NOT(ISBLANK(AC!R212)),AC!R212,"")</f>
        <v>1</v>
      </c>
      <c r="U206" s="34"/>
      <c r="V206" s="47">
        <f>IF(NOT(ISBLANK(AC!AB212)),IF($AA$22&gt;AC!$R$22,ROUND(ROUNDDOWN((AC!$R$22/$AA$22),4)*AC!BM212,2),AC!BM212),IF(AND(NOT(ISBLANK(AC!R212)),NOT(ISERR(AC!R212)),AC!R212&lt;&gt;0),0,""))</f>
        <v>214954.8</v>
      </c>
      <c r="W206" s="34"/>
      <c r="X206" s="47">
        <f t="shared" si="4"/>
        <v>214954.8</v>
      </c>
      <c r="Z206" s="29">
        <f>IF(NOT(ISBLANK(AC!AB212)),AC!BM212,"")</f>
        <v>214954.8</v>
      </c>
      <c r="AA206" s="29">
        <f t="shared" si="5"/>
        <v>214954.8</v>
      </c>
      <c r="AB206" s="36">
        <f>IF(V206&lt;ROUND(0.7*AC!T212,2),1,0)</f>
        <v>0</v>
      </c>
    </row>
    <row r="207" spans="2:28" s="35" customFormat="1" ht="21" customHeight="1" x14ac:dyDescent="0.15">
      <c r="B207" s="37" t="str">
        <f>IF(ISBLANK(AC!B213),"",AC!B213)</f>
        <v>2.3.59</v>
      </c>
      <c r="C207" s="32"/>
      <c r="D207" s="179" t="str">
        <f>IF(ISBLANK(AC!D213),"",AC!D213)</f>
        <v>Lastro de concreto, preparo mecanico, incluso aditivo impermeabilizante</v>
      </c>
      <c r="E207" s="180"/>
      <c r="F207" s="180"/>
      <c r="G207" s="180"/>
      <c r="H207" s="180"/>
      <c r="I207" s="180"/>
      <c r="J207" s="180"/>
      <c r="K207" s="180"/>
      <c r="L207" s="180"/>
      <c r="M207" s="180"/>
      <c r="N207" s="180"/>
      <c r="O207" s="180"/>
      <c r="P207" s="181"/>
      <c r="Q207" s="33"/>
      <c r="R207" s="37" t="str">
        <f>IF(ISBLANK(AC!P213),"",AC!P213)</f>
        <v>m³</v>
      </c>
      <c r="S207" s="34"/>
      <c r="T207" s="47">
        <f>IF(NOT(ISBLANK(AC!R213)),AC!R213,"")</f>
        <v>2.7380000000000004</v>
      </c>
      <c r="U207" s="34"/>
      <c r="V207" s="47">
        <f>IF(NOT(ISBLANK(AC!AB213)),IF($AA$22&gt;AC!$R$22,ROUND(ROUNDDOWN((AC!$R$22/$AA$22),4)*AC!BM213,2),AC!BM213),IF(AND(NOT(ISBLANK(AC!R213)),NOT(ISERR(AC!R213)),AC!R213&lt;&gt;0),0,""))</f>
        <v>235.83</v>
      </c>
      <c r="W207" s="34"/>
      <c r="X207" s="47">
        <f t="shared" si="4"/>
        <v>645.70000000000005</v>
      </c>
      <c r="Z207" s="29">
        <f>IF(NOT(ISBLANK(AC!AB213)),AC!BM213,"")</f>
        <v>235.83</v>
      </c>
      <c r="AA207" s="29">
        <f t="shared" si="5"/>
        <v>645.70000000000005</v>
      </c>
      <c r="AB207" s="36">
        <f>IF(V207&lt;ROUND(0.7*AC!T213,2),1,0)</f>
        <v>0</v>
      </c>
    </row>
    <row r="208" spans="2:28" s="35" customFormat="1" ht="21" customHeight="1" x14ac:dyDescent="0.15">
      <c r="B208" s="37" t="str">
        <f>IF(ISBLANK(AC!B214),"",AC!B214)</f>
        <v>2.3.60</v>
      </c>
      <c r="C208" s="32"/>
      <c r="D208" s="179" t="str">
        <f>IF(ISBLANK(AC!D214),"",AC!D214)</f>
        <v>CONCRETO FCK = 25MPA, TRAÇO 1:2,3:2,7 (CIMENTO/ AREIA MEDIA/ BRITA 1) - PREPARO MECANICO COM BETONEIRA 400 L. AF 07/2016</v>
      </c>
      <c r="E208" s="180"/>
      <c r="F208" s="180"/>
      <c r="G208" s="180"/>
      <c r="H208" s="180"/>
      <c r="I208" s="180"/>
      <c r="J208" s="180"/>
      <c r="K208" s="180"/>
      <c r="L208" s="180"/>
      <c r="M208" s="180"/>
      <c r="N208" s="180"/>
      <c r="O208" s="180"/>
      <c r="P208" s="181"/>
      <c r="Q208" s="33"/>
      <c r="R208" s="37" t="str">
        <f>IF(ISBLANK(AC!P214),"",AC!P214)</f>
        <v>m³</v>
      </c>
      <c r="S208" s="34"/>
      <c r="T208" s="47">
        <f>IF(NOT(ISBLANK(AC!R214)),AC!R214,"")</f>
        <v>2.54</v>
      </c>
      <c r="U208" s="34"/>
      <c r="V208" s="47">
        <f>IF(NOT(ISBLANK(AC!AB214)),IF($AA$22&gt;AC!$R$22,ROUND(ROUNDDOWN((AC!$R$22/$AA$22),4)*AC!BM214,2),AC!BM214),IF(AND(NOT(ISBLANK(AC!R214)),NOT(ISERR(AC!R214)),AC!R214&lt;&gt;0),0,""))</f>
        <v>296.14999999999998</v>
      </c>
      <c r="W208" s="34"/>
      <c r="X208" s="47">
        <f t="shared" si="4"/>
        <v>752.22</v>
      </c>
      <c r="Z208" s="29">
        <f>IF(NOT(ISBLANK(AC!AB214)),AC!BM214,"")</f>
        <v>296.14999999999998</v>
      </c>
      <c r="AA208" s="29">
        <f t="shared" si="5"/>
        <v>752.22</v>
      </c>
      <c r="AB208" s="36">
        <f>IF(V208&lt;ROUND(0.7*AC!T214,2),1,0)</f>
        <v>0</v>
      </c>
    </row>
    <row r="209" spans="2:28" s="35" customFormat="1" ht="21" customHeight="1" x14ac:dyDescent="0.15">
      <c r="B209" s="37" t="str">
        <f>IF(ISBLANK(AC!B215),"",AC!B215)</f>
        <v>2.3.61</v>
      </c>
      <c r="C209" s="32"/>
      <c r="D209" s="179" t="str">
        <f>IF(ISBLANK(AC!D215),"",AC!D215)</f>
        <v>LANCAMENTO/APLICACAO MANUAL DE CONCRETO EM ESTRUTURAS</v>
      </c>
      <c r="E209" s="180"/>
      <c r="F209" s="180"/>
      <c r="G209" s="180"/>
      <c r="H209" s="180"/>
      <c r="I209" s="180"/>
      <c r="J209" s="180"/>
      <c r="K209" s="180"/>
      <c r="L209" s="180"/>
      <c r="M209" s="180"/>
      <c r="N209" s="180"/>
      <c r="O209" s="180"/>
      <c r="P209" s="181"/>
      <c r="Q209" s="33"/>
      <c r="R209" s="37" t="str">
        <f>IF(ISBLANK(AC!P215),"",AC!P215)</f>
        <v>m³</v>
      </c>
      <c r="S209" s="34"/>
      <c r="T209" s="47">
        <f>IF(NOT(ISBLANK(AC!R215)),AC!R215,"")</f>
        <v>2.54</v>
      </c>
      <c r="U209" s="34"/>
      <c r="V209" s="47">
        <f>IF(NOT(ISBLANK(AC!AB215)),IF($AA$22&gt;AC!$R$22,ROUND(ROUNDDOWN((AC!$R$22/$AA$22),4)*AC!BM215,2),AC!BM215),IF(AND(NOT(ISBLANK(AC!R215)),NOT(ISERR(AC!R215)),AC!R215&lt;&gt;0),0,""))</f>
        <v>136.6</v>
      </c>
      <c r="W209" s="34"/>
      <c r="X209" s="47">
        <f t="shared" si="4"/>
        <v>346.96</v>
      </c>
      <c r="Z209" s="29">
        <f>IF(NOT(ISBLANK(AC!AB215)),AC!BM215,"")</f>
        <v>136.6</v>
      </c>
      <c r="AA209" s="29">
        <f t="shared" si="5"/>
        <v>346.96</v>
      </c>
      <c r="AB209" s="36">
        <f>IF(V209&lt;ROUND(0.7*AC!T215,2),1,0)</f>
        <v>0</v>
      </c>
    </row>
    <row r="210" spans="2:28" s="35" customFormat="1" ht="21" customHeight="1" x14ac:dyDescent="0.15">
      <c r="B210" s="37" t="str">
        <f>IF(ISBLANK(AC!B216),"",AC!B216)</f>
        <v>2.3.62</v>
      </c>
      <c r="C210" s="32"/>
      <c r="D210" s="179" t="str">
        <f>IF(ISBLANK(AC!D216),"",AC!D216)</f>
        <v>Forma plana para estruturas, em compensado plastificado de 14mm, 05 usos, inclusive escoramento - Revisada</v>
      </c>
      <c r="E210" s="180"/>
      <c r="F210" s="180"/>
      <c r="G210" s="180"/>
      <c r="H210" s="180"/>
      <c r="I210" s="180"/>
      <c r="J210" s="180"/>
      <c r="K210" s="180"/>
      <c r="L210" s="180"/>
      <c r="M210" s="180"/>
      <c r="N210" s="180"/>
      <c r="O210" s="180"/>
      <c r="P210" s="181"/>
      <c r="Q210" s="33"/>
      <c r="R210" s="37" t="str">
        <f>IF(ISBLANK(AC!P216),"",AC!P216)</f>
        <v>m2</v>
      </c>
      <c r="S210" s="34"/>
      <c r="T210" s="47">
        <f>IF(NOT(ISBLANK(AC!R216)),AC!R216,"")</f>
        <v>17.760000000000002</v>
      </c>
      <c r="U210" s="34"/>
      <c r="V210" s="47">
        <f>IF(NOT(ISBLANK(AC!AB216)),IF($AA$22&gt;AC!$R$22,ROUND(ROUNDDOWN((AC!$R$22/$AA$22),4)*AC!BM216,2),AC!BM216),IF(AND(NOT(ISBLANK(AC!R216)),NOT(ISERR(AC!R216)),AC!R216&lt;&gt;0),0,""))</f>
        <v>41.44</v>
      </c>
      <c r="W210" s="34"/>
      <c r="X210" s="47">
        <f t="shared" si="4"/>
        <v>735.97</v>
      </c>
      <c r="Z210" s="29">
        <f>IF(NOT(ISBLANK(AC!AB216)),AC!BM216,"")</f>
        <v>41.44</v>
      </c>
      <c r="AA210" s="29">
        <f t="shared" si="5"/>
        <v>735.97</v>
      </c>
      <c r="AB210" s="36">
        <f>IF(V210&lt;ROUND(0.7*AC!T216,2),1,0)</f>
        <v>0</v>
      </c>
    </row>
    <row r="211" spans="2:28" s="35" customFormat="1" ht="21" customHeight="1" x14ac:dyDescent="0.15">
      <c r="B211" s="37" t="str">
        <f>IF(ISBLANK(AC!B217),"",AC!B217)</f>
        <v>2.3.63</v>
      </c>
      <c r="C211" s="32"/>
      <c r="D211" s="179" t="str">
        <f>IF(ISBLANK(AC!D217),"",AC!D217)</f>
        <v>Desmontagem de forma</v>
      </c>
      <c r="E211" s="180"/>
      <c r="F211" s="180"/>
      <c r="G211" s="180"/>
      <c r="H211" s="180"/>
      <c r="I211" s="180"/>
      <c r="J211" s="180"/>
      <c r="K211" s="180"/>
      <c r="L211" s="180"/>
      <c r="M211" s="180"/>
      <c r="N211" s="180"/>
      <c r="O211" s="180"/>
      <c r="P211" s="181"/>
      <c r="Q211" s="33"/>
      <c r="R211" s="37" t="str">
        <f>IF(ISBLANK(AC!P217),"",AC!P217)</f>
        <v>m2</v>
      </c>
      <c r="S211" s="34"/>
      <c r="T211" s="47">
        <f>IF(NOT(ISBLANK(AC!R217)),AC!R217,"")</f>
        <v>17.760000000000002</v>
      </c>
      <c r="U211" s="34"/>
      <c r="V211" s="47">
        <f>IF(NOT(ISBLANK(AC!AB217)),IF($AA$22&gt;AC!$R$22,ROUND(ROUNDDOWN((AC!$R$22/$AA$22),4)*AC!BM217,2),AC!BM217),IF(AND(NOT(ISBLANK(AC!R217)),NOT(ISERR(AC!R217)),AC!R217&lt;&gt;0),0,""))</f>
        <v>13.81</v>
      </c>
      <c r="W211" s="34"/>
      <c r="X211" s="47">
        <f t="shared" si="4"/>
        <v>245.27</v>
      </c>
      <c r="Z211" s="29">
        <f>IF(NOT(ISBLANK(AC!AB217)),AC!BM217,"")</f>
        <v>13.81</v>
      </c>
      <c r="AA211" s="29">
        <f t="shared" si="5"/>
        <v>245.27</v>
      </c>
      <c r="AB211" s="36">
        <f>IF(V211&lt;ROUND(0.7*AC!T217,2),1,0)</f>
        <v>0</v>
      </c>
    </row>
    <row r="212" spans="2:28" s="35" customFormat="1" ht="21" customHeight="1" x14ac:dyDescent="0.15">
      <c r="B212" s="37" t="str">
        <f>IF(ISBLANK(AC!B218),"",AC!B218)</f>
        <v>2.3.64</v>
      </c>
      <c r="C212" s="32"/>
      <c r="D212" s="179" t="str">
        <f>IF(ISBLANK(AC!D218),"",AC!D218)</f>
        <v xml:space="preserve">Armacao aco ca-50 diam.6,3 mm à 16,00 mm - fornecimento/ corte(perda de 10%) / dobra / colocação. 
</v>
      </c>
      <c r="E212" s="180"/>
      <c r="F212" s="180"/>
      <c r="G212" s="180"/>
      <c r="H212" s="180"/>
      <c r="I212" s="180"/>
      <c r="J212" s="180"/>
      <c r="K212" s="180"/>
      <c r="L212" s="180"/>
      <c r="M212" s="180"/>
      <c r="N212" s="180"/>
      <c r="O212" s="180"/>
      <c r="P212" s="181"/>
      <c r="Q212" s="33"/>
      <c r="R212" s="37" t="str">
        <f>IF(ISBLANK(AC!P218),"",AC!P218)</f>
        <v>kg</v>
      </c>
      <c r="S212" s="34"/>
      <c r="T212" s="47">
        <f>IF(NOT(ISBLANK(AC!R218)),AC!R218,"")</f>
        <v>199</v>
      </c>
      <c r="U212" s="34"/>
      <c r="V212" s="47">
        <f>IF(NOT(ISBLANK(AC!AB218)),IF($AA$22&gt;AC!$R$22,ROUND(ROUNDDOWN((AC!$R$22/$AA$22),4)*AC!BM218,2),AC!BM218),IF(AND(NOT(ISBLANK(AC!R218)),NOT(ISERR(AC!R218)),AC!R218&lt;&gt;0),0,""))</f>
        <v>7.19</v>
      </c>
      <c r="W212" s="34"/>
      <c r="X212" s="47">
        <f t="shared" si="4"/>
        <v>1430.81</v>
      </c>
      <c r="Z212" s="29">
        <f>IF(NOT(ISBLANK(AC!AB218)),AC!BM218,"")</f>
        <v>7.19</v>
      </c>
      <c r="AA212" s="29">
        <f t="shared" si="5"/>
        <v>1430.81</v>
      </c>
      <c r="AB212" s="36">
        <f>IF(V212&lt;ROUND(0.7*AC!T218,2),1,0)</f>
        <v>0</v>
      </c>
    </row>
    <row r="213" spans="2:28" s="35" customFormat="1" ht="21" customHeight="1" x14ac:dyDescent="0.15">
      <c r="B213" s="37" t="str">
        <f>IF(ISBLANK(AC!B219),"",AC!B219)</f>
        <v/>
      </c>
      <c r="C213" s="32"/>
      <c r="D213" s="179" t="str">
        <f>IF(ISBLANK(AC!D219),"",AC!D219)</f>
        <v>SUB-TOTAL</v>
      </c>
      <c r="E213" s="180"/>
      <c r="F213" s="180"/>
      <c r="G213" s="180"/>
      <c r="H213" s="180"/>
      <c r="I213" s="180"/>
      <c r="J213" s="180"/>
      <c r="K213" s="180"/>
      <c r="L213" s="180"/>
      <c r="M213" s="180"/>
      <c r="N213" s="180"/>
      <c r="O213" s="180"/>
      <c r="P213" s="181"/>
      <c r="Q213" s="33"/>
      <c r="R213" s="37" t="str">
        <f>IF(ISBLANK(AC!P219),"",AC!P219)</f>
        <v/>
      </c>
      <c r="S213" s="34"/>
      <c r="T213" s="47" t="str">
        <f>IF(NOT(ISBLANK(AC!R219)),AC!R219,"")</f>
        <v/>
      </c>
      <c r="U213" s="34"/>
      <c r="V213" s="47">
        <f>IF(NOT(ISBLANK(AC!AB219)),IF($AA$22&gt;AC!$R$22,ROUND(ROUNDDOWN((AC!$R$22/$AA$22),4)*AC!BM219,2),AC!BM219),IF(AND(NOT(ISBLANK(AC!R219)),NOT(ISERR(AC!R219)),AC!R219&lt;&gt;0),0,""))</f>
        <v>0</v>
      </c>
      <c r="W213" s="34"/>
      <c r="X213" s="47" t="str">
        <f t="shared" si="4"/>
        <v/>
      </c>
      <c r="Z213" s="29">
        <f>IF(NOT(ISBLANK(AC!AB219)),AC!BM219,"")</f>
        <v>0</v>
      </c>
      <c r="AA213" s="29" t="str">
        <f t="shared" si="5"/>
        <v/>
      </c>
      <c r="AB213" s="36">
        <f>IF(V213&lt;ROUND(0.7*AC!T219,2),1,0)</f>
        <v>0</v>
      </c>
    </row>
    <row r="214" spans="2:28" s="35" customFormat="1" ht="21" customHeight="1" x14ac:dyDescent="0.15">
      <c r="B214" s="37" t="str">
        <f>IF(ISBLANK(AC!B220),"",AC!B220)</f>
        <v>2.4</v>
      </c>
      <c r="C214" s="32"/>
      <c r="D214" s="179" t="str">
        <f>IF(ISBLANK(AC!D220),"",AC!D220)</f>
        <v/>
      </c>
      <c r="E214" s="180"/>
      <c r="F214" s="180"/>
      <c r="G214" s="180"/>
      <c r="H214" s="180"/>
      <c r="I214" s="180"/>
      <c r="J214" s="180"/>
      <c r="K214" s="180"/>
      <c r="L214" s="180"/>
      <c r="M214" s="180"/>
      <c r="N214" s="180"/>
      <c r="O214" s="180"/>
      <c r="P214" s="181"/>
      <c r="Q214" s="33"/>
      <c r="R214" s="37" t="str">
        <f>IF(ISBLANK(AC!P220),"",AC!P220)</f>
        <v/>
      </c>
      <c r="S214" s="34"/>
      <c r="T214" s="47" t="str">
        <f>IF(NOT(ISBLANK(AC!R220)),AC!R220,"")</f>
        <v/>
      </c>
      <c r="U214" s="34"/>
      <c r="V214" s="47">
        <f>IF(NOT(ISBLANK(AC!AB220)),IF($AA$22&gt;AC!$R$22,ROUND(ROUNDDOWN((AC!$R$22/$AA$22),4)*AC!BM220,2),AC!BM220),IF(AND(NOT(ISBLANK(AC!R220)),NOT(ISERR(AC!R220)),AC!R220&lt;&gt;0),0,""))</f>
        <v>0</v>
      </c>
      <c r="W214" s="34"/>
      <c r="X214" s="47" t="str">
        <f t="shared" si="4"/>
        <v/>
      </c>
      <c r="Z214" s="29">
        <f>IF(NOT(ISBLANK(AC!AB220)),AC!BM220,"")</f>
        <v>0</v>
      </c>
      <c r="AA214" s="29" t="str">
        <f t="shared" si="5"/>
        <v/>
      </c>
      <c r="AB214" s="36">
        <f>IF(V214&lt;ROUND(0.7*AC!T220,2),1,0)</f>
        <v>0</v>
      </c>
    </row>
    <row r="215" spans="2:28" s="35" customFormat="1" ht="21" customHeight="1" x14ac:dyDescent="0.15">
      <c r="B215" s="37" t="str">
        <f>IF(ISBLANK(AC!B221),"",AC!B221)</f>
        <v/>
      </c>
      <c r="C215" s="32"/>
      <c r="D215" s="179" t="str">
        <f>IF(ISBLANK(AC!D221),"",AC!D221)</f>
        <v>MOVIMENTO DE TERRA</v>
      </c>
      <c r="E215" s="180"/>
      <c r="F215" s="180"/>
      <c r="G215" s="180"/>
      <c r="H215" s="180"/>
      <c r="I215" s="180"/>
      <c r="J215" s="180"/>
      <c r="K215" s="180"/>
      <c r="L215" s="180"/>
      <c r="M215" s="180"/>
      <c r="N215" s="180"/>
      <c r="O215" s="180"/>
      <c r="P215" s="181"/>
      <c r="Q215" s="33"/>
      <c r="R215" s="37" t="str">
        <f>IF(ISBLANK(AC!P221),"",AC!P221)</f>
        <v/>
      </c>
      <c r="S215" s="34"/>
      <c r="T215" s="47" t="str">
        <f>IF(NOT(ISBLANK(AC!R221)),AC!R221,"")</f>
        <v/>
      </c>
      <c r="U215" s="34"/>
      <c r="V215" s="47">
        <f>IF(NOT(ISBLANK(AC!AB221)),IF($AA$22&gt;AC!$R$22,ROUND(ROUNDDOWN((AC!$R$22/$AA$22),4)*AC!BM221,2),AC!BM221),IF(AND(NOT(ISBLANK(AC!R221)),NOT(ISERR(AC!R221)),AC!R221&lt;&gt;0),0,""))</f>
        <v>0</v>
      </c>
      <c r="W215" s="34"/>
      <c r="X215" s="47" t="str">
        <f t="shared" si="4"/>
        <v/>
      </c>
      <c r="Z215" s="29">
        <f>IF(NOT(ISBLANK(AC!AB221)),AC!BM221,"")</f>
        <v>0</v>
      </c>
      <c r="AA215" s="29" t="str">
        <f t="shared" si="5"/>
        <v/>
      </c>
      <c r="AB215" s="36">
        <f>IF(V215&lt;ROUND(0.7*AC!T221,2),1,0)</f>
        <v>0</v>
      </c>
    </row>
    <row r="216" spans="2:28" s="35" customFormat="1" ht="21" customHeight="1" x14ac:dyDescent="0.15">
      <c r="B216" s="37" t="str">
        <f>IF(ISBLANK(AC!B222),"",AC!B222)</f>
        <v>2.4.1</v>
      </c>
      <c r="C216" s="32"/>
      <c r="D216" s="179" t="str">
        <f>IF(ISBLANK(AC!D222),"",AC!D222)</f>
        <v>Escavação com retro-escavadeira de pneus, de valas, em material de 1ª categoria entre 1,50 e 3,00m de</v>
      </c>
      <c r="E216" s="180"/>
      <c r="F216" s="180"/>
      <c r="G216" s="180"/>
      <c r="H216" s="180"/>
      <c r="I216" s="180"/>
      <c r="J216" s="180"/>
      <c r="K216" s="180"/>
      <c r="L216" s="180"/>
      <c r="M216" s="180"/>
      <c r="N216" s="180"/>
      <c r="O216" s="180"/>
      <c r="P216" s="181"/>
      <c r="Q216" s="33"/>
      <c r="R216" s="37" t="str">
        <f>IF(ISBLANK(AC!P222),"",AC!P222)</f>
        <v>m³</v>
      </c>
      <c r="S216" s="34"/>
      <c r="T216" s="47">
        <f>IF(NOT(ISBLANK(AC!R222)),AC!R222,"")</f>
        <v>14.112000000000002</v>
      </c>
      <c r="U216" s="34"/>
      <c r="V216" s="47">
        <f>IF(NOT(ISBLANK(AC!AB222)),IF($AA$22&gt;AC!$R$22,ROUND(ROUNDDOWN((AC!$R$22/$AA$22),4)*AC!BM222,2),AC!BM222),IF(AND(NOT(ISBLANK(AC!R222)),NOT(ISERR(AC!R222)),AC!R222&lt;&gt;0),0,""))</f>
        <v>7.36</v>
      </c>
      <c r="W216" s="34"/>
      <c r="X216" s="47">
        <f t="shared" si="4"/>
        <v>103.86</v>
      </c>
      <c r="Z216" s="29">
        <f>IF(NOT(ISBLANK(AC!AB222)),AC!BM222,"")</f>
        <v>7.36</v>
      </c>
      <c r="AA216" s="29">
        <f t="shared" si="5"/>
        <v>103.86</v>
      </c>
      <c r="AB216" s="36">
        <f>IF(V216&lt;ROUND(0.7*AC!T222,2),1,0)</f>
        <v>0</v>
      </c>
    </row>
    <row r="217" spans="2:28" s="35" customFormat="1" ht="21" customHeight="1" x14ac:dyDescent="0.15">
      <c r="B217" s="37" t="str">
        <f>IF(ISBLANK(AC!B223),"",AC!B223)</f>
        <v/>
      </c>
      <c r="C217" s="32"/>
      <c r="D217" s="179" t="str">
        <f>IF(ISBLANK(AC!D223),"",AC!D223)</f>
        <v>CARGA, DESCARGA E TRANSPORTE DE MATERIAIS</v>
      </c>
      <c r="E217" s="180"/>
      <c r="F217" s="180"/>
      <c r="G217" s="180"/>
      <c r="H217" s="180"/>
      <c r="I217" s="180"/>
      <c r="J217" s="180"/>
      <c r="K217" s="180"/>
      <c r="L217" s="180"/>
      <c r="M217" s="180"/>
      <c r="N217" s="180"/>
      <c r="O217" s="180"/>
      <c r="P217" s="181"/>
      <c r="Q217" s="33"/>
      <c r="R217" s="37" t="str">
        <f>IF(ISBLANK(AC!P223),"",AC!P223)</f>
        <v/>
      </c>
      <c r="S217" s="34"/>
      <c r="T217" s="47" t="str">
        <f>IF(NOT(ISBLANK(AC!R223)),AC!R223,"")</f>
        <v/>
      </c>
      <c r="U217" s="34"/>
      <c r="V217" s="47">
        <f>IF(NOT(ISBLANK(AC!AB223)),IF($AA$22&gt;AC!$R$22,ROUND(ROUNDDOWN((AC!$R$22/$AA$22),4)*AC!BM223,2),AC!BM223),IF(AND(NOT(ISBLANK(AC!R223)),NOT(ISERR(AC!R223)),AC!R223&lt;&gt;0),0,""))</f>
        <v>0</v>
      </c>
      <c r="W217" s="34"/>
      <c r="X217" s="47" t="str">
        <f t="shared" si="4"/>
        <v/>
      </c>
      <c r="Z217" s="29">
        <f>IF(NOT(ISBLANK(AC!AB223)),AC!BM223,"")</f>
        <v>0</v>
      </c>
      <c r="AA217" s="29" t="str">
        <f t="shared" si="5"/>
        <v/>
      </c>
      <c r="AB217" s="36">
        <f>IF(V217&lt;ROUND(0.7*AC!T223,2),1,0)</f>
        <v>0</v>
      </c>
    </row>
    <row r="218" spans="2:28" s="35" customFormat="1" ht="21" customHeight="1" x14ac:dyDescent="0.15">
      <c r="B218" s="37" t="str">
        <f>IF(ISBLANK(AC!B224),"",AC!B224)</f>
        <v>2.4.2</v>
      </c>
      <c r="C218" s="32"/>
      <c r="D218" s="179" t="str">
        <f>IF(ISBLANK(AC!D224),"",AC!D224)</f>
        <v>Carga manual de material de 1ª categoria</v>
      </c>
      <c r="E218" s="180"/>
      <c r="F218" s="180"/>
      <c r="G218" s="180"/>
      <c r="H218" s="180"/>
      <c r="I218" s="180"/>
      <c r="J218" s="180"/>
      <c r="K218" s="180"/>
      <c r="L218" s="180"/>
      <c r="M218" s="180"/>
      <c r="N218" s="180"/>
      <c r="O218" s="180"/>
      <c r="P218" s="181"/>
      <c r="Q218" s="33"/>
      <c r="R218" s="37" t="str">
        <f>IF(ISBLANK(AC!P224),"",AC!P224)</f>
        <v>m³</v>
      </c>
      <c r="S218" s="34"/>
      <c r="T218" s="47">
        <f>IF(NOT(ISBLANK(AC!R224)),AC!R224,"")</f>
        <v>14.112000000000002</v>
      </c>
      <c r="U218" s="34"/>
      <c r="V218" s="47">
        <f>IF(NOT(ISBLANK(AC!AB224)),IF($AA$22&gt;AC!$R$22,ROUND(ROUNDDOWN((AC!$R$22/$AA$22),4)*AC!BM224,2),AC!BM224),IF(AND(NOT(ISBLANK(AC!R224)),NOT(ISERR(AC!R224)),AC!R224&lt;&gt;0),0,""))</f>
        <v>7.21</v>
      </c>
      <c r="W218" s="34"/>
      <c r="X218" s="47">
        <f t="shared" si="4"/>
        <v>101.75</v>
      </c>
      <c r="Z218" s="29">
        <f>IF(NOT(ISBLANK(AC!AB224)),AC!BM224,"")</f>
        <v>7.21</v>
      </c>
      <c r="AA218" s="29">
        <f t="shared" si="5"/>
        <v>101.75</v>
      </c>
      <c r="AB218" s="36">
        <f>IF(V218&lt;ROUND(0.7*AC!T224,2),1,0)</f>
        <v>0</v>
      </c>
    </row>
    <row r="219" spans="2:28" s="35" customFormat="1" ht="21" customHeight="1" x14ac:dyDescent="0.15">
      <c r="B219" s="37" t="str">
        <f>IF(ISBLANK(AC!B225),"",AC!B225)</f>
        <v>2.4.3</v>
      </c>
      <c r="C219" s="32"/>
      <c r="D219" s="179" t="str">
        <f>IF(ISBLANK(AC!D225),"",AC!D225)</f>
        <v>TRANSPORTE COM CAMINHAO BASCULANTE 6 M3 EM RODOVIA COM LEITO NATURAL, DMT 800 A 1.000 M</v>
      </c>
      <c r="E219" s="180"/>
      <c r="F219" s="180"/>
      <c r="G219" s="180"/>
      <c r="H219" s="180"/>
      <c r="I219" s="180"/>
      <c r="J219" s="180"/>
      <c r="K219" s="180"/>
      <c r="L219" s="180"/>
      <c r="M219" s="180"/>
      <c r="N219" s="180"/>
      <c r="O219" s="180"/>
      <c r="P219" s="181"/>
      <c r="Q219" s="33"/>
      <c r="R219" s="37" t="str">
        <f>IF(ISBLANK(AC!P225),"",AC!P225)</f>
        <v>m³</v>
      </c>
      <c r="S219" s="34"/>
      <c r="T219" s="47">
        <f>IF(NOT(ISBLANK(AC!R225)),AC!R225,"")</f>
        <v>14.112000000000002</v>
      </c>
      <c r="U219" s="34"/>
      <c r="V219" s="47">
        <f>IF(NOT(ISBLANK(AC!AB225)),IF($AA$22&gt;AC!$R$22,ROUND(ROUNDDOWN((AC!$R$22/$AA$22),4)*AC!BM225,2),AC!BM225),IF(AND(NOT(ISBLANK(AC!R225)),NOT(ISERR(AC!R225)),AC!R225&lt;&gt;0),0,""))</f>
        <v>1.41</v>
      </c>
      <c r="W219" s="34"/>
      <c r="X219" s="47">
        <f t="shared" si="4"/>
        <v>19.899999999999999</v>
      </c>
      <c r="Z219" s="29">
        <f>IF(NOT(ISBLANK(AC!AB225)),AC!BM225,"")</f>
        <v>1.41</v>
      </c>
      <c r="AA219" s="29">
        <f t="shared" si="5"/>
        <v>19.899999999999999</v>
      </c>
      <c r="AB219" s="36">
        <f>IF(V219&lt;ROUND(0.7*AC!T225,2),1,0)</f>
        <v>0</v>
      </c>
    </row>
    <row r="220" spans="2:28" s="35" customFormat="1" ht="21" customHeight="1" x14ac:dyDescent="0.15">
      <c r="B220" s="37" t="str">
        <f>IF(ISBLANK(AC!B226),"",AC!B226)</f>
        <v>2.4.4</v>
      </c>
      <c r="C220" s="32"/>
      <c r="D220" s="179" t="str">
        <f>IF(ISBLANK(AC!D226),"",AC!D226)</f>
        <v>ESPALHAMENTO DE MATERIAL EM BOTA FORA, COM UTILIZACAO DE TRATOR DE ESTEIRAS DE 165 HP</v>
      </c>
      <c r="E220" s="180"/>
      <c r="F220" s="180"/>
      <c r="G220" s="180"/>
      <c r="H220" s="180"/>
      <c r="I220" s="180"/>
      <c r="J220" s="180"/>
      <c r="K220" s="180"/>
      <c r="L220" s="180"/>
      <c r="M220" s="180"/>
      <c r="N220" s="180"/>
      <c r="O220" s="180"/>
      <c r="P220" s="181"/>
      <c r="Q220" s="33"/>
      <c r="R220" s="37" t="str">
        <f>IF(ISBLANK(AC!P226),"",AC!P226)</f>
        <v>m³</v>
      </c>
      <c r="S220" s="34"/>
      <c r="T220" s="47">
        <f>IF(NOT(ISBLANK(AC!R226)),AC!R226,"")</f>
        <v>14.112000000000002</v>
      </c>
      <c r="U220" s="34"/>
      <c r="V220" s="47">
        <f>IF(NOT(ISBLANK(AC!AB226)),IF($AA$22&gt;AC!$R$22,ROUND(ROUNDDOWN((AC!$R$22/$AA$22),4)*AC!BM226,2),AC!BM226),IF(AND(NOT(ISBLANK(AC!R226)),NOT(ISERR(AC!R226)),AC!R226&lt;&gt;0),0,""))</f>
        <v>1.3</v>
      </c>
      <c r="W220" s="34"/>
      <c r="X220" s="47">
        <f t="shared" si="4"/>
        <v>18.350000000000001</v>
      </c>
      <c r="Z220" s="29">
        <f>IF(NOT(ISBLANK(AC!AB226)),AC!BM226,"")</f>
        <v>1.3</v>
      </c>
      <c r="AA220" s="29">
        <f t="shared" si="5"/>
        <v>18.350000000000001</v>
      </c>
      <c r="AB220" s="36">
        <f>IF(V220&lt;ROUND(0.7*AC!T226,2),1,0)</f>
        <v>0</v>
      </c>
    </row>
    <row r="221" spans="2:28" s="35" customFormat="1" ht="21" customHeight="1" x14ac:dyDescent="0.15">
      <c r="B221" s="37" t="str">
        <f>IF(ISBLANK(AC!B227),"",AC!B227)</f>
        <v/>
      </c>
      <c r="C221" s="32"/>
      <c r="D221" s="179" t="str">
        <f>IF(ISBLANK(AC!D227),"",AC!D227)</f>
        <v>ESTRUTURAS</v>
      </c>
      <c r="E221" s="180"/>
      <c r="F221" s="180"/>
      <c r="G221" s="180"/>
      <c r="H221" s="180"/>
      <c r="I221" s="180"/>
      <c r="J221" s="180"/>
      <c r="K221" s="180"/>
      <c r="L221" s="180"/>
      <c r="M221" s="180"/>
      <c r="N221" s="180"/>
      <c r="O221" s="180"/>
      <c r="P221" s="181"/>
      <c r="Q221" s="33"/>
      <c r="R221" s="37" t="str">
        <f>IF(ISBLANK(AC!P227),"",AC!P227)</f>
        <v/>
      </c>
      <c r="S221" s="34"/>
      <c r="T221" s="47" t="str">
        <f>IF(NOT(ISBLANK(AC!R227)),AC!R227,"")</f>
        <v/>
      </c>
      <c r="U221" s="34"/>
      <c r="V221" s="47">
        <f>IF(NOT(ISBLANK(AC!AB227)),IF($AA$22&gt;AC!$R$22,ROUND(ROUNDDOWN((AC!$R$22/$AA$22),4)*AC!BM227,2),AC!BM227),IF(AND(NOT(ISBLANK(AC!R227)),NOT(ISERR(AC!R227)),AC!R227&lt;&gt;0),0,""))</f>
        <v>0</v>
      </c>
      <c r="W221" s="34"/>
      <c r="X221" s="47" t="str">
        <f t="shared" si="4"/>
        <v/>
      </c>
      <c r="Z221" s="29">
        <f>IF(NOT(ISBLANK(AC!AB227)),AC!BM227,"")</f>
        <v>0</v>
      </c>
      <c r="AA221" s="29" t="str">
        <f t="shared" si="5"/>
        <v/>
      </c>
      <c r="AB221" s="36">
        <f>IF(V221&lt;ROUND(0.7*AC!T227,2),1,0)</f>
        <v>0</v>
      </c>
    </row>
    <row r="222" spans="2:28" s="35" customFormat="1" ht="21" customHeight="1" x14ac:dyDescent="0.15">
      <c r="B222" s="37" t="str">
        <f>IF(ISBLANK(AC!B228),"",AC!B228)</f>
        <v>2.4.5</v>
      </c>
      <c r="C222" s="32"/>
      <c r="D222" s="179" t="str">
        <f>IF(ISBLANK(AC!D228),"",AC!D228)</f>
        <v>Lastro de concreto, preparo mecanico, incluso aditivo impermeabilizante</v>
      </c>
      <c r="E222" s="180"/>
      <c r="F222" s="180"/>
      <c r="G222" s="180"/>
      <c r="H222" s="180"/>
      <c r="I222" s="180"/>
      <c r="J222" s="180"/>
      <c r="K222" s="180"/>
      <c r="L222" s="180"/>
      <c r="M222" s="180"/>
      <c r="N222" s="180"/>
      <c r="O222" s="180"/>
      <c r="P222" s="181"/>
      <c r="Q222" s="33"/>
      <c r="R222" s="37" t="str">
        <f>IF(ISBLANK(AC!P228),"",AC!P228)</f>
        <v>m³</v>
      </c>
      <c r="S222" s="34"/>
      <c r="T222" s="47">
        <f>IF(NOT(ISBLANK(AC!R228)),AC!R228,"")</f>
        <v>0.44400000000000006</v>
      </c>
      <c r="U222" s="34"/>
      <c r="V222" s="47">
        <f>IF(NOT(ISBLANK(AC!AB228)),IF($AA$22&gt;AC!$R$22,ROUND(ROUNDDOWN((AC!$R$22/$AA$22),4)*AC!BM228,2),AC!BM228),IF(AND(NOT(ISBLANK(AC!R228)),NOT(ISERR(AC!R228)),AC!R228&lt;&gt;0),0,""))</f>
        <v>235.82</v>
      </c>
      <c r="W222" s="34"/>
      <c r="X222" s="47">
        <f t="shared" si="4"/>
        <v>104.7</v>
      </c>
      <c r="Z222" s="29">
        <f>IF(NOT(ISBLANK(AC!AB228)),AC!BM228,"")</f>
        <v>235.82</v>
      </c>
      <c r="AA222" s="29">
        <f t="shared" si="5"/>
        <v>104.7</v>
      </c>
      <c r="AB222" s="36">
        <f>IF(V222&lt;ROUND(0.7*AC!T228,2),1,0)</f>
        <v>0</v>
      </c>
    </row>
    <row r="223" spans="2:28" s="35" customFormat="1" ht="21" customHeight="1" x14ac:dyDescent="0.15">
      <c r="B223" s="37" t="str">
        <f>IF(ISBLANK(AC!B229),"",AC!B229)</f>
        <v>2.4.6</v>
      </c>
      <c r="C223" s="32"/>
      <c r="D223" s="179" t="str">
        <f>IF(ISBLANK(AC!D229),"",AC!D229)</f>
        <v>CONCRETO FCK = 25MPA, TRAÇO 1:2,3:2,7 (CIMENTO/ AREIA MEDIA/ BRITA 1) - PREPARO MECANICO COM BETONEIRA 400 L. AF 07/2016</v>
      </c>
      <c r="E223" s="180"/>
      <c r="F223" s="180"/>
      <c r="G223" s="180"/>
      <c r="H223" s="180"/>
      <c r="I223" s="180"/>
      <c r="J223" s="180"/>
      <c r="K223" s="180"/>
      <c r="L223" s="180"/>
      <c r="M223" s="180"/>
      <c r="N223" s="180"/>
      <c r="O223" s="180"/>
      <c r="P223" s="181"/>
      <c r="Q223" s="33"/>
      <c r="R223" s="37" t="str">
        <f>IF(ISBLANK(AC!P229),"",AC!P229)</f>
        <v>m³</v>
      </c>
      <c r="S223" s="34"/>
      <c r="T223" s="47">
        <f>IF(NOT(ISBLANK(AC!R229)),AC!R229,"")</f>
        <v>2.0000000000000004</v>
      </c>
      <c r="U223" s="34"/>
      <c r="V223" s="47">
        <f>IF(NOT(ISBLANK(AC!AB229)),IF($AA$22&gt;AC!$R$22,ROUND(ROUNDDOWN((AC!$R$22/$AA$22),4)*AC!BM229,2),AC!BM229),IF(AND(NOT(ISBLANK(AC!R229)),NOT(ISERR(AC!R229)),AC!R229&lt;&gt;0),0,""))</f>
        <v>296.14999999999998</v>
      </c>
      <c r="W223" s="34"/>
      <c r="X223" s="47">
        <f t="shared" si="4"/>
        <v>592.29999999999995</v>
      </c>
      <c r="Z223" s="29">
        <f>IF(NOT(ISBLANK(AC!AB229)),AC!BM229,"")</f>
        <v>296.14999999999998</v>
      </c>
      <c r="AA223" s="29">
        <f t="shared" si="5"/>
        <v>592.29999999999995</v>
      </c>
      <c r="AB223" s="36">
        <f>IF(V223&lt;ROUND(0.7*AC!T229,2),1,0)</f>
        <v>0</v>
      </c>
    </row>
    <row r="224" spans="2:28" s="35" customFormat="1" ht="21" customHeight="1" x14ac:dyDescent="0.15">
      <c r="B224" s="37" t="str">
        <f>IF(ISBLANK(AC!B230),"",AC!B230)</f>
        <v>2.4.7</v>
      </c>
      <c r="C224" s="32"/>
      <c r="D224" s="179" t="str">
        <f>IF(ISBLANK(AC!D230),"",AC!D230)</f>
        <v>LANCAMENTO/APLICACAO MANUAL DE CONCRETO EM ESTRUTURAS</v>
      </c>
      <c r="E224" s="180"/>
      <c r="F224" s="180"/>
      <c r="G224" s="180"/>
      <c r="H224" s="180"/>
      <c r="I224" s="180"/>
      <c r="J224" s="180"/>
      <c r="K224" s="180"/>
      <c r="L224" s="180"/>
      <c r="M224" s="180"/>
      <c r="N224" s="180"/>
      <c r="O224" s="180"/>
      <c r="P224" s="181"/>
      <c r="Q224" s="33"/>
      <c r="R224" s="37" t="str">
        <f>IF(ISBLANK(AC!P230),"",AC!P230)</f>
        <v>m³</v>
      </c>
      <c r="S224" s="34"/>
      <c r="T224" s="47">
        <f>IF(NOT(ISBLANK(AC!R230)),AC!R230,"")</f>
        <v>2.0000000000000004</v>
      </c>
      <c r="U224" s="34"/>
      <c r="V224" s="47">
        <f>IF(NOT(ISBLANK(AC!AB230)),IF($AA$22&gt;AC!$R$22,ROUND(ROUNDDOWN((AC!$R$22/$AA$22),4)*AC!BM230,2),AC!BM230),IF(AND(NOT(ISBLANK(AC!R230)),NOT(ISERR(AC!R230)),AC!R230&lt;&gt;0),0,""))</f>
        <v>136.6</v>
      </c>
      <c r="W224" s="34"/>
      <c r="X224" s="47">
        <f t="shared" si="4"/>
        <v>273.2</v>
      </c>
      <c r="Z224" s="29">
        <f>IF(NOT(ISBLANK(AC!AB230)),AC!BM230,"")</f>
        <v>136.6</v>
      </c>
      <c r="AA224" s="29">
        <f t="shared" si="5"/>
        <v>273.2</v>
      </c>
      <c r="AB224" s="36">
        <f>IF(V224&lt;ROUND(0.7*AC!T230,2),1,0)</f>
        <v>0</v>
      </c>
    </row>
    <row r="225" spans="2:28" s="35" customFormat="1" ht="21" customHeight="1" x14ac:dyDescent="0.15">
      <c r="B225" s="37" t="str">
        <f>IF(ISBLANK(AC!B231),"",AC!B231)</f>
        <v>2.4.8</v>
      </c>
      <c r="C225" s="32"/>
      <c r="D225" s="179" t="str">
        <f>IF(ISBLANK(AC!D231),"",AC!D231)</f>
        <v>Forma plana para estruturas, em compensado plastificado de 14mm, 05 usos, inclusive escoramento - Revisada</v>
      </c>
      <c r="E225" s="180"/>
      <c r="F225" s="180"/>
      <c r="G225" s="180"/>
      <c r="H225" s="180"/>
      <c r="I225" s="180"/>
      <c r="J225" s="180"/>
      <c r="K225" s="180"/>
      <c r="L225" s="180"/>
      <c r="M225" s="180"/>
      <c r="N225" s="180"/>
      <c r="O225" s="180"/>
      <c r="P225" s="181"/>
      <c r="Q225" s="33"/>
      <c r="R225" s="37" t="str">
        <f>IF(ISBLANK(AC!P231),"",AC!P231)</f>
        <v>m²</v>
      </c>
      <c r="S225" s="34"/>
      <c r="T225" s="47">
        <f>IF(NOT(ISBLANK(AC!R231)),AC!R231,"")</f>
        <v>29</v>
      </c>
      <c r="U225" s="34"/>
      <c r="V225" s="47">
        <f>IF(NOT(ISBLANK(AC!AB231)),IF($AA$22&gt;AC!$R$22,ROUND(ROUNDDOWN((AC!$R$22/$AA$22),4)*AC!BM231,2),AC!BM231),IF(AND(NOT(ISBLANK(AC!R231)),NOT(ISERR(AC!R231)),AC!R231&lt;&gt;0),0,""))</f>
        <v>41.44</v>
      </c>
      <c r="W225" s="34"/>
      <c r="X225" s="47">
        <f t="shared" ref="X225:X288" si="6">IF(ISBLANK(T225),"",IF(ISERR(T225*V225),"",ROUND(T225*V225,2)))</f>
        <v>1201.76</v>
      </c>
      <c r="Z225" s="29">
        <f>IF(NOT(ISBLANK(AC!AB231)),AC!BM231,"")</f>
        <v>41.44</v>
      </c>
      <c r="AA225" s="29">
        <f t="shared" ref="AA225:AA288" si="7">IF(ISBLANK(T225),"",IF(ISERR(T225*Z225),"",ROUND(T225*Z225,2)))</f>
        <v>1201.76</v>
      </c>
      <c r="AB225" s="36">
        <f>IF(V225&lt;ROUND(0.7*AC!T231,2),1,0)</f>
        <v>0</v>
      </c>
    </row>
    <row r="226" spans="2:28" s="35" customFormat="1" ht="21" customHeight="1" x14ac:dyDescent="0.15">
      <c r="B226" s="37" t="str">
        <f>IF(ISBLANK(AC!B232),"",AC!B232)</f>
        <v>2.4.9</v>
      </c>
      <c r="C226" s="32"/>
      <c r="D226" s="179" t="str">
        <f>IF(ISBLANK(AC!D232),"",AC!D232)</f>
        <v>Desmontagem de forma</v>
      </c>
      <c r="E226" s="180"/>
      <c r="F226" s="180"/>
      <c r="G226" s="180"/>
      <c r="H226" s="180"/>
      <c r="I226" s="180"/>
      <c r="J226" s="180"/>
      <c r="K226" s="180"/>
      <c r="L226" s="180"/>
      <c r="M226" s="180"/>
      <c r="N226" s="180"/>
      <c r="O226" s="180"/>
      <c r="P226" s="181"/>
      <c r="Q226" s="33"/>
      <c r="R226" s="37" t="str">
        <f>IF(ISBLANK(AC!P232),"",AC!P232)</f>
        <v>m²</v>
      </c>
      <c r="S226" s="34"/>
      <c r="T226" s="47">
        <f>IF(NOT(ISBLANK(AC!R232)),AC!R232,"")</f>
        <v>29</v>
      </c>
      <c r="U226" s="34"/>
      <c r="V226" s="47">
        <f>IF(NOT(ISBLANK(AC!AB232)),IF($AA$22&gt;AC!$R$22,ROUND(ROUNDDOWN((AC!$R$22/$AA$22),4)*AC!BM232,2),AC!BM232),IF(AND(NOT(ISBLANK(AC!R232)),NOT(ISERR(AC!R232)),AC!R232&lt;&gt;0),0,""))</f>
        <v>13.8</v>
      </c>
      <c r="W226" s="34"/>
      <c r="X226" s="47">
        <f t="shared" si="6"/>
        <v>400.2</v>
      </c>
      <c r="Z226" s="29">
        <f>IF(NOT(ISBLANK(AC!AB232)),AC!BM232,"")</f>
        <v>13.8</v>
      </c>
      <c r="AA226" s="29">
        <f t="shared" si="7"/>
        <v>400.2</v>
      </c>
      <c r="AB226" s="36">
        <f>IF(V226&lt;ROUND(0.7*AC!T232,2),1,0)</f>
        <v>0</v>
      </c>
    </row>
    <row r="227" spans="2:28" s="35" customFormat="1" ht="21" customHeight="1" x14ac:dyDescent="0.15">
      <c r="B227" s="37" t="str">
        <f>IF(ISBLANK(AC!B233),"",AC!B233)</f>
        <v>2.4.10</v>
      </c>
      <c r="C227" s="32"/>
      <c r="D227" s="179" t="str">
        <f>IF(ISBLANK(AC!D233),"",AC!D233)</f>
        <v xml:space="preserve">Armacao aco ca-50 diam.6,3 mm à 16,00 mm - fornecimento/ corte(perda de 10%) / dobra / colocação. 
</v>
      </c>
      <c r="E227" s="180"/>
      <c r="F227" s="180"/>
      <c r="G227" s="180"/>
      <c r="H227" s="180"/>
      <c r="I227" s="180"/>
      <c r="J227" s="180"/>
      <c r="K227" s="180"/>
      <c r="L227" s="180"/>
      <c r="M227" s="180"/>
      <c r="N227" s="180"/>
      <c r="O227" s="180"/>
      <c r="P227" s="181"/>
      <c r="Q227" s="33"/>
      <c r="R227" s="37" t="str">
        <f>IF(ISBLANK(AC!P233),"",AC!P233)</f>
        <v>kg</v>
      </c>
      <c r="S227" s="34"/>
      <c r="T227" s="47">
        <f>IF(NOT(ISBLANK(AC!R233)),AC!R233,"")</f>
        <v>191</v>
      </c>
      <c r="U227" s="34"/>
      <c r="V227" s="47">
        <f>IF(NOT(ISBLANK(AC!AB233)),IF($AA$22&gt;AC!$R$22,ROUND(ROUNDDOWN((AC!$R$22/$AA$22),4)*AC!BM233,2),AC!BM233),IF(AND(NOT(ISBLANK(AC!R233)),NOT(ISERR(AC!R233)),AC!R233&lt;&gt;0),0,""))</f>
        <v>7.19</v>
      </c>
      <c r="W227" s="34"/>
      <c r="X227" s="47">
        <f t="shared" si="6"/>
        <v>1373.29</v>
      </c>
      <c r="Z227" s="29">
        <f>IF(NOT(ISBLANK(AC!AB233)),AC!BM233,"")</f>
        <v>7.19</v>
      </c>
      <c r="AA227" s="29">
        <f t="shared" si="7"/>
        <v>1373.29</v>
      </c>
      <c r="AB227" s="36">
        <f>IF(V227&lt;ROUND(0.7*AC!T233,2),1,0)</f>
        <v>0</v>
      </c>
    </row>
    <row r="228" spans="2:28" s="35" customFormat="1" ht="21" customHeight="1" x14ac:dyDescent="0.15">
      <c r="B228" s="37" t="str">
        <f>IF(ISBLANK(AC!B234),"",AC!B234)</f>
        <v>2.4.11</v>
      </c>
      <c r="C228" s="32"/>
      <c r="D228" s="179" t="str">
        <f>IF(ISBLANK(AC!D234),"",AC!D234)</f>
        <v>EMBASAMENTO DE MATERIAL GRANULAR - RACHAO</v>
      </c>
      <c r="E228" s="180"/>
      <c r="F228" s="180"/>
      <c r="G228" s="180"/>
      <c r="H228" s="180"/>
      <c r="I228" s="180"/>
      <c r="J228" s="180"/>
      <c r="K228" s="180"/>
      <c r="L228" s="180"/>
      <c r="M228" s="180"/>
      <c r="N228" s="180"/>
      <c r="O228" s="180"/>
      <c r="P228" s="181"/>
      <c r="Q228" s="33"/>
      <c r="R228" s="37" t="str">
        <f>IF(ISBLANK(AC!P234),"",AC!P234)</f>
        <v>m³</v>
      </c>
      <c r="S228" s="34"/>
      <c r="T228" s="47">
        <f>IF(NOT(ISBLANK(AC!R234)),AC!R234,"")</f>
        <v>3.552</v>
      </c>
      <c r="U228" s="34"/>
      <c r="V228" s="47">
        <f>IF(NOT(ISBLANK(AC!AB234)),IF($AA$22&gt;AC!$R$22,ROUND(ROUNDDOWN((AC!$R$22/$AA$22),4)*AC!BM234,2),AC!BM234),IF(AND(NOT(ISBLANK(AC!R234)),NOT(ISERR(AC!R234)),AC!R234&lt;&gt;0),0,""))</f>
        <v>505.96</v>
      </c>
      <c r="W228" s="34"/>
      <c r="X228" s="47">
        <f t="shared" si="6"/>
        <v>1797.17</v>
      </c>
      <c r="Z228" s="29">
        <f>IF(NOT(ISBLANK(AC!AB234)),AC!BM234,"")</f>
        <v>505.96</v>
      </c>
      <c r="AA228" s="29">
        <f t="shared" si="7"/>
        <v>1797.17</v>
      </c>
      <c r="AB228" s="36">
        <f>IF(V228&lt;ROUND(0.7*AC!T234,2),1,0)</f>
        <v>0</v>
      </c>
    </row>
    <row r="229" spans="2:28" s="35" customFormat="1" ht="21" customHeight="1" x14ac:dyDescent="0.15">
      <c r="B229" s="37" t="str">
        <f>IF(ISBLANK(AC!B235),"",AC!B235)</f>
        <v>2.4.12</v>
      </c>
      <c r="C229" s="32"/>
      <c r="D229" s="179" t="str">
        <f>IF(ISBLANK(AC!D235),"",AC!D235)</f>
        <v>LASTRO DE CONCRETO, E = 5 CM, PREPARO MECANICO, INCLUSOS LANÇAMENTO E ADENSAMENTO. AF 07 2016</v>
      </c>
      <c r="E229" s="180"/>
      <c r="F229" s="180"/>
      <c r="G229" s="180"/>
      <c r="H229" s="180"/>
      <c r="I229" s="180"/>
      <c r="J229" s="180"/>
      <c r="K229" s="180"/>
      <c r="L229" s="180"/>
      <c r="M229" s="180"/>
      <c r="N229" s="180"/>
      <c r="O229" s="180"/>
      <c r="P229" s="181"/>
      <c r="Q229" s="33"/>
      <c r="R229" s="37" t="str">
        <f>IF(ISBLANK(AC!P235),"",AC!P235)</f>
        <v>m²</v>
      </c>
      <c r="S229" s="34"/>
      <c r="T229" s="47">
        <f>IF(NOT(ISBLANK(AC!R235)),AC!R235,"")</f>
        <v>35</v>
      </c>
      <c r="U229" s="34"/>
      <c r="V229" s="47">
        <f>IF(NOT(ISBLANK(AC!AB235)),IF($AA$22&gt;AC!$R$22,ROUND(ROUNDDOWN((AC!$R$22/$AA$22),4)*AC!BM235,2),AC!BM235),IF(AND(NOT(ISBLANK(AC!R235)),NOT(ISERR(AC!R235)),AC!R235&lt;&gt;0),0,""))</f>
        <v>18.77</v>
      </c>
      <c r="W229" s="34"/>
      <c r="X229" s="47">
        <f t="shared" si="6"/>
        <v>656.95</v>
      </c>
      <c r="Z229" s="29">
        <f>IF(NOT(ISBLANK(AC!AB235)),AC!BM235,"")</f>
        <v>18.77</v>
      </c>
      <c r="AA229" s="29">
        <f t="shared" si="7"/>
        <v>656.95</v>
      </c>
      <c r="AB229" s="36">
        <f>IF(V229&lt;ROUND(0.7*AC!T235,2),1,0)</f>
        <v>0</v>
      </c>
    </row>
    <row r="230" spans="2:28" s="35" customFormat="1" ht="21" customHeight="1" x14ac:dyDescent="0.15">
      <c r="B230" s="37" t="str">
        <f>IF(ISBLANK(AC!B236),"",AC!B236)</f>
        <v>2.4.13</v>
      </c>
      <c r="C230" s="32"/>
      <c r="D230" s="179" t="str">
        <f>IF(ISBLANK(AC!D236),"",AC!D236)</f>
        <v>VERGA PRE-MOLDADA PARA PORTAS COM ATE 1,5 M DE VAO. AF 03/2016</v>
      </c>
      <c r="E230" s="180"/>
      <c r="F230" s="180"/>
      <c r="G230" s="180"/>
      <c r="H230" s="180"/>
      <c r="I230" s="180"/>
      <c r="J230" s="180"/>
      <c r="K230" s="180"/>
      <c r="L230" s="180"/>
      <c r="M230" s="180"/>
      <c r="N230" s="180"/>
      <c r="O230" s="180"/>
      <c r="P230" s="181"/>
      <c r="Q230" s="33"/>
      <c r="R230" s="37" t="str">
        <f>IF(ISBLANK(AC!P236),"",AC!P236)</f>
        <v>m</v>
      </c>
      <c r="S230" s="34"/>
      <c r="T230" s="47">
        <f>IF(NOT(ISBLANK(AC!R236)),AC!R236,"")</f>
        <v>2.4000000000000004</v>
      </c>
      <c r="U230" s="34"/>
      <c r="V230" s="47">
        <f>IF(NOT(ISBLANK(AC!AB236)),IF($AA$22&gt;AC!$R$22,ROUND(ROUNDDOWN((AC!$R$22/$AA$22),4)*AC!BM236,2),AC!BM236),IF(AND(NOT(ISBLANK(AC!R236)),NOT(ISERR(AC!R236)),AC!R236&lt;&gt;0),0,""))</f>
        <v>17.8</v>
      </c>
      <c r="W230" s="34"/>
      <c r="X230" s="47">
        <f t="shared" si="6"/>
        <v>42.72</v>
      </c>
      <c r="Z230" s="29">
        <f>IF(NOT(ISBLANK(AC!AB236)),AC!BM236,"")</f>
        <v>17.8</v>
      </c>
      <c r="AA230" s="29">
        <f t="shared" si="7"/>
        <v>42.72</v>
      </c>
      <c r="AB230" s="36">
        <f>IF(V230&lt;ROUND(0.7*AC!T236,2),1,0)</f>
        <v>0</v>
      </c>
    </row>
    <row r="231" spans="2:28" s="35" customFormat="1" ht="21" customHeight="1" x14ac:dyDescent="0.15">
      <c r="B231" s="37" t="str">
        <f>IF(ISBLANK(AC!B237),"",AC!B237)</f>
        <v>2.4.14</v>
      </c>
      <c r="C231" s="32"/>
      <c r="D231" s="179" t="str">
        <f>IF(ISBLANK(AC!D237),"",AC!D237)</f>
        <v>ALVENARIA DE VEDAqAO DE BLOCOS CERAMICOS FURADOS NA HORIZONTAL DE 9X19X19CM (ESPESSURA 9CM) DE PAREDES COM AREA LIQUIDA MAIOR OU IGUAL A 6M2 COM VAOS E ARGAMASSA DE ASSENTAMENTO COM PREPARO EM BETONEIRA. AF 06/</v>
      </c>
      <c r="E231" s="180"/>
      <c r="F231" s="180"/>
      <c r="G231" s="180"/>
      <c r="H231" s="180"/>
      <c r="I231" s="180"/>
      <c r="J231" s="180"/>
      <c r="K231" s="180"/>
      <c r="L231" s="180"/>
      <c r="M231" s="180"/>
      <c r="N231" s="180"/>
      <c r="O231" s="180"/>
      <c r="P231" s="181"/>
      <c r="Q231" s="33"/>
      <c r="R231" s="37" t="str">
        <f>IF(ISBLANK(AC!P237),"",AC!P237)</f>
        <v>m²</v>
      </c>
      <c r="S231" s="34"/>
      <c r="T231" s="47">
        <f>IF(NOT(ISBLANK(AC!R237)),AC!R237,"")</f>
        <v>66.948999999999998</v>
      </c>
      <c r="U231" s="34"/>
      <c r="V231" s="47">
        <f>IF(NOT(ISBLANK(AC!AB237)),IF($AA$22&gt;AC!$R$22,ROUND(ROUNDDOWN((AC!$R$22/$AA$22),4)*AC!BM237,2),AC!BM237),IF(AND(NOT(ISBLANK(AC!R237)),NOT(ISERR(AC!R237)),AC!R237&lt;&gt;0),0,""))</f>
        <v>52.93</v>
      </c>
      <c r="W231" s="34"/>
      <c r="X231" s="47">
        <f t="shared" si="6"/>
        <v>3543.61</v>
      </c>
      <c r="Z231" s="29">
        <f>IF(NOT(ISBLANK(AC!AB237)),AC!BM237,"")</f>
        <v>52.93</v>
      </c>
      <c r="AA231" s="29">
        <f t="shared" si="7"/>
        <v>3543.61</v>
      </c>
      <c r="AB231" s="36">
        <f>IF(V231&lt;ROUND(0.7*AC!T237,2),1,0)</f>
        <v>0</v>
      </c>
    </row>
    <row r="232" spans="2:28" s="35" customFormat="1" ht="21" customHeight="1" x14ac:dyDescent="0.15">
      <c r="B232" s="37" t="str">
        <f>IF(ISBLANK(AC!B238),"",AC!B238)</f>
        <v>2.4.15</v>
      </c>
      <c r="C232" s="32"/>
      <c r="D232" s="179" t="str">
        <f>IF(ISBLANK(AC!D238),"",AC!D238)</f>
        <v xml:space="preserve">CHAPISCO APLICADO TANTO EM PILARES E VIGAS DE CONCRETO COMO EM ALVENARIAS DE PAREDES INTERNAS, COM ROLO PARA TEXTURA ACRÍLICA. ARGAMASSA TRAÇO 1:4 E EMULSÃO POLIMÉRICA (ADESIVO) COM PREPARO EM BETONEIRA 400L. AF_06/2014 </v>
      </c>
      <c r="E232" s="180"/>
      <c r="F232" s="180"/>
      <c r="G232" s="180"/>
      <c r="H232" s="180"/>
      <c r="I232" s="180"/>
      <c r="J232" s="180"/>
      <c r="K232" s="180"/>
      <c r="L232" s="180"/>
      <c r="M232" s="180"/>
      <c r="N232" s="180"/>
      <c r="O232" s="180"/>
      <c r="P232" s="181"/>
      <c r="Q232" s="33"/>
      <c r="R232" s="37" t="str">
        <f>IF(ISBLANK(AC!P238),"",AC!P238)</f>
        <v>m²</v>
      </c>
      <c r="S232" s="34"/>
      <c r="T232" s="47">
        <f>IF(NOT(ISBLANK(AC!R238)),AC!R238,"")</f>
        <v>186.18799999999999</v>
      </c>
      <c r="U232" s="34"/>
      <c r="V232" s="47">
        <f>IF(NOT(ISBLANK(AC!AB238)),IF($AA$22&gt;AC!$R$22,ROUND(ROUNDDOWN((AC!$R$22/$AA$22),4)*AC!BM238,2),AC!BM238),IF(AND(NOT(ISBLANK(AC!R238)),NOT(ISERR(AC!R238)),AC!R238&lt;&gt;0),0,""))</f>
        <v>4.5</v>
      </c>
      <c r="W232" s="34"/>
      <c r="X232" s="47">
        <f t="shared" si="6"/>
        <v>837.85</v>
      </c>
      <c r="Z232" s="29">
        <f>IF(NOT(ISBLANK(AC!AB238)),AC!BM238,"")</f>
        <v>4.5</v>
      </c>
      <c r="AA232" s="29">
        <f t="shared" si="7"/>
        <v>837.85</v>
      </c>
      <c r="AB232" s="36">
        <f>IF(V232&lt;ROUND(0.7*AC!T238,2),1,0)</f>
        <v>0</v>
      </c>
    </row>
    <row r="233" spans="2:28" s="35" customFormat="1" ht="21" customHeight="1" x14ac:dyDescent="0.15">
      <c r="B233" s="37" t="str">
        <f>IF(ISBLANK(AC!B239),"",AC!B239)</f>
        <v>2.4.16</v>
      </c>
      <c r="C233" s="32"/>
      <c r="D233" s="179" t="str">
        <f>IF(ISBLANK(AC!D239),"",AC!D239)</f>
        <v>Reboco especial de parede 2cm com argamassa traço t1 - 1:3 (cimento / areia)</v>
      </c>
      <c r="E233" s="180"/>
      <c r="F233" s="180"/>
      <c r="G233" s="180"/>
      <c r="H233" s="180"/>
      <c r="I233" s="180"/>
      <c r="J233" s="180"/>
      <c r="K233" s="180"/>
      <c r="L233" s="180"/>
      <c r="M233" s="180"/>
      <c r="N233" s="180"/>
      <c r="O233" s="180"/>
      <c r="P233" s="181"/>
      <c r="Q233" s="33"/>
      <c r="R233" s="37" t="str">
        <f>IF(ISBLANK(AC!P239),"",AC!P239)</f>
        <v>m²</v>
      </c>
      <c r="S233" s="34"/>
      <c r="T233" s="47">
        <f>IF(NOT(ISBLANK(AC!R239)),AC!R239,"")</f>
        <v>186.18799999999999</v>
      </c>
      <c r="U233" s="34"/>
      <c r="V233" s="47">
        <f>IF(NOT(ISBLANK(AC!AB239)),IF($AA$22&gt;AC!$R$22,ROUND(ROUNDDOWN((AC!$R$22/$AA$22),4)*AC!BM239,2),AC!BM239),IF(AND(NOT(ISBLANK(AC!R239)),NOT(ISERR(AC!R239)),AC!R239&lt;&gt;0),0,""))</f>
        <v>23.07</v>
      </c>
      <c r="W233" s="34"/>
      <c r="X233" s="47">
        <f t="shared" si="6"/>
        <v>4295.3599999999997</v>
      </c>
      <c r="Z233" s="29">
        <f>IF(NOT(ISBLANK(AC!AB239)),AC!BM239,"")</f>
        <v>23.07</v>
      </c>
      <c r="AA233" s="29">
        <f t="shared" si="7"/>
        <v>4295.3599999999997</v>
      </c>
      <c r="AB233" s="36">
        <f>IF(V233&lt;ROUND(0.7*AC!T239,2),1,0)</f>
        <v>0</v>
      </c>
    </row>
    <row r="234" spans="2:28" s="35" customFormat="1" ht="21" customHeight="1" x14ac:dyDescent="0.15">
      <c r="B234" s="37" t="str">
        <f>IF(ISBLANK(AC!B240),"",AC!B240)</f>
        <v>2.4.17</v>
      </c>
      <c r="C234" s="32"/>
      <c r="D234" s="179" t="str">
        <f>IF(ISBLANK(AC!D240),"",AC!D240)</f>
        <v>COBOGO CERAMICO (ELEMENTO VAZADO), 9X2OX20CM, ASSENTADO COM ARGAMASSATRACO 1:4 DE CIMENTO E AREIA</v>
      </c>
      <c r="E234" s="180"/>
      <c r="F234" s="180"/>
      <c r="G234" s="180"/>
      <c r="H234" s="180"/>
      <c r="I234" s="180"/>
      <c r="J234" s="180"/>
      <c r="K234" s="180"/>
      <c r="L234" s="180"/>
      <c r="M234" s="180"/>
      <c r="N234" s="180"/>
      <c r="O234" s="180"/>
      <c r="P234" s="181"/>
      <c r="Q234" s="33"/>
      <c r="R234" s="37" t="str">
        <f>IF(ISBLANK(AC!P240),"",AC!P240)</f>
        <v>m²</v>
      </c>
      <c r="S234" s="34"/>
      <c r="T234" s="47">
        <f>IF(NOT(ISBLANK(AC!R240)),AC!R240,"")</f>
        <v>5</v>
      </c>
      <c r="U234" s="34"/>
      <c r="V234" s="47">
        <f>IF(NOT(ISBLANK(AC!AB240)),IF($AA$22&gt;AC!$R$22,ROUND(ROUNDDOWN((AC!$R$22/$AA$22),4)*AC!BM240,2),AC!BM240),IF(AND(NOT(ISBLANK(AC!R240)),NOT(ISERR(AC!R240)),AC!R240&lt;&gt;0),0,""))</f>
        <v>70.02</v>
      </c>
      <c r="W234" s="34"/>
      <c r="X234" s="47">
        <f t="shared" si="6"/>
        <v>350.1</v>
      </c>
      <c r="Z234" s="29">
        <f>IF(NOT(ISBLANK(AC!AB240)),AC!BM240,"")</f>
        <v>70.02</v>
      </c>
      <c r="AA234" s="29">
        <f t="shared" si="7"/>
        <v>350.1</v>
      </c>
      <c r="AB234" s="36">
        <f>IF(V234&lt;ROUND(0.7*AC!T240,2),1,0)</f>
        <v>0</v>
      </c>
    </row>
    <row r="235" spans="2:28" s="35" customFormat="1" ht="21" customHeight="1" x14ac:dyDescent="0.15">
      <c r="B235" s="37" t="str">
        <f>IF(ISBLANK(AC!B241),"",AC!B241)</f>
        <v>2.4.18</v>
      </c>
      <c r="C235" s="32"/>
      <c r="D235" s="179" t="str">
        <f>IF(ISBLANK(AC!D241),"",AC!D241)</f>
        <v>REVESTIMENTO CERÂMICO PARA PAREDES INTERNAS COM PLACAS TIPO GRÊS OU SEMI-GRÊS DE DIMENSÕES 20X20 CM APLICADAS EM AMBIENTES DE ÁREA MAIOR QUE 5 M² NA ALTURA INTEIRA DAS PAREDES. AF_06/2014</v>
      </c>
      <c r="E235" s="180"/>
      <c r="F235" s="180"/>
      <c r="G235" s="180"/>
      <c r="H235" s="180"/>
      <c r="I235" s="180"/>
      <c r="J235" s="180"/>
      <c r="K235" s="180"/>
      <c r="L235" s="180"/>
      <c r="M235" s="180"/>
      <c r="N235" s="180"/>
      <c r="O235" s="180"/>
      <c r="P235" s="181"/>
      <c r="Q235" s="33"/>
      <c r="R235" s="37" t="str">
        <f>IF(ISBLANK(AC!P241),"",AC!P241)</f>
        <v>m²</v>
      </c>
      <c r="S235" s="34"/>
      <c r="T235" s="47">
        <f>IF(NOT(ISBLANK(AC!R241)),AC!R241,"")</f>
        <v>11.725</v>
      </c>
      <c r="U235" s="34"/>
      <c r="V235" s="47">
        <f>IF(NOT(ISBLANK(AC!AB241)),IF($AA$22&gt;AC!$R$22,ROUND(ROUNDDOWN((AC!$R$22/$AA$22),4)*AC!BM241,2),AC!BM241),IF(AND(NOT(ISBLANK(AC!R241)),NOT(ISERR(AC!R241)),AC!R241&lt;&gt;0),0,""))</f>
        <v>35.75</v>
      </c>
      <c r="W235" s="34"/>
      <c r="X235" s="47">
        <f t="shared" si="6"/>
        <v>419.17</v>
      </c>
      <c r="Z235" s="29">
        <f>IF(NOT(ISBLANK(AC!AB241)),AC!BM241,"")</f>
        <v>35.75</v>
      </c>
      <c r="AA235" s="29">
        <f t="shared" si="7"/>
        <v>419.17</v>
      </c>
      <c r="AB235" s="36">
        <f>IF(V235&lt;ROUND(0.7*AC!T241,2),1,0)</f>
        <v>0</v>
      </c>
    </row>
    <row r="236" spans="2:28" s="35" customFormat="1" ht="21" customHeight="1" x14ac:dyDescent="0.15">
      <c r="B236" s="37" t="str">
        <f>IF(ISBLANK(AC!B242),"",AC!B242)</f>
        <v>2.4.19</v>
      </c>
      <c r="C236" s="32"/>
      <c r="D236" s="179" t="str">
        <f>IF(ISBLANK(AC!D242),"",AC!D242)</f>
        <v>PISO CIMENTADO TRACO 1:3 (CIMENTO E AREIA) ACABAMENTO LISO ESPESSURA 2,OCM, PREPARO MANUAL DA ARGAMASSA</v>
      </c>
      <c r="E236" s="180"/>
      <c r="F236" s="180"/>
      <c r="G236" s="180"/>
      <c r="H236" s="180"/>
      <c r="I236" s="180"/>
      <c r="J236" s="180"/>
      <c r="K236" s="180"/>
      <c r="L236" s="180"/>
      <c r="M236" s="180"/>
      <c r="N236" s="180"/>
      <c r="O236" s="180"/>
      <c r="P236" s="181"/>
      <c r="Q236" s="33"/>
      <c r="R236" s="37" t="str">
        <f>IF(ISBLANK(AC!P242),"",AC!P242)</f>
        <v>m²</v>
      </c>
      <c r="S236" s="34"/>
      <c r="T236" s="47">
        <f>IF(NOT(ISBLANK(AC!R242)),AC!R242,"")</f>
        <v>35</v>
      </c>
      <c r="U236" s="34"/>
      <c r="V236" s="47">
        <f>IF(NOT(ISBLANK(AC!AB242)),IF($AA$22&gt;AC!$R$22,ROUND(ROUNDDOWN((AC!$R$22/$AA$22),4)*AC!BM242,2),AC!BM242),IF(AND(NOT(ISBLANK(AC!R242)),NOT(ISERR(AC!R242)),AC!R242&lt;&gt;0),0,""))</f>
        <v>22.24</v>
      </c>
      <c r="W236" s="34"/>
      <c r="X236" s="47">
        <f t="shared" si="6"/>
        <v>778.4</v>
      </c>
      <c r="Z236" s="29">
        <f>IF(NOT(ISBLANK(AC!AB242)),AC!BM242,"")</f>
        <v>22.24</v>
      </c>
      <c r="AA236" s="29">
        <f t="shared" si="7"/>
        <v>778.4</v>
      </c>
      <c r="AB236" s="36">
        <f>IF(V236&lt;ROUND(0.7*AC!T242,2),1,0)</f>
        <v>0</v>
      </c>
    </row>
    <row r="237" spans="2:28" s="35" customFormat="1" ht="21" customHeight="1" x14ac:dyDescent="0.15">
      <c r="B237" s="37" t="str">
        <f>IF(ISBLANK(AC!B243),"",AC!B243)</f>
        <v>2.4.20</v>
      </c>
      <c r="C237" s="32"/>
      <c r="D237" s="179" t="str">
        <f>IF(ISBLANK(AC!D243),"",AC!D243)</f>
        <v>REVESTIMENTO CERÂMICO PARA PISO COM PLACAS TIPO GRÊS DE DIMENSÕES 35X35 CM APLICADA EM AMBIENTES DE ÁREA MENOR QUE 5 M2. AF_06/2014</v>
      </c>
      <c r="E237" s="180"/>
      <c r="F237" s="180"/>
      <c r="G237" s="180"/>
      <c r="H237" s="180"/>
      <c r="I237" s="180"/>
      <c r="J237" s="180"/>
      <c r="K237" s="180"/>
      <c r="L237" s="180"/>
      <c r="M237" s="180"/>
      <c r="N237" s="180"/>
      <c r="O237" s="180"/>
      <c r="P237" s="181"/>
      <c r="Q237" s="33"/>
      <c r="R237" s="37" t="str">
        <f>IF(ISBLANK(AC!P243),"",AC!P243)</f>
        <v>m²</v>
      </c>
      <c r="S237" s="34"/>
      <c r="T237" s="47">
        <f>IF(NOT(ISBLANK(AC!R243)),AC!R243,"")</f>
        <v>3.12</v>
      </c>
      <c r="U237" s="34"/>
      <c r="V237" s="47">
        <f>IF(NOT(ISBLANK(AC!AB243)),IF($AA$22&gt;AC!$R$22,ROUND(ROUNDDOWN((AC!$R$22/$AA$22),4)*AC!BM243,2),AC!BM243),IF(AND(NOT(ISBLANK(AC!R243)),NOT(ISERR(AC!R243)),AC!R243&lt;&gt;0),0,""))</f>
        <v>38.39</v>
      </c>
      <c r="W237" s="34"/>
      <c r="X237" s="47">
        <f t="shared" si="6"/>
        <v>119.78</v>
      </c>
      <c r="Z237" s="29">
        <f>IF(NOT(ISBLANK(AC!AB243)),AC!BM243,"")</f>
        <v>38.39</v>
      </c>
      <c r="AA237" s="29">
        <f t="shared" si="7"/>
        <v>119.78</v>
      </c>
      <c r="AB237" s="36">
        <f>IF(V237&lt;ROUND(0.7*AC!T243,2),1,0)</f>
        <v>0</v>
      </c>
    </row>
    <row r="238" spans="2:28" s="35" customFormat="1" ht="21" customHeight="1" x14ac:dyDescent="0.15">
      <c r="B238" s="37" t="str">
        <f>IF(ISBLANK(AC!B244),"",AC!B244)</f>
        <v>2.4.21</v>
      </c>
      <c r="C238" s="32"/>
      <c r="D238" s="179" t="str">
        <f>IF(ISBLANK(AC!D244),"",AC!D244)</f>
        <v>Laje pre-mold beta 20 p/3,5kn/m2 vao 6,2m incl vigotas tijolos armadu-ra negativa capeamento 3cm concreto 15mpa escoramento material e mao   de obra.</v>
      </c>
      <c r="E238" s="180"/>
      <c r="F238" s="180"/>
      <c r="G238" s="180"/>
      <c r="H238" s="180"/>
      <c r="I238" s="180"/>
      <c r="J238" s="180"/>
      <c r="K238" s="180"/>
      <c r="L238" s="180"/>
      <c r="M238" s="180"/>
      <c r="N238" s="180"/>
      <c r="O238" s="180"/>
      <c r="P238" s="181"/>
      <c r="Q238" s="33"/>
      <c r="R238" s="37" t="str">
        <f>IF(ISBLANK(AC!P244),"",AC!P244)</f>
        <v>m²</v>
      </c>
      <c r="S238" s="34"/>
      <c r="T238" s="47">
        <f>IF(NOT(ISBLANK(AC!R244)),AC!R244,"")</f>
        <v>52.29</v>
      </c>
      <c r="U238" s="34"/>
      <c r="V238" s="47">
        <f>IF(NOT(ISBLANK(AC!AB244)),IF($AA$22&gt;AC!$R$22,ROUND(ROUNDDOWN((AC!$R$22/$AA$22),4)*AC!BM244,2),AC!BM244),IF(AND(NOT(ISBLANK(AC!R244)),NOT(ISERR(AC!R244)),AC!R244&lt;&gt;0),0,""))</f>
        <v>112.43</v>
      </c>
      <c r="W238" s="34"/>
      <c r="X238" s="47">
        <f t="shared" si="6"/>
        <v>5878.96</v>
      </c>
      <c r="Z238" s="29">
        <f>IF(NOT(ISBLANK(AC!AB244)),AC!BM244,"")</f>
        <v>112.43</v>
      </c>
      <c r="AA238" s="29">
        <f t="shared" si="7"/>
        <v>5878.96</v>
      </c>
      <c r="AB238" s="36">
        <f>IF(V238&lt;ROUND(0.7*AC!T244,2),1,0)</f>
        <v>0</v>
      </c>
    </row>
    <row r="239" spans="2:28" s="35" customFormat="1" ht="21" customHeight="1" x14ac:dyDescent="0.15">
      <c r="B239" s="37" t="str">
        <f>IF(ISBLANK(AC!B245),"",AC!B245)</f>
        <v>2.4.22</v>
      </c>
      <c r="C239" s="32"/>
      <c r="D239" s="179" t="str">
        <f>IF(ISBLANK(AC!D245),"",AC!D245)</f>
        <v>TELHAMENTO COM TELHA CERAMICA CAPA-CANAL, TIPO COLONIAL, COM ATE 2 AGU</v>
      </c>
      <c r="E239" s="180"/>
      <c r="F239" s="180"/>
      <c r="G239" s="180"/>
      <c r="H239" s="180"/>
      <c r="I239" s="180"/>
      <c r="J239" s="180"/>
      <c r="K239" s="180"/>
      <c r="L239" s="180"/>
      <c r="M239" s="180"/>
      <c r="N239" s="180"/>
      <c r="O239" s="180"/>
      <c r="P239" s="181"/>
      <c r="Q239" s="33"/>
      <c r="R239" s="37" t="str">
        <f>IF(ISBLANK(AC!P245),"",AC!P245)</f>
        <v>m²</v>
      </c>
      <c r="S239" s="34"/>
      <c r="T239" s="47">
        <f>IF(NOT(ISBLANK(AC!R245)),AC!R245,"")</f>
        <v>52.29</v>
      </c>
      <c r="U239" s="34"/>
      <c r="V239" s="47">
        <f>IF(NOT(ISBLANK(AC!AB245)),IF($AA$22&gt;AC!$R$22,ROUND(ROUNDDOWN((AC!$R$22/$AA$22),4)*AC!BM245,2),AC!BM245),IF(AND(NOT(ISBLANK(AC!R245)),NOT(ISERR(AC!R245)),AC!R245&lt;&gt;0),0,""))</f>
        <v>23.46</v>
      </c>
      <c r="W239" s="34"/>
      <c r="X239" s="47">
        <f t="shared" si="6"/>
        <v>1226.72</v>
      </c>
      <c r="Z239" s="29">
        <f>IF(NOT(ISBLANK(AC!AB245)),AC!BM245,"")</f>
        <v>23.46</v>
      </c>
      <c r="AA239" s="29">
        <f t="shared" si="7"/>
        <v>1226.72</v>
      </c>
      <c r="AB239" s="36">
        <f>IF(V239&lt;ROUND(0.7*AC!T245,2),1,0)</f>
        <v>0</v>
      </c>
    </row>
    <row r="240" spans="2:28" s="35" customFormat="1" ht="21" customHeight="1" x14ac:dyDescent="0.15">
      <c r="B240" s="37" t="str">
        <f>IF(ISBLANK(AC!B246),"",AC!B246)</f>
        <v>2.4.23</v>
      </c>
      <c r="C240" s="32"/>
      <c r="D240" s="179" t="str">
        <f>IF(ISBLANK(AC!D246),"",AC!D246)</f>
        <v>APLICAÇAO MANUAL DE PINTURA COM TINTA LATEX ACRILICA EM PAREDES, DUAS DEMAOS. AF 06/2014</v>
      </c>
      <c r="E240" s="180"/>
      <c r="F240" s="180"/>
      <c r="G240" s="180"/>
      <c r="H240" s="180"/>
      <c r="I240" s="180"/>
      <c r="J240" s="180"/>
      <c r="K240" s="180"/>
      <c r="L240" s="180"/>
      <c r="M240" s="180"/>
      <c r="N240" s="180"/>
      <c r="O240" s="180"/>
      <c r="P240" s="181"/>
      <c r="Q240" s="33"/>
      <c r="R240" s="37" t="str">
        <f>IF(ISBLANK(AC!P246),"",AC!P246)</f>
        <v>m²</v>
      </c>
      <c r="S240" s="34"/>
      <c r="T240" s="47">
        <f>IF(NOT(ISBLANK(AC!R246)),AC!R246,"")</f>
        <v>186.18799999999999</v>
      </c>
      <c r="U240" s="34"/>
      <c r="V240" s="47">
        <f>IF(NOT(ISBLANK(AC!AB246)),IF($AA$22&gt;AC!$R$22,ROUND(ROUNDDOWN((AC!$R$22/$AA$22),4)*AC!BM246,2),AC!BM246),IF(AND(NOT(ISBLANK(AC!R246)),NOT(ISERR(AC!R246)),AC!R246&lt;&gt;0),0,""))</f>
        <v>10.19</v>
      </c>
      <c r="W240" s="34"/>
      <c r="X240" s="47">
        <f t="shared" si="6"/>
        <v>1897.26</v>
      </c>
      <c r="Z240" s="29">
        <f>IF(NOT(ISBLANK(AC!AB246)),AC!BM246,"")</f>
        <v>10.19</v>
      </c>
      <c r="AA240" s="29">
        <f t="shared" si="7"/>
        <v>1897.26</v>
      </c>
      <c r="AB240" s="36">
        <f>IF(V240&lt;ROUND(0.7*AC!T246,2),1,0)</f>
        <v>0</v>
      </c>
    </row>
    <row r="241" spans="2:28" s="35" customFormat="1" ht="21" customHeight="1" x14ac:dyDescent="0.15">
      <c r="B241" s="37" t="str">
        <f>IF(ISBLANK(AC!B247),"",AC!B247)</f>
        <v>2.4.24</v>
      </c>
      <c r="C241" s="32"/>
      <c r="D241" s="179" t="str">
        <f>IF(ISBLANK(AC!D247),"",AC!D247)</f>
        <v>PINTURA ESMALTE BRILHANTE (2 DEMAOS) SOBRE SUPERFICIE METALICA, INCLUSIVE PROTECAO COM ZARCAO (1 DEMAO)</v>
      </c>
      <c r="E241" s="180"/>
      <c r="F241" s="180"/>
      <c r="G241" s="180"/>
      <c r="H241" s="180"/>
      <c r="I241" s="180"/>
      <c r="J241" s="180"/>
      <c r="K241" s="180"/>
      <c r="L241" s="180"/>
      <c r="M241" s="180"/>
      <c r="N241" s="180"/>
      <c r="O241" s="180"/>
      <c r="P241" s="181"/>
      <c r="Q241" s="33"/>
      <c r="R241" s="37" t="str">
        <f>IF(ISBLANK(AC!P247),"",AC!P247)</f>
        <v>m²</v>
      </c>
      <c r="S241" s="34"/>
      <c r="T241" s="47">
        <f>IF(NOT(ISBLANK(AC!R247)),AC!R247,"")</f>
        <v>7.5600000000000005</v>
      </c>
      <c r="U241" s="34"/>
      <c r="V241" s="47">
        <f>IF(NOT(ISBLANK(AC!AB247)),IF($AA$22&gt;AC!$R$22,ROUND(ROUNDDOWN((AC!$R$22/$AA$22),4)*AC!BM247,2),AC!BM247),IF(AND(NOT(ISBLANK(AC!R247)),NOT(ISERR(AC!R247)),AC!R247&lt;&gt;0),0,""))</f>
        <v>29.25</v>
      </c>
      <c r="W241" s="34"/>
      <c r="X241" s="47">
        <f t="shared" si="6"/>
        <v>221.13</v>
      </c>
      <c r="Z241" s="29">
        <f>IF(NOT(ISBLANK(AC!AB247)),AC!BM247,"")</f>
        <v>29.25</v>
      </c>
      <c r="AA241" s="29">
        <f t="shared" si="7"/>
        <v>221.13</v>
      </c>
      <c r="AB241" s="36">
        <f>IF(V241&lt;ROUND(0.7*AC!T247,2),1,0)</f>
        <v>0</v>
      </c>
    </row>
    <row r="242" spans="2:28" s="35" customFormat="1" ht="21" customHeight="1" x14ac:dyDescent="0.15">
      <c r="B242" s="37" t="str">
        <f>IF(ISBLANK(AC!B248),"",AC!B248)</f>
        <v>2.4.25</v>
      </c>
      <c r="C242" s="32"/>
      <c r="D242" s="179" t="str">
        <f>IF(ISBLANK(AC!D248),"",AC!D248)</f>
        <v>PORTA DE FERRO, DE ABRIR, TIPO CHAPA LISA, COM GUARNICOES</v>
      </c>
      <c r="E242" s="180"/>
      <c r="F242" s="180"/>
      <c r="G242" s="180"/>
      <c r="H242" s="180"/>
      <c r="I242" s="180"/>
      <c r="J242" s="180"/>
      <c r="K242" s="180"/>
      <c r="L242" s="180"/>
      <c r="M242" s="180"/>
      <c r="N242" s="180"/>
      <c r="O242" s="180"/>
      <c r="P242" s="181"/>
      <c r="Q242" s="33"/>
      <c r="R242" s="37" t="str">
        <f>IF(ISBLANK(AC!P248),"",AC!P248)</f>
        <v>m²</v>
      </c>
      <c r="S242" s="34"/>
      <c r="T242" s="47">
        <f>IF(NOT(ISBLANK(AC!R248)),AC!R248,"")</f>
        <v>2.1</v>
      </c>
      <c r="U242" s="34"/>
      <c r="V242" s="47">
        <f>IF(NOT(ISBLANK(AC!AB248)),IF($AA$22&gt;AC!$R$22,ROUND(ROUNDDOWN((AC!$R$22/$AA$22),4)*AC!BM248,2),AC!BM248),IF(AND(NOT(ISBLANK(AC!R248)),NOT(ISERR(AC!R248)),AC!R248&lt;&gt;0),0,""))</f>
        <v>367.36</v>
      </c>
      <c r="W242" s="34"/>
      <c r="X242" s="47">
        <f t="shared" si="6"/>
        <v>771.46</v>
      </c>
      <c r="Z242" s="29">
        <f>IF(NOT(ISBLANK(AC!AB248)),AC!BM248,"")</f>
        <v>367.36</v>
      </c>
      <c r="AA242" s="29">
        <f t="shared" si="7"/>
        <v>771.46</v>
      </c>
      <c r="AB242" s="36">
        <f>IF(V242&lt;ROUND(0.7*AC!T248,2),1,0)</f>
        <v>0</v>
      </c>
    </row>
    <row r="243" spans="2:28" s="35" customFormat="1" ht="21" customHeight="1" x14ac:dyDescent="0.15">
      <c r="B243" s="37" t="str">
        <f>IF(ISBLANK(AC!B249),"",AC!B249)</f>
        <v>2.4.26</v>
      </c>
      <c r="C243" s="32"/>
      <c r="D243" s="179" t="str">
        <f>IF(ISBLANK(AC!D249),"",AC!D249)</f>
        <v>EXECUCAO DE DRENO FRANCES COM AREIA MEDIA</v>
      </c>
      <c r="E243" s="180"/>
      <c r="F243" s="180"/>
      <c r="G243" s="180"/>
      <c r="H243" s="180"/>
      <c r="I243" s="180"/>
      <c r="J243" s="180"/>
      <c r="K243" s="180"/>
      <c r="L243" s="180"/>
      <c r="M243" s="180"/>
      <c r="N243" s="180"/>
      <c r="O243" s="180"/>
      <c r="P243" s="181"/>
      <c r="Q243" s="33"/>
      <c r="R243" s="37" t="str">
        <f>IF(ISBLANK(AC!P249),"",AC!P249)</f>
        <v>m³</v>
      </c>
      <c r="S243" s="34"/>
      <c r="T243" s="47">
        <f>IF(NOT(ISBLANK(AC!R249)),AC!R249,"")</f>
        <v>3.8400000000000007</v>
      </c>
      <c r="U243" s="34"/>
      <c r="V243" s="47">
        <f>IF(NOT(ISBLANK(AC!AB249)),IF($AA$22&gt;AC!$R$22,ROUND(ROUNDDOWN((AC!$R$22/$AA$22),4)*AC!BM249,2),AC!BM249),IF(AND(NOT(ISBLANK(AC!R249)),NOT(ISERR(AC!R249)),AC!R249&lt;&gt;0),0,""))</f>
        <v>94.76</v>
      </c>
      <c r="W243" s="34"/>
      <c r="X243" s="47">
        <f t="shared" si="6"/>
        <v>363.88</v>
      </c>
      <c r="Z243" s="29">
        <f>IF(NOT(ISBLANK(AC!AB249)),AC!BM249,"")</f>
        <v>94.76</v>
      </c>
      <c r="AA243" s="29">
        <f t="shared" si="7"/>
        <v>363.88</v>
      </c>
      <c r="AB243" s="36">
        <f>IF(V243&lt;ROUND(0.7*AC!T249,2),1,0)</f>
        <v>0</v>
      </c>
    </row>
    <row r="244" spans="2:28" s="35" customFormat="1" ht="21" customHeight="1" x14ac:dyDescent="0.15">
      <c r="B244" s="37" t="str">
        <f>IF(ISBLANK(AC!B250),"",AC!B250)</f>
        <v>2.4.27</v>
      </c>
      <c r="C244" s="32"/>
      <c r="D244" s="179" t="str">
        <f>IF(ISBLANK(AC!D250),"",AC!D250)</f>
        <v>CAMADA DRENANTE COM BRITA NUM 3</v>
      </c>
      <c r="E244" s="180"/>
      <c r="F244" s="180"/>
      <c r="G244" s="180"/>
      <c r="H244" s="180"/>
      <c r="I244" s="180"/>
      <c r="J244" s="180"/>
      <c r="K244" s="180"/>
      <c r="L244" s="180"/>
      <c r="M244" s="180"/>
      <c r="N244" s="180"/>
      <c r="O244" s="180"/>
      <c r="P244" s="181"/>
      <c r="Q244" s="33"/>
      <c r="R244" s="37" t="str">
        <f>IF(ISBLANK(AC!P250),"",AC!P250)</f>
        <v>m³</v>
      </c>
      <c r="S244" s="34"/>
      <c r="T244" s="47">
        <f>IF(NOT(ISBLANK(AC!R250)),AC!R250,"")</f>
        <v>6.7199999999999989</v>
      </c>
      <c r="U244" s="34"/>
      <c r="V244" s="47">
        <f>IF(NOT(ISBLANK(AC!AB250)),IF($AA$22&gt;AC!$R$22,ROUND(ROUNDDOWN((AC!$R$22/$AA$22),4)*AC!BM250,2),AC!BM250),IF(AND(NOT(ISBLANK(AC!R250)),NOT(ISERR(AC!R250)),AC!R250&lt;&gt;0),0,""))</f>
        <v>101.7</v>
      </c>
      <c r="W244" s="34"/>
      <c r="X244" s="47">
        <f t="shared" si="6"/>
        <v>683.42</v>
      </c>
      <c r="Z244" s="29">
        <f>IF(NOT(ISBLANK(AC!AB250)),AC!BM250,"")</f>
        <v>101.7</v>
      </c>
      <c r="AA244" s="29">
        <f t="shared" si="7"/>
        <v>683.42</v>
      </c>
      <c r="AB244" s="36">
        <f>IF(V244&lt;ROUND(0.7*AC!T250,2),1,0)</f>
        <v>0</v>
      </c>
    </row>
    <row r="245" spans="2:28" s="35" customFormat="1" ht="21" customHeight="1" x14ac:dyDescent="0.15">
      <c r="B245" s="37" t="str">
        <f>IF(ISBLANK(AC!B251),"",AC!B251)</f>
        <v/>
      </c>
      <c r="C245" s="32"/>
      <c r="D245" s="179" t="str">
        <f>IF(ISBLANK(AC!D251),"",AC!D251)</f>
        <v>INSTALAÇÕES HIDRO-SANITÁRIAS</v>
      </c>
      <c r="E245" s="180"/>
      <c r="F245" s="180"/>
      <c r="G245" s="180"/>
      <c r="H245" s="180"/>
      <c r="I245" s="180"/>
      <c r="J245" s="180"/>
      <c r="K245" s="180"/>
      <c r="L245" s="180"/>
      <c r="M245" s="180"/>
      <c r="N245" s="180"/>
      <c r="O245" s="180"/>
      <c r="P245" s="181"/>
      <c r="Q245" s="33"/>
      <c r="R245" s="37" t="str">
        <f>IF(ISBLANK(AC!P251),"",AC!P251)</f>
        <v/>
      </c>
      <c r="S245" s="34"/>
      <c r="T245" s="47" t="str">
        <f>IF(NOT(ISBLANK(AC!R251)),AC!R251,"")</f>
        <v/>
      </c>
      <c r="U245" s="34"/>
      <c r="V245" s="47">
        <f>IF(NOT(ISBLANK(AC!AB251)),IF($AA$22&gt;AC!$R$22,ROUND(ROUNDDOWN((AC!$R$22/$AA$22),4)*AC!BM251,2),AC!BM251),IF(AND(NOT(ISBLANK(AC!R251)),NOT(ISERR(AC!R251)),AC!R251&lt;&gt;0),0,""))</f>
        <v>0</v>
      </c>
      <c r="W245" s="34"/>
      <c r="X245" s="47" t="str">
        <f t="shared" si="6"/>
        <v/>
      </c>
      <c r="Z245" s="29">
        <f>IF(NOT(ISBLANK(AC!AB251)),AC!BM251,"")</f>
        <v>0</v>
      </c>
      <c r="AA245" s="29" t="str">
        <f t="shared" si="7"/>
        <v/>
      </c>
      <c r="AB245" s="36">
        <f>IF(V245&lt;ROUND(0.7*AC!T251,2),1,0)</f>
        <v>0</v>
      </c>
    </row>
    <row r="246" spans="2:28" s="35" customFormat="1" ht="21" customHeight="1" x14ac:dyDescent="0.15">
      <c r="B246" s="37" t="str">
        <f>IF(ISBLANK(AC!B252),"",AC!B252)</f>
        <v>2.4.28</v>
      </c>
      <c r="C246" s="32"/>
      <c r="D246" s="179" t="str">
        <f>IF(ISBLANK(AC!D252),"",AC!D252)</f>
        <v>Fossa séptica com 03 anéis ø=1,00m e h=0,50m com, fundo e tampa de concreto, com separador de anéis (completa)</v>
      </c>
      <c r="E246" s="180"/>
      <c r="F246" s="180"/>
      <c r="G246" s="180"/>
      <c r="H246" s="180"/>
      <c r="I246" s="180"/>
      <c r="J246" s="180"/>
      <c r="K246" s="180"/>
      <c r="L246" s="180"/>
      <c r="M246" s="180"/>
      <c r="N246" s="180"/>
      <c r="O246" s="180"/>
      <c r="P246" s="181"/>
      <c r="Q246" s="33"/>
      <c r="R246" s="37" t="str">
        <f>IF(ISBLANK(AC!P252),"",AC!P252)</f>
        <v>un</v>
      </c>
      <c r="S246" s="34"/>
      <c r="T246" s="47">
        <f>IF(NOT(ISBLANK(AC!R252)),AC!R252,"")</f>
        <v>1</v>
      </c>
      <c r="U246" s="34"/>
      <c r="V246" s="47">
        <f>IF(NOT(ISBLANK(AC!AB252)),IF($AA$22&gt;AC!$R$22,ROUND(ROUNDDOWN((AC!$R$22/$AA$22),4)*AC!BM252,2),AC!BM252),IF(AND(NOT(ISBLANK(AC!R252)),NOT(ISERR(AC!R252)),AC!R252&lt;&gt;0),0,""))</f>
        <v>634.73</v>
      </c>
      <c r="W246" s="34"/>
      <c r="X246" s="47">
        <f t="shared" si="6"/>
        <v>634.73</v>
      </c>
      <c r="Z246" s="29">
        <f>IF(NOT(ISBLANK(AC!AB252)),AC!BM252,"")</f>
        <v>634.73</v>
      </c>
      <c r="AA246" s="29">
        <f t="shared" si="7"/>
        <v>634.73</v>
      </c>
      <c r="AB246" s="36">
        <f>IF(V246&lt;ROUND(0.7*AC!T252,2),1,0)</f>
        <v>0</v>
      </c>
    </row>
    <row r="247" spans="2:28" s="35" customFormat="1" ht="21" customHeight="1" x14ac:dyDescent="0.15">
      <c r="B247" s="37" t="str">
        <f>IF(ISBLANK(AC!B253),"",AC!B253)</f>
        <v>2.4.29</v>
      </c>
      <c r="C247" s="32"/>
      <c r="D247" s="179" t="str">
        <f>IF(ISBLANK(AC!D253),"",AC!D253)</f>
        <v>CAIXA DE INSPEÇÃO EM CONCRETO PRÉ-MOLDADO DN 60MM COM TAMPA H= 60CM - FORNECIMENTO E INSTALACAO</v>
      </c>
      <c r="E247" s="180"/>
      <c r="F247" s="180"/>
      <c r="G247" s="180"/>
      <c r="H247" s="180"/>
      <c r="I247" s="180"/>
      <c r="J247" s="180"/>
      <c r="K247" s="180"/>
      <c r="L247" s="180"/>
      <c r="M247" s="180"/>
      <c r="N247" s="180"/>
      <c r="O247" s="180"/>
      <c r="P247" s="181"/>
      <c r="Q247" s="33"/>
      <c r="R247" s="37" t="str">
        <f>IF(ISBLANK(AC!P253),"",AC!P253)</f>
        <v>un</v>
      </c>
      <c r="S247" s="34"/>
      <c r="T247" s="47">
        <f>IF(NOT(ISBLANK(AC!R253)),AC!R253,"")</f>
        <v>4</v>
      </c>
      <c r="U247" s="34"/>
      <c r="V247" s="47">
        <f>IF(NOT(ISBLANK(AC!AB253)),IF($AA$22&gt;AC!$R$22,ROUND(ROUNDDOWN((AC!$R$22/$AA$22),4)*AC!BM253,2),AC!BM253),IF(AND(NOT(ISBLANK(AC!R253)),NOT(ISERR(AC!R253)),AC!R253&lt;&gt;0),0,""))</f>
        <v>180.17</v>
      </c>
      <c r="W247" s="34"/>
      <c r="X247" s="47">
        <f t="shared" si="6"/>
        <v>720.68</v>
      </c>
      <c r="Z247" s="29">
        <f>IF(NOT(ISBLANK(AC!AB253)),AC!BM253,"")</f>
        <v>180.17</v>
      </c>
      <c r="AA247" s="29">
        <f t="shared" si="7"/>
        <v>720.68</v>
      </c>
      <c r="AB247" s="36">
        <f>IF(V247&lt;ROUND(0.7*AC!T253,2),1,0)</f>
        <v>0</v>
      </c>
    </row>
    <row r="248" spans="2:28" s="35" customFormat="1" ht="21" customHeight="1" x14ac:dyDescent="0.15">
      <c r="B248" s="37" t="str">
        <f>IF(ISBLANK(AC!B254),"",AC!B254)</f>
        <v>2.4.30</v>
      </c>
      <c r="C248" s="32"/>
      <c r="D248" s="179" t="str">
        <f>IF(ISBLANK(AC!D254),"",AC!D254)</f>
        <v>CAIXA SIFONADA, PVC, DN 100 X 100 X 50 MM, JUNTA ELASTICA, FORNECIDA E INSTALADA EM RAMAL DE DESCARGA OU EM RAMAL DE ESGOTO SANITARIO. AF 12/2014 P</v>
      </c>
      <c r="E248" s="180"/>
      <c r="F248" s="180"/>
      <c r="G248" s="180"/>
      <c r="H248" s="180"/>
      <c r="I248" s="180"/>
      <c r="J248" s="180"/>
      <c r="K248" s="180"/>
      <c r="L248" s="180"/>
      <c r="M248" s="180"/>
      <c r="N248" s="180"/>
      <c r="O248" s="180"/>
      <c r="P248" s="181"/>
      <c r="Q248" s="33"/>
      <c r="R248" s="37" t="str">
        <f>IF(ISBLANK(AC!P254),"",AC!P254)</f>
        <v>un</v>
      </c>
      <c r="S248" s="34"/>
      <c r="T248" s="47">
        <f>IF(NOT(ISBLANK(AC!R254)),AC!R254,"")</f>
        <v>2</v>
      </c>
      <c r="U248" s="34"/>
      <c r="V248" s="47">
        <f>IF(NOT(ISBLANK(AC!AB254)),IF($AA$22&gt;AC!$R$22,ROUND(ROUNDDOWN((AC!$R$22/$AA$22),4)*AC!BM254,2),AC!BM254),IF(AND(NOT(ISBLANK(AC!R254)),NOT(ISERR(AC!R254)),AC!R254&lt;&gt;0),0,""))</f>
        <v>18.41</v>
      </c>
      <c r="W248" s="34"/>
      <c r="X248" s="47">
        <f t="shared" si="6"/>
        <v>36.82</v>
      </c>
      <c r="Z248" s="29">
        <f>IF(NOT(ISBLANK(AC!AB254)),AC!BM254,"")</f>
        <v>18.41</v>
      </c>
      <c r="AA248" s="29">
        <f t="shared" si="7"/>
        <v>36.82</v>
      </c>
      <c r="AB248" s="36">
        <f>IF(V248&lt;ROUND(0.7*AC!T254,2),1,0)</f>
        <v>0</v>
      </c>
    </row>
    <row r="249" spans="2:28" s="35" customFormat="1" ht="21" customHeight="1" x14ac:dyDescent="0.15">
      <c r="B249" s="37" t="str">
        <f>IF(ISBLANK(AC!B255),"",AC!B255)</f>
        <v>2.4.31</v>
      </c>
      <c r="C249" s="32"/>
      <c r="D249" s="179" t="str">
        <f>IF(ISBLANK(AC!D255),"",AC!D255)</f>
        <v>Vaso sanitario c/caixa de descarga acoplada, ELIZABETH ou similar, padrão popular, inclusive assento plastico Amanco ou similar, conjunto de fixação, anel de vedação e engate plástico</v>
      </c>
      <c r="E249" s="180"/>
      <c r="F249" s="180"/>
      <c r="G249" s="180"/>
      <c r="H249" s="180"/>
      <c r="I249" s="180"/>
      <c r="J249" s="180"/>
      <c r="K249" s="180"/>
      <c r="L249" s="180"/>
      <c r="M249" s="180"/>
      <c r="N249" s="180"/>
      <c r="O249" s="180"/>
      <c r="P249" s="181"/>
      <c r="Q249" s="33"/>
      <c r="R249" s="37" t="str">
        <f>IF(ISBLANK(AC!P255),"",AC!P255)</f>
        <v>un</v>
      </c>
      <c r="S249" s="34"/>
      <c r="T249" s="47">
        <f>IF(NOT(ISBLANK(AC!R255)),AC!R255,"")</f>
        <v>1</v>
      </c>
      <c r="U249" s="34"/>
      <c r="V249" s="47">
        <f>IF(NOT(ISBLANK(AC!AB255)),IF($AA$22&gt;AC!$R$22,ROUND(ROUNDDOWN((AC!$R$22/$AA$22),4)*AC!BM255,2),AC!BM255),IF(AND(NOT(ISBLANK(AC!R255)),NOT(ISERR(AC!R255)),AC!R255&lt;&gt;0),0,""))</f>
        <v>320.01</v>
      </c>
      <c r="W249" s="34"/>
      <c r="X249" s="47">
        <f t="shared" si="6"/>
        <v>320.01</v>
      </c>
      <c r="Z249" s="29">
        <f>IF(NOT(ISBLANK(AC!AB255)),AC!BM255,"")</f>
        <v>320.01</v>
      </c>
      <c r="AA249" s="29">
        <f t="shared" si="7"/>
        <v>320.01</v>
      </c>
      <c r="AB249" s="36">
        <f>IF(V249&lt;ROUND(0.7*AC!T255,2),1,0)</f>
        <v>0</v>
      </c>
    </row>
    <row r="250" spans="2:28" s="35" customFormat="1" ht="21" customHeight="1" x14ac:dyDescent="0.15">
      <c r="B250" s="37" t="str">
        <f>IF(ISBLANK(AC!B256),"",AC!B256)</f>
        <v>2.4.32</v>
      </c>
      <c r="C250" s="32"/>
      <c r="D250" s="179" t="str">
        <f>IF(ISBLANK(AC!D256),"",AC!D256)</f>
        <v>CHUVEIRO ELETRICO COMUM CORPO PLASTICO TIPO DUCHA, FORNECIMENTO E INSTALACAO</v>
      </c>
      <c r="E250" s="180"/>
      <c r="F250" s="180"/>
      <c r="G250" s="180"/>
      <c r="H250" s="180"/>
      <c r="I250" s="180"/>
      <c r="J250" s="180"/>
      <c r="K250" s="180"/>
      <c r="L250" s="180"/>
      <c r="M250" s="180"/>
      <c r="N250" s="180"/>
      <c r="O250" s="180"/>
      <c r="P250" s="181"/>
      <c r="Q250" s="33"/>
      <c r="R250" s="37" t="str">
        <f>IF(ISBLANK(AC!P256),"",AC!P256)</f>
        <v>un</v>
      </c>
      <c r="S250" s="34"/>
      <c r="T250" s="47">
        <f>IF(NOT(ISBLANK(AC!R256)),AC!R256,"")</f>
        <v>1</v>
      </c>
      <c r="U250" s="34"/>
      <c r="V250" s="47">
        <f>IF(NOT(ISBLANK(AC!AB256)),IF($AA$22&gt;AC!$R$22,ROUND(ROUNDDOWN((AC!$R$22/$AA$22),4)*AC!BM256,2),AC!BM256),IF(AND(NOT(ISBLANK(AC!R256)),NOT(ISERR(AC!R256)),AC!R256&lt;&gt;0),0,""))</f>
        <v>69</v>
      </c>
      <c r="W250" s="34"/>
      <c r="X250" s="47">
        <f t="shared" si="6"/>
        <v>69</v>
      </c>
      <c r="Z250" s="29">
        <f>IF(NOT(ISBLANK(AC!AB256)),AC!BM256,"")</f>
        <v>69</v>
      </c>
      <c r="AA250" s="29">
        <f t="shared" si="7"/>
        <v>69</v>
      </c>
      <c r="AB250" s="36">
        <f>IF(V250&lt;ROUND(0.7*AC!T256,2),1,0)</f>
        <v>0</v>
      </c>
    </row>
    <row r="251" spans="2:28" s="35" customFormat="1" ht="21" customHeight="1" x14ac:dyDescent="0.15">
      <c r="B251" s="37" t="str">
        <f>IF(ISBLANK(AC!B257),"",AC!B257)</f>
        <v>2.4.33</v>
      </c>
      <c r="C251" s="32"/>
      <c r="D251" s="179" t="str">
        <f>IF(ISBLANK(AC!D257),"",AC!D257)</f>
        <v>LAVATÓRIO LOUÇA BRANCA COM COLUNA, 45 X 55CM OU EQUIVALENTE, PADRÃO MÉDIO - FORNECIMENTO E INSTALAÇÃO.</v>
      </c>
      <c r="E251" s="180"/>
      <c r="F251" s="180"/>
      <c r="G251" s="180"/>
      <c r="H251" s="180"/>
      <c r="I251" s="180"/>
      <c r="J251" s="180"/>
      <c r="K251" s="180"/>
      <c r="L251" s="180"/>
      <c r="M251" s="180"/>
      <c r="N251" s="180"/>
      <c r="O251" s="180"/>
      <c r="P251" s="181"/>
      <c r="Q251" s="33"/>
      <c r="R251" s="37" t="str">
        <f>IF(ISBLANK(AC!P257),"",AC!P257)</f>
        <v>un</v>
      </c>
      <c r="S251" s="34"/>
      <c r="T251" s="47">
        <f>IF(NOT(ISBLANK(AC!R257)),AC!R257,"")</f>
        <v>1</v>
      </c>
      <c r="U251" s="34"/>
      <c r="V251" s="47">
        <f>IF(NOT(ISBLANK(AC!AB257)),IF($AA$22&gt;AC!$R$22,ROUND(ROUNDDOWN((AC!$R$22/$AA$22),4)*AC!BM257,2),AC!BM257),IF(AND(NOT(ISBLANK(AC!R257)),NOT(ISERR(AC!R257)),AC!R257&lt;&gt;0),0,""))</f>
        <v>243.03</v>
      </c>
      <c r="W251" s="34"/>
      <c r="X251" s="47">
        <f t="shared" si="6"/>
        <v>243.03</v>
      </c>
      <c r="Z251" s="29">
        <f>IF(NOT(ISBLANK(AC!AB257)),AC!BM257,"")</f>
        <v>243.03</v>
      </c>
      <c r="AA251" s="29">
        <f t="shared" si="7"/>
        <v>243.03</v>
      </c>
      <c r="AB251" s="36">
        <f>IF(V251&lt;ROUND(0.7*AC!T257,2),1,0)</f>
        <v>0</v>
      </c>
    </row>
    <row r="252" spans="2:28" s="35" customFormat="1" ht="21" customHeight="1" x14ac:dyDescent="0.15">
      <c r="B252" s="37" t="str">
        <f>IF(ISBLANK(AC!B258),"",AC!B258)</f>
        <v>2.4.34</v>
      </c>
      <c r="C252" s="32"/>
      <c r="D252" s="179" t="str">
        <f>IF(ISBLANK(AC!D258),"",AC!D258)</f>
        <v>CAIXA D´ÁGUA EM POLIETILENO, 1000 LITROS, COM ACESSÓRIOS</v>
      </c>
      <c r="E252" s="180"/>
      <c r="F252" s="180"/>
      <c r="G252" s="180"/>
      <c r="H252" s="180"/>
      <c r="I252" s="180"/>
      <c r="J252" s="180"/>
      <c r="K252" s="180"/>
      <c r="L252" s="180"/>
      <c r="M252" s="180"/>
      <c r="N252" s="180"/>
      <c r="O252" s="180"/>
      <c r="P252" s="181"/>
      <c r="Q252" s="33"/>
      <c r="R252" s="37" t="str">
        <f>IF(ISBLANK(AC!P258),"",AC!P258)</f>
        <v>un</v>
      </c>
      <c r="S252" s="34"/>
      <c r="T252" s="47">
        <f>IF(NOT(ISBLANK(AC!R258)),AC!R258,"")</f>
        <v>1</v>
      </c>
      <c r="U252" s="34"/>
      <c r="V252" s="47">
        <f>IF(NOT(ISBLANK(AC!AB258)),IF($AA$22&gt;AC!$R$22,ROUND(ROUNDDOWN((AC!$R$22/$AA$22),4)*AC!BM258,2),AC!BM258),IF(AND(NOT(ISBLANK(AC!R258)),NOT(ISERR(AC!R258)),AC!R258&lt;&gt;0),0,""))</f>
        <v>656.44</v>
      </c>
      <c r="W252" s="34"/>
      <c r="X252" s="47">
        <f t="shared" si="6"/>
        <v>656.44</v>
      </c>
      <c r="Z252" s="29">
        <f>IF(NOT(ISBLANK(AC!AB258)),AC!BM258,"")</f>
        <v>656.44</v>
      </c>
      <c r="AA252" s="29">
        <f t="shared" si="7"/>
        <v>656.44</v>
      </c>
      <c r="AB252" s="36">
        <f>IF(V252&lt;ROUND(0.7*AC!T258,2),1,0)</f>
        <v>0</v>
      </c>
    </row>
    <row r="253" spans="2:28" s="35" customFormat="1" ht="21" customHeight="1" x14ac:dyDescent="0.15">
      <c r="B253" s="37" t="str">
        <f>IF(ISBLANK(AC!B259),"",AC!B259)</f>
        <v>2.4.35</v>
      </c>
      <c r="C253" s="32"/>
      <c r="D253" s="179" t="str">
        <f>IF(ISBLANK(AC!D259),"",AC!D259)</f>
        <v>TUBO PVC CORRUGADO PERFURADO 100 MM C/ JUNTA ELASTICA PARA DRENAGEM.</v>
      </c>
      <c r="E253" s="180"/>
      <c r="F253" s="180"/>
      <c r="G253" s="180"/>
      <c r="H253" s="180"/>
      <c r="I253" s="180"/>
      <c r="J253" s="180"/>
      <c r="K253" s="180"/>
      <c r="L253" s="180"/>
      <c r="M253" s="180"/>
      <c r="N253" s="180"/>
      <c r="O253" s="180"/>
      <c r="P253" s="181"/>
      <c r="Q253" s="33"/>
      <c r="R253" s="37" t="str">
        <f>IF(ISBLANK(AC!P259),"",AC!P259)</f>
        <v>m</v>
      </c>
      <c r="S253" s="34"/>
      <c r="T253" s="47">
        <f>IF(NOT(ISBLANK(AC!R259)),AC!R259,"")</f>
        <v>12.68</v>
      </c>
      <c r="U253" s="34"/>
      <c r="V253" s="47">
        <f>IF(NOT(ISBLANK(AC!AB259)),IF($AA$22&gt;AC!$R$22,ROUND(ROUNDDOWN((AC!$R$22/$AA$22),4)*AC!BM259,2),AC!BM259),IF(AND(NOT(ISBLANK(AC!R259)),NOT(ISERR(AC!R259)),AC!R259&lt;&gt;0),0,""))</f>
        <v>29.41</v>
      </c>
      <c r="W253" s="34"/>
      <c r="X253" s="47">
        <f t="shared" si="6"/>
        <v>372.92</v>
      </c>
      <c r="Z253" s="29">
        <f>IF(NOT(ISBLANK(AC!AB259)),AC!BM259,"")</f>
        <v>29.41</v>
      </c>
      <c r="AA253" s="29">
        <f t="shared" si="7"/>
        <v>372.92</v>
      </c>
      <c r="AB253" s="36">
        <f>IF(V253&lt;ROUND(0.7*AC!T259,2),1,0)</f>
        <v>0</v>
      </c>
    </row>
    <row r="254" spans="2:28" s="35" customFormat="1" ht="21" customHeight="1" x14ac:dyDescent="0.15">
      <c r="B254" s="37" t="str">
        <f>IF(ISBLANK(AC!B260),"",AC!B260)</f>
        <v>2.4.36</v>
      </c>
      <c r="C254" s="32"/>
      <c r="D254" s="179" t="str">
        <f>IF(ISBLANK(AC!D260),"",AC!D260)</f>
        <v>TUBO PVC, SERIE NORMAL, ESGOTO PREDIAL, DN 100 MM, FORNECIDO E INSTALADO EM RAMAL DE DESCARGA OU RAMAL DE ESGOTO SANITÁRIO. AF_12/2014_P</v>
      </c>
      <c r="E254" s="180"/>
      <c r="F254" s="180"/>
      <c r="G254" s="180"/>
      <c r="H254" s="180"/>
      <c r="I254" s="180"/>
      <c r="J254" s="180"/>
      <c r="K254" s="180"/>
      <c r="L254" s="180"/>
      <c r="M254" s="180"/>
      <c r="N254" s="180"/>
      <c r="O254" s="180"/>
      <c r="P254" s="181"/>
      <c r="Q254" s="33"/>
      <c r="R254" s="37" t="str">
        <f>IF(ISBLANK(AC!P260),"",AC!P260)</f>
        <v>m</v>
      </c>
      <c r="S254" s="34"/>
      <c r="T254" s="47">
        <f>IF(NOT(ISBLANK(AC!R260)),AC!R260,"")</f>
        <v>4.0199999999999996</v>
      </c>
      <c r="U254" s="34"/>
      <c r="V254" s="47">
        <f>IF(NOT(ISBLANK(AC!AB260)),IF($AA$22&gt;AC!$R$22,ROUND(ROUNDDOWN((AC!$R$22/$AA$22),4)*AC!BM260,2),AC!BM260),IF(AND(NOT(ISBLANK(AC!R260)),NOT(ISERR(AC!R260)),AC!R260&lt;&gt;0),0,""))</f>
        <v>37.61</v>
      </c>
      <c r="W254" s="34"/>
      <c r="X254" s="47">
        <f t="shared" si="6"/>
        <v>151.19</v>
      </c>
      <c r="Z254" s="29">
        <f>IF(NOT(ISBLANK(AC!AB260)),AC!BM260,"")</f>
        <v>37.61</v>
      </c>
      <c r="AA254" s="29">
        <f t="shared" si="7"/>
        <v>151.19</v>
      </c>
      <c r="AB254" s="36">
        <f>IF(V254&lt;ROUND(0.7*AC!T260,2),1,0)</f>
        <v>0</v>
      </c>
    </row>
    <row r="255" spans="2:28" s="35" customFormat="1" ht="21" customHeight="1" x14ac:dyDescent="0.15">
      <c r="B255" s="37" t="str">
        <f>IF(ISBLANK(AC!B261),"",AC!B261)</f>
        <v>2.4.37</v>
      </c>
      <c r="C255" s="32"/>
      <c r="D255" s="179" t="str">
        <f>IF(ISBLANK(AC!D261),"",AC!D261)</f>
        <v>TUBO PVC, SERIE NORMAL, ESGOTO PREDIAL, DN 50 MM, FORNECIDO E INSTALADO EM RAMAL DE DESCARGA OU RAMAL DE ESGOTO SANITÁRIO. AF_12/2014_P</v>
      </c>
      <c r="E255" s="180"/>
      <c r="F255" s="180"/>
      <c r="G255" s="180"/>
      <c r="H255" s="180"/>
      <c r="I255" s="180"/>
      <c r="J255" s="180"/>
      <c r="K255" s="180"/>
      <c r="L255" s="180"/>
      <c r="M255" s="180"/>
      <c r="N255" s="180"/>
      <c r="O255" s="180"/>
      <c r="P255" s="181"/>
      <c r="Q255" s="33"/>
      <c r="R255" s="37" t="str">
        <f>IF(ISBLANK(AC!P261),"",AC!P261)</f>
        <v>m</v>
      </c>
      <c r="S255" s="34"/>
      <c r="T255" s="47">
        <f>IF(NOT(ISBLANK(AC!R261)),AC!R261,"")</f>
        <v>5</v>
      </c>
      <c r="U255" s="34"/>
      <c r="V255" s="47">
        <f>IF(NOT(ISBLANK(AC!AB261)),IF($AA$22&gt;AC!$R$22,ROUND(ROUNDDOWN((AC!$R$22/$AA$22),4)*AC!BM261,2),AC!BM261),IF(AND(NOT(ISBLANK(AC!R261)),NOT(ISERR(AC!R261)),AC!R261&lt;&gt;0),0,""))</f>
        <v>19.47</v>
      </c>
      <c r="W255" s="34"/>
      <c r="X255" s="47">
        <f t="shared" si="6"/>
        <v>97.35</v>
      </c>
      <c r="Z255" s="29">
        <f>IF(NOT(ISBLANK(AC!AB261)),AC!BM261,"")</f>
        <v>19.47</v>
      </c>
      <c r="AA255" s="29">
        <f t="shared" si="7"/>
        <v>97.35</v>
      </c>
      <c r="AB255" s="36">
        <f>IF(V255&lt;ROUND(0.7*AC!T261,2),1,0)</f>
        <v>0</v>
      </c>
    </row>
    <row r="256" spans="2:28" s="35" customFormat="1" ht="21" customHeight="1" x14ac:dyDescent="0.15">
      <c r="B256" s="37" t="str">
        <f>IF(ISBLANK(AC!B262),"",AC!B262)</f>
        <v>2.4.38</v>
      </c>
      <c r="C256" s="32"/>
      <c r="D256" s="179" t="str">
        <f>IF(ISBLANK(AC!D262),"",AC!D262)</f>
        <v>TUBO, PVC, SOLDÁVEL, DN 20MM, INSTALADO EM RAMAL DE DISTRIBUIÇÃO DE ÁGUA FORNECIMENTO E INSTALAÇÃO. AF_12/2014_P</v>
      </c>
      <c r="E256" s="180"/>
      <c r="F256" s="180"/>
      <c r="G256" s="180"/>
      <c r="H256" s="180"/>
      <c r="I256" s="180"/>
      <c r="J256" s="180"/>
      <c r="K256" s="180"/>
      <c r="L256" s="180"/>
      <c r="M256" s="180"/>
      <c r="N256" s="180"/>
      <c r="O256" s="180"/>
      <c r="P256" s="181"/>
      <c r="Q256" s="33"/>
      <c r="R256" s="37" t="str">
        <f>IF(ISBLANK(AC!P262),"",AC!P262)</f>
        <v>m</v>
      </c>
      <c r="S256" s="34"/>
      <c r="T256" s="47">
        <f>IF(NOT(ISBLANK(AC!R262)),AC!R262,"")</f>
        <v>7.1400000000000015</v>
      </c>
      <c r="U256" s="34"/>
      <c r="V256" s="47">
        <f>IF(NOT(ISBLANK(AC!AB262)),IF($AA$22&gt;AC!$R$22,ROUND(ROUNDDOWN((AC!$R$22/$AA$22),4)*AC!BM262,2),AC!BM262),IF(AND(NOT(ISBLANK(AC!R262)),NOT(ISERR(AC!R262)),AC!R262&lt;&gt;0),0,""))</f>
        <v>5.43</v>
      </c>
      <c r="W256" s="34"/>
      <c r="X256" s="47">
        <f t="shared" si="6"/>
        <v>38.770000000000003</v>
      </c>
      <c r="Z256" s="29">
        <f>IF(NOT(ISBLANK(AC!AB262)),AC!BM262,"")</f>
        <v>5.43</v>
      </c>
      <c r="AA256" s="29">
        <f t="shared" si="7"/>
        <v>38.770000000000003</v>
      </c>
      <c r="AB256" s="36">
        <f>IF(V256&lt;ROUND(0.7*AC!T262,2),1,0)</f>
        <v>0</v>
      </c>
    </row>
    <row r="257" spans="2:28" s="35" customFormat="1" ht="21" customHeight="1" x14ac:dyDescent="0.15">
      <c r="B257" s="37" t="str">
        <f>IF(ISBLANK(AC!B263),"",AC!B263)</f>
        <v/>
      </c>
      <c r="C257" s="32"/>
      <c r="D257" s="179" t="str">
        <f>IF(ISBLANK(AC!D263),"",AC!D263)</f>
        <v>SUB-TOTAL</v>
      </c>
      <c r="E257" s="180"/>
      <c r="F257" s="180"/>
      <c r="G257" s="180"/>
      <c r="H257" s="180"/>
      <c r="I257" s="180"/>
      <c r="J257" s="180"/>
      <c r="K257" s="180"/>
      <c r="L257" s="180"/>
      <c r="M257" s="180"/>
      <c r="N257" s="180"/>
      <c r="O257" s="180"/>
      <c r="P257" s="181"/>
      <c r="Q257" s="33"/>
      <c r="R257" s="37" t="str">
        <f>IF(ISBLANK(AC!P263),"",AC!P263)</f>
        <v/>
      </c>
      <c r="S257" s="34"/>
      <c r="T257" s="47" t="str">
        <f>IF(NOT(ISBLANK(AC!R263)),AC!R263,"")</f>
        <v/>
      </c>
      <c r="U257" s="34"/>
      <c r="V257" s="47">
        <f>IF(NOT(ISBLANK(AC!AB263)),IF($AA$22&gt;AC!$R$22,ROUND(ROUNDDOWN((AC!$R$22/$AA$22),4)*AC!BM263,2),AC!BM263),IF(AND(NOT(ISBLANK(AC!R263)),NOT(ISERR(AC!R263)),AC!R263&lt;&gt;0),0,""))</f>
        <v>0</v>
      </c>
      <c r="W257" s="34"/>
      <c r="X257" s="47" t="str">
        <f t="shared" si="6"/>
        <v/>
      </c>
      <c r="Z257" s="29">
        <f>IF(NOT(ISBLANK(AC!AB263)),AC!BM263,"")</f>
        <v>0</v>
      </c>
      <c r="AA257" s="29" t="str">
        <f t="shared" si="7"/>
        <v/>
      </c>
      <c r="AB257" s="36">
        <f>IF(V257&lt;ROUND(0.7*AC!T263,2),1,0)</f>
        <v>0</v>
      </c>
    </row>
    <row r="258" spans="2:28" s="35" customFormat="1" ht="21" customHeight="1" x14ac:dyDescent="0.15">
      <c r="B258" s="37" t="str">
        <f>IF(ISBLANK(AC!B264),"",AC!B264)</f>
        <v>2.5</v>
      </c>
      <c r="C258" s="32"/>
      <c r="D258" s="179" t="str">
        <f>IF(ISBLANK(AC!D264),"",AC!D264)</f>
        <v/>
      </c>
      <c r="E258" s="180"/>
      <c r="F258" s="180"/>
      <c r="G258" s="180"/>
      <c r="H258" s="180"/>
      <c r="I258" s="180"/>
      <c r="J258" s="180"/>
      <c r="K258" s="180"/>
      <c r="L258" s="180"/>
      <c r="M258" s="180"/>
      <c r="N258" s="180"/>
      <c r="O258" s="180"/>
      <c r="P258" s="181"/>
      <c r="Q258" s="33"/>
      <c r="R258" s="37" t="str">
        <f>IF(ISBLANK(AC!P264),"",AC!P264)</f>
        <v/>
      </c>
      <c r="S258" s="34"/>
      <c r="T258" s="47" t="str">
        <f>IF(NOT(ISBLANK(AC!R264)),AC!R264,"")</f>
        <v/>
      </c>
      <c r="U258" s="34"/>
      <c r="V258" s="47">
        <f>IF(NOT(ISBLANK(AC!AB264)),IF($AA$22&gt;AC!$R$22,ROUND(ROUNDDOWN((AC!$R$22/$AA$22),4)*AC!BM264,2),AC!BM264),IF(AND(NOT(ISBLANK(AC!R264)),NOT(ISERR(AC!R264)),AC!R264&lt;&gt;0),0,""))</f>
        <v>0</v>
      </c>
      <c r="W258" s="34"/>
      <c r="X258" s="47" t="str">
        <f t="shared" si="6"/>
        <v/>
      </c>
      <c r="Z258" s="29">
        <f>IF(NOT(ISBLANK(AC!AB264)),AC!BM264,"")</f>
        <v>0</v>
      </c>
      <c r="AA258" s="29" t="str">
        <f t="shared" si="7"/>
        <v/>
      </c>
      <c r="AB258" s="36">
        <f>IF(V258&lt;ROUND(0.7*AC!T264,2),1,0)</f>
        <v>0</v>
      </c>
    </row>
    <row r="259" spans="2:28" s="35" customFormat="1" ht="21" customHeight="1" x14ac:dyDescent="0.15">
      <c r="B259" s="37" t="str">
        <f>IF(ISBLANK(AC!B265),"",AC!B265)</f>
        <v/>
      </c>
      <c r="C259" s="32"/>
      <c r="D259" s="179" t="str">
        <f>IF(ISBLANK(AC!D265),"",AC!D265)</f>
        <v>MOVIMENTO DE TERRA</v>
      </c>
      <c r="E259" s="180"/>
      <c r="F259" s="180"/>
      <c r="G259" s="180"/>
      <c r="H259" s="180"/>
      <c r="I259" s="180"/>
      <c r="J259" s="180"/>
      <c r="K259" s="180"/>
      <c r="L259" s="180"/>
      <c r="M259" s="180"/>
      <c r="N259" s="180"/>
      <c r="O259" s="180"/>
      <c r="P259" s="181"/>
      <c r="Q259" s="33"/>
      <c r="R259" s="37" t="str">
        <f>IF(ISBLANK(AC!P265),"",AC!P265)</f>
        <v/>
      </c>
      <c r="S259" s="34"/>
      <c r="T259" s="47" t="str">
        <f>IF(NOT(ISBLANK(AC!R265)),AC!R265,"")</f>
        <v/>
      </c>
      <c r="U259" s="34"/>
      <c r="V259" s="47">
        <f>IF(NOT(ISBLANK(AC!AB265)),IF($AA$22&gt;AC!$R$22,ROUND(ROUNDDOWN((AC!$R$22/$AA$22),4)*AC!BM265,2),AC!BM265),IF(AND(NOT(ISBLANK(AC!R265)),NOT(ISERR(AC!R265)),AC!R265&lt;&gt;0),0,""))</f>
        <v>0</v>
      </c>
      <c r="W259" s="34"/>
      <c r="X259" s="47" t="str">
        <f t="shared" si="6"/>
        <v/>
      </c>
      <c r="Z259" s="29">
        <f>IF(NOT(ISBLANK(AC!AB265)),AC!BM265,"")</f>
        <v>0</v>
      </c>
      <c r="AA259" s="29" t="str">
        <f t="shared" si="7"/>
        <v/>
      </c>
      <c r="AB259" s="36">
        <f>IF(V259&lt;ROUND(0.7*AC!T265,2),1,0)</f>
        <v>0</v>
      </c>
    </row>
    <row r="260" spans="2:28" s="35" customFormat="1" ht="21" customHeight="1" x14ac:dyDescent="0.15">
      <c r="B260" s="37" t="str">
        <f>IF(ISBLANK(AC!B266),"",AC!B266)</f>
        <v>2.5.1</v>
      </c>
      <c r="C260" s="32"/>
      <c r="D260" s="179" t="str">
        <f>IF(ISBLANK(AC!D266),"",AC!D266)</f>
        <v>ESCAVAcAO MECANIZADA DE VALA COM PROF. ATE 1,5 M (MEDIA ENTRE MONTANTE E JUSANTE/UMA COMPOSIcAO POR TRECHO), COM RETROESCAVADEIRA ( 0,26 M3/88 HP), LARG. DE 0,8 M A 1,5 M, EM SOLO DE 1A CATEGORIA, EM LOCAIS COM ALTO NIVEL DE INTERFERENCIA. AF 01/2015</v>
      </c>
      <c r="E260" s="180"/>
      <c r="F260" s="180"/>
      <c r="G260" s="180"/>
      <c r="H260" s="180"/>
      <c r="I260" s="180"/>
      <c r="J260" s="180"/>
      <c r="K260" s="180"/>
      <c r="L260" s="180"/>
      <c r="M260" s="180"/>
      <c r="N260" s="180"/>
      <c r="O260" s="180"/>
      <c r="P260" s="181"/>
      <c r="Q260" s="33"/>
      <c r="R260" s="37" t="str">
        <f>IF(ISBLANK(AC!P266),"",AC!P266)</f>
        <v>m³</v>
      </c>
      <c r="S260" s="34"/>
      <c r="T260" s="47">
        <f>IF(NOT(ISBLANK(AC!R266)),AC!R266,"")</f>
        <v>16.020800000000001</v>
      </c>
      <c r="U260" s="34"/>
      <c r="V260" s="47">
        <f>IF(NOT(ISBLANK(AC!AB266)),IF($AA$22&gt;AC!$R$22,ROUND(ROUNDDOWN((AC!$R$22/$AA$22),4)*AC!BM266,2),AC!BM266),IF(AND(NOT(ISBLANK(AC!R266)),NOT(ISERR(AC!R266)),AC!R266&lt;&gt;0),0,""))</f>
        <v>7.28</v>
      </c>
      <c r="W260" s="34"/>
      <c r="X260" s="47">
        <f t="shared" si="6"/>
        <v>116.63</v>
      </c>
      <c r="Z260" s="29">
        <f>IF(NOT(ISBLANK(AC!AB266)),AC!BM266,"")</f>
        <v>7.28</v>
      </c>
      <c r="AA260" s="29">
        <f t="shared" si="7"/>
        <v>116.63</v>
      </c>
      <c r="AB260" s="36">
        <f>IF(V260&lt;ROUND(0.7*AC!T266,2),1,0)</f>
        <v>0</v>
      </c>
    </row>
    <row r="261" spans="2:28" s="35" customFormat="1" ht="21" customHeight="1" x14ac:dyDescent="0.15">
      <c r="B261" s="37" t="str">
        <f>IF(ISBLANK(AC!B267),"",AC!B267)</f>
        <v>2.5.2</v>
      </c>
      <c r="C261" s="32"/>
      <c r="D261" s="179" t="str">
        <f>IF(ISBLANK(AC!D267),"",AC!D267)</f>
        <v>REATERRO MANUAL DE VALAS COM COMPACTAÇÃO MECANIZADA. AF 04/2016</v>
      </c>
      <c r="E261" s="180"/>
      <c r="F261" s="180"/>
      <c r="G261" s="180"/>
      <c r="H261" s="180"/>
      <c r="I261" s="180"/>
      <c r="J261" s="180"/>
      <c r="K261" s="180"/>
      <c r="L261" s="180"/>
      <c r="M261" s="180"/>
      <c r="N261" s="180"/>
      <c r="O261" s="180"/>
      <c r="P261" s="181"/>
      <c r="Q261" s="33"/>
      <c r="R261" s="37" t="str">
        <f>IF(ISBLANK(AC!P267),"",AC!P267)</f>
        <v>m³</v>
      </c>
      <c r="S261" s="34"/>
      <c r="T261" s="47">
        <f>IF(NOT(ISBLANK(AC!R267)),AC!R267,"")</f>
        <v>5.9567999999999994</v>
      </c>
      <c r="U261" s="34"/>
      <c r="V261" s="47">
        <f>IF(NOT(ISBLANK(AC!AB267)),IF($AA$22&gt;AC!$R$22,ROUND(ROUNDDOWN((AC!$R$22/$AA$22),4)*AC!BM267,2),AC!BM267),IF(AND(NOT(ISBLANK(AC!R267)),NOT(ISERR(AC!R267)),AC!R267&lt;&gt;0),0,""))</f>
        <v>19.78</v>
      </c>
      <c r="W261" s="34"/>
      <c r="X261" s="47">
        <f t="shared" si="6"/>
        <v>117.83</v>
      </c>
      <c r="Z261" s="29">
        <f>IF(NOT(ISBLANK(AC!AB267)),AC!BM267,"")</f>
        <v>19.78</v>
      </c>
      <c r="AA261" s="29">
        <f t="shared" si="7"/>
        <v>117.83</v>
      </c>
      <c r="AB261" s="36">
        <f>IF(V261&lt;ROUND(0.7*AC!T267,2),1,0)</f>
        <v>0</v>
      </c>
    </row>
    <row r="262" spans="2:28" s="35" customFormat="1" ht="21" customHeight="1" x14ac:dyDescent="0.15">
      <c r="B262" s="37" t="str">
        <f>IF(ISBLANK(AC!B268),"",AC!B268)</f>
        <v>2.5.3</v>
      </c>
      <c r="C262" s="32"/>
      <c r="D262" s="179" t="str">
        <f>IF(ISBLANK(AC!D268),"",AC!D268)</f>
        <v>Regularização manual e compactão com placa vibratótia</v>
      </c>
      <c r="E262" s="180"/>
      <c r="F262" s="180"/>
      <c r="G262" s="180"/>
      <c r="H262" s="180"/>
      <c r="I262" s="180"/>
      <c r="J262" s="180"/>
      <c r="K262" s="180"/>
      <c r="L262" s="180"/>
      <c r="M262" s="180"/>
      <c r="N262" s="180"/>
      <c r="O262" s="180"/>
      <c r="P262" s="181"/>
      <c r="Q262" s="33"/>
      <c r="R262" s="37" t="str">
        <f>IF(ISBLANK(AC!P268),"",AC!P268)</f>
        <v>m²</v>
      </c>
      <c r="S262" s="34"/>
      <c r="T262" s="47">
        <f>IF(NOT(ISBLANK(AC!R268)),AC!R268,"")</f>
        <v>23.56</v>
      </c>
      <c r="U262" s="34"/>
      <c r="V262" s="47">
        <f>IF(NOT(ISBLANK(AC!AB268)),IF($AA$22&gt;AC!$R$22,ROUND(ROUNDDOWN((AC!$R$22/$AA$22),4)*AC!BM268,2),AC!BM268),IF(AND(NOT(ISBLANK(AC!R268)),NOT(ISERR(AC!R268)),AC!R268&lt;&gt;0),0,""))</f>
        <v>4.76</v>
      </c>
      <c r="W262" s="34"/>
      <c r="X262" s="47">
        <f t="shared" si="6"/>
        <v>112.15</v>
      </c>
      <c r="Z262" s="29">
        <f>IF(NOT(ISBLANK(AC!AB268)),AC!BM268,"")</f>
        <v>4.76</v>
      </c>
      <c r="AA262" s="29">
        <f t="shared" si="7"/>
        <v>112.15</v>
      </c>
      <c r="AB262" s="36">
        <f>IF(V262&lt;ROUND(0.7*AC!T268,2),1,0)</f>
        <v>0</v>
      </c>
    </row>
    <row r="263" spans="2:28" s="35" customFormat="1" ht="21" customHeight="1" x14ac:dyDescent="0.15">
      <c r="B263" s="37" t="str">
        <f>IF(ISBLANK(AC!B269),"",AC!B269)</f>
        <v/>
      </c>
      <c r="C263" s="32"/>
      <c r="D263" s="179" t="str">
        <f>IF(ISBLANK(AC!D269),"",AC!D269)</f>
        <v>CARGA, DESCARGA E TRANSPORTE DE MATERIAIS</v>
      </c>
      <c r="E263" s="180"/>
      <c r="F263" s="180"/>
      <c r="G263" s="180"/>
      <c r="H263" s="180"/>
      <c r="I263" s="180"/>
      <c r="J263" s="180"/>
      <c r="K263" s="180"/>
      <c r="L263" s="180"/>
      <c r="M263" s="180"/>
      <c r="N263" s="180"/>
      <c r="O263" s="180"/>
      <c r="P263" s="181"/>
      <c r="Q263" s="33"/>
      <c r="R263" s="37" t="str">
        <f>IF(ISBLANK(AC!P269),"",AC!P269)</f>
        <v/>
      </c>
      <c r="S263" s="34"/>
      <c r="T263" s="47" t="str">
        <f>IF(NOT(ISBLANK(AC!R269)),AC!R269,"")</f>
        <v/>
      </c>
      <c r="U263" s="34"/>
      <c r="V263" s="47">
        <f>IF(NOT(ISBLANK(AC!AB269)),IF($AA$22&gt;AC!$R$22,ROUND(ROUNDDOWN((AC!$R$22/$AA$22),4)*AC!BM269,2),AC!BM269),IF(AND(NOT(ISBLANK(AC!R269)),NOT(ISERR(AC!R269)),AC!R269&lt;&gt;0),0,""))</f>
        <v>0</v>
      </c>
      <c r="W263" s="34"/>
      <c r="X263" s="47" t="str">
        <f t="shared" si="6"/>
        <v/>
      </c>
      <c r="Z263" s="29">
        <f>IF(NOT(ISBLANK(AC!AB269)),AC!BM269,"")</f>
        <v>0</v>
      </c>
      <c r="AA263" s="29" t="str">
        <f t="shared" si="7"/>
        <v/>
      </c>
      <c r="AB263" s="36">
        <f>IF(V263&lt;ROUND(0.7*AC!T269,2),1,0)</f>
        <v>0</v>
      </c>
    </row>
    <row r="264" spans="2:28" s="35" customFormat="1" ht="21" customHeight="1" x14ac:dyDescent="0.15">
      <c r="B264" s="37" t="str">
        <f>IF(ISBLANK(AC!B270),"",AC!B270)</f>
        <v>2.5.4</v>
      </c>
      <c r="C264" s="32"/>
      <c r="D264" s="179" t="str">
        <f>IF(ISBLANK(AC!D270),"",AC!D270)</f>
        <v>CARGA E DESCARGA MECANICA DE SOLO UTILIZANDO CAMINHAO BASCULANTE 5,0M3 /11T E PA CARREGADEIRA SOBRE PNEUS * 105 HP * CAP. 1,72M3.</v>
      </c>
      <c r="E264" s="180"/>
      <c r="F264" s="180"/>
      <c r="G264" s="180"/>
      <c r="H264" s="180"/>
      <c r="I264" s="180"/>
      <c r="J264" s="180"/>
      <c r="K264" s="180"/>
      <c r="L264" s="180"/>
      <c r="M264" s="180"/>
      <c r="N264" s="180"/>
      <c r="O264" s="180"/>
      <c r="P264" s="181"/>
      <c r="Q264" s="33"/>
      <c r="R264" s="37" t="str">
        <f>IF(ISBLANK(AC!P270),"",AC!P270)</f>
        <v>m³</v>
      </c>
      <c r="S264" s="34"/>
      <c r="T264" s="47">
        <f>IF(NOT(ISBLANK(AC!R270)),AC!R270,"")</f>
        <v>8.0512000000000015</v>
      </c>
      <c r="U264" s="34"/>
      <c r="V264" s="47">
        <f>IF(NOT(ISBLANK(AC!AB270)),IF($AA$22&gt;AC!$R$22,ROUND(ROUNDDOWN((AC!$R$22/$AA$22),4)*AC!BM270,2),AC!BM270),IF(AND(NOT(ISBLANK(AC!R270)),NOT(ISERR(AC!R270)),AC!R270&lt;&gt;0),0,""))</f>
        <v>1.22</v>
      </c>
      <c r="W264" s="34"/>
      <c r="X264" s="47">
        <f t="shared" si="6"/>
        <v>9.82</v>
      </c>
      <c r="Z264" s="29">
        <f>IF(NOT(ISBLANK(AC!AB270)),AC!BM270,"")</f>
        <v>1.22</v>
      </c>
      <c r="AA264" s="29">
        <f t="shared" si="7"/>
        <v>9.82</v>
      </c>
      <c r="AB264" s="36">
        <f>IF(V264&lt;ROUND(0.7*AC!T270,2),1,0)</f>
        <v>0</v>
      </c>
    </row>
    <row r="265" spans="2:28" s="35" customFormat="1" ht="21" customHeight="1" x14ac:dyDescent="0.15">
      <c r="B265" s="37" t="str">
        <f>IF(ISBLANK(AC!B271),"",AC!B271)</f>
        <v>2.5.5</v>
      </c>
      <c r="C265" s="32"/>
      <c r="D265" s="179" t="str">
        <f>IF(ISBLANK(AC!D271),"",AC!D271)</f>
        <v>Carga manual de material de 1ª categoria</v>
      </c>
      <c r="E265" s="180"/>
      <c r="F265" s="180"/>
      <c r="G265" s="180"/>
      <c r="H265" s="180"/>
      <c r="I265" s="180"/>
      <c r="J265" s="180"/>
      <c r="K265" s="180"/>
      <c r="L265" s="180"/>
      <c r="M265" s="180"/>
      <c r="N265" s="180"/>
      <c r="O265" s="180"/>
      <c r="P265" s="181"/>
      <c r="Q265" s="33"/>
      <c r="R265" s="37" t="str">
        <f>IF(ISBLANK(AC!P271),"",AC!P271)</f>
        <v>m³</v>
      </c>
      <c r="S265" s="34"/>
      <c r="T265" s="47">
        <f>IF(NOT(ISBLANK(AC!R271)),AC!R271,"")</f>
        <v>2.0128000000000004</v>
      </c>
      <c r="U265" s="34"/>
      <c r="V265" s="47">
        <f>IF(NOT(ISBLANK(AC!AB271)),IF($AA$22&gt;AC!$R$22,ROUND(ROUNDDOWN((AC!$R$22/$AA$22),4)*AC!BM271,2),AC!BM271),IF(AND(NOT(ISBLANK(AC!R271)),NOT(ISERR(AC!R271)),AC!R271&lt;&gt;0),0,""))</f>
        <v>7.21</v>
      </c>
      <c r="W265" s="34"/>
      <c r="X265" s="47">
        <f t="shared" si="6"/>
        <v>14.51</v>
      </c>
      <c r="Z265" s="29">
        <f>IF(NOT(ISBLANK(AC!AB271)),AC!BM271,"")</f>
        <v>7.21</v>
      </c>
      <c r="AA265" s="29">
        <f t="shared" si="7"/>
        <v>14.51</v>
      </c>
      <c r="AB265" s="36">
        <f>IF(V265&lt;ROUND(0.7*AC!T271,2),1,0)</f>
        <v>0</v>
      </c>
    </row>
    <row r="266" spans="2:28" s="35" customFormat="1" ht="21" customHeight="1" x14ac:dyDescent="0.15">
      <c r="B266" s="37" t="str">
        <f>IF(ISBLANK(AC!B272),"",AC!B272)</f>
        <v>2.5.6</v>
      </c>
      <c r="C266" s="32"/>
      <c r="D266" s="179" t="str">
        <f>IF(ISBLANK(AC!D272),"",AC!D272)</f>
        <v>TRANSPORTE COM CAMINHAO BASCULANTE 6 M3 EM RODOVIA COM LEITO NATURAL, DMT 800 A 1.000 M</v>
      </c>
      <c r="E266" s="180"/>
      <c r="F266" s="180"/>
      <c r="G266" s="180"/>
      <c r="H266" s="180"/>
      <c r="I266" s="180"/>
      <c r="J266" s="180"/>
      <c r="K266" s="180"/>
      <c r="L266" s="180"/>
      <c r="M266" s="180"/>
      <c r="N266" s="180"/>
      <c r="O266" s="180"/>
      <c r="P266" s="181"/>
      <c r="Q266" s="33"/>
      <c r="R266" s="37" t="str">
        <f>IF(ISBLANK(AC!P272),"",AC!P272)</f>
        <v>m³</v>
      </c>
      <c r="S266" s="34"/>
      <c r="T266" s="47">
        <f>IF(NOT(ISBLANK(AC!R272)),AC!R272,"")</f>
        <v>10.064000000000002</v>
      </c>
      <c r="U266" s="34"/>
      <c r="V266" s="47">
        <f>IF(NOT(ISBLANK(AC!AB272)),IF($AA$22&gt;AC!$R$22,ROUND(ROUNDDOWN((AC!$R$22/$AA$22),4)*AC!BM272,2),AC!BM272),IF(AND(NOT(ISBLANK(AC!R272)),NOT(ISERR(AC!R272)),AC!R272&lt;&gt;0),0,""))</f>
        <v>1.41</v>
      </c>
      <c r="W266" s="34"/>
      <c r="X266" s="47">
        <f t="shared" si="6"/>
        <v>14.19</v>
      </c>
      <c r="Z266" s="29">
        <f>IF(NOT(ISBLANK(AC!AB272)),AC!BM272,"")</f>
        <v>1.41</v>
      </c>
      <c r="AA266" s="29">
        <f t="shared" si="7"/>
        <v>14.19</v>
      </c>
      <c r="AB266" s="36">
        <f>IF(V266&lt;ROUND(0.7*AC!T272,2),1,0)</f>
        <v>0</v>
      </c>
    </row>
    <row r="267" spans="2:28" s="35" customFormat="1" ht="21" customHeight="1" x14ac:dyDescent="0.15">
      <c r="B267" s="37" t="str">
        <f>IF(ISBLANK(AC!B273),"",AC!B273)</f>
        <v>2.5.7</v>
      </c>
      <c r="C267" s="32"/>
      <c r="D267" s="179" t="str">
        <f>IF(ISBLANK(AC!D273),"",AC!D273)</f>
        <v>TRANSPORTE COM CAMINHAO BASCULANTE 6 M3 EM RODOVIA COM LEITO NATURAL, DMT 800 A 1.000 M</v>
      </c>
      <c r="E267" s="180"/>
      <c r="F267" s="180"/>
      <c r="G267" s="180"/>
      <c r="H267" s="180"/>
      <c r="I267" s="180"/>
      <c r="J267" s="180"/>
      <c r="K267" s="180"/>
      <c r="L267" s="180"/>
      <c r="M267" s="180"/>
      <c r="N267" s="180"/>
      <c r="O267" s="180"/>
      <c r="P267" s="181"/>
      <c r="Q267" s="33"/>
      <c r="R267" s="37" t="str">
        <f>IF(ISBLANK(AC!P273),"",AC!P273)</f>
        <v>m³</v>
      </c>
      <c r="S267" s="34"/>
      <c r="T267" s="47">
        <f>IF(NOT(ISBLANK(AC!R273)),AC!R273,"")</f>
        <v>5.9567999999999994</v>
      </c>
      <c r="U267" s="34"/>
      <c r="V267" s="47">
        <f>IF(NOT(ISBLANK(AC!AB273)),IF($AA$22&gt;AC!$R$22,ROUND(ROUNDDOWN((AC!$R$22/$AA$22),4)*AC!BM273,2),AC!BM273),IF(AND(NOT(ISBLANK(AC!R273)),NOT(ISERR(AC!R273)),AC!R273&lt;&gt;0),0,""))</f>
        <v>1.41</v>
      </c>
      <c r="W267" s="34"/>
      <c r="X267" s="47">
        <f t="shared" si="6"/>
        <v>8.4</v>
      </c>
      <c r="Z267" s="29">
        <f>IF(NOT(ISBLANK(AC!AB273)),AC!BM273,"")</f>
        <v>1.41</v>
      </c>
      <c r="AA267" s="29">
        <f t="shared" si="7"/>
        <v>8.4</v>
      </c>
      <c r="AB267" s="36">
        <f>IF(V267&lt;ROUND(0.7*AC!T273,2),1,0)</f>
        <v>0</v>
      </c>
    </row>
    <row r="268" spans="2:28" s="35" customFormat="1" ht="21" customHeight="1" x14ac:dyDescent="0.15">
      <c r="B268" s="37" t="str">
        <f>IF(ISBLANK(AC!B274),"",AC!B274)</f>
        <v>2.5.8</v>
      </c>
      <c r="C268" s="32"/>
      <c r="D268" s="179" t="str">
        <f>IF(ISBLANK(AC!D274),"",AC!D274)</f>
        <v>ESPALHAMENTO DE MATERIAL EM BOTA FORA, COM UTILIZACAO DE TRATOR DE ESTEIRAS DE 165 HP</v>
      </c>
      <c r="E268" s="180"/>
      <c r="F268" s="180"/>
      <c r="G268" s="180"/>
      <c r="H268" s="180"/>
      <c r="I268" s="180"/>
      <c r="J268" s="180"/>
      <c r="K268" s="180"/>
      <c r="L268" s="180"/>
      <c r="M268" s="180"/>
      <c r="N268" s="180"/>
      <c r="O268" s="180"/>
      <c r="P268" s="181"/>
      <c r="Q268" s="33"/>
      <c r="R268" s="37" t="str">
        <f>IF(ISBLANK(AC!P274),"",AC!P274)</f>
        <v>m³</v>
      </c>
      <c r="S268" s="34"/>
      <c r="T268" s="47">
        <f>IF(NOT(ISBLANK(AC!R274)),AC!R274,"")</f>
        <v>10.064000000000002</v>
      </c>
      <c r="U268" s="34"/>
      <c r="V268" s="47">
        <f>IF(NOT(ISBLANK(AC!AB274)),IF($AA$22&gt;AC!$R$22,ROUND(ROUNDDOWN((AC!$R$22/$AA$22),4)*AC!BM274,2),AC!BM274),IF(AND(NOT(ISBLANK(AC!R274)),NOT(ISERR(AC!R274)),AC!R274&lt;&gt;0),0,""))</f>
        <v>1.3</v>
      </c>
      <c r="W268" s="34"/>
      <c r="X268" s="47">
        <f t="shared" si="6"/>
        <v>13.08</v>
      </c>
      <c r="Z268" s="29">
        <f>IF(NOT(ISBLANK(AC!AB274)),AC!BM274,"")</f>
        <v>1.3</v>
      </c>
      <c r="AA268" s="29">
        <f t="shared" si="7"/>
        <v>13.08</v>
      </c>
      <c r="AB268" s="36">
        <f>IF(V268&lt;ROUND(0.7*AC!T274,2),1,0)</f>
        <v>0</v>
      </c>
    </row>
    <row r="269" spans="2:28" s="35" customFormat="1" ht="21" customHeight="1" x14ac:dyDescent="0.15">
      <c r="B269" s="37" t="str">
        <f>IF(ISBLANK(AC!B275),"",AC!B275)</f>
        <v/>
      </c>
      <c r="C269" s="32"/>
      <c r="D269" s="179" t="str">
        <f>IF(ISBLANK(AC!D275),"",AC!D275)</f>
        <v>ESTRUTURAS</v>
      </c>
      <c r="E269" s="180"/>
      <c r="F269" s="180"/>
      <c r="G269" s="180"/>
      <c r="H269" s="180"/>
      <c r="I269" s="180"/>
      <c r="J269" s="180"/>
      <c r="K269" s="180"/>
      <c r="L269" s="180"/>
      <c r="M269" s="180"/>
      <c r="N269" s="180"/>
      <c r="O269" s="180"/>
      <c r="P269" s="181"/>
      <c r="Q269" s="33"/>
      <c r="R269" s="37" t="str">
        <f>IF(ISBLANK(AC!P275),"",AC!P275)</f>
        <v/>
      </c>
      <c r="S269" s="34"/>
      <c r="T269" s="47" t="str">
        <f>IF(NOT(ISBLANK(AC!R275)),AC!R275,"")</f>
        <v/>
      </c>
      <c r="U269" s="34"/>
      <c r="V269" s="47">
        <f>IF(NOT(ISBLANK(AC!AB275)),IF($AA$22&gt;AC!$R$22,ROUND(ROUNDDOWN((AC!$R$22/$AA$22),4)*AC!BM275,2),AC!BM275),IF(AND(NOT(ISBLANK(AC!R275)),NOT(ISERR(AC!R275)),AC!R275&lt;&gt;0),0,""))</f>
        <v>0</v>
      </c>
      <c r="W269" s="34"/>
      <c r="X269" s="47" t="str">
        <f t="shared" si="6"/>
        <v/>
      </c>
      <c r="Z269" s="29">
        <f>IF(NOT(ISBLANK(AC!AB275)),AC!BM275,"")</f>
        <v>0</v>
      </c>
      <c r="AA269" s="29" t="str">
        <f t="shared" si="7"/>
        <v/>
      </c>
      <c r="AB269" s="36">
        <f>IF(V269&lt;ROUND(0.7*AC!T275,2),1,0)</f>
        <v>0</v>
      </c>
    </row>
    <row r="270" spans="2:28" s="35" customFormat="1" ht="21" customHeight="1" x14ac:dyDescent="0.15">
      <c r="B270" s="37" t="str">
        <f>IF(ISBLANK(AC!B276),"",AC!B276)</f>
        <v>2.5.9</v>
      </c>
      <c r="C270" s="32"/>
      <c r="D270" s="179" t="str">
        <f>IF(ISBLANK(AC!D276),"",AC!D276)</f>
        <v>Lastro de concreto, preparo mecanico, incluso aditivo impermeabilizante</v>
      </c>
      <c r="E270" s="180"/>
      <c r="F270" s="180"/>
      <c r="G270" s="180"/>
      <c r="H270" s="180"/>
      <c r="I270" s="180"/>
      <c r="J270" s="180"/>
      <c r="K270" s="180"/>
      <c r="L270" s="180"/>
      <c r="M270" s="180"/>
      <c r="N270" s="180"/>
      <c r="O270" s="180"/>
      <c r="P270" s="181"/>
      <c r="Q270" s="33"/>
      <c r="R270" s="37" t="str">
        <f>IF(ISBLANK(AC!P276),"",AC!P276)</f>
        <v>m³</v>
      </c>
      <c r="S270" s="34"/>
      <c r="T270" s="47">
        <f>IF(NOT(ISBLANK(AC!R276)),AC!R276,"")</f>
        <v>0.44400000000000001</v>
      </c>
      <c r="U270" s="34"/>
      <c r="V270" s="47">
        <f>IF(NOT(ISBLANK(AC!AB276)),IF($AA$22&gt;AC!$R$22,ROUND(ROUNDDOWN((AC!$R$22/$AA$22),4)*AC!BM276,2),AC!BM276),IF(AND(NOT(ISBLANK(AC!R276)),NOT(ISERR(AC!R276)),AC!R276&lt;&gt;0),0,""))</f>
        <v>235.82</v>
      </c>
      <c r="W270" s="34"/>
      <c r="X270" s="47">
        <f t="shared" si="6"/>
        <v>104.7</v>
      </c>
      <c r="Z270" s="29">
        <f>IF(NOT(ISBLANK(AC!AB276)),AC!BM276,"")</f>
        <v>235.82</v>
      </c>
      <c r="AA270" s="29">
        <f t="shared" si="7"/>
        <v>104.7</v>
      </c>
      <c r="AB270" s="36">
        <f>IF(V270&lt;ROUND(0.7*AC!T276,2),1,0)</f>
        <v>0</v>
      </c>
    </row>
    <row r="271" spans="2:28" s="35" customFormat="1" ht="21" customHeight="1" x14ac:dyDescent="0.15">
      <c r="B271" s="37" t="str">
        <f>IF(ISBLANK(AC!B277),"",AC!B277)</f>
        <v>2.5.10</v>
      </c>
      <c r="C271" s="32"/>
      <c r="D271" s="179" t="str">
        <f>IF(ISBLANK(AC!D277),"",AC!D277)</f>
        <v>CONCRETO FCK = 25MPA, TRAÇO 1:2,3:2,7 (CIMENTO/ AREIA MEDIA/ BRITA 1) - PREPARO MECANICO COM BETONEIRA 400 L. AF 07/2016</v>
      </c>
      <c r="E271" s="180"/>
      <c r="F271" s="180"/>
      <c r="G271" s="180"/>
      <c r="H271" s="180"/>
      <c r="I271" s="180"/>
      <c r="J271" s="180"/>
      <c r="K271" s="180"/>
      <c r="L271" s="180"/>
      <c r="M271" s="180"/>
      <c r="N271" s="180"/>
      <c r="O271" s="180"/>
      <c r="P271" s="181"/>
      <c r="Q271" s="33"/>
      <c r="R271" s="37" t="str">
        <f>IF(ISBLANK(AC!P277),"",AC!P277)</f>
        <v>m³</v>
      </c>
      <c r="S271" s="34"/>
      <c r="T271" s="47">
        <f>IF(NOT(ISBLANK(AC!R277)),AC!R277,"")</f>
        <v>5.7644000000000002</v>
      </c>
      <c r="U271" s="34"/>
      <c r="V271" s="47">
        <f>IF(NOT(ISBLANK(AC!AB277)),IF($AA$22&gt;AC!$R$22,ROUND(ROUNDDOWN((AC!$R$22/$AA$22),4)*AC!BM277,2),AC!BM277),IF(AND(NOT(ISBLANK(AC!R277)),NOT(ISERR(AC!R277)),AC!R277&lt;&gt;0),0,""))</f>
        <v>296.14999999999998</v>
      </c>
      <c r="W271" s="34"/>
      <c r="X271" s="47">
        <f t="shared" si="6"/>
        <v>1707.13</v>
      </c>
      <c r="Z271" s="29">
        <f>IF(NOT(ISBLANK(AC!AB277)),AC!BM277,"")</f>
        <v>296.14999999999998</v>
      </c>
      <c r="AA271" s="29">
        <f t="shared" si="7"/>
        <v>1707.13</v>
      </c>
      <c r="AB271" s="36">
        <f>IF(V271&lt;ROUND(0.7*AC!T277,2),1,0)</f>
        <v>0</v>
      </c>
    </row>
    <row r="272" spans="2:28" s="35" customFormat="1" ht="21" customHeight="1" x14ac:dyDescent="0.15">
      <c r="B272" s="37" t="str">
        <f>IF(ISBLANK(AC!B278),"",AC!B278)</f>
        <v>2.5.11</v>
      </c>
      <c r="C272" s="32"/>
      <c r="D272" s="179" t="str">
        <f>IF(ISBLANK(AC!D278),"",AC!D278)</f>
        <v>LANCAMENTO/APLICACAO MANUAL DE CONCRETO EM ESTRUTURAS</v>
      </c>
      <c r="E272" s="180"/>
      <c r="F272" s="180"/>
      <c r="G272" s="180"/>
      <c r="H272" s="180"/>
      <c r="I272" s="180"/>
      <c r="J272" s="180"/>
      <c r="K272" s="180"/>
      <c r="L272" s="180"/>
      <c r="M272" s="180"/>
      <c r="N272" s="180"/>
      <c r="O272" s="180"/>
      <c r="P272" s="181"/>
      <c r="Q272" s="33"/>
      <c r="R272" s="37" t="str">
        <f>IF(ISBLANK(AC!P278),"",AC!P278)</f>
        <v>m³</v>
      </c>
      <c r="S272" s="34"/>
      <c r="T272" s="47">
        <f>IF(NOT(ISBLANK(AC!R278)),AC!R278,"")</f>
        <v>5.7644000000000002</v>
      </c>
      <c r="U272" s="34"/>
      <c r="V272" s="47">
        <f>IF(NOT(ISBLANK(AC!AB278)),IF($AA$22&gt;AC!$R$22,ROUND(ROUNDDOWN((AC!$R$22/$AA$22),4)*AC!BM278,2),AC!BM278),IF(AND(NOT(ISBLANK(AC!R278)),NOT(ISERR(AC!R278)),AC!R278&lt;&gt;0),0,""))</f>
        <v>136.6</v>
      </c>
      <c r="W272" s="34"/>
      <c r="X272" s="47">
        <f t="shared" si="6"/>
        <v>787.42</v>
      </c>
      <c r="Z272" s="29">
        <f>IF(NOT(ISBLANK(AC!AB278)),AC!BM278,"")</f>
        <v>136.6</v>
      </c>
      <c r="AA272" s="29">
        <f t="shared" si="7"/>
        <v>787.42</v>
      </c>
      <c r="AB272" s="36">
        <f>IF(V272&lt;ROUND(0.7*AC!T278,2),1,0)</f>
        <v>0</v>
      </c>
    </row>
    <row r="273" spans="2:28" s="35" customFormat="1" ht="21" customHeight="1" x14ac:dyDescent="0.15">
      <c r="B273" s="37" t="str">
        <f>IF(ISBLANK(AC!B279),"",AC!B279)</f>
        <v>2.5.12</v>
      </c>
      <c r="C273" s="32"/>
      <c r="D273" s="179" t="str">
        <f>IF(ISBLANK(AC!D279),"",AC!D279)</f>
        <v xml:space="preserve">Armacao aco ca-50 diam.6,3 mm à 16,00 mm - fornecimento/ corte(perda de 10%) / dobra / colocação. 
</v>
      </c>
      <c r="E273" s="180"/>
      <c r="F273" s="180"/>
      <c r="G273" s="180"/>
      <c r="H273" s="180"/>
      <c r="I273" s="180"/>
      <c r="J273" s="180"/>
      <c r="K273" s="180"/>
      <c r="L273" s="180"/>
      <c r="M273" s="180"/>
      <c r="N273" s="180"/>
      <c r="O273" s="180"/>
      <c r="P273" s="181"/>
      <c r="Q273" s="33"/>
      <c r="R273" s="37" t="str">
        <f>IF(ISBLANK(AC!P279),"",AC!P279)</f>
        <v>kg</v>
      </c>
      <c r="S273" s="34"/>
      <c r="T273" s="47">
        <f>IF(NOT(ISBLANK(AC!R279)),AC!R279,"")</f>
        <v>518.79600000000005</v>
      </c>
      <c r="U273" s="34"/>
      <c r="V273" s="47">
        <f>IF(NOT(ISBLANK(AC!AB279)),IF($AA$22&gt;AC!$R$22,ROUND(ROUNDDOWN((AC!$R$22/$AA$22),4)*AC!BM279,2),AC!BM279),IF(AND(NOT(ISBLANK(AC!R279)),NOT(ISERR(AC!R279)),AC!R279&lt;&gt;0),0,""))</f>
        <v>7.19</v>
      </c>
      <c r="W273" s="34"/>
      <c r="X273" s="47">
        <f t="shared" si="6"/>
        <v>3730.14</v>
      </c>
      <c r="Z273" s="29">
        <f>IF(NOT(ISBLANK(AC!AB279)),AC!BM279,"")</f>
        <v>7.19</v>
      </c>
      <c r="AA273" s="29">
        <f t="shared" si="7"/>
        <v>3730.14</v>
      </c>
      <c r="AB273" s="36">
        <f>IF(V273&lt;ROUND(0.7*AC!T279,2),1,0)</f>
        <v>0</v>
      </c>
    </row>
    <row r="274" spans="2:28" s="35" customFormat="1" ht="21" customHeight="1" x14ac:dyDescent="0.15">
      <c r="B274" s="37" t="str">
        <f>IF(ISBLANK(AC!B280),"",AC!B280)</f>
        <v>2.5.13</v>
      </c>
      <c r="C274" s="32"/>
      <c r="D274" s="179" t="str">
        <f>IF(ISBLANK(AC!D280),"",AC!D280)</f>
        <v>Forma plana para estruturas, em compensado plastificado de 14mm, 05 usos, inclusive escoramento - Revisada</v>
      </c>
      <c r="E274" s="180"/>
      <c r="F274" s="180"/>
      <c r="G274" s="180"/>
      <c r="H274" s="180"/>
      <c r="I274" s="180"/>
      <c r="J274" s="180"/>
      <c r="K274" s="180"/>
      <c r="L274" s="180"/>
      <c r="M274" s="180"/>
      <c r="N274" s="180"/>
      <c r="O274" s="180"/>
      <c r="P274" s="181"/>
      <c r="Q274" s="33"/>
      <c r="R274" s="37" t="str">
        <f>IF(ISBLANK(AC!P280),"",AC!P280)</f>
        <v>m²</v>
      </c>
      <c r="S274" s="34"/>
      <c r="T274" s="47">
        <f>IF(NOT(ISBLANK(AC!R280)),AC!R280,"")</f>
        <v>29.52</v>
      </c>
      <c r="U274" s="34"/>
      <c r="V274" s="47">
        <f>IF(NOT(ISBLANK(AC!AB280)),IF($AA$22&gt;AC!$R$22,ROUND(ROUNDDOWN((AC!$R$22/$AA$22),4)*AC!BM280,2),AC!BM280),IF(AND(NOT(ISBLANK(AC!R280)),NOT(ISERR(AC!R280)),AC!R280&lt;&gt;0),0,""))</f>
        <v>41.44</v>
      </c>
      <c r="W274" s="34"/>
      <c r="X274" s="47">
        <f t="shared" si="6"/>
        <v>1223.31</v>
      </c>
      <c r="Z274" s="29">
        <f>IF(NOT(ISBLANK(AC!AB280)),AC!BM280,"")</f>
        <v>41.44</v>
      </c>
      <c r="AA274" s="29">
        <f t="shared" si="7"/>
        <v>1223.31</v>
      </c>
      <c r="AB274" s="36">
        <f>IF(V274&lt;ROUND(0.7*AC!T280,2),1,0)</f>
        <v>0</v>
      </c>
    </row>
    <row r="275" spans="2:28" s="35" customFormat="1" ht="21" customHeight="1" x14ac:dyDescent="0.15">
      <c r="B275" s="37" t="str">
        <f>IF(ISBLANK(AC!B281),"",AC!B281)</f>
        <v>2.5.14</v>
      </c>
      <c r="C275" s="32"/>
      <c r="D275" s="179" t="str">
        <f>IF(ISBLANK(AC!D281),"",AC!D281)</f>
        <v>Desmontagem de forma</v>
      </c>
      <c r="E275" s="180"/>
      <c r="F275" s="180"/>
      <c r="G275" s="180"/>
      <c r="H275" s="180"/>
      <c r="I275" s="180"/>
      <c r="J275" s="180"/>
      <c r="K275" s="180"/>
      <c r="L275" s="180"/>
      <c r="M275" s="180"/>
      <c r="N275" s="180"/>
      <c r="O275" s="180"/>
      <c r="P275" s="181"/>
      <c r="Q275" s="33"/>
      <c r="R275" s="37" t="str">
        <f>IF(ISBLANK(AC!P281),"",AC!P281)</f>
        <v>m2</v>
      </c>
      <c r="S275" s="34"/>
      <c r="T275" s="47">
        <f>IF(NOT(ISBLANK(AC!R281)),AC!R281,"")</f>
        <v>29.52</v>
      </c>
      <c r="U275" s="34"/>
      <c r="V275" s="47">
        <f>IF(NOT(ISBLANK(AC!AB281)),IF($AA$22&gt;AC!$R$22,ROUND(ROUNDDOWN((AC!$R$22/$AA$22),4)*AC!BM281,2),AC!BM281),IF(AND(NOT(ISBLANK(AC!R281)),NOT(ISERR(AC!R281)),AC!R281&lt;&gt;0),0,""))</f>
        <v>13.8</v>
      </c>
      <c r="W275" s="34"/>
      <c r="X275" s="47">
        <f t="shared" si="6"/>
        <v>407.38</v>
      </c>
      <c r="Z275" s="29">
        <f>IF(NOT(ISBLANK(AC!AB281)),AC!BM281,"")</f>
        <v>13.8</v>
      </c>
      <c r="AA275" s="29">
        <f t="shared" si="7"/>
        <v>407.38</v>
      </c>
      <c r="AB275" s="36">
        <f>IF(V275&lt;ROUND(0.7*AC!T281,2),1,0)</f>
        <v>0</v>
      </c>
    </row>
    <row r="276" spans="2:28" s="35" customFormat="1" ht="21" customHeight="1" x14ac:dyDescent="0.15">
      <c r="B276" s="37" t="str">
        <f>IF(ISBLANK(AC!B282),"",AC!B282)</f>
        <v>2.5.15</v>
      </c>
      <c r="C276" s="32"/>
      <c r="D276" s="179" t="str">
        <f>IF(ISBLANK(AC!D282),"",AC!D282)</f>
        <v xml:space="preserve">ALVENARIA EM TIJOLO CERAMICO MACICO 5X10X20CM 1/2 VEZ (ESPESSURA 10CM)
</v>
      </c>
      <c r="E276" s="180"/>
      <c r="F276" s="180"/>
      <c r="G276" s="180"/>
      <c r="H276" s="180"/>
      <c r="I276" s="180"/>
      <c r="J276" s="180"/>
      <c r="K276" s="180"/>
      <c r="L276" s="180"/>
      <c r="M276" s="180"/>
      <c r="N276" s="180"/>
      <c r="O276" s="180"/>
      <c r="P276" s="181"/>
      <c r="Q276" s="33"/>
      <c r="R276" s="37" t="str">
        <f>IF(ISBLANK(AC!P282),"",AC!P282)</f>
        <v>m²</v>
      </c>
      <c r="S276" s="34"/>
      <c r="T276" s="47">
        <f>IF(NOT(ISBLANK(AC!R282)),AC!R282,"")</f>
        <v>12</v>
      </c>
      <c r="U276" s="34"/>
      <c r="V276" s="47">
        <f>IF(NOT(ISBLANK(AC!AB282)),IF($AA$22&gt;AC!$R$22,ROUND(ROUNDDOWN((AC!$R$22/$AA$22),4)*AC!BM282,2),AC!BM282),IF(AND(NOT(ISBLANK(AC!R282)),NOT(ISERR(AC!R282)),AC!R282&lt;&gt;0),0,""))</f>
        <v>50.69</v>
      </c>
      <c r="W276" s="34"/>
      <c r="X276" s="47">
        <f t="shared" si="6"/>
        <v>608.28</v>
      </c>
      <c r="Z276" s="29">
        <f>IF(NOT(ISBLANK(AC!AB282)),AC!BM282,"")</f>
        <v>50.69</v>
      </c>
      <c r="AA276" s="29">
        <f t="shared" si="7"/>
        <v>608.28</v>
      </c>
      <c r="AB276" s="36">
        <f>IF(V276&lt;ROUND(0.7*AC!T282,2),1,0)</f>
        <v>0</v>
      </c>
    </row>
    <row r="277" spans="2:28" s="35" customFormat="1" ht="21" customHeight="1" x14ac:dyDescent="0.15">
      <c r="B277" s="37" t="str">
        <f>IF(ISBLANK(AC!B283),"",AC!B283)</f>
        <v>2.5.16</v>
      </c>
      <c r="C277" s="32"/>
      <c r="D277" s="179" t="str">
        <f>IF(ISBLANK(AC!D283),"",AC!D283)</f>
        <v>CAMADA DRENANTE COM BRITA NUM 2</v>
      </c>
      <c r="E277" s="180"/>
      <c r="F277" s="180"/>
      <c r="G277" s="180"/>
      <c r="H277" s="180"/>
      <c r="I277" s="180"/>
      <c r="J277" s="180"/>
      <c r="K277" s="180"/>
      <c r="L277" s="180"/>
      <c r="M277" s="180"/>
      <c r="N277" s="180"/>
      <c r="O277" s="180"/>
      <c r="P277" s="181"/>
      <c r="Q277" s="33"/>
      <c r="R277" s="37" t="str">
        <f>IF(ISBLANK(AC!P283),"",AC!P283)</f>
        <v>m³</v>
      </c>
      <c r="S277" s="34"/>
      <c r="T277" s="47">
        <f>IF(NOT(ISBLANK(AC!R283)),AC!R283,"")</f>
        <v>3.5999999999999996</v>
      </c>
      <c r="U277" s="34"/>
      <c r="V277" s="47">
        <f>IF(NOT(ISBLANK(AC!AB283)),IF($AA$22&gt;AC!$R$22,ROUND(ROUNDDOWN((AC!$R$22/$AA$22),4)*AC!BM283,2),AC!BM283),IF(AND(NOT(ISBLANK(AC!R283)),NOT(ISERR(AC!R283)),AC!R283&lt;&gt;0),0,""))</f>
        <v>101.7</v>
      </c>
      <c r="W277" s="34"/>
      <c r="X277" s="47">
        <f t="shared" si="6"/>
        <v>366.12</v>
      </c>
      <c r="Z277" s="29">
        <f>IF(NOT(ISBLANK(AC!AB283)),AC!BM283,"")</f>
        <v>101.7</v>
      </c>
      <c r="AA277" s="29">
        <f t="shared" si="7"/>
        <v>366.12</v>
      </c>
      <c r="AB277" s="36">
        <f>IF(V277&lt;ROUND(0.7*AC!T283,2),1,0)</f>
        <v>0</v>
      </c>
    </row>
    <row r="278" spans="2:28" s="35" customFormat="1" ht="21" customHeight="1" x14ac:dyDescent="0.15">
      <c r="B278" s="37" t="str">
        <f>IF(ISBLANK(AC!B284),"",AC!B284)</f>
        <v>2.5.17</v>
      </c>
      <c r="C278" s="32"/>
      <c r="D278" s="179" t="str">
        <f>IF(ISBLANK(AC!D284),"",AC!D284)</f>
        <v>AREIA PARA LEITO FILTRANTE (0,42 A 1,68 MM) - POSTO JAZIDA/FORNECEDOR (RETIRADO NA JAZIDA, SEM TRANSPORTE)</v>
      </c>
      <c r="E278" s="180"/>
      <c r="F278" s="180"/>
      <c r="G278" s="180"/>
      <c r="H278" s="180"/>
      <c r="I278" s="180"/>
      <c r="J278" s="180"/>
      <c r="K278" s="180"/>
      <c r="L278" s="180"/>
      <c r="M278" s="180"/>
      <c r="N278" s="180"/>
      <c r="O278" s="180"/>
      <c r="P278" s="181"/>
      <c r="Q278" s="33"/>
      <c r="R278" s="37" t="str">
        <f>IF(ISBLANK(AC!P284),"",AC!P284)</f>
        <v>m³</v>
      </c>
      <c r="S278" s="34"/>
      <c r="T278" s="47">
        <f>IF(NOT(ISBLANK(AC!R284)),AC!R284,"")</f>
        <v>3.5999999999999996</v>
      </c>
      <c r="U278" s="34"/>
      <c r="V278" s="47">
        <f>IF(NOT(ISBLANK(AC!AB284)),IF($AA$22&gt;AC!$R$22,ROUND(ROUNDDOWN((AC!$R$22/$AA$22),4)*AC!BM284,2),AC!BM284),IF(AND(NOT(ISBLANK(AC!R284)),NOT(ISERR(AC!R284)),AC!R284&lt;&gt;0),0,""))</f>
        <v>982.86</v>
      </c>
      <c r="W278" s="34"/>
      <c r="X278" s="47">
        <f t="shared" si="6"/>
        <v>3538.3</v>
      </c>
      <c r="Z278" s="29">
        <f>IF(NOT(ISBLANK(AC!AB284)),AC!BM284,"")</f>
        <v>982.86</v>
      </c>
      <c r="AA278" s="29">
        <f t="shared" si="7"/>
        <v>3538.3</v>
      </c>
      <c r="AB278" s="36">
        <f>IF(V278&lt;ROUND(0.7*AC!T284,2),1,0)</f>
        <v>0</v>
      </c>
    </row>
    <row r="279" spans="2:28" s="35" customFormat="1" ht="21" customHeight="1" x14ac:dyDescent="0.15">
      <c r="B279" s="37" t="str">
        <f>IF(ISBLANK(AC!B285),"",AC!B285)</f>
        <v/>
      </c>
      <c r="C279" s="32"/>
      <c r="D279" s="179" t="str">
        <f>IF(ISBLANK(AC!D285),"",AC!D285)</f>
        <v>INSTALAÇÕES HIDRO-SANITÁRIAS</v>
      </c>
      <c r="E279" s="180"/>
      <c r="F279" s="180"/>
      <c r="G279" s="180"/>
      <c r="H279" s="180"/>
      <c r="I279" s="180"/>
      <c r="J279" s="180"/>
      <c r="K279" s="180"/>
      <c r="L279" s="180"/>
      <c r="M279" s="180"/>
      <c r="N279" s="180"/>
      <c r="O279" s="180"/>
      <c r="P279" s="181"/>
      <c r="Q279" s="33"/>
      <c r="R279" s="37" t="str">
        <f>IF(ISBLANK(AC!P285),"",AC!P285)</f>
        <v/>
      </c>
      <c r="S279" s="34"/>
      <c r="T279" s="47" t="str">
        <f>IF(NOT(ISBLANK(AC!R285)),AC!R285,"")</f>
        <v/>
      </c>
      <c r="U279" s="34"/>
      <c r="V279" s="47">
        <f>IF(NOT(ISBLANK(AC!AB285)),IF($AA$22&gt;AC!$R$22,ROUND(ROUNDDOWN((AC!$R$22/$AA$22),4)*AC!BM285,2),AC!BM285),IF(AND(NOT(ISBLANK(AC!R285)),NOT(ISERR(AC!R285)),AC!R285&lt;&gt;0),0,""))</f>
        <v>0</v>
      </c>
      <c r="W279" s="34"/>
      <c r="X279" s="47" t="str">
        <f t="shared" si="6"/>
        <v/>
      </c>
      <c r="Z279" s="29">
        <f>IF(NOT(ISBLANK(AC!AB285)),AC!BM285,"")</f>
        <v>0</v>
      </c>
      <c r="AA279" s="29" t="str">
        <f t="shared" si="7"/>
        <v/>
      </c>
      <c r="AB279" s="36">
        <f>IF(V279&lt;ROUND(0.7*AC!T285,2),1,0)</f>
        <v>0</v>
      </c>
    </row>
    <row r="280" spans="2:28" s="35" customFormat="1" ht="21" customHeight="1" x14ac:dyDescent="0.15">
      <c r="B280" s="37" t="str">
        <f>IF(ISBLANK(AC!B286),"",AC!B286)</f>
        <v/>
      </c>
      <c r="C280" s="32"/>
      <c r="D280" s="179" t="str">
        <f>IF(ISBLANK(AC!D286),"",AC!D286)</f>
        <v>ASSENTAMENTO DE TUBOS E PEÇAS</v>
      </c>
      <c r="E280" s="180"/>
      <c r="F280" s="180"/>
      <c r="G280" s="180"/>
      <c r="H280" s="180"/>
      <c r="I280" s="180"/>
      <c r="J280" s="180"/>
      <c r="K280" s="180"/>
      <c r="L280" s="180"/>
      <c r="M280" s="180"/>
      <c r="N280" s="180"/>
      <c r="O280" s="180"/>
      <c r="P280" s="181"/>
      <c r="Q280" s="33"/>
      <c r="R280" s="37" t="str">
        <f>IF(ISBLANK(AC!P286),"",AC!P286)</f>
        <v/>
      </c>
      <c r="S280" s="34"/>
      <c r="T280" s="47" t="str">
        <f>IF(NOT(ISBLANK(AC!R286)),AC!R286,"")</f>
        <v/>
      </c>
      <c r="U280" s="34"/>
      <c r="V280" s="47">
        <f>IF(NOT(ISBLANK(AC!AB286)),IF($AA$22&gt;AC!$R$22,ROUND(ROUNDDOWN((AC!$R$22/$AA$22),4)*AC!BM286,2),AC!BM286),IF(AND(NOT(ISBLANK(AC!R286)),NOT(ISERR(AC!R286)),AC!R286&lt;&gt;0),0,""))</f>
        <v>0</v>
      </c>
      <c r="W280" s="34"/>
      <c r="X280" s="47" t="str">
        <f t="shared" si="6"/>
        <v/>
      </c>
      <c r="Z280" s="29">
        <f>IF(NOT(ISBLANK(AC!AB286)),AC!BM286,"")</f>
        <v>0</v>
      </c>
      <c r="AA280" s="29" t="str">
        <f t="shared" si="7"/>
        <v/>
      </c>
      <c r="AB280" s="36">
        <f>IF(V280&lt;ROUND(0.7*AC!T286,2),1,0)</f>
        <v>0</v>
      </c>
    </row>
    <row r="281" spans="2:28" s="35" customFormat="1" ht="21" customHeight="1" x14ac:dyDescent="0.15">
      <c r="B281" s="37" t="str">
        <f>IF(ISBLANK(AC!B287),"",AC!B287)</f>
        <v>2.5.18</v>
      </c>
      <c r="C281" s="32"/>
      <c r="D281" s="179" t="str">
        <f>IF(ISBLANK(AC!D287),"",AC!D287)</f>
        <v>TUBO PVC CORRUGADO RIGIDO PERFURADO DN 150 PARA DRENAGEM - FORNECIMENTO E INSTALACAO</v>
      </c>
      <c r="E281" s="180"/>
      <c r="F281" s="180"/>
      <c r="G281" s="180"/>
      <c r="H281" s="180"/>
      <c r="I281" s="180"/>
      <c r="J281" s="180"/>
      <c r="K281" s="180"/>
      <c r="L281" s="180"/>
      <c r="M281" s="180"/>
      <c r="N281" s="180"/>
      <c r="O281" s="180"/>
      <c r="P281" s="181"/>
      <c r="Q281" s="33"/>
      <c r="R281" s="37" t="str">
        <f>IF(ISBLANK(AC!P287),"",AC!P287)</f>
        <v>m</v>
      </c>
      <c r="S281" s="34"/>
      <c r="T281" s="47">
        <f>IF(NOT(ISBLANK(AC!R287)),AC!R287,"")</f>
        <v>12</v>
      </c>
      <c r="U281" s="34"/>
      <c r="V281" s="47">
        <f>IF(NOT(ISBLANK(AC!AB287)),IF($AA$22&gt;AC!$R$22,ROUND(ROUNDDOWN((AC!$R$22/$AA$22),4)*AC!BM287,2),AC!BM287),IF(AND(NOT(ISBLANK(AC!R287)),NOT(ISERR(AC!R287)),AC!R287&lt;&gt;0),0,""))</f>
        <v>37.479999999999997</v>
      </c>
      <c r="W281" s="34"/>
      <c r="X281" s="47">
        <f t="shared" si="6"/>
        <v>449.76</v>
      </c>
      <c r="Z281" s="29">
        <f>IF(NOT(ISBLANK(AC!AB287)),AC!BM287,"")</f>
        <v>37.479999999999997</v>
      </c>
      <c r="AA281" s="29">
        <f t="shared" si="7"/>
        <v>449.76</v>
      </c>
      <c r="AB281" s="36">
        <f>IF(V281&lt;ROUND(0.7*AC!T287,2),1,0)</f>
        <v>0</v>
      </c>
    </row>
    <row r="282" spans="2:28" s="35" customFormat="1" ht="21" customHeight="1" x14ac:dyDescent="0.15">
      <c r="B282" s="37" t="str">
        <f>IF(ISBLANK(AC!B288),"",AC!B288)</f>
        <v>2.5.19</v>
      </c>
      <c r="C282" s="32"/>
      <c r="D282" s="179" t="str">
        <f>IF(ISBLANK(AC!D288),"",AC!D288)</f>
        <v>TUBO DE AÇO GALVANIZADO COM COSTURA 4" (100MM), INCLUSIVE CONEXOES - FORNECIMENTO E INSTALACAO</v>
      </c>
      <c r="E282" s="180"/>
      <c r="F282" s="180"/>
      <c r="G282" s="180"/>
      <c r="H282" s="180"/>
      <c r="I282" s="180"/>
      <c r="J282" s="180"/>
      <c r="K282" s="180"/>
      <c r="L282" s="180"/>
      <c r="M282" s="180"/>
      <c r="N282" s="180"/>
      <c r="O282" s="180"/>
      <c r="P282" s="181"/>
      <c r="Q282" s="33"/>
      <c r="R282" s="37" t="str">
        <f>IF(ISBLANK(AC!P288),"",AC!P288)</f>
        <v>m</v>
      </c>
      <c r="S282" s="34"/>
      <c r="T282" s="47">
        <f>IF(NOT(ISBLANK(AC!R288)),AC!R288,"")</f>
        <v>6.1</v>
      </c>
      <c r="U282" s="34"/>
      <c r="V282" s="47">
        <f>IF(NOT(ISBLANK(AC!AB288)),IF($AA$22&gt;AC!$R$22,ROUND(ROUNDDOWN((AC!$R$22/$AA$22),4)*AC!BM288,2),AC!BM288),IF(AND(NOT(ISBLANK(AC!R288)),NOT(ISERR(AC!R288)),AC!R288&lt;&gt;0),0,""))</f>
        <v>203.24</v>
      </c>
      <c r="W282" s="34"/>
      <c r="X282" s="47">
        <f t="shared" si="6"/>
        <v>1239.76</v>
      </c>
      <c r="Z282" s="29">
        <f>IF(NOT(ISBLANK(AC!AB288)),AC!BM288,"")</f>
        <v>203.24</v>
      </c>
      <c r="AA282" s="29">
        <f t="shared" si="7"/>
        <v>1239.76</v>
      </c>
      <c r="AB282" s="36">
        <f>IF(V282&lt;ROUND(0.7*AC!T288,2),1,0)</f>
        <v>0</v>
      </c>
    </row>
    <row r="283" spans="2:28" s="35" customFormat="1" ht="21" customHeight="1" x14ac:dyDescent="0.15">
      <c r="B283" s="37" t="str">
        <f>IF(ISBLANK(AC!B289),"",AC!B289)</f>
        <v>2.5.20</v>
      </c>
      <c r="C283" s="32"/>
      <c r="D283" s="179" t="str">
        <f>IF(ISBLANK(AC!D289),"",AC!D289)</f>
        <v>TE DE ACO GALVANIZADO 4" - FORNECIMENTO E INSTALACAO</v>
      </c>
      <c r="E283" s="180"/>
      <c r="F283" s="180"/>
      <c r="G283" s="180"/>
      <c r="H283" s="180"/>
      <c r="I283" s="180"/>
      <c r="J283" s="180"/>
      <c r="K283" s="180"/>
      <c r="L283" s="180"/>
      <c r="M283" s="180"/>
      <c r="N283" s="180"/>
      <c r="O283" s="180"/>
      <c r="P283" s="181"/>
      <c r="Q283" s="33"/>
      <c r="R283" s="37" t="str">
        <f>IF(ISBLANK(AC!P289),"",AC!P289)</f>
        <v>un</v>
      </c>
      <c r="S283" s="34"/>
      <c r="T283" s="47">
        <f>IF(NOT(ISBLANK(AC!R289)),AC!R289,"")</f>
        <v>1</v>
      </c>
      <c r="U283" s="34"/>
      <c r="V283" s="47">
        <f>IF(NOT(ISBLANK(AC!AB289)),IF($AA$22&gt;AC!$R$22,ROUND(ROUNDDOWN((AC!$R$22/$AA$22),4)*AC!BM289,2),AC!BM289),IF(AND(NOT(ISBLANK(AC!R289)),NOT(ISERR(AC!R289)),AC!R289&lt;&gt;0),0,""))</f>
        <v>209.09</v>
      </c>
      <c r="W283" s="34"/>
      <c r="X283" s="47">
        <f t="shared" si="6"/>
        <v>209.09</v>
      </c>
      <c r="Z283" s="29">
        <f>IF(NOT(ISBLANK(AC!AB289)),AC!BM289,"")</f>
        <v>209.09</v>
      </c>
      <c r="AA283" s="29">
        <f t="shared" si="7"/>
        <v>209.09</v>
      </c>
      <c r="AB283" s="36">
        <f>IF(V283&lt;ROUND(0.7*AC!T289,2),1,0)</f>
        <v>0</v>
      </c>
    </row>
    <row r="284" spans="2:28" s="35" customFormat="1" ht="21" customHeight="1" x14ac:dyDescent="0.15">
      <c r="B284" s="37" t="str">
        <f>IF(ISBLANK(AC!B290),"",AC!B290)</f>
        <v>2.5.21</v>
      </c>
      <c r="C284" s="32"/>
      <c r="D284" s="179" t="str">
        <f>IF(ISBLANK(AC!D290),"",AC!D290)</f>
        <v>TUBO ACO GALV C/ COSTURA DIN 2440/NBR 5580 CLASSE MEDIA DN 3" (80MM) E = 4,05MM - 8,47KG/M</v>
      </c>
      <c r="E284" s="180"/>
      <c r="F284" s="180"/>
      <c r="G284" s="180"/>
      <c r="H284" s="180"/>
      <c r="I284" s="180"/>
      <c r="J284" s="180"/>
      <c r="K284" s="180"/>
      <c r="L284" s="180"/>
      <c r="M284" s="180"/>
      <c r="N284" s="180"/>
      <c r="O284" s="180"/>
      <c r="P284" s="181"/>
      <c r="Q284" s="33"/>
      <c r="R284" s="37" t="str">
        <f>IF(ISBLANK(AC!P290),"",AC!P290)</f>
        <v>m</v>
      </c>
      <c r="S284" s="34"/>
      <c r="T284" s="47">
        <f>IF(NOT(ISBLANK(AC!R290)),AC!R290,"")</f>
        <v>12.5</v>
      </c>
      <c r="U284" s="34"/>
      <c r="V284" s="47">
        <f>IF(NOT(ISBLANK(AC!AB290)),IF($AA$22&gt;AC!$R$22,ROUND(ROUNDDOWN((AC!$R$22/$AA$22),4)*AC!BM290,2),AC!BM290),IF(AND(NOT(ISBLANK(AC!R290)),NOT(ISERR(AC!R290)),AC!R290&lt;&gt;0),0,""))</f>
        <v>67.17</v>
      </c>
      <c r="W284" s="34"/>
      <c r="X284" s="47">
        <f t="shared" si="6"/>
        <v>839.63</v>
      </c>
      <c r="Z284" s="29">
        <f>IF(NOT(ISBLANK(AC!AB290)),AC!BM290,"")</f>
        <v>67.17</v>
      </c>
      <c r="AA284" s="29">
        <f t="shared" si="7"/>
        <v>839.63</v>
      </c>
      <c r="AB284" s="36">
        <f>IF(V284&lt;ROUND(0.7*AC!T290,2),1,0)</f>
        <v>0</v>
      </c>
    </row>
    <row r="285" spans="2:28" s="35" customFormat="1" ht="21" customHeight="1" x14ac:dyDescent="0.15">
      <c r="B285" s="37" t="str">
        <f>IF(ISBLANK(AC!B291),"",AC!B291)</f>
        <v>2.5.22</v>
      </c>
      <c r="C285" s="32"/>
      <c r="D285" s="179" t="str">
        <f>IF(ISBLANK(AC!D291),"",AC!D291)</f>
        <v>Assentamento de registro de gaveta em ferro fundido com bolsas, diam. = 50mm a 150mm</v>
      </c>
      <c r="E285" s="180"/>
      <c r="F285" s="180"/>
      <c r="G285" s="180"/>
      <c r="H285" s="180"/>
      <c r="I285" s="180"/>
      <c r="J285" s="180"/>
      <c r="K285" s="180"/>
      <c r="L285" s="180"/>
      <c r="M285" s="180"/>
      <c r="N285" s="180"/>
      <c r="O285" s="180"/>
      <c r="P285" s="181"/>
      <c r="Q285" s="33"/>
      <c r="R285" s="37" t="str">
        <f>IF(ISBLANK(AC!P291),"",AC!P291)</f>
        <v>un</v>
      </c>
      <c r="S285" s="34"/>
      <c r="T285" s="47">
        <f>IF(NOT(ISBLANK(AC!R291)),AC!R291,"")</f>
        <v>1</v>
      </c>
      <c r="U285" s="34"/>
      <c r="V285" s="47">
        <f>IF(NOT(ISBLANK(AC!AB291)),IF($AA$22&gt;AC!$R$22,ROUND(ROUNDDOWN((AC!$R$22/$AA$22),4)*AC!BM291,2),AC!BM291),IF(AND(NOT(ISBLANK(AC!R291)),NOT(ISERR(AC!R291)),AC!R291&lt;&gt;0),0,""))</f>
        <v>5.39</v>
      </c>
      <c r="W285" s="34"/>
      <c r="X285" s="47">
        <f t="shared" si="6"/>
        <v>5.39</v>
      </c>
      <c r="Z285" s="29">
        <f>IF(NOT(ISBLANK(AC!AB291)),AC!BM291,"")</f>
        <v>5.39</v>
      </c>
      <c r="AA285" s="29">
        <f t="shared" si="7"/>
        <v>5.39</v>
      </c>
      <c r="AB285" s="36">
        <f>IF(V285&lt;ROUND(0.7*AC!T291,2),1,0)</f>
        <v>0</v>
      </c>
    </row>
    <row r="286" spans="2:28" s="35" customFormat="1" ht="21" customHeight="1" x14ac:dyDescent="0.15">
      <c r="B286" s="37" t="str">
        <f>IF(ISBLANK(AC!B292),"",AC!B292)</f>
        <v>2.5.23</v>
      </c>
      <c r="C286" s="32"/>
      <c r="D286" s="179" t="str">
        <f>IF(ISBLANK(AC!D292),"",AC!D292)</f>
        <v>Assentamento de conexões em ferro fundido, junta elástica, diam.= 150 mm</v>
      </c>
      <c r="E286" s="180"/>
      <c r="F286" s="180"/>
      <c r="G286" s="180"/>
      <c r="H286" s="180"/>
      <c r="I286" s="180"/>
      <c r="J286" s="180"/>
      <c r="K286" s="180"/>
      <c r="L286" s="180"/>
      <c r="M286" s="180"/>
      <c r="N286" s="180"/>
      <c r="O286" s="180"/>
      <c r="P286" s="181"/>
      <c r="Q286" s="33"/>
      <c r="R286" s="37" t="str">
        <f>IF(ISBLANK(AC!P292),"",AC!P292)</f>
        <v>un</v>
      </c>
      <c r="S286" s="34"/>
      <c r="T286" s="47">
        <f>IF(NOT(ISBLANK(AC!R292)),AC!R292,"")</f>
        <v>3</v>
      </c>
      <c r="U286" s="34"/>
      <c r="V286" s="47">
        <f>IF(NOT(ISBLANK(AC!AB292)),IF($AA$22&gt;AC!$R$22,ROUND(ROUNDDOWN((AC!$R$22/$AA$22),4)*AC!BM292,2),AC!BM292),IF(AND(NOT(ISBLANK(AC!R292)),NOT(ISERR(AC!R292)),AC!R292&lt;&gt;0),0,""))</f>
        <v>10.59</v>
      </c>
      <c r="W286" s="34"/>
      <c r="X286" s="47">
        <f t="shared" si="6"/>
        <v>31.77</v>
      </c>
      <c r="Z286" s="29">
        <f>IF(NOT(ISBLANK(AC!AB292)),AC!BM292,"")</f>
        <v>10.59</v>
      </c>
      <c r="AA286" s="29">
        <f t="shared" si="7"/>
        <v>31.77</v>
      </c>
      <c r="AB286" s="36">
        <f>IF(V286&lt;ROUND(0.7*AC!T292,2),1,0)</f>
        <v>0</v>
      </c>
    </row>
    <row r="287" spans="2:28" s="35" customFormat="1" ht="21" customHeight="1" x14ac:dyDescent="0.15">
      <c r="B287" s="37" t="str">
        <f>IF(ISBLANK(AC!B293),"",AC!B293)</f>
        <v>2.5.24</v>
      </c>
      <c r="C287" s="32"/>
      <c r="D287" s="179" t="str">
        <f>IF(ISBLANK(AC!D293),"",AC!D293)</f>
        <v>Assentamento de conexão de pvc je   para esgoto sanitário 03 ou 04 bolsas diam. = 125, 150, 200 ou 250mm</v>
      </c>
      <c r="E287" s="180"/>
      <c r="F287" s="180"/>
      <c r="G287" s="180"/>
      <c r="H287" s="180"/>
      <c r="I287" s="180"/>
      <c r="J287" s="180"/>
      <c r="K287" s="180"/>
      <c r="L287" s="180"/>
      <c r="M287" s="180"/>
      <c r="N287" s="180"/>
      <c r="O287" s="180"/>
      <c r="P287" s="181"/>
      <c r="Q287" s="33"/>
      <c r="R287" s="37" t="str">
        <f>IF(ISBLANK(AC!P293),"",AC!P293)</f>
        <v>um</v>
      </c>
      <c r="S287" s="34"/>
      <c r="T287" s="47">
        <f>IF(NOT(ISBLANK(AC!R293)),AC!R293,"")</f>
        <v>7</v>
      </c>
      <c r="U287" s="34"/>
      <c r="V287" s="47">
        <f>IF(NOT(ISBLANK(AC!AB293)),IF($AA$22&gt;AC!$R$22,ROUND(ROUNDDOWN((AC!$R$22/$AA$22),4)*AC!BM293,2),AC!BM293),IF(AND(NOT(ISBLANK(AC!R293)),NOT(ISERR(AC!R293)),AC!R293&lt;&gt;0),0,""))</f>
        <v>3.7</v>
      </c>
      <c r="W287" s="34"/>
      <c r="X287" s="47">
        <f t="shared" si="6"/>
        <v>25.9</v>
      </c>
      <c r="Z287" s="29">
        <f>IF(NOT(ISBLANK(AC!AB293)),AC!BM293,"")</f>
        <v>3.7</v>
      </c>
      <c r="AA287" s="29">
        <f t="shared" si="7"/>
        <v>25.9</v>
      </c>
      <c r="AB287" s="36">
        <f>IF(V287&lt;ROUND(0.7*AC!T293,2),1,0)</f>
        <v>0</v>
      </c>
    </row>
    <row r="288" spans="2:28" s="35" customFormat="1" ht="21" customHeight="1" x14ac:dyDescent="0.15">
      <c r="B288" s="37" t="str">
        <f>IF(ISBLANK(AC!B294),"",AC!B294)</f>
        <v/>
      </c>
      <c r="C288" s="32"/>
      <c r="D288" s="179" t="str">
        <f>IF(ISBLANK(AC!D294),"",AC!D294)</f>
        <v>FORNECIMENTO DE PEÇAS</v>
      </c>
      <c r="E288" s="180"/>
      <c r="F288" s="180"/>
      <c r="G288" s="180"/>
      <c r="H288" s="180"/>
      <c r="I288" s="180"/>
      <c r="J288" s="180"/>
      <c r="K288" s="180"/>
      <c r="L288" s="180"/>
      <c r="M288" s="180"/>
      <c r="N288" s="180"/>
      <c r="O288" s="180"/>
      <c r="P288" s="181"/>
      <c r="Q288" s="33"/>
      <c r="R288" s="37" t="str">
        <f>IF(ISBLANK(AC!P294),"",AC!P294)</f>
        <v/>
      </c>
      <c r="S288" s="34"/>
      <c r="T288" s="47" t="str">
        <f>IF(NOT(ISBLANK(AC!R294)),AC!R294,"")</f>
        <v/>
      </c>
      <c r="U288" s="34"/>
      <c r="V288" s="47">
        <f>IF(NOT(ISBLANK(AC!AB294)),IF($AA$22&gt;AC!$R$22,ROUND(ROUNDDOWN((AC!$R$22/$AA$22),4)*AC!BM294,2),AC!BM294),IF(AND(NOT(ISBLANK(AC!R294)),NOT(ISERR(AC!R294)),AC!R294&lt;&gt;0),0,""))</f>
        <v>0</v>
      </c>
      <c r="W288" s="34"/>
      <c r="X288" s="47" t="str">
        <f t="shared" si="6"/>
        <v/>
      </c>
      <c r="Z288" s="29">
        <f>IF(NOT(ISBLANK(AC!AB294)),AC!BM294,"")</f>
        <v>0</v>
      </c>
      <c r="AA288" s="29" t="str">
        <f t="shared" si="7"/>
        <v/>
      </c>
      <c r="AB288" s="36">
        <f>IF(V288&lt;ROUND(0.7*AC!T294,2),1,0)</f>
        <v>0</v>
      </c>
    </row>
    <row r="289" spans="2:28" s="35" customFormat="1" ht="21" customHeight="1" x14ac:dyDescent="0.15">
      <c r="B289" s="37" t="str">
        <f>IF(ISBLANK(AC!B295),"",AC!B295)</f>
        <v>2.5.25</v>
      </c>
      <c r="C289" s="32"/>
      <c r="D289" s="179" t="str">
        <f>IF(ISBLANK(AC!D295),"",AC!D295)</f>
        <v>CAP PVC JE P/REDE ESGOTO 150 MM</v>
      </c>
      <c r="E289" s="180"/>
      <c r="F289" s="180"/>
      <c r="G289" s="180"/>
      <c r="H289" s="180"/>
      <c r="I289" s="180"/>
      <c r="J289" s="180"/>
      <c r="K289" s="180"/>
      <c r="L289" s="180"/>
      <c r="M289" s="180"/>
      <c r="N289" s="180"/>
      <c r="O289" s="180"/>
      <c r="P289" s="181"/>
      <c r="Q289" s="33"/>
      <c r="R289" s="37" t="str">
        <f>IF(ISBLANK(AC!P295),"",AC!P295)</f>
        <v>un</v>
      </c>
      <c r="S289" s="34"/>
      <c r="T289" s="47">
        <f>IF(NOT(ISBLANK(AC!R295)),AC!R295,"")</f>
        <v>7</v>
      </c>
      <c r="U289" s="34"/>
      <c r="V289" s="47">
        <f>IF(NOT(ISBLANK(AC!AB295)),IF($AA$22&gt;AC!$R$22,ROUND(ROUNDDOWN((AC!$R$22/$AA$22),4)*AC!BM295,2),AC!BM295),IF(AND(NOT(ISBLANK(AC!R295)),NOT(ISERR(AC!R295)),AC!R295&lt;&gt;0),0,""))</f>
        <v>86.73</v>
      </c>
      <c r="W289" s="34"/>
      <c r="X289" s="47">
        <f t="shared" ref="X289:X352" si="8">IF(ISBLANK(T289),"",IF(ISERR(T289*V289),"",ROUND(T289*V289,2)))</f>
        <v>607.11</v>
      </c>
      <c r="Z289" s="29">
        <f>IF(NOT(ISBLANK(AC!AB295)),AC!BM295,"")</f>
        <v>86.73</v>
      </c>
      <c r="AA289" s="29">
        <f t="shared" ref="AA289:AA352" si="9">IF(ISBLANK(T289),"",IF(ISERR(T289*Z289),"",ROUND(T289*Z289,2)))</f>
        <v>607.11</v>
      </c>
      <c r="AB289" s="36">
        <f>IF(V289&lt;ROUND(0.7*AC!T295,2),1,0)</f>
        <v>0</v>
      </c>
    </row>
    <row r="290" spans="2:28" s="35" customFormat="1" ht="21" customHeight="1" x14ac:dyDescent="0.15">
      <c r="B290" s="37" t="str">
        <f>IF(ISBLANK(AC!B296),"",AC!B296)</f>
        <v>2.5.26</v>
      </c>
      <c r="C290" s="32"/>
      <c r="D290" s="179" t="str">
        <f>IF(ISBLANK(AC!D296),"",AC!D296)</f>
        <v>Cruzeta em fofo, c/ bolsas, je, d= 150 x 150mm</v>
      </c>
      <c r="E290" s="180"/>
      <c r="F290" s="180"/>
      <c r="G290" s="180"/>
      <c r="H290" s="180"/>
      <c r="I290" s="180"/>
      <c r="J290" s="180"/>
      <c r="K290" s="180"/>
      <c r="L290" s="180"/>
      <c r="M290" s="180"/>
      <c r="N290" s="180"/>
      <c r="O290" s="180"/>
      <c r="P290" s="181"/>
      <c r="Q290" s="33"/>
      <c r="R290" s="37" t="str">
        <f>IF(ISBLANK(AC!P296),"",AC!P296)</f>
        <v>un</v>
      </c>
      <c r="S290" s="34"/>
      <c r="T290" s="47">
        <f>IF(NOT(ISBLANK(AC!R296)),AC!R296,"")</f>
        <v>3</v>
      </c>
      <c r="U290" s="34"/>
      <c r="V290" s="47">
        <f>IF(NOT(ISBLANK(AC!AB296)),IF($AA$22&gt;AC!$R$22,ROUND(ROUNDDOWN((AC!$R$22/$AA$22),4)*AC!BM296,2),AC!BM296),IF(AND(NOT(ISBLANK(AC!R296)),NOT(ISERR(AC!R296)),AC!R296&lt;&gt;0),0,""))</f>
        <v>330.76</v>
      </c>
      <c r="W290" s="34"/>
      <c r="X290" s="47">
        <f t="shared" si="8"/>
        <v>992.28</v>
      </c>
      <c r="Z290" s="29">
        <f>IF(NOT(ISBLANK(AC!AB296)),AC!BM296,"")</f>
        <v>330.76</v>
      </c>
      <c r="AA290" s="29">
        <f t="shared" si="9"/>
        <v>992.28</v>
      </c>
      <c r="AB290" s="36">
        <f>IF(V290&lt;ROUND(0.7*AC!T296,2),1,0)</f>
        <v>0</v>
      </c>
    </row>
    <row r="291" spans="2:28" s="35" customFormat="1" ht="21" customHeight="1" x14ac:dyDescent="0.15">
      <c r="B291" s="37" t="str">
        <f>IF(ISBLANK(AC!B297),"",AC!B297)</f>
        <v>2.5.27</v>
      </c>
      <c r="C291" s="32"/>
      <c r="D291" s="179" t="str">
        <f>IF(ISBLANK(AC!D297),"",AC!D297)</f>
        <v>ANEL BORRACHA, PARA TUBO PVC, REDE COLETOR ESGOTO, DN 150 MM (NBR 7362)</v>
      </c>
      <c r="E291" s="180"/>
      <c r="F291" s="180"/>
      <c r="G291" s="180"/>
      <c r="H291" s="180"/>
      <c r="I291" s="180"/>
      <c r="J291" s="180"/>
      <c r="K291" s="180"/>
      <c r="L291" s="180"/>
      <c r="M291" s="180"/>
      <c r="N291" s="180"/>
      <c r="O291" s="180"/>
      <c r="P291" s="181"/>
      <c r="Q291" s="33"/>
      <c r="R291" s="37" t="str">
        <f>IF(ISBLANK(AC!P297),"",AC!P297)</f>
        <v>un</v>
      </c>
      <c r="S291" s="34"/>
      <c r="T291" s="47">
        <f>IF(NOT(ISBLANK(AC!R297)),AC!R297,"")</f>
        <v>19</v>
      </c>
      <c r="U291" s="34"/>
      <c r="V291" s="47">
        <f>IF(NOT(ISBLANK(AC!AB297)),IF($AA$22&gt;AC!$R$22,ROUND(ROUNDDOWN((AC!$R$22/$AA$22),4)*AC!BM297,2),AC!BM297),IF(AND(NOT(ISBLANK(AC!R297)),NOT(ISERR(AC!R297)),AC!R297&lt;&gt;0),0,""))</f>
        <v>6.1</v>
      </c>
      <c r="W291" s="34"/>
      <c r="X291" s="47">
        <f t="shared" si="8"/>
        <v>115.9</v>
      </c>
      <c r="Z291" s="29">
        <f>IF(NOT(ISBLANK(AC!AB297)),AC!BM297,"")</f>
        <v>6.1</v>
      </c>
      <c r="AA291" s="29">
        <f t="shared" si="9"/>
        <v>115.9</v>
      </c>
      <c r="AB291" s="36">
        <f>IF(V291&lt;ROUND(0.7*AC!T297,2),1,0)</f>
        <v>0</v>
      </c>
    </row>
    <row r="292" spans="2:28" s="35" customFormat="1" ht="21" customHeight="1" x14ac:dyDescent="0.15">
      <c r="B292" s="37" t="str">
        <f>IF(ISBLANK(AC!B298),"",AC!B298)</f>
        <v>2.5.28</v>
      </c>
      <c r="C292" s="32"/>
      <c r="D292" s="179" t="str">
        <f>IF(ISBLANK(AC!D298),"",AC!D298)</f>
        <v>Registro gaveta fofo 150mm</v>
      </c>
      <c r="E292" s="180"/>
      <c r="F292" s="180"/>
      <c r="G292" s="180"/>
      <c r="H292" s="180"/>
      <c r="I292" s="180"/>
      <c r="J292" s="180"/>
      <c r="K292" s="180"/>
      <c r="L292" s="180"/>
      <c r="M292" s="180"/>
      <c r="N292" s="180"/>
      <c r="O292" s="180"/>
      <c r="P292" s="181"/>
      <c r="Q292" s="33"/>
      <c r="R292" s="37" t="str">
        <f>IF(ISBLANK(AC!P298),"",AC!P298)</f>
        <v>un</v>
      </c>
      <c r="S292" s="34"/>
      <c r="T292" s="47">
        <f>IF(NOT(ISBLANK(AC!R298)),AC!R298,"")</f>
        <v>1</v>
      </c>
      <c r="U292" s="34"/>
      <c r="V292" s="47">
        <f>IF(NOT(ISBLANK(AC!AB298)),IF($AA$22&gt;AC!$R$22,ROUND(ROUNDDOWN((AC!$R$22/$AA$22),4)*AC!BM298,2),AC!BM298),IF(AND(NOT(ISBLANK(AC!R298)),NOT(ISERR(AC!R298)),AC!R298&lt;&gt;0),0,""))</f>
        <v>1099.08</v>
      </c>
      <c r="W292" s="34"/>
      <c r="X292" s="47">
        <f t="shared" si="8"/>
        <v>1099.08</v>
      </c>
      <c r="Z292" s="29">
        <f>IF(NOT(ISBLANK(AC!AB298)),AC!BM298,"")</f>
        <v>1099.08</v>
      </c>
      <c r="AA292" s="29">
        <f t="shared" si="9"/>
        <v>1099.08</v>
      </c>
      <c r="AB292" s="36">
        <f>IF(V292&lt;ROUND(0.7*AC!T298,2),1,0)</f>
        <v>0</v>
      </c>
    </row>
    <row r="293" spans="2:28" s="35" customFormat="1" ht="21" customHeight="1" x14ac:dyDescent="0.15">
      <c r="B293" s="37" t="str">
        <f>IF(ISBLANK(AC!B299),"",AC!B299)</f>
        <v>2.5.29</v>
      </c>
      <c r="C293" s="32"/>
      <c r="D293" s="179" t="str">
        <f>IF(ISBLANK(AC!D299),"",AC!D299)</f>
        <v>Fornecimento de curva 90º com bolsas, de ferro fundido, junta elástica, diam. = 100mm</v>
      </c>
      <c r="E293" s="180"/>
      <c r="F293" s="180"/>
      <c r="G293" s="180"/>
      <c r="H293" s="180"/>
      <c r="I293" s="180"/>
      <c r="J293" s="180"/>
      <c r="K293" s="180"/>
      <c r="L293" s="180"/>
      <c r="M293" s="180"/>
      <c r="N293" s="180"/>
      <c r="O293" s="180"/>
      <c r="P293" s="181"/>
      <c r="Q293" s="33"/>
      <c r="R293" s="37" t="str">
        <f>IF(ISBLANK(AC!P299),"",AC!P299)</f>
        <v>un.</v>
      </c>
      <c r="S293" s="34"/>
      <c r="T293" s="47">
        <f>IF(NOT(ISBLANK(AC!R299)),AC!R299,"")</f>
        <v>3</v>
      </c>
      <c r="U293" s="34"/>
      <c r="V293" s="47">
        <f>IF(NOT(ISBLANK(AC!AB299)),IF($AA$22&gt;AC!$R$22,ROUND(ROUNDDOWN((AC!$R$22/$AA$22),4)*AC!BM299,2),AC!BM299),IF(AND(NOT(ISBLANK(AC!R299)),NOT(ISERR(AC!R299)),AC!R299&lt;&gt;0),0,""))</f>
        <v>238.87</v>
      </c>
      <c r="W293" s="34"/>
      <c r="X293" s="47">
        <f t="shared" si="8"/>
        <v>716.61</v>
      </c>
      <c r="Z293" s="29">
        <f>IF(NOT(ISBLANK(AC!AB299)),AC!BM299,"")</f>
        <v>238.87</v>
      </c>
      <c r="AA293" s="29">
        <f t="shared" si="9"/>
        <v>716.61</v>
      </c>
      <c r="AB293" s="36">
        <f>IF(V293&lt;ROUND(0.7*AC!T299,2),1,0)</f>
        <v>0</v>
      </c>
    </row>
    <row r="294" spans="2:28" s="35" customFormat="1" ht="21" customHeight="1" x14ac:dyDescent="0.15">
      <c r="B294" s="37" t="str">
        <f>IF(ISBLANK(AC!B300),"",AC!B300)</f>
        <v>2.5.30</v>
      </c>
      <c r="C294" s="32"/>
      <c r="D294" s="179" t="str">
        <f>IF(ISBLANK(AC!D300),"",AC!D300)</f>
        <v>Fornecimento de curva 90º com bolsas, de ferro fundido, junta elástica, diam. = 80mm</v>
      </c>
      <c r="E294" s="180"/>
      <c r="F294" s="180"/>
      <c r="G294" s="180"/>
      <c r="H294" s="180"/>
      <c r="I294" s="180"/>
      <c r="J294" s="180"/>
      <c r="K294" s="180"/>
      <c r="L294" s="180"/>
      <c r="M294" s="180"/>
      <c r="N294" s="180"/>
      <c r="O294" s="180"/>
      <c r="P294" s="181"/>
      <c r="Q294" s="33"/>
      <c r="R294" s="37" t="str">
        <f>IF(ISBLANK(AC!P300),"",AC!P300)</f>
        <v>un.</v>
      </c>
      <c r="S294" s="34"/>
      <c r="T294" s="47">
        <f>IF(NOT(ISBLANK(AC!R300)),AC!R300,"")</f>
        <v>1</v>
      </c>
      <c r="U294" s="34"/>
      <c r="V294" s="47">
        <f>IF(NOT(ISBLANK(AC!AB300)),IF($AA$22&gt;AC!$R$22,ROUND(ROUNDDOWN((AC!$R$22/$AA$22),4)*AC!BM300,2),AC!BM300),IF(AND(NOT(ISBLANK(AC!R300)),NOT(ISERR(AC!R300)),AC!R300&lt;&gt;0),0,""))</f>
        <v>64.72</v>
      </c>
      <c r="W294" s="34"/>
      <c r="X294" s="47">
        <f t="shared" si="8"/>
        <v>64.72</v>
      </c>
      <c r="Z294" s="29">
        <f>IF(NOT(ISBLANK(AC!AB300)),AC!BM300,"")</f>
        <v>64.72</v>
      </c>
      <c r="AA294" s="29">
        <f t="shared" si="9"/>
        <v>64.72</v>
      </c>
      <c r="AB294" s="36">
        <f>IF(V294&lt;ROUND(0.7*AC!T300,2),1,0)</f>
        <v>0</v>
      </c>
    </row>
    <row r="295" spans="2:28" s="35" customFormat="1" ht="21" customHeight="1" x14ac:dyDescent="0.15">
      <c r="B295" s="37" t="str">
        <f>IF(ISBLANK(AC!B301),"",AC!B301)</f>
        <v/>
      </c>
      <c r="C295" s="32"/>
      <c r="D295" s="179" t="str">
        <f>IF(ISBLANK(AC!D301),"",AC!D301)</f>
        <v>SUB-TOTAL</v>
      </c>
      <c r="E295" s="180"/>
      <c r="F295" s="180"/>
      <c r="G295" s="180"/>
      <c r="H295" s="180"/>
      <c r="I295" s="180"/>
      <c r="J295" s="180"/>
      <c r="K295" s="180"/>
      <c r="L295" s="180"/>
      <c r="M295" s="180"/>
      <c r="N295" s="180"/>
      <c r="O295" s="180"/>
      <c r="P295" s="181"/>
      <c r="Q295" s="33"/>
      <c r="R295" s="37" t="str">
        <f>IF(ISBLANK(AC!P301),"",AC!P301)</f>
        <v/>
      </c>
      <c r="S295" s="34"/>
      <c r="T295" s="47" t="str">
        <f>IF(NOT(ISBLANK(AC!R301)),AC!R301,"")</f>
        <v/>
      </c>
      <c r="U295" s="34"/>
      <c r="V295" s="47">
        <f>IF(NOT(ISBLANK(AC!AB301)),IF($AA$22&gt;AC!$R$22,ROUND(ROUNDDOWN((AC!$R$22/$AA$22),4)*AC!BM301,2),AC!BM301),IF(AND(NOT(ISBLANK(AC!R301)),NOT(ISERR(AC!R301)),AC!R301&lt;&gt;0),0,""))</f>
        <v>0</v>
      </c>
      <c r="W295" s="34"/>
      <c r="X295" s="47" t="str">
        <f t="shared" si="8"/>
        <v/>
      </c>
      <c r="Z295" s="29">
        <f>IF(NOT(ISBLANK(AC!AB301)),AC!BM301,"")</f>
        <v>0</v>
      </c>
      <c r="AA295" s="29" t="str">
        <f t="shared" si="9"/>
        <v/>
      </c>
      <c r="AB295" s="36">
        <f>IF(V295&lt;ROUND(0.7*AC!T301,2),1,0)</f>
        <v>0</v>
      </c>
    </row>
    <row r="296" spans="2:28" s="35" customFormat="1" ht="21" customHeight="1" x14ac:dyDescent="0.15">
      <c r="B296" s="37" t="str">
        <f>IF(ISBLANK(AC!B302),"",AC!B302)</f>
        <v>2.6</v>
      </c>
      <c r="C296" s="32"/>
      <c r="D296" s="179" t="str">
        <f>IF(ISBLANK(AC!D302),"",AC!D302)</f>
        <v/>
      </c>
      <c r="E296" s="180"/>
      <c r="F296" s="180"/>
      <c r="G296" s="180"/>
      <c r="H296" s="180"/>
      <c r="I296" s="180"/>
      <c r="J296" s="180"/>
      <c r="K296" s="180"/>
      <c r="L296" s="180"/>
      <c r="M296" s="180"/>
      <c r="N296" s="180"/>
      <c r="O296" s="180"/>
      <c r="P296" s="181"/>
      <c r="Q296" s="33"/>
      <c r="R296" s="37" t="str">
        <f>IF(ISBLANK(AC!P302),"",AC!P302)</f>
        <v/>
      </c>
      <c r="S296" s="34"/>
      <c r="T296" s="47" t="str">
        <f>IF(NOT(ISBLANK(AC!R302)),AC!R302,"")</f>
        <v/>
      </c>
      <c r="U296" s="34"/>
      <c r="V296" s="47">
        <f>IF(NOT(ISBLANK(AC!AB302)),IF($AA$22&gt;AC!$R$22,ROUND(ROUNDDOWN((AC!$R$22/$AA$22),4)*AC!BM302,2),AC!BM302),IF(AND(NOT(ISBLANK(AC!R302)),NOT(ISERR(AC!R302)),AC!R302&lt;&gt;0),0,""))</f>
        <v>0</v>
      </c>
      <c r="W296" s="34"/>
      <c r="X296" s="47" t="str">
        <f t="shared" si="8"/>
        <v/>
      </c>
      <c r="Z296" s="29">
        <f>IF(NOT(ISBLANK(AC!AB302)),AC!BM302,"")</f>
        <v>0</v>
      </c>
      <c r="AA296" s="29" t="str">
        <f t="shared" si="9"/>
        <v/>
      </c>
      <c r="AB296" s="36">
        <f>IF(V296&lt;ROUND(0.7*AC!T302,2),1,0)</f>
        <v>0</v>
      </c>
    </row>
    <row r="297" spans="2:28" s="35" customFormat="1" ht="21" customHeight="1" x14ac:dyDescent="0.15">
      <c r="B297" s="37" t="str">
        <f>IF(ISBLANK(AC!B303),"",AC!B303)</f>
        <v>2.6.1</v>
      </c>
      <c r="C297" s="32"/>
      <c r="D297" s="179" t="str">
        <f>IF(ISBLANK(AC!D303),"",AC!D303)</f>
        <v>Locacao convencional de obra, através de gabarito de tabuas corridas ontaletadas, com reaproveitamento de 10 vezes.</v>
      </c>
      <c r="E297" s="180"/>
      <c r="F297" s="180"/>
      <c r="G297" s="180"/>
      <c r="H297" s="180"/>
      <c r="I297" s="180"/>
      <c r="J297" s="180"/>
      <c r="K297" s="180"/>
      <c r="L297" s="180"/>
      <c r="M297" s="180"/>
      <c r="N297" s="180"/>
      <c r="O297" s="180"/>
      <c r="P297" s="181"/>
      <c r="Q297" s="33"/>
      <c r="R297" s="37" t="str">
        <f>IF(ISBLANK(AC!P303),"",AC!P303)</f>
        <v>m²</v>
      </c>
      <c r="S297" s="34"/>
      <c r="T297" s="47">
        <f>IF(NOT(ISBLANK(AC!R303)),AC!R303,"")</f>
        <v>239.52</v>
      </c>
      <c r="U297" s="34"/>
      <c r="V297" s="47">
        <f>IF(NOT(ISBLANK(AC!AB303)),IF($AA$22&gt;AC!$R$22,ROUND(ROUNDDOWN((AC!$R$22/$AA$22),4)*AC!BM303,2),AC!BM303),IF(AND(NOT(ISBLANK(AC!R303)),NOT(ISERR(AC!R303)),AC!R303&lt;&gt;0),0,""))</f>
        <v>5.89</v>
      </c>
      <c r="W297" s="34"/>
      <c r="X297" s="47">
        <f t="shared" si="8"/>
        <v>1410.77</v>
      </c>
      <c r="Z297" s="29">
        <f>IF(NOT(ISBLANK(AC!AB303)),AC!BM303,"")</f>
        <v>5.89</v>
      </c>
      <c r="AA297" s="29">
        <f t="shared" si="9"/>
        <v>1410.77</v>
      </c>
      <c r="AB297" s="36">
        <f>IF(V297&lt;ROUND(0.7*AC!T303,2),1,0)</f>
        <v>0</v>
      </c>
    </row>
    <row r="298" spans="2:28" s="35" customFormat="1" ht="21" customHeight="1" x14ac:dyDescent="0.15">
      <c r="B298" s="37" t="str">
        <f>IF(ISBLANK(AC!B304),"",AC!B304)</f>
        <v>2.6.2</v>
      </c>
      <c r="C298" s="32"/>
      <c r="D298" s="179" t="str">
        <f>IF(ISBLANK(AC!D304),"",AC!D304)</f>
        <v>PLANTIO DE ARVORE REGIONAL, ALTURA MAIOR QUE 2,00M, EM CAVAS DE 80X80X80CM</v>
      </c>
      <c r="E298" s="180"/>
      <c r="F298" s="180"/>
      <c r="G298" s="180"/>
      <c r="H298" s="180"/>
      <c r="I298" s="180"/>
      <c r="J298" s="180"/>
      <c r="K298" s="180"/>
      <c r="L298" s="180"/>
      <c r="M298" s="180"/>
      <c r="N298" s="180"/>
      <c r="O298" s="180"/>
      <c r="P298" s="181"/>
      <c r="Q298" s="33"/>
      <c r="R298" s="37" t="str">
        <f>IF(ISBLANK(AC!P304),"",AC!P304)</f>
        <v>unid</v>
      </c>
      <c r="S298" s="34"/>
      <c r="T298" s="47">
        <f>IF(NOT(ISBLANK(AC!R304)),AC!R304,"")</f>
        <v>4</v>
      </c>
      <c r="U298" s="34"/>
      <c r="V298" s="47">
        <f>IF(NOT(ISBLANK(AC!AB304)),IF($AA$22&gt;AC!$R$22,ROUND(ROUNDDOWN((AC!$R$22/$AA$22),4)*AC!BM304,2),AC!BM304),IF(AND(NOT(ISBLANK(AC!R304)),NOT(ISERR(AC!R304)),AC!R304&lt;&gt;0),0,""))</f>
        <v>139.01</v>
      </c>
      <c r="W298" s="34"/>
      <c r="X298" s="47">
        <f t="shared" si="8"/>
        <v>556.04</v>
      </c>
      <c r="Z298" s="29">
        <f>IF(NOT(ISBLANK(AC!AB304)),AC!BM304,"")</f>
        <v>139.01</v>
      </c>
      <c r="AA298" s="29">
        <f t="shared" si="9"/>
        <v>556.04</v>
      </c>
      <c r="AB298" s="36">
        <f>IF(V298&lt;ROUND(0.7*AC!T304,2),1,0)</f>
        <v>0</v>
      </c>
    </row>
    <row r="299" spans="2:28" s="35" customFormat="1" ht="21" customHeight="1" x14ac:dyDescent="0.15">
      <c r="B299" s="37" t="str">
        <f>IF(ISBLANK(AC!B305),"",AC!B305)</f>
        <v/>
      </c>
      <c r="C299" s="32"/>
      <c r="D299" s="179" t="str">
        <f>IF(ISBLANK(AC!D305),"",AC!D305)</f>
        <v>SUB-TOTAL</v>
      </c>
      <c r="E299" s="180"/>
      <c r="F299" s="180"/>
      <c r="G299" s="180"/>
      <c r="H299" s="180"/>
      <c r="I299" s="180"/>
      <c r="J299" s="180"/>
      <c r="K299" s="180"/>
      <c r="L299" s="180"/>
      <c r="M299" s="180"/>
      <c r="N299" s="180"/>
      <c r="O299" s="180"/>
      <c r="P299" s="181"/>
      <c r="Q299" s="33"/>
      <c r="R299" s="37" t="str">
        <f>IF(ISBLANK(AC!P305),"",AC!P305)</f>
        <v/>
      </c>
      <c r="S299" s="34"/>
      <c r="T299" s="47" t="str">
        <f>IF(NOT(ISBLANK(AC!R305)),AC!R305,"")</f>
        <v/>
      </c>
      <c r="U299" s="34"/>
      <c r="V299" s="47">
        <f>IF(NOT(ISBLANK(AC!AB305)),IF($AA$22&gt;AC!$R$22,ROUND(ROUNDDOWN((AC!$R$22/$AA$22),4)*AC!BM305,2),AC!BM305),IF(AND(NOT(ISBLANK(AC!R305)),NOT(ISERR(AC!R305)),AC!R305&lt;&gt;0),0,""))</f>
        <v>0</v>
      </c>
      <c r="W299" s="34"/>
      <c r="X299" s="47" t="str">
        <f t="shared" si="8"/>
        <v/>
      </c>
      <c r="Z299" s="29">
        <f>IF(NOT(ISBLANK(AC!AB305)),AC!BM305,"")</f>
        <v>0</v>
      </c>
      <c r="AA299" s="29" t="str">
        <f t="shared" si="9"/>
        <v/>
      </c>
      <c r="AB299" s="36">
        <f>IF(V299&lt;ROUND(0.7*AC!T305,2),1,0)</f>
        <v>0</v>
      </c>
    </row>
    <row r="300" spans="2:28" s="35" customFormat="1" ht="21" customHeight="1" x14ac:dyDescent="0.15">
      <c r="B300" s="37" t="str">
        <f>IF(ISBLANK(AC!B306),"",AC!B306)</f>
        <v/>
      </c>
      <c r="C300" s="32"/>
      <c r="D300" s="179" t="str">
        <f>IF(ISBLANK(AC!D306),"",AC!D306)</f>
        <v>TOTAL</v>
      </c>
      <c r="E300" s="180"/>
      <c r="F300" s="180"/>
      <c r="G300" s="180"/>
      <c r="H300" s="180"/>
      <c r="I300" s="180"/>
      <c r="J300" s="180"/>
      <c r="K300" s="180"/>
      <c r="L300" s="180"/>
      <c r="M300" s="180"/>
      <c r="N300" s="180"/>
      <c r="O300" s="180"/>
      <c r="P300" s="181"/>
      <c r="Q300" s="33"/>
      <c r="R300" s="37" t="str">
        <f>IF(ISBLANK(AC!P306),"",AC!P306)</f>
        <v/>
      </c>
      <c r="S300" s="34"/>
      <c r="T300" s="47" t="str">
        <f>IF(NOT(ISBLANK(AC!R306)),AC!R306,"")</f>
        <v/>
      </c>
      <c r="U300" s="34"/>
      <c r="V300" s="47">
        <f>IF(NOT(ISBLANK(AC!AB306)),IF($AA$22&gt;AC!$R$22,ROUND(ROUNDDOWN((AC!$R$22/$AA$22),4)*AC!BM306,2),AC!BM306),IF(AND(NOT(ISBLANK(AC!R306)),NOT(ISERR(AC!R306)),AC!R306&lt;&gt;0),0,""))</f>
        <v>0</v>
      </c>
      <c r="W300" s="34"/>
      <c r="X300" s="47" t="str">
        <f t="shared" si="8"/>
        <v/>
      </c>
      <c r="Z300" s="29">
        <f>IF(NOT(ISBLANK(AC!AB306)),AC!BM306,"")</f>
        <v>0</v>
      </c>
      <c r="AA300" s="29" t="str">
        <f t="shared" si="9"/>
        <v/>
      </c>
      <c r="AB300" s="36">
        <f>IF(V300&lt;ROUND(0.7*AC!T306,2),1,0)</f>
        <v>0</v>
      </c>
    </row>
    <row r="301" spans="2:28" s="35" customFormat="1" ht="21" customHeight="1" x14ac:dyDescent="0.15">
      <c r="B301" s="37">
        <f>IF(ISBLANK(AC!B307),"",AC!B307)</f>
        <v>3</v>
      </c>
      <c r="C301" s="32"/>
      <c r="D301" s="179" t="str">
        <f>IF(ISBLANK(AC!D307),"",AC!D307)</f>
        <v>SISTEMA DE CAPTAÇÃO E RECALQUE</v>
      </c>
      <c r="E301" s="180"/>
      <c r="F301" s="180"/>
      <c r="G301" s="180"/>
      <c r="H301" s="180"/>
      <c r="I301" s="180"/>
      <c r="J301" s="180"/>
      <c r="K301" s="180"/>
      <c r="L301" s="180"/>
      <c r="M301" s="180"/>
      <c r="N301" s="180"/>
      <c r="O301" s="180"/>
      <c r="P301" s="181"/>
      <c r="Q301" s="33"/>
      <c r="R301" s="37" t="str">
        <f>IF(ISBLANK(AC!P307),"",AC!P307)</f>
        <v/>
      </c>
      <c r="S301" s="34"/>
      <c r="T301" s="47" t="str">
        <f>IF(NOT(ISBLANK(AC!R307)),AC!R307,"")</f>
        <v/>
      </c>
      <c r="U301" s="34"/>
      <c r="V301" s="47" t="str">
        <f>IF(NOT(ISBLANK(AC!AB307)),IF($AA$22&gt;AC!$R$22,ROUND(ROUNDDOWN((AC!$R$22/$AA$22),4)*AC!BM307,2),AC!BM307),IF(AND(NOT(ISBLANK(AC!R307)),NOT(ISERR(AC!R307)),AC!R307&lt;&gt;0),0,""))</f>
        <v/>
      </c>
      <c r="W301" s="34"/>
      <c r="X301" s="47" t="str">
        <f t="shared" si="8"/>
        <v/>
      </c>
      <c r="Z301" s="29" t="str">
        <f>IF(NOT(ISBLANK(AC!AB307)),AC!BM307,"")</f>
        <v/>
      </c>
      <c r="AA301" s="29" t="str">
        <f t="shared" si="9"/>
        <v/>
      </c>
      <c r="AB301" s="36">
        <f>IF(V301&lt;ROUND(0.7*AC!T307,2),1,0)</f>
        <v>0</v>
      </c>
    </row>
    <row r="302" spans="2:28" s="35" customFormat="1" ht="21" customHeight="1" x14ac:dyDescent="0.15">
      <c r="B302" s="37" t="str">
        <f>IF(ISBLANK(AC!B308),"",AC!B308)</f>
        <v>3.1</v>
      </c>
      <c r="C302" s="32"/>
      <c r="D302" s="179" t="str">
        <f>IF(ISBLANK(AC!D308),"",AC!D308)</f>
        <v>CAPTAÇÃO</v>
      </c>
      <c r="E302" s="180"/>
      <c r="F302" s="180"/>
      <c r="G302" s="180"/>
      <c r="H302" s="180"/>
      <c r="I302" s="180"/>
      <c r="J302" s="180"/>
      <c r="K302" s="180"/>
      <c r="L302" s="180"/>
      <c r="M302" s="180"/>
      <c r="N302" s="180"/>
      <c r="O302" s="180"/>
      <c r="P302" s="181"/>
      <c r="Q302" s="33"/>
      <c r="R302" s="37" t="str">
        <f>IF(ISBLANK(AC!P308),"",AC!P308)</f>
        <v/>
      </c>
      <c r="S302" s="34"/>
      <c r="T302" s="47" t="str">
        <f>IF(NOT(ISBLANK(AC!R308)),AC!R308,"")</f>
        <v/>
      </c>
      <c r="U302" s="34"/>
      <c r="V302" s="47" t="str">
        <f>IF(NOT(ISBLANK(AC!AB308)),IF($AA$22&gt;AC!$R$22,ROUND(ROUNDDOWN((AC!$R$22/$AA$22),4)*AC!BM308,2),AC!BM308),IF(AND(NOT(ISBLANK(AC!R308)),NOT(ISERR(AC!R308)),AC!R308&lt;&gt;0),0,""))</f>
        <v/>
      </c>
      <c r="W302" s="34"/>
      <c r="X302" s="47" t="str">
        <f t="shared" si="8"/>
        <v/>
      </c>
      <c r="Z302" s="29" t="str">
        <f>IF(NOT(ISBLANK(AC!AB308)),AC!BM308,"")</f>
        <v/>
      </c>
      <c r="AA302" s="29" t="str">
        <f t="shared" si="9"/>
        <v/>
      </c>
      <c r="AB302" s="36">
        <f>IF(V302&lt;ROUND(0.7*AC!T308,2),1,0)</f>
        <v>0</v>
      </c>
    </row>
    <row r="303" spans="2:28" s="35" customFormat="1" ht="21" customHeight="1" x14ac:dyDescent="0.15">
      <c r="B303" s="37" t="str">
        <f>IF(ISBLANK(AC!B309),"",AC!B309)</f>
        <v/>
      </c>
      <c r="C303" s="32"/>
      <c r="D303" s="179" t="str">
        <f>IF(ISBLANK(AC!D309),"",AC!D309)</f>
        <v>OBRAS CIVIS</v>
      </c>
      <c r="E303" s="180"/>
      <c r="F303" s="180"/>
      <c r="G303" s="180"/>
      <c r="H303" s="180"/>
      <c r="I303" s="180"/>
      <c r="J303" s="180"/>
      <c r="K303" s="180"/>
      <c r="L303" s="180"/>
      <c r="M303" s="180"/>
      <c r="N303" s="180"/>
      <c r="O303" s="180"/>
      <c r="P303" s="181"/>
      <c r="Q303" s="33"/>
      <c r="R303" s="37" t="str">
        <f>IF(ISBLANK(AC!P309),"",AC!P309)</f>
        <v/>
      </c>
      <c r="S303" s="34"/>
      <c r="T303" s="47" t="str">
        <f>IF(NOT(ISBLANK(AC!R309)),AC!R309,"")</f>
        <v/>
      </c>
      <c r="U303" s="34"/>
      <c r="V303" s="47" t="str">
        <f>IF(NOT(ISBLANK(AC!AB309)),IF($AA$22&gt;AC!$R$22,ROUND(ROUNDDOWN((AC!$R$22/$AA$22),4)*AC!BM309,2),AC!BM309),IF(AND(NOT(ISBLANK(AC!R309)),NOT(ISERR(AC!R309)),AC!R309&lt;&gt;0),0,""))</f>
        <v/>
      </c>
      <c r="W303" s="34"/>
      <c r="X303" s="47" t="str">
        <f t="shared" si="8"/>
        <v/>
      </c>
      <c r="Z303" s="29" t="str">
        <f>IF(NOT(ISBLANK(AC!AB309)),AC!BM309,"")</f>
        <v/>
      </c>
      <c r="AA303" s="29" t="str">
        <f t="shared" si="9"/>
        <v/>
      </c>
      <c r="AB303" s="36">
        <f>IF(V303&lt;ROUND(0.7*AC!T309,2),1,0)</f>
        <v>0</v>
      </c>
    </row>
    <row r="304" spans="2:28" s="35" customFormat="1" ht="21" customHeight="1" x14ac:dyDescent="0.15">
      <c r="B304" s="37" t="str">
        <f>IF(ISBLANK(AC!B310),"",AC!B310)</f>
        <v/>
      </c>
      <c r="C304" s="32"/>
      <c r="D304" s="179" t="str">
        <f>IF(ISBLANK(AC!D310),"",AC!D310)</f>
        <v>CASA DE COMANDO</v>
      </c>
      <c r="E304" s="180"/>
      <c r="F304" s="180"/>
      <c r="G304" s="180"/>
      <c r="H304" s="180"/>
      <c r="I304" s="180"/>
      <c r="J304" s="180"/>
      <c r="K304" s="180"/>
      <c r="L304" s="180"/>
      <c r="M304" s="180"/>
      <c r="N304" s="180"/>
      <c r="O304" s="180"/>
      <c r="P304" s="181"/>
      <c r="Q304" s="33"/>
      <c r="R304" s="37" t="str">
        <f>IF(ISBLANK(AC!P310),"",AC!P310)</f>
        <v/>
      </c>
      <c r="S304" s="34"/>
      <c r="T304" s="47" t="str">
        <f>IF(NOT(ISBLANK(AC!R310)),AC!R310,"")</f>
        <v/>
      </c>
      <c r="U304" s="34"/>
      <c r="V304" s="47" t="str">
        <f>IF(NOT(ISBLANK(AC!AB310)),IF($AA$22&gt;AC!$R$22,ROUND(ROUNDDOWN((AC!$R$22/$AA$22),4)*AC!BM310,2),AC!BM310),IF(AND(NOT(ISBLANK(AC!R310)),NOT(ISERR(AC!R310)),AC!R310&lt;&gt;0),0,""))</f>
        <v/>
      </c>
      <c r="W304" s="34"/>
      <c r="X304" s="47" t="str">
        <f t="shared" si="8"/>
        <v/>
      </c>
      <c r="Z304" s="29" t="str">
        <f>IF(NOT(ISBLANK(AC!AB310)),AC!BM310,"")</f>
        <v/>
      </c>
      <c r="AA304" s="29" t="str">
        <f t="shared" si="9"/>
        <v/>
      </c>
      <c r="AB304" s="36">
        <f>IF(V304&lt;ROUND(0.7*AC!T310,2),1,0)</f>
        <v>0</v>
      </c>
    </row>
    <row r="305" spans="2:28" s="35" customFormat="1" ht="21" customHeight="1" x14ac:dyDescent="0.15">
      <c r="B305" s="37" t="str">
        <f>IF(ISBLANK(AC!B311),"",AC!B311)</f>
        <v>3.1.1</v>
      </c>
      <c r="C305" s="32"/>
      <c r="D305" s="179" t="str">
        <f>IF(ISBLANK(AC!D311),"",AC!D311)</f>
        <v>CERCA COM MOUROES DE CONCRETO, SECAO "T" PONTA INCLINADA, 10X10CM, ESPACAMENTO DE 3M, CRAVADOS 0,5M, COM 11 FIOS DE ARAME FARPADO Nº 16</v>
      </c>
      <c r="E305" s="180"/>
      <c r="F305" s="180"/>
      <c r="G305" s="180"/>
      <c r="H305" s="180"/>
      <c r="I305" s="180"/>
      <c r="J305" s="180"/>
      <c r="K305" s="180"/>
      <c r="L305" s="180"/>
      <c r="M305" s="180"/>
      <c r="N305" s="180"/>
      <c r="O305" s="180"/>
      <c r="P305" s="181"/>
      <c r="Q305" s="33"/>
      <c r="R305" s="37" t="str">
        <f>IF(ISBLANK(AC!P311),"",AC!P311)</f>
        <v>m</v>
      </c>
      <c r="S305" s="34"/>
      <c r="T305" s="47">
        <f>IF(NOT(ISBLANK(AC!R311)),AC!R311,"")</f>
        <v>37</v>
      </c>
      <c r="U305" s="34"/>
      <c r="V305" s="47">
        <f>IF(NOT(ISBLANK(AC!AB311)),IF($AA$22&gt;AC!$R$22,ROUND(ROUNDDOWN((AC!$R$22/$AA$22),4)*AC!BM311,2),AC!BM311),IF(AND(NOT(ISBLANK(AC!R311)),NOT(ISERR(AC!R311)),AC!R311&lt;&gt;0),0,""))</f>
        <v>74.39</v>
      </c>
      <c r="W305" s="34"/>
      <c r="X305" s="47">
        <f t="shared" si="8"/>
        <v>2752.43</v>
      </c>
      <c r="Z305" s="29">
        <f>IF(NOT(ISBLANK(AC!AB311)),AC!BM311,"")</f>
        <v>74.39</v>
      </c>
      <c r="AA305" s="29">
        <f t="shared" si="9"/>
        <v>2752.43</v>
      </c>
      <c r="AB305" s="36">
        <f>IF(V305&lt;ROUND(0.7*AC!T311,2),1,0)</f>
        <v>0</v>
      </c>
    </row>
    <row r="306" spans="2:28" s="35" customFormat="1" ht="21" customHeight="1" x14ac:dyDescent="0.15">
      <c r="B306" s="37" t="str">
        <f>IF(ISBLANK(AC!B312),"",AC!B312)</f>
        <v>3.1.2</v>
      </c>
      <c r="C306" s="32"/>
      <c r="D306" s="179" t="str">
        <f>IF(ISBLANK(AC!D312),"",AC!D312)</f>
        <v>PORTAO EM TELA ARAME GALVANIZADO N.12 MALHA 2" E MOLDURA EM TUBOS DE ACO COM DUAS FOLHAS DE ABRIR, INCLUSO FERRAGENS</v>
      </c>
      <c r="E306" s="180"/>
      <c r="F306" s="180"/>
      <c r="G306" s="180"/>
      <c r="H306" s="180"/>
      <c r="I306" s="180"/>
      <c r="J306" s="180"/>
      <c r="K306" s="180"/>
      <c r="L306" s="180"/>
      <c r="M306" s="180"/>
      <c r="N306" s="180"/>
      <c r="O306" s="180"/>
      <c r="P306" s="181"/>
      <c r="Q306" s="33"/>
      <c r="R306" s="37" t="str">
        <f>IF(ISBLANK(AC!P312),"",AC!P312)</f>
        <v>m²</v>
      </c>
      <c r="S306" s="34"/>
      <c r="T306" s="47">
        <f>IF(NOT(ISBLANK(AC!R312)),AC!R312,"")</f>
        <v>10</v>
      </c>
      <c r="U306" s="34"/>
      <c r="V306" s="47">
        <f>IF(NOT(ISBLANK(AC!AB312)),IF($AA$22&gt;AC!$R$22,ROUND(ROUNDDOWN((AC!$R$22/$AA$22),4)*AC!BM312,2),AC!BM312),IF(AND(NOT(ISBLANK(AC!R312)),NOT(ISERR(AC!R312)),AC!R312&lt;&gt;0),0,""))</f>
        <v>391.51</v>
      </c>
      <c r="W306" s="34"/>
      <c r="X306" s="47">
        <f t="shared" si="8"/>
        <v>3915.1</v>
      </c>
      <c r="Z306" s="29">
        <f>IF(NOT(ISBLANK(AC!AB312)),AC!BM312,"")</f>
        <v>391.51</v>
      </c>
      <c r="AA306" s="29">
        <f t="shared" si="9"/>
        <v>3915.1</v>
      </c>
      <c r="AB306" s="36">
        <f>IF(V306&lt;ROUND(0.7*AC!T312,2),1,0)</f>
        <v>0</v>
      </c>
    </row>
    <row r="307" spans="2:28" s="35" customFormat="1" ht="21" customHeight="1" x14ac:dyDescent="0.15">
      <c r="B307" s="37" t="str">
        <f>IF(ISBLANK(AC!B313),"",AC!B313)</f>
        <v>3.1.3</v>
      </c>
      <c r="C307" s="32"/>
      <c r="D307" s="179" t="str">
        <f>IF(ISBLANK(AC!D313),"",AC!D313)</f>
        <v>CONCRETO FCK = 25MPA, TRAgO 1:2,3:2,7 (CIMENTO/ AREIA MEDIA/ BRITA 1) - PREPARO MECANICO COM BETONEIRA 400 L. AF 07/2016</v>
      </c>
      <c r="E307" s="180"/>
      <c r="F307" s="180"/>
      <c r="G307" s="180"/>
      <c r="H307" s="180"/>
      <c r="I307" s="180"/>
      <c r="J307" s="180"/>
      <c r="K307" s="180"/>
      <c r="L307" s="180"/>
      <c r="M307" s="180"/>
      <c r="N307" s="180"/>
      <c r="O307" s="180"/>
      <c r="P307" s="181"/>
      <c r="Q307" s="33"/>
      <c r="R307" s="37" t="str">
        <f>IF(ISBLANK(AC!P313),"",AC!P313)</f>
        <v>m³</v>
      </c>
      <c r="S307" s="34"/>
      <c r="T307" s="47">
        <f>IF(NOT(ISBLANK(AC!R313)),AC!R313,"")</f>
        <v>5.4028</v>
      </c>
      <c r="U307" s="34"/>
      <c r="V307" s="47">
        <f>IF(NOT(ISBLANK(AC!AB313)),IF($AA$22&gt;AC!$R$22,ROUND(ROUNDDOWN((AC!$R$22/$AA$22),4)*AC!BM313,2),AC!BM313),IF(AND(NOT(ISBLANK(AC!R313)),NOT(ISERR(AC!R313)),AC!R313&lt;&gt;0),0,""))</f>
        <v>296.14999999999998</v>
      </c>
      <c r="W307" s="34"/>
      <c r="X307" s="47">
        <f t="shared" si="8"/>
        <v>1600.04</v>
      </c>
      <c r="Z307" s="29">
        <f>IF(NOT(ISBLANK(AC!AB313)),AC!BM313,"")</f>
        <v>296.14999999999998</v>
      </c>
      <c r="AA307" s="29">
        <f t="shared" si="9"/>
        <v>1600.04</v>
      </c>
      <c r="AB307" s="36">
        <f>IF(V307&lt;ROUND(0.7*AC!T313,2),1,0)</f>
        <v>0</v>
      </c>
    </row>
    <row r="308" spans="2:28" s="35" customFormat="1" ht="21" customHeight="1" x14ac:dyDescent="0.15">
      <c r="B308" s="37" t="str">
        <f>IF(ISBLANK(AC!B314),"",AC!B314)</f>
        <v>3.1.4</v>
      </c>
      <c r="C308" s="32"/>
      <c r="D308" s="179" t="str">
        <f>IF(ISBLANK(AC!D314),"",AC!D314)</f>
        <v>LANCAMENTO/APLICACAO MANUAL DE CONCRETO EM ESTRUTURAS</v>
      </c>
      <c r="E308" s="180"/>
      <c r="F308" s="180"/>
      <c r="G308" s="180"/>
      <c r="H308" s="180"/>
      <c r="I308" s="180"/>
      <c r="J308" s="180"/>
      <c r="K308" s="180"/>
      <c r="L308" s="180"/>
      <c r="M308" s="180"/>
      <c r="N308" s="180"/>
      <c r="O308" s="180"/>
      <c r="P308" s="181"/>
      <c r="Q308" s="33"/>
      <c r="R308" s="37" t="str">
        <f>IF(ISBLANK(AC!P314),"",AC!P314)</f>
        <v>m³</v>
      </c>
      <c r="S308" s="34"/>
      <c r="T308" s="47">
        <f>IF(NOT(ISBLANK(AC!R314)),AC!R314,"")</f>
        <v>5.4028</v>
      </c>
      <c r="U308" s="34"/>
      <c r="V308" s="47">
        <f>IF(NOT(ISBLANK(AC!AB314)),IF($AA$22&gt;AC!$R$22,ROUND(ROUNDDOWN((AC!$R$22/$AA$22),4)*AC!BM314,2),AC!BM314),IF(AND(NOT(ISBLANK(AC!R314)),NOT(ISERR(AC!R314)),AC!R314&lt;&gt;0),0,""))</f>
        <v>136.6</v>
      </c>
      <c r="W308" s="34"/>
      <c r="X308" s="47">
        <f t="shared" si="8"/>
        <v>738.02</v>
      </c>
      <c r="Z308" s="29">
        <f>IF(NOT(ISBLANK(AC!AB314)),AC!BM314,"")</f>
        <v>136.6</v>
      </c>
      <c r="AA308" s="29">
        <f t="shared" si="9"/>
        <v>738.02</v>
      </c>
      <c r="AB308" s="36">
        <f>IF(V308&lt;ROUND(0.7*AC!T314,2),1,0)</f>
        <v>0</v>
      </c>
    </row>
    <row r="309" spans="2:28" s="35" customFormat="1" ht="21" customHeight="1" x14ac:dyDescent="0.15">
      <c r="B309" s="37" t="str">
        <f>IF(ISBLANK(AC!B315),"",AC!B315)</f>
        <v>3.1.5</v>
      </c>
      <c r="C309" s="32"/>
      <c r="D309" s="179" t="str">
        <f>IF(ISBLANK(AC!D315),"",AC!D315)</f>
        <v>Forma plana para estruturas, em compensado plastificado de 14mm, 05 usos, inclusive escoramento - Revisada</v>
      </c>
      <c r="E309" s="180"/>
      <c r="F309" s="180"/>
      <c r="G309" s="180"/>
      <c r="H309" s="180"/>
      <c r="I309" s="180"/>
      <c r="J309" s="180"/>
      <c r="K309" s="180"/>
      <c r="L309" s="180"/>
      <c r="M309" s="180"/>
      <c r="N309" s="180"/>
      <c r="O309" s="180"/>
      <c r="P309" s="181"/>
      <c r="Q309" s="33"/>
      <c r="R309" s="37" t="str">
        <f>IF(ISBLANK(AC!P315),"",AC!P315)</f>
        <v>m²</v>
      </c>
      <c r="S309" s="34"/>
      <c r="T309" s="47">
        <f>IF(NOT(ISBLANK(AC!R315)),AC!R315,"")</f>
        <v>57.096000000000004</v>
      </c>
      <c r="U309" s="34"/>
      <c r="V309" s="47">
        <f>IF(NOT(ISBLANK(AC!AB315)),IF($AA$22&gt;AC!$R$22,ROUND(ROUNDDOWN((AC!$R$22/$AA$22),4)*AC!BM315,2),AC!BM315),IF(AND(NOT(ISBLANK(AC!R315)),NOT(ISERR(AC!R315)),AC!R315&lt;&gt;0),0,""))</f>
        <v>41.44</v>
      </c>
      <c r="W309" s="34"/>
      <c r="X309" s="47">
        <f t="shared" si="8"/>
        <v>2366.06</v>
      </c>
      <c r="Z309" s="29">
        <f>IF(NOT(ISBLANK(AC!AB315)),AC!BM315,"")</f>
        <v>41.44</v>
      </c>
      <c r="AA309" s="29">
        <f t="shared" si="9"/>
        <v>2366.06</v>
      </c>
      <c r="AB309" s="36">
        <f>IF(V309&lt;ROUND(0.7*AC!T315,2),1,0)</f>
        <v>0</v>
      </c>
    </row>
    <row r="310" spans="2:28" s="35" customFormat="1" ht="21" customHeight="1" x14ac:dyDescent="0.15">
      <c r="B310" s="37" t="str">
        <f>IF(ISBLANK(AC!B316),"",AC!B316)</f>
        <v>3.1.6</v>
      </c>
      <c r="C310" s="32"/>
      <c r="D310" s="179" t="str">
        <f>IF(ISBLANK(AC!D316),"",AC!D316)</f>
        <v>Desmontagem de forma</v>
      </c>
      <c r="E310" s="180"/>
      <c r="F310" s="180"/>
      <c r="G310" s="180"/>
      <c r="H310" s="180"/>
      <c r="I310" s="180"/>
      <c r="J310" s="180"/>
      <c r="K310" s="180"/>
      <c r="L310" s="180"/>
      <c r="M310" s="180"/>
      <c r="N310" s="180"/>
      <c r="O310" s="180"/>
      <c r="P310" s="181"/>
      <c r="Q310" s="33"/>
      <c r="R310" s="37" t="str">
        <f>IF(ISBLANK(AC!P316),"",AC!P316)</f>
        <v>m²</v>
      </c>
      <c r="S310" s="34"/>
      <c r="T310" s="47">
        <f>IF(NOT(ISBLANK(AC!R316)),AC!R316,"")</f>
        <v>57.096000000000004</v>
      </c>
      <c r="U310" s="34"/>
      <c r="V310" s="47">
        <f>IF(NOT(ISBLANK(AC!AB316)),IF($AA$22&gt;AC!$R$22,ROUND(ROUNDDOWN((AC!$R$22/$AA$22),4)*AC!BM316,2),AC!BM316),IF(AND(NOT(ISBLANK(AC!R316)),NOT(ISERR(AC!R316)),AC!R316&lt;&gt;0),0,""))</f>
        <v>13.8</v>
      </c>
      <c r="W310" s="34"/>
      <c r="X310" s="47">
        <f t="shared" si="8"/>
        <v>787.92</v>
      </c>
      <c r="Z310" s="29">
        <f>IF(NOT(ISBLANK(AC!AB316)),AC!BM316,"")</f>
        <v>13.8</v>
      </c>
      <c r="AA310" s="29">
        <f t="shared" si="9"/>
        <v>787.92</v>
      </c>
      <c r="AB310" s="36">
        <f>IF(V310&lt;ROUND(0.7*AC!T316,2),1,0)</f>
        <v>0</v>
      </c>
    </row>
    <row r="311" spans="2:28" s="35" customFormat="1" ht="21" customHeight="1" x14ac:dyDescent="0.15">
      <c r="B311" s="37" t="str">
        <f>IF(ISBLANK(AC!B317),"",AC!B317)</f>
        <v>3.1.7</v>
      </c>
      <c r="C311" s="32"/>
      <c r="D311" s="179" t="str">
        <f>IF(ISBLANK(AC!D317),"",AC!D317)</f>
        <v xml:space="preserve">Armacao aco ca-50 diam.6,3 mm à 16,00 mm - fornecimento/ corte(perda de 10%) / dobra / colocação. 
</v>
      </c>
      <c r="E311" s="180"/>
      <c r="F311" s="180"/>
      <c r="G311" s="180"/>
      <c r="H311" s="180"/>
      <c r="I311" s="180"/>
      <c r="J311" s="180"/>
      <c r="K311" s="180"/>
      <c r="L311" s="180"/>
      <c r="M311" s="180"/>
      <c r="N311" s="180"/>
      <c r="O311" s="180"/>
      <c r="P311" s="181"/>
      <c r="Q311" s="33"/>
      <c r="R311" s="37" t="str">
        <f>IF(ISBLANK(AC!P317),"",AC!P317)</f>
        <v>kg</v>
      </c>
      <c r="S311" s="34"/>
      <c r="T311" s="47">
        <f>IF(NOT(ISBLANK(AC!R317)),AC!R317,"")</f>
        <v>428</v>
      </c>
      <c r="U311" s="34"/>
      <c r="V311" s="47">
        <f>IF(NOT(ISBLANK(AC!AB317)),IF($AA$22&gt;AC!$R$22,ROUND(ROUNDDOWN((AC!$R$22/$AA$22),4)*AC!BM317,2),AC!BM317),IF(AND(NOT(ISBLANK(AC!R317)),NOT(ISERR(AC!R317)),AC!R317&lt;&gt;0),0,""))</f>
        <v>7.19</v>
      </c>
      <c r="W311" s="34"/>
      <c r="X311" s="47">
        <f t="shared" si="8"/>
        <v>3077.32</v>
      </c>
      <c r="Z311" s="29">
        <f>IF(NOT(ISBLANK(AC!AB317)),AC!BM317,"")</f>
        <v>7.19</v>
      </c>
      <c r="AA311" s="29">
        <f t="shared" si="9"/>
        <v>3077.32</v>
      </c>
      <c r="AB311" s="36">
        <f>IF(V311&lt;ROUND(0.7*AC!T317,2),1,0)</f>
        <v>0</v>
      </c>
    </row>
    <row r="312" spans="2:28" s="35" customFormat="1" ht="21" customHeight="1" x14ac:dyDescent="0.15">
      <c r="B312" s="37" t="str">
        <f>IF(ISBLANK(AC!B318),"",AC!B318)</f>
        <v>3.1.8</v>
      </c>
      <c r="C312" s="32"/>
      <c r="D312" s="179" t="str">
        <f>IF(ISBLANK(AC!D318),"",AC!D318)</f>
        <v>EMBASAMENTO DE MATERIAL GRANULAR - RACHAO</v>
      </c>
      <c r="E312" s="180"/>
      <c r="F312" s="180"/>
      <c r="G312" s="180"/>
      <c r="H312" s="180"/>
      <c r="I312" s="180"/>
      <c r="J312" s="180"/>
      <c r="K312" s="180"/>
      <c r="L312" s="180"/>
      <c r="M312" s="180"/>
      <c r="N312" s="180"/>
      <c r="O312" s="180"/>
      <c r="P312" s="181"/>
      <c r="Q312" s="33"/>
      <c r="R312" s="37" t="str">
        <f>IF(ISBLANK(AC!P318),"",AC!P318)</f>
        <v>m³</v>
      </c>
      <c r="S312" s="34"/>
      <c r="T312" s="47">
        <f>IF(NOT(ISBLANK(AC!R318)),AC!R318,"")</f>
        <v>1.1279999999999999</v>
      </c>
      <c r="U312" s="34"/>
      <c r="V312" s="47">
        <f>IF(NOT(ISBLANK(AC!AB318)),IF($AA$22&gt;AC!$R$22,ROUND(ROUNDDOWN((AC!$R$22/$AA$22),4)*AC!BM318,2),AC!BM318),IF(AND(NOT(ISBLANK(AC!R318)),NOT(ISERR(AC!R318)),AC!R318&lt;&gt;0),0,""))</f>
        <v>505.96</v>
      </c>
      <c r="W312" s="34"/>
      <c r="X312" s="47">
        <f t="shared" si="8"/>
        <v>570.72</v>
      </c>
      <c r="Z312" s="29">
        <f>IF(NOT(ISBLANK(AC!AB318)),AC!BM318,"")</f>
        <v>505.96</v>
      </c>
      <c r="AA312" s="29">
        <f t="shared" si="9"/>
        <v>570.72</v>
      </c>
      <c r="AB312" s="36">
        <f>IF(V312&lt;ROUND(0.7*AC!T318,2),1,0)</f>
        <v>0</v>
      </c>
    </row>
    <row r="313" spans="2:28" s="35" customFormat="1" ht="21" customHeight="1" x14ac:dyDescent="0.15">
      <c r="B313" s="37" t="str">
        <f>IF(ISBLANK(AC!B319),"",AC!B319)</f>
        <v>3.1.9</v>
      </c>
      <c r="C313" s="32"/>
      <c r="D313" s="179" t="str">
        <f>IF(ISBLANK(AC!D319),"",AC!D319)</f>
        <v>ALVENARIA DE VEDAcAO DE BLOCOS CERAMICOS FURADOS NA HORIZONTAL DE 14X9 X19CM (ESPESSURA 14CM) DE PAREDES COM AREA LIQUIDA MAIOR OU IGUAL A 6M 2 SEM VAOS E ARGAMASSA DE ASSENTAMENTO COM PREPARO EM BETONEIRA</v>
      </c>
      <c r="E313" s="180"/>
      <c r="F313" s="180"/>
      <c r="G313" s="180"/>
      <c r="H313" s="180"/>
      <c r="I313" s="180"/>
      <c r="J313" s="180"/>
      <c r="K313" s="180"/>
      <c r="L313" s="180"/>
      <c r="M313" s="180"/>
      <c r="N313" s="180"/>
      <c r="O313" s="180"/>
      <c r="P313" s="181"/>
      <c r="Q313" s="33"/>
      <c r="R313" s="37" t="str">
        <f>IF(ISBLANK(AC!P319),"",AC!P319)</f>
        <v>m²</v>
      </c>
      <c r="S313" s="34"/>
      <c r="T313" s="47">
        <f>IF(NOT(ISBLANK(AC!R319)),AC!R319,"")</f>
        <v>1.72</v>
      </c>
      <c r="U313" s="34"/>
      <c r="V313" s="47">
        <f>IF(NOT(ISBLANK(AC!AB319)),IF($AA$22&gt;AC!$R$22,ROUND(ROUNDDOWN((AC!$R$22/$AA$22),4)*AC!BM319,2),AC!BM319),IF(AND(NOT(ISBLANK(AC!R319)),NOT(ISERR(AC!R319)),AC!R319&lt;&gt;0),0,""))</f>
        <v>79.180000000000007</v>
      </c>
      <c r="W313" s="34"/>
      <c r="X313" s="47">
        <f t="shared" si="8"/>
        <v>136.19</v>
      </c>
      <c r="Z313" s="29">
        <f>IF(NOT(ISBLANK(AC!AB319)),AC!BM319,"")</f>
        <v>79.180000000000007</v>
      </c>
      <c r="AA313" s="29">
        <f t="shared" si="9"/>
        <v>136.19</v>
      </c>
      <c r="AB313" s="36">
        <f>IF(V313&lt;ROUND(0.7*AC!T319,2),1,0)</f>
        <v>0</v>
      </c>
    </row>
    <row r="314" spans="2:28" s="35" customFormat="1" ht="21" customHeight="1" x14ac:dyDescent="0.15">
      <c r="B314" s="37" t="str">
        <f>IF(ISBLANK(AC!B320),"",AC!B320)</f>
        <v>3.1.10</v>
      </c>
      <c r="C314" s="32"/>
      <c r="D314" s="179" t="str">
        <f>IF(ISBLANK(AC!D320),"",AC!D320)</f>
        <v>ALVENARIA DE VEDAcAO DE BLOCOS CERAMICOS FURADOS NA HORIZONTAL DE 9X19X19CM (ESPESSURA 9CM) DE PAREDES COM AREA LIQUIDA MAIOR OU IGUAL A 6M2 COM VAOS E ARGAMASSA DE ASSENTAMENTO COM PREPARO EM BETONEIRA</v>
      </c>
      <c r="E314" s="180"/>
      <c r="F314" s="180"/>
      <c r="G314" s="180"/>
      <c r="H314" s="180"/>
      <c r="I314" s="180"/>
      <c r="J314" s="180"/>
      <c r="K314" s="180"/>
      <c r="L314" s="180"/>
      <c r="M314" s="180"/>
      <c r="N314" s="180"/>
      <c r="O314" s="180"/>
      <c r="P314" s="181"/>
      <c r="Q314" s="33"/>
      <c r="R314" s="37" t="str">
        <f>IF(ISBLANK(AC!P320),"",AC!P320)</f>
        <v>m²</v>
      </c>
      <c r="S314" s="34"/>
      <c r="T314" s="47">
        <f>IF(NOT(ISBLANK(AC!R320)),AC!R320,"")</f>
        <v>24.648</v>
      </c>
      <c r="U314" s="34"/>
      <c r="V314" s="47">
        <f>IF(NOT(ISBLANK(AC!AB320)),IF($AA$22&gt;AC!$R$22,ROUND(ROUNDDOWN((AC!$R$22/$AA$22),4)*AC!BM320,2),AC!BM320),IF(AND(NOT(ISBLANK(AC!R320)),NOT(ISERR(AC!R320)),AC!R320&lt;&gt;0),0,""))</f>
        <v>52.93</v>
      </c>
      <c r="W314" s="34"/>
      <c r="X314" s="47">
        <f t="shared" si="8"/>
        <v>1304.6199999999999</v>
      </c>
      <c r="Z314" s="29">
        <f>IF(NOT(ISBLANK(AC!AB320)),AC!BM320,"")</f>
        <v>52.93</v>
      </c>
      <c r="AA314" s="29">
        <f t="shared" si="9"/>
        <v>1304.6199999999999</v>
      </c>
      <c r="AB314" s="36">
        <f>IF(V314&lt;ROUND(0.7*AC!T320,2),1,0)</f>
        <v>0</v>
      </c>
    </row>
    <row r="315" spans="2:28" s="35" customFormat="1" ht="21" customHeight="1" x14ac:dyDescent="0.15">
      <c r="B315" s="37" t="str">
        <f>IF(ISBLANK(AC!B321),"",AC!B321)</f>
        <v>3.1.11</v>
      </c>
      <c r="C315" s="32"/>
      <c r="D315" s="179" t="str">
        <f>IF(ISBLANK(AC!D321),"",AC!D321)</f>
        <v>CHAPISCO APLICADO TANTO EM PILARES E VIGAS DE CONCRETO COMO EM ALVENARIAS DE PAREDES INTERNAS, COM ROLO PARA TEXTURA ACRILICA. ARGAMASSA TRAcO 1:4 E EMULSAO POLIMERICA (ADESIVO) COM PREPARO EM BETONEIRA</v>
      </c>
      <c r="E315" s="180"/>
      <c r="F315" s="180"/>
      <c r="G315" s="180"/>
      <c r="H315" s="180"/>
      <c r="I315" s="180"/>
      <c r="J315" s="180"/>
      <c r="K315" s="180"/>
      <c r="L315" s="180"/>
      <c r="M315" s="180"/>
      <c r="N315" s="180"/>
      <c r="O315" s="180"/>
      <c r="P315" s="181"/>
      <c r="Q315" s="33"/>
      <c r="R315" s="37" t="str">
        <f>IF(ISBLANK(AC!P321),"",AC!P321)</f>
        <v>m²</v>
      </c>
      <c r="S315" s="34"/>
      <c r="T315" s="47">
        <f>IF(NOT(ISBLANK(AC!R321)),AC!R321,"")</f>
        <v>49.295999999999999</v>
      </c>
      <c r="U315" s="34"/>
      <c r="V315" s="47">
        <f>IF(NOT(ISBLANK(AC!AB321)),IF($AA$22&gt;AC!$R$22,ROUND(ROUNDDOWN((AC!$R$22/$AA$22),4)*AC!BM321,2),AC!BM321),IF(AND(NOT(ISBLANK(AC!R321)),NOT(ISERR(AC!R321)),AC!R321&lt;&gt;0),0,""))</f>
        <v>4.5</v>
      </c>
      <c r="W315" s="34"/>
      <c r="X315" s="47">
        <f t="shared" si="8"/>
        <v>221.83</v>
      </c>
      <c r="Z315" s="29">
        <f>IF(NOT(ISBLANK(AC!AB321)),AC!BM321,"")</f>
        <v>4.5</v>
      </c>
      <c r="AA315" s="29">
        <f t="shared" si="9"/>
        <v>221.83</v>
      </c>
      <c r="AB315" s="36">
        <f>IF(V315&lt;ROUND(0.7*AC!T321,2),1,0)</f>
        <v>0</v>
      </c>
    </row>
    <row r="316" spans="2:28" s="35" customFormat="1" ht="21" customHeight="1" x14ac:dyDescent="0.15">
      <c r="B316" s="37" t="str">
        <f>IF(ISBLANK(AC!B322),"",AC!B322)</f>
        <v>3.1.12</v>
      </c>
      <c r="C316" s="32"/>
      <c r="D316" s="179" t="str">
        <f>IF(ISBLANK(AC!D322),"",AC!D322)</f>
        <v>Reboco especial de parede 2cm com argamassa traço t1 - 1:3 (cimento / areia)</v>
      </c>
      <c r="E316" s="180"/>
      <c r="F316" s="180"/>
      <c r="G316" s="180"/>
      <c r="H316" s="180"/>
      <c r="I316" s="180"/>
      <c r="J316" s="180"/>
      <c r="K316" s="180"/>
      <c r="L316" s="180"/>
      <c r="M316" s="180"/>
      <c r="N316" s="180"/>
      <c r="O316" s="180"/>
      <c r="P316" s="181"/>
      <c r="Q316" s="33"/>
      <c r="R316" s="37" t="str">
        <f>IF(ISBLANK(AC!P322),"",AC!P322)</f>
        <v>m²</v>
      </c>
      <c r="S316" s="34"/>
      <c r="T316" s="47">
        <f>IF(NOT(ISBLANK(AC!R322)),AC!R322,"")</f>
        <v>49.295999999999999</v>
      </c>
      <c r="U316" s="34"/>
      <c r="V316" s="47">
        <f>IF(NOT(ISBLANK(AC!AB322)),IF($AA$22&gt;AC!$R$22,ROUND(ROUNDDOWN((AC!$R$22/$AA$22),4)*AC!BM322,2),AC!BM322),IF(AND(NOT(ISBLANK(AC!R322)),NOT(ISERR(AC!R322)),AC!R322&lt;&gt;0),0,""))</f>
        <v>23.07</v>
      </c>
      <c r="W316" s="34"/>
      <c r="X316" s="47">
        <f t="shared" si="8"/>
        <v>1137.26</v>
      </c>
      <c r="Z316" s="29">
        <f>IF(NOT(ISBLANK(AC!AB322)),AC!BM322,"")</f>
        <v>23.07</v>
      </c>
      <c r="AA316" s="29">
        <f t="shared" si="9"/>
        <v>1137.26</v>
      </c>
      <c r="AB316" s="36">
        <f>IF(V316&lt;ROUND(0.7*AC!T322,2),1,0)</f>
        <v>0</v>
      </c>
    </row>
    <row r="317" spans="2:28" s="35" customFormat="1" ht="21" customHeight="1" x14ac:dyDescent="0.15">
      <c r="B317" s="37" t="str">
        <f>IF(ISBLANK(AC!B323),"",AC!B323)</f>
        <v>3.1.13</v>
      </c>
      <c r="C317" s="32"/>
      <c r="D317" s="179" t="str">
        <f>IF(ISBLANK(AC!D323),"",AC!D323)</f>
        <v xml:space="preserve">COBOGO CERAMICO (ELEMENTO VAZADO), 9X20X20CM, ASSENTADO COM ARGAMASSA TRACO 1:4 DE CIMENTO E AREIA    </v>
      </c>
      <c r="E317" s="180"/>
      <c r="F317" s="180"/>
      <c r="G317" s="180"/>
      <c r="H317" s="180"/>
      <c r="I317" s="180"/>
      <c r="J317" s="180"/>
      <c r="K317" s="180"/>
      <c r="L317" s="180"/>
      <c r="M317" s="180"/>
      <c r="N317" s="180"/>
      <c r="O317" s="180"/>
      <c r="P317" s="181"/>
      <c r="Q317" s="33"/>
      <c r="R317" s="37" t="str">
        <f>IF(ISBLANK(AC!P323),"",AC!P323)</f>
        <v>m²</v>
      </c>
      <c r="S317" s="34"/>
      <c r="T317" s="47">
        <f>IF(NOT(ISBLANK(AC!R323)),AC!R323,"")</f>
        <v>1.5</v>
      </c>
      <c r="U317" s="34"/>
      <c r="V317" s="47">
        <f>IF(NOT(ISBLANK(AC!AB323)),IF($AA$22&gt;AC!$R$22,ROUND(ROUNDDOWN((AC!$R$22/$AA$22),4)*AC!BM323,2),AC!BM323),IF(AND(NOT(ISBLANK(AC!R323)),NOT(ISERR(AC!R323)),AC!R323&lt;&gt;0),0,""))</f>
        <v>70.02</v>
      </c>
      <c r="W317" s="34"/>
      <c r="X317" s="47">
        <f t="shared" si="8"/>
        <v>105.03</v>
      </c>
      <c r="Z317" s="29">
        <f>IF(NOT(ISBLANK(AC!AB323)),AC!BM323,"")</f>
        <v>70.02</v>
      </c>
      <c r="AA317" s="29">
        <f t="shared" si="9"/>
        <v>105.03</v>
      </c>
      <c r="AB317" s="36">
        <f>IF(V317&lt;ROUND(0.7*AC!T323,2),1,0)</f>
        <v>0</v>
      </c>
    </row>
    <row r="318" spans="2:28" s="35" customFormat="1" ht="21" customHeight="1" x14ac:dyDescent="0.15">
      <c r="B318" s="37" t="str">
        <f>IF(ISBLANK(AC!B324),"",AC!B324)</f>
        <v>3.1.14</v>
      </c>
      <c r="C318" s="32"/>
      <c r="D318" s="179" t="str">
        <f>IF(ISBLANK(AC!D324),"",AC!D324)</f>
        <v>PISO CIMENTADO TRAÇO 1:3 (CIMENTO E AREIA) ACABAMENTO LISO ESPESSURA 2CM COM PREPARO MANUAL DA ARGAMASSA</v>
      </c>
      <c r="E318" s="180"/>
      <c r="F318" s="180"/>
      <c r="G318" s="180"/>
      <c r="H318" s="180"/>
      <c r="I318" s="180"/>
      <c r="J318" s="180"/>
      <c r="K318" s="180"/>
      <c r="L318" s="180"/>
      <c r="M318" s="180"/>
      <c r="N318" s="180"/>
      <c r="O318" s="180"/>
      <c r="P318" s="181"/>
      <c r="Q318" s="33"/>
      <c r="R318" s="37" t="str">
        <f>IF(ISBLANK(AC!P324),"",AC!P324)</f>
        <v>m²</v>
      </c>
      <c r="S318" s="34"/>
      <c r="T318" s="47">
        <f>IF(NOT(ISBLANK(AC!R324)),AC!R324,"")</f>
        <v>4</v>
      </c>
      <c r="U318" s="34"/>
      <c r="V318" s="47">
        <f>IF(NOT(ISBLANK(AC!AB324)),IF($AA$22&gt;AC!$R$22,ROUND(ROUNDDOWN((AC!$R$22/$AA$22),4)*AC!BM324,2),AC!BM324),IF(AND(NOT(ISBLANK(AC!R324)),NOT(ISERR(AC!R324)),AC!R324&lt;&gt;0),0,""))</f>
        <v>22.24</v>
      </c>
      <c r="W318" s="34"/>
      <c r="X318" s="47">
        <f t="shared" si="8"/>
        <v>88.96</v>
      </c>
      <c r="Z318" s="29">
        <f>IF(NOT(ISBLANK(AC!AB324)),AC!BM324,"")</f>
        <v>22.24</v>
      </c>
      <c r="AA318" s="29">
        <f t="shared" si="9"/>
        <v>88.96</v>
      </c>
      <c r="AB318" s="36">
        <f>IF(V318&lt;ROUND(0.7*AC!T324,2),1,0)</f>
        <v>0</v>
      </c>
    </row>
    <row r="319" spans="2:28" s="35" customFormat="1" ht="21" customHeight="1" x14ac:dyDescent="0.15">
      <c r="B319" s="37" t="str">
        <f>IF(ISBLANK(AC!B325),"",AC!B325)</f>
        <v>3.1.15</v>
      </c>
      <c r="C319" s="32"/>
      <c r="D319" s="179" t="str">
        <f>IF(ISBLANK(AC!D325),"",AC!D325)</f>
        <v>CONTRAPISO EM ARGAMASSA TRAgO 1:4 (CIMENTO E AREIA), PREPARO MECANICO COM BETONEIRA 400 L, APLICADO EM AREAS MOLHADAS SOBRE IMPERMEABILIZAcA0, ESPESSURA 3CM</v>
      </c>
      <c r="E319" s="180"/>
      <c r="F319" s="180"/>
      <c r="G319" s="180"/>
      <c r="H319" s="180"/>
      <c r="I319" s="180"/>
      <c r="J319" s="180"/>
      <c r="K319" s="180"/>
      <c r="L319" s="180"/>
      <c r="M319" s="180"/>
      <c r="N319" s="180"/>
      <c r="O319" s="180"/>
      <c r="P319" s="181"/>
      <c r="Q319" s="33"/>
      <c r="R319" s="37" t="str">
        <f>IF(ISBLANK(AC!P325),"",AC!P325)</f>
        <v>m²</v>
      </c>
      <c r="S319" s="34"/>
      <c r="T319" s="47">
        <f>IF(NOT(ISBLANK(AC!R325)),AC!R325,"")</f>
        <v>4</v>
      </c>
      <c r="U319" s="34"/>
      <c r="V319" s="47">
        <f>IF(NOT(ISBLANK(AC!AB325)),IF($AA$22&gt;AC!$R$22,ROUND(ROUNDDOWN((AC!$R$22/$AA$22),4)*AC!BM325,2),AC!BM325),IF(AND(NOT(ISBLANK(AC!R325)),NOT(ISERR(AC!R325)),AC!R325&lt;&gt;0),0,""))</f>
        <v>31.25</v>
      </c>
      <c r="W319" s="34"/>
      <c r="X319" s="47">
        <f t="shared" si="8"/>
        <v>125</v>
      </c>
      <c r="Z319" s="29">
        <f>IF(NOT(ISBLANK(AC!AB325)),AC!BM325,"")</f>
        <v>31.25</v>
      </c>
      <c r="AA319" s="29">
        <f t="shared" si="9"/>
        <v>125</v>
      </c>
      <c r="AB319" s="36">
        <f>IF(V319&lt;ROUND(0.7*AC!T325,2),1,0)</f>
        <v>0</v>
      </c>
    </row>
    <row r="320" spans="2:28" s="35" customFormat="1" ht="21" customHeight="1" x14ac:dyDescent="0.15">
      <c r="B320" s="37" t="str">
        <f>IF(ISBLANK(AC!B326),"",AC!B326)</f>
        <v>3.1.16</v>
      </c>
      <c r="C320" s="32"/>
      <c r="D320" s="179" t="str">
        <f>IF(ISBLANK(AC!D326),"",AC!D326)</f>
        <v>IMPERMEABILIZACAO DE SUPERFICIE COM ARGAMASSA DE CIMENTO E AREIA (MEDIA), TRACO 1:3, COM ADITIVO IMPERMEABILIZANTE, E=2CM.</v>
      </c>
      <c r="E320" s="180"/>
      <c r="F320" s="180"/>
      <c r="G320" s="180"/>
      <c r="H320" s="180"/>
      <c r="I320" s="180"/>
      <c r="J320" s="180"/>
      <c r="K320" s="180"/>
      <c r="L320" s="180"/>
      <c r="M320" s="180"/>
      <c r="N320" s="180"/>
      <c r="O320" s="180"/>
      <c r="P320" s="181"/>
      <c r="Q320" s="33"/>
      <c r="R320" s="37" t="str">
        <f>IF(ISBLANK(AC!P326),"",AC!P326)</f>
        <v>m²</v>
      </c>
      <c r="S320" s="34"/>
      <c r="T320" s="47">
        <f>IF(NOT(ISBLANK(AC!R326)),AC!R326,"")</f>
        <v>4</v>
      </c>
      <c r="U320" s="34"/>
      <c r="V320" s="47">
        <f>IF(NOT(ISBLANK(AC!AB326)),IF($AA$22&gt;AC!$R$22,ROUND(ROUNDDOWN((AC!$R$22/$AA$22),4)*AC!BM326,2),AC!BM326),IF(AND(NOT(ISBLANK(AC!R326)),NOT(ISERR(AC!R326)),AC!R326&lt;&gt;0),0,""))</f>
        <v>29.25</v>
      </c>
      <c r="W320" s="34"/>
      <c r="X320" s="47">
        <f t="shared" si="8"/>
        <v>117</v>
      </c>
      <c r="Z320" s="29">
        <f>IF(NOT(ISBLANK(AC!AB326)),AC!BM326,"")</f>
        <v>29.25</v>
      </c>
      <c r="AA320" s="29">
        <f t="shared" si="9"/>
        <v>117</v>
      </c>
      <c r="AB320" s="36">
        <f>IF(V320&lt;ROUND(0.7*AC!T326,2),1,0)</f>
        <v>0</v>
      </c>
    </row>
    <row r="321" spans="2:28" s="35" customFormat="1" ht="21" customHeight="1" x14ac:dyDescent="0.15">
      <c r="B321" s="37" t="str">
        <f>IF(ISBLANK(AC!B327),"",AC!B327)</f>
        <v>3.1.17</v>
      </c>
      <c r="C321" s="32"/>
      <c r="D321" s="179" t="str">
        <f>IF(ISBLANK(AC!D327),"",AC!D327)</f>
        <v>EXECUcAO DE PASSEIO (CALcADA) COM CONCRETO MOLDADO IN LOCO,FEITO EM 0BRA, ACABAMENTO CONVENCIONAL, ESPESSURA 6 CM, ARMADO. AF 07/2016</v>
      </c>
      <c r="E321" s="180"/>
      <c r="F321" s="180"/>
      <c r="G321" s="180"/>
      <c r="H321" s="180"/>
      <c r="I321" s="180"/>
      <c r="J321" s="180"/>
      <c r="K321" s="180"/>
      <c r="L321" s="180"/>
      <c r="M321" s="180"/>
      <c r="N321" s="180"/>
      <c r="O321" s="180"/>
      <c r="P321" s="181"/>
      <c r="Q321" s="33"/>
      <c r="R321" s="37" t="str">
        <f>IF(ISBLANK(AC!P327),"",AC!P327)</f>
        <v>m²</v>
      </c>
      <c r="S321" s="34"/>
      <c r="T321" s="47">
        <f>IF(NOT(ISBLANK(AC!R327)),AC!R327,"")</f>
        <v>4.5999999999999996</v>
      </c>
      <c r="U321" s="34"/>
      <c r="V321" s="47">
        <f>IF(NOT(ISBLANK(AC!AB327)),IF($AA$22&gt;AC!$R$22,ROUND(ROUNDDOWN((AC!$R$22/$AA$22),4)*AC!BM327,2),AC!BM327),IF(AND(NOT(ISBLANK(AC!R327)),NOT(ISERR(AC!R327)),AC!R327&lt;&gt;0),0,""))</f>
        <v>53.69</v>
      </c>
      <c r="W321" s="34"/>
      <c r="X321" s="47">
        <f t="shared" si="8"/>
        <v>246.97</v>
      </c>
      <c r="Z321" s="29">
        <f>IF(NOT(ISBLANK(AC!AB327)),AC!BM327,"")</f>
        <v>53.69</v>
      </c>
      <c r="AA321" s="29">
        <f t="shared" si="9"/>
        <v>246.97</v>
      </c>
      <c r="AB321" s="36">
        <f>IF(V321&lt;ROUND(0.7*AC!T327,2),1,0)</f>
        <v>0</v>
      </c>
    </row>
    <row r="322" spans="2:28" s="35" customFormat="1" ht="21" customHeight="1" x14ac:dyDescent="0.15">
      <c r="B322" s="37" t="str">
        <f>IF(ISBLANK(AC!B328),"",AC!B328)</f>
        <v>3.1.18</v>
      </c>
      <c r="C322" s="32"/>
      <c r="D322" s="179" t="str">
        <f>IF(ISBLANK(AC!D328),"",AC!D328)</f>
        <v>Vigota pré-moldada 0.10 x 0.20 m, fornecimento e instalação</v>
      </c>
      <c r="E322" s="180"/>
      <c r="F322" s="180"/>
      <c r="G322" s="180"/>
      <c r="H322" s="180"/>
      <c r="I322" s="180"/>
      <c r="J322" s="180"/>
      <c r="K322" s="180"/>
      <c r="L322" s="180"/>
      <c r="M322" s="180"/>
      <c r="N322" s="180"/>
      <c r="O322" s="180"/>
      <c r="P322" s="181"/>
      <c r="Q322" s="33"/>
      <c r="R322" s="37" t="str">
        <f>IF(ISBLANK(AC!P328),"",AC!P328)</f>
        <v>m</v>
      </c>
      <c r="S322" s="34"/>
      <c r="T322" s="47">
        <f>IF(NOT(ISBLANK(AC!R328)),AC!R328,"")</f>
        <v>1.2</v>
      </c>
      <c r="U322" s="34"/>
      <c r="V322" s="47">
        <f>IF(NOT(ISBLANK(AC!AB328)),IF($AA$22&gt;AC!$R$22,ROUND(ROUNDDOWN((AC!$R$22/$AA$22),4)*AC!BM328,2),AC!BM328),IF(AND(NOT(ISBLANK(AC!R328)),NOT(ISERR(AC!R328)),AC!R328&lt;&gt;0),0,""))</f>
        <v>26.22</v>
      </c>
      <c r="W322" s="34"/>
      <c r="X322" s="47">
        <f t="shared" si="8"/>
        <v>31.46</v>
      </c>
      <c r="Z322" s="29">
        <f>IF(NOT(ISBLANK(AC!AB328)),AC!BM328,"")</f>
        <v>26.22</v>
      </c>
      <c r="AA322" s="29">
        <f t="shared" si="9"/>
        <v>31.46</v>
      </c>
      <c r="AB322" s="36">
        <f>IF(V322&lt;ROUND(0.7*AC!T328,2),1,0)</f>
        <v>0</v>
      </c>
    </row>
    <row r="323" spans="2:28" s="35" customFormat="1" ht="21" customHeight="1" x14ac:dyDescent="0.15">
      <c r="B323" s="37" t="str">
        <f>IF(ISBLANK(AC!B329),"",AC!B329)</f>
        <v>3.1.19</v>
      </c>
      <c r="C323" s="32"/>
      <c r="D323" s="179" t="str">
        <f>IF(ISBLANK(AC!D329),"",AC!D329)</f>
        <v>Laje pre-mold beta 12 p/3,5kn/m2 vao 4,1m incl vigotas tijolos armadu-ra negativa capeamento 3cm concreto 15mpa escoramento materiais e mao de obra.</v>
      </c>
      <c r="E323" s="180"/>
      <c r="F323" s="180"/>
      <c r="G323" s="180"/>
      <c r="H323" s="180"/>
      <c r="I323" s="180"/>
      <c r="J323" s="180"/>
      <c r="K323" s="180"/>
      <c r="L323" s="180"/>
      <c r="M323" s="180"/>
      <c r="N323" s="180"/>
      <c r="O323" s="180"/>
      <c r="P323" s="181"/>
      <c r="Q323" s="33"/>
      <c r="R323" s="37" t="str">
        <f>IF(ISBLANK(AC!P329),"",AC!P329)</f>
        <v>m²</v>
      </c>
      <c r="S323" s="34"/>
      <c r="T323" s="47">
        <f>IF(NOT(ISBLANK(AC!R329)),AC!R329,"")</f>
        <v>12.25</v>
      </c>
      <c r="U323" s="34"/>
      <c r="V323" s="47">
        <f>IF(NOT(ISBLANK(AC!AB329)),IF($AA$22&gt;AC!$R$22,ROUND(ROUNDDOWN((AC!$R$22/$AA$22),4)*AC!BM329,2),AC!BM329),IF(AND(NOT(ISBLANK(AC!R329)),NOT(ISERR(AC!R329)),AC!R329&lt;&gt;0),0,""))</f>
        <v>82.24</v>
      </c>
      <c r="W323" s="34"/>
      <c r="X323" s="47">
        <f t="shared" si="8"/>
        <v>1007.44</v>
      </c>
      <c r="Z323" s="29">
        <f>IF(NOT(ISBLANK(AC!AB329)),AC!BM329,"")</f>
        <v>82.24</v>
      </c>
      <c r="AA323" s="29">
        <f t="shared" si="9"/>
        <v>1007.44</v>
      </c>
      <c r="AB323" s="36">
        <f>IF(V323&lt;ROUND(0.7*AC!T329,2),1,0)</f>
        <v>0</v>
      </c>
    </row>
    <row r="324" spans="2:28" s="35" customFormat="1" ht="21" customHeight="1" x14ac:dyDescent="0.15">
      <c r="B324" s="37" t="str">
        <f>IF(ISBLANK(AC!B330),"",AC!B330)</f>
        <v>3.1.20</v>
      </c>
      <c r="C324" s="32"/>
      <c r="D324" s="179" t="str">
        <f>IF(ISBLANK(AC!D330),"",AC!D330)</f>
        <v>TELHA CERAMICA TIPO COLONIAL, COMPRIMENTO DE *44* CM, RENDIMENTO DE *26* TELHAS/M2</v>
      </c>
      <c r="E324" s="180"/>
      <c r="F324" s="180"/>
      <c r="G324" s="180"/>
      <c r="H324" s="180"/>
      <c r="I324" s="180"/>
      <c r="J324" s="180"/>
      <c r="K324" s="180"/>
      <c r="L324" s="180"/>
      <c r="M324" s="180"/>
      <c r="N324" s="180"/>
      <c r="O324" s="180"/>
      <c r="P324" s="181"/>
      <c r="Q324" s="33"/>
      <c r="R324" s="37" t="str">
        <f>IF(ISBLANK(AC!P330),"",AC!P330)</f>
        <v>unid</v>
      </c>
      <c r="S324" s="34"/>
      <c r="T324" s="47">
        <f>IF(NOT(ISBLANK(AC!R330)),AC!R330,"")</f>
        <v>318.5</v>
      </c>
      <c r="U324" s="34"/>
      <c r="V324" s="47">
        <f>IF(NOT(ISBLANK(AC!AB330)),IF($AA$22&gt;AC!$R$22,ROUND(ROUNDDOWN((AC!$R$22/$AA$22),4)*AC!BM330,2),AC!BM330),IF(AND(NOT(ISBLANK(AC!R330)),NOT(ISERR(AC!R330)),AC!R330&lt;&gt;0),0,""))</f>
        <v>2.54</v>
      </c>
      <c r="W324" s="34"/>
      <c r="X324" s="47">
        <f t="shared" si="8"/>
        <v>808.99</v>
      </c>
      <c r="Z324" s="29">
        <f>IF(NOT(ISBLANK(AC!AB330)),AC!BM330,"")</f>
        <v>2.54</v>
      </c>
      <c r="AA324" s="29">
        <f t="shared" si="9"/>
        <v>808.99</v>
      </c>
      <c r="AB324" s="36">
        <f>IF(V324&lt;ROUND(0.7*AC!T330,2),1,0)</f>
        <v>0</v>
      </c>
    </row>
    <row r="325" spans="2:28" s="35" customFormat="1" ht="21" customHeight="1" x14ac:dyDescent="0.15">
      <c r="B325" s="37" t="str">
        <f>IF(ISBLANK(AC!B331),"",AC!B331)</f>
        <v>3.1.21</v>
      </c>
      <c r="C325" s="32"/>
      <c r="D325" s="179" t="str">
        <f>IF(ISBLANK(AC!D331),"",AC!D331)</f>
        <v>APLICAcAO MANUAL DE PINTURA COM TINTA LATEX ACRILICA EM PAREDES, DUAS DEMAOS. AF 06/2014</v>
      </c>
      <c r="E325" s="180"/>
      <c r="F325" s="180"/>
      <c r="G325" s="180"/>
      <c r="H325" s="180"/>
      <c r="I325" s="180"/>
      <c r="J325" s="180"/>
      <c r="K325" s="180"/>
      <c r="L325" s="180"/>
      <c r="M325" s="180"/>
      <c r="N325" s="180"/>
      <c r="O325" s="180"/>
      <c r="P325" s="181"/>
      <c r="Q325" s="33"/>
      <c r="R325" s="37" t="str">
        <f>IF(ISBLANK(AC!P331),"",AC!P331)</f>
        <v>m²</v>
      </c>
      <c r="S325" s="34"/>
      <c r="T325" s="47">
        <f>IF(NOT(ISBLANK(AC!R331)),AC!R331,"")</f>
        <v>49.295999999999999</v>
      </c>
      <c r="U325" s="34"/>
      <c r="V325" s="47">
        <f>IF(NOT(ISBLANK(AC!AB331)),IF($AA$22&gt;AC!$R$22,ROUND(ROUNDDOWN((AC!$R$22/$AA$22),4)*AC!BM331,2),AC!BM331),IF(AND(NOT(ISBLANK(AC!R331)),NOT(ISERR(AC!R331)),AC!R331&lt;&gt;0),0,""))</f>
        <v>10.19</v>
      </c>
      <c r="W325" s="34"/>
      <c r="X325" s="47">
        <f t="shared" si="8"/>
        <v>502.33</v>
      </c>
      <c r="Z325" s="29">
        <f>IF(NOT(ISBLANK(AC!AB331)),AC!BM331,"")</f>
        <v>10.19</v>
      </c>
      <c r="AA325" s="29">
        <f t="shared" si="9"/>
        <v>502.33</v>
      </c>
      <c r="AB325" s="36">
        <f>IF(V325&lt;ROUND(0.7*AC!T331,2),1,0)</f>
        <v>0</v>
      </c>
    </row>
    <row r="326" spans="2:28" s="35" customFormat="1" ht="21" customHeight="1" x14ac:dyDescent="0.15">
      <c r="B326" s="37" t="str">
        <f>IF(ISBLANK(AC!B332),"",AC!B332)</f>
        <v>3.1.22</v>
      </c>
      <c r="C326" s="32"/>
      <c r="D326" s="179" t="str">
        <f>IF(ISBLANK(AC!D332),"",AC!D332)</f>
        <v>PINTURA ESMALTE BRILHANTE (2 DEMAOS) SOBRE SUPERFICIE METALICA, INCLUSIVE PROTECAO COM ZARCAO (1 DEMAO)</v>
      </c>
      <c r="E326" s="180"/>
      <c r="F326" s="180"/>
      <c r="G326" s="180"/>
      <c r="H326" s="180"/>
      <c r="I326" s="180"/>
      <c r="J326" s="180"/>
      <c r="K326" s="180"/>
      <c r="L326" s="180"/>
      <c r="M326" s="180"/>
      <c r="N326" s="180"/>
      <c r="O326" s="180"/>
      <c r="P326" s="181"/>
      <c r="Q326" s="33"/>
      <c r="R326" s="37" t="str">
        <f>IF(ISBLANK(AC!P332),"",AC!P332)</f>
        <v>m²</v>
      </c>
      <c r="S326" s="34"/>
      <c r="T326" s="47">
        <f>IF(NOT(ISBLANK(AC!R332)),AC!R332,"")</f>
        <v>4.7250000000000005</v>
      </c>
      <c r="U326" s="34"/>
      <c r="V326" s="47">
        <f>IF(NOT(ISBLANK(AC!AB332)),IF($AA$22&gt;AC!$R$22,ROUND(ROUNDDOWN((AC!$R$22/$AA$22),4)*AC!BM332,2),AC!BM332),IF(AND(NOT(ISBLANK(AC!R332)),NOT(ISERR(AC!R332)),AC!R332&lt;&gt;0),0,""))</f>
        <v>29.25</v>
      </c>
      <c r="W326" s="34"/>
      <c r="X326" s="47">
        <f t="shared" si="8"/>
        <v>138.21</v>
      </c>
      <c r="Z326" s="29">
        <f>IF(NOT(ISBLANK(AC!AB332)),AC!BM332,"")</f>
        <v>29.25</v>
      </c>
      <c r="AA326" s="29">
        <f t="shared" si="9"/>
        <v>138.21</v>
      </c>
      <c r="AB326" s="36">
        <f>IF(V326&lt;ROUND(0.7*AC!T332,2),1,0)</f>
        <v>0</v>
      </c>
    </row>
    <row r="327" spans="2:28" s="35" customFormat="1" ht="21" customHeight="1" x14ac:dyDescent="0.15">
      <c r="B327" s="37" t="str">
        <f>IF(ISBLANK(AC!B333),"",AC!B333)</f>
        <v>3.1.23</v>
      </c>
      <c r="C327" s="32"/>
      <c r="D327" s="179" t="str">
        <f>IF(ISBLANK(AC!D333),"",AC!D333)</f>
        <v>KIT DE PORTA DE MADEIRA PARA PINTURA, SEMI-OCA (LEVE OU MÉDIA), PADRÃO MÉDIO, 90X210CM, ESPESSURA DE 3,5CM, ITENS INCLUSOS: DOBRADIÇAS, MONTAGEM E INSTALAÇÃO DO BATENTE, FECHADURA COM EXECUÇÃO DO FURO - FORNECIMENTO E INSTALAÇÃO</v>
      </c>
      <c r="E327" s="180"/>
      <c r="F327" s="180"/>
      <c r="G327" s="180"/>
      <c r="H327" s="180"/>
      <c r="I327" s="180"/>
      <c r="J327" s="180"/>
      <c r="K327" s="180"/>
      <c r="L327" s="180"/>
      <c r="M327" s="180"/>
      <c r="N327" s="180"/>
      <c r="O327" s="180"/>
      <c r="P327" s="181"/>
      <c r="Q327" s="33"/>
      <c r="R327" s="37" t="str">
        <f>IF(ISBLANK(AC!P333),"",AC!P333)</f>
        <v>unid</v>
      </c>
      <c r="S327" s="34"/>
      <c r="T327" s="47">
        <f>IF(NOT(ISBLANK(AC!R333)),AC!R333,"")</f>
        <v>1</v>
      </c>
      <c r="U327" s="34"/>
      <c r="V327" s="47">
        <f>IF(NOT(ISBLANK(AC!AB333)),IF($AA$22&gt;AC!$R$22,ROUND(ROUNDDOWN((AC!$R$22/$AA$22),4)*AC!BM333,2),AC!BM333),IF(AND(NOT(ISBLANK(AC!R333)),NOT(ISERR(AC!R333)),AC!R333&lt;&gt;0),0,""))</f>
        <v>621.28</v>
      </c>
      <c r="W327" s="34"/>
      <c r="X327" s="47">
        <f t="shared" si="8"/>
        <v>621.28</v>
      </c>
      <c r="Z327" s="29">
        <f>IF(NOT(ISBLANK(AC!AB333)),AC!BM333,"")</f>
        <v>621.28</v>
      </c>
      <c r="AA327" s="29">
        <f t="shared" si="9"/>
        <v>621.28</v>
      </c>
      <c r="AB327" s="36">
        <f>IF(V327&lt;ROUND(0.7*AC!T333,2),1,0)</f>
        <v>0</v>
      </c>
    </row>
    <row r="328" spans="2:28" s="35" customFormat="1" ht="21" customHeight="1" x14ac:dyDescent="0.15">
      <c r="B328" s="37" t="str">
        <f>IF(ISBLANK(AC!B334),"",AC!B334)</f>
        <v/>
      </c>
      <c r="C328" s="32"/>
      <c r="D328" s="179" t="str">
        <f>IF(ISBLANK(AC!D334),"",AC!D334)</f>
        <v>BLOCOS DE APOIO</v>
      </c>
      <c r="E328" s="180"/>
      <c r="F328" s="180"/>
      <c r="G328" s="180"/>
      <c r="H328" s="180"/>
      <c r="I328" s="180"/>
      <c r="J328" s="180"/>
      <c r="K328" s="180"/>
      <c r="L328" s="180"/>
      <c r="M328" s="180"/>
      <c r="N328" s="180"/>
      <c r="O328" s="180"/>
      <c r="P328" s="181"/>
      <c r="Q328" s="33"/>
      <c r="R328" s="37" t="str">
        <f>IF(ISBLANK(AC!P334),"",AC!P334)</f>
        <v/>
      </c>
      <c r="S328" s="34"/>
      <c r="T328" s="47" t="str">
        <f>IF(NOT(ISBLANK(AC!R334)),AC!R334,"")</f>
        <v/>
      </c>
      <c r="U328" s="34"/>
      <c r="V328" s="47">
        <f>IF(NOT(ISBLANK(AC!AB334)),IF($AA$22&gt;AC!$R$22,ROUND(ROUNDDOWN((AC!$R$22/$AA$22),4)*AC!BM334,2),AC!BM334),IF(AND(NOT(ISBLANK(AC!R334)),NOT(ISERR(AC!R334)),AC!R334&lt;&gt;0),0,""))</f>
        <v>0</v>
      </c>
      <c r="W328" s="34"/>
      <c r="X328" s="47" t="str">
        <f t="shared" si="8"/>
        <v/>
      </c>
      <c r="Z328" s="29">
        <f>IF(NOT(ISBLANK(AC!AB334)),AC!BM334,"")</f>
        <v>0</v>
      </c>
      <c r="AA328" s="29" t="str">
        <f t="shared" si="9"/>
        <v/>
      </c>
      <c r="AB328" s="36">
        <f>IF(V328&lt;ROUND(0.7*AC!T334,2),1,0)</f>
        <v>0</v>
      </c>
    </row>
    <row r="329" spans="2:28" s="35" customFormat="1" ht="21" customHeight="1" x14ac:dyDescent="0.15">
      <c r="B329" s="37" t="str">
        <f>IF(ISBLANK(AC!B335),"",AC!B335)</f>
        <v>3.1.24</v>
      </c>
      <c r="C329" s="32"/>
      <c r="D329" s="179" t="str">
        <f>IF(ISBLANK(AC!D335),"",AC!D335)</f>
        <v>CONCRETO FCK = 25MPA, TRAgO 1:2,3:2,7 (CIMENTO/ AREIA MEDIA/ BRITA 1) - PREPARO MECANICO COM BETONEIRA 400 L. AF 07/2016</v>
      </c>
      <c r="E329" s="180"/>
      <c r="F329" s="180"/>
      <c r="G329" s="180"/>
      <c r="H329" s="180"/>
      <c r="I329" s="180"/>
      <c r="J329" s="180"/>
      <c r="K329" s="180"/>
      <c r="L329" s="180"/>
      <c r="M329" s="180"/>
      <c r="N329" s="180"/>
      <c r="O329" s="180"/>
      <c r="P329" s="181"/>
      <c r="Q329" s="33"/>
      <c r="R329" s="37" t="str">
        <f>IF(ISBLANK(AC!P335),"",AC!P335)</f>
        <v>un</v>
      </c>
      <c r="S329" s="34"/>
      <c r="T329" s="47">
        <f>IF(NOT(ISBLANK(AC!R335)),AC!R335,"")</f>
        <v>0.27800000000000002</v>
      </c>
      <c r="U329" s="34"/>
      <c r="V329" s="47">
        <f>IF(NOT(ISBLANK(AC!AB335)),IF($AA$22&gt;AC!$R$22,ROUND(ROUNDDOWN((AC!$R$22/$AA$22),4)*AC!BM335,2),AC!BM335),IF(AND(NOT(ISBLANK(AC!R335)),NOT(ISERR(AC!R335)),AC!R335&lt;&gt;0),0,""))</f>
        <v>296.16000000000003</v>
      </c>
      <c r="W329" s="34"/>
      <c r="X329" s="47">
        <f t="shared" si="8"/>
        <v>82.33</v>
      </c>
      <c r="Z329" s="29">
        <f>IF(NOT(ISBLANK(AC!AB335)),AC!BM335,"")</f>
        <v>296.16000000000003</v>
      </c>
      <c r="AA329" s="29">
        <f t="shared" si="9"/>
        <v>82.33</v>
      </c>
      <c r="AB329" s="36">
        <f>IF(V329&lt;ROUND(0.7*AC!T335,2),1,0)</f>
        <v>0</v>
      </c>
    </row>
    <row r="330" spans="2:28" s="35" customFormat="1" ht="21" customHeight="1" x14ac:dyDescent="0.15">
      <c r="B330" s="37" t="str">
        <f>IF(ISBLANK(AC!B336),"",AC!B336)</f>
        <v>3.1.25</v>
      </c>
      <c r="C330" s="32"/>
      <c r="D330" s="179" t="str">
        <f>IF(ISBLANK(AC!D336),"",AC!D336)</f>
        <v>LANCAMENTO/APLICACAO MANUAL DE CONCRETO EM ESTRUTURAS</v>
      </c>
      <c r="E330" s="180"/>
      <c r="F330" s="180"/>
      <c r="G330" s="180"/>
      <c r="H330" s="180"/>
      <c r="I330" s="180"/>
      <c r="J330" s="180"/>
      <c r="K330" s="180"/>
      <c r="L330" s="180"/>
      <c r="M330" s="180"/>
      <c r="N330" s="180"/>
      <c r="O330" s="180"/>
      <c r="P330" s="181"/>
      <c r="Q330" s="33"/>
      <c r="R330" s="37" t="str">
        <f>IF(ISBLANK(AC!P336),"",AC!P336)</f>
        <v>m³</v>
      </c>
      <c r="S330" s="34"/>
      <c r="T330" s="47">
        <f>IF(NOT(ISBLANK(AC!R336)),AC!R336,"")</f>
        <v>0.27800000000000002</v>
      </c>
      <c r="U330" s="34"/>
      <c r="V330" s="47">
        <f>IF(NOT(ISBLANK(AC!AB336)),IF($AA$22&gt;AC!$R$22,ROUND(ROUNDDOWN((AC!$R$22/$AA$22),4)*AC!BM336,2),AC!BM336),IF(AND(NOT(ISBLANK(AC!R336)),NOT(ISERR(AC!R336)),AC!R336&lt;&gt;0),0,""))</f>
        <v>136.6</v>
      </c>
      <c r="W330" s="34"/>
      <c r="X330" s="47">
        <f t="shared" si="8"/>
        <v>37.97</v>
      </c>
      <c r="Z330" s="29">
        <f>IF(NOT(ISBLANK(AC!AB336)),AC!BM336,"")</f>
        <v>136.6</v>
      </c>
      <c r="AA330" s="29">
        <f t="shared" si="9"/>
        <v>37.97</v>
      </c>
      <c r="AB330" s="36">
        <f>IF(V330&lt;ROUND(0.7*AC!T336,2),1,0)</f>
        <v>0</v>
      </c>
    </row>
    <row r="331" spans="2:28" s="35" customFormat="1" ht="21" customHeight="1" x14ac:dyDescent="0.15">
      <c r="B331" s="37" t="str">
        <f>IF(ISBLANK(AC!B337),"",AC!B337)</f>
        <v>3.1.26</v>
      </c>
      <c r="C331" s="32"/>
      <c r="D331" s="179" t="str">
        <f>IF(ISBLANK(AC!D337),"",AC!D337)</f>
        <v>Forma plana para estruturas, em compensado plastificado de 14mm, 05 usos, inclusive escoramento - Revisada</v>
      </c>
      <c r="E331" s="180"/>
      <c r="F331" s="180"/>
      <c r="G331" s="180"/>
      <c r="H331" s="180"/>
      <c r="I331" s="180"/>
      <c r="J331" s="180"/>
      <c r="K331" s="180"/>
      <c r="L331" s="180"/>
      <c r="M331" s="180"/>
      <c r="N331" s="180"/>
      <c r="O331" s="180"/>
      <c r="P331" s="181"/>
      <c r="Q331" s="33"/>
      <c r="R331" s="37" t="str">
        <f>IF(ISBLANK(AC!P337),"",AC!P337)</f>
        <v>m²</v>
      </c>
      <c r="S331" s="34"/>
      <c r="T331" s="47">
        <f>IF(NOT(ISBLANK(AC!R337)),AC!R337,"")</f>
        <v>3.3</v>
      </c>
      <c r="U331" s="34"/>
      <c r="V331" s="47">
        <f>IF(NOT(ISBLANK(AC!AB337)),IF($AA$22&gt;AC!$R$22,ROUND(ROUNDDOWN((AC!$R$22/$AA$22),4)*AC!BM337,2),AC!BM337),IF(AND(NOT(ISBLANK(AC!R337)),NOT(ISERR(AC!R337)),AC!R337&lt;&gt;0),0,""))</f>
        <v>41.44</v>
      </c>
      <c r="W331" s="34"/>
      <c r="X331" s="47">
        <f t="shared" si="8"/>
        <v>136.75</v>
      </c>
      <c r="Z331" s="29">
        <f>IF(NOT(ISBLANK(AC!AB337)),AC!BM337,"")</f>
        <v>41.44</v>
      </c>
      <c r="AA331" s="29">
        <f t="shared" si="9"/>
        <v>136.75</v>
      </c>
      <c r="AB331" s="36">
        <f>IF(V331&lt;ROUND(0.7*AC!T337,2),1,0)</f>
        <v>0</v>
      </c>
    </row>
    <row r="332" spans="2:28" s="35" customFormat="1" ht="21" customHeight="1" x14ac:dyDescent="0.15">
      <c r="B332" s="37" t="str">
        <f>IF(ISBLANK(AC!B338),"",AC!B338)</f>
        <v>3.1.27</v>
      </c>
      <c r="C332" s="32"/>
      <c r="D332" s="179" t="str">
        <f>IF(ISBLANK(AC!D338),"",AC!D338)</f>
        <v>Desmontagem de forma</v>
      </c>
      <c r="E332" s="180"/>
      <c r="F332" s="180"/>
      <c r="G332" s="180"/>
      <c r="H332" s="180"/>
      <c r="I332" s="180"/>
      <c r="J332" s="180"/>
      <c r="K332" s="180"/>
      <c r="L332" s="180"/>
      <c r="M332" s="180"/>
      <c r="N332" s="180"/>
      <c r="O332" s="180"/>
      <c r="P332" s="181"/>
      <c r="Q332" s="33"/>
      <c r="R332" s="37" t="str">
        <f>IF(ISBLANK(AC!P338),"",AC!P338)</f>
        <v>m²</v>
      </c>
      <c r="S332" s="34"/>
      <c r="T332" s="47">
        <f>IF(NOT(ISBLANK(AC!R338)),AC!R338,"")</f>
        <v>3.3</v>
      </c>
      <c r="U332" s="34"/>
      <c r="V332" s="47">
        <f>IF(NOT(ISBLANK(AC!AB338)),IF($AA$22&gt;AC!$R$22,ROUND(ROUNDDOWN((AC!$R$22/$AA$22),4)*AC!BM338,2),AC!BM338),IF(AND(NOT(ISBLANK(AC!R338)),NOT(ISERR(AC!R338)),AC!R338&lt;&gt;0),0,""))</f>
        <v>13.81</v>
      </c>
      <c r="W332" s="34"/>
      <c r="X332" s="47">
        <f t="shared" si="8"/>
        <v>45.57</v>
      </c>
      <c r="Z332" s="29">
        <f>IF(NOT(ISBLANK(AC!AB338)),AC!BM338,"")</f>
        <v>13.81</v>
      </c>
      <c r="AA332" s="29">
        <f t="shared" si="9"/>
        <v>45.57</v>
      </c>
      <c r="AB332" s="36">
        <f>IF(V332&lt;ROUND(0.7*AC!T338,2),1,0)</f>
        <v>0</v>
      </c>
    </row>
    <row r="333" spans="2:28" s="35" customFormat="1" ht="21" customHeight="1" x14ac:dyDescent="0.15">
      <c r="B333" s="37" t="str">
        <f>IF(ISBLANK(AC!B339),"",AC!B339)</f>
        <v/>
      </c>
      <c r="C333" s="32"/>
      <c r="D333" s="179" t="str">
        <f>IF(ISBLANK(AC!D339),"",AC!D339)</f>
        <v>ASSENTAMENTO DE TUBOS E PEÇAS</v>
      </c>
      <c r="E333" s="180"/>
      <c r="F333" s="180"/>
      <c r="G333" s="180"/>
      <c r="H333" s="180"/>
      <c r="I333" s="180"/>
      <c r="J333" s="180"/>
      <c r="K333" s="180"/>
      <c r="L333" s="180"/>
      <c r="M333" s="180"/>
      <c r="N333" s="180"/>
      <c r="O333" s="180"/>
      <c r="P333" s="181"/>
      <c r="Q333" s="33"/>
      <c r="R333" s="37" t="str">
        <f>IF(ISBLANK(AC!P339),"",AC!P339)</f>
        <v/>
      </c>
      <c r="S333" s="34"/>
      <c r="T333" s="47" t="str">
        <f>IF(NOT(ISBLANK(AC!R339)),AC!R339,"")</f>
        <v/>
      </c>
      <c r="U333" s="34"/>
      <c r="V333" s="47">
        <f>IF(NOT(ISBLANK(AC!AB339)),IF($AA$22&gt;AC!$R$22,ROUND(ROUNDDOWN((AC!$R$22/$AA$22),4)*AC!BM339,2),AC!BM339),IF(AND(NOT(ISBLANK(AC!R339)),NOT(ISERR(AC!R339)),AC!R339&lt;&gt;0),0,""))</f>
        <v>0</v>
      </c>
      <c r="W333" s="34"/>
      <c r="X333" s="47" t="str">
        <f t="shared" si="8"/>
        <v/>
      </c>
      <c r="Z333" s="29">
        <f>IF(NOT(ISBLANK(AC!AB339)),AC!BM339,"")</f>
        <v>0</v>
      </c>
      <c r="AA333" s="29" t="str">
        <f t="shared" si="9"/>
        <v/>
      </c>
      <c r="AB333" s="36">
        <f>IF(V333&lt;ROUND(0.7*AC!T339,2),1,0)</f>
        <v>0</v>
      </c>
    </row>
    <row r="334" spans="2:28" s="35" customFormat="1" ht="21" customHeight="1" x14ac:dyDescent="0.15">
      <c r="B334" s="37" t="str">
        <f>IF(ISBLANK(AC!B340),"",AC!B340)</f>
        <v>3.1.28</v>
      </c>
      <c r="C334" s="32"/>
      <c r="D334" s="179" t="str">
        <f>IF(ISBLANK(AC!D340),"",AC!D340)</f>
        <v>INSTALACAO DE CONJ.MOTO BOMBA SUBMERSIVEL DE 26 A 50 CV</v>
      </c>
      <c r="E334" s="180"/>
      <c r="F334" s="180"/>
      <c r="G334" s="180"/>
      <c r="H334" s="180"/>
      <c r="I334" s="180"/>
      <c r="J334" s="180"/>
      <c r="K334" s="180"/>
      <c r="L334" s="180"/>
      <c r="M334" s="180"/>
      <c r="N334" s="180"/>
      <c r="O334" s="180"/>
      <c r="P334" s="181"/>
      <c r="Q334" s="33"/>
      <c r="R334" s="37" t="str">
        <f>IF(ISBLANK(AC!P340),"",AC!P340)</f>
        <v>un</v>
      </c>
      <c r="S334" s="34"/>
      <c r="T334" s="47">
        <f>IF(NOT(ISBLANK(AC!R340)),AC!R340,"")</f>
        <v>2</v>
      </c>
      <c r="U334" s="34"/>
      <c r="V334" s="47">
        <f>IF(NOT(ISBLANK(AC!AB340)),IF($AA$22&gt;AC!$R$22,ROUND(ROUNDDOWN((AC!$R$22/$AA$22),4)*AC!BM340,2),AC!BM340),IF(AND(NOT(ISBLANK(AC!R340)),NOT(ISERR(AC!R340)),AC!R340&lt;&gt;0),0,""))</f>
        <v>548.04999999999995</v>
      </c>
      <c r="W334" s="34"/>
      <c r="X334" s="47">
        <f t="shared" si="8"/>
        <v>1096.0999999999999</v>
      </c>
      <c r="Z334" s="29">
        <f>IF(NOT(ISBLANK(AC!AB340)),AC!BM340,"")</f>
        <v>548.04999999999995</v>
      </c>
      <c r="AA334" s="29">
        <f t="shared" si="9"/>
        <v>1096.0999999999999</v>
      </c>
      <c r="AB334" s="36">
        <f>IF(V334&lt;ROUND(0.7*AC!T340,2),1,0)</f>
        <v>0</v>
      </c>
    </row>
    <row r="335" spans="2:28" s="35" customFormat="1" ht="21" customHeight="1" x14ac:dyDescent="0.15">
      <c r="B335" s="37" t="str">
        <f>IF(ISBLANK(AC!B341),"",AC!B341)</f>
        <v>3.1.29</v>
      </c>
      <c r="C335" s="32"/>
      <c r="D335" s="179" t="str">
        <f>IF(ISBLANK(AC!D341),"",AC!D341)</f>
        <v xml:space="preserve">VÁLVULA DE RETENÇÃO HORIZONTAL Ø 300MM - FORNECIMENTO E INSTALAÇÃO  </v>
      </c>
      <c r="E335" s="180"/>
      <c r="F335" s="180"/>
      <c r="G335" s="180"/>
      <c r="H335" s="180"/>
      <c r="I335" s="180"/>
      <c r="J335" s="180"/>
      <c r="K335" s="180"/>
      <c r="L335" s="180"/>
      <c r="M335" s="180"/>
      <c r="N335" s="180"/>
      <c r="O335" s="180"/>
      <c r="P335" s="181"/>
      <c r="Q335" s="33"/>
      <c r="R335" s="37" t="str">
        <f>IF(ISBLANK(AC!P341),"",AC!P341)</f>
        <v>un</v>
      </c>
      <c r="S335" s="34"/>
      <c r="T335" s="47">
        <f>IF(NOT(ISBLANK(AC!R341)),AC!R341,"")</f>
        <v>2</v>
      </c>
      <c r="U335" s="34"/>
      <c r="V335" s="47">
        <f>IF(NOT(ISBLANK(AC!AB341)),IF($AA$22&gt;AC!$R$22,ROUND(ROUNDDOWN((AC!$R$22/$AA$22),4)*AC!BM341,2),AC!BM341),IF(AND(NOT(ISBLANK(AC!R341)),NOT(ISERR(AC!R341)),AC!R341&lt;&gt;0),0,""))</f>
        <v>3789.94</v>
      </c>
      <c r="W335" s="34"/>
      <c r="X335" s="47">
        <f t="shared" si="8"/>
        <v>7579.88</v>
      </c>
      <c r="Z335" s="29">
        <f>IF(NOT(ISBLANK(AC!AB341)),AC!BM341,"")</f>
        <v>3789.94</v>
      </c>
      <c r="AA335" s="29">
        <f t="shared" si="9"/>
        <v>7579.88</v>
      </c>
      <c r="AB335" s="36">
        <f>IF(V335&lt;ROUND(0.7*AC!T341,2),1,0)</f>
        <v>1</v>
      </c>
    </row>
    <row r="336" spans="2:28" s="35" customFormat="1" ht="21" customHeight="1" x14ac:dyDescent="0.15">
      <c r="B336" s="37" t="str">
        <f>IF(ISBLANK(AC!B342),"",AC!B342)</f>
        <v>3.1.30</v>
      </c>
      <c r="C336" s="32"/>
      <c r="D336" s="179" t="str">
        <f>IF(ISBLANK(AC!D342),"",AC!D342)</f>
        <v>Montagem de tubos em ferro fundido com flanges, diam.= 300 mm, L=2,00m</v>
      </c>
      <c r="E336" s="180"/>
      <c r="F336" s="180"/>
      <c r="G336" s="180"/>
      <c r="H336" s="180"/>
      <c r="I336" s="180"/>
      <c r="J336" s="180"/>
      <c r="K336" s="180"/>
      <c r="L336" s="180"/>
      <c r="M336" s="180"/>
      <c r="N336" s="180"/>
      <c r="O336" s="180"/>
      <c r="P336" s="181"/>
      <c r="Q336" s="33"/>
      <c r="R336" s="37" t="str">
        <f>IF(ISBLANK(AC!P342),"",AC!P342)</f>
        <v>un</v>
      </c>
      <c r="S336" s="34"/>
      <c r="T336" s="47">
        <f>IF(NOT(ISBLANK(AC!R342)),AC!R342,"")</f>
        <v>5</v>
      </c>
      <c r="U336" s="34"/>
      <c r="V336" s="47">
        <f>IF(NOT(ISBLANK(AC!AB342)),IF($AA$22&gt;AC!$R$22,ROUND(ROUNDDOWN((AC!$R$22/$AA$22),4)*AC!BM342,2),AC!BM342),IF(AND(NOT(ISBLANK(AC!R342)),NOT(ISERR(AC!R342)),AC!R342&lt;&gt;0),0,""))</f>
        <v>35.08</v>
      </c>
      <c r="W336" s="34"/>
      <c r="X336" s="47">
        <f t="shared" si="8"/>
        <v>175.4</v>
      </c>
      <c r="Z336" s="29">
        <f>IF(NOT(ISBLANK(AC!AB342)),AC!BM342,"")</f>
        <v>35.08</v>
      </c>
      <c r="AA336" s="29">
        <f t="shared" si="9"/>
        <v>175.4</v>
      </c>
      <c r="AB336" s="36">
        <f>IF(V336&lt;ROUND(0.7*AC!T342,2),1,0)</f>
        <v>0</v>
      </c>
    </row>
    <row r="337" spans="2:28" s="35" customFormat="1" ht="21" customHeight="1" x14ac:dyDescent="0.15">
      <c r="B337" s="37" t="str">
        <f>IF(ISBLANK(AC!B343),"",AC!B343)</f>
        <v>3.1.31</v>
      </c>
      <c r="C337" s="32"/>
      <c r="D337" s="179" t="str">
        <f>IF(ISBLANK(AC!D343),"",AC!D343)</f>
        <v>Assentamento de registro de gaveta em ferro fundido com flanges, diam. = 300mm</v>
      </c>
      <c r="E337" s="180"/>
      <c r="F337" s="180"/>
      <c r="G337" s="180"/>
      <c r="H337" s="180"/>
      <c r="I337" s="180"/>
      <c r="J337" s="180"/>
      <c r="K337" s="180"/>
      <c r="L337" s="180"/>
      <c r="M337" s="180"/>
      <c r="N337" s="180"/>
      <c r="O337" s="180"/>
      <c r="P337" s="181"/>
      <c r="Q337" s="33"/>
      <c r="R337" s="37" t="str">
        <f>IF(ISBLANK(AC!P343),"",AC!P343)</f>
        <v>un</v>
      </c>
      <c r="S337" s="34"/>
      <c r="T337" s="47">
        <f>IF(NOT(ISBLANK(AC!R343)),AC!R343,"")</f>
        <v>2</v>
      </c>
      <c r="U337" s="34"/>
      <c r="V337" s="47">
        <f>IF(NOT(ISBLANK(AC!AB343)),IF($AA$22&gt;AC!$R$22,ROUND(ROUNDDOWN((AC!$R$22/$AA$22),4)*AC!BM343,2),AC!BM343),IF(AND(NOT(ISBLANK(AC!R343)),NOT(ISERR(AC!R343)),AC!R343&lt;&gt;0),0,""))</f>
        <v>26.4</v>
      </c>
      <c r="W337" s="34"/>
      <c r="X337" s="47">
        <f t="shared" si="8"/>
        <v>52.8</v>
      </c>
      <c r="Z337" s="29">
        <f>IF(NOT(ISBLANK(AC!AB343)),AC!BM343,"")</f>
        <v>26.4</v>
      </c>
      <c r="AA337" s="29">
        <f t="shared" si="9"/>
        <v>52.8</v>
      </c>
      <c r="AB337" s="36">
        <f>IF(V337&lt;ROUND(0.7*AC!T343,2),1,0)</f>
        <v>0</v>
      </c>
    </row>
    <row r="338" spans="2:28" s="35" customFormat="1" ht="21" customHeight="1" x14ac:dyDescent="0.15">
      <c r="B338" s="37" t="str">
        <f>IF(ISBLANK(AC!B344),"",AC!B344)</f>
        <v>3.1.32</v>
      </c>
      <c r="C338" s="32"/>
      <c r="D338" s="179" t="str">
        <f>IF(ISBLANK(AC!D344),"",AC!D344)</f>
        <v>Assentamento de conexões em ferro fundido, junta mecânica, diam.= 300 mm</v>
      </c>
      <c r="E338" s="180"/>
      <c r="F338" s="180"/>
      <c r="G338" s="180"/>
      <c r="H338" s="180"/>
      <c r="I338" s="180"/>
      <c r="J338" s="180"/>
      <c r="K338" s="180"/>
      <c r="L338" s="180"/>
      <c r="M338" s="180"/>
      <c r="N338" s="180"/>
      <c r="O338" s="180"/>
      <c r="P338" s="181"/>
      <c r="Q338" s="33"/>
      <c r="R338" s="37" t="str">
        <f>IF(ISBLANK(AC!P344),"",AC!P344)</f>
        <v>un</v>
      </c>
      <c r="S338" s="34"/>
      <c r="T338" s="47">
        <f>IF(NOT(ISBLANK(AC!R344)),AC!R344,"")</f>
        <v>24</v>
      </c>
      <c r="U338" s="34"/>
      <c r="V338" s="47">
        <f>IF(NOT(ISBLANK(AC!AB344)),IF($AA$22&gt;AC!$R$22,ROUND(ROUNDDOWN((AC!$R$22/$AA$22),4)*AC!BM344,2),AC!BM344),IF(AND(NOT(ISBLANK(AC!R344)),NOT(ISERR(AC!R344)),AC!R344&lt;&gt;0),0,""))</f>
        <v>24.87</v>
      </c>
      <c r="W338" s="34"/>
      <c r="X338" s="47">
        <f t="shared" si="8"/>
        <v>596.88</v>
      </c>
      <c r="Z338" s="29">
        <f>IF(NOT(ISBLANK(AC!AB344)),AC!BM344,"")</f>
        <v>24.87</v>
      </c>
      <c r="AA338" s="29">
        <f t="shared" si="9"/>
        <v>596.88</v>
      </c>
      <c r="AB338" s="36">
        <f>IF(V338&lt;ROUND(0.7*AC!T344,2),1,0)</f>
        <v>0</v>
      </c>
    </row>
    <row r="339" spans="2:28" s="35" customFormat="1" ht="21" customHeight="1" x14ac:dyDescent="0.15">
      <c r="B339" s="37" t="str">
        <f>IF(ISBLANK(AC!B345),"",AC!B345)</f>
        <v>3.1.33</v>
      </c>
      <c r="C339" s="32"/>
      <c r="D339" s="179" t="str">
        <f>IF(ISBLANK(AC!D345),"",AC!D345)</f>
        <v>Assentamento de registro de gaveta em ferro fundido com flanges, diam. = 250mm</v>
      </c>
      <c r="E339" s="180"/>
      <c r="F339" s="180"/>
      <c r="G339" s="180"/>
      <c r="H339" s="180"/>
      <c r="I339" s="180"/>
      <c r="J339" s="180"/>
      <c r="K339" s="180"/>
      <c r="L339" s="180"/>
      <c r="M339" s="180"/>
      <c r="N339" s="180"/>
      <c r="O339" s="180"/>
      <c r="P339" s="181"/>
      <c r="Q339" s="33"/>
      <c r="R339" s="37" t="str">
        <f>IF(ISBLANK(AC!P345),"",AC!P345)</f>
        <v>un</v>
      </c>
      <c r="S339" s="34"/>
      <c r="T339" s="47">
        <f>IF(NOT(ISBLANK(AC!R345)),AC!R345,"")</f>
        <v>1</v>
      </c>
      <c r="U339" s="34"/>
      <c r="V339" s="47">
        <f>IF(NOT(ISBLANK(AC!AB345)),IF($AA$22&gt;AC!$R$22,ROUND(ROUNDDOWN((AC!$R$22/$AA$22),4)*AC!BM345,2),AC!BM345),IF(AND(NOT(ISBLANK(AC!R345)),NOT(ISERR(AC!R345)),AC!R345&lt;&gt;0),0,""))</f>
        <v>26.4</v>
      </c>
      <c r="W339" s="34"/>
      <c r="X339" s="47">
        <f t="shared" si="8"/>
        <v>26.4</v>
      </c>
      <c r="Z339" s="29">
        <f>IF(NOT(ISBLANK(AC!AB345)),AC!BM345,"")</f>
        <v>26.4</v>
      </c>
      <c r="AA339" s="29">
        <f t="shared" si="9"/>
        <v>26.4</v>
      </c>
      <c r="AB339" s="36">
        <f>IF(V339&lt;ROUND(0.7*AC!T345,2),1,0)</f>
        <v>0</v>
      </c>
    </row>
    <row r="340" spans="2:28" s="35" customFormat="1" ht="21" customHeight="1" x14ac:dyDescent="0.15">
      <c r="B340" s="37" t="str">
        <f>IF(ISBLANK(AC!B346),"",AC!B346)</f>
        <v>3.1.34</v>
      </c>
      <c r="C340" s="32"/>
      <c r="D340" s="179" t="str">
        <f>IF(ISBLANK(AC!D346),"",AC!D346)</f>
        <v>Assentamento de conexões em ferro fundido, junta mecânica, diam.= 250 mm</v>
      </c>
      <c r="E340" s="180"/>
      <c r="F340" s="180"/>
      <c r="G340" s="180"/>
      <c r="H340" s="180"/>
      <c r="I340" s="180"/>
      <c r="J340" s="180"/>
      <c r="K340" s="180"/>
      <c r="L340" s="180"/>
      <c r="M340" s="180"/>
      <c r="N340" s="180"/>
      <c r="O340" s="180"/>
      <c r="P340" s="181"/>
      <c r="Q340" s="33"/>
      <c r="R340" s="37" t="str">
        <f>IF(ISBLANK(AC!P346),"",AC!P346)</f>
        <v>un</v>
      </c>
      <c r="S340" s="34"/>
      <c r="T340" s="47">
        <f>IF(NOT(ISBLANK(AC!R346)),AC!R346,"")</f>
        <v>6</v>
      </c>
      <c r="U340" s="34"/>
      <c r="V340" s="47">
        <f>IF(NOT(ISBLANK(AC!AB346)),IF($AA$22&gt;AC!$R$22,ROUND(ROUNDDOWN((AC!$R$22/$AA$22),4)*AC!BM346,2),AC!BM346),IF(AND(NOT(ISBLANK(AC!R346)),NOT(ISERR(AC!R346)),AC!R346&lt;&gt;0),0,""))</f>
        <v>18.38</v>
      </c>
      <c r="W340" s="34"/>
      <c r="X340" s="47">
        <f t="shared" si="8"/>
        <v>110.28</v>
      </c>
      <c r="Z340" s="29">
        <f>IF(NOT(ISBLANK(AC!AB346)),AC!BM346,"")</f>
        <v>18.38</v>
      </c>
      <c r="AA340" s="29">
        <f t="shared" si="9"/>
        <v>110.28</v>
      </c>
      <c r="AB340" s="36">
        <f>IF(V340&lt;ROUND(0.7*AC!T346,2),1,0)</f>
        <v>0</v>
      </c>
    </row>
    <row r="341" spans="2:28" s="35" customFormat="1" ht="21" customHeight="1" x14ac:dyDescent="0.15">
      <c r="B341" s="37" t="str">
        <f>IF(ISBLANK(AC!B347),"",AC!B347)</f>
        <v>3.1.35</v>
      </c>
      <c r="C341" s="32"/>
      <c r="D341" s="179" t="str">
        <f>IF(ISBLANK(AC!D347),"",AC!D347)</f>
        <v>Assentamento de HIDROMETRO 20,0 M3/H DN 1 1/2"</v>
      </c>
      <c r="E341" s="180"/>
      <c r="F341" s="180"/>
      <c r="G341" s="180"/>
      <c r="H341" s="180"/>
      <c r="I341" s="180"/>
      <c r="J341" s="180"/>
      <c r="K341" s="180"/>
      <c r="L341" s="180"/>
      <c r="M341" s="180"/>
      <c r="N341" s="180"/>
      <c r="O341" s="180"/>
      <c r="P341" s="181"/>
      <c r="Q341" s="33"/>
      <c r="R341" s="37" t="str">
        <f>IF(ISBLANK(AC!P347),"",AC!P347)</f>
        <v>un</v>
      </c>
      <c r="S341" s="34"/>
      <c r="T341" s="47">
        <f>IF(NOT(ISBLANK(AC!R347)),AC!R347,"")</f>
        <v>1</v>
      </c>
      <c r="U341" s="34"/>
      <c r="V341" s="47">
        <f>IF(NOT(ISBLANK(AC!AB347)),IF($AA$22&gt;AC!$R$22,ROUND(ROUNDDOWN((AC!$R$22/$AA$22),4)*AC!BM347,2),AC!BM347),IF(AND(NOT(ISBLANK(AC!R347)),NOT(ISERR(AC!R347)),AC!R347&lt;&gt;0),0,""))</f>
        <v>11.65</v>
      </c>
      <c r="W341" s="34"/>
      <c r="X341" s="47">
        <f t="shared" si="8"/>
        <v>11.65</v>
      </c>
      <c r="Z341" s="29">
        <f>IF(NOT(ISBLANK(AC!AB347)),AC!BM347,"")</f>
        <v>11.65</v>
      </c>
      <c r="AA341" s="29">
        <f t="shared" si="9"/>
        <v>11.65</v>
      </c>
      <c r="AB341" s="36">
        <f>IF(V341&lt;ROUND(0.7*AC!T347,2),1,0)</f>
        <v>0</v>
      </c>
    </row>
    <row r="342" spans="2:28" s="35" customFormat="1" ht="21" customHeight="1" x14ac:dyDescent="0.15">
      <c r="B342" s="37" t="str">
        <f>IF(ISBLANK(AC!B348),"",AC!B348)</f>
        <v>3.1.36</v>
      </c>
      <c r="C342" s="32"/>
      <c r="D342" s="179" t="str">
        <f>IF(ISBLANK(AC!D348),"",AC!D348)</f>
        <v>Escada metálica em aço inox</v>
      </c>
      <c r="E342" s="180"/>
      <c r="F342" s="180"/>
      <c r="G342" s="180"/>
      <c r="H342" s="180"/>
      <c r="I342" s="180"/>
      <c r="J342" s="180"/>
      <c r="K342" s="180"/>
      <c r="L342" s="180"/>
      <c r="M342" s="180"/>
      <c r="N342" s="180"/>
      <c r="O342" s="180"/>
      <c r="P342" s="181"/>
      <c r="Q342" s="33"/>
      <c r="R342" s="37" t="str">
        <f>IF(ISBLANK(AC!P348),"",AC!P348)</f>
        <v>m</v>
      </c>
      <c r="S342" s="34"/>
      <c r="T342" s="47">
        <f>IF(NOT(ISBLANK(AC!R348)),AC!R348,"")</f>
        <v>6.5</v>
      </c>
      <c r="U342" s="34"/>
      <c r="V342" s="47">
        <f>IF(NOT(ISBLANK(AC!AB348)),IF($AA$22&gt;AC!$R$22,ROUND(ROUNDDOWN((AC!$R$22/$AA$22),4)*AC!BM348,2),AC!BM348),IF(AND(NOT(ISBLANK(AC!R348)),NOT(ISERR(AC!R348)),AC!R348&lt;&gt;0),0,""))</f>
        <v>591.58000000000004</v>
      </c>
      <c r="W342" s="34"/>
      <c r="X342" s="47">
        <f t="shared" si="8"/>
        <v>3845.27</v>
      </c>
      <c r="Z342" s="29">
        <f>IF(NOT(ISBLANK(AC!AB348)),AC!BM348,"")</f>
        <v>591.58000000000004</v>
      </c>
      <c r="AA342" s="29">
        <f t="shared" si="9"/>
        <v>3845.27</v>
      </c>
      <c r="AB342" s="36">
        <f>IF(V342&lt;ROUND(0.7*AC!T348,2),1,0)</f>
        <v>0</v>
      </c>
    </row>
    <row r="343" spans="2:28" s="35" customFormat="1" ht="21" customHeight="1" x14ac:dyDescent="0.15">
      <c r="B343" s="37" t="str">
        <f>IF(ISBLANK(AC!B349),"",AC!B349)</f>
        <v/>
      </c>
      <c r="C343" s="32"/>
      <c r="D343" s="179" t="str">
        <f>IF(ISBLANK(AC!D349),"",AC!D349)</f>
        <v>MATERIAIS E EQUIPAMENTOS</v>
      </c>
      <c r="E343" s="180"/>
      <c r="F343" s="180"/>
      <c r="G343" s="180"/>
      <c r="H343" s="180"/>
      <c r="I343" s="180"/>
      <c r="J343" s="180"/>
      <c r="K343" s="180"/>
      <c r="L343" s="180"/>
      <c r="M343" s="180"/>
      <c r="N343" s="180"/>
      <c r="O343" s="180"/>
      <c r="P343" s="181"/>
      <c r="Q343" s="33"/>
      <c r="R343" s="37" t="str">
        <f>IF(ISBLANK(AC!P349),"",AC!P349)</f>
        <v/>
      </c>
      <c r="S343" s="34"/>
      <c r="T343" s="47" t="str">
        <f>IF(NOT(ISBLANK(AC!R349)),AC!R349,"")</f>
        <v/>
      </c>
      <c r="U343" s="34"/>
      <c r="V343" s="47">
        <f>IF(NOT(ISBLANK(AC!AB349)),IF($AA$22&gt;AC!$R$22,ROUND(ROUNDDOWN((AC!$R$22/$AA$22),4)*AC!BM349,2),AC!BM349),IF(AND(NOT(ISBLANK(AC!R349)),NOT(ISERR(AC!R349)),AC!R349&lt;&gt;0),0,""))</f>
        <v>0</v>
      </c>
      <c r="W343" s="34"/>
      <c r="X343" s="47" t="str">
        <f t="shared" si="8"/>
        <v/>
      </c>
      <c r="Z343" s="29">
        <f>IF(NOT(ISBLANK(AC!AB349)),AC!BM349,"")</f>
        <v>0</v>
      </c>
      <c r="AA343" s="29" t="str">
        <f t="shared" si="9"/>
        <v/>
      </c>
      <c r="AB343" s="36">
        <f>IF(V343&lt;ROUND(0.7*AC!T349,2),1,0)</f>
        <v>0</v>
      </c>
    </row>
    <row r="344" spans="2:28" s="35" customFormat="1" ht="21" customHeight="1" x14ac:dyDescent="0.15">
      <c r="B344" s="37" t="str">
        <f>IF(ISBLANK(AC!B350),"",AC!B350)</f>
        <v>3.1.37</v>
      </c>
      <c r="C344" s="32"/>
      <c r="D344" s="179" t="str">
        <f>IF(ISBLANK(AC!D350),"",AC!D350)</f>
        <v>FORNECIMENTO DE BOMBA ANFÍBIA DE ESTÁGIO ÚNICO COM VAZÃO DE 187,5 m³/h, PRESSÃO DE 137,41 mca E POTÊNCIA DE 150 CV</v>
      </c>
      <c r="E344" s="180"/>
      <c r="F344" s="180"/>
      <c r="G344" s="180"/>
      <c r="H344" s="180"/>
      <c r="I344" s="180"/>
      <c r="J344" s="180"/>
      <c r="K344" s="180"/>
      <c r="L344" s="180"/>
      <c r="M344" s="180"/>
      <c r="N344" s="180"/>
      <c r="O344" s="180"/>
      <c r="P344" s="181"/>
      <c r="Q344" s="33"/>
      <c r="R344" s="37" t="str">
        <f>IF(ISBLANK(AC!P350),"",AC!P350)</f>
        <v>un</v>
      </c>
      <c r="S344" s="34"/>
      <c r="T344" s="47">
        <f>IF(NOT(ISBLANK(AC!R350)),AC!R350,"")</f>
        <v>2</v>
      </c>
      <c r="U344" s="34"/>
      <c r="V344" s="47">
        <f>IF(NOT(ISBLANK(AC!AB350)),IF($AA$22&gt;AC!$R$22,ROUND(ROUNDDOWN((AC!$R$22/$AA$22),4)*AC!BM350,2),AC!BM350),IF(AND(NOT(ISBLANK(AC!R350)),NOT(ISERR(AC!R350)),AC!R350&lt;&gt;0),0,""))</f>
        <v>421859.84000000003</v>
      </c>
      <c r="W344" s="34"/>
      <c r="X344" s="47">
        <f t="shared" si="8"/>
        <v>843719.68000000005</v>
      </c>
      <c r="Z344" s="29">
        <f>IF(NOT(ISBLANK(AC!AB350)),AC!BM350,"")</f>
        <v>421859.84000000003</v>
      </c>
      <c r="AA344" s="29">
        <f t="shared" si="9"/>
        <v>843719.68000000005</v>
      </c>
      <c r="AB344" s="36">
        <f>IF(V344&lt;ROUND(0.7*AC!T350,2),1,0)</f>
        <v>0</v>
      </c>
    </row>
    <row r="345" spans="2:28" s="35" customFormat="1" ht="21" customHeight="1" x14ac:dyDescent="0.15">
      <c r="B345" s="37" t="str">
        <f>IF(ISBLANK(AC!B351),"",AC!B351)</f>
        <v>3.1.38</v>
      </c>
      <c r="C345" s="32"/>
      <c r="D345" s="179" t="str">
        <f>IF(ISBLANK(AC!D351),"",AC!D351)</f>
        <v>Toco em fofo c/ flanges pn 10, comp. = 0,25m, d= 300mm</v>
      </c>
      <c r="E345" s="180"/>
      <c r="F345" s="180"/>
      <c r="G345" s="180"/>
      <c r="H345" s="180"/>
      <c r="I345" s="180"/>
      <c r="J345" s="180"/>
      <c r="K345" s="180"/>
      <c r="L345" s="180"/>
      <c r="M345" s="180"/>
      <c r="N345" s="180"/>
      <c r="O345" s="180"/>
      <c r="P345" s="181"/>
      <c r="Q345" s="33"/>
      <c r="R345" s="37" t="str">
        <f>IF(ISBLANK(AC!P351),"",AC!P351)</f>
        <v>un</v>
      </c>
      <c r="S345" s="34"/>
      <c r="T345" s="47">
        <f>IF(NOT(ISBLANK(AC!R351)),AC!R351,"")</f>
        <v>2</v>
      </c>
      <c r="U345" s="34"/>
      <c r="V345" s="47">
        <f>IF(NOT(ISBLANK(AC!AB351)),IF($AA$22&gt;AC!$R$22,ROUND(ROUNDDOWN((AC!$R$22/$AA$22),4)*AC!BM351,2),AC!BM351),IF(AND(NOT(ISBLANK(AC!R351)),NOT(ISERR(AC!R351)),AC!R351&lt;&gt;0),0,""))</f>
        <v>398.32</v>
      </c>
      <c r="W345" s="34"/>
      <c r="X345" s="47">
        <f t="shared" si="8"/>
        <v>796.64</v>
      </c>
      <c r="Z345" s="29">
        <f>IF(NOT(ISBLANK(AC!AB351)),AC!BM351,"")</f>
        <v>398.32</v>
      </c>
      <c r="AA345" s="29">
        <f t="shared" si="9"/>
        <v>796.64</v>
      </c>
      <c r="AB345" s="36">
        <f>IF(V345&lt;ROUND(0.7*AC!T351,2),1,0)</f>
        <v>0</v>
      </c>
    </row>
    <row r="346" spans="2:28" s="35" customFormat="1" ht="21" customHeight="1" x14ac:dyDescent="0.15">
      <c r="B346" s="37" t="str">
        <f>IF(ISBLANK(AC!B352),"",AC!B352)</f>
        <v>3.1.39</v>
      </c>
      <c r="C346" s="32"/>
      <c r="D346" s="179" t="str">
        <f>IF(ISBLANK(AC!D352),"",AC!D352)</f>
        <v>Toco em fofo c/ flanges pn 10, comp. = 0,50m, d= 300mm</v>
      </c>
      <c r="E346" s="180"/>
      <c r="F346" s="180"/>
      <c r="G346" s="180"/>
      <c r="H346" s="180"/>
      <c r="I346" s="180"/>
      <c r="J346" s="180"/>
      <c r="K346" s="180"/>
      <c r="L346" s="180"/>
      <c r="M346" s="180"/>
      <c r="N346" s="180"/>
      <c r="O346" s="180"/>
      <c r="P346" s="181"/>
      <c r="Q346" s="33"/>
      <c r="R346" s="37" t="str">
        <f>IF(ISBLANK(AC!P352),"",AC!P352)</f>
        <v>un</v>
      </c>
      <c r="S346" s="34"/>
      <c r="T346" s="47">
        <f>IF(NOT(ISBLANK(AC!R352)),AC!R352,"")</f>
        <v>3</v>
      </c>
      <c r="U346" s="34"/>
      <c r="V346" s="47">
        <f>IF(NOT(ISBLANK(AC!AB352)),IF($AA$22&gt;AC!$R$22,ROUND(ROUNDDOWN((AC!$R$22/$AA$22),4)*AC!BM352,2),AC!BM352),IF(AND(NOT(ISBLANK(AC!R352)),NOT(ISERR(AC!R352)),AC!R352&lt;&gt;0),0,""))</f>
        <v>611.38</v>
      </c>
      <c r="W346" s="34"/>
      <c r="X346" s="47">
        <f t="shared" si="8"/>
        <v>1834.14</v>
      </c>
      <c r="Z346" s="29">
        <f>IF(NOT(ISBLANK(AC!AB352)),AC!BM352,"")</f>
        <v>611.38</v>
      </c>
      <c r="AA346" s="29">
        <f t="shared" si="9"/>
        <v>1834.14</v>
      </c>
      <c r="AB346" s="36">
        <f>IF(V346&lt;ROUND(0.7*AC!T352,2),1,0)</f>
        <v>0</v>
      </c>
    </row>
    <row r="347" spans="2:28" s="35" customFormat="1" ht="21" customHeight="1" x14ac:dyDescent="0.15">
      <c r="B347" s="37" t="str">
        <f>IF(ISBLANK(AC!B353),"",AC!B353)</f>
        <v>3.1.40</v>
      </c>
      <c r="C347" s="32"/>
      <c r="D347" s="179" t="str">
        <f>IF(ISBLANK(AC!D353),"",AC!D353)</f>
        <v>Fornecimento de curva 90º, em ferro fundido, com flanges, diam. = 300mm</v>
      </c>
      <c r="E347" s="180"/>
      <c r="F347" s="180"/>
      <c r="G347" s="180"/>
      <c r="H347" s="180"/>
      <c r="I347" s="180"/>
      <c r="J347" s="180"/>
      <c r="K347" s="180"/>
      <c r="L347" s="180"/>
      <c r="M347" s="180"/>
      <c r="N347" s="180"/>
      <c r="O347" s="180"/>
      <c r="P347" s="181"/>
      <c r="Q347" s="33"/>
      <c r="R347" s="37" t="str">
        <f>IF(ISBLANK(AC!P353),"",AC!P353)</f>
        <v>un</v>
      </c>
      <c r="S347" s="34"/>
      <c r="T347" s="47">
        <f>IF(NOT(ISBLANK(AC!R353)),AC!R353,"")</f>
        <v>1</v>
      </c>
      <c r="U347" s="34"/>
      <c r="V347" s="47">
        <f>IF(NOT(ISBLANK(AC!AB353)),IF($AA$22&gt;AC!$R$22,ROUND(ROUNDDOWN((AC!$R$22/$AA$22),4)*AC!BM353,2),AC!BM353),IF(AND(NOT(ISBLANK(AC!R353)),NOT(ISERR(AC!R353)),AC!R353&lt;&gt;0),0,""))</f>
        <v>1499.51</v>
      </c>
      <c r="W347" s="34"/>
      <c r="X347" s="47">
        <f t="shared" si="8"/>
        <v>1499.51</v>
      </c>
      <c r="Z347" s="29">
        <f>IF(NOT(ISBLANK(AC!AB353)),AC!BM353,"")</f>
        <v>1499.51</v>
      </c>
      <c r="AA347" s="29">
        <f t="shared" si="9"/>
        <v>1499.51</v>
      </c>
      <c r="AB347" s="36">
        <f>IF(V347&lt;ROUND(0.7*AC!T353,2),1,0)</f>
        <v>0</v>
      </c>
    </row>
    <row r="348" spans="2:28" s="35" customFormat="1" ht="21" customHeight="1" x14ac:dyDescent="0.15">
      <c r="B348" s="37" t="str">
        <f>IF(ISBLANK(AC!B354),"",AC!B354)</f>
        <v>3.1.41</v>
      </c>
      <c r="C348" s="32"/>
      <c r="D348" s="179" t="str">
        <f>IF(ISBLANK(AC!D354),"",AC!D354)</f>
        <v>FORNECIMENTO DE JUNTA DE DESMONTAGEM COM FLANGES TRAVADA AXIALMENTE diam. = 300mm</v>
      </c>
      <c r="E348" s="180"/>
      <c r="F348" s="180"/>
      <c r="G348" s="180"/>
      <c r="H348" s="180"/>
      <c r="I348" s="180"/>
      <c r="J348" s="180"/>
      <c r="K348" s="180"/>
      <c r="L348" s="180"/>
      <c r="M348" s="180"/>
      <c r="N348" s="180"/>
      <c r="O348" s="180"/>
      <c r="P348" s="181"/>
      <c r="Q348" s="33"/>
      <c r="R348" s="37" t="str">
        <f>IF(ISBLANK(AC!P354),"",AC!P354)</f>
        <v>un</v>
      </c>
      <c r="S348" s="34"/>
      <c r="T348" s="47">
        <f>IF(NOT(ISBLANK(AC!R354)),AC!R354,"")</f>
        <v>2</v>
      </c>
      <c r="U348" s="34"/>
      <c r="V348" s="47">
        <f>IF(NOT(ISBLANK(AC!AB354)),IF($AA$22&gt;AC!$R$22,ROUND(ROUNDDOWN((AC!$R$22/$AA$22),4)*AC!BM354,2),AC!BM354),IF(AND(NOT(ISBLANK(AC!R354)),NOT(ISERR(AC!R354)),AC!R354&lt;&gt;0),0,""))</f>
        <v>1147.27</v>
      </c>
      <c r="W348" s="34"/>
      <c r="X348" s="47">
        <f t="shared" si="8"/>
        <v>2294.54</v>
      </c>
      <c r="Z348" s="29">
        <f>IF(NOT(ISBLANK(AC!AB354)),AC!BM354,"")</f>
        <v>1147.27</v>
      </c>
      <c r="AA348" s="29">
        <f t="shared" si="9"/>
        <v>2294.54</v>
      </c>
      <c r="AB348" s="36">
        <f>IF(V348&lt;ROUND(0.7*AC!T354,2),1,0)</f>
        <v>0</v>
      </c>
    </row>
    <row r="349" spans="2:28" s="35" customFormat="1" ht="21" customHeight="1" x14ac:dyDescent="0.15">
      <c r="B349" s="37" t="str">
        <f>IF(ISBLANK(AC!B355),"",AC!B355)</f>
        <v>3.1.42</v>
      </c>
      <c r="C349" s="32"/>
      <c r="D349" s="179" t="str">
        <f>IF(ISBLANK(AC!D355),"",AC!D355)</f>
        <v>Fornecimento de tubo em ferro fundido, c/ flanges PN 10, diam. = 300mm, L=2,00m</v>
      </c>
      <c r="E349" s="180"/>
      <c r="F349" s="180"/>
      <c r="G349" s="180"/>
      <c r="H349" s="180"/>
      <c r="I349" s="180"/>
      <c r="J349" s="180"/>
      <c r="K349" s="180"/>
      <c r="L349" s="180"/>
      <c r="M349" s="180"/>
      <c r="N349" s="180"/>
      <c r="O349" s="180"/>
      <c r="P349" s="181"/>
      <c r="Q349" s="33"/>
      <c r="R349" s="37" t="str">
        <f>IF(ISBLANK(AC!P355),"",AC!P355)</f>
        <v>un</v>
      </c>
      <c r="S349" s="34"/>
      <c r="T349" s="47">
        <f>IF(NOT(ISBLANK(AC!R355)),AC!R355,"")</f>
        <v>5</v>
      </c>
      <c r="U349" s="34"/>
      <c r="V349" s="47">
        <f>IF(NOT(ISBLANK(AC!AB355)),IF($AA$22&gt;AC!$R$22,ROUND(ROUNDDOWN((AC!$R$22/$AA$22),4)*AC!BM355,2),AC!BM355),IF(AND(NOT(ISBLANK(AC!R355)),NOT(ISERR(AC!R355)),AC!R355&lt;&gt;0),0,""))</f>
        <v>3459.79</v>
      </c>
      <c r="W349" s="34"/>
      <c r="X349" s="47">
        <f t="shared" si="8"/>
        <v>17298.95</v>
      </c>
      <c r="Z349" s="29">
        <f>IF(NOT(ISBLANK(AC!AB355)),AC!BM355,"")</f>
        <v>3459.79</v>
      </c>
      <c r="AA349" s="29">
        <f t="shared" si="9"/>
        <v>17298.95</v>
      </c>
      <c r="AB349" s="36">
        <f>IF(V349&lt;ROUND(0.7*AC!T355,2),1,0)</f>
        <v>0</v>
      </c>
    </row>
    <row r="350" spans="2:28" s="35" customFormat="1" ht="21" customHeight="1" x14ac:dyDescent="0.15">
      <c r="B350" s="37" t="str">
        <f>IF(ISBLANK(AC!B356),"",AC!B356)</f>
        <v>3.1.43</v>
      </c>
      <c r="C350" s="32"/>
      <c r="D350" s="179" t="str">
        <f>IF(ISBLANK(AC!D356),"",AC!D356)</f>
        <v>Registro gaveta fofo, c/ flanges, cunha borracha, corpo curto e cabeçote, pn 10, tipo euro 23, d= 300mm</v>
      </c>
      <c r="E350" s="180"/>
      <c r="F350" s="180"/>
      <c r="G350" s="180"/>
      <c r="H350" s="180"/>
      <c r="I350" s="180"/>
      <c r="J350" s="180"/>
      <c r="K350" s="180"/>
      <c r="L350" s="180"/>
      <c r="M350" s="180"/>
      <c r="N350" s="180"/>
      <c r="O350" s="180"/>
      <c r="P350" s="181"/>
      <c r="Q350" s="33"/>
      <c r="R350" s="37" t="str">
        <f>IF(ISBLANK(AC!P356),"",AC!P356)</f>
        <v>un</v>
      </c>
      <c r="S350" s="34"/>
      <c r="T350" s="47">
        <f>IF(NOT(ISBLANK(AC!R356)),AC!R356,"")</f>
        <v>2</v>
      </c>
      <c r="U350" s="34"/>
      <c r="V350" s="47">
        <f>IF(NOT(ISBLANK(AC!AB356)),IF($AA$22&gt;AC!$R$22,ROUND(ROUNDDOWN((AC!$R$22/$AA$22),4)*AC!BM356,2),AC!BM356),IF(AND(NOT(ISBLANK(AC!R356)),NOT(ISERR(AC!R356)),AC!R356&lt;&gt;0),0,""))</f>
        <v>3573</v>
      </c>
      <c r="W350" s="34"/>
      <c r="X350" s="47">
        <f t="shared" si="8"/>
        <v>7146</v>
      </c>
      <c r="Z350" s="29">
        <f>IF(NOT(ISBLANK(AC!AB356)),AC!BM356,"")</f>
        <v>3573</v>
      </c>
      <c r="AA350" s="29">
        <f t="shared" si="9"/>
        <v>7146</v>
      </c>
      <c r="AB350" s="36">
        <f>IF(V350&lt;ROUND(0.7*AC!T356,2),1,0)</f>
        <v>0</v>
      </c>
    </row>
    <row r="351" spans="2:28" s="35" customFormat="1" ht="21" customHeight="1" x14ac:dyDescent="0.15">
      <c r="B351" s="37" t="str">
        <f>IF(ISBLANK(AC!B357),"",AC!B357)</f>
        <v>3.1.44</v>
      </c>
      <c r="C351" s="32"/>
      <c r="D351" s="179" t="str">
        <f>IF(ISBLANK(AC!D357),"",AC!D357)</f>
        <v>Fornecimento de tubo em ferro fundido, c/ flanges PN 10, diam. = 300mm, L=1,00m</v>
      </c>
      <c r="E351" s="180"/>
      <c r="F351" s="180"/>
      <c r="G351" s="180"/>
      <c r="H351" s="180"/>
      <c r="I351" s="180"/>
      <c r="J351" s="180"/>
      <c r="K351" s="180"/>
      <c r="L351" s="180"/>
      <c r="M351" s="180"/>
      <c r="N351" s="180"/>
      <c r="O351" s="180"/>
      <c r="P351" s="181"/>
      <c r="Q351" s="33"/>
      <c r="R351" s="37" t="str">
        <f>IF(ISBLANK(AC!P357),"",AC!P357)</f>
        <v>un</v>
      </c>
      <c r="S351" s="34"/>
      <c r="T351" s="47">
        <f>IF(NOT(ISBLANK(AC!R357)),AC!R357,"")</f>
        <v>4</v>
      </c>
      <c r="U351" s="34"/>
      <c r="V351" s="47">
        <f>IF(NOT(ISBLANK(AC!AB357)),IF($AA$22&gt;AC!$R$22,ROUND(ROUNDDOWN((AC!$R$22/$AA$22),4)*AC!BM357,2),AC!BM357),IF(AND(NOT(ISBLANK(AC!R357)),NOT(ISERR(AC!R357)),AC!R357&lt;&gt;0),0,""))</f>
        <v>2555.9299999999998</v>
      </c>
      <c r="W351" s="34"/>
      <c r="X351" s="47">
        <f t="shared" si="8"/>
        <v>10223.719999999999</v>
      </c>
      <c r="Z351" s="29">
        <f>IF(NOT(ISBLANK(AC!AB357)),AC!BM357,"")</f>
        <v>2555.9299999999998</v>
      </c>
      <c r="AA351" s="29">
        <f t="shared" si="9"/>
        <v>10223.719999999999</v>
      </c>
      <c r="AB351" s="36">
        <f>IF(V351&lt;ROUND(0.7*AC!T357,2),1,0)</f>
        <v>0</v>
      </c>
    </row>
    <row r="352" spans="2:28" s="35" customFormat="1" ht="21" customHeight="1" x14ac:dyDescent="0.15">
      <c r="B352" s="37" t="str">
        <f>IF(ISBLANK(AC!B358),"",AC!B358)</f>
        <v>3.1.45</v>
      </c>
      <c r="C352" s="32"/>
      <c r="D352" s="179" t="str">
        <f>IF(ISBLANK(AC!D358),"",AC!D358)</f>
        <v>Registro gaveta fofo, c/ flanges, cunha borracha, corpo curto e cabeçote, pn 16, tipo euro 23, d= 250mm</v>
      </c>
      <c r="E352" s="180"/>
      <c r="F352" s="180"/>
      <c r="G352" s="180"/>
      <c r="H352" s="180"/>
      <c r="I352" s="180"/>
      <c r="J352" s="180"/>
      <c r="K352" s="180"/>
      <c r="L352" s="180"/>
      <c r="M352" s="180"/>
      <c r="N352" s="180"/>
      <c r="O352" s="180"/>
      <c r="P352" s="181"/>
      <c r="Q352" s="33"/>
      <c r="R352" s="37" t="str">
        <f>IF(ISBLANK(AC!P358),"",AC!P358)</f>
        <v>un</v>
      </c>
      <c r="S352" s="34"/>
      <c r="T352" s="47">
        <f>IF(NOT(ISBLANK(AC!R358)),AC!R358,"")</f>
        <v>1</v>
      </c>
      <c r="U352" s="34"/>
      <c r="V352" s="47">
        <f>IF(NOT(ISBLANK(AC!AB358)),IF($AA$22&gt;AC!$R$22,ROUND(ROUNDDOWN((AC!$R$22/$AA$22),4)*AC!BM358,2),AC!BM358),IF(AND(NOT(ISBLANK(AC!R358)),NOT(ISERR(AC!R358)),AC!R358&lt;&gt;0),0,""))</f>
        <v>1618.2</v>
      </c>
      <c r="W352" s="34"/>
      <c r="X352" s="47">
        <f t="shared" si="8"/>
        <v>1618.2</v>
      </c>
      <c r="Z352" s="29">
        <f>IF(NOT(ISBLANK(AC!AB358)),AC!BM358,"")</f>
        <v>1618.2</v>
      </c>
      <c r="AA352" s="29">
        <f t="shared" si="9"/>
        <v>1618.2</v>
      </c>
      <c r="AB352" s="36">
        <f>IF(V352&lt;ROUND(0.7*AC!T358,2),1,0)</f>
        <v>0</v>
      </c>
    </row>
    <row r="353" spans="2:28" s="35" customFormat="1" ht="21" customHeight="1" x14ac:dyDescent="0.15">
      <c r="B353" s="37" t="str">
        <f>IF(ISBLANK(AC!B359),"",AC!B359)</f>
        <v>3.1.46</v>
      </c>
      <c r="C353" s="32"/>
      <c r="D353" s="179" t="str">
        <f>IF(ISBLANK(AC!D359),"",AC!D359)</f>
        <v>TUBO EM FOFO, C/ FLANGES PN 10 / 16, D= 250MM, L=1,00M</v>
      </c>
      <c r="E353" s="180"/>
      <c r="F353" s="180"/>
      <c r="G353" s="180"/>
      <c r="H353" s="180"/>
      <c r="I353" s="180"/>
      <c r="J353" s="180"/>
      <c r="K353" s="180"/>
      <c r="L353" s="180"/>
      <c r="M353" s="180"/>
      <c r="N353" s="180"/>
      <c r="O353" s="180"/>
      <c r="P353" s="181"/>
      <c r="Q353" s="33"/>
      <c r="R353" s="37" t="str">
        <f>IF(ISBLANK(AC!P359),"",AC!P359)</f>
        <v>un</v>
      </c>
      <c r="S353" s="34"/>
      <c r="T353" s="47">
        <f>IF(NOT(ISBLANK(AC!R359)),AC!R359,"")</f>
        <v>1</v>
      </c>
      <c r="U353" s="34"/>
      <c r="V353" s="47">
        <f>IF(NOT(ISBLANK(AC!AB359)),IF($AA$22&gt;AC!$R$22,ROUND(ROUNDDOWN((AC!$R$22/$AA$22),4)*AC!BM359,2),AC!BM359),IF(AND(NOT(ISBLANK(AC!R359)),NOT(ISERR(AC!R359)),AC!R359&lt;&gt;0),0,""))</f>
        <v>2062.04</v>
      </c>
      <c r="W353" s="34"/>
      <c r="X353" s="47">
        <f t="shared" ref="X353:X416" si="10">IF(ISBLANK(T353),"",IF(ISERR(T353*V353),"",ROUND(T353*V353,2)))</f>
        <v>2062.04</v>
      </c>
      <c r="Z353" s="29">
        <f>IF(NOT(ISBLANK(AC!AB359)),AC!BM359,"")</f>
        <v>2062.04</v>
      </c>
      <c r="AA353" s="29">
        <f t="shared" ref="AA353:AA416" si="11">IF(ISBLANK(T353),"",IF(ISERR(T353*Z353),"",ROUND(T353*Z353,2)))</f>
        <v>2062.04</v>
      </c>
      <c r="AB353" s="36">
        <f>IF(V353&lt;ROUND(0.7*AC!T359,2),1,0)</f>
        <v>0</v>
      </c>
    </row>
    <row r="354" spans="2:28" s="35" customFormat="1" ht="21" customHeight="1" x14ac:dyDescent="0.15">
      <c r="B354" s="37" t="str">
        <f>IF(ISBLANK(AC!B360),"",AC!B360)</f>
        <v>3.1.47</v>
      </c>
      <c r="C354" s="32"/>
      <c r="D354" s="179" t="str">
        <f>IF(ISBLANK(AC!D360),"",AC!D360)</f>
        <v>Fornecimento de curva 22º 30', em ferro fundido, com flanges pn 25, diam. = 300mm</v>
      </c>
      <c r="E354" s="180"/>
      <c r="F354" s="180"/>
      <c r="G354" s="180"/>
      <c r="H354" s="180"/>
      <c r="I354" s="180"/>
      <c r="J354" s="180"/>
      <c r="K354" s="180"/>
      <c r="L354" s="180"/>
      <c r="M354" s="180"/>
      <c r="N354" s="180"/>
      <c r="O354" s="180"/>
      <c r="P354" s="181"/>
      <c r="Q354" s="33"/>
      <c r="R354" s="37" t="str">
        <f>IF(ISBLANK(AC!P360),"",AC!P360)</f>
        <v>un</v>
      </c>
      <c r="S354" s="34"/>
      <c r="T354" s="47">
        <f>IF(NOT(ISBLANK(AC!R360)),AC!R360,"")</f>
        <v>2</v>
      </c>
      <c r="U354" s="34"/>
      <c r="V354" s="47">
        <f>IF(NOT(ISBLANK(AC!AB360)),IF($AA$22&gt;AC!$R$22,ROUND(ROUNDDOWN((AC!$R$22/$AA$22),4)*AC!BM360,2),AC!BM360),IF(AND(NOT(ISBLANK(AC!R360)),NOT(ISERR(AC!R360)),AC!R360&lt;&gt;0),0,""))</f>
        <v>2430.7800000000002</v>
      </c>
      <c r="W354" s="34"/>
      <c r="X354" s="47">
        <f t="shared" si="10"/>
        <v>4861.5600000000004</v>
      </c>
      <c r="Z354" s="29">
        <f>IF(NOT(ISBLANK(AC!AB360)),AC!BM360,"")</f>
        <v>2430.7800000000002</v>
      </c>
      <c r="AA354" s="29">
        <f t="shared" si="11"/>
        <v>4861.5600000000004</v>
      </c>
      <c r="AB354" s="36">
        <f>IF(V354&lt;ROUND(0.7*AC!T360,2),1,0)</f>
        <v>0</v>
      </c>
    </row>
    <row r="355" spans="2:28" s="35" customFormat="1" ht="21" customHeight="1" x14ac:dyDescent="0.15">
      <c r="B355" s="37" t="str">
        <f>IF(ISBLANK(AC!B361),"",AC!B361)</f>
        <v>3.1.48</v>
      </c>
      <c r="C355" s="32"/>
      <c r="D355" s="179" t="str">
        <f>IF(ISBLANK(AC!D361),"",AC!D361)</f>
        <v>Fornecimento de curva 11º 15', em ferro fundido, com flanges pn 10 / 16, diam. = 300mm</v>
      </c>
      <c r="E355" s="180"/>
      <c r="F355" s="180"/>
      <c r="G355" s="180"/>
      <c r="H355" s="180"/>
      <c r="I355" s="180"/>
      <c r="J355" s="180"/>
      <c r="K355" s="180"/>
      <c r="L355" s="180"/>
      <c r="M355" s="180"/>
      <c r="N355" s="180"/>
      <c r="O355" s="180"/>
      <c r="P355" s="181"/>
      <c r="Q355" s="33"/>
      <c r="R355" s="37" t="str">
        <f>IF(ISBLANK(AC!P361),"",AC!P361)</f>
        <v>un</v>
      </c>
      <c r="S355" s="34"/>
      <c r="T355" s="47">
        <f>IF(NOT(ISBLANK(AC!R361)),AC!R361,"")</f>
        <v>2</v>
      </c>
      <c r="U355" s="34"/>
      <c r="V355" s="47">
        <f>IF(NOT(ISBLANK(AC!AB361)),IF($AA$22&gt;AC!$R$22,ROUND(ROUNDDOWN((AC!$R$22/$AA$22),4)*AC!BM361,2),AC!BM361),IF(AND(NOT(ISBLANK(AC!R361)),NOT(ISERR(AC!R361)),AC!R361&lt;&gt;0),0,""))</f>
        <v>651.98</v>
      </c>
      <c r="W355" s="34"/>
      <c r="X355" s="47">
        <f t="shared" si="10"/>
        <v>1303.96</v>
      </c>
      <c r="Z355" s="29">
        <f>IF(NOT(ISBLANK(AC!AB361)),AC!BM361,"")</f>
        <v>651.98</v>
      </c>
      <c r="AA355" s="29">
        <f t="shared" si="11"/>
        <v>1303.96</v>
      </c>
      <c r="AB355" s="36">
        <f>IF(V355&lt;ROUND(0.7*AC!T361,2),1,0)</f>
        <v>0</v>
      </c>
    </row>
    <row r="356" spans="2:28" s="35" customFormat="1" ht="21" customHeight="1" x14ac:dyDescent="0.15">
      <c r="B356" s="37" t="str">
        <f>IF(ISBLANK(AC!B362),"",AC!B362)</f>
        <v>3.1.49</v>
      </c>
      <c r="C356" s="32"/>
      <c r="D356" s="179" t="str">
        <f>IF(ISBLANK(AC!D362),"",AC!D362)</f>
        <v>Fornecimento de curva 22º 30', em ferro fundido, com flanges pn 25, diam. = 250mm</v>
      </c>
      <c r="E356" s="180"/>
      <c r="F356" s="180"/>
      <c r="G356" s="180"/>
      <c r="H356" s="180"/>
      <c r="I356" s="180"/>
      <c r="J356" s="180"/>
      <c r="K356" s="180"/>
      <c r="L356" s="180"/>
      <c r="M356" s="180"/>
      <c r="N356" s="180"/>
      <c r="O356" s="180"/>
      <c r="P356" s="181"/>
      <c r="Q356" s="33"/>
      <c r="R356" s="37" t="str">
        <f>IF(ISBLANK(AC!P362),"",AC!P362)</f>
        <v>un</v>
      </c>
      <c r="S356" s="34"/>
      <c r="T356" s="47">
        <f>IF(NOT(ISBLANK(AC!R362)),AC!R362,"")</f>
        <v>1</v>
      </c>
      <c r="U356" s="34"/>
      <c r="V356" s="47">
        <f>IF(NOT(ISBLANK(AC!AB362)),IF($AA$22&gt;AC!$R$22,ROUND(ROUNDDOWN((AC!$R$22/$AA$22),4)*AC!BM362,2),AC!BM362),IF(AND(NOT(ISBLANK(AC!R362)),NOT(ISERR(AC!R362)),AC!R362&lt;&gt;0),0,""))</f>
        <v>1679.47</v>
      </c>
      <c r="W356" s="34"/>
      <c r="X356" s="47">
        <f t="shared" si="10"/>
        <v>1679.47</v>
      </c>
      <c r="Z356" s="29">
        <f>IF(NOT(ISBLANK(AC!AB362)),AC!BM362,"")</f>
        <v>1679.47</v>
      </c>
      <c r="AA356" s="29">
        <f t="shared" si="11"/>
        <v>1679.47</v>
      </c>
      <c r="AB356" s="36">
        <f>IF(V356&lt;ROUND(0.7*AC!T362,2),1,0)</f>
        <v>0</v>
      </c>
    </row>
    <row r="357" spans="2:28" s="35" customFormat="1" ht="21" customHeight="1" x14ac:dyDescent="0.15">
      <c r="B357" s="37" t="str">
        <f>IF(ISBLANK(AC!B363),"",AC!B363)</f>
        <v>3.1.50</v>
      </c>
      <c r="C357" s="32"/>
      <c r="D357" s="179" t="str">
        <f>IF(ISBLANK(AC!D363),"",AC!D363)</f>
        <v>Fornecimento de curva 11º 15', em ferro fundido, com flanges pn 10 / 16, diam. = 250mm</v>
      </c>
      <c r="E357" s="180"/>
      <c r="F357" s="180"/>
      <c r="G357" s="180"/>
      <c r="H357" s="180"/>
      <c r="I357" s="180"/>
      <c r="J357" s="180"/>
      <c r="K357" s="180"/>
      <c r="L357" s="180"/>
      <c r="M357" s="180"/>
      <c r="N357" s="180"/>
      <c r="O357" s="180"/>
      <c r="P357" s="181"/>
      <c r="Q357" s="33"/>
      <c r="R357" s="37" t="str">
        <f>IF(ISBLANK(AC!P363),"",AC!P363)</f>
        <v>un</v>
      </c>
      <c r="S357" s="34"/>
      <c r="T357" s="47">
        <f>IF(NOT(ISBLANK(AC!R363)),AC!R363,"")</f>
        <v>1</v>
      </c>
      <c r="U357" s="34"/>
      <c r="V357" s="47">
        <f>IF(NOT(ISBLANK(AC!AB363)),IF($AA$22&gt;AC!$R$22,ROUND(ROUNDDOWN((AC!$R$22/$AA$22),4)*AC!BM363,2),AC!BM363),IF(AND(NOT(ISBLANK(AC!R363)),NOT(ISERR(AC!R363)),AC!R363&lt;&gt;0),0,""))</f>
        <v>439.97</v>
      </c>
      <c r="W357" s="34"/>
      <c r="X357" s="47">
        <f t="shared" si="10"/>
        <v>439.97</v>
      </c>
      <c r="Z357" s="29">
        <f>IF(NOT(ISBLANK(AC!AB363)),AC!BM363,"")</f>
        <v>439.97</v>
      </c>
      <c r="AA357" s="29">
        <f t="shared" si="11"/>
        <v>439.97</v>
      </c>
      <c r="AB357" s="36">
        <f>IF(V357&lt;ROUND(0.7*AC!T363,2),1,0)</f>
        <v>0</v>
      </c>
    </row>
    <row r="358" spans="2:28" s="35" customFormat="1" ht="21" customHeight="1" x14ac:dyDescent="0.15">
      <c r="B358" s="37" t="str">
        <f>IF(ISBLANK(AC!B364),"",AC!B364)</f>
        <v>3.1.51</v>
      </c>
      <c r="C358" s="32"/>
      <c r="D358" s="179" t="str">
        <f>IF(ISBLANK(AC!D364),"",AC!D364)</f>
        <v>Toco em fofo c/ flanges pn 10 / 16, comp. = 0,50m, d= 250mm</v>
      </c>
      <c r="E358" s="180"/>
      <c r="F358" s="180"/>
      <c r="G358" s="180"/>
      <c r="H358" s="180"/>
      <c r="I358" s="180"/>
      <c r="J358" s="180"/>
      <c r="K358" s="180"/>
      <c r="L358" s="180"/>
      <c r="M358" s="180"/>
      <c r="N358" s="180"/>
      <c r="O358" s="180"/>
      <c r="P358" s="181"/>
      <c r="Q358" s="33"/>
      <c r="R358" s="37" t="str">
        <f>IF(ISBLANK(AC!P364),"",AC!P364)</f>
        <v>un</v>
      </c>
      <c r="S358" s="34"/>
      <c r="T358" s="47">
        <f>IF(NOT(ISBLANK(AC!R364)),AC!R364,"")</f>
        <v>1</v>
      </c>
      <c r="U358" s="34"/>
      <c r="V358" s="47">
        <f>IF(NOT(ISBLANK(AC!AB364)),IF($AA$22&gt;AC!$R$22,ROUND(ROUNDDOWN((AC!$R$22/$AA$22),4)*AC!BM364,2),AC!BM364),IF(AND(NOT(ISBLANK(AC!R364)),NOT(ISERR(AC!R364)),AC!R364&lt;&gt;0),0,""))</f>
        <v>518.75</v>
      </c>
      <c r="W358" s="34"/>
      <c r="X358" s="47">
        <f t="shared" si="10"/>
        <v>518.75</v>
      </c>
      <c r="Z358" s="29">
        <f>IF(NOT(ISBLANK(AC!AB364)),AC!BM364,"")</f>
        <v>518.75</v>
      </c>
      <c r="AA358" s="29">
        <f t="shared" si="11"/>
        <v>518.75</v>
      </c>
      <c r="AB358" s="36">
        <f>IF(V358&lt;ROUND(0.7*AC!T364,2),1,0)</f>
        <v>0</v>
      </c>
    </row>
    <row r="359" spans="2:28" s="35" customFormat="1" ht="21" customHeight="1" x14ac:dyDescent="0.15">
      <c r="B359" s="37" t="str">
        <f>IF(ISBLANK(AC!B365),"",AC!B365)</f>
        <v>3.1.52</v>
      </c>
      <c r="C359" s="32"/>
      <c r="D359" s="179" t="str">
        <f>IF(ISBLANK(AC!D365),"",AC!D365)</f>
        <v>VÁLVULA ANTI-GOLPE 300 mm</v>
      </c>
      <c r="E359" s="180"/>
      <c r="F359" s="180"/>
      <c r="G359" s="180"/>
      <c r="H359" s="180"/>
      <c r="I359" s="180"/>
      <c r="J359" s="180"/>
      <c r="K359" s="180"/>
      <c r="L359" s="180"/>
      <c r="M359" s="180"/>
      <c r="N359" s="180"/>
      <c r="O359" s="180"/>
      <c r="P359" s="181"/>
      <c r="Q359" s="33"/>
      <c r="R359" s="37" t="str">
        <f>IF(ISBLANK(AC!P365),"",AC!P365)</f>
        <v>un</v>
      </c>
      <c r="S359" s="34"/>
      <c r="T359" s="47">
        <f>IF(NOT(ISBLANK(AC!R365)),AC!R365,"")</f>
        <v>1</v>
      </c>
      <c r="U359" s="34"/>
      <c r="V359" s="47">
        <f>IF(NOT(ISBLANK(AC!AB365)),IF($AA$22&gt;AC!$R$22,ROUND(ROUNDDOWN((AC!$R$22/$AA$22),4)*AC!BM365,2),AC!BM365),IF(AND(NOT(ISBLANK(AC!R365)),NOT(ISERR(AC!R365)),AC!R365&lt;&gt;0),0,""))</f>
        <v>24421.97</v>
      </c>
      <c r="W359" s="34"/>
      <c r="X359" s="47">
        <f t="shared" si="10"/>
        <v>24421.97</v>
      </c>
      <c r="Z359" s="29">
        <f>IF(NOT(ISBLANK(AC!AB365)),AC!BM365,"")</f>
        <v>24421.97</v>
      </c>
      <c r="AA359" s="29">
        <f t="shared" si="11"/>
        <v>24421.97</v>
      </c>
      <c r="AB359" s="36">
        <f>IF(V359&lt;ROUND(0.7*AC!T365,2),1,0)</f>
        <v>0</v>
      </c>
    </row>
    <row r="360" spans="2:28" s="35" customFormat="1" ht="21" customHeight="1" x14ac:dyDescent="0.15">
      <c r="B360" s="37" t="str">
        <f>IF(ISBLANK(AC!B366),"",AC!B366)</f>
        <v>3.1.53</v>
      </c>
      <c r="C360" s="32"/>
      <c r="D360" s="179" t="str">
        <f>IF(ISBLANK(AC!D366),"",AC!D366)</f>
        <v>Fornecimento de tubo em ferro fundido, ponta e flange PN 10, diam. = 300mm, L=1,00m</v>
      </c>
      <c r="E360" s="180"/>
      <c r="F360" s="180"/>
      <c r="G360" s="180"/>
      <c r="H360" s="180"/>
      <c r="I360" s="180"/>
      <c r="J360" s="180"/>
      <c r="K360" s="180"/>
      <c r="L360" s="180"/>
      <c r="M360" s="180"/>
      <c r="N360" s="180"/>
      <c r="O360" s="180"/>
      <c r="P360" s="181"/>
      <c r="Q360" s="33"/>
      <c r="R360" s="37" t="str">
        <f>IF(ISBLANK(AC!P366),"",AC!P366)</f>
        <v>un</v>
      </c>
      <c r="S360" s="34"/>
      <c r="T360" s="47">
        <f>IF(NOT(ISBLANK(AC!R366)),AC!R366,"")</f>
        <v>1</v>
      </c>
      <c r="U360" s="34"/>
      <c r="V360" s="47">
        <f>IF(NOT(ISBLANK(AC!AB366)),IF($AA$22&gt;AC!$R$22,ROUND(ROUNDDOWN((AC!$R$22/$AA$22),4)*AC!BM366,2),AC!BM366),IF(AND(NOT(ISBLANK(AC!R366)),NOT(ISERR(AC!R366)),AC!R366&lt;&gt;0),0,""))</f>
        <v>1812.23</v>
      </c>
      <c r="W360" s="34"/>
      <c r="X360" s="47">
        <f t="shared" si="10"/>
        <v>1812.23</v>
      </c>
      <c r="Z360" s="29">
        <f>IF(NOT(ISBLANK(AC!AB366)),AC!BM366,"")</f>
        <v>1812.23</v>
      </c>
      <c r="AA360" s="29">
        <f t="shared" si="11"/>
        <v>1812.23</v>
      </c>
      <c r="AB360" s="36">
        <f>IF(V360&lt;ROUND(0.7*AC!T366,2),1,0)</f>
        <v>0</v>
      </c>
    </row>
    <row r="361" spans="2:28" s="35" customFormat="1" ht="21" customHeight="1" x14ac:dyDescent="0.15">
      <c r="B361" s="37" t="str">
        <f>IF(ISBLANK(AC!B367),"",AC!B367)</f>
        <v>3.1.54</v>
      </c>
      <c r="C361" s="32"/>
      <c r="D361" s="179" t="str">
        <f>IF(ISBLANK(AC!D367),"",AC!D367)</f>
        <v>Fornecimento de tubo em ferro fundido, ponta e flange PN 10, diam. = 250mm, L=1,00m</v>
      </c>
      <c r="E361" s="180"/>
      <c r="F361" s="180"/>
      <c r="G361" s="180"/>
      <c r="H361" s="180"/>
      <c r="I361" s="180"/>
      <c r="J361" s="180"/>
      <c r="K361" s="180"/>
      <c r="L361" s="180"/>
      <c r="M361" s="180"/>
      <c r="N361" s="180"/>
      <c r="O361" s="180"/>
      <c r="P361" s="181"/>
      <c r="Q361" s="33"/>
      <c r="R361" s="37" t="str">
        <f>IF(ISBLANK(AC!P367),"",AC!P367)</f>
        <v>un</v>
      </c>
      <c r="S361" s="34"/>
      <c r="T361" s="47">
        <f>IF(NOT(ISBLANK(AC!R367)),AC!R367,"")</f>
        <v>1</v>
      </c>
      <c r="U361" s="34"/>
      <c r="V361" s="47">
        <f>IF(NOT(ISBLANK(AC!AB367)),IF($AA$22&gt;AC!$R$22,ROUND(ROUNDDOWN((AC!$R$22/$AA$22),4)*AC!BM367,2),AC!BM367),IF(AND(NOT(ISBLANK(AC!R367)),NOT(ISERR(AC!R367)),AC!R367&lt;&gt;0),0,""))</f>
        <v>1491.59</v>
      </c>
      <c r="W361" s="34"/>
      <c r="X361" s="47">
        <f t="shared" si="10"/>
        <v>1491.59</v>
      </c>
      <c r="Z361" s="29">
        <f>IF(NOT(ISBLANK(AC!AB367)),AC!BM367,"")</f>
        <v>1491.59</v>
      </c>
      <c r="AA361" s="29">
        <f t="shared" si="11"/>
        <v>1491.59</v>
      </c>
      <c r="AB361" s="36">
        <f>IF(V361&lt;ROUND(0.7*AC!T367,2),1,0)</f>
        <v>0</v>
      </c>
    </row>
    <row r="362" spans="2:28" s="35" customFormat="1" ht="21" customHeight="1" x14ac:dyDescent="0.15">
      <c r="B362" s="37" t="str">
        <f>IF(ISBLANK(AC!B368),"",AC!B368)</f>
        <v>3.1.55</v>
      </c>
      <c r="C362" s="32"/>
      <c r="D362" s="179" t="str">
        <f>IF(ISBLANK(AC!D368),"",AC!D368)</f>
        <v>Tê em fofo c/ flanges pn 10 / 16, d= 300 mm</v>
      </c>
      <c r="E362" s="180"/>
      <c r="F362" s="180"/>
      <c r="G362" s="180"/>
      <c r="H362" s="180"/>
      <c r="I362" s="180"/>
      <c r="J362" s="180"/>
      <c r="K362" s="180"/>
      <c r="L362" s="180"/>
      <c r="M362" s="180"/>
      <c r="N362" s="180"/>
      <c r="O362" s="180"/>
      <c r="P362" s="181"/>
      <c r="Q362" s="33"/>
      <c r="R362" s="37" t="str">
        <f>IF(ISBLANK(AC!P368),"",AC!P368)</f>
        <v>un</v>
      </c>
      <c r="S362" s="34"/>
      <c r="T362" s="47">
        <f>IF(NOT(ISBLANK(AC!R368)),AC!R368,"")</f>
        <v>3</v>
      </c>
      <c r="U362" s="34"/>
      <c r="V362" s="47">
        <f>IF(NOT(ISBLANK(AC!AB368)),IF($AA$22&gt;AC!$R$22,ROUND(ROUNDDOWN((AC!$R$22/$AA$22),4)*AC!BM368,2),AC!BM368),IF(AND(NOT(ISBLANK(AC!R368)),NOT(ISERR(AC!R368)),AC!R368&lt;&gt;0),0,""))</f>
        <v>1273.21</v>
      </c>
      <c r="W362" s="34"/>
      <c r="X362" s="47">
        <f t="shared" si="10"/>
        <v>3819.63</v>
      </c>
      <c r="Z362" s="29">
        <f>IF(NOT(ISBLANK(AC!AB368)),AC!BM368,"")</f>
        <v>1273.21</v>
      </c>
      <c r="AA362" s="29">
        <f t="shared" si="11"/>
        <v>3819.63</v>
      </c>
      <c r="AB362" s="36">
        <f>IF(V362&lt;ROUND(0.7*AC!T368,2),1,0)</f>
        <v>0</v>
      </c>
    </row>
    <row r="363" spans="2:28" s="35" customFormat="1" ht="21" customHeight="1" x14ac:dyDescent="0.15">
      <c r="B363" s="37" t="str">
        <f>IF(ISBLANK(AC!B369),"",AC!B369)</f>
        <v>3.1.56</v>
      </c>
      <c r="C363" s="32"/>
      <c r="D363" s="179" t="str">
        <f>IF(ISBLANK(AC!D369),"",AC!D369)</f>
        <v xml:space="preserve">REDUÇÃO CONCÊNTRICA COM FLANGES d= 2"x 1/2" </v>
      </c>
      <c r="E363" s="180"/>
      <c r="F363" s="180"/>
      <c r="G363" s="180"/>
      <c r="H363" s="180"/>
      <c r="I363" s="180"/>
      <c r="J363" s="180"/>
      <c r="K363" s="180"/>
      <c r="L363" s="180"/>
      <c r="M363" s="180"/>
      <c r="N363" s="180"/>
      <c r="O363" s="180"/>
      <c r="P363" s="181"/>
      <c r="Q363" s="33"/>
      <c r="R363" s="37" t="str">
        <f>IF(ISBLANK(AC!P369),"",AC!P369)</f>
        <v>un</v>
      </c>
      <c r="S363" s="34"/>
      <c r="T363" s="47">
        <f>IF(NOT(ISBLANK(AC!R369)),AC!R369,"")</f>
        <v>1</v>
      </c>
      <c r="U363" s="34"/>
      <c r="V363" s="47">
        <f>IF(NOT(ISBLANK(AC!AB369)),IF($AA$22&gt;AC!$R$22,ROUND(ROUNDDOWN((AC!$R$22/$AA$22),4)*AC!BM369,2),AC!BM369),IF(AND(NOT(ISBLANK(AC!R369)),NOT(ISERR(AC!R369)),AC!R369&lt;&gt;0),0,""))</f>
        <v>150.91</v>
      </c>
      <c r="W363" s="34"/>
      <c r="X363" s="47">
        <f t="shared" si="10"/>
        <v>150.91</v>
      </c>
      <c r="Z363" s="29">
        <f>IF(NOT(ISBLANK(AC!AB369)),AC!BM369,"")</f>
        <v>150.91</v>
      </c>
      <c r="AA363" s="29">
        <f t="shared" si="11"/>
        <v>150.91</v>
      </c>
      <c r="AB363" s="36">
        <f>IF(V363&lt;ROUND(0.7*AC!T369,2),1,0)</f>
        <v>0</v>
      </c>
    </row>
    <row r="364" spans="2:28" s="35" customFormat="1" ht="21" customHeight="1" x14ac:dyDescent="0.15">
      <c r="B364" s="37" t="str">
        <f>IF(ISBLANK(AC!B370),"",AC!B370)</f>
        <v>3.1.57</v>
      </c>
      <c r="C364" s="32"/>
      <c r="D364" s="179" t="str">
        <f>IF(ISBLANK(AC!D370),"",AC!D370)</f>
        <v>REDUÇÃO CONCÊNTRICA COM FLANGES d= 300 x 150 mm</v>
      </c>
      <c r="E364" s="180"/>
      <c r="F364" s="180"/>
      <c r="G364" s="180"/>
      <c r="H364" s="180"/>
      <c r="I364" s="180"/>
      <c r="J364" s="180"/>
      <c r="K364" s="180"/>
      <c r="L364" s="180"/>
      <c r="M364" s="180"/>
      <c r="N364" s="180"/>
      <c r="O364" s="180"/>
      <c r="P364" s="181"/>
      <c r="Q364" s="33"/>
      <c r="R364" s="37" t="str">
        <f>IF(ISBLANK(AC!P370),"",AC!P370)</f>
        <v>un</v>
      </c>
      <c r="S364" s="34"/>
      <c r="T364" s="47">
        <f>IF(NOT(ISBLANK(AC!R370)),AC!R370,"")</f>
        <v>5</v>
      </c>
      <c r="U364" s="34"/>
      <c r="V364" s="47">
        <f>IF(NOT(ISBLANK(AC!AB370)),IF($AA$22&gt;AC!$R$22,ROUND(ROUNDDOWN((AC!$R$22/$AA$22),4)*AC!BM370,2),AC!BM370),IF(AND(NOT(ISBLANK(AC!R370)),NOT(ISERR(AC!R370)),AC!R370&lt;&gt;0),0,""))</f>
        <v>449.27</v>
      </c>
      <c r="W364" s="34"/>
      <c r="X364" s="47">
        <f t="shared" si="10"/>
        <v>2246.35</v>
      </c>
      <c r="Z364" s="29">
        <f>IF(NOT(ISBLANK(AC!AB370)),AC!BM370,"")</f>
        <v>449.27</v>
      </c>
      <c r="AA364" s="29">
        <f t="shared" si="11"/>
        <v>2246.35</v>
      </c>
      <c r="AB364" s="36">
        <f>IF(V364&lt;ROUND(0.7*AC!T370,2),1,0)</f>
        <v>0</v>
      </c>
    </row>
    <row r="365" spans="2:28" s="35" customFormat="1" ht="21" customHeight="1" x14ac:dyDescent="0.15">
      <c r="B365" s="37" t="str">
        <f>IF(ISBLANK(AC!B371),"",AC!B371)</f>
        <v>3.1.58</v>
      </c>
      <c r="C365" s="32"/>
      <c r="D365" s="179" t="str">
        <f>IF(ISBLANK(AC!D371),"",AC!D371)</f>
        <v>REDUÇÃO CONCÊNTRICA COM FLANGES d= 300 x 250 mm</v>
      </c>
      <c r="E365" s="180"/>
      <c r="F365" s="180"/>
      <c r="G365" s="180"/>
      <c r="H365" s="180"/>
      <c r="I365" s="180"/>
      <c r="J365" s="180"/>
      <c r="K365" s="180"/>
      <c r="L365" s="180"/>
      <c r="M365" s="180"/>
      <c r="N365" s="180"/>
      <c r="O365" s="180"/>
      <c r="P365" s="181"/>
      <c r="Q365" s="33"/>
      <c r="R365" s="37" t="str">
        <f>IF(ISBLANK(AC!P371),"",AC!P371)</f>
        <v>un</v>
      </c>
      <c r="S365" s="34"/>
      <c r="T365" s="47">
        <f>IF(NOT(ISBLANK(AC!R371)),AC!R371,"")</f>
        <v>1</v>
      </c>
      <c r="U365" s="34"/>
      <c r="V365" s="47">
        <f>IF(NOT(ISBLANK(AC!AB371)),IF($AA$22&gt;AC!$R$22,ROUND(ROUNDDOWN((AC!$R$22/$AA$22),4)*AC!BM371,2),AC!BM371),IF(AND(NOT(ISBLANK(AC!R371)),NOT(ISERR(AC!R371)),AC!R371&lt;&gt;0),0,""))</f>
        <v>398.32</v>
      </c>
      <c r="W365" s="34"/>
      <c r="X365" s="47">
        <f t="shared" si="10"/>
        <v>398.32</v>
      </c>
      <c r="Z365" s="29">
        <f>IF(NOT(ISBLANK(AC!AB371)),AC!BM371,"")</f>
        <v>398.32</v>
      </c>
      <c r="AA365" s="29">
        <f t="shared" si="11"/>
        <v>398.32</v>
      </c>
      <c r="AB365" s="36">
        <f>IF(V365&lt;ROUND(0.7*AC!T371,2),1,0)</f>
        <v>0</v>
      </c>
    </row>
    <row r="366" spans="2:28" s="35" customFormat="1" ht="21" customHeight="1" x14ac:dyDescent="0.15">
      <c r="B366" s="37" t="str">
        <f>IF(ISBLANK(AC!B372),"",AC!B372)</f>
        <v>3.1.59</v>
      </c>
      <c r="C366" s="32"/>
      <c r="D366" s="179" t="str">
        <f>IF(ISBLANK(AC!D372),"",AC!D372)</f>
        <v>REDUÇÃO CONCÊNTRICA COM FLANGES d= 100 x 50 mm</v>
      </c>
      <c r="E366" s="180"/>
      <c r="F366" s="180"/>
      <c r="G366" s="180"/>
      <c r="H366" s="180"/>
      <c r="I366" s="180"/>
      <c r="J366" s="180"/>
      <c r="K366" s="180"/>
      <c r="L366" s="180"/>
      <c r="M366" s="180"/>
      <c r="N366" s="180"/>
      <c r="O366" s="180"/>
      <c r="P366" s="181"/>
      <c r="Q366" s="33"/>
      <c r="R366" s="37" t="str">
        <f>IF(ISBLANK(AC!P372),"",AC!P372)</f>
        <v>un</v>
      </c>
      <c r="S366" s="34"/>
      <c r="T366" s="47">
        <f>IF(NOT(ISBLANK(AC!R372)),AC!R372,"")</f>
        <v>1</v>
      </c>
      <c r="U366" s="34"/>
      <c r="V366" s="47">
        <f>IF(NOT(ISBLANK(AC!AB372)),IF($AA$22&gt;AC!$R$22,ROUND(ROUNDDOWN((AC!$R$22/$AA$22),4)*AC!BM372,2),AC!BM372),IF(AND(NOT(ISBLANK(AC!R372)),NOT(ISERR(AC!R372)),AC!R372&lt;&gt;0),0,""))</f>
        <v>105.23</v>
      </c>
      <c r="W366" s="34"/>
      <c r="X366" s="47">
        <f t="shared" si="10"/>
        <v>105.23</v>
      </c>
      <c r="Z366" s="29">
        <f>IF(NOT(ISBLANK(AC!AB372)),AC!BM372,"")</f>
        <v>105.23</v>
      </c>
      <c r="AA366" s="29">
        <f t="shared" si="11"/>
        <v>105.23</v>
      </c>
      <c r="AB366" s="36">
        <f>IF(V366&lt;ROUND(0.7*AC!T372,2),1,0)</f>
        <v>0</v>
      </c>
    </row>
    <row r="367" spans="2:28" s="35" customFormat="1" ht="21" customHeight="1" x14ac:dyDescent="0.15">
      <c r="B367" s="37" t="str">
        <f>IF(ISBLANK(AC!B373),"",AC!B373)</f>
        <v>3.1.60</v>
      </c>
      <c r="C367" s="32"/>
      <c r="D367" s="179" t="str">
        <f>IF(ISBLANK(AC!D373),"",AC!D373)</f>
        <v>REDUÇÃO CONCÊNTRICA COM FLANGES d= 150 x 80 mm</v>
      </c>
      <c r="E367" s="180"/>
      <c r="F367" s="180"/>
      <c r="G367" s="180"/>
      <c r="H367" s="180"/>
      <c r="I367" s="180"/>
      <c r="J367" s="180"/>
      <c r="K367" s="180"/>
      <c r="L367" s="180"/>
      <c r="M367" s="180"/>
      <c r="N367" s="180"/>
      <c r="O367" s="180"/>
      <c r="P367" s="181"/>
      <c r="Q367" s="33"/>
      <c r="R367" s="37" t="str">
        <f>IF(ISBLANK(AC!P373),"",AC!P373)</f>
        <v>un</v>
      </c>
      <c r="S367" s="34"/>
      <c r="T367" s="47">
        <f>IF(NOT(ISBLANK(AC!R373)),AC!R373,"")</f>
        <v>2</v>
      </c>
      <c r="U367" s="34"/>
      <c r="V367" s="47">
        <f>IF(NOT(ISBLANK(AC!AB373)),IF($AA$22&gt;AC!$R$22,ROUND(ROUNDDOWN((AC!$R$22/$AA$22),4)*AC!BM373,2),AC!BM373),IF(AND(NOT(ISBLANK(AC!R373)),NOT(ISERR(AC!R373)),AC!R373&lt;&gt;0),0,""))</f>
        <v>321.49</v>
      </c>
      <c r="W367" s="34"/>
      <c r="X367" s="47">
        <f t="shared" si="10"/>
        <v>642.98</v>
      </c>
      <c r="Z367" s="29">
        <f>IF(NOT(ISBLANK(AC!AB373)),AC!BM373,"")</f>
        <v>321.49</v>
      </c>
      <c r="AA367" s="29">
        <f t="shared" si="11"/>
        <v>642.98</v>
      </c>
      <c r="AB367" s="36">
        <f>IF(V367&lt;ROUND(0.7*AC!T373,2),1,0)</f>
        <v>0</v>
      </c>
    </row>
    <row r="368" spans="2:28" s="35" customFormat="1" ht="21" customHeight="1" x14ac:dyDescent="0.15">
      <c r="B368" s="37" t="str">
        <f>IF(ISBLANK(AC!B374),"",AC!B374)</f>
        <v>3.1.61</v>
      </c>
      <c r="C368" s="32"/>
      <c r="D368" s="179" t="str">
        <f>IF(ISBLANK(AC!D374),"",AC!D374)</f>
        <v>FLANGE ROSCADO 1/2"</v>
      </c>
      <c r="E368" s="180"/>
      <c r="F368" s="180"/>
      <c r="G368" s="180"/>
      <c r="H368" s="180"/>
      <c r="I368" s="180"/>
      <c r="J368" s="180"/>
      <c r="K368" s="180"/>
      <c r="L368" s="180"/>
      <c r="M368" s="180"/>
      <c r="N368" s="180"/>
      <c r="O368" s="180"/>
      <c r="P368" s="181"/>
      <c r="Q368" s="33"/>
      <c r="R368" s="37" t="str">
        <f>IF(ISBLANK(AC!P374),"",AC!P374)</f>
        <v>un</v>
      </c>
      <c r="S368" s="34"/>
      <c r="T368" s="47">
        <f>IF(NOT(ISBLANK(AC!R374)),AC!R374,"")</f>
        <v>1</v>
      </c>
      <c r="U368" s="34"/>
      <c r="V368" s="47">
        <f>IF(NOT(ISBLANK(AC!AB374)),IF($AA$22&gt;AC!$R$22,ROUND(ROUNDDOWN((AC!$R$22/$AA$22),4)*AC!BM374,2),AC!BM374),IF(AND(NOT(ISBLANK(AC!R374)),NOT(ISERR(AC!R374)),AC!R374&lt;&gt;0),0,""))</f>
        <v>2.66</v>
      </c>
      <c r="W368" s="34"/>
      <c r="X368" s="47">
        <f t="shared" si="10"/>
        <v>2.66</v>
      </c>
      <c r="Z368" s="29">
        <f>IF(NOT(ISBLANK(AC!AB374)),AC!BM374,"")</f>
        <v>2.66</v>
      </c>
      <c r="AA368" s="29">
        <f t="shared" si="11"/>
        <v>2.66</v>
      </c>
      <c r="AB368" s="36">
        <f>IF(V368&lt;ROUND(0.7*AC!T374,2),1,0)</f>
        <v>0</v>
      </c>
    </row>
    <row r="369" spans="2:28" s="35" customFormat="1" ht="21" customHeight="1" x14ac:dyDescent="0.15">
      <c r="B369" s="37" t="str">
        <f>IF(ISBLANK(AC!B375),"",AC!B375)</f>
        <v>3.1.62</v>
      </c>
      <c r="C369" s="32"/>
      <c r="D369" s="179" t="str">
        <f>IF(ISBLANK(AC!D375),"",AC!D375)</f>
        <v>MANOMETRO 1/2"</v>
      </c>
      <c r="E369" s="180"/>
      <c r="F369" s="180"/>
      <c r="G369" s="180"/>
      <c r="H369" s="180"/>
      <c r="I369" s="180"/>
      <c r="J369" s="180"/>
      <c r="K369" s="180"/>
      <c r="L369" s="180"/>
      <c r="M369" s="180"/>
      <c r="N369" s="180"/>
      <c r="O369" s="180"/>
      <c r="P369" s="181"/>
      <c r="Q369" s="33"/>
      <c r="R369" s="37" t="str">
        <f>IF(ISBLANK(AC!P375),"",AC!P375)</f>
        <v>un</v>
      </c>
      <c r="S369" s="34"/>
      <c r="T369" s="47">
        <f>IF(NOT(ISBLANK(AC!R375)),AC!R375,"")</f>
        <v>1</v>
      </c>
      <c r="U369" s="34"/>
      <c r="V369" s="47">
        <f>IF(NOT(ISBLANK(AC!AB375)),IF($AA$22&gt;AC!$R$22,ROUND(ROUNDDOWN((AC!$R$22/$AA$22),4)*AC!BM375,2),AC!BM375),IF(AND(NOT(ISBLANK(AC!R375)),NOT(ISERR(AC!R375)),AC!R375&lt;&gt;0),0,""))</f>
        <v>118.24</v>
      </c>
      <c r="W369" s="34"/>
      <c r="X369" s="47">
        <f t="shared" si="10"/>
        <v>118.24</v>
      </c>
      <c r="Z369" s="29">
        <f>IF(NOT(ISBLANK(AC!AB375)),AC!BM375,"")</f>
        <v>118.24</v>
      </c>
      <c r="AA369" s="29">
        <f t="shared" si="11"/>
        <v>118.24</v>
      </c>
      <c r="AB369" s="36">
        <f>IF(V369&lt;ROUND(0.7*AC!T375,2),1,0)</f>
        <v>0</v>
      </c>
    </row>
    <row r="370" spans="2:28" s="35" customFormat="1" ht="21" customHeight="1" x14ac:dyDescent="0.15">
      <c r="B370" s="37" t="str">
        <f>IF(ISBLANK(AC!B376),"",AC!B376)</f>
        <v>3.1.63</v>
      </c>
      <c r="C370" s="32"/>
      <c r="D370" s="179" t="str">
        <f>IF(ISBLANK(AC!D376),"",AC!D376)</f>
        <v>HIDROMETRO 100 mm</v>
      </c>
      <c r="E370" s="180"/>
      <c r="F370" s="180"/>
      <c r="G370" s="180"/>
      <c r="H370" s="180"/>
      <c r="I370" s="180"/>
      <c r="J370" s="180"/>
      <c r="K370" s="180"/>
      <c r="L370" s="180"/>
      <c r="M370" s="180"/>
      <c r="N370" s="180"/>
      <c r="O370" s="180"/>
      <c r="P370" s="181"/>
      <c r="Q370" s="33"/>
      <c r="R370" s="37" t="str">
        <f>IF(ISBLANK(AC!P376),"",AC!P376)</f>
        <v>un</v>
      </c>
      <c r="S370" s="34"/>
      <c r="T370" s="47">
        <f>IF(NOT(ISBLANK(AC!R376)),AC!R376,"")</f>
        <v>1</v>
      </c>
      <c r="U370" s="34"/>
      <c r="V370" s="47">
        <f>IF(NOT(ISBLANK(AC!AB376)),IF($AA$22&gt;AC!$R$22,ROUND(ROUNDDOWN((AC!$R$22/$AA$22),4)*AC!BM376,2),AC!BM376),IF(AND(NOT(ISBLANK(AC!R376)),NOT(ISERR(AC!R376)),AC!R376&lt;&gt;0),0,""))</f>
        <v>905.47</v>
      </c>
      <c r="W370" s="34"/>
      <c r="X370" s="47">
        <f t="shared" si="10"/>
        <v>905.47</v>
      </c>
      <c r="Z370" s="29">
        <f>IF(NOT(ISBLANK(AC!AB376)),AC!BM376,"")</f>
        <v>905.47</v>
      </c>
      <c r="AA370" s="29">
        <f t="shared" si="11"/>
        <v>905.47</v>
      </c>
      <c r="AB370" s="36">
        <f>IF(V370&lt;ROUND(0.7*AC!T376,2),1,0)</f>
        <v>0</v>
      </c>
    </row>
    <row r="371" spans="2:28" s="35" customFormat="1" ht="21" customHeight="1" x14ac:dyDescent="0.15">
      <c r="B371" s="37" t="str">
        <f>IF(ISBLANK(AC!B377),"",AC!B377)</f>
        <v/>
      </c>
      <c r="C371" s="32"/>
      <c r="D371" s="179" t="str">
        <f>IF(ISBLANK(AC!D377),"",AC!D377)</f>
        <v>SUB-TOTAL</v>
      </c>
      <c r="E371" s="180"/>
      <c r="F371" s="180"/>
      <c r="G371" s="180"/>
      <c r="H371" s="180"/>
      <c r="I371" s="180"/>
      <c r="J371" s="180"/>
      <c r="K371" s="180"/>
      <c r="L371" s="180"/>
      <c r="M371" s="180"/>
      <c r="N371" s="180"/>
      <c r="O371" s="180"/>
      <c r="P371" s="181"/>
      <c r="Q371" s="33"/>
      <c r="R371" s="37" t="str">
        <f>IF(ISBLANK(AC!P377),"",AC!P377)</f>
        <v/>
      </c>
      <c r="S371" s="34"/>
      <c r="T371" s="47" t="str">
        <f>IF(NOT(ISBLANK(AC!R377)),AC!R377,"")</f>
        <v/>
      </c>
      <c r="U371" s="34"/>
      <c r="V371" s="47">
        <f>IF(NOT(ISBLANK(AC!AB377)),IF($AA$22&gt;AC!$R$22,ROUND(ROUNDDOWN((AC!$R$22/$AA$22),4)*AC!BM377,2),AC!BM377),IF(AND(NOT(ISBLANK(AC!R377)),NOT(ISERR(AC!R377)),AC!R377&lt;&gt;0),0,""))</f>
        <v>0</v>
      </c>
      <c r="W371" s="34"/>
      <c r="X371" s="47" t="str">
        <f t="shared" si="10"/>
        <v/>
      </c>
      <c r="Z371" s="29">
        <f>IF(NOT(ISBLANK(AC!AB377)),AC!BM377,"")</f>
        <v>0</v>
      </c>
      <c r="AA371" s="29" t="str">
        <f t="shared" si="11"/>
        <v/>
      </c>
      <c r="AB371" s="36">
        <f>IF(V371&lt;ROUND(0.7*AC!T377,2),1,0)</f>
        <v>0</v>
      </c>
    </row>
    <row r="372" spans="2:28" s="35" customFormat="1" ht="21" customHeight="1" x14ac:dyDescent="0.15">
      <c r="B372" s="37" t="str">
        <f>IF(ISBLANK(AC!B378),"",AC!B378)</f>
        <v>3.2</v>
      </c>
      <c r="C372" s="32"/>
      <c r="D372" s="179" t="str">
        <f>IF(ISBLANK(AC!D378),"",AC!D378)</f>
        <v>LINHA DE RECALQUE</v>
      </c>
      <c r="E372" s="180"/>
      <c r="F372" s="180"/>
      <c r="G372" s="180"/>
      <c r="H372" s="180"/>
      <c r="I372" s="180"/>
      <c r="J372" s="180"/>
      <c r="K372" s="180"/>
      <c r="L372" s="180"/>
      <c r="M372" s="180"/>
      <c r="N372" s="180"/>
      <c r="O372" s="180"/>
      <c r="P372" s="181"/>
      <c r="Q372" s="33"/>
      <c r="R372" s="37" t="str">
        <f>IF(ISBLANK(AC!P378),"",AC!P378)</f>
        <v/>
      </c>
      <c r="S372" s="34"/>
      <c r="T372" s="47" t="str">
        <f>IF(NOT(ISBLANK(AC!R378)),AC!R378,"")</f>
        <v/>
      </c>
      <c r="U372" s="34"/>
      <c r="V372" s="47">
        <f>IF(NOT(ISBLANK(AC!AB378)),IF($AA$22&gt;AC!$R$22,ROUND(ROUNDDOWN((AC!$R$22/$AA$22),4)*AC!BM378,2),AC!BM378),IF(AND(NOT(ISBLANK(AC!R378)),NOT(ISERR(AC!R378)),AC!R378&lt;&gt;0),0,""))</f>
        <v>0</v>
      </c>
      <c r="W372" s="34"/>
      <c r="X372" s="47" t="str">
        <f t="shared" si="10"/>
        <v/>
      </c>
      <c r="Z372" s="29">
        <f>IF(NOT(ISBLANK(AC!AB378)),AC!BM378,"")</f>
        <v>0</v>
      </c>
      <c r="AA372" s="29" t="str">
        <f t="shared" si="11"/>
        <v/>
      </c>
      <c r="AB372" s="36">
        <f>IF(V372&lt;ROUND(0.7*AC!T378,2),1,0)</f>
        <v>0</v>
      </c>
    </row>
    <row r="373" spans="2:28" s="35" customFormat="1" ht="21" customHeight="1" x14ac:dyDescent="0.15">
      <c r="B373" s="37" t="str">
        <f>IF(ISBLANK(AC!B379),"",AC!B379)</f>
        <v/>
      </c>
      <c r="C373" s="32"/>
      <c r="D373" s="179" t="str">
        <f>IF(ISBLANK(AC!D379),"",AC!D379)</f>
        <v>SERVIÇOS PRELIMINARES</v>
      </c>
      <c r="E373" s="180"/>
      <c r="F373" s="180"/>
      <c r="G373" s="180"/>
      <c r="H373" s="180"/>
      <c r="I373" s="180"/>
      <c r="J373" s="180"/>
      <c r="K373" s="180"/>
      <c r="L373" s="180"/>
      <c r="M373" s="180"/>
      <c r="N373" s="180"/>
      <c r="O373" s="180"/>
      <c r="P373" s="181"/>
      <c r="Q373" s="33"/>
      <c r="R373" s="37" t="str">
        <f>IF(ISBLANK(AC!P379),"",AC!P379)</f>
        <v/>
      </c>
      <c r="S373" s="34"/>
      <c r="T373" s="47" t="str">
        <f>IF(NOT(ISBLANK(AC!R379)),AC!R379,"")</f>
        <v/>
      </c>
      <c r="U373" s="34"/>
      <c r="V373" s="47">
        <f>IF(NOT(ISBLANK(AC!AB379)),IF($AA$22&gt;AC!$R$22,ROUND(ROUNDDOWN((AC!$R$22/$AA$22),4)*AC!BM379,2),AC!BM379),IF(AND(NOT(ISBLANK(AC!R379)),NOT(ISERR(AC!R379)),AC!R379&lt;&gt;0),0,""))</f>
        <v>0</v>
      </c>
      <c r="W373" s="34"/>
      <c r="X373" s="47" t="str">
        <f t="shared" si="10"/>
        <v/>
      </c>
      <c r="Z373" s="29">
        <f>IF(NOT(ISBLANK(AC!AB379)),AC!BM379,"")</f>
        <v>0</v>
      </c>
      <c r="AA373" s="29" t="str">
        <f t="shared" si="11"/>
        <v/>
      </c>
      <c r="AB373" s="36">
        <f>IF(V373&lt;ROUND(0.7*AC!T379,2),1,0)</f>
        <v>0</v>
      </c>
    </row>
    <row r="374" spans="2:28" s="35" customFormat="1" ht="21" customHeight="1" x14ac:dyDescent="0.15">
      <c r="B374" s="37" t="str">
        <f>IF(ISBLANK(AC!B380),"",AC!B380)</f>
        <v>3.2.1</v>
      </c>
      <c r="C374" s="32"/>
      <c r="D374" s="179" t="str">
        <f>IF(ISBLANK(AC!D380),"",AC!D380)</f>
        <v xml:space="preserve">LOCAÇÃO DE ADUTORAS, COLETORES TRONCO E INTERCEPTORES - ATÉ DN 500 MM, INCLUSIVE TOPOGRAFO   </v>
      </c>
      <c r="E374" s="180"/>
      <c r="F374" s="180"/>
      <c r="G374" s="180"/>
      <c r="H374" s="180"/>
      <c r="I374" s="180"/>
      <c r="J374" s="180"/>
      <c r="K374" s="180"/>
      <c r="L374" s="180"/>
      <c r="M374" s="180"/>
      <c r="N374" s="180"/>
      <c r="O374" s="180"/>
      <c r="P374" s="181"/>
      <c r="Q374" s="33"/>
      <c r="R374" s="37" t="str">
        <f>IF(ISBLANK(AC!P380),"",AC!P380)</f>
        <v>m</v>
      </c>
      <c r="S374" s="34"/>
      <c r="T374" s="47">
        <f>IF(NOT(ISBLANK(AC!R380)),AC!R380,"")</f>
        <v>18155</v>
      </c>
      <c r="U374" s="34"/>
      <c r="V374" s="47">
        <f>IF(NOT(ISBLANK(AC!AB380)),IF($AA$22&gt;AC!$R$22,ROUND(ROUNDDOWN((AC!$R$22/$AA$22),4)*AC!BM380,2),AC!BM380),IF(AND(NOT(ISBLANK(AC!R380)),NOT(ISERR(AC!R380)),AC!R380&lt;&gt;0),0,""))</f>
        <v>1.06</v>
      </c>
      <c r="W374" s="34"/>
      <c r="X374" s="47">
        <f t="shared" si="10"/>
        <v>19244.3</v>
      </c>
      <c r="Z374" s="29">
        <f>IF(NOT(ISBLANK(AC!AB380)),AC!BM380,"")</f>
        <v>1.06</v>
      </c>
      <c r="AA374" s="29">
        <f t="shared" si="11"/>
        <v>19244.3</v>
      </c>
      <c r="AB374" s="36">
        <f>IF(V374&lt;ROUND(0.7*AC!T380,2),1,0)</f>
        <v>0</v>
      </c>
    </row>
    <row r="375" spans="2:28" s="35" customFormat="1" ht="21" customHeight="1" x14ac:dyDescent="0.15">
      <c r="B375" s="37" t="str">
        <f>IF(ISBLANK(AC!B381),"",AC!B381)</f>
        <v>3.2.2</v>
      </c>
      <c r="C375" s="32"/>
      <c r="D375" s="179" t="str">
        <f>IF(ISBLANK(AC!D381),"",AC!D381)</f>
        <v>SINALIZACAO DE TRANSITO - NOTURNA</v>
      </c>
      <c r="E375" s="180"/>
      <c r="F375" s="180"/>
      <c r="G375" s="180"/>
      <c r="H375" s="180"/>
      <c r="I375" s="180"/>
      <c r="J375" s="180"/>
      <c r="K375" s="180"/>
      <c r="L375" s="180"/>
      <c r="M375" s="180"/>
      <c r="N375" s="180"/>
      <c r="O375" s="180"/>
      <c r="P375" s="181"/>
      <c r="Q375" s="33"/>
      <c r="R375" s="37" t="str">
        <f>IF(ISBLANK(AC!P381),"",AC!P381)</f>
        <v>m</v>
      </c>
      <c r="S375" s="34"/>
      <c r="T375" s="47">
        <f>IF(NOT(ISBLANK(AC!R381)),AC!R381,"")</f>
        <v>200</v>
      </c>
      <c r="U375" s="34"/>
      <c r="V375" s="47">
        <f>IF(NOT(ISBLANK(AC!AB381)),IF($AA$22&gt;AC!$R$22,ROUND(ROUNDDOWN((AC!$R$22/$AA$22),4)*AC!BM381,2),AC!BM381),IF(AND(NOT(ISBLANK(AC!R381)),NOT(ISERR(AC!R381)),AC!R381&lt;&gt;0),0,""))</f>
        <v>2</v>
      </c>
      <c r="W375" s="34"/>
      <c r="X375" s="47">
        <f t="shared" si="10"/>
        <v>400</v>
      </c>
      <c r="Z375" s="29">
        <f>IF(NOT(ISBLANK(AC!AB381)),AC!BM381,"")</f>
        <v>2</v>
      </c>
      <c r="AA375" s="29">
        <f t="shared" si="11"/>
        <v>400</v>
      </c>
      <c r="AB375" s="36">
        <f>IF(V375&lt;ROUND(0.7*AC!T381,2),1,0)</f>
        <v>0</v>
      </c>
    </row>
    <row r="376" spans="2:28" s="35" customFormat="1" ht="21" customHeight="1" x14ac:dyDescent="0.15">
      <c r="B376" s="37" t="str">
        <f>IF(ISBLANK(AC!B382),"",AC!B382)</f>
        <v>3.2.3</v>
      </c>
      <c r="C376" s="32"/>
      <c r="D376" s="179" t="str">
        <f>IF(ISBLANK(AC!D382),"",AC!D382)</f>
        <v>ISOLAMENTO DE OBRA COM TELA PLASTICA COM MALHA DE 5MM E ESTRUTURA DE MADEIRA PONTALETEADA</v>
      </c>
      <c r="E376" s="180"/>
      <c r="F376" s="180"/>
      <c r="G376" s="180"/>
      <c r="H376" s="180"/>
      <c r="I376" s="180"/>
      <c r="J376" s="180"/>
      <c r="K376" s="180"/>
      <c r="L376" s="180"/>
      <c r="M376" s="180"/>
      <c r="N376" s="180"/>
      <c r="O376" s="180"/>
      <c r="P376" s="181"/>
      <c r="Q376" s="33"/>
      <c r="R376" s="37" t="str">
        <f>IF(ISBLANK(AC!P382),"",AC!P382)</f>
        <v>m²</v>
      </c>
      <c r="S376" s="34"/>
      <c r="T376" s="47">
        <f>IF(NOT(ISBLANK(AC!R382)),AC!R382,"")</f>
        <v>200</v>
      </c>
      <c r="U376" s="34"/>
      <c r="V376" s="47">
        <f>IF(NOT(ISBLANK(AC!AB382)),IF($AA$22&gt;AC!$R$22,ROUND(ROUNDDOWN((AC!$R$22/$AA$22),4)*AC!BM382,2),AC!BM382),IF(AND(NOT(ISBLANK(AC!R382)),NOT(ISERR(AC!R382)),AC!R382&lt;&gt;0),0,""))</f>
        <v>17.95</v>
      </c>
      <c r="W376" s="34"/>
      <c r="X376" s="47">
        <f t="shared" si="10"/>
        <v>3590</v>
      </c>
      <c r="Z376" s="29">
        <f>IF(NOT(ISBLANK(AC!AB382)),AC!BM382,"")</f>
        <v>17.95</v>
      </c>
      <c r="AA376" s="29">
        <f t="shared" si="11"/>
        <v>3590</v>
      </c>
      <c r="AB376" s="36">
        <f>IF(V376&lt;ROUND(0.7*AC!T382,2),1,0)</f>
        <v>0</v>
      </c>
    </row>
    <row r="377" spans="2:28" s="35" customFormat="1" ht="21" customHeight="1" x14ac:dyDescent="0.15">
      <c r="B377" s="37" t="str">
        <f>IF(ISBLANK(AC!B383),"",AC!B383)</f>
        <v/>
      </c>
      <c r="C377" s="32"/>
      <c r="D377" s="179" t="str">
        <f>IF(ISBLANK(AC!D383),"",AC!D383)</f>
        <v>MOVIMENTO DE  TERRA</v>
      </c>
      <c r="E377" s="180"/>
      <c r="F377" s="180"/>
      <c r="G377" s="180"/>
      <c r="H377" s="180"/>
      <c r="I377" s="180"/>
      <c r="J377" s="180"/>
      <c r="K377" s="180"/>
      <c r="L377" s="180"/>
      <c r="M377" s="180"/>
      <c r="N377" s="180"/>
      <c r="O377" s="180"/>
      <c r="P377" s="181"/>
      <c r="Q377" s="33"/>
      <c r="R377" s="37" t="str">
        <f>IF(ISBLANK(AC!P383),"",AC!P383)</f>
        <v/>
      </c>
      <c r="S377" s="34"/>
      <c r="T377" s="47" t="str">
        <f>IF(NOT(ISBLANK(AC!R383)),AC!R383,"")</f>
        <v/>
      </c>
      <c r="U377" s="34"/>
      <c r="V377" s="47">
        <f>IF(NOT(ISBLANK(AC!AB383)),IF($AA$22&gt;AC!$R$22,ROUND(ROUNDDOWN((AC!$R$22/$AA$22),4)*AC!BM383,2),AC!BM383),IF(AND(NOT(ISBLANK(AC!R383)),NOT(ISERR(AC!R383)),AC!R383&lt;&gt;0),0,""))</f>
        <v>0</v>
      </c>
      <c r="W377" s="34"/>
      <c r="X377" s="47" t="str">
        <f t="shared" si="10"/>
        <v/>
      </c>
      <c r="Z377" s="29">
        <f>IF(NOT(ISBLANK(AC!AB383)),AC!BM383,"")</f>
        <v>0</v>
      </c>
      <c r="AA377" s="29" t="str">
        <f t="shared" si="11"/>
        <v/>
      </c>
      <c r="AB377" s="36">
        <f>IF(V377&lt;ROUND(0.7*AC!T383,2),1,0)</f>
        <v>0</v>
      </c>
    </row>
    <row r="378" spans="2:28" s="35" customFormat="1" ht="21" customHeight="1" x14ac:dyDescent="0.15">
      <c r="B378" s="37" t="str">
        <f>IF(ISBLANK(AC!B384),"",AC!B384)</f>
        <v>3.2.4</v>
      </c>
      <c r="C378" s="32"/>
      <c r="D378" s="179" t="str">
        <f>IF(ISBLANK(AC!D384),"",AC!D384)</f>
        <v>ESCAVAcAO MECANIZADA DE VALA COM PROF. ATE 1,5 M (MEDIA ENTRE MONTANTE E JUSANTE/UMA COMPOSIcAO POR TRECHO), COM RETROESCAVADEIRA ( 0,26 M3/88 HP), LARG. DE 0,8 M A 1,5 M, EM SOLO DE 1A CATEGORIA, EM LOCAIS COM ALTO NIVEL DE INTERFERENCIA. AF 01/2015</v>
      </c>
      <c r="E378" s="180"/>
      <c r="F378" s="180"/>
      <c r="G378" s="180"/>
      <c r="H378" s="180"/>
      <c r="I378" s="180"/>
      <c r="J378" s="180"/>
      <c r="K378" s="180"/>
      <c r="L378" s="180"/>
      <c r="M378" s="180"/>
      <c r="N378" s="180"/>
      <c r="O378" s="180"/>
      <c r="P378" s="181"/>
      <c r="Q378" s="33"/>
      <c r="R378" s="37" t="str">
        <f>IF(ISBLANK(AC!P384),"",AC!P384)</f>
        <v>m³</v>
      </c>
      <c r="S378" s="34"/>
      <c r="T378" s="47">
        <f>IF(NOT(ISBLANK(AC!R384)),AC!R384,"")</f>
        <v>11274.26</v>
      </c>
      <c r="U378" s="34"/>
      <c r="V378" s="47">
        <f>IF(NOT(ISBLANK(AC!AB384)),IF($AA$22&gt;AC!$R$22,ROUND(ROUNDDOWN((AC!$R$22/$AA$22),4)*AC!BM384,2),AC!BM384),IF(AND(NOT(ISBLANK(AC!R384)),NOT(ISERR(AC!R384)),AC!R384&lt;&gt;0),0,""))</f>
        <v>7.28</v>
      </c>
      <c r="W378" s="34"/>
      <c r="X378" s="47">
        <f t="shared" si="10"/>
        <v>82076.61</v>
      </c>
      <c r="Z378" s="29">
        <f>IF(NOT(ISBLANK(AC!AB384)),AC!BM384,"")</f>
        <v>7.28</v>
      </c>
      <c r="AA378" s="29">
        <f t="shared" si="11"/>
        <v>82076.61</v>
      </c>
      <c r="AB378" s="36">
        <f>IF(V378&lt;ROUND(0.7*AC!T384,2),1,0)</f>
        <v>0</v>
      </c>
    </row>
    <row r="379" spans="2:28" s="35" customFormat="1" ht="21" customHeight="1" x14ac:dyDescent="0.15">
      <c r="B379" s="37" t="str">
        <f>IF(ISBLANK(AC!B385),"",AC!B385)</f>
        <v>3.2.5</v>
      </c>
      <c r="C379" s="32"/>
      <c r="D379" s="179" t="str">
        <f>IF(ISBLANK(AC!D385),"",AC!D385)</f>
        <v xml:space="preserve">ESCAVACAO MECANICA DE VALA EM MATERIAL DE 2A. CATEGORIA ATE 2 M DE PROFUNDIDADE COM UTILIZACAO DE ESCAVADEIRA HIDRAULICA   </v>
      </c>
      <c r="E379" s="180"/>
      <c r="F379" s="180"/>
      <c r="G379" s="180"/>
      <c r="H379" s="180"/>
      <c r="I379" s="180"/>
      <c r="J379" s="180"/>
      <c r="K379" s="180"/>
      <c r="L379" s="180"/>
      <c r="M379" s="180"/>
      <c r="N379" s="180"/>
      <c r="O379" s="180"/>
      <c r="P379" s="181"/>
      <c r="Q379" s="33"/>
      <c r="R379" s="37" t="str">
        <f>IF(ISBLANK(AC!P385),"",AC!P385)</f>
        <v>m³</v>
      </c>
      <c r="S379" s="34"/>
      <c r="T379" s="47">
        <f>IF(NOT(ISBLANK(AC!R385)),AC!R385,"")</f>
        <v>3267.9</v>
      </c>
      <c r="U379" s="34"/>
      <c r="V379" s="47">
        <f>IF(NOT(ISBLANK(AC!AB385)),IF($AA$22&gt;AC!$R$22,ROUND(ROUNDDOWN((AC!$R$22/$AA$22),4)*AC!BM385,2),AC!BM385),IF(AND(NOT(ISBLANK(AC!R385)),NOT(ISERR(AC!R385)),AC!R385&lt;&gt;0),0,""))</f>
        <v>8.0299999999999994</v>
      </c>
      <c r="W379" s="34"/>
      <c r="X379" s="47">
        <f t="shared" si="10"/>
        <v>26241.24</v>
      </c>
      <c r="Z379" s="29">
        <f>IF(NOT(ISBLANK(AC!AB385)),AC!BM385,"")</f>
        <v>8.0299999999999994</v>
      </c>
      <c r="AA379" s="29">
        <f t="shared" si="11"/>
        <v>26241.24</v>
      </c>
      <c r="AB379" s="36">
        <f>IF(V379&lt;ROUND(0.7*AC!T385,2),1,0)</f>
        <v>0</v>
      </c>
    </row>
    <row r="380" spans="2:28" s="35" customFormat="1" ht="21" customHeight="1" x14ac:dyDescent="0.15">
      <c r="B380" s="37" t="str">
        <f>IF(ISBLANK(AC!B386),"",AC!B386)</f>
        <v>3.2.6</v>
      </c>
      <c r="C380" s="32"/>
      <c r="D380" s="179" t="str">
        <f>IF(ISBLANK(AC!D386),"",AC!D386)</f>
        <v>Escavação de vala em material de 3ª categoria, inclusive carga</v>
      </c>
      <c r="E380" s="180"/>
      <c r="F380" s="180"/>
      <c r="G380" s="180"/>
      <c r="H380" s="180"/>
      <c r="I380" s="180"/>
      <c r="J380" s="180"/>
      <c r="K380" s="180"/>
      <c r="L380" s="180"/>
      <c r="M380" s="180"/>
      <c r="N380" s="180"/>
      <c r="O380" s="180"/>
      <c r="P380" s="181"/>
      <c r="Q380" s="33"/>
      <c r="R380" s="37" t="str">
        <f>IF(ISBLANK(AC!P386),"",AC!P386)</f>
        <v>m³</v>
      </c>
      <c r="S380" s="34"/>
      <c r="T380" s="47">
        <f>IF(NOT(ISBLANK(AC!R386)),AC!R386,"")</f>
        <v>6699.2</v>
      </c>
      <c r="U380" s="34"/>
      <c r="V380" s="47">
        <f>IF(NOT(ISBLANK(AC!AB386)),IF($AA$22&gt;AC!$R$22,ROUND(ROUNDDOWN((AC!$R$22/$AA$22),4)*AC!BM386,2),AC!BM386),IF(AND(NOT(ISBLANK(AC!R386)),NOT(ISERR(AC!R386)),AC!R386&lt;&gt;0),0,""))</f>
        <v>265.58</v>
      </c>
      <c r="W380" s="34"/>
      <c r="X380" s="47">
        <f t="shared" si="10"/>
        <v>1779173.54</v>
      </c>
      <c r="Z380" s="29">
        <f>IF(NOT(ISBLANK(AC!AB386)),AC!BM386,"")</f>
        <v>265.58</v>
      </c>
      <c r="AA380" s="29">
        <f t="shared" si="11"/>
        <v>1779173.54</v>
      </c>
      <c r="AB380" s="36">
        <f>IF(V380&lt;ROUND(0.7*AC!T386,2),1,0)</f>
        <v>0</v>
      </c>
    </row>
    <row r="381" spans="2:28" s="35" customFormat="1" ht="21" customHeight="1" x14ac:dyDescent="0.15">
      <c r="B381" s="37" t="str">
        <f>IF(ISBLANK(AC!B387),"",AC!B387)</f>
        <v>3.2.7</v>
      </c>
      <c r="C381" s="32"/>
      <c r="D381" s="179" t="str">
        <f>IF(ISBLANK(AC!D387),"",AC!D387)</f>
        <v>LASTRO DE VALA COM PREPARO DE FUNDO, LARGURA MENOR QUE 1,5 M, COM CAMADA DE AREIA, LANCAMENTO MECANIZADO, EM LOCAL COM NIVEL BAIXO DE INTERFERENCIA. AF 06/2016</v>
      </c>
      <c r="E381" s="180"/>
      <c r="F381" s="180"/>
      <c r="G381" s="180"/>
      <c r="H381" s="180"/>
      <c r="I381" s="180"/>
      <c r="J381" s="180"/>
      <c r="K381" s="180"/>
      <c r="L381" s="180"/>
      <c r="M381" s="180"/>
      <c r="N381" s="180"/>
      <c r="O381" s="180"/>
      <c r="P381" s="181"/>
      <c r="Q381" s="33"/>
      <c r="R381" s="37" t="str">
        <f>IF(ISBLANK(AC!P387),"",AC!P387)</f>
        <v>m³</v>
      </c>
      <c r="S381" s="34"/>
      <c r="T381" s="47">
        <f>IF(NOT(ISBLANK(AC!R387)),AC!R387,"")</f>
        <v>1633.95</v>
      </c>
      <c r="U381" s="34"/>
      <c r="V381" s="47">
        <f>IF(NOT(ISBLANK(AC!AB387)),IF($AA$22&gt;AC!$R$22,ROUND(ROUNDDOWN((AC!$R$22/$AA$22),4)*AC!BM387,2),AC!BM387),IF(AND(NOT(ISBLANK(AC!R387)),NOT(ISERR(AC!R387)),AC!R387&lt;&gt;0),0,""))</f>
        <v>127.06</v>
      </c>
      <c r="W381" s="34"/>
      <c r="X381" s="47">
        <f t="shared" si="10"/>
        <v>207609.69</v>
      </c>
      <c r="Z381" s="29">
        <f>IF(NOT(ISBLANK(AC!AB387)),AC!BM387,"")</f>
        <v>127.06</v>
      </c>
      <c r="AA381" s="29">
        <f t="shared" si="11"/>
        <v>207609.69</v>
      </c>
      <c r="AB381" s="36">
        <f>IF(V381&lt;ROUND(0.7*AC!T387,2),1,0)</f>
        <v>0</v>
      </c>
    </row>
    <row r="382" spans="2:28" s="35" customFormat="1" ht="21" customHeight="1" x14ac:dyDescent="0.15">
      <c r="B382" s="37" t="str">
        <f>IF(ISBLANK(AC!B388),"",AC!B388)</f>
        <v>3.2.8</v>
      </c>
      <c r="C382" s="32"/>
      <c r="D382" s="179" t="str">
        <f>IF(ISBLANK(AC!D388),"",AC!D388)</f>
        <v>Escavação, carga e transporte de material de 1ª categoria, com escavadeira hidraúlica, dmt 801   a 1000m</v>
      </c>
      <c r="E382" s="180"/>
      <c r="F382" s="180"/>
      <c r="G382" s="180"/>
      <c r="H382" s="180"/>
      <c r="I382" s="180"/>
      <c r="J382" s="180"/>
      <c r="K382" s="180"/>
      <c r="L382" s="180"/>
      <c r="M382" s="180"/>
      <c r="N382" s="180"/>
      <c r="O382" s="180"/>
      <c r="P382" s="181"/>
      <c r="Q382" s="33"/>
      <c r="R382" s="37" t="str">
        <f>IF(ISBLANK(AC!P388),"",AC!P388)</f>
        <v>m³</v>
      </c>
      <c r="S382" s="34"/>
      <c r="T382" s="47">
        <f>IF(NOT(ISBLANK(AC!R388)),AC!R388,"")</f>
        <v>5415.8986709167402</v>
      </c>
      <c r="U382" s="34"/>
      <c r="V382" s="47">
        <f>IF(NOT(ISBLANK(AC!AB388)),IF($AA$22&gt;AC!$R$22,ROUND(ROUNDDOWN((AC!$R$22/$AA$22),4)*AC!BM388,2),AC!BM388),IF(AND(NOT(ISBLANK(AC!R388)),NOT(ISERR(AC!R388)),AC!R388&lt;&gt;0),0,""))</f>
        <v>5.53</v>
      </c>
      <c r="W382" s="34"/>
      <c r="X382" s="47">
        <f t="shared" si="10"/>
        <v>29949.919999999998</v>
      </c>
      <c r="Z382" s="29">
        <f>IF(NOT(ISBLANK(AC!AB388)),AC!BM388,"")</f>
        <v>5.53</v>
      </c>
      <c r="AA382" s="29">
        <f t="shared" si="11"/>
        <v>29949.919999999998</v>
      </c>
      <c r="AB382" s="36">
        <f>IF(V382&lt;ROUND(0.7*AC!T388,2),1,0)</f>
        <v>0</v>
      </c>
    </row>
    <row r="383" spans="2:28" s="35" customFormat="1" ht="21" customHeight="1" x14ac:dyDescent="0.15">
      <c r="B383" s="37" t="str">
        <f>IF(ISBLANK(AC!B389),"",AC!B389)</f>
        <v>3.2.9</v>
      </c>
      <c r="C383" s="32"/>
      <c r="D383" s="179" t="str">
        <f>IF(ISBLANK(AC!D389),"",AC!D389)</f>
        <v>REATERRO MANUAL DE VALAS COM COMPACTAÇÃO MECANIZADA. AF 04/2016</v>
      </c>
      <c r="E383" s="180"/>
      <c r="F383" s="180"/>
      <c r="G383" s="180"/>
      <c r="H383" s="180"/>
      <c r="I383" s="180"/>
      <c r="J383" s="180"/>
      <c r="K383" s="180"/>
      <c r="L383" s="180"/>
      <c r="M383" s="180"/>
      <c r="N383" s="180"/>
      <c r="O383" s="180"/>
      <c r="P383" s="181"/>
      <c r="Q383" s="33"/>
      <c r="R383" s="37" t="str">
        <f>IF(ISBLANK(AC!P389),"",AC!P389)</f>
        <v>m³</v>
      </c>
      <c r="S383" s="34"/>
      <c r="T383" s="47">
        <f>IF(NOT(ISBLANK(AC!R389)),AC!R389,"")</f>
        <v>18324.108670916739</v>
      </c>
      <c r="U383" s="34"/>
      <c r="V383" s="47">
        <f>IF(NOT(ISBLANK(AC!AB389)),IF($AA$22&gt;AC!$R$22,ROUND(ROUNDDOWN((AC!$R$22/$AA$22),4)*AC!BM389,2),AC!BM389),IF(AND(NOT(ISBLANK(AC!R389)),NOT(ISERR(AC!R389)),AC!R389&lt;&gt;0),0,""))</f>
        <v>19.78</v>
      </c>
      <c r="W383" s="34"/>
      <c r="X383" s="47">
        <f t="shared" si="10"/>
        <v>362450.87</v>
      </c>
      <c r="Z383" s="29">
        <f>IF(NOT(ISBLANK(AC!AB389)),AC!BM389,"")</f>
        <v>19.78</v>
      </c>
      <c r="AA383" s="29">
        <f t="shared" si="11"/>
        <v>362450.87</v>
      </c>
      <c r="AB383" s="36">
        <f>IF(V383&lt;ROUND(0.7*AC!T389,2),1,0)</f>
        <v>0</v>
      </c>
    </row>
    <row r="384" spans="2:28" s="35" customFormat="1" ht="21" customHeight="1" x14ac:dyDescent="0.15">
      <c r="B384" s="37" t="str">
        <f>IF(ISBLANK(AC!B390),"",AC!B390)</f>
        <v>3.2.10</v>
      </c>
      <c r="C384" s="32"/>
      <c r="D384" s="179" t="str">
        <f>IF(ISBLANK(AC!D390),"",AC!D390)</f>
        <v>ESCORAMENTO DE VALA, TIPO PONTALETEAMENTO, COM PROFUNDIDADE DE 0 A 1,5 M, LARGURA MENOR QUE 1,5 M, EM LOCAL COM NIVEL BAIXO DE INTERFERENCIA  AF 06/2016</v>
      </c>
      <c r="E384" s="180"/>
      <c r="F384" s="180"/>
      <c r="G384" s="180"/>
      <c r="H384" s="180"/>
      <c r="I384" s="180"/>
      <c r="J384" s="180"/>
      <c r="K384" s="180"/>
      <c r="L384" s="180"/>
      <c r="M384" s="180"/>
      <c r="N384" s="180"/>
      <c r="O384" s="180"/>
      <c r="P384" s="181"/>
      <c r="Q384" s="33"/>
      <c r="R384" s="37" t="str">
        <f>IF(ISBLANK(AC!P390),"",AC!P390)</f>
        <v>m²</v>
      </c>
      <c r="S384" s="34"/>
      <c r="T384" s="47">
        <f>IF(NOT(ISBLANK(AC!R390)),AC!R390,"")</f>
        <v>32570.069999999996</v>
      </c>
      <c r="U384" s="34"/>
      <c r="V384" s="47">
        <f>IF(NOT(ISBLANK(AC!AB390)),IF($AA$22&gt;AC!$R$22,ROUND(ROUNDDOWN((AC!$R$22/$AA$22),4)*AC!BM390,2),AC!BM390),IF(AND(NOT(ISBLANK(AC!R390)),NOT(ISERR(AC!R390)),AC!R390&lt;&gt;0),0,""))</f>
        <v>13.37</v>
      </c>
      <c r="W384" s="34"/>
      <c r="X384" s="47">
        <f t="shared" si="10"/>
        <v>435461.84</v>
      </c>
      <c r="Z384" s="29">
        <f>IF(NOT(ISBLANK(AC!AB390)),AC!BM390,"")</f>
        <v>13.37</v>
      </c>
      <c r="AA384" s="29">
        <f t="shared" si="11"/>
        <v>435461.84</v>
      </c>
      <c r="AB384" s="36">
        <f>IF(V384&lt;ROUND(0.7*AC!T390,2),1,0)</f>
        <v>0</v>
      </c>
    </row>
    <row r="385" spans="2:28" s="35" customFormat="1" ht="21" customHeight="1" x14ac:dyDescent="0.15">
      <c r="B385" s="37" t="str">
        <f>IF(ISBLANK(AC!B391),"",AC!B391)</f>
        <v/>
      </c>
      <c r="C385" s="32"/>
      <c r="D385" s="179" t="str">
        <f>IF(ISBLANK(AC!D391),"",AC!D391)</f>
        <v>CARGA, DESCARGA E TRANSPORTE DE MATERIAIS</v>
      </c>
      <c r="E385" s="180"/>
      <c r="F385" s="180"/>
      <c r="G385" s="180"/>
      <c r="H385" s="180"/>
      <c r="I385" s="180"/>
      <c r="J385" s="180"/>
      <c r="K385" s="180"/>
      <c r="L385" s="180"/>
      <c r="M385" s="180"/>
      <c r="N385" s="180"/>
      <c r="O385" s="180"/>
      <c r="P385" s="181"/>
      <c r="Q385" s="33"/>
      <c r="R385" s="37" t="str">
        <f>IF(ISBLANK(AC!P391),"",AC!P391)</f>
        <v/>
      </c>
      <c r="S385" s="34"/>
      <c r="T385" s="47" t="str">
        <f>IF(NOT(ISBLANK(AC!R391)),AC!R391,"")</f>
        <v/>
      </c>
      <c r="U385" s="34"/>
      <c r="V385" s="47">
        <f>IF(NOT(ISBLANK(AC!AB391)),IF($AA$22&gt;AC!$R$22,ROUND(ROUNDDOWN((AC!$R$22/$AA$22),4)*AC!BM391,2),AC!BM391),IF(AND(NOT(ISBLANK(AC!R391)),NOT(ISERR(AC!R391)),AC!R391&lt;&gt;0),0,""))</f>
        <v>0</v>
      </c>
      <c r="W385" s="34"/>
      <c r="X385" s="47" t="str">
        <f t="shared" si="10"/>
        <v/>
      </c>
      <c r="Z385" s="29">
        <f>IF(NOT(ISBLANK(AC!AB391)),AC!BM391,"")</f>
        <v>0</v>
      </c>
      <c r="AA385" s="29" t="str">
        <f t="shared" si="11"/>
        <v/>
      </c>
      <c r="AB385" s="36">
        <f>IF(V385&lt;ROUND(0.7*AC!T391,2),1,0)</f>
        <v>0</v>
      </c>
    </row>
    <row r="386" spans="2:28" s="35" customFormat="1" ht="21" customHeight="1" x14ac:dyDescent="0.15">
      <c r="B386" s="37" t="str">
        <f>IF(ISBLANK(AC!B392),"",AC!B392)</f>
        <v>3.2.11</v>
      </c>
      <c r="C386" s="32"/>
      <c r="D386" s="179" t="str">
        <f>IF(ISBLANK(AC!D392),"",AC!D392)</f>
        <v>CARGA E DESCARGA MECANICA DE SOLO UTILIZANDO CAMINHAO BASCULANTE 5,0M3 /11T E PA CARREGADEIRA SOBRE PNEUS * 105 HP * CAP. 1,72M3.</v>
      </c>
      <c r="E386" s="180"/>
      <c r="F386" s="180"/>
      <c r="G386" s="180"/>
      <c r="H386" s="180"/>
      <c r="I386" s="180"/>
      <c r="J386" s="180"/>
      <c r="K386" s="180"/>
      <c r="L386" s="180"/>
      <c r="M386" s="180"/>
      <c r="N386" s="180"/>
      <c r="O386" s="180"/>
      <c r="P386" s="181"/>
      <c r="Q386" s="33"/>
      <c r="R386" s="37" t="str">
        <f>IF(ISBLANK(AC!P392),"",AC!P392)</f>
        <v>m³</v>
      </c>
      <c r="S386" s="34"/>
      <c r="T386" s="47">
        <f>IF(NOT(ISBLANK(AC!R392)),AC!R392,"")</f>
        <v>12115.098670916741</v>
      </c>
      <c r="U386" s="34"/>
      <c r="V386" s="47">
        <f>IF(NOT(ISBLANK(AC!AB392)),IF($AA$22&gt;AC!$R$22,ROUND(ROUNDDOWN((AC!$R$22/$AA$22),4)*AC!BM392,2),AC!BM392),IF(AND(NOT(ISBLANK(AC!R392)),NOT(ISERR(AC!R392)),AC!R392&lt;&gt;0),0,""))</f>
        <v>1.22</v>
      </c>
      <c r="W386" s="34"/>
      <c r="X386" s="47">
        <f t="shared" si="10"/>
        <v>14780.42</v>
      </c>
      <c r="Z386" s="29">
        <f>IF(NOT(ISBLANK(AC!AB392)),AC!BM392,"")</f>
        <v>1.22</v>
      </c>
      <c r="AA386" s="29">
        <f t="shared" si="11"/>
        <v>14780.42</v>
      </c>
      <c r="AB386" s="36">
        <f>IF(V386&lt;ROUND(0.7*AC!T392,2),1,0)</f>
        <v>0</v>
      </c>
    </row>
    <row r="387" spans="2:28" s="35" customFormat="1" ht="21" customHeight="1" x14ac:dyDescent="0.15">
      <c r="B387" s="37" t="str">
        <f>IF(ISBLANK(AC!B393),"",AC!B393)</f>
        <v>3.2.12</v>
      </c>
      <c r="C387" s="32"/>
      <c r="D387" s="179" t="str">
        <f>IF(ISBLANK(AC!D393),"",AC!D393)</f>
        <v>TRANSPORTE COM CAMINHAO BASCULANTE 6 M3 EM RODOVIA COM LEITO NATURAL, DMT 800 A 1.000 M</v>
      </c>
      <c r="E387" s="180"/>
      <c r="F387" s="180"/>
      <c r="G387" s="180"/>
      <c r="H387" s="180"/>
      <c r="I387" s="180"/>
      <c r="J387" s="180"/>
      <c r="K387" s="180"/>
      <c r="L387" s="180"/>
      <c r="M387" s="180"/>
      <c r="N387" s="180"/>
      <c r="O387" s="180"/>
      <c r="P387" s="181"/>
      <c r="Q387" s="33"/>
      <c r="R387" s="37" t="str">
        <f>IF(ISBLANK(AC!P393),"",AC!P393)</f>
        <v>m³</v>
      </c>
      <c r="S387" s="34"/>
      <c r="T387" s="47">
        <f>IF(NOT(ISBLANK(AC!R393)),AC!R393,"")</f>
        <v>12115.098670916741</v>
      </c>
      <c r="U387" s="34"/>
      <c r="V387" s="47">
        <f>IF(NOT(ISBLANK(AC!AB393)),IF($AA$22&gt;AC!$R$22,ROUND(ROUNDDOWN((AC!$R$22/$AA$22),4)*AC!BM393,2),AC!BM393),IF(AND(NOT(ISBLANK(AC!R393)),NOT(ISERR(AC!R393)),AC!R393&lt;&gt;0),0,""))</f>
        <v>1.41</v>
      </c>
      <c r="W387" s="34"/>
      <c r="X387" s="47">
        <f t="shared" si="10"/>
        <v>17082.29</v>
      </c>
      <c r="Z387" s="29">
        <f>IF(NOT(ISBLANK(AC!AB393)),AC!BM393,"")</f>
        <v>1.41</v>
      </c>
      <c r="AA387" s="29">
        <f t="shared" si="11"/>
        <v>17082.29</v>
      </c>
      <c r="AB387" s="36">
        <f>IF(V387&lt;ROUND(0.7*AC!T393,2),1,0)</f>
        <v>0</v>
      </c>
    </row>
    <row r="388" spans="2:28" s="35" customFormat="1" ht="21" customHeight="1" x14ac:dyDescent="0.15">
      <c r="B388" s="37" t="str">
        <f>IF(ISBLANK(AC!B394),"",AC!B394)</f>
        <v>3.2.13</v>
      </c>
      <c r="C388" s="32"/>
      <c r="D388" s="179" t="str">
        <f>IF(ISBLANK(AC!D394),"",AC!D394)</f>
        <v>ESPALHAMENTO DE MATERIAL EM BOTA FORA, COM UTILIZACAO DE TRATOR DE ESTEIRAS DE 165 HP</v>
      </c>
      <c r="E388" s="180"/>
      <c r="F388" s="180"/>
      <c r="G388" s="180"/>
      <c r="H388" s="180"/>
      <c r="I388" s="180"/>
      <c r="J388" s="180"/>
      <c r="K388" s="180"/>
      <c r="L388" s="180"/>
      <c r="M388" s="180"/>
      <c r="N388" s="180"/>
      <c r="O388" s="180"/>
      <c r="P388" s="181"/>
      <c r="Q388" s="33"/>
      <c r="R388" s="37" t="str">
        <f>IF(ISBLANK(AC!P394),"",AC!P394)</f>
        <v>m³</v>
      </c>
      <c r="S388" s="34"/>
      <c r="T388" s="47">
        <f>IF(NOT(ISBLANK(AC!R394)),AC!R394,"")</f>
        <v>6699.2</v>
      </c>
      <c r="U388" s="34"/>
      <c r="V388" s="47">
        <f>IF(NOT(ISBLANK(AC!AB394)),IF($AA$22&gt;AC!$R$22,ROUND(ROUNDDOWN((AC!$R$22/$AA$22),4)*AC!BM394,2),AC!BM394),IF(AND(NOT(ISBLANK(AC!R394)),NOT(ISERR(AC!R394)),AC!R394&lt;&gt;0),0,""))</f>
        <v>1.3</v>
      </c>
      <c r="W388" s="34"/>
      <c r="X388" s="47">
        <f t="shared" si="10"/>
        <v>8708.9599999999991</v>
      </c>
      <c r="Z388" s="29">
        <f>IF(NOT(ISBLANK(AC!AB394)),AC!BM394,"")</f>
        <v>1.3</v>
      </c>
      <c r="AA388" s="29">
        <f t="shared" si="11"/>
        <v>8708.9599999999991</v>
      </c>
      <c r="AB388" s="36">
        <f>IF(V388&lt;ROUND(0.7*AC!T394,2),1,0)</f>
        <v>0</v>
      </c>
    </row>
    <row r="389" spans="2:28" s="35" customFormat="1" ht="21" customHeight="1" x14ac:dyDescent="0.15">
      <c r="B389" s="37" t="str">
        <f>IF(ISBLANK(AC!B395),"",AC!B395)</f>
        <v/>
      </c>
      <c r="C389" s="32"/>
      <c r="D389" s="179" t="str">
        <f>IF(ISBLANK(AC!D395),"",AC!D395)</f>
        <v>ESTRUTURAS</v>
      </c>
      <c r="E389" s="180"/>
      <c r="F389" s="180"/>
      <c r="G389" s="180"/>
      <c r="H389" s="180"/>
      <c r="I389" s="180"/>
      <c r="J389" s="180"/>
      <c r="K389" s="180"/>
      <c r="L389" s="180"/>
      <c r="M389" s="180"/>
      <c r="N389" s="180"/>
      <c r="O389" s="180"/>
      <c r="P389" s="181"/>
      <c r="Q389" s="33"/>
      <c r="R389" s="37" t="str">
        <f>IF(ISBLANK(AC!P395),"",AC!P395)</f>
        <v/>
      </c>
      <c r="S389" s="34"/>
      <c r="T389" s="47" t="str">
        <f>IF(NOT(ISBLANK(AC!R395)),AC!R395,"")</f>
        <v/>
      </c>
      <c r="U389" s="34"/>
      <c r="V389" s="47">
        <f>IF(NOT(ISBLANK(AC!AB395)),IF($AA$22&gt;AC!$R$22,ROUND(ROUNDDOWN((AC!$R$22/$AA$22),4)*AC!BM395,2),AC!BM395),IF(AND(NOT(ISBLANK(AC!R395)),NOT(ISERR(AC!R395)),AC!R395&lt;&gt;0),0,""))</f>
        <v>0</v>
      </c>
      <c r="W389" s="34"/>
      <c r="X389" s="47" t="str">
        <f t="shared" si="10"/>
        <v/>
      </c>
      <c r="Z389" s="29">
        <f>IF(NOT(ISBLANK(AC!AB395)),AC!BM395,"")</f>
        <v>0</v>
      </c>
      <c r="AA389" s="29" t="str">
        <f t="shared" si="11"/>
        <v/>
      </c>
      <c r="AB389" s="36">
        <f>IF(V389&lt;ROUND(0.7*AC!T395,2),1,0)</f>
        <v>0</v>
      </c>
    </row>
    <row r="390" spans="2:28" s="35" customFormat="1" ht="21" customHeight="1" x14ac:dyDescent="0.15">
      <c r="B390" s="37" t="str">
        <f>IF(ISBLANK(AC!B396),"",AC!B396)</f>
        <v>3.2.14</v>
      </c>
      <c r="C390" s="32"/>
      <c r="D390" s="179" t="str">
        <f>IF(ISBLANK(AC!D396),"",AC!D396)</f>
        <v>CONCRETO FCK = 20MPA, TRAgO 1:2,7:3 (CIMENTO/ AREIA MEDIA/ BRITA 1) - PREPARO MECANICO COM BETONEIRA 600 L. AF 07/2016</v>
      </c>
      <c r="E390" s="180"/>
      <c r="F390" s="180"/>
      <c r="G390" s="180"/>
      <c r="H390" s="180"/>
      <c r="I390" s="180"/>
      <c r="J390" s="180"/>
      <c r="K390" s="180"/>
      <c r="L390" s="180"/>
      <c r="M390" s="180"/>
      <c r="N390" s="180"/>
      <c r="O390" s="180"/>
      <c r="P390" s="181"/>
      <c r="Q390" s="33"/>
      <c r="R390" s="37" t="str">
        <f>IF(ISBLANK(AC!P396),"",AC!P396)</f>
        <v>m³</v>
      </c>
      <c r="S390" s="34"/>
      <c r="T390" s="47">
        <f>IF(NOT(ISBLANK(AC!R396)),AC!R396,"")</f>
        <v>1.7781125000000002</v>
      </c>
      <c r="U390" s="34"/>
      <c r="V390" s="47">
        <f>IF(NOT(ISBLANK(AC!AB396)),IF($AA$22&gt;AC!$R$22,ROUND(ROUNDDOWN((AC!$R$22/$AA$22),4)*AC!BM396,2),AC!BM396),IF(AND(NOT(ISBLANK(AC!R396)),NOT(ISERR(AC!R396)),AC!R396&lt;&gt;0),0,""))</f>
        <v>277.44</v>
      </c>
      <c r="W390" s="34"/>
      <c r="X390" s="47">
        <f t="shared" si="10"/>
        <v>493.32</v>
      </c>
      <c r="Z390" s="29">
        <f>IF(NOT(ISBLANK(AC!AB396)),AC!BM396,"")</f>
        <v>277.44</v>
      </c>
      <c r="AA390" s="29">
        <f t="shared" si="11"/>
        <v>493.32</v>
      </c>
      <c r="AB390" s="36">
        <f>IF(V390&lt;ROUND(0.7*AC!T396,2),1,0)</f>
        <v>0</v>
      </c>
    </row>
    <row r="391" spans="2:28" s="35" customFormat="1" ht="21" customHeight="1" x14ac:dyDescent="0.15">
      <c r="B391" s="37" t="str">
        <f>IF(ISBLANK(AC!B397),"",AC!B397)</f>
        <v>3.2.15</v>
      </c>
      <c r="C391" s="32"/>
      <c r="D391" s="179" t="str">
        <f>IF(ISBLANK(AC!D397),"",AC!D397)</f>
        <v>LANCAMENTO/APLICACAO MANUAL DE CONCRETO EM ESTRUTURAS</v>
      </c>
      <c r="E391" s="180"/>
      <c r="F391" s="180"/>
      <c r="G391" s="180"/>
      <c r="H391" s="180"/>
      <c r="I391" s="180"/>
      <c r="J391" s="180"/>
      <c r="K391" s="180"/>
      <c r="L391" s="180"/>
      <c r="M391" s="180"/>
      <c r="N391" s="180"/>
      <c r="O391" s="180"/>
      <c r="P391" s="181"/>
      <c r="Q391" s="33"/>
      <c r="R391" s="37" t="str">
        <f>IF(ISBLANK(AC!P397),"",AC!P397)</f>
        <v>m³</v>
      </c>
      <c r="S391" s="34"/>
      <c r="T391" s="47">
        <f>IF(NOT(ISBLANK(AC!R397)),AC!R397,"")</f>
        <v>3.024</v>
      </c>
      <c r="U391" s="34"/>
      <c r="V391" s="47">
        <f>IF(NOT(ISBLANK(AC!AB397)),IF($AA$22&gt;AC!$R$22,ROUND(ROUNDDOWN((AC!$R$22/$AA$22),4)*AC!BM397,2),AC!BM397),IF(AND(NOT(ISBLANK(AC!R397)),NOT(ISERR(AC!R397)),AC!R397&lt;&gt;0),0,""))</f>
        <v>136.6</v>
      </c>
      <c r="W391" s="34"/>
      <c r="X391" s="47">
        <f t="shared" si="10"/>
        <v>413.08</v>
      </c>
      <c r="Z391" s="29">
        <f>IF(NOT(ISBLANK(AC!AB397)),AC!BM397,"")</f>
        <v>136.6</v>
      </c>
      <c r="AA391" s="29">
        <f t="shared" si="11"/>
        <v>413.08</v>
      </c>
      <c r="AB391" s="36">
        <f>IF(V391&lt;ROUND(0.7*AC!T397,2),1,0)</f>
        <v>0</v>
      </c>
    </row>
    <row r="392" spans="2:28" s="35" customFormat="1" ht="21" customHeight="1" x14ac:dyDescent="0.15">
      <c r="B392" s="37" t="str">
        <f>IF(ISBLANK(AC!B398),"",AC!B398)</f>
        <v>3.2.16</v>
      </c>
      <c r="C392" s="32"/>
      <c r="D392" s="179" t="str">
        <f>IF(ISBLANK(AC!D398),"",AC!D398)</f>
        <v>CONCRETO FCK = 25MPA, TRAgO 1:2,3:2,7 (CIMENTO/ AREIA MEDIA/ BRITA 1) - PREPARO MECANICO COM BETONEIRA 400 L. AF 07/2016</v>
      </c>
      <c r="E392" s="180"/>
      <c r="F392" s="180"/>
      <c r="G392" s="180"/>
      <c r="H392" s="180"/>
      <c r="I392" s="180"/>
      <c r="J392" s="180"/>
      <c r="K392" s="180"/>
      <c r="L392" s="180"/>
      <c r="M392" s="180"/>
      <c r="N392" s="180"/>
      <c r="O392" s="180"/>
      <c r="P392" s="181"/>
      <c r="Q392" s="33"/>
      <c r="R392" s="37" t="str">
        <f>IF(ISBLANK(AC!P398),"",AC!P398)</f>
        <v>m³</v>
      </c>
      <c r="S392" s="34"/>
      <c r="T392" s="47">
        <f>IF(NOT(ISBLANK(AC!R398)),AC!R398,"")</f>
        <v>3.024</v>
      </c>
      <c r="U392" s="34"/>
      <c r="V392" s="47">
        <f>IF(NOT(ISBLANK(AC!AB398)),IF($AA$22&gt;AC!$R$22,ROUND(ROUNDDOWN((AC!$R$22/$AA$22),4)*AC!BM398,2),AC!BM398),IF(AND(NOT(ISBLANK(AC!R398)),NOT(ISERR(AC!R398)),AC!R398&lt;&gt;0),0,""))</f>
        <v>296.14999999999998</v>
      </c>
      <c r="W392" s="34"/>
      <c r="X392" s="47">
        <f t="shared" si="10"/>
        <v>895.56</v>
      </c>
      <c r="Z392" s="29">
        <f>IF(NOT(ISBLANK(AC!AB398)),AC!BM398,"")</f>
        <v>296.14999999999998</v>
      </c>
      <c r="AA392" s="29">
        <f t="shared" si="11"/>
        <v>895.56</v>
      </c>
      <c r="AB392" s="36">
        <f>IF(V392&lt;ROUND(0.7*AC!T398,2),1,0)</f>
        <v>0</v>
      </c>
    </row>
    <row r="393" spans="2:28" s="35" customFormat="1" ht="21" customHeight="1" x14ac:dyDescent="0.15">
      <c r="B393" s="37" t="str">
        <f>IF(ISBLANK(AC!B399),"",AC!B399)</f>
        <v>3.2.17</v>
      </c>
      <c r="C393" s="32"/>
      <c r="D393" s="179" t="str">
        <f>IF(ISBLANK(AC!D399),"",AC!D399)</f>
        <v xml:space="preserve">Armacao aco ca-50 diam.6,3 mm à 16,00 mm - fornecimento/ corte(perda de 10%) / dobra / colocação. 
</v>
      </c>
      <c r="E393" s="180"/>
      <c r="F393" s="180"/>
      <c r="G393" s="180"/>
      <c r="H393" s="180"/>
      <c r="I393" s="180"/>
      <c r="J393" s="180"/>
      <c r="K393" s="180"/>
      <c r="L393" s="180"/>
      <c r="M393" s="180"/>
      <c r="N393" s="180"/>
      <c r="O393" s="180"/>
      <c r="P393" s="181"/>
      <c r="Q393" s="33"/>
      <c r="R393" s="37" t="str">
        <f>IF(ISBLANK(AC!P399),"",AC!P399)</f>
        <v>kg</v>
      </c>
      <c r="S393" s="34"/>
      <c r="T393" s="47">
        <f>IF(NOT(ISBLANK(AC!R399)),AC!R399,"")</f>
        <v>272.16000000000003</v>
      </c>
      <c r="U393" s="34"/>
      <c r="V393" s="47">
        <f>IF(NOT(ISBLANK(AC!AB399)),IF($AA$22&gt;AC!$R$22,ROUND(ROUNDDOWN((AC!$R$22/$AA$22),4)*AC!BM399,2),AC!BM399),IF(AND(NOT(ISBLANK(AC!R399)),NOT(ISERR(AC!R399)),AC!R399&lt;&gt;0),0,""))</f>
        <v>7.19</v>
      </c>
      <c r="W393" s="34"/>
      <c r="X393" s="47">
        <f t="shared" si="10"/>
        <v>1956.83</v>
      </c>
      <c r="Z393" s="29">
        <f>IF(NOT(ISBLANK(AC!AB399)),AC!BM399,"")</f>
        <v>7.19</v>
      </c>
      <c r="AA393" s="29">
        <f t="shared" si="11"/>
        <v>1956.83</v>
      </c>
      <c r="AB393" s="36">
        <f>IF(V393&lt;ROUND(0.7*AC!T399,2),1,0)</f>
        <v>0</v>
      </c>
    </row>
    <row r="394" spans="2:28" s="35" customFormat="1" ht="21" customHeight="1" x14ac:dyDescent="0.15">
      <c r="B394" s="37" t="str">
        <f>IF(ISBLANK(AC!B400),"",AC!B400)</f>
        <v>3.2.18</v>
      </c>
      <c r="C394" s="32"/>
      <c r="D394" s="179" t="str">
        <f>IF(ISBLANK(AC!D400),"",AC!D400)</f>
        <v>Forma plana para estruturas, em compensado plastificado de 14mm, 05 usos, inclusive escoramento - Revisada</v>
      </c>
      <c r="E394" s="180"/>
      <c r="F394" s="180"/>
      <c r="G394" s="180"/>
      <c r="H394" s="180"/>
      <c r="I394" s="180"/>
      <c r="J394" s="180"/>
      <c r="K394" s="180"/>
      <c r="L394" s="180"/>
      <c r="M394" s="180"/>
      <c r="N394" s="180"/>
      <c r="O394" s="180"/>
      <c r="P394" s="181"/>
      <c r="Q394" s="33"/>
      <c r="R394" s="37" t="str">
        <f>IF(ISBLANK(AC!P400),"",AC!P400)</f>
        <v>m²</v>
      </c>
      <c r="S394" s="34"/>
      <c r="T394" s="47">
        <f>IF(NOT(ISBLANK(AC!R400)),AC!R400,"")</f>
        <v>142.01450000000003</v>
      </c>
      <c r="U394" s="34"/>
      <c r="V394" s="47">
        <f>IF(NOT(ISBLANK(AC!AB400)),IF($AA$22&gt;AC!$R$22,ROUND(ROUNDDOWN((AC!$R$22/$AA$22),4)*AC!BM400,2),AC!BM400),IF(AND(NOT(ISBLANK(AC!R400)),NOT(ISERR(AC!R400)),AC!R400&lt;&gt;0),0,""))</f>
        <v>41.44</v>
      </c>
      <c r="W394" s="34"/>
      <c r="X394" s="47">
        <f t="shared" si="10"/>
        <v>5885.08</v>
      </c>
      <c r="Z394" s="29">
        <f>IF(NOT(ISBLANK(AC!AB400)),AC!BM400,"")</f>
        <v>41.44</v>
      </c>
      <c r="AA394" s="29">
        <f t="shared" si="11"/>
        <v>5885.08</v>
      </c>
      <c r="AB394" s="36">
        <f>IF(V394&lt;ROUND(0.7*AC!T400,2),1,0)</f>
        <v>0</v>
      </c>
    </row>
    <row r="395" spans="2:28" s="35" customFormat="1" ht="21" customHeight="1" x14ac:dyDescent="0.15">
      <c r="B395" s="37" t="str">
        <f>IF(ISBLANK(AC!B401),"",AC!B401)</f>
        <v>3.2.19</v>
      </c>
      <c r="C395" s="32"/>
      <c r="D395" s="179" t="str">
        <f>IF(ISBLANK(AC!D401),"",AC!D401)</f>
        <v>CAIXA ENTERRADA HIDRÁULICA RETANGULAR EM ALVENARIA COM TIJOLOS CERÂMICOS MACIÇOS, DIMENSÕES INTERNAS: 0,8X0,8X0,6 M PARA REDE DE ESGOTO. AF_05/2018</v>
      </c>
      <c r="E395" s="180"/>
      <c r="F395" s="180"/>
      <c r="G395" s="180"/>
      <c r="H395" s="180"/>
      <c r="I395" s="180"/>
      <c r="J395" s="180"/>
      <c r="K395" s="180"/>
      <c r="L395" s="180"/>
      <c r="M395" s="180"/>
      <c r="N395" s="180"/>
      <c r="O395" s="180"/>
      <c r="P395" s="181"/>
      <c r="Q395" s="33"/>
      <c r="R395" s="37" t="str">
        <f>IF(ISBLANK(AC!P401),"",AC!P401)</f>
        <v>unid</v>
      </c>
      <c r="S395" s="34"/>
      <c r="T395" s="47">
        <f>IF(NOT(ISBLANK(AC!R401)),AC!R401,"")</f>
        <v>55</v>
      </c>
      <c r="U395" s="34"/>
      <c r="V395" s="47">
        <f>IF(NOT(ISBLANK(AC!AB401)),IF($AA$22&gt;AC!$R$22,ROUND(ROUNDDOWN((AC!$R$22/$AA$22),4)*AC!BM401,2),AC!BM401),IF(AND(NOT(ISBLANK(AC!R401)),NOT(ISERR(AC!R401)),AC!R401&lt;&gt;0),0,""))</f>
        <v>516.99</v>
      </c>
      <c r="W395" s="34"/>
      <c r="X395" s="47">
        <f t="shared" si="10"/>
        <v>28434.45</v>
      </c>
      <c r="Z395" s="29">
        <f>IF(NOT(ISBLANK(AC!AB401)),AC!BM401,"")</f>
        <v>516.99</v>
      </c>
      <c r="AA395" s="29">
        <f t="shared" si="11"/>
        <v>28434.45</v>
      </c>
      <c r="AB395" s="36">
        <f>IF(V395&lt;ROUND(0.7*AC!T401,2),1,0)</f>
        <v>0</v>
      </c>
    </row>
    <row r="396" spans="2:28" s="35" customFormat="1" ht="21" customHeight="1" x14ac:dyDescent="0.15">
      <c r="B396" s="37" t="str">
        <f>IF(ISBLANK(AC!B402),"",AC!B402)</f>
        <v>3.2.20</v>
      </c>
      <c r="C396" s="32"/>
      <c r="D396" s="179" t="str">
        <f>IF(ISBLANK(AC!D402),"",AC!D402)</f>
        <v>ALVENARIA DE EMBASAMENTO COM BLOCO ESTRUTURAL DE CERÂMICA, DE 14X19X29CM E ARGAMASSA DE ASSENTAMENTO COM PREPARO EM BETONEIRA. AF_05/2020</v>
      </c>
      <c r="E396" s="180"/>
      <c r="F396" s="180"/>
      <c r="G396" s="180"/>
      <c r="H396" s="180"/>
      <c r="I396" s="180"/>
      <c r="J396" s="180"/>
      <c r="K396" s="180"/>
      <c r="L396" s="180"/>
      <c r="M396" s="180"/>
      <c r="N396" s="180"/>
      <c r="O396" s="180"/>
      <c r="P396" s="181"/>
      <c r="Q396" s="33"/>
      <c r="R396" s="37" t="str">
        <f>IF(ISBLANK(AC!P402),"",AC!P402)</f>
        <v>m³</v>
      </c>
      <c r="S396" s="34"/>
      <c r="T396" s="47">
        <f>IF(NOT(ISBLANK(AC!R402)),AC!R402,"")</f>
        <v>4.125</v>
      </c>
      <c r="U396" s="34"/>
      <c r="V396" s="47">
        <f>IF(NOT(ISBLANK(AC!AB402)),IF($AA$22&gt;AC!$R$22,ROUND(ROUNDDOWN((AC!$R$22/$AA$22),4)*AC!BM402,2),AC!BM402),IF(AND(NOT(ISBLANK(AC!R402)),NOT(ISERR(AC!R402)),AC!R402&lt;&gt;0),0,""))</f>
        <v>388.55</v>
      </c>
      <c r="W396" s="34"/>
      <c r="X396" s="47">
        <f t="shared" si="10"/>
        <v>1602.77</v>
      </c>
      <c r="Z396" s="29">
        <f>IF(NOT(ISBLANK(AC!AB402)),AC!BM402,"")</f>
        <v>388.55</v>
      </c>
      <c r="AA396" s="29">
        <f t="shared" si="11"/>
        <v>1602.77</v>
      </c>
      <c r="AB396" s="36">
        <f>IF(V396&lt;ROUND(0.7*AC!T402,2),1,0)</f>
        <v>0</v>
      </c>
    </row>
    <row r="397" spans="2:28" s="35" customFormat="1" ht="21" customHeight="1" x14ac:dyDescent="0.15">
      <c r="B397" s="37" t="str">
        <f>IF(ISBLANK(AC!B403),"",AC!B403)</f>
        <v/>
      </c>
      <c r="C397" s="32"/>
      <c r="D397" s="179" t="str">
        <f>IF(ISBLANK(AC!D403),"",AC!D403)</f>
        <v>ASSENTAMENTO DE TUBOS E PEÇAS</v>
      </c>
      <c r="E397" s="180"/>
      <c r="F397" s="180"/>
      <c r="G397" s="180"/>
      <c r="H397" s="180"/>
      <c r="I397" s="180"/>
      <c r="J397" s="180"/>
      <c r="K397" s="180"/>
      <c r="L397" s="180"/>
      <c r="M397" s="180"/>
      <c r="N397" s="180"/>
      <c r="O397" s="180"/>
      <c r="P397" s="181"/>
      <c r="Q397" s="33"/>
      <c r="R397" s="37" t="str">
        <f>IF(ISBLANK(AC!P403),"",AC!P403)</f>
        <v/>
      </c>
      <c r="S397" s="34"/>
      <c r="T397" s="47" t="str">
        <f>IF(NOT(ISBLANK(AC!R403)),AC!R403,"")</f>
        <v/>
      </c>
      <c r="U397" s="34"/>
      <c r="V397" s="47">
        <f>IF(NOT(ISBLANK(AC!AB403)),IF($AA$22&gt;AC!$R$22,ROUND(ROUNDDOWN((AC!$R$22/$AA$22),4)*AC!BM403,2),AC!BM403),IF(AND(NOT(ISBLANK(AC!R403)),NOT(ISERR(AC!R403)),AC!R403&lt;&gt;0),0,""))</f>
        <v>0</v>
      </c>
      <c r="W397" s="34"/>
      <c r="X397" s="47" t="str">
        <f t="shared" si="10"/>
        <v/>
      </c>
      <c r="Z397" s="29">
        <f>IF(NOT(ISBLANK(AC!AB403)),AC!BM403,"")</f>
        <v>0</v>
      </c>
      <c r="AA397" s="29" t="str">
        <f t="shared" si="11"/>
        <v/>
      </c>
      <c r="AB397" s="36">
        <f>IF(V397&lt;ROUND(0.7*AC!T403,2),1,0)</f>
        <v>0</v>
      </c>
    </row>
    <row r="398" spans="2:28" s="35" customFormat="1" ht="21" customHeight="1" x14ac:dyDescent="0.15">
      <c r="B398" s="37" t="str">
        <f>IF(ISBLANK(AC!B404),"",AC!B404)</f>
        <v>3.2.21</v>
      </c>
      <c r="C398" s="32"/>
      <c r="D398" s="179" t="str">
        <f>IF(ISBLANK(AC!D404),"",AC!D404)</f>
        <v>ASSENTAMENTO DE TUBO DE PVC DEFOFO OU PRFV OU RPVC PARA REDE DE ÁGUA, DN 300 MM, JUNTA ELÁSTICA INTEGRADA, INSTALADO EM LOCAL COM NÍVEL ALTO DE INTERFERÊNCIAS (NÃO INCLUI FORNECIMENTO). AF_11/2017</v>
      </c>
      <c r="E398" s="180"/>
      <c r="F398" s="180"/>
      <c r="G398" s="180"/>
      <c r="H398" s="180"/>
      <c r="I398" s="180"/>
      <c r="J398" s="180"/>
      <c r="K398" s="180"/>
      <c r="L398" s="180"/>
      <c r="M398" s="180"/>
      <c r="N398" s="180"/>
      <c r="O398" s="180"/>
      <c r="P398" s="181"/>
      <c r="Q398" s="33"/>
      <c r="R398" s="37" t="str">
        <f>IF(ISBLANK(AC!P404),"",AC!P404)</f>
        <v>m</v>
      </c>
      <c r="S398" s="34"/>
      <c r="T398" s="47">
        <f>IF(NOT(ISBLANK(AC!R404)),AC!R404,"")</f>
        <v>12431</v>
      </c>
      <c r="U398" s="34"/>
      <c r="V398" s="47">
        <f>IF(NOT(ISBLANK(AC!AB404)),IF($AA$22&gt;AC!$R$22,ROUND(ROUNDDOWN((AC!$R$22/$AA$22),4)*AC!BM404,2),AC!BM404),IF(AND(NOT(ISBLANK(AC!R404)),NOT(ISERR(AC!R404)),AC!R404&lt;&gt;0),0,""))</f>
        <v>8.8699999999999992</v>
      </c>
      <c r="W398" s="34"/>
      <c r="X398" s="47">
        <f t="shared" si="10"/>
        <v>110262.97</v>
      </c>
      <c r="Z398" s="29">
        <f>IF(NOT(ISBLANK(AC!AB404)),AC!BM404,"")</f>
        <v>8.8699999999999992</v>
      </c>
      <c r="AA398" s="29">
        <f t="shared" si="11"/>
        <v>110262.97</v>
      </c>
      <c r="AB398" s="36">
        <f>IF(V398&lt;ROUND(0.7*AC!T404,2),1,0)</f>
        <v>0</v>
      </c>
    </row>
    <row r="399" spans="2:28" s="35" customFormat="1" ht="21" customHeight="1" x14ac:dyDescent="0.15">
      <c r="B399" s="37" t="str">
        <f>IF(ISBLANK(AC!B405),"",AC!B405)</f>
        <v>3.2.22</v>
      </c>
      <c r="C399" s="32"/>
      <c r="D399" s="179" t="str">
        <f>IF(ISBLANK(AC!D405),"",AC!D405)</f>
        <v>Assentamento de conexões em ferro fundido, junta elástica, diam.= 300 mm</v>
      </c>
      <c r="E399" s="180"/>
      <c r="F399" s="180"/>
      <c r="G399" s="180"/>
      <c r="H399" s="180"/>
      <c r="I399" s="180"/>
      <c r="J399" s="180"/>
      <c r="K399" s="180"/>
      <c r="L399" s="180"/>
      <c r="M399" s="180"/>
      <c r="N399" s="180"/>
      <c r="O399" s="180"/>
      <c r="P399" s="181"/>
      <c r="Q399" s="33"/>
      <c r="R399" s="37" t="str">
        <f>IF(ISBLANK(AC!P405),"",AC!P405)</f>
        <v>unid</v>
      </c>
      <c r="S399" s="34"/>
      <c r="T399" s="47">
        <f>IF(NOT(ISBLANK(AC!R405)),AC!R405,"")</f>
        <v>199</v>
      </c>
      <c r="U399" s="34"/>
      <c r="V399" s="47">
        <f>IF(NOT(ISBLANK(AC!AB405)),IF($AA$22&gt;AC!$R$22,ROUND(ROUNDDOWN((AC!$R$22/$AA$22),4)*AC!BM405,2),AC!BM405),IF(AND(NOT(ISBLANK(AC!R405)),NOT(ISERR(AC!R405)),AC!R405&lt;&gt;0),0,""))</f>
        <v>18.309999999999999</v>
      </c>
      <c r="W399" s="34"/>
      <c r="X399" s="47">
        <f t="shared" si="10"/>
        <v>3643.69</v>
      </c>
      <c r="Z399" s="29">
        <f>IF(NOT(ISBLANK(AC!AB405)),AC!BM405,"")</f>
        <v>18.309999999999999</v>
      </c>
      <c r="AA399" s="29">
        <f t="shared" si="11"/>
        <v>3643.69</v>
      </c>
      <c r="AB399" s="36">
        <f>IF(V399&lt;ROUND(0.7*AC!T405,2),1,0)</f>
        <v>0</v>
      </c>
    </row>
    <row r="400" spans="2:28" s="35" customFormat="1" ht="21" customHeight="1" x14ac:dyDescent="0.15">
      <c r="B400" s="37" t="str">
        <f>IF(ISBLANK(AC!B406),"",AC!B406)</f>
        <v>3.2.23</v>
      </c>
      <c r="C400" s="32"/>
      <c r="D400" s="179" t="str">
        <f>IF(ISBLANK(AC!D406),"",AC!D406)</f>
        <v>Assentamento de tubos em ferro fundido, junta elástica, ponta / bolsa, diam.= 200 mm, exclusive transporte</v>
      </c>
      <c r="E400" s="180"/>
      <c r="F400" s="180"/>
      <c r="G400" s="180"/>
      <c r="H400" s="180"/>
      <c r="I400" s="180"/>
      <c r="J400" s="180"/>
      <c r="K400" s="180"/>
      <c r="L400" s="180"/>
      <c r="M400" s="180"/>
      <c r="N400" s="180"/>
      <c r="O400" s="180"/>
      <c r="P400" s="181"/>
      <c r="Q400" s="33"/>
      <c r="R400" s="37" t="str">
        <f>IF(ISBLANK(AC!P406),"",AC!P406)</f>
        <v>m</v>
      </c>
      <c r="S400" s="34"/>
      <c r="T400" s="47">
        <f>IF(NOT(ISBLANK(AC!R406)),AC!R406,"")</f>
        <v>5724</v>
      </c>
      <c r="U400" s="34"/>
      <c r="V400" s="47">
        <f>IF(NOT(ISBLANK(AC!AB406)),IF($AA$22&gt;AC!$R$22,ROUND(ROUNDDOWN((AC!$R$22/$AA$22),4)*AC!BM406,2),AC!BM406),IF(AND(NOT(ISBLANK(AC!R406)),NOT(ISERR(AC!R406)),AC!R406&lt;&gt;0),0,""))</f>
        <v>5.27</v>
      </c>
      <c r="W400" s="34"/>
      <c r="X400" s="47">
        <f t="shared" si="10"/>
        <v>30165.48</v>
      </c>
      <c r="Z400" s="29">
        <f>IF(NOT(ISBLANK(AC!AB406)),AC!BM406,"")</f>
        <v>5.27</v>
      </c>
      <c r="AA400" s="29">
        <f t="shared" si="11"/>
        <v>30165.48</v>
      </c>
      <c r="AB400" s="36">
        <f>IF(V400&lt;ROUND(0.7*AC!T406,2),1,0)</f>
        <v>0</v>
      </c>
    </row>
    <row r="401" spans="2:28" s="35" customFormat="1" ht="21" customHeight="1" x14ac:dyDescent="0.15">
      <c r="B401" s="37" t="str">
        <f>IF(ISBLANK(AC!B407),"",AC!B407)</f>
        <v>3.2.24</v>
      </c>
      <c r="C401" s="32"/>
      <c r="D401" s="179" t="str">
        <f>IF(ISBLANK(AC!D407),"",AC!D407)</f>
        <v>Assentamento de conexões em ferro fundido, junta elástica, diam.= 200 mm</v>
      </c>
      <c r="E401" s="180"/>
      <c r="F401" s="180"/>
      <c r="G401" s="180"/>
      <c r="H401" s="180"/>
      <c r="I401" s="180"/>
      <c r="J401" s="180"/>
      <c r="K401" s="180"/>
      <c r="L401" s="180"/>
      <c r="M401" s="180"/>
      <c r="N401" s="180"/>
      <c r="O401" s="180"/>
      <c r="P401" s="181"/>
      <c r="Q401" s="33"/>
      <c r="R401" s="37" t="str">
        <f>IF(ISBLANK(AC!P407),"",AC!P407)</f>
        <v>unid</v>
      </c>
      <c r="S401" s="34"/>
      <c r="T401" s="47">
        <f>IF(NOT(ISBLANK(AC!R407)),AC!R407,"")</f>
        <v>145</v>
      </c>
      <c r="U401" s="34"/>
      <c r="V401" s="47">
        <f>IF(NOT(ISBLANK(AC!AB407)),IF($AA$22&gt;AC!$R$22,ROUND(ROUNDDOWN((AC!$R$22/$AA$22),4)*AC!BM407,2),AC!BM407),IF(AND(NOT(ISBLANK(AC!R407)),NOT(ISERR(AC!R407)),AC!R407&lt;&gt;0),0,""))</f>
        <v>13.63</v>
      </c>
      <c r="W401" s="34"/>
      <c r="X401" s="47">
        <f t="shared" si="10"/>
        <v>1976.35</v>
      </c>
      <c r="Z401" s="29">
        <f>IF(NOT(ISBLANK(AC!AB407)),AC!BM407,"")</f>
        <v>13.63</v>
      </c>
      <c r="AA401" s="29">
        <f t="shared" si="11"/>
        <v>1976.35</v>
      </c>
      <c r="AB401" s="36">
        <f>IF(V401&lt;ROUND(0.7*AC!T407,2),1,0)</f>
        <v>0</v>
      </c>
    </row>
    <row r="402" spans="2:28" s="35" customFormat="1" ht="21" customHeight="1" x14ac:dyDescent="0.15">
      <c r="B402" s="37" t="str">
        <f>IF(ISBLANK(AC!B408),"",AC!B408)</f>
        <v>3.2.25</v>
      </c>
      <c r="C402" s="32"/>
      <c r="D402" s="179" t="str">
        <f>IF(ISBLANK(AC!D408),"",AC!D408)</f>
        <v>Assentamento de registro de gaveta em ferro fundido com flanges, diam. = 50 mm</v>
      </c>
      <c r="E402" s="180"/>
      <c r="F402" s="180"/>
      <c r="G402" s="180"/>
      <c r="H402" s="180"/>
      <c r="I402" s="180"/>
      <c r="J402" s="180"/>
      <c r="K402" s="180"/>
      <c r="L402" s="180"/>
      <c r="M402" s="180"/>
      <c r="N402" s="180"/>
      <c r="O402" s="180"/>
      <c r="P402" s="181"/>
      <c r="Q402" s="33"/>
      <c r="R402" s="37" t="str">
        <f>IF(ISBLANK(AC!P408),"",AC!P408)</f>
        <v>unid</v>
      </c>
      <c r="S402" s="34"/>
      <c r="T402" s="47">
        <f>IF(NOT(ISBLANK(AC!R408)),AC!R408,"")</f>
        <v>25</v>
      </c>
      <c r="U402" s="34"/>
      <c r="V402" s="47">
        <f>IF(NOT(ISBLANK(AC!AB408)),IF($AA$22&gt;AC!$R$22,ROUND(ROUNDDOWN((AC!$R$22/$AA$22),4)*AC!BM408,2),AC!BM408),IF(AND(NOT(ISBLANK(AC!R408)),NOT(ISERR(AC!R408)),AC!R408&lt;&gt;0),0,""))</f>
        <v>9.94</v>
      </c>
      <c r="W402" s="34"/>
      <c r="X402" s="47">
        <f t="shared" si="10"/>
        <v>248.5</v>
      </c>
      <c r="Z402" s="29">
        <f>IF(NOT(ISBLANK(AC!AB408)),AC!BM408,"")</f>
        <v>9.94</v>
      </c>
      <c r="AA402" s="29">
        <f t="shared" si="11"/>
        <v>248.5</v>
      </c>
      <c r="AB402" s="36">
        <f>IF(V402&lt;ROUND(0.7*AC!T408,2),1,0)</f>
        <v>0</v>
      </c>
    </row>
    <row r="403" spans="2:28" s="35" customFormat="1" ht="21" customHeight="1" x14ac:dyDescent="0.15">
      <c r="B403" s="37" t="str">
        <f>IF(ISBLANK(AC!B409),"",AC!B409)</f>
        <v>3.2.26</v>
      </c>
      <c r="C403" s="32"/>
      <c r="D403" s="179" t="str">
        <f>IF(ISBLANK(AC!D409),"",AC!D409)</f>
        <v>Assentamento de ventosa em ferro fundido com flange,   diam. = 50mm</v>
      </c>
      <c r="E403" s="180"/>
      <c r="F403" s="180"/>
      <c r="G403" s="180"/>
      <c r="H403" s="180"/>
      <c r="I403" s="180"/>
      <c r="J403" s="180"/>
      <c r="K403" s="180"/>
      <c r="L403" s="180"/>
      <c r="M403" s="180"/>
      <c r="N403" s="180"/>
      <c r="O403" s="180"/>
      <c r="P403" s="181"/>
      <c r="Q403" s="33"/>
      <c r="R403" s="37" t="str">
        <f>IF(ISBLANK(AC!P409),"",AC!P409)</f>
        <v>unid</v>
      </c>
      <c r="S403" s="34"/>
      <c r="T403" s="47">
        <f>IF(NOT(ISBLANK(AC!R409)),AC!R409,"")</f>
        <v>30</v>
      </c>
      <c r="U403" s="34"/>
      <c r="V403" s="47">
        <f>IF(NOT(ISBLANK(AC!AB409)),IF($AA$22&gt;AC!$R$22,ROUND(ROUNDDOWN((AC!$R$22/$AA$22),4)*AC!BM409,2),AC!BM409),IF(AND(NOT(ISBLANK(AC!R409)),NOT(ISERR(AC!R409)),AC!R409&lt;&gt;0),0,""))</f>
        <v>9.94</v>
      </c>
      <c r="W403" s="34"/>
      <c r="X403" s="47">
        <f t="shared" si="10"/>
        <v>298.2</v>
      </c>
      <c r="Z403" s="29">
        <f>IF(NOT(ISBLANK(AC!AB409)),AC!BM409,"")</f>
        <v>9.94</v>
      </c>
      <c r="AA403" s="29">
        <f t="shared" si="11"/>
        <v>298.2</v>
      </c>
      <c r="AB403" s="36">
        <f>IF(V403&lt;ROUND(0.7*AC!T409,2),1,0)</f>
        <v>0</v>
      </c>
    </row>
    <row r="404" spans="2:28" s="35" customFormat="1" ht="21" customHeight="1" x14ac:dyDescent="0.15">
      <c r="B404" s="37" t="str">
        <f>IF(ISBLANK(AC!B410),"",AC!B410)</f>
        <v>3.2.27</v>
      </c>
      <c r="C404" s="32"/>
      <c r="D404" s="179" t="str">
        <f>IF(ISBLANK(AC!D410),"",AC!D410)</f>
        <v>Limpeza, desinfecção e teste de redes de abastecimento de água</v>
      </c>
      <c r="E404" s="180"/>
      <c r="F404" s="180"/>
      <c r="G404" s="180"/>
      <c r="H404" s="180"/>
      <c r="I404" s="180"/>
      <c r="J404" s="180"/>
      <c r="K404" s="180"/>
      <c r="L404" s="180"/>
      <c r="M404" s="180"/>
      <c r="N404" s="180"/>
      <c r="O404" s="180"/>
      <c r="P404" s="181"/>
      <c r="Q404" s="33"/>
      <c r="R404" s="37" t="str">
        <f>IF(ISBLANK(AC!P410),"",AC!P410)</f>
        <v>m</v>
      </c>
      <c r="S404" s="34"/>
      <c r="T404" s="47">
        <f>IF(NOT(ISBLANK(AC!R410)),AC!R410,"")</f>
        <v>18155</v>
      </c>
      <c r="U404" s="34"/>
      <c r="V404" s="47">
        <f>IF(NOT(ISBLANK(AC!AB410)),IF($AA$22&gt;AC!$R$22,ROUND(ROUNDDOWN((AC!$R$22/$AA$22),4)*AC!BM410,2),AC!BM410),IF(AND(NOT(ISBLANK(AC!R410)),NOT(ISERR(AC!R410)),AC!R410&lt;&gt;0),0,""))</f>
        <v>1.87</v>
      </c>
      <c r="W404" s="34"/>
      <c r="X404" s="47">
        <f t="shared" si="10"/>
        <v>33949.85</v>
      </c>
      <c r="Z404" s="29">
        <f>IF(NOT(ISBLANK(AC!AB410)),AC!BM410,"")</f>
        <v>1.87</v>
      </c>
      <c r="AA404" s="29">
        <f t="shared" si="11"/>
        <v>33949.85</v>
      </c>
      <c r="AB404" s="36">
        <f>IF(V404&lt;ROUND(0.7*AC!T410,2),1,0)</f>
        <v>0</v>
      </c>
    </row>
    <row r="405" spans="2:28" s="35" customFormat="1" ht="21" customHeight="1" x14ac:dyDescent="0.15">
      <c r="B405" s="37" t="str">
        <f>IF(ISBLANK(AC!B411),"",AC!B411)</f>
        <v/>
      </c>
      <c r="C405" s="32"/>
      <c r="D405" s="179" t="str">
        <f>IF(ISBLANK(AC!D411),"",AC!D411)</f>
        <v>FORNECIMENTO DE MATERIAIS E EQUIPAMENTOS</v>
      </c>
      <c r="E405" s="180"/>
      <c r="F405" s="180"/>
      <c r="G405" s="180"/>
      <c r="H405" s="180"/>
      <c r="I405" s="180"/>
      <c r="J405" s="180"/>
      <c r="K405" s="180"/>
      <c r="L405" s="180"/>
      <c r="M405" s="180"/>
      <c r="N405" s="180"/>
      <c r="O405" s="180"/>
      <c r="P405" s="181"/>
      <c r="Q405" s="33"/>
      <c r="R405" s="37" t="str">
        <f>IF(ISBLANK(AC!P411),"",AC!P411)</f>
        <v/>
      </c>
      <c r="S405" s="34"/>
      <c r="T405" s="47" t="str">
        <f>IF(NOT(ISBLANK(AC!R411)),AC!R411,"")</f>
        <v/>
      </c>
      <c r="U405" s="34"/>
      <c r="V405" s="47">
        <f>IF(NOT(ISBLANK(AC!AB411)),IF($AA$22&gt;AC!$R$22,ROUND(ROUNDDOWN((AC!$R$22/$AA$22),4)*AC!BM411,2),AC!BM411),IF(AND(NOT(ISBLANK(AC!R411)),NOT(ISERR(AC!R411)),AC!R411&lt;&gt;0),0,""))</f>
        <v>0</v>
      </c>
      <c r="W405" s="34"/>
      <c r="X405" s="47" t="str">
        <f t="shared" si="10"/>
        <v/>
      </c>
      <c r="Z405" s="29">
        <f>IF(NOT(ISBLANK(AC!AB411)),AC!BM411,"")</f>
        <v>0</v>
      </c>
      <c r="AA405" s="29" t="str">
        <f t="shared" si="11"/>
        <v/>
      </c>
      <c r="AB405" s="36">
        <f>IF(V405&lt;ROUND(0.7*AC!T411,2),1,0)</f>
        <v>0</v>
      </c>
    </row>
    <row r="406" spans="2:28" s="35" customFormat="1" ht="21" customHeight="1" x14ac:dyDescent="0.15">
      <c r="B406" s="37" t="str">
        <f>IF(ISBLANK(AC!B412),"",AC!B412)</f>
        <v>3.2.28</v>
      </c>
      <c r="C406" s="32"/>
      <c r="D406" s="179" t="str">
        <f>IF(ISBLANK(AC!D412),"",AC!D412)</f>
        <v>TUBO PVC DEFOFO, JEI, 1,6 MPA, DN 300 MM, PARA REDE DE AGUA (NBR 7665)</v>
      </c>
      <c r="E406" s="180"/>
      <c r="F406" s="180"/>
      <c r="G406" s="180"/>
      <c r="H406" s="180"/>
      <c r="I406" s="180"/>
      <c r="J406" s="180"/>
      <c r="K406" s="180"/>
      <c r="L406" s="180"/>
      <c r="M406" s="180"/>
      <c r="N406" s="180"/>
      <c r="O406" s="180"/>
      <c r="P406" s="181"/>
      <c r="Q406" s="33"/>
      <c r="R406" s="37" t="str">
        <f>IF(ISBLANK(AC!P412),"",AC!P412)</f>
        <v>m</v>
      </c>
      <c r="S406" s="34"/>
      <c r="T406" s="47">
        <f>IF(NOT(ISBLANK(AC!R412)),AC!R412,"")</f>
        <v>9320</v>
      </c>
      <c r="U406" s="34"/>
      <c r="V406" s="47">
        <f>IF(NOT(ISBLANK(AC!AB412)),IF($AA$22&gt;AC!$R$22,ROUND(ROUNDDOWN((AC!$R$22/$AA$22),4)*AC!BM412,2),AC!BM412),IF(AND(NOT(ISBLANK(AC!R412)),NOT(ISERR(AC!R412)),AC!R412&lt;&gt;0),0,""))</f>
        <v>458.07</v>
      </c>
      <c r="W406" s="34"/>
      <c r="X406" s="47">
        <f t="shared" si="10"/>
        <v>4269212.4000000004</v>
      </c>
      <c r="Z406" s="29">
        <f>IF(NOT(ISBLANK(AC!AB412)),AC!BM412,"")</f>
        <v>458.07</v>
      </c>
      <c r="AA406" s="29">
        <f t="shared" si="11"/>
        <v>4269212.4000000004</v>
      </c>
      <c r="AB406" s="36">
        <f>IF(V406&lt;ROUND(0.7*AC!T412,2),1,0)</f>
        <v>0</v>
      </c>
    </row>
    <row r="407" spans="2:28" s="35" customFormat="1" ht="21" customHeight="1" x14ac:dyDescent="0.15">
      <c r="B407" s="37" t="str">
        <f>IF(ISBLANK(AC!B413),"",AC!B413)</f>
        <v>3.2.29</v>
      </c>
      <c r="C407" s="32"/>
      <c r="D407" s="179" t="str">
        <f>IF(ISBLANK(AC!D413),"",AC!D413)</f>
        <v>TUBO PVC DEFOFO, JEI, 1,6 MPA, DN 300 MM, PARA REDE DE AGUA (NBR 7665)</v>
      </c>
      <c r="E407" s="180"/>
      <c r="F407" s="180"/>
      <c r="G407" s="180"/>
      <c r="H407" s="180"/>
      <c r="I407" s="180"/>
      <c r="J407" s="180"/>
      <c r="K407" s="180"/>
      <c r="L407" s="180"/>
      <c r="M407" s="180"/>
      <c r="N407" s="180"/>
      <c r="O407" s="180"/>
      <c r="P407" s="181"/>
      <c r="Q407" s="33"/>
      <c r="R407" s="37" t="str">
        <f>IF(ISBLANK(AC!P413),"",AC!P413)</f>
        <v>m</v>
      </c>
      <c r="S407" s="34"/>
      <c r="T407" s="47">
        <f>IF(NOT(ISBLANK(AC!R413)),AC!R413,"")</f>
        <v>3111</v>
      </c>
      <c r="U407" s="34"/>
      <c r="V407" s="47">
        <f>IF(NOT(ISBLANK(AC!AB413)),IF($AA$22&gt;AC!$R$22,ROUND(ROUNDDOWN((AC!$R$22/$AA$22),4)*AC!BM413,2),AC!BM413),IF(AND(NOT(ISBLANK(AC!R413)),NOT(ISERR(AC!R413)),AC!R413&lt;&gt;0),0,""))</f>
        <v>458.07</v>
      </c>
      <c r="W407" s="34"/>
      <c r="X407" s="47">
        <f t="shared" si="10"/>
        <v>1425055.77</v>
      </c>
      <c r="Z407" s="29">
        <f>IF(NOT(ISBLANK(AC!AB413)),AC!BM413,"")</f>
        <v>458.07</v>
      </c>
      <c r="AA407" s="29">
        <f t="shared" si="11"/>
        <v>1425055.77</v>
      </c>
      <c r="AB407" s="36">
        <f>IF(V407&lt;ROUND(0.7*AC!T413,2),1,0)</f>
        <v>0</v>
      </c>
    </row>
    <row r="408" spans="2:28" s="35" customFormat="1" ht="21" customHeight="1" x14ac:dyDescent="0.15">
      <c r="B408" s="37" t="str">
        <f>IF(ISBLANK(AC!B414),"",AC!B414)</f>
        <v>3.2.30</v>
      </c>
      <c r="C408" s="32"/>
      <c r="D408" s="179" t="str">
        <f>IF(ISBLANK(AC!D414),"",AC!D414)</f>
        <v>TUBO PVC DEFOFO, JEI, 1,6 MPA, DN 200 MM, PARA REDE DE AGUA (NBR 7665)</v>
      </c>
      <c r="E408" s="180"/>
      <c r="F408" s="180"/>
      <c r="G408" s="180"/>
      <c r="H408" s="180"/>
      <c r="I408" s="180"/>
      <c r="J408" s="180"/>
      <c r="K408" s="180"/>
      <c r="L408" s="180"/>
      <c r="M408" s="180"/>
      <c r="N408" s="180"/>
      <c r="O408" s="180"/>
      <c r="P408" s="181"/>
      <c r="Q408" s="33"/>
      <c r="R408" s="37" t="str">
        <f>IF(ISBLANK(AC!P414),"",AC!P414)</f>
        <v>m</v>
      </c>
      <c r="S408" s="34"/>
      <c r="T408" s="47">
        <f>IF(NOT(ISBLANK(AC!R414)),AC!R414,"")</f>
        <v>5724</v>
      </c>
      <c r="U408" s="34"/>
      <c r="V408" s="47">
        <f>IF(NOT(ISBLANK(AC!AB414)),IF($AA$22&gt;AC!$R$22,ROUND(ROUNDDOWN((AC!$R$22/$AA$22),4)*AC!BM414,2),AC!BM414),IF(AND(NOT(ISBLANK(AC!R414)),NOT(ISERR(AC!R414)),AC!R414&lt;&gt;0),0,""))</f>
        <v>219.67</v>
      </c>
      <c r="W408" s="34"/>
      <c r="X408" s="47">
        <f t="shared" si="10"/>
        <v>1257391.08</v>
      </c>
      <c r="Z408" s="29">
        <f>IF(NOT(ISBLANK(AC!AB414)),AC!BM414,"")</f>
        <v>219.67</v>
      </c>
      <c r="AA408" s="29">
        <f t="shared" si="11"/>
        <v>1257391.08</v>
      </c>
      <c r="AB408" s="36">
        <f>IF(V408&lt;ROUND(0.7*AC!T414,2),1,0)</f>
        <v>0</v>
      </c>
    </row>
    <row r="409" spans="2:28" s="35" customFormat="1" ht="21" customHeight="1" x14ac:dyDescent="0.15">
      <c r="B409" s="37" t="str">
        <f>IF(ISBLANK(AC!B415),"",AC!B415)</f>
        <v>3.2.31</v>
      </c>
      <c r="C409" s="32"/>
      <c r="D409" s="179" t="str">
        <f>IF(ISBLANK(AC!D415),"",AC!D415)</f>
        <v>Fornecimento de curva 11º 15` com bolsas, de ferro fundido, junta elástica, diam. = 300mm</v>
      </c>
      <c r="E409" s="180"/>
      <c r="F409" s="180"/>
      <c r="G409" s="180"/>
      <c r="H409" s="180"/>
      <c r="I409" s="180"/>
      <c r="J409" s="180"/>
      <c r="K409" s="180"/>
      <c r="L409" s="180"/>
      <c r="M409" s="180"/>
      <c r="N409" s="180"/>
      <c r="O409" s="180"/>
      <c r="P409" s="181"/>
      <c r="Q409" s="33"/>
      <c r="R409" s="37" t="str">
        <f>IF(ISBLANK(AC!P415),"",AC!P415)</f>
        <v>un</v>
      </c>
      <c r="S409" s="34"/>
      <c r="T409" s="47">
        <f>IF(NOT(ISBLANK(AC!R415)),AC!R415,"")</f>
        <v>91</v>
      </c>
      <c r="U409" s="34"/>
      <c r="V409" s="47">
        <f>IF(NOT(ISBLANK(AC!AB415)),IF($AA$22&gt;AC!$R$22,ROUND(ROUNDDOWN((AC!$R$22/$AA$22),4)*AC!BM415,2),AC!BM415),IF(AND(NOT(ISBLANK(AC!R415)),NOT(ISERR(AC!R415)),AC!R415&lt;&gt;0),0,""))</f>
        <v>359.77</v>
      </c>
      <c r="W409" s="34"/>
      <c r="X409" s="47">
        <f t="shared" si="10"/>
        <v>32739.07</v>
      </c>
      <c r="Z409" s="29">
        <f>IF(NOT(ISBLANK(AC!AB415)),AC!BM415,"")</f>
        <v>359.77</v>
      </c>
      <c r="AA409" s="29">
        <f t="shared" si="11"/>
        <v>32739.07</v>
      </c>
      <c r="AB409" s="36">
        <f>IF(V409&lt;ROUND(0.7*AC!T415,2),1,0)</f>
        <v>0</v>
      </c>
    </row>
    <row r="410" spans="2:28" s="35" customFormat="1" ht="21" customHeight="1" x14ac:dyDescent="0.15">
      <c r="B410" s="37" t="str">
        <f>IF(ISBLANK(AC!B416),"",AC!B416)</f>
        <v>3.2.32</v>
      </c>
      <c r="C410" s="32"/>
      <c r="D410" s="179" t="str">
        <f>IF(ISBLANK(AC!D416),"",AC!D416)</f>
        <v>Fornecimento de curva 22º 30' com bolsas, de ferro fundido, junta elástica, diam. = 300mm</v>
      </c>
      <c r="E410" s="180"/>
      <c r="F410" s="180"/>
      <c r="G410" s="180"/>
      <c r="H410" s="180"/>
      <c r="I410" s="180"/>
      <c r="J410" s="180"/>
      <c r="K410" s="180"/>
      <c r="L410" s="180"/>
      <c r="M410" s="180"/>
      <c r="N410" s="180"/>
      <c r="O410" s="180"/>
      <c r="P410" s="181"/>
      <c r="Q410" s="33"/>
      <c r="R410" s="37" t="str">
        <f>IF(ISBLANK(AC!P416),"",AC!P416)</f>
        <v>un</v>
      </c>
      <c r="S410" s="34"/>
      <c r="T410" s="47">
        <f>IF(NOT(ISBLANK(AC!R416)),AC!R416,"")</f>
        <v>50</v>
      </c>
      <c r="U410" s="34"/>
      <c r="V410" s="47">
        <f>IF(NOT(ISBLANK(AC!AB416)),IF($AA$22&gt;AC!$R$22,ROUND(ROUNDDOWN((AC!$R$22/$AA$22),4)*AC!BM416,2),AC!BM416),IF(AND(NOT(ISBLANK(AC!R416)),NOT(ISERR(AC!R416)),AC!R416&lt;&gt;0),0,""))</f>
        <v>347.27</v>
      </c>
      <c r="W410" s="34"/>
      <c r="X410" s="47">
        <f t="shared" si="10"/>
        <v>17363.5</v>
      </c>
      <c r="Z410" s="29">
        <f>IF(NOT(ISBLANK(AC!AB416)),AC!BM416,"")</f>
        <v>347.27</v>
      </c>
      <c r="AA410" s="29">
        <f t="shared" si="11"/>
        <v>17363.5</v>
      </c>
      <c r="AB410" s="36">
        <f>IF(V410&lt;ROUND(0.7*AC!T416,2),1,0)</f>
        <v>0</v>
      </c>
    </row>
    <row r="411" spans="2:28" s="35" customFormat="1" ht="21" customHeight="1" x14ac:dyDescent="0.15">
      <c r="B411" s="37" t="str">
        <f>IF(ISBLANK(AC!B417),"",AC!B417)</f>
        <v>3.2.33</v>
      </c>
      <c r="C411" s="32"/>
      <c r="D411" s="179" t="str">
        <f>IF(ISBLANK(AC!D417),"",AC!D417)</f>
        <v>Fornecimento de curva 45º com bolsas, de ferro fundido, junta elástica, diam.= 300mm</v>
      </c>
      <c r="E411" s="180"/>
      <c r="F411" s="180"/>
      <c r="G411" s="180"/>
      <c r="H411" s="180"/>
      <c r="I411" s="180"/>
      <c r="J411" s="180"/>
      <c r="K411" s="180"/>
      <c r="L411" s="180"/>
      <c r="M411" s="180"/>
      <c r="N411" s="180"/>
      <c r="O411" s="180"/>
      <c r="P411" s="181"/>
      <c r="Q411" s="33"/>
      <c r="R411" s="37" t="str">
        <f>IF(ISBLANK(AC!P417),"",AC!P417)</f>
        <v>un</v>
      </c>
      <c r="S411" s="34"/>
      <c r="T411" s="47">
        <f>IF(NOT(ISBLANK(AC!R417)),AC!R417,"")</f>
        <v>20</v>
      </c>
      <c r="U411" s="34"/>
      <c r="V411" s="47">
        <f>IF(NOT(ISBLANK(AC!AB417)),IF($AA$22&gt;AC!$R$22,ROUND(ROUNDDOWN((AC!$R$22/$AA$22),4)*AC!BM417,2),AC!BM417),IF(AND(NOT(ISBLANK(AC!R417)),NOT(ISERR(AC!R417)),AC!R417&lt;&gt;0),0,""))</f>
        <v>400.28</v>
      </c>
      <c r="W411" s="34"/>
      <c r="X411" s="47">
        <f t="shared" si="10"/>
        <v>8005.6</v>
      </c>
      <c r="Z411" s="29">
        <f>IF(NOT(ISBLANK(AC!AB417)),AC!BM417,"")</f>
        <v>400.28</v>
      </c>
      <c r="AA411" s="29">
        <f t="shared" si="11"/>
        <v>8005.6</v>
      </c>
      <c r="AB411" s="36">
        <f>IF(V411&lt;ROUND(0.7*AC!T417,2),1,0)</f>
        <v>0</v>
      </c>
    </row>
    <row r="412" spans="2:28" s="35" customFormat="1" ht="21" customHeight="1" x14ac:dyDescent="0.15">
      <c r="B412" s="37" t="str">
        <f>IF(ISBLANK(AC!B418),"",AC!B418)</f>
        <v>3.2.34</v>
      </c>
      <c r="C412" s="32"/>
      <c r="D412" s="179" t="str">
        <f>IF(ISBLANK(AC!D418),"",AC!D418)</f>
        <v>Fornecimento de curva 11º 15` com bolsas, de ferro fundido, junta elástica, diam. = 200mm</v>
      </c>
      <c r="E412" s="180"/>
      <c r="F412" s="180"/>
      <c r="G412" s="180"/>
      <c r="H412" s="180"/>
      <c r="I412" s="180"/>
      <c r="J412" s="180"/>
      <c r="K412" s="180"/>
      <c r="L412" s="180"/>
      <c r="M412" s="180"/>
      <c r="N412" s="180"/>
      <c r="O412" s="180"/>
      <c r="P412" s="181"/>
      <c r="Q412" s="33"/>
      <c r="R412" s="37" t="str">
        <f>IF(ISBLANK(AC!P418),"",AC!P418)</f>
        <v>un</v>
      </c>
      <c r="S412" s="34"/>
      <c r="T412" s="47">
        <f>IF(NOT(ISBLANK(AC!R418)),AC!R418,"")</f>
        <v>68</v>
      </c>
      <c r="U412" s="34"/>
      <c r="V412" s="47">
        <f>IF(NOT(ISBLANK(AC!AB418)),IF($AA$22&gt;AC!$R$22,ROUND(ROUNDDOWN((AC!$R$22/$AA$22),4)*AC!BM418,2),AC!BM418),IF(AND(NOT(ISBLANK(AC!R418)),NOT(ISERR(AC!R418)),AC!R418&lt;&gt;0),0,""))</f>
        <v>185.21</v>
      </c>
      <c r="W412" s="34"/>
      <c r="X412" s="47">
        <f t="shared" si="10"/>
        <v>12594.28</v>
      </c>
      <c r="Z412" s="29">
        <f>IF(NOT(ISBLANK(AC!AB418)),AC!BM418,"")</f>
        <v>185.21</v>
      </c>
      <c r="AA412" s="29">
        <f t="shared" si="11"/>
        <v>12594.28</v>
      </c>
      <c r="AB412" s="36">
        <f>IF(V412&lt;ROUND(0.7*AC!T418,2),1,0)</f>
        <v>0</v>
      </c>
    </row>
    <row r="413" spans="2:28" s="35" customFormat="1" ht="21" customHeight="1" x14ac:dyDescent="0.15">
      <c r="B413" s="37" t="str">
        <f>IF(ISBLANK(AC!B419),"",AC!B419)</f>
        <v>3.2.35</v>
      </c>
      <c r="C413" s="32"/>
      <c r="D413" s="179" t="str">
        <f>IF(ISBLANK(AC!D419),"",AC!D419)</f>
        <v>Fornecimento de curva 22º 30' com bolsas, de ferro fundido, junta elástica, diam. = 200mm</v>
      </c>
      <c r="E413" s="180"/>
      <c r="F413" s="180"/>
      <c r="G413" s="180"/>
      <c r="H413" s="180"/>
      <c r="I413" s="180"/>
      <c r="J413" s="180"/>
      <c r="K413" s="180"/>
      <c r="L413" s="180"/>
      <c r="M413" s="180"/>
      <c r="N413" s="180"/>
      <c r="O413" s="180"/>
      <c r="P413" s="181"/>
      <c r="Q413" s="33"/>
      <c r="R413" s="37" t="str">
        <f>IF(ISBLANK(AC!P419),"",AC!P419)</f>
        <v>un</v>
      </c>
      <c r="S413" s="34"/>
      <c r="T413" s="47">
        <f>IF(NOT(ISBLANK(AC!R419)),AC!R419,"")</f>
        <v>47</v>
      </c>
      <c r="U413" s="34"/>
      <c r="V413" s="47">
        <f>IF(NOT(ISBLANK(AC!AB419)),IF($AA$22&gt;AC!$R$22,ROUND(ROUNDDOWN((AC!$R$22/$AA$22),4)*AC!BM419,2),AC!BM419),IF(AND(NOT(ISBLANK(AC!R419)),NOT(ISERR(AC!R419)),AC!R419&lt;&gt;0),0,""))</f>
        <v>183.38</v>
      </c>
      <c r="W413" s="34"/>
      <c r="X413" s="47">
        <f t="shared" si="10"/>
        <v>8618.86</v>
      </c>
      <c r="Z413" s="29">
        <f>IF(NOT(ISBLANK(AC!AB419)),AC!BM419,"")</f>
        <v>183.38</v>
      </c>
      <c r="AA413" s="29">
        <f t="shared" si="11"/>
        <v>8618.86</v>
      </c>
      <c r="AB413" s="36">
        <f>IF(V413&lt;ROUND(0.7*AC!T419,2),1,0)</f>
        <v>0</v>
      </c>
    </row>
    <row r="414" spans="2:28" s="35" customFormat="1" ht="21" customHeight="1" x14ac:dyDescent="0.15">
      <c r="B414" s="37" t="str">
        <f>IF(ISBLANK(AC!B420),"",AC!B420)</f>
        <v>3.2.36</v>
      </c>
      <c r="C414" s="32"/>
      <c r="D414" s="179" t="str">
        <f>IF(ISBLANK(AC!D420),"",AC!D420)</f>
        <v>Fornecimento de curva 45º com bolsas, de ferro fundido, junta elástica, diam.= 200mm</v>
      </c>
      <c r="E414" s="180"/>
      <c r="F414" s="180"/>
      <c r="G414" s="180"/>
      <c r="H414" s="180"/>
      <c r="I414" s="180"/>
      <c r="J414" s="180"/>
      <c r="K414" s="180"/>
      <c r="L414" s="180"/>
      <c r="M414" s="180"/>
      <c r="N414" s="180"/>
      <c r="O414" s="180"/>
      <c r="P414" s="181"/>
      <c r="Q414" s="33"/>
      <c r="R414" s="37" t="str">
        <f>IF(ISBLANK(AC!P420),"",AC!P420)</f>
        <v>un</v>
      </c>
      <c r="S414" s="34"/>
      <c r="T414" s="47">
        <f>IF(NOT(ISBLANK(AC!R420)),AC!R420,"")</f>
        <v>13</v>
      </c>
      <c r="U414" s="34"/>
      <c r="V414" s="47">
        <f>IF(NOT(ISBLANK(AC!AB420)),IF($AA$22&gt;AC!$R$22,ROUND(ROUNDDOWN((AC!$R$22/$AA$22),4)*AC!BM420,2),AC!BM420),IF(AND(NOT(ISBLANK(AC!R420)),NOT(ISERR(AC!R420)),AC!R420&lt;&gt;0),0,""))</f>
        <v>247.3</v>
      </c>
      <c r="W414" s="34"/>
      <c r="X414" s="47">
        <f t="shared" si="10"/>
        <v>3214.9</v>
      </c>
      <c r="Z414" s="29">
        <f>IF(NOT(ISBLANK(AC!AB420)),AC!BM420,"")</f>
        <v>247.3</v>
      </c>
      <c r="AA414" s="29">
        <f t="shared" si="11"/>
        <v>3214.9</v>
      </c>
      <c r="AB414" s="36">
        <f>IF(V414&lt;ROUND(0.7*AC!T420,2),1,0)</f>
        <v>0</v>
      </c>
    </row>
    <row r="415" spans="2:28" s="35" customFormat="1" ht="21" customHeight="1" x14ac:dyDescent="0.15">
      <c r="B415" s="37" t="str">
        <f>IF(ISBLANK(AC!B421),"",AC!B421)</f>
        <v>3.2.37</v>
      </c>
      <c r="C415" s="32"/>
      <c r="D415" s="179" t="str">
        <f>IF(ISBLANK(AC!D421),"",AC!D421)</f>
        <v>VENTOSA TRIPLICE FUNCAO FOFO C/ FLANGES PN-10/16/25 DN 50</v>
      </c>
      <c r="E415" s="180"/>
      <c r="F415" s="180"/>
      <c r="G415" s="180"/>
      <c r="H415" s="180"/>
      <c r="I415" s="180"/>
      <c r="J415" s="180"/>
      <c r="K415" s="180"/>
      <c r="L415" s="180"/>
      <c r="M415" s="180"/>
      <c r="N415" s="180"/>
      <c r="O415" s="180"/>
      <c r="P415" s="181"/>
      <c r="Q415" s="33"/>
      <c r="R415" s="37" t="str">
        <f>IF(ISBLANK(AC!P421),"",AC!P421)</f>
        <v>un</v>
      </c>
      <c r="S415" s="34"/>
      <c r="T415" s="47">
        <f>IF(NOT(ISBLANK(AC!R421)),AC!R421,"")</f>
        <v>30</v>
      </c>
      <c r="U415" s="34"/>
      <c r="V415" s="47">
        <f>IF(NOT(ISBLANK(AC!AB421)),IF($AA$22&gt;AC!$R$22,ROUND(ROUNDDOWN((AC!$R$22/$AA$22),4)*AC!BM421,2),AC!BM421),IF(AND(NOT(ISBLANK(AC!R421)),NOT(ISERR(AC!R421)),AC!R421&lt;&gt;0),0,""))</f>
        <v>1297.19</v>
      </c>
      <c r="W415" s="34"/>
      <c r="X415" s="47">
        <f t="shared" si="10"/>
        <v>38915.699999999997</v>
      </c>
      <c r="Z415" s="29">
        <f>IF(NOT(ISBLANK(AC!AB421)),AC!BM421,"")</f>
        <v>1297.19</v>
      </c>
      <c r="AA415" s="29">
        <f t="shared" si="11"/>
        <v>38915.699999999997</v>
      </c>
      <c r="AB415" s="36">
        <f>IF(V415&lt;ROUND(0.7*AC!T421,2),1,0)</f>
        <v>0</v>
      </c>
    </row>
    <row r="416" spans="2:28" s="35" customFormat="1" ht="21" customHeight="1" x14ac:dyDescent="0.15">
      <c r="B416" s="37" t="str">
        <f>IF(ISBLANK(AC!B422),"",AC!B422)</f>
        <v>3.2.38</v>
      </c>
      <c r="C416" s="32"/>
      <c r="D416" s="179" t="str">
        <f>IF(ISBLANK(AC!D422),"",AC!D422)</f>
        <v>Fornecimento de registro de gaveta em ferro fundido, com flanges diam. = 50mm</v>
      </c>
      <c r="E416" s="180"/>
      <c r="F416" s="180"/>
      <c r="G416" s="180"/>
      <c r="H416" s="180"/>
      <c r="I416" s="180"/>
      <c r="J416" s="180"/>
      <c r="K416" s="180"/>
      <c r="L416" s="180"/>
      <c r="M416" s="180"/>
      <c r="N416" s="180"/>
      <c r="O416" s="180"/>
      <c r="P416" s="181"/>
      <c r="Q416" s="33"/>
      <c r="R416" s="37" t="str">
        <f>IF(ISBLANK(AC!P422),"",AC!P422)</f>
        <v>un</v>
      </c>
      <c r="S416" s="34"/>
      <c r="T416" s="47">
        <f>IF(NOT(ISBLANK(AC!R422)),AC!R422,"")</f>
        <v>55</v>
      </c>
      <c r="U416" s="34"/>
      <c r="V416" s="47">
        <f>IF(NOT(ISBLANK(AC!AB422)),IF($AA$22&gt;AC!$R$22,ROUND(ROUNDDOWN((AC!$R$22/$AA$22),4)*AC!BM422,2),AC!BM422),IF(AND(NOT(ISBLANK(AC!R422)),NOT(ISERR(AC!R422)),AC!R422&lt;&gt;0),0,""))</f>
        <v>299.77</v>
      </c>
      <c r="W416" s="34"/>
      <c r="X416" s="47">
        <f t="shared" si="10"/>
        <v>16487.349999999999</v>
      </c>
      <c r="Z416" s="29">
        <f>IF(NOT(ISBLANK(AC!AB422)),AC!BM422,"")</f>
        <v>299.77</v>
      </c>
      <c r="AA416" s="29">
        <f t="shared" si="11"/>
        <v>16487.349999999999</v>
      </c>
      <c r="AB416" s="36">
        <f>IF(V416&lt;ROUND(0.7*AC!T422,2),1,0)</f>
        <v>0</v>
      </c>
    </row>
    <row r="417" spans="2:28" s="35" customFormat="1" ht="21" customHeight="1" x14ac:dyDescent="0.15">
      <c r="B417" s="37" t="str">
        <f>IF(ISBLANK(AC!B423),"",AC!B423)</f>
        <v>3.2.39</v>
      </c>
      <c r="C417" s="32"/>
      <c r="D417" s="179" t="str">
        <f>IF(ISBLANK(AC!D423),"",AC!D423)</f>
        <v>Tê em fofo c/ bolsas e flange, je, d= 300 x 50mm</v>
      </c>
      <c r="E417" s="180"/>
      <c r="F417" s="180"/>
      <c r="G417" s="180"/>
      <c r="H417" s="180"/>
      <c r="I417" s="180"/>
      <c r="J417" s="180"/>
      <c r="K417" s="180"/>
      <c r="L417" s="180"/>
      <c r="M417" s="180"/>
      <c r="N417" s="180"/>
      <c r="O417" s="180"/>
      <c r="P417" s="181"/>
      <c r="Q417" s="33"/>
      <c r="R417" s="37" t="str">
        <f>IF(ISBLANK(AC!P423),"",AC!P423)</f>
        <v>un</v>
      </c>
      <c r="S417" s="34"/>
      <c r="T417" s="47">
        <f>IF(NOT(ISBLANK(AC!R423)),AC!R423,"")</f>
        <v>38</v>
      </c>
      <c r="U417" s="34"/>
      <c r="V417" s="47">
        <f>IF(NOT(ISBLANK(AC!AB423)),IF($AA$22&gt;AC!$R$22,ROUND(ROUNDDOWN((AC!$R$22/$AA$22),4)*AC!BM423,2),AC!BM423),IF(AND(NOT(ISBLANK(AC!R423)),NOT(ISERR(AC!R423)),AC!R423&lt;&gt;0),0,""))</f>
        <v>296.43</v>
      </c>
      <c r="W417" s="34"/>
      <c r="X417" s="47">
        <f t="shared" ref="X417:X480" si="12">IF(ISBLANK(T417),"",IF(ISERR(T417*V417),"",ROUND(T417*V417,2)))</f>
        <v>11264.34</v>
      </c>
      <c r="Z417" s="29">
        <f>IF(NOT(ISBLANK(AC!AB423)),AC!BM423,"")</f>
        <v>296.43</v>
      </c>
      <c r="AA417" s="29">
        <f t="shared" ref="AA417:AA480" si="13">IF(ISBLANK(T417),"",IF(ISERR(T417*Z417),"",ROUND(T417*Z417,2)))</f>
        <v>11264.34</v>
      </c>
      <c r="AB417" s="36">
        <f>IF(V417&lt;ROUND(0.7*AC!T423,2),1,0)</f>
        <v>0</v>
      </c>
    </row>
    <row r="418" spans="2:28" s="35" customFormat="1" ht="21" customHeight="1" x14ac:dyDescent="0.15">
      <c r="B418" s="37" t="str">
        <f>IF(ISBLANK(AC!B424),"",AC!B424)</f>
        <v>3.2.40</v>
      </c>
      <c r="C418" s="32"/>
      <c r="D418" s="179" t="str">
        <f>IF(ISBLANK(AC!D424),"",AC!D424)</f>
        <v>Tê em fofo c/ bolsas e flange, je, d= 200 x 50mm</v>
      </c>
      <c r="E418" s="180"/>
      <c r="F418" s="180"/>
      <c r="G418" s="180"/>
      <c r="H418" s="180"/>
      <c r="I418" s="180"/>
      <c r="J418" s="180"/>
      <c r="K418" s="180"/>
      <c r="L418" s="180"/>
      <c r="M418" s="180"/>
      <c r="N418" s="180"/>
      <c r="O418" s="180"/>
      <c r="P418" s="181"/>
      <c r="Q418" s="33"/>
      <c r="R418" s="37" t="str">
        <f>IF(ISBLANK(AC!P424),"",AC!P424)</f>
        <v>un</v>
      </c>
      <c r="S418" s="34"/>
      <c r="T418" s="47">
        <f>IF(NOT(ISBLANK(AC!R424)),AC!R424,"")</f>
        <v>17</v>
      </c>
      <c r="U418" s="34"/>
      <c r="V418" s="47">
        <f>IF(NOT(ISBLANK(AC!AB424)),IF($AA$22&gt;AC!$R$22,ROUND(ROUNDDOWN((AC!$R$22/$AA$22),4)*AC!BM424,2),AC!BM424),IF(AND(NOT(ISBLANK(AC!R424)),NOT(ISERR(AC!R424)),AC!R424&lt;&gt;0),0,""))</f>
        <v>299.2</v>
      </c>
      <c r="W418" s="34"/>
      <c r="X418" s="47">
        <f t="shared" si="12"/>
        <v>5086.3999999999996</v>
      </c>
      <c r="Z418" s="29">
        <f>IF(NOT(ISBLANK(AC!AB424)),AC!BM424,"")</f>
        <v>299.2</v>
      </c>
      <c r="AA418" s="29">
        <f t="shared" si="13"/>
        <v>5086.3999999999996</v>
      </c>
      <c r="AB418" s="36">
        <f>IF(V418&lt;ROUND(0.7*AC!T424,2),1,0)</f>
        <v>0</v>
      </c>
    </row>
    <row r="419" spans="2:28" s="35" customFormat="1" ht="21" customHeight="1" x14ac:dyDescent="0.15">
      <c r="B419" s="37" t="str">
        <f>IF(ISBLANK(AC!B425),"",AC!B425)</f>
        <v/>
      </c>
      <c r="C419" s="32"/>
      <c r="D419" s="179" t="str">
        <f>IF(ISBLANK(AC!D425),"",AC!D425)</f>
        <v>SUB-TOTAL</v>
      </c>
      <c r="E419" s="180"/>
      <c r="F419" s="180"/>
      <c r="G419" s="180"/>
      <c r="H419" s="180"/>
      <c r="I419" s="180"/>
      <c r="J419" s="180"/>
      <c r="K419" s="180"/>
      <c r="L419" s="180"/>
      <c r="M419" s="180"/>
      <c r="N419" s="180"/>
      <c r="O419" s="180"/>
      <c r="P419" s="181"/>
      <c r="Q419" s="33"/>
      <c r="R419" s="37" t="str">
        <f>IF(ISBLANK(AC!P425),"",AC!P425)</f>
        <v/>
      </c>
      <c r="S419" s="34"/>
      <c r="T419" s="47" t="str">
        <f>IF(NOT(ISBLANK(AC!R425)),AC!R425,"")</f>
        <v/>
      </c>
      <c r="U419" s="34"/>
      <c r="V419" s="47">
        <f>IF(NOT(ISBLANK(AC!AB425)),IF($AA$22&gt;AC!$R$22,ROUND(ROUNDDOWN((AC!$R$22/$AA$22),4)*AC!BM425,2),AC!BM425),IF(AND(NOT(ISBLANK(AC!R425)),NOT(ISERR(AC!R425)),AC!R425&lt;&gt;0),0,""))</f>
        <v>0</v>
      </c>
      <c r="W419" s="34"/>
      <c r="X419" s="47" t="str">
        <f t="shared" si="12"/>
        <v/>
      </c>
      <c r="Z419" s="29">
        <f>IF(NOT(ISBLANK(AC!AB425)),AC!BM425,"")</f>
        <v>0</v>
      </c>
      <c r="AA419" s="29" t="str">
        <f t="shared" si="13"/>
        <v/>
      </c>
      <c r="AB419" s="36">
        <f>IF(V419&lt;ROUND(0.7*AC!T425,2),1,0)</f>
        <v>0</v>
      </c>
    </row>
    <row r="420" spans="2:28" s="35" customFormat="1" ht="21" customHeight="1" x14ac:dyDescent="0.15">
      <c r="B420" s="37" t="str">
        <f>IF(ISBLANK(AC!B426),"",AC!B426)</f>
        <v>3.3</v>
      </c>
      <c r="C420" s="32"/>
      <c r="D420" s="179" t="str">
        <f>IF(ISBLANK(AC!D426),"",AC!D426)</f>
        <v>RESERVATÓRIO PULMÃO (APOIADO)</v>
      </c>
      <c r="E420" s="180"/>
      <c r="F420" s="180"/>
      <c r="G420" s="180"/>
      <c r="H420" s="180"/>
      <c r="I420" s="180"/>
      <c r="J420" s="180"/>
      <c r="K420" s="180"/>
      <c r="L420" s="180"/>
      <c r="M420" s="180"/>
      <c r="N420" s="180"/>
      <c r="O420" s="180"/>
      <c r="P420" s="181"/>
      <c r="Q420" s="33"/>
      <c r="R420" s="37" t="str">
        <f>IF(ISBLANK(AC!P426),"",AC!P426)</f>
        <v/>
      </c>
      <c r="S420" s="34"/>
      <c r="T420" s="47" t="str">
        <f>IF(NOT(ISBLANK(AC!R426)),AC!R426,"")</f>
        <v/>
      </c>
      <c r="U420" s="34"/>
      <c r="V420" s="47">
        <f>IF(NOT(ISBLANK(AC!AB426)),IF($AA$22&gt;AC!$R$22,ROUND(ROUNDDOWN((AC!$R$22/$AA$22),4)*AC!BM426,2),AC!BM426),IF(AND(NOT(ISBLANK(AC!R426)),NOT(ISERR(AC!R426)),AC!R426&lt;&gt;0),0,""))</f>
        <v>0</v>
      </c>
      <c r="W420" s="34"/>
      <c r="X420" s="47" t="str">
        <f t="shared" si="12"/>
        <v/>
      </c>
      <c r="Z420" s="29">
        <f>IF(NOT(ISBLANK(AC!AB426)),AC!BM426,"")</f>
        <v>0</v>
      </c>
      <c r="AA420" s="29" t="str">
        <f t="shared" si="13"/>
        <v/>
      </c>
      <c r="AB420" s="36">
        <f>IF(V420&lt;ROUND(0.7*AC!T426,2),1,0)</f>
        <v>0</v>
      </c>
    </row>
    <row r="421" spans="2:28" s="35" customFormat="1" ht="21" customHeight="1" x14ac:dyDescent="0.15">
      <c r="B421" s="37" t="str">
        <f>IF(ISBLANK(AC!B427),"",AC!B427)</f>
        <v/>
      </c>
      <c r="C421" s="32"/>
      <c r="D421" s="179" t="str">
        <f>IF(ISBLANK(AC!D427),"",AC!D427)</f>
        <v>URBANIZAÇÃO</v>
      </c>
      <c r="E421" s="180"/>
      <c r="F421" s="180"/>
      <c r="G421" s="180"/>
      <c r="H421" s="180"/>
      <c r="I421" s="180"/>
      <c r="J421" s="180"/>
      <c r="K421" s="180"/>
      <c r="L421" s="180"/>
      <c r="M421" s="180"/>
      <c r="N421" s="180"/>
      <c r="O421" s="180"/>
      <c r="P421" s="181"/>
      <c r="Q421" s="33"/>
      <c r="R421" s="37" t="str">
        <f>IF(ISBLANK(AC!P427),"",AC!P427)</f>
        <v/>
      </c>
      <c r="S421" s="34"/>
      <c r="T421" s="47" t="str">
        <f>IF(NOT(ISBLANK(AC!R427)),AC!R427,"")</f>
        <v/>
      </c>
      <c r="U421" s="34"/>
      <c r="V421" s="47">
        <f>IF(NOT(ISBLANK(AC!AB427)),IF($AA$22&gt;AC!$R$22,ROUND(ROUNDDOWN((AC!$R$22/$AA$22),4)*AC!BM427,2),AC!BM427),IF(AND(NOT(ISBLANK(AC!R427)),NOT(ISERR(AC!R427)),AC!R427&lt;&gt;0),0,""))</f>
        <v>0</v>
      </c>
      <c r="W421" s="34"/>
      <c r="X421" s="47" t="str">
        <f t="shared" si="12"/>
        <v/>
      </c>
      <c r="Z421" s="29">
        <f>IF(NOT(ISBLANK(AC!AB427)),AC!BM427,"")</f>
        <v>0</v>
      </c>
      <c r="AA421" s="29" t="str">
        <f t="shared" si="13"/>
        <v/>
      </c>
      <c r="AB421" s="36">
        <f>IF(V421&lt;ROUND(0.7*AC!T427,2),1,0)</f>
        <v>0</v>
      </c>
    </row>
    <row r="422" spans="2:28" s="35" customFormat="1" ht="21" customHeight="1" x14ac:dyDescent="0.15">
      <c r="B422" s="37" t="str">
        <f>IF(ISBLANK(AC!B428),"",AC!B428)</f>
        <v>3.3.1</v>
      </c>
      <c r="C422" s="32"/>
      <c r="D422" s="179" t="str">
        <f>IF(ISBLANK(AC!D428),"",AC!D428)</f>
        <v>DESMATAMENTO E LIMPEZA MECANIZADA DE TERRENO COM REMOCAO DE CAMADA VEGETAL, UTILIZANDO TRATOR DE ESTEIRAS</v>
      </c>
      <c r="E422" s="180"/>
      <c r="F422" s="180"/>
      <c r="G422" s="180"/>
      <c r="H422" s="180"/>
      <c r="I422" s="180"/>
      <c r="J422" s="180"/>
      <c r="K422" s="180"/>
      <c r="L422" s="180"/>
      <c r="M422" s="180"/>
      <c r="N422" s="180"/>
      <c r="O422" s="180"/>
      <c r="P422" s="181"/>
      <c r="Q422" s="33"/>
      <c r="R422" s="37" t="str">
        <f>IF(ISBLANK(AC!P428),"",AC!P428)</f>
        <v>m²</v>
      </c>
      <c r="S422" s="34"/>
      <c r="T422" s="47">
        <f>IF(NOT(ISBLANK(AC!R428)),AC!R428,"")</f>
        <v>18958</v>
      </c>
      <c r="U422" s="34"/>
      <c r="V422" s="47">
        <f>IF(NOT(ISBLANK(AC!AB428)),IF($AA$22&gt;AC!$R$22,ROUND(ROUNDDOWN((AC!$R$22/$AA$22),4)*AC!BM428,2),AC!BM428),IF(AND(NOT(ISBLANK(AC!R428)),NOT(ISERR(AC!R428)),AC!R428&lt;&gt;0),0,""))</f>
        <v>0.2</v>
      </c>
      <c r="W422" s="34"/>
      <c r="X422" s="47">
        <f t="shared" si="12"/>
        <v>3791.6</v>
      </c>
      <c r="Z422" s="29">
        <f>IF(NOT(ISBLANK(AC!AB428)),AC!BM428,"")</f>
        <v>0.2</v>
      </c>
      <c r="AA422" s="29">
        <f t="shared" si="13"/>
        <v>3791.6</v>
      </c>
      <c r="AB422" s="36">
        <f>IF(V422&lt;ROUND(0.7*AC!T428,2),1,0)</f>
        <v>1</v>
      </c>
    </row>
    <row r="423" spans="2:28" s="35" customFormat="1" ht="21" customHeight="1" x14ac:dyDescent="0.15">
      <c r="B423" s="37" t="str">
        <f>IF(ISBLANK(AC!B429),"",AC!B429)</f>
        <v>3.3.2</v>
      </c>
      <c r="C423" s="32"/>
      <c r="D423" s="179" t="str">
        <f>IF(ISBLANK(AC!D429),"",AC!D429)</f>
        <v>CERCA COM MOUROES DE CONCRETO, SECAO "T" PONTA INCLINADA, 10X10CM, ESPACAMENTO DE 3M, CRAVADOS 0,5M, COM 11 FIOS DE ARAME FARPADO Nº 16</v>
      </c>
      <c r="E423" s="180"/>
      <c r="F423" s="180"/>
      <c r="G423" s="180"/>
      <c r="H423" s="180"/>
      <c r="I423" s="180"/>
      <c r="J423" s="180"/>
      <c r="K423" s="180"/>
      <c r="L423" s="180"/>
      <c r="M423" s="180"/>
      <c r="N423" s="180"/>
      <c r="O423" s="180"/>
      <c r="P423" s="181"/>
      <c r="Q423" s="33"/>
      <c r="R423" s="37" t="str">
        <f>IF(ISBLANK(AC!P429),"",AC!P429)</f>
        <v>m</v>
      </c>
      <c r="S423" s="34"/>
      <c r="T423" s="47">
        <f>IF(NOT(ISBLANK(AC!R429)),AC!R429,"")</f>
        <v>568.4</v>
      </c>
      <c r="U423" s="34"/>
      <c r="V423" s="47">
        <f>IF(NOT(ISBLANK(AC!AB429)),IF($AA$22&gt;AC!$R$22,ROUND(ROUNDDOWN((AC!$R$22/$AA$22),4)*AC!BM429,2),AC!BM429),IF(AND(NOT(ISBLANK(AC!R429)),NOT(ISERR(AC!R429)),AC!R429&lt;&gt;0),0,""))</f>
        <v>74.39</v>
      </c>
      <c r="W423" s="34"/>
      <c r="X423" s="47">
        <f t="shared" si="12"/>
        <v>42283.28</v>
      </c>
      <c r="Z423" s="29">
        <f>IF(NOT(ISBLANK(AC!AB429)),AC!BM429,"")</f>
        <v>74.39</v>
      </c>
      <c r="AA423" s="29">
        <f t="shared" si="13"/>
        <v>42283.28</v>
      </c>
      <c r="AB423" s="36">
        <f>IF(V423&lt;ROUND(0.7*AC!T429,2),1,0)</f>
        <v>0</v>
      </c>
    </row>
    <row r="424" spans="2:28" s="35" customFormat="1" ht="21" customHeight="1" x14ac:dyDescent="0.15">
      <c r="B424" s="37" t="str">
        <f>IF(ISBLANK(AC!B430),"",AC!B430)</f>
        <v>3.3.3</v>
      </c>
      <c r="C424" s="32"/>
      <c r="D424" s="179" t="str">
        <f>IF(ISBLANK(AC!D430),"",AC!D430)</f>
        <v>PORTAO EM TELA ARAME GALVANIZADO N.12 MALHA 2" E MOLDURA EM TUBOS DE ACO COM DUAS FOLHAS DE ABRIR, INCLUSO FERRAGENS</v>
      </c>
      <c r="E424" s="180"/>
      <c r="F424" s="180"/>
      <c r="G424" s="180"/>
      <c r="H424" s="180"/>
      <c r="I424" s="180"/>
      <c r="J424" s="180"/>
      <c r="K424" s="180"/>
      <c r="L424" s="180"/>
      <c r="M424" s="180"/>
      <c r="N424" s="180"/>
      <c r="O424" s="180"/>
      <c r="P424" s="181"/>
      <c r="Q424" s="33"/>
      <c r="R424" s="37" t="str">
        <f>IF(ISBLANK(AC!P430),"",AC!P430)</f>
        <v>m²</v>
      </c>
      <c r="S424" s="34"/>
      <c r="T424" s="47">
        <f>IF(NOT(ISBLANK(AC!R430)),AC!R430,"")</f>
        <v>8</v>
      </c>
      <c r="U424" s="34"/>
      <c r="V424" s="47">
        <f>IF(NOT(ISBLANK(AC!AB430)),IF($AA$22&gt;AC!$R$22,ROUND(ROUNDDOWN((AC!$R$22/$AA$22),4)*AC!BM430,2),AC!BM430),IF(AND(NOT(ISBLANK(AC!R430)),NOT(ISERR(AC!R430)),AC!R430&lt;&gt;0),0,""))</f>
        <v>391.51</v>
      </c>
      <c r="W424" s="34"/>
      <c r="X424" s="47">
        <f t="shared" si="12"/>
        <v>3132.08</v>
      </c>
      <c r="Z424" s="29">
        <f>IF(NOT(ISBLANK(AC!AB430)),AC!BM430,"")</f>
        <v>391.51</v>
      </c>
      <c r="AA424" s="29">
        <f t="shared" si="13"/>
        <v>3132.08</v>
      </c>
      <c r="AB424" s="36">
        <f>IF(V424&lt;ROUND(0.7*AC!T430,2),1,0)</f>
        <v>0</v>
      </c>
    </row>
    <row r="425" spans="2:28" s="35" customFormat="1" ht="21" customHeight="1" x14ac:dyDescent="0.15">
      <c r="B425" s="37" t="str">
        <f>IF(ISBLANK(AC!B431),"",AC!B431)</f>
        <v>3.3.4</v>
      </c>
      <c r="C425" s="32"/>
      <c r="D425" s="179" t="str">
        <f>IF(ISBLANK(AC!D431),"",AC!D431)</f>
        <v>PORTAO EM TELA ARAME GALVANIZADO N.12 MALHA 2" E MOLDURA EM TUBOS DE ACO COM DUAS FOLHAS DE ABRIR, INCLUSO FERRAGENS</v>
      </c>
      <c r="E425" s="180"/>
      <c r="F425" s="180"/>
      <c r="G425" s="180"/>
      <c r="H425" s="180"/>
      <c r="I425" s="180"/>
      <c r="J425" s="180"/>
      <c r="K425" s="180"/>
      <c r="L425" s="180"/>
      <c r="M425" s="180"/>
      <c r="N425" s="180"/>
      <c r="O425" s="180"/>
      <c r="P425" s="181"/>
      <c r="Q425" s="33"/>
      <c r="R425" s="37" t="str">
        <f>IF(ISBLANK(AC!P431),"",AC!P431)</f>
        <v>m²</v>
      </c>
      <c r="S425" s="34"/>
      <c r="T425" s="47">
        <f>IF(NOT(ISBLANK(AC!R431)),AC!R431,"")</f>
        <v>3</v>
      </c>
      <c r="U425" s="34"/>
      <c r="V425" s="47">
        <f>IF(NOT(ISBLANK(AC!AB431)),IF($AA$22&gt;AC!$R$22,ROUND(ROUNDDOWN((AC!$R$22/$AA$22),4)*AC!BM431,2),AC!BM431),IF(AND(NOT(ISBLANK(AC!R431)),NOT(ISERR(AC!R431)),AC!R431&lt;&gt;0),0,""))</f>
        <v>391.51</v>
      </c>
      <c r="W425" s="34"/>
      <c r="X425" s="47">
        <f t="shared" si="12"/>
        <v>1174.53</v>
      </c>
      <c r="Z425" s="29">
        <f>IF(NOT(ISBLANK(AC!AB431)),AC!BM431,"")</f>
        <v>391.51</v>
      </c>
      <c r="AA425" s="29">
        <f t="shared" si="13"/>
        <v>1174.53</v>
      </c>
      <c r="AB425" s="36">
        <f>IF(V425&lt;ROUND(0.7*AC!T431,2),1,0)</f>
        <v>0</v>
      </c>
    </row>
    <row r="426" spans="2:28" s="35" customFormat="1" ht="21" customHeight="1" x14ac:dyDescent="0.15">
      <c r="B426" s="37" t="str">
        <f>IF(ISBLANK(AC!B432),"",AC!B432)</f>
        <v>3.3.5</v>
      </c>
      <c r="C426" s="32"/>
      <c r="D426" s="179" t="str">
        <f>IF(ISBLANK(AC!D432),"",AC!D432)</f>
        <v>PINTURA DA LOGOMARCA DA CODEVASF NOS PORTÕES</v>
      </c>
      <c r="E426" s="180"/>
      <c r="F426" s="180"/>
      <c r="G426" s="180"/>
      <c r="H426" s="180"/>
      <c r="I426" s="180"/>
      <c r="J426" s="180"/>
      <c r="K426" s="180"/>
      <c r="L426" s="180"/>
      <c r="M426" s="180"/>
      <c r="N426" s="180"/>
      <c r="O426" s="180"/>
      <c r="P426" s="181"/>
      <c r="Q426" s="33"/>
      <c r="R426" s="37" t="str">
        <f>IF(ISBLANK(AC!P432),"",AC!P432)</f>
        <v>m²</v>
      </c>
      <c r="S426" s="34"/>
      <c r="T426" s="47">
        <f>IF(NOT(ISBLANK(AC!R432)),AC!R432,"")</f>
        <v>0.68</v>
      </c>
      <c r="U426" s="34"/>
      <c r="V426" s="47">
        <f>IF(NOT(ISBLANK(AC!AB432)),IF($AA$22&gt;AC!$R$22,ROUND(ROUNDDOWN((AC!$R$22/$AA$22),4)*AC!BM432,2),AC!BM432),IF(AND(NOT(ISBLANK(AC!R432)),NOT(ISERR(AC!R432)),AC!R432&lt;&gt;0),0,""))</f>
        <v>21.71</v>
      </c>
      <c r="W426" s="34"/>
      <c r="X426" s="47">
        <f t="shared" si="12"/>
        <v>14.76</v>
      </c>
      <c r="Z426" s="29">
        <f>IF(NOT(ISBLANK(AC!AB432)),AC!BM432,"")</f>
        <v>21.71</v>
      </c>
      <c r="AA426" s="29">
        <f t="shared" si="13"/>
        <v>14.76</v>
      </c>
      <c r="AB426" s="36">
        <f>IF(V426&lt;ROUND(0.7*AC!T432,2),1,0)</f>
        <v>0</v>
      </c>
    </row>
    <row r="427" spans="2:28" s="35" customFormat="1" ht="21" customHeight="1" x14ac:dyDescent="0.15">
      <c r="B427" s="37" t="str">
        <f>IF(ISBLANK(AC!B433),"",AC!B433)</f>
        <v>3.3.6</v>
      </c>
      <c r="C427" s="32"/>
      <c r="D427" s="179" t="str">
        <f>IF(ISBLANK(AC!D433),"",AC!D433)</f>
        <v>PLANTIO DE ARVORE REGIONAL, ALTURA MAIOR QUE 2,00M, EM CAVAS DE 80X80X80CM</v>
      </c>
      <c r="E427" s="180"/>
      <c r="F427" s="180"/>
      <c r="G427" s="180"/>
      <c r="H427" s="180"/>
      <c r="I427" s="180"/>
      <c r="J427" s="180"/>
      <c r="K427" s="180"/>
      <c r="L427" s="180"/>
      <c r="M427" s="180"/>
      <c r="N427" s="180"/>
      <c r="O427" s="180"/>
      <c r="P427" s="181"/>
      <c r="Q427" s="33"/>
      <c r="R427" s="37" t="str">
        <f>IF(ISBLANK(AC!P433),"",AC!P433)</f>
        <v>unid</v>
      </c>
      <c r="S427" s="34"/>
      <c r="T427" s="47">
        <f>IF(NOT(ISBLANK(AC!R433)),AC!R433,"")</f>
        <v>20</v>
      </c>
      <c r="U427" s="34"/>
      <c r="V427" s="47">
        <f>IF(NOT(ISBLANK(AC!AB433)),IF($AA$22&gt;AC!$R$22,ROUND(ROUNDDOWN((AC!$R$22/$AA$22),4)*AC!BM433,2),AC!BM433),IF(AND(NOT(ISBLANK(AC!R433)),NOT(ISERR(AC!R433)),AC!R433&lt;&gt;0),0,""))</f>
        <v>139.01</v>
      </c>
      <c r="W427" s="34"/>
      <c r="X427" s="47">
        <f t="shared" si="12"/>
        <v>2780.2</v>
      </c>
      <c r="Z427" s="29">
        <f>IF(NOT(ISBLANK(AC!AB433)),AC!BM433,"")</f>
        <v>139.01</v>
      </c>
      <c r="AA427" s="29">
        <f t="shared" si="13"/>
        <v>2780.2</v>
      </c>
      <c r="AB427" s="36">
        <f>IF(V427&lt;ROUND(0.7*AC!T433,2),1,0)</f>
        <v>0</v>
      </c>
    </row>
    <row r="428" spans="2:28" s="35" customFormat="1" ht="21" customHeight="1" x14ac:dyDescent="0.15">
      <c r="B428" s="37" t="str">
        <f>IF(ISBLANK(AC!B434),"",AC!B434)</f>
        <v>3.3.7</v>
      </c>
      <c r="C428" s="32"/>
      <c r="D428" s="179" t="str">
        <f>IF(ISBLANK(AC!D434),"",AC!D434)</f>
        <v>PLANTIO DE GRAMA BATATAIS EM PLACAS</v>
      </c>
      <c r="E428" s="180"/>
      <c r="F428" s="180"/>
      <c r="G428" s="180"/>
      <c r="H428" s="180"/>
      <c r="I428" s="180"/>
      <c r="J428" s="180"/>
      <c r="K428" s="180"/>
      <c r="L428" s="180"/>
      <c r="M428" s="180"/>
      <c r="N428" s="180"/>
      <c r="O428" s="180"/>
      <c r="P428" s="181"/>
      <c r="Q428" s="33"/>
      <c r="R428" s="37" t="str">
        <f>IF(ISBLANK(AC!P434),"",AC!P434)</f>
        <v>m²</v>
      </c>
      <c r="S428" s="34"/>
      <c r="T428" s="47">
        <f>IF(NOT(ISBLANK(AC!R434)),AC!R434,"")</f>
        <v>212.67</v>
      </c>
      <c r="U428" s="34"/>
      <c r="V428" s="47">
        <f>IF(NOT(ISBLANK(AC!AB434)),IF($AA$22&gt;AC!$R$22,ROUND(ROUNDDOWN((AC!$R$22/$AA$22),4)*AC!BM434,2),AC!BM434),IF(AND(NOT(ISBLANK(AC!R434)),NOT(ISERR(AC!R434)),AC!R434&lt;&gt;0),0,""))</f>
        <v>72.91</v>
      </c>
      <c r="W428" s="34"/>
      <c r="X428" s="47">
        <f t="shared" si="12"/>
        <v>15505.77</v>
      </c>
      <c r="Z428" s="29">
        <f>IF(NOT(ISBLANK(AC!AB434)),AC!BM434,"")</f>
        <v>72.91</v>
      </c>
      <c r="AA428" s="29">
        <f t="shared" si="13"/>
        <v>15505.77</v>
      </c>
      <c r="AB428" s="36">
        <f>IF(V428&lt;ROUND(0.7*AC!T434,2),1,0)</f>
        <v>0</v>
      </c>
    </row>
    <row r="429" spans="2:28" s="35" customFormat="1" ht="21" customHeight="1" x14ac:dyDescent="0.15">
      <c r="B429" s="37" t="str">
        <f>IF(ISBLANK(AC!B435),"",AC!B435)</f>
        <v/>
      </c>
      <c r="C429" s="32"/>
      <c r="D429" s="179" t="str">
        <f>IF(ISBLANK(AC!D435),"",AC!D435)</f>
        <v>PAVIMENTAÇÃO</v>
      </c>
      <c r="E429" s="180"/>
      <c r="F429" s="180"/>
      <c r="G429" s="180"/>
      <c r="H429" s="180"/>
      <c r="I429" s="180"/>
      <c r="J429" s="180"/>
      <c r="K429" s="180"/>
      <c r="L429" s="180"/>
      <c r="M429" s="180"/>
      <c r="N429" s="180"/>
      <c r="O429" s="180"/>
      <c r="P429" s="181"/>
      <c r="Q429" s="33"/>
      <c r="R429" s="37" t="str">
        <f>IF(ISBLANK(AC!P435),"",AC!P435)</f>
        <v/>
      </c>
      <c r="S429" s="34"/>
      <c r="T429" s="47" t="str">
        <f>IF(NOT(ISBLANK(AC!R435)),AC!R435,"")</f>
        <v/>
      </c>
      <c r="U429" s="34"/>
      <c r="V429" s="47">
        <f>IF(NOT(ISBLANK(AC!AB435)),IF($AA$22&gt;AC!$R$22,ROUND(ROUNDDOWN((AC!$R$22/$AA$22),4)*AC!BM435,2),AC!BM435),IF(AND(NOT(ISBLANK(AC!R435)),NOT(ISERR(AC!R435)),AC!R435&lt;&gt;0),0,""))</f>
        <v>0</v>
      </c>
      <c r="W429" s="34"/>
      <c r="X429" s="47" t="str">
        <f t="shared" si="12"/>
        <v/>
      </c>
      <c r="Z429" s="29">
        <f>IF(NOT(ISBLANK(AC!AB435)),AC!BM435,"")</f>
        <v>0</v>
      </c>
      <c r="AA429" s="29" t="str">
        <f t="shared" si="13"/>
        <v/>
      </c>
      <c r="AB429" s="36">
        <f>IF(V429&lt;ROUND(0.7*AC!T435,2),1,0)</f>
        <v>0</v>
      </c>
    </row>
    <row r="430" spans="2:28" s="35" customFormat="1" ht="21" customHeight="1" x14ac:dyDescent="0.15">
      <c r="B430" s="37" t="str">
        <f>IF(ISBLANK(AC!B436),"",AC!B436)</f>
        <v>3.3.8</v>
      </c>
      <c r="C430" s="32"/>
      <c r="D430" s="179" t="str">
        <f>IF(ISBLANK(AC!D436),"",AC!D436)</f>
        <v>EXECUcAO DE PASSEIO (CALcADA) COM CONCRETO MOLDADO IN LOCO,FEITO EM 0BRA, ACABAMENTO CONVENCIONAL, ESPESSURA 6 CM, ARMADO. AF 07/2016</v>
      </c>
      <c r="E430" s="180"/>
      <c r="F430" s="180"/>
      <c r="G430" s="180"/>
      <c r="H430" s="180"/>
      <c r="I430" s="180"/>
      <c r="J430" s="180"/>
      <c r="K430" s="180"/>
      <c r="L430" s="180"/>
      <c r="M430" s="180"/>
      <c r="N430" s="180"/>
      <c r="O430" s="180"/>
      <c r="P430" s="181"/>
      <c r="Q430" s="33"/>
      <c r="R430" s="37" t="str">
        <f>IF(ISBLANK(AC!P436),"",AC!P436)</f>
        <v>m²</v>
      </c>
      <c r="S430" s="34"/>
      <c r="T430" s="47">
        <f>IF(NOT(ISBLANK(AC!R436)),AC!R436,"")</f>
        <v>116</v>
      </c>
      <c r="U430" s="34"/>
      <c r="V430" s="47">
        <f>IF(NOT(ISBLANK(AC!AB436)),IF($AA$22&gt;AC!$R$22,ROUND(ROUNDDOWN((AC!$R$22/$AA$22),4)*AC!BM436,2),AC!BM436),IF(AND(NOT(ISBLANK(AC!R436)),NOT(ISERR(AC!R436)),AC!R436&lt;&gt;0),0,""))</f>
        <v>53.69</v>
      </c>
      <c r="W430" s="34"/>
      <c r="X430" s="47">
        <f t="shared" si="12"/>
        <v>6228.04</v>
      </c>
      <c r="Z430" s="29">
        <f>IF(NOT(ISBLANK(AC!AB436)),AC!BM436,"")</f>
        <v>53.69</v>
      </c>
      <c r="AA430" s="29">
        <f t="shared" si="13"/>
        <v>6228.04</v>
      </c>
      <c r="AB430" s="36">
        <f>IF(V430&lt;ROUND(0.7*AC!T436,2),1,0)</f>
        <v>0</v>
      </c>
    </row>
    <row r="431" spans="2:28" s="35" customFormat="1" ht="21" customHeight="1" x14ac:dyDescent="0.15">
      <c r="B431" s="37" t="str">
        <f>IF(ISBLANK(AC!B437),"",AC!B437)</f>
        <v>3.3.9</v>
      </c>
      <c r="C431" s="32"/>
      <c r="D431" s="179" t="str">
        <f>IF(ISBLANK(AC!D437),"",AC!D437)</f>
        <v>Meio-fio de concreto simples, sobre base de concreto simples e rejuntado com argamassa de cimento e areia traço 1:3</v>
      </c>
      <c r="E431" s="180"/>
      <c r="F431" s="180"/>
      <c r="G431" s="180"/>
      <c r="H431" s="180"/>
      <c r="I431" s="180"/>
      <c r="J431" s="180"/>
      <c r="K431" s="180"/>
      <c r="L431" s="180"/>
      <c r="M431" s="180"/>
      <c r="N431" s="180"/>
      <c r="O431" s="180"/>
      <c r="P431" s="181"/>
      <c r="Q431" s="33"/>
      <c r="R431" s="37" t="str">
        <f>IF(ISBLANK(AC!P437),"",AC!P437)</f>
        <v>m</v>
      </c>
      <c r="S431" s="34"/>
      <c r="T431" s="47">
        <f>IF(NOT(ISBLANK(AC!R437)),AC!R437,"")</f>
        <v>116</v>
      </c>
      <c r="U431" s="34"/>
      <c r="V431" s="47">
        <f>IF(NOT(ISBLANK(AC!AB437)),IF($AA$22&gt;AC!$R$22,ROUND(ROUNDDOWN((AC!$R$22/$AA$22),4)*AC!BM437,2),AC!BM437),IF(AND(NOT(ISBLANK(AC!R437)),NOT(ISERR(AC!R437)),AC!R437&lt;&gt;0),0,""))</f>
        <v>23.82</v>
      </c>
      <c r="W431" s="34"/>
      <c r="X431" s="47">
        <f t="shared" si="12"/>
        <v>2763.12</v>
      </c>
      <c r="Z431" s="29">
        <f>IF(NOT(ISBLANK(AC!AB437)),AC!BM437,"")</f>
        <v>23.82</v>
      </c>
      <c r="AA431" s="29">
        <f t="shared" si="13"/>
        <v>2763.12</v>
      </c>
      <c r="AB431" s="36">
        <f>IF(V431&lt;ROUND(0.7*AC!T437,2),1,0)</f>
        <v>0</v>
      </c>
    </row>
    <row r="432" spans="2:28" s="35" customFormat="1" ht="21" customHeight="1" x14ac:dyDescent="0.15">
      <c r="B432" s="37" t="str">
        <f>IF(ISBLANK(AC!B438),"",AC!B438)</f>
        <v>3.3.10</v>
      </c>
      <c r="C432" s="32"/>
      <c r="D432" s="179" t="str">
        <f>IF(ISBLANK(AC!D438),"",AC!D438)</f>
        <v>BASE PARA PAVIMENTACAO COM BRITA GRADUADA, INCLUSIVE COMPACTACAO</v>
      </c>
      <c r="E432" s="180"/>
      <c r="F432" s="180"/>
      <c r="G432" s="180"/>
      <c r="H432" s="180"/>
      <c r="I432" s="180"/>
      <c r="J432" s="180"/>
      <c r="K432" s="180"/>
      <c r="L432" s="180"/>
      <c r="M432" s="180"/>
      <c r="N432" s="180"/>
      <c r="O432" s="180"/>
      <c r="P432" s="181"/>
      <c r="Q432" s="33"/>
      <c r="R432" s="37" t="str">
        <f>IF(ISBLANK(AC!P438),"",AC!P438)</f>
        <v>m³</v>
      </c>
      <c r="S432" s="34"/>
      <c r="T432" s="47">
        <f>IF(NOT(ISBLANK(AC!R438)),AC!R438,"")</f>
        <v>61.5</v>
      </c>
      <c r="U432" s="34"/>
      <c r="V432" s="47">
        <f>IF(NOT(ISBLANK(AC!AB438)),IF($AA$22&gt;AC!$R$22,ROUND(ROUNDDOWN((AC!$R$22/$AA$22),4)*AC!BM438,2),AC!BM438),IF(AND(NOT(ISBLANK(AC!R438)),NOT(ISERR(AC!R438)),AC!R438&lt;&gt;0),0,""))</f>
        <v>102.07</v>
      </c>
      <c r="W432" s="34"/>
      <c r="X432" s="47">
        <f t="shared" si="12"/>
        <v>6277.31</v>
      </c>
      <c r="Z432" s="29">
        <f>IF(NOT(ISBLANK(AC!AB438)),AC!BM438,"")</f>
        <v>102.07</v>
      </c>
      <c r="AA432" s="29">
        <f t="shared" si="13"/>
        <v>6277.31</v>
      </c>
      <c r="AB432" s="36">
        <f>IF(V432&lt;ROUND(0.7*AC!T438,2),1,0)</f>
        <v>0</v>
      </c>
    </row>
    <row r="433" spans="2:28" s="35" customFormat="1" ht="21" customHeight="1" x14ac:dyDescent="0.15">
      <c r="B433" s="37" t="str">
        <f>IF(ISBLANK(AC!B439),"",AC!B439)</f>
        <v>3.3.11</v>
      </c>
      <c r="C433" s="32"/>
      <c r="D433" s="179" t="str">
        <f>IF(ISBLANK(AC!D439),"",AC!D439)</f>
        <v>PAVIMENTO EM PARALELEPIPEDO SOBRE COLCHAO DE AREIA REJUNTADO COM ARGAMASSA DE CIMENTO E AREIA NO TRAÇO 1:3 (PEDRAS PEQUENAS 30 A 35 PECAS POR M2)</v>
      </c>
      <c r="E433" s="180"/>
      <c r="F433" s="180"/>
      <c r="G433" s="180"/>
      <c r="H433" s="180"/>
      <c r="I433" s="180"/>
      <c r="J433" s="180"/>
      <c r="K433" s="180"/>
      <c r="L433" s="180"/>
      <c r="M433" s="180"/>
      <c r="N433" s="180"/>
      <c r="O433" s="180"/>
      <c r="P433" s="181"/>
      <c r="Q433" s="33"/>
      <c r="R433" s="37" t="str">
        <f>IF(ISBLANK(AC!P439),"",AC!P439)</f>
        <v>m²</v>
      </c>
      <c r="S433" s="34"/>
      <c r="T433" s="47">
        <f>IF(NOT(ISBLANK(AC!R439)),AC!R439,"")</f>
        <v>410</v>
      </c>
      <c r="U433" s="34"/>
      <c r="V433" s="47">
        <f>IF(NOT(ISBLANK(AC!AB439)),IF($AA$22&gt;AC!$R$22,ROUND(ROUNDDOWN((AC!$R$22/$AA$22),4)*AC!BM439,2),AC!BM439),IF(AND(NOT(ISBLANK(AC!R439)),NOT(ISERR(AC!R439)),AC!R439&lt;&gt;0),0,""))</f>
        <v>72.8</v>
      </c>
      <c r="W433" s="34"/>
      <c r="X433" s="47">
        <f t="shared" si="12"/>
        <v>29848</v>
      </c>
      <c r="Z433" s="29">
        <f>IF(NOT(ISBLANK(AC!AB439)),AC!BM439,"")</f>
        <v>72.8</v>
      </c>
      <c r="AA433" s="29">
        <f t="shared" si="13"/>
        <v>29848</v>
      </c>
      <c r="AB433" s="36">
        <f>IF(V433&lt;ROUND(0.7*AC!T439,2),1,0)</f>
        <v>0</v>
      </c>
    </row>
    <row r="434" spans="2:28" s="35" customFormat="1" ht="21" customHeight="1" x14ac:dyDescent="0.15">
      <c r="B434" s="37" t="str">
        <f>IF(ISBLANK(AC!B440),"",AC!B440)</f>
        <v/>
      </c>
      <c r="C434" s="32"/>
      <c r="D434" s="179" t="str">
        <f>IF(ISBLANK(AC!D440),"",AC!D440)</f>
        <v>DRENAGEM</v>
      </c>
      <c r="E434" s="180"/>
      <c r="F434" s="180"/>
      <c r="G434" s="180"/>
      <c r="H434" s="180"/>
      <c r="I434" s="180"/>
      <c r="J434" s="180"/>
      <c r="K434" s="180"/>
      <c r="L434" s="180"/>
      <c r="M434" s="180"/>
      <c r="N434" s="180"/>
      <c r="O434" s="180"/>
      <c r="P434" s="181"/>
      <c r="Q434" s="33"/>
      <c r="R434" s="37" t="str">
        <f>IF(ISBLANK(AC!P440),"",AC!P440)</f>
        <v/>
      </c>
      <c r="S434" s="34"/>
      <c r="T434" s="47" t="str">
        <f>IF(NOT(ISBLANK(AC!R440)),AC!R440,"")</f>
        <v/>
      </c>
      <c r="U434" s="34"/>
      <c r="V434" s="47">
        <f>IF(NOT(ISBLANK(AC!AB440)),IF($AA$22&gt;AC!$R$22,ROUND(ROUNDDOWN((AC!$R$22/$AA$22),4)*AC!BM440,2),AC!BM440),IF(AND(NOT(ISBLANK(AC!R440)),NOT(ISERR(AC!R440)),AC!R440&lt;&gt;0),0,""))</f>
        <v>0</v>
      </c>
      <c r="W434" s="34"/>
      <c r="X434" s="47" t="str">
        <f t="shared" si="12"/>
        <v/>
      </c>
      <c r="Z434" s="29">
        <f>IF(NOT(ISBLANK(AC!AB440)),AC!BM440,"")</f>
        <v>0</v>
      </c>
      <c r="AA434" s="29" t="str">
        <f t="shared" si="13"/>
        <v/>
      </c>
      <c r="AB434" s="36">
        <f>IF(V434&lt;ROUND(0.7*AC!T440,2),1,0)</f>
        <v>0</v>
      </c>
    </row>
    <row r="435" spans="2:28" s="35" customFormat="1" ht="21" customHeight="1" x14ac:dyDescent="0.15">
      <c r="B435" s="37" t="str">
        <f>IF(ISBLANK(AC!B441),"",AC!B441)</f>
        <v>3.3.12</v>
      </c>
      <c r="C435" s="32"/>
      <c r="D435" s="179" t="str">
        <f>IF(ISBLANK(AC!D441),"",AC!D441)</f>
        <v>Valeta de proteção de cortes com revestimento de concreto - VPC 03 - areia e brita comerciais</v>
      </c>
      <c r="E435" s="180"/>
      <c r="F435" s="180"/>
      <c r="G435" s="180"/>
      <c r="H435" s="180"/>
      <c r="I435" s="180"/>
      <c r="J435" s="180"/>
      <c r="K435" s="180"/>
      <c r="L435" s="180"/>
      <c r="M435" s="180"/>
      <c r="N435" s="180"/>
      <c r="O435" s="180"/>
      <c r="P435" s="181"/>
      <c r="Q435" s="33"/>
      <c r="R435" s="37" t="str">
        <f>IF(ISBLANK(AC!P441),"",AC!P441)</f>
        <v>m</v>
      </c>
      <c r="S435" s="34"/>
      <c r="T435" s="47">
        <f>IF(NOT(ISBLANK(AC!R441)),AC!R441,"")</f>
        <v>213.2</v>
      </c>
      <c r="U435" s="34"/>
      <c r="V435" s="47">
        <f>IF(NOT(ISBLANK(AC!AB441)),IF($AA$22&gt;AC!$R$22,ROUND(ROUNDDOWN((AC!$R$22/$AA$22),4)*AC!BM441,2),AC!BM441),IF(AND(NOT(ISBLANK(AC!R441)),NOT(ISERR(AC!R441)),AC!R441&lt;&gt;0),0,""))</f>
        <v>91.27</v>
      </c>
      <c r="W435" s="34"/>
      <c r="X435" s="47">
        <f t="shared" si="12"/>
        <v>19458.759999999998</v>
      </c>
      <c r="Z435" s="29">
        <f>IF(NOT(ISBLANK(AC!AB441)),AC!BM441,"")</f>
        <v>91.27</v>
      </c>
      <c r="AA435" s="29">
        <f t="shared" si="13"/>
        <v>19458.759999999998</v>
      </c>
      <c r="AB435" s="36">
        <f>IF(V435&lt;ROUND(0.7*AC!T441,2),1,0)</f>
        <v>0</v>
      </c>
    </row>
    <row r="436" spans="2:28" s="35" customFormat="1" ht="21" customHeight="1" x14ac:dyDescent="0.15">
      <c r="B436" s="37" t="str">
        <f>IF(ISBLANK(AC!B442),"",AC!B442)</f>
        <v>3.3.13</v>
      </c>
      <c r="C436" s="32"/>
      <c r="D436" s="179" t="str">
        <f>IF(ISBLANK(AC!D442),"",AC!D442)</f>
        <v>EXECUcAO DE SARJETA DE CONCRETO USINADO, MOLDADA IN LOCO EM TRECHO CURVO, 60 CM BASE X 15 CM ALTURA. AF 06/2016</v>
      </c>
      <c r="E436" s="180"/>
      <c r="F436" s="180"/>
      <c r="G436" s="180"/>
      <c r="H436" s="180"/>
      <c r="I436" s="180"/>
      <c r="J436" s="180"/>
      <c r="K436" s="180"/>
      <c r="L436" s="180"/>
      <c r="M436" s="180"/>
      <c r="N436" s="180"/>
      <c r="O436" s="180"/>
      <c r="P436" s="181"/>
      <c r="Q436" s="33"/>
      <c r="R436" s="37" t="str">
        <f>IF(ISBLANK(AC!P442),"",AC!P442)</f>
        <v>m</v>
      </c>
      <c r="S436" s="34"/>
      <c r="T436" s="47">
        <f>IF(NOT(ISBLANK(AC!R442)),AC!R442,"")</f>
        <v>0</v>
      </c>
      <c r="U436" s="34"/>
      <c r="V436" s="47">
        <f>IF(NOT(ISBLANK(AC!AB442)),IF($AA$22&gt;AC!$R$22,ROUND(ROUNDDOWN((AC!$R$22/$AA$22),4)*AC!BM442,2),AC!BM442),IF(AND(NOT(ISBLANK(AC!R442)),NOT(ISERR(AC!R442)),AC!R442&lt;&gt;0),0,""))</f>
        <v>57.55</v>
      </c>
      <c r="W436" s="34"/>
      <c r="X436" s="47">
        <f t="shared" si="12"/>
        <v>0</v>
      </c>
      <c r="Z436" s="29">
        <f>IF(NOT(ISBLANK(AC!AB442)),AC!BM442,"")</f>
        <v>57.55</v>
      </c>
      <c r="AA436" s="29">
        <f t="shared" si="13"/>
        <v>0</v>
      </c>
      <c r="AB436" s="36">
        <f>IF(V436&lt;ROUND(0.7*AC!T442,2),1,0)</f>
        <v>0</v>
      </c>
    </row>
    <row r="437" spans="2:28" s="35" customFormat="1" ht="21" customHeight="1" x14ac:dyDescent="0.15">
      <c r="B437" s="37" t="str">
        <f>IF(ISBLANK(AC!B443),"",AC!B443)</f>
        <v>3.3.14</v>
      </c>
      <c r="C437" s="32"/>
      <c r="D437" s="179" t="str">
        <f>IF(ISBLANK(AC!D443),"",AC!D443)</f>
        <v>Dissipador de energia - DEB 03 - areia e pedra de mão comerciais</v>
      </c>
      <c r="E437" s="180"/>
      <c r="F437" s="180"/>
      <c r="G437" s="180"/>
      <c r="H437" s="180"/>
      <c r="I437" s="180"/>
      <c r="J437" s="180"/>
      <c r="K437" s="180"/>
      <c r="L437" s="180"/>
      <c r="M437" s="180"/>
      <c r="N437" s="180"/>
      <c r="O437" s="180"/>
      <c r="P437" s="181"/>
      <c r="Q437" s="33"/>
      <c r="R437" s="37" t="str">
        <f>IF(ISBLANK(AC!P443),"",AC!P443)</f>
        <v>UND</v>
      </c>
      <c r="S437" s="34"/>
      <c r="T437" s="47">
        <f>IF(NOT(ISBLANK(AC!R443)),AC!R443,"")</f>
        <v>1</v>
      </c>
      <c r="U437" s="34"/>
      <c r="V437" s="47">
        <f>IF(NOT(ISBLANK(AC!AB443)),IF($AA$22&gt;AC!$R$22,ROUND(ROUNDDOWN((AC!$R$22/$AA$22),4)*AC!BM443,2),AC!BM443),IF(AND(NOT(ISBLANK(AC!R443)),NOT(ISERR(AC!R443)),AC!R443&lt;&gt;0),0,""))</f>
        <v>972.01</v>
      </c>
      <c r="W437" s="34"/>
      <c r="X437" s="47">
        <f t="shared" si="12"/>
        <v>972.01</v>
      </c>
      <c r="Z437" s="29">
        <f>IF(NOT(ISBLANK(AC!AB443)),AC!BM443,"")</f>
        <v>972.01</v>
      </c>
      <c r="AA437" s="29">
        <f t="shared" si="13"/>
        <v>972.01</v>
      </c>
      <c r="AB437" s="36">
        <f>IF(V437&lt;ROUND(0.7*AC!T443,2),1,0)</f>
        <v>0</v>
      </c>
    </row>
    <row r="438" spans="2:28" s="35" customFormat="1" ht="21" customHeight="1" x14ac:dyDescent="0.15">
      <c r="B438" s="37" t="str">
        <f>IF(ISBLANK(AC!B444),"",AC!B444)</f>
        <v/>
      </c>
      <c r="C438" s="32"/>
      <c r="D438" s="179" t="str">
        <f>IF(ISBLANK(AC!D444),"",AC!D444)</f>
        <v>SUB-TOTAL</v>
      </c>
      <c r="E438" s="180"/>
      <c r="F438" s="180"/>
      <c r="G438" s="180"/>
      <c r="H438" s="180"/>
      <c r="I438" s="180"/>
      <c r="J438" s="180"/>
      <c r="K438" s="180"/>
      <c r="L438" s="180"/>
      <c r="M438" s="180"/>
      <c r="N438" s="180"/>
      <c r="O438" s="180"/>
      <c r="P438" s="181"/>
      <c r="Q438" s="33"/>
      <c r="R438" s="37" t="str">
        <f>IF(ISBLANK(AC!P444),"",AC!P444)</f>
        <v/>
      </c>
      <c r="S438" s="34"/>
      <c r="T438" s="47" t="str">
        <f>IF(NOT(ISBLANK(AC!R444)),AC!R444,"")</f>
        <v/>
      </c>
      <c r="U438" s="34"/>
      <c r="V438" s="47">
        <f>IF(NOT(ISBLANK(AC!AB444)),IF($AA$22&gt;AC!$R$22,ROUND(ROUNDDOWN((AC!$R$22/$AA$22),4)*AC!BM444,2),AC!BM444),IF(AND(NOT(ISBLANK(AC!R444)),NOT(ISERR(AC!R444)),AC!R444&lt;&gt;0),0,""))</f>
        <v>0</v>
      </c>
      <c r="W438" s="34"/>
      <c r="X438" s="47" t="str">
        <f t="shared" si="12"/>
        <v/>
      </c>
      <c r="Z438" s="29">
        <f>IF(NOT(ISBLANK(AC!AB444)),AC!BM444,"")</f>
        <v>0</v>
      </c>
      <c r="AA438" s="29" t="str">
        <f t="shared" si="13"/>
        <v/>
      </c>
      <c r="AB438" s="36">
        <f>IF(V438&lt;ROUND(0.7*AC!T444,2),1,0)</f>
        <v>0</v>
      </c>
    </row>
    <row r="439" spans="2:28" s="35" customFormat="1" ht="21" customHeight="1" x14ac:dyDescent="0.15">
      <c r="B439" s="37" t="str">
        <f>IF(ISBLANK(AC!B445),"",AC!B445)</f>
        <v>3.4</v>
      </c>
      <c r="C439" s="32"/>
      <c r="D439" s="179" t="str">
        <f>IF(ISBLANK(AC!D445),"",AC!D445)</f>
        <v xml:space="preserve">BOOSTER </v>
      </c>
      <c r="E439" s="180"/>
      <c r="F439" s="180"/>
      <c r="G439" s="180"/>
      <c r="H439" s="180"/>
      <c r="I439" s="180"/>
      <c r="J439" s="180"/>
      <c r="K439" s="180"/>
      <c r="L439" s="180"/>
      <c r="M439" s="180"/>
      <c r="N439" s="180"/>
      <c r="O439" s="180"/>
      <c r="P439" s="181"/>
      <c r="Q439" s="33"/>
      <c r="R439" s="37" t="str">
        <f>IF(ISBLANK(AC!P445),"",AC!P445)</f>
        <v/>
      </c>
      <c r="S439" s="34"/>
      <c r="T439" s="47" t="str">
        <f>IF(NOT(ISBLANK(AC!R445)),AC!R445,"")</f>
        <v/>
      </c>
      <c r="U439" s="34"/>
      <c r="V439" s="47">
        <f>IF(NOT(ISBLANK(AC!AB445)),IF($AA$22&gt;AC!$R$22,ROUND(ROUNDDOWN((AC!$R$22/$AA$22),4)*AC!BM445,2),AC!BM445),IF(AND(NOT(ISBLANK(AC!R445)),NOT(ISERR(AC!R445)),AC!R445&lt;&gt;0),0,""))</f>
        <v>0</v>
      </c>
      <c r="W439" s="34"/>
      <c r="X439" s="47" t="str">
        <f t="shared" si="12"/>
        <v/>
      </c>
      <c r="Z439" s="29">
        <f>IF(NOT(ISBLANK(AC!AB445)),AC!BM445,"")</f>
        <v>0</v>
      </c>
      <c r="AA439" s="29" t="str">
        <f t="shared" si="13"/>
        <v/>
      </c>
      <c r="AB439" s="36">
        <f>IF(V439&lt;ROUND(0.7*AC!T445,2),1,0)</f>
        <v>0</v>
      </c>
    </row>
    <row r="440" spans="2:28" s="35" customFormat="1" ht="21" customHeight="1" x14ac:dyDescent="0.15">
      <c r="B440" s="37" t="str">
        <f>IF(ISBLANK(AC!B446),"",AC!B446)</f>
        <v/>
      </c>
      <c r="C440" s="32"/>
      <c r="D440" s="179" t="str">
        <f>IF(ISBLANK(AC!D446),"",AC!D446)</f>
        <v>OBRAS CIVIS</v>
      </c>
      <c r="E440" s="180"/>
      <c r="F440" s="180"/>
      <c r="G440" s="180"/>
      <c r="H440" s="180"/>
      <c r="I440" s="180"/>
      <c r="J440" s="180"/>
      <c r="K440" s="180"/>
      <c r="L440" s="180"/>
      <c r="M440" s="180"/>
      <c r="N440" s="180"/>
      <c r="O440" s="180"/>
      <c r="P440" s="181"/>
      <c r="Q440" s="33"/>
      <c r="R440" s="37" t="str">
        <f>IF(ISBLANK(AC!P446),"",AC!P446)</f>
        <v/>
      </c>
      <c r="S440" s="34"/>
      <c r="T440" s="47" t="str">
        <f>IF(NOT(ISBLANK(AC!R446)),AC!R446,"")</f>
        <v/>
      </c>
      <c r="U440" s="34"/>
      <c r="V440" s="47">
        <f>IF(NOT(ISBLANK(AC!AB446)),IF($AA$22&gt;AC!$R$22,ROUND(ROUNDDOWN((AC!$R$22/$AA$22),4)*AC!BM446,2),AC!BM446),IF(AND(NOT(ISBLANK(AC!R446)),NOT(ISERR(AC!R446)),AC!R446&lt;&gt;0),0,""))</f>
        <v>0</v>
      </c>
      <c r="W440" s="34"/>
      <c r="X440" s="47" t="str">
        <f t="shared" si="12"/>
        <v/>
      </c>
      <c r="Z440" s="29">
        <f>IF(NOT(ISBLANK(AC!AB446)),AC!BM446,"")</f>
        <v>0</v>
      </c>
      <c r="AA440" s="29" t="str">
        <f t="shared" si="13"/>
        <v/>
      </c>
      <c r="AB440" s="36">
        <f>IF(V440&lt;ROUND(0.7*AC!T446,2),1,0)</f>
        <v>0</v>
      </c>
    </row>
    <row r="441" spans="2:28" s="35" customFormat="1" ht="21" customHeight="1" x14ac:dyDescent="0.15">
      <c r="B441" s="37" t="str">
        <f>IF(ISBLANK(AC!B447),"",AC!B447)</f>
        <v/>
      </c>
      <c r="C441" s="32"/>
      <c r="D441" s="179" t="str">
        <f>IF(ISBLANK(AC!D447),"",AC!D447)</f>
        <v>SERVIÇOS PRELIMINARES</v>
      </c>
      <c r="E441" s="180"/>
      <c r="F441" s="180"/>
      <c r="G441" s="180"/>
      <c r="H441" s="180"/>
      <c r="I441" s="180"/>
      <c r="J441" s="180"/>
      <c r="K441" s="180"/>
      <c r="L441" s="180"/>
      <c r="M441" s="180"/>
      <c r="N441" s="180"/>
      <c r="O441" s="180"/>
      <c r="P441" s="181"/>
      <c r="Q441" s="33"/>
      <c r="R441" s="37" t="str">
        <f>IF(ISBLANK(AC!P447),"",AC!P447)</f>
        <v/>
      </c>
      <c r="S441" s="34"/>
      <c r="T441" s="47" t="str">
        <f>IF(NOT(ISBLANK(AC!R447)),AC!R447,"")</f>
        <v/>
      </c>
      <c r="U441" s="34"/>
      <c r="V441" s="47">
        <f>IF(NOT(ISBLANK(AC!AB447)),IF($AA$22&gt;AC!$R$22,ROUND(ROUNDDOWN((AC!$R$22/$AA$22),4)*AC!BM447,2),AC!BM447),IF(AND(NOT(ISBLANK(AC!R447)),NOT(ISERR(AC!R447)),AC!R447&lt;&gt;0),0,""))</f>
        <v>0</v>
      </c>
      <c r="W441" s="34"/>
      <c r="X441" s="47" t="str">
        <f t="shared" si="12"/>
        <v/>
      </c>
      <c r="Z441" s="29">
        <f>IF(NOT(ISBLANK(AC!AB447)),AC!BM447,"")</f>
        <v>0</v>
      </c>
      <c r="AA441" s="29" t="str">
        <f t="shared" si="13"/>
        <v/>
      </c>
      <c r="AB441" s="36">
        <f>IF(V441&lt;ROUND(0.7*AC!T447,2),1,0)</f>
        <v>0</v>
      </c>
    </row>
    <row r="442" spans="2:28" s="35" customFormat="1" ht="21" customHeight="1" x14ac:dyDescent="0.15">
      <c r="B442" s="37" t="str">
        <f>IF(ISBLANK(AC!B448),"",AC!B448)</f>
        <v>3.4.1</v>
      </c>
      <c r="C442" s="32"/>
      <c r="D442" s="179" t="str">
        <f>IF(ISBLANK(AC!D448),"",AC!D448)</f>
        <v>Locacao convencional de obra, através de gabarito de tabuas corridas ontaletadas, com reaproveitamento de 10 vezes.</v>
      </c>
      <c r="E442" s="180"/>
      <c r="F442" s="180"/>
      <c r="G442" s="180"/>
      <c r="H442" s="180"/>
      <c r="I442" s="180"/>
      <c r="J442" s="180"/>
      <c r="K442" s="180"/>
      <c r="L442" s="180"/>
      <c r="M442" s="180"/>
      <c r="N442" s="180"/>
      <c r="O442" s="180"/>
      <c r="P442" s="181"/>
      <c r="Q442" s="33"/>
      <c r="R442" s="37" t="str">
        <f>IF(ISBLANK(AC!P448),"",AC!P448)</f>
        <v>m²</v>
      </c>
      <c r="S442" s="34"/>
      <c r="T442" s="47">
        <f>IF(NOT(ISBLANK(AC!R448)),AC!R448,"")</f>
        <v>43.615000000000002</v>
      </c>
      <c r="U442" s="34"/>
      <c r="V442" s="47">
        <f>IF(NOT(ISBLANK(AC!AB448)),IF($AA$22&gt;AC!$R$22,ROUND(ROUNDDOWN((AC!$R$22/$AA$22),4)*AC!BM448,2),AC!BM448),IF(AND(NOT(ISBLANK(AC!R448)),NOT(ISERR(AC!R448)),AC!R448&lt;&gt;0),0,""))</f>
        <v>5.89</v>
      </c>
      <c r="W442" s="34"/>
      <c r="X442" s="47">
        <f t="shared" si="12"/>
        <v>256.89</v>
      </c>
      <c r="Z442" s="29">
        <f>IF(NOT(ISBLANK(AC!AB448)),AC!BM448,"")</f>
        <v>5.89</v>
      </c>
      <c r="AA442" s="29">
        <f t="shared" si="13"/>
        <v>256.89</v>
      </c>
      <c r="AB442" s="36">
        <f>IF(V442&lt;ROUND(0.7*AC!T448,2),1,0)</f>
        <v>0</v>
      </c>
    </row>
    <row r="443" spans="2:28" s="35" customFormat="1" ht="21" customHeight="1" x14ac:dyDescent="0.15">
      <c r="B443" s="37" t="str">
        <f>IF(ISBLANK(AC!B449),"",AC!B449)</f>
        <v/>
      </c>
      <c r="C443" s="32"/>
      <c r="D443" s="179" t="str">
        <f>IF(ISBLANK(AC!D449),"",AC!D449)</f>
        <v>MOVIMENTAÇÃO DE TERRA</v>
      </c>
      <c r="E443" s="180"/>
      <c r="F443" s="180"/>
      <c r="G443" s="180"/>
      <c r="H443" s="180"/>
      <c r="I443" s="180"/>
      <c r="J443" s="180"/>
      <c r="K443" s="180"/>
      <c r="L443" s="180"/>
      <c r="M443" s="180"/>
      <c r="N443" s="180"/>
      <c r="O443" s="180"/>
      <c r="P443" s="181"/>
      <c r="Q443" s="33"/>
      <c r="R443" s="37" t="str">
        <f>IF(ISBLANK(AC!P449),"",AC!P449)</f>
        <v/>
      </c>
      <c r="S443" s="34"/>
      <c r="T443" s="47" t="str">
        <f>IF(NOT(ISBLANK(AC!R449)),AC!R449,"")</f>
        <v/>
      </c>
      <c r="U443" s="34"/>
      <c r="V443" s="47">
        <f>IF(NOT(ISBLANK(AC!AB449)),IF($AA$22&gt;AC!$R$22,ROUND(ROUNDDOWN((AC!$R$22/$AA$22),4)*AC!BM449,2),AC!BM449),IF(AND(NOT(ISBLANK(AC!R449)),NOT(ISERR(AC!R449)),AC!R449&lt;&gt;0),0,""))</f>
        <v>0</v>
      </c>
      <c r="W443" s="34"/>
      <c r="X443" s="47" t="str">
        <f t="shared" si="12"/>
        <v/>
      </c>
      <c r="Z443" s="29">
        <f>IF(NOT(ISBLANK(AC!AB449)),AC!BM449,"")</f>
        <v>0</v>
      </c>
      <c r="AA443" s="29" t="str">
        <f t="shared" si="13"/>
        <v/>
      </c>
      <c r="AB443" s="36">
        <f>IF(V443&lt;ROUND(0.7*AC!T449,2),1,0)</f>
        <v>0</v>
      </c>
    </row>
    <row r="444" spans="2:28" s="35" customFormat="1" ht="21" customHeight="1" x14ac:dyDescent="0.15">
      <c r="B444" s="37" t="str">
        <f>IF(ISBLANK(AC!B450),"",AC!B450)</f>
        <v>3.4.2</v>
      </c>
      <c r="C444" s="32"/>
      <c r="D444" s="179" t="str">
        <f>IF(ISBLANK(AC!D450),"",AC!D450)</f>
        <v>ESCAVACAO MECANICA CAMPO ABERTO EM SOLO EXCETO ROCHA ATE 2,OOM PROFUNDIDADE</v>
      </c>
      <c r="E444" s="180"/>
      <c r="F444" s="180"/>
      <c r="G444" s="180"/>
      <c r="H444" s="180"/>
      <c r="I444" s="180"/>
      <c r="J444" s="180"/>
      <c r="K444" s="180"/>
      <c r="L444" s="180"/>
      <c r="M444" s="180"/>
      <c r="N444" s="180"/>
      <c r="O444" s="180"/>
      <c r="P444" s="181"/>
      <c r="Q444" s="33"/>
      <c r="R444" s="37" t="str">
        <f>IF(ISBLANK(AC!P450),"",AC!P450)</f>
        <v>m³</v>
      </c>
      <c r="S444" s="34"/>
      <c r="T444" s="47">
        <f>IF(NOT(ISBLANK(AC!R450)),AC!R450,"")</f>
        <v>93.77225</v>
      </c>
      <c r="U444" s="34"/>
      <c r="V444" s="47">
        <f>IF(NOT(ISBLANK(AC!AB450)),IF($AA$22&gt;AC!$R$22,ROUND(ROUNDDOWN((AC!$R$22/$AA$22),4)*AC!BM450,2),AC!BM450),IF(AND(NOT(ISBLANK(AC!R450)),NOT(ISERR(AC!R450)),AC!R450&lt;&gt;0),0,""))</f>
        <v>1.65</v>
      </c>
      <c r="W444" s="34"/>
      <c r="X444" s="47">
        <f t="shared" si="12"/>
        <v>154.72</v>
      </c>
      <c r="Z444" s="29">
        <f>IF(NOT(ISBLANK(AC!AB450)),AC!BM450,"")</f>
        <v>1.65</v>
      </c>
      <c r="AA444" s="29">
        <f t="shared" si="13"/>
        <v>154.72</v>
      </c>
      <c r="AB444" s="36">
        <f>IF(V444&lt;ROUND(0.7*AC!T450,2),1,0)</f>
        <v>0</v>
      </c>
    </row>
    <row r="445" spans="2:28" s="35" customFormat="1" ht="21" customHeight="1" x14ac:dyDescent="0.15">
      <c r="B445" s="37" t="str">
        <f>IF(ISBLANK(AC!B451),"",AC!B451)</f>
        <v>3.4.3</v>
      </c>
      <c r="C445" s="32"/>
      <c r="D445" s="179" t="str">
        <f>IF(ISBLANK(AC!D451),"",AC!D451)</f>
        <v>ESPALHAMENTO DE MATERIAL EM BOTA FORA, COM UTILIZACAO DE TRATOR DE EST</v>
      </c>
      <c r="E445" s="180"/>
      <c r="F445" s="180"/>
      <c r="G445" s="180"/>
      <c r="H445" s="180"/>
      <c r="I445" s="180"/>
      <c r="J445" s="180"/>
      <c r="K445" s="180"/>
      <c r="L445" s="180"/>
      <c r="M445" s="180"/>
      <c r="N445" s="180"/>
      <c r="O445" s="180"/>
      <c r="P445" s="181"/>
      <c r="Q445" s="33"/>
      <c r="R445" s="37" t="str">
        <f>IF(ISBLANK(AC!P451),"",AC!P451)</f>
        <v>m³</v>
      </c>
      <c r="S445" s="34"/>
      <c r="T445" s="47">
        <f>IF(NOT(ISBLANK(AC!R451)),AC!R451,"")</f>
        <v>93.77225</v>
      </c>
      <c r="U445" s="34"/>
      <c r="V445" s="47">
        <f>IF(NOT(ISBLANK(AC!AB451)),IF($AA$22&gt;AC!$R$22,ROUND(ROUNDDOWN((AC!$R$22/$AA$22),4)*AC!BM451,2),AC!BM451),IF(AND(NOT(ISBLANK(AC!R451)),NOT(ISERR(AC!R451)),AC!R451&lt;&gt;0),0,""))</f>
        <v>1.3</v>
      </c>
      <c r="W445" s="34"/>
      <c r="X445" s="47">
        <f t="shared" si="12"/>
        <v>121.9</v>
      </c>
      <c r="Z445" s="29">
        <f>IF(NOT(ISBLANK(AC!AB451)),AC!BM451,"")</f>
        <v>1.3</v>
      </c>
      <c r="AA445" s="29">
        <f t="shared" si="13"/>
        <v>121.9</v>
      </c>
      <c r="AB445" s="36">
        <f>IF(V445&lt;ROUND(0.7*AC!T451,2),1,0)</f>
        <v>0</v>
      </c>
    </row>
    <row r="446" spans="2:28" s="35" customFormat="1" ht="21" customHeight="1" x14ac:dyDescent="0.15">
      <c r="B446" s="37" t="str">
        <f>IF(ISBLANK(AC!B452),"",AC!B452)</f>
        <v/>
      </c>
      <c r="C446" s="32"/>
      <c r="D446" s="179" t="str">
        <f>IF(ISBLANK(AC!D452),"",AC!D452)</f>
        <v>ESTRUTURAS</v>
      </c>
      <c r="E446" s="180"/>
      <c r="F446" s="180"/>
      <c r="G446" s="180"/>
      <c r="H446" s="180"/>
      <c r="I446" s="180"/>
      <c r="J446" s="180"/>
      <c r="K446" s="180"/>
      <c r="L446" s="180"/>
      <c r="M446" s="180"/>
      <c r="N446" s="180"/>
      <c r="O446" s="180"/>
      <c r="P446" s="181"/>
      <c r="Q446" s="33"/>
      <c r="R446" s="37" t="str">
        <f>IF(ISBLANK(AC!P452),"",AC!P452)</f>
        <v/>
      </c>
      <c r="S446" s="34"/>
      <c r="T446" s="47" t="str">
        <f>IF(NOT(ISBLANK(AC!R452)),AC!R452,"")</f>
        <v/>
      </c>
      <c r="U446" s="34"/>
      <c r="V446" s="47">
        <f>IF(NOT(ISBLANK(AC!AB452)),IF($AA$22&gt;AC!$R$22,ROUND(ROUNDDOWN((AC!$R$22/$AA$22),4)*AC!BM452,2),AC!BM452),IF(AND(NOT(ISBLANK(AC!R452)),NOT(ISERR(AC!R452)),AC!R452&lt;&gt;0),0,""))</f>
        <v>0</v>
      </c>
      <c r="W446" s="34"/>
      <c r="X446" s="47" t="str">
        <f t="shared" si="12"/>
        <v/>
      </c>
      <c r="Z446" s="29">
        <f>IF(NOT(ISBLANK(AC!AB452)),AC!BM452,"")</f>
        <v>0</v>
      </c>
      <c r="AA446" s="29" t="str">
        <f t="shared" si="13"/>
        <v/>
      </c>
      <c r="AB446" s="36">
        <f>IF(V446&lt;ROUND(0.7*AC!T452,2),1,0)</f>
        <v>0</v>
      </c>
    </row>
    <row r="447" spans="2:28" s="35" customFormat="1" ht="21" customHeight="1" x14ac:dyDescent="0.15">
      <c r="B447" s="37" t="str">
        <f>IF(ISBLANK(AC!B453),"",AC!B453)</f>
        <v>3.4.4</v>
      </c>
      <c r="C447" s="32"/>
      <c r="D447" s="179" t="str">
        <f>IF(ISBLANK(AC!D453),"",AC!D453)</f>
        <v>LASTRO DE CONCRETO, PREPARO MECANICO, INCLUSO ADITIVO IMPERMEABILIZANTE</v>
      </c>
      <c r="E447" s="180"/>
      <c r="F447" s="180"/>
      <c r="G447" s="180"/>
      <c r="H447" s="180"/>
      <c r="I447" s="180"/>
      <c r="J447" s="180"/>
      <c r="K447" s="180"/>
      <c r="L447" s="180"/>
      <c r="M447" s="180"/>
      <c r="N447" s="180"/>
      <c r="O447" s="180"/>
      <c r="P447" s="181"/>
      <c r="Q447" s="33"/>
      <c r="R447" s="37" t="str">
        <f>IF(ISBLANK(AC!P453),"",AC!P453)</f>
        <v>m³</v>
      </c>
      <c r="S447" s="34"/>
      <c r="T447" s="47">
        <f>IF(NOT(ISBLANK(AC!R453)),AC!R453,"")</f>
        <v>1.05575</v>
      </c>
      <c r="U447" s="34"/>
      <c r="V447" s="47">
        <f>IF(NOT(ISBLANK(AC!AB453)),IF($AA$22&gt;AC!$R$22,ROUND(ROUNDDOWN((AC!$R$22/$AA$22),4)*AC!BM453,2),AC!BM453),IF(AND(NOT(ISBLANK(AC!R453)),NOT(ISERR(AC!R453)),AC!R453&lt;&gt;0),0,""))</f>
        <v>235.83</v>
      </c>
      <c r="W447" s="34"/>
      <c r="X447" s="47">
        <f t="shared" si="12"/>
        <v>248.98</v>
      </c>
      <c r="Z447" s="29">
        <f>IF(NOT(ISBLANK(AC!AB453)),AC!BM453,"")</f>
        <v>235.83</v>
      </c>
      <c r="AA447" s="29">
        <f t="shared" si="13"/>
        <v>248.98</v>
      </c>
      <c r="AB447" s="36">
        <f>IF(V447&lt;ROUND(0.7*AC!T453,2),1,0)</f>
        <v>0</v>
      </c>
    </row>
    <row r="448" spans="2:28" s="35" customFormat="1" ht="21" customHeight="1" x14ac:dyDescent="0.15">
      <c r="B448" s="37" t="str">
        <f>IF(ISBLANK(AC!B454),"",AC!B454)</f>
        <v>3.4.5</v>
      </c>
      <c r="C448" s="32"/>
      <c r="D448" s="179" t="str">
        <f>IF(ISBLANK(AC!D454),"",AC!D454)</f>
        <v>CONCRETO FCK = 25MPA, TRAgO 1:2,3:2,7 (CIMENTO/ AREIA MEDIA/ BRITA 1)</v>
      </c>
      <c r="E448" s="180"/>
      <c r="F448" s="180"/>
      <c r="G448" s="180"/>
      <c r="H448" s="180"/>
      <c r="I448" s="180"/>
      <c r="J448" s="180"/>
      <c r="K448" s="180"/>
      <c r="L448" s="180"/>
      <c r="M448" s="180"/>
      <c r="N448" s="180"/>
      <c r="O448" s="180"/>
      <c r="P448" s="181"/>
      <c r="Q448" s="33"/>
      <c r="R448" s="37" t="str">
        <f>IF(ISBLANK(AC!P454),"",AC!P454)</f>
        <v>m³</v>
      </c>
      <c r="S448" s="34"/>
      <c r="T448" s="47">
        <f>IF(NOT(ISBLANK(AC!R454)),AC!R454,"")</f>
        <v>10.088249999999999</v>
      </c>
      <c r="U448" s="34"/>
      <c r="V448" s="47">
        <f>IF(NOT(ISBLANK(AC!AB454)),IF($AA$22&gt;AC!$R$22,ROUND(ROUNDDOWN((AC!$R$22/$AA$22),4)*AC!BM454,2),AC!BM454),IF(AND(NOT(ISBLANK(AC!R454)),NOT(ISERR(AC!R454)),AC!R454&lt;&gt;0),0,""))</f>
        <v>296.14999999999998</v>
      </c>
      <c r="W448" s="34"/>
      <c r="X448" s="47">
        <f t="shared" si="12"/>
        <v>2987.64</v>
      </c>
      <c r="Z448" s="29">
        <f>IF(NOT(ISBLANK(AC!AB454)),AC!BM454,"")</f>
        <v>296.14999999999998</v>
      </c>
      <c r="AA448" s="29">
        <f t="shared" si="13"/>
        <v>2987.64</v>
      </c>
      <c r="AB448" s="36">
        <f>IF(V448&lt;ROUND(0.7*AC!T454,2),1,0)</f>
        <v>0</v>
      </c>
    </row>
    <row r="449" spans="2:28" s="35" customFormat="1" ht="21" customHeight="1" x14ac:dyDescent="0.15">
      <c r="B449" s="37" t="str">
        <f>IF(ISBLANK(AC!B455),"",AC!B455)</f>
        <v>3.4.6</v>
      </c>
      <c r="C449" s="32"/>
      <c r="D449" s="179" t="str">
        <f>IF(ISBLANK(AC!D455),"",AC!D455)</f>
        <v>LANCAMENTO/APLICACAO MANUAL DE CONCRETO EM ESTRUTURAS</v>
      </c>
      <c r="E449" s="180"/>
      <c r="F449" s="180"/>
      <c r="G449" s="180"/>
      <c r="H449" s="180"/>
      <c r="I449" s="180"/>
      <c r="J449" s="180"/>
      <c r="K449" s="180"/>
      <c r="L449" s="180"/>
      <c r="M449" s="180"/>
      <c r="N449" s="180"/>
      <c r="O449" s="180"/>
      <c r="P449" s="181"/>
      <c r="Q449" s="33"/>
      <c r="R449" s="37" t="str">
        <f>IF(ISBLANK(AC!P455),"",AC!P455)</f>
        <v>m³</v>
      </c>
      <c r="S449" s="34"/>
      <c r="T449" s="47">
        <f>IF(NOT(ISBLANK(AC!R455)),AC!R455,"")</f>
        <v>10.088249999999999</v>
      </c>
      <c r="U449" s="34"/>
      <c r="V449" s="47">
        <f>IF(NOT(ISBLANK(AC!AB455)),IF($AA$22&gt;AC!$R$22,ROUND(ROUNDDOWN((AC!$R$22/$AA$22),4)*AC!BM455,2),AC!BM455),IF(AND(NOT(ISBLANK(AC!R455)),NOT(ISERR(AC!R455)),AC!R455&lt;&gt;0),0,""))</f>
        <v>136.6</v>
      </c>
      <c r="W449" s="34"/>
      <c r="X449" s="47">
        <f t="shared" si="12"/>
        <v>1378.05</v>
      </c>
      <c r="Z449" s="29">
        <f>IF(NOT(ISBLANK(AC!AB455)),AC!BM455,"")</f>
        <v>136.6</v>
      </c>
      <c r="AA449" s="29">
        <f t="shared" si="13"/>
        <v>1378.05</v>
      </c>
      <c r="AB449" s="36">
        <f>IF(V449&lt;ROUND(0.7*AC!T455,2),1,0)</f>
        <v>0</v>
      </c>
    </row>
    <row r="450" spans="2:28" s="35" customFormat="1" ht="21" customHeight="1" x14ac:dyDescent="0.15">
      <c r="B450" s="37" t="str">
        <f>IF(ISBLANK(AC!B456),"",AC!B456)</f>
        <v>3.4.7</v>
      </c>
      <c r="C450" s="32"/>
      <c r="D450" s="179" t="str">
        <f>IF(ISBLANK(AC!D456),"",AC!D456)</f>
        <v>Forma plana para estruturas, em compensado plastificado de 14mm, 05 usos, inclusive escoramento - Revisada</v>
      </c>
      <c r="E450" s="180"/>
      <c r="F450" s="180"/>
      <c r="G450" s="180"/>
      <c r="H450" s="180"/>
      <c r="I450" s="180"/>
      <c r="J450" s="180"/>
      <c r="K450" s="180"/>
      <c r="L450" s="180"/>
      <c r="M450" s="180"/>
      <c r="N450" s="180"/>
      <c r="O450" s="180"/>
      <c r="P450" s="181"/>
      <c r="Q450" s="33"/>
      <c r="R450" s="37" t="str">
        <f>IF(ISBLANK(AC!P456),"",AC!P456)</f>
        <v>m²</v>
      </c>
      <c r="S450" s="34"/>
      <c r="T450" s="47">
        <f>IF(NOT(ISBLANK(AC!R456)),AC!R456,"")</f>
        <v>83.387999999999991</v>
      </c>
      <c r="U450" s="34"/>
      <c r="V450" s="47">
        <f>IF(NOT(ISBLANK(AC!AB456)),IF($AA$22&gt;AC!$R$22,ROUND(ROUNDDOWN((AC!$R$22/$AA$22),4)*AC!BM456,2),AC!BM456),IF(AND(NOT(ISBLANK(AC!R456)),NOT(ISERR(AC!R456)),AC!R456&lt;&gt;0),0,""))</f>
        <v>41.44</v>
      </c>
      <c r="W450" s="34"/>
      <c r="X450" s="47">
        <f t="shared" si="12"/>
        <v>3455.6</v>
      </c>
      <c r="Z450" s="29">
        <f>IF(NOT(ISBLANK(AC!AB456)),AC!BM456,"")</f>
        <v>41.44</v>
      </c>
      <c r="AA450" s="29">
        <f t="shared" si="13"/>
        <v>3455.6</v>
      </c>
      <c r="AB450" s="36">
        <f>IF(V450&lt;ROUND(0.7*AC!T456,2),1,0)</f>
        <v>0</v>
      </c>
    </row>
    <row r="451" spans="2:28" s="35" customFormat="1" ht="21" customHeight="1" x14ac:dyDescent="0.15">
      <c r="B451" s="37" t="str">
        <f>IF(ISBLANK(AC!B457),"",AC!B457)</f>
        <v>3.4.8</v>
      </c>
      <c r="C451" s="32"/>
      <c r="D451" s="179" t="str">
        <f>IF(ISBLANK(AC!D457),"",AC!D457)</f>
        <v>Desmontagem de forma</v>
      </c>
      <c r="E451" s="180"/>
      <c r="F451" s="180"/>
      <c r="G451" s="180"/>
      <c r="H451" s="180"/>
      <c r="I451" s="180"/>
      <c r="J451" s="180"/>
      <c r="K451" s="180"/>
      <c r="L451" s="180"/>
      <c r="M451" s="180"/>
      <c r="N451" s="180"/>
      <c r="O451" s="180"/>
      <c r="P451" s="181"/>
      <c r="Q451" s="33"/>
      <c r="R451" s="37" t="str">
        <f>IF(ISBLANK(AC!P457),"",AC!P457)</f>
        <v>m²</v>
      </c>
      <c r="S451" s="34"/>
      <c r="T451" s="47">
        <f>IF(NOT(ISBLANK(AC!R457)),AC!R457,"")</f>
        <v>83.387999999999991</v>
      </c>
      <c r="U451" s="34"/>
      <c r="V451" s="47">
        <f>IF(NOT(ISBLANK(AC!AB457)),IF($AA$22&gt;AC!$R$22,ROUND(ROUNDDOWN((AC!$R$22/$AA$22),4)*AC!BM457,2),AC!BM457),IF(AND(NOT(ISBLANK(AC!R457)),NOT(ISERR(AC!R457)),AC!R457&lt;&gt;0),0,""))</f>
        <v>13.8</v>
      </c>
      <c r="W451" s="34"/>
      <c r="X451" s="47">
        <f t="shared" si="12"/>
        <v>1150.75</v>
      </c>
      <c r="Z451" s="29">
        <f>IF(NOT(ISBLANK(AC!AB457)),AC!BM457,"")</f>
        <v>13.8</v>
      </c>
      <c r="AA451" s="29">
        <f t="shared" si="13"/>
        <v>1150.75</v>
      </c>
      <c r="AB451" s="36">
        <f>IF(V451&lt;ROUND(0.7*AC!T457,2),1,0)</f>
        <v>0</v>
      </c>
    </row>
    <row r="452" spans="2:28" s="35" customFormat="1" ht="21" customHeight="1" x14ac:dyDescent="0.15">
      <c r="B452" s="37" t="str">
        <f>IF(ISBLANK(AC!B458),"",AC!B458)</f>
        <v>3.4.9</v>
      </c>
      <c r="C452" s="32"/>
      <c r="D452" s="179" t="str">
        <f>IF(ISBLANK(AC!D458),"",AC!D458)</f>
        <v xml:space="preserve">Armacao aco ca-50 diam.6,3 mm à 16,00 mm - fornecimento/ corte(perda de 10%) / dobra / colocação. 
</v>
      </c>
      <c r="E452" s="180"/>
      <c r="F452" s="180"/>
      <c r="G452" s="180"/>
      <c r="H452" s="180"/>
      <c r="I452" s="180"/>
      <c r="J452" s="180"/>
      <c r="K452" s="180"/>
      <c r="L452" s="180"/>
      <c r="M452" s="180"/>
      <c r="N452" s="180"/>
      <c r="O452" s="180"/>
      <c r="P452" s="181"/>
      <c r="Q452" s="33"/>
      <c r="R452" s="37" t="str">
        <f>IF(ISBLANK(AC!P458),"",AC!P458)</f>
        <v>kg</v>
      </c>
      <c r="S452" s="34"/>
      <c r="T452" s="47">
        <f>IF(NOT(ISBLANK(AC!R458)),AC!R458,"")</f>
        <v>1187</v>
      </c>
      <c r="U452" s="34"/>
      <c r="V452" s="47">
        <f>IF(NOT(ISBLANK(AC!AB458)),IF($AA$22&gt;AC!$R$22,ROUND(ROUNDDOWN((AC!$R$22/$AA$22),4)*AC!BM458,2),AC!BM458),IF(AND(NOT(ISBLANK(AC!R458)),NOT(ISERR(AC!R458)),AC!R458&lt;&gt;0),0,""))</f>
        <v>7.19</v>
      </c>
      <c r="W452" s="34"/>
      <c r="X452" s="47">
        <f t="shared" si="12"/>
        <v>8534.5300000000007</v>
      </c>
      <c r="Z452" s="29">
        <f>IF(NOT(ISBLANK(AC!AB458)),AC!BM458,"")</f>
        <v>7.19</v>
      </c>
      <c r="AA452" s="29">
        <f t="shared" si="13"/>
        <v>8534.5300000000007</v>
      </c>
      <c r="AB452" s="36">
        <f>IF(V452&lt;ROUND(0.7*AC!T458,2),1,0)</f>
        <v>0</v>
      </c>
    </row>
    <row r="453" spans="2:28" s="35" customFormat="1" ht="21" customHeight="1" x14ac:dyDescent="0.15">
      <c r="B453" s="37" t="str">
        <f>IF(ISBLANK(AC!B459),"",AC!B459)</f>
        <v>3.4.10</v>
      </c>
      <c r="C453" s="32"/>
      <c r="D453" s="179" t="str">
        <f>IF(ISBLANK(AC!D459),"",AC!D459)</f>
        <v>Tampa em concreto armado 60x60x5cm p/ reservatório</v>
      </c>
      <c r="E453" s="180"/>
      <c r="F453" s="180"/>
      <c r="G453" s="180"/>
      <c r="H453" s="180"/>
      <c r="I453" s="180"/>
      <c r="J453" s="180"/>
      <c r="K453" s="180"/>
      <c r="L453" s="180"/>
      <c r="M453" s="180"/>
      <c r="N453" s="180"/>
      <c r="O453" s="180"/>
      <c r="P453" s="181"/>
      <c r="Q453" s="33"/>
      <c r="R453" s="37" t="str">
        <f>IF(ISBLANK(AC!P459),"",AC!P459)</f>
        <v>un</v>
      </c>
      <c r="S453" s="34"/>
      <c r="T453" s="47">
        <f>IF(NOT(ISBLANK(AC!R459)),AC!R459,"")</f>
        <v>1</v>
      </c>
      <c r="U453" s="34"/>
      <c r="V453" s="47">
        <f>IF(NOT(ISBLANK(AC!AB459)),IF($AA$22&gt;AC!$R$22,ROUND(ROUNDDOWN((AC!$R$22/$AA$22),4)*AC!BM459,2),AC!BM459),IF(AND(NOT(ISBLANK(AC!R459)),NOT(ISERR(AC!R459)),AC!R459&lt;&gt;0),0,""))</f>
        <v>22.58</v>
      </c>
      <c r="W453" s="34"/>
      <c r="X453" s="47">
        <f t="shared" si="12"/>
        <v>22.58</v>
      </c>
      <c r="Z453" s="29">
        <f>IF(NOT(ISBLANK(AC!AB459)),AC!BM459,"")</f>
        <v>22.58</v>
      </c>
      <c r="AA453" s="29">
        <f t="shared" si="13"/>
        <v>22.58</v>
      </c>
      <c r="AB453" s="36">
        <f>IF(V453&lt;ROUND(0.7*AC!T459,2),1,0)</f>
        <v>0</v>
      </c>
    </row>
    <row r="454" spans="2:28" s="35" customFormat="1" ht="21" customHeight="1" x14ac:dyDescent="0.15">
      <c r="B454" s="37" t="str">
        <f>IF(ISBLANK(AC!B460),"",AC!B460)</f>
        <v>3.4.11</v>
      </c>
      <c r="C454" s="32"/>
      <c r="D454" s="179" t="str">
        <f>IF(ISBLANK(AC!D460),"",AC!D460)</f>
        <v>ESCADA TIPO MARINHEIRO EM ACO CA-50 9,52MM INCLUSO PINTURA COM FUNDO ANTICORROSIVO TIPO ZARCAO</v>
      </c>
      <c r="E454" s="180"/>
      <c r="F454" s="180"/>
      <c r="G454" s="180"/>
      <c r="H454" s="180"/>
      <c r="I454" s="180"/>
      <c r="J454" s="180"/>
      <c r="K454" s="180"/>
      <c r="L454" s="180"/>
      <c r="M454" s="180"/>
      <c r="N454" s="180"/>
      <c r="O454" s="180"/>
      <c r="P454" s="181"/>
      <c r="Q454" s="33"/>
      <c r="R454" s="37" t="str">
        <f>IF(ISBLANK(AC!P460),"",AC!P460)</f>
        <v>m</v>
      </c>
      <c r="S454" s="34"/>
      <c r="T454" s="47">
        <f>IF(NOT(ISBLANK(AC!R460)),AC!R460,"")</f>
        <v>1.8</v>
      </c>
      <c r="U454" s="34"/>
      <c r="V454" s="47">
        <f>IF(NOT(ISBLANK(AC!AB460)),IF($AA$22&gt;AC!$R$22,ROUND(ROUNDDOWN((AC!$R$22/$AA$22),4)*AC!BM460,2),AC!BM460),IF(AND(NOT(ISBLANK(AC!R460)),NOT(ISERR(AC!R460)),AC!R460&lt;&gt;0),0,""))</f>
        <v>55.13</v>
      </c>
      <c r="W454" s="34"/>
      <c r="X454" s="47">
        <f t="shared" si="12"/>
        <v>99.23</v>
      </c>
      <c r="Z454" s="29">
        <f>IF(NOT(ISBLANK(AC!AB460)),AC!BM460,"")</f>
        <v>55.13</v>
      </c>
      <c r="AA454" s="29">
        <f t="shared" si="13"/>
        <v>99.23</v>
      </c>
      <c r="AB454" s="36">
        <f>IF(V454&lt;ROUND(0.7*AC!T460,2),1,0)</f>
        <v>0</v>
      </c>
    </row>
    <row r="455" spans="2:28" s="35" customFormat="1" ht="21" customHeight="1" x14ac:dyDescent="0.15">
      <c r="B455" s="37" t="str">
        <f>IF(ISBLANK(AC!B461),"",AC!B461)</f>
        <v/>
      </c>
      <c r="C455" s="32"/>
      <c r="D455" s="179" t="str">
        <f>IF(ISBLANK(AC!D461),"",AC!D461)</f>
        <v>ASSENTAMENTO DE TUBOS E PEÇAS</v>
      </c>
      <c r="E455" s="180"/>
      <c r="F455" s="180"/>
      <c r="G455" s="180"/>
      <c r="H455" s="180"/>
      <c r="I455" s="180"/>
      <c r="J455" s="180"/>
      <c r="K455" s="180"/>
      <c r="L455" s="180"/>
      <c r="M455" s="180"/>
      <c r="N455" s="180"/>
      <c r="O455" s="180"/>
      <c r="P455" s="181"/>
      <c r="Q455" s="33"/>
      <c r="R455" s="37" t="str">
        <f>IF(ISBLANK(AC!P461),"",AC!P461)</f>
        <v/>
      </c>
      <c r="S455" s="34"/>
      <c r="T455" s="47" t="str">
        <f>IF(NOT(ISBLANK(AC!R461)),AC!R461,"")</f>
        <v/>
      </c>
      <c r="U455" s="34"/>
      <c r="V455" s="47">
        <f>IF(NOT(ISBLANK(AC!AB461)),IF($AA$22&gt;AC!$R$22,ROUND(ROUNDDOWN((AC!$R$22/$AA$22),4)*AC!BM461,2),AC!BM461),IF(AND(NOT(ISBLANK(AC!R461)),NOT(ISERR(AC!R461)),AC!R461&lt;&gt;0),0,""))</f>
        <v>0</v>
      </c>
      <c r="W455" s="34"/>
      <c r="X455" s="47" t="str">
        <f t="shared" si="12"/>
        <v/>
      </c>
      <c r="Z455" s="29">
        <f>IF(NOT(ISBLANK(AC!AB461)),AC!BM461,"")</f>
        <v>0</v>
      </c>
      <c r="AA455" s="29" t="str">
        <f t="shared" si="13"/>
        <v/>
      </c>
      <c r="AB455" s="36">
        <f>IF(V455&lt;ROUND(0.7*AC!T461,2),1,0)</f>
        <v>0</v>
      </c>
    </row>
    <row r="456" spans="2:28" s="35" customFormat="1" ht="21" customHeight="1" x14ac:dyDescent="0.15">
      <c r="B456" s="37" t="str">
        <f>IF(ISBLANK(AC!B462),"",AC!B462)</f>
        <v>3.4.12</v>
      </c>
      <c r="C456" s="32"/>
      <c r="D456" s="179" t="str">
        <f>IF(ISBLANK(AC!D462),"",AC!D462)</f>
        <v>Assentamento de conexões em ferro fundido, junta mecânica, diam.= 300 mm</v>
      </c>
      <c r="E456" s="180"/>
      <c r="F456" s="180"/>
      <c r="G456" s="180"/>
      <c r="H456" s="180"/>
      <c r="I456" s="180"/>
      <c r="J456" s="180"/>
      <c r="K456" s="180"/>
      <c r="L456" s="180"/>
      <c r="M456" s="180"/>
      <c r="N456" s="180"/>
      <c r="O456" s="180"/>
      <c r="P456" s="181"/>
      <c r="Q456" s="33"/>
      <c r="R456" s="37" t="str">
        <f>IF(ISBLANK(AC!P462),"",AC!P462)</f>
        <v>un.</v>
      </c>
      <c r="S456" s="34"/>
      <c r="T456" s="47">
        <f>IF(NOT(ISBLANK(AC!R462)),AC!R462,"")</f>
        <v>17</v>
      </c>
      <c r="U456" s="34"/>
      <c r="V456" s="47">
        <f>IF(NOT(ISBLANK(AC!AB462)),IF($AA$22&gt;AC!$R$22,ROUND(ROUNDDOWN((AC!$R$22/$AA$22),4)*AC!BM462,2),AC!BM462),IF(AND(NOT(ISBLANK(AC!R462)),NOT(ISERR(AC!R462)),AC!R462&lt;&gt;0),0,""))</f>
        <v>24.87</v>
      </c>
      <c r="W456" s="34"/>
      <c r="X456" s="47">
        <f t="shared" si="12"/>
        <v>422.79</v>
      </c>
      <c r="Z456" s="29">
        <f>IF(NOT(ISBLANK(AC!AB462)),AC!BM462,"")</f>
        <v>24.87</v>
      </c>
      <c r="AA456" s="29">
        <f t="shared" si="13"/>
        <v>422.79</v>
      </c>
      <c r="AB456" s="36">
        <f>IF(V456&lt;ROUND(0.7*AC!T462,2),1,0)</f>
        <v>0</v>
      </c>
    </row>
    <row r="457" spans="2:28" s="35" customFormat="1" ht="21" customHeight="1" x14ac:dyDescent="0.15">
      <c r="B457" s="37" t="str">
        <f>IF(ISBLANK(AC!B463),"",AC!B463)</f>
        <v>3.4.13</v>
      </c>
      <c r="C457" s="32"/>
      <c r="D457" s="179" t="str">
        <f>IF(ISBLANK(AC!D463),"",AC!D463)</f>
        <v>Assentamento de registro de gaveta em ferro fundido com flanges, diam. = 300mm</v>
      </c>
      <c r="E457" s="180"/>
      <c r="F457" s="180"/>
      <c r="G457" s="180"/>
      <c r="H457" s="180"/>
      <c r="I457" s="180"/>
      <c r="J457" s="180"/>
      <c r="K457" s="180"/>
      <c r="L457" s="180"/>
      <c r="M457" s="180"/>
      <c r="N457" s="180"/>
      <c r="O457" s="180"/>
      <c r="P457" s="181"/>
      <c r="Q457" s="33"/>
      <c r="R457" s="37" t="str">
        <f>IF(ISBLANK(AC!P463),"",AC!P463)</f>
        <v>un.</v>
      </c>
      <c r="S457" s="34"/>
      <c r="T457" s="47">
        <f>IF(NOT(ISBLANK(AC!R463)),AC!R463,"")</f>
        <v>5</v>
      </c>
      <c r="U457" s="34"/>
      <c r="V457" s="47">
        <f>IF(NOT(ISBLANK(AC!AB463)),IF($AA$22&gt;AC!$R$22,ROUND(ROUNDDOWN((AC!$R$22/$AA$22),4)*AC!BM463,2),AC!BM463),IF(AND(NOT(ISBLANK(AC!R463)),NOT(ISERR(AC!R463)),AC!R463&lt;&gt;0),0,""))</f>
        <v>26.4</v>
      </c>
      <c r="W457" s="34"/>
      <c r="X457" s="47">
        <f t="shared" si="12"/>
        <v>132</v>
      </c>
      <c r="Z457" s="29">
        <f>IF(NOT(ISBLANK(AC!AB463)),AC!BM463,"")</f>
        <v>26.4</v>
      </c>
      <c r="AA457" s="29">
        <f t="shared" si="13"/>
        <v>132</v>
      </c>
      <c r="AB457" s="36">
        <f>IF(V457&lt;ROUND(0.7*AC!T463,2),1,0)</f>
        <v>0</v>
      </c>
    </row>
    <row r="458" spans="2:28" s="35" customFormat="1" ht="21" customHeight="1" x14ac:dyDescent="0.15">
      <c r="B458" s="37" t="str">
        <f>IF(ISBLANK(AC!B464),"",AC!B464)</f>
        <v>3.4.14</v>
      </c>
      <c r="C458" s="32"/>
      <c r="D458" s="179" t="str">
        <f>IF(ISBLANK(AC!D464),"",AC!D464)</f>
        <v>Assentamento de tubos em ferro fundido, junta mecânica, diam.= 300 mm</v>
      </c>
      <c r="E458" s="180"/>
      <c r="F458" s="180"/>
      <c r="G458" s="180"/>
      <c r="H458" s="180"/>
      <c r="I458" s="180"/>
      <c r="J458" s="180"/>
      <c r="K458" s="180"/>
      <c r="L458" s="180"/>
      <c r="M458" s="180"/>
      <c r="N458" s="180"/>
      <c r="O458" s="180"/>
      <c r="P458" s="181"/>
      <c r="Q458" s="33"/>
      <c r="R458" s="37" t="str">
        <f>IF(ISBLANK(AC!P464),"",AC!P464)</f>
        <v>m</v>
      </c>
      <c r="S458" s="34"/>
      <c r="T458" s="47">
        <f>IF(NOT(ISBLANK(AC!R464)),AC!R464,"")</f>
        <v>29.8</v>
      </c>
      <c r="U458" s="34"/>
      <c r="V458" s="47">
        <f>IF(NOT(ISBLANK(AC!AB464)),IF($AA$22&gt;AC!$R$22,ROUND(ROUNDDOWN((AC!$R$22/$AA$22),4)*AC!BM464,2),AC!BM464),IF(AND(NOT(ISBLANK(AC!R464)),NOT(ISERR(AC!R464)),AC!R464&lt;&gt;0),0,""))</f>
        <v>20.23</v>
      </c>
      <c r="W458" s="34"/>
      <c r="X458" s="47">
        <f t="shared" si="12"/>
        <v>602.85</v>
      </c>
      <c r="Z458" s="29">
        <f>IF(NOT(ISBLANK(AC!AB464)),AC!BM464,"")</f>
        <v>20.23</v>
      </c>
      <c r="AA458" s="29">
        <f t="shared" si="13"/>
        <v>602.85</v>
      </c>
      <c r="AB458" s="36">
        <f>IF(V458&lt;ROUND(0.7*AC!T464,2),1,0)</f>
        <v>0</v>
      </c>
    </row>
    <row r="459" spans="2:28" s="35" customFormat="1" ht="21" customHeight="1" x14ac:dyDescent="0.15">
      <c r="B459" s="37" t="str">
        <f>IF(ISBLANK(AC!B465),"",AC!B465)</f>
        <v/>
      </c>
      <c r="C459" s="32"/>
      <c r="D459" s="179" t="str">
        <f>IF(ISBLANK(AC!D465),"",AC!D465)</f>
        <v>MATERIAIS E EQUIPAMENTOS</v>
      </c>
      <c r="E459" s="180"/>
      <c r="F459" s="180"/>
      <c r="G459" s="180"/>
      <c r="H459" s="180"/>
      <c r="I459" s="180"/>
      <c r="J459" s="180"/>
      <c r="K459" s="180"/>
      <c r="L459" s="180"/>
      <c r="M459" s="180"/>
      <c r="N459" s="180"/>
      <c r="O459" s="180"/>
      <c r="P459" s="181"/>
      <c r="Q459" s="33"/>
      <c r="R459" s="37" t="str">
        <f>IF(ISBLANK(AC!P465),"",AC!P465)</f>
        <v/>
      </c>
      <c r="S459" s="34"/>
      <c r="T459" s="47" t="str">
        <f>IF(NOT(ISBLANK(AC!R465)),AC!R465,"")</f>
        <v/>
      </c>
      <c r="U459" s="34"/>
      <c r="V459" s="47">
        <f>IF(NOT(ISBLANK(AC!AB465)),IF($AA$22&gt;AC!$R$22,ROUND(ROUNDDOWN((AC!$R$22/$AA$22),4)*AC!BM465,2),AC!BM465),IF(AND(NOT(ISBLANK(AC!R465)),NOT(ISERR(AC!R465)),AC!R465&lt;&gt;0),0,""))</f>
        <v>0</v>
      </c>
      <c r="W459" s="34"/>
      <c r="X459" s="47" t="str">
        <f t="shared" si="12"/>
        <v/>
      </c>
      <c r="Z459" s="29">
        <f>IF(NOT(ISBLANK(AC!AB465)),AC!BM465,"")</f>
        <v>0</v>
      </c>
      <c r="AA459" s="29" t="str">
        <f t="shared" si="13"/>
        <v/>
      </c>
      <c r="AB459" s="36">
        <f>IF(V459&lt;ROUND(0.7*AC!T465,2),1,0)</f>
        <v>0</v>
      </c>
    </row>
    <row r="460" spans="2:28" s="35" customFormat="1" ht="21" customHeight="1" x14ac:dyDescent="0.15">
      <c r="B460" s="37" t="str">
        <f>IF(ISBLANK(AC!B466),"",AC!B466)</f>
        <v>3.4.15</v>
      </c>
      <c r="C460" s="32"/>
      <c r="D460" s="179" t="str">
        <f>IF(ISBLANK(AC!D466),"",AC!D466)</f>
        <v>REDUÇÃO CONCÊNTRICA COM FLANGES 300X200</v>
      </c>
      <c r="E460" s="180"/>
      <c r="F460" s="180"/>
      <c r="G460" s="180"/>
      <c r="H460" s="180"/>
      <c r="I460" s="180"/>
      <c r="J460" s="180"/>
      <c r="K460" s="180"/>
      <c r="L460" s="180"/>
      <c r="M460" s="180"/>
      <c r="N460" s="180"/>
      <c r="O460" s="180"/>
      <c r="P460" s="181"/>
      <c r="Q460" s="33"/>
      <c r="R460" s="37" t="str">
        <f>IF(ISBLANK(AC!P466),"",AC!P466)</f>
        <v>un.</v>
      </c>
      <c r="S460" s="34"/>
      <c r="T460" s="47">
        <f>IF(NOT(ISBLANK(AC!R466)),AC!R466,"")</f>
        <v>2</v>
      </c>
      <c r="U460" s="34"/>
      <c r="V460" s="47">
        <f>IF(NOT(ISBLANK(AC!AB466)),IF($AA$22&gt;AC!$R$22,ROUND(ROUNDDOWN((AC!$R$22/$AA$22),4)*AC!BM466,2),AC!BM466),IF(AND(NOT(ISBLANK(AC!R466)),NOT(ISERR(AC!R466)),AC!R466&lt;&gt;0),0,""))</f>
        <v>518.75</v>
      </c>
      <c r="W460" s="34"/>
      <c r="X460" s="47">
        <f t="shared" si="12"/>
        <v>1037.5</v>
      </c>
      <c r="Z460" s="29">
        <f>IF(NOT(ISBLANK(AC!AB466)),AC!BM466,"")</f>
        <v>518.75</v>
      </c>
      <c r="AA460" s="29">
        <f t="shared" si="13"/>
        <v>1037.5</v>
      </c>
      <c r="AB460" s="36">
        <f>IF(V460&lt;ROUND(0.7*AC!T466,2),1,0)</f>
        <v>0</v>
      </c>
    </row>
    <row r="461" spans="2:28" s="35" customFormat="1" ht="21" customHeight="1" x14ac:dyDescent="0.15">
      <c r="B461" s="37" t="str">
        <f>IF(ISBLANK(AC!B467),"",AC!B467)</f>
        <v>3.4.16</v>
      </c>
      <c r="C461" s="32"/>
      <c r="D461" s="179" t="str">
        <f>IF(ISBLANK(AC!D467),"",AC!D467)</f>
        <v xml:space="preserve">VÁLVULA DE RETENÇÃO HORIZONTAL Ø 300MM - FORNECIMENTO E INSTALAÇÃO  </v>
      </c>
      <c r="E461" s="180"/>
      <c r="F461" s="180"/>
      <c r="G461" s="180"/>
      <c r="H461" s="180"/>
      <c r="I461" s="180"/>
      <c r="J461" s="180"/>
      <c r="K461" s="180"/>
      <c r="L461" s="180"/>
      <c r="M461" s="180"/>
      <c r="N461" s="180"/>
      <c r="O461" s="180"/>
      <c r="P461" s="181"/>
      <c r="Q461" s="33"/>
      <c r="R461" s="37" t="str">
        <f>IF(ISBLANK(AC!P467),"",AC!P467)</f>
        <v>un.</v>
      </c>
      <c r="S461" s="34"/>
      <c r="T461" s="47">
        <f>IF(NOT(ISBLANK(AC!R467)),AC!R467,"")</f>
        <v>3</v>
      </c>
      <c r="U461" s="34"/>
      <c r="V461" s="47">
        <f>IF(NOT(ISBLANK(AC!AB467)),IF($AA$22&gt;AC!$R$22,ROUND(ROUNDDOWN((AC!$R$22/$AA$22),4)*AC!BM467,2),AC!BM467),IF(AND(NOT(ISBLANK(AC!R467)),NOT(ISERR(AC!R467)),AC!R467&lt;&gt;0),0,""))</f>
        <v>3789.94</v>
      </c>
      <c r="W461" s="34"/>
      <c r="X461" s="47">
        <f t="shared" si="12"/>
        <v>11369.82</v>
      </c>
      <c r="Z461" s="29">
        <f>IF(NOT(ISBLANK(AC!AB467)),AC!BM467,"")</f>
        <v>3789.94</v>
      </c>
      <c r="AA461" s="29">
        <f t="shared" si="13"/>
        <v>11369.82</v>
      </c>
      <c r="AB461" s="36">
        <f>IF(V461&lt;ROUND(0.7*AC!T467,2),1,0)</f>
        <v>0</v>
      </c>
    </row>
    <row r="462" spans="2:28" s="35" customFormat="1" ht="21" customHeight="1" x14ac:dyDescent="0.15">
      <c r="B462" s="37" t="str">
        <f>IF(ISBLANK(AC!B468),"",AC!B468)</f>
        <v>3.4.17</v>
      </c>
      <c r="C462" s="32"/>
      <c r="D462" s="179" t="str">
        <f>IF(ISBLANK(AC!D468),"",AC!D468)</f>
        <v>TOCO COM FANGES L = 0,25 m, D = 300 mm</v>
      </c>
      <c r="E462" s="180"/>
      <c r="F462" s="180"/>
      <c r="G462" s="180"/>
      <c r="H462" s="180"/>
      <c r="I462" s="180"/>
      <c r="J462" s="180"/>
      <c r="K462" s="180"/>
      <c r="L462" s="180"/>
      <c r="M462" s="180"/>
      <c r="N462" s="180"/>
      <c r="O462" s="180"/>
      <c r="P462" s="181"/>
      <c r="Q462" s="33"/>
      <c r="R462" s="37" t="str">
        <f>IF(ISBLANK(AC!P468),"",AC!P468)</f>
        <v>un.</v>
      </c>
      <c r="S462" s="34"/>
      <c r="T462" s="47">
        <f>IF(NOT(ISBLANK(AC!R468)),AC!R468,"")</f>
        <v>3</v>
      </c>
      <c r="U462" s="34"/>
      <c r="V462" s="47">
        <f>IF(NOT(ISBLANK(AC!AB468)),IF($AA$22&gt;AC!$R$22,ROUND(ROUNDDOWN((AC!$R$22/$AA$22),4)*AC!BM468,2),AC!BM468),IF(AND(NOT(ISBLANK(AC!R468)),NOT(ISERR(AC!R468)),AC!R468&lt;&gt;0),0,""))</f>
        <v>708.95</v>
      </c>
      <c r="W462" s="34"/>
      <c r="X462" s="47">
        <f t="shared" si="12"/>
        <v>2126.85</v>
      </c>
      <c r="Z462" s="29">
        <f>IF(NOT(ISBLANK(AC!AB468)),AC!BM468,"")</f>
        <v>708.95</v>
      </c>
      <c r="AA462" s="29">
        <f t="shared" si="13"/>
        <v>2126.85</v>
      </c>
      <c r="AB462" s="36">
        <f>IF(V462&lt;ROUND(0.7*AC!T468,2),1,0)</f>
        <v>0</v>
      </c>
    </row>
    <row r="463" spans="2:28" s="35" customFormat="1" ht="21" customHeight="1" x14ac:dyDescent="0.15">
      <c r="B463" s="37" t="str">
        <f>IF(ISBLANK(AC!B469),"",AC!B469)</f>
        <v>3.4.18</v>
      </c>
      <c r="C463" s="32"/>
      <c r="D463" s="179" t="str">
        <f>IF(ISBLANK(AC!D469),"",AC!D469)</f>
        <v>Registro gaveta fofo, c/ flanges, cunha borracha, corpo curto e cabeçote, pn 10, tipo euro 23, d= 300mm</v>
      </c>
      <c r="E463" s="180"/>
      <c r="F463" s="180"/>
      <c r="G463" s="180"/>
      <c r="H463" s="180"/>
      <c r="I463" s="180"/>
      <c r="J463" s="180"/>
      <c r="K463" s="180"/>
      <c r="L463" s="180"/>
      <c r="M463" s="180"/>
      <c r="N463" s="180"/>
      <c r="O463" s="180"/>
      <c r="P463" s="181"/>
      <c r="Q463" s="33"/>
      <c r="R463" s="37" t="str">
        <f>IF(ISBLANK(AC!P469),"",AC!P469)</f>
        <v>un.</v>
      </c>
      <c r="S463" s="34"/>
      <c r="T463" s="47">
        <f>IF(NOT(ISBLANK(AC!R469)),AC!R469,"")</f>
        <v>5</v>
      </c>
      <c r="U463" s="34"/>
      <c r="V463" s="47">
        <f>IF(NOT(ISBLANK(AC!AB469)),IF($AA$22&gt;AC!$R$22,ROUND(ROUNDDOWN((AC!$R$22/$AA$22),4)*AC!BM469,2),AC!BM469),IF(AND(NOT(ISBLANK(AC!R469)),NOT(ISERR(AC!R469)),AC!R469&lt;&gt;0),0,""))</f>
        <v>3573</v>
      </c>
      <c r="W463" s="34"/>
      <c r="X463" s="47">
        <f t="shared" si="12"/>
        <v>17865</v>
      </c>
      <c r="Z463" s="29">
        <f>IF(NOT(ISBLANK(AC!AB469)),AC!BM469,"")</f>
        <v>3573</v>
      </c>
      <c r="AA463" s="29">
        <f t="shared" si="13"/>
        <v>17865</v>
      </c>
      <c r="AB463" s="36">
        <f>IF(V463&lt;ROUND(0.7*AC!T469,2),1,0)</f>
        <v>0</v>
      </c>
    </row>
    <row r="464" spans="2:28" s="35" customFormat="1" ht="21" customHeight="1" x14ac:dyDescent="0.15">
      <c r="B464" s="37" t="str">
        <f>IF(ISBLANK(AC!B470),"",AC!B470)</f>
        <v>3.4.19</v>
      </c>
      <c r="C464" s="32"/>
      <c r="D464" s="179" t="str">
        <f>IF(ISBLANK(AC!D470),"",AC!D470)</f>
        <v>JUNÇÃO DE 45º COM FLANGES D = 300 mm</v>
      </c>
      <c r="E464" s="180"/>
      <c r="F464" s="180"/>
      <c r="G464" s="180"/>
      <c r="H464" s="180"/>
      <c r="I464" s="180"/>
      <c r="J464" s="180"/>
      <c r="K464" s="180"/>
      <c r="L464" s="180"/>
      <c r="M464" s="180"/>
      <c r="N464" s="180"/>
      <c r="O464" s="180"/>
      <c r="P464" s="181"/>
      <c r="Q464" s="33"/>
      <c r="R464" s="37" t="str">
        <f>IF(ISBLANK(AC!P470),"",AC!P470)</f>
        <v>un.</v>
      </c>
      <c r="S464" s="34"/>
      <c r="T464" s="47">
        <f>IF(NOT(ISBLANK(AC!R470)),AC!R470,"")</f>
        <v>4</v>
      </c>
      <c r="U464" s="34"/>
      <c r="V464" s="47">
        <f>IF(NOT(ISBLANK(AC!AB470)),IF($AA$22&gt;AC!$R$22,ROUND(ROUNDDOWN((AC!$R$22/$AA$22),4)*AC!BM470,2),AC!BM470),IF(AND(NOT(ISBLANK(AC!R470)),NOT(ISERR(AC!R470)),AC!R470&lt;&gt;0),0,""))</f>
        <v>2702.65</v>
      </c>
      <c r="W464" s="34"/>
      <c r="X464" s="47">
        <f t="shared" si="12"/>
        <v>10810.6</v>
      </c>
      <c r="Z464" s="29">
        <f>IF(NOT(ISBLANK(AC!AB470)),AC!BM470,"")</f>
        <v>2702.65</v>
      </c>
      <c r="AA464" s="29">
        <f t="shared" si="13"/>
        <v>10810.6</v>
      </c>
      <c r="AB464" s="36">
        <f>IF(V464&lt;ROUND(0.7*AC!T470,2),1,0)</f>
        <v>0</v>
      </c>
    </row>
    <row r="465" spans="2:28" s="35" customFormat="1" ht="21" customHeight="1" x14ac:dyDescent="0.15">
      <c r="B465" s="37" t="str">
        <f>IF(ISBLANK(AC!B471),"",AC!B471)</f>
        <v>3.4.20</v>
      </c>
      <c r="C465" s="32"/>
      <c r="D465" s="179" t="str">
        <f>IF(ISBLANK(AC!D471),"",AC!D471)</f>
        <v>TUBO COM PONTA E FLANGE L = 1,00 m, D = 300 mm</v>
      </c>
      <c r="E465" s="180"/>
      <c r="F465" s="180"/>
      <c r="G465" s="180"/>
      <c r="H465" s="180"/>
      <c r="I465" s="180"/>
      <c r="J465" s="180"/>
      <c r="K465" s="180"/>
      <c r="L465" s="180"/>
      <c r="M465" s="180"/>
      <c r="N465" s="180"/>
      <c r="O465" s="180"/>
      <c r="P465" s="181"/>
      <c r="Q465" s="33"/>
      <c r="R465" s="37" t="str">
        <f>IF(ISBLANK(AC!P471),"",AC!P471)</f>
        <v>un.</v>
      </c>
      <c r="S465" s="34"/>
      <c r="T465" s="47">
        <f>IF(NOT(ISBLANK(AC!R471)),AC!R471,"")</f>
        <v>8</v>
      </c>
      <c r="U465" s="34"/>
      <c r="V465" s="47">
        <f>IF(NOT(ISBLANK(AC!AB471)),IF($AA$22&gt;AC!$R$22,ROUND(ROUNDDOWN((AC!$R$22/$AA$22),4)*AC!BM471,2),AC!BM471),IF(AND(NOT(ISBLANK(AC!R471)),NOT(ISERR(AC!R471)),AC!R471&lt;&gt;0),0,""))</f>
        <v>1812.23</v>
      </c>
      <c r="W465" s="34"/>
      <c r="X465" s="47">
        <f t="shared" si="12"/>
        <v>14497.84</v>
      </c>
      <c r="Z465" s="29">
        <f>IF(NOT(ISBLANK(AC!AB471)),AC!BM471,"")</f>
        <v>1812.23</v>
      </c>
      <c r="AA465" s="29">
        <f t="shared" si="13"/>
        <v>14497.84</v>
      </c>
      <c r="AB465" s="36">
        <f>IF(V465&lt;ROUND(0.7*AC!T471,2),1,0)</f>
        <v>0</v>
      </c>
    </row>
    <row r="466" spans="2:28" s="35" customFormat="1" ht="21" customHeight="1" x14ac:dyDescent="0.15">
      <c r="B466" s="37" t="str">
        <f>IF(ISBLANK(AC!B472),"",AC!B472)</f>
        <v>3.4.21</v>
      </c>
      <c r="C466" s="32"/>
      <c r="D466" s="179" t="str">
        <f>IF(ISBLANK(AC!D472),"",AC!D472)</f>
        <v>LUVA DE CORRER JE D = 300 mm</v>
      </c>
      <c r="E466" s="180"/>
      <c r="F466" s="180"/>
      <c r="G466" s="180"/>
      <c r="H466" s="180"/>
      <c r="I466" s="180"/>
      <c r="J466" s="180"/>
      <c r="K466" s="180"/>
      <c r="L466" s="180"/>
      <c r="M466" s="180"/>
      <c r="N466" s="180"/>
      <c r="O466" s="180"/>
      <c r="P466" s="181"/>
      <c r="Q466" s="33"/>
      <c r="R466" s="37" t="str">
        <f>IF(ISBLANK(AC!P472),"",AC!P472)</f>
        <v>un.</v>
      </c>
      <c r="S466" s="34"/>
      <c r="T466" s="47">
        <f>IF(NOT(ISBLANK(AC!R472)),AC!R472,"")</f>
        <v>4</v>
      </c>
      <c r="U466" s="34"/>
      <c r="V466" s="47">
        <f>IF(NOT(ISBLANK(AC!AB472)),IF($AA$22&gt;AC!$R$22,ROUND(ROUNDDOWN((AC!$R$22/$AA$22),4)*AC!BM472,2),AC!BM472),IF(AND(NOT(ISBLANK(AC!R472)),NOT(ISERR(AC!R472)),AC!R472&lt;&gt;0),0,""))</f>
        <v>767.12</v>
      </c>
      <c r="W466" s="34"/>
      <c r="X466" s="47">
        <f t="shared" si="12"/>
        <v>3068.48</v>
      </c>
      <c r="Z466" s="29">
        <f>IF(NOT(ISBLANK(AC!AB472)),AC!BM472,"")</f>
        <v>767.12</v>
      </c>
      <c r="AA466" s="29">
        <f t="shared" si="13"/>
        <v>3068.48</v>
      </c>
      <c r="AB466" s="36">
        <f>IF(V466&lt;ROUND(0.7*AC!T472,2),1,0)</f>
        <v>0</v>
      </c>
    </row>
    <row r="467" spans="2:28" s="35" customFormat="1" ht="21" customHeight="1" x14ac:dyDescent="0.15">
      <c r="B467" s="37" t="str">
        <f>IF(ISBLANK(AC!B473),"",AC!B473)</f>
        <v>3.4.22</v>
      </c>
      <c r="C467" s="32"/>
      <c r="D467" s="179" t="str">
        <f>IF(ISBLANK(AC!D473),"",AC!D473)</f>
        <v>TUBO COM PONTA E FLANGE L = 1,00 m, D = 300 mm</v>
      </c>
      <c r="E467" s="180"/>
      <c r="F467" s="180"/>
      <c r="G467" s="180"/>
      <c r="H467" s="180"/>
      <c r="I467" s="180"/>
      <c r="J467" s="180"/>
      <c r="K467" s="180"/>
      <c r="L467" s="180"/>
      <c r="M467" s="180"/>
      <c r="N467" s="180"/>
      <c r="O467" s="180"/>
      <c r="P467" s="181"/>
      <c r="Q467" s="33"/>
      <c r="R467" s="37" t="str">
        <f>IF(ISBLANK(AC!P473),"",AC!P473)</f>
        <v>un.</v>
      </c>
      <c r="S467" s="34"/>
      <c r="T467" s="47">
        <f>IF(NOT(ISBLANK(AC!R473)),AC!R473,"")</f>
        <v>4</v>
      </c>
      <c r="U467" s="34"/>
      <c r="V467" s="47">
        <f>IF(NOT(ISBLANK(AC!AB473)),IF($AA$22&gt;AC!$R$22,ROUND(ROUNDDOWN((AC!$R$22/$AA$22),4)*AC!BM473,2),AC!BM473),IF(AND(NOT(ISBLANK(AC!R473)),NOT(ISERR(AC!R473)),AC!R473&lt;&gt;0),0,""))</f>
        <v>1812.23</v>
      </c>
      <c r="W467" s="34"/>
      <c r="X467" s="47">
        <f t="shared" si="12"/>
        <v>7248.92</v>
      </c>
      <c r="Z467" s="29">
        <f>IF(NOT(ISBLANK(AC!AB473)),AC!BM473,"")</f>
        <v>1812.23</v>
      </c>
      <c r="AA467" s="29">
        <f t="shared" si="13"/>
        <v>7248.92</v>
      </c>
      <c r="AB467" s="36">
        <f>IF(V467&lt;ROUND(0.7*AC!T473,2),1,0)</f>
        <v>0</v>
      </c>
    </row>
    <row r="468" spans="2:28" s="35" customFormat="1" ht="21" customHeight="1" x14ac:dyDescent="0.15">
      <c r="B468" s="37" t="str">
        <f>IF(ISBLANK(AC!B474),"",AC!B474)</f>
        <v>3.4.23</v>
      </c>
      <c r="C468" s="32"/>
      <c r="D468" s="179" t="str">
        <f>IF(ISBLANK(AC!D474),"",AC!D474)</f>
        <v>TUBO COM FLANGES L = 1,00 m, D = 300 mm</v>
      </c>
      <c r="E468" s="180"/>
      <c r="F468" s="180"/>
      <c r="G468" s="180"/>
      <c r="H468" s="180"/>
      <c r="I468" s="180"/>
      <c r="J468" s="180"/>
      <c r="K468" s="180"/>
      <c r="L468" s="180"/>
      <c r="M468" s="180"/>
      <c r="N468" s="180"/>
      <c r="O468" s="180"/>
      <c r="P468" s="181"/>
      <c r="Q468" s="33"/>
      <c r="R468" s="37" t="str">
        <f>IF(ISBLANK(AC!P474),"",AC!P474)</f>
        <v>un.</v>
      </c>
      <c r="S468" s="34"/>
      <c r="T468" s="47">
        <f>IF(NOT(ISBLANK(AC!R474)),AC!R474,"")</f>
        <v>2</v>
      </c>
      <c r="U468" s="34"/>
      <c r="V468" s="47">
        <f>IF(NOT(ISBLANK(AC!AB474)),IF($AA$22&gt;AC!$R$22,ROUND(ROUNDDOWN((AC!$R$22/$AA$22),4)*AC!BM474,2),AC!BM474),IF(AND(NOT(ISBLANK(AC!R474)),NOT(ISERR(AC!R474)),AC!R474&lt;&gt;0),0,""))</f>
        <v>2555.9299999999998</v>
      </c>
      <c r="W468" s="34"/>
      <c r="X468" s="47">
        <f t="shared" si="12"/>
        <v>5111.8599999999997</v>
      </c>
      <c r="Z468" s="29">
        <f>IF(NOT(ISBLANK(AC!AB474)),AC!BM474,"")</f>
        <v>2555.9299999999998</v>
      </c>
      <c r="AA468" s="29">
        <f t="shared" si="13"/>
        <v>5111.8599999999997</v>
      </c>
      <c r="AB468" s="36">
        <f>IF(V468&lt;ROUND(0.7*AC!T474,2),1,0)</f>
        <v>0</v>
      </c>
    </row>
    <row r="469" spans="2:28" s="35" customFormat="1" ht="21" customHeight="1" x14ac:dyDescent="0.15">
      <c r="B469" s="37" t="str">
        <f>IF(ISBLANK(AC!B475),"",AC!B475)</f>
        <v>3.4.24</v>
      </c>
      <c r="C469" s="32"/>
      <c r="D469" s="179" t="str">
        <f>IF(ISBLANK(AC!D475),"",AC!D475)</f>
        <v>TUBO COM FLANGES L = 1,0 m, D = 300 mm</v>
      </c>
      <c r="E469" s="180"/>
      <c r="F469" s="180"/>
      <c r="G469" s="180"/>
      <c r="H469" s="180"/>
      <c r="I469" s="180"/>
      <c r="J469" s="180"/>
      <c r="K469" s="180"/>
      <c r="L469" s="180"/>
      <c r="M469" s="180"/>
      <c r="N469" s="180"/>
      <c r="O469" s="180"/>
      <c r="P469" s="181"/>
      <c r="Q469" s="33"/>
      <c r="R469" s="37" t="str">
        <f>IF(ISBLANK(AC!P475),"",AC!P475)</f>
        <v>un.</v>
      </c>
      <c r="S469" s="34"/>
      <c r="T469" s="47">
        <f>IF(NOT(ISBLANK(AC!R475)),AC!R475,"")</f>
        <v>2</v>
      </c>
      <c r="U469" s="34"/>
      <c r="V469" s="47">
        <f>IF(NOT(ISBLANK(AC!AB475)),IF($AA$22&gt;AC!$R$22,ROUND(ROUNDDOWN((AC!$R$22/$AA$22),4)*AC!BM475,2),AC!BM475),IF(AND(NOT(ISBLANK(AC!R475)),NOT(ISERR(AC!R475)),AC!R475&lt;&gt;0),0,""))</f>
        <v>2555.9299999999998</v>
      </c>
      <c r="W469" s="34"/>
      <c r="X469" s="47">
        <f t="shared" si="12"/>
        <v>5111.8599999999997</v>
      </c>
      <c r="Z469" s="29">
        <f>IF(NOT(ISBLANK(AC!AB475)),AC!BM475,"")</f>
        <v>2555.9299999999998</v>
      </c>
      <c r="AA469" s="29">
        <f t="shared" si="13"/>
        <v>5111.8599999999997</v>
      </c>
      <c r="AB469" s="36">
        <f>IF(V469&lt;ROUND(0.7*AC!T475,2),1,0)</f>
        <v>0</v>
      </c>
    </row>
    <row r="470" spans="2:28" s="35" customFormat="1" ht="21" customHeight="1" x14ac:dyDescent="0.15">
      <c r="B470" s="37" t="str">
        <f>IF(ISBLANK(AC!B476),"",AC!B476)</f>
        <v>3.4.25</v>
      </c>
      <c r="C470" s="32"/>
      <c r="D470" s="179" t="str">
        <f>IF(ISBLANK(AC!D476),"",AC!D476)</f>
        <v>CURVA DE 45º COM FLANGES D = 300 mm</v>
      </c>
      <c r="E470" s="180"/>
      <c r="F470" s="180"/>
      <c r="G470" s="180"/>
      <c r="H470" s="180"/>
      <c r="I470" s="180"/>
      <c r="J470" s="180"/>
      <c r="K470" s="180"/>
      <c r="L470" s="180"/>
      <c r="M470" s="180"/>
      <c r="N470" s="180"/>
      <c r="O470" s="180"/>
      <c r="P470" s="181"/>
      <c r="Q470" s="33"/>
      <c r="R470" s="37" t="str">
        <f>IF(ISBLANK(AC!P476),"",AC!P476)</f>
        <v>un.</v>
      </c>
      <c r="S470" s="34"/>
      <c r="T470" s="47">
        <f>IF(NOT(ISBLANK(AC!R476)),AC!R476,"")</f>
        <v>2</v>
      </c>
      <c r="U470" s="34"/>
      <c r="V470" s="47">
        <f>IF(NOT(ISBLANK(AC!AB476)),IF($AA$22&gt;AC!$R$22,ROUND(ROUNDDOWN((AC!$R$22/$AA$22),4)*AC!BM476,2),AC!BM476),IF(AND(NOT(ISBLANK(AC!R476)),NOT(ISERR(AC!R476)),AC!R476&lt;&gt;0),0,""))</f>
        <v>1797.43</v>
      </c>
      <c r="W470" s="34"/>
      <c r="X470" s="47">
        <f t="shared" si="12"/>
        <v>3594.86</v>
      </c>
      <c r="Z470" s="29">
        <f>IF(NOT(ISBLANK(AC!AB476)),AC!BM476,"")</f>
        <v>1797.43</v>
      </c>
      <c r="AA470" s="29">
        <f t="shared" si="13"/>
        <v>3594.86</v>
      </c>
      <c r="AB470" s="36">
        <f>IF(V470&lt;ROUND(0.7*AC!T476,2),1,0)</f>
        <v>0</v>
      </c>
    </row>
    <row r="471" spans="2:28" s="35" customFormat="1" ht="21" customHeight="1" x14ac:dyDescent="0.15">
      <c r="B471" s="37" t="str">
        <f>IF(ISBLANK(AC!B477),"",AC!B477)</f>
        <v>3.4.26</v>
      </c>
      <c r="C471" s="32"/>
      <c r="D471" s="179" t="str">
        <f>IF(ISBLANK(AC!D477),"",AC!D477)</f>
        <v>TUBO COM FLANGES L = 5,80 m, D = 300 mm</v>
      </c>
      <c r="E471" s="180"/>
      <c r="F471" s="180"/>
      <c r="G471" s="180"/>
      <c r="H471" s="180"/>
      <c r="I471" s="180"/>
      <c r="J471" s="180"/>
      <c r="K471" s="180"/>
      <c r="L471" s="180"/>
      <c r="M471" s="180"/>
      <c r="N471" s="180"/>
      <c r="O471" s="180"/>
      <c r="P471" s="181"/>
      <c r="Q471" s="33"/>
      <c r="R471" s="37" t="str">
        <f>IF(ISBLANK(AC!P477),"",AC!P477)</f>
        <v>un.</v>
      </c>
      <c r="S471" s="34"/>
      <c r="T471" s="47">
        <f>IF(NOT(ISBLANK(AC!R477)),AC!R477,"")</f>
        <v>1</v>
      </c>
      <c r="U471" s="34"/>
      <c r="V471" s="47">
        <f>IF(NOT(ISBLANK(AC!AB477)),IF($AA$22&gt;AC!$R$22,ROUND(ROUNDDOWN((AC!$R$22/$AA$22),4)*AC!BM477,2),AC!BM477),IF(AND(NOT(ISBLANK(AC!R477)),NOT(ISERR(AC!R477)),AC!R477&lt;&gt;0),0,""))</f>
        <v>6739.59</v>
      </c>
      <c r="W471" s="34"/>
      <c r="X471" s="47">
        <f t="shared" si="12"/>
        <v>6739.59</v>
      </c>
      <c r="Z471" s="29">
        <f>IF(NOT(ISBLANK(AC!AB477)),AC!BM477,"")</f>
        <v>6739.59</v>
      </c>
      <c r="AA471" s="29">
        <f t="shared" si="13"/>
        <v>6739.59</v>
      </c>
      <c r="AB471" s="36">
        <f>IF(V471&lt;ROUND(0.7*AC!T477,2),1,0)</f>
        <v>0</v>
      </c>
    </row>
    <row r="472" spans="2:28" s="35" customFormat="1" ht="21" customHeight="1" x14ac:dyDescent="0.15">
      <c r="B472" s="37" t="str">
        <f>IF(ISBLANK(AC!B478),"",AC!B478)</f>
        <v>3.4.27</v>
      </c>
      <c r="C472" s="32"/>
      <c r="D472" s="179" t="str">
        <f>IF(ISBLANK(AC!D478),"",AC!D478)</f>
        <v>TUBO COM FLANGES L = 1,00 m, D = 300 mm</v>
      </c>
      <c r="E472" s="180"/>
      <c r="F472" s="180"/>
      <c r="G472" s="180"/>
      <c r="H472" s="180"/>
      <c r="I472" s="180"/>
      <c r="J472" s="180"/>
      <c r="K472" s="180"/>
      <c r="L472" s="180"/>
      <c r="M472" s="180"/>
      <c r="N472" s="180"/>
      <c r="O472" s="180"/>
      <c r="P472" s="181"/>
      <c r="Q472" s="33"/>
      <c r="R472" s="37" t="str">
        <f>IF(ISBLANK(AC!P478),"",AC!P478)</f>
        <v>un.</v>
      </c>
      <c r="S472" s="34"/>
      <c r="T472" s="47">
        <f>IF(NOT(ISBLANK(AC!R478)),AC!R478,"")</f>
        <v>1</v>
      </c>
      <c r="U472" s="34"/>
      <c r="V472" s="47">
        <f>IF(NOT(ISBLANK(AC!AB478)),IF($AA$22&gt;AC!$R$22,ROUND(ROUNDDOWN((AC!$R$22/$AA$22),4)*AC!BM478,2),AC!BM478),IF(AND(NOT(ISBLANK(AC!R478)),NOT(ISERR(AC!R478)),AC!R478&lt;&gt;0),0,""))</f>
        <v>2555.9299999999998</v>
      </c>
      <c r="W472" s="34"/>
      <c r="X472" s="47">
        <f t="shared" si="12"/>
        <v>2555.9299999999998</v>
      </c>
      <c r="Z472" s="29">
        <f>IF(NOT(ISBLANK(AC!AB478)),AC!BM478,"")</f>
        <v>2555.9299999999998</v>
      </c>
      <c r="AA472" s="29">
        <f t="shared" si="13"/>
        <v>2555.9299999999998</v>
      </c>
      <c r="AB472" s="36">
        <f>IF(V472&lt;ROUND(0.7*AC!T478,2),1,0)</f>
        <v>0</v>
      </c>
    </row>
    <row r="473" spans="2:28" s="35" customFormat="1" ht="21" customHeight="1" x14ac:dyDescent="0.15">
      <c r="B473" s="37" t="str">
        <f>IF(ISBLANK(AC!B479),"",AC!B479)</f>
        <v>3.4.28</v>
      </c>
      <c r="C473" s="32"/>
      <c r="D473" s="179" t="str">
        <f>IF(ISBLANK(AC!D479),"",AC!D479)</f>
        <v>REDUÇÃO CONCÊNTRICA COM FLANGES 300X150</v>
      </c>
      <c r="E473" s="180"/>
      <c r="F473" s="180"/>
      <c r="G473" s="180"/>
      <c r="H473" s="180"/>
      <c r="I473" s="180"/>
      <c r="J473" s="180"/>
      <c r="K473" s="180"/>
      <c r="L473" s="180"/>
      <c r="M473" s="180"/>
      <c r="N473" s="180"/>
      <c r="O473" s="180"/>
      <c r="P473" s="181"/>
      <c r="Q473" s="33"/>
      <c r="R473" s="37" t="str">
        <f>IF(ISBLANK(AC!P479),"",AC!P479)</f>
        <v>un.</v>
      </c>
      <c r="S473" s="34"/>
      <c r="T473" s="47">
        <f>IF(NOT(ISBLANK(AC!R479)),AC!R479,"")</f>
        <v>2</v>
      </c>
      <c r="U473" s="34"/>
      <c r="V473" s="47">
        <f>IF(NOT(ISBLANK(AC!AB479)),IF($AA$22&gt;AC!$R$22,ROUND(ROUNDDOWN((AC!$R$22/$AA$22),4)*AC!BM479,2),AC!BM479),IF(AND(NOT(ISBLANK(AC!R479)),NOT(ISERR(AC!R479)),AC!R479&lt;&gt;0),0,""))</f>
        <v>449.27</v>
      </c>
      <c r="W473" s="34"/>
      <c r="X473" s="47">
        <f t="shared" si="12"/>
        <v>898.54</v>
      </c>
      <c r="Z473" s="29">
        <f>IF(NOT(ISBLANK(AC!AB479)),AC!BM479,"")</f>
        <v>449.27</v>
      </c>
      <c r="AA473" s="29">
        <f t="shared" si="13"/>
        <v>898.54</v>
      </c>
      <c r="AB473" s="36">
        <f>IF(V473&lt;ROUND(0.7*AC!T479,2),1,0)</f>
        <v>0</v>
      </c>
    </row>
    <row r="474" spans="2:28" s="35" customFormat="1" ht="21" customHeight="1" x14ac:dyDescent="0.15">
      <c r="B474" s="37" t="str">
        <f>IF(ISBLANK(AC!B480),"",AC!B480)</f>
        <v>3.4.29</v>
      </c>
      <c r="C474" s="32"/>
      <c r="D474" s="179" t="str">
        <f>IF(ISBLANK(AC!D480),"",AC!D480)</f>
        <v>CONJUNTO MOTOR-BOMBA, 187,5 m³/h, PRESSÃO DE 142,87 mca E POTÊNCIA DE 150 CV</v>
      </c>
      <c r="E474" s="180"/>
      <c r="F474" s="180"/>
      <c r="G474" s="180"/>
      <c r="H474" s="180"/>
      <c r="I474" s="180"/>
      <c r="J474" s="180"/>
      <c r="K474" s="180"/>
      <c r="L474" s="180"/>
      <c r="M474" s="180"/>
      <c r="N474" s="180"/>
      <c r="O474" s="180"/>
      <c r="P474" s="181"/>
      <c r="Q474" s="33"/>
      <c r="R474" s="37" t="str">
        <f>IF(ISBLANK(AC!P480),"",AC!P480)</f>
        <v>un.</v>
      </c>
      <c r="S474" s="34"/>
      <c r="T474" s="47">
        <f>IF(NOT(ISBLANK(AC!R480)),AC!R480,"")</f>
        <v>2</v>
      </c>
      <c r="U474" s="34"/>
      <c r="V474" s="47">
        <f>IF(NOT(ISBLANK(AC!AB480)),IF($AA$22&gt;AC!$R$22,ROUND(ROUNDDOWN((AC!$R$22/$AA$22),4)*AC!BM480,2),AC!BM480),IF(AND(NOT(ISBLANK(AC!R480)),NOT(ISERR(AC!R480)),AC!R480&lt;&gt;0),0,""))</f>
        <v>279100.83</v>
      </c>
      <c r="W474" s="34"/>
      <c r="X474" s="47">
        <f t="shared" si="12"/>
        <v>558201.66</v>
      </c>
      <c r="Z474" s="29">
        <f>IF(NOT(ISBLANK(AC!AB480)),AC!BM480,"")</f>
        <v>279100.83</v>
      </c>
      <c r="AA474" s="29">
        <f t="shared" si="13"/>
        <v>558201.66</v>
      </c>
      <c r="AB474" s="36">
        <f>IF(V474&lt;ROUND(0.7*AC!T480,2),1,0)</f>
        <v>0</v>
      </c>
    </row>
    <row r="475" spans="2:28" s="35" customFormat="1" ht="21" customHeight="1" x14ac:dyDescent="0.15">
      <c r="B475" s="37" t="str">
        <f>IF(ISBLANK(AC!B481),"",AC!B481)</f>
        <v/>
      </c>
      <c r="C475" s="32"/>
      <c r="D475" s="179" t="str">
        <f>IF(ISBLANK(AC!D481),"",AC!D481)</f>
        <v>SUB-TOTAL</v>
      </c>
      <c r="E475" s="180"/>
      <c r="F475" s="180"/>
      <c r="G475" s="180"/>
      <c r="H475" s="180"/>
      <c r="I475" s="180"/>
      <c r="J475" s="180"/>
      <c r="K475" s="180"/>
      <c r="L475" s="180"/>
      <c r="M475" s="180"/>
      <c r="N475" s="180"/>
      <c r="O475" s="180"/>
      <c r="P475" s="181"/>
      <c r="Q475" s="33"/>
      <c r="R475" s="37" t="str">
        <f>IF(ISBLANK(AC!P481),"",AC!P481)</f>
        <v/>
      </c>
      <c r="S475" s="34"/>
      <c r="T475" s="47" t="str">
        <f>IF(NOT(ISBLANK(AC!R481)),AC!R481,"")</f>
        <v/>
      </c>
      <c r="U475" s="34"/>
      <c r="V475" s="47">
        <f>IF(NOT(ISBLANK(AC!AB481)),IF($AA$22&gt;AC!$R$22,ROUND(ROUNDDOWN((AC!$R$22/$AA$22),4)*AC!BM481,2),AC!BM481),IF(AND(NOT(ISBLANK(AC!R481)),NOT(ISERR(AC!R481)),AC!R481&lt;&gt;0),0,""))</f>
        <v>0</v>
      </c>
      <c r="W475" s="34"/>
      <c r="X475" s="47" t="str">
        <f t="shared" si="12"/>
        <v/>
      </c>
      <c r="Z475" s="29">
        <f>IF(NOT(ISBLANK(AC!AB481)),AC!BM481,"")</f>
        <v>0</v>
      </c>
      <c r="AA475" s="29" t="str">
        <f t="shared" si="13"/>
        <v/>
      </c>
      <c r="AB475" s="36">
        <f>IF(V475&lt;ROUND(0.7*AC!T481,2),1,0)</f>
        <v>0</v>
      </c>
    </row>
    <row r="476" spans="2:28" s="35" customFormat="1" ht="21" customHeight="1" x14ac:dyDescent="0.15">
      <c r="B476" s="37" t="str">
        <f>IF(ISBLANK(AC!B482),"",AC!B482)</f>
        <v>3.5</v>
      </c>
      <c r="C476" s="32"/>
      <c r="D476" s="179" t="str">
        <f>IF(ISBLANK(AC!D482),"",AC!D482)</f>
        <v>RESERVATÓRIO APOIADO - 200 m³</v>
      </c>
      <c r="E476" s="180"/>
      <c r="F476" s="180"/>
      <c r="G476" s="180"/>
      <c r="H476" s="180"/>
      <c r="I476" s="180"/>
      <c r="J476" s="180"/>
      <c r="K476" s="180"/>
      <c r="L476" s="180"/>
      <c r="M476" s="180"/>
      <c r="N476" s="180"/>
      <c r="O476" s="180"/>
      <c r="P476" s="181"/>
      <c r="Q476" s="33"/>
      <c r="R476" s="37" t="str">
        <f>IF(ISBLANK(AC!P482),"",AC!P482)</f>
        <v/>
      </c>
      <c r="S476" s="34"/>
      <c r="T476" s="47" t="str">
        <f>IF(NOT(ISBLANK(AC!R482)),AC!R482,"")</f>
        <v/>
      </c>
      <c r="U476" s="34"/>
      <c r="V476" s="47">
        <f>IF(NOT(ISBLANK(AC!AB482)),IF($AA$22&gt;AC!$R$22,ROUND(ROUNDDOWN((AC!$R$22/$AA$22),4)*AC!BM482,2),AC!BM482),IF(AND(NOT(ISBLANK(AC!R482)),NOT(ISERR(AC!R482)),AC!R482&lt;&gt;0),0,""))</f>
        <v>0</v>
      </c>
      <c r="W476" s="34"/>
      <c r="X476" s="47" t="str">
        <f t="shared" si="12"/>
        <v/>
      </c>
      <c r="Z476" s="29">
        <f>IF(NOT(ISBLANK(AC!AB482)),AC!BM482,"")</f>
        <v>0</v>
      </c>
      <c r="AA476" s="29" t="str">
        <f t="shared" si="13"/>
        <v/>
      </c>
      <c r="AB476" s="36">
        <f>IF(V476&lt;ROUND(0.7*AC!T482,2),1,0)</f>
        <v>0</v>
      </c>
    </row>
    <row r="477" spans="2:28" s="35" customFormat="1" ht="21" customHeight="1" x14ac:dyDescent="0.15">
      <c r="B477" s="37" t="str">
        <f>IF(ISBLANK(AC!B483),"",AC!B483)</f>
        <v/>
      </c>
      <c r="C477" s="32"/>
      <c r="D477" s="179" t="str">
        <f>IF(ISBLANK(AC!D483),"",AC!D483)</f>
        <v>OBRAS CIVIS</v>
      </c>
      <c r="E477" s="180"/>
      <c r="F477" s="180"/>
      <c r="G477" s="180"/>
      <c r="H477" s="180"/>
      <c r="I477" s="180"/>
      <c r="J477" s="180"/>
      <c r="K477" s="180"/>
      <c r="L477" s="180"/>
      <c r="M477" s="180"/>
      <c r="N477" s="180"/>
      <c r="O477" s="180"/>
      <c r="P477" s="181"/>
      <c r="Q477" s="33"/>
      <c r="R477" s="37" t="str">
        <f>IF(ISBLANK(AC!P483),"",AC!P483)</f>
        <v/>
      </c>
      <c r="S477" s="34"/>
      <c r="T477" s="47" t="str">
        <f>IF(NOT(ISBLANK(AC!R483)),AC!R483,"")</f>
        <v/>
      </c>
      <c r="U477" s="34"/>
      <c r="V477" s="47">
        <f>IF(NOT(ISBLANK(AC!AB483)),IF($AA$22&gt;AC!$R$22,ROUND(ROUNDDOWN((AC!$R$22/$AA$22),4)*AC!BM483,2),AC!BM483),IF(AND(NOT(ISBLANK(AC!R483)),NOT(ISERR(AC!R483)),AC!R483&lt;&gt;0),0,""))</f>
        <v>0</v>
      </c>
      <c r="W477" s="34"/>
      <c r="X477" s="47" t="str">
        <f t="shared" si="12"/>
        <v/>
      </c>
      <c r="Z477" s="29">
        <f>IF(NOT(ISBLANK(AC!AB483)),AC!BM483,"")</f>
        <v>0</v>
      </c>
      <c r="AA477" s="29" t="str">
        <f t="shared" si="13"/>
        <v/>
      </c>
      <c r="AB477" s="36">
        <f>IF(V477&lt;ROUND(0.7*AC!T483,2),1,0)</f>
        <v>0</v>
      </c>
    </row>
    <row r="478" spans="2:28" s="35" customFormat="1" ht="21" customHeight="1" x14ac:dyDescent="0.15">
      <c r="B478" s="37" t="str">
        <f>IF(ISBLANK(AC!B484),"",AC!B484)</f>
        <v/>
      </c>
      <c r="C478" s="32"/>
      <c r="D478" s="179" t="str">
        <f>IF(ISBLANK(AC!D484),"",AC!D484)</f>
        <v>SERVIÇOS PRELIMINARES</v>
      </c>
      <c r="E478" s="180"/>
      <c r="F478" s="180"/>
      <c r="G478" s="180"/>
      <c r="H478" s="180"/>
      <c r="I478" s="180"/>
      <c r="J478" s="180"/>
      <c r="K478" s="180"/>
      <c r="L478" s="180"/>
      <c r="M478" s="180"/>
      <c r="N478" s="180"/>
      <c r="O478" s="180"/>
      <c r="P478" s="181"/>
      <c r="Q478" s="33"/>
      <c r="R478" s="37" t="str">
        <f>IF(ISBLANK(AC!P484),"",AC!P484)</f>
        <v/>
      </c>
      <c r="S478" s="34"/>
      <c r="T478" s="47" t="str">
        <f>IF(NOT(ISBLANK(AC!R484)),AC!R484,"")</f>
        <v/>
      </c>
      <c r="U478" s="34"/>
      <c r="V478" s="47">
        <f>IF(NOT(ISBLANK(AC!AB484)),IF($AA$22&gt;AC!$R$22,ROUND(ROUNDDOWN((AC!$R$22/$AA$22),4)*AC!BM484,2),AC!BM484),IF(AND(NOT(ISBLANK(AC!R484)),NOT(ISERR(AC!R484)),AC!R484&lt;&gt;0),0,""))</f>
        <v>0</v>
      </c>
      <c r="W478" s="34"/>
      <c r="X478" s="47" t="str">
        <f t="shared" si="12"/>
        <v/>
      </c>
      <c r="Z478" s="29">
        <f>IF(NOT(ISBLANK(AC!AB484)),AC!BM484,"")</f>
        <v>0</v>
      </c>
      <c r="AA478" s="29" t="str">
        <f t="shared" si="13"/>
        <v/>
      </c>
      <c r="AB478" s="36">
        <f>IF(V478&lt;ROUND(0.7*AC!T484,2),1,0)</f>
        <v>0</v>
      </c>
    </row>
    <row r="479" spans="2:28" s="35" customFormat="1" ht="21" customHeight="1" x14ac:dyDescent="0.15">
      <c r="B479" s="37" t="str">
        <f>IF(ISBLANK(AC!B485),"",AC!B485)</f>
        <v>3.5.1</v>
      </c>
      <c r="C479" s="32"/>
      <c r="D479" s="179" t="str">
        <f>IF(ISBLANK(AC!D485),"",AC!D485)</f>
        <v>Locacao convencional de obra, através de gabarito de tabuas corridas ontaletadas, com reaproveitamento de 10 vezes.</v>
      </c>
      <c r="E479" s="180"/>
      <c r="F479" s="180"/>
      <c r="G479" s="180"/>
      <c r="H479" s="180"/>
      <c r="I479" s="180"/>
      <c r="J479" s="180"/>
      <c r="K479" s="180"/>
      <c r="L479" s="180"/>
      <c r="M479" s="180"/>
      <c r="N479" s="180"/>
      <c r="O479" s="180"/>
      <c r="P479" s="181"/>
      <c r="Q479" s="33"/>
      <c r="R479" s="37" t="str">
        <f>IF(ISBLANK(AC!P485),"",AC!P485)</f>
        <v>m²</v>
      </c>
      <c r="S479" s="34"/>
      <c r="T479" s="47">
        <f>IF(NOT(ISBLANK(AC!R485)),AC!R485,"")</f>
        <v>100</v>
      </c>
      <c r="U479" s="34"/>
      <c r="V479" s="47">
        <f>IF(NOT(ISBLANK(AC!AB485)),IF($AA$22&gt;AC!$R$22,ROUND(ROUNDDOWN((AC!$R$22/$AA$22),4)*AC!BM485,2),AC!BM485),IF(AND(NOT(ISBLANK(AC!R485)),NOT(ISERR(AC!R485)),AC!R485&lt;&gt;0),0,""))</f>
        <v>5.89</v>
      </c>
      <c r="W479" s="34"/>
      <c r="X479" s="47">
        <f t="shared" si="12"/>
        <v>589</v>
      </c>
      <c r="Z479" s="29">
        <f>IF(NOT(ISBLANK(AC!AB485)),AC!BM485,"")</f>
        <v>5.89</v>
      </c>
      <c r="AA479" s="29">
        <f t="shared" si="13"/>
        <v>589</v>
      </c>
      <c r="AB479" s="36">
        <f>IF(V479&lt;ROUND(0.7*AC!T485,2),1,0)</f>
        <v>0</v>
      </c>
    </row>
    <row r="480" spans="2:28" s="35" customFormat="1" ht="21" customHeight="1" x14ac:dyDescent="0.15">
      <c r="B480" s="37" t="str">
        <f>IF(ISBLANK(AC!B486),"",AC!B486)</f>
        <v/>
      </c>
      <c r="C480" s="32"/>
      <c r="D480" s="179" t="str">
        <f>IF(ISBLANK(AC!D486),"",AC!D486)</f>
        <v>MOVIMENTAÇÃO DE TERRA</v>
      </c>
      <c r="E480" s="180"/>
      <c r="F480" s="180"/>
      <c r="G480" s="180"/>
      <c r="H480" s="180"/>
      <c r="I480" s="180"/>
      <c r="J480" s="180"/>
      <c r="K480" s="180"/>
      <c r="L480" s="180"/>
      <c r="M480" s="180"/>
      <c r="N480" s="180"/>
      <c r="O480" s="180"/>
      <c r="P480" s="181"/>
      <c r="Q480" s="33"/>
      <c r="R480" s="37" t="str">
        <f>IF(ISBLANK(AC!P486),"",AC!P486)</f>
        <v/>
      </c>
      <c r="S480" s="34"/>
      <c r="T480" s="47" t="str">
        <f>IF(NOT(ISBLANK(AC!R486)),AC!R486,"")</f>
        <v/>
      </c>
      <c r="U480" s="34"/>
      <c r="V480" s="47">
        <f>IF(NOT(ISBLANK(AC!AB486)),IF($AA$22&gt;AC!$R$22,ROUND(ROUNDDOWN((AC!$R$22/$AA$22),4)*AC!BM486,2),AC!BM486),IF(AND(NOT(ISBLANK(AC!R486)),NOT(ISERR(AC!R486)),AC!R486&lt;&gt;0),0,""))</f>
        <v>0</v>
      </c>
      <c r="W480" s="34"/>
      <c r="X480" s="47" t="str">
        <f t="shared" si="12"/>
        <v/>
      </c>
      <c r="Z480" s="29">
        <f>IF(NOT(ISBLANK(AC!AB486)),AC!BM486,"")</f>
        <v>0</v>
      </c>
      <c r="AA480" s="29" t="str">
        <f t="shared" si="13"/>
        <v/>
      </c>
      <c r="AB480" s="36">
        <f>IF(V480&lt;ROUND(0.7*AC!T486,2),1,0)</f>
        <v>0</v>
      </c>
    </row>
    <row r="481" spans="2:28" s="35" customFormat="1" ht="21" customHeight="1" x14ac:dyDescent="0.15">
      <c r="B481" s="37" t="str">
        <f>IF(ISBLANK(AC!B487),"",AC!B487)</f>
        <v>3.5.2</v>
      </c>
      <c r="C481" s="32"/>
      <c r="D481" s="179" t="str">
        <f>IF(ISBLANK(AC!D487),"",AC!D487)</f>
        <v>ESCAVACAO MECANICA CAMPO ABERTO EM SOLO EXCETO ROCHA ATE 2,OOM PROFUNDIDADE</v>
      </c>
      <c r="E481" s="180"/>
      <c r="F481" s="180"/>
      <c r="G481" s="180"/>
      <c r="H481" s="180"/>
      <c r="I481" s="180"/>
      <c r="J481" s="180"/>
      <c r="K481" s="180"/>
      <c r="L481" s="180"/>
      <c r="M481" s="180"/>
      <c r="N481" s="180"/>
      <c r="O481" s="180"/>
      <c r="P481" s="181"/>
      <c r="Q481" s="33"/>
      <c r="R481" s="37" t="str">
        <f>IF(ISBLANK(AC!P487),"",AC!P487)</f>
        <v>m³</v>
      </c>
      <c r="S481" s="34"/>
      <c r="T481" s="47">
        <f>IF(NOT(ISBLANK(AC!R487)),AC!R487,"")</f>
        <v>30</v>
      </c>
      <c r="U481" s="34"/>
      <c r="V481" s="47">
        <f>IF(NOT(ISBLANK(AC!AB487)),IF($AA$22&gt;AC!$R$22,ROUND(ROUNDDOWN((AC!$R$22/$AA$22),4)*AC!BM487,2),AC!BM487),IF(AND(NOT(ISBLANK(AC!R487)),NOT(ISERR(AC!R487)),AC!R487&lt;&gt;0),0,""))</f>
        <v>1.65</v>
      </c>
      <c r="W481" s="34"/>
      <c r="X481" s="47">
        <f t="shared" ref="X481:X544" si="14">IF(ISBLANK(T481),"",IF(ISERR(T481*V481),"",ROUND(T481*V481,2)))</f>
        <v>49.5</v>
      </c>
      <c r="Z481" s="29">
        <f>IF(NOT(ISBLANK(AC!AB487)),AC!BM487,"")</f>
        <v>1.65</v>
      </c>
      <c r="AA481" s="29">
        <f t="shared" ref="AA481:AA544" si="15">IF(ISBLANK(T481),"",IF(ISERR(T481*Z481),"",ROUND(T481*Z481,2)))</f>
        <v>49.5</v>
      </c>
      <c r="AB481" s="36">
        <f>IF(V481&lt;ROUND(0.7*AC!T487,2),1,0)</f>
        <v>0</v>
      </c>
    </row>
    <row r="482" spans="2:28" s="35" customFormat="1" ht="21" customHeight="1" x14ac:dyDescent="0.15">
      <c r="B482" s="37" t="str">
        <f>IF(ISBLANK(AC!B488),"",AC!B488)</f>
        <v>3.5.3</v>
      </c>
      <c r="C482" s="32"/>
      <c r="D482" s="179" t="str">
        <f>IF(ISBLANK(AC!D488),"",AC!D488)</f>
        <v>ESPALHAMENTO DE MATERIAL EM BOTA FORA, COM UTILIZACAO DE TRATOR DE EST</v>
      </c>
      <c r="E482" s="180"/>
      <c r="F482" s="180"/>
      <c r="G482" s="180"/>
      <c r="H482" s="180"/>
      <c r="I482" s="180"/>
      <c r="J482" s="180"/>
      <c r="K482" s="180"/>
      <c r="L482" s="180"/>
      <c r="M482" s="180"/>
      <c r="N482" s="180"/>
      <c r="O482" s="180"/>
      <c r="P482" s="181"/>
      <c r="Q482" s="33"/>
      <c r="R482" s="37" t="str">
        <f>IF(ISBLANK(AC!P488),"",AC!P488)</f>
        <v>m³</v>
      </c>
      <c r="S482" s="34"/>
      <c r="T482" s="47">
        <f>IF(NOT(ISBLANK(AC!R488)),AC!R488,"")</f>
        <v>30</v>
      </c>
      <c r="U482" s="34"/>
      <c r="V482" s="47">
        <f>IF(NOT(ISBLANK(AC!AB488)),IF($AA$22&gt;AC!$R$22,ROUND(ROUNDDOWN((AC!$R$22/$AA$22),4)*AC!BM488,2),AC!BM488),IF(AND(NOT(ISBLANK(AC!R488)),NOT(ISERR(AC!R488)),AC!R488&lt;&gt;0),0,""))</f>
        <v>1.3</v>
      </c>
      <c r="W482" s="34"/>
      <c r="X482" s="47">
        <f t="shared" si="14"/>
        <v>39</v>
      </c>
      <c r="Z482" s="29">
        <f>IF(NOT(ISBLANK(AC!AB488)),AC!BM488,"")</f>
        <v>1.3</v>
      </c>
      <c r="AA482" s="29">
        <f t="shared" si="15"/>
        <v>39</v>
      </c>
      <c r="AB482" s="36">
        <f>IF(V482&lt;ROUND(0.7*AC!T488,2),1,0)</f>
        <v>0</v>
      </c>
    </row>
    <row r="483" spans="2:28" s="35" customFormat="1" ht="21" customHeight="1" x14ac:dyDescent="0.15">
      <c r="B483" s="37" t="str">
        <f>IF(ISBLANK(AC!B489),"",AC!B489)</f>
        <v/>
      </c>
      <c r="C483" s="32"/>
      <c r="D483" s="179" t="str">
        <f>IF(ISBLANK(AC!D489),"",AC!D489)</f>
        <v>ESTRUTURAS</v>
      </c>
      <c r="E483" s="180"/>
      <c r="F483" s="180"/>
      <c r="G483" s="180"/>
      <c r="H483" s="180"/>
      <c r="I483" s="180"/>
      <c r="J483" s="180"/>
      <c r="K483" s="180"/>
      <c r="L483" s="180"/>
      <c r="M483" s="180"/>
      <c r="N483" s="180"/>
      <c r="O483" s="180"/>
      <c r="P483" s="181"/>
      <c r="Q483" s="33"/>
      <c r="R483" s="37" t="str">
        <f>IF(ISBLANK(AC!P489),"",AC!P489)</f>
        <v/>
      </c>
      <c r="S483" s="34"/>
      <c r="T483" s="47" t="str">
        <f>IF(NOT(ISBLANK(AC!R489)),AC!R489,"")</f>
        <v/>
      </c>
      <c r="U483" s="34"/>
      <c r="V483" s="47">
        <f>IF(NOT(ISBLANK(AC!AB489)),IF($AA$22&gt;AC!$R$22,ROUND(ROUNDDOWN((AC!$R$22/$AA$22),4)*AC!BM489,2),AC!BM489),IF(AND(NOT(ISBLANK(AC!R489)),NOT(ISERR(AC!R489)),AC!R489&lt;&gt;0),0,""))</f>
        <v>0</v>
      </c>
      <c r="W483" s="34"/>
      <c r="X483" s="47" t="str">
        <f t="shared" si="14"/>
        <v/>
      </c>
      <c r="Z483" s="29">
        <f>IF(NOT(ISBLANK(AC!AB489)),AC!BM489,"")</f>
        <v>0</v>
      </c>
      <c r="AA483" s="29" t="str">
        <f t="shared" si="15"/>
        <v/>
      </c>
      <c r="AB483" s="36">
        <f>IF(V483&lt;ROUND(0.7*AC!T489,2),1,0)</f>
        <v>0</v>
      </c>
    </row>
    <row r="484" spans="2:28" s="35" customFormat="1" ht="21" customHeight="1" x14ac:dyDescent="0.15">
      <c r="B484" s="37" t="str">
        <f>IF(ISBLANK(AC!B490),"",AC!B490)</f>
        <v>3.5.4</v>
      </c>
      <c r="C484" s="32"/>
      <c r="D484" s="179" t="str">
        <f>IF(ISBLANK(AC!D490),"",AC!D490)</f>
        <v>LASTRO DE CONCRETO, PREPARO MECANICO, INCLUSO ADITIVO IMPERMEABILIZANTE</v>
      </c>
      <c r="E484" s="180"/>
      <c r="F484" s="180"/>
      <c r="G484" s="180"/>
      <c r="H484" s="180"/>
      <c r="I484" s="180"/>
      <c r="J484" s="180"/>
      <c r="K484" s="180"/>
      <c r="L484" s="180"/>
      <c r="M484" s="180"/>
      <c r="N484" s="180"/>
      <c r="O484" s="180"/>
      <c r="P484" s="181"/>
      <c r="Q484" s="33"/>
      <c r="R484" s="37" t="str">
        <f>IF(ISBLANK(AC!P490),"",AC!P490)</f>
        <v>m³</v>
      </c>
      <c r="S484" s="34"/>
      <c r="T484" s="47">
        <f>IF(NOT(ISBLANK(AC!R490)),AC!R490,"")</f>
        <v>3.2</v>
      </c>
      <c r="U484" s="34"/>
      <c r="V484" s="47">
        <f>IF(NOT(ISBLANK(AC!AB490)),IF($AA$22&gt;AC!$R$22,ROUND(ROUNDDOWN((AC!$R$22/$AA$22),4)*AC!BM490,2),AC!BM490),IF(AND(NOT(ISBLANK(AC!R490)),NOT(ISERR(AC!R490)),AC!R490&lt;&gt;0),0,""))</f>
        <v>235.83</v>
      </c>
      <c r="W484" s="34"/>
      <c r="X484" s="47">
        <f t="shared" si="14"/>
        <v>754.66</v>
      </c>
      <c r="Z484" s="29">
        <f>IF(NOT(ISBLANK(AC!AB490)),AC!BM490,"")</f>
        <v>235.83</v>
      </c>
      <c r="AA484" s="29">
        <f t="shared" si="15"/>
        <v>754.66</v>
      </c>
      <c r="AB484" s="36">
        <f>IF(V484&lt;ROUND(0.7*AC!T490,2),1,0)</f>
        <v>0</v>
      </c>
    </row>
    <row r="485" spans="2:28" s="35" customFormat="1" ht="21" customHeight="1" x14ac:dyDescent="0.15">
      <c r="B485" s="37" t="str">
        <f>IF(ISBLANK(AC!B491),"",AC!B491)</f>
        <v>3.5.5</v>
      </c>
      <c r="C485" s="32"/>
      <c r="D485" s="179" t="str">
        <f>IF(ISBLANK(AC!D491),"",AC!D491)</f>
        <v>CONCRETO FCK = 25MPA, TRAgO 1:2,3:2,7 (CIMENTO/ AREIA MEDIA/ BRITA 1)</v>
      </c>
      <c r="E485" s="180"/>
      <c r="F485" s="180"/>
      <c r="G485" s="180"/>
      <c r="H485" s="180"/>
      <c r="I485" s="180"/>
      <c r="J485" s="180"/>
      <c r="K485" s="180"/>
      <c r="L485" s="180"/>
      <c r="M485" s="180"/>
      <c r="N485" s="180"/>
      <c r="O485" s="180"/>
      <c r="P485" s="181"/>
      <c r="Q485" s="33"/>
      <c r="R485" s="37" t="str">
        <f>IF(ISBLANK(AC!P491),"",AC!P491)</f>
        <v>m³</v>
      </c>
      <c r="S485" s="34"/>
      <c r="T485" s="47">
        <f>IF(NOT(ISBLANK(AC!R491)),AC!R491,"")</f>
        <v>56.6</v>
      </c>
      <c r="U485" s="34"/>
      <c r="V485" s="47">
        <f>IF(NOT(ISBLANK(AC!AB491)),IF($AA$22&gt;AC!$R$22,ROUND(ROUNDDOWN((AC!$R$22/$AA$22),4)*AC!BM491,2),AC!BM491),IF(AND(NOT(ISBLANK(AC!R491)),NOT(ISERR(AC!R491)),AC!R491&lt;&gt;0),0,""))</f>
        <v>296.14999999999998</v>
      </c>
      <c r="W485" s="34"/>
      <c r="X485" s="47">
        <f t="shared" si="14"/>
        <v>16762.09</v>
      </c>
      <c r="Z485" s="29">
        <f>IF(NOT(ISBLANK(AC!AB491)),AC!BM491,"")</f>
        <v>296.14999999999998</v>
      </c>
      <c r="AA485" s="29">
        <f t="shared" si="15"/>
        <v>16762.09</v>
      </c>
      <c r="AB485" s="36">
        <f>IF(V485&lt;ROUND(0.7*AC!T491,2),1,0)</f>
        <v>0</v>
      </c>
    </row>
    <row r="486" spans="2:28" s="35" customFormat="1" ht="21" customHeight="1" x14ac:dyDescent="0.15">
      <c r="B486" s="37" t="str">
        <f>IF(ISBLANK(AC!B492),"",AC!B492)</f>
        <v>3.5.6</v>
      </c>
      <c r="C486" s="32"/>
      <c r="D486" s="179" t="str">
        <f>IF(ISBLANK(AC!D492),"",AC!D492)</f>
        <v>LANCAMENTO/APLICACAO MANUAL DE CONCRETO EM ESTRUTURAS</v>
      </c>
      <c r="E486" s="180"/>
      <c r="F486" s="180"/>
      <c r="G486" s="180"/>
      <c r="H486" s="180"/>
      <c r="I486" s="180"/>
      <c r="J486" s="180"/>
      <c r="K486" s="180"/>
      <c r="L486" s="180"/>
      <c r="M486" s="180"/>
      <c r="N486" s="180"/>
      <c r="O486" s="180"/>
      <c r="P486" s="181"/>
      <c r="Q486" s="33"/>
      <c r="R486" s="37" t="str">
        <f>IF(ISBLANK(AC!P492),"",AC!P492)</f>
        <v>m³</v>
      </c>
      <c r="S486" s="34"/>
      <c r="T486" s="47">
        <f>IF(NOT(ISBLANK(AC!R492)),AC!R492,"")</f>
        <v>56.6</v>
      </c>
      <c r="U486" s="34"/>
      <c r="V486" s="47">
        <f>IF(NOT(ISBLANK(AC!AB492)),IF($AA$22&gt;AC!$R$22,ROUND(ROUNDDOWN((AC!$R$22/$AA$22),4)*AC!BM492,2),AC!BM492),IF(AND(NOT(ISBLANK(AC!R492)),NOT(ISERR(AC!R492)),AC!R492&lt;&gt;0),0,""))</f>
        <v>136.6</v>
      </c>
      <c r="W486" s="34"/>
      <c r="X486" s="47">
        <f t="shared" si="14"/>
        <v>7731.56</v>
      </c>
      <c r="Z486" s="29">
        <f>IF(NOT(ISBLANK(AC!AB492)),AC!BM492,"")</f>
        <v>136.6</v>
      </c>
      <c r="AA486" s="29">
        <f t="shared" si="15"/>
        <v>7731.56</v>
      </c>
      <c r="AB486" s="36">
        <f>IF(V486&lt;ROUND(0.7*AC!T492,2),1,0)</f>
        <v>0</v>
      </c>
    </row>
    <row r="487" spans="2:28" s="35" customFormat="1" ht="21" customHeight="1" x14ac:dyDescent="0.15">
      <c r="B487" s="37" t="str">
        <f>IF(ISBLANK(AC!B493),"",AC!B493)</f>
        <v>3.5.7</v>
      </c>
      <c r="C487" s="32"/>
      <c r="D487" s="179" t="str">
        <f>IF(ISBLANK(AC!D493),"",AC!D493)</f>
        <v>Forma plana para estruturas, em compensado plastificado de 14mm, 05 usos, inclusive escoramento - Revisada</v>
      </c>
      <c r="E487" s="180"/>
      <c r="F487" s="180"/>
      <c r="G487" s="180"/>
      <c r="H487" s="180"/>
      <c r="I487" s="180"/>
      <c r="J487" s="180"/>
      <c r="K487" s="180"/>
      <c r="L487" s="180"/>
      <c r="M487" s="180"/>
      <c r="N487" s="180"/>
      <c r="O487" s="180"/>
      <c r="P487" s="181"/>
      <c r="Q487" s="33"/>
      <c r="R487" s="37" t="str">
        <f>IF(ISBLANK(AC!P493),"",AC!P493)</f>
        <v>m²</v>
      </c>
      <c r="S487" s="34"/>
      <c r="T487" s="47">
        <f>IF(NOT(ISBLANK(AC!R493)),AC!R493,"")</f>
        <v>317.05</v>
      </c>
      <c r="U487" s="34"/>
      <c r="V487" s="47">
        <f>IF(NOT(ISBLANK(AC!AB493)),IF($AA$22&gt;AC!$R$22,ROUND(ROUNDDOWN((AC!$R$22/$AA$22),4)*AC!BM493,2),AC!BM493),IF(AND(NOT(ISBLANK(AC!R493)),NOT(ISERR(AC!R493)),AC!R493&lt;&gt;0),0,""))</f>
        <v>41.44</v>
      </c>
      <c r="W487" s="34"/>
      <c r="X487" s="47">
        <f t="shared" si="14"/>
        <v>13138.55</v>
      </c>
      <c r="Z487" s="29">
        <f>IF(NOT(ISBLANK(AC!AB493)),AC!BM493,"")</f>
        <v>41.44</v>
      </c>
      <c r="AA487" s="29">
        <f t="shared" si="15"/>
        <v>13138.55</v>
      </c>
      <c r="AB487" s="36">
        <f>IF(V487&lt;ROUND(0.7*AC!T493,2),1,0)</f>
        <v>0</v>
      </c>
    </row>
    <row r="488" spans="2:28" s="35" customFormat="1" ht="21" customHeight="1" x14ac:dyDescent="0.15">
      <c r="B488" s="37" t="str">
        <f>IF(ISBLANK(AC!B494),"",AC!B494)</f>
        <v>3.5.8</v>
      </c>
      <c r="C488" s="32"/>
      <c r="D488" s="179" t="str">
        <f>IF(ISBLANK(AC!D494),"",AC!D494)</f>
        <v>Desmontagem de forma</v>
      </c>
      <c r="E488" s="180"/>
      <c r="F488" s="180"/>
      <c r="G488" s="180"/>
      <c r="H488" s="180"/>
      <c r="I488" s="180"/>
      <c r="J488" s="180"/>
      <c r="K488" s="180"/>
      <c r="L488" s="180"/>
      <c r="M488" s="180"/>
      <c r="N488" s="180"/>
      <c r="O488" s="180"/>
      <c r="P488" s="181"/>
      <c r="Q488" s="33"/>
      <c r="R488" s="37" t="str">
        <f>IF(ISBLANK(AC!P494),"",AC!P494)</f>
        <v>m²</v>
      </c>
      <c r="S488" s="34"/>
      <c r="T488" s="47">
        <f>IF(NOT(ISBLANK(AC!R494)),AC!R494,"")</f>
        <v>317.05</v>
      </c>
      <c r="U488" s="34"/>
      <c r="V488" s="47">
        <f>IF(NOT(ISBLANK(AC!AB494)),IF($AA$22&gt;AC!$R$22,ROUND(ROUNDDOWN((AC!$R$22/$AA$22),4)*AC!BM494,2),AC!BM494),IF(AND(NOT(ISBLANK(AC!R494)),NOT(ISERR(AC!R494)),AC!R494&lt;&gt;0),0,""))</f>
        <v>13.8</v>
      </c>
      <c r="W488" s="34"/>
      <c r="X488" s="47">
        <f t="shared" si="14"/>
        <v>4375.29</v>
      </c>
      <c r="Z488" s="29">
        <f>IF(NOT(ISBLANK(AC!AB494)),AC!BM494,"")</f>
        <v>13.8</v>
      </c>
      <c r="AA488" s="29">
        <f t="shared" si="15"/>
        <v>4375.29</v>
      </c>
      <c r="AB488" s="36">
        <f>IF(V488&lt;ROUND(0.7*AC!T494,2),1,0)</f>
        <v>0</v>
      </c>
    </row>
    <row r="489" spans="2:28" s="35" customFormat="1" ht="21" customHeight="1" x14ac:dyDescent="0.15">
      <c r="B489" s="37" t="str">
        <f>IF(ISBLANK(AC!B495),"",AC!B495)</f>
        <v>3.5.9</v>
      </c>
      <c r="C489" s="32"/>
      <c r="D489" s="179" t="str">
        <f>IF(ISBLANK(AC!D495),"",AC!D495)</f>
        <v xml:space="preserve">Armacao aco ca-50 diam.6,3 mm à 16,00 mm - fornecimento/ corte(perda de 10%) / dobra / colocação. 
</v>
      </c>
      <c r="E489" s="180"/>
      <c r="F489" s="180"/>
      <c r="G489" s="180"/>
      <c r="H489" s="180"/>
      <c r="I489" s="180"/>
      <c r="J489" s="180"/>
      <c r="K489" s="180"/>
      <c r="L489" s="180"/>
      <c r="M489" s="180"/>
      <c r="N489" s="180"/>
      <c r="O489" s="180"/>
      <c r="P489" s="181"/>
      <c r="Q489" s="33"/>
      <c r="R489" s="37" t="str">
        <f>IF(ISBLANK(AC!P495),"",AC!P495)</f>
        <v>kg</v>
      </c>
      <c r="S489" s="34"/>
      <c r="T489" s="47">
        <f>IF(NOT(ISBLANK(AC!R495)),AC!R495,"")</f>
        <v>7508</v>
      </c>
      <c r="U489" s="34"/>
      <c r="V489" s="47">
        <f>IF(NOT(ISBLANK(AC!AB495)),IF($AA$22&gt;AC!$R$22,ROUND(ROUNDDOWN((AC!$R$22/$AA$22),4)*AC!BM495,2),AC!BM495),IF(AND(NOT(ISBLANK(AC!R495)),NOT(ISERR(AC!R495)),AC!R495&lt;&gt;0),0,""))</f>
        <v>7.19</v>
      </c>
      <c r="W489" s="34"/>
      <c r="X489" s="47">
        <f t="shared" si="14"/>
        <v>53982.52</v>
      </c>
      <c r="Z489" s="29">
        <f>IF(NOT(ISBLANK(AC!AB495)),AC!BM495,"")</f>
        <v>7.19</v>
      </c>
      <c r="AA489" s="29">
        <f t="shared" si="15"/>
        <v>53982.52</v>
      </c>
      <c r="AB489" s="36">
        <f>IF(V489&lt;ROUND(0.7*AC!T495,2),1,0)</f>
        <v>0</v>
      </c>
    </row>
    <row r="490" spans="2:28" s="35" customFormat="1" ht="21" customHeight="1" x14ac:dyDescent="0.15">
      <c r="B490" s="37" t="str">
        <f>IF(ISBLANK(AC!B496),"",AC!B496)</f>
        <v>3.5.10</v>
      </c>
      <c r="C490" s="32"/>
      <c r="D490" s="179" t="str">
        <f>IF(ISBLANK(AC!D496),"",AC!D496)</f>
        <v xml:space="preserve">IMPERMEABILIZACAO DE SUPERFICIE COM MANTA ASFALTICA PROTEGIDA COM FILME DE ALUMINIO GOFRADO (DE ESPESSURA 0,8MM), INCLUSA APLICACAO DE   EMULSAO ASFALTICA, E=3MM.  </v>
      </c>
      <c r="E490" s="180"/>
      <c r="F490" s="180"/>
      <c r="G490" s="180"/>
      <c r="H490" s="180"/>
      <c r="I490" s="180"/>
      <c r="J490" s="180"/>
      <c r="K490" s="180"/>
      <c r="L490" s="180"/>
      <c r="M490" s="180"/>
      <c r="N490" s="180"/>
      <c r="O490" s="180"/>
      <c r="P490" s="181"/>
      <c r="Q490" s="33"/>
      <c r="R490" s="37" t="str">
        <f>IF(ISBLANK(AC!P496),"",AC!P496)</f>
        <v>m²</v>
      </c>
      <c r="S490" s="34"/>
      <c r="T490" s="47">
        <f>IF(NOT(ISBLANK(AC!R496)),AC!R496,"")</f>
        <v>176.25</v>
      </c>
      <c r="U490" s="34"/>
      <c r="V490" s="47">
        <f>IF(NOT(ISBLANK(AC!AB496)),IF($AA$22&gt;AC!$R$22,ROUND(ROUNDDOWN((AC!$R$22/$AA$22),4)*AC!BM496,2),AC!BM496),IF(AND(NOT(ISBLANK(AC!R496)),NOT(ISERR(AC!R496)),AC!R496&lt;&gt;0),0,""))</f>
        <v>71.38</v>
      </c>
      <c r="W490" s="34"/>
      <c r="X490" s="47">
        <f t="shared" si="14"/>
        <v>12580.73</v>
      </c>
      <c r="Z490" s="29">
        <f>IF(NOT(ISBLANK(AC!AB496)),AC!BM496,"")</f>
        <v>71.38</v>
      </c>
      <c r="AA490" s="29">
        <f t="shared" si="15"/>
        <v>12580.73</v>
      </c>
      <c r="AB490" s="36">
        <f>IF(V490&lt;ROUND(0.7*AC!T496,2),1,0)</f>
        <v>0</v>
      </c>
    </row>
    <row r="491" spans="2:28" s="35" customFormat="1" ht="21" customHeight="1" x14ac:dyDescent="0.15">
      <c r="B491" s="37" t="str">
        <f>IF(ISBLANK(AC!B497),"",AC!B497)</f>
        <v>3.5.11</v>
      </c>
      <c r="C491" s="32"/>
      <c r="D491" s="179" t="str">
        <f>IF(ISBLANK(AC!D497),"",AC!D497)</f>
        <v>Tampa em concreto armado 60x60x5cm p/ reservatório</v>
      </c>
      <c r="E491" s="180"/>
      <c r="F491" s="180"/>
      <c r="G491" s="180"/>
      <c r="H491" s="180"/>
      <c r="I491" s="180"/>
      <c r="J491" s="180"/>
      <c r="K491" s="180"/>
      <c r="L491" s="180"/>
      <c r="M491" s="180"/>
      <c r="N491" s="180"/>
      <c r="O491" s="180"/>
      <c r="P491" s="181"/>
      <c r="Q491" s="33"/>
      <c r="R491" s="37" t="str">
        <f>IF(ISBLANK(AC!P497),"",AC!P497)</f>
        <v>un</v>
      </c>
      <c r="S491" s="34"/>
      <c r="T491" s="47">
        <f>IF(NOT(ISBLANK(AC!R497)),AC!R497,"")</f>
        <v>1</v>
      </c>
      <c r="U491" s="34"/>
      <c r="V491" s="47">
        <f>IF(NOT(ISBLANK(AC!AB497)),IF($AA$22&gt;AC!$R$22,ROUND(ROUNDDOWN((AC!$R$22/$AA$22),4)*AC!BM497,2),AC!BM497),IF(AND(NOT(ISBLANK(AC!R497)),NOT(ISERR(AC!R497)),AC!R497&lt;&gt;0),0,""))</f>
        <v>22.58</v>
      </c>
      <c r="W491" s="34"/>
      <c r="X491" s="47">
        <f t="shared" si="14"/>
        <v>22.58</v>
      </c>
      <c r="Z491" s="29">
        <f>IF(NOT(ISBLANK(AC!AB497)),AC!BM497,"")</f>
        <v>22.58</v>
      </c>
      <c r="AA491" s="29">
        <f t="shared" si="15"/>
        <v>22.58</v>
      </c>
      <c r="AB491" s="36">
        <f>IF(V491&lt;ROUND(0.7*AC!T497,2),1,0)</f>
        <v>0</v>
      </c>
    </row>
    <row r="492" spans="2:28" s="35" customFormat="1" ht="21" customHeight="1" x14ac:dyDescent="0.15">
      <c r="B492" s="37" t="str">
        <f>IF(ISBLANK(AC!B498),"",AC!B498)</f>
        <v>3.5.12</v>
      </c>
      <c r="C492" s="32"/>
      <c r="D492" s="179" t="str">
        <f>IF(ISBLANK(AC!D498),"",AC!D498)</f>
        <v>ESCADA TIPO MARINHEIRO EM ACO CA-50 9,52MM INCLUSO PINTURA COM FUNDO ANTICORROSIVO TIPO ZARCAO</v>
      </c>
      <c r="E492" s="180"/>
      <c r="F492" s="180"/>
      <c r="G492" s="180"/>
      <c r="H492" s="180"/>
      <c r="I492" s="180"/>
      <c r="J492" s="180"/>
      <c r="K492" s="180"/>
      <c r="L492" s="180"/>
      <c r="M492" s="180"/>
      <c r="N492" s="180"/>
      <c r="O492" s="180"/>
      <c r="P492" s="181"/>
      <c r="Q492" s="33"/>
      <c r="R492" s="37" t="str">
        <f>IF(ISBLANK(AC!P498),"",AC!P498)</f>
        <v>m</v>
      </c>
      <c r="S492" s="34"/>
      <c r="T492" s="47">
        <f>IF(NOT(ISBLANK(AC!R498)),AC!R498,"")</f>
        <v>4.2</v>
      </c>
      <c r="U492" s="34"/>
      <c r="V492" s="47">
        <f>IF(NOT(ISBLANK(AC!AB498)),IF($AA$22&gt;AC!$R$22,ROUND(ROUNDDOWN((AC!$R$22/$AA$22),4)*AC!BM498,2),AC!BM498),IF(AND(NOT(ISBLANK(AC!R498)),NOT(ISERR(AC!R498)),AC!R498&lt;&gt;0),0,""))</f>
        <v>55.13</v>
      </c>
      <c r="W492" s="34"/>
      <c r="X492" s="47">
        <f t="shared" si="14"/>
        <v>231.55</v>
      </c>
      <c r="Z492" s="29">
        <f>IF(NOT(ISBLANK(AC!AB498)),AC!BM498,"")</f>
        <v>55.13</v>
      </c>
      <c r="AA492" s="29">
        <f t="shared" si="15"/>
        <v>231.55</v>
      </c>
      <c r="AB492" s="36">
        <f>IF(V492&lt;ROUND(0.7*AC!T498,2),1,0)</f>
        <v>0</v>
      </c>
    </row>
    <row r="493" spans="2:28" s="35" customFormat="1" ht="21" customHeight="1" x14ac:dyDescent="0.15">
      <c r="B493" s="37" t="str">
        <f>IF(ISBLANK(AC!B499),"",AC!B499)</f>
        <v>3.5.13</v>
      </c>
      <c r="C493" s="32"/>
      <c r="D493" s="179" t="str">
        <f>IF(ISBLANK(AC!D499),"",AC!D499)</f>
        <v>Pintura de acabamento com aplicação de fundo preparador epoxi, 01 demão de massa epoxi e 02 demãos de tinta esmalte epoxi branco, e = 35 micra p/ demão - R1</v>
      </c>
      <c r="E493" s="180"/>
      <c r="F493" s="180"/>
      <c r="G493" s="180"/>
      <c r="H493" s="180"/>
      <c r="I493" s="180"/>
      <c r="J493" s="180"/>
      <c r="K493" s="180"/>
      <c r="L493" s="180"/>
      <c r="M493" s="180"/>
      <c r="N493" s="180"/>
      <c r="O493" s="180"/>
      <c r="P493" s="181"/>
      <c r="Q493" s="33"/>
      <c r="R493" s="37" t="str">
        <f>IF(ISBLANK(AC!P499),"",AC!P499)</f>
        <v>m²</v>
      </c>
      <c r="S493" s="34"/>
      <c r="T493" s="47">
        <f>IF(NOT(ISBLANK(AC!R499)),AC!R499,"")</f>
        <v>192</v>
      </c>
      <c r="U493" s="34"/>
      <c r="V493" s="47">
        <f>IF(NOT(ISBLANK(AC!AB499)),IF($AA$22&gt;AC!$R$22,ROUND(ROUNDDOWN((AC!$R$22/$AA$22),4)*AC!BM499,2),AC!BM499),IF(AND(NOT(ISBLANK(AC!R499)),NOT(ISERR(AC!R499)),AC!R499&lt;&gt;0),0,""))</f>
        <v>64.61</v>
      </c>
      <c r="W493" s="34"/>
      <c r="X493" s="47">
        <f t="shared" si="14"/>
        <v>12405.12</v>
      </c>
      <c r="Z493" s="29">
        <f>IF(NOT(ISBLANK(AC!AB499)),AC!BM499,"")</f>
        <v>64.61</v>
      </c>
      <c r="AA493" s="29">
        <f t="shared" si="15"/>
        <v>12405.12</v>
      </c>
      <c r="AB493" s="36">
        <f>IF(V493&lt;ROUND(0.7*AC!T499,2),1,0)</f>
        <v>0</v>
      </c>
    </row>
    <row r="494" spans="2:28" s="35" customFormat="1" ht="21" customHeight="1" x14ac:dyDescent="0.15">
      <c r="B494" s="37" t="str">
        <f>IF(ISBLANK(AC!B500),"",AC!B500)</f>
        <v/>
      </c>
      <c r="C494" s="32"/>
      <c r="D494" s="179" t="str">
        <f>IF(ISBLANK(AC!D500),"",AC!D500)</f>
        <v>ASSENTAMENTO DE TUBOS E PEÇAS</v>
      </c>
      <c r="E494" s="180"/>
      <c r="F494" s="180"/>
      <c r="G494" s="180"/>
      <c r="H494" s="180"/>
      <c r="I494" s="180"/>
      <c r="J494" s="180"/>
      <c r="K494" s="180"/>
      <c r="L494" s="180"/>
      <c r="M494" s="180"/>
      <c r="N494" s="180"/>
      <c r="O494" s="180"/>
      <c r="P494" s="181"/>
      <c r="Q494" s="33"/>
      <c r="R494" s="37" t="str">
        <f>IF(ISBLANK(AC!P500),"",AC!P500)</f>
        <v/>
      </c>
      <c r="S494" s="34"/>
      <c r="T494" s="47" t="str">
        <f>IF(NOT(ISBLANK(AC!R500)),AC!R500,"")</f>
        <v/>
      </c>
      <c r="U494" s="34"/>
      <c r="V494" s="47">
        <f>IF(NOT(ISBLANK(AC!AB500)),IF($AA$22&gt;AC!$R$22,ROUND(ROUNDDOWN((AC!$R$22/$AA$22),4)*AC!BM500,2),AC!BM500),IF(AND(NOT(ISBLANK(AC!R500)),NOT(ISERR(AC!R500)),AC!R500&lt;&gt;0),0,""))</f>
        <v>0</v>
      </c>
      <c r="W494" s="34"/>
      <c r="X494" s="47" t="str">
        <f t="shared" si="14"/>
        <v/>
      </c>
      <c r="Z494" s="29">
        <f>IF(NOT(ISBLANK(AC!AB500)),AC!BM500,"")</f>
        <v>0</v>
      </c>
      <c r="AA494" s="29" t="str">
        <f t="shared" si="15"/>
        <v/>
      </c>
      <c r="AB494" s="36">
        <f>IF(V494&lt;ROUND(0.7*AC!T500,2),1,0)</f>
        <v>0</v>
      </c>
    </row>
    <row r="495" spans="2:28" s="35" customFormat="1" ht="21" customHeight="1" x14ac:dyDescent="0.15">
      <c r="B495" s="37" t="str">
        <f>IF(ISBLANK(AC!B501),"",AC!B501)</f>
        <v>3.5.14</v>
      </c>
      <c r="C495" s="32"/>
      <c r="D495" s="179" t="str">
        <f>IF(ISBLANK(AC!D501),"",AC!D501)</f>
        <v>Assentamento de tubos em ferro fundido, junta mecânica, diam.= 200 mm</v>
      </c>
      <c r="E495" s="180"/>
      <c r="F495" s="180"/>
      <c r="G495" s="180"/>
      <c r="H495" s="180"/>
      <c r="I495" s="180"/>
      <c r="J495" s="180"/>
      <c r="K495" s="180"/>
      <c r="L495" s="180"/>
      <c r="M495" s="180"/>
      <c r="N495" s="180"/>
      <c r="O495" s="180"/>
      <c r="P495" s="181"/>
      <c r="Q495" s="33"/>
      <c r="R495" s="37" t="str">
        <f>IF(ISBLANK(AC!P501),"",AC!P501)</f>
        <v>m</v>
      </c>
      <c r="S495" s="34"/>
      <c r="T495" s="47">
        <f>IF(NOT(ISBLANK(AC!R501)),AC!R501,"")</f>
        <v>9</v>
      </c>
      <c r="U495" s="34"/>
      <c r="V495" s="47">
        <f>IF(NOT(ISBLANK(AC!AB501)),IF($AA$22&gt;AC!$R$22,ROUND(ROUNDDOWN((AC!$R$22/$AA$22),4)*AC!BM501,2),AC!BM501),IF(AND(NOT(ISBLANK(AC!R501)),NOT(ISERR(AC!R501)),AC!R501&lt;&gt;0),0,""))</f>
        <v>20.23</v>
      </c>
      <c r="W495" s="34"/>
      <c r="X495" s="47">
        <f t="shared" si="14"/>
        <v>182.07</v>
      </c>
      <c r="Z495" s="29">
        <f>IF(NOT(ISBLANK(AC!AB501)),AC!BM501,"")</f>
        <v>20.23</v>
      </c>
      <c r="AA495" s="29">
        <f t="shared" si="15"/>
        <v>182.07</v>
      </c>
      <c r="AB495" s="36">
        <f>IF(V495&lt;ROUND(0.7*AC!T501,2),1,0)</f>
        <v>0</v>
      </c>
    </row>
    <row r="496" spans="2:28" s="35" customFormat="1" ht="21" customHeight="1" x14ac:dyDescent="0.15">
      <c r="B496" s="37" t="str">
        <f>IF(ISBLANK(AC!B502),"",AC!B502)</f>
        <v>3.5.15</v>
      </c>
      <c r="C496" s="32"/>
      <c r="D496" s="179" t="str">
        <f>IF(ISBLANK(AC!D502),"",AC!D502)</f>
        <v>Assentamento de conexões em ferro fundido, junta mecânica, diam.= 200 mm</v>
      </c>
      <c r="E496" s="180"/>
      <c r="F496" s="180"/>
      <c r="G496" s="180"/>
      <c r="H496" s="180"/>
      <c r="I496" s="180"/>
      <c r="J496" s="180"/>
      <c r="K496" s="180"/>
      <c r="L496" s="180"/>
      <c r="M496" s="180"/>
      <c r="N496" s="180"/>
      <c r="O496" s="180"/>
      <c r="P496" s="181"/>
      <c r="Q496" s="33"/>
      <c r="R496" s="37" t="str">
        <f>IF(ISBLANK(AC!P502),"",AC!P502)</f>
        <v>un.</v>
      </c>
      <c r="S496" s="34"/>
      <c r="T496" s="47">
        <f>IF(NOT(ISBLANK(AC!R502)),AC!R502,"")</f>
        <v>12</v>
      </c>
      <c r="U496" s="34"/>
      <c r="V496" s="47">
        <f>IF(NOT(ISBLANK(AC!AB502)),IF($AA$22&gt;AC!$R$22,ROUND(ROUNDDOWN((AC!$R$22/$AA$22),4)*AC!BM502,2),AC!BM502),IF(AND(NOT(ISBLANK(AC!R502)),NOT(ISERR(AC!R502)),AC!R502&lt;&gt;0),0,""))</f>
        <v>13.8</v>
      </c>
      <c r="W496" s="34"/>
      <c r="X496" s="47">
        <f t="shared" si="14"/>
        <v>165.6</v>
      </c>
      <c r="Z496" s="29">
        <f>IF(NOT(ISBLANK(AC!AB502)),AC!BM502,"")</f>
        <v>13.8</v>
      </c>
      <c r="AA496" s="29">
        <f t="shared" si="15"/>
        <v>165.6</v>
      </c>
      <c r="AB496" s="36">
        <f>IF(V496&lt;ROUND(0.7*AC!T502,2),1,0)</f>
        <v>0</v>
      </c>
    </row>
    <row r="497" spans="2:28" s="35" customFormat="1" ht="21" customHeight="1" x14ac:dyDescent="0.15">
      <c r="B497" s="37" t="str">
        <f>IF(ISBLANK(AC!B503),"",AC!B503)</f>
        <v>3.5.16</v>
      </c>
      <c r="C497" s="32"/>
      <c r="D497" s="179" t="str">
        <f>IF(ISBLANK(AC!D503),"",AC!D503)</f>
        <v>Assentamento de tubos em ferro fundido, junta mecânica, diam.= 150 mm</v>
      </c>
      <c r="E497" s="180"/>
      <c r="F497" s="180"/>
      <c r="G497" s="180"/>
      <c r="H497" s="180"/>
      <c r="I497" s="180"/>
      <c r="J497" s="180"/>
      <c r="K497" s="180"/>
      <c r="L497" s="180"/>
      <c r="M497" s="180"/>
      <c r="N497" s="180"/>
      <c r="O497" s="180"/>
      <c r="P497" s="181"/>
      <c r="Q497" s="33"/>
      <c r="R497" s="37" t="str">
        <f>IF(ISBLANK(AC!P503),"",AC!P503)</f>
        <v>m</v>
      </c>
      <c r="S497" s="34"/>
      <c r="T497" s="47">
        <f>IF(NOT(ISBLANK(AC!R503)),AC!R503,"")</f>
        <v>2</v>
      </c>
      <c r="U497" s="34"/>
      <c r="V497" s="47">
        <f>IF(NOT(ISBLANK(AC!AB503)),IF($AA$22&gt;AC!$R$22,ROUND(ROUNDDOWN((AC!$R$22/$AA$22),4)*AC!BM503,2),AC!BM503),IF(AND(NOT(ISBLANK(AC!R503)),NOT(ISERR(AC!R503)),AC!R503&lt;&gt;0),0,""))</f>
        <v>9.41</v>
      </c>
      <c r="W497" s="34"/>
      <c r="X497" s="47">
        <f t="shared" si="14"/>
        <v>18.82</v>
      </c>
      <c r="Z497" s="29">
        <f>IF(NOT(ISBLANK(AC!AB503)),AC!BM503,"")</f>
        <v>9.41</v>
      </c>
      <c r="AA497" s="29">
        <f t="shared" si="15"/>
        <v>18.82</v>
      </c>
      <c r="AB497" s="36">
        <f>IF(V497&lt;ROUND(0.7*AC!T503,2),1,0)</f>
        <v>0</v>
      </c>
    </row>
    <row r="498" spans="2:28" s="35" customFormat="1" ht="21" customHeight="1" x14ac:dyDescent="0.15">
      <c r="B498" s="37" t="str">
        <f>IF(ISBLANK(AC!B504),"",AC!B504)</f>
        <v>3.5.17</v>
      </c>
      <c r="C498" s="32"/>
      <c r="D498" s="179" t="str">
        <f>IF(ISBLANK(AC!D504),"",AC!D504)</f>
        <v>Assentamento de conexões em ferro fundido, junta mecânica, diam.= 150 mm</v>
      </c>
      <c r="E498" s="180"/>
      <c r="F498" s="180"/>
      <c r="G498" s="180"/>
      <c r="H498" s="180"/>
      <c r="I498" s="180"/>
      <c r="J498" s="180"/>
      <c r="K498" s="180"/>
      <c r="L498" s="180"/>
      <c r="M498" s="180"/>
      <c r="N498" s="180"/>
      <c r="O498" s="180"/>
      <c r="P498" s="181"/>
      <c r="Q498" s="33"/>
      <c r="R498" s="37" t="str">
        <f>IF(ISBLANK(AC!P504),"",AC!P504)</f>
        <v>un.</v>
      </c>
      <c r="S498" s="34"/>
      <c r="T498" s="47">
        <f>IF(NOT(ISBLANK(AC!R504)),AC!R504,"")</f>
        <v>3</v>
      </c>
      <c r="U498" s="34"/>
      <c r="V498" s="47">
        <f>IF(NOT(ISBLANK(AC!AB504)),IF($AA$22&gt;AC!$R$22,ROUND(ROUNDDOWN((AC!$R$22/$AA$22),4)*AC!BM504,2),AC!BM504),IF(AND(NOT(ISBLANK(AC!R504)),NOT(ISERR(AC!R504)),AC!R504&lt;&gt;0),0,""))</f>
        <v>8.6999999999999993</v>
      </c>
      <c r="W498" s="34"/>
      <c r="X498" s="47">
        <f t="shared" si="14"/>
        <v>26.1</v>
      </c>
      <c r="Z498" s="29">
        <f>IF(NOT(ISBLANK(AC!AB504)),AC!BM504,"")</f>
        <v>8.6999999999999993</v>
      </c>
      <c r="AA498" s="29">
        <f t="shared" si="15"/>
        <v>26.1</v>
      </c>
      <c r="AB498" s="36">
        <f>IF(V498&lt;ROUND(0.7*AC!T504,2),1,0)</f>
        <v>0</v>
      </c>
    </row>
    <row r="499" spans="2:28" s="35" customFormat="1" ht="21" customHeight="1" x14ac:dyDescent="0.15">
      <c r="B499" s="37" t="str">
        <f>IF(ISBLANK(AC!B505),"",AC!B505)</f>
        <v>3.5.18</v>
      </c>
      <c r="C499" s="32"/>
      <c r="D499" s="179" t="str">
        <f>IF(ISBLANK(AC!D505),"",AC!D505)</f>
        <v>Assentamento de registro de gaveta em ferro fundido com flanges, diam. = 50mm a 150mm</v>
      </c>
      <c r="E499" s="180"/>
      <c r="F499" s="180"/>
      <c r="G499" s="180"/>
      <c r="H499" s="180"/>
      <c r="I499" s="180"/>
      <c r="J499" s="180"/>
      <c r="K499" s="180"/>
      <c r="L499" s="180"/>
      <c r="M499" s="180"/>
      <c r="N499" s="180"/>
      <c r="O499" s="180"/>
      <c r="P499" s="181"/>
      <c r="Q499" s="33"/>
      <c r="R499" s="37" t="str">
        <f>IF(ISBLANK(AC!P505),"",AC!P505)</f>
        <v>un.</v>
      </c>
      <c r="S499" s="34"/>
      <c r="T499" s="47">
        <f>IF(NOT(ISBLANK(AC!R505)),AC!R505,"")</f>
        <v>3</v>
      </c>
      <c r="U499" s="34"/>
      <c r="V499" s="47">
        <f>IF(NOT(ISBLANK(AC!AB505)),IF($AA$22&gt;AC!$R$22,ROUND(ROUNDDOWN((AC!$R$22/$AA$22),4)*AC!BM505,2),AC!BM505),IF(AND(NOT(ISBLANK(AC!R505)),NOT(ISERR(AC!R505)),AC!R505&lt;&gt;0),0,""))</f>
        <v>9.94</v>
      </c>
      <c r="W499" s="34"/>
      <c r="X499" s="47">
        <f t="shared" si="14"/>
        <v>29.82</v>
      </c>
      <c r="Z499" s="29">
        <f>IF(NOT(ISBLANK(AC!AB505)),AC!BM505,"")</f>
        <v>9.94</v>
      </c>
      <c r="AA499" s="29">
        <f t="shared" si="15"/>
        <v>29.82</v>
      </c>
      <c r="AB499" s="36">
        <f>IF(V499&lt;ROUND(0.7*AC!T505,2),1,0)</f>
        <v>0</v>
      </c>
    </row>
    <row r="500" spans="2:28" s="35" customFormat="1" ht="21" customHeight="1" x14ac:dyDescent="0.15">
      <c r="B500" s="37" t="str">
        <f>IF(ISBLANK(AC!B506),"",AC!B506)</f>
        <v/>
      </c>
      <c r="C500" s="32"/>
      <c r="D500" s="179" t="str">
        <f>IF(ISBLANK(AC!D506),"",AC!D506)</f>
        <v>MATERIAIS E EQUIPAMENTOS</v>
      </c>
      <c r="E500" s="180"/>
      <c r="F500" s="180"/>
      <c r="G500" s="180"/>
      <c r="H500" s="180"/>
      <c r="I500" s="180"/>
      <c r="J500" s="180"/>
      <c r="K500" s="180"/>
      <c r="L500" s="180"/>
      <c r="M500" s="180"/>
      <c r="N500" s="180"/>
      <c r="O500" s="180"/>
      <c r="P500" s="181"/>
      <c r="Q500" s="33"/>
      <c r="R500" s="37" t="str">
        <f>IF(ISBLANK(AC!P506),"",AC!P506)</f>
        <v/>
      </c>
      <c r="S500" s="34"/>
      <c r="T500" s="47" t="str">
        <f>IF(NOT(ISBLANK(AC!R506)),AC!R506,"")</f>
        <v/>
      </c>
      <c r="U500" s="34"/>
      <c r="V500" s="47">
        <f>IF(NOT(ISBLANK(AC!AB506)),IF($AA$22&gt;AC!$R$22,ROUND(ROUNDDOWN((AC!$R$22/$AA$22),4)*AC!BM506,2),AC!BM506),IF(AND(NOT(ISBLANK(AC!R506)),NOT(ISERR(AC!R506)),AC!R506&lt;&gt;0),0,""))</f>
        <v>0</v>
      </c>
      <c r="W500" s="34"/>
      <c r="X500" s="47" t="str">
        <f t="shared" si="14"/>
        <v/>
      </c>
      <c r="Z500" s="29">
        <f>IF(NOT(ISBLANK(AC!AB506)),AC!BM506,"")</f>
        <v>0</v>
      </c>
      <c r="AA500" s="29" t="str">
        <f t="shared" si="15"/>
        <v/>
      </c>
      <c r="AB500" s="36">
        <f>IF(V500&lt;ROUND(0.7*AC!T506,2),1,0)</f>
        <v>0</v>
      </c>
    </row>
    <row r="501" spans="2:28" s="35" customFormat="1" ht="21" customHeight="1" x14ac:dyDescent="0.15">
      <c r="B501" s="37" t="str">
        <f>IF(ISBLANK(AC!B507),"",AC!B507)</f>
        <v>3.5.19</v>
      </c>
      <c r="C501" s="32"/>
      <c r="D501" s="179" t="str">
        <f>IF(ISBLANK(AC!D507),"",AC!D507)</f>
        <v>Fornecimento de tubo em fofo, ponta e flange pn 10 / 16 / 25, d= 200mm, L=1,00m</v>
      </c>
      <c r="E501" s="180"/>
      <c r="F501" s="180"/>
      <c r="G501" s="180"/>
      <c r="H501" s="180"/>
      <c r="I501" s="180"/>
      <c r="J501" s="180"/>
      <c r="K501" s="180"/>
      <c r="L501" s="180"/>
      <c r="M501" s="180"/>
      <c r="N501" s="180"/>
      <c r="O501" s="180"/>
      <c r="P501" s="181"/>
      <c r="Q501" s="33"/>
      <c r="R501" s="37" t="str">
        <f>IF(ISBLANK(AC!P507),"",AC!P507)</f>
        <v>un.</v>
      </c>
      <c r="S501" s="34"/>
      <c r="T501" s="47">
        <f>IF(NOT(ISBLANK(AC!R507)),AC!R507,"")</f>
        <v>2</v>
      </c>
      <c r="U501" s="34"/>
      <c r="V501" s="47">
        <f>IF(NOT(ISBLANK(AC!AB507)),IF($AA$22&gt;AC!$R$22,ROUND(ROUNDDOWN((AC!$R$22/$AA$22),4)*AC!BM507,2),AC!BM507),IF(AND(NOT(ISBLANK(AC!R507)),NOT(ISERR(AC!R507)),AC!R507&lt;&gt;0),0,""))</f>
        <v>1249.69</v>
      </c>
      <c r="W501" s="34"/>
      <c r="X501" s="47">
        <f t="shared" si="14"/>
        <v>2499.38</v>
      </c>
      <c r="Z501" s="29">
        <f>IF(NOT(ISBLANK(AC!AB507)),AC!BM507,"")</f>
        <v>1249.69</v>
      </c>
      <c r="AA501" s="29">
        <f t="shared" si="15"/>
        <v>2499.38</v>
      </c>
      <c r="AB501" s="36">
        <f>IF(V501&lt;ROUND(0.7*AC!T507,2),1,0)</f>
        <v>0</v>
      </c>
    </row>
    <row r="502" spans="2:28" s="35" customFormat="1" ht="21" customHeight="1" x14ac:dyDescent="0.15">
      <c r="B502" s="37" t="str">
        <f>IF(ISBLANK(AC!B508),"",AC!B508)</f>
        <v>3.5.20</v>
      </c>
      <c r="C502" s="32"/>
      <c r="D502" s="179" t="str">
        <f>IF(ISBLANK(AC!D508),"",AC!D508)</f>
        <v>CURVA 90° EM F°F° DÚCTIL COM FLANGE PN-10, ØNOM.200</v>
      </c>
      <c r="E502" s="180"/>
      <c r="F502" s="180"/>
      <c r="G502" s="180"/>
      <c r="H502" s="180"/>
      <c r="I502" s="180"/>
      <c r="J502" s="180"/>
      <c r="K502" s="180"/>
      <c r="L502" s="180"/>
      <c r="M502" s="180"/>
      <c r="N502" s="180"/>
      <c r="O502" s="180"/>
      <c r="P502" s="181"/>
      <c r="Q502" s="33"/>
      <c r="R502" s="37" t="str">
        <f>IF(ISBLANK(AC!P508),"",AC!P508)</f>
        <v>un.</v>
      </c>
      <c r="S502" s="34"/>
      <c r="T502" s="47">
        <f>IF(NOT(ISBLANK(AC!R508)),AC!R508,"")</f>
        <v>3</v>
      </c>
      <c r="U502" s="34"/>
      <c r="V502" s="47">
        <f>IF(NOT(ISBLANK(AC!AB508)),IF($AA$22&gt;AC!$R$22,ROUND(ROUNDDOWN((AC!$R$22/$AA$22),4)*AC!BM508,2),AC!BM508),IF(AND(NOT(ISBLANK(AC!R508)),NOT(ISERR(AC!R508)),AC!R508&lt;&gt;0),0,""))</f>
        <v>487.59</v>
      </c>
      <c r="W502" s="34"/>
      <c r="X502" s="47">
        <f t="shared" si="14"/>
        <v>1462.77</v>
      </c>
      <c r="Z502" s="29">
        <f>IF(NOT(ISBLANK(AC!AB508)),AC!BM508,"")</f>
        <v>487.59</v>
      </c>
      <c r="AA502" s="29">
        <f t="shared" si="15"/>
        <v>1462.77</v>
      </c>
      <c r="AB502" s="36">
        <f>IF(V502&lt;ROUND(0.7*AC!T508,2),1,0)</f>
        <v>0</v>
      </c>
    </row>
    <row r="503" spans="2:28" s="35" customFormat="1" ht="21" customHeight="1" x14ac:dyDescent="0.15">
      <c r="B503" s="37" t="str">
        <f>IF(ISBLANK(AC!B509),"",AC!B509)</f>
        <v>3.5.21</v>
      </c>
      <c r="C503" s="32"/>
      <c r="D503" s="179" t="str">
        <f>IF(ISBLANK(AC!D509),"",AC!D509)</f>
        <v>TUBO EM F°F° DÚCTIL COM FLANGES PN-10, ØNOM.200, L=2,00m</v>
      </c>
      <c r="E503" s="180"/>
      <c r="F503" s="180"/>
      <c r="G503" s="180"/>
      <c r="H503" s="180"/>
      <c r="I503" s="180"/>
      <c r="J503" s="180"/>
      <c r="K503" s="180"/>
      <c r="L503" s="180"/>
      <c r="M503" s="180"/>
      <c r="N503" s="180"/>
      <c r="O503" s="180"/>
      <c r="P503" s="181"/>
      <c r="Q503" s="33"/>
      <c r="R503" s="37" t="str">
        <f>IF(ISBLANK(AC!P509),"",AC!P509)</f>
        <v>un.</v>
      </c>
      <c r="S503" s="34"/>
      <c r="T503" s="47">
        <f>IF(NOT(ISBLANK(AC!R509)),AC!R509,"")</f>
        <v>2</v>
      </c>
      <c r="U503" s="34"/>
      <c r="V503" s="47">
        <f>IF(NOT(ISBLANK(AC!AB509)),IF($AA$22&gt;AC!$R$22,ROUND(ROUNDDOWN((AC!$R$22/$AA$22),4)*AC!BM509,2),AC!BM509),IF(AND(NOT(ISBLANK(AC!R509)),NOT(ISERR(AC!R509)),AC!R509&lt;&gt;0),0,""))</f>
        <v>2338.17</v>
      </c>
      <c r="W503" s="34"/>
      <c r="X503" s="47">
        <f t="shared" si="14"/>
        <v>4676.34</v>
      </c>
      <c r="Z503" s="29">
        <f>IF(NOT(ISBLANK(AC!AB509)),AC!BM509,"")</f>
        <v>2338.17</v>
      </c>
      <c r="AA503" s="29">
        <f t="shared" si="15"/>
        <v>4676.34</v>
      </c>
      <c r="AB503" s="36">
        <f>IF(V503&lt;ROUND(0.7*AC!T509,2),1,0)</f>
        <v>0</v>
      </c>
    </row>
    <row r="504" spans="2:28" s="35" customFormat="1" ht="21" customHeight="1" x14ac:dyDescent="0.15">
      <c r="B504" s="37" t="str">
        <f>IF(ISBLANK(AC!B510),"",AC!B510)</f>
        <v>3.5.22</v>
      </c>
      <c r="C504" s="32"/>
      <c r="D504" s="179" t="str">
        <f>IF(ISBLANK(AC!D510),"",AC!D510)</f>
        <v>TOCO COM ABA DE VEDAÇÃO EM F°F° DÚCTIL PN-10, ØNOM.200</v>
      </c>
      <c r="E504" s="180"/>
      <c r="F504" s="180"/>
      <c r="G504" s="180"/>
      <c r="H504" s="180"/>
      <c r="I504" s="180"/>
      <c r="J504" s="180"/>
      <c r="K504" s="180"/>
      <c r="L504" s="180"/>
      <c r="M504" s="180"/>
      <c r="N504" s="180"/>
      <c r="O504" s="180"/>
      <c r="P504" s="181"/>
      <c r="Q504" s="33"/>
      <c r="R504" s="37" t="str">
        <f>IF(ISBLANK(AC!P510),"",AC!P510)</f>
        <v>un.</v>
      </c>
      <c r="S504" s="34"/>
      <c r="T504" s="47">
        <f>IF(NOT(ISBLANK(AC!R510)),AC!R510,"")</f>
        <v>3</v>
      </c>
      <c r="U504" s="34"/>
      <c r="V504" s="47">
        <f>IF(NOT(ISBLANK(AC!AB510)),IF($AA$22&gt;AC!$R$22,ROUND(ROUNDDOWN((AC!$R$22/$AA$22),4)*AC!BM510,2),AC!BM510),IF(AND(NOT(ISBLANK(AC!R510)),NOT(ISERR(AC!R510)),AC!R510&lt;&gt;0),0,""))</f>
        <v>1340.34</v>
      </c>
      <c r="W504" s="34"/>
      <c r="X504" s="47">
        <f t="shared" si="14"/>
        <v>4021.02</v>
      </c>
      <c r="Z504" s="29">
        <f>IF(NOT(ISBLANK(AC!AB510)),AC!BM510,"")</f>
        <v>1340.34</v>
      </c>
      <c r="AA504" s="29">
        <f t="shared" si="15"/>
        <v>4021.02</v>
      </c>
      <c r="AB504" s="36">
        <f>IF(V504&lt;ROUND(0.7*AC!T510,2),1,0)</f>
        <v>0</v>
      </c>
    </row>
    <row r="505" spans="2:28" s="35" customFormat="1" ht="21" customHeight="1" x14ac:dyDescent="0.15">
      <c r="B505" s="37" t="str">
        <f>IF(ISBLANK(AC!B511),"",AC!B511)</f>
        <v>3.5.23</v>
      </c>
      <c r="C505" s="32"/>
      <c r="D505" s="179" t="str">
        <f>IF(ISBLANK(AC!D511),"",AC!D511)</f>
        <v>TOCO COM ABA DE VEDAÇÃO EM F°F° DÚCTIL PN-10, ØNOM.150</v>
      </c>
      <c r="E505" s="180"/>
      <c r="F505" s="180"/>
      <c r="G505" s="180"/>
      <c r="H505" s="180"/>
      <c r="I505" s="180"/>
      <c r="J505" s="180"/>
      <c r="K505" s="180"/>
      <c r="L505" s="180"/>
      <c r="M505" s="180"/>
      <c r="N505" s="180"/>
      <c r="O505" s="180"/>
      <c r="P505" s="181"/>
      <c r="Q505" s="33"/>
      <c r="R505" s="37" t="str">
        <f>IF(ISBLANK(AC!P511),"",AC!P511)</f>
        <v>un.</v>
      </c>
      <c r="S505" s="34"/>
      <c r="T505" s="47">
        <f>IF(NOT(ISBLANK(AC!R511)),AC!R511,"")</f>
        <v>1</v>
      </c>
      <c r="U505" s="34"/>
      <c r="V505" s="47">
        <f>IF(NOT(ISBLANK(AC!AB511)),IF($AA$22&gt;AC!$R$22,ROUND(ROUNDDOWN((AC!$R$22/$AA$22),4)*AC!BM511,2),AC!BM511),IF(AND(NOT(ISBLANK(AC!R511)),NOT(ISERR(AC!R511)),AC!R511&lt;&gt;0),0,""))</f>
        <v>594.54999999999995</v>
      </c>
      <c r="W505" s="34"/>
      <c r="X505" s="47">
        <f t="shared" si="14"/>
        <v>594.54999999999995</v>
      </c>
      <c r="Z505" s="29">
        <f>IF(NOT(ISBLANK(AC!AB511)),AC!BM511,"")</f>
        <v>594.54999999999995</v>
      </c>
      <c r="AA505" s="29">
        <f t="shared" si="15"/>
        <v>594.54999999999995</v>
      </c>
      <c r="AB505" s="36">
        <f>IF(V505&lt;ROUND(0.7*AC!T511,2),1,0)</f>
        <v>0</v>
      </c>
    </row>
    <row r="506" spans="2:28" s="35" customFormat="1" ht="21" customHeight="1" x14ac:dyDescent="0.15">
      <c r="B506" s="37" t="str">
        <f>IF(ISBLANK(AC!B512),"",AC!B512)</f>
        <v>3.5.24</v>
      </c>
      <c r="C506" s="32"/>
      <c r="D506" s="179" t="str">
        <f>IF(ISBLANK(AC!D512),"",AC!D512)</f>
        <v>Registro gaveta fofo, c/ flanges, cunha borracha, corpo curto e cabeçote, pn10, tipo euro 23, d= 200mm</v>
      </c>
      <c r="E506" s="180"/>
      <c r="F506" s="180"/>
      <c r="G506" s="180"/>
      <c r="H506" s="180"/>
      <c r="I506" s="180"/>
      <c r="J506" s="180"/>
      <c r="K506" s="180"/>
      <c r="L506" s="180"/>
      <c r="M506" s="180"/>
      <c r="N506" s="180"/>
      <c r="O506" s="180"/>
      <c r="P506" s="181"/>
      <c r="Q506" s="33"/>
      <c r="R506" s="37" t="str">
        <f>IF(ISBLANK(AC!P512),"",AC!P512)</f>
        <v>un.</v>
      </c>
      <c r="S506" s="34"/>
      <c r="T506" s="47">
        <f>IF(NOT(ISBLANK(AC!R512)),AC!R512,"")</f>
        <v>2</v>
      </c>
      <c r="U506" s="34"/>
      <c r="V506" s="47">
        <f>IF(NOT(ISBLANK(AC!AB512)),IF($AA$22&gt;AC!$R$22,ROUND(ROUNDDOWN((AC!$R$22/$AA$22),4)*AC!BM512,2),AC!BM512),IF(AND(NOT(ISBLANK(AC!R512)),NOT(ISERR(AC!R512)),AC!R512&lt;&gt;0),0,""))</f>
        <v>1302.3499999999999</v>
      </c>
      <c r="W506" s="34"/>
      <c r="X506" s="47">
        <f t="shared" si="14"/>
        <v>2604.6999999999998</v>
      </c>
      <c r="Z506" s="29">
        <f>IF(NOT(ISBLANK(AC!AB512)),AC!BM512,"")</f>
        <v>1302.3499999999999</v>
      </c>
      <c r="AA506" s="29">
        <f t="shared" si="15"/>
        <v>2604.6999999999998</v>
      </c>
      <c r="AB506" s="36">
        <f>IF(V506&lt;ROUND(0.7*AC!T512,2),1,0)</f>
        <v>0</v>
      </c>
    </row>
    <row r="507" spans="2:28" s="35" customFormat="1" ht="21" customHeight="1" x14ac:dyDescent="0.15">
      <c r="B507" s="37" t="str">
        <f>IF(ISBLANK(AC!B513),"",AC!B513)</f>
        <v>3.5.25</v>
      </c>
      <c r="C507" s="32"/>
      <c r="D507" s="179" t="str">
        <f>IF(ISBLANK(AC!D513),"",AC!D513)</f>
        <v>TUBO EM F°F° DÚCTIL COM PONTA E FLANGE PN-10, ØNOM.150, L=1,00 m</v>
      </c>
      <c r="E507" s="180"/>
      <c r="F507" s="180"/>
      <c r="G507" s="180"/>
      <c r="H507" s="180"/>
      <c r="I507" s="180"/>
      <c r="J507" s="180"/>
      <c r="K507" s="180"/>
      <c r="L507" s="180"/>
      <c r="M507" s="180"/>
      <c r="N507" s="180"/>
      <c r="O507" s="180"/>
      <c r="P507" s="181"/>
      <c r="Q507" s="33"/>
      <c r="R507" s="37" t="str">
        <f>IF(ISBLANK(AC!P513),"",AC!P513)</f>
        <v>un.</v>
      </c>
      <c r="S507" s="34"/>
      <c r="T507" s="47">
        <f>IF(NOT(ISBLANK(AC!R513)),AC!R513,"")</f>
        <v>1</v>
      </c>
      <c r="U507" s="34"/>
      <c r="V507" s="47">
        <f>IF(NOT(ISBLANK(AC!AB513)),IF($AA$22&gt;AC!$R$22,ROUND(ROUNDDOWN((AC!$R$22/$AA$22),4)*AC!BM513,2),AC!BM513),IF(AND(NOT(ISBLANK(AC!R513)),NOT(ISERR(AC!R513)),AC!R513&lt;&gt;0),0,""))</f>
        <v>1011.22</v>
      </c>
      <c r="W507" s="34"/>
      <c r="X507" s="47">
        <f t="shared" si="14"/>
        <v>1011.22</v>
      </c>
      <c r="Z507" s="29">
        <f>IF(NOT(ISBLANK(AC!AB513)),AC!BM513,"")</f>
        <v>1011.22</v>
      </c>
      <c r="AA507" s="29">
        <f t="shared" si="15"/>
        <v>1011.22</v>
      </c>
      <c r="AB507" s="36">
        <f>IF(V507&lt;ROUND(0.7*AC!T513,2),1,0)</f>
        <v>0</v>
      </c>
    </row>
    <row r="508" spans="2:28" s="35" customFormat="1" ht="21" customHeight="1" x14ac:dyDescent="0.15">
      <c r="B508" s="37" t="str">
        <f>IF(ISBLANK(AC!B514),"",AC!B514)</f>
        <v>3.5.26</v>
      </c>
      <c r="C508" s="32"/>
      <c r="D508" s="179" t="str">
        <f>IF(ISBLANK(AC!D514),"",AC!D514)</f>
        <v>CURVA 45° EM F°F° DÚCTIL COM FLANGE PN-10, ØNOM.200</v>
      </c>
      <c r="E508" s="180"/>
      <c r="F508" s="180"/>
      <c r="G508" s="180"/>
      <c r="H508" s="180"/>
      <c r="I508" s="180"/>
      <c r="J508" s="180"/>
      <c r="K508" s="180"/>
      <c r="L508" s="180"/>
      <c r="M508" s="180"/>
      <c r="N508" s="180"/>
      <c r="O508" s="180"/>
      <c r="P508" s="181"/>
      <c r="Q508" s="33"/>
      <c r="R508" s="37" t="str">
        <f>IF(ISBLANK(AC!P514),"",AC!P514)</f>
        <v>un.</v>
      </c>
      <c r="S508" s="34"/>
      <c r="T508" s="47">
        <f>IF(NOT(ISBLANK(AC!R514)),AC!R514,"")</f>
        <v>1</v>
      </c>
      <c r="U508" s="34"/>
      <c r="V508" s="47">
        <f>IF(NOT(ISBLANK(AC!AB514)),IF($AA$22&gt;AC!$R$22,ROUND(ROUNDDOWN((AC!$R$22/$AA$22),4)*AC!BM514,2),AC!BM514),IF(AND(NOT(ISBLANK(AC!R514)),NOT(ISERR(AC!R514)),AC!R514&lt;&gt;0),0,""))</f>
        <v>441.19</v>
      </c>
      <c r="W508" s="34"/>
      <c r="X508" s="47">
        <f t="shared" si="14"/>
        <v>441.19</v>
      </c>
      <c r="Z508" s="29">
        <f>IF(NOT(ISBLANK(AC!AB514)),AC!BM514,"")</f>
        <v>441.19</v>
      </c>
      <c r="AA508" s="29">
        <f t="shared" si="15"/>
        <v>441.19</v>
      </c>
      <c r="AB508" s="36">
        <f>IF(V508&lt;ROUND(0.7*AC!T514,2),1,0)</f>
        <v>0</v>
      </c>
    </row>
    <row r="509" spans="2:28" s="35" customFormat="1" ht="21" customHeight="1" x14ac:dyDescent="0.15">
      <c r="B509" s="37" t="str">
        <f>IF(ISBLANK(AC!B515),"",AC!B515)</f>
        <v>3.5.27</v>
      </c>
      <c r="C509" s="32"/>
      <c r="D509" s="179" t="str">
        <f>IF(ISBLANK(AC!D515),"",AC!D515)</f>
        <v>TUBO EM F°F° DÚCTIL COM FLANGES PN-10, ØNOM.200, L=1,00 m</v>
      </c>
      <c r="E509" s="180"/>
      <c r="F509" s="180"/>
      <c r="G509" s="180"/>
      <c r="H509" s="180"/>
      <c r="I509" s="180"/>
      <c r="J509" s="180"/>
      <c r="K509" s="180"/>
      <c r="L509" s="180"/>
      <c r="M509" s="180"/>
      <c r="N509" s="180"/>
      <c r="O509" s="180"/>
      <c r="P509" s="181"/>
      <c r="Q509" s="33"/>
      <c r="R509" s="37" t="str">
        <f>IF(ISBLANK(AC!P515),"",AC!P515)</f>
        <v>un.</v>
      </c>
      <c r="S509" s="34"/>
      <c r="T509" s="47">
        <f>IF(NOT(ISBLANK(AC!R515)),AC!R515,"")</f>
        <v>3</v>
      </c>
      <c r="U509" s="34"/>
      <c r="V509" s="47">
        <f>IF(NOT(ISBLANK(AC!AB515)),IF($AA$22&gt;AC!$R$22,ROUND(ROUNDDOWN((AC!$R$22/$AA$22),4)*AC!BM515,2),AC!BM515),IF(AND(NOT(ISBLANK(AC!R515)),NOT(ISERR(AC!R515)),AC!R515&lt;&gt;0),0,""))</f>
        <v>1750.86</v>
      </c>
      <c r="W509" s="34"/>
      <c r="X509" s="47">
        <f t="shared" si="14"/>
        <v>5252.58</v>
      </c>
      <c r="Z509" s="29">
        <f>IF(NOT(ISBLANK(AC!AB515)),AC!BM515,"")</f>
        <v>1750.86</v>
      </c>
      <c r="AA509" s="29">
        <f t="shared" si="15"/>
        <v>5252.58</v>
      </c>
      <c r="AB509" s="36">
        <f>IF(V509&lt;ROUND(0.7*AC!T515,2),1,0)</f>
        <v>0</v>
      </c>
    </row>
    <row r="510" spans="2:28" s="35" customFormat="1" ht="21" customHeight="1" x14ac:dyDescent="0.15">
      <c r="B510" s="37" t="str">
        <f>IF(ISBLANK(AC!B516),"",AC!B516)</f>
        <v>3.5.28</v>
      </c>
      <c r="C510" s="32"/>
      <c r="D510" s="179" t="str">
        <f>IF(ISBLANK(AC!D516),"",AC!D516)</f>
        <v>Toco em fofo c/ flanges pn 10, comp. = 0,50m, d= 200mm</v>
      </c>
      <c r="E510" s="180"/>
      <c r="F510" s="180"/>
      <c r="G510" s="180"/>
      <c r="H510" s="180"/>
      <c r="I510" s="180"/>
      <c r="J510" s="180"/>
      <c r="K510" s="180"/>
      <c r="L510" s="180"/>
      <c r="M510" s="180"/>
      <c r="N510" s="180"/>
      <c r="O510" s="180"/>
      <c r="P510" s="181"/>
      <c r="Q510" s="33"/>
      <c r="R510" s="37" t="str">
        <f>IF(ISBLANK(AC!P516),"",AC!P516)</f>
        <v>un.</v>
      </c>
      <c r="S510" s="34"/>
      <c r="T510" s="47">
        <f>IF(NOT(ISBLANK(AC!R516)),AC!R516,"")</f>
        <v>3</v>
      </c>
      <c r="U510" s="34"/>
      <c r="V510" s="47">
        <f>IF(NOT(ISBLANK(AC!AB516)),IF($AA$22&gt;AC!$R$22,ROUND(ROUNDDOWN((AC!$R$22/$AA$22),4)*AC!BM516,2),AC!BM516),IF(AND(NOT(ISBLANK(AC!R516)),NOT(ISERR(AC!R516)),AC!R516&lt;&gt;0),0,""))</f>
        <v>535</v>
      </c>
      <c r="W510" s="34"/>
      <c r="X510" s="47">
        <f t="shared" si="14"/>
        <v>1605</v>
      </c>
      <c r="Z510" s="29">
        <f>IF(NOT(ISBLANK(AC!AB516)),AC!BM516,"")</f>
        <v>535</v>
      </c>
      <c r="AA510" s="29">
        <f t="shared" si="15"/>
        <v>1605</v>
      </c>
      <c r="AB510" s="36">
        <f>IF(V510&lt;ROUND(0.7*AC!T516,2),1,0)</f>
        <v>0</v>
      </c>
    </row>
    <row r="511" spans="2:28" s="35" customFormat="1" ht="21" customHeight="1" x14ac:dyDescent="0.15">
      <c r="B511" s="37" t="str">
        <f>IF(ISBLANK(AC!B517),"",AC!B517)</f>
        <v>3.5.29</v>
      </c>
      <c r="C511" s="32"/>
      <c r="D511" s="179" t="str">
        <f>IF(ISBLANK(AC!D517),"",AC!D517)</f>
        <v>FORNECIMENTO DE JUNTA DE DESMONTAGEM COM FLANGES TRAVADA AXIALMENTE diam. = 200mm</v>
      </c>
      <c r="E511" s="180"/>
      <c r="F511" s="180"/>
      <c r="G511" s="180"/>
      <c r="H511" s="180"/>
      <c r="I511" s="180"/>
      <c r="J511" s="180"/>
      <c r="K511" s="180"/>
      <c r="L511" s="180"/>
      <c r="M511" s="180"/>
      <c r="N511" s="180"/>
      <c r="O511" s="180"/>
      <c r="P511" s="181"/>
      <c r="Q511" s="33"/>
      <c r="R511" s="37" t="str">
        <f>IF(ISBLANK(AC!P517),"",AC!P517)</f>
        <v>un.</v>
      </c>
      <c r="S511" s="34"/>
      <c r="T511" s="47">
        <f>IF(NOT(ISBLANK(AC!R517)),AC!R517,"")</f>
        <v>1</v>
      </c>
      <c r="U511" s="34"/>
      <c r="V511" s="47">
        <f>IF(NOT(ISBLANK(AC!AB517)),IF($AA$22&gt;AC!$R$22,ROUND(ROUNDDOWN((AC!$R$22/$AA$22),4)*AC!BM517,2),AC!BM517),IF(AND(NOT(ISBLANK(AC!R517)),NOT(ISERR(AC!R517)),AC!R517&lt;&gt;0),0,""))</f>
        <v>675.98</v>
      </c>
      <c r="W511" s="34"/>
      <c r="X511" s="47">
        <f t="shared" si="14"/>
        <v>675.98</v>
      </c>
      <c r="Z511" s="29">
        <f>IF(NOT(ISBLANK(AC!AB517)),AC!BM517,"")</f>
        <v>675.98</v>
      </c>
      <c r="AA511" s="29">
        <f t="shared" si="15"/>
        <v>675.98</v>
      </c>
      <c r="AB511" s="36">
        <f>IF(V511&lt;ROUND(0.7*AC!T517,2),1,0)</f>
        <v>0</v>
      </c>
    </row>
    <row r="512" spans="2:28" s="35" customFormat="1" ht="21" customHeight="1" x14ac:dyDescent="0.15">
      <c r="B512" s="37" t="str">
        <f>IF(ISBLANK(AC!B518),"",AC!B518)</f>
        <v>3.5.30</v>
      </c>
      <c r="C512" s="32"/>
      <c r="D512" s="179" t="str">
        <f>IF(ISBLANK(AC!D518),"",AC!D518)</f>
        <v>Fornecimento de junção 45º em ferro fundido, com flanges pn 10 / 16, diam. = 200 x 200mm</v>
      </c>
      <c r="E512" s="180"/>
      <c r="F512" s="180"/>
      <c r="G512" s="180"/>
      <c r="H512" s="180"/>
      <c r="I512" s="180"/>
      <c r="J512" s="180"/>
      <c r="K512" s="180"/>
      <c r="L512" s="180"/>
      <c r="M512" s="180"/>
      <c r="N512" s="180"/>
      <c r="O512" s="180"/>
      <c r="P512" s="181"/>
      <c r="Q512" s="33"/>
      <c r="R512" s="37" t="str">
        <f>IF(ISBLANK(AC!P518),"",AC!P518)</f>
        <v>un.</v>
      </c>
      <c r="S512" s="34"/>
      <c r="T512" s="47">
        <f>IF(NOT(ISBLANK(AC!R518)),AC!R518,"")</f>
        <v>1</v>
      </c>
      <c r="U512" s="34"/>
      <c r="V512" s="47">
        <f>IF(NOT(ISBLANK(AC!AB518)),IF($AA$22&gt;AC!$R$22,ROUND(ROUNDDOWN((AC!$R$22/$AA$22),4)*AC!BM518,2),AC!BM518),IF(AND(NOT(ISBLANK(AC!R518)),NOT(ISERR(AC!R518)),AC!R518&lt;&gt;0),0,""))</f>
        <v>1016.74</v>
      </c>
      <c r="W512" s="34"/>
      <c r="X512" s="47">
        <f t="shared" si="14"/>
        <v>1016.74</v>
      </c>
      <c r="Z512" s="29">
        <f>IF(NOT(ISBLANK(AC!AB518)),AC!BM518,"")</f>
        <v>1016.74</v>
      </c>
      <c r="AA512" s="29">
        <f t="shared" si="15"/>
        <v>1016.74</v>
      </c>
      <c r="AB512" s="36">
        <f>IF(V512&lt;ROUND(0.7*AC!T518,2),1,0)</f>
        <v>0</v>
      </c>
    </row>
    <row r="513" spans="2:28" s="35" customFormat="1" ht="21" customHeight="1" x14ac:dyDescent="0.15">
      <c r="B513" s="37" t="str">
        <f>IF(ISBLANK(AC!B519),"",AC!B519)</f>
        <v>3.5.31</v>
      </c>
      <c r="C513" s="32"/>
      <c r="D513" s="179" t="str">
        <f>IF(ISBLANK(AC!D519),"",AC!D519)</f>
        <v>TUBO EM F°F° DÚCTIL COM FLANGES PN-10, ØNOM.150, L=1,00 m</v>
      </c>
      <c r="E513" s="180"/>
      <c r="F513" s="180"/>
      <c r="G513" s="180"/>
      <c r="H513" s="180"/>
      <c r="I513" s="180"/>
      <c r="J513" s="180"/>
      <c r="K513" s="180"/>
      <c r="L513" s="180"/>
      <c r="M513" s="180"/>
      <c r="N513" s="180"/>
      <c r="O513" s="180"/>
      <c r="P513" s="181"/>
      <c r="Q513" s="33"/>
      <c r="R513" s="37" t="str">
        <f>IF(ISBLANK(AC!P519),"",AC!P519)</f>
        <v>un.</v>
      </c>
      <c r="S513" s="34"/>
      <c r="T513" s="47">
        <f>IF(NOT(ISBLANK(AC!R519)),AC!R519,"")</f>
        <v>1</v>
      </c>
      <c r="U513" s="34"/>
      <c r="V513" s="47">
        <f>IF(NOT(ISBLANK(AC!AB519)),IF($AA$22&gt;AC!$R$22,ROUND(ROUNDDOWN((AC!$R$22/$AA$22),4)*AC!BM519,2),AC!BM519),IF(AND(NOT(ISBLANK(AC!R519)),NOT(ISERR(AC!R519)),AC!R519&lt;&gt;0),0,""))</f>
        <v>1430.3</v>
      </c>
      <c r="W513" s="34"/>
      <c r="X513" s="47">
        <f t="shared" si="14"/>
        <v>1430.3</v>
      </c>
      <c r="Z513" s="29">
        <f>IF(NOT(ISBLANK(AC!AB519)),AC!BM519,"")</f>
        <v>1430.3</v>
      </c>
      <c r="AA513" s="29">
        <f t="shared" si="15"/>
        <v>1430.3</v>
      </c>
      <c r="AB513" s="36">
        <f>IF(V513&lt;ROUND(0.7*AC!T519,2),1,0)</f>
        <v>0</v>
      </c>
    </row>
    <row r="514" spans="2:28" s="35" customFormat="1" ht="21" customHeight="1" x14ac:dyDescent="0.15">
      <c r="B514" s="37" t="str">
        <f>IF(ISBLANK(AC!B520),"",AC!B520)</f>
        <v>3.5.32</v>
      </c>
      <c r="C514" s="32"/>
      <c r="D514" s="179" t="str">
        <f>IF(ISBLANK(AC!D520),"",AC!D520)</f>
        <v>Registro gaveta fofo, c/ flanges, cunha borracha, corpo curto e cabeçote, pn10, tipo euro 23, d= 150mm</v>
      </c>
      <c r="E514" s="180"/>
      <c r="F514" s="180"/>
      <c r="G514" s="180"/>
      <c r="H514" s="180"/>
      <c r="I514" s="180"/>
      <c r="J514" s="180"/>
      <c r="K514" s="180"/>
      <c r="L514" s="180"/>
      <c r="M514" s="180"/>
      <c r="N514" s="180"/>
      <c r="O514" s="180"/>
      <c r="P514" s="181"/>
      <c r="Q514" s="33"/>
      <c r="R514" s="37" t="str">
        <f>IF(ISBLANK(AC!P520),"",AC!P520)</f>
        <v>un.</v>
      </c>
      <c r="S514" s="34"/>
      <c r="T514" s="47">
        <f>IF(NOT(ISBLANK(AC!R520)),AC!R520,"")</f>
        <v>1</v>
      </c>
      <c r="U514" s="34"/>
      <c r="V514" s="47">
        <f>IF(NOT(ISBLANK(AC!AB520)),IF($AA$22&gt;AC!$R$22,ROUND(ROUNDDOWN((AC!$R$22/$AA$22),4)*AC!BM520,2),AC!BM520),IF(AND(NOT(ISBLANK(AC!R520)),NOT(ISERR(AC!R520)),AC!R520&lt;&gt;0),0,""))</f>
        <v>659.54</v>
      </c>
      <c r="W514" s="34"/>
      <c r="X514" s="47">
        <f t="shared" si="14"/>
        <v>659.54</v>
      </c>
      <c r="Z514" s="29">
        <f>IF(NOT(ISBLANK(AC!AB520)),AC!BM520,"")</f>
        <v>659.54</v>
      </c>
      <c r="AA514" s="29">
        <f t="shared" si="15"/>
        <v>659.54</v>
      </c>
      <c r="AB514" s="36">
        <f>IF(V514&lt;ROUND(0.7*AC!T520,2),1,0)</f>
        <v>0</v>
      </c>
    </row>
    <row r="515" spans="2:28" s="35" customFormat="1" ht="21" customHeight="1" x14ac:dyDescent="0.15">
      <c r="B515" s="37" t="str">
        <f>IF(ISBLANK(AC!B521),"",AC!B521)</f>
        <v/>
      </c>
      <c r="C515" s="32"/>
      <c r="D515" s="179" t="str">
        <f>IF(ISBLANK(AC!D521),"",AC!D521)</f>
        <v>SUB-TOTAL</v>
      </c>
      <c r="E515" s="180"/>
      <c r="F515" s="180"/>
      <c r="G515" s="180"/>
      <c r="H515" s="180"/>
      <c r="I515" s="180"/>
      <c r="J515" s="180"/>
      <c r="K515" s="180"/>
      <c r="L515" s="180"/>
      <c r="M515" s="180"/>
      <c r="N515" s="180"/>
      <c r="O515" s="180"/>
      <c r="P515" s="181"/>
      <c r="Q515" s="33"/>
      <c r="R515" s="37" t="str">
        <f>IF(ISBLANK(AC!P521),"",AC!P521)</f>
        <v/>
      </c>
      <c r="S515" s="34"/>
      <c r="T515" s="47" t="str">
        <f>IF(NOT(ISBLANK(AC!R521)),AC!R521,"")</f>
        <v/>
      </c>
      <c r="U515" s="34"/>
      <c r="V515" s="47">
        <f>IF(NOT(ISBLANK(AC!AB521)),IF($AA$22&gt;AC!$R$22,ROUND(ROUNDDOWN((AC!$R$22/$AA$22),4)*AC!BM521,2),AC!BM521),IF(AND(NOT(ISBLANK(AC!R521)),NOT(ISERR(AC!R521)),AC!R521&lt;&gt;0),0,""))</f>
        <v>0</v>
      </c>
      <c r="W515" s="34"/>
      <c r="X515" s="47" t="str">
        <f t="shared" si="14"/>
        <v/>
      </c>
      <c r="Z515" s="29">
        <f>IF(NOT(ISBLANK(AC!AB521)),AC!BM521,"")</f>
        <v>0</v>
      </c>
      <c r="AA515" s="29" t="str">
        <f t="shared" si="15"/>
        <v/>
      </c>
      <c r="AB515" s="36">
        <f>IF(V515&lt;ROUND(0.7*AC!T521,2),1,0)</f>
        <v>0</v>
      </c>
    </row>
    <row r="516" spans="2:28" s="35" customFormat="1" ht="21" customHeight="1" x14ac:dyDescent="0.15">
      <c r="B516" s="37" t="str">
        <f>IF(ISBLANK(AC!B522),"",AC!B522)</f>
        <v>3.6</v>
      </c>
      <c r="C516" s="32"/>
      <c r="D516" s="179" t="str">
        <f>IF(ISBLANK(AC!D522),"",AC!D522)</f>
        <v>ESTAÇÃO ELEVATÓRIA - RESERVATÓRIO PULMÃO</v>
      </c>
      <c r="E516" s="180"/>
      <c r="F516" s="180"/>
      <c r="G516" s="180"/>
      <c r="H516" s="180"/>
      <c r="I516" s="180"/>
      <c r="J516" s="180"/>
      <c r="K516" s="180"/>
      <c r="L516" s="180"/>
      <c r="M516" s="180"/>
      <c r="N516" s="180"/>
      <c r="O516" s="180"/>
      <c r="P516" s="181"/>
      <c r="Q516" s="33"/>
      <c r="R516" s="37" t="str">
        <f>IF(ISBLANK(AC!P522),"",AC!P522)</f>
        <v/>
      </c>
      <c r="S516" s="34"/>
      <c r="T516" s="47" t="str">
        <f>IF(NOT(ISBLANK(AC!R522)),AC!R522,"")</f>
        <v/>
      </c>
      <c r="U516" s="34"/>
      <c r="V516" s="47">
        <f>IF(NOT(ISBLANK(AC!AB522)),IF($AA$22&gt;AC!$R$22,ROUND(ROUNDDOWN((AC!$R$22/$AA$22),4)*AC!BM522,2),AC!BM522),IF(AND(NOT(ISBLANK(AC!R522)),NOT(ISERR(AC!R522)),AC!R522&lt;&gt;0),0,""))</f>
        <v>0</v>
      </c>
      <c r="W516" s="34"/>
      <c r="X516" s="47" t="str">
        <f t="shared" si="14"/>
        <v/>
      </c>
      <c r="Z516" s="29">
        <f>IF(NOT(ISBLANK(AC!AB522)),AC!BM522,"")</f>
        <v>0</v>
      </c>
      <c r="AA516" s="29" t="str">
        <f t="shared" si="15"/>
        <v/>
      </c>
      <c r="AB516" s="36">
        <f>IF(V516&lt;ROUND(0.7*AC!T522,2),1,0)</f>
        <v>0</v>
      </c>
    </row>
    <row r="517" spans="2:28" s="35" customFormat="1" ht="21" customHeight="1" x14ac:dyDescent="0.15">
      <c r="B517" s="37" t="str">
        <f>IF(ISBLANK(AC!B523),"",AC!B523)</f>
        <v/>
      </c>
      <c r="C517" s="32"/>
      <c r="D517" s="179" t="str">
        <f>IF(ISBLANK(AC!D523),"",AC!D523)</f>
        <v>OBRAS CIVIS</v>
      </c>
      <c r="E517" s="180"/>
      <c r="F517" s="180"/>
      <c r="G517" s="180"/>
      <c r="H517" s="180"/>
      <c r="I517" s="180"/>
      <c r="J517" s="180"/>
      <c r="K517" s="180"/>
      <c r="L517" s="180"/>
      <c r="M517" s="180"/>
      <c r="N517" s="180"/>
      <c r="O517" s="180"/>
      <c r="P517" s="181"/>
      <c r="Q517" s="33"/>
      <c r="R517" s="37" t="str">
        <f>IF(ISBLANK(AC!P523),"",AC!P523)</f>
        <v/>
      </c>
      <c r="S517" s="34"/>
      <c r="T517" s="47" t="str">
        <f>IF(NOT(ISBLANK(AC!R523)),AC!R523,"")</f>
        <v/>
      </c>
      <c r="U517" s="34"/>
      <c r="V517" s="47">
        <f>IF(NOT(ISBLANK(AC!AB523)),IF($AA$22&gt;AC!$R$22,ROUND(ROUNDDOWN((AC!$R$22/$AA$22),4)*AC!BM523,2),AC!BM523),IF(AND(NOT(ISBLANK(AC!R523)),NOT(ISERR(AC!R523)),AC!R523&lt;&gt;0),0,""))</f>
        <v>0</v>
      </c>
      <c r="W517" s="34"/>
      <c r="X517" s="47" t="str">
        <f t="shared" si="14"/>
        <v/>
      </c>
      <c r="Z517" s="29">
        <f>IF(NOT(ISBLANK(AC!AB523)),AC!BM523,"")</f>
        <v>0</v>
      </c>
      <c r="AA517" s="29" t="str">
        <f t="shared" si="15"/>
        <v/>
      </c>
      <c r="AB517" s="36">
        <f>IF(V517&lt;ROUND(0.7*AC!T523,2),1,0)</f>
        <v>0</v>
      </c>
    </row>
    <row r="518" spans="2:28" s="35" customFormat="1" ht="21" customHeight="1" x14ac:dyDescent="0.15">
      <c r="B518" s="37" t="str">
        <f>IF(ISBLANK(AC!B524),"",AC!B524)</f>
        <v/>
      </c>
      <c r="C518" s="32"/>
      <c r="D518" s="179" t="str">
        <f>IF(ISBLANK(AC!D524),"",AC!D524)</f>
        <v>CASA DE COMANDO</v>
      </c>
      <c r="E518" s="180"/>
      <c r="F518" s="180"/>
      <c r="G518" s="180"/>
      <c r="H518" s="180"/>
      <c r="I518" s="180"/>
      <c r="J518" s="180"/>
      <c r="K518" s="180"/>
      <c r="L518" s="180"/>
      <c r="M518" s="180"/>
      <c r="N518" s="180"/>
      <c r="O518" s="180"/>
      <c r="P518" s="181"/>
      <c r="Q518" s="33"/>
      <c r="R518" s="37" t="str">
        <f>IF(ISBLANK(AC!P524),"",AC!P524)</f>
        <v/>
      </c>
      <c r="S518" s="34"/>
      <c r="T518" s="47" t="str">
        <f>IF(NOT(ISBLANK(AC!R524)),AC!R524,"")</f>
        <v/>
      </c>
      <c r="U518" s="34"/>
      <c r="V518" s="47">
        <f>IF(NOT(ISBLANK(AC!AB524)),IF($AA$22&gt;AC!$R$22,ROUND(ROUNDDOWN((AC!$R$22/$AA$22),4)*AC!BM524,2),AC!BM524),IF(AND(NOT(ISBLANK(AC!R524)),NOT(ISERR(AC!R524)),AC!R524&lt;&gt;0),0,""))</f>
        <v>0</v>
      </c>
      <c r="W518" s="34"/>
      <c r="X518" s="47" t="str">
        <f t="shared" si="14"/>
        <v/>
      </c>
      <c r="Z518" s="29">
        <f>IF(NOT(ISBLANK(AC!AB524)),AC!BM524,"")</f>
        <v>0</v>
      </c>
      <c r="AA518" s="29" t="str">
        <f t="shared" si="15"/>
        <v/>
      </c>
      <c r="AB518" s="36">
        <f>IF(V518&lt;ROUND(0.7*AC!T524,2),1,0)</f>
        <v>0</v>
      </c>
    </row>
    <row r="519" spans="2:28" s="35" customFormat="1" ht="21" customHeight="1" x14ac:dyDescent="0.15">
      <c r="B519" s="37" t="str">
        <f>IF(ISBLANK(AC!B525),"",AC!B525)</f>
        <v>3.6.1</v>
      </c>
      <c r="C519" s="32"/>
      <c r="D519" s="179" t="str">
        <f>IF(ISBLANK(AC!D525),"",AC!D525)</f>
        <v>CERCA COM MOUROES DE CONCRETO, SECAO "T" PONTA INCLINADA, 10X10CM, ESPACAMENTO DE 3M, CRAVADOS 0,5M, COM 11 FIOS DE ARAME FARPADO Nº 16</v>
      </c>
      <c r="E519" s="180"/>
      <c r="F519" s="180"/>
      <c r="G519" s="180"/>
      <c r="H519" s="180"/>
      <c r="I519" s="180"/>
      <c r="J519" s="180"/>
      <c r="K519" s="180"/>
      <c r="L519" s="180"/>
      <c r="M519" s="180"/>
      <c r="N519" s="180"/>
      <c r="O519" s="180"/>
      <c r="P519" s="181"/>
      <c r="Q519" s="33"/>
      <c r="R519" s="37" t="str">
        <f>IF(ISBLANK(AC!P525),"",AC!P525)</f>
        <v>m</v>
      </c>
      <c r="S519" s="34"/>
      <c r="T519" s="47">
        <f>IF(NOT(ISBLANK(AC!R525)),AC!R525,"")</f>
        <v>37</v>
      </c>
      <c r="U519" s="34"/>
      <c r="V519" s="47">
        <f>IF(NOT(ISBLANK(AC!AB525)),IF($AA$22&gt;AC!$R$22,ROUND(ROUNDDOWN((AC!$R$22/$AA$22),4)*AC!BM525,2),AC!BM525),IF(AND(NOT(ISBLANK(AC!R525)),NOT(ISERR(AC!R525)),AC!R525&lt;&gt;0),0,""))</f>
        <v>74.39</v>
      </c>
      <c r="W519" s="34"/>
      <c r="X519" s="47">
        <f t="shared" si="14"/>
        <v>2752.43</v>
      </c>
      <c r="Z519" s="29">
        <f>IF(NOT(ISBLANK(AC!AB525)),AC!BM525,"")</f>
        <v>74.39</v>
      </c>
      <c r="AA519" s="29">
        <f t="shared" si="15"/>
        <v>2752.43</v>
      </c>
      <c r="AB519" s="36">
        <f>IF(V519&lt;ROUND(0.7*AC!T525,2),1,0)</f>
        <v>0</v>
      </c>
    </row>
    <row r="520" spans="2:28" s="35" customFormat="1" ht="21" customHeight="1" x14ac:dyDescent="0.15">
      <c r="B520" s="37" t="str">
        <f>IF(ISBLANK(AC!B526),"",AC!B526)</f>
        <v>3.6.2</v>
      </c>
      <c r="C520" s="32"/>
      <c r="D520" s="179" t="str">
        <f>IF(ISBLANK(AC!D526),"",AC!D526)</f>
        <v>PORTAO EM TELA ARAME GALVANIZADO N.12 MALHA 2" E MOLDURA EM TUBOS DE ACO COM DUAS FOLHAS DE ABRIR, INCLUSO FERRAGENS</v>
      </c>
      <c r="E520" s="180"/>
      <c r="F520" s="180"/>
      <c r="G520" s="180"/>
      <c r="H520" s="180"/>
      <c r="I520" s="180"/>
      <c r="J520" s="180"/>
      <c r="K520" s="180"/>
      <c r="L520" s="180"/>
      <c r="M520" s="180"/>
      <c r="N520" s="180"/>
      <c r="O520" s="180"/>
      <c r="P520" s="181"/>
      <c r="Q520" s="33"/>
      <c r="R520" s="37" t="str">
        <f>IF(ISBLANK(AC!P526),"",AC!P526)</f>
        <v>m²</v>
      </c>
      <c r="S520" s="34"/>
      <c r="T520" s="47">
        <f>IF(NOT(ISBLANK(AC!R526)),AC!R526,"")</f>
        <v>10</v>
      </c>
      <c r="U520" s="34"/>
      <c r="V520" s="47">
        <f>IF(NOT(ISBLANK(AC!AB526)),IF($AA$22&gt;AC!$R$22,ROUND(ROUNDDOWN((AC!$R$22/$AA$22),4)*AC!BM526,2),AC!BM526),IF(AND(NOT(ISBLANK(AC!R526)),NOT(ISERR(AC!R526)),AC!R526&lt;&gt;0),0,""))</f>
        <v>391.51</v>
      </c>
      <c r="W520" s="34"/>
      <c r="X520" s="47">
        <f t="shared" si="14"/>
        <v>3915.1</v>
      </c>
      <c r="Z520" s="29">
        <f>IF(NOT(ISBLANK(AC!AB526)),AC!BM526,"")</f>
        <v>391.51</v>
      </c>
      <c r="AA520" s="29">
        <f t="shared" si="15"/>
        <v>3915.1</v>
      </c>
      <c r="AB520" s="36">
        <f>IF(V520&lt;ROUND(0.7*AC!T526,2),1,0)</f>
        <v>0</v>
      </c>
    </row>
    <row r="521" spans="2:28" s="35" customFormat="1" ht="21" customHeight="1" x14ac:dyDescent="0.15">
      <c r="B521" s="37" t="str">
        <f>IF(ISBLANK(AC!B527),"",AC!B527)</f>
        <v>3.6.3</v>
      </c>
      <c r="C521" s="32"/>
      <c r="D521" s="179" t="str">
        <f>IF(ISBLANK(AC!D527),"",AC!D527)</f>
        <v>CONCRETO FCK = 25MPA, TRAgO 1:2,3:2,7 (CIMENTO/ AREIA MEDIA/ BRITA 1) - PREPARO MECANICO COM BETONEIRA 400 L. AF 07/2016</v>
      </c>
      <c r="E521" s="180"/>
      <c r="F521" s="180"/>
      <c r="G521" s="180"/>
      <c r="H521" s="180"/>
      <c r="I521" s="180"/>
      <c r="J521" s="180"/>
      <c r="K521" s="180"/>
      <c r="L521" s="180"/>
      <c r="M521" s="180"/>
      <c r="N521" s="180"/>
      <c r="O521" s="180"/>
      <c r="P521" s="181"/>
      <c r="Q521" s="33"/>
      <c r="R521" s="37" t="str">
        <f>IF(ISBLANK(AC!P527),"",AC!P527)</f>
        <v>m³</v>
      </c>
      <c r="S521" s="34"/>
      <c r="T521" s="47">
        <f>IF(NOT(ISBLANK(AC!R527)),AC!R527,"")</f>
        <v>5.4028</v>
      </c>
      <c r="U521" s="34"/>
      <c r="V521" s="47">
        <f>IF(NOT(ISBLANK(AC!AB527)),IF($AA$22&gt;AC!$R$22,ROUND(ROUNDDOWN((AC!$R$22/$AA$22),4)*AC!BM527,2),AC!BM527),IF(AND(NOT(ISBLANK(AC!R527)),NOT(ISERR(AC!R527)),AC!R527&lt;&gt;0),0,""))</f>
        <v>296.14999999999998</v>
      </c>
      <c r="W521" s="34"/>
      <c r="X521" s="47">
        <f t="shared" si="14"/>
        <v>1600.04</v>
      </c>
      <c r="Z521" s="29">
        <f>IF(NOT(ISBLANK(AC!AB527)),AC!BM527,"")</f>
        <v>296.14999999999998</v>
      </c>
      <c r="AA521" s="29">
        <f t="shared" si="15"/>
        <v>1600.04</v>
      </c>
      <c r="AB521" s="36">
        <f>IF(V521&lt;ROUND(0.7*AC!T527,2),1,0)</f>
        <v>0</v>
      </c>
    </row>
    <row r="522" spans="2:28" s="35" customFormat="1" ht="21" customHeight="1" x14ac:dyDescent="0.15">
      <c r="B522" s="37" t="str">
        <f>IF(ISBLANK(AC!B528),"",AC!B528)</f>
        <v>3.6.4</v>
      </c>
      <c r="C522" s="32"/>
      <c r="D522" s="179" t="str">
        <f>IF(ISBLANK(AC!D528),"",AC!D528)</f>
        <v>LANCAMENTO/APLICACAO MANUAL DE CONCRETO EM ESTRUTURAS</v>
      </c>
      <c r="E522" s="180"/>
      <c r="F522" s="180"/>
      <c r="G522" s="180"/>
      <c r="H522" s="180"/>
      <c r="I522" s="180"/>
      <c r="J522" s="180"/>
      <c r="K522" s="180"/>
      <c r="L522" s="180"/>
      <c r="M522" s="180"/>
      <c r="N522" s="180"/>
      <c r="O522" s="180"/>
      <c r="P522" s="181"/>
      <c r="Q522" s="33"/>
      <c r="R522" s="37" t="str">
        <f>IF(ISBLANK(AC!P528),"",AC!P528)</f>
        <v>m³</v>
      </c>
      <c r="S522" s="34"/>
      <c r="T522" s="47">
        <f>IF(NOT(ISBLANK(AC!R528)),AC!R528,"")</f>
        <v>5.4028</v>
      </c>
      <c r="U522" s="34"/>
      <c r="V522" s="47">
        <f>IF(NOT(ISBLANK(AC!AB528)),IF($AA$22&gt;AC!$R$22,ROUND(ROUNDDOWN((AC!$R$22/$AA$22),4)*AC!BM528,2),AC!BM528),IF(AND(NOT(ISBLANK(AC!R528)),NOT(ISERR(AC!R528)),AC!R528&lt;&gt;0),0,""))</f>
        <v>136.6</v>
      </c>
      <c r="W522" s="34"/>
      <c r="X522" s="47">
        <f t="shared" si="14"/>
        <v>738.02</v>
      </c>
      <c r="Z522" s="29">
        <f>IF(NOT(ISBLANK(AC!AB528)),AC!BM528,"")</f>
        <v>136.6</v>
      </c>
      <c r="AA522" s="29">
        <f t="shared" si="15"/>
        <v>738.02</v>
      </c>
      <c r="AB522" s="36">
        <f>IF(V522&lt;ROUND(0.7*AC!T528,2),1,0)</f>
        <v>0</v>
      </c>
    </row>
    <row r="523" spans="2:28" s="35" customFormat="1" ht="21" customHeight="1" x14ac:dyDescent="0.15">
      <c r="B523" s="37" t="str">
        <f>IF(ISBLANK(AC!B529),"",AC!B529)</f>
        <v>3.6.5</v>
      </c>
      <c r="C523" s="32"/>
      <c r="D523" s="179" t="str">
        <f>IF(ISBLANK(AC!D529),"",AC!D529)</f>
        <v>Forma plana para estruturas, em compensado plastificado de 14mm, 05 usos, inclusive escoramento - Revisada</v>
      </c>
      <c r="E523" s="180"/>
      <c r="F523" s="180"/>
      <c r="G523" s="180"/>
      <c r="H523" s="180"/>
      <c r="I523" s="180"/>
      <c r="J523" s="180"/>
      <c r="K523" s="180"/>
      <c r="L523" s="180"/>
      <c r="M523" s="180"/>
      <c r="N523" s="180"/>
      <c r="O523" s="180"/>
      <c r="P523" s="181"/>
      <c r="Q523" s="33"/>
      <c r="R523" s="37" t="str">
        <f>IF(ISBLANK(AC!P529),"",AC!P529)</f>
        <v>m²</v>
      </c>
      <c r="S523" s="34"/>
      <c r="T523" s="47">
        <f>IF(NOT(ISBLANK(AC!R529)),AC!R529,"")</f>
        <v>57.096000000000004</v>
      </c>
      <c r="U523" s="34"/>
      <c r="V523" s="47">
        <f>IF(NOT(ISBLANK(AC!AB529)),IF($AA$22&gt;AC!$R$22,ROUND(ROUNDDOWN((AC!$R$22/$AA$22),4)*AC!BM529,2),AC!BM529),IF(AND(NOT(ISBLANK(AC!R529)),NOT(ISERR(AC!R529)),AC!R529&lt;&gt;0),0,""))</f>
        <v>41.44</v>
      </c>
      <c r="W523" s="34"/>
      <c r="X523" s="47">
        <f t="shared" si="14"/>
        <v>2366.06</v>
      </c>
      <c r="Z523" s="29">
        <f>IF(NOT(ISBLANK(AC!AB529)),AC!BM529,"")</f>
        <v>41.44</v>
      </c>
      <c r="AA523" s="29">
        <f t="shared" si="15"/>
        <v>2366.06</v>
      </c>
      <c r="AB523" s="36">
        <f>IF(V523&lt;ROUND(0.7*AC!T529,2),1,0)</f>
        <v>0</v>
      </c>
    </row>
    <row r="524" spans="2:28" s="35" customFormat="1" ht="21" customHeight="1" x14ac:dyDescent="0.15">
      <c r="B524" s="37" t="str">
        <f>IF(ISBLANK(AC!B530),"",AC!B530)</f>
        <v>3.6.6</v>
      </c>
      <c r="C524" s="32"/>
      <c r="D524" s="179" t="str">
        <f>IF(ISBLANK(AC!D530),"",AC!D530)</f>
        <v>Desmontagem de forma</v>
      </c>
      <c r="E524" s="180"/>
      <c r="F524" s="180"/>
      <c r="G524" s="180"/>
      <c r="H524" s="180"/>
      <c r="I524" s="180"/>
      <c r="J524" s="180"/>
      <c r="K524" s="180"/>
      <c r="L524" s="180"/>
      <c r="M524" s="180"/>
      <c r="N524" s="180"/>
      <c r="O524" s="180"/>
      <c r="P524" s="181"/>
      <c r="Q524" s="33"/>
      <c r="R524" s="37" t="str">
        <f>IF(ISBLANK(AC!P530),"",AC!P530)</f>
        <v>m²</v>
      </c>
      <c r="S524" s="34"/>
      <c r="T524" s="47">
        <f>IF(NOT(ISBLANK(AC!R530)),AC!R530,"")</f>
        <v>57.096000000000004</v>
      </c>
      <c r="U524" s="34"/>
      <c r="V524" s="47">
        <f>IF(NOT(ISBLANK(AC!AB530)),IF($AA$22&gt;AC!$R$22,ROUND(ROUNDDOWN((AC!$R$22/$AA$22),4)*AC!BM530,2),AC!BM530),IF(AND(NOT(ISBLANK(AC!R530)),NOT(ISERR(AC!R530)),AC!R530&lt;&gt;0),0,""))</f>
        <v>13.8</v>
      </c>
      <c r="W524" s="34"/>
      <c r="X524" s="47">
        <f t="shared" si="14"/>
        <v>787.92</v>
      </c>
      <c r="Z524" s="29">
        <f>IF(NOT(ISBLANK(AC!AB530)),AC!BM530,"")</f>
        <v>13.8</v>
      </c>
      <c r="AA524" s="29">
        <f t="shared" si="15"/>
        <v>787.92</v>
      </c>
      <c r="AB524" s="36">
        <f>IF(V524&lt;ROUND(0.7*AC!T530,2),1,0)</f>
        <v>0</v>
      </c>
    </row>
    <row r="525" spans="2:28" s="35" customFormat="1" ht="21" customHeight="1" x14ac:dyDescent="0.15">
      <c r="B525" s="37" t="str">
        <f>IF(ISBLANK(AC!B531),"",AC!B531)</f>
        <v>3.6.7</v>
      </c>
      <c r="C525" s="32"/>
      <c r="D525" s="179" t="str">
        <f>IF(ISBLANK(AC!D531),"",AC!D531)</f>
        <v xml:space="preserve">Armacao aco ca-50 diam.6,3 mm à 16,00 mm - fornecimento/ corte(perda de 10%) / dobra / colocação. 
</v>
      </c>
      <c r="E525" s="180"/>
      <c r="F525" s="180"/>
      <c r="G525" s="180"/>
      <c r="H525" s="180"/>
      <c r="I525" s="180"/>
      <c r="J525" s="180"/>
      <c r="K525" s="180"/>
      <c r="L525" s="180"/>
      <c r="M525" s="180"/>
      <c r="N525" s="180"/>
      <c r="O525" s="180"/>
      <c r="P525" s="181"/>
      <c r="Q525" s="33"/>
      <c r="R525" s="37" t="str">
        <f>IF(ISBLANK(AC!P531),"",AC!P531)</f>
        <v>kg</v>
      </c>
      <c r="S525" s="34"/>
      <c r="T525" s="47">
        <f>IF(NOT(ISBLANK(AC!R531)),AC!R531,"")</f>
        <v>428</v>
      </c>
      <c r="U525" s="34"/>
      <c r="V525" s="47">
        <f>IF(NOT(ISBLANK(AC!AB531)),IF($AA$22&gt;AC!$R$22,ROUND(ROUNDDOWN((AC!$R$22/$AA$22),4)*AC!BM531,2),AC!BM531),IF(AND(NOT(ISBLANK(AC!R531)),NOT(ISERR(AC!R531)),AC!R531&lt;&gt;0),0,""))</f>
        <v>7.19</v>
      </c>
      <c r="W525" s="34"/>
      <c r="X525" s="47">
        <f t="shared" si="14"/>
        <v>3077.32</v>
      </c>
      <c r="Z525" s="29">
        <f>IF(NOT(ISBLANK(AC!AB531)),AC!BM531,"")</f>
        <v>7.19</v>
      </c>
      <c r="AA525" s="29">
        <f t="shared" si="15"/>
        <v>3077.32</v>
      </c>
      <c r="AB525" s="36">
        <f>IF(V525&lt;ROUND(0.7*AC!T531,2),1,0)</f>
        <v>0</v>
      </c>
    </row>
    <row r="526" spans="2:28" s="35" customFormat="1" ht="21" customHeight="1" x14ac:dyDescent="0.15">
      <c r="B526" s="37" t="str">
        <f>IF(ISBLANK(AC!B532),"",AC!B532)</f>
        <v>3.6.8</v>
      </c>
      <c r="C526" s="32"/>
      <c r="D526" s="179" t="str">
        <f>IF(ISBLANK(AC!D532),"",AC!D532)</f>
        <v>EMBASAMENTO DE MATERIAL GRANULAR - RACHAO</v>
      </c>
      <c r="E526" s="180"/>
      <c r="F526" s="180"/>
      <c r="G526" s="180"/>
      <c r="H526" s="180"/>
      <c r="I526" s="180"/>
      <c r="J526" s="180"/>
      <c r="K526" s="180"/>
      <c r="L526" s="180"/>
      <c r="M526" s="180"/>
      <c r="N526" s="180"/>
      <c r="O526" s="180"/>
      <c r="P526" s="181"/>
      <c r="Q526" s="33"/>
      <c r="R526" s="37" t="str">
        <f>IF(ISBLANK(AC!P532),"",AC!P532)</f>
        <v>m³</v>
      </c>
      <c r="S526" s="34"/>
      <c r="T526" s="47">
        <f>IF(NOT(ISBLANK(AC!R532)),AC!R532,"")</f>
        <v>1.1279999999999999</v>
      </c>
      <c r="U526" s="34"/>
      <c r="V526" s="47">
        <f>IF(NOT(ISBLANK(AC!AB532)),IF($AA$22&gt;AC!$R$22,ROUND(ROUNDDOWN((AC!$R$22/$AA$22),4)*AC!BM532,2),AC!BM532),IF(AND(NOT(ISBLANK(AC!R532)),NOT(ISERR(AC!R532)),AC!R532&lt;&gt;0),0,""))</f>
        <v>505.96</v>
      </c>
      <c r="W526" s="34"/>
      <c r="X526" s="47">
        <f t="shared" si="14"/>
        <v>570.72</v>
      </c>
      <c r="Z526" s="29">
        <f>IF(NOT(ISBLANK(AC!AB532)),AC!BM532,"")</f>
        <v>505.96</v>
      </c>
      <c r="AA526" s="29">
        <f t="shared" si="15"/>
        <v>570.72</v>
      </c>
      <c r="AB526" s="36">
        <f>IF(V526&lt;ROUND(0.7*AC!T532,2),1,0)</f>
        <v>0</v>
      </c>
    </row>
    <row r="527" spans="2:28" s="35" customFormat="1" ht="21" customHeight="1" x14ac:dyDescent="0.15">
      <c r="B527" s="37" t="str">
        <f>IF(ISBLANK(AC!B533),"",AC!B533)</f>
        <v>3.6.9</v>
      </c>
      <c r="C527" s="32"/>
      <c r="D527" s="179" t="str">
        <f>IF(ISBLANK(AC!D533),"",AC!D533)</f>
        <v>ALVENARIA DE VEDAcAO DE BLOCOS CERAMICOS FURADOS NA HORIZONTAL DE 14X9 X19CM (ESPESSURA 14CM) DE PAREDES COM AREA LIQUIDA MAIOR OU IGUAL A 6M 2 SEM VAOS E ARGAMASSA DE ASSENTAMENTO COM PREPARO EM BETONEIRA</v>
      </c>
      <c r="E527" s="180"/>
      <c r="F527" s="180"/>
      <c r="G527" s="180"/>
      <c r="H527" s="180"/>
      <c r="I527" s="180"/>
      <c r="J527" s="180"/>
      <c r="K527" s="180"/>
      <c r="L527" s="180"/>
      <c r="M527" s="180"/>
      <c r="N527" s="180"/>
      <c r="O527" s="180"/>
      <c r="P527" s="181"/>
      <c r="Q527" s="33"/>
      <c r="R527" s="37" t="str">
        <f>IF(ISBLANK(AC!P533),"",AC!P533)</f>
        <v>m²</v>
      </c>
      <c r="S527" s="34"/>
      <c r="T527" s="47">
        <f>IF(NOT(ISBLANK(AC!R533)),AC!R533,"")</f>
        <v>1.72</v>
      </c>
      <c r="U527" s="34"/>
      <c r="V527" s="47">
        <f>IF(NOT(ISBLANK(AC!AB533)),IF($AA$22&gt;AC!$R$22,ROUND(ROUNDDOWN((AC!$R$22/$AA$22),4)*AC!BM533,2),AC!BM533),IF(AND(NOT(ISBLANK(AC!R533)),NOT(ISERR(AC!R533)),AC!R533&lt;&gt;0),0,""))</f>
        <v>79.180000000000007</v>
      </c>
      <c r="W527" s="34"/>
      <c r="X527" s="47">
        <f t="shared" si="14"/>
        <v>136.19</v>
      </c>
      <c r="Z527" s="29">
        <f>IF(NOT(ISBLANK(AC!AB533)),AC!BM533,"")</f>
        <v>79.180000000000007</v>
      </c>
      <c r="AA527" s="29">
        <f t="shared" si="15"/>
        <v>136.19</v>
      </c>
      <c r="AB527" s="36">
        <f>IF(V527&lt;ROUND(0.7*AC!T533,2),1,0)</f>
        <v>0</v>
      </c>
    </row>
    <row r="528" spans="2:28" s="35" customFormat="1" ht="21" customHeight="1" x14ac:dyDescent="0.15">
      <c r="B528" s="37" t="str">
        <f>IF(ISBLANK(AC!B534),"",AC!B534)</f>
        <v>3.6.10</v>
      </c>
      <c r="C528" s="32"/>
      <c r="D528" s="179" t="str">
        <f>IF(ISBLANK(AC!D534),"",AC!D534)</f>
        <v>ALVENARIA DE VEDAcAO DE BLOCOS CERAMICOS FURADOS NA HORIZONTAL DE 9X19X19CM (ESPESSURA 9CM) DE PAREDES COM AREA LIQUIDA MAIOR OU IGUAL A 6M2 COM VAOS E ARGAMASSA DE ASSENTAMENTO COM PREPARO EM BETONEIRA</v>
      </c>
      <c r="E528" s="180"/>
      <c r="F528" s="180"/>
      <c r="G528" s="180"/>
      <c r="H528" s="180"/>
      <c r="I528" s="180"/>
      <c r="J528" s="180"/>
      <c r="K528" s="180"/>
      <c r="L528" s="180"/>
      <c r="M528" s="180"/>
      <c r="N528" s="180"/>
      <c r="O528" s="180"/>
      <c r="P528" s="181"/>
      <c r="Q528" s="33"/>
      <c r="R528" s="37" t="str">
        <f>IF(ISBLANK(AC!P534),"",AC!P534)</f>
        <v>m²</v>
      </c>
      <c r="S528" s="34"/>
      <c r="T528" s="47">
        <f>IF(NOT(ISBLANK(AC!R534)),AC!R534,"")</f>
        <v>24.648</v>
      </c>
      <c r="U528" s="34"/>
      <c r="V528" s="47">
        <f>IF(NOT(ISBLANK(AC!AB534)),IF($AA$22&gt;AC!$R$22,ROUND(ROUNDDOWN((AC!$R$22/$AA$22),4)*AC!BM534,2),AC!BM534),IF(AND(NOT(ISBLANK(AC!R534)),NOT(ISERR(AC!R534)),AC!R534&lt;&gt;0),0,""))</f>
        <v>52.93</v>
      </c>
      <c r="W528" s="34"/>
      <c r="X528" s="47">
        <f t="shared" si="14"/>
        <v>1304.6199999999999</v>
      </c>
      <c r="Z528" s="29">
        <f>IF(NOT(ISBLANK(AC!AB534)),AC!BM534,"")</f>
        <v>52.93</v>
      </c>
      <c r="AA528" s="29">
        <f t="shared" si="15"/>
        <v>1304.6199999999999</v>
      </c>
      <c r="AB528" s="36">
        <f>IF(V528&lt;ROUND(0.7*AC!T534,2),1,0)</f>
        <v>0</v>
      </c>
    </row>
    <row r="529" spans="2:28" s="35" customFormat="1" ht="21" customHeight="1" x14ac:dyDescent="0.15">
      <c r="B529" s="37" t="str">
        <f>IF(ISBLANK(AC!B535),"",AC!B535)</f>
        <v>3.6.11</v>
      </c>
      <c r="C529" s="32"/>
      <c r="D529" s="179" t="str">
        <f>IF(ISBLANK(AC!D535),"",AC!D535)</f>
        <v>CHAPISCO APLICADO TANTO EM PILARES E VIGAS DE CONCRETO COMO EM ALVENARIAS DE PAREDES INTERNAS, COM ROLO PARA TEXTURA ACRILICA. ARGAMASSA TRAcO 1:4 E EMULSAO POLIMERICA (ADESIVO) COM PREPARO EM BETONEIRA</v>
      </c>
      <c r="E529" s="180"/>
      <c r="F529" s="180"/>
      <c r="G529" s="180"/>
      <c r="H529" s="180"/>
      <c r="I529" s="180"/>
      <c r="J529" s="180"/>
      <c r="K529" s="180"/>
      <c r="L529" s="180"/>
      <c r="M529" s="180"/>
      <c r="N529" s="180"/>
      <c r="O529" s="180"/>
      <c r="P529" s="181"/>
      <c r="Q529" s="33"/>
      <c r="R529" s="37" t="str">
        <f>IF(ISBLANK(AC!P535),"",AC!P535)</f>
        <v>m²</v>
      </c>
      <c r="S529" s="34"/>
      <c r="T529" s="47">
        <f>IF(NOT(ISBLANK(AC!R535)),AC!R535,"")</f>
        <v>49.295999999999999</v>
      </c>
      <c r="U529" s="34"/>
      <c r="V529" s="47">
        <f>IF(NOT(ISBLANK(AC!AB535)),IF($AA$22&gt;AC!$R$22,ROUND(ROUNDDOWN((AC!$R$22/$AA$22),4)*AC!BM535,2),AC!BM535),IF(AND(NOT(ISBLANK(AC!R535)),NOT(ISERR(AC!R535)),AC!R535&lt;&gt;0),0,""))</f>
        <v>4.5</v>
      </c>
      <c r="W529" s="34"/>
      <c r="X529" s="47">
        <f t="shared" si="14"/>
        <v>221.83</v>
      </c>
      <c r="Z529" s="29">
        <f>IF(NOT(ISBLANK(AC!AB535)),AC!BM535,"")</f>
        <v>4.5</v>
      </c>
      <c r="AA529" s="29">
        <f t="shared" si="15"/>
        <v>221.83</v>
      </c>
      <c r="AB529" s="36">
        <f>IF(V529&lt;ROUND(0.7*AC!T535,2),1,0)</f>
        <v>0</v>
      </c>
    </row>
    <row r="530" spans="2:28" s="35" customFormat="1" ht="21" customHeight="1" x14ac:dyDescent="0.15">
      <c r="B530" s="37" t="str">
        <f>IF(ISBLANK(AC!B536),"",AC!B536)</f>
        <v>3.6.12</v>
      </c>
      <c r="C530" s="32"/>
      <c r="D530" s="179" t="str">
        <f>IF(ISBLANK(AC!D536),"",AC!D536)</f>
        <v>Reboco especial de parede 2cm com argamassa traço t1 - 1:3 (cimento / areia)</v>
      </c>
      <c r="E530" s="180"/>
      <c r="F530" s="180"/>
      <c r="G530" s="180"/>
      <c r="H530" s="180"/>
      <c r="I530" s="180"/>
      <c r="J530" s="180"/>
      <c r="K530" s="180"/>
      <c r="L530" s="180"/>
      <c r="M530" s="180"/>
      <c r="N530" s="180"/>
      <c r="O530" s="180"/>
      <c r="P530" s="181"/>
      <c r="Q530" s="33"/>
      <c r="R530" s="37" t="str">
        <f>IF(ISBLANK(AC!P536),"",AC!P536)</f>
        <v>m²</v>
      </c>
      <c r="S530" s="34"/>
      <c r="T530" s="47">
        <f>IF(NOT(ISBLANK(AC!R536)),AC!R536,"")</f>
        <v>49.295999999999999</v>
      </c>
      <c r="U530" s="34"/>
      <c r="V530" s="47">
        <f>IF(NOT(ISBLANK(AC!AB536)),IF($AA$22&gt;AC!$R$22,ROUND(ROUNDDOWN((AC!$R$22/$AA$22),4)*AC!BM536,2),AC!BM536),IF(AND(NOT(ISBLANK(AC!R536)),NOT(ISERR(AC!R536)),AC!R536&lt;&gt;0),0,""))</f>
        <v>23.07</v>
      </c>
      <c r="W530" s="34"/>
      <c r="X530" s="47">
        <f t="shared" si="14"/>
        <v>1137.26</v>
      </c>
      <c r="Z530" s="29">
        <f>IF(NOT(ISBLANK(AC!AB536)),AC!BM536,"")</f>
        <v>23.07</v>
      </c>
      <c r="AA530" s="29">
        <f t="shared" si="15"/>
        <v>1137.26</v>
      </c>
      <c r="AB530" s="36">
        <f>IF(V530&lt;ROUND(0.7*AC!T536,2),1,0)</f>
        <v>0</v>
      </c>
    </row>
    <row r="531" spans="2:28" s="35" customFormat="1" ht="21" customHeight="1" x14ac:dyDescent="0.15">
      <c r="B531" s="37" t="str">
        <f>IF(ISBLANK(AC!B537),"",AC!B537)</f>
        <v>3.6.13</v>
      </c>
      <c r="C531" s="32"/>
      <c r="D531" s="179" t="str">
        <f>IF(ISBLANK(AC!D537),"",AC!D537)</f>
        <v xml:space="preserve">COBOGO CERAMICO (ELEMENTO VAZADO), 9X20X20CM, ASSENTADO COM ARGAMASSA TRACO 1:4 DE CIMENTO E AREIA    </v>
      </c>
      <c r="E531" s="180"/>
      <c r="F531" s="180"/>
      <c r="G531" s="180"/>
      <c r="H531" s="180"/>
      <c r="I531" s="180"/>
      <c r="J531" s="180"/>
      <c r="K531" s="180"/>
      <c r="L531" s="180"/>
      <c r="M531" s="180"/>
      <c r="N531" s="180"/>
      <c r="O531" s="180"/>
      <c r="P531" s="181"/>
      <c r="Q531" s="33"/>
      <c r="R531" s="37" t="str">
        <f>IF(ISBLANK(AC!P537),"",AC!P537)</f>
        <v>m²</v>
      </c>
      <c r="S531" s="34"/>
      <c r="T531" s="47">
        <f>IF(NOT(ISBLANK(AC!R537)),AC!R537,"")</f>
        <v>1.5</v>
      </c>
      <c r="U531" s="34"/>
      <c r="V531" s="47">
        <f>IF(NOT(ISBLANK(AC!AB537)),IF($AA$22&gt;AC!$R$22,ROUND(ROUNDDOWN((AC!$R$22/$AA$22),4)*AC!BM537,2),AC!BM537),IF(AND(NOT(ISBLANK(AC!R537)),NOT(ISERR(AC!R537)),AC!R537&lt;&gt;0),0,""))</f>
        <v>70.02</v>
      </c>
      <c r="W531" s="34"/>
      <c r="X531" s="47">
        <f t="shared" si="14"/>
        <v>105.03</v>
      </c>
      <c r="Z531" s="29">
        <f>IF(NOT(ISBLANK(AC!AB537)),AC!BM537,"")</f>
        <v>70.02</v>
      </c>
      <c r="AA531" s="29">
        <f t="shared" si="15"/>
        <v>105.03</v>
      </c>
      <c r="AB531" s="36">
        <f>IF(V531&lt;ROUND(0.7*AC!T537,2),1,0)</f>
        <v>0</v>
      </c>
    </row>
    <row r="532" spans="2:28" s="35" customFormat="1" ht="21" customHeight="1" x14ac:dyDescent="0.15">
      <c r="B532" s="37" t="str">
        <f>IF(ISBLANK(AC!B538),"",AC!B538)</f>
        <v>3.6.14</v>
      </c>
      <c r="C532" s="32"/>
      <c r="D532" s="179" t="str">
        <f>IF(ISBLANK(AC!D538),"",AC!D538)</f>
        <v>PISO CIMENTADO TRAÇO 1:3 (CIMENTO E AREIA) ACABAMENTO LISO ESPESSURA 2CM COM PREPARO MANUAL DA ARGAMASSA</v>
      </c>
      <c r="E532" s="180"/>
      <c r="F532" s="180"/>
      <c r="G532" s="180"/>
      <c r="H532" s="180"/>
      <c r="I532" s="180"/>
      <c r="J532" s="180"/>
      <c r="K532" s="180"/>
      <c r="L532" s="180"/>
      <c r="M532" s="180"/>
      <c r="N532" s="180"/>
      <c r="O532" s="180"/>
      <c r="P532" s="181"/>
      <c r="Q532" s="33"/>
      <c r="R532" s="37" t="str">
        <f>IF(ISBLANK(AC!P538),"",AC!P538)</f>
        <v>m²</v>
      </c>
      <c r="S532" s="34"/>
      <c r="T532" s="47">
        <f>IF(NOT(ISBLANK(AC!R538)),AC!R538,"")</f>
        <v>4</v>
      </c>
      <c r="U532" s="34"/>
      <c r="V532" s="47">
        <f>IF(NOT(ISBLANK(AC!AB538)),IF($AA$22&gt;AC!$R$22,ROUND(ROUNDDOWN((AC!$R$22/$AA$22),4)*AC!BM538,2),AC!BM538),IF(AND(NOT(ISBLANK(AC!R538)),NOT(ISERR(AC!R538)),AC!R538&lt;&gt;0),0,""))</f>
        <v>22.24</v>
      </c>
      <c r="W532" s="34"/>
      <c r="X532" s="47">
        <f t="shared" si="14"/>
        <v>88.96</v>
      </c>
      <c r="Z532" s="29">
        <f>IF(NOT(ISBLANK(AC!AB538)),AC!BM538,"")</f>
        <v>22.24</v>
      </c>
      <c r="AA532" s="29">
        <f t="shared" si="15"/>
        <v>88.96</v>
      </c>
      <c r="AB532" s="36">
        <f>IF(V532&lt;ROUND(0.7*AC!T538,2),1,0)</f>
        <v>0</v>
      </c>
    </row>
    <row r="533" spans="2:28" s="35" customFormat="1" ht="21" customHeight="1" x14ac:dyDescent="0.15">
      <c r="B533" s="37" t="str">
        <f>IF(ISBLANK(AC!B539),"",AC!B539)</f>
        <v>3.6.15</v>
      </c>
      <c r="C533" s="32"/>
      <c r="D533" s="179" t="str">
        <f>IF(ISBLANK(AC!D539),"",AC!D539)</f>
        <v>CONTRAPISO EM ARGAMASSA TRAgO 1:4 (CIMENTO E AREIA), PREPARO MECANICO COM BETONEIRA 400 L, APLICADO EM AREAS MOLHADAS SOBRE IMPERMEABILIZAcA0, ESPESSURA 3CM</v>
      </c>
      <c r="E533" s="180"/>
      <c r="F533" s="180"/>
      <c r="G533" s="180"/>
      <c r="H533" s="180"/>
      <c r="I533" s="180"/>
      <c r="J533" s="180"/>
      <c r="K533" s="180"/>
      <c r="L533" s="180"/>
      <c r="M533" s="180"/>
      <c r="N533" s="180"/>
      <c r="O533" s="180"/>
      <c r="P533" s="181"/>
      <c r="Q533" s="33"/>
      <c r="R533" s="37" t="str">
        <f>IF(ISBLANK(AC!P539),"",AC!P539)</f>
        <v>m²</v>
      </c>
      <c r="S533" s="34"/>
      <c r="T533" s="47">
        <f>IF(NOT(ISBLANK(AC!R539)),AC!R539,"")</f>
        <v>4</v>
      </c>
      <c r="U533" s="34"/>
      <c r="V533" s="47">
        <f>IF(NOT(ISBLANK(AC!AB539)),IF($AA$22&gt;AC!$R$22,ROUND(ROUNDDOWN((AC!$R$22/$AA$22),4)*AC!BM539,2),AC!BM539),IF(AND(NOT(ISBLANK(AC!R539)),NOT(ISERR(AC!R539)),AC!R539&lt;&gt;0),0,""))</f>
        <v>31.25</v>
      </c>
      <c r="W533" s="34"/>
      <c r="X533" s="47">
        <f t="shared" si="14"/>
        <v>125</v>
      </c>
      <c r="Z533" s="29">
        <f>IF(NOT(ISBLANK(AC!AB539)),AC!BM539,"")</f>
        <v>31.25</v>
      </c>
      <c r="AA533" s="29">
        <f t="shared" si="15"/>
        <v>125</v>
      </c>
      <c r="AB533" s="36">
        <f>IF(V533&lt;ROUND(0.7*AC!T539,2),1,0)</f>
        <v>0</v>
      </c>
    </row>
    <row r="534" spans="2:28" s="35" customFormat="1" ht="21" customHeight="1" x14ac:dyDescent="0.15">
      <c r="B534" s="37" t="str">
        <f>IF(ISBLANK(AC!B540),"",AC!B540)</f>
        <v>3.6.16</v>
      </c>
      <c r="C534" s="32"/>
      <c r="D534" s="179" t="str">
        <f>IF(ISBLANK(AC!D540),"",AC!D540)</f>
        <v>IMPERMEABILIZACAO DE SUPERFICIE COM ARGAMASSA DE CIMENTO E AREIA (MEDIA), TRACO 1:3, COM ADITIVO IMPERMEABILIZANTE, E=2CM.</v>
      </c>
      <c r="E534" s="180"/>
      <c r="F534" s="180"/>
      <c r="G534" s="180"/>
      <c r="H534" s="180"/>
      <c r="I534" s="180"/>
      <c r="J534" s="180"/>
      <c r="K534" s="180"/>
      <c r="L534" s="180"/>
      <c r="M534" s="180"/>
      <c r="N534" s="180"/>
      <c r="O534" s="180"/>
      <c r="P534" s="181"/>
      <c r="Q534" s="33"/>
      <c r="R534" s="37" t="str">
        <f>IF(ISBLANK(AC!P540),"",AC!P540)</f>
        <v>m²</v>
      </c>
      <c r="S534" s="34"/>
      <c r="T534" s="47">
        <f>IF(NOT(ISBLANK(AC!R540)),AC!R540,"")</f>
        <v>4</v>
      </c>
      <c r="U534" s="34"/>
      <c r="V534" s="47">
        <f>IF(NOT(ISBLANK(AC!AB540)),IF($AA$22&gt;AC!$R$22,ROUND(ROUNDDOWN((AC!$R$22/$AA$22),4)*AC!BM540,2),AC!BM540),IF(AND(NOT(ISBLANK(AC!R540)),NOT(ISERR(AC!R540)),AC!R540&lt;&gt;0),0,""))</f>
        <v>29.25</v>
      </c>
      <c r="W534" s="34"/>
      <c r="X534" s="47">
        <f t="shared" si="14"/>
        <v>117</v>
      </c>
      <c r="Z534" s="29">
        <f>IF(NOT(ISBLANK(AC!AB540)),AC!BM540,"")</f>
        <v>29.25</v>
      </c>
      <c r="AA534" s="29">
        <f t="shared" si="15"/>
        <v>117</v>
      </c>
      <c r="AB534" s="36">
        <f>IF(V534&lt;ROUND(0.7*AC!T540,2),1,0)</f>
        <v>0</v>
      </c>
    </row>
    <row r="535" spans="2:28" s="35" customFormat="1" ht="21" customHeight="1" x14ac:dyDescent="0.15">
      <c r="B535" s="37" t="str">
        <f>IF(ISBLANK(AC!B541),"",AC!B541)</f>
        <v>3.6.17</v>
      </c>
      <c r="C535" s="32"/>
      <c r="D535" s="179" t="str">
        <f>IF(ISBLANK(AC!D541),"",AC!D541)</f>
        <v>EXECUcAO DE PASSEIO (CALcADA) COM CONCRETO MOLDADO IN LOCO,FEITO EM 0BRA, ACABAMENTO CONVENCIONAL, ESPESSURA 6 CM, ARMADO. AF 07/2016</v>
      </c>
      <c r="E535" s="180"/>
      <c r="F535" s="180"/>
      <c r="G535" s="180"/>
      <c r="H535" s="180"/>
      <c r="I535" s="180"/>
      <c r="J535" s="180"/>
      <c r="K535" s="180"/>
      <c r="L535" s="180"/>
      <c r="M535" s="180"/>
      <c r="N535" s="180"/>
      <c r="O535" s="180"/>
      <c r="P535" s="181"/>
      <c r="Q535" s="33"/>
      <c r="R535" s="37" t="str">
        <f>IF(ISBLANK(AC!P541),"",AC!P541)</f>
        <v>m²</v>
      </c>
      <c r="S535" s="34"/>
      <c r="T535" s="47">
        <f>IF(NOT(ISBLANK(AC!R541)),AC!R541,"")</f>
        <v>4.5999999999999996</v>
      </c>
      <c r="U535" s="34"/>
      <c r="V535" s="47">
        <f>IF(NOT(ISBLANK(AC!AB541)),IF($AA$22&gt;AC!$R$22,ROUND(ROUNDDOWN((AC!$R$22/$AA$22),4)*AC!BM541,2),AC!BM541),IF(AND(NOT(ISBLANK(AC!R541)),NOT(ISERR(AC!R541)),AC!R541&lt;&gt;0),0,""))</f>
        <v>53.69</v>
      </c>
      <c r="W535" s="34"/>
      <c r="X535" s="47">
        <f t="shared" si="14"/>
        <v>246.97</v>
      </c>
      <c r="Z535" s="29">
        <f>IF(NOT(ISBLANK(AC!AB541)),AC!BM541,"")</f>
        <v>53.69</v>
      </c>
      <c r="AA535" s="29">
        <f t="shared" si="15"/>
        <v>246.97</v>
      </c>
      <c r="AB535" s="36">
        <f>IF(V535&lt;ROUND(0.7*AC!T541,2),1,0)</f>
        <v>0</v>
      </c>
    </row>
    <row r="536" spans="2:28" s="35" customFormat="1" ht="21" customHeight="1" x14ac:dyDescent="0.15">
      <c r="B536" s="37" t="str">
        <f>IF(ISBLANK(AC!B542),"",AC!B542)</f>
        <v>3.6.18</v>
      </c>
      <c r="C536" s="32"/>
      <c r="D536" s="179" t="str">
        <f>IF(ISBLANK(AC!D542),"",AC!D542)</f>
        <v>Vigota pré-moldada 0.10 x 0.20 m, fornecimento e instalação</v>
      </c>
      <c r="E536" s="180"/>
      <c r="F536" s="180"/>
      <c r="G536" s="180"/>
      <c r="H536" s="180"/>
      <c r="I536" s="180"/>
      <c r="J536" s="180"/>
      <c r="K536" s="180"/>
      <c r="L536" s="180"/>
      <c r="M536" s="180"/>
      <c r="N536" s="180"/>
      <c r="O536" s="180"/>
      <c r="P536" s="181"/>
      <c r="Q536" s="33"/>
      <c r="R536" s="37" t="str">
        <f>IF(ISBLANK(AC!P542),"",AC!P542)</f>
        <v>m</v>
      </c>
      <c r="S536" s="34"/>
      <c r="T536" s="47">
        <f>IF(NOT(ISBLANK(AC!R542)),AC!R542,"")</f>
        <v>1.2</v>
      </c>
      <c r="U536" s="34"/>
      <c r="V536" s="47">
        <f>IF(NOT(ISBLANK(AC!AB542)),IF($AA$22&gt;AC!$R$22,ROUND(ROUNDDOWN((AC!$R$22/$AA$22),4)*AC!BM542,2),AC!BM542),IF(AND(NOT(ISBLANK(AC!R542)),NOT(ISERR(AC!R542)),AC!R542&lt;&gt;0),0,""))</f>
        <v>26.22</v>
      </c>
      <c r="W536" s="34"/>
      <c r="X536" s="47">
        <f t="shared" si="14"/>
        <v>31.46</v>
      </c>
      <c r="Z536" s="29">
        <f>IF(NOT(ISBLANK(AC!AB542)),AC!BM542,"")</f>
        <v>26.22</v>
      </c>
      <c r="AA536" s="29">
        <f t="shared" si="15"/>
        <v>31.46</v>
      </c>
      <c r="AB536" s="36">
        <f>IF(V536&lt;ROUND(0.7*AC!T542,2),1,0)</f>
        <v>0</v>
      </c>
    </row>
    <row r="537" spans="2:28" s="35" customFormat="1" ht="21" customHeight="1" x14ac:dyDescent="0.15">
      <c r="B537" s="37" t="str">
        <f>IF(ISBLANK(AC!B543),"",AC!B543)</f>
        <v>3.6.19</v>
      </c>
      <c r="C537" s="32"/>
      <c r="D537" s="179" t="str">
        <f>IF(ISBLANK(AC!D543),"",AC!D543)</f>
        <v>Laje pre-mold beta 12 p/3,5kn/m2 vao 4,1m incl vigotas tijolos armadu-ra negativa capeamento 3cm concreto 15mpa escoramento materiais e mao de obra.</v>
      </c>
      <c r="E537" s="180"/>
      <c r="F537" s="180"/>
      <c r="G537" s="180"/>
      <c r="H537" s="180"/>
      <c r="I537" s="180"/>
      <c r="J537" s="180"/>
      <c r="K537" s="180"/>
      <c r="L537" s="180"/>
      <c r="M537" s="180"/>
      <c r="N537" s="180"/>
      <c r="O537" s="180"/>
      <c r="P537" s="181"/>
      <c r="Q537" s="33"/>
      <c r="R537" s="37" t="str">
        <f>IF(ISBLANK(AC!P543),"",AC!P543)</f>
        <v>m²</v>
      </c>
      <c r="S537" s="34"/>
      <c r="T537" s="47">
        <f>IF(NOT(ISBLANK(AC!R543)),AC!R543,"")</f>
        <v>12.25</v>
      </c>
      <c r="U537" s="34"/>
      <c r="V537" s="47">
        <f>IF(NOT(ISBLANK(AC!AB543)),IF($AA$22&gt;AC!$R$22,ROUND(ROUNDDOWN((AC!$R$22/$AA$22),4)*AC!BM543,2),AC!BM543),IF(AND(NOT(ISBLANK(AC!R543)),NOT(ISERR(AC!R543)),AC!R543&lt;&gt;0),0,""))</f>
        <v>82.24</v>
      </c>
      <c r="W537" s="34"/>
      <c r="X537" s="47">
        <f t="shared" si="14"/>
        <v>1007.44</v>
      </c>
      <c r="Z537" s="29">
        <f>IF(NOT(ISBLANK(AC!AB543)),AC!BM543,"")</f>
        <v>82.24</v>
      </c>
      <c r="AA537" s="29">
        <f t="shared" si="15"/>
        <v>1007.44</v>
      </c>
      <c r="AB537" s="36">
        <f>IF(V537&lt;ROUND(0.7*AC!T543,2),1,0)</f>
        <v>0</v>
      </c>
    </row>
    <row r="538" spans="2:28" s="35" customFormat="1" ht="21" customHeight="1" x14ac:dyDescent="0.15">
      <c r="B538" s="37" t="str">
        <f>IF(ISBLANK(AC!B544),"",AC!B544)</f>
        <v>3.6.20</v>
      </c>
      <c r="C538" s="32"/>
      <c r="D538" s="179" t="str">
        <f>IF(ISBLANK(AC!D544),"",AC!D544)</f>
        <v>TELHA CERAMICA TIPO COLONIAL, COMPRIMENTO DE *44* CM, RENDIMENTO DE *26* TELHAS/M2</v>
      </c>
      <c r="E538" s="180"/>
      <c r="F538" s="180"/>
      <c r="G538" s="180"/>
      <c r="H538" s="180"/>
      <c r="I538" s="180"/>
      <c r="J538" s="180"/>
      <c r="K538" s="180"/>
      <c r="L538" s="180"/>
      <c r="M538" s="180"/>
      <c r="N538" s="180"/>
      <c r="O538" s="180"/>
      <c r="P538" s="181"/>
      <c r="Q538" s="33"/>
      <c r="R538" s="37" t="str">
        <f>IF(ISBLANK(AC!P544),"",AC!P544)</f>
        <v>unid</v>
      </c>
      <c r="S538" s="34"/>
      <c r="T538" s="47">
        <f>IF(NOT(ISBLANK(AC!R544)),AC!R544,"")</f>
        <v>318.5</v>
      </c>
      <c r="U538" s="34"/>
      <c r="V538" s="47">
        <f>IF(NOT(ISBLANK(AC!AB544)),IF($AA$22&gt;AC!$R$22,ROUND(ROUNDDOWN((AC!$R$22/$AA$22),4)*AC!BM544,2),AC!BM544),IF(AND(NOT(ISBLANK(AC!R544)),NOT(ISERR(AC!R544)),AC!R544&lt;&gt;0),0,""))</f>
        <v>2.54</v>
      </c>
      <c r="W538" s="34"/>
      <c r="X538" s="47">
        <f t="shared" si="14"/>
        <v>808.99</v>
      </c>
      <c r="Z538" s="29">
        <f>IF(NOT(ISBLANK(AC!AB544)),AC!BM544,"")</f>
        <v>2.54</v>
      </c>
      <c r="AA538" s="29">
        <f t="shared" si="15"/>
        <v>808.99</v>
      </c>
      <c r="AB538" s="36">
        <f>IF(V538&lt;ROUND(0.7*AC!T544,2),1,0)</f>
        <v>0</v>
      </c>
    </row>
    <row r="539" spans="2:28" s="35" customFormat="1" ht="21" customHeight="1" x14ac:dyDescent="0.15">
      <c r="B539" s="37" t="str">
        <f>IF(ISBLANK(AC!B545),"",AC!B545)</f>
        <v>3.6.21</v>
      </c>
      <c r="C539" s="32"/>
      <c r="D539" s="179" t="str">
        <f>IF(ISBLANK(AC!D545),"",AC!D545)</f>
        <v>APLICAcAO MANUAL DE PINTURA COM TINTA LATEX ACRILICA EM PAREDES, DUAS DEMAOS. AF 06/2014</v>
      </c>
      <c r="E539" s="180"/>
      <c r="F539" s="180"/>
      <c r="G539" s="180"/>
      <c r="H539" s="180"/>
      <c r="I539" s="180"/>
      <c r="J539" s="180"/>
      <c r="K539" s="180"/>
      <c r="L539" s="180"/>
      <c r="M539" s="180"/>
      <c r="N539" s="180"/>
      <c r="O539" s="180"/>
      <c r="P539" s="181"/>
      <c r="Q539" s="33"/>
      <c r="R539" s="37" t="str">
        <f>IF(ISBLANK(AC!P545),"",AC!P545)</f>
        <v>m²</v>
      </c>
      <c r="S539" s="34"/>
      <c r="T539" s="47">
        <f>IF(NOT(ISBLANK(AC!R545)),AC!R545,"")</f>
        <v>49.295999999999999</v>
      </c>
      <c r="U539" s="34"/>
      <c r="V539" s="47">
        <f>IF(NOT(ISBLANK(AC!AB545)),IF($AA$22&gt;AC!$R$22,ROUND(ROUNDDOWN((AC!$R$22/$AA$22),4)*AC!BM545,2),AC!BM545),IF(AND(NOT(ISBLANK(AC!R545)),NOT(ISERR(AC!R545)),AC!R545&lt;&gt;0),0,""))</f>
        <v>10.19</v>
      </c>
      <c r="W539" s="34"/>
      <c r="X539" s="47">
        <f t="shared" si="14"/>
        <v>502.33</v>
      </c>
      <c r="Z539" s="29">
        <f>IF(NOT(ISBLANK(AC!AB545)),AC!BM545,"")</f>
        <v>10.19</v>
      </c>
      <c r="AA539" s="29">
        <f t="shared" si="15"/>
        <v>502.33</v>
      </c>
      <c r="AB539" s="36">
        <f>IF(V539&lt;ROUND(0.7*AC!T545,2),1,0)</f>
        <v>0</v>
      </c>
    </row>
    <row r="540" spans="2:28" s="35" customFormat="1" ht="21" customHeight="1" x14ac:dyDescent="0.15">
      <c r="B540" s="37" t="str">
        <f>IF(ISBLANK(AC!B546),"",AC!B546)</f>
        <v>3.6.22</v>
      </c>
      <c r="C540" s="32"/>
      <c r="D540" s="179" t="str">
        <f>IF(ISBLANK(AC!D546),"",AC!D546)</f>
        <v>PINTURA ESMALTE BRILHANTE (2 DEMAOS) SOBRE SUPERFICIE METALICA, INCLUSIVE PROTECAO COM ZARCAO (1 DEMAO)</v>
      </c>
      <c r="E540" s="180"/>
      <c r="F540" s="180"/>
      <c r="G540" s="180"/>
      <c r="H540" s="180"/>
      <c r="I540" s="180"/>
      <c r="J540" s="180"/>
      <c r="K540" s="180"/>
      <c r="L540" s="180"/>
      <c r="M540" s="180"/>
      <c r="N540" s="180"/>
      <c r="O540" s="180"/>
      <c r="P540" s="181"/>
      <c r="Q540" s="33"/>
      <c r="R540" s="37" t="str">
        <f>IF(ISBLANK(AC!P546),"",AC!P546)</f>
        <v>m²</v>
      </c>
      <c r="S540" s="34"/>
      <c r="T540" s="47">
        <f>IF(NOT(ISBLANK(AC!R546)),AC!R546,"")</f>
        <v>4.7250000000000005</v>
      </c>
      <c r="U540" s="34"/>
      <c r="V540" s="47">
        <f>IF(NOT(ISBLANK(AC!AB546)),IF($AA$22&gt;AC!$R$22,ROUND(ROUNDDOWN((AC!$R$22/$AA$22),4)*AC!BM546,2),AC!BM546),IF(AND(NOT(ISBLANK(AC!R546)),NOT(ISERR(AC!R546)),AC!R546&lt;&gt;0),0,""))</f>
        <v>29.25</v>
      </c>
      <c r="W540" s="34"/>
      <c r="X540" s="47">
        <f t="shared" si="14"/>
        <v>138.21</v>
      </c>
      <c r="Z540" s="29">
        <f>IF(NOT(ISBLANK(AC!AB546)),AC!BM546,"")</f>
        <v>29.25</v>
      </c>
      <c r="AA540" s="29">
        <f t="shared" si="15"/>
        <v>138.21</v>
      </c>
      <c r="AB540" s="36">
        <f>IF(V540&lt;ROUND(0.7*AC!T546,2),1,0)</f>
        <v>0</v>
      </c>
    </row>
    <row r="541" spans="2:28" s="35" customFormat="1" ht="21" customHeight="1" x14ac:dyDescent="0.15">
      <c r="B541" s="37" t="str">
        <f>IF(ISBLANK(AC!B547),"",AC!B547)</f>
        <v>3.6.23</v>
      </c>
      <c r="C541" s="32"/>
      <c r="D541" s="179" t="str">
        <f>IF(ISBLANK(AC!D547),"",AC!D547)</f>
        <v>KIT DE PORTA DE MADEIRA PARA PINTURA, SEMI-OCA (LEVE OU MÉDIA), PADRÃO MÉDIO, 90X210CM, ESPESSURA DE 3,5CM, ITENS INCLUSOS: DOBRADIÇAS, MONTAGEM E INSTALAÇÃO DO BATENTE, FECHADURA COM EXECUÇÃO DO FURO - FORNECIMENTO E INSTALAÇÃO</v>
      </c>
      <c r="E541" s="180"/>
      <c r="F541" s="180"/>
      <c r="G541" s="180"/>
      <c r="H541" s="180"/>
      <c r="I541" s="180"/>
      <c r="J541" s="180"/>
      <c r="K541" s="180"/>
      <c r="L541" s="180"/>
      <c r="M541" s="180"/>
      <c r="N541" s="180"/>
      <c r="O541" s="180"/>
      <c r="P541" s="181"/>
      <c r="Q541" s="33"/>
      <c r="R541" s="37" t="str">
        <f>IF(ISBLANK(AC!P547),"",AC!P547)</f>
        <v>unid</v>
      </c>
      <c r="S541" s="34"/>
      <c r="T541" s="47">
        <f>IF(NOT(ISBLANK(AC!R547)),AC!R547,"")</f>
        <v>1</v>
      </c>
      <c r="U541" s="34"/>
      <c r="V541" s="47">
        <f>IF(NOT(ISBLANK(AC!AB547)),IF($AA$22&gt;AC!$R$22,ROUND(ROUNDDOWN((AC!$R$22/$AA$22),4)*AC!BM547,2),AC!BM547),IF(AND(NOT(ISBLANK(AC!R547)),NOT(ISERR(AC!R547)),AC!R547&lt;&gt;0),0,""))</f>
        <v>621.28</v>
      </c>
      <c r="W541" s="34"/>
      <c r="X541" s="47">
        <f t="shared" si="14"/>
        <v>621.28</v>
      </c>
      <c r="Z541" s="29">
        <f>IF(NOT(ISBLANK(AC!AB547)),AC!BM547,"")</f>
        <v>621.28</v>
      </c>
      <c r="AA541" s="29">
        <f t="shared" si="15"/>
        <v>621.28</v>
      </c>
      <c r="AB541" s="36">
        <f>IF(V541&lt;ROUND(0.7*AC!T547,2),1,0)</f>
        <v>0</v>
      </c>
    </row>
    <row r="542" spans="2:28" s="35" customFormat="1" ht="21" customHeight="1" x14ac:dyDescent="0.15">
      <c r="B542" s="37" t="str">
        <f>IF(ISBLANK(AC!B548),"",AC!B548)</f>
        <v/>
      </c>
      <c r="C542" s="32"/>
      <c r="D542" s="179" t="str">
        <f>IF(ISBLANK(AC!D548),"",AC!D548)</f>
        <v>BLOCOS DE APOIO</v>
      </c>
      <c r="E542" s="180"/>
      <c r="F542" s="180"/>
      <c r="G542" s="180"/>
      <c r="H542" s="180"/>
      <c r="I542" s="180"/>
      <c r="J542" s="180"/>
      <c r="K542" s="180"/>
      <c r="L542" s="180"/>
      <c r="M542" s="180"/>
      <c r="N542" s="180"/>
      <c r="O542" s="180"/>
      <c r="P542" s="181"/>
      <c r="Q542" s="33"/>
      <c r="R542" s="37" t="str">
        <f>IF(ISBLANK(AC!P548),"",AC!P548)</f>
        <v/>
      </c>
      <c r="S542" s="34"/>
      <c r="T542" s="47" t="str">
        <f>IF(NOT(ISBLANK(AC!R548)),AC!R548,"")</f>
        <v/>
      </c>
      <c r="U542" s="34"/>
      <c r="V542" s="47">
        <f>IF(NOT(ISBLANK(AC!AB548)),IF($AA$22&gt;AC!$R$22,ROUND(ROUNDDOWN((AC!$R$22/$AA$22),4)*AC!BM548,2),AC!BM548),IF(AND(NOT(ISBLANK(AC!R548)),NOT(ISERR(AC!R548)),AC!R548&lt;&gt;0),0,""))</f>
        <v>0</v>
      </c>
      <c r="W542" s="34"/>
      <c r="X542" s="47" t="str">
        <f t="shared" si="14"/>
        <v/>
      </c>
      <c r="Z542" s="29">
        <f>IF(NOT(ISBLANK(AC!AB548)),AC!BM548,"")</f>
        <v>0</v>
      </c>
      <c r="AA542" s="29" t="str">
        <f t="shared" si="15"/>
        <v/>
      </c>
      <c r="AB542" s="36">
        <f>IF(V542&lt;ROUND(0.7*AC!T548,2),1,0)</f>
        <v>0</v>
      </c>
    </row>
    <row r="543" spans="2:28" s="35" customFormat="1" ht="21" customHeight="1" x14ac:dyDescent="0.15">
      <c r="B543" s="37" t="str">
        <f>IF(ISBLANK(AC!B549),"",AC!B549)</f>
        <v>3.6.24</v>
      </c>
      <c r="C543" s="32"/>
      <c r="D543" s="179" t="str">
        <f>IF(ISBLANK(AC!D549),"",AC!D549)</f>
        <v>CONCRETO FCK = 25MPA, TRAgO 1:2,3:2,7 (CIMENTO/ AREIA MEDIA/ BRITA 1) - PREPARO MECANICO COM BETONEIRA 400 L. AF 07/2016</v>
      </c>
      <c r="E543" s="180"/>
      <c r="F543" s="180"/>
      <c r="G543" s="180"/>
      <c r="H543" s="180"/>
      <c r="I543" s="180"/>
      <c r="J543" s="180"/>
      <c r="K543" s="180"/>
      <c r="L543" s="180"/>
      <c r="M543" s="180"/>
      <c r="N543" s="180"/>
      <c r="O543" s="180"/>
      <c r="P543" s="181"/>
      <c r="Q543" s="33"/>
      <c r="R543" s="37" t="str">
        <f>IF(ISBLANK(AC!P549),"",AC!P549)</f>
        <v>m³</v>
      </c>
      <c r="S543" s="34"/>
      <c r="T543" s="47">
        <f>IF(NOT(ISBLANK(AC!R549)),AC!R549,"")</f>
        <v>0.27800000000000002</v>
      </c>
      <c r="U543" s="34"/>
      <c r="V543" s="47">
        <f>IF(NOT(ISBLANK(AC!AB549)),IF($AA$22&gt;AC!$R$22,ROUND(ROUNDDOWN((AC!$R$22/$AA$22),4)*AC!BM549,2),AC!BM549),IF(AND(NOT(ISBLANK(AC!R549)),NOT(ISERR(AC!R549)),AC!R549&lt;&gt;0),0,""))</f>
        <v>296.16000000000003</v>
      </c>
      <c r="W543" s="34"/>
      <c r="X543" s="47">
        <f t="shared" si="14"/>
        <v>82.33</v>
      </c>
      <c r="Z543" s="29">
        <f>IF(NOT(ISBLANK(AC!AB549)),AC!BM549,"")</f>
        <v>296.16000000000003</v>
      </c>
      <c r="AA543" s="29">
        <f t="shared" si="15"/>
        <v>82.33</v>
      </c>
      <c r="AB543" s="36">
        <f>IF(V543&lt;ROUND(0.7*AC!T549,2),1,0)</f>
        <v>0</v>
      </c>
    </row>
    <row r="544" spans="2:28" s="35" customFormat="1" ht="21" customHeight="1" x14ac:dyDescent="0.15">
      <c r="B544" s="37" t="str">
        <f>IF(ISBLANK(AC!B550),"",AC!B550)</f>
        <v>3.6.25</v>
      </c>
      <c r="C544" s="32"/>
      <c r="D544" s="179" t="str">
        <f>IF(ISBLANK(AC!D550),"",AC!D550)</f>
        <v>LANCAMENTO/APLICACAO MANUAL DE CONCRETO EM ESTRUTURAS</v>
      </c>
      <c r="E544" s="180"/>
      <c r="F544" s="180"/>
      <c r="G544" s="180"/>
      <c r="H544" s="180"/>
      <c r="I544" s="180"/>
      <c r="J544" s="180"/>
      <c r="K544" s="180"/>
      <c r="L544" s="180"/>
      <c r="M544" s="180"/>
      <c r="N544" s="180"/>
      <c r="O544" s="180"/>
      <c r="P544" s="181"/>
      <c r="Q544" s="33"/>
      <c r="R544" s="37" t="str">
        <f>IF(ISBLANK(AC!P550),"",AC!P550)</f>
        <v>m³</v>
      </c>
      <c r="S544" s="34"/>
      <c r="T544" s="47">
        <f>IF(NOT(ISBLANK(AC!R550)),AC!R550,"")</f>
        <v>0.27800000000000002</v>
      </c>
      <c r="U544" s="34"/>
      <c r="V544" s="47">
        <f>IF(NOT(ISBLANK(AC!AB550)),IF($AA$22&gt;AC!$R$22,ROUND(ROUNDDOWN((AC!$R$22/$AA$22),4)*AC!BM550,2),AC!BM550),IF(AND(NOT(ISBLANK(AC!R550)),NOT(ISERR(AC!R550)),AC!R550&lt;&gt;0),0,""))</f>
        <v>136.6</v>
      </c>
      <c r="W544" s="34"/>
      <c r="X544" s="47">
        <f t="shared" si="14"/>
        <v>37.97</v>
      </c>
      <c r="Z544" s="29">
        <f>IF(NOT(ISBLANK(AC!AB550)),AC!BM550,"")</f>
        <v>136.6</v>
      </c>
      <c r="AA544" s="29">
        <f t="shared" si="15"/>
        <v>37.97</v>
      </c>
      <c r="AB544" s="36">
        <f>IF(V544&lt;ROUND(0.7*AC!T550,2),1,0)</f>
        <v>0</v>
      </c>
    </row>
    <row r="545" spans="2:28" s="35" customFormat="1" ht="21" customHeight="1" x14ac:dyDescent="0.15">
      <c r="B545" s="37" t="str">
        <f>IF(ISBLANK(AC!B551),"",AC!B551)</f>
        <v>3.6.26</v>
      </c>
      <c r="C545" s="32"/>
      <c r="D545" s="179" t="str">
        <f>IF(ISBLANK(AC!D551),"",AC!D551)</f>
        <v>Forma plana para estruturas, em compensado plastificado de 14mm, 05 usos, inclusive escoramento - Revisada</v>
      </c>
      <c r="E545" s="180"/>
      <c r="F545" s="180"/>
      <c r="G545" s="180"/>
      <c r="H545" s="180"/>
      <c r="I545" s="180"/>
      <c r="J545" s="180"/>
      <c r="K545" s="180"/>
      <c r="L545" s="180"/>
      <c r="M545" s="180"/>
      <c r="N545" s="180"/>
      <c r="O545" s="180"/>
      <c r="P545" s="181"/>
      <c r="Q545" s="33"/>
      <c r="R545" s="37" t="str">
        <f>IF(ISBLANK(AC!P551),"",AC!P551)</f>
        <v>m²</v>
      </c>
      <c r="S545" s="34"/>
      <c r="T545" s="47">
        <f>IF(NOT(ISBLANK(AC!R551)),AC!R551,"")</f>
        <v>3.3</v>
      </c>
      <c r="U545" s="34"/>
      <c r="V545" s="47">
        <f>IF(NOT(ISBLANK(AC!AB551)),IF($AA$22&gt;AC!$R$22,ROUND(ROUNDDOWN((AC!$R$22/$AA$22),4)*AC!BM551,2),AC!BM551),IF(AND(NOT(ISBLANK(AC!R551)),NOT(ISERR(AC!R551)),AC!R551&lt;&gt;0),0,""))</f>
        <v>41.44</v>
      </c>
      <c r="W545" s="34"/>
      <c r="X545" s="47">
        <f t="shared" ref="X545:X608" si="16">IF(ISBLANK(T545),"",IF(ISERR(T545*V545),"",ROUND(T545*V545,2)))</f>
        <v>136.75</v>
      </c>
      <c r="Z545" s="29">
        <f>IF(NOT(ISBLANK(AC!AB551)),AC!BM551,"")</f>
        <v>41.44</v>
      </c>
      <c r="AA545" s="29">
        <f t="shared" ref="AA545:AA608" si="17">IF(ISBLANK(T545),"",IF(ISERR(T545*Z545),"",ROUND(T545*Z545,2)))</f>
        <v>136.75</v>
      </c>
      <c r="AB545" s="36">
        <f>IF(V545&lt;ROUND(0.7*AC!T551,2),1,0)</f>
        <v>0</v>
      </c>
    </row>
    <row r="546" spans="2:28" s="35" customFormat="1" ht="21" customHeight="1" x14ac:dyDescent="0.15">
      <c r="B546" s="37" t="str">
        <f>IF(ISBLANK(AC!B552),"",AC!B552)</f>
        <v>3.6.27</v>
      </c>
      <c r="C546" s="32"/>
      <c r="D546" s="179" t="str">
        <f>IF(ISBLANK(AC!D552),"",AC!D552)</f>
        <v>Desmontagem de forma</v>
      </c>
      <c r="E546" s="180"/>
      <c r="F546" s="180"/>
      <c r="G546" s="180"/>
      <c r="H546" s="180"/>
      <c r="I546" s="180"/>
      <c r="J546" s="180"/>
      <c r="K546" s="180"/>
      <c r="L546" s="180"/>
      <c r="M546" s="180"/>
      <c r="N546" s="180"/>
      <c r="O546" s="180"/>
      <c r="P546" s="181"/>
      <c r="Q546" s="33"/>
      <c r="R546" s="37" t="str">
        <f>IF(ISBLANK(AC!P552),"",AC!P552)</f>
        <v>m²</v>
      </c>
      <c r="S546" s="34"/>
      <c r="T546" s="47">
        <f>IF(NOT(ISBLANK(AC!R552)),AC!R552,"")</f>
        <v>3.3</v>
      </c>
      <c r="U546" s="34"/>
      <c r="V546" s="47">
        <f>IF(NOT(ISBLANK(AC!AB552)),IF($AA$22&gt;AC!$R$22,ROUND(ROUNDDOWN((AC!$R$22/$AA$22),4)*AC!BM552,2),AC!BM552),IF(AND(NOT(ISBLANK(AC!R552)),NOT(ISERR(AC!R552)),AC!R552&lt;&gt;0),0,""))</f>
        <v>13.81</v>
      </c>
      <c r="W546" s="34"/>
      <c r="X546" s="47">
        <f t="shared" si="16"/>
        <v>45.57</v>
      </c>
      <c r="Z546" s="29">
        <f>IF(NOT(ISBLANK(AC!AB552)),AC!BM552,"")</f>
        <v>13.81</v>
      </c>
      <c r="AA546" s="29">
        <f t="shared" si="17"/>
        <v>45.57</v>
      </c>
      <c r="AB546" s="36">
        <f>IF(V546&lt;ROUND(0.7*AC!T552,2),1,0)</f>
        <v>0</v>
      </c>
    </row>
    <row r="547" spans="2:28" s="35" customFormat="1" ht="21" customHeight="1" x14ac:dyDescent="0.15">
      <c r="B547" s="37" t="str">
        <f>IF(ISBLANK(AC!B553),"",AC!B553)</f>
        <v/>
      </c>
      <c r="C547" s="32"/>
      <c r="D547" s="179" t="str">
        <f>IF(ISBLANK(AC!D553),"",AC!D553)</f>
        <v>ASSENTAMENTO DE TUBOS E PEÇAS</v>
      </c>
      <c r="E547" s="180"/>
      <c r="F547" s="180"/>
      <c r="G547" s="180"/>
      <c r="H547" s="180"/>
      <c r="I547" s="180"/>
      <c r="J547" s="180"/>
      <c r="K547" s="180"/>
      <c r="L547" s="180"/>
      <c r="M547" s="180"/>
      <c r="N547" s="180"/>
      <c r="O547" s="180"/>
      <c r="P547" s="181"/>
      <c r="Q547" s="33"/>
      <c r="R547" s="37" t="str">
        <f>IF(ISBLANK(AC!P553),"",AC!P553)</f>
        <v/>
      </c>
      <c r="S547" s="34"/>
      <c r="T547" s="47" t="str">
        <f>IF(NOT(ISBLANK(AC!R553)),AC!R553,"")</f>
        <v/>
      </c>
      <c r="U547" s="34"/>
      <c r="V547" s="47">
        <f>IF(NOT(ISBLANK(AC!AB553)),IF($AA$22&gt;AC!$R$22,ROUND(ROUNDDOWN((AC!$R$22/$AA$22),4)*AC!BM553,2),AC!BM553),IF(AND(NOT(ISBLANK(AC!R553)),NOT(ISERR(AC!R553)),AC!R553&lt;&gt;0),0,""))</f>
        <v>0</v>
      </c>
      <c r="W547" s="34"/>
      <c r="X547" s="47" t="str">
        <f t="shared" si="16"/>
        <v/>
      </c>
      <c r="Z547" s="29">
        <f>IF(NOT(ISBLANK(AC!AB553)),AC!BM553,"")</f>
        <v>0</v>
      </c>
      <c r="AA547" s="29" t="str">
        <f t="shared" si="17"/>
        <v/>
      </c>
      <c r="AB547" s="36">
        <f>IF(V547&lt;ROUND(0.7*AC!T553,2),1,0)</f>
        <v>0</v>
      </c>
    </row>
    <row r="548" spans="2:28" s="35" customFormat="1" ht="21" customHeight="1" x14ac:dyDescent="0.15">
      <c r="B548" s="37" t="str">
        <f>IF(ISBLANK(AC!B554),"",AC!B554)</f>
        <v>3.6.28</v>
      </c>
      <c r="C548" s="32"/>
      <c r="D548" s="179" t="str">
        <f>IF(ISBLANK(AC!D554),"",AC!D554)</f>
        <v>INSTALACAO DE CONJ.MOTO BOMBA SUBMERSIVEL DE 26 A 50 CV</v>
      </c>
      <c r="E548" s="180"/>
      <c r="F548" s="180"/>
      <c r="G548" s="180"/>
      <c r="H548" s="180"/>
      <c r="I548" s="180"/>
      <c r="J548" s="180"/>
      <c r="K548" s="180"/>
      <c r="L548" s="180"/>
      <c r="M548" s="180"/>
      <c r="N548" s="180"/>
      <c r="O548" s="180"/>
      <c r="P548" s="181"/>
      <c r="Q548" s="33"/>
      <c r="R548" s="37" t="str">
        <f>IF(ISBLANK(AC!P554),"",AC!P554)</f>
        <v>un</v>
      </c>
      <c r="S548" s="34"/>
      <c r="T548" s="47">
        <f>IF(NOT(ISBLANK(AC!R554)),AC!R554,"")</f>
        <v>4</v>
      </c>
      <c r="U548" s="34"/>
      <c r="V548" s="47">
        <f>IF(NOT(ISBLANK(AC!AB554)),IF($AA$22&gt;AC!$R$22,ROUND(ROUNDDOWN((AC!$R$22/$AA$22),4)*AC!BM554,2),AC!BM554),IF(AND(NOT(ISBLANK(AC!R554)),NOT(ISERR(AC!R554)),AC!R554&lt;&gt;0),0,""))</f>
        <v>548.04999999999995</v>
      </c>
      <c r="W548" s="34"/>
      <c r="X548" s="47">
        <f t="shared" si="16"/>
        <v>2192.1999999999998</v>
      </c>
      <c r="Z548" s="29">
        <f>IF(NOT(ISBLANK(AC!AB554)),AC!BM554,"")</f>
        <v>548.04999999999995</v>
      </c>
      <c r="AA548" s="29">
        <f t="shared" si="17"/>
        <v>2192.1999999999998</v>
      </c>
      <c r="AB548" s="36">
        <f>IF(V548&lt;ROUND(0.7*AC!T554,2),1,0)</f>
        <v>0</v>
      </c>
    </row>
    <row r="549" spans="2:28" s="35" customFormat="1" ht="21" customHeight="1" x14ac:dyDescent="0.15">
      <c r="B549" s="37" t="str">
        <f>IF(ISBLANK(AC!B555),"",AC!B555)</f>
        <v>3.6.29</v>
      </c>
      <c r="C549" s="32"/>
      <c r="D549" s="179" t="str">
        <f>IF(ISBLANK(AC!D555),"",AC!D555)</f>
        <v xml:space="preserve">VÁLVULA DE RETENÇÃO HORIZONTAL Ø 200MM - FORNECIMENTO E INSTALAÇÃO  </v>
      </c>
      <c r="E549" s="180"/>
      <c r="F549" s="180"/>
      <c r="G549" s="180"/>
      <c r="H549" s="180"/>
      <c r="I549" s="180"/>
      <c r="J549" s="180"/>
      <c r="K549" s="180"/>
      <c r="L549" s="180"/>
      <c r="M549" s="180"/>
      <c r="N549" s="180"/>
      <c r="O549" s="180"/>
      <c r="P549" s="181"/>
      <c r="Q549" s="33"/>
      <c r="R549" s="37" t="str">
        <f>IF(ISBLANK(AC!P555),"",AC!P555)</f>
        <v>un</v>
      </c>
      <c r="S549" s="34"/>
      <c r="T549" s="47">
        <f>IF(NOT(ISBLANK(AC!R555)),AC!R555,"")</f>
        <v>2</v>
      </c>
      <c r="U549" s="34"/>
      <c r="V549" s="47">
        <f>IF(NOT(ISBLANK(AC!AB555)),IF($AA$22&gt;AC!$R$22,ROUND(ROUNDDOWN((AC!$R$22/$AA$22),4)*AC!BM555,2),AC!BM555),IF(AND(NOT(ISBLANK(AC!R555)),NOT(ISERR(AC!R555)),AC!R555&lt;&gt;0),0,""))</f>
        <v>2017.71</v>
      </c>
      <c r="W549" s="34"/>
      <c r="X549" s="47">
        <f t="shared" si="16"/>
        <v>4035.42</v>
      </c>
      <c r="Z549" s="29">
        <f>IF(NOT(ISBLANK(AC!AB555)),AC!BM555,"")</f>
        <v>2017.71</v>
      </c>
      <c r="AA549" s="29">
        <f t="shared" si="17"/>
        <v>4035.42</v>
      </c>
      <c r="AB549" s="36">
        <f>IF(V549&lt;ROUND(0.7*AC!T555,2),1,0)</f>
        <v>0</v>
      </c>
    </row>
    <row r="550" spans="2:28" s="35" customFormat="1" ht="21" customHeight="1" x14ac:dyDescent="0.15">
      <c r="B550" s="37" t="str">
        <f>IF(ISBLANK(AC!B556),"",AC!B556)</f>
        <v>3.6.30</v>
      </c>
      <c r="C550" s="32"/>
      <c r="D550" s="179" t="str">
        <f>IF(ISBLANK(AC!D556),"",AC!D556)</f>
        <v>Assentamento de registro de gaveta em ferro fundido com flanges, diam. = 150mm</v>
      </c>
      <c r="E550" s="180"/>
      <c r="F550" s="180"/>
      <c r="G550" s="180"/>
      <c r="H550" s="180"/>
      <c r="I550" s="180"/>
      <c r="J550" s="180"/>
      <c r="K550" s="180"/>
      <c r="L550" s="180"/>
      <c r="M550" s="180"/>
      <c r="N550" s="180"/>
      <c r="O550" s="180"/>
      <c r="P550" s="181"/>
      <c r="Q550" s="33"/>
      <c r="R550" s="37" t="str">
        <f>IF(ISBLANK(AC!P556),"",AC!P556)</f>
        <v>un</v>
      </c>
      <c r="S550" s="34"/>
      <c r="T550" s="47">
        <f>IF(NOT(ISBLANK(AC!R556)),AC!R556,"")</f>
        <v>1</v>
      </c>
      <c r="U550" s="34"/>
      <c r="V550" s="47">
        <f>IF(NOT(ISBLANK(AC!AB556)),IF($AA$22&gt;AC!$R$22,ROUND(ROUNDDOWN((AC!$R$22/$AA$22),4)*AC!BM556,2),AC!BM556),IF(AND(NOT(ISBLANK(AC!R556)),NOT(ISERR(AC!R556)),AC!R556&lt;&gt;0),0,""))</f>
        <v>9.94</v>
      </c>
      <c r="W550" s="34"/>
      <c r="X550" s="47">
        <f t="shared" si="16"/>
        <v>9.94</v>
      </c>
      <c r="Z550" s="29">
        <f>IF(NOT(ISBLANK(AC!AB556)),AC!BM556,"")</f>
        <v>9.94</v>
      </c>
      <c r="AA550" s="29">
        <f t="shared" si="17"/>
        <v>9.94</v>
      </c>
      <c r="AB550" s="36">
        <f>IF(V550&lt;ROUND(0.7*AC!T556,2),1,0)</f>
        <v>0</v>
      </c>
    </row>
    <row r="551" spans="2:28" s="35" customFormat="1" ht="21" customHeight="1" x14ac:dyDescent="0.15">
      <c r="B551" s="37" t="str">
        <f>IF(ISBLANK(AC!B557),"",AC!B557)</f>
        <v>3.6.31</v>
      </c>
      <c r="C551" s="32"/>
      <c r="D551" s="179" t="str">
        <f>IF(ISBLANK(AC!D557),"",AC!D557)</f>
        <v>Montagem de tubos em ferro fundido com flanges, diam.= 200 mm, L=2,00m</v>
      </c>
      <c r="E551" s="180"/>
      <c r="F551" s="180"/>
      <c r="G551" s="180"/>
      <c r="H551" s="180"/>
      <c r="I551" s="180"/>
      <c r="J551" s="180"/>
      <c r="K551" s="180"/>
      <c r="L551" s="180"/>
      <c r="M551" s="180"/>
      <c r="N551" s="180"/>
      <c r="O551" s="180"/>
      <c r="P551" s="181"/>
      <c r="Q551" s="33"/>
      <c r="R551" s="37" t="str">
        <f>IF(ISBLANK(AC!P557),"",AC!P557)</f>
        <v>un</v>
      </c>
      <c r="S551" s="34"/>
      <c r="T551" s="47">
        <f>IF(NOT(ISBLANK(AC!R557)),AC!R557,"")</f>
        <v>5</v>
      </c>
      <c r="U551" s="34"/>
      <c r="V551" s="47">
        <f>IF(NOT(ISBLANK(AC!AB557)),IF($AA$22&gt;AC!$R$22,ROUND(ROUNDDOWN((AC!$R$22/$AA$22),4)*AC!BM557,2),AC!BM557),IF(AND(NOT(ISBLANK(AC!R557)),NOT(ISERR(AC!R557)),AC!R557&lt;&gt;0),0,""))</f>
        <v>23.21</v>
      </c>
      <c r="W551" s="34"/>
      <c r="X551" s="47">
        <f t="shared" si="16"/>
        <v>116.05</v>
      </c>
      <c r="Z551" s="29">
        <f>IF(NOT(ISBLANK(AC!AB557)),AC!BM557,"")</f>
        <v>23.21</v>
      </c>
      <c r="AA551" s="29">
        <f t="shared" si="17"/>
        <v>116.05</v>
      </c>
      <c r="AB551" s="36">
        <f>IF(V551&lt;ROUND(0.7*AC!T557,2),1,0)</f>
        <v>0</v>
      </c>
    </row>
    <row r="552" spans="2:28" s="35" customFormat="1" ht="21" customHeight="1" x14ac:dyDescent="0.15">
      <c r="B552" s="37" t="str">
        <f>IF(ISBLANK(AC!B558),"",AC!B558)</f>
        <v>3.6.32</v>
      </c>
      <c r="C552" s="32"/>
      <c r="D552" s="179" t="str">
        <f>IF(ISBLANK(AC!D558),"",AC!D558)</f>
        <v>Assentamento de registro de gaveta em ferro fundido com flanges, diam. = 200mm</v>
      </c>
      <c r="E552" s="180"/>
      <c r="F552" s="180"/>
      <c r="G552" s="180"/>
      <c r="H552" s="180"/>
      <c r="I552" s="180"/>
      <c r="J552" s="180"/>
      <c r="K552" s="180"/>
      <c r="L552" s="180"/>
      <c r="M552" s="180"/>
      <c r="N552" s="180"/>
      <c r="O552" s="180"/>
      <c r="P552" s="181"/>
      <c r="Q552" s="33"/>
      <c r="R552" s="37" t="str">
        <f>IF(ISBLANK(AC!P558),"",AC!P558)</f>
        <v>un</v>
      </c>
      <c r="S552" s="34"/>
      <c r="T552" s="47">
        <f>IF(NOT(ISBLANK(AC!R558)),AC!R558,"")</f>
        <v>2</v>
      </c>
      <c r="U552" s="34"/>
      <c r="V552" s="47">
        <f>IF(NOT(ISBLANK(AC!AB558)),IF($AA$22&gt;AC!$R$22,ROUND(ROUNDDOWN((AC!$R$22/$AA$22),4)*AC!BM558,2),AC!BM558),IF(AND(NOT(ISBLANK(AC!R558)),NOT(ISERR(AC!R558)),AC!R558&lt;&gt;0),0,""))</f>
        <v>26.4</v>
      </c>
      <c r="W552" s="34"/>
      <c r="X552" s="47">
        <f t="shared" si="16"/>
        <v>52.8</v>
      </c>
      <c r="Z552" s="29">
        <f>IF(NOT(ISBLANK(AC!AB558)),AC!BM558,"")</f>
        <v>26.4</v>
      </c>
      <c r="AA552" s="29">
        <f t="shared" si="17"/>
        <v>52.8</v>
      </c>
      <c r="AB552" s="36">
        <f>IF(V552&lt;ROUND(0.7*AC!T558,2),1,0)</f>
        <v>0</v>
      </c>
    </row>
    <row r="553" spans="2:28" s="35" customFormat="1" ht="21" customHeight="1" x14ac:dyDescent="0.15">
      <c r="B553" s="37" t="str">
        <f>IF(ISBLANK(AC!B559),"",AC!B559)</f>
        <v>3.6.33</v>
      </c>
      <c r="C553" s="32"/>
      <c r="D553" s="179" t="str">
        <f>IF(ISBLANK(AC!D559),"",AC!D559)</f>
        <v>Assentamento de conexões em ferro fundido, junta mecânica, diam.= 200 mm</v>
      </c>
      <c r="E553" s="180"/>
      <c r="F553" s="180"/>
      <c r="G553" s="180"/>
      <c r="H553" s="180"/>
      <c r="I553" s="180"/>
      <c r="J553" s="180"/>
      <c r="K553" s="180"/>
      <c r="L553" s="180"/>
      <c r="M553" s="180"/>
      <c r="N553" s="180"/>
      <c r="O553" s="180"/>
      <c r="P553" s="181"/>
      <c r="Q553" s="33"/>
      <c r="R553" s="37" t="str">
        <f>IF(ISBLANK(AC!P559),"",AC!P559)</f>
        <v>un</v>
      </c>
      <c r="S553" s="34"/>
      <c r="T553" s="47">
        <f>IF(NOT(ISBLANK(AC!R559)),AC!R559,"")</f>
        <v>28</v>
      </c>
      <c r="U553" s="34"/>
      <c r="V553" s="47">
        <f>IF(NOT(ISBLANK(AC!AB559)),IF($AA$22&gt;AC!$R$22,ROUND(ROUNDDOWN((AC!$R$22/$AA$22),4)*AC!BM559,2),AC!BM559),IF(AND(NOT(ISBLANK(AC!R559)),NOT(ISERR(AC!R559)),AC!R559&lt;&gt;0),0,""))</f>
        <v>13.8</v>
      </c>
      <c r="W553" s="34"/>
      <c r="X553" s="47">
        <f t="shared" si="16"/>
        <v>386.4</v>
      </c>
      <c r="Z553" s="29">
        <f>IF(NOT(ISBLANK(AC!AB559)),AC!BM559,"")</f>
        <v>13.8</v>
      </c>
      <c r="AA553" s="29">
        <f t="shared" si="17"/>
        <v>386.4</v>
      </c>
      <c r="AB553" s="36">
        <f>IF(V553&lt;ROUND(0.7*AC!T559,2),1,0)</f>
        <v>0</v>
      </c>
    </row>
    <row r="554" spans="2:28" s="35" customFormat="1" ht="21" customHeight="1" x14ac:dyDescent="0.15">
      <c r="B554" s="37" t="str">
        <f>IF(ISBLANK(AC!B560),"",AC!B560)</f>
        <v>3.6.34</v>
      </c>
      <c r="C554" s="32"/>
      <c r="D554" s="179" t="str">
        <f>IF(ISBLANK(AC!D560),"",AC!D560)</f>
        <v>Assentamento de conexões em ferro fundido, junta mecânica, diam.= 150 mm</v>
      </c>
      <c r="E554" s="180"/>
      <c r="F554" s="180"/>
      <c r="G554" s="180"/>
      <c r="H554" s="180"/>
      <c r="I554" s="180"/>
      <c r="J554" s="180"/>
      <c r="K554" s="180"/>
      <c r="L554" s="180"/>
      <c r="M554" s="180"/>
      <c r="N554" s="180"/>
      <c r="O554" s="180"/>
      <c r="P554" s="181"/>
      <c r="Q554" s="33"/>
      <c r="R554" s="37" t="str">
        <f>IF(ISBLANK(AC!P560),"",AC!P560)</f>
        <v>un</v>
      </c>
      <c r="S554" s="34"/>
      <c r="T554" s="47">
        <f>IF(NOT(ISBLANK(AC!R560)),AC!R560,"")</f>
        <v>6</v>
      </c>
      <c r="U554" s="34"/>
      <c r="V554" s="47">
        <f>IF(NOT(ISBLANK(AC!AB560)),IF($AA$22&gt;AC!$R$22,ROUND(ROUNDDOWN((AC!$R$22/$AA$22),4)*AC!BM560,2),AC!BM560),IF(AND(NOT(ISBLANK(AC!R560)),NOT(ISERR(AC!R560)),AC!R560&lt;&gt;0),0,""))</f>
        <v>8.6999999999999993</v>
      </c>
      <c r="W554" s="34"/>
      <c r="X554" s="47">
        <f t="shared" si="16"/>
        <v>52.2</v>
      </c>
      <c r="Z554" s="29">
        <f>IF(NOT(ISBLANK(AC!AB560)),AC!BM560,"")</f>
        <v>8.6999999999999993</v>
      </c>
      <c r="AA554" s="29">
        <f t="shared" si="17"/>
        <v>52.2</v>
      </c>
      <c r="AB554" s="36">
        <f>IF(V554&lt;ROUND(0.7*AC!T560,2),1,0)</f>
        <v>0</v>
      </c>
    </row>
    <row r="555" spans="2:28" s="35" customFormat="1" ht="21" customHeight="1" x14ac:dyDescent="0.15">
      <c r="B555" s="37" t="str">
        <f>IF(ISBLANK(AC!B561),"",AC!B561)</f>
        <v>3.6.35</v>
      </c>
      <c r="C555" s="32"/>
      <c r="D555" s="179" t="str">
        <f>IF(ISBLANK(AC!D561),"",AC!D561)</f>
        <v>Assentamento de HIDROMETRO 20,0 M3/H DN 1 1/2"</v>
      </c>
      <c r="E555" s="180"/>
      <c r="F555" s="180"/>
      <c r="G555" s="180"/>
      <c r="H555" s="180"/>
      <c r="I555" s="180"/>
      <c r="J555" s="180"/>
      <c r="K555" s="180"/>
      <c r="L555" s="180"/>
      <c r="M555" s="180"/>
      <c r="N555" s="180"/>
      <c r="O555" s="180"/>
      <c r="P555" s="181"/>
      <c r="Q555" s="33"/>
      <c r="R555" s="37" t="str">
        <f>IF(ISBLANK(AC!P561),"",AC!P561)</f>
        <v>un</v>
      </c>
      <c r="S555" s="34"/>
      <c r="T555" s="47">
        <f>IF(NOT(ISBLANK(AC!R561)),AC!R561,"")</f>
        <v>1</v>
      </c>
      <c r="U555" s="34"/>
      <c r="V555" s="47">
        <f>IF(NOT(ISBLANK(AC!AB561)),IF($AA$22&gt;AC!$R$22,ROUND(ROUNDDOWN((AC!$R$22/$AA$22),4)*AC!BM561,2),AC!BM561),IF(AND(NOT(ISBLANK(AC!R561)),NOT(ISERR(AC!R561)),AC!R561&lt;&gt;0),0,""))</f>
        <v>11.65</v>
      </c>
      <c r="W555" s="34"/>
      <c r="X555" s="47">
        <f t="shared" si="16"/>
        <v>11.65</v>
      </c>
      <c r="Z555" s="29">
        <f>IF(NOT(ISBLANK(AC!AB561)),AC!BM561,"")</f>
        <v>11.65</v>
      </c>
      <c r="AA555" s="29">
        <f t="shared" si="17"/>
        <v>11.65</v>
      </c>
      <c r="AB555" s="36">
        <f>IF(V555&lt;ROUND(0.7*AC!T561,2),1,0)</f>
        <v>0</v>
      </c>
    </row>
    <row r="556" spans="2:28" s="35" customFormat="1" ht="21" customHeight="1" x14ac:dyDescent="0.15">
      <c r="B556" s="37" t="str">
        <f>IF(ISBLANK(AC!B562),"",AC!B562)</f>
        <v>3.6.36</v>
      </c>
      <c r="C556" s="32"/>
      <c r="D556" s="179" t="str">
        <f>IF(ISBLANK(AC!D562),"",AC!D562)</f>
        <v>Escada metálica em aço inox</v>
      </c>
      <c r="E556" s="180"/>
      <c r="F556" s="180"/>
      <c r="G556" s="180"/>
      <c r="H556" s="180"/>
      <c r="I556" s="180"/>
      <c r="J556" s="180"/>
      <c r="K556" s="180"/>
      <c r="L556" s="180"/>
      <c r="M556" s="180"/>
      <c r="N556" s="180"/>
      <c r="O556" s="180"/>
      <c r="P556" s="181"/>
      <c r="Q556" s="33"/>
      <c r="R556" s="37" t="str">
        <f>IF(ISBLANK(AC!P562),"",AC!P562)</f>
        <v>m</v>
      </c>
      <c r="S556" s="34"/>
      <c r="T556" s="47">
        <f>IF(NOT(ISBLANK(AC!R562)),AC!R562,"")</f>
        <v>6.5</v>
      </c>
      <c r="U556" s="34"/>
      <c r="V556" s="47">
        <f>IF(NOT(ISBLANK(AC!AB562)),IF($AA$22&gt;AC!$R$22,ROUND(ROUNDDOWN((AC!$R$22/$AA$22),4)*AC!BM562,2),AC!BM562),IF(AND(NOT(ISBLANK(AC!R562)),NOT(ISERR(AC!R562)),AC!R562&lt;&gt;0),0,""))</f>
        <v>591.58000000000004</v>
      </c>
      <c r="W556" s="34"/>
      <c r="X556" s="47">
        <f t="shared" si="16"/>
        <v>3845.27</v>
      </c>
      <c r="Z556" s="29">
        <f>IF(NOT(ISBLANK(AC!AB562)),AC!BM562,"")</f>
        <v>591.58000000000004</v>
      </c>
      <c r="AA556" s="29">
        <f t="shared" si="17"/>
        <v>3845.27</v>
      </c>
      <c r="AB556" s="36">
        <f>IF(V556&lt;ROUND(0.7*AC!T562,2),1,0)</f>
        <v>0</v>
      </c>
    </row>
    <row r="557" spans="2:28" s="35" customFormat="1" ht="21" customHeight="1" x14ac:dyDescent="0.15">
      <c r="B557" s="37" t="str">
        <f>IF(ISBLANK(AC!B563),"",AC!B563)</f>
        <v/>
      </c>
      <c r="C557" s="32"/>
      <c r="D557" s="179" t="str">
        <f>IF(ISBLANK(AC!D563),"",AC!D563)</f>
        <v>MATERIAIS E EQUIPAMENTOS</v>
      </c>
      <c r="E557" s="180"/>
      <c r="F557" s="180"/>
      <c r="G557" s="180"/>
      <c r="H557" s="180"/>
      <c r="I557" s="180"/>
      <c r="J557" s="180"/>
      <c r="K557" s="180"/>
      <c r="L557" s="180"/>
      <c r="M557" s="180"/>
      <c r="N557" s="180"/>
      <c r="O557" s="180"/>
      <c r="P557" s="181"/>
      <c r="Q557" s="33"/>
      <c r="R557" s="37" t="str">
        <f>IF(ISBLANK(AC!P563),"",AC!P563)</f>
        <v/>
      </c>
      <c r="S557" s="34"/>
      <c r="T557" s="47" t="str">
        <f>IF(NOT(ISBLANK(AC!R563)),AC!R563,"")</f>
        <v/>
      </c>
      <c r="U557" s="34"/>
      <c r="V557" s="47">
        <f>IF(NOT(ISBLANK(AC!AB563)),IF($AA$22&gt;AC!$R$22,ROUND(ROUNDDOWN((AC!$R$22/$AA$22),4)*AC!BM563,2),AC!BM563),IF(AND(NOT(ISBLANK(AC!R563)),NOT(ISERR(AC!R563)),AC!R563&lt;&gt;0),0,""))</f>
        <v>0</v>
      </c>
      <c r="W557" s="34"/>
      <c r="X557" s="47" t="str">
        <f t="shared" si="16"/>
        <v/>
      </c>
      <c r="Z557" s="29">
        <f>IF(NOT(ISBLANK(AC!AB563)),AC!BM563,"")</f>
        <v>0</v>
      </c>
      <c r="AA557" s="29" t="str">
        <f t="shared" si="17"/>
        <v/>
      </c>
      <c r="AB557" s="36">
        <f>IF(V557&lt;ROUND(0.7*AC!T563,2),1,0)</f>
        <v>0</v>
      </c>
    </row>
    <row r="558" spans="2:28" s="35" customFormat="1" ht="21" customHeight="1" x14ac:dyDescent="0.15">
      <c r="B558" s="37" t="str">
        <f>IF(ISBLANK(AC!B564),"",AC!B564)</f>
        <v>3.6.37</v>
      </c>
      <c r="C558" s="32"/>
      <c r="D558" s="179" t="str">
        <f>IF(ISBLANK(AC!D564),"",AC!D564)</f>
        <v>BOMBA ANFÍBIA (TIPO MONOBLOCO) C/ 3 ESTÁGIOS, COM VAZÃO DE 80 m³/h, PRESSÃO DE 140 mca E POTÊNCIA DE 75 CV</v>
      </c>
      <c r="E558" s="180"/>
      <c r="F558" s="180"/>
      <c r="G558" s="180"/>
      <c r="H558" s="180"/>
      <c r="I558" s="180"/>
      <c r="J558" s="180"/>
      <c r="K558" s="180"/>
      <c r="L558" s="180"/>
      <c r="M558" s="180"/>
      <c r="N558" s="180"/>
      <c r="O558" s="180"/>
      <c r="P558" s="181"/>
      <c r="Q558" s="33"/>
      <c r="R558" s="37" t="str">
        <f>IF(ISBLANK(AC!P564),"",AC!P564)</f>
        <v>un</v>
      </c>
      <c r="S558" s="34"/>
      <c r="T558" s="47">
        <f>IF(NOT(ISBLANK(AC!R564)),AC!R564,"")</f>
        <v>4</v>
      </c>
      <c r="U558" s="34"/>
      <c r="V558" s="47">
        <f>IF(NOT(ISBLANK(AC!AB564)),IF($AA$22&gt;AC!$R$22,ROUND(ROUNDDOWN((AC!$R$22/$AA$22),4)*AC!BM564,2),AC!BM564),IF(AND(NOT(ISBLANK(AC!R564)),NOT(ISERR(AC!R564)),AC!R564&lt;&gt;0),0,""))</f>
        <v>278179.88</v>
      </c>
      <c r="W558" s="34"/>
      <c r="X558" s="47">
        <f t="shared" si="16"/>
        <v>1112719.52</v>
      </c>
      <c r="Z558" s="29">
        <f>IF(NOT(ISBLANK(AC!AB564)),AC!BM564,"")</f>
        <v>278179.88</v>
      </c>
      <c r="AA558" s="29">
        <f t="shared" si="17"/>
        <v>1112719.52</v>
      </c>
      <c r="AB558" s="36">
        <f>IF(V558&lt;ROUND(0.7*AC!T564,2),1,0)</f>
        <v>0</v>
      </c>
    </row>
    <row r="559" spans="2:28" s="35" customFormat="1" ht="21" customHeight="1" x14ac:dyDescent="0.15">
      <c r="B559" s="37" t="str">
        <f>IF(ISBLANK(AC!B565),"",AC!B565)</f>
        <v>3.6.38</v>
      </c>
      <c r="C559" s="32"/>
      <c r="D559" s="179" t="str">
        <f>IF(ISBLANK(AC!D565),"",AC!D565)</f>
        <v>Toco em fofo c/ flanges pn 10, comp. = 0,25m, d= 200mm</v>
      </c>
      <c r="E559" s="180"/>
      <c r="F559" s="180"/>
      <c r="G559" s="180"/>
      <c r="H559" s="180"/>
      <c r="I559" s="180"/>
      <c r="J559" s="180"/>
      <c r="K559" s="180"/>
      <c r="L559" s="180"/>
      <c r="M559" s="180"/>
      <c r="N559" s="180"/>
      <c r="O559" s="180"/>
      <c r="P559" s="181"/>
      <c r="Q559" s="33"/>
      <c r="R559" s="37" t="str">
        <f>IF(ISBLANK(AC!P565),"",AC!P565)</f>
        <v>un</v>
      </c>
      <c r="S559" s="34"/>
      <c r="T559" s="47">
        <f>IF(NOT(ISBLANK(AC!R565)),AC!R565,"")</f>
        <v>2</v>
      </c>
      <c r="U559" s="34"/>
      <c r="V559" s="47">
        <f>IF(NOT(ISBLANK(AC!AB565)),IF($AA$22&gt;AC!$R$22,ROUND(ROUNDDOWN((AC!$R$22/$AA$22),4)*AC!BM565,2),AC!BM565),IF(AND(NOT(ISBLANK(AC!R565)),NOT(ISERR(AC!R565)),AC!R565&lt;&gt;0),0,""))</f>
        <v>458.52</v>
      </c>
      <c r="W559" s="34"/>
      <c r="X559" s="47">
        <f t="shared" si="16"/>
        <v>917.04</v>
      </c>
      <c r="Z559" s="29">
        <f>IF(NOT(ISBLANK(AC!AB565)),AC!BM565,"")</f>
        <v>458.52</v>
      </c>
      <c r="AA559" s="29">
        <f t="shared" si="17"/>
        <v>917.04</v>
      </c>
      <c r="AB559" s="36">
        <f>IF(V559&lt;ROUND(0.7*AC!T565,2),1,0)</f>
        <v>0</v>
      </c>
    </row>
    <row r="560" spans="2:28" s="35" customFormat="1" ht="21" customHeight="1" x14ac:dyDescent="0.15">
      <c r="B560" s="37" t="str">
        <f>IF(ISBLANK(AC!B566),"",AC!B566)</f>
        <v>3.6.39</v>
      </c>
      <c r="C560" s="32"/>
      <c r="D560" s="179" t="str">
        <f>IF(ISBLANK(AC!D566),"",AC!D566)</f>
        <v>Toco em fofo c/ flanges pn 10, comp. = 0,50m, d= 200mm</v>
      </c>
      <c r="E560" s="180"/>
      <c r="F560" s="180"/>
      <c r="G560" s="180"/>
      <c r="H560" s="180"/>
      <c r="I560" s="180"/>
      <c r="J560" s="180"/>
      <c r="K560" s="180"/>
      <c r="L560" s="180"/>
      <c r="M560" s="180"/>
      <c r="N560" s="180"/>
      <c r="O560" s="180"/>
      <c r="P560" s="181"/>
      <c r="Q560" s="33"/>
      <c r="R560" s="37" t="str">
        <f>IF(ISBLANK(AC!P566),"",AC!P566)</f>
        <v>un</v>
      </c>
      <c r="S560" s="34"/>
      <c r="T560" s="47">
        <f>IF(NOT(ISBLANK(AC!R566)),AC!R566,"")</f>
        <v>3</v>
      </c>
      <c r="U560" s="34"/>
      <c r="V560" s="47">
        <f>IF(NOT(ISBLANK(AC!AB566)),IF($AA$22&gt;AC!$R$22,ROUND(ROUNDDOWN((AC!$R$22/$AA$22),4)*AC!BM566,2),AC!BM566),IF(AND(NOT(ISBLANK(AC!R566)),NOT(ISERR(AC!R566)),AC!R566&lt;&gt;0),0,""))</f>
        <v>535</v>
      </c>
      <c r="W560" s="34"/>
      <c r="X560" s="47">
        <f t="shared" si="16"/>
        <v>1605</v>
      </c>
      <c r="Z560" s="29">
        <f>IF(NOT(ISBLANK(AC!AB566)),AC!BM566,"")</f>
        <v>535</v>
      </c>
      <c r="AA560" s="29">
        <f t="shared" si="17"/>
        <v>1605</v>
      </c>
      <c r="AB560" s="36">
        <f>IF(V560&lt;ROUND(0.7*AC!T566,2),1,0)</f>
        <v>0</v>
      </c>
    </row>
    <row r="561" spans="2:28" s="35" customFormat="1" ht="21" customHeight="1" x14ac:dyDescent="0.15">
      <c r="B561" s="37" t="str">
        <f>IF(ISBLANK(AC!B567),"",AC!B567)</f>
        <v>3.6.40</v>
      </c>
      <c r="C561" s="32"/>
      <c r="D561" s="179" t="str">
        <f>IF(ISBLANK(AC!D567),"",AC!D567)</f>
        <v>Fornecimento de curva 90º, em ferro fundido, com flanges, diam. = 200mm</v>
      </c>
      <c r="E561" s="180"/>
      <c r="F561" s="180"/>
      <c r="G561" s="180"/>
      <c r="H561" s="180"/>
      <c r="I561" s="180"/>
      <c r="J561" s="180"/>
      <c r="K561" s="180"/>
      <c r="L561" s="180"/>
      <c r="M561" s="180"/>
      <c r="N561" s="180"/>
      <c r="O561" s="180"/>
      <c r="P561" s="181"/>
      <c r="Q561" s="33"/>
      <c r="R561" s="37" t="str">
        <f>IF(ISBLANK(AC!P567),"",AC!P567)</f>
        <v>un</v>
      </c>
      <c r="S561" s="34"/>
      <c r="T561" s="47">
        <f>IF(NOT(ISBLANK(AC!R567)),AC!R567,"")</f>
        <v>1</v>
      </c>
      <c r="U561" s="34"/>
      <c r="V561" s="47">
        <f>IF(NOT(ISBLANK(AC!AB567)),IF($AA$22&gt;AC!$R$22,ROUND(ROUNDDOWN((AC!$R$22/$AA$22),4)*AC!BM567,2),AC!BM567),IF(AND(NOT(ISBLANK(AC!R567)),NOT(ISERR(AC!R567)),AC!R567&lt;&gt;0),0,""))</f>
        <v>487.59</v>
      </c>
      <c r="W561" s="34"/>
      <c r="X561" s="47">
        <f t="shared" si="16"/>
        <v>487.59</v>
      </c>
      <c r="Z561" s="29">
        <f>IF(NOT(ISBLANK(AC!AB567)),AC!BM567,"")</f>
        <v>487.59</v>
      </c>
      <c r="AA561" s="29">
        <f t="shared" si="17"/>
        <v>487.59</v>
      </c>
      <c r="AB561" s="36">
        <f>IF(V561&lt;ROUND(0.7*AC!T567,2),1,0)</f>
        <v>0</v>
      </c>
    </row>
    <row r="562" spans="2:28" s="35" customFormat="1" ht="21" customHeight="1" x14ac:dyDescent="0.15">
      <c r="B562" s="37" t="str">
        <f>IF(ISBLANK(AC!B568),"",AC!B568)</f>
        <v>3.6.41</v>
      </c>
      <c r="C562" s="32"/>
      <c r="D562" s="179" t="str">
        <f>IF(ISBLANK(AC!D568),"",AC!D568)</f>
        <v>FORNECIMENTO DE JUNTA DE DESMONTAGEM COM FLANGES TRAVADA AXIALMENTE diam. = 200mm</v>
      </c>
      <c r="E562" s="180"/>
      <c r="F562" s="180"/>
      <c r="G562" s="180"/>
      <c r="H562" s="180"/>
      <c r="I562" s="180"/>
      <c r="J562" s="180"/>
      <c r="K562" s="180"/>
      <c r="L562" s="180"/>
      <c r="M562" s="180"/>
      <c r="N562" s="180"/>
      <c r="O562" s="180"/>
      <c r="P562" s="181"/>
      <c r="Q562" s="33"/>
      <c r="R562" s="37" t="str">
        <f>IF(ISBLANK(AC!P568),"",AC!P568)</f>
        <v>un</v>
      </c>
      <c r="S562" s="34"/>
      <c r="T562" s="47">
        <f>IF(NOT(ISBLANK(AC!R568)),AC!R568,"")</f>
        <v>2</v>
      </c>
      <c r="U562" s="34"/>
      <c r="V562" s="47">
        <f>IF(NOT(ISBLANK(AC!AB568)),IF($AA$22&gt;AC!$R$22,ROUND(ROUNDDOWN((AC!$R$22/$AA$22),4)*AC!BM568,2),AC!BM568),IF(AND(NOT(ISBLANK(AC!R568)),NOT(ISERR(AC!R568)),AC!R568&lt;&gt;0),0,""))</f>
        <v>675.98</v>
      </c>
      <c r="W562" s="34"/>
      <c r="X562" s="47">
        <f t="shared" si="16"/>
        <v>1351.96</v>
      </c>
      <c r="Z562" s="29">
        <f>IF(NOT(ISBLANK(AC!AB568)),AC!BM568,"")</f>
        <v>675.98</v>
      </c>
      <c r="AA562" s="29">
        <f t="shared" si="17"/>
        <v>1351.96</v>
      </c>
      <c r="AB562" s="36">
        <f>IF(V562&lt;ROUND(0.7*AC!T568,2),1,0)</f>
        <v>0</v>
      </c>
    </row>
    <row r="563" spans="2:28" s="35" customFormat="1" ht="21" customHeight="1" x14ac:dyDescent="0.15">
      <c r="B563" s="37" t="str">
        <f>IF(ISBLANK(AC!B569),"",AC!B569)</f>
        <v>3.6.42</v>
      </c>
      <c r="C563" s="32"/>
      <c r="D563" s="179" t="str">
        <f>IF(ISBLANK(AC!D569),"",AC!D569)</f>
        <v>Fornecimento de tubo em ferro fundido, c/ flanges PN 10, diam. = 200mm, L=2,00m</v>
      </c>
      <c r="E563" s="180"/>
      <c r="F563" s="180"/>
      <c r="G563" s="180"/>
      <c r="H563" s="180"/>
      <c r="I563" s="180"/>
      <c r="J563" s="180"/>
      <c r="K563" s="180"/>
      <c r="L563" s="180"/>
      <c r="M563" s="180"/>
      <c r="N563" s="180"/>
      <c r="O563" s="180"/>
      <c r="P563" s="181"/>
      <c r="Q563" s="33"/>
      <c r="R563" s="37" t="str">
        <f>IF(ISBLANK(AC!P569),"",AC!P569)</f>
        <v>un</v>
      </c>
      <c r="S563" s="34"/>
      <c r="T563" s="47">
        <f>IF(NOT(ISBLANK(AC!R569)),AC!R569,"")</f>
        <v>5</v>
      </c>
      <c r="U563" s="34"/>
      <c r="V563" s="47">
        <f>IF(NOT(ISBLANK(AC!AB569)),IF($AA$22&gt;AC!$R$22,ROUND(ROUNDDOWN((AC!$R$22/$AA$22),4)*AC!BM569,2),AC!BM569),IF(AND(NOT(ISBLANK(AC!R569)),NOT(ISERR(AC!R569)),AC!R569&lt;&gt;0),0,""))</f>
        <v>2338.17</v>
      </c>
      <c r="W563" s="34"/>
      <c r="X563" s="47">
        <f t="shared" si="16"/>
        <v>11690.85</v>
      </c>
      <c r="Z563" s="29">
        <f>IF(NOT(ISBLANK(AC!AB569)),AC!BM569,"")</f>
        <v>2338.17</v>
      </c>
      <c r="AA563" s="29">
        <f t="shared" si="17"/>
        <v>11690.85</v>
      </c>
      <c r="AB563" s="36">
        <f>IF(V563&lt;ROUND(0.7*AC!T569,2),1,0)</f>
        <v>0</v>
      </c>
    </row>
    <row r="564" spans="2:28" s="35" customFormat="1" ht="21" customHeight="1" x14ac:dyDescent="0.15">
      <c r="B564" s="37" t="str">
        <f>IF(ISBLANK(AC!B570),"",AC!B570)</f>
        <v>3.6.43</v>
      </c>
      <c r="C564" s="32"/>
      <c r="D564" s="179" t="str">
        <f>IF(ISBLANK(AC!D570),"",AC!D570)</f>
        <v>Registro gaveta fofo, c/ flanges, cunha borracha, corpo curto e cabeçote, pn 10, tipo euro 23, d= 200mm</v>
      </c>
      <c r="E564" s="180"/>
      <c r="F564" s="180"/>
      <c r="G564" s="180"/>
      <c r="H564" s="180"/>
      <c r="I564" s="180"/>
      <c r="J564" s="180"/>
      <c r="K564" s="180"/>
      <c r="L564" s="180"/>
      <c r="M564" s="180"/>
      <c r="N564" s="180"/>
      <c r="O564" s="180"/>
      <c r="P564" s="181"/>
      <c r="Q564" s="33"/>
      <c r="R564" s="37" t="str">
        <f>IF(ISBLANK(AC!P570),"",AC!P570)</f>
        <v>un</v>
      </c>
      <c r="S564" s="34"/>
      <c r="T564" s="47">
        <f>IF(NOT(ISBLANK(AC!R570)),AC!R570,"")</f>
        <v>2</v>
      </c>
      <c r="U564" s="34"/>
      <c r="V564" s="47">
        <f>IF(NOT(ISBLANK(AC!AB570)),IF($AA$22&gt;AC!$R$22,ROUND(ROUNDDOWN((AC!$R$22/$AA$22),4)*AC!BM570,2),AC!BM570),IF(AND(NOT(ISBLANK(AC!R570)),NOT(ISERR(AC!R570)),AC!R570&lt;&gt;0),0,""))</f>
        <v>1302.3499999999999</v>
      </c>
      <c r="W564" s="34"/>
      <c r="X564" s="47">
        <f t="shared" si="16"/>
        <v>2604.6999999999998</v>
      </c>
      <c r="Z564" s="29">
        <f>IF(NOT(ISBLANK(AC!AB570)),AC!BM570,"")</f>
        <v>1302.3499999999999</v>
      </c>
      <c r="AA564" s="29">
        <f t="shared" si="17"/>
        <v>2604.6999999999998</v>
      </c>
      <c r="AB564" s="36">
        <f>IF(V564&lt;ROUND(0.7*AC!T570,2),1,0)</f>
        <v>0</v>
      </c>
    </row>
    <row r="565" spans="2:28" s="35" customFormat="1" ht="21" customHeight="1" x14ac:dyDescent="0.15">
      <c r="B565" s="37" t="str">
        <f>IF(ISBLANK(AC!B571),"",AC!B571)</f>
        <v>3.6.44</v>
      </c>
      <c r="C565" s="32"/>
      <c r="D565" s="179" t="str">
        <f>IF(ISBLANK(AC!D571),"",AC!D571)</f>
        <v>Fornecimento de tubo em ferro fundido, c/ flanges PN 10, diam. = 200mm, L=1,00m</v>
      </c>
      <c r="E565" s="180"/>
      <c r="F565" s="180"/>
      <c r="G565" s="180"/>
      <c r="H565" s="180"/>
      <c r="I565" s="180"/>
      <c r="J565" s="180"/>
      <c r="K565" s="180"/>
      <c r="L565" s="180"/>
      <c r="M565" s="180"/>
      <c r="N565" s="180"/>
      <c r="O565" s="180"/>
      <c r="P565" s="181"/>
      <c r="Q565" s="33"/>
      <c r="R565" s="37" t="str">
        <f>IF(ISBLANK(AC!P571),"",AC!P571)</f>
        <v>un</v>
      </c>
      <c r="S565" s="34"/>
      <c r="T565" s="47">
        <f>IF(NOT(ISBLANK(AC!R571)),AC!R571,"")</f>
        <v>4</v>
      </c>
      <c r="U565" s="34"/>
      <c r="V565" s="47">
        <f>IF(NOT(ISBLANK(AC!AB571)),IF($AA$22&gt;AC!$R$22,ROUND(ROUNDDOWN((AC!$R$22/$AA$22),4)*AC!BM571,2),AC!BM571),IF(AND(NOT(ISBLANK(AC!R571)),NOT(ISERR(AC!R571)),AC!R571&lt;&gt;0),0,""))</f>
        <v>1750.86</v>
      </c>
      <c r="W565" s="34"/>
      <c r="X565" s="47">
        <f t="shared" si="16"/>
        <v>7003.44</v>
      </c>
      <c r="Z565" s="29">
        <f>IF(NOT(ISBLANK(AC!AB571)),AC!BM571,"")</f>
        <v>1750.86</v>
      </c>
      <c r="AA565" s="29">
        <f t="shared" si="17"/>
        <v>7003.44</v>
      </c>
      <c r="AB565" s="36">
        <f>IF(V565&lt;ROUND(0.7*AC!T571,2),1,0)</f>
        <v>0</v>
      </c>
    </row>
    <row r="566" spans="2:28" s="35" customFormat="1" ht="21" customHeight="1" x14ac:dyDescent="0.15">
      <c r="B566" s="37" t="str">
        <f>IF(ISBLANK(AC!B572),"",AC!B572)</f>
        <v>3.6.45</v>
      </c>
      <c r="C566" s="32"/>
      <c r="D566" s="179" t="str">
        <f>IF(ISBLANK(AC!D572),"",AC!D572)</f>
        <v>Registro gaveta fofo, c/ flanges, cunha borracha, corpo curto e cabeçote, pn 16, tipo euro 23, d= 150mm</v>
      </c>
      <c r="E566" s="180"/>
      <c r="F566" s="180"/>
      <c r="G566" s="180"/>
      <c r="H566" s="180"/>
      <c r="I566" s="180"/>
      <c r="J566" s="180"/>
      <c r="K566" s="180"/>
      <c r="L566" s="180"/>
      <c r="M566" s="180"/>
      <c r="N566" s="180"/>
      <c r="O566" s="180"/>
      <c r="P566" s="181"/>
      <c r="Q566" s="33"/>
      <c r="R566" s="37" t="str">
        <f>IF(ISBLANK(AC!P572),"",AC!P572)</f>
        <v>un</v>
      </c>
      <c r="S566" s="34"/>
      <c r="T566" s="47">
        <f>IF(NOT(ISBLANK(AC!R572)),AC!R572,"")</f>
        <v>1</v>
      </c>
      <c r="U566" s="34"/>
      <c r="V566" s="47">
        <f>IF(NOT(ISBLANK(AC!AB572)),IF($AA$22&gt;AC!$R$22,ROUND(ROUNDDOWN((AC!$R$22/$AA$22),4)*AC!BM572,2),AC!BM572),IF(AND(NOT(ISBLANK(AC!R572)),NOT(ISERR(AC!R572)),AC!R572&lt;&gt;0),0,""))</f>
        <v>659.54</v>
      </c>
      <c r="W566" s="34"/>
      <c r="X566" s="47">
        <f t="shared" si="16"/>
        <v>659.54</v>
      </c>
      <c r="Z566" s="29">
        <f>IF(NOT(ISBLANK(AC!AB572)),AC!BM572,"")</f>
        <v>659.54</v>
      </c>
      <c r="AA566" s="29">
        <f t="shared" si="17"/>
        <v>659.54</v>
      </c>
      <c r="AB566" s="36">
        <f>IF(V566&lt;ROUND(0.7*AC!T572,2),1,0)</f>
        <v>0</v>
      </c>
    </row>
    <row r="567" spans="2:28" s="35" customFormat="1" ht="21" customHeight="1" x14ac:dyDescent="0.15">
      <c r="B567" s="37" t="str">
        <f>IF(ISBLANK(AC!B573),"",AC!B573)</f>
        <v>3.6.46</v>
      </c>
      <c r="C567" s="32"/>
      <c r="D567" s="179" t="str">
        <f>IF(ISBLANK(AC!D573),"",AC!D573)</f>
        <v>TUBO EM FOFO, C/ FLANGES PN 10 / 16, D= 150MM, L=1,00M</v>
      </c>
      <c r="E567" s="180"/>
      <c r="F567" s="180"/>
      <c r="G567" s="180"/>
      <c r="H567" s="180"/>
      <c r="I567" s="180"/>
      <c r="J567" s="180"/>
      <c r="K567" s="180"/>
      <c r="L567" s="180"/>
      <c r="M567" s="180"/>
      <c r="N567" s="180"/>
      <c r="O567" s="180"/>
      <c r="P567" s="181"/>
      <c r="Q567" s="33"/>
      <c r="R567" s="37" t="str">
        <f>IF(ISBLANK(AC!P573),"",AC!P573)</f>
        <v>un</v>
      </c>
      <c r="S567" s="34"/>
      <c r="T567" s="47">
        <f>IF(NOT(ISBLANK(AC!R573)),AC!R573,"")</f>
        <v>1</v>
      </c>
      <c r="U567" s="34"/>
      <c r="V567" s="47">
        <f>IF(NOT(ISBLANK(AC!AB573)),IF($AA$22&gt;AC!$R$22,ROUND(ROUNDDOWN((AC!$R$22/$AA$22),4)*AC!BM573,2),AC!BM573),IF(AND(NOT(ISBLANK(AC!R573)),NOT(ISERR(AC!R573)),AC!R573&lt;&gt;0),0,""))</f>
        <v>1430.3</v>
      </c>
      <c r="W567" s="34"/>
      <c r="X567" s="47">
        <f t="shared" si="16"/>
        <v>1430.3</v>
      </c>
      <c r="Z567" s="29">
        <f>IF(NOT(ISBLANK(AC!AB573)),AC!BM573,"")</f>
        <v>1430.3</v>
      </c>
      <c r="AA567" s="29">
        <f t="shared" si="17"/>
        <v>1430.3</v>
      </c>
      <c r="AB567" s="36">
        <f>IF(V567&lt;ROUND(0.7*AC!T573,2),1,0)</f>
        <v>0</v>
      </c>
    </row>
    <row r="568" spans="2:28" s="35" customFormat="1" ht="21" customHeight="1" x14ac:dyDescent="0.15">
      <c r="B568" s="37" t="str">
        <f>IF(ISBLANK(AC!B574),"",AC!B574)</f>
        <v>3.6.47</v>
      </c>
      <c r="C568" s="32"/>
      <c r="D568" s="179" t="str">
        <f>IF(ISBLANK(AC!D574),"",AC!D574)</f>
        <v>Fornecimento de curva 22º 30', em ferro fundido, com flanges pn 25, diam. = 200mm</v>
      </c>
      <c r="E568" s="180"/>
      <c r="F568" s="180"/>
      <c r="G568" s="180"/>
      <c r="H568" s="180"/>
      <c r="I568" s="180"/>
      <c r="J568" s="180"/>
      <c r="K568" s="180"/>
      <c r="L568" s="180"/>
      <c r="M568" s="180"/>
      <c r="N568" s="180"/>
      <c r="O568" s="180"/>
      <c r="P568" s="181"/>
      <c r="Q568" s="33"/>
      <c r="R568" s="37" t="str">
        <f>IF(ISBLANK(AC!P574),"",AC!P574)</f>
        <v>un</v>
      </c>
      <c r="S568" s="34"/>
      <c r="T568" s="47">
        <f>IF(NOT(ISBLANK(AC!R574)),AC!R574,"")</f>
        <v>2</v>
      </c>
      <c r="U568" s="34"/>
      <c r="V568" s="47">
        <f>IF(NOT(ISBLANK(AC!AB574)),IF($AA$22&gt;AC!$R$22,ROUND(ROUNDDOWN((AC!$R$22/$AA$22),4)*AC!BM574,2),AC!BM574),IF(AND(NOT(ISBLANK(AC!R574)),NOT(ISERR(AC!R574)),AC!R574&lt;&gt;0),0,""))</f>
        <v>1052.27</v>
      </c>
      <c r="W568" s="34"/>
      <c r="X568" s="47">
        <f t="shared" si="16"/>
        <v>2104.54</v>
      </c>
      <c r="Z568" s="29">
        <f>IF(NOT(ISBLANK(AC!AB574)),AC!BM574,"")</f>
        <v>1052.27</v>
      </c>
      <c r="AA568" s="29">
        <f t="shared" si="17"/>
        <v>2104.54</v>
      </c>
      <c r="AB568" s="36">
        <f>IF(V568&lt;ROUND(0.7*AC!T574,2),1,0)</f>
        <v>0</v>
      </c>
    </row>
    <row r="569" spans="2:28" s="35" customFormat="1" ht="21" customHeight="1" x14ac:dyDescent="0.15">
      <c r="B569" s="37" t="str">
        <f>IF(ISBLANK(AC!B575),"",AC!B575)</f>
        <v>3.6.48</v>
      </c>
      <c r="C569" s="32"/>
      <c r="D569" s="179" t="str">
        <f>IF(ISBLANK(AC!D575),"",AC!D575)</f>
        <v>Fornecimento e assentamento de curva 11º 15', em ferro fundido, com flanges pn 10, diam. = 200mm</v>
      </c>
      <c r="E569" s="180"/>
      <c r="F569" s="180"/>
      <c r="G569" s="180"/>
      <c r="H569" s="180"/>
      <c r="I569" s="180"/>
      <c r="J569" s="180"/>
      <c r="K569" s="180"/>
      <c r="L569" s="180"/>
      <c r="M569" s="180"/>
      <c r="N569" s="180"/>
      <c r="O569" s="180"/>
      <c r="P569" s="181"/>
      <c r="Q569" s="33"/>
      <c r="R569" s="37" t="str">
        <f>IF(ISBLANK(AC!P575),"",AC!P575)</f>
        <v>un</v>
      </c>
      <c r="S569" s="34"/>
      <c r="T569" s="47">
        <f>IF(NOT(ISBLANK(AC!R575)),AC!R575,"")</f>
        <v>2</v>
      </c>
      <c r="U569" s="34"/>
      <c r="V569" s="47">
        <f>IF(NOT(ISBLANK(AC!AB575)),IF($AA$22&gt;AC!$R$22,ROUND(ROUNDDOWN((AC!$R$22/$AA$22),4)*AC!BM575,2),AC!BM575),IF(AND(NOT(ISBLANK(AC!R575)),NOT(ISERR(AC!R575)),AC!R575&lt;&gt;0),0,""))</f>
        <v>323.14999999999998</v>
      </c>
      <c r="W569" s="34"/>
      <c r="X569" s="47">
        <f t="shared" si="16"/>
        <v>646.29999999999995</v>
      </c>
      <c r="Z569" s="29">
        <f>IF(NOT(ISBLANK(AC!AB575)),AC!BM575,"")</f>
        <v>323.14999999999998</v>
      </c>
      <c r="AA569" s="29">
        <f t="shared" si="17"/>
        <v>646.29999999999995</v>
      </c>
      <c r="AB569" s="36">
        <f>IF(V569&lt;ROUND(0.7*AC!T575,2),1,0)</f>
        <v>0</v>
      </c>
    </row>
    <row r="570" spans="2:28" s="35" customFormat="1" ht="21" customHeight="1" x14ac:dyDescent="0.15">
      <c r="B570" s="37" t="str">
        <f>IF(ISBLANK(AC!B576),"",AC!B576)</f>
        <v>3.6.49</v>
      </c>
      <c r="C570" s="32"/>
      <c r="D570" s="179" t="str">
        <f>IF(ISBLANK(AC!D576),"",AC!D576)</f>
        <v>Fornecimento de curva 22º 30', em ferro fundido, com flanges pn 25, diam. = 150mm</v>
      </c>
      <c r="E570" s="180"/>
      <c r="F570" s="180"/>
      <c r="G570" s="180"/>
      <c r="H570" s="180"/>
      <c r="I570" s="180"/>
      <c r="J570" s="180"/>
      <c r="K570" s="180"/>
      <c r="L570" s="180"/>
      <c r="M570" s="180"/>
      <c r="N570" s="180"/>
      <c r="O570" s="180"/>
      <c r="P570" s="181"/>
      <c r="Q570" s="33"/>
      <c r="R570" s="37" t="str">
        <f>IF(ISBLANK(AC!P576),"",AC!P576)</f>
        <v>un</v>
      </c>
      <c r="S570" s="34"/>
      <c r="T570" s="47">
        <f>IF(NOT(ISBLANK(AC!R576)),AC!R576,"")</f>
        <v>1</v>
      </c>
      <c r="U570" s="34"/>
      <c r="V570" s="47">
        <f>IF(NOT(ISBLANK(AC!AB576)),IF($AA$22&gt;AC!$R$22,ROUND(ROUNDDOWN((AC!$R$22/$AA$22),4)*AC!BM576,2),AC!BM576),IF(AND(NOT(ISBLANK(AC!R576)),NOT(ISERR(AC!R576)),AC!R576&lt;&gt;0),0,""))</f>
        <v>728.12</v>
      </c>
      <c r="W570" s="34"/>
      <c r="X570" s="47">
        <f t="shared" si="16"/>
        <v>728.12</v>
      </c>
      <c r="Z570" s="29">
        <f>IF(NOT(ISBLANK(AC!AB576)),AC!BM576,"")</f>
        <v>728.12</v>
      </c>
      <c r="AA570" s="29">
        <f t="shared" si="17"/>
        <v>728.12</v>
      </c>
      <c r="AB570" s="36">
        <f>IF(V570&lt;ROUND(0.7*AC!T576,2),1,0)</f>
        <v>0</v>
      </c>
    </row>
    <row r="571" spans="2:28" s="35" customFormat="1" ht="21" customHeight="1" x14ac:dyDescent="0.15">
      <c r="B571" s="37" t="str">
        <f>IF(ISBLANK(AC!B577),"",AC!B577)</f>
        <v>3.6.50</v>
      </c>
      <c r="C571" s="32"/>
      <c r="D571" s="179" t="str">
        <f>IF(ISBLANK(AC!D577),"",AC!D577)</f>
        <v>Fornecimento e assentamento de curva 11º 15', em ferro fundido, com flanges pn 10, diam. = 150mm</v>
      </c>
      <c r="E571" s="180"/>
      <c r="F571" s="180"/>
      <c r="G571" s="180"/>
      <c r="H571" s="180"/>
      <c r="I571" s="180"/>
      <c r="J571" s="180"/>
      <c r="K571" s="180"/>
      <c r="L571" s="180"/>
      <c r="M571" s="180"/>
      <c r="N571" s="180"/>
      <c r="O571" s="180"/>
      <c r="P571" s="181"/>
      <c r="Q571" s="33"/>
      <c r="R571" s="37" t="str">
        <f>IF(ISBLANK(AC!P577),"",AC!P577)</f>
        <v>un</v>
      </c>
      <c r="S571" s="34"/>
      <c r="T571" s="47">
        <f>IF(NOT(ISBLANK(AC!R577)),AC!R577,"")</f>
        <v>1</v>
      </c>
      <c r="U571" s="34"/>
      <c r="V571" s="47">
        <f>IF(NOT(ISBLANK(AC!AB577)),IF($AA$22&gt;AC!$R$22,ROUND(ROUNDDOWN((AC!$R$22/$AA$22),4)*AC!BM577,2),AC!BM577),IF(AND(NOT(ISBLANK(AC!R577)),NOT(ISERR(AC!R577)),AC!R577&lt;&gt;0),0,""))</f>
        <v>238.17</v>
      </c>
      <c r="W571" s="34"/>
      <c r="X571" s="47">
        <f t="shared" si="16"/>
        <v>238.17</v>
      </c>
      <c r="Z571" s="29">
        <f>IF(NOT(ISBLANK(AC!AB577)),AC!BM577,"")</f>
        <v>238.17</v>
      </c>
      <c r="AA571" s="29">
        <f t="shared" si="17"/>
        <v>238.17</v>
      </c>
      <c r="AB571" s="36">
        <f>IF(V571&lt;ROUND(0.7*AC!T577,2),1,0)</f>
        <v>0</v>
      </c>
    </row>
    <row r="572" spans="2:28" s="35" customFormat="1" ht="21" customHeight="1" x14ac:dyDescent="0.15">
      <c r="B572" s="37" t="str">
        <f>IF(ISBLANK(AC!B578),"",AC!B578)</f>
        <v>3.6.51</v>
      </c>
      <c r="C572" s="32"/>
      <c r="D572" s="179" t="str">
        <f>IF(ISBLANK(AC!D578),"",AC!D578)</f>
        <v>Toco em fofo c/ flanges pn 10 / 16, comp. = 0,50m, d= 150mm</v>
      </c>
      <c r="E572" s="180"/>
      <c r="F572" s="180"/>
      <c r="G572" s="180"/>
      <c r="H572" s="180"/>
      <c r="I572" s="180"/>
      <c r="J572" s="180"/>
      <c r="K572" s="180"/>
      <c r="L572" s="180"/>
      <c r="M572" s="180"/>
      <c r="N572" s="180"/>
      <c r="O572" s="180"/>
      <c r="P572" s="181"/>
      <c r="Q572" s="33"/>
      <c r="R572" s="37" t="str">
        <f>IF(ISBLANK(AC!P578),"",AC!P578)</f>
        <v>un</v>
      </c>
      <c r="S572" s="34"/>
      <c r="T572" s="47">
        <f>IF(NOT(ISBLANK(AC!R578)),AC!R578,"")</f>
        <v>1</v>
      </c>
      <c r="U572" s="34"/>
      <c r="V572" s="47">
        <f>IF(NOT(ISBLANK(AC!AB578)),IF($AA$22&gt;AC!$R$22,ROUND(ROUNDDOWN((AC!$R$22/$AA$22),4)*AC!BM578,2),AC!BM578),IF(AND(NOT(ISBLANK(AC!R578)),NOT(ISERR(AC!R578)),AC!R578&lt;&gt;0),0,""))</f>
        <v>428.05</v>
      </c>
      <c r="W572" s="34"/>
      <c r="X572" s="47">
        <f t="shared" si="16"/>
        <v>428.05</v>
      </c>
      <c r="Z572" s="29">
        <f>IF(NOT(ISBLANK(AC!AB578)),AC!BM578,"")</f>
        <v>428.05</v>
      </c>
      <c r="AA572" s="29">
        <f t="shared" si="17"/>
        <v>428.05</v>
      </c>
      <c r="AB572" s="36">
        <f>IF(V572&lt;ROUND(0.7*AC!T578,2),1,0)</f>
        <v>0</v>
      </c>
    </row>
    <row r="573" spans="2:28" s="35" customFormat="1" ht="21" customHeight="1" x14ac:dyDescent="0.15">
      <c r="B573" s="37" t="str">
        <f>IF(ISBLANK(AC!B579),"",AC!B579)</f>
        <v>3.6.52</v>
      </c>
      <c r="C573" s="32"/>
      <c r="D573" s="179" t="str">
        <f>IF(ISBLANK(AC!D579),"",AC!D579)</f>
        <v>VÁLVULA ANTI-GOLPE 200 mm</v>
      </c>
      <c r="E573" s="180"/>
      <c r="F573" s="180"/>
      <c r="G573" s="180"/>
      <c r="H573" s="180"/>
      <c r="I573" s="180"/>
      <c r="J573" s="180"/>
      <c r="K573" s="180"/>
      <c r="L573" s="180"/>
      <c r="M573" s="180"/>
      <c r="N573" s="180"/>
      <c r="O573" s="180"/>
      <c r="P573" s="181"/>
      <c r="Q573" s="33"/>
      <c r="R573" s="37" t="str">
        <f>IF(ISBLANK(AC!P579),"",AC!P579)</f>
        <v>un</v>
      </c>
      <c r="S573" s="34"/>
      <c r="T573" s="47">
        <f>IF(NOT(ISBLANK(AC!R579)),AC!R579,"")</f>
        <v>1</v>
      </c>
      <c r="U573" s="34"/>
      <c r="V573" s="47">
        <f>IF(NOT(ISBLANK(AC!AB579)),IF($AA$22&gt;AC!$R$22,ROUND(ROUNDDOWN((AC!$R$22/$AA$22),4)*AC!BM579,2),AC!BM579),IF(AND(NOT(ISBLANK(AC!R579)),NOT(ISERR(AC!R579)),AC!R579&lt;&gt;0),0,""))</f>
        <v>9110.43</v>
      </c>
      <c r="W573" s="34"/>
      <c r="X573" s="47">
        <f t="shared" si="16"/>
        <v>9110.43</v>
      </c>
      <c r="Z573" s="29">
        <f>IF(NOT(ISBLANK(AC!AB579)),AC!BM579,"")</f>
        <v>9110.43</v>
      </c>
      <c r="AA573" s="29">
        <f t="shared" si="17"/>
        <v>9110.43</v>
      </c>
      <c r="AB573" s="36">
        <f>IF(V573&lt;ROUND(0.7*AC!T579,2),1,0)</f>
        <v>0</v>
      </c>
    </row>
    <row r="574" spans="2:28" s="35" customFormat="1" ht="21" customHeight="1" x14ac:dyDescent="0.15">
      <c r="B574" s="37" t="str">
        <f>IF(ISBLANK(AC!B580),"",AC!B580)</f>
        <v>3.6.53</v>
      </c>
      <c r="C574" s="32"/>
      <c r="D574" s="179" t="str">
        <f>IF(ISBLANK(AC!D580),"",AC!D580)</f>
        <v>Fornecimento de tubo em ferro fundido, ponta e flange PN 10, diam. = 200mm, L=1,00m</v>
      </c>
      <c r="E574" s="180"/>
      <c r="F574" s="180"/>
      <c r="G574" s="180"/>
      <c r="H574" s="180"/>
      <c r="I574" s="180"/>
      <c r="J574" s="180"/>
      <c r="K574" s="180"/>
      <c r="L574" s="180"/>
      <c r="M574" s="180"/>
      <c r="N574" s="180"/>
      <c r="O574" s="180"/>
      <c r="P574" s="181"/>
      <c r="Q574" s="33"/>
      <c r="R574" s="37" t="str">
        <f>IF(ISBLANK(AC!P580),"",AC!P580)</f>
        <v>un</v>
      </c>
      <c r="S574" s="34"/>
      <c r="T574" s="47">
        <f>IF(NOT(ISBLANK(AC!R580)),AC!R580,"")</f>
        <v>1</v>
      </c>
      <c r="U574" s="34"/>
      <c r="V574" s="47">
        <f>IF(NOT(ISBLANK(AC!AB580)),IF($AA$22&gt;AC!$R$22,ROUND(ROUNDDOWN((AC!$R$22/$AA$22),4)*AC!BM580,2),AC!BM580),IF(AND(NOT(ISBLANK(AC!R580)),NOT(ISERR(AC!R580)),AC!R580&lt;&gt;0),0,""))</f>
        <v>1249.69</v>
      </c>
      <c r="W574" s="34"/>
      <c r="X574" s="47">
        <f t="shared" si="16"/>
        <v>1249.69</v>
      </c>
      <c r="Z574" s="29">
        <f>IF(NOT(ISBLANK(AC!AB580)),AC!BM580,"")</f>
        <v>1249.69</v>
      </c>
      <c r="AA574" s="29">
        <f t="shared" si="17"/>
        <v>1249.69</v>
      </c>
      <c r="AB574" s="36">
        <f>IF(V574&lt;ROUND(0.7*AC!T580,2),1,0)</f>
        <v>0</v>
      </c>
    </row>
    <row r="575" spans="2:28" s="35" customFormat="1" ht="21" customHeight="1" x14ac:dyDescent="0.15">
      <c r="B575" s="37" t="str">
        <f>IF(ISBLANK(AC!B581),"",AC!B581)</f>
        <v>3.6.54</v>
      </c>
      <c r="C575" s="32"/>
      <c r="D575" s="179" t="str">
        <f>IF(ISBLANK(AC!D581),"",AC!D581)</f>
        <v>Fornecimento de tubo em ferro fundido, ponta e flange PN 10, diam. = 150mm, L=1,00m</v>
      </c>
      <c r="E575" s="180"/>
      <c r="F575" s="180"/>
      <c r="G575" s="180"/>
      <c r="H575" s="180"/>
      <c r="I575" s="180"/>
      <c r="J575" s="180"/>
      <c r="K575" s="180"/>
      <c r="L575" s="180"/>
      <c r="M575" s="180"/>
      <c r="N575" s="180"/>
      <c r="O575" s="180"/>
      <c r="P575" s="181"/>
      <c r="Q575" s="33"/>
      <c r="R575" s="37" t="str">
        <f>IF(ISBLANK(AC!P581),"",AC!P581)</f>
        <v>un</v>
      </c>
      <c r="S575" s="34"/>
      <c r="T575" s="47">
        <f>IF(NOT(ISBLANK(AC!R581)),AC!R581,"")</f>
        <v>1</v>
      </c>
      <c r="U575" s="34"/>
      <c r="V575" s="47">
        <f>IF(NOT(ISBLANK(AC!AB581)),IF($AA$22&gt;AC!$R$22,ROUND(ROUNDDOWN((AC!$R$22/$AA$22),4)*AC!BM581,2),AC!BM581),IF(AND(NOT(ISBLANK(AC!R581)),NOT(ISERR(AC!R581)),AC!R581&lt;&gt;0),0,""))</f>
        <v>1011.22</v>
      </c>
      <c r="W575" s="34"/>
      <c r="X575" s="47">
        <f t="shared" si="16"/>
        <v>1011.22</v>
      </c>
      <c r="Z575" s="29">
        <f>IF(NOT(ISBLANK(AC!AB581)),AC!BM581,"")</f>
        <v>1011.22</v>
      </c>
      <c r="AA575" s="29">
        <f t="shared" si="17"/>
        <v>1011.22</v>
      </c>
      <c r="AB575" s="36">
        <f>IF(V575&lt;ROUND(0.7*AC!T581,2),1,0)</f>
        <v>0</v>
      </c>
    </row>
    <row r="576" spans="2:28" s="35" customFormat="1" ht="21" customHeight="1" x14ac:dyDescent="0.15">
      <c r="B576" s="37" t="str">
        <f>IF(ISBLANK(AC!B582),"",AC!B582)</f>
        <v>3.6.55</v>
      </c>
      <c r="C576" s="32"/>
      <c r="D576" s="179" t="str">
        <f>IF(ISBLANK(AC!D582),"",AC!D582)</f>
        <v>Tê em fofo c/ flanges pn 10 / 16, d= 200 mm</v>
      </c>
      <c r="E576" s="180"/>
      <c r="F576" s="180"/>
      <c r="G576" s="180"/>
      <c r="H576" s="180"/>
      <c r="I576" s="180"/>
      <c r="J576" s="180"/>
      <c r="K576" s="180"/>
      <c r="L576" s="180"/>
      <c r="M576" s="180"/>
      <c r="N576" s="180"/>
      <c r="O576" s="180"/>
      <c r="P576" s="181"/>
      <c r="Q576" s="33"/>
      <c r="R576" s="37" t="str">
        <f>IF(ISBLANK(AC!P582),"",AC!P582)</f>
        <v>un</v>
      </c>
      <c r="S576" s="34"/>
      <c r="T576" s="47">
        <f>IF(NOT(ISBLANK(AC!R582)),AC!R582,"")</f>
        <v>2</v>
      </c>
      <c r="U576" s="34"/>
      <c r="V576" s="47">
        <f>IF(NOT(ISBLANK(AC!AB582)),IF($AA$22&gt;AC!$R$22,ROUND(ROUNDDOWN((AC!$R$22/$AA$22),4)*AC!BM582,2),AC!BM582),IF(AND(NOT(ISBLANK(AC!R582)),NOT(ISERR(AC!R582)),AC!R582&lt;&gt;0),0,""))</f>
        <v>670.02</v>
      </c>
      <c r="W576" s="34"/>
      <c r="X576" s="47">
        <f t="shared" si="16"/>
        <v>1340.04</v>
      </c>
      <c r="Z576" s="29">
        <f>IF(NOT(ISBLANK(AC!AB582)),AC!BM582,"")</f>
        <v>670.02</v>
      </c>
      <c r="AA576" s="29">
        <f t="shared" si="17"/>
        <v>1340.04</v>
      </c>
      <c r="AB576" s="36">
        <f>IF(V576&lt;ROUND(0.7*AC!T582,2),1,0)</f>
        <v>0</v>
      </c>
    </row>
    <row r="577" spans="2:28" s="35" customFormat="1" ht="21" customHeight="1" x14ac:dyDescent="0.15">
      <c r="B577" s="37" t="str">
        <f>IF(ISBLANK(AC!B583),"",AC!B583)</f>
        <v>3.6.56</v>
      </c>
      <c r="C577" s="32"/>
      <c r="D577" s="179" t="str">
        <f>IF(ISBLANK(AC!D583),"",AC!D583)</f>
        <v>Tê em fofo c/ flanges pn 10, d= 200 x 100mm</v>
      </c>
      <c r="E577" s="180"/>
      <c r="F577" s="180"/>
      <c r="G577" s="180"/>
      <c r="H577" s="180"/>
      <c r="I577" s="180"/>
      <c r="J577" s="180"/>
      <c r="K577" s="180"/>
      <c r="L577" s="180"/>
      <c r="M577" s="180"/>
      <c r="N577" s="180"/>
      <c r="O577" s="180"/>
      <c r="P577" s="181"/>
      <c r="Q577" s="33"/>
      <c r="R577" s="37" t="str">
        <f>IF(ISBLANK(AC!P583),"",AC!P583)</f>
        <v>un</v>
      </c>
      <c r="S577" s="34"/>
      <c r="T577" s="47">
        <f>IF(NOT(ISBLANK(AC!R583)),AC!R583,"")</f>
        <v>1</v>
      </c>
      <c r="U577" s="34"/>
      <c r="V577" s="47">
        <f>IF(NOT(ISBLANK(AC!AB583)),IF($AA$22&gt;AC!$R$22,ROUND(ROUNDDOWN((AC!$R$22/$AA$22),4)*AC!BM583,2),AC!BM583),IF(AND(NOT(ISBLANK(AC!R583)),NOT(ISERR(AC!R583)),AC!R583&lt;&gt;0),0,""))</f>
        <v>596.22</v>
      </c>
      <c r="W577" s="34"/>
      <c r="X577" s="47">
        <f t="shared" si="16"/>
        <v>596.22</v>
      </c>
      <c r="Z577" s="29">
        <f>IF(NOT(ISBLANK(AC!AB583)),AC!BM583,"")</f>
        <v>596.22</v>
      </c>
      <c r="AA577" s="29">
        <f t="shared" si="17"/>
        <v>596.22</v>
      </c>
      <c r="AB577" s="36">
        <f>IF(V577&lt;ROUND(0.7*AC!T583,2),1,0)</f>
        <v>0</v>
      </c>
    </row>
    <row r="578" spans="2:28" s="35" customFormat="1" ht="21" customHeight="1" x14ac:dyDescent="0.15">
      <c r="B578" s="37" t="str">
        <f>IF(ISBLANK(AC!B584),"",AC!B584)</f>
        <v>3.6.57</v>
      </c>
      <c r="C578" s="32"/>
      <c r="D578" s="179" t="str">
        <f>IF(ISBLANK(AC!D584),"",AC!D584)</f>
        <v xml:space="preserve">REDUÇÃO CONCÊNTRICA COM FLANGES d= 2"x 1/2" </v>
      </c>
      <c r="E578" s="180"/>
      <c r="F578" s="180"/>
      <c r="G578" s="180"/>
      <c r="H578" s="180"/>
      <c r="I578" s="180"/>
      <c r="J578" s="180"/>
      <c r="K578" s="180"/>
      <c r="L578" s="180"/>
      <c r="M578" s="180"/>
      <c r="N578" s="180"/>
      <c r="O578" s="180"/>
      <c r="P578" s="181"/>
      <c r="Q578" s="33"/>
      <c r="R578" s="37" t="str">
        <f>IF(ISBLANK(AC!P584),"",AC!P584)</f>
        <v>un</v>
      </c>
      <c r="S578" s="34"/>
      <c r="T578" s="47">
        <f>IF(NOT(ISBLANK(AC!R584)),AC!R584,"")</f>
        <v>1</v>
      </c>
      <c r="U578" s="34"/>
      <c r="V578" s="47">
        <f>IF(NOT(ISBLANK(AC!AB584)),IF($AA$22&gt;AC!$R$22,ROUND(ROUNDDOWN((AC!$R$22/$AA$22),4)*AC!BM584,2),AC!BM584),IF(AND(NOT(ISBLANK(AC!R584)),NOT(ISERR(AC!R584)),AC!R584&lt;&gt;0),0,""))</f>
        <v>150.91</v>
      </c>
      <c r="W578" s="34"/>
      <c r="X578" s="47">
        <f t="shared" si="16"/>
        <v>150.91</v>
      </c>
      <c r="Z578" s="29">
        <f>IF(NOT(ISBLANK(AC!AB584)),AC!BM584,"")</f>
        <v>150.91</v>
      </c>
      <c r="AA578" s="29">
        <f t="shared" si="17"/>
        <v>150.91</v>
      </c>
      <c r="AB578" s="36">
        <f>IF(V578&lt;ROUND(0.7*AC!T584,2),1,0)</f>
        <v>0</v>
      </c>
    </row>
    <row r="579" spans="2:28" s="35" customFormat="1" ht="21" customHeight="1" x14ac:dyDescent="0.15">
      <c r="B579" s="37" t="str">
        <f>IF(ISBLANK(AC!B585),"",AC!B585)</f>
        <v>3.6.58</v>
      </c>
      <c r="C579" s="32"/>
      <c r="D579" s="179" t="str">
        <f>IF(ISBLANK(AC!D585),"",AC!D585)</f>
        <v>REDUÇÃO CONCÊNTRICA COM FLANGES d= 200 x 100 mm</v>
      </c>
      <c r="E579" s="180"/>
      <c r="F579" s="180"/>
      <c r="G579" s="180"/>
      <c r="H579" s="180"/>
      <c r="I579" s="180"/>
      <c r="J579" s="180"/>
      <c r="K579" s="180"/>
      <c r="L579" s="180"/>
      <c r="M579" s="180"/>
      <c r="N579" s="180"/>
      <c r="O579" s="180"/>
      <c r="P579" s="181"/>
      <c r="Q579" s="33"/>
      <c r="R579" s="37" t="str">
        <f>IF(ISBLANK(AC!P585),"",AC!P585)</f>
        <v>un</v>
      </c>
      <c r="S579" s="34"/>
      <c r="T579" s="47">
        <f>IF(NOT(ISBLANK(AC!R585)),AC!R585,"")</f>
        <v>4</v>
      </c>
      <c r="U579" s="34"/>
      <c r="V579" s="47">
        <f>IF(NOT(ISBLANK(AC!AB585)),IF($AA$22&gt;AC!$R$22,ROUND(ROUNDDOWN((AC!$R$22/$AA$22),4)*AC!BM585,2),AC!BM585),IF(AND(NOT(ISBLANK(AC!R585)),NOT(ISERR(AC!R585)),AC!R585&lt;&gt;0),0,""))</f>
        <v>248.09</v>
      </c>
      <c r="W579" s="34"/>
      <c r="X579" s="47">
        <f t="shared" si="16"/>
        <v>992.36</v>
      </c>
      <c r="Z579" s="29">
        <f>IF(NOT(ISBLANK(AC!AB585)),AC!BM585,"")</f>
        <v>248.09</v>
      </c>
      <c r="AA579" s="29">
        <f t="shared" si="17"/>
        <v>992.36</v>
      </c>
      <c r="AB579" s="36">
        <f>IF(V579&lt;ROUND(0.7*AC!T585,2),1,0)</f>
        <v>0</v>
      </c>
    </row>
    <row r="580" spans="2:28" s="35" customFormat="1" ht="21" customHeight="1" x14ac:dyDescent="0.15">
      <c r="B580" s="37" t="str">
        <f>IF(ISBLANK(AC!B586),"",AC!B586)</f>
        <v>3.6.59</v>
      </c>
      <c r="C580" s="32"/>
      <c r="D580" s="179" t="str">
        <f>IF(ISBLANK(AC!D586),"",AC!D586)</f>
        <v>REDUÇÃO CONCÊNTRICA COM FLANGES d= 200 x 150 mm</v>
      </c>
      <c r="E580" s="180"/>
      <c r="F580" s="180"/>
      <c r="G580" s="180"/>
      <c r="H580" s="180"/>
      <c r="I580" s="180"/>
      <c r="J580" s="180"/>
      <c r="K580" s="180"/>
      <c r="L580" s="180"/>
      <c r="M580" s="180"/>
      <c r="N580" s="180"/>
      <c r="O580" s="180"/>
      <c r="P580" s="181"/>
      <c r="Q580" s="33"/>
      <c r="R580" s="37" t="str">
        <f>IF(ISBLANK(AC!P586),"",AC!P586)</f>
        <v>un</v>
      </c>
      <c r="S580" s="34"/>
      <c r="T580" s="47">
        <f>IF(NOT(ISBLANK(AC!R586)),AC!R586,"")</f>
        <v>1</v>
      </c>
      <c r="U580" s="34"/>
      <c r="V580" s="47">
        <f>IF(NOT(ISBLANK(AC!AB586)),IF($AA$22&gt;AC!$R$22,ROUND(ROUNDDOWN((AC!$R$22/$AA$22),4)*AC!BM586,2),AC!BM586),IF(AND(NOT(ISBLANK(AC!R586)),NOT(ISERR(AC!R586)),AC!R586&lt;&gt;0),0,""))</f>
        <v>253.81</v>
      </c>
      <c r="W580" s="34"/>
      <c r="X580" s="47">
        <f t="shared" si="16"/>
        <v>253.81</v>
      </c>
      <c r="Z580" s="29">
        <f>IF(NOT(ISBLANK(AC!AB586)),AC!BM586,"")</f>
        <v>253.81</v>
      </c>
      <c r="AA580" s="29">
        <f t="shared" si="17"/>
        <v>253.81</v>
      </c>
      <c r="AB580" s="36">
        <f>IF(V580&lt;ROUND(0.7*AC!T586,2),1,0)</f>
        <v>0</v>
      </c>
    </row>
    <row r="581" spans="2:28" s="35" customFormat="1" ht="21" customHeight="1" x14ac:dyDescent="0.15">
      <c r="B581" s="37" t="str">
        <f>IF(ISBLANK(AC!B587),"",AC!B587)</f>
        <v>3.6.60</v>
      </c>
      <c r="C581" s="32"/>
      <c r="D581" s="179" t="str">
        <f>IF(ISBLANK(AC!D587),"",AC!D587)</f>
        <v>REDUÇÃO CONCÊNTRICA COM FLANGES d= 100 x 50 mm</v>
      </c>
      <c r="E581" s="180"/>
      <c r="F581" s="180"/>
      <c r="G581" s="180"/>
      <c r="H581" s="180"/>
      <c r="I581" s="180"/>
      <c r="J581" s="180"/>
      <c r="K581" s="180"/>
      <c r="L581" s="180"/>
      <c r="M581" s="180"/>
      <c r="N581" s="180"/>
      <c r="O581" s="180"/>
      <c r="P581" s="181"/>
      <c r="Q581" s="33"/>
      <c r="R581" s="37" t="str">
        <f>IF(ISBLANK(AC!P587),"",AC!P587)</f>
        <v>un</v>
      </c>
      <c r="S581" s="34"/>
      <c r="T581" s="47">
        <f>IF(NOT(ISBLANK(AC!R587)),AC!R587,"")</f>
        <v>1</v>
      </c>
      <c r="U581" s="34"/>
      <c r="V581" s="47">
        <f>IF(NOT(ISBLANK(AC!AB587)),IF($AA$22&gt;AC!$R$22,ROUND(ROUNDDOWN((AC!$R$22/$AA$22),4)*AC!BM587,2),AC!BM587),IF(AND(NOT(ISBLANK(AC!R587)),NOT(ISERR(AC!R587)),AC!R587&lt;&gt;0),0,""))</f>
        <v>105.23</v>
      </c>
      <c r="W581" s="34"/>
      <c r="X581" s="47">
        <f t="shared" si="16"/>
        <v>105.23</v>
      </c>
      <c r="Z581" s="29">
        <f>IF(NOT(ISBLANK(AC!AB587)),AC!BM587,"")</f>
        <v>105.23</v>
      </c>
      <c r="AA581" s="29">
        <f t="shared" si="17"/>
        <v>105.23</v>
      </c>
      <c r="AB581" s="36">
        <f>IF(V581&lt;ROUND(0.7*AC!T587,2),1,0)</f>
        <v>0</v>
      </c>
    </row>
    <row r="582" spans="2:28" s="35" customFormat="1" ht="21" customHeight="1" x14ac:dyDescent="0.15">
      <c r="B582" s="37" t="str">
        <f>IF(ISBLANK(AC!B588),"",AC!B588)</f>
        <v>3.6.61</v>
      </c>
      <c r="C582" s="32"/>
      <c r="D582" s="179" t="str">
        <f>IF(ISBLANK(AC!D588),"",AC!D588)</f>
        <v>REDUÇÃO CONCÊNTRICA COM FLANGES d= 100 x 80 mm</v>
      </c>
      <c r="E582" s="180"/>
      <c r="F582" s="180"/>
      <c r="G582" s="180"/>
      <c r="H582" s="180"/>
      <c r="I582" s="180"/>
      <c r="J582" s="180"/>
      <c r="K582" s="180"/>
      <c r="L582" s="180"/>
      <c r="M582" s="180"/>
      <c r="N582" s="180"/>
      <c r="O582" s="180"/>
      <c r="P582" s="181"/>
      <c r="Q582" s="33"/>
      <c r="R582" s="37" t="str">
        <f>IF(ISBLANK(AC!P588),"",AC!P588)</f>
        <v>un</v>
      </c>
      <c r="S582" s="34"/>
      <c r="T582" s="47">
        <f>IF(NOT(ISBLANK(AC!R588)),AC!R588,"")</f>
        <v>2</v>
      </c>
      <c r="U582" s="34"/>
      <c r="V582" s="47">
        <f>IF(NOT(ISBLANK(AC!AB588)),IF($AA$22&gt;AC!$R$22,ROUND(ROUNDDOWN((AC!$R$22/$AA$22),4)*AC!BM588,2),AC!BM588),IF(AND(NOT(ISBLANK(AC!R588)),NOT(ISERR(AC!R588)),AC!R588&lt;&gt;0),0,""))</f>
        <v>106.23</v>
      </c>
      <c r="W582" s="34"/>
      <c r="X582" s="47">
        <f t="shared" si="16"/>
        <v>212.46</v>
      </c>
      <c r="Z582" s="29">
        <f>IF(NOT(ISBLANK(AC!AB588)),AC!BM588,"")</f>
        <v>106.23</v>
      </c>
      <c r="AA582" s="29">
        <f t="shared" si="17"/>
        <v>212.46</v>
      </c>
      <c r="AB582" s="36">
        <f>IF(V582&lt;ROUND(0.7*AC!T588,2),1,0)</f>
        <v>0</v>
      </c>
    </row>
    <row r="583" spans="2:28" s="35" customFormat="1" ht="21" customHeight="1" x14ac:dyDescent="0.15">
      <c r="B583" s="37" t="str">
        <f>IF(ISBLANK(AC!B589),"",AC!B589)</f>
        <v>3.6.62</v>
      </c>
      <c r="C583" s="32"/>
      <c r="D583" s="179" t="str">
        <f>IF(ISBLANK(AC!D589),"",AC!D589)</f>
        <v>FLANGE ROSCADO 1/2"</v>
      </c>
      <c r="E583" s="180"/>
      <c r="F583" s="180"/>
      <c r="G583" s="180"/>
      <c r="H583" s="180"/>
      <c r="I583" s="180"/>
      <c r="J583" s="180"/>
      <c r="K583" s="180"/>
      <c r="L583" s="180"/>
      <c r="M583" s="180"/>
      <c r="N583" s="180"/>
      <c r="O583" s="180"/>
      <c r="P583" s="181"/>
      <c r="Q583" s="33"/>
      <c r="R583" s="37" t="str">
        <f>IF(ISBLANK(AC!P589),"",AC!P589)</f>
        <v>un</v>
      </c>
      <c r="S583" s="34"/>
      <c r="T583" s="47">
        <f>IF(NOT(ISBLANK(AC!R589)),AC!R589,"")</f>
        <v>1</v>
      </c>
      <c r="U583" s="34"/>
      <c r="V583" s="47">
        <f>IF(NOT(ISBLANK(AC!AB589)),IF($AA$22&gt;AC!$R$22,ROUND(ROUNDDOWN((AC!$R$22/$AA$22),4)*AC!BM589,2),AC!BM589),IF(AND(NOT(ISBLANK(AC!R589)),NOT(ISERR(AC!R589)),AC!R589&lt;&gt;0),0,""))</f>
        <v>2.66</v>
      </c>
      <c r="W583" s="34"/>
      <c r="X583" s="47">
        <f t="shared" si="16"/>
        <v>2.66</v>
      </c>
      <c r="Z583" s="29">
        <f>IF(NOT(ISBLANK(AC!AB589)),AC!BM589,"")</f>
        <v>2.66</v>
      </c>
      <c r="AA583" s="29">
        <f t="shared" si="17"/>
        <v>2.66</v>
      </c>
      <c r="AB583" s="36">
        <f>IF(V583&lt;ROUND(0.7*AC!T589,2),1,0)</f>
        <v>0</v>
      </c>
    </row>
    <row r="584" spans="2:28" s="35" customFormat="1" ht="21" customHeight="1" x14ac:dyDescent="0.15">
      <c r="B584" s="37" t="str">
        <f>IF(ISBLANK(AC!B590),"",AC!B590)</f>
        <v>3.6.63</v>
      </c>
      <c r="C584" s="32"/>
      <c r="D584" s="179" t="str">
        <f>IF(ISBLANK(AC!D590),"",AC!D590)</f>
        <v>MANOMETRO 1/2"</v>
      </c>
      <c r="E584" s="180"/>
      <c r="F584" s="180"/>
      <c r="G584" s="180"/>
      <c r="H584" s="180"/>
      <c r="I584" s="180"/>
      <c r="J584" s="180"/>
      <c r="K584" s="180"/>
      <c r="L584" s="180"/>
      <c r="M584" s="180"/>
      <c r="N584" s="180"/>
      <c r="O584" s="180"/>
      <c r="P584" s="181"/>
      <c r="Q584" s="33"/>
      <c r="R584" s="37" t="str">
        <f>IF(ISBLANK(AC!P590),"",AC!P590)</f>
        <v>un</v>
      </c>
      <c r="S584" s="34"/>
      <c r="T584" s="47">
        <f>IF(NOT(ISBLANK(AC!R590)),AC!R590,"")</f>
        <v>1</v>
      </c>
      <c r="U584" s="34"/>
      <c r="V584" s="47">
        <f>IF(NOT(ISBLANK(AC!AB590)),IF($AA$22&gt;AC!$R$22,ROUND(ROUNDDOWN((AC!$R$22/$AA$22),4)*AC!BM590,2),AC!BM590),IF(AND(NOT(ISBLANK(AC!R590)),NOT(ISERR(AC!R590)),AC!R590&lt;&gt;0),0,""))</f>
        <v>118.24</v>
      </c>
      <c r="W584" s="34"/>
      <c r="X584" s="47">
        <f t="shared" si="16"/>
        <v>118.24</v>
      </c>
      <c r="Z584" s="29">
        <f>IF(NOT(ISBLANK(AC!AB590)),AC!BM590,"")</f>
        <v>118.24</v>
      </c>
      <c r="AA584" s="29">
        <f t="shared" si="17"/>
        <v>118.24</v>
      </c>
      <c r="AB584" s="36">
        <f>IF(V584&lt;ROUND(0.7*AC!T590,2),1,0)</f>
        <v>0</v>
      </c>
    </row>
    <row r="585" spans="2:28" s="35" customFormat="1" ht="21" customHeight="1" x14ac:dyDescent="0.15">
      <c r="B585" s="37" t="str">
        <f>IF(ISBLANK(AC!B591),"",AC!B591)</f>
        <v>3.6.64</v>
      </c>
      <c r="C585" s="32"/>
      <c r="D585" s="179" t="str">
        <f>IF(ISBLANK(AC!D591),"",AC!D591)</f>
        <v>HIDROMETRO 100 mm</v>
      </c>
      <c r="E585" s="180"/>
      <c r="F585" s="180"/>
      <c r="G585" s="180"/>
      <c r="H585" s="180"/>
      <c r="I585" s="180"/>
      <c r="J585" s="180"/>
      <c r="K585" s="180"/>
      <c r="L585" s="180"/>
      <c r="M585" s="180"/>
      <c r="N585" s="180"/>
      <c r="O585" s="180"/>
      <c r="P585" s="181"/>
      <c r="Q585" s="33"/>
      <c r="R585" s="37" t="str">
        <f>IF(ISBLANK(AC!P591),"",AC!P591)</f>
        <v>un</v>
      </c>
      <c r="S585" s="34"/>
      <c r="T585" s="47">
        <f>IF(NOT(ISBLANK(AC!R591)),AC!R591,"")</f>
        <v>1</v>
      </c>
      <c r="U585" s="34"/>
      <c r="V585" s="47">
        <f>IF(NOT(ISBLANK(AC!AB591)),IF($AA$22&gt;AC!$R$22,ROUND(ROUNDDOWN((AC!$R$22/$AA$22),4)*AC!BM591,2),AC!BM591),IF(AND(NOT(ISBLANK(AC!R591)),NOT(ISERR(AC!R591)),AC!R591&lt;&gt;0),0,""))</f>
        <v>905.47</v>
      </c>
      <c r="W585" s="34"/>
      <c r="X585" s="47">
        <f t="shared" si="16"/>
        <v>905.47</v>
      </c>
      <c r="Z585" s="29">
        <f>IF(NOT(ISBLANK(AC!AB591)),AC!BM591,"")</f>
        <v>905.47</v>
      </c>
      <c r="AA585" s="29">
        <f t="shared" si="17"/>
        <v>905.47</v>
      </c>
      <c r="AB585" s="36">
        <f>IF(V585&lt;ROUND(0.7*AC!T591,2),1,0)</f>
        <v>0</v>
      </c>
    </row>
    <row r="586" spans="2:28" s="35" customFormat="1" ht="21" customHeight="1" x14ac:dyDescent="0.15">
      <c r="B586" s="37" t="str">
        <f>IF(ISBLANK(AC!B592),"",AC!B592)</f>
        <v/>
      </c>
      <c r="C586" s="32"/>
      <c r="D586" s="179" t="str">
        <f>IF(ISBLANK(AC!D592),"",AC!D592)</f>
        <v>SUB-TOTAL</v>
      </c>
      <c r="E586" s="180"/>
      <c r="F586" s="180"/>
      <c r="G586" s="180"/>
      <c r="H586" s="180"/>
      <c r="I586" s="180"/>
      <c r="J586" s="180"/>
      <c r="K586" s="180"/>
      <c r="L586" s="180"/>
      <c r="M586" s="180"/>
      <c r="N586" s="180"/>
      <c r="O586" s="180"/>
      <c r="P586" s="181"/>
      <c r="Q586" s="33"/>
      <c r="R586" s="37" t="str">
        <f>IF(ISBLANK(AC!P592),"",AC!P592)</f>
        <v/>
      </c>
      <c r="S586" s="34"/>
      <c r="T586" s="47" t="str">
        <f>IF(NOT(ISBLANK(AC!R592)),AC!R592,"")</f>
        <v/>
      </c>
      <c r="U586" s="34"/>
      <c r="V586" s="47">
        <f>IF(NOT(ISBLANK(AC!AB592)),IF($AA$22&gt;AC!$R$22,ROUND(ROUNDDOWN((AC!$R$22/$AA$22),4)*AC!BM592,2),AC!BM592),IF(AND(NOT(ISBLANK(AC!R592)),NOT(ISERR(AC!R592)),AC!R592&lt;&gt;0),0,""))</f>
        <v>0</v>
      </c>
      <c r="W586" s="34"/>
      <c r="X586" s="47" t="str">
        <f t="shared" si="16"/>
        <v/>
      </c>
      <c r="Z586" s="29">
        <f>IF(NOT(ISBLANK(AC!AB592)),AC!BM592,"")</f>
        <v>0</v>
      </c>
      <c r="AA586" s="29" t="str">
        <f t="shared" si="17"/>
        <v/>
      </c>
      <c r="AB586" s="36">
        <f>IF(V586&lt;ROUND(0.7*AC!T592,2),1,0)</f>
        <v>0</v>
      </c>
    </row>
    <row r="587" spans="2:28" s="35" customFormat="1" ht="21" customHeight="1" x14ac:dyDescent="0.15">
      <c r="B587" s="37" t="str">
        <f>IF(ISBLANK(AC!B593),"",AC!B593)</f>
        <v>3.7</v>
      </c>
      <c r="C587" s="32"/>
      <c r="D587" s="179" t="str">
        <f>IF(ISBLANK(AC!D593),"",AC!D593)</f>
        <v>AS BUILT E CADASTRO</v>
      </c>
      <c r="E587" s="180"/>
      <c r="F587" s="180"/>
      <c r="G587" s="180"/>
      <c r="H587" s="180"/>
      <c r="I587" s="180"/>
      <c r="J587" s="180"/>
      <c r="K587" s="180"/>
      <c r="L587" s="180"/>
      <c r="M587" s="180"/>
      <c r="N587" s="180"/>
      <c r="O587" s="180"/>
      <c r="P587" s="181"/>
      <c r="Q587" s="33"/>
      <c r="R587" s="37" t="str">
        <f>IF(ISBLANK(AC!P593),"",AC!P593)</f>
        <v/>
      </c>
      <c r="S587" s="34"/>
      <c r="T587" s="47" t="str">
        <f>IF(NOT(ISBLANK(AC!R593)),AC!R593,"")</f>
        <v/>
      </c>
      <c r="U587" s="34"/>
      <c r="V587" s="47">
        <f>IF(NOT(ISBLANK(AC!AB593)),IF($AA$22&gt;AC!$R$22,ROUND(ROUNDDOWN((AC!$R$22/$AA$22),4)*AC!BM593,2),AC!BM593),IF(AND(NOT(ISBLANK(AC!R593)),NOT(ISERR(AC!R593)),AC!R593&lt;&gt;0),0,""))</f>
        <v>0</v>
      </c>
      <c r="W587" s="34"/>
      <c r="X587" s="47" t="str">
        <f t="shared" si="16"/>
        <v/>
      </c>
      <c r="Z587" s="29">
        <f>IF(NOT(ISBLANK(AC!AB593)),AC!BM593,"")</f>
        <v>0</v>
      </c>
      <c r="AA587" s="29" t="str">
        <f t="shared" si="17"/>
        <v/>
      </c>
      <c r="AB587" s="36">
        <f>IF(V587&lt;ROUND(0.7*AC!T593,2),1,0)</f>
        <v>0</v>
      </c>
    </row>
    <row r="588" spans="2:28" s="35" customFormat="1" ht="21" customHeight="1" x14ac:dyDescent="0.15">
      <c r="B588" s="37" t="str">
        <f>IF(ISBLANK(AC!B594),"",AC!B594)</f>
        <v>3.7.1</v>
      </c>
      <c r="C588" s="32"/>
      <c r="D588" s="179" t="str">
        <f>IF(ISBLANK(AC!D594),"",AC!D594)</f>
        <v>As built - Como construído</v>
      </c>
      <c r="E588" s="180"/>
      <c r="F588" s="180"/>
      <c r="G588" s="180"/>
      <c r="H588" s="180"/>
      <c r="I588" s="180"/>
      <c r="J588" s="180"/>
      <c r="K588" s="180"/>
      <c r="L588" s="180"/>
      <c r="M588" s="180"/>
      <c r="N588" s="180"/>
      <c r="O588" s="180"/>
      <c r="P588" s="181"/>
      <c r="Q588" s="33"/>
      <c r="R588" s="37" t="str">
        <f>IF(ISBLANK(AC!P594),"",AC!P594)</f>
        <v>m²</v>
      </c>
      <c r="S588" s="34"/>
      <c r="T588" s="47">
        <f>IF(NOT(ISBLANK(AC!R594)),AC!R594,"")</f>
        <v>18958</v>
      </c>
      <c r="U588" s="34"/>
      <c r="V588" s="47">
        <f>IF(NOT(ISBLANK(AC!AB594)),IF($AA$22&gt;AC!$R$22,ROUND(ROUNDDOWN((AC!$R$22/$AA$22),4)*AC!BM594,2),AC!BM594),IF(AND(NOT(ISBLANK(AC!R594)),NOT(ISERR(AC!R594)),AC!R594&lt;&gt;0),0,""))</f>
        <v>0.49</v>
      </c>
      <c r="W588" s="34"/>
      <c r="X588" s="47">
        <f t="shared" si="16"/>
        <v>9289.42</v>
      </c>
      <c r="Z588" s="29">
        <f>IF(NOT(ISBLANK(AC!AB594)),AC!BM594,"")</f>
        <v>0.49</v>
      </c>
      <c r="AA588" s="29">
        <f t="shared" si="17"/>
        <v>9289.42</v>
      </c>
      <c r="AB588" s="36">
        <f>IF(V588&lt;ROUND(0.7*AC!T594,2),1,0)</f>
        <v>0</v>
      </c>
    </row>
    <row r="589" spans="2:28" s="35" customFormat="1" ht="21" customHeight="1" x14ac:dyDescent="0.15">
      <c r="B589" s="37" t="str">
        <f>IF(ISBLANK(AC!B595),"",AC!B595)</f>
        <v>3.7.2</v>
      </c>
      <c r="C589" s="32"/>
      <c r="D589" s="179" t="str">
        <f>IF(ISBLANK(AC!D595),"",AC!D595)</f>
        <v>CADASTRO DE REDES, INCLUSIVE DESENHISTA</v>
      </c>
      <c r="E589" s="180"/>
      <c r="F589" s="180"/>
      <c r="G589" s="180"/>
      <c r="H589" s="180"/>
      <c r="I589" s="180"/>
      <c r="J589" s="180"/>
      <c r="K589" s="180"/>
      <c r="L589" s="180"/>
      <c r="M589" s="180"/>
      <c r="N589" s="180"/>
      <c r="O589" s="180"/>
      <c r="P589" s="181"/>
      <c r="Q589" s="33"/>
      <c r="R589" s="37" t="str">
        <f>IF(ISBLANK(AC!P595),"",AC!P595)</f>
        <v>m</v>
      </c>
      <c r="S589" s="34"/>
      <c r="T589" s="47">
        <f>IF(NOT(ISBLANK(AC!R595)),AC!R595,"")</f>
        <v>18155</v>
      </c>
      <c r="U589" s="34"/>
      <c r="V589" s="47">
        <f>IF(NOT(ISBLANK(AC!AB595)),IF($AA$22&gt;AC!$R$22,ROUND(ROUNDDOWN((AC!$R$22/$AA$22),4)*AC!BM595,2),AC!BM595),IF(AND(NOT(ISBLANK(AC!R595)),NOT(ISERR(AC!R595)),AC!R595&lt;&gt;0),0,""))</f>
        <v>1.31</v>
      </c>
      <c r="W589" s="34"/>
      <c r="X589" s="47">
        <f t="shared" si="16"/>
        <v>23783.05</v>
      </c>
      <c r="Z589" s="29">
        <f>IF(NOT(ISBLANK(AC!AB595)),AC!BM595,"")</f>
        <v>1.31</v>
      </c>
      <c r="AA589" s="29">
        <f t="shared" si="17"/>
        <v>23783.05</v>
      </c>
      <c r="AB589" s="36">
        <f>IF(V589&lt;ROUND(0.7*AC!T595,2),1,0)</f>
        <v>0</v>
      </c>
    </row>
    <row r="590" spans="2:28" s="35" customFormat="1" ht="21" customHeight="1" x14ac:dyDescent="0.15">
      <c r="B590" s="37" t="str">
        <f>IF(ISBLANK(AC!B596),"",AC!B596)</f>
        <v/>
      </c>
      <c r="C590" s="32"/>
      <c r="D590" s="179" t="str">
        <f>IF(ISBLANK(AC!D596),"",AC!D596)</f>
        <v>SUB-TOTAL</v>
      </c>
      <c r="E590" s="180"/>
      <c r="F590" s="180"/>
      <c r="G590" s="180"/>
      <c r="H590" s="180"/>
      <c r="I590" s="180"/>
      <c r="J590" s="180"/>
      <c r="K590" s="180"/>
      <c r="L590" s="180"/>
      <c r="M590" s="180"/>
      <c r="N590" s="180"/>
      <c r="O590" s="180"/>
      <c r="P590" s="181"/>
      <c r="Q590" s="33"/>
      <c r="R590" s="37" t="str">
        <f>IF(ISBLANK(AC!P596),"",AC!P596)</f>
        <v/>
      </c>
      <c r="S590" s="34"/>
      <c r="T590" s="47" t="str">
        <f>IF(NOT(ISBLANK(AC!R596)),AC!R596,"")</f>
        <v/>
      </c>
      <c r="U590" s="34"/>
      <c r="V590" s="47">
        <f>IF(NOT(ISBLANK(AC!AB596)),IF($AA$22&gt;AC!$R$22,ROUND(ROUNDDOWN((AC!$R$22/$AA$22),4)*AC!BM596,2),AC!BM596),IF(AND(NOT(ISBLANK(AC!R596)),NOT(ISERR(AC!R596)),AC!R596&lt;&gt;0),0,""))</f>
        <v>0</v>
      </c>
      <c r="W590" s="34"/>
      <c r="X590" s="47" t="str">
        <f t="shared" si="16"/>
        <v/>
      </c>
      <c r="Z590" s="29">
        <f>IF(NOT(ISBLANK(AC!AB596)),AC!BM596,"")</f>
        <v>0</v>
      </c>
      <c r="AA590" s="29" t="str">
        <f t="shared" si="17"/>
        <v/>
      </c>
      <c r="AB590" s="36">
        <f>IF(V590&lt;ROUND(0.7*AC!T596,2),1,0)</f>
        <v>0</v>
      </c>
    </row>
    <row r="591" spans="2:28" s="35" customFormat="1" ht="21" customHeight="1" x14ac:dyDescent="0.15">
      <c r="B591" s="37" t="str">
        <f>IF(ISBLANK(AC!B597),"",AC!B597)</f>
        <v/>
      </c>
      <c r="C591" s="32"/>
      <c r="D591" s="179" t="str">
        <f>IF(ISBLANK(AC!D597),"",AC!D597)</f>
        <v>TOTAL</v>
      </c>
      <c r="E591" s="180"/>
      <c r="F591" s="180"/>
      <c r="G591" s="180"/>
      <c r="H591" s="180"/>
      <c r="I591" s="180"/>
      <c r="J591" s="180"/>
      <c r="K591" s="180"/>
      <c r="L591" s="180"/>
      <c r="M591" s="180"/>
      <c r="N591" s="180"/>
      <c r="O591" s="180"/>
      <c r="P591" s="181"/>
      <c r="Q591" s="33"/>
      <c r="R591" s="37" t="str">
        <f>IF(ISBLANK(AC!P597),"",AC!P597)</f>
        <v/>
      </c>
      <c r="S591" s="34"/>
      <c r="T591" s="47" t="str">
        <f>IF(NOT(ISBLANK(AC!R597)),AC!R597,"")</f>
        <v/>
      </c>
      <c r="U591" s="34"/>
      <c r="V591" s="47">
        <f>IF(NOT(ISBLANK(AC!AB597)),IF($AA$22&gt;AC!$R$22,ROUND(ROUNDDOWN((AC!$R$22/$AA$22),4)*AC!BM597,2),AC!BM597),IF(AND(NOT(ISBLANK(AC!R597)),NOT(ISERR(AC!R597)),AC!R597&lt;&gt;0),0,""))</f>
        <v>0</v>
      </c>
      <c r="W591" s="34"/>
      <c r="X591" s="47" t="str">
        <f t="shared" si="16"/>
        <v/>
      </c>
      <c r="Z591" s="29">
        <f>IF(NOT(ISBLANK(AC!AB597)),AC!BM597,"")</f>
        <v>0</v>
      </c>
      <c r="AA591" s="29" t="str">
        <f t="shared" si="17"/>
        <v/>
      </c>
      <c r="AB591" s="36">
        <f>IF(V591&lt;ROUND(0.7*AC!T597,2),1,0)</f>
        <v>0</v>
      </c>
    </row>
    <row r="592" spans="2:28" s="35" customFormat="1" ht="21" customHeight="1" x14ac:dyDescent="0.15">
      <c r="B592" s="37">
        <f>IF(ISBLANK(AC!B598),"",AC!B598)</f>
        <v>4</v>
      </c>
      <c r="C592" s="32"/>
      <c r="D592" s="179" t="str">
        <f>IF(ISBLANK(AC!D598),"",AC!D598)</f>
        <v/>
      </c>
      <c r="E592" s="180"/>
      <c r="F592" s="180"/>
      <c r="G592" s="180"/>
      <c r="H592" s="180"/>
      <c r="I592" s="180"/>
      <c r="J592" s="180"/>
      <c r="K592" s="180"/>
      <c r="L592" s="180"/>
      <c r="M592" s="180"/>
      <c r="N592" s="180"/>
      <c r="O592" s="180"/>
      <c r="P592" s="181"/>
      <c r="Q592" s="33"/>
      <c r="R592" s="37" t="str">
        <f>IF(ISBLANK(AC!P598),"",AC!P598)</f>
        <v/>
      </c>
      <c r="S592" s="34"/>
      <c r="T592" s="47" t="str">
        <f>IF(NOT(ISBLANK(AC!R598)),AC!R598,"")</f>
        <v/>
      </c>
      <c r="U592" s="34"/>
      <c r="V592" s="47" t="str">
        <f>IF(NOT(ISBLANK(AC!AB598)),IF($AA$22&gt;AC!$R$22,ROUND(ROUNDDOWN((AC!$R$22/$AA$22),4)*AC!BM598,2),AC!BM598),IF(AND(NOT(ISBLANK(AC!R598)),NOT(ISERR(AC!R598)),AC!R598&lt;&gt;0),0,""))</f>
        <v/>
      </c>
      <c r="W592" s="34"/>
      <c r="X592" s="47" t="str">
        <f t="shared" si="16"/>
        <v/>
      </c>
      <c r="Z592" s="29" t="str">
        <f>IF(NOT(ISBLANK(AC!AB598)),AC!BM598,"")</f>
        <v/>
      </c>
      <c r="AA592" s="29" t="str">
        <f t="shared" si="17"/>
        <v/>
      </c>
      <c r="AB592" s="36">
        <f>IF(V592&lt;ROUND(0.7*AC!T598,2),1,0)</f>
        <v>0</v>
      </c>
    </row>
    <row r="593" spans="2:28" s="35" customFormat="1" ht="21" customHeight="1" x14ac:dyDescent="0.15">
      <c r="B593" s="37" t="str">
        <f>IF(ISBLANK(AC!B599),"",AC!B599)</f>
        <v/>
      </c>
      <c r="C593" s="32"/>
      <c r="D593" s="179" t="str">
        <f>IF(ISBLANK(AC!D599),"",AC!D599)</f>
        <v>OBRAS CIVIS</v>
      </c>
      <c r="E593" s="180"/>
      <c r="F593" s="180"/>
      <c r="G593" s="180"/>
      <c r="H593" s="180"/>
      <c r="I593" s="180"/>
      <c r="J593" s="180"/>
      <c r="K593" s="180"/>
      <c r="L593" s="180"/>
      <c r="M593" s="180"/>
      <c r="N593" s="180"/>
      <c r="O593" s="180"/>
      <c r="P593" s="181"/>
      <c r="Q593" s="33"/>
      <c r="R593" s="37" t="str">
        <f>IF(ISBLANK(AC!P599),"",AC!P599)</f>
        <v/>
      </c>
      <c r="S593" s="34"/>
      <c r="T593" s="47" t="str">
        <f>IF(NOT(ISBLANK(AC!R599)),AC!R599,"")</f>
        <v/>
      </c>
      <c r="U593" s="34"/>
      <c r="V593" s="47" t="str">
        <f>IF(NOT(ISBLANK(AC!AB599)),IF($AA$22&gt;AC!$R$22,ROUND(ROUNDDOWN((AC!$R$22/$AA$22),4)*AC!BM599,2),AC!BM599),IF(AND(NOT(ISBLANK(AC!R599)),NOT(ISERR(AC!R599)),AC!R599&lt;&gt;0),0,""))</f>
        <v/>
      </c>
      <c r="W593" s="34"/>
      <c r="X593" s="47" t="str">
        <f t="shared" si="16"/>
        <v/>
      </c>
      <c r="Z593" s="29" t="str">
        <f>IF(NOT(ISBLANK(AC!AB599)),AC!BM599,"")</f>
        <v/>
      </c>
      <c r="AA593" s="29" t="str">
        <f t="shared" si="17"/>
        <v/>
      </c>
      <c r="AB593" s="36">
        <f>IF(V593&lt;ROUND(0.7*AC!T599,2),1,0)</f>
        <v>0</v>
      </c>
    </row>
    <row r="594" spans="2:28" s="35" customFormat="1" ht="21" customHeight="1" x14ac:dyDescent="0.15">
      <c r="B594" s="37" t="str">
        <f>IF(ISBLANK(AC!B600),"",AC!B600)</f>
        <v/>
      </c>
      <c r="C594" s="32"/>
      <c r="D594" s="179" t="str">
        <f>IF(ISBLANK(AC!D600),"",AC!D600)</f>
        <v>SERVIÇOS PRELIMINARES</v>
      </c>
      <c r="E594" s="180"/>
      <c r="F594" s="180"/>
      <c r="G594" s="180"/>
      <c r="H594" s="180"/>
      <c r="I594" s="180"/>
      <c r="J594" s="180"/>
      <c r="K594" s="180"/>
      <c r="L594" s="180"/>
      <c r="M594" s="180"/>
      <c r="N594" s="180"/>
      <c r="O594" s="180"/>
      <c r="P594" s="181"/>
      <c r="Q594" s="33"/>
      <c r="R594" s="37" t="str">
        <f>IF(ISBLANK(AC!P600),"",AC!P600)</f>
        <v/>
      </c>
      <c r="S594" s="34"/>
      <c r="T594" s="47" t="str">
        <f>IF(NOT(ISBLANK(AC!R600)),AC!R600,"")</f>
        <v/>
      </c>
      <c r="U594" s="34"/>
      <c r="V594" s="47" t="str">
        <f>IF(NOT(ISBLANK(AC!AB600)),IF($AA$22&gt;AC!$R$22,ROUND(ROUNDDOWN((AC!$R$22/$AA$22),4)*AC!BM600,2),AC!BM600),IF(AND(NOT(ISBLANK(AC!R600)),NOT(ISERR(AC!R600)),AC!R600&lt;&gt;0),0,""))</f>
        <v/>
      </c>
      <c r="W594" s="34"/>
      <c r="X594" s="47" t="str">
        <f t="shared" si="16"/>
        <v/>
      </c>
      <c r="Z594" s="29" t="str">
        <f>IF(NOT(ISBLANK(AC!AB600)),AC!BM600,"")</f>
        <v/>
      </c>
      <c r="AA594" s="29" t="str">
        <f t="shared" si="17"/>
        <v/>
      </c>
      <c r="AB594" s="36">
        <f>IF(V594&lt;ROUND(0.7*AC!T600,2),1,0)</f>
        <v>0</v>
      </c>
    </row>
    <row r="595" spans="2:28" s="35" customFormat="1" ht="21" customHeight="1" x14ac:dyDescent="0.15">
      <c r="B595" s="37" t="str">
        <f>IF(ISBLANK(AC!B601),"",AC!B601)</f>
        <v>4.1</v>
      </c>
      <c r="C595" s="32"/>
      <c r="D595" s="179" t="str">
        <f>IF(ISBLANK(AC!D601),"",AC!D601)</f>
        <v xml:space="preserve">LOCAÇÃO DE ADUTORAS, COLETORES TRONCO E INTERCEPTORES - ATÉ DN 500 MM, INCLUSIVE TOPOGRAFO   </v>
      </c>
      <c r="E595" s="180"/>
      <c r="F595" s="180"/>
      <c r="G595" s="180"/>
      <c r="H595" s="180"/>
      <c r="I595" s="180"/>
      <c r="J595" s="180"/>
      <c r="K595" s="180"/>
      <c r="L595" s="180"/>
      <c r="M595" s="180"/>
      <c r="N595" s="180"/>
      <c r="O595" s="180"/>
      <c r="P595" s="181"/>
      <c r="Q595" s="33"/>
      <c r="R595" s="37" t="str">
        <f>IF(ISBLANK(AC!P601),"",AC!P601)</f>
        <v>m</v>
      </c>
      <c r="S595" s="34"/>
      <c r="T595" s="47">
        <f>IF(NOT(ISBLANK(AC!R601)),AC!R601,"")</f>
        <v>52317.4</v>
      </c>
      <c r="U595" s="34"/>
      <c r="V595" s="47">
        <f>IF(NOT(ISBLANK(AC!AB601)),IF($AA$22&gt;AC!$R$22,ROUND(ROUNDDOWN((AC!$R$22/$AA$22),4)*AC!BM601,2),AC!BM601),IF(AND(NOT(ISBLANK(AC!R601)),NOT(ISERR(AC!R601)),AC!R601&lt;&gt;0),0,""))</f>
        <v>1.06</v>
      </c>
      <c r="W595" s="34"/>
      <c r="X595" s="47">
        <f t="shared" si="16"/>
        <v>55456.44</v>
      </c>
      <c r="Z595" s="29">
        <f>IF(NOT(ISBLANK(AC!AB601)),AC!BM601,"")</f>
        <v>1.06</v>
      </c>
      <c r="AA595" s="29">
        <f t="shared" si="17"/>
        <v>55456.44</v>
      </c>
      <c r="AB595" s="36">
        <f>IF(V595&lt;ROUND(0.7*AC!T601,2),1,0)</f>
        <v>0</v>
      </c>
    </row>
    <row r="596" spans="2:28" s="35" customFormat="1" ht="21" customHeight="1" x14ac:dyDescent="0.15">
      <c r="B596" s="37" t="str">
        <f>IF(ISBLANK(AC!B602),"",AC!B602)</f>
        <v>4.2</v>
      </c>
      <c r="C596" s="32"/>
      <c r="D596" s="179" t="str">
        <f>IF(ISBLANK(AC!D602),"",AC!D602)</f>
        <v>SINALIZACAO DE TRANSITO - NOTURNA</v>
      </c>
      <c r="E596" s="180"/>
      <c r="F596" s="180"/>
      <c r="G596" s="180"/>
      <c r="H596" s="180"/>
      <c r="I596" s="180"/>
      <c r="J596" s="180"/>
      <c r="K596" s="180"/>
      <c r="L596" s="180"/>
      <c r="M596" s="180"/>
      <c r="N596" s="180"/>
      <c r="O596" s="180"/>
      <c r="P596" s="181"/>
      <c r="Q596" s="33"/>
      <c r="R596" s="37" t="str">
        <f>IF(ISBLANK(AC!P602),"",AC!P602)</f>
        <v>m</v>
      </c>
      <c r="S596" s="34"/>
      <c r="T596" s="47">
        <f>IF(NOT(ISBLANK(AC!R602)),AC!R602,"")</f>
        <v>200</v>
      </c>
      <c r="U596" s="34"/>
      <c r="V596" s="47">
        <f>IF(NOT(ISBLANK(AC!AB602)),IF($AA$22&gt;AC!$R$22,ROUND(ROUNDDOWN((AC!$R$22/$AA$22),4)*AC!BM602,2),AC!BM602),IF(AND(NOT(ISBLANK(AC!R602)),NOT(ISERR(AC!R602)),AC!R602&lt;&gt;0),0,""))</f>
        <v>2</v>
      </c>
      <c r="W596" s="34"/>
      <c r="X596" s="47">
        <f t="shared" si="16"/>
        <v>400</v>
      </c>
      <c r="Z596" s="29">
        <f>IF(NOT(ISBLANK(AC!AB602)),AC!BM602,"")</f>
        <v>2</v>
      </c>
      <c r="AA596" s="29">
        <f t="shared" si="17"/>
        <v>400</v>
      </c>
      <c r="AB596" s="36">
        <f>IF(V596&lt;ROUND(0.7*AC!T602,2),1,0)</f>
        <v>0</v>
      </c>
    </row>
    <row r="597" spans="2:28" s="35" customFormat="1" ht="21" customHeight="1" x14ac:dyDescent="0.15">
      <c r="B597" s="37" t="str">
        <f>IF(ISBLANK(AC!B603),"",AC!B603)</f>
        <v>4.3</v>
      </c>
      <c r="C597" s="32"/>
      <c r="D597" s="179" t="str">
        <f>IF(ISBLANK(AC!D603),"",AC!D603)</f>
        <v>ISOLAMENTO DE OBRA COM TELA PLASTICA COM MALHA DE 5MM E ESTRUTURA DE MADEIRA PONTALETEADA</v>
      </c>
      <c r="E597" s="180"/>
      <c r="F597" s="180"/>
      <c r="G597" s="180"/>
      <c r="H597" s="180"/>
      <c r="I597" s="180"/>
      <c r="J597" s="180"/>
      <c r="K597" s="180"/>
      <c r="L597" s="180"/>
      <c r="M597" s="180"/>
      <c r="N597" s="180"/>
      <c r="O597" s="180"/>
      <c r="P597" s="181"/>
      <c r="Q597" s="33"/>
      <c r="R597" s="37" t="str">
        <f>IF(ISBLANK(AC!P603),"",AC!P603)</f>
        <v>m²</v>
      </c>
      <c r="S597" s="34"/>
      <c r="T597" s="47">
        <f>IF(NOT(ISBLANK(AC!R603)),AC!R603,"")</f>
        <v>200</v>
      </c>
      <c r="U597" s="34"/>
      <c r="V597" s="47">
        <f>IF(NOT(ISBLANK(AC!AB603)),IF($AA$22&gt;AC!$R$22,ROUND(ROUNDDOWN((AC!$R$22/$AA$22),4)*AC!BM603,2),AC!BM603),IF(AND(NOT(ISBLANK(AC!R603)),NOT(ISERR(AC!R603)),AC!R603&lt;&gt;0),0,""))</f>
        <v>17.95</v>
      </c>
      <c r="W597" s="34"/>
      <c r="X597" s="47">
        <f t="shared" si="16"/>
        <v>3590</v>
      </c>
      <c r="Z597" s="29">
        <f>IF(NOT(ISBLANK(AC!AB603)),AC!BM603,"")</f>
        <v>17.95</v>
      </c>
      <c r="AA597" s="29">
        <f t="shared" si="17"/>
        <v>3590</v>
      </c>
      <c r="AB597" s="36">
        <f>IF(V597&lt;ROUND(0.7*AC!T603,2),1,0)</f>
        <v>0</v>
      </c>
    </row>
    <row r="598" spans="2:28" s="35" customFormat="1" ht="21" customHeight="1" x14ac:dyDescent="0.15">
      <c r="B598" s="37" t="str">
        <f>IF(ISBLANK(AC!B604),"",AC!B604)</f>
        <v/>
      </c>
      <c r="C598" s="32"/>
      <c r="D598" s="179" t="str">
        <f>IF(ISBLANK(AC!D604),"",AC!D604)</f>
        <v>MOVIMENTO DE  TERRA</v>
      </c>
      <c r="E598" s="180"/>
      <c r="F598" s="180"/>
      <c r="G598" s="180"/>
      <c r="H598" s="180"/>
      <c r="I598" s="180"/>
      <c r="J598" s="180"/>
      <c r="K598" s="180"/>
      <c r="L598" s="180"/>
      <c r="M598" s="180"/>
      <c r="N598" s="180"/>
      <c r="O598" s="180"/>
      <c r="P598" s="181"/>
      <c r="Q598" s="33"/>
      <c r="R598" s="37" t="str">
        <f>IF(ISBLANK(AC!P604),"",AC!P604)</f>
        <v/>
      </c>
      <c r="S598" s="34"/>
      <c r="T598" s="47" t="str">
        <f>IF(NOT(ISBLANK(AC!R604)),AC!R604,"")</f>
        <v/>
      </c>
      <c r="U598" s="34"/>
      <c r="V598" s="47">
        <f>IF(NOT(ISBLANK(AC!AB604)),IF($AA$22&gt;AC!$R$22,ROUND(ROUNDDOWN((AC!$R$22/$AA$22),4)*AC!BM604,2),AC!BM604),IF(AND(NOT(ISBLANK(AC!R604)),NOT(ISERR(AC!R604)),AC!R604&lt;&gt;0),0,""))</f>
        <v>0</v>
      </c>
      <c r="W598" s="34"/>
      <c r="X598" s="47" t="str">
        <f t="shared" si="16"/>
        <v/>
      </c>
      <c r="Z598" s="29">
        <f>IF(NOT(ISBLANK(AC!AB604)),AC!BM604,"")</f>
        <v>0</v>
      </c>
      <c r="AA598" s="29" t="str">
        <f t="shared" si="17"/>
        <v/>
      </c>
      <c r="AB598" s="36">
        <f>IF(V598&lt;ROUND(0.7*AC!T604,2),1,0)</f>
        <v>0</v>
      </c>
    </row>
    <row r="599" spans="2:28" s="35" customFormat="1" ht="21" customHeight="1" x14ac:dyDescent="0.15">
      <c r="B599" s="37" t="str">
        <f>IF(ISBLANK(AC!B605),"",AC!B605)</f>
        <v>4.4</v>
      </c>
      <c r="C599" s="32"/>
      <c r="D599" s="179" t="str">
        <f>IF(ISBLANK(AC!D605),"",AC!D605)</f>
        <v>ESCAVACAO MEC VALA N ESCOR MAT 1A CAT C/RETROESCAV ATE 1,50M EXCL ESGOTAMENTO</v>
      </c>
      <c r="E599" s="180"/>
      <c r="F599" s="180"/>
      <c r="G599" s="180"/>
      <c r="H599" s="180"/>
      <c r="I599" s="180"/>
      <c r="J599" s="180"/>
      <c r="K599" s="180"/>
      <c r="L599" s="180"/>
      <c r="M599" s="180"/>
      <c r="N599" s="180"/>
      <c r="O599" s="180"/>
      <c r="P599" s="181"/>
      <c r="Q599" s="33"/>
      <c r="R599" s="37" t="str">
        <f>IF(ISBLANK(AC!P605),"",AC!P605)</f>
        <v>m³</v>
      </c>
      <c r="S599" s="34"/>
      <c r="T599" s="47">
        <f>IF(NOT(ISBLANK(AC!R605)),AC!R605,"")</f>
        <v>13428.13</v>
      </c>
      <c r="U599" s="34"/>
      <c r="V599" s="47">
        <f>IF(NOT(ISBLANK(AC!AB605)),IF($AA$22&gt;AC!$R$22,ROUND(ROUNDDOWN((AC!$R$22/$AA$22),4)*AC!BM605,2),AC!BM605),IF(AND(NOT(ISBLANK(AC!R605)),NOT(ISERR(AC!R605)),AC!R605&lt;&gt;0),0,""))</f>
        <v>7.28</v>
      </c>
      <c r="W599" s="34"/>
      <c r="X599" s="47">
        <f t="shared" si="16"/>
        <v>97756.79</v>
      </c>
      <c r="Z599" s="29">
        <f>IF(NOT(ISBLANK(AC!AB605)),AC!BM605,"")</f>
        <v>7.28</v>
      </c>
      <c r="AA599" s="29">
        <f t="shared" si="17"/>
        <v>97756.79</v>
      </c>
      <c r="AB599" s="36">
        <f>IF(V599&lt;ROUND(0.7*AC!T605,2),1,0)</f>
        <v>0</v>
      </c>
    </row>
    <row r="600" spans="2:28" s="35" customFormat="1" ht="21" customHeight="1" x14ac:dyDescent="0.15">
      <c r="B600" s="37" t="str">
        <f>IF(ISBLANK(AC!B606),"",AC!B606)</f>
        <v>4.5</v>
      </c>
      <c r="C600" s="32"/>
      <c r="D600" s="179" t="str">
        <f>IF(ISBLANK(AC!D606),"",AC!D606)</f>
        <v xml:space="preserve">ESCAVACAO MECANICA DE VALA EM MATERIAL DE 2A. CATEGORIA ATE 2 M DE PROFUNDIDADE COM UTILIZACAO DE ESCAVADEIRA HIDRAULICA   </v>
      </c>
      <c r="E600" s="180"/>
      <c r="F600" s="180"/>
      <c r="G600" s="180"/>
      <c r="H600" s="180"/>
      <c r="I600" s="180"/>
      <c r="J600" s="180"/>
      <c r="K600" s="180"/>
      <c r="L600" s="180"/>
      <c r="M600" s="180"/>
      <c r="N600" s="180"/>
      <c r="O600" s="180"/>
      <c r="P600" s="181"/>
      <c r="Q600" s="33"/>
      <c r="R600" s="37" t="str">
        <f>IF(ISBLANK(AC!P606),"",AC!P606)</f>
        <v>m³</v>
      </c>
      <c r="S600" s="34"/>
      <c r="T600" s="47">
        <f>IF(NOT(ISBLANK(AC!R606)),AC!R606,"")</f>
        <v>12277.15</v>
      </c>
      <c r="U600" s="34"/>
      <c r="V600" s="47">
        <f>IF(NOT(ISBLANK(AC!AB606)),IF($AA$22&gt;AC!$R$22,ROUND(ROUNDDOWN((AC!$R$22/$AA$22),4)*AC!BM606,2),AC!BM606),IF(AND(NOT(ISBLANK(AC!R606)),NOT(ISERR(AC!R606)),AC!R606&lt;&gt;0),0,""))</f>
        <v>8.0299999999999994</v>
      </c>
      <c r="W600" s="34"/>
      <c r="X600" s="47">
        <f t="shared" si="16"/>
        <v>98585.51</v>
      </c>
      <c r="Z600" s="29">
        <f>IF(NOT(ISBLANK(AC!AB606)),AC!BM606,"")</f>
        <v>8.0299999999999994</v>
      </c>
      <c r="AA600" s="29">
        <f t="shared" si="17"/>
        <v>98585.51</v>
      </c>
      <c r="AB600" s="36">
        <f>IF(V600&lt;ROUND(0.7*AC!T606,2),1,0)</f>
        <v>0</v>
      </c>
    </row>
    <row r="601" spans="2:28" s="35" customFormat="1" ht="21" customHeight="1" x14ac:dyDescent="0.15">
      <c r="B601" s="37" t="str">
        <f>IF(ISBLANK(AC!B607),"",AC!B607)</f>
        <v>4.6</v>
      </c>
      <c r="C601" s="32"/>
      <c r="D601" s="179" t="str">
        <f>IF(ISBLANK(AC!D607),"",AC!D607)</f>
        <v>Escavação de vala em material de 3ª categoria</v>
      </c>
      <c r="E601" s="180"/>
      <c r="F601" s="180"/>
      <c r="G601" s="180"/>
      <c r="H601" s="180"/>
      <c r="I601" s="180"/>
      <c r="J601" s="180"/>
      <c r="K601" s="180"/>
      <c r="L601" s="180"/>
      <c r="M601" s="180"/>
      <c r="N601" s="180"/>
      <c r="O601" s="180"/>
      <c r="P601" s="181"/>
      <c r="Q601" s="33"/>
      <c r="R601" s="37" t="str">
        <f>IF(ISBLANK(AC!P607),"",AC!P607)</f>
        <v>m³</v>
      </c>
      <c r="S601" s="34"/>
      <c r="T601" s="47">
        <f>IF(NOT(ISBLANK(AC!R607)),AC!R607,"")</f>
        <v>20334.03</v>
      </c>
      <c r="U601" s="34"/>
      <c r="V601" s="47">
        <f>IF(NOT(ISBLANK(AC!AB607)),IF($AA$22&gt;AC!$R$22,ROUND(ROUNDDOWN((AC!$R$22/$AA$22),4)*AC!BM607,2),AC!BM607),IF(AND(NOT(ISBLANK(AC!R607)),NOT(ISERR(AC!R607)),AC!R607&lt;&gt;0),0,""))</f>
        <v>265.58</v>
      </c>
      <c r="W601" s="34"/>
      <c r="X601" s="47">
        <f t="shared" si="16"/>
        <v>5400311.6900000004</v>
      </c>
      <c r="Z601" s="29">
        <f>IF(NOT(ISBLANK(AC!AB607)),AC!BM607,"")</f>
        <v>265.58</v>
      </c>
      <c r="AA601" s="29">
        <f t="shared" si="17"/>
        <v>5400311.6900000004</v>
      </c>
      <c r="AB601" s="36">
        <f>IF(V601&lt;ROUND(0.7*AC!T607,2),1,0)</f>
        <v>0</v>
      </c>
    </row>
    <row r="602" spans="2:28" s="35" customFormat="1" ht="21" customHeight="1" x14ac:dyDescent="0.15">
      <c r="B602" s="37" t="str">
        <f>IF(ISBLANK(AC!B608),"",AC!B608)</f>
        <v>4.7</v>
      </c>
      <c r="C602" s="32"/>
      <c r="D602" s="179" t="str">
        <f>IF(ISBLANK(AC!D608),"",AC!D608)</f>
        <v>LASTRO DE AREIA MEDIA</v>
      </c>
      <c r="E602" s="180"/>
      <c r="F602" s="180"/>
      <c r="G602" s="180"/>
      <c r="H602" s="180"/>
      <c r="I602" s="180"/>
      <c r="J602" s="180"/>
      <c r="K602" s="180"/>
      <c r="L602" s="180"/>
      <c r="M602" s="180"/>
      <c r="N602" s="180"/>
      <c r="O602" s="180"/>
      <c r="P602" s="181"/>
      <c r="Q602" s="33"/>
      <c r="R602" s="37" t="str">
        <f>IF(ISBLANK(AC!P608),"",AC!P608)</f>
        <v>m³</v>
      </c>
      <c r="S602" s="34"/>
      <c r="T602" s="47">
        <f>IF(NOT(ISBLANK(AC!R608)),AC!R608,"")</f>
        <v>4185.3900000000003</v>
      </c>
      <c r="U602" s="34"/>
      <c r="V602" s="47">
        <f>IF(NOT(ISBLANK(AC!AB608)),IF($AA$22&gt;AC!$R$22,ROUND(ROUNDDOWN((AC!$R$22/$AA$22),4)*AC!BM608,2),AC!BM608),IF(AND(NOT(ISBLANK(AC!R608)),NOT(ISERR(AC!R608)),AC!R608&lt;&gt;0),0,""))</f>
        <v>95.19</v>
      </c>
      <c r="W602" s="34"/>
      <c r="X602" s="47">
        <f t="shared" si="16"/>
        <v>398407.27</v>
      </c>
      <c r="Z602" s="29">
        <f>IF(NOT(ISBLANK(AC!AB608)),AC!BM608,"")</f>
        <v>95.19</v>
      </c>
      <c r="AA602" s="29">
        <f t="shared" si="17"/>
        <v>398407.27</v>
      </c>
      <c r="AB602" s="36">
        <f>IF(V602&lt;ROUND(0.7*AC!T608,2),1,0)</f>
        <v>0</v>
      </c>
    </row>
    <row r="603" spans="2:28" s="35" customFormat="1" ht="21" customHeight="1" x14ac:dyDescent="0.15">
      <c r="B603" s="37" t="str">
        <f>IF(ISBLANK(AC!B609),"",AC!B609)</f>
        <v>4.8</v>
      </c>
      <c r="C603" s="32"/>
      <c r="D603" s="179" t="str">
        <f>IF(ISBLANK(AC!D609),"",AC!D609)</f>
        <v xml:space="preserve">REATERRO DE VALA COM MATERIAL GRANULAR REAPROVEITADO ADENSADO E VIBRADO   </v>
      </c>
      <c r="E603" s="180"/>
      <c r="F603" s="180"/>
      <c r="G603" s="180"/>
      <c r="H603" s="180"/>
      <c r="I603" s="180"/>
      <c r="J603" s="180"/>
      <c r="K603" s="180"/>
      <c r="L603" s="180"/>
      <c r="M603" s="180"/>
      <c r="N603" s="180"/>
      <c r="O603" s="180"/>
      <c r="P603" s="181"/>
      <c r="Q603" s="33"/>
      <c r="R603" s="37" t="str">
        <f>IF(ISBLANK(AC!P609),"",AC!P609)</f>
        <v>m³</v>
      </c>
      <c r="S603" s="34"/>
      <c r="T603" s="47">
        <f>IF(NOT(ISBLANK(AC!R609)),AC!R609,"")</f>
        <v>25705.279999999999</v>
      </c>
      <c r="U603" s="34"/>
      <c r="V603" s="47">
        <f>IF(NOT(ISBLANK(AC!AB609)),IF($AA$22&gt;AC!$R$22,ROUND(ROUNDDOWN((AC!$R$22/$AA$22),4)*AC!BM609,2),AC!BM609),IF(AND(NOT(ISBLANK(AC!R609)),NOT(ISERR(AC!R609)),AC!R609&lt;&gt;0),0,""))</f>
        <v>12.16</v>
      </c>
      <c r="W603" s="34"/>
      <c r="X603" s="47">
        <f t="shared" si="16"/>
        <v>312576.2</v>
      </c>
      <c r="Z603" s="29">
        <f>IF(NOT(ISBLANK(AC!AB609)),AC!BM609,"")</f>
        <v>12.16</v>
      </c>
      <c r="AA603" s="29">
        <f t="shared" si="17"/>
        <v>312576.2</v>
      </c>
      <c r="AB603" s="36">
        <f>IF(V603&lt;ROUND(0.7*AC!T609,2),1,0)</f>
        <v>0</v>
      </c>
    </row>
    <row r="604" spans="2:28" s="35" customFormat="1" ht="21" customHeight="1" x14ac:dyDescent="0.15">
      <c r="B604" s="37" t="str">
        <f>IF(ISBLANK(AC!B610),"",AC!B610)</f>
        <v>4.9</v>
      </c>
      <c r="C604" s="32"/>
      <c r="D604" s="179" t="str">
        <f>IF(ISBLANK(AC!D610),"",AC!D610)</f>
        <v xml:space="preserve">REATERRO APILOADO EM CAMADAS 0,20M, UTILIZANDO MATERIAL ARGILO-ARENOSO ADQUIRIDO EM JAZIDA, JÁ CONSIDERANDO UM ACRÉSCIMO DE 25% NO VOLUME DO MATERIAL ADQUIRIDO, NÃO CONSIDERANDO O TRANSPORTE ATÉ O REATERRO </v>
      </c>
      <c r="E604" s="180"/>
      <c r="F604" s="180"/>
      <c r="G604" s="180"/>
      <c r="H604" s="180"/>
      <c r="I604" s="180"/>
      <c r="J604" s="180"/>
      <c r="K604" s="180"/>
      <c r="L604" s="180"/>
      <c r="M604" s="180"/>
      <c r="N604" s="180"/>
      <c r="O604" s="180"/>
      <c r="P604" s="181"/>
      <c r="Q604" s="33"/>
      <c r="R604" s="37" t="str">
        <f>IF(ISBLANK(AC!P610),"",AC!P610)</f>
        <v>m³</v>
      </c>
      <c r="S604" s="34"/>
      <c r="T604" s="47">
        <f>IF(NOT(ISBLANK(AC!R610)),AC!R610,"")</f>
        <v>16001.084925209201</v>
      </c>
      <c r="U604" s="34"/>
      <c r="V604" s="47">
        <f>IF(NOT(ISBLANK(AC!AB610)),IF($AA$22&gt;AC!$R$22,ROUND(ROUNDDOWN((AC!$R$22/$AA$22),4)*AC!BM610,2),AC!BM610),IF(AND(NOT(ISBLANK(AC!R610)),NOT(ISERR(AC!R610)),AC!R610&lt;&gt;0),0,""))</f>
        <v>31.67</v>
      </c>
      <c r="W604" s="34"/>
      <c r="X604" s="47">
        <f t="shared" si="16"/>
        <v>506754.36</v>
      </c>
      <c r="Z604" s="29">
        <f>IF(NOT(ISBLANK(AC!AB610)),AC!BM610,"")</f>
        <v>31.67</v>
      </c>
      <c r="AA604" s="29">
        <f t="shared" si="17"/>
        <v>506754.36</v>
      </c>
      <c r="AB604" s="36">
        <f>IF(V604&lt;ROUND(0.7*AC!T610,2),1,0)</f>
        <v>0</v>
      </c>
    </row>
    <row r="605" spans="2:28" s="35" customFormat="1" ht="21" customHeight="1" x14ac:dyDescent="0.15">
      <c r="B605" s="37" t="str">
        <f>IF(ISBLANK(AC!B611),"",AC!B611)</f>
        <v/>
      </c>
      <c r="C605" s="32"/>
      <c r="D605" s="179" t="str">
        <f>IF(ISBLANK(AC!D611),"",AC!D611)</f>
        <v>CARGA, DESCARGA E TRANSPORTE DE MATERIAIS</v>
      </c>
      <c r="E605" s="180"/>
      <c r="F605" s="180"/>
      <c r="G605" s="180"/>
      <c r="H605" s="180"/>
      <c r="I605" s="180"/>
      <c r="J605" s="180"/>
      <c r="K605" s="180"/>
      <c r="L605" s="180"/>
      <c r="M605" s="180"/>
      <c r="N605" s="180"/>
      <c r="O605" s="180"/>
      <c r="P605" s="181"/>
      <c r="Q605" s="33"/>
      <c r="R605" s="37" t="str">
        <f>IF(ISBLANK(AC!P611),"",AC!P611)</f>
        <v/>
      </c>
      <c r="S605" s="34"/>
      <c r="T605" s="47" t="str">
        <f>IF(NOT(ISBLANK(AC!R611)),AC!R611,"")</f>
        <v/>
      </c>
      <c r="U605" s="34"/>
      <c r="V605" s="47">
        <f>IF(NOT(ISBLANK(AC!AB611)),IF($AA$22&gt;AC!$R$22,ROUND(ROUNDDOWN((AC!$R$22/$AA$22),4)*AC!BM611,2),AC!BM611),IF(AND(NOT(ISBLANK(AC!R611)),NOT(ISERR(AC!R611)),AC!R611&lt;&gt;0),0,""))</f>
        <v>0</v>
      </c>
      <c r="W605" s="34"/>
      <c r="X605" s="47" t="str">
        <f t="shared" si="16"/>
        <v/>
      </c>
      <c r="Z605" s="29">
        <f>IF(NOT(ISBLANK(AC!AB611)),AC!BM611,"")</f>
        <v>0</v>
      </c>
      <c r="AA605" s="29" t="str">
        <f t="shared" si="17"/>
        <v/>
      </c>
      <c r="AB605" s="36">
        <f>IF(V605&lt;ROUND(0.7*AC!T611,2),1,0)</f>
        <v>0</v>
      </c>
    </row>
    <row r="606" spans="2:28" s="35" customFormat="1" ht="21" customHeight="1" x14ac:dyDescent="0.15">
      <c r="B606" s="37" t="str">
        <f>IF(ISBLANK(AC!B612),"",AC!B612)</f>
        <v>4.10</v>
      </c>
      <c r="C606" s="32"/>
      <c r="D606" s="179" t="str">
        <f>IF(ISBLANK(AC!D612),"",AC!D612)</f>
        <v>CARGA E DESCARGA MECANICA DE SOLO UTILIZANDO CAMINHAO BASCULANTE 5,0M3 /11T E PA CARREGADEIRA SOBRE PNEUS * 105 HP * CAP. 1,72M3.</v>
      </c>
      <c r="E606" s="180"/>
      <c r="F606" s="180"/>
      <c r="G606" s="180"/>
      <c r="H606" s="180"/>
      <c r="I606" s="180"/>
      <c r="J606" s="180"/>
      <c r="K606" s="180"/>
      <c r="L606" s="180"/>
      <c r="M606" s="180"/>
      <c r="N606" s="180"/>
      <c r="O606" s="180"/>
      <c r="P606" s="181"/>
      <c r="Q606" s="33"/>
      <c r="R606" s="37" t="str">
        <f>IF(ISBLANK(AC!P612),"",AC!P612)</f>
        <v>m³</v>
      </c>
      <c r="S606" s="34"/>
      <c r="T606" s="47">
        <f>IF(NOT(ISBLANK(AC!R612)),AC!R612,"")</f>
        <v>40520.504925209199</v>
      </c>
      <c r="U606" s="34"/>
      <c r="V606" s="47">
        <f>IF(NOT(ISBLANK(AC!AB612)),IF($AA$22&gt;AC!$R$22,ROUND(ROUNDDOWN((AC!$R$22/$AA$22),4)*AC!BM612,2),AC!BM612),IF(AND(NOT(ISBLANK(AC!R612)),NOT(ISERR(AC!R612)),AC!R612&lt;&gt;0),0,""))</f>
        <v>1.22</v>
      </c>
      <c r="W606" s="34"/>
      <c r="X606" s="47">
        <f t="shared" si="16"/>
        <v>49435.02</v>
      </c>
      <c r="Z606" s="29">
        <f>IF(NOT(ISBLANK(AC!AB612)),AC!BM612,"")</f>
        <v>1.22</v>
      </c>
      <c r="AA606" s="29">
        <f t="shared" si="17"/>
        <v>49435.02</v>
      </c>
      <c r="AB606" s="36">
        <f>IF(V606&lt;ROUND(0.7*AC!T612,2),1,0)</f>
        <v>0</v>
      </c>
    </row>
    <row r="607" spans="2:28" s="35" customFormat="1" ht="21" customHeight="1" x14ac:dyDescent="0.15">
      <c r="B607" s="37" t="str">
        <f>IF(ISBLANK(AC!B613),"",AC!B613)</f>
        <v>4.11</v>
      </c>
      <c r="C607" s="32"/>
      <c r="D607" s="179" t="str">
        <f>IF(ISBLANK(AC!D613),"",AC!D613)</f>
        <v>TRANSPORTE LOCAL COM CAMINHAO BASCULANTE 6 M3, RODOVIA EM LEITO NATURAL, DMT 800 A 1.000 M</v>
      </c>
      <c r="E607" s="180"/>
      <c r="F607" s="180"/>
      <c r="G607" s="180"/>
      <c r="H607" s="180"/>
      <c r="I607" s="180"/>
      <c r="J607" s="180"/>
      <c r="K607" s="180"/>
      <c r="L607" s="180"/>
      <c r="M607" s="180"/>
      <c r="N607" s="180"/>
      <c r="O607" s="180"/>
      <c r="P607" s="181"/>
      <c r="Q607" s="33"/>
      <c r="R607" s="37" t="str">
        <f>IF(ISBLANK(AC!P613),"",AC!P613)</f>
        <v>m³</v>
      </c>
      <c r="S607" s="34"/>
      <c r="T607" s="47">
        <f>IF(NOT(ISBLANK(AC!R613)),AC!R613,"")</f>
        <v>40520.504925209199</v>
      </c>
      <c r="U607" s="34"/>
      <c r="V607" s="47">
        <f>IF(NOT(ISBLANK(AC!AB613)),IF($AA$22&gt;AC!$R$22,ROUND(ROUNDDOWN((AC!$R$22/$AA$22),4)*AC!BM613,2),AC!BM613),IF(AND(NOT(ISBLANK(AC!R613)),NOT(ISERR(AC!R613)),AC!R613&lt;&gt;0),0,""))</f>
        <v>1.41</v>
      </c>
      <c r="W607" s="34"/>
      <c r="X607" s="47">
        <f t="shared" si="16"/>
        <v>57133.91</v>
      </c>
      <c r="Z607" s="29">
        <f>IF(NOT(ISBLANK(AC!AB613)),AC!BM613,"")</f>
        <v>1.41</v>
      </c>
      <c r="AA607" s="29">
        <f t="shared" si="17"/>
        <v>57133.91</v>
      </c>
      <c r="AB607" s="36">
        <f>IF(V607&lt;ROUND(0.7*AC!T613,2),1,0)</f>
        <v>0</v>
      </c>
    </row>
    <row r="608" spans="2:28" s="35" customFormat="1" ht="21" customHeight="1" x14ac:dyDescent="0.15">
      <c r="B608" s="37" t="str">
        <f>IF(ISBLANK(AC!B614),"",AC!B614)</f>
        <v>4.12</v>
      </c>
      <c r="C608" s="32"/>
      <c r="D608" s="179" t="str">
        <f>IF(ISBLANK(AC!D614),"",AC!D614)</f>
        <v>ESPALHAMENTO DE MATERIAL EM BOTA FORA, COM UTILIZACAO DE TRATOR DE ESTEIRAS DE 165 HP</v>
      </c>
      <c r="E608" s="180"/>
      <c r="F608" s="180"/>
      <c r="G608" s="180"/>
      <c r="H608" s="180"/>
      <c r="I608" s="180"/>
      <c r="J608" s="180"/>
      <c r="K608" s="180"/>
      <c r="L608" s="180"/>
      <c r="M608" s="180"/>
      <c r="N608" s="180"/>
      <c r="O608" s="180"/>
      <c r="P608" s="181"/>
      <c r="Q608" s="33"/>
      <c r="R608" s="37" t="str">
        <f>IF(ISBLANK(AC!P614),"",AC!P614)</f>
        <v>m³</v>
      </c>
      <c r="S608" s="34"/>
      <c r="T608" s="47">
        <f>IF(NOT(ISBLANK(AC!R614)),AC!R614,"")</f>
        <v>20334.03</v>
      </c>
      <c r="U608" s="34"/>
      <c r="V608" s="47">
        <f>IF(NOT(ISBLANK(AC!AB614)),IF($AA$22&gt;AC!$R$22,ROUND(ROUNDDOWN((AC!$R$22/$AA$22),4)*AC!BM614,2),AC!BM614),IF(AND(NOT(ISBLANK(AC!R614)),NOT(ISERR(AC!R614)),AC!R614&lt;&gt;0),0,""))</f>
        <v>1.3</v>
      </c>
      <c r="W608" s="34"/>
      <c r="X608" s="47">
        <f t="shared" si="16"/>
        <v>26434.240000000002</v>
      </c>
      <c r="Z608" s="29">
        <f>IF(NOT(ISBLANK(AC!AB614)),AC!BM614,"")</f>
        <v>1.3</v>
      </c>
      <c r="AA608" s="29">
        <f t="shared" si="17"/>
        <v>26434.240000000002</v>
      </c>
      <c r="AB608" s="36">
        <f>IF(V608&lt;ROUND(0.7*AC!T614,2),1,0)</f>
        <v>0</v>
      </c>
    </row>
    <row r="609" spans="2:28" s="35" customFormat="1" ht="21" customHeight="1" x14ac:dyDescent="0.15">
      <c r="B609" s="37" t="str">
        <f>IF(ISBLANK(AC!B615),"",AC!B615)</f>
        <v>4.13</v>
      </c>
      <c r="C609" s="32"/>
      <c r="D609" s="179" t="str">
        <f>IF(ISBLANK(AC!D615),"",AC!D615)</f>
        <v>ESCORAMENTO DE MADEIRA EM VALAS, TIPO PONTALETEAMENTO</v>
      </c>
      <c r="E609" s="180"/>
      <c r="F609" s="180"/>
      <c r="G609" s="180"/>
      <c r="H609" s="180"/>
      <c r="I609" s="180"/>
      <c r="J609" s="180"/>
      <c r="K609" s="180"/>
      <c r="L609" s="180"/>
      <c r="M609" s="180"/>
      <c r="N609" s="180"/>
      <c r="O609" s="180"/>
      <c r="P609" s="181"/>
      <c r="Q609" s="33"/>
      <c r="R609" s="37" t="str">
        <f>IF(ISBLANK(AC!P615),"",AC!P615)</f>
        <v>m²</v>
      </c>
      <c r="S609" s="34"/>
      <c r="T609" s="47">
        <f>IF(NOT(ISBLANK(AC!R615)),AC!R615,"")</f>
        <v>39708.906600000002</v>
      </c>
      <c r="U609" s="34"/>
      <c r="V609" s="47">
        <f>IF(NOT(ISBLANK(AC!AB615)),IF($AA$22&gt;AC!$R$22,ROUND(ROUNDDOWN((AC!$R$22/$AA$22),4)*AC!BM615,2),AC!BM615),IF(AND(NOT(ISBLANK(AC!R615)),NOT(ISERR(AC!R615)),AC!R615&lt;&gt;0),0,""))</f>
        <v>7.79</v>
      </c>
      <c r="W609" s="34"/>
      <c r="X609" s="47">
        <f t="shared" ref="X609:X672" si="18">IF(ISBLANK(T609),"",IF(ISERR(T609*V609),"",ROUND(T609*V609,2)))</f>
        <v>309332.38</v>
      </c>
      <c r="Z609" s="29">
        <f>IF(NOT(ISBLANK(AC!AB615)),AC!BM615,"")</f>
        <v>7.79</v>
      </c>
      <c r="AA609" s="29">
        <f t="shared" ref="AA609:AA672" si="19">IF(ISBLANK(T609),"",IF(ISERR(T609*Z609),"",ROUND(T609*Z609,2)))</f>
        <v>309332.38</v>
      </c>
      <c r="AB609" s="36">
        <f>IF(V609&lt;ROUND(0.7*AC!T615,2),1,0)</f>
        <v>0</v>
      </c>
    </row>
    <row r="610" spans="2:28" s="35" customFormat="1" ht="21" customHeight="1" x14ac:dyDescent="0.15">
      <c r="B610" s="37" t="str">
        <f>IF(ISBLANK(AC!B616),"",AC!B616)</f>
        <v/>
      </c>
      <c r="C610" s="32"/>
      <c r="D610" s="179" t="str">
        <f>IF(ISBLANK(AC!D616),"",AC!D616)</f>
        <v>ESTRUTURA</v>
      </c>
      <c r="E610" s="180"/>
      <c r="F610" s="180"/>
      <c r="G610" s="180"/>
      <c r="H610" s="180"/>
      <c r="I610" s="180"/>
      <c r="J610" s="180"/>
      <c r="K610" s="180"/>
      <c r="L610" s="180"/>
      <c r="M610" s="180"/>
      <c r="N610" s="180"/>
      <c r="O610" s="180"/>
      <c r="P610" s="181"/>
      <c r="Q610" s="33"/>
      <c r="R610" s="37" t="str">
        <f>IF(ISBLANK(AC!P616),"",AC!P616)</f>
        <v/>
      </c>
      <c r="S610" s="34"/>
      <c r="T610" s="47" t="str">
        <f>IF(NOT(ISBLANK(AC!R616)),AC!R616,"")</f>
        <v/>
      </c>
      <c r="U610" s="34"/>
      <c r="V610" s="47">
        <f>IF(NOT(ISBLANK(AC!AB616)),IF($AA$22&gt;AC!$R$22,ROUND(ROUNDDOWN((AC!$R$22/$AA$22),4)*AC!BM616,2),AC!BM616),IF(AND(NOT(ISBLANK(AC!R616)),NOT(ISERR(AC!R616)),AC!R616&lt;&gt;0),0,""))</f>
        <v>0</v>
      </c>
      <c r="W610" s="34"/>
      <c r="X610" s="47" t="str">
        <f t="shared" si="18"/>
        <v/>
      </c>
      <c r="Z610" s="29">
        <f>IF(NOT(ISBLANK(AC!AB616)),AC!BM616,"")</f>
        <v>0</v>
      </c>
      <c r="AA610" s="29" t="str">
        <f t="shared" si="19"/>
        <v/>
      </c>
      <c r="AB610" s="36">
        <f>IF(V610&lt;ROUND(0.7*AC!T616,2),1,0)</f>
        <v>0</v>
      </c>
    </row>
    <row r="611" spans="2:28" s="35" customFormat="1" ht="21" customHeight="1" x14ac:dyDescent="0.15">
      <c r="B611" s="37" t="str">
        <f>IF(ISBLANK(AC!B617),"",AC!B617)</f>
        <v>4.14</v>
      </c>
      <c r="C611" s="32"/>
      <c r="D611" s="179" t="str">
        <f>IF(ISBLANK(AC!D617),"",AC!D617)</f>
        <v>CONCRETO FCK=20MPA, VIRADO EM BETONEIRA, SEM LANCAMENTO</v>
      </c>
      <c r="E611" s="180"/>
      <c r="F611" s="180"/>
      <c r="G611" s="180"/>
      <c r="H611" s="180"/>
      <c r="I611" s="180"/>
      <c r="J611" s="180"/>
      <c r="K611" s="180"/>
      <c r="L611" s="180"/>
      <c r="M611" s="180"/>
      <c r="N611" s="180"/>
      <c r="O611" s="180"/>
      <c r="P611" s="181"/>
      <c r="Q611" s="33"/>
      <c r="R611" s="37" t="str">
        <f>IF(ISBLANK(AC!P617),"",AC!P617)</f>
        <v>m³</v>
      </c>
      <c r="S611" s="34"/>
      <c r="T611" s="47">
        <f>IF(NOT(ISBLANK(AC!R617)),AC!R617,"")</f>
        <v>3.5779999999999998</v>
      </c>
      <c r="U611" s="34"/>
      <c r="V611" s="47">
        <f>IF(NOT(ISBLANK(AC!AB617)),IF($AA$22&gt;AC!$R$22,ROUND(ROUNDDOWN((AC!$R$22/$AA$22),4)*AC!BM617,2),AC!BM617),IF(AND(NOT(ISBLANK(AC!R617)),NOT(ISERR(AC!R617)),AC!R617&lt;&gt;0),0,""))</f>
        <v>285.23</v>
      </c>
      <c r="W611" s="34"/>
      <c r="X611" s="47">
        <f t="shared" si="18"/>
        <v>1020.55</v>
      </c>
      <c r="Z611" s="29">
        <f>IF(NOT(ISBLANK(AC!AB617)),AC!BM617,"")</f>
        <v>285.23</v>
      </c>
      <c r="AA611" s="29">
        <f t="shared" si="19"/>
        <v>1020.55</v>
      </c>
      <c r="AB611" s="36">
        <f>IF(V611&lt;ROUND(0.7*AC!T617,2),1,0)</f>
        <v>0</v>
      </c>
    </row>
    <row r="612" spans="2:28" s="35" customFormat="1" ht="21" customHeight="1" x14ac:dyDescent="0.15">
      <c r="B612" s="37" t="str">
        <f>IF(ISBLANK(AC!B618),"",AC!B618)</f>
        <v>4.15</v>
      </c>
      <c r="C612" s="32"/>
      <c r="D612" s="179" t="str">
        <f>IF(ISBLANK(AC!D618),"",AC!D618)</f>
        <v>LANCAMENTO/APLICACAO MANUAL DE CONCRETO EM ESTRUTURAS</v>
      </c>
      <c r="E612" s="180"/>
      <c r="F612" s="180"/>
      <c r="G612" s="180"/>
      <c r="H612" s="180"/>
      <c r="I612" s="180"/>
      <c r="J612" s="180"/>
      <c r="K612" s="180"/>
      <c r="L612" s="180"/>
      <c r="M612" s="180"/>
      <c r="N612" s="180"/>
      <c r="O612" s="180"/>
      <c r="P612" s="181"/>
      <c r="Q612" s="33"/>
      <c r="R612" s="37" t="str">
        <f>IF(ISBLANK(AC!P618),"",AC!P618)</f>
        <v>m³</v>
      </c>
      <c r="S612" s="34"/>
      <c r="T612" s="47">
        <f>IF(NOT(ISBLANK(AC!R618)),AC!R618,"")</f>
        <v>3.5779999999999998</v>
      </c>
      <c r="U612" s="34"/>
      <c r="V612" s="47">
        <f>IF(NOT(ISBLANK(AC!AB618)),IF($AA$22&gt;AC!$R$22,ROUND(ROUNDDOWN((AC!$R$22/$AA$22),4)*AC!BM618,2),AC!BM618),IF(AND(NOT(ISBLANK(AC!R618)),NOT(ISERR(AC!R618)),AC!R618&lt;&gt;0),0,""))</f>
        <v>136.6</v>
      </c>
      <c r="W612" s="34"/>
      <c r="X612" s="47">
        <f t="shared" si="18"/>
        <v>488.75</v>
      </c>
      <c r="Z612" s="29">
        <f>IF(NOT(ISBLANK(AC!AB618)),AC!BM618,"")</f>
        <v>136.6</v>
      </c>
      <c r="AA612" s="29">
        <f t="shared" si="19"/>
        <v>488.75</v>
      </c>
      <c r="AB612" s="36">
        <f>IF(V612&lt;ROUND(0.7*AC!T618,2),1,0)</f>
        <v>0</v>
      </c>
    </row>
    <row r="613" spans="2:28" s="35" customFormat="1" ht="21" customHeight="1" x14ac:dyDescent="0.15">
      <c r="B613" s="37" t="str">
        <f>IF(ISBLANK(AC!B619),"",AC!B619)</f>
        <v/>
      </c>
      <c r="C613" s="32"/>
      <c r="D613" s="179" t="str">
        <f>IF(ISBLANK(AC!D619),"",AC!D619)</f>
        <v>PAVIMENTAÇÃO</v>
      </c>
      <c r="E613" s="180"/>
      <c r="F613" s="180"/>
      <c r="G613" s="180"/>
      <c r="H613" s="180"/>
      <c r="I613" s="180"/>
      <c r="J613" s="180"/>
      <c r="K613" s="180"/>
      <c r="L613" s="180"/>
      <c r="M613" s="180"/>
      <c r="N613" s="180"/>
      <c r="O613" s="180"/>
      <c r="P613" s="181"/>
      <c r="Q613" s="33"/>
      <c r="R613" s="37" t="str">
        <f>IF(ISBLANK(AC!P619),"",AC!P619)</f>
        <v/>
      </c>
      <c r="S613" s="34"/>
      <c r="T613" s="47" t="str">
        <f>IF(NOT(ISBLANK(AC!R619)),AC!R619,"")</f>
        <v/>
      </c>
      <c r="U613" s="34"/>
      <c r="V613" s="47">
        <f>IF(NOT(ISBLANK(AC!AB619)),IF($AA$22&gt;AC!$R$22,ROUND(ROUNDDOWN((AC!$R$22/$AA$22),4)*AC!BM619,2),AC!BM619),IF(AND(NOT(ISBLANK(AC!R619)),NOT(ISERR(AC!R619)),AC!R619&lt;&gt;0),0,""))</f>
        <v>0</v>
      </c>
      <c r="W613" s="34"/>
      <c r="X613" s="47" t="str">
        <f t="shared" si="18"/>
        <v/>
      </c>
      <c r="Z613" s="29">
        <f>IF(NOT(ISBLANK(AC!AB619)),AC!BM619,"")</f>
        <v>0</v>
      </c>
      <c r="AA613" s="29" t="str">
        <f t="shared" si="19"/>
        <v/>
      </c>
      <c r="AB613" s="36">
        <f>IF(V613&lt;ROUND(0.7*AC!T619,2),1,0)</f>
        <v>0</v>
      </c>
    </row>
    <row r="614" spans="2:28" s="35" customFormat="1" ht="21" customHeight="1" x14ac:dyDescent="0.15">
      <c r="B614" s="37" t="str">
        <f>IF(ISBLANK(AC!B620),"",AC!B620)</f>
        <v>4.16</v>
      </c>
      <c r="C614" s="32"/>
      <c r="D614" s="179" t="str">
        <f>IF(ISBLANK(AC!D620),"",AC!D620)</f>
        <v>RETIRADA, LIMPEZA E REASSENTAMENTO DE PARALELEPIPEDO SOBRE COLCHAO DE PO DE PEDRA ESPESSURA 10CM, REJUNTADO COM ARGAMASSA TRACO 1:3 (CIMENTO E AREIA), CONSIDERANDO APROVEITAMENTO DO PARALELEPIPEDO</v>
      </c>
      <c r="E614" s="180"/>
      <c r="F614" s="180"/>
      <c r="G614" s="180"/>
      <c r="H614" s="180"/>
      <c r="I614" s="180"/>
      <c r="J614" s="180"/>
      <c r="K614" s="180"/>
      <c r="L614" s="180"/>
      <c r="M614" s="180"/>
      <c r="N614" s="180"/>
      <c r="O614" s="180"/>
      <c r="P614" s="181"/>
      <c r="Q614" s="33"/>
      <c r="R614" s="37" t="str">
        <f>IF(ISBLANK(AC!P620),"",AC!P620)</f>
        <v>m³</v>
      </c>
      <c r="S614" s="34"/>
      <c r="T614" s="47">
        <f>IF(NOT(ISBLANK(AC!R620)),AC!R620,"")</f>
        <v>2371.98</v>
      </c>
      <c r="U614" s="34"/>
      <c r="V614" s="47">
        <f>IF(NOT(ISBLANK(AC!AB620)),IF($AA$22&gt;AC!$R$22,ROUND(ROUNDDOWN((AC!$R$22/$AA$22),4)*AC!BM620,2),AC!BM620),IF(AND(NOT(ISBLANK(AC!R620)),NOT(ISERR(AC!R620)),AC!R620&lt;&gt;0),0,""))</f>
        <v>44.45</v>
      </c>
      <c r="W614" s="34"/>
      <c r="X614" s="47">
        <f t="shared" si="18"/>
        <v>105434.51</v>
      </c>
      <c r="Z614" s="29">
        <f>IF(NOT(ISBLANK(AC!AB620)),AC!BM620,"")</f>
        <v>44.45</v>
      </c>
      <c r="AA614" s="29">
        <f t="shared" si="19"/>
        <v>105434.51</v>
      </c>
      <c r="AB614" s="36">
        <f>IF(V614&lt;ROUND(0.7*AC!T620,2),1,0)</f>
        <v>0</v>
      </c>
    </row>
    <row r="615" spans="2:28" s="35" customFormat="1" ht="21" customHeight="1" x14ac:dyDescent="0.15">
      <c r="B615" s="37" t="str">
        <f>IF(ISBLANK(AC!B621),"",AC!B621)</f>
        <v>4.17</v>
      </c>
      <c r="C615" s="32"/>
      <c r="D615" s="179" t="str">
        <f>IF(ISBLANK(AC!D621),"",AC!D621)</f>
        <v>DEMOLIÇÃO PARCIAL DE PAVIMENTO ASFÁLTICO, DE FORMA MECANIZADA, SEM REAPROVEITAMENTO. AF_12/2017</v>
      </c>
      <c r="E615" s="180"/>
      <c r="F615" s="180"/>
      <c r="G615" s="180"/>
      <c r="H615" s="180"/>
      <c r="I615" s="180"/>
      <c r="J615" s="180"/>
      <c r="K615" s="180"/>
      <c r="L615" s="180"/>
      <c r="M615" s="180"/>
      <c r="N615" s="180"/>
      <c r="O615" s="180"/>
      <c r="P615" s="181"/>
      <c r="Q615" s="33"/>
      <c r="R615" s="37" t="str">
        <f>IF(ISBLANK(AC!P621),"",AC!P621)</f>
        <v>m²</v>
      </c>
      <c r="S615" s="34"/>
      <c r="T615" s="47">
        <f>IF(NOT(ISBLANK(AC!R621)),AC!R621,"")</f>
        <v>9390.1299999999992</v>
      </c>
      <c r="U615" s="34"/>
      <c r="V615" s="47">
        <f>IF(NOT(ISBLANK(AC!AB621)),IF($AA$22&gt;AC!$R$22,ROUND(ROUNDDOWN((AC!$R$22/$AA$22),4)*AC!BM621,2),AC!BM621),IF(AND(NOT(ISBLANK(AC!R621)),NOT(ISERR(AC!R621)),AC!R621&lt;&gt;0),0,""))</f>
        <v>8.14</v>
      </c>
      <c r="W615" s="34"/>
      <c r="X615" s="47">
        <f t="shared" si="18"/>
        <v>76435.66</v>
      </c>
      <c r="Z615" s="29">
        <f>IF(NOT(ISBLANK(AC!AB621)),AC!BM621,"")</f>
        <v>8.14</v>
      </c>
      <c r="AA615" s="29">
        <f t="shared" si="19"/>
        <v>76435.66</v>
      </c>
      <c r="AB615" s="36">
        <f>IF(V615&lt;ROUND(0.7*AC!T621,2),1,0)</f>
        <v>0</v>
      </c>
    </row>
    <row r="616" spans="2:28" s="35" customFormat="1" ht="21" customHeight="1" x14ac:dyDescent="0.15">
      <c r="B616" s="37" t="str">
        <f>IF(ISBLANK(AC!B622),"",AC!B622)</f>
        <v>4.18</v>
      </c>
      <c r="C616" s="32"/>
      <c r="D616" s="179" t="str">
        <f>IF(ISBLANK(AC!D622),"",AC!D622)</f>
        <v xml:space="preserve">CARGA, MANOBRAS E DESCARGA DE AREIA, BRITA, PEDRA DE MAO E SOLOS COM CAMINHAO BASCULANTE 6 M3 (DESCARGA LIVRE)  </v>
      </c>
      <c r="E616" s="180"/>
      <c r="F616" s="180"/>
      <c r="G616" s="180"/>
      <c r="H616" s="180"/>
      <c r="I616" s="180"/>
      <c r="J616" s="180"/>
      <c r="K616" s="180"/>
      <c r="L616" s="180"/>
      <c r="M616" s="180"/>
      <c r="N616" s="180"/>
      <c r="O616" s="180"/>
      <c r="P616" s="181"/>
      <c r="Q616" s="33"/>
      <c r="R616" s="37" t="str">
        <f>IF(ISBLANK(AC!P622),"",AC!P622)</f>
        <v>m³</v>
      </c>
      <c r="S616" s="34"/>
      <c r="T616" s="47">
        <f>IF(NOT(ISBLANK(AC!R622)),AC!R622,"")</f>
        <v>1408.5194999999999</v>
      </c>
      <c r="U616" s="34"/>
      <c r="V616" s="47">
        <f>IF(NOT(ISBLANK(AC!AB622)),IF($AA$22&gt;AC!$R$22,ROUND(ROUNDDOWN((AC!$R$22/$AA$22),4)*AC!BM622,2),AC!BM622),IF(AND(NOT(ISBLANK(AC!R622)),NOT(ISERR(AC!R622)),AC!R622&lt;&gt;0),0,""))</f>
        <v>0.71</v>
      </c>
      <c r="W616" s="34"/>
      <c r="X616" s="47">
        <f t="shared" si="18"/>
        <v>1000.05</v>
      </c>
      <c r="Z616" s="29">
        <f>IF(NOT(ISBLANK(AC!AB622)),AC!BM622,"")</f>
        <v>0.71</v>
      </c>
      <c r="AA616" s="29">
        <f t="shared" si="19"/>
        <v>1000.05</v>
      </c>
      <c r="AB616" s="36">
        <f>IF(V616&lt;ROUND(0.7*AC!T622,2),1,0)</f>
        <v>0</v>
      </c>
    </row>
    <row r="617" spans="2:28" s="35" customFormat="1" ht="21" customHeight="1" x14ac:dyDescent="0.15">
      <c r="B617" s="37" t="str">
        <f>IF(ISBLANK(AC!B623),"",AC!B623)</f>
        <v>4.19</v>
      </c>
      <c r="C617" s="32"/>
      <c r="D617" s="179" t="str">
        <f>IF(ISBLANK(AC!D623),"",AC!D623)</f>
        <v xml:space="preserve">CONSTRUÇÃO DE PAVIMENTO COM APLICAÇÃO DE CONCRETO BETUMINOSO USINADO A QUENTE (CBUQ), CAMADA DE ROLAMENTO, COM ESPESSURA DE 5,0 CM - EXCLUSIVE TRANSPORTE. AF_03/2017 </v>
      </c>
      <c r="E617" s="180"/>
      <c r="F617" s="180"/>
      <c r="G617" s="180"/>
      <c r="H617" s="180"/>
      <c r="I617" s="180"/>
      <c r="J617" s="180"/>
      <c r="K617" s="180"/>
      <c r="L617" s="180"/>
      <c r="M617" s="180"/>
      <c r="N617" s="180"/>
      <c r="O617" s="180"/>
      <c r="P617" s="181"/>
      <c r="Q617" s="33"/>
      <c r="R617" s="37" t="str">
        <f>IF(ISBLANK(AC!P623),"",AC!P623)</f>
        <v>M³</v>
      </c>
      <c r="S617" s="34"/>
      <c r="T617" s="47">
        <f>IF(NOT(ISBLANK(AC!R623)),AC!R623,"")</f>
        <v>469.50649999999996</v>
      </c>
      <c r="U617" s="34"/>
      <c r="V617" s="47">
        <f>IF(NOT(ISBLANK(AC!AB623)),IF($AA$22&gt;AC!$R$22,ROUND(ROUNDDOWN((AC!$R$22/$AA$22),4)*AC!BM623,2),AC!BM623),IF(AND(NOT(ISBLANK(AC!R623)),NOT(ISERR(AC!R623)),AC!R623&lt;&gt;0),0,""))</f>
        <v>836.56</v>
      </c>
      <c r="W617" s="34"/>
      <c r="X617" s="47">
        <f t="shared" si="18"/>
        <v>392770.36</v>
      </c>
      <c r="Z617" s="29">
        <f>IF(NOT(ISBLANK(AC!AB623)),AC!BM623,"")</f>
        <v>836.56</v>
      </c>
      <c r="AA617" s="29">
        <f t="shared" si="19"/>
        <v>392770.36</v>
      </c>
      <c r="AB617" s="36">
        <f>IF(V617&lt;ROUND(0.7*AC!T623,2),1,0)</f>
        <v>0</v>
      </c>
    </row>
    <row r="618" spans="2:28" s="35" customFormat="1" ht="21" customHeight="1" x14ac:dyDescent="0.15">
      <c r="B618" s="37" t="str">
        <f>IF(ISBLANK(AC!B624),"",AC!B624)</f>
        <v/>
      </c>
      <c r="C618" s="32"/>
      <c r="D618" s="179" t="str">
        <f>IF(ISBLANK(AC!D624),"",AC!D624)</f>
        <v>ASSENTAMENTO DE TUBOS E PEÇAS</v>
      </c>
      <c r="E618" s="180"/>
      <c r="F618" s="180"/>
      <c r="G618" s="180"/>
      <c r="H618" s="180"/>
      <c r="I618" s="180"/>
      <c r="J618" s="180"/>
      <c r="K618" s="180"/>
      <c r="L618" s="180"/>
      <c r="M618" s="180"/>
      <c r="N618" s="180"/>
      <c r="O618" s="180"/>
      <c r="P618" s="181"/>
      <c r="Q618" s="33"/>
      <c r="R618" s="37" t="str">
        <f>IF(ISBLANK(AC!P624),"",AC!P624)</f>
        <v/>
      </c>
      <c r="S618" s="34"/>
      <c r="T618" s="47" t="str">
        <f>IF(NOT(ISBLANK(AC!R624)),AC!R624,"")</f>
        <v/>
      </c>
      <c r="U618" s="34"/>
      <c r="V618" s="47">
        <f>IF(NOT(ISBLANK(AC!AB624)),IF($AA$22&gt;AC!$R$22,ROUND(ROUNDDOWN((AC!$R$22/$AA$22),4)*AC!BM624,2),AC!BM624),IF(AND(NOT(ISBLANK(AC!R624)),NOT(ISERR(AC!R624)),AC!R624&lt;&gt;0),0,""))</f>
        <v>0</v>
      </c>
      <c r="W618" s="34"/>
      <c r="X618" s="47" t="str">
        <f t="shared" si="18"/>
        <v/>
      </c>
      <c r="Z618" s="29">
        <f>IF(NOT(ISBLANK(AC!AB624)),AC!BM624,"")</f>
        <v>0</v>
      </c>
      <c r="AA618" s="29" t="str">
        <f t="shared" si="19"/>
        <v/>
      </c>
      <c r="AB618" s="36">
        <f>IF(V618&lt;ROUND(0.7*AC!T624,2),1,0)</f>
        <v>0</v>
      </c>
    </row>
    <row r="619" spans="2:28" s="35" customFormat="1" ht="21" customHeight="1" x14ac:dyDescent="0.15">
      <c r="B619" s="37" t="str">
        <f>IF(ISBLANK(AC!B625),"",AC!B625)</f>
        <v>4.20</v>
      </c>
      <c r="C619" s="32"/>
      <c r="D619" s="179" t="str">
        <f>IF(ISBLANK(AC!D625),"",AC!D625)</f>
        <v xml:space="preserve">ASSENTAMENTO TUBO PVC COM JUNTA ELASTICA, DN 50 MM - (OU RPVC, OU PVC DEFOFO, OU PRFV) - PARA AGUA.     </v>
      </c>
      <c r="E619" s="180"/>
      <c r="F619" s="180"/>
      <c r="G619" s="180"/>
      <c r="H619" s="180"/>
      <c r="I619" s="180"/>
      <c r="J619" s="180"/>
      <c r="K619" s="180"/>
      <c r="L619" s="180"/>
      <c r="M619" s="180"/>
      <c r="N619" s="180"/>
      <c r="O619" s="180"/>
      <c r="P619" s="181"/>
      <c r="Q619" s="33"/>
      <c r="R619" s="37" t="str">
        <f>IF(ISBLANK(AC!P625),"",AC!P625)</f>
        <v>m</v>
      </c>
      <c r="S619" s="34"/>
      <c r="T619" s="47">
        <f>IF(NOT(ISBLANK(AC!R625)),AC!R625,"")</f>
        <v>43315.58</v>
      </c>
      <c r="U619" s="34"/>
      <c r="V619" s="47">
        <f>IF(NOT(ISBLANK(AC!AB625)),IF($AA$22&gt;AC!$R$22,ROUND(ROUNDDOWN((AC!$R$22/$AA$22),4)*AC!BM625,2),AC!BM625),IF(AND(NOT(ISBLANK(AC!R625)),NOT(ISERR(AC!R625)),AC!R625&lt;&gt;0),0,""))</f>
        <v>1.23</v>
      </c>
      <c r="W619" s="34"/>
      <c r="X619" s="47">
        <f t="shared" si="18"/>
        <v>53278.16</v>
      </c>
      <c r="Z619" s="29">
        <f>IF(NOT(ISBLANK(AC!AB625)),AC!BM625,"")</f>
        <v>1.23</v>
      </c>
      <c r="AA619" s="29">
        <f t="shared" si="19"/>
        <v>53278.16</v>
      </c>
      <c r="AB619" s="36">
        <f>IF(V619&lt;ROUND(0.7*AC!T625,2),1,0)</f>
        <v>0</v>
      </c>
    </row>
    <row r="620" spans="2:28" s="35" customFormat="1" ht="21" customHeight="1" x14ac:dyDescent="0.15">
      <c r="B620" s="37" t="str">
        <f>IF(ISBLANK(AC!B626),"",AC!B626)</f>
        <v>4.21</v>
      </c>
      <c r="C620" s="32"/>
      <c r="D620" s="179" t="str">
        <f>IF(ISBLANK(AC!D626),"",AC!D626)</f>
        <v>ASSENTAMENTO TUBO PVC COM JUNTA ELASTICA, DN 75 MM - (OU RPVC, OU PVC DEFOFO, OU PRFV) - PARA AGUA.</v>
      </c>
      <c r="E620" s="180"/>
      <c r="F620" s="180"/>
      <c r="G620" s="180"/>
      <c r="H620" s="180"/>
      <c r="I620" s="180"/>
      <c r="J620" s="180"/>
      <c r="K620" s="180"/>
      <c r="L620" s="180"/>
      <c r="M620" s="180"/>
      <c r="N620" s="180"/>
      <c r="O620" s="180"/>
      <c r="P620" s="181"/>
      <c r="Q620" s="33"/>
      <c r="R620" s="37" t="str">
        <f>IF(ISBLANK(AC!P626),"",AC!P626)</f>
        <v>m</v>
      </c>
      <c r="S620" s="34"/>
      <c r="T620" s="47">
        <f>IF(NOT(ISBLANK(AC!R626)),AC!R626,"")</f>
        <v>2674.13</v>
      </c>
      <c r="U620" s="34"/>
      <c r="V620" s="47">
        <f>IF(NOT(ISBLANK(AC!AB626)),IF($AA$22&gt;AC!$R$22,ROUND(ROUNDDOWN((AC!$R$22/$AA$22),4)*AC!BM626,2),AC!BM626),IF(AND(NOT(ISBLANK(AC!R626)),NOT(ISERR(AC!R626)),AC!R626&lt;&gt;0),0,""))</f>
        <v>1.73</v>
      </c>
      <c r="W620" s="34"/>
      <c r="X620" s="47">
        <f t="shared" si="18"/>
        <v>4626.24</v>
      </c>
      <c r="Z620" s="29">
        <f>IF(NOT(ISBLANK(AC!AB626)),AC!BM626,"")</f>
        <v>1.73</v>
      </c>
      <c r="AA620" s="29">
        <f t="shared" si="19"/>
        <v>4626.24</v>
      </c>
      <c r="AB620" s="36">
        <f>IF(V620&lt;ROUND(0.7*AC!T626,2),1,0)</f>
        <v>0</v>
      </c>
    </row>
    <row r="621" spans="2:28" s="35" customFormat="1" ht="21" customHeight="1" x14ac:dyDescent="0.15">
      <c r="B621" s="37" t="str">
        <f>IF(ISBLANK(AC!B627),"",AC!B627)</f>
        <v>4.22</v>
      </c>
      <c r="C621" s="32"/>
      <c r="D621" s="179" t="str">
        <f>IF(ISBLANK(AC!D627),"",AC!D627)</f>
        <v>ASSENTAMENTO TUBO PVC COM JUNTA ELASTICA, DN 100 MM - (OU RPVC, OU PVC DEFOFO, OU PRFV) - PARA AGUA.</v>
      </c>
      <c r="E621" s="180"/>
      <c r="F621" s="180"/>
      <c r="G621" s="180"/>
      <c r="H621" s="180"/>
      <c r="I621" s="180"/>
      <c r="J621" s="180"/>
      <c r="K621" s="180"/>
      <c r="L621" s="180"/>
      <c r="M621" s="180"/>
      <c r="N621" s="180"/>
      <c r="O621" s="180"/>
      <c r="P621" s="181"/>
      <c r="Q621" s="33"/>
      <c r="R621" s="37" t="str">
        <f>IF(ISBLANK(AC!P627),"",AC!P627)</f>
        <v>m</v>
      </c>
      <c r="S621" s="34"/>
      <c r="T621" s="47">
        <f>IF(NOT(ISBLANK(AC!R627)),AC!R627,"")</f>
        <v>6226.48</v>
      </c>
      <c r="U621" s="34"/>
      <c r="V621" s="47">
        <f>IF(NOT(ISBLANK(AC!AB627)),IF($AA$22&gt;AC!$R$22,ROUND(ROUNDDOWN((AC!$R$22/$AA$22),4)*AC!BM627,2),AC!BM627),IF(AND(NOT(ISBLANK(AC!R627)),NOT(ISERR(AC!R627)),AC!R627&lt;&gt;0),0,""))</f>
        <v>2.19</v>
      </c>
      <c r="W621" s="34"/>
      <c r="X621" s="47">
        <f t="shared" si="18"/>
        <v>13635.99</v>
      </c>
      <c r="Z621" s="29">
        <f>IF(NOT(ISBLANK(AC!AB627)),AC!BM627,"")</f>
        <v>2.19</v>
      </c>
      <c r="AA621" s="29">
        <f t="shared" si="19"/>
        <v>13635.99</v>
      </c>
      <c r="AB621" s="36">
        <f>IF(V621&lt;ROUND(0.7*AC!T627,2),1,0)</f>
        <v>0</v>
      </c>
    </row>
    <row r="622" spans="2:28" s="35" customFormat="1" ht="21" customHeight="1" x14ac:dyDescent="0.15">
      <c r="B622" s="37" t="str">
        <f>IF(ISBLANK(AC!B628),"",AC!B628)</f>
        <v>4.23</v>
      </c>
      <c r="C622" s="32"/>
      <c r="D622" s="179" t="str">
        <f>IF(ISBLANK(AC!D628),"",AC!D628)</f>
        <v>ASSENTAMENTO TUBO PVC COM JUNTA ELASTICA, DN 150 MM - (OU RPVC, OU PVC DEFOFO, OU PRFV) - PARA AGUA.</v>
      </c>
      <c r="E622" s="180"/>
      <c r="F622" s="180"/>
      <c r="G622" s="180"/>
      <c r="H622" s="180"/>
      <c r="I622" s="180"/>
      <c r="J622" s="180"/>
      <c r="K622" s="180"/>
      <c r="L622" s="180"/>
      <c r="M622" s="180"/>
      <c r="N622" s="180"/>
      <c r="O622" s="180"/>
      <c r="P622" s="181"/>
      <c r="Q622" s="33"/>
      <c r="R622" s="37" t="str">
        <f>IF(ISBLANK(AC!P628),"",AC!P628)</f>
        <v>m</v>
      </c>
      <c r="S622" s="34"/>
      <c r="T622" s="47">
        <f>IF(NOT(ISBLANK(AC!R628)),AC!R628,"")</f>
        <v>101.21</v>
      </c>
      <c r="U622" s="34"/>
      <c r="V622" s="47">
        <f>IF(NOT(ISBLANK(AC!AB628)),IF($AA$22&gt;AC!$R$22,ROUND(ROUNDDOWN((AC!$R$22/$AA$22),4)*AC!BM628,2),AC!BM628),IF(AND(NOT(ISBLANK(AC!R628)),NOT(ISERR(AC!R628)),AC!R628&lt;&gt;0),0,""))</f>
        <v>3.13</v>
      </c>
      <c r="W622" s="34"/>
      <c r="X622" s="47">
        <f t="shared" si="18"/>
        <v>316.79000000000002</v>
      </c>
      <c r="Z622" s="29">
        <f>IF(NOT(ISBLANK(AC!AB628)),AC!BM628,"")</f>
        <v>3.13</v>
      </c>
      <c r="AA622" s="29">
        <f t="shared" si="19"/>
        <v>316.79000000000002</v>
      </c>
      <c r="AB622" s="36">
        <f>IF(V622&lt;ROUND(0.7*AC!T628,2),1,0)</f>
        <v>0</v>
      </c>
    </row>
    <row r="623" spans="2:28" s="35" customFormat="1" ht="21" customHeight="1" x14ac:dyDescent="0.15">
      <c r="B623" s="37" t="str">
        <f>IF(ISBLANK(AC!B629),"",AC!B629)</f>
        <v>4.24</v>
      </c>
      <c r="C623" s="32"/>
      <c r="D623" s="179" t="str">
        <f>IF(ISBLANK(AC!D629),"",AC!D629)</f>
        <v>ASSENTAMENTO TUBO PVC COM JUNTA ELASTICA, DN 200 MM - (OU RPVC, OU PVC DEFOFO, OU PRFV) - PARA AGUA.</v>
      </c>
      <c r="E623" s="180"/>
      <c r="F623" s="180"/>
      <c r="G623" s="180"/>
      <c r="H623" s="180"/>
      <c r="I623" s="180"/>
      <c r="J623" s="180"/>
      <c r="K623" s="180"/>
      <c r="L623" s="180"/>
      <c r="M623" s="180"/>
      <c r="N623" s="180"/>
      <c r="O623" s="180"/>
      <c r="P623" s="181"/>
      <c r="Q623" s="33"/>
      <c r="R623" s="37" t="str">
        <f>IF(ISBLANK(AC!P629),"",AC!P629)</f>
        <v>m</v>
      </c>
      <c r="S623" s="34"/>
      <c r="T623" s="47">
        <f>IF(NOT(ISBLANK(AC!R629)),AC!R629,"")</f>
        <v>0</v>
      </c>
      <c r="U623" s="34"/>
      <c r="V623" s="47">
        <f>IF(NOT(ISBLANK(AC!AB629)),IF($AA$22&gt;AC!$R$22,ROUND(ROUNDDOWN((AC!$R$22/$AA$22),4)*AC!BM629,2),AC!BM629),IF(AND(NOT(ISBLANK(AC!R629)),NOT(ISERR(AC!R629)),AC!R629&lt;&gt;0),0,""))</f>
        <v>6.07</v>
      </c>
      <c r="W623" s="34"/>
      <c r="X623" s="47">
        <f t="shared" si="18"/>
        <v>0</v>
      </c>
      <c r="Z623" s="29">
        <f>IF(NOT(ISBLANK(AC!AB629)),AC!BM629,"")</f>
        <v>6.07</v>
      </c>
      <c r="AA623" s="29">
        <f t="shared" si="19"/>
        <v>0</v>
      </c>
      <c r="AB623" s="36">
        <f>IF(V623&lt;ROUND(0.7*AC!T629,2),1,0)</f>
        <v>0</v>
      </c>
    </row>
    <row r="624" spans="2:28" s="35" customFormat="1" ht="21" customHeight="1" x14ac:dyDescent="0.15">
      <c r="B624" s="37" t="str">
        <f>IF(ISBLANK(AC!B630),"",AC!B630)</f>
        <v>4.25</v>
      </c>
      <c r="C624" s="32"/>
      <c r="D624" s="179" t="str">
        <f>IF(ISBLANK(AC!D630),"",AC!D630)</f>
        <v>ASSENTAMENTO TUBO PVC COM JUNTA ELASTICA, DN 250 MM - (OU RPVC, OU PVC DEFOFO, OU PRFV) - PARA AGUA.</v>
      </c>
      <c r="E624" s="180"/>
      <c r="F624" s="180"/>
      <c r="G624" s="180"/>
      <c r="H624" s="180"/>
      <c r="I624" s="180"/>
      <c r="J624" s="180"/>
      <c r="K624" s="180"/>
      <c r="L624" s="180"/>
      <c r="M624" s="180"/>
      <c r="N624" s="180"/>
      <c r="O624" s="180"/>
      <c r="P624" s="181"/>
      <c r="Q624" s="33"/>
      <c r="R624" s="37" t="str">
        <f>IF(ISBLANK(AC!P630),"",AC!P630)</f>
        <v>m</v>
      </c>
      <c r="S624" s="34"/>
      <c r="T624" s="47">
        <f>IF(NOT(ISBLANK(AC!R630)),AC!R630,"")</f>
        <v>0</v>
      </c>
      <c r="U624" s="34"/>
      <c r="V624" s="47">
        <f>IF(NOT(ISBLANK(AC!AB630)),IF($AA$22&gt;AC!$R$22,ROUND(ROUNDDOWN((AC!$R$22/$AA$22),4)*AC!BM630,2),AC!BM630),IF(AND(NOT(ISBLANK(AC!R630)),NOT(ISERR(AC!R630)),AC!R630&lt;&gt;0),0,""))</f>
        <v>7.46</v>
      </c>
      <c r="W624" s="34"/>
      <c r="X624" s="47">
        <f t="shared" si="18"/>
        <v>0</v>
      </c>
      <c r="Z624" s="29">
        <f>IF(NOT(ISBLANK(AC!AB630)),AC!BM630,"")</f>
        <v>7.46</v>
      </c>
      <c r="AA624" s="29">
        <f t="shared" si="19"/>
        <v>0</v>
      </c>
      <c r="AB624" s="36">
        <f>IF(V624&lt;ROUND(0.7*AC!T630,2),1,0)</f>
        <v>0</v>
      </c>
    </row>
    <row r="625" spans="2:28" s="35" customFormat="1" ht="21" customHeight="1" x14ac:dyDescent="0.15">
      <c r="B625" s="37" t="str">
        <f>IF(ISBLANK(AC!B631),"",AC!B631)</f>
        <v>4.26</v>
      </c>
      <c r="C625" s="32"/>
      <c r="D625" s="179" t="str">
        <f>IF(ISBLANK(AC!D631),"",AC!D631)</f>
        <v>Assentamento de conexões de pvc, junta elástica, ponta e bolsa, diam.= 50 mm</v>
      </c>
      <c r="E625" s="180"/>
      <c r="F625" s="180"/>
      <c r="G625" s="180"/>
      <c r="H625" s="180"/>
      <c r="I625" s="180"/>
      <c r="J625" s="180"/>
      <c r="K625" s="180"/>
      <c r="L625" s="180"/>
      <c r="M625" s="180"/>
      <c r="N625" s="180"/>
      <c r="O625" s="180"/>
      <c r="P625" s="181"/>
      <c r="Q625" s="33"/>
      <c r="R625" s="37" t="str">
        <f>IF(ISBLANK(AC!P631),"",AC!P631)</f>
        <v xml:space="preserve">unid </v>
      </c>
      <c r="S625" s="34"/>
      <c r="T625" s="47">
        <f>IF(NOT(ISBLANK(AC!R631)),AC!R631,"")</f>
        <v>471</v>
      </c>
      <c r="U625" s="34"/>
      <c r="V625" s="47">
        <f>IF(NOT(ISBLANK(AC!AB631)),IF($AA$22&gt;AC!$R$22,ROUND(ROUNDDOWN((AC!$R$22/$AA$22),4)*AC!BM631,2),AC!BM631),IF(AND(NOT(ISBLANK(AC!R631)),NOT(ISERR(AC!R631)),AC!R631&lt;&gt;0),0,""))</f>
        <v>1.27</v>
      </c>
      <c r="W625" s="34"/>
      <c r="X625" s="47">
        <f t="shared" si="18"/>
        <v>598.16999999999996</v>
      </c>
      <c r="Z625" s="29">
        <f>IF(NOT(ISBLANK(AC!AB631)),AC!BM631,"")</f>
        <v>1.27</v>
      </c>
      <c r="AA625" s="29">
        <f t="shared" si="19"/>
        <v>598.16999999999996</v>
      </c>
      <c r="AB625" s="36">
        <f>IF(V625&lt;ROUND(0.7*AC!T631,2),1,0)</f>
        <v>0</v>
      </c>
    </row>
    <row r="626" spans="2:28" s="35" customFormat="1" ht="21" customHeight="1" x14ac:dyDescent="0.15">
      <c r="B626" s="37" t="str">
        <f>IF(ISBLANK(AC!B632),"",AC!B632)</f>
        <v>4.27</v>
      </c>
      <c r="C626" s="32"/>
      <c r="D626" s="179" t="str">
        <f>IF(ISBLANK(AC!D632),"",AC!D632)</f>
        <v>Assentamento de conexões de pvc, junta elástica, ponta e bolsa, diam.= 75 mm</v>
      </c>
      <c r="E626" s="180"/>
      <c r="F626" s="180"/>
      <c r="G626" s="180"/>
      <c r="H626" s="180"/>
      <c r="I626" s="180"/>
      <c r="J626" s="180"/>
      <c r="K626" s="180"/>
      <c r="L626" s="180"/>
      <c r="M626" s="180"/>
      <c r="N626" s="180"/>
      <c r="O626" s="180"/>
      <c r="P626" s="181"/>
      <c r="Q626" s="33"/>
      <c r="R626" s="37" t="str">
        <f>IF(ISBLANK(AC!P632),"",AC!P632)</f>
        <v xml:space="preserve">unid </v>
      </c>
      <c r="S626" s="34"/>
      <c r="T626" s="47">
        <f>IF(NOT(ISBLANK(AC!R632)),AC!R632,"")</f>
        <v>32</v>
      </c>
      <c r="U626" s="34"/>
      <c r="V626" s="47">
        <f>IF(NOT(ISBLANK(AC!AB632)),IF($AA$22&gt;AC!$R$22,ROUND(ROUNDDOWN((AC!$R$22/$AA$22),4)*AC!BM632,2),AC!BM632),IF(AND(NOT(ISBLANK(AC!R632)),NOT(ISERR(AC!R632)),AC!R632&lt;&gt;0),0,""))</f>
        <v>1.41</v>
      </c>
      <c r="W626" s="34"/>
      <c r="X626" s="47">
        <f t="shared" si="18"/>
        <v>45.12</v>
      </c>
      <c r="Z626" s="29">
        <f>IF(NOT(ISBLANK(AC!AB632)),AC!BM632,"")</f>
        <v>1.41</v>
      </c>
      <c r="AA626" s="29">
        <f t="shared" si="19"/>
        <v>45.12</v>
      </c>
      <c r="AB626" s="36">
        <f>IF(V626&lt;ROUND(0.7*AC!T632,2),1,0)</f>
        <v>0</v>
      </c>
    </row>
    <row r="627" spans="2:28" s="35" customFormat="1" ht="21" customHeight="1" x14ac:dyDescent="0.15">
      <c r="B627" s="37" t="str">
        <f>IF(ISBLANK(AC!B633),"",AC!B633)</f>
        <v>4.28</v>
      </c>
      <c r="C627" s="32"/>
      <c r="D627" s="179" t="str">
        <f>IF(ISBLANK(AC!D633),"",AC!D633)</f>
        <v>Assentamento de conexões de pvc, junta elástica, ponta e bolsa, diam.= 100 mm</v>
      </c>
      <c r="E627" s="180"/>
      <c r="F627" s="180"/>
      <c r="G627" s="180"/>
      <c r="H627" s="180"/>
      <c r="I627" s="180"/>
      <c r="J627" s="180"/>
      <c r="K627" s="180"/>
      <c r="L627" s="180"/>
      <c r="M627" s="180"/>
      <c r="N627" s="180"/>
      <c r="O627" s="180"/>
      <c r="P627" s="181"/>
      <c r="Q627" s="33"/>
      <c r="R627" s="37" t="str">
        <f>IF(ISBLANK(AC!P633),"",AC!P633)</f>
        <v xml:space="preserve">unid </v>
      </c>
      <c r="S627" s="34"/>
      <c r="T627" s="47">
        <f>IF(NOT(ISBLANK(AC!R633)),AC!R633,"")</f>
        <v>73</v>
      </c>
      <c r="U627" s="34"/>
      <c r="V627" s="47">
        <f>IF(NOT(ISBLANK(AC!AB633)),IF($AA$22&gt;AC!$R$22,ROUND(ROUNDDOWN((AC!$R$22/$AA$22),4)*AC!BM633,2),AC!BM633),IF(AND(NOT(ISBLANK(AC!R633)),NOT(ISERR(AC!R633)),AC!R633&lt;&gt;0),0,""))</f>
        <v>1.71</v>
      </c>
      <c r="W627" s="34"/>
      <c r="X627" s="47">
        <f t="shared" si="18"/>
        <v>124.83</v>
      </c>
      <c r="Z627" s="29">
        <f>IF(NOT(ISBLANK(AC!AB633)),AC!BM633,"")</f>
        <v>1.71</v>
      </c>
      <c r="AA627" s="29">
        <f t="shared" si="19"/>
        <v>124.83</v>
      </c>
      <c r="AB627" s="36">
        <f>IF(V627&lt;ROUND(0.7*AC!T633,2),1,0)</f>
        <v>0</v>
      </c>
    </row>
    <row r="628" spans="2:28" s="35" customFormat="1" ht="21" customHeight="1" x14ac:dyDescent="0.15">
      <c r="B628" s="37" t="str">
        <f>IF(ISBLANK(AC!B634),"",AC!B634)</f>
        <v>4.29</v>
      </c>
      <c r="C628" s="32"/>
      <c r="D628" s="179" t="str">
        <f>IF(ISBLANK(AC!D634),"",AC!D634)</f>
        <v>Assentamento de conexões de pvc, junta elástica, ponta e bolsa, diam.= 150 mm</v>
      </c>
      <c r="E628" s="180"/>
      <c r="F628" s="180"/>
      <c r="G628" s="180"/>
      <c r="H628" s="180"/>
      <c r="I628" s="180"/>
      <c r="J628" s="180"/>
      <c r="K628" s="180"/>
      <c r="L628" s="180"/>
      <c r="M628" s="180"/>
      <c r="N628" s="180"/>
      <c r="O628" s="180"/>
      <c r="P628" s="181"/>
      <c r="Q628" s="33"/>
      <c r="R628" s="37" t="str">
        <f>IF(ISBLANK(AC!P634),"",AC!P634)</f>
        <v xml:space="preserve">unid </v>
      </c>
      <c r="S628" s="34"/>
      <c r="T628" s="47">
        <f>IF(NOT(ISBLANK(AC!R634)),AC!R634,"")</f>
        <v>2</v>
      </c>
      <c r="U628" s="34"/>
      <c r="V628" s="47">
        <f>IF(NOT(ISBLANK(AC!AB634)),IF($AA$22&gt;AC!$R$22,ROUND(ROUNDDOWN((AC!$R$22/$AA$22),4)*AC!BM634,2),AC!BM634),IF(AND(NOT(ISBLANK(AC!R634)),NOT(ISERR(AC!R634)),AC!R634&lt;&gt;0),0,""))</f>
        <v>3.11</v>
      </c>
      <c r="W628" s="34"/>
      <c r="X628" s="47">
        <f t="shared" si="18"/>
        <v>6.22</v>
      </c>
      <c r="Z628" s="29">
        <f>IF(NOT(ISBLANK(AC!AB634)),AC!BM634,"")</f>
        <v>3.11</v>
      </c>
      <c r="AA628" s="29">
        <f t="shared" si="19"/>
        <v>6.22</v>
      </c>
      <c r="AB628" s="36">
        <f>IF(V628&lt;ROUND(0.7*AC!T634,2),1,0)</f>
        <v>0</v>
      </c>
    </row>
    <row r="629" spans="2:28" s="35" customFormat="1" ht="21" customHeight="1" x14ac:dyDescent="0.15">
      <c r="B629" s="37" t="str">
        <f>IF(ISBLANK(AC!B635),"",AC!B635)</f>
        <v>4.30</v>
      </c>
      <c r="C629" s="32"/>
      <c r="D629" s="179" t="str">
        <f>IF(ISBLANK(AC!D635),"",AC!D635)</f>
        <v>Assentamento de conexões de pvc, junta elástica, ponta e bolsa, diam.= 200 mm</v>
      </c>
      <c r="E629" s="180"/>
      <c r="F629" s="180"/>
      <c r="G629" s="180"/>
      <c r="H629" s="180"/>
      <c r="I629" s="180"/>
      <c r="J629" s="180"/>
      <c r="K629" s="180"/>
      <c r="L629" s="180"/>
      <c r="M629" s="180"/>
      <c r="N629" s="180"/>
      <c r="O629" s="180"/>
      <c r="P629" s="181"/>
      <c r="Q629" s="33"/>
      <c r="R629" s="37" t="str">
        <f>IF(ISBLANK(AC!P635),"",AC!P635)</f>
        <v xml:space="preserve">unid </v>
      </c>
      <c r="S629" s="34"/>
      <c r="T629" s="47">
        <f>IF(NOT(ISBLANK(AC!R635)),AC!R635,"")</f>
        <v>0</v>
      </c>
      <c r="U629" s="34"/>
      <c r="V629" s="47">
        <f>IF(NOT(ISBLANK(AC!AB635)),IF($AA$22&gt;AC!$R$22,ROUND(ROUNDDOWN((AC!$R$22/$AA$22),4)*AC!BM635,2),AC!BM635),IF(AND(NOT(ISBLANK(AC!R635)),NOT(ISERR(AC!R635)),AC!R635&lt;&gt;0),0,""))</f>
        <v>3.35</v>
      </c>
      <c r="W629" s="34"/>
      <c r="X629" s="47">
        <f t="shared" si="18"/>
        <v>0</v>
      </c>
      <c r="Z629" s="29">
        <f>IF(NOT(ISBLANK(AC!AB635)),AC!BM635,"")</f>
        <v>3.35</v>
      </c>
      <c r="AA629" s="29">
        <f t="shared" si="19"/>
        <v>0</v>
      </c>
      <c r="AB629" s="36">
        <f>IF(V629&lt;ROUND(0.7*AC!T635,2),1,0)</f>
        <v>0</v>
      </c>
    </row>
    <row r="630" spans="2:28" s="35" customFormat="1" ht="21" customHeight="1" x14ac:dyDescent="0.15">
      <c r="B630" s="37" t="str">
        <f>IF(ISBLANK(AC!B636),"",AC!B636)</f>
        <v>4.31</v>
      </c>
      <c r="C630" s="32"/>
      <c r="D630" s="179" t="str">
        <f>IF(ISBLANK(AC!D636),"",AC!D636)</f>
        <v>Assentamento de conexões de pvc, junta elástica, ponta e bolsa, diam.= 250 mm</v>
      </c>
      <c r="E630" s="180"/>
      <c r="F630" s="180"/>
      <c r="G630" s="180"/>
      <c r="H630" s="180"/>
      <c r="I630" s="180"/>
      <c r="J630" s="180"/>
      <c r="K630" s="180"/>
      <c r="L630" s="180"/>
      <c r="M630" s="180"/>
      <c r="N630" s="180"/>
      <c r="O630" s="180"/>
      <c r="P630" s="181"/>
      <c r="Q630" s="33"/>
      <c r="R630" s="37" t="str">
        <f>IF(ISBLANK(AC!P636),"",AC!P636)</f>
        <v xml:space="preserve">unid </v>
      </c>
      <c r="S630" s="34"/>
      <c r="T630" s="47">
        <f>IF(NOT(ISBLANK(AC!R636)),AC!R636,"")</f>
        <v>0</v>
      </c>
      <c r="U630" s="34"/>
      <c r="V630" s="47">
        <f>IF(NOT(ISBLANK(AC!AB636)),IF($AA$22&gt;AC!$R$22,ROUND(ROUNDDOWN((AC!$R$22/$AA$22),4)*AC!BM636,2),AC!BM636),IF(AND(NOT(ISBLANK(AC!R636)),NOT(ISERR(AC!R636)),AC!R636&lt;&gt;0),0,""))</f>
        <v>3.75</v>
      </c>
      <c r="W630" s="34"/>
      <c r="X630" s="47">
        <f t="shared" si="18"/>
        <v>0</v>
      </c>
      <c r="Z630" s="29">
        <f>IF(NOT(ISBLANK(AC!AB636)),AC!BM636,"")</f>
        <v>3.75</v>
      </c>
      <c r="AA630" s="29">
        <f t="shared" si="19"/>
        <v>0</v>
      </c>
      <c r="AB630" s="36">
        <f>IF(V630&lt;ROUND(0.7*AC!T636,2),1,0)</f>
        <v>0</v>
      </c>
    </row>
    <row r="631" spans="2:28" s="35" customFormat="1" ht="21" customHeight="1" x14ac:dyDescent="0.15">
      <c r="B631" s="37" t="str">
        <f>IF(ISBLANK(AC!B637),"",AC!B637)</f>
        <v/>
      </c>
      <c r="C631" s="32"/>
      <c r="D631" s="179" t="str">
        <f>IF(ISBLANK(AC!D637),"",AC!D637)</f>
        <v>MATERIAIS E EQUIPAMENTOS</v>
      </c>
      <c r="E631" s="180"/>
      <c r="F631" s="180"/>
      <c r="G631" s="180"/>
      <c r="H631" s="180"/>
      <c r="I631" s="180"/>
      <c r="J631" s="180"/>
      <c r="K631" s="180"/>
      <c r="L631" s="180"/>
      <c r="M631" s="180"/>
      <c r="N631" s="180"/>
      <c r="O631" s="180"/>
      <c r="P631" s="181"/>
      <c r="Q631" s="33"/>
      <c r="R631" s="37" t="str">
        <f>IF(ISBLANK(AC!P637),"",AC!P637)</f>
        <v/>
      </c>
      <c r="S631" s="34"/>
      <c r="T631" s="47" t="str">
        <f>IF(NOT(ISBLANK(AC!R637)),AC!R637,"")</f>
        <v/>
      </c>
      <c r="U631" s="34"/>
      <c r="V631" s="47">
        <f>IF(NOT(ISBLANK(AC!AB637)),IF($AA$22&gt;AC!$R$22,ROUND(ROUNDDOWN((AC!$R$22/$AA$22),4)*AC!BM637,2),AC!BM637),IF(AND(NOT(ISBLANK(AC!R637)),NOT(ISERR(AC!R637)),AC!R637&lt;&gt;0),0,""))</f>
        <v>0</v>
      </c>
      <c r="W631" s="34"/>
      <c r="X631" s="47" t="str">
        <f t="shared" si="18"/>
        <v/>
      </c>
      <c r="Z631" s="29">
        <f>IF(NOT(ISBLANK(AC!AB637)),AC!BM637,"")</f>
        <v>0</v>
      </c>
      <c r="AA631" s="29" t="str">
        <f t="shared" si="19"/>
        <v/>
      </c>
      <c r="AB631" s="36">
        <f>IF(V631&lt;ROUND(0.7*AC!T637,2),1,0)</f>
        <v>0</v>
      </c>
    </row>
    <row r="632" spans="2:28" s="35" customFormat="1" ht="21" customHeight="1" x14ac:dyDescent="0.15">
      <c r="B632" s="37" t="str">
        <f>IF(ISBLANK(AC!B638),"",AC!B638)</f>
        <v>4.32</v>
      </c>
      <c r="C632" s="32"/>
      <c r="D632" s="179" t="str">
        <f>IF(ISBLANK(AC!D638),"",AC!D638)</f>
        <v>TUBO PVC PBA, CLASSE 20, JE, DN 50/DE 60 MM, REDE AGUA (NBR 5647)</v>
      </c>
      <c r="E632" s="180"/>
      <c r="F632" s="180"/>
      <c r="G632" s="180"/>
      <c r="H632" s="180"/>
      <c r="I632" s="180"/>
      <c r="J632" s="180"/>
      <c r="K632" s="180"/>
      <c r="L632" s="180"/>
      <c r="M632" s="180"/>
      <c r="N632" s="180"/>
      <c r="O632" s="180"/>
      <c r="P632" s="181"/>
      <c r="Q632" s="33"/>
      <c r="R632" s="37" t="str">
        <f>IF(ISBLANK(AC!P638),"",AC!P638)</f>
        <v>m</v>
      </c>
      <c r="S632" s="34"/>
      <c r="T632" s="47">
        <f>IF(NOT(ISBLANK(AC!R638)),AC!R638,"")</f>
        <v>43315.58</v>
      </c>
      <c r="U632" s="34"/>
      <c r="V632" s="47">
        <f>IF(NOT(ISBLANK(AC!AB638)),IF($AA$22&gt;AC!$R$22,ROUND(ROUNDDOWN((AC!$R$22/$AA$22),4)*AC!BM638,2),AC!BM638),IF(AND(NOT(ISBLANK(AC!R638)),NOT(ISERR(AC!R638)),AC!R638&lt;&gt;0),0,""))</f>
        <v>10.74</v>
      </c>
      <c r="W632" s="34"/>
      <c r="X632" s="47">
        <f t="shared" si="18"/>
        <v>465209.33</v>
      </c>
      <c r="Z632" s="29">
        <f>IF(NOT(ISBLANK(AC!AB638)),AC!BM638,"")</f>
        <v>10.74</v>
      </c>
      <c r="AA632" s="29">
        <f t="shared" si="19"/>
        <v>465209.33</v>
      </c>
      <c r="AB632" s="36">
        <f>IF(V632&lt;ROUND(0.7*AC!T638,2),1,0)</f>
        <v>0</v>
      </c>
    </row>
    <row r="633" spans="2:28" s="35" customFormat="1" ht="21" customHeight="1" x14ac:dyDescent="0.15">
      <c r="B633" s="37" t="str">
        <f>IF(ISBLANK(AC!B639),"",AC!B639)</f>
        <v>4.33</v>
      </c>
      <c r="C633" s="32"/>
      <c r="D633" s="179" t="str">
        <f>IF(ISBLANK(AC!D639),"",AC!D639)</f>
        <v>TUBO PVC PBA JEI, CLASSE 12, DN 75 MM, PARA REDE DE AGUA (NBR 5647)</v>
      </c>
      <c r="E633" s="180"/>
      <c r="F633" s="180"/>
      <c r="G633" s="180"/>
      <c r="H633" s="180"/>
      <c r="I633" s="180"/>
      <c r="J633" s="180"/>
      <c r="K633" s="180"/>
      <c r="L633" s="180"/>
      <c r="M633" s="180"/>
      <c r="N633" s="180"/>
      <c r="O633" s="180"/>
      <c r="P633" s="181"/>
      <c r="Q633" s="33"/>
      <c r="R633" s="37" t="str">
        <f>IF(ISBLANK(AC!P639),"",AC!P639)</f>
        <v>m</v>
      </c>
      <c r="S633" s="34"/>
      <c r="T633" s="47">
        <f>IF(NOT(ISBLANK(AC!R639)),AC!R639,"")</f>
        <v>2674.13</v>
      </c>
      <c r="U633" s="34"/>
      <c r="V633" s="47">
        <f>IF(NOT(ISBLANK(AC!AB639)),IF($AA$22&gt;AC!$R$22,ROUND(ROUNDDOWN((AC!$R$22/$AA$22),4)*AC!BM639,2),AC!BM639),IF(AND(NOT(ISBLANK(AC!R639)),NOT(ISERR(AC!R639)),AC!R639&lt;&gt;0),0,""))</f>
        <v>22.31</v>
      </c>
      <c r="W633" s="34"/>
      <c r="X633" s="47">
        <f t="shared" si="18"/>
        <v>59659.839999999997</v>
      </c>
      <c r="Z633" s="29">
        <f>IF(NOT(ISBLANK(AC!AB639)),AC!BM639,"")</f>
        <v>22.31</v>
      </c>
      <c r="AA633" s="29">
        <f t="shared" si="19"/>
        <v>59659.839999999997</v>
      </c>
      <c r="AB633" s="36">
        <f>IF(V633&lt;ROUND(0.7*AC!T639,2),1,0)</f>
        <v>0</v>
      </c>
    </row>
    <row r="634" spans="2:28" s="35" customFormat="1" ht="21" customHeight="1" x14ac:dyDescent="0.15">
      <c r="B634" s="37" t="str">
        <f>IF(ISBLANK(AC!B640),"",AC!B640)</f>
        <v>4.34</v>
      </c>
      <c r="C634" s="32"/>
      <c r="D634" s="179" t="str">
        <f>IF(ISBLANK(AC!D640),"",AC!D640)</f>
        <v>TUBO PVC PBA JEI, CLASSE 12, DN 100 MM, PARA REDE DE AGUA (NBR 5647)</v>
      </c>
      <c r="E634" s="180"/>
      <c r="F634" s="180"/>
      <c r="G634" s="180"/>
      <c r="H634" s="180"/>
      <c r="I634" s="180"/>
      <c r="J634" s="180"/>
      <c r="K634" s="180"/>
      <c r="L634" s="180"/>
      <c r="M634" s="180"/>
      <c r="N634" s="180"/>
      <c r="O634" s="180"/>
      <c r="P634" s="181"/>
      <c r="Q634" s="33"/>
      <c r="R634" s="37" t="str">
        <f>IF(ISBLANK(AC!P640),"",AC!P640)</f>
        <v>m</v>
      </c>
      <c r="S634" s="34"/>
      <c r="T634" s="47">
        <f>IF(NOT(ISBLANK(AC!R640)),AC!R640,"")</f>
        <v>6226.48</v>
      </c>
      <c r="U634" s="34"/>
      <c r="V634" s="47">
        <f>IF(NOT(ISBLANK(AC!AB640)),IF($AA$22&gt;AC!$R$22,ROUND(ROUNDDOWN((AC!$R$22/$AA$22),4)*AC!BM640,2),AC!BM640),IF(AND(NOT(ISBLANK(AC!R640)),NOT(ISERR(AC!R640)),AC!R640&lt;&gt;0),0,""))</f>
        <v>36.26</v>
      </c>
      <c r="W634" s="34"/>
      <c r="X634" s="47">
        <f t="shared" si="18"/>
        <v>225772.16</v>
      </c>
      <c r="Z634" s="29">
        <f>IF(NOT(ISBLANK(AC!AB640)),AC!BM640,"")</f>
        <v>36.26</v>
      </c>
      <c r="AA634" s="29">
        <f t="shared" si="19"/>
        <v>225772.16</v>
      </c>
      <c r="AB634" s="36">
        <f>IF(V634&lt;ROUND(0.7*AC!T640,2),1,0)</f>
        <v>0</v>
      </c>
    </row>
    <row r="635" spans="2:28" s="35" customFormat="1" ht="21" customHeight="1" x14ac:dyDescent="0.15">
      <c r="B635" s="37" t="str">
        <f>IF(ISBLANK(AC!B641),"",AC!B641)</f>
        <v>4.35</v>
      </c>
      <c r="C635" s="32"/>
      <c r="D635" s="179" t="str">
        <f>IF(ISBLANK(AC!D641),"",AC!D641)</f>
        <v>TUBO PVC DEFOFO, JEI, 1 MPA, DN 150 MM, PARA REDEDE  AGUA (NBR 7665)</v>
      </c>
      <c r="E635" s="180"/>
      <c r="F635" s="180"/>
      <c r="G635" s="180"/>
      <c r="H635" s="180"/>
      <c r="I635" s="180"/>
      <c r="J635" s="180"/>
      <c r="K635" s="180"/>
      <c r="L635" s="180"/>
      <c r="M635" s="180"/>
      <c r="N635" s="180"/>
      <c r="O635" s="180"/>
      <c r="P635" s="181"/>
      <c r="Q635" s="33"/>
      <c r="R635" s="37" t="str">
        <f>IF(ISBLANK(AC!P641),"",AC!P641)</f>
        <v>m</v>
      </c>
      <c r="S635" s="34"/>
      <c r="T635" s="47">
        <f>IF(NOT(ISBLANK(AC!R641)),AC!R641,"")</f>
        <v>101.21</v>
      </c>
      <c r="U635" s="34"/>
      <c r="V635" s="47">
        <f>IF(NOT(ISBLANK(AC!AB641)),IF($AA$22&gt;AC!$R$22,ROUND(ROUNDDOWN((AC!$R$22/$AA$22),4)*AC!BM641,2),AC!BM641),IF(AND(NOT(ISBLANK(AC!R641)),NOT(ISERR(AC!R641)),AC!R641&lt;&gt;0),0,""))</f>
        <v>81.430000000000007</v>
      </c>
      <c r="W635" s="34"/>
      <c r="X635" s="47">
        <f t="shared" si="18"/>
        <v>8241.5300000000007</v>
      </c>
      <c r="Z635" s="29">
        <f>IF(NOT(ISBLANK(AC!AB641)),AC!BM641,"")</f>
        <v>81.430000000000007</v>
      </c>
      <c r="AA635" s="29">
        <f t="shared" si="19"/>
        <v>8241.5300000000007</v>
      </c>
      <c r="AB635" s="36">
        <f>IF(V635&lt;ROUND(0.7*AC!T641,2),1,0)</f>
        <v>0</v>
      </c>
    </row>
    <row r="636" spans="2:28" s="35" customFormat="1" ht="21" customHeight="1" x14ac:dyDescent="0.15">
      <c r="B636" s="37" t="str">
        <f>IF(ISBLANK(AC!B642),"",AC!B642)</f>
        <v>4.36</v>
      </c>
      <c r="C636" s="32"/>
      <c r="D636" s="179" t="str">
        <f>IF(ISBLANK(AC!D642),"",AC!D642)</f>
        <v>TUBO PVC DEFOFO, JEI, 1 MPA, DN 200 MM, PARA REDE DE AGUA (NBR 7665)</v>
      </c>
      <c r="E636" s="180"/>
      <c r="F636" s="180"/>
      <c r="G636" s="180"/>
      <c r="H636" s="180"/>
      <c r="I636" s="180"/>
      <c r="J636" s="180"/>
      <c r="K636" s="180"/>
      <c r="L636" s="180"/>
      <c r="M636" s="180"/>
      <c r="N636" s="180"/>
      <c r="O636" s="180"/>
      <c r="P636" s="181"/>
      <c r="Q636" s="33"/>
      <c r="R636" s="37" t="str">
        <f>IF(ISBLANK(AC!P642),"",AC!P642)</f>
        <v>m</v>
      </c>
      <c r="S636" s="34"/>
      <c r="T636" s="47">
        <f>IF(NOT(ISBLANK(AC!R642)),AC!R642,"")</f>
        <v>0</v>
      </c>
      <c r="U636" s="34"/>
      <c r="V636" s="47">
        <f>IF(NOT(ISBLANK(AC!AB642)),IF($AA$22&gt;AC!$R$22,ROUND(ROUNDDOWN((AC!$R$22/$AA$22),4)*AC!BM642,2),AC!BM642),IF(AND(NOT(ISBLANK(AC!R642)),NOT(ISERR(AC!R642)),AC!R642&lt;&gt;0),0,""))</f>
        <v>138.03</v>
      </c>
      <c r="W636" s="34"/>
      <c r="X636" s="47">
        <f t="shared" si="18"/>
        <v>0</v>
      </c>
      <c r="Z636" s="29">
        <f>IF(NOT(ISBLANK(AC!AB642)),AC!BM642,"")</f>
        <v>138.03</v>
      </c>
      <c r="AA636" s="29">
        <f t="shared" si="19"/>
        <v>0</v>
      </c>
      <c r="AB636" s="36">
        <f>IF(V636&lt;ROUND(0.7*AC!T642,2),1,0)</f>
        <v>0</v>
      </c>
    </row>
    <row r="637" spans="2:28" s="35" customFormat="1" ht="21" customHeight="1" x14ac:dyDescent="0.15">
      <c r="B637" s="37" t="str">
        <f>IF(ISBLANK(AC!B643),"",AC!B643)</f>
        <v>4.37</v>
      </c>
      <c r="C637" s="32"/>
      <c r="D637" s="179" t="str">
        <f>IF(ISBLANK(AC!D643),"",AC!D643)</f>
        <v>TUBO PVC DEFOFO, JEI, 1 MPA, DN 250 MM, PARA REDE DE AGUA (NBR 7665)</v>
      </c>
      <c r="E637" s="180"/>
      <c r="F637" s="180"/>
      <c r="G637" s="180"/>
      <c r="H637" s="180"/>
      <c r="I637" s="180"/>
      <c r="J637" s="180"/>
      <c r="K637" s="180"/>
      <c r="L637" s="180"/>
      <c r="M637" s="180"/>
      <c r="N637" s="180"/>
      <c r="O637" s="180"/>
      <c r="P637" s="181"/>
      <c r="Q637" s="33"/>
      <c r="R637" s="37" t="str">
        <f>IF(ISBLANK(AC!P643),"",AC!P643)</f>
        <v>m</v>
      </c>
      <c r="S637" s="34"/>
      <c r="T637" s="47">
        <f>IF(NOT(ISBLANK(AC!R643)),AC!R643,"")</f>
        <v>0</v>
      </c>
      <c r="U637" s="34"/>
      <c r="V637" s="47">
        <f>IF(NOT(ISBLANK(AC!AB643)),IF($AA$22&gt;AC!$R$22,ROUND(ROUNDDOWN((AC!$R$22/$AA$22),4)*AC!BM643,2),AC!BM643),IF(AND(NOT(ISBLANK(AC!R643)),NOT(ISERR(AC!R643)),AC!R643&lt;&gt;0),0,""))</f>
        <v>210.13</v>
      </c>
      <c r="W637" s="34"/>
      <c r="X637" s="47">
        <f t="shared" si="18"/>
        <v>0</v>
      </c>
      <c r="Z637" s="29">
        <f>IF(NOT(ISBLANK(AC!AB643)),AC!BM643,"")</f>
        <v>210.13</v>
      </c>
      <c r="AA637" s="29">
        <f t="shared" si="19"/>
        <v>0</v>
      </c>
      <c r="AB637" s="36">
        <f>IF(V637&lt;ROUND(0.7*AC!T643,2),1,0)</f>
        <v>0</v>
      </c>
    </row>
    <row r="638" spans="2:28" s="35" customFormat="1" ht="21" customHeight="1" x14ac:dyDescent="0.15">
      <c r="B638" s="37" t="str">
        <f>IF(ISBLANK(AC!B644),"",AC!B644)</f>
        <v>4.38</v>
      </c>
      <c r="C638" s="32"/>
      <c r="D638" s="179" t="str">
        <f>IF(ISBLANK(AC!D644),"",AC!D644)</f>
        <v>curva pvc pba, je, pb, 22 graus, dn 50 / de 60 mm, para rede agua (nbr 10351)</v>
      </c>
      <c r="E638" s="180"/>
      <c r="F638" s="180"/>
      <c r="G638" s="180"/>
      <c r="H638" s="180"/>
      <c r="I638" s="180"/>
      <c r="J638" s="180"/>
      <c r="K638" s="180"/>
      <c r="L638" s="180"/>
      <c r="M638" s="180"/>
      <c r="N638" s="180"/>
      <c r="O638" s="180"/>
      <c r="P638" s="181"/>
      <c r="Q638" s="33"/>
      <c r="R638" s="37" t="str">
        <f>IF(ISBLANK(AC!P644),"",AC!P644)</f>
        <v xml:space="preserve">unid </v>
      </c>
      <c r="S638" s="34"/>
      <c r="T638" s="47">
        <f>IF(NOT(ISBLANK(AC!R644)),AC!R644,"")</f>
        <v>411</v>
      </c>
      <c r="U638" s="34"/>
      <c r="V638" s="47">
        <f>IF(NOT(ISBLANK(AC!AB644)),IF($AA$22&gt;AC!$R$22,ROUND(ROUNDDOWN((AC!$R$22/$AA$22),4)*AC!BM644,2),AC!BM644),IF(AND(NOT(ISBLANK(AC!R644)),NOT(ISERR(AC!R644)),AC!R644&lt;&gt;0),0,""))</f>
        <v>18.809999999999999</v>
      </c>
      <c r="W638" s="34"/>
      <c r="X638" s="47">
        <f t="shared" si="18"/>
        <v>7730.91</v>
      </c>
      <c r="Z638" s="29">
        <f>IF(NOT(ISBLANK(AC!AB644)),AC!BM644,"")</f>
        <v>18.809999999999999</v>
      </c>
      <c r="AA638" s="29">
        <f t="shared" si="19"/>
        <v>7730.91</v>
      </c>
      <c r="AB638" s="36">
        <f>IF(V638&lt;ROUND(0.7*AC!T644,2),1,0)</f>
        <v>0</v>
      </c>
    </row>
    <row r="639" spans="2:28" s="35" customFormat="1" ht="21" customHeight="1" x14ac:dyDescent="0.15">
      <c r="B639" s="37" t="str">
        <f>IF(ISBLANK(AC!B645),"",AC!B645)</f>
        <v>4.39</v>
      </c>
      <c r="C639" s="32"/>
      <c r="D639" s="179" t="str">
        <f>IF(ISBLANK(AC!D645),"",AC!D645)</f>
        <v>curva pvc pba, je, pb, 22 graus, dn 75 / de 85 mm, para rede agua (nbr 10351)</v>
      </c>
      <c r="E639" s="180"/>
      <c r="F639" s="180"/>
      <c r="G639" s="180"/>
      <c r="H639" s="180"/>
      <c r="I639" s="180"/>
      <c r="J639" s="180"/>
      <c r="K639" s="180"/>
      <c r="L639" s="180"/>
      <c r="M639" s="180"/>
      <c r="N639" s="180"/>
      <c r="O639" s="180"/>
      <c r="P639" s="181"/>
      <c r="Q639" s="33"/>
      <c r="R639" s="37" t="str">
        <f>IF(ISBLANK(AC!P645),"",AC!P645)</f>
        <v xml:space="preserve">unid </v>
      </c>
      <c r="S639" s="34"/>
      <c r="T639" s="47">
        <f>IF(NOT(ISBLANK(AC!R645)),AC!R645,"")</f>
        <v>29</v>
      </c>
      <c r="U639" s="34"/>
      <c r="V639" s="47">
        <f>IF(NOT(ISBLANK(AC!AB645)),IF($AA$22&gt;AC!$R$22,ROUND(ROUNDDOWN((AC!$R$22/$AA$22),4)*AC!BM645,2),AC!BM645),IF(AND(NOT(ISBLANK(AC!R645)),NOT(ISERR(AC!R645)),AC!R645&lt;&gt;0),0,""))</f>
        <v>36.369999999999997</v>
      </c>
      <c r="W639" s="34"/>
      <c r="X639" s="47">
        <f t="shared" si="18"/>
        <v>1054.73</v>
      </c>
      <c r="Z639" s="29">
        <f>IF(NOT(ISBLANK(AC!AB645)),AC!BM645,"")</f>
        <v>36.369999999999997</v>
      </c>
      <c r="AA639" s="29">
        <f t="shared" si="19"/>
        <v>1054.73</v>
      </c>
      <c r="AB639" s="36">
        <f>IF(V639&lt;ROUND(0.7*AC!T645,2),1,0)</f>
        <v>0</v>
      </c>
    </row>
    <row r="640" spans="2:28" s="35" customFormat="1" ht="21" customHeight="1" x14ac:dyDescent="0.15">
      <c r="B640" s="37" t="str">
        <f>IF(ISBLANK(AC!B646),"",AC!B646)</f>
        <v>4.40</v>
      </c>
      <c r="C640" s="32"/>
      <c r="D640" s="179" t="str">
        <f>IF(ISBLANK(AC!D646),"",AC!D646)</f>
        <v>CURVA PVC PBA, JE, PB, 22 GRAUS, DN 100 / DE 110 MM, PARA REDE AGUA (NBR 10351)</v>
      </c>
      <c r="E640" s="180"/>
      <c r="F640" s="180"/>
      <c r="G640" s="180"/>
      <c r="H640" s="180"/>
      <c r="I640" s="180"/>
      <c r="J640" s="180"/>
      <c r="K640" s="180"/>
      <c r="L640" s="180"/>
      <c r="M640" s="180"/>
      <c r="N640" s="180"/>
      <c r="O640" s="180"/>
      <c r="P640" s="181"/>
      <c r="Q640" s="33"/>
      <c r="R640" s="37" t="str">
        <f>IF(ISBLANK(AC!P646),"",AC!P646)</f>
        <v xml:space="preserve">unid </v>
      </c>
      <c r="S640" s="34"/>
      <c r="T640" s="47">
        <f>IF(NOT(ISBLANK(AC!R646)),AC!R646,"")</f>
        <v>62</v>
      </c>
      <c r="U640" s="34"/>
      <c r="V640" s="47">
        <f>IF(NOT(ISBLANK(AC!AB646)),IF($AA$22&gt;AC!$R$22,ROUND(ROUNDDOWN((AC!$R$22/$AA$22),4)*AC!BM646,2),AC!BM646),IF(AND(NOT(ISBLANK(AC!R646)),NOT(ISERR(AC!R646)),AC!R646&lt;&gt;0),0,""))</f>
        <v>88.49</v>
      </c>
      <c r="W640" s="34"/>
      <c r="X640" s="47">
        <f t="shared" si="18"/>
        <v>5486.38</v>
      </c>
      <c r="Z640" s="29">
        <f>IF(NOT(ISBLANK(AC!AB646)),AC!BM646,"")</f>
        <v>88.49</v>
      </c>
      <c r="AA640" s="29">
        <f t="shared" si="19"/>
        <v>5486.38</v>
      </c>
      <c r="AB640" s="36">
        <f>IF(V640&lt;ROUND(0.7*AC!T646,2),1,0)</f>
        <v>0</v>
      </c>
    </row>
    <row r="641" spans="2:28" s="35" customFormat="1" ht="21" customHeight="1" x14ac:dyDescent="0.15">
      <c r="B641" s="37" t="str">
        <f>IF(ISBLANK(AC!B647),"",AC!B647)</f>
        <v>4.41</v>
      </c>
      <c r="C641" s="32"/>
      <c r="D641" s="179" t="str">
        <f>IF(ISBLANK(AC!D647),"",AC!D647)</f>
        <v>Fornecimento de curva 11º 15` com bolsas, de ferro fundido, junta elástica, diam. = 150mm</v>
      </c>
      <c r="E641" s="180"/>
      <c r="F641" s="180"/>
      <c r="G641" s="180"/>
      <c r="H641" s="180"/>
      <c r="I641" s="180"/>
      <c r="J641" s="180"/>
      <c r="K641" s="180"/>
      <c r="L641" s="180"/>
      <c r="M641" s="180"/>
      <c r="N641" s="180"/>
      <c r="O641" s="180"/>
      <c r="P641" s="181"/>
      <c r="Q641" s="33"/>
      <c r="R641" s="37" t="str">
        <f>IF(ISBLANK(AC!P647),"",AC!P647)</f>
        <v xml:space="preserve">unid </v>
      </c>
      <c r="S641" s="34"/>
      <c r="T641" s="47">
        <f>IF(NOT(ISBLANK(AC!R647)),AC!R647,"")</f>
        <v>0</v>
      </c>
      <c r="U641" s="34"/>
      <c r="V641" s="47">
        <f>IF(NOT(ISBLANK(AC!AB647)),IF($AA$22&gt;AC!$R$22,ROUND(ROUNDDOWN((AC!$R$22/$AA$22),4)*AC!BM647,2),AC!BM647),IF(AND(NOT(ISBLANK(AC!R647)),NOT(ISERR(AC!R647)),AC!R647&lt;&gt;0),0,""))</f>
        <v>104.66</v>
      </c>
      <c r="W641" s="34"/>
      <c r="X641" s="47">
        <f t="shared" si="18"/>
        <v>0</v>
      </c>
      <c r="Z641" s="29">
        <f>IF(NOT(ISBLANK(AC!AB647)),AC!BM647,"")</f>
        <v>104.66</v>
      </c>
      <c r="AA641" s="29">
        <f t="shared" si="19"/>
        <v>0</v>
      </c>
      <c r="AB641" s="36">
        <f>IF(V641&lt;ROUND(0.7*AC!T647,2),1,0)</f>
        <v>0</v>
      </c>
    </row>
    <row r="642" spans="2:28" s="35" customFormat="1" ht="21" customHeight="1" x14ac:dyDescent="0.15">
      <c r="B642" s="37" t="str">
        <f>IF(ISBLANK(AC!B648),"",AC!B648)</f>
        <v>4.42</v>
      </c>
      <c r="C642" s="32"/>
      <c r="D642" s="179" t="str">
        <f>IF(ISBLANK(AC!D648),"",AC!D648)</f>
        <v>Fornecimento de curva 11º 15` com bolsas, de ferro fundido, junta elástica, diam. = 200mm</v>
      </c>
      <c r="E642" s="180"/>
      <c r="F642" s="180"/>
      <c r="G642" s="180"/>
      <c r="H642" s="180"/>
      <c r="I642" s="180"/>
      <c r="J642" s="180"/>
      <c r="K642" s="180"/>
      <c r="L642" s="180"/>
      <c r="M642" s="180"/>
      <c r="N642" s="180"/>
      <c r="O642" s="180"/>
      <c r="P642" s="181"/>
      <c r="Q642" s="33"/>
      <c r="R642" s="37" t="str">
        <f>IF(ISBLANK(AC!P648),"",AC!P648)</f>
        <v xml:space="preserve">unid </v>
      </c>
      <c r="S642" s="34"/>
      <c r="T642" s="47">
        <f>IF(NOT(ISBLANK(AC!R648)),AC!R648,"")</f>
        <v>0</v>
      </c>
      <c r="U642" s="34"/>
      <c r="V642" s="47">
        <f>IF(NOT(ISBLANK(AC!AB648)),IF($AA$22&gt;AC!$R$22,ROUND(ROUNDDOWN((AC!$R$22/$AA$22),4)*AC!BM648,2),AC!BM648),IF(AND(NOT(ISBLANK(AC!R648)),NOT(ISERR(AC!R648)),AC!R648&lt;&gt;0),0,""))</f>
        <v>185.25</v>
      </c>
      <c r="W642" s="34"/>
      <c r="X642" s="47">
        <f t="shared" si="18"/>
        <v>0</v>
      </c>
      <c r="Z642" s="29">
        <f>IF(NOT(ISBLANK(AC!AB648)),AC!BM648,"")</f>
        <v>185.25</v>
      </c>
      <c r="AA642" s="29">
        <f t="shared" si="19"/>
        <v>0</v>
      </c>
      <c r="AB642" s="36">
        <f>IF(V642&lt;ROUND(0.7*AC!T648,2),1,0)</f>
        <v>0</v>
      </c>
    </row>
    <row r="643" spans="2:28" s="35" customFormat="1" ht="21" customHeight="1" x14ac:dyDescent="0.15">
      <c r="B643" s="37" t="str">
        <f>IF(ISBLANK(AC!B649),"",AC!B649)</f>
        <v>4.43</v>
      </c>
      <c r="C643" s="32"/>
      <c r="D643" s="179" t="str">
        <f>IF(ISBLANK(AC!D649),"",AC!D649)</f>
        <v>Fornecimento de curva 11º 15` com bolsas, de ferro fundido, junta elástica, diam. = 250mm</v>
      </c>
      <c r="E643" s="180"/>
      <c r="F643" s="180"/>
      <c r="G643" s="180"/>
      <c r="H643" s="180"/>
      <c r="I643" s="180"/>
      <c r="J643" s="180"/>
      <c r="K643" s="180"/>
      <c r="L643" s="180"/>
      <c r="M643" s="180"/>
      <c r="N643" s="180"/>
      <c r="O643" s="180"/>
      <c r="P643" s="181"/>
      <c r="Q643" s="33"/>
      <c r="R643" s="37" t="str">
        <f>IF(ISBLANK(AC!P649),"",AC!P649)</f>
        <v xml:space="preserve">unid </v>
      </c>
      <c r="S643" s="34"/>
      <c r="T643" s="47">
        <f>IF(NOT(ISBLANK(AC!R649)),AC!R649,"")</f>
        <v>0</v>
      </c>
      <c r="U643" s="34"/>
      <c r="V643" s="47">
        <f>IF(NOT(ISBLANK(AC!AB649)),IF($AA$22&gt;AC!$R$22,ROUND(ROUNDDOWN((AC!$R$22/$AA$22),4)*AC!BM649,2),AC!BM649),IF(AND(NOT(ISBLANK(AC!R649)),NOT(ISERR(AC!R649)),AC!R649&lt;&gt;0),0,""))</f>
        <v>266.29000000000002</v>
      </c>
      <c r="W643" s="34"/>
      <c r="X643" s="47">
        <f t="shared" si="18"/>
        <v>0</v>
      </c>
      <c r="Z643" s="29">
        <f>IF(NOT(ISBLANK(AC!AB649)),AC!BM649,"")</f>
        <v>266.29000000000002</v>
      </c>
      <c r="AA643" s="29">
        <f t="shared" si="19"/>
        <v>0</v>
      </c>
      <c r="AB643" s="36">
        <f>IF(V643&lt;ROUND(0.7*AC!T649,2),1,0)</f>
        <v>0</v>
      </c>
    </row>
    <row r="644" spans="2:28" s="35" customFormat="1" ht="21" customHeight="1" x14ac:dyDescent="0.15">
      <c r="B644" s="37" t="str">
        <f>IF(ISBLANK(AC!B650),"",AC!B650)</f>
        <v>4.44</v>
      </c>
      <c r="C644" s="32"/>
      <c r="D644" s="179" t="str">
        <f>IF(ISBLANK(AC!D650),"",AC!D650)</f>
        <v>Fornecimento de curva 22º 30' com bolsas, de ferro fundido, junta elástica, diam. = 150mm</v>
      </c>
      <c r="E644" s="180"/>
      <c r="F644" s="180"/>
      <c r="G644" s="180"/>
      <c r="H644" s="180"/>
      <c r="I644" s="180"/>
      <c r="J644" s="180"/>
      <c r="K644" s="180"/>
      <c r="L644" s="180"/>
      <c r="M644" s="180"/>
      <c r="N644" s="180"/>
      <c r="O644" s="180"/>
      <c r="P644" s="181"/>
      <c r="Q644" s="33"/>
      <c r="R644" s="37" t="str">
        <f>IF(ISBLANK(AC!P650),"",AC!P650)</f>
        <v xml:space="preserve">unid </v>
      </c>
      <c r="S644" s="34"/>
      <c r="T644" s="47">
        <f>IF(NOT(ISBLANK(AC!R650)),AC!R650,"")</f>
        <v>0</v>
      </c>
      <c r="U644" s="34"/>
      <c r="V644" s="47">
        <f>IF(NOT(ISBLANK(AC!AB650)),IF($AA$22&gt;AC!$R$22,ROUND(ROUNDDOWN((AC!$R$22/$AA$22),4)*AC!BM650,2),AC!BM650),IF(AND(NOT(ISBLANK(AC!R650)),NOT(ISERR(AC!R650)),AC!R650&lt;&gt;0),0,""))</f>
        <v>206.08</v>
      </c>
      <c r="W644" s="34"/>
      <c r="X644" s="47">
        <f t="shared" si="18"/>
        <v>0</v>
      </c>
      <c r="Z644" s="29">
        <f>IF(NOT(ISBLANK(AC!AB650)),AC!BM650,"")</f>
        <v>206.08</v>
      </c>
      <c r="AA644" s="29">
        <f t="shared" si="19"/>
        <v>0</v>
      </c>
      <c r="AB644" s="36">
        <f>IF(V644&lt;ROUND(0.7*AC!T650,2),1,0)</f>
        <v>0</v>
      </c>
    </row>
    <row r="645" spans="2:28" s="35" customFormat="1" ht="21" customHeight="1" x14ac:dyDescent="0.15">
      <c r="B645" s="37" t="str">
        <f>IF(ISBLANK(AC!B651),"",AC!B651)</f>
        <v>4.45</v>
      </c>
      <c r="C645" s="32"/>
      <c r="D645" s="179" t="str">
        <f>IF(ISBLANK(AC!D651),"",AC!D651)</f>
        <v>Fornecimento de curva 22º 30' com bolsas, de ferro fundido, junta elástica, diam. = 200mm</v>
      </c>
      <c r="E645" s="180"/>
      <c r="F645" s="180"/>
      <c r="G645" s="180"/>
      <c r="H645" s="180"/>
      <c r="I645" s="180"/>
      <c r="J645" s="180"/>
      <c r="K645" s="180"/>
      <c r="L645" s="180"/>
      <c r="M645" s="180"/>
      <c r="N645" s="180"/>
      <c r="O645" s="180"/>
      <c r="P645" s="181"/>
      <c r="Q645" s="33"/>
      <c r="R645" s="37" t="str">
        <f>IF(ISBLANK(AC!P651),"",AC!P651)</f>
        <v xml:space="preserve">unid </v>
      </c>
      <c r="S645" s="34"/>
      <c r="T645" s="47">
        <f>IF(NOT(ISBLANK(AC!R651)),AC!R651,"")</f>
        <v>0</v>
      </c>
      <c r="U645" s="34"/>
      <c r="V645" s="47">
        <f>IF(NOT(ISBLANK(AC!AB651)),IF($AA$22&gt;AC!$R$22,ROUND(ROUNDDOWN((AC!$R$22/$AA$22),4)*AC!BM651,2),AC!BM651),IF(AND(NOT(ISBLANK(AC!R651)),NOT(ISERR(AC!R651)),AC!R651&lt;&gt;0),0,""))</f>
        <v>183.41</v>
      </c>
      <c r="W645" s="34"/>
      <c r="X645" s="47">
        <f t="shared" si="18"/>
        <v>0</v>
      </c>
      <c r="Z645" s="29">
        <f>IF(NOT(ISBLANK(AC!AB651)),AC!BM651,"")</f>
        <v>183.41</v>
      </c>
      <c r="AA645" s="29">
        <f t="shared" si="19"/>
        <v>0</v>
      </c>
      <c r="AB645" s="36">
        <f>IF(V645&lt;ROUND(0.7*AC!T651,2),1,0)</f>
        <v>0</v>
      </c>
    </row>
    <row r="646" spans="2:28" s="35" customFormat="1" ht="21" customHeight="1" x14ac:dyDescent="0.15">
      <c r="B646" s="37" t="str">
        <f>IF(ISBLANK(AC!B652),"",AC!B652)</f>
        <v>4.46</v>
      </c>
      <c r="C646" s="32"/>
      <c r="D646" s="179" t="str">
        <f>IF(ISBLANK(AC!D652),"",AC!D652)</f>
        <v>Fornecimento de curva 22º 30' com bolsas, de ferro fundido, junta elástica, diam. = 250mm</v>
      </c>
      <c r="E646" s="180"/>
      <c r="F646" s="180"/>
      <c r="G646" s="180"/>
      <c r="H646" s="180"/>
      <c r="I646" s="180"/>
      <c r="J646" s="180"/>
      <c r="K646" s="180"/>
      <c r="L646" s="180"/>
      <c r="M646" s="180"/>
      <c r="N646" s="180"/>
      <c r="O646" s="180"/>
      <c r="P646" s="181"/>
      <c r="Q646" s="33"/>
      <c r="R646" s="37" t="str">
        <f>IF(ISBLANK(AC!P652),"",AC!P652)</f>
        <v xml:space="preserve">unid </v>
      </c>
      <c r="S646" s="34"/>
      <c r="T646" s="47">
        <f>IF(NOT(ISBLANK(AC!R652)),AC!R652,"")</f>
        <v>0</v>
      </c>
      <c r="U646" s="34"/>
      <c r="V646" s="47">
        <f>IF(NOT(ISBLANK(AC!AB652)),IF($AA$22&gt;AC!$R$22,ROUND(ROUNDDOWN((AC!$R$22/$AA$22),4)*AC!BM652,2),AC!BM652),IF(AND(NOT(ISBLANK(AC!R652)),NOT(ISERR(AC!R652)),AC!R652&lt;&gt;0),0,""))</f>
        <v>379.83</v>
      </c>
      <c r="W646" s="34"/>
      <c r="X646" s="47">
        <f t="shared" si="18"/>
        <v>0</v>
      </c>
      <c r="Z646" s="29">
        <f>IF(NOT(ISBLANK(AC!AB652)),AC!BM652,"")</f>
        <v>379.83</v>
      </c>
      <c r="AA646" s="29">
        <f t="shared" si="19"/>
        <v>0</v>
      </c>
      <c r="AB646" s="36">
        <f>IF(V646&lt;ROUND(0.7*AC!T652,2),1,0)</f>
        <v>0</v>
      </c>
    </row>
    <row r="647" spans="2:28" s="35" customFormat="1" ht="21" customHeight="1" x14ac:dyDescent="0.15">
      <c r="B647" s="37" t="str">
        <f>IF(ISBLANK(AC!B653),"",AC!B653)</f>
        <v>4.47</v>
      </c>
      <c r="C647" s="32"/>
      <c r="D647" s="179" t="str">
        <f>IF(ISBLANK(AC!D653),"",AC!D653)</f>
        <v>curva pvc pba, je, pb, 45 graus, dn 50 / de 60 mm, para rede agua (nbr 10351)</v>
      </c>
      <c r="E647" s="180"/>
      <c r="F647" s="180"/>
      <c r="G647" s="180"/>
      <c r="H647" s="180"/>
      <c r="I647" s="180"/>
      <c r="J647" s="180"/>
      <c r="K647" s="180"/>
      <c r="L647" s="180"/>
      <c r="M647" s="180"/>
      <c r="N647" s="180"/>
      <c r="O647" s="180"/>
      <c r="P647" s="181"/>
      <c r="Q647" s="33"/>
      <c r="R647" s="37" t="str">
        <f>IF(ISBLANK(AC!P653),"",AC!P653)</f>
        <v xml:space="preserve">unid </v>
      </c>
      <c r="S647" s="34"/>
      <c r="T647" s="47">
        <f>IF(NOT(ISBLANK(AC!R653)),AC!R653,"")</f>
        <v>26</v>
      </c>
      <c r="U647" s="34"/>
      <c r="V647" s="47">
        <f>IF(NOT(ISBLANK(AC!AB653)),IF($AA$22&gt;AC!$R$22,ROUND(ROUNDDOWN((AC!$R$22/$AA$22),4)*AC!BM653,2),AC!BM653),IF(AND(NOT(ISBLANK(AC!R653)),NOT(ISERR(AC!R653)),AC!R653&lt;&gt;0),0,""))</f>
        <v>19.13</v>
      </c>
      <c r="W647" s="34"/>
      <c r="X647" s="47">
        <f t="shared" si="18"/>
        <v>497.38</v>
      </c>
      <c r="Z647" s="29">
        <f>IF(NOT(ISBLANK(AC!AB653)),AC!BM653,"")</f>
        <v>19.13</v>
      </c>
      <c r="AA647" s="29">
        <f t="shared" si="19"/>
        <v>497.38</v>
      </c>
      <c r="AB647" s="36">
        <f>IF(V647&lt;ROUND(0.7*AC!T653,2),1,0)</f>
        <v>0</v>
      </c>
    </row>
    <row r="648" spans="2:28" s="35" customFormat="1" ht="21" customHeight="1" x14ac:dyDescent="0.15">
      <c r="B648" s="37" t="str">
        <f>IF(ISBLANK(AC!B654),"",AC!B654)</f>
        <v>4.48</v>
      </c>
      <c r="C648" s="32"/>
      <c r="D648" s="179" t="str">
        <f>IF(ISBLANK(AC!D654),"",AC!D654)</f>
        <v>curva pvc pba, je, pb, 45 graus, dn 75 / de 85 mm, para rede agua (nbr 10351)</v>
      </c>
      <c r="E648" s="180"/>
      <c r="F648" s="180"/>
      <c r="G648" s="180"/>
      <c r="H648" s="180"/>
      <c r="I648" s="180"/>
      <c r="J648" s="180"/>
      <c r="K648" s="180"/>
      <c r="L648" s="180"/>
      <c r="M648" s="180"/>
      <c r="N648" s="180"/>
      <c r="O648" s="180"/>
      <c r="P648" s="181"/>
      <c r="Q648" s="33"/>
      <c r="R648" s="37" t="str">
        <f>IF(ISBLANK(AC!P654),"",AC!P654)</f>
        <v xml:space="preserve">unid </v>
      </c>
      <c r="S648" s="34"/>
      <c r="T648" s="47">
        <f>IF(NOT(ISBLANK(AC!R654)),AC!R654,"")</f>
        <v>1</v>
      </c>
      <c r="U648" s="34"/>
      <c r="V648" s="47">
        <f>IF(NOT(ISBLANK(AC!AB654)),IF($AA$22&gt;AC!$R$22,ROUND(ROUNDDOWN((AC!$R$22/$AA$22),4)*AC!BM654,2),AC!BM654),IF(AND(NOT(ISBLANK(AC!R654)),NOT(ISERR(AC!R654)),AC!R654&lt;&gt;0),0,""))</f>
        <v>47.21</v>
      </c>
      <c r="W648" s="34"/>
      <c r="X648" s="47">
        <f t="shared" si="18"/>
        <v>47.21</v>
      </c>
      <c r="Z648" s="29">
        <f>IF(NOT(ISBLANK(AC!AB654)),AC!BM654,"")</f>
        <v>47.21</v>
      </c>
      <c r="AA648" s="29">
        <f t="shared" si="19"/>
        <v>47.21</v>
      </c>
      <c r="AB648" s="36">
        <f>IF(V648&lt;ROUND(0.7*AC!T654,2),1,0)</f>
        <v>0</v>
      </c>
    </row>
    <row r="649" spans="2:28" s="35" customFormat="1" ht="21" customHeight="1" x14ac:dyDescent="0.15">
      <c r="B649" s="37" t="str">
        <f>IF(ISBLANK(AC!B655),"",AC!B655)</f>
        <v>4.49</v>
      </c>
      <c r="C649" s="32"/>
      <c r="D649" s="179" t="str">
        <f>IF(ISBLANK(AC!D655),"",AC!D655)</f>
        <v>CURVA PVC PBA, JE, PB, 45 GRAUS, DN 100 / DE 110 MM, PARA REDE AGUA (NBR 10351)</v>
      </c>
      <c r="E649" s="180"/>
      <c r="F649" s="180"/>
      <c r="G649" s="180"/>
      <c r="H649" s="180"/>
      <c r="I649" s="180"/>
      <c r="J649" s="180"/>
      <c r="K649" s="180"/>
      <c r="L649" s="180"/>
      <c r="M649" s="180"/>
      <c r="N649" s="180"/>
      <c r="O649" s="180"/>
      <c r="P649" s="181"/>
      <c r="Q649" s="33"/>
      <c r="R649" s="37" t="str">
        <f>IF(ISBLANK(AC!P655),"",AC!P655)</f>
        <v xml:space="preserve">unid </v>
      </c>
      <c r="S649" s="34"/>
      <c r="T649" s="47">
        <f>IF(NOT(ISBLANK(AC!R655)),AC!R655,"")</f>
        <v>7</v>
      </c>
      <c r="U649" s="34"/>
      <c r="V649" s="47">
        <f>IF(NOT(ISBLANK(AC!AB655)),IF($AA$22&gt;AC!$R$22,ROUND(ROUNDDOWN((AC!$R$22/$AA$22),4)*AC!BM655,2),AC!BM655),IF(AND(NOT(ISBLANK(AC!R655)),NOT(ISERR(AC!R655)),AC!R655&lt;&gt;0),0,""))</f>
        <v>87.63</v>
      </c>
      <c r="W649" s="34"/>
      <c r="X649" s="47">
        <f t="shared" si="18"/>
        <v>613.41</v>
      </c>
      <c r="Z649" s="29">
        <f>IF(NOT(ISBLANK(AC!AB655)),AC!BM655,"")</f>
        <v>87.63</v>
      </c>
      <c r="AA649" s="29">
        <f t="shared" si="19"/>
        <v>613.41</v>
      </c>
      <c r="AB649" s="36">
        <f>IF(V649&lt;ROUND(0.7*AC!T655,2),1,0)</f>
        <v>0</v>
      </c>
    </row>
    <row r="650" spans="2:28" s="35" customFormat="1" ht="21" customHeight="1" x14ac:dyDescent="0.15">
      <c r="B650" s="37" t="str">
        <f>IF(ISBLANK(AC!B656),"",AC!B656)</f>
        <v>4.50</v>
      </c>
      <c r="C650" s="32"/>
      <c r="D650" s="179" t="str">
        <f>IF(ISBLANK(AC!D656),"",AC!D656)</f>
        <v>Fornecimento de curva 45º com bolsas, de ferro fundido, junta elástica, diam.= 150mm</v>
      </c>
      <c r="E650" s="180"/>
      <c r="F650" s="180"/>
      <c r="G650" s="180"/>
      <c r="H650" s="180"/>
      <c r="I650" s="180"/>
      <c r="J650" s="180"/>
      <c r="K650" s="180"/>
      <c r="L650" s="180"/>
      <c r="M650" s="180"/>
      <c r="N650" s="180"/>
      <c r="O650" s="180"/>
      <c r="P650" s="181"/>
      <c r="Q650" s="33"/>
      <c r="R650" s="37" t="str">
        <f>IF(ISBLANK(AC!P656),"",AC!P656)</f>
        <v xml:space="preserve">unid </v>
      </c>
      <c r="S650" s="34"/>
      <c r="T650" s="47">
        <f>IF(NOT(ISBLANK(AC!R656)),AC!R656,"")</f>
        <v>0</v>
      </c>
      <c r="U650" s="34"/>
      <c r="V650" s="47">
        <f>IF(NOT(ISBLANK(AC!AB656)),IF($AA$22&gt;AC!$R$22,ROUND(ROUNDDOWN((AC!$R$22/$AA$22),4)*AC!BM656,2),AC!BM656),IF(AND(NOT(ISBLANK(AC!R656)),NOT(ISERR(AC!R656)),AC!R656&lt;&gt;0),0,""))</f>
        <v>138.59</v>
      </c>
      <c r="W650" s="34"/>
      <c r="X650" s="47">
        <f t="shared" si="18"/>
        <v>0</v>
      </c>
      <c r="Z650" s="29">
        <f>IF(NOT(ISBLANK(AC!AB656)),AC!BM656,"")</f>
        <v>138.59</v>
      </c>
      <c r="AA650" s="29">
        <f t="shared" si="19"/>
        <v>0</v>
      </c>
      <c r="AB650" s="36">
        <f>IF(V650&lt;ROUND(0.7*AC!T656,2),1,0)</f>
        <v>0</v>
      </c>
    </row>
    <row r="651" spans="2:28" s="35" customFormat="1" ht="21" customHeight="1" x14ac:dyDescent="0.15">
      <c r="B651" s="37" t="str">
        <f>IF(ISBLANK(AC!B657),"",AC!B657)</f>
        <v>4.51</v>
      </c>
      <c r="C651" s="32"/>
      <c r="D651" s="179" t="str">
        <f>IF(ISBLANK(AC!D657),"",AC!D657)</f>
        <v>Fornecimento de curva 45º com bolsas, de ferro fundido, junta elástica, diam.= 200mm</v>
      </c>
      <c r="E651" s="180"/>
      <c r="F651" s="180"/>
      <c r="G651" s="180"/>
      <c r="H651" s="180"/>
      <c r="I651" s="180"/>
      <c r="J651" s="180"/>
      <c r="K651" s="180"/>
      <c r="L651" s="180"/>
      <c r="M651" s="180"/>
      <c r="N651" s="180"/>
      <c r="O651" s="180"/>
      <c r="P651" s="181"/>
      <c r="Q651" s="33"/>
      <c r="R651" s="37" t="str">
        <f>IF(ISBLANK(AC!P657),"",AC!P657)</f>
        <v xml:space="preserve">unid </v>
      </c>
      <c r="S651" s="34"/>
      <c r="T651" s="47">
        <f>IF(NOT(ISBLANK(AC!R657)),AC!R657,"")</f>
        <v>0</v>
      </c>
      <c r="U651" s="34"/>
      <c r="V651" s="47">
        <f>IF(NOT(ISBLANK(AC!AB657)),IF($AA$22&gt;AC!$R$22,ROUND(ROUNDDOWN((AC!$R$22/$AA$22),4)*AC!BM657,2),AC!BM657),IF(AND(NOT(ISBLANK(AC!R657)),NOT(ISERR(AC!R657)),AC!R657&lt;&gt;0),0,""))</f>
        <v>247.35</v>
      </c>
      <c r="W651" s="34"/>
      <c r="X651" s="47">
        <f t="shared" si="18"/>
        <v>0</v>
      </c>
      <c r="Z651" s="29">
        <f>IF(NOT(ISBLANK(AC!AB657)),AC!BM657,"")</f>
        <v>247.35</v>
      </c>
      <c r="AA651" s="29">
        <f t="shared" si="19"/>
        <v>0</v>
      </c>
      <c r="AB651" s="36">
        <f>IF(V651&lt;ROUND(0.7*AC!T657,2),1,0)</f>
        <v>0</v>
      </c>
    </row>
    <row r="652" spans="2:28" s="35" customFormat="1" ht="21" customHeight="1" x14ac:dyDescent="0.15">
      <c r="B652" s="37" t="str">
        <f>IF(ISBLANK(AC!B658),"",AC!B658)</f>
        <v>4.52</v>
      </c>
      <c r="C652" s="32"/>
      <c r="D652" s="179" t="str">
        <f>IF(ISBLANK(AC!D658),"",AC!D658)</f>
        <v>Fornecimento de curva 45º com bolsas, de ferro fundido, junta elástica, diam.= 250mm</v>
      </c>
      <c r="E652" s="180"/>
      <c r="F652" s="180"/>
      <c r="G652" s="180"/>
      <c r="H652" s="180"/>
      <c r="I652" s="180"/>
      <c r="J652" s="180"/>
      <c r="K652" s="180"/>
      <c r="L652" s="180"/>
      <c r="M652" s="180"/>
      <c r="N652" s="180"/>
      <c r="O652" s="180"/>
      <c r="P652" s="181"/>
      <c r="Q652" s="33"/>
      <c r="R652" s="37" t="str">
        <f>IF(ISBLANK(AC!P658),"",AC!P658)</f>
        <v xml:space="preserve">unid </v>
      </c>
      <c r="S652" s="34"/>
      <c r="T652" s="47">
        <f>IF(NOT(ISBLANK(AC!R658)),AC!R658,"")</f>
        <v>0</v>
      </c>
      <c r="U652" s="34"/>
      <c r="V652" s="47">
        <f>IF(NOT(ISBLANK(AC!AB658)),IF($AA$22&gt;AC!$R$22,ROUND(ROUNDDOWN((AC!$R$22/$AA$22),4)*AC!BM658,2),AC!BM658),IF(AND(NOT(ISBLANK(AC!R658)),NOT(ISERR(AC!R658)),AC!R658&lt;&gt;0),0,""))</f>
        <v>390.1</v>
      </c>
      <c r="W652" s="34"/>
      <c r="X652" s="47">
        <f t="shared" si="18"/>
        <v>0</v>
      </c>
      <c r="Z652" s="29">
        <f>IF(NOT(ISBLANK(AC!AB658)),AC!BM658,"")</f>
        <v>390.1</v>
      </c>
      <c r="AA652" s="29">
        <f t="shared" si="19"/>
        <v>0</v>
      </c>
      <c r="AB652" s="36">
        <f>IF(V652&lt;ROUND(0.7*AC!T658,2),1,0)</f>
        <v>0</v>
      </c>
    </row>
    <row r="653" spans="2:28" s="35" customFormat="1" ht="21" customHeight="1" x14ac:dyDescent="0.15">
      <c r="B653" s="37" t="str">
        <f>IF(ISBLANK(AC!B659),"",AC!B659)</f>
        <v>4.53</v>
      </c>
      <c r="C653" s="32"/>
      <c r="D653" s="179" t="str">
        <f>IF(ISBLANK(AC!D659),"",AC!D659)</f>
        <v>curva pvc pba, je, pb, 90 graus, dn 50 / de 60 mm, para rede agua (nbr 10351)</v>
      </c>
      <c r="E653" s="180"/>
      <c r="F653" s="180"/>
      <c r="G653" s="180"/>
      <c r="H653" s="180"/>
      <c r="I653" s="180"/>
      <c r="J653" s="180"/>
      <c r="K653" s="180"/>
      <c r="L653" s="180"/>
      <c r="M653" s="180"/>
      <c r="N653" s="180"/>
      <c r="O653" s="180"/>
      <c r="P653" s="181"/>
      <c r="Q653" s="33"/>
      <c r="R653" s="37" t="str">
        <f>IF(ISBLANK(AC!P659),"",AC!P659)</f>
        <v xml:space="preserve">unid </v>
      </c>
      <c r="S653" s="34"/>
      <c r="T653" s="47">
        <f>IF(NOT(ISBLANK(AC!R659)),AC!R659,"")</f>
        <v>5</v>
      </c>
      <c r="U653" s="34"/>
      <c r="V653" s="47">
        <f>IF(NOT(ISBLANK(AC!AB659)),IF($AA$22&gt;AC!$R$22,ROUND(ROUNDDOWN((AC!$R$22/$AA$22),4)*AC!BM659,2),AC!BM659),IF(AND(NOT(ISBLANK(AC!R659)),NOT(ISERR(AC!R659)),AC!R659&lt;&gt;0),0,""))</f>
        <v>23.97</v>
      </c>
      <c r="W653" s="34"/>
      <c r="X653" s="47">
        <f t="shared" si="18"/>
        <v>119.85</v>
      </c>
      <c r="Z653" s="29">
        <f>IF(NOT(ISBLANK(AC!AB659)),AC!BM659,"")</f>
        <v>23.97</v>
      </c>
      <c r="AA653" s="29">
        <f t="shared" si="19"/>
        <v>119.85</v>
      </c>
      <c r="AB653" s="36">
        <f>IF(V653&lt;ROUND(0.7*AC!T659,2),1,0)</f>
        <v>0</v>
      </c>
    </row>
    <row r="654" spans="2:28" s="35" customFormat="1" ht="21" customHeight="1" x14ac:dyDescent="0.15">
      <c r="B654" s="37" t="str">
        <f>IF(ISBLANK(AC!B660),"",AC!B660)</f>
        <v>4.54</v>
      </c>
      <c r="C654" s="32"/>
      <c r="D654" s="179" t="str">
        <f>IF(ISBLANK(AC!D660),"",AC!D660)</f>
        <v>curva pvc pba, je, pb, 90 graus, dn 75 / de 85 mm, para rede agua (nbr 10351)</v>
      </c>
      <c r="E654" s="180"/>
      <c r="F654" s="180"/>
      <c r="G654" s="180"/>
      <c r="H654" s="180"/>
      <c r="I654" s="180"/>
      <c r="J654" s="180"/>
      <c r="K654" s="180"/>
      <c r="L654" s="180"/>
      <c r="M654" s="180"/>
      <c r="N654" s="180"/>
      <c r="O654" s="180"/>
      <c r="P654" s="181"/>
      <c r="Q654" s="33"/>
      <c r="R654" s="37" t="str">
        <f>IF(ISBLANK(AC!P660),"",AC!P660)</f>
        <v xml:space="preserve">unid </v>
      </c>
      <c r="S654" s="34"/>
      <c r="T654" s="47">
        <f>IF(NOT(ISBLANK(AC!R660)),AC!R660,"")</f>
        <v>0</v>
      </c>
      <c r="U654" s="34"/>
      <c r="V654" s="47">
        <f>IF(NOT(ISBLANK(AC!AB660)),IF($AA$22&gt;AC!$R$22,ROUND(ROUNDDOWN((AC!$R$22/$AA$22),4)*AC!BM660,2),AC!BM660),IF(AND(NOT(ISBLANK(AC!R660)),NOT(ISERR(AC!R660)),AC!R660&lt;&gt;0),0,""))</f>
        <v>56.6</v>
      </c>
      <c r="W654" s="34"/>
      <c r="X654" s="47">
        <f t="shared" si="18"/>
        <v>0</v>
      </c>
      <c r="Z654" s="29">
        <f>IF(NOT(ISBLANK(AC!AB660)),AC!BM660,"")</f>
        <v>56.6</v>
      </c>
      <c r="AA654" s="29">
        <f t="shared" si="19"/>
        <v>0</v>
      </c>
      <c r="AB654" s="36">
        <f>IF(V654&lt;ROUND(0.7*AC!T660,2),1,0)</f>
        <v>0</v>
      </c>
    </row>
    <row r="655" spans="2:28" s="35" customFormat="1" ht="21" customHeight="1" x14ac:dyDescent="0.15">
      <c r="B655" s="37" t="str">
        <f>IF(ISBLANK(AC!B661),"",AC!B661)</f>
        <v>4.55</v>
      </c>
      <c r="C655" s="32"/>
      <c r="D655" s="179" t="str">
        <f>IF(ISBLANK(AC!D661),"",AC!D661)</f>
        <v>CURVA PVC PBA, JE, PB, 90 GRAUS, DN 150 / DE 110 MM, PARA REDE AGUA (NBR 10351)</v>
      </c>
      <c r="E655" s="180"/>
      <c r="F655" s="180"/>
      <c r="G655" s="180"/>
      <c r="H655" s="180"/>
      <c r="I655" s="180"/>
      <c r="J655" s="180"/>
      <c r="K655" s="180"/>
      <c r="L655" s="180"/>
      <c r="M655" s="180"/>
      <c r="N655" s="180"/>
      <c r="O655" s="180"/>
      <c r="P655" s="181"/>
      <c r="Q655" s="33"/>
      <c r="R655" s="37" t="str">
        <f>IF(ISBLANK(AC!P661),"",AC!P661)</f>
        <v xml:space="preserve">unid </v>
      </c>
      <c r="S655" s="34"/>
      <c r="T655" s="47">
        <f>IF(NOT(ISBLANK(AC!R661)),AC!R661,"")</f>
        <v>1</v>
      </c>
      <c r="U655" s="34"/>
      <c r="V655" s="47">
        <f>IF(NOT(ISBLANK(AC!AB661)),IF($AA$22&gt;AC!$R$22,ROUND(ROUNDDOWN((AC!$R$22/$AA$22),4)*AC!BM661,2),AC!BM661),IF(AND(NOT(ISBLANK(AC!R661)),NOT(ISERR(AC!R661)),AC!R661&lt;&gt;0),0,""))</f>
        <v>106.94</v>
      </c>
      <c r="W655" s="34"/>
      <c r="X655" s="47">
        <f t="shared" si="18"/>
        <v>106.94</v>
      </c>
      <c r="Z655" s="29">
        <f>IF(NOT(ISBLANK(AC!AB661)),AC!BM661,"")</f>
        <v>106.94</v>
      </c>
      <c r="AA655" s="29">
        <f t="shared" si="19"/>
        <v>106.94</v>
      </c>
      <c r="AB655" s="36">
        <f>IF(V655&lt;ROUND(0.7*AC!T661,2),1,0)</f>
        <v>0</v>
      </c>
    </row>
    <row r="656" spans="2:28" s="35" customFormat="1" ht="21" customHeight="1" x14ac:dyDescent="0.15">
      <c r="B656" s="37" t="str">
        <f>IF(ISBLANK(AC!B662),"",AC!B662)</f>
        <v>4.56</v>
      </c>
      <c r="C656" s="32"/>
      <c r="D656" s="179" t="str">
        <f>IF(ISBLANK(AC!D662),"",AC!D662)</f>
        <v>cap, pvc pba, je, dn 50 / de 60 mm,  para rede de agua (nbr 10351)</v>
      </c>
      <c r="E656" s="180"/>
      <c r="F656" s="180"/>
      <c r="G656" s="180"/>
      <c r="H656" s="180"/>
      <c r="I656" s="180"/>
      <c r="J656" s="180"/>
      <c r="K656" s="180"/>
      <c r="L656" s="180"/>
      <c r="M656" s="180"/>
      <c r="N656" s="180"/>
      <c r="O656" s="180"/>
      <c r="P656" s="181"/>
      <c r="Q656" s="33"/>
      <c r="R656" s="37" t="str">
        <f>IF(ISBLANK(AC!P662),"",AC!P662)</f>
        <v xml:space="preserve">unid </v>
      </c>
      <c r="S656" s="34"/>
      <c r="T656" s="47">
        <f>IF(NOT(ISBLANK(AC!R662)),AC!R662,"")</f>
        <v>15</v>
      </c>
      <c r="U656" s="34"/>
      <c r="V656" s="47">
        <f>IF(NOT(ISBLANK(AC!AB662)),IF($AA$22&gt;AC!$R$22,ROUND(ROUNDDOWN((AC!$R$22/$AA$22),4)*AC!BM662,2),AC!BM662),IF(AND(NOT(ISBLANK(AC!R662)),NOT(ISERR(AC!R662)),AC!R662&lt;&gt;0),0,""))</f>
        <v>5.27</v>
      </c>
      <c r="W656" s="34"/>
      <c r="X656" s="47">
        <f t="shared" si="18"/>
        <v>79.05</v>
      </c>
      <c r="Z656" s="29">
        <f>IF(NOT(ISBLANK(AC!AB662)),AC!BM662,"")</f>
        <v>5.27</v>
      </c>
      <c r="AA656" s="29">
        <f t="shared" si="19"/>
        <v>79.05</v>
      </c>
      <c r="AB656" s="36">
        <f>IF(V656&lt;ROUND(0.7*AC!T662,2),1,0)</f>
        <v>0</v>
      </c>
    </row>
    <row r="657" spans="2:28" s="35" customFormat="1" ht="21" customHeight="1" x14ac:dyDescent="0.15">
      <c r="B657" s="37" t="str">
        <f>IF(ISBLANK(AC!B663),"",AC!B663)</f>
        <v>4.57</v>
      </c>
      <c r="C657" s="32"/>
      <c r="D657" s="179" t="str">
        <f>IF(ISBLANK(AC!D663),"",AC!D663)</f>
        <v>te, pvc pba, bbb, 90 graus, dn 50 / de 60 mm, para rede agua (nbr 10351)</v>
      </c>
      <c r="E657" s="180"/>
      <c r="F657" s="180"/>
      <c r="G657" s="180"/>
      <c r="H657" s="180"/>
      <c r="I657" s="180"/>
      <c r="J657" s="180"/>
      <c r="K657" s="180"/>
      <c r="L657" s="180"/>
      <c r="M657" s="180"/>
      <c r="N657" s="180"/>
      <c r="O657" s="180"/>
      <c r="P657" s="181"/>
      <c r="Q657" s="33"/>
      <c r="R657" s="37" t="str">
        <f>IF(ISBLANK(AC!P663),"",AC!P663)</f>
        <v xml:space="preserve">unid </v>
      </c>
      <c r="S657" s="34"/>
      <c r="T657" s="47">
        <f>IF(NOT(ISBLANK(AC!R663)),AC!R663,"")</f>
        <v>8</v>
      </c>
      <c r="U657" s="34"/>
      <c r="V657" s="47">
        <f>IF(NOT(ISBLANK(AC!AB663)),IF($AA$22&gt;AC!$R$22,ROUND(ROUNDDOWN((AC!$R$22/$AA$22),4)*AC!BM663,2),AC!BM663),IF(AND(NOT(ISBLANK(AC!R663)),NOT(ISERR(AC!R663)),AC!R663&lt;&gt;0),0,""))</f>
        <v>16.11</v>
      </c>
      <c r="W657" s="34"/>
      <c r="X657" s="47">
        <f t="shared" si="18"/>
        <v>128.88</v>
      </c>
      <c r="Z657" s="29">
        <f>IF(NOT(ISBLANK(AC!AB663)),AC!BM663,"")</f>
        <v>16.11</v>
      </c>
      <c r="AA657" s="29">
        <f t="shared" si="19"/>
        <v>128.88</v>
      </c>
      <c r="AB657" s="36">
        <f>IF(V657&lt;ROUND(0.7*AC!T663,2),1,0)</f>
        <v>0</v>
      </c>
    </row>
    <row r="658" spans="2:28" s="35" customFormat="1" ht="21" customHeight="1" x14ac:dyDescent="0.15">
      <c r="B658" s="37" t="str">
        <f>IF(ISBLANK(AC!B664),"",AC!B664)</f>
        <v>4.58</v>
      </c>
      <c r="C658" s="32"/>
      <c r="D658" s="179" t="str">
        <f>IF(ISBLANK(AC!D664),"",AC!D664)</f>
        <v>te, pvc pba, bbb, 90 graus, dn 75 / de 85 mm, para rede agua (nbr 10351)</v>
      </c>
      <c r="E658" s="180"/>
      <c r="F658" s="180"/>
      <c r="G658" s="180"/>
      <c r="H658" s="180"/>
      <c r="I658" s="180"/>
      <c r="J658" s="180"/>
      <c r="K658" s="180"/>
      <c r="L658" s="180"/>
      <c r="M658" s="180"/>
      <c r="N658" s="180"/>
      <c r="O658" s="180"/>
      <c r="P658" s="181"/>
      <c r="Q658" s="33"/>
      <c r="R658" s="37" t="str">
        <f>IF(ISBLANK(AC!P664),"",AC!P664)</f>
        <v xml:space="preserve">unid </v>
      </c>
      <c r="S658" s="34"/>
      <c r="T658" s="47">
        <f>IF(NOT(ISBLANK(AC!R664)),AC!R664,"")</f>
        <v>2</v>
      </c>
      <c r="U658" s="34"/>
      <c r="V658" s="47">
        <f>IF(NOT(ISBLANK(AC!AB664)),IF($AA$22&gt;AC!$R$22,ROUND(ROUNDDOWN((AC!$R$22/$AA$22),4)*AC!BM664,2),AC!BM664),IF(AND(NOT(ISBLANK(AC!R664)),NOT(ISERR(AC!R664)),AC!R664&lt;&gt;0),0,""))</f>
        <v>35.24</v>
      </c>
      <c r="W658" s="34"/>
      <c r="X658" s="47">
        <f t="shared" si="18"/>
        <v>70.48</v>
      </c>
      <c r="Z658" s="29">
        <f>IF(NOT(ISBLANK(AC!AB664)),AC!BM664,"")</f>
        <v>35.24</v>
      </c>
      <c r="AA658" s="29">
        <f t="shared" si="19"/>
        <v>70.48</v>
      </c>
      <c r="AB658" s="36">
        <f>IF(V658&lt;ROUND(0.7*AC!T664,2),1,0)</f>
        <v>0</v>
      </c>
    </row>
    <row r="659" spans="2:28" s="35" customFormat="1" ht="21" customHeight="1" x14ac:dyDescent="0.15">
      <c r="B659" s="37" t="str">
        <f>IF(ISBLANK(AC!B665),"",AC!B665)</f>
        <v>4.59</v>
      </c>
      <c r="C659" s="32"/>
      <c r="D659" s="179" t="str">
        <f>IF(ISBLANK(AC!D665),"",AC!D665)</f>
        <v>te, pvc pba, bbb, 90 graus, dn 100 mm, para rede agua (nbr 10351)</v>
      </c>
      <c r="E659" s="180"/>
      <c r="F659" s="180"/>
      <c r="G659" s="180"/>
      <c r="H659" s="180"/>
      <c r="I659" s="180"/>
      <c r="J659" s="180"/>
      <c r="K659" s="180"/>
      <c r="L659" s="180"/>
      <c r="M659" s="180"/>
      <c r="N659" s="180"/>
      <c r="O659" s="180"/>
      <c r="P659" s="181"/>
      <c r="Q659" s="33"/>
      <c r="R659" s="37" t="str">
        <f>IF(ISBLANK(AC!P665),"",AC!P665)</f>
        <v xml:space="preserve">unid </v>
      </c>
      <c r="S659" s="34"/>
      <c r="T659" s="47">
        <f>IF(NOT(ISBLANK(AC!R665)),AC!R665,"")</f>
        <v>0</v>
      </c>
      <c r="U659" s="34"/>
      <c r="V659" s="47">
        <f>IF(NOT(ISBLANK(AC!AB665)),IF($AA$22&gt;AC!$R$22,ROUND(ROUNDDOWN((AC!$R$22/$AA$22),4)*AC!BM665,2),AC!BM665),IF(AND(NOT(ISBLANK(AC!R665)),NOT(ISERR(AC!R665)),AC!R665&lt;&gt;0),0,""))</f>
        <v>103.14</v>
      </c>
      <c r="W659" s="34"/>
      <c r="X659" s="47">
        <f t="shared" si="18"/>
        <v>0</v>
      </c>
      <c r="Z659" s="29">
        <f>IF(NOT(ISBLANK(AC!AB665)),AC!BM665,"")</f>
        <v>103.14</v>
      </c>
      <c r="AA659" s="29">
        <f t="shared" si="19"/>
        <v>0</v>
      </c>
      <c r="AB659" s="36">
        <f>IF(V659&lt;ROUND(0.7*AC!T665,2),1,0)</f>
        <v>0</v>
      </c>
    </row>
    <row r="660" spans="2:28" s="35" customFormat="1" ht="21" customHeight="1" x14ac:dyDescent="0.15">
      <c r="B660" s="37" t="str">
        <f>IF(ISBLANK(AC!B666),"",AC!B666)</f>
        <v>4.60</v>
      </c>
      <c r="C660" s="32"/>
      <c r="D660" s="179" t="str">
        <f>IF(ISBLANK(AC!D666),"",AC!D666)</f>
        <v>te, pvc pba, bbb, 90 graus, dn 150 mm, para rede agua (nbr 10351)</v>
      </c>
      <c r="E660" s="180"/>
      <c r="F660" s="180"/>
      <c r="G660" s="180"/>
      <c r="H660" s="180"/>
      <c r="I660" s="180"/>
      <c r="J660" s="180"/>
      <c r="K660" s="180"/>
      <c r="L660" s="180"/>
      <c r="M660" s="180"/>
      <c r="N660" s="180"/>
      <c r="O660" s="180"/>
      <c r="P660" s="181"/>
      <c r="Q660" s="33"/>
      <c r="R660" s="37" t="str">
        <f>IF(ISBLANK(AC!P666),"",AC!P666)</f>
        <v xml:space="preserve">unid </v>
      </c>
      <c r="S660" s="34"/>
      <c r="T660" s="47">
        <f>IF(NOT(ISBLANK(AC!R666)),AC!R666,"")</f>
        <v>0</v>
      </c>
      <c r="U660" s="34"/>
      <c r="V660" s="47">
        <f>IF(NOT(ISBLANK(AC!AB666)),IF($AA$22&gt;AC!$R$22,ROUND(ROUNDDOWN((AC!$R$22/$AA$22),4)*AC!BM666,2),AC!BM666),IF(AND(NOT(ISBLANK(AC!R666)),NOT(ISERR(AC!R666)),AC!R666&lt;&gt;0),0,""))</f>
        <v>103.14</v>
      </c>
      <c r="W660" s="34"/>
      <c r="X660" s="47">
        <f t="shared" si="18"/>
        <v>0</v>
      </c>
      <c r="Z660" s="29">
        <f>IF(NOT(ISBLANK(AC!AB666)),AC!BM666,"")</f>
        <v>103.14</v>
      </c>
      <c r="AA660" s="29">
        <f t="shared" si="19"/>
        <v>0</v>
      </c>
      <c r="AB660" s="36">
        <f>IF(V660&lt;ROUND(0.7*AC!T666,2),1,0)</f>
        <v>0</v>
      </c>
    </row>
    <row r="661" spans="2:28" s="35" customFormat="1" ht="21" customHeight="1" x14ac:dyDescent="0.15">
      <c r="B661" s="37" t="str">
        <f>IF(ISBLANK(AC!B667),"",AC!B667)</f>
        <v>4.61</v>
      </c>
      <c r="C661" s="32"/>
      <c r="D661" s="179" t="str">
        <f>IF(ISBLANK(AC!D667),"",AC!D667)</f>
        <v>CRUZETA PVC PBA, JE, BBBB, DN 50 / DE 60 MM (NBR 5647)</v>
      </c>
      <c r="E661" s="180"/>
      <c r="F661" s="180"/>
      <c r="G661" s="180"/>
      <c r="H661" s="180"/>
      <c r="I661" s="180"/>
      <c r="J661" s="180"/>
      <c r="K661" s="180"/>
      <c r="L661" s="180"/>
      <c r="M661" s="180"/>
      <c r="N661" s="180"/>
      <c r="O661" s="180"/>
      <c r="P661" s="181"/>
      <c r="Q661" s="33"/>
      <c r="R661" s="37" t="str">
        <f>IF(ISBLANK(AC!P667),"",AC!P667)</f>
        <v xml:space="preserve">unid </v>
      </c>
      <c r="S661" s="34"/>
      <c r="T661" s="47">
        <f>IF(NOT(ISBLANK(AC!R667)),AC!R667,"")</f>
        <v>0</v>
      </c>
      <c r="U661" s="34"/>
      <c r="V661" s="47">
        <f>IF(NOT(ISBLANK(AC!AB667)),IF($AA$22&gt;AC!$R$22,ROUND(ROUNDDOWN((AC!$R$22/$AA$22),4)*AC!BM667,2),AC!BM667),IF(AND(NOT(ISBLANK(AC!R667)),NOT(ISERR(AC!R667)),AC!R667&lt;&gt;0),0,""))</f>
        <v>11.28</v>
      </c>
      <c r="W661" s="34"/>
      <c r="X661" s="47">
        <f t="shared" si="18"/>
        <v>0</v>
      </c>
      <c r="Z661" s="29">
        <f>IF(NOT(ISBLANK(AC!AB667)),AC!BM667,"")</f>
        <v>11.28</v>
      </c>
      <c r="AA661" s="29">
        <f t="shared" si="19"/>
        <v>0</v>
      </c>
      <c r="AB661" s="36">
        <f>IF(V661&lt;ROUND(0.7*AC!T667,2),1,0)</f>
        <v>0</v>
      </c>
    </row>
    <row r="662" spans="2:28" s="35" customFormat="1" ht="21" customHeight="1" x14ac:dyDescent="0.15">
      <c r="B662" s="37" t="str">
        <f>IF(ISBLANK(AC!B668),"",AC!B668)</f>
        <v>4.62</v>
      </c>
      <c r="C662" s="32"/>
      <c r="D662" s="179" t="str">
        <f>IF(ISBLANK(AC!D668),"",AC!D668)</f>
        <v>reducao pvc pba, je, bb, dn 75 x 50 / de 85 x 60 mm, para rede de agua</v>
      </c>
      <c r="E662" s="180"/>
      <c r="F662" s="180"/>
      <c r="G662" s="180"/>
      <c r="H662" s="180"/>
      <c r="I662" s="180"/>
      <c r="J662" s="180"/>
      <c r="K662" s="180"/>
      <c r="L662" s="180"/>
      <c r="M662" s="180"/>
      <c r="N662" s="180"/>
      <c r="O662" s="180"/>
      <c r="P662" s="181"/>
      <c r="Q662" s="33"/>
      <c r="R662" s="37" t="str">
        <f>IF(ISBLANK(AC!P668),"",AC!P668)</f>
        <v xml:space="preserve">unid </v>
      </c>
      <c r="S662" s="34"/>
      <c r="T662" s="47">
        <f>IF(NOT(ISBLANK(AC!R668)),AC!R668,"")</f>
        <v>3</v>
      </c>
      <c r="U662" s="34"/>
      <c r="V662" s="47">
        <f>IF(NOT(ISBLANK(AC!AB668)),IF($AA$22&gt;AC!$R$22,ROUND(ROUNDDOWN((AC!$R$22/$AA$22),4)*AC!BM668,2),AC!BM668),IF(AND(NOT(ISBLANK(AC!R668)),NOT(ISERR(AC!R668)),AC!R668&lt;&gt;0),0,""))</f>
        <v>41.6</v>
      </c>
      <c r="W662" s="34"/>
      <c r="X662" s="47">
        <f t="shared" si="18"/>
        <v>124.8</v>
      </c>
      <c r="Z662" s="29">
        <f>IF(NOT(ISBLANK(AC!AB668)),AC!BM668,"")</f>
        <v>41.6</v>
      </c>
      <c r="AA662" s="29">
        <f t="shared" si="19"/>
        <v>124.8</v>
      </c>
      <c r="AB662" s="36">
        <f>IF(V662&lt;ROUND(0.7*AC!T668,2),1,0)</f>
        <v>0</v>
      </c>
    </row>
    <row r="663" spans="2:28" s="35" customFormat="1" ht="21" customHeight="1" x14ac:dyDescent="0.15">
      <c r="B663" s="37" t="str">
        <f>IF(ISBLANK(AC!B669),"",AC!B669)</f>
        <v>4.63</v>
      </c>
      <c r="C663" s="32"/>
      <c r="D663" s="179" t="str">
        <f>IF(ISBLANK(AC!D669),"",AC!D669)</f>
        <v>reducao pvc pba, je, bb, dn 100 / de 50 mm, para rede de agua</v>
      </c>
      <c r="E663" s="180"/>
      <c r="F663" s="180"/>
      <c r="G663" s="180"/>
      <c r="H663" s="180"/>
      <c r="I663" s="180"/>
      <c r="J663" s="180"/>
      <c r="K663" s="180"/>
      <c r="L663" s="180"/>
      <c r="M663" s="180"/>
      <c r="N663" s="180"/>
      <c r="O663" s="180"/>
      <c r="P663" s="181"/>
      <c r="Q663" s="33"/>
      <c r="R663" s="37" t="str">
        <f>IF(ISBLANK(AC!P669),"",AC!P669)</f>
        <v xml:space="preserve">unid </v>
      </c>
      <c r="S663" s="34"/>
      <c r="T663" s="47">
        <f>IF(NOT(ISBLANK(AC!R669)),AC!R669,"")</f>
        <v>0</v>
      </c>
      <c r="U663" s="34"/>
      <c r="V663" s="47">
        <f>IF(NOT(ISBLANK(AC!AB669)),IF($AA$22&gt;AC!$R$22,ROUND(ROUNDDOWN((AC!$R$22/$AA$22),4)*AC!BM669,2),AC!BM669),IF(AND(NOT(ISBLANK(AC!R669)),NOT(ISERR(AC!R669)),AC!R669&lt;&gt;0),0,""))</f>
        <v>18.97</v>
      </c>
      <c r="W663" s="34"/>
      <c r="X663" s="47">
        <f t="shared" si="18"/>
        <v>0</v>
      </c>
      <c r="Z663" s="29">
        <f>IF(NOT(ISBLANK(AC!AB669)),AC!BM669,"")</f>
        <v>18.97</v>
      </c>
      <c r="AA663" s="29">
        <f t="shared" si="19"/>
        <v>0</v>
      </c>
      <c r="AB663" s="36">
        <f>IF(V663&lt;ROUND(0.7*AC!T669,2),1,0)</f>
        <v>0</v>
      </c>
    </row>
    <row r="664" spans="2:28" s="35" customFormat="1" ht="21" customHeight="1" x14ac:dyDescent="0.15">
      <c r="B664" s="37" t="str">
        <f>IF(ISBLANK(AC!B670),"",AC!B670)</f>
        <v>4.64</v>
      </c>
      <c r="C664" s="32"/>
      <c r="D664" s="179" t="str">
        <f>IF(ISBLANK(AC!D670),"",AC!D670)</f>
        <v>reducao pvc pba, je, bb, dn 100 / de 75 mm, para rede de agua</v>
      </c>
      <c r="E664" s="180"/>
      <c r="F664" s="180"/>
      <c r="G664" s="180"/>
      <c r="H664" s="180"/>
      <c r="I664" s="180"/>
      <c r="J664" s="180"/>
      <c r="K664" s="180"/>
      <c r="L664" s="180"/>
      <c r="M664" s="180"/>
      <c r="N664" s="180"/>
      <c r="O664" s="180"/>
      <c r="P664" s="181"/>
      <c r="Q664" s="33"/>
      <c r="R664" s="37" t="str">
        <f>IF(ISBLANK(AC!P670),"",AC!P670)</f>
        <v xml:space="preserve">unid </v>
      </c>
      <c r="S664" s="34"/>
      <c r="T664" s="47">
        <f>IF(NOT(ISBLANK(AC!R670)),AC!R670,"")</f>
        <v>1</v>
      </c>
      <c r="U664" s="34"/>
      <c r="V664" s="47">
        <f>IF(NOT(ISBLANK(AC!AB670)),IF($AA$22&gt;AC!$R$22,ROUND(ROUNDDOWN((AC!$R$22/$AA$22),4)*AC!BM670,2),AC!BM670),IF(AND(NOT(ISBLANK(AC!R670)),NOT(ISERR(AC!R670)),AC!R670&lt;&gt;0),0,""))</f>
        <v>21.82</v>
      </c>
      <c r="W664" s="34"/>
      <c r="X664" s="47">
        <f t="shared" si="18"/>
        <v>21.82</v>
      </c>
      <c r="Z664" s="29">
        <f>IF(NOT(ISBLANK(AC!AB670)),AC!BM670,"")</f>
        <v>21.82</v>
      </c>
      <c r="AA664" s="29">
        <f t="shared" si="19"/>
        <v>21.82</v>
      </c>
      <c r="AB664" s="36">
        <f>IF(V664&lt;ROUND(0.7*AC!T670,2),1,0)</f>
        <v>0</v>
      </c>
    </row>
    <row r="665" spans="2:28" s="35" customFormat="1" ht="21" customHeight="1" x14ac:dyDescent="0.15">
      <c r="B665" s="37" t="str">
        <f>IF(ISBLANK(AC!B671),"",AC!B671)</f>
        <v>4.65</v>
      </c>
      <c r="C665" s="32"/>
      <c r="D665" s="179" t="str">
        <f>IF(ISBLANK(AC!D671),"",AC!D671)</f>
        <v>reducao pvc pba, je, bb, dn 150 / de 50 mm, para rede de agua</v>
      </c>
      <c r="E665" s="180"/>
      <c r="F665" s="180"/>
      <c r="G665" s="180"/>
      <c r="H665" s="180"/>
      <c r="I665" s="180"/>
      <c r="J665" s="180"/>
      <c r="K665" s="180"/>
      <c r="L665" s="180"/>
      <c r="M665" s="180"/>
      <c r="N665" s="180"/>
      <c r="O665" s="180"/>
      <c r="P665" s="181"/>
      <c r="Q665" s="33"/>
      <c r="R665" s="37" t="str">
        <f>IF(ISBLANK(AC!P671),"",AC!P671)</f>
        <v xml:space="preserve">unid </v>
      </c>
      <c r="S665" s="34"/>
      <c r="T665" s="47">
        <f>IF(NOT(ISBLANK(AC!R671)),AC!R671,"")</f>
        <v>0</v>
      </c>
      <c r="U665" s="34"/>
      <c r="V665" s="47">
        <f>IF(NOT(ISBLANK(AC!AB671)),IF($AA$22&gt;AC!$R$22,ROUND(ROUNDDOWN((AC!$R$22/$AA$22),4)*AC!BM671,2),AC!BM671),IF(AND(NOT(ISBLANK(AC!R671)),NOT(ISERR(AC!R671)),AC!R671&lt;&gt;0),0,""))</f>
        <v>18.97</v>
      </c>
      <c r="W665" s="34"/>
      <c r="X665" s="47">
        <f t="shared" si="18"/>
        <v>0</v>
      </c>
      <c r="Z665" s="29">
        <f>IF(NOT(ISBLANK(AC!AB671)),AC!BM671,"")</f>
        <v>18.97</v>
      </c>
      <c r="AA665" s="29">
        <f t="shared" si="19"/>
        <v>0</v>
      </c>
      <c r="AB665" s="36">
        <f>IF(V665&lt;ROUND(0.7*AC!T671,2),1,0)</f>
        <v>0</v>
      </c>
    </row>
    <row r="666" spans="2:28" s="35" customFormat="1" ht="21" customHeight="1" x14ac:dyDescent="0.15">
      <c r="B666" s="37" t="str">
        <f>IF(ISBLANK(AC!B672),"",AC!B672)</f>
        <v>4.66</v>
      </c>
      <c r="C666" s="32"/>
      <c r="D666" s="179" t="str">
        <f>IF(ISBLANK(AC!D672),"",AC!D672)</f>
        <v>reducao pvc pba, je, bb, dn 150 / de 100 mm, para rede de agua</v>
      </c>
      <c r="E666" s="180"/>
      <c r="F666" s="180"/>
      <c r="G666" s="180"/>
      <c r="H666" s="180"/>
      <c r="I666" s="180"/>
      <c r="J666" s="180"/>
      <c r="K666" s="180"/>
      <c r="L666" s="180"/>
      <c r="M666" s="180"/>
      <c r="N666" s="180"/>
      <c r="O666" s="180"/>
      <c r="P666" s="181"/>
      <c r="Q666" s="33"/>
      <c r="R666" s="37" t="str">
        <f>IF(ISBLANK(AC!P672),"",AC!P672)</f>
        <v xml:space="preserve">unid </v>
      </c>
      <c r="S666" s="34"/>
      <c r="T666" s="47">
        <f>IF(NOT(ISBLANK(AC!R672)),AC!R672,"")</f>
        <v>1</v>
      </c>
      <c r="U666" s="34"/>
      <c r="V666" s="47">
        <f>IF(NOT(ISBLANK(AC!AB672)),IF($AA$22&gt;AC!$R$22,ROUND(ROUNDDOWN((AC!$R$22/$AA$22),4)*AC!BM672,2),AC!BM672),IF(AND(NOT(ISBLANK(AC!R672)),NOT(ISERR(AC!R672)),AC!R672&lt;&gt;0),0,""))</f>
        <v>21.82</v>
      </c>
      <c r="W666" s="34"/>
      <c r="X666" s="47">
        <f t="shared" si="18"/>
        <v>21.82</v>
      </c>
      <c r="Z666" s="29">
        <f>IF(NOT(ISBLANK(AC!AB672)),AC!BM672,"")</f>
        <v>21.82</v>
      </c>
      <c r="AA666" s="29">
        <f t="shared" si="19"/>
        <v>21.82</v>
      </c>
      <c r="AB666" s="36">
        <f>IF(V666&lt;ROUND(0.7*AC!T672,2),1,0)</f>
        <v>0</v>
      </c>
    </row>
    <row r="667" spans="2:28" s="35" customFormat="1" ht="21" customHeight="1" x14ac:dyDescent="0.15">
      <c r="B667" s="37" t="str">
        <f>IF(ISBLANK(AC!B673),"",AC!B673)</f>
        <v>4.67</v>
      </c>
      <c r="C667" s="32"/>
      <c r="D667" s="179" t="str">
        <f>IF(ISBLANK(AC!D673),"",AC!D673)</f>
        <v>ligação predial de água em passeio, com fornecimento de material, inclusive hidrômetro, c/tampa de concreto</v>
      </c>
      <c r="E667" s="180"/>
      <c r="F667" s="180"/>
      <c r="G667" s="180"/>
      <c r="H667" s="180"/>
      <c r="I667" s="180"/>
      <c r="J667" s="180"/>
      <c r="K667" s="180"/>
      <c r="L667" s="180"/>
      <c r="M667" s="180"/>
      <c r="N667" s="180"/>
      <c r="O667" s="180"/>
      <c r="P667" s="181"/>
      <c r="Q667" s="33"/>
      <c r="R667" s="37" t="str">
        <f>IF(ISBLANK(AC!P673),"",AC!P673)</f>
        <v>un</v>
      </c>
      <c r="S667" s="34"/>
      <c r="T667" s="47">
        <f>IF(NOT(ISBLANK(AC!R673)),AC!R673,"")</f>
        <v>496</v>
      </c>
      <c r="U667" s="34"/>
      <c r="V667" s="47">
        <f>IF(NOT(ISBLANK(AC!AB673)),IF($AA$22&gt;AC!$R$22,ROUND(ROUNDDOWN((AC!$R$22/$AA$22),4)*AC!BM673,2),AC!BM673),IF(AND(NOT(ISBLANK(AC!R673)),NOT(ISERR(AC!R673)),AC!R673&lt;&gt;0),0,""))</f>
        <v>292.45</v>
      </c>
      <c r="W667" s="34"/>
      <c r="X667" s="47">
        <f t="shared" si="18"/>
        <v>145055.20000000001</v>
      </c>
      <c r="Z667" s="29">
        <f>IF(NOT(ISBLANK(AC!AB673)),AC!BM673,"")</f>
        <v>292.45</v>
      </c>
      <c r="AA667" s="29">
        <f t="shared" si="19"/>
        <v>145055.20000000001</v>
      </c>
      <c r="AB667" s="36">
        <f>IF(V667&lt;ROUND(0.7*AC!T673,2),1,0)</f>
        <v>0</v>
      </c>
    </row>
    <row r="668" spans="2:28" s="35" customFormat="1" ht="21" customHeight="1" x14ac:dyDescent="0.15">
      <c r="B668" s="37" t="str">
        <f>IF(ISBLANK(AC!B674),"",AC!B674)</f>
        <v>4.68</v>
      </c>
      <c r="C668" s="32"/>
      <c r="D668" s="179" t="str">
        <f>IF(ISBLANK(AC!D674),"",AC!D674)</f>
        <v>ramal predial em tubo pead 20mm - fornecimento, instalação, escavação e reaterro</v>
      </c>
      <c r="E668" s="180"/>
      <c r="F668" s="180"/>
      <c r="G668" s="180"/>
      <c r="H668" s="180"/>
      <c r="I668" s="180"/>
      <c r="J668" s="180"/>
      <c r="K668" s="180"/>
      <c r="L668" s="180"/>
      <c r="M668" s="180"/>
      <c r="N668" s="180"/>
      <c r="O668" s="180"/>
      <c r="P668" s="181"/>
      <c r="Q668" s="33"/>
      <c r="R668" s="37" t="str">
        <f>IF(ISBLANK(AC!P674),"",AC!P674)</f>
        <v>un</v>
      </c>
      <c r="S668" s="34"/>
      <c r="T668" s="47">
        <f>IF(NOT(ISBLANK(AC!R674)),AC!R674,"")</f>
        <v>7936</v>
      </c>
      <c r="U668" s="34"/>
      <c r="V668" s="47">
        <f>IF(NOT(ISBLANK(AC!AB674)),IF($AA$22&gt;AC!$R$22,ROUND(ROUNDDOWN((AC!$R$22/$AA$22),4)*AC!BM674,2),AC!BM674),IF(AND(NOT(ISBLANK(AC!R674)),NOT(ISERR(AC!R674)),AC!R674&lt;&gt;0),0,""))</f>
        <v>18.34</v>
      </c>
      <c r="W668" s="34"/>
      <c r="X668" s="47">
        <f t="shared" si="18"/>
        <v>145546.23999999999</v>
      </c>
      <c r="Z668" s="29">
        <f>IF(NOT(ISBLANK(AC!AB674)),AC!BM674,"")</f>
        <v>18.34</v>
      </c>
      <c r="AA668" s="29">
        <f t="shared" si="19"/>
        <v>145546.23999999999</v>
      </c>
      <c r="AB668" s="36">
        <f>IF(V668&lt;ROUND(0.7*AC!T674,2),1,0)</f>
        <v>0</v>
      </c>
    </row>
    <row r="669" spans="2:28" s="35" customFormat="1" ht="21" customHeight="1" x14ac:dyDescent="0.15">
      <c r="B669" s="37" t="str">
        <f>IF(ISBLANK(AC!B675),"",AC!B675)</f>
        <v/>
      </c>
      <c r="C669" s="32"/>
      <c r="D669" s="179" t="str">
        <f>IF(ISBLANK(AC!D675),"",AC!D675)</f>
        <v>CADASTRO E TESTE</v>
      </c>
      <c r="E669" s="180"/>
      <c r="F669" s="180"/>
      <c r="G669" s="180"/>
      <c r="H669" s="180"/>
      <c r="I669" s="180"/>
      <c r="J669" s="180"/>
      <c r="K669" s="180"/>
      <c r="L669" s="180"/>
      <c r="M669" s="180"/>
      <c r="N669" s="180"/>
      <c r="O669" s="180"/>
      <c r="P669" s="181"/>
      <c r="Q669" s="33"/>
      <c r="R669" s="37" t="str">
        <f>IF(ISBLANK(AC!P675),"",AC!P675)</f>
        <v/>
      </c>
      <c r="S669" s="34"/>
      <c r="T669" s="47" t="str">
        <f>IF(NOT(ISBLANK(AC!R675)),AC!R675,"")</f>
        <v/>
      </c>
      <c r="U669" s="34"/>
      <c r="V669" s="47">
        <f>IF(NOT(ISBLANK(AC!AB675)),IF($AA$22&gt;AC!$R$22,ROUND(ROUNDDOWN((AC!$R$22/$AA$22),4)*AC!BM675,2),AC!BM675),IF(AND(NOT(ISBLANK(AC!R675)),NOT(ISERR(AC!R675)),AC!R675&lt;&gt;0),0,""))</f>
        <v>0</v>
      </c>
      <c r="W669" s="34"/>
      <c r="X669" s="47" t="str">
        <f t="shared" si="18"/>
        <v/>
      </c>
      <c r="Z669" s="29">
        <f>IF(NOT(ISBLANK(AC!AB675)),AC!BM675,"")</f>
        <v>0</v>
      </c>
      <c r="AA669" s="29" t="str">
        <f t="shared" si="19"/>
        <v/>
      </c>
      <c r="AB669" s="36">
        <f>IF(V669&lt;ROUND(0.7*AC!T675,2),1,0)</f>
        <v>0</v>
      </c>
    </row>
    <row r="670" spans="2:28" s="35" customFormat="1" ht="21" customHeight="1" x14ac:dyDescent="0.15">
      <c r="B670" s="37" t="str">
        <f>IF(ISBLANK(AC!B676),"",AC!B676)</f>
        <v>4.69</v>
      </c>
      <c r="C670" s="32"/>
      <c r="D670" s="179" t="str">
        <f>IF(ISBLANK(AC!D676),"",AC!D676)</f>
        <v>CADASTRO DE REDES, INCLUSIVE DESENHISTA</v>
      </c>
      <c r="E670" s="180"/>
      <c r="F670" s="180"/>
      <c r="G670" s="180"/>
      <c r="H670" s="180"/>
      <c r="I670" s="180"/>
      <c r="J670" s="180"/>
      <c r="K670" s="180"/>
      <c r="L670" s="180"/>
      <c r="M670" s="180"/>
      <c r="N670" s="180"/>
      <c r="O670" s="180"/>
      <c r="P670" s="181"/>
      <c r="Q670" s="33"/>
      <c r="R670" s="37" t="str">
        <f>IF(ISBLANK(AC!P676),"",AC!P676)</f>
        <v>m</v>
      </c>
      <c r="S670" s="34"/>
      <c r="T670" s="47">
        <f>IF(NOT(ISBLANK(AC!R676)),AC!R676,"")</f>
        <v>52317.4</v>
      </c>
      <c r="U670" s="34"/>
      <c r="V670" s="47">
        <f>IF(NOT(ISBLANK(AC!AB676)),IF($AA$22&gt;AC!$R$22,ROUND(ROUNDDOWN((AC!$R$22/$AA$22),4)*AC!BM676,2),AC!BM676),IF(AND(NOT(ISBLANK(AC!R676)),NOT(ISERR(AC!R676)),AC!R676&lt;&gt;0),0,""))</f>
        <v>1.31</v>
      </c>
      <c r="W670" s="34"/>
      <c r="X670" s="47">
        <f t="shared" si="18"/>
        <v>68535.789999999994</v>
      </c>
      <c r="Z670" s="29">
        <f>IF(NOT(ISBLANK(AC!AB676)),AC!BM676,"")</f>
        <v>1.31</v>
      </c>
      <c r="AA670" s="29">
        <f t="shared" si="19"/>
        <v>68535.789999999994</v>
      </c>
      <c r="AB670" s="36">
        <f>IF(V670&lt;ROUND(0.7*AC!T676,2),1,0)</f>
        <v>0</v>
      </c>
    </row>
    <row r="671" spans="2:28" s="35" customFormat="1" ht="21" customHeight="1" x14ac:dyDescent="0.15">
      <c r="B671" s="37" t="str">
        <f>IF(ISBLANK(AC!B677),"",AC!B677)</f>
        <v>4.70</v>
      </c>
      <c r="C671" s="32"/>
      <c r="D671" s="179" t="str">
        <f>IF(ISBLANK(AC!D677),"",AC!D677)</f>
        <v>Limpeza, desinfecção e teste de redes de abastecimento de água</v>
      </c>
      <c r="E671" s="180"/>
      <c r="F671" s="180"/>
      <c r="G671" s="180"/>
      <c r="H671" s="180"/>
      <c r="I671" s="180"/>
      <c r="J671" s="180"/>
      <c r="K671" s="180"/>
      <c r="L671" s="180"/>
      <c r="M671" s="180"/>
      <c r="N671" s="180"/>
      <c r="O671" s="180"/>
      <c r="P671" s="181"/>
      <c r="Q671" s="33"/>
      <c r="R671" s="37" t="str">
        <f>IF(ISBLANK(AC!P677),"",AC!P677)</f>
        <v>m</v>
      </c>
      <c r="S671" s="34"/>
      <c r="T671" s="47">
        <f>IF(NOT(ISBLANK(AC!R677)),AC!R677,"")</f>
        <v>52317.4</v>
      </c>
      <c r="U671" s="34"/>
      <c r="V671" s="47">
        <f>IF(NOT(ISBLANK(AC!AB677)),IF($AA$22&gt;AC!$R$22,ROUND(ROUNDDOWN((AC!$R$22/$AA$22),4)*AC!BM677,2),AC!BM677),IF(AND(NOT(ISBLANK(AC!R677)),NOT(ISERR(AC!R677)),AC!R677&lt;&gt;0),0,""))</f>
        <v>1.87</v>
      </c>
      <c r="W671" s="34"/>
      <c r="X671" s="47">
        <f t="shared" si="18"/>
        <v>97833.54</v>
      </c>
      <c r="Z671" s="29">
        <f>IF(NOT(ISBLANK(AC!AB677)),AC!BM677,"")</f>
        <v>1.87</v>
      </c>
      <c r="AA671" s="29">
        <f t="shared" si="19"/>
        <v>97833.54</v>
      </c>
      <c r="AB671" s="36">
        <f>IF(V671&lt;ROUND(0.7*AC!T677,2),1,0)</f>
        <v>0</v>
      </c>
    </row>
    <row r="672" spans="2:28" s="35" customFormat="1" ht="21" customHeight="1" x14ac:dyDescent="0.15">
      <c r="B672" s="37" t="str">
        <f>IF(ISBLANK(AC!B678),"",AC!B678)</f>
        <v/>
      </c>
      <c r="C672" s="32"/>
      <c r="D672" s="179" t="str">
        <f>IF(ISBLANK(AC!D678),"",AC!D678)</f>
        <v>SUB-TOTAL</v>
      </c>
      <c r="E672" s="180"/>
      <c r="F672" s="180"/>
      <c r="G672" s="180"/>
      <c r="H672" s="180"/>
      <c r="I672" s="180"/>
      <c r="J672" s="180"/>
      <c r="K672" s="180"/>
      <c r="L672" s="180"/>
      <c r="M672" s="180"/>
      <c r="N672" s="180"/>
      <c r="O672" s="180"/>
      <c r="P672" s="181"/>
      <c r="Q672" s="33"/>
      <c r="R672" s="37" t="str">
        <f>IF(ISBLANK(AC!P678),"",AC!P678)</f>
        <v/>
      </c>
      <c r="S672" s="34"/>
      <c r="T672" s="47" t="str">
        <f>IF(NOT(ISBLANK(AC!R678)),AC!R678,"")</f>
        <v/>
      </c>
      <c r="U672" s="34"/>
      <c r="V672" s="47">
        <f>IF(NOT(ISBLANK(AC!AB678)),IF($AA$22&gt;AC!$R$22,ROUND(ROUNDDOWN((AC!$R$22/$AA$22),4)*AC!BM678,2),AC!BM678),IF(AND(NOT(ISBLANK(AC!R678)),NOT(ISERR(AC!R678)),AC!R678&lt;&gt;0),0,""))</f>
        <v>0</v>
      </c>
      <c r="W672" s="34"/>
      <c r="X672" s="47" t="str">
        <f t="shared" si="18"/>
        <v/>
      </c>
      <c r="Z672" s="29">
        <f>IF(NOT(ISBLANK(AC!AB678)),AC!BM678,"")</f>
        <v>0</v>
      </c>
      <c r="AA672" s="29" t="str">
        <f t="shared" si="19"/>
        <v/>
      </c>
      <c r="AB672" s="36">
        <f>IF(V672&lt;ROUND(0.7*AC!T678,2),1,0)</f>
        <v>0</v>
      </c>
    </row>
    <row r="673" spans="2:28" s="35" customFormat="1" ht="21" customHeight="1" x14ac:dyDescent="0.15">
      <c r="B673" s="37" t="str">
        <f>IF(ISBLANK(AC!B679),"",AC!B679)</f>
        <v/>
      </c>
      <c r="C673" s="32"/>
      <c r="D673" s="179" t="str">
        <f>IF(ISBLANK(AC!D679),"",AC!D679)</f>
        <v>TOTAL</v>
      </c>
      <c r="E673" s="180"/>
      <c r="F673" s="180"/>
      <c r="G673" s="180"/>
      <c r="H673" s="180"/>
      <c r="I673" s="180"/>
      <c r="J673" s="180"/>
      <c r="K673" s="180"/>
      <c r="L673" s="180"/>
      <c r="M673" s="180"/>
      <c r="N673" s="180"/>
      <c r="O673" s="180"/>
      <c r="P673" s="181"/>
      <c r="Q673" s="33"/>
      <c r="R673" s="37" t="str">
        <f>IF(ISBLANK(AC!P679),"",AC!P679)</f>
        <v/>
      </c>
      <c r="S673" s="34"/>
      <c r="T673" s="47" t="str">
        <f>IF(NOT(ISBLANK(AC!R679)),AC!R679,"")</f>
        <v/>
      </c>
      <c r="U673" s="34"/>
      <c r="V673" s="47">
        <f>IF(NOT(ISBLANK(AC!AB679)),IF($AA$22&gt;AC!$R$22,ROUND(ROUNDDOWN((AC!$R$22/$AA$22),4)*AC!BM679,2),AC!BM679),IF(AND(NOT(ISBLANK(AC!R679)),NOT(ISERR(AC!R679)),AC!R679&lt;&gt;0),0,""))</f>
        <v>0</v>
      </c>
      <c r="W673" s="34"/>
      <c r="X673" s="47" t="str">
        <f t="shared" ref="X673:X736" si="20">IF(ISBLANK(T673),"",IF(ISERR(T673*V673),"",ROUND(T673*V673,2)))</f>
        <v/>
      </c>
      <c r="Z673" s="29">
        <f>IF(NOT(ISBLANK(AC!AB679)),AC!BM679,"")</f>
        <v>0</v>
      </c>
      <c r="AA673" s="29" t="str">
        <f t="shared" ref="AA673:AA736" si="21">IF(ISBLANK(T673),"",IF(ISERR(T673*Z673),"",ROUND(T673*Z673,2)))</f>
        <v/>
      </c>
      <c r="AB673" s="36">
        <f>IF(V673&lt;ROUND(0.7*AC!T679,2),1,0)</f>
        <v>0</v>
      </c>
    </row>
    <row r="674" spans="2:28" s="35" customFormat="1" ht="21" customHeight="1" x14ac:dyDescent="0.15">
      <c r="B674" s="37">
        <f>IF(ISBLANK(AC!B680),"",AC!B680)</f>
        <v>5</v>
      </c>
      <c r="C674" s="32"/>
      <c r="D674" s="179" t="str">
        <f>IF(ISBLANK(AC!D680),"",AC!D680)</f>
        <v>REDE ELÉTRICA CAPTAÇÃO</v>
      </c>
      <c r="E674" s="180"/>
      <c r="F674" s="180"/>
      <c r="G674" s="180"/>
      <c r="H674" s="180"/>
      <c r="I674" s="180"/>
      <c r="J674" s="180"/>
      <c r="K674" s="180"/>
      <c r="L674" s="180"/>
      <c r="M674" s="180"/>
      <c r="N674" s="180"/>
      <c r="O674" s="180"/>
      <c r="P674" s="181"/>
      <c r="Q674" s="33"/>
      <c r="R674" s="37" t="str">
        <f>IF(ISBLANK(AC!P680),"",AC!P680)</f>
        <v/>
      </c>
      <c r="S674" s="34"/>
      <c r="T674" s="47" t="str">
        <f>IF(NOT(ISBLANK(AC!R680)),AC!R680,"")</f>
        <v/>
      </c>
      <c r="U674" s="34"/>
      <c r="V674" s="47" t="str">
        <f>IF(NOT(ISBLANK(AC!AB680)),IF($AA$22&gt;AC!$R$22,ROUND(ROUNDDOWN((AC!$R$22/$AA$22),4)*AC!BM680,2),AC!BM680),IF(AND(NOT(ISBLANK(AC!R680)),NOT(ISERR(AC!R680)),AC!R680&lt;&gt;0),0,""))</f>
        <v/>
      </c>
      <c r="W674" s="34"/>
      <c r="X674" s="47" t="str">
        <f t="shared" si="20"/>
        <v/>
      </c>
      <c r="Z674" s="29" t="str">
        <f>IF(NOT(ISBLANK(AC!AB680)),AC!BM680,"")</f>
        <v/>
      </c>
      <c r="AA674" s="29" t="str">
        <f t="shared" si="21"/>
        <v/>
      </c>
      <c r="AB674" s="36">
        <f>IF(V674&lt;ROUND(0.7*AC!T680,2),1,0)</f>
        <v>0</v>
      </c>
    </row>
    <row r="675" spans="2:28" s="35" customFormat="1" ht="21" customHeight="1" x14ac:dyDescent="0.15">
      <c r="B675" s="37" t="str">
        <f>IF(ISBLANK(AC!B681),"",AC!B681)</f>
        <v>5.1</v>
      </c>
      <c r="C675" s="32"/>
      <c r="D675" s="179" t="str">
        <f>IF(ISBLANK(AC!D681),"",AC!D681)</f>
        <v>EXTENSÃO DA REDE ELÉTRICA EM 13,8 KV</v>
      </c>
      <c r="E675" s="180"/>
      <c r="F675" s="180"/>
      <c r="G675" s="180"/>
      <c r="H675" s="180"/>
      <c r="I675" s="180"/>
      <c r="J675" s="180"/>
      <c r="K675" s="180"/>
      <c r="L675" s="180"/>
      <c r="M675" s="180"/>
      <c r="N675" s="180"/>
      <c r="O675" s="180"/>
      <c r="P675" s="181"/>
      <c r="Q675" s="33"/>
      <c r="R675" s="37" t="str">
        <f>IF(ISBLANK(AC!P681),"",AC!P681)</f>
        <v/>
      </c>
      <c r="S675" s="34"/>
      <c r="T675" s="47" t="str">
        <f>IF(NOT(ISBLANK(AC!R681)),AC!R681,"")</f>
        <v/>
      </c>
      <c r="U675" s="34"/>
      <c r="V675" s="47" t="str">
        <f>IF(NOT(ISBLANK(AC!AB681)),IF($AA$22&gt;AC!$R$22,ROUND(ROUNDDOWN((AC!$R$22/$AA$22),4)*AC!BM681,2),AC!BM681),IF(AND(NOT(ISBLANK(AC!R681)),NOT(ISERR(AC!R681)),AC!R681&lt;&gt;0),0,""))</f>
        <v/>
      </c>
      <c r="W675" s="34"/>
      <c r="X675" s="47" t="str">
        <f t="shared" si="20"/>
        <v/>
      </c>
      <c r="Z675" s="29" t="str">
        <f>IF(NOT(ISBLANK(AC!AB681)),AC!BM681,"")</f>
        <v/>
      </c>
      <c r="AA675" s="29" t="str">
        <f t="shared" si="21"/>
        <v/>
      </c>
      <c r="AB675" s="36">
        <f>IF(V675&lt;ROUND(0.7*AC!T681,2),1,0)</f>
        <v>0</v>
      </c>
    </row>
    <row r="676" spans="2:28" s="35" customFormat="1" ht="21" customHeight="1" x14ac:dyDescent="0.15">
      <c r="B676" s="37" t="str">
        <f>IF(ISBLANK(AC!B682),"",AC!B682)</f>
        <v>5.1.1</v>
      </c>
      <c r="C676" s="32"/>
      <c r="D676" s="179" t="str">
        <f>IF(ISBLANK(AC!D682),"",AC!D682)</f>
        <v>INSTALAÇÃO DE MATERIAIS PARA ESTRUTURA CE 3  (PADRÃO ELETROBRÁS)</v>
      </c>
      <c r="E676" s="180"/>
      <c r="F676" s="180"/>
      <c r="G676" s="180"/>
      <c r="H676" s="180"/>
      <c r="I676" s="180"/>
      <c r="J676" s="180"/>
      <c r="K676" s="180"/>
      <c r="L676" s="180"/>
      <c r="M676" s="180"/>
      <c r="N676" s="180"/>
      <c r="O676" s="180"/>
      <c r="P676" s="181"/>
      <c r="Q676" s="33"/>
      <c r="R676" s="37" t="str">
        <f>IF(ISBLANK(AC!P682),"",AC!P682)</f>
        <v>un</v>
      </c>
      <c r="S676" s="34"/>
      <c r="T676" s="47">
        <f>IF(NOT(ISBLANK(AC!R682)),AC!R682,"")</f>
        <v>1</v>
      </c>
      <c r="U676" s="34"/>
      <c r="V676" s="47">
        <f>IF(NOT(ISBLANK(AC!AB682)),IF($AA$22&gt;AC!$R$22,ROUND(ROUNDDOWN((AC!$R$22/$AA$22),4)*AC!BM682,2),AC!BM682),IF(AND(NOT(ISBLANK(AC!R682)),NOT(ISERR(AC!R682)),AC!R682&lt;&gt;0),0,""))</f>
        <v>347.38</v>
      </c>
      <c r="W676" s="34"/>
      <c r="X676" s="47">
        <f t="shared" si="20"/>
        <v>347.38</v>
      </c>
      <c r="Z676" s="29">
        <f>IF(NOT(ISBLANK(AC!AB682)),AC!BM682,"")</f>
        <v>347.38</v>
      </c>
      <c r="AA676" s="29">
        <f t="shared" si="21"/>
        <v>347.38</v>
      </c>
      <c r="AB676" s="36">
        <f>IF(V676&lt;ROUND(0.7*AC!T682,2),1,0)</f>
        <v>0</v>
      </c>
    </row>
    <row r="677" spans="2:28" s="35" customFormat="1" ht="21" customHeight="1" x14ac:dyDescent="0.15">
      <c r="B677" s="37" t="str">
        <f>IF(ISBLANK(AC!B683),"",AC!B683)</f>
        <v>5.1.2</v>
      </c>
      <c r="C677" s="32"/>
      <c r="D677" s="179" t="str">
        <f>IF(ISBLANK(AC!D683),"",AC!D683)</f>
        <v>INSTALAÇÃO DE MATERIAIS PARA ESTRUTURA N3CE3E6 (PADRÃO ELETROBRÁS)</v>
      </c>
      <c r="E677" s="180"/>
      <c r="F677" s="180"/>
      <c r="G677" s="180"/>
      <c r="H677" s="180"/>
      <c r="I677" s="180"/>
      <c r="J677" s="180"/>
      <c r="K677" s="180"/>
      <c r="L677" s="180"/>
      <c r="M677" s="180"/>
      <c r="N677" s="180"/>
      <c r="O677" s="180"/>
      <c r="P677" s="181"/>
      <c r="Q677" s="33"/>
      <c r="R677" s="37" t="str">
        <f>IF(ISBLANK(AC!P683),"",AC!P683)</f>
        <v>un</v>
      </c>
      <c r="S677" s="34"/>
      <c r="T677" s="47">
        <f>IF(NOT(ISBLANK(AC!R683)),AC!R683,"")</f>
        <v>1</v>
      </c>
      <c r="U677" s="34"/>
      <c r="V677" s="47">
        <f>IF(NOT(ISBLANK(AC!AB683)),IF($AA$22&gt;AC!$R$22,ROUND(ROUNDDOWN((AC!$R$22/$AA$22),4)*AC!BM683,2),AC!BM683),IF(AND(NOT(ISBLANK(AC!R683)),NOT(ISERR(AC!R683)),AC!R683&lt;&gt;0),0,""))</f>
        <v>300.29000000000002</v>
      </c>
      <c r="W677" s="34"/>
      <c r="X677" s="47">
        <f t="shared" si="20"/>
        <v>300.29000000000002</v>
      </c>
      <c r="Z677" s="29">
        <f>IF(NOT(ISBLANK(AC!AB683)),AC!BM683,"")</f>
        <v>300.29000000000002</v>
      </c>
      <c r="AA677" s="29">
        <f t="shared" si="21"/>
        <v>300.29000000000002</v>
      </c>
      <c r="AB677" s="36">
        <f>IF(V677&lt;ROUND(0.7*AC!T683,2),1,0)</f>
        <v>0</v>
      </c>
    </row>
    <row r="678" spans="2:28" s="35" customFormat="1" ht="21" customHeight="1" x14ac:dyDescent="0.15">
      <c r="B678" s="37" t="str">
        <f>IF(ISBLANK(AC!B684),"",AC!B684)</f>
        <v>5.1.3</v>
      </c>
      <c r="C678" s="32"/>
      <c r="D678" s="179" t="str">
        <f>IF(ISBLANK(AC!D684),"",AC!D684)</f>
        <v>FORNECIMENTO DE MATERIAIS PARA ESTRUTURA N3CEE6 (PADRÃO ELETROBRÁS)</v>
      </c>
      <c r="E678" s="180"/>
      <c r="F678" s="180"/>
      <c r="G678" s="180"/>
      <c r="H678" s="180"/>
      <c r="I678" s="180"/>
      <c r="J678" s="180"/>
      <c r="K678" s="180"/>
      <c r="L678" s="180"/>
      <c r="M678" s="180"/>
      <c r="N678" s="180"/>
      <c r="O678" s="180"/>
      <c r="P678" s="181"/>
      <c r="Q678" s="33"/>
      <c r="R678" s="37" t="str">
        <f>IF(ISBLANK(AC!P684),"",AC!P684)</f>
        <v>un</v>
      </c>
      <c r="S678" s="34"/>
      <c r="T678" s="47">
        <f>IF(NOT(ISBLANK(AC!R684)),AC!R684,"")</f>
        <v>1</v>
      </c>
      <c r="U678" s="34"/>
      <c r="V678" s="47">
        <f>IF(NOT(ISBLANK(AC!AB684)),IF($AA$22&gt;AC!$R$22,ROUND(ROUNDDOWN((AC!$R$22/$AA$22),4)*AC!BM684,2),AC!BM684),IF(AND(NOT(ISBLANK(AC!R684)),NOT(ISERR(AC!R684)),AC!R684&lt;&gt;0),0,""))</f>
        <v>2745.3</v>
      </c>
      <c r="W678" s="34"/>
      <c r="X678" s="47">
        <f t="shared" si="20"/>
        <v>2745.3</v>
      </c>
      <c r="Z678" s="29">
        <f>IF(NOT(ISBLANK(AC!AB684)),AC!BM684,"")</f>
        <v>2745.3</v>
      </c>
      <c r="AA678" s="29">
        <f t="shared" si="21"/>
        <v>2745.3</v>
      </c>
      <c r="AB678" s="36">
        <f>IF(V678&lt;ROUND(0.7*AC!T684,2),1,0)</f>
        <v>0</v>
      </c>
    </row>
    <row r="679" spans="2:28" s="35" customFormat="1" ht="21" customHeight="1" x14ac:dyDescent="0.15">
      <c r="B679" s="37" t="str">
        <f>IF(ISBLANK(AC!B685),"",AC!B685)</f>
        <v>5.1.4</v>
      </c>
      <c r="C679" s="32"/>
      <c r="D679" s="179" t="str">
        <f>IF(ISBLANK(AC!D685),"",AC!D685)</f>
        <v>FORNECIMENTO DE MATERIAIS PARA ESTRUTURA CE 3  (PADRÃO ELETROBRÁS)</v>
      </c>
      <c r="E679" s="180"/>
      <c r="F679" s="180"/>
      <c r="G679" s="180"/>
      <c r="H679" s="180"/>
      <c r="I679" s="180"/>
      <c r="J679" s="180"/>
      <c r="K679" s="180"/>
      <c r="L679" s="180"/>
      <c r="M679" s="180"/>
      <c r="N679" s="180"/>
      <c r="O679" s="180"/>
      <c r="P679" s="181"/>
      <c r="Q679" s="33"/>
      <c r="R679" s="37" t="str">
        <f>IF(ISBLANK(AC!P685),"",AC!P685)</f>
        <v>un</v>
      </c>
      <c r="S679" s="34"/>
      <c r="T679" s="47">
        <f>IF(NOT(ISBLANK(AC!R685)),AC!R685,"")</f>
        <v>1</v>
      </c>
      <c r="U679" s="34"/>
      <c r="V679" s="47">
        <f>IF(NOT(ISBLANK(AC!AB685)),IF($AA$22&gt;AC!$R$22,ROUND(ROUNDDOWN((AC!$R$22/$AA$22),4)*AC!BM685,2),AC!BM685),IF(AND(NOT(ISBLANK(AC!R685)),NOT(ISERR(AC!R685)),AC!R685&lt;&gt;0),0,""))</f>
        <v>1565.59</v>
      </c>
      <c r="W679" s="34"/>
      <c r="X679" s="47">
        <f t="shared" si="20"/>
        <v>1565.59</v>
      </c>
      <c r="Z679" s="29">
        <f>IF(NOT(ISBLANK(AC!AB685)),AC!BM685,"")</f>
        <v>1565.59</v>
      </c>
      <c r="AA679" s="29">
        <f t="shared" si="21"/>
        <v>1565.59</v>
      </c>
      <c r="AB679" s="36">
        <f>IF(V679&lt;ROUND(0.7*AC!T685,2),1,0)</f>
        <v>0</v>
      </c>
    </row>
    <row r="680" spans="2:28" s="35" customFormat="1" ht="21" customHeight="1" x14ac:dyDescent="0.15">
      <c r="B680" s="37" t="str">
        <f>IF(ISBLANK(AC!B686),"",AC!B686)</f>
        <v>5.1.5</v>
      </c>
      <c r="C680" s="32"/>
      <c r="D680" s="179" t="str">
        <f>IF(ISBLANK(AC!D686),"",AC!D686)</f>
        <v>INSTALAÇÃO DE CABO DE ALUMÍNIO PROTEGIDO 35 mm² 15 Kv</v>
      </c>
      <c r="E680" s="180"/>
      <c r="F680" s="180"/>
      <c r="G680" s="180"/>
      <c r="H680" s="180"/>
      <c r="I680" s="180"/>
      <c r="J680" s="180"/>
      <c r="K680" s="180"/>
      <c r="L680" s="180"/>
      <c r="M680" s="180"/>
      <c r="N680" s="180"/>
      <c r="O680" s="180"/>
      <c r="P680" s="181"/>
      <c r="Q680" s="33"/>
      <c r="R680" s="37" t="str">
        <f>IF(ISBLANK(AC!P686),"",AC!P686)</f>
        <v>M</v>
      </c>
      <c r="S680" s="34"/>
      <c r="T680" s="47">
        <f>IF(NOT(ISBLANK(AC!R686)),AC!R686,"")</f>
        <v>90</v>
      </c>
      <c r="U680" s="34"/>
      <c r="V680" s="47">
        <f>IF(NOT(ISBLANK(AC!AB686)),IF($AA$22&gt;AC!$R$22,ROUND(ROUNDDOWN((AC!$R$22/$AA$22),4)*AC!BM686,2),AC!BM686),IF(AND(NOT(ISBLANK(AC!R686)),NOT(ISERR(AC!R686)),AC!R686&lt;&gt;0),0,""))</f>
        <v>9.1</v>
      </c>
      <c r="W680" s="34"/>
      <c r="X680" s="47">
        <f t="shared" si="20"/>
        <v>819</v>
      </c>
      <c r="Z680" s="29">
        <f>IF(NOT(ISBLANK(AC!AB686)),AC!BM686,"")</f>
        <v>9.1</v>
      </c>
      <c r="AA680" s="29">
        <f t="shared" si="21"/>
        <v>819</v>
      </c>
      <c r="AB680" s="36">
        <f>IF(V680&lt;ROUND(0.7*AC!T686,2),1,0)</f>
        <v>0</v>
      </c>
    </row>
    <row r="681" spans="2:28" s="35" customFormat="1" ht="21" customHeight="1" x14ac:dyDescent="0.15">
      <c r="B681" s="37" t="str">
        <f>IF(ISBLANK(AC!B687),"",AC!B687)</f>
        <v>5.1.6</v>
      </c>
      <c r="C681" s="32"/>
      <c r="D681" s="179" t="str">
        <f>IF(ISBLANK(AC!D687),"",AC!D687)</f>
        <v>INSTALAÇÃO DE CABO DE AÇO 9,5 mm²</v>
      </c>
      <c r="E681" s="180"/>
      <c r="F681" s="180"/>
      <c r="G681" s="180"/>
      <c r="H681" s="180"/>
      <c r="I681" s="180"/>
      <c r="J681" s="180"/>
      <c r="K681" s="180"/>
      <c r="L681" s="180"/>
      <c r="M681" s="180"/>
      <c r="N681" s="180"/>
      <c r="O681" s="180"/>
      <c r="P681" s="181"/>
      <c r="Q681" s="33"/>
      <c r="R681" s="37" t="str">
        <f>IF(ISBLANK(AC!P687),"",AC!P687)</f>
        <v>Kg</v>
      </c>
      <c r="S681" s="34"/>
      <c r="T681" s="47">
        <f>IF(NOT(ISBLANK(AC!R687)),AC!R687,"")</f>
        <v>12.299999999999999</v>
      </c>
      <c r="U681" s="34"/>
      <c r="V681" s="47">
        <f>IF(NOT(ISBLANK(AC!AB687)),IF($AA$22&gt;AC!$R$22,ROUND(ROUNDDOWN((AC!$R$22/$AA$22),4)*AC!BM687,2),AC!BM687),IF(AND(NOT(ISBLANK(AC!R687)),NOT(ISERR(AC!R687)),AC!R687&lt;&gt;0),0,""))</f>
        <v>3.48</v>
      </c>
      <c r="W681" s="34"/>
      <c r="X681" s="47">
        <f t="shared" si="20"/>
        <v>42.8</v>
      </c>
      <c r="Z681" s="29">
        <f>IF(NOT(ISBLANK(AC!AB687)),AC!BM687,"")</f>
        <v>3.48</v>
      </c>
      <c r="AA681" s="29">
        <f t="shared" si="21"/>
        <v>42.8</v>
      </c>
      <c r="AB681" s="36">
        <f>IF(V681&lt;ROUND(0.7*AC!T687,2),1,0)</f>
        <v>0</v>
      </c>
    </row>
    <row r="682" spans="2:28" s="35" customFormat="1" ht="21" customHeight="1" x14ac:dyDescent="0.15">
      <c r="B682" s="37" t="str">
        <f>IF(ISBLANK(AC!B688),"",AC!B688)</f>
        <v>5.1.7</v>
      </c>
      <c r="C682" s="32"/>
      <c r="D682" s="179" t="str">
        <f>IF(ISBLANK(AC!D688),"",AC!D688)</f>
        <v>INSTALAÇÃO DE ESPAÇADOR LOSANGULAR 15 Kv, COM ANEIS E ALÇA</v>
      </c>
      <c r="E682" s="180"/>
      <c r="F682" s="180"/>
      <c r="G682" s="180"/>
      <c r="H682" s="180"/>
      <c r="I682" s="180"/>
      <c r="J682" s="180"/>
      <c r="K682" s="180"/>
      <c r="L682" s="180"/>
      <c r="M682" s="180"/>
      <c r="N682" s="180"/>
      <c r="O682" s="180"/>
      <c r="P682" s="181"/>
      <c r="Q682" s="33"/>
      <c r="R682" s="37" t="str">
        <f>IF(ISBLANK(AC!P688),"",AC!P688)</f>
        <v>un</v>
      </c>
      <c r="S682" s="34"/>
      <c r="T682" s="47">
        <f>IF(NOT(ISBLANK(AC!R688)),AC!R688,"")</f>
        <v>4</v>
      </c>
      <c r="U682" s="34"/>
      <c r="V682" s="47">
        <f>IF(NOT(ISBLANK(AC!AB688)),IF($AA$22&gt;AC!$R$22,ROUND(ROUNDDOWN((AC!$R$22/$AA$22),4)*AC!BM688,2),AC!BM688),IF(AND(NOT(ISBLANK(AC!R688)),NOT(ISERR(AC!R688)),AC!R688&lt;&gt;0),0,""))</f>
        <v>5.79</v>
      </c>
      <c r="W682" s="34"/>
      <c r="X682" s="47">
        <f t="shared" si="20"/>
        <v>23.16</v>
      </c>
      <c r="Z682" s="29">
        <f>IF(NOT(ISBLANK(AC!AB688)),AC!BM688,"")</f>
        <v>5.79</v>
      </c>
      <c r="AA682" s="29">
        <f t="shared" si="21"/>
        <v>23.16</v>
      </c>
      <c r="AB682" s="36">
        <f>IF(V682&lt;ROUND(0.7*AC!T688,2),1,0)</f>
        <v>0</v>
      </c>
    </row>
    <row r="683" spans="2:28" s="35" customFormat="1" ht="21" customHeight="1" x14ac:dyDescent="0.15">
      <c r="B683" s="37" t="str">
        <f>IF(ISBLANK(AC!B689),"",AC!B689)</f>
        <v>5.1.8</v>
      </c>
      <c r="C683" s="32"/>
      <c r="D683" s="179" t="str">
        <f>IF(ISBLANK(AC!D689),"",AC!D689)</f>
        <v>CABO PROTEGIDO ANTI-TRACKING 15kv 35mm²</v>
      </c>
      <c r="E683" s="180"/>
      <c r="F683" s="180"/>
      <c r="G683" s="180"/>
      <c r="H683" s="180"/>
      <c r="I683" s="180"/>
      <c r="J683" s="180"/>
      <c r="K683" s="180"/>
      <c r="L683" s="180"/>
      <c r="M683" s="180"/>
      <c r="N683" s="180"/>
      <c r="O683" s="180"/>
      <c r="P683" s="181"/>
      <c r="Q683" s="33"/>
      <c r="R683" s="37" t="str">
        <f>IF(ISBLANK(AC!P689),"",AC!P689)</f>
        <v>M</v>
      </c>
      <c r="S683" s="34"/>
      <c r="T683" s="47">
        <f>IF(NOT(ISBLANK(AC!R689)),AC!R689,"")</f>
        <v>90</v>
      </c>
      <c r="U683" s="34"/>
      <c r="V683" s="47">
        <f>IF(NOT(ISBLANK(AC!AB689)),IF($AA$22&gt;AC!$R$22,ROUND(ROUNDDOWN((AC!$R$22/$AA$22),4)*AC!BM689,2),AC!BM689),IF(AND(NOT(ISBLANK(AC!R689)),NOT(ISERR(AC!R689)),AC!R689&lt;&gt;0),0,""))</f>
        <v>8.23</v>
      </c>
      <c r="W683" s="34"/>
      <c r="X683" s="47">
        <f t="shared" si="20"/>
        <v>740.7</v>
      </c>
      <c r="Z683" s="29">
        <f>IF(NOT(ISBLANK(AC!AB689)),AC!BM689,"")</f>
        <v>8.23</v>
      </c>
      <c r="AA683" s="29">
        <f t="shared" si="21"/>
        <v>740.7</v>
      </c>
      <c r="AB683" s="36">
        <f>IF(V683&lt;ROUND(0.7*AC!T689,2),1,0)</f>
        <v>0</v>
      </c>
    </row>
    <row r="684" spans="2:28" s="35" customFormat="1" ht="21" customHeight="1" x14ac:dyDescent="0.15">
      <c r="B684" s="37" t="str">
        <f>IF(ISBLANK(AC!B690),"",AC!B690)</f>
        <v>5.1.9</v>
      </c>
      <c r="C684" s="32"/>
      <c r="D684" s="179" t="str">
        <f>IF(ISBLANK(AC!D690),"",AC!D690)</f>
        <v xml:space="preserve">CABO DE AÇO 9,5 mm </v>
      </c>
      <c r="E684" s="180"/>
      <c r="F684" s="180"/>
      <c r="G684" s="180"/>
      <c r="H684" s="180"/>
      <c r="I684" s="180"/>
      <c r="J684" s="180"/>
      <c r="K684" s="180"/>
      <c r="L684" s="180"/>
      <c r="M684" s="180"/>
      <c r="N684" s="180"/>
      <c r="O684" s="180"/>
      <c r="P684" s="181"/>
      <c r="Q684" s="33"/>
      <c r="R684" s="37" t="str">
        <f>IF(ISBLANK(AC!P690),"",AC!P690)</f>
        <v>Kg</v>
      </c>
      <c r="S684" s="34"/>
      <c r="T684" s="47">
        <f>IF(NOT(ISBLANK(AC!R690)),AC!R690,"")</f>
        <v>12.299999999999999</v>
      </c>
      <c r="U684" s="34"/>
      <c r="V684" s="47">
        <f>IF(NOT(ISBLANK(AC!AB690)),IF($AA$22&gt;AC!$R$22,ROUND(ROUNDDOWN((AC!$R$22/$AA$22),4)*AC!BM690,2),AC!BM690),IF(AND(NOT(ISBLANK(AC!R690)),NOT(ISERR(AC!R690)),AC!R690&lt;&gt;0),0,""))</f>
        <v>10.050000000000001</v>
      </c>
      <c r="W684" s="34"/>
      <c r="X684" s="47">
        <f t="shared" si="20"/>
        <v>123.62</v>
      </c>
      <c r="Z684" s="29">
        <f>IF(NOT(ISBLANK(AC!AB690)),AC!BM690,"")</f>
        <v>10.050000000000001</v>
      </c>
      <c r="AA684" s="29">
        <f t="shared" si="21"/>
        <v>123.62</v>
      </c>
      <c r="AB684" s="36">
        <f>IF(V684&lt;ROUND(0.7*AC!T690,2),1,0)</f>
        <v>0</v>
      </c>
    </row>
    <row r="685" spans="2:28" s="35" customFormat="1" ht="21" customHeight="1" x14ac:dyDescent="0.15">
      <c r="B685" s="37" t="str">
        <f>IF(ISBLANK(AC!B691),"",AC!B691)</f>
        <v>5.1.10</v>
      </c>
      <c r="C685" s="32"/>
      <c r="D685" s="179" t="str">
        <f>IF(ISBLANK(AC!D691),"",AC!D691)</f>
        <v>FORNECIMENTO DE ESPAÇADOR LOSANGULAR 15 Kv, COM ANEIS E ALÇA</v>
      </c>
      <c r="E685" s="180"/>
      <c r="F685" s="180"/>
      <c r="G685" s="180"/>
      <c r="H685" s="180"/>
      <c r="I685" s="180"/>
      <c r="J685" s="180"/>
      <c r="K685" s="180"/>
      <c r="L685" s="180"/>
      <c r="M685" s="180"/>
      <c r="N685" s="180"/>
      <c r="O685" s="180"/>
      <c r="P685" s="181"/>
      <c r="Q685" s="33"/>
      <c r="R685" s="37" t="str">
        <f>IF(ISBLANK(AC!P691),"",AC!P691)</f>
        <v>un</v>
      </c>
      <c r="S685" s="34"/>
      <c r="T685" s="47">
        <f>IF(NOT(ISBLANK(AC!R691)),AC!R691,"")</f>
        <v>4</v>
      </c>
      <c r="U685" s="34"/>
      <c r="V685" s="47">
        <f>IF(NOT(ISBLANK(AC!AB691)),IF($AA$22&gt;AC!$R$22,ROUND(ROUNDDOWN((AC!$R$22/$AA$22),4)*AC!BM691,2),AC!BM691),IF(AND(NOT(ISBLANK(AC!R691)),NOT(ISERR(AC!R691)),AC!R691&lt;&gt;0),0,""))</f>
        <v>23.07</v>
      </c>
      <c r="W685" s="34"/>
      <c r="X685" s="47">
        <f t="shared" si="20"/>
        <v>92.28</v>
      </c>
      <c r="Z685" s="29">
        <f>IF(NOT(ISBLANK(AC!AB691)),AC!BM691,"")</f>
        <v>23.07</v>
      </c>
      <c r="AA685" s="29">
        <f t="shared" si="21"/>
        <v>92.28</v>
      </c>
      <c r="AB685" s="36">
        <f>IF(V685&lt;ROUND(0.7*AC!T691,2),1,0)</f>
        <v>0</v>
      </c>
    </row>
    <row r="686" spans="2:28" s="35" customFormat="1" ht="21" customHeight="1" x14ac:dyDescent="0.15">
      <c r="B686" s="37" t="str">
        <f>IF(ISBLANK(AC!B692),"",AC!B692)</f>
        <v/>
      </c>
      <c r="C686" s="32"/>
      <c r="D686" s="179" t="str">
        <f>IF(ISBLANK(AC!D692),"",AC!D692)</f>
        <v>SUB-TOTAL</v>
      </c>
      <c r="E686" s="180"/>
      <c r="F686" s="180"/>
      <c r="G686" s="180"/>
      <c r="H686" s="180"/>
      <c r="I686" s="180"/>
      <c r="J686" s="180"/>
      <c r="K686" s="180"/>
      <c r="L686" s="180"/>
      <c r="M686" s="180"/>
      <c r="N686" s="180"/>
      <c r="O686" s="180"/>
      <c r="P686" s="181"/>
      <c r="Q686" s="33"/>
      <c r="R686" s="37" t="str">
        <f>IF(ISBLANK(AC!P692),"",AC!P692)</f>
        <v/>
      </c>
      <c r="S686" s="34"/>
      <c r="T686" s="47" t="str">
        <f>IF(NOT(ISBLANK(AC!R692)),AC!R692,"")</f>
        <v/>
      </c>
      <c r="U686" s="34"/>
      <c r="V686" s="47">
        <f>IF(NOT(ISBLANK(AC!AB692)),IF($AA$22&gt;AC!$R$22,ROUND(ROUNDDOWN((AC!$R$22/$AA$22),4)*AC!BM692,2),AC!BM692),IF(AND(NOT(ISBLANK(AC!R692)),NOT(ISERR(AC!R692)),AC!R692&lt;&gt;0),0,""))</f>
        <v>0</v>
      </c>
      <c r="W686" s="34"/>
      <c r="X686" s="47" t="str">
        <f t="shared" si="20"/>
        <v/>
      </c>
      <c r="Z686" s="29">
        <f>IF(NOT(ISBLANK(AC!AB692)),AC!BM692,"")</f>
        <v>0</v>
      </c>
      <c r="AA686" s="29" t="str">
        <f t="shared" si="21"/>
        <v/>
      </c>
      <c r="AB686" s="36">
        <f>IF(V686&lt;ROUND(0.7*AC!T692,2),1,0)</f>
        <v>0</v>
      </c>
    </row>
    <row r="687" spans="2:28" s="35" customFormat="1" ht="21" customHeight="1" x14ac:dyDescent="0.15">
      <c r="B687" s="37" t="str">
        <f>IF(ISBLANK(AC!B693),"",AC!B693)</f>
        <v>5.2</v>
      </c>
      <c r="C687" s="32"/>
      <c r="D687" s="179" t="str">
        <f>IF(ISBLANK(AC!D693),"",AC!D693)</f>
        <v>SUBESTAÇÃO</v>
      </c>
      <c r="E687" s="180"/>
      <c r="F687" s="180"/>
      <c r="G687" s="180"/>
      <c r="H687" s="180"/>
      <c r="I687" s="180"/>
      <c r="J687" s="180"/>
      <c r="K687" s="180"/>
      <c r="L687" s="180"/>
      <c r="M687" s="180"/>
      <c r="N687" s="180"/>
      <c r="O687" s="180"/>
      <c r="P687" s="181"/>
      <c r="Q687" s="33"/>
      <c r="R687" s="37" t="str">
        <f>IF(ISBLANK(AC!P693),"",AC!P693)</f>
        <v/>
      </c>
      <c r="S687" s="34"/>
      <c r="T687" s="47" t="str">
        <f>IF(NOT(ISBLANK(AC!R693)),AC!R693,"")</f>
        <v/>
      </c>
      <c r="U687" s="34"/>
      <c r="V687" s="47">
        <f>IF(NOT(ISBLANK(AC!AB693)),IF($AA$22&gt;AC!$R$22,ROUND(ROUNDDOWN((AC!$R$22/$AA$22),4)*AC!BM693,2),AC!BM693),IF(AND(NOT(ISBLANK(AC!R693)),NOT(ISERR(AC!R693)),AC!R693&lt;&gt;0),0,""))</f>
        <v>0</v>
      </c>
      <c r="W687" s="34"/>
      <c r="X687" s="47" t="str">
        <f t="shared" si="20"/>
        <v/>
      </c>
      <c r="Z687" s="29">
        <f>IF(NOT(ISBLANK(AC!AB693)),AC!BM693,"")</f>
        <v>0</v>
      </c>
      <c r="AA687" s="29" t="str">
        <f t="shared" si="21"/>
        <v/>
      </c>
      <c r="AB687" s="36">
        <f>IF(V687&lt;ROUND(0.7*AC!T693,2),1,0)</f>
        <v>0</v>
      </c>
    </row>
    <row r="688" spans="2:28" s="35" customFormat="1" ht="21" customHeight="1" x14ac:dyDescent="0.15">
      <c r="B688" s="37" t="str">
        <f>IF(ISBLANK(AC!B694),"",AC!B694)</f>
        <v>5.2.1</v>
      </c>
      <c r="C688" s="32"/>
      <c r="D688" s="179" t="str">
        <f>IF(ISBLANK(AC!D694),"",AC!D694)</f>
        <v>INSTALAÇÃO DE TRANSFORMADOR  TRIFASICO 60HZ CLASSE 15KV IMERSO EM ÓLEO MINERAL E ACESSÓRIOS</v>
      </c>
      <c r="E688" s="180"/>
      <c r="F688" s="180"/>
      <c r="G688" s="180"/>
      <c r="H688" s="180"/>
      <c r="I688" s="180"/>
      <c r="J688" s="180"/>
      <c r="K688" s="180"/>
      <c r="L688" s="180"/>
      <c r="M688" s="180"/>
      <c r="N688" s="180"/>
      <c r="O688" s="180"/>
      <c r="P688" s="181"/>
      <c r="Q688" s="33"/>
      <c r="R688" s="37" t="str">
        <f>IF(ISBLANK(AC!P694),"",AC!P694)</f>
        <v>un</v>
      </c>
      <c r="S688" s="34"/>
      <c r="T688" s="47">
        <f>IF(NOT(ISBLANK(AC!R694)),AC!R694,"")</f>
        <v>1</v>
      </c>
      <c r="U688" s="34"/>
      <c r="V688" s="47">
        <f>IF(NOT(ISBLANK(AC!AB694)),IF($AA$22&gt;AC!$R$22,ROUND(ROUNDDOWN((AC!$R$22/$AA$22),4)*AC!BM694,2),AC!BM694),IF(AND(NOT(ISBLANK(AC!R694)),NOT(ISERR(AC!R694)),AC!R694&lt;&gt;0),0,""))</f>
        <v>770.62</v>
      </c>
      <c r="W688" s="34"/>
      <c r="X688" s="47">
        <f t="shared" si="20"/>
        <v>770.62</v>
      </c>
      <c r="Z688" s="29">
        <f>IF(NOT(ISBLANK(AC!AB694)),AC!BM694,"")</f>
        <v>770.62</v>
      </c>
      <c r="AA688" s="29">
        <f t="shared" si="21"/>
        <v>770.62</v>
      </c>
      <c r="AB688" s="36">
        <f>IF(V688&lt;ROUND(0.7*AC!T694,2),1,0)</f>
        <v>0</v>
      </c>
    </row>
    <row r="689" spans="2:28" s="35" customFormat="1" ht="21" customHeight="1" x14ac:dyDescent="0.15">
      <c r="B689" s="37" t="str">
        <f>IF(ISBLANK(AC!B695),"",AC!B695)</f>
        <v>5.2.2</v>
      </c>
      <c r="C689" s="32"/>
      <c r="D689" s="179" t="str">
        <f>IF(ISBLANK(AC!D695),"",AC!D695)</f>
        <v>CRUZETA DE CONCRETO TIPO T 1900 mm</v>
      </c>
      <c r="E689" s="180"/>
      <c r="F689" s="180"/>
      <c r="G689" s="180"/>
      <c r="H689" s="180"/>
      <c r="I689" s="180"/>
      <c r="J689" s="180"/>
      <c r="K689" s="180"/>
      <c r="L689" s="180"/>
      <c r="M689" s="180"/>
      <c r="N689" s="180"/>
      <c r="O689" s="180"/>
      <c r="P689" s="181"/>
      <c r="Q689" s="33"/>
      <c r="R689" s="37" t="str">
        <f>IF(ISBLANK(AC!P695),"",AC!P695)</f>
        <v>un</v>
      </c>
      <c r="S689" s="34"/>
      <c r="T689" s="47">
        <f>IF(NOT(ISBLANK(AC!R695)),AC!R695,"")</f>
        <v>1</v>
      </c>
      <c r="U689" s="34"/>
      <c r="V689" s="47">
        <f>IF(NOT(ISBLANK(AC!AB695)),IF($AA$22&gt;AC!$R$22,ROUND(ROUNDDOWN((AC!$R$22/$AA$22),4)*AC!BM695,2),AC!BM695),IF(AND(NOT(ISBLANK(AC!R695)),NOT(ISERR(AC!R695)),AC!R695&lt;&gt;0),0,""))</f>
        <v>61.58</v>
      </c>
      <c r="W689" s="34"/>
      <c r="X689" s="47">
        <f t="shared" si="20"/>
        <v>61.58</v>
      </c>
      <c r="Z689" s="29">
        <f>IF(NOT(ISBLANK(AC!AB695)),AC!BM695,"")</f>
        <v>61.58</v>
      </c>
      <c r="AA689" s="29">
        <f t="shared" si="21"/>
        <v>61.58</v>
      </c>
      <c r="AB689" s="36">
        <f>IF(V689&lt;ROUND(0.7*AC!T695,2),1,0)</f>
        <v>0</v>
      </c>
    </row>
    <row r="690" spans="2:28" s="35" customFormat="1" ht="21" customHeight="1" x14ac:dyDescent="0.15">
      <c r="B690" s="37" t="str">
        <f>IF(ISBLANK(AC!B696),"",AC!B696)</f>
        <v>5.2.3</v>
      </c>
      <c r="C690" s="32"/>
      <c r="D690" s="179" t="str">
        <f>IF(ISBLANK(AC!D696),"",AC!D696)</f>
        <v>TRANSFORMADOR TRIFASICO DE DISTRIBUICAO, POTENCIA DE 225 KVA, TENSAO NOMINAL DE 15 KV, TENSAO SECUNDARIA DE 220/127V, EM OLEO ISOLANTE TIPO MINERAL</v>
      </c>
      <c r="E690" s="180"/>
      <c r="F690" s="180"/>
      <c r="G690" s="180"/>
      <c r="H690" s="180"/>
      <c r="I690" s="180"/>
      <c r="J690" s="180"/>
      <c r="K690" s="180"/>
      <c r="L690" s="180"/>
      <c r="M690" s="180"/>
      <c r="N690" s="180"/>
      <c r="O690" s="180"/>
      <c r="P690" s="181"/>
      <c r="Q690" s="33"/>
      <c r="R690" s="37" t="str">
        <f>IF(ISBLANK(AC!P696),"",AC!P696)</f>
        <v>un</v>
      </c>
      <c r="S690" s="34"/>
      <c r="T690" s="47">
        <f>IF(NOT(ISBLANK(AC!R696)),AC!R696,"")</f>
        <v>1</v>
      </c>
      <c r="U690" s="34"/>
      <c r="V690" s="47">
        <f>IF(NOT(ISBLANK(AC!AB696)),IF($AA$22&gt;AC!$R$22,ROUND(ROUNDDOWN((AC!$R$22/$AA$22),4)*AC!BM696,2),AC!BM696),IF(AND(NOT(ISBLANK(AC!R696)),NOT(ISERR(AC!R696)),AC!R696&lt;&gt;0),0,""))</f>
        <v>14846.77</v>
      </c>
      <c r="W690" s="34"/>
      <c r="X690" s="47">
        <f t="shared" si="20"/>
        <v>14846.77</v>
      </c>
      <c r="Z690" s="29">
        <f>IF(NOT(ISBLANK(AC!AB696)),AC!BM696,"")</f>
        <v>14846.77</v>
      </c>
      <c r="AA690" s="29">
        <f t="shared" si="21"/>
        <v>14846.77</v>
      </c>
      <c r="AB690" s="36">
        <f>IF(V690&lt;ROUND(0.7*AC!T696,2),1,0)</f>
        <v>0</v>
      </c>
    </row>
    <row r="691" spans="2:28" s="35" customFormat="1" ht="21" customHeight="1" x14ac:dyDescent="0.15">
      <c r="B691" s="37" t="str">
        <f>IF(ISBLANK(AC!B697),"",AC!B697)</f>
        <v>5.2.4</v>
      </c>
      <c r="C691" s="32"/>
      <c r="D691" s="179" t="str">
        <f>IF(ISBLANK(AC!D697),"",AC!D697)</f>
        <v>GRAMPO LINHA VIVA, DE ALUMINIO CABO PRINCIPAL ( 10 - 120MM2) DERIVACAO (10 - 70MM2)</v>
      </c>
      <c r="E691" s="180"/>
      <c r="F691" s="180"/>
      <c r="G691" s="180"/>
      <c r="H691" s="180"/>
      <c r="I691" s="180"/>
      <c r="J691" s="180"/>
      <c r="K691" s="180"/>
      <c r="L691" s="180"/>
      <c r="M691" s="180"/>
      <c r="N691" s="180"/>
      <c r="O691" s="180"/>
      <c r="P691" s="181"/>
      <c r="Q691" s="33"/>
      <c r="R691" s="37" t="str">
        <f>IF(ISBLANK(AC!P697),"",AC!P697)</f>
        <v>un</v>
      </c>
      <c r="S691" s="34"/>
      <c r="T691" s="47">
        <f>IF(NOT(ISBLANK(AC!R697)),AC!R697,"")</f>
        <v>3</v>
      </c>
      <c r="U691" s="34"/>
      <c r="V691" s="47">
        <f>IF(NOT(ISBLANK(AC!AB697)),IF($AA$22&gt;AC!$R$22,ROUND(ROUNDDOWN((AC!$R$22/$AA$22),4)*AC!BM697,2),AC!BM697),IF(AND(NOT(ISBLANK(AC!R697)),NOT(ISERR(AC!R697)),AC!R697&lt;&gt;0),0,""))</f>
        <v>29.24</v>
      </c>
      <c r="W691" s="34"/>
      <c r="X691" s="47">
        <f t="shared" si="20"/>
        <v>87.72</v>
      </c>
      <c r="Z691" s="29">
        <f>IF(NOT(ISBLANK(AC!AB697)),AC!BM697,"")</f>
        <v>29.24</v>
      </c>
      <c r="AA691" s="29">
        <f t="shared" si="21"/>
        <v>87.72</v>
      </c>
      <c r="AB691" s="36">
        <f>IF(V691&lt;ROUND(0.7*AC!T697,2),1,0)</f>
        <v>0</v>
      </c>
    </row>
    <row r="692" spans="2:28" s="35" customFormat="1" ht="21" customHeight="1" x14ac:dyDescent="0.15">
      <c r="B692" s="37" t="str">
        <f>IF(ISBLANK(AC!B698),"",AC!B698)</f>
        <v>5.2.5</v>
      </c>
      <c r="C692" s="32"/>
      <c r="D692" s="179" t="str">
        <f>IF(ISBLANK(AC!D698),"",AC!D698)</f>
        <v>Isolador de disco polimérico 15 kv</v>
      </c>
      <c r="E692" s="180"/>
      <c r="F692" s="180"/>
      <c r="G692" s="180"/>
      <c r="H692" s="180"/>
      <c r="I692" s="180"/>
      <c r="J692" s="180"/>
      <c r="K692" s="180"/>
      <c r="L692" s="180"/>
      <c r="M692" s="180"/>
      <c r="N692" s="180"/>
      <c r="O692" s="180"/>
      <c r="P692" s="181"/>
      <c r="Q692" s="33"/>
      <c r="R692" s="37" t="str">
        <f>IF(ISBLANK(AC!P698),"",AC!P698)</f>
        <v>un</v>
      </c>
      <c r="S692" s="34"/>
      <c r="T692" s="47">
        <f>IF(NOT(ISBLANK(AC!R698)),AC!R698,"")</f>
        <v>3</v>
      </c>
      <c r="U692" s="34"/>
      <c r="V692" s="47">
        <f>IF(NOT(ISBLANK(AC!AB698)),IF($AA$22&gt;AC!$R$22,ROUND(ROUNDDOWN((AC!$R$22/$AA$22),4)*AC!BM698,2),AC!BM698),IF(AND(NOT(ISBLANK(AC!R698)),NOT(ISERR(AC!R698)),AC!R698&lt;&gt;0),0,""))</f>
        <v>67.73</v>
      </c>
      <c r="W692" s="34"/>
      <c r="X692" s="47">
        <f t="shared" si="20"/>
        <v>203.19</v>
      </c>
      <c r="Z692" s="29">
        <f>IF(NOT(ISBLANK(AC!AB698)),AC!BM698,"")</f>
        <v>67.73</v>
      </c>
      <c r="AA692" s="29">
        <f t="shared" si="21"/>
        <v>203.19</v>
      </c>
      <c r="AB692" s="36">
        <f>IF(V692&lt;ROUND(0.7*AC!T698,2),1,0)</f>
        <v>0</v>
      </c>
    </row>
    <row r="693" spans="2:28" s="35" customFormat="1" ht="21" customHeight="1" x14ac:dyDescent="0.15">
      <c r="B693" s="37" t="str">
        <f>IF(ISBLANK(AC!B699),"",AC!B699)</f>
        <v>5.2.6</v>
      </c>
      <c r="C693" s="32"/>
      <c r="D693" s="179" t="str">
        <f>IF(ISBLANK(AC!D699),"",AC!D699)</f>
        <v>PARA-RAIOS DE DISTRIBUICAO TIPO VALVULA DE OXIDO DE ZINCO, TENSAO NOMINAL 15KV</v>
      </c>
      <c r="E693" s="180"/>
      <c r="F693" s="180"/>
      <c r="G693" s="180"/>
      <c r="H693" s="180"/>
      <c r="I693" s="180"/>
      <c r="J693" s="180"/>
      <c r="K693" s="180"/>
      <c r="L693" s="180"/>
      <c r="M693" s="180"/>
      <c r="N693" s="180"/>
      <c r="O693" s="180"/>
      <c r="P693" s="181"/>
      <c r="Q693" s="33"/>
      <c r="R693" s="37" t="str">
        <f>IF(ISBLANK(AC!P699),"",AC!P699)</f>
        <v>un</v>
      </c>
      <c r="S693" s="34"/>
      <c r="T693" s="47">
        <f>IF(NOT(ISBLANK(AC!R699)),AC!R699,"")</f>
        <v>3</v>
      </c>
      <c r="U693" s="34"/>
      <c r="V693" s="47">
        <f>IF(NOT(ISBLANK(AC!AB699)),IF($AA$22&gt;AC!$R$22,ROUND(ROUNDDOWN((AC!$R$22/$AA$22),4)*AC!BM699,2),AC!BM699),IF(AND(NOT(ISBLANK(AC!R699)),NOT(ISERR(AC!R699)),AC!R699&lt;&gt;0),0,""))</f>
        <v>218.14</v>
      </c>
      <c r="W693" s="34"/>
      <c r="X693" s="47">
        <f t="shared" si="20"/>
        <v>654.41999999999996</v>
      </c>
      <c r="Z693" s="29">
        <f>IF(NOT(ISBLANK(AC!AB699)),AC!BM699,"")</f>
        <v>218.14</v>
      </c>
      <c r="AA693" s="29">
        <f t="shared" si="21"/>
        <v>654.41999999999996</v>
      </c>
      <c r="AB693" s="36">
        <f>IF(V693&lt;ROUND(0.7*AC!T699,2),1,0)</f>
        <v>0</v>
      </c>
    </row>
    <row r="694" spans="2:28" s="35" customFormat="1" ht="21" customHeight="1" x14ac:dyDescent="0.15">
      <c r="B694" s="37" t="str">
        <f>IF(ISBLANK(AC!B700),"",AC!B700)</f>
        <v>5.2.7</v>
      </c>
      <c r="C694" s="32"/>
      <c r="D694" s="179" t="str">
        <f>IF(ISBLANK(AC!D700),"",AC!D700)</f>
        <v>CHAVE FUSIVEL DE DISTRIBUICAO 15,0KV/100A</v>
      </c>
      <c r="E694" s="180"/>
      <c r="F694" s="180"/>
      <c r="G694" s="180"/>
      <c r="H694" s="180"/>
      <c r="I694" s="180"/>
      <c r="J694" s="180"/>
      <c r="K694" s="180"/>
      <c r="L694" s="180"/>
      <c r="M694" s="180"/>
      <c r="N694" s="180"/>
      <c r="O694" s="180"/>
      <c r="P694" s="181"/>
      <c r="Q694" s="33"/>
      <c r="R694" s="37" t="str">
        <f>IF(ISBLANK(AC!P700),"",AC!P700)</f>
        <v>un</v>
      </c>
      <c r="S694" s="34"/>
      <c r="T694" s="47">
        <f>IF(NOT(ISBLANK(AC!R700)),AC!R700,"")</f>
        <v>3</v>
      </c>
      <c r="U694" s="34"/>
      <c r="V694" s="47">
        <f>IF(NOT(ISBLANK(AC!AB700)),IF($AA$22&gt;AC!$R$22,ROUND(ROUNDDOWN((AC!$R$22/$AA$22),4)*AC!BM700,2),AC!BM700),IF(AND(NOT(ISBLANK(AC!R700)),NOT(ISERR(AC!R700)),AC!R700&lt;&gt;0),0,""))</f>
        <v>259.68</v>
      </c>
      <c r="W694" s="34"/>
      <c r="X694" s="47">
        <f t="shared" si="20"/>
        <v>779.04</v>
      </c>
      <c r="Z694" s="29">
        <f>IF(NOT(ISBLANK(AC!AB700)),AC!BM700,"")</f>
        <v>259.68</v>
      </c>
      <c r="AA694" s="29">
        <f t="shared" si="21"/>
        <v>779.04</v>
      </c>
      <c r="AB694" s="36">
        <f>IF(V694&lt;ROUND(0.7*AC!T700,2),1,0)</f>
        <v>0</v>
      </c>
    </row>
    <row r="695" spans="2:28" s="35" customFormat="1" ht="21" customHeight="1" x14ac:dyDescent="0.15">
      <c r="B695" s="37" t="str">
        <f>IF(ISBLANK(AC!B701),"",AC!B701)</f>
        <v>5.2.8</v>
      </c>
      <c r="C695" s="32"/>
      <c r="D695" s="179" t="str">
        <f>IF(ISBLANK(AC!D701),"",AC!D701)</f>
        <v>PARAFUSO M16 (ROSCA MAQUINA D=16MM) X 250MM CAB QUADRADA - ZINCAGEM A FOGO</v>
      </c>
      <c r="E695" s="180"/>
      <c r="F695" s="180"/>
      <c r="G695" s="180"/>
      <c r="H695" s="180"/>
      <c r="I695" s="180"/>
      <c r="J695" s="180"/>
      <c r="K695" s="180"/>
      <c r="L695" s="180"/>
      <c r="M695" s="180"/>
      <c r="N695" s="180"/>
      <c r="O695" s="180"/>
      <c r="P695" s="181"/>
      <c r="Q695" s="33"/>
      <c r="R695" s="37" t="str">
        <f>IF(ISBLANK(AC!P701),"",AC!P701)</f>
        <v>un</v>
      </c>
      <c r="S695" s="34"/>
      <c r="T695" s="47">
        <f>IF(NOT(ISBLANK(AC!R701)),AC!R701,"")</f>
        <v>5</v>
      </c>
      <c r="U695" s="34"/>
      <c r="V695" s="47">
        <f>IF(NOT(ISBLANK(AC!AB701)),IF($AA$22&gt;AC!$R$22,ROUND(ROUNDDOWN((AC!$R$22/$AA$22),4)*AC!BM701,2),AC!BM701),IF(AND(NOT(ISBLANK(AC!R701)),NOT(ISERR(AC!R701)),AC!R701&lt;&gt;0),0,""))</f>
        <v>7.02</v>
      </c>
      <c r="W695" s="34"/>
      <c r="X695" s="47">
        <f t="shared" si="20"/>
        <v>35.1</v>
      </c>
      <c r="Z695" s="29">
        <f>IF(NOT(ISBLANK(AC!AB701)),AC!BM701,"")</f>
        <v>7.02</v>
      </c>
      <c r="AA695" s="29">
        <f t="shared" si="21"/>
        <v>35.1</v>
      </c>
      <c r="AB695" s="36">
        <f>IF(V695&lt;ROUND(0.7*AC!T701,2),1,0)</f>
        <v>0</v>
      </c>
    </row>
    <row r="696" spans="2:28" s="35" customFormat="1" ht="21" customHeight="1" x14ac:dyDescent="0.15">
      <c r="B696" s="37" t="str">
        <f>IF(ISBLANK(AC!B702),"",AC!B702)</f>
        <v>5.2.9</v>
      </c>
      <c r="C696" s="32"/>
      <c r="D696" s="179" t="str">
        <f>IF(ISBLANK(AC!D702),"",AC!D702)</f>
        <v>PARAFUSO M16 (ROSCA MAQUINA D=16MM) X 300MM CAB QUADRADA - ZINCAGEM A FOGO</v>
      </c>
      <c r="E696" s="180"/>
      <c r="F696" s="180"/>
      <c r="G696" s="180"/>
      <c r="H696" s="180"/>
      <c r="I696" s="180"/>
      <c r="J696" s="180"/>
      <c r="K696" s="180"/>
      <c r="L696" s="180"/>
      <c r="M696" s="180"/>
      <c r="N696" s="180"/>
      <c r="O696" s="180"/>
      <c r="P696" s="181"/>
      <c r="Q696" s="33"/>
      <c r="R696" s="37" t="str">
        <f>IF(ISBLANK(AC!P702),"",AC!P702)</f>
        <v>un</v>
      </c>
      <c r="S696" s="34"/>
      <c r="T696" s="47">
        <f>IF(NOT(ISBLANK(AC!R702)),AC!R702,"")</f>
        <v>4</v>
      </c>
      <c r="U696" s="34"/>
      <c r="V696" s="47">
        <f>IF(NOT(ISBLANK(AC!AB702)),IF($AA$22&gt;AC!$R$22,ROUND(ROUNDDOWN((AC!$R$22/$AA$22),4)*AC!BM702,2),AC!BM702),IF(AND(NOT(ISBLANK(AC!R702)),NOT(ISERR(AC!R702)),AC!R702&lt;&gt;0),0,""))</f>
        <v>8.07</v>
      </c>
      <c r="W696" s="34"/>
      <c r="X696" s="47">
        <f t="shared" si="20"/>
        <v>32.28</v>
      </c>
      <c r="Z696" s="29">
        <f>IF(NOT(ISBLANK(AC!AB702)),AC!BM702,"")</f>
        <v>8.07</v>
      </c>
      <c r="AA696" s="29">
        <f t="shared" si="21"/>
        <v>32.28</v>
      </c>
      <c r="AB696" s="36">
        <f>IF(V696&lt;ROUND(0.7*AC!T702,2),1,0)</f>
        <v>0</v>
      </c>
    </row>
    <row r="697" spans="2:28" s="35" customFormat="1" ht="21" customHeight="1" x14ac:dyDescent="0.15">
      <c r="B697" s="37" t="str">
        <f>IF(ISBLANK(AC!B703),"",AC!B703)</f>
        <v>5.2.10</v>
      </c>
      <c r="C697" s="32"/>
      <c r="D697" s="179" t="str">
        <f>IF(ISBLANK(AC!D703),"",AC!D703)</f>
        <v>PARAFUSO M16 (ROSCA MAQUINA D=16MM) X 450MM CAB QUADRADA - Z INCAGEM A FOGO</v>
      </c>
      <c r="E697" s="180"/>
      <c r="F697" s="180"/>
      <c r="G697" s="180"/>
      <c r="H697" s="180"/>
      <c r="I697" s="180"/>
      <c r="J697" s="180"/>
      <c r="K697" s="180"/>
      <c r="L697" s="180"/>
      <c r="M697" s="180"/>
      <c r="N697" s="180"/>
      <c r="O697" s="180"/>
      <c r="P697" s="181"/>
      <c r="Q697" s="33"/>
      <c r="R697" s="37" t="str">
        <f>IF(ISBLANK(AC!P703),"",AC!P703)</f>
        <v>un</v>
      </c>
      <c r="S697" s="34"/>
      <c r="T697" s="47">
        <f>IF(NOT(ISBLANK(AC!R703)),AC!R703,"")</f>
        <v>4</v>
      </c>
      <c r="U697" s="34"/>
      <c r="V697" s="47">
        <f>IF(NOT(ISBLANK(AC!AB703)),IF($AA$22&gt;AC!$R$22,ROUND(ROUNDDOWN((AC!$R$22/$AA$22),4)*AC!BM703,2),AC!BM703),IF(AND(NOT(ISBLANK(AC!R703)),NOT(ISERR(AC!R703)),AC!R703&lt;&gt;0),0,""))</f>
        <v>14.19</v>
      </c>
      <c r="W697" s="34"/>
      <c r="X697" s="47">
        <f t="shared" si="20"/>
        <v>56.76</v>
      </c>
      <c r="Z697" s="29">
        <f>IF(NOT(ISBLANK(AC!AB703)),AC!BM703,"")</f>
        <v>14.19</v>
      </c>
      <c r="AA697" s="29">
        <f t="shared" si="21"/>
        <v>56.76</v>
      </c>
      <c r="AB697" s="36">
        <f>IF(V697&lt;ROUND(0.7*AC!T703,2),1,0)</f>
        <v>0</v>
      </c>
    </row>
    <row r="698" spans="2:28" s="35" customFormat="1" ht="21" customHeight="1" x14ac:dyDescent="0.15">
      <c r="B698" s="37" t="str">
        <f>IF(ISBLANK(AC!B704),"",AC!B704)</f>
        <v>5.2.11</v>
      </c>
      <c r="C698" s="32"/>
      <c r="D698" s="179" t="str">
        <f>IF(ISBLANK(AC!D704),"",AC!D704)</f>
        <v>Poste concreto duplo T (DT) 11/ 600</v>
      </c>
      <c r="E698" s="180"/>
      <c r="F698" s="180"/>
      <c r="G698" s="180"/>
      <c r="H698" s="180"/>
      <c r="I698" s="180"/>
      <c r="J698" s="180"/>
      <c r="K698" s="180"/>
      <c r="L698" s="180"/>
      <c r="M698" s="180"/>
      <c r="N698" s="180"/>
      <c r="O698" s="180"/>
      <c r="P698" s="181"/>
      <c r="Q698" s="33"/>
      <c r="R698" s="37" t="str">
        <f>IF(ISBLANK(AC!P704),"",AC!P704)</f>
        <v>un</v>
      </c>
      <c r="S698" s="34"/>
      <c r="T698" s="47">
        <f>IF(NOT(ISBLANK(AC!R704)),AC!R704,"")</f>
        <v>1</v>
      </c>
      <c r="U698" s="34"/>
      <c r="V698" s="47">
        <f>IF(NOT(ISBLANK(AC!AB704)),IF($AA$22&gt;AC!$R$22,ROUND(ROUNDDOWN((AC!$R$22/$AA$22),4)*AC!BM704,2),AC!BM704),IF(AND(NOT(ISBLANK(AC!R704)),NOT(ISERR(AC!R704)),AC!R704&lt;&gt;0),0,""))</f>
        <v>740.21</v>
      </c>
      <c r="W698" s="34"/>
      <c r="X698" s="47">
        <f t="shared" si="20"/>
        <v>740.21</v>
      </c>
      <c r="Z698" s="29">
        <f>IF(NOT(ISBLANK(AC!AB704)),AC!BM704,"")</f>
        <v>740.21</v>
      </c>
      <c r="AA698" s="29">
        <f t="shared" si="21"/>
        <v>740.21</v>
      </c>
      <c r="AB698" s="36">
        <f>IF(V698&lt;ROUND(0.7*AC!T704,2),1,0)</f>
        <v>0</v>
      </c>
    </row>
    <row r="699" spans="2:28" s="35" customFormat="1" ht="21" customHeight="1" x14ac:dyDescent="0.15">
      <c r="B699" s="37" t="str">
        <f>IF(ISBLANK(AC!B705),"",AC!B705)</f>
        <v>5.2.12</v>
      </c>
      <c r="C699" s="32"/>
      <c r="D699" s="179" t="str">
        <f>IF(ISBLANK(AC!D705),"",AC!D705)</f>
        <v>DISJUNTOR TERMOMAGNETICO TRIPOLAR 350 A 30kA</v>
      </c>
      <c r="E699" s="180"/>
      <c r="F699" s="180"/>
      <c r="G699" s="180"/>
      <c r="H699" s="180"/>
      <c r="I699" s="180"/>
      <c r="J699" s="180"/>
      <c r="K699" s="180"/>
      <c r="L699" s="180"/>
      <c r="M699" s="180"/>
      <c r="N699" s="180"/>
      <c r="O699" s="180"/>
      <c r="P699" s="181"/>
      <c r="Q699" s="33"/>
      <c r="R699" s="37" t="str">
        <f>IF(ISBLANK(AC!P705),"",AC!P705)</f>
        <v>un</v>
      </c>
      <c r="S699" s="34"/>
      <c r="T699" s="47">
        <f>IF(NOT(ISBLANK(AC!R705)),AC!R705,"")</f>
        <v>1</v>
      </c>
      <c r="U699" s="34"/>
      <c r="V699" s="47">
        <f>IF(NOT(ISBLANK(AC!AB705)),IF($AA$22&gt;AC!$R$22,ROUND(ROUNDDOWN((AC!$R$22/$AA$22),4)*AC!BM705,2),AC!BM705),IF(AND(NOT(ISBLANK(AC!R705)),NOT(ISERR(AC!R705)),AC!R705&lt;&gt;0),0,""))</f>
        <v>1177.76</v>
      </c>
      <c r="W699" s="34"/>
      <c r="X699" s="47">
        <f t="shared" si="20"/>
        <v>1177.76</v>
      </c>
      <c r="Z699" s="29">
        <f>IF(NOT(ISBLANK(AC!AB705)),AC!BM705,"")</f>
        <v>1177.76</v>
      </c>
      <c r="AA699" s="29">
        <f t="shared" si="21"/>
        <v>1177.76</v>
      </c>
      <c r="AB699" s="36">
        <f>IF(V699&lt;ROUND(0.7*AC!T705,2),1,0)</f>
        <v>0</v>
      </c>
    </row>
    <row r="700" spans="2:28" s="35" customFormat="1" ht="21" customHeight="1" x14ac:dyDescent="0.15">
      <c r="B700" s="37" t="str">
        <f>IF(ISBLANK(AC!B706),"",AC!B706)</f>
        <v>5.2.13</v>
      </c>
      <c r="C700" s="32"/>
      <c r="D700" s="179" t="str">
        <f>IF(ISBLANK(AC!D706),"",AC!D706)</f>
        <v>HASTE DE TERRA TIPO CANTONEIRA GALVANIZADA L=2,00M</v>
      </c>
      <c r="E700" s="180"/>
      <c r="F700" s="180"/>
      <c r="G700" s="180"/>
      <c r="H700" s="180"/>
      <c r="I700" s="180"/>
      <c r="J700" s="180"/>
      <c r="K700" s="180"/>
      <c r="L700" s="180"/>
      <c r="M700" s="180"/>
      <c r="N700" s="180"/>
      <c r="O700" s="180"/>
      <c r="P700" s="181"/>
      <c r="Q700" s="33"/>
      <c r="R700" s="37" t="str">
        <f>IF(ISBLANK(AC!P706),"",AC!P706)</f>
        <v>un</v>
      </c>
      <c r="S700" s="34"/>
      <c r="T700" s="47">
        <f>IF(NOT(ISBLANK(AC!R706)),AC!R706,"")</f>
        <v>8</v>
      </c>
      <c r="U700" s="34"/>
      <c r="V700" s="47">
        <f>IF(NOT(ISBLANK(AC!AB706)),IF($AA$22&gt;AC!$R$22,ROUND(ROUNDDOWN((AC!$R$22/$AA$22),4)*AC!BM706,2),AC!BM706),IF(AND(NOT(ISBLANK(AC!R706)),NOT(ISERR(AC!R706)),AC!R706&lt;&gt;0),0,""))</f>
        <v>33.299999999999997</v>
      </c>
      <c r="W700" s="34"/>
      <c r="X700" s="47">
        <f t="shared" si="20"/>
        <v>266.39999999999998</v>
      </c>
      <c r="Z700" s="29">
        <f>IF(NOT(ISBLANK(AC!AB706)),AC!BM706,"")</f>
        <v>33.299999999999997</v>
      </c>
      <c r="AA700" s="29">
        <f t="shared" si="21"/>
        <v>266.39999999999998</v>
      </c>
      <c r="AB700" s="36">
        <f>IF(V700&lt;ROUND(0.7*AC!T706,2),1,0)</f>
        <v>0</v>
      </c>
    </row>
    <row r="701" spans="2:28" s="35" customFormat="1" ht="21" customHeight="1" x14ac:dyDescent="0.15">
      <c r="B701" s="37" t="str">
        <f>IF(ISBLANK(AC!B707),"",AC!B707)</f>
        <v>5.2.14</v>
      </c>
      <c r="C701" s="32"/>
      <c r="D701" s="179" t="str">
        <f>IF(ISBLANK(AC!D707),"",AC!D707)</f>
        <v>CABO DE COBRE FLEXIVEL ISOLADO, 50 MM2, ANTI-CHAMA 0,6/1,0 KV TP SINTENAX PIRELLI OU EQUIV</v>
      </c>
      <c r="E701" s="180"/>
      <c r="F701" s="180"/>
      <c r="G701" s="180"/>
      <c r="H701" s="180"/>
      <c r="I701" s="180"/>
      <c r="J701" s="180"/>
      <c r="K701" s="180"/>
      <c r="L701" s="180"/>
      <c r="M701" s="180"/>
      <c r="N701" s="180"/>
      <c r="O701" s="180"/>
      <c r="P701" s="181"/>
      <c r="Q701" s="33"/>
      <c r="R701" s="37" t="str">
        <f>IF(ISBLANK(AC!P707),"",AC!P707)</f>
        <v>m</v>
      </c>
      <c r="S701" s="34"/>
      <c r="T701" s="47">
        <f>IF(NOT(ISBLANK(AC!R707)),AC!R707,"")</f>
        <v>70</v>
      </c>
      <c r="U701" s="34"/>
      <c r="V701" s="47">
        <f>IF(NOT(ISBLANK(AC!AB707)),IF($AA$22&gt;AC!$R$22,ROUND(ROUNDDOWN((AC!$R$22/$AA$22),4)*AC!BM707,2),AC!BM707),IF(AND(NOT(ISBLANK(AC!R707)),NOT(ISERR(AC!R707)),AC!R707&lt;&gt;0),0,""))</f>
        <v>26.45</v>
      </c>
      <c r="W701" s="34"/>
      <c r="X701" s="47">
        <f t="shared" si="20"/>
        <v>1851.5</v>
      </c>
      <c r="Z701" s="29">
        <f>IF(NOT(ISBLANK(AC!AB707)),AC!BM707,"")</f>
        <v>26.45</v>
      </c>
      <c r="AA701" s="29">
        <f t="shared" si="21"/>
        <v>1851.5</v>
      </c>
      <c r="AB701" s="36">
        <f>IF(V701&lt;ROUND(0.7*AC!T707,2),1,0)</f>
        <v>0</v>
      </c>
    </row>
    <row r="702" spans="2:28" s="35" customFormat="1" ht="21" customHeight="1" x14ac:dyDescent="0.15">
      <c r="B702" s="37" t="str">
        <f>IF(ISBLANK(AC!B708),"",AC!B708)</f>
        <v>5.2.15</v>
      </c>
      <c r="C702" s="32"/>
      <c r="D702" s="179" t="str">
        <f>IF(ISBLANK(AC!D708),"",AC!D708)</f>
        <v>CABO DE COBRE NU 25MM2 MEIO-DURO</v>
      </c>
      <c r="E702" s="180"/>
      <c r="F702" s="180"/>
      <c r="G702" s="180"/>
      <c r="H702" s="180"/>
      <c r="I702" s="180"/>
      <c r="J702" s="180"/>
      <c r="K702" s="180"/>
      <c r="L702" s="180"/>
      <c r="M702" s="180"/>
      <c r="N702" s="180"/>
      <c r="O702" s="180"/>
      <c r="P702" s="181"/>
      <c r="Q702" s="33"/>
      <c r="R702" s="37" t="str">
        <f>IF(ISBLANK(AC!P708),"",AC!P708)</f>
        <v>m</v>
      </c>
      <c r="S702" s="34"/>
      <c r="T702" s="47">
        <f>IF(NOT(ISBLANK(AC!R708)),AC!R708,"")</f>
        <v>20</v>
      </c>
      <c r="U702" s="34"/>
      <c r="V702" s="47">
        <f>IF(NOT(ISBLANK(AC!AB708)),IF($AA$22&gt;AC!$R$22,ROUND(ROUNDDOWN((AC!$R$22/$AA$22),4)*AC!BM708,2),AC!BM708),IF(AND(NOT(ISBLANK(AC!R708)),NOT(ISERR(AC!R708)),AC!R708&lt;&gt;0),0,""))</f>
        <v>14.3</v>
      </c>
      <c r="W702" s="34"/>
      <c r="X702" s="47">
        <f t="shared" si="20"/>
        <v>286</v>
      </c>
      <c r="Z702" s="29">
        <f>IF(NOT(ISBLANK(AC!AB708)),AC!BM708,"")</f>
        <v>14.3</v>
      </c>
      <c r="AA702" s="29">
        <f t="shared" si="21"/>
        <v>286</v>
      </c>
      <c r="AB702" s="36">
        <f>IF(V702&lt;ROUND(0.7*AC!T708,2),1,0)</f>
        <v>0</v>
      </c>
    </row>
    <row r="703" spans="2:28" s="35" customFormat="1" ht="21" customHeight="1" x14ac:dyDescent="0.15">
      <c r="B703" s="37" t="str">
        <f>IF(ISBLANK(AC!B709),"",AC!B709)</f>
        <v>5.2.16</v>
      </c>
      <c r="C703" s="32"/>
      <c r="D703" s="179" t="str">
        <f>IF(ISBLANK(AC!D709),"",AC!D709)</f>
        <v>ELETRODUTO DE PVC ROSCÁVEL DE 2", SEM LUVA</v>
      </c>
      <c r="E703" s="180"/>
      <c r="F703" s="180"/>
      <c r="G703" s="180"/>
      <c r="H703" s="180"/>
      <c r="I703" s="180"/>
      <c r="J703" s="180"/>
      <c r="K703" s="180"/>
      <c r="L703" s="180"/>
      <c r="M703" s="180"/>
      <c r="N703" s="180"/>
      <c r="O703" s="180"/>
      <c r="P703" s="181"/>
      <c r="Q703" s="33"/>
      <c r="R703" s="37" t="str">
        <f>IF(ISBLANK(AC!P709),"",AC!P709)</f>
        <v>m</v>
      </c>
      <c r="S703" s="34"/>
      <c r="T703" s="47">
        <f>IF(NOT(ISBLANK(AC!R709)),AC!R709,"")</f>
        <v>15</v>
      </c>
      <c r="U703" s="34"/>
      <c r="V703" s="47">
        <f>IF(NOT(ISBLANK(AC!AB709)),IF($AA$22&gt;AC!$R$22,ROUND(ROUNDDOWN((AC!$R$22/$AA$22),4)*AC!BM709,2),AC!BM709),IF(AND(NOT(ISBLANK(AC!R709)),NOT(ISERR(AC!R709)),AC!R709&lt;&gt;0),0,""))</f>
        <v>8.65</v>
      </c>
      <c r="W703" s="34"/>
      <c r="X703" s="47">
        <f t="shared" si="20"/>
        <v>129.75</v>
      </c>
      <c r="Z703" s="29">
        <f>IF(NOT(ISBLANK(AC!AB709)),AC!BM709,"")</f>
        <v>8.65</v>
      </c>
      <c r="AA703" s="29">
        <f t="shared" si="21"/>
        <v>129.75</v>
      </c>
      <c r="AB703" s="36">
        <f>IF(V703&lt;ROUND(0.7*AC!T709,2),1,0)</f>
        <v>0</v>
      </c>
    </row>
    <row r="704" spans="2:28" s="35" customFormat="1" ht="21" customHeight="1" x14ac:dyDescent="0.15">
      <c r="B704" s="37" t="str">
        <f>IF(ISBLANK(AC!B710),"",AC!B710)</f>
        <v>5.2.17</v>
      </c>
      <c r="C704" s="32"/>
      <c r="D704" s="179" t="str">
        <f>IF(ISBLANK(AC!D710),"",AC!D710)</f>
        <v>CURVA PVC 90G P/ ELETRODUTO ROSCAVEL 2"</v>
      </c>
      <c r="E704" s="180"/>
      <c r="F704" s="180"/>
      <c r="G704" s="180"/>
      <c r="H704" s="180"/>
      <c r="I704" s="180"/>
      <c r="J704" s="180"/>
      <c r="K704" s="180"/>
      <c r="L704" s="180"/>
      <c r="M704" s="180"/>
      <c r="N704" s="180"/>
      <c r="O704" s="180"/>
      <c r="P704" s="181"/>
      <c r="Q704" s="33"/>
      <c r="R704" s="37" t="str">
        <f>IF(ISBLANK(AC!P710),"",AC!P710)</f>
        <v>un</v>
      </c>
      <c r="S704" s="34"/>
      <c r="T704" s="47">
        <f>IF(NOT(ISBLANK(AC!R710)),AC!R710,"")</f>
        <v>10</v>
      </c>
      <c r="U704" s="34"/>
      <c r="V704" s="47">
        <f>IF(NOT(ISBLANK(AC!AB710)),IF($AA$22&gt;AC!$R$22,ROUND(ROUNDDOWN((AC!$R$22/$AA$22),4)*AC!BM710,2),AC!BM710),IF(AND(NOT(ISBLANK(AC!R710)),NOT(ISERR(AC!R710)),AC!R710&lt;&gt;0),0,""))</f>
        <v>5.84</v>
      </c>
      <c r="W704" s="34"/>
      <c r="X704" s="47">
        <f t="shared" si="20"/>
        <v>58.4</v>
      </c>
      <c r="Z704" s="29">
        <f>IF(NOT(ISBLANK(AC!AB710)),AC!BM710,"")</f>
        <v>5.84</v>
      </c>
      <c r="AA704" s="29">
        <f t="shared" si="21"/>
        <v>58.4</v>
      </c>
      <c r="AB704" s="36">
        <f>IF(V704&lt;ROUND(0.7*AC!T710,2),1,0)</f>
        <v>0</v>
      </c>
    </row>
    <row r="705" spans="2:28" s="35" customFormat="1" ht="21" customHeight="1" x14ac:dyDescent="0.15">
      <c r="B705" s="37" t="str">
        <f>IF(ISBLANK(AC!B711),"",AC!B711)</f>
        <v>5.2.18</v>
      </c>
      <c r="C705" s="32"/>
      <c r="D705" s="179" t="str">
        <f>IF(ISBLANK(AC!D711),"",AC!D711)</f>
        <v>LUVA PVC ROSCAVEL P/ ELETRODUTO 2''</v>
      </c>
      <c r="E705" s="180"/>
      <c r="F705" s="180"/>
      <c r="G705" s="180"/>
      <c r="H705" s="180"/>
      <c r="I705" s="180"/>
      <c r="J705" s="180"/>
      <c r="K705" s="180"/>
      <c r="L705" s="180"/>
      <c r="M705" s="180"/>
      <c r="N705" s="180"/>
      <c r="O705" s="180"/>
      <c r="P705" s="181"/>
      <c r="Q705" s="33"/>
      <c r="R705" s="37" t="str">
        <f>IF(ISBLANK(AC!P711),"",AC!P711)</f>
        <v>un</v>
      </c>
      <c r="S705" s="34"/>
      <c r="T705" s="47">
        <f>IF(NOT(ISBLANK(AC!R711)),AC!R711,"")</f>
        <v>12</v>
      </c>
      <c r="U705" s="34"/>
      <c r="V705" s="47">
        <f>IF(NOT(ISBLANK(AC!AB711)),IF($AA$22&gt;AC!$R$22,ROUND(ROUNDDOWN((AC!$R$22/$AA$22),4)*AC!BM711,2),AC!BM711),IF(AND(NOT(ISBLANK(AC!R711)),NOT(ISERR(AC!R711)),AC!R711&lt;&gt;0),0,""))</f>
        <v>3.25</v>
      </c>
      <c r="W705" s="34"/>
      <c r="X705" s="47">
        <f t="shared" si="20"/>
        <v>39</v>
      </c>
      <c r="Z705" s="29">
        <f>IF(NOT(ISBLANK(AC!AB711)),AC!BM711,"")</f>
        <v>3.25</v>
      </c>
      <c r="AA705" s="29">
        <f t="shared" si="21"/>
        <v>39</v>
      </c>
      <c r="AB705" s="36">
        <f>IF(V705&lt;ROUND(0.7*AC!T711,2),1,0)</f>
        <v>0</v>
      </c>
    </row>
    <row r="706" spans="2:28" s="35" customFormat="1" ht="21" customHeight="1" x14ac:dyDescent="0.15">
      <c r="B706" s="37" t="str">
        <f>IF(ISBLANK(AC!B712),"",AC!B712)</f>
        <v>5.2.19</v>
      </c>
      <c r="C706" s="32"/>
      <c r="D706" s="179" t="str">
        <f>IF(ISBLANK(AC!D712),"",AC!D712)</f>
        <v>CAIXA DE MEDICAO EM ALTA TENSAO - FORNECIMENTO E INSTALACAO</v>
      </c>
      <c r="E706" s="180"/>
      <c r="F706" s="180"/>
      <c r="G706" s="180"/>
      <c r="H706" s="180"/>
      <c r="I706" s="180"/>
      <c r="J706" s="180"/>
      <c r="K706" s="180"/>
      <c r="L706" s="180"/>
      <c r="M706" s="180"/>
      <c r="N706" s="180"/>
      <c r="O706" s="180"/>
      <c r="P706" s="181"/>
      <c r="Q706" s="33"/>
      <c r="R706" s="37" t="str">
        <f>IF(ISBLANK(AC!P712),"",AC!P712)</f>
        <v>un</v>
      </c>
      <c r="S706" s="34"/>
      <c r="T706" s="47">
        <f>IF(NOT(ISBLANK(AC!R712)),AC!R712,"")</f>
        <v>1</v>
      </c>
      <c r="U706" s="34"/>
      <c r="V706" s="47">
        <f>IF(NOT(ISBLANK(AC!AB712)),IF($AA$22&gt;AC!$R$22,ROUND(ROUNDDOWN((AC!$R$22/$AA$22),4)*AC!BM712,2),AC!BM712),IF(AND(NOT(ISBLANK(AC!R712)),NOT(ISERR(AC!R712)),AC!R712&lt;&gt;0),0,""))</f>
        <v>747.05</v>
      </c>
      <c r="W706" s="34"/>
      <c r="X706" s="47">
        <f t="shared" si="20"/>
        <v>747.05</v>
      </c>
      <c r="Z706" s="29">
        <f>IF(NOT(ISBLANK(AC!AB712)),AC!BM712,"")</f>
        <v>747.05</v>
      </c>
      <c r="AA706" s="29">
        <f t="shared" si="21"/>
        <v>747.05</v>
      </c>
      <c r="AB706" s="36">
        <f>IF(V706&lt;ROUND(0.7*AC!T712,2),1,0)</f>
        <v>0</v>
      </c>
    </row>
    <row r="707" spans="2:28" s="35" customFormat="1" ht="21" customHeight="1" x14ac:dyDescent="0.15">
      <c r="B707" s="37" t="str">
        <f>IF(ISBLANK(AC!B713),"",AC!B713)</f>
        <v>5.2.20</v>
      </c>
      <c r="C707" s="32"/>
      <c r="D707" s="179" t="str">
        <f>IF(ISBLANK(AC!D713),"",AC!D713)</f>
        <v>BUCHA LIGA ALUMINIO P/ ELETRODUTO ROSCAVEL 2"</v>
      </c>
      <c r="E707" s="180"/>
      <c r="F707" s="180"/>
      <c r="G707" s="180"/>
      <c r="H707" s="180"/>
      <c r="I707" s="180"/>
      <c r="J707" s="180"/>
      <c r="K707" s="180"/>
      <c r="L707" s="180"/>
      <c r="M707" s="180"/>
      <c r="N707" s="180"/>
      <c r="O707" s="180"/>
      <c r="P707" s="181"/>
      <c r="Q707" s="33"/>
      <c r="R707" s="37" t="str">
        <f>IF(ISBLANK(AC!P713),"",AC!P713)</f>
        <v>un</v>
      </c>
      <c r="S707" s="34"/>
      <c r="T707" s="47">
        <f>IF(NOT(ISBLANK(AC!R713)),AC!R713,"")</f>
        <v>8</v>
      </c>
      <c r="U707" s="34"/>
      <c r="V707" s="47">
        <f>IF(NOT(ISBLANK(AC!AB713)),IF($AA$22&gt;AC!$R$22,ROUND(ROUNDDOWN((AC!$R$22/$AA$22),4)*AC!BM713,2),AC!BM713),IF(AND(NOT(ISBLANK(AC!R713)),NOT(ISERR(AC!R713)),AC!R713&lt;&gt;0),0,""))</f>
        <v>3.38</v>
      </c>
      <c r="W707" s="34"/>
      <c r="X707" s="47">
        <f t="shared" si="20"/>
        <v>27.04</v>
      </c>
      <c r="Z707" s="29">
        <f>IF(NOT(ISBLANK(AC!AB713)),AC!BM713,"")</f>
        <v>3.38</v>
      </c>
      <c r="AA707" s="29">
        <f t="shared" si="21"/>
        <v>27.04</v>
      </c>
      <c r="AB707" s="36">
        <f>IF(V707&lt;ROUND(0.7*AC!T713,2),1,0)</f>
        <v>0</v>
      </c>
    </row>
    <row r="708" spans="2:28" s="35" customFormat="1" ht="21" customHeight="1" x14ac:dyDescent="0.15">
      <c r="B708" s="37" t="str">
        <f>IF(ISBLANK(AC!B714),"",AC!B714)</f>
        <v>5.2.21</v>
      </c>
      <c r="C708" s="32"/>
      <c r="D708" s="179" t="str">
        <f>IF(ISBLANK(AC!D714),"",AC!D714)</f>
        <v>SUPORTE DT 185 X 95MM X 5/16" P/TRANSFORMADOR</v>
      </c>
      <c r="E708" s="180"/>
      <c r="F708" s="180"/>
      <c r="G708" s="180"/>
      <c r="H708" s="180"/>
      <c r="I708" s="180"/>
      <c r="J708" s="180"/>
      <c r="K708" s="180"/>
      <c r="L708" s="180"/>
      <c r="M708" s="180"/>
      <c r="N708" s="180"/>
      <c r="O708" s="180"/>
      <c r="P708" s="181"/>
      <c r="Q708" s="33"/>
      <c r="R708" s="37" t="str">
        <f>IF(ISBLANK(AC!P714),"",AC!P714)</f>
        <v>un</v>
      </c>
      <c r="S708" s="34"/>
      <c r="T708" s="47">
        <f>IF(NOT(ISBLANK(AC!R714)),AC!R714,"")</f>
        <v>2</v>
      </c>
      <c r="U708" s="34"/>
      <c r="V708" s="47">
        <f>IF(NOT(ISBLANK(AC!AB714)),IF($AA$22&gt;AC!$R$22,ROUND(ROUNDDOWN((AC!$R$22/$AA$22),4)*AC!BM714,2),AC!BM714),IF(AND(NOT(ISBLANK(AC!R714)),NOT(ISERR(AC!R714)),AC!R714&lt;&gt;0),0,""))</f>
        <v>90.46</v>
      </c>
      <c r="W708" s="34"/>
      <c r="X708" s="47">
        <f t="shared" si="20"/>
        <v>180.92</v>
      </c>
      <c r="Z708" s="29">
        <f>IF(NOT(ISBLANK(AC!AB714)),AC!BM714,"")</f>
        <v>90.46</v>
      </c>
      <c r="AA708" s="29">
        <f t="shared" si="21"/>
        <v>180.92</v>
      </c>
      <c r="AB708" s="36">
        <f>IF(V708&lt;ROUND(0.7*AC!T714,2),1,0)</f>
        <v>0</v>
      </c>
    </row>
    <row r="709" spans="2:28" s="35" customFormat="1" ht="21" customHeight="1" x14ac:dyDescent="0.15">
      <c r="B709" s="37" t="str">
        <f>IF(ISBLANK(AC!B715),"",AC!B715)</f>
        <v>5.2.22</v>
      </c>
      <c r="C709" s="32"/>
      <c r="D709" s="179" t="str">
        <f>IF(ISBLANK(AC!D715),"",AC!D715)</f>
        <v>Elo fusível 10K, 500 mm</v>
      </c>
      <c r="E709" s="180"/>
      <c r="F709" s="180"/>
      <c r="G709" s="180"/>
      <c r="H709" s="180"/>
      <c r="I709" s="180"/>
      <c r="J709" s="180"/>
      <c r="K709" s="180"/>
      <c r="L709" s="180"/>
      <c r="M709" s="180"/>
      <c r="N709" s="180"/>
      <c r="O709" s="180"/>
      <c r="P709" s="181"/>
      <c r="Q709" s="33"/>
      <c r="R709" s="37" t="str">
        <f>IF(ISBLANK(AC!P715),"",AC!P715)</f>
        <v>un</v>
      </c>
      <c r="S709" s="34"/>
      <c r="T709" s="47">
        <f>IF(NOT(ISBLANK(AC!R715)),AC!R715,"")</f>
        <v>3</v>
      </c>
      <c r="U709" s="34"/>
      <c r="V709" s="47">
        <f>IF(NOT(ISBLANK(AC!AB715)),IF($AA$22&gt;AC!$R$22,ROUND(ROUNDDOWN((AC!$R$22/$AA$22),4)*AC!BM715,2),AC!BM715),IF(AND(NOT(ISBLANK(AC!R715)),NOT(ISERR(AC!R715)),AC!R715&lt;&gt;0),0,""))</f>
        <v>9.26</v>
      </c>
      <c r="W709" s="34"/>
      <c r="X709" s="47">
        <f t="shared" si="20"/>
        <v>27.78</v>
      </c>
      <c r="Z709" s="29">
        <f>IF(NOT(ISBLANK(AC!AB715)),AC!BM715,"")</f>
        <v>9.26</v>
      </c>
      <c r="AA709" s="29">
        <f t="shared" si="21"/>
        <v>27.78</v>
      </c>
      <c r="AB709" s="36">
        <f>IF(V709&lt;ROUND(0.7*AC!T715,2),1,0)</f>
        <v>0</v>
      </c>
    </row>
    <row r="710" spans="2:28" s="35" customFormat="1" ht="21" customHeight="1" x14ac:dyDescent="0.15">
      <c r="B710" s="37" t="str">
        <f>IF(ISBLANK(AC!B716),"",AC!B716)</f>
        <v>5.2.23</v>
      </c>
      <c r="C710" s="32"/>
      <c r="D710" s="179" t="str">
        <f>IF(ISBLANK(AC!D716),"",AC!D716)</f>
        <v>Arruela quadrada galvanizada 50 mm c/furo 18 mm (11/16")</v>
      </c>
      <c r="E710" s="180"/>
      <c r="F710" s="180"/>
      <c r="G710" s="180"/>
      <c r="H710" s="180"/>
      <c r="I710" s="180"/>
      <c r="J710" s="180"/>
      <c r="K710" s="180"/>
      <c r="L710" s="180"/>
      <c r="M710" s="180"/>
      <c r="N710" s="180"/>
      <c r="O710" s="180"/>
      <c r="P710" s="181"/>
      <c r="Q710" s="33"/>
      <c r="R710" s="37" t="str">
        <f>IF(ISBLANK(AC!P716),"",AC!P716)</f>
        <v>un</v>
      </c>
      <c r="S710" s="34"/>
      <c r="T710" s="47">
        <f>IF(NOT(ISBLANK(AC!R716)),AC!R716,"")</f>
        <v>13</v>
      </c>
      <c r="U710" s="34"/>
      <c r="V710" s="47">
        <f>IF(NOT(ISBLANK(AC!AB716)),IF($AA$22&gt;AC!$R$22,ROUND(ROUNDDOWN((AC!$R$22/$AA$22),4)*AC!BM716,2),AC!BM716),IF(AND(NOT(ISBLANK(AC!R716)),NOT(ISERR(AC!R716)),AC!R716&lt;&gt;0),0,""))</f>
        <v>0.89</v>
      </c>
      <c r="W710" s="34"/>
      <c r="X710" s="47">
        <f t="shared" si="20"/>
        <v>11.57</v>
      </c>
      <c r="Z710" s="29">
        <f>IF(NOT(ISBLANK(AC!AB716)),AC!BM716,"")</f>
        <v>0.89</v>
      </c>
      <c r="AA710" s="29">
        <f t="shared" si="21"/>
        <v>11.57</v>
      </c>
      <c r="AB710" s="36">
        <f>IF(V710&lt;ROUND(0.7*AC!T716,2),1,0)</f>
        <v>0</v>
      </c>
    </row>
    <row r="711" spans="2:28" s="35" customFormat="1" ht="21" customHeight="1" x14ac:dyDescent="0.15">
      <c r="B711" s="37" t="str">
        <f>IF(ISBLANK(AC!B717),"",AC!B717)</f>
        <v>5.2.24</v>
      </c>
      <c r="C711" s="32"/>
      <c r="D711" s="179" t="str">
        <f>IF(ISBLANK(AC!D717),"",AC!D717)</f>
        <v>PARAF. CAB QUADRADA M16x200 MM</v>
      </c>
      <c r="E711" s="180"/>
      <c r="F711" s="180"/>
      <c r="G711" s="180"/>
      <c r="H711" s="180"/>
      <c r="I711" s="180"/>
      <c r="J711" s="180"/>
      <c r="K711" s="180"/>
      <c r="L711" s="180"/>
      <c r="M711" s="180"/>
      <c r="N711" s="180"/>
      <c r="O711" s="180"/>
      <c r="P711" s="181"/>
      <c r="Q711" s="33"/>
      <c r="R711" s="37" t="str">
        <f>IF(ISBLANK(AC!P717),"",AC!P717)</f>
        <v>un</v>
      </c>
      <c r="S711" s="34"/>
      <c r="T711" s="47">
        <f>IF(NOT(ISBLANK(AC!R717)),AC!R717,"")</f>
        <v>1</v>
      </c>
      <c r="U711" s="34"/>
      <c r="V711" s="47">
        <f>IF(NOT(ISBLANK(AC!AB717)),IF($AA$22&gt;AC!$R$22,ROUND(ROUNDDOWN((AC!$R$22/$AA$22),4)*AC!BM717,2),AC!BM717),IF(AND(NOT(ISBLANK(AC!R717)),NOT(ISERR(AC!R717)),AC!R717&lt;&gt;0),0,""))</f>
        <v>6.46</v>
      </c>
      <c r="W711" s="34"/>
      <c r="X711" s="47">
        <f t="shared" si="20"/>
        <v>6.46</v>
      </c>
      <c r="Z711" s="29">
        <f>IF(NOT(ISBLANK(AC!AB717)),AC!BM717,"")</f>
        <v>6.46</v>
      </c>
      <c r="AA711" s="29">
        <f t="shared" si="21"/>
        <v>6.46</v>
      </c>
      <c r="AB711" s="36">
        <f>IF(V711&lt;ROUND(0.7*AC!T717,2),1,0)</f>
        <v>0</v>
      </c>
    </row>
    <row r="712" spans="2:28" s="35" customFormat="1" ht="21" customHeight="1" x14ac:dyDescent="0.15">
      <c r="B712" s="37" t="str">
        <f>IF(ISBLANK(AC!B718),"",AC!B718)</f>
        <v>5.2.25</v>
      </c>
      <c r="C712" s="32"/>
      <c r="D712" s="179" t="str">
        <f>IF(ISBLANK(AC!D718),"",AC!D718)</f>
        <v>PARAF. CAB QUADRADA M16x45 MM</v>
      </c>
      <c r="E712" s="180"/>
      <c r="F712" s="180"/>
      <c r="G712" s="180"/>
      <c r="H712" s="180"/>
      <c r="I712" s="180"/>
      <c r="J712" s="180"/>
      <c r="K712" s="180"/>
      <c r="L712" s="180"/>
      <c r="M712" s="180"/>
      <c r="N712" s="180"/>
      <c r="O712" s="180"/>
      <c r="P712" s="181"/>
      <c r="Q712" s="33"/>
      <c r="R712" s="37" t="str">
        <f>IF(ISBLANK(AC!P718),"",AC!P718)</f>
        <v>un</v>
      </c>
      <c r="S712" s="34"/>
      <c r="T712" s="47">
        <f>IF(NOT(ISBLANK(AC!R718)),AC!R718,"")</f>
        <v>2</v>
      </c>
      <c r="U712" s="34"/>
      <c r="V712" s="47">
        <f>IF(NOT(ISBLANK(AC!AB718)),IF($AA$22&gt;AC!$R$22,ROUND(ROUNDDOWN((AC!$R$22/$AA$22),4)*AC!BM718,2),AC!BM718),IF(AND(NOT(ISBLANK(AC!R718)),NOT(ISERR(AC!R718)),AC!R718&lt;&gt;0),0,""))</f>
        <v>3.41</v>
      </c>
      <c r="W712" s="34"/>
      <c r="X712" s="47">
        <f t="shared" si="20"/>
        <v>6.82</v>
      </c>
      <c r="Z712" s="29">
        <f>IF(NOT(ISBLANK(AC!AB718)),AC!BM718,"")</f>
        <v>3.41</v>
      </c>
      <c r="AA712" s="29">
        <f t="shared" si="21"/>
        <v>6.82</v>
      </c>
      <c r="AB712" s="36">
        <f>IF(V712&lt;ROUND(0.7*AC!T718,2),1,0)</f>
        <v>0</v>
      </c>
    </row>
    <row r="713" spans="2:28" s="35" customFormat="1" ht="21" customHeight="1" x14ac:dyDescent="0.15">
      <c r="B713" s="37" t="str">
        <f>IF(ISBLANK(AC!B719),"",AC!B719)</f>
        <v>5.2.26</v>
      </c>
      <c r="C713" s="32"/>
      <c r="D713" s="179" t="str">
        <f>IF(ISBLANK(AC!D719),"",AC!D719)</f>
        <v>PARAF. CAB QUADRADA M16x75 MM</v>
      </c>
      <c r="E713" s="180"/>
      <c r="F713" s="180"/>
      <c r="G713" s="180"/>
      <c r="H713" s="180"/>
      <c r="I713" s="180"/>
      <c r="J713" s="180"/>
      <c r="K713" s="180"/>
      <c r="L713" s="180"/>
      <c r="M713" s="180"/>
      <c r="N713" s="180"/>
      <c r="O713" s="180"/>
      <c r="P713" s="181"/>
      <c r="Q713" s="33"/>
      <c r="R713" s="37" t="str">
        <f>IF(ISBLANK(AC!P719),"",AC!P719)</f>
        <v>un</v>
      </c>
      <c r="S713" s="34"/>
      <c r="T713" s="47">
        <f>IF(NOT(ISBLANK(AC!R719)),AC!R719,"")</f>
        <v>1</v>
      </c>
      <c r="U713" s="34"/>
      <c r="V713" s="47">
        <f>IF(NOT(ISBLANK(AC!AB719)),IF($AA$22&gt;AC!$R$22,ROUND(ROUNDDOWN((AC!$R$22/$AA$22),4)*AC!BM719,2),AC!BM719),IF(AND(NOT(ISBLANK(AC!R719)),NOT(ISERR(AC!R719)),AC!R719&lt;&gt;0),0,""))</f>
        <v>8.81</v>
      </c>
      <c r="W713" s="34"/>
      <c r="X713" s="47">
        <f t="shared" si="20"/>
        <v>8.81</v>
      </c>
      <c r="Z713" s="29">
        <f>IF(NOT(ISBLANK(AC!AB719)),AC!BM719,"")</f>
        <v>8.81</v>
      </c>
      <c r="AA713" s="29">
        <f t="shared" si="21"/>
        <v>8.81</v>
      </c>
      <c r="AB713" s="36">
        <f>IF(V713&lt;ROUND(0.7*AC!T719,2),1,0)</f>
        <v>0</v>
      </c>
    </row>
    <row r="714" spans="2:28" s="35" customFormat="1" ht="21" customHeight="1" x14ac:dyDescent="0.15">
      <c r="B714" s="37" t="str">
        <f>IF(ISBLANK(AC!B720),"",AC!B720)</f>
        <v>5.2.27</v>
      </c>
      <c r="C714" s="32"/>
      <c r="D714" s="179" t="str">
        <f>IF(ISBLANK(AC!D720),"",AC!D720)</f>
        <v>ISOLADOR DE PINO TP HI-POT CILINDRICO CLASSE 15KV. FORNECIMENTO E INST.</v>
      </c>
      <c r="E714" s="180"/>
      <c r="F714" s="180"/>
      <c r="G714" s="180"/>
      <c r="H714" s="180"/>
      <c r="I714" s="180"/>
      <c r="J714" s="180"/>
      <c r="K714" s="180"/>
      <c r="L714" s="180"/>
      <c r="M714" s="180"/>
      <c r="N714" s="180"/>
      <c r="O714" s="180"/>
      <c r="P714" s="181"/>
      <c r="Q714" s="33"/>
      <c r="R714" s="37" t="str">
        <f>IF(ISBLANK(AC!P720),"",AC!P720)</f>
        <v>un</v>
      </c>
      <c r="S714" s="34"/>
      <c r="T714" s="47">
        <f>IF(NOT(ISBLANK(AC!R720)),AC!R720,"")</f>
        <v>3</v>
      </c>
      <c r="U714" s="34"/>
      <c r="V714" s="47">
        <f>IF(NOT(ISBLANK(AC!AB720)),IF($AA$22&gt;AC!$R$22,ROUND(ROUNDDOWN((AC!$R$22/$AA$22),4)*AC!BM720,2),AC!BM720),IF(AND(NOT(ISBLANK(AC!R720)),NOT(ISERR(AC!R720)),AC!R720&lt;&gt;0),0,""))</f>
        <v>23.1</v>
      </c>
      <c r="W714" s="34"/>
      <c r="X714" s="47">
        <f t="shared" si="20"/>
        <v>69.3</v>
      </c>
      <c r="Z714" s="29">
        <f>IF(NOT(ISBLANK(AC!AB720)),AC!BM720,"")</f>
        <v>23.1</v>
      </c>
      <c r="AA714" s="29">
        <f t="shared" si="21"/>
        <v>69.3</v>
      </c>
      <c r="AB714" s="36">
        <f>IF(V714&lt;ROUND(0.7*AC!T720,2),1,0)</f>
        <v>0</v>
      </c>
    </row>
    <row r="715" spans="2:28" s="35" customFormat="1" ht="21" customHeight="1" x14ac:dyDescent="0.15">
      <c r="B715" s="37" t="str">
        <f>IF(ISBLANK(AC!B721),"",AC!B721)</f>
        <v>5.2.28</v>
      </c>
      <c r="C715" s="32"/>
      <c r="D715" s="179" t="str">
        <f>IF(ISBLANK(AC!D721),"",AC!D721)</f>
        <v>CONECTOR DERIVAÇÃO DE CUNHA</v>
      </c>
      <c r="E715" s="180"/>
      <c r="F715" s="180"/>
      <c r="G715" s="180"/>
      <c r="H715" s="180"/>
      <c r="I715" s="180"/>
      <c r="J715" s="180"/>
      <c r="K715" s="180"/>
      <c r="L715" s="180"/>
      <c r="M715" s="180"/>
      <c r="N715" s="180"/>
      <c r="O715" s="180"/>
      <c r="P715" s="181"/>
      <c r="Q715" s="33"/>
      <c r="R715" s="37" t="str">
        <f>IF(ISBLANK(AC!P721),"",AC!P721)</f>
        <v>un</v>
      </c>
      <c r="S715" s="34"/>
      <c r="T715" s="47">
        <f>IF(NOT(ISBLANK(AC!R721)),AC!R721,"")</f>
        <v>3</v>
      </c>
      <c r="U715" s="34"/>
      <c r="V715" s="47">
        <f>IF(NOT(ISBLANK(AC!AB721)),IF($AA$22&gt;AC!$R$22,ROUND(ROUNDDOWN((AC!$R$22/$AA$22),4)*AC!BM721,2),AC!BM721),IF(AND(NOT(ISBLANK(AC!R721)),NOT(ISERR(AC!R721)),AC!R721&lt;&gt;0),0,""))</f>
        <v>0.09</v>
      </c>
      <c r="W715" s="34"/>
      <c r="X715" s="47">
        <f t="shared" si="20"/>
        <v>0.27</v>
      </c>
      <c r="Z715" s="29">
        <f>IF(NOT(ISBLANK(AC!AB721)),AC!BM721,"")</f>
        <v>0.09</v>
      </c>
      <c r="AA715" s="29">
        <f t="shared" si="21"/>
        <v>0.27</v>
      </c>
      <c r="AB715" s="36">
        <f>IF(V715&lt;ROUND(0.7*AC!T721,2),1,0)</f>
        <v>0</v>
      </c>
    </row>
    <row r="716" spans="2:28" s="35" customFormat="1" ht="21" customHeight="1" x14ac:dyDescent="0.15">
      <c r="B716" s="37" t="str">
        <f>IF(ISBLANK(AC!B722),"",AC!B722)</f>
        <v>5.2.29</v>
      </c>
      <c r="C716" s="32"/>
      <c r="D716" s="179" t="str">
        <f>IF(ISBLANK(AC!D722),"",AC!D722)</f>
        <v>Conector Estribo Reto com capa de cobre estanhado para cabo isolado 50mm2</v>
      </c>
      <c r="E716" s="180"/>
      <c r="F716" s="180"/>
      <c r="G716" s="180"/>
      <c r="H716" s="180"/>
      <c r="I716" s="180"/>
      <c r="J716" s="180"/>
      <c r="K716" s="180"/>
      <c r="L716" s="180"/>
      <c r="M716" s="180"/>
      <c r="N716" s="180"/>
      <c r="O716" s="180"/>
      <c r="P716" s="181"/>
      <c r="Q716" s="33"/>
      <c r="R716" s="37" t="str">
        <f>IF(ISBLANK(AC!P722),"",AC!P722)</f>
        <v>un</v>
      </c>
      <c r="S716" s="34"/>
      <c r="T716" s="47">
        <f>IF(NOT(ISBLANK(AC!R722)),AC!R722,"")</f>
        <v>3</v>
      </c>
      <c r="U716" s="34"/>
      <c r="V716" s="47">
        <f>IF(NOT(ISBLANK(AC!AB722)),IF($AA$22&gt;AC!$R$22,ROUND(ROUNDDOWN((AC!$R$22/$AA$22),4)*AC!BM722,2),AC!BM722),IF(AND(NOT(ISBLANK(AC!R722)),NOT(ISERR(AC!R722)),AC!R722&lt;&gt;0),0,""))</f>
        <v>4.8899999999999997</v>
      </c>
      <c r="W716" s="34"/>
      <c r="X716" s="47">
        <f t="shared" si="20"/>
        <v>14.67</v>
      </c>
      <c r="Z716" s="29">
        <f>IF(NOT(ISBLANK(AC!AB722)),AC!BM722,"")</f>
        <v>4.8899999999999997</v>
      </c>
      <c r="AA716" s="29">
        <f t="shared" si="21"/>
        <v>14.67</v>
      </c>
      <c r="AB716" s="36">
        <f>IF(V716&lt;ROUND(0.7*AC!T722,2),1,0)</f>
        <v>0</v>
      </c>
    </row>
    <row r="717" spans="2:28" s="35" customFormat="1" ht="21" customHeight="1" x14ac:dyDescent="0.15">
      <c r="B717" s="37" t="str">
        <f>IF(ISBLANK(AC!B723),"",AC!B723)</f>
        <v>5.2.30</v>
      </c>
      <c r="C717" s="32"/>
      <c r="D717" s="179" t="str">
        <f>IF(ISBLANK(AC!D723),"",AC!D723)</f>
        <v>CONECTOR DERIVAÇÃO PARAFUSO FENDIDO (aparece duas vzes na lista</v>
      </c>
      <c r="E717" s="180"/>
      <c r="F717" s="180"/>
      <c r="G717" s="180"/>
      <c r="H717" s="180"/>
      <c r="I717" s="180"/>
      <c r="J717" s="180"/>
      <c r="K717" s="180"/>
      <c r="L717" s="180"/>
      <c r="M717" s="180"/>
      <c r="N717" s="180"/>
      <c r="O717" s="180"/>
      <c r="P717" s="181"/>
      <c r="Q717" s="33"/>
      <c r="R717" s="37" t="str">
        <f>IF(ISBLANK(AC!P723),"",AC!P723)</f>
        <v>un</v>
      </c>
      <c r="S717" s="34"/>
      <c r="T717" s="47">
        <f>IF(NOT(ISBLANK(AC!R723)),AC!R723,"")</f>
        <v>3</v>
      </c>
      <c r="U717" s="34"/>
      <c r="V717" s="47">
        <f>IF(NOT(ISBLANK(AC!AB723)),IF($AA$22&gt;AC!$R$22,ROUND(ROUNDDOWN((AC!$R$22/$AA$22),4)*AC!BM723,2),AC!BM723),IF(AND(NOT(ISBLANK(AC!R723)),NOT(ISERR(AC!R723)),AC!R723&lt;&gt;0),0,""))</f>
        <v>8.19</v>
      </c>
      <c r="W717" s="34"/>
      <c r="X717" s="47">
        <f t="shared" si="20"/>
        <v>24.57</v>
      </c>
      <c r="Z717" s="29">
        <f>IF(NOT(ISBLANK(AC!AB723)),AC!BM723,"")</f>
        <v>8.19</v>
      </c>
      <c r="AA717" s="29">
        <f t="shared" si="21"/>
        <v>24.57</v>
      </c>
      <c r="AB717" s="36">
        <f>IF(V717&lt;ROUND(0.7*AC!T723,2),1,0)</f>
        <v>0</v>
      </c>
    </row>
    <row r="718" spans="2:28" s="35" customFormat="1" ht="21" customHeight="1" x14ac:dyDescent="0.15">
      <c r="B718" s="37" t="str">
        <f>IF(ISBLANK(AC!B724),"",AC!B724)</f>
        <v>5.2.31</v>
      </c>
      <c r="C718" s="32"/>
      <c r="D718" s="179" t="str">
        <f>IF(ISBLANK(AC!D724),"",AC!D724)</f>
        <v>CONECTOR DE ATERRAMENTO CABO HASTE</v>
      </c>
      <c r="E718" s="180"/>
      <c r="F718" s="180"/>
      <c r="G718" s="180"/>
      <c r="H718" s="180"/>
      <c r="I718" s="180"/>
      <c r="J718" s="180"/>
      <c r="K718" s="180"/>
      <c r="L718" s="180"/>
      <c r="M718" s="180"/>
      <c r="N718" s="180"/>
      <c r="O718" s="180"/>
      <c r="P718" s="181"/>
      <c r="Q718" s="33"/>
      <c r="R718" s="37" t="str">
        <f>IF(ISBLANK(AC!P724),"",AC!P724)</f>
        <v>un</v>
      </c>
      <c r="S718" s="34"/>
      <c r="T718" s="47">
        <f>IF(NOT(ISBLANK(AC!R724)),AC!R724,"")</f>
        <v>1</v>
      </c>
      <c r="U718" s="34"/>
      <c r="V718" s="47">
        <f>IF(NOT(ISBLANK(AC!AB724)),IF($AA$22&gt;AC!$R$22,ROUND(ROUNDDOWN((AC!$R$22/$AA$22),4)*AC!BM724,2),AC!BM724),IF(AND(NOT(ISBLANK(AC!R724)),NOT(ISERR(AC!R724)),AC!R724&lt;&gt;0),0,""))</f>
        <v>0.28999999999999998</v>
      </c>
      <c r="W718" s="34"/>
      <c r="X718" s="47">
        <f t="shared" si="20"/>
        <v>0.28999999999999998</v>
      </c>
      <c r="Z718" s="29">
        <f>IF(NOT(ISBLANK(AC!AB724)),AC!BM724,"")</f>
        <v>0.28999999999999998</v>
      </c>
      <c r="AA718" s="29">
        <f t="shared" si="21"/>
        <v>0.28999999999999998</v>
      </c>
      <c r="AB718" s="36">
        <f>IF(V718&lt;ROUND(0.7*AC!T724,2),1,0)</f>
        <v>0</v>
      </c>
    </row>
    <row r="719" spans="2:28" s="35" customFormat="1" ht="21" customHeight="1" x14ac:dyDescent="0.15">
      <c r="B719" s="37" t="str">
        <f>IF(ISBLANK(AC!B725),"",AC!B725)</f>
        <v>5.2.32</v>
      </c>
      <c r="C719" s="32"/>
      <c r="D719" s="179" t="str">
        <f>IF(ISBLANK(AC!D725),"",AC!D725)</f>
        <v>Conector Estribo Reto com capa de cobre estanhado para cabo isolado 50mm2</v>
      </c>
      <c r="E719" s="180"/>
      <c r="F719" s="180"/>
      <c r="G719" s="180"/>
      <c r="H719" s="180"/>
      <c r="I719" s="180"/>
      <c r="J719" s="180"/>
      <c r="K719" s="180"/>
      <c r="L719" s="180"/>
      <c r="M719" s="180"/>
      <c r="N719" s="180"/>
      <c r="O719" s="180"/>
      <c r="P719" s="181"/>
      <c r="Q719" s="33"/>
      <c r="R719" s="37" t="str">
        <f>IF(ISBLANK(AC!P725),"",AC!P725)</f>
        <v>un</v>
      </c>
      <c r="S719" s="34"/>
      <c r="T719" s="47">
        <f>IF(NOT(ISBLANK(AC!R725)),AC!R725,"")</f>
        <v>3</v>
      </c>
      <c r="U719" s="34"/>
      <c r="V719" s="47">
        <f>IF(NOT(ISBLANK(AC!AB725)),IF($AA$22&gt;AC!$R$22,ROUND(ROUNDDOWN((AC!$R$22/$AA$22),4)*AC!BM725,2),AC!BM725),IF(AND(NOT(ISBLANK(AC!R725)),NOT(ISERR(AC!R725)),AC!R725&lt;&gt;0),0,""))</f>
        <v>4.8899999999999997</v>
      </c>
      <c r="W719" s="34"/>
      <c r="X719" s="47">
        <f t="shared" si="20"/>
        <v>14.67</v>
      </c>
      <c r="Z719" s="29">
        <f>IF(NOT(ISBLANK(AC!AB725)),AC!BM725,"")</f>
        <v>4.8899999999999997</v>
      </c>
      <c r="AA719" s="29">
        <f t="shared" si="21"/>
        <v>14.67</v>
      </c>
      <c r="AB719" s="36">
        <f>IF(V719&lt;ROUND(0.7*AC!T725,2),1,0)</f>
        <v>0</v>
      </c>
    </row>
    <row r="720" spans="2:28" s="35" customFormat="1" ht="21" customHeight="1" x14ac:dyDescent="0.15">
      <c r="B720" s="37" t="str">
        <f>IF(ISBLANK(AC!B726),"",AC!B726)</f>
        <v>5.2.33</v>
      </c>
      <c r="C720" s="32"/>
      <c r="D720" s="179" t="str">
        <f>IF(ISBLANK(AC!D726),"",AC!D726)</f>
        <v>GANHCO OLHAL</v>
      </c>
      <c r="E720" s="180"/>
      <c r="F720" s="180"/>
      <c r="G720" s="180"/>
      <c r="H720" s="180"/>
      <c r="I720" s="180"/>
      <c r="J720" s="180"/>
      <c r="K720" s="180"/>
      <c r="L720" s="180"/>
      <c r="M720" s="180"/>
      <c r="N720" s="180"/>
      <c r="O720" s="180"/>
      <c r="P720" s="181"/>
      <c r="Q720" s="33"/>
      <c r="R720" s="37" t="str">
        <f>IF(ISBLANK(AC!P726),"",AC!P726)</f>
        <v>un</v>
      </c>
      <c r="S720" s="34"/>
      <c r="T720" s="47">
        <f>IF(NOT(ISBLANK(AC!R726)),AC!R726,"")</f>
        <v>3</v>
      </c>
      <c r="U720" s="34"/>
      <c r="V720" s="47">
        <f>IF(NOT(ISBLANK(AC!AB726)),IF($AA$22&gt;AC!$R$22,ROUND(ROUNDDOWN((AC!$R$22/$AA$22),4)*AC!BM726,2),AC!BM726),IF(AND(NOT(ISBLANK(AC!R726)),NOT(ISERR(AC!R726)),AC!R726&lt;&gt;0),0,""))</f>
        <v>7.75</v>
      </c>
      <c r="W720" s="34"/>
      <c r="X720" s="47">
        <f t="shared" si="20"/>
        <v>23.25</v>
      </c>
      <c r="Z720" s="29">
        <f>IF(NOT(ISBLANK(AC!AB726)),AC!BM726,"")</f>
        <v>7.75</v>
      </c>
      <c r="AA720" s="29">
        <f t="shared" si="21"/>
        <v>23.25</v>
      </c>
      <c r="AB720" s="36">
        <f>IF(V720&lt;ROUND(0.7*AC!T726,2),1,0)</f>
        <v>0</v>
      </c>
    </row>
    <row r="721" spans="2:28" s="35" customFormat="1" ht="21" customHeight="1" x14ac:dyDescent="0.15">
      <c r="B721" s="37" t="str">
        <f>IF(ISBLANK(AC!B727),"",AC!B727)</f>
        <v>5.2.34</v>
      </c>
      <c r="C721" s="32"/>
      <c r="D721" s="179" t="str">
        <f>IF(ISBLANK(AC!D727),"",AC!D727)</f>
        <v>MANILHA SAPATILHA</v>
      </c>
      <c r="E721" s="180"/>
      <c r="F721" s="180"/>
      <c r="G721" s="180"/>
      <c r="H721" s="180"/>
      <c r="I721" s="180"/>
      <c r="J721" s="180"/>
      <c r="K721" s="180"/>
      <c r="L721" s="180"/>
      <c r="M721" s="180"/>
      <c r="N721" s="180"/>
      <c r="O721" s="180"/>
      <c r="P721" s="181"/>
      <c r="Q721" s="33"/>
      <c r="R721" s="37" t="str">
        <f>IF(ISBLANK(AC!P727),"",AC!P727)</f>
        <v>un</v>
      </c>
      <c r="S721" s="34"/>
      <c r="T721" s="47">
        <f>IF(NOT(ISBLANK(AC!R727)),AC!R727,"")</f>
        <v>3</v>
      </c>
      <c r="U721" s="34"/>
      <c r="V721" s="47">
        <f>IF(NOT(ISBLANK(AC!AB727)),IF($AA$22&gt;AC!$R$22,ROUND(ROUNDDOWN((AC!$R$22/$AA$22),4)*AC!BM727,2),AC!BM727),IF(AND(NOT(ISBLANK(AC!R727)),NOT(ISERR(AC!R727)),AC!R727&lt;&gt;0),0,""))</f>
        <v>12</v>
      </c>
      <c r="W721" s="34"/>
      <c r="X721" s="47">
        <f t="shared" si="20"/>
        <v>36</v>
      </c>
      <c r="Z721" s="29">
        <f>IF(NOT(ISBLANK(AC!AB727)),AC!BM727,"")</f>
        <v>12</v>
      </c>
      <c r="AA721" s="29">
        <f t="shared" si="21"/>
        <v>36</v>
      </c>
      <c r="AB721" s="36">
        <f>IF(V721&lt;ROUND(0.7*AC!T727,2),1,0)</f>
        <v>0</v>
      </c>
    </row>
    <row r="722" spans="2:28" s="35" customFormat="1" ht="21" customHeight="1" x14ac:dyDescent="0.15">
      <c r="B722" s="37" t="str">
        <f>IF(ISBLANK(AC!B728),"",AC!B728)</f>
        <v>5.2.35</v>
      </c>
      <c r="C722" s="32"/>
      <c r="D722" s="179" t="str">
        <f>IF(ISBLANK(AC!D728),"",AC!D728)</f>
        <v>OLHAL PARA PARAFUSO M16</v>
      </c>
      <c r="E722" s="180"/>
      <c r="F722" s="180"/>
      <c r="G722" s="180"/>
      <c r="H722" s="180"/>
      <c r="I722" s="180"/>
      <c r="J722" s="180"/>
      <c r="K722" s="180"/>
      <c r="L722" s="180"/>
      <c r="M722" s="180"/>
      <c r="N722" s="180"/>
      <c r="O722" s="180"/>
      <c r="P722" s="181"/>
      <c r="Q722" s="33"/>
      <c r="R722" s="37" t="str">
        <f>IF(ISBLANK(AC!P728),"",AC!P728)</f>
        <v>un</v>
      </c>
      <c r="S722" s="34"/>
      <c r="T722" s="47">
        <f>IF(NOT(ISBLANK(AC!R728)),AC!R728,"")</f>
        <v>3</v>
      </c>
      <c r="U722" s="34"/>
      <c r="V722" s="47">
        <f>IF(NOT(ISBLANK(AC!AB728)),IF($AA$22&gt;AC!$R$22,ROUND(ROUNDDOWN((AC!$R$22/$AA$22),4)*AC!BM728,2),AC!BM728),IF(AND(NOT(ISBLANK(AC!R728)),NOT(ISERR(AC!R728)),AC!R728&lt;&gt;0),0,""))</f>
        <v>8.8699999999999992</v>
      </c>
      <c r="W722" s="34"/>
      <c r="X722" s="47">
        <f t="shared" si="20"/>
        <v>26.61</v>
      </c>
      <c r="Z722" s="29">
        <f>IF(NOT(ISBLANK(AC!AB728)),AC!BM728,"")</f>
        <v>8.8699999999999992</v>
      </c>
      <c r="AA722" s="29">
        <f t="shared" si="21"/>
        <v>26.61</v>
      </c>
      <c r="AB722" s="36">
        <f>IF(V722&lt;ROUND(0.7*AC!T728,2),1,0)</f>
        <v>0</v>
      </c>
    </row>
    <row r="723" spans="2:28" s="35" customFormat="1" ht="21" customHeight="1" x14ac:dyDescent="0.15">
      <c r="B723" s="37" t="str">
        <f>IF(ISBLANK(AC!B729),"",AC!B729)</f>
        <v>5.2.36</v>
      </c>
      <c r="C723" s="32"/>
      <c r="D723" s="179" t="str">
        <f>IF(ISBLANK(AC!D729),"",AC!D729)</f>
        <v>SAPATILHA</v>
      </c>
      <c r="E723" s="180"/>
      <c r="F723" s="180"/>
      <c r="G723" s="180"/>
      <c r="H723" s="180"/>
      <c r="I723" s="180"/>
      <c r="J723" s="180"/>
      <c r="K723" s="180"/>
      <c r="L723" s="180"/>
      <c r="M723" s="180"/>
      <c r="N723" s="180"/>
      <c r="O723" s="180"/>
      <c r="P723" s="181"/>
      <c r="Q723" s="33"/>
      <c r="R723" s="37" t="str">
        <f>IF(ISBLANK(AC!P729),"",AC!P729)</f>
        <v>un</v>
      </c>
      <c r="S723" s="34"/>
      <c r="T723" s="47">
        <f>IF(NOT(ISBLANK(AC!R729)),AC!R729,"")</f>
        <v>1</v>
      </c>
      <c r="U723" s="34"/>
      <c r="V723" s="47">
        <f>IF(NOT(ISBLANK(AC!AB729)),IF($AA$22&gt;AC!$R$22,ROUND(ROUNDDOWN((AC!$R$22/$AA$22),4)*AC!BM729,2),AC!BM729),IF(AND(NOT(ISBLANK(AC!R729)),NOT(ISERR(AC!R729)),AC!R729&lt;&gt;0),0,""))</f>
        <v>1.7</v>
      </c>
      <c r="W723" s="34"/>
      <c r="X723" s="47">
        <f t="shared" si="20"/>
        <v>1.7</v>
      </c>
      <c r="Z723" s="29">
        <f>IF(NOT(ISBLANK(AC!AB729)),AC!BM729,"")</f>
        <v>1.7</v>
      </c>
      <c r="AA723" s="29">
        <f t="shared" si="21"/>
        <v>1.7</v>
      </c>
      <c r="AB723" s="36">
        <f>IF(V723&lt;ROUND(0.7*AC!T729,2),1,0)</f>
        <v>0</v>
      </c>
    </row>
    <row r="724" spans="2:28" s="35" customFormat="1" ht="21" customHeight="1" x14ac:dyDescent="0.15">
      <c r="B724" s="37" t="str">
        <f>IF(ISBLANK(AC!B730),"",AC!B730)</f>
        <v>5.2.37</v>
      </c>
      <c r="C724" s="32"/>
      <c r="D724" s="179" t="str">
        <f>IF(ISBLANK(AC!D730),"",AC!D730)</f>
        <v>BRAÇO TIPO C</v>
      </c>
      <c r="E724" s="180"/>
      <c r="F724" s="180"/>
      <c r="G724" s="180"/>
      <c r="H724" s="180"/>
      <c r="I724" s="180"/>
      <c r="J724" s="180"/>
      <c r="K724" s="180"/>
      <c r="L724" s="180"/>
      <c r="M724" s="180"/>
      <c r="N724" s="180"/>
      <c r="O724" s="180"/>
      <c r="P724" s="181"/>
      <c r="Q724" s="33"/>
      <c r="R724" s="37" t="str">
        <f>IF(ISBLANK(AC!P730),"",AC!P730)</f>
        <v>un</v>
      </c>
      <c r="S724" s="34"/>
      <c r="T724" s="47">
        <f>IF(NOT(ISBLANK(AC!R730)),AC!R730,"")</f>
        <v>1</v>
      </c>
      <c r="U724" s="34"/>
      <c r="V724" s="47">
        <f>IF(NOT(ISBLANK(AC!AB730)),IF($AA$22&gt;AC!$R$22,ROUND(ROUNDDOWN((AC!$R$22/$AA$22),4)*AC!BM730,2),AC!BM730),IF(AND(NOT(ISBLANK(AC!R730)),NOT(ISERR(AC!R730)),AC!R730&lt;&gt;0),0,""))</f>
        <v>219.06</v>
      </c>
      <c r="W724" s="34"/>
      <c r="X724" s="47">
        <f t="shared" si="20"/>
        <v>219.06</v>
      </c>
      <c r="Z724" s="29">
        <f>IF(NOT(ISBLANK(AC!AB730)),AC!BM730,"")</f>
        <v>219.06</v>
      </c>
      <c r="AA724" s="29">
        <f t="shared" si="21"/>
        <v>219.06</v>
      </c>
      <c r="AB724" s="36">
        <f>IF(V724&lt;ROUND(0.7*AC!T730,2),1,0)</f>
        <v>0</v>
      </c>
    </row>
    <row r="725" spans="2:28" s="35" customFormat="1" ht="21" customHeight="1" x14ac:dyDescent="0.15">
      <c r="B725" s="37" t="str">
        <f>IF(ISBLANK(AC!B731),"",AC!B731)</f>
        <v>5.2.38</v>
      </c>
      <c r="C725" s="32"/>
      <c r="D725" s="179" t="str">
        <f>IF(ISBLANK(AC!D731),"",AC!D731)</f>
        <v>CANTONEIRA AUXILIAR PARA BRAÇO TIPO C</v>
      </c>
      <c r="E725" s="180"/>
      <c r="F725" s="180"/>
      <c r="G725" s="180"/>
      <c r="H725" s="180"/>
      <c r="I725" s="180"/>
      <c r="J725" s="180"/>
      <c r="K725" s="180"/>
      <c r="L725" s="180"/>
      <c r="M725" s="180"/>
      <c r="N725" s="180"/>
      <c r="O725" s="180"/>
      <c r="P725" s="181"/>
      <c r="Q725" s="33"/>
      <c r="R725" s="37" t="str">
        <f>IF(ISBLANK(AC!P731),"",AC!P731)</f>
        <v>un</v>
      </c>
      <c r="S725" s="34"/>
      <c r="T725" s="47">
        <f>IF(NOT(ISBLANK(AC!R731)),AC!R731,"")</f>
        <v>1</v>
      </c>
      <c r="U725" s="34"/>
      <c r="V725" s="47">
        <f>IF(NOT(ISBLANK(AC!AB731)),IF($AA$22&gt;AC!$R$22,ROUND(ROUNDDOWN((AC!$R$22/$AA$22),4)*AC!BM731,2),AC!BM731),IF(AND(NOT(ISBLANK(AC!R731)),NOT(ISERR(AC!R731)),AC!R731&lt;&gt;0),0,""))</f>
        <v>144.44999999999999</v>
      </c>
      <c r="W725" s="34"/>
      <c r="X725" s="47">
        <f t="shared" si="20"/>
        <v>144.44999999999999</v>
      </c>
      <c r="Z725" s="29">
        <f>IF(NOT(ISBLANK(AC!AB731)),AC!BM731,"")</f>
        <v>144.44999999999999</v>
      </c>
      <c r="AA725" s="29">
        <f t="shared" si="21"/>
        <v>144.44999999999999</v>
      </c>
      <c r="AB725" s="36">
        <f>IF(V725&lt;ROUND(0.7*AC!T731,2),1,0)</f>
        <v>0</v>
      </c>
    </row>
    <row r="726" spans="2:28" s="35" customFormat="1" ht="21" customHeight="1" x14ac:dyDescent="0.15">
      <c r="B726" s="37" t="str">
        <f>IF(ISBLANK(AC!B732),"",AC!B732)</f>
        <v>5.2.39</v>
      </c>
      <c r="C726" s="32"/>
      <c r="D726" s="179" t="str">
        <f>IF(ISBLANK(AC!D732),"",AC!D732)</f>
        <v>MANILHA TORCIDA</v>
      </c>
      <c r="E726" s="180"/>
      <c r="F726" s="180"/>
      <c r="G726" s="180"/>
      <c r="H726" s="180"/>
      <c r="I726" s="180"/>
      <c r="J726" s="180"/>
      <c r="K726" s="180"/>
      <c r="L726" s="180"/>
      <c r="M726" s="180"/>
      <c r="N726" s="180"/>
      <c r="O726" s="180"/>
      <c r="P726" s="181"/>
      <c r="Q726" s="33"/>
      <c r="R726" s="37" t="str">
        <f>IF(ISBLANK(AC!P732),"",AC!P732)</f>
        <v>un</v>
      </c>
      <c r="S726" s="34"/>
      <c r="T726" s="47">
        <f>IF(NOT(ISBLANK(AC!R732)),AC!R732,"")</f>
        <v>1</v>
      </c>
      <c r="U726" s="34"/>
      <c r="V726" s="47">
        <f>IF(NOT(ISBLANK(AC!AB732)),IF($AA$22&gt;AC!$R$22,ROUND(ROUNDDOWN((AC!$R$22/$AA$22),4)*AC!BM732,2),AC!BM732),IF(AND(NOT(ISBLANK(AC!R732)),NOT(ISERR(AC!R732)),AC!R732&lt;&gt;0),0,""))</f>
        <v>9.25</v>
      </c>
      <c r="W726" s="34"/>
      <c r="X726" s="47">
        <f t="shared" si="20"/>
        <v>9.25</v>
      </c>
      <c r="Z726" s="29">
        <f>IF(NOT(ISBLANK(AC!AB732)),AC!BM732,"")</f>
        <v>9.25</v>
      </c>
      <c r="AA726" s="29">
        <f t="shared" si="21"/>
        <v>9.25</v>
      </c>
      <c r="AB726" s="36">
        <f>IF(V726&lt;ROUND(0.7*AC!T732,2),1,0)</f>
        <v>0</v>
      </c>
    </row>
    <row r="727" spans="2:28" s="35" customFormat="1" ht="21" customHeight="1" x14ac:dyDescent="0.15">
      <c r="B727" s="37" t="str">
        <f>IF(ISBLANK(AC!B733),"",AC!B733)</f>
        <v>5.2.40</v>
      </c>
      <c r="C727" s="32"/>
      <c r="D727" s="179" t="str">
        <f>IF(ISBLANK(AC!D733),"",AC!D733)</f>
        <v>GRAMPO DE ANCORAGEM PARA CABO COBERTO</v>
      </c>
      <c r="E727" s="180"/>
      <c r="F727" s="180"/>
      <c r="G727" s="180"/>
      <c r="H727" s="180"/>
      <c r="I727" s="180"/>
      <c r="J727" s="180"/>
      <c r="K727" s="180"/>
      <c r="L727" s="180"/>
      <c r="M727" s="180"/>
      <c r="N727" s="180"/>
      <c r="O727" s="180"/>
      <c r="P727" s="181"/>
      <c r="Q727" s="33"/>
      <c r="R727" s="37" t="str">
        <f>IF(ISBLANK(AC!P733),"",AC!P733)</f>
        <v>un</v>
      </c>
      <c r="S727" s="34"/>
      <c r="T727" s="47">
        <f>IF(NOT(ISBLANK(AC!R733)),AC!R733,"")</f>
        <v>3</v>
      </c>
      <c r="U727" s="34"/>
      <c r="V727" s="47">
        <f>IF(NOT(ISBLANK(AC!AB733)),IF($AA$22&gt;AC!$R$22,ROUND(ROUNDDOWN((AC!$R$22/$AA$22),4)*AC!BM733,2),AC!BM733),IF(AND(NOT(ISBLANK(AC!R733)),NOT(ISERR(AC!R733)),AC!R733&lt;&gt;0),0,""))</f>
        <v>1.41</v>
      </c>
      <c r="W727" s="34"/>
      <c r="X727" s="47">
        <f t="shared" si="20"/>
        <v>4.2300000000000004</v>
      </c>
      <c r="Z727" s="29">
        <f>IF(NOT(ISBLANK(AC!AB733)),AC!BM733,"")</f>
        <v>1.41</v>
      </c>
      <c r="AA727" s="29">
        <f t="shared" si="21"/>
        <v>4.2300000000000004</v>
      </c>
      <c r="AB727" s="36">
        <f>IF(V727&lt;ROUND(0.7*AC!T733,2),1,0)</f>
        <v>0</v>
      </c>
    </row>
    <row r="728" spans="2:28" s="35" customFormat="1" ht="21" customHeight="1" x14ac:dyDescent="0.15">
      <c r="B728" s="37" t="str">
        <f>IF(ISBLANK(AC!B734),"",AC!B734)</f>
        <v>5.2.41</v>
      </c>
      <c r="C728" s="32"/>
      <c r="D728" s="179" t="str">
        <f>IF(ISBLANK(AC!D734),"",AC!D734)</f>
        <v>ISOLADOR DE PINO POLIMÉRICO DE 15 Kv</v>
      </c>
      <c r="E728" s="180"/>
      <c r="F728" s="180"/>
      <c r="G728" s="180"/>
      <c r="H728" s="180"/>
      <c r="I728" s="180"/>
      <c r="J728" s="180"/>
      <c r="K728" s="180"/>
      <c r="L728" s="180"/>
      <c r="M728" s="180"/>
      <c r="N728" s="180"/>
      <c r="O728" s="180"/>
      <c r="P728" s="181"/>
      <c r="Q728" s="33"/>
      <c r="R728" s="37" t="str">
        <f>IF(ISBLANK(AC!P734),"",AC!P734)</f>
        <v>un</v>
      </c>
      <c r="S728" s="34"/>
      <c r="T728" s="47">
        <f>IF(NOT(ISBLANK(AC!R734)),AC!R734,"")</f>
        <v>3</v>
      </c>
      <c r="U728" s="34"/>
      <c r="V728" s="47">
        <f>IF(NOT(ISBLANK(AC!AB734)),IF($AA$22&gt;AC!$R$22,ROUND(ROUNDDOWN((AC!$R$22/$AA$22),4)*AC!BM734,2),AC!BM734),IF(AND(NOT(ISBLANK(AC!R734)),NOT(ISERR(AC!R734)),AC!R734&lt;&gt;0),0,""))</f>
        <v>15.37</v>
      </c>
      <c r="W728" s="34"/>
      <c r="X728" s="47">
        <f t="shared" si="20"/>
        <v>46.11</v>
      </c>
      <c r="Z728" s="29">
        <f>IF(NOT(ISBLANK(AC!AB734)),AC!BM734,"")</f>
        <v>15.37</v>
      </c>
      <c r="AA728" s="29">
        <f t="shared" si="21"/>
        <v>46.11</v>
      </c>
      <c r="AB728" s="36">
        <f>IF(V728&lt;ROUND(0.7*AC!T734,2),1,0)</f>
        <v>0</v>
      </c>
    </row>
    <row r="729" spans="2:28" s="35" customFormat="1" ht="21" customHeight="1" x14ac:dyDescent="0.15">
      <c r="B729" s="37" t="str">
        <f>IF(ISBLANK(AC!B735),"",AC!B735)</f>
        <v>5.2.42</v>
      </c>
      <c r="C729" s="32"/>
      <c r="D729" s="179" t="str">
        <f>IF(ISBLANK(AC!D735),"",AC!D735)</f>
        <v>ISOLADOR DE ANCORAGEM POLIMÉRICO DE 15 Kv</v>
      </c>
      <c r="E729" s="180"/>
      <c r="F729" s="180"/>
      <c r="G729" s="180"/>
      <c r="H729" s="180"/>
      <c r="I729" s="180"/>
      <c r="J729" s="180"/>
      <c r="K729" s="180"/>
      <c r="L729" s="180"/>
      <c r="M729" s="180"/>
      <c r="N729" s="180"/>
      <c r="O729" s="180"/>
      <c r="P729" s="181"/>
      <c r="Q729" s="33"/>
      <c r="R729" s="37" t="str">
        <f>IF(ISBLANK(AC!P735),"",AC!P735)</f>
        <v>un</v>
      </c>
      <c r="S729" s="34"/>
      <c r="T729" s="47">
        <f>IF(NOT(ISBLANK(AC!R735)),AC!R735,"")</f>
        <v>3</v>
      </c>
      <c r="U729" s="34"/>
      <c r="V729" s="47">
        <f>IF(NOT(ISBLANK(AC!AB735)),IF($AA$22&gt;AC!$R$22,ROUND(ROUNDDOWN((AC!$R$22/$AA$22),4)*AC!BM735,2),AC!BM735),IF(AND(NOT(ISBLANK(AC!R735)),NOT(ISERR(AC!R735)),AC!R735&lt;&gt;0),0,""))</f>
        <v>67.73</v>
      </c>
      <c r="W729" s="34"/>
      <c r="X729" s="47">
        <f t="shared" si="20"/>
        <v>203.19</v>
      </c>
      <c r="Z729" s="29">
        <f>IF(NOT(ISBLANK(AC!AB735)),AC!BM735,"")</f>
        <v>67.73</v>
      </c>
      <c r="AA729" s="29">
        <f t="shared" si="21"/>
        <v>203.19</v>
      </c>
      <c r="AB729" s="36">
        <f>IF(V729&lt;ROUND(0.7*AC!T735,2),1,0)</f>
        <v>0</v>
      </c>
    </row>
    <row r="730" spans="2:28" s="35" customFormat="1" ht="21" customHeight="1" x14ac:dyDescent="0.15">
      <c r="B730" s="37" t="str">
        <f>IF(ISBLANK(AC!B736),"",AC!B736)</f>
        <v>5.2.43</v>
      </c>
      <c r="C730" s="32"/>
      <c r="D730" s="179" t="str">
        <f>IF(ISBLANK(AC!D736),"",AC!D736)</f>
        <v>ALÇA PREFORMADA P/ CABO AÇO 9.5MM</v>
      </c>
      <c r="E730" s="180"/>
      <c r="F730" s="180"/>
      <c r="G730" s="180"/>
      <c r="H730" s="180"/>
      <c r="I730" s="180"/>
      <c r="J730" s="180"/>
      <c r="K730" s="180"/>
      <c r="L730" s="180"/>
      <c r="M730" s="180"/>
      <c r="N730" s="180"/>
      <c r="O730" s="180"/>
      <c r="P730" s="181"/>
      <c r="Q730" s="33"/>
      <c r="R730" s="37" t="str">
        <f>IF(ISBLANK(AC!P736),"",AC!P736)</f>
        <v>un</v>
      </c>
      <c r="S730" s="34"/>
      <c r="T730" s="47">
        <f>IF(NOT(ISBLANK(AC!R736)),AC!R736,"")</f>
        <v>1</v>
      </c>
      <c r="U730" s="34"/>
      <c r="V730" s="47">
        <f>IF(NOT(ISBLANK(AC!AB736)),IF($AA$22&gt;AC!$R$22,ROUND(ROUNDDOWN((AC!$R$22/$AA$22),4)*AC!BM736,2),AC!BM736),IF(AND(NOT(ISBLANK(AC!R736)),NOT(ISERR(AC!R736)),AC!R736&lt;&gt;0),0,""))</f>
        <v>10.97</v>
      </c>
      <c r="W730" s="34"/>
      <c r="X730" s="47">
        <f t="shared" si="20"/>
        <v>10.97</v>
      </c>
      <c r="Z730" s="29">
        <f>IF(NOT(ISBLANK(AC!AB736)),AC!BM736,"")</f>
        <v>10.97</v>
      </c>
      <c r="AA730" s="29">
        <f t="shared" si="21"/>
        <v>10.97</v>
      </c>
      <c r="AB730" s="36">
        <f>IF(V730&lt;ROUND(0.7*AC!T736,2),1,0)</f>
        <v>0</v>
      </c>
    </row>
    <row r="731" spans="2:28" s="35" customFormat="1" ht="21" customHeight="1" x14ac:dyDescent="0.15">
      <c r="B731" s="37" t="str">
        <f>IF(ISBLANK(AC!B737),"",AC!B737)</f>
        <v>5.2.44</v>
      </c>
      <c r="C731" s="32"/>
      <c r="D731" s="179" t="str">
        <f>IF(ISBLANK(AC!D737),"",AC!D737)</f>
        <v>ALÇA PREFORMADA P/ CABO COBERTO</v>
      </c>
      <c r="E731" s="180"/>
      <c r="F731" s="180"/>
      <c r="G731" s="180"/>
      <c r="H731" s="180"/>
      <c r="I731" s="180"/>
      <c r="J731" s="180"/>
      <c r="K731" s="180"/>
      <c r="L731" s="180"/>
      <c r="M731" s="180"/>
      <c r="N731" s="180"/>
      <c r="O731" s="180"/>
      <c r="P731" s="181"/>
      <c r="Q731" s="33"/>
      <c r="R731" s="37" t="str">
        <f>IF(ISBLANK(AC!P737),"",AC!P737)</f>
        <v>un</v>
      </c>
      <c r="S731" s="34"/>
      <c r="T731" s="47">
        <f>IF(NOT(ISBLANK(AC!R737)),AC!R737,"")</f>
        <v>3</v>
      </c>
      <c r="U731" s="34"/>
      <c r="V731" s="47">
        <f>IF(NOT(ISBLANK(AC!AB737)),IF($AA$22&gt;AC!$R$22,ROUND(ROUNDDOWN((AC!$R$22/$AA$22),4)*AC!BM737,2),AC!BM737),IF(AND(NOT(ISBLANK(AC!R737)),NOT(ISERR(AC!R737)),AC!R737&lt;&gt;0),0,""))</f>
        <v>3.81</v>
      </c>
      <c r="W731" s="34"/>
      <c r="X731" s="47">
        <f t="shared" si="20"/>
        <v>11.43</v>
      </c>
      <c r="Z731" s="29">
        <f>IF(NOT(ISBLANK(AC!AB737)),AC!BM737,"")</f>
        <v>3.81</v>
      </c>
      <c r="AA731" s="29">
        <f t="shared" si="21"/>
        <v>11.43</v>
      </c>
      <c r="AB731" s="36">
        <f>IF(V731&lt;ROUND(0.7*AC!T737,2),1,0)</f>
        <v>0</v>
      </c>
    </row>
    <row r="732" spans="2:28" s="35" customFormat="1" ht="21" customHeight="1" x14ac:dyDescent="0.15">
      <c r="B732" s="37" t="str">
        <f>IF(ISBLANK(AC!B738),"",AC!B738)</f>
        <v>5.2.45</v>
      </c>
      <c r="C732" s="32"/>
      <c r="D732" s="179" t="str">
        <f>IF(ISBLANK(AC!D738),"",AC!D738)</f>
        <v>ARRUELA ROSCA EM ALUMÍNIO 40 MM</v>
      </c>
      <c r="E732" s="180"/>
      <c r="F732" s="180"/>
      <c r="G732" s="180"/>
      <c r="H732" s="180"/>
      <c r="I732" s="180"/>
      <c r="J732" s="180"/>
      <c r="K732" s="180"/>
      <c r="L732" s="180"/>
      <c r="M732" s="180"/>
      <c r="N732" s="180"/>
      <c r="O732" s="180"/>
      <c r="P732" s="181"/>
      <c r="Q732" s="33"/>
      <c r="R732" s="37" t="str">
        <f>IF(ISBLANK(AC!P738),"",AC!P738)</f>
        <v>un</v>
      </c>
      <c r="S732" s="34"/>
      <c r="T732" s="47">
        <f>IF(NOT(ISBLANK(AC!R738)),AC!R738,"")</f>
        <v>2</v>
      </c>
      <c r="U732" s="34"/>
      <c r="V732" s="47">
        <f>IF(NOT(ISBLANK(AC!AB738)),IF($AA$22&gt;AC!$R$22,ROUND(ROUNDDOWN((AC!$R$22/$AA$22),4)*AC!BM738,2),AC!BM738),IF(AND(NOT(ISBLANK(AC!R738)),NOT(ISERR(AC!R738)),AC!R738&lt;&gt;0),0,""))</f>
        <v>0.83</v>
      </c>
      <c r="W732" s="34"/>
      <c r="X732" s="47">
        <f t="shared" si="20"/>
        <v>1.66</v>
      </c>
      <c r="Z732" s="29">
        <f>IF(NOT(ISBLANK(AC!AB738)),AC!BM738,"")</f>
        <v>0.83</v>
      </c>
      <c r="AA732" s="29">
        <f t="shared" si="21"/>
        <v>1.66</v>
      </c>
      <c r="AB732" s="36">
        <f>IF(V732&lt;ROUND(0.7*AC!T738,2),1,0)</f>
        <v>0</v>
      </c>
    </row>
    <row r="733" spans="2:28" s="35" customFormat="1" ht="21" customHeight="1" x14ac:dyDescent="0.15">
      <c r="B733" s="37" t="str">
        <f>IF(ISBLANK(AC!B739),"",AC!B739)</f>
        <v>5.2.46</v>
      </c>
      <c r="C733" s="32"/>
      <c r="D733" s="179" t="str">
        <f>IF(ISBLANK(AC!D739),"",AC!D739)</f>
        <v>FITA BAN DIT 3/4</v>
      </c>
      <c r="E733" s="180"/>
      <c r="F733" s="180"/>
      <c r="G733" s="180"/>
      <c r="H733" s="180"/>
      <c r="I733" s="180"/>
      <c r="J733" s="180"/>
      <c r="K733" s="180"/>
      <c r="L733" s="180"/>
      <c r="M733" s="180"/>
      <c r="N733" s="180"/>
      <c r="O733" s="180"/>
      <c r="P733" s="181"/>
      <c r="Q733" s="33"/>
      <c r="R733" s="37" t="str">
        <f>IF(ISBLANK(AC!P739),"",AC!P739)</f>
        <v>m</v>
      </c>
      <c r="S733" s="34"/>
      <c r="T733" s="47">
        <f>IF(NOT(ISBLANK(AC!R739)),AC!R739,"")</f>
        <v>6</v>
      </c>
      <c r="U733" s="34"/>
      <c r="V733" s="47">
        <f>IF(NOT(ISBLANK(AC!AB739)),IF($AA$22&gt;AC!$R$22,ROUND(ROUNDDOWN((AC!$R$22/$AA$22),4)*AC!BM739,2),AC!BM739),IF(AND(NOT(ISBLANK(AC!R739)),NOT(ISERR(AC!R739)),AC!R739&lt;&gt;0),0,""))</f>
        <v>3</v>
      </c>
      <c r="W733" s="34"/>
      <c r="X733" s="47">
        <f t="shared" si="20"/>
        <v>18</v>
      </c>
      <c r="Z733" s="29">
        <f>IF(NOT(ISBLANK(AC!AB739)),AC!BM739,"")</f>
        <v>3</v>
      </c>
      <c r="AA733" s="29">
        <f t="shared" si="21"/>
        <v>18</v>
      </c>
      <c r="AB733" s="36">
        <f>IF(V733&lt;ROUND(0.7*AC!T739,2),1,0)</f>
        <v>0</v>
      </c>
    </row>
    <row r="734" spans="2:28" s="35" customFormat="1" ht="21" customHeight="1" x14ac:dyDescent="0.15">
      <c r="B734" s="37" t="str">
        <f>IF(ISBLANK(AC!B740),"",AC!B740)</f>
        <v>5.2.47</v>
      </c>
      <c r="C734" s="32"/>
      <c r="D734" s="179" t="str">
        <f>IF(ISBLANK(AC!D740),"",AC!D740)</f>
        <v>CABO DE COBRE FLEXIVEL ISOLADO, 16,0 MM2,ANTI-CHAMA 450/750 V,PARA DISTRIBUIcAO - FORNECIMENTO E INSTALAcAO.AF 12/2015</v>
      </c>
      <c r="E734" s="180"/>
      <c r="F734" s="180"/>
      <c r="G734" s="180"/>
      <c r="H734" s="180"/>
      <c r="I734" s="180"/>
      <c r="J734" s="180"/>
      <c r="K734" s="180"/>
      <c r="L734" s="180"/>
      <c r="M734" s="180"/>
      <c r="N734" s="180"/>
      <c r="O734" s="180"/>
      <c r="P734" s="181"/>
      <c r="Q734" s="33"/>
      <c r="R734" s="37" t="str">
        <f>IF(ISBLANK(AC!P740),"",AC!P740)</f>
        <v>m</v>
      </c>
      <c r="S734" s="34"/>
      <c r="T734" s="47">
        <f>IF(NOT(ISBLANK(AC!R740)),AC!R740,"")</f>
        <v>140</v>
      </c>
      <c r="U734" s="34"/>
      <c r="V734" s="47">
        <f>IF(NOT(ISBLANK(AC!AB740)),IF($AA$22&gt;AC!$R$22,ROUND(ROUNDDOWN((AC!$R$22/$AA$22),4)*AC!BM740,2),AC!BM740),IF(AND(NOT(ISBLANK(AC!R740)),NOT(ISERR(AC!R740)),AC!R740&lt;&gt;0),0,""))</f>
        <v>61.61</v>
      </c>
      <c r="W734" s="34"/>
      <c r="X734" s="47">
        <f t="shared" si="20"/>
        <v>8625.4</v>
      </c>
      <c r="Z734" s="29">
        <f>IF(NOT(ISBLANK(AC!AB740)),AC!BM740,"")</f>
        <v>61.61</v>
      </c>
      <c r="AA734" s="29">
        <f t="shared" si="21"/>
        <v>8625.4</v>
      </c>
      <c r="AB734" s="36">
        <f>IF(V734&lt;ROUND(0.7*AC!T740,2),1,0)</f>
        <v>0</v>
      </c>
    </row>
    <row r="735" spans="2:28" s="35" customFormat="1" ht="21" customHeight="1" x14ac:dyDescent="0.15">
      <c r="B735" s="37" t="str">
        <f>IF(ISBLANK(AC!B741),"",AC!B741)</f>
        <v>5.2.48</v>
      </c>
      <c r="C735" s="32"/>
      <c r="D735" s="179" t="str">
        <f>IF(ISBLANK(AC!D741),"",AC!D741)</f>
        <v>FECHO BAN DIT 3/4</v>
      </c>
      <c r="E735" s="180"/>
      <c r="F735" s="180"/>
      <c r="G735" s="180"/>
      <c r="H735" s="180"/>
      <c r="I735" s="180"/>
      <c r="J735" s="180"/>
      <c r="K735" s="180"/>
      <c r="L735" s="180"/>
      <c r="M735" s="180"/>
      <c r="N735" s="180"/>
      <c r="O735" s="180"/>
      <c r="P735" s="181"/>
      <c r="Q735" s="33"/>
      <c r="R735" s="37" t="str">
        <f>IF(ISBLANK(AC!P741),"",AC!P741)</f>
        <v>un</v>
      </c>
      <c r="S735" s="34"/>
      <c r="T735" s="47">
        <f>IF(NOT(ISBLANK(AC!R741)),AC!R741,"")</f>
        <v>4</v>
      </c>
      <c r="U735" s="34"/>
      <c r="V735" s="47">
        <f>IF(NOT(ISBLANK(AC!AB741)),IF($AA$22&gt;AC!$R$22,ROUND(ROUNDDOWN((AC!$R$22/$AA$22),4)*AC!BM741,2),AC!BM741),IF(AND(NOT(ISBLANK(AC!R741)),NOT(ISERR(AC!R741)),AC!R741&lt;&gt;0),0,""))</f>
        <v>4.05</v>
      </c>
      <c r="W735" s="34"/>
      <c r="X735" s="47">
        <f t="shared" si="20"/>
        <v>16.2</v>
      </c>
      <c r="Z735" s="29">
        <f>IF(NOT(ISBLANK(AC!AB741)),AC!BM741,"")</f>
        <v>4.05</v>
      </c>
      <c r="AA735" s="29">
        <f t="shared" si="21"/>
        <v>16.2</v>
      </c>
      <c r="AB735" s="36">
        <f>IF(V735&lt;ROUND(0.7*AC!T741,2),1,0)</f>
        <v>1</v>
      </c>
    </row>
    <row r="736" spans="2:28" s="35" customFormat="1" ht="21" customHeight="1" x14ac:dyDescent="0.15">
      <c r="B736" s="37" t="str">
        <f>IF(ISBLANK(AC!B742),"",AC!B742)</f>
        <v/>
      </c>
      <c r="C736" s="32"/>
      <c r="D736" s="179" t="str">
        <f>IF(ISBLANK(AC!D742),"",AC!D742)</f>
        <v>SUB-TOTAL</v>
      </c>
      <c r="E736" s="180"/>
      <c r="F736" s="180"/>
      <c r="G736" s="180"/>
      <c r="H736" s="180"/>
      <c r="I736" s="180"/>
      <c r="J736" s="180"/>
      <c r="K736" s="180"/>
      <c r="L736" s="180"/>
      <c r="M736" s="180"/>
      <c r="N736" s="180"/>
      <c r="O736" s="180"/>
      <c r="P736" s="181"/>
      <c r="Q736" s="33"/>
      <c r="R736" s="37" t="str">
        <f>IF(ISBLANK(AC!P742),"",AC!P742)</f>
        <v/>
      </c>
      <c r="S736" s="34"/>
      <c r="T736" s="47" t="str">
        <f>IF(NOT(ISBLANK(AC!R742)),AC!R742,"")</f>
        <v/>
      </c>
      <c r="U736" s="34"/>
      <c r="V736" s="47">
        <f>IF(NOT(ISBLANK(AC!AB742)),IF($AA$22&gt;AC!$R$22,ROUND(ROUNDDOWN((AC!$R$22/$AA$22),4)*AC!BM742,2),AC!BM742),IF(AND(NOT(ISBLANK(AC!R742)),NOT(ISERR(AC!R742)),AC!R742&lt;&gt;0),0,""))</f>
        <v>0</v>
      </c>
      <c r="W736" s="34"/>
      <c r="X736" s="47" t="str">
        <f t="shared" si="20"/>
        <v/>
      </c>
      <c r="Z736" s="29">
        <f>IF(NOT(ISBLANK(AC!AB742)),AC!BM742,"")</f>
        <v>0</v>
      </c>
      <c r="AA736" s="29" t="str">
        <f t="shared" si="21"/>
        <v/>
      </c>
      <c r="AB736" s="36">
        <f>IF(V736&lt;ROUND(0.7*AC!T742,2),1,0)</f>
        <v>0</v>
      </c>
    </row>
    <row r="737" spans="2:28" s="35" customFormat="1" ht="21" customHeight="1" x14ac:dyDescent="0.15">
      <c r="B737" s="37" t="str">
        <f>IF(ISBLANK(AC!B743),"",AC!B743)</f>
        <v>5.3</v>
      </c>
      <c r="C737" s="32"/>
      <c r="D737" s="179" t="str">
        <f>IF(ISBLANK(AC!D743),"",AC!D743)</f>
        <v>AUTOMAÇÃO / URBANIZAÇÃO ÁREA DO RESERVATÓRIO PULMÃO</v>
      </c>
      <c r="E737" s="180"/>
      <c r="F737" s="180"/>
      <c r="G737" s="180"/>
      <c r="H737" s="180"/>
      <c r="I737" s="180"/>
      <c r="J737" s="180"/>
      <c r="K737" s="180"/>
      <c r="L737" s="180"/>
      <c r="M737" s="180"/>
      <c r="N737" s="180"/>
      <c r="O737" s="180"/>
      <c r="P737" s="181"/>
      <c r="Q737" s="33"/>
      <c r="R737" s="37" t="str">
        <f>IF(ISBLANK(AC!P743),"",AC!P743)</f>
        <v/>
      </c>
      <c r="S737" s="34"/>
      <c r="T737" s="47" t="str">
        <f>IF(NOT(ISBLANK(AC!R743)),AC!R743,"")</f>
        <v/>
      </c>
      <c r="U737" s="34"/>
      <c r="V737" s="47">
        <f>IF(NOT(ISBLANK(AC!AB743)),IF($AA$22&gt;AC!$R$22,ROUND(ROUNDDOWN((AC!$R$22/$AA$22),4)*AC!BM743,2),AC!BM743),IF(AND(NOT(ISBLANK(AC!R743)),NOT(ISERR(AC!R743)),AC!R743&lt;&gt;0),0,""))</f>
        <v>0</v>
      </c>
      <c r="W737" s="34"/>
      <c r="X737" s="47" t="str">
        <f t="shared" ref="X737:X800" si="22">IF(ISBLANK(T737),"",IF(ISERR(T737*V737),"",ROUND(T737*V737,2)))</f>
        <v/>
      </c>
      <c r="Z737" s="29">
        <f>IF(NOT(ISBLANK(AC!AB743)),AC!BM743,"")</f>
        <v>0</v>
      </c>
      <c r="AA737" s="29" t="str">
        <f t="shared" ref="AA737:AA800" si="23">IF(ISBLANK(T737),"",IF(ISERR(T737*Z737),"",ROUND(T737*Z737,2)))</f>
        <v/>
      </c>
      <c r="AB737" s="36">
        <f>IF(V737&lt;ROUND(0.7*AC!T743,2),1,0)</f>
        <v>0</v>
      </c>
    </row>
    <row r="738" spans="2:28" s="35" customFormat="1" ht="21" customHeight="1" x14ac:dyDescent="0.15">
      <c r="B738" s="37" t="str">
        <f>IF(ISBLANK(AC!B744),"",AC!B744)</f>
        <v>5.3.1</v>
      </c>
      <c r="C738" s="32"/>
      <c r="D738" s="179" t="str">
        <f>IF(ISBLANK(AC!D744),"",AC!D744)</f>
        <v>CAIXA DE PASSAGEM 40X4OX50 FUNDO BRITA COM TAMPA</v>
      </c>
      <c r="E738" s="180"/>
      <c r="F738" s="180"/>
      <c r="G738" s="180"/>
      <c r="H738" s="180"/>
      <c r="I738" s="180"/>
      <c r="J738" s="180"/>
      <c r="K738" s="180"/>
      <c r="L738" s="180"/>
      <c r="M738" s="180"/>
      <c r="N738" s="180"/>
      <c r="O738" s="180"/>
      <c r="P738" s="181"/>
      <c r="Q738" s="33"/>
      <c r="R738" s="37" t="str">
        <f>IF(ISBLANK(AC!P744),"",AC!P744)</f>
        <v>UN</v>
      </c>
      <c r="S738" s="34"/>
      <c r="T738" s="47">
        <f>IF(NOT(ISBLANK(AC!R744)),AC!R744,"")</f>
        <v>7</v>
      </c>
      <c r="U738" s="34"/>
      <c r="V738" s="47">
        <f>IF(NOT(ISBLANK(AC!AB744)),IF($AA$22&gt;AC!$R$22,ROUND(ROUNDDOWN((AC!$R$22/$AA$22),4)*AC!BM744,2),AC!BM744),IF(AND(NOT(ISBLANK(AC!R744)),NOT(ISERR(AC!R744)),AC!R744&lt;&gt;0),0,""))</f>
        <v>133.13</v>
      </c>
      <c r="W738" s="34"/>
      <c r="X738" s="47">
        <f t="shared" si="22"/>
        <v>931.91</v>
      </c>
      <c r="Z738" s="29">
        <f>IF(NOT(ISBLANK(AC!AB744)),AC!BM744,"")</f>
        <v>133.13</v>
      </c>
      <c r="AA738" s="29">
        <f t="shared" si="23"/>
        <v>931.91</v>
      </c>
      <c r="AB738" s="36">
        <f>IF(V738&lt;ROUND(0.7*AC!T744,2),1,0)</f>
        <v>0</v>
      </c>
    </row>
    <row r="739" spans="2:28" s="35" customFormat="1" ht="21" customHeight="1" x14ac:dyDescent="0.15">
      <c r="B739" s="37" t="str">
        <f>IF(ISBLANK(AC!B745),"",AC!B745)</f>
        <v>5.3.2</v>
      </c>
      <c r="C739" s="32"/>
      <c r="D739" s="179" t="str">
        <f>IF(ISBLANK(AC!D745),"",AC!D745)</f>
        <v>Eletroduto corrugado flexivel Ø 2" em PEAD, tipo Kanaduto/SW (Kanaflex ou similar</v>
      </c>
      <c r="E739" s="180"/>
      <c r="F739" s="180"/>
      <c r="G739" s="180"/>
      <c r="H739" s="180"/>
      <c r="I739" s="180"/>
      <c r="J739" s="180"/>
      <c r="K739" s="180"/>
      <c r="L739" s="180"/>
      <c r="M739" s="180"/>
      <c r="N739" s="180"/>
      <c r="O739" s="180"/>
      <c r="P739" s="181"/>
      <c r="Q739" s="33"/>
      <c r="R739" s="37" t="str">
        <f>IF(ISBLANK(AC!P745),"",AC!P745)</f>
        <v>m</v>
      </c>
      <c r="S739" s="34"/>
      <c r="T739" s="47">
        <f>IF(NOT(ISBLANK(AC!R745)),AC!R745,"")</f>
        <v>2598.48</v>
      </c>
      <c r="U739" s="34"/>
      <c r="V739" s="47">
        <f>IF(NOT(ISBLANK(AC!AB745)),IF($AA$22&gt;AC!$R$22,ROUND(ROUNDDOWN((AC!$R$22/$AA$22),4)*AC!BM745,2),AC!BM745),IF(AND(NOT(ISBLANK(AC!R745)),NOT(ISERR(AC!R745)),AC!R745&lt;&gt;0),0,""))</f>
        <v>3.65</v>
      </c>
      <c r="W739" s="34"/>
      <c r="X739" s="47">
        <f t="shared" si="22"/>
        <v>9484.4500000000007</v>
      </c>
      <c r="Z739" s="29">
        <f>IF(NOT(ISBLANK(AC!AB745)),AC!BM745,"")</f>
        <v>3.65</v>
      </c>
      <c r="AA739" s="29">
        <f t="shared" si="23"/>
        <v>9484.4500000000007</v>
      </c>
      <c r="AB739" s="36">
        <f>IF(V739&lt;ROUND(0.7*AC!T745,2),1,0)</f>
        <v>0</v>
      </c>
    </row>
    <row r="740" spans="2:28" s="35" customFormat="1" ht="21" customHeight="1" x14ac:dyDescent="0.15">
      <c r="B740" s="37" t="str">
        <f>IF(ISBLANK(AC!B746),"",AC!B746)</f>
        <v>5.3.3</v>
      </c>
      <c r="C740" s="32"/>
      <c r="D740" s="179" t="str">
        <f>IF(ISBLANK(AC!D746),"",AC!D746)</f>
        <v>Cabo de fibra ótica de 6 vias</v>
      </c>
      <c r="E740" s="180"/>
      <c r="F740" s="180"/>
      <c r="G740" s="180"/>
      <c r="H740" s="180"/>
      <c r="I740" s="180"/>
      <c r="J740" s="180"/>
      <c r="K740" s="180"/>
      <c r="L740" s="180"/>
      <c r="M740" s="180"/>
      <c r="N740" s="180"/>
      <c r="O740" s="180"/>
      <c r="P740" s="181"/>
      <c r="Q740" s="33"/>
      <c r="R740" s="37" t="str">
        <f>IF(ISBLANK(AC!P746),"",AC!P746)</f>
        <v>m</v>
      </c>
      <c r="S740" s="34"/>
      <c r="T740" s="47">
        <f>IF(NOT(ISBLANK(AC!R746)),AC!R746,"")</f>
        <v>2598.48</v>
      </c>
      <c r="U740" s="34"/>
      <c r="V740" s="47">
        <f>IF(NOT(ISBLANK(AC!AB746)),IF($AA$22&gt;AC!$R$22,ROUND(ROUNDDOWN((AC!$R$22/$AA$22),4)*AC!BM746,2),AC!BM746),IF(AND(NOT(ISBLANK(AC!R746)),NOT(ISERR(AC!R746)),AC!R746&lt;&gt;0),0,""))</f>
        <v>10.52</v>
      </c>
      <c r="W740" s="34"/>
      <c r="X740" s="47">
        <f t="shared" si="22"/>
        <v>27336.01</v>
      </c>
      <c r="Z740" s="29">
        <f>IF(NOT(ISBLANK(AC!AB746)),AC!BM746,"")</f>
        <v>10.52</v>
      </c>
      <c r="AA740" s="29">
        <f t="shared" si="23"/>
        <v>27336.01</v>
      </c>
      <c r="AB740" s="36">
        <f>IF(V740&lt;ROUND(0.7*AC!T746,2),1,0)</f>
        <v>0</v>
      </c>
    </row>
    <row r="741" spans="2:28" s="35" customFormat="1" ht="21" customHeight="1" x14ac:dyDescent="0.15">
      <c r="B741" s="37" t="str">
        <f>IF(ISBLANK(AC!B747),"",AC!B747)</f>
        <v>5.3.4</v>
      </c>
      <c r="C741" s="32"/>
      <c r="D741" s="179" t="str">
        <f>IF(ISBLANK(AC!D747),"",AC!D747)</f>
        <v>Cabo de aço galvanizado com alma de fibra DN 6mm (1/4")</v>
      </c>
      <c r="E741" s="180"/>
      <c r="F741" s="180"/>
      <c r="G741" s="180"/>
      <c r="H741" s="180"/>
      <c r="I741" s="180"/>
      <c r="J741" s="180"/>
      <c r="K741" s="180"/>
      <c r="L741" s="180"/>
      <c r="M741" s="180"/>
      <c r="N741" s="180"/>
      <c r="O741" s="180"/>
      <c r="P741" s="181"/>
      <c r="Q741" s="33"/>
      <c r="R741" s="37" t="str">
        <f>IF(ISBLANK(AC!P747),"",AC!P747)</f>
        <v>m</v>
      </c>
      <c r="S741" s="34"/>
      <c r="T741" s="47">
        <f>IF(NOT(ISBLANK(AC!R747)),AC!R747,"")</f>
        <v>2598.48</v>
      </c>
      <c r="U741" s="34"/>
      <c r="V741" s="47">
        <f>IF(NOT(ISBLANK(AC!AB747)),IF($AA$22&gt;AC!$R$22,ROUND(ROUNDDOWN((AC!$R$22/$AA$22),4)*AC!BM747,2),AC!BM747),IF(AND(NOT(ISBLANK(AC!R747)),NOT(ISERR(AC!R747)),AC!R747&lt;&gt;0),0,""))</f>
        <v>6.49</v>
      </c>
      <c r="W741" s="34"/>
      <c r="X741" s="47">
        <f t="shared" si="22"/>
        <v>16864.14</v>
      </c>
      <c r="Z741" s="29">
        <f>IF(NOT(ISBLANK(AC!AB747)),AC!BM747,"")</f>
        <v>6.49</v>
      </c>
      <c r="AA741" s="29">
        <f t="shared" si="23"/>
        <v>16864.14</v>
      </c>
      <c r="AB741" s="36">
        <f>IF(V741&lt;ROUND(0.7*AC!T747,2),1,0)</f>
        <v>0</v>
      </c>
    </row>
    <row r="742" spans="2:28" s="35" customFormat="1" ht="21" customHeight="1" x14ac:dyDescent="0.15">
      <c r="B742" s="37" t="str">
        <f>IF(ISBLANK(AC!B748),"",AC!B748)</f>
        <v>5.3.5</v>
      </c>
      <c r="C742" s="32"/>
      <c r="D742" s="179" t="str">
        <f>IF(ISBLANK(AC!D748),"",AC!D748)</f>
        <v>HASTE COPPERWELD 5/8 X 2,40M COM CONECTOR</v>
      </c>
      <c r="E742" s="180"/>
      <c r="F742" s="180"/>
      <c r="G742" s="180"/>
      <c r="H742" s="180"/>
      <c r="I742" s="180"/>
      <c r="J742" s="180"/>
      <c r="K742" s="180"/>
      <c r="L742" s="180"/>
      <c r="M742" s="180"/>
      <c r="N742" s="180"/>
      <c r="O742" s="180"/>
      <c r="P742" s="181"/>
      <c r="Q742" s="33"/>
      <c r="R742" s="37" t="str">
        <f>IF(ISBLANK(AC!P748),"",AC!P748)</f>
        <v>un</v>
      </c>
      <c r="S742" s="34"/>
      <c r="T742" s="47">
        <f>IF(NOT(ISBLANK(AC!R748)),AC!R748,"")</f>
        <v>4</v>
      </c>
      <c r="U742" s="34"/>
      <c r="V742" s="47">
        <f>IF(NOT(ISBLANK(AC!AB748)),IF($AA$22&gt;AC!$R$22,ROUND(ROUNDDOWN((AC!$R$22/$AA$22),4)*AC!BM748,2),AC!BM748),IF(AND(NOT(ISBLANK(AC!R748)),NOT(ISERR(AC!R748)),AC!R748&lt;&gt;0),0,""))</f>
        <v>40.04</v>
      </c>
      <c r="W742" s="34"/>
      <c r="X742" s="47">
        <f t="shared" si="22"/>
        <v>160.16</v>
      </c>
      <c r="Z742" s="29">
        <f>IF(NOT(ISBLANK(AC!AB748)),AC!BM748,"")</f>
        <v>40.04</v>
      </c>
      <c r="AA742" s="29">
        <f t="shared" si="23"/>
        <v>160.16</v>
      </c>
      <c r="AB742" s="36">
        <f>IF(V742&lt;ROUND(0.7*AC!T748,2),1,0)</f>
        <v>0</v>
      </c>
    </row>
    <row r="743" spans="2:28" s="35" customFormat="1" ht="21" customHeight="1" x14ac:dyDescent="0.15">
      <c r="B743" s="37" t="str">
        <f>IF(ISBLANK(AC!B749),"",AC!B749)</f>
        <v>5.3.6</v>
      </c>
      <c r="C743" s="32"/>
      <c r="D743" s="179" t="str">
        <f>IF(ISBLANK(AC!D749),"",AC!D749)</f>
        <v>ELETRODUTO RIGIDO ROSCAVEL, PVC, DN 32 MM (1") , PARA CIRCUITOS TERMINAIS, INSTALADO EM PAREDE - FORNECIMENTO E INSTALAcAO. AF 12/2015</v>
      </c>
      <c r="E743" s="180"/>
      <c r="F743" s="180"/>
      <c r="G743" s="180"/>
      <c r="H743" s="180"/>
      <c r="I743" s="180"/>
      <c r="J743" s="180"/>
      <c r="K743" s="180"/>
      <c r="L743" s="180"/>
      <c r="M743" s="180"/>
      <c r="N743" s="180"/>
      <c r="O743" s="180"/>
      <c r="P743" s="181"/>
      <c r="Q743" s="33"/>
      <c r="R743" s="37" t="str">
        <f>IF(ISBLANK(AC!P749),"",AC!P749)</f>
        <v>m</v>
      </c>
      <c r="S743" s="34"/>
      <c r="T743" s="47">
        <f>IF(NOT(ISBLANK(AC!R749)),AC!R749,"")</f>
        <v>24</v>
      </c>
      <c r="U743" s="34"/>
      <c r="V743" s="47">
        <f>IF(NOT(ISBLANK(AC!AB749)),IF($AA$22&gt;AC!$R$22,ROUND(ROUNDDOWN((AC!$R$22/$AA$22),4)*AC!BM749,2),AC!BM749),IF(AND(NOT(ISBLANK(AC!R749)),NOT(ISERR(AC!R749)),AC!R749&lt;&gt;0),0,""))</f>
        <v>10.96</v>
      </c>
      <c r="W743" s="34"/>
      <c r="X743" s="47">
        <f t="shared" si="22"/>
        <v>263.04000000000002</v>
      </c>
      <c r="Z743" s="29">
        <f>IF(NOT(ISBLANK(AC!AB749)),AC!BM749,"")</f>
        <v>10.96</v>
      </c>
      <c r="AA743" s="29">
        <f t="shared" si="23"/>
        <v>263.04000000000002</v>
      </c>
      <c r="AB743" s="36">
        <f>IF(V743&lt;ROUND(0.7*AC!T749,2),1,0)</f>
        <v>0</v>
      </c>
    </row>
    <row r="744" spans="2:28" s="35" customFormat="1" ht="21" customHeight="1" x14ac:dyDescent="0.15">
      <c r="B744" s="37" t="str">
        <f>IF(ISBLANK(AC!B750),"",AC!B750)</f>
        <v>5.3.7</v>
      </c>
      <c r="C744" s="32"/>
      <c r="D744" s="179" t="str">
        <f>IF(ISBLANK(AC!D750),"",AC!D750)</f>
        <v>CAIXA DE INSPEÇÃO EM CONCRETO PRÉ-MOLDADO DN 60MM COM TAMPA H= 60CM - FORNECIMENTO E INSTALACAO</v>
      </c>
      <c r="E744" s="180"/>
      <c r="F744" s="180"/>
      <c r="G744" s="180"/>
      <c r="H744" s="180"/>
      <c r="I744" s="180"/>
      <c r="J744" s="180"/>
      <c r="K744" s="180"/>
      <c r="L744" s="180"/>
      <c r="M744" s="180"/>
      <c r="N744" s="180"/>
      <c r="O744" s="180"/>
      <c r="P744" s="181"/>
      <c r="Q744" s="33"/>
      <c r="R744" s="37" t="str">
        <f>IF(ISBLANK(AC!P750),"",AC!P750)</f>
        <v>un</v>
      </c>
      <c r="S744" s="34"/>
      <c r="T744" s="47">
        <f>IF(NOT(ISBLANK(AC!R750)),AC!R750,"")</f>
        <v>5</v>
      </c>
      <c r="U744" s="34"/>
      <c r="V744" s="47">
        <f>IF(NOT(ISBLANK(AC!AB750)),IF($AA$22&gt;AC!$R$22,ROUND(ROUNDDOWN((AC!$R$22/$AA$22),4)*AC!BM750,2),AC!BM750),IF(AND(NOT(ISBLANK(AC!R750)),NOT(ISERR(AC!R750)),AC!R750&lt;&gt;0),0,""))</f>
        <v>180.17</v>
      </c>
      <c r="W744" s="34"/>
      <c r="X744" s="47">
        <f t="shared" si="22"/>
        <v>900.85</v>
      </c>
      <c r="Z744" s="29">
        <f>IF(NOT(ISBLANK(AC!AB750)),AC!BM750,"")</f>
        <v>180.17</v>
      </c>
      <c r="AA744" s="29">
        <f t="shared" si="23"/>
        <v>900.85</v>
      </c>
      <c r="AB744" s="36">
        <f>IF(V744&lt;ROUND(0.7*AC!T750,2),1,0)</f>
        <v>0</v>
      </c>
    </row>
    <row r="745" spans="2:28" s="35" customFormat="1" ht="21" customHeight="1" x14ac:dyDescent="0.15">
      <c r="B745" s="37" t="str">
        <f>IF(ISBLANK(AC!B751),"",AC!B751)</f>
        <v>5.3.8</v>
      </c>
      <c r="C745" s="32"/>
      <c r="D745" s="179" t="str">
        <f>IF(ISBLANK(AC!D751),"",AC!D751)</f>
        <v>SOLDA EXOTÉRMICA TIPO CABO/BARRA OU BARRA/BARRA,  PADRÃO.</v>
      </c>
      <c r="E745" s="180"/>
      <c r="F745" s="180"/>
      <c r="G745" s="180"/>
      <c r="H745" s="180"/>
      <c r="I745" s="180"/>
      <c r="J745" s="180"/>
      <c r="K745" s="180"/>
      <c r="L745" s="180"/>
      <c r="M745" s="180"/>
      <c r="N745" s="180"/>
      <c r="O745" s="180"/>
      <c r="P745" s="181"/>
      <c r="Q745" s="33"/>
      <c r="R745" s="37" t="str">
        <f>IF(ISBLANK(AC!P751),"",AC!P751)</f>
        <v>un</v>
      </c>
      <c r="S745" s="34"/>
      <c r="T745" s="47">
        <f>IF(NOT(ISBLANK(AC!R751)),AC!R751,"")</f>
        <v>4</v>
      </c>
      <c r="U745" s="34"/>
      <c r="V745" s="47">
        <f>IF(NOT(ISBLANK(AC!AB751)),IF($AA$22&gt;AC!$R$22,ROUND(ROUNDDOWN((AC!$R$22/$AA$22),4)*AC!BM751,2),AC!BM751),IF(AND(NOT(ISBLANK(AC!R751)),NOT(ISERR(AC!R751)),AC!R751&lt;&gt;0),0,""))</f>
        <v>36.159999999999997</v>
      </c>
      <c r="W745" s="34"/>
      <c r="X745" s="47">
        <f t="shared" si="22"/>
        <v>144.63999999999999</v>
      </c>
      <c r="Z745" s="29">
        <f>IF(NOT(ISBLANK(AC!AB751)),AC!BM751,"")</f>
        <v>36.159999999999997</v>
      </c>
      <c r="AA745" s="29">
        <f t="shared" si="23"/>
        <v>144.63999999999999</v>
      </c>
      <c r="AB745" s="36">
        <f>IF(V745&lt;ROUND(0.7*AC!T751,2),1,0)</f>
        <v>0</v>
      </c>
    </row>
    <row r="746" spans="2:28" s="35" customFormat="1" ht="21" customHeight="1" x14ac:dyDescent="0.15">
      <c r="B746" s="37" t="str">
        <f>IF(ISBLANK(AC!B752),"",AC!B752)</f>
        <v>5.3.9</v>
      </c>
      <c r="C746" s="32"/>
      <c r="D746" s="179" t="str">
        <f>IF(ISBLANK(AC!D752),"",AC!D752)</f>
        <v>Poste circular de concreto 8/200   para iluminação pública</v>
      </c>
      <c r="E746" s="180"/>
      <c r="F746" s="180"/>
      <c r="G746" s="180"/>
      <c r="H746" s="180"/>
      <c r="I746" s="180"/>
      <c r="J746" s="180"/>
      <c r="K746" s="180"/>
      <c r="L746" s="180"/>
      <c r="M746" s="180"/>
      <c r="N746" s="180"/>
      <c r="O746" s="180"/>
      <c r="P746" s="181"/>
      <c r="Q746" s="33"/>
      <c r="R746" s="37" t="str">
        <f>IF(ISBLANK(AC!P752),"",AC!P752)</f>
        <v>un</v>
      </c>
      <c r="S746" s="34"/>
      <c r="T746" s="47">
        <f>IF(NOT(ISBLANK(AC!R752)),AC!R752,"")</f>
        <v>1</v>
      </c>
      <c r="U746" s="34"/>
      <c r="V746" s="47">
        <f>IF(NOT(ISBLANK(AC!AB752)),IF($AA$22&gt;AC!$R$22,ROUND(ROUNDDOWN((AC!$R$22/$AA$22),4)*AC!BM752,2),AC!BM752),IF(AND(NOT(ISBLANK(AC!R752)),NOT(ISERR(AC!R752)),AC!R752&lt;&gt;0),0,""))</f>
        <v>793.13</v>
      </c>
      <c r="W746" s="34"/>
      <c r="X746" s="47">
        <f t="shared" si="22"/>
        <v>793.13</v>
      </c>
      <c r="Z746" s="29">
        <f>IF(NOT(ISBLANK(AC!AB752)),AC!BM752,"")</f>
        <v>793.13</v>
      </c>
      <c r="AA746" s="29">
        <f t="shared" si="23"/>
        <v>793.13</v>
      </c>
      <c r="AB746" s="36">
        <f>IF(V746&lt;ROUND(0.7*AC!T752,2),1,0)</f>
        <v>0</v>
      </c>
    </row>
    <row r="747" spans="2:28" s="35" customFormat="1" ht="21" customHeight="1" x14ac:dyDescent="0.15">
      <c r="B747" s="37" t="str">
        <f>IF(ISBLANK(AC!B753),"",AC!B753)</f>
        <v>5.3.10</v>
      </c>
      <c r="C747" s="32"/>
      <c r="D747" s="179" t="str">
        <f>IF(ISBLANK(AC!D753),"",AC!D753)</f>
        <v>CAIXA DE PROTECAO PARA MEDIDOR MONOFASICO, FORNECIMENTO E INSTALACAO</v>
      </c>
      <c r="E747" s="180"/>
      <c r="F747" s="180"/>
      <c r="G747" s="180"/>
      <c r="H747" s="180"/>
      <c r="I747" s="180"/>
      <c r="J747" s="180"/>
      <c r="K747" s="180"/>
      <c r="L747" s="180"/>
      <c r="M747" s="180"/>
      <c r="N747" s="180"/>
      <c r="O747" s="180"/>
      <c r="P747" s="181"/>
      <c r="Q747" s="33"/>
      <c r="R747" s="37" t="str">
        <f>IF(ISBLANK(AC!P753),"",AC!P753)</f>
        <v>un</v>
      </c>
      <c r="S747" s="34"/>
      <c r="T747" s="47">
        <f>IF(NOT(ISBLANK(AC!R753)),AC!R753,"")</f>
        <v>1</v>
      </c>
      <c r="U747" s="34"/>
      <c r="V747" s="47">
        <f>IF(NOT(ISBLANK(AC!AB753)),IF($AA$22&gt;AC!$R$22,ROUND(ROUNDDOWN((AC!$R$22/$AA$22),4)*AC!BM753,2),AC!BM753),IF(AND(NOT(ISBLANK(AC!R753)),NOT(ISERR(AC!R753)),AC!R753&lt;&gt;0),0,""))</f>
        <v>82.47</v>
      </c>
      <c r="W747" s="34"/>
      <c r="X747" s="47">
        <f t="shared" si="22"/>
        <v>82.47</v>
      </c>
      <c r="Z747" s="29">
        <f>IF(NOT(ISBLANK(AC!AB753)),AC!BM753,"")</f>
        <v>82.47</v>
      </c>
      <c r="AA747" s="29">
        <f t="shared" si="23"/>
        <v>82.47</v>
      </c>
      <c r="AB747" s="36">
        <f>IF(V747&lt;ROUND(0.7*AC!T753,2),1,0)</f>
        <v>0</v>
      </c>
    </row>
    <row r="748" spans="2:28" s="35" customFormat="1" ht="21" customHeight="1" x14ac:dyDescent="0.15">
      <c r="B748" s="37" t="str">
        <f>IF(ISBLANK(AC!B754),"",AC!B754)</f>
        <v>5.3.11</v>
      </c>
      <c r="C748" s="32"/>
      <c r="D748" s="179" t="str">
        <f>IF(ISBLANK(AC!D754),"",AC!D754)</f>
        <v>ARMACAO SECUNDARIA OU REX COMPLETA PARA DUAS LINHAS-FORNECIMENTO E INSTALACAO.</v>
      </c>
      <c r="E748" s="180"/>
      <c r="F748" s="180"/>
      <c r="G748" s="180"/>
      <c r="H748" s="180"/>
      <c r="I748" s="180"/>
      <c r="J748" s="180"/>
      <c r="K748" s="180"/>
      <c r="L748" s="180"/>
      <c r="M748" s="180"/>
      <c r="N748" s="180"/>
      <c r="O748" s="180"/>
      <c r="P748" s="181"/>
      <c r="Q748" s="33"/>
      <c r="R748" s="37" t="str">
        <f>IF(ISBLANK(AC!P754),"",AC!P754)</f>
        <v>un</v>
      </c>
      <c r="S748" s="34"/>
      <c r="T748" s="47">
        <f>IF(NOT(ISBLANK(AC!R754)),AC!R754,"")</f>
        <v>1</v>
      </c>
      <c r="U748" s="34"/>
      <c r="V748" s="47">
        <f>IF(NOT(ISBLANK(AC!AB754)),IF($AA$22&gt;AC!$R$22,ROUND(ROUNDDOWN((AC!$R$22/$AA$22),4)*AC!BM754,2),AC!BM754),IF(AND(NOT(ISBLANK(AC!R754)),NOT(ISERR(AC!R754)),AC!R754&lt;&gt;0),0,""))</f>
        <v>80.61</v>
      </c>
      <c r="W748" s="34"/>
      <c r="X748" s="47">
        <f t="shared" si="22"/>
        <v>80.61</v>
      </c>
      <c r="Z748" s="29">
        <f>IF(NOT(ISBLANK(AC!AB754)),AC!BM754,"")</f>
        <v>80.61</v>
      </c>
      <c r="AA748" s="29">
        <f t="shared" si="23"/>
        <v>80.61</v>
      </c>
      <c r="AB748" s="36">
        <f>IF(V748&lt;ROUND(0.7*AC!T754,2),1,0)</f>
        <v>0</v>
      </c>
    </row>
    <row r="749" spans="2:28" s="35" customFormat="1" ht="21" customHeight="1" x14ac:dyDescent="0.15">
      <c r="B749" s="37" t="str">
        <f>IF(ISBLANK(AC!B755),"",AC!B755)</f>
        <v>5.3.12</v>
      </c>
      <c r="C749" s="32"/>
      <c r="D749" s="179" t="str">
        <f>IF(ISBLANK(AC!D755),"",AC!D755)</f>
        <v>Poste circular de concreto 12/ 200   para iluminação pública</v>
      </c>
      <c r="E749" s="180"/>
      <c r="F749" s="180"/>
      <c r="G749" s="180"/>
      <c r="H749" s="180"/>
      <c r="I749" s="180"/>
      <c r="J749" s="180"/>
      <c r="K749" s="180"/>
      <c r="L749" s="180"/>
      <c r="M749" s="180"/>
      <c r="N749" s="180"/>
      <c r="O749" s="180"/>
      <c r="P749" s="181"/>
      <c r="Q749" s="33"/>
      <c r="R749" s="37" t="str">
        <f>IF(ISBLANK(AC!P755),"",AC!P755)</f>
        <v>un</v>
      </c>
      <c r="S749" s="34"/>
      <c r="T749" s="47">
        <f>IF(NOT(ISBLANK(AC!R755)),AC!R755,"")</f>
        <v>2</v>
      </c>
      <c r="U749" s="34"/>
      <c r="V749" s="47">
        <f>IF(NOT(ISBLANK(AC!AB755)),IF($AA$22&gt;AC!$R$22,ROUND(ROUNDDOWN((AC!$R$22/$AA$22),4)*AC!BM755,2),AC!BM755),IF(AND(NOT(ISBLANK(AC!R755)),NOT(ISERR(AC!R755)),AC!R755&lt;&gt;0),0,""))</f>
        <v>1110.3699999999999</v>
      </c>
      <c r="W749" s="34"/>
      <c r="X749" s="47">
        <f t="shared" si="22"/>
        <v>2220.7399999999998</v>
      </c>
      <c r="Z749" s="29">
        <f>IF(NOT(ISBLANK(AC!AB755)),AC!BM755,"")</f>
        <v>1110.3699999999999</v>
      </c>
      <c r="AA749" s="29">
        <f t="shared" si="23"/>
        <v>2220.7399999999998</v>
      </c>
      <c r="AB749" s="36">
        <f>IF(V749&lt;ROUND(0.7*AC!T755,2),1,0)</f>
        <v>0</v>
      </c>
    </row>
    <row r="750" spans="2:28" s="35" customFormat="1" ht="21" customHeight="1" x14ac:dyDescent="0.15">
      <c r="B750" s="37" t="str">
        <f>IF(ISBLANK(AC!B756),"",AC!B756)</f>
        <v>5.3.13</v>
      </c>
      <c r="C750" s="32"/>
      <c r="D750" s="179" t="str">
        <f>IF(ISBLANK(AC!D756),"",AC!D756)</f>
        <v>QUADRO METÁLICO PARA MONTAGEM ELETROELETRÔNICO 60X60X20 CM - FORNECIMENTO E INSTALAÇÃO</v>
      </c>
      <c r="E750" s="180"/>
      <c r="F750" s="180"/>
      <c r="G750" s="180"/>
      <c r="H750" s="180"/>
      <c r="I750" s="180"/>
      <c r="J750" s="180"/>
      <c r="K750" s="180"/>
      <c r="L750" s="180"/>
      <c r="M750" s="180"/>
      <c r="N750" s="180"/>
      <c r="O750" s="180"/>
      <c r="P750" s="181"/>
      <c r="Q750" s="33"/>
      <c r="R750" s="37" t="str">
        <f>IF(ISBLANK(AC!P756),"",AC!P756)</f>
        <v>un</v>
      </c>
      <c r="S750" s="34"/>
      <c r="T750" s="47">
        <f>IF(NOT(ISBLANK(AC!R756)),AC!R756,"")</f>
        <v>2</v>
      </c>
      <c r="U750" s="34"/>
      <c r="V750" s="47">
        <f>IF(NOT(ISBLANK(AC!AB756)),IF($AA$22&gt;AC!$R$22,ROUND(ROUNDDOWN((AC!$R$22/$AA$22),4)*AC!BM756,2),AC!BM756),IF(AND(NOT(ISBLANK(AC!R756)),NOT(ISERR(AC!R756)),AC!R756&lt;&gt;0),0,""))</f>
        <v>303.37</v>
      </c>
      <c r="W750" s="34"/>
      <c r="X750" s="47">
        <f t="shared" si="22"/>
        <v>606.74</v>
      </c>
      <c r="Z750" s="29">
        <f>IF(NOT(ISBLANK(AC!AB756)),AC!BM756,"")</f>
        <v>303.37</v>
      </c>
      <c r="AA750" s="29">
        <f t="shared" si="23"/>
        <v>606.74</v>
      </c>
      <c r="AB750" s="36">
        <f>IF(V750&lt;ROUND(0.7*AC!T756,2),1,0)</f>
        <v>0</v>
      </c>
    </row>
    <row r="751" spans="2:28" s="35" customFormat="1" ht="21" customHeight="1" x14ac:dyDescent="0.15">
      <c r="B751" s="37" t="str">
        <f>IF(ISBLANK(AC!B757),"",AC!B757)</f>
        <v>5.3.14</v>
      </c>
      <c r="C751" s="32"/>
      <c r="D751" s="179" t="str">
        <f>IF(ISBLANK(AC!D757),"",AC!D757)</f>
        <v>AUTOMATICO DE BOIA SUPERIOR / INFERIOR, *15* A 1250 V</v>
      </c>
      <c r="E751" s="180"/>
      <c r="F751" s="180"/>
      <c r="G751" s="180"/>
      <c r="H751" s="180"/>
      <c r="I751" s="180"/>
      <c r="J751" s="180"/>
      <c r="K751" s="180"/>
      <c r="L751" s="180"/>
      <c r="M751" s="180"/>
      <c r="N751" s="180"/>
      <c r="O751" s="180"/>
      <c r="P751" s="181"/>
      <c r="Q751" s="33"/>
      <c r="R751" s="37" t="str">
        <f>IF(ISBLANK(AC!P757),"",AC!P757)</f>
        <v>un</v>
      </c>
      <c r="S751" s="34"/>
      <c r="T751" s="47">
        <f>IF(NOT(ISBLANK(AC!R757)),AC!R757,"")</f>
        <v>3</v>
      </c>
      <c r="U751" s="34"/>
      <c r="V751" s="47">
        <f>IF(NOT(ISBLANK(AC!AB757)),IF($AA$22&gt;AC!$R$22,ROUND(ROUNDDOWN((AC!$R$22/$AA$22),4)*AC!BM757,2),AC!BM757),IF(AND(NOT(ISBLANK(AC!R757)),NOT(ISERR(AC!R757)),AC!R757&lt;&gt;0),0,""))</f>
        <v>26.97</v>
      </c>
      <c r="W751" s="34"/>
      <c r="X751" s="47">
        <f t="shared" si="22"/>
        <v>80.91</v>
      </c>
      <c r="Z751" s="29">
        <f>IF(NOT(ISBLANK(AC!AB757)),AC!BM757,"")</f>
        <v>26.97</v>
      </c>
      <c r="AA751" s="29">
        <f t="shared" si="23"/>
        <v>80.91</v>
      </c>
      <c r="AB751" s="36">
        <f>IF(V751&lt;ROUND(0.7*AC!T757,2),1,0)</f>
        <v>0</v>
      </c>
    </row>
    <row r="752" spans="2:28" s="35" customFormat="1" ht="21" customHeight="1" x14ac:dyDescent="0.15">
      <c r="B752" s="37" t="str">
        <f>IF(ISBLANK(AC!B758),"",AC!B758)</f>
        <v>5.3.15</v>
      </c>
      <c r="C752" s="32"/>
      <c r="D752" s="179" t="str">
        <f>IF(ISBLANK(AC!D758),"",AC!D758)</f>
        <v>CHAVE DE BOIA AUTOMÁTICA</v>
      </c>
      <c r="E752" s="180"/>
      <c r="F752" s="180"/>
      <c r="G752" s="180"/>
      <c r="H752" s="180"/>
      <c r="I752" s="180"/>
      <c r="J752" s="180"/>
      <c r="K752" s="180"/>
      <c r="L752" s="180"/>
      <c r="M752" s="180"/>
      <c r="N752" s="180"/>
      <c r="O752" s="180"/>
      <c r="P752" s="181"/>
      <c r="Q752" s="33"/>
      <c r="R752" s="37" t="str">
        <f>IF(ISBLANK(AC!P758),"",AC!P758)</f>
        <v>un</v>
      </c>
      <c r="S752" s="34"/>
      <c r="T752" s="47">
        <f>IF(NOT(ISBLANK(AC!R758)),AC!R758,"")</f>
        <v>1</v>
      </c>
      <c r="U752" s="34"/>
      <c r="V752" s="47">
        <f>IF(NOT(ISBLANK(AC!AB758)),IF($AA$22&gt;AC!$R$22,ROUND(ROUNDDOWN((AC!$R$22/$AA$22),4)*AC!BM758,2),AC!BM758),IF(AND(NOT(ISBLANK(AC!R758)),NOT(ISERR(AC!R758)),AC!R758&lt;&gt;0),0,""))</f>
        <v>65.209999999999994</v>
      </c>
      <c r="W752" s="34"/>
      <c r="X752" s="47">
        <f t="shared" si="22"/>
        <v>65.209999999999994</v>
      </c>
      <c r="Z752" s="29">
        <f>IF(NOT(ISBLANK(AC!AB758)),AC!BM758,"")</f>
        <v>65.209999999999994</v>
      </c>
      <c r="AA752" s="29">
        <f t="shared" si="23"/>
        <v>65.209999999999994</v>
      </c>
      <c r="AB752" s="36">
        <f>IF(V752&lt;ROUND(0.7*AC!T758,2),1,0)</f>
        <v>0</v>
      </c>
    </row>
    <row r="753" spans="2:28" s="35" customFormat="1" ht="21" customHeight="1" x14ac:dyDescent="0.15">
      <c r="B753" s="37" t="str">
        <f>IF(ISBLANK(AC!B759),"",AC!B759)</f>
        <v>5.3.16</v>
      </c>
      <c r="C753" s="32"/>
      <c r="D753" s="179" t="str">
        <f>IF(ISBLANK(AC!D759),"",AC!D759)</f>
        <v>CABO DE COBRE ISOLAMENTO TERMOPLASTICO 0,6/1KV 2,5MM2 ANTI-CHAMA - FORNECIMENTO E INSTALACAO</v>
      </c>
      <c r="E753" s="180"/>
      <c r="F753" s="180"/>
      <c r="G753" s="180"/>
      <c r="H753" s="180"/>
      <c r="I753" s="180"/>
      <c r="J753" s="180"/>
      <c r="K753" s="180"/>
      <c r="L753" s="180"/>
      <c r="M753" s="180"/>
      <c r="N753" s="180"/>
      <c r="O753" s="180"/>
      <c r="P753" s="181"/>
      <c r="Q753" s="33"/>
      <c r="R753" s="37" t="str">
        <f>IF(ISBLANK(AC!P759),"",AC!P759)</f>
        <v>m</v>
      </c>
      <c r="S753" s="34"/>
      <c r="T753" s="47">
        <f>IF(NOT(ISBLANK(AC!R759)),AC!R759,"")</f>
        <v>15</v>
      </c>
      <c r="U753" s="34"/>
      <c r="V753" s="47">
        <f>IF(NOT(ISBLANK(AC!AB759)),IF($AA$22&gt;AC!$R$22,ROUND(ROUNDDOWN((AC!$R$22/$AA$22),4)*AC!BM759,2),AC!BM759),IF(AND(NOT(ISBLANK(AC!R759)),NOT(ISERR(AC!R759)),AC!R759&lt;&gt;0),0,""))</f>
        <v>3.15</v>
      </c>
      <c r="W753" s="34"/>
      <c r="X753" s="47">
        <f t="shared" si="22"/>
        <v>47.25</v>
      </c>
      <c r="Z753" s="29">
        <f>IF(NOT(ISBLANK(AC!AB759)),AC!BM759,"")</f>
        <v>3.15</v>
      </c>
      <c r="AA753" s="29">
        <f t="shared" si="23"/>
        <v>47.25</v>
      </c>
      <c r="AB753" s="36">
        <f>IF(V753&lt;ROUND(0.7*AC!T759,2),1,0)</f>
        <v>0</v>
      </c>
    </row>
    <row r="754" spans="2:28" s="35" customFormat="1" ht="21" customHeight="1" x14ac:dyDescent="0.15">
      <c r="B754" s="37" t="str">
        <f>IF(ISBLANK(AC!B760),"",AC!B760)</f>
        <v>5.3.17</v>
      </c>
      <c r="C754" s="32"/>
      <c r="D754" s="179" t="str">
        <f>IF(ISBLANK(AC!D760),"",AC!D760)</f>
        <v>LUMINARIA ABERTA PARA ILUMINACAO PUBLICA, PARA LAMPADA A VAPOR DE MERCURIO ATE 400W E MISTA ATE 500W, COM BRACO EM TUBO DE ACO GALV D=50MM PROJ HOR=2.500MM E PROJ VERT= 2.200MM, FORNECIMENTO E INSTALACAO</v>
      </c>
      <c r="E754" s="180"/>
      <c r="F754" s="180"/>
      <c r="G754" s="180"/>
      <c r="H754" s="180"/>
      <c r="I754" s="180"/>
      <c r="J754" s="180"/>
      <c r="K754" s="180"/>
      <c r="L754" s="180"/>
      <c r="M754" s="180"/>
      <c r="N754" s="180"/>
      <c r="O754" s="180"/>
      <c r="P754" s="181"/>
      <c r="Q754" s="33"/>
      <c r="R754" s="37" t="str">
        <f>IF(ISBLANK(AC!P760),"",AC!P760)</f>
        <v>un</v>
      </c>
      <c r="S754" s="34"/>
      <c r="T754" s="47">
        <f>IF(NOT(ISBLANK(AC!R760)),AC!R760,"")</f>
        <v>1</v>
      </c>
      <c r="U754" s="34"/>
      <c r="V754" s="47">
        <f>IF(NOT(ISBLANK(AC!AB760)),IF($AA$22&gt;AC!$R$22,ROUND(ROUNDDOWN((AC!$R$22/$AA$22),4)*AC!BM760,2),AC!BM760),IF(AND(NOT(ISBLANK(AC!R760)),NOT(ISERR(AC!R760)),AC!R760&lt;&gt;0),0,""))</f>
        <v>122.43</v>
      </c>
      <c r="W754" s="34"/>
      <c r="X754" s="47">
        <f t="shared" si="22"/>
        <v>122.43</v>
      </c>
      <c r="Z754" s="29">
        <f>IF(NOT(ISBLANK(AC!AB760)),AC!BM760,"")</f>
        <v>122.43</v>
      </c>
      <c r="AA754" s="29">
        <f t="shared" si="23"/>
        <v>122.43</v>
      </c>
      <c r="AB754" s="36">
        <f>IF(V754&lt;ROUND(0.7*AC!T760,2),1,0)</f>
        <v>0</v>
      </c>
    </row>
    <row r="755" spans="2:28" s="35" customFormat="1" ht="21" customHeight="1" x14ac:dyDescent="0.15">
      <c r="B755" s="37" t="str">
        <f>IF(ISBLANK(AC!B761),"",AC!B761)</f>
        <v>5.3.18</v>
      </c>
      <c r="C755" s="32"/>
      <c r="D755" s="179" t="str">
        <f>IF(ISBLANK(AC!D761),"",AC!D761)</f>
        <v>Lâmpada a vapor de sódio de alta pressão 70 w (phillips ref son 70w ou similar)</v>
      </c>
      <c r="E755" s="180"/>
      <c r="F755" s="180"/>
      <c r="G755" s="180"/>
      <c r="H755" s="180"/>
      <c r="I755" s="180"/>
      <c r="J755" s="180"/>
      <c r="K755" s="180"/>
      <c r="L755" s="180"/>
      <c r="M755" s="180"/>
      <c r="N755" s="180"/>
      <c r="O755" s="180"/>
      <c r="P755" s="181"/>
      <c r="Q755" s="33"/>
      <c r="R755" s="37" t="str">
        <f>IF(ISBLANK(AC!P761),"",AC!P761)</f>
        <v>un</v>
      </c>
      <c r="S755" s="34"/>
      <c r="T755" s="47">
        <f>IF(NOT(ISBLANK(AC!R761)),AC!R761,"")</f>
        <v>1</v>
      </c>
      <c r="U755" s="34"/>
      <c r="V755" s="47">
        <f>IF(NOT(ISBLANK(AC!AB761)),IF($AA$22&gt;AC!$R$22,ROUND(ROUNDDOWN((AC!$R$22/$AA$22),4)*AC!BM761,2),AC!BM761),IF(AND(NOT(ISBLANK(AC!R761)),NOT(ISERR(AC!R761)),AC!R761&lt;&gt;0),0,""))</f>
        <v>18.64</v>
      </c>
      <c r="W755" s="34"/>
      <c r="X755" s="47">
        <f t="shared" si="22"/>
        <v>18.64</v>
      </c>
      <c r="Z755" s="29">
        <f>IF(NOT(ISBLANK(AC!AB761)),AC!BM761,"")</f>
        <v>18.64</v>
      </c>
      <c r="AA755" s="29">
        <f t="shared" si="23"/>
        <v>18.64</v>
      </c>
      <c r="AB755" s="36">
        <f>IF(V755&lt;ROUND(0.7*AC!T761,2),1,0)</f>
        <v>1</v>
      </c>
    </row>
    <row r="756" spans="2:28" s="35" customFormat="1" ht="21" customHeight="1" x14ac:dyDescent="0.15">
      <c r="B756" s="37" t="str">
        <f>IF(ISBLANK(AC!B762),"",AC!B762)</f>
        <v>5.3.19</v>
      </c>
      <c r="C756" s="32"/>
      <c r="D756" s="179" t="str">
        <f>IF(ISBLANK(AC!D762),"",AC!D762)</f>
        <v>RELE FOTOELETRICO P/ COMANDO DE ILUMINACAO EXTERNA 220V/1000W - FORNECIMENTO E INSTALACAO</v>
      </c>
      <c r="E756" s="180"/>
      <c r="F756" s="180"/>
      <c r="G756" s="180"/>
      <c r="H756" s="180"/>
      <c r="I756" s="180"/>
      <c r="J756" s="180"/>
      <c r="K756" s="180"/>
      <c r="L756" s="180"/>
      <c r="M756" s="180"/>
      <c r="N756" s="180"/>
      <c r="O756" s="180"/>
      <c r="P756" s="181"/>
      <c r="Q756" s="33"/>
      <c r="R756" s="37" t="str">
        <f>IF(ISBLANK(AC!P762),"",AC!P762)</f>
        <v>un</v>
      </c>
      <c r="S756" s="34"/>
      <c r="T756" s="47">
        <f>IF(NOT(ISBLANK(AC!R762)),AC!R762,"")</f>
        <v>1</v>
      </c>
      <c r="U756" s="34"/>
      <c r="V756" s="47">
        <f>IF(NOT(ISBLANK(AC!AB762)),IF($AA$22&gt;AC!$R$22,ROUND(ROUNDDOWN((AC!$R$22/$AA$22),4)*AC!BM762,2),AC!BM762),IF(AND(NOT(ISBLANK(AC!R762)),NOT(ISERR(AC!R762)),AC!R762&lt;&gt;0),0,""))</f>
        <v>27.68</v>
      </c>
      <c r="W756" s="34"/>
      <c r="X756" s="47">
        <f t="shared" si="22"/>
        <v>27.68</v>
      </c>
      <c r="Z756" s="29">
        <f>IF(NOT(ISBLANK(AC!AB762)),AC!BM762,"")</f>
        <v>27.68</v>
      </c>
      <c r="AA756" s="29">
        <f t="shared" si="23"/>
        <v>27.68</v>
      </c>
      <c r="AB756" s="36">
        <f>IF(V756&lt;ROUND(0.7*AC!T762,2),1,0)</f>
        <v>0</v>
      </c>
    </row>
    <row r="757" spans="2:28" s="35" customFormat="1" ht="21" customHeight="1" x14ac:dyDescent="0.15">
      <c r="B757" s="37" t="str">
        <f>IF(ISBLANK(AC!B763),"",AC!B763)</f>
        <v>5.3.20</v>
      </c>
      <c r="C757" s="32"/>
      <c r="D757" s="179" t="str">
        <f>IF(ISBLANK(AC!D763),"",AC!D763)</f>
        <v>CABO DE COBRE FLEXIVEL ISOLADO, 4 MM2, ANTI-CHAMA 450/750 V, PARA CIRCUITOS TERMINAIS - FORNECIMENTO E INSTALACAO. AF 12/2015</v>
      </c>
      <c r="E757" s="180"/>
      <c r="F757" s="180"/>
      <c r="G757" s="180"/>
      <c r="H757" s="180"/>
      <c r="I757" s="180"/>
      <c r="J757" s="180"/>
      <c r="K757" s="180"/>
      <c r="L757" s="180"/>
      <c r="M757" s="180"/>
      <c r="N757" s="180"/>
      <c r="O757" s="180"/>
      <c r="P757" s="181"/>
      <c r="Q757" s="33"/>
      <c r="R757" s="37" t="str">
        <f>IF(ISBLANK(AC!P763),"",AC!P763)</f>
        <v>m</v>
      </c>
      <c r="S757" s="34"/>
      <c r="T757" s="47">
        <f>IF(NOT(ISBLANK(AC!R763)),AC!R763,"")</f>
        <v>16</v>
      </c>
      <c r="U757" s="34"/>
      <c r="V757" s="47">
        <f>IF(NOT(ISBLANK(AC!AB763)),IF($AA$22&gt;AC!$R$22,ROUND(ROUNDDOWN((AC!$R$22/$AA$22),4)*AC!BM763,2),AC!BM763),IF(AND(NOT(ISBLANK(AC!R763)),NOT(ISERR(AC!R763)),AC!R763&lt;&gt;0),0,""))</f>
        <v>3.93</v>
      </c>
      <c r="W757" s="34"/>
      <c r="X757" s="47">
        <f t="shared" si="22"/>
        <v>62.88</v>
      </c>
      <c r="Z757" s="29">
        <f>IF(NOT(ISBLANK(AC!AB763)),AC!BM763,"")</f>
        <v>3.93</v>
      </c>
      <c r="AA757" s="29">
        <f t="shared" si="23"/>
        <v>62.88</v>
      </c>
      <c r="AB757" s="36">
        <f>IF(V757&lt;ROUND(0.7*AC!T763,2),1,0)</f>
        <v>0</v>
      </c>
    </row>
    <row r="758" spans="2:28" s="35" customFormat="1" ht="21" customHeight="1" x14ac:dyDescent="0.15">
      <c r="B758" s="37" t="str">
        <f>IF(ISBLANK(AC!B764),"",AC!B764)</f>
        <v>5.3.21</v>
      </c>
      <c r="C758" s="32"/>
      <c r="D758" s="179" t="str">
        <f>IF(ISBLANK(AC!D764),"",AC!D764)</f>
        <v>QUADRO DE DISTRIBUICAO DE ENERGIA DE EMBUTIR, EM CHAPA METALICA, PARA 3 DISJUNTORES TERMOMAGNETICOS MONOPOLARES SEM BARRAMENTO FORNECIMENTO E INSTALACAO</v>
      </c>
      <c r="E758" s="180"/>
      <c r="F758" s="180"/>
      <c r="G758" s="180"/>
      <c r="H758" s="180"/>
      <c r="I758" s="180"/>
      <c r="J758" s="180"/>
      <c r="K758" s="180"/>
      <c r="L758" s="180"/>
      <c r="M758" s="180"/>
      <c r="N758" s="180"/>
      <c r="O758" s="180"/>
      <c r="P758" s="181"/>
      <c r="Q758" s="33"/>
      <c r="R758" s="37" t="str">
        <f>IF(ISBLANK(AC!P764),"",AC!P764)</f>
        <v>un</v>
      </c>
      <c r="S758" s="34"/>
      <c r="T758" s="47">
        <f>IF(NOT(ISBLANK(AC!R764)),AC!R764,"")</f>
        <v>1</v>
      </c>
      <c r="U758" s="34"/>
      <c r="V758" s="47">
        <f>IF(NOT(ISBLANK(AC!AB764)),IF($AA$22&gt;AC!$R$22,ROUND(ROUNDDOWN((AC!$R$22/$AA$22),4)*AC!BM764,2),AC!BM764),IF(AND(NOT(ISBLANK(AC!R764)),NOT(ISERR(AC!R764)),AC!R764&lt;&gt;0),0,""))</f>
        <v>54.61</v>
      </c>
      <c r="W758" s="34"/>
      <c r="X758" s="47">
        <f t="shared" si="22"/>
        <v>54.61</v>
      </c>
      <c r="Z758" s="29">
        <f>IF(NOT(ISBLANK(AC!AB764)),AC!BM764,"")</f>
        <v>54.61</v>
      </c>
      <c r="AA758" s="29">
        <f t="shared" si="23"/>
        <v>54.61</v>
      </c>
      <c r="AB758" s="36">
        <f>IF(V758&lt;ROUND(0.7*AC!T764,2),1,0)</f>
        <v>0</v>
      </c>
    </row>
    <row r="759" spans="2:28" s="35" customFormat="1" ht="21" customHeight="1" x14ac:dyDescent="0.15">
      <c r="B759" s="37" t="str">
        <f>IF(ISBLANK(AC!B765),"",AC!B765)</f>
        <v>5.3.22</v>
      </c>
      <c r="C759" s="32"/>
      <c r="D759" s="179" t="str">
        <f>IF(ISBLANK(AC!D765),"",AC!D765)</f>
        <v>DISJUNTOR TERMOMAGNETICO MONOPOLAR PADRAO NEMA (AMERICANO) 10 A 30A 240V, FORNECIMENTO E INSTALACAO</v>
      </c>
      <c r="E759" s="180"/>
      <c r="F759" s="180"/>
      <c r="G759" s="180"/>
      <c r="H759" s="180"/>
      <c r="I759" s="180"/>
      <c r="J759" s="180"/>
      <c r="K759" s="180"/>
      <c r="L759" s="180"/>
      <c r="M759" s="180"/>
      <c r="N759" s="180"/>
      <c r="O759" s="180"/>
      <c r="P759" s="181"/>
      <c r="Q759" s="33"/>
      <c r="R759" s="37" t="str">
        <f>IF(ISBLANK(AC!P765),"",AC!P765)</f>
        <v>un</v>
      </c>
      <c r="S759" s="34"/>
      <c r="T759" s="47">
        <f>IF(NOT(ISBLANK(AC!R765)),AC!R765,"")</f>
        <v>3</v>
      </c>
      <c r="U759" s="34"/>
      <c r="V759" s="47">
        <f>IF(NOT(ISBLANK(AC!AB765)),IF($AA$22&gt;AC!$R$22,ROUND(ROUNDDOWN((AC!$R$22/$AA$22),4)*AC!BM765,2),AC!BM765),IF(AND(NOT(ISBLANK(AC!R765)),NOT(ISERR(AC!R765)),AC!R765&lt;&gt;0),0,""))</f>
        <v>14.28</v>
      </c>
      <c r="W759" s="34"/>
      <c r="X759" s="47">
        <f t="shared" si="22"/>
        <v>42.84</v>
      </c>
      <c r="Z759" s="29">
        <f>IF(NOT(ISBLANK(AC!AB765)),AC!BM765,"")</f>
        <v>14.28</v>
      </c>
      <c r="AA759" s="29">
        <f t="shared" si="23"/>
        <v>42.84</v>
      </c>
      <c r="AB759" s="36">
        <f>IF(V759&lt;ROUND(0.7*AC!T765,2),1,0)</f>
        <v>0</v>
      </c>
    </row>
    <row r="760" spans="2:28" s="35" customFormat="1" ht="21" customHeight="1" x14ac:dyDescent="0.15">
      <c r="B760" s="37" t="str">
        <f>IF(ISBLANK(AC!B766),"",AC!B766)</f>
        <v>5.3.23</v>
      </c>
      <c r="C760" s="32"/>
      <c r="D760" s="179" t="str">
        <f>IF(ISBLANK(AC!D766),"",AC!D766)</f>
        <v>ELETRODUTO RIGIDO ROSCAVEL, PVC, DN 25 MM (3/4") , PARA CIRCUITOS TERMINAIS, INSTALADO EM PAREDE - FORNECIMENTO E INSTALAcAO. AF 12/2015</v>
      </c>
      <c r="E760" s="180"/>
      <c r="F760" s="180"/>
      <c r="G760" s="180"/>
      <c r="H760" s="180"/>
      <c r="I760" s="180"/>
      <c r="J760" s="180"/>
      <c r="K760" s="180"/>
      <c r="L760" s="180"/>
      <c r="M760" s="180"/>
      <c r="N760" s="180"/>
      <c r="O760" s="180"/>
      <c r="P760" s="181"/>
      <c r="Q760" s="33"/>
      <c r="R760" s="37" t="str">
        <f>IF(ISBLANK(AC!P766),"",AC!P766)</f>
        <v>m</v>
      </c>
      <c r="S760" s="34"/>
      <c r="T760" s="47">
        <f>IF(NOT(ISBLANK(AC!R766)),AC!R766,"")</f>
        <v>21</v>
      </c>
      <c r="U760" s="34"/>
      <c r="V760" s="47">
        <f>IF(NOT(ISBLANK(AC!AB766)),IF($AA$22&gt;AC!$R$22,ROUND(ROUNDDOWN((AC!$R$22/$AA$22),4)*AC!BM766,2),AC!BM766),IF(AND(NOT(ISBLANK(AC!R766)),NOT(ISERR(AC!R766)),AC!R766&lt;&gt;0),0,""))</f>
        <v>8.67</v>
      </c>
      <c r="W760" s="34"/>
      <c r="X760" s="47">
        <f t="shared" si="22"/>
        <v>182.07</v>
      </c>
      <c r="Z760" s="29">
        <f>IF(NOT(ISBLANK(AC!AB766)),AC!BM766,"")</f>
        <v>8.67</v>
      </c>
      <c r="AA760" s="29">
        <f t="shared" si="23"/>
        <v>182.07</v>
      </c>
      <c r="AB760" s="36">
        <f>IF(V760&lt;ROUND(0.7*AC!T766,2),1,0)</f>
        <v>0</v>
      </c>
    </row>
    <row r="761" spans="2:28" s="35" customFormat="1" ht="21" customHeight="1" x14ac:dyDescent="0.15">
      <c r="B761" s="37" t="str">
        <f>IF(ISBLANK(AC!B767),"",AC!B767)</f>
        <v>5.3.24</v>
      </c>
      <c r="C761" s="32"/>
      <c r="D761" s="179" t="str">
        <f>IF(ISBLANK(AC!D767),"",AC!D767)</f>
        <v>CABO DE COBRE FLEXÍVEL BLINDADO COM FITA DE COBRE, 3 X 1,5MM2 - FORNECIMENTO E INSTALAÇÃO</v>
      </c>
      <c r="E761" s="180"/>
      <c r="F761" s="180"/>
      <c r="G761" s="180"/>
      <c r="H761" s="180"/>
      <c r="I761" s="180"/>
      <c r="J761" s="180"/>
      <c r="K761" s="180"/>
      <c r="L761" s="180"/>
      <c r="M761" s="180"/>
      <c r="N761" s="180"/>
      <c r="O761" s="180"/>
      <c r="P761" s="181"/>
      <c r="Q761" s="33"/>
      <c r="R761" s="37" t="str">
        <f>IF(ISBLANK(AC!P767),"",AC!P767)</f>
        <v>m</v>
      </c>
      <c r="S761" s="34"/>
      <c r="T761" s="47">
        <f>IF(NOT(ISBLANK(AC!R767)),AC!R767,"")</f>
        <v>30</v>
      </c>
      <c r="U761" s="34"/>
      <c r="V761" s="47">
        <f>IF(NOT(ISBLANK(AC!AB767)),IF($AA$22&gt;AC!$R$22,ROUND(ROUNDDOWN((AC!$R$22/$AA$22),4)*AC!BM767,2),AC!BM767),IF(AND(NOT(ISBLANK(AC!R767)),NOT(ISERR(AC!R767)),AC!R767&lt;&gt;0),0,""))</f>
        <v>9.6999999999999993</v>
      </c>
      <c r="W761" s="34"/>
      <c r="X761" s="47">
        <f t="shared" si="22"/>
        <v>291</v>
      </c>
      <c r="Z761" s="29">
        <f>IF(NOT(ISBLANK(AC!AB767)),AC!BM767,"")</f>
        <v>9.6999999999999993</v>
      </c>
      <c r="AA761" s="29">
        <f t="shared" si="23"/>
        <v>291</v>
      </c>
      <c r="AB761" s="36">
        <f>IF(V761&lt;ROUND(0.7*AC!T767,2),1,0)</f>
        <v>0</v>
      </c>
    </row>
    <row r="762" spans="2:28" s="35" customFormat="1" ht="21" customHeight="1" x14ac:dyDescent="0.15">
      <c r="B762" s="37" t="str">
        <f>IF(ISBLANK(AC!B768),"",AC!B768)</f>
        <v>5.3.25</v>
      </c>
      <c r="C762" s="32"/>
      <c r="D762" s="179" t="str">
        <f>IF(ISBLANK(AC!D768),"",AC!D768)</f>
        <v>FORNECIMENTO MULTI MEDIDOR DE GRANDEZAS</v>
      </c>
      <c r="E762" s="180"/>
      <c r="F762" s="180"/>
      <c r="G762" s="180"/>
      <c r="H762" s="180"/>
      <c r="I762" s="180"/>
      <c r="J762" s="180"/>
      <c r="K762" s="180"/>
      <c r="L762" s="180"/>
      <c r="M762" s="180"/>
      <c r="N762" s="180"/>
      <c r="O762" s="180"/>
      <c r="P762" s="181"/>
      <c r="Q762" s="33"/>
      <c r="R762" s="37" t="str">
        <f>IF(ISBLANK(AC!P768),"",AC!P768)</f>
        <v>un</v>
      </c>
      <c r="S762" s="34"/>
      <c r="T762" s="47">
        <f>IF(NOT(ISBLANK(AC!R768)),AC!R768,"")</f>
        <v>1</v>
      </c>
      <c r="U762" s="34"/>
      <c r="V762" s="47">
        <f>IF(NOT(ISBLANK(AC!AB768)),IF($AA$22&gt;AC!$R$22,ROUND(ROUNDDOWN((AC!$R$22/$AA$22),4)*AC!BM768,2),AC!BM768),IF(AND(NOT(ISBLANK(AC!R768)),NOT(ISERR(AC!R768)),AC!R768&lt;&gt;0),0,""))</f>
        <v>1071.82</v>
      </c>
      <c r="W762" s="34"/>
      <c r="X762" s="47">
        <f t="shared" si="22"/>
        <v>1071.82</v>
      </c>
      <c r="Z762" s="29">
        <f>IF(NOT(ISBLANK(AC!AB768)),AC!BM768,"")</f>
        <v>1071.82</v>
      </c>
      <c r="AA762" s="29">
        <f t="shared" si="23"/>
        <v>1071.82</v>
      </c>
      <c r="AB762" s="36">
        <f>IF(V762&lt;ROUND(0.7*AC!T768,2),1,0)</f>
        <v>0</v>
      </c>
    </row>
    <row r="763" spans="2:28" s="35" customFormat="1" ht="21" customHeight="1" x14ac:dyDescent="0.15">
      <c r="B763" s="37" t="str">
        <f>IF(ISBLANK(AC!B769),"",AC!B769)</f>
        <v>5.3.26</v>
      </c>
      <c r="C763" s="32"/>
      <c r="D763" s="179" t="str">
        <f>IF(ISBLANK(AC!D769),"",AC!D769)</f>
        <v>FORNECIMENTO HORIMETRO DIGITAL</v>
      </c>
      <c r="E763" s="180"/>
      <c r="F763" s="180"/>
      <c r="G763" s="180"/>
      <c r="H763" s="180"/>
      <c r="I763" s="180"/>
      <c r="J763" s="180"/>
      <c r="K763" s="180"/>
      <c r="L763" s="180"/>
      <c r="M763" s="180"/>
      <c r="N763" s="180"/>
      <c r="O763" s="180"/>
      <c r="P763" s="181"/>
      <c r="Q763" s="33"/>
      <c r="R763" s="37" t="str">
        <f>IF(ISBLANK(AC!P769),"",AC!P769)</f>
        <v>un</v>
      </c>
      <c r="S763" s="34"/>
      <c r="T763" s="47">
        <f>IF(NOT(ISBLANK(AC!R769)),AC!R769,"")</f>
        <v>1</v>
      </c>
      <c r="U763" s="34"/>
      <c r="V763" s="47">
        <f>IF(NOT(ISBLANK(AC!AB769)),IF($AA$22&gt;AC!$R$22,ROUND(ROUNDDOWN((AC!$R$22/$AA$22),4)*AC!BM769,2),AC!BM769),IF(AND(NOT(ISBLANK(AC!R769)),NOT(ISERR(AC!R769)),AC!R769&lt;&gt;0),0,""))</f>
        <v>214.36</v>
      </c>
      <c r="W763" s="34"/>
      <c r="X763" s="47">
        <f t="shared" si="22"/>
        <v>214.36</v>
      </c>
      <c r="Z763" s="29">
        <f>IF(NOT(ISBLANK(AC!AB769)),AC!BM769,"")</f>
        <v>214.36</v>
      </c>
      <c r="AA763" s="29">
        <f t="shared" si="23"/>
        <v>214.36</v>
      </c>
      <c r="AB763" s="36">
        <f>IF(V763&lt;ROUND(0.7*AC!T769,2),1,0)</f>
        <v>0</v>
      </c>
    </row>
    <row r="764" spans="2:28" s="35" customFormat="1" ht="21" customHeight="1" x14ac:dyDescent="0.15">
      <c r="B764" s="37" t="str">
        <f>IF(ISBLANK(AC!B770),"",AC!B770)</f>
        <v>5.3.27</v>
      </c>
      <c r="C764" s="32"/>
      <c r="D764" s="179" t="str">
        <f>IF(ISBLANK(AC!D770),"",AC!D770)</f>
        <v>FORNECIMENTO MEDIDOR DE NÍVEL ULTRASSÔNICO</v>
      </c>
      <c r="E764" s="180"/>
      <c r="F764" s="180"/>
      <c r="G764" s="180"/>
      <c r="H764" s="180"/>
      <c r="I764" s="180"/>
      <c r="J764" s="180"/>
      <c r="K764" s="180"/>
      <c r="L764" s="180"/>
      <c r="M764" s="180"/>
      <c r="N764" s="180"/>
      <c r="O764" s="180"/>
      <c r="P764" s="181"/>
      <c r="Q764" s="33"/>
      <c r="R764" s="37" t="str">
        <f>IF(ISBLANK(AC!P770),"",AC!P770)</f>
        <v>un</v>
      </c>
      <c r="S764" s="34"/>
      <c r="T764" s="47">
        <f>IF(NOT(ISBLANK(AC!R770)),AC!R770,"")</f>
        <v>1</v>
      </c>
      <c r="U764" s="34"/>
      <c r="V764" s="47">
        <f>IF(NOT(ISBLANK(AC!AB770)),IF($AA$22&gt;AC!$R$22,ROUND(ROUNDDOWN((AC!$R$22/$AA$22),4)*AC!BM770,2),AC!BM770),IF(AND(NOT(ISBLANK(AC!R770)),NOT(ISERR(AC!R770)),AC!R770&lt;&gt;0),0,""))</f>
        <v>2512.33</v>
      </c>
      <c r="W764" s="34"/>
      <c r="X764" s="47">
        <f t="shared" si="22"/>
        <v>2512.33</v>
      </c>
      <c r="Z764" s="29">
        <f>IF(NOT(ISBLANK(AC!AB770)),AC!BM770,"")</f>
        <v>2512.33</v>
      </c>
      <c r="AA764" s="29">
        <f t="shared" si="23"/>
        <v>2512.33</v>
      </c>
      <c r="AB764" s="36">
        <f>IF(V764&lt;ROUND(0.7*AC!T770,2),1,0)</f>
        <v>0</v>
      </c>
    </row>
    <row r="765" spans="2:28" s="35" customFormat="1" ht="21" customHeight="1" x14ac:dyDescent="0.15">
      <c r="B765" s="37" t="str">
        <f>IF(ISBLANK(AC!B771),"",AC!B771)</f>
        <v>5.3.28</v>
      </c>
      <c r="C765" s="32"/>
      <c r="D765" s="179" t="str">
        <f>IF(ISBLANK(AC!D771),"",AC!D771)</f>
        <v>FORNECIMENTO MICRO CONTROLADOR PROGRAMÁVEL (MCP)</v>
      </c>
      <c r="E765" s="180"/>
      <c r="F765" s="180"/>
      <c r="G765" s="180"/>
      <c r="H765" s="180"/>
      <c r="I765" s="180"/>
      <c r="J765" s="180"/>
      <c r="K765" s="180"/>
      <c r="L765" s="180"/>
      <c r="M765" s="180"/>
      <c r="N765" s="180"/>
      <c r="O765" s="180"/>
      <c r="P765" s="181"/>
      <c r="Q765" s="33"/>
      <c r="R765" s="37" t="str">
        <f>IF(ISBLANK(AC!P771),"",AC!P771)</f>
        <v>un</v>
      </c>
      <c r="S765" s="34"/>
      <c r="T765" s="47">
        <f>IF(NOT(ISBLANK(AC!R771)),AC!R771,"")</f>
        <v>1</v>
      </c>
      <c r="U765" s="34"/>
      <c r="V765" s="47">
        <f>IF(NOT(ISBLANK(AC!AB771)),IF($AA$22&gt;AC!$R$22,ROUND(ROUNDDOWN((AC!$R$22/$AA$22),4)*AC!BM771,2),AC!BM771),IF(AND(NOT(ISBLANK(AC!R771)),NOT(ISERR(AC!R771)),AC!R771&lt;&gt;0),0,""))</f>
        <v>1560.57</v>
      </c>
      <c r="W765" s="34"/>
      <c r="X765" s="47">
        <f t="shared" si="22"/>
        <v>1560.57</v>
      </c>
      <c r="Z765" s="29">
        <f>IF(NOT(ISBLANK(AC!AB771)),AC!BM771,"")</f>
        <v>1560.57</v>
      </c>
      <c r="AA765" s="29">
        <f t="shared" si="23"/>
        <v>1560.57</v>
      </c>
      <c r="AB765" s="36">
        <f>IF(V765&lt;ROUND(0.7*AC!T771,2),1,0)</f>
        <v>0</v>
      </c>
    </row>
    <row r="766" spans="2:28" s="35" customFormat="1" ht="21" customHeight="1" x14ac:dyDescent="0.15">
      <c r="B766" s="37" t="str">
        <f>IF(ISBLANK(AC!B772),"",AC!B772)</f>
        <v>5.3.29</v>
      </c>
      <c r="C766" s="32"/>
      <c r="D766" s="179" t="str">
        <f>IF(ISBLANK(AC!D772),"",AC!D772)</f>
        <v>FORNECIMENTO CONVERSOR SERIAL RS485 X FIBRA ÓTICA</v>
      </c>
      <c r="E766" s="180"/>
      <c r="F766" s="180"/>
      <c r="G766" s="180"/>
      <c r="H766" s="180"/>
      <c r="I766" s="180"/>
      <c r="J766" s="180"/>
      <c r="K766" s="180"/>
      <c r="L766" s="180"/>
      <c r="M766" s="180"/>
      <c r="N766" s="180"/>
      <c r="O766" s="180"/>
      <c r="P766" s="181"/>
      <c r="Q766" s="33"/>
      <c r="R766" s="37" t="str">
        <f>IF(ISBLANK(AC!P772),"",AC!P772)</f>
        <v>un</v>
      </c>
      <c r="S766" s="34"/>
      <c r="T766" s="47">
        <f>IF(NOT(ISBLANK(AC!R772)),AC!R772,"")</f>
        <v>2</v>
      </c>
      <c r="U766" s="34"/>
      <c r="V766" s="47">
        <f>IF(NOT(ISBLANK(AC!AB772)),IF($AA$22&gt;AC!$R$22,ROUND(ROUNDDOWN((AC!$R$22/$AA$22),4)*AC!BM772,2),AC!BM772),IF(AND(NOT(ISBLANK(AC!R772)),NOT(ISERR(AC!R772)),AC!R772&lt;&gt;0),0,""))</f>
        <v>754.56</v>
      </c>
      <c r="W766" s="34"/>
      <c r="X766" s="47">
        <f t="shared" si="22"/>
        <v>1509.12</v>
      </c>
      <c r="Z766" s="29">
        <f>IF(NOT(ISBLANK(AC!AB772)),AC!BM772,"")</f>
        <v>754.56</v>
      </c>
      <c r="AA766" s="29">
        <f t="shared" si="23"/>
        <v>1509.12</v>
      </c>
      <c r="AB766" s="36">
        <f>IF(V766&lt;ROUND(0.7*AC!T772,2),1,0)</f>
        <v>0</v>
      </c>
    </row>
    <row r="767" spans="2:28" s="35" customFormat="1" ht="21" customHeight="1" x14ac:dyDescent="0.15">
      <c r="B767" s="37" t="str">
        <f>IF(ISBLANK(AC!B773),"",AC!B773)</f>
        <v>5.3.30</v>
      </c>
      <c r="C767" s="32"/>
      <c r="D767" s="179" t="str">
        <f>IF(ISBLANK(AC!D773),"",AC!D773)</f>
        <v>FORNECIMENTO KIT SOLAR 170w/dia (24v) OFF GRID</v>
      </c>
      <c r="E767" s="180"/>
      <c r="F767" s="180"/>
      <c r="G767" s="180"/>
      <c r="H767" s="180"/>
      <c r="I767" s="180"/>
      <c r="J767" s="180"/>
      <c r="K767" s="180"/>
      <c r="L767" s="180"/>
      <c r="M767" s="180"/>
      <c r="N767" s="180"/>
      <c r="O767" s="180"/>
      <c r="P767" s="181"/>
      <c r="Q767" s="33"/>
      <c r="R767" s="37" t="str">
        <f>IF(ISBLANK(AC!P773),"",AC!P773)</f>
        <v>un</v>
      </c>
      <c r="S767" s="34"/>
      <c r="T767" s="47">
        <f>IF(NOT(ISBLANK(AC!R773)),AC!R773,"")</f>
        <v>1</v>
      </c>
      <c r="U767" s="34"/>
      <c r="V767" s="47">
        <f>IF(NOT(ISBLANK(AC!AB773)),IF($AA$22&gt;AC!$R$22,ROUND(ROUNDDOWN((AC!$R$22/$AA$22),4)*AC!BM773,2),AC!BM773),IF(AND(NOT(ISBLANK(AC!R773)),NOT(ISERR(AC!R773)),AC!R773&lt;&gt;0),0,""))</f>
        <v>908.9</v>
      </c>
      <c r="W767" s="34"/>
      <c r="X767" s="47">
        <f t="shared" si="22"/>
        <v>908.9</v>
      </c>
      <c r="Z767" s="29">
        <f>IF(NOT(ISBLANK(AC!AB773)),AC!BM773,"")</f>
        <v>908.9</v>
      </c>
      <c r="AA767" s="29">
        <f t="shared" si="23"/>
        <v>908.9</v>
      </c>
      <c r="AB767" s="36">
        <f>IF(V767&lt;ROUND(0.7*AC!T773,2),1,0)</f>
        <v>0</v>
      </c>
    </row>
    <row r="768" spans="2:28" s="35" customFormat="1" ht="21" customHeight="1" x14ac:dyDescent="0.15">
      <c r="B768" s="37" t="str">
        <f>IF(ISBLANK(AC!B774),"",AC!B774)</f>
        <v/>
      </c>
      <c r="C768" s="32"/>
      <c r="D768" s="179" t="str">
        <f>IF(ISBLANK(AC!D774),"",AC!D774)</f>
        <v>SUB-TOTAL</v>
      </c>
      <c r="E768" s="180"/>
      <c r="F768" s="180"/>
      <c r="G768" s="180"/>
      <c r="H768" s="180"/>
      <c r="I768" s="180"/>
      <c r="J768" s="180"/>
      <c r="K768" s="180"/>
      <c r="L768" s="180"/>
      <c r="M768" s="180"/>
      <c r="N768" s="180"/>
      <c r="O768" s="180"/>
      <c r="P768" s="181"/>
      <c r="Q768" s="33"/>
      <c r="R768" s="37" t="str">
        <f>IF(ISBLANK(AC!P774),"",AC!P774)</f>
        <v/>
      </c>
      <c r="S768" s="34"/>
      <c r="T768" s="47" t="str">
        <f>IF(NOT(ISBLANK(AC!R774)),AC!R774,"")</f>
        <v/>
      </c>
      <c r="U768" s="34"/>
      <c r="V768" s="47">
        <f>IF(NOT(ISBLANK(AC!AB774)),IF($AA$22&gt;AC!$R$22,ROUND(ROUNDDOWN((AC!$R$22/$AA$22),4)*AC!BM774,2),AC!BM774),IF(AND(NOT(ISBLANK(AC!R774)),NOT(ISERR(AC!R774)),AC!R774&lt;&gt;0),0,""))</f>
        <v>0</v>
      </c>
      <c r="W768" s="34"/>
      <c r="X768" s="47" t="str">
        <f t="shared" si="22"/>
        <v/>
      </c>
      <c r="Z768" s="29">
        <f>IF(NOT(ISBLANK(AC!AB774)),AC!BM774,"")</f>
        <v>0</v>
      </c>
      <c r="AA768" s="29" t="str">
        <f t="shared" si="23"/>
        <v/>
      </c>
      <c r="AB768" s="36">
        <f>IF(V768&lt;ROUND(0.7*AC!T774,2),1,0)</f>
        <v>0</v>
      </c>
    </row>
    <row r="769" spans="2:28" s="35" customFormat="1" ht="21" customHeight="1" x14ac:dyDescent="0.15">
      <c r="B769" s="37" t="str">
        <f>IF(ISBLANK(AC!B775),"",AC!B775)</f>
        <v>5.4</v>
      </c>
      <c r="C769" s="32"/>
      <c r="D769" s="179" t="str">
        <f>IF(ISBLANK(AC!D775),"",AC!D775)</f>
        <v>CASA DE BOMBAS CAPTAÇÃO</v>
      </c>
      <c r="E769" s="180"/>
      <c r="F769" s="180"/>
      <c r="G769" s="180"/>
      <c r="H769" s="180"/>
      <c r="I769" s="180"/>
      <c r="J769" s="180"/>
      <c r="K769" s="180"/>
      <c r="L769" s="180"/>
      <c r="M769" s="180"/>
      <c r="N769" s="180"/>
      <c r="O769" s="180"/>
      <c r="P769" s="181"/>
      <c r="Q769" s="33"/>
      <c r="R769" s="37" t="str">
        <f>IF(ISBLANK(AC!P775),"",AC!P775)</f>
        <v/>
      </c>
      <c r="S769" s="34"/>
      <c r="T769" s="47" t="str">
        <f>IF(NOT(ISBLANK(AC!R775)),AC!R775,"")</f>
        <v/>
      </c>
      <c r="U769" s="34"/>
      <c r="V769" s="47">
        <f>IF(NOT(ISBLANK(AC!AB775)),IF($AA$22&gt;AC!$R$22,ROUND(ROUNDDOWN((AC!$R$22/$AA$22),4)*AC!BM775,2),AC!BM775),IF(AND(NOT(ISBLANK(AC!R775)),NOT(ISERR(AC!R775)),AC!R775&lt;&gt;0),0,""))</f>
        <v>0</v>
      </c>
      <c r="W769" s="34"/>
      <c r="X769" s="47" t="str">
        <f t="shared" si="22"/>
        <v/>
      </c>
      <c r="Z769" s="29">
        <f>IF(NOT(ISBLANK(AC!AB775)),AC!BM775,"")</f>
        <v>0</v>
      </c>
      <c r="AA769" s="29" t="str">
        <f t="shared" si="23"/>
        <v/>
      </c>
      <c r="AB769" s="36">
        <f>IF(V769&lt;ROUND(0.7*AC!T775,2),1,0)</f>
        <v>0</v>
      </c>
    </row>
    <row r="770" spans="2:28" s="35" customFormat="1" ht="21" customHeight="1" x14ac:dyDescent="0.15">
      <c r="B770" s="37" t="str">
        <f>IF(ISBLANK(AC!B776),"",AC!B776)</f>
        <v>5.4.1</v>
      </c>
      <c r="C770" s="32"/>
      <c r="D770" s="179" t="str">
        <f>IF(ISBLANK(AC!D776),"",AC!D776)</f>
        <v>CABO DE COBRE FLEXIVEL ISOLADO, 150,0 MM2,ANTI-CHAMA 450/750 V,PARA DISTRIBUIcAO - FORNECIMENTO E INSTALAcAO.AF 12/2015</v>
      </c>
      <c r="E770" s="180"/>
      <c r="F770" s="180"/>
      <c r="G770" s="180"/>
      <c r="H770" s="180"/>
      <c r="I770" s="180"/>
      <c r="J770" s="180"/>
      <c r="K770" s="180"/>
      <c r="L770" s="180"/>
      <c r="M770" s="180"/>
      <c r="N770" s="180"/>
      <c r="O770" s="180"/>
      <c r="P770" s="181"/>
      <c r="Q770" s="33"/>
      <c r="R770" s="37" t="str">
        <f>IF(ISBLANK(AC!P776),"",AC!P776)</f>
        <v>m</v>
      </c>
      <c r="S770" s="34"/>
      <c r="T770" s="47">
        <f>IF(NOT(ISBLANK(AC!R776)),AC!R776,"")</f>
        <v>200</v>
      </c>
      <c r="U770" s="34"/>
      <c r="V770" s="47">
        <f>IF(NOT(ISBLANK(AC!AB776)),IF($AA$22&gt;AC!$R$22,ROUND(ROUNDDOWN((AC!$R$22/$AA$22),4)*AC!BM776,2),AC!BM776),IF(AND(NOT(ISBLANK(AC!R776)),NOT(ISERR(AC!R776)),AC!R776&lt;&gt;0),0,""))</f>
        <v>81.89</v>
      </c>
      <c r="W770" s="34"/>
      <c r="X770" s="47">
        <f t="shared" si="22"/>
        <v>16378</v>
      </c>
      <c r="Z770" s="29">
        <f>IF(NOT(ISBLANK(AC!AB776)),AC!BM776,"")</f>
        <v>81.89</v>
      </c>
      <c r="AA770" s="29">
        <f t="shared" si="23"/>
        <v>16378</v>
      </c>
      <c r="AB770" s="36">
        <f>IF(V770&lt;ROUND(0.7*AC!T776,2),1,0)</f>
        <v>0</v>
      </c>
    </row>
    <row r="771" spans="2:28" s="35" customFormat="1" ht="21" customHeight="1" x14ac:dyDescent="0.15">
      <c r="B771" s="37" t="str">
        <f>IF(ISBLANK(AC!B777),"",AC!B777)</f>
        <v>5.4.2</v>
      </c>
      <c r="C771" s="32"/>
      <c r="D771" s="179" t="str">
        <f>IF(ISBLANK(AC!D777),"",AC!D777)</f>
        <v>CABO DE COBRE FLEXIVEL ISOLADO, 95 MM2,ANTI-CHAMA 450/750 V,PARA DISTRIBUIcAO - FORNECIMENTO E INSTALAcAO.AF 12/2015</v>
      </c>
      <c r="E771" s="180"/>
      <c r="F771" s="180"/>
      <c r="G771" s="180"/>
      <c r="H771" s="180"/>
      <c r="I771" s="180"/>
      <c r="J771" s="180"/>
      <c r="K771" s="180"/>
      <c r="L771" s="180"/>
      <c r="M771" s="180"/>
      <c r="N771" s="180"/>
      <c r="O771" s="180"/>
      <c r="P771" s="181"/>
      <c r="Q771" s="33"/>
      <c r="R771" s="37" t="str">
        <f>IF(ISBLANK(AC!P777),"",AC!P777)</f>
        <v>m</v>
      </c>
      <c r="S771" s="34"/>
      <c r="T771" s="47">
        <f>IF(NOT(ISBLANK(AC!R777)),AC!R777,"")</f>
        <v>150</v>
      </c>
      <c r="U771" s="34"/>
      <c r="V771" s="47">
        <f>IF(NOT(ISBLANK(AC!AB777)),IF($AA$22&gt;AC!$R$22,ROUND(ROUNDDOWN((AC!$R$22/$AA$22),4)*AC!BM777,2),AC!BM777),IF(AND(NOT(ISBLANK(AC!R777)),NOT(ISERR(AC!R777)),AC!R777&lt;&gt;0),0,""))</f>
        <v>51.34</v>
      </c>
      <c r="W771" s="34"/>
      <c r="X771" s="47">
        <f t="shared" si="22"/>
        <v>7701</v>
      </c>
      <c r="Z771" s="29">
        <f>IF(NOT(ISBLANK(AC!AB777)),AC!BM777,"")</f>
        <v>51.34</v>
      </c>
      <c r="AA771" s="29">
        <f t="shared" si="23"/>
        <v>7701</v>
      </c>
      <c r="AB771" s="36">
        <f>IF(V771&lt;ROUND(0.7*AC!T777,2),1,0)</f>
        <v>0</v>
      </c>
    </row>
    <row r="772" spans="2:28" s="35" customFormat="1" ht="21" customHeight="1" x14ac:dyDescent="0.15">
      <c r="B772" s="37" t="str">
        <f>IF(ISBLANK(AC!B778),"",AC!B778)</f>
        <v>5.4.3</v>
      </c>
      <c r="C772" s="32"/>
      <c r="D772" s="179" t="str">
        <f>IF(ISBLANK(AC!D778),"",AC!D778)</f>
        <v>Caixa De Areia 60X60X60Cm Em Alvenaria - Execução</v>
      </c>
      <c r="E772" s="180"/>
      <c r="F772" s="180"/>
      <c r="G772" s="180"/>
      <c r="H772" s="180"/>
      <c r="I772" s="180"/>
      <c r="J772" s="180"/>
      <c r="K772" s="180"/>
      <c r="L772" s="180"/>
      <c r="M772" s="180"/>
      <c r="N772" s="180"/>
      <c r="O772" s="180"/>
      <c r="P772" s="181"/>
      <c r="Q772" s="33"/>
      <c r="R772" s="37" t="str">
        <f>IF(ISBLANK(AC!P778),"",AC!P778)</f>
        <v>un</v>
      </c>
      <c r="S772" s="34"/>
      <c r="T772" s="47">
        <f>IF(NOT(ISBLANK(AC!R778)),AC!R778,"")</f>
        <v>5</v>
      </c>
      <c r="U772" s="34"/>
      <c r="V772" s="47">
        <f>IF(NOT(ISBLANK(AC!AB778)),IF($AA$22&gt;AC!$R$22,ROUND(ROUNDDOWN((AC!$R$22/$AA$22),4)*AC!BM778,2),AC!BM778),IF(AND(NOT(ISBLANK(AC!R778)),NOT(ISERR(AC!R778)),AC!R778&lt;&gt;0),0,""))</f>
        <v>276.92</v>
      </c>
      <c r="W772" s="34"/>
      <c r="X772" s="47">
        <f t="shared" si="22"/>
        <v>1384.6</v>
      </c>
      <c r="Z772" s="29">
        <f>IF(NOT(ISBLANK(AC!AB778)),AC!BM778,"")</f>
        <v>276.92</v>
      </c>
      <c r="AA772" s="29">
        <f t="shared" si="23"/>
        <v>1384.6</v>
      </c>
      <c r="AB772" s="36">
        <f>IF(V772&lt;ROUND(0.7*AC!T778,2),1,0)</f>
        <v>0</v>
      </c>
    </row>
    <row r="773" spans="2:28" s="35" customFormat="1" ht="21" customHeight="1" x14ac:dyDescent="0.15">
      <c r="B773" s="37" t="str">
        <f>IF(ISBLANK(AC!B779),"",AC!B779)</f>
        <v>5.4.4</v>
      </c>
      <c r="C773" s="32"/>
      <c r="D773" s="179" t="str">
        <f>IF(ISBLANK(AC!D779),"",AC!D779)</f>
        <v>PROJETOR P/ FACHADA PROVA DE TEMPO P/ LAMPADA INCANDESCENTE OU VAPOR MERCURIO E27, TIPO Z-15 PETERCO OU EQUIV</v>
      </c>
      <c r="E773" s="180"/>
      <c r="F773" s="180"/>
      <c r="G773" s="180"/>
      <c r="H773" s="180"/>
      <c r="I773" s="180"/>
      <c r="J773" s="180"/>
      <c r="K773" s="180"/>
      <c r="L773" s="180"/>
      <c r="M773" s="180"/>
      <c r="N773" s="180"/>
      <c r="O773" s="180"/>
      <c r="P773" s="181"/>
      <c r="Q773" s="33"/>
      <c r="R773" s="37" t="str">
        <f>IF(ISBLANK(AC!P779),"",AC!P779)</f>
        <v>un</v>
      </c>
      <c r="S773" s="34"/>
      <c r="T773" s="47">
        <f>IF(NOT(ISBLANK(AC!R779)),AC!R779,"")</f>
        <v>2</v>
      </c>
      <c r="U773" s="34"/>
      <c r="V773" s="47">
        <f>IF(NOT(ISBLANK(AC!AB779)),IF($AA$22&gt;AC!$R$22,ROUND(ROUNDDOWN((AC!$R$22/$AA$22),4)*AC!BM779,2),AC!BM779),IF(AND(NOT(ISBLANK(AC!R779)),NOT(ISERR(AC!R779)),AC!R779&lt;&gt;0),0,""))</f>
        <v>44.84</v>
      </c>
      <c r="W773" s="34"/>
      <c r="X773" s="47">
        <f t="shared" si="22"/>
        <v>89.68</v>
      </c>
      <c r="Z773" s="29">
        <f>IF(NOT(ISBLANK(AC!AB779)),AC!BM779,"")</f>
        <v>44.84</v>
      </c>
      <c r="AA773" s="29">
        <f t="shared" si="23"/>
        <v>89.68</v>
      </c>
      <c r="AB773" s="36">
        <f>IF(V773&lt;ROUND(0.7*AC!T779,2),1,0)</f>
        <v>0</v>
      </c>
    </row>
    <row r="774" spans="2:28" s="35" customFormat="1" ht="21" customHeight="1" x14ac:dyDescent="0.15">
      <c r="B774" s="37" t="str">
        <f>IF(ISBLANK(AC!B780),"",AC!B780)</f>
        <v>5.4.5</v>
      </c>
      <c r="C774" s="32"/>
      <c r="D774" s="179" t="str">
        <f>IF(ISBLANK(AC!D780),"",AC!D780)</f>
        <v>LAMPADA DE VAPOR DE SODIO DE 250WX220V - FORNECIMENTO E INSTALACAO</v>
      </c>
      <c r="E774" s="180"/>
      <c r="F774" s="180"/>
      <c r="G774" s="180"/>
      <c r="H774" s="180"/>
      <c r="I774" s="180"/>
      <c r="J774" s="180"/>
      <c r="K774" s="180"/>
      <c r="L774" s="180"/>
      <c r="M774" s="180"/>
      <c r="N774" s="180"/>
      <c r="O774" s="180"/>
      <c r="P774" s="181"/>
      <c r="Q774" s="33"/>
      <c r="R774" s="37" t="str">
        <f>IF(ISBLANK(AC!P780),"",AC!P780)</f>
        <v>un</v>
      </c>
      <c r="S774" s="34"/>
      <c r="T774" s="47">
        <f>IF(NOT(ISBLANK(AC!R780)),AC!R780,"")</f>
        <v>2</v>
      </c>
      <c r="U774" s="34"/>
      <c r="V774" s="47">
        <f>IF(NOT(ISBLANK(AC!AB780)),IF($AA$22&gt;AC!$R$22,ROUND(ROUNDDOWN((AC!$R$22/$AA$22),4)*AC!BM780,2),AC!BM780),IF(AND(NOT(ISBLANK(AC!R780)),NOT(ISERR(AC!R780)),AC!R780&lt;&gt;0),0,""))</f>
        <v>48.08</v>
      </c>
      <c r="W774" s="34"/>
      <c r="X774" s="47">
        <f t="shared" si="22"/>
        <v>96.16</v>
      </c>
      <c r="Z774" s="29">
        <f>IF(NOT(ISBLANK(AC!AB780)),AC!BM780,"")</f>
        <v>48.08</v>
      </c>
      <c r="AA774" s="29">
        <f t="shared" si="23"/>
        <v>96.16</v>
      </c>
      <c r="AB774" s="36">
        <f>IF(V774&lt;ROUND(0.7*AC!T780,2),1,0)</f>
        <v>0</v>
      </c>
    </row>
    <row r="775" spans="2:28" s="35" customFormat="1" ht="21" customHeight="1" x14ac:dyDescent="0.15">
      <c r="B775" s="37" t="str">
        <f>IF(ISBLANK(AC!B781),"",AC!B781)</f>
        <v>5.4.6</v>
      </c>
      <c r="C775" s="32"/>
      <c r="D775" s="179" t="str">
        <f>IF(ISBLANK(AC!D781),"",AC!D781)</f>
        <v>RELE FOTOELETRICO P/ COMANDO DE ILUMINACAO EXTERNA 220V/1000W - FORNECIMENTO E INSTALACAO</v>
      </c>
      <c r="E775" s="180"/>
      <c r="F775" s="180"/>
      <c r="G775" s="180"/>
      <c r="H775" s="180"/>
      <c r="I775" s="180"/>
      <c r="J775" s="180"/>
      <c r="K775" s="180"/>
      <c r="L775" s="180"/>
      <c r="M775" s="180"/>
      <c r="N775" s="180"/>
      <c r="O775" s="180"/>
      <c r="P775" s="181"/>
      <c r="Q775" s="33"/>
      <c r="R775" s="37" t="str">
        <f>IF(ISBLANK(AC!P781),"",AC!P781)</f>
        <v>un</v>
      </c>
      <c r="S775" s="34"/>
      <c r="T775" s="47">
        <f>IF(NOT(ISBLANK(AC!R781)),AC!R781,"")</f>
        <v>2</v>
      </c>
      <c r="U775" s="34"/>
      <c r="V775" s="47">
        <f>IF(NOT(ISBLANK(AC!AB781)),IF($AA$22&gt;AC!$R$22,ROUND(ROUNDDOWN((AC!$R$22/$AA$22),4)*AC!BM781,2),AC!BM781),IF(AND(NOT(ISBLANK(AC!R781)),NOT(ISERR(AC!R781)),AC!R781&lt;&gt;0),0,""))</f>
        <v>27.68</v>
      </c>
      <c r="W775" s="34"/>
      <c r="X775" s="47">
        <f t="shared" si="22"/>
        <v>55.36</v>
      </c>
      <c r="Z775" s="29">
        <f>IF(NOT(ISBLANK(AC!AB781)),AC!BM781,"")</f>
        <v>27.68</v>
      </c>
      <c r="AA775" s="29">
        <f t="shared" si="23"/>
        <v>55.36</v>
      </c>
      <c r="AB775" s="36">
        <f>IF(V775&lt;ROUND(0.7*AC!T781,2),1,0)</f>
        <v>0</v>
      </c>
    </row>
    <row r="776" spans="2:28" s="35" customFormat="1" ht="21" customHeight="1" x14ac:dyDescent="0.15">
      <c r="B776" s="37" t="str">
        <f>IF(ISBLANK(AC!B782),"",AC!B782)</f>
        <v>5.4.7</v>
      </c>
      <c r="C776" s="32"/>
      <c r="D776" s="179" t="str">
        <f>IF(ISBLANK(AC!D782),"",AC!D782)</f>
        <v>IGNITOR PARA PARTIDA LÂMPADA VAPOR SÓDIO ALTA PRESSÃO ATÉ 400W</v>
      </c>
      <c r="E776" s="180"/>
      <c r="F776" s="180"/>
      <c r="G776" s="180"/>
      <c r="H776" s="180"/>
      <c r="I776" s="180"/>
      <c r="J776" s="180"/>
      <c r="K776" s="180"/>
      <c r="L776" s="180"/>
      <c r="M776" s="180"/>
      <c r="N776" s="180"/>
      <c r="O776" s="180"/>
      <c r="P776" s="181"/>
      <c r="Q776" s="33"/>
      <c r="R776" s="37" t="str">
        <f>IF(ISBLANK(AC!P782),"",AC!P782)</f>
        <v>un</v>
      </c>
      <c r="S776" s="34"/>
      <c r="T776" s="47">
        <f>IF(NOT(ISBLANK(AC!R782)),AC!R782,"")</f>
        <v>2</v>
      </c>
      <c r="U776" s="34"/>
      <c r="V776" s="47">
        <f>IF(NOT(ISBLANK(AC!AB782)),IF($AA$22&gt;AC!$R$22,ROUND(ROUNDDOWN((AC!$R$22/$AA$22),4)*AC!BM782,2),AC!BM782),IF(AND(NOT(ISBLANK(AC!R782)),NOT(ISERR(AC!R782)),AC!R782&lt;&gt;0),0,""))</f>
        <v>37.93</v>
      </c>
      <c r="W776" s="34"/>
      <c r="X776" s="47">
        <f t="shared" si="22"/>
        <v>75.86</v>
      </c>
      <c r="Z776" s="29">
        <f>IF(NOT(ISBLANK(AC!AB782)),AC!BM782,"")</f>
        <v>37.93</v>
      </c>
      <c r="AA776" s="29">
        <f t="shared" si="23"/>
        <v>75.86</v>
      </c>
      <c r="AB776" s="36">
        <f>IF(V776&lt;ROUND(0.7*AC!T782,2),1,0)</f>
        <v>0</v>
      </c>
    </row>
    <row r="777" spans="2:28" s="35" customFormat="1" ht="21" customHeight="1" x14ac:dyDescent="0.15">
      <c r="B777" s="37" t="str">
        <f>IF(ISBLANK(AC!B783),"",AC!B783)</f>
        <v>5.4.8</v>
      </c>
      <c r="C777" s="32"/>
      <c r="D777" s="179" t="str">
        <f>IF(ISBLANK(AC!D783),"",AC!D783)</f>
        <v>REATOR PARA LAMPADA VAPOR DE SODIO ALTA PRESSAO - 220V/250W - USO EXTERNO</v>
      </c>
      <c r="E777" s="180"/>
      <c r="F777" s="180"/>
      <c r="G777" s="180"/>
      <c r="H777" s="180"/>
      <c r="I777" s="180"/>
      <c r="J777" s="180"/>
      <c r="K777" s="180"/>
      <c r="L777" s="180"/>
      <c r="M777" s="180"/>
      <c r="N777" s="180"/>
      <c r="O777" s="180"/>
      <c r="P777" s="181"/>
      <c r="Q777" s="33"/>
      <c r="R777" s="37" t="str">
        <f>IF(ISBLANK(AC!P783),"",AC!P783)</f>
        <v>un</v>
      </c>
      <c r="S777" s="34"/>
      <c r="T777" s="47">
        <f>IF(NOT(ISBLANK(AC!R783)),AC!R783,"")</f>
        <v>2</v>
      </c>
      <c r="U777" s="34"/>
      <c r="V777" s="47">
        <f>IF(NOT(ISBLANK(AC!AB783)),IF($AA$22&gt;AC!$R$22,ROUND(ROUNDDOWN((AC!$R$22/$AA$22),4)*AC!BM783,2),AC!BM783),IF(AND(NOT(ISBLANK(AC!R783)),NOT(ISERR(AC!R783)),AC!R783&lt;&gt;0),0,""))</f>
        <v>131.18</v>
      </c>
      <c r="W777" s="34"/>
      <c r="X777" s="47">
        <f t="shared" si="22"/>
        <v>262.36</v>
      </c>
      <c r="Z777" s="29">
        <f>IF(NOT(ISBLANK(AC!AB783)),AC!BM783,"")</f>
        <v>131.18</v>
      </c>
      <c r="AA777" s="29">
        <f t="shared" si="23"/>
        <v>262.36</v>
      </c>
      <c r="AB777" s="36">
        <f>IF(V777&lt;ROUND(0.7*AC!T783,2),1,0)</f>
        <v>0</v>
      </c>
    </row>
    <row r="778" spans="2:28" s="35" customFormat="1" ht="21" customHeight="1" x14ac:dyDescent="0.15">
      <c r="B778" s="37" t="str">
        <f>IF(ISBLANK(AC!B784),"",AC!B784)</f>
        <v>5.4.9</v>
      </c>
      <c r="C778" s="32"/>
      <c r="D778" s="179" t="str">
        <f>IF(ISBLANK(AC!D784),"",AC!D784)</f>
        <v>LUMINARIA TIPO CALHA, DE SOBREPOR, COM REATOR DE PARTIDA RAPIDA E LAMPADA FLUORESCENTE 1X40W, COMPLETA, FORNECIMENTO E INSTALACAO</v>
      </c>
      <c r="E778" s="180"/>
      <c r="F778" s="180"/>
      <c r="G778" s="180"/>
      <c r="H778" s="180"/>
      <c r="I778" s="180"/>
      <c r="J778" s="180"/>
      <c r="K778" s="180"/>
      <c r="L778" s="180"/>
      <c r="M778" s="180"/>
      <c r="N778" s="180"/>
      <c r="O778" s="180"/>
      <c r="P778" s="181"/>
      <c r="Q778" s="33"/>
      <c r="R778" s="37" t="str">
        <f>IF(ISBLANK(AC!P784),"",AC!P784)</f>
        <v>un</v>
      </c>
      <c r="S778" s="34"/>
      <c r="T778" s="47">
        <f>IF(NOT(ISBLANK(AC!R784)),AC!R784,"")</f>
        <v>1</v>
      </c>
      <c r="U778" s="34"/>
      <c r="V778" s="47">
        <f>IF(NOT(ISBLANK(AC!AB784)),IF($AA$22&gt;AC!$R$22,ROUND(ROUNDDOWN((AC!$R$22/$AA$22),4)*AC!BM784,2),AC!BM784),IF(AND(NOT(ISBLANK(AC!R784)),NOT(ISERR(AC!R784)),AC!R784&lt;&gt;0),0,""))</f>
        <v>64.89</v>
      </c>
      <c r="W778" s="34"/>
      <c r="X778" s="47">
        <f t="shared" si="22"/>
        <v>64.89</v>
      </c>
      <c r="Z778" s="29">
        <f>IF(NOT(ISBLANK(AC!AB784)),AC!BM784,"")</f>
        <v>64.89</v>
      </c>
      <c r="AA778" s="29">
        <f t="shared" si="23"/>
        <v>64.89</v>
      </c>
      <c r="AB778" s="36">
        <f>IF(V778&lt;ROUND(0.7*AC!T784,2),1,0)</f>
        <v>0</v>
      </c>
    </row>
    <row r="779" spans="2:28" s="35" customFormat="1" ht="21" customHeight="1" x14ac:dyDescent="0.15">
      <c r="B779" s="37" t="str">
        <f>IF(ISBLANK(AC!B785),"",AC!B785)</f>
        <v>5.4.10</v>
      </c>
      <c r="C779" s="32"/>
      <c r="D779" s="179" t="str">
        <f>IF(ISBLANK(AC!D785),"",AC!D785)</f>
        <v>INTERRUPTOR PARALELO (1 MODULO), 1OA/250V, SEM SUPORTE E SEM PLACA - FORNECIMENTO E INSTALAcAO. AF 12/2015</v>
      </c>
      <c r="E779" s="180"/>
      <c r="F779" s="180"/>
      <c r="G779" s="180"/>
      <c r="H779" s="180"/>
      <c r="I779" s="180"/>
      <c r="J779" s="180"/>
      <c r="K779" s="180"/>
      <c r="L779" s="180"/>
      <c r="M779" s="180"/>
      <c r="N779" s="180"/>
      <c r="O779" s="180"/>
      <c r="P779" s="181"/>
      <c r="Q779" s="33"/>
      <c r="R779" s="37" t="str">
        <f>IF(ISBLANK(AC!P785),"",AC!P785)</f>
        <v>un</v>
      </c>
      <c r="S779" s="34"/>
      <c r="T779" s="47">
        <f>IF(NOT(ISBLANK(AC!R785)),AC!R785,"")</f>
        <v>1</v>
      </c>
      <c r="U779" s="34"/>
      <c r="V779" s="47">
        <f>IF(NOT(ISBLANK(AC!AB785)),IF($AA$22&gt;AC!$R$22,ROUND(ROUNDDOWN((AC!$R$22/$AA$22),4)*AC!BM785,2),AC!BM785),IF(AND(NOT(ISBLANK(AC!R785)),NOT(ISERR(AC!R785)),AC!R785&lt;&gt;0),0,""))</f>
        <v>18.82</v>
      </c>
      <c r="W779" s="34"/>
      <c r="X779" s="47">
        <f t="shared" si="22"/>
        <v>18.82</v>
      </c>
      <c r="Z779" s="29">
        <f>IF(NOT(ISBLANK(AC!AB785)),AC!BM785,"")</f>
        <v>18.82</v>
      </c>
      <c r="AA779" s="29">
        <f t="shared" si="23"/>
        <v>18.82</v>
      </c>
      <c r="AB779" s="36">
        <f>IF(V779&lt;ROUND(0.7*AC!T785,2),1,0)</f>
        <v>0</v>
      </c>
    </row>
    <row r="780" spans="2:28" s="35" customFormat="1" ht="21" customHeight="1" x14ac:dyDescent="0.15">
      <c r="B780" s="37" t="str">
        <f>IF(ISBLANK(AC!B786),"",AC!B786)</f>
        <v>5.4.11</v>
      </c>
      <c r="C780" s="32"/>
      <c r="D780" s="179" t="str">
        <f>IF(ISBLANK(AC!D786),"",AC!D786)</f>
        <v>CAIXA DE PASSAGEM PVC OCTOGONAL</v>
      </c>
      <c r="E780" s="180"/>
      <c r="F780" s="180"/>
      <c r="G780" s="180"/>
      <c r="H780" s="180"/>
      <c r="I780" s="180"/>
      <c r="J780" s="180"/>
      <c r="K780" s="180"/>
      <c r="L780" s="180"/>
      <c r="M780" s="180"/>
      <c r="N780" s="180"/>
      <c r="O780" s="180"/>
      <c r="P780" s="181"/>
      <c r="Q780" s="33"/>
      <c r="R780" s="37" t="str">
        <f>IF(ISBLANK(AC!P786),"",AC!P786)</f>
        <v>un</v>
      </c>
      <c r="S780" s="34"/>
      <c r="T780" s="47">
        <f>IF(NOT(ISBLANK(AC!R786)),AC!R786,"")</f>
        <v>1</v>
      </c>
      <c r="U780" s="34"/>
      <c r="V780" s="47">
        <f>IF(NOT(ISBLANK(AC!AB786)),IF($AA$22&gt;AC!$R$22,ROUND(ROUNDDOWN((AC!$R$22/$AA$22),4)*AC!BM786,2),AC!BM786),IF(AND(NOT(ISBLANK(AC!R786)),NOT(ISERR(AC!R786)),AC!R786&lt;&gt;0),0,""))</f>
        <v>9.33</v>
      </c>
      <c r="W780" s="34"/>
      <c r="X780" s="47">
        <f t="shared" si="22"/>
        <v>9.33</v>
      </c>
      <c r="Z780" s="29">
        <f>IF(NOT(ISBLANK(AC!AB786)),AC!BM786,"")</f>
        <v>9.33</v>
      </c>
      <c r="AA780" s="29">
        <f t="shared" si="23"/>
        <v>9.33</v>
      </c>
      <c r="AB780" s="36">
        <f>IF(V780&lt;ROUND(0.7*AC!T786,2),1,0)</f>
        <v>0</v>
      </c>
    </row>
    <row r="781" spans="2:28" s="35" customFormat="1" ht="21" customHeight="1" x14ac:dyDescent="0.15">
      <c r="B781" s="37" t="str">
        <f>IF(ISBLANK(AC!B787),"",AC!B787)</f>
        <v>5.4.12</v>
      </c>
      <c r="C781" s="32"/>
      <c r="D781" s="179" t="str">
        <f>IF(ISBLANK(AC!D787),"",AC!D787)</f>
        <v>CABO DE COBRE FLEXIVEL ISOLADO, 2,5 MM2, ANTI-CHAMA 450/750 V, PARA CIRCUITOS TERMINAIS - FORNECIMENTO E INSTALACAO. AF 12/2015</v>
      </c>
      <c r="E781" s="180"/>
      <c r="F781" s="180"/>
      <c r="G781" s="180"/>
      <c r="H781" s="180"/>
      <c r="I781" s="180"/>
      <c r="J781" s="180"/>
      <c r="K781" s="180"/>
      <c r="L781" s="180"/>
      <c r="M781" s="180"/>
      <c r="N781" s="180"/>
      <c r="O781" s="180"/>
      <c r="P781" s="181"/>
      <c r="Q781" s="33"/>
      <c r="R781" s="37" t="str">
        <f>IF(ISBLANK(AC!P787),"",AC!P787)</f>
        <v>m</v>
      </c>
      <c r="S781" s="34"/>
      <c r="T781" s="47">
        <f>IF(NOT(ISBLANK(AC!R787)),AC!R787,"")</f>
        <v>150</v>
      </c>
      <c r="U781" s="34"/>
      <c r="V781" s="47">
        <f>IF(NOT(ISBLANK(AC!AB787)),IF($AA$22&gt;AC!$R$22,ROUND(ROUNDDOWN((AC!$R$22/$AA$22),4)*AC!BM787,2),AC!BM787),IF(AND(NOT(ISBLANK(AC!R787)),NOT(ISERR(AC!R787)),AC!R787&lt;&gt;0),0,""))</f>
        <v>3.15</v>
      </c>
      <c r="W781" s="34"/>
      <c r="X781" s="47">
        <f t="shared" si="22"/>
        <v>472.5</v>
      </c>
      <c r="Z781" s="29">
        <f>IF(NOT(ISBLANK(AC!AB787)),AC!BM787,"")</f>
        <v>3.15</v>
      </c>
      <c r="AA781" s="29">
        <f t="shared" si="23"/>
        <v>472.5</v>
      </c>
      <c r="AB781" s="36">
        <f>IF(V781&lt;ROUND(0.7*AC!T787,2),1,0)</f>
        <v>0</v>
      </c>
    </row>
    <row r="782" spans="2:28" s="35" customFormat="1" ht="21" customHeight="1" x14ac:dyDescent="0.15">
      <c r="B782" s="37" t="str">
        <f>IF(ISBLANK(AC!B788),"",AC!B788)</f>
        <v>5.4.13</v>
      </c>
      <c r="C782" s="32"/>
      <c r="D782" s="179" t="str">
        <f>IF(ISBLANK(AC!D788),"",AC!D788)</f>
        <v>CABO DE COBRE FLEXIVEL ISOLADO, 1,5 MM2, ANTI-CHAMA 450/750 V, PARA CIRCUITOS TERMINAIS - FORNECIMENTO E INSTALACAO. AF 12/2015</v>
      </c>
      <c r="E782" s="180"/>
      <c r="F782" s="180"/>
      <c r="G782" s="180"/>
      <c r="H782" s="180"/>
      <c r="I782" s="180"/>
      <c r="J782" s="180"/>
      <c r="K782" s="180"/>
      <c r="L782" s="180"/>
      <c r="M782" s="180"/>
      <c r="N782" s="180"/>
      <c r="O782" s="180"/>
      <c r="P782" s="181"/>
      <c r="Q782" s="33"/>
      <c r="R782" s="37" t="str">
        <f>IF(ISBLANK(AC!P788),"",AC!P788)</f>
        <v>m</v>
      </c>
      <c r="S782" s="34"/>
      <c r="T782" s="47">
        <f>IF(NOT(ISBLANK(AC!R788)),AC!R788,"")</f>
        <v>50</v>
      </c>
      <c r="U782" s="34"/>
      <c r="V782" s="47">
        <f>IF(NOT(ISBLANK(AC!AB788)),IF($AA$22&gt;AC!$R$22,ROUND(ROUNDDOWN((AC!$R$22/$AA$22),4)*AC!BM788,2),AC!BM788),IF(AND(NOT(ISBLANK(AC!R788)),NOT(ISERR(AC!R788)),AC!R788&lt;&gt;0),0,""))</f>
        <v>1.75</v>
      </c>
      <c r="W782" s="34"/>
      <c r="X782" s="47">
        <f t="shared" si="22"/>
        <v>87.5</v>
      </c>
      <c r="Z782" s="29">
        <f>IF(NOT(ISBLANK(AC!AB788)),AC!BM788,"")</f>
        <v>1.75</v>
      </c>
      <c r="AA782" s="29">
        <f t="shared" si="23"/>
        <v>87.5</v>
      </c>
      <c r="AB782" s="36">
        <f>IF(V782&lt;ROUND(0.7*AC!T788,2),1,0)</f>
        <v>0</v>
      </c>
    </row>
    <row r="783" spans="2:28" s="35" customFormat="1" ht="21" customHeight="1" x14ac:dyDescent="0.15">
      <c r="B783" s="37" t="str">
        <f>IF(ISBLANK(AC!B789),"",AC!B789)</f>
        <v>5.4.14</v>
      </c>
      <c r="C783" s="32"/>
      <c r="D783" s="179" t="str">
        <f>IF(ISBLANK(AC!D789),"",AC!D789)</f>
        <v>DISJUNTOR TERMOMAGNETICO TRIPOLAR PADRAO NEMA (AMERICANO) 60 A 100A 240V, FORNECIMENTO E INSTALACAO</v>
      </c>
      <c r="E783" s="180"/>
      <c r="F783" s="180"/>
      <c r="G783" s="180"/>
      <c r="H783" s="180"/>
      <c r="I783" s="180"/>
      <c r="J783" s="180"/>
      <c r="K783" s="180"/>
      <c r="L783" s="180"/>
      <c r="M783" s="180"/>
      <c r="N783" s="180"/>
      <c r="O783" s="180"/>
      <c r="P783" s="181"/>
      <c r="Q783" s="33"/>
      <c r="R783" s="37" t="str">
        <f>IF(ISBLANK(AC!P789),"",AC!P789)</f>
        <v>un</v>
      </c>
      <c r="S783" s="34"/>
      <c r="T783" s="47">
        <f>IF(NOT(ISBLANK(AC!R789)),AC!R789,"")</f>
        <v>4</v>
      </c>
      <c r="U783" s="34"/>
      <c r="V783" s="47">
        <f>IF(NOT(ISBLANK(AC!AB789)),IF($AA$22&gt;AC!$R$22,ROUND(ROUNDDOWN((AC!$R$22/$AA$22),4)*AC!BM789,2),AC!BM789),IF(AND(NOT(ISBLANK(AC!R789)),NOT(ISERR(AC!R789)),AC!R789&lt;&gt;0),0,""))</f>
        <v>116.26</v>
      </c>
      <c r="W783" s="34"/>
      <c r="X783" s="47">
        <f t="shared" si="22"/>
        <v>465.04</v>
      </c>
      <c r="Z783" s="29">
        <f>IF(NOT(ISBLANK(AC!AB789)),AC!BM789,"")</f>
        <v>116.26</v>
      </c>
      <c r="AA783" s="29">
        <f t="shared" si="23"/>
        <v>465.04</v>
      </c>
      <c r="AB783" s="36">
        <f>IF(V783&lt;ROUND(0.7*AC!T789,2),1,0)</f>
        <v>0</v>
      </c>
    </row>
    <row r="784" spans="2:28" s="35" customFormat="1" ht="21" customHeight="1" x14ac:dyDescent="0.15">
      <c r="B784" s="37" t="str">
        <f>IF(ISBLANK(AC!B790),"",AC!B790)</f>
        <v>5.4.15</v>
      </c>
      <c r="C784" s="32"/>
      <c r="D784" s="179" t="str">
        <f>IF(ISBLANK(AC!D790),"",AC!D790)</f>
        <v>DISJUNTOR TERMOMAGNETICO TRIPOLAR PADRAO NEMA (AMERICANO) 125 A 150A 240V, FORNECIMENTO E INSTALACAO</v>
      </c>
      <c r="E784" s="180"/>
      <c r="F784" s="180"/>
      <c r="G784" s="180"/>
      <c r="H784" s="180"/>
      <c r="I784" s="180"/>
      <c r="J784" s="180"/>
      <c r="K784" s="180"/>
      <c r="L784" s="180"/>
      <c r="M784" s="180"/>
      <c r="N784" s="180"/>
      <c r="O784" s="180"/>
      <c r="P784" s="181"/>
      <c r="Q784" s="33"/>
      <c r="R784" s="37" t="str">
        <f>IF(ISBLANK(AC!P790),"",AC!P790)</f>
        <v>un</v>
      </c>
      <c r="S784" s="34"/>
      <c r="T784" s="47">
        <f>IF(NOT(ISBLANK(AC!R790)),AC!R790,"")</f>
        <v>2</v>
      </c>
      <c r="U784" s="34"/>
      <c r="V784" s="47">
        <f>IF(NOT(ISBLANK(AC!AB790)),IF($AA$22&gt;AC!$R$22,ROUND(ROUNDDOWN((AC!$R$22/$AA$22),4)*AC!BM790,2),AC!BM790),IF(AND(NOT(ISBLANK(AC!R790)),NOT(ISERR(AC!R790)),AC!R790&lt;&gt;0),0,""))</f>
        <v>360.87</v>
      </c>
      <c r="W784" s="34"/>
      <c r="X784" s="47">
        <f t="shared" si="22"/>
        <v>721.74</v>
      </c>
      <c r="Z784" s="29">
        <f>IF(NOT(ISBLANK(AC!AB790)),AC!BM790,"")</f>
        <v>360.87</v>
      </c>
      <c r="AA784" s="29">
        <f t="shared" si="23"/>
        <v>721.74</v>
      </c>
      <c r="AB784" s="36">
        <f>IF(V784&lt;ROUND(0.7*AC!T790,2),1,0)</f>
        <v>0</v>
      </c>
    </row>
    <row r="785" spans="2:28" s="35" customFormat="1" ht="21" customHeight="1" x14ac:dyDescent="0.15">
      <c r="B785" s="37" t="str">
        <f>IF(ISBLANK(AC!B791),"",AC!B791)</f>
        <v>5.4.16</v>
      </c>
      <c r="C785" s="32"/>
      <c r="D785" s="179" t="str">
        <f>IF(ISBLANK(AC!D791),"",AC!D791)</f>
        <v>QUADRO METÁLICO PARA MONTAGEM ELETROELETRÔNICO 60X60X20 CM - FORNECIMENTO E INSTALAÇÃO</v>
      </c>
      <c r="E785" s="180"/>
      <c r="F785" s="180"/>
      <c r="G785" s="180"/>
      <c r="H785" s="180"/>
      <c r="I785" s="180"/>
      <c r="J785" s="180"/>
      <c r="K785" s="180"/>
      <c r="L785" s="180"/>
      <c r="M785" s="180"/>
      <c r="N785" s="180"/>
      <c r="O785" s="180"/>
      <c r="P785" s="181"/>
      <c r="Q785" s="33"/>
      <c r="R785" s="37" t="str">
        <f>IF(ISBLANK(AC!P791),"",AC!P791)</f>
        <v>un</v>
      </c>
      <c r="S785" s="34"/>
      <c r="T785" s="47">
        <f>IF(NOT(ISBLANK(AC!R791)),AC!R791,"")</f>
        <v>2</v>
      </c>
      <c r="U785" s="34"/>
      <c r="V785" s="47">
        <f>IF(NOT(ISBLANK(AC!AB791)),IF($AA$22&gt;AC!$R$22,ROUND(ROUNDDOWN((AC!$R$22/$AA$22),4)*AC!BM791,2),AC!BM791),IF(AND(NOT(ISBLANK(AC!R791)),NOT(ISERR(AC!R791)),AC!R791&lt;&gt;0),0,""))</f>
        <v>303.37</v>
      </c>
      <c r="W785" s="34"/>
      <c r="X785" s="47">
        <f t="shared" si="22"/>
        <v>606.74</v>
      </c>
      <c r="Z785" s="29">
        <f>IF(NOT(ISBLANK(AC!AB791)),AC!BM791,"")</f>
        <v>303.37</v>
      </c>
      <c r="AA785" s="29">
        <f t="shared" si="23"/>
        <v>606.74</v>
      </c>
      <c r="AB785" s="36">
        <f>IF(V785&lt;ROUND(0.7*AC!T791,2),1,0)</f>
        <v>0</v>
      </c>
    </row>
    <row r="786" spans="2:28" s="35" customFormat="1" ht="21" customHeight="1" x14ac:dyDescent="0.15">
      <c r="B786" s="37" t="str">
        <f>IF(ISBLANK(AC!B792),"",AC!B792)</f>
        <v>5.4.17</v>
      </c>
      <c r="C786" s="32"/>
      <c r="D786" s="179" t="str">
        <f>IF(ISBLANK(AC!D792),"",AC!D792)</f>
        <v>CAIXA DE INSPEÇÃO EM CONCRETO PRÉ-MOLDADO DN 60MM COM TAMPA H= 60CM - FORNECIMENTO E INSTALACAO</v>
      </c>
      <c r="E786" s="180"/>
      <c r="F786" s="180"/>
      <c r="G786" s="180"/>
      <c r="H786" s="180"/>
      <c r="I786" s="180"/>
      <c r="J786" s="180"/>
      <c r="K786" s="180"/>
      <c r="L786" s="180"/>
      <c r="M786" s="180"/>
      <c r="N786" s="180"/>
      <c r="O786" s="180"/>
      <c r="P786" s="181"/>
      <c r="Q786" s="33"/>
      <c r="R786" s="37" t="str">
        <f>IF(ISBLANK(AC!P792),"",AC!P792)</f>
        <v>un</v>
      </c>
      <c r="S786" s="34"/>
      <c r="T786" s="47">
        <f>IF(NOT(ISBLANK(AC!R792)),AC!R792,"")</f>
        <v>1</v>
      </c>
      <c r="U786" s="34"/>
      <c r="V786" s="47">
        <f>IF(NOT(ISBLANK(AC!AB792)),IF($AA$22&gt;AC!$R$22,ROUND(ROUNDDOWN((AC!$R$22/$AA$22),4)*AC!BM792,2),AC!BM792),IF(AND(NOT(ISBLANK(AC!R792)),NOT(ISERR(AC!R792)),AC!R792&lt;&gt;0),0,""))</f>
        <v>180.17</v>
      </c>
      <c r="W786" s="34"/>
      <c r="X786" s="47">
        <f t="shared" si="22"/>
        <v>180.17</v>
      </c>
      <c r="Z786" s="29">
        <f>IF(NOT(ISBLANK(AC!AB792)),AC!BM792,"")</f>
        <v>180.17</v>
      </c>
      <c r="AA786" s="29">
        <f t="shared" si="23"/>
        <v>180.17</v>
      </c>
      <c r="AB786" s="36">
        <f>IF(V786&lt;ROUND(0.7*AC!T792,2),1,0)</f>
        <v>0</v>
      </c>
    </row>
    <row r="787" spans="2:28" s="35" customFormat="1" ht="21" customHeight="1" x14ac:dyDescent="0.15">
      <c r="B787" s="37" t="str">
        <f>IF(ISBLANK(AC!B793),"",AC!B793)</f>
        <v>5.4.18</v>
      </c>
      <c r="C787" s="32"/>
      <c r="D787" s="179" t="str">
        <f>IF(ISBLANK(AC!D793),"",AC!D793)</f>
        <v>FIXAÇÃO DE ELETRODUTO COM FITA DE AÇO INOX P/ CINTAR 0,8 X 19 MM E FEChO PARA FITA DE AÇO</v>
      </c>
      <c r="E787" s="180"/>
      <c r="F787" s="180"/>
      <c r="G787" s="180"/>
      <c r="H787" s="180"/>
      <c r="I787" s="180"/>
      <c r="J787" s="180"/>
      <c r="K787" s="180"/>
      <c r="L787" s="180"/>
      <c r="M787" s="180"/>
      <c r="N787" s="180"/>
      <c r="O787" s="180"/>
      <c r="P787" s="181"/>
      <c r="Q787" s="33"/>
      <c r="R787" s="37" t="str">
        <f>IF(ISBLANK(AC!P793),"",AC!P793)</f>
        <v>un</v>
      </c>
      <c r="S787" s="34"/>
      <c r="T787" s="47">
        <f>IF(NOT(ISBLANK(AC!R793)),AC!R793,"")</f>
        <v>8</v>
      </c>
      <c r="U787" s="34"/>
      <c r="V787" s="47">
        <f>IF(NOT(ISBLANK(AC!AB793)),IF($AA$22&gt;AC!$R$22,ROUND(ROUNDDOWN((AC!$R$22/$AA$22),4)*AC!BM793,2),AC!BM793),IF(AND(NOT(ISBLANK(AC!R793)),NOT(ISERR(AC!R793)),AC!R793&lt;&gt;0),0,""))</f>
        <v>16.82</v>
      </c>
      <c r="W787" s="34"/>
      <c r="X787" s="47">
        <f t="shared" si="22"/>
        <v>134.56</v>
      </c>
      <c r="Z787" s="29">
        <f>IF(NOT(ISBLANK(AC!AB793)),AC!BM793,"")</f>
        <v>16.82</v>
      </c>
      <c r="AA787" s="29">
        <f t="shared" si="23"/>
        <v>134.56</v>
      </c>
      <c r="AB787" s="36">
        <f>IF(V787&lt;ROUND(0.7*AC!T793,2),1,0)</f>
        <v>0</v>
      </c>
    </row>
    <row r="788" spans="2:28" s="35" customFormat="1" ht="21" customHeight="1" x14ac:dyDescent="0.15">
      <c r="B788" s="37" t="str">
        <f>IF(ISBLANK(AC!B794),"",AC!B794)</f>
        <v>5.4.19</v>
      </c>
      <c r="C788" s="32"/>
      <c r="D788" s="179" t="str">
        <f>IF(ISBLANK(AC!D794),"",AC!D794)</f>
        <v>DISJUNTOR TERMOMAGNETICO MONOPOLAR PADRAO NEMA (AMERICANO) 10 A 30A 240V, FORNECIMENTO E INSTALACAO</v>
      </c>
      <c r="E788" s="180"/>
      <c r="F788" s="180"/>
      <c r="G788" s="180"/>
      <c r="H788" s="180"/>
      <c r="I788" s="180"/>
      <c r="J788" s="180"/>
      <c r="K788" s="180"/>
      <c r="L788" s="180"/>
      <c r="M788" s="180"/>
      <c r="N788" s="180"/>
      <c r="O788" s="180"/>
      <c r="P788" s="181"/>
      <c r="Q788" s="33"/>
      <c r="R788" s="37" t="str">
        <f>IF(ISBLANK(AC!P794),"",AC!P794)</f>
        <v>un</v>
      </c>
      <c r="S788" s="34"/>
      <c r="T788" s="47">
        <f>IF(NOT(ISBLANK(AC!R794)),AC!R794,"")</f>
        <v>3</v>
      </c>
      <c r="U788" s="34"/>
      <c r="V788" s="47">
        <f>IF(NOT(ISBLANK(AC!AB794)),IF($AA$22&gt;AC!$R$22,ROUND(ROUNDDOWN((AC!$R$22/$AA$22),4)*AC!BM794,2),AC!BM794),IF(AND(NOT(ISBLANK(AC!R794)),NOT(ISERR(AC!R794)),AC!R794&lt;&gt;0),0,""))</f>
        <v>14.28</v>
      </c>
      <c r="W788" s="34"/>
      <c r="X788" s="47">
        <f t="shared" si="22"/>
        <v>42.84</v>
      </c>
      <c r="Z788" s="29">
        <f>IF(NOT(ISBLANK(AC!AB794)),AC!BM794,"")</f>
        <v>14.28</v>
      </c>
      <c r="AA788" s="29">
        <f t="shared" si="23"/>
        <v>42.84</v>
      </c>
      <c r="AB788" s="36">
        <f>IF(V788&lt;ROUND(0.7*AC!T794,2),1,0)</f>
        <v>0</v>
      </c>
    </row>
    <row r="789" spans="2:28" s="35" customFormat="1" ht="21" customHeight="1" x14ac:dyDescent="0.15">
      <c r="B789" s="37" t="str">
        <f>IF(ISBLANK(AC!B795),"",AC!B795)</f>
        <v>5.4.20</v>
      </c>
      <c r="C789" s="32"/>
      <c r="D789" s="179" t="str">
        <f>IF(ISBLANK(AC!D795),"",AC!D795)</f>
        <v>FORNECIMENTO E INSTALAÇÃO DE SOFT-STARTER Ssw07 - 85A/380v COM IhM LOCAL PARA ACIONAMENTO DAS BOMBAS</v>
      </c>
      <c r="E789" s="180"/>
      <c r="F789" s="180"/>
      <c r="G789" s="180"/>
      <c r="H789" s="180"/>
      <c r="I789" s="180"/>
      <c r="J789" s="180"/>
      <c r="K789" s="180"/>
      <c r="L789" s="180"/>
      <c r="M789" s="180"/>
      <c r="N789" s="180"/>
      <c r="O789" s="180"/>
      <c r="P789" s="181"/>
      <c r="Q789" s="33"/>
      <c r="R789" s="37" t="str">
        <f>IF(ISBLANK(AC!P795),"",AC!P795)</f>
        <v>un</v>
      </c>
      <c r="S789" s="34"/>
      <c r="T789" s="47">
        <f>IF(NOT(ISBLANK(AC!R795)),AC!R795,"")</f>
        <v>2</v>
      </c>
      <c r="U789" s="34"/>
      <c r="V789" s="47">
        <f>IF(NOT(ISBLANK(AC!AB795)),IF($AA$22&gt;AC!$R$22,ROUND(ROUNDDOWN((AC!$R$22/$AA$22),4)*AC!BM795,2),AC!BM795),IF(AND(NOT(ISBLANK(AC!R795)),NOT(ISERR(AC!R795)),AC!R795&lt;&gt;0),0,""))</f>
        <v>75799.03</v>
      </c>
      <c r="W789" s="34"/>
      <c r="X789" s="47">
        <f t="shared" si="22"/>
        <v>151598.06</v>
      </c>
      <c r="Z789" s="29">
        <f>IF(NOT(ISBLANK(AC!AB795)),AC!BM795,"")</f>
        <v>75799.03</v>
      </c>
      <c r="AA789" s="29">
        <f t="shared" si="23"/>
        <v>151598.06</v>
      </c>
      <c r="AB789" s="36">
        <f>IF(V789&lt;ROUND(0.7*AC!T795,2),1,0)</f>
        <v>0</v>
      </c>
    </row>
    <row r="790" spans="2:28" s="35" customFormat="1" ht="21" customHeight="1" x14ac:dyDescent="0.15">
      <c r="B790" s="37" t="str">
        <f>IF(ISBLANK(AC!B796),"",AC!B796)</f>
        <v>5.4.21</v>
      </c>
      <c r="C790" s="32"/>
      <c r="D790" s="179" t="str">
        <f>IF(ISBLANK(AC!D796),"",AC!D796)</f>
        <v>ELETRODUTO RIGIDO ROSCAVEL, PVC, DN 50 MM (1 1/2") - FORNECIMENTO E INSTALAcAO. AF 12/2015</v>
      </c>
      <c r="E790" s="180"/>
      <c r="F790" s="180"/>
      <c r="G790" s="180"/>
      <c r="H790" s="180"/>
      <c r="I790" s="180"/>
      <c r="J790" s="180"/>
      <c r="K790" s="180"/>
      <c r="L790" s="180"/>
      <c r="M790" s="180"/>
      <c r="N790" s="180"/>
      <c r="O790" s="180"/>
      <c r="P790" s="181"/>
      <c r="Q790" s="33"/>
      <c r="R790" s="37" t="str">
        <f>IF(ISBLANK(AC!P796),"",AC!P796)</f>
        <v>m</v>
      </c>
      <c r="S790" s="34"/>
      <c r="T790" s="47">
        <f>IF(NOT(ISBLANK(AC!R796)),AC!R796,"")</f>
        <v>30</v>
      </c>
      <c r="U790" s="34"/>
      <c r="V790" s="47">
        <f>IF(NOT(ISBLANK(AC!AB796)),IF($AA$22&gt;AC!$R$22,ROUND(ROUNDDOWN((AC!$R$22/$AA$22),4)*AC!BM796,2),AC!BM796),IF(AND(NOT(ISBLANK(AC!R796)),NOT(ISERR(AC!R796)),AC!R796&lt;&gt;0),0,""))</f>
        <v>10.31</v>
      </c>
      <c r="W790" s="34"/>
      <c r="X790" s="47">
        <f t="shared" si="22"/>
        <v>309.3</v>
      </c>
      <c r="Z790" s="29">
        <f>IF(NOT(ISBLANK(AC!AB796)),AC!BM796,"")</f>
        <v>10.31</v>
      </c>
      <c r="AA790" s="29">
        <f t="shared" si="23"/>
        <v>309.3</v>
      </c>
      <c r="AB790" s="36">
        <f>IF(V790&lt;ROUND(0.7*AC!T796,2),1,0)</f>
        <v>0</v>
      </c>
    </row>
    <row r="791" spans="2:28" s="35" customFormat="1" ht="21" customHeight="1" x14ac:dyDescent="0.15">
      <c r="B791" s="37" t="str">
        <f>IF(ISBLANK(AC!B797),"",AC!B797)</f>
        <v>5.4.22</v>
      </c>
      <c r="C791" s="32"/>
      <c r="D791" s="179" t="str">
        <f>IF(ISBLANK(AC!D797),"",AC!D797)</f>
        <v>ELETRODUTO RIGIDO ROSCAVEL, PVC, DN 25 MM (3/4") , PARA CIRCUITOS TERMINAIS, INSTALADO EM PAREDE - FORNECIMENTO E INSTALAcAO. AF 12/2015</v>
      </c>
      <c r="E791" s="180"/>
      <c r="F791" s="180"/>
      <c r="G791" s="180"/>
      <c r="H791" s="180"/>
      <c r="I791" s="180"/>
      <c r="J791" s="180"/>
      <c r="K791" s="180"/>
      <c r="L791" s="180"/>
      <c r="M791" s="180"/>
      <c r="N791" s="180"/>
      <c r="O791" s="180"/>
      <c r="P791" s="181"/>
      <c r="Q791" s="33"/>
      <c r="R791" s="37" t="str">
        <f>IF(ISBLANK(AC!P797),"",AC!P797)</f>
        <v>m</v>
      </c>
      <c r="S791" s="34"/>
      <c r="T791" s="47">
        <f>IF(NOT(ISBLANK(AC!R797)),AC!R797,"")</f>
        <v>21</v>
      </c>
      <c r="U791" s="34"/>
      <c r="V791" s="47">
        <f>IF(NOT(ISBLANK(AC!AB797)),IF($AA$22&gt;AC!$R$22,ROUND(ROUNDDOWN((AC!$R$22/$AA$22),4)*AC!BM797,2),AC!BM797),IF(AND(NOT(ISBLANK(AC!R797)),NOT(ISERR(AC!R797)),AC!R797&lt;&gt;0),0,""))</f>
        <v>8.67</v>
      </c>
      <c r="W791" s="34"/>
      <c r="X791" s="47">
        <f t="shared" si="22"/>
        <v>182.07</v>
      </c>
      <c r="Z791" s="29">
        <f>IF(NOT(ISBLANK(AC!AB797)),AC!BM797,"")</f>
        <v>8.67</v>
      </c>
      <c r="AA791" s="29">
        <f t="shared" si="23"/>
        <v>182.07</v>
      </c>
      <c r="AB791" s="36">
        <f>IF(V791&lt;ROUND(0.7*AC!T797,2),1,0)</f>
        <v>0</v>
      </c>
    </row>
    <row r="792" spans="2:28" s="35" customFormat="1" ht="21" customHeight="1" x14ac:dyDescent="0.15">
      <c r="B792" s="37" t="str">
        <f>IF(ISBLANK(AC!B798),"",AC!B798)</f>
        <v>5.4.23</v>
      </c>
      <c r="C792" s="32"/>
      <c r="D792" s="179" t="str">
        <f>IF(ISBLANK(AC!D798),"",AC!D798)</f>
        <v>INTERRUPTOR SIMPLES (1 MODULO) COM 1 TOMADA DE EMBUTIR 2P+T 10 A, INCLUINDO SUPORTE E PLACA - FORNECIMENTO E INSTALAcAO. AF 12/2015</v>
      </c>
      <c r="E792" s="180"/>
      <c r="F792" s="180"/>
      <c r="G792" s="180"/>
      <c r="H792" s="180"/>
      <c r="I792" s="180"/>
      <c r="J792" s="180"/>
      <c r="K792" s="180"/>
      <c r="L792" s="180"/>
      <c r="M792" s="180"/>
      <c r="N792" s="180"/>
      <c r="O792" s="180"/>
      <c r="P792" s="181"/>
      <c r="Q792" s="33"/>
      <c r="R792" s="37" t="str">
        <f>IF(ISBLANK(AC!P798),"",AC!P798)</f>
        <v>un</v>
      </c>
      <c r="S792" s="34"/>
      <c r="T792" s="47">
        <f>IF(NOT(ISBLANK(AC!R798)),AC!R798,"")</f>
        <v>2</v>
      </c>
      <c r="U792" s="34"/>
      <c r="V792" s="47">
        <f>IF(NOT(ISBLANK(AC!AB798)),IF($AA$22&gt;AC!$R$22,ROUND(ROUNDDOWN((AC!$R$22/$AA$22),4)*AC!BM798,2),AC!BM798),IF(AND(NOT(ISBLANK(AC!R798)),NOT(ISERR(AC!R798)),AC!R798&lt;&gt;0),0,""))</f>
        <v>36.020000000000003</v>
      </c>
      <c r="W792" s="34"/>
      <c r="X792" s="47">
        <f t="shared" si="22"/>
        <v>72.040000000000006</v>
      </c>
      <c r="Z792" s="29">
        <f>IF(NOT(ISBLANK(AC!AB798)),AC!BM798,"")</f>
        <v>36.020000000000003</v>
      </c>
      <c r="AA792" s="29">
        <f t="shared" si="23"/>
        <v>72.040000000000006</v>
      </c>
      <c r="AB792" s="36">
        <f>IF(V792&lt;ROUND(0.7*AC!T798,2),1,0)</f>
        <v>0</v>
      </c>
    </row>
    <row r="793" spans="2:28" s="35" customFormat="1" ht="21" customHeight="1" x14ac:dyDescent="0.15">
      <c r="B793" s="37" t="str">
        <f>IF(ISBLANK(AC!B799),"",AC!B799)</f>
        <v>5.4.24</v>
      </c>
      <c r="C793" s="32"/>
      <c r="D793" s="179" t="str">
        <f>IF(ISBLANK(AC!D799),"",AC!D799)</f>
        <v>CAIXA DE PASSAGEM PVC 4X2" - FORNECIMENTO E INSTALACAO</v>
      </c>
      <c r="E793" s="180"/>
      <c r="F793" s="180"/>
      <c r="G793" s="180"/>
      <c r="H793" s="180"/>
      <c r="I793" s="180"/>
      <c r="J793" s="180"/>
      <c r="K793" s="180"/>
      <c r="L793" s="180"/>
      <c r="M793" s="180"/>
      <c r="N793" s="180"/>
      <c r="O793" s="180"/>
      <c r="P793" s="181"/>
      <c r="Q793" s="33"/>
      <c r="R793" s="37" t="str">
        <f>IF(ISBLANK(AC!P799),"",AC!P799)</f>
        <v>un</v>
      </c>
      <c r="S793" s="34"/>
      <c r="T793" s="47">
        <f>IF(NOT(ISBLANK(AC!R799)),AC!R799,"")</f>
        <v>3</v>
      </c>
      <c r="U793" s="34"/>
      <c r="V793" s="47">
        <f>IF(NOT(ISBLANK(AC!AB799)),IF($AA$22&gt;AC!$R$22,ROUND(ROUNDDOWN((AC!$R$22/$AA$22),4)*AC!BM799,2),AC!BM799),IF(AND(NOT(ISBLANK(AC!R799)),NOT(ISERR(AC!R799)),AC!R799&lt;&gt;0),0,""))</f>
        <v>15.84</v>
      </c>
      <c r="W793" s="34"/>
      <c r="X793" s="47">
        <f t="shared" si="22"/>
        <v>47.52</v>
      </c>
      <c r="Z793" s="29">
        <f>IF(NOT(ISBLANK(AC!AB799)),AC!BM799,"")</f>
        <v>15.84</v>
      </c>
      <c r="AA793" s="29">
        <f t="shared" si="23"/>
        <v>47.52</v>
      </c>
      <c r="AB793" s="36">
        <f>IF(V793&lt;ROUND(0.7*AC!T799,2),1,0)</f>
        <v>0</v>
      </c>
    </row>
    <row r="794" spans="2:28" s="35" customFormat="1" ht="21" customHeight="1" x14ac:dyDescent="0.15">
      <c r="B794" s="37" t="str">
        <f>IF(ISBLANK(AC!B800),"",AC!B800)</f>
        <v>5.4.25</v>
      </c>
      <c r="C794" s="32"/>
      <c r="D794" s="179" t="str">
        <f>IF(ISBLANK(AC!D800),"",AC!D800)</f>
        <v>FITA BAN DIT 3/4</v>
      </c>
      <c r="E794" s="180"/>
      <c r="F794" s="180"/>
      <c r="G794" s="180"/>
      <c r="H794" s="180"/>
      <c r="I794" s="180"/>
      <c r="J794" s="180"/>
      <c r="K794" s="180"/>
      <c r="L794" s="180"/>
      <c r="M794" s="180"/>
      <c r="N794" s="180"/>
      <c r="O794" s="180"/>
      <c r="P794" s="181"/>
      <c r="Q794" s="33"/>
      <c r="R794" s="37" t="str">
        <f>IF(ISBLANK(AC!P800),"",AC!P800)</f>
        <v>m</v>
      </c>
      <c r="S794" s="34"/>
      <c r="T794" s="47">
        <f>IF(NOT(ISBLANK(AC!R800)),AC!R800,"")</f>
        <v>12</v>
      </c>
      <c r="U794" s="34"/>
      <c r="V794" s="47">
        <f>IF(NOT(ISBLANK(AC!AB800)),IF($AA$22&gt;AC!$R$22,ROUND(ROUNDDOWN((AC!$R$22/$AA$22),4)*AC!BM800,2),AC!BM800),IF(AND(NOT(ISBLANK(AC!R800)),NOT(ISERR(AC!R800)),AC!R800&lt;&gt;0),0,""))</f>
        <v>3</v>
      </c>
      <c r="W794" s="34"/>
      <c r="X794" s="47">
        <f t="shared" si="22"/>
        <v>36</v>
      </c>
      <c r="Z794" s="29">
        <f>IF(NOT(ISBLANK(AC!AB800)),AC!BM800,"")</f>
        <v>3</v>
      </c>
      <c r="AA794" s="29">
        <f t="shared" si="23"/>
        <v>36</v>
      </c>
      <c r="AB794" s="36">
        <f>IF(V794&lt;ROUND(0.7*AC!T800,2),1,0)</f>
        <v>0</v>
      </c>
    </row>
    <row r="795" spans="2:28" s="35" customFormat="1" ht="21" customHeight="1" x14ac:dyDescent="0.15">
      <c r="B795" s="37" t="str">
        <f>IF(ISBLANK(AC!B801),"",AC!B801)</f>
        <v>5.4.26</v>
      </c>
      <c r="C795" s="32"/>
      <c r="D795" s="179" t="str">
        <f>IF(ISBLANK(AC!D801),"",AC!D801)</f>
        <v>FECHO BAN DIT 3/4</v>
      </c>
      <c r="E795" s="180"/>
      <c r="F795" s="180"/>
      <c r="G795" s="180"/>
      <c r="H795" s="180"/>
      <c r="I795" s="180"/>
      <c r="J795" s="180"/>
      <c r="K795" s="180"/>
      <c r="L795" s="180"/>
      <c r="M795" s="180"/>
      <c r="N795" s="180"/>
      <c r="O795" s="180"/>
      <c r="P795" s="181"/>
      <c r="Q795" s="33"/>
      <c r="R795" s="37" t="str">
        <f>IF(ISBLANK(AC!P801),"",AC!P801)</f>
        <v>un</v>
      </c>
      <c r="S795" s="34"/>
      <c r="T795" s="47">
        <f>IF(NOT(ISBLANK(AC!R801)),AC!R801,"")</f>
        <v>8</v>
      </c>
      <c r="U795" s="34"/>
      <c r="V795" s="47">
        <f>IF(NOT(ISBLANK(AC!AB801)),IF($AA$22&gt;AC!$R$22,ROUND(ROUNDDOWN((AC!$R$22/$AA$22),4)*AC!BM801,2),AC!BM801),IF(AND(NOT(ISBLANK(AC!R801)),NOT(ISERR(AC!R801)),AC!R801&lt;&gt;0),0,""))</f>
        <v>4.05</v>
      </c>
      <c r="W795" s="34"/>
      <c r="X795" s="47">
        <f t="shared" si="22"/>
        <v>32.4</v>
      </c>
      <c r="Z795" s="29">
        <f>IF(NOT(ISBLANK(AC!AB801)),AC!BM801,"")</f>
        <v>4.05</v>
      </c>
      <c r="AA795" s="29">
        <f t="shared" si="23"/>
        <v>32.4</v>
      </c>
      <c r="AB795" s="36">
        <f>IF(V795&lt;ROUND(0.7*AC!T801,2),1,0)</f>
        <v>0</v>
      </c>
    </row>
    <row r="796" spans="2:28" s="35" customFormat="1" ht="21" customHeight="1" x14ac:dyDescent="0.15">
      <c r="B796" s="37" t="str">
        <f>IF(ISBLANK(AC!B802),"",AC!B802)</f>
        <v/>
      </c>
      <c r="C796" s="32"/>
      <c r="D796" s="179" t="str">
        <f>IF(ISBLANK(AC!D802),"",AC!D802)</f>
        <v>SPDA - CASA DE BOMBAS CAPTAÇÃO</v>
      </c>
      <c r="E796" s="180"/>
      <c r="F796" s="180"/>
      <c r="G796" s="180"/>
      <c r="H796" s="180"/>
      <c r="I796" s="180"/>
      <c r="J796" s="180"/>
      <c r="K796" s="180"/>
      <c r="L796" s="180"/>
      <c r="M796" s="180"/>
      <c r="N796" s="180"/>
      <c r="O796" s="180"/>
      <c r="P796" s="181"/>
      <c r="Q796" s="33"/>
      <c r="R796" s="37" t="str">
        <f>IF(ISBLANK(AC!P802),"",AC!P802)</f>
        <v/>
      </c>
      <c r="S796" s="34"/>
      <c r="T796" s="47" t="str">
        <f>IF(NOT(ISBLANK(AC!R802)),AC!R802,"")</f>
        <v/>
      </c>
      <c r="U796" s="34"/>
      <c r="V796" s="47">
        <f>IF(NOT(ISBLANK(AC!AB802)),IF($AA$22&gt;AC!$R$22,ROUND(ROUNDDOWN((AC!$R$22/$AA$22),4)*AC!BM802,2),AC!BM802),IF(AND(NOT(ISBLANK(AC!R802)),NOT(ISERR(AC!R802)),AC!R802&lt;&gt;0),0,""))</f>
        <v>0</v>
      </c>
      <c r="W796" s="34"/>
      <c r="X796" s="47" t="str">
        <f t="shared" si="22"/>
        <v/>
      </c>
      <c r="Z796" s="29">
        <f>IF(NOT(ISBLANK(AC!AB802)),AC!BM802,"")</f>
        <v>0</v>
      </c>
      <c r="AA796" s="29" t="str">
        <f t="shared" si="23"/>
        <v/>
      </c>
      <c r="AB796" s="36">
        <f>IF(V796&lt;ROUND(0.7*AC!T802,2),1,0)</f>
        <v>0</v>
      </c>
    </row>
    <row r="797" spans="2:28" s="35" customFormat="1" ht="21" customHeight="1" x14ac:dyDescent="0.15">
      <c r="B797" s="37" t="str">
        <f>IF(ISBLANK(AC!B803),"",AC!B803)</f>
        <v>5.4.27</v>
      </c>
      <c r="C797" s="32"/>
      <c r="D797" s="179" t="str">
        <f>IF(ISBLANK(AC!D803),"",AC!D803)</f>
        <v>Molde de solda exotérmica tipo "T" para cabo cobre nu 35 mm²</v>
      </c>
      <c r="E797" s="180"/>
      <c r="F797" s="180"/>
      <c r="G797" s="180"/>
      <c r="H797" s="180"/>
      <c r="I797" s="180"/>
      <c r="J797" s="180"/>
      <c r="K797" s="180"/>
      <c r="L797" s="180"/>
      <c r="M797" s="180"/>
      <c r="N797" s="180"/>
      <c r="O797" s="180"/>
      <c r="P797" s="181"/>
      <c r="Q797" s="33"/>
      <c r="R797" s="37" t="str">
        <f>IF(ISBLANK(AC!P803),"",AC!P803)</f>
        <v>un</v>
      </c>
      <c r="S797" s="34"/>
      <c r="T797" s="47">
        <f>IF(NOT(ISBLANK(AC!R803)),AC!R803,"")</f>
        <v>1</v>
      </c>
      <c r="U797" s="34"/>
      <c r="V797" s="47">
        <f>IF(NOT(ISBLANK(AC!AB803)),IF($AA$22&gt;AC!$R$22,ROUND(ROUNDDOWN((AC!$R$22/$AA$22),4)*AC!BM803,2),AC!BM803),IF(AND(NOT(ISBLANK(AC!R803)),NOT(ISERR(AC!R803)),AC!R803&lt;&gt;0),0,""))</f>
        <v>113.53</v>
      </c>
      <c r="W797" s="34"/>
      <c r="X797" s="47">
        <f t="shared" si="22"/>
        <v>113.53</v>
      </c>
      <c r="Z797" s="29">
        <f>IF(NOT(ISBLANK(AC!AB803)),AC!BM803,"")</f>
        <v>113.53</v>
      </c>
      <c r="AA797" s="29">
        <f t="shared" si="23"/>
        <v>113.53</v>
      </c>
      <c r="AB797" s="36">
        <f>IF(V797&lt;ROUND(0.7*AC!T803,2),1,0)</f>
        <v>0</v>
      </c>
    </row>
    <row r="798" spans="2:28" s="35" customFormat="1" ht="21" customHeight="1" x14ac:dyDescent="0.15">
      <c r="B798" s="37" t="str">
        <f>IF(ISBLANK(AC!B804),"",AC!B804)</f>
        <v>5.4.28</v>
      </c>
      <c r="C798" s="32"/>
      <c r="D798" s="179" t="str">
        <f>IF(ISBLANK(AC!D804),"",AC!D804)</f>
        <v>Cartucho p/ solda exotermica nr 45</v>
      </c>
      <c r="E798" s="180"/>
      <c r="F798" s="180"/>
      <c r="G798" s="180"/>
      <c r="H798" s="180"/>
      <c r="I798" s="180"/>
      <c r="J798" s="180"/>
      <c r="K798" s="180"/>
      <c r="L798" s="180"/>
      <c r="M798" s="180"/>
      <c r="N798" s="180"/>
      <c r="O798" s="180"/>
      <c r="P798" s="181"/>
      <c r="Q798" s="33"/>
      <c r="R798" s="37" t="str">
        <f>IF(ISBLANK(AC!P804),"",AC!P804)</f>
        <v>un</v>
      </c>
      <c r="S798" s="34"/>
      <c r="T798" s="47">
        <f>IF(NOT(ISBLANK(AC!R804)),AC!R804,"")</f>
        <v>1</v>
      </c>
      <c r="U798" s="34"/>
      <c r="V798" s="47">
        <f>IF(NOT(ISBLANK(AC!AB804)),IF($AA$22&gt;AC!$R$22,ROUND(ROUNDDOWN((AC!$R$22/$AA$22),4)*AC!BM804,2),AC!BM804),IF(AND(NOT(ISBLANK(AC!R804)),NOT(ISERR(AC!R804)),AC!R804&lt;&gt;0),0,""))</f>
        <v>11.05</v>
      </c>
      <c r="W798" s="34"/>
      <c r="X798" s="47">
        <f t="shared" si="22"/>
        <v>11.05</v>
      </c>
      <c r="Z798" s="29">
        <f>IF(NOT(ISBLANK(AC!AB804)),AC!BM804,"")</f>
        <v>11.05</v>
      </c>
      <c r="AA798" s="29">
        <f t="shared" si="23"/>
        <v>11.05</v>
      </c>
      <c r="AB798" s="36">
        <f>IF(V798&lt;ROUND(0.7*AC!T804,2),1,0)</f>
        <v>0</v>
      </c>
    </row>
    <row r="799" spans="2:28" s="35" customFormat="1" ht="21" customHeight="1" x14ac:dyDescent="0.15">
      <c r="B799" s="37" t="str">
        <f>IF(ISBLANK(AC!B805),"",AC!B805)</f>
        <v>5.4.29</v>
      </c>
      <c r="C799" s="32"/>
      <c r="D799" s="179" t="str">
        <f>IF(ISBLANK(AC!D805),"",AC!D805)</f>
        <v>Pasta para Solda</v>
      </c>
      <c r="E799" s="180"/>
      <c r="F799" s="180"/>
      <c r="G799" s="180"/>
      <c r="H799" s="180"/>
      <c r="I799" s="180"/>
      <c r="J799" s="180"/>
      <c r="K799" s="180"/>
      <c r="L799" s="180"/>
      <c r="M799" s="180"/>
      <c r="N799" s="180"/>
      <c r="O799" s="180"/>
      <c r="P799" s="181"/>
      <c r="Q799" s="33"/>
      <c r="R799" s="37" t="str">
        <f>IF(ISBLANK(AC!P805),"",AC!P805)</f>
        <v>un</v>
      </c>
      <c r="S799" s="34"/>
      <c r="T799" s="47">
        <f>IF(NOT(ISBLANK(AC!R805)),AC!R805,"")</f>
        <v>1</v>
      </c>
      <c r="U799" s="34"/>
      <c r="V799" s="47">
        <f>IF(NOT(ISBLANK(AC!AB805)),IF($AA$22&gt;AC!$R$22,ROUND(ROUNDDOWN((AC!$R$22/$AA$22),4)*AC!BM805,2),AC!BM805),IF(AND(NOT(ISBLANK(AC!R805)),NOT(ISERR(AC!R805)),AC!R805&lt;&gt;0),0,""))</f>
        <v>33.869999999999997</v>
      </c>
      <c r="W799" s="34"/>
      <c r="X799" s="47">
        <f t="shared" si="22"/>
        <v>33.869999999999997</v>
      </c>
      <c r="Z799" s="29">
        <f>IF(NOT(ISBLANK(AC!AB805)),AC!BM805,"")</f>
        <v>33.869999999999997</v>
      </c>
      <c r="AA799" s="29">
        <f t="shared" si="23"/>
        <v>33.869999999999997</v>
      </c>
      <c r="AB799" s="36">
        <f>IF(V799&lt;ROUND(0.7*AC!T805,2),1,0)</f>
        <v>0</v>
      </c>
    </row>
    <row r="800" spans="2:28" s="35" customFormat="1" ht="21" customHeight="1" x14ac:dyDescent="0.15">
      <c r="B800" s="37" t="str">
        <f>IF(ISBLANK(AC!B806),"",AC!B806)</f>
        <v>5.4.30</v>
      </c>
      <c r="C800" s="32"/>
      <c r="D800" s="179" t="str">
        <f>IF(ISBLANK(AC!D806),"",AC!D806)</f>
        <v>CABO DE COBRE NU 50MM2 - FORNECIMENTO E INSTALACAO</v>
      </c>
      <c r="E800" s="180"/>
      <c r="F800" s="180"/>
      <c r="G800" s="180"/>
      <c r="H800" s="180"/>
      <c r="I800" s="180"/>
      <c r="J800" s="180"/>
      <c r="K800" s="180"/>
      <c r="L800" s="180"/>
      <c r="M800" s="180"/>
      <c r="N800" s="180"/>
      <c r="O800" s="180"/>
      <c r="P800" s="181"/>
      <c r="Q800" s="33"/>
      <c r="R800" s="37" t="str">
        <f>IF(ISBLANK(AC!P806),"",AC!P806)</f>
        <v>M</v>
      </c>
      <c r="S800" s="34"/>
      <c r="T800" s="47">
        <f>IF(NOT(ISBLANK(AC!R806)),AC!R806,"")</f>
        <v>50</v>
      </c>
      <c r="U800" s="34"/>
      <c r="V800" s="47">
        <f>IF(NOT(ISBLANK(AC!AB806)),IF($AA$22&gt;AC!$R$22,ROUND(ROUNDDOWN((AC!$R$22/$AA$22),4)*AC!BM806,2),AC!BM806),IF(AND(NOT(ISBLANK(AC!R806)),NOT(ISERR(AC!R806)),AC!R806&lt;&gt;0),0,""))</f>
        <v>27.51</v>
      </c>
      <c r="W800" s="34"/>
      <c r="X800" s="47">
        <f t="shared" si="22"/>
        <v>1375.5</v>
      </c>
      <c r="Z800" s="29">
        <f>IF(NOT(ISBLANK(AC!AB806)),AC!BM806,"")</f>
        <v>27.51</v>
      </c>
      <c r="AA800" s="29">
        <f t="shared" si="23"/>
        <v>1375.5</v>
      </c>
      <c r="AB800" s="36">
        <f>IF(V800&lt;ROUND(0.7*AC!T806,2),1,0)</f>
        <v>0</v>
      </c>
    </row>
    <row r="801" spans="2:28" s="35" customFormat="1" ht="21" customHeight="1" x14ac:dyDescent="0.15">
      <c r="B801" s="37" t="str">
        <f>IF(ISBLANK(AC!B807),"",AC!B807)</f>
        <v>5.4.31</v>
      </c>
      <c r="C801" s="32"/>
      <c r="D801" s="179" t="str">
        <f>IF(ISBLANK(AC!D807),"",AC!D807)</f>
        <v>CABO DE COBRE NU 35MM2 - FORNECIMENTO E INSTALACAO</v>
      </c>
      <c r="E801" s="180"/>
      <c r="F801" s="180"/>
      <c r="G801" s="180"/>
      <c r="H801" s="180"/>
      <c r="I801" s="180"/>
      <c r="J801" s="180"/>
      <c r="K801" s="180"/>
      <c r="L801" s="180"/>
      <c r="M801" s="180"/>
      <c r="N801" s="180"/>
      <c r="O801" s="180"/>
      <c r="P801" s="181"/>
      <c r="Q801" s="33"/>
      <c r="R801" s="37" t="str">
        <f>IF(ISBLANK(AC!P807),"",AC!P807)</f>
        <v>M</v>
      </c>
      <c r="S801" s="34"/>
      <c r="T801" s="47">
        <f>IF(NOT(ISBLANK(AC!R807)),AC!R807,"")</f>
        <v>40</v>
      </c>
      <c r="U801" s="34"/>
      <c r="V801" s="47">
        <f>IF(NOT(ISBLANK(AC!AB807)),IF($AA$22&gt;AC!$R$22,ROUND(ROUNDDOWN((AC!$R$22/$AA$22),4)*AC!BM807,2),AC!BM807),IF(AND(NOT(ISBLANK(AC!R807)),NOT(ISERR(AC!R807)),AC!R807&lt;&gt;0),0,""))</f>
        <v>19.760000000000002</v>
      </c>
      <c r="W801" s="34"/>
      <c r="X801" s="47">
        <f t="shared" ref="X801:X864" si="24">IF(ISBLANK(T801),"",IF(ISERR(T801*V801),"",ROUND(T801*V801,2)))</f>
        <v>790.4</v>
      </c>
      <c r="Z801" s="29">
        <f>IF(NOT(ISBLANK(AC!AB807)),AC!BM807,"")</f>
        <v>19.760000000000002</v>
      </c>
      <c r="AA801" s="29">
        <f t="shared" ref="AA801:AA864" si="25">IF(ISBLANK(T801),"",IF(ISERR(T801*Z801),"",ROUND(T801*Z801,2)))</f>
        <v>790.4</v>
      </c>
      <c r="AB801" s="36">
        <f>IF(V801&lt;ROUND(0.7*AC!T807,2),1,0)</f>
        <v>0</v>
      </c>
    </row>
    <row r="802" spans="2:28" s="35" customFormat="1" ht="21" customHeight="1" x14ac:dyDescent="0.15">
      <c r="B802" s="37" t="str">
        <f>IF(ISBLANK(AC!B808),"",AC!B808)</f>
        <v>5.4.32</v>
      </c>
      <c r="C802" s="32"/>
      <c r="D802" s="179" t="str">
        <f>IF(ISBLANK(AC!D808),"",AC!D808)</f>
        <v>Terminal aéreo 600mm c/ base horizontal ref.GTP-TAH</v>
      </c>
      <c r="E802" s="180"/>
      <c r="F802" s="180"/>
      <c r="G802" s="180"/>
      <c r="H802" s="180"/>
      <c r="I802" s="180"/>
      <c r="J802" s="180"/>
      <c r="K802" s="180"/>
      <c r="L802" s="180"/>
      <c r="M802" s="180"/>
      <c r="N802" s="180"/>
      <c r="O802" s="180"/>
      <c r="P802" s="181"/>
      <c r="Q802" s="33"/>
      <c r="R802" s="37" t="str">
        <f>IF(ISBLANK(AC!P808),"",AC!P808)</f>
        <v>un</v>
      </c>
      <c r="S802" s="34"/>
      <c r="T802" s="47">
        <f>IF(NOT(ISBLANK(AC!R808)),AC!R808,"")</f>
        <v>4</v>
      </c>
      <c r="U802" s="34"/>
      <c r="V802" s="47">
        <f>IF(NOT(ISBLANK(AC!AB808)),IF($AA$22&gt;AC!$R$22,ROUND(ROUNDDOWN((AC!$R$22/$AA$22),4)*AC!BM808,2),AC!BM808),IF(AND(NOT(ISBLANK(AC!R808)),NOT(ISERR(AC!R808)),AC!R808&lt;&gt;0),0,""))</f>
        <v>6.46</v>
      </c>
      <c r="W802" s="34"/>
      <c r="X802" s="47">
        <f t="shared" si="24"/>
        <v>25.84</v>
      </c>
      <c r="Z802" s="29">
        <f>IF(NOT(ISBLANK(AC!AB808)),AC!BM808,"")</f>
        <v>6.46</v>
      </c>
      <c r="AA802" s="29">
        <f t="shared" si="25"/>
        <v>25.84</v>
      </c>
      <c r="AB802" s="36">
        <f>IF(V802&lt;ROUND(0.7*AC!T808,2),1,0)</f>
        <v>0</v>
      </c>
    </row>
    <row r="803" spans="2:28" s="35" customFormat="1" ht="21" customHeight="1" x14ac:dyDescent="0.15">
      <c r="B803" s="37" t="str">
        <f>IF(ISBLANK(AC!B809),"",AC!B809)</f>
        <v>5.4.33</v>
      </c>
      <c r="C803" s="32"/>
      <c r="D803" s="179" t="str">
        <f>IF(ISBLANK(AC!D809),"",AC!D809)</f>
        <v>Caixa de equalização p/aterramento 20x20x10cm de sobrepor p/11 terminais de pressão c/barramento (pára-raio)</v>
      </c>
      <c r="E803" s="180"/>
      <c r="F803" s="180"/>
      <c r="G803" s="180"/>
      <c r="H803" s="180"/>
      <c r="I803" s="180"/>
      <c r="J803" s="180"/>
      <c r="K803" s="180"/>
      <c r="L803" s="180"/>
      <c r="M803" s="180"/>
      <c r="N803" s="180"/>
      <c r="O803" s="180"/>
      <c r="P803" s="181"/>
      <c r="Q803" s="33"/>
      <c r="R803" s="37" t="str">
        <f>IF(ISBLANK(AC!P809),"",AC!P809)</f>
        <v>un</v>
      </c>
      <c r="S803" s="34"/>
      <c r="T803" s="47">
        <f>IF(NOT(ISBLANK(AC!R809)),AC!R809,"")</f>
        <v>1</v>
      </c>
      <c r="U803" s="34"/>
      <c r="V803" s="47">
        <f>IF(NOT(ISBLANK(AC!AB809)),IF($AA$22&gt;AC!$R$22,ROUND(ROUNDDOWN((AC!$R$22/$AA$22),4)*AC!BM809,2),AC!BM809),IF(AND(NOT(ISBLANK(AC!R809)),NOT(ISERR(AC!R809)),AC!R809&lt;&gt;0),0,""))</f>
        <v>212.15</v>
      </c>
      <c r="W803" s="34"/>
      <c r="X803" s="47">
        <f t="shared" si="24"/>
        <v>212.15</v>
      </c>
      <c r="Z803" s="29">
        <f>IF(NOT(ISBLANK(AC!AB809)),AC!BM809,"")</f>
        <v>212.15</v>
      </c>
      <c r="AA803" s="29">
        <f t="shared" si="25"/>
        <v>212.15</v>
      </c>
      <c r="AB803" s="36">
        <f>IF(V803&lt;ROUND(0.7*AC!T809,2),1,0)</f>
        <v>0</v>
      </c>
    </row>
    <row r="804" spans="2:28" s="35" customFormat="1" ht="21" customHeight="1" x14ac:dyDescent="0.15">
      <c r="B804" s="37" t="str">
        <f>IF(ISBLANK(AC!B810),"",AC!B810)</f>
        <v>5.4.34</v>
      </c>
      <c r="C804" s="32"/>
      <c r="D804" s="179" t="str">
        <f>IF(ISBLANK(AC!D810),"",AC!D810)</f>
        <v>CAIXA INSPECAO EM POLIETILENO PARA ATERRAMENTO E PARA RAIOS DIAMETRO = 300 MM</v>
      </c>
      <c r="E804" s="180"/>
      <c r="F804" s="180"/>
      <c r="G804" s="180"/>
      <c r="H804" s="180"/>
      <c r="I804" s="180"/>
      <c r="J804" s="180"/>
      <c r="K804" s="180"/>
      <c r="L804" s="180"/>
      <c r="M804" s="180"/>
      <c r="N804" s="180"/>
      <c r="O804" s="180"/>
      <c r="P804" s="181"/>
      <c r="Q804" s="33"/>
      <c r="R804" s="37" t="str">
        <f>IF(ISBLANK(AC!P810),"",AC!P810)</f>
        <v>un</v>
      </c>
      <c r="S804" s="34"/>
      <c r="T804" s="47">
        <f>IF(NOT(ISBLANK(AC!R810)),AC!R810,"")</f>
        <v>1</v>
      </c>
      <c r="U804" s="34"/>
      <c r="V804" s="47">
        <f>IF(NOT(ISBLANK(AC!AB810)),IF($AA$22&gt;AC!$R$22,ROUND(ROUNDDOWN((AC!$R$22/$AA$22),4)*AC!BM810,2),AC!BM810),IF(AND(NOT(ISBLANK(AC!R810)),NOT(ISERR(AC!R810)),AC!R810&lt;&gt;0),0,""))</f>
        <v>7.05</v>
      </c>
      <c r="W804" s="34"/>
      <c r="X804" s="47">
        <f t="shared" si="24"/>
        <v>7.05</v>
      </c>
      <c r="Z804" s="29">
        <f>IF(NOT(ISBLANK(AC!AB810)),AC!BM810,"")</f>
        <v>7.05</v>
      </c>
      <c r="AA804" s="29">
        <f t="shared" si="25"/>
        <v>7.05</v>
      </c>
      <c r="AB804" s="36">
        <f>IF(V804&lt;ROUND(0.7*AC!T810,2),1,0)</f>
        <v>0</v>
      </c>
    </row>
    <row r="805" spans="2:28" s="35" customFormat="1" ht="21" customHeight="1" x14ac:dyDescent="0.15">
      <c r="B805" s="37" t="str">
        <f>IF(ISBLANK(AC!B811),"",AC!B811)</f>
        <v>5.4.35</v>
      </c>
      <c r="C805" s="32"/>
      <c r="D805" s="179" t="str">
        <f>IF(ISBLANK(AC!D811),"",AC!D811)</f>
        <v>HASTE DE ATERRAMENTO EM ACO COM 2,40 M DE COMPRIMENTO E DN = 5/8", REVESTIDA</v>
      </c>
      <c r="E805" s="180"/>
      <c r="F805" s="180"/>
      <c r="G805" s="180"/>
      <c r="H805" s="180"/>
      <c r="I805" s="180"/>
      <c r="J805" s="180"/>
      <c r="K805" s="180"/>
      <c r="L805" s="180"/>
      <c r="M805" s="180"/>
      <c r="N805" s="180"/>
      <c r="O805" s="180"/>
      <c r="P805" s="181"/>
      <c r="Q805" s="33"/>
      <c r="R805" s="37" t="str">
        <f>IF(ISBLANK(AC!P811),"",AC!P811)</f>
        <v>un</v>
      </c>
      <c r="S805" s="34"/>
      <c r="T805" s="47">
        <f>IF(NOT(ISBLANK(AC!R811)),AC!R811,"")</f>
        <v>1</v>
      </c>
      <c r="U805" s="34"/>
      <c r="V805" s="47">
        <f>IF(NOT(ISBLANK(AC!AB811)),IF($AA$22&gt;AC!$R$22,ROUND(ROUNDDOWN((AC!$R$22/$AA$22),4)*AC!BM811,2),AC!BM811),IF(AND(NOT(ISBLANK(AC!R811)),NOT(ISERR(AC!R811)),AC!R811&lt;&gt;0),0,""))</f>
        <v>33.299999999999997</v>
      </c>
      <c r="W805" s="34"/>
      <c r="X805" s="47">
        <f t="shared" si="24"/>
        <v>33.299999999999997</v>
      </c>
      <c r="Z805" s="29">
        <f>IF(NOT(ISBLANK(AC!AB811)),AC!BM811,"")</f>
        <v>33.299999999999997</v>
      </c>
      <c r="AA805" s="29">
        <f t="shared" si="25"/>
        <v>33.299999999999997</v>
      </c>
      <c r="AB805" s="36">
        <f>IF(V805&lt;ROUND(0.7*AC!T811,2),1,0)</f>
        <v>0</v>
      </c>
    </row>
    <row r="806" spans="2:28" s="35" customFormat="1" ht="21" customHeight="1" x14ac:dyDescent="0.15">
      <c r="B806" s="37" t="str">
        <f>IF(ISBLANK(AC!B812),"",AC!B812)</f>
        <v>5.4.36</v>
      </c>
      <c r="C806" s="32"/>
      <c r="D806" s="179" t="str">
        <f>IF(ISBLANK(AC!D812),"",AC!D812)</f>
        <v>Caixa de inspeção suspensa p/aterramento.</v>
      </c>
      <c r="E806" s="180"/>
      <c r="F806" s="180"/>
      <c r="G806" s="180"/>
      <c r="H806" s="180"/>
      <c r="I806" s="180"/>
      <c r="J806" s="180"/>
      <c r="K806" s="180"/>
      <c r="L806" s="180"/>
      <c r="M806" s="180"/>
      <c r="N806" s="180"/>
      <c r="O806" s="180"/>
      <c r="P806" s="181"/>
      <c r="Q806" s="33"/>
      <c r="R806" s="37" t="str">
        <f>IF(ISBLANK(AC!P812),"",AC!P812)</f>
        <v>un</v>
      </c>
      <c r="S806" s="34"/>
      <c r="T806" s="47">
        <f>IF(NOT(ISBLANK(AC!R812)),AC!R812,"")</f>
        <v>1</v>
      </c>
      <c r="U806" s="34"/>
      <c r="V806" s="47">
        <f>IF(NOT(ISBLANK(AC!AB812)),IF($AA$22&gt;AC!$R$22,ROUND(ROUNDDOWN((AC!$R$22/$AA$22),4)*AC!BM812,2),AC!BM812),IF(AND(NOT(ISBLANK(AC!R812)),NOT(ISERR(AC!R812)),AC!R812&lt;&gt;0),0,""))</f>
        <v>21.47</v>
      </c>
      <c r="W806" s="34"/>
      <c r="X806" s="47">
        <f t="shared" si="24"/>
        <v>21.47</v>
      </c>
      <c r="Z806" s="29">
        <f>IF(NOT(ISBLANK(AC!AB812)),AC!BM812,"")</f>
        <v>21.47</v>
      </c>
      <c r="AA806" s="29">
        <f t="shared" si="25"/>
        <v>21.47</v>
      </c>
      <c r="AB806" s="36">
        <f>IF(V806&lt;ROUND(0.7*AC!T812,2),1,0)</f>
        <v>0</v>
      </c>
    </row>
    <row r="807" spans="2:28" s="35" customFormat="1" ht="21" customHeight="1" x14ac:dyDescent="0.15">
      <c r="B807" s="37" t="str">
        <f>IF(ISBLANK(AC!B813),"",AC!B813)</f>
        <v>5.4.37</v>
      </c>
      <c r="C807" s="32"/>
      <c r="D807" s="179" t="str">
        <f>IF(ISBLANK(AC!D813),"",AC!D813)</f>
        <v>INSTALAÇÃO DE SIPSTEMA DE PROTEÇÃO DESCARGA ATMOSFÉRICA - SPDA</v>
      </c>
      <c r="E807" s="180"/>
      <c r="F807" s="180"/>
      <c r="G807" s="180"/>
      <c r="H807" s="180"/>
      <c r="I807" s="180"/>
      <c r="J807" s="180"/>
      <c r="K807" s="180"/>
      <c r="L807" s="180"/>
      <c r="M807" s="180"/>
      <c r="N807" s="180"/>
      <c r="O807" s="180"/>
      <c r="P807" s="181"/>
      <c r="Q807" s="33"/>
      <c r="R807" s="37" t="str">
        <f>IF(ISBLANK(AC!P813),"",AC!P813)</f>
        <v>un</v>
      </c>
      <c r="S807" s="34"/>
      <c r="T807" s="47">
        <f>IF(NOT(ISBLANK(AC!R813)),AC!R813,"")</f>
        <v>1</v>
      </c>
      <c r="U807" s="34"/>
      <c r="V807" s="47">
        <f>IF(NOT(ISBLANK(AC!AB813)),IF($AA$22&gt;AC!$R$22,ROUND(ROUNDDOWN((AC!$R$22/$AA$22),4)*AC!BM813,2),AC!BM813),IF(AND(NOT(ISBLANK(AC!R813)),NOT(ISERR(AC!R813)),AC!R813&lt;&gt;0),0,""))</f>
        <v>257.51</v>
      </c>
      <c r="W807" s="34"/>
      <c r="X807" s="47">
        <f t="shared" si="24"/>
        <v>257.51</v>
      </c>
      <c r="Z807" s="29">
        <f>IF(NOT(ISBLANK(AC!AB813)),AC!BM813,"")</f>
        <v>257.51</v>
      </c>
      <c r="AA807" s="29">
        <f t="shared" si="25"/>
        <v>257.51</v>
      </c>
      <c r="AB807" s="36">
        <f>IF(V807&lt;ROUND(0.7*AC!T813,2),1,0)</f>
        <v>0</v>
      </c>
    </row>
    <row r="808" spans="2:28" s="35" customFormat="1" ht="21" customHeight="1" x14ac:dyDescent="0.15">
      <c r="B808" s="37" t="str">
        <f>IF(ISBLANK(AC!B814),"",AC!B814)</f>
        <v>5.4.38</v>
      </c>
      <c r="C808" s="32"/>
      <c r="D808" s="179" t="str">
        <f>IF(ISBLANK(AC!D814),"",AC!D814)</f>
        <v>Suporte guia 90º - ref. Tel 280</v>
      </c>
      <c r="E808" s="180"/>
      <c r="F808" s="180"/>
      <c r="G808" s="180"/>
      <c r="H808" s="180"/>
      <c r="I808" s="180"/>
      <c r="J808" s="180"/>
      <c r="K808" s="180"/>
      <c r="L808" s="180"/>
      <c r="M808" s="180"/>
      <c r="N808" s="180"/>
      <c r="O808" s="180"/>
      <c r="P808" s="181"/>
      <c r="Q808" s="33"/>
      <c r="R808" s="37" t="str">
        <f>IF(ISBLANK(AC!P814),"",AC!P814)</f>
        <v>un</v>
      </c>
      <c r="S808" s="34"/>
      <c r="T808" s="47">
        <f>IF(NOT(ISBLANK(AC!R814)),AC!R814,"")</f>
        <v>1</v>
      </c>
      <c r="U808" s="34"/>
      <c r="V808" s="47">
        <f>IF(NOT(ISBLANK(AC!AB814)),IF($AA$22&gt;AC!$R$22,ROUND(ROUNDDOWN((AC!$R$22/$AA$22),4)*AC!BM814,2),AC!BM814),IF(AND(NOT(ISBLANK(AC!R814)),NOT(ISERR(AC!R814)),AC!R814&lt;&gt;0),0,""))</f>
        <v>9.89</v>
      </c>
      <c r="W808" s="34"/>
      <c r="X808" s="47">
        <f t="shared" si="24"/>
        <v>9.89</v>
      </c>
      <c r="Z808" s="29">
        <f>IF(NOT(ISBLANK(AC!AB814)),AC!BM814,"")</f>
        <v>9.89</v>
      </c>
      <c r="AA808" s="29">
        <f t="shared" si="25"/>
        <v>9.89</v>
      </c>
      <c r="AB808" s="36">
        <f>IF(V808&lt;ROUND(0.7*AC!T814,2),1,0)</f>
        <v>0</v>
      </c>
    </row>
    <row r="809" spans="2:28" s="35" customFormat="1" ht="21" customHeight="1" x14ac:dyDescent="0.15">
      <c r="B809" s="37" t="str">
        <f>IF(ISBLANK(AC!B815),"",AC!B815)</f>
        <v>5.4.39</v>
      </c>
      <c r="C809" s="32"/>
      <c r="D809" s="179" t="str">
        <f>IF(ISBLANK(AC!D815),"",AC!D815)</f>
        <v>SUPORTE GUIA SIMPLES COM ROLDANA EM POLIPROPILENO PARA CHUMBAR, H = 20 CM</v>
      </c>
      <c r="E809" s="180"/>
      <c r="F809" s="180"/>
      <c r="G809" s="180"/>
      <c r="H809" s="180"/>
      <c r="I809" s="180"/>
      <c r="J809" s="180"/>
      <c r="K809" s="180"/>
      <c r="L809" s="180"/>
      <c r="M809" s="180"/>
      <c r="N809" s="180"/>
      <c r="O809" s="180"/>
      <c r="P809" s="181"/>
      <c r="Q809" s="33"/>
      <c r="R809" s="37" t="str">
        <f>IF(ISBLANK(AC!P815),"",AC!P815)</f>
        <v>un</v>
      </c>
      <c r="S809" s="34"/>
      <c r="T809" s="47">
        <f>IF(NOT(ISBLANK(AC!R815)),AC!R815,"")</f>
        <v>4</v>
      </c>
      <c r="U809" s="34"/>
      <c r="V809" s="47">
        <f>IF(NOT(ISBLANK(AC!AB815)),IF($AA$22&gt;AC!$R$22,ROUND(ROUNDDOWN((AC!$R$22/$AA$22),4)*AC!BM815,2),AC!BM815),IF(AND(NOT(ISBLANK(AC!R815)),NOT(ISERR(AC!R815)),AC!R815&lt;&gt;0),0,""))</f>
        <v>3.41</v>
      </c>
      <c r="W809" s="34"/>
      <c r="X809" s="47">
        <f t="shared" si="24"/>
        <v>13.64</v>
      </c>
      <c r="Z809" s="29">
        <f>IF(NOT(ISBLANK(AC!AB815)),AC!BM815,"")</f>
        <v>3.41</v>
      </c>
      <c r="AA809" s="29">
        <f t="shared" si="25"/>
        <v>13.64</v>
      </c>
      <c r="AB809" s="36">
        <f>IF(V809&lt;ROUND(0.7*AC!T815,2),1,0)</f>
        <v>0</v>
      </c>
    </row>
    <row r="810" spans="2:28" s="35" customFormat="1" ht="21" customHeight="1" x14ac:dyDescent="0.15">
      <c r="B810" s="37" t="str">
        <f>IF(ISBLANK(AC!B816),"",AC!B816)</f>
        <v>5.4.40</v>
      </c>
      <c r="C810" s="32"/>
      <c r="D810" s="179" t="str">
        <f>IF(ISBLANK(AC!D816),"",AC!D816)</f>
        <v>ELETRODUTO RIGIDO ROSCAVEL, PVC, DN 50 MM (1 1/2") - FORNECIMENTO E INSTALAcAO.</v>
      </c>
      <c r="E810" s="180"/>
      <c r="F810" s="180"/>
      <c r="G810" s="180"/>
      <c r="H810" s="180"/>
      <c r="I810" s="180"/>
      <c r="J810" s="180"/>
      <c r="K810" s="180"/>
      <c r="L810" s="180"/>
      <c r="M810" s="180"/>
      <c r="N810" s="180"/>
      <c r="O810" s="180"/>
      <c r="P810" s="181"/>
      <c r="Q810" s="33"/>
      <c r="R810" s="37" t="str">
        <f>IF(ISBLANK(AC!P816),"",AC!P816)</f>
        <v>m</v>
      </c>
      <c r="S810" s="34"/>
      <c r="T810" s="47">
        <f>IF(NOT(ISBLANK(AC!R816)),AC!R816,"")</f>
        <v>4</v>
      </c>
      <c r="U810" s="34"/>
      <c r="V810" s="47">
        <f>IF(NOT(ISBLANK(AC!AB816)),IF($AA$22&gt;AC!$R$22,ROUND(ROUNDDOWN((AC!$R$22/$AA$22),4)*AC!BM816,2),AC!BM816),IF(AND(NOT(ISBLANK(AC!R816)),NOT(ISERR(AC!R816)),AC!R816&lt;&gt;0),0,""))</f>
        <v>10.31</v>
      </c>
      <c r="W810" s="34"/>
      <c r="X810" s="47">
        <f t="shared" si="24"/>
        <v>41.24</v>
      </c>
      <c r="Z810" s="29">
        <f>IF(NOT(ISBLANK(AC!AB816)),AC!BM816,"")</f>
        <v>10.31</v>
      </c>
      <c r="AA810" s="29">
        <f t="shared" si="25"/>
        <v>41.24</v>
      </c>
      <c r="AB810" s="36">
        <f>IF(V810&lt;ROUND(0.7*AC!T816,2),1,0)</f>
        <v>0</v>
      </c>
    </row>
    <row r="811" spans="2:28" s="35" customFormat="1" ht="21" customHeight="1" x14ac:dyDescent="0.15">
      <c r="B811" s="37" t="str">
        <f>IF(ISBLANK(AC!B817),"",AC!B817)</f>
        <v/>
      </c>
      <c r="C811" s="32"/>
      <c r="D811" s="179" t="str">
        <f>IF(ISBLANK(AC!D817),"",AC!D817)</f>
        <v>SUB-TOTAL</v>
      </c>
      <c r="E811" s="180"/>
      <c r="F811" s="180"/>
      <c r="G811" s="180"/>
      <c r="H811" s="180"/>
      <c r="I811" s="180"/>
      <c r="J811" s="180"/>
      <c r="K811" s="180"/>
      <c r="L811" s="180"/>
      <c r="M811" s="180"/>
      <c r="N811" s="180"/>
      <c r="O811" s="180"/>
      <c r="P811" s="181"/>
      <c r="Q811" s="33"/>
      <c r="R811" s="37" t="str">
        <f>IF(ISBLANK(AC!P817),"",AC!P817)</f>
        <v/>
      </c>
      <c r="S811" s="34"/>
      <c r="T811" s="47" t="str">
        <f>IF(NOT(ISBLANK(AC!R817)),AC!R817,"")</f>
        <v/>
      </c>
      <c r="U811" s="34"/>
      <c r="V811" s="47">
        <f>IF(NOT(ISBLANK(AC!AB817)),IF($AA$22&gt;AC!$R$22,ROUND(ROUNDDOWN((AC!$R$22/$AA$22),4)*AC!BM817,2),AC!BM817),IF(AND(NOT(ISBLANK(AC!R817)),NOT(ISERR(AC!R817)),AC!R817&lt;&gt;0),0,""))</f>
        <v>0</v>
      </c>
      <c r="W811" s="34"/>
      <c r="X811" s="47" t="str">
        <f t="shared" si="24"/>
        <v/>
      </c>
      <c r="Z811" s="29">
        <f>IF(NOT(ISBLANK(AC!AB817)),AC!BM817,"")</f>
        <v>0</v>
      </c>
      <c r="AA811" s="29" t="str">
        <f t="shared" si="25"/>
        <v/>
      </c>
      <c r="AB811" s="36">
        <f>IF(V811&lt;ROUND(0.7*AC!T817,2),1,0)</f>
        <v>0</v>
      </c>
    </row>
    <row r="812" spans="2:28" s="35" customFormat="1" ht="21" customHeight="1" x14ac:dyDescent="0.15">
      <c r="B812" s="37" t="str">
        <f>IF(ISBLANK(AC!B818),"",AC!B818)</f>
        <v/>
      </c>
      <c r="C812" s="32"/>
      <c r="D812" s="179" t="str">
        <f>IF(ISBLANK(AC!D818),"",AC!D818)</f>
        <v>TOTAL</v>
      </c>
      <c r="E812" s="180"/>
      <c r="F812" s="180"/>
      <c r="G812" s="180"/>
      <c r="H812" s="180"/>
      <c r="I812" s="180"/>
      <c r="J812" s="180"/>
      <c r="K812" s="180"/>
      <c r="L812" s="180"/>
      <c r="M812" s="180"/>
      <c r="N812" s="180"/>
      <c r="O812" s="180"/>
      <c r="P812" s="181"/>
      <c r="Q812" s="33"/>
      <c r="R812" s="37" t="str">
        <f>IF(ISBLANK(AC!P818),"",AC!P818)</f>
        <v/>
      </c>
      <c r="S812" s="34"/>
      <c r="T812" s="47" t="str">
        <f>IF(NOT(ISBLANK(AC!R818)),AC!R818,"")</f>
        <v/>
      </c>
      <c r="U812" s="34"/>
      <c r="V812" s="47">
        <f>IF(NOT(ISBLANK(AC!AB818)),IF($AA$22&gt;AC!$R$22,ROUND(ROUNDDOWN((AC!$R$22/$AA$22),4)*AC!BM818,2),AC!BM818),IF(AND(NOT(ISBLANK(AC!R818)),NOT(ISERR(AC!R818)),AC!R818&lt;&gt;0),0,""))</f>
        <v>0</v>
      </c>
      <c r="W812" s="34"/>
      <c r="X812" s="47" t="str">
        <f t="shared" si="24"/>
        <v/>
      </c>
      <c r="Z812" s="29">
        <f>IF(NOT(ISBLANK(AC!AB818)),AC!BM818,"")</f>
        <v>0</v>
      </c>
      <c r="AA812" s="29" t="str">
        <f t="shared" si="25"/>
        <v/>
      </c>
      <c r="AB812" s="36">
        <f>IF(V812&lt;ROUND(0.7*AC!T818,2),1,0)</f>
        <v>0</v>
      </c>
    </row>
    <row r="813" spans="2:28" s="35" customFormat="1" ht="21" customHeight="1" x14ac:dyDescent="0.15">
      <c r="B813" s="37">
        <f>IF(ISBLANK(AC!B819),"",AC!B819)</f>
        <v>6</v>
      </c>
      <c r="C813" s="32"/>
      <c r="D813" s="179" t="str">
        <f>IF(ISBLANK(AC!D819),"",AC!D819)</f>
        <v>REDE ELÉTRICA TRATAMENTO</v>
      </c>
      <c r="E813" s="180"/>
      <c r="F813" s="180"/>
      <c r="G813" s="180"/>
      <c r="H813" s="180"/>
      <c r="I813" s="180"/>
      <c r="J813" s="180"/>
      <c r="K813" s="180"/>
      <c r="L813" s="180"/>
      <c r="M813" s="180"/>
      <c r="N813" s="180"/>
      <c r="O813" s="180"/>
      <c r="P813" s="181"/>
      <c r="Q813" s="33"/>
      <c r="R813" s="37" t="str">
        <f>IF(ISBLANK(AC!P819),"",AC!P819)</f>
        <v/>
      </c>
      <c r="S813" s="34"/>
      <c r="T813" s="47" t="str">
        <f>IF(NOT(ISBLANK(AC!R819)),AC!R819,"")</f>
        <v/>
      </c>
      <c r="U813" s="34"/>
      <c r="V813" s="47" t="str">
        <f>IF(NOT(ISBLANK(AC!AB819)),IF($AA$22&gt;AC!$R$22,ROUND(ROUNDDOWN((AC!$R$22/$AA$22),4)*AC!BM819,2),AC!BM819),IF(AND(NOT(ISBLANK(AC!R819)),NOT(ISERR(AC!R819)),AC!R819&lt;&gt;0),0,""))</f>
        <v/>
      </c>
      <c r="W813" s="34"/>
      <c r="X813" s="47" t="str">
        <f t="shared" si="24"/>
        <v/>
      </c>
      <c r="Z813" s="29" t="str">
        <f>IF(NOT(ISBLANK(AC!AB819)),AC!BM819,"")</f>
        <v/>
      </c>
      <c r="AA813" s="29" t="str">
        <f t="shared" si="25"/>
        <v/>
      </c>
      <c r="AB813" s="36">
        <f>IF(V813&lt;ROUND(0.7*AC!T819,2),1,0)</f>
        <v>0</v>
      </c>
    </row>
    <row r="814" spans="2:28" s="35" customFormat="1" ht="21" customHeight="1" x14ac:dyDescent="0.15">
      <c r="B814" s="37" t="str">
        <f>IF(ISBLANK(AC!B820),"",AC!B820)</f>
        <v>6.1</v>
      </c>
      <c r="C814" s="32"/>
      <c r="D814" s="179" t="str">
        <f>IF(ISBLANK(AC!D820),"",AC!D820)</f>
        <v>EXTENSÃO DA REDE ELÉTRICA EM 13,8 KV</v>
      </c>
      <c r="E814" s="180"/>
      <c r="F814" s="180"/>
      <c r="G814" s="180"/>
      <c r="H814" s="180"/>
      <c r="I814" s="180"/>
      <c r="J814" s="180"/>
      <c r="K814" s="180"/>
      <c r="L814" s="180"/>
      <c r="M814" s="180"/>
      <c r="N814" s="180"/>
      <c r="O814" s="180"/>
      <c r="P814" s="181"/>
      <c r="Q814" s="33"/>
      <c r="R814" s="37" t="str">
        <f>IF(ISBLANK(AC!P820),"",AC!P820)</f>
        <v/>
      </c>
      <c r="S814" s="34"/>
      <c r="T814" s="47" t="str">
        <f>IF(NOT(ISBLANK(AC!R820)),AC!R820,"")</f>
        <v/>
      </c>
      <c r="U814" s="34"/>
      <c r="V814" s="47" t="str">
        <f>IF(NOT(ISBLANK(AC!AB820)),IF($AA$22&gt;AC!$R$22,ROUND(ROUNDDOWN((AC!$R$22/$AA$22),4)*AC!BM820,2),AC!BM820),IF(AND(NOT(ISBLANK(AC!R820)),NOT(ISERR(AC!R820)),AC!R820&lt;&gt;0),0,""))</f>
        <v/>
      </c>
      <c r="W814" s="34"/>
      <c r="X814" s="47" t="str">
        <f t="shared" si="24"/>
        <v/>
      </c>
      <c r="Z814" s="29" t="str">
        <f>IF(NOT(ISBLANK(AC!AB820)),AC!BM820,"")</f>
        <v/>
      </c>
      <c r="AA814" s="29" t="str">
        <f t="shared" si="25"/>
        <v/>
      </c>
      <c r="AB814" s="36">
        <f>IF(V814&lt;ROUND(0.7*AC!T820,2),1,0)</f>
        <v>0</v>
      </c>
    </row>
    <row r="815" spans="2:28" s="35" customFormat="1" ht="21" customHeight="1" x14ac:dyDescent="0.15">
      <c r="B815" s="37" t="str">
        <f>IF(ISBLANK(AC!B821),"",AC!B821)</f>
        <v>6.1.1</v>
      </c>
      <c r="C815" s="32"/>
      <c r="D815" s="179" t="str">
        <f>IF(ISBLANK(AC!D821),"",AC!D821)</f>
        <v>INSTALAÇÃO DE MATERIAIS PARA ESTRUTURA CE 1 (PADRÃO ELETROBRÁS)</v>
      </c>
      <c r="E815" s="180"/>
      <c r="F815" s="180"/>
      <c r="G815" s="180"/>
      <c r="H815" s="180"/>
      <c r="I815" s="180"/>
      <c r="J815" s="180"/>
      <c r="K815" s="180"/>
      <c r="L815" s="180"/>
      <c r="M815" s="180"/>
      <c r="N815" s="180"/>
      <c r="O815" s="180"/>
      <c r="P815" s="181"/>
      <c r="Q815" s="33"/>
      <c r="R815" s="37" t="str">
        <f>IF(ISBLANK(AC!P821),"",AC!P821)</f>
        <v>un</v>
      </c>
      <c r="S815" s="34"/>
      <c r="T815" s="47">
        <f>IF(NOT(ISBLANK(AC!R821)),AC!R821,"")</f>
        <v>23</v>
      </c>
      <c r="U815" s="34"/>
      <c r="V815" s="47">
        <f>IF(NOT(ISBLANK(AC!AB821)),IF($AA$22&gt;AC!$R$22,ROUND(ROUNDDOWN((AC!$R$22/$AA$22),4)*AC!BM821,2),AC!BM821),IF(AND(NOT(ISBLANK(AC!R821)),NOT(ISERR(AC!R821)),AC!R821&lt;&gt;0),0,""))</f>
        <v>173.69</v>
      </c>
      <c r="W815" s="34"/>
      <c r="X815" s="47">
        <f t="shared" si="24"/>
        <v>3994.87</v>
      </c>
      <c r="Z815" s="29">
        <f>IF(NOT(ISBLANK(AC!AB821)),AC!BM821,"")</f>
        <v>173.69</v>
      </c>
      <c r="AA815" s="29">
        <f t="shared" si="25"/>
        <v>3994.87</v>
      </c>
      <c r="AB815" s="36">
        <f>IF(V815&lt;ROUND(0.7*AC!T821,2),1,0)</f>
        <v>0</v>
      </c>
    </row>
    <row r="816" spans="2:28" s="35" customFormat="1" ht="21" customHeight="1" x14ac:dyDescent="0.15">
      <c r="B816" s="37" t="str">
        <f>IF(ISBLANK(AC!B822),"",AC!B822)</f>
        <v>6.1.2</v>
      </c>
      <c r="C816" s="32"/>
      <c r="D816" s="179" t="str">
        <f>IF(ISBLANK(AC!D822),"",AC!D822)</f>
        <v>INSTALAÇÃO DE MATERIAIS PARA ESTRUTURA CE 2  (PADRÃO ELETROBRÁS)</v>
      </c>
      <c r="E816" s="180"/>
      <c r="F816" s="180"/>
      <c r="G816" s="180"/>
      <c r="H816" s="180"/>
      <c r="I816" s="180"/>
      <c r="J816" s="180"/>
      <c r="K816" s="180"/>
      <c r="L816" s="180"/>
      <c r="M816" s="180"/>
      <c r="N816" s="180"/>
      <c r="O816" s="180"/>
      <c r="P816" s="181"/>
      <c r="Q816" s="33"/>
      <c r="R816" s="37" t="str">
        <f>IF(ISBLANK(AC!P822),"",AC!P822)</f>
        <v>un</v>
      </c>
      <c r="S816" s="34"/>
      <c r="T816" s="47">
        <f>IF(NOT(ISBLANK(AC!R822)),AC!R822,"")</f>
        <v>26</v>
      </c>
      <c r="U816" s="34"/>
      <c r="V816" s="47">
        <f>IF(NOT(ISBLANK(AC!AB822)),IF($AA$22&gt;AC!$R$22,ROUND(ROUNDDOWN((AC!$R$22/$AA$22),4)*AC!BM822,2),AC!BM822),IF(AND(NOT(ISBLANK(AC!R822)),NOT(ISERR(AC!R822)),AC!R822&lt;&gt;0),0,""))</f>
        <v>186.86</v>
      </c>
      <c r="W816" s="34"/>
      <c r="X816" s="47">
        <f t="shared" si="24"/>
        <v>4858.3599999999997</v>
      </c>
      <c r="Z816" s="29">
        <f>IF(NOT(ISBLANK(AC!AB822)),AC!BM822,"")</f>
        <v>186.86</v>
      </c>
      <c r="AA816" s="29">
        <f t="shared" si="25"/>
        <v>4858.3599999999997</v>
      </c>
      <c r="AB816" s="36">
        <f>IF(V816&lt;ROUND(0.7*AC!T822,2),1,0)</f>
        <v>0</v>
      </c>
    </row>
    <row r="817" spans="2:28" s="35" customFormat="1" ht="21" customHeight="1" x14ac:dyDescent="0.15">
      <c r="B817" s="37" t="str">
        <f>IF(ISBLANK(AC!B823),"",AC!B823)</f>
        <v>6.1.3</v>
      </c>
      <c r="C817" s="32"/>
      <c r="D817" s="179" t="str">
        <f>IF(ISBLANK(AC!D823),"",AC!D823)</f>
        <v>INSTALAÇÃO DE MATERIAIS PARA ESTRUTURA CE 3-CE 3  (PADRÃO ELETROBRÁS)</v>
      </c>
      <c r="E817" s="180"/>
      <c r="F817" s="180"/>
      <c r="G817" s="180"/>
      <c r="H817" s="180"/>
      <c r="I817" s="180"/>
      <c r="J817" s="180"/>
      <c r="K817" s="180"/>
      <c r="L817" s="180"/>
      <c r="M817" s="180"/>
      <c r="N817" s="180"/>
      <c r="O817" s="180"/>
      <c r="P817" s="181"/>
      <c r="Q817" s="33"/>
      <c r="R817" s="37" t="str">
        <f>IF(ISBLANK(AC!P823),"",AC!P823)</f>
        <v>un</v>
      </c>
      <c r="S817" s="34"/>
      <c r="T817" s="47">
        <f>IF(NOT(ISBLANK(AC!R823)),AC!R823,"")</f>
        <v>0</v>
      </c>
      <c r="U817" s="34"/>
      <c r="V817" s="47">
        <f>IF(NOT(ISBLANK(AC!AB823)),IF($AA$22&gt;AC!$R$22,ROUND(ROUNDDOWN((AC!$R$22/$AA$22),4)*AC!BM823,2),AC!BM823),IF(AND(NOT(ISBLANK(AC!R823)),NOT(ISERR(AC!R823)),AC!R823&lt;&gt;0),0,""))</f>
        <v>434.32</v>
      </c>
      <c r="W817" s="34"/>
      <c r="X817" s="47">
        <f t="shared" si="24"/>
        <v>0</v>
      </c>
      <c r="Z817" s="29">
        <f>IF(NOT(ISBLANK(AC!AB823)),AC!BM823,"")</f>
        <v>434.32</v>
      </c>
      <c r="AA817" s="29">
        <f t="shared" si="25"/>
        <v>0</v>
      </c>
      <c r="AB817" s="36">
        <f>IF(V817&lt;ROUND(0.7*AC!T823,2),1,0)</f>
        <v>0</v>
      </c>
    </row>
    <row r="818" spans="2:28" s="35" customFormat="1" ht="21" customHeight="1" x14ac:dyDescent="0.15">
      <c r="B818" s="37" t="str">
        <f>IF(ISBLANK(AC!B824),"",AC!B824)</f>
        <v>6.1.4</v>
      </c>
      <c r="C818" s="32"/>
      <c r="D818" s="179" t="str">
        <f>IF(ISBLANK(AC!D824),"",AC!D824)</f>
        <v>INSTALAÇÃO DE MATERIAIS PARA ESTRUTURA CE 4  (PADRÃO ELETROBRÁS)</v>
      </c>
      <c r="E818" s="180"/>
      <c r="F818" s="180"/>
      <c r="G818" s="180"/>
      <c r="H818" s="180"/>
      <c r="I818" s="180"/>
      <c r="J818" s="180"/>
      <c r="K818" s="180"/>
      <c r="L818" s="180"/>
      <c r="M818" s="180"/>
      <c r="N818" s="180"/>
      <c r="O818" s="180"/>
      <c r="P818" s="181"/>
      <c r="Q818" s="33"/>
      <c r="R818" s="37" t="str">
        <f>IF(ISBLANK(AC!P824),"",AC!P824)</f>
        <v>un</v>
      </c>
      <c r="S818" s="34"/>
      <c r="T818" s="47">
        <f>IF(NOT(ISBLANK(AC!R824)),AC!R824,"")</f>
        <v>9</v>
      </c>
      <c r="U818" s="34"/>
      <c r="V818" s="47">
        <f>IF(NOT(ISBLANK(AC!AB824)),IF($AA$22&gt;AC!$R$22,ROUND(ROUNDDOWN((AC!$R$22/$AA$22),4)*AC!BM824,2),AC!BM824),IF(AND(NOT(ISBLANK(AC!R824)),NOT(ISERR(AC!R824)),AC!R824&lt;&gt;0),0,""))</f>
        <v>340.71</v>
      </c>
      <c r="W818" s="34"/>
      <c r="X818" s="47">
        <f t="shared" si="24"/>
        <v>3066.39</v>
      </c>
      <c r="Z818" s="29">
        <f>IF(NOT(ISBLANK(AC!AB824)),AC!BM824,"")</f>
        <v>340.71</v>
      </c>
      <c r="AA818" s="29">
        <f t="shared" si="25"/>
        <v>3066.39</v>
      </c>
      <c r="AB818" s="36">
        <f>IF(V818&lt;ROUND(0.7*AC!T824,2),1,0)</f>
        <v>0</v>
      </c>
    </row>
    <row r="819" spans="2:28" s="35" customFormat="1" ht="21" customHeight="1" x14ac:dyDescent="0.15">
      <c r="B819" s="37" t="str">
        <f>IF(ISBLANK(AC!B825),"",AC!B825)</f>
        <v>6.1.5</v>
      </c>
      <c r="C819" s="32"/>
      <c r="D819" s="179" t="str">
        <f>IF(ISBLANK(AC!D825),"",AC!D825)</f>
        <v>INSTALAÇÃO DE MATERIAIS PARA ESTRUTURA N3CE3E6 (PADRÃO ELETROBRÁS)</v>
      </c>
      <c r="E819" s="180"/>
      <c r="F819" s="180"/>
      <c r="G819" s="180"/>
      <c r="H819" s="180"/>
      <c r="I819" s="180"/>
      <c r="J819" s="180"/>
      <c r="K819" s="180"/>
      <c r="L819" s="180"/>
      <c r="M819" s="180"/>
      <c r="N819" s="180"/>
      <c r="O819" s="180"/>
      <c r="P819" s="181"/>
      <c r="Q819" s="33"/>
      <c r="R819" s="37" t="str">
        <f>IF(ISBLANK(AC!P825),"",AC!P825)</f>
        <v>un</v>
      </c>
      <c r="S819" s="34"/>
      <c r="T819" s="47">
        <f>IF(NOT(ISBLANK(AC!R825)),AC!R825,"")</f>
        <v>1</v>
      </c>
      <c r="U819" s="34"/>
      <c r="V819" s="47">
        <f>IF(NOT(ISBLANK(AC!AB825)),IF($AA$22&gt;AC!$R$22,ROUND(ROUNDDOWN((AC!$R$22/$AA$22),4)*AC!BM825,2),AC!BM825),IF(AND(NOT(ISBLANK(AC!R825)),NOT(ISERR(AC!R825)),AC!R825&lt;&gt;0),0,""))</f>
        <v>300.29000000000002</v>
      </c>
      <c r="W819" s="34"/>
      <c r="X819" s="47">
        <f t="shared" si="24"/>
        <v>300.29000000000002</v>
      </c>
      <c r="Z819" s="29">
        <f>IF(NOT(ISBLANK(AC!AB825)),AC!BM825,"")</f>
        <v>300.29000000000002</v>
      </c>
      <c r="AA819" s="29">
        <f t="shared" si="25"/>
        <v>300.29000000000002</v>
      </c>
      <c r="AB819" s="36">
        <f>IF(V819&lt;ROUND(0.7*AC!T825,2),1,0)</f>
        <v>0</v>
      </c>
    </row>
    <row r="820" spans="2:28" s="35" customFormat="1" ht="21" customHeight="1" x14ac:dyDescent="0.15">
      <c r="B820" s="37" t="str">
        <f>IF(ISBLANK(AC!B826),"",AC!B826)</f>
        <v>6.1.6</v>
      </c>
      <c r="C820" s="32"/>
      <c r="D820" s="179" t="str">
        <f>IF(ISBLANK(AC!D826),"",AC!D826)</f>
        <v>INSTALAÇÃO DE MATERIAL PARA ATERRAMENTO DE ESTRUTURA DE CONCRETO</v>
      </c>
      <c r="E820" s="180"/>
      <c r="F820" s="180"/>
      <c r="G820" s="180"/>
      <c r="H820" s="180"/>
      <c r="I820" s="180"/>
      <c r="J820" s="180"/>
      <c r="K820" s="180"/>
      <c r="L820" s="180"/>
      <c r="M820" s="180"/>
      <c r="N820" s="180"/>
      <c r="O820" s="180"/>
      <c r="P820" s="181"/>
      <c r="Q820" s="33"/>
      <c r="R820" s="37" t="str">
        <f>IF(ISBLANK(AC!P826),"",AC!P826)</f>
        <v>un</v>
      </c>
      <c r="S820" s="34"/>
      <c r="T820" s="47">
        <f>IF(NOT(ISBLANK(AC!R826)),AC!R826,"")</f>
        <v>9</v>
      </c>
      <c r="U820" s="34"/>
      <c r="V820" s="47">
        <f>IF(NOT(ISBLANK(AC!AB826)),IF($AA$22&gt;AC!$R$22,ROUND(ROUNDDOWN((AC!$R$22/$AA$22),4)*AC!BM826,2),AC!BM826),IF(AND(NOT(ISBLANK(AC!R826)),NOT(ISERR(AC!R826)),AC!R826&lt;&gt;0),0,""))</f>
        <v>23.18</v>
      </c>
      <c r="W820" s="34"/>
      <c r="X820" s="47">
        <f t="shared" si="24"/>
        <v>208.62</v>
      </c>
      <c r="Z820" s="29">
        <f>IF(NOT(ISBLANK(AC!AB826)),AC!BM826,"")</f>
        <v>23.18</v>
      </c>
      <c r="AA820" s="29">
        <f t="shared" si="25"/>
        <v>208.62</v>
      </c>
      <c r="AB820" s="36">
        <f>IF(V820&lt;ROUND(0.7*AC!T826,2),1,0)</f>
        <v>0</v>
      </c>
    </row>
    <row r="821" spans="2:28" s="35" customFormat="1" ht="21" customHeight="1" x14ac:dyDescent="0.15">
      <c r="B821" s="37" t="str">
        <f>IF(ISBLANK(AC!B827),"",AC!B827)</f>
        <v>6.1.7</v>
      </c>
      <c r="C821" s="32"/>
      <c r="D821" s="179" t="str">
        <f>IF(ISBLANK(AC!D827),"",AC!D827)</f>
        <v>FORNECIMENTO DE MATERIAL PARA ATERRAMENTO DE ESTRUTURA DE CONCRETO</v>
      </c>
      <c r="E821" s="180"/>
      <c r="F821" s="180"/>
      <c r="G821" s="180"/>
      <c r="H821" s="180"/>
      <c r="I821" s="180"/>
      <c r="J821" s="180"/>
      <c r="K821" s="180"/>
      <c r="L821" s="180"/>
      <c r="M821" s="180"/>
      <c r="N821" s="180"/>
      <c r="O821" s="180"/>
      <c r="P821" s="181"/>
      <c r="Q821" s="33"/>
      <c r="R821" s="37" t="str">
        <f>IF(ISBLANK(AC!P827),"",AC!P827)</f>
        <v>un</v>
      </c>
      <c r="S821" s="34"/>
      <c r="T821" s="47">
        <f>IF(NOT(ISBLANK(AC!R827)),AC!R827,"")</f>
        <v>9</v>
      </c>
      <c r="U821" s="34"/>
      <c r="V821" s="47">
        <f>IF(NOT(ISBLANK(AC!AB827)),IF($AA$22&gt;AC!$R$22,ROUND(ROUNDDOWN((AC!$R$22/$AA$22),4)*AC!BM827,2),AC!BM827),IF(AND(NOT(ISBLANK(AC!R827)),NOT(ISERR(AC!R827)),AC!R827&lt;&gt;0),0,""))</f>
        <v>188.72</v>
      </c>
      <c r="W821" s="34"/>
      <c r="X821" s="47">
        <f t="shared" si="24"/>
        <v>1698.48</v>
      </c>
      <c r="Z821" s="29">
        <f>IF(NOT(ISBLANK(AC!AB827)),AC!BM827,"")</f>
        <v>188.72</v>
      </c>
      <c r="AA821" s="29">
        <f t="shared" si="25"/>
        <v>1698.48</v>
      </c>
      <c r="AB821" s="36">
        <f>IF(V821&lt;ROUND(0.7*AC!T827,2),1,0)</f>
        <v>0</v>
      </c>
    </row>
    <row r="822" spans="2:28" s="35" customFormat="1" ht="21" customHeight="1" x14ac:dyDescent="0.15">
      <c r="B822" s="37" t="str">
        <f>IF(ISBLANK(AC!B828),"",AC!B828)</f>
        <v>6.1.8</v>
      </c>
      <c r="C822" s="32"/>
      <c r="D822" s="179" t="str">
        <f>IF(ISBLANK(AC!D828),"",AC!D828)</f>
        <v>FORNECIMENTO DE MATERIAIS PARA ESTRUTURA N3CEE6 (PADRÃO ELETROBRÁS)</v>
      </c>
      <c r="E822" s="180"/>
      <c r="F822" s="180"/>
      <c r="G822" s="180"/>
      <c r="H822" s="180"/>
      <c r="I822" s="180"/>
      <c r="J822" s="180"/>
      <c r="K822" s="180"/>
      <c r="L822" s="180"/>
      <c r="M822" s="180"/>
      <c r="N822" s="180"/>
      <c r="O822" s="180"/>
      <c r="P822" s="181"/>
      <c r="Q822" s="33"/>
      <c r="R822" s="37" t="str">
        <f>IF(ISBLANK(AC!P828),"",AC!P828)</f>
        <v>un</v>
      </c>
      <c r="S822" s="34"/>
      <c r="T822" s="47">
        <f>IF(NOT(ISBLANK(AC!R828)),AC!R828,"")</f>
        <v>1</v>
      </c>
      <c r="U822" s="34"/>
      <c r="V822" s="47">
        <f>IF(NOT(ISBLANK(AC!AB828)),IF($AA$22&gt;AC!$R$22,ROUND(ROUNDDOWN((AC!$R$22/$AA$22),4)*AC!BM828,2),AC!BM828),IF(AND(NOT(ISBLANK(AC!R828)),NOT(ISERR(AC!R828)),AC!R828&lt;&gt;0),0,""))</f>
        <v>2745.3</v>
      </c>
      <c r="W822" s="34"/>
      <c r="X822" s="47">
        <f t="shared" si="24"/>
        <v>2745.3</v>
      </c>
      <c r="Z822" s="29">
        <f>IF(NOT(ISBLANK(AC!AB828)),AC!BM828,"")</f>
        <v>2745.3</v>
      </c>
      <c r="AA822" s="29">
        <f t="shared" si="25"/>
        <v>2745.3</v>
      </c>
      <c r="AB822" s="36">
        <f>IF(V822&lt;ROUND(0.7*AC!T828,2),1,0)</f>
        <v>0</v>
      </c>
    </row>
    <row r="823" spans="2:28" s="35" customFormat="1" ht="21" customHeight="1" x14ac:dyDescent="0.15">
      <c r="B823" s="37" t="str">
        <f>IF(ISBLANK(AC!B829),"",AC!B829)</f>
        <v>6.1.9</v>
      </c>
      <c r="C823" s="32"/>
      <c r="D823" s="179" t="str">
        <f>IF(ISBLANK(AC!D829),"",AC!D829)</f>
        <v>FORNECIMENTO DE MATERIAIS PARA ESTRUTURA CE 4  (PADRÃO ELETROBRÁS)</v>
      </c>
      <c r="E823" s="180"/>
      <c r="F823" s="180"/>
      <c r="G823" s="180"/>
      <c r="H823" s="180"/>
      <c r="I823" s="180"/>
      <c r="J823" s="180"/>
      <c r="K823" s="180"/>
      <c r="L823" s="180"/>
      <c r="M823" s="180"/>
      <c r="N823" s="180"/>
      <c r="O823" s="180"/>
      <c r="P823" s="181"/>
      <c r="Q823" s="33"/>
      <c r="R823" s="37" t="str">
        <f>IF(ISBLANK(AC!P829),"",AC!P829)</f>
        <v>un</v>
      </c>
      <c r="S823" s="34"/>
      <c r="T823" s="47">
        <f>IF(NOT(ISBLANK(AC!R829)),AC!R829,"")</f>
        <v>9</v>
      </c>
      <c r="U823" s="34"/>
      <c r="V823" s="47">
        <f>IF(NOT(ISBLANK(AC!AB829)),IF($AA$22&gt;AC!$R$22,ROUND(ROUNDDOWN((AC!$R$22/$AA$22),4)*AC!BM829,2),AC!BM829),IF(AND(NOT(ISBLANK(AC!R829)),NOT(ISERR(AC!R829)),AC!R829&lt;&gt;0),0,""))</f>
        <v>2073.4899999999998</v>
      </c>
      <c r="W823" s="34"/>
      <c r="X823" s="47">
        <f t="shared" si="24"/>
        <v>18661.41</v>
      </c>
      <c r="Z823" s="29">
        <f>IF(NOT(ISBLANK(AC!AB829)),AC!BM829,"")</f>
        <v>2073.4899999999998</v>
      </c>
      <c r="AA823" s="29">
        <f t="shared" si="25"/>
        <v>18661.41</v>
      </c>
      <c r="AB823" s="36">
        <f>IF(V823&lt;ROUND(0.7*AC!T829,2),1,0)</f>
        <v>0</v>
      </c>
    </row>
    <row r="824" spans="2:28" s="35" customFormat="1" ht="21" customHeight="1" x14ac:dyDescent="0.15">
      <c r="B824" s="37" t="str">
        <f>IF(ISBLANK(AC!B830),"",AC!B830)</f>
        <v>6.1.10</v>
      </c>
      <c r="C824" s="32"/>
      <c r="D824" s="179" t="str">
        <f>IF(ISBLANK(AC!D830),"",AC!D830)</f>
        <v>FORNECIMENTO DE MATERIAIS PARA ESTRUTURA CE 3-CE 3  (PADRÃO ELETROBRÁS)</v>
      </c>
      <c r="E824" s="180"/>
      <c r="F824" s="180"/>
      <c r="G824" s="180"/>
      <c r="H824" s="180"/>
      <c r="I824" s="180"/>
      <c r="J824" s="180"/>
      <c r="K824" s="180"/>
      <c r="L824" s="180"/>
      <c r="M824" s="180"/>
      <c r="N824" s="180"/>
      <c r="O824" s="180"/>
      <c r="P824" s="181"/>
      <c r="Q824" s="33"/>
      <c r="R824" s="37" t="str">
        <f>IF(ISBLANK(AC!P830),"",AC!P830)</f>
        <v>un</v>
      </c>
      <c r="S824" s="34"/>
      <c r="T824" s="47">
        <f>IF(NOT(ISBLANK(AC!R830)),AC!R830,"")</f>
        <v>0</v>
      </c>
      <c r="U824" s="34"/>
      <c r="V824" s="47">
        <f>IF(NOT(ISBLANK(AC!AB830)),IF($AA$22&gt;AC!$R$22,ROUND(ROUNDDOWN((AC!$R$22/$AA$22),4)*AC!BM830,2),AC!BM830),IF(AND(NOT(ISBLANK(AC!R830)),NOT(ISERR(AC!R830)),AC!R830&lt;&gt;0),0,""))</f>
        <v>3339.85</v>
      </c>
      <c r="W824" s="34"/>
      <c r="X824" s="47">
        <f t="shared" si="24"/>
        <v>0</v>
      </c>
      <c r="Z824" s="29">
        <f>IF(NOT(ISBLANK(AC!AB830)),AC!BM830,"")</f>
        <v>3339.85</v>
      </c>
      <c r="AA824" s="29">
        <f t="shared" si="25"/>
        <v>0</v>
      </c>
      <c r="AB824" s="36">
        <f>IF(V824&lt;ROUND(0.7*AC!T830,2),1,0)</f>
        <v>0</v>
      </c>
    </row>
    <row r="825" spans="2:28" s="35" customFormat="1" ht="21" customHeight="1" x14ac:dyDescent="0.15">
      <c r="B825" s="37" t="str">
        <f>IF(ISBLANK(AC!B831),"",AC!B831)</f>
        <v>6.1.11</v>
      </c>
      <c r="C825" s="32"/>
      <c r="D825" s="179" t="str">
        <f>IF(ISBLANK(AC!D831),"",AC!D831)</f>
        <v>FORNECIMENTO DE MATERIAIS PARA ESTRUTURA CE 2  (PADRÃO ELETROBRÁS)</v>
      </c>
      <c r="E825" s="180"/>
      <c r="F825" s="180"/>
      <c r="G825" s="180"/>
      <c r="H825" s="180"/>
      <c r="I825" s="180"/>
      <c r="J825" s="180"/>
      <c r="K825" s="180"/>
      <c r="L825" s="180"/>
      <c r="M825" s="180"/>
      <c r="N825" s="180"/>
      <c r="O825" s="180"/>
      <c r="P825" s="181"/>
      <c r="Q825" s="33"/>
      <c r="R825" s="37" t="str">
        <f>IF(ISBLANK(AC!P831),"",AC!P831)</f>
        <v>un</v>
      </c>
      <c r="S825" s="34"/>
      <c r="T825" s="47">
        <f>IF(NOT(ISBLANK(AC!R831)),AC!R831,"")</f>
        <v>26</v>
      </c>
      <c r="U825" s="34"/>
      <c r="V825" s="47">
        <f>IF(NOT(ISBLANK(AC!AB831)),IF($AA$22&gt;AC!$R$22,ROUND(ROUNDDOWN((AC!$R$22/$AA$22),4)*AC!BM831,2),AC!BM831),IF(AND(NOT(ISBLANK(AC!R831)),NOT(ISERR(AC!R831)),AC!R831&lt;&gt;0),0,""))</f>
        <v>1056.25</v>
      </c>
      <c r="W825" s="34"/>
      <c r="X825" s="47">
        <f t="shared" si="24"/>
        <v>27462.5</v>
      </c>
      <c r="Z825" s="29">
        <f>IF(NOT(ISBLANK(AC!AB831)),AC!BM831,"")</f>
        <v>1056.25</v>
      </c>
      <c r="AA825" s="29">
        <f t="shared" si="25"/>
        <v>27462.5</v>
      </c>
      <c r="AB825" s="36">
        <f>IF(V825&lt;ROUND(0.7*AC!T831,2),1,0)</f>
        <v>0</v>
      </c>
    </row>
    <row r="826" spans="2:28" s="35" customFormat="1" ht="21" customHeight="1" x14ac:dyDescent="0.15">
      <c r="B826" s="37" t="str">
        <f>IF(ISBLANK(AC!B832),"",AC!B832)</f>
        <v>6.1.12</v>
      </c>
      <c r="C826" s="32"/>
      <c r="D826" s="179" t="str">
        <f>IF(ISBLANK(AC!D832),"",AC!D832)</f>
        <v>FORNECIMENTO DE MATERIAIS PARA ESTRUTURA CE 1 (PADRÃO ELETROBRÁS)</v>
      </c>
      <c r="E826" s="180"/>
      <c r="F826" s="180"/>
      <c r="G826" s="180"/>
      <c r="H826" s="180"/>
      <c r="I826" s="180"/>
      <c r="J826" s="180"/>
      <c r="K826" s="180"/>
      <c r="L826" s="180"/>
      <c r="M826" s="180"/>
      <c r="N826" s="180"/>
      <c r="O826" s="180"/>
      <c r="P826" s="181"/>
      <c r="Q826" s="33"/>
      <c r="R826" s="37" t="str">
        <f>IF(ISBLANK(AC!P832),"",AC!P832)</f>
        <v>un</v>
      </c>
      <c r="S826" s="34"/>
      <c r="T826" s="47">
        <f>IF(NOT(ISBLANK(AC!R832)),AC!R832,"")</f>
        <v>23</v>
      </c>
      <c r="U826" s="34"/>
      <c r="V826" s="47">
        <f>IF(NOT(ISBLANK(AC!AB832)),IF($AA$22&gt;AC!$R$22,ROUND(ROUNDDOWN((AC!$R$22/$AA$22),4)*AC!BM832,2),AC!BM832),IF(AND(NOT(ISBLANK(AC!R832)),NOT(ISERR(AC!R832)),AC!R832&lt;&gt;0),0,""))</f>
        <v>559.11</v>
      </c>
      <c r="W826" s="34"/>
      <c r="X826" s="47">
        <f t="shared" si="24"/>
        <v>12859.53</v>
      </c>
      <c r="Z826" s="29">
        <f>IF(NOT(ISBLANK(AC!AB832)),AC!BM832,"")</f>
        <v>559.11</v>
      </c>
      <c r="AA826" s="29">
        <f t="shared" si="25"/>
        <v>12859.53</v>
      </c>
      <c r="AB826" s="36">
        <f>IF(V826&lt;ROUND(0.7*AC!T832,2),1,0)</f>
        <v>0</v>
      </c>
    </row>
    <row r="827" spans="2:28" s="35" customFormat="1" ht="21" customHeight="1" x14ac:dyDescent="0.15">
      <c r="B827" s="37" t="str">
        <f>IF(ISBLANK(AC!B833),"",AC!B833)</f>
        <v>6.1.13</v>
      </c>
      <c r="C827" s="32"/>
      <c r="D827" s="179" t="str">
        <f>IF(ISBLANK(AC!D833),"",AC!D833)</f>
        <v>INSTALAÇÃO DE CABO DE ALUMÍNIO PROTEGIDO 50 mm² 15 Kv</v>
      </c>
      <c r="E827" s="180"/>
      <c r="F827" s="180"/>
      <c r="G827" s="180"/>
      <c r="H827" s="180"/>
      <c r="I827" s="180"/>
      <c r="J827" s="180"/>
      <c r="K827" s="180"/>
      <c r="L827" s="180"/>
      <c r="M827" s="180"/>
      <c r="N827" s="180"/>
      <c r="O827" s="180"/>
      <c r="P827" s="181"/>
      <c r="Q827" s="33"/>
      <c r="R827" s="37" t="str">
        <f>IF(ISBLANK(AC!P833),"",AC!P833)</f>
        <v>M</v>
      </c>
      <c r="S827" s="34"/>
      <c r="T827" s="47">
        <f>IF(NOT(ISBLANK(AC!R833)),AC!R833,"")</f>
        <v>9540</v>
      </c>
      <c r="U827" s="34"/>
      <c r="V827" s="47">
        <f>IF(NOT(ISBLANK(AC!AB833)),IF($AA$22&gt;AC!$R$22,ROUND(ROUNDDOWN((AC!$R$22/$AA$22),4)*AC!BM833,2),AC!BM833),IF(AND(NOT(ISBLANK(AC!R833)),NOT(ISERR(AC!R833)),AC!R833&lt;&gt;0),0,""))</f>
        <v>9.1</v>
      </c>
      <c r="W827" s="34"/>
      <c r="X827" s="47">
        <f t="shared" si="24"/>
        <v>86814</v>
      </c>
      <c r="Z827" s="29">
        <f>IF(NOT(ISBLANK(AC!AB833)),AC!BM833,"")</f>
        <v>9.1</v>
      </c>
      <c r="AA827" s="29">
        <f t="shared" si="25"/>
        <v>86814</v>
      </c>
      <c r="AB827" s="36">
        <f>IF(V827&lt;ROUND(0.7*AC!T833,2),1,0)</f>
        <v>0</v>
      </c>
    </row>
    <row r="828" spans="2:28" s="35" customFormat="1" ht="21" customHeight="1" x14ac:dyDescent="0.15">
      <c r="B828" s="37" t="str">
        <f>IF(ISBLANK(AC!B834),"",AC!B834)</f>
        <v>6.1.14</v>
      </c>
      <c r="C828" s="32"/>
      <c r="D828" s="179" t="str">
        <f>IF(ISBLANK(AC!D834),"",AC!D834)</f>
        <v>INSTALAÇÃO DE CABO DE AÇO 9,5 mm²</v>
      </c>
      <c r="E828" s="180"/>
      <c r="F828" s="180"/>
      <c r="G828" s="180"/>
      <c r="H828" s="180"/>
      <c r="I828" s="180"/>
      <c r="J828" s="180"/>
      <c r="K828" s="180"/>
      <c r="L828" s="180"/>
      <c r="M828" s="180"/>
      <c r="N828" s="180"/>
      <c r="O828" s="180"/>
      <c r="P828" s="181"/>
      <c r="Q828" s="33"/>
      <c r="R828" s="37" t="str">
        <f>IF(ISBLANK(AC!P834),"",AC!P834)</f>
        <v>Kg</v>
      </c>
      <c r="S828" s="34"/>
      <c r="T828" s="47">
        <f>IF(NOT(ISBLANK(AC!R834)),AC!R834,"")</f>
        <v>1303.8</v>
      </c>
      <c r="U828" s="34"/>
      <c r="V828" s="47">
        <f>IF(NOT(ISBLANK(AC!AB834)),IF($AA$22&gt;AC!$R$22,ROUND(ROUNDDOWN((AC!$R$22/$AA$22),4)*AC!BM834,2),AC!BM834),IF(AND(NOT(ISBLANK(AC!R834)),NOT(ISERR(AC!R834)),AC!R834&lt;&gt;0),0,""))</f>
        <v>3.48</v>
      </c>
      <c r="W828" s="34"/>
      <c r="X828" s="47">
        <f t="shared" si="24"/>
        <v>4537.22</v>
      </c>
      <c r="Z828" s="29">
        <f>IF(NOT(ISBLANK(AC!AB834)),AC!BM834,"")</f>
        <v>3.48</v>
      </c>
      <c r="AA828" s="29">
        <f t="shared" si="25"/>
        <v>4537.22</v>
      </c>
      <c r="AB828" s="36">
        <f>IF(V828&lt;ROUND(0.7*AC!T834,2),1,0)</f>
        <v>0</v>
      </c>
    </row>
    <row r="829" spans="2:28" s="35" customFormat="1" ht="21" customHeight="1" x14ac:dyDescent="0.15">
      <c r="B829" s="37" t="str">
        <f>IF(ISBLANK(AC!B835),"",AC!B835)</f>
        <v>6.1.15</v>
      </c>
      <c r="C829" s="32"/>
      <c r="D829" s="179" t="str">
        <f>IF(ISBLANK(AC!D835),"",AC!D835)</f>
        <v>INSTALAÇÃO DE ESPAÇADOR LOSANGULAR 15 Kv, COM ANEIS E ALÇA</v>
      </c>
      <c r="E829" s="180"/>
      <c r="F829" s="180"/>
      <c r="G829" s="180"/>
      <c r="H829" s="180"/>
      <c r="I829" s="180"/>
      <c r="J829" s="180"/>
      <c r="K829" s="180"/>
      <c r="L829" s="180"/>
      <c r="M829" s="180"/>
      <c r="N829" s="180"/>
      <c r="O829" s="180"/>
      <c r="P829" s="181"/>
      <c r="Q829" s="33"/>
      <c r="R829" s="37" t="str">
        <f>IF(ISBLANK(AC!P835),"",AC!P835)</f>
        <v>un</v>
      </c>
      <c r="S829" s="34"/>
      <c r="T829" s="47">
        <f>IF(NOT(ISBLANK(AC!R835)),AC!R835,"")</f>
        <v>265</v>
      </c>
      <c r="U829" s="34"/>
      <c r="V829" s="47">
        <f>IF(NOT(ISBLANK(AC!AB835)),IF($AA$22&gt;AC!$R$22,ROUND(ROUNDDOWN((AC!$R$22/$AA$22),4)*AC!BM835,2),AC!BM835),IF(AND(NOT(ISBLANK(AC!R835)),NOT(ISERR(AC!R835)),AC!R835&lt;&gt;0),0,""))</f>
        <v>5.79</v>
      </c>
      <c r="W829" s="34"/>
      <c r="X829" s="47">
        <f t="shared" si="24"/>
        <v>1534.35</v>
      </c>
      <c r="Z829" s="29">
        <f>IF(NOT(ISBLANK(AC!AB835)),AC!BM835,"")</f>
        <v>5.79</v>
      </c>
      <c r="AA829" s="29">
        <f t="shared" si="25"/>
        <v>1534.35</v>
      </c>
      <c r="AB829" s="36">
        <f>IF(V829&lt;ROUND(0.7*AC!T835,2),1,0)</f>
        <v>0</v>
      </c>
    </row>
    <row r="830" spans="2:28" s="35" customFormat="1" ht="21" customHeight="1" x14ac:dyDescent="0.15">
      <c r="B830" s="37" t="str">
        <f>IF(ISBLANK(AC!B836),"",AC!B836)</f>
        <v>6.1.16</v>
      </c>
      <c r="C830" s="32"/>
      <c r="D830" s="179" t="str">
        <f>IF(ISBLANK(AC!D836),"",AC!D836)</f>
        <v>CABO PROTEGIDO ANTI-TRACKING 15kv 35mm²</v>
      </c>
      <c r="E830" s="180"/>
      <c r="F830" s="180"/>
      <c r="G830" s="180"/>
      <c r="H830" s="180"/>
      <c r="I830" s="180"/>
      <c r="J830" s="180"/>
      <c r="K830" s="180"/>
      <c r="L830" s="180"/>
      <c r="M830" s="180"/>
      <c r="N830" s="180"/>
      <c r="O830" s="180"/>
      <c r="P830" s="181"/>
      <c r="Q830" s="33"/>
      <c r="R830" s="37" t="str">
        <f>IF(ISBLANK(AC!P836),"",AC!P836)</f>
        <v>M</v>
      </c>
      <c r="S830" s="34"/>
      <c r="T830" s="47">
        <f>IF(NOT(ISBLANK(AC!R836)),AC!R836,"")</f>
        <v>9540</v>
      </c>
      <c r="U830" s="34"/>
      <c r="V830" s="47">
        <f>IF(NOT(ISBLANK(AC!AB836)),IF($AA$22&gt;AC!$R$22,ROUND(ROUNDDOWN((AC!$R$22/$AA$22),4)*AC!BM836,2),AC!BM836),IF(AND(NOT(ISBLANK(AC!R836)),NOT(ISERR(AC!R836)),AC!R836&lt;&gt;0),0,""))</f>
        <v>8.23</v>
      </c>
      <c r="W830" s="34"/>
      <c r="X830" s="47">
        <f t="shared" si="24"/>
        <v>78514.2</v>
      </c>
      <c r="Z830" s="29">
        <f>IF(NOT(ISBLANK(AC!AB836)),AC!BM836,"")</f>
        <v>8.23</v>
      </c>
      <c r="AA830" s="29">
        <f t="shared" si="25"/>
        <v>78514.2</v>
      </c>
      <c r="AB830" s="36">
        <f>IF(V830&lt;ROUND(0.7*AC!T836,2),1,0)</f>
        <v>0</v>
      </c>
    </row>
    <row r="831" spans="2:28" s="35" customFormat="1" ht="21" customHeight="1" x14ac:dyDescent="0.15">
      <c r="B831" s="37" t="str">
        <f>IF(ISBLANK(AC!B837),"",AC!B837)</f>
        <v>6.1.17</v>
      </c>
      <c r="C831" s="32"/>
      <c r="D831" s="179" t="str">
        <f>IF(ISBLANK(AC!D837),"",AC!D837)</f>
        <v xml:space="preserve">CABO DE AÇO 9,5 mm </v>
      </c>
      <c r="E831" s="180"/>
      <c r="F831" s="180"/>
      <c r="G831" s="180"/>
      <c r="H831" s="180"/>
      <c r="I831" s="180"/>
      <c r="J831" s="180"/>
      <c r="K831" s="180"/>
      <c r="L831" s="180"/>
      <c r="M831" s="180"/>
      <c r="N831" s="180"/>
      <c r="O831" s="180"/>
      <c r="P831" s="181"/>
      <c r="Q831" s="33"/>
      <c r="R831" s="37" t="str">
        <f>IF(ISBLANK(AC!P837),"",AC!P837)</f>
        <v>Kg</v>
      </c>
      <c r="S831" s="34"/>
      <c r="T831" s="47">
        <f>IF(NOT(ISBLANK(AC!R837)),AC!R837,"")</f>
        <v>1303.8</v>
      </c>
      <c r="U831" s="34"/>
      <c r="V831" s="47">
        <f>IF(NOT(ISBLANK(AC!AB837)),IF($AA$22&gt;AC!$R$22,ROUND(ROUNDDOWN((AC!$R$22/$AA$22),4)*AC!BM837,2),AC!BM837),IF(AND(NOT(ISBLANK(AC!R837)),NOT(ISERR(AC!R837)),AC!R837&lt;&gt;0),0,""))</f>
        <v>10.050000000000001</v>
      </c>
      <c r="W831" s="34"/>
      <c r="X831" s="47">
        <f t="shared" si="24"/>
        <v>13103.19</v>
      </c>
      <c r="Z831" s="29">
        <f>IF(NOT(ISBLANK(AC!AB837)),AC!BM837,"")</f>
        <v>10.050000000000001</v>
      </c>
      <c r="AA831" s="29">
        <f t="shared" si="25"/>
        <v>13103.19</v>
      </c>
      <c r="AB831" s="36">
        <f>IF(V831&lt;ROUND(0.7*AC!T837,2),1,0)</f>
        <v>0</v>
      </c>
    </row>
    <row r="832" spans="2:28" s="35" customFormat="1" ht="21" customHeight="1" x14ac:dyDescent="0.15">
      <c r="B832" s="37" t="str">
        <f>IF(ISBLANK(AC!B838),"",AC!B838)</f>
        <v>6.1.18</v>
      </c>
      <c r="C832" s="32"/>
      <c r="D832" s="179" t="str">
        <f>IF(ISBLANK(AC!D838),"",AC!D838)</f>
        <v>FORNECIMENTO DE ESPAÇADOR LOSANGULAR 15 Kv, COM ANEIS E ALÇA</v>
      </c>
      <c r="E832" s="180"/>
      <c r="F832" s="180"/>
      <c r="G832" s="180"/>
      <c r="H832" s="180"/>
      <c r="I832" s="180"/>
      <c r="J832" s="180"/>
      <c r="K832" s="180"/>
      <c r="L832" s="180"/>
      <c r="M832" s="180"/>
      <c r="N832" s="180"/>
      <c r="O832" s="180"/>
      <c r="P832" s="181"/>
      <c r="Q832" s="33"/>
      <c r="R832" s="37" t="str">
        <f>IF(ISBLANK(AC!P838),"",AC!P838)</f>
        <v>un</v>
      </c>
      <c r="S832" s="34"/>
      <c r="T832" s="47">
        <f>IF(NOT(ISBLANK(AC!R838)),AC!R838,"")</f>
        <v>265</v>
      </c>
      <c r="U832" s="34"/>
      <c r="V832" s="47">
        <f>IF(NOT(ISBLANK(AC!AB838)),IF($AA$22&gt;AC!$R$22,ROUND(ROUNDDOWN((AC!$R$22/$AA$22),4)*AC!BM838,2),AC!BM838),IF(AND(NOT(ISBLANK(AC!R838)),NOT(ISERR(AC!R838)),AC!R838&lt;&gt;0),0,""))</f>
        <v>23.07</v>
      </c>
      <c r="W832" s="34"/>
      <c r="X832" s="47">
        <f t="shared" si="24"/>
        <v>6113.55</v>
      </c>
      <c r="Z832" s="29">
        <f>IF(NOT(ISBLANK(AC!AB838)),AC!BM838,"")</f>
        <v>23.07</v>
      </c>
      <c r="AA832" s="29">
        <f t="shared" si="25"/>
        <v>6113.55</v>
      </c>
      <c r="AB832" s="36">
        <f>IF(V832&lt;ROUND(0.7*AC!T838,2),1,0)</f>
        <v>0</v>
      </c>
    </row>
    <row r="833" spans="2:28" s="35" customFormat="1" ht="21" customHeight="1" x14ac:dyDescent="0.15">
      <c r="B833" s="37" t="str">
        <f>IF(ISBLANK(AC!B839),"",AC!B839)</f>
        <v/>
      </c>
      <c r="C833" s="32"/>
      <c r="D833" s="179" t="str">
        <f>IF(ISBLANK(AC!D839),"",AC!D839)</f>
        <v>SUB-TOTAL</v>
      </c>
      <c r="E833" s="180"/>
      <c r="F833" s="180"/>
      <c r="G833" s="180"/>
      <c r="H833" s="180"/>
      <c r="I833" s="180"/>
      <c r="J833" s="180"/>
      <c r="K833" s="180"/>
      <c r="L833" s="180"/>
      <c r="M833" s="180"/>
      <c r="N833" s="180"/>
      <c r="O833" s="180"/>
      <c r="P833" s="181"/>
      <c r="Q833" s="33"/>
      <c r="R833" s="37" t="str">
        <f>IF(ISBLANK(AC!P839),"",AC!P839)</f>
        <v/>
      </c>
      <c r="S833" s="34"/>
      <c r="T833" s="47" t="str">
        <f>IF(NOT(ISBLANK(AC!R839)),AC!R839,"")</f>
        <v/>
      </c>
      <c r="U833" s="34"/>
      <c r="V833" s="47">
        <f>IF(NOT(ISBLANK(AC!AB839)),IF($AA$22&gt;AC!$R$22,ROUND(ROUNDDOWN((AC!$R$22/$AA$22),4)*AC!BM839,2),AC!BM839),IF(AND(NOT(ISBLANK(AC!R839)),NOT(ISERR(AC!R839)),AC!R839&lt;&gt;0),0,""))</f>
        <v>0</v>
      </c>
      <c r="W833" s="34"/>
      <c r="X833" s="47" t="str">
        <f t="shared" si="24"/>
        <v/>
      </c>
      <c r="Z833" s="29">
        <f>IF(NOT(ISBLANK(AC!AB839)),AC!BM839,"")</f>
        <v>0</v>
      </c>
      <c r="AA833" s="29" t="str">
        <f t="shared" si="25"/>
        <v/>
      </c>
      <c r="AB833" s="36">
        <f>IF(V833&lt;ROUND(0.7*AC!T839,2),1,0)</f>
        <v>0</v>
      </c>
    </row>
    <row r="834" spans="2:28" s="35" customFormat="1" ht="21" customHeight="1" x14ac:dyDescent="0.15">
      <c r="B834" s="37" t="str">
        <f>IF(ISBLANK(AC!B840),"",AC!B840)</f>
        <v>6.2</v>
      </c>
      <c r="C834" s="32"/>
      <c r="D834" s="179" t="str">
        <f>IF(ISBLANK(AC!D840),"",AC!D840)</f>
        <v/>
      </c>
      <c r="E834" s="180"/>
      <c r="F834" s="180"/>
      <c r="G834" s="180"/>
      <c r="H834" s="180"/>
      <c r="I834" s="180"/>
      <c r="J834" s="180"/>
      <c r="K834" s="180"/>
      <c r="L834" s="180"/>
      <c r="M834" s="180"/>
      <c r="N834" s="180"/>
      <c r="O834" s="180"/>
      <c r="P834" s="181"/>
      <c r="Q834" s="33"/>
      <c r="R834" s="37" t="str">
        <f>IF(ISBLANK(AC!P840),"",AC!P840)</f>
        <v/>
      </c>
      <c r="S834" s="34"/>
      <c r="T834" s="47" t="str">
        <f>IF(NOT(ISBLANK(AC!R840)),AC!R840,"")</f>
        <v/>
      </c>
      <c r="U834" s="34"/>
      <c r="V834" s="47">
        <f>IF(NOT(ISBLANK(AC!AB840)),IF($AA$22&gt;AC!$R$22,ROUND(ROUNDDOWN((AC!$R$22/$AA$22),4)*AC!BM840,2),AC!BM840),IF(AND(NOT(ISBLANK(AC!R840)),NOT(ISERR(AC!R840)),AC!R840&lt;&gt;0),0,""))</f>
        <v>0</v>
      </c>
      <c r="W834" s="34"/>
      <c r="X834" s="47" t="str">
        <f t="shared" si="24"/>
        <v/>
      </c>
      <c r="Z834" s="29">
        <f>IF(NOT(ISBLANK(AC!AB840)),AC!BM840,"")</f>
        <v>0</v>
      </c>
      <c r="AA834" s="29" t="str">
        <f t="shared" si="25"/>
        <v/>
      </c>
      <c r="AB834" s="36">
        <f>IF(V834&lt;ROUND(0.7*AC!T840,2),1,0)</f>
        <v>0</v>
      </c>
    </row>
    <row r="835" spans="2:28" s="35" customFormat="1" ht="21" customHeight="1" x14ac:dyDescent="0.15">
      <c r="B835" s="37" t="str">
        <f>IF(ISBLANK(AC!B841),"",AC!B841)</f>
        <v>6.2.1</v>
      </c>
      <c r="C835" s="32"/>
      <c r="D835" s="179" t="str">
        <f>IF(ISBLANK(AC!D841),"",AC!D841)</f>
        <v>INSTALAÇÃO DE TRANSFORMADOR  TRIFASICO 60HZ CLASSE 15KV IMERSO EM ÓLEO MINERAL E ACESSÓRIOS</v>
      </c>
      <c r="E835" s="180"/>
      <c r="F835" s="180"/>
      <c r="G835" s="180"/>
      <c r="H835" s="180"/>
      <c r="I835" s="180"/>
      <c r="J835" s="180"/>
      <c r="K835" s="180"/>
      <c r="L835" s="180"/>
      <c r="M835" s="180"/>
      <c r="N835" s="180"/>
      <c r="O835" s="180"/>
      <c r="P835" s="181"/>
      <c r="Q835" s="33"/>
      <c r="R835" s="37" t="str">
        <f>IF(ISBLANK(AC!P841),"",AC!P841)</f>
        <v>un</v>
      </c>
      <c r="S835" s="34"/>
      <c r="T835" s="47">
        <f>IF(NOT(ISBLANK(AC!R841)),AC!R841,"")</f>
        <v>1</v>
      </c>
      <c r="U835" s="34"/>
      <c r="V835" s="47">
        <f>IF(NOT(ISBLANK(AC!AB841)),IF($AA$22&gt;AC!$R$22,ROUND(ROUNDDOWN((AC!$R$22/$AA$22),4)*AC!BM841,2),AC!BM841),IF(AND(NOT(ISBLANK(AC!R841)),NOT(ISERR(AC!R841)),AC!R841&lt;&gt;0),0,""))</f>
        <v>770.62</v>
      </c>
      <c r="W835" s="34"/>
      <c r="X835" s="47">
        <f t="shared" si="24"/>
        <v>770.62</v>
      </c>
      <c r="Z835" s="29">
        <f>IF(NOT(ISBLANK(AC!AB841)),AC!BM841,"")</f>
        <v>770.62</v>
      </c>
      <c r="AA835" s="29">
        <f t="shared" si="25"/>
        <v>770.62</v>
      </c>
      <c r="AB835" s="36">
        <f>IF(V835&lt;ROUND(0.7*AC!T841,2),1,0)</f>
        <v>0</v>
      </c>
    </row>
    <row r="836" spans="2:28" s="35" customFormat="1" ht="21" customHeight="1" x14ac:dyDescent="0.15">
      <c r="B836" s="37" t="str">
        <f>IF(ISBLANK(AC!B842),"",AC!B842)</f>
        <v>6.2.2</v>
      </c>
      <c r="C836" s="32"/>
      <c r="D836" s="179" t="str">
        <f>IF(ISBLANK(AC!D842),"",AC!D842)</f>
        <v>CRUZETA DE CONCRETO TIPO T 1900 mm</v>
      </c>
      <c r="E836" s="180"/>
      <c r="F836" s="180"/>
      <c r="G836" s="180"/>
      <c r="H836" s="180"/>
      <c r="I836" s="180"/>
      <c r="J836" s="180"/>
      <c r="K836" s="180"/>
      <c r="L836" s="180"/>
      <c r="M836" s="180"/>
      <c r="N836" s="180"/>
      <c r="O836" s="180"/>
      <c r="P836" s="181"/>
      <c r="Q836" s="33"/>
      <c r="R836" s="37" t="str">
        <f>IF(ISBLANK(AC!P842),"",AC!P842)</f>
        <v>un</v>
      </c>
      <c r="S836" s="34"/>
      <c r="T836" s="47">
        <f>IF(NOT(ISBLANK(AC!R842)),AC!R842,"")</f>
        <v>1</v>
      </c>
      <c r="U836" s="34"/>
      <c r="V836" s="47">
        <f>IF(NOT(ISBLANK(AC!AB842)),IF($AA$22&gt;AC!$R$22,ROUND(ROUNDDOWN((AC!$R$22/$AA$22),4)*AC!BM842,2),AC!BM842),IF(AND(NOT(ISBLANK(AC!R842)),NOT(ISERR(AC!R842)),AC!R842&lt;&gt;0),0,""))</f>
        <v>61.58</v>
      </c>
      <c r="W836" s="34"/>
      <c r="X836" s="47">
        <f t="shared" si="24"/>
        <v>61.58</v>
      </c>
      <c r="Z836" s="29">
        <f>IF(NOT(ISBLANK(AC!AB842)),AC!BM842,"")</f>
        <v>61.58</v>
      </c>
      <c r="AA836" s="29">
        <f t="shared" si="25"/>
        <v>61.58</v>
      </c>
      <c r="AB836" s="36">
        <f>IF(V836&lt;ROUND(0.7*AC!T842,2),1,0)</f>
        <v>0</v>
      </c>
    </row>
    <row r="837" spans="2:28" s="35" customFormat="1" ht="21" customHeight="1" x14ac:dyDescent="0.15">
      <c r="B837" s="37" t="str">
        <f>IF(ISBLANK(AC!B843),"",AC!B843)</f>
        <v>6.2.3</v>
      </c>
      <c r="C837" s="32"/>
      <c r="D837" s="179" t="str">
        <f>IF(ISBLANK(AC!D843),"",AC!D843)</f>
        <v>TRANSFORMADOR TRIFASICO DE DISTRIBUICAO, POTENCIA DE 112,5 KVA, TENSAO NOMINAL DE 15 KV, TENSAO SECUNDARIA DE 220/127V, EM OLEO ISOLANTE TIPO MINERAL</v>
      </c>
      <c r="E837" s="180"/>
      <c r="F837" s="180"/>
      <c r="G837" s="180"/>
      <c r="H837" s="180"/>
      <c r="I837" s="180"/>
      <c r="J837" s="180"/>
      <c r="K837" s="180"/>
      <c r="L837" s="180"/>
      <c r="M837" s="180"/>
      <c r="N837" s="180"/>
      <c r="O837" s="180"/>
      <c r="P837" s="181"/>
      <c r="Q837" s="33"/>
      <c r="R837" s="37" t="str">
        <f>IF(ISBLANK(AC!P843),"",AC!P843)</f>
        <v>un</v>
      </c>
      <c r="S837" s="34"/>
      <c r="T837" s="47">
        <f>IF(NOT(ISBLANK(AC!R843)),AC!R843,"")</f>
        <v>1</v>
      </c>
      <c r="U837" s="34"/>
      <c r="V837" s="47">
        <f>IF(NOT(ISBLANK(AC!AB843)),IF($AA$22&gt;AC!$R$22,ROUND(ROUNDDOWN((AC!$R$22/$AA$22),4)*AC!BM843,2),AC!BM843),IF(AND(NOT(ISBLANK(AC!R843)),NOT(ISERR(AC!R843)),AC!R843&lt;&gt;0),0,""))</f>
        <v>8391.17</v>
      </c>
      <c r="W837" s="34"/>
      <c r="X837" s="47">
        <f t="shared" si="24"/>
        <v>8391.17</v>
      </c>
      <c r="Z837" s="29">
        <f>IF(NOT(ISBLANK(AC!AB843)),AC!BM843,"")</f>
        <v>8391.17</v>
      </c>
      <c r="AA837" s="29">
        <f t="shared" si="25"/>
        <v>8391.17</v>
      </c>
      <c r="AB837" s="36">
        <f>IF(V837&lt;ROUND(0.7*AC!T843,2),1,0)</f>
        <v>0</v>
      </c>
    </row>
    <row r="838" spans="2:28" s="35" customFormat="1" ht="21" customHeight="1" x14ac:dyDescent="0.15">
      <c r="B838" s="37" t="str">
        <f>IF(ISBLANK(AC!B844),"",AC!B844)</f>
        <v>6.2.4</v>
      </c>
      <c r="C838" s="32"/>
      <c r="D838" s="179" t="str">
        <f>IF(ISBLANK(AC!D844),"",AC!D844)</f>
        <v>CAIXA DE MEDICAO EM ALTA TENSAO - FORNECIMENTO E INSTALACAO</v>
      </c>
      <c r="E838" s="180"/>
      <c r="F838" s="180"/>
      <c r="G838" s="180"/>
      <c r="H838" s="180"/>
      <c r="I838" s="180"/>
      <c r="J838" s="180"/>
      <c r="K838" s="180"/>
      <c r="L838" s="180"/>
      <c r="M838" s="180"/>
      <c r="N838" s="180"/>
      <c r="O838" s="180"/>
      <c r="P838" s="181"/>
      <c r="Q838" s="33"/>
      <c r="R838" s="37" t="str">
        <f>IF(ISBLANK(AC!P844),"",AC!P844)</f>
        <v>un</v>
      </c>
      <c r="S838" s="34"/>
      <c r="T838" s="47">
        <f>IF(NOT(ISBLANK(AC!R844)),AC!R844,"")</f>
        <v>1</v>
      </c>
      <c r="U838" s="34"/>
      <c r="V838" s="47">
        <f>IF(NOT(ISBLANK(AC!AB844)),IF($AA$22&gt;AC!$R$22,ROUND(ROUNDDOWN((AC!$R$22/$AA$22),4)*AC!BM844,2),AC!BM844),IF(AND(NOT(ISBLANK(AC!R844)),NOT(ISERR(AC!R844)),AC!R844&lt;&gt;0),0,""))</f>
        <v>747.05</v>
      </c>
      <c r="W838" s="34"/>
      <c r="X838" s="47">
        <f t="shared" si="24"/>
        <v>747.05</v>
      </c>
      <c r="Z838" s="29">
        <f>IF(NOT(ISBLANK(AC!AB844)),AC!BM844,"")</f>
        <v>747.05</v>
      </c>
      <c r="AA838" s="29">
        <f t="shared" si="25"/>
        <v>747.05</v>
      </c>
      <c r="AB838" s="36">
        <f>IF(V838&lt;ROUND(0.7*AC!T844,2),1,0)</f>
        <v>0</v>
      </c>
    </row>
    <row r="839" spans="2:28" s="35" customFormat="1" ht="21" customHeight="1" x14ac:dyDescent="0.15">
      <c r="B839" s="37" t="str">
        <f>IF(ISBLANK(AC!B845),"",AC!B845)</f>
        <v>6.2.5</v>
      </c>
      <c r="C839" s="32"/>
      <c r="D839" s="179" t="str">
        <f>IF(ISBLANK(AC!D845),"",AC!D845)</f>
        <v>GRAMPO LINHA VIVA, DE ALUMINIO CABO PRINCIPAL ( 10 - 120MM2) DERIVACAO (10 - 70MM2)</v>
      </c>
      <c r="E839" s="180"/>
      <c r="F839" s="180"/>
      <c r="G839" s="180"/>
      <c r="H839" s="180"/>
      <c r="I839" s="180"/>
      <c r="J839" s="180"/>
      <c r="K839" s="180"/>
      <c r="L839" s="180"/>
      <c r="M839" s="180"/>
      <c r="N839" s="180"/>
      <c r="O839" s="180"/>
      <c r="P839" s="181"/>
      <c r="Q839" s="33"/>
      <c r="R839" s="37" t="str">
        <f>IF(ISBLANK(AC!P845),"",AC!P845)</f>
        <v>un</v>
      </c>
      <c r="S839" s="34"/>
      <c r="T839" s="47">
        <f>IF(NOT(ISBLANK(AC!R845)),AC!R845,"")</f>
        <v>3</v>
      </c>
      <c r="U839" s="34"/>
      <c r="V839" s="47">
        <f>IF(NOT(ISBLANK(AC!AB845)),IF($AA$22&gt;AC!$R$22,ROUND(ROUNDDOWN((AC!$R$22/$AA$22),4)*AC!BM845,2),AC!BM845),IF(AND(NOT(ISBLANK(AC!R845)),NOT(ISERR(AC!R845)),AC!R845&lt;&gt;0),0,""))</f>
        <v>29.24</v>
      </c>
      <c r="W839" s="34"/>
      <c r="X839" s="47">
        <f t="shared" si="24"/>
        <v>87.72</v>
      </c>
      <c r="Z839" s="29">
        <f>IF(NOT(ISBLANK(AC!AB845)),AC!BM845,"")</f>
        <v>29.24</v>
      </c>
      <c r="AA839" s="29">
        <f t="shared" si="25"/>
        <v>87.72</v>
      </c>
      <c r="AB839" s="36">
        <f>IF(V839&lt;ROUND(0.7*AC!T845,2),1,0)</f>
        <v>0</v>
      </c>
    </row>
    <row r="840" spans="2:28" s="35" customFormat="1" ht="21" customHeight="1" x14ac:dyDescent="0.15">
      <c r="B840" s="37" t="str">
        <f>IF(ISBLANK(AC!B846),"",AC!B846)</f>
        <v>6.2.6</v>
      </c>
      <c r="C840" s="32"/>
      <c r="D840" s="179" t="str">
        <f>IF(ISBLANK(AC!D846),"",AC!D846)</f>
        <v>Isolador de disco polimérico 15 kv</v>
      </c>
      <c r="E840" s="180"/>
      <c r="F840" s="180"/>
      <c r="G840" s="180"/>
      <c r="H840" s="180"/>
      <c r="I840" s="180"/>
      <c r="J840" s="180"/>
      <c r="K840" s="180"/>
      <c r="L840" s="180"/>
      <c r="M840" s="180"/>
      <c r="N840" s="180"/>
      <c r="O840" s="180"/>
      <c r="P840" s="181"/>
      <c r="Q840" s="33"/>
      <c r="R840" s="37" t="str">
        <f>IF(ISBLANK(AC!P846),"",AC!P846)</f>
        <v>un</v>
      </c>
      <c r="S840" s="34"/>
      <c r="T840" s="47">
        <f>IF(NOT(ISBLANK(AC!R846)),AC!R846,"")</f>
        <v>3</v>
      </c>
      <c r="U840" s="34"/>
      <c r="V840" s="47">
        <f>IF(NOT(ISBLANK(AC!AB846)),IF($AA$22&gt;AC!$R$22,ROUND(ROUNDDOWN((AC!$R$22/$AA$22),4)*AC!BM846,2),AC!BM846),IF(AND(NOT(ISBLANK(AC!R846)),NOT(ISERR(AC!R846)),AC!R846&lt;&gt;0),0,""))</f>
        <v>67.73</v>
      </c>
      <c r="W840" s="34"/>
      <c r="X840" s="47">
        <f t="shared" si="24"/>
        <v>203.19</v>
      </c>
      <c r="Z840" s="29">
        <f>IF(NOT(ISBLANK(AC!AB846)),AC!BM846,"")</f>
        <v>67.73</v>
      </c>
      <c r="AA840" s="29">
        <f t="shared" si="25"/>
        <v>203.19</v>
      </c>
      <c r="AB840" s="36">
        <f>IF(V840&lt;ROUND(0.7*AC!T846,2),1,0)</f>
        <v>0</v>
      </c>
    </row>
    <row r="841" spans="2:28" s="35" customFormat="1" ht="21" customHeight="1" x14ac:dyDescent="0.15">
      <c r="B841" s="37" t="str">
        <f>IF(ISBLANK(AC!B847),"",AC!B847)</f>
        <v>6.2.7</v>
      </c>
      <c r="C841" s="32"/>
      <c r="D841" s="179" t="str">
        <f>IF(ISBLANK(AC!D847),"",AC!D847)</f>
        <v>PARA-RAIOS DE DISTRIBUICAO TIPO VALVULA DE OXIDO DE ZINCO, TENSAO NOMINAL 15KV</v>
      </c>
      <c r="E841" s="180"/>
      <c r="F841" s="180"/>
      <c r="G841" s="180"/>
      <c r="H841" s="180"/>
      <c r="I841" s="180"/>
      <c r="J841" s="180"/>
      <c r="K841" s="180"/>
      <c r="L841" s="180"/>
      <c r="M841" s="180"/>
      <c r="N841" s="180"/>
      <c r="O841" s="180"/>
      <c r="P841" s="181"/>
      <c r="Q841" s="33"/>
      <c r="R841" s="37" t="str">
        <f>IF(ISBLANK(AC!P847),"",AC!P847)</f>
        <v>un</v>
      </c>
      <c r="S841" s="34"/>
      <c r="T841" s="47">
        <f>IF(NOT(ISBLANK(AC!R847)),AC!R847,"")</f>
        <v>3</v>
      </c>
      <c r="U841" s="34"/>
      <c r="V841" s="47">
        <f>IF(NOT(ISBLANK(AC!AB847)),IF($AA$22&gt;AC!$R$22,ROUND(ROUNDDOWN((AC!$R$22/$AA$22),4)*AC!BM847,2),AC!BM847),IF(AND(NOT(ISBLANK(AC!R847)),NOT(ISERR(AC!R847)),AC!R847&lt;&gt;0),0,""))</f>
        <v>218.14</v>
      </c>
      <c r="W841" s="34"/>
      <c r="X841" s="47">
        <f t="shared" si="24"/>
        <v>654.41999999999996</v>
      </c>
      <c r="Z841" s="29">
        <f>IF(NOT(ISBLANK(AC!AB847)),AC!BM847,"")</f>
        <v>218.14</v>
      </c>
      <c r="AA841" s="29">
        <f t="shared" si="25"/>
        <v>654.41999999999996</v>
      </c>
      <c r="AB841" s="36">
        <f>IF(V841&lt;ROUND(0.7*AC!T847,2),1,0)</f>
        <v>0</v>
      </c>
    </row>
    <row r="842" spans="2:28" s="35" customFormat="1" ht="21" customHeight="1" x14ac:dyDescent="0.15">
      <c r="B842" s="37" t="str">
        <f>IF(ISBLANK(AC!B848),"",AC!B848)</f>
        <v>6.2.8</v>
      </c>
      <c r="C842" s="32"/>
      <c r="D842" s="179" t="str">
        <f>IF(ISBLANK(AC!D848),"",AC!D848)</f>
        <v>CHAVE FUSIVEL DE DISTRIBUICAO 15,0KV/100A</v>
      </c>
      <c r="E842" s="180"/>
      <c r="F842" s="180"/>
      <c r="G842" s="180"/>
      <c r="H842" s="180"/>
      <c r="I842" s="180"/>
      <c r="J842" s="180"/>
      <c r="K842" s="180"/>
      <c r="L842" s="180"/>
      <c r="M842" s="180"/>
      <c r="N842" s="180"/>
      <c r="O842" s="180"/>
      <c r="P842" s="181"/>
      <c r="Q842" s="33"/>
      <c r="R842" s="37" t="str">
        <f>IF(ISBLANK(AC!P848),"",AC!P848)</f>
        <v>un</v>
      </c>
      <c r="S842" s="34"/>
      <c r="T842" s="47">
        <f>IF(NOT(ISBLANK(AC!R848)),AC!R848,"")</f>
        <v>3</v>
      </c>
      <c r="U842" s="34"/>
      <c r="V842" s="47">
        <f>IF(NOT(ISBLANK(AC!AB848)),IF($AA$22&gt;AC!$R$22,ROUND(ROUNDDOWN((AC!$R$22/$AA$22),4)*AC!BM848,2),AC!BM848),IF(AND(NOT(ISBLANK(AC!R848)),NOT(ISERR(AC!R848)),AC!R848&lt;&gt;0),0,""))</f>
        <v>259.68</v>
      </c>
      <c r="W842" s="34"/>
      <c r="X842" s="47">
        <f t="shared" si="24"/>
        <v>779.04</v>
      </c>
      <c r="Z842" s="29">
        <f>IF(NOT(ISBLANK(AC!AB848)),AC!BM848,"")</f>
        <v>259.68</v>
      </c>
      <c r="AA842" s="29">
        <f t="shared" si="25"/>
        <v>779.04</v>
      </c>
      <c r="AB842" s="36">
        <f>IF(V842&lt;ROUND(0.7*AC!T848,2),1,0)</f>
        <v>0</v>
      </c>
    </row>
    <row r="843" spans="2:28" s="35" customFormat="1" ht="21" customHeight="1" x14ac:dyDescent="0.15">
      <c r="B843" s="37" t="str">
        <f>IF(ISBLANK(AC!B849),"",AC!B849)</f>
        <v>6.2.9</v>
      </c>
      <c r="C843" s="32"/>
      <c r="D843" s="179" t="str">
        <f>IF(ISBLANK(AC!D849),"",AC!D849)</f>
        <v>PARAFUSO M16 (ROSCA MAQUINA D=16MM) X 250MM CAB QUADRADA - ZINCAGEM A FOGO</v>
      </c>
      <c r="E843" s="180"/>
      <c r="F843" s="180"/>
      <c r="G843" s="180"/>
      <c r="H843" s="180"/>
      <c r="I843" s="180"/>
      <c r="J843" s="180"/>
      <c r="K843" s="180"/>
      <c r="L843" s="180"/>
      <c r="M843" s="180"/>
      <c r="N843" s="180"/>
      <c r="O843" s="180"/>
      <c r="P843" s="181"/>
      <c r="Q843" s="33"/>
      <c r="R843" s="37" t="str">
        <f>IF(ISBLANK(AC!P849),"",AC!P849)</f>
        <v>un</v>
      </c>
      <c r="S843" s="34"/>
      <c r="T843" s="47">
        <f>IF(NOT(ISBLANK(AC!R849)),AC!R849,"")</f>
        <v>5</v>
      </c>
      <c r="U843" s="34"/>
      <c r="V843" s="47">
        <f>IF(NOT(ISBLANK(AC!AB849)),IF($AA$22&gt;AC!$R$22,ROUND(ROUNDDOWN((AC!$R$22/$AA$22),4)*AC!BM849,2),AC!BM849),IF(AND(NOT(ISBLANK(AC!R849)),NOT(ISERR(AC!R849)),AC!R849&lt;&gt;0),0,""))</f>
        <v>7.02</v>
      </c>
      <c r="W843" s="34"/>
      <c r="X843" s="47">
        <f t="shared" si="24"/>
        <v>35.1</v>
      </c>
      <c r="Z843" s="29">
        <f>IF(NOT(ISBLANK(AC!AB849)),AC!BM849,"")</f>
        <v>7.02</v>
      </c>
      <c r="AA843" s="29">
        <f t="shared" si="25"/>
        <v>35.1</v>
      </c>
      <c r="AB843" s="36">
        <f>IF(V843&lt;ROUND(0.7*AC!T849,2),1,0)</f>
        <v>0</v>
      </c>
    </row>
    <row r="844" spans="2:28" s="35" customFormat="1" ht="21" customHeight="1" x14ac:dyDescent="0.15">
      <c r="B844" s="37" t="str">
        <f>IF(ISBLANK(AC!B850),"",AC!B850)</f>
        <v>6.2.10</v>
      </c>
      <c r="C844" s="32"/>
      <c r="D844" s="179" t="str">
        <f>IF(ISBLANK(AC!D850),"",AC!D850)</f>
        <v>PARAFUSO M16 (ROSCA MAQUINA D=16MM) X 300MM CAB QUADRADA - ZINCAGEM A FOGO</v>
      </c>
      <c r="E844" s="180"/>
      <c r="F844" s="180"/>
      <c r="G844" s="180"/>
      <c r="H844" s="180"/>
      <c r="I844" s="180"/>
      <c r="J844" s="180"/>
      <c r="K844" s="180"/>
      <c r="L844" s="180"/>
      <c r="M844" s="180"/>
      <c r="N844" s="180"/>
      <c r="O844" s="180"/>
      <c r="P844" s="181"/>
      <c r="Q844" s="33"/>
      <c r="R844" s="37" t="str">
        <f>IF(ISBLANK(AC!P850),"",AC!P850)</f>
        <v>un</v>
      </c>
      <c r="S844" s="34"/>
      <c r="T844" s="47">
        <f>IF(NOT(ISBLANK(AC!R850)),AC!R850,"")</f>
        <v>4</v>
      </c>
      <c r="U844" s="34"/>
      <c r="V844" s="47">
        <f>IF(NOT(ISBLANK(AC!AB850)),IF($AA$22&gt;AC!$R$22,ROUND(ROUNDDOWN((AC!$R$22/$AA$22),4)*AC!BM850,2),AC!BM850),IF(AND(NOT(ISBLANK(AC!R850)),NOT(ISERR(AC!R850)),AC!R850&lt;&gt;0),0,""))</f>
        <v>8.07</v>
      </c>
      <c r="W844" s="34"/>
      <c r="X844" s="47">
        <f t="shared" si="24"/>
        <v>32.28</v>
      </c>
      <c r="Z844" s="29">
        <f>IF(NOT(ISBLANK(AC!AB850)),AC!BM850,"")</f>
        <v>8.07</v>
      </c>
      <c r="AA844" s="29">
        <f t="shared" si="25"/>
        <v>32.28</v>
      </c>
      <c r="AB844" s="36">
        <f>IF(V844&lt;ROUND(0.7*AC!T850,2),1,0)</f>
        <v>0</v>
      </c>
    </row>
    <row r="845" spans="2:28" s="35" customFormat="1" ht="21" customHeight="1" x14ac:dyDescent="0.15">
      <c r="B845" s="37" t="str">
        <f>IF(ISBLANK(AC!B851),"",AC!B851)</f>
        <v>6.2.11</v>
      </c>
      <c r="C845" s="32"/>
      <c r="D845" s="179" t="str">
        <f>IF(ISBLANK(AC!D851),"",AC!D851)</f>
        <v>PARAFUSO M16 (ROSCA MAQUINA D=16MM) X 450MM CAB QUADRADA - Z INCAGEM A FOGO</v>
      </c>
      <c r="E845" s="180"/>
      <c r="F845" s="180"/>
      <c r="G845" s="180"/>
      <c r="H845" s="180"/>
      <c r="I845" s="180"/>
      <c r="J845" s="180"/>
      <c r="K845" s="180"/>
      <c r="L845" s="180"/>
      <c r="M845" s="180"/>
      <c r="N845" s="180"/>
      <c r="O845" s="180"/>
      <c r="P845" s="181"/>
      <c r="Q845" s="33"/>
      <c r="R845" s="37" t="str">
        <f>IF(ISBLANK(AC!P851),"",AC!P851)</f>
        <v>un</v>
      </c>
      <c r="S845" s="34"/>
      <c r="T845" s="47">
        <f>IF(NOT(ISBLANK(AC!R851)),AC!R851,"")</f>
        <v>4</v>
      </c>
      <c r="U845" s="34"/>
      <c r="V845" s="47">
        <f>IF(NOT(ISBLANK(AC!AB851)),IF($AA$22&gt;AC!$R$22,ROUND(ROUNDDOWN((AC!$R$22/$AA$22),4)*AC!BM851,2),AC!BM851),IF(AND(NOT(ISBLANK(AC!R851)),NOT(ISERR(AC!R851)),AC!R851&lt;&gt;0),0,""))</f>
        <v>14.19</v>
      </c>
      <c r="W845" s="34"/>
      <c r="X845" s="47">
        <f t="shared" si="24"/>
        <v>56.76</v>
      </c>
      <c r="Z845" s="29">
        <f>IF(NOT(ISBLANK(AC!AB851)),AC!BM851,"")</f>
        <v>14.19</v>
      </c>
      <c r="AA845" s="29">
        <f t="shared" si="25"/>
        <v>56.76</v>
      </c>
      <c r="AB845" s="36">
        <f>IF(V845&lt;ROUND(0.7*AC!T851,2),1,0)</f>
        <v>0</v>
      </c>
    </row>
    <row r="846" spans="2:28" s="35" customFormat="1" ht="21" customHeight="1" x14ac:dyDescent="0.15">
      <c r="B846" s="37" t="str">
        <f>IF(ISBLANK(AC!B852),"",AC!B852)</f>
        <v>6.2.12</v>
      </c>
      <c r="C846" s="32"/>
      <c r="D846" s="179" t="str">
        <f>IF(ISBLANK(AC!D852),"",AC!D852)</f>
        <v>Poste concreto duplo T (DT) 11/ 600</v>
      </c>
      <c r="E846" s="180"/>
      <c r="F846" s="180"/>
      <c r="G846" s="180"/>
      <c r="H846" s="180"/>
      <c r="I846" s="180"/>
      <c r="J846" s="180"/>
      <c r="K846" s="180"/>
      <c r="L846" s="180"/>
      <c r="M846" s="180"/>
      <c r="N846" s="180"/>
      <c r="O846" s="180"/>
      <c r="P846" s="181"/>
      <c r="Q846" s="33"/>
      <c r="R846" s="37" t="str">
        <f>IF(ISBLANK(AC!P852),"",AC!P852)</f>
        <v>un</v>
      </c>
      <c r="S846" s="34"/>
      <c r="T846" s="47">
        <f>IF(NOT(ISBLANK(AC!R852)),AC!R852,"")</f>
        <v>1</v>
      </c>
      <c r="U846" s="34"/>
      <c r="V846" s="47">
        <f>IF(NOT(ISBLANK(AC!AB852)),IF($AA$22&gt;AC!$R$22,ROUND(ROUNDDOWN((AC!$R$22/$AA$22),4)*AC!BM852,2),AC!BM852),IF(AND(NOT(ISBLANK(AC!R852)),NOT(ISERR(AC!R852)),AC!R852&lt;&gt;0),0,""))</f>
        <v>740.21</v>
      </c>
      <c r="W846" s="34"/>
      <c r="X846" s="47">
        <f t="shared" si="24"/>
        <v>740.21</v>
      </c>
      <c r="Z846" s="29">
        <f>IF(NOT(ISBLANK(AC!AB852)),AC!BM852,"")</f>
        <v>740.21</v>
      </c>
      <c r="AA846" s="29">
        <f t="shared" si="25"/>
        <v>740.21</v>
      </c>
      <c r="AB846" s="36">
        <f>IF(V846&lt;ROUND(0.7*AC!T852,2),1,0)</f>
        <v>0</v>
      </c>
    </row>
    <row r="847" spans="2:28" s="35" customFormat="1" ht="21" customHeight="1" x14ac:dyDescent="0.15">
      <c r="B847" s="37" t="str">
        <f>IF(ISBLANK(AC!B853),"",AC!B853)</f>
        <v>6.2.13</v>
      </c>
      <c r="C847" s="32"/>
      <c r="D847" s="179" t="str">
        <f>IF(ISBLANK(AC!D853),"",AC!D853)</f>
        <v>DISJUNTOR TERMOMAGNETICO TRIPOLAR 175 A</v>
      </c>
      <c r="E847" s="180"/>
      <c r="F847" s="180"/>
      <c r="G847" s="180"/>
      <c r="H847" s="180"/>
      <c r="I847" s="180"/>
      <c r="J847" s="180"/>
      <c r="K847" s="180"/>
      <c r="L847" s="180"/>
      <c r="M847" s="180"/>
      <c r="N847" s="180"/>
      <c r="O847" s="180"/>
      <c r="P847" s="181"/>
      <c r="Q847" s="33"/>
      <c r="R847" s="37" t="str">
        <f>IF(ISBLANK(AC!P853),"",AC!P853)</f>
        <v>un</v>
      </c>
      <c r="S847" s="34"/>
      <c r="T847" s="47">
        <f>IF(NOT(ISBLANK(AC!R853)),AC!R853,"")</f>
        <v>1</v>
      </c>
      <c r="U847" s="34"/>
      <c r="V847" s="47">
        <f>IF(NOT(ISBLANK(AC!AB853)),IF($AA$22&gt;AC!$R$22,ROUND(ROUNDDOWN((AC!$R$22/$AA$22),4)*AC!BM853,2),AC!BM853),IF(AND(NOT(ISBLANK(AC!R853)),NOT(ISERR(AC!R853)),AC!R853&lt;&gt;0),0,""))</f>
        <v>364.83</v>
      </c>
      <c r="W847" s="34"/>
      <c r="X847" s="47">
        <f t="shared" si="24"/>
        <v>364.83</v>
      </c>
      <c r="Z847" s="29">
        <f>IF(NOT(ISBLANK(AC!AB853)),AC!BM853,"")</f>
        <v>364.83</v>
      </c>
      <c r="AA847" s="29">
        <f t="shared" si="25"/>
        <v>364.83</v>
      </c>
      <c r="AB847" s="36">
        <f>IF(V847&lt;ROUND(0.7*AC!T853,2),1,0)</f>
        <v>0</v>
      </c>
    </row>
    <row r="848" spans="2:28" s="35" customFormat="1" ht="21" customHeight="1" x14ac:dyDescent="0.15">
      <c r="B848" s="37" t="str">
        <f>IF(ISBLANK(AC!B854),"",AC!B854)</f>
        <v>6.2.14</v>
      </c>
      <c r="C848" s="32"/>
      <c r="D848" s="179" t="str">
        <f>IF(ISBLANK(AC!D854),"",AC!D854)</f>
        <v>HASTE DE TERRA TIPO CANTONEIRA GALVANIZADA L=2,00M</v>
      </c>
      <c r="E848" s="180"/>
      <c r="F848" s="180"/>
      <c r="G848" s="180"/>
      <c r="H848" s="180"/>
      <c r="I848" s="180"/>
      <c r="J848" s="180"/>
      <c r="K848" s="180"/>
      <c r="L848" s="180"/>
      <c r="M848" s="180"/>
      <c r="N848" s="180"/>
      <c r="O848" s="180"/>
      <c r="P848" s="181"/>
      <c r="Q848" s="33"/>
      <c r="R848" s="37" t="str">
        <f>IF(ISBLANK(AC!P854),"",AC!P854)</f>
        <v>un</v>
      </c>
      <c r="S848" s="34"/>
      <c r="T848" s="47">
        <f>IF(NOT(ISBLANK(AC!R854)),AC!R854,"")</f>
        <v>4</v>
      </c>
      <c r="U848" s="34"/>
      <c r="V848" s="47">
        <f>IF(NOT(ISBLANK(AC!AB854)),IF($AA$22&gt;AC!$R$22,ROUND(ROUNDDOWN((AC!$R$22/$AA$22),4)*AC!BM854,2),AC!BM854),IF(AND(NOT(ISBLANK(AC!R854)),NOT(ISERR(AC!R854)),AC!R854&lt;&gt;0),0,""))</f>
        <v>33.299999999999997</v>
      </c>
      <c r="W848" s="34"/>
      <c r="X848" s="47">
        <f t="shared" si="24"/>
        <v>133.19999999999999</v>
      </c>
      <c r="Z848" s="29">
        <f>IF(NOT(ISBLANK(AC!AB854)),AC!BM854,"")</f>
        <v>33.299999999999997</v>
      </c>
      <c r="AA848" s="29">
        <f t="shared" si="25"/>
        <v>133.19999999999999</v>
      </c>
      <c r="AB848" s="36">
        <f>IF(V848&lt;ROUND(0.7*AC!T854,2),1,0)</f>
        <v>0</v>
      </c>
    </row>
    <row r="849" spans="2:28" s="35" customFormat="1" ht="21" customHeight="1" x14ac:dyDescent="0.15">
      <c r="B849" s="37" t="str">
        <f>IF(ISBLANK(AC!B855),"",AC!B855)</f>
        <v>6.2.15</v>
      </c>
      <c r="C849" s="32"/>
      <c r="D849" s="179" t="str">
        <f>IF(ISBLANK(AC!D855),"",AC!D855)</f>
        <v>CABO DE COBRE FLEXIVEL ISOLADO, 95,00 MM2, ANTI-CHAMA 0,6/1,0 KV TP SINTENAX PIRELLI OU EQUIV</v>
      </c>
      <c r="E849" s="180"/>
      <c r="F849" s="180"/>
      <c r="G849" s="180"/>
      <c r="H849" s="180"/>
      <c r="I849" s="180"/>
      <c r="J849" s="180"/>
      <c r="K849" s="180"/>
      <c r="L849" s="180"/>
      <c r="M849" s="180"/>
      <c r="N849" s="180"/>
      <c r="O849" s="180"/>
      <c r="P849" s="181"/>
      <c r="Q849" s="33"/>
      <c r="R849" s="37" t="str">
        <f>IF(ISBLANK(AC!P855),"",AC!P855)</f>
        <v>m</v>
      </c>
      <c r="S849" s="34"/>
      <c r="T849" s="47">
        <f>IF(NOT(ISBLANK(AC!R855)),AC!R855,"")</f>
        <v>70</v>
      </c>
      <c r="U849" s="34"/>
      <c r="V849" s="47">
        <f>IF(NOT(ISBLANK(AC!AB855)),IF($AA$22&gt;AC!$R$22,ROUND(ROUNDDOWN((AC!$R$22/$AA$22),4)*AC!BM855,2),AC!BM855),IF(AND(NOT(ISBLANK(AC!R855)),NOT(ISERR(AC!R855)),AC!R855&lt;&gt;0),0,""))</f>
        <v>47.66</v>
      </c>
      <c r="W849" s="34"/>
      <c r="X849" s="47">
        <f t="shared" si="24"/>
        <v>3336.2</v>
      </c>
      <c r="Z849" s="29">
        <f>IF(NOT(ISBLANK(AC!AB855)),AC!BM855,"")</f>
        <v>47.66</v>
      </c>
      <c r="AA849" s="29">
        <f t="shared" si="25"/>
        <v>3336.2</v>
      </c>
      <c r="AB849" s="36">
        <f>IF(V849&lt;ROUND(0.7*AC!T855,2),1,0)</f>
        <v>0</v>
      </c>
    </row>
    <row r="850" spans="2:28" s="35" customFormat="1" ht="21" customHeight="1" x14ac:dyDescent="0.15">
      <c r="B850" s="37" t="str">
        <f>IF(ISBLANK(AC!B856),"",AC!B856)</f>
        <v>6.2.16</v>
      </c>
      <c r="C850" s="32"/>
      <c r="D850" s="179" t="str">
        <f>IF(ISBLANK(AC!D856),"",AC!D856)</f>
        <v>CABO DE COBRE NU 25MM2 MEIO-DURO</v>
      </c>
      <c r="E850" s="180"/>
      <c r="F850" s="180"/>
      <c r="G850" s="180"/>
      <c r="H850" s="180"/>
      <c r="I850" s="180"/>
      <c r="J850" s="180"/>
      <c r="K850" s="180"/>
      <c r="L850" s="180"/>
      <c r="M850" s="180"/>
      <c r="N850" s="180"/>
      <c r="O850" s="180"/>
      <c r="P850" s="181"/>
      <c r="Q850" s="33"/>
      <c r="R850" s="37" t="str">
        <f>IF(ISBLANK(AC!P856),"",AC!P856)</f>
        <v>m</v>
      </c>
      <c r="S850" s="34"/>
      <c r="T850" s="47">
        <f>IF(NOT(ISBLANK(AC!R856)),AC!R856,"")</f>
        <v>60</v>
      </c>
      <c r="U850" s="34"/>
      <c r="V850" s="47">
        <f>IF(NOT(ISBLANK(AC!AB856)),IF($AA$22&gt;AC!$R$22,ROUND(ROUNDDOWN((AC!$R$22/$AA$22),4)*AC!BM856,2),AC!BM856),IF(AND(NOT(ISBLANK(AC!R856)),NOT(ISERR(AC!R856)),AC!R856&lt;&gt;0),0,""))</f>
        <v>14.3</v>
      </c>
      <c r="W850" s="34"/>
      <c r="X850" s="47">
        <f t="shared" si="24"/>
        <v>858</v>
      </c>
      <c r="Z850" s="29">
        <f>IF(NOT(ISBLANK(AC!AB856)),AC!BM856,"")</f>
        <v>14.3</v>
      </c>
      <c r="AA850" s="29">
        <f t="shared" si="25"/>
        <v>858</v>
      </c>
      <c r="AB850" s="36">
        <f>IF(V850&lt;ROUND(0.7*AC!T856,2),1,0)</f>
        <v>0</v>
      </c>
    </row>
    <row r="851" spans="2:28" s="35" customFormat="1" ht="21" customHeight="1" x14ac:dyDescent="0.15">
      <c r="B851" s="37" t="str">
        <f>IF(ISBLANK(AC!B857),"",AC!B857)</f>
        <v>6.2.17</v>
      </c>
      <c r="C851" s="32"/>
      <c r="D851" s="179" t="str">
        <f>IF(ISBLANK(AC!D857),"",AC!D857)</f>
        <v>ELETRODUTO DE PVC ROSCÁVEL DE 1 1/14", SEM LUVA</v>
      </c>
      <c r="E851" s="180"/>
      <c r="F851" s="180"/>
      <c r="G851" s="180"/>
      <c r="H851" s="180"/>
      <c r="I851" s="180"/>
      <c r="J851" s="180"/>
      <c r="K851" s="180"/>
      <c r="L851" s="180"/>
      <c r="M851" s="180"/>
      <c r="N851" s="180"/>
      <c r="O851" s="180"/>
      <c r="P851" s="181"/>
      <c r="Q851" s="33"/>
      <c r="R851" s="37" t="str">
        <f>IF(ISBLANK(AC!P857),"",AC!P857)</f>
        <v>m</v>
      </c>
      <c r="S851" s="34"/>
      <c r="T851" s="47">
        <f>IF(NOT(ISBLANK(AC!R857)),AC!R857,"")</f>
        <v>15</v>
      </c>
      <c r="U851" s="34"/>
      <c r="V851" s="47">
        <f>IF(NOT(ISBLANK(AC!AB857)),IF($AA$22&gt;AC!$R$22,ROUND(ROUNDDOWN((AC!$R$22/$AA$22),4)*AC!BM857,2),AC!BM857),IF(AND(NOT(ISBLANK(AC!R857)),NOT(ISERR(AC!R857)),AC!R857&lt;&gt;0),0,""))</f>
        <v>4.82</v>
      </c>
      <c r="W851" s="34"/>
      <c r="X851" s="47">
        <f t="shared" si="24"/>
        <v>72.3</v>
      </c>
      <c r="Z851" s="29">
        <f>IF(NOT(ISBLANK(AC!AB857)),AC!BM857,"")</f>
        <v>4.82</v>
      </c>
      <c r="AA851" s="29">
        <f t="shared" si="25"/>
        <v>72.3</v>
      </c>
      <c r="AB851" s="36">
        <f>IF(V851&lt;ROUND(0.7*AC!T857,2),1,0)</f>
        <v>0</v>
      </c>
    </row>
    <row r="852" spans="2:28" s="35" customFormat="1" ht="21" customHeight="1" x14ac:dyDescent="0.15">
      <c r="B852" s="37" t="str">
        <f>IF(ISBLANK(AC!B858),"",AC!B858)</f>
        <v>6.2.18</v>
      </c>
      <c r="C852" s="32"/>
      <c r="D852" s="179" t="str">
        <f>IF(ISBLANK(AC!D858),"",AC!D858)</f>
        <v>CURVA PVC 90G P/ ELETRODUTO ROSCAVEL 1 1/14"</v>
      </c>
      <c r="E852" s="180"/>
      <c r="F852" s="180"/>
      <c r="G852" s="180"/>
      <c r="H852" s="180"/>
      <c r="I852" s="180"/>
      <c r="J852" s="180"/>
      <c r="K852" s="180"/>
      <c r="L852" s="180"/>
      <c r="M852" s="180"/>
      <c r="N852" s="180"/>
      <c r="O852" s="180"/>
      <c r="P852" s="181"/>
      <c r="Q852" s="33"/>
      <c r="R852" s="37" t="str">
        <f>IF(ISBLANK(AC!P858),"",AC!P858)</f>
        <v>un</v>
      </c>
      <c r="S852" s="34"/>
      <c r="T852" s="47">
        <f>IF(NOT(ISBLANK(AC!R858)),AC!R858,"")</f>
        <v>5</v>
      </c>
      <c r="U852" s="34"/>
      <c r="V852" s="47">
        <f>IF(NOT(ISBLANK(AC!AB858)),IF($AA$22&gt;AC!$R$22,ROUND(ROUNDDOWN((AC!$R$22/$AA$22),4)*AC!BM858,2),AC!BM858),IF(AND(NOT(ISBLANK(AC!R858)),NOT(ISERR(AC!R858)),AC!R858&lt;&gt;0),0,""))</f>
        <v>2.97</v>
      </c>
      <c r="W852" s="34"/>
      <c r="X852" s="47">
        <f t="shared" si="24"/>
        <v>14.85</v>
      </c>
      <c r="Z852" s="29">
        <f>IF(NOT(ISBLANK(AC!AB858)),AC!BM858,"")</f>
        <v>2.97</v>
      </c>
      <c r="AA852" s="29">
        <f t="shared" si="25"/>
        <v>14.85</v>
      </c>
      <c r="AB852" s="36">
        <f>IF(V852&lt;ROUND(0.7*AC!T858,2),1,0)</f>
        <v>0</v>
      </c>
    </row>
    <row r="853" spans="2:28" s="35" customFormat="1" ht="21" customHeight="1" x14ac:dyDescent="0.15">
      <c r="B853" s="37" t="str">
        <f>IF(ISBLANK(AC!B859),"",AC!B859)</f>
        <v>6.2.19</v>
      </c>
      <c r="C853" s="32"/>
      <c r="D853" s="179" t="str">
        <f>IF(ISBLANK(AC!D859),"",AC!D859)</f>
        <v>LUVA PVC ROSCAVEL P/ ELETRODUTO 1 1/14''</v>
      </c>
      <c r="E853" s="180"/>
      <c r="F853" s="180"/>
      <c r="G853" s="180"/>
      <c r="H853" s="180"/>
      <c r="I853" s="180"/>
      <c r="J853" s="180"/>
      <c r="K853" s="180"/>
      <c r="L853" s="180"/>
      <c r="M853" s="180"/>
      <c r="N853" s="180"/>
      <c r="O853" s="180"/>
      <c r="P853" s="181"/>
      <c r="Q853" s="33"/>
      <c r="R853" s="37" t="str">
        <f>IF(ISBLANK(AC!P859),"",AC!P859)</f>
        <v>un</v>
      </c>
      <c r="S853" s="34"/>
      <c r="T853" s="47">
        <f>IF(NOT(ISBLANK(AC!R859)),AC!R859,"")</f>
        <v>6</v>
      </c>
      <c r="U853" s="34"/>
      <c r="V853" s="47">
        <f>IF(NOT(ISBLANK(AC!AB859)),IF($AA$22&gt;AC!$R$22,ROUND(ROUNDDOWN((AC!$R$22/$AA$22),4)*AC!BM859,2),AC!BM859),IF(AND(NOT(ISBLANK(AC!R859)),NOT(ISERR(AC!R859)),AC!R859&lt;&gt;0),0,""))</f>
        <v>1.63</v>
      </c>
      <c r="W853" s="34"/>
      <c r="X853" s="47">
        <f t="shared" si="24"/>
        <v>9.7799999999999994</v>
      </c>
      <c r="Z853" s="29">
        <f>IF(NOT(ISBLANK(AC!AB859)),AC!BM859,"")</f>
        <v>1.63</v>
      </c>
      <c r="AA853" s="29">
        <f t="shared" si="25"/>
        <v>9.7799999999999994</v>
      </c>
      <c r="AB853" s="36">
        <f>IF(V853&lt;ROUND(0.7*AC!T859,2),1,0)</f>
        <v>0</v>
      </c>
    </row>
    <row r="854" spans="2:28" s="35" customFormat="1" ht="21" customHeight="1" x14ac:dyDescent="0.15">
      <c r="B854" s="37" t="str">
        <f>IF(ISBLANK(AC!B860),"",AC!B860)</f>
        <v>6.2.20</v>
      </c>
      <c r="C854" s="32"/>
      <c r="D854" s="179" t="str">
        <f>IF(ISBLANK(AC!D860),"",AC!D860)</f>
        <v>CAIXA DE MEDICAO EM ALTA TENSAO - FORNECIMENTO E INSTALACAO</v>
      </c>
      <c r="E854" s="180"/>
      <c r="F854" s="180"/>
      <c r="G854" s="180"/>
      <c r="H854" s="180"/>
      <c r="I854" s="180"/>
      <c r="J854" s="180"/>
      <c r="K854" s="180"/>
      <c r="L854" s="180"/>
      <c r="M854" s="180"/>
      <c r="N854" s="180"/>
      <c r="O854" s="180"/>
      <c r="P854" s="181"/>
      <c r="Q854" s="33"/>
      <c r="R854" s="37" t="str">
        <f>IF(ISBLANK(AC!P860),"",AC!P860)</f>
        <v>un</v>
      </c>
      <c r="S854" s="34"/>
      <c r="T854" s="47">
        <f>IF(NOT(ISBLANK(AC!R860)),AC!R860,"")</f>
        <v>1</v>
      </c>
      <c r="U854" s="34"/>
      <c r="V854" s="47">
        <f>IF(NOT(ISBLANK(AC!AB860)),IF($AA$22&gt;AC!$R$22,ROUND(ROUNDDOWN((AC!$R$22/$AA$22),4)*AC!BM860,2),AC!BM860),IF(AND(NOT(ISBLANK(AC!R860)),NOT(ISERR(AC!R860)),AC!R860&lt;&gt;0),0,""))</f>
        <v>747.05</v>
      </c>
      <c r="W854" s="34"/>
      <c r="X854" s="47">
        <f t="shared" si="24"/>
        <v>747.05</v>
      </c>
      <c r="Z854" s="29">
        <f>IF(NOT(ISBLANK(AC!AB860)),AC!BM860,"")</f>
        <v>747.05</v>
      </c>
      <c r="AA854" s="29">
        <f t="shared" si="25"/>
        <v>747.05</v>
      </c>
      <c r="AB854" s="36">
        <f>IF(V854&lt;ROUND(0.7*AC!T860,2),1,0)</f>
        <v>0</v>
      </c>
    </row>
    <row r="855" spans="2:28" s="35" customFormat="1" ht="21" customHeight="1" x14ac:dyDescent="0.15">
      <c r="B855" s="37" t="str">
        <f>IF(ISBLANK(AC!B861),"",AC!B861)</f>
        <v>6.2.21</v>
      </c>
      <c r="C855" s="32"/>
      <c r="D855" s="179" t="str">
        <f>IF(ISBLANK(AC!D861),"",AC!D861)</f>
        <v>BUCHA LIGA ALUMINIO P/ ELETRODUTO ROSCAVEL 2"</v>
      </c>
      <c r="E855" s="180"/>
      <c r="F855" s="180"/>
      <c r="G855" s="180"/>
      <c r="H855" s="180"/>
      <c r="I855" s="180"/>
      <c r="J855" s="180"/>
      <c r="K855" s="180"/>
      <c r="L855" s="180"/>
      <c r="M855" s="180"/>
      <c r="N855" s="180"/>
      <c r="O855" s="180"/>
      <c r="P855" s="181"/>
      <c r="Q855" s="33"/>
      <c r="R855" s="37" t="str">
        <f>IF(ISBLANK(AC!P861),"",AC!P861)</f>
        <v>un</v>
      </c>
      <c r="S855" s="34"/>
      <c r="T855" s="47">
        <f>IF(NOT(ISBLANK(AC!R861)),AC!R861,"")</f>
        <v>4</v>
      </c>
      <c r="U855" s="34"/>
      <c r="V855" s="47">
        <f>IF(NOT(ISBLANK(AC!AB861)),IF($AA$22&gt;AC!$R$22,ROUND(ROUNDDOWN((AC!$R$22/$AA$22),4)*AC!BM861,2),AC!BM861),IF(AND(NOT(ISBLANK(AC!R861)),NOT(ISERR(AC!R861)),AC!R861&lt;&gt;0),0,""))</f>
        <v>3.38</v>
      </c>
      <c r="W855" s="34"/>
      <c r="X855" s="47">
        <f t="shared" si="24"/>
        <v>13.52</v>
      </c>
      <c r="Z855" s="29">
        <f>IF(NOT(ISBLANK(AC!AB861)),AC!BM861,"")</f>
        <v>3.38</v>
      </c>
      <c r="AA855" s="29">
        <f t="shared" si="25"/>
        <v>13.52</v>
      </c>
      <c r="AB855" s="36">
        <f>IF(V855&lt;ROUND(0.7*AC!T861,2),1,0)</f>
        <v>0</v>
      </c>
    </row>
    <row r="856" spans="2:28" s="35" customFormat="1" ht="21" customHeight="1" x14ac:dyDescent="0.15">
      <c r="B856" s="37" t="str">
        <f>IF(ISBLANK(AC!B862),"",AC!B862)</f>
        <v>6.2.22</v>
      </c>
      <c r="C856" s="32"/>
      <c r="D856" s="179" t="str">
        <f>IF(ISBLANK(AC!D862),"",AC!D862)</f>
        <v>SUPORTE DT 185 X 95MM X 5/16" P/TRANSFORMADOR</v>
      </c>
      <c r="E856" s="180"/>
      <c r="F856" s="180"/>
      <c r="G856" s="180"/>
      <c r="H856" s="180"/>
      <c r="I856" s="180"/>
      <c r="J856" s="180"/>
      <c r="K856" s="180"/>
      <c r="L856" s="180"/>
      <c r="M856" s="180"/>
      <c r="N856" s="180"/>
      <c r="O856" s="180"/>
      <c r="P856" s="181"/>
      <c r="Q856" s="33"/>
      <c r="R856" s="37" t="str">
        <f>IF(ISBLANK(AC!P862),"",AC!P862)</f>
        <v>un</v>
      </c>
      <c r="S856" s="34"/>
      <c r="T856" s="47">
        <f>IF(NOT(ISBLANK(AC!R862)),AC!R862,"")</f>
        <v>2</v>
      </c>
      <c r="U856" s="34"/>
      <c r="V856" s="47">
        <f>IF(NOT(ISBLANK(AC!AB862)),IF($AA$22&gt;AC!$R$22,ROUND(ROUNDDOWN((AC!$R$22/$AA$22),4)*AC!BM862,2),AC!BM862),IF(AND(NOT(ISBLANK(AC!R862)),NOT(ISERR(AC!R862)),AC!R862&lt;&gt;0),0,""))</f>
        <v>90.46</v>
      </c>
      <c r="W856" s="34"/>
      <c r="X856" s="47">
        <f t="shared" si="24"/>
        <v>180.92</v>
      </c>
      <c r="Z856" s="29">
        <f>IF(NOT(ISBLANK(AC!AB862)),AC!BM862,"")</f>
        <v>90.46</v>
      </c>
      <c r="AA856" s="29">
        <f t="shared" si="25"/>
        <v>180.92</v>
      </c>
      <c r="AB856" s="36">
        <f>IF(V856&lt;ROUND(0.7*AC!T862,2),1,0)</f>
        <v>0</v>
      </c>
    </row>
    <row r="857" spans="2:28" s="35" customFormat="1" ht="21" customHeight="1" x14ac:dyDescent="0.15">
      <c r="B857" s="37" t="str">
        <f>IF(ISBLANK(AC!B863),"",AC!B863)</f>
        <v>6.2.23</v>
      </c>
      <c r="C857" s="32"/>
      <c r="D857" s="179" t="str">
        <f>IF(ISBLANK(AC!D863),"",AC!D863)</f>
        <v>Elo fusível 5 h, 500 mm</v>
      </c>
      <c r="E857" s="180"/>
      <c r="F857" s="180"/>
      <c r="G857" s="180"/>
      <c r="H857" s="180"/>
      <c r="I857" s="180"/>
      <c r="J857" s="180"/>
      <c r="K857" s="180"/>
      <c r="L857" s="180"/>
      <c r="M857" s="180"/>
      <c r="N857" s="180"/>
      <c r="O857" s="180"/>
      <c r="P857" s="181"/>
      <c r="Q857" s="33"/>
      <c r="R857" s="37" t="str">
        <f>IF(ISBLANK(AC!P863),"",AC!P863)</f>
        <v>un</v>
      </c>
      <c r="S857" s="34"/>
      <c r="T857" s="47">
        <f>IF(NOT(ISBLANK(AC!R863)),AC!R863,"")</f>
        <v>3</v>
      </c>
      <c r="U857" s="34"/>
      <c r="V857" s="47">
        <f>IF(NOT(ISBLANK(AC!AB863)),IF($AA$22&gt;AC!$R$22,ROUND(ROUNDDOWN((AC!$R$22/$AA$22),4)*AC!BM863,2),AC!BM863),IF(AND(NOT(ISBLANK(AC!R863)),NOT(ISERR(AC!R863)),AC!R863&lt;&gt;0),0,""))</f>
        <v>7.71</v>
      </c>
      <c r="W857" s="34"/>
      <c r="X857" s="47">
        <f t="shared" si="24"/>
        <v>23.13</v>
      </c>
      <c r="Z857" s="29">
        <f>IF(NOT(ISBLANK(AC!AB863)),AC!BM863,"")</f>
        <v>7.71</v>
      </c>
      <c r="AA857" s="29">
        <f t="shared" si="25"/>
        <v>23.13</v>
      </c>
      <c r="AB857" s="36">
        <f>IF(V857&lt;ROUND(0.7*AC!T863,2),1,0)</f>
        <v>0</v>
      </c>
    </row>
    <row r="858" spans="2:28" s="35" customFormat="1" ht="21" customHeight="1" x14ac:dyDescent="0.15">
      <c r="B858" s="37" t="str">
        <f>IF(ISBLANK(AC!B864),"",AC!B864)</f>
        <v>6.2.24</v>
      </c>
      <c r="C858" s="32"/>
      <c r="D858" s="179" t="str">
        <f>IF(ISBLANK(AC!D864),"",AC!D864)</f>
        <v>Arruela quadrada galvanizada 50 mm c/furo 18 mm (11/16")</v>
      </c>
      <c r="E858" s="180"/>
      <c r="F858" s="180"/>
      <c r="G858" s="180"/>
      <c r="H858" s="180"/>
      <c r="I858" s="180"/>
      <c r="J858" s="180"/>
      <c r="K858" s="180"/>
      <c r="L858" s="180"/>
      <c r="M858" s="180"/>
      <c r="N858" s="180"/>
      <c r="O858" s="180"/>
      <c r="P858" s="181"/>
      <c r="Q858" s="33"/>
      <c r="R858" s="37" t="str">
        <f>IF(ISBLANK(AC!P864),"",AC!P864)</f>
        <v>un</v>
      </c>
      <c r="S858" s="34"/>
      <c r="T858" s="47">
        <f>IF(NOT(ISBLANK(AC!R864)),AC!R864,"")</f>
        <v>13</v>
      </c>
      <c r="U858" s="34"/>
      <c r="V858" s="47">
        <f>IF(NOT(ISBLANK(AC!AB864)),IF($AA$22&gt;AC!$R$22,ROUND(ROUNDDOWN((AC!$R$22/$AA$22),4)*AC!BM864,2),AC!BM864),IF(AND(NOT(ISBLANK(AC!R864)),NOT(ISERR(AC!R864)),AC!R864&lt;&gt;0),0,""))</f>
        <v>0.89</v>
      </c>
      <c r="W858" s="34"/>
      <c r="X858" s="47">
        <f t="shared" si="24"/>
        <v>11.57</v>
      </c>
      <c r="Z858" s="29">
        <f>IF(NOT(ISBLANK(AC!AB864)),AC!BM864,"")</f>
        <v>0.89</v>
      </c>
      <c r="AA858" s="29">
        <f t="shared" si="25"/>
        <v>11.57</v>
      </c>
      <c r="AB858" s="36">
        <f>IF(V858&lt;ROUND(0.7*AC!T864,2),1,0)</f>
        <v>0</v>
      </c>
    </row>
    <row r="859" spans="2:28" s="35" customFormat="1" ht="21" customHeight="1" x14ac:dyDescent="0.15">
      <c r="B859" s="37" t="str">
        <f>IF(ISBLANK(AC!B865),"",AC!B865)</f>
        <v>6.2.25</v>
      </c>
      <c r="C859" s="32"/>
      <c r="D859" s="179" t="str">
        <f>IF(ISBLANK(AC!D865),"",AC!D865)</f>
        <v>PARAF. CAB QUADRADA M16x200 MM</v>
      </c>
      <c r="E859" s="180"/>
      <c r="F859" s="180"/>
      <c r="G859" s="180"/>
      <c r="H859" s="180"/>
      <c r="I859" s="180"/>
      <c r="J859" s="180"/>
      <c r="K859" s="180"/>
      <c r="L859" s="180"/>
      <c r="M859" s="180"/>
      <c r="N859" s="180"/>
      <c r="O859" s="180"/>
      <c r="P859" s="181"/>
      <c r="Q859" s="33"/>
      <c r="R859" s="37" t="str">
        <f>IF(ISBLANK(AC!P865),"",AC!P865)</f>
        <v>un</v>
      </c>
      <c r="S859" s="34"/>
      <c r="T859" s="47">
        <f>IF(NOT(ISBLANK(AC!R865)),AC!R865,"")</f>
        <v>1</v>
      </c>
      <c r="U859" s="34"/>
      <c r="V859" s="47">
        <f>IF(NOT(ISBLANK(AC!AB865)),IF($AA$22&gt;AC!$R$22,ROUND(ROUNDDOWN((AC!$R$22/$AA$22),4)*AC!BM865,2),AC!BM865),IF(AND(NOT(ISBLANK(AC!R865)),NOT(ISERR(AC!R865)),AC!R865&lt;&gt;0),0,""))</f>
        <v>6.46</v>
      </c>
      <c r="W859" s="34"/>
      <c r="X859" s="47">
        <f t="shared" si="24"/>
        <v>6.46</v>
      </c>
      <c r="Z859" s="29">
        <f>IF(NOT(ISBLANK(AC!AB865)),AC!BM865,"")</f>
        <v>6.46</v>
      </c>
      <c r="AA859" s="29">
        <f t="shared" si="25"/>
        <v>6.46</v>
      </c>
      <c r="AB859" s="36">
        <f>IF(V859&lt;ROUND(0.7*AC!T865,2),1,0)</f>
        <v>0</v>
      </c>
    </row>
    <row r="860" spans="2:28" s="35" customFormat="1" ht="21" customHeight="1" x14ac:dyDescent="0.15">
      <c r="B860" s="37" t="str">
        <f>IF(ISBLANK(AC!B866),"",AC!B866)</f>
        <v>6.2.26</v>
      </c>
      <c r="C860" s="32"/>
      <c r="D860" s="179" t="str">
        <f>IF(ISBLANK(AC!D866),"",AC!D866)</f>
        <v>PARAF. CAB QUADRADA M16x45 MM</v>
      </c>
      <c r="E860" s="180"/>
      <c r="F860" s="180"/>
      <c r="G860" s="180"/>
      <c r="H860" s="180"/>
      <c r="I860" s="180"/>
      <c r="J860" s="180"/>
      <c r="K860" s="180"/>
      <c r="L860" s="180"/>
      <c r="M860" s="180"/>
      <c r="N860" s="180"/>
      <c r="O860" s="180"/>
      <c r="P860" s="181"/>
      <c r="Q860" s="33"/>
      <c r="R860" s="37" t="str">
        <f>IF(ISBLANK(AC!P866),"",AC!P866)</f>
        <v>un</v>
      </c>
      <c r="S860" s="34"/>
      <c r="T860" s="47">
        <f>IF(NOT(ISBLANK(AC!R866)),AC!R866,"")</f>
        <v>2</v>
      </c>
      <c r="U860" s="34"/>
      <c r="V860" s="47">
        <f>IF(NOT(ISBLANK(AC!AB866)),IF($AA$22&gt;AC!$R$22,ROUND(ROUNDDOWN((AC!$R$22/$AA$22),4)*AC!BM866,2),AC!BM866),IF(AND(NOT(ISBLANK(AC!R866)),NOT(ISERR(AC!R866)),AC!R866&lt;&gt;0),0,""))</f>
        <v>3.41</v>
      </c>
      <c r="W860" s="34"/>
      <c r="X860" s="47">
        <f t="shared" si="24"/>
        <v>6.82</v>
      </c>
      <c r="Z860" s="29">
        <f>IF(NOT(ISBLANK(AC!AB866)),AC!BM866,"")</f>
        <v>3.41</v>
      </c>
      <c r="AA860" s="29">
        <f t="shared" si="25"/>
        <v>6.82</v>
      </c>
      <c r="AB860" s="36">
        <f>IF(V860&lt;ROUND(0.7*AC!T866,2),1,0)</f>
        <v>0</v>
      </c>
    </row>
    <row r="861" spans="2:28" s="35" customFormat="1" ht="21" customHeight="1" x14ac:dyDescent="0.15">
      <c r="B861" s="37" t="str">
        <f>IF(ISBLANK(AC!B867),"",AC!B867)</f>
        <v>6.2.27</v>
      </c>
      <c r="C861" s="32"/>
      <c r="D861" s="179" t="str">
        <f>IF(ISBLANK(AC!D867),"",AC!D867)</f>
        <v>PARAF. CAB QUADRADA M16x75 MM</v>
      </c>
      <c r="E861" s="180"/>
      <c r="F861" s="180"/>
      <c r="G861" s="180"/>
      <c r="H861" s="180"/>
      <c r="I861" s="180"/>
      <c r="J861" s="180"/>
      <c r="K861" s="180"/>
      <c r="L861" s="180"/>
      <c r="M861" s="180"/>
      <c r="N861" s="180"/>
      <c r="O861" s="180"/>
      <c r="P861" s="181"/>
      <c r="Q861" s="33"/>
      <c r="R861" s="37" t="str">
        <f>IF(ISBLANK(AC!P867),"",AC!P867)</f>
        <v>un</v>
      </c>
      <c r="S861" s="34"/>
      <c r="T861" s="47">
        <f>IF(NOT(ISBLANK(AC!R867)),AC!R867,"")</f>
        <v>1</v>
      </c>
      <c r="U861" s="34"/>
      <c r="V861" s="47">
        <f>IF(NOT(ISBLANK(AC!AB867)),IF($AA$22&gt;AC!$R$22,ROUND(ROUNDDOWN((AC!$R$22/$AA$22),4)*AC!BM867,2),AC!BM867),IF(AND(NOT(ISBLANK(AC!R867)),NOT(ISERR(AC!R867)),AC!R867&lt;&gt;0),0,""))</f>
        <v>8.81</v>
      </c>
      <c r="W861" s="34"/>
      <c r="X861" s="47">
        <f t="shared" si="24"/>
        <v>8.81</v>
      </c>
      <c r="Z861" s="29">
        <f>IF(NOT(ISBLANK(AC!AB867)),AC!BM867,"")</f>
        <v>8.81</v>
      </c>
      <c r="AA861" s="29">
        <f t="shared" si="25"/>
        <v>8.81</v>
      </c>
      <c r="AB861" s="36">
        <f>IF(V861&lt;ROUND(0.7*AC!T867,2),1,0)</f>
        <v>0</v>
      </c>
    </row>
    <row r="862" spans="2:28" s="35" customFormat="1" ht="21" customHeight="1" x14ac:dyDescent="0.15">
      <c r="B862" s="37" t="str">
        <f>IF(ISBLANK(AC!B868),"",AC!B868)</f>
        <v>6.2.28</v>
      </c>
      <c r="C862" s="32"/>
      <c r="D862" s="179" t="str">
        <f>IF(ISBLANK(AC!D868),"",AC!D868)</f>
        <v>ISOLADOR DE PINO TP HI-POT CILINDRICO CLASSE 15KV. FORNECIMENTO E INST.</v>
      </c>
      <c r="E862" s="180"/>
      <c r="F862" s="180"/>
      <c r="G862" s="180"/>
      <c r="H862" s="180"/>
      <c r="I862" s="180"/>
      <c r="J862" s="180"/>
      <c r="K862" s="180"/>
      <c r="L862" s="180"/>
      <c r="M862" s="180"/>
      <c r="N862" s="180"/>
      <c r="O862" s="180"/>
      <c r="P862" s="181"/>
      <c r="Q862" s="33"/>
      <c r="R862" s="37" t="str">
        <f>IF(ISBLANK(AC!P868),"",AC!P868)</f>
        <v>un</v>
      </c>
      <c r="S862" s="34"/>
      <c r="T862" s="47">
        <f>IF(NOT(ISBLANK(AC!R868)),AC!R868,"")</f>
        <v>3</v>
      </c>
      <c r="U862" s="34"/>
      <c r="V862" s="47">
        <f>IF(NOT(ISBLANK(AC!AB868)),IF($AA$22&gt;AC!$R$22,ROUND(ROUNDDOWN((AC!$R$22/$AA$22),4)*AC!BM868,2),AC!BM868),IF(AND(NOT(ISBLANK(AC!R868)),NOT(ISERR(AC!R868)),AC!R868&lt;&gt;0),0,""))</f>
        <v>23.1</v>
      </c>
      <c r="W862" s="34"/>
      <c r="X862" s="47">
        <f t="shared" si="24"/>
        <v>69.3</v>
      </c>
      <c r="Z862" s="29">
        <f>IF(NOT(ISBLANK(AC!AB868)),AC!BM868,"")</f>
        <v>23.1</v>
      </c>
      <c r="AA862" s="29">
        <f t="shared" si="25"/>
        <v>69.3</v>
      </c>
      <c r="AB862" s="36">
        <f>IF(V862&lt;ROUND(0.7*AC!T868,2),1,0)</f>
        <v>0</v>
      </c>
    </row>
    <row r="863" spans="2:28" s="35" customFormat="1" ht="21" customHeight="1" x14ac:dyDescent="0.15">
      <c r="B863" s="37" t="str">
        <f>IF(ISBLANK(AC!B869),"",AC!B869)</f>
        <v>6.2.29</v>
      </c>
      <c r="C863" s="32"/>
      <c r="D863" s="179" t="str">
        <f>IF(ISBLANK(AC!D869),"",AC!D869)</f>
        <v>CONECTOR DERIVAÇÃO DE CUNHA</v>
      </c>
      <c r="E863" s="180"/>
      <c r="F863" s="180"/>
      <c r="G863" s="180"/>
      <c r="H863" s="180"/>
      <c r="I863" s="180"/>
      <c r="J863" s="180"/>
      <c r="K863" s="180"/>
      <c r="L863" s="180"/>
      <c r="M863" s="180"/>
      <c r="N863" s="180"/>
      <c r="O863" s="180"/>
      <c r="P863" s="181"/>
      <c r="Q863" s="33"/>
      <c r="R863" s="37" t="str">
        <f>IF(ISBLANK(AC!P869),"",AC!P869)</f>
        <v>un</v>
      </c>
      <c r="S863" s="34"/>
      <c r="T863" s="47">
        <f>IF(NOT(ISBLANK(AC!R869)),AC!R869,"")</f>
        <v>3</v>
      </c>
      <c r="U863" s="34"/>
      <c r="V863" s="47">
        <f>IF(NOT(ISBLANK(AC!AB869)),IF($AA$22&gt;AC!$R$22,ROUND(ROUNDDOWN((AC!$R$22/$AA$22),4)*AC!BM869,2),AC!BM869),IF(AND(NOT(ISBLANK(AC!R869)),NOT(ISERR(AC!R869)),AC!R869&lt;&gt;0),0,""))</f>
        <v>0.09</v>
      </c>
      <c r="W863" s="34"/>
      <c r="X863" s="47">
        <f t="shared" si="24"/>
        <v>0.27</v>
      </c>
      <c r="Z863" s="29">
        <f>IF(NOT(ISBLANK(AC!AB869)),AC!BM869,"")</f>
        <v>0.09</v>
      </c>
      <c r="AA863" s="29">
        <f t="shared" si="25"/>
        <v>0.27</v>
      </c>
      <c r="AB863" s="36">
        <f>IF(V863&lt;ROUND(0.7*AC!T869,2),1,0)</f>
        <v>0</v>
      </c>
    </row>
    <row r="864" spans="2:28" s="35" customFormat="1" ht="21" customHeight="1" x14ac:dyDescent="0.15">
      <c r="B864" s="37" t="str">
        <f>IF(ISBLANK(AC!B870),"",AC!B870)</f>
        <v>6.2.30</v>
      </c>
      <c r="C864" s="32"/>
      <c r="D864" s="179" t="str">
        <f>IF(ISBLANK(AC!D870),"",AC!D870)</f>
        <v>Conector Estribo Reto com capa de cobre estanhado para cabo isolado 50mm2</v>
      </c>
      <c r="E864" s="180"/>
      <c r="F864" s="180"/>
      <c r="G864" s="180"/>
      <c r="H864" s="180"/>
      <c r="I864" s="180"/>
      <c r="J864" s="180"/>
      <c r="K864" s="180"/>
      <c r="L864" s="180"/>
      <c r="M864" s="180"/>
      <c r="N864" s="180"/>
      <c r="O864" s="180"/>
      <c r="P864" s="181"/>
      <c r="Q864" s="33"/>
      <c r="R864" s="37" t="str">
        <f>IF(ISBLANK(AC!P870),"",AC!P870)</f>
        <v>un</v>
      </c>
      <c r="S864" s="34"/>
      <c r="T864" s="47">
        <f>IF(NOT(ISBLANK(AC!R870)),AC!R870,"")</f>
        <v>3</v>
      </c>
      <c r="U864" s="34"/>
      <c r="V864" s="47">
        <f>IF(NOT(ISBLANK(AC!AB870)),IF($AA$22&gt;AC!$R$22,ROUND(ROUNDDOWN((AC!$R$22/$AA$22),4)*AC!BM870,2),AC!BM870),IF(AND(NOT(ISBLANK(AC!R870)),NOT(ISERR(AC!R870)),AC!R870&lt;&gt;0),0,""))</f>
        <v>4.8899999999999997</v>
      </c>
      <c r="W864" s="34"/>
      <c r="X864" s="47">
        <f t="shared" si="24"/>
        <v>14.67</v>
      </c>
      <c r="Z864" s="29">
        <f>IF(NOT(ISBLANK(AC!AB870)),AC!BM870,"")</f>
        <v>4.8899999999999997</v>
      </c>
      <c r="AA864" s="29">
        <f t="shared" si="25"/>
        <v>14.67</v>
      </c>
      <c r="AB864" s="36">
        <f>IF(V864&lt;ROUND(0.7*AC!T870,2),1,0)</f>
        <v>0</v>
      </c>
    </row>
    <row r="865" spans="2:28" s="35" customFormat="1" ht="21" customHeight="1" x14ac:dyDescent="0.15">
      <c r="B865" s="37" t="str">
        <f>IF(ISBLANK(AC!B871),"",AC!B871)</f>
        <v>6.2.31</v>
      </c>
      <c r="C865" s="32"/>
      <c r="D865" s="179" t="str">
        <f>IF(ISBLANK(AC!D871),"",AC!D871)</f>
        <v>CONECTOR DERIVAÇÃO PARAFUSO FENDIDO (aparece duas vzes na lista</v>
      </c>
      <c r="E865" s="180"/>
      <c r="F865" s="180"/>
      <c r="G865" s="180"/>
      <c r="H865" s="180"/>
      <c r="I865" s="180"/>
      <c r="J865" s="180"/>
      <c r="K865" s="180"/>
      <c r="L865" s="180"/>
      <c r="M865" s="180"/>
      <c r="N865" s="180"/>
      <c r="O865" s="180"/>
      <c r="P865" s="181"/>
      <c r="Q865" s="33"/>
      <c r="R865" s="37" t="str">
        <f>IF(ISBLANK(AC!P871),"",AC!P871)</f>
        <v>un</v>
      </c>
      <c r="S865" s="34"/>
      <c r="T865" s="47">
        <f>IF(NOT(ISBLANK(AC!R871)),AC!R871,"")</f>
        <v>3</v>
      </c>
      <c r="U865" s="34"/>
      <c r="V865" s="47">
        <f>IF(NOT(ISBLANK(AC!AB871)),IF($AA$22&gt;AC!$R$22,ROUND(ROUNDDOWN((AC!$R$22/$AA$22),4)*AC!BM871,2),AC!BM871),IF(AND(NOT(ISBLANK(AC!R871)),NOT(ISERR(AC!R871)),AC!R871&lt;&gt;0),0,""))</f>
        <v>8.19</v>
      </c>
      <c r="W865" s="34"/>
      <c r="X865" s="47">
        <f t="shared" ref="X865:X928" si="26">IF(ISBLANK(T865),"",IF(ISERR(T865*V865),"",ROUND(T865*V865,2)))</f>
        <v>24.57</v>
      </c>
      <c r="Z865" s="29">
        <f>IF(NOT(ISBLANK(AC!AB871)),AC!BM871,"")</f>
        <v>8.19</v>
      </c>
      <c r="AA865" s="29">
        <f t="shared" ref="AA865:AA928" si="27">IF(ISBLANK(T865),"",IF(ISERR(T865*Z865),"",ROUND(T865*Z865,2)))</f>
        <v>24.57</v>
      </c>
      <c r="AB865" s="36">
        <f>IF(V865&lt;ROUND(0.7*AC!T871,2),1,0)</f>
        <v>0</v>
      </c>
    </row>
    <row r="866" spans="2:28" s="35" customFormat="1" ht="21" customHeight="1" x14ac:dyDescent="0.15">
      <c r="B866" s="37" t="str">
        <f>IF(ISBLANK(AC!B872),"",AC!B872)</f>
        <v>6.2.32</v>
      </c>
      <c r="C866" s="32"/>
      <c r="D866" s="179" t="str">
        <f>IF(ISBLANK(AC!D872),"",AC!D872)</f>
        <v>CONECTOR DE ATERRAMENTO CABO HASTE</v>
      </c>
      <c r="E866" s="180"/>
      <c r="F866" s="180"/>
      <c r="G866" s="180"/>
      <c r="H866" s="180"/>
      <c r="I866" s="180"/>
      <c r="J866" s="180"/>
      <c r="K866" s="180"/>
      <c r="L866" s="180"/>
      <c r="M866" s="180"/>
      <c r="N866" s="180"/>
      <c r="O866" s="180"/>
      <c r="P866" s="181"/>
      <c r="Q866" s="33"/>
      <c r="R866" s="37" t="str">
        <f>IF(ISBLANK(AC!P872),"",AC!P872)</f>
        <v>un</v>
      </c>
      <c r="S866" s="34"/>
      <c r="T866" s="47">
        <f>IF(NOT(ISBLANK(AC!R872)),AC!R872,"")</f>
        <v>4</v>
      </c>
      <c r="U866" s="34"/>
      <c r="V866" s="47">
        <f>IF(NOT(ISBLANK(AC!AB872)),IF($AA$22&gt;AC!$R$22,ROUND(ROUNDDOWN((AC!$R$22/$AA$22),4)*AC!BM872,2),AC!BM872),IF(AND(NOT(ISBLANK(AC!R872)),NOT(ISERR(AC!R872)),AC!R872&lt;&gt;0),0,""))</f>
        <v>0.28999999999999998</v>
      </c>
      <c r="W866" s="34"/>
      <c r="X866" s="47">
        <f t="shared" si="26"/>
        <v>1.1599999999999999</v>
      </c>
      <c r="Z866" s="29">
        <f>IF(NOT(ISBLANK(AC!AB872)),AC!BM872,"")</f>
        <v>0.28999999999999998</v>
      </c>
      <c r="AA866" s="29">
        <f t="shared" si="27"/>
        <v>1.1599999999999999</v>
      </c>
      <c r="AB866" s="36">
        <f>IF(V866&lt;ROUND(0.7*AC!T872,2),1,0)</f>
        <v>0</v>
      </c>
    </row>
    <row r="867" spans="2:28" s="35" customFormat="1" ht="21" customHeight="1" x14ac:dyDescent="0.15">
      <c r="B867" s="37" t="str">
        <f>IF(ISBLANK(AC!B873),"",AC!B873)</f>
        <v>6.2.33</v>
      </c>
      <c r="C867" s="32"/>
      <c r="D867" s="179" t="str">
        <f>IF(ISBLANK(AC!D873),"",AC!D873)</f>
        <v>Conector Estribo Reto com capa de cobre estanhado para cabo isolado 50mm2</v>
      </c>
      <c r="E867" s="180"/>
      <c r="F867" s="180"/>
      <c r="G867" s="180"/>
      <c r="H867" s="180"/>
      <c r="I867" s="180"/>
      <c r="J867" s="180"/>
      <c r="K867" s="180"/>
      <c r="L867" s="180"/>
      <c r="M867" s="180"/>
      <c r="N867" s="180"/>
      <c r="O867" s="180"/>
      <c r="P867" s="181"/>
      <c r="Q867" s="33"/>
      <c r="R867" s="37" t="str">
        <f>IF(ISBLANK(AC!P873),"",AC!P873)</f>
        <v>un</v>
      </c>
      <c r="S867" s="34"/>
      <c r="T867" s="47">
        <f>IF(NOT(ISBLANK(AC!R873)),AC!R873,"")</f>
        <v>3</v>
      </c>
      <c r="U867" s="34"/>
      <c r="V867" s="47">
        <f>IF(NOT(ISBLANK(AC!AB873)),IF($AA$22&gt;AC!$R$22,ROUND(ROUNDDOWN((AC!$R$22/$AA$22),4)*AC!BM873,2),AC!BM873),IF(AND(NOT(ISBLANK(AC!R873)),NOT(ISERR(AC!R873)),AC!R873&lt;&gt;0),0,""))</f>
        <v>4.8899999999999997</v>
      </c>
      <c r="W867" s="34"/>
      <c r="X867" s="47">
        <f t="shared" si="26"/>
        <v>14.67</v>
      </c>
      <c r="Z867" s="29">
        <f>IF(NOT(ISBLANK(AC!AB873)),AC!BM873,"")</f>
        <v>4.8899999999999997</v>
      </c>
      <c r="AA867" s="29">
        <f t="shared" si="27"/>
        <v>14.67</v>
      </c>
      <c r="AB867" s="36">
        <f>IF(V867&lt;ROUND(0.7*AC!T873,2),1,0)</f>
        <v>0</v>
      </c>
    </row>
    <row r="868" spans="2:28" s="35" customFormat="1" ht="21" customHeight="1" x14ac:dyDescent="0.15">
      <c r="B868" s="37" t="str">
        <f>IF(ISBLANK(AC!B874),"",AC!B874)</f>
        <v>6.2.34</v>
      </c>
      <c r="C868" s="32"/>
      <c r="D868" s="179" t="str">
        <f>IF(ISBLANK(AC!D874),"",AC!D874)</f>
        <v>GANHCO OLHAL</v>
      </c>
      <c r="E868" s="180"/>
      <c r="F868" s="180"/>
      <c r="G868" s="180"/>
      <c r="H868" s="180"/>
      <c r="I868" s="180"/>
      <c r="J868" s="180"/>
      <c r="K868" s="180"/>
      <c r="L868" s="180"/>
      <c r="M868" s="180"/>
      <c r="N868" s="180"/>
      <c r="O868" s="180"/>
      <c r="P868" s="181"/>
      <c r="Q868" s="33"/>
      <c r="R868" s="37" t="str">
        <f>IF(ISBLANK(AC!P874),"",AC!P874)</f>
        <v>un</v>
      </c>
      <c r="S868" s="34"/>
      <c r="T868" s="47">
        <f>IF(NOT(ISBLANK(AC!R874)),AC!R874,"")</f>
        <v>3</v>
      </c>
      <c r="U868" s="34"/>
      <c r="V868" s="47">
        <f>IF(NOT(ISBLANK(AC!AB874)),IF($AA$22&gt;AC!$R$22,ROUND(ROUNDDOWN((AC!$R$22/$AA$22),4)*AC!BM874,2),AC!BM874),IF(AND(NOT(ISBLANK(AC!R874)),NOT(ISERR(AC!R874)),AC!R874&lt;&gt;0),0,""))</f>
        <v>7.75</v>
      </c>
      <c r="W868" s="34"/>
      <c r="X868" s="47">
        <f t="shared" si="26"/>
        <v>23.25</v>
      </c>
      <c r="Z868" s="29">
        <f>IF(NOT(ISBLANK(AC!AB874)),AC!BM874,"")</f>
        <v>7.75</v>
      </c>
      <c r="AA868" s="29">
        <f t="shared" si="27"/>
        <v>23.25</v>
      </c>
      <c r="AB868" s="36">
        <f>IF(V868&lt;ROUND(0.7*AC!T874,2),1,0)</f>
        <v>0</v>
      </c>
    </row>
    <row r="869" spans="2:28" s="35" customFormat="1" ht="21" customHeight="1" x14ac:dyDescent="0.15">
      <c r="B869" s="37" t="str">
        <f>IF(ISBLANK(AC!B875),"",AC!B875)</f>
        <v>6.2.35</v>
      </c>
      <c r="C869" s="32"/>
      <c r="D869" s="179" t="str">
        <f>IF(ISBLANK(AC!D875),"",AC!D875)</f>
        <v>MANILHA SAPATILHA</v>
      </c>
      <c r="E869" s="180"/>
      <c r="F869" s="180"/>
      <c r="G869" s="180"/>
      <c r="H869" s="180"/>
      <c r="I869" s="180"/>
      <c r="J869" s="180"/>
      <c r="K869" s="180"/>
      <c r="L869" s="180"/>
      <c r="M869" s="180"/>
      <c r="N869" s="180"/>
      <c r="O869" s="180"/>
      <c r="P869" s="181"/>
      <c r="Q869" s="33"/>
      <c r="R869" s="37" t="str">
        <f>IF(ISBLANK(AC!P875),"",AC!P875)</f>
        <v>un</v>
      </c>
      <c r="S869" s="34"/>
      <c r="T869" s="47">
        <f>IF(NOT(ISBLANK(AC!R875)),AC!R875,"")</f>
        <v>3</v>
      </c>
      <c r="U869" s="34"/>
      <c r="V869" s="47">
        <f>IF(NOT(ISBLANK(AC!AB875)),IF($AA$22&gt;AC!$R$22,ROUND(ROUNDDOWN((AC!$R$22/$AA$22),4)*AC!BM875,2),AC!BM875),IF(AND(NOT(ISBLANK(AC!R875)),NOT(ISERR(AC!R875)),AC!R875&lt;&gt;0),0,""))</f>
        <v>12</v>
      </c>
      <c r="W869" s="34"/>
      <c r="X869" s="47">
        <f t="shared" si="26"/>
        <v>36</v>
      </c>
      <c r="Z869" s="29">
        <f>IF(NOT(ISBLANK(AC!AB875)),AC!BM875,"")</f>
        <v>12</v>
      </c>
      <c r="AA869" s="29">
        <f t="shared" si="27"/>
        <v>36</v>
      </c>
      <c r="AB869" s="36">
        <f>IF(V869&lt;ROUND(0.7*AC!T875,2),1,0)</f>
        <v>0</v>
      </c>
    </row>
    <row r="870" spans="2:28" s="35" customFormat="1" ht="21" customHeight="1" x14ac:dyDescent="0.15">
      <c r="B870" s="37" t="str">
        <f>IF(ISBLANK(AC!B876),"",AC!B876)</f>
        <v>6.2.36</v>
      </c>
      <c r="C870" s="32"/>
      <c r="D870" s="179" t="str">
        <f>IF(ISBLANK(AC!D876),"",AC!D876)</f>
        <v>OLHAL PARA PARAFUSO M16</v>
      </c>
      <c r="E870" s="180"/>
      <c r="F870" s="180"/>
      <c r="G870" s="180"/>
      <c r="H870" s="180"/>
      <c r="I870" s="180"/>
      <c r="J870" s="180"/>
      <c r="K870" s="180"/>
      <c r="L870" s="180"/>
      <c r="M870" s="180"/>
      <c r="N870" s="180"/>
      <c r="O870" s="180"/>
      <c r="P870" s="181"/>
      <c r="Q870" s="33"/>
      <c r="R870" s="37" t="str">
        <f>IF(ISBLANK(AC!P876),"",AC!P876)</f>
        <v>un</v>
      </c>
      <c r="S870" s="34"/>
      <c r="T870" s="47">
        <f>IF(NOT(ISBLANK(AC!R876)),AC!R876,"")</f>
        <v>3</v>
      </c>
      <c r="U870" s="34"/>
      <c r="V870" s="47">
        <f>IF(NOT(ISBLANK(AC!AB876)),IF($AA$22&gt;AC!$R$22,ROUND(ROUNDDOWN((AC!$R$22/$AA$22),4)*AC!BM876,2),AC!BM876),IF(AND(NOT(ISBLANK(AC!R876)),NOT(ISERR(AC!R876)),AC!R876&lt;&gt;0),0,""))</f>
        <v>8.8699999999999992</v>
      </c>
      <c r="W870" s="34"/>
      <c r="X870" s="47">
        <f t="shared" si="26"/>
        <v>26.61</v>
      </c>
      <c r="Z870" s="29">
        <f>IF(NOT(ISBLANK(AC!AB876)),AC!BM876,"")</f>
        <v>8.8699999999999992</v>
      </c>
      <c r="AA870" s="29">
        <f t="shared" si="27"/>
        <v>26.61</v>
      </c>
      <c r="AB870" s="36">
        <f>IF(V870&lt;ROUND(0.7*AC!T876,2),1,0)</f>
        <v>0</v>
      </c>
    </row>
    <row r="871" spans="2:28" s="35" customFormat="1" ht="21" customHeight="1" x14ac:dyDescent="0.15">
      <c r="B871" s="37" t="str">
        <f>IF(ISBLANK(AC!B877),"",AC!B877)</f>
        <v>6.2.37</v>
      </c>
      <c r="C871" s="32"/>
      <c r="D871" s="179" t="str">
        <f>IF(ISBLANK(AC!D877),"",AC!D877)</f>
        <v>SAPATILHA</v>
      </c>
      <c r="E871" s="180"/>
      <c r="F871" s="180"/>
      <c r="G871" s="180"/>
      <c r="H871" s="180"/>
      <c r="I871" s="180"/>
      <c r="J871" s="180"/>
      <c r="K871" s="180"/>
      <c r="L871" s="180"/>
      <c r="M871" s="180"/>
      <c r="N871" s="180"/>
      <c r="O871" s="180"/>
      <c r="P871" s="181"/>
      <c r="Q871" s="33"/>
      <c r="R871" s="37" t="str">
        <f>IF(ISBLANK(AC!P877),"",AC!P877)</f>
        <v>un</v>
      </c>
      <c r="S871" s="34"/>
      <c r="T871" s="47">
        <f>IF(NOT(ISBLANK(AC!R877)),AC!R877,"")</f>
        <v>1</v>
      </c>
      <c r="U871" s="34"/>
      <c r="V871" s="47">
        <f>IF(NOT(ISBLANK(AC!AB877)),IF($AA$22&gt;AC!$R$22,ROUND(ROUNDDOWN((AC!$R$22/$AA$22),4)*AC!BM877,2),AC!BM877),IF(AND(NOT(ISBLANK(AC!R877)),NOT(ISERR(AC!R877)),AC!R877&lt;&gt;0),0,""))</f>
        <v>1.7</v>
      </c>
      <c r="W871" s="34"/>
      <c r="X871" s="47">
        <f t="shared" si="26"/>
        <v>1.7</v>
      </c>
      <c r="Z871" s="29">
        <f>IF(NOT(ISBLANK(AC!AB877)),AC!BM877,"")</f>
        <v>1.7</v>
      </c>
      <c r="AA871" s="29">
        <f t="shared" si="27"/>
        <v>1.7</v>
      </c>
      <c r="AB871" s="36">
        <f>IF(V871&lt;ROUND(0.7*AC!T877,2),1,0)</f>
        <v>0</v>
      </c>
    </row>
    <row r="872" spans="2:28" s="35" customFormat="1" ht="21" customHeight="1" x14ac:dyDescent="0.15">
      <c r="B872" s="37" t="str">
        <f>IF(ISBLANK(AC!B878),"",AC!B878)</f>
        <v>6.2.38</v>
      </c>
      <c r="C872" s="32"/>
      <c r="D872" s="179" t="str">
        <f>IF(ISBLANK(AC!D878),"",AC!D878)</f>
        <v>BRAÇO TIPO C</v>
      </c>
      <c r="E872" s="180"/>
      <c r="F872" s="180"/>
      <c r="G872" s="180"/>
      <c r="H872" s="180"/>
      <c r="I872" s="180"/>
      <c r="J872" s="180"/>
      <c r="K872" s="180"/>
      <c r="L872" s="180"/>
      <c r="M872" s="180"/>
      <c r="N872" s="180"/>
      <c r="O872" s="180"/>
      <c r="P872" s="181"/>
      <c r="Q872" s="33"/>
      <c r="R872" s="37" t="str">
        <f>IF(ISBLANK(AC!P878),"",AC!P878)</f>
        <v>un</v>
      </c>
      <c r="S872" s="34"/>
      <c r="T872" s="47">
        <f>IF(NOT(ISBLANK(AC!R878)),AC!R878,"")</f>
        <v>1</v>
      </c>
      <c r="U872" s="34"/>
      <c r="V872" s="47">
        <f>IF(NOT(ISBLANK(AC!AB878)),IF($AA$22&gt;AC!$R$22,ROUND(ROUNDDOWN((AC!$R$22/$AA$22),4)*AC!BM878,2),AC!BM878),IF(AND(NOT(ISBLANK(AC!R878)),NOT(ISERR(AC!R878)),AC!R878&lt;&gt;0),0,""))</f>
        <v>219.06</v>
      </c>
      <c r="W872" s="34"/>
      <c r="X872" s="47">
        <f t="shared" si="26"/>
        <v>219.06</v>
      </c>
      <c r="Z872" s="29">
        <f>IF(NOT(ISBLANK(AC!AB878)),AC!BM878,"")</f>
        <v>219.06</v>
      </c>
      <c r="AA872" s="29">
        <f t="shared" si="27"/>
        <v>219.06</v>
      </c>
      <c r="AB872" s="36">
        <f>IF(V872&lt;ROUND(0.7*AC!T878,2),1,0)</f>
        <v>0</v>
      </c>
    </row>
    <row r="873" spans="2:28" s="35" customFormat="1" ht="21" customHeight="1" x14ac:dyDescent="0.15">
      <c r="B873" s="37" t="str">
        <f>IF(ISBLANK(AC!B879),"",AC!B879)</f>
        <v>6.2.39</v>
      </c>
      <c r="C873" s="32"/>
      <c r="D873" s="179" t="str">
        <f>IF(ISBLANK(AC!D879),"",AC!D879)</f>
        <v>CANTONEIRA AUXILIAR PARA BRAÇO TIPO C</v>
      </c>
      <c r="E873" s="180"/>
      <c r="F873" s="180"/>
      <c r="G873" s="180"/>
      <c r="H873" s="180"/>
      <c r="I873" s="180"/>
      <c r="J873" s="180"/>
      <c r="K873" s="180"/>
      <c r="L873" s="180"/>
      <c r="M873" s="180"/>
      <c r="N873" s="180"/>
      <c r="O873" s="180"/>
      <c r="P873" s="181"/>
      <c r="Q873" s="33"/>
      <c r="R873" s="37" t="str">
        <f>IF(ISBLANK(AC!P879),"",AC!P879)</f>
        <v>un</v>
      </c>
      <c r="S873" s="34"/>
      <c r="T873" s="47">
        <f>IF(NOT(ISBLANK(AC!R879)),AC!R879,"")</f>
        <v>1</v>
      </c>
      <c r="U873" s="34"/>
      <c r="V873" s="47">
        <f>IF(NOT(ISBLANK(AC!AB879)),IF($AA$22&gt;AC!$R$22,ROUND(ROUNDDOWN((AC!$R$22/$AA$22),4)*AC!BM879,2),AC!BM879),IF(AND(NOT(ISBLANK(AC!R879)),NOT(ISERR(AC!R879)),AC!R879&lt;&gt;0),0,""))</f>
        <v>144.44999999999999</v>
      </c>
      <c r="W873" s="34"/>
      <c r="X873" s="47">
        <f t="shared" si="26"/>
        <v>144.44999999999999</v>
      </c>
      <c r="Z873" s="29">
        <f>IF(NOT(ISBLANK(AC!AB879)),AC!BM879,"")</f>
        <v>144.44999999999999</v>
      </c>
      <c r="AA873" s="29">
        <f t="shared" si="27"/>
        <v>144.44999999999999</v>
      </c>
      <c r="AB873" s="36">
        <f>IF(V873&lt;ROUND(0.7*AC!T879,2),1,0)</f>
        <v>0</v>
      </c>
    </row>
    <row r="874" spans="2:28" s="35" customFormat="1" ht="21" customHeight="1" x14ac:dyDescent="0.15">
      <c r="B874" s="37" t="str">
        <f>IF(ISBLANK(AC!B880),"",AC!B880)</f>
        <v>6.2.40</v>
      </c>
      <c r="C874" s="32"/>
      <c r="D874" s="179" t="str">
        <f>IF(ISBLANK(AC!D880),"",AC!D880)</f>
        <v>MANILHA TORCIDA</v>
      </c>
      <c r="E874" s="180"/>
      <c r="F874" s="180"/>
      <c r="G874" s="180"/>
      <c r="H874" s="180"/>
      <c r="I874" s="180"/>
      <c r="J874" s="180"/>
      <c r="K874" s="180"/>
      <c r="L874" s="180"/>
      <c r="M874" s="180"/>
      <c r="N874" s="180"/>
      <c r="O874" s="180"/>
      <c r="P874" s="181"/>
      <c r="Q874" s="33"/>
      <c r="R874" s="37" t="str">
        <f>IF(ISBLANK(AC!P880),"",AC!P880)</f>
        <v>un</v>
      </c>
      <c r="S874" s="34"/>
      <c r="T874" s="47">
        <f>IF(NOT(ISBLANK(AC!R880)),AC!R880,"")</f>
        <v>1</v>
      </c>
      <c r="U874" s="34"/>
      <c r="V874" s="47">
        <f>IF(NOT(ISBLANK(AC!AB880)),IF($AA$22&gt;AC!$R$22,ROUND(ROUNDDOWN((AC!$R$22/$AA$22),4)*AC!BM880,2),AC!BM880),IF(AND(NOT(ISBLANK(AC!R880)),NOT(ISERR(AC!R880)),AC!R880&lt;&gt;0),0,""))</f>
        <v>9.25</v>
      </c>
      <c r="W874" s="34"/>
      <c r="X874" s="47">
        <f t="shared" si="26"/>
        <v>9.25</v>
      </c>
      <c r="Z874" s="29">
        <f>IF(NOT(ISBLANK(AC!AB880)),AC!BM880,"")</f>
        <v>9.25</v>
      </c>
      <c r="AA874" s="29">
        <f t="shared" si="27"/>
        <v>9.25</v>
      </c>
      <c r="AB874" s="36">
        <f>IF(V874&lt;ROUND(0.7*AC!T880,2),1,0)</f>
        <v>0</v>
      </c>
    </row>
    <row r="875" spans="2:28" s="35" customFormat="1" ht="21" customHeight="1" x14ac:dyDescent="0.15">
      <c r="B875" s="37" t="str">
        <f>IF(ISBLANK(AC!B881),"",AC!B881)</f>
        <v>6.2.41</v>
      </c>
      <c r="C875" s="32"/>
      <c r="D875" s="179" t="str">
        <f>IF(ISBLANK(AC!D881),"",AC!D881)</f>
        <v>GRAMPO DE ANCORAGEM PARA CABO COBERTO</v>
      </c>
      <c r="E875" s="180"/>
      <c r="F875" s="180"/>
      <c r="G875" s="180"/>
      <c r="H875" s="180"/>
      <c r="I875" s="180"/>
      <c r="J875" s="180"/>
      <c r="K875" s="180"/>
      <c r="L875" s="180"/>
      <c r="M875" s="180"/>
      <c r="N875" s="180"/>
      <c r="O875" s="180"/>
      <c r="P875" s="181"/>
      <c r="Q875" s="33"/>
      <c r="R875" s="37" t="str">
        <f>IF(ISBLANK(AC!P881),"",AC!P881)</f>
        <v>un</v>
      </c>
      <c r="S875" s="34"/>
      <c r="T875" s="47">
        <f>IF(NOT(ISBLANK(AC!R881)),AC!R881,"")</f>
        <v>3</v>
      </c>
      <c r="U875" s="34"/>
      <c r="V875" s="47">
        <f>IF(NOT(ISBLANK(AC!AB881)),IF($AA$22&gt;AC!$R$22,ROUND(ROUNDDOWN((AC!$R$22/$AA$22),4)*AC!BM881,2),AC!BM881),IF(AND(NOT(ISBLANK(AC!R881)),NOT(ISERR(AC!R881)),AC!R881&lt;&gt;0),0,""))</f>
        <v>1.41</v>
      </c>
      <c r="W875" s="34"/>
      <c r="X875" s="47">
        <f t="shared" si="26"/>
        <v>4.2300000000000004</v>
      </c>
      <c r="Z875" s="29">
        <f>IF(NOT(ISBLANK(AC!AB881)),AC!BM881,"")</f>
        <v>1.41</v>
      </c>
      <c r="AA875" s="29">
        <f t="shared" si="27"/>
        <v>4.2300000000000004</v>
      </c>
      <c r="AB875" s="36">
        <f>IF(V875&lt;ROUND(0.7*AC!T881,2),1,0)</f>
        <v>0</v>
      </c>
    </row>
    <row r="876" spans="2:28" s="35" customFormat="1" ht="21" customHeight="1" x14ac:dyDescent="0.15">
      <c r="B876" s="37" t="str">
        <f>IF(ISBLANK(AC!B882),"",AC!B882)</f>
        <v>6.2.42</v>
      </c>
      <c r="C876" s="32"/>
      <c r="D876" s="179" t="str">
        <f>IF(ISBLANK(AC!D882),"",AC!D882)</f>
        <v>ISOLADOR DE PINO POLIMÉRICO DE 15 Kv</v>
      </c>
      <c r="E876" s="180"/>
      <c r="F876" s="180"/>
      <c r="G876" s="180"/>
      <c r="H876" s="180"/>
      <c r="I876" s="180"/>
      <c r="J876" s="180"/>
      <c r="K876" s="180"/>
      <c r="L876" s="180"/>
      <c r="M876" s="180"/>
      <c r="N876" s="180"/>
      <c r="O876" s="180"/>
      <c r="P876" s="181"/>
      <c r="Q876" s="33"/>
      <c r="R876" s="37" t="str">
        <f>IF(ISBLANK(AC!P882),"",AC!P882)</f>
        <v>un</v>
      </c>
      <c r="S876" s="34"/>
      <c r="T876" s="47">
        <f>IF(NOT(ISBLANK(AC!R882)),AC!R882,"")</f>
        <v>3</v>
      </c>
      <c r="U876" s="34"/>
      <c r="V876" s="47">
        <f>IF(NOT(ISBLANK(AC!AB882)),IF($AA$22&gt;AC!$R$22,ROUND(ROUNDDOWN((AC!$R$22/$AA$22),4)*AC!BM882,2),AC!BM882),IF(AND(NOT(ISBLANK(AC!R882)),NOT(ISERR(AC!R882)),AC!R882&lt;&gt;0),0,""))</f>
        <v>15.37</v>
      </c>
      <c r="W876" s="34"/>
      <c r="X876" s="47">
        <f t="shared" si="26"/>
        <v>46.11</v>
      </c>
      <c r="Z876" s="29">
        <f>IF(NOT(ISBLANK(AC!AB882)),AC!BM882,"")</f>
        <v>15.37</v>
      </c>
      <c r="AA876" s="29">
        <f t="shared" si="27"/>
        <v>46.11</v>
      </c>
      <c r="AB876" s="36">
        <f>IF(V876&lt;ROUND(0.7*AC!T882,2),1,0)</f>
        <v>0</v>
      </c>
    </row>
    <row r="877" spans="2:28" s="35" customFormat="1" ht="21" customHeight="1" x14ac:dyDescent="0.15">
      <c r="B877" s="37" t="str">
        <f>IF(ISBLANK(AC!B883),"",AC!B883)</f>
        <v>6.2.43</v>
      </c>
      <c r="C877" s="32"/>
      <c r="D877" s="179" t="str">
        <f>IF(ISBLANK(AC!D883),"",AC!D883)</f>
        <v>ISOLADOR DE ANCORAGEM POLIMÉRICO DE 15 Kv</v>
      </c>
      <c r="E877" s="180"/>
      <c r="F877" s="180"/>
      <c r="G877" s="180"/>
      <c r="H877" s="180"/>
      <c r="I877" s="180"/>
      <c r="J877" s="180"/>
      <c r="K877" s="180"/>
      <c r="L877" s="180"/>
      <c r="M877" s="180"/>
      <c r="N877" s="180"/>
      <c r="O877" s="180"/>
      <c r="P877" s="181"/>
      <c r="Q877" s="33"/>
      <c r="R877" s="37" t="str">
        <f>IF(ISBLANK(AC!P883),"",AC!P883)</f>
        <v>un</v>
      </c>
      <c r="S877" s="34"/>
      <c r="T877" s="47">
        <f>IF(NOT(ISBLANK(AC!R883)),AC!R883,"")</f>
        <v>3</v>
      </c>
      <c r="U877" s="34"/>
      <c r="V877" s="47">
        <f>IF(NOT(ISBLANK(AC!AB883)),IF($AA$22&gt;AC!$R$22,ROUND(ROUNDDOWN((AC!$R$22/$AA$22),4)*AC!BM883,2),AC!BM883),IF(AND(NOT(ISBLANK(AC!R883)),NOT(ISERR(AC!R883)),AC!R883&lt;&gt;0),0,""))</f>
        <v>67.73</v>
      </c>
      <c r="W877" s="34"/>
      <c r="X877" s="47">
        <f t="shared" si="26"/>
        <v>203.19</v>
      </c>
      <c r="Z877" s="29">
        <f>IF(NOT(ISBLANK(AC!AB883)),AC!BM883,"")</f>
        <v>67.73</v>
      </c>
      <c r="AA877" s="29">
        <f t="shared" si="27"/>
        <v>203.19</v>
      </c>
      <c r="AB877" s="36">
        <f>IF(V877&lt;ROUND(0.7*AC!T883,2),1,0)</f>
        <v>0</v>
      </c>
    </row>
    <row r="878" spans="2:28" s="35" customFormat="1" ht="21" customHeight="1" x14ac:dyDescent="0.15">
      <c r="B878" s="37" t="str">
        <f>IF(ISBLANK(AC!B884),"",AC!B884)</f>
        <v>6.2.44</v>
      </c>
      <c r="C878" s="32"/>
      <c r="D878" s="179" t="str">
        <f>IF(ISBLANK(AC!D884),"",AC!D884)</f>
        <v>ALÇA PREFORMADA P/ CABO AÇO 9.5MM</v>
      </c>
      <c r="E878" s="180"/>
      <c r="F878" s="180"/>
      <c r="G878" s="180"/>
      <c r="H878" s="180"/>
      <c r="I878" s="180"/>
      <c r="J878" s="180"/>
      <c r="K878" s="180"/>
      <c r="L878" s="180"/>
      <c r="M878" s="180"/>
      <c r="N878" s="180"/>
      <c r="O878" s="180"/>
      <c r="P878" s="181"/>
      <c r="Q878" s="33"/>
      <c r="R878" s="37" t="str">
        <f>IF(ISBLANK(AC!P884),"",AC!P884)</f>
        <v>un</v>
      </c>
      <c r="S878" s="34"/>
      <c r="T878" s="47">
        <f>IF(NOT(ISBLANK(AC!R884)),AC!R884,"")</f>
        <v>1</v>
      </c>
      <c r="U878" s="34"/>
      <c r="V878" s="47">
        <f>IF(NOT(ISBLANK(AC!AB884)),IF($AA$22&gt;AC!$R$22,ROUND(ROUNDDOWN((AC!$R$22/$AA$22),4)*AC!BM884,2),AC!BM884),IF(AND(NOT(ISBLANK(AC!R884)),NOT(ISERR(AC!R884)),AC!R884&lt;&gt;0),0,""))</f>
        <v>10.97</v>
      </c>
      <c r="W878" s="34"/>
      <c r="X878" s="47">
        <f t="shared" si="26"/>
        <v>10.97</v>
      </c>
      <c r="Z878" s="29">
        <f>IF(NOT(ISBLANK(AC!AB884)),AC!BM884,"")</f>
        <v>10.97</v>
      </c>
      <c r="AA878" s="29">
        <f t="shared" si="27"/>
        <v>10.97</v>
      </c>
      <c r="AB878" s="36">
        <f>IF(V878&lt;ROUND(0.7*AC!T884,2),1,0)</f>
        <v>0</v>
      </c>
    </row>
    <row r="879" spans="2:28" s="35" customFormat="1" ht="21" customHeight="1" x14ac:dyDescent="0.15">
      <c r="B879" s="37" t="str">
        <f>IF(ISBLANK(AC!B885),"",AC!B885)</f>
        <v>6.2.45</v>
      </c>
      <c r="C879" s="32"/>
      <c r="D879" s="179" t="str">
        <f>IF(ISBLANK(AC!D885),"",AC!D885)</f>
        <v>ALÇA PREFORMADA P/ CABO COBERTO</v>
      </c>
      <c r="E879" s="180"/>
      <c r="F879" s="180"/>
      <c r="G879" s="180"/>
      <c r="H879" s="180"/>
      <c r="I879" s="180"/>
      <c r="J879" s="180"/>
      <c r="K879" s="180"/>
      <c r="L879" s="180"/>
      <c r="M879" s="180"/>
      <c r="N879" s="180"/>
      <c r="O879" s="180"/>
      <c r="P879" s="181"/>
      <c r="Q879" s="33"/>
      <c r="R879" s="37" t="str">
        <f>IF(ISBLANK(AC!P885),"",AC!P885)</f>
        <v>un</v>
      </c>
      <c r="S879" s="34"/>
      <c r="T879" s="47">
        <f>IF(NOT(ISBLANK(AC!R885)),AC!R885,"")</f>
        <v>3</v>
      </c>
      <c r="U879" s="34"/>
      <c r="V879" s="47">
        <f>IF(NOT(ISBLANK(AC!AB885)),IF($AA$22&gt;AC!$R$22,ROUND(ROUNDDOWN((AC!$R$22/$AA$22),4)*AC!BM885,2),AC!BM885),IF(AND(NOT(ISBLANK(AC!R885)),NOT(ISERR(AC!R885)),AC!R885&lt;&gt;0),0,""))</f>
        <v>3.81</v>
      </c>
      <c r="W879" s="34"/>
      <c r="X879" s="47">
        <f t="shared" si="26"/>
        <v>11.43</v>
      </c>
      <c r="Z879" s="29">
        <f>IF(NOT(ISBLANK(AC!AB885)),AC!BM885,"")</f>
        <v>3.81</v>
      </c>
      <c r="AA879" s="29">
        <f t="shared" si="27"/>
        <v>11.43</v>
      </c>
      <c r="AB879" s="36">
        <f>IF(V879&lt;ROUND(0.7*AC!T885,2),1,0)</f>
        <v>0</v>
      </c>
    </row>
    <row r="880" spans="2:28" s="35" customFormat="1" ht="21" customHeight="1" x14ac:dyDescent="0.15">
      <c r="B880" s="37" t="str">
        <f>IF(ISBLANK(AC!B886),"",AC!B886)</f>
        <v>6.2.46</v>
      </c>
      <c r="C880" s="32"/>
      <c r="D880" s="179" t="str">
        <f>IF(ISBLANK(AC!D886),"",AC!D886)</f>
        <v>ARRUELA ROSCA EM ALUMÍNIO 40 MM</v>
      </c>
      <c r="E880" s="180"/>
      <c r="F880" s="180"/>
      <c r="G880" s="180"/>
      <c r="H880" s="180"/>
      <c r="I880" s="180"/>
      <c r="J880" s="180"/>
      <c r="K880" s="180"/>
      <c r="L880" s="180"/>
      <c r="M880" s="180"/>
      <c r="N880" s="180"/>
      <c r="O880" s="180"/>
      <c r="P880" s="181"/>
      <c r="Q880" s="33"/>
      <c r="R880" s="37" t="str">
        <f>IF(ISBLANK(AC!P886),"",AC!P886)</f>
        <v>un</v>
      </c>
      <c r="S880" s="34"/>
      <c r="T880" s="47">
        <f>IF(NOT(ISBLANK(AC!R886)),AC!R886,"")</f>
        <v>2</v>
      </c>
      <c r="U880" s="34"/>
      <c r="V880" s="47">
        <f>IF(NOT(ISBLANK(AC!AB886)),IF($AA$22&gt;AC!$R$22,ROUND(ROUNDDOWN((AC!$R$22/$AA$22),4)*AC!BM886,2),AC!BM886),IF(AND(NOT(ISBLANK(AC!R886)),NOT(ISERR(AC!R886)),AC!R886&lt;&gt;0),0,""))</f>
        <v>0.83</v>
      </c>
      <c r="W880" s="34"/>
      <c r="X880" s="47">
        <f t="shared" si="26"/>
        <v>1.66</v>
      </c>
      <c r="Z880" s="29">
        <f>IF(NOT(ISBLANK(AC!AB886)),AC!BM886,"")</f>
        <v>0.83</v>
      </c>
      <c r="AA880" s="29">
        <f t="shared" si="27"/>
        <v>1.66</v>
      </c>
      <c r="AB880" s="36">
        <f>IF(V880&lt;ROUND(0.7*AC!T886,2),1,0)</f>
        <v>0</v>
      </c>
    </row>
    <row r="881" spans="2:28" s="35" customFormat="1" ht="21" customHeight="1" x14ac:dyDescent="0.15">
      <c r="B881" s="37" t="str">
        <f>IF(ISBLANK(AC!B887),"",AC!B887)</f>
        <v>6.2.47</v>
      </c>
      <c r="C881" s="32"/>
      <c r="D881" s="179" t="str">
        <f>IF(ISBLANK(AC!D887),"",AC!D887)</f>
        <v>FITA BAN DIT 3/4</v>
      </c>
      <c r="E881" s="180"/>
      <c r="F881" s="180"/>
      <c r="G881" s="180"/>
      <c r="H881" s="180"/>
      <c r="I881" s="180"/>
      <c r="J881" s="180"/>
      <c r="K881" s="180"/>
      <c r="L881" s="180"/>
      <c r="M881" s="180"/>
      <c r="N881" s="180"/>
      <c r="O881" s="180"/>
      <c r="P881" s="181"/>
      <c r="Q881" s="33"/>
      <c r="R881" s="37" t="str">
        <f>IF(ISBLANK(AC!P887),"",AC!P887)</f>
        <v>m</v>
      </c>
      <c r="S881" s="34"/>
      <c r="T881" s="47">
        <f>IF(NOT(ISBLANK(AC!R887)),AC!R887,"")</f>
        <v>6</v>
      </c>
      <c r="U881" s="34"/>
      <c r="V881" s="47">
        <f>IF(NOT(ISBLANK(AC!AB887)),IF($AA$22&gt;AC!$R$22,ROUND(ROUNDDOWN((AC!$R$22/$AA$22),4)*AC!BM887,2),AC!BM887),IF(AND(NOT(ISBLANK(AC!R887)),NOT(ISERR(AC!R887)),AC!R887&lt;&gt;0),0,""))</f>
        <v>3</v>
      </c>
      <c r="W881" s="34"/>
      <c r="X881" s="47">
        <f t="shared" si="26"/>
        <v>18</v>
      </c>
      <c r="Z881" s="29">
        <f>IF(NOT(ISBLANK(AC!AB887)),AC!BM887,"")</f>
        <v>3</v>
      </c>
      <c r="AA881" s="29">
        <f t="shared" si="27"/>
        <v>18</v>
      </c>
      <c r="AB881" s="36">
        <f>IF(V881&lt;ROUND(0.7*AC!T887,2),1,0)</f>
        <v>0</v>
      </c>
    </row>
    <row r="882" spans="2:28" s="35" customFormat="1" ht="21" customHeight="1" x14ac:dyDescent="0.15">
      <c r="B882" s="37" t="str">
        <f>IF(ISBLANK(AC!B888),"",AC!B888)</f>
        <v>6.2.48</v>
      </c>
      <c r="C882" s="32"/>
      <c r="D882" s="179" t="str">
        <f>IF(ISBLANK(AC!D888),"",AC!D888)</f>
        <v xml:space="preserve"> LUMINARIA ABERTA PARA ILUMINACAO PUBLICA, PARA LAMPADA A VAPOR DE MERCURIO ATE 400W E MISTA ATE 500W, COM BRACO EM TUBO DE ACO GALV D=50MM PROJ HOR=2.500MM E PROJ VERT= 2.200MM, FORNECIMENTO E INSTALACAO</v>
      </c>
      <c r="E882" s="180"/>
      <c r="F882" s="180"/>
      <c r="G882" s="180"/>
      <c r="H882" s="180"/>
      <c r="I882" s="180"/>
      <c r="J882" s="180"/>
      <c r="K882" s="180"/>
      <c r="L882" s="180"/>
      <c r="M882" s="180"/>
      <c r="N882" s="180"/>
      <c r="O882" s="180"/>
      <c r="P882" s="181"/>
      <c r="Q882" s="33"/>
      <c r="R882" s="37" t="str">
        <f>IF(ISBLANK(AC!P888),"",AC!P888)</f>
        <v>un</v>
      </c>
      <c r="S882" s="34"/>
      <c r="T882" s="47">
        <f>IF(NOT(ISBLANK(AC!R888)),AC!R888,"")</f>
        <v>1</v>
      </c>
      <c r="U882" s="34"/>
      <c r="V882" s="47">
        <f>IF(NOT(ISBLANK(AC!AB888)),IF($AA$22&gt;AC!$R$22,ROUND(ROUNDDOWN((AC!$R$22/$AA$22),4)*AC!BM888,2),AC!BM888),IF(AND(NOT(ISBLANK(AC!R888)),NOT(ISERR(AC!R888)),AC!R888&lt;&gt;0),0,""))</f>
        <v>122.43</v>
      </c>
      <c r="W882" s="34"/>
      <c r="X882" s="47">
        <f t="shared" si="26"/>
        <v>122.43</v>
      </c>
      <c r="Z882" s="29">
        <f>IF(NOT(ISBLANK(AC!AB888)),AC!BM888,"")</f>
        <v>122.43</v>
      </c>
      <c r="AA882" s="29">
        <f t="shared" si="27"/>
        <v>122.43</v>
      </c>
      <c r="AB882" s="36">
        <f>IF(V882&lt;ROUND(0.7*AC!T888,2),1,0)</f>
        <v>0</v>
      </c>
    </row>
    <row r="883" spans="2:28" s="35" customFormat="1" ht="21" customHeight="1" x14ac:dyDescent="0.15">
      <c r="B883" s="37" t="str">
        <f>IF(ISBLANK(AC!B889),"",AC!B889)</f>
        <v>6.2.49</v>
      </c>
      <c r="C883" s="32"/>
      <c r="D883" s="179" t="str">
        <f>IF(ISBLANK(AC!D889),"",AC!D889)</f>
        <v>Lâmpada a vapor de sódio de alta pressão 70 w (phillips ref son 70w ou similar)</v>
      </c>
      <c r="E883" s="180"/>
      <c r="F883" s="180"/>
      <c r="G883" s="180"/>
      <c r="H883" s="180"/>
      <c r="I883" s="180"/>
      <c r="J883" s="180"/>
      <c r="K883" s="180"/>
      <c r="L883" s="180"/>
      <c r="M883" s="180"/>
      <c r="N883" s="180"/>
      <c r="O883" s="180"/>
      <c r="P883" s="181"/>
      <c r="Q883" s="33"/>
      <c r="R883" s="37" t="str">
        <f>IF(ISBLANK(AC!P889),"",AC!P889)</f>
        <v>un</v>
      </c>
      <c r="S883" s="34"/>
      <c r="T883" s="47">
        <f>IF(NOT(ISBLANK(AC!R889)),AC!R889,"")</f>
        <v>1</v>
      </c>
      <c r="U883" s="34"/>
      <c r="V883" s="47">
        <f>IF(NOT(ISBLANK(AC!AB889)),IF($AA$22&gt;AC!$R$22,ROUND(ROUNDDOWN((AC!$R$22/$AA$22),4)*AC!BM889,2),AC!BM889),IF(AND(NOT(ISBLANK(AC!R889)),NOT(ISERR(AC!R889)),AC!R889&lt;&gt;0),0,""))</f>
        <v>18.64</v>
      </c>
      <c r="W883" s="34"/>
      <c r="X883" s="47">
        <f t="shared" si="26"/>
        <v>18.64</v>
      </c>
      <c r="Z883" s="29">
        <f>IF(NOT(ISBLANK(AC!AB889)),AC!BM889,"")</f>
        <v>18.64</v>
      </c>
      <c r="AA883" s="29">
        <f t="shared" si="27"/>
        <v>18.64</v>
      </c>
      <c r="AB883" s="36">
        <f>IF(V883&lt;ROUND(0.7*AC!T889,2),1,0)</f>
        <v>0</v>
      </c>
    </row>
    <row r="884" spans="2:28" s="35" customFormat="1" ht="21" customHeight="1" x14ac:dyDescent="0.15">
      <c r="B884" s="37" t="str">
        <f>IF(ISBLANK(AC!B890),"",AC!B890)</f>
        <v>6.2.50</v>
      </c>
      <c r="C884" s="32"/>
      <c r="D884" s="179" t="str">
        <f>IF(ISBLANK(AC!D890),"",AC!D890)</f>
        <v>RELE FOTOELETRICO P/ COMANDO DE ILUMINACAO EXTERNA 220V/1000W - FORNECIMENTO E INSTALACAO</v>
      </c>
      <c r="E884" s="180"/>
      <c r="F884" s="180"/>
      <c r="G884" s="180"/>
      <c r="H884" s="180"/>
      <c r="I884" s="180"/>
      <c r="J884" s="180"/>
      <c r="K884" s="180"/>
      <c r="L884" s="180"/>
      <c r="M884" s="180"/>
      <c r="N884" s="180"/>
      <c r="O884" s="180"/>
      <c r="P884" s="181"/>
      <c r="Q884" s="33"/>
      <c r="R884" s="37" t="str">
        <f>IF(ISBLANK(AC!P890),"",AC!P890)</f>
        <v>un</v>
      </c>
      <c r="S884" s="34"/>
      <c r="T884" s="47">
        <f>IF(NOT(ISBLANK(AC!R890)),AC!R890,"")</f>
        <v>1</v>
      </c>
      <c r="U884" s="34"/>
      <c r="V884" s="47">
        <f>IF(NOT(ISBLANK(AC!AB890)),IF($AA$22&gt;AC!$R$22,ROUND(ROUNDDOWN((AC!$R$22/$AA$22),4)*AC!BM890,2),AC!BM890),IF(AND(NOT(ISBLANK(AC!R890)),NOT(ISERR(AC!R890)),AC!R890&lt;&gt;0),0,""))</f>
        <v>27.68</v>
      </c>
      <c r="W884" s="34"/>
      <c r="X884" s="47">
        <f t="shared" si="26"/>
        <v>27.68</v>
      </c>
      <c r="Z884" s="29">
        <f>IF(NOT(ISBLANK(AC!AB890)),AC!BM890,"")</f>
        <v>27.68</v>
      </c>
      <c r="AA884" s="29">
        <f t="shared" si="27"/>
        <v>27.68</v>
      </c>
      <c r="AB884" s="36">
        <f>IF(V884&lt;ROUND(0.7*AC!T890,2),1,0)</f>
        <v>0</v>
      </c>
    </row>
    <row r="885" spans="2:28" s="35" customFormat="1" ht="21" customHeight="1" x14ac:dyDescent="0.15">
      <c r="B885" s="37" t="str">
        <f>IF(ISBLANK(AC!B891),"",AC!B891)</f>
        <v>6.2.51</v>
      </c>
      <c r="C885" s="32"/>
      <c r="D885" s="179" t="str">
        <f>IF(ISBLANK(AC!D891),"",AC!D891)</f>
        <v>Molde de solda exotérmica tipo "T" para cabo cobre nu 35 mm²</v>
      </c>
      <c r="E885" s="180"/>
      <c r="F885" s="180"/>
      <c r="G885" s="180"/>
      <c r="H885" s="180"/>
      <c r="I885" s="180"/>
      <c r="J885" s="180"/>
      <c r="K885" s="180"/>
      <c r="L885" s="180"/>
      <c r="M885" s="180"/>
      <c r="N885" s="180"/>
      <c r="O885" s="180"/>
      <c r="P885" s="181"/>
      <c r="Q885" s="33"/>
      <c r="R885" s="37" t="str">
        <f>IF(ISBLANK(AC!P891),"",AC!P891)</f>
        <v>un</v>
      </c>
      <c r="S885" s="34"/>
      <c r="T885" s="47">
        <f>IF(NOT(ISBLANK(AC!R891)),AC!R891,"")</f>
        <v>1</v>
      </c>
      <c r="U885" s="34"/>
      <c r="V885" s="47">
        <f>IF(NOT(ISBLANK(AC!AB891)),IF($AA$22&gt;AC!$R$22,ROUND(ROUNDDOWN((AC!$R$22/$AA$22),4)*AC!BM891,2),AC!BM891),IF(AND(NOT(ISBLANK(AC!R891)),NOT(ISERR(AC!R891)),AC!R891&lt;&gt;0),0,""))</f>
        <v>113.53</v>
      </c>
      <c r="W885" s="34"/>
      <c r="X885" s="47">
        <f t="shared" si="26"/>
        <v>113.53</v>
      </c>
      <c r="Z885" s="29">
        <f>IF(NOT(ISBLANK(AC!AB891)),AC!BM891,"")</f>
        <v>113.53</v>
      </c>
      <c r="AA885" s="29">
        <f t="shared" si="27"/>
        <v>113.53</v>
      </c>
      <c r="AB885" s="36">
        <f>IF(V885&lt;ROUND(0.7*AC!T891,2),1,0)</f>
        <v>0</v>
      </c>
    </row>
    <row r="886" spans="2:28" s="35" customFormat="1" ht="21" customHeight="1" x14ac:dyDescent="0.15">
      <c r="B886" s="37" t="str">
        <f>IF(ISBLANK(AC!B892),"",AC!B892)</f>
        <v>6.2.52</v>
      </c>
      <c r="C886" s="32"/>
      <c r="D886" s="179" t="str">
        <f>IF(ISBLANK(AC!D892),"",AC!D892)</f>
        <v>Cartucho p/ solda exotermica nr 35</v>
      </c>
      <c r="E886" s="180"/>
      <c r="F886" s="180"/>
      <c r="G886" s="180"/>
      <c r="H886" s="180"/>
      <c r="I886" s="180"/>
      <c r="J886" s="180"/>
      <c r="K886" s="180"/>
      <c r="L886" s="180"/>
      <c r="M886" s="180"/>
      <c r="N886" s="180"/>
      <c r="O886" s="180"/>
      <c r="P886" s="181"/>
      <c r="Q886" s="33"/>
      <c r="R886" s="37" t="str">
        <f>IF(ISBLANK(AC!P892),"",AC!P892)</f>
        <v>un</v>
      </c>
      <c r="S886" s="34"/>
      <c r="T886" s="47">
        <f>IF(NOT(ISBLANK(AC!R892)),AC!R892,"")</f>
        <v>4</v>
      </c>
      <c r="U886" s="34"/>
      <c r="V886" s="47">
        <f>IF(NOT(ISBLANK(AC!AB892)),IF($AA$22&gt;AC!$R$22,ROUND(ROUNDDOWN((AC!$R$22/$AA$22),4)*AC!BM892,2),AC!BM892),IF(AND(NOT(ISBLANK(AC!R892)),NOT(ISERR(AC!R892)),AC!R892&lt;&gt;0),0,""))</f>
        <v>17</v>
      </c>
      <c r="W886" s="34"/>
      <c r="X886" s="47">
        <f t="shared" si="26"/>
        <v>68</v>
      </c>
      <c r="Z886" s="29">
        <f>IF(NOT(ISBLANK(AC!AB892)),AC!BM892,"")</f>
        <v>17</v>
      </c>
      <c r="AA886" s="29">
        <f t="shared" si="27"/>
        <v>68</v>
      </c>
      <c r="AB886" s="36">
        <f>IF(V886&lt;ROUND(0.7*AC!T892,2),1,0)</f>
        <v>0</v>
      </c>
    </row>
    <row r="887" spans="2:28" s="35" customFormat="1" ht="21" customHeight="1" x14ac:dyDescent="0.15">
      <c r="B887" s="37" t="str">
        <f>IF(ISBLANK(AC!B893),"",AC!B893)</f>
        <v>6.2.53</v>
      </c>
      <c r="C887" s="32"/>
      <c r="D887" s="179" t="str">
        <f>IF(ISBLANK(AC!D893),"",AC!D893)</f>
        <v>FECHO BAN DIT 3/4</v>
      </c>
      <c r="E887" s="180"/>
      <c r="F887" s="180"/>
      <c r="G887" s="180"/>
      <c r="H887" s="180"/>
      <c r="I887" s="180"/>
      <c r="J887" s="180"/>
      <c r="K887" s="180"/>
      <c r="L887" s="180"/>
      <c r="M887" s="180"/>
      <c r="N887" s="180"/>
      <c r="O887" s="180"/>
      <c r="P887" s="181"/>
      <c r="Q887" s="33"/>
      <c r="R887" s="37" t="str">
        <f>IF(ISBLANK(AC!P893),"",AC!P893)</f>
        <v>un</v>
      </c>
      <c r="S887" s="34"/>
      <c r="T887" s="47">
        <f>IF(NOT(ISBLANK(AC!R893)),AC!R893,"")</f>
        <v>4</v>
      </c>
      <c r="U887" s="34"/>
      <c r="V887" s="47">
        <f>IF(NOT(ISBLANK(AC!AB893)),IF($AA$22&gt;AC!$R$22,ROUND(ROUNDDOWN((AC!$R$22/$AA$22),4)*AC!BM893,2),AC!BM893),IF(AND(NOT(ISBLANK(AC!R893)),NOT(ISERR(AC!R893)),AC!R893&lt;&gt;0),0,""))</f>
        <v>25.27</v>
      </c>
      <c r="W887" s="34"/>
      <c r="X887" s="47">
        <f t="shared" si="26"/>
        <v>101.08</v>
      </c>
      <c r="Z887" s="29">
        <f>IF(NOT(ISBLANK(AC!AB893)),AC!BM893,"")</f>
        <v>25.27</v>
      </c>
      <c r="AA887" s="29">
        <f t="shared" si="27"/>
        <v>101.08</v>
      </c>
      <c r="AB887" s="36">
        <f>IF(V887&lt;ROUND(0.7*AC!T893,2),1,0)</f>
        <v>0</v>
      </c>
    </row>
    <row r="888" spans="2:28" s="35" customFormat="1" ht="21" customHeight="1" x14ac:dyDescent="0.15">
      <c r="B888" s="37" t="str">
        <f>IF(ISBLANK(AC!B894),"",AC!B894)</f>
        <v/>
      </c>
      <c r="C888" s="32"/>
      <c r="D888" s="179" t="str">
        <f>IF(ISBLANK(AC!D894),"",AC!D894)</f>
        <v>SUB-TOTAL</v>
      </c>
      <c r="E888" s="180"/>
      <c r="F888" s="180"/>
      <c r="G888" s="180"/>
      <c r="H888" s="180"/>
      <c r="I888" s="180"/>
      <c r="J888" s="180"/>
      <c r="K888" s="180"/>
      <c r="L888" s="180"/>
      <c r="M888" s="180"/>
      <c r="N888" s="180"/>
      <c r="O888" s="180"/>
      <c r="P888" s="181"/>
      <c r="Q888" s="33"/>
      <c r="R888" s="37" t="str">
        <f>IF(ISBLANK(AC!P894),"",AC!P894)</f>
        <v/>
      </c>
      <c r="S888" s="34"/>
      <c r="T888" s="47" t="str">
        <f>IF(NOT(ISBLANK(AC!R894)),AC!R894,"")</f>
        <v/>
      </c>
      <c r="U888" s="34"/>
      <c r="V888" s="47">
        <f>IF(NOT(ISBLANK(AC!AB894)),IF($AA$22&gt;AC!$R$22,ROUND(ROUNDDOWN((AC!$R$22/$AA$22),4)*AC!BM894,2),AC!BM894),IF(AND(NOT(ISBLANK(AC!R894)),NOT(ISERR(AC!R894)),AC!R894&lt;&gt;0),0,""))</f>
        <v>0</v>
      </c>
      <c r="W888" s="34"/>
      <c r="X888" s="47" t="str">
        <f t="shared" si="26"/>
        <v/>
      </c>
      <c r="Z888" s="29">
        <f>IF(NOT(ISBLANK(AC!AB894)),AC!BM894,"")</f>
        <v>0</v>
      </c>
      <c r="AA888" s="29" t="str">
        <f t="shared" si="27"/>
        <v/>
      </c>
      <c r="AB888" s="36">
        <f>IF(V888&lt;ROUND(0.7*AC!T894,2),1,0)</f>
        <v>0</v>
      </c>
    </row>
    <row r="889" spans="2:28" s="35" customFormat="1" ht="21" customHeight="1" x14ac:dyDescent="0.15">
      <c r="B889" s="37" t="str">
        <f>IF(ISBLANK(AC!B895),"",AC!B895)</f>
        <v/>
      </c>
      <c r="C889" s="32"/>
      <c r="D889" s="179" t="str">
        <f>IF(ISBLANK(AC!D895),"",AC!D895)</f>
        <v>TOTAL</v>
      </c>
      <c r="E889" s="180"/>
      <c r="F889" s="180"/>
      <c r="G889" s="180"/>
      <c r="H889" s="180"/>
      <c r="I889" s="180"/>
      <c r="J889" s="180"/>
      <c r="K889" s="180"/>
      <c r="L889" s="180"/>
      <c r="M889" s="180"/>
      <c r="N889" s="180"/>
      <c r="O889" s="180"/>
      <c r="P889" s="181"/>
      <c r="Q889" s="33"/>
      <c r="R889" s="37" t="str">
        <f>IF(ISBLANK(AC!P895),"",AC!P895)</f>
        <v/>
      </c>
      <c r="S889" s="34"/>
      <c r="T889" s="47" t="str">
        <f>IF(NOT(ISBLANK(AC!R895)),AC!R895,"")</f>
        <v/>
      </c>
      <c r="U889" s="34"/>
      <c r="V889" s="47">
        <f>IF(NOT(ISBLANK(AC!AB895)),IF($AA$22&gt;AC!$R$22,ROUND(ROUNDDOWN((AC!$R$22/$AA$22),4)*AC!BM895,2),AC!BM895),IF(AND(NOT(ISBLANK(AC!R895)),NOT(ISERR(AC!R895)),AC!R895&lt;&gt;0),0,""))</f>
        <v>0</v>
      </c>
      <c r="W889" s="34"/>
      <c r="X889" s="47" t="str">
        <f t="shared" si="26"/>
        <v/>
      </c>
      <c r="Z889" s="29">
        <f>IF(NOT(ISBLANK(AC!AB895)),AC!BM895,"")</f>
        <v>0</v>
      </c>
      <c r="AA889" s="29" t="str">
        <f t="shared" si="27"/>
        <v/>
      </c>
      <c r="AB889" s="36">
        <f>IF(V889&lt;ROUND(0.7*AC!T895,2),1,0)</f>
        <v>0</v>
      </c>
    </row>
    <row r="890" spans="2:28" s="35" customFormat="1" ht="21" customHeight="1" x14ac:dyDescent="0.15">
      <c r="B890" s="37">
        <f>IF(ISBLANK(AC!B896),"",AC!B896)</f>
        <v>7</v>
      </c>
      <c r="C890" s="32"/>
      <c r="D890" s="179" t="str">
        <f>IF(ISBLANK(AC!D896),"",AC!D896)</f>
        <v/>
      </c>
      <c r="E890" s="180"/>
      <c r="F890" s="180"/>
      <c r="G890" s="180"/>
      <c r="H890" s="180"/>
      <c r="I890" s="180"/>
      <c r="J890" s="180"/>
      <c r="K890" s="180"/>
      <c r="L890" s="180"/>
      <c r="M890" s="180"/>
      <c r="N890" s="180"/>
      <c r="O890" s="180"/>
      <c r="P890" s="181"/>
      <c r="Q890" s="33"/>
      <c r="R890" s="37" t="str">
        <f>IF(ISBLANK(AC!P896),"",AC!P896)</f>
        <v/>
      </c>
      <c r="S890" s="34"/>
      <c r="T890" s="47" t="str">
        <f>IF(NOT(ISBLANK(AC!R896)),AC!R896,"")</f>
        <v/>
      </c>
      <c r="U890" s="34"/>
      <c r="V890" s="47" t="str">
        <f>IF(NOT(ISBLANK(AC!AB896)),IF($AA$22&gt;AC!$R$22,ROUND(ROUNDDOWN((AC!$R$22/$AA$22),4)*AC!BM896,2),AC!BM896),IF(AND(NOT(ISBLANK(AC!R896)),NOT(ISERR(AC!R896)),AC!R896&lt;&gt;0),0,""))</f>
        <v/>
      </c>
      <c r="W890" s="34"/>
      <c r="X890" s="47" t="str">
        <f t="shared" si="26"/>
        <v/>
      </c>
      <c r="Z890" s="29" t="str">
        <f>IF(NOT(ISBLANK(AC!AB896)),AC!BM896,"")</f>
        <v/>
      </c>
      <c r="AA890" s="29" t="str">
        <f t="shared" si="27"/>
        <v/>
      </c>
      <c r="AB890" s="36">
        <f>IF(V890&lt;ROUND(0.7*AC!T896,2),1,0)</f>
        <v>0</v>
      </c>
    </row>
    <row r="891" spans="2:28" s="35" customFormat="1" ht="21" customHeight="1" x14ac:dyDescent="0.15">
      <c r="B891" s="37" t="str">
        <f>IF(ISBLANK(AC!B897),"",AC!B897)</f>
        <v>7.1</v>
      </c>
      <c r="C891" s="32"/>
      <c r="D891" s="179" t="str">
        <f>IF(ISBLANK(AC!D897),"",AC!D897)</f>
        <v/>
      </c>
      <c r="E891" s="180"/>
      <c r="F891" s="180"/>
      <c r="G891" s="180"/>
      <c r="H891" s="180"/>
      <c r="I891" s="180"/>
      <c r="J891" s="180"/>
      <c r="K891" s="180"/>
      <c r="L891" s="180"/>
      <c r="M891" s="180"/>
      <c r="N891" s="180"/>
      <c r="O891" s="180"/>
      <c r="P891" s="181"/>
      <c r="Q891" s="33"/>
      <c r="R891" s="37" t="str">
        <f>IF(ISBLANK(AC!P897),"",AC!P897)</f>
        <v/>
      </c>
      <c r="S891" s="34"/>
      <c r="T891" s="47" t="str">
        <f>IF(NOT(ISBLANK(AC!R897)),AC!R897,"")</f>
        <v/>
      </c>
      <c r="U891" s="34"/>
      <c r="V891" s="47" t="str">
        <f>IF(NOT(ISBLANK(AC!AB897)),IF($AA$22&gt;AC!$R$22,ROUND(ROUNDDOWN((AC!$R$22/$AA$22),4)*AC!BM897,2),AC!BM897),IF(AND(NOT(ISBLANK(AC!R897)),NOT(ISERR(AC!R897)),AC!R897&lt;&gt;0),0,""))</f>
        <v/>
      </c>
      <c r="W891" s="34"/>
      <c r="X891" s="47" t="str">
        <f t="shared" si="26"/>
        <v/>
      </c>
      <c r="Z891" s="29" t="str">
        <f>IF(NOT(ISBLANK(AC!AB897)),AC!BM897,"")</f>
        <v/>
      </c>
      <c r="AA891" s="29" t="str">
        <f t="shared" si="27"/>
        <v/>
      </c>
      <c r="AB891" s="36">
        <f>IF(V891&lt;ROUND(0.7*AC!T897,2),1,0)</f>
        <v>0</v>
      </c>
    </row>
    <row r="892" spans="2:28" s="35" customFormat="1" ht="21" customHeight="1" x14ac:dyDescent="0.15">
      <c r="B892" s="37" t="str">
        <f>IF(ISBLANK(AC!B898),"",AC!B898)</f>
        <v>7.1.1</v>
      </c>
      <c r="C892" s="32"/>
      <c r="D892" s="179" t="str">
        <f>IF(ISBLANK(AC!D898),"",AC!D898)</f>
        <v>CABO DE COBRE ISOLADO PVC 450/750V 4,0MM2 RESISTENTE A CHAMA - FORNECIMENTO E INSTALACAO</v>
      </c>
      <c r="E892" s="180"/>
      <c r="F892" s="180"/>
      <c r="G892" s="180"/>
      <c r="H892" s="180"/>
      <c r="I892" s="180"/>
      <c r="J892" s="180"/>
      <c r="K892" s="180"/>
      <c r="L892" s="180"/>
      <c r="M892" s="180"/>
      <c r="N892" s="180"/>
      <c r="O892" s="180"/>
      <c r="P892" s="181"/>
      <c r="Q892" s="33"/>
      <c r="R892" s="37" t="str">
        <f>IF(ISBLANK(AC!P898),"",AC!P898)</f>
        <v>m</v>
      </c>
      <c r="S892" s="34"/>
      <c r="T892" s="47">
        <f>IF(NOT(ISBLANK(AC!R898)),AC!R898,"")</f>
        <v>400</v>
      </c>
      <c r="U892" s="34"/>
      <c r="V892" s="47">
        <f>IF(NOT(ISBLANK(AC!AB898)),IF($AA$22&gt;AC!$R$22,ROUND(ROUNDDOWN((AC!$R$22/$AA$22),4)*AC!BM898,2),AC!BM898),IF(AND(NOT(ISBLANK(AC!R898)),NOT(ISERR(AC!R898)),AC!R898&lt;&gt;0),0,""))</f>
        <v>3.93</v>
      </c>
      <c r="W892" s="34"/>
      <c r="X892" s="47">
        <f t="shared" si="26"/>
        <v>1572</v>
      </c>
      <c r="Z892" s="29">
        <f>IF(NOT(ISBLANK(AC!AB898)),AC!BM898,"")</f>
        <v>3.93</v>
      </c>
      <c r="AA892" s="29">
        <f t="shared" si="27"/>
        <v>1572</v>
      </c>
      <c r="AB892" s="36">
        <f>IF(V892&lt;ROUND(0.7*AC!T898,2),1,0)</f>
        <v>0</v>
      </c>
    </row>
    <row r="893" spans="2:28" s="35" customFormat="1" ht="21" customHeight="1" x14ac:dyDescent="0.15">
      <c r="B893" s="37" t="str">
        <f>IF(ISBLANK(AC!B899),"",AC!B899)</f>
        <v>7.1.2</v>
      </c>
      <c r="C893" s="32"/>
      <c r="D893" s="179" t="str">
        <f>IF(ISBLANK(AC!D899),"",AC!D899)</f>
        <v>Eletroduto corrugado flexivel Ø 1 1/4" em PEAD, tipo Kanaduto/SW (Kanaflex ou</v>
      </c>
      <c r="E893" s="180"/>
      <c r="F893" s="180"/>
      <c r="G893" s="180"/>
      <c r="H893" s="180"/>
      <c r="I893" s="180"/>
      <c r="J893" s="180"/>
      <c r="K893" s="180"/>
      <c r="L893" s="180"/>
      <c r="M893" s="180"/>
      <c r="N893" s="180"/>
      <c r="O893" s="180"/>
      <c r="P893" s="181"/>
      <c r="Q893" s="33"/>
      <c r="R893" s="37" t="str">
        <f>IF(ISBLANK(AC!P899),"",AC!P899)</f>
        <v>m</v>
      </c>
      <c r="S893" s="34"/>
      <c r="T893" s="47">
        <f>IF(NOT(ISBLANK(AC!R899)),AC!R899,"")</f>
        <v>100</v>
      </c>
      <c r="U893" s="34"/>
      <c r="V893" s="47">
        <f>IF(NOT(ISBLANK(AC!AB899)),IF($AA$22&gt;AC!$R$22,ROUND(ROUNDDOWN((AC!$R$22/$AA$22),4)*AC!BM899,2),AC!BM899),IF(AND(NOT(ISBLANK(AC!R899)),NOT(ISERR(AC!R899)),AC!R899&lt;&gt;0),0,""))</f>
        <v>2.09</v>
      </c>
      <c r="W893" s="34"/>
      <c r="X893" s="47">
        <f t="shared" si="26"/>
        <v>209</v>
      </c>
      <c r="Z893" s="29">
        <f>IF(NOT(ISBLANK(AC!AB899)),AC!BM899,"")</f>
        <v>2.09</v>
      </c>
      <c r="AA893" s="29">
        <f t="shared" si="27"/>
        <v>209</v>
      </c>
      <c r="AB893" s="36">
        <f>IF(V893&lt;ROUND(0.7*AC!T899,2),1,0)</f>
        <v>0</v>
      </c>
    </row>
    <row r="894" spans="2:28" s="35" customFormat="1" ht="21" customHeight="1" x14ac:dyDescent="0.15">
      <c r="B894" s="37" t="str">
        <f>IF(ISBLANK(AC!B900),"",AC!B900)</f>
        <v>7.1.3</v>
      </c>
      <c r="C894" s="32"/>
      <c r="D894" s="179" t="str">
        <f>IF(ISBLANK(AC!D900),"",AC!D900)</f>
        <v>CAIXA DE PASSAGEM 40X40X50 FUNDO BRITA COM TAMPA</v>
      </c>
      <c r="E894" s="180"/>
      <c r="F894" s="180"/>
      <c r="G894" s="180"/>
      <c r="H894" s="180"/>
      <c r="I894" s="180"/>
      <c r="J894" s="180"/>
      <c r="K894" s="180"/>
      <c r="L894" s="180"/>
      <c r="M894" s="180"/>
      <c r="N894" s="180"/>
      <c r="O894" s="180"/>
      <c r="P894" s="181"/>
      <c r="Q894" s="33"/>
      <c r="R894" s="37" t="str">
        <f>IF(ISBLANK(AC!P900),"",AC!P900)</f>
        <v>un</v>
      </c>
      <c r="S894" s="34"/>
      <c r="T894" s="47">
        <f>IF(NOT(ISBLANK(AC!R900)),AC!R900,"")</f>
        <v>2</v>
      </c>
      <c r="U894" s="34"/>
      <c r="V894" s="47">
        <f>IF(NOT(ISBLANK(AC!AB900)),IF($AA$22&gt;AC!$R$22,ROUND(ROUNDDOWN((AC!$R$22/$AA$22),4)*AC!BM900,2),AC!BM900),IF(AND(NOT(ISBLANK(AC!R900)),NOT(ISERR(AC!R900)),AC!R900&lt;&gt;0),0,""))</f>
        <v>133.13</v>
      </c>
      <c r="W894" s="34"/>
      <c r="X894" s="47">
        <f t="shared" si="26"/>
        <v>266.26</v>
      </c>
      <c r="Z894" s="29">
        <f>IF(NOT(ISBLANK(AC!AB900)),AC!BM900,"")</f>
        <v>133.13</v>
      </c>
      <c r="AA894" s="29">
        <f t="shared" si="27"/>
        <v>266.26</v>
      </c>
      <c r="AB894" s="36">
        <f>IF(V894&lt;ROUND(0.7*AC!T900,2),1,0)</f>
        <v>0</v>
      </c>
    </row>
    <row r="895" spans="2:28" s="35" customFormat="1" ht="21" customHeight="1" x14ac:dyDescent="0.15">
      <c r="B895" s="37" t="str">
        <f>IF(ISBLANK(AC!B901),"",AC!B901)</f>
        <v>7.1.4</v>
      </c>
      <c r="C895" s="32"/>
      <c r="D895" s="179" t="str">
        <f>IF(ISBLANK(AC!D901),"",AC!D901)</f>
        <v>DISJUNTOR TERMOMAGNETICO TRIPOLAR PADRAO NEMA (AMERICANO) 10 A 50A 240V, FORNECIMENTO E INSTALACAO</v>
      </c>
      <c r="E895" s="180"/>
      <c r="F895" s="180"/>
      <c r="G895" s="180"/>
      <c r="H895" s="180"/>
      <c r="I895" s="180"/>
      <c r="J895" s="180"/>
      <c r="K895" s="180"/>
      <c r="L895" s="180"/>
      <c r="M895" s="180"/>
      <c r="N895" s="180"/>
      <c r="O895" s="180"/>
      <c r="P895" s="181"/>
      <c r="Q895" s="33"/>
      <c r="R895" s="37" t="str">
        <f>IF(ISBLANK(AC!P901),"",AC!P901)</f>
        <v>un</v>
      </c>
      <c r="S895" s="34"/>
      <c r="T895" s="47">
        <f>IF(NOT(ISBLANK(AC!R901)),AC!R901,"")</f>
        <v>3</v>
      </c>
      <c r="U895" s="34"/>
      <c r="V895" s="47">
        <f>IF(NOT(ISBLANK(AC!AB901)),IF($AA$22&gt;AC!$R$22,ROUND(ROUNDDOWN((AC!$R$22/$AA$22),4)*AC!BM901,2),AC!BM901),IF(AND(NOT(ISBLANK(AC!R901)),NOT(ISERR(AC!R901)),AC!R901&lt;&gt;0),0,""))</f>
        <v>93.09</v>
      </c>
      <c r="W895" s="34"/>
      <c r="X895" s="47">
        <f t="shared" si="26"/>
        <v>279.27</v>
      </c>
      <c r="Z895" s="29">
        <f>IF(NOT(ISBLANK(AC!AB901)),AC!BM901,"")</f>
        <v>93.09</v>
      </c>
      <c r="AA895" s="29">
        <f t="shared" si="27"/>
        <v>279.27</v>
      </c>
      <c r="AB895" s="36">
        <f>IF(V895&lt;ROUND(0.7*AC!T901,2),1,0)</f>
        <v>0</v>
      </c>
    </row>
    <row r="896" spans="2:28" s="35" customFormat="1" ht="21" customHeight="1" x14ac:dyDescent="0.15">
      <c r="B896" s="37" t="str">
        <f>IF(ISBLANK(AC!B902),"",AC!B902)</f>
        <v>7.1.5</v>
      </c>
      <c r="C896" s="32"/>
      <c r="D896" s="179" t="str">
        <f>IF(ISBLANK(AC!D902),"",AC!D902)</f>
        <v>DISJUNTOR TERMOMAGNETICO MONOPOLAR PADRAO NEMA (AMERICANO) 10 A 30A 24OV, FORNECIMENTO E INSTALACA</v>
      </c>
      <c r="E896" s="180"/>
      <c r="F896" s="180"/>
      <c r="G896" s="180"/>
      <c r="H896" s="180"/>
      <c r="I896" s="180"/>
      <c r="J896" s="180"/>
      <c r="K896" s="180"/>
      <c r="L896" s="180"/>
      <c r="M896" s="180"/>
      <c r="N896" s="180"/>
      <c r="O896" s="180"/>
      <c r="P896" s="181"/>
      <c r="Q896" s="33"/>
      <c r="R896" s="37" t="str">
        <f>IF(ISBLANK(AC!P902),"",AC!P902)</f>
        <v>un</v>
      </c>
      <c r="S896" s="34"/>
      <c r="T896" s="47">
        <f>IF(NOT(ISBLANK(AC!R902)),AC!R902,"")</f>
        <v>2</v>
      </c>
      <c r="U896" s="34"/>
      <c r="V896" s="47">
        <f>IF(NOT(ISBLANK(AC!AB902)),IF($AA$22&gt;AC!$R$22,ROUND(ROUNDDOWN((AC!$R$22/$AA$22),4)*AC!BM902,2),AC!BM902),IF(AND(NOT(ISBLANK(AC!R902)),NOT(ISERR(AC!R902)),AC!R902&lt;&gt;0),0,""))</f>
        <v>14.28</v>
      </c>
      <c r="W896" s="34"/>
      <c r="X896" s="47">
        <f t="shared" si="26"/>
        <v>28.56</v>
      </c>
      <c r="Z896" s="29">
        <f>IF(NOT(ISBLANK(AC!AB902)),AC!BM902,"")</f>
        <v>14.28</v>
      </c>
      <c r="AA896" s="29">
        <f t="shared" si="27"/>
        <v>28.56</v>
      </c>
      <c r="AB896" s="36">
        <f>IF(V896&lt;ROUND(0.7*AC!T902,2),1,0)</f>
        <v>0</v>
      </c>
    </row>
    <row r="897" spans="2:28" s="35" customFormat="1" ht="21" customHeight="1" x14ac:dyDescent="0.15">
      <c r="B897" s="37" t="str">
        <f>IF(ISBLANK(AC!B903),"",AC!B903)</f>
        <v>7.1.6</v>
      </c>
      <c r="C897" s="32"/>
      <c r="D897" s="179" t="str">
        <f>IF(ISBLANK(AC!D903),"",AC!D903)</f>
        <v>Disjuntor bipolar DR 20 A, tipo AC, corrente nominal residual 30mA, ref.: Siemens 5SM1 ou similar</v>
      </c>
      <c r="E897" s="180"/>
      <c r="F897" s="180"/>
      <c r="G897" s="180"/>
      <c r="H897" s="180"/>
      <c r="I897" s="180"/>
      <c r="J897" s="180"/>
      <c r="K897" s="180"/>
      <c r="L897" s="180"/>
      <c r="M897" s="180"/>
      <c r="N897" s="180"/>
      <c r="O897" s="180"/>
      <c r="P897" s="181"/>
      <c r="Q897" s="33"/>
      <c r="R897" s="37" t="str">
        <f>IF(ISBLANK(AC!P903),"",AC!P903)</f>
        <v>un</v>
      </c>
      <c r="S897" s="34"/>
      <c r="T897" s="47">
        <f>IF(NOT(ISBLANK(AC!R903)),AC!R903,"")</f>
        <v>1</v>
      </c>
      <c r="U897" s="34"/>
      <c r="V897" s="47">
        <f>IF(NOT(ISBLANK(AC!AB903)),IF($AA$22&gt;AC!$R$22,ROUND(ROUNDDOWN((AC!$R$22/$AA$22),4)*AC!BM903,2),AC!BM903),IF(AND(NOT(ISBLANK(AC!R903)),NOT(ISERR(AC!R903)),AC!R903&lt;&gt;0),0,""))</f>
        <v>98.78</v>
      </c>
      <c r="W897" s="34"/>
      <c r="X897" s="47">
        <f t="shared" si="26"/>
        <v>98.78</v>
      </c>
      <c r="Z897" s="29">
        <f>IF(NOT(ISBLANK(AC!AB903)),AC!BM903,"")</f>
        <v>98.78</v>
      </c>
      <c r="AA897" s="29">
        <f t="shared" si="27"/>
        <v>98.78</v>
      </c>
      <c r="AB897" s="36">
        <f>IF(V897&lt;ROUND(0.7*AC!T903,2),1,0)</f>
        <v>0</v>
      </c>
    </row>
    <row r="898" spans="2:28" s="35" customFormat="1" ht="21" customHeight="1" x14ac:dyDescent="0.15">
      <c r="B898" s="37" t="str">
        <f>IF(ISBLANK(AC!B904),"",AC!B904)</f>
        <v>7.1.7</v>
      </c>
      <c r="C898" s="32"/>
      <c r="D898" s="179" t="str">
        <f>IF(ISBLANK(AC!D904),"",AC!D904)</f>
        <v>Dispositivo de proteção contra surto de tensão DPS 40kA - 175v</v>
      </c>
      <c r="E898" s="180"/>
      <c r="F898" s="180"/>
      <c r="G898" s="180"/>
      <c r="H898" s="180"/>
      <c r="I898" s="180"/>
      <c r="J898" s="180"/>
      <c r="K898" s="180"/>
      <c r="L898" s="180"/>
      <c r="M898" s="180"/>
      <c r="N898" s="180"/>
      <c r="O898" s="180"/>
      <c r="P898" s="181"/>
      <c r="Q898" s="33"/>
      <c r="R898" s="37" t="str">
        <f>IF(ISBLANK(AC!P904),"",AC!P904)</f>
        <v>un</v>
      </c>
      <c r="S898" s="34"/>
      <c r="T898" s="47">
        <f>IF(NOT(ISBLANK(AC!R904)),AC!R904,"")</f>
        <v>4</v>
      </c>
      <c r="U898" s="34"/>
      <c r="V898" s="47">
        <f>IF(NOT(ISBLANK(AC!AB904)),IF($AA$22&gt;AC!$R$22,ROUND(ROUNDDOWN((AC!$R$22/$AA$22),4)*AC!BM904,2),AC!BM904),IF(AND(NOT(ISBLANK(AC!R904)),NOT(ISERR(AC!R904)),AC!R904&lt;&gt;0),0,""))</f>
        <v>57.11</v>
      </c>
      <c r="W898" s="34"/>
      <c r="X898" s="47">
        <f t="shared" si="26"/>
        <v>228.44</v>
      </c>
      <c r="Z898" s="29">
        <f>IF(NOT(ISBLANK(AC!AB904)),AC!BM904,"")</f>
        <v>57.11</v>
      </c>
      <c r="AA898" s="29">
        <f t="shared" si="27"/>
        <v>228.44</v>
      </c>
      <c r="AB898" s="36">
        <f>IF(V898&lt;ROUND(0.7*AC!T904,2),1,0)</f>
        <v>0</v>
      </c>
    </row>
    <row r="899" spans="2:28" s="35" customFormat="1" ht="21" customHeight="1" x14ac:dyDescent="0.15">
      <c r="B899" s="37" t="str">
        <f>IF(ISBLANK(AC!B905),"",AC!B905)</f>
        <v>7.1.8</v>
      </c>
      <c r="C899" s="32"/>
      <c r="D899" s="179" t="str">
        <f>IF(ISBLANK(AC!D905),"",AC!D905)</f>
        <v>CHAVE PARTIDA DIRETA TRIFASICA P/ MOTOR 5CV-380V C/ FUSIVEL DIAZED 20A</v>
      </c>
      <c r="E899" s="180"/>
      <c r="F899" s="180"/>
      <c r="G899" s="180"/>
      <c r="H899" s="180"/>
      <c r="I899" s="180"/>
      <c r="J899" s="180"/>
      <c r="K899" s="180"/>
      <c r="L899" s="180"/>
      <c r="M899" s="180"/>
      <c r="N899" s="180"/>
      <c r="O899" s="180"/>
      <c r="P899" s="181"/>
      <c r="Q899" s="33"/>
      <c r="R899" s="37" t="str">
        <f>IF(ISBLANK(AC!P905),"",AC!P905)</f>
        <v>un</v>
      </c>
      <c r="S899" s="34"/>
      <c r="T899" s="47">
        <f>IF(NOT(ISBLANK(AC!R905)),AC!R905,"")</f>
        <v>2</v>
      </c>
      <c r="U899" s="34"/>
      <c r="V899" s="47">
        <f>IF(NOT(ISBLANK(AC!AB905)),IF($AA$22&gt;AC!$R$22,ROUND(ROUNDDOWN((AC!$R$22/$AA$22),4)*AC!BM905,2),AC!BM905),IF(AND(NOT(ISBLANK(AC!R905)),NOT(ISERR(AC!R905)),AC!R905&lt;&gt;0),0,""))</f>
        <v>640.98</v>
      </c>
      <c r="W899" s="34"/>
      <c r="X899" s="47">
        <f t="shared" si="26"/>
        <v>1281.96</v>
      </c>
      <c r="Z899" s="29">
        <f>IF(NOT(ISBLANK(AC!AB905)),AC!BM905,"")</f>
        <v>640.98</v>
      </c>
      <c r="AA899" s="29">
        <f t="shared" si="27"/>
        <v>1281.96</v>
      </c>
      <c r="AB899" s="36">
        <f>IF(V899&lt;ROUND(0.7*AC!T905,2),1,0)</f>
        <v>0</v>
      </c>
    </row>
    <row r="900" spans="2:28" s="35" customFormat="1" ht="21" customHeight="1" x14ac:dyDescent="0.15">
      <c r="B900" s="37" t="str">
        <f>IF(ISBLANK(AC!B906),"",AC!B906)</f>
        <v>7.1.9</v>
      </c>
      <c r="C900" s="32"/>
      <c r="D900" s="179" t="str">
        <f>IF(ISBLANK(AC!D906),"",AC!D906)</f>
        <v>CAIXA INTERNA/EXTERNA DE MEDICAO PARA 4 MEDIDORES MONOFASICOS, COM VISOR, EM CHAPA DE ACO 18 USG (PADRAO DA CONCESSIONARIA LOCAL)</v>
      </c>
      <c r="E900" s="180"/>
      <c r="F900" s="180"/>
      <c r="G900" s="180"/>
      <c r="H900" s="180"/>
      <c r="I900" s="180"/>
      <c r="J900" s="180"/>
      <c r="K900" s="180"/>
      <c r="L900" s="180"/>
      <c r="M900" s="180"/>
      <c r="N900" s="180"/>
      <c r="O900" s="180"/>
      <c r="P900" s="181"/>
      <c r="Q900" s="33"/>
      <c r="R900" s="37" t="str">
        <f>IF(ISBLANK(AC!P906),"",AC!P906)</f>
        <v>un</v>
      </c>
      <c r="S900" s="34"/>
      <c r="T900" s="47">
        <f>IF(NOT(ISBLANK(AC!R906)),AC!R906,"")</f>
        <v>1</v>
      </c>
      <c r="U900" s="34"/>
      <c r="V900" s="47">
        <f>IF(NOT(ISBLANK(AC!AB906)),IF($AA$22&gt;AC!$R$22,ROUND(ROUNDDOWN((AC!$R$22/$AA$22),4)*AC!BM906,2),AC!BM906),IF(AND(NOT(ISBLANK(AC!R906)),NOT(ISERR(AC!R906)),AC!R906&lt;&gt;0),0,""))</f>
        <v>206.75</v>
      </c>
      <c r="W900" s="34"/>
      <c r="X900" s="47">
        <f t="shared" si="26"/>
        <v>206.75</v>
      </c>
      <c r="Z900" s="29">
        <f>IF(NOT(ISBLANK(AC!AB906)),AC!BM906,"")</f>
        <v>206.75</v>
      </c>
      <c r="AA900" s="29">
        <f t="shared" si="27"/>
        <v>206.75</v>
      </c>
      <c r="AB900" s="36">
        <f>IF(V900&lt;ROUND(0.7*AC!T906,2),1,0)</f>
        <v>0</v>
      </c>
    </row>
    <row r="901" spans="2:28" s="35" customFormat="1" ht="21" customHeight="1" x14ac:dyDescent="0.15">
      <c r="B901" s="37" t="str">
        <f>IF(ISBLANK(AC!B907),"",AC!B907)</f>
        <v>7.1.10</v>
      </c>
      <c r="C901" s="32"/>
      <c r="D901" s="179" t="str">
        <f>IF(ISBLANK(AC!D907),"",AC!D907)</f>
        <v>Voltímetro de 0 - 600V - 96 x 96mm</v>
      </c>
      <c r="E901" s="180"/>
      <c r="F901" s="180"/>
      <c r="G901" s="180"/>
      <c r="H901" s="180"/>
      <c r="I901" s="180"/>
      <c r="J901" s="180"/>
      <c r="K901" s="180"/>
      <c r="L901" s="180"/>
      <c r="M901" s="180"/>
      <c r="N901" s="180"/>
      <c r="O901" s="180"/>
      <c r="P901" s="181"/>
      <c r="Q901" s="33"/>
      <c r="R901" s="37" t="str">
        <f>IF(ISBLANK(AC!P907),"",AC!P907)</f>
        <v>un</v>
      </c>
      <c r="S901" s="34"/>
      <c r="T901" s="47">
        <f>IF(NOT(ISBLANK(AC!R907)),AC!R907,"")</f>
        <v>1</v>
      </c>
      <c r="U901" s="34"/>
      <c r="V901" s="47">
        <f>IF(NOT(ISBLANK(AC!AB907)),IF($AA$22&gt;AC!$R$22,ROUND(ROUNDDOWN((AC!$R$22/$AA$22),4)*AC!BM907,2),AC!BM907),IF(AND(NOT(ISBLANK(AC!R907)),NOT(ISERR(AC!R907)),AC!R907&lt;&gt;0),0,""))</f>
        <v>143.69</v>
      </c>
      <c r="W901" s="34"/>
      <c r="X901" s="47">
        <f t="shared" si="26"/>
        <v>143.69</v>
      </c>
      <c r="Z901" s="29">
        <f>IF(NOT(ISBLANK(AC!AB907)),AC!BM907,"")</f>
        <v>143.69</v>
      </c>
      <c r="AA901" s="29">
        <f t="shared" si="27"/>
        <v>143.69</v>
      </c>
      <c r="AB901" s="36">
        <f>IF(V901&lt;ROUND(0.7*AC!T907,2),1,0)</f>
        <v>0</v>
      </c>
    </row>
    <row r="902" spans="2:28" s="35" customFormat="1" ht="21" customHeight="1" x14ac:dyDescent="0.15">
      <c r="B902" s="37" t="str">
        <f>IF(ISBLANK(AC!B908),"",AC!B908)</f>
        <v>7.1.11</v>
      </c>
      <c r="C902" s="32"/>
      <c r="D902" s="179" t="str">
        <f>IF(ISBLANK(AC!D908),"",AC!D908)</f>
        <v>QUADRO METALICO P/ MONT ELETRO-ELETRONICO 48 X 38 X 22CM CEMAR OU EQUIV</v>
      </c>
      <c r="E902" s="180"/>
      <c r="F902" s="180"/>
      <c r="G902" s="180"/>
      <c r="H902" s="180"/>
      <c r="I902" s="180"/>
      <c r="J902" s="180"/>
      <c r="K902" s="180"/>
      <c r="L902" s="180"/>
      <c r="M902" s="180"/>
      <c r="N902" s="180"/>
      <c r="O902" s="180"/>
      <c r="P902" s="181"/>
      <c r="Q902" s="33"/>
      <c r="R902" s="37" t="str">
        <f>IF(ISBLANK(AC!P908),"",AC!P908)</f>
        <v>un</v>
      </c>
      <c r="S902" s="34"/>
      <c r="T902" s="47">
        <f>IF(NOT(ISBLANK(AC!R908)),AC!R908,"")</f>
        <v>1</v>
      </c>
      <c r="U902" s="34"/>
      <c r="V902" s="47">
        <f>IF(NOT(ISBLANK(AC!AB908)),IF($AA$22&gt;AC!$R$22,ROUND(ROUNDDOWN((AC!$R$22/$AA$22),4)*AC!BM908,2),AC!BM908),IF(AND(NOT(ISBLANK(AC!R908)),NOT(ISERR(AC!R908)),AC!R908&lt;&gt;0),0,""))</f>
        <v>133</v>
      </c>
      <c r="W902" s="34"/>
      <c r="X902" s="47">
        <f t="shared" si="26"/>
        <v>133</v>
      </c>
      <c r="Z902" s="29">
        <f>IF(NOT(ISBLANK(AC!AB908)),AC!BM908,"")</f>
        <v>133</v>
      </c>
      <c r="AA902" s="29">
        <f t="shared" si="27"/>
        <v>133</v>
      </c>
      <c r="AB902" s="36">
        <f>IF(V902&lt;ROUND(0.7*AC!T908,2),1,0)</f>
        <v>0</v>
      </c>
    </row>
    <row r="903" spans="2:28" s="35" customFormat="1" ht="21" customHeight="1" x14ac:dyDescent="0.15">
      <c r="B903" s="37" t="str">
        <f>IF(ISBLANK(AC!B909),"",AC!B909)</f>
        <v>7.1.12</v>
      </c>
      <c r="C903" s="32"/>
      <c r="D903" s="179" t="str">
        <f>IF(ISBLANK(AC!D909),"",AC!D909)</f>
        <v>PONTO DE ILUMINAcAO RESIDENCIAL INCLUINDO INTERRUPTOR SIMPLES, CAIXA ELETRICA, ELETRODUTO, CABO, RASGO, QUEBRA E CHUMBAMENTO (EXCLUINDO LUMINARIA E LAMPADA). AF 01/2016</v>
      </c>
      <c r="E903" s="180"/>
      <c r="F903" s="180"/>
      <c r="G903" s="180"/>
      <c r="H903" s="180"/>
      <c r="I903" s="180"/>
      <c r="J903" s="180"/>
      <c r="K903" s="180"/>
      <c r="L903" s="180"/>
      <c r="M903" s="180"/>
      <c r="N903" s="180"/>
      <c r="O903" s="180"/>
      <c r="P903" s="181"/>
      <c r="Q903" s="33"/>
      <c r="R903" s="37" t="str">
        <f>IF(ISBLANK(AC!P909),"",AC!P909)</f>
        <v>un</v>
      </c>
      <c r="S903" s="34"/>
      <c r="T903" s="47">
        <f>IF(NOT(ISBLANK(AC!R909)),AC!R909,"")</f>
        <v>1</v>
      </c>
      <c r="U903" s="34"/>
      <c r="V903" s="47">
        <f>IF(NOT(ISBLANK(AC!AB909)),IF($AA$22&gt;AC!$R$22,ROUND(ROUNDDOWN((AC!$R$22/$AA$22),4)*AC!BM909,2),AC!BM909),IF(AND(NOT(ISBLANK(AC!R909)),NOT(ISERR(AC!R909)),AC!R909&lt;&gt;0),0,""))</f>
        <v>105.52</v>
      </c>
      <c r="W903" s="34"/>
      <c r="X903" s="47">
        <f t="shared" si="26"/>
        <v>105.52</v>
      </c>
      <c r="Z903" s="29">
        <f>IF(NOT(ISBLANK(AC!AB909)),AC!BM909,"")</f>
        <v>105.52</v>
      </c>
      <c r="AA903" s="29">
        <f t="shared" si="27"/>
        <v>105.52</v>
      </c>
      <c r="AB903" s="36">
        <f>IF(V903&lt;ROUND(0.7*AC!T909,2),1,0)</f>
        <v>0</v>
      </c>
    </row>
    <row r="904" spans="2:28" s="35" customFormat="1" ht="21" customHeight="1" x14ac:dyDescent="0.15">
      <c r="B904" s="37" t="str">
        <f>IF(ISBLANK(AC!B910),"",AC!B910)</f>
        <v>7.1.13</v>
      </c>
      <c r="C904" s="32"/>
      <c r="D904" s="179" t="str">
        <f>IF(ISBLANK(AC!D910),"",AC!D910)</f>
        <v>LUMINARIA CALHA SOBREPOR EM CHAPA ACO C/ 2 LAMPADAS FLUORESCENTES 40W (COMPLETA, INCL REATOR PART RAPIDA E LAMPADAS)</v>
      </c>
      <c r="E904" s="180"/>
      <c r="F904" s="180"/>
      <c r="G904" s="180"/>
      <c r="H904" s="180"/>
      <c r="I904" s="180"/>
      <c r="J904" s="180"/>
      <c r="K904" s="180"/>
      <c r="L904" s="180"/>
      <c r="M904" s="180"/>
      <c r="N904" s="180"/>
      <c r="O904" s="180"/>
      <c r="P904" s="181"/>
      <c r="Q904" s="33"/>
      <c r="R904" s="37" t="str">
        <f>IF(ISBLANK(AC!P910),"",AC!P910)</f>
        <v>un</v>
      </c>
      <c r="S904" s="34"/>
      <c r="T904" s="47">
        <f>IF(NOT(ISBLANK(AC!R910)),AC!R910,"")</f>
        <v>2</v>
      </c>
      <c r="U904" s="34"/>
      <c r="V904" s="47">
        <f>IF(NOT(ISBLANK(AC!AB910)),IF($AA$22&gt;AC!$R$22,ROUND(ROUNDDOWN((AC!$R$22/$AA$22),4)*AC!BM910,2),AC!BM910),IF(AND(NOT(ISBLANK(AC!R910)),NOT(ISERR(AC!R910)),AC!R910&lt;&gt;0),0,""))</f>
        <v>56.75</v>
      </c>
      <c r="W904" s="34"/>
      <c r="X904" s="47">
        <f t="shared" si="26"/>
        <v>113.5</v>
      </c>
      <c r="Z904" s="29">
        <f>IF(NOT(ISBLANK(AC!AB910)),AC!BM910,"")</f>
        <v>56.75</v>
      </c>
      <c r="AA904" s="29">
        <f t="shared" si="27"/>
        <v>113.5</v>
      </c>
      <c r="AB904" s="36">
        <f>IF(V904&lt;ROUND(0.7*AC!T910,2),1,0)</f>
        <v>0</v>
      </c>
    </row>
    <row r="905" spans="2:28" s="35" customFormat="1" ht="21" customHeight="1" x14ac:dyDescent="0.15">
      <c r="B905" s="37" t="str">
        <f>IF(ISBLANK(AC!B911),"",AC!B911)</f>
        <v>7.1.14</v>
      </c>
      <c r="C905" s="32"/>
      <c r="D905" s="179" t="str">
        <f>IF(ISBLANK(AC!D911),"",AC!D911)</f>
        <v>PONTO DE TOMADA RESIDENCIAL INCLUINDO TOMADA 1OA/250V, CAIXA ELETRICA,ELETRODUTO, CABO, RASGO, QUEBRA E CHUMBAMENTO. AF 01/2016</v>
      </c>
      <c r="E905" s="180"/>
      <c r="F905" s="180"/>
      <c r="G905" s="180"/>
      <c r="H905" s="180"/>
      <c r="I905" s="180"/>
      <c r="J905" s="180"/>
      <c r="K905" s="180"/>
      <c r="L905" s="180"/>
      <c r="M905" s="180"/>
      <c r="N905" s="180"/>
      <c r="O905" s="180"/>
      <c r="P905" s="181"/>
      <c r="Q905" s="33"/>
      <c r="R905" s="37" t="str">
        <f>IF(ISBLANK(AC!P911),"",AC!P911)</f>
        <v>un</v>
      </c>
      <c r="S905" s="34"/>
      <c r="T905" s="47">
        <f>IF(NOT(ISBLANK(AC!R911)),AC!R911,"")</f>
        <v>2</v>
      </c>
      <c r="U905" s="34"/>
      <c r="V905" s="47">
        <f>IF(NOT(ISBLANK(AC!AB911)),IF($AA$22&gt;AC!$R$22,ROUND(ROUNDDOWN((AC!$R$22/$AA$22),4)*AC!BM911,2),AC!BM911),IF(AND(NOT(ISBLANK(AC!R911)),NOT(ISERR(AC!R911)),AC!R911&lt;&gt;0),0,""))</f>
        <v>125.74</v>
      </c>
      <c r="W905" s="34"/>
      <c r="X905" s="47">
        <f t="shared" si="26"/>
        <v>251.48</v>
      </c>
      <c r="Z905" s="29">
        <f>IF(NOT(ISBLANK(AC!AB911)),AC!BM911,"")</f>
        <v>125.74</v>
      </c>
      <c r="AA905" s="29">
        <f t="shared" si="27"/>
        <v>251.48</v>
      </c>
      <c r="AB905" s="36">
        <f>IF(V905&lt;ROUND(0.7*AC!T911,2),1,0)</f>
        <v>0</v>
      </c>
    </row>
    <row r="906" spans="2:28" s="35" customFormat="1" ht="21" customHeight="1" x14ac:dyDescent="0.15">
      <c r="B906" s="37" t="str">
        <f>IF(ISBLANK(AC!B912),"",AC!B912)</f>
        <v>7.1.15</v>
      </c>
      <c r="C906" s="32"/>
      <c r="D906" s="179" t="str">
        <f>IF(ISBLANK(AC!D912),"",AC!D912)</f>
        <v>Relé de falta de fase 127-220V, ref. 3UGO2 40-OA507</v>
      </c>
      <c r="E906" s="180"/>
      <c r="F906" s="180"/>
      <c r="G906" s="180"/>
      <c r="H906" s="180"/>
      <c r="I906" s="180"/>
      <c r="J906" s="180"/>
      <c r="K906" s="180"/>
      <c r="L906" s="180"/>
      <c r="M906" s="180"/>
      <c r="N906" s="180"/>
      <c r="O906" s="180"/>
      <c r="P906" s="181"/>
      <c r="Q906" s="33"/>
      <c r="R906" s="37" t="str">
        <f>IF(ISBLANK(AC!P912),"",AC!P912)</f>
        <v>un</v>
      </c>
      <c r="S906" s="34"/>
      <c r="T906" s="47">
        <f>IF(NOT(ISBLANK(AC!R912)),AC!R912,"")</f>
        <v>1</v>
      </c>
      <c r="U906" s="34"/>
      <c r="V906" s="47">
        <f>IF(NOT(ISBLANK(AC!AB912)),IF($AA$22&gt;AC!$R$22,ROUND(ROUNDDOWN((AC!$R$22/$AA$22),4)*AC!BM912,2),AC!BM912),IF(AND(NOT(ISBLANK(AC!R912)),NOT(ISERR(AC!R912)),AC!R912&lt;&gt;0),0,""))</f>
        <v>82.56</v>
      </c>
      <c r="W906" s="34"/>
      <c r="X906" s="47">
        <f t="shared" si="26"/>
        <v>82.56</v>
      </c>
      <c r="Z906" s="29">
        <f>IF(NOT(ISBLANK(AC!AB912)),AC!BM912,"")</f>
        <v>82.56</v>
      </c>
      <c r="AA906" s="29">
        <f t="shared" si="27"/>
        <v>82.56</v>
      </c>
      <c r="AB906" s="36">
        <f>IF(V906&lt;ROUND(0.7*AC!T912,2),1,0)</f>
        <v>0</v>
      </c>
    </row>
    <row r="907" spans="2:28" s="35" customFormat="1" ht="21" customHeight="1" x14ac:dyDescent="0.15">
      <c r="B907" s="37" t="str">
        <f>IF(ISBLANK(AC!B913),"",AC!B913)</f>
        <v>7.1.16</v>
      </c>
      <c r="C907" s="32"/>
      <c r="D907" s="179" t="str">
        <f>IF(ISBLANK(AC!D913),"",AC!D913)</f>
        <v>Rele De Nivel Eps-1 220v 220v 5a 2rev</v>
      </c>
      <c r="E907" s="180"/>
      <c r="F907" s="180"/>
      <c r="G907" s="180"/>
      <c r="H907" s="180"/>
      <c r="I907" s="180"/>
      <c r="J907" s="180"/>
      <c r="K907" s="180"/>
      <c r="L907" s="180"/>
      <c r="M907" s="180"/>
      <c r="N907" s="180"/>
      <c r="O907" s="180"/>
      <c r="P907" s="181"/>
      <c r="Q907" s="33"/>
      <c r="R907" s="37" t="str">
        <f>IF(ISBLANK(AC!P913),"",AC!P913)</f>
        <v>un</v>
      </c>
      <c r="S907" s="34"/>
      <c r="T907" s="47">
        <f>IF(NOT(ISBLANK(AC!R913)),AC!R913,"")</f>
        <v>1</v>
      </c>
      <c r="U907" s="34"/>
      <c r="V907" s="47">
        <f>IF(NOT(ISBLANK(AC!AB913)),IF($AA$22&gt;AC!$R$22,ROUND(ROUNDDOWN((AC!$R$22/$AA$22),4)*AC!BM913,2),AC!BM913),IF(AND(NOT(ISBLANK(AC!R913)),NOT(ISERR(AC!R913)),AC!R913&lt;&gt;0),0,""))</f>
        <v>369.46</v>
      </c>
      <c r="W907" s="34"/>
      <c r="X907" s="47">
        <f t="shared" si="26"/>
        <v>369.46</v>
      </c>
      <c r="Z907" s="29">
        <f>IF(NOT(ISBLANK(AC!AB913)),AC!BM913,"")</f>
        <v>369.46</v>
      </c>
      <c r="AA907" s="29">
        <f t="shared" si="27"/>
        <v>369.46</v>
      </c>
      <c r="AB907" s="36">
        <f>IF(V907&lt;ROUND(0.7*AC!T913,2),1,0)</f>
        <v>0</v>
      </c>
    </row>
    <row r="908" spans="2:28" s="35" customFormat="1" ht="21" customHeight="1" x14ac:dyDescent="0.15">
      <c r="B908" s="37" t="str">
        <f>IF(ISBLANK(AC!B914),"",AC!B914)</f>
        <v>7.1.17</v>
      </c>
      <c r="C908" s="32"/>
      <c r="D908" s="179" t="str">
        <f>IF(ISBLANK(AC!D914),"",AC!D914)</f>
        <v>PONTO EMBUTIDO PARA ALIMENTAÇÃO DOS MOTORES</v>
      </c>
      <c r="E908" s="180"/>
      <c r="F908" s="180"/>
      <c r="G908" s="180"/>
      <c r="H908" s="180"/>
      <c r="I908" s="180"/>
      <c r="J908" s="180"/>
      <c r="K908" s="180"/>
      <c r="L908" s="180"/>
      <c r="M908" s="180"/>
      <c r="N908" s="180"/>
      <c r="O908" s="180"/>
      <c r="P908" s="181"/>
      <c r="Q908" s="33"/>
      <c r="R908" s="37" t="str">
        <f>IF(ISBLANK(AC!P914),"",AC!P914)</f>
        <v>un</v>
      </c>
      <c r="S908" s="34"/>
      <c r="T908" s="47">
        <f>IF(NOT(ISBLANK(AC!R914)),AC!R914,"")</f>
        <v>2</v>
      </c>
      <c r="U908" s="34"/>
      <c r="V908" s="47">
        <f>IF(NOT(ISBLANK(AC!AB914)),IF($AA$22&gt;AC!$R$22,ROUND(ROUNDDOWN((AC!$R$22/$AA$22),4)*AC!BM914,2),AC!BM914),IF(AND(NOT(ISBLANK(AC!R914)),NOT(ISERR(AC!R914)),AC!R914&lt;&gt;0),0,""))</f>
        <v>217.54</v>
      </c>
      <c r="W908" s="34"/>
      <c r="X908" s="47">
        <f t="shared" si="26"/>
        <v>435.08</v>
      </c>
      <c r="Z908" s="29">
        <f>IF(NOT(ISBLANK(AC!AB914)),AC!BM914,"")</f>
        <v>217.54</v>
      </c>
      <c r="AA908" s="29">
        <f t="shared" si="27"/>
        <v>435.08</v>
      </c>
      <c r="AB908" s="36">
        <f>IF(V908&lt;ROUND(0.7*AC!T914,2),1,0)</f>
        <v>0</v>
      </c>
    </row>
    <row r="909" spans="2:28" s="35" customFormat="1" ht="21" customHeight="1" x14ac:dyDescent="0.15">
      <c r="B909" s="37" t="str">
        <f>IF(ISBLANK(AC!B915),"",AC!B915)</f>
        <v>7.1.18</v>
      </c>
      <c r="C909" s="32"/>
      <c r="D909" s="179" t="str">
        <f>IF(ISBLANK(AC!D915),"",AC!D915)</f>
        <v>ELETRODO EM AÇO INOX3X50mm, REVISTIMENTO INTERNO EM PVC</v>
      </c>
      <c r="E909" s="180"/>
      <c r="F909" s="180"/>
      <c r="G909" s="180"/>
      <c r="H909" s="180"/>
      <c r="I909" s="180"/>
      <c r="J909" s="180"/>
      <c r="K909" s="180"/>
      <c r="L909" s="180"/>
      <c r="M909" s="180"/>
      <c r="N909" s="180"/>
      <c r="O909" s="180"/>
      <c r="P909" s="181"/>
      <c r="Q909" s="33"/>
      <c r="R909" s="37" t="str">
        <f>IF(ISBLANK(AC!P915),"",AC!P915)</f>
        <v>un</v>
      </c>
      <c r="S909" s="34"/>
      <c r="T909" s="47">
        <f>IF(NOT(ISBLANK(AC!R915)),AC!R915,"")</f>
        <v>3</v>
      </c>
      <c r="U909" s="34"/>
      <c r="V909" s="47">
        <f>IF(NOT(ISBLANK(AC!AB915)),IF($AA$22&gt;AC!$R$22,ROUND(ROUNDDOWN((AC!$R$22/$AA$22),4)*AC!BM915,2),AC!BM915),IF(AND(NOT(ISBLANK(AC!R915)),NOT(ISERR(AC!R915)),AC!R915&lt;&gt;0),0,""))</f>
        <v>23.09</v>
      </c>
      <c r="W909" s="34"/>
      <c r="X909" s="47">
        <f t="shared" si="26"/>
        <v>69.27</v>
      </c>
      <c r="Z909" s="29">
        <f>IF(NOT(ISBLANK(AC!AB915)),AC!BM915,"")</f>
        <v>23.09</v>
      </c>
      <c r="AA909" s="29">
        <f t="shared" si="27"/>
        <v>69.27</v>
      </c>
      <c r="AB909" s="36">
        <f>IF(V909&lt;ROUND(0.7*AC!T915,2),1,0)</f>
        <v>0</v>
      </c>
    </row>
    <row r="910" spans="2:28" s="35" customFormat="1" ht="21" customHeight="1" x14ac:dyDescent="0.15">
      <c r="B910" s="37" t="str">
        <f>IF(ISBLANK(AC!B916),"",AC!B916)</f>
        <v>7.1.19</v>
      </c>
      <c r="C910" s="32"/>
      <c r="D910" s="179" t="str">
        <f>IF(ISBLANK(AC!D916),"",AC!D916)</f>
        <v>Amperímetro de 0 - 400: 5 A - 96 x 96mm</v>
      </c>
      <c r="E910" s="180"/>
      <c r="F910" s="180"/>
      <c r="G910" s="180"/>
      <c r="H910" s="180"/>
      <c r="I910" s="180"/>
      <c r="J910" s="180"/>
      <c r="K910" s="180"/>
      <c r="L910" s="180"/>
      <c r="M910" s="180"/>
      <c r="N910" s="180"/>
      <c r="O910" s="180"/>
      <c r="P910" s="181"/>
      <c r="Q910" s="33"/>
      <c r="R910" s="37" t="str">
        <f>IF(ISBLANK(AC!P916),"",AC!P916)</f>
        <v>un</v>
      </c>
      <c r="S910" s="34"/>
      <c r="T910" s="47">
        <f>IF(NOT(ISBLANK(AC!R916)),AC!R916,"")</f>
        <v>1</v>
      </c>
      <c r="U910" s="34"/>
      <c r="V910" s="47">
        <f>IF(NOT(ISBLANK(AC!AB916)),IF($AA$22&gt;AC!$R$22,ROUND(ROUNDDOWN((AC!$R$22/$AA$22),4)*AC!BM916,2),AC!BM916),IF(AND(NOT(ISBLANK(AC!R916)),NOT(ISERR(AC!R916)),AC!R916&lt;&gt;0),0,""))</f>
        <v>166.05</v>
      </c>
      <c r="W910" s="34"/>
      <c r="X910" s="47">
        <f t="shared" si="26"/>
        <v>166.05</v>
      </c>
      <c r="Z910" s="29">
        <f>IF(NOT(ISBLANK(AC!AB916)),AC!BM916,"")</f>
        <v>166.05</v>
      </c>
      <c r="AA910" s="29">
        <f t="shared" si="27"/>
        <v>166.05</v>
      </c>
      <c r="AB910" s="36">
        <f>IF(V910&lt;ROUND(0.7*AC!T916,2),1,0)</f>
        <v>0</v>
      </c>
    </row>
    <row r="911" spans="2:28" s="35" customFormat="1" ht="21" customHeight="1" x14ac:dyDescent="0.15">
      <c r="B911" s="37" t="str">
        <f>IF(ISBLANK(AC!B917),"",AC!B917)</f>
        <v/>
      </c>
      <c r="C911" s="32"/>
      <c r="D911" s="179" t="str">
        <f>IF(ISBLANK(AC!D917),"",AC!D917)</f>
        <v/>
      </c>
      <c r="E911" s="180"/>
      <c r="F911" s="180"/>
      <c r="G911" s="180"/>
      <c r="H911" s="180"/>
      <c r="I911" s="180"/>
      <c r="J911" s="180"/>
      <c r="K911" s="180"/>
      <c r="L911" s="180"/>
      <c r="M911" s="180"/>
      <c r="N911" s="180"/>
      <c r="O911" s="180"/>
      <c r="P911" s="181"/>
      <c r="Q911" s="33"/>
      <c r="R911" s="37" t="str">
        <f>IF(ISBLANK(AC!P917),"",AC!P917)</f>
        <v/>
      </c>
      <c r="S911" s="34"/>
      <c r="T911" s="47" t="str">
        <f>IF(NOT(ISBLANK(AC!R917)),AC!R917,"")</f>
        <v/>
      </c>
      <c r="U911" s="34"/>
      <c r="V911" s="47">
        <f>IF(NOT(ISBLANK(AC!AB917)),IF($AA$22&gt;AC!$R$22,ROUND(ROUNDDOWN((AC!$R$22/$AA$22),4)*AC!BM917,2),AC!BM917),IF(AND(NOT(ISBLANK(AC!R917)),NOT(ISERR(AC!R917)),AC!R917&lt;&gt;0),0,""))</f>
        <v>0</v>
      </c>
      <c r="W911" s="34"/>
      <c r="X911" s="47" t="str">
        <f t="shared" si="26"/>
        <v/>
      </c>
      <c r="Z911" s="29">
        <f>IF(NOT(ISBLANK(AC!AB917)),AC!BM917,"")</f>
        <v>0</v>
      </c>
      <c r="AA911" s="29" t="str">
        <f t="shared" si="27"/>
        <v/>
      </c>
      <c r="AB911" s="36">
        <f>IF(V911&lt;ROUND(0.7*AC!T917,2),1,0)</f>
        <v>0</v>
      </c>
    </row>
    <row r="912" spans="2:28" s="35" customFormat="1" ht="21" customHeight="1" x14ac:dyDescent="0.15">
      <c r="B912" s="37" t="str">
        <f>IF(ISBLANK(AC!B918),"",AC!B918)</f>
        <v>7.1.20</v>
      </c>
      <c r="C912" s="32"/>
      <c r="D912" s="179" t="str">
        <f>IF(ISBLANK(AC!D918),"",AC!D918)</f>
        <v>Molde de solda exotérmica tipo "T" para cabo cobre nu 35 mm²</v>
      </c>
      <c r="E912" s="180"/>
      <c r="F912" s="180"/>
      <c r="G912" s="180"/>
      <c r="H912" s="180"/>
      <c r="I912" s="180"/>
      <c r="J912" s="180"/>
      <c r="K912" s="180"/>
      <c r="L912" s="180"/>
      <c r="M912" s="180"/>
      <c r="N912" s="180"/>
      <c r="O912" s="180"/>
      <c r="P912" s="181"/>
      <c r="Q912" s="33"/>
      <c r="R912" s="37" t="str">
        <f>IF(ISBLANK(AC!P918),"",AC!P918)</f>
        <v>un</v>
      </c>
      <c r="S912" s="34"/>
      <c r="T912" s="47">
        <f>IF(NOT(ISBLANK(AC!R918)),AC!R918,"")</f>
        <v>1</v>
      </c>
      <c r="U912" s="34"/>
      <c r="V912" s="47">
        <f>IF(NOT(ISBLANK(AC!AB918)),IF($AA$22&gt;AC!$R$22,ROUND(ROUNDDOWN((AC!$R$22/$AA$22),4)*AC!BM918,2),AC!BM918),IF(AND(NOT(ISBLANK(AC!R918)),NOT(ISERR(AC!R918)),AC!R918&lt;&gt;0),0,""))</f>
        <v>113.53</v>
      </c>
      <c r="W912" s="34"/>
      <c r="X912" s="47">
        <f t="shared" si="26"/>
        <v>113.53</v>
      </c>
      <c r="Z912" s="29">
        <f>IF(NOT(ISBLANK(AC!AB918)),AC!BM918,"")</f>
        <v>113.53</v>
      </c>
      <c r="AA912" s="29">
        <f t="shared" si="27"/>
        <v>113.53</v>
      </c>
      <c r="AB912" s="36">
        <f>IF(V912&lt;ROUND(0.7*AC!T918,2),1,0)</f>
        <v>0</v>
      </c>
    </row>
    <row r="913" spans="2:28" s="35" customFormat="1" ht="21" customHeight="1" x14ac:dyDescent="0.15">
      <c r="B913" s="37" t="str">
        <f>IF(ISBLANK(AC!B919),"",AC!B919)</f>
        <v>7.1.21</v>
      </c>
      <c r="C913" s="32"/>
      <c r="D913" s="179" t="str">
        <f>IF(ISBLANK(AC!D919),"",AC!D919)</f>
        <v>Cartucho p/ solda exotermica nr 45</v>
      </c>
      <c r="E913" s="180"/>
      <c r="F913" s="180"/>
      <c r="G913" s="180"/>
      <c r="H913" s="180"/>
      <c r="I913" s="180"/>
      <c r="J913" s="180"/>
      <c r="K913" s="180"/>
      <c r="L913" s="180"/>
      <c r="M913" s="180"/>
      <c r="N913" s="180"/>
      <c r="O913" s="180"/>
      <c r="P913" s="181"/>
      <c r="Q913" s="33"/>
      <c r="R913" s="37" t="str">
        <f>IF(ISBLANK(AC!P919),"",AC!P919)</f>
        <v>un</v>
      </c>
      <c r="S913" s="34"/>
      <c r="T913" s="47">
        <f>IF(NOT(ISBLANK(AC!R919)),AC!R919,"")</f>
        <v>1</v>
      </c>
      <c r="U913" s="34"/>
      <c r="V913" s="47">
        <f>IF(NOT(ISBLANK(AC!AB919)),IF($AA$22&gt;AC!$R$22,ROUND(ROUNDDOWN((AC!$R$22/$AA$22),4)*AC!BM919,2),AC!BM919),IF(AND(NOT(ISBLANK(AC!R919)),NOT(ISERR(AC!R919)),AC!R919&lt;&gt;0),0,""))</f>
        <v>11.05</v>
      </c>
      <c r="W913" s="34"/>
      <c r="X913" s="47">
        <f t="shared" si="26"/>
        <v>11.05</v>
      </c>
      <c r="Z913" s="29">
        <f>IF(NOT(ISBLANK(AC!AB919)),AC!BM919,"")</f>
        <v>11.05</v>
      </c>
      <c r="AA913" s="29">
        <f t="shared" si="27"/>
        <v>11.05</v>
      </c>
      <c r="AB913" s="36">
        <f>IF(V913&lt;ROUND(0.7*AC!T919,2),1,0)</f>
        <v>0</v>
      </c>
    </row>
    <row r="914" spans="2:28" s="35" customFormat="1" ht="21" customHeight="1" x14ac:dyDescent="0.15">
      <c r="B914" s="37" t="str">
        <f>IF(ISBLANK(AC!B920),"",AC!B920)</f>
        <v>7.1.22</v>
      </c>
      <c r="C914" s="32"/>
      <c r="D914" s="179" t="str">
        <f>IF(ISBLANK(AC!D920),"",AC!D920)</f>
        <v>Pasta para Solda</v>
      </c>
      <c r="E914" s="180"/>
      <c r="F914" s="180"/>
      <c r="G914" s="180"/>
      <c r="H914" s="180"/>
      <c r="I914" s="180"/>
      <c r="J914" s="180"/>
      <c r="K914" s="180"/>
      <c r="L914" s="180"/>
      <c r="M914" s="180"/>
      <c r="N914" s="180"/>
      <c r="O914" s="180"/>
      <c r="P914" s="181"/>
      <c r="Q914" s="33"/>
      <c r="R914" s="37" t="str">
        <f>IF(ISBLANK(AC!P920),"",AC!P920)</f>
        <v>un</v>
      </c>
      <c r="S914" s="34"/>
      <c r="T914" s="47">
        <f>IF(NOT(ISBLANK(AC!R920)),AC!R920,"")</f>
        <v>1</v>
      </c>
      <c r="U914" s="34"/>
      <c r="V914" s="47">
        <f>IF(NOT(ISBLANK(AC!AB920)),IF($AA$22&gt;AC!$R$22,ROUND(ROUNDDOWN((AC!$R$22/$AA$22),4)*AC!BM920,2),AC!BM920),IF(AND(NOT(ISBLANK(AC!R920)),NOT(ISERR(AC!R920)),AC!R920&lt;&gt;0),0,""))</f>
        <v>33.869999999999997</v>
      </c>
      <c r="W914" s="34"/>
      <c r="X914" s="47">
        <f t="shared" si="26"/>
        <v>33.869999999999997</v>
      </c>
      <c r="Z914" s="29">
        <f>IF(NOT(ISBLANK(AC!AB920)),AC!BM920,"")</f>
        <v>33.869999999999997</v>
      </c>
      <c r="AA914" s="29">
        <f t="shared" si="27"/>
        <v>33.869999999999997</v>
      </c>
      <c r="AB914" s="36">
        <f>IF(V914&lt;ROUND(0.7*AC!T920,2),1,0)</f>
        <v>0</v>
      </c>
    </row>
    <row r="915" spans="2:28" s="35" customFormat="1" ht="21" customHeight="1" x14ac:dyDescent="0.15">
      <c r="B915" s="37" t="str">
        <f>IF(ISBLANK(AC!B921),"",AC!B921)</f>
        <v>7.1.23</v>
      </c>
      <c r="C915" s="32"/>
      <c r="D915" s="179" t="str">
        <f>IF(ISBLANK(AC!D921),"",AC!D921)</f>
        <v>CABO DE COBRE NU 50MM2 - FORNECIMENTO E INSTALACAO</v>
      </c>
      <c r="E915" s="180"/>
      <c r="F915" s="180"/>
      <c r="G915" s="180"/>
      <c r="H915" s="180"/>
      <c r="I915" s="180"/>
      <c r="J915" s="180"/>
      <c r="K915" s="180"/>
      <c r="L915" s="180"/>
      <c r="M915" s="180"/>
      <c r="N915" s="180"/>
      <c r="O915" s="180"/>
      <c r="P915" s="181"/>
      <c r="Q915" s="33"/>
      <c r="R915" s="37" t="str">
        <f>IF(ISBLANK(AC!P921),"",AC!P921)</f>
        <v>M</v>
      </c>
      <c r="S915" s="34"/>
      <c r="T915" s="47">
        <f>IF(NOT(ISBLANK(AC!R921)),AC!R921,"")</f>
        <v>50</v>
      </c>
      <c r="U915" s="34"/>
      <c r="V915" s="47">
        <f>IF(NOT(ISBLANK(AC!AB921)),IF($AA$22&gt;AC!$R$22,ROUND(ROUNDDOWN((AC!$R$22/$AA$22),4)*AC!BM921,2),AC!BM921),IF(AND(NOT(ISBLANK(AC!R921)),NOT(ISERR(AC!R921)),AC!R921&lt;&gt;0),0,""))</f>
        <v>27.51</v>
      </c>
      <c r="W915" s="34"/>
      <c r="X915" s="47">
        <f t="shared" si="26"/>
        <v>1375.5</v>
      </c>
      <c r="Z915" s="29">
        <f>IF(NOT(ISBLANK(AC!AB921)),AC!BM921,"")</f>
        <v>27.51</v>
      </c>
      <c r="AA915" s="29">
        <f t="shared" si="27"/>
        <v>1375.5</v>
      </c>
      <c r="AB915" s="36">
        <f>IF(V915&lt;ROUND(0.7*AC!T921,2),1,0)</f>
        <v>0</v>
      </c>
    </row>
    <row r="916" spans="2:28" s="35" customFormat="1" ht="21" customHeight="1" x14ac:dyDescent="0.15">
      <c r="B916" s="37" t="str">
        <f>IF(ISBLANK(AC!B922),"",AC!B922)</f>
        <v>7.1.24</v>
      </c>
      <c r="C916" s="32"/>
      <c r="D916" s="179" t="str">
        <f>IF(ISBLANK(AC!D922),"",AC!D922)</f>
        <v>CABO DE COBRE NU 35MM2 - FORNECIMENTO E INSTALACAO</v>
      </c>
      <c r="E916" s="180"/>
      <c r="F916" s="180"/>
      <c r="G916" s="180"/>
      <c r="H916" s="180"/>
      <c r="I916" s="180"/>
      <c r="J916" s="180"/>
      <c r="K916" s="180"/>
      <c r="L916" s="180"/>
      <c r="M916" s="180"/>
      <c r="N916" s="180"/>
      <c r="O916" s="180"/>
      <c r="P916" s="181"/>
      <c r="Q916" s="33"/>
      <c r="R916" s="37" t="str">
        <f>IF(ISBLANK(AC!P922),"",AC!P922)</f>
        <v>M</v>
      </c>
      <c r="S916" s="34"/>
      <c r="T916" s="47">
        <f>IF(NOT(ISBLANK(AC!R922)),AC!R922,"")</f>
        <v>40</v>
      </c>
      <c r="U916" s="34"/>
      <c r="V916" s="47">
        <f>IF(NOT(ISBLANK(AC!AB922)),IF($AA$22&gt;AC!$R$22,ROUND(ROUNDDOWN((AC!$R$22/$AA$22),4)*AC!BM922,2),AC!BM922),IF(AND(NOT(ISBLANK(AC!R922)),NOT(ISERR(AC!R922)),AC!R922&lt;&gt;0),0,""))</f>
        <v>19.760000000000002</v>
      </c>
      <c r="W916" s="34"/>
      <c r="X916" s="47">
        <f t="shared" si="26"/>
        <v>790.4</v>
      </c>
      <c r="Z916" s="29">
        <f>IF(NOT(ISBLANK(AC!AB922)),AC!BM922,"")</f>
        <v>19.760000000000002</v>
      </c>
      <c r="AA916" s="29">
        <f t="shared" si="27"/>
        <v>790.4</v>
      </c>
      <c r="AB916" s="36">
        <f>IF(V916&lt;ROUND(0.7*AC!T922,2),1,0)</f>
        <v>0</v>
      </c>
    </row>
    <row r="917" spans="2:28" s="35" customFormat="1" ht="21" customHeight="1" x14ac:dyDescent="0.15">
      <c r="B917" s="37" t="str">
        <f>IF(ISBLANK(AC!B923),"",AC!B923)</f>
        <v>7.1.25</v>
      </c>
      <c r="C917" s="32"/>
      <c r="D917" s="179" t="str">
        <f>IF(ISBLANK(AC!D923),"",AC!D923)</f>
        <v>Terminal aéreo 600mm c/ base horizontal ref.GTP-TAH</v>
      </c>
      <c r="E917" s="180"/>
      <c r="F917" s="180"/>
      <c r="G917" s="180"/>
      <c r="H917" s="180"/>
      <c r="I917" s="180"/>
      <c r="J917" s="180"/>
      <c r="K917" s="180"/>
      <c r="L917" s="180"/>
      <c r="M917" s="180"/>
      <c r="N917" s="180"/>
      <c r="O917" s="180"/>
      <c r="P917" s="181"/>
      <c r="Q917" s="33"/>
      <c r="R917" s="37" t="str">
        <f>IF(ISBLANK(AC!P923),"",AC!P923)</f>
        <v>un</v>
      </c>
      <c r="S917" s="34"/>
      <c r="T917" s="47">
        <f>IF(NOT(ISBLANK(AC!R923)),AC!R923,"")</f>
        <v>4</v>
      </c>
      <c r="U917" s="34"/>
      <c r="V917" s="47">
        <f>IF(NOT(ISBLANK(AC!AB923)),IF($AA$22&gt;AC!$R$22,ROUND(ROUNDDOWN((AC!$R$22/$AA$22),4)*AC!BM923,2),AC!BM923),IF(AND(NOT(ISBLANK(AC!R923)),NOT(ISERR(AC!R923)),AC!R923&lt;&gt;0),0,""))</f>
        <v>6.46</v>
      </c>
      <c r="W917" s="34"/>
      <c r="X917" s="47">
        <f t="shared" si="26"/>
        <v>25.84</v>
      </c>
      <c r="Z917" s="29">
        <f>IF(NOT(ISBLANK(AC!AB923)),AC!BM923,"")</f>
        <v>6.46</v>
      </c>
      <c r="AA917" s="29">
        <f t="shared" si="27"/>
        <v>25.84</v>
      </c>
      <c r="AB917" s="36">
        <f>IF(V917&lt;ROUND(0.7*AC!T923,2),1,0)</f>
        <v>0</v>
      </c>
    </row>
    <row r="918" spans="2:28" s="35" customFormat="1" ht="21" customHeight="1" x14ac:dyDescent="0.15">
      <c r="B918" s="37" t="str">
        <f>IF(ISBLANK(AC!B924),"",AC!B924)</f>
        <v>7.1.26</v>
      </c>
      <c r="C918" s="32"/>
      <c r="D918" s="179" t="str">
        <f>IF(ISBLANK(AC!D924),"",AC!D924)</f>
        <v>Caixa de equalização p/aterramento 20x20x10cm de sobrepor p/11 terminais de pressão c/barramento (pára-raio)</v>
      </c>
      <c r="E918" s="180"/>
      <c r="F918" s="180"/>
      <c r="G918" s="180"/>
      <c r="H918" s="180"/>
      <c r="I918" s="180"/>
      <c r="J918" s="180"/>
      <c r="K918" s="180"/>
      <c r="L918" s="180"/>
      <c r="M918" s="180"/>
      <c r="N918" s="180"/>
      <c r="O918" s="180"/>
      <c r="P918" s="181"/>
      <c r="Q918" s="33"/>
      <c r="R918" s="37" t="str">
        <f>IF(ISBLANK(AC!P924),"",AC!P924)</f>
        <v>un</v>
      </c>
      <c r="S918" s="34"/>
      <c r="T918" s="47">
        <f>IF(NOT(ISBLANK(AC!R924)),AC!R924,"")</f>
        <v>1</v>
      </c>
      <c r="U918" s="34"/>
      <c r="V918" s="47">
        <f>IF(NOT(ISBLANK(AC!AB924)),IF($AA$22&gt;AC!$R$22,ROUND(ROUNDDOWN((AC!$R$22/$AA$22),4)*AC!BM924,2),AC!BM924),IF(AND(NOT(ISBLANK(AC!R924)),NOT(ISERR(AC!R924)),AC!R924&lt;&gt;0),0,""))</f>
        <v>212.15</v>
      </c>
      <c r="W918" s="34"/>
      <c r="X918" s="47">
        <f t="shared" si="26"/>
        <v>212.15</v>
      </c>
      <c r="Z918" s="29">
        <f>IF(NOT(ISBLANK(AC!AB924)),AC!BM924,"")</f>
        <v>212.15</v>
      </c>
      <c r="AA918" s="29">
        <f t="shared" si="27"/>
        <v>212.15</v>
      </c>
      <c r="AB918" s="36">
        <f>IF(V918&lt;ROUND(0.7*AC!T924,2),1,0)</f>
        <v>0</v>
      </c>
    </row>
    <row r="919" spans="2:28" s="35" customFormat="1" ht="21" customHeight="1" x14ac:dyDescent="0.15">
      <c r="B919" s="37" t="str">
        <f>IF(ISBLANK(AC!B925),"",AC!B925)</f>
        <v>7.1.27</v>
      </c>
      <c r="C919" s="32"/>
      <c r="D919" s="179" t="str">
        <f>IF(ISBLANK(AC!D925),"",AC!D925)</f>
        <v>CAIXA INSPECAO EM POLIETILENO PARA ATERRAMENTO E PARA RAIOS DIAMETRO = 300 MM</v>
      </c>
      <c r="E919" s="180"/>
      <c r="F919" s="180"/>
      <c r="G919" s="180"/>
      <c r="H919" s="180"/>
      <c r="I919" s="180"/>
      <c r="J919" s="180"/>
      <c r="K919" s="180"/>
      <c r="L919" s="180"/>
      <c r="M919" s="180"/>
      <c r="N919" s="180"/>
      <c r="O919" s="180"/>
      <c r="P919" s="181"/>
      <c r="Q919" s="33"/>
      <c r="R919" s="37" t="str">
        <f>IF(ISBLANK(AC!P925),"",AC!P925)</f>
        <v>un</v>
      </c>
      <c r="S919" s="34"/>
      <c r="T919" s="47">
        <f>IF(NOT(ISBLANK(AC!R925)),AC!R925,"")</f>
        <v>1</v>
      </c>
      <c r="U919" s="34"/>
      <c r="V919" s="47">
        <f>IF(NOT(ISBLANK(AC!AB925)),IF($AA$22&gt;AC!$R$22,ROUND(ROUNDDOWN((AC!$R$22/$AA$22),4)*AC!BM925,2),AC!BM925),IF(AND(NOT(ISBLANK(AC!R925)),NOT(ISERR(AC!R925)),AC!R925&lt;&gt;0),0,""))</f>
        <v>7.05</v>
      </c>
      <c r="W919" s="34"/>
      <c r="X919" s="47">
        <f t="shared" si="26"/>
        <v>7.05</v>
      </c>
      <c r="Z919" s="29">
        <f>IF(NOT(ISBLANK(AC!AB925)),AC!BM925,"")</f>
        <v>7.05</v>
      </c>
      <c r="AA919" s="29">
        <f t="shared" si="27"/>
        <v>7.05</v>
      </c>
      <c r="AB919" s="36">
        <f>IF(V919&lt;ROUND(0.7*AC!T925,2),1,0)</f>
        <v>0</v>
      </c>
    </row>
    <row r="920" spans="2:28" s="35" customFormat="1" ht="21" customHeight="1" x14ac:dyDescent="0.15">
      <c r="B920" s="37" t="str">
        <f>IF(ISBLANK(AC!B926),"",AC!B926)</f>
        <v>7.1.28</v>
      </c>
      <c r="C920" s="32"/>
      <c r="D920" s="179" t="str">
        <f>IF(ISBLANK(AC!D926),"",AC!D926)</f>
        <v>HASTE DE ATERRAMENTO EM ACO COM 2,40 M DE COMPRIMENTO E DN = 5/8", REVESTIDA</v>
      </c>
      <c r="E920" s="180"/>
      <c r="F920" s="180"/>
      <c r="G920" s="180"/>
      <c r="H920" s="180"/>
      <c r="I920" s="180"/>
      <c r="J920" s="180"/>
      <c r="K920" s="180"/>
      <c r="L920" s="180"/>
      <c r="M920" s="180"/>
      <c r="N920" s="180"/>
      <c r="O920" s="180"/>
      <c r="P920" s="181"/>
      <c r="Q920" s="33"/>
      <c r="R920" s="37" t="str">
        <f>IF(ISBLANK(AC!P926),"",AC!P926)</f>
        <v>un</v>
      </c>
      <c r="S920" s="34"/>
      <c r="T920" s="47">
        <f>IF(NOT(ISBLANK(AC!R926)),AC!R926,"")</f>
        <v>1</v>
      </c>
      <c r="U920" s="34"/>
      <c r="V920" s="47">
        <f>IF(NOT(ISBLANK(AC!AB926)),IF($AA$22&gt;AC!$R$22,ROUND(ROUNDDOWN((AC!$R$22/$AA$22),4)*AC!BM926,2),AC!BM926),IF(AND(NOT(ISBLANK(AC!R926)),NOT(ISERR(AC!R926)),AC!R926&lt;&gt;0),0,""))</f>
        <v>33.299999999999997</v>
      </c>
      <c r="W920" s="34"/>
      <c r="X920" s="47">
        <f t="shared" si="26"/>
        <v>33.299999999999997</v>
      </c>
      <c r="Z920" s="29">
        <f>IF(NOT(ISBLANK(AC!AB926)),AC!BM926,"")</f>
        <v>33.299999999999997</v>
      </c>
      <c r="AA920" s="29">
        <f t="shared" si="27"/>
        <v>33.299999999999997</v>
      </c>
      <c r="AB920" s="36">
        <f>IF(V920&lt;ROUND(0.7*AC!T926,2),1,0)</f>
        <v>0</v>
      </c>
    </row>
    <row r="921" spans="2:28" s="35" customFormat="1" ht="21" customHeight="1" x14ac:dyDescent="0.15">
      <c r="B921" s="37" t="str">
        <f>IF(ISBLANK(AC!B927),"",AC!B927)</f>
        <v>7.1.29</v>
      </c>
      <c r="C921" s="32"/>
      <c r="D921" s="179" t="str">
        <f>IF(ISBLANK(AC!D927),"",AC!D927)</f>
        <v>Caixa de inspeção suspensa p/aterramento.</v>
      </c>
      <c r="E921" s="180"/>
      <c r="F921" s="180"/>
      <c r="G921" s="180"/>
      <c r="H921" s="180"/>
      <c r="I921" s="180"/>
      <c r="J921" s="180"/>
      <c r="K921" s="180"/>
      <c r="L921" s="180"/>
      <c r="M921" s="180"/>
      <c r="N921" s="180"/>
      <c r="O921" s="180"/>
      <c r="P921" s="181"/>
      <c r="Q921" s="33"/>
      <c r="R921" s="37" t="str">
        <f>IF(ISBLANK(AC!P927),"",AC!P927)</f>
        <v>un</v>
      </c>
      <c r="S921" s="34"/>
      <c r="T921" s="47">
        <f>IF(NOT(ISBLANK(AC!R927)),AC!R927,"")</f>
        <v>1</v>
      </c>
      <c r="U921" s="34"/>
      <c r="V921" s="47">
        <f>IF(NOT(ISBLANK(AC!AB927)),IF($AA$22&gt;AC!$R$22,ROUND(ROUNDDOWN((AC!$R$22/$AA$22),4)*AC!BM927,2),AC!BM927),IF(AND(NOT(ISBLANK(AC!R927)),NOT(ISERR(AC!R927)),AC!R927&lt;&gt;0),0,""))</f>
        <v>21.47</v>
      </c>
      <c r="W921" s="34"/>
      <c r="X921" s="47">
        <f t="shared" si="26"/>
        <v>21.47</v>
      </c>
      <c r="Z921" s="29">
        <f>IF(NOT(ISBLANK(AC!AB927)),AC!BM927,"")</f>
        <v>21.47</v>
      </c>
      <c r="AA921" s="29">
        <f t="shared" si="27"/>
        <v>21.47</v>
      </c>
      <c r="AB921" s="36">
        <f>IF(V921&lt;ROUND(0.7*AC!T927,2),1,0)</f>
        <v>0</v>
      </c>
    </row>
    <row r="922" spans="2:28" s="35" customFormat="1" ht="21" customHeight="1" x14ac:dyDescent="0.15">
      <c r="B922" s="37" t="str">
        <f>IF(ISBLANK(AC!B928),"",AC!B928)</f>
        <v>7.1.30</v>
      </c>
      <c r="C922" s="32"/>
      <c r="D922" s="179" t="str">
        <f>IF(ISBLANK(AC!D928),"",AC!D928)</f>
        <v>INSTALAÇÃO DE SIPSTEMA DE PROTEÇÃO DESCARGA ATMOSFÉRICA - SPDA</v>
      </c>
      <c r="E922" s="180"/>
      <c r="F922" s="180"/>
      <c r="G922" s="180"/>
      <c r="H922" s="180"/>
      <c r="I922" s="180"/>
      <c r="J922" s="180"/>
      <c r="K922" s="180"/>
      <c r="L922" s="180"/>
      <c r="M922" s="180"/>
      <c r="N922" s="180"/>
      <c r="O922" s="180"/>
      <c r="P922" s="181"/>
      <c r="Q922" s="33"/>
      <c r="R922" s="37" t="str">
        <f>IF(ISBLANK(AC!P928),"",AC!P928)</f>
        <v>un</v>
      </c>
      <c r="S922" s="34"/>
      <c r="T922" s="47">
        <f>IF(NOT(ISBLANK(AC!R928)),AC!R928,"")</f>
        <v>1</v>
      </c>
      <c r="U922" s="34"/>
      <c r="V922" s="47">
        <f>IF(NOT(ISBLANK(AC!AB928)),IF($AA$22&gt;AC!$R$22,ROUND(ROUNDDOWN((AC!$R$22/$AA$22),4)*AC!BM928,2),AC!BM928),IF(AND(NOT(ISBLANK(AC!R928)),NOT(ISERR(AC!R928)),AC!R928&lt;&gt;0),0,""))</f>
        <v>257.51</v>
      </c>
      <c r="W922" s="34"/>
      <c r="X922" s="47">
        <f t="shared" si="26"/>
        <v>257.51</v>
      </c>
      <c r="Z922" s="29">
        <f>IF(NOT(ISBLANK(AC!AB928)),AC!BM928,"")</f>
        <v>257.51</v>
      </c>
      <c r="AA922" s="29">
        <f t="shared" si="27"/>
        <v>257.51</v>
      </c>
      <c r="AB922" s="36">
        <f>IF(V922&lt;ROUND(0.7*AC!T928,2),1,0)</f>
        <v>0</v>
      </c>
    </row>
    <row r="923" spans="2:28" s="35" customFormat="1" ht="21" customHeight="1" x14ac:dyDescent="0.15">
      <c r="B923" s="37" t="str">
        <f>IF(ISBLANK(AC!B929),"",AC!B929)</f>
        <v>7.1.31</v>
      </c>
      <c r="C923" s="32"/>
      <c r="D923" s="179" t="str">
        <f>IF(ISBLANK(AC!D929),"",AC!D929)</f>
        <v>Suporte guia 90º - ref. Tel 280</v>
      </c>
      <c r="E923" s="180"/>
      <c r="F923" s="180"/>
      <c r="G923" s="180"/>
      <c r="H923" s="180"/>
      <c r="I923" s="180"/>
      <c r="J923" s="180"/>
      <c r="K923" s="180"/>
      <c r="L923" s="180"/>
      <c r="M923" s="180"/>
      <c r="N923" s="180"/>
      <c r="O923" s="180"/>
      <c r="P923" s="181"/>
      <c r="Q923" s="33"/>
      <c r="R923" s="37" t="str">
        <f>IF(ISBLANK(AC!P929),"",AC!P929)</f>
        <v>un</v>
      </c>
      <c r="S923" s="34"/>
      <c r="T923" s="47">
        <f>IF(NOT(ISBLANK(AC!R929)),AC!R929,"")</f>
        <v>1</v>
      </c>
      <c r="U923" s="34"/>
      <c r="V923" s="47">
        <f>IF(NOT(ISBLANK(AC!AB929)),IF($AA$22&gt;AC!$R$22,ROUND(ROUNDDOWN((AC!$R$22/$AA$22),4)*AC!BM929,2),AC!BM929),IF(AND(NOT(ISBLANK(AC!R929)),NOT(ISERR(AC!R929)),AC!R929&lt;&gt;0),0,""))</f>
        <v>9.89</v>
      </c>
      <c r="W923" s="34"/>
      <c r="X923" s="47">
        <f t="shared" si="26"/>
        <v>9.89</v>
      </c>
      <c r="Z923" s="29">
        <f>IF(NOT(ISBLANK(AC!AB929)),AC!BM929,"")</f>
        <v>9.89</v>
      </c>
      <c r="AA923" s="29">
        <f t="shared" si="27"/>
        <v>9.89</v>
      </c>
      <c r="AB923" s="36">
        <f>IF(V923&lt;ROUND(0.7*AC!T929,2),1,0)</f>
        <v>0</v>
      </c>
    </row>
    <row r="924" spans="2:28" s="35" customFormat="1" ht="21" customHeight="1" x14ac:dyDescent="0.15">
      <c r="B924" s="37" t="str">
        <f>IF(ISBLANK(AC!B930),"",AC!B930)</f>
        <v>7.1.32</v>
      </c>
      <c r="C924" s="32"/>
      <c r="D924" s="179" t="str">
        <f>IF(ISBLANK(AC!D930),"",AC!D930)</f>
        <v>SUPORTE GUIA SIMPLES COM ROLDANA EM POLIPROPILENO PARA CHUMBAR, H = 20 CM</v>
      </c>
      <c r="E924" s="180"/>
      <c r="F924" s="180"/>
      <c r="G924" s="180"/>
      <c r="H924" s="180"/>
      <c r="I924" s="180"/>
      <c r="J924" s="180"/>
      <c r="K924" s="180"/>
      <c r="L924" s="180"/>
      <c r="M924" s="180"/>
      <c r="N924" s="180"/>
      <c r="O924" s="180"/>
      <c r="P924" s="181"/>
      <c r="Q924" s="33"/>
      <c r="R924" s="37" t="str">
        <f>IF(ISBLANK(AC!P930),"",AC!P930)</f>
        <v>un</v>
      </c>
      <c r="S924" s="34"/>
      <c r="T924" s="47">
        <f>IF(NOT(ISBLANK(AC!R930)),AC!R930,"")</f>
        <v>4</v>
      </c>
      <c r="U924" s="34"/>
      <c r="V924" s="47">
        <f>IF(NOT(ISBLANK(AC!AB930)),IF($AA$22&gt;AC!$R$22,ROUND(ROUNDDOWN((AC!$R$22/$AA$22),4)*AC!BM930,2),AC!BM930),IF(AND(NOT(ISBLANK(AC!R930)),NOT(ISERR(AC!R930)),AC!R930&lt;&gt;0),0,""))</f>
        <v>3.41</v>
      </c>
      <c r="W924" s="34"/>
      <c r="X924" s="47">
        <f t="shared" si="26"/>
        <v>13.64</v>
      </c>
      <c r="Z924" s="29">
        <f>IF(NOT(ISBLANK(AC!AB930)),AC!BM930,"")</f>
        <v>3.41</v>
      </c>
      <c r="AA924" s="29">
        <f t="shared" si="27"/>
        <v>13.64</v>
      </c>
      <c r="AB924" s="36">
        <f>IF(V924&lt;ROUND(0.7*AC!T930,2),1,0)</f>
        <v>0</v>
      </c>
    </row>
    <row r="925" spans="2:28" s="35" customFormat="1" ht="21" customHeight="1" x14ac:dyDescent="0.15">
      <c r="B925" s="37" t="str">
        <f>IF(ISBLANK(AC!B931),"",AC!B931)</f>
        <v>7.1.33</v>
      </c>
      <c r="C925" s="32"/>
      <c r="D925" s="179" t="str">
        <f>IF(ISBLANK(AC!D931),"",AC!D931)</f>
        <v>ELETRODUTO RIGIDO ROSCAVEL, PVC, DN 50 MM (1 1/2") - FORNECIMENTO E INSTALAcAO.</v>
      </c>
      <c r="E925" s="180"/>
      <c r="F925" s="180"/>
      <c r="G925" s="180"/>
      <c r="H925" s="180"/>
      <c r="I925" s="180"/>
      <c r="J925" s="180"/>
      <c r="K925" s="180"/>
      <c r="L925" s="180"/>
      <c r="M925" s="180"/>
      <c r="N925" s="180"/>
      <c r="O925" s="180"/>
      <c r="P925" s="181"/>
      <c r="Q925" s="33"/>
      <c r="R925" s="37" t="str">
        <f>IF(ISBLANK(AC!P931),"",AC!P931)</f>
        <v>m</v>
      </c>
      <c r="S925" s="34"/>
      <c r="T925" s="47">
        <f>IF(NOT(ISBLANK(AC!R931)),AC!R931,"")</f>
        <v>4</v>
      </c>
      <c r="U925" s="34"/>
      <c r="V925" s="47">
        <f>IF(NOT(ISBLANK(AC!AB931)),IF($AA$22&gt;AC!$R$22,ROUND(ROUNDDOWN((AC!$R$22/$AA$22),4)*AC!BM931,2),AC!BM931),IF(AND(NOT(ISBLANK(AC!R931)),NOT(ISERR(AC!R931)),AC!R931&lt;&gt;0),0,""))</f>
        <v>10.31</v>
      </c>
      <c r="W925" s="34"/>
      <c r="X925" s="47">
        <f t="shared" si="26"/>
        <v>41.24</v>
      </c>
      <c r="Z925" s="29">
        <f>IF(NOT(ISBLANK(AC!AB931)),AC!BM931,"")</f>
        <v>10.31</v>
      </c>
      <c r="AA925" s="29">
        <f t="shared" si="27"/>
        <v>41.24</v>
      </c>
      <c r="AB925" s="36">
        <f>IF(V925&lt;ROUND(0.7*AC!T931,2),1,0)</f>
        <v>0</v>
      </c>
    </row>
    <row r="926" spans="2:28" s="35" customFormat="1" ht="21" customHeight="1" x14ac:dyDescent="0.15">
      <c r="B926" s="37" t="str">
        <f>IF(ISBLANK(AC!B932),"",AC!B932)</f>
        <v/>
      </c>
      <c r="C926" s="32"/>
      <c r="D926" s="179" t="str">
        <f>IF(ISBLANK(AC!D932),"",AC!D932)</f>
        <v>SUB-TOTAL</v>
      </c>
      <c r="E926" s="180"/>
      <c r="F926" s="180"/>
      <c r="G926" s="180"/>
      <c r="H926" s="180"/>
      <c r="I926" s="180"/>
      <c r="J926" s="180"/>
      <c r="K926" s="180"/>
      <c r="L926" s="180"/>
      <c r="M926" s="180"/>
      <c r="N926" s="180"/>
      <c r="O926" s="180"/>
      <c r="P926" s="181"/>
      <c r="Q926" s="33"/>
      <c r="R926" s="37" t="str">
        <f>IF(ISBLANK(AC!P932),"",AC!P932)</f>
        <v/>
      </c>
      <c r="S926" s="34"/>
      <c r="T926" s="47" t="str">
        <f>IF(NOT(ISBLANK(AC!R932)),AC!R932,"")</f>
        <v/>
      </c>
      <c r="U926" s="34"/>
      <c r="V926" s="47">
        <f>IF(NOT(ISBLANK(AC!AB932)),IF($AA$22&gt;AC!$R$22,ROUND(ROUNDDOWN((AC!$R$22/$AA$22),4)*AC!BM932,2),AC!BM932),IF(AND(NOT(ISBLANK(AC!R932)),NOT(ISERR(AC!R932)),AC!R932&lt;&gt;0),0,""))</f>
        <v>0</v>
      </c>
      <c r="W926" s="34"/>
      <c r="X926" s="47" t="str">
        <f t="shared" si="26"/>
        <v/>
      </c>
      <c r="Z926" s="29">
        <f>IF(NOT(ISBLANK(AC!AB932)),AC!BM932,"")</f>
        <v>0</v>
      </c>
      <c r="AA926" s="29" t="str">
        <f t="shared" si="27"/>
        <v/>
      </c>
      <c r="AB926" s="36">
        <f>IF(V926&lt;ROUND(0.7*AC!T932,2),1,0)</f>
        <v>0</v>
      </c>
    </row>
    <row r="927" spans="2:28" s="35" customFormat="1" ht="21" customHeight="1" x14ac:dyDescent="0.15">
      <c r="B927" s="37" t="str">
        <f>IF(ISBLANK(AC!B933),"",AC!B933)</f>
        <v>7.2</v>
      </c>
      <c r="C927" s="32"/>
      <c r="D927" s="179" t="str">
        <f>IF(ISBLANK(AC!D933),"",AC!D933)</f>
        <v/>
      </c>
      <c r="E927" s="180"/>
      <c r="F927" s="180"/>
      <c r="G927" s="180"/>
      <c r="H927" s="180"/>
      <c r="I927" s="180"/>
      <c r="J927" s="180"/>
      <c r="K927" s="180"/>
      <c r="L927" s="180"/>
      <c r="M927" s="180"/>
      <c r="N927" s="180"/>
      <c r="O927" s="180"/>
      <c r="P927" s="181"/>
      <c r="Q927" s="33"/>
      <c r="R927" s="37" t="str">
        <f>IF(ISBLANK(AC!P933),"",AC!P933)</f>
        <v/>
      </c>
      <c r="S927" s="34"/>
      <c r="T927" s="47" t="str">
        <f>IF(NOT(ISBLANK(AC!R933)),AC!R933,"")</f>
        <v/>
      </c>
      <c r="U927" s="34"/>
      <c r="V927" s="47">
        <f>IF(NOT(ISBLANK(AC!AB933)),IF($AA$22&gt;AC!$R$22,ROUND(ROUNDDOWN((AC!$R$22/$AA$22),4)*AC!BM933,2),AC!BM933),IF(AND(NOT(ISBLANK(AC!R933)),NOT(ISERR(AC!R933)),AC!R933&lt;&gt;0),0,""))</f>
        <v>0</v>
      </c>
      <c r="W927" s="34"/>
      <c r="X927" s="47" t="str">
        <f t="shared" si="26"/>
        <v/>
      </c>
      <c r="Z927" s="29">
        <f>IF(NOT(ISBLANK(AC!AB933)),AC!BM933,"")</f>
        <v>0</v>
      </c>
      <c r="AA927" s="29" t="str">
        <f t="shared" si="27"/>
        <v/>
      </c>
      <c r="AB927" s="36">
        <f>IF(V927&lt;ROUND(0.7*AC!T933,2),1,0)</f>
        <v>0</v>
      </c>
    </row>
    <row r="928" spans="2:28" s="35" customFormat="1" ht="21" customHeight="1" x14ac:dyDescent="0.15">
      <c r="B928" s="37" t="str">
        <f>IF(ISBLANK(AC!B934),"",AC!B934)</f>
        <v>7.2.1</v>
      </c>
      <c r="C928" s="32"/>
      <c r="D928" s="179" t="str">
        <f>IF(ISBLANK(AC!D934),"",AC!D934)</f>
        <v>CABO DE COBRE ISOLADO PVC 450/750V 4,0MM2 RESISTENTE A CHAMA - FORNECIMENTO E INSTALACAO</v>
      </c>
      <c r="E928" s="180"/>
      <c r="F928" s="180"/>
      <c r="G928" s="180"/>
      <c r="H928" s="180"/>
      <c r="I928" s="180"/>
      <c r="J928" s="180"/>
      <c r="K928" s="180"/>
      <c r="L928" s="180"/>
      <c r="M928" s="180"/>
      <c r="N928" s="180"/>
      <c r="O928" s="180"/>
      <c r="P928" s="181"/>
      <c r="Q928" s="33"/>
      <c r="R928" s="37" t="str">
        <f>IF(ISBLANK(AC!P934),"",AC!P934)</f>
        <v>m</v>
      </c>
      <c r="S928" s="34"/>
      <c r="T928" s="47">
        <f>IF(NOT(ISBLANK(AC!R934)),AC!R934,"")</f>
        <v>300</v>
      </c>
      <c r="U928" s="34"/>
      <c r="V928" s="47">
        <f>IF(NOT(ISBLANK(AC!AB934)),IF($AA$22&gt;AC!$R$22,ROUND(ROUNDDOWN((AC!$R$22/$AA$22),4)*AC!BM934,2),AC!BM934),IF(AND(NOT(ISBLANK(AC!R934)),NOT(ISERR(AC!R934)),AC!R934&lt;&gt;0),0,""))</f>
        <v>3.93</v>
      </c>
      <c r="W928" s="34"/>
      <c r="X928" s="47">
        <f t="shared" si="26"/>
        <v>1179</v>
      </c>
      <c r="Z928" s="29">
        <f>IF(NOT(ISBLANK(AC!AB934)),AC!BM934,"")</f>
        <v>3.93</v>
      </c>
      <c r="AA928" s="29">
        <f t="shared" si="27"/>
        <v>1179</v>
      </c>
      <c r="AB928" s="36">
        <f>IF(V928&lt;ROUND(0.7*AC!T934,2),1,0)</f>
        <v>0</v>
      </c>
    </row>
    <row r="929" spans="2:28" s="35" customFormat="1" ht="21" customHeight="1" x14ac:dyDescent="0.15">
      <c r="B929" s="37" t="str">
        <f>IF(ISBLANK(AC!B935),"",AC!B935)</f>
        <v>7.2.2</v>
      </c>
      <c r="C929" s="32"/>
      <c r="D929" s="179" t="str">
        <f>IF(ISBLANK(AC!D935),"",AC!D935)</f>
        <v>CAIXA DE PASSAGEM PVC 4X4" - FORNECIMENTO E INSTALACAO</v>
      </c>
      <c r="E929" s="180"/>
      <c r="F929" s="180"/>
      <c r="G929" s="180"/>
      <c r="H929" s="180"/>
      <c r="I929" s="180"/>
      <c r="J929" s="180"/>
      <c r="K929" s="180"/>
      <c r="L929" s="180"/>
      <c r="M929" s="180"/>
      <c r="N929" s="180"/>
      <c r="O929" s="180"/>
      <c r="P929" s="181"/>
      <c r="Q929" s="33"/>
      <c r="R929" s="37" t="str">
        <f>IF(ISBLANK(AC!P935),"",AC!P935)</f>
        <v>un</v>
      </c>
      <c r="S929" s="34"/>
      <c r="T929" s="47">
        <f>IF(NOT(ISBLANK(AC!R935)),AC!R935,"")</f>
        <v>2</v>
      </c>
      <c r="U929" s="34"/>
      <c r="V929" s="47">
        <f>IF(NOT(ISBLANK(AC!AB935)),IF($AA$22&gt;AC!$R$22,ROUND(ROUNDDOWN((AC!$R$22/$AA$22),4)*AC!BM935,2),AC!BM935),IF(AND(NOT(ISBLANK(AC!R935)),NOT(ISERR(AC!R935)),AC!R935&lt;&gt;0),0,""))</f>
        <v>17.350000000000001</v>
      </c>
      <c r="W929" s="34"/>
      <c r="X929" s="47">
        <f t="shared" ref="X929:X992" si="28">IF(ISBLANK(T929),"",IF(ISERR(T929*V929),"",ROUND(T929*V929,2)))</f>
        <v>34.700000000000003</v>
      </c>
      <c r="Z929" s="29">
        <f>IF(NOT(ISBLANK(AC!AB935)),AC!BM935,"")</f>
        <v>17.350000000000001</v>
      </c>
      <c r="AA929" s="29">
        <f t="shared" ref="AA929:AA992" si="29">IF(ISBLANK(T929),"",IF(ISERR(T929*Z929),"",ROUND(T929*Z929,2)))</f>
        <v>34.700000000000003</v>
      </c>
      <c r="AB929" s="36">
        <f>IF(V929&lt;ROUND(0.7*AC!T935,2),1,0)</f>
        <v>0</v>
      </c>
    </row>
    <row r="930" spans="2:28" s="35" customFormat="1" ht="21" customHeight="1" x14ac:dyDescent="0.15">
      <c r="B930" s="37" t="str">
        <f>IF(ISBLANK(AC!B936),"",AC!B936)</f>
        <v>7.2.3</v>
      </c>
      <c r="C930" s="32"/>
      <c r="D930" s="179" t="str">
        <f>IF(ISBLANK(AC!D936),"",AC!D936)</f>
        <v>Eetroduto corrugado flexivel Ø 1 1/4" em PEAD, tipo Kanaduto/SW (Kanaflex ou</v>
      </c>
      <c r="E930" s="180"/>
      <c r="F930" s="180"/>
      <c r="G930" s="180"/>
      <c r="H930" s="180"/>
      <c r="I930" s="180"/>
      <c r="J930" s="180"/>
      <c r="K930" s="180"/>
      <c r="L930" s="180"/>
      <c r="M930" s="180"/>
      <c r="N930" s="180"/>
      <c r="O930" s="180"/>
      <c r="P930" s="181"/>
      <c r="Q930" s="33"/>
      <c r="R930" s="37" t="str">
        <f>IF(ISBLANK(AC!P936),"",AC!P936)</f>
        <v>m</v>
      </c>
      <c r="S930" s="34"/>
      <c r="T930" s="47">
        <f>IF(NOT(ISBLANK(AC!R936)),AC!R936,"")</f>
        <v>100</v>
      </c>
      <c r="U930" s="34"/>
      <c r="V930" s="47">
        <f>IF(NOT(ISBLANK(AC!AB936)),IF($AA$22&gt;AC!$R$22,ROUND(ROUNDDOWN((AC!$R$22/$AA$22),4)*AC!BM936,2),AC!BM936),IF(AND(NOT(ISBLANK(AC!R936)),NOT(ISERR(AC!R936)),AC!R936&lt;&gt;0),0,""))</f>
        <v>2.09</v>
      </c>
      <c r="W930" s="34"/>
      <c r="X930" s="47">
        <f t="shared" si="28"/>
        <v>209</v>
      </c>
      <c r="Z930" s="29">
        <f>IF(NOT(ISBLANK(AC!AB936)),AC!BM936,"")</f>
        <v>2.09</v>
      </c>
      <c r="AA930" s="29">
        <f t="shared" si="29"/>
        <v>209</v>
      </c>
      <c r="AB930" s="36">
        <f>IF(V930&lt;ROUND(0.7*AC!T936,2),1,0)</f>
        <v>0</v>
      </c>
    </row>
    <row r="931" spans="2:28" s="35" customFormat="1" ht="21" customHeight="1" x14ac:dyDescent="0.15">
      <c r="B931" s="37" t="str">
        <f>IF(ISBLANK(AC!B937),"",AC!B937)</f>
        <v>7.2.4</v>
      </c>
      <c r="C931" s="32"/>
      <c r="D931" s="179" t="str">
        <f>IF(ISBLANK(AC!D937),"",AC!D937)</f>
        <v>CAIXA DE PASSAGEM 40X40X50 FUNDO BRITA COM TAMPA</v>
      </c>
      <c r="E931" s="180"/>
      <c r="F931" s="180"/>
      <c r="G931" s="180"/>
      <c r="H931" s="180"/>
      <c r="I931" s="180"/>
      <c r="J931" s="180"/>
      <c r="K931" s="180"/>
      <c r="L931" s="180"/>
      <c r="M931" s="180"/>
      <c r="N931" s="180"/>
      <c r="O931" s="180"/>
      <c r="P931" s="181"/>
      <c r="Q931" s="33"/>
      <c r="R931" s="37" t="str">
        <f>IF(ISBLANK(AC!P937),"",AC!P937)</f>
        <v>un</v>
      </c>
      <c r="S931" s="34"/>
      <c r="T931" s="47">
        <f>IF(NOT(ISBLANK(AC!R937)),AC!R937,"")</f>
        <v>2</v>
      </c>
      <c r="U931" s="34"/>
      <c r="V931" s="47">
        <f>IF(NOT(ISBLANK(AC!AB937)),IF($AA$22&gt;AC!$R$22,ROUND(ROUNDDOWN((AC!$R$22/$AA$22),4)*AC!BM937,2),AC!BM937),IF(AND(NOT(ISBLANK(AC!R937)),NOT(ISERR(AC!R937)),AC!R937&lt;&gt;0),0,""))</f>
        <v>133.13</v>
      </c>
      <c r="W931" s="34"/>
      <c r="X931" s="47">
        <f t="shared" si="28"/>
        <v>266.26</v>
      </c>
      <c r="Z931" s="29">
        <f>IF(NOT(ISBLANK(AC!AB937)),AC!BM937,"")</f>
        <v>133.13</v>
      </c>
      <c r="AA931" s="29">
        <f t="shared" si="29"/>
        <v>266.26</v>
      </c>
      <c r="AB931" s="36">
        <f>IF(V931&lt;ROUND(0.7*AC!T937,2),1,0)</f>
        <v>0</v>
      </c>
    </row>
    <row r="932" spans="2:28" s="35" customFormat="1" ht="21" customHeight="1" x14ac:dyDescent="0.15">
      <c r="B932" s="37" t="str">
        <f>IF(ISBLANK(AC!B938),"",AC!B938)</f>
        <v>7.2.5</v>
      </c>
      <c r="C932" s="32"/>
      <c r="D932" s="179" t="str">
        <f>IF(ISBLANK(AC!D938),"",AC!D938)</f>
        <v>DISJUNTOR TERMOMAGNETICO TRIPOLAR PADRAO NEMA (AMERICANO) 10 A 50A 240V, FORNECIMENTO E INSTALACAO</v>
      </c>
      <c r="E932" s="180"/>
      <c r="F932" s="180"/>
      <c r="G932" s="180"/>
      <c r="H932" s="180"/>
      <c r="I932" s="180"/>
      <c r="J932" s="180"/>
      <c r="K932" s="180"/>
      <c r="L932" s="180"/>
      <c r="M932" s="180"/>
      <c r="N932" s="180"/>
      <c r="O932" s="180"/>
      <c r="P932" s="181"/>
      <c r="Q932" s="33"/>
      <c r="R932" s="37" t="str">
        <f>IF(ISBLANK(AC!P938),"",AC!P938)</f>
        <v>un</v>
      </c>
      <c r="S932" s="34"/>
      <c r="T932" s="47">
        <f>IF(NOT(ISBLANK(AC!R938)),AC!R938,"")</f>
        <v>3</v>
      </c>
      <c r="U932" s="34"/>
      <c r="V932" s="47">
        <f>IF(NOT(ISBLANK(AC!AB938)),IF($AA$22&gt;AC!$R$22,ROUND(ROUNDDOWN((AC!$R$22/$AA$22),4)*AC!BM938,2),AC!BM938),IF(AND(NOT(ISBLANK(AC!R938)),NOT(ISERR(AC!R938)),AC!R938&lt;&gt;0),0,""))</f>
        <v>93.09</v>
      </c>
      <c r="W932" s="34"/>
      <c r="X932" s="47">
        <f t="shared" si="28"/>
        <v>279.27</v>
      </c>
      <c r="Z932" s="29">
        <f>IF(NOT(ISBLANK(AC!AB938)),AC!BM938,"")</f>
        <v>93.09</v>
      </c>
      <c r="AA932" s="29">
        <f t="shared" si="29"/>
        <v>279.27</v>
      </c>
      <c r="AB932" s="36">
        <f>IF(V932&lt;ROUND(0.7*AC!T938,2),1,0)</f>
        <v>0</v>
      </c>
    </row>
    <row r="933" spans="2:28" s="35" customFormat="1" ht="21" customHeight="1" x14ac:dyDescent="0.15">
      <c r="B933" s="37" t="str">
        <f>IF(ISBLANK(AC!B939),"",AC!B939)</f>
        <v>7.2.6</v>
      </c>
      <c r="C933" s="32"/>
      <c r="D933" s="179" t="str">
        <f>IF(ISBLANK(AC!D939),"",AC!D939)</f>
        <v>DISJUNTOR TERMOMAGNETICO MONOPOLAR PADRAO NEMA (AMERICANO) 10 A 30A 24OV, FORNECIMENTO E INSTALACA</v>
      </c>
      <c r="E933" s="180"/>
      <c r="F933" s="180"/>
      <c r="G933" s="180"/>
      <c r="H933" s="180"/>
      <c r="I933" s="180"/>
      <c r="J933" s="180"/>
      <c r="K933" s="180"/>
      <c r="L933" s="180"/>
      <c r="M933" s="180"/>
      <c r="N933" s="180"/>
      <c r="O933" s="180"/>
      <c r="P933" s="181"/>
      <c r="Q933" s="33"/>
      <c r="R933" s="37" t="str">
        <f>IF(ISBLANK(AC!P939),"",AC!P939)</f>
        <v>un</v>
      </c>
      <c r="S933" s="34"/>
      <c r="T933" s="47">
        <f>IF(NOT(ISBLANK(AC!R939)),AC!R939,"")</f>
        <v>2</v>
      </c>
      <c r="U933" s="34"/>
      <c r="V933" s="47">
        <f>IF(NOT(ISBLANK(AC!AB939)),IF($AA$22&gt;AC!$R$22,ROUND(ROUNDDOWN((AC!$R$22/$AA$22),4)*AC!BM939,2),AC!BM939),IF(AND(NOT(ISBLANK(AC!R939)),NOT(ISERR(AC!R939)),AC!R939&lt;&gt;0),0,""))</f>
        <v>14.28</v>
      </c>
      <c r="W933" s="34"/>
      <c r="X933" s="47">
        <f t="shared" si="28"/>
        <v>28.56</v>
      </c>
      <c r="Z933" s="29">
        <f>IF(NOT(ISBLANK(AC!AB939)),AC!BM939,"")</f>
        <v>14.28</v>
      </c>
      <c r="AA933" s="29">
        <f t="shared" si="29"/>
        <v>28.56</v>
      </c>
      <c r="AB933" s="36">
        <f>IF(V933&lt;ROUND(0.7*AC!T939,2),1,0)</f>
        <v>0</v>
      </c>
    </row>
    <row r="934" spans="2:28" s="35" customFormat="1" ht="21" customHeight="1" x14ac:dyDescent="0.15">
      <c r="B934" s="37" t="str">
        <f>IF(ISBLANK(AC!B940),"",AC!B940)</f>
        <v>7.2.7</v>
      </c>
      <c r="C934" s="32"/>
      <c r="D934" s="179" t="str">
        <f>IF(ISBLANK(AC!D940),"",AC!D940)</f>
        <v>Disjuntor bipolar DR 20 A, tipo AC, corrente nominal residual 30mA, ref.: Siemens 5SM1 ou similar</v>
      </c>
      <c r="E934" s="180"/>
      <c r="F934" s="180"/>
      <c r="G934" s="180"/>
      <c r="H934" s="180"/>
      <c r="I934" s="180"/>
      <c r="J934" s="180"/>
      <c r="K934" s="180"/>
      <c r="L934" s="180"/>
      <c r="M934" s="180"/>
      <c r="N934" s="180"/>
      <c r="O934" s="180"/>
      <c r="P934" s="181"/>
      <c r="Q934" s="33"/>
      <c r="R934" s="37" t="str">
        <f>IF(ISBLANK(AC!P940),"",AC!P940)</f>
        <v>un</v>
      </c>
      <c r="S934" s="34"/>
      <c r="T934" s="47">
        <f>IF(NOT(ISBLANK(AC!R940)),AC!R940,"")</f>
        <v>1</v>
      </c>
      <c r="U934" s="34"/>
      <c r="V934" s="47">
        <f>IF(NOT(ISBLANK(AC!AB940)),IF($AA$22&gt;AC!$R$22,ROUND(ROUNDDOWN((AC!$R$22/$AA$22),4)*AC!BM940,2),AC!BM940),IF(AND(NOT(ISBLANK(AC!R940)),NOT(ISERR(AC!R940)),AC!R940&lt;&gt;0),0,""))</f>
        <v>98.78</v>
      </c>
      <c r="W934" s="34"/>
      <c r="X934" s="47">
        <f t="shared" si="28"/>
        <v>98.78</v>
      </c>
      <c r="Z934" s="29">
        <f>IF(NOT(ISBLANK(AC!AB940)),AC!BM940,"")</f>
        <v>98.78</v>
      </c>
      <c r="AA934" s="29">
        <f t="shared" si="29"/>
        <v>98.78</v>
      </c>
      <c r="AB934" s="36">
        <f>IF(V934&lt;ROUND(0.7*AC!T940,2),1,0)</f>
        <v>0</v>
      </c>
    </row>
    <row r="935" spans="2:28" s="35" customFormat="1" ht="21" customHeight="1" x14ac:dyDescent="0.15">
      <c r="B935" s="37" t="str">
        <f>IF(ISBLANK(AC!B941),"",AC!B941)</f>
        <v>7.2.8</v>
      </c>
      <c r="C935" s="32"/>
      <c r="D935" s="179" t="str">
        <f>IF(ISBLANK(AC!D941),"",AC!D941)</f>
        <v>Dispositivo de proteção contra surto de tensão DPS 40kA - 175v</v>
      </c>
      <c r="E935" s="180"/>
      <c r="F935" s="180"/>
      <c r="G935" s="180"/>
      <c r="H935" s="180"/>
      <c r="I935" s="180"/>
      <c r="J935" s="180"/>
      <c r="K935" s="180"/>
      <c r="L935" s="180"/>
      <c r="M935" s="180"/>
      <c r="N935" s="180"/>
      <c r="O935" s="180"/>
      <c r="P935" s="181"/>
      <c r="Q935" s="33"/>
      <c r="R935" s="37" t="str">
        <f>IF(ISBLANK(AC!P941),"",AC!P941)</f>
        <v>un</v>
      </c>
      <c r="S935" s="34"/>
      <c r="T935" s="47">
        <f>IF(NOT(ISBLANK(AC!R941)),AC!R941,"")</f>
        <v>4</v>
      </c>
      <c r="U935" s="34"/>
      <c r="V935" s="47">
        <f>IF(NOT(ISBLANK(AC!AB941)),IF($AA$22&gt;AC!$R$22,ROUND(ROUNDDOWN((AC!$R$22/$AA$22),4)*AC!BM941,2),AC!BM941),IF(AND(NOT(ISBLANK(AC!R941)),NOT(ISERR(AC!R941)),AC!R941&lt;&gt;0),0,""))</f>
        <v>57.11</v>
      </c>
      <c r="W935" s="34"/>
      <c r="X935" s="47">
        <f t="shared" si="28"/>
        <v>228.44</v>
      </c>
      <c r="Z935" s="29">
        <f>IF(NOT(ISBLANK(AC!AB941)),AC!BM941,"")</f>
        <v>57.11</v>
      </c>
      <c r="AA935" s="29">
        <f t="shared" si="29"/>
        <v>228.44</v>
      </c>
      <c r="AB935" s="36">
        <f>IF(V935&lt;ROUND(0.7*AC!T941,2),1,0)</f>
        <v>0</v>
      </c>
    </row>
    <row r="936" spans="2:28" s="35" customFormat="1" ht="21" customHeight="1" x14ac:dyDescent="0.15">
      <c r="B936" s="37" t="str">
        <f>IF(ISBLANK(AC!B942),"",AC!B942)</f>
        <v>7.2.9</v>
      </c>
      <c r="C936" s="32"/>
      <c r="D936" s="179" t="str">
        <f>IF(ISBLANK(AC!D942),"",AC!D942)</f>
        <v>CHAVE PARTIDA DIRETA TRIFASICA P/ MOTOR 5CV-380V C/ FUSIVEL DIAZED 20A</v>
      </c>
      <c r="E936" s="180"/>
      <c r="F936" s="180"/>
      <c r="G936" s="180"/>
      <c r="H936" s="180"/>
      <c r="I936" s="180"/>
      <c r="J936" s="180"/>
      <c r="K936" s="180"/>
      <c r="L936" s="180"/>
      <c r="M936" s="180"/>
      <c r="N936" s="180"/>
      <c r="O936" s="180"/>
      <c r="P936" s="181"/>
      <c r="Q936" s="33"/>
      <c r="R936" s="37" t="str">
        <f>IF(ISBLANK(AC!P942),"",AC!P942)</f>
        <v>un</v>
      </c>
      <c r="S936" s="34"/>
      <c r="T936" s="47">
        <f>IF(NOT(ISBLANK(AC!R942)),AC!R942,"")</f>
        <v>2</v>
      </c>
      <c r="U936" s="34"/>
      <c r="V936" s="47">
        <f>IF(NOT(ISBLANK(AC!AB942)),IF($AA$22&gt;AC!$R$22,ROUND(ROUNDDOWN((AC!$R$22/$AA$22),4)*AC!BM942,2),AC!BM942),IF(AND(NOT(ISBLANK(AC!R942)),NOT(ISERR(AC!R942)),AC!R942&lt;&gt;0),0,""))</f>
        <v>640.98</v>
      </c>
      <c r="W936" s="34"/>
      <c r="X936" s="47">
        <f t="shared" si="28"/>
        <v>1281.96</v>
      </c>
      <c r="Z936" s="29">
        <f>IF(NOT(ISBLANK(AC!AB942)),AC!BM942,"")</f>
        <v>640.98</v>
      </c>
      <c r="AA936" s="29">
        <f t="shared" si="29"/>
        <v>1281.96</v>
      </c>
      <c r="AB936" s="36">
        <f>IF(V936&lt;ROUND(0.7*AC!T942,2),1,0)</f>
        <v>0</v>
      </c>
    </row>
    <row r="937" spans="2:28" s="35" customFormat="1" ht="21" customHeight="1" x14ac:dyDescent="0.15">
      <c r="B937" s="37" t="str">
        <f>IF(ISBLANK(AC!B943),"",AC!B943)</f>
        <v>7.2.10</v>
      </c>
      <c r="C937" s="32"/>
      <c r="D937" s="179" t="str">
        <f>IF(ISBLANK(AC!D943),"",AC!D943)</f>
        <v>CAIXA INTERNA/EXTERNA DE MEDICAO PARA 4 MEDIDORES MONOFASICOS, COM VISOR, EM CHAPA DE ACO 18 USG (PADRAO DA CONCESSIONARIA LOCAL)</v>
      </c>
      <c r="E937" s="180"/>
      <c r="F937" s="180"/>
      <c r="G937" s="180"/>
      <c r="H937" s="180"/>
      <c r="I937" s="180"/>
      <c r="J937" s="180"/>
      <c r="K937" s="180"/>
      <c r="L937" s="180"/>
      <c r="M937" s="180"/>
      <c r="N937" s="180"/>
      <c r="O937" s="180"/>
      <c r="P937" s="181"/>
      <c r="Q937" s="33"/>
      <c r="R937" s="37" t="str">
        <f>IF(ISBLANK(AC!P943),"",AC!P943)</f>
        <v>un</v>
      </c>
      <c r="S937" s="34"/>
      <c r="T937" s="47">
        <f>IF(NOT(ISBLANK(AC!R943)),AC!R943,"")</f>
        <v>1</v>
      </c>
      <c r="U937" s="34"/>
      <c r="V937" s="47">
        <f>IF(NOT(ISBLANK(AC!AB943)),IF($AA$22&gt;AC!$R$22,ROUND(ROUNDDOWN((AC!$R$22/$AA$22),4)*AC!BM943,2),AC!BM943),IF(AND(NOT(ISBLANK(AC!R943)),NOT(ISERR(AC!R943)),AC!R943&lt;&gt;0),0,""))</f>
        <v>206.75</v>
      </c>
      <c r="W937" s="34"/>
      <c r="X937" s="47">
        <f t="shared" si="28"/>
        <v>206.75</v>
      </c>
      <c r="Z937" s="29">
        <f>IF(NOT(ISBLANK(AC!AB943)),AC!BM943,"")</f>
        <v>206.75</v>
      </c>
      <c r="AA937" s="29">
        <f t="shared" si="29"/>
        <v>206.75</v>
      </c>
      <c r="AB937" s="36">
        <f>IF(V937&lt;ROUND(0.7*AC!T943,2),1,0)</f>
        <v>0</v>
      </c>
    </row>
    <row r="938" spans="2:28" s="35" customFormat="1" ht="21" customHeight="1" x14ac:dyDescent="0.15">
      <c r="B938" s="37" t="str">
        <f>IF(ISBLANK(AC!B944),"",AC!B944)</f>
        <v>7.2.11</v>
      </c>
      <c r="C938" s="32"/>
      <c r="D938" s="179" t="str">
        <f>IF(ISBLANK(AC!D944),"",AC!D944)</f>
        <v>Voltímetro de 0 - 600V - 96 x 96mm</v>
      </c>
      <c r="E938" s="180"/>
      <c r="F938" s="180"/>
      <c r="G938" s="180"/>
      <c r="H938" s="180"/>
      <c r="I938" s="180"/>
      <c r="J938" s="180"/>
      <c r="K938" s="180"/>
      <c r="L938" s="180"/>
      <c r="M938" s="180"/>
      <c r="N938" s="180"/>
      <c r="O938" s="180"/>
      <c r="P938" s="181"/>
      <c r="Q938" s="33"/>
      <c r="R938" s="37" t="str">
        <f>IF(ISBLANK(AC!P944),"",AC!P944)</f>
        <v>un</v>
      </c>
      <c r="S938" s="34"/>
      <c r="T938" s="47">
        <f>IF(NOT(ISBLANK(AC!R944)),AC!R944,"")</f>
        <v>1</v>
      </c>
      <c r="U938" s="34"/>
      <c r="V938" s="47">
        <f>IF(NOT(ISBLANK(AC!AB944)),IF($AA$22&gt;AC!$R$22,ROUND(ROUNDDOWN((AC!$R$22/$AA$22),4)*AC!BM944,2),AC!BM944),IF(AND(NOT(ISBLANK(AC!R944)),NOT(ISERR(AC!R944)),AC!R944&lt;&gt;0),0,""))</f>
        <v>143.69</v>
      </c>
      <c r="W938" s="34"/>
      <c r="X938" s="47">
        <f t="shared" si="28"/>
        <v>143.69</v>
      </c>
      <c r="Z938" s="29">
        <f>IF(NOT(ISBLANK(AC!AB944)),AC!BM944,"")</f>
        <v>143.69</v>
      </c>
      <c r="AA938" s="29">
        <f t="shared" si="29"/>
        <v>143.69</v>
      </c>
      <c r="AB938" s="36">
        <f>IF(V938&lt;ROUND(0.7*AC!T944,2),1,0)</f>
        <v>0</v>
      </c>
    </row>
    <row r="939" spans="2:28" s="35" customFormat="1" ht="21" customHeight="1" x14ac:dyDescent="0.15">
      <c r="B939" s="37" t="str">
        <f>IF(ISBLANK(AC!B945),"",AC!B945)</f>
        <v>7.2.12</v>
      </c>
      <c r="C939" s="32"/>
      <c r="D939" s="179" t="str">
        <f>IF(ISBLANK(AC!D945),"",AC!D945)</f>
        <v>QUADRO METALICO P/ MONT ELETRO-ELETRONICO 48 X 38 X 22CM CEMAR OU EQUIV</v>
      </c>
      <c r="E939" s="180"/>
      <c r="F939" s="180"/>
      <c r="G939" s="180"/>
      <c r="H939" s="180"/>
      <c r="I939" s="180"/>
      <c r="J939" s="180"/>
      <c r="K939" s="180"/>
      <c r="L939" s="180"/>
      <c r="M939" s="180"/>
      <c r="N939" s="180"/>
      <c r="O939" s="180"/>
      <c r="P939" s="181"/>
      <c r="Q939" s="33"/>
      <c r="R939" s="37" t="str">
        <f>IF(ISBLANK(AC!P945),"",AC!P945)</f>
        <v>un</v>
      </c>
      <c r="S939" s="34"/>
      <c r="T939" s="47">
        <f>IF(NOT(ISBLANK(AC!R945)),AC!R945,"")</f>
        <v>1</v>
      </c>
      <c r="U939" s="34"/>
      <c r="V939" s="47">
        <f>IF(NOT(ISBLANK(AC!AB945)),IF($AA$22&gt;AC!$R$22,ROUND(ROUNDDOWN((AC!$R$22/$AA$22),4)*AC!BM945,2),AC!BM945),IF(AND(NOT(ISBLANK(AC!R945)),NOT(ISERR(AC!R945)),AC!R945&lt;&gt;0),0,""))</f>
        <v>133</v>
      </c>
      <c r="W939" s="34"/>
      <c r="X939" s="47">
        <f t="shared" si="28"/>
        <v>133</v>
      </c>
      <c r="Z939" s="29">
        <f>IF(NOT(ISBLANK(AC!AB945)),AC!BM945,"")</f>
        <v>133</v>
      </c>
      <c r="AA939" s="29">
        <f t="shared" si="29"/>
        <v>133</v>
      </c>
      <c r="AB939" s="36">
        <f>IF(V939&lt;ROUND(0.7*AC!T945,2),1,0)</f>
        <v>0</v>
      </c>
    </row>
    <row r="940" spans="2:28" s="35" customFormat="1" ht="21" customHeight="1" x14ac:dyDescent="0.15">
      <c r="B940" s="37" t="str">
        <f>IF(ISBLANK(AC!B946),"",AC!B946)</f>
        <v>7.2.13</v>
      </c>
      <c r="C940" s="32"/>
      <c r="D940" s="179" t="str">
        <f>IF(ISBLANK(AC!D946),"",AC!D946)</f>
        <v>PONTO DE ILUMINAcAO RESIDENCIAL INCLUINDO INTERRUPTOR SIMPLES, CAIXA ELETRICA, ELETRODUTO, CABO, RASGO, QUEBRA E CHUMBAMENTO (EXCLUINDO LUMINARIA E LAMPADA). AF 01/2016</v>
      </c>
      <c r="E940" s="180"/>
      <c r="F940" s="180"/>
      <c r="G940" s="180"/>
      <c r="H940" s="180"/>
      <c r="I940" s="180"/>
      <c r="J940" s="180"/>
      <c r="K940" s="180"/>
      <c r="L940" s="180"/>
      <c r="M940" s="180"/>
      <c r="N940" s="180"/>
      <c r="O940" s="180"/>
      <c r="P940" s="181"/>
      <c r="Q940" s="33"/>
      <c r="R940" s="37" t="str">
        <f>IF(ISBLANK(AC!P946),"",AC!P946)</f>
        <v>un</v>
      </c>
      <c r="S940" s="34"/>
      <c r="T940" s="47">
        <f>IF(NOT(ISBLANK(AC!R946)),AC!R946,"")</f>
        <v>1</v>
      </c>
      <c r="U940" s="34"/>
      <c r="V940" s="47">
        <f>IF(NOT(ISBLANK(AC!AB946)),IF($AA$22&gt;AC!$R$22,ROUND(ROUNDDOWN((AC!$R$22/$AA$22),4)*AC!BM946,2),AC!BM946),IF(AND(NOT(ISBLANK(AC!R946)),NOT(ISERR(AC!R946)),AC!R946&lt;&gt;0),0,""))</f>
        <v>105.52</v>
      </c>
      <c r="W940" s="34"/>
      <c r="X940" s="47">
        <f t="shared" si="28"/>
        <v>105.52</v>
      </c>
      <c r="Z940" s="29">
        <f>IF(NOT(ISBLANK(AC!AB946)),AC!BM946,"")</f>
        <v>105.52</v>
      </c>
      <c r="AA940" s="29">
        <f t="shared" si="29"/>
        <v>105.52</v>
      </c>
      <c r="AB940" s="36">
        <f>IF(V940&lt;ROUND(0.7*AC!T946,2),1,0)</f>
        <v>0</v>
      </c>
    </row>
    <row r="941" spans="2:28" s="35" customFormat="1" ht="21" customHeight="1" x14ac:dyDescent="0.15">
      <c r="B941" s="37" t="str">
        <f>IF(ISBLANK(AC!B947),"",AC!B947)</f>
        <v>7.2.14</v>
      </c>
      <c r="C941" s="32"/>
      <c r="D941" s="179" t="str">
        <f>IF(ISBLANK(AC!D947),"",AC!D947)</f>
        <v>LUMINARIA CALHA SOBREPOR EM CHAPA ACO C/ 2 LAMPADAS FLUORESCENTES 40W (COMPLETA, INCL REATOR PART RAPIDA E LAMPADAS)</v>
      </c>
      <c r="E941" s="180"/>
      <c r="F941" s="180"/>
      <c r="G941" s="180"/>
      <c r="H941" s="180"/>
      <c r="I941" s="180"/>
      <c r="J941" s="180"/>
      <c r="K941" s="180"/>
      <c r="L941" s="180"/>
      <c r="M941" s="180"/>
      <c r="N941" s="180"/>
      <c r="O941" s="180"/>
      <c r="P941" s="181"/>
      <c r="Q941" s="33"/>
      <c r="R941" s="37" t="str">
        <f>IF(ISBLANK(AC!P947),"",AC!P947)</f>
        <v>un</v>
      </c>
      <c r="S941" s="34"/>
      <c r="T941" s="47">
        <f>IF(NOT(ISBLANK(AC!R947)),AC!R947,"")</f>
        <v>2</v>
      </c>
      <c r="U941" s="34"/>
      <c r="V941" s="47">
        <f>IF(NOT(ISBLANK(AC!AB947)),IF($AA$22&gt;AC!$R$22,ROUND(ROUNDDOWN((AC!$R$22/$AA$22),4)*AC!BM947,2),AC!BM947),IF(AND(NOT(ISBLANK(AC!R947)),NOT(ISERR(AC!R947)),AC!R947&lt;&gt;0),0,""))</f>
        <v>56.75</v>
      </c>
      <c r="W941" s="34"/>
      <c r="X941" s="47">
        <f t="shared" si="28"/>
        <v>113.5</v>
      </c>
      <c r="Z941" s="29">
        <f>IF(NOT(ISBLANK(AC!AB947)),AC!BM947,"")</f>
        <v>56.75</v>
      </c>
      <c r="AA941" s="29">
        <f t="shared" si="29"/>
        <v>113.5</v>
      </c>
      <c r="AB941" s="36">
        <f>IF(V941&lt;ROUND(0.7*AC!T947,2),1,0)</f>
        <v>0</v>
      </c>
    </row>
    <row r="942" spans="2:28" s="35" customFormat="1" ht="21" customHeight="1" x14ac:dyDescent="0.15">
      <c r="B942" s="37" t="str">
        <f>IF(ISBLANK(AC!B948),"",AC!B948)</f>
        <v>7.2.15</v>
      </c>
      <c r="C942" s="32"/>
      <c r="D942" s="179" t="str">
        <f>IF(ISBLANK(AC!D948),"",AC!D948)</f>
        <v>PONTO DE TOMADA RESIDENCIAL INCLUINDO TOMADA 1OA/250V, CAIXA ELETRICA,ELETRODUTO, CABO, RASGO, QUEBRA E CHUMBAMENTO. AF 01/2016</v>
      </c>
      <c r="E942" s="180"/>
      <c r="F942" s="180"/>
      <c r="G942" s="180"/>
      <c r="H942" s="180"/>
      <c r="I942" s="180"/>
      <c r="J942" s="180"/>
      <c r="K942" s="180"/>
      <c r="L942" s="180"/>
      <c r="M942" s="180"/>
      <c r="N942" s="180"/>
      <c r="O942" s="180"/>
      <c r="P942" s="181"/>
      <c r="Q942" s="33"/>
      <c r="R942" s="37" t="str">
        <f>IF(ISBLANK(AC!P948),"",AC!P948)</f>
        <v>un</v>
      </c>
      <c r="S942" s="34"/>
      <c r="T942" s="47">
        <f>IF(NOT(ISBLANK(AC!R948)),AC!R948,"")</f>
        <v>2</v>
      </c>
      <c r="U942" s="34"/>
      <c r="V942" s="47">
        <f>IF(NOT(ISBLANK(AC!AB948)),IF($AA$22&gt;AC!$R$22,ROUND(ROUNDDOWN((AC!$R$22/$AA$22),4)*AC!BM948,2),AC!BM948),IF(AND(NOT(ISBLANK(AC!R948)),NOT(ISERR(AC!R948)),AC!R948&lt;&gt;0),0,""))</f>
        <v>125.74</v>
      </c>
      <c r="W942" s="34"/>
      <c r="X942" s="47">
        <f t="shared" si="28"/>
        <v>251.48</v>
      </c>
      <c r="Z942" s="29">
        <f>IF(NOT(ISBLANK(AC!AB948)),AC!BM948,"")</f>
        <v>125.74</v>
      </c>
      <c r="AA942" s="29">
        <f t="shared" si="29"/>
        <v>251.48</v>
      </c>
      <c r="AB942" s="36">
        <f>IF(V942&lt;ROUND(0.7*AC!T948,2),1,0)</f>
        <v>0</v>
      </c>
    </row>
    <row r="943" spans="2:28" s="35" customFormat="1" ht="21" customHeight="1" x14ac:dyDescent="0.15">
      <c r="B943" s="37" t="str">
        <f>IF(ISBLANK(AC!B949),"",AC!B949)</f>
        <v>7.2.16</v>
      </c>
      <c r="C943" s="32"/>
      <c r="D943" s="179" t="str">
        <f>IF(ISBLANK(AC!D949),"",AC!D949)</f>
        <v>Relé de falta de fase 127-220V, ref. 3UGO2 40-OA507</v>
      </c>
      <c r="E943" s="180"/>
      <c r="F943" s="180"/>
      <c r="G943" s="180"/>
      <c r="H943" s="180"/>
      <c r="I943" s="180"/>
      <c r="J943" s="180"/>
      <c r="K943" s="180"/>
      <c r="L943" s="180"/>
      <c r="M943" s="180"/>
      <c r="N943" s="180"/>
      <c r="O943" s="180"/>
      <c r="P943" s="181"/>
      <c r="Q943" s="33"/>
      <c r="R943" s="37" t="str">
        <f>IF(ISBLANK(AC!P949),"",AC!P949)</f>
        <v>un</v>
      </c>
      <c r="S943" s="34"/>
      <c r="T943" s="47">
        <f>IF(NOT(ISBLANK(AC!R949)),AC!R949,"")</f>
        <v>1</v>
      </c>
      <c r="U943" s="34"/>
      <c r="V943" s="47">
        <f>IF(NOT(ISBLANK(AC!AB949)),IF($AA$22&gt;AC!$R$22,ROUND(ROUNDDOWN((AC!$R$22/$AA$22),4)*AC!BM949,2),AC!BM949),IF(AND(NOT(ISBLANK(AC!R949)),NOT(ISERR(AC!R949)),AC!R949&lt;&gt;0),0,""))</f>
        <v>82.56</v>
      </c>
      <c r="W943" s="34"/>
      <c r="X943" s="47">
        <f t="shared" si="28"/>
        <v>82.56</v>
      </c>
      <c r="Z943" s="29">
        <f>IF(NOT(ISBLANK(AC!AB949)),AC!BM949,"")</f>
        <v>82.56</v>
      </c>
      <c r="AA943" s="29">
        <f t="shared" si="29"/>
        <v>82.56</v>
      </c>
      <c r="AB943" s="36">
        <f>IF(V943&lt;ROUND(0.7*AC!T949,2),1,0)</f>
        <v>0</v>
      </c>
    </row>
    <row r="944" spans="2:28" s="35" customFormat="1" ht="21" customHeight="1" x14ac:dyDescent="0.15">
      <c r="B944" s="37" t="str">
        <f>IF(ISBLANK(AC!B950),"",AC!B950)</f>
        <v>7.2.17</v>
      </c>
      <c r="C944" s="32"/>
      <c r="D944" s="179" t="str">
        <f>IF(ISBLANK(AC!D950),"",AC!D950)</f>
        <v>Rele De Nivel Eps-1 220v 220v 5a 2rev</v>
      </c>
      <c r="E944" s="180"/>
      <c r="F944" s="180"/>
      <c r="G944" s="180"/>
      <c r="H944" s="180"/>
      <c r="I944" s="180"/>
      <c r="J944" s="180"/>
      <c r="K944" s="180"/>
      <c r="L944" s="180"/>
      <c r="M944" s="180"/>
      <c r="N944" s="180"/>
      <c r="O944" s="180"/>
      <c r="P944" s="181"/>
      <c r="Q944" s="33"/>
      <c r="R944" s="37" t="str">
        <f>IF(ISBLANK(AC!P950),"",AC!P950)</f>
        <v>un</v>
      </c>
      <c r="S944" s="34"/>
      <c r="T944" s="47">
        <f>IF(NOT(ISBLANK(AC!R950)),AC!R950,"")</f>
        <v>1</v>
      </c>
      <c r="U944" s="34"/>
      <c r="V944" s="47">
        <f>IF(NOT(ISBLANK(AC!AB950)),IF($AA$22&gt;AC!$R$22,ROUND(ROUNDDOWN((AC!$R$22/$AA$22),4)*AC!BM950,2),AC!BM950),IF(AND(NOT(ISBLANK(AC!R950)),NOT(ISERR(AC!R950)),AC!R950&lt;&gt;0),0,""))</f>
        <v>369.46</v>
      </c>
      <c r="W944" s="34"/>
      <c r="X944" s="47">
        <f t="shared" si="28"/>
        <v>369.46</v>
      </c>
      <c r="Z944" s="29">
        <f>IF(NOT(ISBLANK(AC!AB950)),AC!BM950,"")</f>
        <v>369.46</v>
      </c>
      <c r="AA944" s="29">
        <f t="shared" si="29"/>
        <v>369.46</v>
      </c>
      <c r="AB944" s="36">
        <f>IF(V944&lt;ROUND(0.7*AC!T950,2),1,0)</f>
        <v>0</v>
      </c>
    </row>
    <row r="945" spans="2:28" s="35" customFormat="1" ht="21" customHeight="1" x14ac:dyDescent="0.15">
      <c r="B945" s="37" t="str">
        <f>IF(ISBLANK(AC!B951),"",AC!B951)</f>
        <v>7.2.18</v>
      </c>
      <c r="C945" s="32"/>
      <c r="D945" s="179" t="str">
        <f>IF(ISBLANK(AC!D951),"",AC!D951)</f>
        <v>ELETRODO EM AÇO INOX3X50mm, REVISTIMENTO INTERNO EM PVC</v>
      </c>
      <c r="E945" s="180"/>
      <c r="F945" s="180"/>
      <c r="G945" s="180"/>
      <c r="H945" s="180"/>
      <c r="I945" s="180"/>
      <c r="J945" s="180"/>
      <c r="K945" s="180"/>
      <c r="L945" s="180"/>
      <c r="M945" s="180"/>
      <c r="N945" s="180"/>
      <c r="O945" s="180"/>
      <c r="P945" s="181"/>
      <c r="Q945" s="33"/>
      <c r="R945" s="37" t="str">
        <f>IF(ISBLANK(AC!P951),"",AC!P951)</f>
        <v>un</v>
      </c>
      <c r="S945" s="34"/>
      <c r="T945" s="47">
        <f>IF(NOT(ISBLANK(AC!R951)),AC!R951,"")</f>
        <v>3</v>
      </c>
      <c r="U945" s="34"/>
      <c r="V945" s="47">
        <f>IF(NOT(ISBLANK(AC!AB951)),IF($AA$22&gt;AC!$R$22,ROUND(ROUNDDOWN((AC!$R$22/$AA$22),4)*AC!BM951,2),AC!BM951),IF(AND(NOT(ISBLANK(AC!R951)),NOT(ISERR(AC!R951)),AC!R951&lt;&gt;0),0,""))</f>
        <v>23.09</v>
      </c>
      <c r="W945" s="34"/>
      <c r="X945" s="47">
        <f t="shared" si="28"/>
        <v>69.27</v>
      </c>
      <c r="Z945" s="29">
        <f>IF(NOT(ISBLANK(AC!AB951)),AC!BM951,"")</f>
        <v>23.09</v>
      </c>
      <c r="AA945" s="29">
        <f t="shared" si="29"/>
        <v>69.27</v>
      </c>
      <c r="AB945" s="36">
        <f>IF(V945&lt;ROUND(0.7*AC!T951,2),1,0)</f>
        <v>0</v>
      </c>
    </row>
    <row r="946" spans="2:28" s="35" customFormat="1" ht="21" customHeight="1" x14ac:dyDescent="0.15">
      <c r="B946" s="37" t="str">
        <f>IF(ISBLANK(AC!B952),"",AC!B952)</f>
        <v>7.2.19</v>
      </c>
      <c r="C946" s="32"/>
      <c r="D946" s="179" t="str">
        <f>IF(ISBLANK(AC!D952),"",AC!D952)</f>
        <v>Amperímetro de 0 - 400: 5 A - 96 x 96mm</v>
      </c>
      <c r="E946" s="180"/>
      <c r="F946" s="180"/>
      <c r="G946" s="180"/>
      <c r="H946" s="180"/>
      <c r="I946" s="180"/>
      <c r="J946" s="180"/>
      <c r="K946" s="180"/>
      <c r="L946" s="180"/>
      <c r="M946" s="180"/>
      <c r="N946" s="180"/>
      <c r="O946" s="180"/>
      <c r="P946" s="181"/>
      <c r="Q946" s="33"/>
      <c r="R946" s="37" t="str">
        <f>IF(ISBLANK(AC!P952),"",AC!P952)</f>
        <v>un</v>
      </c>
      <c r="S946" s="34"/>
      <c r="T946" s="47">
        <f>IF(NOT(ISBLANK(AC!R952)),AC!R952,"")</f>
        <v>1</v>
      </c>
      <c r="U946" s="34"/>
      <c r="V946" s="47">
        <f>IF(NOT(ISBLANK(AC!AB952)),IF($AA$22&gt;AC!$R$22,ROUND(ROUNDDOWN((AC!$R$22/$AA$22),4)*AC!BM952,2),AC!BM952),IF(AND(NOT(ISBLANK(AC!R952)),NOT(ISERR(AC!R952)),AC!R952&lt;&gt;0),0,""))</f>
        <v>166.05</v>
      </c>
      <c r="W946" s="34"/>
      <c r="X946" s="47">
        <f t="shared" si="28"/>
        <v>166.05</v>
      </c>
      <c r="Z946" s="29">
        <f>IF(NOT(ISBLANK(AC!AB952)),AC!BM952,"")</f>
        <v>166.05</v>
      </c>
      <c r="AA946" s="29">
        <f t="shared" si="29"/>
        <v>166.05</v>
      </c>
      <c r="AB946" s="36">
        <f>IF(V946&lt;ROUND(0.7*AC!T952,2),1,0)</f>
        <v>0</v>
      </c>
    </row>
    <row r="947" spans="2:28" s="35" customFormat="1" ht="21" customHeight="1" x14ac:dyDescent="0.15">
      <c r="B947" s="37" t="str">
        <f>IF(ISBLANK(AC!B953),"",AC!B953)</f>
        <v>7.2.20</v>
      </c>
      <c r="C947" s="32"/>
      <c r="D947" s="179" t="str">
        <f>IF(ISBLANK(AC!D953),"",AC!D953)</f>
        <v>PONTO EMBUTIDO PARA ALIMENTAÇÃO DOS MOTORES</v>
      </c>
      <c r="E947" s="180"/>
      <c r="F947" s="180"/>
      <c r="G947" s="180"/>
      <c r="H947" s="180"/>
      <c r="I947" s="180"/>
      <c r="J947" s="180"/>
      <c r="K947" s="180"/>
      <c r="L947" s="180"/>
      <c r="M947" s="180"/>
      <c r="N947" s="180"/>
      <c r="O947" s="180"/>
      <c r="P947" s="181"/>
      <c r="Q947" s="33"/>
      <c r="R947" s="37" t="str">
        <f>IF(ISBLANK(AC!P953),"",AC!P953)</f>
        <v>un</v>
      </c>
      <c r="S947" s="34"/>
      <c r="T947" s="47">
        <f>IF(NOT(ISBLANK(AC!R953)),AC!R953,"")</f>
        <v>2</v>
      </c>
      <c r="U947" s="34"/>
      <c r="V947" s="47">
        <f>IF(NOT(ISBLANK(AC!AB953)),IF($AA$22&gt;AC!$R$22,ROUND(ROUNDDOWN((AC!$R$22/$AA$22),4)*AC!BM953,2),AC!BM953),IF(AND(NOT(ISBLANK(AC!R953)),NOT(ISERR(AC!R953)),AC!R953&lt;&gt;0),0,""))</f>
        <v>217.54</v>
      </c>
      <c r="W947" s="34"/>
      <c r="X947" s="47">
        <f t="shared" si="28"/>
        <v>435.08</v>
      </c>
      <c r="Z947" s="29">
        <f>IF(NOT(ISBLANK(AC!AB953)),AC!BM953,"")</f>
        <v>217.54</v>
      </c>
      <c r="AA947" s="29">
        <f t="shared" si="29"/>
        <v>435.08</v>
      </c>
      <c r="AB947" s="36">
        <f>IF(V947&lt;ROUND(0.7*AC!T953,2),1,0)</f>
        <v>0</v>
      </c>
    </row>
    <row r="948" spans="2:28" s="35" customFormat="1" ht="21" customHeight="1" x14ac:dyDescent="0.15">
      <c r="B948" s="37" t="str">
        <f>IF(ISBLANK(AC!B954),"",AC!B954)</f>
        <v/>
      </c>
      <c r="C948" s="32"/>
      <c r="D948" s="179" t="str">
        <f>IF(ISBLANK(AC!D954),"",AC!D954)</f>
        <v/>
      </c>
      <c r="E948" s="180"/>
      <c r="F948" s="180"/>
      <c r="G948" s="180"/>
      <c r="H948" s="180"/>
      <c r="I948" s="180"/>
      <c r="J948" s="180"/>
      <c r="K948" s="180"/>
      <c r="L948" s="180"/>
      <c r="M948" s="180"/>
      <c r="N948" s="180"/>
      <c r="O948" s="180"/>
      <c r="P948" s="181"/>
      <c r="Q948" s="33"/>
      <c r="R948" s="37" t="str">
        <f>IF(ISBLANK(AC!P954),"",AC!P954)</f>
        <v/>
      </c>
      <c r="S948" s="34"/>
      <c r="T948" s="47" t="str">
        <f>IF(NOT(ISBLANK(AC!R954)),AC!R954,"")</f>
        <v/>
      </c>
      <c r="U948" s="34"/>
      <c r="V948" s="47">
        <f>IF(NOT(ISBLANK(AC!AB954)),IF($AA$22&gt;AC!$R$22,ROUND(ROUNDDOWN((AC!$R$22/$AA$22),4)*AC!BM954,2),AC!BM954),IF(AND(NOT(ISBLANK(AC!R954)),NOT(ISERR(AC!R954)),AC!R954&lt;&gt;0),0,""))</f>
        <v>0</v>
      </c>
      <c r="W948" s="34"/>
      <c r="X948" s="47" t="str">
        <f t="shared" si="28"/>
        <v/>
      </c>
      <c r="Z948" s="29">
        <f>IF(NOT(ISBLANK(AC!AB954)),AC!BM954,"")</f>
        <v>0</v>
      </c>
      <c r="AA948" s="29" t="str">
        <f t="shared" si="29"/>
        <v/>
      </c>
      <c r="AB948" s="36">
        <f>IF(V948&lt;ROUND(0.7*AC!T954,2),1,0)</f>
        <v>0</v>
      </c>
    </row>
    <row r="949" spans="2:28" s="35" customFormat="1" ht="21" customHeight="1" x14ac:dyDescent="0.15">
      <c r="B949" s="37" t="str">
        <f>IF(ISBLANK(AC!B955),"",AC!B955)</f>
        <v/>
      </c>
      <c r="C949" s="32"/>
      <c r="D949" s="179" t="str">
        <f>IF(ISBLANK(AC!D955),"",AC!D955)</f>
        <v/>
      </c>
      <c r="E949" s="180"/>
      <c r="F949" s="180"/>
      <c r="G949" s="180"/>
      <c r="H949" s="180"/>
      <c r="I949" s="180"/>
      <c r="J949" s="180"/>
      <c r="K949" s="180"/>
      <c r="L949" s="180"/>
      <c r="M949" s="180"/>
      <c r="N949" s="180"/>
      <c r="O949" s="180"/>
      <c r="P949" s="181"/>
      <c r="Q949" s="33"/>
      <c r="R949" s="37" t="str">
        <f>IF(ISBLANK(AC!P955),"",AC!P955)</f>
        <v/>
      </c>
      <c r="S949" s="34"/>
      <c r="T949" s="47" t="str">
        <f>IF(NOT(ISBLANK(AC!R955)),AC!R955,"")</f>
        <v/>
      </c>
      <c r="U949" s="34"/>
      <c r="V949" s="47">
        <f>IF(NOT(ISBLANK(AC!AB955)),IF($AA$22&gt;AC!$R$22,ROUND(ROUNDDOWN((AC!$R$22/$AA$22),4)*AC!BM955,2),AC!BM955),IF(AND(NOT(ISBLANK(AC!R955)),NOT(ISERR(AC!R955)),AC!R955&lt;&gt;0),0,""))</f>
        <v>0</v>
      </c>
      <c r="W949" s="34"/>
      <c r="X949" s="47" t="str">
        <f t="shared" si="28"/>
        <v/>
      </c>
      <c r="Z949" s="29">
        <f>IF(NOT(ISBLANK(AC!AB955)),AC!BM955,"")</f>
        <v>0</v>
      </c>
      <c r="AA949" s="29" t="str">
        <f t="shared" si="29"/>
        <v/>
      </c>
      <c r="AB949" s="36">
        <f>IF(V949&lt;ROUND(0.7*AC!T955,2),1,0)</f>
        <v>0</v>
      </c>
    </row>
    <row r="950" spans="2:28" s="35" customFormat="1" ht="21" customHeight="1" x14ac:dyDescent="0.15">
      <c r="B950" s="37" t="str">
        <f>IF(ISBLANK(AC!B956),"",AC!B956)</f>
        <v/>
      </c>
      <c r="C950" s="32"/>
      <c r="D950" s="179" t="str">
        <f>IF(ISBLANK(AC!D956),"",AC!D956)</f>
        <v/>
      </c>
      <c r="E950" s="180"/>
      <c r="F950" s="180"/>
      <c r="G950" s="180"/>
      <c r="H950" s="180"/>
      <c r="I950" s="180"/>
      <c r="J950" s="180"/>
      <c r="K950" s="180"/>
      <c r="L950" s="180"/>
      <c r="M950" s="180"/>
      <c r="N950" s="180"/>
      <c r="O950" s="180"/>
      <c r="P950" s="181"/>
      <c r="Q950" s="33"/>
      <c r="R950" s="37" t="str">
        <f>IF(ISBLANK(AC!P956),"",AC!P956)</f>
        <v/>
      </c>
      <c r="S950" s="34"/>
      <c r="T950" s="47" t="str">
        <f>IF(NOT(ISBLANK(AC!R956)),AC!R956,"")</f>
        <v/>
      </c>
      <c r="U950" s="34"/>
      <c r="V950" s="47">
        <f>IF(NOT(ISBLANK(AC!AB956)),IF($AA$22&gt;AC!$R$22,ROUND(ROUNDDOWN((AC!$R$22/$AA$22),4)*AC!BM956,2),AC!BM956),IF(AND(NOT(ISBLANK(AC!R956)),NOT(ISERR(AC!R956)),AC!R956&lt;&gt;0),0,""))</f>
        <v>0</v>
      </c>
      <c r="W950" s="34"/>
      <c r="X950" s="47" t="str">
        <f t="shared" si="28"/>
        <v/>
      </c>
      <c r="Z950" s="29">
        <f>IF(NOT(ISBLANK(AC!AB956)),AC!BM956,"")</f>
        <v>0</v>
      </c>
      <c r="AA950" s="29" t="str">
        <f t="shared" si="29"/>
        <v/>
      </c>
      <c r="AB950" s="36">
        <f>IF(V950&lt;ROUND(0.7*AC!T956,2),1,0)</f>
        <v>0</v>
      </c>
    </row>
    <row r="951" spans="2:28" s="35" customFormat="1" ht="21" customHeight="1" x14ac:dyDescent="0.15">
      <c r="B951" s="37" t="str">
        <f>IF(ISBLANK(AC!B957),"",AC!B957)</f>
        <v>7.2.21</v>
      </c>
      <c r="C951" s="32"/>
      <c r="D951" s="179" t="str">
        <f>IF(ISBLANK(AC!D957),"",AC!D957)</f>
        <v>Molde de solda exotérmica tipo "T" para cabo cobre nu 35 mm²</v>
      </c>
      <c r="E951" s="180"/>
      <c r="F951" s="180"/>
      <c r="G951" s="180"/>
      <c r="H951" s="180"/>
      <c r="I951" s="180"/>
      <c r="J951" s="180"/>
      <c r="K951" s="180"/>
      <c r="L951" s="180"/>
      <c r="M951" s="180"/>
      <c r="N951" s="180"/>
      <c r="O951" s="180"/>
      <c r="P951" s="181"/>
      <c r="Q951" s="33"/>
      <c r="R951" s="37" t="str">
        <f>IF(ISBLANK(AC!P957),"",AC!P957)</f>
        <v>un</v>
      </c>
      <c r="S951" s="34"/>
      <c r="T951" s="47">
        <f>IF(NOT(ISBLANK(AC!R957)),AC!R957,"")</f>
        <v>1</v>
      </c>
      <c r="U951" s="34"/>
      <c r="V951" s="47">
        <f>IF(NOT(ISBLANK(AC!AB957)),IF($AA$22&gt;AC!$R$22,ROUND(ROUNDDOWN((AC!$R$22/$AA$22),4)*AC!BM957,2),AC!BM957),IF(AND(NOT(ISBLANK(AC!R957)),NOT(ISERR(AC!R957)),AC!R957&lt;&gt;0),0,""))</f>
        <v>113.53</v>
      </c>
      <c r="W951" s="34"/>
      <c r="X951" s="47">
        <f t="shared" si="28"/>
        <v>113.53</v>
      </c>
      <c r="Z951" s="29">
        <f>IF(NOT(ISBLANK(AC!AB957)),AC!BM957,"")</f>
        <v>113.53</v>
      </c>
      <c r="AA951" s="29">
        <f t="shared" si="29"/>
        <v>113.53</v>
      </c>
      <c r="AB951" s="36">
        <f>IF(V951&lt;ROUND(0.7*AC!T957,2),1,0)</f>
        <v>0</v>
      </c>
    </row>
    <row r="952" spans="2:28" s="35" customFormat="1" ht="21" customHeight="1" x14ac:dyDescent="0.15">
      <c r="B952" s="37" t="str">
        <f>IF(ISBLANK(AC!B958),"",AC!B958)</f>
        <v>7.2.22</v>
      </c>
      <c r="C952" s="32"/>
      <c r="D952" s="179" t="str">
        <f>IF(ISBLANK(AC!D958),"",AC!D958)</f>
        <v>Cartucho p/ solda exotermica nr 45</v>
      </c>
      <c r="E952" s="180"/>
      <c r="F952" s="180"/>
      <c r="G952" s="180"/>
      <c r="H952" s="180"/>
      <c r="I952" s="180"/>
      <c r="J952" s="180"/>
      <c r="K952" s="180"/>
      <c r="L952" s="180"/>
      <c r="M952" s="180"/>
      <c r="N952" s="180"/>
      <c r="O952" s="180"/>
      <c r="P952" s="181"/>
      <c r="Q952" s="33"/>
      <c r="R952" s="37" t="str">
        <f>IF(ISBLANK(AC!P958),"",AC!P958)</f>
        <v>un</v>
      </c>
      <c r="S952" s="34"/>
      <c r="T952" s="47">
        <f>IF(NOT(ISBLANK(AC!R958)),AC!R958,"")</f>
        <v>1</v>
      </c>
      <c r="U952" s="34"/>
      <c r="V952" s="47">
        <f>IF(NOT(ISBLANK(AC!AB958)),IF($AA$22&gt;AC!$R$22,ROUND(ROUNDDOWN((AC!$R$22/$AA$22),4)*AC!BM958,2),AC!BM958),IF(AND(NOT(ISBLANK(AC!R958)),NOT(ISERR(AC!R958)),AC!R958&lt;&gt;0),0,""))</f>
        <v>11.05</v>
      </c>
      <c r="W952" s="34"/>
      <c r="X952" s="47">
        <f t="shared" si="28"/>
        <v>11.05</v>
      </c>
      <c r="Z952" s="29">
        <f>IF(NOT(ISBLANK(AC!AB958)),AC!BM958,"")</f>
        <v>11.05</v>
      </c>
      <c r="AA952" s="29">
        <f t="shared" si="29"/>
        <v>11.05</v>
      </c>
      <c r="AB952" s="36">
        <f>IF(V952&lt;ROUND(0.7*AC!T958,2),1,0)</f>
        <v>0</v>
      </c>
    </row>
    <row r="953" spans="2:28" s="35" customFormat="1" ht="21" customHeight="1" x14ac:dyDescent="0.15">
      <c r="B953" s="37" t="str">
        <f>IF(ISBLANK(AC!B959),"",AC!B959)</f>
        <v>7.2.23</v>
      </c>
      <c r="C953" s="32"/>
      <c r="D953" s="179" t="str">
        <f>IF(ISBLANK(AC!D959),"",AC!D959)</f>
        <v>Pasta para Solda</v>
      </c>
      <c r="E953" s="180"/>
      <c r="F953" s="180"/>
      <c r="G953" s="180"/>
      <c r="H953" s="180"/>
      <c r="I953" s="180"/>
      <c r="J953" s="180"/>
      <c r="K953" s="180"/>
      <c r="L953" s="180"/>
      <c r="M953" s="180"/>
      <c r="N953" s="180"/>
      <c r="O953" s="180"/>
      <c r="P953" s="181"/>
      <c r="Q953" s="33"/>
      <c r="R953" s="37" t="str">
        <f>IF(ISBLANK(AC!P959),"",AC!P959)</f>
        <v>un</v>
      </c>
      <c r="S953" s="34"/>
      <c r="T953" s="47">
        <f>IF(NOT(ISBLANK(AC!R959)),AC!R959,"")</f>
        <v>1</v>
      </c>
      <c r="U953" s="34"/>
      <c r="V953" s="47">
        <f>IF(NOT(ISBLANK(AC!AB959)),IF($AA$22&gt;AC!$R$22,ROUND(ROUNDDOWN((AC!$R$22/$AA$22),4)*AC!BM959,2),AC!BM959),IF(AND(NOT(ISBLANK(AC!R959)),NOT(ISERR(AC!R959)),AC!R959&lt;&gt;0),0,""))</f>
        <v>33.869999999999997</v>
      </c>
      <c r="W953" s="34"/>
      <c r="X953" s="47">
        <f t="shared" si="28"/>
        <v>33.869999999999997</v>
      </c>
      <c r="Z953" s="29">
        <f>IF(NOT(ISBLANK(AC!AB959)),AC!BM959,"")</f>
        <v>33.869999999999997</v>
      </c>
      <c r="AA953" s="29">
        <f t="shared" si="29"/>
        <v>33.869999999999997</v>
      </c>
      <c r="AB953" s="36">
        <f>IF(V953&lt;ROUND(0.7*AC!T959,2),1,0)</f>
        <v>0</v>
      </c>
    </row>
    <row r="954" spans="2:28" s="35" customFormat="1" ht="21" customHeight="1" x14ac:dyDescent="0.15">
      <c r="B954" s="37" t="str">
        <f>IF(ISBLANK(AC!B960),"",AC!B960)</f>
        <v>7.2.24</v>
      </c>
      <c r="C954" s="32"/>
      <c r="D954" s="179" t="str">
        <f>IF(ISBLANK(AC!D960),"",AC!D960)</f>
        <v>CABO DE COBRE NU 50MM2 - FORNECIMENTO E INSTALACAO</v>
      </c>
      <c r="E954" s="180"/>
      <c r="F954" s="180"/>
      <c r="G954" s="180"/>
      <c r="H954" s="180"/>
      <c r="I954" s="180"/>
      <c r="J954" s="180"/>
      <c r="K954" s="180"/>
      <c r="L954" s="180"/>
      <c r="M954" s="180"/>
      <c r="N954" s="180"/>
      <c r="O954" s="180"/>
      <c r="P954" s="181"/>
      <c r="Q954" s="33"/>
      <c r="R954" s="37" t="str">
        <f>IF(ISBLANK(AC!P960),"",AC!P960)</f>
        <v>M</v>
      </c>
      <c r="S954" s="34"/>
      <c r="T954" s="47">
        <f>IF(NOT(ISBLANK(AC!R960)),AC!R960,"")</f>
        <v>50</v>
      </c>
      <c r="U954" s="34"/>
      <c r="V954" s="47">
        <f>IF(NOT(ISBLANK(AC!AB960)),IF($AA$22&gt;AC!$R$22,ROUND(ROUNDDOWN((AC!$R$22/$AA$22),4)*AC!BM960,2),AC!BM960),IF(AND(NOT(ISBLANK(AC!R960)),NOT(ISERR(AC!R960)),AC!R960&lt;&gt;0),0,""))</f>
        <v>27.51</v>
      </c>
      <c r="W954" s="34"/>
      <c r="X954" s="47">
        <f t="shared" si="28"/>
        <v>1375.5</v>
      </c>
      <c r="Z954" s="29">
        <f>IF(NOT(ISBLANK(AC!AB960)),AC!BM960,"")</f>
        <v>27.51</v>
      </c>
      <c r="AA954" s="29">
        <f t="shared" si="29"/>
        <v>1375.5</v>
      </c>
      <c r="AB954" s="36">
        <f>IF(V954&lt;ROUND(0.7*AC!T960,2),1,0)</f>
        <v>0</v>
      </c>
    </row>
    <row r="955" spans="2:28" s="35" customFormat="1" ht="21" customHeight="1" x14ac:dyDescent="0.15">
      <c r="B955" s="37" t="str">
        <f>IF(ISBLANK(AC!B961),"",AC!B961)</f>
        <v>7.2.25</v>
      </c>
      <c r="C955" s="32"/>
      <c r="D955" s="179" t="str">
        <f>IF(ISBLANK(AC!D961),"",AC!D961)</f>
        <v>CABO DE COBRE NU 35MM2 - FORNECIMENTO E INSTALACAO</v>
      </c>
      <c r="E955" s="180"/>
      <c r="F955" s="180"/>
      <c r="G955" s="180"/>
      <c r="H955" s="180"/>
      <c r="I955" s="180"/>
      <c r="J955" s="180"/>
      <c r="K955" s="180"/>
      <c r="L955" s="180"/>
      <c r="M955" s="180"/>
      <c r="N955" s="180"/>
      <c r="O955" s="180"/>
      <c r="P955" s="181"/>
      <c r="Q955" s="33"/>
      <c r="R955" s="37" t="str">
        <f>IF(ISBLANK(AC!P961),"",AC!P961)</f>
        <v>M</v>
      </c>
      <c r="S955" s="34"/>
      <c r="T955" s="47">
        <f>IF(NOT(ISBLANK(AC!R961)),AC!R961,"")</f>
        <v>40</v>
      </c>
      <c r="U955" s="34"/>
      <c r="V955" s="47">
        <f>IF(NOT(ISBLANK(AC!AB961)),IF($AA$22&gt;AC!$R$22,ROUND(ROUNDDOWN((AC!$R$22/$AA$22),4)*AC!BM961,2),AC!BM961),IF(AND(NOT(ISBLANK(AC!R961)),NOT(ISERR(AC!R961)),AC!R961&lt;&gt;0),0,""))</f>
        <v>19.760000000000002</v>
      </c>
      <c r="W955" s="34"/>
      <c r="X955" s="47">
        <f t="shared" si="28"/>
        <v>790.4</v>
      </c>
      <c r="Z955" s="29">
        <f>IF(NOT(ISBLANK(AC!AB961)),AC!BM961,"")</f>
        <v>19.760000000000002</v>
      </c>
      <c r="AA955" s="29">
        <f t="shared" si="29"/>
        <v>790.4</v>
      </c>
      <c r="AB955" s="36">
        <f>IF(V955&lt;ROUND(0.7*AC!T961,2),1,0)</f>
        <v>0</v>
      </c>
    </row>
    <row r="956" spans="2:28" s="35" customFormat="1" ht="21" customHeight="1" x14ac:dyDescent="0.15">
      <c r="B956" s="37" t="str">
        <f>IF(ISBLANK(AC!B962),"",AC!B962)</f>
        <v>7.2.26</v>
      </c>
      <c r="C956" s="32"/>
      <c r="D956" s="179" t="str">
        <f>IF(ISBLANK(AC!D962),"",AC!D962)</f>
        <v>Terminal aéreo 600mm c/ base horizontal ref.GTP-TAH</v>
      </c>
      <c r="E956" s="180"/>
      <c r="F956" s="180"/>
      <c r="G956" s="180"/>
      <c r="H956" s="180"/>
      <c r="I956" s="180"/>
      <c r="J956" s="180"/>
      <c r="K956" s="180"/>
      <c r="L956" s="180"/>
      <c r="M956" s="180"/>
      <c r="N956" s="180"/>
      <c r="O956" s="180"/>
      <c r="P956" s="181"/>
      <c r="Q956" s="33"/>
      <c r="R956" s="37" t="str">
        <f>IF(ISBLANK(AC!P962),"",AC!P962)</f>
        <v>un</v>
      </c>
      <c r="S956" s="34"/>
      <c r="T956" s="47">
        <f>IF(NOT(ISBLANK(AC!R962)),AC!R962,"")</f>
        <v>4</v>
      </c>
      <c r="U956" s="34"/>
      <c r="V956" s="47">
        <f>IF(NOT(ISBLANK(AC!AB962)),IF($AA$22&gt;AC!$R$22,ROUND(ROUNDDOWN((AC!$R$22/$AA$22),4)*AC!BM962,2),AC!BM962),IF(AND(NOT(ISBLANK(AC!R962)),NOT(ISERR(AC!R962)),AC!R962&lt;&gt;0),0,""))</f>
        <v>6.46</v>
      </c>
      <c r="W956" s="34"/>
      <c r="X956" s="47">
        <f t="shared" si="28"/>
        <v>25.84</v>
      </c>
      <c r="Z956" s="29">
        <f>IF(NOT(ISBLANK(AC!AB962)),AC!BM962,"")</f>
        <v>6.46</v>
      </c>
      <c r="AA956" s="29">
        <f t="shared" si="29"/>
        <v>25.84</v>
      </c>
      <c r="AB956" s="36">
        <f>IF(V956&lt;ROUND(0.7*AC!T962,2),1,0)</f>
        <v>0</v>
      </c>
    </row>
    <row r="957" spans="2:28" s="35" customFormat="1" ht="21" customHeight="1" x14ac:dyDescent="0.15">
      <c r="B957" s="37" t="str">
        <f>IF(ISBLANK(AC!B963),"",AC!B963)</f>
        <v>7.2.27</v>
      </c>
      <c r="C957" s="32"/>
      <c r="D957" s="179" t="str">
        <f>IF(ISBLANK(AC!D963),"",AC!D963)</f>
        <v>Caixa de equalização p/aterramento 20x20x10cm de sobrepor p/11 terminais de pressão c/barramento (pára-raio)</v>
      </c>
      <c r="E957" s="180"/>
      <c r="F957" s="180"/>
      <c r="G957" s="180"/>
      <c r="H957" s="180"/>
      <c r="I957" s="180"/>
      <c r="J957" s="180"/>
      <c r="K957" s="180"/>
      <c r="L957" s="180"/>
      <c r="M957" s="180"/>
      <c r="N957" s="180"/>
      <c r="O957" s="180"/>
      <c r="P957" s="181"/>
      <c r="Q957" s="33"/>
      <c r="R957" s="37" t="str">
        <f>IF(ISBLANK(AC!P963),"",AC!P963)</f>
        <v>un</v>
      </c>
      <c r="S957" s="34"/>
      <c r="T957" s="47">
        <f>IF(NOT(ISBLANK(AC!R963)),AC!R963,"")</f>
        <v>1</v>
      </c>
      <c r="U957" s="34"/>
      <c r="V957" s="47">
        <f>IF(NOT(ISBLANK(AC!AB963)),IF($AA$22&gt;AC!$R$22,ROUND(ROUNDDOWN((AC!$R$22/$AA$22),4)*AC!BM963,2),AC!BM963),IF(AND(NOT(ISBLANK(AC!R963)),NOT(ISERR(AC!R963)),AC!R963&lt;&gt;0),0,""))</f>
        <v>212.15</v>
      </c>
      <c r="W957" s="34"/>
      <c r="X957" s="47">
        <f t="shared" si="28"/>
        <v>212.15</v>
      </c>
      <c r="Z957" s="29">
        <f>IF(NOT(ISBLANK(AC!AB963)),AC!BM963,"")</f>
        <v>212.15</v>
      </c>
      <c r="AA957" s="29">
        <f t="shared" si="29"/>
        <v>212.15</v>
      </c>
      <c r="AB957" s="36">
        <f>IF(V957&lt;ROUND(0.7*AC!T963,2),1,0)</f>
        <v>0</v>
      </c>
    </row>
    <row r="958" spans="2:28" s="35" customFormat="1" ht="21" customHeight="1" x14ac:dyDescent="0.15">
      <c r="B958" s="37" t="str">
        <f>IF(ISBLANK(AC!B964),"",AC!B964)</f>
        <v>7.2.28</v>
      </c>
      <c r="C958" s="32"/>
      <c r="D958" s="179" t="str">
        <f>IF(ISBLANK(AC!D964),"",AC!D964)</f>
        <v>CAIXA INSPECAO EM POLIETILENO PARA ATERRAMENTO E PARA RAIOS DIAMETRO = 300 MM</v>
      </c>
      <c r="E958" s="180"/>
      <c r="F958" s="180"/>
      <c r="G958" s="180"/>
      <c r="H958" s="180"/>
      <c r="I958" s="180"/>
      <c r="J958" s="180"/>
      <c r="K958" s="180"/>
      <c r="L958" s="180"/>
      <c r="M958" s="180"/>
      <c r="N958" s="180"/>
      <c r="O958" s="180"/>
      <c r="P958" s="181"/>
      <c r="Q958" s="33"/>
      <c r="R958" s="37" t="str">
        <f>IF(ISBLANK(AC!P964),"",AC!P964)</f>
        <v>un</v>
      </c>
      <c r="S958" s="34"/>
      <c r="T958" s="47">
        <f>IF(NOT(ISBLANK(AC!R964)),AC!R964,"")</f>
        <v>1</v>
      </c>
      <c r="U958" s="34"/>
      <c r="V958" s="47">
        <f>IF(NOT(ISBLANK(AC!AB964)),IF($AA$22&gt;AC!$R$22,ROUND(ROUNDDOWN((AC!$R$22/$AA$22),4)*AC!BM964,2),AC!BM964),IF(AND(NOT(ISBLANK(AC!R964)),NOT(ISERR(AC!R964)),AC!R964&lt;&gt;0),0,""))</f>
        <v>7.05</v>
      </c>
      <c r="W958" s="34"/>
      <c r="X958" s="47">
        <f t="shared" si="28"/>
        <v>7.05</v>
      </c>
      <c r="Z958" s="29">
        <f>IF(NOT(ISBLANK(AC!AB964)),AC!BM964,"")</f>
        <v>7.05</v>
      </c>
      <c r="AA958" s="29">
        <f t="shared" si="29"/>
        <v>7.05</v>
      </c>
      <c r="AB958" s="36">
        <f>IF(V958&lt;ROUND(0.7*AC!T964,2),1,0)</f>
        <v>0</v>
      </c>
    </row>
    <row r="959" spans="2:28" s="35" customFormat="1" ht="21" customHeight="1" x14ac:dyDescent="0.15">
      <c r="B959" s="37" t="str">
        <f>IF(ISBLANK(AC!B965),"",AC!B965)</f>
        <v>7.2.29</v>
      </c>
      <c r="C959" s="32"/>
      <c r="D959" s="179" t="str">
        <f>IF(ISBLANK(AC!D965),"",AC!D965)</f>
        <v>HASTE DE ATERRAMENTO EM ACO COM 2,40 M DE COMPRIMENTO E DN = 5/8", REVESTIDA</v>
      </c>
      <c r="E959" s="180"/>
      <c r="F959" s="180"/>
      <c r="G959" s="180"/>
      <c r="H959" s="180"/>
      <c r="I959" s="180"/>
      <c r="J959" s="180"/>
      <c r="K959" s="180"/>
      <c r="L959" s="180"/>
      <c r="M959" s="180"/>
      <c r="N959" s="180"/>
      <c r="O959" s="180"/>
      <c r="P959" s="181"/>
      <c r="Q959" s="33"/>
      <c r="R959" s="37" t="str">
        <f>IF(ISBLANK(AC!P965),"",AC!P965)</f>
        <v>un</v>
      </c>
      <c r="S959" s="34"/>
      <c r="T959" s="47">
        <f>IF(NOT(ISBLANK(AC!R965)),AC!R965,"")</f>
        <v>1</v>
      </c>
      <c r="U959" s="34"/>
      <c r="V959" s="47">
        <f>IF(NOT(ISBLANK(AC!AB965)),IF($AA$22&gt;AC!$R$22,ROUND(ROUNDDOWN((AC!$R$22/$AA$22),4)*AC!BM965,2),AC!BM965),IF(AND(NOT(ISBLANK(AC!R965)),NOT(ISERR(AC!R965)),AC!R965&lt;&gt;0),0,""))</f>
        <v>33.299999999999997</v>
      </c>
      <c r="W959" s="34"/>
      <c r="X959" s="47">
        <f t="shared" si="28"/>
        <v>33.299999999999997</v>
      </c>
      <c r="Z959" s="29">
        <f>IF(NOT(ISBLANK(AC!AB965)),AC!BM965,"")</f>
        <v>33.299999999999997</v>
      </c>
      <c r="AA959" s="29">
        <f t="shared" si="29"/>
        <v>33.299999999999997</v>
      </c>
      <c r="AB959" s="36">
        <f>IF(V959&lt;ROUND(0.7*AC!T965,2),1,0)</f>
        <v>0</v>
      </c>
    </row>
    <row r="960" spans="2:28" s="35" customFormat="1" ht="21" customHeight="1" x14ac:dyDescent="0.15">
      <c r="B960" s="37" t="str">
        <f>IF(ISBLANK(AC!B966),"",AC!B966)</f>
        <v>7.2.30</v>
      </c>
      <c r="C960" s="32"/>
      <c r="D960" s="179" t="str">
        <f>IF(ISBLANK(AC!D966),"",AC!D966)</f>
        <v>Caixa de inspeção suspensa p/aterramento.</v>
      </c>
      <c r="E960" s="180"/>
      <c r="F960" s="180"/>
      <c r="G960" s="180"/>
      <c r="H960" s="180"/>
      <c r="I960" s="180"/>
      <c r="J960" s="180"/>
      <c r="K960" s="180"/>
      <c r="L960" s="180"/>
      <c r="M960" s="180"/>
      <c r="N960" s="180"/>
      <c r="O960" s="180"/>
      <c r="P960" s="181"/>
      <c r="Q960" s="33"/>
      <c r="R960" s="37" t="str">
        <f>IF(ISBLANK(AC!P966),"",AC!P966)</f>
        <v>un</v>
      </c>
      <c r="S960" s="34"/>
      <c r="T960" s="47">
        <f>IF(NOT(ISBLANK(AC!R966)),AC!R966,"")</f>
        <v>1</v>
      </c>
      <c r="U960" s="34"/>
      <c r="V960" s="47">
        <f>IF(NOT(ISBLANK(AC!AB966)),IF($AA$22&gt;AC!$R$22,ROUND(ROUNDDOWN((AC!$R$22/$AA$22),4)*AC!BM966,2),AC!BM966),IF(AND(NOT(ISBLANK(AC!R966)),NOT(ISERR(AC!R966)),AC!R966&lt;&gt;0),0,""))</f>
        <v>21.47</v>
      </c>
      <c r="W960" s="34"/>
      <c r="X960" s="47">
        <f t="shared" si="28"/>
        <v>21.47</v>
      </c>
      <c r="Z960" s="29">
        <f>IF(NOT(ISBLANK(AC!AB966)),AC!BM966,"")</f>
        <v>21.47</v>
      </c>
      <c r="AA960" s="29">
        <f t="shared" si="29"/>
        <v>21.47</v>
      </c>
      <c r="AB960" s="36">
        <f>IF(V960&lt;ROUND(0.7*AC!T966,2),1,0)</f>
        <v>0</v>
      </c>
    </row>
    <row r="961" spans="2:28" s="35" customFormat="1" ht="21" customHeight="1" x14ac:dyDescent="0.15">
      <c r="B961" s="37" t="str">
        <f>IF(ISBLANK(AC!B967),"",AC!B967)</f>
        <v>7.2.31</v>
      </c>
      <c r="C961" s="32"/>
      <c r="D961" s="179" t="str">
        <f>IF(ISBLANK(AC!D967),"",AC!D967)</f>
        <v>INSTALAÇÃO DE SIPSTEMA DE PROTEÇÃO DESCARGA ATMOSFÉRICA - SPDA</v>
      </c>
      <c r="E961" s="180"/>
      <c r="F961" s="180"/>
      <c r="G961" s="180"/>
      <c r="H961" s="180"/>
      <c r="I961" s="180"/>
      <c r="J961" s="180"/>
      <c r="K961" s="180"/>
      <c r="L961" s="180"/>
      <c r="M961" s="180"/>
      <c r="N961" s="180"/>
      <c r="O961" s="180"/>
      <c r="P961" s="181"/>
      <c r="Q961" s="33"/>
      <c r="R961" s="37" t="str">
        <f>IF(ISBLANK(AC!P967),"",AC!P967)</f>
        <v>un</v>
      </c>
      <c r="S961" s="34"/>
      <c r="T961" s="47">
        <f>IF(NOT(ISBLANK(AC!R967)),AC!R967,"")</f>
        <v>1</v>
      </c>
      <c r="U961" s="34"/>
      <c r="V961" s="47">
        <f>IF(NOT(ISBLANK(AC!AB967)),IF($AA$22&gt;AC!$R$22,ROUND(ROUNDDOWN((AC!$R$22/$AA$22),4)*AC!BM967,2),AC!BM967),IF(AND(NOT(ISBLANK(AC!R967)),NOT(ISERR(AC!R967)),AC!R967&lt;&gt;0),0,""))</f>
        <v>257.51</v>
      </c>
      <c r="W961" s="34"/>
      <c r="X961" s="47">
        <f t="shared" si="28"/>
        <v>257.51</v>
      </c>
      <c r="Z961" s="29">
        <f>IF(NOT(ISBLANK(AC!AB967)),AC!BM967,"")</f>
        <v>257.51</v>
      </c>
      <c r="AA961" s="29">
        <f t="shared" si="29"/>
        <v>257.51</v>
      </c>
      <c r="AB961" s="36">
        <f>IF(V961&lt;ROUND(0.7*AC!T967,2),1,0)</f>
        <v>0</v>
      </c>
    </row>
    <row r="962" spans="2:28" s="35" customFormat="1" ht="21" customHeight="1" x14ac:dyDescent="0.15">
      <c r="B962" s="37" t="str">
        <f>IF(ISBLANK(AC!B968),"",AC!B968)</f>
        <v>7.2.32</v>
      </c>
      <c r="C962" s="32"/>
      <c r="D962" s="179" t="str">
        <f>IF(ISBLANK(AC!D968),"",AC!D968)</f>
        <v>Suporte guia 90º - ref. Tel 280</v>
      </c>
      <c r="E962" s="180"/>
      <c r="F962" s="180"/>
      <c r="G962" s="180"/>
      <c r="H962" s="180"/>
      <c r="I962" s="180"/>
      <c r="J962" s="180"/>
      <c r="K962" s="180"/>
      <c r="L962" s="180"/>
      <c r="M962" s="180"/>
      <c r="N962" s="180"/>
      <c r="O962" s="180"/>
      <c r="P962" s="181"/>
      <c r="Q962" s="33"/>
      <c r="R962" s="37" t="str">
        <f>IF(ISBLANK(AC!P968),"",AC!P968)</f>
        <v>un</v>
      </c>
      <c r="S962" s="34"/>
      <c r="T962" s="47">
        <f>IF(NOT(ISBLANK(AC!R968)),AC!R968,"")</f>
        <v>1</v>
      </c>
      <c r="U962" s="34"/>
      <c r="V962" s="47">
        <f>IF(NOT(ISBLANK(AC!AB968)),IF($AA$22&gt;AC!$R$22,ROUND(ROUNDDOWN((AC!$R$22/$AA$22),4)*AC!BM968,2),AC!BM968),IF(AND(NOT(ISBLANK(AC!R968)),NOT(ISERR(AC!R968)),AC!R968&lt;&gt;0),0,""))</f>
        <v>9.89</v>
      </c>
      <c r="W962" s="34"/>
      <c r="X962" s="47">
        <f t="shared" si="28"/>
        <v>9.89</v>
      </c>
      <c r="Z962" s="29">
        <f>IF(NOT(ISBLANK(AC!AB968)),AC!BM968,"")</f>
        <v>9.89</v>
      </c>
      <c r="AA962" s="29">
        <f t="shared" si="29"/>
        <v>9.89</v>
      </c>
      <c r="AB962" s="36">
        <f>IF(V962&lt;ROUND(0.7*AC!T968,2),1,0)</f>
        <v>0</v>
      </c>
    </row>
    <row r="963" spans="2:28" s="35" customFormat="1" ht="21" customHeight="1" x14ac:dyDescent="0.15">
      <c r="B963" s="37" t="str">
        <f>IF(ISBLANK(AC!B969),"",AC!B969)</f>
        <v>7.2.33</v>
      </c>
      <c r="C963" s="32"/>
      <c r="D963" s="179" t="str">
        <f>IF(ISBLANK(AC!D969),"",AC!D969)</f>
        <v>SUPORTE GUIA SIMPLES COM ROLDANA EM POLIPROPILENO PARA CHUMBAR, H = 20 CM</v>
      </c>
      <c r="E963" s="180"/>
      <c r="F963" s="180"/>
      <c r="G963" s="180"/>
      <c r="H963" s="180"/>
      <c r="I963" s="180"/>
      <c r="J963" s="180"/>
      <c r="K963" s="180"/>
      <c r="L963" s="180"/>
      <c r="M963" s="180"/>
      <c r="N963" s="180"/>
      <c r="O963" s="180"/>
      <c r="P963" s="181"/>
      <c r="Q963" s="33"/>
      <c r="R963" s="37" t="str">
        <f>IF(ISBLANK(AC!P969),"",AC!P969)</f>
        <v>un</v>
      </c>
      <c r="S963" s="34"/>
      <c r="T963" s="47">
        <f>IF(NOT(ISBLANK(AC!R969)),AC!R969,"")</f>
        <v>4</v>
      </c>
      <c r="U963" s="34"/>
      <c r="V963" s="47">
        <f>IF(NOT(ISBLANK(AC!AB969)),IF($AA$22&gt;AC!$R$22,ROUND(ROUNDDOWN((AC!$R$22/$AA$22),4)*AC!BM969,2),AC!BM969),IF(AND(NOT(ISBLANK(AC!R969)),NOT(ISERR(AC!R969)),AC!R969&lt;&gt;0),0,""))</f>
        <v>3.41</v>
      </c>
      <c r="W963" s="34"/>
      <c r="X963" s="47">
        <f t="shared" si="28"/>
        <v>13.64</v>
      </c>
      <c r="Z963" s="29">
        <f>IF(NOT(ISBLANK(AC!AB969)),AC!BM969,"")</f>
        <v>3.41</v>
      </c>
      <c r="AA963" s="29">
        <f t="shared" si="29"/>
        <v>13.64</v>
      </c>
      <c r="AB963" s="36">
        <f>IF(V963&lt;ROUND(0.7*AC!T969,2),1,0)</f>
        <v>0</v>
      </c>
    </row>
    <row r="964" spans="2:28" s="35" customFormat="1" ht="21" customHeight="1" x14ac:dyDescent="0.15">
      <c r="B964" s="37" t="str">
        <f>IF(ISBLANK(AC!B970),"",AC!B970)</f>
        <v>7.2.34</v>
      </c>
      <c r="C964" s="32"/>
      <c r="D964" s="179" t="str">
        <f>IF(ISBLANK(AC!D970),"",AC!D970)</f>
        <v>ELETRODUTO RIGIDO ROSCAVEL, PVC, DN 50 MM (1 1/2") - FORNECIMENTO E INSTALAcAO.</v>
      </c>
      <c r="E964" s="180"/>
      <c r="F964" s="180"/>
      <c r="G964" s="180"/>
      <c r="H964" s="180"/>
      <c r="I964" s="180"/>
      <c r="J964" s="180"/>
      <c r="K964" s="180"/>
      <c r="L964" s="180"/>
      <c r="M964" s="180"/>
      <c r="N964" s="180"/>
      <c r="O964" s="180"/>
      <c r="P964" s="181"/>
      <c r="Q964" s="33"/>
      <c r="R964" s="37" t="str">
        <f>IF(ISBLANK(AC!P970),"",AC!P970)</f>
        <v>m</v>
      </c>
      <c r="S964" s="34"/>
      <c r="T964" s="47">
        <f>IF(NOT(ISBLANK(AC!R970)),AC!R970,"")</f>
        <v>4</v>
      </c>
      <c r="U964" s="34"/>
      <c r="V964" s="47">
        <f>IF(NOT(ISBLANK(AC!AB970)),IF($AA$22&gt;AC!$R$22,ROUND(ROUNDDOWN((AC!$R$22/$AA$22),4)*AC!BM970,2),AC!BM970),IF(AND(NOT(ISBLANK(AC!R970)),NOT(ISERR(AC!R970)),AC!R970&lt;&gt;0),0,""))</f>
        <v>10.31</v>
      </c>
      <c r="W964" s="34"/>
      <c r="X964" s="47">
        <f t="shared" si="28"/>
        <v>41.24</v>
      </c>
      <c r="Z964" s="29">
        <f>IF(NOT(ISBLANK(AC!AB970)),AC!BM970,"")</f>
        <v>10.31</v>
      </c>
      <c r="AA964" s="29">
        <f t="shared" si="29"/>
        <v>41.24</v>
      </c>
      <c r="AB964" s="36">
        <f>IF(V964&lt;ROUND(0.7*AC!T970,2),1,0)</f>
        <v>0</v>
      </c>
    </row>
    <row r="965" spans="2:28" s="35" customFormat="1" ht="21" customHeight="1" x14ac:dyDescent="0.15">
      <c r="B965" s="37" t="str">
        <f>IF(ISBLANK(AC!B971),"",AC!B971)</f>
        <v/>
      </c>
      <c r="C965" s="32"/>
      <c r="D965" s="179" t="str">
        <f>IF(ISBLANK(AC!D971),"",AC!D971)</f>
        <v>SUB-TOTAL</v>
      </c>
      <c r="E965" s="180"/>
      <c r="F965" s="180"/>
      <c r="G965" s="180"/>
      <c r="H965" s="180"/>
      <c r="I965" s="180"/>
      <c r="J965" s="180"/>
      <c r="K965" s="180"/>
      <c r="L965" s="180"/>
      <c r="M965" s="180"/>
      <c r="N965" s="180"/>
      <c r="O965" s="180"/>
      <c r="P965" s="181"/>
      <c r="Q965" s="33"/>
      <c r="R965" s="37" t="str">
        <f>IF(ISBLANK(AC!P971),"",AC!P971)</f>
        <v/>
      </c>
      <c r="S965" s="34"/>
      <c r="T965" s="47" t="str">
        <f>IF(NOT(ISBLANK(AC!R971)),AC!R971,"")</f>
        <v/>
      </c>
      <c r="U965" s="34"/>
      <c r="V965" s="47">
        <f>IF(NOT(ISBLANK(AC!AB971)),IF($AA$22&gt;AC!$R$22,ROUND(ROUNDDOWN((AC!$R$22/$AA$22),4)*AC!BM971,2),AC!BM971),IF(AND(NOT(ISBLANK(AC!R971)),NOT(ISERR(AC!R971)),AC!R971&lt;&gt;0),0,""))</f>
        <v>0</v>
      </c>
      <c r="W965" s="34"/>
      <c r="X965" s="47" t="str">
        <f t="shared" si="28"/>
        <v/>
      </c>
      <c r="Z965" s="29">
        <f>IF(NOT(ISBLANK(AC!AB971)),AC!BM971,"")</f>
        <v>0</v>
      </c>
      <c r="AA965" s="29" t="str">
        <f t="shared" si="29"/>
        <v/>
      </c>
      <c r="AB965" s="36">
        <f>IF(V965&lt;ROUND(0.7*AC!T971,2),1,0)</f>
        <v>0</v>
      </c>
    </row>
    <row r="966" spans="2:28" s="35" customFormat="1" ht="21" customHeight="1" x14ac:dyDescent="0.15">
      <c r="B966" s="37" t="str">
        <f>IF(ISBLANK(AC!B972),"",AC!B972)</f>
        <v>7.3</v>
      </c>
      <c r="C966" s="32"/>
      <c r="D966" s="179" t="str">
        <f>IF(ISBLANK(AC!D972),"",AC!D972)</f>
        <v/>
      </c>
      <c r="E966" s="180"/>
      <c r="F966" s="180"/>
      <c r="G966" s="180"/>
      <c r="H966" s="180"/>
      <c r="I966" s="180"/>
      <c r="J966" s="180"/>
      <c r="K966" s="180"/>
      <c r="L966" s="180"/>
      <c r="M966" s="180"/>
      <c r="N966" s="180"/>
      <c r="O966" s="180"/>
      <c r="P966" s="181"/>
      <c r="Q966" s="33"/>
      <c r="R966" s="37" t="str">
        <f>IF(ISBLANK(AC!P972),"",AC!P972)</f>
        <v/>
      </c>
      <c r="S966" s="34"/>
      <c r="T966" s="47" t="str">
        <f>IF(NOT(ISBLANK(AC!R972)),AC!R972,"")</f>
        <v/>
      </c>
      <c r="U966" s="34"/>
      <c r="V966" s="47">
        <f>IF(NOT(ISBLANK(AC!AB972)),IF($AA$22&gt;AC!$R$22,ROUND(ROUNDDOWN((AC!$R$22/$AA$22),4)*AC!BM972,2),AC!BM972),IF(AND(NOT(ISBLANK(AC!R972)),NOT(ISERR(AC!R972)),AC!R972&lt;&gt;0),0,""))</f>
        <v>0</v>
      </c>
      <c r="W966" s="34"/>
      <c r="X966" s="47" t="str">
        <f t="shared" si="28"/>
        <v/>
      </c>
      <c r="Z966" s="29">
        <f>IF(NOT(ISBLANK(AC!AB972)),AC!BM972,"")</f>
        <v>0</v>
      </c>
      <c r="AA966" s="29" t="str">
        <f t="shared" si="29"/>
        <v/>
      </c>
      <c r="AB966" s="36">
        <f>IF(V966&lt;ROUND(0.7*AC!T972,2),1,0)</f>
        <v>0</v>
      </c>
    </row>
    <row r="967" spans="2:28" s="35" customFormat="1" ht="21" customHeight="1" x14ac:dyDescent="0.15">
      <c r="B967" s="37" t="str">
        <f>IF(ISBLANK(AC!B973),"",AC!B973)</f>
        <v>7.3.1</v>
      </c>
      <c r="C967" s="32"/>
      <c r="D967" s="179" t="str">
        <f>IF(ISBLANK(AC!D973),"",AC!D973)</f>
        <v>CAIXA DE PASSAGEM PVC 4X2" - FORNECIMENTO E INSTALACAO</v>
      </c>
      <c r="E967" s="180"/>
      <c r="F967" s="180"/>
      <c r="G967" s="180"/>
      <c r="H967" s="180"/>
      <c r="I967" s="180"/>
      <c r="J967" s="180"/>
      <c r="K967" s="180"/>
      <c r="L967" s="180"/>
      <c r="M967" s="180"/>
      <c r="N967" s="180"/>
      <c r="O967" s="180"/>
      <c r="P967" s="181"/>
      <c r="Q967" s="33"/>
      <c r="R967" s="37" t="str">
        <f>IF(ISBLANK(AC!P973),"",AC!P973)</f>
        <v>un</v>
      </c>
      <c r="S967" s="34"/>
      <c r="T967" s="47">
        <f>IF(NOT(ISBLANK(AC!R973)),AC!R973,"")</f>
        <v>8</v>
      </c>
      <c r="U967" s="34"/>
      <c r="V967" s="47">
        <f>IF(NOT(ISBLANK(AC!AB973)),IF($AA$22&gt;AC!$R$22,ROUND(ROUNDDOWN((AC!$R$22/$AA$22),4)*AC!BM973,2),AC!BM973),IF(AND(NOT(ISBLANK(AC!R973)),NOT(ISERR(AC!R973)),AC!R973&lt;&gt;0),0,""))</f>
        <v>15.84</v>
      </c>
      <c r="W967" s="34"/>
      <c r="X967" s="47">
        <f t="shared" si="28"/>
        <v>126.72</v>
      </c>
      <c r="Z967" s="29">
        <f>IF(NOT(ISBLANK(AC!AB973)),AC!BM973,"")</f>
        <v>15.84</v>
      </c>
      <c r="AA967" s="29">
        <f t="shared" si="29"/>
        <v>126.72</v>
      </c>
      <c r="AB967" s="36">
        <f>IF(V967&lt;ROUND(0.7*AC!T973,2),1,0)</f>
        <v>0</v>
      </c>
    </row>
    <row r="968" spans="2:28" s="35" customFormat="1" ht="21" customHeight="1" x14ac:dyDescent="0.15">
      <c r="B968" s="37" t="str">
        <f>IF(ISBLANK(AC!B974),"",AC!B974)</f>
        <v>7.3.2</v>
      </c>
      <c r="C968" s="32"/>
      <c r="D968" s="179" t="str">
        <f>IF(ISBLANK(AC!D974),"",AC!D974)</f>
        <v>Amperímetro de 0 - 400: 5 A - 96 x 96mm</v>
      </c>
      <c r="E968" s="180"/>
      <c r="F968" s="180"/>
      <c r="G968" s="180"/>
      <c r="H968" s="180"/>
      <c r="I968" s="180"/>
      <c r="J968" s="180"/>
      <c r="K968" s="180"/>
      <c r="L968" s="180"/>
      <c r="M968" s="180"/>
      <c r="N968" s="180"/>
      <c r="O968" s="180"/>
      <c r="P968" s="181"/>
      <c r="Q968" s="33"/>
      <c r="R968" s="37" t="str">
        <f>IF(ISBLANK(AC!P974),"",AC!P974)</f>
        <v>un</v>
      </c>
      <c r="S968" s="34"/>
      <c r="T968" s="47">
        <f>IF(NOT(ISBLANK(AC!R974)),AC!R974,"")</f>
        <v>2</v>
      </c>
      <c r="U968" s="34"/>
      <c r="V968" s="47">
        <f>IF(NOT(ISBLANK(AC!AB974)),IF($AA$22&gt;AC!$R$22,ROUND(ROUNDDOWN((AC!$R$22/$AA$22),4)*AC!BM974,2),AC!BM974),IF(AND(NOT(ISBLANK(AC!R974)),NOT(ISERR(AC!R974)),AC!R974&lt;&gt;0),0,""))</f>
        <v>166.05</v>
      </c>
      <c r="W968" s="34"/>
      <c r="X968" s="47">
        <f t="shared" si="28"/>
        <v>332.1</v>
      </c>
      <c r="Z968" s="29">
        <f>IF(NOT(ISBLANK(AC!AB974)),AC!BM974,"")</f>
        <v>166.05</v>
      </c>
      <c r="AA968" s="29">
        <f t="shared" si="29"/>
        <v>332.1</v>
      </c>
      <c r="AB968" s="36">
        <f>IF(V968&lt;ROUND(0.7*AC!T974,2),1,0)</f>
        <v>0</v>
      </c>
    </row>
    <row r="969" spans="2:28" s="35" customFormat="1" ht="21" customHeight="1" x14ac:dyDescent="0.15">
      <c r="B969" s="37" t="str">
        <f>IF(ISBLANK(AC!B975),"",AC!B975)</f>
        <v>7.3.3</v>
      </c>
      <c r="C969" s="32"/>
      <c r="D969" s="179" t="str">
        <f>IF(ISBLANK(AC!D975),"",AC!D975)</f>
        <v>Voltímetro de 0 - 600V - 96 x 96mm</v>
      </c>
      <c r="E969" s="180"/>
      <c r="F969" s="180"/>
      <c r="G969" s="180"/>
      <c r="H969" s="180"/>
      <c r="I969" s="180"/>
      <c r="J969" s="180"/>
      <c r="K969" s="180"/>
      <c r="L969" s="180"/>
      <c r="M969" s="180"/>
      <c r="N969" s="180"/>
      <c r="O969" s="180"/>
      <c r="P969" s="181"/>
      <c r="Q969" s="33"/>
      <c r="R969" s="37" t="str">
        <f>IF(ISBLANK(AC!P975),"",AC!P975)</f>
        <v>un</v>
      </c>
      <c r="S969" s="34"/>
      <c r="T969" s="47">
        <f>IF(NOT(ISBLANK(AC!R975)),AC!R975,"")</f>
        <v>2</v>
      </c>
      <c r="U969" s="34"/>
      <c r="V969" s="47">
        <f>IF(NOT(ISBLANK(AC!AB975)),IF($AA$22&gt;AC!$R$22,ROUND(ROUNDDOWN((AC!$R$22/$AA$22),4)*AC!BM975,2),AC!BM975),IF(AND(NOT(ISBLANK(AC!R975)),NOT(ISERR(AC!R975)),AC!R975&lt;&gt;0),0,""))</f>
        <v>143.69</v>
      </c>
      <c r="W969" s="34"/>
      <c r="X969" s="47">
        <f t="shared" si="28"/>
        <v>287.38</v>
      </c>
      <c r="Z969" s="29">
        <f>IF(NOT(ISBLANK(AC!AB975)),AC!BM975,"")</f>
        <v>143.69</v>
      </c>
      <c r="AA969" s="29">
        <f t="shared" si="29"/>
        <v>287.38</v>
      </c>
      <c r="AB969" s="36">
        <f>IF(V969&lt;ROUND(0.7*AC!T975,2),1,0)</f>
        <v>0</v>
      </c>
    </row>
    <row r="970" spans="2:28" s="35" customFormat="1" ht="21" customHeight="1" x14ac:dyDescent="0.15">
      <c r="B970" s="37" t="str">
        <f>IF(ISBLANK(AC!B976),"",AC!B976)</f>
        <v>7.3.4</v>
      </c>
      <c r="C970" s="32"/>
      <c r="D970" s="179" t="str">
        <f>IF(ISBLANK(AC!D976),"",AC!D976)</f>
        <v>QUADRO DE DISTRIBUICAO DE ENERGIA DE EMBUTIR, EM CHAPA METALICA, PARA  18 DISJUNTORES TERMOMAGNETICOS MONOPOLARES, COM BARRAMENTO TRIFASICO E NEUTRO, FORNECIMENTO E INSTALACAO</v>
      </c>
      <c r="E970" s="180"/>
      <c r="F970" s="180"/>
      <c r="G970" s="180"/>
      <c r="H970" s="180"/>
      <c r="I970" s="180"/>
      <c r="J970" s="180"/>
      <c r="K970" s="180"/>
      <c r="L970" s="180"/>
      <c r="M970" s="180"/>
      <c r="N970" s="180"/>
      <c r="O970" s="180"/>
      <c r="P970" s="181"/>
      <c r="Q970" s="33"/>
      <c r="R970" s="37" t="str">
        <f>IF(ISBLANK(AC!P976),"",AC!P976)</f>
        <v>un</v>
      </c>
      <c r="S970" s="34"/>
      <c r="T970" s="47">
        <f>IF(NOT(ISBLANK(AC!R976)),AC!R976,"")</f>
        <v>1</v>
      </c>
      <c r="U970" s="34"/>
      <c r="V970" s="47">
        <f>IF(NOT(ISBLANK(AC!AB976)),IF($AA$22&gt;AC!$R$22,ROUND(ROUNDDOWN((AC!$R$22/$AA$22),4)*AC!BM976,2),AC!BM976),IF(AND(NOT(ISBLANK(AC!R976)),NOT(ISERR(AC!R976)),AC!R976&lt;&gt;0),0,""))</f>
        <v>328.81</v>
      </c>
      <c r="W970" s="34"/>
      <c r="X970" s="47">
        <f t="shared" si="28"/>
        <v>328.81</v>
      </c>
      <c r="Z970" s="29">
        <f>IF(NOT(ISBLANK(AC!AB976)),AC!BM976,"")</f>
        <v>328.81</v>
      </c>
      <c r="AA970" s="29">
        <f t="shared" si="29"/>
        <v>328.81</v>
      </c>
      <c r="AB970" s="36">
        <f>IF(V970&lt;ROUND(0.7*AC!T976,2),1,0)</f>
        <v>0</v>
      </c>
    </row>
    <row r="971" spans="2:28" s="35" customFormat="1" ht="21" customHeight="1" x14ac:dyDescent="0.15">
      <c r="B971" s="37" t="str">
        <f>IF(ISBLANK(AC!B977),"",AC!B977)</f>
        <v>7.3.5</v>
      </c>
      <c r="C971" s="32"/>
      <c r="D971" s="179" t="str">
        <f>IF(ISBLANK(AC!D977),"",AC!D977)</f>
        <v>CAIXA DE PASSAGEM 30X30X40 COM TAMPA E DRENO BRITA</v>
      </c>
      <c r="E971" s="180"/>
      <c r="F971" s="180"/>
      <c r="G971" s="180"/>
      <c r="H971" s="180"/>
      <c r="I971" s="180"/>
      <c r="J971" s="180"/>
      <c r="K971" s="180"/>
      <c r="L971" s="180"/>
      <c r="M971" s="180"/>
      <c r="N971" s="180"/>
      <c r="O971" s="180"/>
      <c r="P971" s="181"/>
      <c r="Q971" s="33"/>
      <c r="R971" s="37" t="str">
        <f>IF(ISBLANK(AC!P977),"",AC!P977)</f>
        <v>un</v>
      </c>
      <c r="S971" s="34"/>
      <c r="T971" s="47">
        <f>IF(NOT(ISBLANK(AC!R977)),AC!R977,"")</f>
        <v>2</v>
      </c>
      <c r="U971" s="34"/>
      <c r="V971" s="47">
        <f>IF(NOT(ISBLANK(AC!AB977)),IF($AA$22&gt;AC!$R$22,ROUND(ROUNDDOWN((AC!$R$22/$AA$22),4)*AC!BM977,2),AC!BM977),IF(AND(NOT(ISBLANK(AC!R977)),NOT(ISERR(AC!R977)),AC!R977&lt;&gt;0),0,""))</f>
        <v>133.13</v>
      </c>
      <c r="W971" s="34"/>
      <c r="X971" s="47">
        <f t="shared" si="28"/>
        <v>266.26</v>
      </c>
      <c r="Z971" s="29">
        <f>IF(NOT(ISBLANK(AC!AB977)),AC!BM977,"")</f>
        <v>133.13</v>
      </c>
      <c r="AA971" s="29">
        <f t="shared" si="29"/>
        <v>266.26</v>
      </c>
      <c r="AB971" s="36">
        <f>IF(V971&lt;ROUND(0.7*AC!T977,2),1,0)</f>
        <v>0</v>
      </c>
    </row>
    <row r="972" spans="2:28" s="35" customFormat="1" ht="21" customHeight="1" x14ac:dyDescent="0.15">
      <c r="B972" s="37" t="str">
        <f>IF(ISBLANK(AC!B978),"",AC!B978)</f>
        <v>7.3.6</v>
      </c>
      <c r="C972" s="32"/>
      <c r="D972" s="179" t="str">
        <f>IF(ISBLANK(AC!D978),"",AC!D978)</f>
        <v>CAIXA METALICA SEXTAVADA (HEXAGONAL) 3X3"</v>
      </c>
      <c r="E972" s="180"/>
      <c r="F972" s="180"/>
      <c r="G972" s="180"/>
      <c r="H972" s="180"/>
      <c r="I972" s="180"/>
      <c r="J972" s="180"/>
      <c r="K972" s="180"/>
      <c r="L972" s="180"/>
      <c r="M972" s="180"/>
      <c r="N972" s="180"/>
      <c r="O972" s="180"/>
      <c r="P972" s="181"/>
      <c r="Q972" s="33"/>
      <c r="R972" s="37" t="str">
        <f>IF(ISBLANK(AC!P978),"",AC!P978)</f>
        <v>un</v>
      </c>
      <c r="S972" s="34"/>
      <c r="T972" s="47">
        <f>IF(NOT(ISBLANK(AC!R978)),AC!R978,"")</f>
        <v>3</v>
      </c>
      <c r="U972" s="34"/>
      <c r="V972" s="47">
        <f>IF(NOT(ISBLANK(AC!AB978)),IF($AA$22&gt;AC!$R$22,ROUND(ROUNDDOWN((AC!$R$22/$AA$22),4)*AC!BM978,2),AC!BM978),IF(AND(NOT(ISBLANK(AC!R978)),NOT(ISERR(AC!R978)),AC!R978&lt;&gt;0),0,""))</f>
        <v>5.94</v>
      </c>
      <c r="W972" s="34"/>
      <c r="X972" s="47">
        <f t="shared" si="28"/>
        <v>17.82</v>
      </c>
      <c r="Z972" s="29">
        <f>IF(NOT(ISBLANK(AC!AB978)),AC!BM978,"")</f>
        <v>5.94</v>
      </c>
      <c r="AA972" s="29">
        <f t="shared" si="29"/>
        <v>17.82</v>
      </c>
      <c r="AB972" s="36">
        <f>IF(V972&lt;ROUND(0.7*AC!T978,2),1,0)</f>
        <v>0</v>
      </c>
    </row>
    <row r="973" spans="2:28" s="35" customFormat="1" ht="21" customHeight="1" x14ac:dyDescent="0.15">
      <c r="B973" s="37" t="str">
        <f>IF(ISBLANK(AC!B979),"",AC!B979)</f>
        <v>7.3.7</v>
      </c>
      <c r="C973" s="32"/>
      <c r="D973" s="179" t="str">
        <f>IF(ISBLANK(AC!D979),"",AC!D979)</f>
        <v>CAIXA DE PASSAGEM PVC 4X4" - FORNECIMENTO E INSTALACAO</v>
      </c>
      <c r="E973" s="180"/>
      <c r="F973" s="180"/>
      <c r="G973" s="180"/>
      <c r="H973" s="180"/>
      <c r="I973" s="180"/>
      <c r="J973" s="180"/>
      <c r="K973" s="180"/>
      <c r="L973" s="180"/>
      <c r="M973" s="180"/>
      <c r="N973" s="180"/>
      <c r="O973" s="180"/>
      <c r="P973" s="181"/>
      <c r="Q973" s="33"/>
      <c r="R973" s="37" t="str">
        <f>IF(ISBLANK(AC!P979),"",AC!P979)</f>
        <v>un</v>
      </c>
      <c r="S973" s="34"/>
      <c r="T973" s="47">
        <f>IF(NOT(ISBLANK(AC!R979)),AC!R979,"")</f>
        <v>4</v>
      </c>
      <c r="U973" s="34"/>
      <c r="V973" s="47">
        <f>IF(NOT(ISBLANK(AC!AB979)),IF($AA$22&gt;AC!$R$22,ROUND(ROUNDDOWN((AC!$R$22/$AA$22),4)*AC!BM979,2),AC!BM979),IF(AND(NOT(ISBLANK(AC!R979)),NOT(ISERR(AC!R979)),AC!R979&lt;&gt;0),0,""))</f>
        <v>17.350000000000001</v>
      </c>
      <c r="W973" s="34"/>
      <c r="X973" s="47">
        <f t="shared" si="28"/>
        <v>69.400000000000006</v>
      </c>
      <c r="Z973" s="29">
        <f>IF(NOT(ISBLANK(AC!AB979)),AC!BM979,"")</f>
        <v>17.350000000000001</v>
      </c>
      <c r="AA973" s="29">
        <f t="shared" si="29"/>
        <v>69.400000000000006</v>
      </c>
      <c r="AB973" s="36">
        <f>IF(V973&lt;ROUND(0.7*AC!T979,2),1,0)</f>
        <v>0</v>
      </c>
    </row>
    <row r="974" spans="2:28" s="35" customFormat="1" ht="21" customHeight="1" x14ac:dyDescent="0.15">
      <c r="B974" s="37" t="str">
        <f>IF(ISBLANK(AC!B980),"",AC!B980)</f>
        <v>7.3.8</v>
      </c>
      <c r="C974" s="32"/>
      <c r="D974" s="179" t="str">
        <f>IF(ISBLANK(AC!D980),"",AC!D980)</f>
        <v>DISJUNTOR TERMOMAGNETICO TRIPOLAR PADRAO NEMA (AMERICANO) 20A 240V, FORNECIMENTO E INSTALACAO</v>
      </c>
      <c r="E974" s="180"/>
      <c r="F974" s="180"/>
      <c r="G974" s="180"/>
      <c r="H974" s="180"/>
      <c r="I974" s="180"/>
      <c r="J974" s="180"/>
      <c r="K974" s="180"/>
      <c r="L974" s="180"/>
      <c r="M974" s="180"/>
      <c r="N974" s="180"/>
      <c r="O974" s="180"/>
      <c r="P974" s="181"/>
      <c r="Q974" s="33"/>
      <c r="R974" s="37" t="str">
        <f>IF(ISBLANK(AC!P980),"",AC!P980)</f>
        <v>un</v>
      </c>
      <c r="S974" s="34"/>
      <c r="T974" s="47">
        <f>IF(NOT(ISBLANK(AC!R980)),AC!R980,"")</f>
        <v>1</v>
      </c>
      <c r="U974" s="34"/>
      <c r="V974" s="47">
        <f>IF(NOT(ISBLANK(AC!AB980)),IF($AA$22&gt;AC!$R$22,ROUND(ROUNDDOWN((AC!$R$22/$AA$22),4)*AC!BM980,2),AC!BM980),IF(AND(NOT(ISBLANK(AC!R980)),NOT(ISERR(AC!R980)),AC!R980&lt;&gt;0),0,""))</f>
        <v>93.09</v>
      </c>
      <c r="W974" s="34"/>
      <c r="X974" s="47">
        <f t="shared" si="28"/>
        <v>93.09</v>
      </c>
      <c r="Z974" s="29">
        <f>IF(NOT(ISBLANK(AC!AB980)),AC!BM980,"")</f>
        <v>93.09</v>
      </c>
      <c r="AA974" s="29">
        <f t="shared" si="29"/>
        <v>93.09</v>
      </c>
      <c r="AB974" s="36">
        <f>IF(V974&lt;ROUND(0.7*AC!T980,2),1,0)</f>
        <v>0</v>
      </c>
    </row>
    <row r="975" spans="2:28" s="35" customFormat="1" ht="21" customHeight="1" x14ac:dyDescent="0.15">
      <c r="B975" s="37" t="str">
        <f>IF(ISBLANK(AC!B981),"",AC!B981)</f>
        <v>7.3.9</v>
      </c>
      <c r="C975" s="32"/>
      <c r="D975" s="179" t="str">
        <f>IF(ISBLANK(AC!D981),"",AC!D981)</f>
        <v>DISJUNTOR TERMOMAGNETICO TRIPOLAR PADRAO NEMA (AMERICANO) 15A 240V, FORNECIMENTO E INSTALACAO</v>
      </c>
      <c r="E975" s="180"/>
      <c r="F975" s="180"/>
      <c r="G975" s="180"/>
      <c r="H975" s="180"/>
      <c r="I975" s="180"/>
      <c r="J975" s="180"/>
      <c r="K975" s="180"/>
      <c r="L975" s="180"/>
      <c r="M975" s="180"/>
      <c r="N975" s="180"/>
      <c r="O975" s="180"/>
      <c r="P975" s="181"/>
      <c r="Q975" s="33"/>
      <c r="R975" s="37" t="str">
        <f>IF(ISBLANK(AC!P981),"",AC!P981)</f>
        <v>un</v>
      </c>
      <c r="S975" s="34"/>
      <c r="T975" s="47">
        <f>IF(NOT(ISBLANK(AC!R981)),AC!R981,"")</f>
        <v>5</v>
      </c>
      <c r="U975" s="34"/>
      <c r="V975" s="47">
        <f>IF(NOT(ISBLANK(AC!AB981)),IF($AA$22&gt;AC!$R$22,ROUND(ROUNDDOWN((AC!$R$22/$AA$22),4)*AC!BM981,2),AC!BM981),IF(AND(NOT(ISBLANK(AC!R981)),NOT(ISERR(AC!R981)),AC!R981&lt;&gt;0),0,""))</f>
        <v>93.09</v>
      </c>
      <c r="W975" s="34"/>
      <c r="X975" s="47">
        <f t="shared" si="28"/>
        <v>465.45</v>
      </c>
      <c r="Z975" s="29">
        <f>IF(NOT(ISBLANK(AC!AB981)),AC!BM981,"")</f>
        <v>93.09</v>
      </c>
      <c r="AA975" s="29">
        <f t="shared" si="29"/>
        <v>465.45</v>
      </c>
      <c r="AB975" s="36">
        <f>IF(V975&lt;ROUND(0.7*AC!T981,2),1,0)</f>
        <v>0</v>
      </c>
    </row>
    <row r="976" spans="2:28" s="35" customFormat="1" ht="21" customHeight="1" x14ac:dyDescent="0.15">
      <c r="B976" s="37" t="str">
        <f>IF(ISBLANK(AC!B982),"",AC!B982)</f>
        <v>7.3.10</v>
      </c>
      <c r="C976" s="32"/>
      <c r="D976" s="179" t="str">
        <f>IF(ISBLANK(AC!D982),"",AC!D982)</f>
        <v>DISJUNTOR TERMOMAGNETICO TRIPOLAR PADRAO NEMA (AMERICANO) 10A 240V, FORNECIMENTO E INSTALACAO</v>
      </c>
      <c r="E976" s="180"/>
      <c r="F976" s="180"/>
      <c r="G976" s="180"/>
      <c r="H976" s="180"/>
      <c r="I976" s="180"/>
      <c r="J976" s="180"/>
      <c r="K976" s="180"/>
      <c r="L976" s="180"/>
      <c r="M976" s="180"/>
      <c r="N976" s="180"/>
      <c r="O976" s="180"/>
      <c r="P976" s="181"/>
      <c r="Q976" s="33"/>
      <c r="R976" s="37" t="str">
        <f>IF(ISBLANK(AC!P982),"",AC!P982)</f>
        <v>un</v>
      </c>
      <c r="S976" s="34"/>
      <c r="T976" s="47">
        <f>IF(NOT(ISBLANK(AC!R982)),AC!R982,"")</f>
        <v>1</v>
      </c>
      <c r="U976" s="34"/>
      <c r="V976" s="47">
        <f>IF(NOT(ISBLANK(AC!AB982)),IF($AA$22&gt;AC!$R$22,ROUND(ROUNDDOWN((AC!$R$22/$AA$22),4)*AC!BM982,2),AC!BM982),IF(AND(NOT(ISBLANK(AC!R982)),NOT(ISERR(AC!R982)),AC!R982&lt;&gt;0),0,""))</f>
        <v>93.09</v>
      </c>
      <c r="W976" s="34"/>
      <c r="X976" s="47">
        <f t="shared" si="28"/>
        <v>93.09</v>
      </c>
      <c r="Z976" s="29">
        <f>IF(NOT(ISBLANK(AC!AB982)),AC!BM982,"")</f>
        <v>93.09</v>
      </c>
      <c r="AA976" s="29">
        <f t="shared" si="29"/>
        <v>93.09</v>
      </c>
      <c r="AB976" s="36">
        <f>IF(V976&lt;ROUND(0.7*AC!T982,2),1,0)</f>
        <v>0</v>
      </c>
    </row>
    <row r="977" spans="2:28" s="35" customFormat="1" ht="21" customHeight="1" x14ac:dyDescent="0.15">
      <c r="B977" s="37" t="str">
        <f>IF(ISBLANK(AC!B983),"",AC!B983)</f>
        <v>7.3.11</v>
      </c>
      <c r="C977" s="32"/>
      <c r="D977" s="179" t="str">
        <f>IF(ISBLANK(AC!D983),"",AC!D983)</f>
        <v>DISJUNTOR TERMOMAGNETICO MONOPOLAR PADRAO NEMA (AMERICANO) 10A 240V, FORNECIMENTO E INSTALACAO</v>
      </c>
      <c r="E977" s="180"/>
      <c r="F977" s="180"/>
      <c r="G977" s="180"/>
      <c r="H977" s="180"/>
      <c r="I977" s="180"/>
      <c r="J977" s="180"/>
      <c r="K977" s="180"/>
      <c r="L977" s="180"/>
      <c r="M977" s="180"/>
      <c r="N977" s="180"/>
      <c r="O977" s="180"/>
      <c r="P977" s="181"/>
      <c r="Q977" s="33"/>
      <c r="R977" s="37" t="str">
        <f>IF(ISBLANK(AC!P983),"",AC!P983)</f>
        <v>un</v>
      </c>
      <c r="S977" s="34"/>
      <c r="T977" s="47">
        <f>IF(NOT(ISBLANK(AC!R983)),AC!R983,"")</f>
        <v>5</v>
      </c>
      <c r="U977" s="34"/>
      <c r="V977" s="47">
        <f>IF(NOT(ISBLANK(AC!AB983)),IF($AA$22&gt;AC!$R$22,ROUND(ROUNDDOWN((AC!$R$22/$AA$22),4)*AC!BM983,2),AC!BM983),IF(AND(NOT(ISBLANK(AC!R983)),NOT(ISERR(AC!R983)),AC!R983&lt;&gt;0),0,""))</f>
        <v>14.28</v>
      </c>
      <c r="W977" s="34"/>
      <c r="X977" s="47">
        <f t="shared" si="28"/>
        <v>71.400000000000006</v>
      </c>
      <c r="Z977" s="29">
        <f>IF(NOT(ISBLANK(AC!AB983)),AC!BM983,"")</f>
        <v>14.28</v>
      </c>
      <c r="AA977" s="29">
        <f t="shared" si="29"/>
        <v>71.400000000000006</v>
      </c>
      <c r="AB977" s="36">
        <f>IF(V977&lt;ROUND(0.7*AC!T983,2),1,0)</f>
        <v>0</v>
      </c>
    </row>
    <row r="978" spans="2:28" s="35" customFormat="1" ht="21" customHeight="1" x14ac:dyDescent="0.15">
      <c r="B978" s="37" t="str">
        <f>IF(ISBLANK(AC!B984),"",AC!B984)</f>
        <v>7.3.12</v>
      </c>
      <c r="C978" s="32"/>
      <c r="D978" s="179" t="str">
        <f>IF(ISBLANK(AC!D984),"",AC!D984)</f>
        <v>DISJUNTOR TERMOMAGNETICO MONOPOLAR PADRAO NEMA (AMERICANO) 15A 240V, FORNECIMENTO E INSTALACAO</v>
      </c>
      <c r="E978" s="180"/>
      <c r="F978" s="180"/>
      <c r="G978" s="180"/>
      <c r="H978" s="180"/>
      <c r="I978" s="180"/>
      <c r="J978" s="180"/>
      <c r="K978" s="180"/>
      <c r="L978" s="180"/>
      <c r="M978" s="180"/>
      <c r="N978" s="180"/>
      <c r="O978" s="180"/>
      <c r="P978" s="181"/>
      <c r="Q978" s="33"/>
      <c r="R978" s="37" t="str">
        <f>IF(ISBLANK(AC!P984),"",AC!P984)</f>
        <v>un</v>
      </c>
      <c r="S978" s="34"/>
      <c r="T978" s="47">
        <f>IF(NOT(ISBLANK(AC!R984)),AC!R984,"")</f>
        <v>2</v>
      </c>
      <c r="U978" s="34"/>
      <c r="V978" s="47">
        <f>IF(NOT(ISBLANK(AC!AB984)),IF($AA$22&gt;AC!$R$22,ROUND(ROUNDDOWN((AC!$R$22/$AA$22),4)*AC!BM984,2),AC!BM984),IF(AND(NOT(ISBLANK(AC!R984)),NOT(ISERR(AC!R984)),AC!R984&lt;&gt;0),0,""))</f>
        <v>14.28</v>
      </c>
      <c r="W978" s="34"/>
      <c r="X978" s="47">
        <f t="shared" si="28"/>
        <v>28.56</v>
      </c>
      <c r="Z978" s="29">
        <f>IF(NOT(ISBLANK(AC!AB984)),AC!BM984,"")</f>
        <v>14.28</v>
      </c>
      <c r="AA978" s="29">
        <f t="shared" si="29"/>
        <v>28.56</v>
      </c>
      <c r="AB978" s="36">
        <f>IF(V978&lt;ROUND(0.7*AC!T984,2),1,0)</f>
        <v>0</v>
      </c>
    </row>
    <row r="979" spans="2:28" s="35" customFormat="1" ht="21" customHeight="1" x14ac:dyDescent="0.15">
      <c r="B979" s="37" t="str">
        <f>IF(ISBLANK(AC!B985),"",AC!B985)</f>
        <v>7.3.13</v>
      </c>
      <c r="C979" s="32"/>
      <c r="D979" s="179" t="str">
        <f>IF(ISBLANK(AC!D985),"",AC!D985)</f>
        <v>Disjuntor bipolar DR 25 A - Dispositivo residual diferencial, tipo AC, 30MA, ref.5SM1 312-OMB, Siemens ou similar</v>
      </c>
      <c r="E979" s="180"/>
      <c r="F979" s="180"/>
      <c r="G979" s="180"/>
      <c r="H979" s="180"/>
      <c r="I979" s="180"/>
      <c r="J979" s="180"/>
      <c r="K979" s="180"/>
      <c r="L979" s="180"/>
      <c r="M979" s="180"/>
      <c r="N979" s="180"/>
      <c r="O979" s="180"/>
      <c r="P979" s="181"/>
      <c r="Q979" s="33"/>
      <c r="R979" s="37" t="str">
        <f>IF(ISBLANK(AC!P985),"",AC!P985)</f>
        <v>un</v>
      </c>
      <c r="S979" s="34"/>
      <c r="T979" s="47">
        <f>IF(NOT(ISBLANK(AC!R985)),AC!R985,"")</f>
        <v>1</v>
      </c>
      <c r="U979" s="34"/>
      <c r="V979" s="47">
        <f>IF(NOT(ISBLANK(AC!AB985)),IF($AA$22&gt;AC!$R$22,ROUND(ROUNDDOWN((AC!$R$22/$AA$22),4)*AC!BM985,2),AC!BM985),IF(AND(NOT(ISBLANK(AC!R985)),NOT(ISERR(AC!R985)),AC!R985&lt;&gt;0),0,""))</f>
        <v>101.93</v>
      </c>
      <c r="W979" s="34"/>
      <c r="X979" s="47">
        <f t="shared" si="28"/>
        <v>101.93</v>
      </c>
      <c r="Z979" s="29">
        <f>IF(NOT(ISBLANK(AC!AB985)),AC!BM985,"")</f>
        <v>101.93</v>
      </c>
      <c r="AA979" s="29">
        <f t="shared" si="29"/>
        <v>101.93</v>
      </c>
      <c r="AB979" s="36">
        <f>IF(V979&lt;ROUND(0.7*AC!T985,2),1,0)</f>
        <v>0</v>
      </c>
    </row>
    <row r="980" spans="2:28" s="35" customFormat="1" ht="21" customHeight="1" x14ac:dyDescent="0.15">
      <c r="B980" s="37" t="str">
        <f>IF(ISBLANK(AC!B986),"",AC!B986)</f>
        <v>7.3.14</v>
      </c>
      <c r="C980" s="32"/>
      <c r="D980" s="179" t="str">
        <f>IF(ISBLANK(AC!D986),"",AC!D986)</f>
        <v>Dispositivo de proteção contra surto de tensão DPS 60kA - 275v</v>
      </c>
      <c r="E980" s="180"/>
      <c r="F980" s="180"/>
      <c r="G980" s="180"/>
      <c r="H980" s="180"/>
      <c r="I980" s="180"/>
      <c r="J980" s="180"/>
      <c r="K980" s="180"/>
      <c r="L980" s="180"/>
      <c r="M980" s="180"/>
      <c r="N980" s="180"/>
      <c r="O980" s="180"/>
      <c r="P980" s="181"/>
      <c r="Q980" s="33"/>
      <c r="R980" s="37" t="str">
        <f>IF(ISBLANK(AC!P986),"",AC!P986)</f>
        <v>un</v>
      </c>
      <c r="S980" s="34"/>
      <c r="T980" s="47">
        <f>IF(NOT(ISBLANK(AC!R986)),AC!R986,"")</f>
        <v>12</v>
      </c>
      <c r="U980" s="34"/>
      <c r="V980" s="47">
        <f>IF(NOT(ISBLANK(AC!AB986)),IF($AA$22&gt;AC!$R$22,ROUND(ROUNDDOWN((AC!$R$22/$AA$22),4)*AC!BM986,2),AC!BM986),IF(AND(NOT(ISBLANK(AC!R986)),NOT(ISERR(AC!R986)),AC!R986&lt;&gt;0),0,""))</f>
        <v>90.03</v>
      </c>
      <c r="W980" s="34"/>
      <c r="X980" s="47">
        <f t="shared" si="28"/>
        <v>1080.3599999999999</v>
      </c>
      <c r="Z980" s="29">
        <f>IF(NOT(ISBLANK(AC!AB986)),AC!BM986,"")</f>
        <v>90.03</v>
      </c>
      <c r="AA980" s="29">
        <f t="shared" si="29"/>
        <v>1080.3599999999999</v>
      </c>
      <c r="AB980" s="36">
        <f>IF(V980&lt;ROUND(0.7*AC!T986,2),1,0)</f>
        <v>0</v>
      </c>
    </row>
    <row r="981" spans="2:28" s="35" customFormat="1" ht="21" customHeight="1" x14ac:dyDescent="0.15">
      <c r="B981" s="37" t="str">
        <f>IF(ISBLANK(AC!B987),"",AC!B987)</f>
        <v>7.3.15</v>
      </c>
      <c r="C981" s="32"/>
      <c r="D981" s="179" t="str">
        <f>IF(ISBLANK(AC!D987),"",AC!D987)</f>
        <v>CABO DE COBRE ISOLADO PVC 450/750V 1,5MM2 RESISTENTE A CHAMA - FORNECIMENTO E INSTALACAO</v>
      </c>
      <c r="E981" s="180"/>
      <c r="F981" s="180"/>
      <c r="G981" s="180"/>
      <c r="H981" s="180"/>
      <c r="I981" s="180"/>
      <c r="J981" s="180"/>
      <c r="K981" s="180"/>
      <c r="L981" s="180"/>
      <c r="M981" s="180"/>
      <c r="N981" s="180"/>
      <c r="O981" s="180"/>
      <c r="P981" s="181"/>
      <c r="Q981" s="33"/>
      <c r="R981" s="37" t="str">
        <f>IF(ISBLANK(AC!P987),"",AC!P987)</f>
        <v>m</v>
      </c>
      <c r="S981" s="34"/>
      <c r="T981" s="47">
        <f>IF(NOT(ISBLANK(AC!R987)),AC!R987,"")</f>
        <v>150</v>
      </c>
      <c r="U981" s="34"/>
      <c r="V981" s="47">
        <f>IF(NOT(ISBLANK(AC!AB987)),IF($AA$22&gt;AC!$R$22,ROUND(ROUNDDOWN((AC!$R$22/$AA$22),4)*AC!BM987,2),AC!BM987),IF(AND(NOT(ISBLANK(AC!R987)),NOT(ISERR(AC!R987)),AC!R987&lt;&gt;0),0,""))</f>
        <v>2.36</v>
      </c>
      <c r="W981" s="34"/>
      <c r="X981" s="47">
        <f t="shared" si="28"/>
        <v>354</v>
      </c>
      <c r="Z981" s="29">
        <f>IF(NOT(ISBLANK(AC!AB987)),AC!BM987,"")</f>
        <v>2.36</v>
      </c>
      <c r="AA981" s="29">
        <f t="shared" si="29"/>
        <v>354</v>
      </c>
      <c r="AB981" s="36">
        <f>IF(V981&lt;ROUND(0.7*AC!T987,2),1,0)</f>
        <v>0</v>
      </c>
    </row>
    <row r="982" spans="2:28" s="35" customFormat="1" ht="21" customHeight="1" x14ac:dyDescent="0.15">
      <c r="B982" s="37" t="str">
        <f>IF(ISBLANK(AC!B988),"",AC!B988)</f>
        <v>7.3.16</v>
      </c>
      <c r="C982" s="32"/>
      <c r="D982" s="179" t="str">
        <f>IF(ISBLANK(AC!D988),"",AC!D988)</f>
        <v>CABO DE COBRE ISOLADO PVC 450/750V 2,5MM2 RESISTENTE A CHAMA - FORNECIMENTO E INSTALACAO</v>
      </c>
      <c r="E982" s="180"/>
      <c r="F982" s="180"/>
      <c r="G982" s="180"/>
      <c r="H982" s="180"/>
      <c r="I982" s="180"/>
      <c r="J982" s="180"/>
      <c r="K982" s="180"/>
      <c r="L982" s="180"/>
      <c r="M982" s="180"/>
      <c r="N982" s="180"/>
      <c r="O982" s="180"/>
      <c r="P982" s="181"/>
      <c r="Q982" s="33"/>
      <c r="R982" s="37" t="str">
        <f>IF(ISBLANK(AC!P988),"",AC!P988)</f>
        <v>m</v>
      </c>
      <c r="S982" s="34"/>
      <c r="T982" s="47">
        <f>IF(NOT(ISBLANK(AC!R988)),AC!R988,"")</f>
        <v>150</v>
      </c>
      <c r="U982" s="34"/>
      <c r="V982" s="47">
        <f>IF(NOT(ISBLANK(AC!AB988)),IF($AA$22&gt;AC!$R$22,ROUND(ROUNDDOWN((AC!$R$22/$AA$22),4)*AC!BM988,2),AC!BM988),IF(AND(NOT(ISBLANK(AC!R988)),NOT(ISERR(AC!R988)),AC!R988&lt;&gt;0),0,""))</f>
        <v>2.4700000000000002</v>
      </c>
      <c r="W982" s="34"/>
      <c r="X982" s="47">
        <f t="shared" si="28"/>
        <v>370.5</v>
      </c>
      <c r="Z982" s="29">
        <f>IF(NOT(ISBLANK(AC!AB988)),AC!BM988,"")</f>
        <v>2.4700000000000002</v>
      </c>
      <c r="AA982" s="29">
        <f t="shared" si="29"/>
        <v>370.5</v>
      </c>
      <c r="AB982" s="36">
        <f>IF(V982&lt;ROUND(0.7*AC!T988,2),1,0)</f>
        <v>0</v>
      </c>
    </row>
    <row r="983" spans="2:28" s="35" customFormat="1" ht="21" customHeight="1" x14ac:dyDescent="0.15">
      <c r="B983" s="37" t="str">
        <f>IF(ISBLANK(AC!B989),"",AC!B989)</f>
        <v>7.3.17</v>
      </c>
      <c r="C983" s="32"/>
      <c r="D983" s="179" t="str">
        <f>IF(ISBLANK(AC!D989),"",AC!D989)</f>
        <v>CABO DE COBRE ISOLADO PVC 450/750V 4MM2 RESISTENTE A CHAMA - FORNECIMENTO E INSTALACAO</v>
      </c>
      <c r="E983" s="180"/>
      <c r="F983" s="180"/>
      <c r="G983" s="180"/>
      <c r="H983" s="180"/>
      <c r="I983" s="180"/>
      <c r="J983" s="180"/>
      <c r="K983" s="180"/>
      <c r="L983" s="180"/>
      <c r="M983" s="180"/>
      <c r="N983" s="180"/>
      <c r="O983" s="180"/>
      <c r="P983" s="181"/>
      <c r="Q983" s="33"/>
      <c r="R983" s="37" t="str">
        <f>IF(ISBLANK(AC!P989),"",AC!P989)</f>
        <v>m</v>
      </c>
      <c r="S983" s="34"/>
      <c r="T983" s="47">
        <f>IF(NOT(ISBLANK(AC!R989)),AC!R989,"")</f>
        <v>450</v>
      </c>
      <c r="U983" s="34"/>
      <c r="V983" s="47">
        <f>IF(NOT(ISBLANK(AC!AB989)),IF($AA$22&gt;AC!$R$22,ROUND(ROUNDDOWN((AC!$R$22/$AA$22),4)*AC!BM989,2),AC!BM989),IF(AND(NOT(ISBLANK(AC!R989)),NOT(ISERR(AC!R989)),AC!R989&lt;&gt;0),0,""))</f>
        <v>4.43</v>
      </c>
      <c r="W983" s="34"/>
      <c r="X983" s="47">
        <f t="shared" si="28"/>
        <v>1993.5</v>
      </c>
      <c r="Z983" s="29">
        <f>IF(NOT(ISBLANK(AC!AB989)),AC!BM989,"")</f>
        <v>4.43</v>
      </c>
      <c r="AA983" s="29">
        <f t="shared" si="29"/>
        <v>1993.5</v>
      </c>
      <c r="AB983" s="36">
        <f>IF(V983&lt;ROUND(0.7*AC!T989,2),1,0)</f>
        <v>0</v>
      </c>
    </row>
    <row r="984" spans="2:28" s="35" customFormat="1" ht="21" customHeight="1" x14ac:dyDescent="0.15">
      <c r="B984" s="37" t="str">
        <f>IF(ISBLANK(AC!B990),"",AC!B990)</f>
        <v>7.3.18</v>
      </c>
      <c r="C984" s="32"/>
      <c r="D984" s="179" t="str">
        <f>IF(ISBLANK(AC!D990),"",AC!D990)</f>
        <v>CABO DE COBRE ISOLADO PVC 450/750V 10MM2 RESISTENTE A CHAMA - FORNECIMENTO E INSTALACAO</v>
      </c>
      <c r="E984" s="180"/>
      <c r="F984" s="180"/>
      <c r="G984" s="180"/>
      <c r="H984" s="180"/>
      <c r="I984" s="180"/>
      <c r="J984" s="180"/>
      <c r="K984" s="180"/>
      <c r="L984" s="180"/>
      <c r="M984" s="180"/>
      <c r="N984" s="180"/>
      <c r="O984" s="180"/>
      <c r="P984" s="181"/>
      <c r="Q984" s="33"/>
      <c r="R984" s="37" t="str">
        <f>IF(ISBLANK(AC!P990),"",AC!P990)</f>
        <v>m</v>
      </c>
      <c r="S984" s="34"/>
      <c r="T984" s="47">
        <f>IF(NOT(ISBLANK(AC!R990)),AC!R990,"")</f>
        <v>300</v>
      </c>
      <c r="U984" s="34"/>
      <c r="V984" s="47">
        <f>IF(NOT(ISBLANK(AC!AB990)),IF($AA$22&gt;AC!$R$22,ROUND(ROUNDDOWN((AC!$R$22/$AA$22),4)*AC!BM990,2),AC!BM990),IF(AND(NOT(ISBLANK(AC!R990)),NOT(ISERR(AC!R990)),AC!R990&lt;&gt;0),0,""))</f>
        <v>9.2799999999999994</v>
      </c>
      <c r="W984" s="34"/>
      <c r="X984" s="47">
        <f t="shared" si="28"/>
        <v>2784</v>
      </c>
      <c r="Z984" s="29">
        <f>IF(NOT(ISBLANK(AC!AB990)),AC!BM990,"")</f>
        <v>9.2799999999999994</v>
      </c>
      <c r="AA984" s="29">
        <f t="shared" si="29"/>
        <v>2784</v>
      </c>
      <c r="AB984" s="36">
        <f>IF(V984&lt;ROUND(0.7*AC!T990,2),1,0)</f>
        <v>0</v>
      </c>
    </row>
    <row r="985" spans="2:28" s="35" customFormat="1" ht="21" customHeight="1" x14ac:dyDescent="0.15">
      <c r="B985" s="37" t="str">
        <f>IF(ISBLANK(AC!B991),"",AC!B991)</f>
        <v>7.3.19</v>
      </c>
      <c r="C985" s="32"/>
      <c r="D985" s="179" t="str">
        <f>IF(ISBLANK(AC!D991),"",AC!D991)</f>
        <v>LUMINARIA TIPO CALHA, DE SOBREPOR, COM REATOR DE PARTIDA RAPIDA E LAMPADA FLUORESCENTE 2X20W, COMPLETA, FORNECIMENTO E INSTALACAO</v>
      </c>
      <c r="E985" s="180"/>
      <c r="F985" s="180"/>
      <c r="G985" s="180"/>
      <c r="H985" s="180"/>
      <c r="I985" s="180"/>
      <c r="J985" s="180"/>
      <c r="K985" s="180"/>
      <c r="L985" s="180"/>
      <c r="M985" s="180"/>
      <c r="N985" s="180"/>
      <c r="O985" s="180"/>
      <c r="P985" s="181"/>
      <c r="Q985" s="33"/>
      <c r="R985" s="37" t="str">
        <f>IF(ISBLANK(AC!P991),"",AC!P991)</f>
        <v>un</v>
      </c>
      <c r="S985" s="34"/>
      <c r="T985" s="47">
        <f>IF(NOT(ISBLANK(AC!R991)),AC!R991,"")</f>
        <v>2</v>
      </c>
      <c r="U985" s="34"/>
      <c r="V985" s="47">
        <f>IF(NOT(ISBLANK(AC!AB991)),IF($AA$22&gt;AC!$R$22,ROUND(ROUNDDOWN((AC!$R$22/$AA$22),4)*AC!BM991,2),AC!BM991),IF(AND(NOT(ISBLANK(AC!R991)),NOT(ISERR(AC!R991)),AC!R991&lt;&gt;0),0,""))</f>
        <v>72.91</v>
      </c>
      <c r="W985" s="34"/>
      <c r="X985" s="47">
        <f t="shared" si="28"/>
        <v>145.82</v>
      </c>
      <c r="Z985" s="29">
        <f>IF(NOT(ISBLANK(AC!AB991)),AC!BM991,"")</f>
        <v>72.91</v>
      </c>
      <c r="AA985" s="29">
        <f t="shared" si="29"/>
        <v>145.82</v>
      </c>
      <c r="AB985" s="36">
        <f>IF(V985&lt;ROUND(0.7*AC!T991,2),1,0)</f>
        <v>0</v>
      </c>
    </row>
    <row r="986" spans="2:28" s="35" customFormat="1" ht="21" customHeight="1" x14ac:dyDescent="0.15">
      <c r="B986" s="37" t="str">
        <f>IF(ISBLANK(AC!B992),"",AC!B992)</f>
        <v>7.3.20</v>
      </c>
      <c r="C986" s="32"/>
      <c r="D986" s="179" t="str">
        <f>IF(ISBLANK(AC!D992),"",AC!D992)</f>
        <v>Luminária de embutir com difusor, quadrada, para lâmpada compacta eletrônica, 2 x 25w, linha zuri, ref. RE 1251/2,   da Revoluz ou similar</v>
      </c>
      <c r="E986" s="180"/>
      <c r="F986" s="180"/>
      <c r="G986" s="180"/>
      <c r="H986" s="180"/>
      <c r="I986" s="180"/>
      <c r="J986" s="180"/>
      <c r="K986" s="180"/>
      <c r="L986" s="180"/>
      <c r="M986" s="180"/>
      <c r="N986" s="180"/>
      <c r="O986" s="180"/>
      <c r="P986" s="181"/>
      <c r="Q986" s="33"/>
      <c r="R986" s="37" t="str">
        <f>IF(ISBLANK(AC!P992),"",AC!P992)</f>
        <v>un</v>
      </c>
      <c r="S986" s="34"/>
      <c r="T986" s="47">
        <f>IF(NOT(ISBLANK(AC!R992)),AC!R992,"")</f>
        <v>1</v>
      </c>
      <c r="U986" s="34"/>
      <c r="V986" s="47">
        <f>IF(NOT(ISBLANK(AC!AB992)),IF($AA$22&gt;AC!$R$22,ROUND(ROUNDDOWN((AC!$R$22/$AA$22),4)*AC!BM992,2),AC!BM992),IF(AND(NOT(ISBLANK(AC!R992)),NOT(ISERR(AC!R992)),AC!R992&lt;&gt;0),0,""))</f>
        <v>594.54</v>
      </c>
      <c r="W986" s="34"/>
      <c r="X986" s="47">
        <f t="shared" si="28"/>
        <v>594.54</v>
      </c>
      <c r="Z986" s="29">
        <f>IF(NOT(ISBLANK(AC!AB992)),AC!BM992,"")</f>
        <v>594.54</v>
      </c>
      <c r="AA986" s="29">
        <f t="shared" si="29"/>
        <v>594.54</v>
      </c>
      <c r="AB986" s="36">
        <f>IF(V986&lt;ROUND(0.7*AC!T992,2),1,0)</f>
        <v>0</v>
      </c>
    </row>
    <row r="987" spans="2:28" s="35" customFormat="1" ht="21" customHeight="1" x14ac:dyDescent="0.15">
      <c r="B987" s="37" t="str">
        <f>IF(ISBLANK(AC!B993),"",AC!B993)</f>
        <v>7.3.21</v>
      </c>
      <c r="C987" s="32"/>
      <c r="D987" s="179" t="str">
        <f>IF(ISBLANK(AC!D993),"",AC!D993)</f>
        <v>INTERRUPTOR SIMPLES 2 TECLAS COM TOMADA CONJUGADOS - FORNECIMENTO E INSTALACAO</v>
      </c>
      <c r="E987" s="180"/>
      <c r="F987" s="180"/>
      <c r="G987" s="180"/>
      <c r="H987" s="180"/>
      <c r="I987" s="180"/>
      <c r="J987" s="180"/>
      <c r="K987" s="180"/>
      <c r="L987" s="180"/>
      <c r="M987" s="180"/>
      <c r="N987" s="180"/>
      <c r="O987" s="180"/>
      <c r="P987" s="181"/>
      <c r="Q987" s="33"/>
      <c r="R987" s="37" t="str">
        <f>IF(ISBLANK(AC!P993),"",AC!P993)</f>
        <v>un</v>
      </c>
      <c r="S987" s="34"/>
      <c r="T987" s="47">
        <f>IF(NOT(ISBLANK(AC!R993)),AC!R993,"")</f>
        <v>1</v>
      </c>
      <c r="U987" s="34"/>
      <c r="V987" s="47">
        <f>IF(NOT(ISBLANK(AC!AB993)),IF($AA$22&gt;AC!$R$22,ROUND(ROUNDDOWN((AC!$R$22/$AA$22),4)*AC!BM993,2),AC!BM993),IF(AND(NOT(ISBLANK(AC!R993)),NOT(ISERR(AC!R993)),AC!R993&lt;&gt;0),0,""))</f>
        <v>25.9</v>
      </c>
      <c r="W987" s="34"/>
      <c r="X987" s="47">
        <f t="shared" si="28"/>
        <v>25.9</v>
      </c>
      <c r="Z987" s="29">
        <f>IF(NOT(ISBLANK(AC!AB993)),AC!BM993,"")</f>
        <v>25.9</v>
      </c>
      <c r="AA987" s="29">
        <f t="shared" si="29"/>
        <v>25.9</v>
      </c>
      <c r="AB987" s="36">
        <f>IF(V987&lt;ROUND(0.7*AC!T993,2),1,0)</f>
        <v>0</v>
      </c>
    </row>
    <row r="988" spans="2:28" s="35" customFormat="1" ht="21" customHeight="1" x14ac:dyDescent="0.15">
      <c r="B988" s="37" t="str">
        <f>IF(ISBLANK(AC!B994),"",AC!B994)</f>
        <v>7.3.22</v>
      </c>
      <c r="C988" s="32"/>
      <c r="D988" s="179" t="str">
        <f>IF(ISBLANK(AC!D994),"",AC!D994)</f>
        <v xml:space="preserve">INTERRUPTOR SIMPLES COM 1 TOMADA UNIVERSAL CONJUGADOS COM PLACA - FORN </v>
      </c>
      <c r="E988" s="180"/>
      <c r="F988" s="180"/>
      <c r="G988" s="180"/>
      <c r="H988" s="180"/>
      <c r="I988" s="180"/>
      <c r="J988" s="180"/>
      <c r="K988" s="180"/>
      <c r="L988" s="180"/>
      <c r="M988" s="180"/>
      <c r="N988" s="180"/>
      <c r="O988" s="180"/>
      <c r="P988" s="181"/>
      <c r="Q988" s="33"/>
      <c r="R988" s="37" t="str">
        <f>IF(ISBLANK(AC!P994),"",AC!P994)</f>
        <v>un</v>
      </c>
      <c r="S988" s="34"/>
      <c r="T988" s="47">
        <f>IF(NOT(ISBLANK(AC!R994)),AC!R994,"")</f>
        <v>1</v>
      </c>
      <c r="U988" s="34"/>
      <c r="V988" s="47">
        <f>IF(NOT(ISBLANK(AC!AB994)),IF($AA$22&gt;AC!$R$22,ROUND(ROUNDDOWN((AC!$R$22/$AA$22),4)*AC!BM994,2),AC!BM994),IF(AND(NOT(ISBLANK(AC!R994)),NOT(ISERR(AC!R994)),AC!R994&lt;&gt;0),0,""))</f>
        <v>36.020000000000003</v>
      </c>
      <c r="W988" s="34"/>
      <c r="X988" s="47">
        <f t="shared" si="28"/>
        <v>36.020000000000003</v>
      </c>
      <c r="Z988" s="29">
        <f>IF(NOT(ISBLANK(AC!AB994)),AC!BM994,"")</f>
        <v>36.020000000000003</v>
      </c>
      <c r="AA988" s="29">
        <f t="shared" si="29"/>
        <v>36.020000000000003</v>
      </c>
      <c r="AB988" s="36">
        <f>IF(V988&lt;ROUND(0.7*AC!T994,2),1,0)</f>
        <v>0</v>
      </c>
    </row>
    <row r="989" spans="2:28" s="35" customFormat="1" ht="21" customHeight="1" x14ac:dyDescent="0.15">
      <c r="B989" s="37" t="str">
        <f>IF(ISBLANK(AC!B995),"",AC!B995)</f>
        <v>7.3.23</v>
      </c>
      <c r="C989" s="32"/>
      <c r="D989" s="179" t="str">
        <f>IF(ISBLANK(AC!D995),"",AC!D995)</f>
        <v>ELETRODUTO DE PVC RIGIDO ROSCAVEL DN 20MM (3/4") INCL CONEXOES, FORNECIMENTO E INSTALACAO</v>
      </c>
      <c r="E989" s="180"/>
      <c r="F989" s="180"/>
      <c r="G989" s="180"/>
      <c r="H989" s="180"/>
      <c r="I989" s="180"/>
      <c r="J989" s="180"/>
      <c r="K989" s="180"/>
      <c r="L989" s="180"/>
      <c r="M989" s="180"/>
      <c r="N989" s="180"/>
      <c r="O989" s="180"/>
      <c r="P989" s="181"/>
      <c r="Q989" s="33"/>
      <c r="R989" s="37" t="str">
        <f>IF(ISBLANK(AC!P995),"",AC!P995)</f>
        <v>m</v>
      </c>
      <c r="S989" s="34"/>
      <c r="T989" s="47">
        <f>IF(NOT(ISBLANK(AC!R995)),AC!R995,"")</f>
        <v>50</v>
      </c>
      <c r="U989" s="34"/>
      <c r="V989" s="47">
        <f>IF(NOT(ISBLANK(AC!AB995)),IF($AA$22&gt;AC!$R$22,ROUND(ROUNDDOWN((AC!$R$22/$AA$22),4)*AC!BM995,2),AC!BM995),IF(AND(NOT(ISBLANK(AC!R995)),NOT(ISERR(AC!R995)),AC!R995&lt;&gt;0),0,""))</f>
        <v>6.53</v>
      </c>
      <c r="W989" s="34"/>
      <c r="X989" s="47">
        <f t="shared" si="28"/>
        <v>326.5</v>
      </c>
      <c r="Z989" s="29">
        <f>IF(NOT(ISBLANK(AC!AB995)),AC!BM995,"")</f>
        <v>6.53</v>
      </c>
      <c r="AA989" s="29">
        <f t="shared" si="29"/>
        <v>326.5</v>
      </c>
      <c r="AB989" s="36">
        <f>IF(V989&lt;ROUND(0.7*AC!T995,2),1,0)</f>
        <v>0</v>
      </c>
    </row>
    <row r="990" spans="2:28" s="35" customFormat="1" ht="21" customHeight="1" x14ac:dyDescent="0.15">
      <c r="B990" s="37" t="str">
        <f>IF(ISBLANK(AC!B996),"",AC!B996)</f>
        <v>7.3.24</v>
      </c>
      <c r="C990" s="32"/>
      <c r="D990" s="179" t="str">
        <f>IF(ISBLANK(AC!D996),"",AC!D996)</f>
        <v>ELETRODUTO DE PVC RIGIDO ROSCAVEL DN 15MM (1/2") INCL CONEXOES, FORNECIMENTO E INSTALACAO</v>
      </c>
      <c r="E990" s="180"/>
      <c r="F990" s="180"/>
      <c r="G990" s="180"/>
      <c r="H990" s="180"/>
      <c r="I990" s="180"/>
      <c r="J990" s="180"/>
      <c r="K990" s="180"/>
      <c r="L990" s="180"/>
      <c r="M990" s="180"/>
      <c r="N990" s="180"/>
      <c r="O990" s="180"/>
      <c r="P990" s="181"/>
      <c r="Q990" s="33"/>
      <c r="R990" s="37" t="str">
        <f>IF(ISBLANK(AC!P996),"",AC!P996)</f>
        <v>m</v>
      </c>
      <c r="S990" s="34"/>
      <c r="T990" s="47">
        <f>IF(NOT(ISBLANK(AC!R996)),AC!R996,"")</f>
        <v>50</v>
      </c>
      <c r="U990" s="34"/>
      <c r="V990" s="47">
        <f>IF(NOT(ISBLANK(AC!AB996)),IF($AA$22&gt;AC!$R$22,ROUND(ROUNDDOWN((AC!$R$22/$AA$22),4)*AC!BM996,2),AC!BM996),IF(AND(NOT(ISBLANK(AC!R996)),NOT(ISERR(AC!R996)),AC!R996&lt;&gt;0),0,""))</f>
        <v>6.42</v>
      </c>
      <c r="W990" s="34"/>
      <c r="X990" s="47">
        <f t="shared" si="28"/>
        <v>321</v>
      </c>
      <c r="Z990" s="29">
        <f>IF(NOT(ISBLANK(AC!AB996)),AC!BM996,"")</f>
        <v>6.42</v>
      </c>
      <c r="AA990" s="29">
        <f t="shared" si="29"/>
        <v>321</v>
      </c>
      <c r="AB990" s="36">
        <f>IF(V990&lt;ROUND(0.7*AC!T996,2),1,0)</f>
        <v>0</v>
      </c>
    </row>
    <row r="991" spans="2:28" s="35" customFormat="1" ht="21" customHeight="1" x14ac:dyDescent="0.15">
      <c r="B991" s="37" t="str">
        <f>IF(ISBLANK(AC!B997),"",AC!B997)</f>
        <v>7.3.25</v>
      </c>
      <c r="C991" s="32"/>
      <c r="D991" s="179" t="str">
        <f>IF(ISBLANK(AC!D997),"",AC!D997)</f>
        <v>Eetroduto corrugado flexivel Ø 1 1/4" em PEAD, tipo Kanaduto/SW (Kanaflex ou</v>
      </c>
      <c r="E991" s="180"/>
      <c r="F991" s="180"/>
      <c r="G991" s="180"/>
      <c r="H991" s="180"/>
      <c r="I991" s="180"/>
      <c r="J991" s="180"/>
      <c r="K991" s="180"/>
      <c r="L991" s="180"/>
      <c r="M991" s="180"/>
      <c r="N991" s="180"/>
      <c r="O991" s="180"/>
      <c r="P991" s="181"/>
      <c r="Q991" s="33"/>
      <c r="R991" s="37" t="str">
        <f>IF(ISBLANK(AC!P997),"",AC!P997)</f>
        <v>m</v>
      </c>
      <c r="S991" s="34"/>
      <c r="T991" s="47">
        <f>IF(NOT(ISBLANK(AC!R997)),AC!R997,"")</f>
        <v>100</v>
      </c>
      <c r="U991" s="34"/>
      <c r="V991" s="47">
        <f>IF(NOT(ISBLANK(AC!AB997)),IF($AA$22&gt;AC!$R$22,ROUND(ROUNDDOWN((AC!$R$22/$AA$22),4)*AC!BM997,2),AC!BM997),IF(AND(NOT(ISBLANK(AC!R997)),NOT(ISERR(AC!R997)),AC!R997&lt;&gt;0),0,""))</f>
        <v>2.09</v>
      </c>
      <c r="W991" s="34"/>
      <c r="X991" s="47">
        <f t="shared" si="28"/>
        <v>209</v>
      </c>
      <c r="Z991" s="29">
        <f>IF(NOT(ISBLANK(AC!AB997)),AC!BM997,"")</f>
        <v>2.09</v>
      </c>
      <c r="AA991" s="29">
        <f t="shared" si="29"/>
        <v>209</v>
      </c>
      <c r="AB991" s="36">
        <f>IF(V991&lt;ROUND(0.7*AC!T997,2),1,0)</f>
        <v>0</v>
      </c>
    </row>
    <row r="992" spans="2:28" s="35" customFormat="1" ht="21" customHeight="1" x14ac:dyDescent="0.15">
      <c r="B992" s="37" t="str">
        <f>IF(ISBLANK(AC!B998),"",AC!B998)</f>
        <v>7.3.26</v>
      </c>
      <c r="C992" s="32"/>
      <c r="D992" s="179" t="str">
        <f>IF(ISBLANK(AC!D998),"",AC!D998)</f>
        <v>CHAVE GUARDA MOTOR TRIFASICO 5CV/220V C/ CHAVE MAGNETICA - FORNECIMENTO E INSTALACAO</v>
      </c>
      <c r="E992" s="180"/>
      <c r="F992" s="180"/>
      <c r="G992" s="180"/>
      <c r="H992" s="180"/>
      <c r="I992" s="180"/>
      <c r="J992" s="180"/>
      <c r="K992" s="180"/>
      <c r="L992" s="180"/>
      <c r="M992" s="180"/>
      <c r="N992" s="180"/>
      <c r="O992" s="180"/>
      <c r="P992" s="181"/>
      <c r="Q992" s="33"/>
      <c r="R992" s="37" t="str">
        <f>IF(ISBLANK(AC!P998),"",AC!P998)</f>
        <v>un</v>
      </c>
      <c r="S992" s="34"/>
      <c r="T992" s="47">
        <f>IF(NOT(ISBLANK(AC!R998)),AC!R998,"")</f>
        <v>8</v>
      </c>
      <c r="U992" s="34"/>
      <c r="V992" s="47">
        <f>IF(NOT(ISBLANK(AC!AB998)),IF($AA$22&gt;AC!$R$22,ROUND(ROUNDDOWN((AC!$R$22/$AA$22),4)*AC!BM998,2),AC!BM998),IF(AND(NOT(ISBLANK(AC!R998)),NOT(ISERR(AC!R998)),AC!R998&lt;&gt;0),0,""))</f>
        <v>640.11</v>
      </c>
      <c r="W992" s="34"/>
      <c r="X992" s="47">
        <f t="shared" si="28"/>
        <v>5120.88</v>
      </c>
      <c r="Z992" s="29">
        <f>IF(NOT(ISBLANK(AC!AB998)),AC!BM998,"")</f>
        <v>640.11</v>
      </c>
      <c r="AA992" s="29">
        <f t="shared" si="29"/>
        <v>5120.88</v>
      </c>
      <c r="AB992" s="36">
        <f>IF(V992&lt;ROUND(0.7*AC!T998,2),1,0)</f>
        <v>0</v>
      </c>
    </row>
    <row r="993" spans="2:28" s="35" customFormat="1" ht="21" customHeight="1" x14ac:dyDescent="0.15">
      <c r="B993" s="37" t="str">
        <f>IF(ISBLANK(AC!B999),"",AC!B999)</f>
        <v>7.3.27</v>
      </c>
      <c r="C993" s="32"/>
      <c r="D993" s="179" t="str">
        <f>IF(ISBLANK(AC!D999),"",AC!D999)</f>
        <v>REFLETOR REDONDO EM ALUMINIO COM SUPORTE E ALCA REGULAVEL PARA FIXACAO, COM LAMPADA VAPOR DE MERCURIO 250W</v>
      </c>
      <c r="E993" s="180"/>
      <c r="F993" s="180"/>
      <c r="G993" s="180"/>
      <c r="H993" s="180"/>
      <c r="I993" s="180"/>
      <c r="J993" s="180"/>
      <c r="K993" s="180"/>
      <c r="L993" s="180"/>
      <c r="M993" s="180"/>
      <c r="N993" s="180"/>
      <c r="O993" s="180"/>
      <c r="P993" s="181"/>
      <c r="Q993" s="33"/>
      <c r="R993" s="37" t="str">
        <f>IF(ISBLANK(AC!P999),"",AC!P999)</f>
        <v>un</v>
      </c>
      <c r="S993" s="34"/>
      <c r="T993" s="47">
        <f>IF(NOT(ISBLANK(AC!R999)),AC!R999,"")</f>
        <v>1</v>
      </c>
      <c r="U993" s="34"/>
      <c r="V993" s="47">
        <f>IF(NOT(ISBLANK(AC!AB999)),IF($AA$22&gt;AC!$R$22,ROUND(ROUNDDOWN((AC!$R$22/$AA$22),4)*AC!BM999,2),AC!BM999),IF(AND(NOT(ISBLANK(AC!R999)),NOT(ISERR(AC!R999)),AC!R999&lt;&gt;0),0,""))</f>
        <v>226.67</v>
      </c>
      <c r="W993" s="34"/>
      <c r="X993" s="47">
        <f t="shared" ref="X993:X1056" si="30">IF(ISBLANK(T993),"",IF(ISERR(T993*V993),"",ROUND(T993*V993,2)))</f>
        <v>226.67</v>
      </c>
      <c r="Z993" s="29">
        <f>IF(NOT(ISBLANK(AC!AB999)),AC!BM999,"")</f>
        <v>226.67</v>
      </c>
      <c r="AA993" s="29">
        <f t="shared" ref="AA993:AA1056" si="31">IF(ISBLANK(T993),"",IF(ISERR(T993*Z993),"",ROUND(T993*Z993,2)))</f>
        <v>226.67</v>
      </c>
      <c r="AB993" s="36">
        <f>IF(V993&lt;ROUND(0.7*AC!T999,2),1,0)</f>
        <v>0</v>
      </c>
    </row>
    <row r="994" spans="2:28" s="35" customFormat="1" ht="21" customHeight="1" x14ac:dyDescent="0.15">
      <c r="B994" s="37" t="str">
        <f>IF(ISBLANK(AC!B1000),"",AC!B1000)</f>
        <v>7.3.28</v>
      </c>
      <c r="C994" s="32"/>
      <c r="D994" s="179" t="str">
        <f>IF(ISBLANK(AC!D1000),"",AC!D1000)</f>
        <v>QUADRO METALICO P/ MONT ELETRO-ELETRONICO 48 X 38 X 22CM CEMAR OU EQUIV</v>
      </c>
      <c r="E994" s="180"/>
      <c r="F994" s="180"/>
      <c r="G994" s="180"/>
      <c r="H994" s="180"/>
      <c r="I994" s="180"/>
      <c r="J994" s="180"/>
      <c r="K994" s="180"/>
      <c r="L994" s="180"/>
      <c r="M994" s="180"/>
      <c r="N994" s="180"/>
      <c r="O994" s="180"/>
      <c r="P994" s="181"/>
      <c r="Q994" s="33"/>
      <c r="R994" s="37" t="str">
        <f>IF(ISBLANK(AC!P1000),"",AC!P1000)</f>
        <v>un</v>
      </c>
      <c r="S994" s="34"/>
      <c r="T994" s="47">
        <f>IF(NOT(ISBLANK(AC!R1000)),AC!R1000,"")</f>
        <v>1</v>
      </c>
      <c r="U994" s="34"/>
      <c r="V994" s="47">
        <f>IF(NOT(ISBLANK(AC!AB1000)),IF($AA$22&gt;AC!$R$22,ROUND(ROUNDDOWN((AC!$R$22/$AA$22),4)*AC!BM1000,2),AC!BM1000),IF(AND(NOT(ISBLANK(AC!R1000)),NOT(ISERR(AC!R1000)),AC!R1000&lt;&gt;0),0,""))</f>
        <v>133</v>
      </c>
      <c r="W994" s="34"/>
      <c r="X994" s="47">
        <f t="shared" si="30"/>
        <v>133</v>
      </c>
      <c r="Z994" s="29">
        <f>IF(NOT(ISBLANK(AC!AB1000)),AC!BM1000,"")</f>
        <v>133</v>
      </c>
      <c r="AA994" s="29">
        <f t="shared" si="31"/>
        <v>133</v>
      </c>
      <c r="AB994" s="36">
        <f>IF(V994&lt;ROUND(0.7*AC!T1000,2),1,0)</f>
        <v>0</v>
      </c>
    </row>
    <row r="995" spans="2:28" s="35" customFormat="1" ht="21" customHeight="1" x14ac:dyDescent="0.15">
      <c r="B995" s="37" t="str">
        <f>IF(ISBLANK(AC!B1001),"",AC!B1001)</f>
        <v>7.3.29</v>
      </c>
      <c r="C995" s="32"/>
      <c r="D995" s="179" t="str">
        <f>IF(ISBLANK(AC!D1001),"",AC!D1001)</f>
        <v>CHAVE PARTIDA DIRETA TRIFASICA P/ MOTOR 5CV-380V C/ FUSIVEL DIAZED 20A</v>
      </c>
      <c r="E995" s="180"/>
      <c r="F995" s="180"/>
      <c r="G995" s="180"/>
      <c r="H995" s="180"/>
      <c r="I995" s="180"/>
      <c r="J995" s="180"/>
      <c r="K995" s="180"/>
      <c r="L995" s="180"/>
      <c r="M995" s="180"/>
      <c r="N995" s="180"/>
      <c r="O995" s="180"/>
      <c r="P995" s="181"/>
      <c r="Q995" s="33"/>
      <c r="R995" s="37" t="str">
        <f>IF(ISBLANK(AC!P1001),"",AC!P1001)</f>
        <v>un</v>
      </c>
      <c r="S995" s="34"/>
      <c r="T995" s="47">
        <f>IF(NOT(ISBLANK(AC!R1001)),AC!R1001,"")</f>
        <v>4</v>
      </c>
      <c r="U995" s="34"/>
      <c r="V995" s="47">
        <f>IF(NOT(ISBLANK(AC!AB1001)),IF($AA$22&gt;AC!$R$22,ROUND(ROUNDDOWN((AC!$R$22/$AA$22),4)*AC!BM1001,2),AC!BM1001),IF(AND(NOT(ISBLANK(AC!R1001)),NOT(ISERR(AC!R1001)),AC!R1001&lt;&gt;0),0,""))</f>
        <v>640.98</v>
      </c>
      <c r="W995" s="34"/>
      <c r="X995" s="47">
        <f t="shared" si="30"/>
        <v>2563.92</v>
      </c>
      <c r="Z995" s="29">
        <f>IF(NOT(ISBLANK(AC!AB1001)),AC!BM1001,"")</f>
        <v>640.98</v>
      </c>
      <c r="AA995" s="29">
        <f t="shared" si="31"/>
        <v>2563.92</v>
      </c>
      <c r="AB995" s="36">
        <f>IF(V995&lt;ROUND(0.7*AC!T1001,2),1,0)</f>
        <v>0</v>
      </c>
    </row>
    <row r="996" spans="2:28" s="35" customFormat="1" ht="21" customHeight="1" x14ac:dyDescent="0.15">
      <c r="B996" s="37" t="str">
        <f>IF(ISBLANK(AC!B1002),"",AC!B1002)</f>
        <v/>
      </c>
      <c r="C996" s="32"/>
      <c r="D996" s="179" t="str">
        <f>IF(ISBLANK(AC!D1002),"",AC!D1002)</f>
        <v/>
      </c>
      <c r="E996" s="180"/>
      <c r="F996" s="180"/>
      <c r="G996" s="180"/>
      <c r="H996" s="180"/>
      <c r="I996" s="180"/>
      <c r="J996" s="180"/>
      <c r="K996" s="180"/>
      <c r="L996" s="180"/>
      <c r="M996" s="180"/>
      <c r="N996" s="180"/>
      <c r="O996" s="180"/>
      <c r="P996" s="181"/>
      <c r="Q996" s="33"/>
      <c r="R996" s="37" t="str">
        <f>IF(ISBLANK(AC!P1002),"",AC!P1002)</f>
        <v/>
      </c>
      <c r="S996" s="34"/>
      <c r="T996" s="47" t="str">
        <f>IF(NOT(ISBLANK(AC!R1002)),AC!R1002,"")</f>
        <v/>
      </c>
      <c r="U996" s="34"/>
      <c r="V996" s="47">
        <f>IF(NOT(ISBLANK(AC!AB1002)),IF($AA$22&gt;AC!$R$22,ROUND(ROUNDDOWN((AC!$R$22/$AA$22),4)*AC!BM1002,2),AC!BM1002),IF(AND(NOT(ISBLANK(AC!R1002)),NOT(ISERR(AC!R1002)),AC!R1002&lt;&gt;0),0,""))</f>
        <v>0</v>
      </c>
      <c r="W996" s="34"/>
      <c r="X996" s="47" t="str">
        <f t="shared" si="30"/>
        <v/>
      </c>
      <c r="Z996" s="29">
        <f>IF(NOT(ISBLANK(AC!AB1002)),AC!BM1002,"")</f>
        <v>0</v>
      </c>
      <c r="AA996" s="29" t="str">
        <f t="shared" si="31"/>
        <v/>
      </c>
      <c r="AB996" s="36">
        <f>IF(V996&lt;ROUND(0.7*AC!T1002,2),1,0)</f>
        <v>0</v>
      </c>
    </row>
    <row r="997" spans="2:28" s="35" customFormat="1" ht="21" customHeight="1" x14ac:dyDescent="0.15">
      <c r="B997" s="37" t="str">
        <f>IF(ISBLANK(AC!B1003),"",AC!B1003)</f>
        <v>7.3.30</v>
      </c>
      <c r="C997" s="32"/>
      <c r="D997" s="179" t="str">
        <f>IF(ISBLANK(AC!D1003),"",AC!D1003)</f>
        <v>Molde de solda exotérmica tipo "T" para cabo cobre nu 35 mm²</v>
      </c>
      <c r="E997" s="180"/>
      <c r="F997" s="180"/>
      <c r="G997" s="180"/>
      <c r="H997" s="180"/>
      <c r="I997" s="180"/>
      <c r="J997" s="180"/>
      <c r="K997" s="180"/>
      <c r="L997" s="180"/>
      <c r="M997" s="180"/>
      <c r="N997" s="180"/>
      <c r="O997" s="180"/>
      <c r="P997" s="181"/>
      <c r="Q997" s="33"/>
      <c r="R997" s="37" t="str">
        <f>IF(ISBLANK(AC!P1003),"",AC!P1003)</f>
        <v>un</v>
      </c>
      <c r="S997" s="34"/>
      <c r="T997" s="47">
        <f>IF(NOT(ISBLANK(AC!R1003)),AC!R1003,"")</f>
        <v>1</v>
      </c>
      <c r="U997" s="34"/>
      <c r="V997" s="47">
        <f>IF(NOT(ISBLANK(AC!AB1003)),IF($AA$22&gt;AC!$R$22,ROUND(ROUNDDOWN((AC!$R$22/$AA$22),4)*AC!BM1003,2),AC!BM1003),IF(AND(NOT(ISBLANK(AC!R1003)),NOT(ISERR(AC!R1003)),AC!R1003&lt;&gt;0),0,""))</f>
        <v>113.53</v>
      </c>
      <c r="W997" s="34"/>
      <c r="X997" s="47">
        <f t="shared" si="30"/>
        <v>113.53</v>
      </c>
      <c r="Z997" s="29">
        <f>IF(NOT(ISBLANK(AC!AB1003)),AC!BM1003,"")</f>
        <v>113.53</v>
      </c>
      <c r="AA997" s="29">
        <f t="shared" si="31"/>
        <v>113.53</v>
      </c>
      <c r="AB997" s="36">
        <f>IF(V997&lt;ROUND(0.7*AC!T1003,2),1,0)</f>
        <v>0</v>
      </c>
    </row>
    <row r="998" spans="2:28" s="35" customFormat="1" ht="21" customHeight="1" x14ac:dyDescent="0.15">
      <c r="B998" s="37" t="str">
        <f>IF(ISBLANK(AC!B1004),"",AC!B1004)</f>
        <v>7.3.31</v>
      </c>
      <c r="C998" s="32"/>
      <c r="D998" s="179" t="str">
        <f>IF(ISBLANK(AC!D1004),"",AC!D1004)</f>
        <v>Cartucho p/ solda exotermica nr 45</v>
      </c>
      <c r="E998" s="180"/>
      <c r="F998" s="180"/>
      <c r="G998" s="180"/>
      <c r="H998" s="180"/>
      <c r="I998" s="180"/>
      <c r="J998" s="180"/>
      <c r="K998" s="180"/>
      <c r="L998" s="180"/>
      <c r="M998" s="180"/>
      <c r="N998" s="180"/>
      <c r="O998" s="180"/>
      <c r="P998" s="181"/>
      <c r="Q998" s="33"/>
      <c r="R998" s="37" t="str">
        <f>IF(ISBLANK(AC!P1004),"",AC!P1004)</f>
        <v>un</v>
      </c>
      <c r="S998" s="34"/>
      <c r="T998" s="47">
        <f>IF(NOT(ISBLANK(AC!R1004)),AC!R1004,"")</f>
        <v>1</v>
      </c>
      <c r="U998" s="34"/>
      <c r="V998" s="47">
        <f>IF(NOT(ISBLANK(AC!AB1004)),IF($AA$22&gt;AC!$R$22,ROUND(ROUNDDOWN((AC!$R$22/$AA$22),4)*AC!BM1004,2),AC!BM1004),IF(AND(NOT(ISBLANK(AC!R1004)),NOT(ISERR(AC!R1004)),AC!R1004&lt;&gt;0),0,""))</f>
        <v>11.05</v>
      </c>
      <c r="W998" s="34"/>
      <c r="X998" s="47">
        <f t="shared" si="30"/>
        <v>11.05</v>
      </c>
      <c r="Z998" s="29">
        <f>IF(NOT(ISBLANK(AC!AB1004)),AC!BM1004,"")</f>
        <v>11.05</v>
      </c>
      <c r="AA998" s="29">
        <f t="shared" si="31"/>
        <v>11.05</v>
      </c>
      <c r="AB998" s="36">
        <f>IF(V998&lt;ROUND(0.7*AC!T1004,2),1,0)</f>
        <v>0</v>
      </c>
    </row>
    <row r="999" spans="2:28" s="35" customFormat="1" ht="21" customHeight="1" x14ac:dyDescent="0.15">
      <c r="B999" s="37" t="str">
        <f>IF(ISBLANK(AC!B1005),"",AC!B1005)</f>
        <v>7.3.32</v>
      </c>
      <c r="C999" s="32"/>
      <c r="D999" s="179" t="str">
        <f>IF(ISBLANK(AC!D1005),"",AC!D1005)</f>
        <v>Pasta para Solda</v>
      </c>
      <c r="E999" s="180"/>
      <c r="F999" s="180"/>
      <c r="G999" s="180"/>
      <c r="H999" s="180"/>
      <c r="I999" s="180"/>
      <c r="J999" s="180"/>
      <c r="K999" s="180"/>
      <c r="L999" s="180"/>
      <c r="M999" s="180"/>
      <c r="N999" s="180"/>
      <c r="O999" s="180"/>
      <c r="P999" s="181"/>
      <c r="Q999" s="33"/>
      <c r="R999" s="37" t="str">
        <f>IF(ISBLANK(AC!P1005),"",AC!P1005)</f>
        <v>un</v>
      </c>
      <c r="S999" s="34"/>
      <c r="T999" s="47">
        <f>IF(NOT(ISBLANK(AC!R1005)),AC!R1005,"")</f>
        <v>1</v>
      </c>
      <c r="U999" s="34"/>
      <c r="V999" s="47">
        <f>IF(NOT(ISBLANK(AC!AB1005)),IF($AA$22&gt;AC!$R$22,ROUND(ROUNDDOWN((AC!$R$22/$AA$22),4)*AC!BM1005,2),AC!BM1005),IF(AND(NOT(ISBLANK(AC!R1005)),NOT(ISERR(AC!R1005)),AC!R1005&lt;&gt;0),0,""))</f>
        <v>33.869999999999997</v>
      </c>
      <c r="W999" s="34"/>
      <c r="X999" s="47">
        <f t="shared" si="30"/>
        <v>33.869999999999997</v>
      </c>
      <c r="Z999" s="29">
        <f>IF(NOT(ISBLANK(AC!AB1005)),AC!BM1005,"")</f>
        <v>33.869999999999997</v>
      </c>
      <c r="AA999" s="29">
        <f t="shared" si="31"/>
        <v>33.869999999999997</v>
      </c>
      <c r="AB999" s="36">
        <f>IF(V999&lt;ROUND(0.7*AC!T1005,2),1,0)</f>
        <v>0</v>
      </c>
    </row>
    <row r="1000" spans="2:28" s="35" customFormat="1" ht="21" customHeight="1" x14ac:dyDescent="0.15">
      <c r="B1000" s="37" t="str">
        <f>IF(ISBLANK(AC!B1006),"",AC!B1006)</f>
        <v>7.3.33</v>
      </c>
      <c r="C1000" s="32"/>
      <c r="D1000" s="179" t="str">
        <f>IF(ISBLANK(AC!D1006),"",AC!D1006)</f>
        <v>CABO DE COBRE NU 50MM2 - FORNECIMENTO E INSTALACAO</v>
      </c>
      <c r="E1000" s="180"/>
      <c r="F1000" s="180"/>
      <c r="G1000" s="180"/>
      <c r="H1000" s="180"/>
      <c r="I1000" s="180"/>
      <c r="J1000" s="180"/>
      <c r="K1000" s="180"/>
      <c r="L1000" s="180"/>
      <c r="M1000" s="180"/>
      <c r="N1000" s="180"/>
      <c r="O1000" s="180"/>
      <c r="P1000" s="181"/>
      <c r="Q1000" s="33"/>
      <c r="R1000" s="37" t="str">
        <f>IF(ISBLANK(AC!P1006),"",AC!P1006)</f>
        <v>M</v>
      </c>
      <c r="S1000" s="34"/>
      <c r="T1000" s="47">
        <f>IF(NOT(ISBLANK(AC!R1006)),AC!R1006,"")</f>
        <v>50</v>
      </c>
      <c r="U1000" s="34"/>
      <c r="V1000" s="47">
        <f>IF(NOT(ISBLANK(AC!AB1006)),IF($AA$22&gt;AC!$R$22,ROUND(ROUNDDOWN((AC!$R$22/$AA$22),4)*AC!BM1006,2),AC!BM1006),IF(AND(NOT(ISBLANK(AC!R1006)),NOT(ISERR(AC!R1006)),AC!R1006&lt;&gt;0),0,""))</f>
        <v>27.51</v>
      </c>
      <c r="W1000" s="34"/>
      <c r="X1000" s="47">
        <f t="shared" si="30"/>
        <v>1375.5</v>
      </c>
      <c r="Z1000" s="29">
        <f>IF(NOT(ISBLANK(AC!AB1006)),AC!BM1006,"")</f>
        <v>27.51</v>
      </c>
      <c r="AA1000" s="29">
        <f t="shared" si="31"/>
        <v>1375.5</v>
      </c>
      <c r="AB1000" s="36">
        <f>IF(V1000&lt;ROUND(0.7*AC!T1006,2),1,0)</f>
        <v>0</v>
      </c>
    </row>
    <row r="1001" spans="2:28" s="35" customFormat="1" ht="21" customHeight="1" x14ac:dyDescent="0.15">
      <c r="B1001" s="37" t="str">
        <f>IF(ISBLANK(AC!B1007),"",AC!B1007)</f>
        <v>7.3.34</v>
      </c>
      <c r="C1001" s="32"/>
      <c r="D1001" s="179" t="str">
        <f>IF(ISBLANK(AC!D1007),"",AC!D1007)</f>
        <v>CABO DE COBRE NU 35MM2 - FORNECIMENTO E INSTALACAO</v>
      </c>
      <c r="E1001" s="180"/>
      <c r="F1001" s="180"/>
      <c r="G1001" s="180"/>
      <c r="H1001" s="180"/>
      <c r="I1001" s="180"/>
      <c r="J1001" s="180"/>
      <c r="K1001" s="180"/>
      <c r="L1001" s="180"/>
      <c r="M1001" s="180"/>
      <c r="N1001" s="180"/>
      <c r="O1001" s="180"/>
      <c r="P1001" s="181"/>
      <c r="Q1001" s="33"/>
      <c r="R1001" s="37" t="str">
        <f>IF(ISBLANK(AC!P1007),"",AC!P1007)</f>
        <v>M</v>
      </c>
      <c r="S1001" s="34"/>
      <c r="T1001" s="47">
        <f>IF(NOT(ISBLANK(AC!R1007)),AC!R1007,"")</f>
        <v>40</v>
      </c>
      <c r="U1001" s="34"/>
      <c r="V1001" s="47">
        <f>IF(NOT(ISBLANK(AC!AB1007)),IF($AA$22&gt;AC!$R$22,ROUND(ROUNDDOWN((AC!$R$22/$AA$22),4)*AC!BM1007,2),AC!BM1007),IF(AND(NOT(ISBLANK(AC!R1007)),NOT(ISERR(AC!R1007)),AC!R1007&lt;&gt;0),0,""))</f>
        <v>19.760000000000002</v>
      </c>
      <c r="W1001" s="34"/>
      <c r="X1001" s="47">
        <f t="shared" si="30"/>
        <v>790.4</v>
      </c>
      <c r="Z1001" s="29">
        <f>IF(NOT(ISBLANK(AC!AB1007)),AC!BM1007,"")</f>
        <v>19.760000000000002</v>
      </c>
      <c r="AA1001" s="29">
        <f t="shared" si="31"/>
        <v>790.4</v>
      </c>
      <c r="AB1001" s="36">
        <f>IF(V1001&lt;ROUND(0.7*AC!T1007,2),1,0)</f>
        <v>0</v>
      </c>
    </row>
    <row r="1002" spans="2:28" s="35" customFormat="1" ht="21" customHeight="1" x14ac:dyDescent="0.15">
      <c r="B1002" s="37" t="str">
        <f>IF(ISBLANK(AC!B1008),"",AC!B1008)</f>
        <v>7.3.35</v>
      </c>
      <c r="C1002" s="32"/>
      <c r="D1002" s="179" t="str">
        <f>IF(ISBLANK(AC!D1008),"",AC!D1008)</f>
        <v>Terminal aéreo 600mm c/ base horizontal ref.GTP-TAH</v>
      </c>
      <c r="E1002" s="180"/>
      <c r="F1002" s="180"/>
      <c r="G1002" s="180"/>
      <c r="H1002" s="180"/>
      <c r="I1002" s="180"/>
      <c r="J1002" s="180"/>
      <c r="K1002" s="180"/>
      <c r="L1002" s="180"/>
      <c r="M1002" s="180"/>
      <c r="N1002" s="180"/>
      <c r="O1002" s="180"/>
      <c r="P1002" s="181"/>
      <c r="Q1002" s="33"/>
      <c r="R1002" s="37" t="str">
        <f>IF(ISBLANK(AC!P1008),"",AC!P1008)</f>
        <v>un</v>
      </c>
      <c r="S1002" s="34"/>
      <c r="T1002" s="47">
        <f>IF(NOT(ISBLANK(AC!R1008)),AC!R1008,"")</f>
        <v>4</v>
      </c>
      <c r="U1002" s="34"/>
      <c r="V1002" s="47">
        <f>IF(NOT(ISBLANK(AC!AB1008)),IF($AA$22&gt;AC!$R$22,ROUND(ROUNDDOWN((AC!$R$22/$AA$22),4)*AC!BM1008,2),AC!BM1008),IF(AND(NOT(ISBLANK(AC!R1008)),NOT(ISERR(AC!R1008)),AC!R1008&lt;&gt;0),0,""))</f>
        <v>6.46</v>
      </c>
      <c r="W1002" s="34"/>
      <c r="X1002" s="47">
        <f t="shared" si="30"/>
        <v>25.84</v>
      </c>
      <c r="Z1002" s="29">
        <f>IF(NOT(ISBLANK(AC!AB1008)),AC!BM1008,"")</f>
        <v>6.46</v>
      </c>
      <c r="AA1002" s="29">
        <f t="shared" si="31"/>
        <v>25.84</v>
      </c>
      <c r="AB1002" s="36">
        <f>IF(V1002&lt;ROUND(0.7*AC!T1008,2),1,0)</f>
        <v>0</v>
      </c>
    </row>
    <row r="1003" spans="2:28" s="35" customFormat="1" ht="21" customHeight="1" x14ac:dyDescent="0.15">
      <c r="B1003" s="37" t="str">
        <f>IF(ISBLANK(AC!B1009),"",AC!B1009)</f>
        <v>7.3.36</v>
      </c>
      <c r="C1003" s="32"/>
      <c r="D1003" s="179" t="str">
        <f>IF(ISBLANK(AC!D1009),"",AC!D1009)</f>
        <v>Caixa de equalização p/aterramento 20x20x10cm de sobrepor p/11 terminais de pressão c/barramento (pára-raio)</v>
      </c>
      <c r="E1003" s="180"/>
      <c r="F1003" s="180"/>
      <c r="G1003" s="180"/>
      <c r="H1003" s="180"/>
      <c r="I1003" s="180"/>
      <c r="J1003" s="180"/>
      <c r="K1003" s="180"/>
      <c r="L1003" s="180"/>
      <c r="M1003" s="180"/>
      <c r="N1003" s="180"/>
      <c r="O1003" s="180"/>
      <c r="P1003" s="181"/>
      <c r="Q1003" s="33"/>
      <c r="R1003" s="37" t="str">
        <f>IF(ISBLANK(AC!P1009),"",AC!P1009)</f>
        <v>un</v>
      </c>
      <c r="S1003" s="34"/>
      <c r="T1003" s="47">
        <f>IF(NOT(ISBLANK(AC!R1009)),AC!R1009,"")</f>
        <v>1</v>
      </c>
      <c r="U1003" s="34"/>
      <c r="V1003" s="47">
        <f>IF(NOT(ISBLANK(AC!AB1009)),IF($AA$22&gt;AC!$R$22,ROUND(ROUNDDOWN((AC!$R$22/$AA$22),4)*AC!BM1009,2),AC!BM1009),IF(AND(NOT(ISBLANK(AC!R1009)),NOT(ISERR(AC!R1009)),AC!R1009&lt;&gt;0),0,""))</f>
        <v>212.15</v>
      </c>
      <c r="W1003" s="34"/>
      <c r="X1003" s="47">
        <f t="shared" si="30"/>
        <v>212.15</v>
      </c>
      <c r="Z1003" s="29">
        <f>IF(NOT(ISBLANK(AC!AB1009)),AC!BM1009,"")</f>
        <v>212.15</v>
      </c>
      <c r="AA1003" s="29">
        <f t="shared" si="31"/>
        <v>212.15</v>
      </c>
      <c r="AB1003" s="36">
        <f>IF(V1003&lt;ROUND(0.7*AC!T1009,2),1,0)</f>
        <v>0</v>
      </c>
    </row>
    <row r="1004" spans="2:28" s="35" customFormat="1" ht="21" customHeight="1" x14ac:dyDescent="0.15">
      <c r="B1004" s="37" t="str">
        <f>IF(ISBLANK(AC!B1010),"",AC!B1010)</f>
        <v>7.3.37</v>
      </c>
      <c r="C1004" s="32"/>
      <c r="D1004" s="179" t="str">
        <f>IF(ISBLANK(AC!D1010),"",AC!D1010)</f>
        <v>CAIXA INSPECAO EM POLIETILENO PARA ATERRAMENTO E PARA RAIOS DIAMETRO = 300 MM</v>
      </c>
      <c r="E1004" s="180"/>
      <c r="F1004" s="180"/>
      <c r="G1004" s="180"/>
      <c r="H1004" s="180"/>
      <c r="I1004" s="180"/>
      <c r="J1004" s="180"/>
      <c r="K1004" s="180"/>
      <c r="L1004" s="180"/>
      <c r="M1004" s="180"/>
      <c r="N1004" s="180"/>
      <c r="O1004" s="180"/>
      <c r="P1004" s="181"/>
      <c r="Q1004" s="33"/>
      <c r="R1004" s="37" t="str">
        <f>IF(ISBLANK(AC!P1010),"",AC!P1010)</f>
        <v>un</v>
      </c>
      <c r="S1004" s="34"/>
      <c r="T1004" s="47">
        <f>IF(NOT(ISBLANK(AC!R1010)),AC!R1010,"")</f>
        <v>1</v>
      </c>
      <c r="U1004" s="34"/>
      <c r="V1004" s="47">
        <f>IF(NOT(ISBLANK(AC!AB1010)),IF($AA$22&gt;AC!$R$22,ROUND(ROUNDDOWN((AC!$R$22/$AA$22),4)*AC!BM1010,2),AC!BM1010),IF(AND(NOT(ISBLANK(AC!R1010)),NOT(ISERR(AC!R1010)),AC!R1010&lt;&gt;0),0,""))</f>
        <v>7.05</v>
      </c>
      <c r="W1004" s="34"/>
      <c r="X1004" s="47">
        <f t="shared" si="30"/>
        <v>7.05</v>
      </c>
      <c r="Z1004" s="29">
        <f>IF(NOT(ISBLANK(AC!AB1010)),AC!BM1010,"")</f>
        <v>7.05</v>
      </c>
      <c r="AA1004" s="29">
        <f t="shared" si="31"/>
        <v>7.05</v>
      </c>
      <c r="AB1004" s="36">
        <f>IF(V1004&lt;ROUND(0.7*AC!T1010,2),1,0)</f>
        <v>0</v>
      </c>
    </row>
    <row r="1005" spans="2:28" s="35" customFormat="1" ht="21" customHeight="1" x14ac:dyDescent="0.15">
      <c r="B1005" s="37" t="str">
        <f>IF(ISBLANK(AC!B1011),"",AC!B1011)</f>
        <v>7.3.38</v>
      </c>
      <c r="C1005" s="32"/>
      <c r="D1005" s="179" t="str">
        <f>IF(ISBLANK(AC!D1011),"",AC!D1011)</f>
        <v>HASTE DE ATERRAMENTO EM ACO COM 2,40 M DE COMPRIMENTO E DN = 5/8", REVESTIDA</v>
      </c>
      <c r="E1005" s="180"/>
      <c r="F1005" s="180"/>
      <c r="G1005" s="180"/>
      <c r="H1005" s="180"/>
      <c r="I1005" s="180"/>
      <c r="J1005" s="180"/>
      <c r="K1005" s="180"/>
      <c r="L1005" s="180"/>
      <c r="M1005" s="180"/>
      <c r="N1005" s="180"/>
      <c r="O1005" s="180"/>
      <c r="P1005" s="181"/>
      <c r="Q1005" s="33"/>
      <c r="R1005" s="37" t="str">
        <f>IF(ISBLANK(AC!P1011),"",AC!P1011)</f>
        <v>un</v>
      </c>
      <c r="S1005" s="34"/>
      <c r="T1005" s="47">
        <f>IF(NOT(ISBLANK(AC!R1011)),AC!R1011,"")</f>
        <v>1</v>
      </c>
      <c r="U1005" s="34"/>
      <c r="V1005" s="47">
        <f>IF(NOT(ISBLANK(AC!AB1011)),IF($AA$22&gt;AC!$R$22,ROUND(ROUNDDOWN((AC!$R$22/$AA$22),4)*AC!BM1011,2),AC!BM1011),IF(AND(NOT(ISBLANK(AC!R1011)),NOT(ISERR(AC!R1011)),AC!R1011&lt;&gt;0),0,""))</f>
        <v>33.299999999999997</v>
      </c>
      <c r="W1005" s="34"/>
      <c r="X1005" s="47">
        <f t="shared" si="30"/>
        <v>33.299999999999997</v>
      </c>
      <c r="Z1005" s="29">
        <f>IF(NOT(ISBLANK(AC!AB1011)),AC!BM1011,"")</f>
        <v>33.299999999999997</v>
      </c>
      <c r="AA1005" s="29">
        <f t="shared" si="31"/>
        <v>33.299999999999997</v>
      </c>
      <c r="AB1005" s="36">
        <f>IF(V1005&lt;ROUND(0.7*AC!T1011,2),1,0)</f>
        <v>0</v>
      </c>
    </row>
    <row r="1006" spans="2:28" s="35" customFormat="1" ht="21" customHeight="1" x14ac:dyDescent="0.15">
      <c r="B1006" s="37" t="str">
        <f>IF(ISBLANK(AC!B1012),"",AC!B1012)</f>
        <v>7.3.39</v>
      </c>
      <c r="C1006" s="32"/>
      <c r="D1006" s="179" t="str">
        <f>IF(ISBLANK(AC!D1012),"",AC!D1012)</f>
        <v>Caixa de inspeção suspensa p/aterramento.</v>
      </c>
      <c r="E1006" s="180"/>
      <c r="F1006" s="180"/>
      <c r="G1006" s="180"/>
      <c r="H1006" s="180"/>
      <c r="I1006" s="180"/>
      <c r="J1006" s="180"/>
      <c r="K1006" s="180"/>
      <c r="L1006" s="180"/>
      <c r="M1006" s="180"/>
      <c r="N1006" s="180"/>
      <c r="O1006" s="180"/>
      <c r="P1006" s="181"/>
      <c r="Q1006" s="33"/>
      <c r="R1006" s="37" t="str">
        <f>IF(ISBLANK(AC!P1012),"",AC!P1012)</f>
        <v>un</v>
      </c>
      <c r="S1006" s="34"/>
      <c r="T1006" s="47">
        <f>IF(NOT(ISBLANK(AC!R1012)),AC!R1012,"")</f>
        <v>1</v>
      </c>
      <c r="U1006" s="34"/>
      <c r="V1006" s="47">
        <f>IF(NOT(ISBLANK(AC!AB1012)),IF($AA$22&gt;AC!$R$22,ROUND(ROUNDDOWN((AC!$R$22/$AA$22),4)*AC!BM1012,2),AC!BM1012),IF(AND(NOT(ISBLANK(AC!R1012)),NOT(ISERR(AC!R1012)),AC!R1012&lt;&gt;0),0,""))</f>
        <v>21.47</v>
      </c>
      <c r="W1006" s="34"/>
      <c r="X1006" s="47">
        <f t="shared" si="30"/>
        <v>21.47</v>
      </c>
      <c r="Z1006" s="29">
        <f>IF(NOT(ISBLANK(AC!AB1012)),AC!BM1012,"")</f>
        <v>21.47</v>
      </c>
      <c r="AA1006" s="29">
        <f t="shared" si="31"/>
        <v>21.47</v>
      </c>
      <c r="AB1006" s="36">
        <f>IF(V1006&lt;ROUND(0.7*AC!T1012,2),1,0)</f>
        <v>0</v>
      </c>
    </row>
    <row r="1007" spans="2:28" s="35" customFormat="1" ht="21" customHeight="1" x14ac:dyDescent="0.15">
      <c r="B1007" s="37" t="str">
        <f>IF(ISBLANK(AC!B1013),"",AC!B1013)</f>
        <v>7.3.40</v>
      </c>
      <c r="C1007" s="32"/>
      <c r="D1007" s="179" t="str">
        <f>IF(ISBLANK(AC!D1013),"",AC!D1013)</f>
        <v>INSTALAÇÃO DE SIPSTEMA DE PROTEÇÃO DESCARGA ATMOSFÉRICA - SPDA</v>
      </c>
      <c r="E1007" s="180"/>
      <c r="F1007" s="180"/>
      <c r="G1007" s="180"/>
      <c r="H1007" s="180"/>
      <c r="I1007" s="180"/>
      <c r="J1007" s="180"/>
      <c r="K1007" s="180"/>
      <c r="L1007" s="180"/>
      <c r="M1007" s="180"/>
      <c r="N1007" s="180"/>
      <c r="O1007" s="180"/>
      <c r="P1007" s="181"/>
      <c r="Q1007" s="33"/>
      <c r="R1007" s="37" t="str">
        <f>IF(ISBLANK(AC!P1013),"",AC!P1013)</f>
        <v>un</v>
      </c>
      <c r="S1007" s="34"/>
      <c r="T1007" s="47">
        <f>IF(NOT(ISBLANK(AC!R1013)),AC!R1013,"")</f>
        <v>1</v>
      </c>
      <c r="U1007" s="34"/>
      <c r="V1007" s="47">
        <f>IF(NOT(ISBLANK(AC!AB1013)),IF($AA$22&gt;AC!$R$22,ROUND(ROUNDDOWN((AC!$R$22/$AA$22),4)*AC!BM1013,2),AC!BM1013),IF(AND(NOT(ISBLANK(AC!R1013)),NOT(ISERR(AC!R1013)),AC!R1013&lt;&gt;0),0,""))</f>
        <v>257.51</v>
      </c>
      <c r="W1007" s="34"/>
      <c r="X1007" s="47">
        <f t="shared" si="30"/>
        <v>257.51</v>
      </c>
      <c r="Z1007" s="29">
        <f>IF(NOT(ISBLANK(AC!AB1013)),AC!BM1013,"")</f>
        <v>257.51</v>
      </c>
      <c r="AA1007" s="29">
        <f t="shared" si="31"/>
        <v>257.51</v>
      </c>
      <c r="AB1007" s="36">
        <f>IF(V1007&lt;ROUND(0.7*AC!T1013,2),1,0)</f>
        <v>0</v>
      </c>
    </row>
    <row r="1008" spans="2:28" s="35" customFormat="1" ht="21" customHeight="1" x14ac:dyDescent="0.15">
      <c r="B1008" s="37" t="str">
        <f>IF(ISBLANK(AC!B1014),"",AC!B1014)</f>
        <v>7.3.41</v>
      </c>
      <c r="C1008" s="32"/>
      <c r="D1008" s="179" t="str">
        <f>IF(ISBLANK(AC!D1014),"",AC!D1014)</f>
        <v>Suporte guia 90º - ref. Tel 280</v>
      </c>
      <c r="E1008" s="180"/>
      <c r="F1008" s="180"/>
      <c r="G1008" s="180"/>
      <c r="H1008" s="180"/>
      <c r="I1008" s="180"/>
      <c r="J1008" s="180"/>
      <c r="K1008" s="180"/>
      <c r="L1008" s="180"/>
      <c r="M1008" s="180"/>
      <c r="N1008" s="180"/>
      <c r="O1008" s="180"/>
      <c r="P1008" s="181"/>
      <c r="Q1008" s="33"/>
      <c r="R1008" s="37" t="str">
        <f>IF(ISBLANK(AC!P1014),"",AC!P1014)</f>
        <v>un</v>
      </c>
      <c r="S1008" s="34"/>
      <c r="T1008" s="47">
        <f>IF(NOT(ISBLANK(AC!R1014)),AC!R1014,"")</f>
        <v>1</v>
      </c>
      <c r="U1008" s="34"/>
      <c r="V1008" s="47">
        <f>IF(NOT(ISBLANK(AC!AB1014)),IF($AA$22&gt;AC!$R$22,ROUND(ROUNDDOWN((AC!$R$22/$AA$22),4)*AC!BM1014,2),AC!BM1014),IF(AND(NOT(ISBLANK(AC!R1014)),NOT(ISERR(AC!R1014)),AC!R1014&lt;&gt;0),0,""))</f>
        <v>9.89</v>
      </c>
      <c r="W1008" s="34"/>
      <c r="X1008" s="47">
        <f t="shared" si="30"/>
        <v>9.89</v>
      </c>
      <c r="Z1008" s="29">
        <f>IF(NOT(ISBLANK(AC!AB1014)),AC!BM1014,"")</f>
        <v>9.89</v>
      </c>
      <c r="AA1008" s="29">
        <f t="shared" si="31"/>
        <v>9.89</v>
      </c>
      <c r="AB1008" s="36">
        <f>IF(V1008&lt;ROUND(0.7*AC!T1014,2),1,0)</f>
        <v>0</v>
      </c>
    </row>
    <row r="1009" spans="2:28" s="35" customFormat="1" ht="21" customHeight="1" x14ac:dyDescent="0.15">
      <c r="B1009" s="37" t="str">
        <f>IF(ISBLANK(AC!B1015),"",AC!B1015)</f>
        <v>7.3.42</v>
      </c>
      <c r="C1009" s="32"/>
      <c r="D1009" s="179" t="str">
        <f>IF(ISBLANK(AC!D1015),"",AC!D1015)</f>
        <v>SUPORTE GUIA SIMPLES COM ROLDANA EM POLIPROPILENO PARA CHUMBAR, H = 20 CM</v>
      </c>
      <c r="E1009" s="180"/>
      <c r="F1009" s="180"/>
      <c r="G1009" s="180"/>
      <c r="H1009" s="180"/>
      <c r="I1009" s="180"/>
      <c r="J1009" s="180"/>
      <c r="K1009" s="180"/>
      <c r="L1009" s="180"/>
      <c r="M1009" s="180"/>
      <c r="N1009" s="180"/>
      <c r="O1009" s="180"/>
      <c r="P1009" s="181"/>
      <c r="Q1009" s="33"/>
      <c r="R1009" s="37" t="str">
        <f>IF(ISBLANK(AC!P1015),"",AC!P1015)</f>
        <v>un</v>
      </c>
      <c r="S1009" s="34"/>
      <c r="T1009" s="47">
        <f>IF(NOT(ISBLANK(AC!R1015)),AC!R1015,"")</f>
        <v>4</v>
      </c>
      <c r="U1009" s="34"/>
      <c r="V1009" s="47">
        <f>IF(NOT(ISBLANK(AC!AB1015)),IF($AA$22&gt;AC!$R$22,ROUND(ROUNDDOWN((AC!$R$22/$AA$22),4)*AC!BM1015,2),AC!BM1015),IF(AND(NOT(ISBLANK(AC!R1015)),NOT(ISERR(AC!R1015)),AC!R1015&lt;&gt;0),0,""))</f>
        <v>3.41</v>
      </c>
      <c r="W1009" s="34"/>
      <c r="X1009" s="47">
        <f t="shared" si="30"/>
        <v>13.64</v>
      </c>
      <c r="Z1009" s="29">
        <f>IF(NOT(ISBLANK(AC!AB1015)),AC!BM1015,"")</f>
        <v>3.41</v>
      </c>
      <c r="AA1009" s="29">
        <f t="shared" si="31"/>
        <v>13.64</v>
      </c>
      <c r="AB1009" s="36">
        <f>IF(V1009&lt;ROUND(0.7*AC!T1015,2),1,0)</f>
        <v>0</v>
      </c>
    </row>
    <row r="1010" spans="2:28" s="35" customFormat="1" ht="21" customHeight="1" x14ac:dyDescent="0.15">
      <c r="B1010" s="37" t="str">
        <f>IF(ISBLANK(AC!B1016),"",AC!B1016)</f>
        <v>7.3.43</v>
      </c>
      <c r="C1010" s="32"/>
      <c r="D1010" s="179" t="str">
        <f>IF(ISBLANK(AC!D1016),"",AC!D1016)</f>
        <v>ELETRODUTO RIGIDO ROSCAVEL, PVC, DN 50 MM (1 1/2") - FORNECIMENTO E INSTALAcAO.</v>
      </c>
      <c r="E1010" s="180"/>
      <c r="F1010" s="180"/>
      <c r="G1010" s="180"/>
      <c r="H1010" s="180"/>
      <c r="I1010" s="180"/>
      <c r="J1010" s="180"/>
      <c r="K1010" s="180"/>
      <c r="L1010" s="180"/>
      <c r="M1010" s="180"/>
      <c r="N1010" s="180"/>
      <c r="O1010" s="180"/>
      <c r="P1010" s="181"/>
      <c r="Q1010" s="33"/>
      <c r="R1010" s="37" t="str">
        <f>IF(ISBLANK(AC!P1016),"",AC!P1016)</f>
        <v>m</v>
      </c>
      <c r="S1010" s="34"/>
      <c r="T1010" s="47">
        <f>IF(NOT(ISBLANK(AC!R1016)),AC!R1016,"")</f>
        <v>4</v>
      </c>
      <c r="U1010" s="34"/>
      <c r="V1010" s="47">
        <f>IF(NOT(ISBLANK(AC!AB1016)),IF($AA$22&gt;AC!$R$22,ROUND(ROUNDDOWN((AC!$R$22/$AA$22),4)*AC!BM1016,2),AC!BM1016),IF(AND(NOT(ISBLANK(AC!R1016)),NOT(ISERR(AC!R1016)),AC!R1016&lt;&gt;0),0,""))</f>
        <v>10.31</v>
      </c>
      <c r="W1010" s="34"/>
      <c r="X1010" s="47">
        <f t="shared" si="30"/>
        <v>41.24</v>
      </c>
      <c r="Z1010" s="29">
        <f>IF(NOT(ISBLANK(AC!AB1016)),AC!BM1016,"")</f>
        <v>10.31</v>
      </c>
      <c r="AA1010" s="29">
        <f t="shared" si="31"/>
        <v>41.24</v>
      </c>
      <c r="AB1010" s="36">
        <f>IF(V1010&lt;ROUND(0.7*AC!T1016,2),1,0)</f>
        <v>0</v>
      </c>
    </row>
    <row r="1011" spans="2:28" s="35" customFormat="1" ht="21" customHeight="1" x14ac:dyDescent="0.15">
      <c r="B1011" s="37" t="str">
        <f>IF(ISBLANK(AC!B1017),"",AC!B1017)</f>
        <v/>
      </c>
      <c r="C1011" s="32"/>
      <c r="D1011" s="179" t="str">
        <f>IF(ISBLANK(AC!D1017),"",AC!D1017)</f>
        <v>SUB-TOTAL</v>
      </c>
      <c r="E1011" s="180"/>
      <c r="F1011" s="180"/>
      <c r="G1011" s="180"/>
      <c r="H1011" s="180"/>
      <c r="I1011" s="180"/>
      <c r="J1011" s="180"/>
      <c r="K1011" s="180"/>
      <c r="L1011" s="180"/>
      <c r="M1011" s="180"/>
      <c r="N1011" s="180"/>
      <c r="O1011" s="180"/>
      <c r="P1011" s="181"/>
      <c r="Q1011" s="33"/>
      <c r="R1011" s="37" t="str">
        <f>IF(ISBLANK(AC!P1017),"",AC!P1017)</f>
        <v/>
      </c>
      <c r="S1011" s="34"/>
      <c r="T1011" s="47" t="str">
        <f>IF(NOT(ISBLANK(AC!R1017)),AC!R1017,"")</f>
        <v/>
      </c>
      <c r="U1011" s="34"/>
      <c r="V1011" s="47">
        <f>IF(NOT(ISBLANK(AC!AB1017)),IF($AA$22&gt;AC!$R$22,ROUND(ROUNDDOWN((AC!$R$22/$AA$22),4)*AC!BM1017,2),AC!BM1017),IF(AND(NOT(ISBLANK(AC!R1017)),NOT(ISERR(AC!R1017)),AC!R1017&lt;&gt;0),0,""))</f>
        <v>0</v>
      </c>
      <c r="W1011" s="34"/>
      <c r="X1011" s="47" t="str">
        <f t="shared" si="30"/>
        <v/>
      </c>
      <c r="Z1011" s="29">
        <f>IF(NOT(ISBLANK(AC!AB1017)),AC!BM1017,"")</f>
        <v>0</v>
      </c>
      <c r="AA1011" s="29" t="str">
        <f t="shared" si="31"/>
        <v/>
      </c>
      <c r="AB1011" s="36">
        <f>IF(V1011&lt;ROUND(0.7*AC!T1017,2),1,0)</f>
        <v>0</v>
      </c>
    </row>
    <row r="1012" spans="2:28" s="35" customFormat="1" ht="21" customHeight="1" x14ac:dyDescent="0.15">
      <c r="B1012" s="37" t="str">
        <f>IF(ISBLANK(AC!B1018),"",AC!B1018)</f>
        <v/>
      </c>
      <c r="C1012" s="32"/>
      <c r="D1012" s="179" t="str">
        <f>IF(ISBLANK(AC!D1018),"",AC!D1018)</f>
        <v>TOTAL</v>
      </c>
      <c r="E1012" s="180"/>
      <c r="F1012" s="180"/>
      <c r="G1012" s="180"/>
      <c r="H1012" s="180"/>
      <c r="I1012" s="180"/>
      <c r="J1012" s="180"/>
      <c r="K1012" s="180"/>
      <c r="L1012" s="180"/>
      <c r="M1012" s="180"/>
      <c r="N1012" s="180"/>
      <c r="O1012" s="180"/>
      <c r="P1012" s="181"/>
      <c r="Q1012" s="33"/>
      <c r="R1012" s="37" t="str">
        <f>IF(ISBLANK(AC!P1018),"",AC!P1018)</f>
        <v/>
      </c>
      <c r="S1012" s="34"/>
      <c r="T1012" s="47" t="str">
        <f>IF(NOT(ISBLANK(AC!R1018)),AC!R1018,"")</f>
        <v/>
      </c>
      <c r="U1012" s="34"/>
      <c r="V1012" s="47">
        <f>IF(NOT(ISBLANK(AC!AB1018)),IF($AA$22&gt;AC!$R$22,ROUND(ROUNDDOWN((AC!$R$22/$AA$22),4)*AC!BM1018,2),AC!BM1018),IF(AND(NOT(ISBLANK(AC!R1018)),NOT(ISERR(AC!R1018)),AC!R1018&lt;&gt;0),0,""))</f>
        <v>0</v>
      </c>
      <c r="W1012" s="34"/>
      <c r="X1012" s="47" t="str">
        <f t="shared" si="30"/>
        <v/>
      </c>
      <c r="Z1012" s="29">
        <f>IF(NOT(ISBLANK(AC!AB1018)),AC!BM1018,"")</f>
        <v>0</v>
      </c>
      <c r="AA1012" s="29" t="str">
        <f t="shared" si="31"/>
        <v/>
      </c>
      <c r="AB1012" s="36">
        <f>IF(V1012&lt;ROUND(0.7*AC!T1018,2),1,0)</f>
        <v>0</v>
      </c>
    </row>
    <row r="1013" spans="2:28" s="35" customFormat="1" ht="21" customHeight="1" x14ac:dyDescent="0.15">
      <c r="B1013" s="37" t="str">
        <f>IF(ISBLANK(AC!B1019),"",AC!B1019)</f>
        <v/>
      </c>
      <c r="C1013" s="32"/>
      <c r="D1013" s="179" t="str">
        <f>IF(ISBLANK(AC!D1019),"",AC!D1019)</f>
        <v/>
      </c>
      <c r="E1013" s="180"/>
      <c r="F1013" s="180"/>
      <c r="G1013" s="180"/>
      <c r="H1013" s="180"/>
      <c r="I1013" s="180"/>
      <c r="J1013" s="180"/>
      <c r="K1013" s="180"/>
      <c r="L1013" s="180"/>
      <c r="M1013" s="180"/>
      <c r="N1013" s="180"/>
      <c r="O1013" s="180"/>
      <c r="P1013" s="181"/>
      <c r="Q1013" s="33"/>
      <c r="R1013" s="37" t="str">
        <f>IF(ISBLANK(AC!P1019),"",AC!P1019)</f>
        <v/>
      </c>
      <c r="S1013" s="34"/>
      <c r="T1013" s="47" t="str">
        <f>IF(NOT(ISBLANK(AC!R1019)),AC!R1019,"")</f>
        <v/>
      </c>
      <c r="U1013" s="34"/>
      <c r="V1013" s="47" t="str">
        <f>IF(NOT(ISBLANK(AC!AB1019)),IF($AA$22&gt;AC!$R$22,ROUND(ROUNDDOWN((AC!$R$22/$AA$22),4)*AC!BM1019,2),AC!BM1019),IF(AND(NOT(ISBLANK(AC!R1019)),NOT(ISERR(AC!R1019)),AC!R1019&lt;&gt;0),0,""))</f>
        <v/>
      </c>
      <c r="W1013" s="34"/>
      <c r="X1013" s="47" t="str">
        <f t="shared" si="30"/>
        <v/>
      </c>
      <c r="Z1013" s="29" t="str">
        <f>IF(NOT(ISBLANK(AC!AB1019)),AC!BM1019,"")</f>
        <v/>
      </c>
      <c r="AA1013" s="29" t="str">
        <f t="shared" si="31"/>
        <v/>
      </c>
      <c r="AB1013" s="36">
        <f>IF(V1013&lt;ROUND(0.7*AC!T1019,2),1,0)</f>
        <v>0</v>
      </c>
    </row>
    <row r="1014" spans="2:28" s="35" customFormat="1" ht="21" customHeight="1" x14ac:dyDescent="0.15">
      <c r="B1014" s="37" t="str">
        <f>IF(ISBLANK(AC!B1020),"",AC!B1020)</f>
        <v/>
      </c>
      <c r="C1014" s="32"/>
      <c r="D1014" s="179" t="str">
        <f>IF(ISBLANK(AC!D1020),"",AC!D1020)</f>
        <v/>
      </c>
      <c r="E1014" s="180"/>
      <c r="F1014" s="180"/>
      <c r="G1014" s="180"/>
      <c r="H1014" s="180"/>
      <c r="I1014" s="180"/>
      <c r="J1014" s="180"/>
      <c r="K1014" s="180"/>
      <c r="L1014" s="180"/>
      <c r="M1014" s="180"/>
      <c r="N1014" s="180"/>
      <c r="O1014" s="180"/>
      <c r="P1014" s="181"/>
      <c r="Q1014" s="33"/>
      <c r="R1014" s="37" t="str">
        <f>IF(ISBLANK(AC!P1020),"",AC!P1020)</f>
        <v/>
      </c>
      <c r="S1014" s="34"/>
      <c r="T1014" s="47" t="str">
        <f>IF(NOT(ISBLANK(AC!R1020)),AC!R1020,"")</f>
        <v/>
      </c>
      <c r="U1014" s="34"/>
      <c r="V1014" s="47" t="str">
        <f>IF(NOT(ISBLANK(AC!AB1020)),IF($AA$22&gt;AC!$R$22,ROUND(ROUNDDOWN((AC!$R$22/$AA$22),4)*AC!BM1020,2),AC!BM1020),IF(AND(NOT(ISBLANK(AC!R1020)),NOT(ISERR(AC!R1020)),AC!R1020&lt;&gt;0),0,""))</f>
        <v/>
      </c>
      <c r="W1014" s="34"/>
      <c r="X1014" s="47" t="str">
        <f t="shared" si="30"/>
        <v/>
      </c>
      <c r="Z1014" s="29" t="str">
        <f>IF(NOT(ISBLANK(AC!AB1020)),AC!BM1020,"")</f>
        <v/>
      </c>
      <c r="AA1014" s="29" t="str">
        <f t="shared" si="31"/>
        <v/>
      </c>
      <c r="AB1014" s="36">
        <f>IF(V1014&lt;ROUND(0.7*AC!T1020,2),1,0)</f>
        <v>0</v>
      </c>
    </row>
    <row r="1015" spans="2:28" s="35" customFormat="1" ht="21" customHeight="1" x14ac:dyDescent="0.15">
      <c r="B1015" s="37" t="str">
        <f>IF(ISBLANK(AC!B1021),"",AC!B1021)</f>
        <v/>
      </c>
      <c r="C1015" s="32"/>
      <c r="D1015" s="179" t="str">
        <f>IF(ISBLANK(AC!D1021),"",AC!D1021)</f>
        <v/>
      </c>
      <c r="E1015" s="180"/>
      <c r="F1015" s="180"/>
      <c r="G1015" s="180"/>
      <c r="H1015" s="180"/>
      <c r="I1015" s="180"/>
      <c r="J1015" s="180"/>
      <c r="K1015" s="180"/>
      <c r="L1015" s="180"/>
      <c r="M1015" s="180"/>
      <c r="N1015" s="180"/>
      <c r="O1015" s="180"/>
      <c r="P1015" s="181"/>
      <c r="Q1015" s="33"/>
      <c r="R1015" s="37" t="str">
        <f>IF(ISBLANK(AC!P1021),"",AC!P1021)</f>
        <v/>
      </c>
      <c r="S1015" s="34"/>
      <c r="T1015" s="47" t="str">
        <f>IF(NOT(ISBLANK(AC!R1021)),AC!R1021,"")</f>
        <v/>
      </c>
      <c r="U1015" s="34"/>
      <c r="V1015" s="47" t="str">
        <f>IF(NOT(ISBLANK(AC!AB1021)),IF($AA$22&gt;AC!$R$22,ROUND(ROUNDDOWN((AC!$R$22/$AA$22),4)*AC!BM1021,2),AC!BM1021),IF(AND(NOT(ISBLANK(AC!R1021)),NOT(ISERR(AC!R1021)),AC!R1021&lt;&gt;0),0,""))</f>
        <v/>
      </c>
      <c r="W1015" s="34"/>
      <c r="X1015" s="47" t="str">
        <f t="shared" si="30"/>
        <v/>
      </c>
      <c r="Z1015" s="29" t="str">
        <f>IF(NOT(ISBLANK(AC!AB1021)),AC!BM1021,"")</f>
        <v/>
      </c>
      <c r="AA1015" s="29" t="str">
        <f t="shared" si="31"/>
        <v/>
      </c>
      <c r="AB1015" s="36">
        <f>IF(V1015&lt;ROUND(0.7*AC!T1021,2),1,0)</f>
        <v>0</v>
      </c>
    </row>
    <row r="1016" spans="2:28" s="35" customFormat="1" ht="21" customHeight="1" x14ac:dyDescent="0.15">
      <c r="B1016" s="37" t="str">
        <f>IF(ISBLANK(AC!B1022),"",AC!B1022)</f>
        <v/>
      </c>
      <c r="C1016" s="32"/>
      <c r="D1016" s="179" t="str">
        <f>IF(ISBLANK(AC!D1022),"",AC!D1022)</f>
        <v/>
      </c>
      <c r="E1016" s="180"/>
      <c r="F1016" s="180"/>
      <c r="G1016" s="180"/>
      <c r="H1016" s="180"/>
      <c r="I1016" s="180"/>
      <c r="J1016" s="180"/>
      <c r="K1016" s="180"/>
      <c r="L1016" s="180"/>
      <c r="M1016" s="180"/>
      <c r="N1016" s="180"/>
      <c r="O1016" s="180"/>
      <c r="P1016" s="181"/>
      <c r="Q1016" s="33"/>
      <c r="R1016" s="37" t="str">
        <f>IF(ISBLANK(AC!P1022),"",AC!P1022)</f>
        <v/>
      </c>
      <c r="S1016" s="34"/>
      <c r="T1016" s="47" t="str">
        <f>IF(NOT(ISBLANK(AC!R1022)),AC!R1022,"")</f>
        <v/>
      </c>
      <c r="U1016" s="34"/>
      <c r="V1016" s="47" t="str">
        <f>IF(NOT(ISBLANK(AC!AB1022)),IF($AA$22&gt;AC!$R$22,ROUND(ROUNDDOWN((AC!$R$22/$AA$22),4)*AC!BM1022,2),AC!BM1022),IF(AND(NOT(ISBLANK(AC!R1022)),NOT(ISERR(AC!R1022)),AC!R1022&lt;&gt;0),0,""))</f>
        <v/>
      </c>
      <c r="W1016" s="34"/>
      <c r="X1016" s="47" t="str">
        <f t="shared" si="30"/>
        <v/>
      </c>
      <c r="Z1016" s="29" t="str">
        <f>IF(NOT(ISBLANK(AC!AB1022)),AC!BM1022,"")</f>
        <v/>
      </c>
      <c r="AA1016" s="29" t="str">
        <f t="shared" si="31"/>
        <v/>
      </c>
      <c r="AB1016" s="36">
        <f>IF(V1016&lt;ROUND(0.7*AC!T1022,2),1,0)</f>
        <v>0</v>
      </c>
    </row>
    <row r="1017" spans="2:28" s="35" customFormat="1" ht="21" customHeight="1" x14ac:dyDescent="0.15">
      <c r="B1017" s="37" t="str">
        <f>IF(ISBLANK(AC!B1023),"",AC!B1023)</f>
        <v/>
      </c>
      <c r="C1017" s="32"/>
      <c r="D1017" s="179" t="str">
        <f>IF(ISBLANK(AC!D1023),"",AC!D1023)</f>
        <v/>
      </c>
      <c r="E1017" s="180"/>
      <c r="F1017" s="180"/>
      <c r="G1017" s="180"/>
      <c r="H1017" s="180"/>
      <c r="I1017" s="180"/>
      <c r="J1017" s="180"/>
      <c r="K1017" s="180"/>
      <c r="L1017" s="180"/>
      <c r="M1017" s="180"/>
      <c r="N1017" s="180"/>
      <c r="O1017" s="180"/>
      <c r="P1017" s="181"/>
      <c r="Q1017" s="33"/>
      <c r="R1017" s="37" t="str">
        <f>IF(ISBLANK(AC!P1023),"",AC!P1023)</f>
        <v/>
      </c>
      <c r="S1017" s="34"/>
      <c r="T1017" s="47" t="str">
        <f>IF(NOT(ISBLANK(AC!R1023)),AC!R1023,"")</f>
        <v/>
      </c>
      <c r="U1017" s="34"/>
      <c r="V1017" s="47" t="str">
        <f>IF(NOT(ISBLANK(AC!AB1023)),IF($AA$22&gt;AC!$R$22,ROUND(ROUNDDOWN((AC!$R$22/$AA$22),4)*AC!BM1023,2),AC!BM1023),IF(AND(NOT(ISBLANK(AC!R1023)),NOT(ISERR(AC!R1023)),AC!R1023&lt;&gt;0),0,""))</f>
        <v/>
      </c>
      <c r="W1017" s="34"/>
      <c r="X1017" s="47" t="str">
        <f t="shared" si="30"/>
        <v/>
      </c>
      <c r="Z1017" s="29" t="str">
        <f>IF(NOT(ISBLANK(AC!AB1023)),AC!BM1023,"")</f>
        <v/>
      </c>
      <c r="AA1017" s="29" t="str">
        <f t="shared" si="31"/>
        <v/>
      </c>
      <c r="AB1017" s="36">
        <f>IF(V1017&lt;ROUND(0.7*AC!T1023,2),1,0)</f>
        <v>0</v>
      </c>
    </row>
    <row r="1018" spans="2:28" s="35" customFormat="1" ht="21" customHeight="1" x14ac:dyDescent="0.15">
      <c r="B1018" s="37" t="str">
        <f>IF(ISBLANK(AC!B1024),"",AC!B1024)</f>
        <v/>
      </c>
      <c r="C1018" s="32"/>
      <c r="D1018" s="179" t="str">
        <f>IF(ISBLANK(AC!D1024),"",AC!D1024)</f>
        <v/>
      </c>
      <c r="E1018" s="180"/>
      <c r="F1018" s="180"/>
      <c r="G1018" s="180"/>
      <c r="H1018" s="180"/>
      <c r="I1018" s="180"/>
      <c r="J1018" s="180"/>
      <c r="K1018" s="180"/>
      <c r="L1018" s="180"/>
      <c r="M1018" s="180"/>
      <c r="N1018" s="180"/>
      <c r="O1018" s="180"/>
      <c r="P1018" s="181"/>
      <c r="Q1018" s="33"/>
      <c r="R1018" s="37" t="str">
        <f>IF(ISBLANK(AC!P1024),"",AC!P1024)</f>
        <v/>
      </c>
      <c r="S1018" s="34"/>
      <c r="T1018" s="47" t="str">
        <f>IF(NOT(ISBLANK(AC!R1024)),AC!R1024,"")</f>
        <v/>
      </c>
      <c r="U1018" s="34"/>
      <c r="V1018" s="47" t="str">
        <f>IF(NOT(ISBLANK(AC!AB1024)),IF($AA$22&gt;AC!$R$22,ROUND(ROUNDDOWN((AC!$R$22/$AA$22),4)*AC!BM1024,2),AC!BM1024),IF(AND(NOT(ISBLANK(AC!R1024)),NOT(ISERR(AC!R1024)),AC!R1024&lt;&gt;0),0,""))</f>
        <v/>
      </c>
      <c r="W1018" s="34"/>
      <c r="X1018" s="47" t="str">
        <f t="shared" si="30"/>
        <v/>
      </c>
      <c r="Z1018" s="29" t="str">
        <f>IF(NOT(ISBLANK(AC!AB1024)),AC!BM1024,"")</f>
        <v/>
      </c>
      <c r="AA1018" s="29" t="str">
        <f t="shared" si="31"/>
        <v/>
      </c>
      <c r="AB1018" s="36">
        <f>IF(V1018&lt;ROUND(0.7*AC!T1024,2),1,0)</f>
        <v>0</v>
      </c>
    </row>
    <row r="1019" spans="2:28" s="35" customFormat="1" ht="21" customHeight="1" x14ac:dyDescent="0.15">
      <c r="B1019" s="37" t="str">
        <f>IF(ISBLANK(AC!B1025),"",AC!B1025)</f>
        <v/>
      </c>
      <c r="C1019" s="32"/>
      <c r="D1019" s="179" t="str">
        <f>IF(ISBLANK(AC!D1025),"",AC!D1025)</f>
        <v/>
      </c>
      <c r="E1019" s="180"/>
      <c r="F1019" s="180"/>
      <c r="G1019" s="180"/>
      <c r="H1019" s="180"/>
      <c r="I1019" s="180"/>
      <c r="J1019" s="180"/>
      <c r="K1019" s="180"/>
      <c r="L1019" s="180"/>
      <c r="M1019" s="180"/>
      <c r="N1019" s="180"/>
      <c r="O1019" s="180"/>
      <c r="P1019" s="181"/>
      <c r="Q1019" s="33"/>
      <c r="R1019" s="37" t="str">
        <f>IF(ISBLANK(AC!P1025),"",AC!P1025)</f>
        <v/>
      </c>
      <c r="S1019" s="34"/>
      <c r="T1019" s="47" t="str">
        <f>IF(NOT(ISBLANK(AC!R1025)),AC!R1025,"")</f>
        <v/>
      </c>
      <c r="U1019" s="34"/>
      <c r="V1019" s="47" t="str">
        <f>IF(NOT(ISBLANK(AC!AB1025)),IF($AA$22&gt;AC!$R$22,ROUND(ROUNDDOWN((AC!$R$22/$AA$22),4)*AC!BM1025,2),AC!BM1025),IF(AND(NOT(ISBLANK(AC!R1025)),NOT(ISERR(AC!R1025)),AC!R1025&lt;&gt;0),0,""))</f>
        <v/>
      </c>
      <c r="W1019" s="34"/>
      <c r="X1019" s="47" t="str">
        <f t="shared" si="30"/>
        <v/>
      </c>
      <c r="Z1019" s="29" t="str">
        <f>IF(NOT(ISBLANK(AC!AB1025)),AC!BM1025,"")</f>
        <v/>
      </c>
      <c r="AA1019" s="29" t="str">
        <f t="shared" si="31"/>
        <v/>
      </c>
      <c r="AB1019" s="36">
        <f>IF(V1019&lt;ROUND(0.7*AC!T1025,2),1,0)</f>
        <v>0</v>
      </c>
    </row>
    <row r="1020" spans="2:28" s="35" customFormat="1" ht="21" customHeight="1" x14ac:dyDescent="0.15">
      <c r="B1020" s="37" t="str">
        <f>IF(ISBLANK(AC!B1026),"",AC!B1026)</f>
        <v/>
      </c>
      <c r="C1020" s="32"/>
      <c r="D1020" s="179" t="str">
        <f>IF(ISBLANK(AC!D1026),"",AC!D1026)</f>
        <v/>
      </c>
      <c r="E1020" s="180"/>
      <c r="F1020" s="180"/>
      <c r="G1020" s="180"/>
      <c r="H1020" s="180"/>
      <c r="I1020" s="180"/>
      <c r="J1020" s="180"/>
      <c r="K1020" s="180"/>
      <c r="L1020" s="180"/>
      <c r="M1020" s="180"/>
      <c r="N1020" s="180"/>
      <c r="O1020" s="180"/>
      <c r="P1020" s="181"/>
      <c r="Q1020" s="33"/>
      <c r="R1020" s="37" t="str">
        <f>IF(ISBLANK(AC!P1026),"",AC!P1026)</f>
        <v/>
      </c>
      <c r="S1020" s="34"/>
      <c r="T1020" s="47" t="str">
        <f>IF(NOT(ISBLANK(AC!R1026)),AC!R1026,"")</f>
        <v/>
      </c>
      <c r="U1020" s="34"/>
      <c r="V1020" s="47" t="str">
        <f>IF(NOT(ISBLANK(AC!AB1026)),IF($AA$22&gt;AC!$R$22,ROUND(ROUNDDOWN((AC!$R$22/$AA$22),4)*AC!BM1026,2),AC!BM1026),IF(AND(NOT(ISBLANK(AC!R1026)),NOT(ISERR(AC!R1026)),AC!R1026&lt;&gt;0),0,""))</f>
        <v/>
      </c>
      <c r="W1020" s="34"/>
      <c r="X1020" s="47" t="str">
        <f t="shared" si="30"/>
        <v/>
      </c>
      <c r="Z1020" s="29" t="str">
        <f>IF(NOT(ISBLANK(AC!AB1026)),AC!BM1026,"")</f>
        <v/>
      </c>
      <c r="AA1020" s="29" t="str">
        <f t="shared" si="31"/>
        <v/>
      </c>
      <c r="AB1020" s="36">
        <f>IF(V1020&lt;ROUND(0.7*AC!T1026,2),1,0)</f>
        <v>0</v>
      </c>
    </row>
    <row r="1021" spans="2:28" s="35" customFormat="1" ht="21" customHeight="1" x14ac:dyDescent="0.15">
      <c r="B1021" s="37" t="str">
        <f>IF(ISBLANK(AC!B1027),"",AC!B1027)</f>
        <v/>
      </c>
      <c r="C1021" s="32"/>
      <c r="D1021" s="179" t="str">
        <f>IF(ISBLANK(AC!D1027),"",AC!D1027)</f>
        <v/>
      </c>
      <c r="E1021" s="180"/>
      <c r="F1021" s="180"/>
      <c r="G1021" s="180"/>
      <c r="H1021" s="180"/>
      <c r="I1021" s="180"/>
      <c r="J1021" s="180"/>
      <c r="K1021" s="180"/>
      <c r="L1021" s="180"/>
      <c r="M1021" s="180"/>
      <c r="N1021" s="180"/>
      <c r="O1021" s="180"/>
      <c r="P1021" s="181"/>
      <c r="Q1021" s="33"/>
      <c r="R1021" s="37" t="str">
        <f>IF(ISBLANK(AC!P1027),"",AC!P1027)</f>
        <v/>
      </c>
      <c r="S1021" s="34"/>
      <c r="T1021" s="47" t="str">
        <f>IF(NOT(ISBLANK(AC!R1027)),AC!R1027,"")</f>
        <v/>
      </c>
      <c r="U1021" s="34"/>
      <c r="V1021" s="47" t="str">
        <f>IF(NOT(ISBLANK(AC!AB1027)),IF($AA$22&gt;AC!$R$22,ROUND(ROUNDDOWN((AC!$R$22/$AA$22),4)*AC!BM1027,2),AC!BM1027),IF(AND(NOT(ISBLANK(AC!R1027)),NOT(ISERR(AC!R1027)),AC!R1027&lt;&gt;0),0,""))</f>
        <v/>
      </c>
      <c r="W1021" s="34"/>
      <c r="X1021" s="47" t="str">
        <f t="shared" si="30"/>
        <v/>
      </c>
      <c r="Z1021" s="29" t="str">
        <f>IF(NOT(ISBLANK(AC!AB1027)),AC!BM1027,"")</f>
        <v/>
      </c>
      <c r="AA1021" s="29" t="str">
        <f t="shared" si="31"/>
        <v/>
      </c>
      <c r="AB1021" s="36">
        <f>IF(V1021&lt;ROUND(0.7*AC!T1027,2),1,0)</f>
        <v>0</v>
      </c>
    </row>
    <row r="1022" spans="2:28" s="35" customFormat="1" ht="21" customHeight="1" x14ac:dyDescent="0.15">
      <c r="B1022" s="37" t="str">
        <f>IF(ISBLANK(AC!B1028),"",AC!B1028)</f>
        <v/>
      </c>
      <c r="C1022" s="32"/>
      <c r="D1022" s="179" t="str">
        <f>IF(ISBLANK(AC!D1028),"",AC!D1028)</f>
        <v/>
      </c>
      <c r="E1022" s="180"/>
      <c r="F1022" s="180"/>
      <c r="G1022" s="180"/>
      <c r="H1022" s="180"/>
      <c r="I1022" s="180"/>
      <c r="J1022" s="180"/>
      <c r="K1022" s="180"/>
      <c r="L1022" s="180"/>
      <c r="M1022" s="180"/>
      <c r="N1022" s="180"/>
      <c r="O1022" s="180"/>
      <c r="P1022" s="181"/>
      <c r="Q1022" s="33"/>
      <c r="R1022" s="37" t="str">
        <f>IF(ISBLANK(AC!P1028),"",AC!P1028)</f>
        <v/>
      </c>
      <c r="S1022" s="34"/>
      <c r="T1022" s="47" t="str">
        <f>IF(NOT(ISBLANK(AC!R1028)),AC!R1028,"")</f>
        <v/>
      </c>
      <c r="U1022" s="34"/>
      <c r="V1022" s="47" t="str">
        <f>IF(NOT(ISBLANK(AC!AB1028)),IF($AA$22&gt;AC!$R$22,ROUND(ROUNDDOWN((AC!$R$22/$AA$22),4)*AC!BM1028,2),AC!BM1028),IF(AND(NOT(ISBLANK(AC!R1028)),NOT(ISERR(AC!R1028)),AC!R1028&lt;&gt;0),0,""))</f>
        <v/>
      </c>
      <c r="W1022" s="34"/>
      <c r="X1022" s="47" t="str">
        <f t="shared" si="30"/>
        <v/>
      </c>
      <c r="Z1022" s="29" t="str">
        <f>IF(NOT(ISBLANK(AC!AB1028)),AC!BM1028,"")</f>
        <v/>
      </c>
      <c r="AA1022" s="29" t="str">
        <f t="shared" si="31"/>
        <v/>
      </c>
      <c r="AB1022" s="36">
        <f>IF(V1022&lt;ROUND(0.7*AC!T1028,2),1,0)</f>
        <v>0</v>
      </c>
    </row>
    <row r="1023" spans="2:28" s="35" customFormat="1" ht="21" customHeight="1" x14ac:dyDescent="0.15">
      <c r="B1023" s="37" t="str">
        <f>IF(ISBLANK(AC!B1029),"",AC!B1029)</f>
        <v/>
      </c>
      <c r="C1023" s="32"/>
      <c r="D1023" s="179" t="str">
        <f>IF(ISBLANK(AC!D1029),"",AC!D1029)</f>
        <v/>
      </c>
      <c r="E1023" s="180"/>
      <c r="F1023" s="180"/>
      <c r="G1023" s="180"/>
      <c r="H1023" s="180"/>
      <c r="I1023" s="180"/>
      <c r="J1023" s="180"/>
      <c r="K1023" s="180"/>
      <c r="L1023" s="180"/>
      <c r="M1023" s="180"/>
      <c r="N1023" s="180"/>
      <c r="O1023" s="180"/>
      <c r="P1023" s="181"/>
      <c r="Q1023" s="33"/>
      <c r="R1023" s="37" t="str">
        <f>IF(ISBLANK(AC!P1029),"",AC!P1029)</f>
        <v/>
      </c>
      <c r="S1023" s="34"/>
      <c r="T1023" s="47" t="str">
        <f>IF(NOT(ISBLANK(AC!R1029)),AC!R1029,"")</f>
        <v/>
      </c>
      <c r="U1023" s="34"/>
      <c r="V1023" s="47" t="str">
        <f>IF(NOT(ISBLANK(AC!AB1029)),IF($AA$22&gt;AC!$R$22,ROUND(ROUNDDOWN((AC!$R$22/$AA$22),4)*AC!BM1029,2),AC!BM1029),IF(AND(NOT(ISBLANK(AC!R1029)),NOT(ISERR(AC!R1029)),AC!R1029&lt;&gt;0),0,""))</f>
        <v/>
      </c>
      <c r="W1023" s="34"/>
      <c r="X1023" s="47" t="str">
        <f t="shared" si="30"/>
        <v/>
      </c>
      <c r="Z1023" s="29" t="str">
        <f>IF(NOT(ISBLANK(AC!AB1029)),AC!BM1029,"")</f>
        <v/>
      </c>
      <c r="AA1023" s="29" t="str">
        <f t="shared" si="31"/>
        <v/>
      </c>
      <c r="AB1023" s="36">
        <f>IF(V1023&lt;ROUND(0.7*AC!T1029,2),1,0)</f>
        <v>0</v>
      </c>
    </row>
    <row r="1024" spans="2:28" s="35" customFormat="1" ht="21" customHeight="1" x14ac:dyDescent="0.15">
      <c r="B1024" s="37" t="str">
        <f>IF(ISBLANK(AC!B1030),"",AC!B1030)</f>
        <v/>
      </c>
      <c r="C1024" s="32"/>
      <c r="D1024" s="179" t="str">
        <f>IF(ISBLANK(AC!D1030),"",AC!D1030)</f>
        <v/>
      </c>
      <c r="E1024" s="180"/>
      <c r="F1024" s="180"/>
      <c r="G1024" s="180"/>
      <c r="H1024" s="180"/>
      <c r="I1024" s="180"/>
      <c r="J1024" s="180"/>
      <c r="K1024" s="180"/>
      <c r="L1024" s="180"/>
      <c r="M1024" s="180"/>
      <c r="N1024" s="180"/>
      <c r="O1024" s="180"/>
      <c r="P1024" s="181"/>
      <c r="Q1024" s="33"/>
      <c r="R1024" s="37" t="str">
        <f>IF(ISBLANK(AC!P1030),"",AC!P1030)</f>
        <v/>
      </c>
      <c r="S1024" s="34"/>
      <c r="T1024" s="47" t="str">
        <f>IF(NOT(ISBLANK(AC!R1030)),AC!R1030,"")</f>
        <v/>
      </c>
      <c r="U1024" s="34"/>
      <c r="V1024" s="47" t="str">
        <f>IF(NOT(ISBLANK(AC!AB1030)),IF($AA$22&gt;AC!$R$22,ROUND(ROUNDDOWN((AC!$R$22/$AA$22),4)*AC!BM1030,2),AC!BM1030),IF(AND(NOT(ISBLANK(AC!R1030)),NOT(ISERR(AC!R1030)),AC!R1030&lt;&gt;0),0,""))</f>
        <v/>
      </c>
      <c r="W1024" s="34"/>
      <c r="X1024" s="47" t="str">
        <f t="shared" si="30"/>
        <v/>
      </c>
      <c r="Z1024" s="29" t="str">
        <f>IF(NOT(ISBLANK(AC!AB1030)),AC!BM1030,"")</f>
        <v/>
      </c>
      <c r="AA1024" s="29" t="str">
        <f t="shared" si="31"/>
        <v/>
      </c>
      <c r="AB1024" s="36">
        <f>IF(V1024&lt;ROUND(0.7*AC!T1030,2),1,0)</f>
        <v>0</v>
      </c>
    </row>
    <row r="1025" spans="2:28" s="35" customFormat="1" ht="21" customHeight="1" x14ac:dyDescent="0.15">
      <c r="B1025" s="37" t="str">
        <f>IF(ISBLANK(AC!B1031),"",AC!B1031)</f>
        <v/>
      </c>
      <c r="C1025" s="32"/>
      <c r="D1025" s="179" t="str">
        <f>IF(ISBLANK(AC!D1031),"",AC!D1031)</f>
        <v/>
      </c>
      <c r="E1025" s="180"/>
      <c r="F1025" s="180"/>
      <c r="G1025" s="180"/>
      <c r="H1025" s="180"/>
      <c r="I1025" s="180"/>
      <c r="J1025" s="180"/>
      <c r="K1025" s="180"/>
      <c r="L1025" s="180"/>
      <c r="M1025" s="180"/>
      <c r="N1025" s="180"/>
      <c r="O1025" s="180"/>
      <c r="P1025" s="181"/>
      <c r="Q1025" s="33"/>
      <c r="R1025" s="37" t="str">
        <f>IF(ISBLANK(AC!P1031),"",AC!P1031)</f>
        <v/>
      </c>
      <c r="S1025" s="34"/>
      <c r="T1025" s="47" t="str">
        <f>IF(NOT(ISBLANK(AC!R1031)),AC!R1031,"")</f>
        <v/>
      </c>
      <c r="U1025" s="34"/>
      <c r="V1025" s="47" t="str">
        <f>IF(NOT(ISBLANK(AC!AB1031)),IF($AA$22&gt;AC!$R$22,ROUND(ROUNDDOWN((AC!$R$22/$AA$22),4)*AC!BM1031,2),AC!BM1031),IF(AND(NOT(ISBLANK(AC!R1031)),NOT(ISERR(AC!R1031)),AC!R1031&lt;&gt;0),0,""))</f>
        <v/>
      </c>
      <c r="W1025" s="34"/>
      <c r="X1025" s="47" t="str">
        <f t="shared" si="30"/>
        <v/>
      </c>
      <c r="Z1025" s="29" t="str">
        <f>IF(NOT(ISBLANK(AC!AB1031)),AC!BM1031,"")</f>
        <v/>
      </c>
      <c r="AA1025" s="29" t="str">
        <f t="shared" si="31"/>
        <v/>
      </c>
      <c r="AB1025" s="36">
        <f>IF(V1025&lt;ROUND(0.7*AC!T1031,2),1,0)</f>
        <v>0</v>
      </c>
    </row>
    <row r="1026" spans="2:28" s="35" customFormat="1" ht="21" customHeight="1" x14ac:dyDescent="0.15">
      <c r="B1026" s="37" t="str">
        <f>IF(ISBLANK(AC!B1032),"",AC!B1032)</f>
        <v/>
      </c>
      <c r="C1026" s="32"/>
      <c r="D1026" s="179" t="str">
        <f>IF(ISBLANK(AC!D1032),"",AC!D1032)</f>
        <v/>
      </c>
      <c r="E1026" s="180"/>
      <c r="F1026" s="180"/>
      <c r="G1026" s="180"/>
      <c r="H1026" s="180"/>
      <c r="I1026" s="180"/>
      <c r="J1026" s="180"/>
      <c r="K1026" s="180"/>
      <c r="L1026" s="180"/>
      <c r="M1026" s="180"/>
      <c r="N1026" s="180"/>
      <c r="O1026" s="180"/>
      <c r="P1026" s="181"/>
      <c r="Q1026" s="33"/>
      <c r="R1026" s="37" t="str">
        <f>IF(ISBLANK(AC!P1032),"",AC!P1032)</f>
        <v/>
      </c>
      <c r="S1026" s="34"/>
      <c r="T1026" s="47" t="str">
        <f>IF(NOT(ISBLANK(AC!R1032)),AC!R1032,"")</f>
        <v/>
      </c>
      <c r="U1026" s="34"/>
      <c r="V1026" s="47" t="str">
        <f>IF(NOT(ISBLANK(AC!AB1032)),IF($AA$22&gt;AC!$R$22,ROUND(ROUNDDOWN((AC!$R$22/$AA$22),4)*AC!BM1032,2),AC!BM1032),IF(AND(NOT(ISBLANK(AC!R1032)),NOT(ISERR(AC!R1032)),AC!R1032&lt;&gt;0),0,""))</f>
        <v/>
      </c>
      <c r="W1026" s="34"/>
      <c r="X1026" s="47" t="str">
        <f t="shared" si="30"/>
        <v/>
      </c>
      <c r="Z1026" s="29" t="str">
        <f>IF(NOT(ISBLANK(AC!AB1032)),AC!BM1032,"")</f>
        <v/>
      </c>
      <c r="AA1026" s="29" t="str">
        <f t="shared" si="31"/>
        <v/>
      </c>
      <c r="AB1026" s="36">
        <f>IF(V1026&lt;ROUND(0.7*AC!T1032,2),1,0)</f>
        <v>0</v>
      </c>
    </row>
    <row r="1027" spans="2:28" s="35" customFormat="1" ht="21" customHeight="1" x14ac:dyDescent="0.15">
      <c r="B1027" s="37" t="str">
        <f>IF(ISBLANK(AC!B1033),"",AC!B1033)</f>
        <v/>
      </c>
      <c r="C1027" s="32"/>
      <c r="D1027" s="179" t="str">
        <f>IF(ISBLANK(AC!D1033),"",AC!D1033)</f>
        <v/>
      </c>
      <c r="E1027" s="180"/>
      <c r="F1027" s="180"/>
      <c r="G1027" s="180"/>
      <c r="H1027" s="180"/>
      <c r="I1027" s="180"/>
      <c r="J1027" s="180"/>
      <c r="K1027" s="180"/>
      <c r="L1027" s="180"/>
      <c r="M1027" s="180"/>
      <c r="N1027" s="180"/>
      <c r="O1027" s="180"/>
      <c r="P1027" s="181"/>
      <c r="Q1027" s="33"/>
      <c r="R1027" s="37" t="str">
        <f>IF(ISBLANK(AC!P1033),"",AC!P1033)</f>
        <v/>
      </c>
      <c r="S1027" s="34"/>
      <c r="T1027" s="47" t="str">
        <f>IF(NOT(ISBLANK(AC!R1033)),AC!R1033,"")</f>
        <v/>
      </c>
      <c r="U1027" s="34"/>
      <c r="V1027" s="47" t="str">
        <f>IF(NOT(ISBLANK(AC!AB1033)),IF($AA$22&gt;AC!$R$22,ROUND(ROUNDDOWN((AC!$R$22/$AA$22),4)*AC!BM1033,2),AC!BM1033),IF(AND(NOT(ISBLANK(AC!R1033)),NOT(ISERR(AC!R1033)),AC!R1033&lt;&gt;0),0,""))</f>
        <v/>
      </c>
      <c r="W1027" s="34"/>
      <c r="X1027" s="47" t="str">
        <f t="shared" si="30"/>
        <v/>
      </c>
      <c r="Z1027" s="29" t="str">
        <f>IF(NOT(ISBLANK(AC!AB1033)),AC!BM1033,"")</f>
        <v/>
      </c>
      <c r="AA1027" s="29" t="str">
        <f t="shared" si="31"/>
        <v/>
      </c>
      <c r="AB1027" s="36">
        <f>IF(V1027&lt;ROUND(0.7*AC!T1033,2),1,0)</f>
        <v>0</v>
      </c>
    </row>
    <row r="1028" spans="2:28" s="35" customFormat="1" ht="21" customHeight="1" x14ac:dyDescent="0.15">
      <c r="B1028" s="37" t="str">
        <f>IF(ISBLANK(AC!B1034),"",AC!B1034)</f>
        <v/>
      </c>
      <c r="C1028" s="32"/>
      <c r="D1028" s="179" t="str">
        <f>IF(ISBLANK(AC!D1034),"",AC!D1034)</f>
        <v/>
      </c>
      <c r="E1028" s="180"/>
      <c r="F1028" s="180"/>
      <c r="G1028" s="180"/>
      <c r="H1028" s="180"/>
      <c r="I1028" s="180"/>
      <c r="J1028" s="180"/>
      <c r="K1028" s="180"/>
      <c r="L1028" s="180"/>
      <c r="M1028" s="180"/>
      <c r="N1028" s="180"/>
      <c r="O1028" s="180"/>
      <c r="P1028" s="181"/>
      <c r="Q1028" s="33"/>
      <c r="R1028" s="37" t="str">
        <f>IF(ISBLANK(AC!P1034),"",AC!P1034)</f>
        <v/>
      </c>
      <c r="S1028" s="34"/>
      <c r="T1028" s="47" t="str">
        <f>IF(NOT(ISBLANK(AC!R1034)),AC!R1034,"")</f>
        <v/>
      </c>
      <c r="U1028" s="34"/>
      <c r="V1028" s="47" t="str">
        <f>IF(NOT(ISBLANK(AC!AB1034)),IF($AA$22&gt;AC!$R$22,ROUND(ROUNDDOWN((AC!$R$22/$AA$22),4)*AC!BM1034,2),AC!BM1034),IF(AND(NOT(ISBLANK(AC!R1034)),NOT(ISERR(AC!R1034)),AC!R1034&lt;&gt;0),0,""))</f>
        <v/>
      </c>
      <c r="W1028" s="34"/>
      <c r="X1028" s="47" t="str">
        <f t="shared" si="30"/>
        <v/>
      </c>
      <c r="Z1028" s="29" t="str">
        <f>IF(NOT(ISBLANK(AC!AB1034)),AC!BM1034,"")</f>
        <v/>
      </c>
      <c r="AA1028" s="29" t="str">
        <f t="shared" si="31"/>
        <v/>
      </c>
      <c r="AB1028" s="36">
        <f>IF(V1028&lt;ROUND(0.7*AC!T1034,2),1,0)</f>
        <v>0</v>
      </c>
    </row>
    <row r="1029" spans="2:28" s="35" customFormat="1" ht="21" customHeight="1" x14ac:dyDescent="0.15">
      <c r="B1029" s="37" t="str">
        <f>IF(ISBLANK(AC!B1035),"",AC!B1035)</f>
        <v/>
      </c>
      <c r="C1029" s="32"/>
      <c r="D1029" s="179" t="str">
        <f>IF(ISBLANK(AC!D1035),"",AC!D1035)</f>
        <v/>
      </c>
      <c r="E1029" s="180"/>
      <c r="F1029" s="180"/>
      <c r="G1029" s="180"/>
      <c r="H1029" s="180"/>
      <c r="I1029" s="180"/>
      <c r="J1029" s="180"/>
      <c r="K1029" s="180"/>
      <c r="L1029" s="180"/>
      <c r="M1029" s="180"/>
      <c r="N1029" s="180"/>
      <c r="O1029" s="180"/>
      <c r="P1029" s="181"/>
      <c r="Q1029" s="33"/>
      <c r="R1029" s="37" t="str">
        <f>IF(ISBLANK(AC!P1035),"",AC!P1035)</f>
        <v/>
      </c>
      <c r="S1029" s="34"/>
      <c r="T1029" s="47" t="str">
        <f>IF(NOT(ISBLANK(AC!R1035)),AC!R1035,"")</f>
        <v/>
      </c>
      <c r="U1029" s="34"/>
      <c r="V1029" s="47" t="str">
        <f>IF(NOT(ISBLANK(AC!AB1035)),IF($AA$22&gt;AC!$R$22,ROUND(ROUNDDOWN((AC!$R$22/$AA$22),4)*AC!BM1035,2),AC!BM1035),IF(AND(NOT(ISBLANK(AC!R1035)),NOT(ISERR(AC!R1035)),AC!R1035&lt;&gt;0),0,""))</f>
        <v/>
      </c>
      <c r="W1029" s="34"/>
      <c r="X1029" s="47" t="str">
        <f t="shared" si="30"/>
        <v/>
      </c>
      <c r="Z1029" s="29" t="str">
        <f>IF(NOT(ISBLANK(AC!AB1035)),AC!BM1035,"")</f>
        <v/>
      </c>
      <c r="AA1029" s="29" t="str">
        <f t="shared" si="31"/>
        <v/>
      </c>
      <c r="AB1029" s="36">
        <f>IF(V1029&lt;ROUND(0.7*AC!T1035,2),1,0)</f>
        <v>0</v>
      </c>
    </row>
    <row r="1030" spans="2:28" s="35" customFormat="1" ht="21" customHeight="1" x14ac:dyDescent="0.15">
      <c r="B1030" s="37" t="str">
        <f>IF(ISBLANK(AC!B1036),"",AC!B1036)</f>
        <v/>
      </c>
      <c r="C1030" s="32"/>
      <c r="D1030" s="179" t="str">
        <f>IF(ISBLANK(AC!D1036),"",AC!D1036)</f>
        <v/>
      </c>
      <c r="E1030" s="180"/>
      <c r="F1030" s="180"/>
      <c r="G1030" s="180"/>
      <c r="H1030" s="180"/>
      <c r="I1030" s="180"/>
      <c r="J1030" s="180"/>
      <c r="K1030" s="180"/>
      <c r="L1030" s="180"/>
      <c r="M1030" s="180"/>
      <c r="N1030" s="180"/>
      <c r="O1030" s="180"/>
      <c r="P1030" s="181"/>
      <c r="Q1030" s="33"/>
      <c r="R1030" s="37" t="str">
        <f>IF(ISBLANK(AC!P1036),"",AC!P1036)</f>
        <v/>
      </c>
      <c r="S1030" s="34"/>
      <c r="T1030" s="47" t="str">
        <f>IF(NOT(ISBLANK(AC!R1036)),AC!R1036,"")</f>
        <v/>
      </c>
      <c r="U1030" s="34"/>
      <c r="V1030" s="47" t="str">
        <f>IF(NOT(ISBLANK(AC!AB1036)),IF($AA$22&gt;AC!$R$22,ROUND(ROUNDDOWN((AC!$R$22/$AA$22),4)*AC!BM1036,2),AC!BM1036),IF(AND(NOT(ISBLANK(AC!R1036)),NOT(ISERR(AC!R1036)),AC!R1036&lt;&gt;0),0,""))</f>
        <v/>
      </c>
      <c r="W1030" s="34"/>
      <c r="X1030" s="47" t="str">
        <f t="shared" si="30"/>
        <v/>
      </c>
      <c r="Z1030" s="29" t="str">
        <f>IF(NOT(ISBLANK(AC!AB1036)),AC!BM1036,"")</f>
        <v/>
      </c>
      <c r="AA1030" s="29" t="str">
        <f t="shared" si="31"/>
        <v/>
      </c>
      <c r="AB1030" s="36">
        <f>IF(V1030&lt;ROUND(0.7*AC!T1036,2),1,0)</f>
        <v>0</v>
      </c>
    </row>
    <row r="1031" spans="2:28" s="35" customFormat="1" ht="21" customHeight="1" x14ac:dyDescent="0.15">
      <c r="B1031" s="37" t="str">
        <f>IF(ISBLANK(AC!B1037),"",AC!B1037)</f>
        <v/>
      </c>
      <c r="C1031" s="32"/>
      <c r="D1031" s="179" t="str">
        <f>IF(ISBLANK(AC!D1037),"",AC!D1037)</f>
        <v/>
      </c>
      <c r="E1031" s="180"/>
      <c r="F1031" s="180"/>
      <c r="G1031" s="180"/>
      <c r="H1031" s="180"/>
      <c r="I1031" s="180"/>
      <c r="J1031" s="180"/>
      <c r="K1031" s="180"/>
      <c r="L1031" s="180"/>
      <c r="M1031" s="180"/>
      <c r="N1031" s="180"/>
      <c r="O1031" s="180"/>
      <c r="P1031" s="181"/>
      <c r="Q1031" s="33"/>
      <c r="R1031" s="37" t="str">
        <f>IF(ISBLANK(AC!P1037),"",AC!P1037)</f>
        <v/>
      </c>
      <c r="S1031" s="34"/>
      <c r="T1031" s="47" t="str">
        <f>IF(NOT(ISBLANK(AC!R1037)),AC!R1037,"")</f>
        <v/>
      </c>
      <c r="U1031" s="34"/>
      <c r="V1031" s="47" t="str">
        <f>IF(NOT(ISBLANK(AC!AB1037)),IF($AA$22&gt;AC!$R$22,ROUND(ROUNDDOWN((AC!$R$22/$AA$22),4)*AC!BM1037,2),AC!BM1037),IF(AND(NOT(ISBLANK(AC!R1037)),NOT(ISERR(AC!R1037)),AC!R1037&lt;&gt;0),0,""))</f>
        <v/>
      </c>
      <c r="W1031" s="34"/>
      <c r="X1031" s="47" t="str">
        <f t="shared" si="30"/>
        <v/>
      </c>
      <c r="Z1031" s="29" t="str">
        <f>IF(NOT(ISBLANK(AC!AB1037)),AC!BM1037,"")</f>
        <v/>
      </c>
      <c r="AA1031" s="29" t="str">
        <f t="shared" si="31"/>
        <v/>
      </c>
      <c r="AB1031" s="36">
        <f>IF(V1031&lt;ROUND(0.7*AC!T1037,2),1,0)</f>
        <v>0</v>
      </c>
    </row>
    <row r="1032" spans="2:28" s="35" customFormat="1" ht="21" customHeight="1" x14ac:dyDescent="0.15">
      <c r="B1032" s="37" t="str">
        <f>IF(ISBLANK(AC!B1038),"",AC!B1038)</f>
        <v/>
      </c>
      <c r="C1032" s="32"/>
      <c r="D1032" s="179" t="str">
        <f>IF(ISBLANK(AC!D1038),"",AC!D1038)</f>
        <v/>
      </c>
      <c r="E1032" s="180"/>
      <c r="F1032" s="180"/>
      <c r="G1032" s="180"/>
      <c r="H1032" s="180"/>
      <c r="I1032" s="180"/>
      <c r="J1032" s="180"/>
      <c r="K1032" s="180"/>
      <c r="L1032" s="180"/>
      <c r="M1032" s="180"/>
      <c r="N1032" s="180"/>
      <c r="O1032" s="180"/>
      <c r="P1032" s="181"/>
      <c r="Q1032" s="33"/>
      <c r="R1032" s="37" t="str">
        <f>IF(ISBLANK(AC!P1038),"",AC!P1038)</f>
        <v/>
      </c>
      <c r="S1032" s="34"/>
      <c r="T1032" s="47" t="str">
        <f>IF(NOT(ISBLANK(AC!R1038)),AC!R1038,"")</f>
        <v/>
      </c>
      <c r="U1032" s="34"/>
      <c r="V1032" s="47" t="str">
        <f>IF(NOT(ISBLANK(AC!AB1038)),IF($AA$22&gt;AC!$R$22,ROUND(ROUNDDOWN((AC!$R$22/$AA$22),4)*AC!BM1038,2),AC!BM1038),IF(AND(NOT(ISBLANK(AC!R1038)),NOT(ISERR(AC!R1038)),AC!R1038&lt;&gt;0),0,""))</f>
        <v/>
      </c>
      <c r="W1032" s="34"/>
      <c r="X1032" s="47" t="str">
        <f t="shared" si="30"/>
        <v/>
      </c>
      <c r="Z1032" s="29" t="str">
        <f>IF(NOT(ISBLANK(AC!AB1038)),AC!BM1038,"")</f>
        <v/>
      </c>
      <c r="AA1032" s="29" t="str">
        <f t="shared" si="31"/>
        <v/>
      </c>
      <c r="AB1032" s="36">
        <f>IF(V1032&lt;ROUND(0.7*AC!T1038,2),1,0)</f>
        <v>0</v>
      </c>
    </row>
    <row r="1033" spans="2:28" s="35" customFormat="1" ht="21" customHeight="1" x14ac:dyDescent="0.15">
      <c r="B1033" s="37" t="str">
        <f>IF(ISBLANK(AC!B1039),"",AC!B1039)</f>
        <v/>
      </c>
      <c r="C1033" s="32"/>
      <c r="D1033" s="179" t="str">
        <f>IF(ISBLANK(AC!D1039),"",AC!D1039)</f>
        <v/>
      </c>
      <c r="E1033" s="180"/>
      <c r="F1033" s="180"/>
      <c r="G1033" s="180"/>
      <c r="H1033" s="180"/>
      <c r="I1033" s="180"/>
      <c r="J1033" s="180"/>
      <c r="K1033" s="180"/>
      <c r="L1033" s="180"/>
      <c r="M1033" s="180"/>
      <c r="N1033" s="180"/>
      <c r="O1033" s="180"/>
      <c r="P1033" s="181"/>
      <c r="Q1033" s="33"/>
      <c r="R1033" s="37" t="str">
        <f>IF(ISBLANK(AC!P1039),"",AC!P1039)</f>
        <v/>
      </c>
      <c r="S1033" s="34"/>
      <c r="T1033" s="47" t="str">
        <f>IF(NOT(ISBLANK(AC!R1039)),AC!R1039,"")</f>
        <v/>
      </c>
      <c r="U1033" s="34"/>
      <c r="V1033" s="47" t="str">
        <f>IF(NOT(ISBLANK(AC!AB1039)),IF($AA$22&gt;AC!$R$22,ROUND(ROUNDDOWN((AC!$R$22/$AA$22),4)*AC!BM1039,2),AC!BM1039),IF(AND(NOT(ISBLANK(AC!R1039)),NOT(ISERR(AC!R1039)),AC!R1039&lt;&gt;0),0,""))</f>
        <v/>
      </c>
      <c r="W1033" s="34"/>
      <c r="X1033" s="47" t="str">
        <f t="shared" si="30"/>
        <v/>
      </c>
      <c r="Z1033" s="29" t="str">
        <f>IF(NOT(ISBLANK(AC!AB1039)),AC!BM1039,"")</f>
        <v/>
      </c>
      <c r="AA1033" s="29" t="str">
        <f t="shared" si="31"/>
        <v/>
      </c>
      <c r="AB1033" s="36">
        <f>IF(V1033&lt;ROUND(0.7*AC!T1039,2),1,0)</f>
        <v>0</v>
      </c>
    </row>
    <row r="1034" spans="2:28" s="35" customFormat="1" ht="21" customHeight="1" x14ac:dyDescent="0.15">
      <c r="B1034" s="37" t="str">
        <f>IF(ISBLANK(AC!B1040),"",AC!B1040)</f>
        <v/>
      </c>
      <c r="C1034" s="32"/>
      <c r="D1034" s="179" t="str">
        <f>IF(ISBLANK(AC!D1040),"",AC!D1040)</f>
        <v/>
      </c>
      <c r="E1034" s="180"/>
      <c r="F1034" s="180"/>
      <c r="G1034" s="180"/>
      <c r="H1034" s="180"/>
      <c r="I1034" s="180"/>
      <c r="J1034" s="180"/>
      <c r="K1034" s="180"/>
      <c r="L1034" s="180"/>
      <c r="M1034" s="180"/>
      <c r="N1034" s="180"/>
      <c r="O1034" s="180"/>
      <c r="P1034" s="181"/>
      <c r="Q1034" s="33"/>
      <c r="R1034" s="37" t="str">
        <f>IF(ISBLANK(AC!P1040),"",AC!P1040)</f>
        <v/>
      </c>
      <c r="S1034" s="34"/>
      <c r="T1034" s="47" t="str">
        <f>IF(NOT(ISBLANK(AC!R1040)),AC!R1040,"")</f>
        <v/>
      </c>
      <c r="U1034" s="34"/>
      <c r="V1034" s="47" t="str">
        <f>IF(NOT(ISBLANK(AC!AB1040)),IF($AA$22&gt;AC!$R$22,ROUND(ROUNDDOWN((AC!$R$22/$AA$22),4)*AC!BM1040,2),AC!BM1040),IF(AND(NOT(ISBLANK(AC!R1040)),NOT(ISERR(AC!R1040)),AC!R1040&lt;&gt;0),0,""))</f>
        <v/>
      </c>
      <c r="W1034" s="34"/>
      <c r="X1034" s="47" t="str">
        <f t="shared" si="30"/>
        <v/>
      </c>
      <c r="Z1034" s="29" t="str">
        <f>IF(NOT(ISBLANK(AC!AB1040)),AC!BM1040,"")</f>
        <v/>
      </c>
      <c r="AA1034" s="29" t="str">
        <f t="shared" si="31"/>
        <v/>
      </c>
      <c r="AB1034" s="36">
        <f>IF(V1034&lt;ROUND(0.7*AC!T1040,2),1,0)</f>
        <v>0</v>
      </c>
    </row>
    <row r="1035" spans="2:28" s="35" customFormat="1" ht="21" customHeight="1" x14ac:dyDescent="0.15">
      <c r="B1035" s="37" t="str">
        <f>IF(ISBLANK(AC!B1041),"",AC!B1041)</f>
        <v/>
      </c>
      <c r="C1035" s="32"/>
      <c r="D1035" s="179" t="str">
        <f>IF(ISBLANK(AC!D1041),"",AC!D1041)</f>
        <v/>
      </c>
      <c r="E1035" s="180"/>
      <c r="F1035" s="180"/>
      <c r="G1035" s="180"/>
      <c r="H1035" s="180"/>
      <c r="I1035" s="180"/>
      <c r="J1035" s="180"/>
      <c r="K1035" s="180"/>
      <c r="L1035" s="180"/>
      <c r="M1035" s="180"/>
      <c r="N1035" s="180"/>
      <c r="O1035" s="180"/>
      <c r="P1035" s="181"/>
      <c r="Q1035" s="33"/>
      <c r="R1035" s="37" t="str">
        <f>IF(ISBLANK(AC!P1041),"",AC!P1041)</f>
        <v/>
      </c>
      <c r="S1035" s="34"/>
      <c r="T1035" s="47" t="str">
        <f>IF(NOT(ISBLANK(AC!R1041)),AC!R1041,"")</f>
        <v/>
      </c>
      <c r="U1035" s="34"/>
      <c r="V1035" s="47" t="str">
        <f>IF(NOT(ISBLANK(AC!AB1041)),IF($AA$22&gt;AC!$R$22,ROUND(ROUNDDOWN((AC!$R$22/$AA$22),4)*AC!BM1041,2),AC!BM1041),IF(AND(NOT(ISBLANK(AC!R1041)),NOT(ISERR(AC!R1041)),AC!R1041&lt;&gt;0),0,""))</f>
        <v/>
      </c>
      <c r="W1035" s="34"/>
      <c r="X1035" s="47" t="str">
        <f t="shared" si="30"/>
        <v/>
      </c>
      <c r="Z1035" s="29" t="str">
        <f>IF(NOT(ISBLANK(AC!AB1041)),AC!BM1041,"")</f>
        <v/>
      </c>
      <c r="AA1035" s="29" t="str">
        <f t="shared" si="31"/>
        <v/>
      </c>
      <c r="AB1035" s="36">
        <f>IF(V1035&lt;ROUND(0.7*AC!T1041,2),1,0)</f>
        <v>0</v>
      </c>
    </row>
    <row r="1036" spans="2:28" s="35" customFormat="1" ht="21" customHeight="1" x14ac:dyDescent="0.15">
      <c r="B1036" s="37" t="str">
        <f>IF(ISBLANK(AC!B1042),"",AC!B1042)</f>
        <v/>
      </c>
      <c r="C1036" s="32"/>
      <c r="D1036" s="179" t="str">
        <f>IF(ISBLANK(AC!D1042),"",AC!D1042)</f>
        <v/>
      </c>
      <c r="E1036" s="180"/>
      <c r="F1036" s="180"/>
      <c r="G1036" s="180"/>
      <c r="H1036" s="180"/>
      <c r="I1036" s="180"/>
      <c r="J1036" s="180"/>
      <c r="K1036" s="180"/>
      <c r="L1036" s="180"/>
      <c r="M1036" s="180"/>
      <c r="N1036" s="180"/>
      <c r="O1036" s="180"/>
      <c r="P1036" s="181"/>
      <c r="Q1036" s="33"/>
      <c r="R1036" s="37" t="str">
        <f>IF(ISBLANK(AC!P1042),"",AC!P1042)</f>
        <v/>
      </c>
      <c r="S1036" s="34"/>
      <c r="T1036" s="47" t="str">
        <f>IF(NOT(ISBLANK(AC!R1042)),AC!R1042,"")</f>
        <v/>
      </c>
      <c r="U1036" s="34"/>
      <c r="V1036" s="47" t="str">
        <f>IF(NOT(ISBLANK(AC!AB1042)),IF($AA$22&gt;AC!$R$22,ROUND(ROUNDDOWN((AC!$R$22/$AA$22),4)*AC!BM1042,2),AC!BM1042),IF(AND(NOT(ISBLANK(AC!R1042)),NOT(ISERR(AC!R1042)),AC!R1042&lt;&gt;0),0,""))</f>
        <v/>
      </c>
      <c r="W1036" s="34"/>
      <c r="X1036" s="47" t="str">
        <f t="shared" si="30"/>
        <v/>
      </c>
      <c r="Z1036" s="29" t="str">
        <f>IF(NOT(ISBLANK(AC!AB1042)),AC!BM1042,"")</f>
        <v/>
      </c>
      <c r="AA1036" s="29" t="str">
        <f t="shared" si="31"/>
        <v/>
      </c>
      <c r="AB1036" s="36">
        <f>IF(V1036&lt;ROUND(0.7*AC!T1042,2),1,0)</f>
        <v>0</v>
      </c>
    </row>
    <row r="1037" spans="2:28" s="35" customFormat="1" ht="21" customHeight="1" x14ac:dyDescent="0.15">
      <c r="B1037" s="37" t="str">
        <f>IF(ISBLANK(AC!B1043),"",AC!B1043)</f>
        <v/>
      </c>
      <c r="C1037" s="32"/>
      <c r="D1037" s="179" t="str">
        <f>IF(ISBLANK(AC!D1043),"",AC!D1043)</f>
        <v/>
      </c>
      <c r="E1037" s="180"/>
      <c r="F1037" s="180"/>
      <c r="G1037" s="180"/>
      <c r="H1037" s="180"/>
      <c r="I1037" s="180"/>
      <c r="J1037" s="180"/>
      <c r="K1037" s="180"/>
      <c r="L1037" s="180"/>
      <c r="M1037" s="180"/>
      <c r="N1037" s="180"/>
      <c r="O1037" s="180"/>
      <c r="P1037" s="181"/>
      <c r="Q1037" s="33"/>
      <c r="R1037" s="37" t="str">
        <f>IF(ISBLANK(AC!P1043),"",AC!P1043)</f>
        <v/>
      </c>
      <c r="S1037" s="34"/>
      <c r="T1037" s="47" t="str">
        <f>IF(NOT(ISBLANK(AC!R1043)),AC!R1043,"")</f>
        <v/>
      </c>
      <c r="U1037" s="34"/>
      <c r="V1037" s="47" t="str">
        <f>IF(NOT(ISBLANK(AC!AB1043)),IF($AA$22&gt;AC!$R$22,ROUND(ROUNDDOWN((AC!$R$22/$AA$22),4)*AC!BM1043,2),AC!BM1043),IF(AND(NOT(ISBLANK(AC!R1043)),NOT(ISERR(AC!R1043)),AC!R1043&lt;&gt;0),0,""))</f>
        <v/>
      </c>
      <c r="W1037" s="34"/>
      <c r="X1037" s="47" t="str">
        <f t="shared" si="30"/>
        <v/>
      </c>
      <c r="Z1037" s="29" t="str">
        <f>IF(NOT(ISBLANK(AC!AB1043)),AC!BM1043,"")</f>
        <v/>
      </c>
      <c r="AA1037" s="29" t="str">
        <f t="shared" si="31"/>
        <v/>
      </c>
      <c r="AB1037" s="36">
        <f>IF(V1037&lt;ROUND(0.7*AC!T1043,2),1,0)</f>
        <v>0</v>
      </c>
    </row>
    <row r="1038" spans="2:28" s="35" customFormat="1" ht="21" customHeight="1" x14ac:dyDescent="0.15">
      <c r="B1038" s="37" t="str">
        <f>IF(ISBLANK(AC!B1044),"",AC!B1044)</f>
        <v/>
      </c>
      <c r="C1038" s="32"/>
      <c r="D1038" s="179" t="str">
        <f>IF(ISBLANK(AC!D1044),"",AC!D1044)</f>
        <v/>
      </c>
      <c r="E1038" s="180"/>
      <c r="F1038" s="180"/>
      <c r="G1038" s="180"/>
      <c r="H1038" s="180"/>
      <c r="I1038" s="180"/>
      <c r="J1038" s="180"/>
      <c r="K1038" s="180"/>
      <c r="L1038" s="180"/>
      <c r="M1038" s="180"/>
      <c r="N1038" s="180"/>
      <c r="O1038" s="180"/>
      <c r="P1038" s="181"/>
      <c r="Q1038" s="33"/>
      <c r="R1038" s="37" t="str">
        <f>IF(ISBLANK(AC!P1044),"",AC!P1044)</f>
        <v/>
      </c>
      <c r="S1038" s="34"/>
      <c r="T1038" s="47" t="str">
        <f>IF(NOT(ISBLANK(AC!R1044)),AC!R1044,"")</f>
        <v/>
      </c>
      <c r="U1038" s="34"/>
      <c r="V1038" s="47" t="str">
        <f>IF(NOT(ISBLANK(AC!AB1044)),IF($AA$22&gt;AC!$R$22,ROUND(ROUNDDOWN((AC!$R$22/$AA$22),4)*AC!BM1044,2),AC!BM1044),IF(AND(NOT(ISBLANK(AC!R1044)),NOT(ISERR(AC!R1044)),AC!R1044&lt;&gt;0),0,""))</f>
        <v/>
      </c>
      <c r="W1038" s="34"/>
      <c r="X1038" s="47" t="str">
        <f t="shared" si="30"/>
        <v/>
      </c>
      <c r="Z1038" s="29" t="str">
        <f>IF(NOT(ISBLANK(AC!AB1044)),AC!BM1044,"")</f>
        <v/>
      </c>
      <c r="AA1038" s="29" t="str">
        <f t="shared" si="31"/>
        <v/>
      </c>
      <c r="AB1038" s="36">
        <f>IF(V1038&lt;ROUND(0.7*AC!T1044,2),1,0)</f>
        <v>0</v>
      </c>
    </row>
    <row r="1039" spans="2:28" s="35" customFormat="1" ht="21" customHeight="1" x14ac:dyDescent="0.15">
      <c r="B1039" s="37" t="str">
        <f>IF(ISBLANK(AC!B1045),"",AC!B1045)</f>
        <v/>
      </c>
      <c r="C1039" s="32"/>
      <c r="D1039" s="179" t="str">
        <f>IF(ISBLANK(AC!D1045),"",AC!D1045)</f>
        <v/>
      </c>
      <c r="E1039" s="180"/>
      <c r="F1039" s="180"/>
      <c r="G1039" s="180"/>
      <c r="H1039" s="180"/>
      <c r="I1039" s="180"/>
      <c r="J1039" s="180"/>
      <c r="K1039" s="180"/>
      <c r="L1039" s="180"/>
      <c r="M1039" s="180"/>
      <c r="N1039" s="180"/>
      <c r="O1039" s="180"/>
      <c r="P1039" s="181"/>
      <c r="Q1039" s="33"/>
      <c r="R1039" s="37" t="str">
        <f>IF(ISBLANK(AC!P1045),"",AC!P1045)</f>
        <v/>
      </c>
      <c r="S1039" s="34"/>
      <c r="T1039" s="47" t="str">
        <f>IF(NOT(ISBLANK(AC!R1045)),AC!R1045,"")</f>
        <v/>
      </c>
      <c r="U1039" s="34"/>
      <c r="V1039" s="47" t="str">
        <f>IF(NOT(ISBLANK(AC!AB1045)),IF($AA$22&gt;AC!$R$22,ROUND(ROUNDDOWN((AC!$R$22/$AA$22),4)*AC!BM1045,2),AC!BM1045),IF(AND(NOT(ISBLANK(AC!R1045)),NOT(ISERR(AC!R1045)),AC!R1045&lt;&gt;0),0,""))</f>
        <v/>
      </c>
      <c r="W1039" s="34"/>
      <c r="X1039" s="47" t="str">
        <f t="shared" si="30"/>
        <v/>
      </c>
      <c r="Z1039" s="29" t="str">
        <f>IF(NOT(ISBLANK(AC!AB1045)),AC!BM1045,"")</f>
        <v/>
      </c>
      <c r="AA1039" s="29" t="str">
        <f t="shared" si="31"/>
        <v/>
      </c>
      <c r="AB1039" s="36">
        <f>IF(V1039&lt;ROUND(0.7*AC!T1045,2),1,0)</f>
        <v>0</v>
      </c>
    </row>
    <row r="1040" spans="2:28" s="35" customFormat="1" ht="21" customHeight="1" x14ac:dyDescent="0.15">
      <c r="B1040" s="37" t="str">
        <f>IF(ISBLANK(AC!B1046),"",AC!B1046)</f>
        <v/>
      </c>
      <c r="C1040" s="32"/>
      <c r="D1040" s="179" t="str">
        <f>IF(ISBLANK(AC!D1046),"",AC!D1046)</f>
        <v/>
      </c>
      <c r="E1040" s="180"/>
      <c r="F1040" s="180"/>
      <c r="G1040" s="180"/>
      <c r="H1040" s="180"/>
      <c r="I1040" s="180"/>
      <c r="J1040" s="180"/>
      <c r="K1040" s="180"/>
      <c r="L1040" s="180"/>
      <c r="M1040" s="180"/>
      <c r="N1040" s="180"/>
      <c r="O1040" s="180"/>
      <c r="P1040" s="181"/>
      <c r="Q1040" s="33"/>
      <c r="R1040" s="37" t="str">
        <f>IF(ISBLANK(AC!P1046),"",AC!P1046)</f>
        <v/>
      </c>
      <c r="S1040" s="34"/>
      <c r="T1040" s="47" t="str">
        <f>IF(NOT(ISBLANK(AC!R1046)),AC!R1046,"")</f>
        <v/>
      </c>
      <c r="U1040" s="34"/>
      <c r="V1040" s="47" t="str">
        <f>IF(NOT(ISBLANK(AC!AB1046)),IF($AA$22&gt;AC!$R$22,ROUND(ROUNDDOWN((AC!$R$22/$AA$22),4)*AC!BM1046,2),AC!BM1046),IF(AND(NOT(ISBLANK(AC!R1046)),NOT(ISERR(AC!R1046)),AC!R1046&lt;&gt;0),0,""))</f>
        <v/>
      </c>
      <c r="W1040" s="34"/>
      <c r="X1040" s="47" t="str">
        <f t="shared" si="30"/>
        <v/>
      </c>
      <c r="Z1040" s="29" t="str">
        <f>IF(NOT(ISBLANK(AC!AB1046)),AC!BM1046,"")</f>
        <v/>
      </c>
      <c r="AA1040" s="29" t="str">
        <f t="shared" si="31"/>
        <v/>
      </c>
      <c r="AB1040" s="36">
        <f>IF(V1040&lt;ROUND(0.7*AC!T1046,2),1,0)</f>
        <v>0</v>
      </c>
    </row>
    <row r="1041" spans="2:28" s="35" customFormat="1" ht="21" customHeight="1" x14ac:dyDescent="0.15">
      <c r="B1041" s="37" t="str">
        <f>IF(ISBLANK(AC!B1047),"",AC!B1047)</f>
        <v/>
      </c>
      <c r="C1041" s="32"/>
      <c r="D1041" s="179" t="str">
        <f>IF(ISBLANK(AC!D1047),"",AC!D1047)</f>
        <v/>
      </c>
      <c r="E1041" s="180"/>
      <c r="F1041" s="180"/>
      <c r="G1041" s="180"/>
      <c r="H1041" s="180"/>
      <c r="I1041" s="180"/>
      <c r="J1041" s="180"/>
      <c r="K1041" s="180"/>
      <c r="L1041" s="180"/>
      <c r="M1041" s="180"/>
      <c r="N1041" s="180"/>
      <c r="O1041" s="180"/>
      <c r="P1041" s="181"/>
      <c r="Q1041" s="33"/>
      <c r="R1041" s="37" t="str">
        <f>IF(ISBLANK(AC!P1047),"",AC!P1047)</f>
        <v/>
      </c>
      <c r="S1041" s="34"/>
      <c r="T1041" s="47" t="str">
        <f>IF(NOT(ISBLANK(AC!R1047)),AC!R1047,"")</f>
        <v/>
      </c>
      <c r="U1041" s="34"/>
      <c r="V1041" s="47" t="str">
        <f>IF(NOT(ISBLANK(AC!AB1047)),IF($AA$22&gt;AC!$R$22,ROUND(ROUNDDOWN((AC!$R$22/$AA$22),4)*AC!BM1047,2),AC!BM1047),IF(AND(NOT(ISBLANK(AC!R1047)),NOT(ISERR(AC!R1047)),AC!R1047&lt;&gt;0),0,""))</f>
        <v/>
      </c>
      <c r="W1041" s="34"/>
      <c r="X1041" s="47" t="str">
        <f t="shared" si="30"/>
        <v/>
      </c>
      <c r="Z1041" s="29" t="str">
        <f>IF(NOT(ISBLANK(AC!AB1047)),AC!BM1047,"")</f>
        <v/>
      </c>
      <c r="AA1041" s="29" t="str">
        <f t="shared" si="31"/>
        <v/>
      </c>
      <c r="AB1041" s="36">
        <f>IF(V1041&lt;ROUND(0.7*AC!T1047,2),1,0)</f>
        <v>0</v>
      </c>
    </row>
    <row r="1042" spans="2:28" s="35" customFormat="1" ht="21" customHeight="1" x14ac:dyDescent="0.15">
      <c r="B1042" s="37" t="str">
        <f>IF(ISBLANK(AC!B1048),"",AC!B1048)</f>
        <v/>
      </c>
      <c r="C1042" s="32"/>
      <c r="D1042" s="179" t="str">
        <f>IF(ISBLANK(AC!D1048),"",AC!D1048)</f>
        <v/>
      </c>
      <c r="E1042" s="180"/>
      <c r="F1042" s="180"/>
      <c r="G1042" s="180"/>
      <c r="H1042" s="180"/>
      <c r="I1042" s="180"/>
      <c r="J1042" s="180"/>
      <c r="K1042" s="180"/>
      <c r="L1042" s="180"/>
      <c r="M1042" s="180"/>
      <c r="N1042" s="180"/>
      <c r="O1042" s="180"/>
      <c r="P1042" s="181"/>
      <c r="Q1042" s="33"/>
      <c r="R1042" s="37" t="str">
        <f>IF(ISBLANK(AC!P1048),"",AC!P1048)</f>
        <v/>
      </c>
      <c r="S1042" s="34"/>
      <c r="T1042" s="47" t="str">
        <f>IF(NOT(ISBLANK(AC!R1048)),AC!R1048,"")</f>
        <v/>
      </c>
      <c r="U1042" s="34"/>
      <c r="V1042" s="47" t="str">
        <f>IF(NOT(ISBLANK(AC!AB1048)),IF($AA$22&gt;AC!$R$22,ROUND(ROUNDDOWN((AC!$R$22/$AA$22),4)*AC!BM1048,2),AC!BM1048),IF(AND(NOT(ISBLANK(AC!R1048)),NOT(ISERR(AC!R1048)),AC!R1048&lt;&gt;0),0,""))</f>
        <v/>
      </c>
      <c r="W1042" s="34"/>
      <c r="X1042" s="47" t="str">
        <f t="shared" si="30"/>
        <v/>
      </c>
      <c r="Z1042" s="29" t="str">
        <f>IF(NOT(ISBLANK(AC!AB1048)),AC!BM1048,"")</f>
        <v/>
      </c>
      <c r="AA1042" s="29" t="str">
        <f t="shared" si="31"/>
        <v/>
      </c>
      <c r="AB1042" s="36">
        <f>IF(V1042&lt;ROUND(0.7*AC!T1048,2),1,0)</f>
        <v>0</v>
      </c>
    </row>
    <row r="1043" spans="2:28" s="35" customFormat="1" ht="21" customHeight="1" x14ac:dyDescent="0.15">
      <c r="B1043" s="37" t="str">
        <f>IF(ISBLANK(AC!B1049),"",AC!B1049)</f>
        <v/>
      </c>
      <c r="C1043" s="32"/>
      <c r="D1043" s="179" t="str">
        <f>IF(ISBLANK(AC!D1049),"",AC!D1049)</f>
        <v/>
      </c>
      <c r="E1043" s="180"/>
      <c r="F1043" s="180"/>
      <c r="G1043" s="180"/>
      <c r="H1043" s="180"/>
      <c r="I1043" s="180"/>
      <c r="J1043" s="180"/>
      <c r="K1043" s="180"/>
      <c r="L1043" s="180"/>
      <c r="M1043" s="180"/>
      <c r="N1043" s="180"/>
      <c r="O1043" s="180"/>
      <c r="P1043" s="181"/>
      <c r="Q1043" s="33"/>
      <c r="R1043" s="37" t="str">
        <f>IF(ISBLANK(AC!P1049),"",AC!P1049)</f>
        <v/>
      </c>
      <c r="S1043" s="34"/>
      <c r="T1043" s="47" t="str">
        <f>IF(NOT(ISBLANK(AC!R1049)),AC!R1049,"")</f>
        <v/>
      </c>
      <c r="U1043" s="34"/>
      <c r="V1043" s="47" t="str">
        <f>IF(NOT(ISBLANK(AC!AB1049)),IF($AA$22&gt;AC!$R$22,ROUND(ROUNDDOWN((AC!$R$22/$AA$22),4)*AC!BM1049,2),AC!BM1049),IF(AND(NOT(ISBLANK(AC!R1049)),NOT(ISERR(AC!R1049)),AC!R1049&lt;&gt;0),0,""))</f>
        <v/>
      </c>
      <c r="W1043" s="34"/>
      <c r="X1043" s="47" t="str">
        <f t="shared" si="30"/>
        <v/>
      </c>
      <c r="Z1043" s="29" t="str">
        <f>IF(NOT(ISBLANK(AC!AB1049)),AC!BM1049,"")</f>
        <v/>
      </c>
      <c r="AA1043" s="29" t="str">
        <f t="shared" si="31"/>
        <v/>
      </c>
      <c r="AB1043" s="36">
        <f>IF(V1043&lt;ROUND(0.7*AC!T1049,2),1,0)</f>
        <v>0</v>
      </c>
    </row>
    <row r="1044" spans="2:28" s="35" customFormat="1" ht="21" customHeight="1" x14ac:dyDescent="0.15">
      <c r="B1044" s="37" t="str">
        <f>IF(ISBLANK(AC!B1050),"",AC!B1050)</f>
        <v/>
      </c>
      <c r="C1044" s="32"/>
      <c r="D1044" s="179" t="str">
        <f>IF(ISBLANK(AC!D1050),"",AC!D1050)</f>
        <v/>
      </c>
      <c r="E1044" s="180"/>
      <c r="F1044" s="180"/>
      <c r="G1044" s="180"/>
      <c r="H1044" s="180"/>
      <c r="I1044" s="180"/>
      <c r="J1044" s="180"/>
      <c r="K1044" s="180"/>
      <c r="L1044" s="180"/>
      <c r="M1044" s="180"/>
      <c r="N1044" s="180"/>
      <c r="O1044" s="180"/>
      <c r="P1044" s="181"/>
      <c r="Q1044" s="33"/>
      <c r="R1044" s="37" t="str">
        <f>IF(ISBLANK(AC!P1050),"",AC!P1050)</f>
        <v/>
      </c>
      <c r="S1044" s="34"/>
      <c r="T1044" s="47" t="str">
        <f>IF(NOT(ISBLANK(AC!R1050)),AC!R1050,"")</f>
        <v/>
      </c>
      <c r="U1044" s="34"/>
      <c r="V1044" s="47" t="str">
        <f>IF(NOT(ISBLANK(AC!AB1050)),IF($AA$22&gt;AC!$R$22,ROUND(ROUNDDOWN((AC!$R$22/$AA$22),4)*AC!BM1050,2),AC!BM1050),IF(AND(NOT(ISBLANK(AC!R1050)),NOT(ISERR(AC!R1050)),AC!R1050&lt;&gt;0),0,""))</f>
        <v/>
      </c>
      <c r="W1044" s="34"/>
      <c r="X1044" s="47" t="str">
        <f t="shared" si="30"/>
        <v/>
      </c>
      <c r="Z1044" s="29" t="str">
        <f>IF(NOT(ISBLANK(AC!AB1050)),AC!BM1050,"")</f>
        <v/>
      </c>
      <c r="AA1044" s="29" t="str">
        <f t="shared" si="31"/>
        <v/>
      </c>
      <c r="AB1044" s="36">
        <f>IF(V1044&lt;ROUND(0.7*AC!T1050,2),1,0)</f>
        <v>0</v>
      </c>
    </row>
    <row r="1045" spans="2:28" s="35" customFormat="1" ht="21" customHeight="1" x14ac:dyDescent="0.15">
      <c r="B1045" s="37" t="str">
        <f>IF(ISBLANK(AC!B1051),"",AC!B1051)</f>
        <v/>
      </c>
      <c r="C1045" s="32"/>
      <c r="D1045" s="179" t="str">
        <f>IF(ISBLANK(AC!D1051),"",AC!D1051)</f>
        <v/>
      </c>
      <c r="E1045" s="180"/>
      <c r="F1045" s="180"/>
      <c r="G1045" s="180"/>
      <c r="H1045" s="180"/>
      <c r="I1045" s="180"/>
      <c r="J1045" s="180"/>
      <c r="K1045" s="180"/>
      <c r="L1045" s="180"/>
      <c r="M1045" s="180"/>
      <c r="N1045" s="180"/>
      <c r="O1045" s="180"/>
      <c r="P1045" s="181"/>
      <c r="Q1045" s="33"/>
      <c r="R1045" s="37" t="str">
        <f>IF(ISBLANK(AC!P1051),"",AC!P1051)</f>
        <v/>
      </c>
      <c r="S1045" s="34"/>
      <c r="T1045" s="47" t="str">
        <f>IF(NOT(ISBLANK(AC!R1051)),AC!R1051,"")</f>
        <v/>
      </c>
      <c r="U1045" s="34"/>
      <c r="V1045" s="47" t="str">
        <f>IF(NOT(ISBLANK(AC!AB1051)),IF($AA$22&gt;AC!$R$22,ROUND(ROUNDDOWN((AC!$R$22/$AA$22),4)*AC!BM1051,2),AC!BM1051),IF(AND(NOT(ISBLANK(AC!R1051)),NOT(ISERR(AC!R1051)),AC!R1051&lt;&gt;0),0,""))</f>
        <v/>
      </c>
      <c r="W1045" s="34"/>
      <c r="X1045" s="47" t="str">
        <f t="shared" si="30"/>
        <v/>
      </c>
      <c r="Z1045" s="29" t="str">
        <f>IF(NOT(ISBLANK(AC!AB1051)),AC!BM1051,"")</f>
        <v/>
      </c>
      <c r="AA1045" s="29" t="str">
        <f t="shared" si="31"/>
        <v/>
      </c>
      <c r="AB1045" s="36">
        <f>IF(V1045&lt;ROUND(0.7*AC!T1051,2),1,0)</f>
        <v>0</v>
      </c>
    </row>
    <row r="1046" spans="2:28" s="35" customFormat="1" ht="21" customHeight="1" x14ac:dyDescent="0.15">
      <c r="B1046" s="37" t="str">
        <f>IF(ISBLANK(AC!B1052),"",AC!B1052)</f>
        <v/>
      </c>
      <c r="C1046" s="32"/>
      <c r="D1046" s="179" t="str">
        <f>IF(ISBLANK(AC!D1052),"",AC!D1052)</f>
        <v/>
      </c>
      <c r="E1046" s="180"/>
      <c r="F1046" s="180"/>
      <c r="G1046" s="180"/>
      <c r="H1046" s="180"/>
      <c r="I1046" s="180"/>
      <c r="J1046" s="180"/>
      <c r="K1046" s="180"/>
      <c r="L1046" s="180"/>
      <c r="M1046" s="180"/>
      <c r="N1046" s="180"/>
      <c r="O1046" s="180"/>
      <c r="P1046" s="181"/>
      <c r="Q1046" s="33"/>
      <c r="R1046" s="37" t="str">
        <f>IF(ISBLANK(AC!P1052),"",AC!P1052)</f>
        <v/>
      </c>
      <c r="S1046" s="34"/>
      <c r="T1046" s="47" t="str">
        <f>IF(NOT(ISBLANK(AC!R1052)),AC!R1052,"")</f>
        <v/>
      </c>
      <c r="U1046" s="34"/>
      <c r="V1046" s="47" t="str">
        <f>IF(NOT(ISBLANK(AC!AB1052)),IF($AA$22&gt;AC!$R$22,ROUND(ROUNDDOWN((AC!$R$22/$AA$22),4)*AC!BM1052,2),AC!BM1052),IF(AND(NOT(ISBLANK(AC!R1052)),NOT(ISERR(AC!R1052)),AC!R1052&lt;&gt;0),0,""))</f>
        <v/>
      </c>
      <c r="W1046" s="34"/>
      <c r="X1046" s="47" t="str">
        <f t="shared" si="30"/>
        <v/>
      </c>
      <c r="Z1046" s="29" t="str">
        <f>IF(NOT(ISBLANK(AC!AB1052)),AC!BM1052,"")</f>
        <v/>
      </c>
      <c r="AA1046" s="29" t="str">
        <f t="shared" si="31"/>
        <v/>
      </c>
      <c r="AB1046" s="36">
        <f>IF(V1046&lt;ROUND(0.7*AC!T1052,2),1,0)</f>
        <v>0</v>
      </c>
    </row>
    <row r="1047" spans="2:28" s="35" customFormat="1" ht="21" customHeight="1" x14ac:dyDescent="0.15">
      <c r="B1047" s="37" t="str">
        <f>IF(ISBLANK(AC!B1053),"",AC!B1053)</f>
        <v/>
      </c>
      <c r="C1047" s="32"/>
      <c r="D1047" s="179" t="str">
        <f>IF(ISBLANK(AC!D1053),"",AC!D1053)</f>
        <v/>
      </c>
      <c r="E1047" s="180"/>
      <c r="F1047" s="180"/>
      <c r="G1047" s="180"/>
      <c r="H1047" s="180"/>
      <c r="I1047" s="180"/>
      <c r="J1047" s="180"/>
      <c r="K1047" s="180"/>
      <c r="L1047" s="180"/>
      <c r="M1047" s="180"/>
      <c r="N1047" s="180"/>
      <c r="O1047" s="180"/>
      <c r="P1047" s="181"/>
      <c r="Q1047" s="33"/>
      <c r="R1047" s="37" t="str">
        <f>IF(ISBLANK(AC!P1053),"",AC!P1053)</f>
        <v/>
      </c>
      <c r="S1047" s="34"/>
      <c r="T1047" s="47" t="str">
        <f>IF(NOT(ISBLANK(AC!R1053)),AC!R1053,"")</f>
        <v/>
      </c>
      <c r="U1047" s="34"/>
      <c r="V1047" s="47" t="str">
        <f>IF(NOT(ISBLANK(AC!AB1053)),IF($AA$22&gt;AC!$R$22,ROUND(ROUNDDOWN((AC!$R$22/$AA$22),4)*AC!BM1053,2),AC!BM1053),IF(AND(NOT(ISBLANK(AC!R1053)),NOT(ISERR(AC!R1053)),AC!R1053&lt;&gt;0),0,""))</f>
        <v/>
      </c>
      <c r="W1047" s="34"/>
      <c r="X1047" s="47" t="str">
        <f t="shared" si="30"/>
        <v/>
      </c>
      <c r="Z1047" s="29" t="str">
        <f>IF(NOT(ISBLANK(AC!AB1053)),AC!BM1053,"")</f>
        <v/>
      </c>
      <c r="AA1047" s="29" t="str">
        <f t="shared" si="31"/>
        <v/>
      </c>
      <c r="AB1047" s="36">
        <f>IF(V1047&lt;ROUND(0.7*AC!T1053,2),1,0)</f>
        <v>0</v>
      </c>
    </row>
    <row r="1048" spans="2:28" s="35" customFormat="1" ht="21" customHeight="1" x14ac:dyDescent="0.15">
      <c r="B1048" s="37" t="str">
        <f>IF(ISBLANK(AC!B1054),"",AC!B1054)</f>
        <v/>
      </c>
      <c r="C1048" s="32"/>
      <c r="D1048" s="179" t="str">
        <f>IF(ISBLANK(AC!D1054),"",AC!D1054)</f>
        <v/>
      </c>
      <c r="E1048" s="180"/>
      <c r="F1048" s="180"/>
      <c r="G1048" s="180"/>
      <c r="H1048" s="180"/>
      <c r="I1048" s="180"/>
      <c r="J1048" s="180"/>
      <c r="K1048" s="180"/>
      <c r="L1048" s="180"/>
      <c r="M1048" s="180"/>
      <c r="N1048" s="180"/>
      <c r="O1048" s="180"/>
      <c r="P1048" s="181"/>
      <c r="Q1048" s="33"/>
      <c r="R1048" s="37" t="str">
        <f>IF(ISBLANK(AC!P1054),"",AC!P1054)</f>
        <v/>
      </c>
      <c r="S1048" s="34"/>
      <c r="T1048" s="47" t="str">
        <f>IF(NOT(ISBLANK(AC!R1054)),AC!R1054,"")</f>
        <v/>
      </c>
      <c r="U1048" s="34"/>
      <c r="V1048" s="47" t="str">
        <f>IF(NOT(ISBLANK(AC!AB1054)),IF($AA$22&gt;AC!$R$22,ROUND(ROUNDDOWN((AC!$R$22/$AA$22),4)*AC!BM1054,2),AC!BM1054),IF(AND(NOT(ISBLANK(AC!R1054)),NOT(ISERR(AC!R1054)),AC!R1054&lt;&gt;0),0,""))</f>
        <v/>
      </c>
      <c r="W1048" s="34"/>
      <c r="X1048" s="47" t="str">
        <f t="shared" si="30"/>
        <v/>
      </c>
      <c r="Z1048" s="29" t="str">
        <f>IF(NOT(ISBLANK(AC!AB1054)),AC!BM1054,"")</f>
        <v/>
      </c>
      <c r="AA1048" s="29" t="str">
        <f t="shared" si="31"/>
        <v/>
      </c>
      <c r="AB1048" s="36">
        <f>IF(V1048&lt;ROUND(0.7*AC!T1054,2),1,0)</f>
        <v>0</v>
      </c>
    </row>
    <row r="1049" spans="2:28" s="35" customFormat="1" ht="21" customHeight="1" x14ac:dyDescent="0.15">
      <c r="B1049" s="37" t="str">
        <f>IF(ISBLANK(AC!B1055),"",AC!B1055)</f>
        <v/>
      </c>
      <c r="C1049" s="32"/>
      <c r="D1049" s="179" t="str">
        <f>IF(ISBLANK(AC!D1055),"",AC!D1055)</f>
        <v/>
      </c>
      <c r="E1049" s="180"/>
      <c r="F1049" s="180"/>
      <c r="G1049" s="180"/>
      <c r="H1049" s="180"/>
      <c r="I1049" s="180"/>
      <c r="J1049" s="180"/>
      <c r="K1049" s="180"/>
      <c r="L1049" s="180"/>
      <c r="M1049" s="180"/>
      <c r="N1049" s="180"/>
      <c r="O1049" s="180"/>
      <c r="P1049" s="181"/>
      <c r="Q1049" s="33"/>
      <c r="R1049" s="37" t="str">
        <f>IF(ISBLANK(AC!P1055),"",AC!P1055)</f>
        <v/>
      </c>
      <c r="S1049" s="34"/>
      <c r="T1049" s="47" t="str">
        <f>IF(NOT(ISBLANK(AC!R1055)),AC!R1055,"")</f>
        <v/>
      </c>
      <c r="U1049" s="34"/>
      <c r="V1049" s="47" t="str">
        <f>IF(NOT(ISBLANK(AC!AB1055)),IF($AA$22&gt;AC!$R$22,ROUND(ROUNDDOWN((AC!$R$22/$AA$22),4)*AC!BM1055,2),AC!BM1055),IF(AND(NOT(ISBLANK(AC!R1055)),NOT(ISERR(AC!R1055)),AC!R1055&lt;&gt;0),0,""))</f>
        <v/>
      </c>
      <c r="W1049" s="34"/>
      <c r="X1049" s="47" t="str">
        <f t="shared" si="30"/>
        <v/>
      </c>
      <c r="Z1049" s="29" t="str">
        <f>IF(NOT(ISBLANK(AC!AB1055)),AC!BM1055,"")</f>
        <v/>
      </c>
      <c r="AA1049" s="29" t="str">
        <f t="shared" si="31"/>
        <v/>
      </c>
      <c r="AB1049" s="36">
        <f>IF(V1049&lt;ROUND(0.7*AC!T1055,2),1,0)</f>
        <v>0</v>
      </c>
    </row>
    <row r="1050" spans="2:28" s="35" customFormat="1" ht="21" customHeight="1" x14ac:dyDescent="0.15">
      <c r="B1050" s="37" t="str">
        <f>IF(ISBLANK(AC!B1056),"",AC!B1056)</f>
        <v/>
      </c>
      <c r="C1050" s="32"/>
      <c r="D1050" s="179" t="str">
        <f>IF(ISBLANK(AC!D1056),"",AC!D1056)</f>
        <v/>
      </c>
      <c r="E1050" s="180"/>
      <c r="F1050" s="180"/>
      <c r="G1050" s="180"/>
      <c r="H1050" s="180"/>
      <c r="I1050" s="180"/>
      <c r="J1050" s="180"/>
      <c r="K1050" s="180"/>
      <c r="L1050" s="180"/>
      <c r="M1050" s="180"/>
      <c r="N1050" s="180"/>
      <c r="O1050" s="180"/>
      <c r="P1050" s="181"/>
      <c r="Q1050" s="33"/>
      <c r="R1050" s="37" t="str">
        <f>IF(ISBLANK(AC!P1056),"",AC!P1056)</f>
        <v/>
      </c>
      <c r="S1050" s="34"/>
      <c r="T1050" s="47" t="str">
        <f>IF(NOT(ISBLANK(AC!R1056)),AC!R1056,"")</f>
        <v/>
      </c>
      <c r="U1050" s="34"/>
      <c r="V1050" s="47" t="str">
        <f>IF(NOT(ISBLANK(AC!AB1056)),IF($AA$22&gt;AC!$R$22,ROUND(ROUNDDOWN((AC!$R$22/$AA$22),4)*AC!BM1056,2),AC!BM1056),IF(AND(NOT(ISBLANK(AC!R1056)),NOT(ISERR(AC!R1056)),AC!R1056&lt;&gt;0),0,""))</f>
        <v/>
      </c>
      <c r="W1050" s="34"/>
      <c r="X1050" s="47" t="str">
        <f t="shared" si="30"/>
        <v/>
      </c>
      <c r="Z1050" s="29" t="str">
        <f>IF(NOT(ISBLANK(AC!AB1056)),AC!BM1056,"")</f>
        <v/>
      </c>
      <c r="AA1050" s="29" t="str">
        <f t="shared" si="31"/>
        <v/>
      </c>
      <c r="AB1050" s="36">
        <f>IF(V1050&lt;ROUND(0.7*AC!T1056,2),1,0)</f>
        <v>0</v>
      </c>
    </row>
    <row r="1051" spans="2:28" s="35" customFormat="1" ht="21" customHeight="1" x14ac:dyDescent="0.15">
      <c r="B1051" s="37" t="str">
        <f>IF(ISBLANK(AC!B1057),"",AC!B1057)</f>
        <v/>
      </c>
      <c r="C1051" s="32"/>
      <c r="D1051" s="179" t="str">
        <f>IF(ISBLANK(AC!D1057),"",AC!D1057)</f>
        <v/>
      </c>
      <c r="E1051" s="180"/>
      <c r="F1051" s="180"/>
      <c r="G1051" s="180"/>
      <c r="H1051" s="180"/>
      <c r="I1051" s="180"/>
      <c r="J1051" s="180"/>
      <c r="K1051" s="180"/>
      <c r="L1051" s="180"/>
      <c r="M1051" s="180"/>
      <c r="N1051" s="180"/>
      <c r="O1051" s="180"/>
      <c r="P1051" s="181"/>
      <c r="Q1051" s="33"/>
      <c r="R1051" s="37" t="str">
        <f>IF(ISBLANK(AC!P1057),"",AC!P1057)</f>
        <v/>
      </c>
      <c r="S1051" s="34"/>
      <c r="T1051" s="47" t="str">
        <f>IF(NOT(ISBLANK(AC!R1057)),AC!R1057,"")</f>
        <v/>
      </c>
      <c r="U1051" s="34"/>
      <c r="V1051" s="47" t="str">
        <f>IF(NOT(ISBLANK(AC!AB1057)),IF($AA$22&gt;AC!$R$22,ROUND(ROUNDDOWN((AC!$R$22/$AA$22),4)*AC!BM1057,2),AC!BM1057),IF(AND(NOT(ISBLANK(AC!R1057)),NOT(ISERR(AC!R1057)),AC!R1057&lt;&gt;0),0,""))</f>
        <v/>
      </c>
      <c r="W1051" s="34"/>
      <c r="X1051" s="47" t="str">
        <f t="shared" si="30"/>
        <v/>
      </c>
      <c r="Z1051" s="29" t="str">
        <f>IF(NOT(ISBLANK(AC!AB1057)),AC!BM1057,"")</f>
        <v/>
      </c>
      <c r="AA1051" s="29" t="str">
        <f t="shared" si="31"/>
        <v/>
      </c>
      <c r="AB1051" s="36">
        <f>IF(V1051&lt;ROUND(0.7*AC!T1057,2),1,0)</f>
        <v>0</v>
      </c>
    </row>
    <row r="1052" spans="2:28" s="35" customFormat="1" ht="21" customHeight="1" x14ac:dyDescent="0.15">
      <c r="B1052" s="37" t="str">
        <f>IF(ISBLANK(AC!B1058),"",AC!B1058)</f>
        <v/>
      </c>
      <c r="C1052" s="32"/>
      <c r="D1052" s="179" t="str">
        <f>IF(ISBLANK(AC!D1058),"",AC!D1058)</f>
        <v/>
      </c>
      <c r="E1052" s="180"/>
      <c r="F1052" s="180"/>
      <c r="G1052" s="180"/>
      <c r="H1052" s="180"/>
      <c r="I1052" s="180"/>
      <c r="J1052" s="180"/>
      <c r="K1052" s="180"/>
      <c r="L1052" s="180"/>
      <c r="M1052" s="180"/>
      <c r="N1052" s="180"/>
      <c r="O1052" s="180"/>
      <c r="P1052" s="181"/>
      <c r="Q1052" s="33"/>
      <c r="R1052" s="37" t="str">
        <f>IF(ISBLANK(AC!P1058),"",AC!P1058)</f>
        <v/>
      </c>
      <c r="S1052" s="34"/>
      <c r="T1052" s="47" t="str">
        <f>IF(NOT(ISBLANK(AC!R1058)),AC!R1058,"")</f>
        <v/>
      </c>
      <c r="U1052" s="34"/>
      <c r="V1052" s="47" t="str">
        <f>IF(NOT(ISBLANK(AC!AB1058)),IF($AA$22&gt;AC!$R$22,ROUND(ROUNDDOWN((AC!$R$22/$AA$22),4)*AC!BM1058,2),AC!BM1058),IF(AND(NOT(ISBLANK(AC!R1058)),NOT(ISERR(AC!R1058)),AC!R1058&lt;&gt;0),0,""))</f>
        <v/>
      </c>
      <c r="W1052" s="34"/>
      <c r="X1052" s="47" t="str">
        <f t="shared" si="30"/>
        <v/>
      </c>
      <c r="Z1052" s="29" t="str">
        <f>IF(NOT(ISBLANK(AC!AB1058)),AC!BM1058,"")</f>
        <v/>
      </c>
      <c r="AA1052" s="29" t="str">
        <f t="shared" si="31"/>
        <v/>
      </c>
      <c r="AB1052" s="36">
        <f>IF(V1052&lt;ROUND(0.7*AC!T1058,2),1,0)</f>
        <v>0</v>
      </c>
    </row>
    <row r="1053" spans="2:28" s="35" customFormat="1" ht="21" customHeight="1" x14ac:dyDescent="0.15">
      <c r="B1053" s="37" t="str">
        <f>IF(ISBLANK(AC!B1059),"",AC!B1059)</f>
        <v/>
      </c>
      <c r="C1053" s="32"/>
      <c r="D1053" s="179" t="str">
        <f>IF(ISBLANK(AC!D1059),"",AC!D1059)</f>
        <v/>
      </c>
      <c r="E1053" s="180"/>
      <c r="F1053" s="180"/>
      <c r="G1053" s="180"/>
      <c r="H1053" s="180"/>
      <c r="I1053" s="180"/>
      <c r="J1053" s="180"/>
      <c r="K1053" s="180"/>
      <c r="L1053" s="180"/>
      <c r="M1053" s="180"/>
      <c r="N1053" s="180"/>
      <c r="O1053" s="180"/>
      <c r="P1053" s="181"/>
      <c r="Q1053" s="33"/>
      <c r="R1053" s="37" t="str">
        <f>IF(ISBLANK(AC!P1059),"",AC!P1059)</f>
        <v/>
      </c>
      <c r="S1053" s="34"/>
      <c r="T1053" s="47" t="str">
        <f>IF(NOT(ISBLANK(AC!R1059)),AC!R1059,"")</f>
        <v/>
      </c>
      <c r="U1053" s="34"/>
      <c r="V1053" s="47" t="str">
        <f>IF(NOT(ISBLANK(AC!AB1059)),IF($AA$22&gt;AC!$R$22,ROUND(ROUNDDOWN((AC!$R$22/$AA$22),4)*AC!BM1059,2),AC!BM1059),IF(AND(NOT(ISBLANK(AC!R1059)),NOT(ISERR(AC!R1059)),AC!R1059&lt;&gt;0),0,""))</f>
        <v/>
      </c>
      <c r="W1053" s="34"/>
      <c r="X1053" s="47" t="str">
        <f t="shared" si="30"/>
        <v/>
      </c>
      <c r="Z1053" s="29" t="str">
        <f>IF(NOT(ISBLANK(AC!AB1059)),AC!BM1059,"")</f>
        <v/>
      </c>
      <c r="AA1053" s="29" t="str">
        <f t="shared" si="31"/>
        <v/>
      </c>
      <c r="AB1053" s="36">
        <f>IF(V1053&lt;ROUND(0.7*AC!T1059,2),1,0)</f>
        <v>0</v>
      </c>
    </row>
    <row r="1054" spans="2:28" s="35" customFormat="1" ht="21" customHeight="1" x14ac:dyDescent="0.15">
      <c r="B1054" s="37" t="str">
        <f>IF(ISBLANK(AC!B1060),"",AC!B1060)</f>
        <v/>
      </c>
      <c r="C1054" s="32"/>
      <c r="D1054" s="179" t="str">
        <f>IF(ISBLANK(AC!D1060),"",AC!D1060)</f>
        <v/>
      </c>
      <c r="E1054" s="180"/>
      <c r="F1054" s="180"/>
      <c r="G1054" s="180"/>
      <c r="H1054" s="180"/>
      <c r="I1054" s="180"/>
      <c r="J1054" s="180"/>
      <c r="K1054" s="180"/>
      <c r="L1054" s="180"/>
      <c r="M1054" s="180"/>
      <c r="N1054" s="180"/>
      <c r="O1054" s="180"/>
      <c r="P1054" s="181"/>
      <c r="Q1054" s="33"/>
      <c r="R1054" s="37" t="str">
        <f>IF(ISBLANK(AC!P1060),"",AC!P1060)</f>
        <v/>
      </c>
      <c r="S1054" s="34"/>
      <c r="T1054" s="47" t="str">
        <f>IF(NOT(ISBLANK(AC!R1060)),AC!R1060,"")</f>
        <v/>
      </c>
      <c r="U1054" s="34"/>
      <c r="V1054" s="47" t="str">
        <f>IF(NOT(ISBLANK(AC!AB1060)),IF($AA$22&gt;AC!$R$22,ROUND(ROUNDDOWN((AC!$R$22/$AA$22),4)*AC!BM1060,2),AC!BM1060),IF(AND(NOT(ISBLANK(AC!R1060)),NOT(ISERR(AC!R1060)),AC!R1060&lt;&gt;0),0,""))</f>
        <v/>
      </c>
      <c r="W1054" s="34"/>
      <c r="X1054" s="47" t="str">
        <f t="shared" si="30"/>
        <v/>
      </c>
      <c r="Z1054" s="29" t="str">
        <f>IF(NOT(ISBLANK(AC!AB1060)),AC!BM1060,"")</f>
        <v/>
      </c>
      <c r="AA1054" s="29" t="str">
        <f t="shared" si="31"/>
        <v/>
      </c>
      <c r="AB1054" s="36">
        <f>IF(V1054&lt;ROUND(0.7*AC!T1060,2),1,0)</f>
        <v>0</v>
      </c>
    </row>
    <row r="1055" spans="2:28" s="35" customFormat="1" ht="21" customHeight="1" x14ac:dyDescent="0.15">
      <c r="B1055" s="37" t="str">
        <f>IF(ISBLANK(AC!B1061),"",AC!B1061)</f>
        <v/>
      </c>
      <c r="C1055" s="32"/>
      <c r="D1055" s="179" t="str">
        <f>IF(ISBLANK(AC!D1061),"",AC!D1061)</f>
        <v/>
      </c>
      <c r="E1055" s="180"/>
      <c r="F1055" s="180"/>
      <c r="G1055" s="180"/>
      <c r="H1055" s="180"/>
      <c r="I1055" s="180"/>
      <c r="J1055" s="180"/>
      <c r="K1055" s="180"/>
      <c r="L1055" s="180"/>
      <c r="M1055" s="180"/>
      <c r="N1055" s="180"/>
      <c r="O1055" s="180"/>
      <c r="P1055" s="181"/>
      <c r="Q1055" s="33"/>
      <c r="R1055" s="37" t="str">
        <f>IF(ISBLANK(AC!P1061),"",AC!P1061)</f>
        <v/>
      </c>
      <c r="S1055" s="34"/>
      <c r="T1055" s="47" t="str">
        <f>IF(NOT(ISBLANK(AC!R1061)),AC!R1061,"")</f>
        <v/>
      </c>
      <c r="U1055" s="34"/>
      <c r="V1055" s="47" t="str">
        <f>IF(NOT(ISBLANK(AC!AB1061)),IF($AA$22&gt;AC!$R$22,ROUND(ROUNDDOWN((AC!$R$22/$AA$22),4)*AC!BM1061,2),AC!BM1061),IF(AND(NOT(ISBLANK(AC!R1061)),NOT(ISERR(AC!R1061)),AC!R1061&lt;&gt;0),0,""))</f>
        <v/>
      </c>
      <c r="W1055" s="34"/>
      <c r="X1055" s="47" t="str">
        <f t="shared" si="30"/>
        <v/>
      </c>
      <c r="Z1055" s="29" t="str">
        <f>IF(NOT(ISBLANK(AC!AB1061)),AC!BM1061,"")</f>
        <v/>
      </c>
      <c r="AA1055" s="29" t="str">
        <f t="shared" si="31"/>
        <v/>
      </c>
      <c r="AB1055" s="36">
        <f>IF(V1055&lt;ROUND(0.7*AC!T1061,2),1,0)</f>
        <v>0</v>
      </c>
    </row>
    <row r="1056" spans="2:28" s="35" customFormat="1" ht="21" customHeight="1" x14ac:dyDescent="0.15">
      <c r="B1056" s="37" t="str">
        <f>IF(ISBLANK(AC!B1062),"",AC!B1062)</f>
        <v/>
      </c>
      <c r="C1056" s="32"/>
      <c r="D1056" s="179" t="str">
        <f>IF(ISBLANK(AC!D1062),"",AC!D1062)</f>
        <v/>
      </c>
      <c r="E1056" s="180"/>
      <c r="F1056" s="180"/>
      <c r="G1056" s="180"/>
      <c r="H1056" s="180"/>
      <c r="I1056" s="180"/>
      <c r="J1056" s="180"/>
      <c r="K1056" s="180"/>
      <c r="L1056" s="180"/>
      <c r="M1056" s="180"/>
      <c r="N1056" s="180"/>
      <c r="O1056" s="180"/>
      <c r="P1056" s="181"/>
      <c r="Q1056" s="33"/>
      <c r="R1056" s="37" t="str">
        <f>IF(ISBLANK(AC!P1062),"",AC!P1062)</f>
        <v/>
      </c>
      <c r="S1056" s="34"/>
      <c r="T1056" s="47" t="str">
        <f>IF(NOT(ISBLANK(AC!R1062)),AC!R1062,"")</f>
        <v/>
      </c>
      <c r="U1056" s="34"/>
      <c r="V1056" s="47" t="str">
        <f>IF(NOT(ISBLANK(AC!AB1062)),IF($AA$22&gt;AC!$R$22,ROUND(ROUNDDOWN((AC!$R$22/$AA$22),4)*AC!BM1062,2),AC!BM1062),IF(AND(NOT(ISBLANK(AC!R1062)),NOT(ISERR(AC!R1062)),AC!R1062&lt;&gt;0),0,""))</f>
        <v/>
      </c>
      <c r="W1056" s="34"/>
      <c r="X1056" s="47" t="str">
        <f t="shared" si="30"/>
        <v/>
      </c>
      <c r="Z1056" s="29" t="str">
        <f>IF(NOT(ISBLANK(AC!AB1062)),AC!BM1062,"")</f>
        <v/>
      </c>
      <c r="AA1056" s="29" t="str">
        <f t="shared" si="31"/>
        <v/>
      </c>
      <c r="AB1056" s="36">
        <f>IF(V1056&lt;ROUND(0.7*AC!T1062,2),1,0)</f>
        <v>0</v>
      </c>
    </row>
    <row r="1057" spans="2:28" s="35" customFormat="1" ht="21" customHeight="1" x14ac:dyDescent="0.15">
      <c r="B1057" s="37" t="str">
        <f>IF(ISBLANK(AC!B1063),"",AC!B1063)</f>
        <v/>
      </c>
      <c r="C1057" s="32"/>
      <c r="D1057" s="179" t="str">
        <f>IF(ISBLANK(AC!D1063),"",AC!D1063)</f>
        <v/>
      </c>
      <c r="E1057" s="180"/>
      <c r="F1057" s="180"/>
      <c r="G1057" s="180"/>
      <c r="H1057" s="180"/>
      <c r="I1057" s="180"/>
      <c r="J1057" s="180"/>
      <c r="K1057" s="180"/>
      <c r="L1057" s="180"/>
      <c r="M1057" s="180"/>
      <c r="N1057" s="180"/>
      <c r="O1057" s="180"/>
      <c r="P1057" s="181"/>
      <c r="Q1057" s="33"/>
      <c r="R1057" s="37" t="str">
        <f>IF(ISBLANK(AC!P1063),"",AC!P1063)</f>
        <v/>
      </c>
      <c r="S1057" s="34"/>
      <c r="T1057" s="47" t="str">
        <f>IF(NOT(ISBLANK(AC!R1063)),AC!R1063,"")</f>
        <v/>
      </c>
      <c r="U1057" s="34"/>
      <c r="V1057" s="47" t="str">
        <f>IF(NOT(ISBLANK(AC!AB1063)),IF($AA$22&gt;AC!$R$22,ROUND(ROUNDDOWN((AC!$R$22/$AA$22),4)*AC!BM1063,2),AC!BM1063),IF(AND(NOT(ISBLANK(AC!R1063)),NOT(ISERR(AC!R1063)),AC!R1063&lt;&gt;0),0,""))</f>
        <v/>
      </c>
      <c r="W1057" s="34"/>
      <c r="X1057" s="47" t="str">
        <f t="shared" ref="X1057:X1120" si="32">IF(ISBLANK(T1057),"",IF(ISERR(T1057*V1057),"",ROUND(T1057*V1057,2)))</f>
        <v/>
      </c>
      <c r="Z1057" s="29" t="str">
        <f>IF(NOT(ISBLANK(AC!AB1063)),AC!BM1063,"")</f>
        <v/>
      </c>
      <c r="AA1057" s="29" t="str">
        <f t="shared" ref="AA1057:AA1120" si="33">IF(ISBLANK(T1057),"",IF(ISERR(T1057*Z1057),"",ROUND(T1057*Z1057,2)))</f>
        <v/>
      </c>
      <c r="AB1057" s="36">
        <f>IF(V1057&lt;ROUND(0.7*AC!T1063,2),1,0)</f>
        <v>0</v>
      </c>
    </row>
    <row r="1058" spans="2:28" s="35" customFormat="1" ht="21" customHeight="1" x14ac:dyDescent="0.15">
      <c r="B1058" s="37" t="str">
        <f>IF(ISBLANK(AC!B1064),"",AC!B1064)</f>
        <v/>
      </c>
      <c r="C1058" s="32"/>
      <c r="D1058" s="179" t="str">
        <f>IF(ISBLANK(AC!D1064),"",AC!D1064)</f>
        <v/>
      </c>
      <c r="E1058" s="180"/>
      <c r="F1058" s="180"/>
      <c r="G1058" s="180"/>
      <c r="H1058" s="180"/>
      <c r="I1058" s="180"/>
      <c r="J1058" s="180"/>
      <c r="K1058" s="180"/>
      <c r="L1058" s="180"/>
      <c r="M1058" s="180"/>
      <c r="N1058" s="180"/>
      <c r="O1058" s="180"/>
      <c r="P1058" s="181"/>
      <c r="Q1058" s="33"/>
      <c r="R1058" s="37" t="str">
        <f>IF(ISBLANK(AC!P1064),"",AC!P1064)</f>
        <v/>
      </c>
      <c r="S1058" s="34"/>
      <c r="T1058" s="47" t="str">
        <f>IF(NOT(ISBLANK(AC!R1064)),AC!R1064,"")</f>
        <v/>
      </c>
      <c r="U1058" s="34"/>
      <c r="V1058" s="47" t="str">
        <f>IF(NOT(ISBLANK(AC!AB1064)),IF($AA$22&gt;AC!$R$22,ROUND(ROUNDDOWN((AC!$R$22/$AA$22),4)*AC!BM1064,2),AC!BM1064),IF(AND(NOT(ISBLANK(AC!R1064)),NOT(ISERR(AC!R1064)),AC!R1064&lt;&gt;0),0,""))</f>
        <v/>
      </c>
      <c r="W1058" s="34"/>
      <c r="X1058" s="47" t="str">
        <f t="shared" si="32"/>
        <v/>
      </c>
      <c r="Z1058" s="29" t="str">
        <f>IF(NOT(ISBLANK(AC!AB1064)),AC!BM1064,"")</f>
        <v/>
      </c>
      <c r="AA1058" s="29" t="str">
        <f t="shared" si="33"/>
        <v/>
      </c>
      <c r="AB1058" s="36">
        <f>IF(V1058&lt;ROUND(0.7*AC!T1064,2),1,0)</f>
        <v>0</v>
      </c>
    </row>
    <row r="1059" spans="2:28" s="35" customFormat="1" ht="21" customHeight="1" x14ac:dyDescent="0.15">
      <c r="B1059" s="37" t="str">
        <f>IF(ISBLANK(AC!B1065),"",AC!B1065)</f>
        <v/>
      </c>
      <c r="C1059" s="32"/>
      <c r="D1059" s="179" t="str">
        <f>IF(ISBLANK(AC!D1065),"",AC!D1065)</f>
        <v/>
      </c>
      <c r="E1059" s="180"/>
      <c r="F1059" s="180"/>
      <c r="G1059" s="180"/>
      <c r="H1059" s="180"/>
      <c r="I1059" s="180"/>
      <c r="J1059" s="180"/>
      <c r="K1059" s="180"/>
      <c r="L1059" s="180"/>
      <c r="M1059" s="180"/>
      <c r="N1059" s="180"/>
      <c r="O1059" s="180"/>
      <c r="P1059" s="181"/>
      <c r="Q1059" s="33"/>
      <c r="R1059" s="37" t="str">
        <f>IF(ISBLANK(AC!P1065),"",AC!P1065)</f>
        <v/>
      </c>
      <c r="S1059" s="34"/>
      <c r="T1059" s="47" t="str">
        <f>IF(NOT(ISBLANK(AC!R1065)),AC!R1065,"")</f>
        <v/>
      </c>
      <c r="U1059" s="34"/>
      <c r="V1059" s="47" t="str">
        <f>IF(NOT(ISBLANK(AC!AB1065)),IF($AA$22&gt;AC!$R$22,ROUND(ROUNDDOWN((AC!$R$22/$AA$22),4)*AC!BM1065,2),AC!BM1065),IF(AND(NOT(ISBLANK(AC!R1065)),NOT(ISERR(AC!R1065)),AC!R1065&lt;&gt;0),0,""))</f>
        <v/>
      </c>
      <c r="W1059" s="34"/>
      <c r="X1059" s="47" t="str">
        <f t="shared" si="32"/>
        <v/>
      </c>
      <c r="Z1059" s="29" t="str">
        <f>IF(NOT(ISBLANK(AC!AB1065)),AC!BM1065,"")</f>
        <v/>
      </c>
      <c r="AA1059" s="29" t="str">
        <f t="shared" si="33"/>
        <v/>
      </c>
      <c r="AB1059" s="36">
        <f>IF(V1059&lt;ROUND(0.7*AC!T1065,2),1,0)</f>
        <v>0</v>
      </c>
    </row>
    <row r="1060" spans="2:28" s="35" customFormat="1" ht="21" customHeight="1" x14ac:dyDescent="0.15">
      <c r="B1060" s="37" t="str">
        <f>IF(ISBLANK(AC!B1066),"",AC!B1066)</f>
        <v/>
      </c>
      <c r="C1060" s="32"/>
      <c r="D1060" s="179" t="str">
        <f>IF(ISBLANK(AC!D1066),"",AC!D1066)</f>
        <v/>
      </c>
      <c r="E1060" s="180"/>
      <c r="F1060" s="180"/>
      <c r="G1060" s="180"/>
      <c r="H1060" s="180"/>
      <c r="I1060" s="180"/>
      <c r="J1060" s="180"/>
      <c r="K1060" s="180"/>
      <c r="L1060" s="180"/>
      <c r="M1060" s="180"/>
      <c r="N1060" s="180"/>
      <c r="O1060" s="180"/>
      <c r="P1060" s="181"/>
      <c r="Q1060" s="33"/>
      <c r="R1060" s="37" t="str">
        <f>IF(ISBLANK(AC!P1066),"",AC!P1066)</f>
        <v/>
      </c>
      <c r="S1060" s="34"/>
      <c r="T1060" s="47" t="str">
        <f>IF(NOT(ISBLANK(AC!R1066)),AC!R1066,"")</f>
        <v/>
      </c>
      <c r="U1060" s="34"/>
      <c r="V1060" s="47" t="str">
        <f>IF(NOT(ISBLANK(AC!AB1066)),IF($AA$22&gt;AC!$R$22,ROUND(ROUNDDOWN((AC!$R$22/$AA$22),4)*AC!BM1066,2),AC!BM1066),IF(AND(NOT(ISBLANK(AC!R1066)),NOT(ISERR(AC!R1066)),AC!R1066&lt;&gt;0),0,""))</f>
        <v/>
      </c>
      <c r="W1060" s="34"/>
      <c r="X1060" s="47" t="str">
        <f t="shared" si="32"/>
        <v/>
      </c>
      <c r="Z1060" s="29" t="str">
        <f>IF(NOT(ISBLANK(AC!AB1066)),AC!BM1066,"")</f>
        <v/>
      </c>
      <c r="AA1060" s="29" t="str">
        <f t="shared" si="33"/>
        <v/>
      </c>
      <c r="AB1060" s="36">
        <f>IF(V1060&lt;ROUND(0.7*AC!T1066,2),1,0)</f>
        <v>0</v>
      </c>
    </row>
    <row r="1061" spans="2:28" s="35" customFormat="1" ht="21" customHeight="1" x14ac:dyDescent="0.15">
      <c r="B1061" s="37" t="str">
        <f>IF(ISBLANK(AC!B1067),"",AC!B1067)</f>
        <v/>
      </c>
      <c r="C1061" s="32"/>
      <c r="D1061" s="179" t="str">
        <f>IF(ISBLANK(AC!D1067),"",AC!D1067)</f>
        <v/>
      </c>
      <c r="E1061" s="180"/>
      <c r="F1061" s="180"/>
      <c r="G1061" s="180"/>
      <c r="H1061" s="180"/>
      <c r="I1061" s="180"/>
      <c r="J1061" s="180"/>
      <c r="K1061" s="180"/>
      <c r="L1061" s="180"/>
      <c r="M1061" s="180"/>
      <c r="N1061" s="180"/>
      <c r="O1061" s="180"/>
      <c r="P1061" s="181"/>
      <c r="Q1061" s="33"/>
      <c r="R1061" s="37" t="str">
        <f>IF(ISBLANK(AC!P1067),"",AC!P1067)</f>
        <v/>
      </c>
      <c r="S1061" s="34"/>
      <c r="T1061" s="47" t="str">
        <f>IF(NOT(ISBLANK(AC!R1067)),AC!R1067,"")</f>
        <v/>
      </c>
      <c r="U1061" s="34"/>
      <c r="V1061" s="47" t="str">
        <f>IF(NOT(ISBLANK(AC!AB1067)),IF($AA$22&gt;AC!$R$22,ROUND(ROUNDDOWN((AC!$R$22/$AA$22),4)*AC!BM1067,2),AC!BM1067),IF(AND(NOT(ISBLANK(AC!R1067)),NOT(ISERR(AC!R1067)),AC!R1067&lt;&gt;0),0,""))</f>
        <v/>
      </c>
      <c r="W1061" s="34"/>
      <c r="X1061" s="47" t="str">
        <f t="shared" si="32"/>
        <v/>
      </c>
      <c r="Z1061" s="29" t="str">
        <f>IF(NOT(ISBLANK(AC!AB1067)),AC!BM1067,"")</f>
        <v/>
      </c>
      <c r="AA1061" s="29" t="str">
        <f t="shared" si="33"/>
        <v/>
      </c>
      <c r="AB1061" s="36">
        <f>IF(V1061&lt;ROUND(0.7*AC!T1067,2),1,0)</f>
        <v>0</v>
      </c>
    </row>
    <row r="1062" spans="2:28" s="35" customFormat="1" ht="21" customHeight="1" x14ac:dyDescent="0.15">
      <c r="B1062" s="37" t="str">
        <f>IF(ISBLANK(AC!B1068),"",AC!B1068)</f>
        <v/>
      </c>
      <c r="C1062" s="32"/>
      <c r="D1062" s="179" t="str">
        <f>IF(ISBLANK(AC!D1068),"",AC!D1068)</f>
        <v/>
      </c>
      <c r="E1062" s="180"/>
      <c r="F1062" s="180"/>
      <c r="G1062" s="180"/>
      <c r="H1062" s="180"/>
      <c r="I1062" s="180"/>
      <c r="J1062" s="180"/>
      <c r="K1062" s="180"/>
      <c r="L1062" s="180"/>
      <c r="M1062" s="180"/>
      <c r="N1062" s="180"/>
      <c r="O1062" s="180"/>
      <c r="P1062" s="181"/>
      <c r="Q1062" s="33"/>
      <c r="R1062" s="37" t="str">
        <f>IF(ISBLANK(AC!P1068),"",AC!P1068)</f>
        <v/>
      </c>
      <c r="S1062" s="34"/>
      <c r="T1062" s="47" t="str">
        <f>IF(NOT(ISBLANK(AC!R1068)),AC!R1068,"")</f>
        <v/>
      </c>
      <c r="U1062" s="34"/>
      <c r="V1062" s="47" t="str">
        <f>IF(NOT(ISBLANK(AC!AB1068)),IF($AA$22&gt;AC!$R$22,ROUND(ROUNDDOWN((AC!$R$22/$AA$22),4)*AC!BM1068,2),AC!BM1068),IF(AND(NOT(ISBLANK(AC!R1068)),NOT(ISERR(AC!R1068)),AC!R1068&lt;&gt;0),0,""))</f>
        <v/>
      </c>
      <c r="W1062" s="34"/>
      <c r="X1062" s="47" t="str">
        <f t="shared" si="32"/>
        <v/>
      </c>
      <c r="Z1062" s="29" t="str">
        <f>IF(NOT(ISBLANK(AC!AB1068)),AC!BM1068,"")</f>
        <v/>
      </c>
      <c r="AA1062" s="29" t="str">
        <f t="shared" si="33"/>
        <v/>
      </c>
      <c r="AB1062" s="36">
        <f>IF(V1062&lt;ROUND(0.7*AC!T1068,2),1,0)</f>
        <v>0</v>
      </c>
    </row>
    <row r="1063" spans="2:28" s="35" customFormat="1" ht="21" customHeight="1" x14ac:dyDescent="0.15">
      <c r="B1063" s="37" t="str">
        <f>IF(ISBLANK(AC!B1069),"",AC!B1069)</f>
        <v/>
      </c>
      <c r="C1063" s="32"/>
      <c r="D1063" s="179" t="str">
        <f>IF(ISBLANK(AC!D1069),"",AC!D1069)</f>
        <v/>
      </c>
      <c r="E1063" s="180"/>
      <c r="F1063" s="180"/>
      <c r="G1063" s="180"/>
      <c r="H1063" s="180"/>
      <c r="I1063" s="180"/>
      <c r="J1063" s="180"/>
      <c r="K1063" s="180"/>
      <c r="L1063" s="180"/>
      <c r="M1063" s="180"/>
      <c r="N1063" s="180"/>
      <c r="O1063" s="180"/>
      <c r="P1063" s="181"/>
      <c r="Q1063" s="33"/>
      <c r="R1063" s="37" t="str">
        <f>IF(ISBLANK(AC!P1069),"",AC!P1069)</f>
        <v/>
      </c>
      <c r="S1063" s="34"/>
      <c r="T1063" s="47" t="str">
        <f>IF(NOT(ISBLANK(AC!R1069)),AC!R1069,"")</f>
        <v/>
      </c>
      <c r="U1063" s="34"/>
      <c r="V1063" s="47" t="str">
        <f>IF(NOT(ISBLANK(AC!AB1069)),IF($AA$22&gt;AC!$R$22,ROUND(ROUNDDOWN((AC!$R$22/$AA$22),4)*AC!BM1069,2),AC!BM1069),IF(AND(NOT(ISBLANK(AC!R1069)),NOT(ISERR(AC!R1069)),AC!R1069&lt;&gt;0),0,""))</f>
        <v/>
      </c>
      <c r="W1063" s="34"/>
      <c r="X1063" s="47" t="str">
        <f t="shared" si="32"/>
        <v/>
      </c>
      <c r="Z1063" s="29" t="str">
        <f>IF(NOT(ISBLANK(AC!AB1069)),AC!BM1069,"")</f>
        <v/>
      </c>
      <c r="AA1063" s="29" t="str">
        <f t="shared" si="33"/>
        <v/>
      </c>
      <c r="AB1063" s="36">
        <f>IF(V1063&lt;ROUND(0.7*AC!T1069,2),1,0)</f>
        <v>0</v>
      </c>
    </row>
    <row r="1064" spans="2:28" s="35" customFormat="1" ht="21" customHeight="1" x14ac:dyDescent="0.15">
      <c r="B1064" s="37" t="str">
        <f>IF(ISBLANK(AC!B1070),"",AC!B1070)</f>
        <v/>
      </c>
      <c r="C1064" s="32"/>
      <c r="D1064" s="179" t="str">
        <f>IF(ISBLANK(AC!D1070),"",AC!D1070)</f>
        <v/>
      </c>
      <c r="E1064" s="180"/>
      <c r="F1064" s="180"/>
      <c r="G1064" s="180"/>
      <c r="H1064" s="180"/>
      <c r="I1064" s="180"/>
      <c r="J1064" s="180"/>
      <c r="K1064" s="180"/>
      <c r="L1064" s="180"/>
      <c r="M1064" s="180"/>
      <c r="N1064" s="180"/>
      <c r="O1064" s="180"/>
      <c r="P1064" s="181"/>
      <c r="Q1064" s="33"/>
      <c r="R1064" s="37" t="str">
        <f>IF(ISBLANK(AC!P1070),"",AC!P1070)</f>
        <v/>
      </c>
      <c r="S1064" s="34"/>
      <c r="T1064" s="47" t="str">
        <f>IF(NOT(ISBLANK(AC!R1070)),AC!R1070,"")</f>
        <v/>
      </c>
      <c r="U1064" s="34"/>
      <c r="V1064" s="47" t="str">
        <f>IF(NOT(ISBLANK(AC!AB1070)),IF($AA$22&gt;AC!$R$22,ROUND(ROUNDDOWN((AC!$R$22/$AA$22),4)*AC!BM1070,2),AC!BM1070),IF(AND(NOT(ISBLANK(AC!R1070)),NOT(ISERR(AC!R1070)),AC!R1070&lt;&gt;0),0,""))</f>
        <v/>
      </c>
      <c r="W1064" s="34"/>
      <c r="X1064" s="47" t="str">
        <f t="shared" si="32"/>
        <v/>
      </c>
      <c r="Z1064" s="29" t="str">
        <f>IF(NOT(ISBLANK(AC!AB1070)),AC!BM1070,"")</f>
        <v/>
      </c>
      <c r="AA1064" s="29" t="str">
        <f t="shared" si="33"/>
        <v/>
      </c>
      <c r="AB1064" s="36">
        <f>IF(V1064&lt;ROUND(0.7*AC!T1070,2),1,0)</f>
        <v>0</v>
      </c>
    </row>
    <row r="1065" spans="2:28" s="35" customFormat="1" ht="21" customHeight="1" x14ac:dyDescent="0.15">
      <c r="B1065" s="37" t="str">
        <f>IF(ISBLANK(AC!B1071),"",AC!B1071)</f>
        <v/>
      </c>
      <c r="C1065" s="32"/>
      <c r="D1065" s="179" t="str">
        <f>IF(ISBLANK(AC!D1071),"",AC!D1071)</f>
        <v/>
      </c>
      <c r="E1065" s="180"/>
      <c r="F1065" s="180"/>
      <c r="G1065" s="180"/>
      <c r="H1065" s="180"/>
      <c r="I1065" s="180"/>
      <c r="J1065" s="180"/>
      <c r="K1065" s="180"/>
      <c r="L1065" s="180"/>
      <c r="M1065" s="180"/>
      <c r="N1065" s="180"/>
      <c r="O1065" s="180"/>
      <c r="P1065" s="181"/>
      <c r="Q1065" s="33"/>
      <c r="R1065" s="37" t="str">
        <f>IF(ISBLANK(AC!P1071),"",AC!P1071)</f>
        <v/>
      </c>
      <c r="S1065" s="34"/>
      <c r="T1065" s="47" t="str">
        <f>IF(NOT(ISBLANK(AC!R1071)),AC!R1071,"")</f>
        <v/>
      </c>
      <c r="U1065" s="34"/>
      <c r="V1065" s="47" t="str">
        <f>IF(NOT(ISBLANK(AC!AB1071)),IF($AA$22&gt;AC!$R$22,ROUND(ROUNDDOWN((AC!$R$22/$AA$22),4)*AC!BM1071,2),AC!BM1071),IF(AND(NOT(ISBLANK(AC!R1071)),NOT(ISERR(AC!R1071)),AC!R1071&lt;&gt;0),0,""))</f>
        <v/>
      </c>
      <c r="W1065" s="34"/>
      <c r="X1065" s="47" t="str">
        <f t="shared" si="32"/>
        <v/>
      </c>
      <c r="Z1065" s="29" t="str">
        <f>IF(NOT(ISBLANK(AC!AB1071)),AC!BM1071,"")</f>
        <v/>
      </c>
      <c r="AA1065" s="29" t="str">
        <f t="shared" si="33"/>
        <v/>
      </c>
      <c r="AB1065" s="36">
        <f>IF(V1065&lt;ROUND(0.7*AC!T1071,2),1,0)</f>
        <v>0</v>
      </c>
    </row>
    <row r="1066" spans="2:28" s="35" customFormat="1" ht="21" customHeight="1" x14ac:dyDescent="0.15">
      <c r="B1066" s="37" t="str">
        <f>IF(ISBLANK(AC!B1072),"",AC!B1072)</f>
        <v/>
      </c>
      <c r="C1066" s="32"/>
      <c r="D1066" s="179" t="str">
        <f>IF(ISBLANK(AC!D1072),"",AC!D1072)</f>
        <v/>
      </c>
      <c r="E1066" s="180"/>
      <c r="F1066" s="180"/>
      <c r="G1066" s="180"/>
      <c r="H1066" s="180"/>
      <c r="I1066" s="180"/>
      <c r="J1066" s="180"/>
      <c r="K1066" s="180"/>
      <c r="L1066" s="180"/>
      <c r="M1066" s="180"/>
      <c r="N1066" s="180"/>
      <c r="O1066" s="180"/>
      <c r="P1066" s="181"/>
      <c r="Q1066" s="33"/>
      <c r="R1066" s="37" t="str">
        <f>IF(ISBLANK(AC!P1072),"",AC!P1072)</f>
        <v/>
      </c>
      <c r="S1066" s="34"/>
      <c r="T1066" s="47" t="str">
        <f>IF(NOT(ISBLANK(AC!R1072)),AC!R1072,"")</f>
        <v/>
      </c>
      <c r="U1066" s="34"/>
      <c r="V1066" s="47" t="str">
        <f>IF(NOT(ISBLANK(AC!AB1072)),IF($AA$22&gt;AC!$R$22,ROUND(ROUNDDOWN((AC!$R$22/$AA$22),4)*AC!BM1072,2),AC!BM1072),IF(AND(NOT(ISBLANK(AC!R1072)),NOT(ISERR(AC!R1072)),AC!R1072&lt;&gt;0),0,""))</f>
        <v/>
      </c>
      <c r="W1066" s="34"/>
      <c r="X1066" s="47" t="str">
        <f t="shared" si="32"/>
        <v/>
      </c>
      <c r="Z1066" s="29" t="str">
        <f>IF(NOT(ISBLANK(AC!AB1072)),AC!BM1072,"")</f>
        <v/>
      </c>
      <c r="AA1066" s="29" t="str">
        <f t="shared" si="33"/>
        <v/>
      </c>
      <c r="AB1066" s="36">
        <f>IF(V1066&lt;ROUND(0.7*AC!T1072,2),1,0)</f>
        <v>0</v>
      </c>
    </row>
    <row r="1067" spans="2:28" s="35" customFormat="1" ht="21" customHeight="1" x14ac:dyDescent="0.15">
      <c r="B1067" s="37" t="str">
        <f>IF(ISBLANK(AC!B1073),"",AC!B1073)</f>
        <v/>
      </c>
      <c r="C1067" s="32"/>
      <c r="D1067" s="179" t="str">
        <f>IF(ISBLANK(AC!D1073),"",AC!D1073)</f>
        <v/>
      </c>
      <c r="E1067" s="180"/>
      <c r="F1067" s="180"/>
      <c r="G1067" s="180"/>
      <c r="H1067" s="180"/>
      <c r="I1067" s="180"/>
      <c r="J1067" s="180"/>
      <c r="K1067" s="180"/>
      <c r="L1067" s="180"/>
      <c r="M1067" s="180"/>
      <c r="N1067" s="180"/>
      <c r="O1067" s="180"/>
      <c r="P1067" s="181"/>
      <c r="Q1067" s="33"/>
      <c r="R1067" s="37" t="str">
        <f>IF(ISBLANK(AC!P1073),"",AC!P1073)</f>
        <v/>
      </c>
      <c r="S1067" s="34"/>
      <c r="T1067" s="47" t="str">
        <f>IF(NOT(ISBLANK(AC!R1073)),AC!R1073,"")</f>
        <v/>
      </c>
      <c r="U1067" s="34"/>
      <c r="V1067" s="47" t="str">
        <f>IF(NOT(ISBLANK(AC!AB1073)),IF($AA$22&gt;AC!$R$22,ROUND(ROUNDDOWN((AC!$R$22/$AA$22),4)*AC!BM1073,2),AC!BM1073),IF(AND(NOT(ISBLANK(AC!R1073)),NOT(ISERR(AC!R1073)),AC!R1073&lt;&gt;0),0,""))</f>
        <v/>
      </c>
      <c r="W1067" s="34"/>
      <c r="X1067" s="47" t="str">
        <f t="shared" si="32"/>
        <v/>
      </c>
      <c r="Z1067" s="29" t="str">
        <f>IF(NOT(ISBLANK(AC!AB1073)),AC!BM1073,"")</f>
        <v/>
      </c>
      <c r="AA1067" s="29" t="str">
        <f t="shared" si="33"/>
        <v/>
      </c>
      <c r="AB1067" s="36">
        <f>IF(V1067&lt;ROUND(0.7*AC!T1073,2),1,0)</f>
        <v>0</v>
      </c>
    </row>
    <row r="1068" spans="2:28" s="35" customFormat="1" ht="21" customHeight="1" x14ac:dyDescent="0.15">
      <c r="B1068" s="37" t="str">
        <f>IF(ISBLANK(AC!B1074),"",AC!B1074)</f>
        <v/>
      </c>
      <c r="C1068" s="32"/>
      <c r="D1068" s="179" t="str">
        <f>IF(ISBLANK(AC!D1074),"",AC!D1074)</f>
        <v/>
      </c>
      <c r="E1068" s="180"/>
      <c r="F1068" s="180"/>
      <c r="G1068" s="180"/>
      <c r="H1068" s="180"/>
      <c r="I1068" s="180"/>
      <c r="J1068" s="180"/>
      <c r="K1068" s="180"/>
      <c r="L1068" s="180"/>
      <c r="M1068" s="180"/>
      <c r="N1068" s="180"/>
      <c r="O1068" s="180"/>
      <c r="P1068" s="181"/>
      <c r="Q1068" s="33"/>
      <c r="R1068" s="37" t="str">
        <f>IF(ISBLANK(AC!P1074),"",AC!P1074)</f>
        <v/>
      </c>
      <c r="S1068" s="34"/>
      <c r="T1068" s="47" t="str">
        <f>IF(NOT(ISBLANK(AC!R1074)),AC!R1074,"")</f>
        <v/>
      </c>
      <c r="U1068" s="34"/>
      <c r="V1068" s="47" t="str">
        <f>IF(NOT(ISBLANK(AC!AB1074)),IF($AA$22&gt;AC!$R$22,ROUND(ROUNDDOWN((AC!$R$22/$AA$22),4)*AC!BM1074,2),AC!BM1074),IF(AND(NOT(ISBLANK(AC!R1074)),NOT(ISERR(AC!R1074)),AC!R1074&lt;&gt;0),0,""))</f>
        <v/>
      </c>
      <c r="W1068" s="34"/>
      <c r="X1068" s="47" t="str">
        <f t="shared" si="32"/>
        <v/>
      </c>
      <c r="Z1068" s="29" t="str">
        <f>IF(NOT(ISBLANK(AC!AB1074)),AC!BM1074,"")</f>
        <v/>
      </c>
      <c r="AA1068" s="29" t="str">
        <f t="shared" si="33"/>
        <v/>
      </c>
      <c r="AB1068" s="36">
        <f>IF(V1068&lt;ROUND(0.7*AC!T1074,2),1,0)</f>
        <v>0</v>
      </c>
    </row>
    <row r="1069" spans="2:28" s="35" customFormat="1" ht="21" customHeight="1" x14ac:dyDescent="0.15">
      <c r="B1069" s="37" t="str">
        <f>IF(ISBLANK(AC!B1075),"",AC!B1075)</f>
        <v/>
      </c>
      <c r="C1069" s="32"/>
      <c r="D1069" s="179" t="str">
        <f>IF(ISBLANK(AC!D1075),"",AC!D1075)</f>
        <v/>
      </c>
      <c r="E1069" s="180"/>
      <c r="F1069" s="180"/>
      <c r="G1069" s="180"/>
      <c r="H1069" s="180"/>
      <c r="I1069" s="180"/>
      <c r="J1069" s="180"/>
      <c r="K1069" s="180"/>
      <c r="L1069" s="180"/>
      <c r="M1069" s="180"/>
      <c r="N1069" s="180"/>
      <c r="O1069" s="180"/>
      <c r="P1069" s="181"/>
      <c r="Q1069" s="33"/>
      <c r="R1069" s="37" t="str">
        <f>IF(ISBLANK(AC!P1075),"",AC!P1075)</f>
        <v/>
      </c>
      <c r="S1069" s="34"/>
      <c r="T1069" s="47" t="str">
        <f>IF(NOT(ISBLANK(AC!R1075)),AC!R1075,"")</f>
        <v/>
      </c>
      <c r="U1069" s="34"/>
      <c r="V1069" s="47" t="str">
        <f>IF(NOT(ISBLANK(AC!AB1075)),IF($AA$22&gt;AC!$R$22,ROUND(ROUNDDOWN((AC!$R$22/$AA$22),4)*AC!BM1075,2),AC!BM1075),IF(AND(NOT(ISBLANK(AC!R1075)),NOT(ISERR(AC!R1075)),AC!R1075&lt;&gt;0),0,""))</f>
        <v/>
      </c>
      <c r="W1069" s="34"/>
      <c r="X1069" s="47" t="str">
        <f t="shared" si="32"/>
        <v/>
      </c>
      <c r="Z1069" s="29" t="str">
        <f>IF(NOT(ISBLANK(AC!AB1075)),AC!BM1075,"")</f>
        <v/>
      </c>
      <c r="AA1069" s="29" t="str">
        <f t="shared" si="33"/>
        <v/>
      </c>
      <c r="AB1069" s="36">
        <f>IF(V1069&lt;ROUND(0.7*AC!T1075,2),1,0)</f>
        <v>0</v>
      </c>
    </row>
    <row r="1070" spans="2:28" s="35" customFormat="1" ht="21" customHeight="1" x14ac:dyDescent="0.15">
      <c r="B1070" s="37" t="str">
        <f>IF(ISBLANK(AC!B1076),"",AC!B1076)</f>
        <v/>
      </c>
      <c r="C1070" s="32"/>
      <c r="D1070" s="179" t="str">
        <f>IF(ISBLANK(AC!D1076),"",AC!D1076)</f>
        <v/>
      </c>
      <c r="E1070" s="180"/>
      <c r="F1070" s="180"/>
      <c r="G1070" s="180"/>
      <c r="H1070" s="180"/>
      <c r="I1070" s="180"/>
      <c r="J1070" s="180"/>
      <c r="K1070" s="180"/>
      <c r="L1070" s="180"/>
      <c r="M1070" s="180"/>
      <c r="N1070" s="180"/>
      <c r="O1070" s="180"/>
      <c r="P1070" s="181"/>
      <c r="Q1070" s="33"/>
      <c r="R1070" s="37" t="str">
        <f>IF(ISBLANK(AC!P1076),"",AC!P1076)</f>
        <v/>
      </c>
      <c r="S1070" s="34"/>
      <c r="T1070" s="47" t="str">
        <f>IF(NOT(ISBLANK(AC!R1076)),AC!R1076,"")</f>
        <v/>
      </c>
      <c r="U1070" s="34"/>
      <c r="V1070" s="47" t="str">
        <f>IF(NOT(ISBLANK(AC!AB1076)),IF($AA$22&gt;AC!$R$22,ROUND(ROUNDDOWN((AC!$R$22/$AA$22),4)*AC!BM1076,2),AC!BM1076),IF(AND(NOT(ISBLANK(AC!R1076)),NOT(ISERR(AC!R1076)),AC!R1076&lt;&gt;0),0,""))</f>
        <v/>
      </c>
      <c r="W1070" s="34"/>
      <c r="X1070" s="47" t="str">
        <f t="shared" si="32"/>
        <v/>
      </c>
      <c r="Z1070" s="29" t="str">
        <f>IF(NOT(ISBLANK(AC!AB1076)),AC!BM1076,"")</f>
        <v/>
      </c>
      <c r="AA1070" s="29" t="str">
        <f t="shared" si="33"/>
        <v/>
      </c>
      <c r="AB1070" s="36">
        <f>IF(V1070&lt;ROUND(0.7*AC!T1076,2),1,0)</f>
        <v>0</v>
      </c>
    </row>
    <row r="1071" spans="2:28" s="35" customFormat="1" ht="21" customHeight="1" x14ac:dyDescent="0.15">
      <c r="B1071" s="37" t="str">
        <f>IF(ISBLANK(AC!B1077),"",AC!B1077)</f>
        <v/>
      </c>
      <c r="C1071" s="32"/>
      <c r="D1071" s="179" t="str">
        <f>IF(ISBLANK(AC!D1077),"",AC!D1077)</f>
        <v/>
      </c>
      <c r="E1071" s="180"/>
      <c r="F1071" s="180"/>
      <c r="G1071" s="180"/>
      <c r="H1071" s="180"/>
      <c r="I1071" s="180"/>
      <c r="J1071" s="180"/>
      <c r="K1071" s="180"/>
      <c r="L1071" s="180"/>
      <c r="M1071" s="180"/>
      <c r="N1071" s="180"/>
      <c r="O1071" s="180"/>
      <c r="P1071" s="181"/>
      <c r="Q1071" s="33"/>
      <c r="R1071" s="37" t="str">
        <f>IF(ISBLANK(AC!P1077),"",AC!P1077)</f>
        <v/>
      </c>
      <c r="S1071" s="34"/>
      <c r="T1071" s="47" t="str">
        <f>IF(NOT(ISBLANK(AC!R1077)),AC!R1077,"")</f>
        <v/>
      </c>
      <c r="U1071" s="34"/>
      <c r="V1071" s="47" t="str">
        <f>IF(NOT(ISBLANK(AC!AB1077)),IF($AA$22&gt;AC!$R$22,ROUND(ROUNDDOWN((AC!$R$22/$AA$22),4)*AC!BM1077,2),AC!BM1077),IF(AND(NOT(ISBLANK(AC!R1077)),NOT(ISERR(AC!R1077)),AC!R1077&lt;&gt;0),0,""))</f>
        <v/>
      </c>
      <c r="W1071" s="34"/>
      <c r="X1071" s="47" t="str">
        <f t="shared" si="32"/>
        <v/>
      </c>
      <c r="Z1071" s="29" t="str">
        <f>IF(NOT(ISBLANK(AC!AB1077)),AC!BM1077,"")</f>
        <v/>
      </c>
      <c r="AA1071" s="29" t="str">
        <f t="shared" si="33"/>
        <v/>
      </c>
      <c r="AB1071" s="36">
        <f>IF(V1071&lt;ROUND(0.7*AC!T1077,2),1,0)</f>
        <v>0</v>
      </c>
    </row>
    <row r="1072" spans="2:28" s="35" customFormat="1" ht="21" customHeight="1" x14ac:dyDescent="0.15">
      <c r="B1072" s="37" t="str">
        <f>IF(ISBLANK(AC!B1078),"",AC!B1078)</f>
        <v/>
      </c>
      <c r="C1072" s="32"/>
      <c r="D1072" s="179" t="str">
        <f>IF(ISBLANK(AC!D1078),"",AC!D1078)</f>
        <v/>
      </c>
      <c r="E1072" s="180"/>
      <c r="F1072" s="180"/>
      <c r="G1072" s="180"/>
      <c r="H1072" s="180"/>
      <c r="I1072" s="180"/>
      <c r="J1072" s="180"/>
      <c r="K1072" s="180"/>
      <c r="L1072" s="180"/>
      <c r="M1072" s="180"/>
      <c r="N1072" s="180"/>
      <c r="O1072" s="180"/>
      <c r="P1072" s="181"/>
      <c r="Q1072" s="33"/>
      <c r="R1072" s="37" t="str">
        <f>IF(ISBLANK(AC!P1078),"",AC!P1078)</f>
        <v/>
      </c>
      <c r="S1072" s="34"/>
      <c r="T1072" s="47" t="str">
        <f>IF(NOT(ISBLANK(AC!R1078)),AC!R1078,"")</f>
        <v/>
      </c>
      <c r="U1072" s="34"/>
      <c r="V1072" s="47" t="str">
        <f>IF(NOT(ISBLANK(AC!AB1078)),IF($AA$22&gt;AC!$R$22,ROUND(ROUNDDOWN((AC!$R$22/$AA$22),4)*AC!BM1078,2),AC!BM1078),IF(AND(NOT(ISBLANK(AC!R1078)),NOT(ISERR(AC!R1078)),AC!R1078&lt;&gt;0),0,""))</f>
        <v/>
      </c>
      <c r="W1072" s="34"/>
      <c r="X1072" s="47" t="str">
        <f t="shared" si="32"/>
        <v/>
      </c>
      <c r="Z1072" s="29" t="str">
        <f>IF(NOT(ISBLANK(AC!AB1078)),AC!BM1078,"")</f>
        <v/>
      </c>
      <c r="AA1072" s="29" t="str">
        <f t="shared" si="33"/>
        <v/>
      </c>
      <c r="AB1072" s="36">
        <f>IF(V1072&lt;ROUND(0.7*AC!T1078,2),1,0)</f>
        <v>0</v>
      </c>
    </row>
    <row r="1073" spans="2:28" s="35" customFormat="1" ht="21" customHeight="1" x14ac:dyDescent="0.15">
      <c r="B1073" s="37" t="str">
        <f>IF(ISBLANK(AC!B1079),"",AC!B1079)</f>
        <v/>
      </c>
      <c r="C1073" s="32"/>
      <c r="D1073" s="179" t="str">
        <f>IF(ISBLANK(AC!D1079),"",AC!D1079)</f>
        <v/>
      </c>
      <c r="E1073" s="180"/>
      <c r="F1073" s="180"/>
      <c r="G1073" s="180"/>
      <c r="H1073" s="180"/>
      <c r="I1073" s="180"/>
      <c r="J1073" s="180"/>
      <c r="K1073" s="180"/>
      <c r="L1073" s="180"/>
      <c r="M1073" s="180"/>
      <c r="N1073" s="180"/>
      <c r="O1073" s="180"/>
      <c r="P1073" s="181"/>
      <c r="Q1073" s="33"/>
      <c r="R1073" s="37" t="str">
        <f>IF(ISBLANK(AC!P1079),"",AC!P1079)</f>
        <v/>
      </c>
      <c r="S1073" s="34"/>
      <c r="T1073" s="47" t="str">
        <f>IF(NOT(ISBLANK(AC!R1079)),AC!R1079,"")</f>
        <v/>
      </c>
      <c r="U1073" s="34"/>
      <c r="V1073" s="47" t="str">
        <f>IF(NOT(ISBLANK(AC!AB1079)),IF($AA$22&gt;AC!$R$22,ROUND(ROUNDDOWN((AC!$R$22/$AA$22),4)*AC!BM1079,2),AC!BM1079),IF(AND(NOT(ISBLANK(AC!R1079)),NOT(ISERR(AC!R1079)),AC!R1079&lt;&gt;0),0,""))</f>
        <v/>
      </c>
      <c r="W1073" s="34"/>
      <c r="X1073" s="47" t="str">
        <f t="shared" si="32"/>
        <v/>
      </c>
      <c r="Z1073" s="29" t="str">
        <f>IF(NOT(ISBLANK(AC!AB1079)),AC!BM1079,"")</f>
        <v/>
      </c>
      <c r="AA1073" s="29" t="str">
        <f t="shared" si="33"/>
        <v/>
      </c>
      <c r="AB1073" s="36">
        <f>IF(V1073&lt;ROUND(0.7*AC!T1079,2),1,0)</f>
        <v>0</v>
      </c>
    </row>
    <row r="1074" spans="2:28" s="35" customFormat="1" ht="21" customHeight="1" x14ac:dyDescent="0.15">
      <c r="B1074" s="37" t="str">
        <f>IF(ISBLANK(AC!B1080),"",AC!B1080)</f>
        <v/>
      </c>
      <c r="C1074" s="32"/>
      <c r="D1074" s="179" t="str">
        <f>IF(ISBLANK(AC!D1080),"",AC!D1080)</f>
        <v/>
      </c>
      <c r="E1074" s="180"/>
      <c r="F1074" s="180"/>
      <c r="G1074" s="180"/>
      <c r="H1074" s="180"/>
      <c r="I1074" s="180"/>
      <c r="J1074" s="180"/>
      <c r="K1074" s="180"/>
      <c r="L1074" s="180"/>
      <c r="M1074" s="180"/>
      <c r="N1074" s="180"/>
      <c r="O1074" s="180"/>
      <c r="P1074" s="181"/>
      <c r="Q1074" s="33"/>
      <c r="R1074" s="37" t="str">
        <f>IF(ISBLANK(AC!P1080),"",AC!P1080)</f>
        <v/>
      </c>
      <c r="S1074" s="34"/>
      <c r="T1074" s="47" t="str">
        <f>IF(NOT(ISBLANK(AC!R1080)),AC!R1080,"")</f>
        <v/>
      </c>
      <c r="U1074" s="34"/>
      <c r="V1074" s="47" t="str">
        <f>IF(NOT(ISBLANK(AC!AB1080)),IF($AA$22&gt;AC!$R$22,ROUND(ROUNDDOWN((AC!$R$22/$AA$22),4)*AC!BM1080,2),AC!BM1080),IF(AND(NOT(ISBLANK(AC!R1080)),NOT(ISERR(AC!R1080)),AC!R1080&lt;&gt;0),0,""))</f>
        <v/>
      </c>
      <c r="W1074" s="34"/>
      <c r="X1074" s="47" t="str">
        <f t="shared" si="32"/>
        <v/>
      </c>
      <c r="Z1074" s="29" t="str">
        <f>IF(NOT(ISBLANK(AC!AB1080)),AC!BM1080,"")</f>
        <v/>
      </c>
      <c r="AA1074" s="29" t="str">
        <f t="shared" si="33"/>
        <v/>
      </c>
      <c r="AB1074" s="36">
        <f>IF(V1074&lt;ROUND(0.7*AC!T1080,2),1,0)</f>
        <v>0</v>
      </c>
    </row>
    <row r="1075" spans="2:28" s="35" customFormat="1" ht="21" customHeight="1" x14ac:dyDescent="0.15">
      <c r="B1075" s="37" t="str">
        <f>IF(ISBLANK(AC!B1081),"",AC!B1081)</f>
        <v/>
      </c>
      <c r="C1075" s="32"/>
      <c r="D1075" s="179" t="str">
        <f>IF(ISBLANK(AC!D1081),"",AC!D1081)</f>
        <v/>
      </c>
      <c r="E1075" s="180"/>
      <c r="F1075" s="180"/>
      <c r="G1075" s="180"/>
      <c r="H1075" s="180"/>
      <c r="I1075" s="180"/>
      <c r="J1075" s="180"/>
      <c r="K1075" s="180"/>
      <c r="L1075" s="180"/>
      <c r="M1075" s="180"/>
      <c r="N1075" s="180"/>
      <c r="O1075" s="180"/>
      <c r="P1075" s="181"/>
      <c r="Q1075" s="33"/>
      <c r="R1075" s="37" t="str">
        <f>IF(ISBLANK(AC!P1081),"",AC!P1081)</f>
        <v/>
      </c>
      <c r="S1075" s="34"/>
      <c r="T1075" s="47" t="str">
        <f>IF(NOT(ISBLANK(AC!R1081)),AC!R1081,"")</f>
        <v/>
      </c>
      <c r="U1075" s="34"/>
      <c r="V1075" s="47" t="str">
        <f>IF(NOT(ISBLANK(AC!AB1081)),IF($AA$22&gt;AC!$R$22,ROUND(ROUNDDOWN((AC!$R$22/$AA$22),4)*AC!BM1081,2),AC!BM1081),IF(AND(NOT(ISBLANK(AC!R1081)),NOT(ISERR(AC!R1081)),AC!R1081&lt;&gt;0),0,""))</f>
        <v/>
      </c>
      <c r="W1075" s="34"/>
      <c r="X1075" s="47" t="str">
        <f t="shared" si="32"/>
        <v/>
      </c>
      <c r="Z1075" s="29" t="str">
        <f>IF(NOT(ISBLANK(AC!AB1081)),AC!BM1081,"")</f>
        <v/>
      </c>
      <c r="AA1075" s="29" t="str">
        <f t="shared" si="33"/>
        <v/>
      </c>
      <c r="AB1075" s="36">
        <f>IF(V1075&lt;ROUND(0.7*AC!T1081,2),1,0)</f>
        <v>0</v>
      </c>
    </row>
    <row r="1076" spans="2:28" s="35" customFormat="1" ht="21" customHeight="1" x14ac:dyDescent="0.15">
      <c r="B1076" s="37" t="str">
        <f>IF(ISBLANK(AC!B1082),"",AC!B1082)</f>
        <v/>
      </c>
      <c r="C1076" s="32"/>
      <c r="D1076" s="179" t="str">
        <f>IF(ISBLANK(AC!D1082),"",AC!D1082)</f>
        <v/>
      </c>
      <c r="E1076" s="180"/>
      <c r="F1076" s="180"/>
      <c r="G1076" s="180"/>
      <c r="H1076" s="180"/>
      <c r="I1076" s="180"/>
      <c r="J1076" s="180"/>
      <c r="K1076" s="180"/>
      <c r="L1076" s="180"/>
      <c r="M1076" s="180"/>
      <c r="N1076" s="180"/>
      <c r="O1076" s="180"/>
      <c r="P1076" s="181"/>
      <c r="Q1076" s="33"/>
      <c r="R1076" s="37" t="str">
        <f>IF(ISBLANK(AC!P1082),"",AC!P1082)</f>
        <v/>
      </c>
      <c r="S1076" s="34"/>
      <c r="T1076" s="47" t="str">
        <f>IF(NOT(ISBLANK(AC!R1082)),AC!R1082,"")</f>
        <v/>
      </c>
      <c r="U1076" s="34"/>
      <c r="V1076" s="47" t="str">
        <f>IF(NOT(ISBLANK(AC!AB1082)),IF($AA$22&gt;AC!$R$22,ROUND(ROUNDDOWN((AC!$R$22/$AA$22),4)*AC!BM1082,2),AC!BM1082),IF(AND(NOT(ISBLANK(AC!R1082)),NOT(ISERR(AC!R1082)),AC!R1082&lt;&gt;0),0,""))</f>
        <v/>
      </c>
      <c r="W1076" s="34"/>
      <c r="X1076" s="47" t="str">
        <f t="shared" si="32"/>
        <v/>
      </c>
      <c r="Z1076" s="29" t="str">
        <f>IF(NOT(ISBLANK(AC!AB1082)),AC!BM1082,"")</f>
        <v/>
      </c>
      <c r="AA1076" s="29" t="str">
        <f t="shared" si="33"/>
        <v/>
      </c>
      <c r="AB1076" s="36">
        <f>IF(V1076&lt;ROUND(0.7*AC!T1082,2),1,0)</f>
        <v>0</v>
      </c>
    </row>
    <row r="1077" spans="2:28" s="35" customFormat="1" ht="21" customHeight="1" x14ac:dyDescent="0.15">
      <c r="B1077" s="37" t="str">
        <f>IF(ISBLANK(AC!B1083),"",AC!B1083)</f>
        <v/>
      </c>
      <c r="C1077" s="32"/>
      <c r="D1077" s="179" t="str">
        <f>IF(ISBLANK(AC!D1083),"",AC!D1083)</f>
        <v/>
      </c>
      <c r="E1077" s="180"/>
      <c r="F1077" s="180"/>
      <c r="G1077" s="180"/>
      <c r="H1077" s="180"/>
      <c r="I1077" s="180"/>
      <c r="J1077" s="180"/>
      <c r="K1077" s="180"/>
      <c r="L1077" s="180"/>
      <c r="M1077" s="180"/>
      <c r="N1077" s="180"/>
      <c r="O1077" s="180"/>
      <c r="P1077" s="181"/>
      <c r="Q1077" s="33"/>
      <c r="R1077" s="37" t="str">
        <f>IF(ISBLANK(AC!P1083),"",AC!P1083)</f>
        <v/>
      </c>
      <c r="S1077" s="34"/>
      <c r="T1077" s="47" t="str">
        <f>IF(NOT(ISBLANK(AC!R1083)),AC!R1083,"")</f>
        <v/>
      </c>
      <c r="U1077" s="34"/>
      <c r="V1077" s="47" t="str">
        <f>IF(NOT(ISBLANK(AC!AB1083)),IF($AA$22&gt;AC!$R$22,ROUND(ROUNDDOWN((AC!$R$22/$AA$22),4)*AC!BM1083,2),AC!BM1083),IF(AND(NOT(ISBLANK(AC!R1083)),NOT(ISERR(AC!R1083)),AC!R1083&lt;&gt;0),0,""))</f>
        <v/>
      </c>
      <c r="W1077" s="34"/>
      <c r="X1077" s="47" t="str">
        <f t="shared" si="32"/>
        <v/>
      </c>
      <c r="Z1077" s="29" t="str">
        <f>IF(NOT(ISBLANK(AC!AB1083)),AC!BM1083,"")</f>
        <v/>
      </c>
      <c r="AA1077" s="29" t="str">
        <f t="shared" si="33"/>
        <v/>
      </c>
      <c r="AB1077" s="36">
        <f>IF(V1077&lt;ROUND(0.7*AC!T1083,2),1,0)</f>
        <v>0</v>
      </c>
    </row>
    <row r="1078" spans="2:28" s="35" customFormat="1" ht="21" customHeight="1" x14ac:dyDescent="0.15">
      <c r="B1078" s="37" t="str">
        <f>IF(ISBLANK(AC!B1084),"",AC!B1084)</f>
        <v/>
      </c>
      <c r="C1078" s="32"/>
      <c r="D1078" s="179" t="str">
        <f>IF(ISBLANK(AC!D1084),"",AC!D1084)</f>
        <v/>
      </c>
      <c r="E1078" s="180"/>
      <c r="F1078" s="180"/>
      <c r="G1078" s="180"/>
      <c r="H1078" s="180"/>
      <c r="I1078" s="180"/>
      <c r="J1078" s="180"/>
      <c r="K1078" s="180"/>
      <c r="L1078" s="180"/>
      <c r="M1078" s="180"/>
      <c r="N1078" s="180"/>
      <c r="O1078" s="180"/>
      <c r="P1078" s="181"/>
      <c r="Q1078" s="33"/>
      <c r="R1078" s="37" t="str">
        <f>IF(ISBLANK(AC!P1084),"",AC!P1084)</f>
        <v/>
      </c>
      <c r="S1078" s="34"/>
      <c r="T1078" s="47" t="str">
        <f>IF(NOT(ISBLANK(AC!R1084)),AC!R1084,"")</f>
        <v/>
      </c>
      <c r="U1078" s="34"/>
      <c r="V1078" s="47" t="str">
        <f>IF(NOT(ISBLANK(AC!AB1084)),IF($AA$22&gt;AC!$R$22,ROUND(ROUNDDOWN((AC!$R$22/$AA$22),4)*AC!BM1084,2),AC!BM1084),IF(AND(NOT(ISBLANK(AC!R1084)),NOT(ISERR(AC!R1084)),AC!R1084&lt;&gt;0),0,""))</f>
        <v/>
      </c>
      <c r="W1078" s="34"/>
      <c r="X1078" s="47" t="str">
        <f t="shared" si="32"/>
        <v/>
      </c>
      <c r="Z1078" s="29" t="str">
        <f>IF(NOT(ISBLANK(AC!AB1084)),AC!BM1084,"")</f>
        <v/>
      </c>
      <c r="AA1078" s="29" t="str">
        <f t="shared" si="33"/>
        <v/>
      </c>
      <c r="AB1078" s="36">
        <f>IF(V1078&lt;ROUND(0.7*AC!T1084,2),1,0)</f>
        <v>0</v>
      </c>
    </row>
    <row r="1079" spans="2:28" s="35" customFormat="1" ht="21" customHeight="1" x14ac:dyDescent="0.15">
      <c r="B1079" s="37" t="str">
        <f>IF(ISBLANK(AC!B1085),"",AC!B1085)</f>
        <v/>
      </c>
      <c r="C1079" s="32"/>
      <c r="D1079" s="179" t="str">
        <f>IF(ISBLANK(AC!D1085),"",AC!D1085)</f>
        <v/>
      </c>
      <c r="E1079" s="180"/>
      <c r="F1079" s="180"/>
      <c r="G1079" s="180"/>
      <c r="H1079" s="180"/>
      <c r="I1079" s="180"/>
      <c r="J1079" s="180"/>
      <c r="K1079" s="180"/>
      <c r="L1079" s="180"/>
      <c r="M1079" s="180"/>
      <c r="N1079" s="180"/>
      <c r="O1079" s="180"/>
      <c r="P1079" s="181"/>
      <c r="Q1079" s="33"/>
      <c r="R1079" s="37" t="str">
        <f>IF(ISBLANK(AC!P1085),"",AC!P1085)</f>
        <v/>
      </c>
      <c r="S1079" s="34"/>
      <c r="T1079" s="47" t="str">
        <f>IF(NOT(ISBLANK(AC!R1085)),AC!R1085,"")</f>
        <v/>
      </c>
      <c r="U1079" s="34"/>
      <c r="V1079" s="47" t="str">
        <f>IF(NOT(ISBLANK(AC!AB1085)),IF($AA$22&gt;AC!$R$22,ROUND(ROUNDDOWN((AC!$R$22/$AA$22),4)*AC!BM1085,2),AC!BM1085),IF(AND(NOT(ISBLANK(AC!R1085)),NOT(ISERR(AC!R1085)),AC!R1085&lt;&gt;0),0,""))</f>
        <v/>
      </c>
      <c r="W1079" s="34"/>
      <c r="X1079" s="47" t="str">
        <f t="shared" si="32"/>
        <v/>
      </c>
      <c r="Z1079" s="29" t="str">
        <f>IF(NOT(ISBLANK(AC!AB1085)),AC!BM1085,"")</f>
        <v/>
      </c>
      <c r="AA1079" s="29" t="str">
        <f t="shared" si="33"/>
        <v/>
      </c>
      <c r="AB1079" s="36">
        <f>IF(V1079&lt;ROUND(0.7*AC!T1085,2),1,0)</f>
        <v>0</v>
      </c>
    </row>
    <row r="1080" spans="2:28" s="35" customFormat="1" ht="21" customHeight="1" x14ac:dyDescent="0.15">
      <c r="B1080" s="37" t="str">
        <f>IF(ISBLANK(AC!B1086),"",AC!B1086)</f>
        <v/>
      </c>
      <c r="C1080" s="32"/>
      <c r="D1080" s="179" t="str">
        <f>IF(ISBLANK(AC!D1086),"",AC!D1086)</f>
        <v/>
      </c>
      <c r="E1080" s="180"/>
      <c r="F1080" s="180"/>
      <c r="G1080" s="180"/>
      <c r="H1080" s="180"/>
      <c r="I1080" s="180"/>
      <c r="J1080" s="180"/>
      <c r="K1080" s="180"/>
      <c r="L1080" s="180"/>
      <c r="M1080" s="180"/>
      <c r="N1080" s="180"/>
      <c r="O1080" s="180"/>
      <c r="P1080" s="181"/>
      <c r="Q1080" s="33"/>
      <c r="R1080" s="37" t="str">
        <f>IF(ISBLANK(AC!P1086),"",AC!P1086)</f>
        <v/>
      </c>
      <c r="S1080" s="34"/>
      <c r="T1080" s="47" t="str">
        <f>IF(NOT(ISBLANK(AC!R1086)),AC!R1086,"")</f>
        <v/>
      </c>
      <c r="U1080" s="34"/>
      <c r="V1080" s="47" t="str">
        <f>IF(NOT(ISBLANK(AC!AB1086)),IF($AA$22&gt;AC!$R$22,ROUND(ROUNDDOWN((AC!$R$22/$AA$22),4)*AC!BM1086,2),AC!BM1086),IF(AND(NOT(ISBLANK(AC!R1086)),NOT(ISERR(AC!R1086)),AC!R1086&lt;&gt;0),0,""))</f>
        <v/>
      </c>
      <c r="W1080" s="34"/>
      <c r="X1080" s="47" t="str">
        <f t="shared" si="32"/>
        <v/>
      </c>
      <c r="Z1080" s="29" t="str">
        <f>IF(NOT(ISBLANK(AC!AB1086)),AC!BM1086,"")</f>
        <v/>
      </c>
      <c r="AA1080" s="29" t="str">
        <f t="shared" si="33"/>
        <v/>
      </c>
      <c r="AB1080" s="36">
        <f>IF(V1080&lt;ROUND(0.7*AC!T1086,2),1,0)</f>
        <v>0</v>
      </c>
    </row>
    <row r="1081" spans="2:28" s="35" customFormat="1" ht="21" customHeight="1" x14ac:dyDescent="0.15">
      <c r="B1081" s="37" t="str">
        <f>IF(ISBLANK(AC!B1087),"",AC!B1087)</f>
        <v/>
      </c>
      <c r="C1081" s="32"/>
      <c r="D1081" s="179" t="str">
        <f>IF(ISBLANK(AC!D1087),"",AC!D1087)</f>
        <v/>
      </c>
      <c r="E1081" s="180"/>
      <c r="F1081" s="180"/>
      <c r="G1081" s="180"/>
      <c r="H1081" s="180"/>
      <c r="I1081" s="180"/>
      <c r="J1081" s="180"/>
      <c r="K1081" s="180"/>
      <c r="L1081" s="180"/>
      <c r="M1081" s="180"/>
      <c r="N1081" s="180"/>
      <c r="O1081" s="180"/>
      <c r="P1081" s="181"/>
      <c r="Q1081" s="33"/>
      <c r="R1081" s="37" t="str">
        <f>IF(ISBLANK(AC!P1087),"",AC!P1087)</f>
        <v/>
      </c>
      <c r="S1081" s="34"/>
      <c r="T1081" s="47" t="str">
        <f>IF(NOT(ISBLANK(AC!R1087)),AC!R1087,"")</f>
        <v/>
      </c>
      <c r="U1081" s="34"/>
      <c r="V1081" s="47" t="str">
        <f>IF(NOT(ISBLANK(AC!AB1087)),IF($AA$22&gt;AC!$R$22,ROUND(ROUNDDOWN((AC!$R$22/$AA$22),4)*AC!BM1087,2),AC!BM1087),IF(AND(NOT(ISBLANK(AC!R1087)),NOT(ISERR(AC!R1087)),AC!R1087&lt;&gt;0),0,""))</f>
        <v/>
      </c>
      <c r="W1081" s="34"/>
      <c r="X1081" s="47" t="str">
        <f t="shared" si="32"/>
        <v/>
      </c>
      <c r="Z1081" s="29" t="str">
        <f>IF(NOT(ISBLANK(AC!AB1087)),AC!BM1087,"")</f>
        <v/>
      </c>
      <c r="AA1081" s="29" t="str">
        <f t="shared" si="33"/>
        <v/>
      </c>
      <c r="AB1081" s="36">
        <f>IF(V1081&lt;ROUND(0.7*AC!T1087,2),1,0)</f>
        <v>0</v>
      </c>
    </row>
    <row r="1082" spans="2:28" s="35" customFormat="1" ht="21" customHeight="1" x14ac:dyDescent="0.15">
      <c r="B1082" s="37" t="str">
        <f>IF(ISBLANK(AC!B1088),"",AC!B1088)</f>
        <v/>
      </c>
      <c r="C1082" s="32"/>
      <c r="D1082" s="179" t="str">
        <f>IF(ISBLANK(AC!D1088),"",AC!D1088)</f>
        <v/>
      </c>
      <c r="E1082" s="180"/>
      <c r="F1082" s="180"/>
      <c r="G1082" s="180"/>
      <c r="H1082" s="180"/>
      <c r="I1082" s="180"/>
      <c r="J1082" s="180"/>
      <c r="K1082" s="180"/>
      <c r="L1082" s="180"/>
      <c r="M1082" s="180"/>
      <c r="N1082" s="180"/>
      <c r="O1082" s="180"/>
      <c r="P1082" s="181"/>
      <c r="Q1082" s="33"/>
      <c r="R1082" s="37" t="str">
        <f>IF(ISBLANK(AC!P1088),"",AC!P1088)</f>
        <v/>
      </c>
      <c r="S1082" s="34"/>
      <c r="T1082" s="47" t="str">
        <f>IF(NOT(ISBLANK(AC!R1088)),AC!R1088,"")</f>
        <v/>
      </c>
      <c r="U1082" s="34"/>
      <c r="V1082" s="47" t="str">
        <f>IF(NOT(ISBLANK(AC!AB1088)),IF($AA$22&gt;AC!$R$22,ROUND(ROUNDDOWN((AC!$R$22/$AA$22),4)*AC!BM1088,2),AC!BM1088),IF(AND(NOT(ISBLANK(AC!R1088)),NOT(ISERR(AC!R1088)),AC!R1088&lt;&gt;0),0,""))</f>
        <v/>
      </c>
      <c r="W1082" s="34"/>
      <c r="X1082" s="47" t="str">
        <f t="shared" si="32"/>
        <v/>
      </c>
      <c r="Z1082" s="29" t="str">
        <f>IF(NOT(ISBLANK(AC!AB1088)),AC!BM1088,"")</f>
        <v/>
      </c>
      <c r="AA1082" s="29" t="str">
        <f t="shared" si="33"/>
        <v/>
      </c>
      <c r="AB1082" s="36">
        <f>IF(V1082&lt;ROUND(0.7*AC!T1088,2),1,0)</f>
        <v>0</v>
      </c>
    </row>
    <row r="1083" spans="2:28" s="35" customFormat="1" ht="21" customHeight="1" x14ac:dyDescent="0.15">
      <c r="B1083" s="37" t="str">
        <f>IF(ISBLANK(AC!B1089),"",AC!B1089)</f>
        <v/>
      </c>
      <c r="C1083" s="32"/>
      <c r="D1083" s="179" t="str">
        <f>IF(ISBLANK(AC!D1089),"",AC!D1089)</f>
        <v/>
      </c>
      <c r="E1083" s="180"/>
      <c r="F1083" s="180"/>
      <c r="G1083" s="180"/>
      <c r="H1083" s="180"/>
      <c r="I1083" s="180"/>
      <c r="J1083" s="180"/>
      <c r="K1083" s="180"/>
      <c r="L1083" s="180"/>
      <c r="M1083" s="180"/>
      <c r="N1083" s="180"/>
      <c r="O1083" s="180"/>
      <c r="P1083" s="181"/>
      <c r="Q1083" s="33"/>
      <c r="R1083" s="37" t="str">
        <f>IF(ISBLANK(AC!P1089),"",AC!P1089)</f>
        <v/>
      </c>
      <c r="S1083" s="34"/>
      <c r="T1083" s="47" t="str">
        <f>IF(NOT(ISBLANK(AC!R1089)),AC!R1089,"")</f>
        <v/>
      </c>
      <c r="U1083" s="34"/>
      <c r="V1083" s="47" t="str">
        <f>IF(NOT(ISBLANK(AC!AB1089)),IF($AA$22&gt;AC!$R$22,ROUND(ROUNDDOWN((AC!$R$22/$AA$22),4)*AC!BM1089,2),AC!BM1089),IF(AND(NOT(ISBLANK(AC!R1089)),NOT(ISERR(AC!R1089)),AC!R1089&lt;&gt;0),0,""))</f>
        <v/>
      </c>
      <c r="W1083" s="34"/>
      <c r="X1083" s="47" t="str">
        <f t="shared" si="32"/>
        <v/>
      </c>
      <c r="Z1083" s="29" t="str">
        <f>IF(NOT(ISBLANK(AC!AB1089)),AC!BM1089,"")</f>
        <v/>
      </c>
      <c r="AA1083" s="29" t="str">
        <f t="shared" si="33"/>
        <v/>
      </c>
      <c r="AB1083" s="36">
        <f>IF(V1083&lt;ROUND(0.7*AC!T1089,2),1,0)</f>
        <v>0</v>
      </c>
    </row>
    <row r="1084" spans="2:28" s="35" customFormat="1" ht="21" customHeight="1" x14ac:dyDescent="0.15">
      <c r="B1084" s="37" t="str">
        <f>IF(ISBLANK(AC!B1090),"",AC!B1090)</f>
        <v/>
      </c>
      <c r="C1084" s="32"/>
      <c r="D1084" s="179" t="str">
        <f>IF(ISBLANK(AC!D1090),"",AC!D1090)</f>
        <v/>
      </c>
      <c r="E1084" s="180"/>
      <c r="F1084" s="180"/>
      <c r="G1084" s="180"/>
      <c r="H1084" s="180"/>
      <c r="I1084" s="180"/>
      <c r="J1084" s="180"/>
      <c r="K1084" s="180"/>
      <c r="L1084" s="180"/>
      <c r="M1084" s="180"/>
      <c r="N1084" s="180"/>
      <c r="O1084" s="180"/>
      <c r="P1084" s="181"/>
      <c r="Q1084" s="33"/>
      <c r="R1084" s="37" t="str">
        <f>IF(ISBLANK(AC!P1090),"",AC!P1090)</f>
        <v/>
      </c>
      <c r="S1084" s="34"/>
      <c r="T1084" s="47" t="str">
        <f>IF(NOT(ISBLANK(AC!R1090)),AC!R1090,"")</f>
        <v/>
      </c>
      <c r="U1084" s="34"/>
      <c r="V1084" s="47" t="str">
        <f>IF(NOT(ISBLANK(AC!AB1090)),IF($AA$22&gt;AC!$R$22,ROUND(ROUNDDOWN((AC!$R$22/$AA$22),4)*AC!BM1090,2),AC!BM1090),IF(AND(NOT(ISBLANK(AC!R1090)),NOT(ISERR(AC!R1090)),AC!R1090&lt;&gt;0),0,""))</f>
        <v/>
      </c>
      <c r="W1084" s="34"/>
      <c r="X1084" s="47" t="str">
        <f t="shared" si="32"/>
        <v/>
      </c>
      <c r="Z1084" s="29" t="str">
        <f>IF(NOT(ISBLANK(AC!AB1090)),AC!BM1090,"")</f>
        <v/>
      </c>
      <c r="AA1084" s="29" t="str">
        <f t="shared" si="33"/>
        <v/>
      </c>
      <c r="AB1084" s="36">
        <f>IF(V1084&lt;ROUND(0.7*AC!T1090,2),1,0)</f>
        <v>0</v>
      </c>
    </row>
    <row r="1085" spans="2:28" s="35" customFormat="1" ht="21" customHeight="1" x14ac:dyDescent="0.15">
      <c r="B1085" s="37" t="str">
        <f>IF(ISBLANK(AC!B1091),"",AC!B1091)</f>
        <v/>
      </c>
      <c r="C1085" s="32"/>
      <c r="D1085" s="179" t="str">
        <f>IF(ISBLANK(AC!D1091),"",AC!D1091)</f>
        <v/>
      </c>
      <c r="E1085" s="180"/>
      <c r="F1085" s="180"/>
      <c r="G1085" s="180"/>
      <c r="H1085" s="180"/>
      <c r="I1085" s="180"/>
      <c r="J1085" s="180"/>
      <c r="K1085" s="180"/>
      <c r="L1085" s="180"/>
      <c r="M1085" s="180"/>
      <c r="N1085" s="180"/>
      <c r="O1085" s="180"/>
      <c r="P1085" s="181"/>
      <c r="Q1085" s="33"/>
      <c r="R1085" s="37" t="str">
        <f>IF(ISBLANK(AC!P1091),"",AC!P1091)</f>
        <v/>
      </c>
      <c r="S1085" s="34"/>
      <c r="T1085" s="47" t="str">
        <f>IF(NOT(ISBLANK(AC!R1091)),AC!R1091,"")</f>
        <v/>
      </c>
      <c r="U1085" s="34"/>
      <c r="V1085" s="47" t="str">
        <f>IF(NOT(ISBLANK(AC!AB1091)),IF($AA$22&gt;AC!$R$22,ROUND(ROUNDDOWN((AC!$R$22/$AA$22),4)*AC!BM1091,2),AC!BM1091),IF(AND(NOT(ISBLANK(AC!R1091)),NOT(ISERR(AC!R1091)),AC!R1091&lt;&gt;0),0,""))</f>
        <v/>
      </c>
      <c r="W1085" s="34"/>
      <c r="X1085" s="47" t="str">
        <f t="shared" si="32"/>
        <v/>
      </c>
      <c r="Z1085" s="29" t="str">
        <f>IF(NOT(ISBLANK(AC!AB1091)),AC!BM1091,"")</f>
        <v/>
      </c>
      <c r="AA1085" s="29" t="str">
        <f t="shared" si="33"/>
        <v/>
      </c>
      <c r="AB1085" s="36">
        <f>IF(V1085&lt;ROUND(0.7*AC!T1091,2),1,0)</f>
        <v>0</v>
      </c>
    </row>
    <row r="1086" spans="2:28" s="35" customFormat="1" ht="21" customHeight="1" x14ac:dyDescent="0.15">
      <c r="B1086" s="37" t="str">
        <f>IF(ISBLANK(AC!B1092),"",AC!B1092)</f>
        <v/>
      </c>
      <c r="C1086" s="32"/>
      <c r="D1086" s="179" t="str">
        <f>IF(ISBLANK(AC!D1092),"",AC!D1092)</f>
        <v/>
      </c>
      <c r="E1086" s="180"/>
      <c r="F1086" s="180"/>
      <c r="G1086" s="180"/>
      <c r="H1086" s="180"/>
      <c r="I1086" s="180"/>
      <c r="J1086" s="180"/>
      <c r="K1086" s="180"/>
      <c r="L1086" s="180"/>
      <c r="M1086" s="180"/>
      <c r="N1086" s="180"/>
      <c r="O1086" s="180"/>
      <c r="P1086" s="181"/>
      <c r="Q1086" s="33"/>
      <c r="R1086" s="37" t="str">
        <f>IF(ISBLANK(AC!P1092),"",AC!P1092)</f>
        <v/>
      </c>
      <c r="S1086" s="34"/>
      <c r="T1086" s="47" t="str">
        <f>IF(NOT(ISBLANK(AC!R1092)),AC!R1092,"")</f>
        <v/>
      </c>
      <c r="U1086" s="34"/>
      <c r="V1086" s="47" t="str">
        <f>IF(NOT(ISBLANK(AC!AB1092)),IF($AA$22&gt;AC!$R$22,ROUND(ROUNDDOWN((AC!$R$22/$AA$22),4)*AC!BM1092,2),AC!BM1092),IF(AND(NOT(ISBLANK(AC!R1092)),NOT(ISERR(AC!R1092)),AC!R1092&lt;&gt;0),0,""))</f>
        <v/>
      </c>
      <c r="W1086" s="34"/>
      <c r="X1086" s="47" t="str">
        <f t="shared" si="32"/>
        <v/>
      </c>
      <c r="Z1086" s="29" t="str">
        <f>IF(NOT(ISBLANK(AC!AB1092)),AC!BM1092,"")</f>
        <v/>
      </c>
      <c r="AA1086" s="29" t="str">
        <f t="shared" si="33"/>
        <v/>
      </c>
      <c r="AB1086" s="36">
        <f>IF(V1086&lt;ROUND(0.7*AC!T1092,2),1,0)</f>
        <v>0</v>
      </c>
    </row>
    <row r="1087" spans="2:28" s="35" customFormat="1" ht="21" customHeight="1" x14ac:dyDescent="0.15">
      <c r="B1087" s="37" t="str">
        <f>IF(ISBLANK(AC!B1093),"",AC!B1093)</f>
        <v/>
      </c>
      <c r="C1087" s="32"/>
      <c r="D1087" s="179" t="str">
        <f>IF(ISBLANK(AC!D1093),"",AC!D1093)</f>
        <v/>
      </c>
      <c r="E1087" s="180"/>
      <c r="F1087" s="180"/>
      <c r="G1087" s="180"/>
      <c r="H1087" s="180"/>
      <c r="I1087" s="180"/>
      <c r="J1087" s="180"/>
      <c r="K1087" s="180"/>
      <c r="L1087" s="180"/>
      <c r="M1087" s="180"/>
      <c r="N1087" s="180"/>
      <c r="O1087" s="180"/>
      <c r="P1087" s="181"/>
      <c r="Q1087" s="33"/>
      <c r="R1087" s="37" t="str">
        <f>IF(ISBLANK(AC!P1093),"",AC!P1093)</f>
        <v/>
      </c>
      <c r="S1087" s="34"/>
      <c r="T1087" s="47" t="str">
        <f>IF(NOT(ISBLANK(AC!R1093)),AC!R1093,"")</f>
        <v/>
      </c>
      <c r="U1087" s="34"/>
      <c r="V1087" s="47" t="str">
        <f>IF(NOT(ISBLANK(AC!AB1093)),IF($AA$22&gt;AC!$R$22,ROUND(ROUNDDOWN((AC!$R$22/$AA$22),4)*AC!BM1093,2),AC!BM1093),IF(AND(NOT(ISBLANK(AC!R1093)),NOT(ISERR(AC!R1093)),AC!R1093&lt;&gt;0),0,""))</f>
        <v/>
      </c>
      <c r="W1087" s="34"/>
      <c r="X1087" s="47" t="str">
        <f t="shared" si="32"/>
        <v/>
      </c>
      <c r="Z1087" s="29" t="str">
        <f>IF(NOT(ISBLANK(AC!AB1093)),AC!BM1093,"")</f>
        <v/>
      </c>
      <c r="AA1087" s="29" t="str">
        <f t="shared" si="33"/>
        <v/>
      </c>
      <c r="AB1087" s="36">
        <f>IF(V1087&lt;ROUND(0.7*AC!T1093,2),1,0)</f>
        <v>0</v>
      </c>
    </row>
    <row r="1088" spans="2:28" s="35" customFormat="1" ht="21" customHeight="1" x14ac:dyDescent="0.15">
      <c r="B1088" s="37" t="str">
        <f>IF(ISBLANK(AC!B1094),"",AC!B1094)</f>
        <v/>
      </c>
      <c r="C1088" s="32"/>
      <c r="D1088" s="179" t="str">
        <f>IF(ISBLANK(AC!D1094),"",AC!D1094)</f>
        <v/>
      </c>
      <c r="E1088" s="180"/>
      <c r="F1088" s="180"/>
      <c r="G1088" s="180"/>
      <c r="H1088" s="180"/>
      <c r="I1088" s="180"/>
      <c r="J1088" s="180"/>
      <c r="K1088" s="180"/>
      <c r="L1088" s="180"/>
      <c r="M1088" s="180"/>
      <c r="N1088" s="180"/>
      <c r="O1088" s="180"/>
      <c r="P1088" s="181"/>
      <c r="Q1088" s="33"/>
      <c r="R1088" s="37" t="str">
        <f>IF(ISBLANK(AC!P1094),"",AC!P1094)</f>
        <v/>
      </c>
      <c r="S1088" s="34"/>
      <c r="T1088" s="47" t="str">
        <f>IF(NOT(ISBLANK(AC!R1094)),AC!R1094,"")</f>
        <v/>
      </c>
      <c r="U1088" s="34"/>
      <c r="V1088" s="47" t="str">
        <f>IF(NOT(ISBLANK(AC!AB1094)),IF($AA$22&gt;AC!$R$22,ROUND(ROUNDDOWN((AC!$R$22/$AA$22),4)*AC!BM1094,2),AC!BM1094),IF(AND(NOT(ISBLANK(AC!R1094)),NOT(ISERR(AC!R1094)),AC!R1094&lt;&gt;0),0,""))</f>
        <v/>
      </c>
      <c r="W1088" s="34"/>
      <c r="X1088" s="47" t="str">
        <f t="shared" si="32"/>
        <v/>
      </c>
      <c r="Z1088" s="29" t="str">
        <f>IF(NOT(ISBLANK(AC!AB1094)),AC!BM1094,"")</f>
        <v/>
      </c>
      <c r="AA1088" s="29" t="str">
        <f t="shared" si="33"/>
        <v/>
      </c>
      <c r="AB1088" s="36">
        <f>IF(V1088&lt;ROUND(0.7*AC!T1094,2),1,0)</f>
        <v>0</v>
      </c>
    </row>
    <row r="1089" spans="2:28" s="35" customFormat="1" ht="21" customHeight="1" x14ac:dyDescent="0.15">
      <c r="B1089" s="37" t="str">
        <f>IF(ISBLANK(AC!B1095),"",AC!B1095)</f>
        <v/>
      </c>
      <c r="C1089" s="32"/>
      <c r="D1089" s="179" t="str">
        <f>IF(ISBLANK(AC!D1095),"",AC!D1095)</f>
        <v/>
      </c>
      <c r="E1089" s="180"/>
      <c r="F1089" s="180"/>
      <c r="G1089" s="180"/>
      <c r="H1089" s="180"/>
      <c r="I1089" s="180"/>
      <c r="J1089" s="180"/>
      <c r="K1089" s="180"/>
      <c r="L1089" s="180"/>
      <c r="M1089" s="180"/>
      <c r="N1089" s="180"/>
      <c r="O1089" s="180"/>
      <c r="P1089" s="181"/>
      <c r="Q1089" s="33"/>
      <c r="R1089" s="37" t="str">
        <f>IF(ISBLANK(AC!P1095),"",AC!P1095)</f>
        <v/>
      </c>
      <c r="S1089" s="34"/>
      <c r="T1089" s="47" t="str">
        <f>IF(NOT(ISBLANK(AC!R1095)),AC!R1095,"")</f>
        <v/>
      </c>
      <c r="U1089" s="34"/>
      <c r="V1089" s="47" t="str">
        <f>IF(NOT(ISBLANK(AC!AB1095)),IF($AA$22&gt;AC!$R$22,ROUND(ROUNDDOWN((AC!$R$22/$AA$22),4)*AC!BM1095,2),AC!BM1095),IF(AND(NOT(ISBLANK(AC!R1095)),NOT(ISERR(AC!R1095)),AC!R1095&lt;&gt;0),0,""))</f>
        <v/>
      </c>
      <c r="W1089" s="34"/>
      <c r="X1089" s="47" t="str">
        <f t="shared" si="32"/>
        <v/>
      </c>
      <c r="Z1089" s="29" t="str">
        <f>IF(NOT(ISBLANK(AC!AB1095)),AC!BM1095,"")</f>
        <v/>
      </c>
      <c r="AA1089" s="29" t="str">
        <f t="shared" si="33"/>
        <v/>
      </c>
      <c r="AB1089" s="36">
        <f>IF(V1089&lt;ROUND(0.7*AC!T1095,2),1,0)</f>
        <v>0</v>
      </c>
    </row>
    <row r="1090" spans="2:28" s="35" customFormat="1" ht="21" customHeight="1" x14ac:dyDescent="0.15">
      <c r="B1090" s="37" t="str">
        <f>IF(ISBLANK(AC!B1096),"",AC!B1096)</f>
        <v/>
      </c>
      <c r="C1090" s="32"/>
      <c r="D1090" s="179" t="str">
        <f>IF(ISBLANK(AC!D1096),"",AC!D1096)</f>
        <v/>
      </c>
      <c r="E1090" s="180"/>
      <c r="F1090" s="180"/>
      <c r="G1090" s="180"/>
      <c r="H1090" s="180"/>
      <c r="I1090" s="180"/>
      <c r="J1090" s="180"/>
      <c r="K1090" s="180"/>
      <c r="L1090" s="180"/>
      <c r="M1090" s="180"/>
      <c r="N1090" s="180"/>
      <c r="O1090" s="180"/>
      <c r="P1090" s="181"/>
      <c r="Q1090" s="33"/>
      <c r="R1090" s="37" t="str">
        <f>IF(ISBLANK(AC!P1096),"",AC!P1096)</f>
        <v/>
      </c>
      <c r="S1090" s="34"/>
      <c r="T1090" s="47" t="str">
        <f>IF(NOT(ISBLANK(AC!R1096)),AC!R1096,"")</f>
        <v/>
      </c>
      <c r="U1090" s="34"/>
      <c r="V1090" s="47" t="str">
        <f>IF(NOT(ISBLANK(AC!AB1096)),IF($AA$22&gt;AC!$R$22,ROUND(ROUNDDOWN((AC!$R$22/$AA$22),4)*AC!BM1096,2),AC!BM1096),IF(AND(NOT(ISBLANK(AC!R1096)),NOT(ISERR(AC!R1096)),AC!R1096&lt;&gt;0),0,""))</f>
        <v/>
      </c>
      <c r="W1090" s="34"/>
      <c r="X1090" s="47" t="str">
        <f t="shared" si="32"/>
        <v/>
      </c>
      <c r="Z1090" s="29" t="str">
        <f>IF(NOT(ISBLANK(AC!AB1096)),AC!BM1096,"")</f>
        <v/>
      </c>
      <c r="AA1090" s="29" t="str">
        <f t="shared" si="33"/>
        <v/>
      </c>
      <c r="AB1090" s="36">
        <f>IF(V1090&lt;ROUND(0.7*AC!T1096,2),1,0)</f>
        <v>0</v>
      </c>
    </row>
    <row r="1091" spans="2:28" s="35" customFormat="1" ht="21" customHeight="1" x14ac:dyDescent="0.15">
      <c r="B1091" s="37" t="str">
        <f>IF(ISBLANK(AC!B1097),"",AC!B1097)</f>
        <v/>
      </c>
      <c r="C1091" s="32"/>
      <c r="D1091" s="179" t="str">
        <f>IF(ISBLANK(AC!D1097),"",AC!D1097)</f>
        <v/>
      </c>
      <c r="E1091" s="180"/>
      <c r="F1091" s="180"/>
      <c r="G1091" s="180"/>
      <c r="H1091" s="180"/>
      <c r="I1091" s="180"/>
      <c r="J1091" s="180"/>
      <c r="K1091" s="180"/>
      <c r="L1091" s="180"/>
      <c r="M1091" s="180"/>
      <c r="N1091" s="180"/>
      <c r="O1091" s="180"/>
      <c r="P1091" s="181"/>
      <c r="Q1091" s="33"/>
      <c r="R1091" s="37" t="str">
        <f>IF(ISBLANK(AC!P1097),"",AC!P1097)</f>
        <v/>
      </c>
      <c r="S1091" s="34"/>
      <c r="T1091" s="47" t="str">
        <f>IF(NOT(ISBLANK(AC!R1097)),AC!R1097,"")</f>
        <v/>
      </c>
      <c r="U1091" s="34"/>
      <c r="V1091" s="47" t="str">
        <f>IF(NOT(ISBLANK(AC!AB1097)),IF($AA$22&gt;AC!$R$22,ROUND(ROUNDDOWN((AC!$R$22/$AA$22),4)*AC!BM1097,2),AC!BM1097),IF(AND(NOT(ISBLANK(AC!R1097)),NOT(ISERR(AC!R1097)),AC!R1097&lt;&gt;0),0,""))</f>
        <v/>
      </c>
      <c r="W1091" s="34"/>
      <c r="X1091" s="47" t="str">
        <f t="shared" si="32"/>
        <v/>
      </c>
      <c r="Z1091" s="29" t="str">
        <f>IF(NOT(ISBLANK(AC!AB1097)),AC!BM1097,"")</f>
        <v/>
      </c>
      <c r="AA1091" s="29" t="str">
        <f t="shared" si="33"/>
        <v/>
      </c>
      <c r="AB1091" s="36">
        <f>IF(V1091&lt;ROUND(0.7*AC!T1097,2),1,0)</f>
        <v>0</v>
      </c>
    </row>
    <row r="1092" spans="2:28" s="35" customFormat="1" ht="21" customHeight="1" x14ac:dyDescent="0.15">
      <c r="B1092" s="37" t="str">
        <f>IF(ISBLANK(AC!B1098),"",AC!B1098)</f>
        <v/>
      </c>
      <c r="C1092" s="32"/>
      <c r="D1092" s="179" t="str">
        <f>IF(ISBLANK(AC!D1098),"",AC!D1098)</f>
        <v/>
      </c>
      <c r="E1092" s="180"/>
      <c r="F1092" s="180"/>
      <c r="G1092" s="180"/>
      <c r="H1092" s="180"/>
      <c r="I1092" s="180"/>
      <c r="J1092" s="180"/>
      <c r="K1092" s="180"/>
      <c r="L1092" s="180"/>
      <c r="M1092" s="180"/>
      <c r="N1092" s="180"/>
      <c r="O1092" s="180"/>
      <c r="P1092" s="181"/>
      <c r="Q1092" s="33"/>
      <c r="R1092" s="37" t="str">
        <f>IF(ISBLANK(AC!P1098),"",AC!P1098)</f>
        <v/>
      </c>
      <c r="S1092" s="34"/>
      <c r="T1092" s="47" t="str">
        <f>IF(NOT(ISBLANK(AC!R1098)),AC!R1098,"")</f>
        <v/>
      </c>
      <c r="U1092" s="34"/>
      <c r="V1092" s="47" t="str">
        <f>IF(NOT(ISBLANK(AC!AB1098)),IF($AA$22&gt;AC!$R$22,ROUND(ROUNDDOWN((AC!$R$22/$AA$22),4)*AC!BM1098,2),AC!BM1098),IF(AND(NOT(ISBLANK(AC!R1098)),NOT(ISERR(AC!R1098)),AC!R1098&lt;&gt;0),0,""))</f>
        <v/>
      </c>
      <c r="W1092" s="34"/>
      <c r="X1092" s="47" t="str">
        <f t="shared" si="32"/>
        <v/>
      </c>
      <c r="Z1092" s="29" t="str">
        <f>IF(NOT(ISBLANK(AC!AB1098)),AC!BM1098,"")</f>
        <v/>
      </c>
      <c r="AA1092" s="29" t="str">
        <f t="shared" si="33"/>
        <v/>
      </c>
      <c r="AB1092" s="36">
        <f>IF(V1092&lt;ROUND(0.7*AC!T1098,2),1,0)</f>
        <v>0</v>
      </c>
    </row>
    <row r="1093" spans="2:28" s="35" customFormat="1" ht="21" customHeight="1" x14ac:dyDescent="0.15">
      <c r="B1093" s="37" t="str">
        <f>IF(ISBLANK(AC!B1099),"",AC!B1099)</f>
        <v/>
      </c>
      <c r="C1093" s="32"/>
      <c r="D1093" s="179" t="str">
        <f>IF(ISBLANK(AC!D1099),"",AC!D1099)</f>
        <v/>
      </c>
      <c r="E1093" s="180"/>
      <c r="F1093" s="180"/>
      <c r="G1093" s="180"/>
      <c r="H1093" s="180"/>
      <c r="I1093" s="180"/>
      <c r="J1093" s="180"/>
      <c r="K1093" s="180"/>
      <c r="L1093" s="180"/>
      <c r="M1093" s="180"/>
      <c r="N1093" s="180"/>
      <c r="O1093" s="180"/>
      <c r="P1093" s="181"/>
      <c r="Q1093" s="33"/>
      <c r="R1093" s="37" t="str">
        <f>IF(ISBLANK(AC!P1099),"",AC!P1099)</f>
        <v/>
      </c>
      <c r="S1093" s="34"/>
      <c r="T1093" s="47" t="str">
        <f>IF(NOT(ISBLANK(AC!R1099)),AC!R1099,"")</f>
        <v/>
      </c>
      <c r="U1093" s="34"/>
      <c r="V1093" s="47" t="str">
        <f>IF(NOT(ISBLANK(AC!AB1099)),IF($AA$22&gt;AC!$R$22,ROUND(ROUNDDOWN((AC!$R$22/$AA$22),4)*AC!BM1099,2),AC!BM1099),IF(AND(NOT(ISBLANK(AC!R1099)),NOT(ISERR(AC!R1099)),AC!R1099&lt;&gt;0),0,""))</f>
        <v/>
      </c>
      <c r="W1093" s="34"/>
      <c r="X1093" s="47" t="str">
        <f t="shared" si="32"/>
        <v/>
      </c>
      <c r="Z1093" s="29" t="str">
        <f>IF(NOT(ISBLANK(AC!AB1099)),AC!BM1099,"")</f>
        <v/>
      </c>
      <c r="AA1093" s="29" t="str">
        <f t="shared" si="33"/>
        <v/>
      </c>
      <c r="AB1093" s="36">
        <f>IF(V1093&lt;ROUND(0.7*AC!T1099,2),1,0)</f>
        <v>0</v>
      </c>
    </row>
    <row r="1094" spans="2:28" s="35" customFormat="1" ht="21" customHeight="1" x14ac:dyDescent="0.15">
      <c r="B1094" s="37" t="str">
        <f>IF(ISBLANK(AC!B1100),"",AC!B1100)</f>
        <v/>
      </c>
      <c r="C1094" s="32"/>
      <c r="D1094" s="179" t="str">
        <f>IF(ISBLANK(AC!D1100),"",AC!D1100)</f>
        <v/>
      </c>
      <c r="E1094" s="180"/>
      <c r="F1094" s="180"/>
      <c r="G1094" s="180"/>
      <c r="H1094" s="180"/>
      <c r="I1094" s="180"/>
      <c r="J1094" s="180"/>
      <c r="K1094" s="180"/>
      <c r="L1094" s="180"/>
      <c r="M1094" s="180"/>
      <c r="N1094" s="180"/>
      <c r="O1094" s="180"/>
      <c r="P1094" s="181"/>
      <c r="Q1094" s="33"/>
      <c r="R1094" s="37" t="str">
        <f>IF(ISBLANK(AC!P1100),"",AC!P1100)</f>
        <v/>
      </c>
      <c r="S1094" s="34"/>
      <c r="T1094" s="47" t="str">
        <f>IF(NOT(ISBLANK(AC!R1100)),AC!R1100,"")</f>
        <v/>
      </c>
      <c r="U1094" s="34"/>
      <c r="V1094" s="47" t="str">
        <f>IF(NOT(ISBLANK(AC!AB1100)),IF($AA$22&gt;AC!$R$22,ROUND(ROUNDDOWN((AC!$R$22/$AA$22),4)*AC!BM1100,2),AC!BM1100),IF(AND(NOT(ISBLANK(AC!R1100)),NOT(ISERR(AC!R1100)),AC!R1100&lt;&gt;0),0,""))</f>
        <v/>
      </c>
      <c r="W1094" s="34"/>
      <c r="X1094" s="47" t="str">
        <f t="shared" si="32"/>
        <v/>
      </c>
      <c r="Z1094" s="29" t="str">
        <f>IF(NOT(ISBLANK(AC!AB1100)),AC!BM1100,"")</f>
        <v/>
      </c>
      <c r="AA1094" s="29" t="str">
        <f t="shared" si="33"/>
        <v/>
      </c>
      <c r="AB1094" s="36">
        <f>IF(V1094&lt;ROUND(0.7*AC!T1100,2),1,0)</f>
        <v>0</v>
      </c>
    </row>
    <row r="1095" spans="2:28" s="35" customFormat="1" ht="21" customHeight="1" x14ac:dyDescent="0.15">
      <c r="B1095" s="37" t="str">
        <f>IF(ISBLANK(AC!B1101),"",AC!B1101)</f>
        <v/>
      </c>
      <c r="C1095" s="32"/>
      <c r="D1095" s="179" t="str">
        <f>IF(ISBLANK(AC!D1101),"",AC!D1101)</f>
        <v/>
      </c>
      <c r="E1095" s="180"/>
      <c r="F1095" s="180"/>
      <c r="G1095" s="180"/>
      <c r="H1095" s="180"/>
      <c r="I1095" s="180"/>
      <c r="J1095" s="180"/>
      <c r="K1095" s="180"/>
      <c r="L1095" s="180"/>
      <c r="M1095" s="180"/>
      <c r="N1095" s="180"/>
      <c r="O1095" s="180"/>
      <c r="P1095" s="181"/>
      <c r="Q1095" s="33"/>
      <c r="R1095" s="37" t="str">
        <f>IF(ISBLANK(AC!P1101),"",AC!P1101)</f>
        <v/>
      </c>
      <c r="S1095" s="34"/>
      <c r="T1095" s="47" t="str">
        <f>IF(NOT(ISBLANK(AC!R1101)),AC!R1101,"")</f>
        <v/>
      </c>
      <c r="U1095" s="34"/>
      <c r="V1095" s="47" t="str">
        <f>IF(NOT(ISBLANK(AC!AB1101)),IF($AA$22&gt;AC!$R$22,ROUND(ROUNDDOWN((AC!$R$22/$AA$22),4)*AC!BM1101,2),AC!BM1101),IF(AND(NOT(ISBLANK(AC!R1101)),NOT(ISERR(AC!R1101)),AC!R1101&lt;&gt;0),0,""))</f>
        <v/>
      </c>
      <c r="W1095" s="34"/>
      <c r="X1095" s="47" t="str">
        <f t="shared" si="32"/>
        <v/>
      </c>
      <c r="Z1095" s="29" t="str">
        <f>IF(NOT(ISBLANK(AC!AB1101)),AC!BM1101,"")</f>
        <v/>
      </c>
      <c r="AA1095" s="29" t="str">
        <f t="shared" si="33"/>
        <v/>
      </c>
      <c r="AB1095" s="36">
        <f>IF(V1095&lt;ROUND(0.7*AC!T1101,2),1,0)</f>
        <v>0</v>
      </c>
    </row>
    <row r="1096" spans="2:28" s="35" customFormat="1" ht="21" customHeight="1" x14ac:dyDescent="0.15">
      <c r="B1096" s="37" t="str">
        <f>IF(ISBLANK(AC!B1102),"",AC!B1102)</f>
        <v/>
      </c>
      <c r="C1096" s="32"/>
      <c r="D1096" s="179" t="str">
        <f>IF(ISBLANK(AC!D1102),"",AC!D1102)</f>
        <v/>
      </c>
      <c r="E1096" s="180"/>
      <c r="F1096" s="180"/>
      <c r="G1096" s="180"/>
      <c r="H1096" s="180"/>
      <c r="I1096" s="180"/>
      <c r="J1096" s="180"/>
      <c r="K1096" s="180"/>
      <c r="L1096" s="180"/>
      <c r="M1096" s="180"/>
      <c r="N1096" s="180"/>
      <c r="O1096" s="180"/>
      <c r="P1096" s="181"/>
      <c r="Q1096" s="33"/>
      <c r="R1096" s="37" t="str">
        <f>IF(ISBLANK(AC!P1102),"",AC!P1102)</f>
        <v/>
      </c>
      <c r="S1096" s="34"/>
      <c r="T1096" s="47" t="str">
        <f>IF(NOT(ISBLANK(AC!R1102)),AC!R1102,"")</f>
        <v/>
      </c>
      <c r="U1096" s="34"/>
      <c r="V1096" s="47" t="str">
        <f>IF(NOT(ISBLANK(AC!AB1102)),IF($AA$22&gt;AC!$R$22,ROUND(ROUNDDOWN((AC!$R$22/$AA$22),4)*AC!BM1102,2),AC!BM1102),IF(AND(NOT(ISBLANK(AC!R1102)),NOT(ISERR(AC!R1102)),AC!R1102&lt;&gt;0),0,""))</f>
        <v/>
      </c>
      <c r="W1096" s="34"/>
      <c r="X1096" s="47" t="str">
        <f t="shared" si="32"/>
        <v/>
      </c>
      <c r="Z1096" s="29" t="str">
        <f>IF(NOT(ISBLANK(AC!AB1102)),AC!BM1102,"")</f>
        <v/>
      </c>
      <c r="AA1096" s="29" t="str">
        <f t="shared" si="33"/>
        <v/>
      </c>
      <c r="AB1096" s="36">
        <f>IF(V1096&lt;ROUND(0.7*AC!T1102,2),1,0)</f>
        <v>0</v>
      </c>
    </row>
    <row r="1097" spans="2:28" s="35" customFormat="1" ht="21" customHeight="1" x14ac:dyDescent="0.15">
      <c r="B1097" s="37" t="str">
        <f>IF(ISBLANK(AC!B1103),"",AC!B1103)</f>
        <v/>
      </c>
      <c r="C1097" s="32"/>
      <c r="D1097" s="179" t="str">
        <f>IF(ISBLANK(AC!D1103),"",AC!D1103)</f>
        <v/>
      </c>
      <c r="E1097" s="180"/>
      <c r="F1097" s="180"/>
      <c r="G1097" s="180"/>
      <c r="H1097" s="180"/>
      <c r="I1097" s="180"/>
      <c r="J1097" s="180"/>
      <c r="K1097" s="180"/>
      <c r="L1097" s="180"/>
      <c r="M1097" s="180"/>
      <c r="N1097" s="180"/>
      <c r="O1097" s="180"/>
      <c r="P1097" s="181"/>
      <c r="Q1097" s="33"/>
      <c r="R1097" s="37" t="str">
        <f>IF(ISBLANK(AC!P1103),"",AC!P1103)</f>
        <v/>
      </c>
      <c r="S1097" s="34"/>
      <c r="T1097" s="47" t="str">
        <f>IF(NOT(ISBLANK(AC!R1103)),AC!R1103,"")</f>
        <v/>
      </c>
      <c r="U1097" s="34"/>
      <c r="V1097" s="47" t="str">
        <f>IF(NOT(ISBLANK(AC!AB1103)),IF($AA$22&gt;AC!$R$22,ROUND(ROUNDDOWN((AC!$R$22/$AA$22),4)*AC!BM1103,2),AC!BM1103),IF(AND(NOT(ISBLANK(AC!R1103)),NOT(ISERR(AC!R1103)),AC!R1103&lt;&gt;0),0,""))</f>
        <v/>
      </c>
      <c r="W1097" s="34"/>
      <c r="X1097" s="47" t="str">
        <f t="shared" si="32"/>
        <v/>
      </c>
      <c r="Z1097" s="29" t="str">
        <f>IF(NOT(ISBLANK(AC!AB1103)),AC!BM1103,"")</f>
        <v/>
      </c>
      <c r="AA1097" s="29" t="str">
        <f t="shared" si="33"/>
        <v/>
      </c>
      <c r="AB1097" s="36">
        <f>IF(V1097&lt;ROUND(0.7*AC!T1103,2),1,0)</f>
        <v>0</v>
      </c>
    </row>
    <row r="1098" spans="2:28" s="35" customFormat="1" ht="21" customHeight="1" x14ac:dyDescent="0.15">
      <c r="B1098" s="37" t="str">
        <f>IF(ISBLANK(AC!B1104),"",AC!B1104)</f>
        <v/>
      </c>
      <c r="C1098" s="32"/>
      <c r="D1098" s="179" t="str">
        <f>IF(ISBLANK(AC!D1104),"",AC!D1104)</f>
        <v/>
      </c>
      <c r="E1098" s="180"/>
      <c r="F1098" s="180"/>
      <c r="G1098" s="180"/>
      <c r="H1098" s="180"/>
      <c r="I1098" s="180"/>
      <c r="J1098" s="180"/>
      <c r="K1098" s="180"/>
      <c r="L1098" s="180"/>
      <c r="M1098" s="180"/>
      <c r="N1098" s="180"/>
      <c r="O1098" s="180"/>
      <c r="P1098" s="181"/>
      <c r="Q1098" s="33"/>
      <c r="R1098" s="37" t="str">
        <f>IF(ISBLANK(AC!P1104),"",AC!P1104)</f>
        <v/>
      </c>
      <c r="S1098" s="34"/>
      <c r="T1098" s="47" t="str">
        <f>IF(NOT(ISBLANK(AC!R1104)),AC!R1104,"")</f>
        <v/>
      </c>
      <c r="U1098" s="34"/>
      <c r="V1098" s="47" t="str">
        <f>IF(NOT(ISBLANK(AC!AB1104)),IF($AA$22&gt;AC!$R$22,ROUND(ROUNDDOWN((AC!$R$22/$AA$22),4)*AC!BM1104,2),AC!BM1104),IF(AND(NOT(ISBLANK(AC!R1104)),NOT(ISERR(AC!R1104)),AC!R1104&lt;&gt;0),0,""))</f>
        <v/>
      </c>
      <c r="W1098" s="34"/>
      <c r="X1098" s="47" t="str">
        <f t="shared" si="32"/>
        <v/>
      </c>
      <c r="Z1098" s="29" t="str">
        <f>IF(NOT(ISBLANK(AC!AB1104)),AC!BM1104,"")</f>
        <v/>
      </c>
      <c r="AA1098" s="29" t="str">
        <f t="shared" si="33"/>
        <v/>
      </c>
      <c r="AB1098" s="36">
        <f>IF(V1098&lt;ROUND(0.7*AC!T1104,2),1,0)</f>
        <v>0</v>
      </c>
    </row>
    <row r="1099" spans="2:28" s="35" customFormat="1" ht="21" customHeight="1" x14ac:dyDescent="0.15">
      <c r="B1099" s="37" t="str">
        <f>IF(ISBLANK(AC!B1105),"",AC!B1105)</f>
        <v/>
      </c>
      <c r="C1099" s="32"/>
      <c r="D1099" s="179" t="str">
        <f>IF(ISBLANK(AC!D1105),"",AC!D1105)</f>
        <v/>
      </c>
      <c r="E1099" s="180"/>
      <c r="F1099" s="180"/>
      <c r="G1099" s="180"/>
      <c r="H1099" s="180"/>
      <c r="I1099" s="180"/>
      <c r="J1099" s="180"/>
      <c r="K1099" s="180"/>
      <c r="L1099" s="180"/>
      <c r="M1099" s="180"/>
      <c r="N1099" s="180"/>
      <c r="O1099" s="180"/>
      <c r="P1099" s="181"/>
      <c r="Q1099" s="33"/>
      <c r="R1099" s="37" t="str">
        <f>IF(ISBLANK(AC!P1105),"",AC!P1105)</f>
        <v/>
      </c>
      <c r="S1099" s="34"/>
      <c r="T1099" s="47" t="str">
        <f>IF(NOT(ISBLANK(AC!R1105)),AC!R1105,"")</f>
        <v/>
      </c>
      <c r="U1099" s="34"/>
      <c r="V1099" s="47" t="str">
        <f>IF(NOT(ISBLANK(AC!AB1105)),IF($AA$22&gt;AC!$R$22,ROUND(ROUNDDOWN((AC!$R$22/$AA$22),4)*AC!BM1105,2),AC!BM1105),IF(AND(NOT(ISBLANK(AC!R1105)),NOT(ISERR(AC!R1105)),AC!R1105&lt;&gt;0),0,""))</f>
        <v/>
      </c>
      <c r="W1099" s="34"/>
      <c r="X1099" s="47" t="str">
        <f t="shared" si="32"/>
        <v/>
      </c>
      <c r="Z1099" s="29" t="str">
        <f>IF(NOT(ISBLANK(AC!AB1105)),AC!BM1105,"")</f>
        <v/>
      </c>
      <c r="AA1099" s="29" t="str">
        <f t="shared" si="33"/>
        <v/>
      </c>
      <c r="AB1099" s="36">
        <f>IF(V1099&lt;ROUND(0.7*AC!T1105,2),1,0)</f>
        <v>0</v>
      </c>
    </row>
    <row r="1100" spans="2:28" s="35" customFormat="1" ht="21" customHeight="1" x14ac:dyDescent="0.15">
      <c r="B1100" s="37" t="str">
        <f>IF(ISBLANK(AC!B1106),"",AC!B1106)</f>
        <v/>
      </c>
      <c r="C1100" s="32"/>
      <c r="D1100" s="179" t="str">
        <f>IF(ISBLANK(AC!D1106),"",AC!D1106)</f>
        <v/>
      </c>
      <c r="E1100" s="180"/>
      <c r="F1100" s="180"/>
      <c r="G1100" s="180"/>
      <c r="H1100" s="180"/>
      <c r="I1100" s="180"/>
      <c r="J1100" s="180"/>
      <c r="K1100" s="180"/>
      <c r="L1100" s="180"/>
      <c r="M1100" s="180"/>
      <c r="N1100" s="180"/>
      <c r="O1100" s="180"/>
      <c r="P1100" s="181"/>
      <c r="Q1100" s="33"/>
      <c r="R1100" s="37" t="str">
        <f>IF(ISBLANK(AC!P1106),"",AC!P1106)</f>
        <v/>
      </c>
      <c r="S1100" s="34"/>
      <c r="T1100" s="47" t="str">
        <f>IF(NOT(ISBLANK(AC!R1106)),AC!R1106,"")</f>
        <v/>
      </c>
      <c r="U1100" s="34"/>
      <c r="V1100" s="47" t="str">
        <f>IF(NOT(ISBLANK(AC!AB1106)),IF($AA$22&gt;AC!$R$22,ROUND(ROUNDDOWN((AC!$R$22/$AA$22),4)*AC!BM1106,2),AC!BM1106),IF(AND(NOT(ISBLANK(AC!R1106)),NOT(ISERR(AC!R1106)),AC!R1106&lt;&gt;0),0,""))</f>
        <v/>
      </c>
      <c r="W1100" s="34"/>
      <c r="X1100" s="47" t="str">
        <f t="shared" si="32"/>
        <v/>
      </c>
      <c r="Z1100" s="29" t="str">
        <f>IF(NOT(ISBLANK(AC!AB1106)),AC!BM1106,"")</f>
        <v/>
      </c>
      <c r="AA1100" s="29" t="str">
        <f t="shared" si="33"/>
        <v/>
      </c>
      <c r="AB1100" s="36">
        <f>IF(V1100&lt;ROUND(0.7*AC!T1106,2),1,0)</f>
        <v>0</v>
      </c>
    </row>
    <row r="1101" spans="2:28" s="35" customFormat="1" ht="21" customHeight="1" x14ac:dyDescent="0.15">
      <c r="B1101" s="37" t="str">
        <f>IF(ISBLANK(AC!B1107),"",AC!B1107)</f>
        <v/>
      </c>
      <c r="C1101" s="32"/>
      <c r="D1101" s="179" t="str">
        <f>IF(ISBLANK(AC!D1107),"",AC!D1107)</f>
        <v/>
      </c>
      <c r="E1101" s="180"/>
      <c r="F1101" s="180"/>
      <c r="G1101" s="180"/>
      <c r="H1101" s="180"/>
      <c r="I1101" s="180"/>
      <c r="J1101" s="180"/>
      <c r="K1101" s="180"/>
      <c r="L1101" s="180"/>
      <c r="M1101" s="180"/>
      <c r="N1101" s="180"/>
      <c r="O1101" s="180"/>
      <c r="P1101" s="181"/>
      <c r="Q1101" s="33"/>
      <c r="R1101" s="37" t="str">
        <f>IF(ISBLANK(AC!P1107),"",AC!P1107)</f>
        <v/>
      </c>
      <c r="S1101" s="34"/>
      <c r="T1101" s="47" t="str">
        <f>IF(NOT(ISBLANK(AC!R1107)),AC!R1107,"")</f>
        <v/>
      </c>
      <c r="U1101" s="34"/>
      <c r="V1101" s="47" t="str">
        <f>IF(NOT(ISBLANK(AC!AB1107)),IF($AA$22&gt;AC!$R$22,ROUND(ROUNDDOWN((AC!$R$22/$AA$22),4)*AC!BM1107,2),AC!BM1107),IF(AND(NOT(ISBLANK(AC!R1107)),NOT(ISERR(AC!R1107)),AC!R1107&lt;&gt;0),0,""))</f>
        <v/>
      </c>
      <c r="W1101" s="34"/>
      <c r="X1101" s="47" t="str">
        <f t="shared" si="32"/>
        <v/>
      </c>
      <c r="Z1101" s="29" t="str">
        <f>IF(NOT(ISBLANK(AC!AB1107)),AC!BM1107,"")</f>
        <v/>
      </c>
      <c r="AA1101" s="29" t="str">
        <f t="shared" si="33"/>
        <v/>
      </c>
      <c r="AB1101" s="36">
        <f>IF(V1101&lt;ROUND(0.7*AC!T1107,2),1,0)</f>
        <v>0</v>
      </c>
    </row>
    <row r="1102" spans="2:28" s="35" customFormat="1" ht="21" customHeight="1" x14ac:dyDescent="0.15">
      <c r="B1102" s="37" t="str">
        <f>IF(ISBLANK(AC!B1108),"",AC!B1108)</f>
        <v/>
      </c>
      <c r="C1102" s="32"/>
      <c r="D1102" s="179" t="str">
        <f>IF(ISBLANK(AC!D1108),"",AC!D1108)</f>
        <v/>
      </c>
      <c r="E1102" s="180"/>
      <c r="F1102" s="180"/>
      <c r="G1102" s="180"/>
      <c r="H1102" s="180"/>
      <c r="I1102" s="180"/>
      <c r="J1102" s="180"/>
      <c r="K1102" s="180"/>
      <c r="L1102" s="180"/>
      <c r="M1102" s="180"/>
      <c r="N1102" s="180"/>
      <c r="O1102" s="180"/>
      <c r="P1102" s="181"/>
      <c r="Q1102" s="33"/>
      <c r="R1102" s="37" t="str">
        <f>IF(ISBLANK(AC!P1108),"",AC!P1108)</f>
        <v/>
      </c>
      <c r="S1102" s="34"/>
      <c r="T1102" s="47" t="str">
        <f>IF(NOT(ISBLANK(AC!R1108)),AC!R1108,"")</f>
        <v/>
      </c>
      <c r="U1102" s="34"/>
      <c r="V1102" s="47" t="str">
        <f>IF(NOT(ISBLANK(AC!AB1108)),IF($AA$22&gt;AC!$R$22,ROUND(ROUNDDOWN((AC!$R$22/$AA$22),4)*AC!BM1108,2),AC!BM1108),IF(AND(NOT(ISBLANK(AC!R1108)),NOT(ISERR(AC!R1108)),AC!R1108&lt;&gt;0),0,""))</f>
        <v/>
      </c>
      <c r="W1102" s="34"/>
      <c r="X1102" s="47" t="str">
        <f t="shared" si="32"/>
        <v/>
      </c>
      <c r="Z1102" s="29" t="str">
        <f>IF(NOT(ISBLANK(AC!AB1108)),AC!BM1108,"")</f>
        <v/>
      </c>
      <c r="AA1102" s="29" t="str">
        <f t="shared" si="33"/>
        <v/>
      </c>
      <c r="AB1102" s="36">
        <f>IF(V1102&lt;ROUND(0.7*AC!T1108,2),1,0)</f>
        <v>0</v>
      </c>
    </row>
    <row r="1103" spans="2:28" s="35" customFormat="1" ht="21" customHeight="1" x14ac:dyDescent="0.15">
      <c r="B1103" s="37" t="str">
        <f>IF(ISBLANK(AC!B1109),"",AC!B1109)</f>
        <v/>
      </c>
      <c r="C1103" s="32"/>
      <c r="D1103" s="179" t="str">
        <f>IF(ISBLANK(AC!D1109),"",AC!D1109)</f>
        <v/>
      </c>
      <c r="E1103" s="180"/>
      <c r="F1103" s="180"/>
      <c r="G1103" s="180"/>
      <c r="H1103" s="180"/>
      <c r="I1103" s="180"/>
      <c r="J1103" s="180"/>
      <c r="K1103" s="180"/>
      <c r="L1103" s="180"/>
      <c r="M1103" s="180"/>
      <c r="N1103" s="180"/>
      <c r="O1103" s="180"/>
      <c r="P1103" s="181"/>
      <c r="Q1103" s="33"/>
      <c r="R1103" s="37" t="str">
        <f>IF(ISBLANK(AC!P1109),"",AC!P1109)</f>
        <v/>
      </c>
      <c r="S1103" s="34"/>
      <c r="T1103" s="47" t="str">
        <f>IF(NOT(ISBLANK(AC!R1109)),AC!R1109,"")</f>
        <v/>
      </c>
      <c r="U1103" s="34"/>
      <c r="V1103" s="47" t="str">
        <f>IF(NOT(ISBLANK(AC!AB1109)),IF($AA$22&gt;AC!$R$22,ROUND(ROUNDDOWN((AC!$R$22/$AA$22),4)*AC!BM1109,2),AC!BM1109),IF(AND(NOT(ISBLANK(AC!R1109)),NOT(ISERR(AC!R1109)),AC!R1109&lt;&gt;0),0,""))</f>
        <v/>
      </c>
      <c r="W1103" s="34"/>
      <c r="X1103" s="47" t="str">
        <f t="shared" si="32"/>
        <v/>
      </c>
      <c r="Z1103" s="29" t="str">
        <f>IF(NOT(ISBLANK(AC!AB1109)),AC!BM1109,"")</f>
        <v/>
      </c>
      <c r="AA1103" s="29" t="str">
        <f t="shared" si="33"/>
        <v/>
      </c>
      <c r="AB1103" s="36">
        <f>IF(V1103&lt;ROUND(0.7*AC!T1109,2),1,0)</f>
        <v>0</v>
      </c>
    </row>
    <row r="1104" spans="2:28" s="35" customFormat="1" ht="21" customHeight="1" x14ac:dyDescent="0.15">
      <c r="B1104" s="37" t="str">
        <f>IF(ISBLANK(AC!B1110),"",AC!B1110)</f>
        <v/>
      </c>
      <c r="C1104" s="32"/>
      <c r="D1104" s="179" t="str">
        <f>IF(ISBLANK(AC!D1110),"",AC!D1110)</f>
        <v/>
      </c>
      <c r="E1104" s="180"/>
      <c r="F1104" s="180"/>
      <c r="G1104" s="180"/>
      <c r="H1104" s="180"/>
      <c r="I1104" s="180"/>
      <c r="J1104" s="180"/>
      <c r="K1104" s="180"/>
      <c r="L1104" s="180"/>
      <c r="M1104" s="180"/>
      <c r="N1104" s="180"/>
      <c r="O1104" s="180"/>
      <c r="P1104" s="181"/>
      <c r="Q1104" s="33"/>
      <c r="R1104" s="37" t="str">
        <f>IF(ISBLANK(AC!P1110),"",AC!P1110)</f>
        <v/>
      </c>
      <c r="S1104" s="34"/>
      <c r="T1104" s="47" t="str">
        <f>IF(NOT(ISBLANK(AC!R1110)),AC!R1110,"")</f>
        <v/>
      </c>
      <c r="U1104" s="34"/>
      <c r="V1104" s="47" t="str">
        <f>IF(NOT(ISBLANK(AC!AB1110)),IF($AA$22&gt;AC!$R$22,ROUND(ROUNDDOWN((AC!$R$22/$AA$22),4)*AC!BM1110,2),AC!BM1110),IF(AND(NOT(ISBLANK(AC!R1110)),NOT(ISERR(AC!R1110)),AC!R1110&lt;&gt;0),0,""))</f>
        <v/>
      </c>
      <c r="W1104" s="34"/>
      <c r="X1104" s="47" t="str">
        <f t="shared" si="32"/>
        <v/>
      </c>
      <c r="Z1104" s="29" t="str">
        <f>IF(NOT(ISBLANK(AC!AB1110)),AC!BM1110,"")</f>
        <v/>
      </c>
      <c r="AA1104" s="29" t="str">
        <f t="shared" si="33"/>
        <v/>
      </c>
      <c r="AB1104" s="36">
        <f>IF(V1104&lt;ROUND(0.7*AC!T1110,2),1,0)</f>
        <v>0</v>
      </c>
    </row>
    <row r="1105" spans="2:28" s="35" customFormat="1" ht="21" customHeight="1" x14ac:dyDescent="0.15">
      <c r="B1105" s="37" t="str">
        <f>IF(ISBLANK(AC!B1111),"",AC!B1111)</f>
        <v/>
      </c>
      <c r="C1105" s="32"/>
      <c r="D1105" s="179" t="str">
        <f>IF(ISBLANK(AC!D1111),"",AC!D1111)</f>
        <v/>
      </c>
      <c r="E1105" s="180"/>
      <c r="F1105" s="180"/>
      <c r="G1105" s="180"/>
      <c r="H1105" s="180"/>
      <c r="I1105" s="180"/>
      <c r="J1105" s="180"/>
      <c r="K1105" s="180"/>
      <c r="L1105" s="180"/>
      <c r="M1105" s="180"/>
      <c r="N1105" s="180"/>
      <c r="O1105" s="180"/>
      <c r="P1105" s="181"/>
      <c r="Q1105" s="33"/>
      <c r="R1105" s="37" t="str">
        <f>IF(ISBLANK(AC!P1111),"",AC!P1111)</f>
        <v/>
      </c>
      <c r="S1105" s="34"/>
      <c r="T1105" s="47" t="str">
        <f>IF(NOT(ISBLANK(AC!R1111)),AC!R1111,"")</f>
        <v/>
      </c>
      <c r="U1105" s="34"/>
      <c r="V1105" s="47" t="str">
        <f>IF(NOT(ISBLANK(AC!AB1111)),IF($AA$22&gt;AC!$R$22,ROUND(ROUNDDOWN((AC!$R$22/$AA$22),4)*AC!BM1111,2),AC!BM1111),IF(AND(NOT(ISBLANK(AC!R1111)),NOT(ISERR(AC!R1111)),AC!R1111&lt;&gt;0),0,""))</f>
        <v/>
      </c>
      <c r="W1105" s="34"/>
      <c r="X1105" s="47" t="str">
        <f t="shared" si="32"/>
        <v/>
      </c>
      <c r="Z1105" s="29" t="str">
        <f>IF(NOT(ISBLANK(AC!AB1111)),AC!BM1111,"")</f>
        <v/>
      </c>
      <c r="AA1105" s="29" t="str">
        <f t="shared" si="33"/>
        <v/>
      </c>
      <c r="AB1105" s="36">
        <f>IF(V1105&lt;ROUND(0.7*AC!T1111,2),1,0)</f>
        <v>0</v>
      </c>
    </row>
    <row r="1106" spans="2:28" s="35" customFormat="1" ht="21" customHeight="1" x14ac:dyDescent="0.15">
      <c r="B1106" s="37" t="str">
        <f>IF(ISBLANK(AC!B1112),"",AC!B1112)</f>
        <v/>
      </c>
      <c r="C1106" s="32"/>
      <c r="D1106" s="179" t="str">
        <f>IF(ISBLANK(AC!D1112),"",AC!D1112)</f>
        <v/>
      </c>
      <c r="E1106" s="180"/>
      <c r="F1106" s="180"/>
      <c r="G1106" s="180"/>
      <c r="H1106" s="180"/>
      <c r="I1106" s="180"/>
      <c r="J1106" s="180"/>
      <c r="K1106" s="180"/>
      <c r="L1106" s="180"/>
      <c r="M1106" s="180"/>
      <c r="N1106" s="180"/>
      <c r="O1106" s="180"/>
      <c r="P1106" s="181"/>
      <c r="Q1106" s="33"/>
      <c r="R1106" s="37" t="str">
        <f>IF(ISBLANK(AC!P1112),"",AC!P1112)</f>
        <v/>
      </c>
      <c r="S1106" s="34"/>
      <c r="T1106" s="47" t="str">
        <f>IF(NOT(ISBLANK(AC!R1112)),AC!R1112,"")</f>
        <v/>
      </c>
      <c r="U1106" s="34"/>
      <c r="V1106" s="47" t="str">
        <f>IF(NOT(ISBLANK(AC!AB1112)),IF($AA$22&gt;AC!$R$22,ROUND(ROUNDDOWN((AC!$R$22/$AA$22),4)*AC!BM1112,2),AC!BM1112),IF(AND(NOT(ISBLANK(AC!R1112)),NOT(ISERR(AC!R1112)),AC!R1112&lt;&gt;0),0,""))</f>
        <v/>
      </c>
      <c r="W1106" s="34"/>
      <c r="X1106" s="47" t="str">
        <f t="shared" si="32"/>
        <v/>
      </c>
      <c r="Z1106" s="29" t="str">
        <f>IF(NOT(ISBLANK(AC!AB1112)),AC!BM1112,"")</f>
        <v/>
      </c>
      <c r="AA1106" s="29" t="str">
        <f t="shared" si="33"/>
        <v/>
      </c>
      <c r="AB1106" s="36">
        <f>IF(V1106&lt;ROUND(0.7*AC!T1112,2),1,0)</f>
        <v>0</v>
      </c>
    </row>
    <row r="1107" spans="2:28" s="35" customFormat="1" ht="21" customHeight="1" x14ac:dyDescent="0.15">
      <c r="B1107" s="37" t="str">
        <f>IF(ISBLANK(AC!B1113),"",AC!B1113)</f>
        <v/>
      </c>
      <c r="C1107" s="32"/>
      <c r="D1107" s="179" t="str">
        <f>IF(ISBLANK(AC!D1113),"",AC!D1113)</f>
        <v/>
      </c>
      <c r="E1107" s="180"/>
      <c r="F1107" s="180"/>
      <c r="G1107" s="180"/>
      <c r="H1107" s="180"/>
      <c r="I1107" s="180"/>
      <c r="J1107" s="180"/>
      <c r="K1107" s="180"/>
      <c r="L1107" s="180"/>
      <c r="M1107" s="180"/>
      <c r="N1107" s="180"/>
      <c r="O1107" s="180"/>
      <c r="P1107" s="181"/>
      <c r="Q1107" s="33"/>
      <c r="R1107" s="37" t="str">
        <f>IF(ISBLANK(AC!P1113),"",AC!P1113)</f>
        <v/>
      </c>
      <c r="S1107" s="34"/>
      <c r="T1107" s="47" t="str">
        <f>IF(NOT(ISBLANK(AC!R1113)),AC!R1113,"")</f>
        <v/>
      </c>
      <c r="U1107" s="34"/>
      <c r="V1107" s="47" t="str">
        <f>IF(NOT(ISBLANK(AC!AB1113)),IF($AA$22&gt;AC!$R$22,ROUND(ROUNDDOWN((AC!$R$22/$AA$22),4)*AC!BM1113,2),AC!BM1113),IF(AND(NOT(ISBLANK(AC!R1113)),NOT(ISERR(AC!R1113)),AC!R1113&lt;&gt;0),0,""))</f>
        <v/>
      </c>
      <c r="W1107" s="34"/>
      <c r="X1107" s="47" t="str">
        <f t="shared" si="32"/>
        <v/>
      </c>
      <c r="Z1107" s="29" t="str">
        <f>IF(NOT(ISBLANK(AC!AB1113)),AC!BM1113,"")</f>
        <v/>
      </c>
      <c r="AA1107" s="29" t="str">
        <f t="shared" si="33"/>
        <v/>
      </c>
      <c r="AB1107" s="36">
        <f>IF(V1107&lt;ROUND(0.7*AC!T1113,2),1,0)</f>
        <v>0</v>
      </c>
    </row>
    <row r="1108" spans="2:28" s="35" customFormat="1" ht="21" customHeight="1" x14ac:dyDescent="0.15">
      <c r="B1108" s="37" t="str">
        <f>IF(ISBLANK(AC!B1114),"",AC!B1114)</f>
        <v/>
      </c>
      <c r="C1108" s="32"/>
      <c r="D1108" s="179" t="str">
        <f>IF(ISBLANK(AC!D1114),"",AC!D1114)</f>
        <v/>
      </c>
      <c r="E1108" s="180"/>
      <c r="F1108" s="180"/>
      <c r="G1108" s="180"/>
      <c r="H1108" s="180"/>
      <c r="I1108" s="180"/>
      <c r="J1108" s="180"/>
      <c r="K1108" s="180"/>
      <c r="L1108" s="180"/>
      <c r="M1108" s="180"/>
      <c r="N1108" s="180"/>
      <c r="O1108" s="180"/>
      <c r="P1108" s="181"/>
      <c r="Q1108" s="33"/>
      <c r="R1108" s="37" t="str">
        <f>IF(ISBLANK(AC!P1114),"",AC!P1114)</f>
        <v/>
      </c>
      <c r="S1108" s="34"/>
      <c r="T1108" s="47" t="str">
        <f>IF(NOT(ISBLANK(AC!R1114)),AC!R1114,"")</f>
        <v/>
      </c>
      <c r="U1108" s="34"/>
      <c r="V1108" s="47" t="str">
        <f>IF(NOT(ISBLANK(AC!AB1114)),IF($AA$22&gt;AC!$R$22,ROUND(ROUNDDOWN((AC!$R$22/$AA$22),4)*AC!BM1114,2),AC!BM1114),IF(AND(NOT(ISBLANK(AC!R1114)),NOT(ISERR(AC!R1114)),AC!R1114&lt;&gt;0),0,""))</f>
        <v/>
      </c>
      <c r="W1108" s="34"/>
      <c r="X1108" s="47" t="str">
        <f t="shared" si="32"/>
        <v/>
      </c>
      <c r="Z1108" s="29" t="str">
        <f>IF(NOT(ISBLANK(AC!AB1114)),AC!BM1114,"")</f>
        <v/>
      </c>
      <c r="AA1108" s="29" t="str">
        <f t="shared" si="33"/>
        <v/>
      </c>
      <c r="AB1108" s="36">
        <f>IF(V1108&lt;ROUND(0.7*AC!T1114,2),1,0)</f>
        <v>0</v>
      </c>
    </row>
    <row r="1109" spans="2:28" s="35" customFormat="1" ht="21" customHeight="1" x14ac:dyDescent="0.15">
      <c r="B1109" s="37" t="str">
        <f>IF(ISBLANK(AC!B1115),"",AC!B1115)</f>
        <v/>
      </c>
      <c r="C1109" s="32"/>
      <c r="D1109" s="179" t="str">
        <f>IF(ISBLANK(AC!D1115),"",AC!D1115)</f>
        <v/>
      </c>
      <c r="E1109" s="180"/>
      <c r="F1109" s="180"/>
      <c r="G1109" s="180"/>
      <c r="H1109" s="180"/>
      <c r="I1109" s="180"/>
      <c r="J1109" s="180"/>
      <c r="K1109" s="180"/>
      <c r="L1109" s="180"/>
      <c r="M1109" s="180"/>
      <c r="N1109" s="180"/>
      <c r="O1109" s="180"/>
      <c r="P1109" s="181"/>
      <c r="Q1109" s="33"/>
      <c r="R1109" s="37" t="str">
        <f>IF(ISBLANK(AC!P1115),"",AC!P1115)</f>
        <v/>
      </c>
      <c r="S1109" s="34"/>
      <c r="T1109" s="47" t="str">
        <f>IF(NOT(ISBLANK(AC!R1115)),AC!R1115,"")</f>
        <v/>
      </c>
      <c r="U1109" s="34"/>
      <c r="V1109" s="47" t="str">
        <f>IF(NOT(ISBLANK(AC!AB1115)),IF($AA$22&gt;AC!$R$22,ROUND(ROUNDDOWN((AC!$R$22/$AA$22),4)*AC!BM1115,2),AC!BM1115),IF(AND(NOT(ISBLANK(AC!R1115)),NOT(ISERR(AC!R1115)),AC!R1115&lt;&gt;0),0,""))</f>
        <v/>
      </c>
      <c r="W1109" s="34"/>
      <c r="X1109" s="47" t="str">
        <f t="shared" si="32"/>
        <v/>
      </c>
      <c r="Z1109" s="29" t="str">
        <f>IF(NOT(ISBLANK(AC!AB1115)),AC!BM1115,"")</f>
        <v/>
      </c>
      <c r="AA1109" s="29" t="str">
        <f t="shared" si="33"/>
        <v/>
      </c>
      <c r="AB1109" s="36">
        <f>IF(V1109&lt;ROUND(0.7*AC!T1115,2),1,0)</f>
        <v>0</v>
      </c>
    </row>
    <row r="1110" spans="2:28" s="35" customFormat="1" ht="21" customHeight="1" x14ac:dyDescent="0.15">
      <c r="B1110" s="37" t="str">
        <f>IF(ISBLANK(AC!B1116),"",AC!B1116)</f>
        <v/>
      </c>
      <c r="C1110" s="32"/>
      <c r="D1110" s="179" t="str">
        <f>IF(ISBLANK(AC!D1116),"",AC!D1116)</f>
        <v/>
      </c>
      <c r="E1110" s="180"/>
      <c r="F1110" s="180"/>
      <c r="G1110" s="180"/>
      <c r="H1110" s="180"/>
      <c r="I1110" s="180"/>
      <c r="J1110" s="180"/>
      <c r="K1110" s="180"/>
      <c r="L1110" s="180"/>
      <c r="M1110" s="180"/>
      <c r="N1110" s="180"/>
      <c r="O1110" s="180"/>
      <c r="P1110" s="181"/>
      <c r="Q1110" s="33"/>
      <c r="R1110" s="37" t="str">
        <f>IF(ISBLANK(AC!P1116),"",AC!P1116)</f>
        <v/>
      </c>
      <c r="S1110" s="34"/>
      <c r="T1110" s="47" t="str">
        <f>IF(NOT(ISBLANK(AC!R1116)),AC!R1116,"")</f>
        <v/>
      </c>
      <c r="U1110" s="34"/>
      <c r="V1110" s="47" t="str">
        <f>IF(NOT(ISBLANK(AC!AB1116)),IF($AA$22&gt;AC!$R$22,ROUND(ROUNDDOWN((AC!$R$22/$AA$22),4)*AC!BM1116,2),AC!BM1116),IF(AND(NOT(ISBLANK(AC!R1116)),NOT(ISERR(AC!R1116)),AC!R1116&lt;&gt;0),0,""))</f>
        <v/>
      </c>
      <c r="W1110" s="34"/>
      <c r="X1110" s="47" t="str">
        <f t="shared" si="32"/>
        <v/>
      </c>
      <c r="Z1110" s="29" t="str">
        <f>IF(NOT(ISBLANK(AC!AB1116)),AC!BM1116,"")</f>
        <v/>
      </c>
      <c r="AA1110" s="29" t="str">
        <f t="shared" si="33"/>
        <v/>
      </c>
      <c r="AB1110" s="36">
        <f>IF(V1110&lt;ROUND(0.7*AC!T1116,2),1,0)</f>
        <v>0</v>
      </c>
    </row>
    <row r="1111" spans="2:28" s="35" customFormat="1" ht="21" customHeight="1" x14ac:dyDescent="0.15">
      <c r="B1111" s="37" t="str">
        <f>IF(ISBLANK(AC!B1117),"",AC!B1117)</f>
        <v/>
      </c>
      <c r="C1111" s="32"/>
      <c r="D1111" s="179" t="str">
        <f>IF(ISBLANK(AC!D1117),"",AC!D1117)</f>
        <v/>
      </c>
      <c r="E1111" s="180"/>
      <c r="F1111" s="180"/>
      <c r="G1111" s="180"/>
      <c r="H1111" s="180"/>
      <c r="I1111" s="180"/>
      <c r="J1111" s="180"/>
      <c r="K1111" s="180"/>
      <c r="L1111" s="180"/>
      <c r="M1111" s="180"/>
      <c r="N1111" s="180"/>
      <c r="O1111" s="180"/>
      <c r="P1111" s="181"/>
      <c r="Q1111" s="33"/>
      <c r="R1111" s="37" t="str">
        <f>IF(ISBLANK(AC!P1117),"",AC!P1117)</f>
        <v/>
      </c>
      <c r="S1111" s="34"/>
      <c r="T1111" s="47" t="str">
        <f>IF(NOT(ISBLANK(AC!R1117)),AC!R1117,"")</f>
        <v/>
      </c>
      <c r="U1111" s="34"/>
      <c r="V1111" s="47" t="str">
        <f>IF(NOT(ISBLANK(AC!AB1117)),IF($AA$22&gt;AC!$R$22,ROUND(ROUNDDOWN((AC!$R$22/$AA$22),4)*AC!BM1117,2),AC!BM1117),IF(AND(NOT(ISBLANK(AC!R1117)),NOT(ISERR(AC!R1117)),AC!R1117&lt;&gt;0),0,""))</f>
        <v/>
      </c>
      <c r="W1111" s="34"/>
      <c r="X1111" s="47" t="str">
        <f t="shared" si="32"/>
        <v/>
      </c>
      <c r="Z1111" s="29" t="str">
        <f>IF(NOT(ISBLANK(AC!AB1117)),AC!BM1117,"")</f>
        <v/>
      </c>
      <c r="AA1111" s="29" t="str">
        <f t="shared" si="33"/>
        <v/>
      </c>
      <c r="AB1111" s="36">
        <f>IF(V1111&lt;ROUND(0.7*AC!T1117,2),1,0)</f>
        <v>0</v>
      </c>
    </row>
    <row r="1112" spans="2:28" s="35" customFormat="1" ht="21" customHeight="1" x14ac:dyDescent="0.15">
      <c r="B1112" s="37" t="str">
        <f>IF(ISBLANK(AC!B1118),"",AC!B1118)</f>
        <v/>
      </c>
      <c r="C1112" s="32"/>
      <c r="D1112" s="179" t="str">
        <f>IF(ISBLANK(AC!D1118),"",AC!D1118)</f>
        <v/>
      </c>
      <c r="E1112" s="180"/>
      <c r="F1112" s="180"/>
      <c r="G1112" s="180"/>
      <c r="H1112" s="180"/>
      <c r="I1112" s="180"/>
      <c r="J1112" s="180"/>
      <c r="K1112" s="180"/>
      <c r="L1112" s="180"/>
      <c r="M1112" s="180"/>
      <c r="N1112" s="180"/>
      <c r="O1112" s="180"/>
      <c r="P1112" s="181"/>
      <c r="Q1112" s="33"/>
      <c r="R1112" s="37" t="str">
        <f>IF(ISBLANK(AC!P1118),"",AC!P1118)</f>
        <v/>
      </c>
      <c r="S1112" s="34"/>
      <c r="T1112" s="47" t="str">
        <f>IF(NOT(ISBLANK(AC!R1118)),AC!R1118,"")</f>
        <v/>
      </c>
      <c r="U1112" s="34"/>
      <c r="V1112" s="47" t="str">
        <f>IF(NOT(ISBLANK(AC!AB1118)),IF($AA$22&gt;AC!$R$22,ROUND(ROUNDDOWN((AC!$R$22/$AA$22),4)*AC!BM1118,2),AC!BM1118),IF(AND(NOT(ISBLANK(AC!R1118)),NOT(ISERR(AC!R1118)),AC!R1118&lt;&gt;0),0,""))</f>
        <v/>
      </c>
      <c r="W1112" s="34"/>
      <c r="X1112" s="47" t="str">
        <f t="shared" si="32"/>
        <v/>
      </c>
      <c r="Z1112" s="29" t="str">
        <f>IF(NOT(ISBLANK(AC!AB1118)),AC!BM1118,"")</f>
        <v/>
      </c>
      <c r="AA1112" s="29" t="str">
        <f t="shared" si="33"/>
        <v/>
      </c>
      <c r="AB1112" s="36">
        <f>IF(V1112&lt;ROUND(0.7*AC!T1118,2),1,0)</f>
        <v>0</v>
      </c>
    </row>
    <row r="1113" spans="2:28" s="35" customFormat="1" ht="21" customHeight="1" x14ac:dyDescent="0.15">
      <c r="B1113" s="37" t="str">
        <f>IF(ISBLANK(AC!B1119),"",AC!B1119)</f>
        <v/>
      </c>
      <c r="C1113" s="32"/>
      <c r="D1113" s="179" t="str">
        <f>IF(ISBLANK(AC!D1119),"",AC!D1119)</f>
        <v/>
      </c>
      <c r="E1113" s="180"/>
      <c r="F1113" s="180"/>
      <c r="G1113" s="180"/>
      <c r="H1113" s="180"/>
      <c r="I1113" s="180"/>
      <c r="J1113" s="180"/>
      <c r="K1113" s="180"/>
      <c r="L1113" s="180"/>
      <c r="M1113" s="180"/>
      <c r="N1113" s="180"/>
      <c r="O1113" s="180"/>
      <c r="P1113" s="181"/>
      <c r="Q1113" s="33"/>
      <c r="R1113" s="37" t="str">
        <f>IF(ISBLANK(AC!P1119),"",AC!P1119)</f>
        <v/>
      </c>
      <c r="S1113" s="34"/>
      <c r="T1113" s="47" t="str">
        <f>IF(NOT(ISBLANK(AC!R1119)),AC!R1119,"")</f>
        <v/>
      </c>
      <c r="U1113" s="34"/>
      <c r="V1113" s="47" t="str">
        <f>IF(NOT(ISBLANK(AC!AB1119)),IF($AA$22&gt;AC!$R$22,ROUND(ROUNDDOWN((AC!$R$22/$AA$22),4)*AC!BM1119,2),AC!BM1119),IF(AND(NOT(ISBLANK(AC!R1119)),NOT(ISERR(AC!R1119)),AC!R1119&lt;&gt;0),0,""))</f>
        <v/>
      </c>
      <c r="W1113" s="34"/>
      <c r="X1113" s="47" t="str">
        <f t="shared" si="32"/>
        <v/>
      </c>
      <c r="Z1113" s="29" t="str">
        <f>IF(NOT(ISBLANK(AC!AB1119)),AC!BM1119,"")</f>
        <v/>
      </c>
      <c r="AA1113" s="29" t="str">
        <f t="shared" si="33"/>
        <v/>
      </c>
      <c r="AB1113" s="36">
        <f>IF(V1113&lt;ROUND(0.7*AC!T1119,2),1,0)</f>
        <v>0</v>
      </c>
    </row>
    <row r="1114" spans="2:28" s="35" customFormat="1" ht="21" customHeight="1" x14ac:dyDescent="0.15">
      <c r="B1114" s="37" t="str">
        <f>IF(ISBLANK(AC!B1120),"",AC!B1120)</f>
        <v/>
      </c>
      <c r="C1114" s="32"/>
      <c r="D1114" s="179" t="str">
        <f>IF(ISBLANK(AC!D1120),"",AC!D1120)</f>
        <v/>
      </c>
      <c r="E1114" s="180"/>
      <c r="F1114" s="180"/>
      <c r="G1114" s="180"/>
      <c r="H1114" s="180"/>
      <c r="I1114" s="180"/>
      <c r="J1114" s="180"/>
      <c r="K1114" s="180"/>
      <c r="L1114" s="180"/>
      <c r="M1114" s="180"/>
      <c r="N1114" s="180"/>
      <c r="O1114" s="180"/>
      <c r="P1114" s="181"/>
      <c r="Q1114" s="33"/>
      <c r="R1114" s="37" t="str">
        <f>IF(ISBLANK(AC!P1120),"",AC!P1120)</f>
        <v/>
      </c>
      <c r="S1114" s="34"/>
      <c r="T1114" s="47" t="str">
        <f>IF(NOT(ISBLANK(AC!R1120)),AC!R1120,"")</f>
        <v/>
      </c>
      <c r="U1114" s="34"/>
      <c r="V1114" s="47" t="str">
        <f>IF(NOT(ISBLANK(AC!AB1120)),IF($AA$22&gt;AC!$R$22,ROUND(ROUNDDOWN((AC!$R$22/$AA$22),4)*AC!BM1120,2),AC!BM1120),IF(AND(NOT(ISBLANK(AC!R1120)),NOT(ISERR(AC!R1120)),AC!R1120&lt;&gt;0),0,""))</f>
        <v/>
      </c>
      <c r="W1114" s="34"/>
      <c r="X1114" s="47" t="str">
        <f t="shared" si="32"/>
        <v/>
      </c>
      <c r="Z1114" s="29" t="str">
        <f>IF(NOT(ISBLANK(AC!AB1120)),AC!BM1120,"")</f>
        <v/>
      </c>
      <c r="AA1114" s="29" t="str">
        <f t="shared" si="33"/>
        <v/>
      </c>
      <c r="AB1114" s="36">
        <f>IF(V1114&lt;ROUND(0.7*AC!T1120,2),1,0)</f>
        <v>0</v>
      </c>
    </row>
    <row r="1115" spans="2:28" s="35" customFormat="1" ht="21" customHeight="1" x14ac:dyDescent="0.15">
      <c r="B1115" s="37" t="str">
        <f>IF(ISBLANK(AC!B1121),"",AC!B1121)</f>
        <v/>
      </c>
      <c r="C1115" s="32"/>
      <c r="D1115" s="179" t="str">
        <f>IF(ISBLANK(AC!D1121),"",AC!D1121)</f>
        <v/>
      </c>
      <c r="E1115" s="180"/>
      <c r="F1115" s="180"/>
      <c r="G1115" s="180"/>
      <c r="H1115" s="180"/>
      <c r="I1115" s="180"/>
      <c r="J1115" s="180"/>
      <c r="K1115" s="180"/>
      <c r="L1115" s="180"/>
      <c r="M1115" s="180"/>
      <c r="N1115" s="180"/>
      <c r="O1115" s="180"/>
      <c r="P1115" s="181"/>
      <c r="Q1115" s="33"/>
      <c r="R1115" s="37" t="str">
        <f>IF(ISBLANK(AC!P1121),"",AC!P1121)</f>
        <v/>
      </c>
      <c r="S1115" s="34"/>
      <c r="T1115" s="47" t="str">
        <f>IF(NOT(ISBLANK(AC!R1121)),AC!R1121,"")</f>
        <v/>
      </c>
      <c r="U1115" s="34"/>
      <c r="V1115" s="47" t="str">
        <f>IF(NOT(ISBLANK(AC!AB1121)),IF($AA$22&gt;AC!$R$22,ROUND(ROUNDDOWN((AC!$R$22/$AA$22),4)*AC!BM1121,2),AC!BM1121),IF(AND(NOT(ISBLANK(AC!R1121)),NOT(ISERR(AC!R1121)),AC!R1121&lt;&gt;0),0,""))</f>
        <v/>
      </c>
      <c r="W1115" s="34"/>
      <c r="X1115" s="47" t="str">
        <f t="shared" si="32"/>
        <v/>
      </c>
      <c r="Z1115" s="29" t="str">
        <f>IF(NOT(ISBLANK(AC!AB1121)),AC!BM1121,"")</f>
        <v/>
      </c>
      <c r="AA1115" s="29" t="str">
        <f t="shared" si="33"/>
        <v/>
      </c>
      <c r="AB1115" s="36">
        <f>IF(V1115&lt;ROUND(0.7*AC!T1121,2),1,0)</f>
        <v>0</v>
      </c>
    </row>
    <row r="1116" spans="2:28" s="35" customFormat="1" ht="21" customHeight="1" x14ac:dyDescent="0.15">
      <c r="B1116" s="37" t="str">
        <f>IF(ISBLANK(AC!B1122),"",AC!B1122)</f>
        <v/>
      </c>
      <c r="C1116" s="32"/>
      <c r="D1116" s="179" t="str">
        <f>IF(ISBLANK(AC!D1122),"",AC!D1122)</f>
        <v/>
      </c>
      <c r="E1116" s="180"/>
      <c r="F1116" s="180"/>
      <c r="G1116" s="180"/>
      <c r="H1116" s="180"/>
      <c r="I1116" s="180"/>
      <c r="J1116" s="180"/>
      <c r="K1116" s="180"/>
      <c r="L1116" s="180"/>
      <c r="M1116" s="180"/>
      <c r="N1116" s="180"/>
      <c r="O1116" s="180"/>
      <c r="P1116" s="181"/>
      <c r="Q1116" s="33"/>
      <c r="R1116" s="37" t="str">
        <f>IF(ISBLANK(AC!P1122),"",AC!P1122)</f>
        <v/>
      </c>
      <c r="S1116" s="34"/>
      <c r="T1116" s="47" t="str">
        <f>IF(NOT(ISBLANK(AC!R1122)),AC!R1122,"")</f>
        <v/>
      </c>
      <c r="U1116" s="34"/>
      <c r="V1116" s="47" t="str">
        <f>IF(NOT(ISBLANK(AC!AB1122)),IF($AA$22&gt;AC!$R$22,ROUND(ROUNDDOWN((AC!$R$22/$AA$22),4)*AC!BM1122,2),AC!BM1122),IF(AND(NOT(ISBLANK(AC!R1122)),NOT(ISERR(AC!R1122)),AC!R1122&lt;&gt;0),0,""))</f>
        <v/>
      </c>
      <c r="W1116" s="34"/>
      <c r="X1116" s="47" t="str">
        <f t="shared" si="32"/>
        <v/>
      </c>
      <c r="Z1116" s="29" t="str">
        <f>IF(NOT(ISBLANK(AC!AB1122)),AC!BM1122,"")</f>
        <v/>
      </c>
      <c r="AA1116" s="29" t="str">
        <f t="shared" si="33"/>
        <v/>
      </c>
      <c r="AB1116" s="36">
        <f>IF(V1116&lt;ROUND(0.7*AC!T1122,2),1,0)</f>
        <v>0</v>
      </c>
    </row>
    <row r="1117" spans="2:28" s="35" customFormat="1" ht="21" customHeight="1" x14ac:dyDescent="0.15">
      <c r="B1117" s="37" t="str">
        <f>IF(ISBLANK(AC!B1123),"",AC!B1123)</f>
        <v/>
      </c>
      <c r="C1117" s="32"/>
      <c r="D1117" s="179" t="str">
        <f>IF(ISBLANK(AC!D1123),"",AC!D1123)</f>
        <v/>
      </c>
      <c r="E1117" s="180"/>
      <c r="F1117" s="180"/>
      <c r="G1117" s="180"/>
      <c r="H1117" s="180"/>
      <c r="I1117" s="180"/>
      <c r="J1117" s="180"/>
      <c r="K1117" s="180"/>
      <c r="L1117" s="180"/>
      <c r="M1117" s="180"/>
      <c r="N1117" s="180"/>
      <c r="O1117" s="180"/>
      <c r="P1117" s="181"/>
      <c r="Q1117" s="33"/>
      <c r="R1117" s="37" t="str">
        <f>IF(ISBLANK(AC!P1123),"",AC!P1123)</f>
        <v/>
      </c>
      <c r="S1117" s="34"/>
      <c r="T1117" s="47" t="str">
        <f>IF(NOT(ISBLANK(AC!R1123)),AC!R1123,"")</f>
        <v/>
      </c>
      <c r="U1117" s="34"/>
      <c r="V1117" s="47" t="str">
        <f>IF(NOT(ISBLANK(AC!AB1123)),IF($AA$22&gt;AC!$R$22,ROUND(ROUNDDOWN((AC!$R$22/$AA$22),4)*AC!BM1123,2),AC!BM1123),IF(AND(NOT(ISBLANK(AC!R1123)),NOT(ISERR(AC!R1123)),AC!R1123&lt;&gt;0),0,""))</f>
        <v/>
      </c>
      <c r="W1117" s="34"/>
      <c r="X1117" s="47" t="str">
        <f t="shared" si="32"/>
        <v/>
      </c>
      <c r="Z1117" s="29" t="str">
        <f>IF(NOT(ISBLANK(AC!AB1123)),AC!BM1123,"")</f>
        <v/>
      </c>
      <c r="AA1117" s="29" t="str">
        <f t="shared" si="33"/>
        <v/>
      </c>
      <c r="AB1117" s="36">
        <f>IF(V1117&lt;ROUND(0.7*AC!T1123,2),1,0)</f>
        <v>0</v>
      </c>
    </row>
    <row r="1118" spans="2:28" s="35" customFormat="1" ht="21" customHeight="1" x14ac:dyDescent="0.15">
      <c r="B1118" s="37" t="str">
        <f>IF(ISBLANK(AC!B1124),"",AC!B1124)</f>
        <v/>
      </c>
      <c r="C1118" s="32"/>
      <c r="D1118" s="179" t="str">
        <f>IF(ISBLANK(AC!D1124),"",AC!D1124)</f>
        <v/>
      </c>
      <c r="E1118" s="180"/>
      <c r="F1118" s="180"/>
      <c r="G1118" s="180"/>
      <c r="H1118" s="180"/>
      <c r="I1118" s="180"/>
      <c r="J1118" s="180"/>
      <c r="K1118" s="180"/>
      <c r="L1118" s="180"/>
      <c r="M1118" s="180"/>
      <c r="N1118" s="180"/>
      <c r="O1118" s="180"/>
      <c r="P1118" s="181"/>
      <c r="Q1118" s="33"/>
      <c r="R1118" s="37" t="str">
        <f>IF(ISBLANK(AC!P1124),"",AC!P1124)</f>
        <v/>
      </c>
      <c r="S1118" s="34"/>
      <c r="T1118" s="47" t="str">
        <f>IF(NOT(ISBLANK(AC!R1124)),AC!R1124,"")</f>
        <v/>
      </c>
      <c r="U1118" s="34"/>
      <c r="V1118" s="47" t="str">
        <f>IF(NOT(ISBLANK(AC!AB1124)),IF($AA$22&gt;AC!$R$22,ROUND(ROUNDDOWN((AC!$R$22/$AA$22),4)*AC!BM1124,2),AC!BM1124),IF(AND(NOT(ISBLANK(AC!R1124)),NOT(ISERR(AC!R1124)),AC!R1124&lt;&gt;0),0,""))</f>
        <v/>
      </c>
      <c r="W1118" s="34"/>
      <c r="X1118" s="47" t="str">
        <f t="shared" si="32"/>
        <v/>
      </c>
      <c r="Z1118" s="29" t="str">
        <f>IF(NOT(ISBLANK(AC!AB1124)),AC!BM1124,"")</f>
        <v/>
      </c>
      <c r="AA1118" s="29" t="str">
        <f t="shared" si="33"/>
        <v/>
      </c>
      <c r="AB1118" s="36">
        <f>IF(V1118&lt;ROUND(0.7*AC!T1124,2),1,0)</f>
        <v>0</v>
      </c>
    </row>
    <row r="1119" spans="2:28" s="35" customFormat="1" ht="21" customHeight="1" x14ac:dyDescent="0.15">
      <c r="B1119" s="37" t="str">
        <f>IF(ISBLANK(AC!B1125),"",AC!B1125)</f>
        <v/>
      </c>
      <c r="C1119" s="32"/>
      <c r="D1119" s="179" t="str">
        <f>IF(ISBLANK(AC!D1125),"",AC!D1125)</f>
        <v/>
      </c>
      <c r="E1119" s="180"/>
      <c r="F1119" s="180"/>
      <c r="G1119" s="180"/>
      <c r="H1119" s="180"/>
      <c r="I1119" s="180"/>
      <c r="J1119" s="180"/>
      <c r="K1119" s="180"/>
      <c r="L1119" s="180"/>
      <c r="M1119" s="180"/>
      <c r="N1119" s="180"/>
      <c r="O1119" s="180"/>
      <c r="P1119" s="181"/>
      <c r="Q1119" s="33"/>
      <c r="R1119" s="37" t="str">
        <f>IF(ISBLANK(AC!P1125),"",AC!P1125)</f>
        <v/>
      </c>
      <c r="S1119" s="34"/>
      <c r="T1119" s="47" t="str">
        <f>IF(NOT(ISBLANK(AC!R1125)),AC!R1125,"")</f>
        <v/>
      </c>
      <c r="U1119" s="34"/>
      <c r="V1119" s="47" t="str">
        <f>IF(NOT(ISBLANK(AC!AB1125)),IF($AA$22&gt;AC!$R$22,ROUND(ROUNDDOWN((AC!$R$22/$AA$22),4)*AC!BM1125,2),AC!BM1125),IF(AND(NOT(ISBLANK(AC!R1125)),NOT(ISERR(AC!R1125)),AC!R1125&lt;&gt;0),0,""))</f>
        <v/>
      </c>
      <c r="W1119" s="34"/>
      <c r="X1119" s="47" t="str">
        <f t="shared" si="32"/>
        <v/>
      </c>
      <c r="Z1119" s="29" t="str">
        <f>IF(NOT(ISBLANK(AC!AB1125)),AC!BM1125,"")</f>
        <v/>
      </c>
      <c r="AA1119" s="29" t="str">
        <f t="shared" si="33"/>
        <v/>
      </c>
      <c r="AB1119" s="36">
        <f>IF(V1119&lt;ROUND(0.7*AC!T1125,2),1,0)</f>
        <v>0</v>
      </c>
    </row>
    <row r="1120" spans="2:28" s="35" customFormat="1" ht="21" customHeight="1" x14ac:dyDescent="0.15">
      <c r="B1120" s="37" t="str">
        <f>IF(ISBLANK(AC!B1126),"",AC!B1126)</f>
        <v/>
      </c>
      <c r="C1120" s="32"/>
      <c r="D1120" s="179" t="str">
        <f>IF(ISBLANK(AC!D1126),"",AC!D1126)</f>
        <v/>
      </c>
      <c r="E1120" s="180"/>
      <c r="F1120" s="180"/>
      <c r="G1120" s="180"/>
      <c r="H1120" s="180"/>
      <c r="I1120" s="180"/>
      <c r="J1120" s="180"/>
      <c r="K1120" s="180"/>
      <c r="L1120" s="180"/>
      <c r="M1120" s="180"/>
      <c r="N1120" s="180"/>
      <c r="O1120" s="180"/>
      <c r="P1120" s="181"/>
      <c r="Q1120" s="33"/>
      <c r="R1120" s="37" t="str">
        <f>IF(ISBLANK(AC!P1126),"",AC!P1126)</f>
        <v/>
      </c>
      <c r="S1120" s="34"/>
      <c r="T1120" s="47" t="str">
        <f>IF(NOT(ISBLANK(AC!R1126)),AC!R1126,"")</f>
        <v/>
      </c>
      <c r="U1120" s="34"/>
      <c r="V1120" s="47" t="str">
        <f>IF(NOT(ISBLANK(AC!AB1126)),IF($AA$22&gt;AC!$R$22,ROUND(ROUNDDOWN((AC!$R$22/$AA$22),4)*AC!BM1126,2),AC!BM1126),IF(AND(NOT(ISBLANK(AC!R1126)),NOT(ISERR(AC!R1126)),AC!R1126&lt;&gt;0),0,""))</f>
        <v/>
      </c>
      <c r="W1120" s="34"/>
      <c r="X1120" s="47" t="str">
        <f t="shared" si="32"/>
        <v/>
      </c>
      <c r="Z1120" s="29" t="str">
        <f>IF(NOT(ISBLANK(AC!AB1126)),AC!BM1126,"")</f>
        <v/>
      </c>
      <c r="AA1120" s="29" t="str">
        <f t="shared" si="33"/>
        <v/>
      </c>
      <c r="AB1120" s="36">
        <f>IF(V1120&lt;ROUND(0.7*AC!T1126,2),1,0)</f>
        <v>0</v>
      </c>
    </row>
    <row r="1121" spans="2:28" s="35" customFormat="1" ht="21" customHeight="1" x14ac:dyDescent="0.15">
      <c r="B1121" s="37" t="str">
        <f>IF(ISBLANK(AC!B1127),"",AC!B1127)</f>
        <v/>
      </c>
      <c r="C1121" s="32"/>
      <c r="D1121" s="179" t="str">
        <f>IF(ISBLANK(AC!D1127),"",AC!D1127)</f>
        <v/>
      </c>
      <c r="E1121" s="180"/>
      <c r="F1121" s="180"/>
      <c r="G1121" s="180"/>
      <c r="H1121" s="180"/>
      <c r="I1121" s="180"/>
      <c r="J1121" s="180"/>
      <c r="K1121" s="180"/>
      <c r="L1121" s="180"/>
      <c r="M1121" s="180"/>
      <c r="N1121" s="180"/>
      <c r="O1121" s="180"/>
      <c r="P1121" s="181"/>
      <c r="Q1121" s="33"/>
      <c r="R1121" s="37" t="str">
        <f>IF(ISBLANK(AC!P1127),"",AC!P1127)</f>
        <v/>
      </c>
      <c r="S1121" s="34"/>
      <c r="T1121" s="47" t="str">
        <f>IF(NOT(ISBLANK(AC!R1127)),AC!R1127,"")</f>
        <v/>
      </c>
      <c r="U1121" s="34"/>
      <c r="V1121" s="47" t="str">
        <f>IF(NOT(ISBLANK(AC!AB1127)),IF($AA$22&gt;AC!$R$22,ROUND(ROUNDDOWN((AC!$R$22/$AA$22),4)*AC!BM1127,2),AC!BM1127),IF(AND(NOT(ISBLANK(AC!R1127)),NOT(ISERR(AC!R1127)),AC!R1127&lt;&gt;0),0,""))</f>
        <v/>
      </c>
      <c r="W1121" s="34"/>
      <c r="X1121" s="47" t="str">
        <f t="shared" ref="X1121:X1184" si="34">IF(ISBLANK(T1121),"",IF(ISERR(T1121*V1121),"",ROUND(T1121*V1121,2)))</f>
        <v/>
      </c>
      <c r="Z1121" s="29" t="str">
        <f>IF(NOT(ISBLANK(AC!AB1127)),AC!BM1127,"")</f>
        <v/>
      </c>
      <c r="AA1121" s="29" t="str">
        <f t="shared" ref="AA1121:AA1184" si="35">IF(ISBLANK(T1121),"",IF(ISERR(T1121*Z1121),"",ROUND(T1121*Z1121,2)))</f>
        <v/>
      </c>
      <c r="AB1121" s="36">
        <f>IF(V1121&lt;ROUND(0.7*AC!T1127,2),1,0)</f>
        <v>0</v>
      </c>
    </row>
    <row r="1122" spans="2:28" s="35" customFormat="1" ht="21" customHeight="1" x14ac:dyDescent="0.15">
      <c r="B1122" s="37" t="str">
        <f>IF(ISBLANK(AC!B1128),"",AC!B1128)</f>
        <v/>
      </c>
      <c r="C1122" s="32"/>
      <c r="D1122" s="179" t="str">
        <f>IF(ISBLANK(AC!D1128),"",AC!D1128)</f>
        <v/>
      </c>
      <c r="E1122" s="180"/>
      <c r="F1122" s="180"/>
      <c r="G1122" s="180"/>
      <c r="H1122" s="180"/>
      <c r="I1122" s="180"/>
      <c r="J1122" s="180"/>
      <c r="K1122" s="180"/>
      <c r="L1122" s="180"/>
      <c r="M1122" s="180"/>
      <c r="N1122" s="180"/>
      <c r="O1122" s="180"/>
      <c r="P1122" s="181"/>
      <c r="Q1122" s="33"/>
      <c r="R1122" s="37" t="str">
        <f>IF(ISBLANK(AC!P1128),"",AC!P1128)</f>
        <v/>
      </c>
      <c r="S1122" s="34"/>
      <c r="T1122" s="47" t="str">
        <f>IF(NOT(ISBLANK(AC!R1128)),AC!R1128,"")</f>
        <v/>
      </c>
      <c r="U1122" s="34"/>
      <c r="V1122" s="47" t="str">
        <f>IF(NOT(ISBLANK(AC!AB1128)),IF($AA$22&gt;AC!$R$22,ROUND(ROUNDDOWN((AC!$R$22/$AA$22),4)*AC!BM1128,2),AC!BM1128),IF(AND(NOT(ISBLANK(AC!R1128)),NOT(ISERR(AC!R1128)),AC!R1128&lt;&gt;0),0,""))</f>
        <v/>
      </c>
      <c r="W1122" s="34"/>
      <c r="X1122" s="47" t="str">
        <f t="shared" si="34"/>
        <v/>
      </c>
      <c r="Z1122" s="29" t="str">
        <f>IF(NOT(ISBLANK(AC!AB1128)),AC!BM1128,"")</f>
        <v/>
      </c>
      <c r="AA1122" s="29" t="str">
        <f t="shared" si="35"/>
        <v/>
      </c>
      <c r="AB1122" s="36">
        <f>IF(V1122&lt;ROUND(0.7*AC!T1128,2),1,0)</f>
        <v>0</v>
      </c>
    </row>
    <row r="1123" spans="2:28" s="35" customFormat="1" ht="21" customHeight="1" x14ac:dyDescent="0.15">
      <c r="B1123" s="37" t="str">
        <f>IF(ISBLANK(AC!B1129),"",AC!B1129)</f>
        <v/>
      </c>
      <c r="C1123" s="32"/>
      <c r="D1123" s="179" t="str">
        <f>IF(ISBLANK(AC!D1129),"",AC!D1129)</f>
        <v/>
      </c>
      <c r="E1123" s="180"/>
      <c r="F1123" s="180"/>
      <c r="G1123" s="180"/>
      <c r="H1123" s="180"/>
      <c r="I1123" s="180"/>
      <c r="J1123" s="180"/>
      <c r="K1123" s="180"/>
      <c r="L1123" s="180"/>
      <c r="M1123" s="180"/>
      <c r="N1123" s="180"/>
      <c r="O1123" s="180"/>
      <c r="P1123" s="181"/>
      <c r="Q1123" s="33"/>
      <c r="R1123" s="37" t="str">
        <f>IF(ISBLANK(AC!P1129),"",AC!P1129)</f>
        <v/>
      </c>
      <c r="S1123" s="34"/>
      <c r="T1123" s="47" t="str">
        <f>IF(NOT(ISBLANK(AC!R1129)),AC!R1129,"")</f>
        <v/>
      </c>
      <c r="U1123" s="34"/>
      <c r="V1123" s="47" t="str">
        <f>IF(NOT(ISBLANK(AC!AB1129)),IF($AA$22&gt;AC!$R$22,ROUND(ROUNDDOWN((AC!$R$22/$AA$22),4)*AC!BM1129,2),AC!BM1129),IF(AND(NOT(ISBLANK(AC!R1129)),NOT(ISERR(AC!R1129)),AC!R1129&lt;&gt;0),0,""))</f>
        <v/>
      </c>
      <c r="W1123" s="34"/>
      <c r="X1123" s="47" t="str">
        <f t="shared" si="34"/>
        <v/>
      </c>
      <c r="Z1123" s="29" t="str">
        <f>IF(NOT(ISBLANK(AC!AB1129)),AC!BM1129,"")</f>
        <v/>
      </c>
      <c r="AA1123" s="29" t="str">
        <f t="shared" si="35"/>
        <v/>
      </c>
      <c r="AB1123" s="36">
        <f>IF(V1123&lt;ROUND(0.7*AC!T1129,2),1,0)</f>
        <v>0</v>
      </c>
    </row>
    <row r="1124" spans="2:28" s="35" customFormat="1" ht="21" customHeight="1" x14ac:dyDescent="0.15">
      <c r="B1124" s="37" t="str">
        <f>IF(ISBLANK(AC!B1130),"",AC!B1130)</f>
        <v/>
      </c>
      <c r="C1124" s="32"/>
      <c r="D1124" s="179" t="str">
        <f>IF(ISBLANK(AC!D1130),"",AC!D1130)</f>
        <v/>
      </c>
      <c r="E1124" s="180"/>
      <c r="F1124" s="180"/>
      <c r="G1124" s="180"/>
      <c r="H1124" s="180"/>
      <c r="I1124" s="180"/>
      <c r="J1124" s="180"/>
      <c r="K1124" s="180"/>
      <c r="L1124" s="180"/>
      <c r="M1124" s="180"/>
      <c r="N1124" s="180"/>
      <c r="O1124" s="180"/>
      <c r="P1124" s="181"/>
      <c r="Q1124" s="33"/>
      <c r="R1124" s="37" t="str">
        <f>IF(ISBLANK(AC!P1130),"",AC!P1130)</f>
        <v/>
      </c>
      <c r="S1124" s="34"/>
      <c r="T1124" s="47" t="str">
        <f>IF(NOT(ISBLANK(AC!R1130)),AC!R1130,"")</f>
        <v/>
      </c>
      <c r="U1124" s="34"/>
      <c r="V1124" s="47" t="str">
        <f>IF(NOT(ISBLANK(AC!AB1130)),IF($AA$22&gt;AC!$R$22,ROUND(ROUNDDOWN((AC!$R$22/$AA$22),4)*AC!BM1130,2),AC!BM1130),IF(AND(NOT(ISBLANK(AC!R1130)),NOT(ISERR(AC!R1130)),AC!R1130&lt;&gt;0),0,""))</f>
        <v/>
      </c>
      <c r="W1124" s="34"/>
      <c r="X1124" s="47" t="str">
        <f t="shared" si="34"/>
        <v/>
      </c>
      <c r="Z1124" s="29" t="str">
        <f>IF(NOT(ISBLANK(AC!AB1130)),AC!BM1130,"")</f>
        <v/>
      </c>
      <c r="AA1124" s="29" t="str">
        <f t="shared" si="35"/>
        <v/>
      </c>
      <c r="AB1124" s="36">
        <f>IF(V1124&lt;ROUND(0.7*AC!T1130,2),1,0)</f>
        <v>0</v>
      </c>
    </row>
    <row r="1125" spans="2:28" s="35" customFormat="1" ht="21" customHeight="1" x14ac:dyDescent="0.15">
      <c r="B1125" s="37" t="str">
        <f>IF(ISBLANK(AC!B1131),"",AC!B1131)</f>
        <v/>
      </c>
      <c r="C1125" s="32"/>
      <c r="D1125" s="179" t="str">
        <f>IF(ISBLANK(AC!D1131),"",AC!D1131)</f>
        <v/>
      </c>
      <c r="E1125" s="180"/>
      <c r="F1125" s="180"/>
      <c r="G1125" s="180"/>
      <c r="H1125" s="180"/>
      <c r="I1125" s="180"/>
      <c r="J1125" s="180"/>
      <c r="K1125" s="180"/>
      <c r="L1125" s="180"/>
      <c r="M1125" s="180"/>
      <c r="N1125" s="180"/>
      <c r="O1125" s="180"/>
      <c r="P1125" s="181"/>
      <c r="Q1125" s="33"/>
      <c r="R1125" s="37" t="str">
        <f>IF(ISBLANK(AC!P1131),"",AC!P1131)</f>
        <v/>
      </c>
      <c r="S1125" s="34"/>
      <c r="T1125" s="47" t="str">
        <f>IF(NOT(ISBLANK(AC!R1131)),AC!R1131,"")</f>
        <v/>
      </c>
      <c r="U1125" s="34"/>
      <c r="V1125" s="47" t="str">
        <f>IF(NOT(ISBLANK(AC!AB1131)),IF($AA$22&gt;AC!$R$22,ROUND(ROUNDDOWN((AC!$R$22/$AA$22),4)*AC!BM1131,2),AC!BM1131),IF(AND(NOT(ISBLANK(AC!R1131)),NOT(ISERR(AC!R1131)),AC!R1131&lt;&gt;0),0,""))</f>
        <v/>
      </c>
      <c r="W1125" s="34"/>
      <c r="X1125" s="47" t="str">
        <f t="shared" si="34"/>
        <v/>
      </c>
      <c r="Z1125" s="29" t="str">
        <f>IF(NOT(ISBLANK(AC!AB1131)),AC!BM1131,"")</f>
        <v/>
      </c>
      <c r="AA1125" s="29" t="str">
        <f t="shared" si="35"/>
        <v/>
      </c>
      <c r="AB1125" s="36">
        <f>IF(V1125&lt;ROUND(0.7*AC!T1131,2),1,0)</f>
        <v>0</v>
      </c>
    </row>
    <row r="1126" spans="2:28" s="35" customFormat="1" ht="21" customHeight="1" x14ac:dyDescent="0.15">
      <c r="B1126" s="37" t="str">
        <f>IF(ISBLANK(AC!B1132),"",AC!B1132)</f>
        <v/>
      </c>
      <c r="C1126" s="32"/>
      <c r="D1126" s="179" t="str">
        <f>IF(ISBLANK(AC!D1132),"",AC!D1132)</f>
        <v/>
      </c>
      <c r="E1126" s="180"/>
      <c r="F1126" s="180"/>
      <c r="G1126" s="180"/>
      <c r="H1126" s="180"/>
      <c r="I1126" s="180"/>
      <c r="J1126" s="180"/>
      <c r="K1126" s="180"/>
      <c r="L1126" s="180"/>
      <c r="M1126" s="180"/>
      <c r="N1126" s="180"/>
      <c r="O1126" s="180"/>
      <c r="P1126" s="181"/>
      <c r="Q1126" s="33"/>
      <c r="R1126" s="37" t="str">
        <f>IF(ISBLANK(AC!P1132),"",AC!P1132)</f>
        <v/>
      </c>
      <c r="S1126" s="34"/>
      <c r="T1126" s="47" t="str">
        <f>IF(NOT(ISBLANK(AC!R1132)),AC!R1132,"")</f>
        <v/>
      </c>
      <c r="U1126" s="34"/>
      <c r="V1126" s="47" t="str">
        <f>IF(NOT(ISBLANK(AC!AB1132)),IF($AA$22&gt;AC!$R$22,ROUND(ROUNDDOWN((AC!$R$22/$AA$22),4)*AC!BM1132,2),AC!BM1132),IF(AND(NOT(ISBLANK(AC!R1132)),NOT(ISERR(AC!R1132)),AC!R1132&lt;&gt;0),0,""))</f>
        <v/>
      </c>
      <c r="W1126" s="34"/>
      <c r="X1126" s="47" t="str">
        <f t="shared" si="34"/>
        <v/>
      </c>
      <c r="Z1126" s="29" t="str">
        <f>IF(NOT(ISBLANK(AC!AB1132)),AC!BM1132,"")</f>
        <v/>
      </c>
      <c r="AA1126" s="29" t="str">
        <f t="shared" si="35"/>
        <v/>
      </c>
      <c r="AB1126" s="36">
        <f>IF(V1126&lt;ROUND(0.7*AC!T1132,2),1,0)</f>
        <v>0</v>
      </c>
    </row>
    <row r="1127" spans="2:28" s="35" customFormat="1" ht="21" customHeight="1" x14ac:dyDescent="0.15">
      <c r="B1127" s="37" t="str">
        <f>IF(ISBLANK(AC!B1133),"",AC!B1133)</f>
        <v/>
      </c>
      <c r="C1127" s="32"/>
      <c r="D1127" s="179" t="str">
        <f>IF(ISBLANK(AC!D1133),"",AC!D1133)</f>
        <v/>
      </c>
      <c r="E1127" s="180"/>
      <c r="F1127" s="180"/>
      <c r="G1127" s="180"/>
      <c r="H1127" s="180"/>
      <c r="I1127" s="180"/>
      <c r="J1127" s="180"/>
      <c r="K1127" s="180"/>
      <c r="L1127" s="180"/>
      <c r="M1127" s="180"/>
      <c r="N1127" s="180"/>
      <c r="O1127" s="180"/>
      <c r="P1127" s="181"/>
      <c r="Q1127" s="33"/>
      <c r="R1127" s="37" t="str">
        <f>IF(ISBLANK(AC!P1133),"",AC!P1133)</f>
        <v/>
      </c>
      <c r="S1127" s="34"/>
      <c r="T1127" s="47" t="str">
        <f>IF(NOT(ISBLANK(AC!R1133)),AC!R1133,"")</f>
        <v/>
      </c>
      <c r="U1127" s="34"/>
      <c r="V1127" s="47" t="str">
        <f>IF(NOT(ISBLANK(AC!AB1133)),IF($AA$22&gt;AC!$R$22,ROUND(ROUNDDOWN((AC!$R$22/$AA$22),4)*AC!BM1133,2),AC!BM1133),IF(AND(NOT(ISBLANK(AC!R1133)),NOT(ISERR(AC!R1133)),AC!R1133&lt;&gt;0),0,""))</f>
        <v/>
      </c>
      <c r="W1127" s="34"/>
      <c r="X1127" s="47" t="str">
        <f t="shared" si="34"/>
        <v/>
      </c>
      <c r="Z1127" s="29" t="str">
        <f>IF(NOT(ISBLANK(AC!AB1133)),AC!BM1133,"")</f>
        <v/>
      </c>
      <c r="AA1127" s="29" t="str">
        <f t="shared" si="35"/>
        <v/>
      </c>
      <c r="AB1127" s="36">
        <f>IF(V1127&lt;ROUND(0.7*AC!T1133,2),1,0)</f>
        <v>0</v>
      </c>
    </row>
    <row r="1128" spans="2:28" s="35" customFormat="1" ht="21" customHeight="1" x14ac:dyDescent="0.15">
      <c r="B1128" s="37" t="str">
        <f>IF(ISBLANK(AC!B1134),"",AC!B1134)</f>
        <v/>
      </c>
      <c r="C1128" s="32"/>
      <c r="D1128" s="179" t="str">
        <f>IF(ISBLANK(AC!D1134),"",AC!D1134)</f>
        <v/>
      </c>
      <c r="E1128" s="180"/>
      <c r="F1128" s="180"/>
      <c r="G1128" s="180"/>
      <c r="H1128" s="180"/>
      <c r="I1128" s="180"/>
      <c r="J1128" s="180"/>
      <c r="K1128" s="180"/>
      <c r="L1128" s="180"/>
      <c r="M1128" s="180"/>
      <c r="N1128" s="180"/>
      <c r="O1128" s="180"/>
      <c r="P1128" s="181"/>
      <c r="Q1128" s="33"/>
      <c r="R1128" s="37" t="str">
        <f>IF(ISBLANK(AC!P1134),"",AC!P1134)</f>
        <v/>
      </c>
      <c r="S1128" s="34"/>
      <c r="T1128" s="47" t="str">
        <f>IF(NOT(ISBLANK(AC!R1134)),AC!R1134,"")</f>
        <v/>
      </c>
      <c r="U1128" s="34"/>
      <c r="V1128" s="47" t="str">
        <f>IF(NOT(ISBLANK(AC!AB1134)),IF($AA$22&gt;AC!$R$22,ROUND(ROUNDDOWN((AC!$R$22/$AA$22),4)*AC!BM1134,2),AC!BM1134),IF(AND(NOT(ISBLANK(AC!R1134)),NOT(ISERR(AC!R1134)),AC!R1134&lt;&gt;0),0,""))</f>
        <v/>
      </c>
      <c r="W1128" s="34"/>
      <c r="X1128" s="47" t="str">
        <f t="shared" si="34"/>
        <v/>
      </c>
      <c r="Z1128" s="29" t="str">
        <f>IF(NOT(ISBLANK(AC!AB1134)),AC!BM1134,"")</f>
        <v/>
      </c>
      <c r="AA1128" s="29" t="str">
        <f t="shared" si="35"/>
        <v/>
      </c>
      <c r="AB1128" s="36">
        <f>IF(V1128&lt;ROUND(0.7*AC!T1134,2),1,0)</f>
        <v>0</v>
      </c>
    </row>
    <row r="1129" spans="2:28" s="35" customFormat="1" ht="21" customHeight="1" x14ac:dyDescent="0.15">
      <c r="B1129" s="37" t="str">
        <f>IF(ISBLANK(AC!B1135),"",AC!B1135)</f>
        <v/>
      </c>
      <c r="C1129" s="32"/>
      <c r="D1129" s="179" t="str">
        <f>IF(ISBLANK(AC!D1135),"",AC!D1135)</f>
        <v/>
      </c>
      <c r="E1129" s="180"/>
      <c r="F1129" s="180"/>
      <c r="G1129" s="180"/>
      <c r="H1129" s="180"/>
      <c r="I1129" s="180"/>
      <c r="J1129" s="180"/>
      <c r="K1129" s="180"/>
      <c r="L1129" s="180"/>
      <c r="M1129" s="180"/>
      <c r="N1129" s="180"/>
      <c r="O1129" s="180"/>
      <c r="P1129" s="181"/>
      <c r="Q1129" s="33"/>
      <c r="R1129" s="37" t="str">
        <f>IF(ISBLANK(AC!P1135),"",AC!P1135)</f>
        <v/>
      </c>
      <c r="S1129" s="34"/>
      <c r="T1129" s="47" t="str">
        <f>IF(NOT(ISBLANK(AC!R1135)),AC!R1135,"")</f>
        <v/>
      </c>
      <c r="U1129" s="34"/>
      <c r="V1129" s="47" t="str">
        <f>IF(NOT(ISBLANK(AC!AB1135)),IF($AA$22&gt;AC!$R$22,ROUND(ROUNDDOWN((AC!$R$22/$AA$22),4)*AC!BM1135,2),AC!BM1135),IF(AND(NOT(ISBLANK(AC!R1135)),NOT(ISERR(AC!R1135)),AC!R1135&lt;&gt;0),0,""))</f>
        <v/>
      </c>
      <c r="W1129" s="34"/>
      <c r="X1129" s="47" t="str">
        <f t="shared" si="34"/>
        <v/>
      </c>
      <c r="Z1129" s="29" t="str">
        <f>IF(NOT(ISBLANK(AC!AB1135)),AC!BM1135,"")</f>
        <v/>
      </c>
      <c r="AA1129" s="29" t="str">
        <f t="shared" si="35"/>
        <v/>
      </c>
      <c r="AB1129" s="36">
        <f>IF(V1129&lt;ROUND(0.7*AC!T1135,2),1,0)</f>
        <v>0</v>
      </c>
    </row>
    <row r="1130" spans="2:28" s="35" customFormat="1" ht="21" customHeight="1" x14ac:dyDescent="0.15">
      <c r="B1130" s="37" t="str">
        <f>IF(ISBLANK(AC!B1136),"",AC!B1136)</f>
        <v/>
      </c>
      <c r="C1130" s="32"/>
      <c r="D1130" s="179" t="str">
        <f>IF(ISBLANK(AC!D1136),"",AC!D1136)</f>
        <v/>
      </c>
      <c r="E1130" s="180"/>
      <c r="F1130" s="180"/>
      <c r="G1130" s="180"/>
      <c r="H1130" s="180"/>
      <c r="I1130" s="180"/>
      <c r="J1130" s="180"/>
      <c r="K1130" s="180"/>
      <c r="L1130" s="180"/>
      <c r="M1130" s="180"/>
      <c r="N1130" s="180"/>
      <c r="O1130" s="180"/>
      <c r="P1130" s="181"/>
      <c r="Q1130" s="33"/>
      <c r="R1130" s="37" t="str">
        <f>IF(ISBLANK(AC!P1136),"",AC!P1136)</f>
        <v/>
      </c>
      <c r="S1130" s="34"/>
      <c r="T1130" s="47" t="str">
        <f>IF(NOT(ISBLANK(AC!R1136)),AC!R1136,"")</f>
        <v/>
      </c>
      <c r="U1130" s="34"/>
      <c r="V1130" s="47" t="str">
        <f>IF(NOT(ISBLANK(AC!AB1136)),IF($AA$22&gt;AC!$R$22,ROUND(ROUNDDOWN((AC!$R$22/$AA$22),4)*AC!BM1136,2),AC!BM1136),IF(AND(NOT(ISBLANK(AC!R1136)),NOT(ISERR(AC!R1136)),AC!R1136&lt;&gt;0),0,""))</f>
        <v/>
      </c>
      <c r="W1130" s="34"/>
      <c r="X1130" s="47" t="str">
        <f t="shared" si="34"/>
        <v/>
      </c>
      <c r="Z1130" s="29" t="str">
        <f>IF(NOT(ISBLANK(AC!AB1136)),AC!BM1136,"")</f>
        <v/>
      </c>
      <c r="AA1130" s="29" t="str">
        <f t="shared" si="35"/>
        <v/>
      </c>
      <c r="AB1130" s="36">
        <f>IF(V1130&lt;ROUND(0.7*AC!T1136,2),1,0)</f>
        <v>0</v>
      </c>
    </row>
    <row r="1131" spans="2:28" s="35" customFormat="1" ht="21" customHeight="1" x14ac:dyDescent="0.15">
      <c r="B1131" s="37" t="str">
        <f>IF(ISBLANK(AC!B1137),"",AC!B1137)</f>
        <v/>
      </c>
      <c r="C1131" s="32"/>
      <c r="D1131" s="179" t="str">
        <f>IF(ISBLANK(AC!D1137),"",AC!D1137)</f>
        <v/>
      </c>
      <c r="E1131" s="180"/>
      <c r="F1131" s="180"/>
      <c r="G1131" s="180"/>
      <c r="H1131" s="180"/>
      <c r="I1131" s="180"/>
      <c r="J1131" s="180"/>
      <c r="K1131" s="180"/>
      <c r="L1131" s="180"/>
      <c r="M1131" s="180"/>
      <c r="N1131" s="180"/>
      <c r="O1131" s="180"/>
      <c r="P1131" s="181"/>
      <c r="Q1131" s="33"/>
      <c r="R1131" s="37" t="str">
        <f>IF(ISBLANK(AC!P1137),"",AC!P1137)</f>
        <v/>
      </c>
      <c r="S1131" s="34"/>
      <c r="T1131" s="47" t="str">
        <f>IF(NOT(ISBLANK(AC!R1137)),AC!R1137,"")</f>
        <v/>
      </c>
      <c r="U1131" s="34"/>
      <c r="V1131" s="47" t="str">
        <f>IF(NOT(ISBLANK(AC!AB1137)),IF($AA$22&gt;AC!$R$22,ROUND(ROUNDDOWN((AC!$R$22/$AA$22),4)*AC!BM1137,2),AC!BM1137),IF(AND(NOT(ISBLANK(AC!R1137)),NOT(ISERR(AC!R1137)),AC!R1137&lt;&gt;0),0,""))</f>
        <v/>
      </c>
      <c r="W1131" s="34"/>
      <c r="X1131" s="47" t="str">
        <f t="shared" si="34"/>
        <v/>
      </c>
      <c r="Z1131" s="29" t="str">
        <f>IF(NOT(ISBLANK(AC!AB1137)),AC!BM1137,"")</f>
        <v/>
      </c>
      <c r="AA1131" s="29" t="str">
        <f t="shared" si="35"/>
        <v/>
      </c>
      <c r="AB1131" s="36">
        <f>IF(V1131&lt;ROUND(0.7*AC!T1137,2),1,0)</f>
        <v>0</v>
      </c>
    </row>
    <row r="1132" spans="2:28" s="35" customFormat="1" ht="21" customHeight="1" x14ac:dyDescent="0.15">
      <c r="B1132" s="37" t="str">
        <f>IF(ISBLANK(AC!B1138),"",AC!B1138)</f>
        <v/>
      </c>
      <c r="C1132" s="32"/>
      <c r="D1132" s="179" t="str">
        <f>IF(ISBLANK(AC!D1138),"",AC!D1138)</f>
        <v/>
      </c>
      <c r="E1132" s="180"/>
      <c r="F1132" s="180"/>
      <c r="G1132" s="180"/>
      <c r="H1132" s="180"/>
      <c r="I1132" s="180"/>
      <c r="J1132" s="180"/>
      <c r="K1132" s="180"/>
      <c r="L1132" s="180"/>
      <c r="M1132" s="180"/>
      <c r="N1132" s="180"/>
      <c r="O1132" s="180"/>
      <c r="P1132" s="181"/>
      <c r="Q1132" s="33"/>
      <c r="R1132" s="37" t="str">
        <f>IF(ISBLANK(AC!P1138),"",AC!P1138)</f>
        <v/>
      </c>
      <c r="S1132" s="34"/>
      <c r="T1132" s="47" t="str">
        <f>IF(NOT(ISBLANK(AC!R1138)),AC!R1138,"")</f>
        <v/>
      </c>
      <c r="U1132" s="34"/>
      <c r="V1132" s="47" t="str">
        <f>IF(NOT(ISBLANK(AC!AB1138)),IF($AA$22&gt;AC!$R$22,ROUND(ROUNDDOWN((AC!$R$22/$AA$22),4)*AC!BM1138,2),AC!BM1138),IF(AND(NOT(ISBLANK(AC!R1138)),NOT(ISERR(AC!R1138)),AC!R1138&lt;&gt;0),0,""))</f>
        <v/>
      </c>
      <c r="W1132" s="34"/>
      <c r="X1132" s="47" t="str">
        <f t="shared" si="34"/>
        <v/>
      </c>
      <c r="Z1132" s="29" t="str">
        <f>IF(NOT(ISBLANK(AC!AB1138)),AC!BM1138,"")</f>
        <v/>
      </c>
      <c r="AA1132" s="29" t="str">
        <f t="shared" si="35"/>
        <v/>
      </c>
      <c r="AB1132" s="36">
        <f>IF(V1132&lt;ROUND(0.7*AC!T1138,2),1,0)</f>
        <v>0</v>
      </c>
    </row>
    <row r="1133" spans="2:28" s="35" customFormat="1" ht="21" customHeight="1" x14ac:dyDescent="0.15">
      <c r="B1133" s="37" t="str">
        <f>IF(ISBLANK(AC!B1139),"",AC!B1139)</f>
        <v/>
      </c>
      <c r="C1133" s="32"/>
      <c r="D1133" s="179" t="str">
        <f>IF(ISBLANK(AC!D1139),"",AC!D1139)</f>
        <v/>
      </c>
      <c r="E1133" s="180"/>
      <c r="F1133" s="180"/>
      <c r="G1133" s="180"/>
      <c r="H1133" s="180"/>
      <c r="I1133" s="180"/>
      <c r="J1133" s="180"/>
      <c r="K1133" s="180"/>
      <c r="L1133" s="180"/>
      <c r="M1133" s="180"/>
      <c r="N1133" s="180"/>
      <c r="O1133" s="180"/>
      <c r="P1133" s="181"/>
      <c r="Q1133" s="33"/>
      <c r="R1133" s="37" t="str">
        <f>IF(ISBLANK(AC!P1139),"",AC!P1139)</f>
        <v/>
      </c>
      <c r="S1133" s="34"/>
      <c r="T1133" s="47" t="str">
        <f>IF(NOT(ISBLANK(AC!R1139)),AC!R1139,"")</f>
        <v/>
      </c>
      <c r="U1133" s="34"/>
      <c r="V1133" s="47" t="str">
        <f>IF(NOT(ISBLANK(AC!AB1139)),IF($AA$22&gt;AC!$R$22,ROUND(ROUNDDOWN((AC!$R$22/$AA$22),4)*AC!BM1139,2),AC!BM1139),IF(AND(NOT(ISBLANK(AC!R1139)),NOT(ISERR(AC!R1139)),AC!R1139&lt;&gt;0),0,""))</f>
        <v/>
      </c>
      <c r="W1133" s="34"/>
      <c r="X1133" s="47" t="str">
        <f t="shared" si="34"/>
        <v/>
      </c>
      <c r="Z1133" s="29" t="str">
        <f>IF(NOT(ISBLANK(AC!AB1139)),AC!BM1139,"")</f>
        <v/>
      </c>
      <c r="AA1133" s="29" t="str">
        <f t="shared" si="35"/>
        <v/>
      </c>
      <c r="AB1133" s="36">
        <f>IF(V1133&lt;ROUND(0.7*AC!T1139,2),1,0)</f>
        <v>0</v>
      </c>
    </row>
    <row r="1134" spans="2:28" s="35" customFormat="1" ht="21" customHeight="1" x14ac:dyDescent="0.15">
      <c r="B1134" s="37" t="str">
        <f>IF(ISBLANK(AC!B1140),"",AC!B1140)</f>
        <v/>
      </c>
      <c r="C1134" s="32"/>
      <c r="D1134" s="179" t="str">
        <f>IF(ISBLANK(AC!D1140),"",AC!D1140)</f>
        <v/>
      </c>
      <c r="E1134" s="180"/>
      <c r="F1134" s="180"/>
      <c r="G1134" s="180"/>
      <c r="H1134" s="180"/>
      <c r="I1134" s="180"/>
      <c r="J1134" s="180"/>
      <c r="K1134" s="180"/>
      <c r="L1134" s="180"/>
      <c r="M1134" s="180"/>
      <c r="N1134" s="180"/>
      <c r="O1134" s="180"/>
      <c r="P1134" s="181"/>
      <c r="Q1134" s="33"/>
      <c r="R1134" s="37" t="str">
        <f>IF(ISBLANK(AC!P1140),"",AC!P1140)</f>
        <v/>
      </c>
      <c r="S1134" s="34"/>
      <c r="T1134" s="47" t="str">
        <f>IF(NOT(ISBLANK(AC!R1140)),AC!R1140,"")</f>
        <v/>
      </c>
      <c r="U1134" s="34"/>
      <c r="V1134" s="47" t="str">
        <f>IF(NOT(ISBLANK(AC!AB1140)),IF($AA$22&gt;AC!$R$22,ROUND(ROUNDDOWN((AC!$R$22/$AA$22),4)*AC!BM1140,2),AC!BM1140),IF(AND(NOT(ISBLANK(AC!R1140)),NOT(ISERR(AC!R1140)),AC!R1140&lt;&gt;0),0,""))</f>
        <v/>
      </c>
      <c r="W1134" s="34"/>
      <c r="X1134" s="47" t="str">
        <f t="shared" si="34"/>
        <v/>
      </c>
      <c r="Z1134" s="29" t="str">
        <f>IF(NOT(ISBLANK(AC!AB1140)),AC!BM1140,"")</f>
        <v/>
      </c>
      <c r="AA1134" s="29" t="str">
        <f t="shared" si="35"/>
        <v/>
      </c>
      <c r="AB1134" s="36">
        <f>IF(V1134&lt;ROUND(0.7*AC!T1140,2),1,0)</f>
        <v>0</v>
      </c>
    </row>
    <row r="1135" spans="2:28" s="35" customFormat="1" ht="21" customHeight="1" x14ac:dyDescent="0.15">
      <c r="B1135" s="37" t="str">
        <f>IF(ISBLANK(AC!B1141),"",AC!B1141)</f>
        <v/>
      </c>
      <c r="C1135" s="32"/>
      <c r="D1135" s="179" t="str">
        <f>IF(ISBLANK(AC!D1141),"",AC!D1141)</f>
        <v/>
      </c>
      <c r="E1135" s="180"/>
      <c r="F1135" s="180"/>
      <c r="G1135" s="180"/>
      <c r="H1135" s="180"/>
      <c r="I1135" s="180"/>
      <c r="J1135" s="180"/>
      <c r="K1135" s="180"/>
      <c r="L1135" s="180"/>
      <c r="M1135" s="180"/>
      <c r="N1135" s="180"/>
      <c r="O1135" s="180"/>
      <c r="P1135" s="181"/>
      <c r="Q1135" s="33"/>
      <c r="R1135" s="37" t="str">
        <f>IF(ISBLANK(AC!P1141),"",AC!P1141)</f>
        <v/>
      </c>
      <c r="S1135" s="34"/>
      <c r="T1135" s="47" t="str">
        <f>IF(NOT(ISBLANK(AC!R1141)),AC!R1141,"")</f>
        <v/>
      </c>
      <c r="U1135" s="34"/>
      <c r="V1135" s="47" t="str">
        <f>IF(NOT(ISBLANK(AC!AB1141)),IF($AA$22&gt;AC!$R$22,ROUND(ROUNDDOWN((AC!$R$22/$AA$22),4)*AC!BM1141,2),AC!BM1141),IF(AND(NOT(ISBLANK(AC!R1141)),NOT(ISERR(AC!R1141)),AC!R1141&lt;&gt;0),0,""))</f>
        <v/>
      </c>
      <c r="W1135" s="34"/>
      <c r="X1135" s="47" t="str">
        <f t="shared" si="34"/>
        <v/>
      </c>
      <c r="Z1135" s="29" t="str">
        <f>IF(NOT(ISBLANK(AC!AB1141)),AC!BM1141,"")</f>
        <v/>
      </c>
      <c r="AA1135" s="29" t="str">
        <f t="shared" si="35"/>
        <v/>
      </c>
      <c r="AB1135" s="36">
        <f>IF(V1135&lt;ROUND(0.7*AC!T1141,2),1,0)</f>
        <v>0</v>
      </c>
    </row>
    <row r="1136" spans="2:28" s="35" customFormat="1" ht="21" customHeight="1" x14ac:dyDescent="0.15">
      <c r="B1136" s="37" t="str">
        <f>IF(ISBLANK(AC!B1142),"",AC!B1142)</f>
        <v/>
      </c>
      <c r="C1136" s="32"/>
      <c r="D1136" s="179" t="str">
        <f>IF(ISBLANK(AC!D1142),"",AC!D1142)</f>
        <v/>
      </c>
      <c r="E1136" s="180"/>
      <c r="F1136" s="180"/>
      <c r="G1136" s="180"/>
      <c r="H1136" s="180"/>
      <c r="I1136" s="180"/>
      <c r="J1136" s="180"/>
      <c r="K1136" s="180"/>
      <c r="L1136" s="180"/>
      <c r="M1136" s="180"/>
      <c r="N1136" s="180"/>
      <c r="O1136" s="180"/>
      <c r="P1136" s="181"/>
      <c r="Q1136" s="33"/>
      <c r="R1136" s="37" t="str">
        <f>IF(ISBLANK(AC!P1142),"",AC!P1142)</f>
        <v/>
      </c>
      <c r="S1136" s="34"/>
      <c r="T1136" s="47" t="str">
        <f>IF(NOT(ISBLANK(AC!R1142)),AC!R1142,"")</f>
        <v/>
      </c>
      <c r="U1136" s="34"/>
      <c r="V1136" s="47" t="str">
        <f>IF(NOT(ISBLANK(AC!AB1142)),IF($AA$22&gt;AC!$R$22,ROUND(ROUNDDOWN((AC!$R$22/$AA$22),4)*AC!BM1142,2),AC!BM1142),IF(AND(NOT(ISBLANK(AC!R1142)),NOT(ISERR(AC!R1142)),AC!R1142&lt;&gt;0),0,""))</f>
        <v/>
      </c>
      <c r="W1136" s="34"/>
      <c r="X1136" s="47" t="str">
        <f t="shared" si="34"/>
        <v/>
      </c>
      <c r="Z1136" s="29" t="str">
        <f>IF(NOT(ISBLANK(AC!AB1142)),AC!BM1142,"")</f>
        <v/>
      </c>
      <c r="AA1136" s="29" t="str">
        <f t="shared" si="35"/>
        <v/>
      </c>
      <c r="AB1136" s="36">
        <f>IF(V1136&lt;ROUND(0.7*AC!T1142,2),1,0)</f>
        <v>0</v>
      </c>
    </row>
    <row r="1137" spans="2:28" s="35" customFormat="1" ht="21" customHeight="1" x14ac:dyDescent="0.15">
      <c r="B1137" s="37" t="str">
        <f>IF(ISBLANK(AC!B1143),"",AC!B1143)</f>
        <v/>
      </c>
      <c r="C1137" s="32"/>
      <c r="D1137" s="179" t="str">
        <f>IF(ISBLANK(AC!D1143),"",AC!D1143)</f>
        <v/>
      </c>
      <c r="E1137" s="180"/>
      <c r="F1137" s="180"/>
      <c r="G1137" s="180"/>
      <c r="H1137" s="180"/>
      <c r="I1137" s="180"/>
      <c r="J1137" s="180"/>
      <c r="K1137" s="180"/>
      <c r="L1137" s="180"/>
      <c r="M1137" s="180"/>
      <c r="N1137" s="180"/>
      <c r="O1137" s="180"/>
      <c r="P1137" s="181"/>
      <c r="Q1137" s="33"/>
      <c r="R1137" s="37" t="str">
        <f>IF(ISBLANK(AC!P1143),"",AC!P1143)</f>
        <v/>
      </c>
      <c r="S1137" s="34"/>
      <c r="T1137" s="47" t="str">
        <f>IF(NOT(ISBLANK(AC!R1143)),AC!R1143,"")</f>
        <v/>
      </c>
      <c r="U1137" s="34"/>
      <c r="V1137" s="47" t="str">
        <f>IF(NOT(ISBLANK(AC!AB1143)),IF($AA$22&gt;AC!$R$22,ROUND(ROUNDDOWN((AC!$R$22/$AA$22),4)*AC!BM1143,2),AC!BM1143),IF(AND(NOT(ISBLANK(AC!R1143)),NOT(ISERR(AC!R1143)),AC!R1143&lt;&gt;0),0,""))</f>
        <v/>
      </c>
      <c r="W1137" s="34"/>
      <c r="X1137" s="47" t="str">
        <f t="shared" si="34"/>
        <v/>
      </c>
      <c r="Z1137" s="29" t="str">
        <f>IF(NOT(ISBLANK(AC!AB1143)),AC!BM1143,"")</f>
        <v/>
      </c>
      <c r="AA1137" s="29" t="str">
        <f t="shared" si="35"/>
        <v/>
      </c>
      <c r="AB1137" s="36">
        <f>IF(V1137&lt;ROUND(0.7*AC!T1143,2),1,0)</f>
        <v>0</v>
      </c>
    </row>
    <row r="1138" spans="2:28" s="35" customFormat="1" ht="21" customHeight="1" x14ac:dyDescent="0.15">
      <c r="B1138" s="37" t="str">
        <f>IF(ISBLANK(AC!B1144),"",AC!B1144)</f>
        <v/>
      </c>
      <c r="C1138" s="32"/>
      <c r="D1138" s="179" t="str">
        <f>IF(ISBLANK(AC!D1144),"",AC!D1144)</f>
        <v/>
      </c>
      <c r="E1138" s="180"/>
      <c r="F1138" s="180"/>
      <c r="G1138" s="180"/>
      <c r="H1138" s="180"/>
      <c r="I1138" s="180"/>
      <c r="J1138" s="180"/>
      <c r="K1138" s="180"/>
      <c r="L1138" s="180"/>
      <c r="M1138" s="180"/>
      <c r="N1138" s="180"/>
      <c r="O1138" s="180"/>
      <c r="P1138" s="181"/>
      <c r="Q1138" s="33"/>
      <c r="R1138" s="37" t="str">
        <f>IF(ISBLANK(AC!P1144),"",AC!P1144)</f>
        <v/>
      </c>
      <c r="S1138" s="34"/>
      <c r="T1138" s="47" t="str">
        <f>IF(NOT(ISBLANK(AC!R1144)),AC!R1144,"")</f>
        <v/>
      </c>
      <c r="U1138" s="34"/>
      <c r="V1138" s="47" t="str">
        <f>IF(NOT(ISBLANK(AC!AB1144)),IF($AA$22&gt;AC!$R$22,ROUND(ROUNDDOWN((AC!$R$22/$AA$22),4)*AC!BM1144,2),AC!BM1144),IF(AND(NOT(ISBLANK(AC!R1144)),NOT(ISERR(AC!R1144)),AC!R1144&lt;&gt;0),0,""))</f>
        <v/>
      </c>
      <c r="W1138" s="34"/>
      <c r="X1138" s="47" t="str">
        <f t="shared" si="34"/>
        <v/>
      </c>
      <c r="Z1138" s="29" t="str">
        <f>IF(NOT(ISBLANK(AC!AB1144)),AC!BM1144,"")</f>
        <v/>
      </c>
      <c r="AA1138" s="29" t="str">
        <f t="shared" si="35"/>
        <v/>
      </c>
      <c r="AB1138" s="36">
        <f>IF(V1138&lt;ROUND(0.7*AC!T1144,2),1,0)</f>
        <v>0</v>
      </c>
    </row>
    <row r="1139" spans="2:28" s="35" customFormat="1" ht="21" customHeight="1" x14ac:dyDescent="0.15">
      <c r="B1139" s="37" t="str">
        <f>IF(ISBLANK(AC!B1145),"",AC!B1145)</f>
        <v/>
      </c>
      <c r="C1139" s="32"/>
      <c r="D1139" s="179" t="str">
        <f>IF(ISBLANK(AC!D1145),"",AC!D1145)</f>
        <v/>
      </c>
      <c r="E1139" s="180"/>
      <c r="F1139" s="180"/>
      <c r="G1139" s="180"/>
      <c r="H1139" s="180"/>
      <c r="I1139" s="180"/>
      <c r="J1139" s="180"/>
      <c r="K1139" s="180"/>
      <c r="L1139" s="180"/>
      <c r="M1139" s="180"/>
      <c r="N1139" s="180"/>
      <c r="O1139" s="180"/>
      <c r="P1139" s="181"/>
      <c r="Q1139" s="33"/>
      <c r="R1139" s="37" t="str">
        <f>IF(ISBLANK(AC!P1145),"",AC!P1145)</f>
        <v/>
      </c>
      <c r="S1139" s="34"/>
      <c r="T1139" s="47" t="str">
        <f>IF(NOT(ISBLANK(AC!R1145)),AC!R1145,"")</f>
        <v/>
      </c>
      <c r="U1139" s="34"/>
      <c r="V1139" s="47" t="str">
        <f>IF(NOT(ISBLANK(AC!AB1145)),IF($AA$22&gt;AC!$R$22,ROUND(ROUNDDOWN((AC!$R$22/$AA$22),4)*AC!BM1145,2),AC!BM1145),IF(AND(NOT(ISBLANK(AC!R1145)),NOT(ISERR(AC!R1145)),AC!R1145&lt;&gt;0),0,""))</f>
        <v/>
      </c>
      <c r="W1139" s="34"/>
      <c r="X1139" s="47" t="str">
        <f t="shared" si="34"/>
        <v/>
      </c>
      <c r="Z1139" s="29" t="str">
        <f>IF(NOT(ISBLANK(AC!AB1145)),AC!BM1145,"")</f>
        <v/>
      </c>
      <c r="AA1139" s="29" t="str">
        <f t="shared" si="35"/>
        <v/>
      </c>
      <c r="AB1139" s="36">
        <f>IF(V1139&lt;ROUND(0.7*AC!T1145,2),1,0)</f>
        <v>0</v>
      </c>
    </row>
    <row r="1140" spans="2:28" s="35" customFormat="1" ht="21" customHeight="1" x14ac:dyDescent="0.15">
      <c r="B1140" s="37" t="str">
        <f>IF(ISBLANK(AC!B1146),"",AC!B1146)</f>
        <v/>
      </c>
      <c r="C1140" s="32"/>
      <c r="D1140" s="179" t="str">
        <f>IF(ISBLANK(AC!D1146),"",AC!D1146)</f>
        <v/>
      </c>
      <c r="E1140" s="180"/>
      <c r="F1140" s="180"/>
      <c r="G1140" s="180"/>
      <c r="H1140" s="180"/>
      <c r="I1140" s="180"/>
      <c r="J1140" s="180"/>
      <c r="K1140" s="180"/>
      <c r="L1140" s="180"/>
      <c r="M1140" s="180"/>
      <c r="N1140" s="180"/>
      <c r="O1140" s="180"/>
      <c r="P1140" s="181"/>
      <c r="Q1140" s="33"/>
      <c r="R1140" s="37" t="str">
        <f>IF(ISBLANK(AC!P1146),"",AC!P1146)</f>
        <v/>
      </c>
      <c r="S1140" s="34"/>
      <c r="T1140" s="47" t="str">
        <f>IF(NOT(ISBLANK(AC!R1146)),AC!R1146,"")</f>
        <v/>
      </c>
      <c r="U1140" s="34"/>
      <c r="V1140" s="47" t="str">
        <f>IF(NOT(ISBLANK(AC!AB1146)),IF($AA$22&gt;AC!$R$22,ROUND(ROUNDDOWN((AC!$R$22/$AA$22),4)*AC!BM1146,2),AC!BM1146),IF(AND(NOT(ISBLANK(AC!R1146)),NOT(ISERR(AC!R1146)),AC!R1146&lt;&gt;0),0,""))</f>
        <v/>
      </c>
      <c r="W1140" s="34"/>
      <c r="X1140" s="47" t="str">
        <f t="shared" si="34"/>
        <v/>
      </c>
      <c r="Z1140" s="29" t="str">
        <f>IF(NOT(ISBLANK(AC!AB1146)),AC!BM1146,"")</f>
        <v/>
      </c>
      <c r="AA1140" s="29" t="str">
        <f t="shared" si="35"/>
        <v/>
      </c>
      <c r="AB1140" s="36">
        <f>IF(V1140&lt;ROUND(0.7*AC!T1146,2),1,0)</f>
        <v>0</v>
      </c>
    </row>
    <row r="1141" spans="2:28" s="35" customFormat="1" ht="21" customHeight="1" x14ac:dyDescent="0.15">
      <c r="B1141" s="37" t="str">
        <f>IF(ISBLANK(AC!B1147),"",AC!B1147)</f>
        <v/>
      </c>
      <c r="C1141" s="32"/>
      <c r="D1141" s="179" t="str">
        <f>IF(ISBLANK(AC!D1147),"",AC!D1147)</f>
        <v/>
      </c>
      <c r="E1141" s="180"/>
      <c r="F1141" s="180"/>
      <c r="G1141" s="180"/>
      <c r="H1141" s="180"/>
      <c r="I1141" s="180"/>
      <c r="J1141" s="180"/>
      <c r="K1141" s="180"/>
      <c r="L1141" s="180"/>
      <c r="M1141" s="180"/>
      <c r="N1141" s="180"/>
      <c r="O1141" s="180"/>
      <c r="P1141" s="181"/>
      <c r="Q1141" s="33"/>
      <c r="R1141" s="37" t="str">
        <f>IF(ISBLANK(AC!P1147),"",AC!P1147)</f>
        <v/>
      </c>
      <c r="S1141" s="34"/>
      <c r="T1141" s="47" t="str">
        <f>IF(NOT(ISBLANK(AC!R1147)),AC!R1147,"")</f>
        <v/>
      </c>
      <c r="U1141" s="34"/>
      <c r="V1141" s="47" t="str">
        <f>IF(NOT(ISBLANK(AC!AB1147)),IF($AA$22&gt;AC!$R$22,ROUND(ROUNDDOWN((AC!$R$22/$AA$22),4)*AC!BM1147,2),AC!BM1147),IF(AND(NOT(ISBLANK(AC!R1147)),NOT(ISERR(AC!R1147)),AC!R1147&lt;&gt;0),0,""))</f>
        <v/>
      </c>
      <c r="W1141" s="34"/>
      <c r="X1141" s="47" t="str">
        <f t="shared" si="34"/>
        <v/>
      </c>
      <c r="Z1141" s="29" t="str">
        <f>IF(NOT(ISBLANK(AC!AB1147)),AC!BM1147,"")</f>
        <v/>
      </c>
      <c r="AA1141" s="29" t="str">
        <f t="shared" si="35"/>
        <v/>
      </c>
      <c r="AB1141" s="36">
        <f>IF(V1141&lt;ROUND(0.7*AC!T1147,2),1,0)</f>
        <v>0</v>
      </c>
    </row>
    <row r="1142" spans="2:28" s="35" customFormat="1" ht="21" customHeight="1" x14ac:dyDescent="0.15">
      <c r="B1142" s="37" t="str">
        <f>IF(ISBLANK(AC!B1148),"",AC!B1148)</f>
        <v/>
      </c>
      <c r="C1142" s="32"/>
      <c r="D1142" s="179" t="str">
        <f>IF(ISBLANK(AC!D1148),"",AC!D1148)</f>
        <v/>
      </c>
      <c r="E1142" s="180"/>
      <c r="F1142" s="180"/>
      <c r="G1142" s="180"/>
      <c r="H1142" s="180"/>
      <c r="I1142" s="180"/>
      <c r="J1142" s="180"/>
      <c r="K1142" s="180"/>
      <c r="L1142" s="180"/>
      <c r="M1142" s="180"/>
      <c r="N1142" s="180"/>
      <c r="O1142" s="180"/>
      <c r="P1142" s="181"/>
      <c r="Q1142" s="33"/>
      <c r="R1142" s="37" t="str">
        <f>IF(ISBLANK(AC!P1148),"",AC!P1148)</f>
        <v/>
      </c>
      <c r="S1142" s="34"/>
      <c r="T1142" s="47" t="str">
        <f>IF(NOT(ISBLANK(AC!R1148)),AC!R1148,"")</f>
        <v/>
      </c>
      <c r="U1142" s="34"/>
      <c r="V1142" s="47" t="str">
        <f>IF(NOT(ISBLANK(AC!AB1148)),IF($AA$22&gt;AC!$R$22,ROUND(ROUNDDOWN((AC!$R$22/$AA$22),4)*AC!BM1148,2),AC!BM1148),IF(AND(NOT(ISBLANK(AC!R1148)),NOT(ISERR(AC!R1148)),AC!R1148&lt;&gt;0),0,""))</f>
        <v/>
      </c>
      <c r="W1142" s="34"/>
      <c r="X1142" s="47" t="str">
        <f t="shared" si="34"/>
        <v/>
      </c>
      <c r="Z1142" s="29" t="str">
        <f>IF(NOT(ISBLANK(AC!AB1148)),AC!BM1148,"")</f>
        <v/>
      </c>
      <c r="AA1142" s="29" t="str">
        <f t="shared" si="35"/>
        <v/>
      </c>
      <c r="AB1142" s="36">
        <f>IF(V1142&lt;ROUND(0.7*AC!T1148,2),1,0)</f>
        <v>0</v>
      </c>
    </row>
    <row r="1143" spans="2:28" s="35" customFormat="1" ht="21" customHeight="1" x14ac:dyDescent="0.15">
      <c r="B1143" s="37" t="str">
        <f>IF(ISBLANK(AC!B1149),"",AC!B1149)</f>
        <v/>
      </c>
      <c r="C1143" s="32"/>
      <c r="D1143" s="179" t="str">
        <f>IF(ISBLANK(AC!D1149),"",AC!D1149)</f>
        <v/>
      </c>
      <c r="E1143" s="180"/>
      <c r="F1143" s="180"/>
      <c r="G1143" s="180"/>
      <c r="H1143" s="180"/>
      <c r="I1143" s="180"/>
      <c r="J1143" s="180"/>
      <c r="K1143" s="180"/>
      <c r="L1143" s="180"/>
      <c r="M1143" s="180"/>
      <c r="N1143" s="180"/>
      <c r="O1143" s="180"/>
      <c r="P1143" s="181"/>
      <c r="Q1143" s="33"/>
      <c r="R1143" s="37" t="str">
        <f>IF(ISBLANK(AC!P1149),"",AC!P1149)</f>
        <v/>
      </c>
      <c r="S1143" s="34"/>
      <c r="T1143" s="47" t="str">
        <f>IF(NOT(ISBLANK(AC!R1149)),AC!R1149,"")</f>
        <v/>
      </c>
      <c r="U1143" s="34"/>
      <c r="V1143" s="47" t="str">
        <f>IF(NOT(ISBLANK(AC!AB1149)),IF($AA$22&gt;AC!$R$22,ROUND(ROUNDDOWN((AC!$R$22/$AA$22),4)*AC!BM1149,2),AC!BM1149),IF(AND(NOT(ISBLANK(AC!R1149)),NOT(ISERR(AC!R1149)),AC!R1149&lt;&gt;0),0,""))</f>
        <v/>
      </c>
      <c r="W1143" s="34"/>
      <c r="X1143" s="47" t="str">
        <f t="shared" si="34"/>
        <v/>
      </c>
      <c r="Z1143" s="29" t="str">
        <f>IF(NOT(ISBLANK(AC!AB1149)),AC!BM1149,"")</f>
        <v/>
      </c>
      <c r="AA1143" s="29" t="str">
        <f t="shared" si="35"/>
        <v/>
      </c>
      <c r="AB1143" s="36">
        <f>IF(V1143&lt;ROUND(0.7*AC!T1149,2),1,0)</f>
        <v>0</v>
      </c>
    </row>
    <row r="1144" spans="2:28" s="35" customFormat="1" ht="21" customHeight="1" x14ac:dyDescent="0.15">
      <c r="B1144" s="37" t="str">
        <f>IF(ISBLANK(AC!B1150),"",AC!B1150)</f>
        <v/>
      </c>
      <c r="C1144" s="32"/>
      <c r="D1144" s="179" t="str">
        <f>IF(ISBLANK(AC!D1150),"",AC!D1150)</f>
        <v/>
      </c>
      <c r="E1144" s="180"/>
      <c r="F1144" s="180"/>
      <c r="G1144" s="180"/>
      <c r="H1144" s="180"/>
      <c r="I1144" s="180"/>
      <c r="J1144" s="180"/>
      <c r="K1144" s="180"/>
      <c r="L1144" s="180"/>
      <c r="M1144" s="180"/>
      <c r="N1144" s="180"/>
      <c r="O1144" s="180"/>
      <c r="P1144" s="181"/>
      <c r="Q1144" s="33"/>
      <c r="R1144" s="37" t="str">
        <f>IF(ISBLANK(AC!P1150),"",AC!P1150)</f>
        <v/>
      </c>
      <c r="S1144" s="34"/>
      <c r="T1144" s="47" t="str">
        <f>IF(NOT(ISBLANK(AC!R1150)),AC!R1150,"")</f>
        <v/>
      </c>
      <c r="U1144" s="34"/>
      <c r="V1144" s="47" t="str">
        <f>IF(NOT(ISBLANK(AC!AB1150)),IF($AA$22&gt;AC!$R$22,ROUND(ROUNDDOWN((AC!$R$22/$AA$22),4)*AC!BM1150,2),AC!BM1150),IF(AND(NOT(ISBLANK(AC!R1150)),NOT(ISERR(AC!R1150)),AC!R1150&lt;&gt;0),0,""))</f>
        <v/>
      </c>
      <c r="W1144" s="34"/>
      <c r="X1144" s="47" t="str">
        <f t="shared" si="34"/>
        <v/>
      </c>
      <c r="Z1144" s="29" t="str">
        <f>IF(NOT(ISBLANK(AC!AB1150)),AC!BM1150,"")</f>
        <v/>
      </c>
      <c r="AA1144" s="29" t="str">
        <f t="shared" si="35"/>
        <v/>
      </c>
      <c r="AB1144" s="36">
        <f>IF(V1144&lt;ROUND(0.7*AC!T1150,2),1,0)</f>
        <v>0</v>
      </c>
    </row>
    <row r="1145" spans="2:28" s="35" customFormat="1" ht="21" customHeight="1" x14ac:dyDescent="0.15">
      <c r="B1145" s="37" t="str">
        <f>IF(ISBLANK(AC!B1151),"",AC!B1151)</f>
        <v/>
      </c>
      <c r="C1145" s="32"/>
      <c r="D1145" s="179" t="str">
        <f>IF(ISBLANK(AC!D1151),"",AC!D1151)</f>
        <v/>
      </c>
      <c r="E1145" s="180"/>
      <c r="F1145" s="180"/>
      <c r="G1145" s="180"/>
      <c r="H1145" s="180"/>
      <c r="I1145" s="180"/>
      <c r="J1145" s="180"/>
      <c r="K1145" s="180"/>
      <c r="L1145" s="180"/>
      <c r="M1145" s="180"/>
      <c r="N1145" s="180"/>
      <c r="O1145" s="180"/>
      <c r="P1145" s="181"/>
      <c r="Q1145" s="33"/>
      <c r="R1145" s="37" t="str">
        <f>IF(ISBLANK(AC!P1151),"",AC!P1151)</f>
        <v/>
      </c>
      <c r="S1145" s="34"/>
      <c r="T1145" s="47" t="str">
        <f>IF(NOT(ISBLANK(AC!R1151)),AC!R1151,"")</f>
        <v/>
      </c>
      <c r="U1145" s="34"/>
      <c r="V1145" s="47" t="str">
        <f>IF(NOT(ISBLANK(AC!AB1151)),IF($AA$22&gt;AC!$R$22,ROUND(ROUNDDOWN((AC!$R$22/$AA$22),4)*AC!BM1151,2),AC!BM1151),IF(AND(NOT(ISBLANK(AC!R1151)),NOT(ISERR(AC!R1151)),AC!R1151&lt;&gt;0),0,""))</f>
        <v/>
      </c>
      <c r="W1145" s="34"/>
      <c r="X1145" s="47" t="str">
        <f t="shared" si="34"/>
        <v/>
      </c>
      <c r="Z1145" s="29" t="str">
        <f>IF(NOT(ISBLANK(AC!AB1151)),AC!BM1151,"")</f>
        <v/>
      </c>
      <c r="AA1145" s="29" t="str">
        <f t="shared" si="35"/>
        <v/>
      </c>
      <c r="AB1145" s="36">
        <f>IF(V1145&lt;ROUND(0.7*AC!T1151,2),1,0)</f>
        <v>0</v>
      </c>
    </row>
    <row r="1146" spans="2:28" s="35" customFormat="1" ht="21" customHeight="1" x14ac:dyDescent="0.15">
      <c r="B1146" s="37" t="str">
        <f>IF(ISBLANK(AC!B1152),"",AC!B1152)</f>
        <v/>
      </c>
      <c r="C1146" s="32"/>
      <c r="D1146" s="179" t="str">
        <f>IF(ISBLANK(AC!D1152),"",AC!D1152)</f>
        <v/>
      </c>
      <c r="E1146" s="180"/>
      <c r="F1146" s="180"/>
      <c r="G1146" s="180"/>
      <c r="H1146" s="180"/>
      <c r="I1146" s="180"/>
      <c r="J1146" s="180"/>
      <c r="K1146" s="180"/>
      <c r="L1146" s="180"/>
      <c r="M1146" s="180"/>
      <c r="N1146" s="180"/>
      <c r="O1146" s="180"/>
      <c r="P1146" s="181"/>
      <c r="Q1146" s="33"/>
      <c r="R1146" s="37" t="str">
        <f>IF(ISBLANK(AC!P1152),"",AC!P1152)</f>
        <v/>
      </c>
      <c r="S1146" s="34"/>
      <c r="T1146" s="47" t="str">
        <f>IF(NOT(ISBLANK(AC!R1152)),AC!R1152,"")</f>
        <v/>
      </c>
      <c r="U1146" s="34"/>
      <c r="V1146" s="47" t="str">
        <f>IF(NOT(ISBLANK(AC!AB1152)),IF($AA$22&gt;AC!$R$22,ROUND(ROUNDDOWN((AC!$R$22/$AA$22),4)*AC!BM1152,2),AC!BM1152),IF(AND(NOT(ISBLANK(AC!R1152)),NOT(ISERR(AC!R1152)),AC!R1152&lt;&gt;0),0,""))</f>
        <v/>
      </c>
      <c r="W1146" s="34"/>
      <c r="X1146" s="47" t="str">
        <f t="shared" si="34"/>
        <v/>
      </c>
      <c r="Z1146" s="29" t="str">
        <f>IF(NOT(ISBLANK(AC!AB1152)),AC!BM1152,"")</f>
        <v/>
      </c>
      <c r="AA1146" s="29" t="str">
        <f t="shared" si="35"/>
        <v/>
      </c>
      <c r="AB1146" s="36">
        <f>IF(V1146&lt;ROUND(0.7*AC!T1152,2),1,0)</f>
        <v>0</v>
      </c>
    </row>
    <row r="1147" spans="2:28" s="35" customFormat="1" ht="21" customHeight="1" x14ac:dyDescent="0.15">
      <c r="B1147" s="37" t="str">
        <f>IF(ISBLANK(AC!B1153),"",AC!B1153)</f>
        <v/>
      </c>
      <c r="C1147" s="32"/>
      <c r="D1147" s="179" t="str">
        <f>IF(ISBLANK(AC!D1153),"",AC!D1153)</f>
        <v/>
      </c>
      <c r="E1147" s="180"/>
      <c r="F1147" s="180"/>
      <c r="G1147" s="180"/>
      <c r="H1147" s="180"/>
      <c r="I1147" s="180"/>
      <c r="J1147" s="180"/>
      <c r="K1147" s="180"/>
      <c r="L1147" s="180"/>
      <c r="M1147" s="180"/>
      <c r="N1147" s="180"/>
      <c r="O1147" s="180"/>
      <c r="P1147" s="181"/>
      <c r="Q1147" s="33"/>
      <c r="R1147" s="37" t="str">
        <f>IF(ISBLANK(AC!P1153),"",AC!P1153)</f>
        <v/>
      </c>
      <c r="S1147" s="34"/>
      <c r="T1147" s="47" t="str">
        <f>IF(NOT(ISBLANK(AC!R1153)),AC!R1153,"")</f>
        <v/>
      </c>
      <c r="U1147" s="34"/>
      <c r="V1147" s="47" t="str">
        <f>IF(NOT(ISBLANK(AC!AB1153)),IF($AA$22&gt;AC!$R$22,ROUND(ROUNDDOWN((AC!$R$22/$AA$22),4)*AC!BM1153,2),AC!BM1153),IF(AND(NOT(ISBLANK(AC!R1153)),NOT(ISERR(AC!R1153)),AC!R1153&lt;&gt;0),0,""))</f>
        <v/>
      </c>
      <c r="W1147" s="34"/>
      <c r="X1147" s="47" t="str">
        <f t="shared" si="34"/>
        <v/>
      </c>
      <c r="Z1147" s="29" t="str">
        <f>IF(NOT(ISBLANK(AC!AB1153)),AC!BM1153,"")</f>
        <v/>
      </c>
      <c r="AA1147" s="29" t="str">
        <f t="shared" si="35"/>
        <v/>
      </c>
      <c r="AB1147" s="36">
        <f>IF(V1147&lt;ROUND(0.7*AC!T1153,2),1,0)</f>
        <v>0</v>
      </c>
    </row>
    <row r="1148" spans="2:28" s="35" customFormat="1" ht="21" customHeight="1" x14ac:dyDescent="0.15">
      <c r="B1148" s="37" t="str">
        <f>IF(ISBLANK(AC!B1154),"",AC!B1154)</f>
        <v/>
      </c>
      <c r="C1148" s="32"/>
      <c r="D1148" s="179" t="str">
        <f>IF(ISBLANK(AC!D1154),"",AC!D1154)</f>
        <v/>
      </c>
      <c r="E1148" s="180"/>
      <c r="F1148" s="180"/>
      <c r="G1148" s="180"/>
      <c r="H1148" s="180"/>
      <c r="I1148" s="180"/>
      <c r="J1148" s="180"/>
      <c r="K1148" s="180"/>
      <c r="L1148" s="180"/>
      <c r="M1148" s="180"/>
      <c r="N1148" s="180"/>
      <c r="O1148" s="180"/>
      <c r="P1148" s="181"/>
      <c r="Q1148" s="33"/>
      <c r="R1148" s="37" t="str">
        <f>IF(ISBLANK(AC!P1154),"",AC!P1154)</f>
        <v/>
      </c>
      <c r="S1148" s="34"/>
      <c r="T1148" s="47" t="str">
        <f>IF(NOT(ISBLANK(AC!R1154)),AC!R1154,"")</f>
        <v/>
      </c>
      <c r="U1148" s="34"/>
      <c r="V1148" s="47" t="str">
        <f>IF(NOT(ISBLANK(AC!AB1154)),IF($AA$22&gt;AC!$R$22,ROUND(ROUNDDOWN((AC!$R$22/$AA$22),4)*AC!BM1154,2),AC!BM1154),IF(AND(NOT(ISBLANK(AC!R1154)),NOT(ISERR(AC!R1154)),AC!R1154&lt;&gt;0),0,""))</f>
        <v/>
      </c>
      <c r="W1148" s="34"/>
      <c r="X1148" s="47" t="str">
        <f t="shared" si="34"/>
        <v/>
      </c>
      <c r="Z1148" s="29" t="str">
        <f>IF(NOT(ISBLANK(AC!AB1154)),AC!BM1154,"")</f>
        <v/>
      </c>
      <c r="AA1148" s="29" t="str">
        <f t="shared" si="35"/>
        <v/>
      </c>
      <c r="AB1148" s="36">
        <f>IF(V1148&lt;ROUND(0.7*AC!T1154,2),1,0)</f>
        <v>0</v>
      </c>
    </row>
    <row r="1149" spans="2:28" s="35" customFormat="1" ht="21" customHeight="1" x14ac:dyDescent="0.15">
      <c r="B1149" s="37" t="str">
        <f>IF(ISBLANK(AC!B1155),"",AC!B1155)</f>
        <v/>
      </c>
      <c r="C1149" s="32"/>
      <c r="D1149" s="179" t="str">
        <f>IF(ISBLANK(AC!D1155),"",AC!D1155)</f>
        <v/>
      </c>
      <c r="E1149" s="180"/>
      <c r="F1149" s="180"/>
      <c r="G1149" s="180"/>
      <c r="H1149" s="180"/>
      <c r="I1149" s="180"/>
      <c r="J1149" s="180"/>
      <c r="K1149" s="180"/>
      <c r="L1149" s="180"/>
      <c r="M1149" s="180"/>
      <c r="N1149" s="180"/>
      <c r="O1149" s="180"/>
      <c r="P1149" s="181"/>
      <c r="Q1149" s="33"/>
      <c r="R1149" s="37" t="str">
        <f>IF(ISBLANK(AC!P1155),"",AC!P1155)</f>
        <v/>
      </c>
      <c r="S1149" s="34"/>
      <c r="T1149" s="47" t="str">
        <f>IF(NOT(ISBLANK(AC!R1155)),AC!R1155,"")</f>
        <v/>
      </c>
      <c r="U1149" s="34"/>
      <c r="V1149" s="47" t="str">
        <f>IF(NOT(ISBLANK(AC!AB1155)),IF($AA$22&gt;AC!$R$22,ROUND(ROUNDDOWN((AC!$R$22/$AA$22),4)*AC!BM1155,2),AC!BM1155),IF(AND(NOT(ISBLANK(AC!R1155)),NOT(ISERR(AC!R1155)),AC!R1155&lt;&gt;0),0,""))</f>
        <v/>
      </c>
      <c r="W1149" s="34"/>
      <c r="X1149" s="47" t="str">
        <f t="shared" si="34"/>
        <v/>
      </c>
      <c r="Z1149" s="29" t="str">
        <f>IF(NOT(ISBLANK(AC!AB1155)),AC!BM1155,"")</f>
        <v/>
      </c>
      <c r="AA1149" s="29" t="str">
        <f t="shared" si="35"/>
        <v/>
      </c>
      <c r="AB1149" s="36">
        <f>IF(V1149&lt;ROUND(0.7*AC!T1155,2),1,0)</f>
        <v>0</v>
      </c>
    </row>
    <row r="1150" spans="2:28" s="35" customFormat="1" ht="21" customHeight="1" x14ac:dyDescent="0.15">
      <c r="B1150" s="37" t="str">
        <f>IF(ISBLANK(AC!B1156),"",AC!B1156)</f>
        <v/>
      </c>
      <c r="C1150" s="32"/>
      <c r="D1150" s="179" t="str">
        <f>IF(ISBLANK(AC!D1156),"",AC!D1156)</f>
        <v/>
      </c>
      <c r="E1150" s="180"/>
      <c r="F1150" s="180"/>
      <c r="G1150" s="180"/>
      <c r="H1150" s="180"/>
      <c r="I1150" s="180"/>
      <c r="J1150" s="180"/>
      <c r="K1150" s="180"/>
      <c r="L1150" s="180"/>
      <c r="M1150" s="180"/>
      <c r="N1150" s="180"/>
      <c r="O1150" s="180"/>
      <c r="P1150" s="181"/>
      <c r="Q1150" s="33"/>
      <c r="R1150" s="37" t="str">
        <f>IF(ISBLANK(AC!P1156),"",AC!P1156)</f>
        <v/>
      </c>
      <c r="S1150" s="34"/>
      <c r="T1150" s="47" t="str">
        <f>IF(NOT(ISBLANK(AC!R1156)),AC!R1156,"")</f>
        <v/>
      </c>
      <c r="U1150" s="34"/>
      <c r="V1150" s="47" t="str">
        <f>IF(NOT(ISBLANK(AC!AB1156)),IF($AA$22&gt;AC!$R$22,ROUND(ROUNDDOWN((AC!$R$22/$AA$22),4)*AC!BM1156,2),AC!BM1156),IF(AND(NOT(ISBLANK(AC!R1156)),NOT(ISERR(AC!R1156)),AC!R1156&lt;&gt;0),0,""))</f>
        <v/>
      </c>
      <c r="W1150" s="34"/>
      <c r="X1150" s="47" t="str">
        <f t="shared" si="34"/>
        <v/>
      </c>
      <c r="Z1150" s="29" t="str">
        <f>IF(NOT(ISBLANK(AC!AB1156)),AC!BM1156,"")</f>
        <v/>
      </c>
      <c r="AA1150" s="29" t="str">
        <f t="shared" si="35"/>
        <v/>
      </c>
      <c r="AB1150" s="36">
        <f>IF(V1150&lt;ROUND(0.7*AC!T1156,2),1,0)</f>
        <v>0</v>
      </c>
    </row>
    <row r="1151" spans="2:28" s="35" customFormat="1" ht="21" customHeight="1" x14ac:dyDescent="0.15">
      <c r="B1151" s="37" t="str">
        <f>IF(ISBLANK(AC!B1157),"",AC!B1157)</f>
        <v/>
      </c>
      <c r="C1151" s="32"/>
      <c r="D1151" s="179" t="str">
        <f>IF(ISBLANK(AC!D1157),"",AC!D1157)</f>
        <v/>
      </c>
      <c r="E1151" s="180"/>
      <c r="F1151" s="180"/>
      <c r="G1151" s="180"/>
      <c r="H1151" s="180"/>
      <c r="I1151" s="180"/>
      <c r="J1151" s="180"/>
      <c r="K1151" s="180"/>
      <c r="L1151" s="180"/>
      <c r="M1151" s="180"/>
      <c r="N1151" s="180"/>
      <c r="O1151" s="180"/>
      <c r="P1151" s="181"/>
      <c r="Q1151" s="33"/>
      <c r="R1151" s="37" t="str">
        <f>IF(ISBLANK(AC!P1157),"",AC!P1157)</f>
        <v/>
      </c>
      <c r="S1151" s="34"/>
      <c r="T1151" s="47" t="str">
        <f>IF(NOT(ISBLANK(AC!R1157)),AC!R1157,"")</f>
        <v/>
      </c>
      <c r="U1151" s="34"/>
      <c r="V1151" s="47" t="str">
        <f>IF(NOT(ISBLANK(AC!AB1157)),IF($AA$22&gt;AC!$R$22,ROUND(ROUNDDOWN((AC!$R$22/$AA$22),4)*AC!BM1157,2),AC!BM1157),IF(AND(NOT(ISBLANK(AC!R1157)),NOT(ISERR(AC!R1157)),AC!R1157&lt;&gt;0),0,""))</f>
        <v/>
      </c>
      <c r="W1151" s="34"/>
      <c r="X1151" s="47" t="str">
        <f t="shared" si="34"/>
        <v/>
      </c>
      <c r="Z1151" s="29" t="str">
        <f>IF(NOT(ISBLANK(AC!AB1157)),AC!BM1157,"")</f>
        <v/>
      </c>
      <c r="AA1151" s="29" t="str">
        <f t="shared" si="35"/>
        <v/>
      </c>
      <c r="AB1151" s="36">
        <f>IF(V1151&lt;ROUND(0.7*AC!T1157,2),1,0)</f>
        <v>0</v>
      </c>
    </row>
    <row r="1152" spans="2:28" s="35" customFormat="1" ht="21" customHeight="1" x14ac:dyDescent="0.15">
      <c r="B1152" s="37" t="str">
        <f>IF(ISBLANK(AC!B1158),"",AC!B1158)</f>
        <v/>
      </c>
      <c r="C1152" s="32"/>
      <c r="D1152" s="179" t="str">
        <f>IF(ISBLANK(AC!D1158),"",AC!D1158)</f>
        <v/>
      </c>
      <c r="E1152" s="180"/>
      <c r="F1152" s="180"/>
      <c r="G1152" s="180"/>
      <c r="H1152" s="180"/>
      <c r="I1152" s="180"/>
      <c r="J1152" s="180"/>
      <c r="K1152" s="180"/>
      <c r="L1152" s="180"/>
      <c r="M1152" s="180"/>
      <c r="N1152" s="180"/>
      <c r="O1152" s="180"/>
      <c r="P1152" s="181"/>
      <c r="Q1152" s="33"/>
      <c r="R1152" s="37" t="str">
        <f>IF(ISBLANK(AC!P1158),"",AC!P1158)</f>
        <v/>
      </c>
      <c r="S1152" s="34"/>
      <c r="T1152" s="47" t="str">
        <f>IF(NOT(ISBLANK(AC!R1158)),AC!R1158,"")</f>
        <v/>
      </c>
      <c r="U1152" s="34"/>
      <c r="V1152" s="47" t="str">
        <f>IF(NOT(ISBLANK(AC!AB1158)),IF($AA$22&gt;AC!$R$22,ROUND(ROUNDDOWN((AC!$R$22/$AA$22),4)*AC!BM1158,2),AC!BM1158),IF(AND(NOT(ISBLANK(AC!R1158)),NOT(ISERR(AC!R1158)),AC!R1158&lt;&gt;0),0,""))</f>
        <v/>
      </c>
      <c r="W1152" s="34"/>
      <c r="X1152" s="47" t="str">
        <f t="shared" si="34"/>
        <v/>
      </c>
      <c r="Z1152" s="29" t="str">
        <f>IF(NOT(ISBLANK(AC!AB1158)),AC!BM1158,"")</f>
        <v/>
      </c>
      <c r="AA1152" s="29" t="str">
        <f t="shared" si="35"/>
        <v/>
      </c>
      <c r="AB1152" s="36">
        <f>IF(V1152&lt;ROUND(0.7*AC!T1158,2),1,0)</f>
        <v>0</v>
      </c>
    </row>
    <row r="1153" spans="2:28" s="35" customFormat="1" ht="21" customHeight="1" x14ac:dyDescent="0.15">
      <c r="B1153" s="37" t="str">
        <f>IF(ISBLANK(AC!B1159),"",AC!B1159)</f>
        <v/>
      </c>
      <c r="C1153" s="32"/>
      <c r="D1153" s="179" t="str">
        <f>IF(ISBLANK(AC!D1159),"",AC!D1159)</f>
        <v/>
      </c>
      <c r="E1153" s="180"/>
      <c r="F1153" s="180"/>
      <c r="G1153" s="180"/>
      <c r="H1153" s="180"/>
      <c r="I1153" s="180"/>
      <c r="J1153" s="180"/>
      <c r="K1153" s="180"/>
      <c r="L1153" s="180"/>
      <c r="M1153" s="180"/>
      <c r="N1153" s="180"/>
      <c r="O1153" s="180"/>
      <c r="P1153" s="181"/>
      <c r="Q1153" s="33"/>
      <c r="R1153" s="37" t="str">
        <f>IF(ISBLANK(AC!P1159),"",AC!P1159)</f>
        <v/>
      </c>
      <c r="S1153" s="34"/>
      <c r="T1153" s="47" t="str">
        <f>IF(NOT(ISBLANK(AC!R1159)),AC!R1159,"")</f>
        <v/>
      </c>
      <c r="U1153" s="34"/>
      <c r="V1153" s="47" t="str">
        <f>IF(NOT(ISBLANK(AC!AB1159)),IF($AA$22&gt;AC!$R$22,ROUND(ROUNDDOWN((AC!$R$22/$AA$22),4)*AC!BM1159,2),AC!BM1159),IF(AND(NOT(ISBLANK(AC!R1159)),NOT(ISERR(AC!R1159)),AC!R1159&lt;&gt;0),0,""))</f>
        <v/>
      </c>
      <c r="W1153" s="34"/>
      <c r="X1153" s="47" t="str">
        <f t="shared" si="34"/>
        <v/>
      </c>
      <c r="Z1153" s="29" t="str">
        <f>IF(NOT(ISBLANK(AC!AB1159)),AC!BM1159,"")</f>
        <v/>
      </c>
      <c r="AA1153" s="29" t="str">
        <f t="shared" si="35"/>
        <v/>
      </c>
      <c r="AB1153" s="36">
        <f>IF(V1153&lt;ROUND(0.7*AC!T1159,2),1,0)</f>
        <v>0</v>
      </c>
    </row>
    <row r="1154" spans="2:28" s="35" customFormat="1" ht="21" customHeight="1" x14ac:dyDescent="0.15">
      <c r="B1154" s="37" t="str">
        <f>IF(ISBLANK(AC!B1160),"",AC!B1160)</f>
        <v/>
      </c>
      <c r="C1154" s="32"/>
      <c r="D1154" s="179" t="str">
        <f>IF(ISBLANK(AC!D1160),"",AC!D1160)</f>
        <v/>
      </c>
      <c r="E1154" s="180"/>
      <c r="F1154" s="180"/>
      <c r="G1154" s="180"/>
      <c r="H1154" s="180"/>
      <c r="I1154" s="180"/>
      <c r="J1154" s="180"/>
      <c r="K1154" s="180"/>
      <c r="L1154" s="180"/>
      <c r="M1154" s="180"/>
      <c r="N1154" s="180"/>
      <c r="O1154" s="180"/>
      <c r="P1154" s="181"/>
      <c r="Q1154" s="33"/>
      <c r="R1154" s="37" t="str">
        <f>IF(ISBLANK(AC!P1160),"",AC!P1160)</f>
        <v/>
      </c>
      <c r="S1154" s="34"/>
      <c r="T1154" s="47" t="str">
        <f>IF(NOT(ISBLANK(AC!R1160)),AC!R1160,"")</f>
        <v/>
      </c>
      <c r="U1154" s="34"/>
      <c r="V1154" s="47" t="str">
        <f>IF(NOT(ISBLANK(AC!AB1160)),IF($AA$22&gt;AC!$R$22,ROUND(ROUNDDOWN((AC!$R$22/$AA$22),4)*AC!BM1160,2),AC!BM1160),IF(AND(NOT(ISBLANK(AC!R1160)),NOT(ISERR(AC!R1160)),AC!R1160&lt;&gt;0),0,""))</f>
        <v/>
      </c>
      <c r="W1154" s="34"/>
      <c r="X1154" s="47" t="str">
        <f t="shared" si="34"/>
        <v/>
      </c>
      <c r="Z1154" s="29" t="str">
        <f>IF(NOT(ISBLANK(AC!AB1160)),AC!BM1160,"")</f>
        <v/>
      </c>
      <c r="AA1154" s="29" t="str">
        <f t="shared" si="35"/>
        <v/>
      </c>
      <c r="AB1154" s="36">
        <f>IF(V1154&lt;ROUND(0.7*AC!T1160,2),1,0)</f>
        <v>0</v>
      </c>
    </row>
    <row r="1155" spans="2:28" s="35" customFormat="1" ht="21" customHeight="1" x14ac:dyDescent="0.15">
      <c r="B1155" s="37" t="str">
        <f>IF(ISBLANK(AC!B1161),"",AC!B1161)</f>
        <v/>
      </c>
      <c r="C1155" s="32"/>
      <c r="D1155" s="179" t="str">
        <f>IF(ISBLANK(AC!D1161),"",AC!D1161)</f>
        <v/>
      </c>
      <c r="E1155" s="180"/>
      <c r="F1155" s="180"/>
      <c r="G1155" s="180"/>
      <c r="H1155" s="180"/>
      <c r="I1155" s="180"/>
      <c r="J1155" s="180"/>
      <c r="K1155" s="180"/>
      <c r="L1155" s="180"/>
      <c r="M1155" s="180"/>
      <c r="N1155" s="180"/>
      <c r="O1155" s="180"/>
      <c r="P1155" s="181"/>
      <c r="Q1155" s="33"/>
      <c r="R1155" s="37" t="str">
        <f>IF(ISBLANK(AC!P1161),"",AC!P1161)</f>
        <v/>
      </c>
      <c r="S1155" s="34"/>
      <c r="T1155" s="47" t="str">
        <f>IF(NOT(ISBLANK(AC!R1161)),AC!R1161,"")</f>
        <v/>
      </c>
      <c r="U1155" s="34"/>
      <c r="V1155" s="47" t="str">
        <f>IF(NOT(ISBLANK(AC!AB1161)),IF($AA$22&gt;AC!$R$22,ROUND(ROUNDDOWN((AC!$R$22/$AA$22),4)*AC!BM1161,2),AC!BM1161),IF(AND(NOT(ISBLANK(AC!R1161)),NOT(ISERR(AC!R1161)),AC!R1161&lt;&gt;0),0,""))</f>
        <v/>
      </c>
      <c r="W1155" s="34"/>
      <c r="X1155" s="47" t="str">
        <f t="shared" si="34"/>
        <v/>
      </c>
      <c r="Z1155" s="29" t="str">
        <f>IF(NOT(ISBLANK(AC!AB1161)),AC!BM1161,"")</f>
        <v/>
      </c>
      <c r="AA1155" s="29" t="str">
        <f t="shared" si="35"/>
        <v/>
      </c>
      <c r="AB1155" s="36">
        <f>IF(V1155&lt;ROUND(0.7*AC!T1161,2),1,0)</f>
        <v>0</v>
      </c>
    </row>
    <row r="1156" spans="2:28" s="35" customFormat="1" ht="21" customHeight="1" x14ac:dyDescent="0.15">
      <c r="B1156" s="37" t="str">
        <f>IF(ISBLANK(AC!B1162),"",AC!B1162)</f>
        <v/>
      </c>
      <c r="C1156" s="32"/>
      <c r="D1156" s="179" t="str">
        <f>IF(ISBLANK(AC!D1162),"",AC!D1162)</f>
        <v/>
      </c>
      <c r="E1156" s="180"/>
      <c r="F1156" s="180"/>
      <c r="G1156" s="180"/>
      <c r="H1156" s="180"/>
      <c r="I1156" s="180"/>
      <c r="J1156" s="180"/>
      <c r="K1156" s="180"/>
      <c r="L1156" s="180"/>
      <c r="M1156" s="180"/>
      <c r="N1156" s="180"/>
      <c r="O1156" s="180"/>
      <c r="P1156" s="181"/>
      <c r="Q1156" s="33"/>
      <c r="R1156" s="37" t="str">
        <f>IF(ISBLANK(AC!P1162),"",AC!P1162)</f>
        <v/>
      </c>
      <c r="S1156" s="34"/>
      <c r="T1156" s="47" t="str">
        <f>IF(NOT(ISBLANK(AC!R1162)),AC!R1162,"")</f>
        <v/>
      </c>
      <c r="U1156" s="34"/>
      <c r="V1156" s="47" t="str">
        <f>IF(NOT(ISBLANK(AC!AB1162)),IF($AA$22&gt;AC!$R$22,ROUND(ROUNDDOWN((AC!$R$22/$AA$22),4)*AC!BM1162,2),AC!BM1162),IF(AND(NOT(ISBLANK(AC!R1162)),NOT(ISERR(AC!R1162)),AC!R1162&lt;&gt;0),0,""))</f>
        <v/>
      </c>
      <c r="W1156" s="34"/>
      <c r="X1156" s="47" t="str">
        <f t="shared" si="34"/>
        <v/>
      </c>
      <c r="Z1156" s="29" t="str">
        <f>IF(NOT(ISBLANK(AC!AB1162)),AC!BM1162,"")</f>
        <v/>
      </c>
      <c r="AA1156" s="29" t="str">
        <f t="shared" si="35"/>
        <v/>
      </c>
      <c r="AB1156" s="36">
        <f>IF(V1156&lt;ROUND(0.7*AC!T1162,2),1,0)</f>
        <v>0</v>
      </c>
    </row>
    <row r="1157" spans="2:28" s="35" customFormat="1" ht="21" customHeight="1" x14ac:dyDescent="0.15">
      <c r="B1157" s="37" t="str">
        <f>IF(ISBLANK(AC!B1163),"",AC!B1163)</f>
        <v/>
      </c>
      <c r="C1157" s="32"/>
      <c r="D1157" s="179" t="str">
        <f>IF(ISBLANK(AC!D1163),"",AC!D1163)</f>
        <v/>
      </c>
      <c r="E1157" s="180"/>
      <c r="F1157" s="180"/>
      <c r="G1157" s="180"/>
      <c r="H1157" s="180"/>
      <c r="I1157" s="180"/>
      <c r="J1157" s="180"/>
      <c r="K1157" s="180"/>
      <c r="L1157" s="180"/>
      <c r="M1157" s="180"/>
      <c r="N1157" s="180"/>
      <c r="O1157" s="180"/>
      <c r="P1157" s="181"/>
      <c r="Q1157" s="33"/>
      <c r="R1157" s="37" t="str">
        <f>IF(ISBLANK(AC!P1163),"",AC!P1163)</f>
        <v/>
      </c>
      <c r="S1157" s="34"/>
      <c r="T1157" s="47" t="str">
        <f>IF(NOT(ISBLANK(AC!R1163)),AC!R1163,"")</f>
        <v/>
      </c>
      <c r="U1157" s="34"/>
      <c r="V1157" s="47" t="str">
        <f>IF(NOT(ISBLANK(AC!AB1163)),IF($AA$22&gt;AC!$R$22,ROUND(ROUNDDOWN((AC!$R$22/$AA$22),4)*AC!BM1163,2),AC!BM1163),IF(AND(NOT(ISBLANK(AC!R1163)),NOT(ISERR(AC!R1163)),AC!R1163&lt;&gt;0),0,""))</f>
        <v/>
      </c>
      <c r="W1157" s="34"/>
      <c r="X1157" s="47" t="str">
        <f t="shared" si="34"/>
        <v/>
      </c>
      <c r="Z1157" s="29" t="str">
        <f>IF(NOT(ISBLANK(AC!AB1163)),AC!BM1163,"")</f>
        <v/>
      </c>
      <c r="AA1157" s="29" t="str">
        <f t="shared" si="35"/>
        <v/>
      </c>
      <c r="AB1157" s="36">
        <f>IF(V1157&lt;ROUND(0.7*AC!T1163,2),1,0)</f>
        <v>0</v>
      </c>
    </row>
    <row r="1158" spans="2:28" s="35" customFormat="1" ht="21" customHeight="1" x14ac:dyDescent="0.15">
      <c r="B1158" s="37" t="str">
        <f>IF(ISBLANK(AC!B1164),"",AC!B1164)</f>
        <v/>
      </c>
      <c r="C1158" s="32"/>
      <c r="D1158" s="179" t="str">
        <f>IF(ISBLANK(AC!D1164),"",AC!D1164)</f>
        <v/>
      </c>
      <c r="E1158" s="180"/>
      <c r="F1158" s="180"/>
      <c r="G1158" s="180"/>
      <c r="H1158" s="180"/>
      <c r="I1158" s="180"/>
      <c r="J1158" s="180"/>
      <c r="K1158" s="180"/>
      <c r="L1158" s="180"/>
      <c r="M1158" s="180"/>
      <c r="N1158" s="180"/>
      <c r="O1158" s="180"/>
      <c r="P1158" s="181"/>
      <c r="Q1158" s="33"/>
      <c r="R1158" s="37" t="str">
        <f>IF(ISBLANK(AC!P1164),"",AC!P1164)</f>
        <v/>
      </c>
      <c r="S1158" s="34"/>
      <c r="T1158" s="47" t="str">
        <f>IF(NOT(ISBLANK(AC!R1164)),AC!R1164,"")</f>
        <v/>
      </c>
      <c r="U1158" s="34"/>
      <c r="V1158" s="47" t="str">
        <f>IF(NOT(ISBLANK(AC!AB1164)),IF($AA$22&gt;AC!$R$22,ROUND(ROUNDDOWN((AC!$R$22/$AA$22),4)*AC!BM1164,2),AC!BM1164),IF(AND(NOT(ISBLANK(AC!R1164)),NOT(ISERR(AC!R1164)),AC!R1164&lt;&gt;0),0,""))</f>
        <v/>
      </c>
      <c r="W1158" s="34"/>
      <c r="X1158" s="47" t="str">
        <f t="shared" si="34"/>
        <v/>
      </c>
      <c r="Z1158" s="29" t="str">
        <f>IF(NOT(ISBLANK(AC!AB1164)),AC!BM1164,"")</f>
        <v/>
      </c>
      <c r="AA1158" s="29" t="str">
        <f t="shared" si="35"/>
        <v/>
      </c>
      <c r="AB1158" s="36">
        <f>IF(V1158&lt;ROUND(0.7*AC!T1164,2),1,0)</f>
        <v>0</v>
      </c>
    </row>
    <row r="1159" spans="2:28" s="35" customFormat="1" ht="21" customHeight="1" x14ac:dyDescent="0.15">
      <c r="B1159" s="37" t="str">
        <f>IF(ISBLANK(AC!B1165),"",AC!B1165)</f>
        <v/>
      </c>
      <c r="C1159" s="32"/>
      <c r="D1159" s="179" t="str">
        <f>IF(ISBLANK(AC!D1165),"",AC!D1165)</f>
        <v/>
      </c>
      <c r="E1159" s="180"/>
      <c r="F1159" s="180"/>
      <c r="G1159" s="180"/>
      <c r="H1159" s="180"/>
      <c r="I1159" s="180"/>
      <c r="J1159" s="180"/>
      <c r="K1159" s="180"/>
      <c r="L1159" s="180"/>
      <c r="M1159" s="180"/>
      <c r="N1159" s="180"/>
      <c r="O1159" s="180"/>
      <c r="P1159" s="181"/>
      <c r="Q1159" s="33"/>
      <c r="R1159" s="37" t="str">
        <f>IF(ISBLANK(AC!P1165),"",AC!P1165)</f>
        <v/>
      </c>
      <c r="S1159" s="34"/>
      <c r="T1159" s="47" t="str">
        <f>IF(NOT(ISBLANK(AC!R1165)),AC!R1165,"")</f>
        <v/>
      </c>
      <c r="U1159" s="34"/>
      <c r="V1159" s="47" t="str">
        <f>IF(NOT(ISBLANK(AC!AB1165)),IF($AA$22&gt;AC!$R$22,ROUND(ROUNDDOWN((AC!$R$22/$AA$22),4)*AC!BM1165,2),AC!BM1165),IF(AND(NOT(ISBLANK(AC!R1165)),NOT(ISERR(AC!R1165)),AC!R1165&lt;&gt;0),0,""))</f>
        <v/>
      </c>
      <c r="W1159" s="34"/>
      <c r="X1159" s="47" t="str">
        <f t="shared" si="34"/>
        <v/>
      </c>
      <c r="Z1159" s="29" t="str">
        <f>IF(NOT(ISBLANK(AC!AB1165)),AC!BM1165,"")</f>
        <v/>
      </c>
      <c r="AA1159" s="29" t="str">
        <f t="shared" si="35"/>
        <v/>
      </c>
      <c r="AB1159" s="36">
        <f>IF(V1159&lt;ROUND(0.7*AC!T1165,2),1,0)</f>
        <v>0</v>
      </c>
    </row>
    <row r="1160" spans="2:28" s="35" customFormat="1" ht="21" customHeight="1" x14ac:dyDescent="0.15">
      <c r="B1160" s="37" t="str">
        <f>IF(ISBLANK(AC!B1166),"",AC!B1166)</f>
        <v/>
      </c>
      <c r="C1160" s="32"/>
      <c r="D1160" s="179" t="str">
        <f>IF(ISBLANK(AC!D1166),"",AC!D1166)</f>
        <v/>
      </c>
      <c r="E1160" s="180"/>
      <c r="F1160" s="180"/>
      <c r="G1160" s="180"/>
      <c r="H1160" s="180"/>
      <c r="I1160" s="180"/>
      <c r="J1160" s="180"/>
      <c r="K1160" s="180"/>
      <c r="L1160" s="180"/>
      <c r="M1160" s="180"/>
      <c r="N1160" s="180"/>
      <c r="O1160" s="180"/>
      <c r="P1160" s="181"/>
      <c r="Q1160" s="33"/>
      <c r="R1160" s="37" t="str">
        <f>IF(ISBLANK(AC!P1166),"",AC!P1166)</f>
        <v/>
      </c>
      <c r="S1160" s="34"/>
      <c r="T1160" s="47" t="str">
        <f>IF(NOT(ISBLANK(AC!R1166)),AC!R1166,"")</f>
        <v/>
      </c>
      <c r="U1160" s="34"/>
      <c r="V1160" s="47" t="str">
        <f>IF(NOT(ISBLANK(AC!AB1166)),IF($AA$22&gt;AC!$R$22,ROUND(ROUNDDOWN((AC!$R$22/$AA$22),4)*AC!BM1166,2),AC!BM1166),IF(AND(NOT(ISBLANK(AC!R1166)),NOT(ISERR(AC!R1166)),AC!R1166&lt;&gt;0),0,""))</f>
        <v/>
      </c>
      <c r="W1160" s="34"/>
      <c r="X1160" s="47" t="str">
        <f t="shared" si="34"/>
        <v/>
      </c>
      <c r="Z1160" s="29" t="str">
        <f>IF(NOT(ISBLANK(AC!AB1166)),AC!BM1166,"")</f>
        <v/>
      </c>
      <c r="AA1160" s="29" t="str">
        <f t="shared" si="35"/>
        <v/>
      </c>
      <c r="AB1160" s="36">
        <f>IF(V1160&lt;ROUND(0.7*AC!T1166,2),1,0)</f>
        <v>0</v>
      </c>
    </row>
    <row r="1161" spans="2:28" s="35" customFormat="1" ht="21" customHeight="1" x14ac:dyDescent="0.15">
      <c r="B1161" s="37" t="str">
        <f>IF(ISBLANK(AC!B1167),"",AC!B1167)</f>
        <v/>
      </c>
      <c r="C1161" s="32"/>
      <c r="D1161" s="179" t="str">
        <f>IF(ISBLANK(AC!D1167),"",AC!D1167)</f>
        <v/>
      </c>
      <c r="E1161" s="180"/>
      <c r="F1161" s="180"/>
      <c r="G1161" s="180"/>
      <c r="H1161" s="180"/>
      <c r="I1161" s="180"/>
      <c r="J1161" s="180"/>
      <c r="K1161" s="180"/>
      <c r="L1161" s="180"/>
      <c r="M1161" s="180"/>
      <c r="N1161" s="180"/>
      <c r="O1161" s="180"/>
      <c r="P1161" s="181"/>
      <c r="Q1161" s="33"/>
      <c r="R1161" s="37" t="str">
        <f>IF(ISBLANK(AC!P1167),"",AC!P1167)</f>
        <v/>
      </c>
      <c r="S1161" s="34"/>
      <c r="T1161" s="47" t="str">
        <f>IF(NOT(ISBLANK(AC!R1167)),AC!R1167,"")</f>
        <v/>
      </c>
      <c r="U1161" s="34"/>
      <c r="V1161" s="47" t="str">
        <f>IF(NOT(ISBLANK(AC!AB1167)),IF($AA$22&gt;AC!$R$22,ROUND(ROUNDDOWN((AC!$R$22/$AA$22),4)*AC!BM1167,2),AC!BM1167),IF(AND(NOT(ISBLANK(AC!R1167)),NOT(ISERR(AC!R1167)),AC!R1167&lt;&gt;0),0,""))</f>
        <v/>
      </c>
      <c r="W1161" s="34"/>
      <c r="X1161" s="47" t="str">
        <f t="shared" si="34"/>
        <v/>
      </c>
      <c r="Z1161" s="29" t="str">
        <f>IF(NOT(ISBLANK(AC!AB1167)),AC!BM1167,"")</f>
        <v/>
      </c>
      <c r="AA1161" s="29" t="str">
        <f t="shared" si="35"/>
        <v/>
      </c>
      <c r="AB1161" s="36">
        <f>IF(V1161&lt;ROUND(0.7*AC!T1167,2),1,0)</f>
        <v>0</v>
      </c>
    </row>
    <row r="1162" spans="2:28" s="35" customFormat="1" ht="21" customHeight="1" x14ac:dyDescent="0.15">
      <c r="B1162" s="37" t="str">
        <f>IF(ISBLANK(AC!B1168),"",AC!B1168)</f>
        <v/>
      </c>
      <c r="C1162" s="32"/>
      <c r="D1162" s="179" t="str">
        <f>IF(ISBLANK(AC!D1168),"",AC!D1168)</f>
        <v/>
      </c>
      <c r="E1162" s="180"/>
      <c r="F1162" s="180"/>
      <c r="G1162" s="180"/>
      <c r="H1162" s="180"/>
      <c r="I1162" s="180"/>
      <c r="J1162" s="180"/>
      <c r="K1162" s="180"/>
      <c r="L1162" s="180"/>
      <c r="M1162" s="180"/>
      <c r="N1162" s="180"/>
      <c r="O1162" s="180"/>
      <c r="P1162" s="181"/>
      <c r="Q1162" s="33"/>
      <c r="R1162" s="37" t="str">
        <f>IF(ISBLANK(AC!P1168),"",AC!P1168)</f>
        <v/>
      </c>
      <c r="S1162" s="34"/>
      <c r="T1162" s="47" t="str">
        <f>IF(NOT(ISBLANK(AC!R1168)),AC!R1168,"")</f>
        <v/>
      </c>
      <c r="U1162" s="34"/>
      <c r="V1162" s="47" t="str">
        <f>IF(NOT(ISBLANK(AC!AB1168)),IF($AA$22&gt;AC!$R$22,ROUND(ROUNDDOWN((AC!$R$22/$AA$22),4)*AC!BM1168,2),AC!BM1168),IF(AND(NOT(ISBLANK(AC!R1168)),NOT(ISERR(AC!R1168)),AC!R1168&lt;&gt;0),0,""))</f>
        <v/>
      </c>
      <c r="W1162" s="34"/>
      <c r="X1162" s="47" t="str">
        <f t="shared" si="34"/>
        <v/>
      </c>
      <c r="Z1162" s="29" t="str">
        <f>IF(NOT(ISBLANK(AC!AB1168)),AC!BM1168,"")</f>
        <v/>
      </c>
      <c r="AA1162" s="29" t="str">
        <f t="shared" si="35"/>
        <v/>
      </c>
      <c r="AB1162" s="36">
        <f>IF(V1162&lt;ROUND(0.7*AC!T1168,2),1,0)</f>
        <v>0</v>
      </c>
    </row>
    <row r="1163" spans="2:28" s="35" customFormat="1" ht="21" customHeight="1" x14ac:dyDescent="0.15">
      <c r="B1163" s="37" t="str">
        <f>IF(ISBLANK(AC!B1169),"",AC!B1169)</f>
        <v/>
      </c>
      <c r="C1163" s="32"/>
      <c r="D1163" s="179" t="str">
        <f>IF(ISBLANK(AC!D1169),"",AC!D1169)</f>
        <v/>
      </c>
      <c r="E1163" s="180"/>
      <c r="F1163" s="180"/>
      <c r="G1163" s="180"/>
      <c r="H1163" s="180"/>
      <c r="I1163" s="180"/>
      <c r="J1163" s="180"/>
      <c r="K1163" s="180"/>
      <c r="L1163" s="180"/>
      <c r="M1163" s="180"/>
      <c r="N1163" s="180"/>
      <c r="O1163" s="180"/>
      <c r="P1163" s="181"/>
      <c r="Q1163" s="33"/>
      <c r="R1163" s="37" t="str">
        <f>IF(ISBLANK(AC!P1169),"",AC!P1169)</f>
        <v/>
      </c>
      <c r="S1163" s="34"/>
      <c r="T1163" s="47" t="str">
        <f>IF(NOT(ISBLANK(AC!R1169)),AC!R1169,"")</f>
        <v/>
      </c>
      <c r="U1163" s="34"/>
      <c r="V1163" s="47" t="str">
        <f>IF(NOT(ISBLANK(AC!AB1169)),IF($AA$22&gt;AC!$R$22,ROUND(ROUNDDOWN((AC!$R$22/$AA$22),4)*AC!BM1169,2),AC!BM1169),IF(AND(NOT(ISBLANK(AC!R1169)),NOT(ISERR(AC!R1169)),AC!R1169&lt;&gt;0),0,""))</f>
        <v/>
      </c>
      <c r="W1163" s="34"/>
      <c r="X1163" s="47" t="str">
        <f t="shared" si="34"/>
        <v/>
      </c>
      <c r="Z1163" s="29" t="str">
        <f>IF(NOT(ISBLANK(AC!AB1169)),AC!BM1169,"")</f>
        <v/>
      </c>
      <c r="AA1163" s="29" t="str">
        <f t="shared" si="35"/>
        <v/>
      </c>
      <c r="AB1163" s="36">
        <f>IF(V1163&lt;ROUND(0.7*AC!T1169,2),1,0)</f>
        <v>0</v>
      </c>
    </row>
    <row r="1164" spans="2:28" s="35" customFormat="1" ht="21" customHeight="1" x14ac:dyDescent="0.15">
      <c r="B1164" s="37" t="str">
        <f>IF(ISBLANK(AC!B1170),"",AC!B1170)</f>
        <v/>
      </c>
      <c r="C1164" s="32"/>
      <c r="D1164" s="179" t="str">
        <f>IF(ISBLANK(AC!D1170),"",AC!D1170)</f>
        <v/>
      </c>
      <c r="E1164" s="180"/>
      <c r="F1164" s="180"/>
      <c r="G1164" s="180"/>
      <c r="H1164" s="180"/>
      <c r="I1164" s="180"/>
      <c r="J1164" s="180"/>
      <c r="K1164" s="180"/>
      <c r="L1164" s="180"/>
      <c r="M1164" s="180"/>
      <c r="N1164" s="180"/>
      <c r="O1164" s="180"/>
      <c r="P1164" s="181"/>
      <c r="Q1164" s="33"/>
      <c r="R1164" s="37" t="str">
        <f>IF(ISBLANK(AC!P1170),"",AC!P1170)</f>
        <v/>
      </c>
      <c r="S1164" s="34"/>
      <c r="T1164" s="47" t="str">
        <f>IF(NOT(ISBLANK(AC!R1170)),AC!R1170,"")</f>
        <v/>
      </c>
      <c r="U1164" s="34"/>
      <c r="V1164" s="47" t="str">
        <f>IF(NOT(ISBLANK(AC!AB1170)),IF($AA$22&gt;AC!$R$22,ROUND(ROUNDDOWN((AC!$R$22/$AA$22),4)*AC!BM1170,2),AC!BM1170),IF(AND(NOT(ISBLANK(AC!R1170)),NOT(ISERR(AC!R1170)),AC!R1170&lt;&gt;0),0,""))</f>
        <v/>
      </c>
      <c r="W1164" s="34"/>
      <c r="X1164" s="47" t="str">
        <f t="shared" si="34"/>
        <v/>
      </c>
      <c r="Z1164" s="29" t="str">
        <f>IF(NOT(ISBLANK(AC!AB1170)),AC!BM1170,"")</f>
        <v/>
      </c>
      <c r="AA1164" s="29" t="str">
        <f t="shared" si="35"/>
        <v/>
      </c>
      <c r="AB1164" s="36">
        <f>IF(V1164&lt;ROUND(0.7*AC!T1170,2),1,0)</f>
        <v>0</v>
      </c>
    </row>
    <row r="1165" spans="2:28" s="35" customFormat="1" ht="21" customHeight="1" x14ac:dyDescent="0.15">
      <c r="B1165" s="37" t="str">
        <f>IF(ISBLANK(AC!B1171),"",AC!B1171)</f>
        <v/>
      </c>
      <c r="C1165" s="32"/>
      <c r="D1165" s="179" t="str">
        <f>IF(ISBLANK(AC!D1171),"",AC!D1171)</f>
        <v/>
      </c>
      <c r="E1165" s="180"/>
      <c r="F1165" s="180"/>
      <c r="G1165" s="180"/>
      <c r="H1165" s="180"/>
      <c r="I1165" s="180"/>
      <c r="J1165" s="180"/>
      <c r="K1165" s="180"/>
      <c r="L1165" s="180"/>
      <c r="M1165" s="180"/>
      <c r="N1165" s="180"/>
      <c r="O1165" s="180"/>
      <c r="P1165" s="181"/>
      <c r="Q1165" s="33"/>
      <c r="R1165" s="37" t="str">
        <f>IF(ISBLANK(AC!P1171),"",AC!P1171)</f>
        <v/>
      </c>
      <c r="S1165" s="34"/>
      <c r="T1165" s="47" t="str">
        <f>IF(NOT(ISBLANK(AC!R1171)),AC!R1171,"")</f>
        <v/>
      </c>
      <c r="U1165" s="34"/>
      <c r="V1165" s="47" t="str">
        <f>IF(NOT(ISBLANK(AC!AB1171)),IF($AA$22&gt;AC!$R$22,ROUND(ROUNDDOWN((AC!$R$22/$AA$22),4)*AC!BM1171,2),AC!BM1171),IF(AND(NOT(ISBLANK(AC!R1171)),NOT(ISERR(AC!R1171)),AC!R1171&lt;&gt;0),0,""))</f>
        <v/>
      </c>
      <c r="W1165" s="34"/>
      <c r="X1165" s="47" t="str">
        <f t="shared" si="34"/>
        <v/>
      </c>
      <c r="Z1165" s="29" t="str">
        <f>IF(NOT(ISBLANK(AC!AB1171)),AC!BM1171,"")</f>
        <v/>
      </c>
      <c r="AA1165" s="29" t="str">
        <f t="shared" si="35"/>
        <v/>
      </c>
      <c r="AB1165" s="36">
        <f>IF(V1165&lt;ROUND(0.7*AC!T1171,2),1,0)</f>
        <v>0</v>
      </c>
    </row>
    <row r="1166" spans="2:28" s="35" customFormat="1" ht="21" customHeight="1" x14ac:dyDescent="0.15">
      <c r="B1166" s="37" t="str">
        <f>IF(ISBLANK(AC!B1172),"",AC!B1172)</f>
        <v/>
      </c>
      <c r="C1166" s="32"/>
      <c r="D1166" s="179" t="str">
        <f>IF(ISBLANK(AC!D1172),"",AC!D1172)</f>
        <v/>
      </c>
      <c r="E1166" s="180"/>
      <c r="F1166" s="180"/>
      <c r="G1166" s="180"/>
      <c r="H1166" s="180"/>
      <c r="I1166" s="180"/>
      <c r="J1166" s="180"/>
      <c r="K1166" s="180"/>
      <c r="L1166" s="180"/>
      <c r="M1166" s="180"/>
      <c r="N1166" s="180"/>
      <c r="O1166" s="180"/>
      <c r="P1166" s="181"/>
      <c r="Q1166" s="33"/>
      <c r="R1166" s="37" t="str">
        <f>IF(ISBLANK(AC!P1172),"",AC!P1172)</f>
        <v/>
      </c>
      <c r="S1166" s="34"/>
      <c r="T1166" s="47" t="str">
        <f>IF(NOT(ISBLANK(AC!R1172)),AC!R1172,"")</f>
        <v/>
      </c>
      <c r="U1166" s="34"/>
      <c r="V1166" s="47" t="str">
        <f>IF(NOT(ISBLANK(AC!AB1172)),IF($AA$22&gt;AC!$R$22,ROUND(ROUNDDOWN((AC!$R$22/$AA$22),4)*AC!BM1172,2),AC!BM1172),IF(AND(NOT(ISBLANK(AC!R1172)),NOT(ISERR(AC!R1172)),AC!R1172&lt;&gt;0),0,""))</f>
        <v/>
      </c>
      <c r="W1166" s="34"/>
      <c r="X1166" s="47" t="str">
        <f t="shared" si="34"/>
        <v/>
      </c>
      <c r="Z1166" s="29" t="str">
        <f>IF(NOT(ISBLANK(AC!AB1172)),AC!BM1172,"")</f>
        <v/>
      </c>
      <c r="AA1166" s="29" t="str">
        <f t="shared" si="35"/>
        <v/>
      </c>
      <c r="AB1166" s="36">
        <f>IF(V1166&lt;ROUND(0.7*AC!T1172,2),1,0)</f>
        <v>0</v>
      </c>
    </row>
    <row r="1167" spans="2:28" s="35" customFormat="1" ht="21" customHeight="1" x14ac:dyDescent="0.15">
      <c r="B1167" s="37" t="str">
        <f>IF(ISBLANK(AC!B1173),"",AC!B1173)</f>
        <v/>
      </c>
      <c r="C1167" s="32"/>
      <c r="D1167" s="179" t="str">
        <f>IF(ISBLANK(AC!D1173),"",AC!D1173)</f>
        <v/>
      </c>
      <c r="E1167" s="180"/>
      <c r="F1167" s="180"/>
      <c r="G1167" s="180"/>
      <c r="H1167" s="180"/>
      <c r="I1167" s="180"/>
      <c r="J1167" s="180"/>
      <c r="K1167" s="180"/>
      <c r="L1167" s="180"/>
      <c r="M1167" s="180"/>
      <c r="N1167" s="180"/>
      <c r="O1167" s="180"/>
      <c r="P1167" s="181"/>
      <c r="Q1167" s="33"/>
      <c r="R1167" s="37" t="str">
        <f>IF(ISBLANK(AC!P1173),"",AC!P1173)</f>
        <v/>
      </c>
      <c r="S1167" s="34"/>
      <c r="T1167" s="47" t="str">
        <f>IF(NOT(ISBLANK(AC!R1173)),AC!R1173,"")</f>
        <v/>
      </c>
      <c r="U1167" s="34"/>
      <c r="V1167" s="47" t="str">
        <f>IF(NOT(ISBLANK(AC!AB1173)),IF($AA$22&gt;AC!$R$22,ROUND(ROUNDDOWN((AC!$R$22/$AA$22),4)*AC!BM1173,2),AC!BM1173),IF(AND(NOT(ISBLANK(AC!R1173)),NOT(ISERR(AC!R1173)),AC!R1173&lt;&gt;0),0,""))</f>
        <v/>
      </c>
      <c r="W1167" s="34"/>
      <c r="X1167" s="47" t="str">
        <f t="shared" si="34"/>
        <v/>
      </c>
      <c r="Z1167" s="29" t="str">
        <f>IF(NOT(ISBLANK(AC!AB1173)),AC!BM1173,"")</f>
        <v/>
      </c>
      <c r="AA1167" s="29" t="str">
        <f t="shared" si="35"/>
        <v/>
      </c>
      <c r="AB1167" s="36">
        <f>IF(V1167&lt;ROUND(0.7*AC!T1173,2),1,0)</f>
        <v>0</v>
      </c>
    </row>
    <row r="1168" spans="2:28" s="35" customFormat="1" ht="21" customHeight="1" x14ac:dyDescent="0.15">
      <c r="B1168" s="37" t="str">
        <f>IF(ISBLANK(AC!B1174),"",AC!B1174)</f>
        <v/>
      </c>
      <c r="C1168" s="32"/>
      <c r="D1168" s="179" t="str">
        <f>IF(ISBLANK(AC!D1174),"",AC!D1174)</f>
        <v/>
      </c>
      <c r="E1168" s="180"/>
      <c r="F1168" s="180"/>
      <c r="G1168" s="180"/>
      <c r="H1168" s="180"/>
      <c r="I1168" s="180"/>
      <c r="J1168" s="180"/>
      <c r="K1168" s="180"/>
      <c r="L1168" s="180"/>
      <c r="M1168" s="180"/>
      <c r="N1168" s="180"/>
      <c r="O1168" s="180"/>
      <c r="P1168" s="181"/>
      <c r="Q1168" s="33"/>
      <c r="R1168" s="37" t="str">
        <f>IF(ISBLANK(AC!P1174),"",AC!P1174)</f>
        <v/>
      </c>
      <c r="S1168" s="34"/>
      <c r="T1168" s="47" t="str">
        <f>IF(NOT(ISBLANK(AC!R1174)),AC!R1174,"")</f>
        <v/>
      </c>
      <c r="U1168" s="34"/>
      <c r="V1168" s="47" t="str">
        <f>IF(NOT(ISBLANK(AC!AB1174)),IF($AA$22&gt;AC!$R$22,ROUND(ROUNDDOWN((AC!$R$22/$AA$22),4)*AC!BM1174,2),AC!BM1174),IF(AND(NOT(ISBLANK(AC!R1174)),NOT(ISERR(AC!R1174)),AC!R1174&lt;&gt;0),0,""))</f>
        <v/>
      </c>
      <c r="W1168" s="34"/>
      <c r="X1168" s="47" t="str">
        <f t="shared" si="34"/>
        <v/>
      </c>
      <c r="Z1168" s="29" t="str">
        <f>IF(NOT(ISBLANK(AC!AB1174)),AC!BM1174,"")</f>
        <v/>
      </c>
      <c r="AA1168" s="29" t="str">
        <f t="shared" si="35"/>
        <v/>
      </c>
      <c r="AB1168" s="36">
        <f>IF(V1168&lt;ROUND(0.7*AC!T1174,2),1,0)</f>
        <v>0</v>
      </c>
    </row>
    <row r="1169" spans="2:28" s="35" customFormat="1" ht="21" customHeight="1" x14ac:dyDescent="0.15">
      <c r="B1169" s="37" t="str">
        <f>IF(ISBLANK(AC!B1175),"",AC!B1175)</f>
        <v/>
      </c>
      <c r="C1169" s="32"/>
      <c r="D1169" s="179" t="str">
        <f>IF(ISBLANK(AC!D1175),"",AC!D1175)</f>
        <v/>
      </c>
      <c r="E1169" s="180"/>
      <c r="F1169" s="180"/>
      <c r="G1169" s="180"/>
      <c r="H1169" s="180"/>
      <c r="I1169" s="180"/>
      <c r="J1169" s="180"/>
      <c r="K1169" s="180"/>
      <c r="L1169" s="180"/>
      <c r="M1169" s="180"/>
      <c r="N1169" s="180"/>
      <c r="O1169" s="180"/>
      <c r="P1169" s="181"/>
      <c r="Q1169" s="33"/>
      <c r="R1169" s="37" t="str">
        <f>IF(ISBLANK(AC!P1175),"",AC!P1175)</f>
        <v/>
      </c>
      <c r="S1169" s="34"/>
      <c r="T1169" s="47" t="str">
        <f>IF(NOT(ISBLANK(AC!R1175)),AC!R1175,"")</f>
        <v/>
      </c>
      <c r="U1169" s="34"/>
      <c r="V1169" s="47" t="str">
        <f>IF(NOT(ISBLANK(AC!AB1175)),IF($AA$22&gt;AC!$R$22,ROUND(ROUNDDOWN((AC!$R$22/$AA$22),4)*AC!BM1175,2),AC!BM1175),IF(AND(NOT(ISBLANK(AC!R1175)),NOT(ISERR(AC!R1175)),AC!R1175&lt;&gt;0),0,""))</f>
        <v/>
      </c>
      <c r="W1169" s="34"/>
      <c r="X1169" s="47" t="str">
        <f t="shared" si="34"/>
        <v/>
      </c>
      <c r="Z1169" s="29" t="str">
        <f>IF(NOT(ISBLANK(AC!AB1175)),AC!BM1175,"")</f>
        <v/>
      </c>
      <c r="AA1169" s="29" t="str">
        <f t="shared" si="35"/>
        <v/>
      </c>
      <c r="AB1169" s="36">
        <f>IF(V1169&lt;ROUND(0.7*AC!T1175,2),1,0)</f>
        <v>0</v>
      </c>
    </row>
    <row r="1170" spans="2:28" s="35" customFormat="1" ht="21" customHeight="1" x14ac:dyDescent="0.15">
      <c r="B1170" s="37" t="str">
        <f>IF(ISBLANK(AC!B1176),"",AC!B1176)</f>
        <v/>
      </c>
      <c r="C1170" s="32"/>
      <c r="D1170" s="179" t="str">
        <f>IF(ISBLANK(AC!D1176),"",AC!D1176)</f>
        <v/>
      </c>
      <c r="E1170" s="180"/>
      <c r="F1170" s="180"/>
      <c r="G1170" s="180"/>
      <c r="H1170" s="180"/>
      <c r="I1170" s="180"/>
      <c r="J1170" s="180"/>
      <c r="K1170" s="180"/>
      <c r="L1170" s="180"/>
      <c r="M1170" s="180"/>
      <c r="N1170" s="180"/>
      <c r="O1170" s="180"/>
      <c r="P1170" s="181"/>
      <c r="Q1170" s="33"/>
      <c r="R1170" s="37" t="str">
        <f>IF(ISBLANK(AC!P1176),"",AC!P1176)</f>
        <v/>
      </c>
      <c r="S1170" s="34"/>
      <c r="T1170" s="47" t="str">
        <f>IF(NOT(ISBLANK(AC!R1176)),AC!R1176,"")</f>
        <v/>
      </c>
      <c r="U1170" s="34"/>
      <c r="V1170" s="47" t="str">
        <f>IF(NOT(ISBLANK(AC!AB1176)),IF($AA$22&gt;AC!$R$22,ROUND(ROUNDDOWN((AC!$R$22/$AA$22),4)*AC!BM1176,2),AC!BM1176),IF(AND(NOT(ISBLANK(AC!R1176)),NOT(ISERR(AC!R1176)),AC!R1176&lt;&gt;0),0,""))</f>
        <v/>
      </c>
      <c r="W1170" s="34"/>
      <c r="X1170" s="47" t="str">
        <f t="shared" si="34"/>
        <v/>
      </c>
      <c r="Z1170" s="29" t="str">
        <f>IF(NOT(ISBLANK(AC!AB1176)),AC!BM1176,"")</f>
        <v/>
      </c>
      <c r="AA1170" s="29" t="str">
        <f t="shared" si="35"/>
        <v/>
      </c>
      <c r="AB1170" s="36">
        <f>IF(V1170&lt;ROUND(0.7*AC!T1176,2),1,0)</f>
        <v>0</v>
      </c>
    </row>
    <row r="1171" spans="2:28" s="35" customFormat="1" ht="21" customHeight="1" x14ac:dyDescent="0.15">
      <c r="B1171" s="37" t="str">
        <f>IF(ISBLANK(AC!B1177),"",AC!B1177)</f>
        <v/>
      </c>
      <c r="C1171" s="32"/>
      <c r="D1171" s="179" t="str">
        <f>IF(ISBLANK(AC!D1177),"",AC!D1177)</f>
        <v/>
      </c>
      <c r="E1171" s="180"/>
      <c r="F1171" s="180"/>
      <c r="G1171" s="180"/>
      <c r="H1171" s="180"/>
      <c r="I1171" s="180"/>
      <c r="J1171" s="180"/>
      <c r="K1171" s="180"/>
      <c r="L1171" s="180"/>
      <c r="M1171" s="180"/>
      <c r="N1171" s="180"/>
      <c r="O1171" s="180"/>
      <c r="P1171" s="181"/>
      <c r="Q1171" s="33"/>
      <c r="R1171" s="37" t="str">
        <f>IF(ISBLANK(AC!P1177),"",AC!P1177)</f>
        <v/>
      </c>
      <c r="S1171" s="34"/>
      <c r="T1171" s="47" t="str">
        <f>IF(NOT(ISBLANK(AC!R1177)),AC!R1177,"")</f>
        <v/>
      </c>
      <c r="U1171" s="34"/>
      <c r="V1171" s="47" t="str">
        <f>IF(NOT(ISBLANK(AC!AB1177)),IF($AA$22&gt;AC!$R$22,ROUND(ROUNDDOWN((AC!$R$22/$AA$22),4)*AC!BM1177,2),AC!BM1177),IF(AND(NOT(ISBLANK(AC!R1177)),NOT(ISERR(AC!R1177)),AC!R1177&lt;&gt;0),0,""))</f>
        <v/>
      </c>
      <c r="W1171" s="34"/>
      <c r="X1171" s="47" t="str">
        <f t="shared" si="34"/>
        <v/>
      </c>
      <c r="Z1171" s="29" t="str">
        <f>IF(NOT(ISBLANK(AC!AB1177)),AC!BM1177,"")</f>
        <v/>
      </c>
      <c r="AA1171" s="29" t="str">
        <f t="shared" si="35"/>
        <v/>
      </c>
      <c r="AB1171" s="36">
        <f>IF(V1171&lt;ROUND(0.7*AC!T1177,2),1,0)</f>
        <v>0</v>
      </c>
    </row>
    <row r="1172" spans="2:28" s="35" customFormat="1" ht="21" customHeight="1" x14ac:dyDescent="0.15">
      <c r="B1172" s="37" t="str">
        <f>IF(ISBLANK(AC!B1178),"",AC!B1178)</f>
        <v/>
      </c>
      <c r="C1172" s="32"/>
      <c r="D1172" s="179" t="str">
        <f>IF(ISBLANK(AC!D1178),"",AC!D1178)</f>
        <v/>
      </c>
      <c r="E1172" s="180"/>
      <c r="F1172" s="180"/>
      <c r="G1172" s="180"/>
      <c r="H1172" s="180"/>
      <c r="I1172" s="180"/>
      <c r="J1172" s="180"/>
      <c r="K1172" s="180"/>
      <c r="L1172" s="180"/>
      <c r="M1172" s="180"/>
      <c r="N1172" s="180"/>
      <c r="O1172" s="180"/>
      <c r="P1172" s="181"/>
      <c r="Q1172" s="33"/>
      <c r="R1172" s="37" t="str">
        <f>IF(ISBLANK(AC!P1178),"",AC!P1178)</f>
        <v/>
      </c>
      <c r="S1172" s="34"/>
      <c r="T1172" s="47" t="str">
        <f>IF(NOT(ISBLANK(AC!R1178)),AC!R1178,"")</f>
        <v/>
      </c>
      <c r="U1172" s="34"/>
      <c r="V1172" s="47" t="str">
        <f>IF(NOT(ISBLANK(AC!AB1178)),IF($AA$22&gt;AC!$R$22,ROUND(ROUNDDOWN((AC!$R$22/$AA$22),4)*AC!BM1178,2),AC!BM1178),IF(AND(NOT(ISBLANK(AC!R1178)),NOT(ISERR(AC!R1178)),AC!R1178&lt;&gt;0),0,""))</f>
        <v/>
      </c>
      <c r="W1172" s="34"/>
      <c r="X1172" s="47" t="str">
        <f t="shared" si="34"/>
        <v/>
      </c>
      <c r="Z1172" s="29" t="str">
        <f>IF(NOT(ISBLANK(AC!AB1178)),AC!BM1178,"")</f>
        <v/>
      </c>
      <c r="AA1172" s="29" t="str">
        <f t="shared" si="35"/>
        <v/>
      </c>
      <c r="AB1172" s="36">
        <f>IF(V1172&lt;ROUND(0.7*AC!T1178,2),1,0)</f>
        <v>0</v>
      </c>
    </row>
    <row r="1173" spans="2:28" s="35" customFormat="1" ht="21" customHeight="1" x14ac:dyDescent="0.15">
      <c r="B1173" s="37" t="str">
        <f>IF(ISBLANK(AC!B1179),"",AC!B1179)</f>
        <v/>
      </c>
      <c r="C1173" s="32"/>
      <c r="D1173" s="179" t="str">
        <f>IF(ISBLANK(AC!D1179),"",AC!D1179)</f>
        <v/>
      </c>
      <c r="E1173" s="180"/>
      <c r="F1173" s="180"/>
      <c r="G1173" s="180"/>
      <c r="H1173" s="180"/>
      <c r="I1173" s="180"/>
      <c r="J1173" s="180"/>
      <c r="K1173" s="180"/>
      <c r="L1173" s="180"/>
      <c r="M1173" s="180"/>
      <c r="N1173" s="180"/>
      <c r="O1173" s="180"/>
      <c r="P1173" s="181"/>
      <c r="Q1173" s="33"/>
      <c r="R1173" s="37" t="str">
        <f>IF(ISBLANK(AC!P1179),"",AC!P1179)</f>
        <v/>
      </c>
      <c r="S1173" s="34"/>
      <c r="T1173" s="47" t="str">
        <f>IF(NOT(ISBLANK(AC!R1179)),AC!R1179,"")</f>
        <v/>
      </c>
      <c r="U1173" s="34"/>
      <c r="V1173" s="47" t="str">
        <f>IF(NOT(ISBLANK(AC!AB1179)),IF($AA$22&gt;AC!$R$22,ROUND(ROUNDDOWN((AC!$R$22/$AA$22),4)*AC!BM1179,2),AC!BM1179),IF(AND(NOT(ISBLANK(AC!R1179)),NOT(ISERR(AC!R1179)),AC!R1179&lt;&gt;0),0,""))</f>
        <v/>
      </c>
      <c r="W1173" s="34"/>
      <c r="X1173" s="47" t="str">
        <f t="shared" si="34"/>
        <v/>
      </c>
      <c r="Z1173" s="29" t="str">
        <f>IF(NOT(ISBLANK(AC!AB1179)),AC!BM1179,"")</f>
        <v/>
      </c>
      <c r="AA1173" s="29" t="str">
        <f t="shared" si="35"/>
        <v/>
      </c>
      <c r="AB1173" s="36">
        <f>IF(V1173&lt;ROUND(0.7*AC!T1179,2),1,0)</f>
        <v>0</v>
      </c>
    </row>
    <row r="1174" spans="2:28" s="35" customFormat="1" ht="21" customHeight="1" x14ac:dyDescent="0.15">
      <c r="B1174" s="37" t="str">
        <f>IF(ISBLANK(AC!B1180),"",AC!B1180)</f>
        <v/>
      </c>
      <c r="C1174" s="32"/>
      <c r="D1174" s="179" t="str">
        <f>IF(ISBLANK(AC!D1180),"",AC!D1180)</f>
        <v/>
      </c>
      <c r="E1174" s="180"/>
      <c r="F1174" s="180"/>
      <c r="G1174" s="180"/>
      <c r="H1174" s="180"/>
      <c r="I1174" s="180"/>
      <c r="J1174" s="180"/>
      <c r="K1174" s="180"/>
      <c r="L1174" s="180"/>
      <c r="M1174" s="180"/>
      <c r="N1174" s="180"/>
      <c r="O1174" s="180"/>
      <c r="P1174" s="181"/>
      <c r="Q1174" s="33"/>
      <c r="R1174" s="37" t="str">
        <f>IF(ISBLANK(AC!P1180),"",AC!P1180)</f>
        <v/>
      </c>
      <c r="S1174" s="34"/>
      <c r="T1174" s="47" t="str">
        <f>IF(NOT(ISBLANK(AC!R1180)),AC!R1180,"")</f>
        <v/>
      </c>
      <c r="U1174" s="34"/>
      <c r="V1174" s="47" t="str">
        <f>IF(NOT(ISBLANK(AC!AB1180)),IF($AA$22&gt;AC!$R$22,ROUND(ROUNDDOWN((AC!$R$22/$AA$22),4)*AC!BM1180,2),AC!BM1180),IF(AND(NOT(ISBLANK(AC!R1180)),NOT(ISERR(AC!R1180)),AC!R1180&lt;&gt;0),0,""))</f>
        <v/>
      </c>
      <c r="W1174" s="34"/>
      <c r="X1174" s="47" t="str">
        <f t="shared" si="34"/>
        <v/>
      </c>
      <c r="Z1174" s="29" t="str">
        <f>IF(NOT(ISBLANK(AC!AB1180)),AC!BM1180,"")</f>
        <v/>
      </c>
      <c r="AA1174" s="29" t="str">
        <f t="shared" si="35"/>
        <v/>
      </c>
      <c r="AB1174" s="36">
        <f>IF(V1174&lt;ROUND(0.7*AC!T1180,2),1,0)</f>
        <v>0</v>
      </c>
    </row>
    <row r="1175" spans="2:28" s="35" customFormat="1" ht="21" customHeight="1" x14ac:dyDescent="0.15">
      <c r="B1175" s="37" t="str">
        <f>IF(ISBLANK(AC!B1181),"",AC!B1181)</f>
        <v/>
      </c>
      <c r="C1175" s="32"/>
      <c r="D1175" s="179" t="str">
        <f>IF(ISBLANK(AC!D1181),"",AC!D1181)</f>
        <v/>
      </c>
      <c r="E1175" s="180"/>
      <c r="F1175" s="180"/>
      <c r="G1175" s="180"/>
      <c r="H1175" s="180"/>
      <c r="I1175" s="180"/>
      <c r="J1175" s="180"/>
      <c r="K1175" s="180"/>
      <c r="L1175" s="180"/>
      <c r="M1175" s="180"/>
      <c r="N1175" s="180"/>
      <c r="O1175" s="180"/>
      <c r="P1175" s="181"/>
      <c r="Q1175" s="33"/>
      <c r="R1175" s="37" t="str">
        <f>IF(ISBLANK(AC!P1181),"",AC!P1181)</f>
        <v/>
      </c>
      <c r="S1175" s="34"/>
      <c r="T1175" s="47" t="str">
        <f>IF(NOT(ISBLANK(AC!R1181)),AC!R1181,"")</f>
        <v/>
      </c>
      <c r="U1175" s="34"/>
      <c r="V1175" s="47" t="str">
        <f>IF(NOT(ISBLANK(AC!AB1181)),IF($AA$22&gt;AC!$R$22,ROUND(ROUNDDOWN((AC!$R$22/$AA$22),4)*AC!BM1181,2),AC!BM1181),IF(AND(NOT(ISBLANK(AC!R1181)),NOT(ISERR(AC!R1181)),AC!R1181&lt;&gt;0),0,""))</f>
        <v/>
      </c>
      <c r="W1175" s="34"/>
      <c r="X1175" s="47" t="str">
        <f t="shared" si="34"/>
        <v/>
      </c>
      <c r="Z1175" s="29" t="str">
        <f>IF(NOT(ISBLANK(AC!AB1181)),AC!BM1181,"")</f>
        <v/>
      </c>
      <c r="AA1175" s="29" t="str">
        <f t="shared" si="35"/>
        <v/>
      </c>
      <c r="AB1175" s="36">
        <f>IF(V1175&lt;ROUND(0.7*AC!T1181,2),1,0)</f>
        <v>0</v>
      </c>
    </row>
    <row r="1176" spans="2:28" s="35" customFormat="1" ht="21" customHeight="1" x14ac:dyDescent="0.15">
      <c r="B1176" s="37" t="str">
        <f>IF(ISBLANK(AC!B1182),"",AC!B1182)</f>
        <v/>
      </c>
      <c r="C1176" s="32"/>
      <c r="D1176" s="179" t="str">
        <f>IF(ISBLANK(AC!D1182),"",AC!D1182)</f>
        <v/>
      </c>
      <c r="E1176" s="180"/>
      <c r="F1176" s="180"/>
      <c r="G1176" s="180"/>
      <c r="H1176" s="180"/>
      <c r="I1176" s="180"/>
      <c r="J1176" s="180"/>
      <c r="K1176" s="180"/>
      <c r="L1176" s="180"/>
      <c r="M1176" s="180"/>
      <c r="N1176" s="180"/>
      <c r="O1176" s="180"/>
      <c r="P1176" s="181"/>
      <c r="Q1176" s="33"/>
      <c r="R1176" s="37" t="str">
        <f>IF(ISBLANK(AC!P1182),"",AC!P1182)</f>
        <v/>
      </c>
      <c r="S1176" s="34"/>
      <c r="T1176" s="47" t="str">
        <f>IF(NOT(ISBLANK(AC!R1182)),AC!R1182,"")</f>
        <v/>
      </c>
      <c r="U1176" s="34"/>
      <c r="V1176" s="47" t="str">
        <f>IF(NOT(ISBLANK(AC!AB1182)),IF($AA$22&gt;AC!$R$22,ROUND(ROUNDDOWN((AC!$R$22/$AA$22),4)*AC!BM1182,2),AC!BM1182),IF(AND(NOT(ISBLANK(AC!R1182)),NOT(ISERR(AC!R1182)),AC!R1182&lt;&gt;0),0,""))</f>
        <v/>
      </c>
      <c r="W1176" s="34"/>
      <c r="X1176" s="47" t="str">
        <f t="shared" si="34"/>
        <v/>
      </c>
      <c r="Z1176" s="29" t="str">
        <f>IF(NOT(ISBLANK(AC!AB1182)),AC!BM1182,"")</f>
        <v/>
      </c>
      <c r="AA1176" s="29" t="str">
        <f t="shared" si="35"/>
        <v/>
      </c>
      <c r="AB1176" s="36">
        <f>IF(V1176&lt;ROUND(0.7*AC!T1182,2),1,0)</f>
        <v>0</v>
      </c>
    </row>
    <row r="1177" spans="2:28" s="35" customFormat="1" ht="21" customHeight="1" x14ac:dyDescent="0.15">
      <c r="B1177" s="37" t="str">
        <f>IF(ISBLANK(AC!B1183),"",AC!B1183)</f>
        <v/>
      </c>
      <c r="C1177" s="32"/>
      <c r="D1177" s="179" t="str">
        <f>IF(ISBLANK(AC!D1183),"",AC!D1183)</f>
        <v/>
      </c>
      <c r="E1177" s="180"/>
      <c r="F1177" s="180"/>
      <c r="G1177" s="180"/>
      <c r="H1177" s="180"/>
      <c r="I1177" s="180"/>
      <c r="J1177" s="180"/>
      <c r="K1177" s="180"/>
      <c r="L1177" s="180"/>
      <c r="M1177" s="180"/>
      <c r="N1177" s="180"/>
      <c r="O1177" s="180"/>
      <c r="P1177" s="181"/>
      <c r="Q1177" s="33"/>
      <c r="R1177" s="37" t="str">
        <f>IF(ISBLANK(AC!P1183),"",AC!P1183)</f>
        <v/>
      </c>
      <c r="S1177" s="34"/>
      <c r="T1177" s="47" t="str">
        <f>IF(NOT(ISBLANK(AC!R1183)),AC!R1183,"")</f>
        <v/>
      </c>
      <c r="U1177" s="34"/>
      <c r="V1177" s="47" t="str">
        <f>IF(NOT(ISBLANK(AC!AB1183)),IF($AA$22&gt;AC!$R$22,ROUND(ROUNDDOWN((AC!$R$22/$AA$22),4)*AC!BM1183,2),AC!BM1183),IF(AND(NOT(ISBLANK(AC!R1183)),NOT(ISERR(AC!R1183)),AC!R1183&lt;&gt;0),0,""))</f>
        <v/>
      </c>
      <c r="W1177" s="34"/>
      <c r="X1177" s="47" t="str">
        <f t="shared" si="34"/>
        <v/>
      </c>
      <c r="Z1177" s="29" t="str">
        <f>IF(NOT(ISBLANK(AC!AB1183)),AC!BM1183,"")</f>
        <v/>
      </c>
      <c r="AA1177" s="29" t="str">
        <f t="shared" si="35"/>
        <v/>
      </c>
      <c r="AB1177" s="36">
        <f>IF(V1177&lt;ROUND(0.7*AC!T1183,2),1,0)</f>
        <v>0</v>
      </c>
    </row>
    <row r="1178" spans="2:28" s="35" customFormat="1" ht="21" customHeight="1" x14ac:dyDescent="0.15">
      <c r="B1178" s="37" t="str">
        <f>IF(ISBLANK(AC!B1184),"",AC!B1184)</f>
        <v/>
      </c>
      <c r="C1178" s="32"/>
      <c r="D1178" s="179" t="str">
        <f>IF(ISBLANK(AC!D1184),"",AC!D1184)</f>
        <v/>
      </c>
      <c r="E1178" s="180"/>
      <c r="F1178" s="180"/>
      <c r="G1178" s="180"/>
      <c r="H1178" s="180"/>
      <c r="I1178" s="180"/>
      <c r="J1178" s="180"/>
      <c r="K1178" s="180"/>
      <c r="L1178" s="180"/>
      <c r="M1178" s="180"/>
      <c r="N1178" s="180"/>
      <c r="O1178" s="180"/>
      <c r="P1178" s="181"/>
      <c r="Q1178" s="33"/>
      <c r="R1178" s="37" t="str">
        <f>IF(ISBLANK(AC!P1184),"",AC!P1184)</f>
        <v/>
      </c>
      <c r="S1178" s="34"/>
      <c r="T1178" s="47" t="str">
        <f>IF(NOT(ISBLANK(AC!R1184)),AC!R1184,"")</f>
        <v/>
      </c>
      <c r="U1178" s="34"/>
      <c r="V1178" s="47" t="str">
        <f>IF(NOT(ISBLANK(AC!AB1184)),IF($AA$22&gt;AC!$R$22,ROUND(ROUNDDOWN((AC!$R$22/$AA$22),4)*AC!BM1184,2),AC!BM1184),IF(AND(NOT(ISBLANK(AC!R1184)),NOT(ISERR(AC!R1184)),AC!R1184&lt;&gt;0),0,""))</f>
        <v/>
      </c>
      <c r="W1178" s="34"/>
      <c r="X1178" s="47" t="str">
        <f t="shared" si="34"/>
        <v/>
      </c>
      <c r="Z1178" s="29" t="str">
        <f>IF(NOT(ISBLANK(AC!AB1184)),AC!BM1184,"")</f>
        <v/>
      </c>
      <c r="AA1178" s="29" t="str">
        <f t="shared" si="35"/>
        <v/>
      </c>
      <c r="AB1178" s="36">
        <f>IF(V1178&lt;ROUND(0.7*AC!T1184,2),1,0)</f>
        <v>0</v>
      </c>
    </row>
    <row r="1179" spans="2:28" s="35" customFormat="1" ht="21" customHeight="1" x14ac:dyDescent="0.15">
      <c r="B1179" s="37" t="str">
        <f>IF(ISBLANK(AC!B1185),"",AC!B1185)</f>
        <v/>
      </c>
      <c r="C1179" s="32"/>
      <c r="D1179" s="179" t="str">
        <f>IF(ISBLANK(AC!D1185),"",AC!D1185)</f>
        <v/>
      </c>
      <c r="E1179" s="180"/>
      <c r="F1179" s="180"/>
      <c r="G1179" s="180"/>
      <c r="H1179" s="180"/>
      <c r="I1179" s="180"/>
      <c r="J1179" s="180"/>
      <c r="K1179" s="180"/>
      <c r="L1179" s="180"/>
      <c r="M1179" s="180"/>
      <c r="N1179" s="180"/>
      <c r="O1179" s="180"/>
      <c r="P1179" s="181"/>
      <c r="Q1179" s="33"/>
      <c r="R1179" s="37" t="str">
        <f>IF(ISBLANK(AC!P1185),"",AC!P1185)</f>
        <v/>
      </c>
      <c r="S1179" s="34"/>
      <c r="T1179" s="47" t="str">
        <f>IF(NOT(ISBLANK(AC!R1185)),AC!R1185,"")</f>
        <v/>
      </c>
      <c r="U1179" s="34"/>
      <c r="V1179" s="47" t="str">
        <f>IF(NOT(ISBLANK(AC!AB1185)),IF($AA$22&gt;AC!$R$22,ROUND(ROUNDDOWN((AC!$R$22/$AA$22),4)*AC!BM1185,2),AC!BM1185),IF(AND(NOT(ISBLANK(AC!R1185)),NOT(ISERR(AC!R1185)),AC!R1185&lt;&gt;0),0,""))</f>
        <v/>
      </c>
      <c r="W1179" s="34"/>
      <c r="X1179" s="47" t="str">
        <f t="shared" si="34"/>
        <v/>
      </c>
      <c r="Z1179" s="29" t="str">
        <f>IF(NOT(ISBLANK(AC!AB1185)),AC!BM1185,"")</f>
        <v/>
      </c>
      <c r="AA1179" s="29" t="str">
        <f t="shared" si="35"/>
        <v/>
      </c>
      <c r="AB1179" s="36">
        <f>IF(V1179&lt;ROUND(0.7*AC!T1185,2),1,0)</f>
        <v>0</v>
      </c>
    </row>
    <row r="1180" spans="2:28" s="35" customFormat="1" ht="21" customHeight="1" x14ac:dyDescent="0.15">
      <c r="B1180" s="37" t="str">
        <f>IF(ISBLANK(AC!B1186),"",AC!B1186)</f>
        <v/>
      </c>
      <c r="C1180" s="32"/>
      <c r="D1180" s="179" t="str">
        <f>IF(ISBLANK(AC!D1186),"",AC!D1186)</f>
        <v/>
      </c>
      <c r="E1180" s="180"/>
      <c r="F1180" s="180"/>
      <c r="G1180" s="180"/>
      <c r="H1180" s="180"/>
      <c r="I1180" s="180"/>
      <c r="J1180" s="180"/>
      <c r="K1180" s="180"/>
      <c r="L1180" s="180"/>
      <c r="M1180" s="180"/>
      <c r="N1180" s="180"/>
      <c r="O1180" s="180"/>
      <c r="P1180" s="181"/>
      <c r="Q1180" s="33"/>
      <c r="R1180" s="37" t="str">
        <f>IF(ISBLANK(AC!P1186),"",AC!P1186)</f>
        <v/>
      </c>
      <c r="S1180" s="34"/>
      <c r="T1180" s="47" t="str">
        <f>IF(NOT(ISBLANK(AC!R1186)),AC!R1186,"")</f>
        <v/>
      </c>
      <c r="U1180" s="34"/>
      <c r="V1180" s="47" t="str">
        <f>IF(NOT(ISBLANK(AC!AB1186)),IF($AA$22&gt;AC!$R$22,ROUND(ROUNDDOWN((AC!$R$22/$AA$22),4)*AC!BM1186,2),AC!BM1186),IF(AND(NOT(ISBLANK(AC!R1186)),NOT(ISERR(AC!R1186)),AC!R1186&lt;&gt;0),0,""))</f>
        <v/>
      </c>
      <c r="W1180" s="34"/>
      <c r="X1180" s="47" t="str">
        <f t="shared" si="34"/>
        <v/>
      </c>
      <c r="Z1180" s="29" t="str">
        <f>IF(NOT(ISBLANK(AC!AB1186)),AC!BM1186,"")</f>
        <v/>
      </c>
      <c r="AA1180" s="29" t="str">
        <f t="shared" si="35"/>
        <v/>
      </c>
      <c r="AB1180" s="36">
        <f>IF(V1180&lt;ROUND(0.7*AC!T1186,2),1,0)</f>
        <v>0</v>
      </c>
    </row>
    <row r="1181" spans="2:28" s="35" customFormat="1" ht="21" customHeight="1" x14ac:dyDescent="0.15">
      <c r="B1181" s="37" t="str">
        <f>IF(ISBLANK(AC!B1187),"",AC!B1187)</f>
        <v/>
      </c>
      <c r="C1181" s="32"/>
      <c r="D1181" s="179" t="str">
        <f>IF(ISBLANK(AC!D1187),"",AC!D1187)</f>
        <v/>
      </c>
      <c r="E1181" s="180"/>
      <c r="F1181" s="180"/>
      <c r="G1181" s="180"/>
      <c r="H1181" s="180"/>
      <c r="I1181" s="180"/>
      <c r="J1181" s="180"/>
      <c r="K1181" s="180"/>
      <c r="L1181" s="180"/>
      <c r="M1181" s="180"/>
      <c r="N1181" s="180"/>
      <c r="O1181" s="180"/>
      <c r="P1181" s="181"/>
      <c r="Q1181" s="33"/>
      <c r="R1181" s="37" t="str">
        <f>IF(ISBLANK(AC!P1187),"",AC!P1187)</f>
        <v/>
      </c>
      <c r="S1181" s="34"/>
      <c r="T1181" s="47" t="str">
        <f>IF(NOT(ISBLANK(AC!R1187)),AC!R1187,"")</f>
        <v/>
      </c>
      <c r="U1181" s="34"/>
      <c r="V1181" s="47" t="str">
        <f>IF(NOT(ISBLANK(AC!AB1187)),IF($AA$22&gt;AC!$R$22,ROUND(ROUNDDOWN((AC!$R$22/$AA$22),4)*AC!BM1187,2),AC!BM1187),IF(AND(NOT(ISBLANK(AC!R1187)),NOT(ISERR(AC!R1187)),AC!R1187&lt;&gt;0),0,""))</f>
        <v/>
      </c>
      <c r="W1181" s="34"/>
      <c r="X1181" s="47" t="str">
        <f t="shared" si="34"/>
        <v/>
      </c>
      <c r="Z1181" s="29" t="str">
        <f>IF(NOT(ISBLANK(AC!AB1187)),AC!BM1187,"")</f>
        <v/>
      </c>
      <c r="AA1181" s="29" t="str">
        <f t="shared" si="35"/>
        <v/>
      </c>
      <c r="AB1181" s="36">
        <f>IF(V1181&lt;ROUND(0.7*AC!T1187,2),1,0)</f>
        <v>0</v>
      </c>
    </row>
    <row r="1182" spans="2:28" s="35" customFormat="1" ht="21" customHeight="1" x14ac:dyDescent="0.15">
      <c r="B1182" s="37" t="str">
        <f>IF(ISBLANK(AC!B1188),"",AC!B1188)</f>
        <v/>
      </c>
      <c r="C1182" s="32"/>
      <c r="D1182" s="179" t="str">
        <f>IF(ISBLANK(AC!D1188),"",AC!D1188)</f>
        <v/>
      </c>
      <c r="E1182" s="180"/>
      <c r="F1182" s="180"/>
      <c r="G1182" s="180"/>
      <c r="H1182" s="180"/>
      <c r="I1182" s="180"/>
      <c r="J1182" s="180"/>
      <c r="K1182" s="180"/>
      <c r="L1182" s="180"/>
      <c r="M1182" s="180"/>
      <c r="N1182" s="180"/>
      <c r="O1182" s="180"/>
      <c r="P1182" s="181"/>
      <c r="Q1182" s="33"/>
      <c r="R1182" s="37" t="str">
        <f>IF(ISBLANK(AC!P1188),"",AC!P1188)</f>
        <v/>
      </c>
      <c r="S1182" s="34"/>
      <c r="T1182" s="47" t="str">
        <f>IF(NOT(ISBLANK(AC!R1188)),AC!R1188,"")</f>
        <v/>
      </c>
      <c r="U1182" s="34"/>
      <c r="V1182" s="47" t="str">
        <f>IF(NOT(ISBLANK(AC!AB1188)),IF($AA$22&gt;AC!$R$22,ROUND(ROUNDDOWN((AC!$R$22/$AA$22),4)*AC!BM1188,2),AC!BM1188),IF(AND(NOT(ISBLANK(AC!R1188)),NOT(ISERR(AC!R1188)),AC!R1188&lt;&gt;0),0,""))</f>
        <v/>
      </c>
      <c r="W1182" s="34"/>
      <c r="X1182" s="47" t="str">
        <f t="shared" si="34"/>
        <v/>
      </c>
      <c r="Z1182" s="29" t="str">
        <f>IF(NOT(ISBLANK(AC!AB1188)),AC!BM1188,"")</f>
        <v/>
      </c>
      <c r="AA1182" s="29" t="str">
        <f t="shared" si="35"/>
        <v/>
      </c>
      <c r="AB1182" s="36">
        <f>IF(V1182&lt;ROUND(0.7*AC!T1188,2),1,0)</f>
        <v>0</v>
      </c>
    </row>
    <row r="1183" spans="2:28" s="35" customFormat="1" ht="21" customHeight="1" x14ac:dyDescent="0.15">
      <c r="B1183" s="37" t="str">
        <f>IF(ISBLANK(AC!B1189),"",AC!B1189)</f>
        <v/>
      </c>
      <c r="C1183" s="32"/>
      <c r="D1183" s="179" t="str">
        <f>IF(ISBLANK(AC!D1189),"",AC!D1189)</f>
        <v/>
      </c>
      <c r="E1183" s="180"/>
      <c r="F1183" s="180"/>
      <c r="G1183" s="180"/>
      <c r="H1183" s="180"/>
      <c r="I1183" s="180"/>
      <c r="J1183" s="180"/>
      <c r="K1183" s="180"/>
      <c r="L1183" s="180"/>
      <c r="M1183" s="180"/>
      <c r="N1183" s="180"/>
      <c r="O1183" s="180"/>
      <c r="P1183" s="181"/>
      <c r="Q1183" s="33"/>
      <c r="R1183" s="37" t="str">
        <f>IF(ISBLANK(AC!P1189),"",AC!P1189)</f>
        <v/>
      </c>
      <c r="S1183" s="34"/>
      <c r="T1183" s="47" t="str">
        <f>IF(NOT(ISBLANK(AC!R1189)),AC!R1189,"")</f>
        <v/>
      </c>
      <c r="U1183" s="34"/>
      <c r="V1183" s="47" t="str">
        <f>IF(NOT(ISBLANK(AC!AB1189)),IF($AA$22&gt;AC!$R$22,ROUND(ROUNDDOWN((AC!$R$22/$AA$22),4)*AC!BM1189,2),AC!BM1189),IF(AND(NOT(ISBLANK(AC!R1189)),NOT(ISERR(AC!R1189)),AC!R1189&lt;&gt;0),0,""))</f>
        <v/>
      </c>
      <c r="W1183" s="34"/>
      <c r="X1183" s="47" t="str">
        <f t="shared" si="34"/>
        <v/>
      </c>
      <c r="Z1183" s="29" t="str">
        <f>IF(NOT(ISBLANK(AC!AB1189)),AC!BM1189,"")</f>
        <v/>
      </c>
      <c r="AA1183" s="29" t="str">
        <f t="shared" si="35"/>
        <v/>
      </c>
      <c r="AB1183" s="36">
        <f>IF(V1183&lt;ROUND(0.7*AC!T1189,2),1,0)</f>
        <v>0</v>
      </c>
    </row>
    <row r="1184" spans="2:28" s="35" customFormat="1" ht="21" customHeight="1" x14ac:dyDescent="0.15">
      <c r="B1184" s="37" t="str">
        <f>IF(ISBLANK(AC!B1190),"",AC!B1190)</f>
        <v/>
      </c>
      <c r="C1184" s="32"/>
      <c r="D1184" s="179" t="str">
        <f>IF(ISBLANK(AC!D1190),"",AC!D1190)</f>
        <v/>
      </c>
      <c r="E1184" s="180"/>
      <c r="F1184" s="180"/>
      <c r="G1184" s="180"/>
      <c r="H1184" s="180"/>
      <c r="I1184" s="180"/>
      <c r="J1184" s="180"/>
      <c r="K1184" s="180"/>
      <c r="L1184" s="180"/>
      <c r="M1184" s="180"/>
      <c r="N1184" s="180"/>
      <c r="O1184" s="180"/>
      <c r="P1184" s="181"/>
      <c r="Q1184" s="33"/>
      <c r="R1184" s="37" t="str">
        <f>IF(ISBLANK(AC!P1190),"",AC!P1190)</f>
        <v/>
      </c>
      <c r="S1184" s="34"/>
      <c r="T1184" s="47" t="str">
        <f>IF(NOT(ISBLANK(AC!R1190)),AC!R1190,"")</f>
        <v/>
      </c>
      <c r="U1184" s="34"/>
      <c r="V1184" s="47" t="str">
        <f>IF(NOT(ISBLANK(AC!AB1190)),IF($AA$22&gt;AC!$R$22,ROUND(ROUNDDOWN((AC!$R$22/$AA$22),4)*AC!BM1190,2),AC!BM1190),IF(AND(NOT(ISBLANK(AC!R1190)),NOT(ISERR(AC!R1190)),AC!R1190&lt;&gt;0),0,""))</f>
        <v/>
      </c>
      <c r="W1184" s="34"/>
      <c r="X1184" s="47" t="str">
        <f t="shared" si="34"/>
        <v/>
      </c>
      <c r="Z1184" s="29" t="str">
        <f>IF(NOT(ISBLANK(AC!AB1190)),AC!BM1190,"")</f>
        <v/>
      </c>
      <c r="AA1184" s="29" t="str">
        <f t="shared" si="35"/>
        <v/>
      </c>
      <c r="AB1184" s="36">
        <f>IF(V1184&lt;ROUND(0.7*AC!T1190,2),1,0)</f>
        <v>0</v>
      </c>
    </row>
    <row r="1185" spans="2:28" s="35" customFormat="1" ht="21" customHeight="1" x14ac:dyDescent="0.15">
      <c r="B1185" s="37" t="str">
        <f>IF(ISBLANK(AC!B1191),"",AC!B1191)</f>
        <v/>
      </c>
      <c r="C1185" s="32"/>
      <c r="D1185" s="179" t="str">
        <f>IF(ISBLANK(AC!D1191),"",AC!D1191)</f>
        <v/>
      </c>
      <c r="E1185" s="180"/>
      <c r="F1185" s="180"/>
      <c r="G1185" s="180"/>
      <c r="H1185" s="180"/>
      <c r="I1185" s="180"/>
      <c r="J1185" s="180"/>
      <c r="K1185" s="180"/>
      <c r="L1185" s="180"/>
      <c r="M1185" s="180"/>
      <c r="N1185" s="180"/>
      <c r="O1185" s="180"/>
      <c r="P1185" s="181"/>
      <c r="Q1185" s="33"/>
      <c r="R1185" s="37" t="str">
        <f>IF(ISBLANK(AC!P1191),"",AC!P1191)</f>
        <v/>
      </c>
      <c r="S1185" s="34"/>
      <c r="T1185" s="47" t="str">
        <f>IF(NOT(ISBLANK(AC!R1191)),AC!R1191,"")</f>
        <v/>
      </c>
      <c r="U1185" s="34"/>
      <c r="V1185" s="47" t="str">
        <f>IF(NOT(ISBLANK(AC!AB1191)),IF($AA$22&gt;AC!$R$22,ROUND(ROUNDDOWN((AC!$R$22/$AA$22),4)*AC!BM1191,2),AC!BM1191),IF(AND(NOT(ISBLANK(AC!R1191)),NOT(ISERR(AC!R1191)),AC!R1191&lt;&gt;0),0,""))</f>
        <v/>
      </c>
      <c r="W1185" s="34"/>
      <c r="X1185" s="47" t="str">
        <f t="shared" ref="X1185:X1248" si="36">IF(ISBLANK(T1185),"",IF(ISERR(T1185*V1185),"",ROUND(T1185*V1185,2)))</f>
        <v/>
      </c>
      <c r="Z1185" s="29" t="str">
        <f>IF(NOT(ISBLANK(AC!AB1191)),AC!BM1191,"")</f>
        <v/>
      </c>
      <c r="AA1185" s="29" t="str">
        <f t="shared" ref="AA1185:AA1248" si="37">IF(ISBLANK(T1185),"",IF(ISERR(T1185*Z1185),"",ROUND(T1185*Z1185,2)))</f>
        <v/>
      </c>
      <c r="AB1185" s="36">
        <f>IF(V1185&lt;ROUND(0.7*AC!T1191,2),1,0)</f>
        <v>0</v>
      </c>
    </row>
    <row r="1186" spans="2:28" s="35" customFormat="1" ht="21" customHeight="1" x14ac:dyDescent="0.15">
      <c r="B1186" s="37" t="str">
        <f>IF(ISBLANK(AC!B1192),"",AC!B1192)</f>
        <v/>
      </c>
      <c r="C1186" s="32"/>
      <c r="D1186" s="179" t="str">
        <f>IF(ISBLANK(AC!D1192),"",AC!D1192)</f>
        <v/>
      </c>
      <c r="E1186" s="180"/>
      <c r="F1186" s="180"/>
      <c r="G1186" s="180"/>
      <c r="H1186" s="180"/>
      <c r="I1186" s="180"/>
      <c r="J1186" s="180"/>
      <c r="K1186" s="180"/>
      <c r="L1186" s="180"/>
      <c r="M1186" s="180"/>
      <c r="N1186" s="180"/>
      <c r="O1186" s="180"/>
      <c r="P1186" s="181"/>
      <c r="Q1186" s="33"/>
      <c r="R1186" s="37" t="str">
        <f>IF(ISBLANK(AC!P1192),"",AC!P1192)</f>
        <v/>
      </c>
      <c r="S1186" s="34"/>
      <c r="T1186" s="47" t="str">
        <f>IF(NOT(ISBLANK(AC!R1192)),AC!R1192,"")</f>
        <v/>
      </c>
      <c r="U1186" s="34"/>
      <c r="V1186" s="47" t="str">
        <f>IF(NOT(ISBLANK(AC!AB1192)),IF($AA$22&gt;AC!$R$22,ROUND(ROUNDDOWN((AC!$R$22/$AA$22),4)*AC!BM1192,2),AC!BM1192),IF(AND(NOT(ISBLANK(AC!R1192)),NOT(ISERR(AC!R1192)),AC!R1192&lt;&gt;0),0,""))</f>
        <v/>
      </c>
      <c r="W1186" s="34"/>
      <c r="X1186" s="47" t="str">
        <f t="shared" si="36"/>
        <v/>
      </c>
      <c r="Z1186" s="29" t="str">
        <f>IF(NOT(ISBLANK(AC!AB1192)),AC!BM1192,"")</f>
        <v/>
      </c>
      <c r="AA1186" s="29" t="str">
        <f t="shared" si="37"/>
        <v/>
      </c>
      <c r="AB1186" s="36">
        <f>IF(V1186&lt;ROUND(0.7*AC!T1192,2),1,0)</f>
        <v>0</v>
      </c>
    </row>
    <row r="1187" spans="2:28" s="35" customFormat="1" ht="21" customHeight="1" x14ac:dyDescent="0.15">
      <c r="B1187" s="37" t="str">
        <f>IF(ISBLANK(AC!B1193),"",AC!B1193)</f>
        <v/>
      </c>
      <c r="C1187" s="32"/>
      <c r="D1187" s="179" t="str">
        <f>IF(ISBLANK(AC!D1193),"",AC!D1193)</f>
        <v/>
      </c>
      <c r="E1187" s="180"/>
      <c r="F1187" s="180"/>
      <c r="G1187" s="180"/>
      <c r="H1187" s="180"/>
      <c r="I1187" s="180"/>
      <c r="J1187" s="180"/>
      <c r="K1187" s="180"/>
      <c r="L1187" s="180"/>
      <c r="M1187" s="180"/>
      <c r="N1187" s="180"/>
      <c r="O1187" s="180"/>
      <c r="P1187" s="181"/>
      <c r="Q1187" s="33"/>
      <c r="R1187" s="37" t="str">
        <f>IF(ISBLANK(AC!P1193),"",AC!P1193)</f>
        <v/>
      </c>
      <c r="S1187" s="34"/>
      <c r="T1187" s="47" t="str">
        <f>IF(NOT(ISBLANK(AC!R1193)),AC!R1193,"")</f>
        <v/>
      </c>
      <c r="U1187" s="34"/>
      <c r="V1187" s="47" t="str">
        <f>IF(NOT(ISBLANK(AC!AB1193)),IF($AA$22&gt;AC!$R$22,ROUND(ROUNDDOWN((AC!$R$22/$AA$22),4)*AC!BM1193,2),AC!BM1193),IF(AND(NOT(ISBLANK(AC!R1193)),NOT(ISERR(AC!R1193)),AC!R1193&lt;&gt;0),0,""))</f>
        <v/>
      </c>
      <c r="W1187" s="34"/>
      <c r="X1187" s="47" t="str">
        <f t="shared" si="36"/>
        <v/>
      </c>
      <c r="Z1187" s="29" t="str">
        <f>IF(NOT(ISBLANK(AC!AB1193)),AC!BM1193,"")</f>
        <v/>
      </c>
      <c r="AA1187" s="29" t="str">
        <f t="shared" si="37"/>
        <v/>
      </c>
      <c r="AB1187" s="36">
        <f>IF(V1187&lt;ROUND(0.7*AC!T1193,2),1,0)</f>
        <v>0</v>
      </c>
    </row>
    <row r="1188" spans="2:28" s="35" customFormat="1" ht="21" customHeight="1" x14ac:dyDescent="0.15">
      <c r="B1188" s="37" t="str">
        <f>IF(ISBLANK(AC!B1194),"",AC!B1194)</f>
        <v/>
      </c>
      <c r="C1188" s="32"/>
      <c r="D1188" s="179" t="str">
        <f>IF(ISBLANK(AC!D1194),"",AC!D1194)</f>
        <v/>
      </c>
      <c r="E1188" s="180"/>
      <c r="F1188" s="180"/>
      <c r="G1188" s="180"/>
      <c r="H1188" s="180"/>
      <c r="I1188" s="180"/>
      <c r="J1188" s="180"/>
      <c r="K1188" s="180"/>
      <c r="L1188" s="180"/>
      <c r="M1188" s="180"/>
      <c r="N1188" s="180"/>
      <c r="O1188" s="180"/>
      <c r="P1188" s="181"/>
      <c r="Q1188" s="33"/>
      <c r="R1188" s="37" t="str">
        <f>IF(ISBLANK(AC!P1194),"",AC!P1194)</f>
        <v/>
      </c>
      <c r="S1188" s="34"/>
      <c r="T1188" s="47" t="str">
        <f>IF(NOT(ISBLANK(AC!R1194)),AC!R1194,"")</f>
        <v/>
      </c>
      <c r="U1188" s="34"/>
      <c r="V1188" s="47" t="str">
        <f>IF(NOT(ISBLANK(AC!AB1194)),IF($AA$22&gt;AC!$R$22,ROUND(ROUNDDOWN((AC!$R$22/$AA$22),4)*AC!BM1194,2),AC!BM1194),IF(AND(NOT(ISBLANK(AC!R1194)),NOT(ISERR(AC!R1194)),AC!R1194&lt;&gt;0),0,""))</f>
        <v/>
      </c>
      <c r="W1188" s="34"/>
      <c r="X1188" s="47" t="str">
        <f t="shared" si="36"/>
        <v/>
      </c>
      <c r="Z1188" s="29" t="str">
        <f>IF(NOT(ISBLANK(AC!AB1194)),AC!BM1194,"")</f>
        <v/>
      </c>
      <c r="AA1188" s="29" t="str">
        <f t="shared" si="37"/>
        <v/>
      </c>
      <c r="AB1188" s="36">
        <f>IF(V1188&lt;ROUND(0.7*AC!T1194,2),1,0)</f>
        <v>0</v>
      </c>
    </row>
    <row r="1189" spans="2:28" s="35" customFormat="1" ht="21" customHeight="1" x14ac:dyDescent="0.15">
      <c r="B1189" s="37" t="str">
        <f>IF(ISBLANK(AC!B1195),"",AC!B1195)</f>
        <v/>
      </c>
      <c r="C1189" s="32"/>
      <c r="D1189" s="179" t="str">
        <f>IF(ISBLANK(AC!D1195),"",AC!D1195)</f>
        <v/>
      </c>
      <c r="E1189" s="180"/>
      <c r="F1189" s="180"/>
      <c r="G1189" s="180"/>
      <c r="H1189" s="180"/>
      <c r="I1189" s="180"/>
      <c r="J1189" s="180"/>
      <c r="K1189" s="180"/>
      <c r="L1189" s="180"/>
      <c r="M1189" s="180"/>
      <c r="N1189" s="180"/>
      <c r="O1189" s="180"/>
      <c r="P1189" s="181"/>
      <c r="Q1189" s="33"/>
      <c r="R1189" s="37" t="str">
        <f>IF(ISBLANK(AC!P1195),"",AC!P1195)</f>
        <v/>
      </c>
      <c r="S1189" s="34"/>
      <c r="T1189" s="47" t="str">
        <f>IF(NOT(ISBLANK(AC!R1195)),AC!R1195,"")</f>
        <v/>
      </c>
      <c r="U1189" s="34"/>
      <c r="V1189" s="47" t="str">
        <f>IF(NOT(ISBLANK(AC!AB1195)),IF($AA$22&gt;AC!$R$22,ROUND(ROUNDDOWN((AC!$R$22/$AA$22),4)*AC!BM1195,2),AC!BM1195),IF(AND(NOT(ISBLANK(AC!R1195)),NOT(ISERR(AC!R1195)),AC!R1195&lt;&gt;0),0,""))</f>
        <v/>
      </c>
      <c r="W1189" s="34"/>
      <c r="X1189" s="47" t="str">
        <f t="shared" si="36"/>
        <v/>
      </c>
      <c r="Z1189" s="29" t="str">
        <f>IF(NOT(ISBLANK(AC!AB1195)),AC!BM1195,"")</f>
        <v/>
      </c>
      <c r="AA1189" s="29" t="str">
        <f t="shared" si="37"/>
        <v/>
      </c>
      <c r="AB1189" s="36">
        <f>IF(V1189&lt;ROUND(0.7*AC!T1195,2),1,0)</f>
        <v>0</v>
      </c>
    </row>
    <row r="1190" spans="2:28" s="35" customFormat="1" ht="21" customHeight="1" x14ac:dyDescent="0.15">
      <c r="B1190" s="37" t="str">
        <f>IF(ISBLANK(AC!B1196),"",AC!B1196)</f>
        <v/>
      </c>
      <c r="C1190" s="32"/>
      <c r="D1190" s="179" t="str">
        <f>IF(ISBLANK(AC!D1196),"",AC!D1196)</f>
        <v/>
      </c>
      <c r="E1190" s="180"/>
      <c r="F1190" s="180"/>
      <c r="G1190" s="180"/>
      <c r="H1190" s="180"/>
      <c r="I1190" s="180"/>
      <c r="J1190" s="180"/>
      <c r="K1190" s="180"/>
      <c r="L1190" s="180"/>
      <c r="M1190" s="180"/>
      <c r="N1190" s="180"/>
      <c r="O1190" s="180"/>
      <c r="P1190" s="181"/>
      <c r="Q1190" s="33"/>
      <c r="R1190" s="37" t="str">
        <f>IF(ISBLANK(AC!P1196),"",AC!P1196)</f>
        <v/>
      </c>
      <c r="S1190" s="34"/>
      <c r="T1190" s="47" t="str">
        <f>IF(NOT(ISBLANK(AC!R1196)),AC!R1196,"")</f>
        <v/>
      </c>
      <c r="U1190" s="34"/>
      <c r="V1190" s="47" t="str">
        <f>IF(NOT(ISBLANK(AC!AB1196)),IF($AA$22&gt;AC!$R$22,ROUND(ROUNDDOWN((AC!$R$22/$AA$22),4)*AC!BM1196,2),AC!BM1196),IF(AND(NOT(ISBLANK(AC!R1196)),NOT(ISERR(AC!R1196)),AC!R1196&lt;&gt;0),0,""))</f>
        <v/>
      </c>
      <c r="W1190" s="34"/>
      <c r="X1190" s="47" t="str">
        <f t="shared" si="36"/>
        <v/>
      </c>
      <c r="Z1190" s="29" t="str">
        <f>IF(NOT(ISBLANK(AC!AB1196)),AC!BM1196,"")</f>
        <v/>
      </c>
      <c r="AA1190" s="29" t="str">
        <f t="shared" si="37"/>
        <v/>
      </c>
      <c r="AB1190" s="36">
        <f>IF(V1190&lt;ROUND(0.7*AC!T1196,2),1,0)</f>
        <v>0</v>
      </c>
    </row>
    <row r="1191" spans="2:28" s="35" customFormat="1" ht="21" customHeight="1" x14ac:dyDescent="0.15">
      <c r="B1191" s="37" t="str">
        <f>IF(ISBLANK(AC!B1197),"",AC!B1197)</f>
        <v/>
      </c>
      <c r="C1191" s="32"/>
      <c r="D1191" s="179" t="str">
        <f>IF(ISBLANK(AC!D1197),"",AC!D1197)</f>
        <v/>
      </c>
      <c r="E1191" s="180"/>
      <c r="F1191" s="180"/>
      <c r="G1191" s="180"/>
      <c r="H1191" s="180"/>
      <c r="I1191" s="180"/>
      <c r="J1191" s="180"/>
      <c r="K1191" s="180"/>
      <c r="L1191" s="180"/>
      <c r="M1191" s="180"/>
      <c r="N1191" s="180"/>
      <c r="O1191" s="180"/>
      <c r="P1191" s="181"/>
      <c r="Q1191" s="33"/>
      <c r="R1191" s="37" t="str">
        <f>IF(ISBLANK(AC!P1197),"",AC!P1197)</f>
        <v/>
      </c>
      <c r="S1191" s="34"/>
      <c r="T1191" s="47" t="str">
        <f>IF(NOT(ISBLANK(AC!R1197)),AC!R1197,"")</f>
        <v/>
      </c>
      <c r="U1191" s="34"/>
      <c r="V1191" s="47" t="str">
        <f>IF(NOT(ISBLANK(AC!AB1197)),IF($AA$22&gt;AC!$R$22,ROUND(ROUNDDOWN((AC!$R$22/$AA$22),4)*AC!BM1197,2),AC!BM1197),IF(AND(NOT(ISBLANK(AC!R1197)),NOT(ISERR(AC!R1197)),AC!R1197&lt;&gt;0),0,""))</f>
        <v/>
      </c>
      <c r="W1191" s="34"/>
      <c r="X1191" s="47" t="str">
        <f t="shared" si="36"/>
        <v/>
      </c>
      <c r="Z1191" s="29" t="str">
        <f>IF(NOT(ISBLANK(AC!AB1197)),AC!BM1197,"")</f>
        <v/>
      </c>
      <c r="AA1191" s="29" t="str">
        <f t="shared" si="37"/>
        <v/>
      </c>
      <c r="AB1191" s="36">
        <f>IF(V1191&lt;ROUND(0.7*AC!T1197,2),1,0)</f>
        <v>0</v>
      </c>
    </row>
    <row r="1192" spans="2:28" s="35" customFormat="1" ht="21" customHeight="1" x14ac:dyDescent="0.15">
      <c r="B1192" s="37" t="str">
        <f>IF(ISBLANK(AC!B1198),"",AC!B1198)</f>
        <v/>
      </c>
      <c r="C1192" s="32"/>
      <c r="D1192" s="179" t="str">
        <f>IF(ISBLANK(AC!D1198),"",AC!D1198)</f>
        <v/>
      </c>
      <c r="E1192" s="180"/>
      <c r="F1192" s="180"/>
      <c r="G1192" s="180"/>
      <c r="H1192" s="180"/>
      <c r="I1192" s="180"/>
      <c r="J1192" s="180"/>
      <c r="K1192" s="180"/>
      <c r="L1192" s="180"/>
      <c r="M1192" s="180"/>
      <c r="N1192" s="180"/>
      <c r="O1192" s="180"/>
      <c r="P1192" s="181"/>
      <c r="Q1192" s="33"/>
      <c r="R1192" s="37" t="str">
        <f>IF(ISBLANK(AC!P1198),"",AC!P1198)</f>
        <v/>
      </c>
      <c r="S1192" s="34"/>
      <c r="T1192" s="47" t="str">
        <f>IF(NOT(ISBLANK(AC!R1198)),AC!R1198,"")</f>
        <v/>
      </c>
      <c r="U1192" s="34"/>
      <c r="V1192" s="47" t="str">
        <f>IF(NOT(ISBLANK(AC!AB1198)),IF($AA$22&gt;AC!$R$22,ROUND(ROUNDDOWN((AC!$R$22/$AA$22),4)*AC!BM1198,2),AC!BM1198),IF(AND(NOT(ISBLANK(AC!R1198)),NOT(ISERR(AC!R1198)),AC!R1198&lt;&gt;0),0,""))</f>
        <v/>
      </c>
      <c r="W1192" s="34"/>
      <c r="X1192" s="47" t="str">
        <f t="shared" si="36"/>
        <v/>
      </c>
      <c r="Z1192" s="29" t="str">
        <f>IF(NOT(ISBLANK(AC!AB1198)),AC!BM1198,"")</f>
        <v/>
      </c>
      <c r="AA1192" s="29" t="str">
        <f t="shared" si="37"/>
        <v/>
      </c>
      <c r="AB1192" s="36">
        <f>IF(V1192&lt;ROUND(0.7*AC!T1198,2),1,0)</f>
        <v>0</v>
      </c>
    </row>
    <row r="1193" spans="2:28" s="35" customFormat="1" ht="21" customHeight="1" x14ac:dyDescent="0.15">
      <c r="B1193" s="37" t="str">
        <f>IF(ISBLANK(AC!B1199),"",AC!B1199)</f>
        <v/>
      </c>
      <c r="C1193" s="32"/>
      <c r="D1193" s="179" t="str">
        <f>IF(ISBLANK(AC!D1199),"",AC!D1199)</f>
        <v/>
      </c>
      <c r="E1193" s="180"/>
      <c r="F1193" s="180"/>
      <c r="G1193" s="180"/>
      <c r="H1193" s="180"/>
      <c r="I1193" s="180"/>
      <c r="J1193" s="180"/>
      <c r="K1193" s="180"/>
      <c r="L1193" s="180"/>
      <c r="M1193" s="180"/>
      <c r="N1193" s="180"/>
      <c r="O1193" s="180"/>
      <c r="P1193" s="181"/>
      <c r="Q1193" s="33"/>
      <c r="R1193" s="37" t="str">
        <f>IF(ISBLANK(AC!P1199),"",AC!P1199)</f>
        <v/>
      </c>
      <c r="S1193" s="34"/>
      <c r="T1193" s="47" t="str">
        <f>IF(NOT(ISBLANK(AC!R1199)),AC!R1199,"")</f>
        <v/>
      </c>
      <c r="U1193" s="34"/>
      <c r="V1193" s="47" t="str">
        <f>IF(NOT(ISBLANK(AC!AB1199)),IF($AA$22&gt;AC!$R$22,ROUND(ROUNDDOWN((AC!$R$22/$AA$22),4)*AC!BM1199,2),AC!BM1199),IF(AND(NOT(ISBLANK(AC!R1199)),NOT(ISERR(AC!R1199)),AC!R1199&lt;&gt;0),0,""))</f>
        <v/>
      </c>
      <c r="W1193" s="34"/>
      <c r="X1193" s="47" t="str">
        <f t="shared" si="36"/>
        <v/>
      </c>
      <c r="Z1193" s="29" t="str">
        <f>IF(NOT(ISBLANK(AC!AB1199)),AC!BM1199,"")</f>
        <v/>
      </c>
      <c r="AA1193" s="29" t="str">
        <f t="shared" si="37"/>
        <v/>
      </c>
      <c r="AB1193" s="36">
        <f>IF(V1193&lt;ROUND(0.7*AC!T1199,2),1,0)</f>
        <v>0</v>
      </c>
    </row>
    <row r="1194" spans="2:28" s="35" customFormat="1" ht="21" customHeight="1" x14ac:dyDescent="0.15">
      <c r="B1194" s="37" t="str">
        <f>IF(ISBLANK(AC!B1200),"",AC!B1200)</f>
        <v/>
      </c>
      <c r="C1194" s="32"/>
      <c r="D1194" s="179" t="str">
        <f>IF(ISBLANK(AC!D1200),"",AC!D1200)</f>
        <v/>
      </c>
      <c r="E1194" s="180"/>
      <c r="F1194" s="180"/>
      <c r="G1194" s="180"/>
      <c r="H1194" s="180"/>
      <c r="I1194" s="180"/>
      <c r="J1194" s="180"/>
      <c r="K1194" s="180"/>
      <c r="L1194" s="180"/>
      <c r="M1194" s="180"/>
      <c r="N1194" s="180"/>
      <c r="O1194" s="180"/>
      <c r="P1194" s="181"/>
      <c r="Q1194" s="33"/>
      <c r="R1194" s="37" t="str">
        <f>IF(ISBLANK(AC!P1200),"",AC!P1200)</f>
        <v/>
      </c>
      <c r="S1194" s="34"/>
      <c r="T1194" s="47" t="str">
        <f>IF(NOT(ISBLANK(AC!R1200)),AC!R1200,"")</f>
        <v/>
      </c>
      <c r="U1194" s="34"/>
      <c r="V1194" s="47" t="str">
        <f>IF(NOT(ISBLANK(AC!AB1200)),IF($AA$22&gt;AC!$R$22,ROUND(ROUNDDOWN((AC!$R$22/$AA$22),4)*AC!BM1200,2),AC!BM1200),IF(AND(NOT(ISBLANK(AC!R1200)),NOT(ISERR(AC!R1200)),AC!R1200&lt;&gt;0),0,""))</f>
        <v/>
      </c>
      <c r="W1194" s="34"/>
      <c r="X1194" s="47" t="str">
        <f t="shared" si="36"/>
        <v/>
      </c>
      <c r="Z1194" s="29" t="str">
        <f>IF(NOT(ISBLANK(AC!AB1200)),AC!BM1200,"")</f>
        <v/>
      </c>
      <c r="AA1194" s="29" t="str">
        <f t="shared" si="37"/>
        <v/>
      </c>
      <c r="AB1194" s="36">
        <f>IF(V1194&lt;ROUND(0.7*AC!T1200,2),1,0)</f>
        <v>0</v>
      </c>
    </row>
    <row r="1195" spans="2:28" s="35" customFormat="1" ht="21" customHeight="1" x14ac:dyDescent="0.15">
      <c r="B1195" s="37" t="str">
        <f>IF(ISBLANK(AC!B1201),"",AC!B1201)</f>
        <v/>
      </c>
      <c r="C1195" s="32"/>
      <c r="D1195" s="179" t="str">
        <f>IF(ISBLANK(AC!D1201),"",AC!D1201)</f>
        <v/>
      </c>
      <c r="E1195" s="180"/>
      <c r="F1195" s="180"/>
      <c r="G1195" s="180"/>
      <c r="H1195" s="180"/>
      <c r="I1195" s="180"/>
      <c r="J1195" s="180"/>
      <c r="K1195" s="180"/>
      <c r="L1195" s="180"/>
      <c r="M1195" s="180"/>
      <c r="N1195" s="180"/>
      <c r="O1195" s="180"/>
      <c r="P1195" s="181"/>
      <c r="Q1195" s="33"/>
      <c r="R1195" s="37" t="str">
        <f>IF(ISBLANK(AC!P1201),"",AC!P1201)</f>
        <v/>
      </c>
      <c r="S1195" s="34"/>
      <c r="T1195" s="47" t="str">
        <f>IF(NOT(ISBLANK(AC!R1201)),AC!R1201,"")</f>
        <v/>
      </c>
      <c r="U1195" s="34"/>
      <c r="V1195" s="47" t="str">
        <f>IF(NOT(ISBLANK(AC!AB1201)),IF($AA$22&gt;AC!$R$22,ROUND(ROUNDDOWN((AC!$R$22/$AA$22),4)*AC!BM1201,2),AC!BM1201),IF(AND(NOT(ISBLANK(AC!R1201)),NOT(ISERR(AC!R1201)),AC!R1201&lt;&gt;0),0,""))</f>
        <v/>
      </c>
      <c r="W1195" s="34"/>
      <c r="X1195" s="47" t="str">
        <f t="shared" si="36"/>
        <v/>
      </c>
      <c r="Z1195" s="29" t="str">
        <f>IF(NOT(ISBLANK(AC!AB1201)),AC!BM1201,"")</f>
        <v/>
      </c>
      <c r="AA1195" s="29" t="str">
        <f t="shared" si="37"/>
        <v/>
      </c>
      <c r="AB1195" s="36">
        <f>IF(V1195&lt;ROUND(0.7*AC!T1201,2),1,0)</f>
        <v>0</v>
      </c>
    </row>
    <row r="1196" spans="2:28" s="35" customFormat="1" ht="21" customHeight="1" x14ac:dyDescent="0.15">
      <c r="B1196" s="37" t="str">
        <f>IF(ISBLANK(AC!B1202),"",AC!B1202)</f>
        <v/>
      </c>
      <c r="C1196" s="32"/>
      <c r="D1196" s="179" t="str">
        <f>IF(ISBLANK(AC!D1202),"",AC!D1202)</f>
        <v/>
      </c>
      <c r="E1196" s="180"/>
      <c r="F1196" s="180"/>
      <c r="G1196" s="180"/>
      <c r="H1196" s="180"/>
      <c r="I1196" s="180"/>
      <c r="J1196" s="180"/>
      <c r="K1196" s="180"/>
      <c r="L1196" s="180"/>
      <c r="M1196" s="180"/>
      <c r="N1196" s="180"/>
      <c r="O1196" s="180"/>
      <c r="P1196" s="181"/>
      <c r="Q1196" s="33"/>
      <c r="R1196" s="37" t="str">
        <f>IF(ISBLANK(AC!P1202),"",AC!P1202)</f>
        <v/>
      </c>
      <c r="S1196" s="34"/>
      <c r="T1196" s="47" t="str">
        <f>IF(NOT(ISBLANK(AC!R1202)),AC!R1202,"")</f>
        <v/>
      </c>
      <c r="U1196" s="34"/>
      <c r="V1196" s="47" t="str">
        <f>IF(NOT(ISBLANK(AC!AB1202)),IF($AA$22&gt;AC!$R$22,ROUND(ROUNDDOWN((AC!$R$22/$AA$22),4)*AC!BM1202,2),AC!BM1202),IF(AND(NOT(ISBLANK(AC!R1202)),NOT(ISERR(AC!R1202)),AC!R1202&lt;&gt;0),0,""))</f>
        <v/>
      </c>
      <c r="W1196" s="34"/>
      <c r="X1196" s="47" t="str">
        <f t="shared" si="36"/>
        <v/>
      </c>
      <c r="Z1196" s="29" t="str">
        <f>IF(NOT(ISBLANK(AC!AB1202)),AC!BM1202,"")</f>
        <v/>
      </c>
      <c r="AA1196" s="29" t="str">
        <f t="shared" si="37"/>
        <v/>
      </c>
      <c r="AB1196" s="36">
        <f>IF(V1196&lt;ROUND(0.7*AC!T1202,2),1,0)</f>
        <v>0</v>
      </c>
    </row>
    <row r="1197" spans="2:28" s="35" customFormat="1" ht="21" customHeight="1" x14ac:dyDescent="0.15">
      <c r="B1197" s="37" t="str">
        <f>IF(ISBLANK(AC!B1203),"",AC!B1203)</f>
        <v/>
      </c>
      <c r="C1197" s="32"/>
      <c r="D1197" s="179" t="str">
        <f>IF(ISBLANK(AC!D1203),"",AC!D1203)</f>
        <v/>
      </c>
      <c r="E1197" s="180"/>
      <c r="F1197" s="180"/>
      <c r="G1197" s="180"/>
      <c r="H1197" s="180"/>
      <c r="I1197" s="180"/>
      <c r="J1197" s="180"/>
      <c r="K1197" s="180"/>
      <c r="L1197" s="180"/>
      <c r="M1197" s="180"/>
      <c r="N1197" s="180"/>
      <c r="O1197" s="180"/>
      <c r="P1197" s="181"/>
      <c r="Q1197" s="33"/>
      <c r="R1197" s="37" t="str">
        <f>IF(ISBLANK(AC!P1203),"",AC!P1203)</f>
        <v/>
      </c>
      <c r="S1197" s="34"/>
      <c r="T1197" s="47" t="str">
        <f>IF(NOT(ISBLANK(AC!R1203)),AC!R1203,"")</f>
        <v/>
      </c>
      <c r="U1197" s="34"/>
      <c r="V1197" s="47" t="str">
        <f>IF(NOT(ISBLANK(AC!AB1203)),IF($AA$22&gt;AC!$R$22,ROUND(ROUNDDOWN((AC!$R$22/$AA$22),4)*AC!BM1203,2),AC!BM1203),IF(AND(NOT(ISBLANK(AC!R1203)),NOT(ISERR(AC!R1203)),AC!R1203&lt;&gt;0),0,""))</f>
        <v/>
      </c>
      <c r="W1197" s="34"/>
      <c r="X1197" s="47" t="str">
        <f t="shared" si="36"/>
        <v/>
      </c>
      <c r="Z1197" s="29" t="str">
        <f>IF(NOT(ISBLANK(AC!AB1203)),AC!BM1203,"")</f>
        <v/>
      </c>
      <c r="AA1197" s="29" t="str">
        <f t="shared" si="37"/>
        <v/>
      </c>
      <c r="AB1197" s="36">
        <f>IF(V1197&lt;ROUND(0.7*AC!T1203,2),1,0)</f>
        <v>0</v>
      </c>
    </row>
    <row r="1198" spans="2:28" s="35" customFormat="1" ht="21" customHeight="1" x14ac:dyDescent="0.15">
      <c r="B1198" s="37" t="str">
        <f>IF(ISBLANK(AC!B1204),"",AC!B1204)</f>
        <v/>
      </c>
      <c r="C1198" s="32"/>
      <c r="D1198" s="179" t="str">
        <f>IF(ISBLANK(AC!D1204),"",AC!D1204)</f>
        <v/>
      </c>
      <c r="E1198" s="180"/>
      <c r="F1198" s="180"/>
      <c r="G1198" s="180"/>
      <c r="H1198" s="180"/>
      <c r="I1198" s="180"/>
      <c r="J1198" s="180"/>
      <c r="K1198" s="180"/>
      <c r="L1198" s="180"/>
      <c r="M1198" s="180"/>
      <c r="N1198" s="180"/>
      <c r="O1198" s="180"/>
      <c r="P1198" s="181"/>
      <c r="Q1198" s="33"/>
      <c r="R1198" s="37" t="str">
        <f>IF(ISBLANK(AC!P1204),"",AC!P1204)</f>
        <v/>
      </c>
      <c r="S1198" s="34"/>
      <c r="T1198" s="47" t="str">
        <f>IF(NOT(ISBLANK(AC!R1204)),AC!R1204,"")</f>
        <v/>
      </c>
      <c r="U1198" s="34"/>
      <c r="V1198" s="47" t="str">
        <f>IF(NOT(ISBLANK(AC!AB1204)),IF($AA$22&gt;AC!$R$22,ROUND(ROUNDDOWN((AC!$R$22/$AA$22),4)*AC!BM1204,2),AC!BM1204),IF(AND(NOT(ISBLANK(AC!R1204)),NOT(ISERR(AC!R1204)),AC!R1204&lt;&gt;0),0,""))</f>
        <v/>
      </c>
      <c r="W1198" s="34"/>
      <c r="X1198" s="47" t="str">
        <f t="shared" si="36"/>
        <v/>
      </c>
      <c r="Z1198" s="29" t="str">
        <f>IF(NOT(ISBLANK(AC!AB1204)),AC!BM1204,"")</f>
        <v/>
      </c>
      <c r="AA1198" s="29" t="str">
        <f t="shared" si="37"/>
        <v/>
      </c>
      <c r="AB1198" s="36">
        <f>IF(V1198&lt;ROUND(0.7*AC!T1204,2),1,0)</f>
        <v>0</v>
      </c>
    </row>
    <row r="1199" spans="2:28" s="35" customFormat="1" ht="21" customHeight="1" x14ac:dyDescent="0.15">
      <c r="B1199" s="37" t="str">
        <f>IF(ISBLANK(AC!B1205),"",AC!B1205)</f>
        <v/>
      </c>
      <c r="C1199" s="32"/>
      <c r="D1199" s="179" t="str">
        <f>IF(ISBLANK(AC!D1205),"",AC!D1205)</f>
        <v/>
      </c>
      <c r="E1199" s="180"/>
      <c r="F1199" s="180"/>
      <c r="G1199" s="180"/>
      <c r="H1199" s="180"/>
      <c r="I1199" s="180"/>
      <c r="J1199" s="180"/>
      <c r="K1199" s="180"/>
      <c r="L1199" s="180"/>
      <c r="M1199" s="180"/>
      <c r="N1199" s="180"/>
      <c r="O1199" s="180"/>
      <c r="P1199" s="181"/>
      <c r="Q1199" s="33"/>
      <c r="R1199" s="37" t="str">
        <f>IF(ISBLANK(AC!P1205),"",AC!P1205)</f>
        <v/>
      </c>
      <c r="S1199" s="34"/>
      <c r="T1199" s="47" t="str">
        <f>IF(NOT(ISBLANK(AC!R1205)),AC!R1205,"")</f>
        <v/>
      </c>
      <c r="U1199" s="34"/>
      <c r="V1199" s="47" t="str">
        <f>IF(NOT(ISBLANK(AC!AB1205)),IF($AA$22&gt;AC!$R$22,ROUND(ROUNDDOWN((AC!$R$22/$AA$22),4)*AC!BM1205,2),AC!BM1205),IF(AND(NOT(ISBLANK(AC!R1205)),NOT(ISERR(AC!R1205)),AC!R1205&lt;&gt;0),0,""))</f>
        <v/>
      </c>
      <c r="W1199" s="34"/>
      <c r="X1199" s="47" t="str">
        <f t="shared" si="36"/>
        <v/>
      </c>
      <c r="Z1199" s="29" t="str">
        <f>IF(NOT(ISBLANK(AC!AB1205)),AC!BM1205,"")</f>
        <v/>
      </c>
      <c r="AA1199" s="29" t="str">
        <f t="shared" si="37"/>
        <v/>
      </c>
      <c r="AB1199" s="36">
        <f>IF(V1199&lt;ROUND(0.7*AC!T1205,2),1,0)</f>
        <v>0</v>
      </c>
    </row>
    <row r="1200" spans="2:28" s="35" customFormat="1" ht="21" customHeight="1" x14ac:dyDescent="0.15">
      <c r="B1200" s="37" t="str">
        <f>IF(ISBLANK(AC!B1206),"",AC!B1206)</f>
        <v/>
      </c>
      <c r="C1200" s="32"/>
      <c r="D1200" s="179" t="str">
        <f>IF(ISBLANK(AC!D1206),"",AC!D1206)</f>
        <v/>
      </c>
      <c r="E1200" s="180"/>
      <c r="F1200" s="180"/>
      <c r="G1200" s="180"/>
      <c r="H1200" s="180"/>
      <c r="I1200" s="180"/>
      <c r="J1200" s="180"/>
      <c r="K1200" s="180"/>
      <c r="L1200" s="180"/>
      <c r="M1200" s="180"/>
      <c r="N1200" s="180"/>
      <c r="O1200" s="180"/>
      <c r="P1200" s="181"/>
      <c r="Q1200" s="33"/>
      <c r="R1200" s="37" t="str">
        <f>IF(ISBLANK(AC!P1206),"",AC!P1206)</f>
        <v/>
      </c>
      <c r="S1200" s="34"/>
      <c r="T1200" s="47" t="str">
        <f>IF(NOT(ISBLANK(AC!R1206)),AC!R1206,"")</f>
        <v/>
      </c>
      <c r="U1200" s="34"/>
      <c r="V1200" s="47" t="str">
        <f>IF(NOT(ISBLANK(AC!AB1206)),IF($AA$22&gt;AC!$R$22,ROUND(ROUNDDOWN((AC!$R$22/$AA$22),4)*AC!BM1206,2),AC!BM1206),IF(AND(NOT(ISBLANK(AC!R1206)),NOT(ISERR(AC!R1206)),AC!R1206&lt;&gt;0),0,""))</f>
        <v/>
      </c>
      <c r="W1200" s="34"/>
      <c r="X1200" s="47" t="str">
        <f t="shared" si="36"/>
        <v/>
      </c>
      <c r="Z1200" s="29" t="str">
        <f>IF(NOT(ISBLANK(AC!AB1206)),AC!BM1206,"")</f>
        <v/>
      </c>
      <c r="AA1200" s="29" t="str">
        <f t="shared" si="37"/>
        <v/>
      </c>
      <c r="AB1200" s="36">
        <f>IF(V1200&lt;ROUND(0.7*AC!T1206,2),1,0)</f>
        <v>0</v>
      </c>
    </row>
    <row r="1201" spans="2:28" s="35" customFormat="1" ht="21" customHeight="1" x14ac:dyDescent="0.15">
      <c r="B1201" s="37" t="str">
        <f>IF(ISBLANK(AC!B1207),"",AC!B1207)</f>
        <v/>
      </c>
      <c r="C1201" s="32"/>
      <c r="D1201" s="179" t="str">
        <f>IF(ISBLANK(AC!D1207),"",AC!D1207)</f>
        <v/>
      </c>
      <c r="E1201" s="180"/>
      <c r="F1201" s="180"/>
      <c r="G1201" s="180"/>
      <c r="H1201" s="180"/>
      <c r="I1201" s="180"/>
      <c r="J1201" s="180"/>
      <c r="K1201" s="180"/>
      <c r="L1201" s="180"/>
      <c r="M1201" s="180"/>
      <c r="N1201" s="180"/>
      <c r="O1201" s="180"/>
      <c r="P1201" s="181"/>
      <c r="Q1201" s="33"/>
      <c r="R1201" s="37" t="str">
        <f>IF(ISBLANK(AC!P1207),"",AC!P1207)</f>
        <v/>
      </c>
      <c r="S1201" s="34"/>
      <c r="T1201" s="47" t="str">
        <f>IF(NOT(ISBLANK(AC!R1207)),AC!R1207,"")</f>
        <v/>
      </c>
      <c r="U1201" s="34"/>
      <c r="V1201" s="47" t="str">
        <f>IF(NOT(ISBLANK(AC!AB1207)),IF($AA$22&gt;AC!$R$22,ROUND(ROUNDDOWN((AC!$R$22/$AA$22),4)*AC!BM1207,2),AC!BM1207),IF(AND(NOT(ISBLANK(AC!R1207)),NOT(ISERR(AC!R1207)),AC!R1207&lt;&gt;0),0,""))</f>
        <v/>
      </c>
      <c r="W1201" s="34"/>
      <c r="X1201" s="47" t="str">
        <f t="shared" si="36"/>
        <v/>
      </c>
      <c r="Z1201" s="29" t="str">
        <f>IF(NOT(ISBLANK(AC!AB1207)),AC!BM1207,"")</f>
        <v/>
      </c>
      <c r="AA1201" s="29" t="str">
        <f t="shared" si="37"/>
        <v/>
      </c>
      <c r="AB1201" s="36">
        <f>IF(V1201&lt;ROUND(0.7*AC!T1207,2),1,0)</f>
        <v>0</v>
      </c>
    </row>
    <row r="1202" spans="2:28" s="35" customFormat="1" ht="21" customHeight="1" x14ac:dyDescent="0.15">
      <c r="B1202" s="37" t="str">
        <f>IF(ISBLANK(AC!B1208),"",AC!B1208)</f>
        <v/>
      </c>
      <c r="C1202" s="32"/>
      <c r="D1202" s="179" t="str">
        <f>IF(ISBLANK(AC!D1208),"",AC!D1208)</f>
        <v/>
      </c>
      <c r="E1202" s="180"/>
      <c r="F1202" s="180"/>
      <c r="G1202" s="180"/>
      <c r="H1202" s="180"/>
      <c r="I1202" s="180"/>
      <c r="J1202" s="180"/>
      <c r="K1202" s="180"/>
      <c r="L1202" s="180"/>
      <c r="M1202" s="180"/>
      <c r="N1202" s="180"/>
      <c r="O1202" s="180"/>
      <c r="P1202" s="181"/>
      <c r="Q1202" s="33"/>
      <c r="R1202" s="37" t="str">
        <f>IF(ISBLANK(AC!P1208),"",AC!P1208)</f>
        <v/>
      </c>
      <c r="S1202" s="34"/>
      <c r="T1202" s="47" t="str">
        <f>IF(NOT(ISBLANK(AC!R1208)),AC!R1208,"")</f>
        <v/>
      </c>
      <c r="U1202" s="34"/>
      <c r="V1202" s="47" t="str">
        <f>IF(NOT(ISBLANK(AC!AB1208)),IF($AA$22&gt;AC!$R$22,ROUND(ROUNDDOWN((AC!$R$22/$AA$22),4)*AC!BM1208,2),AC!BM1208),IF(AND(NOT(ISBLANK(AC!R1208)),NOT(ISERR(AC!R1208)),AC!R1208&lt;&gt;0),0,""))</f>
        <v/>
      </c>
      <c r="W1202" s="34"/>
      <c r="X1202" s="47" t="str">
        <f t="shared" si="36"/>
        <v/>
      </c>
      <c r="Z1202" s="29" t="str">
        <f>IF(NOT(ISBLANK(AC!AB1208)),AC!BM1208,"")</f>
        <v/>
      </c>
      <c r="AA1202" s="29" t="str">
        <f t="shared" si="37"/>
        <v/>
      </c>
      <c r="AB1202" s="36">
        <f>IF(V1202&lt;ROUND(0.7*AC!T1208,2),1,0)</f>
        <v>0</v>
      </c>
    </row>
    <row r="1203" spans="2:28" s="35" customFormat="1" ht="21" customHeight="1" x14ac:dyDescent="0.15">
      <c r="B1203" s="37" t="str">
        <f>IF(ISBLANK(AC!B1209),"",AC!B1209)</f>
        <v/>
      </c>
      <c r="C1203" s="32"/>
      <c r="D1203" s="179" t="str">
        <f>IF(ISBLANK(AC!D1209),"",AC!D1209)</f>
        <v/>
      </c>
      <c r="E1203" s="180"/>
      <c r="F1203" s="180"/>
      <c r="G1203" s="180"/>
      <c r="H1203" s="180"/>
      <c r="I1203" s="180"/>
      <c r="J1203" s="180"/>
      <c r="K1203" s="180"/>
      <c r="L1203" s="180"/>
      <c r="M1203" s="180"/>
      <c r="N1203" s="180"/>
      <c r="O1203" s="180"/>
      <c r="P1203" s="181"/>
      <c r="Q1203" s="33"/>
      <c r="R1203" s="37" t="str">
        <f>IF(ISBLANK(AC!P1209),"",AC!P1209)</f>
        <v/>
      </c>
      <c r="S1203" s="34"/>
      <c r="T1203" s="47" t="str">
        <f>IF(NOT(ISBLANK(AC!R1209)),AC!R1209,"")</f>
        <v/>
      </c>
      <c r="U1203" s="34"/>
      <c r="V1203" s="47" t="str">
        <f>IF(NOT(ISBLANK(AC!AB1209)),IF($AA$22&gt;AC!$R$22,ROUND(ROUNDDOWN((AC!$R$22/$AA$22),4)*AC!BM1209,2),AC!BM1209),IF(AND(NOT(ISBLANK(AC!R1209)),NOT(ISERR(AC!R1209)),AC!R1209&lt;&gt;0),0,""))</f>
        <v/>
      </c>
      <c r="W1203" s="34"/>
      <c r="X1203" s="47" t="str">
        <f t="shared" si="36"/>
        <v/>
      </c>
      <c r="Z1203" s="29" t="str">
        <f>IF(NOT(ISBLANK(AC!AB1209)),AC!BM1209,"")</f>
        <v/>
      </c>
      <c r="AA1203" s="29" t="str">
        <f t="shared" si="37"/>
        <v/>
      </c>
      <c r="AB1203" s="36">
        <f>IF(V1203&lt;ROUND(0.7*AC!T1209,2),1,0)</f>
        <v>0</v>
      </c>
    </row>
    <row r="1204" spans="2:28" s="35" customFormat="1" ht="21" customHeight="1" x14ac:dyDescent="0.15">
      <c r="B1204" s="37" t="str">
        <f>IF(ISBLANK(AC!B1210),"",AC!B1210)</f>
        <v/>
      </c>
      <c r="C1204" s="32"/>
      <c r="D1204" s="179" t="str">
        <f>IF(ISBLANK(AC!D1210),"",AC!D1210)</f>
        <v/>
      </c>
      <c r="E1204" s="180"/>
      <c r="F1204" s="180"/>
      <c r="G1204" s="180"/>
      <c r="H1204" s="180"/>
      <c r="I1204" s="180"/>
      <c r="J1204" s="180"/>
      <c r="K1204" s="180"/>
      <c r="L1204" s="180"/>
      <c r="M1204" s="180"/>
      <c r="N1204" s="180"/>
      <c r="O1204" s="180"/>
      <c r="P1204" s="181"/>
      <c r="Q1204" s="33"/>
      <c r="R1204" s="37" t="str">
        <f>IF(ISBLANK(AC!P1210),"",AC!P1210)</f>
        <v/>
      </c>
      <c r="S1204" s="34"/>
      <c r="T1204" s="47" t="str">
        <f>IF(NOT(ISBLANK(AC!R1210)),AC!R1210,"")</f>
        <v/>
      </c>
      <c r="U1204" s="34"/>
      <c r="V1204" s="47" t="str">
        <f>IF(NOT(ISBLANK(AC!AB1210)),IF($AA$22&gt;AC!$R$22,ROUND(ROUNDDOWN((AC!$R$22/$AA$22),4)*AC!BM1210,2),AC!BM1210),IF(AND(NOT(ISBLANK(AC!R1210)),NOT(ISERR(AC!R1210)),AC!R1210&lt;&gt;0),0,""))</f>
        <v/>
      </c>
      <c r="W1204" s="34"/>
      <c r="X1204" s="47" t="str">
        <f t="shared" si="36"/>
        <v/>
      </c>
      <c r="Z1204" s="29" t="str">
        <f>IF(NOT(ISBLANK(AC!AB1210)),AC!BM1210,"")</f>
        <v/>
      </c>
      <c r="AA1204" s="29" t="str">
        <f t="shared" si="37"/>
        <v/>
      </c>
      <c r="AB1204" s="36">
        <f>IF(V1204&lt;ROUND(0.7*AC!T1210,2),1,0)</f>
        <v>0</v>
      </c>
    </row>
    <row r="1205" spans="2:28" s="35" customFormat="1" ht="21" customHeight="1" x14ac:dyDescent="0.15">
      <c r="B1205" s="37" t="str">
        <f>IF(ISBLANK(AC!B1211),"",AC!B1211)</f>
        <v/>
      </c>
      <c r="C1205" s="32"/>
      <c r="D1205" s="179" t="str">
        <f>IF(ISBLANK(AC!D1211),"",AC!D1211)</f>
        <v/>
      </c>
      <c r="E1205" s="180"/>
      <c r="F1205" s="180"/>
      <c r="G1205" s="180"/>
      <c r="H1205" s="180"/>
      <c r="I1205" s="180"/>
      <c r="J1205" s="180"/>
      <c r="K1205" s="180"/>
      <c r="L1205" s="180"/>
      <c r="M1205" s="180"/>
      <c r="N1205" s="180"/>
      <c r="O1205" s="180"/>
      <c r="P1205" s="181"/>
      <c r="Q1205" s="33"/>
      <c r="R1205" s="37" t="str">
        <f>IF(ISBLANK(AC!P1211),"",AC!P1211)</f>
        <v/>
      </c>
      <c r="S1205" s="34"/>
      <c r="T1205" s="47" t="str">
        <f>IF(NOT(ISBLANK(AC!R1211)),AC!R1211,"")</f>
        <v/>
      </c>
      <c r="U1205" s="34"/>
      <c r="V1205" s="47" t="str">
        <f>IF(NOT(ISBLANK(AC!AB1211)),IF($AA$22&gt;AC!$R$22,ROUND(ROUNDDOWN((AC!$R$22/$AA$22),4)*AC!BM1211,2),AC!BM1211),IF(AND(NOT(ISBLANK(AC!R1211)),NOT(ISERR(AC!R1211)),AC!R1211&lt;&gt;0),0,""))</f>
        <v/>
      </c>
      <c r="W1205" s="34"/>
      <c r="X1205" s="47" t="str">
        <f t="shared" si="36"/>
        <v/>
      </c>
      <c r="Z1205" s="29" t="str">
        <f>IF(NOT(ISBLANK(AC!AB1211)),AC!BM1211,"")</f>
        <v/>
      </c>
      <c r="AA1205" s="29" t="str">
        <f t="shared" si="37"/>
        <v/>
      </c>
      <c r="AB1205" s="36">
        <f>IF(V1205&lt;ROUND(0.7*AC!T1211,2),1,0)</f>
        <v>0</v>
      </c>
    </row>
    <row r="1206" spans="2:28" s="35" customFormat="1" ht="21" customHeight="1" x14ac:dyDescent="0.15">
      <c r="B1206" s="37" t="str">
        <f>IF(ISBLANK(AC!B1212),"",AC!B1212)</f>
        <v/>
      </c>
      <c r="C1206" s="32"/>
      <c r="D1206" s="179" t="str">
        <f>IF(ISBLANK(AC!D1212),"",AC!D1212)</f>
        <v/>
      </c>
      <c r="E1206" s="180"/>
      <c r="F1206" s="180"/>
      <c r="G1206" s="180"/>
      <c r="H1206" s="180"/>
      <c r="I1206" s="180"/>
      <c r="J1206" s="180"/>
      <c r="K1206" s="180"/>
      <c r="L1206" s="180"/>
      <c r="M1206" s="180"/>
      <c r="N1206" s="180"/>
      <c r="O1206" s="180"/>
      <c r="P1206" s="181"/>
      <c r="Q1206" s="33"/>
      <c r="R1206" s="37" t="str">
        <f>IF(ISBLANK(AC!P1212),"",AC!P1212)</f>
        <v/>
      </c>
      <c r="S1206" s="34"/>
      <c r="T1206" s="47" t="str">
        <f>IF(NOT(ISBLANK(AC!R1212)),AC!R1212,"")</f>
        <v/>
      </c>
      <c r="U1206" s="34"/>
      <c r="V1206" s="47" t="str">
        <f>IF(NOT(ISBLANK(AC!AB1212)),IF($AA$22&gt;AC!$R$22,ROUND(ROUNDDOWN((AC!$R$22/$AA$22),4)*AC!BM1212,2),AC!BM1212),IF(AND(NOT(ISBLANK(AC!R1212)),NOT(ISERR(AC!R1212)),AC!R1212&lt;&gt;0),0,""))</f>
        <v/>
      </c>
      <c r="W1206" s="34"/>
      <c r="X1206" s="47" t="str">
        <f t="shared" si="36"/>
        <v/>
      </c>
      <c r="Z1206" s="29" t="str">
        <f>IF(NOT(ISBLANK(AC!AB1212)),AC!BM1212,"")</f>
        <v/>
      </c>
      <c r="AA1206" s="29" t="str">
        <f t="shared" si="37"/>
        <v/>
      </c>
      <c r="AB1206" s="36">
        <f>IF(V1206&lt;ROUND(0.7*AC!T1212,2),1,0)</f>
        <v>0</v>
      </c>
    </row>
    <row r="1207" spans="2:28" s="35" customFormat="1" ht="21" customHeight="1" x14ac:dyDescent="0.15">
      <c r="B1207" s="37" t="str">
        <f>IF(ISBLANK(AC!B1213),"",AC!B1213)</f>
        <v/>
      </c>
      <c r="C1207" s="32"/>
      <c r="D1207" s="179" t="str">
        <f>IF(ISBLANK(AC!D1213),"",AC!D1213)</f>
        <v/>
      </c>
      <c r="E1207" s="180"/>
      <c r="F1207" s="180"/>
      <c r="G1207" s="180"/>
      <c r="H1207" s="180"/>
      <c r="I1207" s="180"/>
      <c r="J1207" s="180"/>
      <c r="K1207" s="180"/>
      <c r="L1207" s="180"/>
      <c r="M1207" s="180"/>
      <c r="N1207" s="180"/>
      <c r="O1207" s="180"/>
      <c r="P1207" s="181"/>
      <c r="Q1207" s="33"/>
      <c r="R1207" s="37" t="str">
        <f>IF(ISBLANK(AC!P1213),"",AC!P1213)</f>
        <v/>
      </c>
      <c r="S1207" s="34"/>
      <c r="T1207" s="47" t="str">
        <f>IF(NOT(ISBLANK(AC!R1213)),AC!R1213,"")</f>
        <v/>
      </c>
      <c r="U1207" s="34"/>
      <c r="V1207" s="47" t="str">
        <f>IF(NOT(ISBLANK(AC!AB1213)),IF($AA$22&gt;AC!$R$22,ROUND(ROUNDDOWN((AC!$R$22/$AA$22),4)*AC!BM1213,2),AC!BM1213),IF(AND(NOT(ISBLANK(AC!R1213)),NOT(ISERR(AC!R1213)),AC!R1213&lt;&gt;0),0,""))</f>
        <v/>
      </c>
      <c r="W1207" s="34"/>
      <c r="X1207" s="47" t="str">
        <f t="shared" si="36"/>
        <v/>
      </c>
      <c r="Z1207" s="29" t="str">
        <f>IF(NOT(ISBLANK(AC!AB1213)),AC!BM1213,"")</f>
        <v/>
      </c>
      <c r="AA1207" s="29" t="str">
        <f t="shared" si="37"/>
        <v/>
      </c>
      <c r="AB1207" s="36">
        <f>IF(V1207&lt;ROUND(0.7*AC!T1213,2),1,0)</f>
        <v>0</v>
      </c>
    </row>
    <row r="1208" spans="2:28" s="35" customFormat="1" ht="21" customHeight="1" x14ac:dyDescent="0.15">
      <c r="B1208" s="37" t="str">
        <f>IF(ISBLANK(AC!B1214),"",AC!B1214)</f>
        <v/>
      </c>
      <c r="C1208" s="32"/>
      <c r="D1208" s="179" t="str">
        <f>IF(ISBLANK(AC!D1214),"",AC!D1214)</f>
        <v/>
      </c>
      <c r="E1208" s="180"/>
      <c r="F1208" s="180"/>
      <c r="G1208" s="180"/>
      <c r="H1208" s="180"/>
      <c r="I1208" s="180"/>
      <c r="J1208" s="180"/>
      <c r="K1208" s="180"/>
      <c r="L1208" s="180"/>
      <c r="M1208" s="180"/>
      <c r="N1208" s="180"/>
      <c r="O1208" s="180"/>
      <c r="P1208" s="181"/>
      <c r="Q1208" s="33"/>
      <c r="R1208" s="37" t="str">
        <f>IF(ISBLANK(AC!P1214),"",AC!P1214)</f>
        <v/>
      </c>
      <c r="S1208" s="34"/>
      <c r="T1208" s="47" t="str">
        <f>IF(NOT(ISBLANK(AC!R1214)),AC!R1214,"")</f>
        <v/>
      </c>
      <c r="U1208" s="34"/>
      <c r="V1208" s="47" t="str">
        <f>IF(NOT(ISBLANK(AC!AB1214)),IF($AA$22&gt;AC!$R$22,ROUND(ROUNDDOWN((AC!$R$22/$AA$22),4)*AC!BM1214,2),AC!BM1214),IF(AND(NOT(ISBLANK(AC!R1214)),NOT(ISERR(AC!R1214)),AC!R1214&lt;&gt;0),0,""))</f>
        <v/>
      </c>
      <c r="W1208" s="34"/>
      <c r="X1208" s="47" t="str">
        <f t="shared" si="36"/>
        <v/>
      </c>
      <c r="Z1208" s="29" t="str">
        <f>IF(NOT(ISBLANK(AC!AB1214)),AC!BM1214,"")</f>
        <v/>
      </c>
      <c r="AA1208" s="29" t="str">
        <f t="shared" si="37"/>
        <v/>
      </c>
      <c r="AB1208" s="36">
        <f>IF(V1208&lt;ROUND(0.7*AC!T1214,2),1,0)</f>
        <v>0</v>
      </c>
    </row>
    <row r="1209" spans="2:28" s="35" customFormat="1" ht="21" customHeight="1" x14ac:dyDescent="0.15">
      <c r="B1209" s="37" t="str">
        <f>IF(ISBLANK(AC!B1215),"",AC!B1215)</f>
        <v/>
      </c>
      <c r="C1209" s="32"/>
      <c r="D1209" s="179" t="str">
        <f>IF(ISBLANK(AC!D1215),"",AC!D1215)</f>
        <v/>
      </c>
      <c r="E1209" s="180"/>
      <c r="F1209" s="180"/>
      <c r="G1209" s="180"/>
      <c r="H1209" s="180"/>
      <c r="I1209" s="180"/>
      <c r="J1209" s="180"/>
      <c r="K1209" s="180"/>
      <c r="L1209" s="180"/>
      <c r="M1209" s="180"/>
      <c r="N1209" s="180"/>
      <c r="O1209" s="180"/>
      <c r="P1209" s="181"/>
      <c r="Q1209" s="33"/>
      <c r="R1209" s="37" t="str">
        <f>IF(ISBLANK(AC!P1215),"",AC!P1215)</f>
        <v/>
      </c>
      <c r="S1209" s="34"/>
      <c r="T1209" s="47" t="str">
        <f>IF(NOT(ISBLANK(AC!R1215)),AC!R1215,"")</f>
        <v/>
      </c>
      <c r="U1209" s="34"/>
      <c r="V1209" s="47" t="str">
        <f>IF(NOT(ISBLANK(AC!AB1215)),IF($AA$22&gt;AC!$R$22,ROUND(ROUNDDOWN((AC!$R$22/$AA$22),4)*AC!BM1215,2),AC!BM1215),IF(AND(NOT(ISBLANK(AC!R1215)),NOT(ISERR(AC!R1215)),AC!R1215&lt;&gt;0),0,""))</f>
        <v/>
      </c>
      <c r="W1209" s="34"/>
      <c r="X1209" s="47" t="str">
        <f t="shared" si="36"/>
        <v/>
      </c>
      <c r="Z1209" s="29" t="str">
        <f>IF(NOT(ISBLANK(AC!AB1215)),AC!BM1215,"")</f>
        <v/>
      </c>
      <c r="AA1209" s="29" t="str">
        <f t="shared" si="37"/>
        <v/>
      </c>
      <c r="AB1209" s="36">
        <f>IF(V1209&lt;ROUND(0.7*AC!T1215,2),1,0)</f>
        <v>0</v>
      </c>
    </row>
    <row r="1210" spans="2:28" s="35" customFormat="1" ht="21" customHeight="1" x14ac:dyDescent="0.15">
      <c r="B1210" s="37" t="str">
        <f>IF(ISBLANK(AC!B1216),"",AC!B1216)</f>
        <v/>
      </c>
      <c r="C1210" s="32"/>
      <c r="D1210" s="179" t="str">
        <f>IF(ISBLANK(AC!D1216),"",AC!D1216)</f>
        <v/>
      </c>
      <c r="E1210" s="180"/>
      <c r="F1210" s="180"/>
      <c r="G1210" s="180"/>
      <c r="H1210" s="180"/>
      <c r="I1210" s="180"/>
      <c r="J1210" s="180"/>
      <c r="K1210" s="180"/>
      <c r="L1210" s="180"/>
      <c r="M1210" s="180"/>
      <c r="N1210" s="180"/>
      <c r="O1210" s="180"/>
      <c r="P1210" s="181"/>
      <c r="Q1210" s="33"/>
      <c r="R1210" s="37" t="str">
        <f>IF(ISBLANK(AC!P1216),"",AC!P1216)</f>
        <v/>
      </c>
      <c r="S1210" s="34"/>
      <c r="T1210" s="47" t="str">
        <f>IF(NOT(ISBLANK(AC!R1216)),AC!R1216,"")</f>
        <v/>
      </c>
      <c r="U1210" s="34"/>
      <c r="V1210" s="47" t="str">
        <f>IF(NOT(ISBLANK(AC!AB1216)),IF($AA$22&gt;AC!$R$22,ROUND(ROUNDDOWN((AC!$R$22/$AA$22),4)*AC!BM1216,2),AC!BM1216),IF(AND(NOT(ISBLANK(AC!R1216)),NOT(ISERR(AC!R1216)),AC!R1216&lt;&gt;0),0,""))</f>
        <v/>
      </c>
      <c r="W1210" s="34"/>
      <c r="X1210" s="47" t="str">
        <f t="shared" si="36"/>
        <v/>
      </c>
      <c r="Z1210" s="29" t="str">
        <f>IF(NOT(ISBLANK(AC!AB1216)),AC!BM1216,"")</f>
        <v/>
      </c>
      <c r="AA1210" s="29" t="str">
        <f t="shared" si="37"/>
        <v/>
      </c>
      <c r="AB1210" s="36">
        <f>IF(V1210&lt;ROUND(0.7*AC!T1216,2),1,0)</f>
        <v>0</v>
      </c>
    </row>
    <row r="1211" spans="2:28" s="35" customFormat="1" ht="21" customHeight="1" x14ac:dyDescent="0.15">
      <c r="B1211" s="37" t="str">
        <f>IF(ISBLANK(AC!B1217),"",AC!B1217)</f>
        <v/>
      </c>
      <c r="C1211" s="32"/>
      <c r="D1211" s="179" t="str">
        <f>IF(ISBLANK(AC!D1217),"",AC!D1217)</f>
        <v/>
      </c>
      <c r="E1211" s="180"/>
      <c r="F1211" s="180"/>
      <c r="G1211" s="180"/>
      <c r="H1211" s="180"/>
      <c r="I1211" s="180"/>
      <c r="J1211" s="180"/>
      <c r="K1211" s="180"/>
      <c r="L1211" s="180"/>
      <c r="M1211" s="180"/>
      <c r="N1211" s="180"/>
      <c r="O1211" s="180"/>
      <c r="P1211" s="181"/>
      <c r="Q1211" s="33"/>
      <c r="R1211" s="37" t="str">
        <f>IF(ISBLANK(AC!P1217),"",AC!P1217)</f>
        <v/>
      </c>
      <c r="S1211" s="34"/>
      <c r="T1211" s="47" t="str">
        <f>IF(NOT(ISBLANK(AC!R1217)),AC!R1217,"")</f>
        <v/>
      </c>
      <c r="U1211" s="34"/>
      <c r="V1211" s="47" t="str">
        <f>IF(NOT(ISBLANK(AC!AB1217)),IF($AA$22&gt;AC!$R$22,ROUND(ROUNDDOWN((AC!$R$22/$AA$22),4)*AC!BM1217,2),AC!BM1217),IF(AND(NOT(ISBLANK(AC!R1217)),NOT(ISERR(AC!R1217)),AC!R1217&lt;&gt;0),0,""))</f>
        <v/>
      </c>
      <c r="W1211" s="34"/>
      <c r="X1211" s="47" t="str">
        <f t="shared" si="36"/>
        <v/>
      </c>
      <c r="Z1211" s="29" t="str">
        <f>IF(NOT(ISBLANK(AC!AB1217)),AC!BM1217,"")</f>
        <v/>
      </c>
      <c r="AA1211" s="29" t="str">
        <f t="shared" si="37"/>
        <v/>
      </c>
      <c r="AB1211" s="36">
        <f>IF(V1211&lt;ROUND(0.7*AC!T1217,2),1,0)</f>
        <v>0</v>
      </c>
    </row>
    <row r="1212" spans="2:28" s="35" customFormat="1" ht="21" customHeight="1" x14ac:dyDescent="0.15">
      <c r="B1212" s="37" t="str">
        <f>IF(ISBLANK(AC!B1218),"",AC!B1218)</f>
        <v/>
      </c>
      <c r="C1212" s="32"/>
      <c r="D1212" s="179" t="str">
        <f>IF(ISBLANK(AC!D1218),"",AC!D1218)</f>
        <v/>
      </c>
      <c r="E1212" s="180"/>
      <c r="F1212" s="180"/>
      <c r="G1212" s="180"/>
      <c r="H1212" s="180"/>
      <c r="I1212" s="180"/>
      <c r="J1212" s="180"/>
      <c r="K1212" s="180"/>
      <c r="L1212" s="180"/>
      <c r="M1212" s="180"/>
      <c r="N1212" s="180"/>
      <c r="O1212" s="180"/>
      <c r="P1212" s="181"/>
      <c r="Q1212" s="33"/>
      <c r="R1212" s="37" t="str">
        <f>IF(ISBLANK(AC!P1218),"",AC!P1218)</f>
        <v/>
      </c>
      <c r="S1212" s="34"/>
      <c r="T1212" s="47" t="str">
        <f>IF(NOT(ISBLANK(AC!R1218)),AC!R1218,"")</f>
        <v/>
      </c>
      <c r="U1212" s="34"/>
      <c r="V1212" s="47" t="str">
        <f>IF(NOT(ISBLANK(AC!AB1218)),IF($AA$22&gt;AC!$R$22,ROUND(ROUNDDOWN((AC!$R$22/$AA$22),4)*AC!BM1218,2),AC!BM1218),IF(AND(NOT(ISBLANK(AC!R1218)),NOT(ISERR(AC!R1218)),AC!R1218&lt;&gt;0),0,""))</f>
        <v/>
      </c>
      <c r="W1212" s="34"/>
      <c r="X1212" s="47" t="str">
        <f t="shared" si="36"/>
        <v/>
      </c>
      <c r="Z1212" s="29" t="str">
        <f>IF(NOT(ISBLANK(AC!AB1218)),AC!BM1218,"")</f>
        <v/>
      </c>
      <c r="AA1212" s="29" t="str">
        <f t="shared" si="37"/>
        <v/>
      </c>
      <c r="AB1212" s="36">
        <f>IF(V1212&lt;ROUND(0.7*AC!T1218,2),1,0)</f>
        <v>0</v>
      </c>
    </row>
    <row r="1213" spans="2:28" s="35" customFormat="1" ht="21" customHeight="1" x14ac:dyDescent="0.15">
      <c r="B1213" s="37" t="str">
        <f>IF(ISBLANK(AC!B1219),"",AC!B1219)</f>
        <v/>
      </c>
      <c r="C1213" s="32"/>
      <c r="D1213" s="179" t="str">
        <f>IF(ISBLANK(AC!D1219),"",AC!D1219)</f>
        <v/>
      </c>
      <c r="E1213" s="180"/>
      <c r="F1213" s="180"/>
      <c r="G1213" s="180"/>
      <c r="H1213" s="180"/>
      <c r="I1213" s="180"/>
      <c r="J1213" s="180"/>
      <c r="K1213" s="180"/>
      <c r="L1213" s="180"/>
      <c r="M1213" s="180"/>
      <c r="N1213" s="180"/>
      <c r="O1213" s="180"/>
      <c r="P1213" s="181"/>
      <c r="Q1213" s="33"/>
      <c r="R1213" s="37" t="str">
        <f>IF(ISBLANK(AC!P1219),"",AC!P1219)</f>
        <v/>
      </c>
      <c r="S1213" s="34"/>
      <c r="T1213" s="47" t="str">
        <f>IF(NOT(ISBLANK(AC!R1219)),AC!R1219,"")</f>
        <v/>
      </c>
      <c r="U1213" s="34"/>
      <c r="V1213" s="47" t="str">
        <f>IF(NOT(ISBLANK(AC!AB1219)),IF($AA$22&gt;AC!$R$22,ROUND(ROUNDDOWN((AC!$R$22/$AA$22),4)*AC!BM1219,2),AC!BM1219),IF(AND(NOT(ISBLANK(AC!R1219)),NOT(ISERR(AC!R1219)),AC!R1219&lt;&gt;0),0,""))</f>
        <v/>
      </c>
      <c r="W1213" s="34"/>
      <c r="X1213" s="47" t="str">
        <f t="shared" si="36"/>
        <v/>
      </c>
      <c r="Z1213" s="29" t="str">
        <f>IF(NOT(ISBLANK(AC!AB1219)),AC!BM1219,"")</f>
        <v/>
      </c>
      <c r="AA1213" s="29" t="str">
        <f t="shared" si="37"/>
        <v/>
      </c>
      <c r="AB1213" s="36">
        <f>IF(V1213&lt;ROUND(0.7*AC!T1219,2),1,0)</f>
        <v>0</v>
      </c>
    </row>
    <row r="1214" spans="2:28" s="35" customFormat="1" ht="21" customHeight="1" x14ac:dyDescent="0.15">
      <c r="B1214" s="37" t="str">
        <f>IF(ISBLANK(AC!B1220),"",AC!B1220)</f>
        <v/>
      </c>
      <c r="C1214" s="32"/>
      <c r="D1214" s="179" t="str">
        <f>IF(ISBLANK(AC!D1220),"",AC!D1220)</f>
        <v/>
      </c>
      <c r="E1214" s="180"/>
      <c r="F1214" s="180"/>
      <c r="G1214" s="180"/>
      <c r="H1214" s="180"/>
      <c r="I1214" s="180"/>
      <c r="J1214" s="180"/>
      <c r="K1214" s="180"/>
      <c r="L1214" s="180"/>
      <c r="M1214" s="180"/>
      <c r="N1214" s="180"/>
      <c r="O1214" s="180"/>
      <c r="P1214" s="181"/>
      <c r="Q1214" s="33"/>
      <c r="R1214" s="37" t="str">
        <f>IF(ISBLANK(AC!P1220),"",AC!P1220)</f>
        <v/>
      </c>
      <c r="S1214" s="34"/>
      <c r="T1214" s="47" t="str">
        <f>IF(NOT(ISBLANK(AC!R1220)),AC!R1220,"")</f>
        <v/>
      </c>
      <c r="U1214" s="34"/>
      <c r="V1214" s="47" t="str">
        <f>IF(NOT(ISBLANK(AC!AB1220)),IF($AA$22&gt;AC!$R$22,ROUND(ROUNDDOWN((AC!$R$22/$AA$22),4)*AC!BM1220,2),AC!BM1220),IF(AND(NOT(ISBLANK(AC!R1220)),NOT(ISERR(AC!R1220)),AC!R1220&lt;&gt;0),0,""))</f>
        <v/>
      </c>
      <c r="W1214" s="34"/>
      <c r="X1214" s="47" t="str">
        <f t="shared" si="36"/>
        <v/>
      </c>
      <c r="Z1214" s="29" t="str">
        <f>IF(NOT(ISBLANK(AC!AB1220)),AC!BM1220,"")</f>
        <v/>
      </c>
      <c r="AA1214" s="29" t="str">
        <f t="shared" si="37"/>
        <v/>
      </c>
      <c r="AB1214" s="36">
        <f>IF(V1214&lt;ROUND(0.7*AC!T1220,2),1,0)</f>
        <v>0</v>
      </c>
    </row>
    <row r="1215" spans="2:28" s="35" customFormat="1" ht="21" customHeight="1" x14ac:dyDescent="0.15">
      <c r="B1215" s="37" t="str">
        <f>IF(ISBLANK(AC!B1221),"",AC!B1221)</f>
        <v/>
      </c>
      <c r="C1215" s="32"/>
      <c r="D1215" s="179" t="str">
        <f>IF(ISBLANK(AC!D1221),"",AC!D1221)</f>
        <v/>
      </c>
      <c r="E1215" s="180"/>
      <c r="F1215" s="180"/>
      <c r="G1215" s="180"/>
      <c r="H1215" s="180"/>
      <c r="I1215" s="180"/>
      <c r="J1215" s="180"/>
      <c r="K1215" s="180"/>
      <c r="L1215" s="180"/>
      <c r="M1215" s="180"/>
      <c r="N1215" s="180"/>
      <c r="O1215" s="180"/>
      <c r="P1215" s="181"/>
      <c r="Q1215" s="33"/>
      <c r="R1215" s="37" t="str">
        <f>IF(ISBLANK(AC!P1221),"",AC!P1221)</f>
        <v/>
      </c>
      <c r="S1215" s="34"/>
      <c r="T1215" s="47" t="str">
        <f>IF(NOT(ISBLANK(AC!R1221)),AC!R1221,"")</f>
        <v/>
      </c>
      <c r="U1215" s="34"/>
      <c r="V1215" s="47" t="str">
        <f>IF(NOT(ISBLANK(AC!AB1221)),IF($AA$22&gt;AC!$R$22,ROUND(ROUNDDOWN((AC!$R$22/$AA$22),4)*AC!BM1221,2),AC!BM1221),IF(AND(NOT(ISBLANK(AC!R1221)),NOT(ISERR(AC!R1221)),AC!R1221&lt;&gt;0),0,""))</f>
        <v/>
      </c>
      <c r="W1215" s="34"/>
      <c r="X1215" s="47" t="str">
        <f t="shared" si="36"/>
        <v/>
      </c>
      <c r="Z1215" s="29" t="str">
        <f>IF(NOT(ISBLANK(AC!AB1221)),AC!BM1221,"")</f>
        <v/>
      </c>
      <c r="AA1215" s="29" t="str">
        <f t="shared" si="37"/>
        <v/>
      </c>
      <c r="AB1215" s="36">
        <f>IF(V1215&lt;ROUND(0.7*AC!T1221,2),1,0)</f>
        <v>0</v>
      </c>
    </row>
    <row r="1216" spans="2:28" s="35" customFormat="1" ht="21" customHeight="1" x14ac:dyDescent="0.15">
      <c r="B1216" s="37" t="str">
        <f>IF(ISBLANK(AC!B1222),"",AC!B1222)</f>
        <v/>
      </c>
      <c r="C1216" s="32"/>
      <c r="D1216" s="179" t="str">
        <f>IF(ISBLANK(AC!D1222),"",AC!D1222)</f>
        <v/>
      </c>
      <c r="E1216" s="180"/>
      <c r="F1216" s="180"/>
      <c r="G1216" s="180"/>
      <c r="H1216" s="180"/>
      <c r="I1216" s="180"/>
      <c r="J1216" s="180"/>
      <c r="K1216" s="180"/>
      <c r="L1216" s="180"/>
      <c r="M1216" s="180"/>
      <c r="N1216" s="180"/>
      <c r="O1216" s="180"/>
      <c r="P1216" s="181"/>
      <c r="Q1216" s="33"/>
      <c r="R1216" s="37" t="str">
        <f>IF(ISBLANK(AC!P1222),"",AC!P1222)</f>
        <v/>
      </c>
      <c r="S1216" s="34"/>
      <c r="T1216" s="47" t="str">
        <f>IF(NOT(ISBLANK(AC!R1222)),AC!R1222,"")</f>
        <v/>
      </c>
      <c r="U1216" s="34"/>
      <c r="V1216" s="47" t="str">
        <f>IF(NOT(ISBLANK(AC!AB1222)),IF($AA$22&gt;AC!$R$22,ROUND(ROUNDDOWN((AC!$R$22/$AA$22),4)*AC!BM1222,2),AC!BM1222),IF(AND(NOT(ISBLANK(AC!R1222)),NOT(ISERR(AC!R1222)),AC!R1222&lt;&gt;0),0,""))</f>
        <v/>
      </c>
      <c r="W1216" s="34"/>
      <c r="X1216" s="47" t="str">
        <f t="shared" si="36"/>
        <v/>
      </c>
      <c r="Z1216" s="29" t="str">
        <f>IF(NOT(ISBLANK(AC!AB1222)),AC!BM1222,"")</f>
        <v/>
      </c>
      <c r="AA1216" s="29" t="str">
        <f t="shared" si="37"/>
        <v/>
      </c>
      <c r="AB1216" s="36">
        <f>IF(V1216&lt;ROUND(0.7*AC!T1222,2),1,0)</f>
        <v>0</v>
      </c>
    </row>
    <row r="1217" spans="2:28" s="35" customFormat="1" ht="21" customHeight="1" x14ac:dyDescent="0.15">
      <c r="B1217" s="37" t="str">
        <f>IF(ISBLANK(AC!B1223),"",AC!B1223)</f>
        <v/>
      </c>
      <c r="C1217" s="32"/>
      <c r="D1217" s="179" t="str">
        <f>IF(ISBLANK(AC!D1223),"",AC!D1223)</f>
        <v/>
      </c>
      <c r="E1217" s="180"/>
      <c r="F1217" s="180"/>
      <c r="G1217" s="180"/>
      <c r="H1217" s="180"/>
      <c r="I1217" s="180"/>
      <c r="J1217" s="180"/>
      <c r="K1217" s="180"/>
      <c r="L1217" s="180"/>
      <c r="M1217" s="180"/>
      <c r="N1217" s="180"/>
      <c r="O1217" s="180"/>
      <c r="P1217" s="181"/>
      <c r="Q1217" s="33"/>
      <c r="R1217" s="37" t="str">
        <f>IF(ISBLANK(AC!P1223),"",AC!P1223)</f>
        <v/>
      </c>
      <c r="S1217" s="34"/>
      <c r="T1217" s="47" t="str">
        <f>IF(NOT(ISBLANK(AC!R1223)),AC!R1223,"")</f>
        <v/>
      </c>
      <c r="U1217" s="34"/>
      <c r="V1217" s="47" t="str">
        <f>IF(NOT(ISBLANK(AC!AB1223)),IF($AA$22&gt;AC!$R$22,ROUND(ROUNDDOWN((AC!$R$22/$AA$22),4)*AC!BM1223,2),AC!BM1223),IF(AND(NOT(ISBLANK(AC!R1223)),NOT(ISERR(AC!R1223)),AC!R1223&lt;&gt;0),0,""))</f>
        <v/>
      </c>
      <c r="W1217" s="34"/>
      <c r="X1217" s="47" t="str">
        <f t="shared" si="36"/>
        <v/>
      </c>
      <c r="Z1217" s="29" t="str">
        <f>IF(NOT(ISBLANK(AC!AB1223)),AC!BM1223,"")</f>
        <v/>
      </c>
      <c r="AA1217" s="29" t="str">
        <f t="shared" si="37"/>
        <v/>
      </c>
      <c r="AB1217" s="36">
        <f>IF(V1217&lt;ROUND(0.7*AC!T1223,2),1,0)</f>
        <v>0</v>
      </c>
    </row>
    <row r="1218" spans="2:28" s="35" customFormat="1" ht="21" customHeight="1" x14ac:dyDescent="0.15">
      <c r="B1218" s="37" t="str">
        <f>IF(ISBLANK(AC!B1224),"",AC!B1224)</f>
        <v/>
      </c>
      <c r="C1218" s="32"/>
      <c r="D1218" s="179" t="str">
        <f>IF(ISBLANK(AC!D1224),"",AC!D1224)</f>
        <v/>
      </c>
      <c r="E1218" s="180"/>
      <c r="F1218" s="180"/>
      <c r="G1218" s="180"/>
      <c r="H1218" s="180"/>
      <c r="I1218" s="180"/>
      <c r="J1218" s="180"/>
      <c r="K1218" s="180"/>
      <c r="L1218" s="180"/>
      <c r="M1218" s="180"/>
      <c r="N1218" s="180"/>
      <c r="O1218" s="180"/>
      <c r="P1218" s="181"/>
      <c r="Q1218" s="33"/>
      <c r="R1218" s="37" t="str">
        <f>IF(ISBLANK(AC!P1224),"",AC!P1224)</f>
        <v/>
      </c>
      <c r="S1218" s="34"/>
      <c r="T1218" s="47" t="str">
        <f>IF(NOT(ISBLANK(AC!R1224)),AC!R1224,"")</f>
        <v/>
      </c>
      <c r="U1218" s="34"/>
      <c r="V1218" s="47" t="str">
        <f>IF(NOT(ISBLANK(AC!AB1224)),IF($AA$22&gt;AC!$R$22,ROUND(ROUNDDOWN((AC!$R$22/$AA$22),4)*AC!BM1224,2),AC!BM1224),IF(AND(NOT(ISBLANK(AC!R1224)),NOT(ISERR(AC!R1224)),AC!R1224&lt;&gt;0),0,""))</f>
        <v/>
      </c>
      <c r="W1218" s="34"/>
      <c r="X1218" s="47" t="str">
        <f t="shared" si="36"/>
        <v/>
      </c>
      <c r="Z1218" s="29" t="str">
        <f>IF(NOT(ISBLANK(AC!AB1224)),AC!BM1224,"")</f>
        <v/>
      </c>
      <c r="AA1218" s="29" t="str">
        <f t="shared" si="37"/>
        <v/>
      </c>
      <c r="AB1218" s="36">
        <f>IF(V1218&lt;ROUND(0.7*AC!T1224,2),1,0)</f>
        <v>0</v>
      </c>
    </row>
    <row r="1219" spans="2:28" s="35" customFormat="1" ht="21" customHeight="1" x14ac:dyDescent="0.15">
      <c r="B1219" s="37" t="str">
        <f>IF(ISBLANK(AC!B1225),"",AC!B1225)</f>
        <v/>
      </c>
      <c r="C1219" s="32"/>
      <c r="D1219" s="179" t="str">
        <f>IF(ISBLANK(AC!D1225),"",AC!D1225)</f>
        <v/>
      </c>
      <c r="E1219" s="180"/>
      <c r="F1219" s="180"/>
      <c r="G1219" s="180"/>
      <c r="H1219" s="180"/>
      <c r="I1219" s="180"/>
      <c r="J1219" s="180"/>
      <c r="K1219" s="180"/>
      <c r="L1219" s="180"/>
      <c r="M1219" s="180"/>
      <c r="N1219" s="180"/>
      <c r="O1219" s="180"/>
      <c r="P1219" s="181"/>
      <c r="Q1219" s="33"/>
      <c r="R1219" s="37" t="str">
        <f>IF(ISBLANK(AC!P1225),"",AC!P1225)</f>
        <v/>
      </c>
      <c r="S1219" s="34"/>
      <c r="T1219" s="47" t="str">
        <f>IF(NOT(ISBLANK(AC!R1225)),AC!R1225,"")</f>
        <v/>
      </c>
      <c r="U1219" s="34"/>
      <c r="V1219" s="47" t="str">
        <f>IF(NOT(ISBLANK(AC!AB1225)),IF($AA$22&gt;AC!$R$22,ROUND(ROUNDDOWN((AC!$R$22/$AA$22),4)*AC!BM1225,2),AC!BM1225),IF(AND(NOT(ISBLANK(AC!R1225)),NOT(ISERR(AC!R1225)),AC!R1225&lt;&gt;0),0,""))</f>
        <v/>
      </c>
      <c r="W1219" s="34"/>
      <c r="X1219" s="47" t="str">
        <f t="shared" si="36"/>
        <v/>
      </c>
      <c r="Z1219" s="29" t="str">
        <f>IF(NOT(ISBLANK(AC!AB1225)),AC!BM1225,"")</f>
        <v/>
      </c>
      <c r="AA1219" s="29" t="str">
        <f t="shared" si="37"/>
        <v/>
      </c>
      <c r="AB1219" s="36">
        <f>IF(V1219&lt;ROUND(0.7*AC!T1225,2),1,0)</f>
        <v>0</v>
      </c>
    </row>
    <row r="1220" spans="2:28" s="35" customFormat="1" ht="21" customHeight="1" x14ac:dyDescent="0.15">
      <c r="B1220" s="37" t="str">
        <f>IF(ISBLANK(AC!B1226),"",AC!B1226)</f>
        <v/>
      </c>
      <c r="C1220" s="32"/>
      <c r="D1220" s="179" t="str">
        <f>IF(ISBLANK(AC!D1226),"",AC!D1226)</f>
        <v/>
      </c>
      <c r="E1220" s="180"/>
      <c r="F1220" s="180"/>
      <c r="G1220" s="180"/>
      <c r="H1220" s="180"/>
      <c r="I1220" s="180"/>
      <c r="J1220" s="180"/>
      <c r="K1220" s="180"/>
      <c r="L1220" s="180"/>
      <c r="M1220" s="180"/>
      <c r="N1220" s="180"/>
      <c r="O1220" s="180"/>
      <c r="P1220" s="181"/>
      <c r="Q1220" s="33"/>
      <c r="R1220" s="37" t="str">
        <f>IF(ISBLANK(AC!P1226),"",AC!P1226)</f>
        <v/>
      </c>
      <c r="S1220" s="34"/>
      <c r="T1220" s="47" t="str">
        <f>IF(NOT(ISBLANK(AC!R1226)),AC!R1226,"")</f>
        <v/>
      </c>
      <c r="U1220" s="34"/>
      <c r="V1220" s="47" t="str">
        <f>IF(NOT(ISBLANK(AC!AB1226)),IF($AA$22&gt;AC!$R$22,ROUND(ROUNDDOWN((AC!$R$22/$AA$22),4)*AC!BM1226,2),AC!BM1226),IF(AND(NOT(ISBLANK(AC!R1226)),NOT(ISERR(AC!R1226)),AC!R1226&lt;&gt;0),0,""))</f>
        <v/>
      </c>
      <c r="W1220" s="34"/>
      <c r="X1220" s="47" t="str">
        <f t="shared" si="36"/>
        <v/>
      </c>
      <c r="Z1220" s="29" t="str">
        <f>IF(NOT(ISBLANK(AC!AB1226)),AC!BM1226,"")</f>
        <v/>
      </c>
      <c r="AA1220" s="29" t="str">
        <f t="shared" si="37"/>
        <v/>
      </c>
      <c r="AB1220" s="36">
        <f>IF(V1220&lt;ROUND(0.7*AC!T1226,2),1,0)</f>
        <v>0</v>
      </c>
    </row>
    <row r="1221" spans="2:28" s="35" customFormat="1" ht="21" customHeight="1" x14ac:dyDescent="0.15">
      <c r="B1221" s="37" t="str">
        <f>IF(ISBLANK(AC!B1227),"",AC!B1227)</f>
        <v/>
      </c>
      <c r="C1221" s="32"/>
      <c r="D1221" s="179" t="str">
        <f>IF(ISBLANK(AC!D1227),"",AC!D1227)</f>
        <v/>
      </c>
      <c r="E1221" s="180"/>
      <c r="F1221" s="180"/>
      <c r="G1221" s="180"/>
      <c r="H1221" s="180"/>
      <c r="I1221" s="180"/>
      <c r="J1221" s="180"/>
      <c r="K1221" s="180"/>
      <c r="L1221" s="180"/>
      <c r="M1221" s="180"/>
      <c r="N1221" s="180"/>
      <c r="O1221" s="180"/>
      <c r="P1221" s="181"/>
      <c r="Q1221" s="33"/>
      <c r="R1221" s="37" t="str">
        <f>IF(ISBLANK(AC!P1227),"",AC!P1227)</f>
        <v/>
      </c>
      <c r="S1221" s="34"/>
      <c r="T1221" s="47" t="str">
        <f>IF(NOT(ISBLANK(AC!R1227)),AC!R1227,"")</f>
        <v/>
      </c>
      <c r="U1221" s="34"/>
      <c r="V1221" s="47" t="str">
        <f>IF(NOT(ISBLANK(AC!AB1227)),IF($AA$22&gt;AC!$R$22,ROUND(ROUNDDOWN((AC!$R$22/$AA$22),4)*AC!BM1227,2),AC!BM1227),IF(AND(NOT(ISBLANK(AC!R1227)),NOT(ISERR(AC!R1227)),AC!R1227&lt;&gt;0),0,""))</f>
        <v/>
      </c>
      <c r="W1221" s="34"/>
      <c r="X1221" s="47" t="str">
        <f t="shared" si="36"/>
        <v/>
      </c>
      <c r="Z1221" s="29" t="str">
        <f>IF(NOT(ISBLANK(AC!AB1227)),AC!BM1227,"")</f>
        <v/>
      </c>
      <c r="AA1221" s="29" t="str">
        <f t="shared" si="37"/>
        <v/>
      </c>
      <c r="AB1221" s="36">
        <f>IF(V1221&lt;ROUND(0.7*AC!T1227,2),1,0)</f>
        <v>0</v>
      </c>
    </row>
    <row r="1222" spans="2:28" s="35" customFormat="1" ht="21" customHeight="1" x14ac:dyDescent="0.15">
      <c r="B1222" s="37" t="str">
        <f>IF(ISBLANK(AC!B1228),"",AC!B1228)</f>
        <v/>
      </c>
      <c r="C1222" s="32"/>
      <c r="D1222" s="179" t="str">
        <f>IF(ISBLANK(AC!D1228),"",AC!D1228)</f>
        <v/>
      </c>
      <c r="E1222" s="180"/>
      <c r="F1222" s="180"/>
      <c r="G1222" s="180"/>
      <c r="H1222" s="180"/>
      <c r="I1222" s="180"/>
      <c r="J1222" s="180"/>
      <c r="K1222" s="180"/>
      <c r="L1222" s="180"/>
      <c r="M1222" s="180"/>
      <c r="N1222" s="180"/>
      <c r="O1222" s="180"/>
      <c r="P1222" s="181"/>
      <c r="Q1222" s="33"/>
      <c r="R1222" s="37" t="str">
        <f>IF(ISBLANK(AC!P1228),"",AC!P1228)</f>
        <v/>
      </c>
      <c r="S1222" s="34"/>
      <c r="T1222" s="47" t="str">
        <f>IF(NOT(ISBLANK(AC!R1228)),AC!R1228,"")</f>
        <v/>
      </c>
      <c r="U1222" s="34"/>
      <c r="V1222" s="47" t="str">
        <f>IF(NOT(ISBLANK(AC!AB1228)),IF($AA$22&gt;AC!$R$22,ROUND(ROUNDDOWN((AC!$R$22/$AA$22),4)*AC!BM1228,2),AC!BM1228),IF(AND(NOT(ISBLANK(AC!R1228)),NOT(ISERR(AC!R1228)),AC!R1228&lt;&gt;0),0,""))</f>
        <v/>
      </c>
      <c r="W1222" s="34"/>
      <c r="X1222" s="47" t="str">
        <f t="shared" si="36"/>
        <v/>
      </c>
      <c r="Z1222" s="29" t="str">
        <f>IF(NOT(ISBLANK(AC!AB1228)),AC!BM1228,"")</f>
        <v/>
      </c>
      <c r="AA1222" s="29" t="str">
        <f t="shared" si="37"/>
        <v/>
      </c>
      <c r="AB1222" s="36">
        <f>IF(V1222&lt;ROUND(0.7*AC!T1228,2),1,0)</f>
        <v>0</v>
      </c>
    </row>
    <row r="1223" spans="2:28" s="35" customFormat="1" ht="21" customHeight="1" x14ac:dyDescent="0.15">
      <c r="B1223" s="37" t="str">
        <f>IF(ISBLANK(AC!B1229),"",AC!B1229)</f>
        <v/>
      </c>
      <c r="C1223" s="32"/>
      <c r="D1223" s="179" t="str">
        <f>IF(ISBLANK(AC!D1229),"",AC!D1229)</f>
        <v/>
      </c>
      <c r="E1223" s="180"/>
      <c r="F1223" s="180"/>
      <c r="G1223" s="180"/>
      <c r="H1223" s="180"/>
      <c r="I1223" s="180"/>
      <c r="J1223" s="180"/>
      <c r="K1223" s="180"/>
      <c r="L1223" s="180"/>
      <c r="M1223" s="180"/>
      <c r="N1223" s="180"/>
      <c r="O1223" s="180"/>
      <c r="P1223" s="181"/>
      <c r="Q1223" s="33"/>
      <c r="R1223" s="37" t="str">
        <f>IF(ISBLANK(AC!P1229),"",AC!P1229)</f>
        <v/>
      </c>
      <c r="S1223" s="34"/>
      <c r="T1223" s="47" t="str">
        <f>IF(NOT(ISBLANK(AC!R1229)),AC!R1229,"")</f>
        <v/>
      </c>
      <c r="U1223" s="34"/>
      <c r="V1223" s="47" t="str">
        <f>IF(NOT(ISBLANK(AC!AB1229)),IF($AA$22&gt;AC!$R$22,ROUND(ROUNDDOWN((AC!$R$22/$AA$22),4)*AC!BM1229,2),AC!BM1229),IF(AND(NOT(ISBLANK(AC!R1229)),NOT(ISERR(AC!R1229)),AC!R1229&lt;&gt;0),0,""))</f>
        <v/>
      </c>
      <c r="W1223" s="34"/>
      <c r="X1223" s="47" t="str">
        <f t="shared" si="36"/>
        <v/>
      </c>
      <c r="Z1223" s="29" t="str">
        <f>IF(NOT(ISBLANK(AC!AB1229)),AC!BM1229,"")</f>
        <v/>
      </c>
      <c r="AA1223" s="29" t="str">
        <f t="shared" si="37"/>
        <v/>
      </c>
      <c r="AB1223" s="36">
        <f>IF(V1223&lt;ROUND(0.7*AC!T1229,2),1,0)</f>
        <v>0</v>
      </c>
    </row>
    <row r="1224" spans="2:28" s="35" customFormat="1" ht="21" customHeight="1" x14ac:dyDescent="0.15">
      <c r="B1224" s="37" t="str">
        <f>IF(ISBLANK(AC!B1230),"",AC!B1230)</f>
        <v/>
      </c>
      <c r="C1224" s="32"/>
      <c r="D1224" s="179" t="str">
        <f>IF(ISBLANK(AC!D1230),"",AC!D1230)</f>
        <v/>
      </c>
      <c r="E1224" s="180"/>
      <c r="F1224" s="180"/>
      <c r="G1224" s="180"/>
      <c r="H1224" s="180"/>
      <c r="I1224" s="180"/>
      <c r="J1224" s="180"/>
      <c r="K1224" s="180"/>
      <c r="L1224" s="180"/>
      <c r="M1224" s="180"/>
      <c r="N1224" s="180"/>
      <c r="O1224" s="180"/>
      <c r="P1224" s="181"/>
      <c r="Q1224" s="33"/>
      <c r="R1224" s="37" t="str">
        <f>IF(ISBLANK(AC!P1230),"",AC!P1230)</f>
        <v/>
      </c>
      <c r="S1224" s="34"/>
      <c r="T1224" s="47" t="str">
        <f>IF(NOT(ISBLANK(AC!R1230)),AC!R1230,"")</f>
        <v/>
      </c>
      <c r="U1224" s="34"/>
      <c r="V1224" s="47" t="str">
        <f>IF(NOT(ISBLANK(AC!AB1230)),IF($AA$22&gt;AC!$R$22,ROUND(ROUNDDOWN((AC!$R$22/$AA$22),4)*AC!BM1230,2),AC!BM1230),IF(AND(NOT(ISBLANK(AC!R1230)),NOT(ISERR(AC!R1230)),AC!R1230&lt;&gt;0),0,""))</f>
        <v/>
      </c>
      <c r="W1224" s="34"/>
      <c r="X1224" s="47" t="str">
        <f t="shared" si="36"/>
        <v/>
      </c>
      <c r="Z1224" s="29" t="str">
        <f>IF(NOT(ISBLANK(AC!AB1230)),AC!BM1230,"")</f>
        <v/>
      </c>
      <c r="AA1224" s="29" t="str">
        <f t="shared" si="37"/>
        <v/>
      </c>
      <c r="AB1224" s="36">
        <f>IF(V1224&lt;ROUND(0.7*AC!T1230,2),1,0)</f>
        <v>0</v>
      </c>
    </row>
    <row r="1225" spans="2:28" s="35" customFormat="1" ht="21" customHeight="1" x14ac:dyDescent="0.15">
      <c r="B1225" s="37" t="str">
        <f>IF(ISBLANK(AC!B1231),"",AC!B1231)</f>
        <v/>
      </c>
      <c r="C1225" s="32"/>
      <c r="D1225" s="179" t="str">
        <f>IF(ISBLANK(AC!D1231),"",AC!D1231)</f>
        <v/>
      </c>
      <c r="E1225" s="180"/>
      <c r="F1225" s="180"/>
      <c r="G1225" s="180"/>
      <c r="H1225" s="180"/>
      <c r="I1225" s="180"/>
      <c r="J1225" s="180"/>
      <c r="K1225" s="180"/>
      <c r="L1225" s="180"/>
      <c r="M1225" s="180"/>
      <c r="N1225" s="180"/>
      <c r="O1225" s="180"/>
      <c r="P1225" s="181"/>
      <c r="Q1225" s="33"/>
      <c r="R1225" s="37" t="str">
        <f>IF(ISBLANK(AC!P1231),"",AC!P1231)</f>
        <v/>
      </c>
      <c r="S1225" s="34"/>
      <c r="T1225" s="47" t="str">
        <f>IF(NOT(ISBLANK(AC!R1231)),AC!R1231,"")</f>
        <v/>
      </c>
      <c r="U1225" s="34"/>
      <c r="V1225" s="47" t="str">
        <f>IF(NOT(ISBLANK(AC!AB1231)),IF($AA$22&gt;AC!$R$22,ROUND(ROUNDDOWN((AC!$R$22/$AA$22),4)*AC!BM1231,2),AC!BM1231),IF(AND(NOT(ISBLANK(AC!R1231)),NOT(ISERR(AC!R1231)),AC!R1231&lt;&gt;0),0,""))</f>
        <v/>
      </c>
      <c r="W1225" s="34"/>
      <c r="X1225" s="47" t="str">
        <f t="shared" si="36"/>
        <v/>
      </c>
      <c r="Z1225" s="29" t="str">
        <f>IF(NOT(ISBLANK(AC!AB1231)),AC!BM1231,"")</f>
        <v/>
      </c>
      <c r="AA1225" s="29" t="str">
        <f t="shared" si="37"/>
        <v/>
      </c>
      <c r="AB1225" s="36">
        <f>IF(V1225&lt;ROUND(0.7*AC!T1231,2),1,0)</f>
        <v>0</v>
      </c>
    </row>
    <row r="1226" spans="2:28" s="35" customFormat="1" ht="21" customHeight="1" x14ac:dyDescent="0.15">
      <c r="B1226" s="37" t="str">
        <f>IF(ISBLANK(AC!B1232),"",AC!B1232)</f>
        <v/>
      </c>
      <c r="C1226" s="32"/>
      <c r="D1226" s="179" t="str">
        <f>IF(ISBLANK(AC!D1232),"",AC!D1232)</f>
        <v/>
      </c>
      <c r="E1226" s="180"/>
      <c r="F1226" s="180"/>
      <c r="G1226" s="180"/>
      <c r="H1226" s="180"/>
      <c r="I1226" s="180"/>
      <c r="J1226" s="180"/>
      <c r="K1226" s="180"/>
      <c r="L1226" s="180"/>
      <c r="M1226" s="180"/>
      <c r="N1226" s="180"/>
      <c r="O1226" s="180"/>
      <c r="P1226" s="181"/>
      <c r="Q1226" s="33"/>
      <c r="R1226" s="37" t="str">
        <f>IF(ISBLANK(AC!P1232),"",AC!P1232)</f>
        <v/>
      </c>
      <c r="S1226" s="34"/>
      <c r="T1226" s="47" t="str">
        <f>IF(NOT(ISBLANK(AC!R1232)),AC!R1232,"")</f>
        <v/>
      </c>
      <c r="U1226" s="34"/>
      <c r="V1226" s="47" t="str">
        <f>IF(NOT(ISBLANK(AC!AB1232)),IF($AA$22&gt;AC!$R$22,ROUND(ROUNDDOWN((AC!$R$22/$AA$22),4)*AC!BM1232,2),AC!BM1232),IF(AND(NOT(ISBLANK(AC!R1232)),NOT(ISERR(AC!R1232)),AC!R1232&lt;&gt;0),0,""))</f>
        <v/>
      </c>
      <c r="W1226" s="34"/>
      <c r="X1226" s="47" t="str">
        <f t="shared" si="36"/>
        <v/>
      </c>
      <c r="Z1226" s="29" t="str">
        <f>IF(NOT(ISBLANK(AC!AB1232)),AC!BM1232,"")</f>
        <v/>
      </c>
      <c r="AA1226" s="29" t="str">
        <f t="shared" si="37"/>
        <v/>
      </c>
      <c r="AB1226" s="36">
        <f>IF(V1226&lt;ROUND(0.7*AC!T1232,2),1,0)</f>
        <v>0</v>
      </c>
    </row>
    <row r="1227" spans="2:28" s="35" customFormat="1" ht="21" customHeight="1" x14ac:dyDescent="0.15">
      <c r="B1227" s="37" t="str">
        <f>IF(ISBLANK(AC!B1233),"",AC!B1233)</f>
        <v/>
      </c>
      <c r="C1227" s="32"/>
      <c r="D1227" s="179" t="str">
        <f>IF(ISBLANK(AC!D1233),"",AC!D1233)</f>
        <v/>
      </c>
      <c r="E1227" s="180"/>
      <c r="F1227" s="180"/>
      <c r="G1227" s="180"/>
      <c r="H1227" s="180"/>
      <c r="I1227" s="180"/>
      <c r="J1227" s="180"/>
      <c r="K1227" s="180"/>
      <c r="L1227" s="180"/>
      <c r="M1227" s="180"/>
      <c r="N1227" s="180"/>
      <c r="O1227" s="180"/>
      <c r="P1227" s="181"/>
      <c r="Q1227" s="33"/>
      <c r="R1227" s="37" t="str">
        <f>IF(ISBLANK(AC!P1233),"",AC!P1233)</f>
        <v/>
      </c>
      <c r="S1227" s="34"/>
      <c r="T1227" s="47" t="str">
        <f>IF(NOT(ISBLANK(AC!R1233)),AC!R1233,"")</f>
        <v/>
      </c>
      <c r="U1227" s="34"/>
      <c r="V1227" s="47" t="str">
        <f>IF(NOT(ISBLANK(AC!AB1233)),IF($AA$22&gt;AC!$R$22,ROUND(ROUNDDOWN((AC!$R$22/$AA$22),4)*AC!BM1233,2),AC!BM1233),IF(AND(NOT(ISBLANK(AC!R1233)),NOT(ISERR(AC!R1233)),AC!R1233&lt;&gt;0),0,""))</f>
        <v/>
      </c>
      <c r="W1227" s="34"/>
      <c r="X1227" s="47" t="str">
        <f t="shared" si="36"/>
        <v/>
      </c>
      <c r="Z1227" s="29" t="str">
        <f>IF(NOT(ISBLANK(AC!AB1233)),AC!BM1233,"")</f>
        <v/>
      </c>
      <c r="AA1227" s="29" t="str">
        <f t="shared" si="37"/>
        <v/>
      </c>
      <c r="AB1227" s="36">
        <f>IF(V1227&lt;ROUND(0.7*AC!T1233,2),1,0)</f>
        <v>0</v>
      </c>
    </row>
    <row r="1228" spans="2:28" s="35" customFormat="1" ht="21" customHeight="1" x14ac:dyDescent="0.15">
      <c r="B1228" s="37" t="str">
        <f>IF(ISBLANK(AC!B1234),"",AC!B1234)</f>
        <v/>
      </c>
      <c r="C1228" s="32"/>
      <c r="D1228" s="179" t="str">
        <f>IF(ISBLANK(AC!D1234),"",AC!D1234)</f>
        <v/>
      </c>
      <c r="E1228" s="180"/>
      <c r="F1228" s="180"/>
      <c r="G1228" s="180"/>
      <c r="H1228" s="180"/>
      <c r="I1228" s="180"/>
      <c r="J1228" s="180"/>
      <c r="K1228" s="180"/>
      <c r="L1228" s="180"/>
      <c r="M1228" s="180"/>
      <c r="N1228" s="180"/>
      <c r="O1228" s="180"/>
      <c r="P1228" s="181"/>
      <c r="Q1228" s="33"/>
      <c r="R1228" s="37" t="str">
        <f>IF(ISBLANK(AC!P1234),"",AC!P1234)</f>
        <v/>
      </c>
      <c r="S1228" s="34"/>
      <c r="T1228" s="47" t="str">
        <f>IF(NOT(ISBLANK(AC!R1234)),AC!R1234,"")</f>
        <v/>
      </c>
      <c r="U1228" s="34"/>
      <c r="V1228" s="47" t="str">
        <f>IF(NOT(ISBLANK(AC!AB1234)),IF($AA$22&gt;AC!$R$22,ROUND(ROUNDDOWN((AC!$R$22/$AA$22),4)*AC!BM1234,2),AC!BM1234),IF(AND(NOT(ISBLANK(AC!R1234)),NOT(ISERR(AC!R1234)),AC!R1234&lt;&gt;0),0,""))</f>
        <v/>
      </c>
      <c r="W1228" s="34"/>
      <c r="X1228" s="47" t="str">
        <f t="shared" si="36"/>
        <v/>
      </c>
      <c r="Z1228" s="29" t="str">
        <f>IF(NOT(ISBLANK(AC!AB1234)),AC!BM1234,"")</f>
        <v/>
      </c>
      <c r="AA1228" s="29" t="str">
        <f t="shared" si="37"/>
        <v/>
      </c>
      <c r="AB1228" s="36">
        <f>IF(V1228&lt;ROUND(0.7*AC!T1234,2),1,0)</f>
        <v>0</v>
      </c>
    </row>
    <row r="1229" spans="2:28" s="35" customFormat="1" ht="21" customHeight="1" x14ac:dyDescent="0.15">
      <c r="B1229" s="37" t="str">
        <f>IF(ISBLANK(AC!B1235),"",AC!B1235)</f>
        <v/>
      </c>
      <c r="C1229" s="32"/>
      <c r="D1229" s="179" t="str">
        <f>IF(ISBLANK(AC!D1235),"",AC!D1235)</f>
        <v/>
      </c>
      <c r="E1229" s="180"/>
      <c r="F1229" s="180"/>
      <c r="G1229" s="180"/>
      <c r="H1229" s="180"/>
      <c r="I1229" s="180"/>
      <c r="J1229" s="180"/>
      <c r="K1229" s="180"/>
      <c r="L1229" s="180"/>
      <c r="M1229" s="180"/>
      <c r="N1229" s="180"/>
      <c r="O1229" s="180"/>
      <c r="P1229" s="181"/>
      <c r="Q1229" s="33"/>
      <c r="R1229" s="37" t="str">
        <f>IF(ISBLANK(AC!P1235),"",AC!P1235)</f>
        <v/>
      </c>
      <c r="S1229" s="34"/>
      <c r="T1229" s="47" t="str">
        <f>IF(NOT(ISBLANK(AC!R1235)),AC!R1235,"")</f>
        <v/>
      </c>
      <c r="U1229" s="34"/>
      <c r="V1229" s="47" t="str">
        <f>IF(NOT(ISBLANK(AC!AB1235)),IF($AA$22&gt;AC!$R$22,ROUND(ROUNDDOWN((AC!$R$22/$AA$22),4)*AC!BM1235,2),AC!BM1235),IF(AND(NOT(ISBLANK(AC!R1235)),NOT(ISERR(AC!R1235)),AC!R1235&lt;&gt;0),0,""))</f>
        <v/>
      </c>
      <c r="W1229" s="34"/>
      <c r="X1229" s="47" t="str">
        <f t="shared" si="36"/>
        <v/>
      </c>
      <c r="Z1229" s="29" t="str">
        <f>IF(NOT(ISBLANK(AC!AB1235)),AC!BM1235,"")</f>
        <v/>
      </c>
      <c r="AA1229" s="29" t="str">
        <f t="shared" si="37"/>
        <v/>
      </c>
      <c r="AB1229" s="36">
        <f>IF(V1229&lt;ROUND(0.7*AC!T1235,2),1,0)</f>
        <v>0</v>
      </c>
    </row>
    <row r="1230" spans="2:28" s="35" customFormat="1" ht="21" customHeight="1" x14ac:dyDescent="0.15">
      <c r="B1230" s="37" t="str">
        <f>IF(ISBLANK(AC!B1236),"",AC!B1236)</f>
        <v/>
      </c>
      <c r="C1230" s="32"/>
      <c r="D1230" s="179" t="str">
        <f>IF(ISBLANK(AC!D1236),"",AC!D1236)</f>
        <v/>
      </c>
      <c r="E1230" s="180"/>
      <c r="F1230" s="180"/>
      <c r="G1230" s="180"/>
      <c r="H1230" s="180"/>
      <c r="I1230" s="180"/>
      <c r="J1230" s="180"/>
      <c r="K1230" s="180"/>
      <c r="L1230" s="180"/>
      <c r="M1230" s="180"/>
      <c r="N1230" s="180"/>
      <c r="O1230" s="180"/>
      <c r="P1230" s="181"/>
      <c r="Q1230" s="33"/>
      <c r="R1230" s="37" t="str">
        <f>IF(ISBLANK(AC!P1236),"",AC!P1236)</f>
        <v/>
      </c>
      <c r="S1230" s="34"/>
      <c r="T1230" s="47" t="str">
        <f>IF(NOT(ISBLANK(AC!R1236)),AC!R1236,"")</f>
        <v/>
      </c>
      <c r="U1230" s="34"/>
      <c r="V1230" s="47" t="str">
        <f>IF(NOT(ISBLANK(AC!AB1236)),IF($AA$22&gt;AC!$R$22,ROUND(ROUNDDOWN((AC!$R$22/$AA$22),4)*AC!BM1236,2),AC!BM1236),IF(AND(NOT(ISBLANK(AC!R1236)),NOT(ISERR(AC!R1236)),AC!R1236&lt;&gt;0),0,""))</f>
        <v/>
      </c>
      <c r="W1230" s="34"/>
      <c r="X1230" s="47" t="str">
        <f t="shared" si="36"/>
        <v/>
      </c>
      <c r="Z1230" s="29" t="str">
        <f>IF(NOT(ISBLANK(AC!AB1236)),AC!BM1236,"")</f>
        <v/>
      </c>
      <c r="AA1230" s="29" t="str">
        <f t="shared" si="37"/>
        <v/>
      </c>
      <c r="AB1230" s="36">
        <f>IF(V1230&lt;ROUND(0.7*AC!T1236,2),1,0)</f>
        <v>0</v>
      </c>
    </row>
    <row r="1231" spans="2:28" s="35" customFormat="1" ht="21" customHeight="1" x14ac:dyDescent="0.15">
      <c r="B1231" s="37" t="str">
        <f>IF(ISBLANK(AC!B1237),"",AC!B1237)</f>
        <v/>
      </c>
      <c r="C1231" s="32"/>
      <c r="D1231" s="179" t="str">
        <f>IF(ISBLANK(AC!D1237),"",AC!D1237)</f>
        <v/>
      </c>
      <c r="E1231" s="180"/>
      <c r="F1231" s="180"/>
      <c r="G1231" s="180"/>
      <c r="H1231" s="180"/>
      <c r="I1231" s="180"/>
      <c r="J1231" s="180"/>
      <c r="K1231" s="180"/>
      <c r="L1231" s="180"/>
      <c r="M1231" s="180"/>
      <c r="N1231" s="180"/>
      <c r="O1231" s="180"/>
      <c r="P1231" s="181"/>
      <c r="Q1231" s="33"/>
      <c r="R1231" s="37" t="str">
        <f>IF(ISBLANK(AC!P1237),"",AC!P1237)</f>
        <v/>
      </c>
      <c r="S1231" s="34"/>
      <c r="T1231" s="47" t="str">
        <f>IF(NOT(ISBLANK(AC!R1237)),AC!R1237,"")</f>
        <v/>
      </c>
      <c r="U1231" s="34"/>
      <c r="V1231" s="47" t="str">
        <f>IF(NOT(ISBLANK(AC!AB1237)),IF($AA$22&gt;AC!$R$22,ROUND(ROUNDDOWN((AC!$R$22/$AA$22),4)*AC!BM1237,2),AC!BM1237),IF(AND(NOT(ISBLANK(AC!R1237)),NOT(ISERR(AC!R1237)),AC!R1237&lt;&gt;0),0,""))</f>
        <v/>
      </c>
      <c r="W1231" s="34"/>
      <c r="X1231" s="47" t="str">
        <f t="shared" si="36"/>
        <v/>
      </c>
      <c r="Z1231" s="29" t="str">
        <f>IF(NOT(ISBLANK(AC!AB1237)),AC!BM1237,"")</f>
        <v/>
      </c>
      <c r="AA1231" s="29" t="str">
        <f t="shared" si="37"/>
        <v/>
      </c>
      <c r="AB1231" s="36">
        <f>IF(V1231&lt;ROUND(0.7*AC!T1237,2),1,0)</f>
        <v>0</v>
      </c>
    </row>
    <row r="1232" spans="2:28" s="35" customFormat="1" ht="21" customHeight="1" x14ac:dyDescent="0.15">
      <c r="B1232" s="37" t="str">
        <f>IF(ISBLANK(AC!B1238),"",AC!B1238)</f>
        <v/>
      </c>
      <c r="C1232" s="32"/>
      <c r="D1232" s="179" t="str">
        <f>IF(ISBLANK(AC!D1238),"",AC!D1238)</f>
        <v/>
      </c>
      <c r="E1232" s="180"/>
      <c r="F1232" s="180"/>
      <c r="G1232" s="180"/>
      <c r="H1232" s="180"/>
      <c r="I1232" s="180"/>
      <c r="J1232" s="180"/>
      <c r="K1232" s="180"/>
      <c r="L1232" s="180"/>
      <c r="M1232" s="180"/>
      <c r="N1232" s="180"/>
      <c r="O1232" s="180"/>
      <c r="P1232" s="181"/>
      <c r="Q1232" s="33"/>
      <c r="R1232" s="37" t="str">
        <f>IF(ISBLANK(AC!P1238),"",AC!P1238)</f>
        <v/>
      </c>
      <c r="S1232" s="34"/>
      <c r="T1232" s="47" t="str">
        <f>IF(NOT(ISBLANK(AC!R1238)),AC!R1238,"")</f>
        <v/>
      </c>
      <c r="U1232" s="34"/>
      <c r="V1232" s="47" t="str">
        <f>IF(NOT(ISBLANK(AC!AB1238)),IF($AA$22&gt;AC!$R$22,ROUND(ROUNDDOWN((AC!$R$22/$AA$22),4)*AC!BM1238,2),AC!BM1238),IF(AND(NOT(ISBLANK(AC!R1238)),NOT(ISERR(AC!R1238)),AC!R1238&lt;&gt;0),0,""))</f>
        <v/>
      </c>
      <c r="W1232" s="34"/>
      <c r="X1232" s="47" t="str">
        <f t="shared" si="36"/>
        <v/>
      </c>
      <c r="Z1232" s="29" t="str">
        <f>IF(NOT(ISBLANK(AC!AB1238)),AC!BM1238,"")</f>
        <v/>
      </c>
      <c r="AA1232" s="29" t="str">
        <f t="shared" si="37"/>
        <v/>
      </c>
      <c r="AB1232" s="36">
        <f>IF(V1232&lt;ROUND(0.7*AC!T1238,2),1,0)</f>
        <v>0</v>
      </c>
    </row>
    <row r="1233" spans="2:28" s="35" customFormat="1" ht="21" customHeight="1" x14ac:dyDescent="0.15">
      <c r="B1233" s="37" t="str">
        <f>IF(ISBLANK(AC!B1239),"",AC!B1239)</f>
        <v/>
      </c>
      <c r="C1233" s="32"/>
      <c r="D1233" s="179" t="str">
        <f>IF(ISBLANK(AC!D1239),"",AC!D1239)</f>
        <v/>
      </c>
      <c r="E1233" s="180"/>
      <c r="F1233" s="180"/>
      <c r="G1233" s="180"/>
      <c r="H1233" s="180"/>
      <c r="I1233" s="180"/>
      <c r="J1233" s="180"/>
      <c r="K1233" s="180"/>
      <c r="L1233" s="180"/>
      <c r="M1233" s="180"/>
      <c r="N1233" s="180"/>
      <c r="O1233" s="180"/>
      <c r="P1233" s="181"/>
      <c r="Q1233" s="33"/>
      <c r="R1233" s="37" t="str">
        <f>IF(ISBLANK(AC!P1239),"",AC!P1239)</f>
        <v/>
      </c>
      <c r="S1233" s="34"/>
      <c r="T1233" s="47" t="str">
        <f>IF(NOT(ISBLANK(AC!R1239)),AC!R1239,"")</f>
        <v/>
      </c>
      <c r="U1233" s="34"/>
      <c r="V1233" s="47" t="str">
        <f>IF(NOT(ISBLANK(AC!AB1239)),IF($AA$22&gt;AC!$R$22,ROUND(ROUNDDOWN((AC!$R$22/$AA$22),4)*AC!BM1239,2),AC!BM1239),IF(AND(NOT(ISBLANK(AC!R1239)),NOT(ISERR(AC!R1239)),AC!R1239&lt;&gt;0),0,""))</f>
        <v/>
      </c>
      <c r="W1233" s="34"/>
      <c r="X1233" s="47" t="str">
        <f t="shared" si="36"/>
        <v/>
      </c>
      <c r="Z1233" s="29" t="str">
        <f>IF(NOT(ISBLANK(AC!AB1239)),AC!BM1239,"")</f>
        <v/>
      </c>
      <c r="AA1233" s="29" t="str">
        <f t="shared" si="37"/>
        <v/>
      </c>
      <c r="AB1233" s="36">
        <f>IF(V1233&lt;ROUND(0.7*AC!T1239,2),1,0)</f>
        <v>0</v>
      </c>
    </row>
    <row r="1234" spans="2:28" s="35" customFormat="1" ht="21" customHeight="1" x14ac:dyDescent="0.15">
      <c r="B1234" s="37" t="str">
        <f>IF(ISBLANK(AC!B1240),"",AC!B1240)</f>
        <v/>
      </c>
      <c r="C1234" s="32"/>
      <c r="D1234" s="179" t="str">
        <f>IF(ISBLANK(AC!D1240),"",AC!D1240)</f>
        <v/>
      </c>
      <c r="E1234" s="180"/>
      <c r="F1234" s="180"/>
      <c r="G1234" s="180"/>
      <c r="H1234" s="180"/>
      <c r="I1234" s="180"/>
      <c r="J1234" s="180"/>
      <c r="K1234" s="180"/>
      <c r="L1234" s="180"/>
      <c r="M1234" s="180"/>
      <c r="N1234" s="180"/>
      <c r="O1234" s="180"/>
      <c r="P1234" s="181"/>
      <c r="Q1234" s="33"/>
      <c r="R1234" s="37" t="str">
        <f>IF(ISBLANK(AC!P1240),"",AC!P1240)</f>
        <v/>
      </c>
      <c r="S1234" s="34"/>
      <c r="T1234" s="47" t="str">
        <f>IF(NOT(ISBLANK(AC!R1240)),AC!R1240,"")</f>
        <v/>
      </c>
      <c r="U1234" s="34"/>
      <c r="V1234" s="47" t="str">
        <f>IF(NOT(ISBLANK(AC!AB1240)),IF($AA$22&gt;AC!$R$22,ROUND(ROUNDDOWN((AC!$R$22/$AA$22),4)*AC!BM1240,2),AC!BM1240),IF(AND(NOT(ISBLANK(AC!R1240)),NOT(ISERR(AC!R1240)),AC!R1240&lt;&gt;0),0,""))</f>
        <v/>
      </c>
      <c r="W1234" s="34"/>
      <c r="X1234" s="47" t="str">
        <f t="shared" si="36"/>
        <v/>
      </c>
      <c r="Z1234" s="29" t="str">
        <f>IF(NOT(ISBLANK(AC!AB1240)),AC!BM1240,"")</f>
        <v/>
      </c>
      <c r="AA1234" s="29" t="str">
        <f t="shared" si="37"/>
        <v/>
      </c>
      <c r="AB1234" s="36">
        <f>IF(V1234&lt;ROUND(0.7*AC!T1240,2),1,0)</f>
        <v>0</v>
      </c>
    </row>
    <row r="1235" spans="2:28" s="35" customFormat="1" ht="21" customHeight="1" x14ac:dyDescent="0.15">
      <c r="B1235" s="37" t="str">
        <f>IF(ISBLANK(AC!B1241),"",AC!B1241)</f>
        <v/>
      </c>
      <c r="C1235" s="32"/>
      <c r="D1235" s="179" t="str">
        <f>IF(ISBLANK(AC!D1241),"",AC!D1241)</f>
        <v/>
      </c>
      <c r="E1235" s="180"/>
      <c r="F1235" s="180"/>
      <c r="G1235" s="180"/>
      <c r="H1235" s="180"/>
      <c r="I1235" s="180"/>
      <c r="J1235" s="180"/>
      <c r="K1235" s="180"/>
      <c r="L1235" s="180"/>
      <c r="M1235" s="180"/>
      <c r="N1235" s="180"/>
      <c r="O1235" s="180"/>
      <c r="P1235" s="181"/>
      <c r="Q1235" s="33"/>
      <c r="R1235" s="37" t="str">
        <f>IF(ISBLANK(AC!P1241),"",AC!P1241)</f>
        <v/>
      </c>
      <c r="S1235" s="34"/>
      <c r="T1235" s="47" t="str">
        <f>IF(NOT(ISBLANK(AC!R1241)),AC!R1241,"")</f>
        <v/>
      </c>
      <c r="U1235" s="34"/>
      <c r="V1235" s="47" t="str">
        <f>IF(NOT(ISBLANK(AC!AB1241)),IF($AA$22&gt;AC!$R$22,ROUND(ROUNDDOWN((AC!$R$22/$AA$22),4)*AC!BM1241,2),AC!BM1241),IF(AND(NOT(ISBLANK(AC!R1241)),NOT(ISERR(AC!R1241)),AC!R1241&lt;&gt;0),0,""))</f>
        <v/>
      </c>
      <c r="W1235" s="34"/>
      <c r="X1235" s="47" t="str">
        <f t="shared" si="36"/>
        <v/>
      </c>
      <c r="Z1235" s="29" t="str">
        <f>IF(NOT(ISBLANK(AC!AB1241)),AC!BM1241,"")</f>
        <v/>
      </c>
      <c r="AA1235" s="29" t="str">
        <f t="shared" si="37"/>
        <v/>
      </c>
      <c r="AB1235" s="36">
        <f>IF(V1235&lt;ROUND(0.7*AC!T1241,2),1,0)</f>
        <v>0</v>
      </c>
    </row>
    <row r="1236" spans="2:28" s="35" customFormat="1" ht="21" customHeight="1" x14ac:dyDescent="0.15">
      <c r="B1236" s="37" t="str">
        <f>IF(ISBLANK(AC!B1242),"",AC!B1242)</f>
        <v/>
      </c>
      <c r="C1236" s="32"/>
      <c r="D1236" s="179" t="str">
        <f>IF(ISBLANK(AC!D1242),"",AC!D1242)</f>
        <v/>
      </c>
      <c r="E1236" s="180"/>
      <c r="F1236" s="180"/>
      <c r="G1236" s="180"/>
      <c r="H1236" s="180"/>
      <c r="I1236" s="180"/>
      <c r="J1236" s="180"/>
      <c r="K1236" s="180"/>
      <c r="L1236" s="180"/>
      <c r="M1236" s="180"/>
      <c r="N1236" s="180"/>
      <c r="O1236" s="180"/>
      <c r="P1236" s="181"/>
      <c r="Q1236" s="33"/>
      <c r="R1236" s="37" t="str">
        <f>IF(ISBLANK(AC!P1242),"",AC!P1242)</f>
        <v/>
      </c>
      <c r="S1236" s="34"/>
      <c r="T1236" s="47" t="str">
        <f>IF(NOT(ISBLANK(AC!R1242)),AC!R1242,"")</f>
        <v/>
      </c>
      <c r="U1236" s="34"/>
      <c r="V1236" s="47" t="str">
        <f>IF(NOT(ISBLANK(AC!AB1242)),IF($AA$22&gt;AC!$R$22,ROUND(ROUNDDOWN((AC!$R$22/$AA$22),4)*AC!BM1242,2),AC!BM1242),IF(AND(NOT(ISBLANK(AC!R1242)),NOT(ISERR(AC!R1242)),AC!R1242&lt;&gt;0),0,""))</f>
        <v/>
      </c>
      <c r="W1236" s="34"/>
      <c r="X1236" s="47" t="str">
        <f t="shared" si="36"/>
        <v/>
      </c>
      <c r="Z1236" s="29" t="str">
        <f>IF(NOT(ISBLANK(AC!AB1242)),AC!BM1242,"")</f>
        <v/>
      </c>
      <c r="AA1236" s="29" t="str">
        <f t="shared" si="37"/>
        <v/>
      </c>
      <c r="AB1236" s="36">
        <f>IF(V1236&lt;ROUND(0.7*AC!T1242,2),1,0)</f>
        <v>0</v>
      </c>
    </row>
    <row r="1237" spans="2:28" s="35" customFormat="1" ht="21" customHeight="1" x14ac:dyDescent="0.15">
      <c r="B1237" s="37" t="str">
        <f>IF(ISBLANK(AC!B1243),"",AC!B1243)</f>
        <v/>
      </c>
      <c r="C1237" s="32"/>
      <c r="D1237" s="179" t="str">
        <f>IF(ISBLANK(AC!D1243),"",AC!D1243)</f>
        <v/>
      </c>
      <c r="E1237" s="180"/>
      <c r="F1237" s="180"/>
      <c r="G1237" s="180"/>
      <c r="H1237" s="180"/>
      <c r="I1237" s="180"/>
      <c r="J1237" s="180"/>
      <c r="K1237" s="180"/>
      <c r="L1237" s="180"/>
      <c r="M1237" s="180"/>
      <c r="N1237" s="180"/>
      <c r="O1237" s="180"/>
      <c r="P1237" s="181"/>
      <c r="Q1237" s="33"/>
      <c r="R1237" s="37" t="str">
        <f>IF(ISBLANK(AC!P1243),"",AC!P1243)</f>
        <v/>
      </c>
      <c r="S1237" s="34"/>
      <c r="T1237" s="47" t="str">
        <f>IF(NOT(ISBLANK(AC!R1243)),AC!R1243,"")</f>
        <v/>
      </c>
      <c r="U1237" s="34"/>
      <c r="V1237" s="47" t="str">
        <f>IF(NOT(ISBLANK(AC!AB1243)),IF($AA$22&gt;AC!$R$22,ROUND(ROUNDDOWN((AC!$R$22/$AA$22),4)*AC!BM1243,2),AC!BM1243),IF(AND(NOT(ISBLANK(AC!R1243)),NOT(ISERR(AC!R1243)),AC!R1243&lt;&gt;0),0,""))</f>
        <v/>
      </c>
      <c r="W1237" s="34"/>
      <c r="X1237" s="47" t="str">
        <f t="shared" si="36"/>
        <v/>
      </c>
      <c r="Z1237" s="29" t="str">
        <f>IF(NOT(ISBLANK(AC!AB1243)),AC!BM1243,"")</f>
        <v/>
      </c>
      <c r="AA1237" s="29" t="str">
        <f t="shared" si="37"/>
        <v/>
      </c>
      <c r="AB1237" s="36">
        <f>IF(V1237&lt;ROUND(0.7*AC!T1243,2),1,0)</f>
        <v>0</v>
      </c>
    </row>
    <row r="1238" spans="2:28" s="35" customFormat="1" ht="21" customHeight="1" x14ac:dyDescent="0.15">
      <c r="B1238" s="37" t="str">
        <f>IF(ISBLANK(AC!B1244),"",AC!B1244)</f>
        <v/>
      </c>
      <c r="C1238" s="32"/>
      <c r="D1238" s="179" t="str">
        <f>IF(ISBLANK(AC!D1244),"",AC!D1244)</f>
        <v/>
      </c>
      <c r="E1238" s="180"/>
      <c r="F1238" s="180"/>
      <c r="G1238" s="180"/>
      <c r="H1238" s="180"/>
      <c r="I1238" s="180"/>
      <c r="J1238" s="180"/>
      <c r="K1238" s="180"/>
      <c r="L1238" s="180"/>
      <c r="M1238" s="180"/>
      <c r="N1238" s="180"/>
      <c r="O1238" s="180"/>
      <c r="P1238" s="181"/>
      <c r="Q1238" s="33"/>
      <c r="R1238" s="37" t="str">
        <f>IF(ISBLANK(AC!P1244),"",AC!P1244)</f>
        <v/>
      </c>
      <c r="S1238" s="34"/>
      <c r="T1238" s="47" t="str">
        <f>IF(NOT(ISBLANK(AC!R1244)),AC!R1244,"")</f>
        <v/>
      </c>
      <c r="U1238" s="34"/>
      <c r="V1238" s="47" t="str">
        <f>IF(NOT(ISBLANK(AC!AB1244)),IF($AA$22&gt;AC!$R$22,ROUND(ROUNDDOWN((AC!$R$22/$AA$22),4)*AC!BM1244,2),AC!BM1244),IF(AND(NOT(ISBLANK(AC!R1244)),NOT(ISERR(AC!R1244)),AC!R1244&lt;&gt;0),0,""))</f>
        <v/>
      </c>
      <c r="W1238" s="34"/>
      <c r="X1238" s="47" t="str">
        <f t="shared" si="36"/>
        <v/>
      </c>
      <c r="Z1238" s="29" t="str">
        <f>IF(NOT(ISBLANK(AC!AB1244)),AC!BM1244,"")</f>
        <v/>
      </c>
      <c r="AA1238" s="29" t="str">
        <f t="shared" si="37"/>
        <v/>
      </c>
      <c r="AB1238" s="36">
        <f>IF(V1238&lt;ROUND(0.7*AC!T1244,2),1,0)</f>
        <v>0</v>
      </c>
    </row>
    <row r="1239" spans="2:28" s="35" customFormat="1" ht="21" customHeight="1" x14ac:dyDescent="0.15">
      <c r="B1239" s="37" t="str">
        <f>IF(ISBLANK(AC!B1245),"",AC!B1245)</f>
        <v/>
      </c>
      <c r="C1239" s="32"/>
      <c r="D1239" s="179" t="str">
        <f>IF(ISBLANK(AC!D1245),"",AC!D1245)</f>
        <v/>
      </c>
      <c r="E1239" s="180"/>
      <c r="F1239" s="180"/>
      <c r="G1239" s="180"/>
      <c r="H1239" s="180"/>
      <c r="I1239" s="180"/>
      <c r="J1239" s="180"/>
      <c r="K1239" s="180"/>
      <c r="L1239" s="180"/>
      <c r="M1239" s="180"/>
      <c r="N1239" s="180"/>
      <c r="O1239" s="180"/>
      <c r="P1239" s="181"/>
      <c r="Q1239" s="33"/>
      <c r="R1239" s="37" t="str">
        <f>IF(ISBLANK(AC!P1245),"",AC!P1245)</f>
        <v/>
      </c>
      <c r="S1239" s="34"/>
      <c r="T1239" s="47" t="str">
        <f>IF(NOT(ISBLANK(AC!R1245)),AC!R1245,"")</f>
        <v/>
      </c>
      <c r="U1239" s="34"/>
      <c r="V1239" s="47" t="str">
        <f>IF(NOT(ISBLANK(AC!AB1245)),IF($AA$22&gt;AC!$R$22,ROUND(ROUNDDOWN((AC!$R$22/$AA$22),4)*AC!BM1245,2),AC!BM1245),IF(AND(NOT(ISBLANK(AC!R1245)),NOT(ISERR(AC!R1245)),AC!R1245&lt;&gt;0),0,""))</f>
        <v/>
      </c>
      <c r="W1239" s="34"/>
      <c r="X1239" s="47" t="str">
        <f t="shared" si="36"/>
        <v/>
      </c>
      <c r="Z1239" s="29" t="str">
        <f>IF(NOT(ISBLANK(AC!AB1245)),AC!BM1245,"")</f>
        <v/>
      </c>
      <c r="AA1239" s="29" t="str">
        <f t="shared" si="37"/>
        <v/>
      </c>
      <c r="AB1239" s="36">
        <f>IF(V1239&lt;ROUND(0.7*AC!T1245,2),1,0)</f>
        <v>0</v>
      </c>
    </row>
    <row r="1240" spans="2:28" s="35" customFormat="1" ht="21" customHeight="1" x14ac:dyDescent="0.15">
      <c r="B1240" s="37" t="str">
        <f>IF(ISBLANK(AC!B1246),"",AC!B1246)</f>
        <v/>
      </c>
      <c r="C1240" s="32"/>
      <c r="D1240" s="179" t="str">
        <f>IF(ISBLANK(AC!D1246),"",AC!D1246)</f>
        <v/>
      </c>
      <c r="E1240" s="180"/>
      <c r="F1240" s="180"/>
      <c r="G1240" s="180"/>
      <c r="H1240" s="180"/>
      <c r="I1240" s="180"/>
      <c r="J1240" s="180"/>
      <c r="K1240" s="180"/>
      <c r="L1240" s="180"/>
      <c r="M1240" s="180"/>
      <c r="N1240" s="180"/>
      <c r="O1240" s="180"/>
      <c r="P1240" s="181"/>
      <c r="Q1240" s="33"/>
      <c r="R1240" s="37" t="str">
        <f>IF(ISBLANK(AC!P1246),"",AC!P1246)</f>
        <v/>
      </c>
      <c r="S1240" s="34"/>
      <c r="T1240" s="47" t="str">
        <f>IF(NOT(ISBLANK(AC!R1246)),AC!R1246,"")</f>
        <v/>
      </c>
      <c r="U1240" s="34"/>
      <c r="V1240" s="47" t="str">
        <f>IF(NOT(ISBLANK(AC!AB1246)),IF($AA$22&gt;AC!$R$22,ROUND(ROUNDDOWN((AC!$R$22/$AA$22),4)*AC!BM1246,2),AC!BM1246),IF(AND(NOT(ISBLANK(AC!R1246)),NOT(ISERR(AC!R1246)),AC!R1246&lt;&gt;0),0,""))</f>
        <v/>
      </c>
      <c r="W1240" s="34"/>
      <c r="X1240" s="47" t="str">
        <f t="shared" si="36"/>
        <v/>
      </c>
      <c r="Z1240" s="29" t="str">
        <f>IF(NOT(ISBLANK(AC!AB1246)),AC!BM1246,"")</f>
        <v/>
      </c>
      <c r="AA1240" s="29" t="str">
        <f t="shared" si="37"/>
        <v/>
      </c>
      <c r="AB1240" s="36">
        <f>IF(V1240&lt;ROUND(0.7*AC!T1246,2),1,0)</f>
        <v>0</v>
      </c>
    </row>
    <row r="1241" spans="2:28" s="35" customFormat="1" ht="21" customHeight="1" x14ac:dyDescent="0.15">
      <c r="B1241" s="37" t="str">
        <f>IF(ISBLANK(AC!B1247),"",AC!B1247)</f>
        <v/>
      </c>
      <c r="C1241" s="32"/>
      <c r="D1241" s="179" t="str">
        <f>IF(ISBLANK(AC!D1247),"",AC!D1247)</f>
        <v/>
      </c>
      <c r="E1241" s="180"/>
      <c r="F1241" s="180"/>
      <c r="G1241" s="180"/>
      <c r="H1241" s="180"/>
      <c r="I1241" s="180"/>
      <c r="J1241" s="180"/>
      <c r="K1241" s="180"/>
      <c r="L1241" s="180"/>
      <c r="M1241" s="180"/>
      <c r="N1241" s="180"/>
      <c r="O1241" s="180"/>
      <c r="P1241" s="181"/>
      <c r="Q1241" s="33"/>
      <c r="R1241" s="37" t="str">
        <f>IF(ISBLANK(AC!P1247),"",AC!P1247)</f>
        <v/>
      </c>
      <c r="S1241" s="34"/>
      <c r="T1241" s="47" t="str">
        <f>IF(NOT(ISBLANK(AC!R1247)),AC!R1247,"")</f>
        <v/>
      </c>
      <c r="U1241" s="34"/>
      <c r="V1241" s="47" t="str">
        <f>IF(NOT(ISBLANK(AC!AB1247)),IF($AA$22&gt;AC!$R$22,ROUND(ROUNDDOWN((AC!$R$22/$AA$22),4)*AC!BM1247,2),AC!BM1247),IF(AND(NOT(ISBLANK(AC!R1247)),NOT(ISERR(AC!R1247)),AC!R1247&lt;&gt;0),0,""))</f>
        <v/>
      </c>
      <c r="W1241" s="34"/>
      <c r="X1241" s="47" t="str">
        <f t="shared" si="36"/>
        <v/>
      </c>
      <c r="Z1241" s="29" t="str">
        <f>IF(NOT(ISBLANK(AC!AB1247)),AC!BM1247,"")</f>
        <v/>
      </c>
      <c r="AA1241" s="29" t="str">
        <f t="shared" si="37"/>
        <v/>
      </c>
      <c r="AB1241" s="36">
        <f>IF(V1241&lt;ROUND(0.7*AC!T1247,2),1,0)</f>
        <v>0</v>
      </c>
    </row>
    <row r="1242" spans="2:28" s="35" customFormat="1" ht="21" customHeight="1" x14ac:dyDescent="0.15">
      <c r="B1242" s="37" t="str">
        <f>IF(ISBLANK(AC!B1248),"",AC!B1248)</f>
        <v/>
      </c>
      <c r="C1242" s="32"/>
      <c r="D1242" s="179" t="str">
        <f>IF(ISBLANK(AC!D1248),"",AC!D1248)</f>
        <v/>
      </c>
      <c r="E1242" s="180"/>
      <c r="F1242" s="180"/>
      <c r="G1242" s="180"/>
      <c r="H1242" s="180"/>
      <c r="I1242" s="180"/>
      <c r="J1242" s="180"/>
      <c r="K1242" s="180"/>
      <c r="L1242" s="180"/>
      <c r="M1242" s="180"/>
      <c r="N1242" s="180"/>
      <c r="O1242" s="180"/>
      <c r="P1242" s="181"/>
      <c r="Q1242" s="33"/>
      <c r="R1242" s="37" t="str">
        <f>IF(ISBLANK(AC!P1248),"",AC!P1248)</f>
        <v/>
      </c>
      <c r="S1242" s="34"/>
      <c r="T1242" s="47" t="str">
        <f>IF(NOT(ISBLANK(AC!R1248)),AC!R1248,"")</f>
        <v/>
      </c>
      <c r="U1242" s="34"/>
      <c r="V1242" s="47" t="str">
        <f>IF(NOT(ISBLANK(AC!AB1248)),IF($AA$22&gt;AC!$R$22,ROUND(ROUNDDOWN((AC!$R$22/$AA$22),4)*AC!BM1248,2),AC!BM1248),IF(AND(NOT(ISBLANK(AC!R1248)),NOT(ISERR(AC!R1248)),AC!R1248&lt;&gt;0),0,""))</f>
        <v/>
      </c>
      <c r="W1242" s="34"/>
      <c r="X1242" s="47" t="str">
        <f t="shared" si="36"/>
        <v/>
      </c>
      <c r="Z1242" s="29" t="str">
        <f>IF(NOT(ISBLANK(AC!AB1248)),AC!BM1248,"")</f>
        <v/>
      </c>
      <c r="AA1242" s="29" t="str">
        <f t="shared" si="37"/>
        <v/>
      </c>
      <c r="AB1242" s="36">
        <f>IF(V1242&lt;ROUND(0.7*AC!T1248,2),1,0)</f>
        <v>0</v>
      </c>
    </row>
    <row r="1243" spans="2:28" s="35" customFormat="1" ht="21" customHeight="1" x14ac:dyDescent="0.15">
      <c r="B1243" s="37" t="str">
        <f>IF(ISBLANK(AC!B1249),"",AC!B1249)</f>
        <v/>
      </c>
      <c r="C1243" s="32"/>
      <c r="D1243" s="179" t="str">
        <f>IF(ISBLANK(AC!D1249),"",AC!D1249)</f>
        <v/>
      </c>
      <c r="E1243" s="180"/>
      <c r="F1243" s="180"/>
      <c r="G1243" s="180"/>
      <c r="H1243" s="180"/>
      <c r="I1243" s="180"/>
      <c r="J1243" s="180"/>
      <c r="K1243" s="180"/>
      <c r="L1243" s="180"/>
      <c r="M1243" s="180"/>
      <c r="N1243" s="180"/>
      <c r="O1243" s="180"/>
      <c r="P1243" s="181"/>
      <c r="Q1243" s="33"/>
      <c r="R1243" s="37" t="str">
        <f>IF(ISBLANK(AC!P1249),"",AC!P1249)</f>
        <v/>
      </c>
      <c r="S1243" s="34"/>
      <c r="T1243" s="47" t="str">
        <f>IF(NOT(ISBLANK(AC!R1249)),AC!R1249,"")</f>
        <v/>
      </c>
      <c r="U1243" s="34"/>
      <c r="V1243" s="47" t="str">
        <f>IF(NOT(ISBLANK(AC!AB1249)),IF($AA$22&gt;AC!$R$22,ROUND(ROUNDDOWN((AC!$R$22/$AA$22),4)*AC!BM1249,2),AC!BM1249),IF(AND(NOT(ISBLANK(AC!R1249)),NOT(ISERR(AC!R1249)),AC!R1249&lt;&gt;0),0,""))</f>
        <v/>
      </c>
      <c r="W1243" s="34"/>
      <c r="X1243" s="47" t="str">
        <f t="shared" si="36"/>
        <v/>
      </c>
      <c r="Z1243" s="29" t="str">
        <f>IF(NOT(ISBLANK(AC!AB1249)),AC!BM1249,"")</f>
        <v/>
      </c>
      <c r="AA1243" s="29" t="str">
        <f t="shared" si="37"/>
        <v/>
      </c>
      <c r="AB1243" s="36">
        <f>IF(V1243&lt;ROUND(0.7*AC!T1249,2),1,0)</f>
        <v>0</v>
      </c>
    </row>
    <row r="1244" spans="2:28" s="35" customFormat="1" ht="21" customHeight="1" x14ac:dyDescent="0.15">
      <c r="B1244" s="37" t="str">
        <f>IF(ISBLANK(AC!B1250),"",AC!B1250)</f>
        <v/>
      </c>
      <c r="C1244" s="32"/>
      <c r="D1244" s="179" t="str">
        <f>IF(ISBLANK(AC!D1250),"",AC!D1250)</f>
        <v/>
      </c>
      <c r="E1244" s="180"/>
      <c r="F1244" s="180"/>
      <c r="G1244" s="180"/>
      <c r="H1244" s="180"/>
      <c r="I1244" s="180"/>
      <c r="J1244" s="180"/>
      <c r="K1244" s="180"/>
      <c r="L1244" s="180"/>
      <c r="M1244" s="180"/>
      <c r="N1244" s="180"/>
      <c r="O1244" s="180"/>
      <c r="P1244" s="181"/>
      <c r="Q1244" s="33"/>
      <c r="R1244" s="37" t="str">
        <f>IF(ISBLANK(AC!P1250),"",AC!P1250)</f>
        <v/>
      </c>
      <c r="S1244" s="34"/>
      <c r="T1244" s="47" t="str">
        <f>IF(NOT(ISBLANK(AC!R1250)),AC!R1250,"")</f>
        <v/>
      </c>
      <c r="U1244" s="34"/>
      <c r="V1244" s="47" t="str">
        <f>IF(NOT(ISBLANK(AC!AB1250)),IF($AA$22&gt;AC!$R$22,ROUND(ROUNDDOWN((AC!$R$22/$AA$22),4)*AC!BM1250,2),AC!BM1250),IF(AND(NOT(ISBLANK(AC!R1250)),NOT(ISERR(AC!R1250)),AC!R1250&lt;&gt;0),0,""))</f>
        <v/>
      </c>
      <c r="W1244" s="34"/>
      <c r="X1244" s="47" t="str">
        <f t="shared" si="36"/>
        <v/>
      </c>
      <c r="Z1244" s="29" t="str">
        <f>IF(NOT(ISBLANK(AC!AB1250)),AC!BM1250,"")</f>
        <v/>
      </c>
      <c r="AA1244" s="29" t="str">
        <f t="shared" si="37"/>
        <v/>
      </c>
      <c r="AB1244" s="36">
        <f>IF(V1244&lt;ROUND(0.7*AC!T1250,2),1,0)</f>
        <v>0</v>
      </c>
    </row>
    <row r="1245" spans="2:28" s="35" customFormat="1" ht="21" customHeight="1" x14ac:dyDescent="0.15">
      <c r="B1245" s="37" t="str">
        <f>IF(ISBLANK(AC!B1251),"",AC!B1251)</f>
        <v/>
      </c>
      <c r="C1245" s="32"/>
      <c r="D1245" s="179" t="str">
        <f>IF(ISBLANK(AC!D1251),"",AC!D1251)</f>
        <v/>
      </c>
      <c r="E1245" s="180"/>
      <c r="F1245" s="180"/>
      <c r="G1245" s="180"/>
      <c r="H1245" s="180"/>
      <c r="I1245" s="180"/>
      <c r="J1245" s="180"/>
      <c r="K1245" s="180"/>
      <c r="L1245" s="180"/>
      <c r="M1245" s="180"/>
      <c r="N1245" s="180"/>
      <c r="O1245" s="180"/>
      <c r="P1245" s="181"/>
      <c r="Q1245" s="33"/>
      <c r="R1245" s="37" t="str">
        <f>IF(ISBLANK(AC!P1251),"",AC!P1251)</f>
        <v/>
      </c>
      <c r="S1245" s="34"/>
      <c r="T1245" s="47" t="str">
        <f>IF(NOT(ISBLANK(AC!R1251)),AC!R1251,"")</f>
        <v/>
      </c>
      <c r="U1245" s="34"/>
      <c r="V1245" s="47" t="str">
        <f>IF(NOT(ISBLANK(AC!AB1251)),IF($AA$22&gt;AC!$R$22,ROUND(ROUNDDOWN((AC!$R$22/$AA$22),4)*AC!BM1251,2),AC!BM1251),IF(AND(NOT(ISBLANK(AC!R1251)),NOT(ISERR(AC!R1251)),AC!R1251&lt;&gt;0),0,""))</f>
        <v/>
      </c>
      <c r="W1245" s="34"/>
      <c r="X1245" s="47" t="str">
        <f t="shared" si="36"/>
        <v/>
      </c>
      <c r="Z1245" s="29" t="str">
        <f>IF(NOT(ISBLANK(AC!AB1251)),AC!BM1251,"")</f>
        <v/>
      </c>
      <c r="AA1245" s="29" t="str">
        <f t="shared" si="37"/>
        <v/>
      </c>
      <c r="AB1245" s="36">
        <f>IF(V1245&lt;ROUND(0.7*AC!T1251,2),1,0)</f>
        <v>0</v>
      </c>
    </row>
    <row r="1246" spans="2:28" s="35" customFormat="1" ht="21" customHeight="1" x14ac:dyDescent="0.15">
      <c r="B1246" s="37" t="str">
        <f>IF(ISBLANK(AC!B1252),"",AC!B1252)</f>
        <v/>
      </c>
      <c r="C1246" s="32"/>
      <c r="D1246" s="179" t="str">
        <f>IF(ISBLANK(AC!D1252),"",AC!D1252)</f>
        <v/>
      </c>
      <c r="E1246" s="180"/>
      <c r="F1246" s="180"/>
      <c r="G1246" s="180"/>
      <c r="H1246" s="180"/>
      <c r="I1246" s="180"/>
      <c r="J1246" s="180"/>
      <c r="K1246" s="180"/>
      <c r="L1246" s="180"/>
      <c r="M1246" s="180"/>
      <c r="N1246" s="180"/>
      <c r="O1246" s="180"/>
      <c r="P1246" s="181"/>
      <c r="Q1246" s="33"/>
      <c r="R1246" s="37" t="str">
        <f>IF(ISBLANK(AC!P1252),"",AC!P1252)</f>
        <v/>
      </c>
      <c r="S1246" s="34"/>
      <c r="T1246" s="47" t="str">
        <f>IF(NOT(ISBLANK(AC!R1252)),AC!R1252,"")</f>
        <v/>
      </c>
      <c r="U1246" s="34"/>
      <c r="V1246" s="47" t="str">
        <f>IF(NOT(ISBLANK(AC!AB1252)),IF($AA$22&gt;AC!$R$22,ROUND(ROUNDDOWN((AC!$R$22/$AA$22),4)*AC!BM1252,2),AC!BM1252),IF(AND(NOT(ISBLANK(AC!R1252)),NOT(ISERR(AC!R1252)),AC!R1252&lt;&gt;0),0,""))</f>
        <v/>
      </c>
      <c r="W1246" s="34"/>
      <c r="X1246" s="47" t="str">
        <f t="shared" si="36"/>
        <v/>
      </c>
      <c r="Z1246" s="29" t="str">
        <f>IF(NOT(ISBLANK(AC!AB1252)),AC!BM1252,"")</f>
        <v/>
      </c>
      <c r="AA1246" s="29" t="str">
        <f t="shared" si="37"/>
        <v/>
      </c>
      <c r="AB1246" s="36">
        <f>IF(V1246&lt;ROUND(0.7*AC!T1252,2),1,0)</f>
        <v>0</v>
      </c>
    </row>
    <row r="1247" spans="2:28" s="35" customFormat="1" ht="21" customHeight="1" x14ac:dyDescent="0.15">
      <c r="B1247" s="37" t="str">
        <f>IF(ISBLANK(AC!B1253),"",AC!B1253)</f>
        <v/>
      </c>
      <c r="C1247" s="32"/>
      <c r="D1247" s="179" t="str">
        <f>IF(ISBLANK(AC!D1253),"",AC!D1253)</f>
        <v/>
      </c>
      <c r="E1247" s="180"/>
      <c r="F1247" s="180"/>
      <c r="G1247" s="180"/>
      <c r="H1247" s="180"/>
      <c r="I1247" s="180"/>
      <c r="J1247" s="180"/>
      <c r="K1247" s="180"/>
      <c r="L1247" s="180"/>
      <c r="M1247" s="180"/>
      <c r="N1247" s="180"/>
      <c r="O1247" s="180"/>
      <c r="P1247" s="181"/>
      <c r="Q1247" s="33"/>
      <c r="R1247" s="37" t="str">
        <f>IF(ISBLANK(AC!P1253),"",AC!P1253)</f>
        <v/>
      </c>
      <c r="S1247" s="34"/>
      <c r="T1247" s="47" t="str">
        <f>IF(NOT(ISBLANK(AC!R1253)),AC!R1253,"")</f>
        <v/>
      </c>
      <c r="U1247" s="34"/>
      <c r="V1247" s="47" t="str">
        <f>IF(NOT(ISBLANK(AC!AB1253)),IF($AA$22&gt;AC!$R$22,ROUND(ROUNDDOWN((AC!$R$22/$AA$22),4)*AC!BM1253,2),AC!BM1253),IF(AND(NOT(ISBLANK(AC!R1253)),NOT(ISERR(AC!R1253)),AC!R1253&lt;&gt;0),0,""))</f>
        <v/>
      </c>
      <c r="W1247" s="34"/>
      <c r="X1247" s="47" t="str">
        <f t="shared" si="36"/>
        <v/>
      </c>
      <c r="Z1247" s="29" t="str">
        <f>IF(NOT(ISBLANK(AC!AB1253)),AC!BM1253,"")</f>
        <v/>
      </c>
      <c r="AA1247" s="29" t="str">
        <f t="shared" si="37"/>
        <v/>
      </c>
      <c r="AB1247" s="36">
        <f>IF(V1247&lt;ROUND(0.7*AC!T1253,2),1,0)</f>
        <v>0</v>
      </c>
    </row>
    <row r="1248" spans="2:28" s="35" customFormat="1" ht="21" customHeight="1" x14ac:dyDescent="0.15">
      <c r="B1248" s="37" t="str">
        <f>IF(ISBLANK(AC!B1254),"",AC!B1254)</f>
        <v/>
      </c>
      <c r="C1248" s="32"/>
      <c r="D1248" s="179" t="str">
        <f>IF(ISBLANK(AC!D1254),"",AC!D1254)</f>
        <v/>
      </c>
      <c r="E1248" s="180"/>
      <c r="F1248" s="180"/>
      <c r="G1248" s="180"/>
      <c r="H1248" s="180"/>
      <c r="I1248" s="180"/>
      <c r="J1248" s="180"/>
      <c r="K1248" s="180"/>
      <c r="L1248" s="180"/>
      <c r="M1248" s="180"/>
      <c r="N1248" s="180"/>
      <c r="O1248" s="180"/>
      <c r="P1248" s="181"/>
      <c r="Q1248" s="33"/>
      <c r="R1248" s="37" t="str">
        <f>IF(ISBLANK(AC!P1254),"",AC!P1254)</f>
        <v/>
      </c>
      <c r="S1248" s="34"/>
      <c r="T1248" s="47" t="str">
        <f>IF(NOT(ISBLANK(AC!R1254)),AC!R1254,"")</f>
        <v/>
      </c>
      <c r="U1248" s="34"/>
      <c r="V1248" s="47" t="str">
        <f>IF(NOT(ISBLANK(AC!AB1254)),IF($AA$22&gt;AC!$R$22,ROUND(ROUNDDOWN((AC!$R$22/$AA$22),4)*AC!BM1254,2),AC!BM1254),IF(AND(NOT(ISBLANK(AC!R1254)),NOT(ISERR(AC!R1254)),AC!R1254&lt;&gt;0),0,""))</f>
        <v/>
      </c>
      <c r="W1248" s="34"/>
      <c r="X1248" s="47" t="str">
        <f t="shared" si="36"/>
        <v/>
      </c>
      <c r="Z1248" s="29" t="str">
        <f>IF(NOT(ISBLANK(AC!AB1254)),AC!BM1254,"")</f>
        <v/>
      </c>
      <c r="AA1248" s="29" t="str">
        <f t="shared" si="37"/>
        <v/>
      </c>
      <c r="AB1248" s="36">
        <f>IF(V1248&lt;ROUND(0.7*AC!T1254,2),1,0)</f>
        <v>0</v>
      </c>
    </row>
    <row r="1249" spans="2:28" s="35" customFormat="1" ht="21" customHeight="1" x14ac:dyDescent="0.15">
      <c r="B1249" s="37" t="str">
        <f>IF(ISBLANK(AC!B1255),"",AC!B1255)</f>
        <v/>
      </c>
      <c r="C1249" s="32"/>
      <c r="D1249" s="179" t="str">
        <f>IF(ISBLANK(AC!D1255),"",AC!D1255)</f>
        <v/>
      </c>
      <c r="E1249" s="180"/>
      <c r="F1249" s="180"/>
      <c r="G1249" s="180"/>
      <c r="H1249" s="180"/>
      <c r="I1249" s="180"/>
      <c r="J1249" s="180"/>
      <c r="K1249" s="180"/>
      <c r="L1249" s="180"/>
      <c r="M1249" s="180"/>
      <c r="N1249" s="180"/>
      <c r="O1249" s="180"/>
      <c r="P1249" s="181"/>
      <c r="Q1249" s="33"/>
      <c r="R1249" s="37" t="str">
        <f>IF(ISBLANK(AC!P1255),"",AC!P1255)</f>
        <v/>
      </c>
      <c r="S1249" s="34"/>
      <c r="T1249" s="47" t="str">
        <f>IF(NOT(ISBLANK(AC!R1255)),AC!R1255,"")</f>
        <v/>
      </c>
      <c r="U1249" s="34"/>
      <c r="V1249" s="47" t="str">
        <f>IF(NOT(ISBLANK(AC!AB1255)),IF($AA$22&gt;AC!$R$22,ROUND(ROUNDDOWN((AC!$R$22/$AA$22),4)*AC!BM1255,2),AC!BM1255),IF(AND(NOT(ISBLANK(AC!R1255)),NOT(ISERR(AC!R1255)),AC!R1255&lt;&gt;0),0,""))</f>
        <v/>
      </c>
      <c r="W1249" s="34"/>
      <c r="X1249" s="47" t="str">
        <f t="shared" ref="X1249:X1312" si="38">IF(ISBLANK(T1249),"",IF(ISERR(T1249*V1249),"",ROUND(T1249*V1249,2)))</f>
        <v/>
      </c>
      <c r="Z1249" s="29" t="str">
        <f>IF(NOT(ISBLANK(AC!AB1255)),AC!BM1255,"")</f>
        <v/>
      </c>
      <c r="AA1249" s="29" t="str">
        <f t="shared" ref="AA1249:AA1312" si="39">IF(ISBLANK(T1249),"",IF(ISERR(T1249*Z1249),"",ROUND(T1249*Z1249,2)))</f>
        <v/>
      </c>
      <c r="AB1249" s="36">
        <f>IF(V1249&lt;ROUND(0.7*AC!T1255,2),1,0)</f>
        <v>0</v>
      </c>
    </row>
    <row r="1250" spans="2:28" s="35" customFormat="1" ht="21" customHeight="1" x14ac:dyDescent="0.15">
      <c r="B1250" s="37" t="str">
        <f>IF(ISBLANK(AC!B1256),"",AC!B1256)</f>
        <v/>
      </c>
      <c r="C1250" s="32"/>
      <c r="D1250" s="179" t="str">
        <f>IF(ISBLANK(AC!D1256),"",AC!D1256)</f>
        <v/>
      </c>
      <c r="E1250" s="180"/>
      <c r="F1250" s="180"/>
      <c r="G1250" s="180"/>
      <c r="H1250" s="180"/>
      <c r="I1250" s="180"/>
      <c r="J1250" s="180"/>
      <c r="K1250" s="180"/>
      <c r="L1250" s="180"/>
      <c r="M1250" s="180"/>
      <c r="N1250" s="180"/>
      <c r="O1250" s="180"/>
      <c r="P1250" s="181"/>
      <c r="Q1250" s="33"/>
      <c r="R1250" s="37" t="str">
        <f>IF(ISBLANK(AC!P1256),"",AC!P1256)</f>
        <v/>
      </c>
      <c r="S1250" s="34"/>
      <c r="T1250" s="47" t="str">
        <f>IF(NOT(ISBLANK(AC!R1256)),AC!R1256,"")</f>
        <v/>
      </c>
      <c r="U1250" s="34"/>
      <c r="V1250" s="47" t="str">
        <f>IF(NOT(ISBLANK(AC!AB1256)),IF($AA$22&gt;AC!$R$22,ROUND(ROUNDDOWN((AC!$R$22/$AA$22),4)*AC!BM1256,2),AC!BM1256),IF(AND(NOT(ISBLANK(AC!R1256)),NOT(ISERR(AC!R1256)),AC!R1256&lt;&gt;0),0,""))</f>
        <v/>
      </c>
      <c r="W1250" s="34"/>
      <c r="X1250" s="47" t="str">
        <f t="shared" si="38"/>
        <v/>
      </c>
      <c r="Z1250" s="29" t="str">
        <f>IF(NOT(ISBLANK(AC!AB1256)),AC!BM1256,"")</f>
        <v/>
      </c>
      <c r="AA1250" s="29" t="str">
        <f t="shared" si="39"/>
        <v/>
      </c>
      <c r="AB1250" s="36">
        <f>IF(V1250&lt;ROUND(0.7*AC!T1256,2),1,0)</f>
        <v>0</v>
      </c>
    </row>
    <row r="1251" spans="2:28" s="35" customFormat="1" ht="21" customHeight="1" x14ac:dyDescent="0.15">
      <c r="B1251" s="37" t="str">
        <f>IF(ISBLANK(AC!B1257),"",AC!B1257)</f>
        <v/>
      </c>
      <c r="C1251" s="32"/>
      <c r="D1251" s="179" t="str">
        <f>IF(ISBLANK(AC!D1257),"",AC!D1257)</f>
        <v/>
      </c>
      <c r="E1251" s="180"/>
      <c r="F1251" s="180"/>
      <c r="G1251" s="180"/>
      <c r="H1251" s="180"/>
      <c r="I1251" s="180"/>
      <c r="J1251" s="180"/>
      <c r="K1251" s="180"/>
      <c r="L1251" s="180"/>
      <c r="M1251" s="180"/>
      <c r="N1251" s="180"/>
      <c r="O1251" s="180"/>
      <c r="P1251" s="181"/>
      <c r="Q1251" s="33"/>
      <c r="R1251" s="37" t="str">
        <f>IF(ISBLANK(AC!P1257),"",AC!P1257)</f>
        <v/>
      </c>
      <c r="S1251" s="34"/>
      <c r="T1251" s="47" t="str">
        <f>IF(NOT(ISBLANK(AC!R1257)),AC!R1257,"")</f>
        <v/>
      </c>
      <c r="U1251" s="34"/>
      <c r="V1251" s="47" t="str">
        <f>IF(NOT(ISBLANK(AC!AB1257)),IF($AA$22&gt;AC!$R$22,ROUND(ROUNDDOWN((AC!$R$22/$AA$22),4)*AC!BM1257,2),AC!BM1257),IF(AND(NOT(ISBLANK(AC!R1257)),NOT(ISERR(AC!R1257)),AC!R1257&lt;&gt;0),0,""))</f>
        <v/>
      </c>
      <c r="W1251" s="34"/>
      <c r="X1251" s="47" t="str">
        <f t="shared" si="38"/>
        <v/>
      </c>
      <c r="Z1251" s="29" t="str">
        <f>IF(NOT(ISBLANK(AC!AB1257)),AC!BM1257,"")</f>
        <v/>
      </c>
      <c r="AA1251" s="29" t="str">
        <f t="shared" si="39"/>
        <v/>
      </c>
      <c r="AB1251" s="36">
        <f>IF(V1251&lt;ROUND(0.7*AC!T1257,2),1,0)</f>
        <v>0</v>
      </c>
    </row>
    <row r="1252" spans="2:28" s="35" customFormat="1" ht="21" customHeight="1" x14ac:dyDescent="0.15">
      <c r="B1252" s="37" t="str">
        <f>IF(ISBLANK(AC!B1258),"",AC!B1258)</f>
        <v/>
      </c>
      <c r="C1252" s="32"/>
      <c r="D1252" s="179" t="str">
        <f>IF(ISBLANK(AC!D1258),"",AC!D1258)</f>
        <v/>
      </c>
      <c r="E1252" s="180"/>
      <c r="F1252" s="180"/>
      <c r="G1252" s="180"/>
      <c r="H1252" s="180"/>
      <c r="I1252" s="180"/>
      <c r="J1252" s="180"/>
      <c r="K1252" s="180"/>
      <c r="L1252" s="180"/>
      <c r="M1252" s="180"/>
      <c r="N1252" s="180"/>
      <c r="O1252" s="180"/>
      <c r="P1252" s="181"/>
      <c r="Q1252" s="33"/>
      <c r="R1252" s="37" t="str">
        <f>IF(ISBLANK(AC!P1258),"",AC!P1258)</f>
        <v/>
      </c>
      <c r="S1252" s="34"/>
      <c r="T1252" s="47" t="str">
        <f>IF(NOT(ISBLANK(AC!R1258)),AC!R1258,"")</f>
        <v/>
      </c>
      <c r="U1252" s="34"/>
      <c r="V1252" s="47" t="str">
        <f>IF(NOT(ISBLANK(AC!AB1258)),IF($AA$22&gt;AC!$R$22,ROUND(ROUNDDOWN((AC!$R$22/$AA$22),4)*AC!BM1258,2),AC!BM1258),IF(AND(NOT(ISBLANK(AC!R1258)),NOT(ISERR(AC!R1258)),AC!R1258&lt;&gt;0),0,""))</f>
        <v/>
      </c>
      <c r="W1252" s="34"/>
      <c r="X1252" s="47" t="str">
        <f t="shared" si="38"/>
        <v/>
      </c>
      <c r="Z1252" s="29" t="str">
        <f>IF(NOT(ISBLANK(AC!AB1258)),AC!BM1258,"")</f>
        <v/>
      </c>
      <c r="AA1252" s="29" t="str">
        <f t="shared" si="39"/>
        <v/>
      </c>
      <c r="AB1252" s="36">
        <f>IF(V1252&lt;ROUND(0.7*AC!T1258,2),1,0)</f>
        <v>0</v>
      </c>
    </row>
    <row r="1253" spans="2:28" s="35" customFormat="1" ht="21" customHeight="1" x14ac:dyDescent="0.15">
      <c r="B1253" s="37" t="str">
        <f>IF(ISBLANK(AC!B1259),"",AC!B1259)</f>
        <v/>
      </c>
      <c r="C1253" s="32"/>
      <c r="D1253" s="179" t="str">
        <f>IF(ISBLANK(AC!D1259),"",AC!D1259)</f>
        <v/>
      </c>
      <c r="E1253" s="180"/>
      <c r="F1253" s="180"/>
      <c r="G1253" s="180"/>
      <c r="H1253" s="180"/>
      <c r="I1253" s="180"/>
      <c r="J1253" s="180"/>
      <c r="K1253" s="180"/>
      <c r="L1253" s="180"/>
      <c r="M1253" s="180"/>
      <c r="N1253" s="180"/>
      <c r="O1253" s="180"/>
      <c r="P1253" s="181"/>
      <c r="Q1253" s="33"/>
      <c r="R1253" s="37" t="str">
        <f>IF(ISBLANK(AC!P1259),"",AC!P1259)</f>
        <v/>
      </c>
      <c r="S1253" s="34"/>
      <c r="T1253" s="47" t="str">
        <f>IF(NOT(ISBLANK(AC!R1259)),AC!R1259,"")</f>
        <v/>
      </c>
      <c r="U1253" s="34"/>
      <c r="V1253" s="47" t="str">
        <f>IF(NOT(ISBLANK(AC!AB1259)),IF($AA$22&gt;AC!$R$22,ROUND(ROUNDDOWN((AC!$R$22/$AA$22),4)*AC!BM1259,2),AC!BM1259),IF(AND(NOT(ISBLANK(AC!R1259)),NOT(ISERR(AC!R1259)),AC!R1259&lt;&gt;0),0,""))</f>
        <v/>
      </c>
      <c r="W1253" s="34"/>
      <c r="X1253" s="47" t="str">
        <f t="shared" si="38"/>
        <v/>
      </c>
      <c r="Z1253" s="29" t="str">
        <f>IF(NOT(ISBLANK(AC!AB1259)),AC!BM1259,"")</f>
        <v/>
      </c>
      <c r="AA1253" s="29" t="str">
        <f t="shared" si="39"/>
        <v/>
      </c>
      <c r="AB1253" s="36">
        <f>IF(V1253&lt;ROUND(0.7*AC!T1259,2),1,0)</f>
        <v>0</v>
      </c>
    </row>
    <row r="1254" spans="2:28" s="35" customFormat="1" ht="21" customHeight="1" x14ac:dyDescent="0.15">
      <c r="B1254" s="37" t="str">
        <f>IF(ISBLANK(AC!B1260),"",AC!B1260)</f>
        <v/>
      </c>
      <c r="C1254" s="32"/>
      <c r="D1254" s="179" t="str">
        <f>IF(ISBLANK(AC!D1260),"",AC!D1260)</f>
        <v/>
      </c>
      <c r="E1254" s="180"/>
      <c r="F1254" s="180"/>
      <c r="G1254" s="180"/>
      <c r="H1254" s="180"/>
      <c r="I1254" s="180"/>
      <c r="J1254" s="180"/>
      <c r="K1254" s="180"/>
      <c r="L1254" s="180"/>
      <c r="M1254" s="180"/>
      <c r="N1254" s="180"/>
      <c r="O1254" s="180"/>
      <c r="P1254" s="181"/>
      <c r="Q1254" s="33"/>
      <c r="R1254" s="37" t="str">
        <f>IF(ISBLANK(AC!P1260),"",AC!P1260)</f>
        <v/>
      </c>
      <c r="S1254" s="34"/>
      <c r="T1254" s="47" t="str">
        <f>IF(NOT(ISBLANK(AC!R1260)),AC!R1260,"")</f>
        <v/>
      </c>
      <c r="U1254" s="34"/>
      <c r="V1254" s="47" t="str">
        <f>IF(NOT(ISBLANK(AC!AB1260)),IF($AA$22&gt;AC!$R$22,ROUND(ROUNDDOWN((AC!$R$22/$AA$22),4)*AC!BM1260,2),AC!BM1260),IF(AND(NOT(ISBLANK(AC!R1260)),NOT(ISERR(AC!R1260)),AC!R1260&lt;&gt;0),0,""))</f>
        <v/>
      </c>
      <c r="W1254" s="34"/>
      <c r="X1254" s="47" t="str">
        <f t="shared" si="38"/>
        <v/>
      </c>
      <c r="Z1254" s="29" t="str">
        <f>IF(NOT(ISBLANK(AC!AB1260)),AC!BM1260,"")</f>
        <v/>
      </c>
      <c r="AA1254" s="29" t="str">
        <f t="shared" si="39"/>
        <v/>
      </c>
      <c r="AB1254" s="36">
        <f>IF(V1254&lt;ROUND(0.7*AC!T1260,2),1,0)</f>
        <v>0</v>
      </c>
    </row>
    <row r="1255" spans="2:28" s="35" customFormat="1" ht="21" customHeight="1" x14ac:dyDescent="0.15">
      <c r="B1255" s="37" t="str">
        <f>IF(ISBLANK(AC!B1261),"",AC!B1261)</f>
        <v/>
      </c>
      <c r="C1255" s="32"/>
      <c r="D1255" s="179" t="str">
        <f>IF(ISBLANK(AC!D1261),"",AC!D1261)</f>
        <v/>
      </c>
      <c r="E1255" s="180"/>
      <c r="F1255" s="180"/>
      <c r="G1255" s="180"/>
      <c r="H1255" s="180"/>
      <c r="I1255" s="180"/>
      <c r="J1255" s="180"/>
      <c r="K1255" s="180"/>
      <c r="L1255" s="180"/>
      <c r="M1255" s="180"/>
      <c r="N1255" s="180"/>
      <c r="O1255" s="180"/>
      <c r="P1255" s="181"/>
      <c r="Q1255" s="33"/>
      <c r="R1255" s="37" t="str">
        <f>IF(ISBLANK(AC!P1261),"",AC!P1261)</f>
        <v/>
      </c>
      <c r="S1255" s="34"/>
      <c r="T1255" s="47" t="str">
        <f>IF(NOT(ISBLANK(AC!R1261)),AC!R1261,"")</f>
        <v/>
      </c>
      <c r="U1255" s="34"/>
      <c r="V1255" s="47" t="str">
        <f>IF(NOT(ISBLANK(AC!AB1261)),IF($AA$22&gt;AC!$R$22,ROUND(ROUNDDOWN((AC!$R$22/$AA$22),4)*AC!BM1261,2),AC!BM1261),IF(AND(NOT(ISBLANK(AC!R1261)),NOT(ISERR(AC!R1261)),AC!R1261&lt;&gt;0),0,""))</f>
        <v/>
      </c>
      <c r="W1255" s="34"/>
      <c r="X1255" s="47" t="str">
        <f t="shared" si="38"/>
        <v/>
      </c>
      <c r="Z1255" s="29" t="str">
        <f>IF(NOT(ISBLANK(AC!AB1261)),AC!BM1261,"")</f>
        <v/>
      </c>
      <c r="AA1255" s="29" t="str">
        <f t="shared" si="39"/>
        <v/>
      </c>
      <c r="AB1255" s="36">
        <f>IF(V1255&lt;ROUND(0.7*AC!T1261,2),1,0)</f>
        <v>0</v>
      </c>
    </row>
    <row r="1256" spans="2:28" s="35" customFormat="1" ht="21" customHeight="1" x14ac:dyDescent="0.15">
      <c r="B1256" s="37" t="str">
        <f>IF(ISBLANK(AC!B1262),"",AC!B1262)</f>
        <v/>
      </c>
      <c r="C1256" s="32"/>
      <c r="D1256" s="179" t="str">
        <f>IF(ISBLANK(AC!D1262),"",AC!D1262)</f>
        <v/>
      </c>
      <c r="E1256" s="180"/>
      <c r="F1256" s="180"/>
      <c r="G1256" s="180"/>
      <c r="H1256" s="180"/>
      <c r="I1256" s="180"/>
      <c r="J1256" s="180"/>
      <c r="K1256" s="180"/>
      <c r="L1256" s="180"/>
      <c r="M1256" s="180"/>
      <c r="N1256" s="180"/>
      <c r="O1256" s="180"/>
      <c r="P1256" s="181"/>
      <c r="Q1256" s="33"/>
      <c r="R1256" s="37" t="str">
        <f>IF(ISBLANK(AC!P1262),"",AC!P1262)</f>
        <v/>
      </c>
      <c r="S1256" s="34"/>
      <c r="T1256" s="47" t="str">
        <f>IF(NOT(ISBLANK(AC!R1262)),AC!R1262,"")</f>
        <v/>
      </c>
      <c r="U1256" s="34"/>
      <c r="V1256" s="47" t="str">
        <f>IF(NOT(ISBLANK(AC!AB1262)),IF($AA$22&gt;AC!$R$22,ROUND(ROUNDDOWN((AC!$R$22/$AA$22),4)*AC!BM1262,2),AC!BM1262),IF(AND(NOT(ISBLANK(AC!R1262)),NOT(ISERR(AC!R1262)),AC!R1262&lt;&gt;0),0,""))</f>
        <v/>
      </c>
      <c r="W1256" s="34"/>
      <c r="X1256" s="47" t="str">
        <f t="shared" si="38"/>
        <v/>
      </c>
      <c r="Z1256" s="29" t="str">
        <f>IF(NOT(ISBLANK(AC!AB1262)),AC!BM1262,"")</f>
        <v/>
      </c>
      <c r="AA1256" s="29" t="str">
        <f t="shared" si="39"/>
        <v/>
      </c>
      <c r="AB1256" s="36">
        <f>IF(V1256&lt;ROUND(0.7*AC!T1262,2),1,0)</f>
        <v>0</v>
      </c>
    </row>
    <row r="1257" spans="2:28" s="35" customFormat="1" ht="21" customHeight="1" x14ac:dyDescent="0.15">
      <c r="B1257" s="37" t="str">
        <f>IF(ISBLANK(AC!B1263),"",AC!B1263)</f>
        <v/>
      </c>
      <c r="C1257" s="32"/>
      <c r="D1257" s="179" t="str">
        <f>IF(ISBLANK(AC!D1263),"",AC!D1263)</f>
        <v/>
      </c>
      <c r="E1257" s="180"/>
      <c r="F1257" s="180"/>
      <c r="G1257" s="180"/>
      <c r="H1257" s="180"/>
      <c r="I1257" s="180"/>
      <c r="J1257" s="180"/>
      <c r="K1257" s="180"/>
      <c r="L1257" s="180"/>
      <c r="M1257" s="180"/>
      <c r="N1257" s="180"/>
      <c r="O1257" s="180"/>
      <c r="P1257" s="181"/>
      <c r="Q1257" s="33"/>
      <c r="R1257" s="37" t="str">
        <f>IF(ISBLANK(AC!P1263),"",AC!P1263)</f>
        <v/>
      </c>
      <c r="S1257" s="34"/>
      <c r="T1257" s="47" t="str">
        <f>IF(NOT(ISBLANK(AC!R1263)),AC!R1263,"")</f>
        <v/>
      </c>
      <c r="U1257" s="34"/>
      <c r="V1257" s="47" t="str">
        <f>IF(NOT(ISBLANK(AC!AB1263)),IF($AA$22&gt;AC!$R$22,ROUND(ROUNDDOWN((AC!$R$22/$AA$22),4)*AC!BM1263,2),AC!BM1263),IF(AND(NOT(ISBLANK(AC!R1263)),NOT(ISERR(AC!R1263)),AC!R1263&lt;&gt;0),0,""))</f>
        <v/>
      </c>
      <c r="W1257" s="34"/>
      <c r="X1257" s="47" t="str">
        <f t="shared" si="38"/>
        <v/>
      </c>
      <c r="Z1257" s="29" t="str">
        <f>IF(NOT(ISBLANK(AC!AB1263)),AC!BM1263,"")</f>
        <v/>
      </c>
      <c r="AA1257" s="29" t="str">
        <f t="shared" si="39"/>
        <v/>
      </c>
      <c r="AB1257" s="36">
        <f>IF(V1257&lt;ROUND(0.7*AC!T1263,2),1,0)</f>
        <v>0</v>
      </c>
    </row>
    <row r="1258" spans="2:28" s="35" customFormat="1" ht="21" customHeight="1" x14ac:dyDescent="0.15">
      <c r="B1258" s="37" t="str">
        <f>IF(ISBLANK(AC!B1264),"",AC!B1264)</f>
        <v/>
      </c>
      <c r="C1258" s="32"/>
      <c r="D1258" s="179" t="str">
        <f>IF(ISBLANK(AC!D1264),"",AC!D1264)</f>
        <v/>
      </c>
      <c r="E1258" s="180"/>
      <c r="F1258" s="180"/>
      <c r="G1258" s="180"/>
      <c r="H1258" s="180"/>
      <c r="I1258" s="180"/>
      <c r="J1258" s="180"/>
      <c r="K1258" s="180"/>
      <c r="L1258" s="180"/>
      <c r="M1258" s="180"/>
      <c r="N1258" s="180"/>
      <c r="O1258" s="180"/>
      <c r="P1258" s="181"/>
      <c r="Q1258" s="33"/>
      <c r="R1258" s="37" t="str">
        <f>IF(ISBLANK(AC!P1264),"",AC!P1264)</f>
        <v/>
      </c>
      <c r="S1258" s="34"/>
      <c r="T1258" s="47" t="str">
        <f>IF(NOT(ISBLANK(AC!R1264)),AC!R1264,"")</f>
        <v/>
      </c>
      <c r="U1258" s="34"/>
      <c r="V1258" s="47" t="str">
        <f>IF(NOT(ISBLANK(AC!AB1264)),IF($AA$22&gt;AC!$R$22,ROUND(ROUNDDOWN((AC!$R$22/$AA$22),4)*AC!BM1264,2),AC!BM1264),IF(AND(NOT(ISBLANK(AC!R1264)),NOT(ISERR(AC!R1264)),AC!R1264&lt;&gt;0),0,""))</f>
        <v/>
      </c>
      <c r="W1258" s="34"/>
      <c r="X1258" s="47" t="str">
        <f t="shared" si="38"/>
        <v/>
      </c>
      <c r="Z1258" s="29" t="str">
        <f>IF(NOT(ISBLANK(AC!AB1264)),AC!BM1264,"")</f>
        <v/>
      </c>
      <c r="AA1258" s="29" t="str">
        <f t="shared" si="39"/>
        <v/>
      </c>
      <c r="AB1258" s="36">
        <f>IF(V1258&lt;ROUND(0.7*AC!T1264,2),1,0)</f>
        <v>0</v>
      </c>
    </row>
    <row r="1259" spans="2:28" s="35" customFormat="1" ht="21" customHeight="1" x14ac:dyDescent="0.15">
      <c r="B1259" s="37" t="str">
        <f>IF(ISBLANK(AC!B1265),"",AC!B1265)</f>
        <v/>
      </c>
      <c r="C1259" s="32"/>
      <c r="D1259" s="179" t="str">
        <f>IF(ISBLANK(AC!D1265),"",AC!D1265)</f>
        <v/>
      </c>
      <c r="E1259" s="180"/>
      <c r="F1259" s="180"/>
      <c r="G1259" s="180"/>
      <c r="H1259" s="180"/>
      <c r="I1259" s="180"/>
      <c r="J1259" s="180"/>
      <c r="K1259" s="180"/>
      <c r="L1259" s="180"/>
      <c r="M1259" s="180"/>
      <c r="N1259" s="180"/>
      <c r="O1259" s="180"/>
      <c r="P1259" s="181"/>
      <c r="Q1259" s="33"/>
      <c r="R1259" s="37" t="str">
        <f>IF(ISBLANK(AC!P1265),"",AC!P1265)</f>
        <v/>
      </c>
      <c r="S1259" s="34"/>
      <c r="T1259" s="47" t="str">
        <f>IF(NOT(ISBLANK(AC!R1265)),AC!R1265,"")</f>
        <v/>
      </c>
      <c r="U1259" s="34"/>
      <c r="V1259" s="47" t="str">
        <f>IF(NOT(ISBLANK(AC!AB1265)),IF($AA$22&gt;AC!$R$22,ROUND(ROUNDDOWN((AC!$R$22/$AA$22),4)*AC!BM1265,2),AC!BM1265),IF(AND(NOT(ISBLANK(AC!R1265)),NOT(ISERR(AC!R1265)),AC!R1265&lt;&gt;0),0,""))</f>
        <v/>
      </c>
      <c r="W1259" s="34"/>
      <c r="X1259" s="47" t="str">
        <f t="shared" si="38"/>
        <v/>
      </c>
      <c r="Z1259" s="29" t="str">
        <f>IF(NOT(ISBLANK(AC!AB1265)),AC!BM1265,"")</f>
        <v/>
      </c>
      <c r="AA1259" s="29" t="str">
        <f t="shared" si="39"/>
        <v/>
      </c>
      <c r="AB1259" s="36">
        <f>IF(V1259&lt;ROUND(0.7*AC!T1265,2),1,0)</f>
        <v>0</v>
      </c>
    </row>
    <row r="1260" spans="2:28" s="35" customFormat="1" ht="21" customHeight="1" x14ac:dyDescent="0.15">
      <c r="B1260" s="37" t="str">
        <f>IF(ISBLANK(AC!B1266),"",AC!B1266)</f>
        <v/>
      </c>
      <c r="C1260" s="32"/>
      <c r="D1260" s="179" t="str">
        <f>IF(ISBLANK(AC!D1266),"",AC!D1266)</f>
        <v/>
      </c>
      <c r="E1260" s="180"/>
      <c r="F1260" s="180"/>
      <c r="G1260" s="180"/>
      <c r="H1260" s="180"/>
      <c r="I1260" s="180"/>
      <c r="J1260" s="180"/>
      <c r="K1260" s="180"/>
      <c r="L1260" s="180"/>
      <c r="M1260" s="180"/>
      <c r="N1260" s="180"/>
      <c r="O1260" s="180"/>
      <c r="P1260" s="181"/>
      <c r="Q1260" s="33"/>
      <c r="R1260" s="37" t="str">
        <f>IF(ISBLANK(AC!P1266),"",AC!P1266)</f>
        <v/>
      </c>
      <c r="S1260" s="34"/>
      <c r="T1260" s="47" t="str">
        <f>IF(NOT(ISBLANK(AC!R1266)),AC!R1266,"")</f>
        <v/>
      </c>
      <c r="U1260" s="34"/>
      <c r="V1260" s="47" t="str">
        <f>IF(NOT(ISBLANK(AC!AB1266)),IF($AA$22&gt;AC!$R$22,ROUND(ROUNDDOWN((AC!$R$22/$AA$22),4)*AC!BM1266,2),AC!BM1266),IF(AND(NOT(ISBLANK(AC!R1266)),NOT(ISERR(AC!R1266)),AC!R1266&lt;&gt;0),0,""))</f>
        <v/>
      </c>
      <c r="W1260" s="34"/>
      <c r="X1260" s="47" t="str">
        <f t="shared" si="38"/>
        <v/>
      </c>
      <c r="Z1260" s="29" t="str">
        <f>IF(NOT(ISBLANK(AC!AB1266)),AC!BM1266,"")</f>
        <v/>
      </c>
      <c r="AA1260" s="29" t="str">
        <f t="shared" si="39"/>
        <v/>
      </c>
      <c r="AB1260" s="36">
        <f>IF(V1260&lt;ROUND(0.7*AC!T1266,2),1,0)</f>
        <v>0</v>
      </c>
    </row>
    <row r="1261" spans="2:28" s="35" customFormat="1" ht="21" customHeight="1" x14ac:dyDescent="0.15">
      <c r="B1261" s="37" t="str">
        <f>IF(ISBLANK(AC!B1267),"",AC!B1267)</f>
        <v/>
      </c>
      <c r="C1261" s="32"/>
      <c r="D1261" s="179" t="str">
        <f>IF(ISBLANK(AC!D1267),"",AC!D1267)</f>
        <v/>
      </c>
      <c r="E1261" s="180"/>
      <c r="F1261" s="180"/>
      <c r="G1261" s="180"/>
      <c r="H1261" s="180"/>
      <c r="I1261" s="180"/>
      <c r="J1261" s="180"/>
      <c r="K1261" s="180"/>
      <c r="L1261" s="180"/>
      <c r="M1261" s="180"/>
      <c r="N1261" s="180"/>
      <c r="O1261" s="180"/>
      <c r="P1261" s="181"/>
      <c r="Q1261" s="33"/>
      <c r="R1261" s="37" t="str">
        <f>IF(ISBLANK(AC!P1267),"",AC!P1267)</f>
        <v/>
      </c>
      <c r="S1261" s="34"/>
      <c r="T1261" s="47" t="str">
        <f>IF(NOT(ISBLANK(AC!R1267)),AC!R1267,"")</f>
        <v/>
      </c>
      <c r="U1261" s="34"/>
      <c r="V1261" s="47" t="str">
        <f>IF(NOT(ISBLANK(AC!AB1267)),IF($AA$22&gt;AC!$R$22,ROUND(ROUNDDOWN((AC!$R$22/$AA$22),4)*AC!BM1267,2),AC!BM1267),IF(AND(NOT(ISBLANK(AC!R1267)),NOT(ISERR(AC!R1267)),AC!R1267&lt;&gt;0),0,""))</f>
        <v/>
      </c>
      <c r="W1261" s="34"/>
      <c r="X1261" s="47" t="str">
        <f t="shared" si="38"/>
        <v/>
      </c>
      <c r="Z1261" s="29" t="str">
        <f>IF(NOT(ISBLANK(AC!AB1267)),AC!BM1267,"")</f>
        <v/>
      </c>
      <c r="AA1261" s="29" t="str">
        <f t="shared" si="39"/>
        <v/>
      </c>
      <c r="AB1261" s="36">
        <f>IF(V1261&lt;ROUND(0.7*AC!T1267,2),1,0)</f>
        <v>0</v>
      </c>
    </row>
    <row r="1262" spans="2:28" s="35" customFormat="1" ht="21" customHeight="1" x14ac:dyDescent="0.15">
      <c r="B1262" s="37" t="str">
        <f>IF(ISBLANK(AC!B1268),"",AC!B1268)</f>
        <v/>
      </c>
      <c r="C1262" s="32"/>
      <c r="D1262" s="179" t="str">
        <f>IF(ISBLANK(AC!D1268),"",AC!D1268)</f>
        <v/>
      </c>
      <c r="E1262" s="180"/>
      <c r="F1262" s="180"/>
      <c r="G1262" s="180"/>
      <c r="H1262" s="180"/>
      <c r="I1262" s="180"/>
      <c r="J1262" s="180"/>
      <c r="K1262" s="180"/>
      <c r="L1262" s="180"/>
      <c r="M1262" s="180"/>
      <c r="N1262" s="180"/>
      <c r="O1262" s="180"/>
      <c r="P1262" s="181"/>
      <c r="Q1262" s="33"/>
      <c r="R1262" s="37" t="str">
        <f>IF(ISBLANK(AC!P1268),"",AC!P1268)</f>
        <v/>
      </c>
      <c r="S1262" s="34"/>
      <c r="T1262" s="47" t="str">
        <f>IF(NOT(ISBLANK(AC!R1268)),AC!R1268,"")</f>
        <v/>
      </c>
      <c r="U1262" s="34"/>
      <c r="V1262" s="47" t="str">
        <f>IF(NOT(ISBLANK(AC!AB1268)),IF($AA$22&gt;AC!$R$22,ROUND(ROUNDDOWN((AC!$R$22/$AA$22),4)*AC!BM1268,2),AC!BM1268),IF(AND(NOT(ISBLANK(AC!R1268)),NOT(ISERR(AC!R1268)),AC!R1268&lt;&gt;0),0,""))</f>
        <v/>
      </c>
      <c r="W1262" s="34"/>
      <c r="X1262" s="47" t="str">
        <f t="shared" si="38"/>
        <v/>
      </c>
      <c r="Z1262" s="29" t="str">
        <f>IF(NOT(ISBLANK(AC!AB1268)),AC!BM1268,"")</f>
        <v/>
      </c>
      <c r="AA1262" s="29" t="str">
        <f t="shared" si="39"/>
        <v/>
      </c>
      <c r="AB1262" s="36">
        <f>IF(V1262&lt;ROUND(0.7*AC!T1268,2),1,0)</f>
        <v>0</v>
      </c>
    </row>
    <row r="1263" spans="2:28" s="35" customFormat="1" ht="21" customHeight="1" x14ac:dyDescent="0.15">
      <c r="B1263" s="37" t="str">
        <f>IF(ISBLANK(AC!B1269),"",AC!B1269)</f>
        <v/>
      </c>
      <c r="C1263" s="32"/>
      <c r="D1263" s="179" t="str">
        <f>IF(ISBLANK(AC!D1269),"",AC!D1269)</f>
        <v/>
      </c>
      <c r="E1263" s="180"/>
      <c r="F1263" s="180"/>
      <c r="G1263" s="180"/>
      <c r="H1263" s="180"/>
      <c r="I1263" s="180"/>
      <c r="J1263" s="180"/>
      <c r="K1263" s="180"/>
      <c r="L1263" s="180"/>
      <c r="M1263" s="180"/>
      <c r="N1263" s="180"/>
      <c r="O1263" s="180"/>
      <c r="P1263" s="181"/>
      <c r="Q1263" s="33"/>
      <c r="R1263" s="37" t="str">
        <f>IF(ISBLANK(AC!P1269),"",AC!P1269)</f>
        <v/>
      </c>
      <c r="S1263" s="34"/>
      <c r="T1263" s="47" t="str">
        <f>IF(NOT(ISBLANK(AC!R1269)),AC!R1269,"")</f>
        <v/>
      </c>
      <c r="U1263" s="34"/>
      <c r="V1263" s="47" t="str">
        <f>IF(NOT(ISBLANK(AC!AB1269)),IF($AA$22&gt;AC!$R$22,ROUND(ROUNDDOWN((AC!$R$22/$AA$22),4)*AC!BM1269,2),AC!BM1269),IF(AND(NOT(ISBLANK(AC!R1269)),NOT(ISERR(AC!R1269)),AC!R1269&lt;&gt;0),0,""))</f>
        <v/>
      </c>
      <c r="W1263" s="34"/>
      <c r="X1263" s="47" t="str">
        <f t="shared" si="38"/>
        <v/>
      </c>
      <c r="Z1263" s="29" t="str">
        <f>IF(NOT(ISBLANK(AC!AB1269)),AC!BM1269,"")</f>
        <v/>
      </c>
      <c r="AA1263" s="29" t="str">
        <f t="shared" si="39"/>
        <v/>
      </c>
      <c r="AB1263" s="36">
        <f>IF(V1263&lt;ROUND(0.7*AC!T1269,2),1,0)</f>
        <v>0</v>
      </c>
    </row>
    <row r="1264" spans="2:28" s="35" customFormat="1" ht="21" customHeight="1" x14ac:dyDescent="0.15">
      <c r="B1264" s="37" t="str">
        <f>IF(ISBLANK(AC!B1270),"",AC!B1270)</f>
        <v/>
      </c>
      <c r="C1264" s="32"/>
      <c r="D1264" s="179" t="str">
        <f>IF(ISBLANK(AC!D1270),"",AC!D1270)</f>
        <v/>
      </c>
      <c r="E1264" s="180"/>
      <c r="F1264" s="180"/>
      <c r="G1264" s="180"/>
      <c r="H1264" s="180"/>
      <c r="I1264" s="180"/>
      <c r="J1264" s="180"/>
      <c r="K1264" s="180"/>
      <c r="L1264" s="180"/>
      <c r="M1264" s="180"/>
      <c r="N1264" s="180"/>
      <c r="O1264" s="180"/>
      <c r="P1264" s="181"/>
      <c r="Q1264" s="33"/>
      <c r="R1264" s="37" t="str">
        <f>IF(ISBLANK(AC!P1270),"",AC!P1270)</f>
        <v/>
      </c>
      <c r="S1264" s="34"/>
      <c r="T1264" s="47" t="str">
        <f>IF(NOT(ISBLANK(AC!R1270)),AC!R1270,"")</f>
        <v/>
      </c>
      <c r="U1264" s="34"/>
      <c r="V1264" s="47" t="str">
        <f>IF(NOT(ISBLANK(AC!AB1270)),IF($AA$22&gt;AC!$R$22,ROUND(ROUNDDOWN((AC!$R$22/$AA$22),4)*AC!BM1270,2),AC!BM1270),IF(AND(NOT(ISBLANK(AC!R1270)),NOT(ISERR(AC!R1270)),AC!R1270&lt;&gt;0),0,""))</f>
        <v/>
      </c>
      <c r="W1264" s="34"/>
      <c r="X1264" s="47" t="str">
        <f t="shared" si="38"/>
        <v/>
      </c>
      <c r="Z1264" s="29" t="str">
        <f>IF(NOT(ISBLANK(AC!AB1270)),AC!BM1270,"")</f>
        <v/>
      </c>
      <c r="AA1264" s="29" t="str">
        <f t="shared" si="39"/>
        <v/>
      </c>
      <c r="AB1264" s="36">
        <f>IF(V1264&lt;ROUND(0.7*AC!T1270,2),1,0)</f>
        <v>0</v>
      </c>
    </row>
    <row r="1265" spans="2:28" s="35" customFormat="1" ht="21" customHeight="1" x14ac:dyDescent="0.15">
      <c r="B1265" s="37" t="str">
        <f>IF(ISBLANK(AC!B1271),"",AC!B1271)</f>
        <v/>
      </c>
      <c r="C1265" s="32"/>
      <c r="D1265" s="179" t="str">
        <f>IF(ISBLANK(AC!D1271),"",AC!D1271)</f>
        <v/>
      </c>
      <c r="E1265" s="180"/>
      <c r="F1265" s="180"/>
      <c r="G1265" s="180"/>
      <c r="H1265" s="180"/>
      <c r="I1265" s="180"/>
      <c r="J1265" s="180"/>
      <c r="K1265" s="180"/>
      <c r="L1265" s="180"/>
      <c r="M1265" s="180"/>
      <c r="N1265" s="180"/>
      <c r="O1265" s="180"/>
      <c r="P1265" s="181"/>
      <c r="Q1265" s="33"/>
      <c r="R1265" s="37" t="str">
        <f>IF(ISBLANK(AC!P1271),"",AC!P1271)</f>
        <v/>
      </c>
      <c r="S1265" s="34"/>
      <c r="T1265" s="47" t="str">
        <f>IF(NOT(ISBLANK(AC!R1271)),AC!R1271,"")</f>
        <v/>
      </c>
      <c r="U1265" s="34"/>
      <c r="V1265" s="47" t="str">
        <f>IF(NOT(ISBLANK(AC!AB1271)),IF($AA$22&gt;AC!$R$22,ROUND(ROUNDDOWN((AC!$R$22/$AA$22),4)*AC!BM1271,2),AC!BM1271),IF(AND(NOT(ISBLANK(AC!R1271)),NOT(ISERR(AC!R1271)),AC!R1271&lt;&gt;0),0,""))</f>
        <v/>
      </c>
      <c r="W1265" s="34"/>
      <c r="X1265" s="47" t="str">
        <f t="shared" si="38"/>
        <v/>
      </c>
      <c r="Z1265" s="29" t="str">
        <f>IF(NOT(ISBLANK(AC!AB1271)),AC!BM1271,"")</f>
        <v/>
      </c>
      <c r="AA1265" s="29" t="str">
        <f t="shared" si="39"/>
        <v/>
      </c>
      <c r="AB1265" s="36">
        <f>IF(V1265&lt;ROUND(0.7*AC!T1271,2),1,0)</f>
        <v>0</v>
      </c>
    </row>
    <row r="1266" spans="2:28" s="35" customFormat="1" ht="21" customHeight="1" x14ac:dyDescent="0.15">
      <c r="B1266" s="37" t="str">
        <f>IF(ISBLANK(AC!B1272),"",AC!B1272)</f>
        <v/>
      </c>
      <c r="C1266" s="32"/>
      <c r="D1266" s="179" t="str">
        <f>IF(ISBLANK(AC!D1272),"",AC!D1272)</f>
        <v/>
      </c>
      <c r="E1266" s="180"/>
      <c r="F1266" s="180"/>
      <c r="G1266" s="180"/>
      <c r="H1266" s="180"/>
      <c r="I1266" s="180"/>
      <c r="J1266" s="180"/>
      <c r="K1266" s="180"/>
      <c r="L1266" s="180"/>
      <c r="M1266" s="180"/>
      <c r="N1266" s="180"/>
      <c r="O1266" s="180"/>
      <c r="P1266" s="181"/>
      <c r="Q1266" s="33"/>
      <c r="R1266" s="37" t="str">
        <f>IF(ISBLANK(AC!P1272),"",AC!P1272)</f>
        <v/>
      </c>
      <c r="S1266" s="34"/>
      <c r="T1266" s="47" t="str">
        <f>IF(NOT(ISBLANK(AC!R1272)),AC!R1272,"")</f>
        <v/>
      </c>
      <c r="U1266" s="34"/>
      <c r="V1266" s="47" t="str">
        <f>IF(NOT(ISBLANK(AC!AB1272)),IF($AA$22&gt;AC!$R$22,ROUND(ROUNDDOWN((AC!$R$22/$AA$22),4)*AC!BM1272,2),AC!BM1272),IF(AND(NOT(ISBLANK(AC!R1272)),NOT(ISERR(AC!R1272)),AC!R1272&lt;&gt;0),0,""))</f>
        <v/>
      </c>
      <c r="W1266" s="34"/>
      <c r="X1266" s="47" t="str">
        <f t="shared" si="38"/>
        <v/>
      </c>
      <c r="Z1266" s="29" t="str">
        <f>IF(NOT(ISBLANK(AC!AB1272)),AC!BM1272,"")</f>
        <v/>
      </c>
      <c r="AA1266" s="29" t="str">
        <f t="shared" si="39"/>
        <v/>
      </c>
      <c r="AB1266" s="36">
        <f>IF(V1266&lt;ROUND(0.7*AC!T1272,2),1,0)</f>
        <v>0</v>
      </c>
    </row>
    <row r="1267" spans="2:28" s="35" customFormat="1" ht="21" customHeight="1" x14ac:dyDescent="0.15">
      <c r="B1267" s="37" t="str">
        <f>IF(ISBLANK(AC!B1273),"",AC!B1273)</f>
        <v/>
      </c>
      <c r="C1267" s="32"/>
      <c r="D1267" s="179" t="str">
        <f>IF(ISBLANK(AC!D1273),"",AC!D1273)</f>
        <v/>
      </c>
      <c r="E1267" s="180"/>
      <c r="F1267" s="180"/>
      <c r="G1267" s="180"/>
      <c r="H1267" s="180"/>
      <c r="I1267" s="180"/>
      <c r="J1267" s="180"/>
      <c r="K1267" s="180"/>
      <c r="L1267" s="180"/>
      <c r="M1267" s="180"/>
      <c r="N1267" s="180"/>
      <c r="O1267" s="180"/>
      <c r="P1267" s="181"/>
      <c r="Q1267" s="33"/>
      <c r="R1267" s="37" t="str">
        <f>IF(ISBLANK(AC!P1273),"",AC!P1273)</f>
        <v/>
      </c>
      <c r="S1267" s="34"/>
      <c r="T1267" s="47" t="str">
        <f>IF(NOT(ISBLANK(AC!R1273)),AC!R1273,"")</f>
        <v/>
      </c>
      <c r="U1267" s="34"/>
      <c r="V1267" s="47" t="str">
        <f>IF(NOT(ISBLANK(AC!AB1273)),IF($AA$22&gt;AC!$R$22,ROUND(ROUNDDOWN((AC!$R$22/$AA$22),4)*AC!BM1273,2),AC!BM1273),IF(AND(NOT(ISBLANK(AC!R1273)),NOT(ISERR(AC!R1273)),AC!R1273&lt;&gt;0),0,""))</f>
        <v/>
      </c>
      <c r="W1267" s="34"/>
      <c r="X1267" s="47" t="str">
        <f t="shared" si="38"/>
        <v/>
      </c>
      <c r="Z1267" s="29" t="str">
        <f>IF(NOT(ISBLANK(AC!AB1273)),AC!BM1273,"")</f>
        <v/>
      </c>
      <c r="AA1267" s="29" t="str">
        <f t="shared" si="39"/>
        <v/>
      </c>
      <c r="AB1267" s="36">
        <f>IF(V1267&lt;ROUND(0.7*AC!T1273,2),1,0)</f>
        <v>0</v>
      </c>
    </row>
    <row r="1268" spans="2:28" s="35" customFormat="1" ht="21" customHeight="1" x14ac:dyDescent="0.15">
      <c r="B1268" s="37" t="str">
        <f>IF(ISBLANK(AC!B1274),"",AC!B1274)</f>
        <v/>
      </c>
      <c r="C1268" s="32"/>
      <c r="D1268" s="179" t="str">
        <f>IF(ISBLANK(AC!D1274),"",AC!D1274)</f>
        <v/>
      </c>
      <c r="E1268" s="180"/>
      <c r="F1268" s="180"/>
      <c r="G1268" s="180"/>
      <c r="H1268" s="180"/>
      <c r="I1268" s="180"/>
      <c r="J1268" s="180"/>
      <c r="K1268" s="180"/>
      <c r="L1268" s="180"/>
      <c r="M1268" s="180"/>
      <c r="N1268" s="180"/>
      <c r="O1268" s="180"/>
      <c r="P1268" s="181"/>
      <c r="Q1268" s="33"/>
      <c r="R1268" s="37" t="str">
        <f>IF(ISBLANK(AC!P1274),"",AC!P1274)</f>
        <v/>
      </c>
      <c r="S1268" s="34"/>
      <c r="T1268" s="47" t="str">
        <f>IF(NOT(ISBLANK(AC!R1274)),AC!R1274,"")</f>
        <v/>
      </c>
      <c r="U1268" s="34"/>
      <c r="V1268" s="47" t="str">
        <f>IF(NOT(ISBLANK(AC!AB1274)),IF($AA$22&gt;AC!$R$22,ROUND(ROUNDDOWN((AC!$R$22/$AA$22),4)*AC!BM1274,2),AC!BM1274),IF(AND(NOT(ISBLANK(AC!R1274)),NOT(ISERR(AC!R1274)),AC!R1274&lt;&gt;0),0,""))</f>
        <v/>
      </c>
      <c r="W1268" s="34"/>
      <c r="X1268" s="47" t="str">
        <f t="shared" si="38"/>
        <v/>
      </c>
      <c r="Z1268" s="29" t="str">
        <f>IF(NOT(ISBLANK(AC!AB1274)),AC!BM1274,"")</f>
        <v/>
      </c>
      <c r="AA1268" s="29" t="str">
        <f t="shared" si="39"/>
        <v/>
      </c>
      <c r="AB1268" s="36">
        <f>IF(V1268&lt;ROUND(0.7*AC!T1274,2),1,0)</f>
        <v>0</v>
      </c>
    </row>
    <row r="1269" spans="2:28" s="35" customFormat="1" ht="21" customHeight="1" x14ac:dyDescent="0.15">
      <c r="B1269" s="37" t="str">
        <f>IF(ISBLANK(AC!B1275),"",AC!B1275)</f>
        <v/>
      </c>
      <c r="C1269" s="32"/>
      <c r="D1269" s="179" t="str">
        <f>IF(ISBLANK(AC!D1275),"",AC!D1275)</f>
        <v/>
      </c>
      <c r="E1269" s="180"/>
      <c r="F1269" s="180"/>
      <c r="G1269" s="180"/>
      <c r="H1269" s="180"/>
      <c r="I1269" s="180"/>
      <c r="J1269" s="180"/>
      <c r="K1269" s="180"/>
      <c r="L1269" s="180"/>
      <c r="M1269" s="180"/>
      <c r="N1269" s="180"/>
      <c r="O1269" s="180"/>
      <c r="P1269" s="181"/>
      <c r="Q1269" s="33"/>
      <c r="R1269" s="37" t="str">
        <f>IF(ISBLANK(AC!P1275),"",AC!P1275)</f>
        <v/>
      </c>
      <c r="S1269" s="34"/>
      <c r="T1269" s="47" t="str">
        <f>IF(NOT(ISBLANK(AC!R1275)),AC!R1275,"")</f>
        <v/>
      </c>
      <c r="U1269" s="34"/>
      <c r="V1269" s="47" t="str">
        <f>IF(NOT(ISBLANK(AC!AB1275)),IF($AA$22&gt;AC!$R$22,ROUND(ROUNDDOWN((AC!$R$22/$AA$22),4)*AC!BM1275,2),AC!BM1275),IF(AND(NOT(ISBLANK(AC!R1275)),NOT(ISERR(AC!R1275)),AC!R1275&lt;&gt;0),0,""))</f>
        <v/>
      </c>
      <c r="W1269" s="34"/>
      <c r="X1269" s="47" t="str">
        <f t="shared" si="38"/>
        <v/>
      </c>
      <c r="Z1269" s="29" t="str">
        <f>IF(NOT(ISBLANK(AC!AB1275)),AC!BM1275,"")</f>
        <v/>
      </c>
      <c r="AA1269" s="29" t="str">
        <f t="shared" si="39"/>
        <v/>
      </c>
      <c r="AB1269" s="36">
        <f>IF(V1269&lt;ROUND(0.7*AC!T1275,2),1,0)</f>
        <v>0</v>
      </c>
    </row>
    <row r="1270" spans="2:28" s="35" customFormat="1" ht="21" customHeight="1" x14ac:dyDescent="0.15">
      <c r="B1270" s="37" t="str">
        <f>IF(ISBLANK(AC!B1276),"",AC!B1276)</f>
        <v/>
      </c>
      <c r="C1270" s="32"/>
      <c r="D1270" s="179" t="str">
        <f>IF(ISBLANK(AC!D1276),"",AC!D1276)</f>
        <v/>
      </c>
      <c r="E1270" s="180"/>
      <c r="F1270" s="180"/>
      <c r="G1270" s="180"/>
      <c r="H1270" s="180"/>
      <c r="I1270" s="180"/>
      <c r="J1270" s="180"/>
      <c r="K1270" s="180"/>
      <c r="L1270" s="180"/>
      <c r="M1270" s="180"/>
      <c r="N1270" s="180"/>
      <c r="O1270" s="180"/>
      <c r="P1270" s="181"/>
      <c r="Q1270" s="33"/>
      <c r="R1270" s="37" t="str">
        <f>IF(ISBLANK(AC!P1276),"",AC!P1276)</f>
        <v/>
      </c>
      <c r="S1270" s="34"/>
      <c r="T1270" s="47" t="str">
        <f>IF(NOT(ISBLANK(AC!R1276)),AC!R1276,"")</f>
        <v/>
      </c>
      <c r="U1270" s="34"/>
      <c r="V1270" s="47" t="str">
        <f>IF(NOT(ISBLANK(AC!AB1276)),IF($AA$22&gt;AC!$R$22,ROUND(ROUNDDOWN((AC!$R$22/$AA$22),4)*AC!BM1276,2),AC!BM1276),IF(AND(NOT(ISBLANK(AC!R1276)),NOT(ISERR(AC!R1276)),AC!R1276&lt;&gt;0),0,""))</f>
        <v/>
      </c>
      <c r="W1270" s="34"/>
      <c r="X1270" s="47" t="str">
        <f t="shared" si="38"/>
        <v/>
      </c>
      <c r="Z1270" s="29" t="str">
        <f>IF(NOT(ISBLANK(AC!AB1276)),AC!BM1276,"")</f>
        <v/>
      </c>
      <c r="AA1270" s="29" t="str">
        <f t="shared" si="39"/>
        <v/>
      </c>
      <c r="AB1270" s="36">
        <f>IF(V1270&lt;ROUND(0.7*AC!T1276,2),1,0)</f>
        <v>0</v>
      </c>
    </row>
    <row r="1271" spans="2:28" s="35" customFormat="1" ht="21" customHeight="1" x14ac:dyDescent="0.15">
      <c r="B1271" s="37" t="str">
        <f>IF(ISBLANK(AC!B1277),"",AC!B1277)</f>
        <v/>
      </c>
      <c r="C1271" s="32"/>
      <c r="D1271" s="179" t="str">
        <f>IF(ISBLANK(AC!D1277),"",AC!D1277)</f>
        <v/>
      </c>
      <c r="E1271" s="180"/>
      <c r="F1271" s="180"/>
      <c r="G1271" s="180"/>
      <c r="H1271" s="180"/>
      <c r="I1271" s="180"/>
      <c r="J1271" s="180"/>
      <c r="K1271" s="180"/>
      <c r="L1271" s="180"/>
      <c r="M1271" s="180"/>
      <c r="N1271" s="180"/>
      <c r="O1271" s="180"/>
      <c r="P1271" s="181"/>
      <c r="Q1271" s="33"/>
      <c r="R1271" s="37" t="str">
        <f>IF(ISBLANK(AC!P1277),"",AC!P1277)</f>
        <v/>
      </c>
      <c r="S1271" s="34"/>
      <c r="T1271" s="47" t="str">
        <f>IF(NOT(ISBLANK(AC!R1277)),AC!R1277,"")</f>
        <v/>
      </c>
      <c r="U1271" s="34"/>
      <c r="V1271" s="47" t="str">
        <f>IF(NOT(ISBLANK(AC!AB1277)),IF($AA$22&gt;AC!$R$22,ROUND(ROUNDDOWN((AC!$R$22/$AA$22),4)*AC!BM1277,2),AC!BM1277),IF(AND(NOT(ISBLANK(AC!R1277)),NOT(ISERR(AC!R1277)),AC!R1277&lt;&gt;0),0,""))</f>
        <v/>
      </c>
      <c r="W1271" s="34"/>
      <c r="X1271" s="47" t="str">
        <f t="shared" si="38"/>
        <v/>
      </c>
      <c r="Z1271" s="29" t="str">
        <f>IF(NOT(ISBLANK(AC!AB1277)),AC!BM1277,"")</f>
        <v/>
      </c>
      <c r="AA1271" s="29" t="str">
        <f t="shared" si="39"/>
        <v/>
      </c>
      <c r="AB1271" s="36">
        <f>IF(V1271&lt;ROUND(0.7*AC!T1277,2),1,0)</f>
        <v>0</v>
      </c>
    </row>
    <row r="1272" spans="2:28" s="35" customFormat="1" ht="21" customHeight="1" x14ac:dyDescent="0.15">
      <c r="B1272" s="37" t="str">
        <f>IF(ISBLANK(AC!B1278),"",AC!B1278)</f>
        <v/>
      </c>
      <c r="C1272" s="32"/>
      <c r="D1272" s="179" t="str">
        <f>IF(ISBLANK(AC!D1278),"",AC!D1278)</f>
        <v/>
      </c>
      <c r="E1272" s="180"/>
      <c r="F1272" s="180"/>
      <c r="G1272" s="180"/>
      <c r="H1272" s="180"/>
      <c r="I1272" s="180"/>
      <c r="J1272" s="180"/>
      <c r="K1272" s="180"/>
      <c r="L1272" s="180"/>
      <c r="M1272" s="180"/>
      <c r="N1272" s="180"/>
      <c r="O1272" s="180"/>
      <c r="P1272" s="181"/>
      <c r="Q1272" s="33"/>
      <c r="R1272" s="37" t="str">
        <f>IF(ISBLANK(AC!P1278),"",AC!P1278)</f>
        <v/>
      </c>
      <c r="S1272" s="34"/>
      <c r="T1272" s="47" t="str">
        <f>IF(NOT(ISBLANK(AC!R1278)),AC!R1278,"")</f>
        <v/>
      </c>
      <c r="U1272" s="34"/>
      <c r="V1272" s="47" t="str">
        <f>IF(NOT(ISBLANK(AC!AB1278)),IF($AA$22&gt;AC!$R$22,ROUND(ROUNDDOWN((AC!$R$22/$AA$22),4)*AC!BM1278,2),AC!BM1278),IF(AND(NOT(ISBLANK(AC!R1278)),NOT(ISERR(AC!R1278)),AC!R1278&lt;&gt;0),0,""))</f>
        <v/>
      </c>
      <c r="W1272" s="34"/>
      <c r="X1272" s="47" t="str">
        <f t="shared" si="38"/>
        <v/>
      </c>
      <c r="Z1272" s="29" t="str">
        <f>IF(NOT(ISBLANK(AC!AB1278)),AC!BM1278,"")</f>
        <v/>
      </c>
      <c r="AA1272" s="29" t="str">
        <f t="shared" si="39"/>
        <v/>
      </c>
      <c r="AB1272" s="36">
        <f>IF(V1272&lt;ROUND(0.7*AC!T1278,2),1,0)</f>
        <v>0</v>
      </c>
    </row>
    <row r="1273" spans="2:28" s="35" customFormat="1" ht="21" customHeight="1" x14ac:dyDescent="0.15">
      <c r="B1273" s="37" t="str">
        <f>IF(ISBLANK(AC!B1279),"",AC!B1279)</f>
        <v/>
      </c>
      <c r="C1273" s="32"/>
      <c r="D1273" s="179" t="str">
        <f>IF(ISBLANK(AC!D1279),"",AC!D1279)</f>
        <v/>
      </c>
      <c r="E1273" s="180"/>
      <c r="F1273" s="180"/>
      <c r="G1273" s="180"/>
      <c r="H1273" s="180"/>
      <c r="I1273" s="180"/>
      <c r="J1273" s="180"/>
      <c r="K1273" s="180"/>
      <c r="L1273" s="180"/>
      <c r="M1273" s="180"/>
      <c r="N1273" s="180"/>
      <c r="O1273" s="180"/>
      <c r="P1273" s="181"/>
      <c r="Q1273" s="33"/>
      <c r="R1273" s="37" t="str">
        <f>IF(ISBLANK(AC!P1279),"",AC!P1279)</f>
        <v/>
      </c>
      <c r="S1273" s="34"/>
      <c r="T1273" s="47" t="str">
        <f>IF(NOT(ISBLANK(AC!R1279)),AC!R1279,"")</f>
        <v/>
      </c>
      <c r="U1273" s="34"/>
      <c r="V1273" s="47" t="str">
        <f>IF(NOT(ISBLANK(AC!AB1279)),IF($AA$22&gt;AC!$R$22,ROUND(ROUNDDOWN((AC!$R$22/$AA$22),4)*AC!BM1279,2),AC!BM1279),IF(AND(NOT(ISBLANK(AC!R1279)),NOT(ISERR(AC!R1279)),AC!R1279&lt;&gt;0),0,""))</f>
        <v/>
      </c>
      <c r="W1273" s="34"/>
      <c r="X1273" s="47" t="str">
        <f t="shared" si="38"/>
        <v/>
      </c>
      <c r="Z1273" s="29" t="str">
        <f>IF(NOT(ISBLANK(AC!AB1279)),AC!BM1279,"")</f>
        <v/>
      </c>
      <c r="AA1273" s="29" t="str">
        <f t="shared" si="39"/>
        <v/>
      </c>
      <c r="AB1273" s="36">
        <f>IF(V1273&lt;ROUND(0.7*AC!T1279,2),1,0)</f>
        <v>0</v>
      </c>
    </row>
    <row r="1274" spans="2:28" s="35" customFormat="1" ht="21" customHeight="1" x14ac:dyDescent="0.15">
      <c r="B1274" s="37" t="str">
        <f>IF(ISBLANK(AC!B1280),"",AC!B1280)</f>
        <v/>
      </c>
      <c r="C1274" s="32"/>
      <c r="D1274" s="179" t="str">
        <f>IF(ISBLANK(AC!D1280),"",AC!D1280)</f>
        <v/>
      </c>
      <c r="E1274" s="180"/>
      <c r="F1274" s="180"/>
      <c r="G1274" s="180"/>
      <c r="H1274" s="180"/>
      <c r="I1274" s="180"/>
      <c r="J1274" s="180"/>
      <c r="K1274" s="180"/>
      <c r="L1274" s="180"/>
      <c r="M1274" s="180"/>
      <c r="N1274" s="180"/>
      <c r="O1274" s="180"/>
      <c r="P1274" s="181"/>
      <c r="Q1274" s="33"/>
      <c r="R1274" s="37" t="str">
        <f>IF(ISBLANK(AC!P1280),"",AC!P1280)</f>
        <v/>
      </c>
      <c r="S1274" s="34"/>
      <c r="T1274" s="47" t="str">
        <f>IF(NOT(ISBLANK(AC!R1280)),AC!R1280,"")</f>
        <v/>
      </c>
      <c r="U1274" s="34"/>
      <c r="V1274" s="47" t="str">
        <f>IF(NOT(ISBLANK(AC!AB1280)),IF($AA$22&gt;AC!$R$22,ROUND(ROUNDDOWN((AC!$R$22/$AA$22),4)*AC!BM1280,2),AC!BM1280),IF(AND(NOT(ISBLANK(AC!R1280)),NOT(ISERR(AC!R1280)),AC!R1280&lt;&gt;0),0,""))</f>
        <v/>
      </c>
      <c r="W1274" s="34"/>
      <c r="X1274" s="47" t="str">
        <f t="shared" si="38"/>
        <v/>
      </c>
      <c r="Z1274" s="29" t="str">
        <f>IF(NOT(ISBLANK(AC!AB1280)),AC!BM1280,"")</f>
        <v/>
      </c>
      <c r="AA1274" s="29" t="str">
        <f t="shared" si="39"/>
        <v/>
      </c>
      <c r="AB1274" s="36">
        <f>IF(V1274&lt;ROUND(0.7*AC!T1280,2),1,0)</f>
        <v>0</v>
      </c>
    </row>
    <row r="1275" spans="2:28" s="35" customFormat="1" ht="21" customHeight="1" x14ac:dyDescent="0.15">
      <c r="B1275" s="37" t="str">
        <f>IF(ISBLANK(AC!B1281),"",AC!B1281)</f>
        <v/>
      </c>
      <c r="C1275" s="32"/>
      <c r="D1275" s="179" t="str">
        <f>IF(ISBLANK(AC!D1281),"",AC!D1281)</f>
        <v/>
      </c>
      <c r="E1275" s="180"/>
      <c r="F1275" s="180"/>
      <c r="G1275" s="180"/>
      <c r="H1275" s="180"/>
      <c r="I1275" s="180"/>
      <c r="J1275" s="180"/>
      <c r="K1275" s="180"/>
      <c r="L1275" s="180"/>
      <c r="M1275" s="180"/>
      <c r="N1275" s="180"/>
      <c r="O1275" s="180"/>
      <c r="P1275" s="181"/>
      <c r="Q1275" s="33"/>
      <c r="R1275" s="37" t="str">
        <f>IF(ISBLANK(AC!P1281),"",AC!P1281)</f>
        <v/>
      </c>
      <c r="S1275" s="34"/>
      <c r="T1275" s="47" t="str">
        <f>IF(NOT(ISBLANK(AC!R1281)),AC!R1281,"")</f>
        <v/>
      </c>
      <c r="U1275" s="34"/>
      <c r="V1275" s="47" t="str">
        <f>IF(NOT(ISBLANK(AC!AB1281)),IF($AA$22&gt;AC!$R$22,ROUND(ROUNDDOWN((AC!$R$22/$AA$22),4)*AC!BM1281,2),AC!BM1281),IF(AND(NOT(ISBLANK(AC!R1281)),NOT(ISERR(AC!R1281)),AC!R1281&lt;&gt;0),0,""))</f>
        <v/>
      </c>
      <c r="W1275" s="34"/>
      <c r="X1275" s="47" t="str">
        <f t="shared" si="38"/>
        <v/>
      </c>
      <c r="Z1275" s="29" t="str">
        <f>IF(NOT(ISBLANK(AC!AB1281)),AC!BM1281,"")</f>
        <v/>
      </c>
      <c r="AA1275" s="29" t="str">
        <f t="shared" si="39"/>
        <v/>
      </c>
      <c r="AB1275" s="36">
        <f>IF(V1275&lt;ROUND(0.7*AC!T1281,2),1,0)</f>
        <v>0</v>
      </c>
    </row>
    <row r="1276" spans="2:28" s="35" customFormat="1" ht="21" customHeight="1" x14ac:dyDescent="0.15">
      <c r="B1276" s="37" t="str">
        <f>IF(ISBLANK(AC!B1282),"",AC!B1282)</f>
        <v/>
      </c>
      <c r="C1276" s="32"/>
      <c r="D1276" s="179" t="str">
        <f>IF(ISBLANK(AC!D1282),"",AC!D1282)</f>
        <v/>
      </c>
      <c r="E1276" s="180"/>
      <c r="F1276" s="180"/>
      <c r="G1276" s="180"/>
      <c r="H1276" s="180"/>
      <c r="I1276" s="180"/>
      <c r="J1276" s="180"/>
      <c r="K1276" s="180"/>
      <c r="L1276" s="180"/>
      <c r="M1276" s="180"/>
      <c r="N1276" s="180"/>
      <c r="O1276" s="180"/>
      <c r="P1276" s="181"/>
      <c r="Q1276" s="33"/>
      <c r="R1276" s="37" t="str">
        <f>IF(ISBLANK(AC!P1282),"",AC!P1282)</f>
        <v/>
      </c>
      <c r="S1276" s="34"/>
      <c r="T1276" s="47" t="str">
        <f>IF(NOT(ISBLANK(AC!R1282)),AC!R1282,"")</f>
        <v/>
      </c>
      <c r="U1276" s="34"/>
      <c r="V1276" s="47" t="str">
        <f>IF(NOT(ISBLANK(AC!AB1282)),IF($AA$22&gt;AC!$R$22,ROUND(ROUNDDOWN((AC!$R$22/$AA$22),4)*AC!BM1282,2),AC!BM1282),IF(AND(NOT(ISBLANK(AC!R1282)),NOT(ISERR(AC!R1282)),AC!R1282&lt;&gt;0),0,""))</f>
        <v/>
      </c>
      <c r="W1276" s="34"/>
      <c r="X1276" s="47" t="str">
        <f t="shared" si="38"/>
        <v/>
      </c>
      <c r="Z1276" s="29" t="str">
        <f>IF(NOT(ISBLANK(AC!AB1282)),AC!BM1282,"")</f>
        <v/>
      </c>
      <c r="AA1276" s="29" t="str">
        <f t="shared" si="39"/>
        <v/>
      </c>
      <c r="AB1276" s="36">
        <f>IF(V1276&lt;ROUND(0.7*AC!T1282,2),1,0)</f>
        <v>0</v>
      </c>
    </row>
    <row r="1277" spans="2:28" s="35" customFormat="1" ht="21" customHeight="1" x14ac:dyDescent="0.15">
      <c r="B1277" s="37" t="str">
        <f>IF(ISBLANK(AC!B1283),"",AC!B1283)</f>
        <v/>
      </c>
      <c r="C1277" s="32"/>
      <c r="D1277" s="179" t="str">
        <f>IF(ISBLANK(AC!D1283),"",AC!D1283)</f>
        <v/>
      </c>
      <c r="E1277" s="180"/>
      <c r="F1277" s="180"/>
      <c r="G1277" s="180"/>
      <c r="H1277" s="180"/>
      <c r="I1277" s="180"/>
      <c r="J1277" s="180"/>
      <c r="K1277" s="180"/>
      <c r="L1277" s="180"/>
      <c r="M1277" s="180"/>
      <c r="N1277" s="180"/>
      <c r="O1277" s="180"/>
      <c r="P1277" s="181"/>
      <c r="Q1277" s="33"/>
      <c r="R1277" s="37" t="str">
        <f>IF(ISBLANK(AC!P1283),"",AC!P1283)</f>
        <v/>
      </c>
      <c r="S1277" s="34"/>
      <c r="T1277" s="47" t="str">
        <f>IF(NOT(ISBLANK(AC!R1283)),AC!R1283,"")</f>
        <v/>
      </c>
      <c r="U1277" s="34"/>
      <c r="V1277" s="47" t="str">
        <f>IF(NOT(ISBLANK(AC!AB1283)),IF($AA$22&gt;AC!$R$22,ROUND(ROUNDDOWN((AC!$R$22/$AA$22),4)*AC!BM1283,2),AC!BM1283),IF(AND(NOT(ISBLANK(AC!R1283)),NOT(ISERR(AC!R1283)),AC!R1283&lt;&gt;0),0,""))</f>
        <v/>
      </c>
      <c r="W1277" s="34"/>
      <c r="X1277" s="47" t="str">
        <f t="shared" si="38"/>
        <v/>
      </c>
      <c r="Z1277" s="29" t="str">
        <f>IF(NOT(ISBLANK(AC!AB1283)),AC!BM1283,"")</f>
        <v/>
      </c>
      <c r="AA1277" s="29" t="str">
        <f t="shared" si="39"/>
        <v/>
      </c>
      <c r="AB1277" s="36">
        <f>IF(V1277&lt;ROUND(0.7*AC!T1283,2),1,0)</f>
        <v>0</v>
      </c>
    </row>
    <row r="1278" spans="2:28" s="35" customFormat="1" ht="21" customHeight="1" x14ac:dyDescent="0.15">
      <c r="B1278" s="37" t="str">
        <f>IF(ISBLANK(AC!B1284),"",AC!B1284)</f>
        <v/>
      </c>
      <c r="C1278" s="32"/>
      <c r="D1278" s="179" t="str">
        <f>IF(ISBLANK(AC!D1284),"",AC!D1284)</f>
        <v/>
      </c>
      <c r="E1278" s="180"/>
      <c r="F1278" s="180"/>
      <c r="G1278" s="180"/>
      <c r="H1278" s="180"/>
      <c r="I1278" s="180"/>
      <c r="J1278" s="180"/>
      <c r="K1278" s="180"/>
      <c r="L1278" s="180"/>
      <c r="M1278" s="180"/>
      <c r="N1278" s="180"/>
      <c r="O1278" s="180"/>
      <c r="P1278" s="181"/>
      <c r="Q1278" s="33"/>
      <c r="R1278" s="37" t="str">
        <f>IF(ISBLANK(AC!P1284),"",AC!P1284)</f>
        <v/>
      </c>
      <c r="S1278" s="34"/>
      <c r="T1278" s="47" t="str">
        <f>IF(NOT(ISBLANK(AC!R1284)),AC!R1284,"")</f>
        <v/>
      </c>
      <c r="U1278" s="34"/>
      <c r="V1278" s="47" t="str">
        <f>IF(NOT(ISBLANK(AC!AB1284)),IF($AA$22&gt;AC!$R$22,ROUND(ROUNDDOWN((AC!$R$22/$AA$22),4)*AC!BM1284,2),AC!BM1284),IF(AND(NOT(ISBLANK(AC!R1284)),NOT(ISERR(AC!R1284)),AC!R1284&lt;&gt;0),0,""))</f>
        <v/>
      </c>
      <c r="W1278" s="34"/>
      <c r="X1278" s="47" t="str">
        <f t="shared" si="38"/>
        <v/>
      </c>
      <c r="Z1278" s="29" t="str">
        <f>IF(NOT(ISBLANK(AC!AB1284)),AC!BM1284,"")</f>
        <v/>
      </c>
      <c r="AA1278" s="29" t="str">
        <f t="shared" si="39"/>
        <v/>
      </c>
      <c r="AB1278" s="36">
        <f>IF(V1278&lt;ROUND(0.7*AC!T1284,2),1,0)</f>
        <v>0</v>
      </c>
    </row>
    <row r="1279" spans="2:28" s="35" customFormat="1" ht="21" customHeight="1" x14ac:dyDescent="0.15">
      <c r="B1279" s="37" t="str">
        <f>IF(ISBLANK(AC!B1285),"",AC!B1285)</f>
        <v/>
      </c>
      <c r="C1279" s="32"/>
      <c r="D1279" s="179" t="str">
        <f>IF(ISBLANK(AC!D1285),"",AC!D1285)</f>
        <v/>
      </c>
      <c r="E1279" s="180"/>
      <c r="F1279" s="180"/>
      <c r="G1279" s="180"/>
      <c r="H1279" s="180"/>
      <c r="I1279" s="180"/>
      <c r="J1279" s="180"/>
      <c r="K1279" s="180"/>
      <c r="L1279" s="180"/>
      <c r="M1279" s="180"/>
      <c r="N1279" s="180"/>
      <c r="O1279" s="180"/>
      <c r="P1279" s="181"/>
      <c r="Q1279" s="33"/>
      <c r="R1279" s="37" t="str">
        <f>IF(ISBLANK(AC!P1285),"",AC!P1285)</f>
        <v/>
      </c>
      <c r="S1279" s="34"/>
      <c r="T1279" s="47" t="str">
        <f>IF(NOT(ISBLANK(AC!R1285)),AC!R1285,"")</f>
        <v/>
      </c>
      <c r="U1279" s="34"/>
      <c r="V1279" s="47" t="str">
        <f>IF(NOT(ISBLANK(AC!AB1285)),IF($AA$22&gt;AC!$R$22,ROUND(ROUNDDOWN((AC!$R$22/$AA$22),4)*AC!BM1285,2),AC!BM1285),IF(AND(NOT(ISBLANK(AC!R1285)),NOT(ISERR(AC!R1285)),AC!R1285&lt;&gt;0),0,""))</f>
        <v/>
      </c>
      <c r="W1279" s="34"/>
      <c r="X1279" s="47" t="str">
        <f t="shared" si="38"/>
        <v/>
      </c>
      <c r="Z1279" s="29" t="str">
        <f>IF(NOT(ISBLANK(AC!AB1285)),AC!BM1285,"")</f>
        <v/>
      </c>
      <c r="AA1279" s="29" t="str">
        <f t="shared" si="39"/>
        <v/>
      </c>
      <c r="AB1279" s="36">
        <f>IF(V1279&lt;ROUND(0.7*AC!T1285,2),1,0)</f>
        <v>0</v>
      </c>
    </row>
    <row r="1280" spans="2:28" s="35" customFormat="1" ht="21" customHeight="1" x14ac:dyDescent="0.15">
      <c r="B1280" s="37" t="str">
        <f>IF(ISBLANK(AC!B1286),"",AC!B1286)</f>
        <v/>
      </c>
      <c r="C1280" s="32"/>
      <c r="D1280" s="179" t="str">
        <f>IF(ISBLANK(AC!D1286),"",AC!D1286)</f>
        <v/>
      </c>
      <c r="E1280" s="180"/>
      <c r="F1280" s="180"/>
      <c r="G1280" s="180"/>
      <c r="H1280" s="180"/>
      <c r="I1280" s="180"/>
      <c r="J1280" s="180"/>
      <c r="K1280" s="180"/>
      <c r="L1280" s="180"/>
      <c r="M1280" s="180"/>
      <c r="N1280" s="180"/>
      <c r="O1280" s="180"/>
      <c r="P1280" s="181"/>
      <c r="Q1280" s="33"/>
      <c r="R1280" s="37" t="str">
        <f>IF(ISBLANK(AC!P1286),"",AC!P1286)</f>
        <v/>
      </c>
      <c r="S1280" s="34"/>
      <c r="T1280" s="47" t="str">
        <f>IF(NOT(ISBLANK(AC!R1286)),AC!R1286,"")</f>
        <v/>
      </c>
      <c r="U1280" s="34"/>
      <c r="V1280" s="47" t="str">
        <f>IF(NOT(ISBLANK(AC!AB1286)),IF($AA$22&gt;AC!$R$22,ROUND(ROUNDDOWN((AC!$R$22/$AA$22),4)*AC!BM1286,2),AC!BM1286),IF(AND(NOT(ISBLANK(AC!R1286)),NOT(ISERR(AC!R1286)),AC!R1286&lt;&gt;0),0,""))</f>
        <v/>
      </c>
      <c r="W1280" s="34"/>
      <c r="X1280" s="47" t="str">
        <f t="shared" si="38"/>
        <v/>
      </c>
      <c r="Z1280" s="29" t="str">
        <f>IF(NOT(ISBLANK(AC!AB1286)),AC!BM1286,"")</f>
        <v/>
      </c>
      <c r="AA1280" s="29" t="str">
        <f t="shared" si="39"/>
        <v/>
      </c>
      <c r="AB1280" s="36">
        <f>IF(V1280&lt;ROUND(0.7*AC!T1286,2),1,0)</f>
        <v>0</v>
      </c>
    </row>
    <row r="1281" spans="2:28" s="35" customFormat="1" ht="21" customHeight="1" x14ac:dyDescent="0.15">
      <c r="B1281" s="37" t="str">
        <f>IF(ISBLANK(AC!B1287),"",AC!B1287)</f>
        <v/>
      </c>
      <c r="C1281" s="32"/>
      <c r="D1281" s="179" t="str">
        <f>IF(ISBLANK(AC!D1287),"",AC!D1287)</f>
        <v/>
      </c>
      <c r="E1281" s="180"/>
      <c r="F1281" s="180"/>
      <c r="G1281" s="180"/>
      <c r="H1281" s="180"/>
      <c r="I1281" s="180"/>
      <c r="J1281" s="180"/>
      <c r="K1281" s="180"/>
      <c r="L1281" s="180"/>
      <c r="M1281" s="180"/>
      <c r="N1281" s="180"/>
      <c r="O1281" s="180"/>
      <c r="P1281" s="181"/>
      <c r="Q1281" s="33"/>
      <c r="R1281" s="37" t="str">
        <f>IF(ISBLANK(AC!P1287),"",AC!P1287)</f>
        <v/>
      </c>
      <c r="S1281" s="34"/>
      <c r="T1281" s="47" t="str">
        <f>IF(NOT(ISBLANK(AC!R1287)),AC!R1287,"")</f>
        <v/>
      </c>
      <c r="U1281" s="34"/>
      <c r="V1281" s="47" t="str">
        <f>IF(NOT(ISBLANK(AC!AB1287)),IF($AA$22&gt;AC!$R$22,ROUND(ROUNDDOWN((AC!$R$22/$AA$22),4)*AC!BM1287,2),AC!BM1287),IF(AND(NOT(ISBLANK(AC!R1287)),NOT(ISERR(AC!R1287)),AC!R1287&lt;&gt;0),0,""))</f>
        <v/>
      </c>
      <c r="W1281" s="34"/>
      <c r="X1281" s="47" t="str">
        <f t="shared" si="38"/>
        <v/>
      </c>
      <c r="Z1281" s="29" t="str">
        <f>IF(NOT(ISBLANK(AC!AB1287)),AC!BM1287,"")</f>
        <v/>
      </c>
      <c r="AA1281" s="29" t="str">
        <f t="shared" si="39"/>
        <v/>
      </c>
      <c r="AB1281" s="36">
        <f>IF(V1281&lt;ROUND(0.7*AC!T1287,2),1,0)</f>
        <v>0</v>
      </c>
    </row>
    <row r="1282" spans="2:28" s="35" customFormat="1" ht="21" customHeight="1" x14ac:dyDescent="0.15">
      <c r="B1282" s="37" t="str">
        <f>IF(ISBLANK(AC!B1288),"",AC!B1288)</f>
        <v/>
      </c>
      <c r="C1282" s="32"/>
      <c r="D1282" s="179" t="str">
        <f>IF(ISBLANK(AC!D1288),"",AC!D1288)</f>
        <v/>
      </c>
      <c r="E1282" s="180"/>
      <c r="F1282" s="180"/>
      <c r="G1282" s="180"/>
      <c r="H1282" s="180"/>
      <c r="I1282" s="180"/>
      <c r="J1282" s="180"/>
      <c r="K1282" s="180"/>
      <c r="L1282" s="180"/>
      <c r="M1282" s="180"/>
      <c r="N1282" s="180"/>
      <c r="O1282" s="180"/>
      <c r="P1282" s="181"/>
      <c r="Q1282" s="33"/>
      <c r="R1282" s="37" t="str">
        <f>IF(ISBLANK(AC!P1288),"",AC!P1288)</f>
        <v/>
      </c>
      <c r="S1282" s="34"/>
      <c r="T1282" s="47" t="str">
        <f>IF(NOT(ISBLANK(AC!R1288)),AC!R1288,"")</f>
        <v/>
      </c>
      <c r="U1282" s="34"/>
      <c r="V1282" s="47" t="str">
        <f>IF(NOT(ISBLANK(AC!AB1288)),IF($AA$22&gt;AC!$R$22,ROUND(ROUNDDOWN((AC!$R$22/$AA$22),4)*AC!BM1288,2),AC!BM1288),IF(AND(NOT(ISBLANK(AC!R1288)),NOT(ISERR(AC!R1288)),AC!R1288&lt;&gt;0),0,""))</f>
        <v/>
      </c>
      <c r="W1282" s="34"/>
      <c r="X1282" s="47" t="str">
        <f t="shared" si="38"/>
        <v/>
      </c>
      <c r="Z1282" s="29" t="str">
        <f>IF(NOT(ISBLANK(AC!AB1288)),AC!BM1288,"")</f>
        <v/>
      </c>
      <c r="AA1282" s="29" t="str">
        <f t="shared" si="39"/>
        <v/>
      </c>
      <c r="AB1282" s="36">
        <f>IF(V1282&lt;ROUND(0.7*AC!T1288,2),1,0)</f>
        <v>0</v>
      </c>
    </row>
    <row r="1283" spans="2:28" s="35" customFormat="1" ht="21" customHeight="1" x14ac:dyDescent="0.15">
      <c r="B1283" s="37" t="str">
        <f>IF(ISBLANK(AC!B1289),"",AC!B1289)</f>
        <v/>
      </c>
      <c r="C1283" s="32"/>
      <c r="D1283" s="179" t="str">
        <f>IF(ISBLANK(AC!D1289),"",AC!D1289)</f>
        <v/>
      </c>
      <c r="E1283" s="180"/>
      <c r="F1283" s="180"/>
      <c r="G1283" s="180"/>
      <c r="H1283" s="180"/>
      <c r="I1283" s="180"/>
      <c r="J1283" s="180"/>
      <c r="K1283" s="180"/>
      <c r="L1283" s="180"/>
      <c r="M1283" s="180"/>
      <c r="N1283" s="180"/>
      <c r="O1283" s="180"/>
      <c r="P1283" s="181"/>
      <c r="Q1283" s="33"/>
      <c r="R1283" s="37" t="str">
        <f>IF(ISBLANK(AC!P1289),"",AC!P1289)</f>
        <v/>
      </c>
      <c r="S1283" s="34"/>
      <c r="T1283" s="47" t="str">
        <f>IF(NOT(ISBLANK(AC!R1289)),AC!R1289,"")</f>
        <v/>
      </c>
      <c r="U1283" s="34"/>
      <c r="V1283" s="47" t="str">
        <f>IF(NOT(ISBLANK(AC!AB1289)),IF($AA$22&gt;AC!$R$22,ROUND(ROUNDDOWN((AC!$R$22/$AA$22),4)*AC!BM1289,2),AC!BM1289),IF(AND(NOT(ISBLANK(AC!R1289)),NOT(ISERR(AC!R1289)),AC!R1289&lt;&gt;0),0,""))</f>
        <v/>
      </c>
      <c r="W1283" s="34"/>
      <c r="X1283" s="47" t="str">
        <f t="shared" si="38"/>
        <v/>
      </c>
      <c r="Z1283" s="29" t="str">
        <f>IF(NOT(ISBLANK(AC!AB1289)),AC!BM1289,"")</f>
        <v/>
      </c>
      <c r="AA1283" s="29" t="str">
        <f t="shared" si="39"/>
        <v/>
      </c>
      <c r="AB1283" s="36">
        <f>IF(V1283&lt;ROUND(0.7*AC!T1289,2),1,0)</f>
        <v>0</v>
      </c>
    </row>
    <row r="1284" spans="2:28" s="35" customFormat="1" ht="21" customHeight="1" x14ac:dyDescent="0.15">
      <c r="B1284" s="37" t="str">
        <f>IF(ISBLANK(AC!B1290),"",AC!B1290)</f>
        <v/>
      </c>
      <c r="C1284" s="32"/>
      <c r="D1284" s="179" t="str">
        <f>IF(ISBLANK(AC!D1290),"",AC!D1290)</f>
        <v/>
      </c>
      <c r="E1284" s="180"/>
      <c r="F1284" s="180"/>
      <c r="G1284" s="180"/>
      <c r="H1284" s="180"/>
      <c r="I1284" s="180"/>
      <c r="J1284" s="180"/>
      <c r="K1284" s="180"/>
      <c r="L1284" s="180"/>
      <c r="M1284" s="180"/>
      <c r="N1284" s="180"/>
      <c r="O1284" s="180"/>
      <c r="P1284" s="181"/>
      <c r="Q1284" s="33"/>
      <c r="R1284" s="37" t="str">
        <f>IF(ISBLANK(AC!P1290),"",AC!P1290)</f>
        <v/>
      </c>
      <c r="S1284" s="34"/>
      <c r="T1284" s="47" t="str">
        <f>IF(NOT(ISBLANK(AC!R1290)),AC!R1290,"")</f>
        <v/>
      </c>
      <c r="U1284" s="34"/>
      <c r="V1284" s="47" t="str">
        <f>IF(NOT(ISBLANK(AC!AB1290)),IF($AA$22&gt;AC!$R$22,ROUND(ROUNDDOWN((AC!$R$22/$AA$22),4)*AC!BM1290,2),AC!BM1290),IF(AND(NOT(ISBLANK(AC!R1290)),NOT(ISERR(AC!R1290)),AC!R1290&lt;&gt;0),0,""))</f>
        <v/>
      </c>
      <c r="W1284" s="34"/>
      <c r="X1284" s="47" t="str">
        <f t="shared" si="38"/>
        <v/>
      </c>
      <c r="Z1284" s="29" t="str">
        <f>IF(NOT(ISBLANK(AC!AB1290)),AC!BM1290,"")</f>
        <v/>
      </c>
      <c r="AA1284" s="29" t="str">
        <f t="shared" si="39"/>
        <v/>
      </c>
      <c r="AB1284" s="36">
        <f>IF(V1284&lt;ROUND(0.7*AC!T1290,2),1,0)</f>
        <v>0</v>
      </c>
    </row>
    <row r="1285" spans="2:28" s="35" customFormat="1" ht="21" customHeight="1" x14ac:dyDescent="0.15">
      <c r="B1285" s="37" t="str">
        <f>IF(ISBLANK(AC!B1291),"",AC!B1291)</f>
        <v/>
      </c>
      <c r="C1285" s="32"/>
      <c r="D1285" s="179" t="str">
        <f>IF(ISBLANK(AC!D1291),"",AC!D1291)</f>
        <v/>
      </c>
      <c r="E1285" s="180"/>
      <c r="F1285" s="180"/>
      <c r="G1285" s="180"/>
      <c r="H1285" s="180"/>
      <c r="I1285" s="180"/>
      <c r="J1285" s="180"/>
      <c r="K1285" s="180"/>
      <c r="L1285" s="180"/>
      <c r="M1285" s="180"/>
      <c r="N1285" s="180"/>
      <c r="O1285" s="180"/>
      <c r="P1285" s="181"/>
      <c r="Q1285" s="33"/>
      <c r="R1285" s="37" t="str">
        <f>IF(ISBLANK(AC!P1291),"",AC!P1291)</f>
        <v/>
      </c>
      <c r="S1285" s="34"/>
      <c r="T1285" s="47" t="str">
        <f>IF(NOT(ISBLANK(AC!R1291)),AC!R1291,"")</f>
        <v/>
      </c>
      <c r="U1285" s="34"/>
      <c r="V1285" s="47" t="str">
        <f>IF(NOT(ISBLANK(AC!AB1291)),IF($AA$22&gt;AC!$R$22,ROUND(ROUNDDOWN((AC!$R$22/$AA$22),4)*AC!BM1291,2),AC!BM1291),IF(AND(NOT(ISBLANK(AC!R1291)),NOT(ISERR(AC!R1291)),AC!R1291&lt;&gt;0),0,""))</f>
        <v/>
      </c>
      <c r="W1285" s="34"/>
      <c r="X1285" s="47" t="str">
        <f t="shared" si="38"/>
        <v/>
      </c>
      <c r="Z1285" s="29" t="str">
        <f>IF(NOT(ISBLANK(AC!AB1291)),AC!BM1291,"")</f>
        <v/>
      </c>
      <c r="AA1285" s="29" t="str">
        <f t="shared" si="39"/>
        <v/>
      </c>
      <c r="AB1285" s="36">
        <f>IF(V1285&lt;ROUND(0.7*AC!T1291,2),1,0)</f>
        <v>0</v>
      </c>
    </row>
    <row r="1286" spans="2:28" s="35" customFormat="1" ht="21" customHeight="1" x14ac:dyDescent="0.15">
      <c r="B1286" s="37" t="str">
        <f>IF(ISBLANK(AC!B1292),"",AC!B1292)</f>
        <v/>
      </c>
      <c r="C1286" s="32"/>
      <c r="D1286" s="179" t="str">
        <f>IF(ISBLANK(AC!D1292),"",AC!D1292)</f>
        <v/>
      </c>
      <c r="E1286" s="180"/>
      <c r="F1286" s="180"/>
      <c r="G1286" s="180"/>
      <c r="H1286" s="180"/>
      <c r="I1286" s="180"/>
      <c r="J1286" s="180"/>
      <c r="K1286" s="180"/>
      <c r="L1286" s="180"/>
      <c r="M1286" s="180"/>
      <c r="N1286" s="180"/>
      <c r="O1286" s="180"/>
      <c r="P1286" s="181"/>
      <c r="Q1286" s="33"/>
      <c r="R1286" s="37" t="str">
        <f>IF(ISBLANK(AC!P1292),"",AC!P1292)</f>
        <v/>
      </c>
      <c r="S1286" s="34"/>
      <c r="T1286" s="47" t="str">
        <f>IF(NOT(ISBLANK(AC!R1292)),AC!R1292,"")</f>
        <v/>
      </c>
      <c r="U1286" s="34"/>
      <c r="V1286" s="47" t="str">
        <f>IF(NOT(ISBLANK(AC!AB1292)),IF($AA$22&gt;AC!$R$22,ROUND(ROUNDDOWN((AC!$R$22/$AA$22),4)*AC!BM1292,2),AC!BM1292),IF(AND(NOT(ISBLANK(AC!R1292)),NOT(ISERR(AC!R1292)),AC!R1292&lt;&gt;0),0,""))</f>
        <v/>
      </c>
      <c r="W1286" s="34"/>
      <c r="X1286" s="47" t="str">
        <f t="shared" si="38"/>
        <v/>
      </c>
      <c r="Z1286" s="29" t="str">
        <f>IF(NOT(ISBLANK(AC!AB1292)),AC!BM1292,"")</f>
        <v/>
      </c>
      <c r="AA1286" s="29" t="str">
        <f t="shared" si="39"/>
        <v/>
      </c>
      <c r="AB1286" s="36">
        <f>IF(V1286&lt;ROUND(0.7*AC!T1292,2),1,0)</f>
        <v>0</v>
      </c>
    </row>
    <row r="1287" spans="2:28" s="35" customFormat="1" ht="21" customHeight="1" x14ac:dyDescent="0.15">
      <c r="B1287" s="37" t="str">
        <f>IF(ISBLANK(AC!B1293),"",AC!B1293)</f>
        <v/>
      </c>
      <c r="C1287" s="32"/>
      <c r="D1287" s="179" t="str">
        <f>IF(ISBLANK(AC!D1293),"",AC!D1293)</f>
        <v/>
      </c>
      <c r="E1287" s="180"/>
      <c r="F1287" s="180"/>
      <c r="G1287" s="180"/>
      <c r="H1287" s="180"/>
      <c r="I1287" s="180"/>
      <c r="J1287" s="180"/>
      <c r="K1287" s="180"/>
      <c r="L1287" s="180"/>
      <c r="M1287" s="180"/>
      <c r="N1287" s="180"/>
      <c r="O1287" s="180"/>
      <c r="P1287" s="181"/>
      <c r="Q1287" s="33"/>
      <c r="R1287" s="37" t="str">
        <f>IF(ISBLANK(AC!P1293),"",AC!P1293)</f>
        <v/>
      </c>
      <c r="S1287" s="34"/>
      <c r="T1287" s="47" t="str">
        <f>IF(NOT(ISBLANK(AC!R1293)),AC!R1293,"")</f>
        <v/>
      </c>
      <c r="U1287" s="34"/>
      <c r="V1287" s="47" t="str">
        <f>IF(NOT(ISBLANK(AC!AB1293)),IF($AA$22&gt;AC!$R$22,ROUND(ROUNDDOWN((AC!$R$22/$AA$22),4)*AC!BM1293,2),AC!BM1293),IF(AND(NOT(ISBLANK(AC!R1293)),NOT(ISERR(AC!R1293)),AC!R1293&lt;&gt;0),0,""))</f>
        <v/>
      </c>
      <c r="W1287" s="34"/>
      <c r="X1287" s="47" t="str">
        <f t="shared" si="38"/>
        <v/>
      </c>
      <c r="Z1287" s="29" t="str">
        <f>IF(NOT(ISBLANK(AC!AB1293)),AC!BM1293,"")</f>
        <v/>
      </c>
      <c r="AA1287" s="29" t="str">
        <f t="shared" si="39"/>
        <v/>
      </c>
      <c r="AB1287" s="36">
        <f>IF(V1287&lt;ROUND(0.7*AC!T1293,2),1,0)</f>
        <v>0</v>
      </c>
    </row>
    <row r="1288" spans="2:28" s="35" customFormat="1" ht="21" customHeight="1" x14ac:dyDescent="0.15">
      <c r="B1288" s="37" t="str">
        <f>IF(ISBLANK(AC!B1294),"",AC!B1294)</f>
        <v/>
      </c>
      <c r="C1288" s="32"/>
      <c r="D1288" s="179" t="str">
        <f>IF(ISBLANK(AC!D1294),"",AC!D1294)</f>
        <v/>
      </c>
      <c r="E1288" s="180"/>
      <c r="F1288" s="180"/>
      <c r="G1288" s="180"/>
      <c r="H1288" s="180"/>
      <c r="I1288" s="180"/>
      <c r="J1288" s="180"/>
      <c r="K1288" s="180"/>
      <c r="L1288" s="180"/>
      <c r="M1288" s="180"/>
      <c r="N1288" s="180"/>
      <c r="O1288" s="180"/>
      <c r="P1288" s="181"/>
      <c r="Q1288" s="33"/>
      <c r="R1288" s="37" t="str">
        <f>IF(ISBLANK(AC!P1294),"",AC!P1294)</f>
        <v/>
      </c>
      <c r="S1288" s="34"/>
      <c r="T1288" s="47" t="str">
        <f>IF(NOT(ISBLANK(AC!R1294)),AC!R1294,"")</f>
        <v/>
      </c>
      <c r="U1288" s="34"/>
      <c r="V1288" s="47" t="str">
        <f>IF(NOT(ISBLANK(AC!AB1294)),IF($AA$22&gt;AC!$R$22,ROUND(ROUNDDOWN((AC!$R$22/$AA$22),4)*AC!BM1294,2),AC!BM1294),IF(AND(NOT(ISBLANK(AC!R1294)),NOT(ISERR(AC!R1294)),AC!R1294&lt;&gt;0),0,""))</f>
        <v/>
      </c>
      <c r="W1288" s="34"/>
      <c r="X1288" s="47" t="str">
        <f t="shared" si="38"/>
        <v/>
      </c>
      <c r="Z1288" s="29" t="str">
        <f>IF(NOT(ISBLANK(AC!AB1294)),AC!BM1294,"")</f>
        <v/>
      </c>
      <c r="AA1288" s="29" t="str">
        <f t="shared" si="39"/>
        <v/>
      </c>
      <c r="AB1288" s="36">
        <f>IF(V1288&lt;ROUND(0.7*AC!T1294,2),1,0)</f>
        <v>0</v>
      </c>
    </row>
    <row r="1289" spans="2:28" s="35" customFormat="1" ht="21" customHeight="1" x14ac:dyDescent="0.15">
      <c r="B1289" s="37" t="str">
        <f>IF(ISBLANK(AC!B1295),"",AC!B1295)</f>
        <v/>
      </c>
      <c r="C1289" s="32"/>
      <c r="D1289" s="179" t="str">
        <f>IF(ISBLANK(AC!D1295),"",AC!D1295)</f>
        <v/>
      </c>
      <c r="E1289" s="180"/>
      <c r="F1289" s="180"/>
      <c r="G1289" s="180"/>
      <c r="H1289" s="180"/>
      <c r="I1289" s="180"/>
      <c r="J1289" s="180"/>
      <c r="K1289" s="180"/>
      <c r="L1289" s="180"/>
      <c r="M1289" s="180"/>
      <c r="N1289" s="180"/>
      <c r="O1289" s="180"/>
      <c r="P1289" s="181"/>
      <c r="Q1289" s="33"/>
      <c r="R1289" s="37" t="str">
        <f>IF(ISBLANK(AC!P1295),"",AC!P1295)</f>
        <v/>
      </c>
      <c r="S1289" s="34"/>
      <c r="T1289" s="47" t="str">
        <f>IF(NOT(ISBLANK(AC!R1295)),AC!R1295,"")</f>
        <v/>
      </c>
      <c r="U1289" s="34"/>
      <c r="V1289" s="47" t="str">
        <f>IF(NOT(ISBLANK(AC!AB1295)),IF($AA$22&gt;AC!$R$22,ROUND(ROUNDDOWN((AC!$R$22/$AA$22),4)*AC!BM1295,2),AC!BM1295),IF(AND(NOT(ISBLANK(AC!R1295)),NOT(ISERR(AC!R1295)),AC!R1295&lt;&gt;0),0,""))</f>
        <v/>
      </c>
      <c r="W1289" s="34"/>
      <c r="X1289" s="47" t="str">
        <f t="shared" si="38"/>
        <v/>
      </c>
      <c r="Z1289" s="29" t="str">
        <f>IF(NOT(ISBLANK(AC!AB1295)),AC!BM1295,"")</f>
        <v/>
      </c>
      <c r="AA1289" s="29" t="str">
        <f t="shared" si="39"/>
        <v/>
      </c>
      <c r="AB1289" s="36">
        <f>IF(V1289&lt;ROUND(0.7*AC!T1295,2),1,0)</f>
        <v>0</v>
      </c>
    </row>
    <row r="1290" spans="2:28" s="35" customFormat="1" ht="21" customHeight="1" x14ac:dyDescent="0.15">
      <c r="B1290" s="37" t="str">
        <f>IF(ISBLANK(AC!B1296),"",AC!B1296)</f>
        <v/>
      </c>
      <c r="C1290" s="32"/>
      <c r="D1290" s="179" t="str">
        <f>IF(ISBLANK(AC!D1296),"",AC!D1296)</f>
        <v/>
      </c>
      <c r="E1290" s="180"/>
      <c r="F1290" s="180"/>
      <c r="G1290" s="180"/>
      <c r="H1290" s="180"/>
      <c r="I1290" s="180"/>
      <c r="J1290" s="180"/>
      <c r="K1290" s="180"/>
      <c r="L1290" s="180"/>
      <c r="M1290" s="180"/>
      <c r="N1290" s="180"/>
      <c r="O1290" s="180"/>
      <c r="P1290" s="181"/>
      <c r="Q1290" s="33"/>
      <c r="R1290" s="37" t="str">
        <f>IF(ISBLANK(AC!P1296),"",AC!P1296)</f>
        <v/>
      </c>
      <c r="S1290" s="34"/>
      <c r="T1290" s="47" t="str">
        <f>IF(NOT(ISBLANK(AC!R1296)),AC!R1296,"")</f>
        <v/>
      </c>
      <c r="U1290" s="34"/>
      <c r="V1290" s="47" t="str">
        <f>IF(NOT(ISBLANK(AC!AB1296)),IF($AA$22&gt;AC!$R$22,ROUND(ROUNDDOWN((AC!$R$22/$AA$22),4)*AC!BM1296,2),AC!BM1296),IF(AND(NOT(ISBLANK(AC!R1296)),NOT(ISERR(AC!R1296)),AC!R1296&lt;&gt;0),0,""))</f>
        <v/>
      </c>
      <c r="W1290" s="34"/>
      <c r="X1290" s="47" t="str">
        <f t="shared" si="38"/>
        <v/>
      </c>
      <c r="Z1290" s="29" t="str">
        <f>IF(NOT(ISBLANK(AC!AB1296)),AC!BM1296,"")</f>
        <v/>
      </c>
      <c r="AA1290" s="29" t="str">
        <f t="shared" si="39"/>
        <v/>
      </c>
      <c r="AB1290" s="36">
        <f>IF(V1290&lt;ROUND(0.7*AC!T1296,2),1,0)</f>
        <v>0</v>
      </c>
    </row>
    <row r="1291" spans="2:28" s="35" customFormat="1" ht="21" customHeight="1" x14ac:dyDescent="0.15">
      <c r="B1291" s="37" t="str">
        <f>IF(ISBLANK(AC!B1297),"",AC!B1297)</f>
        <v/>
      </c>
      <c r="C1291" s="32"/>
      <c r="D1291" s="179" t="str">
        <f>IF(ISBLANK(AC!D1297),"",AC!D1297)</f>
        <v/>
      </c>
      <c r="E1291" s="180"/>
      <c r="F1291" s="180"/>
      <c r="G1291" s="180"/>
      <c r="H1291" s="180"/>
      <c r="I1291" s="180"/>
      <c r="J1291" s="180"/>
      <c r="K1291" s="180"/>
      <c r="L1291" s="180"/>
      <c r="M1291" s="180"/>
      <c r="N1291" s="180"/>
      <c r="O1291" s="180"/>
      <c r="P1291" s="181"/>
      <c r="Q1291" s="33"/>
      <c r="R1291" s="37" t="str">
        <f>IF(ISBLANK(AC!P1297),"",AC!P1297)</f>
        <v/>
      </c>
      <c r="S1291" s="34"/>
      <c r="T1291" s="47" t="str">
        <f>IF(NOT(ISBLANK(AC!R1297)),AC!R1297,"")</f>
        <v/>
      </c>
      <c r="U1291" s="34"/>
      <c r="V1291" s="47" t="str">
        <f>IF(NOT(ISBLANK(AC!AB1297)),IF($AA$22&gt;AC!$R$22,ROUND(ROUNDDOWN((AC!$R$22/$AA$22),4)*AC!BM1297,2),AC!BM1297),IF(AND(NOT(ISBLANK(AC!R1297)),NOT(ISERR(AC!R1297)),AC!R1297&lt;&gt;0),0,""))</f>
        <v/>
      </c>
      <c r="W1291" s="34"/>
      <c r="X1291" s="47" t="str">
        <f t="shared" si="38"/>
        <v/>
      </c>
      <c r="Z1291" s="29" t="str">
        <f>IF(NOT(ISBLANK(AC!AB1297)),AC!BM1297,"")</f>
        <v/>
      </c>
      <c r="AA1291" s="29" t="str">
        <f t="shared" si="39"/>
        <v/>
      </c>
      <c r="AB1291" s="36">
        <f>IF(V1291&lt;ROUND(0.7*AC!T1297,2),1,0)</f>
        <v>0</v>
      </c>
    </row>
    <row r="1292" spans="2:28" s="35" customFormat="1" ht="21" customHeight="1" x14ac:dyDescent="0.15">
      <c r="B1292" s="37" t="str">
        <f>IF(ISBLANK(AC!B1298),"",AC!B1298)</f>
        <v/>
      </c>
      <c r="C1292" s="32"/>
      <c r="D1292" s="179" t="str">
        <f>IF(ISBLANK(AC!D1298),"",AC!D1298)</f>
        <v/>
      </c>
      <c r="E1292" s="180"/>
      <c r="F1292" s="180"/>
      <c r="G1292" s="180"/>
      <c r="H1292" s="180"/>
      <c r="I1292" s="180"/>
      <c r="J1292" s="180"/>
      <c r="K1292" s="180"/>
      <c r="L1292" s="180"/>
      <c r="M1292" s="180"/>
      <c r="N1292" s="180"/>
      <c r="O1292" s="180"/>
      <c r="P1292" s="181"/>
      <c r="Q1292" s="33"/>
      <c r="R1292" s="37" t="str">
        <f>IF(ISBLANK(AC!P1298),"",AC!P1298)</f>
        <v/>
      </c>
      <c r="S1292" s="34"/>
      <c r="T1292" s="47" t="str">
        <f>IF(NOT(ISBLANK(AC!R1298)),AC!R1298,"")</f>
        <v/>
      </c>
      <c r="U1292" s="34"/>
      <c r="V1292" s="47" t="str">
        <f>IF(NOT(ISBLANK(AC!AB1298)),IF($AA$22&gt;AC!$R$22,ROUND(ROUNDDOWN((AC!$R$22/$AA$22),4)*AC!BM1298,2),AC!BM1298),IF(AND(NOT(ISBLANK(AC!R1298)),NOT(ISERR(AC!R1298)),AC!R1298&lt;&gt;0),0,""))</f>
        <v/>
      </c>
      <c r="W1292" s="34"/>
      <c r="X1292" s="47" t="str">
        <f t="shared" si="38"/>
        <v/>
      </c>
      <c r="Z1292" s="29" t="str">
        <f>IF(NOT(ISBLANK(AC!AB1298)),AC!BM1298,"")</f>
        <v/>
      </c>
      <c r="AA1292" s="29" t="str">
        <f t="shared" si="39"/>
        <v/>
      </c>
      <c r="AB1292" s="36">
        <f>IF(V1292&lt;ROUND(0.7*AC!T1298,2),1,0)</f>
        <v>0</v>
      </c>
    </row>
    <row r="1293" spans="2:28" s="35" customFormat="1" ht="21" customHeight="1" x14ac:dyDescent="0.15">
      <c r="B1293" s="37" t="str">
        <f>IF(ISBLANK(AC!B1299),"",AC!B1299)</f>
        <v/>
      </c>
      <c r="C1293" s="32"/>
      <c r="D1293" s="179" t="str">
        <f>IF(ISBLANK(AC!D1299),"",AC!D1299)</f>
        <v/>
      </c>
      <c r="E1293" s="180"/>
      <c r="F1293" s="180"/>
      <c r="G1293" s="180"/>
      <c r="H1293" s="180"/>
      <c r="I1293" s="180"/>
      <c r="J1293" s="180"/>
      <c r="K1293" s="180"/>
      <c r="L1293" s="180"/>
      <c r="M1293" s="180"/>
      <c r="N1293" s="180"/>
      <c r="O1293" s="180"/>
      <c r="P1293" s="181"/>
      <c r="Q1293" s="33"/>
      <c r="R1293" s="37" t="str">
        <f>IF(ISBLANK(AC!P1299),"",AC!P1299)</f>
        <v/>
      </c>
      <c r="S1293" s="34"/>
      <c r="T1293" s="47" t="str">
        <f>IF(NOT(ISBLANK(AC!R1299)),AC!R1299,"")</f>
        <v/>
      </c>
      <c r="U1293" s="34"/>
      <c r="V1293" s="47" t="str">
        <f>IF(NOT(ISBLANK(AC!AB1299)),IF($AA$22&gt;AC!$R$22,ROUND(ROUNDDOWN((AC!$R$22/$AA$22),4)*AC!BM1299,2),AC!BM1299),IF(AND(NOT(ISBLANK(AC!R1299)),NOT(ISERR(AC!R1299)),AC!R1299&lt;&gt;0),0,""))</f>
        <v/>
      </c>
      <c r="W1293" s="34"/>
      <c r="X1293" s="47" t="str">
        <f t="shared" si="38"/>
        <v/>
      </c>
      <c r="Z1293" s="29" t="str">
        <f>IF(NOT(ISBLANK(AC!AB1299)),AC!BM1299,"")</f>
        <v/>
      </c>
      <c r="AA1293" s="29" t="str">
        <f t="shared" si="39"/>
        <v/>
      </c>
      <c r="AB1293" s="36">
        <f>IF(V1293&lt;ROUND(0.7*AC!T1299,2),1,0)</f>
        <v>0</v>
      </c>
    </row>
    <row r="1294" spans="2:28" s="35" customFormat="1" ht="21" customHeight="1" x14ac:dyDescent="0.15">
      <c r="B1294" s="37" t="str">
        <f>IF(ISBLANK(AC!B1300),"",AC!B1300)</f>
        <v/>
      </c>
      <c r="C1294" s="32"/>
      <c r="D1294" s="179" t="str">
        <f>IF(ISBLANK(AC!D1300),"",AC!D1300)</f>
        <v/>
      </c>
      <c r="E1294" s="180"/>
      <c r="F1294" s="180"/>
      <c r="G1294" s="180"/>
      <c r="H1294" s="180"/>
      <c r="I1294" s="180"/>
      <c r="J1294" s="180"/>
      <c r="K1294" s="180"/>
      <c r="L1294" s="180"/>
      <c r="M1294" s="180"/>
      <c r="N1294" s="180"/>
      <c r="O1294" s="180"/>
      <c r="P1294" s="181"/>
      <c r="Q1294" s="33"/>
      <c r="R1294" s="37" t="str">
        <f>IF(ISBLANK(AC!P1300),"",AC!P1300)</f>
        <v/>
      </c>
      <c r="S1294" s="34"/>
      <c r="T1294" s="47" t="str">
        <f>IF(NOT(ISBLANK(AC!R1300)),AC!R1300,"")</f>
        <v/>
      </c>
      <c r="U1294" s="34"/>
      <c r="V1294" s="47" t="str">
        <f>IF(NOT(ISBLANK(AC!AB1300)),IF($AA$22&gt;AC!$R$22,ROUND(ROUNDDOWN((AC!$R$22/$AA$22),4)*AC!BM1300,2),AC!BM1300),IF(AND(NOT(ISBLANK(AC!R1300)),NOT(ISERR(AC!R1300)),AC!R1300&lt;&gt;0),0,""))</f>
        <v/>
      </c>
      <c r="W1294" s="34"/>
      <c r="X1294" s="47" t="str">
        <f t="shared" si="38"/>
        <v/>
      </c>
      <c r="Z1294" s="29" t="str">
        <f>IF(NOT(ISBLANK(AC!AB1300)),AC!BM1300,"")</f>
        <v/>
      </c>
      <c r="AA1294" s="29" t="str">
        <f t="shared" si="39"/>
        <v/>
      </c>
      <c r="AB1294" s="36">
        <f>IF(V1294&lt;ROUND(0.7*AC!T1300,2),1,0)</f>
        <v>0</v>
      </c>
    </row>
    <row r="1295" spans="2:28" s="35" customFormat="1" ht="21" customHeight="1" x14ac:dyDescent="0.15">
      <c r="B1295" s="37" t="str">
        <f>IF(ISBLANK(AC!B1301),"",AC!B1301)</f>
        <v/>
      </c>
      <c r="C1295" s="32"/>
      <c r="D1295" s="179" t="str">
        <f>IF(ISBLANK(AC!D1301),"",AC!D1301)</f>
        <v/>
      </c>
      <c r="E1295" s="180"/>
      <c r="F1295" s="180"/>
      <c r="G1295" s="180"/>
      <c r="H1295" s="180"/>
      <c r="I1295" s="180"/>
      <c r="J1295" s="180"/>
      <c r="K1295" s="180"/>
      <c r="L1295" s="180"/>
      <c r="M1295" s="180"/>
      <c r="N1295" s="180"/>
      <c r="O1295" s="180"/>
      <c r="P1295" s="181"/>
      <c r="Q1295" s="33"/>
      <c r="R1295" s="37" t="str">
        <f>IF(ISBLANK(AC!P1301),"",AC!P1301)</f>
        <v/>
      </c>
      <c r="S1295" s="34"/>
      <c r="T1295" s="47" t="str">
        <f>IF(NOT(ISBLANK(AC!R1301)),AC!R1301,"")</f>
        <v/>
      </c>
      <c r="U1295" s="34"/>
      <c r="V1295" s="47" t="str">
        <f>IF(NOT(ISBLANK(AC!AB1301)),IF($AA$22&gt;AC!$R$22,ROUND(ROUNDDOWN((AC!$R$22/$AA$22),4)*AC!BM1301,2),AC!BM1301),IF(AND(NOT(ISBLANK(AC!R1301)),NOT(ISERR(AC!R1301)),AC!R1301&lt;&gt;0),0,""))</f>
        <v/>
      </c>
      <c r="W1295" s="34"/>
      <c r="X1295" s="47" t="str">
        <f t="shared" si="38"/>
        <v/>
      </c>
      <c r="Z1295" s="29" t="str">
        <f>IF(NOT(ISBLANK(AC!AB1301)),AC!BM1301,"")</f>
        <v/>
      </c>
      <c r="AA1295" s="29" t="str">
        <f t="shared" si="39"/>
        <v/>
      </c>
      <c r="AB1295" s="36">
        <f>IF(V1295&lt;ROUND(0.7*AC!T1301,2),1,0)</f>
        <v>0</v>
      </c>
    </row>
    <row r="1296" spans="2:28" s="35" customFormat="1" ht="21" customHeight="1" x14ac:dyDescent="0.15">
      <c r="B1296" s="37" t="str">
        <f>IF(ISBLANK(AC!B1302),"",AC!B1302)</f>
        <v/>
      </c>
      <c r="C1296" s="32"/>
      <c r="D1296" s="179" t="str">
        <f>IF(ISBLANK(AC!D1302),"",AC!D1302)</f>
        <v/>
      </c>
      <c r="E1296" s="180"/>
      <c r="F1296" s="180"/>
      <c r="G1296" s="180"/>
      <c r="H1296" s="180"/>
      <c r="I1296" s="180"/>
      <c r="J1296" s="180"/>
      <c r="K1296" s="180"/>
      <c r="L1296" s="180"/>
      <c r="M1296" s="180"/>
      <c r="N1296" s="180"/>
      <c r="O1296" s="180"/>
      <c r="P1296" s="181"/>
      <c r="Q1296" s="33"/>
      <c r="R1296" s="37" t="str">
        <f>IF(ISBLANK(AC!P1302),"",AC!P1302)</f>
        <v/>
      </c>
      <c r="S1296" s="34"/>
      <c r="T1296" s="47" t="str">
        <f>IF(NOT(ISBLANK(AC!R1302)),AC!R1302,"")</f>
        <v/>
      </c>
      <c r="U1296" s="34"/>
      <c r="V1296" s="47" t="str">
        <f>IF(NOT(ISBLANK(AC!AB1302)),IF($AA$22&gt;AC!$R$22,ROUND(ROUNDDOWN((AC!$R$22/$AA$22),4)*AC!BM1302,2),AC!BM1302),IF(AND(NOT(ISBLANK(AC!R1302)),NOT(ISERR(AC!R1302)),AC!R1302&lt;&gt;0),0,""))</f>
        <v/>
      </c>
      <c r="W1296" s="34"/>
      <c r="X1296" s="47" t="str">
        <f t="shared" si="38"/>
        <v/>
      </c>
      <c r="Z1296" s="29" t="str">
        <f>IF(NOT(ISBLANK(AC!AB1302)),AC!BM1302,"")</f>
        <v/>
      </c>
      <c r="AA1296" s="29" t="str">
        <f t="shared" si="39"/>
        <v/>
      </c>
      <c r="AB1296" s="36">
        <f>IF(V1296&lt;ROUND(0.7*AC!T1302,2),1,0)</f>
        <v>0</v>
      </c>
    </row>
    <row r="1297" spans="2:28" s="35" customFormat="1" ht="21" customHeight="1" x14ac:dyDescent="0.15">
      <c r="B1297" s="37" t="str">
        <f>IF(ISBLANK(AC!B1303),"",AC!B1303)</f>
        <v/>
      </c>
      <c r="C1297" s="32"/>
      <c r="D1297" s="179" t="str">
        <f>IF(ISBLANK(AC!D1303),"",AC!D1303)</f>
        <v/>
      </c>
      <c r="E1297" s="180"/>
      <c r="F1297" s="180"/>
      <c r="G1297" s="180"/>
      <c r="H1297" s="180"/>
      <c r="I1297" s="180"/>
      <c r="J1297" s="180"/>
      <c r="K1297" s="180"/>
      <c r="L1297" s="180"/>
      <c r="M1297" s="180"/>
      <c r="N1297" s="180"/>
      <c r="O1297" s="180"/>
      <c r="P1297" s="181"/>
      <c r="Q1297" s="33"/>
      <c r="R1297" s="37" t="str">
        <f>IF(ISBLANK(AC!P1303),"",AC!P1303)</f>
        <v/>
      </c>
      <c r="S1297" s="34"/>
      <c r="T1297" s="47" t="str">
        <f>IF(NOT(ISBLANK(AC!R1303)),AC!R1303,"")</f>
        <v/>
      </c>
      <c r="U1297" s="34"/>
      <c r="V1297" s="47" t="str">
        <f>IF(NOT(ISBLANK(AC!AB1303)),IF($AA$22&gt;AC!$R$22,ROUND(ROUNDDOWN((AC!$R$22/$AA$22),4)*AC!BM1303,2),AC!BM1303),IF(AND(NOT(ISBLANK(AC!R1303)),NOT(ISERR(AC!R1303)),AC!R1303&lt;&gt;0),0,""))</f>
        <v/>
      </c>
      <c r="W1297" s="34"/>
      <c r="X1297" s="47" t="str">
        <f t="shared" si="38"/>
        <v/>
      </c>
      <c r="Z1297" s="29" t="str">
        <f>IF(NOT(ISBLANK(AC!AB1303)),AC!BM1303,"")</f>
        <v/>
      </c>
      <c r="AA1297" s="29" t="str">
        <f t="shared" si="39"/>
        <v/>
      </c>
      <c r="AB1297" s="36">
        <f>IF(V1297&lt;ROUND(0.7*AC!T1303,2),1,0)</f>
        <v>0</v>
      </c>
    </row>
    <row r="1298" spans="2:28" s="35" customFormat="1" ht="21" customHeight="1" x14ac:dyDescent="0.15">
      <c r="B1298" s="37" t="str">
        <f>IF(ISBLANK(AC!B1304),"",AC!B1304)</f>
        <v/>
      </c>
      <c r="C1298" s="32"/>
      <c r="D1298" s="179" t="str">
        <f>IF(ISBLANK(AC!D1304),"",AC!D1304)</f>
        <v/>
      </c>
      <c r="E1298" s="180"/>
      <c r="F1298" s="180"/>
      <c r="G1298" s="180"/>
      <c r="H1298" s="180"/>
      <c r="I1298" s="180"/>
      <c r="J1298" s="180"/>
      <c r="K1298" s="180"/>
      <c r="L1298" s="180"/>
      <c r="M1298" s="180"/>
      <c r="N1298" s="180"/>
      <c r="O1298" s="180"/>
      <c r="P1298" s="181"/>
      <c r="Q1298" s="33"/>
      <c r="R1298" s="37" t="str">
        <f>IF(ISBLANK(AC!P1304),"",AC!P1304)</f>
        <v/>
      </c>
      <c r="S1298" s="34"/>
      <c r="T1298" s="47" t="str">
        <f>IF(NOT(ISBLANK(AC!R1304)),AC!R1304,"")</f>
        <v/>
      </c>
      <c r="U1298" s="34"/>
      <c r="V1298" s="47" t="str">
        <f>IF(NOT(ISBLANK(AC!AB1304)),IF($AA$22&gt;AC!$R$22,ROUND(ROUNDDOWN((AC!$R$22/$AA$22),4)*AC!BM1304,2),AC!BM1304),IF(AND(NOT(ISBLANK(AC!R1304)),NOT(ISERR(AC!R1304)),AC!R1304&lt;&gt;0),0,""))</f>
        <v/>
      </c>
      <c r="W1298" s="34"/>
      <c r="X1298" s="47" t="str">
        <f t="shared" si="38"/>
        <v/>
      </c>
      <c r="Z1298" s="29" t="str">
        <f>IF(NOT(ISBLANK(AC!AB1304)),AC!BM1304,"")</f>
        <v/>
      </c>
      <c r="AA1298" s="29" t="str">
        <f t="shared" si="39"/>
        <v/>
      </c>
      <c r="AB1298" s="36">
        <f>IF(V1298&lt;ROUND(0.7*AC!T1304,2),1,0)</f>
        <v>0</v>
      </c>
    </row>
    <row r="1299" spans="2:28" s="35" customFormat="1" ht="21" customHeight="1" x14ac:dyDescent="0.15">
      <c r="B1299" s="37" t="str">
        <f>IF(ISBLANK(AC!B1305),"",AC!B1305)</f>
        <v/>
      </c>
      <c r="C1299" s="32"/>
      <c r="D1299" s="179" t="str">
        <f>IF(ISBLANK(AC!D1305),"",AC!D1305)</f>
        <v/>
      </c>
      <c r="E1299" s="180"/>
      <c r="F1299" s="180"/>
      <c r="G1299" s="180"/>
      <c r="H1299" s="180"/>
      <c r="I1299" s="180"/>
      <c r="J1299" s="180"/>
      <c r="K1299" s="180"/>
      <c r="L1299" s="180"/>
      <c r="M1299" s="180"/>
      <c r="N1299" s="180"/>
      <c r="O1299" s="180"/>
      <c r="P1299" s="181"/>
      <c r="Q1299" s="33"/>
      <c r="R1299" s="37" t="str">
        <f>IF(ISBLANK(AC!P1305),"",AC!P1305)</f>
        <v/>
      </c>
      <c r="S1299" s="34"/>
      <c r="T1299" s="47" t="str">
        <f>IF(NOT(ISBLANK(AC!R1305)),AC!R1305,"")</f>
        <v/>
      </c>
      <c r="U1299" s="34"/>
      <c r="V1299" s="47" t="str">
        <f>IF(NOT(ISBLANK(AC!AB1305)),IF($AA$22&gt;AC!$R$22,ROUND(ROUNDDOWN((AC!$R$22/$AA$22),4)*AC!BM1305,2),AC!BM1305),IF(AND(NOT(ISBLANK(AC!R1305)),NOT(ISERR(AC!R1305)),AC!R1305&lt;&gt;0),0,""))</f>
        <v/>
      </c>
      <c r="W1299" s="34"/>
      <c r="X1299" s="47" t="str">
        <f t="shared" si="38"/>
        <v/>
      </c>
      <c r="Z1299" s="29" t="str">
        <f>IF(NOT(ISBLANK(AC!AB1305)),AC!BM1305,"")</f>
        <v/>
      </c>
      <c r="AA1299" s="29" t="str">
        <f t="shared" si="39"/>
        <v/>
      </c>
      <c r="AB1299" s="36">
        <f>IF(V1299&lt;ROUND(0.7*AC!T1305,2),1,0)</f>
        <v>0</v>
      </c>
    </row>
    <row r="1300" spans="2:28" s="35" customFormat="1" ht="21" customHeight="1" x14ac:dyDescent="0.15">
      <c r="B1300" s="37" t="str">
        <f>IF(ISBLANK(AC!B1306),"",AC!B1306)</f>
        <v/>
      </c>
      <c r="C1300" s="32"/>
      <c r="D1300" s="179" t="str">
        <f>IF(ISBLANK(AC!D1306),"",AC!D1306)</f>
        <v/>
      </c>
      <c r="E1300" s="180"/>
      <c r="F1300" s="180"/>
      <c r="G1300" s="180"/>
      <c r="H1300" s="180"/>
      <c r="I1300" s="180"/>
      <c r="J1300" s="180"/>
      <c r="K1300" s="180"/>
      <c r="L1300" s="180"/>
      <c r="M1300" s="180"/>
      <c r="N1300" s="180"/>
      <c r="O1300" s="180"/>
      <c r="P1300" s="181"/>
      <c r="Q1300" s="33"/>
      <c r="R1300" s="37" t="str">
        <f>IF(ISBLANK(AC!P1306),"",AC!P1306)</f>
        <v/>
      </c>
      <c r="S1300" s="34"/>
      <c r="T1300" s="47" t="str">
        <f>IF(NOT(ISBLANK(AC!R1306)),AC!R1306,"")</f>
        <v/>
      </c>
      <c r="U1300" s="34"/>
      <c r="V1300" s="47" t="str">
        <f>IF(NOT(ISBLANK(AC!AB1306)),IF($AA$22&gt;AC!$R$22,ROUND(ROUNDDOWN((AC!$R$22/$AA$22),4)*AC!BM1306,2),AC!BM1306),IF(AND(NOT(ISBLANK(AC!R1306)),NOT(ISERR(AC!R1306)),AC!R1306&lt;&gt;0),0,""))</f>
        <v/>
      </c>
      <c r="W1300" s="34"/>
      <c r="X1300" s="47" t="str">
        <f t="shared" si="38"/>
        <v/>
      </c>
      <c r="Z1300" s="29" t="str">
        <f>IF(NOT(ISBLANK(AC!AB1306)),AC!BM1306,"")</f>
        <v/>
      </c>
      <c r="AA1300" s="29" t="str">
        <f t="shared" si="39"/>
        <v/>
      </c>
      <c r="AB1300" s="36">
        <f>IF(V1300&lt;ROUND(0.7*AC!T1306,2),1,0)</f>
        <v>0</v>
      </c>
    </row>
    <row r="1301" spans="2:28" s="35" customFormat="1" ht="21" customHeight="1" x14ac:dyDescent="0.15">
      <c r="B1301" s="37" t="str">
        <f>IF(ISBLANK(AC!B1307),"",AC!B1307)</f>
        <v/>
      </c>
      <c r="C1301" s="32"/>
      <c r="D1301" s="179" t="str">
        <f>IF(ISBLANK(AC!D1307),"",AC!D1307)</f>
        <v/>
      </c>
      <c r="E1301" s="180"/>
      <c r="F1301" s="180"/>
      <c r="G1301" s="180"/>
      <c r="H1301" s="180"/>
      <c r="I1301" s="180"/>
      <c r="J1301" s="180"/>
      <c r="K1301" s="180"/>
      <c r="L1301" s="180"/>
      <c r="M1301" s="180"/>
      <c r="N1301" s="180"/>
      <c r="O1301" s="180"/>
      <c r="P1301" s="181"/>
      <c r="Q1301" s="33"/>
      <c r="R1301" s="37" t="str">
        <f>IF(ISBLANK(AC!P1307),"",AC!P1307)</f>
        <v/>
      </c>
      <c r="S1301" s="34"/>
      <c r="T1301" s="47" t="str">
        <f>IF(NOT(ISBLANK(AC!R1307)),AC!R1307,"")</f>
        <v/>
      </c>
      <c r="U1301" s="34"/>
      <c r="V1301" s="47" t="str">
        <f>IF(NOT(ISBLANK(AC!AB1307)),IF($AA$22&gt;AC!$R$22,ROUND(ROUNDDOWN((AC!$R$22/$AA$22),4)*AC!BM1307,2),AC!BM1307),IF(AND(NOT(ISBLANK(AC!R1307)),NOT(ISERR(AC!R1307)),AC!R1307&lt;&gt;0),0,""))</f>
        <v/>
      </c>
      <c r="W1301" s="34"/>
      <c r="X1301" s="47" t="str">
        <f t="shared" si="38"/>
        <v/>
      </c>
      <c r="Z1301" s="29" t="str">
        <f>IF(NOT(ISBLANK(AC!AB1307)),AC!BM1307,"")</f>
        <v/>
      </c>
      <c r="AA1301" s="29" t="str">
        <f t="shared" si="39"/>
        <v/>
      </c>
      <c r="AB1301" s="36">
        <f>IF(V1301&lt;ROUND(0.7*AC!T1307,2),1,0)</f>
        <v>0</v>
      </c>
    </row>
    <row r="1302" spans="2:28" s="35" customFormat="1" ht="21" customHeight="1" x14ac:dyDescent="0.15">
      <c r="B1302" s="37" t="str">
        <f>IF(ISBLANK(AC!B1308),"",AC!B1308)</f>
        <v/>
      </c>
      <c r="C1302" s="32"/>
      <c r="D1302" s="179" t="str">
        <f>IF(ISBLANK(AC!D1308),"",AC!D1308)</f>
        <v/>
      </c>
      <c r="E1302" s="180"/>
      <c r="F1302" s="180"/>
      <c r="G1302" s="180"/>
      <c r="H1302" s="180"/>
      <c r="I1302" s="180"/>
      <c r="J1302" s="180"/>
      <c r="K1302" s="180"/>
      <c r="L1302" s="180"/>
      <c r="M1302" s="180"/>
      <c r="N1302" s="180"/>
      <c r="O1302" s="180"/>
      <c r="P1302" s="181"/>
      <c r="Q1302" s="33"/>
      <c r="R1302" s="37" t="str">
        <f>IF(ISBLANK(AC!P1308),"",AC!P1308)</f>
        <v/>
      </c>
      <c r="S1302" s="34"/>
      <c r="T1302" s="47" t="str">
        <f>IF(NOT(ISBLANK(AC!R1308)),AC!R1308,"")</f>
        <v/>
      </c>
      <c r="U1302" s="34"/>
      <c r="V1302" s="47" t="str">
        <f>IF(NOT(ISBLANK(AC!AB1308)),IF($AA$22&gt;AC!$R$22,ROUND(ROUNDDOWN((AC!$R$22/$AA$22),4)*AC!BM1308,2),AC!BM1308),IF(AND(NOT(ISBLANK(AC!R1308)),NOT(ISERR(AC!R1308)),AC!R1308&lt;&gt;0),0,""))</f>
        <v/>
      </c>
      <c r="W1302" s="34"/>
      <c r="X1302" s="47" t="str">
        <f t="shared" si="38"/>
        <v/>
      </c>
      <c r="Z1302" s="29" t="str">
        <f>IF(NOT(ISBLANK(AC!AB1308)),AC!BM1308,"")</f>
        <v/>
      </c>
      <c r="AA1302" s="29" t="str">
        <f t="shared" si="39"/>
        <v/>
      </c>
      <c r="AB1302" s="36">
        <f>IF(V1302&lt;ROUND(0.7*AC!T1308,2),1,0)</f>
        <v>0</v>
      </c>
    </row>
    <row r="1303" spans="2:28" s="35" customFormat="1" ht="21" customHeight="1" x14ac:dyDescent="0.15">
      <c r="B1303" s="37" t="str">
        <f>IF(ISBLANK(AC!B1309),"",AC!B1309)</f>
        <v/>
      </c>
      <c r="C1303" s="32"/>
      <c r="D1303" s="179" t="str">
        <f>IF(ISBLANK(AC!D1309),"",AC!D1309)</f>
        <v/>
      </c>
      <c r="E1303" s="180"/>
      <c r="F1303" s="180"/>
      <c r="G1303" s="180"/>
      <c r="H1303" s="180"/>
      <c r="I1303" s="180"/>
      <c r="J1303" s="180"/>
      <c r="K1303" s="180"/>
      <c r="L1303" s="180"/>
      <c r="M1303" s="180"/>
      <c r="N1303" s="180"/>
      <c r="O1303" s="180"/>
      <c r="P1303" s="181"/>
      <c r="Q1303" s="33"/>
      <c r="R1303" s="37" t="str">
        <f>IF(ISBLANK(AC!P1309),"",AC!P1309)</f>
        <v/>
      </c>
      <c r="S1303" s="34"/>
      <c r="T1303" s="47" t="str">
        <f>IF(NOT(ISBLANK(AC!R1309)),AC!R1309,"")</f>
        <v/>
      </c>
      <c r="U1303" s="34"/>
      <c r="V1303" s="47" t="str">
        <f>IF(NOT(ISBLANK(AC!AB1309)),IF($AA$22&gt;AC!$R$22,ROUND(ROUNDDOWN((AC!$R$22/$AA$22),4)*AC!BM1309,2),AC!BM1309),IF(AND(NOT(ISBLANK(AC!R1309)),NOT(ISERR(AC!R1309)),AC!R1309&lt;&gt;0),0,""))</f>
        <v/>
      </c>
      <c r="W1303" s="34"/>
      <c r="X1303" s="47" t="str">
        <f t="shared" si="38"/>
        <v/>
      </c>
      <c r="Z1303" s="29" t="str">
        <f>IF(NOT(ISBLANK(AC!AB1309)),AC!BM1309,"")</f>
        <v/>
      </c>
      <c r="AA1303" s="29" t="str">
        <f t="shared" si="39"/>
        <v/>
      </c>
      <c r="AB1303" s="36">
        <f>IF(V1303&lt;ROUND(0.7*AC!T1309,2),1,0)</f>
        <v>0</v>
      </c>
    </row>
    <row r="1304" spans="2:28" s="35" customFormat="1" ht="21" customHeight="1" x14ac:dyDescent="0.15">
      <c r="B1304" s="37" t="str">
        <f>IF(ISBLANK(AC!B1310),"",AC!B1310)</f>
        <v/>
      </c>
      <c r="C1304" s="32"/>
      <c r="D1304" s="179" t="str">
        <f>IF(ISBLANK(AC!D1310),"",AC!D1310)</f>
        <v/>
      </c>
      <c r="E1304" s="180"/>
      <c r="F1304" s="180"/>
      <c r="G1304" s="180"/>
      <c r="H1304" s="180"/>
      <c r="I1304" s="180"/>
      <c r="J1304" s="180"/>
      <c r="K1304" s="180"/>
      <c r="L1304" s="180"/>
      <c r="M1304" s="180"/>
      <c r="N1304" s="180"/>
      <c r="O1304" s="180"/>
      <c r="P1304" s="181"/>
      <c r="Q1304" s="33"/>
      <c r="R1304" s="37" t="str">
        <f>IF(ISBLANK(AC!P1310),"",AC!P1310)</f>
        <v/>
      </c>
      <c r="S1304" s="34"/>
      <c r="T1304" s="47" t="str">
        <f>IF(NOT(ISBLANK(AC!R1310)),AC!R1310,"")</f>
        <v/>
      </c>
      <c r="U1304" s="34"/>
      <c r="V1304" s="47" t="str">
        <f>IF(NOT(ISBLANK(AC!AB1310)),IF($AA$22&gt;AC!$R$22,ROUND(ROUNDDOWN((AC!$R$22/$AA$22),4)*AC!BM1310,2),AC!BM1310),IF(AND(NOT(ISBLANK(AC!R1310)),NOT(ISERR(AC!R1310)),AC!R1310&lt;&gt;0),0,""))</f>
        <v/>
      </c>
      <c r="W1304" s="34"/>
      <c r="X1304" s="47" t="str">
        <f t="shared" si="38"/>
        <v/>
      </c>
      <c r="Z1304" s="29" t="str">
        <f>IF(NOT(ISBLANK(AC!AB1310)),AC!BM1310,"")</f>
        <v/>
      </c>
      <c r="AA1304" s="29" t="str">
        <f t="shared" si="39"/>
        <v/>
      </c>
      <c r="AB1304" s="36">
        <f>IF(V1304&lt;ROUND(0.7*AC!T1310,2),1,0)</f>
        <v>0</v>
      </c>
    </row>
    <row r="1305" spans="2:28" s="35" customFormat="1" ht="21" customHeight="1" x14ac:dyDescent="0.15">
      <c r="B1305" s="37" t="str">
        <f>IF(ISBLANK(AC!B1311),"",AC!B1311)</f>
        <v/>
      </c>
      <c r="C1305" s="32"/>
      <c r="D1305" s="179" t="str">
        <f>IF(ISBLANK(AC!D1311),"",AC!D1311)</f>
        <v/>
      </c>
      <c r="E1305" s="180"/>
      <c r="F1305" s="180"/>
      <c r="G1305" s="180"/>
      <c r="H1305" s="180"/>
      <c r="I1305" s="180"/>
      <c r="J1305" s="180"/>
      <c r="K1305" s="180"/>
      <c r="L1305" s="180"/>
      <c r="M1305" s="180"/>
      <c r="N1305" s="180"/>
      <c r="O1305" s="180"/>
      <c r="P1305" s="181"/>
      <c r="Q1305" s="33"/>
      <c r="R1305" s="37" t="str">
        <f>IF(ISBLANK(AC!P1311),"",AC!P1311)</f>
        <v/>
      </c>
      <c r="S1305" s="34"/>
      <c r="T1305" s="47" t="str">
        <f>IF(NOT(ISBLANK(AC!R1311)),AC!R1311,"")</f>
        <v/>
      </c>
      <c r="U1305" s="34"/>
      <c r="V1305" s="47" t="str">
        <f>IF(NOT(ISBLANK(AC!AB1311)),IF($AA$22&gt;AC!$R$22,ROUND(ROUNDDOWN((AC!$R$22/$AA$22),4)*AC!BM1311,2),AC!BM1311),IF(AND(NOT(ISBLANK(AC!R1311)),NOT(ISERR(AC!R1311)),AC!R1311&lt;&gt;0),0,""))</f>
        <v/>
      </c>
      <c r="W1305" s="34"/>
      <c r="X1305" s="47" t="str">
        <f t="shared" si="38"/>
        <v/>
      </c>
      <c r="Z1305" s="29" t="str">
        <f>IF(NOT(ISBLANK(AC!AB1311)),AC!BM1311,"")</f>
        <v/>
      </c>
      <c r="AA1305" s="29" t="str">
        <f t="shared" si="39"/>
        <v/>
      </c>
      <c r="AB1305" s="36">
        <f>IF(V1305&lt;ROUND(0.7*AC!T1311,2),1,0)</f>
        <v>0</v>
      </c>
    </row>
    <row r="1306" spans="2:28" s="35" customFormat="1" ht="21" customHeight="1" x14ac:dyDescent="0.15">
      <c r="B1306" s="37" t="str">
        <f>IF(ISBLANK(AC!B1312),"",AC!B1312)</f>
        <v/>
      </c>
      <c r="C1306" s="32"/>
      <c r="D1306" s="179" t="str">
        <f>IF(ISBLANK(AC!D1312),"",AC!D1312)</f>
        <v/>
      </c>
      <c r="E1306" s="180"/>
      <c r="F1306" s="180"/>
      <c r="G1306" s="180"/>
      <c r="H1306" s="180"/>
      <c r="I1306" s="180"/>
      <c r="J1306" s="180"/>
      <c r="K1306" s="180"/>
      <c r="L1306" s="180"/>
      <c r="M1306" s="180"/>
      <c r="N1306" s="180"/>
      <c r="O1306" s="180"/>
      <c r="P1306" s="181"/>
      <c r="Q1306" s="33"/>
      <c r="R1306" s="37" t="str">
        <f>IF(ISBLANK(AC!P1312),"",AC!P1312)</f>
        <v/>
      </c>
      <c r="S1306" s="34"/>
      <c r="T1306" s="47" t="str">
        <f>IF(NOT(ISBLANK(AC!R1312)),AC!R1312,"")</f>
        <v/>
      </c>
      <c r="U1306" s="34"/>
      <c r="V1306" s="47" t="str">
        <f>IF(NOT(ISBLANK(AC!AB1312)),IF($AA$22&gt;AC!$R$22,ROUND(ROUNDDOWN((AC!$R$22/$AA$22),4)*AC!BM1312,2),AC!BM1312),IF(AND(NOT(ISBLANK(AC!R1312)),NOT(ISERR(AC!R1312)),AC!R1312&lt;&gt;0),0,""))</f>
        <v/>
      </c>
      <c r="W1306" s="34"/>
      <c r="X1306" s="47" t="str">
        <f t="shared" si="38"/>
        <v/>
      </c>
      <c r="Z1306" s="29" t="str">
        <f>IF(NOT(ISBLANK(AC!AB1312)),AC!BM1312,"")</f>
        <v/>
      </c>
      <c r="AA1306" s="29" t="str">
        <f t="shared" si="39"/>
        <v/>
      </c>
      <c r="AB1306" s="36">
        <f>IF(V1306&lt;ROUND(0.7*AC!T1312,2),1,0)</f>
        <v>0</v>
      </c>
    </row>
    <row r="1307" spans="2:28" s="35" customFormat="1" ht="21" customHeight="1" x14ac:dyDescent="0.15">
      <c r="B1307" s="37" t="str">
        <f>IF(ISBLANK(AC!B1313),"",AC!B1313)</f>
        <v/>
      </c>
      <c r="C1307" s="32"/>
      <c r="D1307" s="179" t="str">
        <f>IF(ISBLANK(AC!D1313),"",AC!D1313)</f>
        <v/>
      </c>
      <c r="E1307" s="180"/>
      <c r="F1307" s="180"/>
      <c r="G1307" s="180"/>
      <c r="H1307" s="180"/>
      <c r="I1307" s="180"/>
      <c r="J1307" s="180"/>
      <c r="K1307" s="180"/>
      <c r="L1307" s="180"/>
      <c r="M1307" s="180"/>
      <c r="N1307" s="180"/>
      <c r="O1307" s="180"/>
      <c r="P1307" s="181"/>
      <c r="Q1307" s="33"/>
      <c r="R1307" s="37" t="str">
        <f>IF(ISBLANK(AC!P1313),"",AC!P1313)</f>
        <v/>
      </c>
      <c r="S1307" s="34"/>
      <c r="T1307" s="47" t="str">
        <f>IF(NOT(ISBLANK(AC!R1313)),AC!R1313,"")</f>
        <v/>
      </c>
      <c r="U1307" s="34"/>
      <c r="V1307" s="47" t="str">
        <f>IF(NOT(ISBLANK(AC!AB1313)),IF($AA$22&gt;AC!$R$22,ROUND(ROUNDDOWN((AC!$R$22/$AA$22),4)*AC!BM1313,2),AC!BM1313),IF(AND(NOT(ISBLANK(AC!R1313)),NOT(ISERR(AC!R1313)),AC!R1313&lt;&gt;0),0,""))</f>
        <v/>
      </c>
      <c r="W1307" s="34"/>
      <c r="X1307" s="47" t="str">
        <f t="shared" si="38"/>
        <v/>
      </c>
      <c r="Z1307" s="29" t="str">
        <f>IF(NOT(ISBLANK(AC!AB1313)),AC!BM1313,"")</f>
        <v/>
      </c>
      <c r="AA1307" s="29" t="str">
        <f t="shared" si="39"/>
        <v/>
      </c>
      <c r="AB1307" s="36">
        <f>IF(V1307&lt;ROUND(0.7*AC!T1313,2),1,0)</f>
        <v>0</v>
      </c>
    </row>
    <row r="1308" spans="2:28" s="35" customFormat="1" ht="21" customHeight="1" x14ac:dyDescent="0.15">
      <c r="B1308" s="37" t="str">
        <f>IF(ISBLANK(AC!B1314),"",AC!B1314)</f>
        <v/>
      </c>
      <c r="C1308" s="32"/>
      <c r="D1308" s="179" t="str">
        <f>IF(ISBLANK(AC!D1314),"",AC!D1314)</f>
        <v/>
      </c>
      <c r="E1308" s="180"/>
      <c r="F1308" s="180"/>
      <c r="G1308" s="180"/>
      <c r="H1308" s="180"/>
      <c r="I1308" s="180"/>
      <c r="J1308" s="180"/>
      <c r="K1308" s="180"/>
      <c r="L1308" s="180"/>
      <c r="M1308" s="180"/>
      <c r="N1308" s="180"/>
      <c r="O1308" s="180"/>
      <c r="P1308" s="181"/>
      <c r="Q1308" s="33"/>
      <c r="R1308" s="37" t="str">
        <f>IF(ISBLANK(AC!P1314),"",AC!P1314)</f>
        <v/>
      </c>
      <c r="S1308" s="34"/>
      <c r="T1308" s="47" t="str">
        <f>IF(NOT(ISBLANK(AC!R1314)),AC!R1314,"")</f>
        <v/>
      </c>
      <c r="U1308" s="34"/>
      <c r="V1308" s="47" t="str">
        <f>IF(NOT(ISBLANK(AC!AB1314)),IF($AA$22&gt;AC!$R$22,ROUND(ROUNDDOWN((AC!$R$22/$AA$22),4)*AC!BM1314,2),AC!BM1314),IF(AND(NOT(ISBLANK(AC!R1314)),NOT(ISERR(AC!R1314)),AC!R1314&lt;&gt;0),0,""))</f>
        <v/>
      </c>
      <c r="W1308" s="34"/>
      <c r="X1308" s="47" t="str">
        <f t="shared" si="38"/>
        <v/>
      </c>
      <c r="Z1308" s="29" t="str">
        <f>IF(NOT(ISBLANK(AC!AB1314)),AC!BM1314,"")</f>
        <v/>
      </c>
      <c r="AA1308" s="29" t="str">
        <f t="shared" si="39"/>
        <v/>
      </c>
      <c r="AB1308" s="36">
        <f>IF(V1308&lt;ROUND(0.7*AC!T1314,2),1,0)</f>
        <v>0</v>
      </c>
    </row>
    <row r="1309" spans="2:28" s="35" customFormat="1" ht="21" customHeight="1" x14ac:dyDescent="0.15">
      <c r="B1309" s="37" t="str">
        <f>IF(ISBLANK(AC!B1315),"",AC!B1315)</f>
        <v/>
      </c>
      <c r="C1309" s="32"/>
      <c r="D1309" s="179" t="str">
        <f>IF(ISBLANK(AC!D1315),"",AC!D1315)</f>
        <v/>
      </c>
      <c r="E1309" s="180"/>
      <c r="F1309" s="180"/>
      <c r="G1309" s="180"/>
      <c r="H1309" s="180"/>
      <c r="I1309" s="180"/>
      <c r="J1309" s="180"/>
      <c r="K1309" s="180"/>
      <c r="L1309" s="180"/>
      <c r="M1309" s="180"/>
      <c r="N1309" s="180"/>
      <c r="O1309" s="180"/>
      <c r="P1309" s="181"/>
      <c r="Q1309" s="33"/>
      <c r="R1309" s="37" t="str">
        <f>IF(ISBLANK(AC!P1315),"",AC!P1315)</f>
        <v/>
      </c>
      <c r="S1309" s="34"/>
      <c r="T1309" s="47" t="str">
        <f>IF(NOT(ISBLANK(AC!R1315)),AC!R1315,"")</f>
        <v/>
      </c>
      <c r="U1309" s="34"/>
      <c r="V1309" s="47" t="str">
        <f>IF(NOT(ISBLANK(AC!AB1315)),IF($AA$22&gt;AC!$R$22,ROUND(ROUNDDOWN((AC!$R$22/$AA$22),4)*AC!BM1315,2),AC!BM1315),IF(AND(NOT(ISBLANK(AC!R1315)),NOT(ISERR(AC!R1315)),AC!R1315&lt;&gt;0),0,""))</f>
        <v/>
      </c>
      <c r="W1309" s="34"/>
      <c r="X1309" s="47" t="str">
        <f t="shared" si="38"/>
        <v/>
      </c>
      <c r="Z1309" s="29" t="str">
        <f>IF(NOT(ISBLANK(AC!AB1315)),AC!BM1315,"")</f>
        <v/>
      </c>
      <c r="AA1309" s="29" t="str">
        <f t="shared" si="39"/>
        <v/>
      </c>
      <c r="AB1309" s="36">
        <f>IF(V1309&lt;ROUND(0.7*AC!T1315,2),1,0)</f>
        <v>0</v>
      </c>
    </row>
    <row r="1310" spans="2:28" s="35" customFormat="1" ht="21" customHeight="1" x14ac:dyDescent="0.15">
      <c r="B1310" s="37" t="str">
        <f>IF(ISBLANK(AC!B1316),"",AC!B1316)</f>
        <v/>
      </c>
      <c r="C1310" s="32"/>
      <c r="D1310" s="179" t="str">
        <f>IF(ISBLANK(AC!D1316),"",AC!D1316)</f>
        <v/>
      </c>
      <c r="E1310" s="180"/>
      <c r="F1310" s="180"/>
      <c r="G1310" s="180"/>
      <c r="H1310" s="180"/>
      <c r="I1310" s="180"/>
      <c r="J1310" s="180"/>
      <c r="K1310" s="180"/>
      <c r="L1310" s="180"/>
      <c r="M1310" s="180"/>
      <c r="N1310" s="180"/>
      <c r="O1310" s="180"/>
      <c r="P1310" s="181"/>
      <c r="Q1310" s="33"/>
      <c r="R1310" s="37" t="str">
        <f>IF(ISBLANK(AC!P1316),"",AC!P1316)</f>
        <v/>
      </c>
      <c r="S1310" s="34"/>
      <c r="T1310" s="47" t="str">
        <f>IF(NOT(ISBLANK(AC!R1316)),AC!R1316,"")</f>
        <v/>
      </c>
      <c r="U1310" s="34"/>
      <c r="V1310" s="47" t="str">
        <f>IF(NOT(ISBLANK(AC!AB1316)),IF($AA$22&gt;AC!$R$22,ROUND(ROUNDDOWN((AC!$R$22/$AA$22),4)*AC!BM1316,2),AC!BM1316),IF(AND(NOT(ISBLANK(AC!R1316)),NOT(ISERR(AC!R1316)),AC!R1316&lt;&gt;0),0,""))</f>
        <v/>
      </c>
      <c r="W1310" s="34"/>
      <c r="X1310" s="47" t="str">
        <f t="shared" si="38"/>
        <v/>
      </c>
      <c r="Z1310" s="29" t="str">
        <f>IF(NOT(ISBLANK(AC!AB1316)),AC!BM1316,"")</f>
        <v/>
      </c>
      <c r="AA1310" s="29" t="str">
        <f t="shared" si="39"/>
        <v/>
      </c>
      <c r="AB1310" s="36">
        <f>IF(V1310&lt;ROUND(0.7*AC!T1316,2),1,0)</f>
        <v>0</v>
      </c>
    </row>
    <row r="1311" spans="2:28" s="35" customFormat="1" ht="21" customHeight="1" x14ac:dyDescent="0.15">
      <c r="B1311" s="37" t="str">
        <f>IF(ISBLANK(AC!B1317),"",AC!B1317)</f>
        <v/>
      </c>
      <c r="C1311" s="32"/>
      <c r="D1311" s="179" t="str">
        <f>IF(ISBLANK(AC!D1317),"",AC!D1317)</f>
        <v/>
      </c>
      <c r="E1311" s="180"/>
      <c r="F1311" s="180"/>
      <c r="G1311" s="180"/>
      <c r="H1311" s="180"/>
      <c r="I1311" s="180"/>
      <c r="J1311" s="180"/>
      <c r="K1311" s="180"/>
      <c r="L1311" s="180"/>
      <c r="M1311" s="180"/>
      <c r="N1311" s="180"/>
      <c r="O1311" s="180"/>
      <c r="P1311" s="181"/>
      <c r="Q1311" s="33"/>
      <c r="R1311" s="37" t="str">
        <f>IF(ISBLANK(AC!P1317),"",AC!P1317)</f>
        <v/>
      </c>
      <c r="S1311" s="34"/>
      <c r="T1311" s="47" t="str">
        <f>IF(NOT(ISBLANK(AC!R1317)),AC!R1317,"")</f>
        <v/>
      </c>
      <c r="U1311" s="34"/>
      <c r="V1311" s="47" t="str">
        <f>IF(NOT(ISBLANK(AC!AB1317)),IF($AA$22&gt;AC!$R$22,ROUND(ROUNDDOWN((AC!$R$22/$AA$22),4)*AC!BM1317,2),AC!BM1317),IF(AND(NOT(ISBLANK(AC!R1317)),NOT(ISERR(AC!R1317)),AC!R1317&lt;&gt;0),0,""))</f>
        <v/>
      </c>
      <c r="W1311" s="34"/>
      <c r="X1311" s="47" t="str">
        <f t="shared" si="38"/>
        <v/>
      </c>
      <c r="Z1311" s="29" t="str">
        <f>IF(NOT(ISBLANK(AC!AB1317)),AC!BM1317,"")</f>
        <v/>
      </c>
      <c r="AA1311" s="29" t="str">
        <f t="shared" si="39"/>
        <v/>
      </c>
      <c r="AB1311" s="36">
        <f>IF(V1311&lt;ROUND(0.7*AC!T1317,2),1,0)</f>
        <v>0</v>
      </c>
    </row>
    <row r="1312" spans="2:28" s="35" customFormat="1" ht="21" customHeight="1" x14ac:dyDescent="0.15">
      <c r="B1312" s="37" t="str">
        <f>IF(ISBLANK(AC!B1318),"",AC!B1318)</f>
        <v/>
      </c>
      <c r="C1312" s="32"/>
      <c r="D1312" s="179" t="str">
        <f>IF(ISBLANK(AC!D1318),"",AC!D1318)</f>
        <v/>
      </c>
      <c r="E1312" s="180"/>
      <c r="F1312" s="180"/>
      <c r="G1312" s="180"/>
      <c r="H1312" s="180"/>
      <c r="I1312" s="180"/>
      <c r="J1312" s="180"/>
      <c r="K1312" s="180"/>
      <c r="L1312" s="180"/>
      <c r="M1312" s="180"/>
      <c r="N1312" s="180"/>
      <c r="O1312" s="180"/>
      <c r="P1312" s="181"/>
      <c r="Q1312" s="33"/>
      <c r="R1312" s="37" t="str">
        <f>IF(ISBLANK(AC!P1318),"",AC!P1318)</f>
        <v/>
      </c>
      <c r="S1312" s="34"/>
      <c r="T1312" s="47" t="str">
        <f>IF(NOT(ISBLANK(AC!R1318)),AC!R1318,"")</f>
        <v/>
      </c>
      <c r="U1312" s="34"/>
      <c r="V1312" s="47" t="str">
        <f>IF(NOT(ISBLANK(AC!AB1318)),IF($AA$22&gt;AC!$R$22,ROUND(ROUNDDOWN((AC!$R$22/$AA$22),4)*AC!BM1318,2),AC!BM1318),IF(AND(NOT(ISBLANK(AC!R1318)),NOT(ISERR(AC!R1318)),AC!R1318&lt;&gt;0),0,""))</f>
        <v/>
      </c>
      <c r="W1312" s="34"/>
      <c r="X1312" s="47" t="str">
        <f t="shared" si="38"/>
        <v/>
      </c>
      <c r="Z1312" s="29" t="str">
        <f>IF(NOT(ISBLANK(AC!AB1318)),AC!BM1318,"")</f>
        <v/>
      </c>
      <c r="AA1312" s="29" t="str">
        <f t="shared" si="39"/>
        <v/>
      </c>
      <c r="AB1312" s="36">
        <f>IF(V1312&lt;ROUND(0.7*AC!T1318,2),1,0)</f>
        <v>0</v>
      </c>
    </row>
    <row r="1313" spans="2:28" s="35" customFormat="1" ht="21" customHeight="1" x14ac:dyDescent="0.15">
      <c r="B1313" s="37" t="str">
        <f>IF(ISBLANK(AC!B1319),"",AC!B1319)</f>
        <v/>
      </c>
      <c r="C1313" s="32"/>
      <c r="D1313" s="179" t="str">
        <f>IF(ISBLANK(AC!D1319),"",AC!D1319)</f>
        <v/>
      </c>
      <c r="E1313" s="180"/>
      <c r="F1313" s="180"/>
      <c r="G1313" s="180"/>
      <c r="H1313" s="180"/>
      <c r="I1313" s="180"/>
      <c r="J1313" s="180"/>
      <c r="K1313" s="180"/>
      <c r="L1313" s="180"/>
      <c r="M1313" s="180"/>
      <c r="N1313" s="180"/>
      <c r="O1313" s="180"/>
      <c r="P1313" s="181"/>
      <c r="Q1313" s="33"/>
      <c r="R1313" s="37" t="str">
        <f>IF(ISBLANK(AC!P1319),"",AC!P1319)</f>
        <v/>
      </c>
      <c r="S1313" s="34"/>
      <c r="T1313" s="47" t="str">
        <f>IF(NOT(ISBLANK(AC!R1319)),AC!R1319,"")</f>
        <v/>
      </c>
      <c r="U1313" s="34"/>
      <c r="V1313" s="47" t="str">
        <f>IF(NOT(ISBLANK(AC!AB1319)),IF($AA$22&gt;AC!$R$22,ROUND(ROUNDDOWN((AC!$R$22/$AA$22),4)*AC!BM1319,2),AC!BM1319),IF(AND(NOT(ISBLANK(AC!R1319)),NOT(ISERR(AC!R1319)),AC!R1319&lt;&gt;0),0,""))</f>
        <v/>
      </c>
      <c r="W1313" s="34"/>
      <c r="X1313" s="47" t="str">
        <f t="shared" ref="X1313:X1376" si="40">IF(ISBLANK(T1313),"",IF(ISERR(T1313*V1313),"",ROUND(T1313*V1313,2)))</f>
        <v/>
      </c>
      <c r="Z1313" s="29" t="str">
        <f>IF(NOT(ISBLANK(AC!AB1319)),AC!BM1319,"")</f>
        <v/>
      </c>
      <c r="AA1313" s="29" t="str">
        <f t="shared" ref="AA1313:AA1376" si="41">IF(ISBLANK(T1313),"",IF(ISERR(T1313*Z1313),"",ROUND(T1313*Z1313,2)))</f>
        <v/>
      </c>
      <c r="AB1313" s="36">
        <f>IF(V1313&lt;ROUND(0.7*AC!T1319,2),1,0)</f>
        <v>0</v>
      </c>
    </row>
    <row r="1314" spans="2:28" s="35" customFormat="1" ht="21" customHeight="1" x14ac:dyDescent="0.15">
      <c r="B1314" s="37" t="str">
        <f>IF(ISBLANK(AC!B1320),"",AC!B1320)</f>
        <v/>
      </c>
      <c r="C1314" s="32"/>
      <c r="D1314" s="179" t="str">
        <f>IF(ISBLANK(AC!D1320),"",AC!D1320)</f>
        <v/>
      </c>
      <c r="E1314" s="180"/>
      <c r="F1314" s="180"/>
      <c r="G1314" s="180"/>
      <c r="H1314" s="180"/>
      <c r="I1314" s="180"/>
      <c r="J1314" s="180"/>
      <c r="K1314" s="180"/>
      <c r="L1314" s="180"/>
      <c r="M1314" s="180"/>
      <c r="N1314" s="180"/>
      <c r="O1314" s="180"/>
      <c r="P1314" s="181"/>
      <c r="Q1314" s="33"/>
      <c r="R1314" s="37" t="str">
        <f>IF(ISBLANK(AC!P1320),"",AC!P1320)</f>
        <v/>
      </c>
      <c r="S1314" s="34"/>
      <c r="T1314" s="47" t="str">
        <f>IF(NOT(ISBLANK(AC!R1320)),AC!R1320,"")</f>
        <v/>
      </c>
      <c r="U1314" s="34"/>
      <c r="V1314" s="47" t="str">
        <f>IF(NOT(ISBLANK(AC!AB1320)),IF($AA$22&gt;AC!$R$22,ROUND(ROUNDDOWN((AC!$R$22/$AA$22),4)*AC!BM1320,2),AC!BM1320),IF(AND(NOT(ISBLANK(AC!R1320)),NOT(ISERR(AC!R1320)),AC!R1320&lt;&gt;0),0,""))</f>
        <v/>
      </c>
      <c r="W1314" s="34"/>
      <c r="X1314" s="47" t="str">
        <f t="shared" si="40"/>
        <v/>
      </c>
      <c r="Z1314" s="29" t="str">
        <f>IF(NOT(ISBLANK(AC!AB1320)),AC!BM1320,"")</f>
        <v/>
      </c>
      <c r="AA1314" s="29" t="str">
        <f t="shared" si="41"/>
        <v/>
      </c>
      <c r="AB1314" s="36">
        <f>IF(V1314&lt;ROUND(0.7*AC!T1320,2),1,0)</f>
        <v>0</v>
      </c>
    </row>
    <row r="1315" spans="2:28" s="35" customFormat="1" ht="21" customHeight="1" x14ac:dyDescent="0.15">
      <c r="B1315" s="37" t="str">
        <f>IF(ISBLANK(AC!B1321),"",AC!B1321)</f>
        <v/>
      </c>
      <c r="C1315" s="32"/>
      <c r="D1315" s="179" t="str">
        <f>IF(ISBLANK(AC!D1321),"",AC!D1321)</f>
        <v/>
      </c>
      <c r="E1315" s="180"/>
      <c r="F1315" s="180"/>
      <c r="G1315" s="180"/>
      <c r="H1315" s="180"/>
      <c r="I1315" s="180"/>
      <c r="J1315" s="180"/>
      <c r="K1315" s="180"/>
      <c r="L1315" s="180"/>
      <c r="M1315" s="180"/>
      <c r="N1315" s="180"/>
      <c r="O1315" s="180"/>
      <c r="P1315" s="181"/>
      <c r="Q1315" s="33"/>
      <c r="R1315" s="37" t="str">
        <f>IF(ISBLANK(AC!P1321),"",AC!P1321)</f>
        <v/>
      </c>
      <c r="S1315" s="34"/>
      <c r="T1315" s="47" t="str">
        <f>IF(NOT(ISBLANK(AC!R1321)),AC!R1321,"")</f>
        <v/>
      </c>
      <c r="U1315" s="34"/>
      <c r="V1315" s="47" t="str">
        <f>IF(NOT(ISBLANK(AC!AB1321)),IF($AA$22&gt;AC!$R$22,ROUND(ROUNDDOWN((AC!$R$22/$AA$22),4)*AC!BM1321,2),AC!BM1321),IF(AND(NOT(ISBLANK(AC!R1321)),NOT(ISERR(AC!R1321)),AC!R1321&lt;&gt;0),0,""))</f>
        <v/>
      </c>
      <c r="W1315" s="34"/>
      <c r="X1315" s="47" t="str">
        <f t="shared" si="40"/>
        <v/>
      </c>
      <c r="Z1315" s="29" t="str">
        <f>IF(NOT(ISBLANK(AC!AB1321)),AC!BM1321,"")</f>
        <v/>
      </c>
      <c r="AA1315" s="29" t="str">
        <f t="shared" si="41"/>
        <v/>
      </c>
      <c r="AB1315" s="36">
        <f>IF(V1315&lt;ROUND(0.7*AC!T1321,2),1,0)</f>
        <v>0</v>
      </c>
    </row>
    <row r="1316" spans="2:28" s="35" customFormat="1" ht="21" customHeight="1" x14ac:dyDescent="0.15">
      <c r="B1316" s="37" t="str">
        <f>IF(ISBLANK(AC!B1322),"",AC!B1322)</f>
        <v/>
      </c>
      <c r="C1316" s="32"/>
      <c r="D1316" s="179" t="str">
        <f>IF(ISBLANK(AC!D1322),"",AC!D1322)</f>
        <v/>
      </c>
      <c r="E1316" s="180"/>
      <c r="F1316" s="180"/>
      <c r="G1316" s="180"/>
      <c r="H1316" s="180"/>
      <c r="I1316" s="180"/>
      <c r="J1316" s="180"/>
      <c r="K1316" s="180"/>
      <c r="L1316" s="180"/>
      <c r="M1316" s="180"/>
      <c r="N1316" s="180"/>
      <c r="O1316" s="180"/>
      <c r="P1316" s="181"/>
      <c r="Q1316" s="33"/>
      <c r="R1316" s="37" t="str">
        <f>IF(ISBLANK(AC!P1322),"",AC!P1322)</f>
        <v/>
      </c>
      <c r="S1316" s="34"/>
      <c r="T1316" s="47" t="str">
        <f>IF(NOT(ISBLANK(AC!R1322)),AC!R1322,"")</f>
        <v/>
      </c>
      <c r="U1316" s="34"/>
      <c r="V1316" s="47" t="str">
        <f>IF(NOT(ISBLANK(AC!AB1322)),IF($AA$22&gt;AC!$R$22,ROUND(ROUNDDOWN((AC!$R$22/$AA$22),4)*AC!BM1322,2),AC!BM1322),IF(AND(NOT(ISBLANK(AC!R1322)),NOT(ISERR(AC!R1322)),AC!R1322&lt;&gt;0),0,""))</f>
        <v/>
      </c>
      <c r="W1316" s="34"/>
      <c r="X1316" s="47" t="str">
        <f t="shared" si="40"/>
        <v/>
      </c>
      <c r="Z1316" s="29" t="str">
        <f>IF(NOT(ISBLANK(AC!AB1322)),AC!BM1322,"")</f>
        <v/>
      </c>
      <c r="AA1316" s="29" t="str">
        <f t="shared" si="41"/>
        <v/>
      </c>
      <c r="AB1316" s="36">
        <f>IF(V1316&lt;ROUND(0.7*AC!T1322,2),1,0)</f>
        <v>0</v>
      </c>
    </row>
    <row r="1317" spans="2:28" s="35" customFormat="1" ht="21" customHeight="1" x14ac:dyDescent="0.15">
      <c r="B1317" s="37" t="str">
        <f>IF(ISBLANK(AC!B1323),"",AC!B1323)</f>
        <v/>
      </c>
      <c r="C1317" s="32"/>
      <c r="D1317" s="179" t="str">
        <f>IF(ISBLANK(AC!D1323),"",AC!D1323)</f>
        <v/>
      </c>
      <c r="E1317" s="180"/>
      <c r="F1317" s="180"/>
      <c r="G1317" s="180"/>
      <c r="H1317" s="180"/>
      <c r="I1317" s="180"/>
      <c r="J1317" s="180"/>
      <c r="K1317" s="180"/>
      <c r="L1317" s="180"/>
      <c r="M1317" s="180"/>
      <c r="N1317" s="180"/>
      <c r="O1317" s="180"/>
      <c r="P1317" s="181"/>
      <c r="Q1317" s="33"/>
      <c r="R1317" s="37" t="str">
        <f>IF(ISBLANK(AC!P1323),"",AC!P1323)</f>
        <v/>
      </c>
      <c r="S1317" s="34"/>
      <c r="T1317" s="47" t="str">
        <f>IF(NOT(ISBLANK(AC!R1323)),AC!R1323,"")</f>
        <v/>
      </c>
      <c r="U1317" s="34"/>
      <c r="V1317" s="47" t="str">
        <f>IF(NOT(ISBLANK(AC!AB1323)),IF($AA$22&gt;AC!$R$22,ROUND(ROUNDDOWN((AC!$R$22/$AA$22),4)*AC!BM1323,2),AC!BM1323),IF(AND(NOT(ISBLANK(AC!R1323)),NOT(ISERR(AC!R1323)),AC!R1323&lt;&gt;0),0,""))</f>
        <v/>
      </c>
      <c r="W1317" s="34"/>
      <c r="X1317" s="47" t="str">
        <f t="shared" si="40"/>
        <v/>
      </c>
      <c r="Z1317" s="29" t="str">
        <f>IF(NOT(ISBLANK(AC!AB1323)),AC!BM1323,"")</f>
        <v/>
      </c>
      <c r="AA1317" s="29" t="str">
        <f t="shared" si="41"/>
        <v/>
      </c>
      <c r="AB1317" s="36">
        <f>IF(V1317&lt;ROUND(0.7*AC!T1323,2),1,0)</f>
        <v>0</v>
      </c>
    </row>
    <row r="1318" spans="2:28" s="35" customFormat="1" ht="21" customHeight="1" x14ac:dyDescent="0.15">
      <c r="B1318" s="37" t="str">
        <f>IF(ISBLANK(AC!B1324),"",AC!B1324)</f>
        <v/>
      </c>
      <c r="C1318" s="32"/>
      <c r="D1318" s="179" t="str">
        <f>IF(ISBLANK(AC!D1324),"",AC!D1324)</f>
        <v/>
      </c>
      <c r="E1318" s="180"/>
      <c r="F1318" s="180"/>
      <c r="G1318" s="180"/>
      <c r="H1318" s="180"/>
      <c r="I1318" s="180"/>
      <c r="J1318" s="180"/>
      <c r="K1318" s="180"/>
      <c r="L1318" s="180"/>
      <c r="M1318" s="180"/>
      <c r="N1318" s="180"/>
      <c r="O1318" s="180"/>
      <c r="P1318" s="181"/>
      <c r="Q1318" s="33"/>
      <c r="R1318" s="37" t="str">
        <f>IF(ISBLANK(AC!P1324),"",AC!P1324)</f>
        <v/>
      </c>
      <c r="S1318" s="34"/>
      <c r="T1318" s="47" t="str">
        <f>IF(NOT(ISBLANK(AC!R1324)),AC!R1324,"")</f>
        <v/>
      </c>
      <c r="U1318" s="34"/>
      <c r="V1318" s="47" t="str">
        <f>IF(NOT(ISBLANK(AC!AB1324)),IF($AA$22&gt;AC!$R$22,ROUND(ROUNDDOWN((AC!$R$22/$AA$22),4)*AC!BM1324,2),AC!BM1324),IF(AND(NOT(ISBLANK(AC!R1324)),NOT(ISERR(AC!R1324)),AC!R1324&lt;&gt;0),0,""))</f>
        <v/>
      </c>
      <c r="W1318" s="34"/>
      <c r="X1318" s="47" t="str">
        <f t="shared" si="40"/>
        <v/>
      </c>
      <c r="Z1318" s="29" t="str">
        <f>IF(NOT(ISBLANK(AC!AB1324)),AC!BM1324,"")</f>
        <v/>
      </c>
      <c r="AA1318" s="29" t="str">
        <f t="shared" si="41"/>
        <v/>
      </c>
      <c r="AB1318" s="36">
        <f>IF(V1318&lt;ROUND(0.7*AC!T1324,2),1,0)</f>
        <v>0</v>
      </c>
    </row>
    <row r="1319" spans="2:28" s="35" customFormat="1" ht="21" customHeight="1" x14ac:dyDescent="0.15">
      <c r="B1319" s="37" t="str">
        <f>IF(ISBLANK(AC!B1325),"",AC!B1325)</f>
        <v/>
      </c>
      <c r="C1319" s="32"/>
      <c r="D1319" s="179" t="str">
        <f>IF(ISBLANK(AC!D1325),"",AC!D1325)</f>
        <v/>
      </c>
      <c r="E1319" s="180"/>
      <c r="F1319" s="180"/>
      <c r="G1319" s="180"/>
      <c r="H1319" s="180"/>
      <c r="I1319" s="180"/>
      <c r="J1319" s="180"/>
      <c r="K1319" s="180"/>
      <c r="L1319" s="180"/>
      <c r="M1319" s="180"/>
      <c r="N1319" s="180"/>
      <c r="O1319" s="180"/>
      <c r="P1319" s="181"/>
      <c r="Q1319" s="33"/>
      <c r="R1319" s="37" t="str">
        <f>IF(ISBLANK(AC!P1325),"",AC!P1325)</f>
        <v/>
      </c>
      <c r="S1319" s="34"/>
      <c r="T1319" s="47" t="str">
        <f>IF(NOT(ISBLANK(AC!R1325)),AC!R1325,"")</f>
        <v/>
      </c>
      <c r="U1319" s="34"/>
      <c r="V1319" s="47" t="str">
        <f>IF(NOT(ISBLANK(AC!AB1325)),IF($AA$22&gt;AC!$R$22,ROUND(ROUNDDOWN((AC!$R$22/$AA$22),4)*AC!BM1325,2),AC!BM1325),IF(AND(NOT(ISBLANK(AC!R1325)),NOT(ISERR(AC!R1325)),AC!R1325&lt;&gt;0),0,""))</f>
        <v/>
      </c>
      <c r="W1319" s="34"/>
      <c r="X1319" s="47" t="str">
        <f t="shared" si="40"/>
        <v/>
      </c>
      <c r="Z1319" s="29" t="str">
        <f>IF(NOT(ISBLANK(AC!AB1325)),AC!BM1325,"")</f>
        <v/>
      </c>
      <c r="AA1319" s="29" t="str">
        <f t="shared" si="41"/>
        <v/>
      </c>
      <c r="AB1319" s="36">
        <f>IF(V1319&lt;ROUND(0.7*AC!T1325,2),1,0)</f>
        <v>0</v>
      </c>
    </row>
    <row r="1320" spans="2:28" s="35" customFormat="1" ht="21" customHeight="1" x14ac:dyDescent="0.15">
      <c r="B1320" s="37" t="str">
        <f>IF(ISBLANK(AC!B1326),"",AC!B1326)</f>
        <v/>
      </c>
      <c r="C1320" s="32"/>
      <c r="D1320" s="179" t="str">
        <f>IF(ISBLANK(AC!D1326),"",AC!D1326)</f>
        <v/>
      </c>
      <c r="E1320" s="180"/>
      <c r="F1320" s="180"/>
      <c r="G1320" s="180"/>
      <c r="H1320" s="180"/>
      <c r="I1320" s="180"/>
      <c r="J1320" s="180"/>
      <c r="K1320" s="180"/>
      <c r="L1320" s="180"/>
      <c r="M1320" s="180"/>
      <c r="N1320" s="180"/>
      <c r="O1320" s="180"/>
      <c r="P1320" s="181"/>
      <c r="Q1320" s="33"/>
      <c r="R1320" s="37" t="str">
        <f>IF(ISBLANK(AC!P1326),"",AC!P1326)</f>
        <v/>
      </c>
      <c r="S1320" s="34"/>
      <c r="T1320" s="47" t="str">
        <f>IF(NOT(ISBLANK(AC!R1326)),AC!R1326,"")</f>
        <v/>
      </c>
      <c r="U1320" s="34"/>
      <c r="V1320" s="47" t="str">
        <f>IF(NOT(ISBLANK(AC!AB1326)),IF($AA$22&gt;AC!$R$22,ROUND(ROUNDDOWN((AC!$R$22/$AA$22),4)*AC!BM1326,2),AC!BM1326),IF(AND(NOT(ISBLANK(AC!R1326)),NOT(ISERR(AC!R1326)),AC!R1326&lt;&gt;0),0,""))</f>
        <v/>
      </c>
      <c r="W1320" s="34"/>
      <c r="X1320" s="47" t="str">
        <f t="shared" si="40"/>
        <v/>
      </c>
      <c r="Z1320" s="29" t="str">
        <f>IF(NOT(ISBLANK(AC!AB1326)),AC!BM1326,"")</f>
        <v/>
      </c>
      <c r="AA1320" s="29" t="str">
        <f t="shared" si="41"/>
        <v/>
      </c>
      <c r="AB1320" s="36">
        <f>IF(V1320&lt;ROUND(0.7*AC!T1326,2),1,0)</f>
        <v>0</v>
      </c>
    </row>
    <row r="1321" spans="2:28" s="35" customFormat="1" ht="21" customHeight="1" x14ac:dyDescent="0.15">
      <c r="B1321" s="37" t="str">
        <f>IF(ISBLANK(AC!B1327),"",AC!B1327)</f>
        <v/>
      </c>
      <c r="C1321" s="32"/>
      <c r="D1321" s="179" t="str">
        <f>IF(ISBLANK(AC!D1327),"",AC!D1327)</f>
        <v/>
      </c>
      <c r="E1321" s="180"/>
      <c r="F1321" s="180"/>
      <c r="G1321" s="180"/>
      <c r="H1321" s="180"/>
      <c r="I1321" s="180"/>
      <c r="J1321" s="180"/>
      <c r="K1321" s="180"/>
      <c r="L1321" s="180"/>
      <c r="M1321" s="180"/>
      <c r="N1321" s="180"/>
      <c r="O1321" s="180"/>
      <c r="P1321" s="181"/>
      <c r="Q1321" s="33"/>
      <c r="R1321" s="37" t="str">
        <f>IF(ISBLANK(AC!P1327),"",AC!P1327)</f>
        <v/>
      </c>
      <c r="S1321" s="34"/>
      <c r="T1321" s="47" t="str">
        <f>IF(NOT(ISBLANK(AC!R1327)),AC!R1327,"")</f>
        <v/>
      </c>
      <c r="U1321" s="34"/>
      <c r="V1321" s="47" t="str">
        <f>IF(NOT(ISBLANK(AC!AB1327)),IF($AA$22&gt;AC!$R$22,ROUND(ROUNDDOWN((AC!$R$22/$AA$22),4)*AC!BM1327,2),AC!BM1327),IF(AND(NOT(ISBLANK(AC!R1327)),NOT(ISERR(AC!R1327)),AC!R1327&lt;&gt;0),0,""))</f>
        <v/>
      </c>
      <c r="W1321" s="34"/>
      <c r="X1321" s="47" t="str">
        <f t="shared" si="40"/>
        <v/>
      </c>
      <c r="Z1321" s="29" t="str">
        <f>IF(NOT(ISBLANK(AC!AB1327)),AC!BM1327,"")</f>
        <v/>
      </c>
      <c r="AA1321" s="29" t="str">
        <f t="shared" si="41"/>
        <v/>
      </c>
      <c r="AB1321" s="36">
        <f>IF(V1321&lt;ROUND(0.7*AC!T1327,2),1,0)</f>
        <v>0</v>
      </c>
    </row>
    <row r="1322" spans="2:28" s="35" customFormat="1" ht="21" customHeight="1" x14ac:dyDescent="0.15">
      <c r="B1322" s="37" t="str">
        <f>IF(ISBLANK(AC!B1328),"",AC!B1328)</f>
        <v/>
      </c>
      <c r="C1322" s="32"/>
      <c r="D1322" s="179" t="str">
        <f>IF(ISBLANK(AC!D1328),"",AC!D1328)</f>
        <v/>
      </c>
      <c r="E1322" s="180"/>
      <c r="F1322" s="180"/>
      <c r="G1322" s="180"/>
      <c r="H1322" s="180"/>
      <c r="I1322" s="180"/>
      <c r="J1322" s="180"/>
      <c r="K1322" s="180"/>
      <c r="L1322" s="180"/>
      <c r="M1322" s="180"/>
      <c r="N1322" s="180"/>
      <c r="O1322" s="180"/>
      <c r="P1322" s="181"/>
      <c r="Q1322" s="33"/>
      <c r="R1322" s="37" t="str">
        <f>IF(ISBLANK(AC!P1328),"",AC!P1328)</f>
        <v/>
      </c>
      <c r="S1322" s="34"/>
      <c r="T1322" s="47" t="str">
        <f>IF(NOT(ISBLANK(AC!R1328)),AC!R1328,"")</f>
        <v/>
      </c>
      <c r="U1322" s="34"/>
      <c r="V1322" s="47" t="str">
        <f>IF(NOT(ISBLANK(AC!AB1328)),IF($AA$22&gt;AC!$R$22,ROUND(ROUNDDOWN((AC!$R$22/$AA$22),4)*AC!BM1328,2),AC!BM1328),IF(AND(NOT(ISBLANK(AC!R1328)),NOT(ISERR(AC!R1328)),AC!R1328&lt;&gt;0),0,""))</f>
        <v/>
      </c>
      <c r="W1322" s="34"/>
      <c r="X1322" s="47" t="str">
        <f t="shared" si="40"/>
        <v/>
      </c>
      <c r="Z1322" s="29" t="str">
        <f>IF(NOT(ISBLANK(AC!AB1328)),AC!BM1328,"")</f>
        <v/>
      </c>
      <c r="AA1322" s="29" t="str">
        <f t="shared" si="41"/>
        <v/>
      </c>
      <c r="AB1322" s="36">
        <f>IF(V1322&lt;ROUND(0.7*AC!T1328,2),1,0)</f>
        <v>0</v>
      </c>
    </row>
    <row r="1323" spans="2:28" s="35" customFormat="1" ht="21" customHeight="1" x14ac:dyDescent="0.15">
      <c r="B1323" s="37" t="str">
        <f>IF(ISBLANK(AC!B1329),"",AC!B1329)</f>
        <v/>
      </c>
      <c r="C1323" s="32"/>
      <c r="D1323" s="179" t="str">
        <f>IF(ISBLANK(AC!D1329),"",AC!D1329)</f>
        <v/>
      </c>
      <c r="E1323" s="180"/>
      <c r="F1323" s="180"/>
      <c r="G1323" s="180"/>
      <c r="H1323" s="180"/>
      <c r="I1323" s="180"/>
      <c r="J1323" s="180"/>
      <c r="K1323" s="180"/>
      <c r="L1323" s="180"/>
      <c r="M1323" s="180"/>
      <c r="N1323" s="180"/>
      <c r="O1323" s="180"/>
      <c r="P1323" s="181"/>
      <c r="Q1323" s="33"/>
      <c r="R1323" s="37" t="str">
        <f>IF(ISBLANK(AC!P1329),"",AC!P1329)</f>
        <v/>
      </c>
      <c r="S1323" s="34"/>
      <c r="T1323" s="47" t="str">
        <f>IF(NOT(ISBLANK(AC!R1329)),AC!R1329,"")</f>
        <v/>
      </c>
      <c r="U1323" s="34"/>
      <c r="V1323" s="47" t="str">
        <f>IF(NOT(ISBLANK(AC!AB1329)),IF($AA$22&gt;AC!$R$22,ROUND(ROUNDDOWN((AC!$R$22/$AA$22),4)*AC!BM1329,2),AC!BM1329),IF(AND(NOT(ISBLANK(AC!R1329)),NOT(ISERR(AC!R1329)),AC!R1329&lt;&gt;0),0,""))</f>
        <v/>
      </c>
      <c r="W1323" s="34"/>
      <c r="X1323" s="47" t="str">
        <f t="shared" si="40"/>
        <v/>
      </c>
      <c r="Z1323" s="29" t="str">
        <f>IF(NOT(ISBLANK(AC!AB1329)),AC!BM1329,"")</f>
        <v/>
      </c>
      <c r="AA1323" s="29" t="str">
        <f t="shared" si="41"/>
        <v/>
      </c>
      <c r="AB1323" s="36">
        <f>IF(V1323&lt;ROUND(0.7*AC!T1329,2),1,0)</f>
        <v>0</v>
      </c>
    </row>
    <row r="1324" spans="2:28" s="35" customFormat="1" ht="21" customHeight="1" x14ac:dyDescent="0.15">
      <c r="B1324" s="37" t="str">
        <f>IF(ISBLANK(AC!B1330),"",AC!B1330)</f>
        <v/>
      </c>
      <c r="C1324" s="32"/>
      <c r="D1324" s="179" t="str">
        <f>IF(ISBLANK(AC!D1330),"",AC!D1330)</f>
        <v/>
      </c>
      <c r="E1324" s="180"/>
      <c r="F1324" s="180"/>
      <c r="G1324" s="180"/>
      <c r="H1324" s="180"/>
      <c r="I1324" s="180"/>
      <c r="J1324" s="180"/>
      <c r="K1324" s="180"/>
      <c r="L1324" s="180"/>
      <c r="M1324" s="180"/>
      <c r="N1324" s="180"/>
      <c r="O1324" s="180"/>
      <c r="P1324" s="181"/>
      <c r="Q1324" s="33"/>
      <c r="R1324" s="37" t="str">
        <f>IF(ISBLANK(AC!P1330),"",AC!P1330)</f>
        <v/>
      </c>
      <c r="S1324" s="34"/>
      <c r="T1324" s="47" t="str">
        <f>IF(NOT(ISBLANK(AC!R1330)),AC!R1330,"")</f>
        <v/>
      </c>
      <c r="U1324" s="34"/>
      <c r="V1324" s="47" t="str">
        <f>IF(NOT(ISBLANK(AC!AB1330)),IF($AA$22&gt;AC!$R$22,ROUND(ROUNDDOWN((AC!$R$22/$AA$22),4)*AC!BM1330,2),AC!BM1330),IF(AND(NOT(ISBLANK(AC!R1330)),NOT(ISERR(AC!R1330)),AC!R1330&lt;&gt;0),0,""))</f>
        <v/>
      </c>
      <c r="W1324" s="34"/>
      <c r="X1324" s="47" t="str">
        <f t="shared" si="40"/>
        <v/>
      </c>
      <c r="Z1324" s="29" t="str">
        <f>IF(NOT(ISBLANK(AC!AB1330)),AC!BM1330,"")</f>
        <v/>
      </c>
      <c r="AA1324" s="29" t="str">
        <f t="shared" si="41"/>
        <v/>
      </c>
      <c r="AB1324" s="36">
        <f>IF(V1324&lt;ROUND(0.7*AC!T1330,2),1,0)</f>
        <v>0</v>
      </c>
    </row>
    <row r="1325" spans="2:28" s="35" customFormat="1" ht="21" customHeight="1" x14ac:dyDescent="0.15">
      <c r="B1325" s="37" t="str">
        <f>IF(ISBLANK(AC!B1331),"",AC!B1331)</f>
        <v/>
      </c>
      <c r="C1325" s="32"/>
      <c r="D1325" s="179" t="str">
        <f>IF(ISBLANK(AC!D1331),"",AC!D1331)</f>
        <v/>
      </c>
      <c r="E1325" s="180"/>
      <c r="F1325" s="180"/>
      <c r="G1325" s="180"/>
      <c r="H1325" s="180"/>
      <c r="I1325" s="180"/>
      <c r="J1325" s="180"/>
      <c r="K1325" s="180"/>
      <c r="L1325" s="180"/>
      <c r="M1325" s="180"/>
      <c r="N1325" s="180"/>
      <c r="O1325" s="180"/>
      <c r="P1325" s="181"/>
      <c r="Q1325" s="33"/>
      <c r="R1325" s="37" t="str">
        <f>IF(ISBLANK(AC!P1331),"",AC!P1331)</f>
        <v/>
      </c>
      <c r="S1325" s="34"/>
      <c r="T1325" s="47" t="str">
        <f>IF(NOT(ISBLANK(AC!R1331)),AC!R1331,"")</f>
        <v/>
      </c>
      <c r="U1325" s="34"/>
      <c r="V1325" s="47" t="str">
        <f>IF(NOT(ISBLANK(AC!AB1331)),IF($AA$22&gt;AC!$R$22,ROUND(ROUNDDOWN((AC!$R$22/$AA$22),4)*AC!BM1331,2),AC!BM1331),IF(AND(NOT(ISBLANK(AC!R1331)),NOT(ISERR(AC!R1331)),AC!R1331&lt;&gt;0),0,""))</f>
        <v/>
      </c>
      <c r="W1325" s="34"/>
      <c r="X1325" s="47" t="str">
        <f t="shared" si="40"/>
        <v/>
      </c>
      <c r="Z1325" s="29" t="str">
        <f>IF(NOT(ISBLANK(AC!AB1331)),AC!BM1331,"")</f>
        <v/>
      </c>
      <c r="AA1325" s="29" t="str">
        <f t="shared" si="41"/>
        <v/>
      </c>
      <c r="AB1325" s="36">
        <f>IF(V1325&lt;ROUND(0.7*AC!T1331,2),1,0)</f>
        <v>0</v>
      </c>
    </row>
    <row r="1326" spans="2:28" s="35" customFormat="1" ht="21" customHeight="1" x14ac:dyDescent="0.15">
      <c r="B1326" s="37" t="str">
        <f>IF(ISBLANK(AC!B1332),"",AC!B1332)</f>
        <v/>
      </c>
      <c r="C1326" s="32"/>
      <c r="D1326" s="179" t="str">
        <f>IF(ISBLANK(AC!D1332),"",AC!D1332)</f>
        <v/>
      </c>
      <c r="E1326" s="180"/>
      <c r="F1326" s="180"/>
      <c r="G1326" s="180"/>
      <c r="H1326" s="180"/>
      <c r="I1326" s="180"/>
      <c r="J1326" s="180"/>
      <c r="K1326" s="180"/>
      <c r="L1326" s="180"/>
      <c r="M1326" s="180"/>
      <c r="N1326" s="180"/>
      <c r="O1326" s="180"/>
      <c r="P1326" s="181"/>
      <c r="Q1326" s="33"/>
      <c r="R1326" s="37" t="str">
        <f>IF(ISBLANK(AC!P1332),"",AC!P1332)</f>
        <v/>
      </c>
      <c r="S1326" s="34"/>
      <c r="T1326" s="47" t="str">
        <f>IF(NOT(ISBLANK(AC!R1332)),AC!R1332,"")</f>
        <v/>
      </c>
      <c r="U1326" s="34"/>
      <c r="V1326" s="47" t="str">
        <f>IF(NOT(ISBLANK(AC!AB1332)),IF($AA$22&gt;AC!$R$22,ROUND(ROUNDDOWN((AC!$R$22/$AA$22),4)*AC!BM1332,2),AC!BM1332),IF(AND(NOT(ISBLANK(AC!R1332)),NOT(ISERR(AC!R1332)),AC!R1332&lt;&gt;0),0,""))</f>
        <v/>
      </c>
      <c r="W1326" s="34"/>
      <c r="X1326" s="47" t="str">
        <f t="shared" si="40"/>
        <v/>
      </c>
      <c r="Z1326" s="29" t="str">
        <f>IF(NOT(ISBLANK(AC!AB1332)),AC!BM1332,"")</f>
        <v/>
      </c>
      <c r="AA1326" s="29" t="str">
        <f t="shared" si="41"/>
        <v/>
      </c>
      <c r="AB1326" s="36">
        <f>IF(V1326&lt;ROUND(0.7*AC!T1332,2),1,0)</f>
        <v>0</v>
      </c>
    </row>
    <row r="1327" spans="2:28" s="35" customFormat="1" ht="21" customHeight="1" x14ac:dyDescent="0.15">
      <c r="B1327" s="37" t="str">
        <f>IF(ISBLANK(AC!B1333),"",AC!B1333)</f>
        <v/>
      </c>
      <c r="C1327" s="32"/>
      <c r="D1327" s="179" t="str">
        <f>IF(ISBLANK(AC!D1333),"",AC!D1333)</f>
        <v/>
      </c>
      <c r="E1327" s="180"/>
      <c r="F1327" s="180"/>
      <c r="G1327" s="180"/>
      <c r="H1327" s="180"/>
      <c r="I1327" s="180"/>
      <c r="J1327" s="180"/>
      <c r="K1327" s="180"/>
      <c r="L1327" s="180"/>
      <c r="M1327" s="180"/>
      <c r="N1327" s="180"/>
      <c r="O1327" s="180"/>
      <c r="P1327" s="181"/>
      <c r="Q1327" s="33"/>
      <c r="R1327" s="37" t="str">
        <f>IF(ISBLANK(AC!P1333),"",AC!P1333)</f>
        <v/>
      </c>
      <c r="S1327" s="34"/>
      <c r="T1327" s="47" t="str">
        <f>IF(NOT(ISBLANK(AC!R1333)),AC!R1333,"")</f>
        <v/>
      </c>
      <c r="U1327" s="34"/>
      <c r="V1327" s="47" t="str">
        <f>IF(NOT(ISBLANK(AC!AB1333)),IF($AA$22&gt;AC!$R$22,ROUND(ROUNDDOWN((AC!$R$22/$AA$22),4)*AC!BM1333,2),AC!BM1333),IF(AND(NOT(ISBLANK(AC!R1333)),NOT(ISERR(AC!R1333)),AC!R1333&lt;&gt;0),0,""))</f>
        <v/>
      </c>
      <c r="W1327" s="34"/>
      <c r="X1327" s="47" t="str">
        <f t="shared" si="40"/>
        <v/>
      </c>
      <c r="Z1327" s="29" t="str">
        <f>IF(NOT(ISBLANK(AC!AB1333)),AC!BM1333,"")</f>
        <v/>
      </c>
      <c r="AA1327" s="29" t="str">
        <f t="shared" si="41"/>
        <v/>
      </c>
      <c r="AB1327" s="36">
        <f>IF(V1327&lt;ROUND(0.7*AC!T1333,2),1,0)</f>
        <v>0</v>
      </c>
    </row>
    <row r="1328" spans="2:28" s="35" customFormat="1" ht="21" customHeight="1" x14ac:dyDescent="0.15">
      <c r="B1328" s="37" t="str">
        <f>IF(ISBLANK(AC!B1334),"",AC!B1334)</f>
        <v/>
      </c>
      <c r="C1328" s="32"/>
      <c r="D1328" s="179" t="str">
        <f>IF(ISBLANK(AC!D1334),"",AC!D1334)</f>
        <v/>
      </c>
      <c r="E1328" s="180"/>
      <c r="F1328" s="180"/>
      <c r="G1328" s="180"/>
      <c r="H1328" s="180"/>
      <c r="I1328" s="180"/>
      <c r="J1328" s="180"/>
      <c r="K1328" s="180"/>
      <c r="L1328" s="180"/>
      <c r="M1328" s="180"/>
      <c r="N1328" s="180"/>
      <c r="O1328" s="180"/>
      <c r="P1328" s="181"/>
      <c r="Q1328" s="33"/>
      <c r="R1328" s="37" t="str">
        <f>IF(ISBLANK(AC!P1334),"",AC!P1334)</f>
        <v/>
      </c>
      <c r="S1328" s="34"/>
      <c r="T1328" s="47" t="str">
        <f>IF(NOT(ISBLANK(AC!R1334)),AC!R1334,"")</f>
        <v/>
      </c>
      <c r="U1328" s="34"/>
      <c r="V1328" s="47" t="str">
        <f>IF(NOT(ISBLANK(AC!AB1334)),IF($AA$22&gt;AC!$R$22,ROUND(ROUNDDOWN((AC!$R$22/$AA$22),4)*AC!BM1334,2),AC!BM1334),IF(AND(NOT(ISBLANK(AC!R1334)),NOT(ISERR(AC!R1334)),AC!R1334&lt;&gt;0),0,""))</f>
        <v/>
      </c>
      <c r="W1328" s="34"/>
      <c r="X1328" s="47" t="str">
        <f t="shared" si="40"/>
        <v/>
      </c>
      <c r="Z1328" s="29" t="str">
        <f>IF(NOT(ISBLANK(AC!AB1334)),AC!BM1334,"")</f>
        <v/>
      </c>
      <c r="AA1328" s="29" t="str">
        <f t="shared" si="41"/>
        <v/>
      </c>
      <c r="AB1328" s="36">
        <f>IF(V1328&lt;ROUND(0.7*AC!T1334,2),1,0)</f>
        <v>0</v>
      </c>
    </row>
    <row r="1329" spans="2:28" s="35" customFormat="1" ht="21" customHeight="1" x14ac:dyDescent="0.15">
      <c r="B1329" s="37" t="str">
        <f>IF(ISBLANK(AC!B1335),"",AC!B1335)</f>
        <v/>
      </c>
      <c r="C1329" s="32"/>
      <c r="D1329" s="179" t="str">
        <f>IF(ISBLANK(AC!D1335),"",AC!D1335)</f>
        <v/>
      </c>
      <c r="E1329" s="180"/>
      <c r="F1329" s="180"/>
      <c r="G1329" s="180"/>
      <c r="H1329" s="180"/>
      <c r="I1329" s="180"/>
      <c r="J1329" s="180"/>
      <c r="K1329" s="180"/>
      <c r="L1329" s="180"/>
      <c r="M1329" s="180"/>
      <c r="N1329" s="180"/>
      <c r="O1329" s="180"/>
      <c r="P1329" s="181"/>
      <c r="Q1329" s="33"/>
      <c r="R1329" s="37" t="str">
        <f>IF(ISBLANK(AC!P1335),"",AC!P1335)</f>
        <v/>
      </c>
      <c r="S1329" s="34"/>
      <c r="T1329" s="47" t="str">
        <f>IF(NOT(ISBLANK(AC!R1335)),AC!R1335,"")</f>
        <v/>
      </c>
      <c r="U1329" s="34"/>
      <c r="V1329" s="47" t="str">
        <f>IF(NOT(ISBLANK(AC!AB1335)),IF($AA$22&gt;AC!$R$22,ROUND(ROUNDDOWN((AC!$R$22/$AA$22),4)*AC!BM1335,2),AC!BM1335),IF(AND(NOT(ISBLANK(AC!R1335)),NOT(ISERR(AC!R1335)),AC!R1335&lt;&gt;0),0,""))</f>
        <v/>
      </c>
      <c r="W1329" s="34"/>
      <c r="X1329" s="47" t="str">
        <f t="shared" si="40"/>
        <v/>
      </c>
      <c r="Z1329" s="29" t="str">
        <f>IF(NOT(ISBLANK(AC!AB1335)),AC!BM1335,"")</f>
        <v/>
      </c>
      <c r="AA1329" s="29" t="str">
        <f t="shared" si="41"/>
        <v/>
      </c>
      <c r="AB1329" s="36">
        <f>IF(V1329&lt;ROUND(0.7*AC!T1335,2),1,0)</f>
        <v>0</v>
      </c>
    </row>
    <row r="1330" spans="2:28" s="35" customFormat="1" ht="21" customHeight="1" x14ac:dyDescent="0.15">
      <c r="B1330" s="37" t="str">
        <f>IF(ISBLANK(AC!B1336),"",AC!B1336)</f>
        <v/>
      </c>
      <c r="C1330" s="32"/>
      <c r="D1330" s="179" t="str">
        <f>IF(ISBLANK(AC!D1336),"",AC!D1336)</f>
        <v/>
      </c>
      <c r="E1330" s="180"/>
      <c r="F1330" s="180"/>
      <c r="G1330" s="180"/>
      <c r="H1330" s="180"/>
      <c r="I1330" s="180"/>
      <c r="J1330" s="180"/>
      <c r="K1330" s="180"/>
      <c r="L1330" s="180"/>
      <c r="M1330" s="180"/>
      <c r="N1330" s="180"/>
      <c r="O1330" s="180"/>
      <c r="P1330" s="181"/>
      <c r="Q1330" s="33"/>
      <c r="R1330" s="37" t="str">
        <f>IF(ISBLANK(AC!P1336),"",AC!P1336)</f>
        <v/>
      </c>
      <c r="S1330" s="34"/>
      <c r="T1330" s="47" t="str">
        <f>IF(NOT(ISBLANK(AC!R1336)),AC!R1336,"")</f>
        <v/>
      </c>
      <c r="U1330" s="34"/>
      <c r="V1330" s="47" t="str">
        <f>IF(NOT(ISBLANK(AC!AB1336)),IF($AA$22&gt;AC!$R$22,ROUND(ROUNDDOWN((AC!$R$22/$AA$22),4)*AC!BM1336,2),AC!BM1336),IF(AND(NOT(ISBLANK(AC!R1336)),NOT(ISERR(AC!R1336)),AC!R1336&lt;&gt;0),0,""))</f>
        <v/>
      </c>
      <c r="W1330" s="34"/>
      <c r="X1330" s="47" t="str">
        <f t="shared" si="40"/>
        <v/>
      </c>
      <c r="Z1330" s="29" t="str">
        <f>IF(NOT(ISBLANK(AC!AB1336)),AC!BM1336,"")</f>
        <v/>
      </c>
      <c r="AA1330" s="29" t="str">
        <f t="shared" si="41"/>
        <v/>
      </c>
      <c r="AB1330" s="36">
        <f>IF(V1330&lt;ROUND(0.7*AC!T1336,2),1,0)</f>
        <v>0</v>
      </c>
    </row>
    <row r="1331" spans="2:28" s="35" customFormat="1" ht="21" customHeight="1" x14ac:dyDescent="0.15">
      <c r="B1331" s="37" t="str">
        <f>IF(ISBLANK(AC!B1337),"",AC!B1337)</f>
        <v/>
      </c>
      <c r="C1331" s="32"/>
      <c r="D1331" s="179" t="str">
        <f>IF(ISBLANK(AC!D1337),"",AC!D1337)</f>
        <v/>
      </c>
      <c r="E1331" s="180"/>
      <c r="F1331" s="180"/>
      <c r="G1331" s="180"/>
      <c r="H1331" s="180"/>
      <c r="I1331" s="180"/>
      <c r="J1331" s="180"/>
      <c r="K1331" s="180"/>
      <c r="L1331" s="180"/>
      <c r="M1331" s="180"/>
      <c r="N1331" s="180"/>
      <c r="O1331" s="180"/>
      <c r="P1331" s="181"/>
      <c r="Q1331" s="33"/>
      <c r="R1331" s="37" t="str">
        <f>IF(ISBLANK(AC!P1337),"",AC!P1337)</f>
        <v/>
      </c>
      <c r="S1331" s="34"/>
      <c r="T1331" s="47" t="str">
        <f>IF(NOT(ISBLANK(AC!R1337)),AC!R1337,"")</f>
        <v/>
      </c>
      <c r="U1331" s="34"/>
      <c r="V1331" s="47" t="str">
        <f>IF(NOT(ISBLANK(AC!AB1337)),IF($AA$22&gt;AC!$R$22,ROUND(ROUNDDOWN((AC!$R$22/$AA$22),4)*AC!BM1337,2),AC!BM1337),IF(AND(NOT(ISBLANK(AC!R1337)),NOT(ISERR(AC!R1337)),AC!R1337&lt;&gt;0),0,""))</f>
        <v/>
      </c>
      <c r="W1331" s="34"/>
      <c r="X1331" s="47" t="str">
        <f t="shared" si="40"/>
        <v/>
      </c>
      <c r="Z1331" s="29" t="str">
        <f>IF(NOT(ISBLANK(AC!AB1337)),AC!BM1337,"")</f>
        <v/>
      </c>
      <c r="AA1331" s="29" t="str">
        <f t="shared" si="41"/>
        <v/>
      </c>
      <c r="AB1331" s="36">
        <f>IF(V1331&lt;ROUND(0.7*AC!T1337,2),1,0)</f>
        <v>0</v>
      </c>
    </row>
    <row r="1332" spans="2:28" s="35" customFormat="1" ht="21" customHeight="1" x14ac:dyDescent="0.15">
      <c r="B1332" s="37" t="str">
        <f>IF(ISBLANK(AC!B1338),"",AC!B1338)</f>
        <v/>
      </c>
      <c r="C1332" s="32"/>
      <c r="D1332" s="179" t="str">
        <f>IF(ISBLANK(AC!D1338),"",AC!D1338)</f>
        <v/>
      </c>
      <c r="E1332" s="180"/>
      <c r="F1332" s="180"/>
      <c r="G1332" s="180"/>
      <c r="H1332" s="180"/>
      <c r="I1332" s="180"/>
      <c r="J1332" s="180"/>
      <c r="K1332" s="180"/>
      <c r="L1332" s="180"/>
      <c r="M1332" s="180"/>
      <c r="N1332" s="180"/>
      <c r="O1332" s="180"/>
      <c r="P1332" s="181"/>
      <c r="Q1332" s="33"/>
      <c r="R1332" s="37" t="str">
        <f>IF(ISBLANK(AC!P1338),"",AC!P1338)</f>
        <v/>
      </c>
      <c r="S1332" s="34"/>
      <c r="T1332" s="47" t="str">
        <f>IF(NOT(ISBLANK(AC!R1338)),AC!R1338,"")</f>
        <v/>
      </c>
      <c r="U1332" s="34"/>
      <c r="V1332" s="47" t="str">
        <f>IF(NOT(ISBLANK(AC!AB1338)),IF($AA$22&gt;AC!$R$22,ROUND(ROUNDDOWN((AC!$R$22/$AA$22),4)*AC!BM1338,2),AC!BM1338),IF(AND(NOT(ISBLANK(AC!R1338)),NOT(ISERR(AC!R1338)),AC!R1338&lt;&gt;0),0,""))</f>
        <v/>
      </c>
      <c r="W1332" s="34"/>
      <c r="X1332" s="47" t="str">
        <f t="shared" si="40"/>
        <v/>
      </c>
      <c r="Z1332" s="29" t="str">
        <f>IF(NOT(ISBLANK(AC!AB1338)),AC!BM1338,"")</f>
        <v/>
      </c>
      <c r="AA1332" s="29" t="str">
        <f t="shared" si="41"/>
        <v/>
      </c>
      <c r="AB1332" s="36">
        <f>IF(V1332&lt;ROUND(0.7*AC!T1338,2),1,0)</f>
        <v>0</v>
      </c>
    </row>
    <row r="1333" spans="2:28" s="35" customFormat="1" ht="21" customHeight="1" x14ac:dyDescent="0.15">
      <c r="B1333" s="37" t="str">
        <f>IF(ISBLANK(AC!B1339),"",AC!B1339)</f>
        <v/>
      </c>
      <c r="C1333" s="32"/>
      <c r="D1333" s="179" t="str">
        <f>IF(ISBLANK(AC!D1339),"",AC!D1339)</f>
        <v/>
      </c>
      <c r="E1333" s="180"/>
      <c r="F1333" s="180"/>
      <c r="G1333" s="180"/>
      <c r="H1333" s="180"/>
      <c r="I1333" s="180"/>
      <c r="J1333" s="180"/>
      <c r="K1333" s="180"/>
      <c r="L1333" s="180"/>
      <c r="M1333" s="180"/>
      <c r="N1333" s="180"/>
      <c r="O1333" s="180"/>
      <c r="P1333" s="181"/>
      <c r="Q1333" s="33"/>
      <c r="R1333" s="37" t="str">
        <f>IF(ISBLANK(AC!P1339),"",AC!P1339)</f>
        <v/>
      </c>
      <c r="S1333" s="34"/>
      <c r="T1333" s="47" t="str">
        <f>IF(NOT(ISBLANK(AC!R1339)),AC!R1339,"")</f>
        <v/>
      </c>
      <c r="U1333" s="34"/>
      <c r="V1333" s="47" t="str">
        <f>IF(NOT(ISBLANK(AC!AB1339)),IF($AA$22&gt;AC!$R$22,ROUND(ROUNDDOWN((AC!$R$22/$AA$22),4)*AC!BM1339,2),AC!BM1339),IF(AND(NOT(ISBLANK(AC!R1339)),NOT(ISERR(AC!R1339)),AC!R1339&lt;&gt;0),0,""))</f>
        <v/>
      </c>
      <c r="W1333" s="34"/>
      <c r="X1333" s="47" t="str">
        <f t="shared" si="40"/>
        <v/>
      </c>
      <c r="Z1333" s="29" t="str">
        <f>IF(NOT(ISBLANK(AC!AB1339)),AC!BM1339,"")</f>
        <v/>
      </c>
      <c r="AA1333" s="29" t="str">
        <f t="shared" si="41"/>
        <v/>
      </c>
      <c r="AB1333" s="36">
        <f>IF(V1333&lt;ROUND(0.7*AC!T1339,2),1,0)</f>
        <v>0</v>
      </c>
    </row>
    <row r="1334" spans="2:28" s="35" customFormat="1" ht="21" customHeight="1" x14ac:dyDescent="0.15">
      <c r="B1334" s="37" t="str">
        <f>IF(ISBLANK(AC!B1340),"",AC!B1340)</f>
        <v/>
      </c>
      <c r="C1334" s="32"/>
      <c r="D1334" s="179" t="str">
        <f>IF(ISBLANK(AC!D1340),"",AC!D1340)</f>
        <v/>
      </c>
      <c r="E1334" s="180"/>
      <c r="F1334" s="180"/>
      <c r="G1334" s="180"/>
      <c r="H1334" s="180"/>
      <c r="I1334" s="180"/>
      <c r="J1334" s="180"/>
      <c r="K1334" s="180"/>
      <c r="L1334" s="180"/>
      <c r="M1334" s="180"/>
      <c r="N1334" s="180"/>
      <c r="O1334" s="180"/>
      <c r="P1334" s="181"/>
      <c r="Q1334" s="33"/>
      <c r="R1334" s="37" t="str">
        <f>IF(ISBLANK(AC!P1340),"",AC!P1340)</f>
        <v/>
      </c>
      <c r="S1334" s="34"/>
      <c r="T1334" s="47" t="str">
        <f>IF(NOT(ISBLANK(AC!R1340)),AC!R1340,"")</f>
        <v/>
      </c>
      <c r="U1334" s="34"/>
      <c r="V1334" s="47" t="str">
        <f>IF(NOT(ISBLANK(AC!AB1340)),IF($AA$22&gt;AC!$R$22,ROUND(ROUNDDOWN((AC!$R$22/$AA$22),4)*AC!BM1340,2),AC!BM1340),IF(AND(NOT(ISBLANK(AC!R1340)),NOT(ISERR(AC!R1340)),AC!R1340&lt;&gt;0),0,""))</f>
        <v/>
      </c>
      <c r="W1334" s="34"/>
      <c r="X1334" s="47" t="str">
        <f t="shared" si="40"/>
        <v/>
      </c>
      <c r="Z1334" s="29" t="str">
        <f>IF(NOT(ISBLANK(AC!AB1340)),AC!BM1340,"")</f>
        <v/>
      </c>
      <c r="AA1334" s="29" t="str">
        <f t="shared" si="41"/>
        <v/>
      </c>
      <c r="AB1334" s="36">
        <f>IF(V1334&lt;ROUND(0.7*AC!T1340,2),1,0)</f>
        <v>0</v>
      </c>
    </row>
    <row r="1335" spans="2:28" s="35" customFormat="1" ht="21" customHeight="1" x14ac:dyDescent="0.15">
      <c r="B1335" s="37" t="str">
        <f>IF(ISBLANK(AC!B1341),"",AC!B1341)</f>
        <v/>
      </c>
      <c r="C1335" s="32"/>
      <c r="D1335" s="179" t="str">
        <f>IF(ISBLANK(AC!D1341),"",AC!D1341)</f>
        <v/>
      </c>
      <c r="E1335" s="180"/>
      <c r="F1335" s="180"/>
      <c r="G1335" s="180"/>
      <c r="H1335" s="180"/>
      <c r="I1335" s="180"/>
      <c r="J1335" s="180"/>
      <c r="K1335" s="180"/>
      <c r="L1335" s="180"/>
      <c r="M1335" s="180"/>
      <c r="N1335" s="180"/>
      <c r="O1335" s="180"/>
      <c r="P1335" s="181"/>
      <c r="Q1335" s="33"/>
      <c r="R1335" s="37" t="str">
        <f>IF(ISBLANK(AC!P1341),"",AC!P1341)</f>
        <v/>
      </c>
      <c r="S1335" s="34"/>
      <c r="T1335" s="47" t="str">
        <f>IF(NOT(ISBLANK(AC!R1341)),AC!R1341,"")</f>
        <v/>
      </c>
      <c r="U1335" s="34"/>
      <c r="V1335" s="47" t="str">
        <f>IF(NOT(ISBLANK(AC!AB1341)),IF($AA$22&gt;AC!$R$22,ROUND(ROUNDDOWN((AC!$R$22/$AA$22),4)*AC!BM1341,2),AC!BM1341),IF(AND(NOT(ISBLANK(AC!R1341)),NOT(ISERR(AC!R1341)),AC!R1341&lt;&gt;0),0,""))</f>
        <v/>
      </c>
      <c r="W1335" s="34"/>
      <c r="X1335" s="47" t="str">
        <f t="shared" si="40"/>
        <v/>
      </c>
      <c r="Z1335" s="29" t="str">
        <f>IF(NOT(ISBLANK(AC!AB1341)),AC!BM1341,"")</f>
        <v/>
      </c>
      <c r="AA1335" s="29" t="str">
        <f t="shared" si="41"/>
        <v/>
      </c>
      <c r="AB1335" s="36">
        <f>IF(V1335&lt;ROUND(0.7*AC!T1341,2),1,0)</f>
        <v>0</v>
      </c>
    </row>
    <row r="1336" spans="2:28" s="35" customFormat="1" ht="21" customHeight="1" x14ac:dyDescent="0.15">
      <c r="B1336" s="37" t="str">
        <f>IF(ISBLANK(AC!B1342),"",AC!B1342)</f>
        <v/>
      </c>
      <c r="C1336" s="32"/>
      <c r="D1336" s="179" t="str">
        <f>IF(ISBLANK(AC!D1342),"",AC!D1342)</f>
        <v/>
      </c>
      <c r="E1336" s="180"/>
      <c r="F1336" s="180"/>
      <c r="G1336" s="180"/>
      <c r="H1336" s="180"/>
      <c r="I1336" s="180"/>
      <c r="J1336" s="180"/>
      <c r="K1336" s="180"/>
      <c r="L1336" s="180"/>
      <c r="M1336" s="180"/>
      <c r="N1336" s="180"/>
      <c r="O1336" s="180"/>
      <c r="P1336" s="181"/>
      <c r="Q1336" s="33"/>
      <c r="R1336" s="37" t="str">
        <f>IF(ISBLANK(AC!P1342),"",AC!P1342)</f>
        <v/>
      </c>
      <c r="S1336" s="34"/>
      <c r="T1336" s="47" t="str">
        <f>IF(NOT(ISBLANK(AC!R1342)),AC!R1342,"")</f>
        <v/>
      </c>
      <c r="U1336" s="34"/>
      <c r="V1336" s="47" t="str">
        <f>IF(NOT(ISBLANK(AC!AB1342)),IF($AA$22&gt;AC!$R$22,ROUND(ROUNDDOWN((AC!$R$22/$AA$22),4)*AC!BM1342,2),AC!BM1342),IF(AND(NOT(ISBLANK(AC!R1342)),NOT(ISERR(AC!R1342)),AC!R1342&lt;&gt;0),0,""))</f>
        <v/>
      </c>
      <c r="W1336" s="34"/>
      <c r="X1336" s="47" t="str">
        <f t="shared" si="40"/>
        <v/>
      </c>
      <c r="Z1336" s="29" t="str">
        <f>IF(NOT(ISBLANK(AC!AB1342)),AC!BM1342,"")</f>
        <v/>
      </c>
      <c r="AA1336" s="29" t="str">
        <f t="shared" si="41"/>
        <v/>
      </c>
      <c r="AB1336" s="36">
        <f>IF(V1336&lt;ROUND(0.7*AC!T1342,2),1,0)</f>
        <v>0</v>
      </c>
    </row>
    <row r="1337" spans="2:28" s="35" customFormat="1" ht="21" customHeight="1" x14ac:dyDescent="0.15">
      <c r="B1337" s="37" t="str">
        <f>IF(ISBLANK(AC!B1343),"",AC!B1343)</f>
        <v/>
      </c>
      <c r="C1337" s="32"/>
      <c r="D1337" s="179" t="str">
        <f>IF(ISBLANK(AC!D1343),"",AC!D1343)</f>
        <v/>
      </c>
      <c r="E1337" s="180"/>
      <c r="F1337" s="180"/>
      <c r="G1337" s="180"/>
      <c r="H1337" s="180"/>
      <c r="I1337" s="180"/>
      <c r="J1337" s="180"/>
      <c r="K1337" s="180"/>
      <c r="L1337" s="180"/>
      <c r="M1337" s="180"/>
      <c r="N1337" s="180"/>
      <c r="O1337" s="180"/>
      <c r="P1337" s="181"/>
      <c r="Q1337" s="33"/>
      <c r="R1337" s="37" t="str">
        <f>IF(ISBLANK(AC!P1343),"",AC!P1343)</f>
        <v/>
      </c>
      <c r="S1337" s="34"/>
      <c r="T1337" s="47" t="str">
        <f>IF(NOT(ISBLANK(AC!R1343)),AC!R1343,"")</f>
        <v/>
      </c>
      <c r="U1337" s="34"/>
      <c r="V1337" s="47" t="str">
        <f>IF(NOT(ISBLANK(AC!AB1343)),IF($AA$22&gt;AC!$R$22,ROUND(ROUNDDOWN((AC!$R$22/$AA$22),4)*AC!BM1343,2),AC!BM1343),IF(AND(NOT(ISBLANK(AC!R1343)),NOT(ISERR(AC!R1343)),AC!R1343&lt;&gt;0),0,""))</f>
        <v/>
      </c>
      <c r="W1337" s="34"/>
      <c r="X1337" s="47" t="str">
        <f t="shared" si="40"/>
        <v/>
      </c>
      <c r="Z1337" s="29" t="str">
        <f>IF(NOT(ISBLANK(AC!AB1343)),AC!BM1343,"")</f>
        <v/>
      </c>
      <c r="AA1337" s="29" t="str">
        <f t="shared" si="41"/>
        <v/>
      </c>
      <c r="AB1337" s="36">
        <f>IF(V1337&lt;ROUND(0.7*AC!T1343,2),1,0)</f>
        <v>0</v>
      </c>
    </row>
    <row r="1338" spans="2:28" s="35" customFormat="1" ht="21" customHeight="1" x14ac:dyDescent="0.15">
      <c r="B1338" s="37" t="str">
        <f>IF(ISBLANK(AC!B1344),"",AC!B1344)</f>
        <v/>
      </c>
      <c r="C1338" s="32"/>
      <c r="D1338" s="179" t="str">
        <f>IF(ISBLANK(AC!D1344),"",AC!D1344)</f>
        <v/>
      </c>
      <c r="E1338" s="180"/>
      <c r="F1338" s="180"/>
      <c r="G1338" s="180"/>
      <c r="H1338" s="180"/>
      <c r="I1338" s="180"/>
      <c r="J1338" s="180"/>
      <c r="K1338" s="180"/>
      <c r="L1338" s="180"/>
      <c r="M1338" s="180"/>
      <c r="N1338" s="180"/>
      <c r="O1338" s="180"/>
      <c r="P1338" s="181"/>
      <c r="Q1338" s="33"/>
      <c r="R1338" s="37" t="str">
        <f>IF(ISBLANK(AC!P1344),"",AC!P1344)</f>
        <v/>
      </c>
      <c r="S1338" s="34"/>
      <c r="T1338" s="47" t="str">
        <f>IF(NOT(ISBLANK(AC!R1344)),AC!R1344,"")</f>
        <v/>
      </c>
      <c r="U1338" s="34"/>
      <c r="V1338" s="47" t="str">
        <f>IF(NOT(ISBLANK(AC!AB1344)),IF($AA$22&gt;AC!$R$22,ROUND(ROUNDDOWN((AC!$R$22/$AA$22),4)*AC!BM1344,2),AC!BM1344),IF(AND(NOT(ISBLANK(AC!R1344)),NOT(ISERR(AC!R1344)),AC!R1344&lt;&gt;0),0,""))</f>
        <v/>
      </c>
      <c r="W1338" s="34"/>
      <c r="X1338" s="47" t="str">
        <f t="shared" si="40"/>
        <v/>
      </c>
      <c r="Z1338" s="29" t="str">
        <f>IF(NOT(ISBLANK(AC!AB1344)),AC!BM1344,"")</f>
        <v/>
      </c>
      <c r="AA1338" s="29" t="str">
        <f t="shared" si="41"/>
        <v/>
      </c>
      <c r="AB1338" s="36">
        <f>IF(V1338&lt;ROUND(0.7*AC!T1344,2),1,0)</f>
        <v>0</v>
      </c>
    </row>
    <row r="1339" spans="2:28" s="35" customFormat="1" ht="21" customHeight="1" x14ac:dyDescent="0.15">
      <c r="B1339" s="37" t="str">
        <f>IF(ISBLANK(AC!B1345),"",AC!B1345)</f>
        <v/>
      </c>
      <c r="C1339" s="32"/>
      <c r="D1339" s="179" t="str">
        <f>IF(ISBLANK(AC!D1345),"",AC!D1345)</f>
        <v/>
      </c>
      <c r="E1339" s="180"/>
      <c r="F1339" s="180"/>
      <c r="G1339" s="180"/>
      <c r="H1339" s="180"/>
      <c r="I1339" s="180"/>
      <c r="J1339" s="180"/>
      <c r="K1339" s="180"/>
      <c r="L1339" s="180"/>
      <c r="M1339" s="180"/>
      <c r="N1339" s="180"/>
      <c r="O1339" s="180"/>
      <c r="P1339" s="181"/>
      <c r="Q1339" s="33"/>
      <c r="R1339" s="37" t="str">
        <f>IF(ISBLANK(AC!P1345),"",AC!P1345)</f>
        <v/>
      </c>
      <c r="S1339" s="34"/>
      <c r="T1339" s="47" t="str">
        <f>IF(NOT(ISBLANK(AC!R1345)),AC!R1345,"")</f>
        <v/>
      </c>
      <c r="U1339" s="34"/>
      <c r="V1339" s="47" t="str">
        <f>IF(NOT(ISBLANK(AC!AB1345)),IF($AA$22&gt;AC!$R$22,ROUND(ROUNDDOWN((AC!$R$22/$AA$22),4)*AC!BM1345,2),AC!BM1345),IF(AND(NOT(ISBLANK(AC!R1345)),NOT(ISERR(AC!R1345)),AC!R1345&lt;&gt;0),0,""))</f>
        <v/>
      </c>
      <c r="W1339" s="34"/>
      <c r="X1339" s="47" t="str">
        <f t="shared" si="40"/>
        <v/>
      </c>
      <c r="Z1339" s="29" t="str">
        <f>IF(NOT(ISBLANK(AC!AB1345)),AC!BM1345,"")</f>
        <v/>
      </c>
      <c r="AA1339" s="29" t="str">
        <f t="shared" si="41"/>
        <v/>
      </c>
      <c r="AB1339" s="36">
        <f>IF(V1339&lt;ROUND(0.7*AC!T1345,2),1,0)</f>
        <v>0</v>
      </c>
    </row>
    <row r="1340" spans="2:28" s="35" customFormat="1" ht="21" customHeight="1" x14ac:dyDescent="0.15">
      <c r="B1340" s="37" t="str">
        <f>IF(ISBLANK(AC!B1346),"",AC!B1346)</f>
        <v/>
      </c>
      <c r="C1340" s="32"/>
      <c r="D1340" s="179" t="str">
        <f>IF(ISBLANK(AC!D1346),"",AC!D1346)</f>
        <v/>
      </c>
      <c r="E1340" s="180"/>
      <c r="F1340" s="180"/>
      <c r="G1340" s="180"/>
      <c r="H1340" s="180"/>
      <c r="I1340" s="180"/>
      <c r="J1340" s="180"/>
      <c r="K1340" s="180"/>
      <c r="L1340" s="180"/>
      <c r="M1340" s="180"/>
      <c r="N1340" s="180"/>
      <c r="O1340" s="180"/>
      <c r="P1340" s="181"/>
      <c r="Q1340" s="33"/>
      <c r="R1340" s="37" t="str">
        <f>IF(ISBLANK(AC!P1346),"",AC!P1346)</f>
        <v/>
      </c>
      <c r="S1340" s="34"/>
      <c r="T1340" s="47" t="str">
        <f>IF(NOT(ISBLANK(AC!R1346)),AC!R1346,"")</f>
        <v/>
      </c>
      <c r="U1340" s="34"/>
      <c r="V1340" s="47" t="str">
        <f>IF(NOT(ISBLANK(AC!AB1346)),IF($AA$22&gt;AC!$R$22,ROUND(ROUNDDOWN((AC!$R$22/$AA$22),4)*AC!BM1346,2),AC!BM1346),IF(AND(NOT(ISBLANK(AC!R1346)),NOT(ISERR(AC!R1346)),AC!R1346&lt;&gt;0),0,""))</f>
        <v/>
      </c>
      <c r="W1340" s="34"/>
      <c r="X1340" s="47" t="str">
        <f t="shared" si="40"/>
        <v/>
      </c>
      <c r="Z1340" s="29" t="str">
        <f>IF(NOT(ISBLANK(AC!AB1346)),AC!BM1346,"")</f>
        <v/>
      </c>
      <c r="AA1340" s="29" t="str">
        <f t="shared" si="41"/>
        <v/>
      </c>
      <c r="AB1340" s="36">
        <f>IF(V1340&lt;ROUND(0.7*AC!T1346,2),1,0)</f>
        <v>0</v>
      </c>
    </row>
    <row r="1341" spans="2:28" s="35" customFormat="1" ht="21" customHeight="1" x14ac:dyDescent="0.15">
      <c r="B1341" s="37" t="str">
        <f>IF(ISBLANK(AC!B1347),"",AC!B1347)</f>
        <v/>
      </c>
      <c r="C1341" s="32"/>
      <c r="D1341" s="179" t="str">
        <f>IF(ISBLANK(AC!D1347),"",AC!D1347)</f>
        <v/>
      </c>
      <c r="E1341" s="180"/>
      <c r="F1341" s="180"/>
      <c r="G1341" s="180"/>
      <c r="H1341" s="180"/>
      <c r="I1341" s="180"/>
      <c r="J1341" s="180"/>
      <c r="K1341" s="180"/>
      <c r="L1341" s="180"/>
      <c r="M1341" s="180"/>
      <c r="N1341" s="180"/>
      <c r="O1341" s="180"/>
      <c r="P1341" s="181"/>
      <c r="Q1341" s="33"/>
      <c r="R1341" s="37" t="str">
        <f>IF(ISBLANK(AC!P1347),"",AC!P1347)</f>
        <v/>
      </c>
      <c r="S1341" s="34"/>
      <c r="T1341" s="47" t="str">
        <f>IF(NOT(ISBLANK(AC!R1347)),AC!R1347,"")</f>
        <v/>
      </c>
      <c r="U1341" s="34"/>
      <c r="V1341" s="47" t="str">
        <f>IF(NOT(ISBLANK(AC!AB1347)),IF($AA$22&gt;AC!$R$22,ROUND(ROUNDDOWN((AC!$R$22/$AA$22),4)*AC!BM1347,2),AC!BM1347),IF(AND(NOT(ISBLANK(AC!R1347)),NOT(ISERR(AC!R1347)),AC!R1347&lt;&gt;0),0,""))</f>
        <v/>
      </c>
      <c r="W1341" s="34"/>
      <c r="X1341" s="47" t="str">
        <f t="shared" si="40"/>
        <v/>
      </c>
      <c r="Z1341" s="29" t="str">
        <f>IF(NOT(ISBLANK(AC!AB1347)),AC!BM1347,"")</f>
        <v/>
      </c>
      <c r="AA1341" s="29" t="str">
        <f t="shared" si="41"/>
        <v/>
      </c>
      <c r="AB1341" s="36">
        <f>IF(V1341&lt;ROUND(0.7*AC!T1347,2),1,0)</f>
        <v>0</v>
      </c>
    </row>
    <row r="1342" spans="2:28" s="35" customFormat="1" ht="21" customHeight="1" x14ac:dyDescent="0.15">
      <c r="B1342" s="37" t="str">
        <f>IF(ISBLANK(AC!B1348),"",AC!B1348)</f>
        <v/>
      </c>
      <c r="C1342" s="32"/>
      <c r="D1342" s="179" t="str">
        <f>IF(ISBLANK(AC!D1348),"",AC!D1348)</f>
        <v/>
      </c>
      <c r="E1342" s="180"/>
      <c r="F1342" s="180"/>
      <c r="G1342" s="180"/>
      <c r="H1342" s="180"/>
      <c r="I1342" s="180"/>
      <c r="J1342" s="180"/>
      <c r="K1342" s="180"/>
      <c r="L1342" s="180"/>
      <c r="M1342" s="180"/>
      <c r="N1342" s="180"/>
      <c r="O1342" s="180"/>
      <c r="P1342" s="181"/>
      <c r="Q1342" s="33"/>
      <c r="R1342" s="37" t="str">
        <f>IF(ISBLANK(AC!P1348),"",AC!P1348)</f>
        <v/>
      </c>
      <c r="S1342" s="34"/>
      <c r="T1342" s="47" t="str">
        <f>IF(NOT(ISBLANK(AC!R1348)),AC!R1348,"")</f>
        <v/>
      </c>
      <c r="U1342" s="34"/>
      <c r="V1342" s="47" t="str">
        <f>IF(NOT(ISBLANK(AC!AB1348)),IF($AA$22&gt;AC!$R$22,ROUND(ROUNDDOWN((AC!$R$22/$AA$22),4)*AC!BM1348,2),AC!BM1348),IF(AND(NOT(ISBLANK(AC!R1348)),NOT(ISERR(AC!R1348)),AC!R1348&lt;&gt;0),0,""))</f>
        <v/>
      </c>
      <c r="W1342" s="34"/>
      <c r="X1342" s="47" t="str">
        <f t="shared" si="40"/>
        <v/>
      </c>
      <c r="Z1342" s="29" t="str">
        <f>IF(NOT(ISBLANK(AC!AB1348)),AC!BM1348,"")</f>
        <v/>
      </c>
      <c r="AA1342" s="29" t="str">
        <f t="shared" si="41"/>
        <v/>
      </c>
      <c r="AB1342" s="36">
        <f>IF(V1342&lt;ROUND(0.7*AC!T1348,2),1,0)</f>
        <v>0</v>
      </c>
    </row>
    <row r="1343" spans="2:28" s="35" customFormat="1" ht="21" customHeight="1" x14ac:dyDescent="0.15">
      <c r="B1343" s="37" t="str">
        <f>IF(ISBLANK(AC!B1349),"",AC!B1349)</f>
        <v/>
      </c>
      <c r="C1343" s="32"/>
      <c r="D1343" s="179" t="str">
        <f>IF(ISBLANK(AC!D1349),"",AC!D1349)</f>
        <v/>
      </c>
      <c r="E1343" s="180"/>
      <c r="F1343" s="180"/>
      <c r="G1343" s="180"/>
      <c r="H1343" s="180"/>
      <c r="I1343" s="180"/>
      <c r="J1343" s="180"/>
      <c r="K1343" s="180"/>
      <c r="L1343" s="180"/>
      <c r="M1343" s="180"/>
      <c r="N1343" s="180"/>
      <c r="O1343" s="180"/>
      <c r="P1343" s="181"/>
      <c r="Q1343" s="33"/>
      <c r="R1343" s="37" t="str">
        <f>IF(ISBLANK(AC!P1349),"",AC!P1349)</f>
        <v/>
      </c>
      <c r="S1343" s="34"/>
      <c r="T1343" s="47" t="str">
        <f>IF(NOT(ISBLANK(AC!R1349)),AC!R1349,"")</f>
        <v/>
      </c>
      <c r="U1343" s="34"/>
      <c r="V1343" s="47" t="str">
        <f>IF(NOT(ISBLANK(AC!AB1349)),IF($AA$22&gt;AC!$R$22,ROUND(ROUNDDOWN((AC!$R$22/$AA$22),4)*AC!BM1349,2),AC!BM1349),IF(AND(NOT(ISBLANK(AC!R1349)),NOT(ISERR(AC!R1349)),AC!R1349&lt;&gt;0),0,""))</f>
        <v/>
      </c>
      <c r="W1343" s="34"/>
      <c r="X1343" s="47" t="str">
        <f t="shared" si="40"/>
        <v/>
      </c>
      <c r="Z1343" s="29" t="str">
        <f>IF(NOT(ISBLANK(AC!AB1349)),AC!BM1349,"")</f>
        <v/>
      </c>
      <c r="AA1343" s="29" t="str">
        <f t="shared" si="41"/>
        <v/>
      </c>
      <c r="AB1343" s="36">
        <f>IF(V1343&lt;ROUND(0.7*AC!T1349,2),1,0)</f>
        <v>0</v>
      </c>
    </row>
    <row r="1344" spans="2:28" s="35" customFormat="1" ht="21" customHeight="1" x14ac:dyDescent="0.15">
      <c r="B1344" s="37" t="str">
        <f>IF(ISBLANK(AC!B1350),"",AC!B1350)</f>
        <v/>
      </c>
      <c r="C1344" s="32"/>
      <c r="D1344" s="179" t="str">
        <f>IF(ISBLANK(AC!D1350),"",AC!D1350)</f>
        <v/>
      </c>
      <c r="E1344" s="180"/>
      <c r="F1344" s="180"/>
      <c r="G1344" s="180"/>
      <c r="H1344" s="180"/>
      <c r="I1344" s="180"/>
      <c r="J1344" s="180"/>
      <c r="K1344" s="180"/>
      <c r="L1344" s="180"/>
      <c r="M1344" s="180"/>
      <c r="N1344" s="180"/>
      <c r="O1344" s="180"/>
      <c r="P1344" s="181"/>
      <c r="Q1344" s="33"/>
      <c r="R1344" s="37" t="str">
        <f>IF(ISBLANK(AC!P1350),"",AC!P1350)</f>
        <v/>
      </c>
      <c r="S1344" s="34"/>
      <c r="T1344" s="47" t="str">
        <f>IF(NOT(ISBLANK(AC!R1350)),AC!R1350,"")</f>
        <v/>
      </c>
      <c r="U1344" s="34"/>
      <c r="V1344" s="47" t="str">
        <f>IF(NOT(ISBLANK(AC!AB1350)),IF($AA$22&gt;AC!$R$22,ROUND(ROUNDDOWN((AC!$R$22/$AA$22),4)*AC!BM1350,2),AC!BM1350),IF(AND(NOT(ISBLANK(AC!R1350)),NOT(ISERR(AC!R1350)),AC!R1350&lt;&gt;0),0,""))</f>
        <v/>
      </c>
      <c r="W1344" s="34"/>
      <c r="X1344" s="47" t="str">
        <f t="shared" si="40"/>
        <v/>
      </c>
      <c r="Z1344" s="29" t="str">
        <f>IF(NOT(ISBLANK(AC!AB1350)),AC!BM1350,"")</f>
        <v/>
      </c>
      <c r="AA1344" s="29" t="str">
        <f t="shared" si="41"/>
        <v/>
      </c>
      <c r="AB1344" s="36">
        <f>IF(V1344&lt;ROUND(0.7*AC!T1350,2),1,0)</f>
        <v>0</v>
      </c>
    </row>
    <row r="1345" spans="2:28" s="35" customFormat="1" ht="21" customHeight="1" x14ac:dyDescent="0.15">
      <c r="B1345" s="37" t="str">
        <f>IF(ISBLANK(AC!B1351),"",AC!B1351)</f>
        <v/>
      </c>
      <c r="C1345" s="32"/>
      <c r="D1345" s="179" t="str">
        <f>IF(ISBLANK(AC!D1351),"",AC!D1351)</f>
        <v/>
      </c>
      <c r="E1345" s="180"/>
      <c r="F1345" s="180"/>
      <c r="G1345" s="180"/>
      <c r="H1345" s="180"/>
      <c r="I1345" s="180"/>
      <c r="J1345" s="180"/>
      <c r="K1345" s="180"/>
      <c r="L1345" s="180"/>
      <c r="M1345" s="180"/>
      <c r="N1345" s="180"/>
      <c r="O1345" s="180"/>
      <c r="P1345" s="181"/>
      <c r="Q1345" s="33"/>
      <c r="R1345" s="37" t="str">
        <f>IF(ISBLANK(AC!P1351),"",AC!P1351)</f>
        <v/>
      </c>
      <c r="S1345" s="34"/>
      <c r="T1345" s="47" t="str">
        <f>IF(NOT(ISBLANK(AC!R1351)),AC!R1351,"")</f>
        <v/>
      </c>
      <c r="U1345" s="34"/>
      <c r="V1345" s="47" t="str">
        <f>IF(NOT(ISBLANK(AC!AB1351)),IF($AA$22&gt;AC!$R$22,ROUND(ROUNDDOWN((AC!$R$22/$AA$22),4)*AC!BM1351,2),AC!BM1351),IF(AND(NOT(ISBLANK(AC!R1351)),NOT(ISERR(AC!R1351)),AC!R1351&lt;&gt;0),0,""))</f>
        <v/>
      </c>
      <c r="W1345" s="34"/>
      <c r="X1345" s="47" t="str">
        <f t="shared" si="40"/>
        <v/>
      </c>
      <c r="Z1345" s="29" t="str">
        <f>IF(NOT(ISBLANK(AC!AB1351)),AC!BM1351,"")</f>
        <v/>
      </c>
      <c r="AA1345" s="29" t="str">
        <f t="shared" si="41"/>
        <v/>
      </c>
      <c r="AB1345" s="36">
        <f>IF(V1345&lt;ROUND(0.7*AC!T1351,2),1,0)</f>
        <v>0</v>
      </c>
    </row>
    <row r="1346" spans="2:28" s="35" customFormat="1" ht="21" customHeight="1" x14ac:dyDescent="0.15">
      <c r="B1346" s="37" t="str">
        <f>IF(ISBLANK(AC!B1352),"",AC!B1352)</f>
        <v/>
      </c>
      <c r="C1346" s="32"/>
      <c r="D1346" s="179" t="str">
        <f>IF(ISBLANK(AC!D1352),"",AC!D1352)</f>
        <v/>
      </c>
      <c r="E1346" s="180"/>
      <c r="F1346" s="180"/>
      <c r="G1346" s="180"/>
      <c r="H1346" s="180"/>
      <c r="I1346" s="180"/>
      <c r="J1346" s="180"/>
      <c r="K1346" s="180"/>
      <c r="L1346" s="180"/>
      <c r="M1346" s="180"/>
      <c r="N1346" s="180"/>
      <c r="O1346" s="180"/>
      <c r="P1346" s="181"/>
      <c r="Q1346" s="33"/>
      <c r="R1346" s="37" t="str">
        <f>IF(ISBLANK(AC!P1352),"",AC!P1352)</f>
        <v/>
      </c>
      <c r="S1346" s="34"/>
      <c r="T1346" s="47" t="str">
        <f>IF(NOT(ISBLANK(AC!R1352)),AC!R1352,"")</f>
        <v/>
      </c>
      <c r="U1346" s="34"/>
      <c r="V1346" s="47" t="str">
        <f>IF(NOT(ISBLANK(AC!AB1352)),IF($AA$22&gt;AC!$R$22,ROUND(ROUNDDOWN((AC!$R$22/$AA$22),4)*AC!BM1352,2),AC!BM1352),IF(AND(NOT(ISBLANK(AC!R1352)),NOT(ISERR(AC!R1352)),AC!R1352&lt;&gt;0),0,""))</f>
        <v/>
      </c>
      <c r="W1346" s="34"/>
      <c r="X1346" s="47" t="str">
        <f t="shared" si="40"/>
        <v/>
      </c>
      <c r="Z1346" s="29" t="str">
        <f>IF(NOT(ISBLANK(AC!AB1352)),AC!BM1352,"")</f>
        <v/>
      </c>
      <c r="AA1346" s="29" t="str">
        <f t="shared" si="41"/>
        <v/>
      </c>
      <c r="AB1346" s="36">
        <f>IF(V1346&lt;ROUND(0.7*AC!T1352,2),1,0)</f>
        <v>0</v>
      </c>
    </row>
    <row r="1347" spans="2:28" s="35" customFormat="1" ht="21" customHeight="1" x14ac:dyDescent="0.15">
      <c r="B1347" s="37" t="str">
        <f>IF(ISBLANK(AC!B1353),"",AC!B1353)</f>
        <v/>
      </c>
      <c r="C1347" s="32"/>
      <c r="D1347" s="179" t="str">
        <f>IF(ISBLANK(AC!D1353),"",AC!D1353)</f>
        <v/>
      </c>
      <c r="E1347" s="180"/>
      <c r="F1347" s="180"/>
      <c r="G1347" s="180"/>
      <c r="H1347" s="180"/>
      <c r="I1347" s="180"/>
      <c r="J1347" s="180"/>
      <c r="K1347" s="180"/>
      <c r="L1347" s="180"/>
      <c r="M1347" s="180"/>
      <c r="N1347" s="180"/>
      <c r="O1347" s="180"/>
      <c r="P1347" s="181"/>
      <c r="Q1347" s="33"/>
      <c r="R1347" s="37" t="str">
        <f>IF(ISBLANK(AC!P1353),"",AC!P1353)</f>
        <v/>
      </c>
      <c r="S1347" s="34"/>
      <c r="T1347" s="47" t="str">
        <f>IF(NOT(ISBLANK(AC!R1353)),AC!R1353,"")</f>
        <v/>
      </c>
      <c r="U1347" s="34"/>
      <c r="V1347" s="47" t="str">
        <f>IF(NOT(ISBLANK(AC!AB1353)),IF($AA$22&gt;AC!$R$22,ROUND(ROUNDDOWN((AC!$R$22/$AA$22),4)*AC!BM1353,2),AC!BM1353),IF(AND(NOT(ISBLANK(AC!R1353)),NOT(ISERR(AC!R1353)),AC!R1353&lt;&gt;0),0,""))</f>
        <v/>
      </c>
      <c r="W1347" s="34"/>
      <c r="X1347" s="47" t="str">
        <f t="shared" si="40"/>
        <v/>
      </c>
      <c r="Z1347" s="29" t="str">
        <f>IF(NOT(ISBLANK(AC!AB1353)),AC!BM1353,"")</f>
        <v/>
      </c>
      <c r="AA1347" s="29" t="str">
        <f t="shared" si="41"/>
        <v/>
      </c>
      <c r="AB1347" s="36">
        <f>IF(V1347&lt;ROUND(0.7*AC!T1353,2),1,0)</f>
        <v>0</v>
      </c>
    </row>
    <row r="1348" spans="2:28" s="35" customFormat="1" ht="21" customHeight="1" x14ac:dyDescent="0.15">
      <c r="B1348" s="37" t="str">
        <f>IF(ISBLANK(AC!B1354),"",AC!B1354)</f>
        <v/>
      </c>
      <c r="C1348" s="32"/>
      <c r="D1348" s="179" t="str">
        <f>IF(ISBLANK(AC!D1354),"",AC!D1354)</f>
        <v/>
      </c>
      <c r="E1348" s="180"/>
      <c r="F1348" s="180"/>
      <c r="G1348" s="180"/>
      <c r="H1348" s="180"/>
      <c r="I1348" s="180"/>
      <c r="J1348" s="180"/>
      <c r="K1348" s="180"/>
      <c r="L1348" s="180"/>
      <c r="M1348" s="180"/>
      <c r="N1348" s="180"/>
      <c r="O1348" s="180"/>
      <c r="P1348" s="181"/>
      <c r="Q1348" s="33"/>
      <c r="R1348" s="37" t="str">
        <f>IF(ISBLANK(AC!P1354),"",AC!P1354)</f>
        <v/>
      </c>
      <c r="S1348" s="34"/>
      <c r="T1348" s="47" t="str">
        <f>IF(NOT(ISBLANK(AC!R1354)),AC!R1354,"")</f>
        <v/>
      </c>
      <c r="U1348" s="34"/>
      <c r="V1348" s="47" t="str">
        <f>IF(NOT(ISBLANK(AC!AB1354)),IF($AA$22&gt;AC!$R$22,ROUND(ROUNDDOWN((AC!$R$22/$AA$22),4)*AC!BM1354,2),AC!BM1354),IF(AND(NOT(ISBLANK(AC!R1354)),NOT(ISERR(AC!R1354)),AC!R1354&lt;&gt;0),0,""))</f>
        <v/>
      </c>
      <c r="W1348" s="34"/>
      <c r="X1348" s="47" t="str">
        <f t="shared" si="40"/>
        <v/>
      </c>
      <c r="Z1348" s="29" t="str">
        <f>IF(NOT(ISBLANK(AC!AB1354)),AC!BM1354,"")</f>
        <v/>
      </c>
      <c r="AA1348" s="29" t="str">
        <f t="shared" si="41"/>
        <v/>
      </c>
      <c r="AB1348" s="36">
        <f>IF(V1348&lt;ROUND(0.7*AC!T1354,2),1,0)</f>
        <v>0</v>
      </c>
    </row>
    <row r="1349" spans="2:28" s="35" customFormat="1" ht="21" customHeight="1" x14ac:dyDescent="0.15">
      <c r="B1349" s="37" t="str">
        <f>IF(ISBLANK(AC!B1355),"",AC!B1355)</f>
        <v/>
      </c>
      <c r="C1349" s="32"/>
      <c r="D1349" s="179" t="str">
        <f>IF(ISBLANK(AC!D1355),"",AC!D1355)</f>
        <v/>
      </c>
      <c r="E1349" s="180"/>
      <c r="F1349" s="180"/>
      <c r="G1349" s="180"/>
      <c r="H1349" s="180"/>
      <c r="I1349" s="180"/>
      <c r="J1349" s="180"/>
      <c r="K1349" s="180"/>
      <c r="L1349" s="180"/>
      <c r="M1349" s="180"/>
      <c r="N1349" s="180"/>
      <c r="O1349" s="180"/>
      <c r="P1349" s="181"/>
      <c r="Q1349" s="33"/>
      <c r="R1349" s="37" t="str">
        <f>IF(ISBLANK(AC!P1355),"",AC!P1355)</f>
        <v/>
      </c>
      <c r="S1349" s="34"/>
      <c r="T1349" s="47" t="str">
        <f>IF(NOT(ISBLANK(AC!R1355)),AC!R1355,"")</f>
        <v/>
      </c>
      <c r="U1349" s="34"/>
      <c r="V1349" s="47" t="str">
        <f>IF(NOT(ISBLANK(AC!AB1355)),IF($AA$22&gt;AC!$R$22,ROUND(ROUNDDOWN((AC!$R$22/$AA$22),4)*AC!BM1355,2),AC!BM1355),IF(AND(NOT(ISBLANK(AC!R1355)),NOT(ISERR(AC!R1355)),AC!R1355&lt;&gt;0),0,""))</f>
        <v/>
      </c>
      <c r="W1349" s="34"/>
      <c r="X1349" s="47" t="str">
        <f t="shared" si="40"/>
        <v/>
      </c>
      <c r="Z1349" s="29" t="str">
        <f>IF(NOT(ISBLANK(AC!AB1355)),AC!BM1355,"")</f>
        <v/>
      </c>
      <c r="AA1349" s="29" t="str">
        <f t="shared" si="41"/>
        <v/>
      </c>
      <c r="AB1349" s="36">
        <f>IF(V1349&lt;ROUND(0.7*AC!T1355,2),1,0)</f>
        <v>0</v>
      </c>
    </row>
    <row r="1350" spans="2:28" s="35" customFormat="1" ht="21" customHeight="1" x14ac:dyDescent="0.15">
      <c r="B1350" s="37" t="str">
        <f>IF(ISBLANK(AC!B1356),"",AC!B1356)</f>
        <v/>
      </c>
      <c r="C1350" s="32"/>
      <c r="D1350" s="179" t="str">
        <f>IF(ISBLANK(AC!D1356),"",AC!D1356)</f>
        <v/>
      </c>
      <c r="E1350" s="180"/>
      <c r="F1350" s="180"/>
      <c r="G1350" s="180"/>
      <c r="H1350" s="180"/>
      <c r="I1350" s="180"/>
      <c r="J1350" s="180"/>
      <c r="K1350" s="180"/>
      <c r="L1350" s="180"/>
      <c r="M1350" s="180"/>
      <c r="N1350" s="180"/>
      <c r="O1350" s="180"/>
      <c r="P1350" s="181"/>
      <c r="Q1350" s="33"/>
      <c r="R1350" s="37" t="str">
        <f>IF(ISBLANK(AC!P1356),"",AC!P1356)</f>
        <v/>
      </c>
      <c r="S1350" s="34"/>
      <c r="T1350" s="47" t="str">
        <f>IF(NOT(ISBLANK(AC!R1356)),AC!R1356,"")</f>
        <v/>
      </c>
      <c r="U1350" s="34"/>
      <c r="V1350" s="47" t="str">
        <f>IF(NOT(ISBLANK(AC!AB1356)),IF($AA$22&gt;AC!$R$22,ROUND(ROUNDDOWN((AC!$R$22/$AA$22),4)*AC!BM1356,2),AC!BM1356),IF(AND(NOT(ISBLANK(AC!R1356)),NOT(ISERR(AC!R1356)),AC!R1356&lt;&gt;0),0,""))</f>
        <v/>
      </c>
      <c r="W1350" s="34"/>
      <c r="X1350" s="47" t="str">
        <f t="shared" si="40"/>
        <v/>
      </c>
      <c r="Z1350" s="29" t="str">
        <f>IF(NOT(ISBLANK(AC!AB1356)),AC!BM1356,"")</f>
        <v/>
      </c>
      <c r="AA1350" s="29" t="str">
        <f t="shared" si="41"/>
        <v/>
      </c>
      <c r="AB1350" s="36">
        <f>IF(V1350&lt;ROUND(0.7*AC!T1356,2),1,0)</f>
        <v>0</v>
      </c>
    </row>
    <row r="1351" spans="2:28" s="35" customFormat="1" ht="21" customHeight="1" x14ac:dyDescent="0.15">
      <c r="B1351" s="37" t="str">
        <f>IF(ISBLANK(AC!B1357),"",AC!B1357)</f>
        <v/>
      </c>
      <c r="C1351" s="32"/>
      <c r="D1351" s="179" t="str">
        <f>IF(ISBLANK(AC!D1357),"",AC!D1357)</f>
        <v/>
      </c>
      <c r="E1351" s="180"/>
      <c r="F1351" s="180"/>
      <c r="G1351" s="180"/>
      <c r="H1351" s="180"/>
      <c r="I1351" s="180"/>
      <c r="J1351" s="180"/>
      <c r="K1351" s="180"/>
      <c r="L1351" s="180"/>
      <c r="M1351" s="180"/>
      <c r="N1351" s="180"/>
      <c r="O1351" s="180"/>
      <c r="P1351" s="181"/>
      <c r="Q1351" s="33"/>
      <c r="R1351" s="37" t="str">
        <f>IF(ISBLANK(AC!P1357),"",AC!P1357)</f>
        <v/>
      </c>
      <c r="S1351" s="34"/>
      <c r="T1351" s="47" t="str">
        <f>IF(NOT(ISBLANK(AC!R1357)),AC!R1357,"")</f>
        <v/>
      </c>
      <c r="U1351" s="34"/>
      <c r="V1351" s="47" t="str">
        <f>IF(NOT(ISBLANK(AC!AB1357)),IF($AA$22&gt;AC!$R$22,ROUND(ROUNDDOWN((AC!$R$22/$AA$22),4)*AC!BM1357,2),AC!BM1357),IF(AND(NOT(ISBLANK(AC!R1357)),NOT(ISERR(AC!R1357)),AC!R1357&lt;&gt;0),0,""))</f>
        <v/>
      </c>
      <c r="W1351" s="34"/>
      <c r="X1351" s="47" t="str">
        <f t="shared" si="40"/>
        <v/>
      </c>
      <c r="Z1351" s="29" t="str">
        <f>IF(NOT(ISBLANK(AC!AB1357)),AC!BM1357,"")</f>
        <v/>
      </c>
      <c r="AA1351" s="29" t="str">
        <f t="shared" si="41"/>
        <v/>
      </c>
      <c r="AB1351" s="36">
        <f>IF(V1351&lt;ROUND(0.7*AC!T1357,2),1,0)</f>
        <v>0</v>
      </c>
    </row>
    <row r="1352" spans="2:28" s="35" customFormat="1" ht="21" customHeight="1" x14ac:dyDescent="0.15">
      <c r="B1352" s="37" t="str">
        <f>IF(ISBLANK(AC!B1358),"",AC!B1358)</f>
        <v/>
      </c>
      <c r="C1352" s="32"/>
      <c r="D1352" s="179" t="str">
        <f>IF(ISBLANK(AC!D1358),"",AC!D1358)</f>
        <v/>
      </c>
      <c r="E1352" s="180"/>
      <c r="F1352" s="180"/>
      <c r="G1352" s="180"/>
      <c r="H1352" s="180"/>
      <c r="I1352" s="180"/>
      <c r="J1352" s="180"/>
      <c r="K1352" s="180"/>
      <c r="L1352" s="180"/>
      <c r="M1352" s="180"/>
      <c r="N1352" s="180"/>
      <c r="O1352" s="180"/>
      <c r="P1352" s="181"/>
      <c r="Q1352" s="33"/>
      <c r="R1352" s="37" t="str">
        <f>IF(ISBLANK(AC!P1358),"",AC!P1358)</f>
        <v/>
      </c>
      <c r="S1352" s="34"/>
      <c r="T1352" s="47" t="str">
        <f>IF(NOT(ISBLANK(AC!R1358)),AC!R1358,"")</f>
        <v/>
      </c>
      <c r="U1352" s="34"/>
      <c r="V1352" s="47" t="str">
        <f>IF(NOT(ISBLANK(AC!AB1358)),IF($AA$22&gt;AC!$R$22,ROUND(ROUNDDOWN((AC!$R$22/$AA$22),4)*AC!BM1358,2),AC!BM1358),IF(AND(NOT(ISBLANK(AC!R1358)),NOT(ISERR(AC!R1358)),AC!R1358&lt;&gt;0),0,""))</f>
        <v/>
      </c>
      <c r="W1352" s="34"/>
      <c r="X1352" s="47" t="str">
        <f t="shared" si="40"/>
        <v/>
      </c>
      <c r="Z1352" s="29" t="str">
        <f>IF(NOT(ISBLANK(AC!AB1358)),AC!BM1358,"")</f>
        <v/>
      </c>
      <c r="AA1352" s="29" t="str">
        <f t="shared" si="41"/>
        <v/>
      </c>
      <c r="AB1352" s="36">
        <f>IF(V1352&lt;ROUND(0.7*AC!T1358,2),1,0)</f>
        <v>0</v>
      </c>
    </row>
    <row r="1353" spans="2:28" s="35" customFormat="1" ht="21" customHeight="1" x14ac:dyDescent="0.15">
      <c r="B1353" s="37" t="str">
        <f>IF(ISBLANK(AC!B1359),"",AC!B1359)</f>
        <v/>
      </c>
      <c r="C1353" s="32"/>
      <c r="D1353" s="179" t="str">
        <f>IF(ISBLANK(AC!D1359),"",AC!D1359)</f>
        <v/>
      </c>
      <c r="E1353" s="180"/>
      <c r="F1353" s="180"/>
      <c r="G1353" s="180"/>
      <c r="H1353" s="180"/>
      <c r="I1353" s="180"/>
      <c r="J1353" s="180"/>
      <c r="K1353" s="180"/>
      <c r="L1353" s="180"/>
      <c r="M1353" s="180"/>
      <c r="N1353" s="180"/>
      <c r="O1353" s="180"/>
      <c r="P1353" s="181"/>
      <c r="Q1353" s="33"/>
      <c r="R1353" s="37" t="str">
        <f>IF(ISBLANK(AC!P1359),"",AC!P1359)</f>
        <v/>
      </c>
      <c r="S1353" s="34"/>
      <c r="T1353" s="47" t="str">
        <f>IF(NOT(ISBLANK(AC!R1359)),AC!R1359,"")</f>
        <v/>
      </c>
      <c r="U1353" s="34"/>
      <c r="V1353" s="47" t="str">
        <f>IF(NOT(ISBLANK(AC!AB1359)),IF($AA$22&gt;AC!$R$22,ROUND(ROUNDDOWN((AC!$R$22/$AA$22),4)*AC!BM1359,2),AC!BM1359),IF(AND(NOT(ISBLANK(AC!R1359)),NOT(ISERR(AC!R1359)),AC!R1359&lt;&gt;0),0,""))</f>
        <v/>
      </c>
      <c r="W1353" s="34"/>
      <c r="X1353" s="47" t="str">
        <f t="shared" si="40"/>
        <v/>
      </c>
      <c r="Z1353" s="29" t="str">
        <f>IF(NOT(ISBLANK(AC!AB1359)),AC!BM1359,"")</f>
        <v/>
      </c>
      <c r="AA1353" s="29" t="str">
        <f t="shared" si="41"/>
        <v/>
      </c>
      <c r="AB1353" s="36">
        <f>IF(V1353&lt;ROUND(0.7*AC!T1359,2),1,0)</f>
        <v>0</v>
      </c>
    </row>
    <row r="1354" spans="2:28" s="35" customFormat="1" ht="21" customHeight="1" x14ac:dyDescent="0.15">
      <c r="B1354" s="37" t="str">
        <f>IF(ISBLANK(AC!B1360),"",AC!B1360)</f>
        <v/>
      </c>
      <c r="C1354" s="32"/>
      <c r="D1354" s="179" t="str">
        <f>IF(ISBLANK(AC!D1360),"",AC!D1360)</f>
        <v/>
      </c>
      <c r="E1354" s="180"/>
      <c r="F1354" s="180"/>
      <c r="G1354" s="180"/>
      <c r="H1354" s="180"/>
      <c r="I1354" s="180"/>
      <c r="J1354" s="180"/>
      <c r="K1354" s="180"/>
      <c r="L1354" s="180"/>
      <c r="M1354" s="180"/>
      <c r="N1354" s="180"/>
      <c r="O1354" s="180"/>
      <c r="P1354" s="181"/>
      <c r="Q1354" s="33"/>
      <c r="R1354" s="37" t="str">
        <f>IF(ISBLANK(AC!P1360),"",AC!P1360)</f>
        <v/>
      </c>
      <c r="S1354" s="34"/>
      <c r="T1354" s="47" t="str">
        <f>IF(NOT(ISBLANK(AC!R1360)),AC!R1360,"")</f>
        <v/>
      </c>
      <c r="U1354" s="34"/>
      <c r="V1354" s="47" t="str">
        <f>IF(NOT(ISBLANK(AC!AB1360)),IF($AA$22&gt;AC!$R$22,ROUND(ROUNDDOWN((AC!$R$22/$AA$22),4)*AC!BM1360,2),AC!BM1360),IF(AND(NOT(ISBLANK(AC!R1360)),NOT(ISERR(AC!R1360)),AC!R1360&lt;&gt;0),0,""))</f>
        <v/>
      </c>
      <c r="W1354" s="34"/>
      <c r="X1354" s="47" t="str">
        <f t="shared" si="40"/>
        <v/>
      </c>
      <c r="Z1354" s="29" t="str">
        <f>IF(NOT(ISBLANK(AC!AB1360)),AC!BM1360,"")</f>
        <v/>
      </c>
      <c r="AA1354" s="29" t="str">
        <f t="shared" si="41"/>
        <v/>
      </c>
      <c r="AB1354" s="36">
        <f>IF(V1354&lt;ROUND(0.7*AC!T1360,2),1,0)</f>
        <v>0</v>
      </c>
    </row>
    <row r="1355" spans="2:28" s="35" customFormat="1" ht="21" customHeight="1" x14ac:dyDescent="0.15">
      <c r="B1355" s="37" t="str">
        <f>IF(ISBLANK(AC!B1361),"",AC!B1361)</f>
        <v/>
      </c>
      <c r="C1355" s="32"/>
      <c r="D1355" s="179" t="str">
        <f>IF(ISBLANK(AC!D1361),"",AC!D1361)</f>
        <v/>
      </c>
      <c r="E1355" s="180"/>
      <c r="F1355" s="180"/>
      <c r="G1355" s="180"/>
      <c r="H1355" s="180"/>
      <c r="I1355" s="180"/>
      <c r="J1355" s="180"/>
      <c r="K1355" s="180"/>
      <c r="L1355" s="180"/>
      <c r="M1355" s="180"/>
      <c r="N1355" s="180"/>
      <c r="O1355" s="180"/>
      <c r="P1355" s="181"/>
      <c r="Q1355" s="33"/>
      <c r="R1355" s="37" t="str">
        <f>IF(ISBLANK(AC!P1361),"",AC!P1361)</f>
        <v/>
      </c>
      <c r="S1355" s="34"/>
      <c r="T1355" s="47" t="str">
        <f>IF(NOT(ISBLANK(AC!R1361)),AC!R1361,"")</f>
        <v/>
      </c>
      <c r="U1355" s="34"/>
      <c r="V1355" s="47" t="str">
        <f>IF(NOT(ISBLANK(AC!AB1361)),IF($AA$22&gt;AC!$R$22,ROUND(ROUNDDOWN((AC!$R$22/$AA$22),4)*AC!BM1361,2),AC!BM1361),IF(AND(NOT(ISBLANK(AC!R1361)),NOT(ISERR(AC!R1361)),AC!R1361&lt;&gt;0),0,""))</f>
        <v/>
      </c>
      <c r="W1355" s="34"/>
      <c r="X1355" s="47" t="str">
        <f t="shared" si="40"/>
        <v/>
      </c>
      <c r="Z1355" s="29" t="str">
        <f>IF(NOT(ISBLANK(AC!AB1361)),AC!BM1361,"")</f>
        <v/>
      </c>
      <c r="AA1355" s="29" t="str">
        <f t="shared" si="41"/>
        <v/>
      </c>
      <c r="AB1355" s="36">
        <f>IF(V1355&lt;ROUND(0.7*AC!T1361,2),1,0)</f>
        <v>0</v>
      </c>
    </row>
    <row r="1356" spans="2:28" s="35" customFormat="1" ht="21" customHeight="1" x14ac:dyDescent="0.15">
      <c r="B1356" s="37" t="str">
        <f>IF(ISBLANK(AC!B1362),"",AC!B1362)</f>
        <v/>
      </c>
      <c r="C1356" s="32"/>
      <c r="D1356" s="179" t="str">
        <f>IF(ISBLANK(AC!D1362),"",AC!D1362)</f>
        <v/>
      </c>
      <c r="E1356" s="180"/>
      <c r="F1356" s="180"/>
      <c r="G1356" s="180"/>
      <c r="H1356" s="180"/>
      <c r="I1356" s="180"/>
      <c r="J1356" s="180"/>
      <c r="K1356" s="180"/>
      <c r="L1356" s="180"/>
      <c r="M1356" s="180"/>
      <c r="N1356" s="180"/>
      <c r="O1356" s="180"/>
      <c r="P1356" s="181"/>
      <c r="Q1356" s="33"/>
      <c r="R1356" s="37" t="str">
        <f>IF(ISBLANK(AC!P1362),"",AC!P1362)</f>
        <v/>
      </c>
      <c r="S1356" s="34"/>
      <c r="T1356" s="47" t="str">
        <f>IF(NOT(ISBLANK(AC!R1362)),AC!R1362,"")</f>
        <v/>
      </c>
      <c r="U1356" s="34"/>
      <c r="V1356" s="47" t="str">
        <f>IF(NOT(ISBLANK(AC!AB1362)),IF($AA$22&gt;AC!$R$22,ROUND(ROUNDDOWN((AC!$R$22/$AA$22),4)*AC!BM1362,2),AC!BM1362),IF(AND(NOT(ISBLANK(AC!R1362)),NOT(ISERR(AC!R1362)),AC!R1362&lt;&gt;0),0,""))</f>
        <v/>
      </c>
      <c r="W1356" s="34"/>
      <c r="X1356" s="47" t="str">
        <f t="shared" si="40"/>
        <v/>
      </c>
      <c r="Z1356" s="29" t="str">
        <f>IF(NOT(ISBLANK(AC!AB1362)),AC!BM1362,"")</f>
        <v/>
      </c>
      <c r="AA1356" s="29" t="str">
        <f t="shared" si="41"/>
        <v/>
      </c>
      <c r="AB1356" s="36">
        <f>IF(V1356&lt;ROUND(0.7*AC!T1362,2),1,0)</f>
        <v>0</v>
      </c>
    </row>
    <row r="1357" spans="2:28" s="35" customFormat="1" ht="21" customHeight="1" x14ac:dyDescent="0.15">
      <c r="B1357" s="37" t="str">
        <f>IF(ISBLANK(AC!B1363),"",AC!B1363)</f>
        <v/>
      </c>
      <c r="C1357" s="32"/>
      <c r="D1357" s="179" t="str">
        <f>IF(ISBLANK(AC!D1363),"",AC!D1363)</f>
        <v/>
      </c>
      <c r="E1357" s="180"/>
      <c r="F1357" s="180"/>
      <c r="G1357" s="180"/>
      <c r="H1357" s="180"/>
      <c r="I1357" s="180"/>
      <c r="J1357" s="180"/>
      <c r="K1357" s="180"/>
      <c r="L1357" s="180"/>
      <c r="M1357" s="180"/>
      <c r="N1357" s="180"/>
      <c r="O1357" s="180"/>
      <c r="P1357" s="181"/>
      <c r="Q1357" s="33"/>
      <c r="R1357" s="37" t="str">
        <f>IF(ISBLANK(AC!P1363),"",AC!P1363)</f>
        <v/>
      </c>
      <c r="S1357" s="34"/>
      <c r="T1357" s="47" t="str">
        <f>IF(NOT(ISBLANK(AC!R1363)),AC!R1363,"")</f>
        <v/>
      </c>
      <c r="U1357" s="34"/>
      <c r="V1357" s="47" t="str">
        <f>IF(NOT(ISBLANK(AC!AB1363)),IF($AA$22&gt;AC!$R$22,ROUND(ROUNDDOWN((AC!$R$22/$AA$22),4)*AC!BM1363,2),AC!BM1363),IF(AND(NOT(ISBLANK(AC!R1363)),NOT(ISERR(AC!R1363)),AC!R1363&lt;&gt;0),0,""))</f>
        <v/>
      </c>
      <c r="W1357" s="34"/>
      <c r="X1357" s="47" t="str">
        <f t="shared" si="40"/>
        <v/>
      </c>
      <c r="Z1357" s="29" t="str">
        <f>IF(NOT(ISBLANK(AC!AB1363)),AC!BM1363,"")</f>
        <v/>
      </c>
      <c r="AA1357" s="29" t="str">
        <f t="shared" si="41"/>
        <v/>
      </c>
      <c r="AB1357" s="36">
        <f>IF(V1357&lt;ROUND(0.7*AC!T1363,2),1,0)</f>
        <v>0</v>
      </c>
    </row>
    <row r="1358" spans="2:28" s="35" customFormat="1" ht="21" customHeight="1" x14ac:dyDescent="0.15">
      <c r="B1358" s="37" t="str">
        <f>IF(ISBLANK(AC!B1364),"",AC!B1364)</f>
        <v/>
      </c>
      <c r="C1358" s="32"/>
      <c r="D1358" s="179" t="str">
        <f>IF(ISBLANK(AC!D1364),"",AC!D1364)</f>
        <v/>
      </c>
      <c r="E1358" s="180"/>
      <c r="F1358" s="180"/>
      <c r="G1358" s="180"/>
      <c r="H1358" s="180"/>
      <c r="I1358" s="180"/>
      <c r="J1358" s="180"/>
      <c r="K1358" s="180"/>
      <c r="L1358" s="180"/>
      <c r="M1358" s="180"/>
      <c r="N1358" s="180"/>
      <c r="O1358" s="180"/>
      <c r="P1358" s="181"/>
      <c r="Q1358" s="33"/>
      <c r="R1358" s="37" t="str">
        <f>IF(ISBLANK(AC!P1364),"",AC!P1364)</f>
        <v/>
      </c>
      <c r="S1358" s="34"/>
      <c r="T1358" s="47" t="str">
        <f>IF(NOT(ISBLANK(AC!R1364)),AC!R1364,"")</f>
        <v/>
      </c>
      <c r="U1358" s="34"/>
      <c r="V1358" s="47" t="str">
        <f>IF(NOT(ISBLANK(AC!AB1364)),IF($AA$22&gt;AC!$R$22,ROUND(ROUNDDOWN((AC!$R$22/$AA$22),4)*AC!BM1364,2),AC!BM1364),IF(AND(NOT(ISBLANK(AC!R1364)),NOT(ISERR(AC!R1364)),AC!R1364&lt;&gt;0),0,""))</f>
        <v/>
      </c>
      <c r="W1358" s="34"/>
      <c r="X1358" s="47" t="str">
        <f t="shared" si="40"/>
        <v/>
      </c>
      <c r="Z1358" s="29" t="str">
        <f>IF(NOT(ISBLANK(AC!AB1364)),AC!BM1364,"")</f>
        <v/>
      </c>
      <c r="AA1358" s="29" t="str">
        <f t="shared" si="41"/>
        <v/>
      </c>
      <c r="AB1358" s="36">
        <f>IF(V1358&lt;ROUND(0.7*AC!T1364,2),1,0)</f>
        <v>0</v>
      </c>
    </row>
    <row r="1359" spans="2:28" s="35" customFormat="1" ht="21" customHeight="1" x14ac:dyDescent="0.15">
      <c r="B1359" s="37" t="str">
        <f>IF(ISBLANK(AC!B1365),"",AC!B1365)</f>
        <v/>
      </c>
      <c r="C1359" s="32"/>
      <c r="D1359" s="179" t="str">
        <f>IF(ISBLANK(AC!D1365),"",AC!D1365)</f>
        <v/>
      </c>
      <c r="E1359" s="180"/>
      <c r="F1359" s="180"/>
      <c r="G1359" s="180"/>
      <c r="H1359" s="180"/>
      <c r="I1359" s="180"/>
      <c r="J1359" s="180"/>
      <c r="K1359" s="180"/>
      <c r="L1359" s="180"/>
      <c r="M1359" s="180"/>
      <c r="N1359" s="180"/>
      <c r="O1359" s="180"/>
      <c r="P1359" s="181"/>
      <c r="Q1359" s="33"/>
      <c r="R1359" s="37" t="str">
        <f>IF(ISBLANK(AC!P1365),"",AC!P1365)</f>
        <v/>
      </c>
      <c r="S1359" s="34"/>
      <c r="T1359" s="47" t="str">
        <f>IF(NOT(ISBLANK(AC!R1365)),AC!R1365,"")</f>
        <v/>
      </c>
      <c r="U1359" s="34"/>
      <c r="V1359" s="47" t="str">
        <f>IF(NOT(ISBLANK(AC!AB1365)),IF($AA$22&gt;AC!$R$22,ROUND(ROUNDDOWN((AC!$R$22/$AA$22),4)*AC!BM1365,2),AC!BM1365),IF(AND(NOT(ISBLANK(AC!R1365)),NOT(ISERR(AC!R1365)),AC!R1365&lt;&gt;0),0,""))</f>
        <v/>
      </c>
      <c r="W1359" s="34"/>
      <c r="X1359" s="47" t="str">
        <f t="shared" si="40"/>
        <v/>
      </c>
      <c r="Z1359" s="29" t="str">
        <f>IF(NOT(ISBLANK(AC!AB1365)),AC!BM1365,"")</f>
        <v/>
      </c>
      <c r="AA1359" s="29" t="str">
        <f t="shared" si="41"/>
        <v/>
      </c>
      <c r="AB1359" s="36">
        <f>IF(V1359&lt;ROUND(0.7*AC!T1365,2),1,0)</f>
        <v>0</v>
      </c>
    </row>
    <row r="1360" spans="2:28" s="35" customFormat="1" ht="21" customHeight="1" x14ac:dyDescent="0.15">
      <c r="B1360" s="37" t="str">
        <f>IF(ISBLANK(AC!B1366),"",AC!B1366)</f>
        <v/>
      </c>
      <c r="C1360" s="32"/>
      <c r="D1360" s="179" t="str">
        <f>IF(ISBLANK(AC!D1366),"",AC!D1366)</f>
        <v/>
      </c>
      <c r="E1360" s="180"/>
      <c r="F1360" s="180"/>
      <c r="G1360" s="180"/>
      <c r="H1360" s="180"/>
      <c r="I1360" s="180"/>
      <c r="J1360" s="180"/>
      <c r="K1360" s="180"/>
      <c r="L1360" s="180"/>
      <c r="M1360" s="180"/>
      <c r="N1360" s="180"/>
      <c r="O1360" s="180"/>
      <c r="P1360" s="181"/>
      <c r="Q1360" s="33"/>
      <c r="R1360" s="37" t="str">
        <f>IF(ISBLANK(AC!P1366),"",AC!P1366)</f>
        <v/>
      </c>
      <c r="S1360" s="34"/>
      <c r="T1360" s="47" t="str">
        <f>IF(NOT(ISBLANK(AC!R1366)),AC!R1366,"")</f>
        <v/>
      </c>
      <c r="U1360" s="34"/>
      <c r="V1360" s="47" t="str">
        <f>IF(NOT(ISBLANK(AC!AB1366)),IF($AA$22&gt;AC!$R$22,ROUND(ROUNDDOWN((AC!$R$22/$AA$22),4)*AC!BM1366,2),AC!BM1366),IF(AND(NOT(ISBLANK(AC!R1366)),NOT(ISERR(AC!R1366)),AC!R1366&lt;&gt;0),0,""))</f>
        <v/>
      </c>
      <c r="W1360" s="34"/>
      <c r="X1360" s="47" t="str">
        <f t="shared" si="40"/>
        <v/>
      </c>
      <c r="Z1360" s="29" t="str">
        <f>IF(NOT(ISBLANK(AC!AB1366)),AC!BM1366,"")</f>
        <v/>
      </c>
      <c r="AA1360" s="29" t="str">
        <f t="shared" si="41"/>
        <v/>
      </c>
      <c r="AB1360" s="36">
        <f>IF(V1360&lt;ROUND(0.7*AC!T1366,2),1,0)</f>
        <v>0</v>
      </c>
    </row>
    <row r="1361" spans="2:28" s="35" customFormat="1" ht="21" customHeight="1" x14ac:dyDescent="0.15">
      <c r="B1361" s="37" t="str">
        <f>IF(ISBLANK(AC!B1367),"",AC!B1367)</f>
        <v/>
      </c>
      <c r="C1361" s="32"/>
      <c r="D1361" s="179" t="str">
        <f>IF(ISBLANK(AC!D1367),"",AC!D1367)</f>
        <v/>
      </c>
      <c r="E1361" s="180"/>
      <c r="F1361" s="180"/>
      <c r="G1361" s="180"/>
      <c r="H1361" s="180"/>
      <c r="I1361" s="180"/>
      <c r="J1361" s="180"/>
      <c r="K1361" s="180"/>
      <c r="L1361" s="180"/>
      <c r="M1361" s="180"/>
      <c r="N1361" s="180"/>
      <c r="O1361" s="180"/>
      <c r="P1361" s="181"/>
      <c r="Q1361" s="33"/>
      <c r="R1361" s="37" t="str">
        <f>IF(ISBLANK(AC!P1367),"",AC!P1367)</f>
        <v/>
      </c>
      <c r="S1361" s="34"/>
      <c r="T1361" s="47" t="str">
        <f>IF(NOT(ISBLANK(AC!R1367)),AC!R1367,"")</f>
        <v/>
      </c>
      <c r="U1361" s="34"/>
      <c r="V1361" s="47" t="str">
        <f>IF(NOT(ISBLANK(AC!AB1367)),IF($AA$22&gt;AC!$R$22,ROUND(ROUNDDOWN((AC!$R$22/$AA$22),4)*AC!BM1367,2),AC!BM1367),IF(AND(NOT(ISBLANK(AC!R1367)),NOT(ISERR(AC!R1367)),AC!R1367&lt;&gt;0),0,""))</f>
        <v/>
      </c>
      <c r="W1361" s="34"/>
      <c r="X1361" s="47" t="str">
        <f t="shared" si="40"/>
        <v/>
      </c>
      <c r="Z1361" s="29" t="str">
        <f>IF(NOT(ISBLANK(AC!AB1367)),AC!BM1367,"")</f>
        <v/>
      </c>
      <c r="AA1361" s="29" t="str">
        <f t="shared" si="41"/>
        <v/>
      </c>
      <c r="AB1361" s="36">
        <f>IF(V1361&lt;ROUND(0.7*AC!T1367,2),1,0)</f>
        <v>0</v>
      </c>
    </row>
    <row r="1362" spans="2:28" s="35" customFormat="1" ht="21" customHeight="1" x14ac:dyDescent="0.15">
      <c r="B1362" s="37" t="str">
        <f>IF(ISBLANK(AC!B1368),"",AC!B1368)</f>
        <v/>
      </c>
      <c r="C1362" s="32"/>
      <c r="D1362" s="179" t="str">
        <f>IF(ISBLANK(AC!D1368),"",AC!D1368)</f>
        <v/>
      </c>
      <c r="E1362" s="180"/>
      <c r="F1362" s="180"/>
      <c r="G1362" s="180"/>
      <c r="H1362" s="180"/>
      <c r="I1362" s="180"/>
      <c r="J1362" s="180"/>
      <c r="K1362" s="180"/>
      <c r="L1362" s="180"/>
      <c r="M1362" s="180"/>
      <c r="N1362" s="180"/>
      <c r="O1362" s="180"/>
      <c r="P1362" s="181"/>
      <c r="Q1362" s="33"/>
      <c r="R1362" s="37" t="str">
        <f>IF(ISBLANK(AC!P1368),"",AC!P1368)</f>
        <v/>
      </c>
      <c r="S1362" s="34"/>
      <c r="T1362" s="47" t="str">
        <f>IF(NOT(ISBLANK(AC!R1368)),AC!R1368,"")</f>
        <v/>
      </c>
      <c r="U1362" s="34"/>
      <c r="V1362" s="47" t="str">
        <f>IF(NOT(ISBLANK(AC!AB1368)),IF($AA$22&gt;AC!$R$22,ROUND(ROUNDDOWN((AC!$R$22/$AA$22),4)*AC!BM1368,2),AC!BM1368),IF(AND(NOT(ISBLANK(AC!R1368)),NOT(ISERR(AC!R1368)),AC!R1368&lt;&gt;0),0,""))</f>
        <v/>
      </c>
      <c r="W1362" s="34"/>
      <c r="X1362" s="47" t="str">
        <f t="shared" si="40"/>
        <v/>
      </c>
      <c r="Z1362" s="29" t="str">
        <f>IF(NOT(ISBLANK(AC!AB1368)),AC!BM1368,"")</f>
        <v/>
      </c>
      <c r="AA1362" s="29" t="str">
        <f t="shared" si="41"/>
        <v/>
      </c>
      <c r="AB1362" s="36">
        <f>IF(V1362&lt;ROUND(0.7*AC!T1368,2),1,0)</f>
        <v>0</v>
      </c>
    </row>
    <row r="1363" spans="2:28" s="35" customFormat="1" ht="21" customHeight="1" x14ac:dyDescent="0.15">
      <c r="B1363" s="37" t="str">
        <f>IF(ISBLANK(AC!B1369),"",AC!B1369)</f>
        <v/>
      </c>
      <c r="C1363" s="32"/>
      <c r="D1363" s="179" t="str">
        <f>IF(ISBLANK(AC!D1369),"",AC!D1369)</f>
        <v/>
      </c>
      <c r="E1363" s="180"/>
      <c r="F1363" s="180"/>
      <c r="G1363" s="180"/>
      <c r="H1363" s="180"/>
      <c r="I1363" s="180"/>
      <c r="J1363" s="180"/>
      <c r="K1363" s="180"/>
      <c r="L1363" s="180"/>
      <c r="M1363" s="180"/>
      <c r="N1363" s="180"/>
      <c r="O1363" s="180"/>
      <c r="P1363" s="181"/>
      <c r="Q1363" s="33"/>
      <c r="R1363" s="37" t="str">
        <f>IF(ISBLANK(AC!P1369),"",AC!P1369)</f>
        <v/>
      </c>
      <c r="S1363" s="34"/>
      <c r="T1363" s="47" t="str">
        <f>IF(NOT(ISBLANK(AC!R1369)),AC!R1369,"")</f>
        <v/>
      </c>
      <c r="U1363" s="34"/>
      <c r="V1363" s="47" t="str">
        <f>IF(NOT(ISBLANK(AC!AB1369)),IF($AA$22&gt;AC!$R$22,ROUND(ROUNDDOWN((AC!$R$22/$AA$22),4)*AC!BM1369,2),AC!BM1369),IF(AND(NOT(ISBLANK(AC!R1369)),NOT(ISERR(AC!R1369)),AC!R1369&lt;&gt;0),0,""))</f>
        <v/>
      </c>
      <c r="W1363" s="34"/>
      <c r="X1363" s="47" t="str">
        <f t="shared" si="40"/>
        <v/>
      </c>
      <c r="Z1363" s="29" t="str">
        <f>IF(NOT(ISBLANK(AC!AB1369)),AC!BM1369,"")</f>
        <v/>
      </c>
      <c r="AA1363" s="29" t="str">
        <f t="shared" si="41"/>
        <v/>
      </c>
      <c r="AB1363" s="36">
        <f>IF(V1363&lt;ROUND(0.7*AC!T1369,2),1,0)</f>
        <v>0</v>
      </c>
    </row>
    <row r="1364" spans="2:28" s="35" customFormat="1" ht="21" customHeight="1" x14ac:dyDescent="0.15">
      <c r="B1364" s="37" t="str">
        <f>IF(ISBLANK(AC!B1370),"",AC!B1370)</f>
        <v/>
      </c>
      <c r="C1364" s="32"/>
      <c r="D1364" s="179" t="str">
        <f>IF(ISBLANK(AC!D1370),"",AC!D1370)</f>
        <v/>
      </c>
      <c r="E1364" s="180"/>
      <c r="F1364" s="180"/>
      <c r="G1364" s="180"/>
      <c r="H1364" s="180"/>
      <c r="I1364" s="180"/>
      <c r="J1364" s="180"/>
      <c r="K1364" s="180"/>
      <c r="L1364" s="180"/>
      <c r="M1364" s="180"/>
      <c r="N1364" s="180"/>
      <c r="O1364" s="180"/>
      <c r="P1364" s="181"/>
      <c r="Q1364" s="33"/>
      <c r="R1364" s="37" t="str">
        <f>IF(ISBLANK(AC!P1370),"",AC!P1370)</f>
        <v/>
      </c>
      <c r="S1364" s="34"/>
      <c r="T1364" s="47" t="str">
        <f>IF(NOT(ISBLANK(AC!R1370)),AC!R1370,"")</f>
        <v/>
      </c>
      <c r="U1364" s="34"/>
      <c r="V1364" s="47" t="str">
        <f>IF(NOT(ISBLANK(AC!AB1370)),IF($AA$22&gt;AC!$R$22,ROUND(ROUNDDOWN((AC!$R$22/$AA$22),4)*AC!BM1370,2),AC!BM1370),IF(AND(NOT(ISBLANK(AC!R1370)),NOT(ISERR(AC!R1370)),AC!R1370&lt;&gt;0),0,""))</f>
        <v/>
      </c>
      <c r="W1364" s="34"/>
      <c r="X1364" s="47" t="str">
        <f t="shared" si="40"/>
        <v/>
      </c>
      <c r="Z1364" s="29" t="str">
        <f>IF(NOT(ISBLANK(AC!AB1370)),AC!BM1370,"")</f>
        <v/>
      </c>
      <c r="AA1364" s="29" t="str">
        <f t="shared" si="41"/>
        <v/>
      </c>
      <c r="AB1364" s="36">
        <f>IF(V1364&lt;ROUND(0.7*AC!T1370,2),1,0)</f>
        <v>0</v>
      </c>
    </row>
    <row r="1365" spans="2:28" s="35" customFormat="1" ht="21" customHeight="1" x14ac:dyDescent="0.15">
      <c r="B1365" s="37" t="str">
        <f>IF(ISBLANK(AC!B1371),"",AC!B1371)</f>
        <v/>
      </c>
      <c r="C1365" s="32"/>
      <c r="D1365" s="179" t="str">
        <f>IF(ISBLANK(AC!D1371),"",AC!D1371)</f>
        <v/>
      </c>
      <c r="E1365" s="180"/>
      <c r="F1365" s="180"/>
      <c r="G1365" s="180"/>
      <c r="H1365" s="180"/>
      <c r="I1365" s="180"/>
      <c r="J1365" s="180"/>
      <c r="K1365" s="180"/>
      <c r="L1365" s="180"/>
      <c r="M1365" s="180"/>
      <c r="N1365" s="180"/>
      <c r="O1365" s="180"/>
      <c r="P1365" s="181"/>
      <c r="Q1365" s="33"/>
      <c r="R1365" s="37" t="str">
        <f>IF(ISBLANK(AC!P1371),"",AC!P1371)</f>
        <v/>
      </c>
      <c r="S1365" s="34"/>
      <c r="T1365" s="47" t="str">
        <f>IF(NOT(ISBLANK(AC!R1371)),AC!R1371,"")</f>
        <v/>
      </c>
      <c r="U1365" s="34"/>
      <c r="V1365" s="47" t="str">
        <f>IF(NOT(ISBLANK(AC!AB1371)),IF($AA$22&gt;AC!$R$22,ROUND(ROUNDDOWN((AC!$R$22/$AA$22),4)*AC!BM1371,2),AC!BM1371),IF(AND(NOT(ISBLANK(AC!R1371)),NOT(ISERR(AC!R1371)),AC!R1371&lt;&gt;0),0,""))</f>
        <v/>
      </c>
      <c r="W1365" s="34"/>
      <c r="X1365" s="47" t="str">
        <f t="shared" si="40"/>
        <v/>
      </c>
      <c r="Z1365" s="29" t="str">
        <f>IF(NOT(ISBLANK(AC!AB1371)),AC!BM1371,"")</f>
        <v/>
      </c>
      <c r="AA1365" s="29" t="str">
        <f t="shared" si="41"/>
        <v/>
      </c>
      <c r="AB1365" s="36">
        <f>IF(V1365&lt;ROUND(0.7*AC!T1371,2),1,0)</f>
        <v>0</v>
      </c>
    </row>
    <row r="1366" spans="2:28" s="35" customFormat="1" ht="21" customHeight="1" x14ac:dyDescent="0.15">
      <c r="B1366" s="37" t="str">
        <f>IF(ISBLANK(AC!B1372),"",AC!B1372)</f>
        <v/>
      </c>
      <c r="C1366" s="32"/>
      <c r="D1366" s="179" t="str">
        <f>IF(ISBLANK(AC!D1372),"",AC!D1372)</f>
        <v/>
      </c>
      <c r="E1366" s="180"/>
      <c r="F1366" s="180"/>
      <c r="G1366" s="180"/>
      <c r="H1366" s="180"/>
      <c r="I1366" s="180"/>
      <c r="J1366" s="180"/>
      <c r="K1366" s="180"/>
      <c r="L1366" s="180"/>
      <c r="M1366" s="180"/>
      <c r="N1366" s="180"/>
      <c r="O1366" s="180"/>
      <c r="P1366" s="181"/>
      <c r="Q1366" s="33"/>
      <c r="R1366" s="37" t="str">
        <f>IF(ISBLANK(AC!P1372),"",AC!P1372)</f>
        <v/>
      </c>
      <c r="S1366" s="34"/>
      <c r="T1366" s="47" t="str">
        <f>IF(NOT(ISBLANK(AC!R1372)),AC!R1372,"")</f>
        <v/>
      </c>
      <c r="U1366" s="34"/>
      <c r="V1366" s="47" t="str">
        <f>IF(NOT(ISBLANK(AC!AB1372)),IF($AA$22&gt;AC!$R$22,ROUND(ROUNDDOWN((AC!$R$22/$AA$22),4)*AC!BM1372,2),AC!BM1372),IF(AND(NOT(ISBLANK(AC!R1372)),NOT(ISERR(AC!R1372)),AC!R1372&lt;&gt;0),0,""))</f>
        <v/>
      </c>
      <c r="W1366" s="34"/>
      <c r="X1366" s="47" t="str">
        <f t="shared" si="40"/>
        <v/>
      </c>
      <c r="Z1366" s="29" t="str">
        <f>IF(NOT(ISBLANK(AC!AB1372)),AC!BM1372,"")</f>
        <v/>
      </c>
      <c r="AA1366" s="29" t="str">
        <f t="shared" si="41"/>
        <v/>
      </c>
      <c r="AB1366" s="36">
        <f>IF(V1366&lt;ROUND(0.7*AC!T1372,2),1,0)</f>
        <v>0</v>
      </c>
    </row>
    <row r="1367" spans="2:28" s="35" customFormat="1" ht="21" customHeight="1" x14ac:dyDescent="0.15">
      <c r="B1367" s="37" t="str">
        <f>IF(ISBLANK(AC!B1373),"",AC!B1373)</f>
        <v/>
      </c>
      <c r="C1367" s="32"/>
      <c r="D1367" s="179" t="str">
        <f>IF(ISBLANK(AC!D1373),"",AC!D1373)</f>
        <v/>
      </c>
      <c r="E1367" s="180"/>
      <c r="F1367" s="180"/>
      <c r="G1367" s="180"/>
      <c r="H1367" s="180"/>
      <c r="I1367" s="180"/>
      <c r="J1367" s="180"/>
      <c r="K1367" s="180"/>
      <c r="L1367" s="180"/>
      <c r="M1367" s="180"/>
      <c r="N1367" s="180"/>
      <c r="O1367" s="180"/>
      <c r="P1367" s="181"/>
      <c r="Q1367" s="33"/>
      <c r="R1367" s="37" t="str">
        <f>IF(ISBLANK(AC!P1373),"",AC!P1373)</f>
        <v/>
      </c>
      <c r="S1367" s="34"/>
      <c r="T1367" s="47" t="str">
        <f>IF(NOT(ISBLANK(AC!R1373)),AC!R1373,"")</f>
        <v/>
      </c>
      <c r="U1367" s="34"/>
      <c r="V1367" s="47" t="str">
        <f>IF(NOT(ISBLANK(AC!AB1373)),IF($AA$22&gt;AC!$R$22,ROUND(ROUNDDOWN((AC!$R$22/$AA$22),4)*AC!BM1373,2),AC!BM1373),IF(AND(NOT(ISBLANK(AC!R1373)),NOT(ISERR(AC!R1373)),AC!R1373&lt;&gt;0),0,""))</f>
        <v/>
      </c>
      <c r="W1367" s="34"/>
      <c r="X1367" s="47" t="str">
        <f t="shared" si="40"/>
        <v/>
      </c>
      <c r="Z1367" s="29" t="str">
        <f>IF(NOT(ISBLANK(AC!AB1373)),AC!BM1373,"")</f>
        <v/>
      </c>
      <c r="AA1367" s="29" t="str">
        <f t="shared" si="41"/>
        <v/>
      </c>
      <c r="AB1367" s="36">
        <f>IF(V1367&lt;ROUND(0.7*AC!T1373,2),1,0)</f>
        <v>0</v>
      </c>
    </row>
    <row r="1368" spans="2:28" s="35" customFormat="1" ht="21" customHeight="1" x14ac:dyDescent="0.15">
      <c r="B1368" s="37" t="str">
        <f>IF(ISBLANK(AC!B1374),"",AC!B1374)</f>
        <v/>
      </c>
      <c r="C1368" s="32"/>
      <c r="D1368" s="179" t="str">
        <f>IF(ISBLANK(AC!D1374),"",AC!D1374)</f>
        <v/>
      </c>
      <c r="E1368" s="180"/>
      <c r="F1368" s="180"/>
      <c r="G1368" s="180"/>
      <c r="H1368" s="180"/>
      <c r="I1368" s="180"/>
      <c r="J1368" s="180"/>
      <c r="K1368" s="180"/>
      <c r="L1368" s="180"/>
      <c r="M1368" s="180"/>
      <c r="N1368" s="180"/>
      <c r="O1368" s="180"/>
      <c r="P1368" s="181"/>
      <c r="Q1368" s="33"/>
      <c r="R1368" s="37" t="str">
        <f>IF(ISBLANK(AC!P1374),"",AC!P1374)</f>
        <v/>
      </c>
      <c r="S1368" s="34"/>
      <c r="T1368" s="47" t="str">
        <f>IF(NOT(ISBLANK(AC!R1374)),AC!R1374,"")</f>
        <v/>
      </c>
      <c r="U1368" s="34"/>
      <c r="V1368" s="47" t="str">
        <f>IF(NOT(ISBLANK(AC!AB1374)),IF($AA$22&gt;AC!$R$22,ROUND(ROUNDDOWN((AC!$R$22/$AA$22),4)*AC!BM1374,2),AC!BM1374),IF(AND(NOT(ISBLANK(AC!R1374)),NOT(ISERR(AC!R1374)),AC!R1374&lt;&gt;0),0,""))</f>
        <v/>
      </c>
      <c r="W1368" s="34"/>
      <c r="X1368" s="47" t="str">
        <f t="shared" si="40"/>
        <v/>
      </c>
      <c r="Z1368" s="29" t="str">
        <f>IF(NOT(ISBLANK(AC!AB1374)),AC!BM1374,"")</f>
        <v/>
      </c>
      <c r="AA1368" s="29" t="str">
        <f t="shared" si="41"/>
        <v/>
      </c>
      <c r="AB1368" s="36">
        <f>IF(V1368&lt;ROUND(0.7*AC!T1374,2),1,0)</f>
        <v>0</v>
      </c>
    </row>
    <row r="1369" spans="2:28" s="35" customFormat="1" ht="21" customHeight="1" x14ac:dyDescent="0.15">
      <c r="B1369" s="37" t="str">
        <f>IF(ISBLANK(AC!B1375),"",AC!B1375)</f>
        <v/>
      </c>
      <c r="C1369" s="32"/>
      <c r="D1369" s="179" t="str">
        <f>IF(ISBLANK(AC!D1375),"",AC!D1375)</f>
        <v/>
      </c>
      <c r="E1369" s="180"/>
      <c r="F1369" s="180"/>
      <c r="G1369" s="180"/>
      <c r="H1369" s="180"/>
      <c r="I1369" s="180"/>
      <c r="J1369" s="180"/>
      <c r="K1369" s="180"/>
      <c r="L1369" s="180"/>
      <c r="M1369" s="180"/>
      <c r="N1369" s="180"/>
      <c r="O1369" s="180"/>
      <c r="P1369" s="181"/>
      <c r="Q1369" s="33"/>
      <c r="R1369" s="37" t="str">
        <f>IF(ISBLANK(AC!P1375),"",AC!P1375)</f>
        <v/>
      </c>
      <c r="S1369" s="34"/>
      <c r="T1369" s="47" t="str">
        <f>IF(NOT(ISBLANK(AC!R1375)),AC!R1375,"")</f>
        <v/>
      </c>
      <c r="U1369" s="34"/>
      <c r="V1369" s="47" t="str">
        <f>IF(NOT(ISBLANK(AC!AB1375)),IF($AA$22&gt;AC!$R$22,ROUND(ROUNDDOWN((AC!$R$22/$AA$22),4)*AC!BM1375,2),AC!BM1375),IF(AND(NOT(ISBLANK(AC!R1375)),NOT(ISERR(AC!R1375)),AC!R1375&lt;&gt;0),0,""))</f>
        <v/>
      </c>
      <c r="W1369" s="34"/>
      <c r="X1369" s="47" t="str">
        <f t="shared" si="40"/>
        <v/>
      </c>
      <c r="Z1369" s="29" t="str">
        <f>IF(NOT(ISBLANK(AC!AB1375)),AC!BM1375,"")</f>
        <v/>
      </c>
      <c r="AA1369" s="29" t="str">
        <f t="shared" si="41"/>
        <v/>
      </c>
      <c r="AB1369" s="36">
        <f>IF(V1369&lt;ROUND(0.7*AC!T1375,2),1,0)</f>
        <v>0</v>
      </c>
    </row>
    <row r="1370" spans="2:28" s="35" customFormat="1" ht="21" customHeight="1" x14ac:dyDescent="0.15">
      <c r="B1370" s="37" t="str">
        <f>IF(ISBLANK(AC!B1376),"",AC!B1376)</f>
        <v/>
      </c>
      <c r="C1370" s="32"/>
      <c r="D1370" s="179" t="str">
        <f>IF(ISBLANK(AC!D1376),"",AC!D1376)</f>
        <v/>
      </c>
      <c r="E1370" s="180"/>
      <c r="F1370" s="180"/>
      <c r="G1370" s="180"/>
      <c r="H1370" s="180"/>
      <c r="I1370" s="180"/>
      <c r="J1370" s="180"/>
      <c r="K1370" s="180"/>
      <c r="L1370" s="180"/>
      <c r="M1370" s="180"/>
      <c r="N1370" s="180"/>
      <c r="O1370" s="180"/>
      <c r="P1370" s="181"/>
      <c r="Q1370" s="33"/>
      <c r="R1370" s="37" t="str">
        <f>IF(ISBLANK(AC!P1376),"",AC!P1376)</f>
        <v/>
      </c>
      <c r="S1370" s="34"/>
      <c r="T1370" s="47" t="str">
        <f>IF(NOT(ISBLANK(AC!R1376)),AC!R1376,"")</f>
        <v/>
      </c>
      <c r="U1370" s="34"/>
      <c r="V1370" s="47" t="str">
        <f>IF(NOT(ISBLANK(AC!AB1376)),IF($AA$22&gt;AC!$R$22,ROUND(ROUNDDOWN((AC!$R$22/$AA$22),4)*AC!BM1376,2),AC!BM1376),IF(AND(NOT(ISBLANK(AC!R1376)),NOT(ISERR(AC!R1376)),AC!R1376&lt;&gt;0),0,""))</f>
        <v/>
      </c>
      <c r="W1370" s="34"/>
      <c r="X1370" s="47" t="str">
        <f t="shared" si="40"/>
        <v/>
      </c>
      <c r="Z1370" s="29" t="str">
        <f>IF(NOT(ISBLANK(AC!AB1376)),AC!BM1376,"")</f>
        <v/>
      </c>
      <c r="AA1370" s="29" t="str">
        <f t="shared" si="41"/>
        <v/>
      </c>
      <c r="AB1370" s="36">
        <f>IF(V1370&lt;ROUND(0.7*AC!T1376,2),1,0)</f>
        <v>0</v>
      </c>
    </row>
    <row r="1371" spans="2:28" s="35" customFormat="1" ht="21" customHeight="1" x14ac:dyDescent="0.15">
      <c r="B1371" s="37" t="str">
        <f>IF(ISBLANK(AC!B1377),"",AC!B1377)</f>
        <v/>
      </c>
      <c r="C1371" s="32"/>
      <c r="D1371" s="179" t="str">
        <f>IF(ISBLANK(AC!D1377),"",AC!D1377)</f>
        <v/>
      </c>
      <c r="E1371" s="180"/>
      <c r="F1371" s="180"/>
      <c r="G1371" s="180"/>
      <c r="H1371" s="180"/>
      <c r="I1371" s="180"/>
      <c r="J1371" s="180"/>
      <c r="K1371" s="180"/>
      <c r="L1371" s="180"/>
      <c r="M1371" s="180"/>
      <c r="N1371" s="180"/>
      <c r="O1371" s="180"/>
      <c r="P1371" s="181"/>
      <c r="Q1371" s="33"/>
      <c r="R1371" s="37" t="str">
        <f>IF(ISBLANK(AC!P1377),"",AC!P1377)</f>
        <v/>
      </c>
      <c r="S1371" s="34"/>
      <c r="T1371" s="47" t="str">
        <f>IF(NOT(ISBLANK(AC!R1377)),AC!R1377,"")</f>
        <v/>
      </c>
      <c r="U1371" s="34"/>
      <c r="V1371" s="47" t="str">
        <f>IF(NOT(ISBLANK(AC!AB1377)),IF($AA$22&gt;AC!$R$22,ROUND(ROUNDDOWN((AC!$R$22/$AA$22),4)*AC!BM1377,2),AC!BM1377),IF(AND(NOT(ISBLANK(AC!R1377)),NOT(ISERR(AC!R1377)),AC!R1377&lt;&gt;0),0,""))</f>
        <v/>
      </c>
      <c r="W1371" s="34"/>
      <c r="X1371" s="47" t="str">
        <f t="shared" si="40"/>
        <v/>
      </c>
      <c r="Z1371" s="29" t="str">
        <f>IF(NOT(ISBLANK(AC!AB1377)),AC!BM1377,"")</f>
        <v/>
      </c>
      <c r="AA1371" s="29" t="str">
        <f t="shared" si="41"/>
        <v/>
      </c>
      <c r="AB1371" s="36">
        <f>IF(V1371&lt;ROUND(0.7*AC!T1377,2),1,0)</f>
        <v>0</v>
      </c>
    </row>
    <row r="1372" spans="2:28" s="35" customFormat="1" ht="21" customHeight="1" x14ac:dyDescent="0.15">
      <c r="B1372" s="37" t="str">
        <f>IF(ISBLANK(AC!B1378),"",AC!B1378)</f>
        <v/>
      </c>
      <c r="C1372" s="32"/>
      <c r="D1372" s="179" t="str">
        <f>IF(ISBLANK(AC!D1378),"",AC!D1378)</f>
        <v/>
      </c>
      <c r="E1372" s="180"/>
      <c r="F1372" s="180"/>
      <c r="G1372" s="180"/>
      <c r="H1372" s="180"/>
      <c r="I1372" s="180"/>
      <c r="J1372" s="180"/>
      <c r="K1372" s="180"/>
      <c r="L1372" s="180"/>
      <c r="M1372" s="180"/>
      <c r="N1372" s="180"/>
      <c r="O1372" s="180"/>
      <c r="P1372" s="181"/>
      <c r="Q1372" s="33"/>
      <c r="R1372" s="37" t="str">
        <f>IF(ISBLANK(AC!P1378),"",AC!P1378)</f>
        <v/>
      </c>
      <c r="S1372" s="34"/>
      <c r="T1372" s="47" t="str">
        <f>IF(NOT(ISBLANK(AC!R1378)),AC!R1378,"")</f>
        <v/>
      </c>
      <c r="U1372" s="34"/>
      <c r="V1372" s="47" t="str">
        <f>IF(NOT(ISBLANK(AC!AB1378)),IF($AA$22&gt;AC!$R$22,ROUND(ROUNDDOWN((AC!$R$22/$AA$22),4)*AC!BM1378,2),AC!BM1378),IF(AND(NOT(ISBLANK(AC!R1378)),NOT(ISERR(AC!R1378)),AC!R1378&lt;&gt;0),0,""))</f>
        <v/>
      </c>
      <c r="W1372" s="34"/>
      <c r="X1372" s="47" t="str">
        <f t="shared" si="40"/>
        <v/>
      </c>
      <c r="Z1372" s="29" t="str">
        <f>IF(NOT(ISBLANK(AC!AB1378)),AC!BM1378,"")</f>
        <v/>
      </c>
      <c r="AA1372" s="29" t="str">
        <f t="shared" si="41"/>
        <v/>
      </c>
      <c r="AB1372" s="36">
        <f>IF(V1372&lt;ROUND(0.7*AC!T1378,2),1,0)</f>
        <v>0</v>
      </c>
    </row>
    <row r="1373" spans="2:28" s="35" customFormat="1" ht="21" customHeight="1" x14ac:dyDescent="0.15">
      <c r="B1373" s="37" t="str">
        <f>IF(ISBLANK(AC!B1379),"",AC!B1379)</f>
        <v/>
      </c>
      <c r="C1373" s="32"/>
      <c r="D1373" s="179" t="str">
        <f>IF(ISBLANK(AC!D1379),"",AC!D1379)</f>
        <v/>
      </c>
      <c r="E1373" s="180"/>
      <c r="F1373" s="180"/>
      <c r="G1373" s="180"/>
      <c r="H1373" s="180"/>
      <c r="I1373" s="180"/>
      <c r="J1373" s="180"/>
      <c r="K1373" s="180"/>
      <c r="L1373" s="180"/>
      <c r="M1373" s="180"/>
      <c r="N1373" s="180"/>
      <c r="O1373" s="180"/>
      <c r="P1373" s="181"/>
      <c r="Q1373" s="33"/>
      <c r="R1373" s="37" t="str">
        <f>IF(ISBLANK(AC!P1379),"",AC!P1379)</f>
        <v/>
      </c>
      <c r="S1373" s="34"/>
      <c r="T1373" s="47" t="str">
        <f>IF(NOT(ISBLANK(AC!R1379)),AC!R1379,"")</f>
        <v/>
      </c>
      <c r="U1373" s="34"/>
      <c r="V1373" s="47" t="str">
        <f>IF(NOT(ISBLANK(AC!AB1379)),IF($AA$22&gt;AC!$R$22,ROUND(ROUNDDOWN((AC!$R$22/$AA$22),4)*AC!BM1379,2),AC!BM1379),IF(AND(NOT(ISBLANK(AC!R1379)),NOT(ISERR(AC!R1379)),AC!R1379&lt;&gt;0),0,""))</f>
        <v/>
      </c>
      <c r="W1373" s="34"/>
      <c r="X1373" s="47" t="str">
        <f t="shared" si="40"/>
        <v/>
      </c>
      <c r="Z1373" s="29" t="str">
        <f>IF(NOT(ISBLANK(AC!AB1379)),AC!BM1379,"")</f>
        <v/>
      </c>
      <c r="AA1373" s="29" t="str">
        <f t="shared" si="41"/>
        <v/>
      </c>
      <c r="AB1373" s="36">
        <f>IF(V1373&lt;ROUND(0.7*AC!T1379,2),1,0)</f>
        <v>0</v>
      </c>
    </row>
    <row r="1374" spans="2:28" s="35" customFormat="1" ht="21" customHeight="1" x14ac:dyDescent="0.15">
      <c r="B1374" s="37" t="str">
        <f>IF(ISBLANK(AC!B1380),"",AC!B1380)</f>
        <v/>
      </c>
      <c r="C1374" s="32"/>
      <c r="D1374" s="179" t="str">
        <f>IF(ISBLANK(AC!D1380),"",AC!D1380)</f>
        <v/>
      </c>
      <c r="E1374" s="180"/>
      <c r="F1374" s="180"/>
      <c r="G1374" s="180"/>
      <c r="H1374" s="180"/>
      <c r="I1374" s="180"/>
      <c r="J1374" s="180"/>
      <c r="K1374" s="180"/>
      <c r="L1374" s="180"/>
      <c r="M1374" s="180"/>
      <c r="N1374" s="180"/>
      <c r="O1374" s="180"/>
      <c r="P1374" s="181"/>
      <c r="Q1374" s="33"/>
      <c r="R1374" s="37" t="str">
        <f>IF(ISBLANK(AC!P1380),"",AC!P1380)</f>
        <v/>
      </c>
      <c r="S1374" s="34"/>
      <c r="T1374" s="47" t="str">
        <f>IF(NOT(ISBLANK(AC!R1380)),AC!R1380,"")</f>
        <v/>
      </c>
      <c r="U1374" s="34"/>
      <c r="V1374" s="47" t="str">
        <f>IF(NOT(ISBLANK(AC!AB1380)),IF($AA$22&gt;AC!$R$22,ROUND(ROUNDDOWN((AC!$R$22/$AA$22),4)*AC!BM1380,2),AC!BM1380),IF(AND(NOT(ISBLANK(AC!R1380)),NOT(ISERR(AC!R1380)),AC!R1380&lt;&gt;0),0,""))</f>
        <v/>
      </c>
      <c r="W1374" s="34"/>
      <c r="X1374" s="47" t="str">
        <f t="shared" si="40"/>
        <v/>
      </c>
      <c r="Z1374" s="29" t="str">
        <f>IF(NOT(ISBLANK(AC!AB1380)),AC!BM1380,"")</f>
        <v/>
      </c>
      <c r="AA1374" s="29" t="str">
        <f t="shared" si="41"/>
        <v/>
      </c>
      <c r="AB1374" s="36">
        <f>IF(V1374&lt;ROUND(0.7*AC!T1380,2),1,0)</f>
        <v>0</v>
      </c>
    </row>
    <row r="1375" spans="2:28" s="35" customFormat="1" ht="21" customHeight="1" x14ac:dyDescent="0.15">
      <c r="B1375" s="37" t="str">
        <f>IF(ISBLANK(AC!B1381),"",AC!B1381)</f>
        <v/>
      </c>
      <c r="C1375" s="32"/>
      <c r="D1375" s="179" t="str">
        <f>IF(ISBLANK(AC!D1381),"",AC!D1381)</f>
        <v/>
      </c>
      <c r="E1375" s="180"/>
      <c r="F1375" s="180"/>
      <c r="G1375" s="180"/>
      <c r="H1375" s="180"/>
      <c r="I1375" s="180"/>
      <c r="J1375" s="180"/>
      <c r="K1375" s="180"/>
      <c r="L1375" s="180"/>
      <c r="M1375" s="180"/>
      <c r="N1375" s="180"/>
      <c r="O1375" s="180"/>
      <c r="P1375" s="181"/>
      <c r="Q1375" s="33"/>
      <c r="R1375" s="37" t="str">
        <f>IF(ISBLANK(AC!P1381),"",AC!P1381)</f>
        <v/>
      </c>
      <c r="S1375" s="34"/>
      <c r="T1375" s="47" t="str">
        <f>IF(NOT(ISBLANK(AC!R1381)),AC!R1381,"")</f>
        <v/>
      </c>
      <c r="U1375" s="34"/>
      <c r="V1375" s="47" t="str">
        <f>IF(NOT(ISBLANK(AC!AB1381)),IF($AA$22&gt;AC!$R$22,ROUND(ROUNDDOWN((AC!$R$22/$AA$22),4)*AC!BM1381,2),AC!BM1381),IF(AND(NOT(ISBLANK(AC!R1381)),NOT(ISERR(AC!R1381)),AC!R1381&lt;&gt;0),0,""))</f>
        <v/>
      </c>
      <c r="W1375" s="34"/>
      <c r="X1375" s="47" t="str">
        <f t="shared" si="40"/>
        <v/>
      </c>
      <c r="Z1375" s="29" t="str">
        <f>IF(NOT(ISBLANK(AC!AB1381)),AC!BM1381,"")</f>
        <v/>
      </c>
      <c r="AA1375" s="29" t="str">
        <f t="shared" si="41"/>
        <v/>
      </c>
      <c r="AB1375" s="36">
        <f>IF(V1375&lt;ROUND(0.7*AC!T1381,2),1,0)</f>
        <v>0</v>
      </c>
    </row>
    <row r="1376" spans="2:28" s="35" customFormat="1" ht="21" customHeight="1" x14ac:dyDescent="0.15">
      <c r="B1376" s="37" t="str">
        <f>IF(ISBLANK(AC!B1382),"",AC!B1382)</f>
        <v/>
      </c>
      <c r="C1376" s="32"/>
      <c r="D1376" s="179" t="str">
        <f>IF(ISBLANK(AC!D1382),"",AC!D1382)</f>
        <v/>
      </c>
      <c r="E1376" s="180"/>
      <c r="F1376" s="180"/>
      <c r="G1376" s="180"/>
      <c r="H1376" s="180"/>
      <c r="I1376" s="180"/>
      <c r="J1376" s="180"/>
      <c r="K1376" s="180"/>
      <c r="L1376" s="180"/>
      <c r="M1376" s="180"/>
      <c r="N1376" s="180"/>
      <c r="O1376" s="180"/>
      <c r="P1376" s="181"/>
      <c r="Q1376" s="33"/>
      <c r="R1376" s="37" t="str">
        <f>IF(ISBLANK(AC!P1382),"",AC!P1382)</f>
        <v/>
      </c>
      <c r="S1376" s="34"/>
      <c r="T1376" s="47" t="str">
        <f>IF(NOT(ISBLANK(AC!R1382)),AC!R1382,"")</f>
        <v/>
      </c>
      <c r="U1376" s="34"/>
      <c r="V1376" s="47" t="str">
        <f>IF(NOT(ISBLANK(AC!AB1382)),IF($AA$22&gt;AC!$R$22,ROUND(ROUNDDOWN((AC!$R$22/$AA$22),4)*AC!BM1382,2),AC!BM1382),IF(AND(NOT(ISBLANK(AC!R1382)),NOT(ISERR(AC!R1382)),AC!R1382&lt;&gt;0),0,""))</f>
        <v/>
      </c>
      <c r="W1376" s="34"/>
      <c r="X1376" s="47" t="str">
        <f t="shared" si="40"/>
        <v/>
      </c>
      <c r="Z1376" s="29" t="str">
        <f>IF(NOT(ISBLANK(AC!AB1382)),AC!BM1382,"")</f>
        <v/>
      </c>
      <c r="AA1376" s="29" t="str">
        <f t="shared" si="41"/>
        <v/>
      </c>
      <c r="AB1376" s="36">
        <f>IF(V1376&lt;ROUND(0.7*AC!T1382,2),1,0)</f>
        <v>0</v>
      </c>
    </row>
    <row r="1377" spans="2:28" s="35" customFormat="1" ht="21" customHeight="1" x14ac:dyDescent="0.15">
      <c r="B1377" s="37" t="str">
        <f>IF(ISBLANK(AC!B1383),"",AC!B1383)</f>
        <v/>
      </c>
      <c r="C1377" s="32"/>
      <c r="D1377" s="179" t="str">
        <f>IF(ISBLANK(AC!D1383),"",AC!D1383)</f>
        <v/>
      </c>
      <c r="E1377" s="180"/>
      <c r="F1377" s="180"/>
      <c r="G1377" s="180"/>
      <c r="H1377" s="180"/>
      <c r="I1377" s="180"/>
      <c r="J1377" s="180"/>
      <c r="K1377" s="180"/>
      <c r="L1377" s="180"/>
      <c r="M1377" s="180"/>
      <c r="N1377" s="180"/>
      <c r="O1377" s="180"/>
      <c r="P1377" s="181"/>
      <c r="Q1377" s="33"/>
      <c r="R1377" s="37" t="str">
        <f>IF(ISBLANK(AC!P1383),"",AC!P1383)</f>
        <v/>
      </c>
      <c r="S1377" s="34"/>
      <c r="T1377" s="47" t="str">
        <f>IF(NOT(ISBLANK(AC!R1383)),AC!R1383,"")</f>
        <v/>
      </c>
      <c r="U1377" s="34"/>
      <c r="V1377" s="47" t="str">
        <f>IF(NOT(ISBLANK(AC!AB1383)),IF($AA$22&gt;AC!$R$22,ROUND(ROUNDDOWN((AC!$R$22/$AA$22),4)*AC!BM1383,2),AC!BM1383),IF(AND(NOT(ISBLANK(AC!R1383)),NOT(ISERR(AC!R1383)),AC!R1383&lt;&gt;0),0,""))</f>
        <v/>
      </c>
      <c r="W1377" s="34"/>
      <c r="X1377" s="47" t="str">
        <f t="shared" ref="X1377:X1440" si="42">IF(ISBLANK(T1377),"",IF(ISERR(T1377*V1377),"",ROUND(T1377*V1377,2)))</f>
        <v/>
      </c>
      <c r="Z1377" s="29" t="str">
        <f>IF(NOT(ISBLANK(AC!AB1383)),AC!BM1383,"")</f>
        <v/>
      </c>
      <c r="AA1377" s="29" t="str">
        <f t="shared" ref="AA1377:AA1440" si="43">IF(ISBLANK(T1377),"",IF(ISERR(T1377*Z1377),"",ROUND(T1377*Z1377,2)))</f>
        <v/>
      </c>
      <c r="AB1377" s="36">
        <f>IF(V1377&lt;ROUND(0.7*AC!T1383,2),1,0)</f>
        <v>0</v>
      </c>
    </row>
    <row r="1378" spans="2:28" s="35" customFormat="1" ht="21" customHeight="1" x14ac:dyDescent="0.15">
      <c r="B1378" s="37" t="str">
        <f>IF(ISBLANK(AC!B1384),"",AC!B1384)</f>
        <v/>
      </c>
      <c r="C1378" s="32"/>
      <c r="D1378" s="179" t="str">
        <f>IF(ISBLANK(AC!D1384),"",AC!D1384)</f>
        <v/>
      </c>
      <c r="E1378" s="180"/>
      <c r="F1378" s="180"/>
      <c r="G1378" s="180"/>
      <c r="H1378" s="180"/>
      <c r="I1378" s="180"/>
      <c r="J1378" s="180"/>
      <c r="K1378" s="180"/>
      <c r="L1378" s="180"/>
      <c r="M1378" s="180"/>
      <c r="N1378" s="180"/>
      <c r="O1378" s="180"/>
      <c r="P1378" s="181"/>
      <c r="Q1378" s="33"/>
      <c r="R1378" s="37" t="str">
        <f>IF(ISBLANK(AC!P1384),"",AC!P1384)</f>
        <v/>
      </c>
      <c r="S1378" s="34"/>
      <c r="T1378" s="47" t="str">
        <f>IF(NOT(ISBLANK(AC!R1384)),AC!R1384,"")</f>
        <v/>
      </c>
      <c r="U1378" s="34"/>
      <c r="V1378" s="47" t="str">
        <f>IF(NOT(ISBLANK(AC!AB1384)),IF($AA$22&gt;AC!$R$22,ROUND(ROUNDDOWN((AC!$R$22/$AA$22),4)*AC!BM1384,2),AC!BM1384),IF(AND(NOT(ISBLANK(AC!R1384)),NOT(ISERR(AC!R1384)),AC!R1384&lt;&gt;0),0,""))</f>
        <v/>
      </c>
      <c r="W1378" s="34"/>
      <c r="X1378" s="47" t="str">
        <f t="shared" si="42"/>
        <v/>
      </c>
      <c r="Z1378" s="29" t="str">
        <f>IF(NOT(ISBLANK(AC!AB1384)),AC!BM1384,"")</f>
        <v/>
      </c>
      <c r="AA1378" s="29" t="str">
        <f t="shared" si="43"/>
        <v/>
      </c>
      <c r="AB1378" s="36">
        <f>IF(V1378&lt;ROUND(0.7*AC!T1384,2),1,0)</f>
        <v>0</v>
      </c>
    </row>
    <row r="1379" spans="2:28" s="35" customFormat="1" ht="21" customHeight="1" x14ac:dyDescent="0.15">
      <c r="B1379" s="37" t="str">
        <f>IF(ISBLANK(AC!B1385),"",AC!B1385)</f>
        <v/>
      </c>
      <c r="C1379" s="32"/>
      <c r="D1379" s="179" t="str">
        <f>IF(ISBLANK(AC!D1385),"",AC!D1385)</f>
        <v/>
      </c>
      <c r="E1379" s="180"/>
      <c r="F1379" s="180"/>
      <c r="G1379" s="180"/>
      <c r="H1379" s="180"/>
      <c r="I1379" s="180"/>
      <c r="J1379" s="180"/>
      <c r="K1379" s="180"/>
      <c r="L1379" s="180"/>
      <c r="M1379" s="180"/>
      <c r="N1379" s="180"/>
      <c r="O1379" s="180"/>
      <c r="P1379" s="181"/>
      <c r="Q1379" s="33"/>
      <c r="R1379" s="37" t="str">
        <f>IF(ISBLANK(AC!P1385),"",AC!P1385)</f>
        <v/>
      </c>
      <c r="S1379" s="34"/>
      <c r="T1379" s="47" t="str">
        <f>IF(NOT(ISBLANK(AC!R1385)),AC!R1385,"")</f>
        <v/>
      </c>
      <c r="U1379" s="34"/>
      <c r="V1379" s="47" t="str">
        <f>IF(NOT(ISBLANK(AC!AB1385)),IF($AA$22&gt;AC!$R$22,ROUND(ROUNDDOWN((AC!$R$22/$AA$22),4)*AC!BM1385,2),AC!BM1385),IF(AND(NOT(ISBLANK(AC!R1385)),NOT(ISERR(AC!R1385)),AC!R1385&lt;&gt;0),0,""))</f>
        <v/>
      </c>
      <c r="W1379" s="34"/>
      <c r="X1379" s="47" t="str">
        <f t="shared" si="42"/>
        <v/>
      </c>
      <c r="Z1379" s="29" t="str">
        <f>IF(NOT(ISBLANK(AC!AB1385)),AC!BM1385,"")</f>
        <v/>
      </c>
      <c r="AA1379" s="29" t="str">
        <f t="shared" si="43"/>
        <v/>
      </c>
      <c r="AB1379" s="36">
        <f>IF(V1379&lt;ROUND(0.7*AC!T1385,2),1,0)</f>
        <v>0</v>
      </c>
    </row>
    <row r="1380" spans="2:28" s="35" customFormat="1" ht="21" customHeight="1" x14ac:dyDescent="0.15">
      <c r="B1380" s="37" t="str">
        <f>IF(ISBLANK(AC!B1386),"",AC!B1386)</f>
        <v/>
      </c>
      <c r="C1380" s="32"/>
      <c r="D1380" s="179" t="str">
        <f>IF(ISBLANK(AC!D1386),"",AC!D1386)</f>
        <v/>
      </c>
      <c r="E1380" s="180"/>
      <c r="F1380" s="180"/>
      <c r="G1380" s="180"/>
      <c r="H1380" s="180"/>
      <c r="I1380" s="180"/>
      <c r="J1380" s="180"/>
      <c r="K1380" s="180"/>
      <c r="L1380" s="180"/>
      <c r="M1380" s="180"/>
      <c r="N1380" s="180"/>
      <c r="O1380" s="180"/>
      <c r="P1380" s="181"/>
      <c r="Q1380" s="33"/>
      <c r="R1380" s="37" t="str">
        <f>IF(ISBLANK(AC!P1386),"",AC!P1386)</f>
        <v/>
      </c>
      <c r="S1380" s="34"/>
      <c r="T1380" s="47" t="str">
        <f>IF(NOT(ISBLANK(AC!R1386)),AC!R1386,"")</f>
        <v/>
      </c>
      <c r="U1380" s="34"/>
      <c r="V1380" s="47" t="str">
        <f>IF(NOT(ISBLANK(AC!AB1386)),IF($AA$22&gt;AC!$R$22,ROUND(ROUNDDOWN((AC!$R$22/$AA$22),4)*AC!BM1386,2),AC!BM1386),IF(AND(NOT(ISBLANK(AC!R1386)),NOT(ISERR(AC!R1386)),AC!R1386&lt;&gt;0),0,""))</f>
        <v/>
      </c>
      <c r="W1380" s="34"/>
      <c r="X1380" s="47" t="str">
        <f t="shared" si="42"/>
        <v/>
      </c>
      <c r="Z1380" s="29" t="str">
        <f>IF(NOT(ISBLANK(AC!AB1386)),AC!BM1386,"")</f>
        <v/>
      </c>
      <c r="AA1380" s="29" t="str">
        <f t="shared" si="43"/>
        <v/>
      </c>
      <c r="AB1380" s="36">
        <f>IF(V1380&lt;ROUND(0.7*AC!T1386,2),1,0)</f>
        <v>0</v>
      </c>
    </row>
    <row r="1381" spans="2:28" s="35" customFormat="1" ht="21" customHeight="1" x14ac:dyDescent="0.15">
      <c r="B1381" s="37" t="str">
        <f>IF(ISBLANK(AC!B1387),"",AC!B1387)</f>
        <v/>
      </c>
      <c r="C1381" s="32"/>
      <c r="D1381" s="179" t="str">
        <f>IF(ISBLANK(AC!D1387),"",AC!D1387)</f>
        <v/>
      </c>
      <c r="E1381" s="180"/>
      <c r="F1381" s="180"/>
      <c r="G1381" s="180"/>
      <c r="H1381" s="180"/>
      <c r="I1381" s="180"/>
      <c r="J1381" s="180"/>
      <c r="K1381" s="180"/>
      <c r="L1381" s="180"/>
      <c r="M1381" s="180"/>
      <c r="N1381" s="180"/>
      <c r="O1381" s="180"/>
      <c r="P1381" s="181"/>
      <c r="Q1381" s="33"/>
      <c r="R1381" s="37" t="str">
        <f>IF(ISBLANK(AC!P1387),"",AC!P1387)</f>
        <v/>
      </c>
      <c r="S1381" s="34"/>
      <c r="T1381" s="47" t="str">
        <f>IF(NOT(ISBLANK(AC!R1387)),AC!R1387,"")</f>
        <v/>
      </c>
      <c r="U1381" s="34"/>
      <c r="V1381" s="47" t="str">
        <f>IF(NOT(ISBLANK(AC!AB1387)),IF($AA$22&gt;AC!$R$22,ROUND(ROUNDDOWN((AC!$R$22/$AA$22),4)*AC!BM1387,2),AC!BM1387),IF(AND(NOT(ISBLANK(AC!R1387)),NOT(ISERR(AC!R1387)),AC!R1387&lt;&gt;0),0,""))</f>
        <v/>
      </c>
      <c r="W1381" s="34"/>
      <c r="X1381" s="47" t="str">
        <f t="shared" si="42"/>
        <v/>
      </c>
      <c r="Z1381" s="29" t="str">
        <f>IF(NOT(ISBLANK(AC!AB1387)),AC!BM1387,"")</f>
        <v/>
      </c>
      <c r="AA1381" s="29" t="str">
        <f t="shared" si="43"/>
        <v/>
      </c>
      <c r="AB1381" s="36">
        <f>IF(V1381&lt;ROUND(0.7*AC!T1387,2),1,0)</f>
        <v>0</v>
      </c>
    </row>
    <row r="1382" spans="2:28" s="35" customFormat="1" ht="21" customHeight="1" x14ac:dyDescent="0.15">
      <c r="B1382" s="37" t="str">
        <f>IF(ISBLANK(AC!B1388),"",AC!B1388)</f>
        <v/>
      </c>
      <c r="C1382" s="32"/>
      <c r="D1382" s="179" t="str">
        <f>IF(ISBLANK(AC!D1388),"",AC!D1388)</f>
        <v/>
      </c>
      <c r="E1382" s="180"/>
      <c r="F1382" s="180"/>
      <c r="G1382" s="180"/>
      <c r="H1382" s="180"/>
      <c r="I1382" s="180"/>
      <c r="J1382" s="180"/>
      <c r="K1382" s="180"/>
      <c r="L1382" s="180"/>
      <c r="M1382" s="180"/>
      <c r="N1382" s="180"/>
      <c r="O1382" s="180"/>
      <c r="P1382" s="181"/>
      <c r="Q1382" s="33"/>
      <c r="R1382" s="37" t="str">
        <f>IF(ISBLANK(AC!P1388),"",AC!P1388)</f>
        <v/>
      </c>
      <c r="S1382" s="34"/>
      <c r="T1382" s="47" t="str">
        <f>IF(NOT(ISBLANK(AC!R1388)),AC!R1388,"")</f>
        <v/>
      </c>
      <c r="U1382" s="34"/>
      <c r="V1382" s="47" t="str">
        <f>IF(NOT(ISBLANK(AC!AB1388)),IF($AA$22&gt;AC!$R$22,ROUND(ROUNDDOWN((AC!$R$22/$AA$22),4)*AC!BM1388,2),AC!BM1388),IF(AND(NOT(ISBLANK(AC!R1388)),NOT(ISERR(AC!R1388)),AC!R1388&lt;&gt;0),0,""))</f>
        <v/>
      </c>
      <c r="W1382" s="34"/>
      <c r="X1382" s="47" t="str">
        <f t="shared" si="42"/>
        <v/>
      </c>
      <c r="Z1382" s="29" t="str">
        <f>IF(NOT(ISBLANK(AC!AB1388)),AC!BM1388,"")</f>
        <v/>
      </c>
      <c r="AA1382" s="29" t="str">
        <f t="shared" si="43"/>
        <v/>
      </c>
      <c r="AB1382" s="36">
        <f>IF(V1382&lt;ROUND(0.7*AC!T1388,2),1,0)</f>
        <v>0</v>
      </c>
    </row>
    <row r="1383" spans="2:28" s="35" customFormat="1" ht="21" customHeight="1" x14ac:dyDescent="0.15">
      <c r="B1383" s="37" t="str">
        <f>IF(ISBLANK(AC!B1389),"",AC!B1389)</f>
        <v/>
      </c>
      <c r="C1383" s="32"/>
      <c r="D1383" s="179" t="str">
        <f>IF(ISBLANK(AC!D1389),"",AC!D1389)</f>
        <v/>
      </c>
      <c r="E1383" s="180"/>
      <c r="F1383" s="180"/>
      <c r="G1383" s="180"/>
      <c r="H1383" s="180"/>
      <c r="I1383" s="180"/>
      <c r="J1383" s="180"/>
      <c r="K1383" s="180"/>
      <c r="L1383" s="180"/>
      <c r="M1383" s="180"/>
      <c r="N1383" s="180"/>
      <c r="O1383" s="180"/>
      <c r="P1383" s="181"/>
      <c r="Q1383" s="33"/>
      <c r="R1383" s="37" t="str">
        <f>IF(ISBLANK(AC!P1389),"",AC!P1389)</f>
        <v/>
      </c>
      <c r="S1383" s="34"/>
      <c r="T1383" s="47" t="str">
        <f>IF(NOT(ISBLANK(AC!R1389)),AC!R1389,"")</f>
        <v/>
      </c>
      <c r="U1383" s="34"/>
      <c r="V1383" s="47" t="str">
        <f>IF(NOT(ISBLANK(AC!AB1389)),IF($AA$22&gt;AC!$R$22,ROUND(ROUNDDOWN((AC!$R$22/$AA$22),4)*AC!BM1389,2),AC!BM1389),IF(AND(NOT(ISBLANK(AC!R1389)),NOT(ISERR(AC!R1389)),AC!R1389&lt;&gt;0),0,""))</f>
        <v/>
      </c>
      <c r="W1383" s="34"/>
      <c r="X1383" s="47" t="str">
        <f t="shared" si="42"/>
        <v/>
      </c>
      <c r="Z1383" s="29" t="str">
        <f>IF(NOT(ISBLANK(AC!AB1389)),AC!BM1389,"")</f>
        <v/>
      </c>
      <c r="AA1383" s="29" t="str">
        <f t="shared" si="43"/>
        <v/>
      </c>
      <c r="AB1383" s="36">
        <f>IF(V1383&lt;ROUND(0.7*AC!T1389,2),1,0)</f>
        <v>0</v>
      </c>
    </row>
    <row r="1384" spans="2:28" s="35" customFormat="1" ht="21" customHeight="1" x14ac:dyDescent="0.15">
      <c r="B1384" s="37" t="str">
        <f>IF(ISBLANK(AC!B1390),"",AC!B1390)</f>
        <v/>
      </c>
      <c r="C1384" s="32"/>
      <c r="D1384" s="179" t="str">
        <f>IF(ISBLANK(AC!D1390),"",AC!D1390)</f>
        <v/>
      </c>
      <c r="E1384" s="180"/>
      <c r="F1384" s="180"/>
      <c r="G1384" s="180"/>
      <c r="H1384" s="180"/>
      <c r="I1384" s="180"/>
      <c r="J1384" s="180"/>
      <c r="K1384" s="180"/>
      <c r="L1384" s="180"/>
      <c r="M1384" s="180"/>
      <c r="N1384" s="180"/>
      <c r="O1384" s="180"/>
      <c r="P1384" s="181"/>
      <c r="Q1384" s="33"/>
      <c r="R1384" s="37" t="str">
        <f>IF(ISBLANK(AC!P1390),"",AC!P1390)</f>
        <v/>
      </c>
      <c r="S1384" s="34"/>
      <c r="T1384" s="47" t="str">
        <f>IF(NOT(ISBLANK(AC!R1390)),AC!R1390,"")</f>
        <v/>
      </c>
      <c r="U1384" s="34"/>
      <c r="V1384" s="47" t="str">
        <f>IF(NOT(ISBLANK(AC!AB1390)),IF($AA$22&gt;AC!$R$22,ROUND(ROUNDDOWN((AC!$R$22/$AA$22),4)*AC!BM1390,2),AC!BM1390),IF(AND(NOT(ISBLANK(AC!R1390)),NOT(ISERR(AC!R1390)),AC!R1390&lt;&gt;0),0,""))</f>
        <v/>
      </c>
      <c r="W1384" s="34"/>
      <c r="X1384" s="47" t="str">
        <f t="shared" si="42"/>
        <v/>
      </c>
      <c r="Z1384" s="29" t="str">
        <f>IF(NOT(ISBLANK(AC!AB1390)),AC!BM1390,"")</f>
        <v/>
      </c>
      <c r="AA1384" s="29" t="str">
        <f t="shared" si="43"/>
        <v/>
      </c>
      <c r="AB1384" s="36">
        <f>IF(V1384&lt;ROUND(0.7*AC!T1390,2),1,0)</f>
        <v>0</v>
      </c>
    </row>
    <row r="1385" spans="2:28" s="35" customFormat="1" ht="21" customHeight="1" x14ac:dyDescent="0.15">
      <c r="B1385" s="37" t="str">
        <f>IF(ISBLANK(AC!B1391),"",AC!B1391)</f>
        <v/>
      </c>
      <c r="C1385" s="32"/>
      <c r="D1385" s="179" t="str">
        <f>IF(ISBLANK(AC!D1391),"",AC!D1391)</f>
        <v/>
      </c>
      <c r="E1385" s="180"/>
      <c r="F1385" s="180"/>
      <c r="G1385" s="180"/>
      <c r="H1385" s="180"/>
      <c r="I1385" s="180"/>
      <c r="J1385" s="180"/>
      <c r="K1385" s="180"/>
      <c r="L1385" s="180"/>
      <c r="M1385" s="180"/>
      <c r="N1385" s="180"/>
      <c r="O1385" s="180"/>
      <c r="P1385" s="181"/>
      <c r="Q1385" s="33"/>
      <c r="R1385" s="37" t="str">
        <f>IF(ISBLANK(AC!P1391),"",AC!P1391)</f>
        <v/>
      </c>
      <c r="S1385" s="34"/>
      <c r="T1385" s="47" t="str">
        <f>IF(NOT(ISBLANK(AC!R1391)),AC!R1391,"")</f>
        <v/>
      </c>
      <c r="U1385" s="34"/>
      <c r="V1385" s="47" t="str">
        <f>IF(NOT(ISBLANK(AC!AB1391)),IF($AA$22&gt;AC!$R$22,ROUND(ROUNDDOWN((AC!$R$22/$AA$22),4)*AC!BM1391,2),AC!BM1391),IF(AND(NOT(ISBLANK(AC!R1391)),NOT(ISERR(AC!R1391)),AC!R1391&lt;&gt;0),0,""))</f>
        <v/>
      </c>
      <c r="W1385" s="34"/>
      <c r="X1385" s="47" t="str">
        <f t="shared" si="42"/>
        <v/>
      </c>
      <c r="Z1385" s="29" t="str">
        <f>IF(NOT(ISBLANK(AC!AB1391)),AC!BM1391,"")</f>
        <v/>
      </c>
      <c r="AA1385" s="29" t="str">
        <f t="shared" si="43"/>
        <v/>
      </c>
      <c r="AB1385" s="36">
        <f>IF(V1385&lt;ROUND(0.7*AC!T1391,2),1,0)</f>
        <v>0</v>
      </c>
    </row>
    <row r="1386" spans="2:28" s="35" customFormat="1" ht="21" customHeight="1" x14ac:dyDescent="0.15">
      <c r="B1386" s="37" t="str">
        <f>IF(ISBLANK(AC!B1392),"",AC!B1392)</f>
        <v/>
      </c>
      <c r="C1386" s="32"/>
      <c r="D1386" s="179" t="str">
        <f>IF(ISBLANK(AC!D1392),"",AC!D1392)</f>
        <v/>
      </c>
      <c r="E1386" s="180"/>
      <c r="F1386" s="180"/>
      <c r="G1386" s="180"/>
      <c r="H1386" s="180"/>
      <c r="I1386" s="180"/>
      <c r="J1386" s="180"/>
      <c r="K1386" s="180"/>
      <c r="L1386" s="180"/>
      <c r="M1386" s="180"/>
      <c r="N1386" s="180"/>
      <c r="O1386" s="180"/>
      <c r="P1386" s="181"/>
      <c r="Q1386" s="33"/>
      <c r="R1386" s="37" t="str">
        <f>IF(ISBLANK(AC!P1392),"",AC!P1392)</f>
        <v/>
      </c>
      <c r="S1386" s="34"/>
      <c r="T1386" s="47" t="str">
        <f>IF(NOT(ISBLANK(AC!R1392)),AC!R1392,"")</f>
        <v/>
      </c>
      <c r="U1386" s="34"/>
      <c r="V1386" s="47" t="str">
        <f>IF(NOT(ISBLANK(AC!AB1392)),IF($AA$22&gt;AC!$R$22,ROUND(ROUNDDOWN((AC!$R$22/$AA$22),4)*AC!BM1392,2),AC!BM1392),IF(AND(NOT(ISBLANK(AC!R1392)),NOT(ISERR(AC!R1392)),AC!R1392&lt;&gt;0),0,""))</f>
        <v/>
      </c>
      <c r="W1386" s="34"/>
      <c r="X1386" s="47" t="str">
        <f t="shared" si="42"/>
        <v/>
      </c>
      <c r="Z1386" s="29" t="str">
        <f>IF(NOT(ISBLANK(AC!AB1392)),AC!BM1392,"")</f>
        <v/>
      </c>
      <c r="AA1386" s="29" t="str">
        <f t="shared" si="43"/>
        <v/>
      </c>
      <c r="AB1386" s="36">
        <f>IF(V1386&lt;ROUND(0.7*AC!T1392,2),1,0)</f>
        <v>0</v>
      </c>
    </row>
    <row r="1387" spans="2:28" s="35" customFormat="1" ht="21" customHeight="1" x14ac:dyDescent="0.15">
      <c r="B1387" s="37" t="str">
        <f>IF(ISBLANK(AC!B1393),"",AC!B1393)</f>
        <v/>
      </c>
      <c r="C1387" s="32"/>
      <c r="D1387" s="179" t="str">
        <f>IF(ISBLANK(AC!D1393),"",AC!D1393)</f>
        <v/>
      </c>
      <c r="E1387" s="180"/>
      <c r="F1387" s="180"/>
      <c r="G1387" s="180"/>
      <c r="H1387" s="180"/>
      <c r="I1387" s="180"/>
      <c r="J1387" s="180"/>
      <c r="K1387" s="180"/>
      <c r="L1387" s="180"/>
      <c r="M1387" s="180"/>
      <c r="N1387" s="180"/>
      <c r="O1387" s="180"/>
      <c r="P1387" s="181"/>
      <c r="Q1387" s="33"/>
      <c r="R1387" s="37" t="str">
        <f>IF(ISBLANK(AC!P1393),"",AC!P1393)</f>
        <v/>
      </c>
      <c r="S1387" s="34"/>
      <c r="T1387" s="47" t="str">
        <f>IF(NOT(ISBLANK(AC!R1393)),AC!R1393,"")</f>
        <v/>
      </c>
      <c r="U1387" s="34"/>
      <c r="V1387" s="47" t="str">
        <f>IF(NOT(ISBLANK(AC!AB1393)),IF($AA$22&gt;AC!$R$22,ROUND(ROUNDDOWN((AC!$R$22/$AA$22),4)*AC!BM1393,2),AC!BM1393),IF(AND(NOT(ISBLANK(AC!R1393)),NOT(ISERR(AC!R1393)),AC!R1393&lt;&gt;0),0,""))</f>
        <v/>
      </c>
      <c r="W1387" s="34"/>
      <c r="X1387" s="47" t="str">
        <f t="shared" si="42"/>
        <v/>
      </c>
      <c r="Z1387" s="29" t="str">
        <f>IF(NOT(ISBLANK(AC!AB1393)),AC!BM1393,"")</f>
        <v/>
      </c>
      <c r="AA1387" s="29" t="str">
        <f t="shared" si="43"/>
        <v/>
      </c>
      <c r="AB1387" s="36">
        <f>IF(V1387&lt;ROUND(0.7*AC!T1393,2),1,0)</f>
        <v>0</v>
      </c>
    </row>
    <row r="1388" spans="2:28" s="35" customFormat="1" ht="21" customHeight="1" x14ac:dyDescent="0.15">
      <c r="B1388" s="37" t="str">
        <f>IF(ISBLANK(AC!B1394),"",AC!B1394)</f>
        <v/>
      </c>
      <c r="C1388" s="32"/>
      <c r="D1388" s="179" t="str">
        <f>IF(ISBLANK(AC!D1394),"",AC!D1394)</f>
        <v/>
      </c>
      <c r="E1388" s="180"/>
      <c r="F1388" s="180"/>
      <c r="G1388" s="180"/>
      <c r="H1388" s="180"/>
      <c r="I1388" s="180"/>
      <c r="J1388" s="180"/>
      <c r="K1388" s="180"/>
      <c r="L1388" s="180"/>
      <c r="M1388" s="180"/>
      <c r="N1388" s="180"/>
      <c r="O1388" s="180"/>
      <c r="P1388" s="181"/>
      <c r="Q1388" s="33"/>
      <c r="R1388" s="37" t="str">
        <f>IF(ISBLANK(AC!P1394),"",AC!P1394)</f>
        <v/>
      </c>
      <c r="S1388" s="34"/>
      <c r="T1388" s="47" t="str">
        <f>IF(NOT(ISBLANK(AC!R1394)),AC!R1394,"")</f>
        <v/>
      </c>
      <c r="U1388" s="34"/>
      <c r="V1388" s="47" t="str">
        <f>IF(NOT(ISBLANK(AC!AB1394)),IF($AA$22&gt;AC!$R$22,ROUND(ROUNDDOWN((AC!$R$22/$AA$22),4)*AC!BM1394,2),AC!BM1394),IF(AND(NOT(ISBLANK(AC!R1394)),NOT(ISERR(AC!R1394)),AC!R1394&lt;&gt;0),0,""))</f>
        <v/>
      </c>
      <c r="W1388" s="34"/>
      <c r="X1388" s="47" t="str">
        <f t="shared" si="42"/>
        <v/>
      </c>
      <c r="Z1388" s="29" t="str">
        <f>IF(NOT(ISBLANK(AC!AB1394)),AC!BM1394,"")</f>
        <v/>
      </c>
      <c r="AA1388" s="29" t="str">
        <f t="shared" si="43"/>
        <v/>
      </c>
      <c r="AB1388" s="36">
        <f>IF(V1388&lt;ROUND(0.7*AC!T1394,2),1,0)</f>
        <v>0</v>
      </c>
    </row>
    <row r="1389" spans="2:28" s="35" customFormat="1" ht="21" customHeight="1" x14ac:dyDescent="0.15">
      <c r="B1389" s="37" t="str">
        <f>IF(ISBLANK(AC!B1395),"",AC!B1395)</f>
        <v/>
      </c>
      <c r="C1389" s="32"/>
      <c r="D1389" s="179" t="str">
        <f>IF(ISBLANK(AC!D1395),"",AC!D1395)</f>
        <v/>
      </c>
      <c r="E1389" s="180"/>
      <c r="F1389" s="180"/>
      <c r="G1389" s="180"/>
      <c r="H1389" s="180"/>
      <c r="I1389" s="180"/>
      <c r="J1389" s="180"/>
      <c r="K1389" s="180"/>
      <c r="L1389" s="180"/>
      <c r="M1389" s="180"/>
      <c r="N1389" s="180"/>
      <c r="O1389" s="180"/>
      <c r="P1389" s="181"/>
      <c r="Q1389" s="33"/>
      <c r="R1389" s="37" t="str">
        <f>IF(ISBLANK(AC!P1395),"",AC!P1395)</f>
        <v/>
      </c>
      <c r="S1389" s="34"/>
      <c r="T1389" s="47" t="str">
        <f>IF(NOT(ISBLANK(AC!R1395)),AC!R1395,"")</f>
        <v/>
      </c>
      <c r="U1389" s="34"/>
      <c r="V1389" s="47" t="str">
        <f>IF(NOT(ISBLANK(AC!AB1395)),IF($AA$22&gt;AC!$R$22,ROUND(ROUNDDOWN((AC!$R$22/$AA$22),4)*AC!BM1395,2),AC!BM1395),IF(AND(NOT(ISBLANK(AC!R1395)),NOT(ISERR(AC!R1395)),AC!R1395&lt;&gt;0),0,""))</f>
        <v/>
      </c>
      <c r="W1389" s="34"/>
      <c r="X1389" s="47" t="str">
        <f t="shared" si="42"/>
        <v/>
      </c>
      <c r="Z1389" s="29" t="str">
        <f>IF(NOT(ISBLANK(AC!AB1395)),AC!BM1395,"")</f>
        <v/>
      </c>
      <c r="AA1389" s="29" t="str">
        <f t="shared" si="43"/>
        <v/>
      </c>
      <c r="AB1389" s="36">
        <f>IF(V1389&lt;ROUND(0.7*AC!T1395,2),1,0)</f>
        <v>0</v>
      </c>
    </row>
    <row r="1390" spans="2:28" s="35" customFormat="1" ht="21" customHeight="1" x14ac:dyDescent="0.15">
      <c r="B1390" s="37" t="str">
        <f>IF(ISBLANK(AC!B1396),"",AC!B1396)</f>
        <v/>
      </c>
      <c r="C1390" s="32"/>
      <c r="D1390" s="179" t="str">
        <f>IF(ISBLANK(AC!D1396),"",AC!D1396)</f>
        <v/>
      </c>
      <c r="E1390" s="180"/>
      <c r="F1390" s="180"/>
      <c r="G1390" s="180"/>
      <c r="H1390" s="180"/>
      <c r="I1390" s="180"/>
      <c r="J1390" s="180"/>
      <c r="K1390" s="180"/>
      <c r="L1390" s="180"/>
      <c r="M1390" s="180"/>
      <c r="N1390" s="180"/>
      <c r="O1390" s="180"/>
      <c r="P1390" s="181"/>
      <c r="Q1390" s="33"/>
      <c r="R1390" s="37" t="str">
        <f>IF(ISBLANK(AC!P1396),"",AC!P1396)</f>
        <v/>
      </c>
      <c r="S1390" s="34"/>
      <c r="T1390" s="47" t="str">
        <f>IF(NOT(ISBLANK(AC!R1396)),AC!R1396,"")</f>
        <v/>
      </c>
      <c r="U1390" s="34"/>
      <c r="V1390" s="47" t="str">
        <f>IF(NOT(ISBLANK(AC!AB1396)),IF($AA$22&gt;AC!$R$22,ROUND(ROUNDDOWN((AC!$R$22/$AA$22),4)*AC!BM1396,2),AC!BM1396),IF(AND(NOT(ISBLANK(AC!R1396)),NOT(ISERR(AC!R1396)),AC!R1396&lt;&gt;0),0,""))</f>
        <v/>
      </c>
      <c r="W1390" s="34"/>
      <c r="X1390" s="47" t="str">
        <f t="shared" si="42"/>
        <v/>
      </c>
      <c r="Z1390" s="29" t="str">
        <f>IF(NOT(ISBLANK(AC!AB1396)),AC!BM1396,"")</f>
        <v/>
      </c>
      <c r="AA1390" s="29" t="str">
        <f t="shared" si="43"/>
        <v/>
      </c>
      <c r="AB1390" s="36">
        <f>IF(V1390&lt;ROUND(0.7*AC!T1396,2),1,0)</f>
        <v>0</v>
      </c>
    </row>
    <row r="1391" spans="2:28" s="35" customFormat="1" ht="21" customHeight="1" x14ac:dyDescent="0.15">
      <c r="B1391" s="37" t="str">
        <f>IF(ISBLANK(AC!B1397),"",AC!B1397)</f>
        <v/>
      </c>
      <c r="C1391" s="32"/>
      <c r="D1391" s="179" t="str">
        <f>IF(ISBLANK(AC!D1397),"",AC!D1397)</f>
        <v/>
      </c>
      <c r="E1391" s="180"/>
      <c r="F1391" s="180"/>
      <c r="G1391" s="180"/>
      <c r="H1391" s="180"/>
      <c r="I1391" s="180"/>
      <c r="J1391" s="180"/>
      <c r="K1391" s="180"/>
      <c r="L1391" s="180"/>
      <c r="M1391" s="180"/>
      <c r="N1391" s="180"/>
      <c r="O1391" s="180"/>
      <c r="P1391" s="181"/>
      <c r="Q1391" s="33"/>
      <c r="R1391" s="37" t="str">
        <f>IF(ISBLANK(AC!P1397),"",AC!P1397)</f>
        <v/>
      </c>
      <c r="S1391" s="34"/>
      <c r="T1391" s="47" t="str">
        <f>IF(NOT(ISBLANK(AC!R1397)),AC!R1397,"")</f>
        <v/>
      </c>
      <c r="U1391" s="34"/>
      <c r="V1391" s="47" t="str">
        <f>IF(NOT(ISBLANK(AC!AB1397)),IF($AA$22&gt;AC!$R$22,ROUND(ROUNDDOWN((AC!$R$22/$AA$22),4)*AC!BM1397,2),AC!BM1397),IF(AND(NOT(ISBLANK(AC!R1397)),NOT(ISERR(AC!R1397)),AC!R1397&lt;&gt;0),0,""))</f>
        <v/>
      </c>
      <c r="W1391" s="34"/>
      <c r="X1391" s="47" t="str">
        <f t="shared" si="42"/>
        <v/>
      </c>
      <c r="Z1391" s="29" t="str">
        <f>IF(NOT(ISBLANK(AC!AB1397)),AC!BM1397,"")</f>
        <v/>
      </c>
      <c r="AA1391" s="29" t="str">
        <f t="shared" si="43"/>
        <v/>
      </c>
      <c r="AB1391" s="36">
        <f>IF(V1391&lt;ROUND(0.7*AC!T1397,2),1,0)</f>
        <v>0</v>
      </c>
    </row>
    <row r="1392" spans="2:28" s="35" customFormat="1" ht="21" customHeight="1" x14ac:dyDescent="0.15">
      <c r="B1392" s="37" t="str">
        <f>IF(ISBLANK(AC!B1398),"",AC!B1398)</f>
        <v/>
      </c>
      <c r="C1392" s="32"/>
      <c r="D1392" s="179" t="str">
        <f>IF(ISBLANK(AC!D1398),"",AC!D1398)</f>
        <v/>
      </c>
      <c r="E1392" s="180"/>
      <c r="F1392" s="180"/>
      <c r="G1392" s="180"/>
      <c r="H1392" s="180"/>
      <c r="I1392" s="180"/>
      <c r="J1392" s="180"/>
      <c r="K1392" s="180"/>
      <c r="L1392" s="180"/>
      <c r="M1392" s="180"/>
      <c r="N1392" s="180"/>
      <c r="O1392" s="180"/>
      <c r="P1392" s="181"/>
      <c r="Q1392" s="33"/>
      <c r="R1392" s="37" t="str">
        <f>IF(ISBLANK(AC!P1398),"",AC!P1398)</f>
        <v/>
      </c>
      <c r="S1392" s="34"/>
      <c r="T1392" s="47" t="str">
        <f>IF(NOT(ISBLANK(AC!R1398)),AC!R1398,"")</f>
        <v/>
      </c>
      <c r="U1392" s="34"/>
      <c r="V1392" s="47" t="str">
        <f>IF(NOT(ISBLANK(AC!AB1398)),IF($AA$22&gt;AC!$R$22,ROUND(ROUNDDOWN((AC!$R$22/$AA$22),4)*AC!BM1398,2),AC!BM1398),IF(AND(NOT(ISBLANK(AC!R1398)),NOT(ISERR(AC!R1398)),AC!R1398&lt;&gt;0),0,""))</f>
        <v/>
      </c>
      <c r="W1392" s="34"/>
      <c r="X1392" s="47" t="str">
        <f t="shared" si="42"/>
        <v/>
      </c>
      <c r="Z1392" s="29" t="str">
        <f>IF(NOT(ISBLANK(AC!AB1398)),AC!BM1398,"")</f>
        <v/>
      </c>
      <c r="AA1392" s="29" t="str">
        <f t="shared" si="43"/>
        <v/>
      </c>
      <c r="AB1392" s="36">
        <f>IF(V1392&lt;ROUND(0.7*AC!T1398,2),1,0)</f>
        <v>0</v>
      </c>
    </row>
    <row r="1393" spans="2:28" s="35" customFormat="1" ht="21" customHeight="1" x14ac:dyDescent="0.15">
      <c r="B1393" s="37" t="str">
        <f>IF(ISBLANK(AC!B1399),"",AC!B1399)</f>
        <v/>
      </c>
      <c r="C1393" s="32"/>
      <c r="D1393" s="179" t="str">
        <f>IF(ISBLANK(AC!D1399),"",AC!D1399)</f>
        <v/>
      </c>
      <c r="E1393" s="180"/>
      <c r="F1393" s="180"/>
      <c r="G1393" s="180"/>
      <c r="H1393" s="180"/>
      <c r="I1393" s="180"/>
      <c r="J1393" s="180"/>
      <c r="K1393" s="180"/>
      <c r="L1393" s="180"/>
      <c r="M1393" s="180"/>
      <c r="N1393" s="180"/>
      <c r="O1393" s="180"/>
      <c r="P1393" s="181"/>
      <c r="Q1393" s="33"/>
      <c r="R1393" s="37" t="str">
        <f>IF(ISBLANK(AC!P1399),"",AC!P1399)</f>
        <v/>
      </c>
      <c r="S1393" s="34"/>
      <c r="T1393" s="47" t="str">
        <f>IF(NOT(ISBLANK(AC!R1399)),AC!R1399,"")</f>
        <v/>
      </c>
      <c r="U1393" s="34"/>
      <c r="V1393" s="47" t="str">
        <f>IF(NOT(ISBLANK(AC!AB1399)),IF($AA$22&gt;AC!$R$22,ROUND(ROUNDDOWN((AC!$R$22/$AA$22),4)*AC!BM1399,2),AC!BM1399),IF(AND(NOT(ISBLANK(AC!R1399)),NOT(ISERR(AC!R1399)),AC!R1399&lt;&gt;0),0,""))</f>
        <v/>
      </c>
      <c r="W1393" s="34"/>
      <c r="X1393" s="47" t="str">
        <f t="shared" si="42"/>
        <v/>
      </c>
      <c r="Z1393" s="29" t="str">
        <f>IF(NOT(ISBLANK(AC!AB1399)),AC!BM1399,"")</f>
        <v/>
      </c>
      <c r="AA1393" s="29" t="str">
        <f t="shared" si="43"/>
        <v/>
      </c>
      <c r="AB1393" s="36">
        <f>IF(V1393&lt;ROUND(0.7*AC!T1399,2),1,0)</f>
        <v>0</v>
      </c>
    </row>
    <row r="1394" spans="2:28" s="35" customFormat="1" ht="21" customHeight="1" x14ac:dyDescent="0.15">
      <c r="B1394" s="37" t="str">
        <f>IF(ISBLANK(AC!B1400),"",AC!B1400)</f>
        <v/>
      </c>
      <c r="C1394" s="32"/>
      <c r="D1394" s="179" t="str">
        <f>IF(ISBLANK(AC!D1400),"",AC!D1400)</f>
        <v/>
      </c>
      <c r="E1394" s="180"/>
      <c r="F1394" s="180"/>
      <c r="G1394" s="180"/>
      <c r="H1394" s="180"/>
      <c r="I1394" s="180"/>
      <c r="J1394" s="180"/>
      <c r="K1394" s="180"/>
      <c r="L1394" s="180"/>
      <c r="M1394" s="180"/>
      <c r="N1394" s="180"/>
      <c r="O1394" s="180"/>
      <c r="P1394" s="181"/>
      <c r="Q1394" s="33"/>
      <c r="R1394" s="37" t="str">
        <f>IF(ISBLANK(AC!P1400),"",AC!P1400)</f>
        <v/>
      </c>
      <c r="S1394" s="34"/>
      <c r="T1394" s="47" t="str">
        <f>IF(NOT(ISBLANK(AC!R1400)),AC!R1400,"")</f>
        <v/>
      </c>
      <c r="U1394" s="34"/>
      <c r="V1394" s="47" t="str">
        <f>IF(NOT(ISBLANK(AC!AB1400)),IF($AA$22&gt;AC!$R$22,ROUND(ROUNDDOWN((AC!$R$22/$AA$22),4)*AC!BM1400,2),AC!BM1400),IF(AND(NOT(ISBLANK(AC!R1400)),NOT(ISERR(AC!R1400)),AC!R1400&lt;&gt;0),0,""))</f>
        <v/>
      </c>
      <c r="W1394" s="34"/>
      <c r="X1394" s="47" t="str">
        <f t="shared" si="42"/>
        <v/>
      </c>
      <c r="Z1394" s="29" t="str">
        <f>IF(NOT(ISBLANK(AC!AB1400)),AC!BM1400,"")</f>
        <v/>
      </c>
      <c r="AA1394" s="29" t="str">
        <f t="shared" si="43"/>
        <v/>
      </c>
      <c r="AB1394" s="36">
        <f>IF(V1394&lt;ROUND(0.7*AC!T1400,2),1,0)</f>
        <v>0</v>
      </c>
    </row>
    <row r="1395" spans="2:28" s="35" customFormat="1" ht="21" customHeight="1" x14ac:dyDescent="0.15">
      <c r="B1395" s="37" t="str">
        <f>IF(ISBLANK(AC!B1401),"",AC!B1401)</f>
        <v/>
      </c>
      <c r="C1395" s="32"/>
      <c r="D1395" s="179" t="str">
        <f>IF(ISBLANK(AC!D1401),"",AC!D1401)</f>
        <v/>
      </c>
      <c r="E1395" s="180"/>
      <c r="F1395" s="180"/>
      <c r="G1395" s="180"/>
      <c r="H1395" s="180"/>
      <c r="I1395" s="180"/>
      <c r="J1395" s="180"/>
      <c r="K1395" s="180"/>
      <c r="L1395" s="180"/>
      <c r="M1395" s="180"/>
      <c r="N1395" s="180"/>
      <c r="O1395" s="180"/>
      <c r="P1395" s="181"/>
      <c r="Q1395" s="33"/>
      <c r="R1395" s="37" t="str">
        <f>IF(ISBLANK(AC!P1401),"",AC!P1401)</f>
        <v/>
      </c>
      <c r="S1395" s="34"/>
      <c r="T1395" s="47" t="str">
        <f>IF(NOT(ISBLANK(AC!R1401)),AC!R1401,"")</f>
        <v/>
      </c>
      <c r="U1395" s="34"/>
      <c r="V1395" s="47" t="str">
        <f>IF(NOT(ISBLANK(AC!AB1401)),IF($AA$22&gt;AC!$R$22,ROUND(ROUNDDOWN((AC!$R$22/$AA$22),4)*AC!BM1401,2),AC!BM1401),IF(AND(NOT(ISBLANK(AC!R1401)),NOT(ISERR(AC!R1401)),AC!R1401&lt;&gt;0),0,""))</f>
        <v/>
      </c>
      <c r="W1395" s="34"/>
      <c r="X1395" s="47" t="str">
        <f t="shared" si="42"/>
        <v/>
      </c>
      <c r="Z1395" s="29" t="str">
        <f>IF(NOT(ISBLANK(AC!AB1401)),AC!BM1401,"")</f>
        <v/>
      </c>
      <c r="AA1395" s="29" t="str">
        <f t="shared" si="43"/>
        <v/>
      </c>
      <c r="AB1395" s="36">
        <f>IF(V1395&lt;ROUND(0.7*AC!T1401,2),1,0)</f>
        <v>0</v>
      </c>
    </row>
    <row r="1396" spans="2:28" s="35" customFormat="1" ht="21" customHeight="1" x14ac:dyDescent="0.15">
      <c r="B1396" s="37" t="str">
        <f>IF(ISBLANK(AC!B1402),"",AC!B1402)</f>
        <v/>
      </c>
      <c r="C1396" s="32"/>
      <c r="D1396" s="179" t="str">
        <f>IF(ISBLANK(AC!D1402),"",AC!D1402)</f>
        <v/>
      </c>
      <c r="E1396" s="180"/>
      <c r="F1396" s="180"/>
      <c r="G1396" s="180"/>
      <c r="H1396" s="180"/>
      <c r="I1396" s="180"/>
      <c r="J1396" s="180"/>
      <c r="K1396" s="180"/>
      <c r="L1396" s="180"/>
      <c r="M1396" s="180"/>
      <c r="N1396" s="180"/>
      <c r="O1396" s="180"/>
      <c r="P1396" s="181"/>
      <c r="Q1396" s="33"/>
      <c r="R1396" s="37" t="str">
        <f>IF(ISBLANK(AC!P1402),"",AC!P1402)</f>
        <v/>
      </c>
      <c r="S1396" s="34"/>
      <c r="T1396" s="47" t="str">
        <f>IF(NOT(ISBLANK(AC!R1402)),AC!R1402,"")</f>
        <v/>
      </c>
      <c r="U1396" s="34"/>
      <c r="V1396" s="47" t="str">
        <f>IF(NOT(ISBLANK(AC!AB1402)),IF($AA$22&gt;AC!$R$22,ROUND(ROUNDDOWN((AC!$R$22/$AA$22),4)*AC!BM1402,2),AC!BM1402),IF(AND(NOT(ISBLANK(AC!R1402)),NOT(ISERR(AC!R1402)),AC!R1402&lt;&gt;0),0,""))</f>
        <v/>
      </c>
      <c r="W1396" s="34"/>
      <c r="X1396" s="47" t="str">
        <f t="shared" si="42"/>
        <v/>
      </c>
      <c r="Z1396" s="29" t="str">
        <f>IF(NOT(ISBLANK(AC!AB1402)),AC!BM1402,"")</f>
        <v/>
      </c>
      <c r="AA1396" s="29" t="str">
        <f t="shared" si="43"/>
        <v/>
      </c>
      <c r="AB1396" s="36">
        <f>IF(V1396&lt;ROUND(0.7*AC!T1402,2),1,0)</f>
        <v>0</v>
      </c>
    </row>
    <row r="1397" spans="2:28" s="35" customFormat="1" ht="21" customHeight="1" x14ac:dyDescent="0.15">
      <c r="B1397" s="37" t="str">
        <f>IF(ISBLANK(AC!B1403),"",AC!B1403)</f>
        <v/>
      </c>
      <c r="C1397" s="32"/>
      <c r="D1397" s="179" t="str">
        <f>IF(ISBLANK(AC!D1403),"",AC!D1403)</f>
        <v/>
      </c>
      <c r="E1397" s="180"/>
      <c r="F1397" s="180"/>
      <c r="G1397" s="180"/>
      <c r="H1397" s="180"/>
      <c r="I1397" s="180"/>
      <c r="J1397" s="180"/>
      <c r="K1397" s="180"/>
      <c r="L1397" s="180"/>
      <c r="M1397" s="180"/>
      <c r="N1397" s="180"/>
      <c r="O1397" s="180"/>
      <c r="P1397" s="181"/>
      <c r="Q1397" s="33"/>
      <c r="R1397" s="37" t="str">
        <f>IF(ISBLANK(AC!P1403),"",AC!P1403)</f>
        <v/>
      </c>
      <c r="S1397" s="34"/>
      <c r="T1397" s="47" t="str">
        <f>IF(NOT(ISBLANK(AC!R1403)),AC!R1403,"")</f>
        <v/>
      </c>
      <c r="U1397" s="34"/>
      <c r="V1397" s="47" t="str">
        <f>IF(NOT(ISBLANK(AC!AB1403)),IF($AA$22&gt;AC!$R$22,ROUND(ROUNDDOWN((AC!$R$22/$AA$22),4)*AC!BM1403,2),AC!BM1403),IF(AND(NOT(ISBLANK(AC!R1403)),NOT(ISERR(AC!R1403)),AC!R1403&lt;&gt;0),0,""))</f>
        <v/>
      </c>
      <c r="W1397" s="34"/>
      <c r="X1397" s="47" t="str">
        <f t="shared" si="42"/>
        <v/>
      </c>
      <c r="Z1397" s="29" t="str">
        <f>IF(NOT(ISBLANK(AC!AB1403)),AC!BM1403,"")</f>
        <v/>
      </c>
      <c r="AA1397" s="29" t="str">
        <f t="shared" si="43"/>
        <v/>
      </c>
      <c r="AB1397" s="36">
        <f>IF(V1397&lt;ROUND(0.7*AC!T1403,2),1,0)</f>
        <v>0</v>
      </c>
    </row>
    <row r="1398" spans="2:28" s="35" customFormat="1" ht="21" customHeight="1" x14ac:dyDescent="0.15">
      <c r="B1398" s="37" t="str">
        <f>IF(ISBLANK(AC!B1404),"",AC!B1404)</f>
        <v/>
      </c>
      <c r="C1398" s="32"/>
      <c r="D1398" s="179" t="str">
        <f>IF(ISBLANK(AC!D1404),"",AC!D1404)</f>
        <v/>
      </c>
      <c r="E1398" s="180"/>
      <c r="F1398" s="180"/>
      <c r="G1398" s="180"/>
      <c r="H1398" s="180"/>
      <c r="I1398" s="180"/>
      <c r="J1398" s="180"/>
      <c r="K1398" s="180"/>
      <c r="L1398" s="180"/>
      <c r="M1398" s="180"/>
      <c r="N1398" s="180"/>
      <c r="O1398" s="180"/>
      <c r="P1398" s="181"/>
      <c r="Q1398" s="33"/>
      <c r="R1398" s="37" t="str">
        <f>IF(ISBLANK(AC!P1404),"",AC!P1404)</f>
        <v/>
      </c>
      <c r="S1398" s="34"/>
      <c r="T1398" s="47" t="str">
        <f>IF(NOT(ISBLANK(AC!R1404)),AC!R1404,"")</f>
        <v/>
      </c>
      <c r="U1398" s="34"/>
      <c r="V1398" s="47" t="str">
        <f>IF(NOT(ISBLANK(AC!AB1404)),IF($AA$22&gt;AC!$R$22,ROUND(ROUNDDOWN((AC!$R$22/$AA$22),4)*AC!BM1404,2),AC!BM1404),IF(AND(NOT(ISBLANK(AC!R1404)),NOT(ISERR(AC!R1404)),AC!R1404&lt;&gt;0),0,""))</f>
        <v/>
      </c>
      <c r="W1398" s="34"/>
      <c r="X1398" s="47" t="str">
        <f t="shared" si="42"/>
        <v/>
      </c>
      <c r="Z1398" s="29" t="str">
        <f>IF(NOT(ISBLANK(AC!AB1404)),AC!BM1404,"")</f>
        <v/>
      </c>
      <c r="AA1398" s="29" t="str">
        <f t="shared" si="43"/>
        <v/>
      </c>
      <c r="AB1398" s="36">
        <f>IF(V1398&lt;ROUND(0.7*AC!T1404,2),1,0)</f>
        <v>0</v>
      </c>
    </row>
    <row r="1399" spans="2:28" s="35" customFormat="1" ht="21" customHeight="1" x14ac:dyDescent="0.15">
      <c r="B1399" s="37" t="str">
        <f>IF(ISBLANK(AC!B1405),"",AC!B1405)</f>
        <v/>
      </c>
      <c r="C1399" s="32"/>
      <c r="D1399" s="179" t="str">
        <f>IF(ISBLANK(AC!D1405),"",AC!D1405)</f>
        <v/>
      </c>
      <c r="E1399" s="180"/>
      <c r="F1399" s="180"/>
      <c r="G1399" s="180"/>
      <c r="H1399" s="180"/>
      <c r="I1399" s="180"/>
      <c r="J1399" s="180"/>
      <c r="K1399" s="180"/>
      <c r="L1399" s="180"/>
      <c r="M1399" s="180"/>
      <c r="N1399" s="180"/>
      <c r="O1399" s="180"/>
      <c r="P1399" s="181"/>
      <c r="Q1399" s="33"/>
      <c r="R1399" s="37" t="str">
        <f>IF(ISBLANK(AC!P1405),"",AC!P1405)</f>
        <v/>
      </c>
      <c r="S1399" s="34"/>
      <c r="T1399" s="47" t="str">
        <f>IF(NOT(ISBLANK(AC!R1405)),AC!R1405,"")</f>
        <v/>
      </c>
      <c r="U1399" s="34"/>
      <c r="V1399" s="47" t="str">
        <f>IF(NOT(ISBLANK(AC!AB1405)),IF($AA$22&gt;AC!$R$22,ROUND(ROUNDDOWN((AC!$R$22/$AA$22),4)*AC!BM1405,2),AC!BM1405),IF(AND(NOT(ISBLANK(AC!R1405)),NOT(ISERR(AC!R1405)),AC!R1405&lt;&gt;0),0,""))</f>
        <v/>
      </c>
      <c r="W1399" s="34"/>
      <c r="X1399" s="47" t="str">
        <f t="shared" si="42"/>
        <v/>
      </c>
      <c r="Z1399" s="29" t="str">
        <f>IF(NOT(ISBLANK(AC!AB1405)),AC!BM1405,"")</f>
        <v/>
      </c>
      <c r="AA1399" s="29" t="str">
        <f t="shared" si="43"/>
        <v/>
      </c>
      <c r="AB1399" s="36">
        <f>IF(V1399&lt;ROUND(0.7*AC!T1405,2),1,0)</f>
        <v>0</v>
      </c>
    </row>
    <row r="1400" spans="2:28" s="35" customFormat="1" ht="21" customHeight="1" x14ac:dyDescent="0.15">
      <c r="B1400" s="37" t="str">
        <f>IF(ISBLANK(AC!B1406),"",AC!B1406)</f>
        <v/>
      </c>
      <c r="C1400" s="32"/>
      <c r="D1400" s="179" t="str">
        <f>IF(ISBLANK(AC!D1406),"",AC!D1406)</f>
        <v/>
      </c>
      <c r="E1400" s="180"/>
      <c r="F1400" s="180"/>
      <c r="G1400" s="180"/>
      <c r="H1400" s="180"/>
      <c r="I1400" s="180"/>
      <c r="J1400" s="180"/>
      <c r="K1400" s="180"/>
      <c r="L1400" s="180"/>
      <c r="M1400" s="180"/>
      <c r="N1400" s="180"/>
      <c r="O1400" s="180"/>
      <c r="P1400" s="181"/>
      <c r="Q1400" s="33"/>
      <c r="R1400" s="37" t="str">
        <f>IF(ISBLANK(AC!P1406),"",AC!P1406)</f>
        <v/>
      </c>
      <c r="S1400" s="34"/>
      <c r="T1400" s="47" t="str">
        <f>IF(NOT(ISBLANK(AC!R1406)),AC!R1406,"")</f>
        <v/>
      </c>
      <c r="U1400" s="34"/>
      <c r="V1400" s="47" t="str">
        <f>IF(NOT(ISBLANK(AC!AB1406)),IF($AA$22&gt;AC!$R$22,ROUND(ROUNDDOWN((AC!$R$22/$AA$22),4)*AC!BM1406,2),AC!BM1406),IF(AND(NOT(ISBLANK(AC!R1406)),NOT(ISERR(AC!R1406)),AC!R1406&lt;&gt;0),0,""))</f>
        <v/>
      </c>
      <c r="W1400" s="34"/>
      <c r="X1400" s="47" t="str">
        <f t="shared" si="42"/>
        <v/>
      </c>
      <c r="Z1400" s="29" t="str">
        <f>IF(NOT(ISBLANK(AC!AB1406)),AC!BM1406,"")</f>
        <v/>
      </c>
      <c r="AA1400" s="29" t="str">
        <f t="shared" si="43"/>
        <v/>
      </c>
      <c r="AB1400" s="36">
        <f>IF(V1400&lt;ROUND(0.7*AC!T1406,2),1,0)</f>
        <v>0</v>
      </c>
    </row>
    <row r="1401" spans="2:28" s="35" customFormat="1" ht="21" customHeight="1" x14ac:dyDescent="0.15">
      <c r="B1401" s="37" t="str">
        <f>IF(ISBLANK(AC!B1407),"",AC!B1407)</f>
        <v/>
      </c>
      <c r="C1401" s="32"/>
      <c r="D1401" s="179" t="str">
        <f>IF(ISBLANK(AC!D1407),"",AC!D1407)</f>
        <v/>
      </c>
      <c r="E1401" s="180"/>
      <c r="F1401" s="180"/>
      <c r="G1401" s="180"/>
      <c r="H1401" s="180"/>
      <c r="I1401" s="180"/>
      <c r="J1401" s="180"/>
      <c r="K1401" s="180"/>
      <c r="L1401" s="180"/>
      <c r="M1401" s="180"/>
      <c r="N1401" s="180"/>
      <c r="O1401" s="180"/>
      <c r="P1401" s="181"/>
      <c r="Q1401" s="33"/>
      <c r="R1401" s="37" t="str">
        <f>IF(ISBLANK(AC!P1407),"",AC!P1407)</f>
        <v/>
      </c>
      <c r="S1401" s="34"/>
      <c r="T1401" s="47" t="str">
        <f>IF(NOT(ISBLANK(AC!R1407)),AC!R1407,"")</f>
        <v/>
      </c>
      <c r="U1401" s="34"/>
      <c r="V1401" s="47" t="str">
        <f>IF(NOT(ISBLANK(AC!AB1407)),IF($AA$22&gt;AC!$R$22,ROUND(ROUNDDOWN((AC!$R$22/$AA$22),4)*AC!BM1407,2),AC!BM1407),IF(AND(NOT(ISBLANK(AC!R1407)),NOT(ISERR(AC!R1407)),AC!R1407&lt;&gt;0),0,""))</f>
        <v/>
      </c>
      <c r="W1401" s="34"/>
      <c r="X1401" s="47" t="str">
        <f t="shared" si="42"/>
        <v/>
      </c>
      <c r="Z1401" s="29" t="str">
        <f>IF(NOT(ISBLANK(AC!AB1407)),AC!BM1407,"")</f>
        <v/>
      </c>
      <c r="AA1401" s="29" t="str">
        <f t="shared" si="43"/>
        <v/>
      </c>
      <c r="AB1401" s="36">
        <f>IF(V1401&lt;ROUND(0.7*AC!T1407,2),1,0)</f>
        <v>0</v>
      </c>
    </row>
    <row r="1402" spans="2:28" s="35" customFormat="1" ht="21" customHeight="1" x14ac:dyDescent="0.15">
      <c r="B1402" s="37" t="str">
        <f>IF(ISBLANK(AC!B1408),"",AC!B1408)</f>
        <v/>
      </c>
      <c r="C1402" s="32"/>
      <c r="D1402" s="179" t="str">
        <f>IF(ISBLANK(AC!D1408),"",AC!D1408)</f>
        <v/>
      </c>
      <c r="E1402" s="180"/>
      <c r="F1402" s="180"/>
      <c r="G1402" s="180"/>
      <c r="H1402" s="180"/>
      <c r="I1402" s="180"/>
      <c r="J1402" s="180"/>
      <c r="K1402" s="180"/>
      <c r="L1402" s="180"/>
      <c r="M1402" s="180"/>
      <c r="N1402" s="180"/>
      <c r="O1402" s="180"/>
      <c r="P1402" s="181"/>
      <c r="Q1402" s="33"/>
      <c r="R1402" s="37" t="str">
        <f>IF(ISBLANK(AC!P1408),"",AC!P1408)</f>
        <v/>
      </c>
      <c r="S1402" s="34"/>
      <c r="T1402" s="47" t="str">
        <f>IF(NOT(ISBLANK(AC!R1408)),AC!R1408,"")</f>
        <v/>
      </c>
      <c r="U1402" s="34"/>
      <c r="V1402" s="47" t="str">
        <f>IF(NOT(ISBLANK(AC!AB1408)),IF($AA$22&gt;AC!$R$22,ROUND(ROUNDDOWN((AC!$R$22/$AA$22),4)*AC!BM1408,2),AC!BM1408),IF(AND(NOT(ISBLANK(AC!R1408)),NOT(ISERR(AC!R1408)),AC!R1408&lt;&gt;0),0,""))</f>
        <v/>
      </c>
      <c r="W1402" s="34"/>
      <c r="X1402" s="47" t="str">
        <f t="shared" si="42"/>
        <v/>
      </c>
      <c r="Z1402" s="29" t="str">
        <f>IF(NOT(ISBLANK(AC!AB1408)),AC!BM1408,"")</f>
        <v/>
      </c>
      <c r="AA1402" s="29" t="str">
        <f t="shared" si="43"/>
        <v/>
      </c>
      <c r="AB1402" s="36">
        <f>IF(V1402&lt;ROUND(0.7*AC!T1408,2),1,0)</f>
        <v>0</v>
      </c>
    </row>
    <row r="1403" spans="2:28" s="35" customFormat="1" ht="21" customHeight="1" x14ac:dyDescent="0.15">
      <c r="B1403" s="37" t="str">
        <f>IF(ISBLANK(AC!B1409),"",AC!B1409)</f>
        <v/>
      </c>
      <c r="C1403" s="32"/>
      <c r="D1403" s="179" t="str">
        <f>IF(ISBLANK(AC!D1409),"",AC!D1409)</f>
        <v/>
      </c>
      <c r="E1403" s="180"/>
      <c r="F1403" s="180"/>
      <c r="G1403" s="180"/>
      <c r="H1403" s="180"/>
      <c r="I1403" s="180"/>
      <c r="J1403" s="180"/>
      <c r="K1403" s="180"/>
      <c r="L1403" s="180"/>
      <c r="M1403" s="180"/>
      <c r="N1403" s="180"/>
      <c r="O1403" s="180"/>
      <c r="P1403" s="181"/>
      <c r="Q1403" s="33"/>
      <c r="R1403" s="37" t="str">
        <f>IF(ISBLANK(AC!P1409),"",AC!P1409)</f>
        <v/>
      </c>
      <c r="S1403" s="34"/>
      <c r="T1403" s="47" t="str">
        <f>IF(NOT(ISBLANK(AC!R1409)),AC!R1409,"")</f>
        <v/>
      </c>
      <c r="U1403" s="34"/>
      <c r="V1403" s="47" t="str">
        <f>IF(NOT(ISBLANK(AC!AB1409)),IF($AA$22&gt;AC!$R$22,ROUND(ROUNDDOWN((AC!$R$22/$AA$22),4)*AC!BM1409,2),AC!BM1409),IF(AND(NOT(ISBLANK(AC!R1409)),NOT(ISERR(AC!R1409)),AC!R1409&lt;&gt;0),0,""))</f>
        <v/>
      </c>
      <c r="W1403" s="34"/>
      <c r="X1403" s="47" t="str">
        <f t="shared" si="42"/>
        <v/>
      </c>
      <c r="Z1403" s="29" t="str">
        <f>IF(NOT(ISBLANK(AC!AB1409)),AC!BM1409,"")</f>
        <v/>
      </c>
      <c r="AA1403" s="29" t="str">
        <f t="shared" si="43"/>
        <v/>
      </c>
      <c r="AB1403" s="36">
        <f>IF(V1403&lt;ROUND(0.7*AC!T1409,2),1,0)</f>
        <v>0</v>
      </c>
    </row>
    <row r="1404" spans="2:28" s="35" customFormat="1" ht="21" customHeight="1" x14ac:dyDescent="0.15">
      <c r="B1404" s="37" t="str">
        <f>IF(ISBLANK(AC!B1410),"",AC!B1410)</f>
        <v/>
      </c>
      <c r="C1404" s="32"/>
      <c r="D1404" s="179" t="str">
        <f>IF(ISBLANK(AC!D1410),"",AC!D1410)</f>
        <v/>
      </c>
      <c r="E1404" s="180"/>
      <c r="F1404" s="180"/>
      <c r="G1404" s="180"/>
      <c r="H1404" s="180"/>
      <c r="I1404" s="180"/>
      <c r="J1404" s="180"/>
      <c r="K1404" s="180"/>
      <c r="L1404" s="180"/>
      <c r="M1404" s="180"/>
      <c r="N1404" s="180"/>
      <c r="O1404" s="180"/>
      <c r="P1404" s="181"/>
      <c r="Q1404" s="33"/>
      <c r="R1404" s="37" t="str">
        <f>IF(ISBLANK(AC!P1410),"",AC!P1410)</f>
        <v/>
      </c>
      <c r="S1404" s="34"/>
      <c r="T1404" s="47" t="str">
        <f>IF(NOT(ISBLANK(AC!R1410)),AC!R1410,"")</f>
        <v/>
      </c>
      <c r="U1404" s="34"/>
      <c r="V1404" s="47" t="str">
        <f>IF(NOT(ISBLANK(AC!AB1410)),IF($AA$22&gt;AC!$R$22,ROUND(ROUNDDOWN((AC!$R$22/$AA$22),4)*AC!BM1410,2),AC!BM1410),IF(AND(NOT(ISBLANK(AC!R1410)),NOT(ISERR(AC!R1410)),AC!R1410&lt;&gt;0),0,""))</f>
        <v/>
      </c>
      <c r="W1404" s="34"/>
      <c r="X1404" s="47" t="str">
        <f t="shared" si="42"/>
        <v/>
      </c>
      <c r="Z1404" s="29" t="str">
        <f>IF(NOT(ISBLANK(AC!AB1410)),AC!BM1410,"")</f>
        <v/>
      </c>
      <c r="AA1404" s="29" t="str">
        <f t="shared" si="43"/>
        <v/>
      </c>
      <c r="AB1404" s="36">
        <f>IF(V1404&lt;ROUND(0.7*AC!T1410,2),1,0)</f>
        <v>0</v>
      </c>
    </row>
    <row r="1405" spans="2:28" s="35" customFormat="1" ht="21" customHeight="1" x14ac:dyDescent="0.15">
      <c r="B1405" s="37" t="str">
        <f>IF(ISBLANK(AC!B1411),"",AC!B1411)</f>
        <v/>
      </c>
      <c r="C1405" s="32"/>
      <c r="D1405" s="179" t="str">
        <f>IF(ISBLANK(AC!D1411),"",AC!D1411)</f>
        <v/>
      </c>
      <c r="E1405" s="180"/>
      <c r="F1405" s="180"/>
      <c r="G1405" s="180"/>
      <c r="H1405" s="180"/>
      <c r="I1405" s="180"/>
      <c r="J1405" s="180"/>
      <c r="K1405" s="180"/>
      <c r="L1405" s="180"/>
      <c r="M1405" s="180"/>
      <c r="N1405" s="180"/>
      <c r="O1405" s="180"/>
      <c r="P1405" s="181"/>
      <c r="Q1405" s="33"/>
      <c r="R1405" s="37" t="str">
        <f>IF(ISBLANK(AC!P1411),"",AC!P1411)</f>
        <v/>
      </c>
      <c r="S1405" s="34"/>
      <c r="T1405" s="47" t="str">
        <f>IF(NOT(ISBLANK(AC!R1411)),AC!R1411,"")</f>
        <v/>
      </c>
      <c r="U1405" s="34"/>
      <c r="V1405" s="47" t="str">
        <f>IF(NOT(ISBLANK(AC!AB1411)),IF($AA$22&gt;AC!$R$22,ROUND(ROUNDDOWN((AC!$R$22/$AA$22),4)*AC!BM1411,2),AC!BM1411),IF(AND(NOT(ISBLANK(AC!R1411)),NOT(ISERR(AC!R1411)),AC!R1411&lt;&gt;0),0,""))</f>
        <v/>
      </c>
      <c r="W1405" s="34"/>
      <c r="X1405" s="47" t="str">
        <f t="shared" si="42"/>
        <v/>
      </c>
      <c r="Z1405" s="29" t="str">
        <f>IF(NOT(ISBLANK(AC!AB1411)),AC!BM1411,"")</f>
        <v/>
      </c>
      <c r="AA1405" s="29" t="str">
        <f t="shared" si="43"/>
        <v/>
      </c>
      <c r="AB1405" s="36">
        <f>IF(V1405&lt;ROUND(0.7*AC!T1411,2),1,0)</f>
        <v>0</v>
      </c>
    </row>
    <row r="1406" spans="2:28" s="35" customFormat="1" ht="21" customHeight="1" x14ac:dyDescent="0.15">
      <c r="B1406" s="37" t="str">
        <f>IF(ISBLANK(AC!B1412),"",AC!B1412)</f>
        <v/>
      </c>
      <c r="C1406" s="32"/>
      <c r="D1406" s="179" t="str">
        <f>IF(ISBLANK(AC!D1412),"",AC!D1412)</f>
        <v/>
      </c>
      <c r="E1406" s="180"/>
      <c r="F1406" s="180"/>
      <c r="G1406" s="180"/>
      <c r="H1406" s="180"/>
      <c r="I1406" s="180"/>
      <c r="J1406" s="180"/>
      <c r="K1406" s="180"/>
      <c r="L1406" s="180"/>
      <c r="M1406" s="180"/>
      <c r="N1406" s="180"/>
      <c r="O1406" s="180"/>
      <c r="P1406" s="181"/>
      <c r="Q1406" s="33"/>
      <c r="R1406" s="37" t="str">
        <f>IF(ISBLANK(AC!P1412),"",AC!P1412)</f>
        <v/>
      </c>
      <c r="S1406" s="34"/>
      <c r="T1406" s="47" t="str">
        <f>IF(NOT(ISBLANK(AC!R1412)),AC!R1412,"")</f>
        <v/>
      </c>
      <c r="U1406" s="34"/>
      <c r="V1406" s="47" t="str">
        <f>IF(NOT(ISBLANK(AC!AB1412)),IF($AA$22&gt;AC!$R$22,ROUND(ROUNDDOWN((AC!$R$22/$AA$22),4)*AC!BM1412,2),AC!BM1412),IF(AND(NOT(ISBLANK(AC!R1412)),NOT(ISERR(AC!R1412)),AC!R1412&lt;&gt;0),0,""))</f>
        <v/>
      </c>
      <c r="W1406" s="34"/>
      <c r="X1406" s="47" t="str">
        <f t="shared" si="42"/>
        <v/>
      </c>
      <c r="Z1406" s="29" t="str">
        <f>IF(NOT(ISBLANK(AC!AB1412)),AC!BM1412,"")</f>
        <v/>
      </c>
      <c r="AA1406" s="29" t="str">
        <f t="shared" si="43"/>
        <v/>
      </c>
      <c r="AB1406" s="36">
        <f>IF(V1406&lt;ROUND(0.7*AC!T1412,2),1,0)</f>
        <v>0</v>
      </c>
    </row>
    <row r="1407" spans="2:28" s="35" customFormat="1" ht="21" customHeight="1" x14ac:dyDescent="0.15">
      <c r="B1407" s="37" t="str">
        <f>IF(ISBLANK(AC!B1413),"",AC!B1413)</f>
        <v/>
      </c>
      <c r="C1407" s="32"/>
      <c r="D1407" s="179" t="str">
        <f>IF(ISBLANK(AC!D1413),"",AC!D1413)</f>
        <v/>
      </c>
      <c r="E1407" s="180"/>
      <c r="F1407" s="180"/>
      <c r="G1407" s="180"/>
      <c r="H1407" s="180"/>
      <c r="I1407" s="180"/>
      <c r="J1407" s="180"/>
      <c r="K1407" s="180"/>
      <c r="L1407" s="180"/>
      <c r="M1407" s="180"/>
      <c r="N1407" s="180"/>
      <c r="O1407" s="180"/>
      <c r="P1407" s="181"/>
      <c r="Q1407" s="33"/>
      <c r="R1407" s="37" t="str">
        <f>IF(ISBLANK(AC!P1413),"",AC!P1413)</f>
        <v/>
      </c>
      <c r="S1407" s="34"/>
      <c r="T1407" s="47" t="str">
        <f>IF(NOT(ISBLANK(AC!R1413)),AC!R1413,"")</f>
        <v/>
      </c>
      <c r="U1407" s="34"/>
      <c r="V1407" s="47" t="str">
        <f>IF(NOT(ISBLANK(AC!AB1413)),IF($AA$22&gt;AC!$R$22,ROUND(ROUNDDOWN((AC!$R$22/$AA$22),4)*AC!BM1413,2),AC!BM1413),IF(AND(NOT(ISBLANK(AC!R1413)),NOT(ISERR(AC!R1413)),AC!R1413&lt;&gt;0),0,""))</f>
        <v/>
      </c>
      <c r="W1407" s="34"/>
      <c r="X1407" s="47" t="str">
        <f t="shared" si="42"/>
        <v/>
      </c>
      <c r="Z1407" s="29" t="str">
        <f>IF(NOT(ISBLANK(AC!AB1413)),AC!BM1413,"")</f>
        <v/>
      </c>
      <c r="AA1407" s="29" t="str">
        <f t="shared" si="43"/>
        <v/>
      </c>
      <c r="AB1407" s="36">
        <f>IF(V1407&lt;ROUND(0.7*AC!T1413,2),1,0)</f>
        <v>0</v>
      </c>
    </row>
    <row r="1408" spans="2:28" s="35" customFormat="1" ht="21" customHeight="1" x14ac:dyDescent="0.15">
      <c r="B1408" s="37" t="str">
        <f>IF(ISBLANK(AC!B1414),"",AC!B1414)</f>
        <v/>
      </c>
      <c r="C1408" s="32"/>
      <c r="D1408" s="179" t="str">
        <f>IF(ISBLANK(AC!D1414),"",AC!D1414)</f>
        <v/>
      </c>
      <c r="E1408" s="180"/>
      <c r="F1408" s="180"/>
      <c r="G1408" s="180"/>
      <c r="H1408" s="180"/>
      <c r="I1408" s="180"/>
      <c r="J1408" s="180"/>
      <c r="K1408" s="180"/>
      <c r="L1408" s="180"/>
      <c r="M1408" s="180"/>
      <c r="N1408" s="180"/>
      <c r="O1408" s="180"/>
      <c r="P1408" s="181"/>
      <c r="Q1408" s="33"/>
      <c r="R1408" s="37" t="str">
        <f>IF(ISBLANK(AC!P1414),"",AC!P1414)</f>
        <v/>
      </c>
      <c r="S1408" s="34"/>
      <c r="T1408" s="47" t="str">
        <f>IF(NOT(ISBLANK(AC!R1414)),AC!R1414,"")</f>
        <v/>
      </c>
      <c r="U1408" s="34"/>
      <c r="V1408" s="47" t="str">
        <f>IF(NOT(ISBLANK(AC!AB1414)),IF($AA$22&gt;AC!$R$22,ROUND(ROUNDDOWN((AC!$R$22/$AA$22),4)*AC!BM1414,2),AC!BM1414),IF(AND(NOT(ISBLANK(AC!R1414)),NOT(ISERR(AC!R1414)),AC!R1414&lt;&gt;0),0,""))</f>
        <v/>
      </c>
      <c r="W1408" s="34"/>
      <c r="X1408" s="47" t="str">
        <f t="shared" si="42"/>
        <v/>
      </c>
      <c r="Z1408" s="29" t="str">
        <f>IF(NOT(ISBLANK(AC!AB1414)),AC!BM1414,"")</f>
        <v/>
      </c>
      <c r="AA1408" s="29" t="str">
        <f t="shared" si="43"/>
        <v/>
      </c>
      <c r="AB1408" s="36">
        <f>IF(V1408&lt;ROUND(0.7*AC!T1414,2),1,0)</f>
        <v>0</v>
      </c>
    </row>
    <row r="1409" spans="2:28" s="35" customFormat="1" ht="21" customHeight="1" x14ac:dyDescent="0.15">
      <c r="B1409" s="37" t="str">
        <f>IF(ISBLANK(AC!B1415),"",AC!B1415)</f>
        <v/>
      </c>
      <c r="C1409" s="32"/>
      <c r="D1409" s="179" t="str">
        <f>IF(ISBLANK(AC!D1415),"",AC!D1415)</f>
        <v/>
      </c>
      <c r="E1409" s="180"/>
      <c r="F1409" s="180"/>
      <c r="G1409" s="180"/>
      <c r="H1409" s="180"/>
      <c r="I1409" s="180"/>
      <c r="J1409" s="180"/>
      <c r="K1409" s="180"/>
      <c r="L1409" s="180"/>
      <c r="M1409" s="180"/>
      <c r="N1409" s="180"/>
      <c r="O1409" s="180"/>
      <c r="P1409" s="181"/>
      <c r="Q1409" s="33"/>
      <c r="R1409" s="37" t="str">
        <f>IF(ISBLANK(AC!P1415),"",AC!P1415)</f>
        <v/>
      </c>
      <c r="S1409" s="34"/>
      <c r="T1409" s="47" t="str">
        <f>IF(NOT(ISBLANK(AC!R1415)),AC!R1415,"")</f>
        <v/>
      </c>
      <c r="U1409" s="34"/>
      <c r="V1409" s="47" t="str">
        <f>IF(NOT(ISBLANK(AC!AB1415)),IF($AA$22&gt;AC!$R$22,ROUND(ROUNDDOWN((AC!$R$22/$AA$22),4)*AC!BM1415,2),AC!BM1415),IF(AND(NOT(ISBLANK(AC!R1415)),NOT(ISERR(AC!R1415)),AC!R1415&lt;&gt;0),0,""))</f>
        <v/>
      </c>
      <c r="W1409" s="34"/>
      <c r="X1409" s="47" t="str">
        <f t="shared" si="42"/>
        <v/>
      </c>
      <c r="Z1409" s="29" t="str">
        <f>IF(NOT(ISBLANK(AC!AB1415)),AC!BM1415,"")</f>
        <v/>
      </c>
      <c r="AA1409" s="29" t="str">
        <f t="shared" si="43"/>
        <v/>
      </c>
      <c r="AB1409" s="36">
        <f>IF(V1409&lt;ROUND(0.7*AC!T1415,2),1,0)</f>
        <v>0</v>
      </c>
    </row>
    <row r="1410" spans="2:28" s="35" customFormat="1" ht="21" customHeight="1" x14ac:dyDescent="0.15">
      <c r="B1410" s="37" t="str">
        <f>IF(ISBLANK(AC!B1416),"",AC!B1416)</f>
        <v/>
      </c>
      <c r="C1410" s="32"/>
      <c r="D1410" s="179" t="str">
        <f>IF(ISBLANK(AC!D1416),"",AC!D1416)</f>
        <v/>
      </c>
      <c r="E1410" s="180"/>
      <c r="F1410" s="180"/>
      <c r="G1410" s="180"/>
      <c r="H1410" s="180"/>
      <c r="I1410" s="180"/>
      <c r="J1410" s="180"/>
      <c r="K1410" s="180"/>
      <c r="L1410" s="180"/>
      <c r="M1410" s="180"/>
      <c r="N1410" s="180"/>
      <c r="O1410" s="180"/>
      <c r="P1410" s="181"/>
      <c r="Q1410" s="33"/>
      <c r="R1410" s="37" t="str">
        <f>IF(ISBLANK(AC!P1416),"",AC!P1416)</f>
        <v/>
      </c>
      <c r="S1410" s="34"/>
      <c r="T1410" s="47" t="str">
        <f>IF(NOT(ISBLANK(AC!R1416)),AC!R1416,"")</f>
        <v/>
      </c>
      <c r="U1410" s="34"/>
      <c r="V1410" s="47" t="str">
        <f>IF(NOT(ISBLANK(AC!AB1416)),IF($AA$22&gt;AC!$R$22,ROUND(ROUNDDOWN((AC!$R$22/$AA$22),4)*AC!BM1416,2),AC!BM1416),IF(AND(NOT(ISBLANK(AC!R1416)),NOT(ISERR(AC!R1416)),AC!R1416&lt;&gt;0),0,""))</f>
        <v/>
      </c>
      <c r="W1410" s="34"/>
      <c r="X1410" s="47" t="str">
        <f t="shared" si="42"/>
        <v/>
      </c>
      <c r="Z1410" s="29" t="str">
        <f>IF(NOT(ISBLANK(AC!AB1416)),AC!BM1416,"")</f>
        <v/>
      </c>
      <c r="AA1410" s="29" t="str">
        <f t="shared" si="43"/>
        <v/>
      </c>
      <c r="AB1410" s="36">
        <f>IF(V1410&lt;ROUND(0.7*AC!T1416,2),1,0)</f>
        <v>0</v>
      </c>
    </row>
    <row r="1411" spans="2:28" s="35" customFormat="1" ht="21" customHeight="1" x14ac:dyDescent="0.15">
      <c r="B1411" s="37" t="str">
        <f>IF(ISBLANK(AC!B1417),"",AC!B1417)</f>
        <v/>
      </c>
      <c r="C1411" s="32"/>
      <c r="D1411" s="179" t="str">
        <f>IF(ISBLANK(AC!D1417),"",AC!D1417)</f>
        <v/>
      </c>
      <c r="E1411" s="180"/>
      <c r="F1411" s="180"/>
      <c r="G1411" s="180"/>
      <c r="H1411" s="180"/>
      <c r="I1411" s="180"/>
      <c r="J1411" s="180"/>
      <c r="K1411" s="180"/>
      <c r="L1411" s="180"/>
      <c r="M1411" s="180"/>
      <c r="N1411" s="180"/>
      <c r="O1411" s="180"/>
      <c r="P1411" s="181"/>
      <c r="Q1411" s="33"/>
      <c r="R1411" s="37" t="str">
        <f>IF(ISBLANK(AC!P1417),"",AC!P1417)</f>
        <v/>
      </c>
      <c r="S1411" s="34"/>
      <c r="T1411" s="47" t="str">
        <f>IF(NOT(ISBLANK(AC!R1417)),AC!R1417,"")</f>
        <v/>
      </c>
      <c r="U1411" s="34"/>
      <c r="V1411" s="47" t="str">
        <f>IF(NOT(ISBLANK(AC!AB1417)),IF($AA$22&gt;AC!$R$22,ROUND(ROUNDDOWN((AC!$R$22/$AA$22),4)*AC!BM1417,2),AC!BM1417),IF(AND(NOT(ISBLANK(AC!R1417)),NOT(ISERR(AC!R1417)),AC!R1417&lt;&gt;0),0,""))</f>
        <v/>
      </c>
      <c r="W1411" s="34"/>
      <c r="X1411" s="47" t="str">
        <f t="shared" si="42"/>
        <v/>
      </c>
      <c r="Z1411" s="29" t="str">
        <f>IF(NOT(ISBLANK(AC!AB1417)),AC!BM1417,"")</f>
        <v/>
      </c>
      <c r="AA1411" s="29" t="str">
        <f t="shared" si="43"/>
        <v/>
      </c>
      <c r="AB1411" s="36">
        <f>IF(V1411&lt;ROUND(0.7*AC!T1417,2),1,0)</f>
        <v>0</v>
      </c>
    </row>
    <row r="1412" spans="2:28" s="35" customFormat="1" ht="21" customHeight="1" x14ac:dyDescent="0.15">
      <c r="B1412" s="37" t="str">
        <f>IF(ISBLANK(AC!B1418),"",AC!B1418)</f>
        <v/>
      </c>
      <c r="C1412" s="32"/>
      <c r="D1412" s="179" t="str">
        <f>IF(ISBLANK(AC!D1418),"",AC!D1418)</f>
        <v/>
      </c>
      <c r="E1412" s="180"/>
      <c r="F1412" s="180"/>
      <c r="G1412" s="180"/>
      <c r="H1412" s="180"/>
      <c r="I1412" s="180"/>
      <c r="J1412" s="180"/>
      <c r="K1412" s="180"/>
      <c r="L1412" s="180"/>
      <c r="M1412" s="180"/>
      <c r="N1412" s="180"/>
      <c r="O1412" s="180"/>
      <c r="P1412" s="181"/>
      <c r="Q1412" s="33"/>
      <c r="R1412" s="37" t="str">
        <f>IF(ISBLANK(AC!P1418),"",AC!P1418)</f>
        <v/>
      </c>
      <c r="S1412" s="34"/>
      <c r="T1412" s="47" t="str">
        <f>IF(NOT(ISBLANK(AC!R1418)),AC!R1418,"")</f>
        <v/>
      </c>
      <c r="U1412" s="34"/>
      <c r="V1412" s="47" t="str">
        <f>IF(NOT(ISBLANK(AC!AB1418)),IF($AA$22&gt;AC!$R$22,ROUND(ROUNDDOWN((AC!$R$22/$AA$22),4)*AC!BM1418,2),AC!BM1418),IF(AND(NOT(ISBLANK(AC!R1418)),NOT(ISERR(AC!R1418)),AC!R1418&lt;&gt;0),0,""))</f>
        <v/>
      </c>
      <c r="W1412" s="34"/>
      <c r="X1412" s="47" t="str">
        <f t="shared" si="42"/>
        <v/>
      </c>
      <c r="Z1412" s="29" t="str">
        <f>IF(NOT(ISBLANK(AC!AB1418)),AC!BM1418,"")</f>
        <v/>
      </c>
      <c r="AA1412" s="29" t="str">
        <f t="shared" si="43"/>
        <v/>
      </c>
      <c r="AB1412" s="36">
        <f>IF(V1412&lt;ROUND(0.7*AC!T1418,2),1,0)</f>
        <v>0</v>
      </c>
    </row>
    <row r="1413" spans="2:28" s="35" customFormat="1" ht="21" customHeight="1" x14ac:dyDescent="0.15">
      <c r="B1413" s="37" t="str">
        <f>IF(ISBLANK(AC!B1419),"",AC!B1419)</f>
        <v/>
      </c>
      <c r="C1413" s="32"/>
      <c r="D1413" s="179" t="str">
        <f>IF(ISBLANK(AC!D1419),"",AC!D1419)</f>
        <v/>
      </c>
      <c r="E1413" s="180"/>
      <c r="F1413" s="180"/>
      <c r="G1413" s="180"/>
      <c r="H1413" s="180"/>
      <c r="I1413" s="180"/>
      <c r="J1413" s="180"/>
      <c r="K1413" s="180"/>
      <c r="L1413" s="180"/>
      <c r="M1413" s="180"/>
      <c r="N1413" s="180"/>
      <c r="O1413" s="180"/>
      <c r="P1413" s="181"/>
      <c r="Q1413" s="33"/>
      <c r="R1413" s="37" t="str">
        <f>IF(ISBLANK(AC!P1419),"",AC!P1419)</f>
        <v/>
      </c>
      <c r="S1413" s="34"/>
      <c r="T1413" s="47" t="str">
        <f>IF(NOT(ISBLANK(AC!R1419)),AC!R1419,"")</f>
        <v/>
      </c>
      <c r="U1413" s="34"/>
      <c r="V1413" s="47" t="str">
        <f>IF(NOT(ISBLANK(AC!AB1419)),IF($AA$22&gt;AC!$R$22,ROUND(ROUNDDOWN((AC!$R$22/$AA$22),4)*AC!BM1419,2),AC!BM1419),IF(AND(NOT(ISBLANK(AC!R1419)),NOT(ISERR(AC!R1419)),AC!R1419&lt;&gt;0),0,""))</f>
        <v/>
      </c>
      <c r="W1413" s="34"/>
      <c r="X1413" s="47" t="str">
        <f t="shared" si="42"/>
        <v/>
      </c>
      <c r="Z1413" s="29" t="str">
        <f>IF(NOT(ISBLANK(AC!AB1419)),AC!BM1419,"")</f>
        <v/>
      </c>
      <c r="AA1413" s="29" t="str">
        <f t="shared" si="43"/>
        <v/>
      </c>
      <c r="AB1413" s="36">
        <f>IF(V1413&lt;ROUND(0.7*AC!T1419,2),1,0)</f>
        <v>0</v>
      </c>
    </row>
    <row r="1414" spans="2:28" s="35" customFormat="1" ht="21" customHeight="1" x14ac:dyDescent="0.15">
      <c r="B1414" s="37" t="str">
        <f>IF(ISBLANK(AC!B1420),"",AC!B1420)</f>
        <v/>
      </c>
      <c r="C1414" s="32"/>
      <c r="D1414" s="179" t="str">
        <f>IF(ISBLANK(AC!D1420),"",AC!D1420)</f>
        <v/>
      </c>
      <c r="E1414" s="180"/>
      <c r="F1414" s="180"/>
      <c r="G1414" s="180"/>
      <c r="H1414" s="180"/>
      <c r="I1414" s="180"/>
      <c r="J1414" s="180"/>
      <c r="K1414" s="180"/>
      <c r="L1414" s="180"/>
      <c r="M1414" s="180"/>
      <c r="N1414" s="180"/>
      <c r="O1414" s="180"/>
      <c r="P1414" s="181"/>
      <c r="Q1414" s="33"/>
      <c r="R1414" s="37" t="str">
        <f>IF(ISBLANK(AC!P1420),"",AC!P1420)</f>
        <v/>
      </c>
      <c r="S1414" s="34"/>
      <c r="T1414" s="47" t="str">
        <f>IF(NOT(ISBLANK(AC!R1420)),AC!R1420,"")</f>
        <v/>
      </c>
      <c r="U1414" s="34"/>
      <c r="V1414" s="47" t="str">
        <f>IF(NOT(ISBLANK(AC!AB1420)),IF($AA$22&gt;AC!$R$22,ROUND(ROUNDDOWN((AC!$R$22/$AA$22),4)*AC!BM1420,2),AC!BM1420),IF(AND(NOT(ISBLANK(AC!R1420)),NOT(ISERR(AC!R1420)),AC!R1420&lt;&gt;0),0,""))</f>
        <v/>
      </c>
      <c r="W1414" s="34"/>
      <c r="X1414" s="47" t="str">
        <f t="shared" si="42"/>
        <v/>
      </c>
      <c r="Z1414" s="29" t="str">
        <f>IF(NOT(ISBLANK(AC!AB1420)),AC!BM1420,"")</f>
        <v/>
      </c>
      <c r="AA1414" s="29" t="str">
        <f t="shared" si="43"/>
        <v/>
      </c>
      <c r="AB1414" s="36">
        <f>IF(V1414&lt;ROUND(0.7*AC!T1420,2),1,0)</f>
        <v>0</v>
      </c>
    </row>
    <row r="1415" spans="2:28" s="35" customFormat="1" ht="21" customHeight="1" x14ac:dyDescent="0.15">
      <c r="B1415" s="37" t="str">
        <f>IF(ISBLANK(AC!B1421),"",AC!B1421)</f>
        <v/>
      </c>
      <c r="C1415" s="32"/>
      <c r="D1415" s="179" t="str">
        <f>IF(ISBLANK(AC!D1421),"",AC!D1421)</f>
        <v/>
      </c>
      <c r="E1415" s="180"/>
      <c r="F1415" s="180"/>
      <c r="G1415" s="180"/>
      <c r="H1415" s="180"/>
      <c r="I1415" s="180"/>
      <c r="J1415" s="180"/>
      <c r="K1415" s="180"/>
      <c r="L1415" s="180"/>
      <c r="M1415" s="180"/>
      <c r="N1415" s="180"/>
      <c r="O1415" s="180"/>
      <c r="P1415" s="181"/>
      <c r="Q1415" s="33"/>
      <c r="R1415" s="37" t="str">
        <f>IF(ISBLANK(AC!P1421),"",AC!P1421)</f>
        <v/>
      </c>
      <c r="S1415" s="34"/>
      <c r="T1415" s="47" t="str">
        <f>IF(NOT(ISBLANK(AC!R1421)),AC!R1421,"")</f>
        <v/>
      </c>
      <c r="U1415" s="34"/>
      <c r="V1415" s="47" t="str">
        <f>IF(NOT(ISBLANK(AC!AB1421)),IF($AA$22&gt;AC!$R$22,ROUND(ROUNDDOWN((AC!$R$22/$AA$22),4)*AC!BM1421,2),AC!BM1421),IF(AND(NOT(ISBLANK(AC!R1421)),NOT(ISERR(AC!R1421)),AC!R1421&lt;&gt;0),0,""))</f>
        <v/>
      </c>
      <c r="W1415" s="34"/>
      <c r="X1415" s="47" t="str">
        <f t="shared" si="42"/>
        <v/>
      </c>
      <c r="Z1415" s="29" t="str">
        <f>IF(NOT(ISBLANK(AC!AB1421)),AC!BM1421,"")</f>
        <v/>
      </c>
      <c r="AA1415" s="29" t="str">
        <f t="shared" si="43"/>
        <v/>
      </c>
      <c r="AB1415" s="36">
        <f>IF(V1415&lt;ROUND(0.7*AC!T1421,2),1,0)</f>
        <v>0</v>
      </c>
    </row>
    <row r="1416" spans="2:28" s="35" customFormat="1" ht="21" customHeight="1" x14ac:dyDescent="0.15">
      <c r="B1416" s="37" t="str">
        <f>IF(ISBLANK(AC!B1422),"",AC!B1422)</f>
        <v/>
      </c>
      <c r="C1416" s="32"/>
      <c r="D1416" s="179" t="str">
        <f>IF(ISBLANK(AC!D1422),"",AC!D1422)</f>
        <v/>
      </c>
      <c r="E1416" s="180"/>
      <c r="F1416" s="180"/>
      <c r="G1416" s="180"/>
      <c r="H1416" s="180"/>
      <c r="I1416" s="180"/>
      <c r="J1416" s="180"/>
      <c r="K1416" s="180"/>
      <c r="L1416" s="180"/>
      <c r="M1416" s="180"/>
      <c r="N1416" s="180"/>
      <c r="O1416" s="180"/>
      <c r="P1416" s="181"/>
      <c r="Q1416" s="33"/>
      <c r="R1416" s="37" t="str">
        <f>IF(ISBLANK(AC!P1422),"",AC!P1422)</f>
        <v/>
      </c>
      <c r="S1416" s="34"/>
      <c r="T1416" s="47" t="str">
        <f>IF(NOT(ISBLANK(AC!R1422)),AC!R1422,"")</f>
        <v/>
      </c>
      <c r="U1416" s="34"/>
      <c r="V1416" s="47" t="str">
        <f>IF(NOT(ISBLANK(AC!AB1422)),IF($AA$22&gt;AC!$R$22,ROUND(ROUNDDOWN((AC!$R$22/$AA$22),4)*AC!BM1422,2),AC!BM1422),IF(AND(NOT(ISBLANK(AC!R1422)),NOT(ISERR(AC!R1422)),AC!R1422&lt;&gt;0),0,""))</f>
        <v/>
      </c>
      <c r="W1416" s="34"/>
      <c r="X1416" s="47" t="str">
        <f t="shared" si="42"/>
        <v/>
      </c>
      <c r="Z1416" s="29" t="str">
        <f>IF(NOT(ISBLANK(AC!AB1422)),AC!BM1422,"")</f>
        <v/>
      </c>
      <c r="AA1416" s="29" t="str">
        <f t="shared" si="43"/>
        <v/>
      </c>
      <c r="AB1416" s="36">
        <f>IF(V1416&lt;ROUND(0.7*AC!T1422,2),1,0)</f>
        <v>0</v>
      </c>
    </row>
    <row r="1417" spans="2:28" s="35" customFormat="1" ht="21" customHeight="1" x14ac:dyDescent="0.15">
      <c r="B1417" s="37" t="str">
        <f>IF(ISBLANK(AC!B1423),"",AC!B1423)</f>
        <v/>
      </c>
      <c r="C1417" s="32"/>
      <c r="D1417" s="179" t="str">
        <f>IF(ISBLANK(AC!D1423),"",AC!D1423)</f>
        <v/>
      </c>
      <c r="E1417" s="180"/>
      <c r="F1417" s="180"/>
      <c r="G1417" s="180"/>
      <c r="H1417" s="180"/>
      <c r="I1417" s="180"/>
      <c r="J1417" s="180"/>
      <c r="K1417" s="180"/>
      <c r="L1417" s="180"/>
      <c r="M1417" s="180"/>
      <c r="N1417" s="180"/>
      <c r="O1417" s="180"/>
      <c r="P1417" s="181"/>
      <c r="Q1417" s="33"/>
      <c r="R1417" s="37" t="str">
        <f>IF(ISBLANK(AC!P1423),"",AC!P1423)</f>
        <v/>
      </c>
      <c r="S1417" s="34"/>
      <c r="T1417" s="47" t="str">
        <f>IF(NOT(ISBLANK(AC!R1423)),AC!R1423,"")</f>
        <v/>
      </c>
      <c r="U1417" s="34"/>
      <c r="V1417" s="47" t="str">
        <f>IF(NOT(ISBLANK(AC!AB1423)),IF($AA$22&gt;AC!$R$22,ROUND(ROUNDDOWN((AC!$R$22/$AA$22),4)*AC!BM1423,2),AC!BM1423),IF(AND(NOT(ISBLANK(AC!R1423)),NOT(ISERR(AC!R1423)),AC!R1423&lt;&gt;0),0,""))</f>
        <v/>
      </c>
      <c r="W1417" s="34"/>
      <c r="X1417" s="47" t="str">
        <f t="shared" si="42"/>
        <v/>
      </c>
      <c r="Z1417" s="29" t="str">
        <f>IF(NOT(ISBLANK(AC!AB1423)),AC!BM1423,"")</f>
        <v/>
      </c>
      <c r="AA1417" s="29" t="str">
        <f t="shared" si="43"/>
        <v/>
      </c>
      <c r="AB1417" s="36">
        <f>IF(V1417&lt;ROUND(0.7*AC!T1423,2),1,0)</f>
        <v>0</v>
      </c>
    </row>
    <row r="1418" spans="2:28" s="35" customFormat="1" ht="21" customHeight="1" x14ac:dyDescent="0.15">
      <c r="B1418" s="37" t="str">
        <f>IF(ISBLANK(AC!B1424),"",AC!B1424)</f>
        <v/>
      </c>
      <c r="C1418" s="32"/>
      <c r="D1418" s="179" t="str">
        <f>IF(ISBLANK(AC!D1424),"",AC!D1424)</f>
        <v/>
      </c>
      <c r="E1418" s="180"/>
      <c r="F1418" s="180"/>
      <c r="G1418" s="180"/>
      <c r="H1418" s="180"/>
      <c r="I1418" s="180"/>
      <c r="J1418" s="180"/>
      <c r="K1418" s="180"/>
      <c r="L1418" s="180"/>
      <c r="M1418" s="180"/>
      <c r="N1418" s="180"/>
      <c r="O1418" s="180"/>
      <c r="P1418" s="181"/>
      <c r="Q1418" s="33"/>
      <c r="R1418" s="37" t="str">
        <f>IF(ISBLANK(AC!P1424),"",AC!P1424)</f>
        <v/>
      </c>
      <c r="S1418" s="34"/>
      <c r="T1418" s="47" t="str">
        <f>IF(NOT(ISBLANK(AC!R1424)),AC!R1424,"")</f>
        <v/>
      </c>
      <c r="U1418" s="34"/>
      <c r="V1418" s="47" t="str">
        <f>IF(NOT(ISBLANK(AC!AB1424)),IF($AA$22&gt;AC!$R$22,ROUND(ROUNDDOWN((AC!$R$22/$AA$22),4)*AC!BM1424,2),AC!BM1424),IF(AND(NOT(ISBLANK(AC!R1424)),NOT(ISERR(AC!R1424)),AC!R1424&lt;&gt;0),0,""))</f>
        <v/>
      </c>
      <c r="W1418" s="34"/>
      <c r="X1418" s="47" t="str">
        <f t="shared" si="42"/>
        <v/>
      </c>
      <c r="Z1418" s="29" t="str">
        <f>IF(NOT(ISBLANK(AC!AB1424)),AC!BM1424,"")</f>
        <v/>
      </c>
      <c r="AA1418" s="29" t="str">
        <f t="shared" si="43"/>
        <v/>
      </c>
      <c r="AB1418" s="36">
        <f>IF(V1418&lt;ROUND(0.7*AC!T1424,2),1,0)</f>
        <v>0</v>
      </c>
    </row>
    <row r="1419" spans="2:28" s="35" customFormat="1" ht="21" customHeight="1" x14ac:dyDescent="0.15">
      <c r="B1419" s="37" t="str">
        <f>IF(ISBLANK(AC!B1425),"",AC!B1425)</f>
        <v/>
      </c>
      <c r="C1419" s="32"/>
      <c r="D1419" s="179" t="str">
        <f>IF(ISBLANK(AC!D1425),"",AC!D1425)</f>
        <v/>
      </c>
      <c r="E1419" s="180"/>
      <c r="F1419" s="180"/>
      <c r="G1419" s="180"/>
      <c r="H1419" s="180"/>
      <c r="I1419" s="180"/>
      <c r="J1419" s="180"/>
      <c r="K1419" s="180"/>
      <c r="L1419" s="180"/>
      <c r="M1419" s="180"/>
      <c r="N1419" s="180"/>
      <c r="O1419" s="180"/>
      <c r="P1419" s="181"/>
      <c r="Q1419" s="33"/>
      <c r="R1419" s="37" t="str">
        <f>IF(ISBLANK(AC!P1425),"",AC!P1425)</f>
        <v/>
      </c>
      <c r="S1419" s="34"/>
      <c r="T1419" s="47" t="str">
        <f>IF(NOT(ISBLANK(AC!R1425)),AC!R1425,"")</f>
        <v/>
      </c>
      <c r="U1419" s="34"/>
      <c r="V1419" s="47" t="str">
        <f>IF(NOT(ISBLANK(AC!AB1425)),IF($AA$22&gt;AC!$R$22,ROUND(ROUNDDOWN((AC!$R$22/$AA$22),4)*AC!BM1425,2),AC!BM1425),IF(AND(NOT(ISBLANK(AC!R1425)),NOT(ISERR(AC!R1425)),AC!R1425&lt;&gt;0),0,""))</f>
        <v/>
      </c>
      <c r="W1419" s="34"/>
      <c r="X1419" s="47" t="str">
        <f t="shared" si="42"/>
        <v/>
      </c>
      <c r="Z1419" s="29" t="str">
        <f>IF(NOT(ISBLANK(AC!AB1425)),AC!BM1425,"")</f>
        <v/>
      </c>
      <c r="AA1419" s="29" t="str">
        <f t="shared" si="43"/>
        <v/>
      </c>
      <c r="AB1419" s="36">
        <f>IF(V1419&lt;ROUND(0.7*AC!T1425,2),1,0)</f>
        <v>0</v>
      </c>
    </row>
    <row r="1420" spans="2:28" s="35" customFormat="1" ht="21" customHeight="1" x14ac:dyDescent="0.15">
      <c r="B1420" s="37" t="str">
        <f>IF(ISBLANK(AC!B1426),"",AC!B1426)</f>
        <v/>
      </c>
      <c r="C1420" s="32"/>
      <c r="D1420" s="179" t="str">
        <f>IF(ISBLANK(AC!D1426),"",AC!D1426)</f>
        <v/>
      </c>
      <c r="E1420" s="180"/>
      <c r="F1420" s="180"/>
      <c r="G1420" s="180"/>
      <c r="H1420" s="180"/>
      <c r="I1420" s="180"/>
      <c r="J1420" s="180"/>
      <c r="K1420" s="180"/>
      <c r="L1420" s="180"/>
      <c r="M1420" s="180"/>
      <c r="N1420" s="180"/>
      <c r="O1420" s="180"/>
      <c r="P1420" s="181"/>
      <c r="Q1420" s="33"/>
      <c r="R1420" s="37" t="str">
        <f>IF(ISBLANK(AC!P1426),"",AC!P1426)</f>
        <v/>
      </c>
      <c r="S1420" s="34"/>
      <c r="T1420" s="47" t="str">
        <f>IF(NOT(ISBLANK(AC!R1426)),AC!R1426,"")</f>
        <v/>
      </c>
      <c r="U1420" s="34"/>
      <c r="V1420" s="47" t="str">
        <f>IF(NOT(ISBLANK(AC!AB1426)),IF($AA$22&gt;AC!$R$22,ROUND(ROUNDDOWN((AC!$R$22/$AA$22),4)*AC!BM1426,2),AC!BM1426),IF(AND(NOT(ISBLANK(AC!R1426)),NOT(ISERR(AC!R1426)),AC!R1426&lt;&gt;0),0,""))</f>
        <v/>
      </c>
      <c r="W1420" s="34"/>
      <c r="X1420" s="47" t="str">
        <f t="shared" si="42"/>
        <v/>
      </c>
      <c r="Z1420" s="29" t="str">
        <f>IF(NOT(ISBLANK(AC!AB1426)),AC!BM1426,"")</f>
        <v/>
      </c>
      <c r="AA1420" s="29" t="str">
        <f t="shared" si="43"/>
        <v/>
      </c>
      <c r="AB1420" s="36">
        <f>IF(V1420&lt;ROUND(0.7*AC!T1426,2),1,0)</f>
        <v>0</v>
      </c>
    </row>
    <row r="1421" spans="2:28" s="35" customFormat="1" ht="21" customHeight="1" x14ac:dyDescent="0.15">
      <c r="B1421" s="37" t="str">
        <f>IF(ISBLANK(AC!B1427),"",AC!B1427)</f>
        <v/>
      </c>
      <c r="C1421" s="32"/>
      <c r="D1421" s="179" t="str">
        <f>IF(ISBLANK(AC!D1427),"",AC!D1427)</f>
        <v/>
      </c>
      <c r="E1421" s="180"/>
      <c r="F1421" s="180"/>
      <c r="G1421" s="180"/>
      <c r="H1421" s="180"/>
      <c r="I1421" s="180"/>
      <c r="J1421" s="180"/>
      <c r="K1421" s="180"/>
      <c r="L1421" s="180"/>
      <c r="M1421" s="180"/>
      <c r="N1421" s="180"/>
      <c r="O1421" s="180"/>
      <c r="P1421" s="181"/>
      <c r="Q1421" s="33"/>
      <c r="R1421" s="37" t="str">
        <f>IF(ISBLANK(AC!P1427),"",AC!P1427)</f>
        <v/>
      </c>
      <c r="S1421" s="34"/>
      <c r="T1421" s="47" t="str">
        <f>IF(NOT(ISBLANK(AC!R1427)),AC!R1427,"")</f>
        <v/>
      </c>
      <c r="U1421" s="34"/>
      <c r="V1421" s="47" t="str">
        <f>IF(NOT(ISBLANK(AC!AB1427)),IF($AA$22&gt;AC!$R$22,ROUND(ROUNDDOWN((AC!$R$22/$AA$22),4)*AC!BM1427,2),AC!BM1427),IF(AND(NOT(ISBLANK(AC!R1427)),NOT(ISERR(AC!R1427)),AC!R1427&lt;&gt;0),0,""))</f>
        <v/>
      </c>
      <c r="W1421" s="34"/>
      <c r="X1421" s="47" t="str">
        <f t="shared" si="42"/>
        <v/>
      </c>
      <c r="Z1421" s="29" t="str">
        <f>IF(NOT(ISBLANK(AC!AB1427)),AC!BM1427,"")</f>
        <v/>
      </c>
      <c r="AA1421" s="29" t="str">
        <f t="shared" si="43"/>
        <v/>
      </c>
      <c r="AB1421" s="36">
        <f>IF(V1421&lt;ROUND(0.7*AC!T1427,2),1,0)</f>
        <v>0</v>
      </c>
    </row>
    <row r="1422" spans="2:28" s="35" customFormat="1" ht="21" customHeight="1" x14ac:dyDescent="0.15">
      <c r="B1422" s="37" t="str">
        <f>IF(ISBLANK(AC!B1428),"",AC!B1428)</f>
        <v/>
      </c>
      <c r="C1422" s="32"/>
      <c r="D1422" s="179" t="str">
        <f>IF(ISBLANK(AC!D1428),"",AC!D1428)</f>
        <v/>
      </c>
      <c r="E1422" s="180"/>
      <c r="F1422" s="180"/>
      <c r="G1422" s="180"/>
      <c r="H1422" s="180"/>
      <c r="I1422" s="180"/>
      <c r="J1422" s="180"/>
      <c r="K1422" s="180"/>
      <c r="L1422" s="180"/>
      <c r="M1422" s="180"/>
      <c r="N1422" s="180"/>
      <c r="O1422" s="180"/>
      <c r="P1422" s="181"/>
      <c r="Q1422" s="33"/>
      <c r="R1422" s="37" t="str">
        <f>IF(ISBLANK(AC!P1428),"",AC!P1428)</f>
        <v/>
      </c>
      <c r="S1422" s="34"/>
      <c r="T1422" s="47" t="str">
        <f>IF(NOT(ISBLANK(AC!R1428)),AC!R1428,"")</f>
        <v/>
      </c>
      <c r="U1422" s="34"/>
      <c r="V1422" s="47" t="str">
        <f>IF(NOT(ISBLANK(AC!AB1428)),IF($AA$22&gt;AC!$R$22,ROUND(ROUNDDOWN((AC!$R$22/$AA$22),4)*AC!BM1428,2),AC!BM1428),IF(AND(NOT(ISBLANK(AC!R1428)),NOT(ISERR(AC!R1428)),AC!R1428&lt;&gt;0),0,""))</f>
        <v/>
      </c>
      <c r="W1422" s="34"/>
      <c r="X1422" s="47" t="str">
        <f t="shared" si="42"/>
        <v/>
      </c>
      <c r="Z1422" s="29" t="str">
        <f>IF(NOT(ISBLANK(AC!AB1428)),AC!BM1428,"")</f>
        <v/>
      </c>
      <c r="AA1422" s="29" t="str">
        <f t="shared" si="43"/>
        <v/>
      </c>
      <c r="AB1422" s="36">
        <f>IF(V1422&lt;ROUND(0.7*AC!T1428,2),1,0)</f>
        <v>0</v>
      </c>
    </row>
    <row r="1423" spans="2:28" s="35" customFormat="1" ht="21" customHeight="1" x14ac:dyDescent="0.15">
      <c r="B1423" s="37" t="str">
        <f>IF(ISBLANK(AC!B1429),"",AC!B1429)</f>
        <v/>
      </c>
      <c r="C1423" s="32"/>
      <c r="D1423" s="179" t="str">
        <f>IF(ISBLANK(AC!D1429),"",AC!D1429)</f>
        <v/>
      </c>
      <c r="E1423" s="180"/>
      <c r="F1423" s="180"/>
      <c r="G1423" s="180"/>
      <c r="H1423" s="180"/>
      <c r="I1423" s="180"/>
      <c r="J1423" s="180"/>
      <c r="K1423" s="180"/>
      <c r="L1423" s="180"/>
      <c r="M1423" s="180"/>
      <c r="N1423" s="180"/>
      <c r="O1423" s="180"/>
      <c r="P1423" s="181"/>
      <c r="Q1423" s="33"/>
      <c r="R1423" s="37" t="str">
        <f>IF(ISBLANK(AC!P1429),"",AC!P1429)</f>
        <v/>
      </c>
      <c r="S1423" s="34"/>
      <c r="T1423" s="47" t="str">
        <f>IF(NOT(ISBLANK(AC!R1429)),AC!R1429,"")</f>
        <v/>
      </c>
      <c r="U1423" s="34"/>
      <c r="V1423" s="47" t="str">
        <f>IF(NOT(ISBLANK(AC!AB1429)),IF($AA$22&gt;AC!$R$22,ROUND(ROUNDDOWN((AC!$R$22/$AA$22),4)*AC!BM1429,2),AC!BM1429),IF(AND(NOT(ISBLANK(AC!R1429)),NOT(ISERR(AC!R1429)),AC!R1429&lt;&gt;0),0,""))</f>
        <v/>
      </c>
      <c r="W1423" s="34"/>
      <c r="X1423" s="47" t="str">
        <f t="shared" si="42"/>
        <v/>
      </c>
      <c r="Z1423" s="29" t="str">
        <f>IF(NOT(ISBLANK(AC!AB1429)),AC!BM1429,"")</f>
        <v/>
      </c>
      <c r="AA1423" s="29" t="str">
        <f t="shared" si="43"/>
        <v/>
      </c>
      <c r="AB1423" s="36">
        <f>IF(V1423&lt;ROUND(0.7*AC!T1429,2),1,0)</f>
        <v>0</v>
      </c>
    </row>
    <row r="1424" spans="2:28" s="35" customFormat="1" ht="21" customHeight="1" x14ac:dyDescent="0.15">
      <c r="B1424" s="37" t="str">
        <f>IF(ISBLANK(AC!B1430),"",AC!B1430)</f>
        <v/>
      </c>
      <c r="C1424" s="32"/>
      <c r="D1424" s="179" t="str">
        <f>IF(ISBLANK(AC!D1430),"",AC!D1430)</f>
        <v/>
      </c>
      <c r="E1424" s="180"/>
      <c r="F1424" s="180"/>
      <c r="G1424" s="180"/>
      <c r="H1424" s="180"/>
      <c r="I1424" s="180"/>
      <c r="J1424" s="180"/>
      <c r="K1424" s="180"/>
      <c r="L1424" s="180"/>
      <c r="M1424" s="180"/>
      <c r="N1424" s="180"/>
      <c r="O1424" s="180"/>
      <c r="P1424" s="181"/>
      <c r="Q1424" s="33"/>
      <c r="R1424" s="37" t="str">
        <f>IF(ISBLANK(AC!P1430),"",AC!P1430)</f>
        <v/>
      </c>
      <c r="S1424" s="34"/>
      <c r="T1424" s="47" t="str">
        <f>IF(NOT(ISBLANK(AC!R1430)),AC!R1430,"")</f>
        <v/>
      </c>
      <c r="U1424" s="34"/>
      <c r="V1424" s="47" t="str">
        <f>IF(NOT(ISBLANK(AC!AB1430)),IF($AA$22&gt;AC!$R$22,ROUND(ROUNDDOWN((AC!$R$22/$AA$22),4)*AC!BM1430,2),AC!BM1430),IF(AND(NOT(ISBLANK(AC!R1430)),NOT(ISERR(AC!R1430)),AC!R1430&lt;&gt;0),0,""))</f>
        <v/>
      </c>
      <c r="W1424" s="34"/>
      <c r="X1424" s="47" t="str">
        <f t="shared" si="42"/>
        <v/>
      </c>
      <c r="Z1424" s="29" t="str">
        <f>IF(NOT(ISBLANK(AC!AB1430)),AC!BM1430,"")</f>
        <v/>
      </c>
      <c r="AA1424" s="29" t="str">
        <f t="shared" si="43"/>
        <v/>
      </c>
      <c r="AB1424" s="36">
        <f>IF(V1424&lt;ROUND(0.7*AC!T1430,2),1,0)</f>
        <v>0</v>
      </c>
    </row>
    <row r="1425" spans="2:28" s="35" customFormat="1" ht="21" customHeight="1" x14ac:dyDescent="0.15">
      <c r="B1425" s="37" t="str">
        <f>IF(ISBLANK(AC!B1431),"",AC!B1431)</f>
        <v/>
      </c>
      <c r="C1425" s="32"/>
      <c r="D1425" s="179" t="str">
        <f>IF(ISBLANK(AC!D1431),"",AC!D1431)</f>
        <v/>
      </c>
      <c r="E1425" s="180"/>
      <c r="F1425" s="180"/>
      <c r="G1425" s="180"/>
      <c r="H1425" s="180"/>
      <c r="I1425" s="180"/>
      <c r="J1425" s="180"/>
      <c r="K1425" s="180"/>
      <c r="L1425" s="180"/>
      <c r="M1425" s="180"/>
      <c r="N1425" s="180"/>
      <c r="O1425" s="180"/>
      <c r="P1425" s="181"/>
      <c r="Q1425" s="33"/>
      <c r="R1425" s="37" t="str">
        <f>IF(ISBLANK(AC!P1431),"",AC!P1431)</f>
        <v/>
      </c>
      <c r="S1425" s="34"/>
      <c r="T1425" s="47" t="str">
        <f>IF(NOT(ISBLANK(AC!R1431)),AC!R1431,"")</f>
        <v/>
      </c>
      <c r="U1425" s="34"/>
      <c r="V1425" s="47" t="str">
        <f>IF(NOT(ISBLANK(AC!AB1431)),IF($AA$22&gt;AC!$R$22,ROUND(ROUNDDOWN((AC!$R$22/$AA$22),4)*AC!BM1431,2),AC!BM1431),IF(AND(NOT(ISBLANK(AC!R1431)),NOT(ISERR(AC!R1431)),AC!R1431&lt;&gt;0),0,""))</f>
        <v/>
      </c>
      <c r="W1425" s="34"/>
      <c r="X1425" s="47" t="str">
        <f t="shared" si="42"/>
        <v/>
      </c>
      <c r="Z1425" s="29" t="str">
        <f>IF(NOT(ISBLANK(AC!AB1431)),AC!BM1431,"")</f>
        <v/>
      </c>
      <c r="AA1425" s="29" t="str">
        <f t="shared" si="43"/>
        <v/>
      </c>
      <c r="AB1425" s="36">
        <f>IF(V1425&lt;ROUND(0.7*AC!T1431,2),1,0)</f>
        <v>0</v>
      </c>
    </row>
    <row r="1426" spans="2:28" s="35" customFormat="1" ht="21" customHeight="1" x14ac:dyDescent="0.15">
      <c r="B1426" s="37" t="str">
        <f>IF(ISBLANK(AC!B1432),"",AC!B1432)</f>
        <v/>
      </c>
      <c r="C1426" s="32"/>
      <c r="D1426" s="179" t="str">
        <f>IF(ISBLANK(AC!D1432),"",AC!D1432)</f>
        <v/>
      </c>
      <c r="E1426" s="180"/>
      <c r="F1426" s="180"/>
      <c r="G1426" s="180"/>
      <c r="H1426" s="180"/>
      <c r="I1426" s="180"/>
      <c r="J1426" s="180"/>
      <c r="K1426" s="180"/>
      <c r="L1426" s="180"/>
      <c r="M1426" s="180"/>
      <c r="N1426" s="180"/>
      <c r="O1426" s="180"/>
      <c r="P1426" s="181"/>
      <c r="Q1426" s="33"/>
      <c r="R1426" s="37" t="str">
        <f>IF(ISBLANK(AC!P1432),"",AC!P1432)</f>
        <v/>
      </c>
      <c r="S1426" s="34"/>
      <c r="T1426" s="47" t="str">
        <f>IF(NOT(ISBLANK(AC!R1432)),AC!R1432,"")</f>
        <v/>
      </c>
      <c r="U1426" s="34"/>
      <c r="V1426" s="47" t="str">
        <f>IF(NOT(ISBLANK(AC!AB1432)),IF($AA$22&gt;AC!$R$22,ROUND(ROUNDDOWN((AC!$R$22/$AA$22),4)*AC!BM1432,2),AC!BM1432),IF(AND(NOT(ISBLANK(AC!R1432)),NOT(ISERR(AC!R1432)),AC!R1432&lt;&gt;0),0,""))</f>
        <v/>
      </c>
      <c r="W1426" s="34"/>
      <c r="X1426" s="47" t="str">
        <f t="shared" si="42"/>
        <v/>
      </c>
      <c r="Z1426" s="29" t="str">
        <f>IF(NOT(ISBLANK(AC!AB1432)),AC!BM1432,"")</f>
        <v/>
      </c>
      <c r="AA1426" s="29" t="str">
        <f t="shared" si="43"/>
        <v/>
      </c>
      <c r="AB1426" s="36">
        <f>IF(V1426&lt;ROUND(0.7*AC!T1432,2),1,0)</f>
        <v>0</v>
      </c>
    </row>
    <row r="1427" spans="2:28" s="35" customFormat="1" ht="21" customHeight="1" x14ac:dyDescent="0.15">
      <c r="B1427" s="37" t="str">
        <f>IF(ISBLANK(AC!B1433),"",AC!B1433)</f>
        <v/>
      </c>
      <c r="C1427" s="32"/>
      <c r="D1427" s="179" t="str">
        <f>IF(ISBLANK(AC!D1433),"",AC!D1433)</f>
        <v/>
      </c>
      <c r="E1427" s="180"/>
      <c r="F1427" s="180"/>
      <c r="G1427" s="180"/>
      <c r="H1427" s="180"/>
      <c r="I1427" s="180"/>
      <c r="J1427" s="180"/>
      <c r="K1427" s="180"/>
      <c r="L1427" s="180"/>
      <c r="M1427" s="180"/>
      <c r="N1427" s="180"/>
      <c r="O1427" s="180"/>
      <c r="P1427" s="181"/>
      <c r="Q1427" s="33"/>
      <c r="R1427" s="37" t="str">
        <f>IF(ISBLANK(AC!P1433),"",AC!P1433)</f>
        <v/>
      </c>
      <c r="S1427" s="34"/>
      <c r="T1427" s="47" t="str">
        <f>IF(NOT(ISBLANK(AC!R1433)),AC!R1433,"")</f>
        <v/>
      </c>
      <c r="U1427" s="34"/>
      <c r="V1427" s="47" t="str">
        <f>IF(NOT(ISBLANK(AC!AB1433)),IF($AA$22&gt;AC!$R$22,ROUND(ROUNDDOWN((AC!$R$22/$AA$22),4)*AC!BM1433,2),AC!BM1433),IF(AND(NOT(ISBLANK(AC!R1433)),NOT(ISERR(AC!R1433)),AC!R1433&lt;&gt;0),0,""))</f>
        <v/>
      </c>
      <c r="W1427" s="34"/>
      <c r="X1427" s="47" t="str">
        <f t="shared" si="42"/>
        <v/>
      </c>
      <c r="Z1427" s="29" t="str">
        <f>IF(NOT(ISBLANK(AC!AB1433)),AC!BM1433,"")</f>
        <v/>
      </c>
      <c r="AA1427" s="29" t="str">
        <f t="shared" si="43"/>
        <v/>
      </c>
      <c r="AB1427" s="36">
        <f>IF(V1427&lt;ROUND(0.7*AC!T1433,2),1,0)</f>
        <v>0</v>
      </c>
    </row>
    <row r="1428" spans="2:28" s="35" customFormat="1" ht="21" customHeight="1" x14ac:dyDescent="0.15">
      <c r="B1428" s="37" t="str">
        <f>IF(ISBLANK(AC!B1434),"",AC!B1434)</f>
        <v/>
      </c>
      <c r="C1428" s="32"/>
      <c r="D1428" s="179" t="str">
        <f>IF(ISBLANK(AC!D1434),"",AC!D1434)</f>
        <v/>
      </c>
      <c r="E1428" s="180"/>
      <c r="F1428" s="180"/>
      <c r="G1428" s="180"/>
      <c r="H1428" s="180"/>
      <c r="I1428" s="180"/>
      <c r="J1428" s="180"/>
      <c r="K1428" s="180"/>
      <c r="L1428" s="180"/>
      <c r="M1428" s="180"/>
      <c r="N1428" s="180"/>
      <c r="O1428" s="180"/>
      <c r="P1428" s="181"/>
      <c r="Q1428" s="33"/>
      <c r="R1428" s="37" t="str">
        <f>IF(ISBLANK(AC!P1434),"",AC!P1434)</f>
        <v/>
      </c>
      <c r="S1428" s="34"/>
      <c r="T1428" s="47" t="str">
        <f>IF(NOT(ISBLANK(AC!R1434)),AC!R1434,"")</f>
        <v/>
      </c>
      <c r="U1428" s="34"/>
      <c r="V1428" s="47" t="str">
        <f>IF(NOT(ISBLANK(AC!AB1434)),IF($AA$22&gt;AC!$R$22,ROUND(ROUNDDOWN((AC!$R$22/$AA$22),4)*AC!BM1434,2),AC!BM1434),IF(AND(NOT(ISBLANK(AC!R1434)),NOT(ISERR(AC!R1434)),AC!R1434&lt;&gt;0),0,""))</f>
        <v/>
      </c>
      <c r="W1428" s="34"/>
      <c r="X1428" s="47" t="str">
        <f t="shared" si="42"/>
        <v/>
      </c>
      <c r="Z1428" s="29" t="str">
        <f>IF(NOT(ISBLANK(AC!AB1434)),AC!BM1434,"")</f>
        <v/>
      </c>
      <c r="AA1428" s="29" t="str">
        <f t="shared" si="43"/>
        <v/>
      </c>
      <c r="AB1428" s="36">
        <f>IF(V1428&lt;ROUND(0.7*AC!T1434,2),1,0)</f>
        <v>0</v>
      </c>
    </row>
    <row r="1429" spans="2:28" s="35" customFormat="1" ht="21" customHeight="1" x14ac:dyDescent="0.15">
      <c r="B1429" s="37" t="str">
        <f>IF(ISBLANK(AC!B1435),"",AC!B1435)</f>
        <v/>
      </c>
      <c r="C1429" s="32"/>
      <c r="D1429" s="179" t="str">
        <f>IF(ISBLANK(AC!D1435),"",AC!D1435)</f>
        <v/>
      </c>
      <c r="E1429" s="180"/>
      <c r="F1429" s="180"/>
      <c r="G1429" s="180"/>
      <c r="H1429" s="180"/>
      <c r="I1429" s="180"/>
      <c r="J1429" s="180"/>
      <c r="K1429" s="180"/>
      <c r="L1429" s="180"/>
      <c r="M1429" s="180"/>
      <c r="N1429" s="180"/>
      <c r="O1429" s="180"/>
      <c r="P1429" s="181"/>
      <c r="Q1429" s="33"/>
      <c r="R1429" s="37" t="str">
        <f>IF(ISBLANK(AC!P1435),"",AC!P1435)</f>
        <v/>
      </c>
      <c r="S1429" s="34"/>
      <c r="T1429" s="47" t="str">
        <f>IF(NOT(ISBLANK(AC!R1435)),AC!R1435,"")</f>
        <v/>
      </c>
      <c r="U1429" s="34"/>
      <c r="V1429" s="47" t="str">
        <f>IF(NOT(ISBLANK(AC!AB1435)),IF($AA$22&gt;AC!$R$22,ROUND(ROUNDDOWN((AC!$R$22/$AA$22),4)*AC!BM1435,2),AC!BM1435),IF(AND(NOT(ISBLANK(AC!R1435)),NOT(ISERR(AC!R1435)),AC!R1435&lt;&gt;0),0,""))</f>
        <v/>
      </c>
      <c r="W1429" s="34"/>
      <c r="X1429" s="47" t="str">
        <f t="shared" si="42"/>
        <v/>
      </c>
      <c r="Z1429" s="29" t="str">
        <f>IF(NOT(ISBLANK(AC!AB1435)),AC!BM1435,"")</f>
        <v/>
      </c>
      <c r="AA1429" s="29" t="str">
        <f t="shared" si="43"/>
        <v/>
      </c>
      <c r="AB1429" s="36">
        <f>IF(V1429&lt;ROUND(0.7*AC!T1435,2),1,0)</f>
        <v>0</v>
      </c>
    </row>
    <row r="1430" spans="2:28" s="35" customFormat="1" ht="21" customHeight="1" x14ac:dyDescent="0.15">
      <c r="B1430" s="37" t="str">
        <f>IF(ISBLANK(AC!B1436),"",AC!B1436)</f>
        <v/>
      </c>
      <c r="C1430" s="32"/>
      <c r="D1430" s="179" t="str">
        <f>IF(ISBLANK(AC!D1436),"",AC!D1436)</f>
        <v/>
      </c>
      <c r="E1430" s="180"/>
      <c r="F1430" s="180"/>
      <c r="G1430" s="180"/>
      <c r="H1430" s="180"/>
      <c r="I1430" s="180"/>
      <c r="J1430" s="180"/>
      <c r="K1430" s="180"/>
      <c r="L1430" s="180"/>
      <c r="M1430" s="180"/>
      <c r="N1430" s="180"/>
      <c r="O1430" s="180"/>
      <c r="P1430" s="181"/>
      <c r="Q1430" s="33"/>
      <c r="R1430" s="37" t="str">
        <f>IF(ISBLANK(AC!P1436),"",AC!P1436)</f>
        <v/>
      </c>
      <c r="S1430" s="34"/>
      <c r="T1430" s="47" t="str">
        <f>IF(NOT(ISBLANK(AC!R1436)),AC!R1436,"")</f>
        <v/>
      </c>
      <c r="U1430" s="34"/>
      <c r="V1430" s="47" t="str">
        <f>IF(NOT(ISBLANK(AC!AB1436)),IF($AA$22&gt;AC!$R$22,ROUND(ROUNDDOWN((AC!$R$22/$AA$22),4)*AC!BM1436,2),AC!BM1436),IF(AND(NOT(ISBLANK(AC!R1436)),NOT(ISERR(AC!R1436)),AC!R1436&lt;&gt;0),0,""))</f>
        <v/>
      </c>
      <c r="W1430" s="34"/>
      <c r="X1430" s="47" t="str">
        <f t="shared" si="42"/>
        <v/>
      </c>
      <c r="Z1430" s="29" t="str">
        <f>IF(NOT(ISBLANK(AC!AB1436)),AC!BM1436,"")</f>
        <v/>
      </c>
      <c r="AA1430" s="29" t="str">
        <f t="shared" si="43"/>
        <v/>
      </c>
      <c r="AB1430" s="36">
        <f>IF(V1430&lt;ROUND(0.7*AC!T1436,2),1,0)</f>
        <v>0</v>
      </c>
    </row>
    <row r="1431" spans="2:28" s="35" customFormat="1" ht="21" customHeight="1" x14ac:dyDescent="0.15">
      <c r="B1431" s="37" t="str">
        <f>IF(ISBLANK(AC!B1437),"",AC!B1437)</f>
        <v/>
      </c>
      <c r="C1431" s="32"/>
      <c r="D1431" s="179" t="str">
        <f>IF(ISBLANK(AC!D1437),"",AC!D1437)</f>
        <v/>
      </c>
      <c r="E1431" s="180"/>
      <c r="F1431" s="180"/>
      <c r="G1431" s="180"/>
      <c r="H1431" s="180"/>
      <c r="I1431" s="180"/>
      <c r="J1431" s="180"/>
      <c r="K1431" s="180"/>
      <c r="L1431" s="180"/>
      <c r="M1431" s="180"/>
      <c r="N1431" s="180"/>
      <c r="O1431" s="180"/>
      <c r="P1431" s="181"/>
      <c r="Q1431" s="33"/>
      <c r="R1431" s="37" t="str">
        <f>IF(ISBLANK(AC!P1437),"",AC!P1437)</f>
        <v/>
      </c>
      <c r="S1431" s="34"/>
      <c r="T1431" s="47" t="str">
        <f>IF(NOT(ISBLANK(AC!R1437)),AC!R1437,"")</f>
        <v/>
      </c>
      <c r="U1431" s="34"/>
      <c r="V1431" s="47" t="str">
        <f>IF(NOT(ISBLANK(AC!AB1437)),IF($AA$22&gt;AC!$R$22,ROUND(ROUNDDOWN((AC!$R$22/$AA$22),4)*AC!BM1437,2),AC!BM1437),IF(AND(NOT(ISBLANK(AC!R1437)),NOT(ISERR(AC!R1437)),AC!R1437&lt;&gt;0),0,""))</f>
        <v/>
      </c>
      <c r="W1431" s="34"/>
      <c r="X1431" s="47" t="str">
        <f t="shared" si="42"/>
        <v/>
      </c>
      <c r="Z1431" s="29" t="str">
        <f>IF(NOT(ISBLANK(AC!AB1437)),AC!BM1437,"")</f>
        <v/>
      </c>
      <c r="AA1431" s="29" t="str">
        <f t="shared" si="43"/>
        <v/>
      </c>
      <c r="AB1431" s="36">
        <f>IF(V1431&lt;ROUND(0.7*AC!T1437,2),1,0)</f>
        <v>0</v>
      </c>
    </row>
    <row r="1432" spans="2:28" s="35" customFormat="1" ht="21" customHeight="1" x14ac:dyDescent="0.15">
      <c r="B1432" s="37" t="str">
        <f>IF(ISBLANK(AC!B1438),"",AC!B1438)</f>
        <v/>
      </c>
      <c r="C1432" s="32"/>
      <c r="D1432" s="179" t="str">
        <f>IF(ISBLANK(AC!D1438),"",AC!D1438)</f>
        <v/>
      </c>
      <c r="E1432" s="180"/>
      <c r="F1432" s="180"/>
      <c r="G1432" s="180"/>
      <c r="H1432" s="180"/>
      <c r="I1432" s="180"/>
      <c r="J1432" s="180"/>
      <c r="K1432" s="180"/>
      <c r="L1432" s="180"/>
      <c r="M1432" s="180"/>
      <c r="N1432" s="180"/>
      <c r="O1432" s="180"/>
      <c r="P1432" s="181"/>
      <c r="Q1432" s="33"/>
      <c r="R1432" s="37" t="str">
        <f>IF(ISBLANK(AC!P1438),"",AC!P1438)</f>
        <v/>
      </c>
      <c r="S1432" s="34"/>
      <c r="T1432" s="47" t="str">
        <f>IF(NOT(ISBLANK(AC!R1438)),AC!R1438,"")</f>
        <v/>
      </c>
      <c r="U1432" s="34"/>
      <c r="V1432" s="47" t="str">
        <f>IF(NOT(ISBLANK(AC!AB1438)),IF($AA$22&gt;AC!$R$22,ROUND(ROUNDDOWN((AC!$R$22/$AA$22),4)*AC!BM1438,2),AC!BM1438),IF(AND(NOT(ISBLANK(AC!R1438)),NOT(ISERR(AC!R1438)),AC!R1438&lt;&gt;0),0,""))</f>
        <v/>
      </c>
      <c r="W1432" s="34"/>
      <c r="X1432" s="47" t="str">
        <f t="shared" si="42"/>
        <v/>
      </c>
      <c r="Z1432" s="29" t="str">
        <f>IF(NOT(ISBLANK(AC!AB1438)),AC!BM1438,"")</f>
        <v/>
      </c>
      <c r="AA1432" s="29" t="str">
        <f t="shared" si="43"/>
        <v/>
      </c>
      <c r="AB1432" s="36">
        <f>IF(V1432&lt;ROUND(0.7*AC!T1438,2),1,0)</f>
        <v>0</v>
      </c>
    </row>
    <row r="1433" spans="2:28" s="35" customFormat="1" ht="21" customHeight="1" x14ac:dyDescent="0.15">
      <c r="B1433" s="37" t="str">
        <f>IF(ISBLANK(AC!B1439),"",AC!B1439)</f>
        <v/>
      </c>
      <c r="C1433" s="32"/>
      <c r="D1433" s="179" t="str">
        <f>IF(ISBLANK(AC!D1439),"",AC!D1439)</f>
        <v/>
      </c>
      <c r="E1433" s="180"/>
      <c r="F1433" s="180"/>
      <c r="G1433" s="180"/>
      <c r="H1433" s="180"/>
      <c r="I1433" s="180"/>
      <c r="J1433" s="180"/>
      <c r="K1433" s="180"/>
      <c r="L1433" s="180"/>
      <c r="M1433" s="180"/>
      <c r="N1433" s="180"/>
      <c r="O1433" s="180"/>
      <c r="P1433" s="181"/>
      <c r="Q1433" s="33"/>
      <c r="R1433" s="37" t="str">
        <f>IF(ISBLANK(AC!P1439),"",AC!P1439)</f>
        <v/>
      </c>
      <c r="S1433" s="34"/>
      <c r="T1433" s="47" t="str">
        <f>IF(NOT(ISBLANK(AC!R1439)),AC!R1439,"")</f>
        <v/>
      </c>
      <c r="U1433" s="34"/>
      <c r="V1433" s="47" t="str">
        <f>IF(NOT(ISBLANK(AC!AB1439)),IF($AA$22&gt;AC!$R$22,ROUND(ROUNDDOWN((AC!$R$22/$AA$22),4)*AC!BM1439,2),AC!BM1439),IF(AND(NOT(ISBLANK(AC!R1439)),NOT(ISERR(AC!R1439)),AC!R1439&lt;&gt;0),0,""))</f>
        <v/>
      </c>
      <c r="W1433" s="34"/>
      <c r="X1433" s="47" t="str">
        <f t="shared" si="42"/>
        <v/>
      </c>
      <c r="Z1433" s="29" t="str">
        <f>IF(NOT(ISBLANK(AC!AB1439)),AC!BM1439,"")</f>
        <v/>
      </c>
      <c r="AA1433" s="29" t="str">
        <f t="shared" si="43"/>
        <v/>
      </c>
      <c r="AB1433" s="36">
        <f>IF(V1433&lt;ROUND(0.7*AC!T1439,2),1,0)</f>
        <v>0</v>
      </c>
    </row>
    <row r="1434" spans="2:28" s="35" customFormat="1" ht="21" customHeight="1" x14ac:dyDescent="0.15">
      <c r="B1434" s="37" t="str">
        <f>IF(ISBLANK(AC!B1440),"",AC!B1440)</f>
        <v/>
      </c>
      <c r="C1434" s="32"/>
      <c r="D1434" s="179" t="str">
        <f>IF(ISBLANK(AC!D1440),"",AC!D1440)</f>
        <v/>
      </c>
      <c r="E1434" s="180"/>
      <c r="F1434" s="180"/>
      <c r="G1434" s="180"/>
      <c r="H1434" s="180"/>
      <c r="I1434" s="180"/>
      <c r="J1434" s="180"/>
      <c r="K1434" s="180"/>
      <c r="L1434" s="180"/>
      <c r="M1434" s="180"/>
      <c r="N1434" s="180"/>
      <c r="O1434" s="180"/>
      <c r="P1434" s="181"/>
      <c r="Q1434" s="33"/>
      <c r="R1434" s="37" t="str">
        <f>IF(ISBLANK(AC!P1440),"",AC!P1440)</f>
        <v/>
      </c>
      <c r="S1434" s="34"/>
      <c r="T1434" s="47" t="str">
        <f>IF(NOT(ISBLANK(AC!R1440)),AC!R1440,"")</f>
        <v/>
      </c>
      <c r="U1434" s="34"/>
      <c r="V1434" s="47" t="str">
        <f>IF(NOT(ISBLANK(AC!AB1440)),IF($AA$22&gt;AC!$R$22,ROUND(ROUNDDOWN((AC!$R$22/$AA$22),4)*AC!BM1440,2),AC!BM1440),IF(AND(NOT(ISBLANK(AC!R1440)),NOT(ISERR(AC!R1440)),AC!R1440&lt;&gt;0),0,""))</f>
        <v/>
      </c>
      <c r="W1434" s="34"/>
      <c r="X1434" s="47" t="str">
        <f t="shared" si="42"/>
        <v/>
      </c>
      <c r="Z1434" s="29" t="str">
        <f>IF(NOT(ISBLANK(AC!AB1440)),AC!BM1440,"")</f>
        <v/>
      </c>
      <c r="AA1434" s="29" t="str">
        <f t="shared" si="43"/>
        <v/>
      </c>
      <c r="AB1434" s="36">
        <f>IF(V1434&lt;ROUND(0.7*AC!T1440,2),1,0)</f>
        <v>0</v>
      </c>
    </row>
    <row r="1435" spans="2:28" s="35" customFormat="1" ht="21" customHeight="1" x14ac:dyDescent="0.15">
      <c r="B1435" s="37" t="str">
        <f>IF(ISBLANK(AC!B1441),"",AC!B1441)</f>
        <v/>
      </c>
      <c r="C1435" s="32"/>
      <c r="D1435" s="179" t="str">
        <f>IF(ISBLANK(AC!D1441),"",AC!D1441)</f>
        <v/>
      </c>
      <c r="E1435" s="180"/>
      <c r="F1435" s="180"/>
      <c r="G1435" s="180"/>
      <c r="H1435" s="180"/>
      <c r="I1435" s="180"/>
      <c r="J1435" s="180"/>
      <c r="K1435" s="180"/>
      <c r="L1435" s="180"/>
      <c r="M1435" s="180"/>
      <c r="N1435" s="180"/>
      <c r="O1435" s="180"/>
      <c r="P1435" s="181"/>
      <c r="Q1435" s="33"/>
      <c r="R1435" s="37" t="str">
        <f>IF(ISBLANK(AC!P1441),"",AC!P1441)</f>
        <v/>
      </c>
      <c r="S1435" s="34"/>
      <c r="T1435" s="47" t="str">
        <f>IF(NOT(ISBLANK(AC!R1441)),AC!R1441,"")</f>
        <v/>
      </c>
      <c r="U1435" s="34"/>
      <c r="V1435" s="47" t="str">
        <f>IF(NOT(ISBLANK(AC!AB1441)),IF($AA$22&gt;AC!$R$22,ROUND(ROUNDDOWN((AC!$R$22/$AA$22),4)*AC!BM1441,2),AC!BM1441),IF(AND(NOT(ISBLANK(AC!R1441)),NOT(ISERR(AC!R1441)),AC!R1441&lt;&gt;0),0,""))</f>
        <v/>
      </c>
      <c r="W1435" s="34"/>
      <c r="X1435" s="47" t="str">
        <f t="shared" si="42"/>
        <v/>
      </c>
      <c r="Z1435" s="29" t="str">
        <f>IF(NOT(ISBLANK(AC!AB1441)),AC!BM1441,"")</f>
        <v/>
      </c>
      <c r="AA1435" s="29" t="str">
        <f t="shared" si="43"/>
        <v/>
      </c>
      <c r="AB1435" s="36">
        <f>IF(V1435&lt;ROUND(0.7*AC!T1441,2),1,0)</f>
        <v>0</v>
      </c>
    </row>
    <row r="1436" spans="2:28" s="35" customFormat="1" ht="21" customHeight="1" x14ac:dyDescent="0.15">
      <c r="B1436" s="37" t="str">
        <f>IF(ISBLANK(AC!B1442),"",AC!B1442)</f>
        <v/>
      </c>
      <c r="C1436" s="32"/>
      <c r="D1436" s="179" t="str">
        <f>IF(ISBLANK(AC!D1442),"",AC!D1442)</f>
        <v/>
      </c>
      <c r="E1436" s="180"/>
      <c r="F1436" s="180"/>
      <c r="G1436" s="180"/>
      <c r="H1436" s="180"/>
      <c r="I1436" s="180"/>
      <c r="J1436" s="180"/>
      <c r="K1436" s="180"/>
      <c r="L1436" s="180"/>
      <c r="M1436" s="180"/>
      <c r="N1436" s="180"/>
      <c r="O1436" s="180"/>
      <c r="P1436" s="181"/>
      <c r="Q1436" s="33"/>
      <c r="R1436" s="37" t="str">
        <f>IF(ISBLANK(AC!P1442),"",AC!P1442)</f>
        <v/>
      </c>
      <c r="S1436" s="34"/>
      <c r="T1436" s="47" t="str">
        <f>IF(NOT(ISBLANK(AC!R1442)),AC!R1442,"")</f>
        <v/>
      </c>
      <c r="U1436" s="34"/>
      <c r="V1436" s="47" t="str">
        <f>IF(NOT(ISBLANK(AC!AB1442)),IF($AA$22&gt;AC!$R$22,ROUND(ROUNDDOWN((AC!$R$22/$AA$22),4)*AC!BM1442,2),AC!BM1442),IF(AND(NOT(ISBLANK(AC!R1442)),NOT(ISERR(AC!R1442)),AC!R1442&lt;&gt;0),0,""))</f>
        <v/>
      </c>
      <c r="W1436" s="34"/>
      <c r="X1436" s="47" t="str">
        <f t="shared" si="42"/>
        <v/>
      </c>
      <c r="Z1436" s="29" t="str">
        <f>IF(NOT(ISBLANK(AC!AB1442)),AC!BM1442,"")</f>
        <v/>
      </c>
      <c r="AA1436" s="29" t="str">
        <f t="shared" si="43"/>
        <v/>
      </c>
      <c r="AB1436" s="36">
        <f>IF(V1436&lt;ROUND(0.7*AC!T1442,2),1,0)</f>
        <v>0</v>
      </c>
    </row>
    <row r="1437" spans="2:28" s="35" customFormat="1" ht="21" customHeight="1" x14ac:dyDescent="0.15">
      <c r="B1437" s="37" t="str">
        <f>IF(ISBLANK(AC!B1443),"",AC!B1443)</f>
        <v/>
      </c>
      <c r="C1437" s="32"/>
      <c r="D1437" s="179" t="str">
        <f>IF(ISBLANK(AC!D1443),"",AC!D1443)</f>
        <v/>
      </c>
      <c r="E1437" s="180"/>
      <c r="F1437" s="180"/>
      <c r="G1437" s="180"/>
      <c r="H1437" s="180"/>
      <c r="I1437" s="180"/>
      <c r="J1437" s="180"/>
      <c r="K1437" s="180"/>
      <c r="L1437" s="180"/>
      <c r="M1437" s="180"/>
      <c r="N1437" s="180"/>
      <c r="O1437" s="180"/>
      <c r="P1437" s="181"/>
      <c r="Q1437" s="33"/>
      <c r="R1437" s="37" t="str">
        <f>IF(ISBLANK(AC!P1443),"",AC!P1443)</f>
        <v/>
      </c>
      <c r="S1437" s="34"/>
      <c r="T1437" s="47" t="str">
        <f>IF(NOT(ISBLANK(AC!R1443)),AC!R1443,"")</f>
        <v/>
      </c>
      <c r="U1437" s="34"/>
      <c r="V1437" s="47" t="str">
        <f>IF(NOT(ISBLANK(AC!AB1443)),IF($AA$22&gt;AC!$R$22,ROUND(ROUNDDOWN((AC!$R$22/$AA$22),4)*AC!BM1443,2),AC!BM1443),IF(AND(NOT(ISBLANK(AC!R1443)),NOT(ISERR(AC!R1443)),AC!R1443&lt;&gt;0),0,""))</f>
        <v/>
      </c>
      <c r="W1437" s="34"/>
      <c r="X1437" s="47" t="str">
        <f t="shared" si="42"/>
        <v/>
      </c>
      <c r="Z1437" s="29" t="str">
        <f>IF(NOT(ISBLANK(AC!AB1443)),AC!BM1443,"")</f>
        <v/>
      </c>
      <c r="AA1437" s="29" t="str">
        <f t="shared" si="43"/>
        <v/>
      </c>
      <c r="AB1437" s="36">
        <f>IF(V1437&lt;ROUND(0.7*AC!T1443,2),1,0)</f>
        <v>0</v>
      </c>
    </row>
    <row r="1438" spans="2:28" s="35" customFormat="1" ht="21" customHeight="1" x14ac:dyDescent="0.15">
      <c r="B1438" s="37" t="str">
        <f>IF(ISBLANK(AC!B1444),"",AC!B1444)</f>
        <v/>
      </c>
      <c r="C1438" s="32"/>
      <c r="D1438" s="179" t="str">
        <f>IF(ISBLANK(AC!D1444),"",AC!D1444)</f>
        <v/>
      </c>
      <c r="E1438" s="180"/>
      <c r="F1438" s="180"/>
      <c r="G1438" s="180"/>
      <c r="H1438" s="180"/>
      <c r="I1438" s="180"/>
      <c r="J1438" s="180"/>
      <c r="K1438" s="180"/>
      <c r="L1438" s="180"/>
      <c r="M1438" s="180"/>
      <c r="N1438" s="180"/>
      <c r="O1438" s="180"/>
      <c r="P1438" s="181"/>
      <c r="Q1438" s="33"/>
      <c r="R1438" s="37" t="str">
        <f>IF(ISBLANK(AC!P1444),"",AC!P1444)</f>
        <v/>
      </c>
      <c r="S1438" s="34"/>
      <c r="T1438" s="47" t="str">
        <f>IF(NOT(ISBLANK(AC!R1444)),AC!R1444,"")</f>
        <v/>
      </c>
      <c r="U1438" s="34"/>
      <c r="V1438" s="47" t="str">
        <f>IF(NOT(ISBLANK(AC!AB1444)),IF($AA$22&gt;AC!$R$22,ROUND(ROUNDDOWN((AC!$R$22/$AA$22),4)*AC!BM1444,2),AC!BM1444),IF(AND(NOT(ISBLANK(AC!R1444)),NOT(ISERR(AC!R1444)),AC!R1444&lt;&gt;0),0,""))</f>
        <v/>
      </c>
      <c r="W1438" s="34"/>
      <c r="X1438" s="47" t="str">
        <f t="shared" si="42"/>
        <v/>
      </c>
      <c r="Z1438" s="29" t="str">
        <f>IF(NOT(ISBLANK(AC!AB1444)),AC!BM1444,"")</f>
        <v/>
      </c>
      <c r="AA1438" s="29" t="str">
        <f t="shared" si="43"/>
        <v/>
      </c>
      <c r="AB1438" s="36">
        <f>IF(V1438&lt;ROUND(0.7*AC!T1444,2),1,0)</f>
        <v>0</v>
      </c>
    </row>
    <row r="1439" spans="2:28" s="35" customFormat="1" ht="21" customHeight="1" x14ac:dyDescent="0.15">
      <c r="B1439" s="37" t="str">
        <f>IF(ISBLANK(AC!B1445),"",AC!B1445)</f>
        <v/>
      </c>
      <c r="C1439" s="32"/>
      <c r="D1439" s="179" t="str">
        <f>IF(ISBLANK(AC!D1445),"",AC!D1445)</f>
        <v/>
      </c>
      <c r="E1439" s="180"/>
      <c r="F1439" s="180"/>
      <c r="G1439" s="180"/>
      <c r="H1439" s="180"/>
      <c r="I1439" s="180"/>
      <c r="J1439" s="180"/>
      <c r="K1439" s="180"/>
      <c r="L1439" s="180"/>
      <c r="M1439" s="180"/>
      <c r="N1439" s="180"/>
      <c r="O1439" s="180"/>
      <c r="P1439" s="181"/>
      <c r="Q1439" s="33"/>
      <c r="R1439" s="37" t="str">
        <f>IF(ISBLANK(AC!P1445),"",AC!P1445)</f>
        <v/>
      </c>
      <c r="S1439" s="34"/>
      <c r="T1439" s="47" t="str">
        <f>IF(NOT(ISBLANK(AC!R1445)),AC!R1445,"")</f>
        <v/>
      </c>
      <c r="U1439" s="34"/>
      <c r="V1439" s="47" t="str">
        <f>IF(NOT(ISBLANK(AC!AB1445)),IF($AA$22&gt;AC!$R$22,ROUND(ROUNDDOWN((AC!$R$22/$AA$22),4)*AC!BM1445,2),AC!BM1445),IF(AND(NOT(ISBLANK(AC!R1445)),NOT(ISERR(AC!R1445)),AC!R1445&lt;&gt;0),0,""))</f>
        <v/>
      </c>
      <c r="W1439" s="34"/>
      <c r="X1439" s="47" t="str">
        <f t="shared" si="42"/>
        <v/>
      </c>
      <c r="Z1439" s="29" t="str">
        <f>IF(NOT(ISBLANK(AC!AB1445)),AC!BM1445,"")</f>
        <v/>
      </c>
      <c r="AA1439" s="29" t="str">
        <f t="shared" si="43"/>
        <v/>
      </c>
      <c r="AB1439" s="36">
        <f>IF(V1439&lt;ROUND(0.7*AC!T1445,2),1,0)</f>
        <v>0</v>
      </c>
    </row>
    <row r="1440" spans="2:28" s="35" customFormat="1" ht="21" customHeight="1" x14ac:dyDescent="0.15">
      <c r="B1440" s="37" t="str">
        <f>IF(ISBLANK(AC!B1446),"",AC!B1446)</f>
        <v/>
      </c>
      <c r="C1440" s="32"/>
      <c r="D1440" s="179" t="str">
        <f>IF(ISBLANK(AC!D1446),"",AC!D1446)</f>
        <v/>
      </c>
      <c r="E1440" s="180"/>
      <c r="F1440" s="180"/>
      <c r="G1440" s="180"/>
      <c r="H1440" s="180"/>
      <c r="I1440" s="180"/>
      <c r="J1440" s="180"/>
      <c r="K1440" s="180"/>
      <c r="L1440" s="180"/>
      <c r="M1440" s="180"/>
      <c r="N1440" s="180"/>
      <c r="O1440" s="180"/>
      <c r="P1440" s="181"/>
      <c r="Q1440" s="33"/>
      <c r="R1440" s="37" t="str">
        <f>IF(ISBLANK(AC!P1446),"",AC!P1446)</f>
        <v/>
      </c>
      <c r="S1440" s="34"/>
      <c r="T1440" s="47" t="str">
        <f>IF(NOT(ISBLANK(AC!R1446)),AC!R1446,"")</f>
        <v/>
      </c>
      <c r="U1440" s="34"/>
      <c r="V1440" s="47" t="str">
        <f>IF(NOT(ISBLANK(AC!AB1446)),IF($AA$22&gt;AC!$R$22,ROUND(ROUNDDOWN((AC!$R$22/$AA$22),4)*AC!BM1446,2),AC!BM1446),IF(AND(NOT(ISBLANK(AC!R1446)),NOT(ISERR(AC!R1446)),AC!R1446&lt;&gt;0),0,""))</f>
        <v/>
      </c>
      <c r="W1440" s="34"/>
      <c r="X1440" s="47" t="str">
        <f t="shared" si="42"/>
        <v/>
      </c>
      <c r="Z1440" s="29" t="str">
        <f>IF(NOT(ISBLANK(AC!AB1446)),AC!BM1446,"")</f>
        <v/>
      </c>
      <c r="AA1440" s="29" t="str">
        <f t="shared" si="43"/>
        <v/>
      </c>
      <c r="AB1440" s="36">
        <f>IF(V1440&lt;ROUND(0.7*AC!T1446,2),1,0)</f>
        <v>0</v>
      </c>
    </row>
    <row r="1441" spans="2:28" s="35" customFormat="1" ht="21" customHeight="1" x14ac:dyDescent="0.15">
      <c r="B1441" s="37" t="str">
        <f>IF(ISBLANK(AC!B1447),"",AC!B1447)</f>
        <v/>
      </c>
      <c r="C1441" s="32"/>
      <c r="D1441" s="179" t="str">
        <f>IF(ISBLANK(AC!D1447),"",AC!D1447)</f>
        <v/>
      </c>
      <c r="E1441" s="180"/>
      <c r="F1441" s="180"/>
      <c r="G1441" s="180"/>
      <c r="H1441" s="180"/>
      <c r="I1441" s="180"/>
      <c r="J1441" s="180"/>
      <c r="K1441" s="180"/>
      <c r="L1441" s="180"/>
      <c r="M1441" s="180"/>
      <c r="N1441" s="180"/>
      <c r="O1441" s="180"/>
      <c r="P1441" s="181"/>
      <c r="Q1441" s="33"/>
      <c r="R1441" s="37" t="str">
        <f>IF(ISBLANK(AC!P1447),"",AC!P1447)</f>
        <v/>
      </c>
      <c r="S1441" s="34"/>
      <c r="T1441" s="47" t="str">
        <f>IF(NOT(ISBLANK(AC!R1447)),AC!R1447,"")</f>
        <v/>
      </c>
      <c r="U1441" s="34"/>
      <c r="V1441" s="47" t="str">
        <f>IF(NOT(ISBLANK(AC!AB1447)),IF($AA$22&gt;AC!$R$22,ROUND(ROUNDDOWN((AC!$R$22/$AA$22),4)*AC!BM1447,2),AC!BM1447),IF(AND(NOT(ISBLANK(AC!R1447)),NOT(ISERR(AC!R1447)),AC!R1447&lt;&gt;0),0,""))</f>
        <v/>
      </c>
      <c r="W1441" s="34"/>
      <c r="X1441" s="47" t="str">
        <f t="shared" ref="X1441:X1504" si="44">IF(ISBLANK(T1441),"",IF(ISERR(T1441*V1441),"",ROUND(T1441*V1441,2)))</f>
        <v/>
      </c>
      <c r="Z1441" s="29" t="str">
        <f>IF(NOT(ISBLANK(AC!AB1447)),AC!BM1447,"")</f>
        <v/>
      </c>
      <c r="AA1441" s="29" t="str">
        <f t="shared" ref="AA1441:AA1504" si="45">IF(ISBLANK(T1441),"",IF(ISERR(T1441*Z1441),"",ROUND(T1441*Z1441,2)))</f>
        <v/>
      </c>
      <c r="AB1441" s="36">
        <f>IF(V1441&lt;ROUND(0.7*AC!T1447,2),1,0)</f>
        <v>0</v>
      </c>
    </row>
    <row r="1442" spans="2:28" s="35" customFormat="1" ht="21" customHeight="1" x14ac:dyDescent="0.15">
      <c r="B1442" s="37" t="str">
        <f>IF(ISBLANK(AC!B1448),"",AC!B1448)</f>
        <v/>
      </c>
      <c r="C1442" s="32"/>
      <c r="D1442" s="179" t="str">
        <f>IF(ISBLANK(AC!D1448),"",AC!D1448)</f>
        <v/>
      </c>
      <c r="E1442" s="180"/>
      <c r="F1442" s="180"/>
      <c r="G1442" s="180"/>
      <c r="H1442" s="180"/>
      <c r="I1442" s="180"/>
      <c r="J1442" s="180"/>
      <c r="K1442" s="180"/>
      <c r="L1442" s="180"/>
      <c r="M1442" s="180"/>
      <c r="N1442" s="180"/>
      <c r="O1442" s="180"/>
      <c r="P1442" s="181"/>
      <c r="Q1442" s="33"/>
      <c r="R1442" s="37" t="str">
        <f>IF(ISBLANK(AC!P1448),"",AC!P1448)</f>
        <v/>
      </c>
      <c r="S1442" s="34"/>
      <c r="T1442" s="47" t="str">
        <f>IF(NOT(ISBLANK(AC!R1448)),AC!R1448,"")</f>
        <v/>
      </c>
      <c r="U1442" s="34"/>
      <c r="V1442" s="47" t="str">
        <f>IF(NOT(ISBLANK(AC!AB1448)),IF($AA$22&gt;AC!$R$22,ROUND(ROUNDDOWN((AC!$R$22/$AA$22),4)*AC!BM1448,2),AC!BM1448),IF(AND(NOT(ISBLANK(AC!R1448)),NOT(ISERR(AC!R1448)),AC!R1448&lt;&gt;0),0,""))</f>
        <v/>
      </c>
      <c r="W1442" s="34"/>
      <c r="X1442" s="47" t="str">
        <f t="shared" si="44"/>
        <v/>
      </c>
      <c r="Z1442" s="29" t="str">
        <f>IF(NOT(ISBLANK(AC!AB1448)),AC!BM1448,"")</f>
        <v/>
      </c>
      <c r="AA1442" s="29" t="str">
        <f t="shared" si="45"/>
        <v/>
      </c>
      <c r="AB1442" s="36">
        <f>IF(V1442&lt;ROUND(0.7*AC!T1448,2),1,0)</f>
        <v>0</v>
      </c>
    </row>
    <row r="1443" spans="2:28" s="35" customFormat="1" ht="21" customHeight="1" x14ac:dyDescent="0.15">
      <c r="B1443" s="37" t="str">
        <f>IF(ISBLANK(AC!B1449),"",AC!B1449)</f>
        <v/>
      </c>
      <c r="C1443" s="32"/>
      <c r="D1443" s="179" t="str">
        <f>IF(ISBLANK(AC!D1449),"",AC!D1449)</f>
        <v/>
      </c>
      <c r="E1443" s="180"/>
      <c r="F1443" s="180"/>
      <c r="G1443" s="180"/>
      <c r="H1443" s="180"/>
      <c r="I1443" s="180"/>
      <c r="J1443" s="180"/>
      <c r="K1443" s="180"/>
      <c r="L1443" s="180"/>
      <c r="M1443" s="180"/>
      <c r="N1443" s="180"/>
      <c r="O1443" s="180"/>
      <c r="P1443" s="181"/>
      <c r="Q1443" s="33"/>
      <c r="R1443" s="37" t="str">
        <f>IF(ISBLANK(AC!P1449),"",AC!P1449)</f>
        <v/>
      </c>
      <c r="S1443" s="34"/>
      <c r="T1443" s="47" t="str">
        <f>IF(NOT(ISBLANK(AC!R1449)),AC!R1449,"")</f>
        <v/>
      </c>
      <c r="U1443" s="34"/>
      <c r="V1443" s="47" t="str">
        <f>IF(NOT(ISBLANK(AC!AB1449)),IF($AA$22&gt;AC!$R$22,ROUND(ROUNDDOWN((AC!$R$22/$AA$22),4)*AC!BM1449,2),AC!BM1449),IF(AND(NOT(ISBLANK(AC!R1449)),NOT(ISERR(AC!R1449)),AC!R1449&lt;&gt;0),0,""))</f>
        <v/>
      </c>
      <c r="W1443" s="34"/>
      <c r="X1443" s="47" t="str">
        <f t="shared" si="44"/>
        <v/>
      </c>
      <c r="Z1443" s="29" t="str">
        <f>IF(NOT(ISBLANK(AC!AB1449)),AC!BM1449,"")</f>
        <v/>
      </c>
      <c r="AA1443" s="29" t="str">
        <f t="shared" si="45"/>
        <v/>
      </c>
      <c r="AB1443" s="36">
        <f>IF(V1443&lt;ROUND(0.7*AC!T1449,2),1,0)</f>
        <v>0</v>
      </c>
    </row>
    <row r="1444" spans="2:28" s="35" customFormat="1" ht="21" customHeight="1" x14ac:dyDescent="0.15">
      <c r="B1444" s="37" t="str">
        <f>IF(ISBLANK(AC!B1450),"",AC!B1450)</f>
        <v/>
      </c>
      <c r="C1444" s="32"/>
      <c r="D1444" s="179" t="str">
        <f>IF(ISBLANK(AC!D1450),"",AC!D1450)</f>
        <v/>
      </c>
      <c r="E1444" s="180"/>
      <c r="F1444" s="180"/>
      <c r="G1444" s="180"/>
      <c r="H1444" s="180"/>
      <c r="I1444" s="180"/>
      <c r="J1444" s="180"/>
      <c r="K1444" s="180"/>
      <c r="L1444" s="180"/>
      <c r="M1444" s="180"/>
      <c r="N1444" s="180"/>
      <c r="O1444" s="180"/>
      <c r="P1444" s="181"/>
      <c r="Q1444" s="33"/>
      <c r="R1444" s="37" t="str">
        <f>IF(ISBLANK(AC!P1450),"",AC!P1450)</f>
        <v/>
      </c>
      <c r="S1444" s="34"/>
      <c r="T1444" s="47" t="str">
        <f>IF(NOT(ISBLANK(AC!R1450)),AC!R1450,"")</f>
        <v/>
      </c>
      <c r="U1444" s="34"/>
      <c r="V1444" s="47" t="str">
        <f>IF(NOT(ISBLANK(AC!AB1450)),IF($AA$22&gt;AC!$R$22,ROUND(ROUNDDOWN((AC!$R$22/$AA$22),4)*AC!BM1450,2),AC!BM1450),IF(AND(NOT(ISBLANK(AC!R1450)),NOT(ISERR(AC!R1450)),AC!R1450&lt;&gt;0),0,""))</f>
        <v/>
      </c>
      <c r="W1444" s="34"/>
      <c r="X1444" s="47" t="str">
        <f t="shared" si="44"/>
        <v/>
      </c>
      <c r="Z1444" s="29" t="str">
        <f>IF(NOT(ISBLANK(AC!AB1450)),AC!BM1450,"")</f>
        <v/>
      </c>
      <c r="AA1444" s="29" t="str">
        <f t="shared" si="45"/>
        <v/>
      </c>
      <c r="AB1444" s="36">
        <f>IF(V1444&lt;ROUND(0.7*AC!T1450,2),1,0)</f>
        <v>0</v>
      </c>
    </row>
    <row r="1445" spans="2:28" s="35" customFormat="1" ht="21" customHeight="1" x14ac:dyDescent="0.15">
      <c r="B1445" s="37" t="str">
        <f>IF(ISBLANK(AC!B1451),"",AC!B1451)</f>
        <v/>
      </c>
      <c r="C1445" s="32"/>
      <c r="D1445" s="179" t="str">
        <f>IF(ISBLANK(AC!D1451),"",AC!D1451)</f>
        <v/>
      </c>
      <c r="E1445" s="180"/>
      <c r="F1445" s="180"/>
      <c r="G1445" s="180"/>
      <c r="H1445" s="180"/>
      <c r="I1445" s="180"/>
      <c r="J1445" s="180"/>
      <c r="K1445" s="180"/>
      <c r="L1445" s="180"/>
      <c r="M1445" s="180"/>
      <c r="N1445" s="180"/>
      <c r="O1445" s="180"/>
      <c r="P1445" s="181"/>
      <c r="Q1445" s="33"/>
      <c r="R1445" s="37" t="str">
        <f>IF(ISBLANK(AC!P1451),"",AC!P1451)</f>
        <v/>
      </c>
      <c r="S1445" s="34"/>
      <c r="T1445" s="47" t="str">
        <f>IF(NOT(ISBLANK(AC!R1451)),AC!R1451,"")</f>
        <v/>
      </c>
      <c r="U1445" s="34"/>
      <c r="V1445" s="47" t="str">
        <f>IF(NOT(ISBLANK(AC!AB1451)),IF($AA$22&gt;AC!$R$22,ROUND(ROUNDDOWN((AC!$R$22/$AA$22),4)*AC!BM1451,2),AC!BM1451),IF(AND(NOT(ISBLANK(AC!R1451)),NOT(ISERR(AC!R1451)),AC!R1451&lt;&gt;0),0,""))</f>
        <v/>
      </c>
      <c r="W1445" s="34"/>
      <c r="X1445" s="47" t="str">
        <f t="shared" si="44"/>
        <v/>
      </c>
      <c r="Z1445" s="29" t="str">
        <f>IF(NOT(ISBLANK(AC!AB1451)),AC!BM1451,"")</f>
        <v/>
      </c>
      <c r="AA1445" s="29" t="str">
        <f t="shared" si="45"/>
        <v/>
      </c>
      <c r="AB1445" s="36">
        <f>IF(V1445&lt;ROUND(0.7*AC!T1451,2),1,0)</f>
        <v>0</v>
      </c>
    </row>
    <row r="1446" spans="2:28" s="35" customFormat="1" ht="21" customHeight="1" x14ac:dyDescent="0.15">
      <c r="B1446" s="37" t="str">
        <f>IF(ISBLANK(AC!B1452),"",AC!B1452)</f>
        <v/>
      </c>
      <c r="C1446" s="32"/>
      <c r="D1446" s="179" t="str">
        <f>IF(ISBLANK(AC!D1452),"",AC!D1452)</f>
        <v/>
      </c>
      <c r="E1446" s="180"/>
      <c r="F1446" s="180"/>
      <c r="G1446" s="180"/>
      <c r="H1446" s="180"/>
      <c r="I1446" s="180"/>
      <c r="J1446" s="180"/>
      <c r="K1446" s="180"/>
      <c r="L1446" s="180"/>
      <c r="M1446" s="180"/>
      <c r="N1446" s="180"/>
      <c r="O1446" s="180"/>
      <c r="P1446" s="181"/>
      <c r="Q1446" s="33"/>
      <c r="R1446" s="37" t="str">
        <f>IF(ISBLANK(AC!P1452),"",AC!P1452)</f>
        <v/>
      </c>
      <c r="S1446" s="34"/>
      <c r="T1446" s="47" t="str">
        <f>IF(NOT(ISBLANK(AC!R1452)),AC!R1452,"")</f>
        <v/>
      </c>
      <c r="U1446" s="34"/>
      <c r="V1446" s="47" t="str">
        <f>IF(NOT(ISBLANK(AC!AB1452)),IF($AA$22&gt;AC!$R$22,ROUND(ROUNDDOWN((AC!$R$22/$AA$22),4)*AC!BM1452,2),AC!BM1452),IF(AND(NOT(ISBLANK(AC!R1452)),NOT(ISERR(AC!R1452)),AC!R1452&lt;&gt;0),0,""))</f>
        <v/>
      </c>
      <c r="W1446" s="34"/>
      <c r="X1446" s="47" t="str">
        <f t="shared" si="44"/>
        <v/>
      </c>
      <c r="Z1446" s="29" t="str">
        <f>IF(NOT(ISBLANK(AC!AB1452)),AC!BM1452,"")</f>
        <v/>
      </c>
      <c r="AA1446" s="29" t="str">
        <f t="shared" si="45"/>
        <v/>
      </c>
      <c r="AB1446" s="36">
        <f>IF(V1446&lt;ROUND(0.7*AC!T1452,2),1,0)</f>
        <v>0</v>
      </c>
    </row>
    <row r="1447" spans="2:28" s="35" customFormat="1" ht="21" customHeight="1" x14ac:dyDescent="0.15">
      <c r="B1447" s="37" t="str">
        <f>IF(ISBLANK(AC!B1453),"",AC!B1453)</f>
        <v/>
      </c>
      <c r="C1447" s="32"/>
      <c r="D1447" s="179" t="str">
        <f>IF(ISBLANK(AC!D1453),"",AC!D1453)</f>
        <v/>
      </c>
      <c r="E1447" s="180"/>
      <c r="F1447" s="180"/>
      <c r="G1447" s="180"/>
      <c r="H1447" s="180"/>
      <c r="I1447" s="180"/>
      <c r="J1447" s="180"/>
      <c r="K1447" s="180"/>
      <c r="L1447" s="180"/>
      <c r="M1447" s="180"/>
      <c r="N1447" s="180"/>
      <c r="O1447" s="180"/>
      <c r="P1447" s="181"/>
      <c r="Q1447" s="33"/>
      <c r="R1447" s="37" t="str">
        <f>IF(ISBLANK(AC!P1453),"",AC!P1453)</f>
        <v/>
      </c>
      <c r="S1447" s="34"/>
      <c r="T1447" s="47" t="str">
        <f>IF(NOT(ISBLANK(AC!R1453)),AC!R1453,"")</f>
        <v/>
      </c>
      <c r="U1447" s="34"/>
      <c r="V1447" s="47" t="str">
        <f>IF(NOT(ISBLANK(AC!AB1453)),IF($AA$22&gt;AC!$R$22,ROUND(ROUNDDOWN((AC!$R$22/$AA$22),4)*AC!BM1453,2),AC!BM1453),IF(AND(NOT(ISBLANK(AC!R1453)),NOT(ISERR(AC!R1453)),AC!R1453&lt;&gt;0),0,""))</f>
        <v/>
      </c>
      <c r="W1447" s="34"/>
      <c r="X1447" s="47" t="str">
        <f t="shared" si="44"/>
        <v/>
      </c>
      <c r="Z1447" s="29" t="str">
        <f>IF(NOT(ISBLANK(AC!AB1453)),AC!BM1453,"")</f>
        <v/>
      </c>
      <c r="AA1447" s="29" t="str">
        <f t="shared" si="45"/>
        <v/>
      </c>
      <c r="AB1447" s="36">
        <f>IF(V1447&lt;ROUND(0.7*AC!T1453,2),1,0)</f>
        <v>0</v>
      </c>
    </row>
    <row r="1448" spans="2:28" s="35" customFormat="1" ht="21" customHeight="1" x14ac:dyDescent="0.15">
      <c r="B1448" s="37" t="str">
        <f>IF(ISBLANK(AC!B1454),"",AC!B1454)</f>
        <v/>
      </c>
      <c r="C1448" s="32"/>
      <c r="D1448" s="179" t="str">
        <f>IF(ISBLANK(AC!D1454),"",AC!D1454)</f>
        <v/>
      </c>
      <c r="E1448" s="180"/>
      <c r="F1448" s="180"/>
      <c r="G1448" s="180"/>
      <c r="H1448" s="180"/>
      <c r="I1448" s="180"/>
      <c r="J1448" s="180"/>
      <c r="K1448" s="180"/>
      <c r="L1448" s="180"/>
      <c r="M1448" s="180"/>
      <c r="N1448" s="180"/>
      <c r="O1448" s="180"/>
      <c r="P1448" s="181"/>
      <c r="Q1448" s="33"/>
      <c r="R1448" s="37" t="str">
        <f>IF(ISBLANK(AC!P1454),"",AC!P1454)</f>
        <v/>
      </c>
      <c r="S1448" s="34"/>
      <c r="T1448" s="47" t="str">
        <f>IF(NOT(ISBLANK(AC!R1454)),AC!R1454,"")</f>
        <v/>
      </c>
      <c r="U1448" s="34"/>
      <c r="V1448" s="47" t="str">
        <f>IF(NOT(ISBLANK(AC!AB1454)),IF($AA$22&gt;AC!$R$22,ROUND(ROUNDDOWN((AC!$R$22/$AA$22),4)*AC!BM1454,2),AC!BM1454),IF(AND(NOT(ISBLANK(AC!R1454)),NOT(ISERR(AC!R1454)),AC!R1454&lt;&gt;0),0,""))</f>
        <v/>
      </c>
      <c r="W1448" s="34"/>
      <c r="X1448" s="47" t="str">
        <f t="shared" si="44"/>
        <v/>
      </c>
      <c r="Z1448" s="29" t="str">
        <f>IF(NOT(ISBLANK(AC!AB1454)),AC!BM1454,"")</f>
        <v/>
      </c>
      <c r="AA1448" s="29" t="str">
        <f t="shared" si="45"/>
        <v/>
      </c>
      <c r="AB1448" s="36">
        <f>IF(V1448&lt;ROUND(0.7*AC!T1454,2),1,0)</f>
        <v>0</v>
      </c>
    </row>
    <row r="1449" spans="2:28" s="35" customFormat="1" ht="21" customHeight="1" x14ac:dyDescent="0.15">
      <c r="B1449" s="37" t="str">
        <f>IF(ISBLANK(AC!B1455),"",AC!B1455)</f>
        <v/>
      </c>
      <c r="C1449" s="32"/>
      <c r="D1449" s="179" t="str">
        <f>IF(ISBLANK(AC!D1455),"",AC!D1455)</f>
        <v/>
      </c>
      <c r="E1449" s="180"/>
      <c r="F1449" s="180"/>
      <c r="G1449" s="180"/>
      <c r="H1449" s="180"/>
      <c r="I1449" s="180"/>
      <c r="J1449" s="180"/>
      <c r="K1449" s="180"/>
      <c r="L1449" s="180"/>
      <c r="M1449" s="180"/>
      <c r="N1449" s="180"/>
      <c r="O1449" s="180"/>
      <c r="P1449" s="181"/>
      <c r="Q1449" s="33"/>
      <c r="R1449" s="37" t="str">
        <f>IF(ISBLANK(AC!P1455),"",AC!P1455)</f>
        <v/>
      </c>
      <c r="S1449" s="34"/>
      <c r="T1449" s="47" t="str">
        <f>IF(NOT(ISBLANK(AC!R1455)),AC!R1455,"")</f>
        <v/>
      </c>
      <c r="U1449" s="34"/>
      <c r="V1449" s="47" t="str">
        <f>IF(NOT(ISBLANK(AC!AB1455)),IF($AA$22&gt;AC!$R$22,ROUND(ROUNDDOWN((AC!$R$22/$AA$22),4)*AC!BM1455,2),AC!BM1455),IF(AND(NOT(ISBLANK(AC!R1455)),NOT(ISERR(AC!R1455)),AC!R1455&lt;&gt;0),0,""))</f>
        <v/>
      </c>
      <c r="W1449" s="34"/>
      <c r="X1449" s="47" t="str">
        <f t="shared" si="44"/>
        <v/>
      </c>
      <c r="Z1449" s="29" t="str">
        <f>IF(NOT(ISBLANK(AC!AB1455)),AC!BM1455,"")</f>
        <v/>
      </c>
      <c r="AA1449" s="29" t="str">
        <f t="shared" si="45"/>
        <v/>
      </c>
      <c r="AB1449" s="36">
        <f>IF(V1449&lt;ROUND(0.7*AC!T1455,2),1,0)</f>
        <v>0</v>
      </c>
    </row>
    <row r="1450" spans="2:28" s="35" customFormat="1" ht="21" customHeight="1" x14ac:dyDescent="0.15">
      <c r="B1450" s="37" t="str">
        <f>IF(ISBLANK(AC!B1456),"",AC!B1456)</f>
        <v/>
      </c>
      <c r="C1450" s="32"/>
      <c r="D1450" s="179" t="str">
        <f>IF(ISBLANK(AC!D1456),"",AC!D1456)</f>
        <v/>
      </c>
      <c r="E1450" s="180"/>
      <c r="F1450" s="180"/>
      <c r="G1450" s="180"/>
      <c r="H1450" s="180"/>
      <c r="I1450" s="180"/>
      <c r="J1450" s="180"/>
      <c r="K1450" s="180"/>
      <c r="L1450" s="180"/>
      <c r="M1450" s="180"/>
      <c r="N1450" s="180"/>
      <c r="O1450" s="180"/>
      <c r="P1450" s="181"/>
      <c r="Q1450" s="33"/>
      <c r="R1450" s="37" t="str">
        <f>IF(ISBLANK(AC!P1456),"",AC!P1456)</f>
        <v/>
      </c>
      <c r="S1450" s="34"/>
      <c r="T1450" s="47" t="str">
        <f>IF(NOT(ISBLANK(AC!R1456)),AC!R1456,"")</f>
        <v/>
      </c>
      <c r="U1450" s="34"/>
      <c r="V1450" s="47" t="str">
        <f>IF(NOT(ISBLANK(AC!AB1456)),IF($AA$22&gt;AC!$R$22,ROUND(ROUNDDOWN((AC!$R$22/$AA$22),4)*AC!BM1456,2),AC!BM1456),IF(AND(NOT(ISBLANK(AC!R1456)),NOT(ISERR(AC!R1456)),AC!R1456&lt;&gt;0),0,""))</f>
        <v/>
      </c>
      <c r="W1450" s="34"/>
      <c r="X1450" s="47" t="str">
        <f t="shared" si="44"/>
        <v/>
      </c>
      <c r="Z1450" s="29" t="str">
        <f>IF(NOT(ISBLANK(AC!AB1456)),AC!BM1456,"")</f>
        <v/>
      </c>
      <c r="AA1450" s="29" t="str">
        <f t="shared" si="45"/>
        <v/>
      </c>
      <c r="AB1450" s="36">
        <f>IF(V1450&lt;ROUND(0.7*AC!T1456,2),1,0)</f>
        <v>0</v>
      </c>
    </row>
    <row r="1451" spans="2:28" s="35" customFormat="1" ht="21" customHeight="1" x14ac:dyDescent="0.15">
      <c r="B1451" s="37" t="str">
        <f>IF(ISBLANK(AC!B1457),"",AC!B1457)</f>
        <v/>
      </c>
      <c r="C1451" s="32"/>
      <c r="D1451" s="179" t="str">
        <f>IF(ISBLANK(AC!D1457),"",AC!D1457)</f>
        <v/>
      </c>
      <c r="E1451" s="180"/>
      <c r="F1451" s="180"/>
      <c r="G1451" s="180"/>
      <c r="H1451" s="180"/>
      <c r="I1451" s="180"/>
      <c r="J1451" s="180"/>
      <c r="K1451" s="180"/>
      <c r="L1451" s="180"/>
      <c r="M1451" s="180"/>
      <c r="N1451" s="180"/>
      <c r="O1451" s="180"/>
      <c r="P1451" s="181"/>
      <c r="Q1451" s="33"/>
      <c r="R1451" s="37" t="str">
        <f>IF(ISBLANK(AC!P1457),"",AC!P1457)</f>
        <v/>
      </c>
      <c r="S1451" s="34"/>
      <c r="T1451" s="47" t="str">
        <f>IF(NOT(ISBLANK(AC!R1457)),AC!R1457,"")</f>
        <v/>
      </c>
      <c r="U1451" s="34"/>
      <c r="V1451" s="47" t="str">
        <f>IF(NOT(ISBLANK(AC!AB1457)),IF($AA$22&gt;AC!$R$22,ROUND(ROUNDDOWN((AC!$R$22/$AA$22),4)*AC!BM1457,2),AC!BM1457),IF(AND(NOT(ISBLANK(AC!R1457)),NOT(ISERR(AC!R1457)),AC!R1457&lt;&gt;0),0,""))</f>
        <v/>
      </c>
      <c r="W1451" s="34"/>
      <c r="X1451" s="47" t="str">
        <f t="shared" si="44"/>
        <v/>
      </c>
      <c r="Z1451" s="29" t="str">
        <f>IF(NOT(ISBLANK(AC!AB1457)),AC!BM1457,"")</f>
        <v/>
      </c>
      <c r="AA1451" s="29" t="str">
        <f t="shared" si="45"/>
        <v/>
      </c>
      <c r="AB1451" s="36">
        <f>IF(V1451&lt;ROUND(0.7*AC!T1457,2),1,0)</f>
        <v>0</v>
      </c>
    </row>
    <row r="1452" spans="2:28" s="35" customFormat="1" ht="21" customHeight="1" x14ac:dyDescent="0.15">
      <c r="B1452" s="37" t="str">
        <f>IF(ISBLANK(AC!B1458),"",AC!B1458)</f>
        <v/>
      </c>
      <c r="C1452" s="32"/>
      <c r="D1452" s="179" t="str">
        <f>IF(ISBLANK(AC!D1458),"",AC!D1458)</f>
        <v/>
      </c>
      <c r="E1452" s="180"/>
      <c r="F1452" s="180"/>
      <c r="G1452" s="180"/>
      <c r="H1452" s="180"/>
      <c r="I1452" s="180"/>
      <c r="J1452" s="180"/>
      <c r="K1452" s="180"/>
      <c r="L1452" s="180"/>
      <c r="M1452" s="180"/>
      <c r="N1452" s="180"/>
      <c r="O1452" s="180"/>
      <c r="P1452" s="181"/>
      <c r="Q1452" s="33"/>
      <c r="R1452" s="37" t="str">
        <f>IF(ISBLANK(AC!P1458),"",AC!P1458)</f>
        <v/>
      </c>
      <c r="S1452" s="34"/>
      <c r="T1452" s="47" t="str">
        <f>IF(NOT(ISBLANK(AC!R1458)),AC!R1458,"")</f>
        <v/>
      </c>
      <c r="U1452" s="34"/>
      <c r="V1452" s="47" t="str">
        <f>IF(NOT(ISBLANK(AC!AB1458)),IF($AA$22&gt;AC!$R$22,ROUND(ROUNDDOWN((AC!$R$22/$AA$22),4)*AC!BM1458,2),AC!BM1458),IF(AND(NOT(ISBLANK(AC!R1458)),NOT(ISERR(AC!R1458)),AC!R1458&lt;&gt;0),0,""))</f>
        <v/>
      </c>
      <c r="W1452" s="34"/>
      <c r="X1452" s="47" t="str">
        <f t="shared" si="44"/>
        <v/>
      </c>
      <c r="Z1452" s="29" t="str">
        <f>IF(NOT(ISBLANK(AC!AB1458)),AC!BM1458,"")</f>
        <v/>
      </c>
      <c r="AA1452" s="29" t="str">
        <f t="shared" si="45"/>
        <v/>
      </c>
      <c r="AB1452" s="36">
        <f>IF(V1452&lt;ROUND(0.7*AC!T1458,2),1,0)</f>
        <v>0</v>
      </c>
    </row>
    <row r="1453" spans="2:28" s="35" customFormat="1" ht="21" customHeight="1" x14ac:dyDescent="0.15">
      <c r="B1453" s="37" t="str">
        <f>IF(ISBLANK(AC!B1459),"",AC!B1459)</f>
        <v/>
      </c>
      <c r="C1453" s="32"/>
      <c r="D1453" s="179" t="str">
        <f>IF(ISBLANK(AC!D1459),"",AC!D1459)</f>
        <v/>
      </c>
      <c r="E1453" s="180"/>
      <c r="F1453" s="180"/>
      <c r="G1453" s="180"/>
      <c r="H1453" s="180"/>
      <c r="I1453" s="180"/>
      <c r="J1453" s="180"/>
      <c r="K1453" s="180"/>
      <c r="L1453" s="180"/>
      <c r="M1453" s="180"/>
      <c r="N1453" s="180"/>
      <c r="O1453" s="180"/>
      <c r="P1453" s="181"/>
      <c r="Q1453" s="33"/>
      <c r="R1453" s="37" t="str">
        <f>IF(ISBLANK(AC!P1459),"",AC!P1459)</f>
        <v/>
      </c>
      <c r="S1453" s="34"/>
      <c r="T1453" s="47" t="str">
        <f>IF(NOT(ISBLANK(AC!R1459)),AC!R1459,"")</f>
        <v/>
      </c>
      <c r="U1453" s="34"/>
      <c r="V1453" s="47" t="str">
        <f>IF(NOT(ISBLANK(AC!AB1459)),IF($AA$22&gt;AC!$R$22,ROUND(ROUNDDOWN((AC!$R$22/$AA$22),4)*AC!BM1459,2),AC!BM1459),IF(AND(NOT(ISBLANK(AC!R1459)),NOT(ISERR(AC!R1459)),AC!R1459&lt;&gt;0),0,""))</f>
        <v/>
      </c>
      <c r="W1453" s="34"/>
      <c r="X1453" s="47" t="str">
        <f t="shared" si="44"/>
        <v/>
      </c>
      <c r="Z1453" s="29" t="str">
        <f>IF(NOT(ISBLANK(AC!AB1459)),AC!BM1459,"")</f>
        <v/>
      </c>
      <c r="AA1453" s="29" t="str">
        <f t="shared" si="45"/>
        <v/>
      </c>
      <c r="AB1453" s="36">
        <f>IF(V1453&lt;ROUND(0.7*AC!T1459,2),1,0)</f>
        <v>0</v>
      </c>
    </row>
    <row r="1454" spans="2:28" s="35" customFormat="1" ht="21" customHeight="1" x14ac:dyDescent="0.15">
      <c r="B1454" s="37" t="str">
        <f>IF(ISBLANK(AC!B1460),"",AC!B1460)</f>
        <v/>
      </c>
      <c r="C1454" s="32"/>
      <c r="D1454" s="179" t="str">
        <f>IF(ISBLANK(AC!D1460),"",AC!D1460)</f>
        <v/>
      </c>
      <c r="E1454" s="180"/>
      <c r="F1454" s="180"/>
      <c r="G1454" s="180"/>
      <c r="H1454" s="180"/>
      <c r="I1454" s="180"/>
      <c r="J1454" s="180"/>
      <c r="K1454" s="180"/>
      <c r="L1454" s="180"/>
      <c r="M1454" s="180"/>
      <c r="N1454" s="180"/>
      <c r="O1454" s="180"/>
      <c r="P1454" s="181"/>
      <c r="Q1454" s="33"/>
      <c r="R1454" s="37" t="str">
        <f>IF(ISBLANK(AC!P1460),"",AC!P1460)</f>
        <v/>
      </c>
      <c r="S1454" s="34"/>
      <c r="T1454" s="47" t="str">
        <f>IF(NOT(ISBLANK(AC!R1460)),AC!R1460,"")</f>
        <v/>
      </c>
      <c r="U1454" s="34"/>
      <c r="V1454" s="47" t="str">
        <f>IF(NOT(ISBLANK(AC!AB1460)),IF($AA$22&gt;AC!$R$22,ROUND(ROUNDDOWN((AC!$R$22/$AA$22),4)*AC!BM1460,2),AC!BM1460),IF(AND(NOT(ISBLANK(AC!R1460)),NOT(ISERR(AC!R1460)),AC!R1460&lt;&gt;0),0,""))</f>
        <v/>
      </c>
      <c r="W1454" s="34"/>
      <c r="X1454" s="47" t="str">
        <f t="shared" si="44"/>
        <v/>
      </c>
      <c r="Z1454" s="29" t="str">
        <f>IF(NOT(ISBLANK(AC!AB1460)),AC!BM1460,"")</f>
        <v/>
      </c>
      <c r="AA1454" s="29" t="str">
        <f t="shared" si="45"/>
        <v/>
      </c>
      <c r="AB1454" s="36">
        <f>IF(V1454&lt;ROUND(0.7*AC!T1460,2),1,0)</f>
        <v>0</v>
      </c>
    </row>
    <row r="1455" spans="2:28" s="35" customFormat="1" ht="21" customHeight="1" x14ac:dyDescent="0.15">
      <c r="B1455" s="37" t="str">
        <f>IF(ISBLANK(AC!B1461),"",AC!B1461)</f>
        <v/>
      </c>
      <c r="C1455" s="32"/>
      <c r="D1455" s="179" t="str">
        <f>IF(ISBLANK(AC!D1461),"",AC!D1461)</f>
        <v/>
      </c>
      <c r="E1455" s="180"/>
      <c r="F1455" s="180"/>
      <c r="G1455" s="180"/>
      <c r="H1455" s="180"/>
      <c r="I1455" s="180"/>
      <c r="J1455" s="180"/>
      <c r="K1455" s="180"/>
      <c r="L1455" s="180"/>
      <c r="M1455" s="180"/>
      <c r="N1455" s="180"/>
      <c r="O1455" s="180"/>
      <c r="P1455" s="181"/>
      <c r="Q1455" s="33"/>
      <c r="R1455" s="37" t="str">
        <f>IF(ISBLANK(AC!P1461),"",AC!P1461)</f>
        <v/>
      </c>
      <c r="S1455" s="34"/>
      <c r="T1455" s="47" t="str">
        <f>IF(NOT(ISBLANK(AC!R1461)),AC!R1461,"")</f>
        <v/>
      </c>
      <c r="U1455" s="34"/>
      <c r="V1455" s="47" t="str">
        <f>IF(NOT(ISBLANK(AC!AB1461)),IF($AA$22&gt;AC!$R$22,ROUND(ROUNDDOWN((AC!$R$22/$AA$22),4)*AC!BM1461,2),AC!BM1461),IF(AND(NOT(ISBLANK(AC!R1461)),NOT(ISERR(AC!R1461)),AC!R1461&lt;&gt;0),0,""))</f>
        <v/>
      </c>
      <c r="W1455" s="34"/>
      <c r="X1455" s="47" t="str">
        <f t="shared" si="44"/>
        <v/>
      </c>
      <c r="Z1455" s="29" t="str">
        <f>IF(NOT(ISBLANK(AC!AB1461)),AC!BM1461,"")</f>
        <v/>
      </c>
      <c r="AA1455" s="29" t="str">
        <f t="shared" si="45"/>
        <v/>
      </c>
      <c r="AB1455" s="36">
        <f>IF(V1455&lt;ROUND(0.7*AC!T1461,2),1,0)</f>
        <v>0</v>
      </c>
    </row>
    <row r="1456" spans="2:28" s="35" customFormat="1" ht="21" customHeight="1" x14ac:dyDescent="0.15">
      <c r="B1456" s="37" t="str">
        <f>IF(ISBLANK(AC!B1462),"",AC!B1462)</f>
        <v/>
      </c>
      <c r="C1456" s="32"/>
      <c r="D1456" s="179" t="str">
        <f>IF(ISBLANK(AC!D1462),"",AC!D1462)</f>
        <v/>
      </c>
      <c r="E1456" s="180"/>
      <c r="F1456" s="180"/>
      <c r="G1456" s="180"/>
      <c r="H1456" s="180"/>
      <c r="I1456" s="180"/>
      <c r="J1456" s="180"/>
      <c r="K1456" s="180"/>
      <c r="L1456" s="180"/>
      <c r="M1456" s="180"/>
      <c r="N1456" s="180"/>
      <c r="O1456" s="180"/>
      <c r="P1456" s="181"/>
      <c r="Q1456" s="33"/>
      <c r="R1456" s="37" t="str">
        <f>IF(ISBLANK(AC!P1462),"",AC!P1462)</f>
        <v/>
      </c>
      <c r="S1456" s="34"/>
      <c r="T1456" s="47" t="str">
        <f>IF(NOT(ISBLANK(AC!R1462)),AC!R1462,"")</f>
        <v/>
      </c>
      <c r="U1456" s="34"/>
      <c r="V1456" s="47" t="str">
        <f>IF(NOT(ISBLANK(AC!AB1462)),IF($AA$22&gt;AC!$R$22,ROUND(ROUNDDOWN((AC!$R$22/$AA$22),4)*AC!BM1462,2),AC!BM1462),IF(AND(NOT(ISBLANK(AC!R1462)),NOT(ISERR(AC!R1462)),AC!R1462&lt;&gt;0),0,""))</f>
        <v/>
      </c>
      <c r="W1456" s="34"/>
      <c r="X1456" s="47" t="str">
        <f t="shared" si="44"/>
        <v/>
      </c>
      <c r="Z1456" s="29" t="str">
        <f>IF(NOT(ISBLANK(AC!AB1462)),AC!BM1462,"")</f>
        <v/>
      </c>
      <c r="AA1456" s="29" t="str">
        <f t="shared" si="45"/>
        <v/>
      </c>
      <c r="AB1456" s="36">
        <f>IF(V1456&lt;ROUND(0.7*AC!T1462,2),1,0)</f>
        <v>0</v>
      </c>
    </row>
    <row r="1457" spans="2:28" s="35" customFormat="1" ht="21" customHeight="1" x14ac:dyDescent="0.15">
      <c r="B1457" s="37" t="str">
        <f>IF(ISBLANK(AC!B1463),"",AC!B1463)</f>
        <v/>
      </c>
      <c r="C1457" s="32"/>
      <c r="D1457" s="179" t="str">
        <f>IF(ISBLANK(AC!D1463),"",AC!D1463)</f>
        <v/>
      </c>
      <c r="E1457" s="180"/>
      <c r="F1457" s="180"/>
      <c r="G1457" s="180"/>
      <c r="H1457" s="180"/>
      <c r="I1457" s="180"/>
      <c r="J1457" s="180"/>
      <c r="K1457" s="180"/>
      <c r="L1457" s="180"/>
      <c r="M1457" s="180"/>
      <c r="N1457" s="180"/>
      <c r="O1457" s="180"/>
      <c r="P1457" s="181"/>
      <c r="Q1457" s="33"/>
      <c r="R1457" s="37" t="str">
        <f>IF(ISBLANK(AC!P1463),"",AC!P1463)</f>
        <v/>
      </c>
      <c r="S1457" s="34"/>
      <c r="T1457" s="47" t="str">
        <f>IF(NOT(ISBLANK(AC!R1463)),AC!R1463,"")</f>
        <v/>
      </c>
      <c r="U1457" s="34"/>
      <c r="V1457" s="47" t="str">
        <f>IF(NOT(ISBLANK(AC!AB1463)),IF($AA$22&gt;AC!$R$22,ROUND(ROUNDDOWN((AC!$R$22/$AA$22),4)*AC!BM1463,2),AC!BM1463),IF(AND(NOT(ISBLANK(AC!R1463)),NOT(ISERR(AC!R1463)),AC!R1463&lt;&gt;0),0,""))</f>
        <v/>
      </c>
      <c r="W1457" s="34"/>
      <c r="X1457" s="47" t="str">
        <f t="shared" si="44"/>
        <v/>
      </c>
      <c r="Z1457" s="29" t="str">
        <f>IF(NOT(ISBLANK(AC!AB1463)),AC!BM1463,"")</f>
        <v/>
      </c>
      <c r="AA1457" s="29" t="str">
        <f t="shared" si="45"/>
        <v/>
      </c>
      <c r="AB1457" s="36">
        <f>IF(V1457&lt;ROUND(0.7*AC!T1463,2),1,0)</f>
        <v>0</v>
      </c>
    </row>
    <row r="1458" spans="2:28" s="35" customFormat="1" ht="21" customHeight="1" x14ac:dyDescent="0.15">
      <c r="B1458" s="37" t="str">
        <f>IF(ISBLANK(AC!B1464),"",AC!B1464)</f>
        <v/>
      </c>
      <c r="C1458" s="32"/>
      <c r="D1458" s="179" t="str">
        <f>IF(ISBLANK(AC!D1464),"",AC!D1464)</f>
        <v/>
      </c>
      <c r="E1458" s="180"/>
      <c r="F1458" s="180"/>
      <c r="G1458" s="180"/>
      <c r="H1458" s="180"/>
      <c r="I1458" s="180"/>
      <c r="J1458" s="180"/>
      <c r="K1458" s="180"/>
      <c r="L1458" s="180"/>
      <c r="M1458" s="180"/>
      <c r="N1458" s="180"/>
      <c r="O1458" s="180"/>
      <c r="P1458" s="181"/>
      <c r="Q1458" s="33"/>
      <c r="R1458" s="37" t="str">
        <f>IF(ISBLANK(AC!P1464),"",AC!P1464)</f>
        <v/>
      </c>
      <c r="S1458" s="34"/>
      <c r="T1458" s="47" t="str">
        <f>IF(NOT(ISBLANK(AC!R1464)),AC!R1464,"")</f>
        <v/>
      </c>
      <c r="U1458" s="34"/>
      <c r="V1458" s="47" t="str">
        <f>IF(NOT(ISBLANK(AC!AB1464)),IF($AA$22&gt;AC!$R$22,ROUND(ROUNDDOWN((AC!$R$22/$AA$22),4)*AC!BM1464,2),AC!BM1464),IF(AND(NOT(ISBLANK(AC!R1464)),NOT(ISERR(AC!R1464)),AC!R1464&lt;&gt;0),0,""))</f>
        <v/>
      </c>
      <c r="W1458" s="34"/>
      <c r="X1458" s="47" t="str">
        <f t="shared" si="44"/>
        <v/>
      </c>
      <c r="Z1458" s="29" t="str">
        <f>IF(NOT(ISBLANK(AC!AB1464)),AC!BM1464,"")</f>
        <v/>
      </c>
      <c r="AA1458" s="29" t="str">
        <f t="shared" si="45"/>
        <v/>
      </c>
      <c r="AB1458" s="36">
        <f>IF(V1458&lt;ROUND(0.7*AC!T1464,2),1,0)</f>
        <v>0</v>
      </c>
    </row>
    <row r="1459" spans="2:28" s="35" customFormat="1" ht="21" customHeight="1" x14ac:dyDescent="0.15">
      <c r="B1459" s="37" t="str">
        <f>IF(ISBLANK(AC!B1465),"",AC!B1465)</f>
        <v/>
      </c>
      <c r="C1459" s="32"/>
      <c r="D1459" s="179" t="str">
        <f>IF(ISBLANK(AC!D1465),"",AC!D1465)</f>
        <v/>
      </c>
      <c r="E1459" s="180"/>
      <c r="F1459" s="180"/>
      <c r="G1459" s="180"/>
      <c r="H1459" s="180"/>
      <c r="I1459" s="180"/>
      <c r="J1459" s="180"/>
      <c r="K1459" s="180"/>
      <c r="L1459" s="180"/>
      <c r="M1459" s="180"/>
      <c r="N1459" s="180"/>
      <c r="O1459" s="180"/>
      <c r="P1459" s="181"/>
      <c r="Q1459" s="33"/>
      <c r="R1459" s="37" t="str">
        <f>IF(ISBLANK(AC!P1465),"",AC!P1465)</f>
        <v/>
      </c>
      <c r="S1459" s="34"/>
      <c r="T1459" s="47" t="str">
        <f>IF(NOT(ISBLANK(AC!R1465)),AC!R1465,"")</f>
        <v/>
      </c>
      <c r="U1459" s="34"/>
      <c r="V1459" s="47" t="str">
        <f>IF(NOT(ISBLANK(AC!AB1465)),IF($AA$22&gt;AC!$R$22,ROUND(ROUNDDOWN((AC!$R$22/$AA$22),4)*AC!BM1465,2),AC!BM1465),IF(AND(NOT(ISBLANK(AC!R1465)),NOT(ISERR(AC!R1465)),AC!R1465&lt;&gt;0),0,""))</f>
        <v/>
      </c>
      <c r="W1459" s="34"/>
      <c r="X1459" s="47" t="str">
        <f t="shared" si="44"/>
        <v/>
      </c>
      <c r="Z1459" s="29" t="str">
        <f>IF(NOT(ISBLANK(AC!AB1465)),AC!BM1465,"")</f>
        <v/>
      </c>
      <c r="AA1459" s="29" t="str">
        <f t="shared" si="45"/>
        <v/>
      </c>
      <c r="AB1459" s="36">
        <f>IF(V1459&lt;ROUND(0.7*AC!T1465,2),1,0)</f>
        <v>0</v>
      </c>
    </row>
    <row r="1460" spans="2:28" s="35" customFormat="1" ht="21" customHeight="1" x14ac:dyDescent="0.15">
      <c r="B1460" s="37" t="str">
        <f>IF(ISBLANK(AC!B1466),"",AC!B1466)</f>
        <v/>
      </c>
      <c r="C1460" s="32"/>
      <c r="D1460" s="179" t="str">
        <f>IF(ISBLANK(AC!D1466),"",AC!D1466)</f>
        <v/>
      </c>
      <c r="E1460" s="180"/>
      <c r="F1460" s="180"/>
      <c r="G1460" s="180"/>
      <c r="H1460" s="180"/>
      <c r="I1460" s="180"/>
      <c r="J1460" s="180"/>
      <c r="K1460" s="180"/>
      <c r="L1460" s="180"/>
      <c r="M1460" s="180"/>
      <c r="N1460" s="180"/>
      <c r="O1460" s="180"/>
      <c r="P1460" s="181"/>
      <c r="Q1460" s="33"/>
      <c r="R1460" s="37" t="str">
        <f>IF(ISBLANK(AC!P1466),"",AC!P1466)</f>
        <v/>
      </c>
      <c r="S1460" s="34"/>
      <c r="T1460" s="47" t="str">
        <f>IF(NOT(ISBLANK(AC!R1466)),AC!R1466,"")</f>
        <v/>
      </c>
      <c r="U1460" s="34"/>
      <c r="V1460" s="47" t="str">
        <f>IF(NOT(ISBLANK(AC!AB1466)),IF($AA$22&gt;AC!$R$22,ROUND(ROUNDDOWN((AC!$R$22/$AA$22),4)*AC!BM1466,2),AC!BM1466),IF(AND(NOT(ISBLANK(AC!R1466)),NOT(ISERR(AC!R1466)),AC!R1466&lt;&gt;0),0,""))</f>
        <v/>
      </c>
      <c r="W1460" s="34"/>
      <c r="X1460" s="47" t="str">
        <f t="shared" si="44"/>
        <v/>
      </c>
      <c r="Z1460" s="29" t="str">
        <f>IF(NOT(ISBLANK(AC!AB1466)),AC!BM1466,"")</f>
        <v/>
      </c>
      <c r="AA1460" s="29" t="str">
        <f t="shared" si="45"/>
        <v/>
      </c>
      <c r="AB1460" s="36">
        <f>IF(V1460&lt;ROUND(0.7*AC!T1466,2),1,0)</f>
        <v>0</v>
      </c>
    </row>
    <row r="1461" spans="2:28" s="35" customFormat="1" ht="21" customHeight="1" x14ac:dyDescent="0.15">
      <c r="B1461" s="37" t="str">
        <f>IF(ISBLANK(AC!B1467),"",AC!B1467)</f>
        <v/>
      </c>
      <c r="C1461" s="32"/>
      <c r="D1461" s="179" t="str">
        <f>IF(ISBLANK(AC!D1467),"",AC!D1467)</f>
        <v/>
      </c>
      <c r="E1461" s="180"/>
      <c r="F1461" s="180"/>
      <c r="G1461" s="180"/>
      <c r="H1461" s="180"/>
      <c r="I1461" s="180"/>
      <c r="J1461" s="180"/>
      <c r="K1461" s="180"/>
      <c r="L1461" s="180"/>
      <c r="M1461" s="180"/>
      <c r="N1461" s="180"/>
      <c r="O1461" s="180"/>
      <c r="P1461" s="181"/>
      <c r="Q1461" s="33"/>
      <c r="R1461" s="37" t="str">
        <f>IF(ISBLANK(AC!P1467),"",AC!P1467)</f>
        <v/>
      </c>
      <c r="S1461" s="34"/>
      <c r="T1461" s="47" t="str">
        <f>IF(NOT(ISBLANK(AC!R1467)),AC!R1467,"")</f>
        <v/>
      </c>
      <c r="U1461" s="34"/>
      <c r="V1461" s="47" t="str">
        <f>IF(NOT(ISBLANK(AC!AB1467)),IF($AA$22&gt;AC!$R$22,ROUND(ROUNDDOWN((AC!$R$22/$AA$22),4)*AC!BM1467,2),AC!BM1467),IF(AND(NOT(ISBLANK(AC!R1467)),NOT(ISERR(AC!R1467)),AC!R1467&lt;&gt;0),0,""))</f>
        <v/>
      </c>
      <c r="W1461" s="34"/>
      <c r="X1461" s="47" t="str">
        <f t="shared" si="44"/>
        <v/>
      </c>
      <c r="Z1461" s="29" t="str">
        <f>IF(NOT(ISBLANK(AC!AB1467)),AC!BM1467,"")</f>
        <v/>
      </c>
      <c r="AA1461" s="29" t="str">
        <f t="shared" si="45"/>
        <v/>
      </c>
      <c r="AB1461" s="36">
        <f>IF(V1461&lt;ROUND(0.7*AC!T1467,2),1,0)</f>
        <v>0</v>
      </c>
    </row>
    <row r="1462" spans="2:28" s="35" customFormat="1" ht="21" customHeight="1" x14ac:dyDescent="0.15">
      <c r="B1462" s="37" t="str">
        <f>IF(ISBLANK(AC!B1468),"",AC!B1468)</f>
        <v/>
      </c>
      <c r="C1462" s="32"/>
      <c r="D1462" s="179" t="str">
        <f>IF(ISBLANK(AC!D1468),"",AC!D1468)</f>
        <v/>
      </c>
      <c r="E1462" s="180"/>
      <c r="F1462" s="180"/>
      <c r="G1462" s="180"/>
      <c r="H1462" s="180"/>
      <c r="I1462" s="180"/>
      <c r="J1462" s="180"/>
      <c r="K1462" s="180"/>
      <c r="L1462" s="180"/>
      <c r="M1462" s="180"/>
      <c r="N1462" s="180"/>
      <c r="O1462" s="180"/>
      <c r="P1462" s="181"/>
      <c r="Q1462" s="33"/>
      <c r="R1462" s="37" t="str">
        <f>IF(ISBLANK(AC!P1468),"",AC!P1468)</f>
        <v/>
      </c>
      <c r="S1462" s="34"/>
      <c r="T1462" s="47" t="str">
        <f>IF(NOT(ISBLANK(AC!R1468)),AC!R1468,"")</f>
        <v/>
      </c>
      <c r="U1462" s="34"/>
      <c r="V1462" s="47" t="str">
        <f>IF(NOT(ISBLANK(AC!AB1468)),IF($AA$22&gt;AC!$R$22,ROUND(ROUNDDOWN((AC!$R$22/$AA$22),4)*AC!BM1468,2),AC!BM1468),IF(AND(NOT(ISBLANK(AC!R1468)),NOT(ISERR(AC!R1468)),AC!R1468&lt;&gt;0),0,""))</f>
        <v/>
      </c>
      <c r="W1462" s="34"/>
      <c r="X1462" s="47" t="str">
        <f t="shared" si="44"/>
        <v/>
      </c>
      <c r="Z1462" s="29" t="str">
        <f>IF(NOT(ISBLANK(AC!AB1468)),AC!BM1468,"")</f>
        <v/>
      </c>
      <c r="AA1462" s="29" t="str">
        <f t="shared" si="45"/>
        <v/>
      </c>
      <c r="AB1462" s="36">
        <f>IF(V1462&lt;ROUND(0.7*AC!T1468,2),1,0)</f>
        <v>0</v>
      </c>
    </row>
    <row r="1463" spans="2:28" s="35" customFormat="1" ht="21" customHeight="1" x14ac:dyDescent="0.15">
      <c r="B1463" s="37" t="str">
        <f>IF(ISBLANK(AC!B1469),"",AC!B1469)</f>
        <v/>
      </c>
      <c r="C1463" s="32"/>
      <c r="D1463" s="179" t="str">
        <f>IF(ISBLANK(AC!D1469),"",AC!D1469)</f>
        <v/>
      </c>
      <c r="E1463" s="180"/>
      <c r="F1463" s="180"/>
      <c r="G1463" s="180"/>
      <c r="H1463" s="180"/>
      <c r="I1463" s="180"/>
      <c r="J1463" s="180"/>
      <c r="K1463" s="180"/>
      <c r="L1463" s="180"/>
      <c r="M1463" s="180"/>
      <c r="N1463" s="180"/>
      <c r="O1463" s="180"/>
      <c r="P1463" s="181"/>
      <c r="Q1463" s="33"/>
      <c r="R1463" s="37" t="str">
        <f>IF(ISBLANK(AC!P1469),"",AC!P1469)</f>
        <v/>
      </c>
      <c r="S1463" s="34"/>
      <c r="T1463" s="47" t="str">
        <f>IF(NOT(ISBLANK(AC!R1469)),AC!R1469,"")</f>
        <v/>
      </c>
      <c r="U1463" s="34"/>
      <c r="V1463" s="47" t="str">
        <f>IF(NOT(ISBLANK(AC!AB1469)),IF($AA$22&gt;AC!$R$22,ROUND(ROUNDDOWN((AC!$R$22/$AA$22),4)*AC!BM1469,2),AC!BM1469),IF(AND(NOT(ISBLANK(AC!R1469)),NOT(ISERR(AC!R1469)),AC!R1469&lt;&gt;0),0,""))</f>
        <v/>
      </c>
      <c r="W1463" s="34"/>
      <c r="X1463" s="47" t="str">
        <f t="shared" si="44"/>
        <v/>
      </c>
      <c r="Z1463" s="29" t="str">
        <f>IF(NOT(ISBLANK(AC!AB1469)),AC!BM1469,"")</f>
        <v/>
      </c>
      <c r="AA1463" s="29" t="str">
        <f t="shared" si="45"/>
        <v/>
      </c>
      <c r="AB1463" s="36">
        <f>IF(V1463&lt;ROUND(0.7*AC!T1469,2),1,0)</f>
        <v>0</v>
      </c>
    </row>
    <row r="1464" spans="2:28" s="35" customFormat="1" ht="21" customHeight="1" x14ac:dyDescent="0.15">
      <c r="B1464" s="37" t="str">
        <f>IF(ISBLANK(AC!B1470),"",AC!B1470)</f>
        <v/>
      </c>
      <c r="C1464" s="32"/>
      <c r="D1464" s="179" t="str">
        <f>IF(ISBLANK(AC!D1470),"",AC!D1470)</f>
        <v/>
      </c>
      <c r="E1464" s="180"/>
      <c r="F1464" s="180"/>
      <c r="G1464" s="180"/>
      <c r="H1464" s="180"/>
      <c r="I1464" s="180"/>
      <c r="J1464" s="180"/>
      <c r="K1464" s="180"/>
      <c r="L1464" s="180"/>
      <c r="M1464" s="180"/>
      <c r="N1464" s="180"/>
      <c r="O1464" s="180"/>
      <c r="P1464" s="181"/>
      <c r="Q1464" s="33"/>
      <c r="R1464" s="37" t="str">
        <f>IF(ISBLANK(AC!P1470),"",AC!P1470)</f>
        <v/>
      </c>
      <c r="S1464" s="34"/>
      <c r="T1464" s="47" t="str">
        <f>IF(NOT(ISBLANK(AC!R1470)),AC!R1470,"")</f>
        <v/>
      </c>
      <c r="U1464" s="34"/>
      <c r="V1464" s="47" t="str">
        <f>IF(NOT(ISBLANK(AC!AB1470)),IF($AA$22&gt;AC!$R$22,ROUND(ROUNDDOWN((AC!$R$22/$AA$22),4)*AC!BM1470,2),AC!BM1470),IF(AND(NOT(ISBLANK(AC!R1470)),NOT(ISERR(AC!R1470)),AC!R1470&lt;&gt;0),0,""))</f>
        <v/>
      </c>
      <c r="W1464" s="34"/>
      <c r="X1464" s="47" t="str">
        <f t="shared" si="44"/>
        <v/>
      </c>
      <c r="Z1464" s="29" t="str">
        <f>IF(NOT(ISBLANK(AC!AB1470)),AC!BM1470,"")</f>
        <v/>
      </c>
      <c r="AA1464" s="29" t="str">
        <f t="shared" si="45"/>
        <v/>
      </c>
      <c r="AB1464" s="36">
        <f>IF(V1464&lt;ROUND(0.7*AC!T1470,2),1,0)</f>
        <v>0</v>
      </c>
    </row>
    <row r="1465" spans="2:28" s="35" customFormat="1" ht="21" customHeight="1" x14ac:dyDescent="0.15">
      <c r="B1465" s="37" t="str">
        <f>IF(ISBLANK(AC!B1471),"",AC!B1471)</f>
        <v/>
      </c>
      <c r="C1465" s="32"/>
      <c r="D1465" s="179" t="str">
        <f>IF(ISBLANK(AC!D1471),"",AC!D1471)</f>
        <v/>
      </c>
      <c r="E1465" s="180"/>
      <c r="F1465" s="180"/>
      <c r="G1465" s="180"/>
      <c r="H1465" s="180"/>
      <c r="I1465" s="180"/>
      <c r="J1465" s="180"/>
      <c r="K1465" s="180"/>
      <c r="L1465" s="180"/>
      <c r="M1465" s="180"/>
      <c r="N1465" s="180"/>
      <c r="O1465" s="180"/>
      <c r="P1465" s="181"/>
      <c r="Q1465" s="33"/>
      <c r="R1465" s="37" t="str">
        <f>IF(ISBLANK(AC!P1471),"",AC!P1471)</f>
        <v/>
      </c>
      <c r="S1465" s="34"/>
      <c r="T1465" s="47" t="str">
        <f>IF(NOT(ISBLANK(AC!R1471)),AC!R1471,"")</f>
        <v/>
      </c>
      <c r="U1465" s="34"/>
      <c r="V1465" s="47" t="str">
        <f>IF(NOT(ISBLANK(AC!AB1471)),IF($AA$22&gt;AC!$R$22,ROUND(ROUNDDOWN((AC!$R$22/$AA$22),4)*AC!BM1471,2),AC!BM1471),IF(AND(NOT(ISBLANK(AC!R1471)),NOT(ISERR(AC!R1471)),AC!R1471&lt;&gt;0),0,""))</f>
        <v/>
      </c>
      <c r="W1465" s="34"/>
      <c r="X1465" s="47" t="str">
        <f t="shared" si="44"/>
        <v/>
      </c>
      <c r="Z1465" s="29" t="str">
        <f>IF(NOT(ISBLANK(AC!AB1471)),AC!BM1471,"")</f>
        <v/>
      </c>
      <c r="AA1465" s="29" t="str">
        <f t="shared" si="45"/>
        <v/>
      </c>
      <c r="AB1465" s="36">
        <f>IF(V1465&lt;ROUND(0.7*AC!T1471,2),1,0)</f>
        <v>0</v>
      </c>
    </row>
    <row r="1466" spans="2:28" s="35" customFormat="1" ht="21" customHeight="1" x14ac:dyDescent="0.15">
      <c r="B1466" s="37" t="str">
        <f>IF(ISBLANK(AC!B1472),"",AC!B1472)</f>
        <v/>
      </c>
      <c r="C1466" s="32"/>
      <c r="D1466" s="179" t="str">
        <f>IF(ISBLANK(AC!D1472),"",AC!D1472)</f>
        <v/>
      </c>
      <c r="E1466" s="180"/>
      <c r="F1466" s="180"/>
      <c r="G1466" s="180"/>
      <c r="H1466" s="180"/>
      <c r="I1466" s="180"/>
      <c r="J1466" s="180"/>
      <c r="K1466" s="180"/>
      <c r="L1466" s="180"/>
      <c r="M1466" s="180"/>
      <c r="N1466" s="180"/>
      <c r="O1466" s="180"/>
      <c r="P1466" s="181"/>
      <c r="Q1466" s="33"/>
      <c r="R1466" s="37" t="str">
        <f>IF(ISBLANK(AC!P1472),"",AC!P1472)</f>
        <v/>
      </c>
      <c r="S1466" s="34"/>
      <c r="T1466" s="47" t="str">
        <f>IF(NOT(ISBLANK(AC!R1472)),AC!R1472,"")</f>
        <v/>
      </c>
      <c r="U1466" s="34"/>
      <c r="V1466" s="47" t="str">
        <f>IF(NOT(ISBLANK(AC!AB1472)),IF($AA$22&gt;AC!$R$22,ROUND(ROUNDDOWN((AC!$R$22/$AA$22),4)*AC!BM1472,2),AC!BM1472),IF(AND(NOT(ISBLANK(AC!R1472)),NOT(ISERR(AC!R1472)),AC!R1472&lt;&gt;0),0,""))</f>
        <v/>
      </c>
      <c r="W1466" s="34"/>
      <c r="X1466" s="47" t="str">
        <f t="shared" si="44"/>
        <v/>
      </c>
      <c r="Z1466" s="29" t="str">
        <f>IF(NOT(ISBLANK(AC!AB1472)),AC!BM1472,"")</f>
        <v/>
      </c>
      <c r="AA1466" s="29" t="str">
        <f t="shared" si="45"/>
        <v/>
      </c>
      <c r="AB1466" s="36">
        <f>IF(V1466&lt;ROUND(0.7*AC!T1472,2),1,0)</f>
        <v>0</v>
      </c>
    </row>
    <row r="1467" spans="2:28" s="35" customFormat="1" ht="21" customHeight="1" x14ac:dyDescent="0.15">
      <c r="B1467" s="37" t="str">
        <f>IF(ISBLANK(AC!B1473),"",AC!B1473)</f>
        <v/>
      </c>
      <c r="C1467" s="32"/>
      <c r="D1467" s="179" t="str">
        <f>IF(ISBLANK(AC!D1473),"",AC!D1473)</f>
        <v/>
      </c>
      <c r="E1467" s="180"/>
      <c r="F1467" s="180"/>
      <c r="G1467" s="180"/>
      <c r="H1467" s="180"/>
      <c r="I1467" s="180"/>
      <c r="J1467" s="180"/>
      <c r="K1467" s="180"/>
      <c r="L1467" s="180"/>
      <c r="M1467" s="180"/>
      <c r="N1467" s="180"/>
      <c r="O1467" s="180"/>
      <c r="P1467" s="181"/>
      <c r="Q1467" s="33"/>
      <c r="R1467" s="37" t="str">
        <f>IF(ISBLANK(AC!P1473),"",AC!P1473)</f>
        <v/>
      </c>
      <c r="S1467" s="34"/>
      <c r="T1467" s="47" t="str">
        <f>IF(NOT(ISBLANK(AC!R1473)),AC!R1473,"")</f>
        <v/>
      </c>
      <c r="U1467" s="34"/>
      <c r="V1467" s="47" t="str">
        <f>IF(NOT(ISBLANK(AC!AB1473)),IF($AA$22&gt;AC!$R$22,ROUND(ROUNDDOWN((AC!$R$22/$AA$22),4)*AC!BM1473,2),AC!BM1473),IF(AND(NOT(ISBLANK(AC!R1473)),NOT(ISERR(AC!R1473)),AC!R1473&lt;&gt;0),0,""))</f>
        <v/>
      </c>
      <c r="W1467" s="34"/>
      <c r="X1467" s="47" t="str">
        <f t="shared" si="44"/>
        <v/>
      </c>
      <c r="Z1467" s="29" t="str">
        <f>IF(NOT(ISBLANK(AC!AB1473)),AC!BM1473,"")</f>
        <v/>
      </c>
      <c r="AA1467" s="29" t="str">
        <f t="shared" si="45"/>
        <v/>
      </c>
      <c r="AB1467" s="36">
        <f>IF(V1467&lt;ROUND(0.7*AC!T1473,2),1,0)</f>
        <v>0</v>
      </c>
    </row>
    <row r="1468" spans="2:28" s="35" customFormat="1" ht="21" customHeight="1" x14ac:dyDescent="0.15">
      <c r="B1468" s="37" t="str">
        <f>IF(ISBLANK(AC!B1474),"",AC!B1474)</f>
        <v/>
      </c>
      <c r="C1468" s="32"/>
      <c r="D1468" s="179" t="str">
        <f>IF(ISBLANK(AC!D1474),"",AC!D1474)</f>
        <v/>
      </c>
      <c r="E1468" s="180"/>
      <c r="F1468" s="180"/>
      <c r="G1468" s="180"/>
      <c r="H1468" s="180"/>
      <c r="I1468" s="180"/>
      <c r="J1468" s="180"/>
      <c r="K1468" s="180"/>
      <c r="L1468" s="180"/>
      <c r="M1468" s="180"/>
      <c r="N1468" s="180"/>
      <c r="O1468" s="180"/>
      <c r="P1468" s="181"/>
      <c r="Q1468" s="33"/>
      <c r="R1468" s="37" t="str">
        <f>IF(ISBLANK(AC!P1474),"",AC!P1474)</f>
        <v/>
      </c>
      <c r="S1468" s="34"/>
      <c r="T1468" s="47" t="str">
        <f>IF(NOT(ISBLANK(AC!R1474)),AC!R1474,"")</f>
        <v/>
      </c>
      <c r="U1468" s="34"/>
      <c r="V1468" s="47" t="str">
        <f>IF(NOT(ISBLANK(AC!AB1474)),IF($AA$22&gt;AC!$R$22,ROUND(ROUNDDOWN((AC!$R$22/$AA$22),4)*AC!BM1474,2),AC!BM1474),IF(AND(NOT(ISBLANK(AC!R1474)),NOT(ISERR(AC!R1474)),AC!R1474&lt;&gt;0),0,""))</f>
        <v/>
      </c>
      <c r="W1468" s="34"/>
      <c r="X1468" s="47" t="str">
        <f t="shared" si="44"/>
        <v/>
      </c>
      <c r="Z1468" s="29" t="str">
        <f>IF(NOT(ISBLANK(AC!AB1474)),AC!BM1474,"")</f>
        <v/>
      </c>
      <c r="AA1468" s="29" t="str">
        <f t="shared" si="45"/>
        <v/>
      </c>
      <c r="AB1468" s="36">
        <f>IF(V1468&lt;ROUND(0.7*AC!T1474,2),1,0)</f>
        <v>0</v>
      </c>
    </row>
    <row r="1469" spans="2:28" s="35" customFormat="1" ht="21" customHeight="1" x14ac:dyDescent="0.15">
      <c r="B1469" s="37" t="str">
        <f>IF(ISBLANK(AC!B1475),"",AC!B1475)</f>
        <v/>
      </c>
      <c r="C1469" s="32"/>
      <c r="D1469" s="179" t="str">
        <f>IF(ISBLANK(AC!D1475),"",AC!D1475)</f>
        <v/>
      </c>
      <c r="E1469" s="180"/>
      <c r="F1469" s="180"/>
      <c r="G1469" s="180"/>
      <c r="H1469" s="180"/>
      <c r="I1469" s="180"/>
      <c r="J1469" s="180"/>
      <c r="K1469" s="180"/>
      <c r="L1469" s="180"/>
      <c r="M1469" s="180"/>
      <c r="N1469" s="180"/>
      <c r="O1469" s="180"/>
      <c r="P1469" s="181"/>
      <c r="Q1469" s="33"/>
      <c r="R1469" s="37" t="str">
        <f>IF(ISBLANK(AC!P1475),"",AC!P1475)</f>
        <v/>
      </c>
      <c r="S1469" s="34"/>
      <c r="T1469" s="47" t="str">
        <f>IF(NOT(ISBLANK(AC!R1475)),AC!R1475,"")</f>
        <v/>
      </c>
      <c r="U1469" s="34"/>
      <c r="V1469" s="47" t="str">
        <f>IF(NOT(ISBLANK(AC!AB1475)),IF($AA$22&gt;AC!$R$22,ROUND(ROUNDDOWN((AC!$R$22/$AA$22),4)*AC!BM1475,2),AC!BM1475),IF(AND(NOT(ISBLANK(AC!R1475)),NOT(ISERR(AC!R1475)),AC!R1475&lt;&gt;0),0,""))</f>
        <v/>
      </c>
      <c r="W1469" s="34"/>
      <c r="X1469" s="47" t="str">
        <f t="shared" si="44"/>
        <v/>
      </c>
      <c r="Z1469" s="29" t="str">
        <f>IF(NOT(ISBLANK(AC!AB1475)),AC!BM1475,"")</f>
        <v/>
      </c>
      <c r="AA1469" s="29" t="str">
        <f t="shared" si="45"/>
        <v/>
      </c>
      <c r="AB1469" s="36">
        <f>IF(V1469&lt;ROUND(0.7*AC!T1475,2),1,0)</f>
        <v>0</v>
      </c>
    </row>
    <row r="1470" spans="2:28" s="35" customFormat="1" ht="21" customHeight="1" x14ac:dyDescent="0.15">
      <c r="B1470" s="37" t="str">
        <f>IF(ISBLANK(AC!B1476),"",AC!B1476)</f>
        <v/>
      </c>
      <c r="C1470" s="32"/>
      <c r="D1470" s="179" t="str">
        <f>IF(ISBLANK(AC!D1476),"",AC!D1476)</f>
        <v/>
      </c>
      <c r="E1470" s="180"/>
      <c r="F1470" s="180"/>
      <c r="G1470" s="180"/>
      <c r="H1470" s="180"/>
      <c r="I1470" s="180"/>
      <c r="J1470" s="180"/>
      <c r="K1470" s="180"/>
      <c r="L1470" s="180"/>
      <c r="M1470" s="180"/>
      <c r="N1470" s="180"/>
      <c r="O1470" s="180"/>
      <c r="P1470" s="181"/>
      <c r="Q1470" s="33"/>
      <c r="R1470" s="37" t="str">
        <f>IF(ISBLANK(AC!P1476),"",AC!P1476)</f>
        <v/>
      </c>
      <c r="S1470" s="34"/>
      <c r="T1470" s="47" t="str">
        <f>IF(NOT(ISBLANK(AC!R1476)),AC!R1476,"")</f>
        <v/>
      </c>
      <c r="U1470" s="34"/>
      <c r="V1470" s="47" t="str">
        <f>IF(NOT(ISBLANK(AC!AB1476)),IF($AA$22&gt;AC!$R$22,ROUND(ROUNDDOWN((AC!$R$22/$AA$22),4)*AC!BM1476,2),AC!BM1476),IF(AND(NOT(ISBLANK(AC!R1476)),NOT(ISERR(AC!R1476)),AC!R1476&lt;&gt;0),0,""))</f>
        <v/>
      </c>
      <c r="W1470" s="34"/>
      <c r="X1470" s="47" t="str">
        <f t="shared" si="44"/>
        <v/>
      </c>
      <c r="Z1470" s="29" t="str">
        <f>IF(NOT(ISBLANK(AC!AB1476)),AC!BM1476,"")</f>
        <v/>
      </c>
      <c r="AA1470" s="29" t="str">
        <f t="shared" si="45"/>
        <v/>
      </c>
      <c r="AB1470" s="36">
        <f>IF(V1470&lt;ROUND(0.7*AC!T1476,2),1,0)</f>
        <v>0</v>
      </c>
    </row>
    <row r="1471" spans="2:28" s="35" customFormat="1" ht="21" customHeight="1" x14ac:dyDescent="0.15">
      <c r="B1471" s="37" t="str">
        <f>IF(ISBLANK(AC!B1477),"",AC!B1477)</f>
        <v/>
      </c>
      <c r="C1471" s="32"/>
      <c r="D1471" s="179" t="str">
        <f>IF(ISBLANK(AC!D1477),"",AC!D1477)</f>
        <v/>
      </c>
      <c r="E1471" s="180"/>
      <c r="F1471" s="180"/>
      <c r="G1471" s="180"/>
      <c r="H1471" s="180"/>
      <c r="I1471" s="180"/>
      <c r="J1471" s="180"/>
      <c r="K1471" s="180"/>
      <c r="L1471" s="180"/>
      <c r="M1471" s="180"/>
      <c r="N1471" s="180"/>
      <c r="O1471" s="180"/>
      <c r="P1471" s="181"/>
      <c r="Q1471" s="33"/>
      <c r="R1471" s="37" t="str">
        <f>IF(ISBLANK(AC!P1477),"",AC!P1477)</f>
        <v/>
      </c>
      <c r="S1471" s="34"/>
      <c r="T1471" s="47" t="str">
        <f>IF(NOT(ISBLANK(AC!R1477)),AC!R1477,"")</f>
        <v/>
      </c>
      <c r="U1471" s="34"/>
      <c r="V1471" s="47" t="str">
        <f>IF(NOT(ISBLANK(AC!AB1477)),IF($AA$22&gt;AC!$R$22,ROUND(ROUNDDOWN((AC!$R$22/$AA$22),4)*AC!BM1477,2),AC!BM1477),IF(AND(NOT(ISBLANK(AC!R1477)),NOT(ISERR(AC!R1477)),AC!R1477&lt;&gt;0),0,""))</f>
        <v/>
      </c>
      <c r="W1471" s="34"/>
      <c r="X1471" s="47" t="str">
        <f t="shared" si="44"/>
        <v/>
      </c>
      <c r="Z1471" s="29" t="str">
        <f>IF(NOT(ISBLANK(AC!AB1477)),AC!BM1477,"")</f>
        <v/>
      </c>
      <c r="AA1471" s="29" t="str">
        <f t="shared" si="45"/>
        <v/>
      </c>
      <c r="AB1471" s="36">
        <f>IF(V1471&lt;ROUND(0.7*AC!T1477,2),1,0)</f>
        <v>0</v>
      </c>
    </row>
    <row r="1472" spans="2:28" s="35" customFormat="1" ht="21" customHeight="1" x14ac:dyDescent="0.15">
      <c r="B1472" s="37" t="str">
        <f>IF(ISBLANK(AC!B1478),"",AC!B1478)</f>
        <v/>
      </c>
      <c r="C1472" s="32"/>
      <c r="D1472" s="179" t="str">
        <f>IF(ISBLANK(AC!D1478),"",AC!D1478)</f>
        <v/>
      </c>
      <c r="E1472" s="180"/>
      <c r="F1472" s="180"/>
      <c r="G1472" s="180"/>
      <c r="H1472" s="180"/>
      <c r="I1472" s="180"/>
      <c r="J1472" s="180"/>
      <c r="K1472" s="180"/>
      <c r="L1472" s="180"/>
      <c r="M1472" s="180"/>
      <c r="N1472" s="180"/>
      <c r="O1472" s="180"/>
      <c r="P1472" s="181"/>
      <c r="Q1472" s="33"/>
      <c r="R1472" s="37" t="str">
        <f>IF(ISBLANK(AC!P1478),"",AC!P1478)</f>
        <v/>
      </c>
      <c r="S1472" s="34"/>
      <c r="T1472" s="47" t="str">
        <f>IF(NOT(ISBLANK(AC!R1478)),AC!R1478,"")</f>
        <v/>
      </c>
      <c r="U1472" s="34"/>
      <c r="V1472" s="47" t="str">
        <f>IF(NOT(ISBLANK(AC!AB1478)),IF($AA$22&gt;AC!$R$22,ROUND(ROUNDDOWN((AC!$R$22/$AA$22),4)*AC!BM1478,2),AC!BM1478),IF(AND(NOT(ISBLANK(AC!R1478)),NOT(ISERR(AC!R1478)),AC!R1478&lt;&gt;0),0,""))</f>
        <v/>
      </c>
      <c r="W1472" s="34"/>
      <c r="X1472" s="47" t="str">
        <f t="shared" si="44"/>
        <v/>
      </c>
      <c r="Z1472" s="29" t="str">
        <f>IF(NOT(ISBLANK(AC!AB1478)),AC!BM1478,"")</f>
        <v/>
      </c>
      <c r="AA1472" s="29" t="str">
        <f t="shared" si="45"/>
        <v/>
      </c>
      <c r="AB1472" s="36">
        <f>IF(V1472&lt;ROUND(0.7*AC!T1478,2),1,0)</f>
        <v>0</v>
      </c>
    </row>
    <row r="1473" spans="2:28" s="35" customFormat="1" ht="21" customHeight="1" x14ac:dyDescent="0.15">
      <c r="B1473" s="37" t="str">
        <f>IF(ISBLANK(AC!B1479),"",AC!B1479)</f>
        <v/>
      </c>
      <c r="C1473" s="32"/>
      <c r="D1473" s="179" t="str">
        <f>IF(ISBLANK(AC!D1479),"",AC!D1479)</f>
        <v/>
      </c>
      <c r="E1473" s="180"/>
      <c r="F1473" s="180"/>
      <c r="G1473" s="180"/>
      <c r="H1473" s="180"/>
      <c r="I1473" s="180"/>
      <c r="J1473" s="180"/>
      <c r="K1473" s="180"/>
      <c r="L1473" s="180"/>
      <c r="M1473" s="180"/>
      <c r="N1473" s="180"/>
      <c r="O1473" s="180"/>
      <c r="P1473" s="181"/>
      <c r="Q1473" s="33"/>
      <c r="R1473" s="37" t="str">
        <f>IF(ISBLANK(AC!P1479),"",AC!P1479)</f>
        <v/>
      </c>
      <c r="S1473" s="34"/>
      <c r="T1473" s="47" t="str">
        <f>IF(NOT(ISBLANK(AC!R1479)),AC!R1479,"")</f>
        <v/>
      </c>
      <c r="U1473" s="34"/>
      <c r="V1473" s="47" t="str">
        <f>IF(NOT(ISBLANK(AC!AB1479)),IF($AA$22&gt;AC!$R$22,ROUND(ROUNDDOWN((AC!$R$22/$AA$22),4)*AC!BM1479,2),AC!BM1479),IF(AND(NOT(ISBLANK(AC!R1479)),NOT(ISERR(AC!R1479)),AC!R1479&lt;&gt;0),0,""))</f>
        <v/>
      </c>
      <c r="W1473" s="34"/>
      <c r="X1473" s="47" t="str">
        <f t="shared" si="44"/>
        <v/>
      </c>
      <c r="Z1473" s="29" t="str">
        <f>IF(NOT(ISBLANK(AC!AB1479)),AC!BM1479,"")</f>
        <v/>
      </c>
      <c r="AA1473" s="29" t="str">
        <f t="shared" si="45"/>
        <v/>
      </c>
      <c r="AB1473" s="36">
        <f>IF(V1473&lt;ROUND(0.7*AC!T1479,2),1,0)</f>
        <v>0</v>
      </c>
    </row>
    <row r="1474" spans="2:28" s="35" customFormat="1" ht="21" customHeight="1" x14ac:dyDescent="0.15">
      <c r="B1474" s="37" t="str">
        <f>IF(ISBLANK(AC!B1480),"",AC!B1480)</f>
        <v/>
      </c>
      <c r="C1474" s="32"/>
      <c r="D1474" s="179" t="str">
        <f>IF(ISBLANK(AC!D1480),"",AC!D1480)</f>
        <v/>
      </c>
      <c r="E1474" s="180"/>
      <c r="F1474" s="180"/>
      <c r="G1474" s="180"/>
      <c r="H1474" s="180"/>
      <c r="I1474" s="180"/>
      <c r="J1474" s="180"/>
      <c r="K1474" s="180"/>
      <c r="L1474" s="180"/>
      <c r="M1474" s="180"/>
      <c r="N1474" s="180"/>
      <c r="O1474" s="180"/>
      <c r="P1474" s="181"/>
      <c r="Q1474" s="33"/>
      <c r="R1474" s="37" t="str">
        <f>IF(ISBLANK(AC!P1480),"",AC!P1480)</f>
        <v/>
      </c>
      <c r="S1474" s="34"/>
      <c r="T1474" s="47" t="str">
        <f>IF(NOT(ISBLANK(AC!R1480)),AC!R1480,"")</f>
        <v/>
      </c>
      <c r="U1474" s="34"/>
      <c r="V1474" s="47" t="str">
        <f>IF(NOT(ISBLANK(AC!AB1480)),IF($AA$22&gt;AC!$R$22,ROUND(ROUNDDOWN((AC!$R$22/$AA$22),4)*AC!BM1480,2),AC!BM1480),IF(AND(NOT(ISBLANK(AC!R1480)),NOT(ISERR(AC!R1480)),AC!R1480&lt;&gt;0),0,""))</f>
        <v/>
      </c>
      <c r="W1474" s="34"/>
      <c r="X1474" s="47" t="str">
        <f t="shared" si="44"/>
        <v/>
      </c>
      <c r="Z1474" s="29" t="str">
        <f>IF(NOT(ISBLANK(AC!AB1480)),AC!BM1480,"")</f>
        <v/>
      </c>
      <c r="AA1474" s="29" t="str">
        <f t="shared" si="45"/>
        <v/>
      </c>
      <c r="AB1474" s="36">
        <f>IF(V1474&lt;ROUND(0.7*AC!T1480,2),1,0)</f>
        <v>0</v>
      </c>
    </row>
    <row r="1475" spans="2:28" s="35" customFormat="1" ht="21" customHeight="1" x14ac:dyDescent="0.15">
      <c r="B1475" s="37" t="str">
        <f>IF(ISBLANK(AC!B1481),"",AC!B1481)</f>
        <v/>
      </c>
      <c r="C1475" s="32"/>
      <c r="D1475" s="179" t="str">
        <f>IF(ISBLANK(AC!D1481),"",AC!D1481)</f>
        <v/>
      </c>
      <c r="E1475" s="180"/>
      <c r="F1475" s="180"/>
      <c r="G1475" s="180"/>
      <c r="H1475" s="180"/>
      <c r="I1475" s="180"/>
      <c r="J1475" s="180"/>
      <c r="K1475" s="180"/>
      <c r="L1475" s="180"/>
      <c r="M1475" s="180"/>
      <c r="N1475" s="180"/>
      <c r="O1475" s="180"/>
      <c r="P1475" s="181"/>
      <c r="Q1475" s="33"/>
      <c r="R1475" s="37" t="str">
        <f>IF(ISBLANK(AC!P1481),"",AC!P1481)</f>
        <v/>
      </c>
      <c r="S1475" s="34"/>
      <c r="T1475" s="47" t="str">
        <f>IF(NOT(ISBLANK(AC!R1481)),AC!R1481,"")</f>
        <v/>
      </c>
      <c r="U1475" s="34"/>
      <c r="V1475" s="47" t="str">
        <f>IF(NOT(ISBLANK(AC!AB1481)),IF($AA$22&gt;AC!$R$22,ROUND(ROUNDDOWN((AC!$R$22/$AA$22),4)*AC!BM1481,2),AC!BM1481),IF(AND(NOT(ISBLANK(AC!R1481)),NOT(ISERR(AC!R1481)),AC!R1481&lt;&gt;0),0,""))</f>
        <v/>
      </c>
      <c r="W1475" s="34"/>
      <c r="X1475" s="47" t="str">
        <f t="shared" si="44"/>
        <v/>
      </c>
      <c r="Z1475" s="29" t="str">
        <f>IF(NOT(ISBLANK(AC!AB1481)),AC!BM1481,"")</f>
        <v/>
      </c>
      <c r="AA1475" s="29" t="str">
        <f t="shared" si="45"/>
        <v/>
      </c>
      <c r="AB1475" s="36">
        <f>IF(V1475&lt;ROUND(0.7*AC!T1481,2),1,0)</f>
        <v>0</v>
      </c>
    </row>
    <row r="1476" spans="2:28" s="35" customFormat="1" ht="21" customHeight="1" x14ac:dyDescent="0.15">
      <c r="B1476" s="37" t="str">
        <f>IF(ISBLANK(AC!B1482),"",AC!B1482)</f>
        <v/>
      </c>
      <c r="C1476" s="32"/>
      <c r="D1476" s="179" t="str">
        <f>IF(ISBLANK(AC!D1482),"",AC!D1482)</f>
        <v/>
      </c>
      <c r="E1476" s="180"/>
      <c r="F1476" s="180"/>
      <c r="G1476" s="180"/>
      <c r="H1476" s="180"/>
      <c r="I1476" s="180"/>
      <c r="J1476" s="180"/>
      <c r="K1476" s="180"/>
      <c r="L1476" s="180"/>
      <c r="M1476" s="180"/>
      <c r="N1476" s="180"/>
      <c r="O1476" s="180"/>
      <c r="P1476" s="181"/>
      <c r="Q1476" s="33"/>
      <c r="R1476" s="37" t="str">
        <f>IF(ISBLANK(AC!P1482),"",AC!P1482)</f>
        <v/>
      </c>
      <c r="S1476" s="34"/>
      <c r="T1476" s="47" t="str">
        <f>IF(NOT(ISBLANK(AC!R1482)),AC!R1482,"")</f>
        <v/>
      </c>
      <c r="U1476" s="34"/>
      <c r="V1476" s="47" t="str">
        <f>IF(NOT(ISBLANK(AC!AB1482)),IF($AA$22&gt;AC!$R$22,ROUND(ROUNDDOWN((AC!$R$22/$AA$22),4)*AC!BM1482,2),AC!BM1482),IF(AND(NOT(ISBLANK(AC!R1482)),NOT(ISERR(AC!R1482)),AC!R1482&lt;&gt;0),0,""))</f>
        <v/>
      </c>
      <c r="W1476" s="34"/>
      <c r="X1476" s="47" t="str">
        <f t="shared" si="44"/>
        <v/>
      </c>
      <c r="Z1476" s="29" t="str">
        <f>IF(NOT(ISBLANK(AC!AB1482)),AC!BM1482,"")</f>
        <v/>
      </c>
      <c r="AA1476" s="29" t="str">
        <f t="shared" si="45"/>
        <v/>
      </c>
      <c r="AB1476" s="36">
        <f>IF(V1476&lt;ROUND(0.7*AC!T1482,2),1,0)</f>
        <v>0</v>
      </c>
    </row>
    <row r="1477" spans="2:28" s="35" customFormat="1" ht="21" customHeight="1" x14ac:dyDescent="0.15">
      <c r="B1477" s="37" t="str">
        <f>IF(ISBLANK(AC!B1483),"",AC!B1483)</f>
        <v/>
      </c>
      <c r="C1477" s="32"/>
      <c r="D1477" s="179" t="str">
        <f>IF(ISBLANK(AC!D1483),"",AC!D1483)</f>
        <v/>
      </c>
      <c r="E1477" s="180"/>
      <c r="F1477" s="180"/>
      <c r="G1477" s="180"/>
      <c r="H1477" s="180"/>
      <c r="I1477" s="180"/>
      <c r="J1477" s="180"/>
      <c r="K1477" s="180"/>
      <c r="L1477" s="180"/>
      <c r="M1477" s="180"/>
      <c r="N1477" s="180"/>
      <c r="O1477" s="180"/>
      <c r="P1477" s="181"/>
      <c r="Q1477" s="33"/>
      <c r="R1477" s="37" t="str">
        <f>IF(ISBLANK(AC!P1483),"",AC!P1483)</f>
        <v/>
      </c>
      <c r="S1477" s="34"/>
      <c r="T1477" s="47" t="str">
        <f>IF(NOT(ISBLANK(AC!R1483)),AC!R1483,"")</f>
        <v/>
      </c>
      <c r="U1477" s="34"/>
      <c r="V1477" s="47" t="str">
        <f>IF(NOT(ISBLANK(AC!AB1483)),IF($AA$22&gt;AC!$R$22,ROUND(ROUNDDOWN((AC!$R$22/$AA$22),4)*AC!BM1483,2),AC!BM1483),IF(AND(NOT(ISBLANK(AC!R1483)),NOT(ISERR(AC!R1483)),AC!R1483&lt;&gt;0),0,""))</f>
        <v/>
      </c>
      <c r="W1477" s="34"/>
      <c r="X1477" s="47" t="str">
        <f t="shared" si="44"/>
        <v/>
      </c>
      <c r="Z1477" s="29" t="str">
        <f>IF(NOT(ISBLANK(AC!AB1483)),AC!BM1483,"")</f>
        <v/>
      </c>
      <c r="AA1477" s="29" t="str">
        <f t="shared" si="45"/>
        <v/>
      </c>
      <c r="AB1477" s="36">
        <f>IF(V1477&lt;ROUND(0.7*AC!T1483,2),1,0)</f>
        <v>0</v>
      </c>
    </row>
    <row r="1478" spans="2:28" s="35" customFormat="1" ht="21" customHeight="1" x14ac:dyDescent="0.15">
      <c r="B1478" s="37" t="str">
        <f>IF(ISBLANK(AC!B1484),"",AC!B1484)</f>
        <v/>
      </c>
      <c r="C1478" s="32"/>
      <c r="D1478" s="179" t="str">
        <f>IF(ISBLANK(AC!D1484),"",AC!D1484)</f>
        <v/>
      </c>
      <c r="E1478" s="180"/>
      <c r="F1478" s="180"/>
      <c r="G1478" s="180"/>
      <c r="H1478" s="180"/>
      <c r="I1478" s="180"/>
      <c r="J1478" s="180"/>
      <c r="K1478" s="180"/>
      <c r="L1478" s="180"/>
      <c r="M1478" s="180"/>
      <c r="N1478" s="180"/>
      <c r="O1478" s="180"/>
      <c r="P1478" s="181"/>
      <c r="Q1478" s="33"/>
      <c r="R1478" s="37" t="str">
        <f>IF(ISBLANK(AC!P1484),"",AC!P1484)</f>
        <v/>
      </c>
      <c r="S1478" s="34"/>
      <c r="T1478" s="47" t="str">
        <f>IF(NOT(ISBLANK(AC!R1484)),AC!R1484,"")</f>
        <v/>
      </c>
      <c r="U1478" s="34"/>
      <c r="V1478" s="47" t="str">
        <f>IF(NOT(ISBLANK(AC!AB1484)),IF($AA$22&gt;AC!$R$22,ROUND(ROUNDDOWN((AC!$R$22/$AA$22),4)*AC!BM1484,2),AC!BM1484),IF(AND(NOT(ISBLANK(AC!R1484)),NOT(ISERR(AC!R1484)),AC!R1484&lt;&gt;0),0,""))</f>
        <v/>
      </c>
      <c r="W1478" s="34"/>
      <c r="X1478" s="47" t="str">
        <f t="shared" si="44"/>
        <v/>
      </c>
      <c r="Z1478" s="29" t="str">
        <f>IF(NOT(ISBLANK(AC!AB1484)),AC!BM1484,"")</f>
        <v/>
      </c>
      <c r="AA1478" s="29" t="str">
        <f t="shared" si="45"/>
        <v/>
      </c>
      <c r="AB1478" s="36">
        <f>IF(V1478&lt;ROUND(0.7*AC!T1484,2),1,0)</f>
        <v>0</v>
      </c>
    </row>
    <row r="1479" spans="2:28" s="35" customFormat="1" ht="21" customHeight="1" x14ac:dyDescent="0.15">
      <c r="B1479" s="37" t="str">
        <f>IF(ISBLANK(AC!B1485),"",AC!B1485)</f>
        <v/>
      </c>
      <c r="C1479" s="32"/>
      <c r="D1479" s="179" t="str">
        <f>IF(ISBLANK(AC!D1485),"",AC!D1485)</f>
        <v/>
      </c>
      <c r="E1479" s="180"/>
      <c r="F1479" s="180"/>
      <c r="G1479" s="180"/>
      <c r="H1479" s="180"/>
      <c r="I1479" s="180"/>
      <c r="J1479" s="180"/>
      <c r="K1479" s="180"/>
      <c r="L1479" s="180"/>
      <c r="M1479" s="180"/>
      <c r="N1479" s="180"/>
      <c r="O1479" s="180"/>
      <c r="P1479" s="181"/>
      <c r="Q1479" s="33"/>
      <c r="R1479" s="37" t="str">
        <f>IF(ISBLANK(AC!P1485),"",AC!P1485)</f>
        <v/>
      </c>
      <c r="S1479" s="34"/>
      <c r="T1479" s="47" t="str">
        <f>IF(NOT(ISBLANK(AC!R1485)),AC!R1485,"")</f>
        <v/>
      </c>
      <c r="U1479" s="34"/>
      <c r="V1479" s="47" t="str">
        <f>IF(NOT(ISBLANK(AC!AB1485)),IF($AA$22&gt;AC!$R$22,ROUND(ROUNDDOWN((AC!$R$22/$AA$22),4)*AC!BM1485,2),AC!BM1485),IF(AND(NOT(ISBLANK(AC!R1485)),NOT(ISERR(AC!R1485)),AC!R1485&lt;&gt;0),0,""))</f>
        <v/>
      </c>
      <c r="W1479" s="34"/>
      <c r="X1479" s="47" t="str">
        <f t="shared" si="44"/>
        <v/>
      </c>
      <c r="Z1479" s="29" t="str">
        <f>IF(NOT(ISBLANK(AC!AB1485)),AC!BM1485,"")</f>
        <v/>
      </c>
      <c r="AA1479" s="29" t="str">
        <f t="shared" si="45"/>
        <v/>
      </c>
      <c r="AB1479" s="36">
        <f>IF(V1479&lt;ROUND(0.7*AC!T1485,2),1,0)</f>
        <v>0</v>
      </c>
    </row>
    <row r="1480" spans="2:28" s="35" customFormat="1" ht="21" customHeight="1" x14ac:dyDescent="0.15">
      <c r="B1480" s="37" t="str">
        <f>IF(ISBLANK(AC!B1486),"",AC!B1486)</f>
        <v/>
      </c>
      <c r="C1480" s="32"/>
      <c r="D1480" s="179" t="str">
        <f>IF(ISBLANK(AC!D1486),"",AC!D1486)</f>
        <v/>
      </c>
      <c r="E1480" s="180"/>
      <c r="F1480" s="180"/>
      <c r="G1480" s="180"/>
      <c r="H1480" s="180"/>
      <c r="I1480" s="180"/>
      <c r="J1480" s="180"/>
      <c r="K1480" s="180"/>
      <c r="L1480" s="180"/>
      <c r="M1480" s="180"/>
      <c r="N1480" s="180"/>
      <c r="O1480" s="180"/>
      <c r="P1480" s="181"/>
      <c r="Q1480" s="33"/>
      <c r="R1480" s="37" t="str">
        <f>IF(ISBLANK(AC!P1486),"",AC!P1486)</f>
        <v/>
      </c>
      <c r="S1480" s="34"/>
      <c r="T1480" s="47" t="str">
        <f>IF(NOT(ISBLANK(AC!R1486)),AC!R1486,"")</f>
        <v/>
      </c>
      <c r="U1480" s="34"/>
      <c r="V1480" s="47" t="str">
        <f>IF(NOT(ISBLANK(AC!AB1486)),IF($AA$22&gt;AC!$R$22,ROUND(ROUNDDOWN((AC!$R$22/$AA$22),4)*AC!BM1486,2),AC!BM1486),IF(AND(NOT(ISBLANK(AC!R1486)),NOT(ISERR(AC!R1486)),AC!R1486&lt;&gt;0),0,""))</f>
        <v/>
      </c>
      <c r="W1480" s="34"/>
      <c r="X1480" s="47" t="str">
        <f t="shared" si="44"/>
        <v/>
      </c>
      <c r="Z1480" s="29" t="str">
        <f>IF(NOT(ISBLANK(AC!AB1486)),AC!BM1486,"")</f>
        <v/>
      </c>
      <c r="AA1480" s="29" t="str">
        <f t="shared" si="45"/>
        <v/>
      </c>
      <c r="AB1480" s="36">
        <f>IF(V1480&lt;ROUND(0.7*AC!T1486,2),1,0)</f>
        <v>0</v>
      </c>
    </row>
    <row r="1481" spans="2:28" s="35" customFormat="1" ht="21" customHeight="1" x14ac:dyDescent="0.15">
      <c r="B1481" s="37" t="str">
        <f>IF(ISBLANK(AC!B1487),"",AC!B1487)</f>
        <v/>
      </c>
      <c r="C1481" s="32"/>
      <c r="D1481" s="179" t="str">
        <f>IF(ISBLANK(AC!D1487),"",AC!D1487)</f>
        <v/>
      </c>
      <c r="E1481" s="180"/>
      <c r="F1481" s="180"/>
      <c r="G1481" s="180"/>
      <c r="H1481" s="180"/>
      <c r="I1481" s="180"/>
      <c r="J1481" s="180"/>
      <c r="K1481" s="180"/>
      <c r="L1481" s="180"/>
      <c r="M1481" s="180"/>
      <c r="N1481" s="180"/>
      <c r="O1481" s="180"/>
      <c r="P1481" s="181"/>
      <c r="Q1481" s="33"/>
      <c r="R1481" s="37" t="str">
        <f>IF(ISBLANK(AC!P1487),"",AC!P1487)</f>
        <v/>
      </c>
      <c r="S1481" s="34"/>
      <c r="T1481" s="47" t="str">
        <f>IF(NOT(ISBLANK(AC!R1487)),AC!R1487,"")</f>
        <v/>
      </c>
      <c r="U1481" s="34"/>
      <c r="V1481" s="47" t="str">
        <f>IF(NOT(ISBLANK(AC!AB1487)),IF($AA$22&gt;AC!$R$22,ROUND(ROUNDDOWN((AC!$R$22/$AA$22),4)*AC!BM1487,2),AC!BM1487),IF(AND(NOT(ISBLANK(AC!R1487)),NOT(ISERR(AC!R1487)),AC!R1487&lt;&gt;0),0,""))</f>
        <v/>
      </c>
      <c r="W1481" s="34"/>
      <c r="X1481" s="47" t="str">
        <f t="shared" si="44"/>
        <v/>
      </c>
      <c r="Z1481" s="29" t="str">
        <f>IF(NOT(ISBLANK(AC!AB1487)),AC!BM1487,"")</f>
        <v/>
      </c>
      <c r="AA1481" s="29" t="str">
        <f t="shared" si="45"/>
        <v/>
      </c>
      <c r="AB1481" s="36">
        <f>IF(V1481&lt;ROUND(0.7*AC!T1487,2),1,0)</f>
        <v>0</v>
      </c>
    </row>
    <row r="1482" spans="2:28" s="35" customFormat="1" ht="21" customHeight="1" x14ac:dyDescent="0.15">
      <c r="B1482" s="37" t="str">
        <f>IF(ISBLANK(AC!B1488),"",AC!B1488)</f>
        <v/>
      </c>
      <c r="C1482" s="32"/>
      <c r="D1482" s="179" t="str">
        <f>IF(ISBLANK(AC!D1488),"",AC!D1488)</f>
        <v/>
      </c>
      <c r="E1482" s="180"/>
      <c r="F1482" s="180"/>
      <c r="G1482" s="180"/>
      <c r="H1482" s="180"/>
      <c r="I1482" s="180"/>
      <c r="J1482" s="180"/>
      <c r="K1482" s="180"/>
      <c r="L1482" s="180"/>
      <c r="M1482" s="180"/>
      <c r="N1482" s="180"/>
      <c r="O1482" s="180"/>
      <c r="P1482" s="181"/>
      <c r="Q1482" s="33"/>
      <c r="R1482" s="37" t="str">
        <f>IF(ISBLANK(AC!P1488),"",AC!P1488)</f>
        <v/>
      </c>
      <c r="S1482" s="34"/>
      <c r="T1482" s="47" t="str">
        <f>IF(NOT(ISBLANK(AC!R1488)),AC!R1488,"")</f>
        <v/>
      </c>
      <c r="U1482" s="34"/>
      <c r="V1482" s="47" t="str">
        <f>IF(NOT(ISBLANK(AC!AB1488)),IF($AA$22&gt;AC!$R$22,ROUND(ROUNDDOWN((AC!$R$22/$AA$22),4)*AC!BM1488,2),AC!BM1488),IF(AND(NOT(ISBLANK(AC!R1488)),NOT(ISERR(AC!R1488)),AC!R1488&lt;&gt;0),0,""))</f>
        <v/>
      </c>
      <c r="W1482" s="34"/>
      <c r="X1482" s="47" t="str">
        <f t="shared" si="44"/>
        <v/>
      </c>
      <c r="Z1482" s="29" t="str">
        <f>IF(NOT(ISBLANK(AC!AB1488)),AC!BM1488,"")</f>
        <v/>
      </c>
      <c r="AA1482" s="29" t="str">
        <f t="shared" si="45"/>
        <v/>
      </c>
      <c r="AB1482" s="36">
        <f>IF(V1482&lt;ROUND(0.7*AC!T1488,2),1,0)</f>
        <v>0</v>
      </c>
    </row>
    <row r="1483" spans="2:28" s="35" customFormat="1" ht="21" customHeight="1" x14ac:dyDescent="0.15">
      <c r="B1483" s="37" t="str">
        <f>IF(ISBLANK(AC!B1489),"",AC!B1489)</f>
        <v/>
      </c>
      <c r="C1483" s="32"/>
      <c r="D1483" s="179" t="str">
        <f>IF(ISBLANK(AC!D1489),"",AC!D1489)</f>
        <v/>
      </c>
      <c r="E1483" s="180"/>
      <c r="F1483" s="180"/>
      <c r="G1483" s="180"/>
      <c r="H1483" s="180"/>
      <c r="I1483" s="180"/>
      <c r="J1483" s="180"/>
      <c r="K1483" s="180"/>
      <c r="L1483" s="180"/>
      <c r="M1483" s="180"/>
      <c r="N1483" s="180"/>
      <c r="O1483" s="180"/>
      <c r="P1483" s="181"/>
      <c r="Q1483" s="33"/>
      <c r="R1483" s="37" t="str">
        <f>IF(ISBLANK(AC!P1489),"",AC!P1489)</f>
        <v/>
      </c>
      <c r="S1483" s="34"/>
      <c r="T1483" s="47" t="str">
        <f>IF(NOT(ISBLANK(AC!R1489)),AC!R1489,"")</f>
        <v/>
      </c>
      <c r="U1483" s="34"/>
      <c r="V1483" s="47" t="str">
        <f>IF(NOT(ISBLANK(AC!AB1489)),IF($AA$22&gt;AC!$R$22,ROUND(ROUNDDOWN((AC!$R$22/$AA$22),4)*AC!BM1489,2),AC!BM1489),IF(AND(NOT(ISBLANK(AC!R1489)),NOT(ISERR(AC!R1489)),AC!R1489&lt;&gt;0),0,""))</f>
        <v/>
      </c>
      <c r="W1483" s="34"/>
      <c r="X1483" s="47" t="str">
        <f t="shared" si="44"/>
        <v/>
      </c>
      <c r="Z1483" s="29" t="str">
        <f>IF(NOT(ISBLANK(AC!AB1489)),AC!BM1489,"")</f>
        <v/>
      </c>
      <c r="AA1483" s="29" t="str">
        <f t="shared" si="45"/>
        <v/>
      </c>
      <c r="AB1483" s="36">
        <f>IF(V1483&lt;ROUND(0.7*AC!T1489,2),1,0)</f>
        <v>0</v>
      </c>
    </row>
    <row r="1484" spans="2:28" s="35" customFormat="1" ht="21" customHeight="1" x14ac:dyDescent="0.15">
      <c r="B1484" s="37" t="str">
        <f>IF(ISBLANK(AC!B1490),"",AC!B1490)</f>
        <v/>
      </c>
      <c r="C1484" s="32"/>
      <c r="D1484" s="179" t="str">
        <f>IF(ISBLANK(AC!D1490),"",AC!D1490)</f>
        <v/>
      </c>
      <c r="E1484" s="180"/>
      <c r="F1484" s="180"/>
      <c r="G1484" s="180"/>
      <c r="H1484" s="180"/>
      <c r="I1484" s="180"/>
      <c r="J1484" s="180"/>
      <c r="K1484" s="180"/>
      <c r="L1484" s="180"/>
      <c r="M1484" s="180"/>
      <c r="N1484" s="180"/>
      <c r="O1484" s="180"/>
      <c r="P1484" s="181"/>
      <c r="Q1484" s="33"/>
      <c r="R1484" s="37" t="str">
        <f>IF(ISBLANK(AC!P1490),"",AC!P1490)</f>
        <v/>
      </c>
      <c r="S1484" s="34"/>
      <c r="T1484" s="47" t="str">
        <f>IF(NOT(ISBLANK(AC!R1490)),AC!R1490,"")</f>
        <v/>
      </c>
      <c r="U1484" s="34"/>
      <c r="V1484" s="47" t="str">
        <f>IF(NOT(ISBLANK(AC!AB1490)),IF($AA$22&gt;AC!$R$22,ROUND(ROUNDDOWN((AC!$R$22/$AA$22),4)*AC!BM1490,2),AC!BM1490),IF(AND(NOT(ISBLANK(AC!R1490)),NOT(ISERR(AC!R1490)),AC!R1490&lt;&gt;0),0,""))</f>
        <v/>
      </c>
      <c r="W1484" s="34"/>
      <c r="X1484" s="47" t="str">
        <f t="shared" si="44"/>
        <v/>
      </c>
      <c r="Z1484" s="29" t="str">
        <f>IF(NOT(ISBLANK(AC!AB1490)),AC!BM1490,"")</f>
        <v/>
      </c>
      <c r="AA1484" s="29" t="str">
        <f t="shared" si="45"/>
        <v/>
      </c>
      <c r="AB1484" s="36">
        <f>IF(V1484&lt;ROUND(0.7*AC!T1490,2),1,0)</f>
        <v>0</v>
      </c>
    </row>
    <row r="1485" spans="2:28" s="35" customFormat="1" ht="21" customHeight="1" x14ac:dyDescent="0.15">
      <c r="B1485" s="37" t="str">
        <f>IF(ISBLANK(AC!B1491),"",AC!B1491)</f>
        <v/>
      </c>
      <c r="C1485" s="32"/>
      <c r="D1485" s="179" t="str">
        <f>IF(ISBLANK(AC!D1491),"",AC!D1491)</f>
        <v/>
      </c>
      <c r="E1485" s="180"/>
      <c r="F1485" s="180"/>
      <c r="G1485" s="180"/>
      <c r="H1485" s="180"/>
      <c r="I1485" s="180"/>
      <c r="J1485" s="180"/>
      <c r="K1485" s="180"/>
      <c r="L1485" s="180"/>
      <c r="M1485" s="180"/>
      <c r="N1485" s="180"/>
      <c r="O1485" s="180"/>
      <c r="P1485" s="181"/>
      <c r="Q1485" s="33"/>
      <c r="R1485" s="37" t="str">
        <f>IF(ISBLANK(AC!P1491),"",AC!P1491)</f>
        <v/>
      </c>
      <c r="S1485" s="34"/>
      <c r="T1485" s="47" t="str">
        <f>IF(NOT(ISBLANK(AC!R1491)),AC!R1491,"")</f>
        <v/>
      </c>
      <c r="U1485" s="34"/>
      <c r="V1485" s="47" t="str">
        <f>IF(NOT(ISBLANK(AC!AB1491)),IF($AA$22&gt;AC!$R$22,ROUND(ROUNDDOWN((AC!$R$22/$AA$22),4)*AC!BM1491,2),AC!BM1491),IF(AND(NOT(ISBLANK(AC!R1491)),NOT(ISERR(AC!R1491)),AC!R1491&lt;&gt;0),0,""))</f>
        <v/>
      </c>
      <c r="W1485" s="34"/>
      <c r="X1485" s="47" t="str">
        <f t="shared" si="44"/>
        <v/>
      </c>
      <c r="Z1485" s="29" t="str">
        <f>IF(NOT(ISBLANK(AC!AB1491)),AC!BM1491,"")</f>
        <v/>
      </c>
      <c r="AA1485" s="29" t="str">
        <f t="shared" si="45"/>
        <v/>
      </c>
      <c r="AB1485" s="36">
        <f>IF(V1485&lt;ROUND(0.7*AC!T1491,2),1,0)</f>
        <v>0</v>
      </c>
    </row>
    <row r="1486" spans="2:28" s="35" customFormat="1" ht="21" customHeight="1" x14ac:dyDescent="0.15">
      <c r="B1486" s="37" t="str">
        <f>IF(ISBLANK(AC!B1492),"",AC!B1492)</f>
        <v/>
      </c>
      <c r="C1486" s="32"/>
      <c r="D1486" s="179" t="str">
        <f>IF(ISBLANK(AC!D1492),"",AC!D1492)</f>
        <v/>
      </c>
      <c r="E1486" s="180"/>
      <c r="F1486" s="180"/>
      <c r="G1486" s="180"/>
      <c r="H1486" s="180"/>
      <c r="I1486" s="180"/>
      <c r="J1486" s="180"/>
      <c r="K1486" s="180"/>
      <c r="L1486" s="180"/>
      <c r="M1486" s="180"/>
      <c r="N1486" s="180"/>
      <c r="O1486" s="180"/>
      <c r="P1486" s="181"/>
      <c r="Q1486" s="33"/>
      <c r="R1486" s="37" t="str">
        <f>IF(ISBLANK(AC!P1492),"",AC!P1492)</f>
        <v/>
      </c>
      <c r="S1486" s="34"/>
      <c r="T1486" s="47" t="str">
        <f>IF(NOT(ISBLANK(AC!R1492)),AC!R1492,"")</f>
        <v/>
      </c>
      <c r="U1486" s="34"/>
      <c r="V1486" s="47" t="str">
        <f>IF(NOT(ISBLANK(AC!AB1492)),IF($AA$22&gt;AC!$R$22,ROUND(ROUNDDOWN((AC!$R$22/$AA$22),4)*AC!BM1492,2),AC!BM1492),IF(AND(NOT(ISBLANK(AC!R1492)),NOT(ISERR(AC!R1492)),AC!R1492&lt;&gt;0),0,""))</f>
        <v/>
      </c>
      <c r="W1486" s="34"/>
      <c r="X1486" s="47" t="str">
        <f t="shared" si="44"/>
        <v/>
      </c>
      <c r="Z1486" s="29" t="str">
        <f>IF(NOT(ISBLANK(AC!AB1492)),AC!BM1492,"")</f>
        <v/>
      </c>
      <c r="AA1486" s="29" t="str">
        <f t="shared" si="45"/>
        <v/>
      </c>
      <c r="AB1486" s="36">
        <f>IF(V1486&lt;ROUND(0.7*AC!T1492,2),1,0)</f>
        <v>0</v>
      </c>
    </row>
    <row r="1487" spans="2:28" s="35" customFormat="1" ht="21" customHeight="1" x14ac:dyDescent="0.15">
      <c r="B1487" s="37" t="str">
        <f>IF(ISBLANK(AC!B1493),"",AC!B1493)</f>
        <v/>
      </c>
      <c r="C1487" s="32"/>
      <c r="D1487" s="179" t="str">
        <f>IF(ISBLANK(AC!D1493),"",AC!D1493)</f>
        <v/>
      </c>
      <c r="E1487" s="180"/>
      <c r="F1487" s="180"/>
      <c r="G1487" s="180"/>
      <c r="H1487" s="180"/>
      <c r="I1487" s="180"/>
      <c r="J1487" s="180"/>
      <c r="K1487" s="180"/>
      <c r="L1487" s="180"/>
      <c r="M1487" s="180"/>
      <c r="N1487" s="180"/>
      <c r="O1487" s="180"/>
      <c r="P1487" s="181"/>
      <c r="Q1487" s="33"/>
      <c r="R1487" s="37" t="str">
        <f>IF(ISBLANK(AC!P1493),"",AC!P1493)</f>
        <v/>
      </c>
      <c r="S1487" s="34"/>
      <c r="T1487" s="47" t="str">
        <f>IF(NOT(ISBLANK(AC!R1493)),AC!R1493,"")</f>
        <v/>
      </c>
      <c r="U1487" s="34"/>
      <c r="V1487" s="47" t="str">
        <f>IF(NOT(ISBLANK(AC!AB1493)),IF($AA$22&gt;AC!$R$22,ROUND(ROUNDDOWN((AC!$R$22/$AA$22),4)*AC!BM1493,2),AC!BM1493),IF(AND(NOT(ISBLANK(AC!R1493)),NOT(ISERR(AC!R1493)),AC!R1493&lt;&gt;0),0,""))</f>
        <v/>
      </c>
      <c r="W1487" s="34"/>
      <c r="X1487" s="47" t="str">
        <f t="shared" si="44"/>
        <v/>
      </c>
      <c r="Z1487" s="29" t="str">
        <f>IF(NOT(ISBLANK(AC!AB1493)),AC!BM1493,"")</f>
        <v/>
      </c>
      <c r="AA1487" s="29" t="str">
        <f t="shared" si="45"/>
        <v/>
      </c>
      <c r="AB1487" s="36">
        <f>IF(V1487&lt;ROUND(0.7*AC!T1493,2),1,0)</f>
        <v>0</v>
      </c>
    </row>
    <row r="1488" spans="2:28" s="35" customFormat="1" ht="21" customHeight="1" x14ac:dyDescent="0.15">
      <c r="B1488" s="37" t="str">
        <f>IF(ISBLANK(AC!B1494),"",AC!B1494)</f>
        <v/>
      </c>
      <c r="C1488" s="32"/>
      <c r="D1488" s="179" t="str">
        <f>IF(ISBLANK(AC!D1494),"",AC!D1494)</f>
        <v/>
      </c>
      <c r="E1488" s="180"/>
      <c r="F1488" s="180"/>
      <c r="G1488" s="180"/>
      <c r="H1488" s="180"/>
      <c r="I1488" s="180"/>
      <c r="J1488" s="180"/>
      <c r="K1488" s="180"/>
      <c r="L1488" s="180"/>
      <c r="M1488" s="180"/>
      <c r="N1488" s="180"/>
      <c r="O1488" s="180"/>
      <c r="P1488" s="181"/>
      <c r="Q1488" s="33"/>
      <c r="R1488" s="37" t="str">
        <f>IF(ISBLANK(AC!P1494),"",AC!P1494)</f>
        <v/>
      </c>
      <c r="S1488" s="34"/>
      <c r="T1488" s="47" t="str">
        <f>IF(NOT(ISBLANK(AC!R1494)),AC!R1494,"")</f>
        <v/>
      </c>
      <c r="U1488" s="34"/>
      <c r="V1488" s="47" t="str">
        <f>IF(NOT(ISBLANK(AC!AB1494)),IF($AA$22&gt;AC!$R$22,ROUND(ROUNDDOWN((AC!$R$22/$AA$22),4)*AC!BM1494,2),AC!BM1494),IF(AND(NOT(ISBLANK(AC!R1494)),NOT(ISERR(AC!R1494)),AC!R1494&lt;&gt;0),0,""))</f>
        <v/>
      </c>
      <c r="W1488" s="34"/>
      <c r="X1488" s="47" t="str">
        <f t="shared" si="44"/>
        <v/>
      </c>
      <c r="Z1488" s="29" t="str">
        <f>IF(NOT(ISBLANK(AC!AB1494)),AC!BM1494,"")</f>
        <v/>
      </c>
      <c r="AA1488" s="29" t="str">
        <f t="shared" si="45"/>
        <v/>
      </c>
      <c r="AB1488" s="36">
        <f>IF(V1488&lt;ROUND(0.7*AC!T1494,2),1,0)</f>
        <v>0</v>
      </c>
    </row>
    <row r="1489" spans="2:28" s="35" customFormat="1" ht="21" customHeight="1" x14ac:dyDescent="0.15">
      <c r="B1489" s="37" t="str">
        <f>IF(ISBLANK(AC!B1495),"",AC!B1495)</f>
        <v/>
      </c>
      <c r="C1489" s="32"/>
      <c r="D1489" s="179" t="str">
        <f>IF(ISBLANK(AC!D1495),"",AC!D1495)</f>
        <v/>
      </c>
      <c r="E1489" s="180"/>
      <c r="F1489" s="180"/>
      <c r="G1489" s="180"/>
      <c r="H1489" s="180"/>
      <c r="I1489" s="180"/>
      <c r="J1489" s="180"/>
      <c r="K1489" s="180"/>
      <c r="L1489" s="180"/>
      <c r="M1489" s="180"/>
      <c r="N1489" s="180"/>
      <c r="O1489" s="180"/>
      <c r="P1489" s="181"/>
      <c r="Q1489" s="33"/>
      <c r="R1489" s="37" t="str">
        <f>IF(ISBLANK(AC!P1495),"",AC!P1495)</f>
        <v/>
      </c>
      <c r="S1489" s="34"/>
      <c r="T1489" s="47" t="str">
        <f>IF(NOT(ISBLANK(AC!R1495)),AC!R1495,"")</f>
        <v/>
      </c>
      <c r="U1489" s="34"/>
      <c r="V1489" s="47" t="str">
        <f>IF(NOT(ISBLANK(AC!AB1495)),IF($AA$22&gt;AC!$R$22,ROUND(ROUNDDOWN((AC!$R$22/$AA$22),4)*AC!BM1495,2),AC!BM1495),IF(AND(NOT(ISBLANK(AC!R1495)),NOT(ISERR(AC!R1495)),AC!R1495&lt;&gt;0),0,""))</f>
        <v/>
      </c>
      <c r="W1489" s="34"/>
      <c r="X1489" s="47" t="str">
        <f t="shared" si="44"/>
        <v/>
      </c>
      <c r="Z1489" s="29" t="str">
        <f>IF(NOT(ISBLANK(AC!AB1495)),AC!BM1495,"")</f>
        <v/>
      </c>
      <c r="AA1489" s="29" t="str">
        <f t="shared" si="45"/>
        <v/>
      </c>
      <c r="AB1489" s="36">
        <f>IF(V1489&lt;ROUND(0.7*AC!T1495,2),1,0)</f>
        <v>0</v>
      </c>
    </row>
    <row r="1490" spans="2:28" s="35" customFormat="1" ht="21" customHeight="1" x14ac:dyDescent="0.15">
      <c r="B1490" s="37" t="str">
        <f>IF(ISBLANK(AC!B1496),"",AC!B1496)</f>
        <v/>
      </c>
      <c r="C1490" s="32"/>
      <c r="D1490" s="179" t="str">
        <f>IF(ISBLANK(AC!D1496),"",AC!D1496)</f>
        <v/>
      </c>
      <c r="E1490" s="180"/>
      <c r="F1490" s="180"/>
      <c r="G1490" s="180"/>
      <c r="H1490" s="180"/>
      <c r="I1490" s="180"/>
      <c r="J1490" s="180"/>
      <c r="K1490" s="180"/>
      <c r="L1490" s="180"/>
      <c r="M1490" s="180"/>
      <c r="N1490" s="180"/>
      <c r="O1490" s="180"/>
      <c r="P1490" s="181"/>
      <c r="Q1490" s="33"/>
      <c r="R1490" s="37" t="str">
        <f>IF(ISBLANK(AC!P1496),"",AC!P1496)</f>
        <v/>
      </c>
      <c r="S1490" s="34"/>
      <c r="T1490" s="47" t="str">
        <f>IF(NOT(ISBLANK(AC!R1496)),AC!R1496,"")</f>
        <v/>
      </c>
      <c r="U1490" s="34"/>
      <c r="V1490" s="47" t="str">
        <f>IF(NOT(ISBLANK(AC!AB1496)),IF($AA$22&gt;AC!$R$22,ROUND(ROUNDDOWN((AC!$R$22/$AA$22),4)*AC!BM1496,2),AC!BM1496),IF(AND(NOT(ISBLANK(AC!R1496)),NOT(ISERR(AC!R1496)),AC!R1496&lt;&gt;0),0,""))</f>
        <v/>
      </c>
      <c r="W1490" s="34"/>
      <c r="X1490" s="47" t="str">
        <f t="shared" si="44"/>
        <v/>
      </c>
      <c r="Z1490" s="29" t="str">
        <f>IF(NOT(ISBLANK(AC!AB1496)),AC!BM1496,"")</f>
        <v/>
      </c>
      <c r="AA1490" s="29" t="str">
        <f t="shared" si="45"/>
        <v/>
      </c>
      <c r="AB1490" s="36">
        <f>IF(V1490&lt;ROUND(0.7*AC!T1496,2),1,0)</f>
        <v>0</v>
      </c>
    </row>
    <row r="1491" spans="2:28" s="35" customFormat="1" ht="21" customHeight="1" x14ac:dyDescent="0.15">
      <c r="B1491" s="37" t="str">
        <f>IF(ISBLANK(AC!B1497),"",AC!B1497)</f>
        <v/>
      </c>
      <c r="C1491" s="32"/>
      <c r="D1491" s="179" t="str">
        <f>IF(ISBLANK(AC!D1497),"",AC!D1497)</f>
        <v/>
      </c>
      <c r="E1491" s="180"/>
      <c r="F1491" s="180"/>
      <c r="G1491" s="180"/>
      <c r="H1491" s="180"/>
      <c r="I1491" s="180"/>
      <c r="J1491" s="180"/>
      <c r="K1491" s="180"/>
      <c r="L1491" s="180"/>
      <c r="M1491" s="180"/>
      <c r="N1491" s="180"/>
      <c r="O1491" s="180"/>
      <c r="P1491" s="181"/>
      <c r="Q1491" s="33"/>
      <c r="R1491" s="37" t="str">
        <f>IF(ISBLANK(AC!P1497),"",AC!P1497)</f>
        <v/>
      </c>
      <c r="S1491" s="34"/>
      <c r="T1491" s="47" t="str">
        <f>IF(NOT(ISBLANK(AC!R1497)),AC!R1497,"")</f>
        <v/>
      </c>
      <c r="U1491" s="34"/>
      <c r="V1491" s="47" t="str">
        <f>IF(NOT(ISBLANK(AC!AB1497)),IF($AA$22&gt;AC!$R$22,ROUND(ROUNDDOWN((AC!$R$22/$AA$22),4)*AC!BM1497,2),AC!BM1497),IF(AND(NOT(ISBLANK(AC!R1497)),NOT(ISERR(AC!R1497)),AC!R1497&lt;&gt;0),0,""))</f>
        <v/>
      </c>
      <c r="W1491" s="34"/>
      <c r="X1491" s="47" t="str">
        <f t="shared" si="44"/>
        <v/>
      </c>
      <c r="Z1491" s="29" t="str">
        <f>IF(NOT(ISBLANK(AC!AB1497)),AC!BM1497,"")</f>
        <v/>
      </c>
      <c r="AA1491" s="29" t="str">
        <f t="shared" si="45"/>
        <v/>
      </c>
      <c r="AB1491" s="36">
        <f>IF(V1491&lt;ROUND(0.7*AC!T1497,2),1,0)</f>
        <v>0</v>
      </c>
    </row>
    <row r="1492" spans="2:28" s="35" customFormat="1" ht="21" customHeight="1" x14ac:dyDescent="0.15">
      <c r="B1492" s="37" t="str">
        <f>IF(ISBLANK(AC!B1498),"",AC!B1498)</f>
        <v/>
      </c>
      <c r="C1492" s="32"/>
      <c r="D1492" s="179" t="str">
        <f>IF(ISBLANK(AC!D1498),"",AC!D1498)</f>
        <v/>
      </c>
      <c r="E1492" s="180"/>
      <c r="F1492" s="180"/>
      <c r="G1492" s="180"/>
      <c r="H1492" s="180"/>
      <c r="I1492" s="180"/>
      <c r="J1492" s="180"/>
      <c r="K1492" s="180"/>
      <c r="L1492" s="180"/>
      <c r="M1492" s="180"/>
      <c r="N1492" s="180"/>
      <c r="O1492" s="180"/>
      <c r="P1492" s="181"/>
      <c r="Q1492" s="33"/>
      <c r="R1492" s="37" t="str">
        <f>IF(ISBLANK(AC!P1498),"",AC!P1498)</f>
        <v/>
      </c>
      <c r="S1492" s="34"/>
      <c r="T1492" s="47" t="str">
        <f>IF(NOT(ISBLANK(AC!R1498)),AC!R1498,"")</f>
        <v/>
      </c>
      <c r="U1492" s="34"/>
      <c r="V1492" s="47" t="str">
        <f>IF(NOT(ISBLANK(AC!AB1498)),IF($AA$22&gt;AC!$R$22,ROUND(ROUNDDOWN((AC!$R$22/$AA$22),4)*AC!BM1498,2),AC!BM1498),IF(AND(NOT(ISBLANK(AC!R1498)),NOT(ISERR(AC!R1498)),AC!R1498&lt;&gt;0),0,""))</f>
        <v/>
      </c>
      <c r="W1492" s="34"/>
      <c r="X1492" s="47" t="str">
        <f t="shared" si="44"/>
        <v/>
      </c>
      <c r="Z1492" s="29" t="str">
        <f>IF(NOT(ISBLANK(AC!AB1498)),AC!BM1498,"")</f>
        <v/>
      </c>
      <c r="AA1492" s="29" t="str">
        <f t="shared" si="45"/>
        <v/>
      </c>
      <c r="AB1492" s="36">
        <f>IF(V1492&lt;ROUND(0.7*AC!T1498,2),1,0)</f>
        <v>0</v>
      </c>
    </row>
    <row r="1493" spans="2:28" s="35" customFormat="1" ht="21" customHeight="1" x14ac:dyDescent="0.15">
      <c r="B1493" s="37" t="str">
        <f>IF(ISBLANK(AC!B1499),"",AC!B1499)</f>
        <v/>
      </c>
      <c r="C1493" s="32"/>
      <c r="D1493" s="179" t="str">
        <f>IF(ISBLANK(AC!D1499),"",AC!D1499)</f>
        <v/>
      </c>
      <c r="E1493" s="180"/>
      <c r="F1493" s="180"/>
      <c r="G1493" s="180"/>
      <c r="H1493" s="180"/>
      <c r="I1493" s="180"/>
      <c r="J1493" s="180"/>
      <c r="K1493" s="180"/>
      <c r="L1493" s="180"/>
      <c r="M1493" s="180"/>
      <c r="N1493" s="180"/>
      <c r="O1493" s="180"/>
      <c r="P1493" s="181"/>
      <c r="Q1493" s="33"/>
      <c r="R1493" s="37" t="str">
        <f>IF(ISBLANK(AC!P1499),"",AC!P1499)</f>
        <v/>
      </c>
      <c r="S1493" s="34"/>
      <c r="T1493" s="47" t="str">
        <f>IF(NOT(ISBLANK(AC!R1499)),AC!R1499,"")</f>
        <v/>
      </c>
      <c r="U1493" s="34"/>
      <c r="V1493" s="47" t="str">
        <f>IF(NOT(ISBLANK(AC!AB1499)),IF($AA$22&gt;AC!$R$22,ROUND(ROUNDDOWN((AC!$R$22/$AA$22),4)*AC!BM1499,2),AC!BM1499),IF(AND(NOT(ISBLANK(AC!R1499)),NOT(ISERR(AC!R1499)),AC!R1499&lt;&gt;0),0,""))</f>
        <v/>
      </c>
      <c r="W1493" s="34"/>
      <c r="X1493" s="47" t="str">
        <f t="shared" si="44"/>
        <v/>
      </c>
      <c r="Z1493" s="29" t="str">
        <f>IF(NOT(ISBLANK(AC!AB1499)),AC!BM1499,"")</f>
        <v/>
      </c>
      <c r="AA1493" s="29" t="str">
        <f t="shared" si="45"/>
        <v/>
      </c>
      <c r="AB1493" s="36">
        <f>IF(V1493&lt;ROUND(0.7*AC!T1499,2),1,0)</f>
        <v>0</v>
      </c>
    </row>
    <row r="1494" spans="2:28" s="35" customFormat="1" ht="21" customHeight="1" x14ac:dyDescent="0.15">
      <c r="B1494" s="37" t="str">
        <f>IF(ISBLANK(AC!B1500),"",AC!B1500)</f>
        <v/>
      </c>
      <c r="C1494" s="32"/>
      <c r="D1494" s="179" t="str">
        <f>IF(ISBLANK(AC!D1500),"",AC!D1500)</f>
        <v/>
      </c>
      <c r="E1494" s="180"/>
      <c r="F1494" s="180"/>
      <c r="G1494" s="180"/>
      <c r="H1494" s="180"/>
      <c r="I1494" s="180"/>
      <c r="J1494" s="180"/>
      <c r="K1494" s="180"/>
      <c r="L1494" s="180"/>
      <c r="M1494" s="180"/>
      <c r="N1494" s="180"/>
      <c r="O1494" s="180"/>
      <c r="P1494" s="181"/>
      <c r="Q1494" s="33"/>
      <c r="R1494" s="37" t="str">
        <f>IF(ISBLANK(AC!P1500),"",AC!P1500)</f>
        <v/>
      </c>
      <c r="S1494" s="34"/>
      <c r="T1494" s="47" t="str">
        <f>IF(NOT(ISBLANK(AC!R1500)),AC!R1500,"")</f>
        <v/>
      </c>
      <c r="U1494" s="34"/>
      <c r="V1494" s="47" t="str">
        <f>IF(NOT(ISBLANK(AC!AB1500)),IF($AA$22&gt;AC!$R$22,ROUND(ROUNDDOWN((AC!$R$22/$AA$22),4)*AC!BM1500,2),AC!BM1500),IF(AND(NOT(ISBLANK(AC!R1500)),NOT(ISERR(AC!R1500)),AC!R1500&lt;&gt;0),0,""))</f>
        <v/>
      </c>
      <c r="W1494" s="34"/>
      <c r="X1494" s="47" t="str">
        <f t="shared" si="44"/>
        <v/>
      </c>
      <c r="Z1494" s="29" t="str">
        <f>IF(NOT(ISBLANK(AC!AB1500)),AC!BM1500,"")</f>
        <v/>
      </c>
      <c r="AA1494" s="29" t="str">
        <f t="shared" si="45"/>
        <v/>
      </c>
      <c r="AB1494" s="36">
        <f>IF(V1494&lt;ROUND(0.7*AC!T1500,2),1,0)</f>
        <v>0</v>
      </c>
    </row>
    <row r="1495" spans="2:28" s="35" customFormat="1" ht="21" customHeight="1" x14ac:dyDescent="0.15">
      <c r="B1495" s="37" t="str">
        <f>IF(ISBLANK(AC!B1501),"",AC!B1501)</f>
        <v/>
      </c>
      <c r="C1495" s="32"/>
      <c r="D1495" s="179" t="str">
        <f>IF(ISBLANK(AC!D1501),"",AC!D1501)</f>
        <v/>
      </c>
      <c r="E1495" s="180"/>
      <c r="F1495" s="180"/>
      <c r="G1495" s="180"/>
      <c r="H1495" s="180"/>
      <c r="I1495" s="180"/>
      <c r="J1495" s="180"/>
      <c r="K1495" s="180"/>
      <c r="L1495" s="180"/>
      <c r="M1495" s="180"/>
      <c r="N1495" s="180"/>
      <c r="O1495" s="180"/>
      <c r="P1495" s="181"/>
      <c r="Q1495" s="33"/>
      <c r="R1495" s="37" t="str">
        <f>IF(ISBLANK(AC!P1501),"",AC!P1501)</f>
        <v/>
      </c>
      <c r="S1495" s="34"/>
      <c r="T1495" s="47" t="str">
        <f>IF(NOT(ISBLANK(AC!R1501)),AC!R1501,"")</f>
        <v/>
      </c>
      <c r="U1495" s="34"/>
      <c r="V1495" s="47" t="str">
        <f>IF(NOT(ISBLANK(AC!AB1501)),IF($AA$22&gt;AC!$R$22,ROUND(ROUNDDOWN((AC!$R$22/$AA$22),4)*AC!BM1501,2),AC!BM1501),IF(AND(NOT(ISBLANK(AC!R1501)),NOT(ISERR(AC!R1501)),AC!R1501&lt;&gt;0),0,""))</f>
        <v/>
      </c>
      <c r="W1495" s="34"/>
      <c r="X1495" s="47" t="str">
        <f t="shared" si="44"/>
        <v/>
      </c>
      <c r="Z1495" s="29" t="str">
        <f>IF(NOT(ISBLANK(AC!AB1501)),AC!BM1501,"")</f>
        <v/>
      </c>
      <c r="AA1495" s="29" t="str">
        <f t="shared" si="45"/>
        <v/>
      </c>
      <c r="AB1495" s="36">
        <f>IF(V1495&lt;ROUND(0.7*AC!T1501,2),1,0)</f>
        <v>0</v>
      </c>
    </row>
    <row r="1496" spans="2:28" s="35" customFormat="1" ht="21" customHeight="1" x14ac:dyDescent="0.15">
      <c r="B1496" s="37" t="str">
        <f>IF(ISBLANK(AC!B1502),"",AC!B1502)</f>
        <v/>
      </c>
      <c r="C1496" s="32"/>
      <c r="D1496" s="179" t="str">
        <f>IF(ISBLANK(AC!D1502),"",AC!D1502)</f>
        <v/>
      </c>
      <c r="E1496" s="180"/>
      <c r="F1496" s="180"/>
      <c r="G1496" s="180"/>
      <c r="H1496" s="180"/>
      <c r="I1496" s="180"/>
      <c r="J1496" s="180"/>
      <c r="K1496" s="180"/>
      <c r="L1496" s="180"/>
      <c r="M1496" s="180"/>
      <c r="N1496" s="180"/>
      <c r="O1496" s="180"/>
      <c r="P1496" s="181"/>
      <c r="Q1496" s="33"/>
      <c r="R1496" s="37" t="str">
        <f>IF(ISBLANK(AC!P1502),"",AC!P1502)</f>
        <v/>
      </c>
      <c r="S1496" s="34"/>
      <c r="T1496" s="47" t="str">
        <f>IF(NOT(ISBLANK(AC!R1502)),AC!R1502,"")</f>
        <v/>
      </c>
      <c r="U1496" s="34"/>
      <c r="V1496" s="47" t="str">
        <f>IF(NOT(ISBLANK(AC!AB1502)),IF($AA$22&gt;AC!$R$22,ROUND(ROUNDDOWN((AC!$R$22/$AA$22),4)*AC!BM1502,2),AC!BM1502),IF(AND(NOT(ISBLANK(AC!R1502)),NOT(ISERR(AC!R1502)),AC!R1502&lt;&gt;0),0,""))</f>
        <v/>
      </c>
      <c r="W1496" s="34"/>
      <c r="X1496" s="47" t="str">
        <f t="shared" si="44"/>
        <v/>
      </c>
      <c r="Z1496" s="29" t="str">
        <f>IF(NOT(ISBLANK(AC!AB1502)),AC!BM1502,"")</f>
        <v/>
      </c>
      <c r="AA1496" s="29" t="str">
        <f t="shared" si="45"/>
        <v/>
      </c>
      <c r="AB1496" s="36">
        <f>IF(V1496&lt;ROUND(0.7*AC!T1502,2),1,0)</f>
        <v>0</v>
      </c>
    </row>
    <row r="1497" spans="2:28" s="35" customFormat="1" ht="21" customHeight="1" x14ac:dyDescent="0.15">
      <c r="B1497" s="37" t="str">
        <f>IF(ISBLANK(AC!B1503),"",AC!B1503)</f>
        <v/>
      </c>
      <c r="C1497" s="32"/>
      <c r="D1497" s="179" t="str">
        <f>IF(ISBLANK(AC!D1503),"",AC!D1503)</f>
        <v/>
      </c>
      <c r="E1497" s="180"/>
      <c r="F1497" s="180"/>
      <c r="G1497" s="180"/>
      <c r="H1497" s="180"/>
      <c r="I1497" s="180"/>
      <c r="J1497" s="180"/>
      <c r="K1497" s="180"/>
      <c r="L1497" s="180"/>
      <c r="M1497" s="180"/>
      <c r="N1497" s="180"/>
      <c r="O1497" s="180"/>
      <c r="P1497" s="181"/>
      <c r="Q1497" s="33"/>
      <c r="R1497" s="37" t="str">
        <f>IF(ISBLANK(AC!P1503),"",AC!P1503)</f>
        <v/>
      </c>
      <c r="S1497" s="34"/>
      <c r="T1497" s="47" t="str">
        <f>IF(NOT(ISBLANK(AC!R1503)),AC!R1503,"")</f>
        <v/>
      </c>
      <c r="U1497" s="34"/>
      <c r="V1497" s="47" t="str">
        <f>IF(NOT(ISBLANK(AC!AB1503)),IF($AA$22&gt;AC!$R$22,ROUND(ROUNDDOWN((AC!$R$22/$AA$22),4)*AC!BM1503,2),AC!BM1503),IF(AND(NOT(ISBLANK(AC!R1503)),NOT(ISERR(AC!R1503)),AC!R1503&lt;&gt;0),0,""))</f>
        <v/>
      </c>
      <c r="W1497" s="34"/>
      <c r="X1497" s="47" t="str">
        <f t="shared" si="44"/>
        <v/>
      </c>
      <c r="Z1497" s="29" t="str">
        <f>IF(NOT(ISBLANK(AC!AB1503)),AC!BM1503,"")</f>
        <v/>
      </c>
      <c r="AA1497" s="29" t="str">
        <f t="shared" si="45"/>
        <v/>
      </c>
      <c r="AB1497" s="36">
        <f>IF(V1497&lt;ROUND(0.7*AC!T1503,2),1,0)</f>
        <v>0</v>
      </c>
    </row>
    <row r="1498" spans="2:28" s="35" customFormat="1" ht="21" customHeight="1" x14ac:dyDescent="0.15">
      <c r="B1498" s="37" t="str">
        <f>IF(ISBLANK(AC!B1504),"",AC!B1504)</f>
        <v/>
      </c>
      <c r="C1498" s="32"/>
      <c r="D1498" s="179" t="str">
        <f>IF(ISBLANK(AC!D1504),"",AC!D1504)</f>
        <v/>
      </c>
      <c r="E1498" s="180"/>
      <c r="F1498" s="180"/>
      <c r="G1498" s="180"/>
      <c r="H1498" s="180"/>
      <c r="I1498" s="180"/>
      <c r="J1498" s="180"/>
      <c r="K1498" s="180"/>
      <c r="L1498" s="180"/>
      <c r="M1498" s="180"/>
      <c r="N1498" s="180"/>
      <c r="O1498" s="180"/>
      <c r="P1498" s="181"/>
      <c r="Q1498" s="33"/>
      <c r="R1498" s="37" t="str">
        <f>IF(ISBLANK(AC!P1504),"",AC!P1504)</f>
        <v/>
      </c>
      <c r="S1498" s="34"/>
      <c r="T1498" s="47" t="str">
        <f>IF(NOT(ISBLANK(AC!R1504)),AC!R1504,"")</f>
        <v/>
      </c>
      <c r="U1498" s="34"/>
      <c r="V1498" s="47" t="str">
        <f>IF(NOT(ISBLANK(AC!AB1504)),IF($AA$22&gt;AC!$R$22,ROUND(ROUNDDOWN((AC!$R$22/$AA$22),4)*AC!BM1504,2),AC!BM1504),IF(AND(NOT(ISBLANK(AC!R1504)),NOT(ISERR(AC!R1504)),AC!R1504&lt;&gt;0),0,""))</f>
        <v/>
      </c>
      <c r="W1498" s="34"/>
      <c r="X1498" s="47" t="str">
        <f t="shared" si="44"/>
        <v/>
      </c>
      <c r="Z1498" s="29" t="str">
        <f>IF(NOT(ISBLANK(AC!AB1504)),AC!BM1504,"")</f>
        <v/>
      </c>
      <c r="AA1498" s="29" t="str">
        <f t="shared" si="45"/>
        <v/>
      </c>
      <c r="AB1498" s="36">
        <f>IF(V1498&lt;ROUND(0.7*AC!T1504,2),1,0)</f>
        <v>0</v>
      </c>
    </row>
    <row r="1499" spans="2:28" s="35" customFormat="1" ht="21" customHeight="1" x14ac:dyDescent="0.15">
      <c r="B1499" s="37" t="str">
        <f>IF(ISBLANK(AC!B1505),"",AC!B1505)</f>
        <v/>
      </c>
      <c r="C1499" s="32"/>
      <c r="D1499" s="179" t="str">
        <f>IF(ISBLANK(AC!D1505),"",AC!D1505)</f>
        <v/>
      </c>
      <c r="E1499" s="180"/>
      <c r="F1499" s="180"/>
      <c r="G1499" s="180"/>
      <c r="H1499" s="180"/>
      <c r="I1499" s="180"/>
      <c r="J1499" s="180"/>
      <c r="K1499" s="180"/>
      <c r="L1499" s="180"/>
      <c r="M1499" s="180"/>
      <c r="N1499" s="180"/>
      <c r="O1499" s="180"/>
      <c r="P1499" s="181"/>
      <c r="Q1499" s="33"/>
      <c r="R1499" s="37" t="str">
        <f>IF(ISBLANK(AC!P1505),"",AC!P1505)</f>
        <v/>
      </c>
      <c r="S1499" s="34"/>
      <c r="T1499" s="47" t="str">
        <f>IF(NOT(ISBLANK(AC!R1505)),AC!R1505,"")</f>
        <v/>
      </c>
      <c r="U1499" s="34"/>
      <c r="V1499" s="47" t="str">
        <f>IF(NOT(ISBLANK(AC!AB1505)),IF($AA$22&gt;AC!$R$22,ROUND(ROUNDDOWN((AC!$R$22/$AA$22),4)*AC!BM1505,2),AC!BM1505),IF(AND(NOT(ISBLANK(AC!R1505)),NOT(ISERR(AC!R1505)),AC!R1505&lt;&gt;0),0,""))</f>
        <v/>
      </c>
      <c r="W1499" s="34"/>
      <c r="X1499" s="47" t="str">
        <f t="shared" si="44"/>
        <v/>
      </c>
      <c r="Z1499" s="29" t="str">
        <f>IF(NOT(ISBLANK(AC!AB1505)),AC!BM1505,"")</f>
        <v/>
      </c>
      <c r="AA1499" s="29" t="str">
        <f t="shared" si="45"/>
        <v/>
      </c>
      <c r="AB1499" s="36">
        <f>IF(V1499&lt;ROUND(0.7*AC!T1505,2),1,0)</f>
        <v>0</v>
      </c>
    </row>
    <row r="1500" spans="2:28" s="35" customFormat="1" ht="21" customHeight="1" x14ac:dyDescent="0.15">
      <c r="B1500" s="37" t="str">
        <f>IF(ISBLANK(AC!B1506),"",AC!B1506)</f>
        <v/>
      </c>
      <c r="C1500" s="32"/>
      <c r="D1500" s="179" t="str">
        <f>IF(ISBLANK(AC!D1506),"",AC!D1506)</f>
        <v/>
      </c>
      <c r="E1500" s="180"/>
      <c r="F1500" s="180"/>
      <c r="G1500" s="180"/>
      <c r="H1500" s="180"/>
      <c r="I1500" s="180"/>
      <c r="J1500" s="180"/>
      <c r="K1500" s="180"/>
      <c r="L1500" s="180"/>
      <c r="M1500" s="180"/>
      <c r="N1500" s="180"/>
      <c r="O1500" s="180"/>
      <c r="P1500" s="181"/>
      <c r="Q1500" s="33"/>
      <c r="R1500" s="37" t="str">
        <f>IF(ISBLANK(AC!P1506),"",AC!P1506)</f>
        <v/>
      </c>
      <c r="S1500" s="34"/>
      <c r="T1500" s="47" t="str">
        <f>IF(NOT(ISBLANK(AC!R1506)),AC!R1506,"")</f>
        <v/>
      </c>
      <c r="U1500" s="34"/>
      <c r="V1500" s="47" t="str">
        <f>IF(NOT(ISBLANK(AC!AB1506)),IF($AA$22&gt;AC!$R$22,ROUND(ROUNDDOWN((AC!$R$22/$AA$22),4)*AC!BM1506,2),AC!BM1506),IF(AND(NOT(ISBLANK(AC!R1506)),NOT(ISERR(AC!R1506)),AC!R1506&lt;&gt;0),0,""))</f>
        <v/>
      </c>
      <c r="W1500" s="34"/>
      <c r="X1500" s="47" t="str">
        <f t="shared" si="44"/>
        <v/>
      </c>
      <c r="Z1500" s="29" t="str">
        <f>IF(NOT(ISBLANK(AC!AB1506)),AC!BM1506,"")</f>
        <v/>
      </c>
      <c r="AA1500" s="29" t="str">
        <f t="shared" si="45"/>
        <v/>
      </c>
      <c r="AB1500" s="36">
        <f>IF(V1500&lt;ROUND(0.7*AC!T1506,2),1,0)</f>
        <v>0</v>
      </c>
    </row>
    <row r="1501" spans="2:28" s="35" customFormat="1" ht="21" customHeight="1" x14ac:dyDescent="0.15">
      <c r="B1501" s="37" t="str">
        <f>IF(ISBLANK(AC!B1507),"",AC!B1507)</f>
        <v/>
      </c>
      <c r="C1501" s="32"/>
      <c r="D1501" s="179" t="str">
        <f>IF(ISBLANK(AC!D1507),"",AC!D1507)</f>
        <v/>
      </c>
      <c r="E1501" s="180"/>
      <c r="F1501" s="180"/>
      <c r="G1501" s="180"/>
      <c r="H1501" s="180"/>
      <c r="I1501" s="180"/>
      <c r="J1501" s="180"/>
      <c r="K1501" s="180"/>
      <c r="L1501" s="180"/>
      <c r="M1501" s="180"/>
      <c r="N1501" s="180"/>
      <c r="O1501" s="180"/>
      <c r="P1501" s="181"/>
      <c r="Q1501" s="33"/>
      <c r="R1501" s="37" t="str">
        <f>IF(ISBLANK(AC!P1507),"",AC!P1507)</f>
        <v/>
      </c>
      <c r="S1501" s="34"/>
      <c r="T1501" s="47" t="str">
        <f>IF(NOT(ISBLANK(AC!R1507)),AC!R1507,"")</f>
        <v/>
      </c>
      <c r="U1501" s="34"/>
      <c r="V1501" s="47" t="str">
        <f>IF(NOT(ISBLANK(AC!AB1507)),IF($AA$22&gt;AC!$R$22,ROUND(ROUNDDOWN((AC!$R$22/$AA$22),4)*AC!BM1507,2),AC!BM1507),IF(AND(NOT(ISBLANK(AC!R1507)),NOT(ISERR(AC!R1507)),AC!R1507&lt;&gt;0),0,""))</f>
        <v/>
      </c>
      <c r="W1501" s="34"/>
      <c r="X1501" s="47" t="str">
        <f t="shared" si="44"/>
        <v/>
      </c>
      <c r="Z1501" s="29" t="str">
        <f>IF(NOT(ISBLANK(AC!AB1507)),AC!BM1507,"")</f>
        <v/>
      </c>
      <c r="AA1501" s="29" t="str">
        <f t="shared" si="45"/>
        <v/>
      </c>
      <c r="AB1501" s="36">
        <f>IF(V1501&lt;ROUND(0.7*AC!T1507,2),1,0)</f>
        <v>0</v>
      </c>
    </row>
    <row r="1502" spans="2:28" s="35" customFormat="1" ht="21" customHeight="1" x14ac:dyDescent="0.15">
      <c r="B1502" s="37" t="str">
        <f>IF(ISBLANK(AC!B1508),"",AC!B1508)</f>
        <v/>
      </c>
      <c r="C1502" s="32"/>
      <c r="D1502" s="179" t="str">
        <f>IF(ISBLANK(AC!D1508),"",AC!D1508)</f>
        <v/>
      </c>
      <c r="E1502" s="180"/>
      <c r="F1502" s="180"/>
      <c r="G1502" s="180"/>
      <c r="H1502" s="180"/>
      <c r="I1502" s="180"/>
      <c r="J1502" s="180"/>
      <c r="K1502" s="180"/>
      <c r="L1502" s="180"/>
      <c r="M1502" s="180"/>
      <c r="N1502" s="180"/>
      <c r="O1502" s="180"/>
      <c r="P1502" s="181"/>
      <c r="Q1502" s="33"/>
      <c r="R1502" s="37" t="str">
        <f>IF(ISBLANK(AC!P1508),"",AC!P1508)</f>
        <v/>
      </c>
      <c r="S1502" s="34"/>
      <c r="T1502" s="47" t="str">
        <f>IF(NOT(ISBLANK(AC!R1508)),AC!R1508,"")</f>
        <v/>
      </c>
      <c r="U1502" s="34"/>
      <c r="V1502" s="47" t="str">
        <f>IF(NOT(ISBLANK(AC!AB1508)),IF($AA$22&gt;AC!$R$22,ROUND(ROUNDDOWN((AC!$R$22/$AA$22),4)*AC!BM1508,2),AC!BM1508),IF(AND(NOT(ISBLANK(AC!R1508)),NOT(ISERR(AC!R1508)),AC!R1508&lt;&gt;0),0,""))</f>
        <v/>
      </c>
      <c r="W1502" s="34"/>
      <c r="X1502" s="47" t="str">
        <f t="shared" si="44"/>
        <v/>
      </c>
      <c r="Z1502" s="29" t="str">
        <f>IF(NOT(ISBLANK(AC!AB1508)),AC!BM1508,"")</f>
        <v/>
      </c>
      <c r="AA1502" s="29" t="str">
        <f t="shared" si="45"/>
        <v/>
      </c>
      <c r="AB1502" s="36">
        <f>IF(V1502&lt;ROUND(0.7*AC!T1508,2),1,0)</f>
        <v>0</v>
      </c>
    </row>
    <row r="1503" spans="2:28" s="35" customFormat="1" ht="21" customHeight="1" x14ac:dyDescent="0.15">
      <c r="B1503" s="37" t="str">
        <f>IF(ISBLANK(AC!B1509),"",AC!B1509)</f>
        <v/>
      </c>
      <c r="C1503" s="32"/>
      <c r="D1503" s="179" t="str">
        <f>IF(ISBLANK(AC!D1509),"",AC!D1509)</f>
        <v/>
      </c>
      <c r="E1503" s="180"/>
      <c r="F1503" s="180"/>
      <c r="G1503" s="180"/>
      <c r="H1503" s="180"/>
      <c r="I1503" s="180"/>
      <c r="J1503" s="180"/>
      <c r="K1503" s="180"/>
      <c r="L1503" s="180"/>
      <c r="M1503" s="180"/>
      <c r="N1503" s="180"/>
      <c r="O1503" s="180"/>
      <c r="P1503" s="181"/>
      <c r="Q1503" s="33"/>
      <c r="R1503" s="37" t="str">
        <f>IF(ISBLANK(AC!P1509),"",AC!P1509)</f>
        <v/>
      </c>
      <c r="S1503" s="34"/>
      <c r="T1503" s="47" t="str">
        <f>IF(NOT(ISBLANK(AC!R1509)),AC!R1509,"")</f>
        <v/>
      </c>
      <c r="U1503" s="34"/>
      <c r="V1503" s="47" t="str">
        <f>IF(NOT(ISBLANK(AC!AB1509)),IF($AA$22&gt;AC!$R$22,ROUND(ROUNDDOWN((AC!$R$22/$AA$22),4)*AC!BM1509,2),AC!BM1509),IF(AND(NOT(ISBLANK(AC!R1509)),NOT(ISERR(AC!R1509)),AC!R1509&lt;&gt;0),0,""))</f>
        <v/>
      </c>
      <c r="W1503" s="34"/>
      <c r="X1503" s="47" t="str">
        <f t="shared" si="44"/>
        <v/>
      </c>
      <c r="Z1503" s="29" t="str">
        <f>IF(NOT(ISBLANK(AC!AB1509)),AC!BM1509,"")</f>
        <v/>
      </c>
      <c r="AA1503" s="29" t="str">
        <f t="shared" si="45"/>
        <v/>
      </c>
      <c r="AB1503" s="36">
        <f>IF(V1503&lt;ROUND(0.7*AC!T1509,2),1,0)</f>
        <v>0</v>
      </c>
    </row>
    <row r="1504" spans="2:28" s="35" customFormat="1" ht="21" customHeight="1" x14ac:dyDescent="0.15">
      <c r="B1504" s="37" t="str">
        <f>IF(ISBLANK(AC!B1510),"",AC!B1510)</f>
        <v/>
      </c>
      <c r="C1504" s="32"/>
      <c r="D1504" s="179" t="str">
        <f>IF(ISBLANK(AC!D1510),"",AC!D1510)</f>
        <v/>
      </c>
      <c r="E1504" s="180"/>
      <c r="F1504" s="180"/>
      <c r="G1504" s="180"/>
      <c r="H1504" s="180"/>
      <c r="I1504" s="180"/>
      <c r="J1504" s="180"/>
      <c r="K1504" s="180"/>
      <c r="L1504" s="180"/>
      <c r="M1504" s="180"/>
      <c r="N1504" s="180"/>
      <c r="O1504" s="180"/>
      <c r="P1504" s="181"/>
      <c r="Q1504" s="33"/>
      <c r="R1504" s="37" t="str">
        <f>IF(ISBLANK(AC!P1510),"",AC!P1510)</f>
        <v/>
      </c>
      <c r="S1504" s="34"/>
      <c r="T1504" s="47" t="str">
        <f>IF(NOT(ISBLANK(AC!R1510)),AC!R1510,"")</f>
        <v/>
      </c>
      <c r="U1504" s="34"/>
      <c r="V1504" s="47" t="str">
        <f>IF(NOT(ISBLANK(AC!AB1510)),IF($AA$22&gt;AC!$R$22,ROUND(ROUNDDOWN((AC!$R$22/$AA$22),4)*AC!BM1510,2),AC!BM1510),IF(AND(NOT(ISBLANK(AC!R1510)),NOT(ISERR(AC!R1510)),AC!R1510&lt;&gt;0),0,""))</f>
        <v/>
      </c>
      <c r="W1504" s="34"/>
      <c r="X1504" s="47" t="str">
        <f t="shared" si="44"/>
        <v/>
      </c>
      <c r="Z1504" s="29" t="str">
        <f>IF(NOT(ISBLANK(AC!AB1510)),AC!BM1510,"")</f>
        <v/>
      </c>
      <c r="AA1504" s="29" t="str">
        <f t="shared" si="45"/>
        <v/>
      </c>
      <c r="AB1504" s="36">
        <f>IF(V1504&lt;ROUND(0.7*AC!T1510,2),1,0)</f>
        <v>0</v>
      </c>
    </row>
    <row r="1505" spans="2:28" s="35" customFormat="1" ht="21" customHeight="1" x14ac:dyDescent="0.15">
      <c r="B1505" s="37" t="str">
        <f>IF(ISBLANK(AC!B1511),"",AC!B1511)</f>
        <v/>
      </c>
      <c r="C1505" s="32"/>
      <c r="D1505" s="179" t="str">
        <f>IF(ISBLANK(AC!D1511),"",AC!D1511)</f>
        <v/>
      </c>
      <c r="E1505" s="180"/>
      <c r="F1505" s="180"/>
      <c r="G1505" s="180"/>
      <c r="H1505" s="180"/>
      <c r="I1505" s="180"/>
      <c r="J1505" s="180"/>
      <c r="K1505" s="180"/>
      <c r="L1505" s="180"/>
      <c r="M1505" s="180"/>
      <c r="N1505" s="180"/>
      <c r="O1505" s="180"/>
      <c r="P1505" s="181"/>
      <c r="Q1505" s="33"/>
      <c r="R1505" s="37" t="str">
        <f>IF(ISBLANK(AC!P1511),"",AC!P1511)</f>
        <v/>
      </c>
      <c r="S1505" s="34"/>
      <c r="T1505" s="47" t="str">
        <f>IF(NOT(ISBLANK(AC!R1511)),AC!R1511,"")</f>
        <v/>
      </c>
      <c r="U1505" s="34"/>
      <c r="V1505" s="47" t="str">
        <f>IF(NOT(ISBLANK(AC!AB1511)),IF($AA$22&gt;AC!$R$22,ROUND(ROUNDDOWN((AC!$R$22/$AA$22),4)*AC!BM1511,2),AC!BM1511),IF(AND(NOT(ISBLANK(AC!R1511)),NOT(ISERR(AC!R1511)),AC!R1511&lt;&gt;0),0,""))</f>
        <v/>
      </c>
      <c r="W1505" s="34"/>
      <c r="X1505" s="47" t="str">
        <f t="shared" ref="X1505:X1568" si="46">IF(ISBLANK(T1505),"",IF(ISERR(T1505*V1505),"",ROUND(T1505*V1505,2)))</f>
        <v/>
      </c>
      <c r="Z1505" s="29" t="str">
        <f>IF(NOT(ISBLANK(AC!AB1511)),AC!BM1511,"")</f>
        <v/>
      </c>
      <c r="AA1505" s="29" t="str">
        <f t="shared" ref="AA1505:AA1568" si="47">IF(ISBLANK(T1505),"",IF(ISERR(T1505*Z1505),"",ROUND(T1505*Z1505,2)))</f>
        <v/>
      </c>
      <c r="AB1505" s="36">
        <f>IF(V1505&lt;ROUND(0.7*AC!T1511,2),1,0)</f>
        <v>0</v>
      </c>
    </row>
    <row r="1506" spans="2:28" s="35" customFormat="1" ht="21" customHeight="1" x14ac:dyDescent="0.15">
      <c r="B1506" s="37" t="str">
        <f>IF(ISBLANK(AC!B1512),"",AC!B1512)</f>
        <v/>
      </c>
      <c r="C1506" s="32"/>
      <c r="D1506" s="179" t="str">
        <f>IF(ISBLANK(AC!D1512),"",AC!D1512)</f>
        <v/>
      </c>
      <c r="E1506" s="180"/>
      <c r="F1506" s="180"/>
      <c r="G1506" s="180"/>
      <c r="H1506" s="180"/>
      <c r="I1506" s="180"/>
      <c r="J1506" s="180"/>
      <c r="K1506" s="180"/>
      <c r="L1506" s="180"/>
      <c r="M1506" s="180"/>
      <c r="N1506" s="180"/>
      <c r="O1506" s="180"/>
      <c r="P1506" s="181"/>
      <c r="Q1506" s="33"/>
      <c r="R1506" s="37" t="str">
        <f>IF(ISBLANK(AC!P1512),"",AC!P1512)</f>
        <v/>
      </c>
      <c r="S1506" s="34"/>
      <c r="T1506" s="47" t="str">
        <f>IF(NOT(ISBLANK(AC!R1512)),AC!R1512,"")</f>
        <v/>
      </c>
      <c r="U1506" s="34"/>
      <c r="V1506" s="47" t="str">
        <f>IF(NOT(ISBLANK(AC!AB1512)),IF($AA$22&gt;AC!$R$22,ROUND(ROUNDDOWN((AC!$R$22/$AA$22),4)*AC!BM1512,2),AC!BM1512),IF(AND(NOT(ISBLANK(AC!R1512)),NOT(ISERR(AC!R1512)),AC!R1512&lt;&gt;0),0,""))</f>
        <v/>
      </c>
      <c r="W1506" s="34"/>
      <c r="X1506" s="47" t="str">
        <f t="shared" si="46"/>
        <v/>
      </c>
      <c r="Z1506" s="29" t="str">
        <f>IF(NOT(ISBLANK(AC!AB1512)),AC!BM1512,"")</f>
        <v/>
      </c>
      <c r="AA1506" s="29" t="str">
        <f t="shared" si="47"/>
        <v/>
      </c>
      <c r="AB1506" s="36">
        <f>IF(V1506&lt;ROUND(0.7*AC!T1512,2),1,0)</f>
        <v>0</v>
      </c>
    </row>
    <row r="1507" spans="2:28" s="35" customFormat="1" ht="21" customHeight="1" x14ac:dyDescent="0.15">
      <c r="B1507" s="37" t="str">
        <f>IF(ISBLANK(AC!B1513),"",AC!B1513)</f>
        <v/>
      </c>
      <c r="C1507" s="32"/>
      <c r="D1507" s="179" t="str">
        <f>IF(ISBLANK(AC!D1513),"",AC!D1513)</f>
        <v/>
      </c>
      <c r="E1507" s="180"/>
      <c r="F1507" s="180"/>
      <c r="G1507" s="180"/>
      <c r="H1507" s="180"/>
      <c r="I1507" s="180"/>
      <c r="J1507" s="180"/>
      <c r="K1507" s="180"/>
      <c r="L1507" s="180"/>
      <c r="M1507" s="180"/>
      <c r="N1507" s="180"/>
      <c r="O1507" s="180"/>
      <c r="P1507" s="181"/>
      <c r="Q1507" s="33"/>
      <c r="R1507" s="37" t="str">
        <f>IF(ISBLANK(AC!P1513),"",AC!P1513)</f>
        <v/>
      </c>
      <c r="S1507" s="34"/>
      <c r="T1507" s="47" t="str">
        <f>IF(NOT(ISBLANK(AC!R1513)),AC!R1513,"")</f>
        <v/>
      </c>
      <c r="U1507" s="34"/>
      <c r="V1507" s="47" t="str">
        <f>IF(NOT(ISBLANK(AC!AB1513)),IF($AA$22&gt;AC!$R$22,ROUND(ROUNDDOWN((AC!$R$22/$AA$22),4)*AC!BM1513,2),AC!BM1513),IF(AND(NOT(ISBLANK(AC!R1513)),NOT(ISERR(AC!R1513)),AC!R1513&lt;&gt;0),0,""))</f>
        <v/>
      </c>
      <c r="W1507" s="34"/>
      <c r="X1507" s="47" t="str">
        <f t="shared" si="46"/>
        <v/>
      </c>
      <c r="Z1507" s="29" t="str">
        <f>IF(NOT(ISBLANK(AC!AB1513)),AC!BM1513,"")</f>
        <v/>
      </c>
      <c r="AA1507" s="29" t="str">
        <f t="shared" si="47"/>
        <v/>
      </c>
      <c r="AB1507" s="36">
        <f>IF(V1507&lt;ROUND(0.7*AC!T1513,2),1,0)</f>
        <v>0</v>
      </c>
    </row>
    <row r="1508" spans="2:28" s="35" customFormat="1" ht="21" customHeight="1" x14ac:dyDescent="0.15">
      <c r="B1508" s="37" t="str">
        <f>IF(ISBLANK(AC!B1514),"",AC!B1514)</f>
        <v/>
      </c>
      <c r="C1508" s="32"/>
      <c r="D1508" s="179" t="str">
        <f>IF(ISBLANK(AC!D1514),"",AC!D1514)</f>
        <v/>
      </c>
      <c r="E1508" s="180"/>
      <c r="F1508" s="180"/>
      <c r="G1508" s="180"/>
      <c r="H1508" s="180"/>
      <c r="I1508" s="180"/>
      <c r="J1508" s="180"/>
      <c r="K1508" s="180"/>
      <c r="L1508" s="180"/>
      <c r="M1508" s="180"/>
      <c r="N1508" s="180"/>
      <c r="O1508" s="180"/>
      <c r="P1508" s="181"/>
      <c r="Q1508" s="33"/>
      <c r="R1508" s="37" t="str">
        <f>IF(ISBLANK(AC!P1514),"",AC!P1514)</f>
        <v/>
      </c>
      <c r="S1508" s="34"/>
      <c r="T1508" s="47" t="str">
        <f>IF(NOT(ISBLANK(AC!R1514)),AC!R1514,"")</f>
        <v/>
      </c>
      <c r="U1508" s="34"/>
      <c r="V1508" s="47" t="str">
        <f>IF(NOT(ISBLANK(AC!AB1514)),IF($AA$22&gt;AC!$R$22,ROUND(ROUNDDOWN((AC!$R$22/$AA$22),4)*AC!BM1514,2),AC!BM1514),IF(AND(NOT(ISBLANK(AC!R1514)),NOT(ISERR(AC!R1514)),AC!R1514&lt;&gt;0),0,""))</f>
        <v/>
      </c>
      <c r="W1508" s="34"/>
      <c r="X1508" s="47" t="str">
        <f t="shared" si="46"/>
        <v/>
      </c>
      <c r="Z1508" s="29" t="str">
        <f>IF(NOT(ISBLANK(AC!AB1514)),AC!BM1514,"")</f>
        <v/>
      </c>
      <c r="AA1508" s="29" t="str">
        <f t="shared" si="47"/>
        <v/>
      </c>
      <c r="AB1508" s="36">
        <f>IF(V1508&lt;ROUND(0.7*AC!T1514,2),1,0)</f>
        <v>0</v>
      </c>
    </row>
    <row r="1509" spans="2:28" s="35" customFormat="1" ht="21" customHeight="1" x14ac:dyDescent="0.15">
      <c r="B1509" s="37" t="str">
        <f>IF(ISBLANK(AC!B1515),"",AC!B1515)</f>
        <v/>
      </c>
      <c r="C1509" s="32"/>
      <c r="D1509" s="179" t="str">
        <f>IF(ISBLANK(AC!D1515),"",AC!D1515)</f>
        <v/>
      </c>
      <c r="E1509" s="180"/>
      <c r="F1509" s="180"/>
      <c r="G1509" s="180"/>
      <c r="H1509" s="180"/>
      <c r="I1509" s="180"/>
      <c r="J1509" s="180"/>
      <c r="K1509" s="180"/>
      <c r="L1509" s="180"/>
      <c r="M1509" s="180"/>
      <c r="N1509" s="180"/>
      <c r="O1509" s="180"/>
      <c r="P1509" s="181"/>
      <c r="Q1509" s="33"/>
      <c r="R1509" s="37" t="str">
        <f>IF(ISBLANK(AC!P1515),"",AC!P1515)</f>
        <v/>
      </c>
      <c r="S1509" s="34"/>
      <c r="T1509" s="47" t="str">
        <f>IF(NOT(ISBLANK(AC!R1515)),AC!R1515,"")</f>
        <v/>
      </c>
      <c r="U1509" s="34"/>
      <c r="V1509" s="47" t="str">
        <f>IF(NOT(ISBLANK(AC!AB1515)),IF($AA$22&gt;AC!$R$22,ROUND(ROUNDDOWN((AC!$R$22/$AA$22),4)*AC!BM1515,2),AC!BM1515),IF(AND(NOT(ISBLANK(AC!R1515)),NOT(ISERR(AC!R1515)),AC!R1515&lt;&gt;0),0,""))</f>
        <v/>
      </c>
      <c r="W1509" s="34"/>
      <c r="X1509" s="47" t="str">
        <f t="shared" si="46"/>
        <v/>
      </c>
      <c r="Z1509" s="29" t="str">
        <f>IF(NOT(ISBLANK(AC!AB1515)),AC!BM1515,"")</f>
        <v/>
      </c>
      <c r="AA1509" s="29" t="str">
        <f t="shared" si="47"/>
        <v/>
      </c>
      <c r="AB1509" s="36">
        <f>IF(V1509&lt;ROUND(0.7*AC!T1515,2),1,0)</f>
        <v>0</v>
      </c>
    </row>
    <row r="1510" spans="2:28" s="35" customFormat="1" ht="21" customHeight="1" x14ac:dyDescent="0.15">
      <c r="B1510" s="37" t="str">
        <f>IF(ISBLANK(AC!B1516),"",AC!B1516)</f>
        <v/>
      </c>
      <c r="C1510" s="32"/>
      <c r="D1510" s="179" t="str">
        <f>IF(ISBLANK(AC!D1516),"",AC!D1516)</f>
        <v/>
      </c>
      <c r="E1510" s="180"/>
      <c r="F1510" s="180"/>
      <c r="G1510" s="180"/>
      <c r="H1510" s="180"/>
      <c r="I1510" s="180"/>
      <c r="J1510" s="180"/>
      <c r="K1510" s="180"/>
      <c r="L1510" s="180"/>
      <c r="M1510" s="180"/>
      <c r="N1510" s="180"/>
      <c r="O1510" s="180"/>
      <c r="P1510" s="181"/>
      <c r="Q1510" s="33"/>
      <c r="R1510" s="37" t="str">
        <f>IF(ISBLANK(AC!P1516),"",AC!P1516)</f>
        <v/>
      </c>
      <c r="S1510" s="34"/>
      <c r="T1510" s="47" t="str">
        <f>IF(NOT(ISBLANK(AC!R1516)),AC!R1516,"")</f>
        <v/>
      </c>
      <c r="U1510" s="34"/>
      <c r="V1510" s="47" t="str">
        <f>IF(NOT(ISBLANK(AC!AB1516)),IF($AA$22&gt;AC!$R$22,ROUND(ROUNDDOWN((AC!$R$22/$AA$22),4)*AC!BM1516,2),AC!BM1516),IF(AND(NOT(ISBLANK(AC!R1516)),NOT(ISERR(AC!R1516)),AC!R1516&lt;&gt;0),0,""))</f>
        <v/>
      </c>
      <c r="W1510" s="34"/>
      <c r="X1510" s="47" t="str">
        <f t="shared" si="46"/>
        <v/>
      </c>
      <c r="Z1510" s="29" t="str">
        <f>IF(NOT(ISBLANK(AC!AB1516)),AC!BM1516,"")</f>
        <v/>
      </c>
      <c r="AA1510" s="29" t="str">
        <f t="shared" si="47"/>
        <v/>
      </c>
      <c r="AB1510" s="36">
        <f>IF(V1510&lt;ROUND(0.7*AC!T1516,2),1,0)</f>
        <v>0</v>
      </c>
    </row>
    <row r="1511" spans="2:28" s="35" customFormat="1" ht="21" customHeight="1" x14ac:dyDescent="0.15">
      <c r="B1511" s="37" t="str">
        <f>IF(ISBLANK(AC!B1517),"",AC!B1517)</f>
        <v/>
      </c>
      <c r="C1511" s="32"/>
      <c r="D1511" s="179" t="str">
        <f>IF(ISBLANK(AC!D1517),"",AC!D1517)</f>
        <v/>
      </c>
      <c r="E1511" s="180"/>
      <c r="F1511" s="180"/>
      <c r="G1511" s="180"/>
      <c r="H1511" s="180"/>
      <c r="I1511" s="180"/>
      <c r="J1511" s="180"/>
      <c r="K1511" s="180"/>
      <c r="L1511" s="180"/>
      <c r="M1511" s="180"/>
      <c r="N1511" s="180"/>
      <c r="O1511" s="180"/>
      <c r="P1511" s="181"/>
      <c r="Q1511" s="33"/>
      <c r="R1511" s="37" t="str">
        <f>IF(ISBLANK(AC!P1517),"",AC!P1517)</f>
        <v/>
      </c>
      <c r="S1511" s="34"/>
      <c r="T1511" s="47" t="str">
        <f>IF(NOT(ISBLANK(AC!R1517)),AC!R1517,"")</f>
        <v/>
      </c>
      <c r="U1511" s="34"/>
      <c r="V1511" s="47" t="str">
        <f>IF(NOT(ISBLANK(AC!AB1517)),IF($AA$22&gt;AC!$R$22,ROUND(ROUNDDOWN((AC!$R$22/$AA$22),4)*AC!BM1517,2),AC!BM1517),IF(AND(NOT(ISBLANK(AC!R1517)),NOT(ISERR(AC!R1517)),AC!R1517&lt;&gt;0),0,""))</f>
        <v/>
      </c>
      <c r="W1511" s="34"/>
      <c r="X1511" s="47" t="str">
        <f t="shared" si="46"/>
        <v/>
      </c>
      <c r="Z1511" s="29" t="str">
        <f>IF(NOT(ISBLANK(AC!AB1517)),AC!BM1517,"")</f>
        <v/>
      </c>
      <c r="AA1511" s="29" t="str">
        <f t="shared" si="47"/>
        <v/>
      </c>
      <c r="AB1511" s="36">
        <f>IF(V1511&lt;ROUND(0.7*AC!T1517,2),1,0)</f>
        <v>0</v>
      </c>
    </row>
    <row r="1512" spans="2:28" s="35" customFormat="1" ht="21" customHeight="1" x14ac:dyDescent="0.15">
      <c r="B1512" s="37" t="str">
        <f>IF(ISBLANK(AC!B1518),"",AC!B1518)</f>
        <v/>
      </c>
      <c r="C1512" s="32"/>
      <c r="D1512" s="179" t="str">
        <f>IF(ISBLANK(AC!D1518),"",AC!D1518)</f>
        <v/>
      </c>
      <c r="E1512" s="180"/>
      <c r="F1512" s="180"/>
      <c r="G1512" s="180"/>
      <c r="H1512" s="180"/>
      <c r="I1512" s="180"/>
      <c r="J1512" s="180"/>
      <c r="K1512" s="180"/>
      <c r="L1512" s="180"/>
      <c r="M1512" s="180"/>
      <c r="N1512" s="180"/>
      <c r="O1512" s="180"/>
      <c r="P1512" s="181"/>
      <c r="Q1512" s="33"/>
      <c r="R1512" s="37" t="str">
        <f>IF(ISBLANK(AC!P1518),"",AC!P1518)</f>
        <v/>
      </c>
      <c r="S1512" s="34"/>
      <c r="T1512" s="47" t="str">
        <f>IF(NOT(ISBLANK(AC!R1518)),AC!R1518,"")</f>
        <v/>
      </c>
      <c r="U1512" s="34"/>
      <c r="V1512" s="47" t="str">
        <f>IF(NOT(ISBLANK(AC!AB1518)),IF($AA$22&gt;AC!$R$22,ROUND(ROUNDDOWN((AC!$R$22/$AA$22),4)*AC!BM1518,2),AC!BM1518),IF(AND(NOT(ISBLANK(AC!R1518)),NOT(ISERR(AC!R1518)),AC!R1518&lt;&gt;0),0,""))</f>
        <v/>
      </c>
      <c r="W1512" s="34"/>
      <c r="X1512" s="47" t="str">
        <f t="shared" si="46"/>
        <v/>
      </c>
      <c r="Z1512" s="29" t="str">
        <f>IF(NOT(ISBLANK(AC!AB1518)),AC!BM1518,"")</f>
        <v/>
      </c>
      <c r="AA1512" s="29" t="str">
        <f t="shared" si="47"/>
        <v/>
      </c>
      <c r="AB1512" s="36">
        <f>IF(V1512&lt;ROUND(0.7*AC!T1518,2),1,0)</f>
        <v>0</v>
      </c>
    </row>
    <row r="1513" spans="2:28" s="35" customFormat="1" ht="21" customHeight="1" x14ac:dyDescent="0.15">
      <c r="B1513" s="37" t="str">
        <f>IF(ISBLANK(AC!B1519),"",AC!B1519)</f>
        <v/>
      </c>
      <c r="C1513" s="32"/>
      <c r="D1513" s="179" t="str">
        <f>IF(ISBLANK(AC!D1519),"",AC!D1519)</f>
        <v/>
      </c>
      <c r="E1513" s="180"/>
      <c r="F1513" s="180"/>
      <c r="G1513" s="180"/>
      <c r="H1513" s="180"/>
      <c r="I1513" s="180"/>
      <c r="J1513" s="180"/>
      <c r="K1513" s="180"/>
      <c r="L1513" s="180"/>
      <c r="M1513" s="180"/>
      <c r="N1513" s="180"/>
      <c r="O1513" s="180"/>
      <c r="P1513" s="181"/>
      <c r="Q1513" s="33"/>
      <c r="R1513" s="37" t="str">
        <f>IF(ISBLANK(AC!P1519),"",AC!P1519)</f>
        <v/>
      </c>
      <c r="S1513" s="34"/>
      <c r="T1513" s="47" t="str">
        <f>IF(NOT(ISBLANK(AC!R1519)),AC!R1519,"")</f>
        <v/>
      </c>
      <c r="U1513" s="34"/>
      <c r="V1513" s="47" t="str">
        <f>IF(NOT(ISBLANK(AC!AB1519)),IF($AA$22&gt;AC!$R$22,ROUND(ROUNDDOWN((AC!$R$22/$AA$22),4)*AC!BM1519,2),AC!BM1519),IF(AND(NOT(ISBLANK(AC!R1519)),NOT(ISERR(AC!R1519)),AC!R1519&lt;&gt;0),0,""))</f>
        <v/>
      </c>
      <c r="W1513" s="34"/>
      <c r="X1513" s="47" t="str">
        <f t="shared" si="46"/>
        <v/>
      </c>
      <c r="Z1513" s="29" t="str">
        <f>IF(NOT(ISBLANK(AC!AB1519)),AC!BM1519,"")</f>
        <v/>
      </c>
      <c r="AA1513" s="29" t="str">
        <f t="shared" si="47"/>
        <v/>
      </c>
      <c r="AB1513" s="36">
        <f>IF(V1513&lt;ROUND(0.7*AC!T1519,2),1,0)</f>
        <v>0</v>
      </c>
    </row>
    <row r="1514" spans="2:28" s="35" customFormat="1" ht="21" customHeight="1" x14ac:dyDescent="0.15">
      <c r="B1514" s="37" t="str">
        <f>IF(ISBLANK(AC!B1520),"",AC!B1520)</f>
        <v/>
      </c>
      <c r="C1514" s="32"/>
      <c r="D1514" s="179" t="str">
        <f>IF(ISBLANK(AC!D1520),"",AC!D1520)</f>
        <v/>
      </c>
      <c r="E1514" s="180"/>
      <c r="F1514" s="180"/>
      <c r="G1514" s="180"/>
      <c r="H1514" s="180"/>
      <c r="I1514" s="180"/>
      <c r="J1514" s="180"/>
      <c r="K1514" s="180"/>
      <c r="L1514" s="180"/>
      <c r="M1514" s="180"/>
      <c r="N1514" s="180"/>
      <c r="O1514" s="180"/>
      <c r="P1514" s="181"/>
      <c r="Q1514" s="33"/>
      <c r="R1514" s="37" t="str">
        <f>IF(ISBLANK(AC!P1520),"",AC!P1520)</f>
        <v/>
      </c>
      <c r="S1514" s="34"/>
      <c r="T1514" s="47" t="str">
        <f>IF(NOT(ISBLANK(AC!R1520)),AC!R1520,"")</f>
        <v/>
      </c>
      <c r="U1514" s="34"/>
      <c r="V1514" s="47" t="str">
        <f>IF(NOT(ISBLANK(AC!AB1520)),IF($AA$22&gt;AC!$R$22,ROUND(ROUNDDOWN((AC!$R$22/$AA$22),4)*AC!BM1520,2),AC!BM1520),IF(AND(NOT(ISBLANK(AC!R1520)),NOT(ISERR(AC!R1520)),AC!R1520&lt;&gt;0),0,""))</f>
        <v/>
      </c>
      <c r="W1514" s="34"/>
      <c r="X1514" s="47" t="str">
        <f t="shared" si="46"/>
        <v/>
      </c>
      <c r="Z1514" s="29" t="str">
        <f>IF(NOT(ISBLANK(AC!AB1520)),AC!BM1520,"")</f>
        <v/>
      </c>
      <c r="AA1514" s="29" t="str">
        <f t="shared" si="47"/>
        <v/>
      </c>
      <c r="AB1514" s="36">
        <f>IF(V1514&lt;ROUND(0.7*AC!T1520,2),1,0)</f>
        <v>0</v>
      </c>
    </row>
    <row r="1515" spans="2:28" s="35" customFormat="1" ht="21" customHeight="1" x14ac:dyDescent="0.15">
      <c r="B1515" s="37" t="str">
        <f>IF(ISBLANK(AC!B1521),"",AC!B1521)</f>
        <v/>
      </c>
      <c r="C1515" s="32"/>
      <c r="D1515" s="179" t="str">
        <f>IF(ISBLANK(AC!D1521),"",AC!D1521)</f>
        <v/>
      </c>
      <c r="E1515" s="180"/>
      <c r="F1515" s="180"/>
      <c r="G1515" s="180"/>
      <c r="H1515" s="180"/>
      <c r="I1515" s="180"/>
      <c r="J1515" s="180"/>
      <c r="K1515" s="180"/>
      <c r="L1515" s="180"/>
      <c r="M1515" s="180"/>
      <c r="N1515" s="180"/>
      <c r="O1515" s="180"/>
      <c r="P1515" s="181"/>
      <c r="Q1515" s="33"/>
      <c r="R1515" s="37" t="str">
        <f>IF(ISBLANK(AC!P1521),"",AC!P1521)</f>
        <v/>
      </c>
      <c r="S1515" s="34"/>
      <c r="T1515" s="47" t="str">
        <f>IF(NOT(ISBLANK(AC!R1521)),AC!R1521,"")</f>
        <v/>
      </c>
      <c r="U1515" s="34"/>
      <c r="V1515" s="47" t="str">
        <f>IF(NOT(ISBLANK(AC!AB1521)),IF($AA$22&gt;AC!$R$22,ROUND(ROUNDDOWN((AC!$R$22/$AA$22),4)*AC!BM1521,2),AC!BM1521),IF(AND(NOT(ISBLANK(AC!R1521)),NOT(ISERR(AC!R1521)),AC!R1521&lt;&gt;0),0,""))</f>
        <v/>
      </c>
      <c r="W1515" s="34"/>
      <c r="X1515" s="47" t="str">
        <f t="shared" si="46"/>
        <v/>
      </c>
      <c r="Z1515" s="29" t="str">
        <f>IF(NOT(ISBLANK(AC!AB1521)),AC!BM1521,"")</f>
        <v/>
      </c>
      <c r="AA1515" s="29" t="str">
        <f t="shared" si="47"/>
        <v/>
      </c>
      <c r="AB1515" s="36">
        <f>IF(V1515&lt;ROUND(0.7*AC!T1521,2),1,0)</f>
        <v>0</v>
      </c>
    </row>
    <row r="1516" spans="2:28" s="35" customFormat="1" ht="21" customHeight="1" x14ac:dyDescent="0.15">
      <c r="B1516" s="37" t="str">
        <f>IF(ISBLANK(AC!B1522),"",AC!B1522)</f>
        <v/>
      </c>
      <c r="C1516" s="32"/>
      <c r="D1516" s="179" t="str">
        <f>IF(ISBLANK(AC!D1522),"",AC!D1522)</f>
        <v/>
      </c>
      <c r="E1516" s="180"/>
      <c r="F1516" s="180"/>
      <c r="G1516" s="180"/>
      <c r="H1516" s="180"/>
      <c r="I1516" s="180"/>
      <c r="J1516" s="180"/>
      <c r="K1516" s="180"/>
      <c r="L1516" s="180"/>
      <c r="M1516" s="180"/>
      <c r="N1516" s="180"/>
      <c r="O1516" s="180"/>
      <c r="P1516" s="181"/>
      <c r="Q1516" s="33"/>
      <c r="R1516" s="37" t="str">
        <f>IF(ISBLANK(AC!P1522),"",AC!P1522)</f>
        <v/>
      </c>
      <c r="S1516" s="34"/>
      <c r="T1516" s="47" t="str">
        <f>IF(NOT(ISBLANK(AC!R1522)),AC!R1522,"")</f>
        <v/>
      </c>
      <c r="U1516" s="34"/>
      <c r="V1516" s="47" t="str">
        <f>IF(NOT(ISBLANK(AC!AB1522)),IF($AA$22&gt;AC!$R$22,ROUND(ROUNDDOWN((AC!$R$22/$AA$22),4)*AC!BM1522,2),AC!BM1522),IF(AND(NOT(ISBLANK(AC!R1522)),NOT(ISERR(AC!R1522)),AC!R1522&lt;&gt;0),0,""))</f>
        <v/>
      </c>
      <c r="W1516" s="34"/>
      <c r="X1516" s="47" t="str">
        <f t="shared" si="46"/>
        <v/>
      </c>
      <c r="Z1516" s="29" t="str">
        <f>IF(NOT(ISBLANK(AC!AB1522)),AC!BM1522,"")</f>
        <v/>
      </c>
      <c r="AA1516" s="29" t="str">
        <f t="shared" si="47"/>
        <v/>
      </c>
      <c r="AB1516" s="36">
        <f>IF(V1516&lt;ROUND(0.7*AC!T1522,2),1,0)</f>
        <v>0</v>
      </c>
    </row>
    <row r="1517" spans="2:28" s="35" customFormat="1" ht="21" customHeight="1" x14ac:dyDescent="0.15">
      <c r="B1517" s="37" t="str">
        <f>IF(ISBLANK(AC!B1523),"",AC!B1523)</f>
        <v/>
      </c>
      <c r="C1517" s="32"/>
      <c r="D1517" s="179" t="str">
        <f>IF(ISBLANK(AC!D1523),"",AC!D1523)</f>
        <v/>
      </c>
      <c r="E1517" s="180"/>
      <c r="F1517" s="180"/>
      <c r="G1517" s="180"/>
      <c r="H1517" s="180"/>
      <c r="I1517" s="180"/>
      <c r="J1517" s="180"/>
      <c r="K1517" s="180"/>
      <c r="L1517" s="180"/>
      <c r="M1517" s="180"/>
      <c r="N1517" s="180"/>
      <c r="O1517" s="180"/>
      <c r="P1517" s="181"/>
      <c r="Q1517" s="33"/>
      <c r="R1517" s="37" t="str">
        <f>IF(ISBLANK(AC!P1523),"",AC!P1523)</f>
        <v/>
      </c>
      <c r="S1517" s="34"/>
      <c r="T1517" s="47" t="str">
        <f>IF(NOT(ISBLANK(AC!R1523)),AC!R1523,"")</f>
        <v/>
      </c>
      <c r="U1517" s="34"/>
      <c r="V1517" s="47" t="str">
        <f>IF(NOT(ISBLANK(AC!AB1523)),IF($AA$22&gt;AC!$R$22,ROUND(ROUNDDOWN((AC!$R$22/$AA$22),4)*AC!BM1523,2),AC!BM1523),IF(AND(NOT(ISBLANK(AC!R1523)),NOT(ISERR(AC!R1523)),AC!R1523&lt;&gt;0),0,""))</f>
        <v/>
      </c>
      <c r="W1517" s="34"/>
      <c r="X1517" s="47" t="str">
        <f t="shared" si="46"/>
        <v/>
      </c>
      <c r="Z1517" s="29" t="str">
        <f>IF(NOT(ISBLANK(AC!AB1523)),AC!BM1523,"")</f>
        <v/>
      </c>
      <c r="AA1517" s="29" t="str">
        <f t="shared" si="47"/>
        <v/>
      </c>
      <c r="AB1517" s="36">
        <f>IF(V1517&lt;ROUND(0.7*AC!T1523,2),1,0)</f>
        <v>0</v>
      </c>
    </row>
    <row r="1518" spans="2:28" s="35" customFormat="1" ht="21" customHeight="1" x14ac:dyDescent="0.15">
      <c r="B1518" s="37" t="str">
        <f>IF(ISBLANK(AC!B1524),"",AC!B1524)</f>
        <v/>
      </c>
      <c r="C1518" s="32"/>
      <c r="D1518" s="179" t="str">
        <f>IF(ISBLANK(AC!D1524),"",AC!D1524)</f>
        <v/>
      </c>
      <c r="E1518" s="180"/>
      <c r="F1518" s="180"/>
      <c r="G1518" s="180"/>
      <c r="H1518" s="180"/>
      <c r="I1518" s="180"/>
      <c r="J1518" s="180"/>
      <c r="K1518" s="180"/>
      <c r="L1518" s="180"/>
      <c r="M1518" s="180"/>
      <c r="N1518" s="180"/>
      <c r="O1518" s="180"/>
      <c r="P1518" s="181"/>
      <c r="Q1518" s="33"/>
      <c r="R1518" s="37" t="str">
        <f>IF(ISBLANK(AC!P1524),"",AC!P1524)</f>
        <v/>
      </c>
      <c r="S1518" s="34"/>
      <c r="T1518" s="47" t="str">
        <f>IF(NOT(ISBLANK(AC!R1524)),AC!R1524,"")</f>
        <v/>
      </c>
      <c r="U1518" s="34"/>
      <c r="V1518" s="47" t="str">
        <f>IF(NOT(ISBLANK(AC!AB1524)),IF($AA$22&gt;AC!$R$22,ROUND(ROUNDDOWN((AC!$R$22/$AA$22),4)*AC!BM1524,2),AC!BM1524),IF(AND(NOT(ISBLANK(AC!R1524)),NOT(ISERR(AC!R1524)),AC!R1524&lt;&gt;0),0,""))</f>
        <v/>
      </c>
      <c r="W1518" s="34"/>
      <c r="X1518" s="47" t="str">
        <f t="shared" si="46"/>
        <v/>
      </c>
      <c r="Z1518" s="29" t="str">
        <f>IF(NOT(ISBLANK(AC!AB1524)),AC!BM1524,"")</f>
        <v/>
      </c>
      <c r="AA1518" s="29" t="str">
        <f t="shared" si="47"/>
        <v/>
      </c>
      <c r="AB1518" s="36">
        <f>IF(V1518&lt;ROUND(0.7*AC!T1524,2),1,0)</f>
        <v>0</v>
      </c>
    </row>
    <row r="1519" spans="2:28" s="35" customFormat="1" ht="21" customHeight="1" x14ac:dyDescent="0.15">
      <c r="B1519" s="37" t="str">
        <f>IF(ISBLANK(AC!B1525),"",AC!B1525)</f>
        <v/>
      </c>
      <c r="C1519" s="32"/>
      <c r="D1519" s="179" t="str">
        <f>IF(ISBLANK(AC!D1525),"",AC!D1525)</f>
        <v/>
      </c>
      <c r="E1519" s="180"/>
      <c r="F1519" s="180"/>
      <c r="G1519" s="180"/>
      <c r="H1519" s="180"/>
      <c r="I1519" s="180"/>
      <c r="J1519" s="180"/>
      <c r="K1519" s="180"/>
      <c r="L1519" s="180"/>
      <c r="M1519" s="180"/>
      <c r="N1519" s="180"/>
      <c r="O1519" s="180"/>
      <c r="P1519" s="181"/>
      <c r="Q1519" s="33"/>
      <c r="R1519" s="37" t="str">
        <f>IF(ISBLANK(AC!P1525),"",AC!P1525)</f>
        <v/>
      </c>
      <c r="S1519" s="34"/>
      <c r="T1519" s="47" t="str">
        <f>IF(NOT(ISBLANK(AC!R1525)),AC!R1525,"")</f>
        <v/>
      </c>
      <c r="U1519" s="34"/>
      <c r="V1519" s="47" t="str">
        <f>IF(NOT(ISBLANK(AC!AB1525)),IF($AA$22&gt;AC!$R$22,ROUND(ROUNDDOWN((AC!$R$22/$AA$22),4)*AC!BM1525,2),AC!BM1525),IF(AND(NOT(ISBLANK(AC!R1525)),NOT(ISERR(AC!R1525)),AC!R1525&lt;&gt;0),0,""))</f>
        <v/>
      </c>
      <c r="W1519" s="34"/>
      <c r="X1519" s="47" t="str">
        <f t="shared" si="46"/>
        <v/>
      </c>
      <c r="Z1519" s="29" t="str">
        <f>IF(NOT(ISBLANK(AC!AB1525)),AC!BM1525,"")</f>
        <v/>
      </c>
      <c r="AA1519" s="29" t="str">
        <f t="shared" si="47"/>
        <v/>
      </c>
      <c r="AB1519" s="36">
        <f>IF(V1519&lt;ROUND(0.7*AC!T1525,2),1,0)</f>
        <v>0</v>
      </c>
    </row>
    <row r="1520" spans="2:28" s="35" customFormat="1" ht="21" customHeight="1" x14ac:dyDescent="0.15">
      <c r="B1520" s="37" t="str">
        <f>IF(ISBLANK(AC!B1526),"",AC!B1526)</f>
        <v/>
      </c>
      <c r="C1520" s="32"/>
      <c r="D1520" s="179" t="str">
        <f>IF(ISBLANK(AC!D1526),"",AC!D1526)</f>
        <v/>
      </c>
      <c r="E1520" s="180"/>
      <c r="F1520" s="180"/>
      <c r="G1520" s="180"/>
      <c r="H1520" s="180"/>
      <c r="I1520" s="180"/>
      <c r="J1520" s="180"/>
      <c r="K1520" s="180"/>
      <c r="L1520" s="180"/>
      <c r="M1520" s="180"/>
      <c r="N1520" s="180"/>
      <c r="O1520" s="180"/>
      <c r="P1520" s="181"/>
      <c r="Q1520" s="33"/>
      <c r="R1520" s="37" t="str">
        <f>IF(ISBLANK(AC!P1526),"",AC!P1526)</f>
        <v/>
      </c>
      <c r="S1520" s="34"/>
      <c r="T1520" s="47" t="str">
        <f>IF(NOT(ISBLANK(AC!R1526)),AC!R1526,"")</f>
        <v/>
      </c>
      <c r="U1520" s="34"/>
      <c r="V1520" s="47" t="str">
        <f>IF(NOT(ISBLANK(AC!AB1526)),IF($AA$22&gt;AC!$R$22,ROUND(ROUNDDOWN((AC!$R$22/$AA$22),4)*AC!BM1526,2),AC!BM1526),IF(AND(NOT(ISBLANK(AC!R1526)),NOT(ISERR(AC!R1526)),AC!R1526&lt;&gt;0),0,""))</f>
        <v/>
      </c>
      <c r="W1520" s="34"/>
      <c r="X1520" s="47" t="str">
        <f t="shared" si="46"/>
        <v/>
      </c>
      <c r="Z1520" s="29" t="str">
        <f>IF(NOT(ISBLANK(AC!AB1526)),AC!BM1526,"")</f>
        <v/>
      </c>
      <c r="AA1520" s="29" t="str">
        <f t="shared" si="47"/>
        <v/>
      </c>
      <c r="AB1520" s="36">
        <f>IF(V1520&lt;ROUND(0.7*AC!T1526,2),1,0)</f>
        <v>0</v>
      </c>
    </row>
    <row r="1521" spans="2:28" s="35" customFormat="1" ht="21" customHeight="1" x14ac:dyDescent="0.15">
      <c r="B1521" s="37" t="str">
        <f>IF(ISBLANK(AC!B1527),"",AC!B1527)</f>
        <v/>
      </c>
      <c r="C1521" s="32"/>
      <c r="D1521" s="179" t="str">
        <f>IF(ISBLANK(AC!D1527),"",AC!D1527)</f>
        <v/>
      </c>
      <c r="E1521" s="180"/>
      <c r="F1521" s="180"/>
      <c r="G1521" s="180"/>
      <c r="H1521" s="180"/>
      <c r="I1521" s="180"/>
      <c r="J1521" s="180"/>
      <c r="K1521" s="180"/>
      <c r="L1521" s="180"/>
      <c r="M1521" s="180"/>
      <c r="N1521" s="180"/>
      <c r="O1521" s="180"/>
      <c r="P1521" s="181"/>
      <c r="Q1521" s="33"/>
      <c r="R1521" s="37" t="str">
        <f>IF(ISBLANK(AC!P1527),"",AC!P1527)</f>
        <v/>
      </c>
      <c r="S1521" s="34"/>
      <c r="T1521" s="47" t="str">
        <f>IF(NOT(ISBLANK(AC!R1527)),AC!R1527,"")</f>
        <v/>
      </c>
      <c r="U1521" s="34"/>
      <c r="V1521" s="47" t="str">
        <f>IF(NOT(ISBLANK(AC!AB1527)),IF($AA$22&gt;AC!$R$22,ROUND(ROUNDDOWN((AC!$R$22/$AA$22),4)*AC!BM1527,2),AC!BM1527),IF(AND(NOT(ISBLANK(AC!R1527)),NOT(ISERR(AC!R1527)),AC!R1527&lt;&gt;0),0,""))</f>
        <v/>
      </c>
      <c r="W1521" s="34"/>
      <c r="X1521" s="47" t="str">
        <f t="shared" si="46"/>
        <v/>
      </c>
      <c r="Z1521" s="29" t="str">
        <f>IF(NOT(ISBLANK(AC!AB1527)),AC!BM1527,"")</f>
        <v/>
      </c>
      <c r="AA1521" s="29" t="str">
        <f t="shared" si="47"/>
        <v/>
      </c>
      <c r="AB1521" s="36">
        <f>IF(V1521&lt;ROUND(0.7*AC!T1527,2),1,0)</f>
        <v>0</v>
      </c>
    </row>
    <row r="1522" spans="2:28" s="35" customFormat="1" ht="21" customHeight="1" x14ac:dyDescent="0.15">
      <c r="B1522" s="37" t="str">
        <f>IF(ISBLANK(AC!B1528),"",AC!B1528)</f>
        <v/>
      </c>
      <c r="C1522" s="32"/>
      <c r="D1522" s="179" t="str">
        <f>IF(ISBLANK(AC!D1528),"",AC!D1528)</f>
        <v/>
      </c>
      <c r="E1522" s="180"/>
      <c r="F1522" s="180"/>
      <c r="G1522" s="180"/>
      <c r="H1522" s="180"/>
      <c r="I1522" s="180"/>
      <c r="J1522" s="180"/>
      <c r="K1522" s="180"/>
      <c r="L1522" s="180"/>
      <c r="M1522" s="180"/>
      <c r="N1522" s="180"/>
      <c r="O1522" s="180"/>
      <c r="P1522" s="181"/>
      <c r="Q1522" s="33"/>
      <c r="R1522" s="37" t="str">
        <f>IF(ISBLANK(AC!P1528),"",AC!P1528)</f>
        <v/>
      </c>
      <c r="S1522" s="34"/>
      <c r="T1522" s="47" t="str">
        <f>IF(NOT(ISBLANK(AC!R1528)),AC!R1528,"")</f>
        <v/>
      </c>
      <c r="U1522" s="34"/>
      <c r="V1522" s="47" t="str">
        <f>IF(NOT(ISBLANK(AC!AB1528)),IF($AA$22&gt;AC!$R$22,ROUND(ROUNDDOWN((AC!$R$22/$AA$22),4)*AC!BM1528,2),AC!BM1528),IF(AND(NOT(ISBLANK(AC!R1528)),NOT(ISERR(AC!R1528)),AC!R1528&lt;&gt;0),0,""))</f>
        <v/>
      </c>
      <c r="W1522" s="34"/>
      <c r="X1522" s="47" t="str">
        <f t="shared" si="46"/>
        <v/>
      </c>
      <c r="Z1522" s="29" t="str">
        <f>IF(NOT(ISBLANK(AC!AB1528)),AC!BM1528,"")</f>
        <v/>
      </c>
      <c r="AA1522" s="29" t="str">
        <f t="shared" si="47"/>
        <v/>
      </c>
      <c r="AB1522" s="36">
        <f>IF(V1522&lt;ROUND(0.7*AC!T1528,2),1,0)</f>
        <v>0</v>
      </c>
    </row>
    <row r="1523" spans="2:28" s="35" customFormat="1" ht="21" customHeight="1" x14ac:dyDescent="0.15">
      <c r="B1523" s="37" t="str">
        <f>IF(ISBLANK(AC!B1529),"",AC!B1529)</f>
        <v/>
      </c>
      <c r="C1523" s="32"/>
      <c r="D1523" s="179" t="str">
        <f>IF(ISBLANK(AC!D1529),"",AC!D1529)</f>
        <v/>
      </c>
      <c r="E1523" s="180"/>
      <c r="F1523" s="180"/>
      <c r="G1523" s="180"/>
      <c r="H1523" s="180"/>
      <c r="I1523" s="180"/>
      <c r="J1523" s="180"/>
      <c r="K1523" s="180"/>
      <c r="L1523" s="180"/>
      <c r="M1523" s="180"/>
      <c r="N1523" s="180"/>
      <c r="O1523" s="180"/>
      <c r="P1523" s="181"/>
      <c r="Q1523" s="33"/>
      <c r="R1523" s="37" t="str">
        <f>IF(ISBLANK(AC!P1529),"",AC!P1529)</f>
        <v/>
      </c>
      <c r="S1523" s="34"/>
      <c r="T1523" s="47" t="str">
        <f>IF(NOT(ISBLANK(AC!R1529)),AC!R1529,"")</f>
        <v/>
      </c>
      <c r="U1523" s="34"/>
      <c r="V1523" s="47" t="str">
        <f>IF(NOT(ISBLANK(AC!AB1529)),IF($AA$22&gt;AC!$R$22,ROUND(ROUNDDOWN((AC!$R$22/$AA$22),4)*AC!BM1529,2),AC!BM1529),IF(AND(NOT(ISBLANK(AC!R1529)),NOT(ISERR(AC!R1529)),AC!R1529&lt;&gt;0),0,""))</f>
        <v/>
      </c>
      <c r="W1523" s="34"/>
      <c r="X1523" s="47" t="str">
        <f t="shared" si="46"/>
        <v/>
      </c>
      <c r="Z1523" s="29" t="str">
        <f>IF(NOT(ISBLANK(AC!AB1529)),AC!BM1529,"")</f>
        <v/>
      </c>
      <c r="AA1523" s="29" t="str">
        <f t="shared" si="47"/>
        <v/>
      </c>
      <c r="AB1523" s="36">
        <f>IF(V1523&lt;ROUND(0.7*AC!T1529,2),1,0)</f>
        <v>0</v>
      </c>
    </row>
    <row r="1524" spans="2:28" s="35" customFormat="1" ht="21" customHeight="1" x14ac:dyDescent="0.15">
      <c r="B1524" s="37" t="str">
        <f>IF(ISBLANK(AC!B1530),"",AC!B1530)</f>
        <v/>
      </c>
      <c r="C1524" s="32"/>
      <c r="D1524" s="179" t="str">
        <f>IF(ISBLANK(AC!D1530),"",AC!D1530)</f>
        <v/>
      </c>
      <c r="E1524" s="180"/>
      <c r="F1524" s="180"/>
      <c r="G1524" s="180"/>
      <c r="H1524" s="180"/>
      <c r="I1524" s="180"/>
      <c r="J1524" s="180"/>
      <c r="K1524" s="180"/>
      <c r="L1524" s="180"/>
      <c r="M1524" s="180"/>
      <c r="N1524" s="180"/>
      <c r="O1524" s="180"/>
      <c r="P1524" s="181"/>
      <c r="Q1524" s="33"/>
      <c r="R1524" s="37" t="str">
        <f>IF(ISBLANK(AC!P1530),"",AC!P1530)</f>
        <v/>
      </c>
      <c r="S1524" s="34"/>
      <c r="T1524" s="47" t="str">
        <f>IF(NOT(ISBLANK(AC!R1530)),AC!R1530,"")</f>
        <v/>
      </c>
      <c r="U1524" s="34"/>
      <c r="V1524" s="47" t="str">
        <f>IF(NOT(ISBLANK(AC!AB1530)),IF($AA$22&gt;AC!$R$22,ROUND(ROUNDDOWN((AC!$R$22/$AA$22),4)*AC!BM1530,2),AC!BM1530),IF(AND(NOT(ISBLANK(AC!R1530)),NOT(ISERR(AC!R1530)),AC!R1530&lt;&gt;0),0,""))</f>
        <v/>
      </c>
      <c r="W1524" s="34"/>
      <c r="X1524" s="47" t="str">
        <f t="shared" si="46"/>
        <v/>
      </c>
      <c r="Z1524" s="29" t="str">
        <f>IF(NOT(ISBLANK(AC!AB1530)),AC!BM1530,"")</f>
        <v/>
      </c>
      <c r="AA1524" s="29" t="str">
        <f t="shared" si="47"/>
        <v/>
      </c>
      <c r="AB1524" s="36">
        <f>IF(V1524&lt;ROUND(0.7*AC!T1530,2),1,0)</f>
        <v>0</v>
      </c>
    </row>
    <row r="1525" spans="2:28" s="35" customFormat="1" ht="21" customHeight="1" x14ac:dyDescent="0.15">
      <c r="B1525" s="37" t="str">
        <f>IF(ISBLANK(AC!B1531),"",AC!B1531)</f>
        <v/>
      </c>
      <c r="C1525" s="32"/>
      <c r="D1525" s="179" t="str">
        <f>IF(ISBLANK(AC!D1531),"",AC!D1531)</f>
        <v/>
      </c>
      <c r="E1525" s="180"/>
      <c r="F1525" s="180"/>
      <c r="G1525" s="180"/>
      <c r="H1525" s="180"/>
      <c r="I1525" s="180"/>
      <c r="J1525" s="180"/>
      <c r="K1525" s="180"/>
      <c r="L1525" s="180"/>
      <c r="M1525" s="180"/>
      <c r="N1525" s="180"/>
      <c r="O1525" s="180"/>
      <c r="P1525" s="181"/>
      <c r="Q1525" s="33"/>
      <c r="R1525" s="37" t="str">
        <f>IF(ISBLANK(AC!P1531),"",AC!P1531)</f>
        <v/>
      </c>
      <c r="S1525" s="34"/>
      <c r="T1525" s="47" t="str">
        <f>IF(NOT(ISBLANK(AC!R1531)),AC!R1531,"")</f>
        <v/>
      </c>
      <c r="U1525" s="34"/>
      <c r="V1525" s="47" t="str">
        <f>IF(NOT(ISBLANK(AC!AB1531)),IF($AA$22&gt;AC!$R$22,ROUND(ROUNDDOWN((AC!$R$22/$AA$22),4)*AC!BM1531,2),AC!BM1531),IF(AND(NOT(ISBLANK(AC!R1531)),NOT(ISERR(AC!R1531)),AC!R1531&lt;&gt;0),0,""))</f>
        <v/>
      </c>
      <c r="W1525" s="34"/>
      <c r="X1525" s="47" t="str">
        <f t="shared" si="46"/>
        <v/>
      </c>
      <c r="Z1525" s="29" t="str">
        <f>IF(NOT(ISBLANK(AC!AB1531)),AC!BM1531,"")</f>
        <v/>
      </c>
      <c r="AA1525" s="29" t="str">
        <f t="shared" si="47"/>
        <v/>
      </c>
      <c r="AB1525" s="36">
        <f>IF(V1525&lt;ROUND(0.7*AC!T1531,2),1,0)</f>
        <v>0</v>
      </c>
    </row>
    <row r="1526" spans="2:28" s="35" customFormat="1" ht="21" customHeight="1" x14ac:dyDescent="0.15">
      <c r="B1526" s="37" t="str">
        <f>IF(ISBLANK(AC!B1532),"",AC!B1532)</f>
        <v/>
      </c>
      <c r="C1526" s="32"/>
      <c r="D1526" s="179" t="str">
        <f>IF(ISBLANK(AC!D1532),"",AC!D1532)</f>
        <v/>
      </c>
      <c r="E1526" s="180"/>
      <c r="F1526" s="180"/>
      <c r="G1526" s="180"/>
      <c r="H1526" s="180"/>
      <c r="I1526" s="180"/>
      <c r="J1526" s="180"/>
      <c r="K1526" s="180"/>
      <c r="L1526" s="180"/>
      <c r="M1526" s="180"/>
      <c r="N1526" s="180"/>
      <c r="O1526" s="180"/>
      <c r="P1526" s="181"/>
      <c r="Q1526" s="33"/>
      <c r="R1526" s="37" t="str">
        <f>IF(ISBLANK(AC!P1532),"",AC!P1532)</f>
        <v/>
      </c>
      <c r="S1526" s="34"/>
      <c r="T1526" s="47" t="str">
        <f>IF(NOT(ISBLANK(AC!R1532)),AC!R1532,"")</f>
        <v/>
      </c>
      <c r="U1526" s="34"/>
      <c r="V1526" s="47" t="str">
        <f>IF(NOT(ISBLANK(AC!AB1532)),IF($AA$22&gt;AC!$R$22,ROUND(ROUNDDOWN((AC!$R$22/$AA$22),4)*AC!BM1532,2),AC!BM1532),IF(AND(NOT(ISBLANK(AC!R1532)),NOT(ISERR(AC!R1532)),AC!R1532&lt;&gt;0),0,""))</f>
        <v/>
      </c>
      <c r="W1526" s="34"/>
      <c r="X1526" s="47" t="str">
        <f t="shared" si="46"/>
        <v/>
      </c>
      <c r="Z1526" s="29" t="str">
        <f>IF(NOT(ISBLANK(AC!AB1532)),AC!BM1532,"")</f>
        <v/>
      </c>
      <c r="AA1526" s="29" t="str">
        <f t="shared" si="47"/>
        <v/>
      </c>
      <c r="AB1526" s="36">
        <f>IF(V1526&lt;ROUND(0.7*AC!T1532,2),1,0)</f>
        <v>0</v>
      </c>
    </row>
    <row r="1527" spans="2:28" s="35" customFormat="1" ht="21" customHeight="1" x14ac:dyDescent="0.15">
      <c r="B1527" s="37" t="str">
        <f>IF(ISBLANK(AC!B1533),"",AC!B1533)</f>
        <v/>
      </c>
      <c r="C1527" s="32"/>
      <c r="D1527" s="179" t="str">
        <f>IF(ISBLANK(AC!D1533),"",AC!D1533)</f>
        <v/>
      </c>
      <c r="E1527" s="180"/>
      <c r="F1527" s="180"/>
      <c r="G1527" s="180"/>
      <c r="H1527" s="180"/>
      <c r="I1527" s="180"/>
      <c r="J1527" s="180"/>
      <c r="K1527" s="180"/>
      <c r="L1527" s="180"/>
      <c r="M1527" s="180"/>
      <c r="N1527" s="180"/>
      <c r="O1527" s="180"/>
      <c r="P1527" s="181"/>
      <c r="Q1527" s="33"/>
      <c r="R1527" s="37" t="str">
        <f>IF(ISBLANK(AC!P1533),"",AC!P1533)</f>
        <v/>
      </c>
      <c r="S1527" s="34"/>
      <c r="T1527" s="47" t="str">
        <f>IF(NOT(ISBLANK(AC!R1533)),AC!R1533,"")</f>
        <v/>
      </c>
      <c r="U1527" s="34"/>
      <c r="V1527" s="47" t="str">
        <f>IF(NOT(ISBLANK(AC!AB1533)),IF($AA$22&gt;AC!$R$22,ROUND(ROUNDDOWN((AC!$R$22/$AA$22),4)*AC!BM1533,2),AC!BM1533),IF(AND(NOT(ISBLANK(AC!R1533)),NOT(ISERR(AC!R1533)),AC!R1533&lt;&gt;0),0,""))</f>
        <v/>
      </c>
      <c r="W1527" s="34"/>
      <c r="X1527" s="47" t="str">
        <f t="shared" si="46"/>
        <v/>
      </c>
      <c r="Z1527" s="29" t="str">
        <f>IF(NOT(ISBLANK(AC!AB1533)),AC!BM1533,"")</f>
        <v/>
      </c>
      <c r="AA1527" s="29" t="str">
        <f t="shared" si="47"/>
        <v/>
      </c>
      <c r="AB1527" s="36">
        <f>IF(V1527&lt;ROUND(0.7*AC!T1533,2),1,0)</f>
        <v>0</v>
      </c>
    </row>
    <row r="1528" spans="2:28" s="35" customFormat="1" ht="21" customHeight="1" x14ac:dyDescent="0.15">
      <c r="B1528" s="37" t="str">
        <f>IF(ISBLANK(AC!B1534),"",AC!B1534)</f>
        <v/>
      </c>
      <c r="C1528" s="32"/>
      <c r="D1528" s="179" t="str">
        <f>IF(ISBLANK(AC!D1534),"",AC!D1534)</f>
        <v/>
      </c>
      <c r="E1528" s="180"/>
      <c r="F1528" s="180"/>
      <c r="G1528" s="180"/>
      <c r="H1528" s="180"/>
      <c r="I1528" s="180"/>
      <c r="J1528" s="180"/>
      <c r="K1528" s="180"/>
      <c r="L1528" s="180"/>
      <c r="M1528" s="180"/>
      <c r="N1528" s="180"/>
      <c r="O1528" s="180"/>
      <c r="P1528" s="181"/>
      <c r="Q1528" s="33"/>
      <c r="R1528" s="37" t="str">
        <f>IF(ISBLANK(AC!P1534),"",AC!P1534)</f>
        <v/>
      </c>
      <c r="S1528" s="34"/>
      <c r="T1528" s="47" t="str">
        <f>IF(NOT(ISBLANK(AC!R1534)),AC!R1534,"")</f>
        <v/>
      </c>
      <c r="U1528" s="34"/>
      <c r="V1528" s="47" t="str">
        <f>IF(NOT(ISBLANK(AC!AB1534)),IF($AA$22&gt;AC!$R$22,ROUND(ROUNDDOWN((AC!$R$22/$AA$22),4)*AC!BM1534,2),AC!BM1534),IF(AND(NOT(ISBLANK(AC!R1534)),NOT(ISERR(AC!R1534)),AC!R1534&lt;&gt;0),0,""))</f>
        <v/>
      </c>
      <c r="W1528" s="34"/>
      <c r="X1528" s="47" t="str">
        <f t="shared" si="46"/>
        <v/>
      </c>
      <c r="Z1528" s="29" t="str">
        <f>IF(NOT(ISBLANK(AC!AB1534)),AC!BM1534,"")</f>
        <v/>
      </c>
      <c r="AA1528" s="29" t="str">
        <f t="shared" si="47"/>
        <v/>
      </c>
      <c r="AB1528" s="36">
        <f>IF(V1528&lt;ROUND(0.7*AC!T1534,2),1,0)</f>
        <v>0</v>
      </c>
    </row>
    <row r="1529" spans="2:28" s="35" customFormat="1" ht="21" customHeight="1" x14ac:dyDescent="0.15">
      <c r="B1529" s="37" t="str">
        <f>IF(ISBLANK(AC!B1535),"",AC!B1535)</f>
        <v/>
      </c>
      <c r="C1529" s="32"/>
      <c r="D1529" s="179" t="str">
        <f>IF(ISBLANK(AC!D1535),"",AC!D1535)</f>
        <v/>
      </c>
      <c r="E1529" s="180"/>
      <c r="F1529" s="180"/>
      <c r="G1529" s="180"/>
      <c r="H1529" s="180"/>
      <c r="I1529" s="180"/>
      <c r="J1529" s="180"/>
      <c r="K1529" s="180"/>
      <c r="L1529" s="180"/>
      <c r="M1529" s="180"/>
      <c r="N1529" s="180"/>
      <c r="O1529" s="180"/>
      <c r="P1529" s="181"/>
      <c r="Q1529" s="33"/>
      <c r="R1529" s="37" t="str">
        <f>IF(ISBLANK(AC!P1535),"",AC!P1535)</f>
        <v/>
      </c>
      <c r="S1529" s="34"/>
      <c r="T1529" s="47" t="str">
        <f>IF(NOT(ISBLANK(AC!R1535)),AC!R1535,"")</f>
        <v/>
      </c>
      <c r="U1529" s="34"/>
      <c r="V1529" s="47" t="str">
        <f>IF(NOT(ISBLANK(AC!AB1535)),IF($AA$22&gt;AC!$R$22,ROUND(ROUNDDOWN((AC!$R$22/$AA$22),4)*AC!BM1535,2),AC!BM1535),IF(AND(NOT(ISBLANK(AC!R1535)),NOT(ISERR(AC!R1535)),AC!R1535&lt;&gt;0),0,""))</f>
        <v/>
      </c>
      <c r="W1529" s="34"/>
      <c r="X1529" s="47" t="str">
        <f t="shared" si="46"/>
        <v/>
      </c>
      <c r="Z1529" s="29" t="str">
        <f>IF(NOT(ISBLANK(AC!AB1535)),AC!BM1535,"")</f>
        <v/>
      </c>
      <c r="AA1529" s="29" t="str">
        <f t="shared" si="47"/>
        <v/>
      </c>
      <c r="AB1529" s="36">
        <f>IF(V1529&lt;ROUND(0.7*AC!T1535,2),1,0)</f>
        <v>0</v>
      </c>
    </row>
    <row r="1530" spans="2:28" s="35" customFormat="1" ht="21" customHeight="1" x14ac:dyDescent="0.15">
      <c r="B1530" s="37" t="str">
        <f>IF(ISBLANK(AC!B1536),"",AC!B1536)</f>
        <v/>
      </c>
      <c r="C1530" s="32"/>
      <c r="D1530" s="179" t="str">
        <f>IF(ISBLANK(AC!D1536),"",AC!D1536)</f>
        <v/>
      </c>
      <c r="E1530" s="180"/>
      <c r="F1530" s="180"/>
      <c r="G1530" s="180"/>
      <c r="H1530" s="180"/>
      <c r="I1530" s="180"/>
      <c r="J1530" s="180"/>
      <c r="K1530" s="180"/>
      <c r="L1530" s="180"/>
      <c r="M1530" s="180"/>
      <c r="N1530" s="180"/>
      <c r="O1530" s="180"/>
      <c r="P1530" s="181"/>
      <c r="Q1530" s="33"/>
      <c r="R1530" s="37" t="str">
        <f>IF(ISBLANK(AC!P1536),"",AC!P1536)</f>
        <v/>
      </c>
      <c r="S1530" s="34"/>
      <c r="T1530" s="47" t="str">
        <f>IF(NOT(ISBLANK(AC!R1536)),AC!R1536,"")</f>
        <v/>
      </c>
      <c r="U1530" s="34"/>
      <c r="V1530" s="47" t="str">
        <f>IF(NOT(ISBLANK(AC!AB1536)),IF($AA$22&gt;AC!$R$22,ROUND(ROUNDDOWN((AC!$R$22/$AA$22),4)*AC!BM1536,2),AC!BM1536),IF(AND(NOT(ISBLANK(AC!R1536)),NOT(ISERR(AC!R1536)),AC!R1536&lt;&gt;0),0,""))</f>
        <v/>
      </c>
      <c r="W1530" s="34"/>
      <c r="X1530" s="47" t="str">
        <f t="shared" si="46"/>
        <v/>
      </c>
      <c r="Z1530" s="29" t="str">
        <f>IF(NOT(ISBLANK(AC!AB1536)),AC!BM1536,"")</f>
        <v/>
      </c>
      <c r="AA1530" s="29" t="str">
        <f t="shared" si="47"/>
        <v/>
      </c>
      <c r="AB1530" s="36">
        <f>IF(V1530&lt;ROUND(0.7*AC!T1536,2),1,0)</f>
        <v>0</v>
      </c>
    </row>
    <row r="1531" spans="2:28" s="35" customFormat="1" ht="21" customHeight="1" x14ac:dyDescent="0.15">
      <c r="B1531" s="37" t="str">
        <f>IF(ISBLANK(AC!B1537),"",AC!B1537)</f>
        <v/>
      </c>
      <c r="C1531" s="32"/>
      <c r="D1531" s="179" t="str">
        <f>IF(ISBLANK(AC!D1537),"",AC!D1537)</f>
        <v/>
      </c>
      <c r="E1531" s="180"/>
      <c r="F1531" s="180"/>
      <c r="G1531" s="180"/>
      <c r="H1531" s="180"/>
      <c r="I1531" s="180"/>
      <c r="J1531" s="180"/>
      <c r="K1531" s="180"/>
      <c r="L1531" s="180"/>
      <c r="M1531" s="180"/>
      <c r="N1531" s="180"/>
      <c r="O1531" s="180"/>
      <c r="P1531" s="181"/>
      <c r="Q1531" s="33"/>
      <c r="R1531" s="37" t="str">
        <f>IF(ISBLANK(AC!P1537),"",AC!P1537)</f>
        <v/>
      </c>
      <c r="S1531" s="34"/>
      <c r="T1531" s="47" t="str">
        <f>IF(NOT(ISBLANK(AC!R1537)),AC!R1537,"")</f>
        <v/>
      </c>
      <c r="U1531" s="34"/>
      <c r="V1531" s="47" t="str">
        <f>IF(NOT(ISBLANK(AC!AB1537)),IF($AA$22&gt;AC!$R$22,ROUND(ROUNDDOWN((AC!$R$22/$AA$22),4)*AC!BM1537,2),AC!BM1537),IF(AND(NOT(ISBLANK(AC!R1537)),NOT(ISERR(AC!R1537)),AC!R1537&lt;&gt;0),0,""))</f>
        <v/>
      </c>
      <c r="W1531" s="34"/>
      <c r="X1531" s="47" t="str">
        <f t="shared" si="46"/>
        <v/>
      </c>
      <c r="Z1531" s="29" t="str">
        <f>IF(NOT(ISBLANK(AC!AB1537)),AC!BM1537,"")</f>
        <v/>
      </c>
      <c r="AA1531" s="29" t="str">
        <f t="shared" si="47"/>
        <v/>
      </c>
      <c r="AB1531" s="36">
        <f>IF(V1531&lt;ROUND(0.7*AC!T1537,2),1,0)</f>
        <v>0</v>
      </c>
    </row>
    <row r="1532" spans="2:28" s="35" customFormat="1" ht="21" customHeight="1" x14ac:dyDescent="0.15">
      <c r="B1532" s="37" t="str">
        <f>IF(ISBLANK(AC!B1538),"",AC!B1538)</f>
        <v/>
      </c>
      <c r="C1532" s="32"/>
      <c r="D1532" s="179" t="str">
        <f>IF(ISBLANK(AC!D1538),"",AC!D1538)</f>
        <v/>
      </c>
      <c r="E1532" s="180"/>
      <c r="F1532" s="180"/>
      <c r="G1532" s="180"/>
      <c r="H1532" s="180"/>
      <c r="I1532" s="180"/>
      <c r="J1532" s="180"/>
      <c r="K1532" s="180"/>
      <c r="L1532" s="180"/>
      <c r="M1532" s="180"/>
      <c r="N1532" s="180"/>
      <c r="O1532" s="180"/>
      <c r="P1532" s="181"/>
      <c r="Q1532" s="33"/>
      <c r="R1532" s="37" t="str">
        <f>IF(ISBLANK(AC!P1538),"",AC!P1538)</f>
        <v/>
      </c>
      <c r="S1532" s="34"/>
      <c r="T1532" s="47" t="str">
        <f>IF(NOT(ISBLANK(AC!R1538)),AC!R1538,"")</f>
        <v/>
      </c>
      <c r="U1532" s="34"/>
      <c r="V1532" s="47" t="str">
        <f>IF(NOT(ISBLANK(AC!AB1538)),IF($AA$22&gt;AC!$R$22,ROUND(ROUNDDOWN((AC!$R$22/$AA$22),4)*AC!BM1538,2),AC!BM1538),IF(AND(NOT(ISBLANK(AC!R1538)),NOT(ISERR(AC!R1538)),AC!R1538&lt;&gt;0),0,""))</f>
        <v/>
      </c>
      <c r="W1532" s="34"/>
      <c r="X1532" s="47" t="str">
        <f t="shared" si="46"/>
        <v/>
      </c>
      <c r="Z1532" s="29" t="str">
        <f>IF(NOT(ISBLANK(AC!AB1538)),AC!BM1538,"")</f>
        <v/>
      </c>
      <c r="AA1532" s="29" t="str">
        <f t="shared" si="47"/>
        <v/>
      </c>
      <c r="AB1532" s="36">
        <f>IF(V1532&lt;ROUND(0.7*AC!T1538,2),1,0)</f>
        <v>0</v>
      </c>
    </row>
    <row r="1533" spans="2:28" s="35" customFormat="1" ht="21" customHeight="1" x14ac:dyDescent="0.15">
      <c r="B1533" s="37" t="str">
        <f>IF(ISBLANK(AC!B1539),"",AC!B1539)</f>
        <v/>
      </c>
      <c r="C1533" s="32"/>
      <c r="D1533" s="179" t="str">
        <f>IF(ISBLANK(AC!D1539),"",AC!D1539)</f>
        <v/>
      </c>
      <c r="E1533" s="180"/>
      <c r="F1533" s="180"/>
      <c r="G1533" s="180"/>
      <c r="H1533" s="180"/>
      <c r="I1533" s="180"/>
      <c r="J1533" s="180"/>
      <c r="K1533" s="180"/>
      <c r="L1533" s="180"/>
      <c r="M1533" s="180"/>
      <c r="N1533" s="180"/>
      <c r="O1533" s="180"/>
      <c r="P1533" s="181"/>
      <c r="Q1533" s="33"/>
      <c r="R1533" s="37" t="str">
        <f>IF(ISBLANK(AC!P1539),"",AC!P1539)</f>
        <v/>
      </c>
      <c r="S1533" s="34"/>
      <c r="T1533" s="47" t="str">
        <f>IF(NOT(ISBLANK(AC!R1539)),AC!R1539,"")</f>
        <v/>
      </c>
      <c r="U1533" s="34"/>
      <c r="V1533" s="47" t="str">
        <f>IF(NOT(ISBLANK(AC!AB1539)),IF($AA$22&gt;AC!$R$22,ROUND(ROUNDDOWN((AC!$R$22/$AA$22),4)*AC!BM1539,2),AC!BM1539),IF(AND(NOT(ISBLANK(AC!R1539)),NOT(ISERR(AC!R1539)),AC!R1539&lt;&gt;0),0,""))</f>
        <v/>
      </c>
      <c r="W1533" s="34"/>
      <c r="X1533" s="47" t="str">
        <f t="shared" si="46"/>
        <v/>
      </c>
      <c r="Z1533" s="29" t="str">
        <f>IF(NOT(ISBLANK(AC!AB1539)),AC!BM1539,"")</f>
        <v/>
      </c>
      <c r="AA1533" s="29" t="str">
        <f t="shared" si="47"/>
        <v/>
      </c>
      <c r="AB1533" s="36">
        <f>IF(V1533&lt;ROUND(0.7*AC!T1539,2),1,0)</f>
        <v>0</v>
      </c>
    </row>
    <row r="1534" spans="2:28" s="35" customFormat="1" ht="21" customHeight="1" x14ac:dyDescent="0.15">
      <c r="B1534" s="37" t="str">
        <f>IF(ISBLANK(AC!B1540),"",AC!B1540)</f>
        <v/>
      </c>
      <c r="C1534" s="32"/>
      <c r="D1534" s="179" t="str">
        <f>IF(ISBLANK(AC!D1540),"",AC!D1540)</f>
        <v/>
      </c>
      <c r="E1534" s="180"/>
      <c r="F1534" s="180"/>
      <c r="G1534" s="180"/>
      <c r="H1534" s="180"/>
      <c r="I1534" s="180"/>
      <c r="J1534" s="180"/>
      <c r="K1534" s="180"/>
      <c r="L1534" s="180"/>
      <c r="M1534" s="180"/>
      <c r="N1534" s="180"/>
      <c r="O1534" s="180"/>
      <c r="P1534" s="181"/>
      <c r="Q1534" s="33"/>
      <c r="R1534" s="37" t="str">
        <f>IF(ISBLANK(AC!P1540),"",AC!P1540)</f>
        <v/>
      </c>
      <c r="S1534" s="34"/>
      <c r="T1534" s="47" t="str">
        <f>IF(NOT(ISBLANK(AC!R1540)),AC!R1540,"")</f>
        <v/>
      </c>
      <c r="U1534" s="34"/>
      <c r="V1534" s="47" t="str">
        <f>IF(NOT(ISBLANK(AC!AB1540)),IF($AA$22&gt;AC!$R$22,ROUND(ROUNDDOWN((AC!$R$22/$AA$22),4)*AC!BM1540,2),AC!BM1540),IF(AND(NOT(ISBLANK(AC!R1540)),NOT(ISERR(AC!R1540)),AC!R1540&lt;&gt;0),0,""))</f>
        <v/>
      </c>
      <c r="W1534" s="34"/>
      <c r="X1534" s="47" t="str">
        <f t="shared" si="46"/>
        <v/>
      </c>
      <c r="Z1534" s="29" t="str">
        <f>IF(NOT(ISBLANK(AC!AB1540)),AC!BM1540,"")</f>
        <v/>
      </c>
      <c r="AA1534" s="29" t="str">
        <f t="shared" si="47"/>
        <v/>
      </c>
      <c r="AB1534" s="36">
        <f>IF(V1534&lt;ROUND(0.7*AC!T1540,2),1,0)</f>
        <v>0</v>
      </c>
    </row>
    <row r="1535" spans="2:28" s="35" customFormat="1" ht="21" customHeight="1" x14ac:dyDescent="0.15">
      <c r="B1535" s="37" t="str">
        <f>IF(ISBLANK(AC!B1541),"",AC!B1541)</f>
        <v/>
      </c>
      <c r="C1535" s="32"/>
      <c r="D1535" s="179" t="str">
        <f>IF(ISBLANK(AC!D1541),"",AC!D1541)</f>
        <v/>
      </c>
      <c r="E1535" s="180"/>
      <c r="F1535" s="180"/>
      <c r="G1535" s="180"/>
      <c r="H1535" s="180"/>
      <c r="I1535" s="180"/>
      <c r="J1535" s="180"/>
      <c r="K1535" s="180"/>
      <c r="L1535" s="180"/>
      <c r="M1535" s="180"/>
      <c r="N1535" s="180"/>
      <c r="O1535" s="180"/>
      <c r="P1535" s="181"/>
      <c r="Q1535" s="33"/>
      <c r="R1535" s="37" t="str">
        <f>IF(ISBLANK(AC!P1541),"",AC!P1541)</f>
        <v/>
      </c>
      <c r="S1535" s="34"/>
      <c r="T1535" s="47" t="str">
        <f>IF(NOT(ISBLANK(AC!R1541)),AC!R1541,"")</f>
        <v/>
      </c>
      <c r="U1535" s="34"/>
      <c r="V1535" s="47" t="str">
        <f>IF(NOT(ISBLANK(AC!AB1541)),IF($AA$22&gt;AC!$R$22,ROUND(ROUNDDOWN((AC!$R$22/$AA$22),4)*AC!BM1541,2),AC!BM1541),IF(AND(NOT(ISBLANK(AC!R1541)),NOT(ISERR(AC!R1541)),AC!R1541&lt;&gt;0),0,""))</f>
        <v/>
      </c>
      <c r="W1535" s="34"/>
      <c r="X1535" s="47" t="str">
        <f t="shared" si="46"/>
        <v/>
      </c>
      <c r="Z1535" s="29" t="str">
        <f>IF(NOT(ISBLANK(AC!AB1541)),AC!BM1541,"")</f>
        <v/>
      </c>
      <c r="AA1535" s="29" t="str">
        <f t="shared" si="47"/>
        <v/>
      </c>
      <c r="AB1535" s="36">
        <f>IF(V1535&lt;ROUND(0.7*AC!T1541,2),1,0)</f>
        <v>0</v>
      </c>
    </row>
    <row r="1536" spans="2:28" s="35" customFormat="1" ht="21" customHeight="1" x14ac:dyDescent="0.15">
      <c r="B1536" s="37" t="str">
        <f>IF(ISBLANK(AC!B1542),"",AC!B1542)</f>
        <v/>
      </c>
      <c r="C1536" s="32"/>
      <c r="D1536" s="179" t="str">
        <f>IF(ISBLANK(AC!D1542),"",AC!D1542)</f>
        <v/>
      </c>
      <c r="E1536" s="180"/>
      <c r="F1536" s="180"/>
      <c r="G1536" s="180"/>
      <c r="H1536" s="180"/>
      <c r="I1536" s="180"/>
      <c r="J1536" s="180"/>
      <c r="K1536" s="180"/>
      <c r="L1536" s="180"/>
      <c r="M1536" s="180"/>
      <c r="N1536" s="180"/>
      <c r="O1536" s="180"/>
      <c r="P1536" s="181"/>
      <c r="Q1536" s="33"/>
      <c r="R1536" s="37" t="str">
        <f>IF(ISBLANK(AC!P1542),"",AC!P1542)</f>
        <v/>
      </c>
      <c r="S1536" s="34"/>
      <c r="T1536" s="47" t="str">
        <f>IF(NOT(ISBLANK(AC!R1542)),AC!R1542,"")</f>
        <v/>
      </c>
      <c r="U1536" s="34"/>
      <c r="V1536" s="47" t="str">
        <f>IF(NOT(ISBLANK(AC!AB1542)),IF($AA$22&gt;AC!$R$22,ROUND(ROUNDDOWN((AC!$R$22/$AA$22),4)*AC!BM1542,2),AC!BM1542),IF(AND(NOT(ISBLANK(AC!R1542)),NOT(ISERR(AC!R1542)),AC!R1542&lt;&gt;0),0,""))</f>
        <v/>
      </c>
      <c r="W1536" s="34"/>
      <c r="X1536" s="47" t="str">
        <f t="shared" si="46"/>
        <v/>
      </c>
      <c r="Z1536" s="29" t="str">
        <f>IF(NOT(ISBLANK(AC!AB1542)),AC!BM1542,"")</f>
        <v/>
      </c>
      <c r="AA1536" s="29" t="str">
        <f t="shared" si="47"/>
        <v/>
      </c>
      <c r="AB1536" s="36">
        <f>IF(V1536&lt;ROUND(0.7*AC!T1542,2),1,0)</f>
        <v>0</v>
      </c>
    </row>
    <row r="1537" spans="2:28" s="35" customFormat="1" ht="21" customHeight="1" x14ac:dyDescent="0.15">
      <c r="B1537" s="37" t="str">
        <f>IF(ISBLANK(AC!B1543),"",AC!B1543)</f>
        <v/>
      </c>
      <c r="C1537" s="32"/>
      <c r="D1537" s="179" t="str">
        <f>IF(ISBLANK(AC!D1543),"",AC!D1543)</f>
        <v/>
      </c>
      <c r="E1537" s="180"/>
      <c r="F1537" s="180"/>
      <c r="G1537" s="180"/>
      <c r="H1537" s="180"/>
      <c r="I1537" s="180"/>
      <c r="J1537" s="180"/>
      <c r="K1537" s="180"/>
      <c r="L1537" s="180"/>
      <c r="M1537" s="180"/>
      <c r="N1537" s="180"/>
      <c r="O1537" s="180"/>
      <c r="P1537" s="181"/>
      <c r="Q1537" s="33"/>
      <c r="R1537" s="37" t="str">
        <f>IF(ISBLANK(AC!P1543),"",AC!P1543)</f>
        <v/>
      </c>
      <c r="S1537" s="34"/>
      <c r="T1537" s="47" t="str">
        <f>IF(NOT(ISBLANK(AC!R1543)),AC!R1543,"")</f>
        <v/>
      </c>
      <c r="U1537" s="34"/>
      <c r="V1537" s="47" t="str">
        <f>IF(NOT(ISBLANK(AC!AB1543)),IF($AA$22&gt;AC!$R$22,ROUND(ROUNDDOWN((AC!$R$22/$AA$22),4)*AC!BM1543,2),AC!BM1543),IF(AND(NOT(ISBLANK(AC!R1543)),NOT(ISERR(AC!R1543)),AC!R1543&lt;&gt;0),0,""))</f>
        <v/>
      </c>
      <c r="W1537" s="34"/>
      <c r="X1537" s="47" t="str">
        <f t="shared" si="46"/>
        <v/>
      </c>
      <c r="Z1537" s="29" t="str">
        <f>IF(NOT(ISBLANK(AC!AB1543)),AC!BM1543,"")</f>
        <v/>
      </c>
      <c r="AA1537" s="29" t="str">
        <f t="shared" si="47"/>
        <v/>
      </c>
      <c r="AB1537" s="36">
        <f>IF(V1537&lt;ROUND(0.7*AC!T1543,2),1,0)</f>
        <v>0</v>
      </c>
    </row>
    <row r="1538" spans="2:28" s="35" customFormat="1" ht="21" customHeight="1" x14ac:dyDescent="0.15">
      <c r="B1538" s="37" t="str">
        <f>IF(ISBLANK(AC!B1544),"",AC!B1544)</f>
        <v/>
      </c>
      <c r="C1538" s="32"/>
      <c r="D1538" s="179" t="str">
        <f>IF(ISBLANK(AC!D1544),"",AC!D1544)</f>
        <v/>
      </c>
      <c r="E1538" s="180"/>
      <c r="F1538" s="180"/>
      <c r="G1538" s="180"/>
      <c r="H1538" s="180"/>
      <c r="I1538" s="180"/>
      <c r="J1538" s="180"/>
      <c r="K1538" s="180"/>
      <c r="L1538" s="180"/>
      <c r="M1538" s="180"/>
      <c r="N1538" s="180"/>
      <c r="O1538" s="180"/>
      <c r="P1538" s="181"/>
      <c r="Q1538" s="33"/>
      <c r="R1538" s="37" t="str">
        <f>IF(ISBLANK(AC!P1544),"",AC!P1544)</f>
        <v/>
      </c>
      <c r="S1538" s="34"/>
      <c r="T1538" s="47" t="str">
        <f>IF(NOT(ISBLANK(AC!R1544)),AC!R1544,"")</f>
        <v/>
      </c>
      <c r="U1538" s="34"/>
      <c r="V1538" s="47" t="str">
        <f>IF(NOT(ISBLANK(AC!AB1544)),IF($AA$22&gt;AC!$R$22,ROUND(ROUNDDOWN((AC!$R$22/$AA$22),4)*AC!BM1544,2),AC!BM1544),IF(AND(NOT(ISBLANK(AC!R1544)),NOT(ISERR(AC!R1544)),AC!R1544&lt;&gt;0),0,""))</f>
        <v/>
      </c>
      <c r="W1538" s="34"/>
      <c r="X1538" s="47" t="str">
        <f t="shared" si="46"/>
        <v/>
      </c>
      <c r="Z1538" s="29" t="str">
        <f>IF(NOT(ISBLANK(AC!AB1544)),AC!BM1544,"")</f>
        <v/>
      </c>
      <c r="AA1538" s="29" t="str">
        <f t="shared" si="47"/>
        <v/>
      </c>
      <c r="AB1538" s="36">
        <f>IF(V1538&lt;ROUND(0.7*AC!T1544,2),1,0)</f>
        <v>0</v>
      </c>
    </row>
    <row r="1539" spans="2:28" s="35" customFormat="1" ht="21" customHeight="1" x14ac:dyDescent="0.15">
      <c r="B1539" s="37" t="str">
        <f>IF(ISBLANK(AC!B1545),"",AC!B1545)</f>
        <v/>
      </c>
      <c r="C1539" s="32"/>
      <c r="D1539" s="179" t="str">
        <f>IF(ISBLANK(AC!D1545),"",AC!D1545)</f>
        <v/>
      </c>
      <c r="E1539" s="180"/>
      <c r="F1539" s="180"/>
      <c r="G1539" s="180"/>
      <c r="H1539" s="180"/>
      <c r="I1539" s="180"/>
      <c r="J1539" s="180"/>
      <c r="K1539" s="180"/>
      <c r="L1539" s="180"/>
      <c r="M1539" s="180"/>
      <c r="N1539" s="180"/>
      <c r="O1539" s="180"/>
      <c r="P1539" s="181"/>
      <c r="Q1539" s="33"/>
      <c r="R1539" s="37" t="str">
        <f>IF(ISBLANK(AC!P1545),"",AC!P1545)</f>
        <v/>
      </c>
      <c r="S1539" s="34"/>
      <c r="T1539" s="47" t="str">
        <f>IF(NOT(ISBLANK(AC!R1545)),AC!R1545,"")</f>
        <v/>
      </c>
      <c r="U1539" s="34"/>
      <c r="V1539" s="47" t="str">
        <f>IF(NOT(ISBLANK(AC!AB1545)),IF($AA$22&gt;AC!$R$22,ROUND(ROUNDDOWN((AC!$R$22/$AA$22),4)*AC!BM1545,2),AC!BM1545),IF(AND(NOT(ISBLANK(AC!R1545)),NOT(ISERR(AC!R1545)),AC!R1545&lt;&gt;0),0,""))</f>
        <v/>
      </c>
      <c r="W1539" s="34"/>
      <c r="X1539" s="47" t="str">
        <f t="shared" si="46"/>
        <v/>
      </c>
      <c r="Z1539" s="29" t="str">
        <f>IF(NOT(ISBLANK(AC!AB1545)),AC!BM1545,"")</f>
        <v/>
      </c>
      <c r="AA1539" s="29" t="str">
        <f t="shared" si="47"/>
        <v/>
      </c>
      <c r="AB1539" s="36">
        <f>IF(V1539&lt;ROUND(0.7*AC!T1545,2),1,0)</f>
        <v>0</v>
      </c>
    </row>
    <row r="1540" spans="2:28" s="35" customFormat="1" ht="21" customHeight="1" x14ac:dyDescent="0.15">
      <c r="B1540" s="37" t="str">
        <f>IF(ISBLANK(AC!B1546),"",AC!B1546)</f>
        <v/>
      </c>
      <c r="C1540" s="32"/>
      <c r="D1540" s="179" t="str">
        <f>IF(ISBLANK(AC!D1546),"",AC!D1546)</f>
        <v/>
      </c>
      <c r="E1540" s="180"/>
      <c r="F1540" s="180"/>
      <c r="G1540" s="180"/>
      <c r="H1540" s="180"/>
      <c r="I1540" s="180"/>
      <c r="J1540" s="180"/>
      <c r="K1540" s="180"/>
      <c r="L1540" s="180"/>
      <c r="M1540" s="180"/>
      <c r="N1540" s="180"/>
      <c r="O1540" s="180"/>
      <c r="P1540" s="181"/>
      <c r="Q1540" s="33"/>
      <c r="R1540" s="37" t="str">
        <f>IF(ISBLANK(AC!P1546),"",AC!P1546)</f>
        <v/>
      </c>
      <c r="S1540" s="34"/>
      <c r="T1540" s="47" t="str">
        <f>IF(NOT(ISBLANK(AC!R1546)),AC!R1546,"")</f>
        <v/>
      </c>
      <c r="U1540" s="34"/>
      <c r="V1540" s="47" t="str">
        <f>IF(NOT(ISBLANK(AC!AB1546)),IF($AA$22&gt;AC!$R$22,ROUND(ROUNDDOWN((AC!$R$22/$AA$22),4)*AC!BM1546,2),AC!BM1546),IF(AND(NOT(ISBLANK(AC!R1546)),NOT(ISERR(AC!R1546)),AC!R1546&lt;&gt;0),0,""))</f>
        <v/>
      </c>
      <c r="W1540" s="34"/>
      <c r="X1540" s="47" t="str">
        <f t="shared" si="46"/>
        <v/>
      </c>
      <c r="Z1540" s="29" t="str">
        <f>IF(NOT(ISBLANK(AC!AB1546)),AC!BM1546,"")</f>
        <v/>
      </c>
      <c r="AA1540" s="29" t="str">
        <f t="shared" si="47"/>
        <v/>
      </c>
      <c r="AB1540" s="36">
        <f>IF(V1540&lt;ROUND(0.7*AC!T1546,2),1,0)</f>
        <v>0</v>
      </c>
    </row>
    <row r="1541" spans="2:28" s="35" customFormat="1" ht="21" customHeight="1" x14ac:dyDescent="0.15">
      <c r="B1541" s="37" t="str">
        <f>IF(ISBLANK(AC!B1547),"",AC!B1547)</f>
        <v/>
      </c>
      <c r="C1541" s="32"/>
      <c r="D1541" s="179" t="str">
        <f>IF(ISBLANK(AC!D1547),"",AC!D1547)</f>
        <v/>
      </c>
      <c r="E1541" s="180"/>
      <c r="F1541" s="180"/>
      <c r="G1541" s="180"/>
      <c r="H1541" s="180"/>
      <c r="I1541" s="180"/>
      <c r="J1541" s="180"/>
      <c r="K1541" s="180"/>
      <c r="L1541" s="180"/>
      <c r="M1541" s="180"/>
      <c r="N1541" s="180"/>
      <c r="O1541" s="180"/>
      <c r="P1541" s="181"/>
      <c r="Q1541" s="33"/>
      <c r="R1541" s="37" t="str">
        <f>IF(ISBLANK(AC!P1547),"",AC!P1547)</f>
        <v/>
      </c>
      <c r="S1541" s="34"/>
      <c r="T1541" s="47" t="str">
        <f>IF(NOT(ISBLANK(AC!R1547)),AC!R1547,"")</f>
        <v/>
      </c>
      <c r="U1541" s="34"/>
      <c r="V1541" s="47" t="str">
        <f>IF(NOT(ISBLANK(AC!AB1547)),IF($AA$22&gt;AC!$R$22,ROUND(ROUNDDOWN((AC!$R$22/$AA$22),4)*AC!BM1547,2),AC!BM1547),IF(AND(NOT(ISBLANK(AC!R1547)),NOT(ISERR(AC!R1547)),AC!R1547&lt;&gt;0),0,""))</f>
        <v/>
      </c>
      <c r="W1541" s="34"/>
      <c r="X1541" s="47" t="str">
        <f t="shared" si="46"/>
        <v/>
      </c>
      <c r="Z1541" s="29" t="str">
        <f>IF(NOT(ISBLANK(AC!AB1547)),AC!BM1547,"")</f>
        <v/>
      </c>
      <c r="AA1541" s="29" t="str">
        <f t="shared" si="47"/>
        <v/>
      </c>
      <c r="AB1541" s="36">
        <f>IF(V1541&lt;ROUND(0.7*AC!T1547,2),1,0)</f>
        <v>0</v>
      </c>
    </row>
    <row r="1542" spans="2:28" s="35" customFormat="1" ht="21" customHeight="1" x14ac:dyDescent="0.15">
      <c r="B1542" s="37" t="str">
        <f>IF(ISBLANK(AC!B1548),"",AC!B1548)</f>
        <v/>
      </c>
      <c r="C1542" s="32"/>
      <c r="D1542" s="179" t="str">
        <f>IF(ISBLANK(AC!D1548),"",AC!D1548)</f>
        <v/>
      </c>
      <c r="E1542" s="180"/>
      <c r="F1542" s="180"/>
      <c r="G1542" s="180"/>
      <c r="H1542" s="180"/>
      <c r="I1542" s="180"/>
      <c r="J1542" s="180"/>
      <c r="K1542" s="180"/>
      <c r="L1542" s="180"/>
      <c r="M1542" s="180"/>
      <c r="N1542" s="180"/>
      <c r="O1542" s="180"/>
      <c r="P1542" s="181"/>
      <c r="Q1542" s="33"/>
      <c r="R1542" s="37" t="str">
        <f>IF(ISBLANK(AC!P1548),"",AC!P1548)</f>
        <v/>
      </c>
      <c r="S1542" s="34"/>
      <c r="T1542" s="47" t="str">
        <f>IF(NOT(ISBLANK(AC!R1548)),AC!R1548,"")</f>
        <v/>
      </c>
      <c r="U1542" s="34"/>
      <c r="V1542" s="47" t="str">
        <f>IF(NOT(ISBLANK(AC!AB1548)),IF($AA$22&gt;AC!$R$22,ROUND(ROUNDDOWN((AC!$R$22/$AA$22),4)*AC!BM1548,2),AC!BM1548),IF(AND(NOT(ISBLANK(AC!R1548)),NOT(ISERR(AC!R1548)),AC!R1548&lt;&gt;0),0,""))</f>
        <v/>
      </c>
      <c r="W1542" s="34"/>
      <c r="X1542" s="47" t="str">
        <f t="shared" si="46"/>
        <v/>
      </c>
      <c r="Z1542" s="29" t="str">
        <f>IF(NOT(ISBLANK(AC!AB1548)),AC!BM1548,"")</f>
        <v/>
      </c>
      <c r="AA1542" s="29" t="str">
        <f t="shared" si="47"/>
        <v/>
      </c>
      <c r="AB1542" s="36">
        <f>IF(V1542&lt;ROUND(0.7*AC!T1548,2),1,0)</f>
        <v>0</v>
      </c>
    </row>
    <row r="1543" spans="2:28" s="35" customFormat="1" ht="21" customHeight="1" x14ac:dyDescent="0.15">
      <c r="B1543" s="37" t="str">
        <f>IF(ISBLANK(AC!B1549),"",AC!B1549)</f>
        <v/>
      </c>
      <c r="C1543" s="32"/>
      <c r="D1543" s="179" t="str">
        <f>IF(ISBLANK(AC!D1549),"",AC!D1549)</f>
        <v/>
      </c>
      <c r="E1543" s="180"/>
      <c r="F1543" s="180"/>
      <c r="G1543" s="180"/>
      <c r="H1543" s="180"/>
      <c r="I1543" s="180"/>
      <c r="J1543" s="180"/>
      <c r="K1543" s="180"/>
      <c r="L1543" s="180"/>
      <c r="M1543" s="180"/>
      <c r="N1543" s="180"/>
      <c r="O1543" s="180"/>
      <c r="P1543" s="181"/>
      <c r="Q1543" s="33"/>
      <c r="R1543" s="37" t="str">
        <f>IF(ISBLANK(AC!P1549),"",AC!P1549)</f>
        <v/>
      </c>
      <c r="S1543" s="34"/>
      <c r="T1543" s="47" t="str">
        <f>IF(NOT(ISBLANK(AC!R1549)),AC!R1549,"")</f>
        <v/>
      </c>
      <c r="U1543" s="34"/>
      <c r="V1543" s="47" t="str">
        <f>IF(NOT(ISBLANK(AC!AB1549)),IF($AA$22&gt;AC!$R$22,ROUND(ROUNDDOWN((AC!$R$22/$AA$22),4)*AC!BM1549,2),AC!BM1549),IF(AND(NOT(ISBLANK(AC!R1549)),NOT(ISERR(AC!R1549)),AC!R1549&lt;&gt;0),0,""))</f>
        <v/>
      </c>
      <c r="W1543" s="34"/>
      <c r="X1543" s="47" t="str">
        <f t="shared" si="46"/>
        <v/>
      </c>
      <c r="Z1543" s="29" t="str">
        <f>IF(NOT(ISBLANK(AC!AB1549)),AC!BM1549,"")</f>
        <v/>
      </c>
      <c r="AA1543" s="29" t="str">
        <f t="shared" si="47"/>
        <v/>
      </c>
      <c r="AB1543" s="36">
        <f>IF(V1543&lt;ROUND(0.7*AC!T1549,2),1,0)</f>
        <v>0</v>
      </c>
    </row>
    <row r="1544" spans="2:28" s="35" customFormat="1" ht="21" customHeight="1" x14ac:dyDescent="0.15">
      <c r="B1544" s="37" t="str">
        <f>IF(ISBLANK(AC!B1550),"",AC!B1550)</f>
        <v/>
      </c>
      <c r="C1544" s="32"/>
      <c r="D1544" s="179" t="str">
        <f>IF(ISBLANK(AC!D1550),"",AC!D1550)</f>
        <v/>
      </c>
      <c r="E1544" s="180"/>
      <c r="F1544" s="180"/>
      <c r="G1544" s="180"/>
      <c r="H1544" s="180"/>
      <c r="I1544" s="180"/>
      <c r="J1544" s="180"/>
      <c r="K1544" s="180"/>
      <c r="L1544" s="180"/>
      <c r="M1544" s="180"/>
      <c r="N1544" s="180"/>
      <c r="O1544" s="180"/>
      <c r="P1544" s="181"/>
      <c r="Q1544" s="33"/>
      <c r="R1544" s="37" t="str">
        <f>IF(ISBLANK(AC!P1550),"",AC!P1550)</f>
        <v/>
      </c>
      <c r="S1544" s="34"/>
      <c r="T1544" s="47" t="str">
        <f>IF(NOT(ISBLANK(AC!R1550)),AC!R1550,"")</f>
        <v/>
      </c>
      <c r="U1544" s="34"/>
      <c r="V1544" s="47" t="str">
        <f>IF(NOT(ISBLANK(AC!AB1550)),IF($AA$22&gt;AC!$R$22,ROUND(ROUNDDOWN((AC!$R$22/$AA$22),4)*AC!BM1550,2),AC!BM1550),IF(AND(NOT(ISBLANK(AC!R1550)),NOT(ISERR(AC!R1550)),AC!R1550&lt;&gt;0),0,""))</f>
        <v/>
      </c>
      <c r="W1544" s="34"/>
      <c r="X1544" s="47" t="str">
        <f t="shared" si="46"/>
        <v/>
      </c>
      <c r="Z1544" s="29" t="str">
        <f>IF(NOT(ISBLANK(AC!AB1550)),AC!BM1550,"")</f>
        <v/>
      </c>
      <c r="AA1544" s="29" t="str">
        <f t="shared" si="47"/>
        <v/>
      </c>
      <c r="AB1544" s="36">
        <f>IF(V1544&lt;ROUND(0.7*AC!T1550,2),1,0)</f>
        <v>0</v>
      </c>
    </row>
    <row r="1545" spans="2:28" s="35" customFormat="1" ht="21" customHeight="1" x14ac:dyDescent="0.15">
      <c r="B1545" s="37" t="str">
        <f>IF(ISBLANK(AC!B1551),"",AC!B1551)</f>
        <v/>
      </c>
      <c r="C1545" s="32"/>
      <c r="D1545" s="179" t="str">
        <f>IF(ISBLANK(AC!D1551),"",AC!D1551)</f>
        <v/>
      </c>
      <c r="E1545" s="180"/>
      <c r="F1545" s="180"/>
      <c r="G1545" s="180"/>
      <c r="H1545" s="180"/>
      <c r="I1545" s="180"/>
      <c r="J1545" s="180"/>
      <c r="K1545" s="180"/>
      <c r="L1545" s="180"/>
      <c r="M1545" s="180"/>
      <c r="N1545" s="180"/>
      <c r="O1545" s="180"/>
      <c r="P1545" s="181"/>
      <c r="Q1545" s="33"/>
      <c r="R1545" s="37" t="str">
        <f>IF(ISBLANK(AC!P1551),"",AC!P1551)</f>
        <v/>
      </c>
      <c r="S1545" s="34"/>
      <c r="T1545" s="47" t="str">
        <f>IF(NOT(ISBLANK(AC!R1551)),AC!R1551,"")</f>
        <v/>
      </c>
      <c r="U1545" s="34"/>
      <c r="V1545" s="47" t="str">
        <f>IF(NOT(ISBLANK(AC!AB1551)),IF($AA$22&gt;AC!$R$22,ROUND(ROUNDDOWN((AC!$R$22/$AA$22),4)*AC!BM1551,2),AC!BM1551),IF(AND(NOT(ISBLANK(AC!R1551)),NOT(ISERR(AC!R1551)),AC!R1551&lt;&gt;0),0,""))</f>
        <v/>
      </c>
      <c r="W1545" s="34"/>
      <c r="X1545" s="47" t="str">
        <f t="shared" si="46"/>
        <v/>
      </c>
      <c r="Z1545" s="29" t="str">
        <f>IF(NOT(ISBLANK(AC!AB1551)),AC!BM1551,"")</f>
        <v/>
      </c>
      <c r="AA1545" s="29" t="str">
        <f t="shared" si="47"/>
        <v/>
      </c>
      <c r="AB1545" s="36">
        <f>IF(V1545&lt;ROUND(0.7*AC!T1551,2),1,0)</f>
        <v>0</v>
      </c>
    </row>
    <row r="1546" spans="2:28" s="35" customFormat="1" ht="21" customHeight="1" x14ac:dyDescent="0.15">
      <c r="B1546" s="37" t="str">
        <f>IF(ISBLANK(AC!B1552),"",AC!B1552)</f>
        <v/>
      </c>
      <c r="C1546" s="32"/>
      <c r="D1546" s="179" t="str">
        <f>IF(ISBLANK(AC!D1552),"",AC!D1552)</f>
        <v/>
      </c>
      <c r="E1546" s="180"/>
      <c r="F1546" s="180"/>
      <c r="G1546" s="180"/>
      <c r="H1546" s="180"/>
      <c r="I1546" s="180"/>
      <c r="J1546" s="180"/>
      <c r="K1546" s="180"/>
      <c r="L1546" s="180"/>
      <c r="M1546" s="180"/>
      <c r="N1546" s="180"/>
      <c r="O1546" s="180"/>
      <c r="P1546" s="181"/>
      <c r="Q1546" s="33"/>
      <c r="R1546" s="37" t="str">
        <f>IF(ISBLANK(AC!P1552),"",AC!P1552)</f>
        <v/>
      </c>
      <c r="S1546" s="34"/>
      <c r="T1546" s="47" t="str">
        <f>IF(NOT(ISBLANK(AC!R1552)),AC!R1552,"")</f>
        <v/>
      </c>
      <c r="U1546" s="34"/>
      <c r="V1546" s="47" t="str">
        <f>IF(NOT(ISBLANK(AC!AB1552)),IF($AA$22&gt;AC!$R$22,ROUND(ROUNDDOWN((AC!$R$22/$AA$22),4)*AC!BM1552,2),AC!BM1552),IF(AND(NOT(ISBLANK(AC!R1552)),NOT(ISERR(AC!R1552)),AC!R1552&lt;&gt;0),0,""))</f>
        <v/>
      </c>
      <c r="W1546" s="34"/>
      <c r="X1546" s="47" t="str">
        <f t="shared" si="46"/>
        <v/>
      </c>
      <c r="Z1546" s="29" t="str">
        <f>IF(NOT(ISBLANK(AC!AB1552)),AC!BM1552,"")</f>
        <v/>
      </c>
      <c r="AA1546" s="29" t="str">
        <f t="shared" si="47"/>
        <v/>
      </c>
      <c r="AB1546" s="36">
        <f>IF(V1546&lt;ROUND(0.7*AC!T1552,2),1,0)</f>
        <v>0</v>
      </c>
    </row>
    <row r="1547" spans="2:28" s="35" customFormat="1" ht="21" customHeight="1" x14ac:dyDescent="0.15">
      <c r="B1547" s="37" t="str">
        <f>IF(ISBLANK(AC!B1553),"",AC!B1553)</f>
        <v/>
      </c>
      <c r="C1547" s="32"/>
      <c r="D1547" s="179" t="str">
        <f>IF(ISBLANK(AC!D1553),"",AC!D1553)</f>
        <v/>
      </c>
      <c r="E1547" s="180"/>
      <c r="F1547" s="180"/>
      <c r="G1547" s="180"/>
      <c r="H1547" s="180"/>
      <c r="I1547" s="180"/>
      <c r="J1547" s="180"/>
      <c r="K1547" s="180"/>
      <c r="L1547" s="180"/>
      <c r="M1547" s="180"/>
      <c r="N1547" s="180"/>
      <c r="O1547" s="180"/>
      <c r="P1547" s="181"/>
      <c r="Q1547" s="33"/>
      <c r="R1547" s="37" t="str">
        <f>IF(ISBLANK(AC!P1553),"",AC!P1553)</f>
        <v/>
      </c>
      <c r="S1547" s="34"/>
      <c r="T1547" s="47" t="str">
        <f>IF(NOT(ISBLANK(AC!R1553)),AC!R1553,"")</f>
        <v/>
      </c>
      <c r="U1547" s="34"/>
      <c r="V1547" s="47" t="str">
        <f>IF(NOT(ISBLANK(AC!AB1553)),IF($AA$22&gt;AC!$R$22,ROUND(ROUNDDOWN((AC!$R$22/$AA$22),4)*AC!BM1553,2),AC!BM1553),IF(AND(NOT(ISBLANK(AC!R1553)),NOT(ISERR(AC!R1553)),AC!R1553&lt;&gt;0),0,""))</f>
        <v/>
      </c>
      <c r="W1547" s="34"/>
      <c r="X1547" s="47" t="str">
        <f t="shared" si="46"/>
        <v/>
      </c>
      <c r="Z1547" s="29" t="str">
        <f>IF(NOT(ISBLANK(AC!AB1553)),AC!BM1553,"")</f>
        <v/>
      </c>
      <c r="AA1547" s="29" t="str">
        <f t="shared" si="47"/>
        <v/>
      </c>
      <c r="AB1547" s="36">
        <f>IF(V1547&lt;ROUND(0.7*AC!T1553,2),1,0)</f>
        <v>0</v>
      </c>
    </row>
    <row r="1548" spans="2:28" s="35" customFormat="1" ht="21" customHeight="1" x14ac:dyDescent="0.15">
      <c r="B1548" s="37" t="str">
        <f>IF(ISBLANK(AC!B1554),"",AC!B1554)</f>
        <v/>
      </c>
      <c r="C1548" s="32"/>
      <c r="D1548" s="179" t="str">
        <f>IF(ISBLANK(AC!D1554),"",AC!D1554)</f>
        <v/>
      </c>
      <c r="E1548" s="180"/>
      <c r="F1548" s="180"/>
      <c r="G1548" s="180"/>
      <c r="H1548" s="180"/>
      <c r="I1548" s="180"/>
      <c r="J1548" s="180"/>
      <c r="K1548" s="180"/>
      <c r="L1548" s="180"/>
      <c r="M1548" s="180"/>
      <c r="N1548" s="180"/>
      <c r="O1548" s="180"/>
      <c r="P1548" s="181"/>
      <c r="Q1548" s="33"/>
      <c r="R1548" s="37" t="str">
        <f>IF(ISBLANK(AC!P1554),"",AC!P1554)</f>
        <v/>
      </c>
      <c r="S1548" s="34"/>
      <c r="T1548" s="47" t="str">
        <f>IF(NOT(ISBLANK(AC!R1554)),AC!R1554,"")</f>
        <v/>
      </c>
      <c r="U1548" s="34"/>
      <c r="V1548" s="47" t="str">
        <f>IF(NOT(ISBLANK(AC!AB1554)),IF($AA$22&gt;AC!$R$22,ROUND(ROUNDDOWN((AC!$R$22/$AA$22),4)*AC!BM1554,2),AC!BM1554),IF(AND(NOT(ISBLANK(AC!R1554)),NOT(ISERR(AC!R1554)),AC!R1554&lt;&gt;0),0,""))</f>
        <v/>
      </c>
      <c r="W1548" s="34"/>
      <c r="X1548" s="47" t="str">
        <f t="shared" si="46"/>
        <v/>
      </c>
      <c r="Z1548" s="29" t="str">
        <f>IF(NOT(ISBLANK(AC!AB1554)),AC!BM1554,"")</f>
        <v/>
      </c>
      <c r="AA1548" s="29" t="str">
        <f t="shared" si="47"/>
        <v/>
      </c>
      <c r="AB1548" s="36">
        <f>IF(V1548&lt;ROUND(0.7*AC!T1554,2),1,0)</f>
        <v>0</v>
      </c>
    </row>
    <row r="1549" spans="2:28" s="35" customFormat="1" ht="21" customHeight="1" x14ac:dyDescent="0.15">
      <c r="B1549" s="37" t="str">
        <f>IF(ISBLANK(AC!B1555),"",AC!B1555)</f>
        <v/>
      </c>
      <c r="C1549" s="32"/>
      <c r="D1549" s="179" t="str">
        <f>IF(ISBLANK(AC!D1555),"",AC!D1555)</f>
        <v/>
      </c>
      <c r="E1549" s="180"/>
      <c r="F1549" s="180"/>
      <c r="G1549" s="180"/>
      <c r="H1549" s="180"/>
      <c r="I1549" s="180"/>
      <c r="J1549" s="180"/>
      <c r="K1549" s="180"/>
      <c r="L1549" s="180"/>
      <c r="M1549" s="180"/>
      <c r="N1549" s="180"/>
      <c r="O1549" s="180"/>
      <c r="P1549" s="181"/>
      <c r="Q1549" s="33"/>
      <c r="R1549" s="37" t="str">
        <f>IF(ISBLANK(AC!P1555),"",AC!P1555)</f>
        <v/>
      </c>
      <c r="S1549" s="34"/>
      <c r="T1549" s="47" t="str">
        <f>IF(NOT(ISBLANK(AC!R1555)),AC!R1555,"")</f>
        <v/>
      </c>
      <c r="U1549" s="34"/>
      <c r="V1549" s="47" t="str">
        <f>IF(NOT(ISBLANK(AC!AB1555)),IF($AA$22&gt;AC!$R$22,ROUND(ROUNDDOWN((AC!$R$22/$AA$22),4)*AC!BM1555,2),AC!BM1555),IF(AND(NOT(ISBLANK(AC!R1555)),NOT(ISERR(AC!R1555)),AC!R1555&lt;&gt;0),0,""))</f>
        <v/>
      </c>
      <c r="W1549" s="34"/>
      <c r="X1549" s="47" t="str">
        <f t="shared" si="46"/>
        <v/>
      </c>
      <c r="Z1549" s="29" t="str">
        <f>IF(NOT(ISBLANK(AC!AB1555)),AC!BM1555,"")</f>
        <v/>
      </c>
      <c r="AA1549" s="29" t="str">
        <f t="shared" si="47"/>
        <v/>
      </c>
      <c r="AB1549" s="36">
        <f>IF(V1549&lt;ROUND(0.7*AC!T1555,2),1,0)</f>
        <v>0</v>
      </c>
    </row>
    <row r="1550" spans="2:28" s="35" customFormat="1" ht="21" customHeight="1" x14ac:dyDescent="0.15">
      <c r="B1550" s="37" t="str">
        <f>IF(ISBLANK(AC!B1556),"",AC!B1556)</f>
        <v/>
      </c>
      <c r="C1550" s="32"/>
      <c r="D1550" s="179" t="str">
        <f>IF(ISBLANK(AC!D1556),"",AC!D1556)</f>
        <v/>
      </c>
      <c r="E1550" s="180"/>
      <c r="F1550" s="180"/>
      <c r="G1550" s="180"/>
      <c r="H1550" s="180"/>
      <c r="I1550" s="180"/>
      <c r="J1550" s="180"/>
      <c r="K1550" s="180"/>
      <c r="L1550" s="180"/>
      <c r="M1550" s="180"/>
      <c r="N1550" s="180"/>
      <c r="O1550" s="180"/>
      <c r="P1550" s="181"/>
      <c r="Q1550" s="33"/>
      <c r="R1550" s="37" t="str">
        <f>IF(ISBLANK(AC!P1556),"",AC!P1556)</f>
        <v/>
      </c>
      <c r="S1550" s="34"/>
      <c r="T1550" s="47" t="str">
        <f>IF(NOT(ISBLANK(AC!R1556)),AC!R1556,"")</f>
        <v/>
      </c>
      <c r="U1550" s="34"/>
      <c r="V1550" s="47" t="str">
        <f>IF(NOT(ISBLANK(AC!AB1556)),IF($AA$22&gt;AC!$R$22,ROUND(ROUNDDOWN((AC!$R$22/$AA$22),4)*AC!BM1556,2),AC!BM1556),IF(AND(NOT(ISBLANK(AC!R1556)),NOT(ISERR(AC!R1556)),AC!R1556&lt;&gt;0),0,""))</f>
        <v/>
      </c>
      <c r="W1550" s="34"/>
      <c r="X1550" s="47" t="str">
        <f t="shared" si="46"/>
        <v/>
      </c>
      <c r="Z1550" s="29" t="str">
        <f>IF(NOT(ISBLANK(AC!AB1556)),AC!BM1556,"")</f>
        <v/>
      </c>
      <c r="AA1550" s="29" t="str">
        <f t="shared" si="47"/>
        <v/>
      </c>
      <c r="AB1550" s="36">
        <f>IF(V1550&lt;ROUND(0.7*AC!T1556,2),1,0)</f>
        <v>0</v>
      </c>
    </row>
    <row r="1551" spans="2:28" s="35" customFormat="1" ht="21" customHeight="1" x14ac:dyDescent="0.15">
      <c r="B1551" s="37" t="str">
        <f>IF(ISBLANK(AC!B1557),"",AC!B1557)</f>
        <v/>
      </c>
      <c r="C1551" s="32"/>
      <c r="D1551" s="179" t="str">
        <f>IF(ISBLANK(AC!D1557),"",AC!D1557)</f>
        <v/>
      </c>
      <c r="E1551" s="180"/>
      <c r="F1551" s="180"/>
      <c r="G1551" s="180"/>
      <c r="H1551" s="180"/>
      <c r="I1551" s="180"/>
      <c r="J1551" s="180"/>
      <c r="K1551" s="180"/>
      <c r="L1551" s="180"/>
      <c r="M1551" s="180"/>
      <c r="N1551" s="180"/>
      <c r="O1551" s="180"/>
      <c r="P1551" s="181"/>
      <c r="Q1551" s="33"/>
      <c r="R1551" s="37" t="str">
        <f>IF(ISBLANK(AC!P1557),"",AC!P1557)</f>
        <v/>
      </c>
      <c r="S1551" s="34"/>
      <c r="T1551" s="47" t="str">
        <f>IF(NOT(ISBLANK(AC!R1557)),AC!R1557,"")</f>
        <v/>
      </c>
      <c r="U1551" s="34"/>
      <c r="V1551" s="47" t="str">
        <f>IF(NOT(ISBLANK(AC!AB1557)),IF($AA$22&gt;AC!$R$22,ROUND(ROUNDDOWN((AC!$R$22/$AA$22),4)*AC!BM1557,2),AC!BM1557),IF(AND(NOT(ISBLANK(AC!R1557)),NOT(ISERR(AC!R1557)),AC!R1557&lt;&gt;0),0,""))</f>
        <v/>
      </c>
      <c r="W1551" s="34"/>
      <c r="X1551" s="47" t="str">
        <f t="shared" si="46"/>
        <v/>
      </c>
      <c r="Z1551" s="29" t="str">
        <f>IF(NOT(ISBLANK(AC!AB1557)),AC!BM1557,"")</f>
        <v/>
      </c>
      <c r="AA1551" s="29" t="str">
        <f t="shared" si="47"/>
        <v/>
      </c>
      <c r="AB1551" s="36">
        <f>IF(V1551&lt;ROUND(0.7*AC!T1557,2),1,0)</f>
        <v>0</v>
      </c>
    </row>
    <row r="1552" spans="2:28" s="35" customFormat="1" ht="21" customHeight="1" x14ac:dyDescent="0.15">
      <c r="B1552" s="37" t="str">
        <f>IF(ISBLANK(AC!B1558),"",AC!B1558)</f>
        <v/>
      </c>
      <c r="C1552" s="32"/>
      <c r="D1552" s="179" t="str">
        <f>IF(ISBLANK(AC!D1558),"",AC!D1558)</f>
        <v/>
      </c>
      <c r="E1552" s="180"/>
      <c r="F1552" s="180"/>
      <c r="G1552" s="180"/>
      <c r="H1552" s="180"/>
      <c r="I1552" s="180"/>
      <c r="J1552" s="180"/>
      <c r="K1552" s="180"/>
      <c r="L1552" s="180"/>
      <c r="M1552" s="180"/>
      <c r="N1552" s="180"/>
      <c r="O1552" s="180"/>
      <c r="P1552" s="181"/>
      <c r="Q1552" s="33"/>
      <c r="R1552" s="37" t="str">
        <f>IF(ISBLANK(AC!P1558),"",AC!P1558)</f>
        <v/>
      </c>
      <c r="S1552" s="34"/>
      <c r="T1552" s="47" t="str">
        <f>IF(NOT(ISBLANK(AC!R1558)),AC!R1558,"")</f>
        <v/>
      </c>
      <c r="U1552" s="34"/>
      <c r="V1552" s="47" t="str">
        <f>IF(NOT(ISBLANK(AC!AB1558)),IF($AA$22&gt;AC!$R$22,ROUND(ROUNDDOWN((AC!$R$22/$AA$22),4)*AC!BM1558,2),AC!BM1558),IF(AND(NOT(ISBLANK(AC!R1558)),NOT(ISERR(AC!R1558)),AC!R1558&lt;&gt;0),0,""))</f>
        <v/>
      </c>
      <c r="W1552" s="34"/>
      <c r="X1552" s="47" t="str">
        <f t="shared" si="46"/>
        <v/>
      </c>
      <c r="Z1552" s="29" t="str">
        <f>IF(NOT(ISBLANK(AC!AB1558)),AC!BM1558,"")</f>
        <v/>
      </c>
      <c r="AA1552" s="29" t="str">
        <f t="shared" si="47"/>
        <v/>
      </c>
      <c r="AB1552" s="36">
        <f>IF(V1552&lt;ROUND(0.7*AC!T1558,2),1,0)</f>
        <v>0</v>
      </c>
    </row>
    <row r="1553" spans="2:28" s="35" customFormat="1" ht="21" customHeight="1" x14ac:dyDescent="0.15">
      <c r="B1553" s="37" t="str">
        <f>IF(ISBLANK(AC!B1559),"",AC!B1559)</f>
        <v/>
      </c>
      <c r="C1553" s="32"/>
      <c r="D1553" s="179" t="str">
        <f>IF(ISBLANK(AC!D1559),"",AC!D1559)</f>
        <v/>
      </c>
      <c r="E1553" s="180"/>
      <c r="F1553" s="180"/>
      <c r="G1553" s="180"/>
      <c r="H1553" s="180"/>
      <c r="I1553" s="180"/>
      <c r="J1553" s="180"/>
      <c r="K1553" s="180"/>
      <c r="L1553" s="180"/>
      <c r="M1553" s="180"/>
      <c r="N1553" s="180"/>
      <c r="O1553" s="180"/>
      <c r="P1553" s="181"/>
      <c r="Q1553" s="33"/>
      <c r="R1553" s="37" t="str">
        <f>IF(ISBLANK(AC!P1559),"",AC!P1559)</f>
        <v/>
      </c>
      <c r="S1553" s="34"/>
      <c r="T1553" s="47" t="str">
        <f>IF(NOT(ISBLANK(AC!R1559)),AC!R1559,"")</f>
        <v/>
      </c>
      <c r="U1553" s="34"/>
      <c r="V1553" s="47" t="str">
        <f>IF(NOT(ISBLANK(AC!AB1559)),IF($AA$22&gt;AC!$R$22,ROUND(ROUNDDOWN((AC!$R$22/$AA$22),4)*AC!BM1559,2),AC!BM1559),IF(AND(NOT(ISBLANK(AC!R1559)),NOT(ISERR(AC!R1559)),AC!R1559&lt;&gt;0),0,""))</f>
        <v/>
      </c>
      <c r="W1553" s="34"/>
      <c r="X1553" s="47" t="str">
        <f t="shared" si="46"/>
        <v/>
      </c>
      <c r="Z1553" s="29" t="str">
        <f>IF(NOT(ISBLANK(AC!AB1559)),AC!BM1559,"")</f>
        <v/>
      </c>
      <c r="AA1553" s="29" t="str">
        <f t="shared" si="47"/>
        <v/>
      </c>
      <c r="AB1553" s="36">
        <f>IF(V1553&lt;ROUND(0.7*AC!T1559,2),1,0)</f>
        <v>0</v>
      </c>
    </row>
    <row r="1554" spans="2:28" s="35" customFormat="1" ht="21" customHeight="1" x14ac:dyDescent="0.15">
      <c r="B1554" s="37" t="str">
        <f>IF(ISBLANK(AC!B1560),"",AC!B1560)</f>
        <v/>
      </c>
      <c r="C1554" s="32"/>
      <c r="D1554" s="179" t="str">
        <f>IF(ISBLANK(AC!D1560),"",AC!D1560)</f>
        <v/>
      </c>
      <c r="E1554" s="180"/>
      <c r="F1554" s="180"/>
      <c r="G1554" s="180"/>
      <c r="H1554" s="180"/>
      <c r="I1554" s="180"/>
      <c r="J1554" s="180"/>
      <c r="K1554" s="180"/>
      <c r="L1554" s="180"/>
      <c r="M1554" s="180"/>
      <c r="N1554" s="180"/>
      <c r="O1554" s="180"/>
      <c r="P1554" s="181"/>
      <c r="Q1554" s="33"/>
      <c r="R1554" s="37" t="str">
        <f>IF(ISBLANK(AC!P1560),"",AC!P1560)</f>
        <v/>
      </c>
      <c r="S1554" s="34"/>
      <c r="T1554" s="47" t="str">
        <f>IF(NOT(ISBLANK(AC!R1560)),AC!R1560,"")</f>
        <v/>
      </c>
      <c r="U1554" s="34"/>
      <c r="V1554" s="47" t="str">
        <f>IF(NOT(ISBLANK(AC!AB1560)),IF($AA$22&gt;AC!$R$22,ROUND(ROUNDDOWN((AC!$R$22/$AA$22),4)*AC!BM1560,2),AC!BM1560),IF(AND(NOT(ISBLANK(AC!R1560)),NOT(ISERR(AC!R1560)),AC!R1560&lt;&gt;0),0,""))</f>
        <v/>
      </c>
      <c r="W1554" s="34"/>
      <c r="X1554" s="47" t="str">
        <f t="shared" si="46"/>
        <v/>
      </c>
      <c r="Z1554" s="29" t="str">
        <f>IF(NOT(ISBLANK(AC!AB1560)),AC!BM1560,"")</f>
        <v/>
      </c>
      <c r="AA1554" s="29" t="str">
        <f t="shared" si="47"/>
        <v/>
      </c>
      <c r="AB1554" s="36">
        <f>IF(V1554&lt;ROUND(0.7*AC!T1560,2),1,0)</f>
        <v>0</v>
      </c>
    </row>
    <row r="1555" spans="2:28" s="35" customFormat="1" ht="21" customHeight="1" x14ac:dyDescent="0.15">
      <c r="B1555" s="37" t="str">
        <f>IF(ISBLANK(AC!B1561),"",AC!B1561)</f>
        <v/>
      </c>
      <c r="C1555" s="32"/>
      <c r="D1555" s="179" t="str">
        <f>IF(ISBLANK(AC!D1561),"",AC!D1561)</f>
        <v/>
      </c>
      <c r="E1555" s="180"/>
      <c r="F1555" s="180"/>
      <c r="G1555" s="180"/>
      <c r="H1555" s="180"/>
      <c r="I1555" s="180"/>
      <c r="J1555" s="180"/>
      <c r="K1555" s="180"/>
      <c r="L1555" s="180"/>
      <c r="M1555" s="180"/>
      <c r="N1555" s="180"/>
      <c r="O1555" s="180"/>
      <c r="P1555" s="181"/>
      <c r="Q1555" s="33"/>
      <c r="R1555" s="37" t="str">
        <f>IF(ISBLANK(AC!P1561),"",AC!P1561)</f>
        <v/>
      </c>
      <c r="S1555" s="34"/>
      <c r="T1555" s="47" t="str">
        <f>IF(NOT(ISBLANK(AC!R1561)),AC!R1561,"")</f>
        <v/>
      </c>
      <c r="U1555" s="34"/>
      <c r="V1555" s="47" t="str">
        <f>IF(NOT(ISBLANK(AC!AB1561)),IF($AA$22&gt;AC!$R$22,ROUND(ROUNDDOWN((AC!$R$22/$AA$22),4)*AC!BM1561,2),AC!BM1561),IF(AND(NOT(ISBLANK(AC!R1561)),NOT(ISERR(AC!R1561)),AC!R1561&lt;&gt;0),0,""))</f>
        <v/>
      </c>
      <c r="W1555" s="34"/>
      <c r="X1555" s="47" t="str">
        <f t="shared" si="46"/>
        <v/>
      </c>
      <c r="Z1555" s="29" t="str">
        <f>IF(NOT(ISBLANK(AC!AB1561)),AC!BM1561,"")</f>
        <v/>
      </c>
      <c r="AA1555" s="29" t="str">
        <f t="shared" si="47"/>
        <v/>
      </c>
      <c r="AB1555" s="36">
        <f>IF(V1555&lt;ROUND(0.7*AC!T1561,2),1,0)</f>
        <v>0</v>
      </c>
    </row>
    <row r="1556" spans="2:28" s="35" customFormat="1" ht="21" customHeight="1" x14ac:dyDescent="0.15">
      <c r="B1556" s="37" t="str">
        <f>IF(ISBLANK(AC!B1562),"",AC!B1562)</f>
        <v/>
      </c>
      <c r="C1556" s="32"/>
      <c r="D1556" s="179" t="str">
        <f>IF(ISBLANK(AC!D1562),"",AC!D1562)</f>
        <v/>
      </c>
      <c r="E1556" s="180"/>
      <c r="F1556" s="180"/>
      <c r="G1556" s="180"/>
      <c r="H1556" s="180"/>
      <c r="I1556" s="180"/>
      <c r="J1556" s="180"/>
      <c r="K1556" s="180"/>
      <c r="L1556" s="180"/>
      <c r="M1556" s="180"/>
      <c r="N1556" s="180"/>
      <c r="O1556" s="180"/>
      <c r="P1556" s="181"/>
      <c r="Q1556" s="33"/>
      <c r="R1556" s="37" t="str">
        <f>IF(ISBLANK(AC!P1562),"",AC!P1562)</f>
        <v/>
      </c>
      <c r="S1556" s="34"/>
      <c r="T1556" s="47" t="str">
        <f>IF(NOT(ISBLANK(AC!R1562)),AC!R1562,"")</f>
        <v/>
      </c>
      <c r="U1556" s="34"/>
      <c r="V1556" s="47" t="str">
        <f>IF(NOT(ISBLANK(AC!AB1562)),IF($AA$22&gt;AC!$R$22,ROUND(ROUNDDOWN((AC!$R$22/$AA$22),4)*AC!BM1562,2),AC!BM1562),IF(AND(NOT(ISBLANK(AC!R1562)),NOT(ISERR(AC!R1562)),AC!R1562&lt;&gt;0),0,""))</f>
        <v/>
      </c>
      <c r="W1556" s="34"/>
      <c r="X1556" s="47" t="str">
        <f t="shared" si="46"/>
        <v/>
      </c>
      <c r="Z1556" s="29" t="str">
        <f>IF(NOT(ISBLANK(AC!AB1562)),AC!BM1562,"")</f>
        <v/>
      </c>
      <c r="AA1556" s="29" t="str">
        <f t="shared" si="47"/>
        <v/>
      </c>
      <c r="AB1556" s="36">
        <f>IF(V1556&lt;ROUND(0.7*AC!T1562,2),1,0)</f>
        <v>0</v>
      </c>
    </row>
    <row r="1557" spans="2:28" s="35" customFormat="1" ht="21" customHeight="1" x14ac:dyDescent="0.15">
      <c r="B1557" s="37" t="str">
        <f>IF(ISBLANK(AC!B1563),"",AC!B1563)</f>
        <v/>
      </c>
      <c r="C1557" s="32"/>
      <c r="D1557" s="179" t="str">
        <f>IF(ISBLANK(AC!D1563),"",AC!D1563)</f>
        <v/>
      </c>
      <c r="E1557" s="180"/>
      <c r="F1557" s="180"/>
      <c r="G1557" s="180"/>
      <c r="H1557" s="180"/>
      <c r="I1557" s="180"/>
      <c r="J1557" s="180"/>
      <c r="K1557" s="180"/>
      <c r="L1557" s="180"/>
      <c r="M1557" s="180"/>
      <c r="N1557" s="180"/>
      <c r="O1557" s="180"/>
      <c r="P1557" s="181"/>
      <c r="Q1557" s="33"/>
      <c r="R1557" s="37" t="str">
        <f>IF(ISBLANK(AC!P1563),"",AC!P1563)</f>
        <v/>
      </c>
      <c r="S1557" s="34"/>
      <c r="T1557" s="47" t="str">
        <f>IF(NOT(ISBLANK(AC!R1563)),AC!R1563,"")</f>
        <v/>
      </c>
      <c r="U1557" s="34"/>
      <c r="V1557" s="47" t="str">
        <f>IF(NOT(ISBLANK(AC!AB1563)),IF($AA$22&gt;AC!$R$22,ROUND(ROUNDDOWN((AC!$R$22/$AA$22),4)*AC!BM1563,2),AC!BM1563),IF(AND(NOT(ISBLANK(AC!R1563)),NOT(ISERR(AC!R1563)),AC!R1563&lt;&gt;0),0,""))</f>
        <v/>
      </c>
      <c r="W1557" s="34"/>
      <c r="X1557" s="47" t="str">
        <f t="shared" si="46"/>
        <v/>
      </c>
      <c r="Z1557" s="29" t="str">
        <f>IF(NOT(ISBLANK(AC!AB1563)),AC!BM1563,"")</f>
        <v/>
      </c>
      <c r="AA1557" s="29" t="str">
        <f t="shared" si="47"/>
        <v/>
      </c>
      <c r="AB1557" s="36">
        <f>IF(V1557&lt;ROUND(0.7*AC!T1563,2),1,0)</f>
        <v>0</v>
      </c>
    </row>
    <row r="1558" spans="2:28" s="35" customFormat="1" ht="21" customHeight="1" x14ac:dyDescent="0.15">
      <c r="B1558" s="37" t="str">
        <f>IF(ISBLANK(AC!B1564),"",AC!B1564)</f>
        <v/>
      </c>
      <c r="C1558" s="32"/>
      <c r="D1558" s="179" t="str">
        <f>IF(ISBLANK(AC!D1564),"",AC!D1564)</f>
        <v/>
      </c>
      <c r="E1558" s="180"/>
      <c r="F1558" s="180"/>
      <c r="G1558" s="180"/>
      <c r="H1558" s="180"/>
      <c r="I1558" s="180"/>
      <c r="J1558" s="180"/>
      <c r="K1558" s="180"/>
      <c r="L1558" s="180"/>
      <c r="M1558" s="180"/>
      <c r="N1558" s="180"/>
      <c r="O1558" s="180"/>
      <c r="P1558" s="181"/>
      <c r="Q1558" s="33"/>
      <c r="R1558" s="37" t="str">
        <f>IF(ISBLANK(AC!P1564),"",AC!P1564)</f>
        <v/>
      </c>
      <c r="S1558" s="34"/>
      <c r="T1558" s="47" t="str">
        <f>IF(NOT(ISBLANK(AC!R1564)),AC!R1564,"")</f>
        <v/>
      </c>
      <c r="U1558" s="34"/>
      <c r="V1558" s="47" t="str">
        <f>IF(NOT(ISBLANK(AC!AB1564)),IF($AA$22&gt;AC!$R$22,ROUND(ROUNDDOWN((AC!$R$22/$AA$22),4)*AC!BM1564,2),AC!BM1564),IF(AND(NOT(ISBLANK(AC!R1564)),NOT(ISERR(AC!R1564)),AC!R1564&lt;&gt;0),0,""))</f>
        <v/>
      </c>
      <c r="W1558" s="34"/>
      <c r="X1558" s="47" t="str">
        <f t="shared" si="46"/>
        <v/>
      </c>
      <c r="Z1558" s="29" t="str">
        <f>IF(NOT(ISBLANK(AC!AB1564)),AC!BM1564,"")</f>
        <v/>
      </c>
      <c r="AA1558" s="29" t="str">
        <f t="shared" si="47"/>
        <v/>
      </c>
      <c r="AB1558" s="36">
        <f>IF(V1558&lt;ROUND(0.7*AC!T1564,2),1,0)</f>
        <v>0</v>
      </c>
    </row>
    <row r="1559" spans="2:28" s="35" customFormat="1" ht="21" customHeight="1" x14ac:dyDescent="0.15">
      <c r="B1559" s="37" t="str">
        <f>IF(ISBLANK(AC!B1565),"",AC!B1565)</f>
        <v/>
      </c>
      <c r="C1559" s="32"/>
      <c r="D1559" s="179" t="str">
        <f>IF(ISBLANK(AC!D1565),"",AC!D1565)</f>
        <v/>
      </c>
      <c r="E1559" s="180"/>
      <c r="F1559" s="180"/>
      <c r="G1559" s="180"/>
      <c r="H1559" s="180"/>
      <c r="I1559" s="180"/>
      <c r="J1559" s="180"/>
      <c r="K1559" s="180"/>
      <c r="L1559" s="180"/>
      <c r="M1559" s="180"/>
      <c r="N1559" s="180"/>
      <c r="O1559" s="180"/>
      <c r="P1559" s="181"/>
      <c r="Q1559" s="33"/>
      <c r="R1559" s="37" t="str">
        <f>IF(ISBLANK(AC!P1565),"",AC!P1565)</f>
        <v/>
      </c>
      <c r="S1559" s="34"/>
      <c r="T1559" s="47" t="str">
        <f>IF(NOT(ISBLANK(AC!R1565)),AC!R1565,"")</f>
        <v/>
      </c>
      <c r="U1559" s="34"/>
      <c r="V1559" s="47" t="str">
        <f>IF(NOT(ISBLANK(AC!AB1565)),IF($AA$22&gt;AC!$R$22,ROUND(ROUNDDOWN((AC!$R$22/$AA$22),4)*AC!BM1565,2),AC!BM1565),IF(AND(NOT(ISBLANK(AC!R1565)),NOT(ISERR(AC!R1565)),AC!R1565&lt;&gt;0),0,""))</f>
        <v/>
      </c>
      <c r="W1559" s="34"/>
      <c r="X1559" s="47" t="str">
        <f t="shared" si="46"/>
        <v/>
      </c>
      <c r="Z1559" s="29" t="str">
        <f>IF(NOT(ISBLANK(AC!AB1565)),AC!BM1565,"")</f>
        <v/>
      </c>
      <c r="AA1559" s="29" t="str">
        <f t="shared" si="47"/>
        <v/>
      </c>
      <c r="AB1559" s="36">
        <f>IF(V1559&lt;ROUND(0.7*AC!T1565,2),1,0)</f>
        <v>0</v>
      </c>
    </row>
    <row r="1560" spans="2:28" s="35" customFormat="1" ht="21" customHeight="1" x14ac:dyDescent="0.15">
      <c r="B1560" s="37" t="str">
        <f>IF(ISBLANK(AC!B1566),"",AC!B1566)</f>
        <v/>
      </c>
      <c r="C1560" s="32"/>
      <c r="D1560" s="179" t="str">
        <f>IF(ISBLANK(AC!D1566),"",AC!D1566)</f>
        <v/>
      </c>
      <c r="E1560" s="180"/>
      <c r="F1560" s="180"/>
      <c r="G1560" s="180"/>
      <c r="H1560" s="180"/>
      <c r="I1560" s="180"/>
      <c r="J1560" s="180"/>
      <c r="K1560" s="180"/>
      <c r="L1560" s="180"/>
      <c r="M1560" s="180"/>
      <c r="N1560" s="180"/>
      <c r="O1560" s="180"/>
      <c r="P1560" s="181"/>
      <c r="Q1560" s="33"/>
      <c r="R1560" s="37" t="str">
        <f>IF(ISBLANK(AC!P1566),"",AC!P1566)</f>
        <v/>
      </c>
      <c r="S1560" s="34"/>
      <c r="T1560" s="47" t="str">
        <f>IF(NOT(ISBLANK(AC!R1566)),AC!R1566,"")</f>
        <v/>
      </c>
      <c r="U1560" s="34"/>
      <c r="V1560" s="47" t="str">
        <f>IF(NOT(ISBLANK(AC!AB1566)),IF($AA$22&gt;AC!$R$22,ROUND(ROUNDDOWN((AC!$R$22/$AA$22),4)*AC!BM1566,2),AC!BM1566),IF(AND(NOT(ISBLANK(AC!R1566)),NOT(ISERR(AC!R1566)),AC!R1566&lt;&gt;0),0,""))</f>
        <v/>
      </c>
      <c r="W1560" s="34"/>
      <c r="X1560" s="47" t="str">
        <f t="shared" si="46"/>
        <v/>
      </c>
      <c r="Z1560" s="29" t="str">
        <f>IF(NOT(ISBLANK(AC!AB1566)),AC!BM1566,"")</f>
        <v/>
      </c>
      <c r="AA1560" s="29" t="str">
        <f t="shared" si="47"/>
        <v/>
      </c>
      <c r="AB1560" s="36">
        <f>IF(V1560&lt;ROUND(0.7*AC!T1566,2),1,0)</f>
        <v>0</v>
      </c>
    </row>
    <row r="1561" spans="2:28" s="35" customFormat="1" ht="21" customHeight="1" x14ac:dyDescent="0.15">
      <c r="B1561" s="37" t="str">
        <f>IF(ISBLANK(AC!B1567),"",AC!B1567)</f>
        <v/>
      </c>
      <c r="C1561" s="32"/>
      <c r="D1561" s="179" t="str">
        <f>IF(ISBLANK(AC!D1567),"",AC!D1567)</f>
        <v/>
      </c>
      <c r="E1561" s="180"/>
      <c r="F1561" s="180"/>
      <c r="G1561" s="180"/>
      <c r="H1561" s="180"/>
      <c r="I1561" s="180"/>
      <c r="J1561" s="180"/>
      <c r="K1561" s="180"/>
      <c r="L1561" s="180"/>
      <c r="M1561" s="180"/>
      <c r="N1561" s="180"/>
      <c r="O1561" s="180"/>
      <c r="P1561" s="181"/>
      <c r="Q1561" s="33"/>
      <c r="R1561" s="37" t="str">
        <f>IF(ISBLANK(AC!P1567),"",AC!P1567)</f>
        <v/>
      </c>
      <c r="S1561" s="34"/>
      <c r="T1561" s="47" t="str">
        <f>IF(NOT(ISBLANK(AC!R1567)),AC!R1567,"")</f>
        <v/>
      </c>
      <c r="U1561" s="34"/>
      <c r="V1561" s="47" t="str">
        <f>IF(NOT(ISBLANK(AC!AB1567)),IF($AA$22&gt;AC!$R$22,ROUND(ROUNDDOWN((AC!$R$22/$AA$22),4)*AC!BM1567,2),AC!BM1567),IF(AND(NOT(ISBLANK(AC!R1567)),NOT(ISERR(AC!R1567)),AC!R1567&lt;&gt;0),0,""))</f>
        <v/>
      </c>
      <c r="W1561" s="34"/>
      <c r="X1561" s="47" t="str">
        <f t="shared" si="46"/>
        <v/>
      </c>
      <c r="Z1561" s="29" t="str">
        <f>IF(NOT(ISBLANK(AC!AB1567)),AC!BM1567,"")</f>
        <v/>
      </c>
      <c r="AA1561" s="29" t="str">
        <f t="shared" si="47"/>
        <v/>
      </c>
      <c r="AB1561" s="36">
        <f>IF(V1561&lt;ROUND(0.7*AC!T1567,2),1,0)</f>
        <v>0</v>
      </c>
    </row>
    <row r="1562" spans="2:28" s="35" customFormat="1" ht="21" customHeight="1" x14ac:dyDescent="0.15">
      <c r="B1562" s="37" t="str">
        <f>IF(ISBLANK(AC!B1568),"",AC!B1568)</f>
        <v/>
      </c>
      <c r="C1562" s="32"/>
      <c r="D1562" s="179" t="str">
        <f>IF(ISBLANK(AC!D1568),"",AC!D1568)</f>
        <v/>
      </c>
      <c r="E1562" s="180"/>
      <c r="F1562" s="180"/>
      <c r="G1562" s="180"/>
      <c r="H1562" s="180"/>
      <c r="I1562" s="180"/>
      <c r="J1562" s="180"/>
      <c r="K1562" s="180"/>
      <c r="L1562" s="180"/>
      <c r="M1562" s="180"/>
      <c r="N1562" s="180"/>
      <c r="O1562" s="180"/>
      <c r="P1562" s="181"/>
      <c r="Q1562" s="33"/>
      <c r="R1562" s="37" t="str">
        <f>IF(ISBLANK(AC!P1568),"",AC!P1568)</f>
        <v/>
      </c>
      <c r="S1562" s="34"/>
      <c r="T1562" s="47" t="str">
        <f>IF(NOT(ISBLANK(AC!R1568)),AC!R1568,"")</f>
        <v/>
      </c>
      <c r="U1562" s="34"/>
      <c r="V1562" s="47" t="str">
        <f>IF(NOT(ISBLANK(AC!AB1568)),IF($AA$22&gt;AC!$R$22,ROUND(ROUNDDOWN((AC!$R$22/$AA$22),4)*AC!BM1568,2),AC!BM1568),IF(AND(NOT(ISBLANK(AC!R1568)),NOT(ISERR(AC!R1568)),AC!R1568&lt;&gt;0),0,""))</f>
        <v/>
      </c>
      <c r="W1562" s="34"/>
      <c r="X1562" s="47" t="str">
        <f t="shared" si="46"/>
        <v/>
      </c>
      <c r="Z1562" s="29" t="str">
        <f>IF(NOT(ISBLANK(AC!AB1568)),AC!BM1568,"")</f>
        <v/>
      </c>
      <c r="AA1562" s="29" t="str">
        <f t="shared" si="47"/>
        <v/>
      </c>
      <c r="AB1562" s="36">
        <f>IF(V1562&lt;ROUND(0.7*AC!T1568,2),1,0)</f>
        <v>0</v>
      </c>
    </row>
    <row r="1563" spans="2:28" s="35" customFormat="1" ht="21" customHeight="1" x14ac:dyDescent="0.15">
      <c r="B1563" s="37" t="str">
        <f>IF(ISBLANK(AC!B1569),"",AC!B1569)</f>
        <v/>
      </c>
      <c r="C1563" s="32"/>
      <c r="D1563" s="179" t="str">
        <f>IF(ISBLANK(AC!D1569),"",AC!D1569)</f>
        <v/>
      </c>
      <c r="E1563" s="180"/>
      <c r="F1563" s="180"/>
      <c r="G1563" s="180"/>
      <c r="H1563" s="180"/>
      <c r="I1563" s="180"/>
      <c r="J1563" s="180"/>
      <c r="K1563" s="180"/>
      <c r="L1563" s="180"/>
      <c r="M1563" s="180"/>
      <c r="N1563" s="180"/>
      <c r="O1563" s="180"/>
      <c r="P1563" s="181"/>
      <c r="Q1563" s="33"/>
      <c r="R1563" s="37" t="str">
        <f>IF(ISBLANK(AC!P1569),"",AC!P1569)</f>
        <v/>
      </c>
      <c r="S1563" s="34"/>
      <c r="T1563" s="47" t="str">
        <f>IF(NOT(ISBLANK(AC!R1569)),AC!R1569,"")</f>
        <v/>
      </c>
      <c r="U1563" s="34"/>
      <c r="V1563" s="47" t="str">
        <f>IF(NOT(ISBLANK(AC!AB1569)),IF($AA$22&gt;AC!$R$22,ROUND(ROUNDDOWN((AC!$R$22/$AA$22),4)*AC!BM1569,2),AC!BM1569),IF(AND(NOT(ISBLANK(AC!R1569)),NOT(ISERR(AC!R1569)),AC!R1569&lt;&gt;0),0,""))</f>
        <v/>
      </c>
      <c r="W1563" s="34"/>
      <c r="X1563" s="47" t="str">
        <f t="shared" si="46"/>
        <v/>
      </c>
      <c r="Z1563" s="29" t="str">
        <f>IF(NOT(ISBLANK(AC!AB1569)),AC!BM1569,"")</f>
        <v/>
      </c>
      <c r="AA1563" s="29" t="str">
        <f t="shared" si="47"/>
        <v/>
      </c>
      <c r="AB1563" s="36">
        <f>IF(V1563&lt;ROUND(0.7*AC!T1569,2),1,0)</f>
        <v>0</v>
      </c>
    </row>
    <row r="1564" spans="2:28" s="35" customFormat="1" ht="21" customHeight="1" x14ac:dyDescent="0.15">
      <c r="B1564" s="37" t="str">
        <f>IF(ISBLANK(AC!B1570),"",AC!B1570)</f>
        <v/>
      </c>
      <c r="C1564" s="32"/>
      <c r="D1564" s="179" t="str">
        <f>IF(ISBLANK(AC!D1570),"",AC!D1570)</f>
        <v/>
      </c>
      <c r="E1564" s="180"/>
      <c r="F1564" s="180"/>
      <c r="G1564" s="180"/>
      <c r="H1564" s="180"/>
      <c r="I1564" s="180"/>
      <c r="J1564" s="180"/>
      <c r="K1564" s="180"/>
      <c r="L1564" s="180"/>
      <c r="M1564" s="180"/>
      <c r="N1564" s="180"/>
      <c r="O1564" s="180"/>
      <c r="P1564" s="181"/>
      <c r="Q1564" s="33"/>
      <c r="R1564" s="37" t="str">
        <f>IF(ISBLANK(AC!P1570),"",AC!P1570)</f>
        <v/>
      </c>
      <c r="S1564" s="34"/>
      <c r="T1564" s="47" t="str">
        <f>IF(NOT(ISBLANK(AC!R1570)),AC!R1570,"")</f>
        <v/>
      </c>
      <c r="U1564" s="34"/>
      <c r="V1564" s="47" t="str">
        <f>IF(NOT(ISBLANK(AC!AB1570)),IF($AA$22&gt;AC!$R$22,ROUND(ROUNDDOWN((AC!$R$22/$AA$22),4)*AC!BM1570,2),AC!BM1570),IF(AND(NOT(ISBLANK(AC!R1570)),NOT(ISERR(AC!R1570)),AC!R1570&lt;&gt;0),0,""))</f>
        <v/>
      </c>
      <c r="W1564" s="34"/>
      <c r="X1564" s="47" t="str">
        <f t="shared" si="46"/>
        <v/>
      </c>
      <c r="Z1564" s="29" t="str">
        <f>IF(NOT(ISBLANK(AC!AB1570)),AC!BM1570,"")</f>
        <v/>
      </c>
      <c r="AA1564" s="29" t="str">
        <f t="shared" si="47"/>
        <v/>
      </c>
      <c r="AB1564" s="36">
        <f>IF(V1564&lt;ROUND(0.7*AC!T1570,2),1,0)</f>
        <v>0</v>
      </c>
    </row>
    <row r="1565" spans="2:28" s="35" customFormat="1" ht="21" customHeight="1" x14ac:dyDescent="0.15">
      <c r="B1565" s="37" t="str">
        <f>IF(ISBLANK(AC!B1571),"",AC!B1571)</f>
        <v/>
      </c>
      <c r="C1565" s="32"/>
      <c r="D1565" s="179" t="str">
        <f>IF(ISBLANK(AC!D1571),"",AC!D1571)</f>
        <v/>
      </c>
      <c r="E1565" s="180"/>
      <c r="F1565" s="180"/>
      <c r="G1565" s="180"/>
      <c r="H1565" s="180"/>
      <c r="I1565" s="180"/>
      <c r="J1565" s="180"/>
      <c r="K1565" s="180"/>
      <c r="L1565" s="180"/>
      <c r="M1565" s="180"/>
      <c r="N1565" s="180"/>
      <c r="O1565" s="180"/>
      <c r="P1565" s="181"/>
      <c r="Q1565" s="33"/>
      <c r="R1565" s="37" t="str">
        <f>IF(ISBLANK(AC!P1571),"",AC!P1571)</f>
        <v/>
      </c>
      <c r="S1565" s="34"/>
      <c r="T1565" s="47" t="str">
        <f>IF(NOT(ISBLANK(AC!R1571)),AC!R1571,"")</f>
        <v/>
      </c>
      <c r="U1565" s="34"/>
      <c r="V1565" s="47" t="str">
        <f>IF(NOT(ISBLANK(AC!AB1571)),IF($AA$22&gt;AC!$R$22,ROUND(ROUNDDOWN((AC!$R$22/$AA$22),4)*AC!BM1571,2),AC!BM1571),IF(AND(NOT(ISBLANK(AC!R1571)),NOT(ISERR(AC!R1571)),AC!R1571&lt;&gt;0),0,""))</f>
        <v/>
      </c>
      <c r="W1565" s="34"/>
      <c r="X1565" s="47" t="str">
        <f t="shared" si="46"/>
        <v/>
      </c>
      <c r="Z1565" s="29" t="str">
        <f>IF(NOT(ISBLANK(AC!AB1571)),AC!BM1571,"")</f>
        <v/>
      </c>
      <c r="AA1565" s="29" t="str">
        <f t="shared" si="47"/>
        <v/>
      </c>
      <c r="AB1565" s="36">
        <f>IF(V1565&lt;ROUND(0.7*AC!T1571,2),1,0)</f>
        <v>0</v>
      </c>
    </row>
    <row r="1566" spans="2:28" s="35" customFormat="1" ht="21" customHeight="1" x14ac:dyDescent="0.15">
      <c r="B1566" s="37" t="str">
        <f>IF(ISBLANK(AC!B1572),"",AC!B1572)</f>
        <v/>
      </c>
      <c r="C1566" s="32"/>
      <c r="D1566" s="179" t="str">
        <f>IF(ISBLANK(AC!D1572),"",AC!D1572)</f>
        <v/>
      </c>
      <c r="E1566" s="180"/>
      <c r="F1566" s="180"/>
      <c r="G1566" s="180"/>
      <c r="H1566" s="180"/>
      <c r="I1566" s="180"/>
      <c r="J1566" s="180"/>
      <c r="K1566" s="180"/>
      <c r="L1566" s="180"/>
      <c r="M1566" s="180"/>
      <c r="N1566" s="180"/>
      <c r="O1566" s="180"/>
      <c r="P1566" s="181"/>
      <c r="Q1566" s="33"/>
      <c r="R1566" s="37" t="str">
        <f>IF(ISBLANK(AC!P1572),"",AC!P1572)</f>
        <v/>
      </c>
      <c r="S1566" s="34"/>
      <c r="T1566" s="47" t="str">
        <f>IF(NOT(ISBLANK(AC!R1572)),AC!R1572,"")</f>
        <v/>
      </c>
      <c r="U1566" s="34"/>
      <c r="V1566" s="47" t="str">
        <f>IF(NOT(ISBLANK(AC!AB1572)),IF($AA$22&gt;AC!$R$22,ROUND(ROUNDDOWN((AC!$R$22/$AA$22),4)*AC!BM1572,2),AC!BM1572),IF(AND(NOT(ISBLANK(AC!R1572)),NOT(ISERR(AC!R1572)),AC!R1572&lt;&gt;0),0,""))</f>
        <v/>
      </c>
      <c r="W1566" s="34"/>
      <c r="X1566" s="47" t="str">
        <f t="shared" si="46"/>
        <v/>
      </c>
      <c r="Z1566" s="29" t="str">
        <f>IF(NOT(ISBLANK(AC!AB1572)),AC!BM1572,"")</f>
        <v/>
      </c>
      <c r="AA1566" s="29" t="str">
        <f t="shared" si="47"/>
        <v/>
      </c>
      <c r="AB1566" s="36">
        <f>IF(V1566&lt;ROUND(0.7*AC!T1572,2),1,0)</f>
        <v>0</v>
      </c>
    </row>
    <row r="1567" spans="2:28" s="35" customFormat="1" ht="21" customHeight="1" x14ac:dyDescent="0.15">
      <c r="B1567" s="37" t="str">
        <f>IF(ISBLANK(AC!B1573),"",AC!B1573)</f>
        <v/>
      </c>
      <c r="C1567" s="32"/>
      <c r="D1567" s="179" t="str">
        <f>IF(ISBLANK(AC!D1573),"",AC!D1573)</f>
        <v/>
      </c>
      <c r="E1567" s="180"/>
      <c r="F1567" s="180"/>
      <c r="G1567" s="180"/>
      <c r="H1567" s="180"/>
      <c r="I1567" s="180"/>
      <c r="J1567" s="180"/>
      <c r="K1567" s="180"/>
      <c r="L1567" s="180"/>
      <c r="M1567" s="180"/>
      <c r="N1567" s="180"/>
      <c r="O1567" s="180"/>
      <c r="P1567" s="181"/>
      <c r="Q1567" s="33"/>
      <c r="R1567" s="37" t="str">
        <f>IF(ISBLANK(AC!P1573),"",AC!P1573)</f>
        <v/>
      </c>
      <c r="S1567" s="34"/>
      <c r="T1567" s="47" t="str">
        <f>IF(NOT(ISBLANK(AC!R1573)),AC!R1573,"")</f>
        <v/>
      </c>
      <c r="U1567" s="34"/>
      <c r="V1567" s="47" t="str">
        <f>IF(NOT(ISBLANK(AC!AB1573)),IF($AA$22&gt;AC!$R$22,ROUND(ROUNDDOWN((AC!$R$22/$AA$22),4)*AC!BM1573,2),AC!BM1573),IF(AND(NOT(ISBLANK(AC!R1573)),NOT(ISERR(AC!R1573)),AC!R1573&lt;&gt;0),0,""))</f>
        <v/>
      </c>
      <c r="W1567" s="34"/>
      <c r="X1567" s="47" t="str">
        <f t="shared" si="46"/>
        <v/>
      </c>
      <c r="Z1567" s="29" t="str">
        <f>IF(NOT(ISBLANK(AC!AB1573)),AC!BM1573,"")</f>
        <v/>
      </c>
      <c r="AA1567" s="29" t="str">
        <f t="shared" si="47"/>
        <v/>
      </c>
      <c r="AB1567" s="36">
        <f>IF(V1567&lt;ROUND(0.7*AC!T1573,2),1,0)</f>
        <v>0</v>
      </c>
    </row>
    <row r="1568" spans="2:28" s="35" customFormat="1" ht="21" customHeight="1" x14ac:dyDescent="0.15">
      <c r="B1568" s="37" t="str">
        <f>IF(ISBLANK(AC!B1574),"",AC!B1574)</f>
        <v/>
      </c>
      <c r="C1568" s="32"/>
      <c r="D1568" s="179" t="str">
        <f>IF(ISBLANK(AC!D1574),"",AC!D1574)</f>
        <v/>
      </c>
      <c r="E1568" s="180"/>
      <c r="F1568" s="180"/>
      <c r="G1568" s="180"/>
      <c r="H1568" s="180"/>
      <c r="I1568" s="180"/>
      <c r="J1568" s="180"/>
      <c r="K1568" s="180"/>
      <c r="L1568" s="180"/>
      <c r="M1568" s="180"/>
      <c r="N1568" s="180"/>
      <c r="O1568" s="180"/>
      <c r="P1568" s="181"/>
      <c r="Q1568" s="33"/>
      <c r="R1568" s="37" t="str">
        <f>IF(ISBLANK(AC!P1574),"",AC!P1574)</f>
        <v/>
      </c>
      <c r="S1568" s="34"/>
      <c r="T1568" s="47" t="str">
        <f>IF(NOT(ISBLANK(AC!R1574)),AC!R1574,"")</f>
        <v/>
      </c>
      <c r="U1568" s="34"/>
      <c r="V1568" s="47" t="str">
        <f>IF(NOT(ISBLANK(AC!AB1574)),IF($AA$22&gt;AC!$R$22,ROUND(ROUNDDOWN((AC!$R$22/$AA$22),4)*AC!BM1574,2),AC!BM1574),IF(AND(NOT(ISBLANK(AC!R1574)),NOT(ISERR(AC!R1574)),AC!R1574&lt;&gt;0),0,""))</f>
        <v/>
      </c>
      <c r="W1568" s="34"/>
      <c r="X1568" s="47" t="str">
        <f t="shared" si="46"/>
        <v/>
      </c>
      <c r="Z1568" s="29" t="str">
        <f>IF(NOT(ISBLANK(AC!AB1574)),AC!BM1574,"")</f>
        <v/>
      </c>
      <c r="AA1568" s="29" t="str">
        <f t="shared" si="47"/>
        <v/>
      </c>
      <c r="AB1568" s="36">
        <f>IF(V1568&lt;ROUND(0.7*AC!T1574,2),1,0)</f>
        <v>0</v>
      </c>
    </row>
    <row r="1569" spans="2:28" s="35" customFormat="1" ht="21" customHeight="1" x14ac:dyDescent="0.15">
      <c r="B1569" s="37" t="str">
        <f>IF(ISBLANK(AC!B1575),"",AC!B1575)</f>
        <v/>
      </c>
      <c r="C1569" s="32"/>
      <c r="D1569" s="179" t="str">
        <f>IF(ISBLANK(AC!D1575),"",AC!D1575)</f>
        <v/>
      </c>
      <c r="E1569" s="180"/>
      <c r="F1569" s="180"/>
      <c r="G1569" s="180"/>
      <c r="H1569" s="180"/>
      <c r="I1569" s="180"/>
      <c r="J1569" s="180"/>
      <c r="K1569" s="180"/>
      <c r="L1569" s="180"/>
      <c r="M1569" s="180"/>
      <c r="N1569" s="180"/>
      <c r="O1569" s="180"/>
      <c r="P1569" s="181"/>
      <c r="Q1569" s="33"/>
      <c r="R1569" s="37" t="str">
        <f>IF(ISBLANK(AC!P1575),"",AC!P1575)</f>
        <v/>
      </c>
      <c r="S1569" s="34"/>
      <c r="T1569" s="47" t="str">
        <f>IF(NOT(ISBLANK(AC!R1575)),AC!R1575,"")</f>
        <v/>
      </c>
      <c r="U1569" s="34"/>
      <c r="V1569" s="47" t="str">
        <f>IF(NOT(ISBLANK(AC!AB1575)),IF($AA$22&gt;AC!$R$22,ROUND(ROUNDDOWN((AC!$R$22/$AA$22),4)*AC!BM1575,2),AC!BM1575),IF(AND(NOT(ISBLANK(AC!R1575)),NOT(ISERR(AC!R1575)),AC!R1575&lt;&gt;0),0,""))</f>
        <v/>
      </c>
      <c r="W1569" s="34"/>
      <c r="X1569" s="47" t="str">
        <f t="shared" ref="X1569:X1632" si="48">IF(ISBLANK(T1569),"",IF(ISERR(T1569*V1569),"",ROUND(T1569*V1569,2)))</f>
        <v/>
      </c>
      <c r="Z1569" s="29" t="str">
        <f>IF(NOT(ISBLANK(AC!AB1575)),AC!BM1575,"")</f>
        <v/>
      </c>
      <c r="AA1569" s="29" t="str">
        <f t="shared" ref="AA1569:AA1632" si="49">IF(ISBLANK(T1569),"",IF(ISERR(T1569*Z1569),"",ROUND(T1569*Z1569,2)))</f>
        <v/>
      </c>
      <c r="AB1569" s="36">
        <f>IF(V1569&lt;ROUND(0.7*AC!T1575,2),1,0)</f>
        <v>0</v>
      </c>
    </row>
    <row r="1570" spans="2:28" s="35" customFormat="1" ht="21" customHeight="1" x14ac:dyDescent="0.15">
      <c r="B1570" s="37" t="str">
        <f>IF(ISBLANK(AC!B1576),"",AC!B1576)</f>
        <v/>
      </c>
      <c r="C1570" s="32"/>
      <c r="D1570" s="179" t="str">
        <f>IF(ISBLANK(AC!D1576),"",AC!D1576)</f>
        <v/>
      </c>
      <c r="E1570" s="180"/>
      <c r="F1570" s="180"/>
      <c r="G1570" s="180"/>
      <c r="H1570" s="180"/>
      <c r="I1570" s="180"/>
      <c r="J1570" s="180"/>
      <c r="K1570" s="180"/>
      <c r="L1570" s="180"/>
      <c r="M1570" s="180"/>
      <c r="N1570" s="180"/>
      <c r="O1570" s="180"/>
      <c r="P1570" s="181"/>
      <c r="Q1570" s="33"/>
      <c r="R1570" s="37" t="str">
        <f>IF(ISBLANK(AC!P1576),"",AC!P1576)</f>
        <v/>
      </c>
      <c r="S1570" s="34"/>
      <c r="T1570" s="47" t="str">
        <f>IF(NOT(ISBLANK(AC!R1576)),AC!R1576,"")</f>
        <v/>
      </c>
      <c r="U1570" s="34"/>
      <c r="V1570" s="47" t="str">
        <f>IF(NOT(ISBLANK(AC!AB1576)),IF($AA$22&gt;AC!$R$22,ROUND(ROUNDDOWN((AC!$R$22/$AA$22),4)*AC!BM1576,2),AC!BM1576),IF(AND(NOT(ISBLANK(AC!R1576)),NOT(ISERR(AC!R1576)),AC!R1576&lt;&gt;0),0,""))</f>
        <v/>
      </c>
      <c r="W1570" s="34"/>
      <c r="X1570" s="47" t="str">
        <f t="shared" si="48"/>
        <v/>
      </c>
      <c r="Z1570" s="29" t="str">
        <f>IF(NOT(ISBLANK(AC!AB1576)),AC!BM1576,"")</f>
        <v/>
      </c>
      <c r="AA1570" s="29" t="str">
        <f t="shared" si="49"/>
        <v/>
      </c>
      <c r="AB1570" s="36">
        <f>IF(V1570&lt;ROUND(0.7*AC!T1576,2),1,0)</f>
        <v>0</v>
      </c>
    </row>
    <row r="1571" spans="2:28" s="35" customFormat="1" ht="21" customHeight="1" x14ac:dyDescent="0.15">
      <c r="B1571" s="37" t="str">
        <f>IF(ISBLANK(AC!B1577),"",AC!B1577)</f>
        <v/>
      </c>
      <c r="C1571" s="32"/>
      <c r="D1571" s="179" t="str">
        <f>IF(ISBLANK(AC!D1577),"",AC!D1577)</f>
        <v/>
      </c>
      <c r="E1571" s="180"/>
      <c r="F1571" s="180"/>
      <c r="G1571" s="180"/>
      <c r="H1571" s="180"/>
      <c r="I1571" s="180"/>
      <c r="J1571" s="180"/>
      <c r="K1571" s="180"/>
      <c r="L1571" s="180"/>
      <c r="M1571" s="180"/>
      <c r="N1571" s="180"/>
      <c r="O1571" s="180"/>
      <c r="P1571" s="181"/>
      <c r="Q1571" s="33"/>
      <c r="R1571" s="37" t="str">
        <f>IF(ISBLANK(AC!P1577),"",AC!P1577)</f>
        <v/>
      </c>
      <c r="S1571" s="34"/>
      <c r="T1571" s="47" t="str">
        <f>IF(NOT(ISBLANK(AC!R1577)),AC!R1577,"")</f>
        <v/>
      </c>
      <c r="U1571" s="34"/>
      <c r="V1571" s="47" t="str">
        <f>IF(NOT(ISBLANK(AC!AB1577)),IF($AA$22&gt;AC!$R$22,ROUND(ROUNDDOWN((AC!$R$22/$AA$22),4)*AC!BM1577,2),AC!BM1577),IF(AND(NOT(ISBLANK(AC!R1577)),NOT(ISERR(AC!R1577)),AC!R1577&lt;&gt;0),0,""))</f>
        <v/>
      </c>
      <c r="W1571" s="34"/>
      <c r="X1571" s="47" t="str">
        <f t="shared" si="48"/>
        <v/>
      </c>
      <c r="Z1571" s="29" t="str">
        <f>IF(NOT(ISBLANK(AC!AB1577)),AC!BM1577,"")</f>
        <v/>
      </c>
      <c r="AA1571" s="29" t="str">
        <f t="shared" si="49"/>
        <v/>
      </c>
      <c r="AB1571" s="36">
        <f>IF(V1571&lt;ROUND(0.7*AC!T1577,2),1,0)</f>
        <v>0</v>
      </c>
    </row>
    <row r="1572" spans="2:28" s="35" customFormat="1" ht="21" customHeight="1" x14ac:dyDescent="0.15">
      <c r="B1572" s="37" t="str">
        <f>IF(ISBLANK(AC!B1578),"",AC!B1578)</f>
        <v/>
      </c>
      <c r="C1572" s="32"/>
      <c r="D1572" s="179" t="str">
        <f>IF(ISBLANK(AC!D1578),"",AC!D1578)</f>
        <v/>
      </c>
      <c r="E1572" s="180"/>
      <c r="F1572" s="180"/>
      <c r="G1572" s="180"/>
      <c r="H1572" s="180"/>
      <c r="I1572" s="180"/>
      <c r="J1572" s="180"/>
      <c r="K1572" s="180"/>
      <c r="L1572" s="180"/>
      <c r="M1572" s="180"/>
      <c r="N1572" s="180"/>
      <c r="O1572" s="180"/>
      <c r="P1572" s="181"/>
      <c r="Q1572" s="33"/>
      <c r="R1572" s="37" t="str">
        <f>IF(ISBLANK(AC!P1578),"",AC!P1578)</f>
        <v/>
      </c>
      <c r="S1572" s="34"/>
      <c r="T1572" s="47" t="str">
        <f>IF(NOT(ISBLANK(AC!R1578)),AC!R1578,"")</f>
        <v/>
      </c>
      <c r="U1572" s="34"/>
      <c r="V1572" s="47" t="str">
        <f>IF(NOT(ISBLANK(AC!AB1578)),IF($AA$22&gt;AC!$R$22,ROUND(ROUNDDOWN((AC!$R$22/$AA$22),4)*AC!BM1578,2),AC!BM1578),IF(AND(NOT(ISBLANK(AC!R1578)),NOT(ISERR(AC!R1578)),AC!R1578&lt;&gt;0),0,""))</f>
        <v/>
      </c>
      <c r="W1572" s="34"/>
      <c r="X1572" s="47" t="str">
        <f t="shared" si="48"/>
        <v/>
      </c>
      <c r="Z1572" s="29" t="str">
        <f>IF(NOT(ISBLANK(AC!AB1578)),AC!BM1578,"")</f>
        <v/>
      </c>
      <c r="AA1572" s="29" t="str">
        <f t="shared" si="49"/>
        <v/>
      </c>
      <c r="AB1572" s="36">
        <f>IF(V1572&lt;ROUND(0.7*AC!T1578,2),1,0)</f>
        <v>0</v>
      </c>
    </row>
    <row r="1573" spans="2:28" s="35" customFormat="1" ht="21" customHeight="1" x14ac:dyDescent="0.15">
      <c r="B1573" s="37" t="str">
        <f>IF(ISBLANK(AC!B1579),"",AC!B1579)</f>
        <v/>
      </c>
      <c r="C1573" s="32"/>
      <c r="D1573" s="179" t="str">
        <f>IF(ISBLANK(AC!D1579),"",AC!D1579)</f>
        <v/>
      </c>
      <c r="E1573" s="180"/>
      <c r="F1573" s="180"/>
      <c r="G1573" s="180"/>
      <c r="H1573" s="180"/>
      <c r="I1573" s="180"/>
      <c r="J1573" s="180"/>
      <c r="K1573" s="180"/>
      <c r="L1573" s="180"/>
      <c r="M1573" s="180"/>
      <c r="N1573" s="180"/>
      <c r="O1573" s="180"/>
      <c r="P1573" s="181"/>
      <c r="Q1573" s="33"/>
      <c r="R1573" s="37" t="str">
        <f>IF(ISBLANK(AC!P1579),"",AC!P1579)</f>
        <v/>
      </c>
      <c r="S1573" s="34"/>
      <c r="T1573" s="47" t="str">
        <f>IF(NOT(ISBLANK(AC!R1579)),AC!R1579,"")</f>
        <v/>
      </c>
      <c r="U1573" s="34"/>
      <c r="V1573" s="47" t="str">
        <f>IF(NOT(ISBLANK(AC!AB1579)),IF($AA$22&gt;AC!$R$22,ROUND(ROUNDDOWN((AC!$R$22/$AA$22),4)*AC!BM1579,2),AC!BM1579),IF(AND(NOT(ISBLANK(AC!R1579)),NOT(ISERR(AC!R1579)),AC!R1579&lt;&gt;0),0,""))</f>
        <v/>
      </c>
      <c r="W1573" s="34"/>
      <c r="X1573" s="47" t="str">
        <f t="shared" si="48"/>
        <v/>
      </c>
      <c r="Z1573" s="29" t="str">
        <f>IF(NOT(ISBLANK(AC!AB1579)),AC!BM1579,"")</f>
        <v/>
      </c>
      <c r="AA1573" s="29" t="str">
        <f t="shared" si="49"/>
        <v/>
      </c>
      <c r="AB1573" s="36">
        <f>IF(V1573&lt;ROUND(0.7*AC!T1579,2),1,0)</f>
        <v>0</v>
      </c>
    </row>
    <row r="1574" spans="2:28" s="35" customFormat="1" ht="21" customHeight="1" x14ac:dyDescent="0.15">
      <c r="B1574" s="37" t="str">
        <f>IF(ISBLANK(AC!B1580),"",AC!B1580)</f>
        <v/>
      </c>
      <c r="C1574" s="32"/>
      <c r="D1574" s="179" t="str">
        <f>IF(ISBLANK(AC!D1580),"",AC!D1580)</f>
        <v/>
      </c>
      <c r="E1574" s="180"/>
      <c r="F1574" s="180"/>
      <c r="G1574" s="180"/>
      <c r="H1574" s="180"/>
      <c r="I1574" s="180"/>
      <c r="J1574" s="180"/>
      <c r="K1574" s="180"/>
      <c r="L1574" s="180"/>
      <c r="M1574" s="180"/>
      <c r="N1574" s="180"/>
      <c r="O1574" s="180"/>
      <c r="P1574" s="181"/>
      <c r="Q1574" s="33"/>
      <c r="R1574" s="37" t="str">
        <f>IF(ISBLANK(AC!P1580),"",AC!P1580)</f>
        <v/>
      </c>
      <c r="S1574" s="34"/>
      <c r="T1574" s="47" t="str">
        <f>IF(NOT(ISBLANK(AC!R1580)),AC!R1580,"")</f>
        <v/>
      </c>
      <c r="U1574" s="34"/>
      <c r="V1574" s="47" t="str">
        <f>IF(NOT(ISBLANK(AC!AB1580)),IF($AA$22&gt;AC!$R$22,ROUND(ROUNDDOWN((AC!$R$22/$AA$22),4)*AC!BM1580,2),AC!BM1580),IF(AND(NOT(ISBLANK(AC!R1580)),NOT(ISERR(AC!R1580)),AC!R1580&lt;&gt;0),0,""))</f>
        <v/>
      </c>
      <c r="W1574" s="34"/>
      <c r="X1574" s="47" t="str">
        <f t="shared" si="48"/>
        <v/>
      </c>
      <c r="Z1574" s="29" t="str">
        <f>IF(NOT(ISBLANK(AC!AB1580)),AC!BM1580,"")</f>
        <v/>
      </c>
      <c r="AA1574" s="29" t="str">
        <f t="shared" si="49"/>
        <v/>
      </c>
      <c r="AB1574" s="36">
        <f>IF(V1574&lt;ROUND(0.7*AC!T1580,2),1,0)</f>
        <v>0</v>
      </c>
    </row>
    <row r="1575" spans="2:28" s="35" customFormat="1" ht="21" customHeight="1" x14ac:dyDescent="0.15">
      <c r="B1575" s="37" t="str">
        <f>IF(ISBLANK(AC!B1581),"",AC!B1581)</f>
        <v/>
      </c>
      <c r="C1575" s="32"/>
      <c r="D1575" s="179" t="str">
        <f>IF(ISBLANK(AC!D1581),"",AC!D1581)</f>
        <v/>
      </c>
      <c r="E1575" s="180"/>
      <c r="F1575" s="180"/>
      <c r="G1575" s="180"/>
      <c r="H1575" s="180"/>
      <c r="I1575" s="180"/>
      <c r="J1575" s="180"/>
      <c r="K1575" s="180"/>
      <c r="L1575" s="180"/>
      <c r="M1575" s="180"/>
      <c r="N1575" s="180"/>
      <c r="O1575" s="180"/>
      <c r="P1575" s="181"/>
      <c r="Q1575" s="33"/>
      <c r="R1575" s="37" t="str">
        <f>IF(ISBLANK(AC!P1581),"",AC!P1581)</f>
        <v/>
      </c>
      <c r="S1575" s="34"/>
      <c r="T1575" s="47" t="str">
        <f>IF(NOT(ISBLANK(AC!R1581)),AC!R1581,"")</f>
        <v/>
      </c>
      <c r="U1575" s="34"/>
      <c r="V1575" s="47" t="str">
        <f>IF(NOT(ISBLANK(AC!AB1581)),IF($AA$22&gt;AC!$R$22,ROUND(ROUNDDOWN((AC!$R$22/$AA$22),4)*AC!BM1581,2),AC!BM1581),IF(AND(NOT(ISBLANK(AC!R1581)),NOT(ISERR(AC!R1581)),AC!R1581&lt;&gt;0),0,""))</f>
        <v/>
      </c>
      <c r="W1575" s="34"/>
      <c r="X1575" s="47" t="str">
        <f t="shared" si="48"/>
        <v/>
      </c>
      <c r="Z1575" s="29" t="str">
        <f>IF(NOT(ISBLANK(AC!AB1581)),AC!BM1581,"")</f>
        <v/>
      </c>
      <c r="AA1575" s="29" t="str">
        <f t="shared" si="49"/>
        <v/>
      </c>
      <c r="AB1575" s="36">
        <f>IF(V1575&lt;ROUND(0.7*AC!T1581,2),1,0)</f>
        <v>0</v>
      </c>
    </row>
    <row r="1576" spans="2:28" s="35" customFormat="1" ht="21" customHeight="1" x14ac:dyDescent="0.15">
      <c r="B1576" s="37" t="str">
        <f>IF(ISBLANK(AC!B1582),"",AC!B1582)</f>
        <v/>
      </c>
      <c r="C1576" s="32"/>
      <c r="D1576" s="179" t="str">
        <f>IF(ISBLANK(AC!D1582),"",AC!D1582)</f>
        <v/>
      </c>
      <c r="E1576" s="180"/>
      <c r="F1576" s="180"/>
      <c r="G1576" s="180"/>
      <c r="H1576" s="180"/>
      <c r="I1576" s="180"/>
      <c r="J1576" s="180"/>
      <c r="K1576" s="180"/>
      <c r="L1576" s="180"/>
      <c r="M1576" s="180"/>
      <c r="N1576" s="180"/>
      <c r="O1576" s="180"/>
      <c r="P1576" s="181"/>
      <c r="Q1576" s="33"/>
      <c r="R1576" s="37" t="str">
        <f>IF(ISBLANK(AC!P1582),"",AC!P1582)</f>
        <v/>
      </c>
      <c r="S1576" s="34"/>
      <c r="T1576" s="47" t="str">
        <f>IF(NOT(ISBLANK(AC!R1582)),AC!R1582,"")</f>
        <v/>
      </c>
      <c r="U1576" s="34"/>
      <c r="V1576" s="47" t="str">
        <f>IF(NOT(ISBLANK(AC!AB1582)),IF($AA$22&gt;AC!$R$22,ROUND(ROUNDDOWN((AC!$R$22/$AA$22),4)*AC!BM1582,2),AC!BM1582),IF(AND(NOT(ISBLANK(AC!R1582)),NOT(ISERR(AC!R1582)),AC!R1582&lt;&gt;0),0,""))</f>
        <v/>
      </c>
      <c r="W1576" s="34"/>
      <c r="X1576" s="47" t="str">
        <f t="shared" si="48"/>
        <v/>
      </c>
      <c r="Z1576" s="29" t="str">
        <f>IF(NOT(ISBLANK(AC!AB1582)),AC!BM1582,"")</f>
        <v/>
      </c>
      <c r="AA1576" s="29" t="str">
        <f t="shared" si="49"/>
        <v/>
      </c>
      <c r="AB1576" s="36">
        <f>IF(V1576&lt;ROUND(0.7*AC!T1582,2),1,0)</f>
        <v>0</v>
      </c>
    </row>
    <row r="1577" spans="2:28" s="35" customFormat="1" ht="21" customHeight="1" x14ac:dyDescent="0.15">
      <c r="B1577" s="37" t="str">
        <f>IF(ISBLANK(AC!B1583),"",AC!B1583)</f>
        <v/>
      </c>
      <c r="C1577" s="32"/>
      <c r="D1577" s="179" t="str">
        <f>IF(ISBLANK(AC!D1583),"",AC!D1583)</f>
        <v/>
      </c>
      <c r="E1577" s="180"/>
      <c r="F1577" s="180"/>
      <c r="G1577" s="180"/>
      <c r="H1577" s="180"/>
      <c r="I1577" s="180"/>
      <c r="J1577" s="180"/>
      <c r="K1577" s="180"/>
      <c r="L1577" s="180"/>
      <c r="M1577" s="180"/>
      <c r="N1577" s="180"/>
      <c r="O1577" s="180"/>
      <c r="P1577" s="181"/>
      <c r="Q1577" s="33"/>
      <c r="R1577" s="37" t="str">
        <f>IF(ISBLANK(AC!P1583),"",AC!P1583)</f>
        <v/>
      </c>
      <c r="S1577" s="34"/>
      <c r="T1577" s="47" t="str">
        <f>IF(NOT(ISBLANK(AC!R1583)),AC!R1583,"")</f>
        <v/>
      </c>
      <c r="U1577" s="34"/>
      <c r="V1577" s="47" t="str">
        <f>IF(NOT(ISBLANK(AC!AB1583)),IF($AA$22&gt;AC!$R$22,ROUND(ROUNDDOWN((AC!$R$22/$AA$22),4)*AC!BM1583,2),AC!BM1583),IF(AND(NOT(ISBLANK(AC!R1583)),NOT(ISERR(AC!R1583)),AC!R1583&lt;&gt;0),0,""))</f>
        <v/>
      </c>
      <c r="W1577" s="34"/>
      <c r="X1577" s="47" t="str">
        <f t="shared" si="48"/>
        <v/>
      </c>
      <c r="Z1577" s="29" t="str">
        <f>IF(NOT(ISBLANK(AC!AB1583)),AC!BM1583,"")</f>
        <v/>
      </c>
      <c r="AA1577" s="29" t="str">
        <f t="shared" si="49"/>
        <v/>
      </c>
      <c r="AB1577" s="36">
        <f>IF(V1577&lt;ROUND(0.7*AC!T1583,2),1,0)</f>
        <v>0</v>
      </c>
    </row>
    <row r="1578" spans="2:28" s="35" customFormat="1" ht="21" customHeight="1" x14ac:dyDescent="0.15">
      <c r="B1578" s="37" t="str">
        <f>IF(ISBLANK(AC!B1584),"",AC!B1584)</f>
        <v/>
      </c>
      <c r="C1578" s="32"/>
      <c r="D1578" s="179" t="str">
        <f>IF(ISBLANK(AC!D1584),"",AC!D1584)</f>
        <v/>
      </c>
      <c r="E1578" s="180"/>
      <c r="F1578" s="180"/>
      <c r="G1578" s="180"/>
      <c r="H1578" s="180"/>
      <c r="I1578" s="180"/>
      <c r="J1578" s="180"/>
      <c r="K1578" s="180"/>
      <c r="L1578" s="180"/>
      <c r="M1578" s="180"/>
      <c r="N1578" s="180"/>
      <c r="O1578" s="180"/>
      <c r="P1578" s="181"/>
      <c r="Q1578" s="33"/>
      <c r="R1578" s="37" t="str">
        <f>IF(ISBLANK(AC!P1584),"",AC!P1584)</f>
        <v/>
      </c>
      <c r="S1578" s="34"/>
      <c r="T1578" s="47" t="str">
        <f>IF(NOT(ISBLANK(AC!R1584)),AC!R1584,"")</f>
        <v/>
      </c>
      <c r="U1578" s="34"/>
      <c r="V1578" s="47" t="str">
        <f>IF(NOT(ISBLANK(AC!AB1584)),IF($AA$22&gt;AC!$R$22,ROUND(ROUNDDOWN((AC!$R$22/$AA$22),4)*AC!BM1584,2),AC!BM1584),IF(AND(NOT(ISBLANK(AC!R1584)),NOT(ISERR(AC!R1584)),AC!R1584&lt;&gt;0),0,""))</f>
        <v/>
      </c>
      <c r="W1578" s="34"/>
      <c r="X1578" s="47" t="str">
        <f t="shared" si="48"/>
        <v/>
      </c>
      <c r="Z1578" s="29" t="str">
        <f>IF(NOT(ISBLANK(AC!AB1584)),AC!BM1584,"")</f>
        <v/>
      </c>
      <c r="AA1578" s="29" t="str">
        <f t="shared" si="49"/>
        <v/>
      </c>
      <c r="AB1578" s="36">
        <f>IF(V1578&lt;ROUND(0.7*AC!T1584,2),1,0)</f>
        <v>0</v>
      </c>
    </row>
    <row r="1579" spans="2:28" s="35" customFormat="1" ht="21" customHeight="1" x14ac:dyDescent="0.15">
      <c r="B1579" s="37" t="str">
        <f>IF(ISBLANK(AC!B1585),"",AC!B1585)</f>
        <v/>
      </c>
      <c r="C1579" s="32"/>
      <c r="D1579" s="179" t="str">
        <f>IF(ISBLANK(AC!D1585),"",AC!D1585)</f>
        <v/>
      </c>
      <c r="E1579" s="180"/>
      <c r="F1579" s="180"/>
      <c r="G1579" s="180"/>
      <c r="H1579" s="180"/>
      <c r="I1579" s="180"/>
      <c r="J1579" s="180"/>
      <c r="K1579" s="180"/>
      <c r="L1579" s="180"/>
      <c r="M1579" s="180"/>
      <c r="N1579" s="180"/>
      <c r="O1579" s="180"/>
      <c r="P1579" s="181"/>
      <c r="Q1579" s="33"/>
      <c r="R1579" s="37" t="str">
        <f>IF(ISBLANK(AC!P1585),"",AC!P1585)</f>
        <v/>
      </c>
      <c r="S1579" s="34"/>
      <c r="T1579" s="47" t="str">
        <f>IF(NOT(ISBLANK(AC!R1585)),AC!R1585,"")</f>
        <v/>
      </c>
      <c r="U1579" s="34"/>
      <c r="V1579" s="47" t="str">
        <f>IF(NOT(ISBLANK(AC!AB1585)),IF($AA$22&gt;AC!$R$22,ROUND(ROUNDDOWN((AC!$R$22/$AA$22),4)*AC!BM1585,2),AC!BM1585),IF(AND(NOT(ISBLANK(AC!R1585)),NOT(ISERR(AC!R1585)),AC!R1585&lt;&gt;0),0,""))</f>
        <v/>
      </c>
      <c r="W1579" s="34"/>
      <c r="X1579" s="47" t="str">
        <f t="shared" si="48"/>
        <v/>
      </c>
      <c r="Z1579" s="29" t="str">
        <f>IF(NOT(ISBLANK(AC!AB1585)),AC!BM1585,"")</f>
        <v/>
      </c>
      <c r="AA1579" s="29" t="str">
        <f t="shared" si="49"/>
        <v/>
      </c>
      <c r="AB1579" s="36">
        <f>IF(V1579&lt;ROUND(0.7*AC!T1585,2),1,0)</f>
        <v>0</v>
      </c>
    </row>
    <row r="1580" spans="2:28" s="35" customFormat="1" ht="21" customHeight="1" x14ac:dyDescent="0.15">
      <c r="B1580" s="37" t="str">
        <f>IF(ISBLANK(AC!B1586),"",AC!B1586)</f>
        <v/>
      </c>
      <c r="C1580" s="32"/>
      <c r="D1580" s="179" t="str">
        <f>IF(ISBLANK(AC!D1586),"",AC!D1586)</f>
        <v/>
      </c>
      <c r="E1580" s="180"/>
      <c r="F1580" s="180"/>
      <c r="G1580" s="180"/>
      <c r="H1580" s="180"/>
      <c r="I1580" s="180"/>
      <c r="J1580" s="180"/>
      <c r="K1580" s="180"/>
      <c r="L1580" s="180"/>
      <c r="M1580" s="180"/>
      <c r="N1580" s="180"/>
      <c r="O1580" s="180"/>
      <c r="P1580" s="181"/>
      <c r="Q1580" s="33"/>
      <c r="R1580" s="37" t="str">
        <f>IF(ISBLANK(AC!P1586),"",AC!P1586)</f>
        <v/>
      </c>
      <c r="S1580" s="34"/>
      <c r="T1580" s="47" t="str">
        <f>IF(NOT(ISBLANK(AC!R1586)),AC!R1586,"")</f>
        <v/>
      </c>
      <c r="U1580" s="34"/>
      <c r="V1580" s="47" t="str">
        <f>IF(NOT(ISBLANK(AC!AB1586)),IF($AA$22&gt;AC!$R$22,ROUND(ROUNDDOWN((AC!$R$22/$AA$22),4)*AC!BM1586,2),AC!BM1586),IF(AND(NOT(ISBLANK(AC!R1586)),NOT(ISERR(AC!R1586)),AC!R1586&lt;&gt;0),0,""))</f>
        <v/>
      </c>
      <c r="W1580" s="34"/>
      <c r="X1580" s="47" t="str">
        <f t="shared" si="48"/>
        <v/>
      </c>
      <c r="Z1580" s="29" t="str">
        <f>IF(NOT(ISBLANK(AC!AB1586)),AC!BM1586,"")</f>
        <v/>
      </c>
      <c r="AA1580" s="29" t="str">
        <f t="shared" si="49"/>
        <v/>
      </c>
      <c r="AB1580" s="36">
        <f>IF(V1580&lt;ROUND(0.7*AC!T1586,2),1,0)</f>
        <v>0</v>
      </c>
    </row>
    <row r="1581" spans="2:28" s="35" customFormat="1" ht="21" customHeight="1" x14ac:dyDescent="0.15">
      <c r="B1581" s="37" t="str">
        <f>IF(ISBLANK(AC!B1587),"",AC!B1587)</f>
        <v/>
      </c>
      <c r="C1581" s="32"/>
      <c r="D1581" s="179" t="str">
        <f>IF(ISBLANK(AC!D1587),"",AC!D1587)</f>
        <v/>
      </c>
      <c r="E1581" s="180"/>
      <c r="F1581" s="180"/>
      <c r="G1581" s="180"/>
      <c r="H1581" s="180"/>
      <c r="I1581" s="180"/>
      <c r="J1581" s="180"/>
      <c r="K1581" s="180"/>
      <c r="L1581" s="180"/>
      <c r="M1581" s="180"/>
      <c r="N1581" s="180"/>
      <c r="O1581" s="180"/>
      <c r="P1581" s="181"/>
      <c r="Q1581" s="33"/>
      <c r="R1581" s="37" t="str">
        <f>IF(ISBLANK(AC!P1587),"",AC!P1587)</f>
        <v/>
      </c>
      <c r="S1581" s="34"/>
      <c r="T1581" s="47" t="str">
        <f>IF(NOT(ISBLANK(AC!R1587)),AC!R1587,"")</f>
        <v/>
      </c>
      <c r="U1581" s="34"/>
      <c r="V1581" s="47" t="str">
        <f>IF(NOT(ISBLANK(AC!AB1587)),IF($AA$22&gt;AC!$R$22,ROUND(ROUNDDOWN((AC!$R$22/$AA$22),4)*AC!BM1587,2),AC!BM1587),IF(AND(NOT(ISBLANK(AC!R1587)),NOT(ISERR(AC!R1587)),AC!R1587&lt;&gt;0),0,""))</f>
        <v/>
      </c>
      <c r="W1581" s="34"/>
      <c r="X1581" s="47" t="str">
        <f t="shared" si="48"/>
        <v/>
      </c>
      <c r="Z1581" s="29" t="str">
        <f>IF(NOT(ISBLANK(AC!AB1587)),AC!BM1587,"")</f>
        <v/>
      </c>
      <c r="AA1581" s="29" t="str">
        <f t="shared" si="49"/>
        <v/>
      </c>
      <c r="AB1581" s="36">
        <f>IF(V1581&lt;ROUND(0.7*AC!T1587,2),1,0)</f>
        <v>0</v>
      </c>
    </row>
    <row r="1582" spans="2:28" s="35" customFormat="1" ht="21" customHeight="1" x14ac:dyDescent="0.15">
      <c r="B1582" s="37" t="str">
        <f>IF(ISBLANK(AC!B1588),"",AC!B1588)</f>
        <v/>
      </c>
      <c r="C1582" s="32"/>
      <c r="D1582" s="179" t="str">
        <f>IF(ISBLANK(AC!D1588),"",AC!D1588)</f>
        <v/>
      </c>
      <c r="E1582" s="180"/>
      <c r="F1582" s="180"/>
      <c r="G1582" s="180"/>
      <c r="H1582" s="180"/>
      <c r="I1582" s="180"/>
      <c r="J1582" s="180"/>
      <c r="K1582" s="180"/>
      <c r="L1582" s="180"/>
      <c r="M1582" s="180"/>
      <c r="N1582" s="180"/>
      <c r="O1582" s="180"/>
      <c r="P1582" s="181"/>
      <c r="Q1582" s="33"/>
      <c r="R1582" s="37" t="str">
        <f>IF(ISBLANK(AC!P1588),"",AC!P1588)</f>
        <v/>
      </c>
      <c r="S1582" s="34"/>
      <c r="T1582" s="47" t="str">
        <f>IF(NOT(ISBLANK(AC!R1588)),AC!R1588,"")</f>
        <v/>
      </c>
      <c r="U1582" s="34"/>
      <c r="V1582" s="47" t="str">
        <f>IF(NOT(ISBLANK(AC!AB1588)),IF($AA$22&gt;AC!$R$22,ROUND(ROUNDDOWN((AC!$R$22/$AA$22),4)*AC!BM1588,2),AC!BM1588),IF(AND(NOT(ISBLANK(AC!R1588)),NOT(ISERR(AC!R1588)),AC!R1588&lt;&gt;0),0,""))</f>
        <v/>
      </c>
      <c r="W1582" s="34"/>
      <c r="X1582" s="47" t="str">
        <f t="shared" si="48"/>
        <v/>
      </c>
      <c r="Z1582" s="29" t="str">
        <f>IF(NOT(ISBLANK(AC!AB1588)),AC!BM1588,"")</f>
        <v/>
      </c>
      <c r="AA1582" s="29" t="str">
        <f t="shared" si="49"/>
        <v/>
      </c>
      <c r="AB1582" s="36">
        <f>IF(V1582&lt;ROUND(0.7*AC!T1588,2),1,0)</f>
        <v>0</v>
      </c>
    </row>
    <row r="1583" spans="2:28" s="35" customFormat="1" ht="21" customHeight="1" x14ac:dyDescent="0.15">
      <c r="B1583" s="37" t="str">
        <f>IF(ISBLANK(AC!B1589),"",AC!B1589)</f>
        <v/>
      </c>
      <c r="C1583" s="32"/>
      <c r="D1583" s="179" t="str">
        <f>IF(ISBLANK(AC!D1589),"",AC!D1589)</f>
        <v/>
      </c>
      <c r="E1583" s="180"/>
      <c r="F1583" s="180"/>
      <c r="G1583" s="180"/>
      <c r="H1583" s="180"/>
      <c r="I1583" s="180"/>
      <c r="J1583" s="180"/>
      <c r="K1583" s="180"/>
      <c r="L1583" s="180"/>
      <c r="M1583" s="180"/>
      <c r="N1583" s="180"/>
      <c r="O1583" s="180"/>
      <c r="P1583" s="181"/>
      <c r="Q1583" s="33"/>
      <c r="R1583" s="37" t="str">
        <f>IF(ISBLANK(AC!P1589),"",AC!P1589)</f>
        <v/>
      </c>
      <c r="S1583" s="34"/>
      <c r="T1583" s="47" t="str">
        <f>IF(NOT(ISBLANK(AC!R1589)),AC!R1589,"")</f>
        <v/>
      </c>
      <c r="U1583" s="34"/>
      <c r="V1583" s="47" t="str">
        <f>IF(NOT(ISBLANK(AC!AB1589)),IF($AA$22&gt;AC!$R$22,ROUND(ROUNDDOWN((AC!$R$22/$AA$22),4)*AC!BM1589,2),AC!BM1589),IF(AND(NOT(ISBLANK(AC!R1589)),NOT(ISERR(AC!R1589)),AC!R1589&lt;&gt;0),0,""))</f>
        <v/>
      </c>
      <c r="W1583" s="34"/>
      <c r="X1583" s="47" t="str">
        <f t="shared" si="48"/>
        <v/>
      </c>
      <c r="Z1583" s="29" t="str">
        <f>IF(NOT(ISBLANK(AC!AB1589)),AC!BM1589,"")</f>
        <v/>
      </c>
      <c r="AA1583" s="29" t="str">
        <f t="shared" si="49"/>
        <v/>
      </c>
      <c r="AB1583" s="36">
        <f>IF(V1583&lt;ROUND(0.7*AC!T1589,2),1,0)</f>
        <v>0</v>
      </c>
    </row>
    <row r="1584" spans="2:28" s="35" customFormat="1" ht="21" customHeight="1" x14ac:dyDescent="0.15">
      <c r="B1584" s="37" t="str">
        <f>IF(ISBLANK(AC!B1590),"",AC!B1590)</f>
        <v/>
      </c>
      <c r="C1584" s="32"/>
      <c r="D1584" s="179" t="str">
        <f>IF(ISBLANK(AC!D1590),"",AC!D1590)</f>
        <v/>
      </c>
      <c r="E1584" s="180"/>
      <c r="F1584" s="180"/>
      <c r="G1584" s="180"/>
      <c r="H1584" s="180"/>
      <c r="I1584" s="180"/>
      <c r="J1584" s="180"/>
      <c r="K1584" s="180"/>
      <c r="L1584" s="180"/>
      <c r="M1584" s="180"/>
      <c r="N1584" s="180"/>
      <c r="O1584" s="180"/>
      <c r="P1584" s="181"/>
      <c r="Q1584" s="33"/>
      <c r="R1584" s="37" t="str">
        <f>IF(ISBLANK(AC!P1590),"",AC!P1590)</f>
        <v/>
      </c>
      <c r="S1584" s="34"/>
      <c r="T1584" s="47" t="str">
        <f>IF(NOT(ISBLANK(AC!R1590)),AC!R1590,"")</f>
        <v/>
      </c>
      <c r="U1584" s="34"/>
      <c r="V1584" s="47" t="str">
        <f>IF(NOT(ISBLANK(AC!AB1590)),IF($AA$22&gt;AC!$R$22,ROUND(ROUNDDOWN((AC!$R$22/$AA$22),4)*AC!BM1590,2),AC!BM1590),IF(AND(NOT(ISBLANK(AC!R1590)),NOT(ISERR(AC!R1590)),AC!R1590&lt;&gt;0),0,""))</f>
        <v/>
      </c>
      <c r="W1584" s="34"/>
      <c r="X1584" s="47" t="str">
        <f t="shared" si="48"/>
        <v/>
      </c>
      <c r="Z1584" s="29" t="str">
        <f>IF(NOT(ISBLANK(AC!AB1590)),AC!BM1590,"")</f>
        <v/>
      </c>
      <c r="AA1584" s="29" t="str">
        <f t="shared" si="49"/>
        <v/>
      </c>
      <c r="AB1584" s="36">
        <f>IF(V1584&lt;ROUND(0.7*AC!T1590,2),1,0)</f>
        <v>0</v>
      </c>
    </row>
    <row r="1585" spans="2:28" s="35" customFormat="1" ht="21" customHeight="1" x14ac:dyDescent="0.15">
      <c r="B1585" s="37" t="str">
        <f>IF(ISBLANK(AC!B1591),"",AC!B1591)</f>
        <v/>
      </c>
      <c r="C1585" s="32"/>
      <c r="D1585" s="179" t="str">
        <f>IF(ISBLANK(AC!D1591),"",AC!D1591)</f>
        <v/>
      </c>
      <c r="E1585" s="180"/>
      <c r="F1585" s="180"/>
      <c r="G1585" s="180"/>
      <c r="H1585" s="180"/>
      <c r="I1585" s="180"/>
      <c r="J1585" s="180"/>
      <c r="K1585" s="180"/>
      <c r="L1585" s="180"/>
      <c r="M1585" s="180"/>
      <c r="N1585" s="180"/>
      <c r="O1585" s="180"/>
      <c r="P1585" s="181"/>
      <c r="Q1585" s="33"/>
      <c r="R1585" s="37" t="str">
        <f>IF(ISBLANK(AC!P1591),"",AC!P1591)</f>
        <v/>
      </c>
      <c r="S1585" s="34"/>
      <c r="T1585" s="47" t="str">
        <f>IF(NOT(ISBLANK(AC!R1591)),AC!R1591,"")</f>
        <v/>
      </c>
      <c r="U1585" s="34"/>
      <c r="V1585" s="47" t="str">
        <f>IF(NOT(ISBLANK(AC!AB1591)),IF($AA$22&gt;AC!$R$22,ROUND(ROUNDDOWN((AC!$R$22/$AA$22),4)*AC!BM1591,2),AC!BM1591),IF(AND(NOT(ISBLANK(AC!R1591)),NOT(ISERR(AC!R1591)),AC!R1591&lt;&gt;0),0,""))</f>
        <v/>
      </c>
      <c r="W1585" s="34"/>
      <c r="X1585" s="47" t="str">
        <f t="shared" si="48"/>
        <v/>
      </c>
      <c r="Z1585" s="29" t="str">
        <f>IF(NOT(ISBLANK(AC!AB1591)),AC!BM1591,"")</f>
        <v/>
      </c>
      <c r="AA1585" s="29" t="str">
        <f t="shared" si="49"/>
        <v/>
      </c>
      <c r="AB1585" s="36">
        <f>IF(V1585&lt;ROUND(0.7*AC!T1591,2),1,0)</f>
        <v>0</v>
      </c>
    </row>
    <row r="1586" spans="2:28" s="35" customFormat="1" ht="21" customHeight="1" x14ac:dyDescent="0.15">
      <c r="B1586" s="37" t="str">
        <f>IF(ISBLANK(AC!B1592),"",AC!B1592)</f>
        <v/>
      </c>
      <c r="C1586" s="32"/>
      <c r="D1586" s="179" t="str">
        <f>IF(ISBLANK(AC!D1592),"",AC!D1592)</f>
        <v/>
      </c>
      <c r="E1586" s="180"/>
      <c r="F1586" s="180"/>
      <c r="G1586" s="180"/>
      <c r="H1586" s="180"/>
      <c r="I1586" s="180"/>
      <c r="J1586" s="180"/>
      <c r="K1586" s="180"/>
      <c r="L1586" s="180"/>
      <c r="M1586" s="180"/>
      <c r="N1586" s="180"/>
      <c r="O1586" s="180"/>
      <c r="P1586" s="181"/>
      <c r="Q1586" s="33"/>
      <c r="R1586" s="37" t="str">
        <f>IF(ISBLANK(AC!P1592),"",AC!P1592)</f>
        <v/>
      </c>
      <c r="S1586" s="34"/>
      <c r="T1586" s="47" t="str">
        <f>IF(NOT(ISBLANK(AC!R1592)),AC!R1592,"")</f>
        <v/>
      </c>
      <c r="U1586" s="34"/>
      <c r="V1586" s="47" t="str">
        <f>IF(NOT(ISBLANK(AC!AB1592)),IF($AA$22&gt;AC!$R$22,ROUND(ROUNDDOWN((AC!$R$22/$AA$22),4)*AC!BM1592,2),AC!BM1592),IF(AND(NOT(ISBLANK(AC!R1592)),NOT(ISERR(AC!R1592)),AC!R1592&lt;&gt;0),0,""))</f>
        <v/>
      </c>
      <c r="W1586" s="34"/>
      <c r="X1586" s="47" t="str">
        <f t="shared" si="48"/>
        <v/>
      </c>
      <c r="Z1586" s="29" t="str">
        <f>IF(NOT(ISBLANK(AC!AB1592)),AC!BM1592,"")</f>
        <v/>
      </c>
      <c r="AA1586" s="29" t="str">
        <f t="shared" si="49"/>
        <v/>
      </c>
      <c r="AB1586" s="36">
        <f>IF(V1586&lt;ROUND(0.7*AC!T1592,2),1,0)</f>
        <v>0</v>
      </c>
    </row>
    <row r="1587" spans="2:28" s="35" customFormat="1" ht="21" customHeight="1" x14ac:dyDescent="0.15">
      <c r="B1587" s="37" t="str">
        <f>IF(ISBLANK(AC!B1593),"",AC!B1593)</f>
        <v/>
      </c>
      <c r="C1587" s="32"/>
      <c r="D1587" s="179" t="str">
        <f>IF(ISBLANK(AC!D1593),"",AC!D1593)</f>
        <v/>
      </c>
      <c r="E1587" s="180"/>
      <c r="F1587" s="180"/>
      <c r="G1587" s="180"/>
      <c r="H1587" s="180"/>
      <c r="I1587" s="180"/>
      <c r="J1587" s="180"/>
      <c r="K1587" s="180"/>
      <c r="L1587" s="180"/>
      <c r="M1587" s="180"/>
      <c r="N1587" s="180"/>
      <c r="O1587" s="180"/>
      <c r="P1587" s="181"/>
      <c r="Q1587" s="33"/>
      <c r="R1587" s="37" t="str">
        <f>IF(ISBLANK(AC!P1593),"",AC!P1593)</f>
        <v/>
      </c>
      <c r="S1587" s="34"/>
      <c r="T1587" s="47" t="str">
        <f>IF(NOT(ISBLANK(AC!R1593)),AC!R1593,"")</f>
        <v/>
      </c>
      <c r="U1587" s="34"/>
      <c r="V1587" s="47" t="str">
        <f>IF(NOT(ISBLANK(AC!AB1593)),IF($AA$22&gt;AC!$R$22,ROUND(ROUNDDOWN((AC!$R$22/$AA$22),4)*AC!BM1593,2),AC!BM1593),IF(AND(NOT(ISBLANK(AC!R1593)),NOT(ISERR(AC!R1593)),AC!R1593&lt;&gt;0),0,""))</f>
        <v/>
      </c>
      <c r="W1587" s="34"/>
      <c r="X1587" s="47" t="str">
        <f t="shared" si="48"/>
        <v/>
      </c>
      <c r="Z1587" s="29" t="str">
        <f>IF(NOT(ISBLANK(AC!AB1593)),AC!BM1593,"")</f>
        <v/>
      </c>
      <c r="AA1587" s="29" t="str">
        <f t="shared" si="49"/>
        <v/>
      </c>
      <c r="AB1587" s="36">
        <f>IF(V1587&lt;ROUND(0.7*AC!T1593,2),1,0)</f>
        <v>0</v>
      </c>
    </row>
    <row r="1588" spans="2:28" s="35" customFormat="1" ht="21" customHeight="1" x14ac:dyDescent="0.15">
      <c r="B1588" s="37" t="str">
        <f>IF(ISBLANK(AC!B1594),"",AC!B1594)</f>
        <v/>
      </c>
      <c r="C1588" s="32"/>
      <c r="D1588" s="179" t="str">
        <f>IF(ISBLANK(AC!D1594),"",AC!D1594)</f>
        <v/>
      </c>
      <c r="E1588" s="180"/>
      <c r="F1588" s="180"/>
      <c r="G1588" s="180"/>
      <c r="H1588" s="180"/>
      <c r="I1588" s="180"/>
      <c r="J1588" s="180"/>
      <c r="K1588" s="180"/>
      <c r="L1588" s="180"/>
      <c r="M1588" s="180"/>
      <c r="N1588" s="180"/>
      <c r="O1588" s="180"/>
      <c r="P1588" s="181"/>
      <c r="Q1588" s="33"/>
      <c r="R1588" s="37" t="str">
        <f>IF(ISBLANK(AC!P1594),"",AC!P1594)</f>
        <v/>
      </c>
      <c r="S1588" s="34"/>
      <c r="T1588" s="47" t="str">
        <f>IF(NOT(ISBLANK(AC!R1594)),AC!R1594,"")</f>
        <v/>
      </c>
      <c r="U1588" s="34"/>
      <c r="V1588" s="47" t="str">
        <f>IF(NOT(ISBLANK(AC!AB1594)),IF($AA$22&gt;AC!$R$22,ROUND(ROUNDDOWN((AC!$R$22/$AA$22),4)*AC!BM1594,2),AC!BM1594),IF(AND(NOT(ISBLANK(AC!R1594)),NOT(ISERR(AC!R1594)),AC!R1594&lt;&gt;0),0,""))</f>
        <v/>
      </c>
      <c r="W1588" s="34"/>
      <c r="X1588" s="47" t="str">
        <f t="shared" si="48"/>
        <v/>
      </c>
      <c r="Z1588" s="29" t="str">
        <f>IF(NOT(ISBLANK(AC!AB1594)),AC!BM1594,"")</f>
        <v/>
      </c>
      <c r="AA1588" s="29" t="str">
        <f t="shared" si="49"/>
        <v/>
      </c>
      <c r="AB1588" s="36">
        <f>IF(V1588&lt;ROUND(0.7*AC!T1594,2),1,0)</f>
        <v>0</v>
      </c>
    </row>
    <row r="1589" spans="2:28" s="35" customFormat="1" ht="21" customHeight="1" x14ac:dyDescent="0.15">
      <c r="B1589" s="37" t="str">
        <f>IF(ISBLANK(AC!B1595),"",AC!B1595)</f>
        <v/>
      </c>
      <c r="C1589" s="32"/>
      <c r="D1589" s="179" t="str">
        <f>IF(ISBLANK(AC!D1595),"",AC!D1595)</f>
        <v/>
      </c>
      <c r="E1589" s="180"/>
      <c r="F1589" s="180"/>
      <c r="G1589" s="180"/>
      <c r="H1589" s="180"/>
      <c r="I1589" s="180"/>
      <c r="J1589" s="180"/>
      <c r="K1589" s="180"/>
      <c r="L1589" s="180"/>
      <c r="M1589" s="180"/>
      <c r="N1589" s="180"/>
      <c r="O1589" s="180"/>
      <c r="P1589" s="181"/>
      <c r="Q1589" s="33"/>
      <c r="R1589" s="37" t="str">
        <f>IF(ISBLANK(AC!P1595),"",AC!P1595)</f>
        <v/>
      </c>
      <c r="S1589" s="34"/>
      <c r="T1589" s="47" t="str">
        <f>IF(NOT(ISBLANK(AC!R1595)),AC!R1595,"")</f>
        <v/>
      </c>
      <c r="U1589" s="34"/>
      <c r="V1589" s="47" t="str">
        <f>IF(NOT(ISBLANK(AC!AB1595)),IF($AA$22&gt;AC!$R$22,ROUND(ROUNDDOWN((AC!$R$22/$AA$22),4)*AC!BM1595,2),AC!BM1595),IF(AND(NOT(ISBLANK(AC!R1595)),NOT(ISERR(AC!R1595)),AC!R1595&lt;&gt;0),0,""))</f>
        <v/>
      </c>
      <c r="W1589" s="34"/>
      <c r="X1589" s="47" t="str">
        <f t="shared" si="48"/>
        <v/>
      </c>
      <c r="Z1589" s="29" t="str">
        <f>IF(NOT(ISBLANK(AC!AB1595)),AC!BM1595,"")</f>
        <v/>
      </c>
      <c r="AA1589" s="29" t="str">
        <f t="shared" si="49"/>
        <v/>
      </c>
      <c r="AB1589" s="36">
        <f>IF(V1589&lt;ROUND(0.7*AC!T1595,2),1,0)</f>
        <v>0</v>
      </c>
    </row>
    <row r="1590" spans="2:28" s="35" customFormat="1" ht="21" customHeight="1" x14ac:dyDescent="0.15">
      <c r="B1590" s="37" t="str">
        <f>IF(ISBLANK(AC!B1596),"",AC!B1596)</f>
        <v/>
      </c>
      <c r="C1590" s="32"/>
      <c r="D1590" s="179" t="str">
        <f>IF(ISBLANK(AC!D1596),"",AC!D1596)</f>
        <v/>
      </c>
      <c r="E1590" s="180"/>
      <c r="F1590" s="180"/>
      <c r="G1590" s="180"/>
      <c r="H1590" s="180"/>
      <c r="I1590" s="180"/>
      <c r="J1590" s="180"/>
      <c r="K1590" s="180"/>
      <c r="L1590" s="180"/>
      <c r="M1590" s="180"/>
      <c r="N1590" s="180"/>
      <c r="O1590" s="180"/>
      <c r="P1590" s="181"/>
      <c r="Q1590" s="33"/>
      <c r="R1590" s="37" t="str">
        <f>IF(ISBLANK(AC!P1596),"",AC!P1596)</f>
        <v/>
      </c>
      <c r="S1590" s="34"/>
      <c r="T1590" s="47" t="str">
        <f>IF(NOT(ISBLANK(AC!R1596)),AC!R1596,"")</f>
        <v/>
      </c>
      <c r="U1590" s="34"/>
      <c r="V1590" s="47" t="str">
        <f>IF(NOT(ISBLANK(AC!AB1596)),IF($AA$22&gt;AC!$R$22,ROUND(ROUNDDOWN((AC!$R$22/$AA$22),4)*AC!BM1596,2),AC!BM1596),IF(AND(NOT(ISBLANK(AC!R1596)),NOT(ISERR(AC!R1596)),AC!R1596&lt;&gt;0),0,""))</f>
        <v/>
      </c>
      <c r="W1590" s="34"/>
      <c r="X1590" s="47" t="str">
        <f t="shared" si="48"/>
        <v/>
      </c>
      <c r="Z1590" s="29" t="str">
        <f>IF(NOT(ISBLANK(AC!AB1596)),AC!BM1596,"")</f>
        <v/>
      </c>
      <c r="AA1590" s="29" t="str">
        <f t="shared" si="49"/>
        <v/>
      </c>
      <c r="AB1590" s="36">
        <f>IF(V1590&lt;ROUND(0.7*AC!T1596,2),1,0)</f>
        <v>0</v>
      </c>
    </row>
    <row r="1591" spans="2:28" s="35" customFormat="1" ht="21" customHeight="1" x14ac:dyDescent="0.15">
      <c r="B1591" s="37" t="str">
        <f>IF(ISBLANK(AC!B1597),"",AC!B1597)</f>
        <v/>
      </c>
      <c r="C1591" s="32"/>
      <c r="D1591" s="179" t="str">
        <f>IF(ISBLANK(AC!D1597),"",AC!D1597)</f>
        <v/>
      </c>
      <c r="E1591" s="180"/>
      <c r="F1591" s="180"/>
      <c r="G1591" s="180"/>
      <c r="H1591" s="180"/>
      <c r="I1591" s="180"/>
      <c r="J1591" s="180"/>
      <c r="K1591" s="180"/>
      <c r="L1591" s="180"/>
      <c r="M1591" s="180"/>
      <c r="N1591" s="180"/>
      <c r="O1591" s="180"/>
      <c r="P1591" s="181"/>
      <c r="Q1591" s="33"/>
      <c r="R1591" s="37" t="str">
        <f>IF(ISBLANK(AC!P1597),"",AC!P1597)</f>
        <v/>
      </c>
      <c r="S1591" s="34"/>
      <c r="T1591" s="47" t="str">
        <f>IF(NOT(ISBLANK(AC!R1597)),AC!R1597,"")</f>
        <v/>
      </c>
      <c r="U1591" s="34"/>
      <c r="V1591" s="47" t="str">
        <f>IF(NOT(ISBLANK(AC!AB1597)),IF($AA$22&gt;AC!$R$22,ROUND(ROUNDDOWN((AC!$R$22/$AA$22),4)*AC!BM1597,2),AC!BM1597),IF(AND(NOT(ISBLANK(AC!R1597)),NOT(ISERR(AC!R1597)),AC!R1597&lt;&gt;0),0,""))</f>
        <v/>
      </c>
      <c r="W1591" s="34"/>
      <c r="X1591" s="47" t="str">
        <f t="shared" si="48"/>
        <v/>
      </c>
      <c r="Z1591" s="29" t="str">
        <f>IF(NOT(ISBLANK(AC!AB1597)),AC!BM1597,"")</f>
        <v/>
      </c>
      <c r="AA1591" s="29" t="str">
        <f t="shared" si="49"/>
        <v/>
      </c>
      <c r="AB1591" s="36">
        <f>IF(V1591&lt;ROUND(0.7*AC!T1597,2),1,0)</f>
        <v>0</v>
      </c>
    </row>
    <row r="1592" spans="2:28" s="35" customFormat="1" ht="21" customHeight="1" x14ac:dyDescent="0.15">
      <c r="B1592" s="37" t="str">
        <f>IF(ISBLANK(AC!B1598),"",AC!B1598)</f>
        <v/>
      </c>
      <c r="C1592" s="32"/>
      <c r="D1592" s="179" t="str">
        <f>IF(ISBLANK(AC!D1598),"",AC!D1598)</f>
        <v/>
      </c>
      <c r="E1592" s="180"/>
      <c r="F1592" s="180"/>
      <c r="G1592" s="180"/>
      <c r="H1592" s="180"/>
      <c r="I1592" s="180"/>
      <c r="J1592" s="180"/>
      <c r="K1592" s="180"/>
      <c r="L1592" s="180"/>
      <c r="M1592" s="180"/>
      <c r="N1592" s="180"/>
      <c r="O1592" s="180"/>
      <c r="P1592" s="181"/>
      <c r="Q1592" s="33"/>
      <c r="R1592" s="37" t="str">
        <f>IF(ISBLANK(AC!P1598),"",AC!P1598)</f>
        <v/>
      </c>
      <c r="S1592" s="34"/>
      <c r="T1592" s="47" t="str">
        <f>IF(NOT(ISBLANK(AC!R1598)),AC!R1598,"")</f>
        <v/>
      </c>
      <c r="U1592" s="34"/>
      <c r="V1592" s="47" t="str">
        <f>IF(NOT(ISBLANK(AC!AB1598)),IF($AA$22&gt;AC!$R$22,ROUND(ROUNDDOWN((AC!$R$22/$AA$22),4)*AC!BM1598,2),AC!BM1598),IF(AND(NOT(ISBLANK(AC!R1598)),NOT(ISERR(AC!R1598)),AC!R1598&lt;&gt;0),0,""))</f>
        <v/>
      </c>
      <c r="W1592" s="34"/>
      <c r="X1592" s="47" t="str">
        <f t="shared" si="48"/>
        <v/>
      </c>
      <c r="Z1592" s="29" t="str">
        <f>IF(NOT(ISBLANK(AC!AB1598)),AC!BM1598,"")</f>
        <v/>
      </c>
      <c r="AA1592" s="29" t="str">
        <f t="shared" si="49"/>
        <v/>
      </c>
      <c r="AB1592" s="36">
        <f>IF(V1592&lt;ROUND(0.7*AC!T1598,2),1,0)</f>
        <v>0</v>
      </c>
    </row>
    <row r="1593" spans="2:28" s="35" customFormat="1" ht="21" customHeight="1" x14ac:dyDescent="0.15">
      <c r="B1593" s="37" t="str">
        <f>IF(ISBLANK(AC!B1599),"",AC!B1599)</f>
        <v/>
      </c>
      <c r="C1593" s="32"/>
      <c r="D1593" s="179" t="str">
        <f>IF(ISBLANK(AC!D1599),"",AC!D1599)</f>
        <v/>
      </c>
      <c r="E1593" s="180"/>
      <c r="F1593" s="180"/>
      <c r="G1593" s="180"/>
      <c r="H1593" s="180"/>
      <c r="I1593" s="180"/>
      <c r="J1593" s="180"/>
      <c r="K1593" s="180"/>
      <c r="L1593" s="180"/>
      <c r="M1593" s="180"/>
      <c r="N1593" s="180"/>
      <c r="O1593" s="180"/>
      <c r="P1593" s="181"/>
      <c r="Q1593" s="33"/>
      <c r="R1593" s="37" t="str">
        <f>IF(ISBLANK(AC!P1599),"",AC!P1599)</f>
        <v/>
      </c>
      <c r="S1593" s="34"/>
      <c r="T1593" s="47" t="str">
        <f>IF(NOT(ISBLANK(AC!R1599)),AC!R1599,"")</f>
        <v/>
      </c>
      <c r="U1593" s="34"/>
      <c r="V1593" s="47" t="str">
        <f>IF(NOT(ISBLANK(AC!AB1599)),IF($AA$22&gt;AC!$R$22,ROUND(ROUNDDOWN((AC!$R$22/$AA$22),4)*AC!BM1599,2),AC!BM1599),IF(AND(NOT(ISBLANK(AC!R1599)),NOT(ISERR(AC!R1599)),AC!R1599&lt;&gt;0),0,""))</f>
        <v/>
      </c>
      <c r="W1593" s="34"/>
      <c r="X1593" s="47" t="str">
        <f t="shared" si="48"/>
        <v/>
      </c>
      <c r="Z1593" s="29" t="str">
        <f>IF(NOT(ISBLANK(AC!AB1599)),AC!BM1599,"")</f>
        <v/>
      </c>
      <c r="AA1593" s="29" t="str">
        <f t="shared" si="49"/>
        <v/>
      </c>
      <c r="AB1593" s="36">
        <f>IF(V1593&lt;ROUND(0.7*AC!T1599,2),1,0)</f>
        <v>0</v>
      </c>
    </row>
    <row r="1594" spans="2:28" s="35" customFormat="1" ht="21" customHeight="1" x14ac:dyDescent="0.15">
      <c r="B1594" s="37" t="str">
        <f>IF(ISBLANK(AC!B1600),"",AC!B1600)</f>
        <v/>
      </c>
      <c r="C1594" s="32"/>
      <c r="D1594" s="179" t="str">
        <f>IF(ISBLANK(AC!D1600),"",AC!D1600)</f>
        <v/>
      </c>
      <c r="E1594" s="180"/>
      <c r="F1594" s="180"/>
      <c r="G1594" s="180"/>
      <c r="H1594" s="180"/>
      <c r="I1594" s="180"/>
      <c r="J1594" s="180"/>
      <c r="K1594" s="180"/>
      <c r="L1594" s="180"/>
      <c r="M1594" s="180"/>
      <c r="N1594" s="180"/>
      <c r="O1594" s="180"/>
      <c r="P1594" s="181"/>
      <c r="Q1594" s="33"/>
      <c r="R1594" s="37" t="str">
        <f>IF(ISBLANK(AC!P1600),"",AC!P1600)</f>
        <v/>
      </c>
      <c r="S1594" s="34"/>
      <c r="T1594" s="47" t="str">
        <f>IF(NOT(ISBLANK(AC!R1600)),AC!R1600,"")</f>
        <v/>
      </c>
      <c r="U1594" s="34"/>
      <c r="V1594" s="47" t="str">
        <f>IF(NOT(ISBLANK(AC!AB1600)),IF($AA$22&gt;AC!$R$22,ROUND(ROUNDDOWN((AC!$R$22/$AA$22),4)*AC!BM1600,2),AC!BM1600),IF(AND(NOT(ISBLANK(AC!R1600)),NOT(ISERR(AC!R1600)),AC!R1600&lt;&gt;0),0,""))</f>
        <v/>
      </c>
      <c r="W1594" s="34"/>
      <c r="X1594" s="47" t="str">
        <f t="shared" si="48"/>
        <v/>
      </c>
      <c r="Z1594" s="29" t="str">
        <f>IF(NOT(ISBLANK(AC!AB1600)),AC!BM1600,"")</f>
        <v/>
      </c>
      <c r="AA1594" s="29" t="str">
        <f t="shared" si="49"/>
        <v/>
      </c>
      <c r="AB1594" s="36">
        <f>IF(V1594&lt;ROUND(0.7*AC!T1600,2),1,0)</f>
        <v>0</v>
      </c>
    </row>
    <row r="1595" spans="2:28" s="35" customFormat="1" ht="21" customHeight="1" x14ac:dyDescent="0.15">
      <c r="B1595" s="37" t="str">
        <f>IF(ISBLANK(AC!B1601),"",AC!B1601)</f>
        <v/>
      </c>
      <c r="C1595" s="32"/>
      <c r="D1595" s="179" t="str">
        <f>IF(ISBLANK(AC!D1601),"",AC!D1601)</f>
        <v/>
      </c>
      <c r="E1595" s="180"/>
      <c r="F1595" s="180"/>
      <c r="G1595" s="180"/>
      <c r="H1595" s="180"/>
      <c r="I1595" s="180"/>
      <c r="J1595" s="180"/>
      <c r="K1595" s="180"/>
      <c r="L1595" s="180"/>
      <c r="M1595" s="180"/>
      <c r="N1595" s="180"/>
      <c r="O1595" s="180"/>
      <c r="P1595" s="181"/>
      <c r="Q1595" s="33"/>
      <c r="R1595" s="37" t="str">
        <f>IF(ISBLANK(AC!P1601),"",AC!P1601)</f>
        <v/>
      </c>
      <c r="S1595" s="34"/>
      <c r="T1595" s="47" t="str">
        <f>IF(NOT(ISBLANK(AC!R1601)),AC!R1601,"")</f>
        <v/>
      </c>
      <c r="U1595" s="34"/>
      <c r="V1595" s="47" t="str">
        <f>IF(NOT(ISBLANK(AC!AB1601)),IF($AA$22&gt;AC!$R$22,ROUND(ROUNDDOWN((AC!$R$22/$AA$22),4)*AC!BM1601,2),AC!BM1601),IF(AND(NOT(ISBLANK(AC!R1601)),NOT(ISERR(AC!R1601)),AC!R1601&lt;&gt;0),0,""))</f>
        <v/>
      </c>
      <c r="W1595" s="34"/>
      <c r="X1595" s="47" t="str">
        <f t="shared" si="48"/>
        <v/>
      </c>
      <c r="Z1595" s="29" t="str">
        <f>IF(NOT(ISBLANK(AC!AB1601)),AC!BM1601,"")</f>
        <v/>
      </c>
      <c r="AA1595" s="29" t="str">
        <f t="shared" si="49"/>
        <v/>
      </c>
      <c r="AB1595" s="36">
        <f>IF(V1595&lt;ROUND(0.7*AC!T1601,2),1,0)</f>
        <v>0</v>
      </c>
    </row>
    <row r="1596" spans="2:28" s="35" customFormat="1" ht="21" customHeight="1" x14ac:dyDescent="0.15">
      <c r="B1596" s="37" t="str">
        <f>IF(ISBLANK(AC!B1602),"",AC!B1602)</f>
        <v/>
      </c>
      <c r="C1596" s="32"/>
      <c r="D1596" s="179" t="str">
        <f>IF(ISBLANK(AC!D1602),"",AC!D1602)</f>
        <v/>
      </c>
      <c r="E1596" s="180"/>
      <c r="F1596" s="180"/>
      <c r="G1596" s="180"/>
      <c r="H1596" s="180"/>
      <c r="I1596" s="180"/>
      <c r="J1596" s="180"/>
      <c r="K1596" s="180"/>
      <c r="L1596" s="180"/>
      <c r="M1596" s="180"/>
      <c r="N1596" s="180"/>
      <c r="O1596" s="180"/>
      <c r="P1596" s="181"/>
      <c r="Q1596" s="33"/>
      <c r="R1596" s="37" t="str">
        <f>IF(ISBLANK(AC!P1602),"",AC!P1602)</f>
        <v/>
      </c>
      <c r="S1596" s="34"/>
      <c r="T1596" s="47" t="str">
        <f>IF(NOT(ISBLANK(AC!R1602)),AC!R1602,"")</f>
        <v/>
      </c>
      <c r="U1596" s="34"/>
      <c r="V1596" s="47" t="str">
        <f>IF(NOT(ISBLANK(AC!AB1602)),IF($AA$22&gt;AC!$R$22,ROUND(ROUNDDOWN((AC!$R$22/$AA$22),4)*AC!BM1602,2),AC!BM1602),IF(AND(NOT(ISBLANK(AC!R1602)),NOT(ISERR(AC!R1602)),AC!R1602&lt;&gt;0),0,""))</f>
        <v/>
      </c>
      <c r="W1596" s="34"/>
      <c r="X1596" s="47" t="str">
        <f t="shared" si="48"/>
        <v/>
      </c>
      <c r="Z1596" s="29" t="str">
        <f>IF(NOT(ISBLANK(AC!AB1602)),AC!BM1602,"")</f>
        <v/>
      </c>
      <c r="AA1596" s="29" t="str">
        <f t="shared" si="49"/>
        <v/>
      </c>
      <c r="AB1596" s="36">
        <f>IF(V1596&lt;ROUND(0.7*AC!T1602,2),1,0)</f>
        <v>0</v>
      </c>
    </row>
    <row r="1597" spans="2:28" s="35" customFormat="1" ht="21" customHeight="1" x14ac:dyDescent="0.15">
      <c r="B1597" s="37" t="str">
        <f>IF(ISBLANK(AC!B1603),"",AC!B1603)</f>
        <v/>
      </c>
      <c r="C1597" s="32"/>
      <c r="D1597" s="179" t="str">
        <f>IF(ISBLANK(AC!D1603),"",AC!D1603)</f>
        <v/>
      </c>
      <c r="E1597" s="180"/>
      <c r="F1597" s="180"/>
      <c r="G1597" s="180"/>
      <c r="H1597" s="180"/>
      <c r="I1597" s="180"/>
      <c r="J1597" s="180"/>
      <c r="K1597" s="180"/>
      <c r="L1597" s="180"/>
      <c r="M1597" s="180"/>
      <c r="N1597" s="180"/>
      <c r="O1597" s="180"/>
      <c r="P1597" s="181"/>
      <c r="Q1597" s="33"/>
      <c r="R1597" s="37" t="str">
        <f>IF(ISBLANK(AC!P1603),"",AC!P1603)</f>
        <v/>
      </c>
      <c r="S1597" s="34"/>
      <c r="T1597" s="47" t="str">
        <f>IF(NOT(ISBLANK(AC!R1603)),AC!R1603,"")</f>
        <v/>
      </c>
      <c r="U1597" s="34"/>
      <c r="V1597" s="47" t="str">
        <f>IF(NOT(ISBLANK(AC!AB1603)),IF($AA$22&gt;AC!$R$22,ROUND(ROUNDDOWN((AC!$R$22/$AA$22),4)*AC!BM1603,2),AC!BM1603),IF(AND(NOT(ISBLANK(AC!R1603)),NOT(ISERR(AC!R1603)),AC!R1603&lt;&gt;0),0,""))</f>
        <v/>
      </c>
      <c r="W1597" s="34"/>
      <c r="X1597" s="47" t="str">
        <f t="shared" si="48"/>
        <v/>
      </c>
      <c r="Z1597" s="29" t="str">
        <f>IF(NOT(ISBLANK(AC!AB1603)),AC!BM1603,"")</f>
        <v/>
      </c>
      <c r="AA1597" s="29" t="str">
        <f t="shared" si="49"/>
        <v/>
      </c>
      <c r="AB1597" s="36">
        <f>IF(V1597&lt;ROUND(0.7*AC!T1603,2),1,0)</f>
        <v>0</v>
      </c>
    </row>
    <row r="1598" spans="2:28" s="35" customFormat="1" ht="21" customHeight="1" x14ac:dyDescent="0.15">
      <c r="B1598" s="37" t="str">
        <f>IF(ISBLANK(AC!B1604),"",AC!B1604)</f>
        <v/>
      </c>
      <c r="C1598" s="32"/>
      <c r="D1598" s="179" t="str">
        <f>IF(ISBLANK(AC!D1604),"",AC!D1604)</f>
        <v/>
      </c>
      <c r="E1598" s="180"/>
      <c r="F1598" s="180"/>
      <c r="G1598" s="180"/>
      <c r="H1598" s="180"/>
      <c r="I1598" s="180"/>
      <c r="J1598" s="180"/>
      <c r="K1598" s="180"/>
      <c r="L1598" s="180"/>
      <c r="M1598" s="180"/>
      <c r="N1598" s="180"/>
      <c r="O1598" s="180"/>
      <c r="P1598" s="181"/>
      <c r="Q1598" s="33"/>
      <c r="R1598" s="37" t="str">
        <f>IF(ISBLANK(AC!P1604),"",AC!P1604)</f>
        <v/>
      </c>
      <c r="S1598" s="34"/>
      <c r="T1598" s="47" t="str">
        <f>IF(NOT(ISBLANK(AC!R1604)),AC!R1604,"")</f>
        <v/>
      </c>
      <c r="U1598" s="34"/>
      <c r="V1598" s="47" t="str">
        <f>IF(NOT(ISBLANK(AC!AB1604)),IF($AA$22&gt;AC!$R$22,ROUND(ROUNDDOWN((AC!$R$22/$AA$22),4)*AC!BM1604,2),AC!BM1604),IF(AND(NOT(ISBLANK(AC!R1604)),NOT(ISERR(AC!R1604)),AC!R1604&lt;&gt;0),0,""))</f>
        <v/>
      </c>
      <c r="W1598" s="34"/>
      <c r="X1598" s="47" t="str">
        <f t="shared" si="48"/>
        <v/>
      </c>
      <c r="Z1598" s="29" t="str">
        <f>IF(NOT(ISBLANK(AC!AB1604)),AC!BM1604,"")</f>
        <v/>
      </c>
      <c r="AA1598" s="29" t="str">
        <f t="shared" si="49"/>
        <v/>
      </c>
      <c r="AB1598" s="36">
        <f>IF(V1598&lt;ROUND(0.7*AC!T1604,2),1,0)</f>
        <v>0</v>
      </c>
    </row>
    <row r="1599" spans="2:28" s="35" customFormat="1" ht="21" customHeight="1" x14ac:dyDescent="0.15">
      <c r="B1599" s="37" t="str">
        <f>IF(ISBLANK(AC!B1605),"",AC!B1605)</f>
        <v/>
      </c>
      <c r="C1599" s="32"/>
      <c r="D1599" s="179" t="str">
        <f>IF(ISBLANK(AC!D1605),"",AC!D1605)</f>
        <v/>
      </c>
      <c r="E1599" s="180"/>
      <c r="F1599" s="180"/>
      <c r="G1599" s="180"/>
      <c r="H1599" s="180"/>
      <c r="I1599" s="180"/>
      <c r="J1599" s="180"/>
      <c r="K1599" s="180"/>
      <c r="L1599" s="180"/>
      <c r="M1599" s="180"/>
      <c r="N1599" s="180"/>
      <c r="O1599" s="180"/>
      <c r="P1599" s="181"/>
      <c r="Q1599" s="33"/>
      <c r="R1599" s="37" t="str">
        <f>IF(ISBLANK(AC!P1605),"",AC!P1605)</f>
        <v/>
      </c>
      <c r="S1599" s="34"/>
      <c r="T1599" s="47" t="str">
        <f>IF(NOT(ISBLANK(AC!R1605)),AC!R1605,"")</f>
        <v/>
      </c>
      <c r="U1599" s="34"/>
      <c r="V1599" s="47" t="str">
        <f>IF(NOT(ISBLANK(AC!AB1605)),IF($AA$22&gt;AC!$R$22,ROUND(ROUNDDOWN((AC!$R$22/$AA$22),4)*AC!BM1605,2),AC!BM1605),IF(AND(NOT(ISBLANK(AC!R1605)),NOT(ISERR(AC!R1605)),AC!R1605&lt;&gt;0),0,""))</f>
        <v/>
      </c>
      <c r="W1599" s="34"/>
      <c r="X1599" s="47" t="str">
        <f t="shared" si="48"/>
        <v/>
      </c>
      <c r="Z1599" s="29" t="str">
        <f>IF(NOT(ISBLANK(AC!AB1605)),AC!BM1605,"")</f>
        <v/>
      </c>
      <c r="AA1599" s="29" t="str">
        <f t="shared" si="49"/>
        <v/>
      </c>
      <c r="AB1599" s="36">
        <f>IF(V1599&lt;ROUND(0.7*AC!T1605,2),1,0)</f>
        <v>0</v>
      </c>
    </row>
    <row r="1600" spans="2:28" s="35" customFormat="1" ht="21" customHeight="1" x14ac:dyDescent="0.15">
      <c r="B1600" s="37" t="str">
        <f>IF(ISBLANK(AC!B1606),"",AC!B1606)</f>
        <v/>
      </c>
      <c r="C1600" s="32"/>
      <c r="D1600" s="179" t="str">
        <f>IF(ISBLANK(AC!D1606),"",AC!D1606)</f>
        <v/>
      </c>
      <c r="E1600" s="180"/>
      <c r="F1600" s="180"/>
      <c r="G1600" s="180"/>
      <c r="H1600" s="180"/>
      <c r="I1600" s="180"/>
      <c r="J1600" s="180"/>
      <c r="K1600" s="180"/>
      <c r="L1600" s="180"/>
      <c r="M1600" s="180"/>
      <c r="N1600" s="180"/>
      <c r="O1600" s="180"/>
      <c r="P1600" s="181"/>
      <c r="Q1600" s="33"/>
      <c r="R1600" s="37" t="str">
        <f>IF(ISBLANK(AC!P1606),"",AC!P1606)</f>
        <v/>
      </c>
      <c r="S1600" s="34"/>
      <c r="T1600" s="47" t="str">
        <f>IF(NOT(ISBLANK(AC!R1606)),AC!R1606,"")</f>
        <v/>
      </c>
      <c r="U1600" s="34"/>
      <c r="V1600" s="47" t="str">
        <f>IF(NOT(ISBLANK(AC!AB1606)),IF($AA$22&gt;AC!$R$22,ROUND(ROUNDDOWN((AC!$R$22/$AA$22),4)*AC!BM1606,2),AC!BM1606),IF(AND(NOT(ISBLANK(AC!R1606)),NOT(ISERR(AC!R1606)),AC!R1606&lt;&gt;0),0,""))</f>
        <v/>
      </c>
      <c r="W1600" s="34"/>
      <c r="X1600" s="47" t="str">
        <f t="shared" si="48"/>
        <v/>
      </c>
      <c r="Z1600" s="29" t="str">
        <f>IF(NOT(ISBLANK(AC!AB1606)),AC!BM1606,"")</f>
        <v/>
      </c>
      <c r="AA1600" s="29" t="str">
        <f t="shared" si="49"/>
        <v/>
      </c>
      <c r="AB1600" s="36">
        <f>IF(V1600&lt;ROUND(0.7*AC!T1606,2),1,0)</f>
        <v>0</v>
      </c>
    </row>
    <row r="1601" spans="2:28" s="35" customFormat="1" ht="21" customHeight="1" x14ac:dyDescent="0.15">
      <c r="B1601" s="37" t="str">
        <f>IF(ISBLANK(AC!B1607),"",AC!B1607)</f>
        <v/>
      </c>
      <c r="C1601" s="32"/>
      <c r="D1601" s="179" t="str">
        <f>IF(ISBLANK(AC!D1607),"",AC!D1607)</f>
        <v/>
      </c>
      <c r="E1601" s="180"/>
      <c r="F1601" s="180"/>
      <c r="G1601" s="180"/>
      <c r="H1601" s="180"/>
      <c r="I1601" s="180"/>
      <c r="J1601" s="180"/>
      <c r="K1601" s="180"/>
      <c r="L1601" s="180"/>
      <c r="M1601" s="180"/>
      <c r="N1601" s="180"/>
      <c r="O1601" s="180"/>
      <c r="P1601" s="181"/>
      <c r="Q1601" s="33"/>
      <c r="R1601" s="37" t="str">
        <f>IF(ISBLANK(AC!P1607),"",AC!P1607)</f>
        <v/>
      </c>
      <c r="S1601" s="34"/>
      <c r="T1601" s="47" t="str">
        <f>IF(NOT(ISBLANK(AC!R1607)),AC!R1607,"")</f>
        <v/>
      </c>
      <c r="U1601" s="34"/>
      <c r="V1601" s="47" t="str">
        <f>IF(NOT(ISBLANK(AC!AB1607)),IF($AA$22&gt;AC!$R$22,ROUND(ROUNDDOWN((AC!$R$22/$AA$22),4)*AC!BM1607,2),AC!BM1607),IF(AND(NOT(ISBLANK(AC!R1607)),NOT(ISERR(AC!R1607)),AC!R1607&lt;&gt;0),0,""))</f>
        <v/>
      </c>
      <c r="W1601" s="34"/>
      <c r="X1601" s="47" t="str">
        <f t="shared" si="48"/>
        <v/>
      </c>
      <c r="Z1601" s="29" t="str">
        <f>IF(NOT(ISBLANK(AC!AB1607)),AC!BM1607,"")</f>
        <v/>
      </c>
      <c r="AA1601" s="29" t="str">
        <f t="shared" si="49"/>
        <v/>
      </c>
      <c r="AB1601" s="36">
        <f>IF(V1601&lt;ROUND(0.7*AC!T1607,2),1,0)</f>
        <v>0</v>
      </c>
    </row>
    <row r="1602" spans="2:28" s="35" customFormat="1" ht="21" customHeight="1" x14ac:dyDescent="0.15">
      <c r="B1602" s="37" t="str">
        <f>IF(ISBLANK(AC!B1608),"",AC!B1608)</f>
        <v/>
      </c>
      <c r="C1602" s="32"/>
      <c r="D1602" s="179" t="str">
        <f>IF(ISBLANK(AC!D1608),"",AC!D1608)</f>
        <v/>
      </c>
      <c r="E1602" s="180"/>
      <c r="F1602" s="180"/>
      <c r="G1602" s="180"/>
      <c r="H1602" s="180"/>
      <c r="I1602" s="180"/>
      <c r="J1602" s="180"/>
      <c r="K1602" s="180"/>
      <c r="L1602" s="180"/>
      <c r="M1602" s="180"/>
      <c r="N1602" s="180"/>
      <c r="O1602" s="180"/>
      <c r="P1602" s="181"/>
      <c r="Q1602" s="33"/>
      <c r="R1602" s="37" t="str">
        <f>IF(ISBLANK(AC!P1608),"",AC!P1608)</f>
        <v/>
      </c>
      <c r="S1602" s="34"/>
      <c r="T1602" s="47" t="str">
        <f>IF(NOT(ISBLANK(AC!R1608)),AC!R1608,"")</f>
        <v/>
      </c>
      <c r="U1602" s="34"/>
      <c r="V1602" s="47" t="str">
        <f>IF(NOT(ISBLANK(AC!AB1608)),IF($AA$22&gt;AC!$R$22,ROUND(ROUNDDOWN((AC!$R$22/$AA$22),4)*AC!BM1608,2),AC!BM1608),IF(AND(NOT(ISBLANK(AC!R1608)),NOT(ISERR(AC!R1608)),AC!R1608&lt;&gt;0),0,""))</f>
        <v/>
      </c>
      <c r="W1602" s="34"/>
      <c r="X1602" s="47" t="str">
        <f t="shared" si="48"/>
        <v/>
      </c>
      <c r="Z1602" s="29" t="str">
        <f>IF(NOT(ISBLANK(AC!AB1608)),AC!BM1608,"")</f>
        <v/>
      </c>
      <c r="AA1602" s="29" t="str">
        <f t="shared" si="49"/>
        <v/>
      </c>
      <c r="AB1602" s="36">
        <f>IF(V1602&lt;ROUND(0.7*AC!T1608,2),1,0)</f>
        <v>0</v>
      </c>
    </row>
    <row r="1603" spans="2:28" s="35" customFormat="1" ht="21" customHeight="1" x14ac:dyDescent="0.15">
      <c r="B1603" s="37" t="str">
        <f>IF(ISBLANK(AC!B1609),"",AC!B1609)</f>
        <v/>
      </c>
      <c r="C1603" s="32"/>
      <c r="D1603" s="179" t="str">
        <f>IF(ISBLANK(AC!D1609),"",AC!D1609)</f>
        <v/>
      </c>
      <c r="E1603" s="180"/>
      <c r="F1603" s="180"/>
      <c r="G1603" s="180"/>
      <c r="H1603" s="180"/>
      <c r="I1603" s="180"/>
      <c r="J1603" s="180"/>
      <c r="K1603" s="180"/>
      <c r="L1603" s="180"/>
      <c r="M1603" s="180"/>
      <c r="N1603" s="180"/>
      <c r="O1603" s="180"/>
      <c r="P1603" s="181"/>
      <c r="Q1603" s="33"/>
      <c r="R1603" s="37" t="str">
        <f>IF(ISBLANK(AC!P1609),"",AC!P1609)</f>
        <v/>
      </c>
      <c r="S1603" s="34"/>
      <c r="T1603" s="47" t="str">
        <f>IF(NOT(ISBLANK(AC!R1609)),AC!R1609,"")</f>
        <v/>
      </c>
      <c r="U1603" s="34"/>
      <c r="V1603" s="47" t="str">
        <f>IF(NOT(ISBLANK(AC!AB1609)),IF($AA$22&gt;AC!$R$22,ROUND(ROUNDDOWN((AC!$R$22/$AA$22),4)*AC!BM1609,2),AC!BM1609),IF(AND(NOT(ISBLANK(AC!R1609)),NOT(ISERR(AC!R1609)),AC!R1609&lt;&gt;0),0,""))</f>
        <v/>
      </c>
      <c r="W1603" s="34"/>
      <c r="X1603" s="47" t="str">
        <f t="shared" si="48"/>
        <v/>
      </c>
      <c r="Z1603" s="29" t="str">
        <f>IF(NOT(ISBLANK(AC!AB1609)),AC!BM1609,"")</f>
        <v/>
      </c>
      <c r="AA1603" s="29" t="str">
        <f t="shared" si="49"/>
        <v/>
      </c>
      <c r="AB1603" s="36">
        <f>IF(V1603&lt;ROUND(0.7*AC!T1609,2),1,0)</f>
        <v>0</v>
      </c>
    </row>
    <row r="1604" spans="2:28" s="35" customFormat="1" ht="21" customHeight="1" x14ac:dyDescent="0.15">
      <c r="B1604" s="37" t="str">
        <f>IF(ISBLANK(AC!B1610),"",AC!B1610)</f>
        <v/>
      </c>
      <c r="C1604" s="32"/>
      <c r="D1604" s="179" t="str">
        <f>IF(ISBLANK(AC!D1610),"",AC!D1610)</f>
        <v/>
      </c>
      <c r="E1604" s="180"/>
      <c r="F1604" s="180"/>
      <c r="G1604" s="180"/>
      <c r="H1604" s="180"/>
      <c r="I1604" s="180"/>
      <c r="J1604" s="180"/>
      <c r="K1604" s="180"/>
      <c r="L1604" s="180"/>
      <c r="M1604" s="180"/>
      <c r="N1604" s="180"/>
      <c r="O1604" s="180"/>
      <c r="P1604" s="181"/>
      <c r="Q1604" s="33"/>
      <c r="R1604" s="37" t="str">
        <f>IF(ISBLANK(AC!P1610),"",AC!P1610)</f>
        <v/>
      </c>
      <c r="S1604" s="34"/>
      <c r="T1604" s="47" t="str">
        <f>IF(NOT(ISBLANK(AC!R1610)),AC!R1610,"")</f>
        <v/>
      </c>
      <c r="U1604" s="34"/>
      <c r="V1604" s="47" t="str">
        <f>IF(NOT(ISBLANK(AC!AB1610)),IF($AA$22&gt;AC!$R$22,ROUND(ROUNDDOWN((AC!$R$22/$AA$22),4)*AC!BM1610,2),AC!BM1610),IF(AND(NOT(ISBLANK(AC!R1610)),NOT(ISERR(AC!R1610)),AC!R1610&lt;&gt;0),0,""))</f>
        <v/>
      </c>
      <c r="W1604" s="34"/>
      <c r="X1604" s="47" t="str">
        <f t="shared" si="48"/>
        <v/>
      </c>
      <c r="Z1604" s="29" t="str">
        <f>IF(NOT(ISBLANK(AC!AB1610)),AC!BM1610,"")</f>
        <v/>
      </c>
      <c r="AA1604" s="29" t="str">
        <f t="shared" si="49"/>
        <v/>
      </c>
      <c r="AB1604" s="36">
        <f>IF(V1604&lt;ROUND(0.7*AC!T1610,2),1,0)</f>
        <v>0</v>
      </c>
    </row>
    <row r="1605" spans="2:28" s="35" customFormat="1" ht="21" customHeight="1" x14ac:dyDescent="0.15">
      <c r="B1605" s="37" t="str">
        <f>IF(ISBLANK(AC!B1611),"",AC!B1611)</f>
        <v/>
      </c>
      <c r="C1605" s="32"/>
      <c r="D1605" s="179" t="str">
        <f>IF(ISBLANK(AC!D1611),"",AC!D1611)</f>
        <v/>
      </c>
      <c r="E1605" s="180"/>
      <c r="F1605" s="180"/>
      <c r="G1605" s="180"/>
      <c r="H1605" s="180"/>
      <c r="I1605" s="180"/>
      <c r="J1605" s="180"/>
      <c r="K1605" s="180"/>
      <c r="L1605" s="180"/>
      <c r="M1605" s="180"/>
      <c r="N1605" s="180"/>
      <c r="O1605" s="180"/>
      <c r="P1605" s="181"/>
      <c r="Q1605" s="33"/>
      <c r="R1605" s="37" t="str">
        <f>IF(ISBLANK(AC!P1611),"",AC!P1611)</f>
        <v/>
      </c>
      <c r="S1605" s="34"/>
      <c r="T1605" s="47" t="str">
        <f>IF(NOT(ISBLANK(AC!R1611)),AC!R1611,"")</f>
        <v/>
      </c>
      <c r="U1605" s="34"/>
      <c r="V1605" s="47" t="str">
        <f>IF(NOT(ISBLANK(AC!AB1611)),IF($AA$22&gt;AC!$R$22,ROUND(ROUNDDOWN((AC!$R$22/$AA$22),4)*AC!BM1611,2),AC!BM1611),IF(AND(NOT(ISBLANK(AC!R1611)),NOT(ISERR(AC!R1611)),AC!R1611&lt;&gt;0),0,""))</f>
        <v/>
      </c>
      <c r="W1605" s="34"/>
      <c r="X1605" s="47" t="str">
        <f t="shared" si="48"/>
        <v/>
      </c>
      <c r="Z1605" s="29" t="str">
        <f>IF(NOT(ISBLANK(AC!AB1611)),AC!BM1611,"")</f>
        <v/>
      </c>
      <c r="AA1605" s="29" t="str">
        <f t="shared" si="49"/>
        <v/>
      </c>
      <c r="AB1605" s="36">
        <f>IF(V1605&lt;ROUND(0.7*AC!T1611,2),1,0)</f>
        <v>0</v>
      </c>
    </row>
    <row r="1606" spans="2:28" s="35" customFormat="1" ht="21" customHeight="1" x14ac:dyDescent="0.15">
      <c r="B1606" s="37" t="str">
        <f>IF(ISBLANK(AC!B1612),"",AC!B1612)</f>
        <v/>
      </c>
      <c r="C1606" s="32"/>
      <c r="D1606" s="179" t="str">
        <f>IF(ISBLANK(AC!D1612),"",AC!D1612)</f>
        <v/>
      </c>
      <c r="E1606" s="180"/>
      <c r="F1606" s="180"/>
      <c r="G1606" s="180"/>
      <c r="H1606" s="180"/>
      <c r="I1606" s="180"/>
      <c r="J1606" s="180"/>
      <c r="K1606" s="180"/>
      <c r="L1606" s="180"/>
      <c r="M1606" s="180"/>
      <c r="N1606" s="180"/>
      <c r="O1606" s="180"/>
      <c r="P1606" s="181"/>
      <c r="Q1606" s="33"/>
      <c r="R1606" s="37" t="str">
        <f>IF(ISBLANK(AC!P1612),"",AC!P1612)</f>
        <v/>
      </c>
      <c r="S1606" s="34"/>
      <c r="T1606" s="47" t="str">
        <f>IF(NOT(ISBLANK(AC!R1612)),AC!R1612,"")</f>
        <v/>
      </c>
      <c r="U1606" s="34"/>
      <c r="V1606" s="47" t="str">
        <f>IF(NOT(ISBLANK(AC!AB1612)),IF($AA$22&gt;AC!$R$22,ROUND(ROUNDDOWN((AC!$R$22/$AA$22),4)*AC!BM1612,2),AC!BM1612),IF(AND(NOT(ISBLANK(AC!R1612)),NOT(ISERR(AC!R1612)),AC!R1612&lt;&gt;0),0,""))</f>
        <v/>
      </c>
      <c r="W1606" s="34"/>
      <c r="X1606" s="47" t="str">
        <f t="shared" si="48"/>
        <v/>
      </c>
      <c r="Z1606" s="29" t="str">
        <f>IF(NOT(ISBLANK(AC!AB1612)),AC!BM1612,"")</f>
        <v/>
      </c>
      <c r="AA1606" s="29" t="str">
        <f t="shared" si="49"/>
        <v/>
      </c>
      <c r="AB1606" s="36">
        <f>IF(V1606&lt;ROUND(0.7*AC!T1612,2),1,0)</f>
        <v>0</v>
      </c>
    </row>
    <row r="1607" spans="2:28" s="35" customFormat="1" ht="21" customHeight="1" x14ac:dyDescent="0.15">
      <c r="B1607" s="37" t="str">
        <f>IF(ISBLANK(AC!B1613),"",AC!B1613)</f>
        <v/>
      </c>
      <c r="C1607" s="32"/>
      <c r="D1607" s="179" t="str">
        <f>IF(ISBLANK(AC!D1613),"",AC!D1613)</f>
        <v/>
      </c>
      <c r="E1607" s="180"/>
      <c r="F1607" s="180"/>
      <c r="G1607" s="180"/>
      <c r="H1607" s="180"/>
      <c r="I1607" s="180"/>
      <c r="J1607" s="180"/>
      <c r="K1607" s="180"/>
      <c r="L1607" s="180"/>
      <c r="M1607" s="180"/>
      <c r="N1607" s="180"/>
      <c r="O1607" s="180"/>
      <c r="P1607" s="181"/>
      <c r="Q1607" s="33"/>
      <c r="R1607" s="37" t="str">
        <f>IF(ISBLANK(AC!P1613),"",AC!P1613)</f>
        <v/>
      </c>
      <c r="S1607" s="34"/>
      <c r="T1607" s="47" t="str">
        <f>IF(NOT(ISBLANK(AC!R1613)),AC!R1613,"")</f>
        <v/>
      </c>
      <c r="U1607" s="34"/>
      <c r="V1607" s="47" t="str">
        <f>IF(NOT(ISBLANK(AC!AB1613)),IF($AA$22&gt;AC!$R$22,ROUND(ROUNDDOWN((AC!$R$22/$AA$22),4)*AC!BM1613,2),AC!BM1613),IF(AND(NOT(ISBLANK(AC!R1613)),NOT(ISERR(AC!R1613)),AC!R1613&lt;&gt;0),0,""))</f>
        <v/>
      </c>
      <c r="W1607" s="34"/>
      <c r="X1607" s="47" t="str">
        <f t="shared" si="48"/>
        <v/>
      </c>
      <c r="Z1607" s="29" t="str">
        <f>IF(NOT(ISBLANK(AC!AB1613)),AC!BM1613,"")</f>
        <v/>
      </c>
      <c r="AA1607" s="29" t="str">
        <f t="shared" si="49"/>
        <v/>
      </c>
      <c r="AB1607" s="36">
        <f>IF(V1607&lt;ROUND(0.7*AC!T1613,2),1,0)</f>
        <v>0</v>
      </c>
    </row>
    <row r="1608" spans="2:28" s="35" customFormat="1" ht="21" customHeight="1" x14ac:dyDescent="0.15">
      <c r="B1608" s="37" t="str">
        <f>IF(ISBLANK(AC!B1614),"",AC!B1614)</f>
        <v/>
      </c>
      <c r="C1608" s="32"/>
      <c r="D1608" s="179" t="str">
        <f>IF(ISBLANK(AC!D1614),"",AC!D1614)</f>
        <v/>
      </c>
      <c r="E1608" s="180"/>
      <c r="F1608" s="180"/>
      <c r="G1608" s="180"/>
      <c r="H1608" s="180"/>
      <c r="I1608" s="180"/>
      <c r="J1608" s="180"/>
      <c r="K1608" s="180"/>
      <c r="L1608" s="180"/>
      <c r="M1608" s="180"/>
      <c r="N1608" s="180"/>
      <c r="O1608" s="180"/>
      <c r="P1608" s="181"/>
      <c r="Q1608" s="33"/>
      <c r="R1608" s="37" t="str">
        <f>IF(ISBLANK(AC!P1614),"",AC!P1614)</f>
        <v/>
      </c>
      <c r="S1608" s="34"/>
      <c r="T1608" s="47" t="str">
        <f>IF(NOT(ISBLANK(AC!R1614)),AC!R1614,"")</f>
        <v/>
      </c>
      <c r="U1608" s="34"/>
      <c r="V1608" s="47" t="str">
        <f>IF(NOT(ISBLANK(AC!AB1614)),IF($AA$22&gt;AC!$R$22,ROUND(ROUNDDOWN((AC!$R$22/$AA$22),4)*AC!BM1614,2),AC!BM1614),IF(AND(NOT(ISBLANK(AC!R1614)),NOT(ISERR(AC!R1614)),AC!R1614&lt;&gt;0),0,""))</f>
        <v/>
      </c>
      <c r="W1608" s="34"/>
      <c r="X1608" s="47" t="str">
        <f t="shared" si="48"/>
        <v/>
      </c>
      <c r="Z1608" s="29" t="str">
        <f>IF(NOT(ISBLANK(AC!AB1614)),AC!BM1614,"")</f>
        <v/>
      </c>
      <c r="AA1608" s="29" t="str">
        <f t="shared" si="49"/>
        <v/>
      </c>
      <c r="AB1608" s="36">
        <f>IF(V1608&lt;ROUND(0.7*AC!T1614,2),1,0)</f>
        <v>0</v>
      </c>
    </row>
    <row r="1609" spans="2:28" s="35" customFormat="1" ht="21" customHeight="1" x14ac:dyDescent="0.15">
      <c r="B1609" s="37" t="str">
        <f>IF(ISBLANK(AC!B1615),"",AC!B1615)</f>
        <v/>
      </c>
      <c r="C1609" s="32"/>
      <c r="D1609" s="179" t="str">
        <f>IF(ISBLANK(AC!D1615),"",AC!D1615)</f>
        <v/>
      </c>
      <c r="E1609" s="180"/>
      <c r="F1609" s="180"/>
      <c r="G1609" s="180"/>
      <c r="H1609" s="180"/>
      <c r="I1609" s="180"/>
      <c r="J1609" s="180"/>
      <c r="K1609" s="180"/>
      <c r="L1609" s="180"/>
      <c r="M1609" s="180"/>
      <c r="N1609" s="180"/>
      <c r="O1609" s="180"/>
      <c r="P1609" s="181"/>
      <c r="Q1609" s="33"/>
      <c r="R1609" s="37" t="str">
        <f>IF(ISBLANK(AC!P1615),"",AC!P1615)</f>
        <v/>
      </c>
      <c r="S1609" s="34"/>
      <c r="T1609" s="47" t="str">
        <f>IF(NOT(ISBLANK(AC!R1615)),AC!R1615,"")</f>
        <v/>
      </c>
      <c r="U1609" s="34"/>
      <c r="V1609" s="47" t="str">
        <f>IF(NOT(ISBLANK(AC!AB1615)),IF($AA$22&gt;AC!$R$22,ROUND(ROUNDDOWN((AC!$R$22/$AA$22),4)*AC!BM1615,2),AC!BM1615),IF(AND(NOT(ISBLANK(AC!R1615)),NOT(ISERR(AC!R1615)),AC!R1615&lt;&gt;0),0,""))</f>
        <v/>
      </c>
      <c r="W1609" s="34"/>
      <c r="X1609" s="47" t="str">
        <f t="shared" si="48"/>
        <v/>
      </c>
      <c r="Z1609" s="29" t="str">
        <f>IF(NOT(ISBLANK(AC!AB1615)),AC!BM1615,"")</f>
        <v/>
      </c>
      <c r="AA1609" s="29" t="str">
        <f t="shared" si="49"/>
        <v/>
      </c>
      <c r="AB1609" s="36">
        <f>IF(V1609&lt;ROUND(0.7*AC!T1615,2),1,0)</f>
        <v>0</v>
      </c>
    </row>
    <row r="1610" spans="2:28" s="35" customFormat="1" ht="21" customHeight="1" x14ac:dyDescent="0.15">
      <c r="B1610" s="37" t="str">
        <f>IF(ISBLANK(AC!B1616),"",AC!B1616)</f>
        <v/>
      </c>
      <c r="C1610" s="32"/>
      <c r="D1610" s="179" t="str">
        <f>IF(ISBLANK(AC!D1616),"",AC!D1616)</f>
        <v/>
      </c>
      <c r="E1610" s="180"/>
      <c r="F1610" s="180"/>
      <c r="G1610" s="180"/>
      <c r="H1610" s="180"/>
      <c r="I1610" s="180"/>
      <c r="J1610" s="180"/>
      <c r="K1610" s="180"/>
      <c r="L1610" s="180"/>
      <c r="M1610" s="180"/>
      <c r="N1610" s="180"/>
      <c r="O1610" s="180"/>
      <c r="P1610" s="181"/>
      <c r="Q1610" s="33"/>
      <c r="R1610" s="37" t="str">
        <f>IF(ISBLANK(AC!P1616),"",AC!P1616)</f>
        <v/>
      </c>
      <c r="S1610" s="34"/>
      <c r="T1610" s="47" t="str">
        <f>IF(NOT(ISBLANK(AC!R1616)),AC!R1616,"")</f>
        <v/>
      </c>
      <c r="U1610" s="34"/>
      <c r="V1610" s="47" t="str">
        <f>IF(NOT(ISBLANK(AC!AB1616)),IF($AA$22&gt;AC!$R$22,ROUND(ROUNDDOWN((AC!$R$22/$AA$22),4)*AC!BM1616,2),AC!BM1616),IF(AND(NOT(ISBLANK(AC!R1616)),NOT(ISERR(AC!R1616)),AC!R1616&lt;&gt;0),0,""))</f>
        <v/>
      </c>
      <c r="W1610" s="34"/>
      <c r="X1610" s="47" t="str">
        <f t="shared" si="48"/>
        <v/>
      </c>
      <c r="Z1610" s="29" t="str">
        <f>IF(NOT(ISBLANK(AC!AB1616)),AC!BM1616,"")</f>
        <v/>
      </c>
      <c r="AA1610" s="29" t="str">
        <f t="shared" si="49"/>
        <v/>
      </c>
      <c r="AB1610" s="36">
        <f>IF(V1610&lt;ROUND(0.7*AC!T1616,2),1,0)</f>
        <v>0</v>
      </c>
    </row>
    <row r="1611" spans="2:28" s="35" customFormat="1" ht="21" customHeight="1" x14ac:dyDescent="0.15">
      <c r="B1611" s="37" t="str">
        <f>IF(ISBLANK(AC!B1617),"",AC!B1617)</f>
        <v/>
      </c>
      <c r="C1611" s="32"/>
      <c r="D1611" s="179" t="str">
        <f>IF(ISBLANK(AC!D1617),"",AC!D1617)</f>
        <v/>
      </c>
      <c r="E1611" s="180"/>
      <c r="F1611" s="180"/>
      <c r="G1611" s="180"/>
      <c r="H1611" s="180"/>
      <c r="I1611" s="180"/>
      <c r="J1611" s="180"/>
      <c r="K1611" s="180"/>
      <c r="L1611" s="180"/>
      <c r="M1611" s="180"/>
      <c r="N1611" s="180"/>
      <c r="O1611" s="180"/>
      <c r="P1611" s="181"/>
      <c r="Q1611" s="33"/>
      <c r="R1611" s="37" t="str">
        <f>IF(ISBLANK(AC!P1617),"",AC!P1617)</f>
        <v/>
      </c>
      <c r="S1611" s="34"/>
      <c r="T1611" s="47" t="str">
        <f>IF(NOT(ISBLANK(AC!R1617)),AC!R1617,"")</f>
        <v/>
      </c>
      <c r="U1611" s="34"/>
      <c r="V1611" s="47" t="str">
        <f>IF(NOT(ISBLANK(AC!AB1617)),IF($AA$22&gt;AC!$R$22,ROUND(ROUNDDOWN((AC!$R$22/$AA$22),4)*AC!BM1617,2),AC!BM1617),IF(AND(NOT(ISBLANK(AC!R1617)),NOT(ISERR(AC!R1617)),AC!R1617&lt;&gt;0),0,""))</f>
        <v/>
      </c>
      <c r="W1611" s="34"/>
      <c r="X1611" s="47" t="str">
        <f t="shared" si="48"/>
        <v/>
      </c>
      <c r="Z1611" s="29" t="str">
        <f>IF(NOT(ISBLANK(AC!AB1617)),AC!BM1617,"")</f>
        <v/>
      </c>
      <c r="AA1611" s="29" t="str">
        <f t="shared" si="49"/>
        <v/>
      </c>
      <c r="AB1611" s="36">
        <f>IF(V1611&lt;ROUND(0.7*AC!T1617,2),1,0)</f>
        <v>0</v>
      </c>
    </row>
    <row r="1612" spans="2:28" s="35" customFormat="1" ht="21" customHeight="1" x14ac:dyDescent="0.15">
      <c r="B1612" s="37" t="str">
        <f>IF(ISBLANK(AC!B1618),"",AC!B1618)</f>
        <v/>
      </c>
      <c r="C1612" s="32"/>
      <c r="D1612" s="179" t="str">
        <f>IF(ISBLANK(AC!D1618),"",AC!D1618)</f>
        <v/>
      </c>
      <c r="E1612" s="180"/>
      <c r="F1612" s="180"/>
      <c r="G1612" s="180"/>
      <c r="H1612" s="180"/>
      <c r="I1612" s="180"/>
      <c r="J1612" s="180"/>
      <c r="K1612" s="180"/>
      <c r="L1612" s="180"/>
      <c r="M1612" s="180"/>
      <c r="N1612" s="180"/>
      <c r="O1612" s="180"/>
      <c r="P1612" s="181"/>
      <c r="Q1612" s="33"/>
      <c r="R1612" s="37" t="str">
        <f>IF(ISBLANK(AC!P1618),"",AC!P1618)</f>
        <v/>
      </c>
      <c r="S1612" s="34"/>
      <c r="T1612" s="47" t="str">
        <f>IF(NOT(ISBLANK(AC!R1618)),AC!R1618,"")</f>
        <v/>
      </c>
      <c r="U1612" s="34"/>
      <c r="V1612" s="47" t="str">
        <f>IF(NOT(ISBLANK(AC!AB1618)),IF($AA$22&gt;AC!$R$22,ROUND(ROUNDDOWN((AC!$R$22/$AA$22),4)*AC!BM1618,2),AC!BM1618),IF(AND(NOT(ISBLANK(AC!R1618)),NOT(ISERR(AC!R1618)),AC!R1618&lt;&gt;0),0,""))</f>
        <v/>
      </c>
      <c r="W1612" s="34"/>
      <c r="X1612" s="47" t="str">
        <f t="shared" si="48"/>
        <v/>
      </c>
      <c r="Z1612" s="29" t="str">
        <f>IF(NOT(ISBLANK(AC!AB1618)),AC!BM1618,"")</f>
        <v/>
      </c>
      <c r="AA1612" s="29" t="str">
        <f t="shared" si="49"/>
        <v/>
      </c>
      <c r="AB1612" s="36">
        <f>IF(V1612&lt;ROUND(0.7*AC!T1618,2),1,0)</f>
        <v>0</v>
      </c>
    </row>
    <row r="1613" spans="2:28" s="35" customFormat="1" ht="21" customHeight="1" x14ac:dyDescent="0.15">
      <c r="B1613" s="37" t="str">
        <f>IF(ISBLANK(AC!B1619),"",AC!B1619)</f>
        <v/>
      </c>
      <c r="C1613" s="32"/>
      <c r="D1613" s="179" t="str">
        <f>IF(ISBLANK(AC!D1619),"",AC!D1619)</f>
        <v/>
      </c>
      <c r="E1613" s="180"/>
      <c r="F1613" s="180"/>
      <c r="G1613" s="180"/>
      <c r="H1613" s="180"/>
      <c r="I1613" s="180"/>
      <c r="J1613" s="180"/>
      <c r="K1613" s="180"/>
      <c r="L1613" s="180"/>
      <c r="M1613" s="180"/>
      <c r="N1613" s="180"/>
      <c r="O1613" s="180"/>
      <c r="P1613" s="181"/>
      <c r="Q1613" s="33"/>
      <c r="R1613" s="37" t="str">
        <f>IF(ISBLANK(AC!P1619),"",AC!P1619)</f>
        <v/>
      </c>
      <c r="S1613" s="34"/>
      <c r="T1613" s="47" t="str">
        <f>IF(NOT(ISBLANK(AC!R1619)),AC!R1619,"")</f>
        <v/>
      </c>
      <c r="U1613" s="34"/>
      <c r="V1613" s="47" t="str">
        <f>IF(NOT(ISBLANK(AC!AB1619)),IF($AA$22&gt;AC!$R$22,ROUND(ROUNDDOWN((AC!$R$22/$AA$22),4)*AC!BM1619,2),AC!BM1619),IF(AND(NOT(ISBLANK(AC!R1619)),NOT(ISERR(AC!R1619)),AC!R1619&lt;&gt;0),0,""))</f>
        <v/>
      </c>
      <c r="W1613" s="34"/>
      <c r="X1613" s="47" t="str">
        <f t="shared" si="48"/>
        <v/>
      </c>
      <c r="Z1613" s="29" t="str">
        <f>IF(NOT(ISBLANK(AC!AB1619)),AC!BM1619,"")</f>
        <v/>
      </c>
      <c r="AA1613" s="29" t="str">
        <f t="shared" si="49"/>
        <v/>
      </c>
      <c r="AB1613" s="36">
        <f>IF(V1613&lt;ROUND(0.7*AC!T1619,2),1,0)</f>
        <v>0</v>
      </c>
    </row>
    <row r="1614" spans="2:28" s="35" customFormat="1" ht="21" customHeight="1" x14ac:dyDescent="0.15">
      <c r="B1614" s="37" t="str">
        <f>IF(ISBLANK(AC!B1620),"",AC!B1620)</f>
        <v/>
      </c>
      <c r="C1614" s="32"/>
      <c r="D1614" s="179" t="str">
        <f>IF(ISBLANK(AC!D1620),"",AC!D1620)</f>
        <v/>
      </c>
      <c r="E1614" s="180"/>
      <c r="F1614" s="180"/>
      <c r="G1614" s="180"/>
      <c r="H1614" s="180"/>
      <c r="I1614" s="180"/>
      <c r="J1614" s="180"/>
      <c r="K1614" s="180"/>
      <c r="L1614" s="180"/>
      <c r="M1614" s="180"/>
      <c r="N1614" s="180"/>
      <c r="O1614" s="180"/>
      <c r="P1614" s="181"/>
      <c r="Q1614" s="33"/>
      <c r="R1614" s="37" t="str">
        <f>IF(ISBLANK(AC!P1620),"",AC!P1620)</f>
        <v/>
      </c>
      <c r="S1614" s="34"/>
      <c r="T1614" s="47" t="str">
        <f>IF(NOT(ISBLANK(AC!R1620)),AC!R1620,"")</f>
        <v/>
      </c>
      <c r="U1614" s="34"/>
      <c r="V1614" s="47" t="str">
        <f>IF(NOT(ISBLANK(AC!AB1620)),IF($AA$22&gt;AC!$R$22,ROUND(ROUNDDOWN((AC!$R$22/$AA$22),4)*AC!BM1620,2),AC!BM1620),IF(AND(NOT(ISBLANK(AC!R1620)),NOT(ISERR(AC!R1620)),AC!R1620&lt;&gt;0),0,""))</f>
        <v/>
      </c>
      <c r="W1614" s="34"/>
      <c r="X1614" s="47" t="str">
        <f t="shared" si="48"/>
        <v/>
      </c>
      <c r="Z1614" s="29" t="str">
        <f>IF(NOT(ISBLANK(AC!AB1620)),AC!BM1620,"")</f>
        <v/>
      </c>
      <c r="AA1614" s="29" t="str">
        <f t="shared" si="49"/>
        <v/>
      </c>
      <c r="AB1614" s="36">
        <f>IF(V1614&lt;ROUND(0.7*AC!T1620,2),1,0)</f>
        <v>0</v>
      </c>
    </row>
    <row r="1615" spans="2:28" s="35" customFormat="1" ht="21" customHeight="1" x14ac:dyDescent="0.15">
      <c r="B1615" s="37" t="str">
        <f>IF(ISBLANK(AC!B1621),"",AC!B1621)</f>
        <v/>
      </c>
      <c r="C1615" s="32"/>
      <c r="D1615" s="179" t="str">
        <f>IF(ISBLANK(AC!D1621),"",AC!D1621)</f>
        <v/>
      </c>
      <c r="E1615" s="180"/>
      <c r="F1615" s="180"/>
      <c r="G1615" s="180"/>
      <c r="H1615" s="180"/>
      <c r="I1615" s="180"/>
      <c r="J1615" s="180"/>
      <c r="K1615" s="180"/>
      <c r="L1615" s="180"/>
      <c r="M1615" s="180"/>
      <c r="N1615" s="180"/>
      <c r="O1615" s="180"/>
      <c r="P1615" s="181"/>
      <c r="Q1615" s="33"/>
      <c r="R1615" s="37" t="str">
        <f>IF(ISBLANK(AC!P1621),"",AC!P1621)</f>
        <v/>
      </c>
      <c r="S1615" s="34"/>
      <c r="T1615" s="47" t="str">
        <f>IF(NOT(ISBLANK(AC!R1621)),AC!R1621,"")</f>
        <v/>
      </c>
      <c r="U1615" s="34"/>
      <c r="V1615" s="47" t="str">
        <f>IF(NOT(ISBLANK(AC!AB1621)),IF($AA$22&gt;AC!$R$22,ROUND(ROUNDDOWN((AC!$R$22/$AA$22),4)*AC!BM1621,2),AC!BM1621),IF(AND(NOT(ISBLANK(AC!R1621)),NOT(ISERR(AC!R1621)),AC!R1621&lt;&gt;0),0,""))</f>
        <v/>
      </c>
      <c r="W1615" s="34"/>
      <c r="X1615" s="47" t="str">
        <f t="shared" si="48"/>
        <v/>
      </c>
      <c r="Z1615" s="29" t="str">
        <f>IF(NOT(ISBLANK(AC!AB1621)),AC!BM1621,"")</f>
        <v/>
      </c>
      <c r="AA1615" s="29" t="str">
        <f t="shared" si="49"/>
        <v/>
      </c>
      <c r="AB1615" s="36">
        <f>IF(V1615&lt;ROUND(0.7*AC!T1621,2),1,0)</f>
        <v>0</v>
      </c>
    </row>
    <row r="1616" spans="2:28" s="35" customFormat="1" ht="21" customHeight="1" x14ac:dyDescent="0.15">
      <c r="B1616" s="37" t="str">
        <f>IF(ISBLANK(AC!B1622),"",AC!B1622)</f>
        <v/>
      </c>
      <c r="C1616" s="32"/>
      <c r="D1616" s="179" t="str">
        <f>IF(ISBLANK(AC!D1622),"",AC!D1622)</f>
        <v/>
      </c>
      <c r="E1616" s="180"/>
      <c r="F1616" s="180"/>
      <c r="G1616" s="180"/>
      <c r="H1616" s="180"/>
      <c r="I1616" s="180"/>
      <c r="J1616" s="180"/>
      <c r="K1616" s="180"/>
      <c r="L1616" s="180"/>
      <c r="M1616" s="180"/>
      <c r="N1616" s="180"/>
      <c r="O1616" s="180"/>
      <c r="P1616" s="181"/>
      <c r="Q1616" s="33"/>
      <c r="R1616" s="37" t="str">
        <f>IF(ISBLANK(AC!P1622),"",AC!P1622)</f>
        <v/>
      </c>
      <c r="S1616" s="34"/>
      <c r="T1616" s="47" t="str">
        <f>IF(NOT(ISBLANK(AC!R1622)),AC!R1622,"")</f>
        <v/>
      </c>
      <c r="U1616" s="34"/>
      <c r="V1616" s="47" t="str">
        <f>IF(NOT(ISBLANK(AC!AB1622)),IF($AA$22&gt;AC!$R$22,ROUND(ROUNDDOWN((AC!$R$22/$AA$22),4)*AC!BM1622,2),AC!BM1622),IF(AND(NOT(ISBLANK(AC!R1622)),NOT(ISERR(AC!R1622)),AC!R1622&lt;&gt;0),0,""))</f>
        <v/>
      </c>
      <c r="W1616" s="34"/>
      <c r="X1616" s="47" t="str">
        <f t="shared" si="48"/>
        <v/>
      </c>
      <c r="Z1616" s="29" t="str">
        <f>IF(NOT(ISBLANK(AC!AB1622)),AC!BM1622,"")</f>
        <v/>
      </c>
      <c r="AA1616" s="29" t="str">
        <f t="shared" si="49"/>
        <v/>
      </c>
      <c r="AB1616" s="36">
        <f>IF(V1616&lt;ROUND(0.7*AC!T1622,2),1,0)</f>
        <v>0</v>
      </c>
    </row>
    <row r="1617" spans="2:28" s="35" customFormat="1" ht="21" customHeight="1" x14ac:dyDescent="0.15">
      <c r="B1617" s="37" t="str">
        <f>IF(ISBLANK(AC!B1623),"",AC!B1623)</f>
        <v/>
      </c>
      <c r="C1617" s="32"/>
      <c r="D1617" s="179" t="str">
        <f>IF(ISBLANK(AC!D1623),"",AC!D1623)</f>
        <v/>
      </c>
      <c r="E1617" s="180"/>
      <c r="F1617" s="180"/>
      <c r="G1617" s="180"/>
      <c r="H1617" s="180"/>
      <c r="I1617" s="180"/>
      <c r="J1617" s="180"/>
      <c r="K1617" s="180"/>
      <c r="L1617" s="180"/>
      <c r="M1617" s="180"/>
      <c r="N1617" s="180"/>
      <c r="O1617" s="180"/>
      <c r="P1617" s="181"/>
      <c r="Q1617" s="33"/>
      <c r="R1617" s="37" t="str">
        <f>IF(ISBLANK(AC!P1623),"",AC!P1623)</f>
        <v/>
      </c>
      <c r="S1617" s="34"/>
      <c r="T1617" s="47" t="str">
        <f>IF(NOT(ISBLANK(AC!R1623)),AC!R1623,"")</f>
        <v/>
      </c>
      <c r="U1617" s="34"/>
      <c r="V1617" s="47" t="str">
        <f>IF(NOT(ISBLANK(AC!AB1623)),IF($AA$22&gt;AC!$R$22,ROUND(ROUNDDOWN((AC!$R$22/$AA$22),4)*AC!BM1623,2),AC!BM1623),IF(AND(NOT(ISBLANK(AC!R1623)),NOT(ISERR(AC!R1623)),AC!R1623&lt;&gt;0),0,""))</f>
        <v/>
      </c>
      <c r="W1617" s="34"/>
      <c r="X1617" s="47" t="str">
        <f t="shared" si="48"/>
        <v/>
      </c>
      <c r="Z1617" s="29" t="str">
        <f>IF(NOT(ISBLANK(AC!AB1623)),AC!BM1623,"")</f>
        <v/>
      </c>
      <c r="AA1617" s="29" t="str">
        <f t="shared" si="49"/>
        <v/>
      </c>
      <c r="AB1617" s="36">
        <f>IF(V1617&lt;ROUND(0.7*AC!T1623,2),1,0)</f>
        <v>0</v>
      </c>
    </row>
    <row r="1618" spans="2:28" s="35" customFormat="1" ht="21" customHeight="1" x14ac:dyDescent="0.15">
      <c r="B1618" s="37" t="str">
        <f>IF(ISBLANK(AC!B1624),"",AC!B1624)</f>
        <v/>
      </c>
      <c r="C1618" s="32"/>
      <c r="D1618" s="179" t="str">
        <f>IF(ISBLANK(AC!D1624),"",AC!D1624)</f>
        <v/>
      </c>
      <c r="E1618" s="180"/>
      <c r="F1618" s="180"/>
      <c r="G1618" s="180"/>
      <c r="H1618" s="180"/>
      <c r="I1618" s="180"/>
      <c r="J1618" s="180"/>
      <c r="K1618" s="180"/>
      <c r="L1618" s="180"/>
      <c r="M1618" s="180"/>
      <c r="N1618" s="180"/>
      <c r="O1618" s="180"/>
      <c r="P1618" s="181"/>
      <c r="Q1618" s="33"/>
      <c r="R1618" s="37" t="str">
        <f>IF(ISBLANK(AC!P1624),"",AC!P1624)</f>
        <v/>
      </c>
      <c r="S1618" s="34"/>
      <c r="T1618" s="47" t="str">
        <f>IF(NOT(ISBLANK(AC!R1624)),AC!R1624,"")</f>
        <v/>
      </c>
      <c r="U1618" s="34"/>
      <c r="V1618" s="47" t="str">
        <f>IF(NOT(ISBLANK(AC!AB1624)),IF($AA$22&gt;AC!$R$22,ROUND(ROUNDDOWN((AC!$R$22/$AA$22),4)*AC!BM1624,2),AC!BM1624),IF(AND(NOT(ISBLANK(AC!R1624)),NOT(ISERR(AC!R1624)),AC!R1624&lt;&gt;0),0,""))</f>
        <v/>
      </c>
      <c r="W1618" s="34"/>
      <c r="X1618" s="47" t="str">
        <f t="shared" si="48"/>
        <v/>
      </c>
      <c r="Z1618" s="29" t="str">
        <f>IF(NOT(ISBLANK(AC!AB1624)),AC!BM1624,"")</f>
        <v/>
      </c>
      <c r="AA1618" s="29" t="str">
        <f t="shared" si="49"/>
        <v/>
      </c>
      <c r="AB1618" s="36">
        <f>IF(V1618&lt;ROUND(0.7*AC!T1624,2),1,0)</f>
        <v>0</v>
      </c>
    </row>
    <row r="1619" spans="2:28" s="35" customFormat="1" ht="21" customHeight="1" x14ac:dyDescent="0.15">
      <c r="B1619" s="37" t="str">
        <f>IF(ISBLANK(AC!B1625),"",AC!B1625)</f>
        <v/>
      </c>
      <c r="C1619" s="32"/>
      <c r="D1619" s="179" t="str">
        <f>IF(ISBLANK(AC!D1625),"",AC!D1625)</f>
        <v/>
      </c>
      <c r="E1619" s="180"/>
      <c r="F1619" s="180"/>
      <c r="G1619" s="180"/>
      <c r="H1619" s="180"/>
      <c r="I1619" s="180"/>
      <c r="J1619" s="180"/>
      <c r="K1619" s="180"/>
      <c r="L1619" s="180"/>
      <c r="M1619" s="180"/>
      <c r="N1619" s="180"/>
      <c r="O1619" s="180"/>
      <c r="P1619" s="181"/>
      <c r="Q1619" s="33"/>
      <c r="R1619" s="37" t="str">
        <f>IF(ISBLANK(AC!P1625),"",AC!P1625)</f>
        <v/>
      </c>
      <c r="S1619" s="34"/>
      <c r="T1619" s="47" t="str">
        <f>IF(NOT(ISBLANK(AC!R1625)),AC!R1625,"")</f>
        <v/>
      </c>
      <c r="U1619" s="34"/>
      <c r="V1619" s="47" t="str">
        <f>IF(NOT(ISBLANK(AC!AB1625)),IF($AA$22&gt;AC!$R$22,ROUND(ROUNDDOWN((AC!$R$22/$AA$22),4)*AC!BM1625,2),AC!BM1625),IF(AND(NOT(ISBLANK(AC!R1625)),NOT(ISERR(AC!R1625)),AC!R1625&lt;&gt;0),0,""))</f>
        <v/>
      </c>
      <c r="W1619" s="34"/>
      <c r="X1619" s="47" t="str">
        <f t="shared" si="48"/>
        <v/>
      </c>
      <c r="Z1619" s="29" t="str">
        <f>IF(NOT(ISBLANK(AC!AB1625)),AC!BM1625,"")</f>
        <v/>
      </c>
      <c r="AA1619" s="29" t="str">
        <f t="shared" si="49"/>
        <v/>
      </c>
      <c r="AB1619" s="36">
        <f>IF(V1619&lt;ROUND(0.7*AC!T1625,2),1,0)</f>
        <v>0</v>
      </c>
    </row>
    <row r="1620" spans="2:28" s="35" customFormat="1" ht="21" customHeight="1" x14ac:dyDescent="0.15">
      <c r="B1620" s="37" t="str">
        <f>IF(ISBLANK(AC!B1626),"",AC!B1626)</f>
        <v/>
      </c>
      <c r="C1620" s="32"/>
      <c r="D1620" s="179" t="str">
        <f>IF(ISBLANK(AC!D1626),"",AC!D1626)</f>
        <v/>
      </c>
      <c r="E1620" s="180"/>
      <c r="F1620" s="180"/>
      <c r="G1620" s="180"/>
      <c r="H1620" s="180"/>
      <c r="I1620" s="180"/>
      <c r="J1620" s="180"/>
      <c r="K1620" s="180"/>
      <c r="L1620" s="180"/>
      <c r="M1620" s="180"/>
      <c r="N1620" s="180"/>
      <c r="O1620" s="180"/>
      <c r="P1620" s="181"/>
      <c r="Q1620" s="33"/>
      <c r="R1620" s="37" t="str">
        <f>IF(ISBLANK(AC!P1626),"",AC!P1626)</f>
        <v/>
      </c>
      <c r="S1620" s="34"/>
      <c r="T1620" s="47" t="str">
        <f>IF(NOT(ISBLANK(AC!R1626)),AC!R1626,"")</f>
        <v/>
      </c>
      <c r="U1620" s="34"/>
      <c r="V1620" s="47" t="str">
        <f>IF(NOT(ISBLANK(AC!AB1626)),IF($AA$22&gt;AC!$R$22,ROUND(ROUNDDOWN((AC!$R$22/$AA$22),4)*AC!BM1626,2),AC!BM1626),IF(AND(NOT(ISBLANK(AC!R1626)),NOT(ISERR(AC!R1626)),AC!R1626&lt;&gt;0),0,""))</f>
        <v/>
      </c>
      <c r="W1620" s="34"/>
      <c r="X1620" s="47" t="str">
        <f t="shared" si="48"/>
        <v/>
      </c>
      <c r="Z1620" s="29" t="str">
        <f>IF(NOT(ISBLANK(AC!AB1626)),AC!BM1626,"")</f>
        <v/>
      </c>
      <c r="AA1620" s="29" t="str">
        <f t="shared" si="49"/>
        <v/>
      </c>
      <c r="AB1620" s="36">
        <f>IF(V1620&lt;ROUND(0.7*AC!T1626,2),1,0)</f>
        <v>0</v>
      </c>
    </row>
    <row r="1621" spans="2:28" s="35" customFormat="1" ht="21" customHeight="1" x14ac:dyDescent="0.15">
      <c r="B1621" s="37" t="str">
        <f>IF(ISBLANK(AC!B1627),"",AC!B1627)</f>
        <v/>
      </c>
      <c r="C1621" s="32"/>
      <c r="D1621" s="179" t="str">
        <f>IF(ISBLANK(AC!D1627),"",AC!D1627)</f>
        <v/>
      </c>
      <c r="E1621" s="180"/>
      <c r="F1621" s="180"/>
      <c r="G1621" s="180"/>
      <c r="H1621" s="180"/>
      <c r="I1621" s="180"/>
      <c r="J1621" s="180"/>
      <c r="K1621" s="180"/>
      <c r="L1621" s="180"/>
      <c r="M1621" s="180"/>
      <c r="N1621" s="180"/>
      <c r="O1621" s="180"/>
      <c r="P1621" s="181"/>
      <c r="Q1621" s="33"/>
      <c r="R1621" s="37" t="str">
        <f>IF(ISBLANK(AC!P1627),"",AC!P1627)</f>
        <v/>
      </c>
      <c r="S1621" s="34"/>
      <c r="T1621" s="47" t="str">
        <f>IF(NOT(ISBLANK(AC!R1627)),AC!R1627,"")</f>
        <v/>
      </c>
      <c r="U1621" s="34"/>
      <c r="V1621" s="47" t="str">
        <f>IF(NOT(ISBLANK(AC!AB1627)),IF($AA$22&gt;AC!$R$22,ROUND(ROUNDDOWN((AC!$R$22/$AA$22),4)*AC!BM1627,2),AC!BM1627),IF(AND(NOT(ISBLANK(AC!R1627)),NOT(ISERR(AC!R1627)),AC!R1627&lt;&gt;0),0,""))</f>
        <v/>
      </c>
      <c r="W1621" s="34"/>
      <c r="X1621" s="47" t="str">
        <f t="shared" si="48"/>
        <v/>
      </c>
      <c r="Z1621" s="29" t="str">
        <f>IF(NOT(ISBLANK(AC!AB1627)),AC!BM1627,"")</f>
        <v/>
      </c>
      <c r="AA1621" s="29" t="str">
        <f t="shared" si="49"/>
        <v/>
      </c>
      <c r="AB1621" s="36">
        <f>IF(V1621&lt;ROUND(0.7*AC!T1627,2),1,0)</f>
        <v>0</v>
      </c>
    </row>
    <row r="1622" spans="2:28" s="35" customFormat="1" ht="21" customHeight="1" x14ac:dyDescent="0.15">
      <c r="B1622" s="37" t="str">
        <f>IF(ISBLANK(AC!B1628),"",AC!B1628)</f>
        <v/>
      </c>
      <c r="C1622" s="32"/>
      <c r="D1622" s="179" t="str">
        <f>IF(ISBLANK(AC!D1628),"",AC!D1628)</f>
        <v/>
      </c>
      <c r="E1622" s="180"/>
      <c r="F1622" s="180"/>
      <c r="G1622" s="180"/>
      <c r="H1622" s="180"/>
      <c r="I1622" s="180"/>
      <c r="J1622" s="180"/>
      <c r="K1622" s="180"/>
      <c r="L1622" s="180"/>
      <c r="M1622" s="180"/>
      <c r="N1622" s="180"/>
      <c r="O1622" s="180"/>
      <c r="P1622" s="181"/>
      <c r="Q1622" s="33"/>
      <c r="R1622" s="37" t="str">
        <f>IF(ISBLANK(AC!P1628),"",AC!P1628)</f>
        <v/>
      </c>
      <c r="S1622" s="34"/>
      <c r="T1622" s="47" t="str">
        <f>IF(NOT(ISBLANK(AC!R1628)),AC!R1628,"")</f>
        <v/>
      </c>
      <c r="U1622" s="34"/>
      <c r="V1622" s="47" t="str">
        <f>IF(NOT(ISBLANK(AC!AB1628)),IF($AA$22&gt;AC!$R$22,ROUND(ROUNDDOWN((AC!$R$22/$AA$22),4)*AC!BM1628,2),AC!BM1628),IF(AND(NOT(ISBLANK(AC!R1628)),NOT(ISERR(AC!R1628)),AC!R1628&lt;&gt;0),0,""))</f>
        <v/>
      </c>
      <c r="W1622" s="34"/>
      <c r="X1622" s="47" t="str">
        <f t="shared" si="48"/>
        <v/>
      </c>
      <c r="Z1622" s="29" t="str">
        <f>IF(NOT(ISBLANK(AC!AB1628)),AC!BM1628,"")</f>
        <v/>
      </c>
      <c r="AA1622" s="29" t="str">
        <f t="shared" si="49"/>
        <v/>
      </c>
      <c r="AB1622" s="36">
        <f>IF(V1622&lt;ROUND(0.7*AC!T1628,2),1,0)</f>
        <v>0</v>
      </c>
    </row>
    <row r="1623" spans="2:28" s="35" customFormat="1" ht="21" customHeight="1" x14ac:dyDescent="0.15">
      <c r="B1623" s="37" t="str">
        <f>IF(ISBLANK(AC!B1629),"",AC!B1629)</f>
        <v/>
      </c>
      <c r="C1623" s="32"/>
      <c r="D1623" s="179" t="str">
        <f>IF(ISBLANK(AC!D1629),"",AC!D1629)</f>
        <v/>
      </c>
      <c r="E1623" s="180"/>
      <c r="F1623" s="180"/>
      <c r="G1623" s="180"/>
      <c r="H1623" s="180"/>
      <c r="I1623" s="180"/>
      <c r="J1623" s="180"/>
      <c r="K1623" s="180"/>
      <c r="L1623" s="180"/>
      <c r="M1623" s="180"/>
      <c r="N1623" s="180"/>
      <c r="O1623" s="180"/>
      <c r="P1623" s="181"/>
      <c r="Q1623" s="33"/>
      <c r="R1623" s="37" t="str">
        <f>IF(ISBLANK(AC!P1629),"",AC!P1629)</f>
        <v/>
      </c>
      <c r="S1623" s="34"/>
      <c r="T1623" s="47" t="str">
        <f>IF(NOT(ISBLANK(AC!R1629)),AC!R1629,"")</f>
        <v/>
      </c>
      <c r="U1623" s="34"/>
      <c r="V1623" s="47" t="str">
        <f>IF(NOT(ISBLANK(AC!AB1629)),IF($AA$22&gt;AC!$R$22,ROUND(ROUNDDOWN((AC!$R$22/$AA$22),4)*AC!BM1629,2),AC!BM1629),IF(AND(NOT(ISBLANK(AC!R1629)),NOT(ISERR(AC!R1629)),AC!R1629&lt;&gt;0),0,""))</f>
        <v/>
      </c>
      <c r="W1623" s="34"/>
      <c r="X1623" s="47" t="str">
        <f t="shared" si="48"/>
        <v/>
      </c>
      <c r="Z1623" s="29" t="str">
        <f>IF(NOT(ISBLANK(AC!AB1629)),AC!BM1629,"")</f>
        <v/>
      </c>
      <c r="AA1623" s="29" t="str">
        <f t="shared" si="49"/>
        <v/>
      </c>
      <c r="AB1623" s="36">
        <f>IF(V1623&lt;ROUND(0.7*AC!T1629,2),1,0)</f>
        <v>0</v>
      </c>
    </row>
    <row r="1624" spans="2:28" s="35" customFormat="1" ht="21" customHeight="1" x14ac:dyDescent="0.15">
      <c r="B1624" s="37" t="str">
        <f>IF(ISBLANK(AC!B1630),"",AC!B1630)</f>
        <v/>
      </c>
      <c r="C1624" s="32"/>
      <c r="D1624" s="179" t="str">
        <f>IF(ISBLANK(AC!D1630),"",AC!D1630)</f>
        <v/>
      </c>
      <c r="E1624" s="180"/>
      <c r="F1624" s="180"/>
      <c r="G1624" s="180"/>
      <c r="H1624" s="180"/>
      <c r="I1624" s="180"/>
      <c r="J1624" s="180"/>
      <c r="K1624" s="180"/>
      <c r="L1624" s="180"/>
      <c r="M1624" s="180"/>
      <c r="N1624" s="180"/>
      <c r="O1624" s="180"/>
      <c r="P1624" s="181"/>
      <c r="Q1624" s="33"/>
      <c r="R1624" s="37" t="str">
        <f>IF(ISBLANK(AC!P1630),"",AC!P1630)</f>
        <v/>
      </c>
      <c r="S1624" s="34"/>
      <c r="T1624" s="47" t="str">
        <f>IF(NOT(ISBLANK(AC!R1630)),AC!R1630,"")</f>
        <v/>
      </c>
      <c r="U1624" s="34"/>
      <c r="V1624" s="47" t="str">
        <f>IF(NOT(ISBLANK(AC!AB1630)),IF($AA$22&gt;AC!$R$22,ROUND(ROUNDDOWN((AC!$R$22/$AA$22),4)*AC!BM1630,2),AC!BM1630),IF(AND(NOT(ISBLANK(AC!R1630)),NOT(ISERR(AC!R1630)),AC!R1630&lt;&gt;0),0,""))</f>
        <v/>
      </c>
      <c r="W1624" s="34"/>
      <c r="X1624" s="47" t="str">
        <f t="shared" si="48"/>
        <v/>
      </c>
      <c r="Z1624" s="29" t="str">
        <f>IF(NOT(ISBLANK(AC!AB1630)),AC!BM1630,"")</f>
        <v/>
      </c>
      <c r="AA1624" s="29" t="str">
        <f t="shared" si="49"/>
        <v/>
      </c>
      <c r="AB1624" s="36">
        <f>IF(V1624&lt;ROUND(0.7*AC!T1630,2),1,0)</f>
        <v>0</v>
      </c>
    </row>
    <row r="1625" spans="2:28" s="35" customFormat="1" ht="21" customHeight="1" x14ac:dyDescent="0.15">
      <c r="B1625" s="37" t="str">
        <f>IF(ISBLANK(AC!B1631),"",AC!B1631)</f>
        <v/>
      </c>
      <c r="C1625" s="32"/>
      <c r="D1625" s="179" t="str">
        <f>IF(ISBLANK(AC!D1631),"",AC!D1631)</f>
        <v/>
      </c>
      <c r="E1625" s="180"/>
      <c r="F1625" s="180"/>
      <c r="G1625" s="180"/>
      <c r="H1625" s="180"/>
      <c r="I1625" s="180"/>
      <c r="J1625" s="180"/>
      <c r="K1625" s="180"/>
      <c r="L1625" s="180"/>
      <c r="M1625" s="180"/>
      <c r="N1625" s="180"/>
      <c r="O1625" s="180"/>
      <c r="P1625" s="181"/>
      <c r="Q1625" s="33"/>
      <c r="R1625" s="37" t="str">
        <f>IF(ISBLANK(AC!P1631),"",AC!P1631)</f>
        <v/>
      </c>
      <c r="S1625" s="34"/>
      <c r="T1625" s="47" t="str">
        <f>IF(NOT(ISBLANK(AC!R1631)),AC!R1631,"")</f>
        <v/>
      </c>
      <c r="U1625" s="34"/>
      <c r="V1625" s="47" t="str">
        <f>IF(NOT(ISBLANK(AC!AB1631)),IF($AA$22&gt;AC!$R$22,ROUND(ROUNDDOWN((AC!$R$22/$AA$22),4)*AC!BM1631,2),AC!BM1631),IF(AND(NOT(ISBLANK(AC!R1631)),NOT(ISERR(AC!R1631)),AC!R1631&lt;&gt;0),0,""))</f>
        <v/>
      </c>
      <c r="W1625" s="34"/>
      <c r="X1625" s="47" t="str">
        <f t="shared" si="48"/>
        <v/>
      </c>
      <c r="Z1625" s="29" t="str">
        <f>IF(NOT(ISBLANK(AC!AB1631)),AC!BM1631,"")</f>
        <v/>
      </c>
      <c r="AA1625" s="29" t="str">
        <f t="shared" si="49"/>
        <v/>
      </c>
      <c r="AB1625" s="36">
        <f>IF(V1625&lt;ROUND(0.7*AC!T1631,2),1,0)</f>
        <v>0</v>
      </c>
    </row>
    <row r="1626" spans="2:28" s="35" customFormat="1" ht="21" customHeight="1" x14ac:dyDescent="0.15">
      <c r="B1626" s="37" t="str">
        <f>IF(ISBLANK(AC!B1632),"",AC!B1632)</f>
        <v/>
      </c>
      <c r="C1626" s="32"/>
      <c r="D1626" s="179" t="str">
        <f>IF(ISBLANK(AC!D1632),"",AC!D1632)</f>
        <v/>
      </c>
      <c r="E1626" s="180"/>
      <c r="F1626" s="180"/>
      <c r="G1626" s="180"/>
      <c r="H1626" s="180"/>
      <c r="I1626" s="180"/>
      <c r="J1626" s="180"/>
      <c r="K1626" s="180"/>
      <c r="L1626" s="180"/>
      <c r="M1626" s="180"/>
      <c r="N1626" s="180"/>
      <c r="O1626" s="180"/>
      <c r="P1626" s="181"/>
      <c r="Q1626" s="33"/>
      <c r="R1626" s="37" t="str">
        <f>IF(ISBLANK(AC!P1632),"",AC!P1632)</f>
        <v/>
      </c>
      <c r="S1626" s="34"/>
      <c r="T1626" s="47" t="str">
        <f>IF(NOT(ISBLANK(AC!R1632)),AC!R1632,"")</f>
        <v/>
      </c>
      <c r="U1626" s="34"/>
      <c r="V1626" s="47" t="str">
        <f>IF(NOT(ISBLANK(AC!AB1632)),IF($AA$22&gt;AC!$R$22,ROUND(ROUNDDOWN((AC!$R$22/$AA$22),4)*AC!BM1632,2),AC!BM1632),IF(AND(NOT(ISBLANK(AC!R1632)),NOT(ISERR(AC!R1632)),AC!R1632&lt;&gt;0),0,""))</f>
        <v/>
      </c>
      <c r="W1626" s="34"/>
      <c r="X1626" s="47" t="str">
        <f t="shared" si="48"/>
        <v/>
      </c>
      <c r="Z1626" s="29" t="str">
        <f>IF(NOT(ISBLANK(AC!AB1632)),AC!BM1632,"")</f>
        <v/>
      </c>
      <c r="AA1626" s="29" t="str">
        <f t="shared" si="49"/>
        <v/>
      </c>
      <c r="AB1626" s="36">
        <f>IF(V1626&lt;ROUND(0.7*AC!T1632,2),1,0)</f>
        <v>0</v>
      </c>
    </row>
    <row r="1627" spans="2:28" s="35" customFormat="1" ht="21" customHeight="1" x14ac:dyDescent="0.15">
      <c r="B1627" s="37" t="str">
        <f>IF(ISBLANK(AC!B1633),"",AC!B1633)</f>
        <v/>
      </c>
      <c r="C1627" s="32"/>
      <c r="D1627" s="179" t="str">
        <f>IF(ISBLANK(AC!D1633),"",AC!D1633)</f>
        <v/>
      </c>
      <c r="E1627" s="180"/>
      <c r="F1627" s="180"/>
      <c r="G1627" s="180"/>
      <c r="H1627" s="180"/>
      <c r="I1627" s="180"/>
      <c r="J1627" s="180"/>
      <c r="K1627" s="180"/>
      <c r="L1627" s="180"/>
      <c r="M1627" s="180"/>
      <c r="N1627" s="180"/>
      <c r="O1627" s="180"/>
      <c r="P1627" s="181"/>
      <c r="Q1627" s="33"/>
      <c r="R1627" s="37" t="str">
        <f>IF(ISBLANK(AC!P1633),"",AC!P1633)</f>
        <v/>
      </c>
      <c r="S1627" s="34"/>
      <c r="T1627" s="47" t="str">
        <f>IF(NOT(ISBLANK(AC!R1633)),AC!R1633,"")</f>
        <v/>
      </c>
      <c r="U1627" s="34"/>
      <c r="V1627" s="47" t="str">
        <f>IF(NOT(ISBLANK(AC!AB1633)),IF($AA$22&gt;AC!$R$22,ROUND(ROUNDDOWN((AC!$R$22/$AA$22),4)*AC!BM1633,2),AC!BM1633),IF(AND(NOT(ISBLANK(AC!R1633)),NOT(ISERR(AC!R1633)),AC!R1633&lt;&gt;0),0,""))</f>
        <v/>
      </c>
      <c r="W1627" s="34"/>
      <c r="X1627" s="47" t="str">
        <f t="shared" si="48"/>
        <v/>
      </c>
      <c r="Z1627" s="29" t="str">
        <f>IF(NOT(ISBLANK(AC!AB1633)),AC!BM1633,"")</f>
        <v/>
      </c>
      <c r="AA1627" s="29" t="str">
        <f t="shared" si="49"/>
        <v/>
      </c>
      <c r="AB1627" s="36">
        <f>IF(V1627&lt;ROUND(0.7*AC!T1633,2),1,0)</f>
        <v>0</v>
      </c>
    </row>
    <row r="1628" spans="2:28" s="35" customFormat="1" ht="21" customHeight="1" x14ac:dyDescent="0.15">
      <c r="B1628" s="37" t="str">
        <f>IF(ISBLANK(AC!B1634),"",AC!B1634)</f>
        <v/>
      </c>
      <c r="C1628" s="32"/>
      <c r="D1628" s="179" t="str">
        <f>IF(ISBLANK(AC!D1634),"",AC!D1634)</f>
        <v/>
      </c>
      <c r="E1628" s="180"/>
      <c r="F1628" s="180"/>
      <c r="G1628" s="180"/>
      <c r="H1628" s="180"/>
      <c r="I1628" s="180"/>
      <c r="J1628" s="180"/>
      <c r="K1628" s="180"/>
      <c r="L1628" s="180"/>
      <c r="M1628" s="180"/>
      <c r="N1628" s="180"/>
      <c r="O1628" s="180"/>
      <c r="P1628" s="181"/>
      <c r="Q1628" s="33"/>
      <c r="R1628" s="37" t="str">
        <f>IF(ISBLANK(AC!P1634),"",AC!P1634)</f>
        <v/>
      </c>
      <c r="S1628" s="34"/>
      <c r="T1628" s="47" t="str">
        <f>IF(NOT(ISBLANK(AC!R1634)),AC!R1634,"")</f>
        <v/>
      </c>
      <c r="U1628" s="34"/>
      <c r="V1628" s="47" t="str">
        <f>IF(NOT(ISBLANK(AC!AB1634)),IF($AA$22&gt;AC!$R$22,ROUND(ROUNDDOWN((AC!$R$22/$AA$22),4)*AC!BM1634,2),AC!BM1634),IF(AND(NOT(ISBLANK(AC!R1634)),NOT(ISERR(AC!R1634)),AC!R1634&lt;&gt;0),0,""))</f>
        <v/>
      </c>
      <c r="W1628" s="34"/>
      <c r="X1628" s="47" t="str">
        <f t="shared" si="48"/>
        <v/>
      </c>
      <c r="Z1628" s="29" t="str">
        <f>IF(NOT(ISBLANK(AC!AB1634)),AC!BM1634,"")</f>
        <v/>
      </c>
      <c r="AA1628" s="29" t="str">
        <f t="shared" si="49"/>
        <v/>
      </c>
      <c r="AB1628" s="36">
        <f>IF(V1628&lt;ROUND(0.7*AC!T1634,2),1,0)</f>
        <v>0</v>
      </c>
    </row>
    <row r="1629" spans="2:28" s="35" customFormat="1" ht="21" customHeight="1" x14ac:dyDescent="0.15">
      <c r="B1629" s="37" t="str">
        <f>IF(ISBLANK(AC!B1635),"",AC!B1635)</f>
        <v/>
      </c>
      <c r="C1629" s="32"/>
      <c r="D1629" s="179" t="str">
        <f>IF(ISBLANK(AC!D1635),"",AC!D1635)</f>
        <v/>
      </c>
      <c r="E1629" s="180"/>
      <c r="F1629" s="180"/>
      <c r="G1629" s="180"/>
      <c r="H1629" s="180"/>
      <c r="I1629" s="180"/>
      <c r="J1629" s="180"/>
      <c r="K1629" s="180"/>
      <c r="L1629" s="180"/>
      <c r="M1629" s="180"/>
      <c r="N1629" s="180"/>
      <c r="O1629" s="180"/>
      <c r="P1629" s="181"/>
      <c r="Q1629" s="33"/>
      <c r="R1629" s="37" t="str">
        <f>IF(ISBLANK(AC!P1635),"",AC!P1635)</f>
        <v/>
      </c>
      <c r="S1629" s="34"/>
      <c r="T1629" s="47" t="str">
        <f>IF(NOT(ISBLANK(AC!R1635)),AC!R1635,"")</f>
        <v/>
      </c>
      <c r="U1629" s="34"/>
      <c r="V1629" s="47" t="str">
        <f>IF(NOT(ISBLANK(AC!AB1635)),IF($AA$22&gt;AC!$R$22,ROUND(ROUNDDOWN((AC!$R$22/$AA$22),4)*AC!BM1635,2),AC!BM1635),IF(AND(NOT(ISBLANK(AC!R1635)),NOT(ISERR(AC!R1635)),AC!R1635&lt;&gt;0),0,""))</f>
        <v/>
      </c>
      <c r="W1629" s="34"/>
      <c r="X1629" s="47" t="str">
        <f t="shared" si="48"/>
        <v/>
      </c>
      <c r="Z1629" s="29" t="str">
        <f>IF(NOT(ISBLANK(AC!AB1635)),AC!BM1635,"")</f>
        <v/>
      </c>
      <c r="AA1629" s="29" t="str">
        <f t="shared" si="49"/>
        <v/>
      </c>
      <c r="AB1629" s="36">
        <f>IF(V1629&lt;ROUND(0.7*AC!T1635,2),1,0)</f>
        <v>0</v>
      </c>
    </row>
    <row r="1630" spans="2:28" s="35" customFormat="1" ht="21" customHeight="1" x14ac:dyDescent="0.15">
      <c r="B1630" s="37" t="str">
        <f>IF(ISBLANK(AC!B1636),"",AC!B1636)</f>
        <v/>
      </c>
      <c r="C1630" s="32"/>
      <c r="D1630" s="179" t="str">
        <f>IF(ISBLANK(AC!D1636),"",AC!D1636)</f>
        <v/>
      </c>
      <c r="E1630" s="180"/>
      <c r="F1630" s="180"/>
      <c r="G1630" s="180"/>
      <c r="H1630" s="180"/>
      <c r="I1630" s="180"/>
      <c r="J1630" s="180"/>
      <c r="K1630" s="180"/>
      <c r="L1630" s="180"/>
      <c r="M1630" s="180"/>
      <c r="N1630" s="180"/>
      <c r="O1630" s="180"/>
      <c r="P1630" s="181"/>
      <c r="Q1630" s="33"/>
      <c r="R1630" s="37" t="str">
        <f>IF(ISBLANK(AC!P1636),"",AC!P1636)</f>
        <v/>
      </c>
      <c r="S1630" s="34"/>
      <c r="T1630" s="47" t="str">
        <f>IF(NOT(ISBLANK(AC!R1636)),AC!R1636,"")</f>
        <v/>
      </c>
      <c r="U1630" s="34"/>
      <c r="V1630" s="47" t="str">
        <f>IF(NOT(ISBLANK(AC!AB1636)),IF($AA$22&gt;AC!$R$22,ROUND(ROUNDDOWN((AC!$R$22/$AA$22),4)*AC!BM1636,2),AC!BM1636),IF(AND(NOT(ISBLANK(AC!R1636)),NOT(ISERR(AC!R1636)),AC!R1636&lt;&gt;0),0,""))</f>
        <v/>
      </c>
      <c r="W1630" s="34"/>
      <c r="X1630" s="47" t="str">
        <f t="shared" si="48"/>
        <v/>
      </c>
      <c r="Z1630" s="29" t="str">
        <f>IF(NOT(ISBLANK(AC!AB1636)),AC!BM1636,"")</f>
        <v/>
      </c>
      <c r="AA1630" s="29" t="str">
        <f t="shared" si="49"/>
        <v/>
      </c>
      <c r="AB1630" s="36">
        <f>IF(V1630&lt;ROUND(0.7*AC!T1636,2),1,0)</f>
        <v>0</v>
      </c>
    </row>
    <row r="1631" spans="2:28" s="35" customFormat="1" ht="21" customHeight="1" x14ac:dyDescent="0.15">
      <c r="B1631" s="37" t="str">
        <f>IF(ISBLANK(AC!B1637),"",AC!B1637)</f>
        <v/>
      </c>
      <c r="C1631" s="32"/>
      <c r="D1631" s="179" t="str">
        <f>IF(ISBLANK(AC!D1637),"",AC!D1637)</f>
        <v/>
      </c>
      <c r="E1631" s="180"/>
      <c r="F1631" s="180"/>
      <c r="G1631" s="180"/>
      <c r="H1631" s="180"/>
      <c r="I1631" s="180"/>
      <c r="J1631" s="180"/>
      <c r="K1631" s="180"/>
      <c r="L1631" s="180"/>
      <c r="M1631" s="180"/>
      <c r="N1631" s="180"/>
      <c r="O1631" s="180"/>
      <c r="P1631" s="181"/>
      <c r="Q1631" s="33"/>
      <c r="R1631" s="37" t="str">
        <f>IF(ISBLANK(AC!P1637),"",AC!P1637)</f>
        <v/>
      </c>
      <c r="S1631" s="34"/>
      <c r="T1631" s="47" t="str">
        <f>IF(NOT(ISBLANK(AC!R1637)),AC!R1637,"")</f>
        <v/>
      </c>
      <c r="U1631" s="34"/>
      <c r="V1631" s="47" t="str">
        <f>IF(NOT(ISBLANK(AC!AB1637)),IF($AA$22&gt;AC!$R$22,ROUND(ROUNDDOWN((AC!$R$22/$AA$22),4)*AC!BM1637,2),AC!BM1637),IF(AND(NOT(ISBLANK(AC!R1637)),NOT(ISERR(AC!R1637)),AC!R1637&lt;&gt;0),0,""))</f>
        <v/>
      </c>
      <c r="W1631" s="34"/>
      <c r="X1631" s="47" t="str">
        <f t="shared" si="48"/>
        <v/>
      </c>
      <c r="Z1631" s="29" t="str">
        <f>IF(NOT(ISBLANK(AC!AB1637)),AC!BM1637,"")</f>
        <v/>
      </c>
      <c r="AA1631" s="29" t="str">
        <f t="shared" si="49"/>
        <v/>
      </c>
      <c r="AB1631" s="36">
        <f>IF(V1631&lt;ROUND(0.7*AC!T1637,2),1,0)</f>
        <v>0</v>
      </c>
    </row>
    <row r="1632" spans="2:28" s="35" customFormat="1" ht="21" customHeight="1" x14ac:dyDescent="0.15">
      <c r="B1632" s="37" t="str">
        <f>IF(ISBLANK(AC!B1638),"",AC!B1638)</f>
        <v/>
      </c>
      <c r="C1632" s="32"/>
      <c r="D1632" s="179" t="str">
        <f>IF(ISBLANK(AC!D1638),"",AC!D1638)</f>
        <v/>
      </c>
      <c r="E1632" s="180"/>
      <c r="F1632" s="180"/>
      <c r="G1632" s="180"/>
      <c r="H1632" s="180"/>
      <c r="I1632" s="180"/>
      <c r="J1632" s="180"/>
      <c r="K1632" s="180"/>
      <c r="L1632" s="180"/>
      <c r="M1632" s="180"/>
      <c r="N1632" s="180"/>
      <c r="O1632" s="180"/>
      <c r="P1632" s="181"/>
      <c r="Q1632" s="33"/>
      <c r="R1632" s="37" t="str">
        <f>IF(ISBLANK(AC!P1638),"",AC!P1638)</f>
        <v/>
      </c>
      <c r="S1632" s="34"/>
      <c r="T1632" s="47" t="str">
        <f>IF(NOT(ISBLANK(AC!R1638)),AC!R1638,"")</f>
        <v/>
      </c>
      <c r="U1632" s="34"/>
      <c r="V1632" s="47" t="str">
        <f>IF(NOT(ISBLANK(AC!AB1638)),IF($AA$22&gt;AC!$R$22,ROUND(ROUNDDOWN((AC!$R$22/$AA$22),4)*AC!BM1638,2),AC!BM1638),IF(AND(NOT(ISBLANK(AC!R1638)),NOT(ISERR(AC!R1638)),AC!R1638&lt;&gt;0),0,""))</f>
        <v/>
      </c>
      <c r="W1632" s="34"/>
      <c r="X1632" s="47" t="str">
        <f t="shared" si="48"/>
        <v/>
      </c>
      <c r="Z1632" s="29" t="str">
        <f>IF(NOT(ISBLANK(AC!AB1638)),AC!BM1638,"")</f>
        <v/>
      </c>
      <c r="AA1632" s="29" t="str">
        <f t="shared" si="49"/>
        <v/>
      </c>
      <c r="AB1632" s="36">
        <f>IF(V1632&lt;ROUND(0.7*AC!T1638,2),1,0)</f>
        <v>0</v>
      </c>
    </row>
    <row r="1633" spans="2:28" s="35" customFormat="1" ht="21" customHeight="1" x14ac:dyDescent="0.15">
      <c r="B1633" s="37" t="str">
        <f>IF(ISBLANK(AC!B1639),"",AC!B1639)</f>
        <v/>
      </c>
      <c r="C1633" s="32"/>
      <c r="D1633" s="179" t="str">
        <f>IF(ISBLANK(AC!D1639),"",AC!D1639)</f>
        <v/>
      </c>
      <c r="E1633" s="180"/>
      <c r="F1633" s="180"/>
      <c r="G1633" s="180"/>
      <c r="H1633" s="180"/>
      <c r="I1633" s="180"/>
      <c r="J1633" s="180"/>
      <c r="K1633" s="180"/>
      <c r="L1633" s="180"/>
      <c r="M1633" s="180"/>
      <c r="N1633" s="180"/>
      <c r="O1633" s="180"/>
      <c r="P1633" s="181"/>
      <c r="Q1633" s="33"/>
      <c r="R1633" s="37" t="str">
        <f>IF(ISBLANK(AC!P1639),"",AC!P1639)</f>
        <v/>
      </c>
      <c r="S1633" s="34"/>
      <c r="T1633" s="47" t="str">
        <f>IF(NOT(ISBLANK(AC!R1639)),AC!R1639,"")</f>
        <v/>
      </c>
      <c r="U1633" s="34"/>
      <c r="V1633" s="47" t="str">
        <f>IF(NOT(ISBLANK(AC!AB1639)),IF($AA$22&gt;AC!$R$22,ROUND(ROUNDDOWN((AC!$R$22/$AA$22),4)*AC!BM1639,2),AC!BM1639),IF(AND(NOT(ISBLANK(AC!R1639)),NOT(ISERR(AC!R1639)),AC!R1639&lt;&gt;0),0,""))</f>
        <v/>
      </c>
      <c r="W1633" s="34"/>
      <c r="X1633" s="47" t="str">
        <f t="shared" ref="X1633:X1696" si="50">IF(ISBLANK(T1633),"",IF(ISERR(T1633*V1633),"",ROUND(T1633*V1633,2)))</f>
        <v/>
      </c>
      <c r="Z1633" s="29" t="str">
        <f>IF(NOT(ISBLANK(AC!AB1639)),AC!BM1639,"")</f>
        <v/>
      </c>
      <c r="AA1633" s="29" t="str">
        <f t="shared" ref="AA1633:AA1696" si="51">IF(ISBLANK(T1633),"",IF(ISERR(T1633*Z1633),"",ROUND(T1633*Z1633,2)))</f>
        <v/>
      </c>
      <c r="AB1633" s="36">
        <f>IF(V1633&lt;ROUND(0.7*AC!T1639,2),1,0)</f>
        <v>0</v>
      </c>
    </row>
    <row r="1634" spans="2:28" s="35" customFormat="1" ht="21" customHeight="1" x14ac:dyDescent="0.15">
      <c r="B1634" s="37" t="str">
        <f>IF(ISBLANK(AC!B1640),"",AC!B1640)</f>
        <v/>
      </c>
      <c r="C1634" s="32"/>
      <c r="D1634" s="179" t="str">
        <f>IF(ISBLANK(AC!D1640),"",AC!D1640)</f>
        <v/>
      </c>
      <c r="E1634" s="180"/>
      <c r="F1634" s="180"/>
      <c r="G1634" s="180"/>
      <c r="H1634" s="180"/>
      <c r="I1634" s="180"/>
      <c r="J1634" s="180"/>
      <c r="K1634" s="180"/>
      <c r="L1634" s="180"/>
      <c r="M1634" s="180"/>
      <c r="N1634" s="180"/>
      <c r="O1634" s="180"/>
      <c r="P1634" s="181"/>
      <c r="Q1634" s="33"/>
      <c r="R1634" s="37" t="str">
        <f>IF(ISBLANK(AC!P1640),"",AC!P1640)</f>
        <v/>
      </c>
      <c r="S1634" s="34"/>
      <c r="T1634" s="47" t="str">
        <f>IF(NOT(ISBLANK(AC!R1640)),AC!R1640,"")</f>
        <v/>
      </c>
      <c r="U1634" s="34"/>
      <c r="V1634" s="47" t="str">
        <f>IF(NOT(ISBLANK(AC!AB1640)),IF($AA$22&gt;AC!$R$22,ROUND(ROUNDDOWN((AC!$R$22/$AA$22),4)*AC!BM1640,2),AC!BM1640),IF(AND(NOT(ISBLANK(AC!R1640)),NOT(ISERR(AC!R1640)),AC!R1640&lt;&gt;0),0,""))</f>
        <v/>
      </c>
      <c r="W1634" s="34"/>
      <c r="X1634" s="47" t="str">
        <f t="shared" si="50"/>
        <v/>
      </c>
      <c r="Z1634" s="29" t="str">
        <f>IF(NOT(ISBLANK(AC!AB1640)),AC!BM1640,"")</f>
        <v/>
      </c>
      <c r="AA1634" s="29" t="str">
        <f t="shared" si="51"/>
        <v/>
      </c>
      <c r="AB1634" s="36">
        <f>IF(V1634&lt;ROUND(0.7*AC!T1640,2),1,0)</f>
        <v>0</v>
      </c>
    </row>
    <row r="1635" spans="2:28" s="35" customFormat="1" ht="21" customHeight="1" x14ac:dyDescent="0.15">
      <c r="B1635" s="37" t="str">
        <f>IF(ISBLANK(AC!B1641),"",AC!B1641)</f>
        <v/>
      </c>
      <c r="C1635" s="32"/>
      <c r="D1635" s="179" t="str">
        <f>IF(ISBLANK(AC!D1641),"",AC!D1641)</f>
        <v/>
      </c>
      <c r="E1635" s="180"/>
      <c r="F1635" s="180"/>
      <c r="G1635" s="180"/>
      <c r="H1635" s="180"/>
      <c r="I1635" s="180"/>
      <c r="J1635" s="180"/>
      <c r="K1635" s="180"/>
      <c r="L1635" s="180"/>
      <c r="M1635" s="180"/>
      <c r="N1635" s="180"/>
      <c r="O1635" s="180"/>
      <c r="P1635" s="181"/>
      <c r="Q1635" s="33"/>
      <c r="R1635" s="37" t="str">
        <f>IF(ISBLANK(AC!P1641),"",AC!P1641)</f>
        <v/>
      </c>
      <c r="S1635" s="34"/>
      <c r="T1635" s="47" t="str">
        <f>IF(NOT(ISBLANK(AC!R1641)),AC!R1641,"")</f>
        <v/>
      </c>
      <c r="U1635" s="34"/>
      <c r="V1635" s="47" t="str">
        <f>IF(NOT(ISBLANK(AC!AB1641)),IF($AA$22&gt;AC!$R$22,ROUND(ROUNDDOWN((AC!$R$22/$AA$22),4)*AC!BM1641,2),AC!BM1641),IF(AND(NOT(ISBLANK(AC!R1641)),NOT(ISERR(AC!R1641)),AC!R1641&lt;&gt;0),0,""))</f>
        <v/>
      </c>
      <c r="W1635" s="34"/>
      <c r="X1635" s="47" t="str">
        <f t="shared" si="50"/>
        <v/>
      </c>
      <c r="Z1635" s="29" t="str">
        <f>IF(NOT(ISBLANK(AC!AB1641)),AC!BM1641,"")</f>
        <v/>
      </c>
      <c r="AA1635" s="29" t="str">
        <f t="shared" si="51"/>
        <v/>
      </c>
      <c r="AB1635" s="36">
        <f>IF(V1635&lt;ROUND(0.7*AC!T1641,2),1,0)</f>
        <v>0</v>
      </c>
    </row>
    <row r="1636" spans="2:28" s="35" customFormat="1" ht="21" customHeight="1" x14ac:dyDescent="0.15">
      <c r="B1636" s="37" t="str">
        <f>IF(ISBLANK(AC!B1642),"",AC!B1642)</f>
        <v/>
      </c>
      <c r="C1636" s="32"/>
      <c r="D1636" s="179" t="str">
        <f>IF(ISBLANK(AC!D1642),"",AC!D1642)</f>
        <v/>
      </c>
      <c r="E1636" s="180"/>
      <c r="F1636" s="180"/>
      <c r="G1636" s="180"/>
      <c r="H1636" s="180"/>
      <c r="I1636" s="180"/>
      <c r="J1636" s="180"/>
      <c r="K1636" s="180"/>
      <c r="L1636" s="180"/>
      <c r="M1636" s="180"/>
      <c r="N1636" s="180"/>
      <c r="O1636" s="180"/>
      <c r="P1636" s="181"/>
      <c r="Q1636" s="33"/>
      <c r="R1636" s="37" t="str">
        <f>IF(ISBLANK(AC!P1642),"",AC!P1642)</f>
        <v/>
      </c>
      <c r="S1636" s="34"/>
      <c r="T1636" s="47" t="str">
        <f>IF(NOT(ISBLANK(AC!R1642)),AC!R1642,"")</f>
        <v/>
      </c>
      <c r="U1636" s="34"/>
      <c r="V1636" s="47" t="str">
        <f>IF(NOT(ISBLANK(AC!AB1642)),IF($AA$22&gt;AC!$R$22,ROUND(ROUNDDOWN((AC!$R$22/$AA$22),4)*AC!BM1642,2),AC!BM1642),IF(AND(NOT(ISBLANK(AC!R1642)),NOT(ISERR(AC!R1642)),AC!R1642&lt;&gt;0),0,""))</f>
        <v/>
      </c>
      <c r="W1636" s="34"/>
      <c r="X1636" s="47" t="str">
        <f t="shared" si="50"/>
        <v/>
      </c>
      <c r="Z1636" s="29" t="str">
        <f>IF(NOT(ISBLANK(AC!AB1642)),AC!BM1642,"")</f>
        <v/>
      </c>
      <c r="AA1636" s="29" t="str">
        <f t="shared" si="51"/>
        <v/>
      </c>
      <c r="AB1636" s="36">
        <f>IF(V1636&lt;ROUND(0.7*AC!T1642,2),1,0)</f>
        <v>0</v>
      </c>
    </row>
    <row r="1637" spans="2:28" s="35" customFormat="1" ht="21" customHeight="1" x14ac:dyDescent="0.15">
      <c r="B1637" s="37" t="str">
        <f>IF(ISBLANK(AC!B1643),"",AC!B1643)</f>
        <v/>
      </c>
      <c r="C1637" s="32"/>
      <c r="D1637" s="179" t="str">
        <f>IF(ISBLANK(AC!D1643),"",AC!D1643)</f>
        <v/>
      </c>
      <c r="E1637" s="180"/>
      <c r="F1637" s="180"/>
      <c r="G1637" s="180"/>
      <c r="H1637" s="180"/>
      <c r="I1637" s="180"/>
      <c r="J1637" s="180"/>
      <c r="K1637" s="180"/>
      <c r="L1637" s="180"/>
      <c r="M1637" s="180"/>
      <c r="N1637" s="180"/>
      <c r="O1637" s="180"/>
      <c r="P1637" s="181"/>
      <c r="Q1637" s="33"/>
      <c r="R1637" s="37" t="str">
        <f>IF(ISBLANK(AC!P1643),"",AC!P1643)</f>
        <v/>
      </c>
      <c r="S1637" s="34"/>
      <c r="T1637" s="47" t="str">
        <f>IF(NOT(ISBLANK(AC!R1643)),AC!R1643,"")</f>
        <v/>
      </c>
      <c r="U1637" s="34"/>
      <c r="V1637" s="47" t="str">
        <f>IF(NOT(ISBLANK(AC!AB1643)),IF($AA$22&gt;AC!$R$22,ROUND(ROUNDDOWN((AC!$R$22/$AA$22),4)*AC!BM1643,2),AC!BM1643),IF(AND(NOT(ISBLANK(AC!R1643)),NOT(ISERR(AC!R1643)),AC!R1643&lt;&gt;0),0,""))</f>
        <v/>
      </c>
      <c r="W1637" s="34"/>
      <c r="X1637" s="47" t="str">
        <f t="shared" si="50"/>
        <v/>
      </c>
      <c r="Z1637" s="29" t="str">
        <f>IF(NOT(ISBLANK(AC!AB1643)),AC!BM1643,"")</f>
        <v/>
      </c>
      <c r="AA1637" s="29" t="str">
        <f t="shared" si="51"/>
        <v/>
      </c>
      <c r="AB1637" s="36">
        <f>IF(V1637&lt;ROUND(0.7*AC!T1643,2),1,0)</f>
        <v>0</v>
      </c>
    </row>
    <row r="1638" spans="2:28" s="35" customFormat="1" ht="21" customHeight="1" x14ac:dyDescent="0.15">
      <c r="B1638" s="37" t="str">
        <f>IF(ISBLANK(AC!B1644),"",AC!B1644)</f>
        <v/>
      </c>
      <c r="C1638" s="32"/>
      <c r="D1638" s="179" t="str">
        <f>IF(ISBLANK(AC!D1644),"",AC!D1644)</f>
        <v/>
      </c>
      <c r="E1638" s="180"/>
      <c r="F1638" s="180"/>
      <c r="G1638" s="180"/>
      <c r="H1638" s="180"/>
      <c r="I1638" s="180"/>
      <c r="J1638" s="180"/>
      <c r="K1638" s="180"/>
      <c r="L1638" s="180"/>
      <c r="M1638" s="180"/>
      <c r="N1638" s="180"/>
      <c r="O1638" s="180"/>
      <c r="P1638" s="181"/>
      <c r="Q1638" s="33"/>
      <c r="R1638" s="37" t="str">
        <f>IF(ISBLANK(AC!P1644),"",AC!P1644)</f>
        <v/>
      </c>
      <c r="S1638" s="34"/>
      <c r="T1638" s="47" t="str">
        <f>IF(NOT(ISBLANK(AC!R1644)),AC!R1644,"")</f>
        <v/>
      </c>
      <c r="U1638" s="34"/>
      <c r="V1638" s="47" t="str">
        <f>IF(NOT(ISBLANK(AC!AB1644)),IF($AA$22&gt;AC!$R$22,ROUND(ROUNDDOWN((AC!$R$22/$AA$22),4)*AC!BM1644,2),AC!BM1644),IF(AND(NOT(ISBLANK(AC!R1644)),NOT(ISERR(AC!R1644)),AC!R1644&lt;&gt;0),0,""))</f>
        <v/>
      </c>
      <c r="W1638" s="34"/>
      <c r="X1638" s="47" t="str">
        <f t="shared" si="50"/>
        <v/>
      </c>
      <c r="Z1638" s="29" t="str">
        <f>IF(NOT(ISBLANK(AC!AB1644)),AC!BM1644,"")</f>
        <v/>
      </c>
      <c r="AA1638" s="29" t="str">
        <f t="shared" si="51"/>
        <v/>
      </c>
      <c r="AB1638" s="36">
        <f>IF(V1638&lt;ROUND(0.7*AC!T1644,2),1,0)</f>
        <v>0</v>
      </c>
    </row>
    <row r="1639" spans="2:28" s="35" customFormat="1" ht="21" customHeight="1" x14ac:dyDescent="0.15">
      <c r="B1639" s="37" t="str">
        <f>IF(ISBLANK(AC!B1645),"",AC!B1645)</f>
        <v/>
      </c>
      <c r="C1639" s="32"/>
      <c r="D1639" s="179" t="str">
        <f>IF(ISBLANK(AC!D1645),"",AC!D1645)</f>
        <v/>
      </c>
      <c r="E1639" s="180"/>
      <c r="F1639" s="180"/>
      <c r="G1639" s="180"/>
      <c r="H1639" s="180"/>
      <c r="I1639" s="180"/>
      <c r="J1639" s="180"/>
      <c r="K1639" s="180"/>
      <c r="L1639" s="180"/>
      <c r="M1639" s="180"/>
      <c r="N1639" s="180"/>
      <c r="O1639" s="180"/>
      <c r="P1639" s="181"/>
      <c r="Q1639" s="33"/>
      <c r="R1639" s="37" t="str">
        <f>IF(ISBLANK(AC!P1645),"",AC!P1645)</f>
        <v/>
      </c>
      <c r="S1639" s="34"/>
      <c r="T1639" s="47" t="str">
        <f>IF(NOT(ISBLANK(AC!R1645)),AC!R1645,"")</f>
        <v/>
      </c>
      <c r="U1639" s="34"/>
      <c r="V1639" s="47" t="str">
        <f>IF(NOT(ISBLANK(AC!AB1645)),IF($AA$22&gt;AC!$R$22,ROUND(ROUNDDOWN((AC!$R$22/$AA$22),4)*AC!BM1645,2),AC!BM1645),IF(AND(NOT(ISBLANK(AC!R1645)),NOT(ISERR(AC!R1645)),AC!R1645&lt;&gt;0),0,""))</f>
        <v/>
      </c>
      <c r="W1639" s="34"/>
      <c r="X1639" s="47" t="str">
        <f t="shared" si="50"/>
        <v/>
      </c>
      <c r="Z1639" s="29" t="str">
        <f>IF(NOT(ISBLANK(AC!AB1645)),AC!BM1645,"")</f>
        <v/>
      </c>
      <c r="AA1639" s="29" t="str">
        <f t="shared" si="51"/>
        <v/>
      </c>
      <c r="AB1639" s="36">
        <f>IF(V1639&lt;ROUND(0.7*AC!T1645,2),1,0)</f>
        <v>0</v>
      </c>
    </row>
    <row r="1640" spans="2:28" s="35" customFormat="1" ht="21" customHeight="1" x14ac:dyDescent="0.15">
      <c r="B1640" s="37" t="str">
        <f>IF(ISBLANK(AC!B1646),"",AC!B1646)</f>
        <v/>
      </c>
      <c r="C1640" s="32"/>
      <c r="D1640" s="179" t="str">
        <f>IF(ISBLANK(AC!D1646),"",AC!D1646)</f>
        <v/>
      </c>
      <c r="E1640" s="180"/>
      <c r="F1640" s="180"/>
      <c r="G1640" s="180"/>
      <c r="H1640" s="180"/>
      <c r="I1640" s="180"/>
      <c r="J1640" s="180"/>
      <c r="K1640" s="180"/>
      <c r="L1640" s="180"/>
      <c r="M1640" s="180"/>
      <c r="N1640" s="180"/>
      <c r="O1640" s="180"/>
      <c r="P1640" s="181"/>
      <c r="Q1640" s="33"/>
      <c r="R1640" s="37" t="str">
        <f>IF(ISBLANK(AC!P1646),"",AC!P1646)</f>
        <v/>
      </c>
      <c r="S1640" s="34"/>
      <c r="T1640" s="47" t="str">
        <f>IF(NOT(ISBLANK(AC!R1646)),AC!R1646,"")</f>
        <v/>
      </c>
      <c r="U1640" s="34"/>
      <c r="V1640" s="47" t="str">
        <f>IF(NOT(ISBLANK(AC!AB1646)),IF($AA$22&gt;AC!$R$22,ROUND(ROUNDDOWN((AC!$R$22/$AA$22),4)*AC!BM1646,2),AC!BM1646),IF(AND(NOT(ISBLANK(AC!R1646)),NOT(ISERR(AC!R1646)),AC!R1646&lt;&gt;0),0,""))</f>
        <v/>
      </c>
      <c r="W1640" s="34"/>
      <c r="X1640" s="47" t="str">
        <f t="shared" si="50"/>
        <v/>
      </c>
      <c r="Z1640" s="29" t="str">
        <f>IF(NOT(ISBLANK(AC!AB1646)),AC!BM1646,"")</f>
        <v/>
      </c>
      <c r="AA1640" s="29" t="str">
        <f t="shared" si="51"/>
        <v/>
      </c>
      <c r="AB1640" s="36">
        <f>IF(V1640&lt;ROUND(0.7*AC!T1646,2),1,0)</f>
        <v>0</v>
      </c>
    </row>
    <row r="1641" spans="2:28" s="35" customFormat="1" ht="21" customHeight="1" x14ac:dyDescent="0.15">
      <c r="B1641" s="37" t="str">
        <f>IF(ISBLANK(AC!B1647),"",AC!B1647)</f>
        <v/>
      </c>
      <c r="C1641" s="32"/>
      <c r="D1641" s="179" t="str">
        <f>IF(ISBLANK(AC!D1647),"",AC!D1647)</f>
        <v/>
      </c>
      <c r="E1641" s="180"/>
      <c r="F1641" s="180"/>
      <c r="G1641" s="180"/>
      <c r="H1641" s="180"/>
      <c r="I1641" s="180"/>
      <c r="J1641" s="180"/>
      <c r="K1641" s="180"/>
      <c r="L1641" s="180"/>
      <c r="M1641" s="180"/>
      <c r="N1641" s="180"/>
      <c r="O1641" s="180"/>
      <c r="P1641" s="181"/>
      <c r="Q1641" s="33"/>
      <c r="R1641" s="37" t="str">
        <f>IF(ISBLANK(AC!P1647),"",AC!P1647)</f>
        <v/>
      </c>
      <c r="S1641" s="34"/>
      <c r="T1641" s="47" t="str">
        <f>IF(NOT(ISBLANK(AC!R1647)),AC!R1647,"")</f>
        <v/>
      </c>
      <c r="U1641" s="34"/>
      <c r="V1641" s="47" t="str">
        <f>IF(NOT(ISBLANK(AC!AB1647)),IF($AA$22&gt;AC!$R$22,ROUND(ROUNDDOWN((AC!$R$22/$AA$22),4)*AC!BM1647,2),AC!BM1647),IF(AND(NOT(ISBLANK(AC!R1647)),NOT(ISERR(AC!R1647)),AC!R1647&lt;&gt;0),0,""))</f>
        <v/>
      </c>
      <c r="W1641" s="34"/>
      <c r="X1641" s="47" t="str">
        <f t="shared" si="50"/>
        <v/>
      </c>
      <c r="Z1641" s="29" t="str">
        <f>IF(NOT(ISBLANK(AC!AB1647)),AC!BM1647,"")</f>
        <v/>
      </c>
      <c r="AA1641" s="29" t="str">
        <f t="shared" si="51"/>
        <v/>
      </c>
      <c r="AB1641" s="36">
        <f>IF(V1641&lt;ROUND(0.7*AC!T1647,2),1,0)</f>
        <v>0</v>
      </c>
    </row>
    <row r="1642" spans="2:28" s="35" customFormat="1" ht="21" customHeight="1" x14ac:dyDescent="0.15">
      <c r="B1642" s="37" t="str">
        <f>IF(ISBLANK(AC!B1648),"",AC!B1648)</f>
        <v/>
      </c>
      <c r="C1642" s="32"/>
      <c r="D1642" s="179" t="str">
        <f>IF(ISBLANK(AC!D1648),"",AC!D1648)</f>
        <v/>
      </c>
      <c r="E1642" s="180"/>
      <c r="F1642" s="180"/>
      <c r="G1642" s="180"/>
      <c r="H1642" s="180"/>
      <c r="I1642" s="180"/>
      <c r="J1642" s="180"/>
      <c r="K1642" s="180"/>
      <c r="L1642" s="180"/>
      <c r="M1642" s="180"/>
      <c r="N1642" s="180"/>
      <c r="O1642" s="180"/>
      <c r="P1642" s="181"/>
      <c r="Q1642" s="33"/>
      <c r="R1642" s="37" t="str">
        <f>IF(ISBLANK(AC!P1648),"",AC!P1648)</f>
        <v/>
      </c>
      <c r="S1642" s="34"/>
      <c r="T1642" s="47" t="str">
        <f>IF(NOT(ISBLANK(AC!R1648)),AC!R1648,"")</f>
        <v/>
      </c>
      <c r="U1642" s="34"/>
      <c r="V1642" s="47" t="str">
        <f>IF(NOT(ISBLANK(AC!AB1648)),IF($AA$22&gt;AC!$R$22,ROUND(ROUNDDOWN((AC!$R$22/$AA$22),4)*AC!BM1648,2),AC!BM1648),IF(AND(NOT(ISBLANK(AC!R1648)),NOT(ISERR(AC!R1648)),AC!R1648&lt;&gt;0),0,""))</f>
        <v/>
      </c>
      <c r="W1642" s="34"/>
      <c r="X1642" s="47" t="str">
        <f t="shared" si="50"/>
        <v/>
      </c>
      <c r="Z1642" s="29" t="str">
        <f>IF(NOT(ISBLANK(AC!AB1648)),AC!BM1648,"")</f>
        <v/>
      </c>
      <c r="AA1642" s="29" t="str">
        <f t="shared" si="51"/>
        <v/>
      </c>
      <c r="AB1642" s="36">
        <f>IF(V1642&lt;ROUND(0.7*AC!T1648,2),1,0)</f>
        <v>0</v>
      </c>
    </row>
    <row r="1643" spans="2:28" s="35" customFormat="1" ht="21" customHeight="1" x14ac:dyDescent="0.15">
      <c r="B1643" s="37" t="str">
        <f>IF(ISBLANK(AC!B1649),"",AC!B1649)</f>
        <v/>
      </c>
      <c r="C1643" s="32"/>
      <c r="D1643" s="179" t="str">
        <f>IF(ISBLANK(AC!D1649),"",AC!D1649)</f>
        <v/>
      </c>
      <c r="E1643" s="180"/>
      <c r="F1643" s="180"/>
      <c r="G1643" s="180"/>
      <c r="H1643" s="180"/>
      <c r="I1643" s="180"/>
      <c r="J1643" s="180"/>
      <c r="K1643" s="180"/>
      <c r="L1643" s="180"/>
      <c r="M1643" s="180"/>
      <c r="N1643" s="180"/>
      <c r="O1643" s="180"/>
      <c r="P1643" s="181"/>
      <c r="Q1643" s="33"/>
      <c r="R1643" s="37" t="str">
        <f>IF(ISBLANK(AC!P1649),"",AC!P1649)</f>
        <v/>
      </c>
      <c r="S1643" s="34"/>
      <c r="T1643" s="47" t="str">
        <f>IF(NOT(ISBLANK(AC!R1649)),AC!R1649,"")</f>
        <v/>
      </c>
      <c r="U1643" s="34"/>
      <c r="V1643" s="47" t="str">
        <f>IF(NOT(ISBLANK(AC!AB1649)),IF($AA$22&gt;AC!$R$22,ROUND(ROUNDDOWN((AC!$R$22/$AA$22),4)*AC!BM1649,2),AC!BM1649),IF(AND(NOT(ISBLANK(AC!R1649)),NOT(ISERR(AC!R1649)),AC!R1649&lt;&gt;0),0,""))</f>
        <v/>
      </c>
      <c r="W1643" s="34"/>
      <c r="X1643" s="47" t="str">
        <f t="shared" si="50"/>
        <v/>
      </c>
      <c r="Z1643" s="29" t="str">
        <f>IF(NOT(ISBLANK(AC!AB1649)),AC!BM1649,"")</f>
        <v/>
      </c>
      <c r="AA1643" s="29" t="str">
        <f t="shared" si="51"/>
        <v/>
      </c>
      <c r="AB1643" s="36">
        <f>IF(V1643&lt;ROUND(0.7*AC!T1649,2),1,0)</f>
        <v>0</v>
      </c>
    </row>
    <row r="1644" spans="2:28" s="35" customFormat="1" ht="21" customHeight="1" x14ac:dyDescent="0.15">
      <c r="B1644" s="37" t="str">
        <f>IF(ISBLANK(AC!B1650),"",AC!B1650)</f>
        <v/>
      </c>
      <c r="C1644" s="32"/>
      <c r="D1644" s="179" t="str">
        <f>IF(ISBLANK(AC!D1650),"",AC!D1650)</f>
        <v/>
      </c>
      <c r="E1644" s="180"/>
      <c r="F1644" s="180"/>
      <c r="G1644" s="180"/>
      <c r="H1644" s="180"/>
      <c r="I1644" s="180"/>
      <c r="J1644" s="180"/>
      <c r="K1644" s="180"/>
      <c r="L1644" s="180"/>
      <c r="M1644" s="180"/>
      <c r="N1644" s="180"/>
      <c r="O1644" s="180"/>
      <c r="P1644" s="181"/>
      <c r="Q1644" s="33"/>
      <c r="R1644" s="37" t="str">
        <f>IF(ISBLANK(AC!P1650),"",AC!P1650)</f>
        <v/>
      </c>
      <c r="S1644" s="34"/>
      <c r="T1644" s="47" t="str">
        <f>IF(NOT(ISBLANK(AC!R1650)),AC!R1650,"")</f>
        <v/>
      </c>
      <c r="U1644" s="34"/>
      <c r="V1644" s="47" t="str">
        <f>IF(NOT(ISBLANK(AC!AB1650)),IF($AA$22&gt;AC!$R$22,ROUND(ROUNDDOWN((AC!$R$22/$AA$22),4)*AC!BM1650,2),AC!BM1650),IF(AND(NOT(ISBLANK(AC!R1650)),NOT(ISERR(AC!R1650)),AC!R1650&lt;&gt;0),0,""))</f>
        <v/>
      </c>
      <c r="W1644" s="34"/>
      <c r="X1644" s="47" t="str">
        <f t="shared" si="50"/>
        <v/>
      </c>
      <c r="Z1644" s="29" t="str">
        <f>IF(NOT(ISBLANK(AC!AB1650)),AC!BM1650,"")</f>
        <v/>
      </c>
      <c r="AA1644" s="29" t="str">
        <f t="shared" si="51"/>
        <v/>
      </c>
      <c r="AB1644" s="36">
        <f>IF(V1644&lt;ROUND(0.7*AC!T1650,2),1,0)</f>
        <v>0</v>
      </c>
    </row>
    <row r="1645" spans="2:28" s="35" customFormat="1" ht="21" customHeight="1" x14ac:dyDescent="0.15">
      <c r="B1645" s="37" t="str">
        <f>IF(ISBLANK(AC!B1651),"",AC!B1651)</f>
        <v/>
      </c>
      <c r="C1645" s="32"/>
      <c r="D1645" s="179" t="str">
        <f>IF(ISBLANK(AC!D1651),"",AC!D1651)</f>
        <v/>
      </c>
      <c r="E1645" s="180"/>
      <c r="F1645" s="180"/>
      <c r="G1645" s="180"/>
      <c r="H1645" s="180"/>
      <c r="I1645" s="180"/>
      <c r="J1645" s="180"/>
      <c r="K1645" s="180"/>
      <c r="L1645" s="180"/>
      <c r="M1645" s="180"/>
      <c r="N1645" s="180"/>
      <c r="O1645" s="180"/>
      <c r="P1645" s="181"/>
      <c r="Q1645" s="33"/>
      <c r="R1645" s="37" t="str">
        <f>IF(ISBLANK(AC!P1651),"",AC!P1651)</f>
        <v/>
      </c>
      <c r="S1645" s="34"/>
      <c r="T1645" s="47" t="str">
        <f>IF(NOT(ISBLANK(AC!R1651)),AC!R1651,"")</f>
        <v/>
      </c>
      <c r="U1645" s="34"/>
      <c r="V1645" s="47" t="str">
        <f>IF(NOT(ISBLANK(AC!AB1651)),IF($AA$22&gt;AC!$R$22,ROUND(ROUNDDOWN((AC!$R$22/$AA$22),4)*AC!BM1651,2),AC!BM1651),IF(AND(NOT(ISBLANK(AC!R1651)),NOT(ISERR(AC!R1651)),AC!R1651&lt;&gt;0),0,""))</f>
        <v/>
      </c>
      <c r="W1645" s="34"/>
      <c r="X1645" s="47" t="str">
        <f t="shared" si="50"/>
        <v/>
      </c>
      <c r="Z1645" s="29" t="str">
        <f>IF(NOT(ISBLANK(AC!AB1651)),AC!BM1651,"")</f>
        <v/>
      </c>
      <c r="AA1645" s="29" t="str">
        <f t="shared" si="51"/>
        <v/>
      </c>
      <c r="AB1645" s="36">
        <f>IF(V1645&lt;ROUND(0.7*AC!T1651,2),1,0)</f>
        <v>0</v>
      </c>
    </row>
    <row r="1646" spans="2:28" s="35" customFormat="1" ht="21" customHeight="1" x14ac:dyDescent="0.15">
      <c r="B1646" s="37" t="str">
        <f>IF(ISBLANK(AC!B1652),"",AC!B1652)</f>
        <v/>
      </c>
      <c r="C1646" s="32"/>
      <c r="D1646" s="179" t="str">
        <f>IF(ISBLANK(AC!D1652),"",AC!D1652)</f>
        <v/>
      </c>
      <c r="E1646" s="180"/>
      <c r="F1646" s="180"/>
      <c r="G1646" s="180"/>
      <c r="H1646" s="180"/>
      <c r="I1646" s="180"/>
      <c r="J1646" s="180"/>
      <c r="K1646" s="180"/>
      <c r="L1646" s="180"/>
      <c r="M1646" s="180"/>
      <c r="N1646" s="180"/>
      <c r="O1646" s="180"/>
      <c r="P1646" s="181"/>
      <c r="Q1646" s="33"/>
      <c r="R1646" s="37" t="str">
        <f>IF(ISBLANK(AC!P1652),"",AC!P1652)</f>
        <v/>
      </c>
      <c r="S1646" s="34"/>
      <c r="T1646" s="47" t="str">
        <f>IF(NOT(ISBLANK(AC!R1652)),AC!R1652,"")</f>
        <v/>
      </c>
      <c r="U1646" s="34"/>
      <c r="V1646" s="47" t="str">
        <f>IF(NOT(ISBLANK(AC!AB1652)),IF($AA$22&gt;AC!$R$22,ROUND(ROUNDDOWN((AC!$R$22/$AA$22),4)*AC!BM1652,2),AC!BM1652),IF(AND(NOT(ISBLANK(AC!R1652)),NOT(ISERR(AC!R1652)),AC!R1652&lt;&gt;0),0,""))</f>
        <v/>
      </c>
      <c r="W1646" s="34"/>
      <c r="X1646" s="47" t="str">
        <f t="shared" si="50"/>
        <v/>
      </c>
      <c r="Z1646" s="29" t="str">
        <f>IF(NOT(ISBLANK(AC!AB1652)),AC!BM1652,"")</f>
        <v/>
      </c>
      <c r="AA1646" s="29" t="str">
        <f t="shared" si="51"/>
        <v/>
      </c>
      <c r="AB1646" s="36">
        <f>IF(V1646&lt;ROUND(0.7*AC!T1652,2),1,0)</f>
        <v>0</v>
      </c>
    </row>
    <row r="1647" spans="2:28" s="35" customFormat="1" ht="21" customHeight="1" x14ac:dyDescent="0.15">
      <c r="B1647" s="37" t="str">
        <f>IF(ISBLANK(AC!B1653),"",AC!B1653)</f>
        <v/>
      </c>
      <c r="C1647" s="32"/>
      <c r="D1647" s="179" t="str">
        <f>IF(ISBLANK(AC!D1653),"",AC!D1653)</f>
        <v/>
      </c>
      <c r="E1647" s="180"/>
      <c r="F1647" s="180"/>
      <c r="G1647" s="180"/>
      <c r="H1647" s="180"/>
      <c r="I1647" s="180"/>
      <c r="J1647" s="180"/>
      <c r="K1647" s="180"/>
      <c r="L1647" s="180"/>
      <c r="M1647" s="180"/>
      <c r="N1647" s="180"/>
      <c r="O1647" s="180"/>
      <c r="P1647" s="181"/>
      <c r="Q1647" s="33"/>
      <c r="R1647" s="37" t="str">
        <f>IF(ISBLANK(AC!P1653),"",AC!P1653)</f>
        <v/>
      </c>
      <c r="S1647" s="34"/>
      <c r="T1647" s="47" t="str">
        <f>IF(NOT(ISBLANK(AC!R1653)),AC!R1653,"")</f>
        <v/>
      </c>
      <c r="U1647" s="34"/>
      <c r="V1647" s="47" t="str">
        <f>IF(NOT(ISBLANK(AC!AB1653)),IF($AA$22&gt;AC!$R$22,ROUND(ROUNDDOWN((AC!$R$22/$AA$22),4)*AC!BM1653,2),AC!BM1653),IF(AND(NOT(ISBLANK(AC!R1653)),NOT(ISERR(AC!R1653)),AC!R1653&lt;&gt;0),0,""))</f>
        <v/>
      </c>
      <c r="W1647" s="34"/>
      <c r="X1647" s="47" t="str">
        <f t="shared" si="50"/>
        <v/>
      </c>
      <c r="Z1647" s="29" t="str">
        <f>IF(NOT(ISBLANK(AC!AB1653)),AC!BM1653,"")</f>
        <v/>
      </c>
      <c r="AA1647" s="29" t="str">
        <f t="shared" si="51"/>
        <v/>
      </c>
      <c r="AB1647" s="36">
        <f>IF(V1647&lt;ROUND(0.7*AC!T1653,2),1,0)</f>
        <v>0</v>
      </c>
    </row>
    <row r="1648" spans="2:28" s="35" customFormat="1" ht="21" customHeight="1" x14ac:dyDescent="0.15">
      <c r="B1648" s="37" t="str">
        <f>IF(ISBLANK(AC!B1654),"",AC!B1654)</f>
        <v/>
      </c>
      <c r="C1648" s="32"/>
      <c r="D1648" s="179" t="str">
        <f>IF(ISBLANK(AC!D1654),"",AC!D1654)</f>
        <v/>
      </c>
      <c r="E1648" s="180"/>
      <c r="F1648" s="180"/>
      <c r="G1648" s="180"/>
      <c r="H1648" s="180"/>
      <c r="I1648" s="180"/>
      <c r="J1648" s="180"/>
      <c r="K1648" s="180"/>
      <c r="L1648" s="180"/>
      <c r="M1648" s="180"/>
      <c r="N1648" s="180"/>
      <c r="O1648" s="180"/>
      <c r="P1648" s="181"/>
      <c r="Q1648" s="33"/>
      <c r="R1648" s="37" t="str">
        <f>IF(ISBLANK(AC!P1654),"",AC!P1654)</f>
        <v/>
      </c>
      <c r="S1648" s="34"/>
      <c r="T1648" s="47" t="str">
        <f>IF(NOT(ISBLANK(AC!R1654)),AC!R1654,"")</f>
        <v/>
      </c>
      <c r="U1648" s="34"/>
      <c r="V1648" s="47" t="str">
        <f>IF(NOT(ISBLANK(AC!AB1654)),IF($AA$22&gt;AC!$R$22,ROUND(ROUNDDOWN((AC!$R$22/$AA$22),4)*AC!BM1654,2),AC!BM1654),IF(AND(NOT(ISBLANK(AC!R1654)),NOT(ISERR(AC!R1654)),AC!R1654&lt;&gt;0),0,""))</f>
        <v/>
      </c>
      <c r="W1648" s="34"/>
      <c r="X1648" s="47" t="str">
        <f t="shared" si="50"/>
        <v/>
      </c>
      <c r="Z1648" s="29" t="str">
        <f>IF(NOT(ISBLANK(AC!AB1654)),AC!BM1654,"")</f>
        <v/>
      </c>
      <c r="AA1648" s="29" t="str">
        <f t="shared" si="51"/>
        <v/>
      </c>
      <c r="AB1648" s="36">
        <f>IF(V1648&lt;ROUND(0.7*AC!T1654,2),1,0)</f>
        <v>0</v>
      </c>
    </row>
    <row r="1649" spans="2:28" s="35" customFormat="1" ht="21" customHeight="1" x14ac:dyDescent="0.15">
      <c r="B1649" s="37" t="str">
        <f>IF(ISBLANK(AC!B1655),"",AC!B1655)</f>
        <v/>
      </c>
      <c r="C1649" s="32"/>
      <c r="D1649" s="179" t="str">
        <f>IF(ISBLANK(AC!D1655),"",AC!D1655)</f>
        <v/>
      </c>
      <c r="E1649" s="180"/>
      <c r="F1649" s="180"/>
      <c r="G1649" s="180"/>
      <c r="H1649" s="180"/>
      <c r="I1649" s="180"/>
      <c r="J1649" s="180"/>
      <c r="K1649" s="180"/>
      <c r="L1649" s="180"/>
      <c r="M1649" s="180"/>
      <c r="N1649" s="180"/>
      <c r="O1649" s="180"/>
      <c r="P1649" s="181"/>
      <c r="Q1649" s="33"/>
      <c r="R1649" s="37" t="str">
        <f>IF(ISBLANK(AC!P1655),"",AC!P1655)</f>
        <v/>
      </c>
      <c r="S1649" s="34"/>
      <c r="T1649" s="47" t="str">
        <f>IF(NOT(ISBLANK(AC!R1655)),AC!R1655,"")</f>
        <v/>
      </c>
      <c r="U1649" s="34"/>
      <c r="V1649" s="47" t="str">
        <f>IF(NOT(ISBLANK(AC!AB1655)),IF($AA$22&gt;AC!$R$22,ROUND(ROUNDDOWN((AC!$R$22/$AA$22),4)*AC!BM1655,2),AC!BM1655),IF(AND(NOT(ISBLANK(AC!R1655)),NOT(ISERR(AC!R1655)),AC!R1655&lt;&gt;0),0,""))</f>
        <v/>
      </c>
      <c r="W1649" s="34"/>
      <c r="X1649" s="47" t="str">
        <f t="shared" si="50"/>
        <v/>
      </c>
      <c r="Z1649" s="29" t="str">
        <f>IF(NOT(ISBLANK(AC!AB1655)),AC!BM1655,"")</f>
        <v/>
      </c>
      <c r="AA1649" s="29" t="str">
        <f t="shared" si="51"/>
        <v/>
      </c>
      <c r="AB1649" s="36">
        <f>IF(V1649&lt;ROUND(0.7*AC!T1655,2),1,0)</f>
        <v>0</v>
      </c>
    </row>
    <row r="1650" spans="2:28" s="35" customFormat="1" ht="21" customHeight="1" x14ac:dyDescent="0.15">
      <c r="B1650" s="37" t="str">
        <f>IF(ISBLANK(AC!B1656),"",AC!B1656)</f>
        <v/>
      </c>
      <c r="C1650" s="32"/>
      <c r="D1650" s="179" t="str">
        <f>IF(ISBLANK(AC!D1656),"",AC!D1656)</f>
        <v/>
      </c>
      <c r="E1650" s="180"/>
      <c r="F1650" s="180"/>
      <c r="G1650" s="180"/>
      <c r="H1650" s="180"/>
      <c r="I1650" s="180"/>
      <c r="J1650" s="180"/>
      <c r="K1650" s="180"/>
      <c r="L1650" s="180"/>
      <c r="M1650" s="180"/>
      <c r="N1650" s="180"/>
      <c r="O1650" s="180"/>
      <c r="P1650" s="181"/>
      <c r="Q1650" s="33"/>
      <c r="R1650" s="37" t="str">
        <f>IF(ISBLANK(AC!P1656),"",AC!P1656)</f>
        <v/>
      </c>
      <c r="S1650" s="34"/>
      <c r="T1650" s="47" t="str">
        <f>IF(NOT(ISBLANK(AC!R1656)),AC!R1656,"")</f>
        <v/>
      </c>
      <c r="U1650" s="34"/>
      <c r="V1650" s="47" t="str">
        <f>IF(NOT(ISBLANK(AC!AB1656)),IF($AA$22&gt;AC!$R$22,ROUND(ROUNDDOWN((AC!$R$22/$AA$22),4)*AC!BM1656,2),AC!BM1656),IF(AND(NOT(ISBLANK(AC!R1656)),NOT(ISERR(AC!R1656)),AC!R1656&lt;&gt;0),0,""))</f>
        <v/>
      </c>
      <c r="W1650" s="34"/>
      <c r="X1650" s="47" t="str">
        <f t="shared" si="50"/>
        <v/>
      </c>
      <c r="Z1650" s="29" t="str">
        <f>IF(NOT(ISBLANK(AC!AB1656)),AC!BM1656,"")</f>
        <v/>
      </c>
      <c r="AA1650" s="29" t="str">
        <f t="shared" si="51"/>
        <v/>
      </c>
      <c r="AB1650" s="36">
        <f>IF(V1650&lt;ROUND(0.7*AC!T1656,2),1,0)</f>
        <v>0</v>
      </c>
    </row>
    <row r="1651" spans="2:28" s="35" customFormat="1" ht="21" customHeight="1" x14ac:dyDescent="0.15">
      <c r="B1651" s="37" t="str">
        <f>IF(ISBLANK(AC!B1657),"",AC!B1657)</f>
        <v/>
      </c>
      <c r="C1651" s="32"/>
      <c r="D1651" s="179" t="str">
        <f>IF(ISBLANK(AC!D1657),"",AC!D1657)</f>
        <v/>
      </c>
      <c r="E1651" s="180"/>
      <c r="F1651" s="180"/>
      <c r="G1651" s="180"/>
      <c r="H1651" s="180"/>
      <c r="I1651" s="180"/>
      <c r="J1651" s="180"/>
      <c r="K1651" s="180"/>
      <c r="L1651" s="180"/>
      <c r="M1651" s="180"/>
      <c r="N1651" s="180"/>
      <c r="O1651" s="180"/>
      <c r="P1651" s="181"/>
      <c r="Q1651" s="33"/>
      <c r="R1651" s="37" t="str">
        <f>IF(ISBLANK(AC!P1657),"",AC!P1657)</f>
        <v/>
      </c>
      <c r="S1651" s="34"/>
      <c r="T1651" s="47" t="str">
        <f>IF(NOT(ISBLANK(AC!R1657)),AC!R1657,"")</f>
        <v/>
      </c>
      <c r="U1651" s="34"/>
      <c r="V1651" s="47" t="str">
        <f>IF(NOT(ISBLANK(AC!AB1657)),IF($AA$22&gt;AC!$R$22,ROUND(ROUNDDOWN((AC!$R$22/$AA$22),4)*AC!BM1657,2),AC!BM1657),IF(AND(NOT(ISBLANK(AC!R1657)),NOT(ISERR(AC!R1657)),AC!R1657&lt;&gt;0),0,""))</f>
        <v/>
      </c>
      <c r="W1651" s="34"/>
      <c r="X1651" s="47" t="str">
        <f t="shared" si="50"/>
        <v/>
      </c>
      <c r="Z1651" s="29" t="str">
        <f>IF(NOT(ISBLANK(AC!AB1657)),AC!BM1657,"")</f>
        <v/>
      </c>
      <c r="AA1651" s="29" t="str">
        <f t="shared" si="51"/>
        <v/>
      </c>
      <c r="AB1651" s="36">
        <f>IF(V1651&lt;ROUND(0.7*AC!T1657,2),1,0)</f>
        <v>0</v>
      </c>
    </row>
    <row r="1652" spans="2:28" s="35" customFormat="1" ht="21" customHeight="1" x14ac:dyDescent="0.15">
      <c r="B1652" s="37" t="str">
        <f>IF(ISBLANK(AC!B1658),"",AC!B1658)</f>
        <v/>
      </c>
      <c r="C1652" s="32"/>
      <c r="D1652" s="179" t="str">
        <f>IF(ISBLANK(AC!D1658),"",AC!D1658)</f>
        <v/>
      </c>
      <c r="E1652" s="180"/>
      <c r="F1652" s="180"/>
      <c r="G1652" s="180"/>
      <c r="H1652" s="180"/>
      <c r="I1652" s="180"/>
      <c r="J1652" s="180"/>
      <c r="K1652" s="180"/>
      <c r="L1652" s="180"/>
      <c r="M1652" s="180"/>
      <c r="N1652" s="180"/>
      <c r="O1652" s="180"/>
      <c r="P1652" s="181"/>
      <c r="Q1652" s="33"/>
      <c r="R1652" s="37" t="str">
        <f>IF(ISBLANK(AC!P1658),"",AC!P1658)</f>
        <v/>
      </c>
      <c r="S1652" s="34"/>
      <c r="T1652" s="47" t="str">
        <f>IF(NOT(ISBLANK(AC!R1658)),AC!R1658,"")</f>
        <v/>
      </c>
      <c r="U1652" s="34"/>
      <c r="V1652" s="47" t="str">
        <f>IF(NOT(ISBLANK(AC!AB1658)),IF($AA$22&gt;AC!$R$22,ROUND(ROUNDDOWN((AC!$R$22/$AA$22),4)*AC!BM1658,2),AC!BM1658),IF(AND(NOT(ISBLANK(AC!R1658)),NOT(ISERR(AC!R1658)),AC!R1658&lt;&gt;0),0,""))</f>
        <v/>
      </c>
      <c r="W1652" s="34"/>
      <c r="X1652" s="47" t="str">
        <f t="shared" si="50"/>
        <v/>
      </c>
      <c r="Z1652" s="29" t="str">
        <f>IF(NOT(ISBLANK(AC!AB1658)),AC!BM1658,"")</f>
        <v/>
      </c>
      <c r="AA1652" s="29" t="str">
        <f t="shared" si="51"/>
        <v/>
      </c>
      <c r="AB1652" s="36">
        <f>IF(V1652&lt;ROUND(0.7*AC!T1658,2),1,0)</f>
        <v>0</v>
      </c>
    </row>
    <row r="1653" spans="2:28" s="35" customFormat="1" ht="21" customHeight="1" x14ac:dyDescent="0.15">
      <c r="B1653" s="37" t="str">
        <f>IF(ISBLANK(AC!B1659),"",AC!B1659)</f>
        <v/>
      </c>
      <c r="C1653" s="32"/>
      <c r="D1653" s="179" t="str">
        <f>IF(ISBLANK(AC!D1659),"",AC!D1659)</f>
        <v/>
      </c>
      <c r="E1653" s="180"/>
      <c r="F1653" s="180"/>
      <c r="G1653" s="180"/>
      <c r="H1653" s="180"/>
      <c r="I1653" s="180"/>
      <c r="J1653" s="180"/>
      <c r="K1653" s="180"/>
      <c r="L1653" s="180"/>
      <c r="M1653" s="180"/>
      <c r="N1653" s="180"/>
      <c r="O1653" s="180"/>
      <c r="P1653" s="181"/>
      <c r="Q1653" s="33"/>
      <c r="R1653" s="37" t="str">
        <f>IF(ISBLANK(AC!P1659),"",AC!P1659)</f>
        <v/>
      </c>
      <c r="S1653" s="34"/>
      <c r="T1653" s="47" t="str">
        <f>IF(NOT(ISBLANK(AC!R1659)),AC!R1659,"")</f>
        <v/>
      </c>
      <c r="U1653" s="34"/>
      <c r="V1653" s="47" t="str">
        <f>IF(NOT(ISBLANK(AC!AB1659)),IF($AA$22&gt;AC!$R$22,ROUND(ROUNDDOWN((AC!$R$22/$AA$22),4)*AC!BM1659,2),AC!BM1659),IF(AND(NOT(ISBLANK(AC!R1659)),NOT(ISERR(AC!R1659)),AC!R1659&lt;&gt;0),0,""))</f>
        <v/>
      </c>
      <c r="W1653" s="34"/>
      <c r="X1653" s="47" t="str">
        <f t="shared" si="50"/>
        <v/>
      </c>
      <c r="Z1653" s="29" t="str">
        <f>IF(NOT(ISBLANK(AC!AB1659)),AC!BM1659,"")</f>
        <v/>
      </c>
      <c r="AA1653" s="29" t="str">
        <f t="shared" si="51"/>
        <v/>
      </c>
      <c r="AB1653" s="36">
        <f>IF(V1653&lt;ROUND(0.7*AC!T1659,2),1,0)</f>
        <v>0</v>
      </c>
    </row>
    <row r="1654" spans="2:28" s="35" customFormat="1" ht="21" customHeight="1" x14ac:dyDescent="0.15">
      <c r="B1654" s="37" t="str">
        <f>IF(ISBLANK(AC!B1660),"",AC!B1660)</f>
        <v/>
      </c>
      <c r="C1654" s="32"/>
      <c r="D1654" s="179" t="str">
        <f>IF(ISBLANK(AC!D1660),"",AC!D1660)</f>
        <v/>
      </c>
      <c r="E1654" s="180"/>
      <c r="F1654" s="180"/>
      <c r="G1654" s="180"/>
      <c r="H1654" s="180"/>
      <c r="I1654" s="180"/>
      <c r="J1654" s="180"/>
      <c r="K1654" s="180"/>
      <c r="L1654" s="180"/>
      <c r="M1654" s="180"/>
      <c r="N1654" s="180"/>
      <c r="O1654" s="180"/>
      <c r="P1654" s="181"/>
      <c r="Q1654" s="33"/>
      <c r="R1654" s="37" t="str">
        <f>IF(ISBLANK(AC!P1660),"",AC!P1660)</f>
        <v/>
      </c>
      <c r="S1654" s="34"/>
      <c r="T1654" s="47" t="str">
        <f>IF(NOT(ISBLANK(AC!R1660)),AC!R1660,"")</f>
        <v/>
      </c>
      <c r="U1654" s="34"/>
      <c r="V1654" s="47" t="str">
        <f>IF(NOT(ISBLANK(AC!AB1660)),IF($AA$22&gt;AC!$R$22,ROUND(ROUNDDOWN((AC!$R$22/$AA$22),4)*AC!BM1660,2),AC!BM1660),IF(AND(NOT(ISBLANK(AC!R1660)),NOT(ISERR(AC!R1660)),AC!R1660&lt;&gt;0),0,""))</f>
        <v/>
      </c>
      <c r="W1654" s="34"/>
      <c r="X1654" s="47" t="str">
        <f t="shared" si="50"/>
        <v/>
      </c>
      <c r="Z1654" s="29" t="str">
        <f>IF(NOT(ISBLANK(AC!AB1660)),AC!BM1660,"")</f>
        <v/>
      </c>
      <c r="AA1654" s="29" t="str">
        <f t="shared" si="51"/>
        <v/>
      </c>
      <c r="AB1654" s="36">
        <f>IF(V1654&lt;ROUND(0.7*AC!T1660,2),1,0)</f>
        <v>0</v>
      </c>
    </row>
    <row r="1655" spans="2:28" s="35" customFormat="1" ht="21" customHeight="1" x14ac:dyDescent="0.15">
      <c r="B1655" s="37" t="str">
        <f>IF(ISBLANK(AC!B1661),"",AC!B1661)</f>
        <v/>
      </c>
      <c r="C1655" s="32"/>
      <c r="D1655" s="179" t="str">
        <f>IF(ISBLANK(AC!D1661),"",AC!D1661)</f>
        <v/>
      </c>
      <c r="E1655" s="180"/>
      <c r="F1655" s="180"/>
      <c r="G1655" s="180"/>
      <c r="H1655" s="180"/>
      <c r="I1655" s="180"/>
      <c r="J1655" s="180"/>
      <c r="K1655" s="180"/>
      <c r="L1655" s="180"/>
      <c r="M1655" s="180"/>
      <c r="N1655" s="180"/>
      <c r="O1655" s="180"/>
      <c r="P1655" s="181"/>
      <c r="Q1655" s="33"/>
      <c r="R1655" s="37" t="str">
        <f>IF(ISBLANK(AC!P1661),"",AC!P1661)</f>
        <v/>
      </c>
      <c r="S1655" s="34"/>
      <c r="T1655" s="47" t="str">
        <f>IF(NOT(ISBLANK(AC!R1661)),AC!R1661,"")</f>
        <v/>
      </c>
      <c r="U1655" s="34"/>
      <c r="V1655" s="47" t="str">
        <f>IF(NOT(ISBLANK(AC!AB1661)),IF($AA$22&gt;AC!$R$22,ROUND(ROUNDDOWN((AC!$R$22/$AA$22),4)*AC!BM1661,2),AC!BM1661),IF(AND(NOT(ISBLANK(AC!R1661)),NOT(ISERR(AC!R1661)),AC!R1661&lt;&gt;0),0,""))</f>
        <v/>
      </c>
      <c r="W1655" s="34"/>
      <c r="X1655" s="47" t="str">
        <f t="shared" si="50"/>
        <v/>
      </c>
      <c r="Z1655" s="29" t="str">
        <f>IF(NOT(ISBLANK(AC!AB1661)),AC!BM1661,"")</f>
        <v/>
      </c>
      <c r="AA1655" s="29" t="str">
        <f t="shared" si="51"/>
        <v/>
      </c>
      <c r="AB1655" s="36">
        <f>IF(V1655&lt;ROUND(0.7*AC!T1661,2),1,0)</f>
        <v>0</v>
      </c>
    </row>
    <row r="1656" spans="2:28" s="35" customFormat="1" ht="21" customHeight="1" x14ac:dyDescent="0.15">
      <c r="B1656" s="37" t="str">
        <f>IF(ISBLANK(AC!B1662),"",AC!B1662)</f>
        <v/>
      </c>
      <c r="C1656" s="32"/>
      <c r="D1656" s="179" t="str">
        <f>IF(ISBLANK(AC!D1662),"",AC!D1662)</f>
        <v/>
      </c>
      <c r="E1656" s="180"/>
      <c r="F1656" s="180"/>
      <c r="G1656" s="180"/>
      <c r="H1656" s="180"/>
      <c r="I1656" s="180"/>
      <c r="J1656" s="180"/>
      <c r="K1656" s="180"/>
      <c r="L1656" s="180"/>
      <c r="M1656" s="180"/>
      <c r="N1656" s="180"/>
      <c r="O1656" s="180"/>
      <c r="P1656" s="181"/>
      <c r="Q1656" s="33"/>
      <c r="R1656" s="37" t="str">
        <f>IF(ISBLANK(AC!P1662),"",AC!P1662)</f>
        <v/>
      </c>
      <c r="S1656" s="34"/>
      <c r="T1656" s="47" t="str">
        <f>IF(NOT(ISBLANK(AC!R1662)),AC!R1662,"")</f>
        <v/>
      </c>
      <c r="U1656" s="34"/>
      <c r="V1656" s="47" t="str">
        <f>IF(NOT(ISBLANK(AC!AB1662)),IF($AA$22&gt;AC!$R$22,ROUND(ROUNDDOWN((AC!$R$22/$AA$22),4)*AC!BM1662,2),AC!BM1662),IF(AND(NOT(ISBLANK(AC!R1662)),NOT(ISERR(AC!R1662)),AC!R1662&lt;&gt;0),0,""))</f>
        <v/>
      </c>
      <c r="W1656" s="34"/>
      <c r="X1656" s="47" t="str">
        <f t="shared" si="50"/>
        <v/>
      </c>
      <c r="Z1656" s="29" t="str">
        <f>IF(NOT(ISBLANK(AC!AB1662)),AC!BM1662,"")</f>
        <v/>
      </c>
      <c r="AA1656" s="29" t="str">
        <f t="shared" si="51"/>
        <v/>
      </c>
      <c r="AB1656" s="36">
        <f>IF(V1656&lt;ROUND(0.7*AC!T1662,2),1,0)</f>
        <v>0</v>
      </c>
    </row>
    <row r="1657" spans="2:28" s="35" customFormat="1" ht="21" customHeight="1" x14ac:dyDescent="0.15">
      <c r="B1657" s="37" t="str">
        <f>IF(ISBLANK(AC!B1663),"",AC!B1663)</f>
        <v/>
      </c>
      <c r="C1657" s="32"/>
      <c r="D1657" s="179" t="str">
        <f>IF(ISBLANK(AC!D1663),"",AC!D1663)</f>
        <v/>
      </c>
      <c r="E1657" s="180"/>
      <c r="F1657" s="180"/>
      <c r="G1657" s="180"/>
      <c r="H1657" s="180"/>
      <c r="I1657" s="180"/>
      <c r="J1657" s="180"/>
      <c r="K1657" s="180"/>
      <c r="L1657" s="180"/>
      <c r="M1657" s="180"/>
      <c r="N1657" s="180"/>
      <c r="O1657" s="180"/>
      <c r="P1657" s="181"/>
      <c r="Q1657" s="33"/>
      <c r="R1657" s="37" t="str">
        <f>IF(ISBLANK(AC!P1663),"",AC!P1663)</f>
        <v/>
      </c>
      <c r="S1657" s="34"/>
      <c r="T1657" s="47" t="str">
        <f>IF(NOT(ISBLANK(AC!R1663)),AC!R1663,"")</f>
        <v/>
      </c>
      <c r="U1657" s="34"/>
      <c r="V1657" s="47" t="str">
        <f>IF(NOT(ISBLANK(AC!AB1663)),IF($AA$22&gt;AC!$R$22,ROUND(ROUNDDOWN((AC!$R$22/$AA$22),4)*AC!BM1663,2),AC!BM1663),IF(AND(NOT(ISBLANK(AC!R1663)),NOT(ISERR(AC!R1663)),AC!R1663&lt;&gt;0),0,""))</f>
        <v/>
      </c>
      <c r="W1657" s="34"/>
      <c r="X1657" s="47" t="str">
        <f t="shared" si="50"/>
        <v/>
      </c>
      <c r="Z1657" s="29" t="str">
        <f>IF(NOT(ISBLANK(AC!AB1663)),AC!BM1663,"")</f>
        <v/>
      </c>
      <c r="AA1657" s="29" t="str">
        <f t="shared" si="51"/>
        <v/>
      </c>
      <c r="AB1657" s="36">
        <f>IF(V1657&lt;ROUND(0.7*AC!T1663,2),1,0)</f>
        <v>0</v>
      </c>
    </row>
    <row r="1658" spans="2:28" s="35" customFormat="1" ht="21" customHeight="1" x14ac:dyDescent="0.15">
      <c r="B1658" s="37" t="str">
        <f>IF(ISBLANK(AC!B1664),"",AC!B1664)</f>
        <v/>
      </c>
      <c r="C1658" s="32"/>
      <c r="D1658" s="179" t="str">
        <f>IF(ISBLANK(AC!D1664),"",AC!D1664)</f>
        <v/>
      </c>
      <c r="E1658" s="180"/>
      <c r="F1658" s="180"/>
      <c r="G1658" s="180"/>
      <c r="H1658" s="180"/>
      <c r="I1658" s="180"/>
      <c r="J1658" s="180"/>
      <c r="K1658" s="180"/>
      <c r="L1658" s="180"/>
      <c r="M1658" s="180"/>
      <c r="N1658" s="180"/>
      <c r="O1658" s="180"/>
      <c r="P1658" s="181"/>
      <c r="Q1658" s="33"/>
      <c r="R1658" s="37" t="str">
        <f>IF(ISBLANK(AC!P1664),"",AC!P1664)</f>
        <v/>
      </c>
      <c r="S1658" s="34"/>
      <c r="T1658" s="47" t="str">
        <f>IF(NOT(ISBLANK(AC!R1664)),AC!R1664,"")</f>
        <v/>
      </c>
      <c r="U1658" s="34"/>
      <c r="V1658" s="47" t="str">
        <f>IF(NOT(ISBLANK(AC!AB1664)),IF($AA$22&gt;AC!$R$22,ROUND(ROUNDDOWN((AC!$R$22/$AA$22),4)*AC!BM1664,2),AC!BM1664),IF(AND(NOT(ISBLANK(AC!R1664)),NOT(ISERR(AC!R1664)),AC!R1664&lt;&gt;0),0,""))</f>
        <v/>
      </c>
      <c r="W1658" s="34"/>
      <c r="X1658" s="47" t="str">
        <f t="shared" si="50"/>
        <v/>
      </c>
      <c r="Z1658" s="29" t="str">
        <f>IF(NOT(ISBLANK(AC!AB1664)),AC!BM1664,"")</f>
        <v/>
      </c>
      <c r="AA1658" s="29" t="str">
        <f t="shared" si="51"/>
        <v/>
      </c>
      <c r="AB1658" s="36">
        <f>IF(V1658&lt;ROUND(0.7*AC!T1664,2),1,0)</f>
        <v>0</v>
      </c>
    </row>
    <row r="1659" spans="2:28" s="35" customFormat="1" ht="21" customHeight="1" x14ac:dyDescent="0.15">
      <c r="B1659" s="37" t="str">
        <f>IF(ISBLANK(AC!B1665),"",AC!B1665)</f>
        <v/>
      </c>
      <c r="C1659" s="32"/>
      <c r="D1659" s="179" t="str">
        <f>IF(ISBLANK(AC!D1665),"",AC!D1665)</f>
        <v/>
      </c>
      <c r="E1659" s="180"/>
      <c r="F1659" s="180"/>
      <c r="G1659" s="180"/>
      <c r="H1659" s="180"/>
      <c r="I1659" s="180"/>
      <c r="J1659" s="180"/>
      <c r="K1659" s="180"/>
      <c r="L1659" s="180"/>
      <c r="M1659" s="180"/>
      <c r="N1659" s="180"/>
      <c r="O1659" s="180"/>
      <c r="P1659" s="181"/>
      <c r="Q1659" s="33"/>
      <c r="R1659" s="37" t="str">
        <f>IF(ISBLANK(AC!P1665),"",AC!P1665)</f>
        <v/>
      </c>
      <c r="S1659" s="34"/>
      <c r="T1659" s="47" t="str">
        <f>IF(NOT(ISBLANK(AC!R1665)),AC!R1665,"")</f>
        <v/>
      </c>
      <c r="U1659" s="34"/>
      <c r="V1659" s="47" t="str">
        <f>IF(NOT(ISBLANK(AC!AB1665)),IF($AA$22&gt;AC!$R$22,ROUND(ROUNDDOWN((AC!$R$22/$AA$22),4)*AC!BM1665,2),AC!BM1665),IF(AND(NOT(ISBLANK(AC!R1665)),NOT(ISERR(AC!R1665)),AC!R1665&lt;&gt;0),0,""))</f>
        <v/>
      </c>
      <c r="W1659" s="34"/>
      <c r="X1659" s="47" t="str">
        <f t="shared" si="50"/>
        <v/>
      </c>
      <c r="Z1659" s="29" t="str">
        <f>IF(NOT(ISBLANK(AC!AB1665)),AC!BM1665,"")</f>
        <v/>
      </c>
      <c r="AA1659" s="29" t="str">
        <f t="shared" si="51"/>
        <v/>
      </c>
      <c r="AB1659" s="36">
        <f>IF(V1659&lt;ROUND(0.7*AC!T1665,2),1,0)</f>
        <v>0</v>
      </c>
    </row>
    <row r="1660" spans="2:28" s="35" customFormat="1" ht="21" customHeight="1" x14ac:dyDescent="0.15">
      <c r="B1660" s="37" t="str">
        <f>IF(ISBLANK(AC!B1666),"",AC!B1666)</f>
        <v/>
      </c>
      <c r="C1660" s="32"/>
      <c r="D1660" s="179" t="str">
        <f>IF(ISBLANK(AC!D1666),"",AC!D1666)</f>
        <v/>
      </c>
      <c r="E1660" s="180"/>
      <c r="F1660" s="180"/>
      <c r="G1660" s="180"/>
      <c r="H1660" s="180"/>
      <c r="I1660" s="180"/>
      <c r="J1660" s="180"/>
      <c r="K1660" s="180"/>
      <c r="L1660" s="180"/>
      <c r="M1660" s="180"/>
      <c r="N1660" s="180"/>
      <c r="O1660" s="180"/>
      <c r="P1660" s="181"/>
      <c r="Q1660" s="33"/>
      <c r="R1660" s="37" t="str">
        <f>IF(ISBLANK(AC!P1666),"",AC!P1666)</f>
        <v/>
      </c>
      <c r="S1660" s="34"/>
      <c r="T1660" s="47" t="str">
        <f>IF(NOT(ISBLANK(AC!R1666)),AC!R1666,"")</f>
        <v/>
      </c>
      <c r="U1660" s="34"/>
      <c r="V1660" s="47" t="str">
        <f>IF(NOT(ISBLANK(AC!AB1666)),IF($AA$22&gt;AC!$R$22,ROUND(ROUNDDOWN((AC!$R$22/$AA$22),4)*AC!BM1666,2),AC!BM1666),IF(AND(NOT(ISBLANK(AC!R1666)),NOT(ISERR(AC!R1666)),AC!R1666&lt;&gt;0),0,""))</f>
        <v/>
      </c>
      <c r="W1660" s="34"/>
      <c r="X1660" s="47" t="str">
        <f t="shared" si="50"/>
        <v/>
      </c>
      <c r="Z1660" s="29" t="str">
        <f>IF(NOT(ISBLANK(AC!AB1666)),AC!BM1666,"")</f>
        <v/>
      </c>
      <c r="AA1660" s="29" t="str">
        <f t="shared" si="51"/>
        <v/>
      </c>
      <c r="AB1660" s="36">
        <f>IF(V1660&lt;ROUND(0.7*AC!T1666,2),1,0)</f>
        <v>0</v>
      </c>
    </row>
    <row r="1661" spans="2:28" s="35" customFormat="1" ht="21" customHeight="1" x14ac:dyDescent="0.15">
      <c r="B1661" s="37" t="str">
        <f>IF(ISBLANK(AC!B1667),"",AC!B1667)</f>
        <v/>
      </c>
      <c r="C1661" s="32"/>
      <c r="D1661" s="179" t="str">
        <f>IF(ISBLANK(AC!D1667),"",AC!D1667)</f>
        <v/>
      </c>
      <c r="E1661" s="180"/>
      <c r="F1661" s="180"/>
      <c r="G1661" s="180"/>
      <c r="H1661" s="180"/>
      <c r="I1661" s="180"/>
      <c r="J1661" s="180"/>
      <c r="K1661" s="180"/>
      <c r="L1661" s="180"/>
      <c r="M1661" s="180"/>
      <c r="N1661" s="180"/>
      <c r="O1661" s="180"/>
      <c r="P1661" s="181"/>
      <c r="Q1661" s="33"/>
      <c r="R1661" s="37" t="str">
        <f>IF(ISBLANK(AC!P1667),"",AC!P1667)</f>
        <v/>
      </c>
      <c r="S1661" s="34"/>
      <c r="T1661" s="47" t="str">
        <f>IF(NOT(ISBLANK(AC!R1667)),AC!R1667,"")</f>
        <v/>
      </c>
      <c r="U1661" s="34"/>
      <c r="V1661" s="47" t="str">
        <f>IF(NOT(ISBLANK(AC!AB1667)),IF($AA$22&gt;AC!$R$22,ROUND(ROUNDDOWN((AC!$R$22/$AA$22),4)*AC!BM1667,2),AC!BM1667),IF(AND(NOT(ISBLANK(AC!R1667)),NOT(ISERR(AC!R1667)),AC!R1667&lt;&gt;0),0,""))</f>
        <v/>
      </c>
      <c r="W1661" s="34"/>
      <c r="X1661" s="47" t="str">
        <f t="shared" si="50"/>
        <v/>
      </c>
      <c r="Z1661" s="29" t="str">
        <f>IF(NOT(ISBLANK(AC!AB1667)),AC!BM1667,"")</f>
        <v/>
      </c>
      <c r="AA1661" s="29" t="str">
        <f t="shared" si="51"/>
        <v/>
      </c>
      <c r="AB1661" s="36">
        <f>IF(V1661&lt;ROUND(0.7*AC!T1667,2),1,0)</f>
        <v>0</v>
      </c>
    </row>
    <row r="1662" spans="2:28" s="35" customFormat="1" ht="21" customHeight="1" x14ac:dyDescent="0.15">
      <c r="B1662" s="37" t="str">
        <f>IF(ISBLANK(AC!B1668),"",AC!B1668)</f>
        <v/>
      </c>
      <c r="C1662" s="32"/>
      <c r="D1662" s="179" t="str">
        <f>IF(ISBLANK(AC!D1668),"",AC!D1668)</f>
        <v/>
      </c>
      <c r="E1662" s="180"/>
      <c r="F1662" s="180"/>
      <c r="G1662" s="180"/>
      <c r="H1662" s="180"/>
      <c r="I1662" s="180"/>
      <c r="J1662" s="180"/>
      <c r="K1662" s="180"/>
      <c r="L1662" s="180"/>
      <c r="M1662" s="180"/>
      <c r="N1662" s="180"/>
      <c r="O1662" s="180"/>
      <c r="P1662" s="181"/>
      <c r="Q1662" s="33"/>
      <c r="R1662" s="37" t="str">
        <f>IF(ISBLANK(AC!P1668),"",AC!P1668)</f>
        <v/>
      </c>
      <c r="S1662" s="34"/>
      <c r="T1662" s="47" t="str">
        <f>IF(NOT(ISBLANK(AC!R1668)),AC!R1668,"")</f>
        <v/>
      </c>
      <c r="U1662" s="34"/>
      <c r="V1662" s="47" t="str">
        <f>IF(NOT(ISBLANK(AC!AB1668)),IF($AA$22&gt;AC!$R$22,ROUND(ROUNDDOWN((AC!$R$22/$AA$22),4)*AC!BM1668,2),AC!BM1668),IF(AND(NOT(ISBLANK(AC!R1668)),NOT(ISERR(AC!R1668)),AC!R1668&lt;&gt;0),0,""))</f>
        <v/>
      </c>
      <c r="W1662" s="34"/>
      <c r="X1662" s="47" t="str">
        <f t="shared" si="50"/>
        <v/>
      </c>
      <c r="Z1662" s="29" t="str">
        <f>IF(NOT(ISBLANK(AC!AB1668)),AC!BM1668,"")</f>
        <v/>
      </c>
      <c r="AA1662" s="29" t="str">
        <f t="shared" si="51"/>
        <v/>
      </c>
      <c r="AB1662" s="36">
        <f>IF(V1662&lt;ROUND(0.7*AC!T1668,2),1,0)</f>
        <v>0</v>
      </c>
    </row>
    <row r="1663" spans="2:28" s="35" customFormat="1" ht="21" customHeight="1" x14ac:dyDescent="0.15">
      <c r="B1663" s="37" t="str">
        <f>IF(ISBLANK(AC!B1669),"",AC!B1669)</f>
        <v/>
      </c>
      <c r="C1663" s="32"/>
      <c r="D1663" s="179" t="str">
        <f>IF(ISBLANK(AC!D1669),"",AC!D1669)</f>
        <v/>
      </c>
      <c r="E1663" s="180"/>
      <c r="F1663" s="180"/>
      <c r="G1663" s="180"/>
      <c r="H1663" s="180"/>
      <c r="I1663" s="180"/>
      <c r="J1663" s="180"/>
      <c r="K1663" s="180"/>
      <c r="L1663" s="180"/>
      <c r="M1663" s="180"/>
      <c r="N1663" s="180"/>
      <c r="O1663" s="180"/>
      <c r="P1663" s="181"/>
      <c r="Q1663" s="33"/>
      <c r="R1663" s="37" t="str">
        <f>IF(ISBLANK(AC!P1669),"",AC!P1669)</f>
        <v/>
      </c>
      <c r="S1663" s="34"/>
      <c r="T1663" s="47" t="str">
        <f>IF(NOT(ISBLANK(AC!R1669)),AC!R1669,"")</f>
        <v/>
      </c>
      <c r="U1663" s="34"/>
      <c r="V1663" s="47" t="str">
        <f>IF(NOT(ISBLANK(AC!AB1669)),IF($AA$22&gt;AC!$R$22,ROUND(ROUNDDOWN((AC!$R$22/$AA$22),4)*AC!BM1669,2),AC!BM1669),IF(AND(NOT(ISBLANK(AC!R1669)),NOT(ISERR(AC!R1669)),AC!R1669&lt;&gt;0),0,""))</f>
        <v/>
      </c>
      <c r="W1663" s="34"/>
      <c r="X1663" s="47" t="str">
        <f t="shared" si="50"/>
        <v/>
      </c>
      <c r="Z1663" s="29" t="str">
        <f>IF(NOT(ISBLANK(AC!AB1669)),AC!BM1669,"")</f>
        <v/>
      </c>
      <c r="AA1663" s="29" t="str">
        <f t="shared" si="51"/>
        <v/>
      </c>
      <c r="AB1663" s="36">
        <f>IF(V1663&lt;ROUND(0.7*AC!T1669,2),1,0)</f>
        <v>0</v>
      </c>
    </row>
    <row r="1664" spans="2:28" s="35" customFormat="1" ht="21" customHeight="1" x14ac:dyDescent="0.15">
      <c r="B1664" s="37" t="str">
        <f>IF(ISBLANK(AC!B1670),"",AC!B1670)</f>
        <v/>
      </c>
      <c r="C1664" s="32"/>
      <c r="D1664" s="179" t="str">
        <f>IF(ISBLANK(AC!D1670),"",AC!D1670)</f>
        <v/>
      </c>
      <c r="E1664" s="180"/>
      <c r="F1664" s="180"/>
      <c r="G1664" s="180"/>
      <c r="H1664" s="180"/>
      <c r="I1664" s="180"/>
      <c r="J1664" s="180"/>
      <c r="K1664" s="180"/>
      <c r="L1664" s="180"/>
      <c r="M1664" s="180"/>
      <c r="N1664" s="180"/>
      <c r="O1664" s="180"/>
      <c r="P1664" s="181"/>
      <c r="Q1664" s="33"/>
      <c r="R1664" s="37" t="str">
        <f>IF(ISBLANK(AC!P1670),"",AC!P1670)</f>
        <v/>
      </c>
      <c r="S1664" s="34"/>
      <c r="T1664" s="47" t="str">
        <f>IF(NOT(ISBLANK(AC!R1670)),AC!R1670,"")</f>
        <v/>
      </c>
      <c r="U1664" s="34"/>
      <c r="V1664" s="47" t="str">
        <f>IF(NOT(ISBLANK(AC!AB1670)),IF($AA$22&gt;AC!$R$22,ROUND(ROUNDDOWN((AC!$R$22/$AA$22),4)*AC!BM1670,2),AC!BM1670),IF(AND(NOT(ISBLANK(AC!R1670)),NOT(ISERR(AC!R1670)),AC!R1670&lt;&gt;0),0,""))</f>
        <v/>
      </c>
      <c r="W1664" s="34"/>
      <c r="X1664" s="47" t="str">
        <f t="shared" si="50"/>
        <v/>
      </c>
      <c r="Z1664" s="29" t="str">
        <f>IF(NOT(ISBLANK(AC!AB1670)),AC!BM1670,"")</f>
        <v/>
      </c>
      <c r="AA1664" s="29" t="str">
        <f t="shared" si="51"/>
        <v/>
      </c>
      <c r="AB1664" s="36">
        <f>IF(V1664&lt;ROUND(0.7*AC!T1670,2),1,0)</f>
        <v>0</v>
      </c>
    </row>
    <row r="1665" spans="2:28" s="35" customFormat="1" ht="21" customHeight="1" x14ac:dyDescent="0.15">
      <c r="B1665" s="37" t="str">
        <f>IF(ISBLANK(AC!B1671),"",AC!B1671)</f>
        <v/>
      </c>
      <c r="C1665" s="32"/>
      <c r="D1665" s="179" t="str">
        <f>IF(ISBLANK(AC!D1671),"",AC!D1671)</f>
        <v/>
      </c>
      <c r="E1665" s="180"/>
      <c r="F1665" s="180"/>
      <c r="G1665" s="180"/>
      <c r="H1665" s="180"/>
      <c r="I1665" s="180"/>
      <c r="J1665" s="180"/>
      <c r="K1665" s="180"/>
      <c r="L1665" s="180"/>
      <c r="M1665" s="180"/>
      <c r="N1665" s="180"/>
      <c r="O1665" s="180"/>
      <c r="P1665" s="181"/>
      <c r="Q1665" s="33"/>
      <c r="R1665" s="37" t="str">
        <f>IF(ISBLANK(AC!P1671),"",AC!P1671)</f>
        <v/>
      </c>
      <c r="S1665" s="34"/>
      <c r="T1665" s="47" t="str">
        <f>IF(NOT(ISBLANK(AC!R1671)),AC!R1671,"")</f>
        <v/>
      </c>
      <c r="U1665" s="34"/>
      <c r="V1665" s="47" t="str">
        <f>IF(NOT(ISBLANK(AC!AB1671)),IF($AA$22&gt;AC!$R$22,ROUND(ROUNDDOWN((AC!$R$22/$AA$22),4)*AC!BM1671,2),AC!BM1671),IF(AND(NOT(ISBLANK(AC!R1671)),NOT(ISERR(AC!R1671)),AC!R1671&lt;&gt;0),0,""))</f>
        <v/>
      </c>
      <c r="W1665" s="34"/>
      <c r="X1665" s="47" t="str">
        <f t="shared" si="50"/>
        <v/>
      </c>
      <c r="Z1665" s="29" t="str">
        <f>IF(NOT(ISBLANK(AC!AB1671)),AC!BM1671,"")</f>
        <v/>
      </c>
      <c r="AA1665" s="29" t="str">
        <f t="shared" si="51"/>
        <v/>
      </c>
      <c r="AB1665" s="36">
        <f>IF(V1665&lt;ROUND(0.7*AC!T1671,2),1,0)</f>
        <v>0</v>
      </c>
    </row>
    <row r="1666" spans="2:28" s="35" customFormat="1" ht="21" customHeight="1" x14ac:dyDescent="0.15">
      <c r="B1666" s="37" t="str">
        <f>IF(ISBLANK(AC!B1672),"",AC!B1672)</f>
        <v/>
      </c>
      <c r="C1666" s="32"/>
      <c r="D1666" s="179" t="str">
        <f>IF(ISBLANK(AC!D1672),"",AC!D1672)</f>
        <v/>
      </c>
      <c r="E1666" s="180"/>
      <c r="F1666" s="180"/>
      <c r="G1666" s="180"/>
      <c r="H1666" s="180"/>
      <c r="I1666" s="180"/>
      <c r="J1666" s="180"/>
      <c r="K1666" s="180"/>
      <c r="L1666" s="180"/>
      <c r="M1666" s="180"/>
      <c r="N1666" s="180"/>
      <c r="O1666" s="180"/>
      <c r="P1666" s="181"/>
      <c r="Q1666" s="33"/>
      <c r="R1666" s="37" t="str">
        <f>IF(ISBLANK(AC!P1672),"",AC!P1672)</f>
        <v/>
      </c>
      <c r="S1666" s="34"/>
      <c r="T1666" s="47" t="str">
        <f>IF(NOT(ISBLANK(AC!R1672)),AC!R1672,"")</f>
        <v/>
      </c>
      <c r="U1666" s="34"/>
      <c r="V1666" s="47" t="str">
        <f>IF(NOT(ISBLANK(AC!AB1672)),IF($AA$22&gt;AC!$R$22,ROUND(ROUNDDOWN((AC!$R$22/$AA$22),4)*AC!BM1672,2),AC!BM1672),IF(AND(NOT(ISBLANK(AC!R1672)),NOT(ISERR(AC!R1672)),AC!R1672&lt;&gt;0),0,""))</f>
        <v/>
      </c>
      <c r="W1666" s="34"/>
      <c r="X1666" s="47" t="str">
        <f t="shared" si="50"/>
        <v/>
      </c>
      <c r="Z1666" s="29" t="str">
        <f>IF(NOT(ISBLANK(AC!AB1672)),AC!BM1672,"")</f>
        <v/>
      </c>
      <c r="AA1666" s="29" t="str">
        <f t="shared" si="51"/>
        <v/>
      </c>
      <c r="AB1666" s="36">
        <f>IF(V1666&lt;ROUND(0.7*AC!T1672,2),1,0)</f>
        <v>0</v>
      </c>
    </row>
    <row r="1667" spans="2:28" s="35" customFormat="1" ht="21" customHeight="1" x14ac:dyDescent="0.15">
      <c r="B1667" s="37" t="str">
        <f>IF(ISBLANK(AC!B1673),"",AC!B1673)</f>
        <v/>
      </c>
      <c r="C1667" s="32"/>
      <c r="D1667" s="179" t="str">
        <f>IF(ISBLANK(AC!D1673),"",AC!D1673)</f>
        <v/>
      </c>
      <c r="E1667" s="180"/>
      <c r="F1667" s="180"/>
      <c r="G1667" s="180"/>
      <c r="H1667" s="180"/>
      <c r="I1667" s="180"/>
      <c r="J1667" s="180"/>
      <c r="K1667" s="180"/>
      <c r="L1667" s="180"/>
      <c r="M1667" s="180"/>
      <c r="N1667" s="180"/>
      <c r="O1667" s="180"/>
      <c r="P1667" s="181"/>
      <c r="Q1667" s="33"/>
      <c r="R1667" s="37" t="str">
        <f>IF(ISBLANK(AC!P1673),"",AC!P1673)</f>
        <v/>
      </c>
      <c r="S1667" s="34"/>
      <c r="T1667" s="47" t="str">
        <f>IF(NOT(ISBLANK(AC!R1673)),AC!R1673,"")</f>
        <v/>
      </c>
      <c r="U1667" s="34"/>
      <c r="V1667" s="47" t="str">
        <f>IF(NOT(ISBLANK(AC!AB1673)),IF($AA$22&gt;AC!$R$22,ROUND(ROUNDDOWN((AC!$R$22/$AA$22),4)*AC!BM1673,2),AC!BM1673),IF(AND(NOT(ISBLANK(AC!R1673)),NOT(ISERR(AC!R1673)),AC!R1673&lt;&gt;0),0,""))</f>
        <v/>
      </c>
      <c r="W1667" s="34"/>
      <c r="X1667" s="47" t="str">
        <f t="shared" si="50"/>
        <v/>
      </c>
      <c r="Z1667" s="29" t="str">
        <f>IF(NOT(ISBLANK(AC!AB1673)),AC!BM1673,"")</f>
        <v/>
      </c>
      <c r="AA1667" s="29" t="str">
        <f t="shared" si="51"/>
        <v/>
      </c>
      <c r="AB1667" s="36">
        <f>IF(V1667&lt;ROUND(0.7*AC!T1673,2),1,0)</f>
        <v>0</v>
      </c>
    </row>
    <row r="1668" spans="2:28" s="35" customFormat="1" ht="21" customHeight="1" x14ac:dyDescent="0.15">
      <c r="B1668" s="37" t="str">
        <f>IF(ISBLANK(AC!B1674),"",AC!B1674)</f>
        <v/>
      </c>
      <c r="C1668" s="32"/>
      <c r="D1668" s="179" t="str">
        <f>IF(ISBLANK(AC!D1674),"",AC!D1674)</f>
        <v/>
      </c>
      <c r="E1668" s="180"/>
      <c r="F1668" s="180"/>
      <c r="G1668" s="180"/>
      <c r="H1668" s="180"/>
      <c r="I1668" s="180"/>
      <c r="J1668" s="180"/>
      <c r="K1668" s="180"/>
      <c r="L1668" s="180"/>
      <c r="M1668" s="180"/>
      <c r="N1668" s="180"/>
      <c r="O1668" s="180"/>
      <c r="P1668" s="181"/>
      <c r="Q1668" s="33"/>
      <c r="R1668" s="37" t="str">
        <f>IF(ISBLANK(AC!P1674),"",AC!P1674)</f>
        <v/>
      </c>
      <c r="S1668" s="34"/>
      <c r="T1668" s="47" t="str">
        <f>IF(NOT(ISBLANK(AC!R1674)),AC!R1674,"")</f>
        <v/>
      </c>
      <c r="U1668" s="34"/>
      <c r="V1668" s="47" t="str">
        <f>IF(NOT(ISBLANK(AC!AB1674)),IF($AA$22&gt;AC!$R$22,ROUND(ROUNDDOWN((AC!$R$22/$AA$22),4)*AC!BM1674,2),AC!BM1674),IF(AND(NOT(ISBLANK(AC!R1674)),NOT(ISERR(AC!R1674)),AC!R1674&lt;&gt;0),0,""))</f>
        <v/>
      </c>
      <c r="W1668" s="34"/>
      <c r="X1668" s="47" t="str">
        <f t="shared" si="50"/>
        <v/>
      </c>
      <c r="Z1668" s="29" t="str">
        <f>IF(NOT(ISBLANK(AC!AB1674)),AC!BM1674,"")</f>
        <v/>
      </c>
      <c r="AA1668" s="29" t="str">
        <f t="shared" si="51"/>
        <v/>
      </c>
      <c r="AB1668" s="36">
        <f>IF(V1668&lt;ROUND(0.7*AC!T1674,2),1,0)</f>
        <v>0</v>
      </c>
    </row>
    <row r="1669" spans="2:28" s="35" customFormat="1" ht="21" customHeight="1" x14ac:dyDescent="0.15">
      <c r="B1669" s="37" t="str">
        <f>IF(ISBLANK(AC!B1675),"",AC!B1675)</f>
        <v/>
      </c>
      <c r="C1669" s="32"/>
      <c r="D1669" s="179" t="str">
        <f>IF(ISBLANK(AC!D1675),"",AC!D1675)</f>
        <v/>
      </c>
      <c r="E1669" s="180"/>
      <c r="F1669" s="180"/>
      <c r="G1669" s="180"/>
      <c r="H1669" s="180"/>
      <c r="I1669" s="180"/>
      <c r="J1669" s="180"/>
      <c r="K1669" s="180"/>
      <c r="L1669" s="180"/>
      <c r="M1669" s="180"/>
      <c r="N1669" s="180"/>
      <c r="O1669" s="180"/>
      <c r="P1669" s="181"/>
      <c r="Q1669" s="33"/>
      <c r="R1669" s="37" t="str">
        <f>IF(ISBLANK(AC!P1675),"",AC!P1675)</f>
        <v/>
      </c>
      <c r="S1669" s="34"/>
      <c r="T1669" s="47" t="str">
        <f>IF(NOT(ISBLANK(AC!R1675)),AC!R1675,"")</f>
        <v/>
      </c>
      <c r="U1669" s="34"/>
      <c r="V1669" s="47" t="str">
        <f>IF(NOT(ISBLANK(AC!AB1675)),IF($AA$22&gt;AC!$R$22,ROUND(ROUNDDOWN((AC!$R$22/$AA$22),4)*AC!BM1675,2),AC!BM1675),IF(AND(NOT(ISBLANK(AC!R1675)),NOT(ISERR(AC!R1675)),AC!R1675&lt;&gt;0),0,""))</f>
        <v/>
      </c>
      <c r="W1669" s="34"/>
      <c r="X1669" s="47" t="str">
        <f t="shared" si="50"/>
        <v/>
      </c>
      <c r="Z1669" s="29" t="str">
        <f>IF(NOT(ISBLANK(AC!AB1675)),AC!BM1675,"")</f>
        <v/>
      </c>
      <c r="AA1669" s="29" t="str">
        <f t="shared" si="51"/>
        <v/>
      </c>
      <c r="AB1669" s="36">
        <f>IF(V1669&lt;ROUND(0.7*AC!T1675,2),1,0)</f>
        <v>0</v>
      </c>
    </row>
    <row r="1670" spans="2:28" s="35" customFormat="1" ht="21" customHeight="1" x14ac:dyDescent="0.15">
      <c r="B1670" s="37" t="str">
        <f>IF(ISBLANK(AC!B1676),"",AC!B1676)</f>
        <v/>
      </c>
      <c r="C1670" s="32"/>
      <c r="D1670" s="179" t="str">
        <f>IF(ISBLANK(AC!D1676),"",AC!D1676)</f>
        <v/>
      </c>
      <c r="E1670" s="180"/>
      <c r="F1670" s="180"/>
      <c r="G1670" s="180"/>
      <c r="H1670" s="180"/>
      <c r="I1670" s="180"/>
      <c r="J1670" s="180"/>
      <c r="K1670" s="180"/>
      <c r="L1670" s="180"/>
      <c r="M1670" s="180"/>
      <c r="N1670" s="180"/>
      <c r="O1670" s="180"/>
      <c r="P1670" s="181"/>
      <c r="Q1670" s="33"/>
      <c r="R1670" s="37" t="str">
        <f>IF(ISBLANK(AC!P1676),"",AC!P1676)</f>
        <v/>
      </c>
      <c r="S1670" s="34"/>
      <c r="T1670" s="47" t="str">
        <f>IF(NOT(ISBLANK(AC!R1676)),AC!R1676,"")</f>
        <v/>
      </c>
      <c r="U1670" s="34"/>
      <c r="V1670" s="47" t="str">
        <f>IF(NOT(ISBLANK(AC!AB1676)),IF($AA$22&gt;AC!$R$22,ROUND(ROUNDDOWN((AC!$R$22/$AA$22),4)*AC!BM1676,2),AC!BM1676),IF(AND(NOT(ISBLANK(AC!R1676)),NOT(ISERR(AC!R1676)),AC!R1676&lt;&gt;0),0,""))</f>
        <v/>
      </c>
      <c r="W1670" s="34"/>
      <c r="X1670" s="47" t="str">
        <f t="shared" si="50"/>
        <v/>
      </c>
      <c r="Z1670" s="29" t="str">
        <f>IF(NOT(ISBLANK(AC!AB1676)),AC!BM1676,"")</f>
        <v/>
      </c>
      <c r="AA1670" s="29" t="str">
        <f t="shared" si="51"/>
        <v/>
      </c>
      <c r="AB1670" s="36">
        <f>IF(V1670&lt;ROUND(0.7*AC!T1676,2),1,0)</f>
        <v>0</v>
      </c>
    </row>
    <row r="1671" spans="2:28" s="35" customFormat="1" ht="21" customHeight="1" x14ac:dyDescent="0.15">
      <c r="B1671" s="37" t="str">
        <f>IF(ISBLANK(AC!B1677),"",AC!B1677)</f>
        <v/>
      </c>
      <c r="C1671" s="32"/>
      <c r="D1671" s="179" t="str">
        <f>IF(ISBLANK(AC!D1677),"",AC!D1677)</f>
        <v/>
      </c>
      <c r="E1671" s="180"/>
      <c r="F1671" s="180"/>
      <c r="G1671" s="180"/>
      <c r="H1671" s="180"/>
      <c r="I1671" s="180"/>
      <c r="J1671" s="180"/>
      <c r="K1671" s="180"/>
      <c r="L1671" s="180"/>
      <c r="M1671" s="180"/>
      <c r="N1671" s="180"/>
      <c r="O1671" s="180"/>
      <c r="P1671" s="181"/>
      <c r="Q1671" s="33"/>
      <c r="R1671" s="37" t="str">
        <f>IF(ISBLANK(AC!P1677),"",AC!P1677)</f>
        <v/>
      </c>
      <c r="S1671" s="34"/>
      <c r="T1671" s="47" t="str">
        <f>IF(NOT(ISBLANK(AC!R1677)),AC!R1677,"")</f>
        <v/>
      </c>
      <c r="U1671" s="34"/>
      <c r="V1671" s="47" t="str">
        <f>IF(NOT(ISBLANK(AC!AB1677)),IF($AA$22&gt;AC!$R$22,ROUND(ROUNDDOWN((AC!$R$22/$AA$22),4)*AC!BM1677,2),AC!BM1677),IF(AND(NOT(ISBLANK(AC!R1677)),NOT(ISERR(AC!R1677)),AC!R1677&lt;&gt;0),0,""))</f>
        <v/>
      </c>
      <c r="W1671" s="34"/>
      <c r="X1671" s="47" t="str">
        <f t="shared" si="50"/>
        <v/>
      </c>
      <c r="Z1671" s="29" t="str">
        <f>IF(NOT(ISBLANK(AC!AB1677)),AC!BM1677,"")</f>
        <v/>
      </c>
      <c r="AA1671" s="29" t="str">
        <f t="shared" si="51"/>
        <v/>
      </c>
      <c r="AB1671" s="36">
        <f>IF(V1671&lt;ROUND(0.7*AC!T1677,2),1,0)</f>
        <v>0</v>
      </c>
    </row>
    <row r="1672" spans="2:28" s="35" customFormat="1" ht="21" customHeight="1" x14ac:dyDescent="0.15">
      <c r="B1672" s="37" t="str">
        <f>IF(ISBLANK(AC!B1678),"",AC!B1678)</f>
        <v/>
      </c>
      <c r="C1672" s="32"/>
      <c r="D1672" s="179" t="str">
        <f>IF(ISBLANK(AC!D1678),"",AC!D1678)</f>
        <v/>
      </c>
      <c r="E1672" s="180"/>
      <c r="F1672" s="180"/>
      <c r="G1672" s="180"/>
      <c r="H1672" s="180"/>
      <c r="I1672" s="180"/>
      <c r="J1672" s="180"/>
      <c r="K1672" s="180"/>
      <c r="L1672" s="180"/>
      <c r="M1672" s="180"/>
      <c r="N1672" s="180"/>
      <c r="O1672" s="180"/>
      <c r="P1672" s="181"/>
      <c r="Q1672" s="33"/>
      <c r="R1672" s="37" t="str">
        <f>IF(ISBLANK(AC!P1678),"",AC!P1678)</f>
        <v/>
      </c>
      <c r="S1672" s="34"/>
      <c r="T1672" s="47" t="str">
        <f>IF(NOT(ISBLANK(AC!R1678)),AC!R1678,"")</f>
        <v/>
      </c>
      <c r="U1672" s="34"/>
      <c r="V1672" s="47" t="str">
        <f>IF(NOT(ISBLANK(AC!AB1678)),IF($AA$22&gt;AC!$R$22,ROUND(ROUNDDOWN((AC!$R$22/$AA$22),4)*AC!BM1678,2),AC!BM1678),IF(AND(NOT(ISBLANK(AC!R1678)),NOT(ISERR(AC!R1678)),AC!R1678&lt;&gt;0),0,""))</f>
        <v/>
      </c>
      <c r="W1672" s="34"/>
      <c r="X1672" s="47" t="str">
        <f t="shared" si="50"/>
        <v/>
      </c>
      <c r="Z1672" s="29" t="str">
        <f>IF(NOT(ISBLANK(AC!AB1678)),AC!BM1678,"")</f>
        <v/>
      </c>
      <c r="AA1672" s="29" t="str">
        <f t="shared" si="51"/>
        <v/>
      </c>
      <c r="AB1672" s="36">
        <f>IF(V1672&lt;ROUND(0.7*AC!T1678,2),1,0)</f>
        <v>0</v>
      </c>
    </row>
    <row r="1673" spans="2:28" s="35" customFormat="1" ht="21" customHeight="1" x14ac:dyDescent="0.15">
      <c r="B1673" s="37" t="str">
        <f>IF(ISBLANK(AC!B1679),"",AC!B1679)</f>
        <v/>
      </c>
      <c r="C1673" s="32"/>
      <c r="D1673" s="179" t="str">
        <f>IF(ISBLANK(AC!D1679),"",AC!D1679)</f>
        <v/>
      </c>
      <c r="E1673" s="180"/>
      <c r="F1673" s="180"/>
      <c r="G1673" s="180"/>
      <c r="H1673" s="180"/>
      <c r="I1673" s="180"/>
      <c r="J1673" s="180"/>
      <c r="K1673" s="180"/>
      <c r="L1673" s="180"/>
      <c r="M1673" s="180"/>
      <c r="N1673" s="180"/>
      <c r="O1673" s="180"/>
      <c r="P1673" s="181"/>
      <c r="Q1673" s="33"/>
      <c r="R1673" s="37" t="str">
        <f>IF(ISBLANK(AC!P1679),"",AC!P1679)</f>
        <v/>
      </c>
      <c r="S1673" s="34"/>
      <c r="T1673" s="47" t="str">
        <f>IF(NOT(ISBLANK(AC!R1679)),AC!R1679,"")</f>
        <v/>
      </c>
      <c r="U1673" s="34"/>
      <c r="V1673" s="47" t="str">
        <f>IF(NOT(ISBLANK(AC!AB1679)),IF($AA$22&gt;AC!$R$22,ROUND(ROUNDDOWN((AC!$R$22/$AA$22),4)*AC!BM1679,2),AC!BM1679),IF(AND(NOT(ISBLANK(AC!R1679)),NOT(ISERR(AC!R1679)),AC!R1679&lt;&gt;0),0,""))</f>
        <v/>
      </c>
      <c r="W1673" s="34"/>
      <c r="X1673" s="47" t="str">
        <f t="shared" si="50"/>
        <v/>
      </c>
      <c r="Z1673" s="29" t="str">
        <f>IF(NOT(ISBLANK(AC!AB1679)),AC!BM1679,"")</f>
        <v/>
      </c>
      <c r="AA1673" s="29" t="str">
        <f t="shared" si="51"/>
        <v/>
      </c>
      <c r="AB1673" s="36">
        <f>IF(V1673&lt;ROUND(0.7*AC!T1679,2),1,0)</f>
        <v>0</v>
      </c>
    </row>
    <row r="1674" spans="2:28" s="35" customFormat="1" ht="21" customHeight="1" x14ac:dyDescent="0.15">
      <c r="B1674" s="37" t="str">
        <f>IF(ISBLANK(AC!B1680),"",AC!B1680)</f>
        <v/>
      </c>
      <c r="C1674" s="32"/>
      <c r="D1674" s="179" t="str">
        <f>IF(ISBLANK(AC!D1680),"",AC!D1680)</f>
        <v/>
      </c>
      <c r="E1674" s="180"/>
      <c r="F1674" s="180"/>
      <c r="G1674" s="180"/>
      <c r="H1674" s="180"/>
      <c r="I1674" s="180"/>
      <c r="J1674" s="180"/>
      <c r="K1674" s="180"/>
      <c r="L1674" s="180"/>
      <c r="M1674" s="180"/>
      <c r="N1674" s="180"/>
      <c r="O1674" s="180"/>
      <c r="P1674" s="181"/>
      <c r="Q1674" s="33"/>
      <c r="R1674" s="37" t="str">
        <f>IF(ISBLANK(AC!P1680),"",AC!P1680)</f>
        <v/>
      </c>
      <c r="S1674" s="34"/>
      <c r="T1674" s="47" t="str">
        <f>IF(NOT(ISBLANK(AC!R1680)),AC!R1680,"")</f>
        <v/>
      </c>
      <c r="U1674" s="34"/>
      <c r="V1674" s="47" t="str">
        <f>IF(NOT(ISBLANK(AC!AB1680)),IF($AA$22&gt;AC!$R$22,ROUND(ROUNDDOWN((AC!$R$22/$AA$22),4)*AC!BM1680,2),AC!BM1680),IF(AND(NOT(ISBLANK(AC!R1680)),NOT(ISERR(AC!R1680)),AC!R1680&lt;&gt;0),0,""))</f>
        <v/>
      </c>
      <c r="W1674" s="34"/>
      <c r="X1674" s="47" t="str">
        <f t="shared" si="50"/>
        <v/>
      </c>
      <c r="Z1674" s="29" t="str">
        <f>IF(NOT(ISBLANK(AC!AB1680)),AC!BM1680,"")</f>
        <v/>
      </c>
      <c r="AA1674" s="29" t="str">
        <f t="shared" si="51"/>
        <v/>
      </c>
      <c r="AB1674" s="36">
        <f>IF(V1674&lt;ROUND(0.7*AC!T1680,2),1,0)</f>
        <v>0</v>
      </c>
    </row>
    <row r="1675" spans="2:28" s="35" customFormat="1" ht="21" customHeight="1" x14ac:dyDescent="0.15">
      <c r="B1675" s="37" t="str">
        <f>IF(ISBLANK(AC!B1681),"",AC!B1681)</f>
        <v/>
      </c>
      <c r="C1675" s="32"/>
      <c r="D1675" s="179" t="str">
        <f>IF(ISBLANK(AC!D1681),"",AC!D1681)</f>
        <v/>
      </c>
      <c r="E1675" s="180"/>
      <c r="F1675" s="180"/>
      <c r="G1675" s="180"/>
      <c r="H1675" s="180"/>
      <c r="I1675" s="180"/>
      <c r="J1675" s="180"/>
      <c r="K1675" s="180"/>
      <c r="L1675" s="180"/>
      <c r="M1675" s="180"/>
      <c r="N1675" s="180"/>
      <c r="O1675" s="180"/>
      <c r="P1675" s="181"/>
      <c r="Q1675" s="33"/>
      <c r="R1675" s="37" t="str">
        <f>IF(ISBLANK(AC!P1681),"",AC!P1681)</f>
        <v/>
      </c>
      <c r="S1675" s="34"/>
      <c r="T1675" s="47" t="str">
        <f>IF(NOT(ISBLANK(AC!R1681)),AC!R1681,"")</f>
        <v/>
      </c>
      <c r="U1675" s="34"/>
      <c r="V1675" s="47" t="str">
        <f>IF(NOT(ISBLANK(AC!AB1681)),IF($AA$22&gt;AC!$R$22,ROUND(ROUNDDOWN((AC!$R$22/$AA$22),4)*AC!BM1681,2),AC!BM1681),IF(AND(NOT(ISBLANK(AC!R1681)),NOT(ISERR(AC!R1681)),AC!R1681&lt;&gt;0),0,""))</f>
        <v/>
      </c>
      <c r="W1675" s="34"/>
      <c r="X1675" s="47" t="str">
        <f t="shared" si="50"/>
        <v/>
      </c>
      <c r="Z1675" s="29" t="str">
        <f>IF(NOT(ISBLANK(AC!AB1681)),AC!BM1681,"")</f>
        <v/>
      </c>
      <c r="AA1675" s="29" t="str">
        <f t="shared" si="51"/>
        <v/>
      </c>
      <c r="AB1675" s="36">
        <f>IF(V1675&lt;ROUND(0.7*AC!T1681,2),1,0)</f>
        <v>0</v>
      </c>
    </row>
    <row r="1676" spans="2:28" s="35" customFormat="1" ht="21" customHeight="1" x14ac:dyDescent="0.15">
      <c r="B1676" s="37" t="str">
        <f>IF(ISBLANK(AC!B1682),"",AC!B1682)</f>
        <v/>
      </c>
      <c r="C1676" s="32"/>
      <c r="D1676" s="179" t="str">
        <f>IF(ISBLANK(AC!D1682),"",AC!D1682)</f>
        <v/>
      </c>
      <c r="E1676" s="180"/>
      <c r="F1676" s="180"/>
      <c r="G1676" s="180"/>
      <c r="H1676" s="180"/>
      <c r="I1676" s="180"/>
      <c r="J1676" s="180"/>
      <c r="K1676" s="180"/>
      <c r="L1676" s="180"/>
      <c r="M1676" s="180"/>
      <c r="N1676" s="180"/>
      <c r="O1676" s="180"/>
      <c r="P1676" s="181"/>
      <c r="Q1676" s="33"/>
      <c r="R1676" s="37" t="str">
        <f>IF(ISBLANK(AC!P1682),"",AC!P1682)</f>
        <v/>
      </c>
      <c r="S1676" s="34"/>
      <c r="T1676" s="47" t="str">
        <f>IF(NOT(ISBLANK(AC!R1682)),AC!R1682,"")</f>
        <v/>
      </c>
      <c r="U1676" s="34"/>
      <c r="V1676" s="47" t="str">
        <f>IF(NOT(ISBLANK(AC!AB1682)),IF($AA$22&gt;AC!$R$22,ROUND(ROUNDDOWN((AC!$R$22/$AA$22),4)*AC!BM1682,2),AC!BM1682),IF(AND(NOT(ISBLANK(AC!R1682)),NOT(ISERR(AC!R1682)),AC!R1682&lt;&gt;0),0,""))</f>
        <v/>
      </c>
      <c r="W1676" s="34"/>
      <c r="X1676" s="47" t="str">
        <f t="shared" si="50"/>
        <v/>
      </c>
      <c r="Z1676" s="29" t="str">
        <f>IF(NOT(ISBLANK(AC!AB1682)),AC!BM1682,"")</f>
        <v/>
      </c>
      <c r="AA1676" s="29" t="str">
        <f t="shared" si="51"/>
        <v/>
      </c>
      <c r="AB1676" s="36">
        <f>IF(V1676&lt;ROUND(0.7*AC!T1682,2),1,0)</f>
        <v>0</v>
      </c>
    </row>
    <row r="1677" spans="2:28" s="35" customFormat="1" ht="21" customHeight="1" x14ac:dyDescent="0.15">
      <c r="B1677" s="37" t="str">
        <f>IF(ISBLANK(AC!B1683),"",AC!B1683)</f>
        <v/>
      </c>
      <c r="C1677" s="32"/>
      <c r="D1677" s="179" t="str">
        <f>IF(ISBLANK(AC!D1683),"",AC!D1683)</f>
        <v/>
      </c>
      <c r="E1677" s="180"/>
      <c r="F1677" s="180"/>
      <c r="G1677" s="180"/>
      <c r="H1677" s="180"/>
      <c r="I1677" s="180"/>
      <c r="J1677" s="180"/>
      <c r="K1677" s="180"/>
      <c r="L1677" s="180"/>
      <c r="M1677" s="180"/>
      <c r="N1677" s="180"/>
      <c r="O1677" s="180"/>
      <c r="P1677" s="181"/>
      <c r="Q1677" s="33"/>
      <c r="R1677" s="37" t="str">
        <f>IF(ISBLANK(AC!P1683),"",AC!P1683)</f>
        <v/>
      </c>
      <c r="S1677" s="34"/>
      <c r="T1677" s="47" t="str">
        <f>IF(NOT(ISBLANK(AC!R1683)),AC!R1683,"")</f>
        <v/>
      </c>
      <c r="U1677" s="34"/>
      <c r="V1677" s="47" t="str">
        <f>IF(NOT(ISBLANK(AC!AB1683)),IF($AA$22&gt;AC!$R$22,ROUND(ROUNDDOWN((AC!$R$22/$AA$22),4)*AC!BM1683,2),AC!BM1683),IF(AND(NOT(ISBLANK(AC!R1683)),NOT(ISERR(AC!R1683)),AC!R1683&lt;&gt;0),0,""))</f>
        <v/>
      </c>
      <c r="W1677" s="34"/>
      <c r="X1677" s="47" t="str">
        <f t="shared" si="50"/>
        <v/>
      </c>
      <c r="Z1677" s="29" t="str">
        <f>IF(NOT(ISBLANK(AC!AB1683)),AC!BM1683,"")</f>
        <v/>
      </c>
      <c r="AA1677" s="29" t="str">
        <f t="shared" si="51"/>
        <v/>
      </c>
      <c r="AB1677" s="36">
        <f>IF(V1677&lt;ROUND(0.7*AC!T1683,2),1,0)</f>
        <v>0</v>
      </c>
    </row>
    <row r="1678" spans="2:28" s="35" customFormat="1" ht="21" customHeight="1" x14ac:dyDescent="0.15">
      <c r="B1678" s="37" t="str">
        <f>IF(ISBLANK(AC!B1684),"",AC!B1684)</f>
        <v/>
      </c>
      <c r="C1678" s="32"/>
      <c r="D1678" s="179" t="str">
        <f>IF(ISBLANK(AC!D1684),"",AC!D1684)</f>
        <v/>
      </c>
      <c r="E1678" s="180"/>
      <c r="F1678" s="180"/>
      <c r="G1678" s="180"/>
      <c r="H1678" s="180"/>
      <c r="I1678" s="180"/>
      <c r="J1678" s="180"/>
      <c r="K1678" s="180"/>
      <c r="L1678" s="180"/>
      <c r="M1678" s="180"/>
      <c r="N1678" s="180"/>
      <c r="O1678" s="180"/>
      <c r="P1678" s="181"/>
      <c r="Q1678" s="33"/>
      <c r="R1678" s="37" t="str">
        <f>IF(ISBLANK(AC!P1684),"",AC!P1684)</f>
        <v/>
      </c>
      <c r="S1678" s="34"/>
      <c r="T1678" s="47" t="str">
        <f>IF(NOT(ISBLANK(AC!R1684)),AC!R1684,"")</f>
        <v/>
      </c>
      <c r="U1678" s="34"/>
      <c r="V1678" s="47" t="str">
        <f>IF(NOT(ISBLANK(AC!AB1684)),IF($AA$22&gt;AC!$R$22,ROUND(ROUNDDOWN((AC!$R$22/$AA$22),4)*AC!BM1684,2),AC!BM1684),IF(AND(NOT(ISBLANK(AC!R1684)),NOT(ISERR(AC!R1684)),AC!R1684&lt;&gt;0),0,""))</f>
        <v/>
      </c>
      <c r="W1678" s="34"/>
      <c r="X1678" s="47" t="str">
        <f t="shared" si="50"/>
        <v/>
      </c>
      <c r="Z1678" s="29" t="str">
        <f>IF(NOT(ISBLANK(AC!AB1684)),AC!BM1684,"")</f>
        <v/>
      </c>
      <c r="AA1678" s="29" t="str">
        <f t="shared" si="51"/>
        <v/>
      </c>
      <c r="AB1678" s="36">
        <f>IF(V1678&lt;ROUND(0.7*AC!T1684,2),1,0)</f>
        <v>0</v>
      </c>
    </row>
    <row r="1679" spans="2:28" s="35" customFormat="1" ht="21" customHeight="1" x14ac:dyDescent="0.15">
      <c r="B1679" s="37" t="str">
        <f>IF(ISBLANK(AC!B1685),"",AC!B1685)</f>
        <v/>
      </c>
      <c r="C1679" s="32"/>
      <c r="D1679" s="179" t="str">
        <f>IF(ISBLANK(AC!D1685),"",AC!D1685)</f>
        <v/>
      </c>
      <c r="E1679" s="180"/>
      <c r="F1679" s="180"/>
      <c r="G1679" s="180"/>
      <c r="H1679" s="180"/>
      <c r="I1679" s="180"/>
      <c r="J1679" s="180"/>
      <c r="K1679" s="180"/>
      <c r="L1679" s="180"/>
      <c r="M1679" s="180"/>
      <c r="N1679" s="180"/>
      <c r="O1679" s="180"/>
      <c r="P1679" s="181"/>
      <c r="Q1679" s="33"/>
      <c r="R1679" s="37" t="str">
        <f>IF(ISBLANK(AC!P1685),"",AC!P1685)</f>
        <v/>
      </c>
      <c r="S1679" s="34"/>
      <c r="T1679" s="47" t="str">
        <f>IF(NOT(ISBLANK(AC!R1685)),AC!R1685,"")</f>
        <v/>
      </c>
      <c r="U1679" s="34"/>
      <c r="V1679" s="47" t="str">
        <f>IF(NOT(ISBLANK(AC!AB1685)),IF($AA$22&gt;AC!$R$22,ROUND(ROUNDDOWN((AC!$R$22/$AA$22),4)*AC!BM1685,2),AC!BM1685),IF(AND(NOT(ISBLANK(AC!R1685)),NOT(ISERR(AC!R1685)),AC!R1685&lt;&gt;0),0,""))</f>
        <v/>
      </c>
      <c r="W1679" s="34"/>
      <c r="X1679" s="47" t="str">
        <f t="shared" si="50"/>
        <v/>
      </c>
      <c r="Z1679" s="29" t="str">
        <f>IF(NOT(ISBLANK(AC!AB1685)),AC!BM1685,"")</f>
        <v/>
      </c>
      <c r="AA1679" s="29" t="str">
        <f t="shared" si="51"/>
        <v/>
      </c>
      <c r="AB1679" s="36">
        <f>IF(V1679&lt;ROUND(0.7*AC!T1685,2),1,0)</f>
        <v>0</v>
      </c>
    </row>
    <row r="1680" spans="2:28" s="35" customFormat="1" ht="21" customHeight="1" x14ac:dyDescent="0.15">
      <c r="B1680" s="37" t="str">
        <f>IF(ISBLANK(AC!B1686),"",AC!B1686)</f>
        <v/>
      </c>
      <c r="C1680" s="32"/>
      <c r="D1680" s="179" t="str">
        <f>IF(ISBLANK(AC!D1686),"",AC!D1686)</f>
        <v/>
      </c>
      <c r="E1680" s="180"/>
      <c r="F1680" s="180"/>
      <c r="G1680" s="180"/>
      <c r="H1680" s="180"/>
      <c r="I1680" s="180"/>
      <c r="J1680" s="180"/>
      <c r="K1680" s="180"/>
      <c r="L1680" s="180"/>
      <c r="M1680" s="180"/>
      <c r="N1680" s="180"/>
      <c r="O1680" s="180"/>
      <c r="P1680" s="181"/>
      <c r="Q1680" s="33"/>
      <c r="R1680" s="37" t="str">
        <f>IF(ISBLANK(AC!P1686),"",AC!P1686)</f>
        <v/>
      </c>
      <c r="S1680" s="34"/>
      <c r="T1680" s="47" t="str">
        <f>IF(NOT(ISBLANK(AC!R1686)),AC!R1686,"")</f>
        <v/>
      </c>
      <c r="U1680" s="34"/>
      <c r="V1680" s="47" t="str">
        <f>IF(NOT(ISBLANK(AC!AB1686)),IF($AA$22&gt;AC!$R$22,ROUND(ROUNDDOWN((AC!$R$22/$AA$22),4)*AC!BM1686,2),AC!BM1686),IF(AND(NOT(ISBLANK(AC!R1686)),NOT(ISERR(AC!R1686)),AC!R1686&lt;&gt;0),0,""))</f>
        <v/>
      </c>
      <c r="W1680" s="34"/>
      <c r="X1680" s="47" t="str">
        <f t="shared" si="50"/>
        <v/>
      </c>
      <c r="Z1680" s="29" t="str">
        <f>IF(NOT(ISBLANK(AC!AB1686)),AC!BM1686,"")</f>
        <v/>
      </c>
      <c r="AA1680" s="29" t="str">
        <f t="shared" si="51"/>
        <v/>
      </c>
      <c r="AB1680" s="36">
        <f>IF(V1680&lt;ROUND(0.7*AC!T1686,2),1,0)</f>
        <v>0</v>
      </c>
    </row>
    <row r="1681" spans="2:28" s="35" customFormat="1" ht="21" customHeight="1" x14ac:dyDescent="0.15">
      <c r="B1681" s="37" t="str">
        <f>IF(ISBLANK(AC!B1687),"",AC!B1687)</f>
        <v/>
      </c>
      <c r="C1681" s="32"/>
      <c r="D1681" s="179" t="str">
        <f>IF(ISBLANK(AC!D1687),"",AC!D1687)</f>
        <v/>
      </c>
      <c r="E1681" s="180"/>
      <c r="F1681" s="180"/>
      <c r="G1681" s="180"/>
      <c r="H1681" s="180"/>
      <c r="I1681" s="180"/>
      <c r="J1681" s="180"/>
      <c r="K1681" s="180"/>
      <c r="L1681" s="180"/>
      <c r="M1681" s="180"/>
      <c r="N1681" s="180"/>
      <c r="O1681" s="180"/>
      <c r="P1681" s="181"/>
      <c r="Q1681" s="33"/>
      <c r="R1681" s="37" t="str">
        <f>IF(ISBLANK(AC!P1687),"",AC!P1687)</f>
        <v/>
      </c>
      <c r="S1681" s="34"/>
      <c r="T1681" s="47" t="str">
        <f>IF(NOT(ISBLANK(AC!R1687)),AC!R1687,"")</f>
        <v/>
      </c>
      <c r="U1681" s="34"/>
      <c r="V1681" s="47" t="str">
        <f>IF(NOT(ISBLANK(AC!AB1687)),IF($AA$22&gt;AC!$R$22,ROUND(ROUNDDOWN((AC!$R$22/$AA$22),4)*AC!BM1687,2),AC!BM1687),IF(AND(NOT(ISBLANK(AC!R1687)),NOT(ISERR(AC!R1687)),AC!R1687&lt;&gt;0),0,""))</f>
        <v/>
      </c>
      <c r="W1681" s="34"/>
      <c r="X1681" s="47" t="str">
        <f t="shared" si="50"/>
        <v/>
      </c>
      <c r="Z1681" s="29" t="str">
        <f>IF(NOT(ISBLANK(AC!AB1687)),AC!BM1687,"")</f>
        <v/>
      </c>
      <c r="AA1681" s="29" t="str">
        <f t="shared" si="51"/>
        <v/>
      </c>
      <c r="AB1681" s="36">
        <f>IF(V1681&lt;ROUND(0.7*AC!T1687,2),1,0)</f>
        <v>0</v>
      </c>
    </row>
    <row r="1682" spans="2:28" s="35" customFormat="1" ht="21" customHeight="1" x14ac:dyDescent="0.15">
      <c r="B1682" s="37" t="str">
        <f>IF(ISBLANK(AC!B1688),"",AC!B1688)</f>
        <v/>
      </c>
      <c r="C1682" s="32"/>
      <c r="D1682" s="179" t="str">
        <f>IF(ISBLANK(AC!D1688),"",AC!D1688)</f>
        <v/>
      </c>
      <c r="E1682" s="180"/>
      <c r="F1682" s="180"/>
      <c r="G1682" s="180"/>
      <c r="H1682" s="180"/>
      <c r="I1682" s="180"/>
      <c r="J1682" s="180"/>
      <c r="K1682" s="180"/>
      <c r="L1682" s="180"/>
      <c r="M1682" s="180"/>
      <c r="N1682" s="180"/>
      <c r="O1682" s="180"/>
      <c r="P1682" s="181"/>
      <c r="Q1682" s="33"/>
      <c r="R1682" s="37" t="str">
        <f>IF(ISBLANK(AC!P1688),"",AC!P1688)</f>
        <v/>
      </c>
      <c r="S1682" s="34"/>
      <c r="T1682" s="47" t="str">
        <f>IF(NOT(ISBLANK(AC!R1688)),AC!R1688,"")</f>
        <v/>
      </c>
      <c r="U1682" s="34"/>
      <c r="V1682" s="47" t="str">
        <f>IF(NOT(ISBLANK(AC!AB1688)),IF($AA$22&gt;AC!$R$22,ROUND(ROUNDDOWN((AC!$R$22/$AA$22),4)*AC!BM1688,2),AC!BM1688),IF(AND(NOT(ISBLANK(AC!R1688)),NOT(ISERR(AC!R1688)),AC!R1688&lt;&gt;0),0,""))</f>
        <v/>
      </c>
      <c r="W1682" s="34"/>
      <c r="X1682" s="47" t="str">
        <f t="shared" si="50"/>
        <v/>
      </c>
      <c r="Z1682" s="29" t="str">
        <f>IF(NOT(ISBLANK(AC!AB1688)),AC!BM1688,"")</f>
        <v/>
      </c>
      <c r="AA1682" s="29" t="str">
        <f t="shared" si="51"/>
        <v/>
      </c>
      <c r="AB1682" s="36">
        <f>IF(V1682&lt;ROUND(0.7*AC!T1688,2),1,0)</f>
        <v>0</v>
      </c>
    </row>
    <row r="1683" spans="2:28" s="35" customFormat="1" ht="21" customHeight="1" x14ac:dyDescent="0.15">
      <c r="B1683" s="37" t="str">
        <f>IF(ISBLANK(AC!B1689),"",AC!B1689)</f>
        <v/>
      </c>
      <c r="C1683" s="32"/>
      <c r="D1683" s="179" t="str">
        <f>IF(ISBLANK(AC!D1689),"",AC!D1689)</f>
        <v/>
      </c>
      <c r="E1683" s="180"/>
      <c r="F1683" s="180"/>
      <c r="G1683" s="180"/>
      <c r="H1683" s="180"/>
      <c r="I1683" s="180"/>
      <c r="J1683" s="180"/>
      <c r="K1683" s="180"/>
      <c r="L1683" s="180"/>
      <c r="M1683" s="180"/>
      <c r="N1683" s="180"/>
      <c r="O1683" s="180"/>
      <c r="P1683" s="181"/>
      <c r="Q1683" s="33"/>
      <c r="R1683" s="37" t="str">
        <f>IF(ISBLANK(AC!P1689),"",AC!P1689)</f>
        <v/>
      </c>
      <c r="S1683" s="34"/>
      <c r="T1683" s="47" t="str">
        <f>IF(NOT(ISBLANK(AC!R1689)),AC!R1689,"")</f>
        <v/>
      </c>
      <c r="U1683" s="34"/>
      <c r="V1683" s="47" t="str">
        <f>IF(NOT(ISBLANK(AC!AB1689)),IF($AA$22&gt;AC!$R$22,ROUND(ROUNDDOWN((AC!$R$22/$AA$22),4)*AC!BM1689,2),AC!BM1689),IF(AND(NOT(ISBLANK(AC!R1689)),NOT(ISERR(AC!R1689)),AC!R1689&lt;&gt;0),0,""))</f>
        <v/>
      </c>
      <c r="W1683" s="34"/>
      <c r="X1683" s="47" t="str">
        <f t="shared" si="50"/>
        <v/>
      </c>
      <c r="Z1683" s="29" t="str">
        <f>IF(NOT(ISBLANK(AC!AB1689)),AC!BM1689,"")</f>
        <v/>
      </c>
      <c r="AA1683" s="29" t="str">
        <f t="shared" si="51"/>
        <v/>
      </c>
      <c r="AB1683" s="36">
        <f>IF(V1683&lt;ROUND(0.7*AC!T1689,2),1,0)</f>
        <v>0</v>
      </c>
    </row>
    <row r="1684" spans="2:28" s="35" customFormat="1" ht="21" customHeight="1" x14ac:dyDescent="0.15">
      <c r="B1684" s="37" t="str">
        <f>IF(ISBLANK(AC!B1690),"",AC!B1690)</f>
        <v/>
      </c>
      <c r="C1684" s="32"/>
      <c r="D1684" s="179" t="str">
        <f>IF(ISBLANK(AC!D1690),"",AC!D1690)</f>
        <v/>
      </c>
      <c r="E1684" s="180"/>
      <c r="F1684" s="180"/>
      <c r="G1684" s="180"/>
      <c r="H1684" s="180"/>
      <c r="I1684" s="180"/>
      <c r="J1684" s="180"/>
      <c r="K1684" s="180"/>
      <c r="L1684" s="180"/>
      <c r="M1684" s="180"/>
      <c r="N1684" s="180"/>
      <c r="O1684" s="180"/>
      <c r="P1684" s="181"/>
      <c r="Q1684" s="33"/>
      <c r="R1684" s="37" t="str">
        <f>IF(ISBLANK(AC!P1690),"",AC!P1690)</f>
        <v/>
      </c>
      <c r="S1684" s="34"/>
      <c r="T1684" s="47" t="str">
        <f>IF(NOT(ISBLANK(AC!R1690)),AC!R1690,"")</f>
        <v/>
      </c>
      <c r="U1684" s="34"/>
      <c r="V1684" s="47" t="str">
        <f>IF(NOT(ISBLANK(AC!AB1690)),IF($AA$22&gt;AC!$R$22,ROUND(ROUNDDOWN((AC!$R$22/$AA$22),4)*AC!BM1690,2),AC!BM1690),IF(AND(NOT(ISBLANK(AC!R1690)),NOT(ISERR(AC!R1690)),AC!R1690&lt;&gt;0),0,""))</f>
        <v/>
      </c>
      <c r="W1684" s="34"/>
      <c r="X1684" s="47" t="str">
        <f t="shared" si="50"/>
        <v/>
      </c>
      <c r="Z1684" s="29" t="str">
        <f>IF(NOT(ISBLANK(AC!AB1690)),AC!BM1690,"")</f>
        <v/>
      </c>
      <c r="AA1684" s="29" t="str">
        <f t="shared" si="51"/>
        <v/>
      </c>
      <c r="AB1684" s="36">
        <f>IF(V1684&lt;ROUND(0.7*AC!T1690,2),1,0)</f>
        <v>0</v>
      </c>
    </row>
    <row r="1685" spans="2:28" s="35" customFormat="1" ht="21" customHeight="1" x14ac:dyDescent="0.15">
      <c r="B1685" s="37" t="str">
        <f>IF(ISBLANK(AC!B1691),"",AC!B1691)</f>
        <v/>
      </c>
      <c r="C1685" s="32"/>
      <c r="D1685" s="179" t="str">
        <f>IF(ISBLANK(AC!D1691),"",AC!D1691)</f>
        <v/>
      </c>
      <c r="E1685" s="180"/>
      <c r="F1685" s="180"/>
      <c r="G1685" s="180"/>
      <c r="H1685" s="180"/>
      <c r="I1685" s="180"/>
      <c r="J1685" s="180"/>
      <c r="K1685" s="180"/>
      <c r="L1685" s="180"/>
      <c r="M1685" s="180"/>
      <c r="N1685" s="180"/>
      <c r="O1685" s="180"/>
      <c r="P1685" s="181"/>
      <c r="Q1685" s="33"/>
      <c r="R1685" s="37" t="str">
        <f>IF(ISBLANK(AC!P1691),"",AC!P1691)</f>
        <v/>
      </c>
      <c r="S1685" s="34"/>
      <c r="T1685" s="47" t="str">
        <f>IF(NOT(ISBLANK(AC!R1691)),AC!R1691,"")</f>
        <v/>
      </c>
      <c r="U1685" s="34"/>
      <c r="V1685" s="47" t="str">
        <f>IF(NOT(ISBLANK(AC!AB1691)),IF($AA$22&gt;AC!$R$22,ROUND(ROUNDDOWN((AC!$R$22/$AA$22),4)*AC!BM1691,2),AC!BM1691),IF(AND(NOT(ISBLANK(AC!R1691)),NOT(ISERR(AC!R1691)),AC!R1691&lt;&gt;0),0,""))</f>
        <v/>
      </c>
      <c r="W1685" s="34"/>
      <c r="X1685" s="47" t="str">
        <f t="shared" si="50"/>
        <v/>
      </c>
      <c r="Z1685" s="29" t="str">
        <f>IF(NOT(ISBLANK(AC!AB1691)),AC!BM1691,"")</f>
        <v/>
      </c>
      <c r="AA1685" s="29" t="str">
        <f t="shared" si="51"/>
        <v/>
      </c>
      <c r="AB1685" s="36">
        <f>IF(V1685&lt;ROUND(0.7*AC!T1691,2),1,0)</f>
        <v>0</v>
      </c>
    </row>
    <row r="1686" spans="2:28" s="35" customFormat="1" ht="21" customHeight="1" x14ac:dyDescent="0.15">
      <c r="B1686" s="37" t="str">
        <f>IF(ISBLANK(AC!B1692),"",AC!B1692)</f>
        <v/>
      </c>
      <c r="C1686" s="32"/>
      <c r="D1686" s="179" t="str">
        <f>IF(ISBLANK(AC!D1692),"",AC!D1692)</f>
        <v/>
      </c>
      <c r="E1686" s="180"/>
      <c r="F1686" s="180"/>
      <c r="G1686" s="180"/>
      <c r="H1686" s="180"/>
      <c r="I1686" s="180"/>
      <c r="J1686" s="180"/>
      <c r="K1686" s="180"/>
      <c r="L1686" s="180"/>
      <c r="M1686" s="180"/>
      <c r="N1686" s="180"/>
      <c r="O1686" s="180"/>
      <c r="P1686" s="181"/>
      <c r="Q1686" s="33"/>
      <c r="R1686" s="37" t="str">
        <f>IF(ISBLANK(AC!P1692),"",AC!P1692)</f>
        <v/>
      </c>
      <c r="S1686" s="34"/>
      <c r="T1686" s="47" t="str">
        <f>IF(NOT(ISBLANK(AC!R1692)),AC!R1692,"")</f>
        <v/>
      </c>
      <c r="U1686" s="34"/>
      <c r="V1686" s="47" t="str">
        <f>IF(NOT(ISBLANK(AC!AB1692)),IF($AA$22&gt;AC!$R$22,ROUND(ROUNDDOWN((AC!$R$22/$AA$22),4)*AC!BM1692,2),AC!BM1692),IF(AND(NOT(ISBLANK(AC!R1692)),NOT(ISERR(AC!R1692)),AC!R1692&lt;&gt;0),0,""))</f>
        <v/>
      </c>
      <c r="W1686" s="34"/>
      <c r="X1686" s="47" t="str">
        <f t="shared" si="50"/>
        <v/>
      </c>
      <c r="Z1686" s="29" t="str">
        <f>IF(NOT(ISBLANK(AC!AB1692)),AC!BM1692,"")</f>
        <v/>
      </c>
      <c r="AA1686" s="29" t="str">
        <f t="shared" si="51"/>
        <v/>
      </c>
      <c r="AB1686" s="36">
        <f>IF(V1686&lt;ROUND(0.7*AC!T1692,2),1,0)</f>
        <v>0</v>
      </c>
    </row>
    <row r="1687" spans="2:28" s="35" customFormat="1" ht="21" customHeight="1" x14ac:dyDescent="0.15">
      <c r="B1687" s="37" t="str">
        <f>IF(ISBLANK(AC!B1693),"",AC!B1693)</f>
        <v/>
      </c>
      <c r="C1687" s="32"/>
      <c r="D1687" s="179" t="str">
        <f>IF(ISBLANK(AC!D1693),"",AC!D1693)</f>
        <v/>
      </c>
      <c r="E1687" s="180"/>
      <c r="F1687" s="180"/>
      <c r="G1687" s="180"/>
      <c r="H1687" s="180"/>
      <c r="I1687" s="180"/>
      <c r="J1687" s="180"/>
      <c r="K1687" s="180"/>
      <c r="L1687" s="180"/>
      <c r="M1687" s="180"/>
      <c r="N1687" s="180"/>
      <c r="O1687" s="180"/>
      <c r="P1687" s="181"/>
      <c r="Q1687" s="33"/>
      <c r="R1687" s="37" t="str">
        <f>IF(ISBLANK(AC!P1693),"",AC!P1693)</f>
        <v/>
      </c>
      <c r="S1687" s="34"/>
      <c r="T1687" s="47" t="str">
        <f>IF(NOT(ISBLANK(AC!R1693)),AC!R1693,"")</f>
        <v/>
      </c>
      <c r="U1687" s="34"/>
      <c r="V1687" s="47" t="str">
        <f>IF(NOT(ISBLANK(AC!AB1693)),IF($AA$22&gt;AC!$R$22,ROUND(ROUNDDOWN((AC!$R$22/$AA$22),4)*AC!BM1693,2),AC!BM1693),IF(AND(NOT(ISBLANK(AC!R1693)),NOT(ISERR(AC!R1693)),AC!R1693&lt;&gt;0),0,""))</f>
        <v/>
      </c>
      <c r="W1687" s="34"/>
      <c r="X1687" s="47" t="str">
        <f t="shared" si="50"/>
        <v/>
      </c>
      <c r="Z1687" s="29" t="str">
        <f>IF(NOT(ISBLANK(AC!AB1693)),AC!BM1693,"")</f>
        <v/>
      </c>
      <c r="AA1687" s="29" t="str">
        <f t="shared" si="51"/>
        <v/>
      </c>
      <c r="AB1687" s="36">
        <f>IF(V1687&lt;ROUND(0.7*AC!T1693,2),1,0)</f>
        <v>0</v>
      </c>
    </row>
    <row r="1688" spans="2:28" s="35" customFormat="1" ht="21" customHeight="1" x14ac:dyDescent="0.15">
      <c r="B1688" s="37" t="str">
        <f>IF(ISBLANK(AC!B1694),"",AC!B1694)</f>
        <v/>
      </c>
      <c r="C1688" s="32"/>
      <c r="D1688" s="179" t="str">
        <f>IF(ISBLANK(AC!D1694),"",AC!D1694)</f>
        <v/>
      </c>
      <c r="E1688" s="180"/>
      <c r="F1688" s="180"/>
      <c r="G1688" s="180"/>
      <c r="H1688" s="180"/>
      <c r="I1688" s="180"/>
      <c r="J1688" s="180"/>
      <c r="K1688" s="180"/>
      <c r="L1688" s="180"/>
      <c r="M1688" s="180"/>
      <c r="N1688" s="180"/>
      <c r="O1688" s="180"/>
      <c r="P1688" s="181"/>
      <c r="Q1688" s="33"/>
      <c r="R1688" s="37" t="str">
        <f>IF(ISBLANK(AC!P1694),"",AC!P1694)</f>
        <v/>
      </c>
      <c r="S1688" s="34"/>
      <c r="T1688" s="47" t="str">
        <f>IF(NOT(ISBLANK(AC!R1694)),AC!R1694,"")</f>
        <v/>
      </c>
      <c r="U1688" s="34"/>
      <c r="V1688" s="47" t="str">
        <f>IF(NOT(ISBLANK(AC!AB1694)),IF($AA$22&gt;AC!$R$22,ROUND(ROUNDDOWN((AC!$R$22/$AA$22),4)*AC!BM1694,2),AC!BM1694),IF(AND(NOT(ISBLANK(AC!R1694)),NOT(ISERR(AC!R1694)),AC!R1694&lt;&gt;0),0,""))</f>
        <v/>
      </c>
      <c r="W1688" s="34"/>
      <c r="X1688" s="47" t="str">
        <f t="shared" si="50"/>
        <v/>
      </c>
      <c r="Z1688" s="29" t="str">
        <f>IF(NOT(ISBLANK(AC!AB1694)),AC!BM1694,"")</f>
        <v/>
      </c>
      <c r="AA1688" s="29" t="str">
        <f t="shared" si="51"/>
        <v/>
      </c>
      <c r="AB1688" s="36">
        <f>IF(V1688&lt;ROUND(0.7*AC!T1694,2),1,0)</f>
        <v>0</v>
      </c>
    </row>
    <row r="1689" spans="2:28" s="35" customFormat="1" ht="21" customHeight="1" x14ac:dyDescent="0.15">
      <c r="B1689" s="37" t="str">
        <f>IF(ISBLANK(AC!B1695),"",AC!B1695)</f>
        <v/>
      </c>
      <c r="C1689" s="32"/>
      <c r="D1689" s="179" t="str">
        <f>IF(ISBLANK(AC!D1695),"",AC!D1695)</f>
        <v/>
      </c>
      <c r="E1689" s="180"/>
      <c r="F1689" s="180"/>
      <c r="G1689" s="180"/>
      <c r="H1689" s="180"/>
      <c r="I1689" s="180"/>
      <c r="J1689" s="180"/>
      <c r="K1689" s="180"/>
      <c r="L1689" s="180"/>
      <c r="M1689" s="180"/>
      <c r="N1689" s="180"/>
      <c r="O1689" s="180"/>
      <c r="P1689" s="181"/>
      <c r="Q1689" s="33"/>
      <c r="R1689" s="37" t="str">
        <f>IF(ISBLANK(AC!P1695),"",AC!P1695)</f>
        <v/>
      </c>
      <c r="S1689" s="34"/>
      <c r="T1689" s="47" t="str">
        <f>IF(NOT(ISBLANK(AC!R1695)),AC!R1695,"")</f>
        <v/>
      </c>
      <c r="U1689" s="34"/>
      <c r="V1689" s="47" t="str">
        <f>IF(NOT(ISBLANK(AC!AB1695)),IF($AA$22&gt;AC!$R$22,ROUND(ROUNDDOWN((AC!$R$22/$AA$22),4)*AC!BM1695,2),AC!BM1695),IF(AND(NOT(ISBLANK(AC!R1695)),NOT(ISERR(AC!R1695)),AC!R1695&lt;&gt;0),0,""))</f>
        <v/>
      </c>
      <c r="W1689" s="34"/>
      <c r="X1689" s="47" t="str">
        <f t="shared" si="50"/>
        <v/>
      </c>
      <c r="Z1689" s="29" t="str">
        <f>IF(NOT(ISBLANK(AC!AB1695)),AC!BM1695,"")</f>
        <v/>
      </c>
      <c r="AA1689" s="29" t="str">
        <f t="shared" si="51"/>
        <v/>
      </c>
      <c r="AB1689" s="36">
        <f>IF(V1689&lt;ROUND(0.7*AC!T1695,2),1,0)</f>
        <v>0</v>
      </c>
    </row>
    <row r="1690" spans="2:28" s="35" customFormat="1" ht="21" customHeight="1" x14ac:dyDescent="0.15">
      <c r="B1690" s="37" t="str">
        <f>IF(ISBLANK(AC!B1696),"",AC!B1696)</f>
        <v/>
      </c>
      <c r="C1690" s="32"/>
      <c r="D1690" s="179" t="str">
        <f>IF(ISBLANK(AC!D1696),"",AC!D1696)</f>
        <v/>
      </c>
      <c r="E1690" s="180"/>
      <c r="F1690" s="180"/>
      <c r="G1690" s="180"/>
      <c r="H1690" s="180"/>
      <c r="I1690" s="180"/>
      <c r="J1690" s="180"/>
      <c r="K1690" s="180"/>
      <c r="L1690" s="180"/>
      <c r="M1690" s="180"/>
      <c r="N1690" s="180"/>
      <c r="O1690" s="180"/>
      <c r="P1690" s="181"/>
      <c r="Q1690" s="33"/>
      <c r="R1690" s="37" t="str">
        <f>IF(ISBLANK(AC!P1696),"",AC!P1696)</f>
        <v/>
      </c>
      <c r="S1690" s="34"/>
      <c r="T1690" s="47" t="str">
        <f>IF(NOT(ISBLANK(AC!R1696)),AC!R1696,"")</f>
        <v/>
      </c>
      <c r="U1690" s="34"/>
      <c r="V1690" s="47" t="str">
        <f>IF(NOT(ISBLANK(AC!AB1696)),IF($AA$22&gt;AC!$R$22,ROUND(ROUNDDOWN((AC!$R$22/$AA$22),4)*AC!BM1696,2),AC!BM1696),IF(AND(NOT(ISBLANK(AC!R1696)),NOT(ISERR(AC!R1696)),AC!R1696&lt;&gt;0),0,""))</f>
        <v/>
      </c>
      <c r="W1690" s="34"/>
      <c r="X1690" s="47" t="str">
        <f t="shared" si="50"/>
        <v/>
      </c>
      <c r="Z1690" s="29" t="str">
        <f>IF(NOT(ISBLANK(AC!AB1696)),AC!BM1696,"")</f>
        <v/>
      </c>
      <c r="AA1690" s="29" t="str">
        <f t="shared" si="51"/>
        <v/>
      </c>
      <c r="AB1690" s="36">
        <f>IF(V1690&lt;ROUND(0.7*AC!T1696,2),1,0)</f>
        <v>0</v>
      </c>
    </row>
    <row r="1691" spans="2:28" s="35" customFormat="1" ht="21" customHeight="1" x14ac:dyDescent="0.15">
      <c r="B1691" s="37" t="str">
        <f>IF(ISBLANK(AC!B1697),"",AC!B1697)</f>
        <v/>
      </c>
      <c r="C1691" s="32"/>
      <c r="D1691" s="179" t="str">
        <f>IF(ISBLANK(AC!D1697),"",AC!D1697)</f>
        <v/>
      </c>
      <c r="E1691" s="180"/>
      <c r="F1691" s="180"/>
      <c r="G1691" s="180"/>
      <c r="H1691" s="180"/>
      <c r="I1691" s="180"/>
      <c r="J1691" s="180"/>
      <c r="K1691" s="180"/>
      <c r="L1691" s="180"/>
      <c r="M1691" s="180"/>
      <c r="N1691" s="180"/>
      <c r="O1691" s="180"/>
      <c r="P1691" s="181"/>
      <c r="Q1691" s="33"/>
      <c r="R1691" s="37" t="str">
        <f>IF(ISBLANK(AC!P1697),"",AC!P1697)</f>
        <v/>
      </c>
      <c r="S1691" s="34"/>
      <c r="T1691" s="47" t="str">
        <f>IF(NOT(ISBLANK(AC!R1697)),AC!R1697,"")</f>
        <v/>
      </c>
      <c r="U1691" s="34"/>
      <c r="V1691" s="47" t="str">
        <f>IF(NOT(ISBLANK(AC!AB1697)),IF($AA$22&gt;AC!$R$22,ROUND(ROUNDDOWN((AC!$R$22/$AA$22),4)*AC!BM1697,2),AC!BM1697),IF(AND(NOT(ISBLANK(AC!R1697)),NOT(ISERR(AC!R1697)),AC!R1697&lt;&gt;0),0,""))</f>
        <v/>
      </c>
      <c r="W1691" s="34"/>
      <c r="X1691" s="47" t="str">
        <f t="shared" si="50"/>
        <v/>
      </c>
      <c r="Z1691" s="29" t="str">
        <f>IF(NOT(ISBLANK(AC!AB1697)),AC!BM1697,"")</f>
        <v/>
      </c>
      <c r="AA1691" s="29" t="str">
        <f t="shared" si="51"/>
        <v/>
      </c>
      <c r="AB1691" s="36">
        <f>IF(V1691&lt;ROUND(0.7*AC!T1697,2),1,0)</f>
        <v>0</v>
      </c>
    </row>
    <row r="1692" spans="2:28" s="35" customFormat="1" ht="21" customHeight="1" x14ac:dyDescent="0.15">
      <c r="B1692" s="37" t="str">
        <f>IF(ISBLANK(AC!B1698),"",AC!B1698)</f>
        <v/>
      </c>
      <c r="C1692" s="32"/>
      <c r="D1692" s="179" t="str">
        <f>IF(ISBLANK(AC!D1698),"",AC!D1698)</f>
        <v/>
      </c>
      <c r="E1692" s="180"/>
      <c r="F1692" s="180"/>
      <c r="G1692" s="180"/>
      <c r="H1692" s="180"/>
      <c r="I1692" s="180"/>
      <c r="J1692" s="180"/>
      <c r="K1692" s="180"/>
      <c r="L1692" s="180"/>
      <c r="M1692" s="180"/>
      <c r="N1692" s="180"/>
      <c r="O1692" s="180"/>
      <c r="P1692" s="181"/>
      <c r="Q1692" s="33"/>
      <c r="R1692" s="37" t="str">
        <f>IF(ISBLANK(AC!P1698),"",AC!P1698)</f>
        <v/>
      </c>
      <c r="S1692" s="34"/>
      <c r="T1692" s="47" t="str">
        <f>IF(NOT(ISBLANK(AC!R1698)),AC!R1698,"")</f>
        <v/>
      </c>
      <c r="U1692" s="34"/>
      <c r="V1692" s="47" t="str">
        <f>IF(NOT(ISBLANK(AC!AB1698)),IF($AA$22&gt;AC!$R$22,ROUND(ROUNDDOWN((AC!$R$22/$AA$22),4)*AC!BM1698,2),AC!BM1698),IF(AND(NOT(ISBLANK(AC!R1698)),NOT(ISERR(AC!R1698)),AC!R1698&lt;&gt;0),0,""))</f>
        <v/>
      </c>
      <c r="W1692" s="34"/>
      <c r="X1692" s="47" t="str">
        <f t="shared" si="50"/>
        <v/>
      </c>
      <c r="Z1692" s="29" t="str">
        <f>IF(NOT(ISBLANK(AC!AB1698)),AC!BM1698,"")</f>
        <v/>
      </c>
      <c r="AA1692" s="29" t="str">
        <f t="shared" si="51"/>
        <v/>
      </c>
      <c r="AB1692" s="36">
        <f>IF(V1692&lt;ROUND(0.7*AC!T1698,2),1,0)</f>
        <v>0</v>
      </c>
    </row>
    <row r="1693" spans="2:28" s="35" customFormat="1" ht="21" customHeight="1" x14ac:dyDescent="0.15">
      <c r="B1693" s="37" t="str">
        <f>IF(ISBLANK(AC!B1699),"",AC!B1699)</f>
        <v/>
      </c>
      <c r="C1693" s="32"/>
      <c r="D1693" s="179" t="str">
        <f>IF(ISBLANK(AC!D1699),"",AC!D1699)</f>
        <v/>
      </c>
      <c r="E1693" s="180"/>
      <c r="F1693" s="180"/>
      <c r="G1693" s="180"/>
      <c r="H1693" s="180"/>
      <c r="I1693" s="180"/>
      <c r="J1693" s="180"/>
      <c r="K1693" s="180"/>
      <c r="L1693" s="180"/>
      <c r="M1693" s="180"/>
      <c r="N1693" s="180"/>
      <c r="O1693" s="180"/>
      <c r="P1693" s="181"/>
      <c r="Q1693" s="33"/>
      <c r="R1693" s="37" t="str">
        <f>IF(ISBLANK(AC!P1699),"",AC!P1699)</f>
        <v/>
      </c>
      <c r="S1693" s="34"/>
      <c r="T1693" s="47" t="str">
        <f>IF(NOT(ISBLANK(AC!R1699)),AC!R1699,"")</f>
        <v/>
      </c>
      <c r="U1693" s="34"/>
      <c r="V1693" s="47" t="str">
        <f>IF(NOT(ISBLANK(AC!AB1699)),IF($AA$22&gt;AC!$R$22,ROUND(ROUNDDOWN((AC!$R$22/$AA$22),4)*AC!BM1699,2),AC!BM1699),IF(AND(NOT(ISBLANK(AC!R1699)),NOT(ISERR(AC!R1699)),AC!R1699&lt;&gt;0),0,""))</f>
        <v/>
      </c>
      <c r="W1693" s="34"/>
      <c r="X1693" s="47" t="str">
        <f t="shared" si="50"/>
        <v/>
      </c>
      <c r="Z1693" s="29" t="str">
        <f>IF(NOT(ISBLANK(AC!AB1699)),AC!BM1699,"")</f>
        <v/>
      </c>
      <c r="AA1693" s="29" t="str">
        <f t="shared" si="51"/>
        <v/>
      </c>
      <c r="AB1693" s="36">
        <f>IF(V1693&lt;ROUND(0.7*AC!T1699,2),1,0)</f>
        <v>0</v>
      </c>
    </row>
    <row r="1694" spans="2:28" s="35" customFormat="1" ht="21" customHeight="1" x14ac:dyDescent="0.15">
      <c r="B1694" s="37" t="str">
        <f>IF(ISBLANK(AC!B1700),"",AC!B1700)</f>
        <v/>
      </c>
      <c r="C1694" s="32"/>
      <c r="D1694" s="179" t="str">
        <f>IF(ISBLANK(AC!D1700),"",AC!D1700)</f>
        <v/>
      </c>
      <c r="E1694" s="180"/>
      <c r="F1694" s="180"/>
      <c r="G1694" s="180"/>
      <c r="H1694" s="180"/>
      <c r="I1694" s="180"/>
      <c r="J1694" s="180"/>
      <c r="K1694" s="180"/>
      <c r="L1694" s="180"/>
      <c r="M1694" s="180"/>
      <c r="N1694" s="180"/>
      <c r="O1694" s="180"/>
      <c r="P1694" s="181"/>
      <c r="Q1694" s="33"/>
      <c r="R1694" s="37" t="str">
        <f>IF(ISBLANK(AC!P1700),"",AC!P1700)</f>
        <v/>
      </c>
      <c r="S1694" s="34"/>
      <c r="T1694" s="47" t="str">
        <f>IF(NOT(ISBLANK(AC!R1700)),AC!R1700,"")</f>
        <v/>
      </c>
      <c r="U1694" s="34"/>
      <c r="V1694" s="47" t="str">
        <f>IF(NOT(ISBLANK(AC!AB1700)),IF($AA$22&gt;AC!$R$22,ROUND(ROUNDDOWN((AC!$R$22/$AA$22),4)*AC!BM1700,2),AC!BM1700),IF(AND(NOT(ISBLANK(AC!R1700)),NOT(ISERR(AC!R1700)),AC!R1700&lt;&gt;0),0,""))</f>
        <v/>
      </c>
      <c r="W1694" s="34"/>
      <c r="X1694" s="47" t="str">
        <f t="shared" si="50"/>
        <v/>
      </c>
      <c r="Z1694" s="29" t="str">
        <f>IF(NOT(ISBLANK(AC!AB1700)),AC!BM1700,"")</f>
        <v/>
      </c>
      <c r="AA1694" s="29" t="str">
        <f t="shared" si="51"/>
        <v/>
      </c>
      <c r="AB1694" s="36">
        <f>IF(V1694&lt;ROUND(0.7*AC!T1700,2),1,0)</f>
        <v>0</v>
      </c>
    </row>
    <row r="1695" spans="2:28" s="35" customFormat="1" ht="21" customHeight="1" x14ac:dyDescent="0.15">
      <c r="B1695" s="37" t="str">
        <f>IF(ISBLANK(AC!B1701),"",AC!B1701)</f>
        <v/>
      </c>
      <c r="C1695" s="32"/>
      <c r="D1695" s="179" t="str">
        <f>IF(ISBLANK(AC!D1701),"",AC!D1701)</f>
        <v/>
      </c>
      <c r="E1695" s="180"/>
      <c r="F1695" s="180"/>
      <c r="G1695" s="180"/>
      <c r="H1695" s="180"/>
      <c r="I1695" s="180"/>
      <c r="J1695" s="180"/>
      <c r="K1695" s="180"/>
      <c r="L1695" s="180"/>
      <c r="M1695" s="180"/>
      <c r="N1695" s="180"/>
      <c r="O1695" s="180"/>
      <c r="P1695" s="181"/>
      <c r="Q1695" s="33"/>
      <c r="R1695" s="37" t="str">
        <f>IF(ISBLANK(AC!P1701),"",AC!P1701)</f>
        <v/>
      </c>
      <c r="S1695" s="34"/>
      <c r="T1695" s="47" t="str">
        <f>IF(NOT(ISBLANK(AC!R1701)),AC!R1701,"")</f>
        <v/>
      </c>
      <c r="U1695" s="34"/>
      <c r="V1695" s="47" t="str">
        <f>IF(NOT(ISBLANK(AC!AB1701)),IF($AA$22&gt;AC!$R$22,ROUND(ROUNDDOWN((AC!$R$22/$AA$22),4)*AC!BM1701,2),AC!BM1701),IF(AND(NOT(ISBLANK(AC!R1701)),NOT(ISERR(AC!R1701)),AC!R1701&lt;&gt;0),0,""))</f>
        <v/>
      </c>
      <c r="W1695" s="34"/>
      <c r="X1695" s="47" t="str">
        <f t="shared" si="50"/>
        <v/>
      </c>
      <c r="Z1695" s="29" t="str">
        <f>IF(NOT(ISBLANK(AC!AB1701)),AC!BM1701,"")</f>
        <v/>
      </c>
      <c r="AA1695" s="29" t="str">
        <f t="shared" si="51"/>
        <v/>
      </c>
      <c r="AB1695" s="36">
        <f>IF(V1695&lt;ROUND(0.7*AC!T1701,2),1,0)</f>
        <v>0</v>
      </c>
    </row>
    <row r="1696" spans="2:28" s="35" customFormat="1" ht="21" customHeight="1" x14ac:dyDescent="0.15">
      <c r="B1696" s="37" t="str">
        <f>IF(ISBLANK(AC!B1702),"",AC!B1702)</f>
        <v/>
      </c>
      <c r="C1696" s="32"/>
      <c r="D1696" s="179" t="str">
        <f>IF(ISBLANK(AC!D1702),"",AC!D1702)</f>
        <v/>
      </c>
      <c r="E1696" s="180"/>
      <c r="F1696" s="180"/>
      <c r="G1696" s="180"/>
      <c r="H1696" s="180"/>
      <c r="I1696" s="180"/>
      <c r="J1696" s="180"/>
      <c r="K1696" s="180"/>
      <c r="L1696" s="180"/>
      <c r="M1696" s="180"/>
      <c r="N1696" s="180"/>
      <c r="O1696" s="180"/>
      <c r="P1696" s="181"/>
      <c r="Q1696" s="33"/>
      <c r="R1696" s="37" t="str">
        <f>IF(ISBLANK(AC!P1702),"",AC!P1702)</f>
        <v/>
      </c>
      <c r="S1696" s="34"/>
      <c r="T1696" s="47" t="str">
        <f>IF(NOT(ISBLANK(AC!R1702)),AC!R1702,"")</f>
        <v/>
      </c>
      <c r="U1696" s="34"/>
      <c r="V1696" s="47" t="str">
        <f>IF(NOT(ISBLANK(AC!AB1702)),IF($AA$22&gt;AC!$R$22,ROUND(ROUNDDOWN((AC!$R$22/$AA$22),4)*AC!BM1702,2),AC!BM1702),IF(AND(NOT(ISBLANK(AC!R1702)),NOT(ISERR(AC!R1702)),AC!R1702&lt;&gt;0),0,""))</f>
        <v/>
      </c>
      <c r="W1696" s="34"/>
      <c r="X1696" s="47" t="str">
        <f t="shared" si="50"/>
        <v/>
      </c>
      <c r="Z1696" s="29" t="str">
        <f>IF(NOT(ISBLANK(AC!AB1702)),AC!BM1702,"")</f>
        <v/>
      </c>
      <c r="AA1696" s="29" t="str">
        <f t="shared" si="51"/>
        <v/>
      </c>
      <c r="AB1696" s="36">
        <f>IF(V1696&lt;ROUND(0.7*AC!T1702,2),1,0)</f>
        <v>0</v>
      </c>
    </row>
    <row r="1697" spans="2:28" s="35" customFormat="1" ht="21" customHeight="1" x14ac:dyDescent="0.15">
      <c r="B1697" s="37" t="str">
        <f>IF(ISBLANK(AC!B1703),"",AC!B1703)</f>
        <v/>
      </c>
      <c r="C1697" s="32"/>
      <c r="D1697" s="179" t="str">
        <f>IF(ISBLANK(AC!D1703),"",AC!D1703)</f>
        <v/>
      </c>
      <c r="E1697" s="180"/>
      <c r="F1697" s="180"/>
      <c r="G1697" s="180"/>
      <c r="H1697" s="180"/>
      <c r="I1697" s="180"/>
      <c r="J1697" s="180"/>
      <c r="K1697" s="180"/>
      <c r="L1697" s="180"/>
      <c r="M1697" s="180"/>
      <c r="N1697" s="180"/>
      <c r="O1697" s="180"/>
      <c r="P1697" s="181"/>
      <c r="Q1697" s="33"/>
      <c r="R1697" s="37" t="str">
        <f>IF(ISBLANK(AC!P1703),"",AC!P1703)</f>
        <v/>
      </c>
      <c r="S1697" s="34"/>
      <c r="T1697" s="47" t="str">
        <f>IF(NOT(ISBLANK(AC!R1703)),AC!R1703,"")</f>
        <v/>
      </c>
      <c r="U1697" s="34"/>
      <c r="V1697" s="47" t="str">
        <f>IF(NOT(ISBLANK(AC!AB1703)),IF($AA$22&gt;AC!$R$22,ROUND(ROUNDDOWN((AC!$R$22/$AA$22),4)*AC!BM1703,2),AC!BM1703),IF(AND(NOT(ISBLANK(AC!R1703)),NOT(ISERR(AC!R1703)),AC!R1703&lt;&gt;0),0,""))</f>
        <v/>
      </c>
      <c r="W1697" s="34"/>
      <c r="X1697" s="47" t="str">
        <f t="shared" ref="X1697:X1760" si="52">IF(ISBLANK(T1697),"",IF(ISERR(T1697*V1697),"",ROUND(T1697*V1697,2)))</f>
        <v/>
      </c>
      <c r="Z1697" s="29" t="str">
        <f>IF(NOT(ISBLANK(AC!AB1703)),AC!BM1703,"")</f>
        <v/>
      </c>
      <c r="AA1697" s="29" t="str">
        <f t="shared" ref="AA1697:AA1760" si="53">IF(ISBLANK(T1697),"",IF(ISERR(T1697*Z1697),"",ROUND(T1697*Z1697,2)))</f>
        <v/>
      </c>
      <c r="AB1697" s="36">
        <f>IF(V1697&lt;ROUND(0.7*AC!T1703,2),1,0)</f>
        <v>0</v>
      </c>
    </row>
    <row r="1698" spans="2:28" s="35" customFormat="1" ht="21" customHeight="1" x14ac:dyDescent="0.15">
      <c r="B1698" s="37" t="str">
        <f>IF(ISBLANK(AC!B1704),"",AC!B1704)</f>
        <v/>
      </c>
      <c r="C1698" s="32"/>
      <c r="D1698" s="179" t="str">
        <f>IF(ISBLANK(AC!D1704),"",AC!D1704)</f>
        <v/>
      </c>
      <c r="E1698" s="180"/>
      <c r="F1698" s="180"/>
      <c r="G1698" s="180"/>
      <c r="H1698" s="180"/>
      <c r="I1698" s="180"/>
      <c r="J1698" s="180"/>
      <c r="K1698" s="180"/>
      <c r="L1698" s="180"/>
      <c r="M1698" s="180"/>
      <c r="N1698" s="180"/>
      <c r="O1698" s="180"/>
      <c r="P1698" s="181"/>
      <c r="Q1698" s="33"/>
      <c r="R1698" s="37" t="str">
        <f>IF(ISBLANK(AC!P1704),"",AC!P1704)</f>
        <v/>
      </c>
      <c r="S1698" s="34"/>
      <c r="T1698" s="47" t="str">
        <f>IF(NOT(ISBLANK(AC!R1704)),AC!R1704,"")</f>
        <v/>
      </c>
      <c r="U1698" s="34"/>
      <c r="V1698" s="47" t="str">
        <f>IF(NOT(ISBLANK(AC!AB1704)),IF($AA$22&gt;AC!$R$22,ROUND(ROUNDDOWN((AC!$R$22/$AA$22),4)*AC!BM1704,2),AC!BM1704),IF(AND(NOT(ISBLANK(AC!R1704)),NOT(ISERR(AC!R1704)),AC!R1704&lt;&gt;0),0,""))</f>
        <v/>
      </c>
      <c r="W1698" s="34"/>
      <c r="X1698" s="47" t="str">
        <f t="shared" si="52"/>
        <v/>
      </c>
      <c r="Z1698" s="29" t="str">
        <f>IF(NOT(ISBLANK(AC!AB1704)),AC!BM1704,"")</f>
        <v/>
      </c>
      <c r="AA1698" s="29" t="str">
        <f t="shared" si="53"/>
        <v/>
      </c>
      <c r="AB1698" s="36">
        <f>IF(V1698&lt;ROUND(0.7*AC!T1704,2),1,0)</f>
        <v>0</v>
      </c>
    </row>
    <row r="1699" spans="2:28" s="35" customFormat="1" ht="21" customHeight="1" x14ac:dyDescent="0.15">
      <c r="B1699" s="37" t="str">
        <f>IF(ISBLANK(AC!B1705),"",AC!B1705)</f>
        <v/>
      </c>
      <c r="C1699" s="32"/>
      <c r="D1699" s="179" t="str">
        <f>IF(ISBLANK(AC!D1705),"",AC!D1705)</f>
        <v/>
      </c>
      <c r="E1699" s="180"/>
      <c r="F1699" s="180"/>
      <c r="G1699" s="180"/>
      <c r="H1699" s="180"/>
      <c r="I1699" s="180"/>
      <c r="J1699" s="180"/>
      <c r="K1699" s="180"/>
      <c r="L1699" s="180"/>
      <c r="M1699" s="180"/>
      <c r="N1699" s="180"/>
      <c r="O1699" s="180"/>
      <c r="P1699" s="181"/>
      <c r="Q1699" s="33"/>
      <c r="R1699" s="37" t="str">
        <f>IF(ISBLANK(AC!P1705),"",AC!P1705)</f>
        <v/>
      </c>
      <c r="S1699" s="34"/>
      <c r="T1699" s="47" t="str">
        <f>IF(NOT(ISBLANK(AC!R1705)),AC!R1705,"")</f>
        <v/>
      </c>
      <c r="U1699" s="34"/>
      <c r="V1699" s="47" t="str">
        <f>IF(NOT(ISBLANK(AC!AB1705)),IF($AA$22&gt;AC!$R$22,ROUND(ROUNDDOWN((AC!$R$22/$AA$22),4)*AC!BM1705,2),AC!BM1705),IF(AND(NOT(ISBLANK(AC!R1705)),NOT(ISERR(AC!R1705)),AC!R1705&lt;&gt;0),0,""))</f>
        <v/>
      </c>
      <c r="W1699" s="34"/>
      <c r="X1699" s="47" t="str">
        <f t="shared" si="52"/>
        <v/>
      </c>
      <c r="Z1699" s="29" t="str">
        <f>IF(NOT(ISBLANK(AC!AB1705)),AC!BM1705,"")</f>
        <v/>
      </c>
      <c r="AA1699" s="29" t="str">
        <f t="shared" si="53"/>
        <v/>
      </c>
      <c r="AB1699" s="36">
        <f>IF(V1699&lt;ROUND(0.7*AC!T1705,2),1,0)</f>
        <v>0</v>
      </c>
    </row>
    <row r="1700" spans="2:28" s="35" customFormat="1" ht="21" customHeight="1" x14ac:dyDescent="0.15">
      <c r="B1700" s="37" t="str">
        <f>IF(ISBLANK(AC!B1706),"",AC!B1706)</f>
        <v/>
      </c>
      <c r="C1700" s="32"/>
      <c r="D1700" s="179" t="str">
        <f>IF(ISBLANK(AC!D1706),"",AC!D1706)</f>
        <v/>
      </c>
      <c r="E1700" s="180"/>
      <c r="F1700" s="180"/>
      <c r="G1700" s="180"/>
      <c r="H1700" s="180"/>
      <c r="I1700" s="180"/>
      <c r="J1700" s="180"/>
      <c r="K1700" s="180"/>
      <c r="L1700" s="180"/>
      <c r="M1700" s="180"/>
      <c r="N1700" s="180"/>
      <c r="O1700" s="180"/>
      <c r="P1700" s="181"/>
      <c r="Q1700" s="33"/>
      <c r="R1700" s="37" t="str">
        <f>IF(ISBLANK(AC!P1706),"",AC!P1706)</f>
        <v/>
      </c>
      <c r="S1700" s="34"/>
      <c r="T1700" s="47" t="str">
        <f>IF(NOT(ISBLANK(AC!R1706)),AC!R1706,"")</f>
        <v/>
      </c>
      <c r="U1700" s="34"/>
      <c r="V1700" s="47" t="str">
        <f>IF(NOT(ISBLANK(AC!AB1706)),IF($AA$22&gt;AC!$R$22,ROUND(ROUNDDOWN((AC!$R$22/$AA$22),4)*AC!BM1706,2),AC!BM1706),IF(AND(NOT(ISBLANK(AC!R1706)),NOT(ISERR(AC!R1706)),AC!R1706&lt;&gt;0),0,""))</f>
        <v/>
      </c>
      <c r="W1700" s="34"/>
      <c r="X1700" s="47" t="str">
        <f t="shared" si="52"/>
        <v/>
      </c>
      <c r="Z1700" s="29" t="str">
        <f>IF(NOT(ISBLANK(AC!AB1706)),AC!BM1706,"")</f>
        <v/>
      </c>
      <c r="AA1700" s="29" t="str">
        <f t="shared" si="53"/>
        <v/>
      </c>
      <c r="AB1700" s="36">
        <f>IF(V1700&lt;ROUND(0.7*AC!T1706,2),1,0)</f>
        <v>0</v>
      </c>
    </row>
    <row r="1701" spans="2:28" s="35" customFormat="1" ht="21" customHeight="1" x14ac:dyDescent="0.15">
      <c r="B1701" s="37" t="str">
        <f>IF(ISBLANK(AC!B1707),"",AC!B1707)</f>
        <v/>
      </c>
      <c r="C1701" s="32"/>
      <c r="D1701" s="179" t="str">
        <f>IF(ISBLANK(AC!D1707),"",AC!D1707)</f>
        <v/>
      </c>
      <c r="E1701" s="180"/>
      <c r="F1701" s="180"/>
      <c r="G1701" s="180"/>
      <c r="H1701" s="180"/>
      <c r="I1701" s="180"/>
      <c r="J1701" s="180"/>
      <c r="K1701" s="180"/>
      <c r="L1701" s="180"/>
      <c r="M1701" s="180"/>
      <c r="N1701" s="180"/>
      <c r="O1701" s="180"/>
      <c r="P1701" s="181"/>
      <c r="Q1701" s="33"/>
      <c r="R1701" s="37" t="str">
        <f>IF(ISBLANK(AC!P1707),"",AC!P1707)</f>
        <v/>
      </c>
      <c r="S1701" s="34"/>
      <c r="T1701" s="47" t="str">
        <f>IF(NOT(ISBLANK(AC!R1707)),AC!R1707,"")</f>
        <v/>
      </c>
      <c r="U1701" s="34"/>
      <c r="V1701" s="47" t="str">
        <f>IF(NOT(ISBLANK(AC!AB1707)),IF($AA$22&gt;AC!$R$22,ROUND(ROUNDDOWN((AC!$R$22/$AA$22),4)*AC!BM1707,2),AC!BM1707),IF(AND(NOT(ISBLANK(AC!R1707)),NOT(ISERR(AC!R1707)),AC!R1707&lt;&gt;0),0,""))</f>
        <v/>
      </c>
      <c r="W1701" s="34"/>
      <c r="X1701" s="47" t="str">
        <f t="shared" si="52"/>
        <v/>
      </c>
      <c r="Z1701" s="29" t="str">
        <f>IF(NOT(ISBLANK(AC!AB1707)),AC!BM1707,"")</f>
        <v/>
      </c>
      <c r="AA1701" s="29" t="str">
        <f t="shared" si="53"/>
        <v/>
      </c>
      <c r="AB1701" s="36">
        <f>IF(V1701&lt;ROUND(0.7*AC!T1707,2),1,0)</f>
        <v>0</v>
      </c>
    </row>
    <row r="1702" spans="2:28" s="35" customFormat="1" ht="21" customHeight="1" x14ac:dyDescent="0.15">
      <c r="B1702" s="37" t="str">
        <f>IF(ISBLANK(AC!B1708),"",AC!B1708)</f>
        <v/>
      </c>
      <c r="C1702" s="32"/>
      <c r="D1702" s="179" t="str">
        <f>IF(ISBLANK(AC!D1708),"",AC!D1708)</f>
        <v/>
      </c>
      <c r="E1702" s="180"/>
      <c r="F1702" s="180"/>
      <c r="G1702" s="180"/>
      <c r="H1702" s="180"/>
      <c r="I1702" s="180"/>
      <c r="J1702" s="180"/>
      <c r="K1702" s="180"/>
      <c r="L1702" s="180"/>
      <c r="M1702" s="180"/>
      <c r="N1702" s="180"/>
      <c r="O1702" s="180"/>
      <c r="P1702" s="181"/>
      <c r="Q1702" s="33"/>
      <c r="R1702" s="37" t="str">
        <f>IF(ISBLANK(AC!P1708),"",AC!P1708)</f>
        <v/>
      </c>
      <c r="S1702" s="34"/>
      <c r="T1702" s="47" t="str">
        <f>IF(NOT(ISBLANK(AC!R1708)),AC!R1708,"")</f>
        <v/>
      </c>
      <c r="U1702" s="34"/>
      <c r="V1702" s="47" t="str">
        <f>IF(NOT(ISBLANK(AC!AB1708)),IF($AA$22&gt;AC!$R$22,ROUND(ROUNDDOWN((AC!$R$22/$AA$22),4)*AC!BM1708,2),AC!BM1708),IF(AND(NOT(ISBLANK(AC!R1708)),NOT(ISERR(AC!R1708)),AC!R1708&lt;&gt;0),0,""))</f>
        <v/>
      </c>
      <c r="W1702" s="34"/>
      <c r="X1702" s="47" t="str">
        <f t="shared" si="52"/>
        <v/>
      </c>
      <c r="Z1702" s="29" t="str">
        <f>IF(NOT(ISBLANK(AC!AB1708)),AC!BM1708,"")</f>
        <v/>
      </c>
      <c r="AA1702" s="29" t="str">
        <f t="shared" si="53"/>
        <v/>
      </c>
      <c r="AB1702" s="36">
        <f>IF(V1702&lt;ROUND(0.7*AC!T1708,2),1,0)</f>
        <v>0</v>
      </c>
    </row>
    <row r="1703" spans="2:28" s="35" customFormat="1" ht="21" customHeight="1" x14ac:dyDescent="0.15">
      <c r="B1703" s="37" t="str">
        <f>IF(ISBLANK(AC!B1709),"",AC!B1709)</f>
        <v/>
      </c>
      <c r="C1703" s="32"/>
      <c r="D1703" s="179" t="str">
        <f>IF(ISBLANK(AC!D1709),"",AC!D1709)</f>
        <v/>
      </c>
      <c r="E1703" s="180"/>
      <c r="F1703" s="180"/>
      <c r="G1703" s="180"/>
      <c r="H1703" s="180"/>
      <c r="I1703" s="180"/>
      <c r="J1703" s="180"/>
      <c r="K1703" s="180"/>
      <c r="L1703" s="180"/>
      <c r="M1703" s="180"/>
      <c r="N1703" s="180"/>
      <c r="O1703" s="180"/>
      <c r="P1703" s="181"/>
      <c r="Q1703" s="33"/>
      <c r="R1703" s="37" t="str">
        <f>IF(ISBLANK(AC!P1709),"",AC!P1709)</f>
        <v/>
      </c>
      <c r="S1703" s="34"/>
      <c r="T1703" s="47" t="str">
        <f>IF(NOT(ISBLANK(AC!R1709)),AC!R1709,"")</f>
        <v/>
      </c>
      <c r="U1703" s="34"/>
      <c r="V1703" s="47" t="str">
        <f>IF(NOT(ISBLANK(AC!AB1709)),IF($AA$22&gt;AC!$R$22,ROUND(ROUNDDOWN((AC!$R$22/$AA$22),4)*AC!BM1709,2),AC!BM1709),IF(AND(NOT(ISBLANK(AC!R1709)),NOT(ISERR(AC!R1709)),AC!R1709&lt;&gt;0),0,""))</f>
        <v/>
      </c>
      <c r="W1703" s="34"/>
      <c r="X1703" s="47" t="str">
        <f t="shared" si="52"/>
        <v/>
      </c>
      <c r="Z1703" s="29" t="str">
        <f>IF(NOT(ISBLANK(AC!AB1709)),AC!BM1709,"")</f>
        <v/>
      </c>
      <c r="AA1703" s="29" t="str">
        <f t="shared" si="53"/>
        <v/>
      </c>
      <c r="AB1703" s="36">
        <f>IF(V1703&lt;ROUND(0.7*AC!T1709,2),1,0)</f>
        <v>0</v>
      </c>
    </row>
    <row r="1704" spans="2:28" s="35" customFormat="1" ht="21" customHeight="1" x14ac:dyDescent="0.15">
      <c r="B1704" s="37" t="str">
        <f>IF(ISBLANK(AC!B1710),"",AC!B1710)</f>
        <v/>
      </c>
      <c r="C1704" s="32"/>
      <c r="D1704" s="179" t="str">
        <f>IF(ISBLANK(AC!D1710),"",AC!D1710)</f>
        <v/>
      </c>
      <c r="E1704" s="180"/>
      <c r="F1704" s="180"/>
      <c r="G1704" s="180"/>
      <c r="H1704" s="180"/>
      <c r="I1704" s="180"/>
      <c r="J1704" s="180"/>
      <c r="K1704" s="180"/>
      <c r="L1704" s="180"/>
      <c r="M1704" s="180"/>
      <c r="N1704" s="180"/>
      <c r="O1704" s="180"/>
      <c r="P1704" s="181"/>
      <c r="Q1704" s="33"/>
      <c r="R1704" s="37" t="str">
        <f>IF(ISBLANK(AC!P1710),"",AC!P1710)</f>
        <v/>
      </c>
      <c r="S1704" s="34"/>
      <c r="T1704" s="47" t="str">
        <f>IF(NOT(ISBLANK(AC!R1710)),AC!R1710,"")</f>
        <v/>
      </c>
      <c r="U1704" s="34"/>
      <c r="V1704" s="47" t="str">
        <f>IF(NOT(ISBLANK(AC!AB1710)),IF($AA$22&gt;AC!$R$22,ROUND(ROUNDDOWN((AC!$R$22/$AA$22),4)*AC!BM1710,2),AC!BM1710),IF(AND(NOT(ISBLANK(AC!R1710)),NOT(ISERR(AC!R1710)),AC!R1710&lt;&gt;0),0,""))</f>
        <v/>
      </c>
      <c r="W1704" s="34"/>
      <c r="X1704" s="47" t="str">
        <f t="shared" si="52"/>
        <v/>
      </c>
      <c r="Z1704" s="29" t="str">
        <f>IF(NOT(ISBLANK(AC!AB1710)),AC!BM1710,"")</f>
        <v/>
      </c>
      <c r="AA1704" s="29" t="str">
        <f t="shared" si="53"/>
        <v/>
      </c>
      <c r="AB1704" s="36">
        <f>IF(V1704&lt;ROUND(0.7*AC!T1710,2),1,0)</f>
        <v>0</v>
      </c>
    </row>
    <row r="1705" spans="2:28" s="35" customFormat="1" ht="21" customHeight="1" x14ac:dyDescent="0.15">
      <c r="B1705" s="37" t="str">
        <f>IF(ISBLANK(AC!B1711),"",AC!B1711)</f>
        <v/>
      </c>
      <c r="C1705" s="32"/>
      <c r="D1705" s="179" t="str">
        <f>IF(ISBLANK(AC!D1711),"",AC!D1711)</f>
        <v/>
      </c>
      <c r="E1705" s="180"/>
      <c r="F1705" s="180"/>
      <c r="G1705" s="180"/>
      <c r="H1705" s="180"/>
      <c r="I1705" s="180"/>
      <c r="J1705" s="180"/>
      <c r="K1705" s="180"/>
      <c r="L1705" s="180"/>
      <c r="M1705" s="180"/>
      <c r="N1705" s="180"/>
      <c r="O1705" s="180"/>
      <c r="P1705" s="181"/>
      <c r="Q1705" s="33"/>
      <c r="R1705" s="37" t="str">
        <f>IF(ISBLANK(AC!P1711),"",AC!P1711)</f>
        <v/>
      </c>
      <c r="S1705" s="34"/>
      <c r="T1705" s="47" t="str">
        <f>IF(NOT(ISBLANK(AC!R1711)),AC!R1711,"")</f>
        <v/>
      </c>
      <c r="U1705" s="34"/>
      <c r="V1705" s="47" t="str">
        <f>IF(NOT(ISBLANK(AC!AB1711)),IF($AA$22&gt;AC!$R$22,ROUND(ROUNDDOWN((AC!$R$22/$AA$22),4)*AC!BM1711,2),AC!BM1711),IF(AND(NOT(ISBLANK(AC!R1711)),NOT(ISERR(AC!R1711)),AC!R1711&lt;&gt;0),0,""))</f>
        <v/>
      </c>
      <c r="W1705" s="34"/>
      <c r="X1705" s="47" t="str">
        <f t="shared" si="52"/>
        <v/>
      </c>
      <c r="Z1705" s="29" t="str">
        <f>IF(NOT(ISBLANK(AC!AB1711)),AC!BM1711,"")</f>
        <v/>
      </c>
      <c r="AA1705" s="29" t="str">
        <f t="shared" si="53"/>
        <v/>
      </c>
      <c r="AB1705" s="36">
        <f>IF(V1705&lt;ROUND(0.7*AC!T1711,2),1,0)</f>
        <v>0</v>
      </c>
    </row>
    <row r="1706" spans="2:28" s="35" customFormat="1" ht="21" customHeight="1" x14ac:dyDescent="0.15">
      <c r="B1706" s="37" t="str">
        <f>IF(ISBLANK(AC!B1712),"",AC!B1712)</f>
        <v/>
      </c>
      <c r="C1706" s="32"/>
      <c r="D1706" s="179" t="str">
        <f>IF(ISBLANK(AC!D1712),"",AC!D1712)</f>
        <v/>
      </c>
      <c r="E1706" s="180"/>
      <c r="F1706" s="180"/>
      <c r="G1706" s="180"/>
      <c r="H1706" s="180"/>
      <c r="I1706" s="180"/>
      <c r="J1706" s="180"/>
      <c r="K1706" s="180"/>
      <c r="L1706" s="180"/>
      <c r="M1706" s="180"/>
      <c r="N1706" s="180"/>
      <c r="O1706" s="180"/>
      <c r="P1706" s="181"/>
      <c r="Q1706" s="33"/>
      <c r="R1706" s="37" t="str">
        <f>IF(ISBLANK(AC!P1712),"",AC!P1712)</f>
        <v/>
      </c>
      <c r="S1706" s="34"/>
      <c r="T1706" s="47" t="str">
        <f>IF(NOT(ISBLANK(AC!R1712)),AC!R1712,"")</f>
        <v/>
      </c>
      <c r="U1706" s="34"/>
      <c r="V1706" s="47" t="str">
        <f>IF(NOT(ISBLANK(AC!AB1712)),IF($AA$22&gt;AC!$R$22,ROUND(ROUNDDOWN((AC!$R$22/$AA$22),4)*AC!BM1712,2),AC!BM1712),IF(AND(NOT(ISBLANK(AC!R1712)),NOT(ISERR(AC!R1712)),AC!R1712&lt;&gt;0),0,""))</f>
        <v/>
      </c>
      <c r="W1706" s="34"/>
      <c r="X1706" s="47" t="str">
        <f t="shared" si="52"/>
        <v/>
      </c>
      <c r="Z1706" s="29" t="str">
        <f>IF(NOT(ISBLANK(AC!AB1712)),AC!BM1712,"")</f>
        <v/>
      </c>
      <c r="AA1706" s="29" t="str">
        <f t="shared" si="53"/>
        <v/>
      </c>
      <c r="AB1706" s="36">
        <f>IF(V1706&lt;ROUND(0.7*AC!T1712,2),1,0)</f>
        <v>0</v>
      </c>
    </row>
    <row r="1707" spans="2:28" s="35" customFormat="1" ht="21" customHeight="1" x14ac:dyDescent="0.15">
      <c r="B1707" s="37" t="str">
        <f>IF(ISBLANK(AC!B1713),"",AC!B1713)</f>
        <v/>
      </c>
      <c r="C1707" s="32"/>
      <c r="D1707" s="179" t="str">
        <f>IF(ISBLANK(AC!D1713),"",AC!D1713)</f>
        <v/>
      </c>
      <c r="E1707" s="180"/>
      <c r="F1707" s="180"/>
      <c r="G1707" s="180"/>
      <c r="H1707" s="180"/>
      <c r="I1707" s="180"/>
      <c r="J1707" s="180"/>
      <c r="K1707" s="180"/>
      <c r="L1707" s="180"/>
      <c r="M1707" s="180"/>
      <c r="N1707" s="180"/>
      <c r="O1707" s="180"/>
      <c r="P1707" s="181"/>
      <c r="Q1707" s="33"/>
      <c r="R1707" s="37" t="str">
        <f>IF(ISBLANK(AC!P1713),"",AC!P1713)</f>
        <v/>
      </c>
      <c r="S1707" s="34"/>
      <c r="T1707" s="47" t="str">
        <f>IF(NOT(ISBLANK(AC!R1713)),AC!R1713,"")</f>
        <v/>
      </c>
      <c r="U1707" s="34"/>
      <c r="V1707" s="47" t="str">
        <f>IF(NOT(ISBLANK(AC!AB1713)),IF($AA$22&gt;AC!$R$22,ROUND(ROUNDDOWN((AC!$R$22/$AA$22),4)*AC!BM1713,2),AC!BM1713),IF(AND(NOT(ISBLANK(AC!R1713)),NOT(ISERR(AC!R1713)),AC!R1713&lt;&gt;0),0,""))</f>
        <v/>
      </c>
      <c r="W1707" s="34"/>
      <c r="X1707" s="47" t="str">
        <f t="shared" si="52"/>
        <v/>
      </c>
      <c r="Z1707" s="29" t="str">
        <f>IF(NOT(ISBLANK(AC!AB1713)),AC!BM1713,"")</f>
        <v/>
      </c>
      <c r="AA1707" s="29" t="str">
        <f t="shared" si="53"/>
        <v/>
      </c>
      <c r="AB1707" s="36">
        <f>IF(V1707&lt;ROUND(0.7*AC!T1713,2),1,0)</f>
        <v>0</v>
      </c>
    </row>
    <row r="1708" spans="2:28" s="35" customFormat="1" ht="21" customHeight="1" x14ac:dyDescent="0.15">
      <c r="B1708" s="37" t="str">
        <f>IF(ISBLANK(AC!B1714),"",AC!B1714)</f>
        <v/>
      </c>
      <c r="C1708" s="32"/>
      <c r="D1708" s="179" t="str">
        <f>IF(ISBLANK(AC!D1714),"",AC!D1714)</f>
        <v/>
      </c>
      <c r="E1708" s="180"/>
      <c r="F1708" s="180"/>
      <c r="G1708" s="180"/>
      <c r="H1708" s="180"/>
      <c r="I1708" s="180"/>
      <c r="J1708" s="180"/>
      <c r="K1708" s="180"/>
      <c r="L1708" s="180"/>
      <c r="M1708" s="180"/>
      <c r="N1708" s="180"/>
      <c r="O1708" s="180"/>
      <c r="P1708" s="181"/>
      <c r="Q1708" s="33"/>
      <c r="R1708" s="37" t="str">
        <f>IF(ISBLANK(AC!P1714),"",AC!P1714)</f>
        <v/>
      </c>
      <c r="S1708" s="34"/>
      <c r="T1708" s="47" t="str">
        <f>IF(NOT(ISBLANK(AC!R1714)),AC!R1714,"")</f>
        <v/>
      </c>
      <c r="U1708" s="34"/>
      <c r="V1708" s="47" t="str">
        <f>IF(NOT(ISBLANK(AC!AB1714)),IF($AA$22&gt;AC!$R$22,ROUND(ROUNDDOWN((AC!$R$22/$AA$22),4)*AC!BM1714,2),AC!BM1714),IF(AND(NOT(ISBLANK(AC!R1714)),NOT(ISERR(AC!R1714)),AC!R1714&lt;&gt;0),0,""))</f>
        <v/>
      </c>
      <c r="W1708" s="34"/>
      <c r="X1708" s="47" t="str">
        <f t="shared" si="52"/>
        <v/>
      </c>
      <c r="Z1708" s="29" t="str">
        <f>IF(NOT(ISBLANK(AC!AB1714)),AC!BM1714,"")</f>
        <v/>
      </c>
      <c r="AA1708" s="29" t="str">
        <f t="shared" si="53"/>
        <v/>
      </c>
      <c r="AB1708" s="36">
        <f>IF(V1708&lt;ROUND(0.7*AC!T1714,2),1,0)</f>
        <v>0</v>
      </c>
    </row>
    <row r="1709" spans="2:28" s="35" customFormat="1" ht="21" customHeight="1" x14ac:dyDescent="0.15">
      <c r="B1709" s="37" t="str">
        <f>IF(ISBLANK(AC!B1715),"",AC!B1715)</f>
        <v/>
      </c>
      <c r="C1709" s="32"/>
      <c r="D1709" s="179" t="str">
        <f>IF(ISBLANK(AC!D1715),"",AC!D1715)</f>
        <v/>
      </c>
      <c r="E1709" s="180"/>
      <c r="F1709" s="180"/>
      <c r="G1709" s="180"/>
      <c r="H1709" s="180"/>
      <c r="I1709" s="180"/>
      <c r="J1709" s="180"/>
      <c r="K1709" s="180"/>
      <c r="L1709" s="180"/>
      <c r="M1709" s="180"/>
      <c r="N1709" s="180"/>
      <c r="O1709" s="180"/>
      <c r="P1709" s="181"/>
      <c r="Q1709" s="33"/>
      <c r="R1709" s="37" t="str">
        <f>IF(ISBLANK(AC!P1715),"",AC!P1715)</f>
        <v/>
      </c>
      <c r="S1709" s="34"/>
      <c r="T1709" s="47" t="str">
        <f>IF(NOT(ISBLANK(AC!R1715)),AC!R1715,"")</f>
        <v/>
      </c>
      <c r="U1709" s="34"/>
      <c r="V1709" s="47" t="str">
        <f>IF(NOT(ISBLANK(AC!AB1715)),IF($AA$22&gt;AC!$R$22,ROUND(ROUNDDOWN((AC!$R$22/$AA$22),4)*AC!BM1715,2),AC!BM1715),IF(AND(NOT(ISBLANK(AC!R1715)),NOT(ISERR(AC!R1715)),AC!R1715&lt;&gt;0),0,""))</f>
        <v/>
      </c>
      <c r="W1709" s="34"/>
      <c r="X1709" s="47" t="str">
        <f t="shared" si="52"/>
        <v/>
      </c>
      <c r="Z1709" s="29" t="str">
        <f>IF(NOT(ISBLANK(AC!AB1715)),AC!BM1715,"")</f>
        <v/>
      </c>
      <c r="AA1709" s="29" t="str">
        <f t="shared" si="53"/>
        <v/>
      </c>
      <c r="AB1709" s="36">
        <f>IF(V1709&lt;ROUND(0.7*AC!T1715,2),1,0)</f>
        <v>0</v>
      </c>
    </row>
    <row r="1710" spans="2:28" s="35" customFormat="1" ht="21" customHeight="1" x14ac:dyDescent="0.15">
      <c r="B1710" s="37" t="str">
        <f>IF(ISBLANK(AC!B1716),"",AC!B1716)</f>
        <v/>
      </c>
      <c r="C1710" s="32"/>
      <c r="D1710" s="179" t="str">
        <f>IF(ISBLANK(AC!D1716),"",AC!D1716)</f>
        <v/>
      </c>
      <c r="E1710" s="180"/>
      <c r="F1710" s="180"/>
      <c r="G1710" s="180"/>
      <c r="H1710" s="180"/>
      <c r="I1710" s="180"/>
      <c r="J1710" s="180"/>
      <c r="K1710" s="180"/>
      <c r="L1710" s="180"/>
      <c r="M1710" s="180"/>
      <c r="N1710" s="180"/>
      <c r="O1710" s="180"/>
      <c r="P1710" s="181"/>
      <c r="Q1710" s="33"/>
      <c r="R1710" s="37" t="str">
        <f>IF(ISBLANK(AC!P1716),"",AC!P1716)</f>
        <v/>
      </c>
      <c r="S1710" s="34"/>
      <c r="T1710" s="47" t="str">
        <f>IF(NOT(ISBLANK(AC!R1716)),AC!R1716,"")</f>
        <v/>
      </c>
      <c r="U1710" s="34"/>
      <c r="V1710" s="47" t="str">
        <f>IF(NOT(ISBLANK(AC!AB1716)),IF($AA$22&gt;AC!$R$22,ROUND(ROUNDDOWN((AC!$R$22/$AA$22),4)*AC!BM1716,2),AC!BM1716),IF(AND(NOT(ISBLANK(AC!R1716)),NOT(ISERR(AC!R1716)),AC!R1716&lt;&gt;0),0,""))</f>
        <v/>
      </c>
      <c r="W1710" s="34"/>
      <c r="X1710" s="47" t="str">
        <f t="shared" si="52"/>
        <v/>
      </c>
      <c r="Z1710" s="29" t="str">
        <f>IF(NOT(ISBLANK(AC!AB1716)),AC!BM1716,"")</f>
        <v/>
      </c>
      <c r="AA1710" s="29" t="str">
        <f t="shared" si="53"/>
        <v/>
      </c>
      <c r="AB1710" s="36">
        <f>IF(V1710&lt;ROUND(0.7*AC!T1716,2),1,0)</f>
        <v>0</v>
      </c>
    </row>
    <row r="1711" spans="2:28" s="35" customFormat="1" ht="21" customHeight="1" x14ac:dyDescent="0.15">
      <c r="B1711" s="37" t="str">
        <f>IF(ISBLANK(AC!B1717),"",AC!B1717)</f>
        <v/>
      </c>
      <c r="C1711" s="32"/>
      <c r="D1711" s="179" t="str">
        <f>IF(ISBLANK(AC!D1717),"",AC!D1717)</f>
        <v/>
      </c>
      <c r="E1711" s="180"/>
      <c r="F1711" s="180"/>
      <c r="G1711" s="180"/>
      <c r="H1711" s="180"/>
      <c r="I1711" s="180"/>
      <c r="J1711" s="180"/>
      <c r="K1711" s="180"/>
      <c r="L1711" s="180"/>
      <c r="M1711" s="180"/>
      <c r="N1711" s="180"/>
      <c r="O1711" s="180"/>
      <c r="P1711" s="181"/>
      <c r="Q1711" s="33"/>
      <c r="R1711" s="37" t="str">
        <f>IF(ISBLANK(AC!P1717),"",AC!P1717)</f>
        <v/>
      </c>
      <c r="S1711" s="34"/>
      <c r="T1711" s="47" t="str">
        <f>IF(NOT(ISBLANK(AC!R1717)),AC!R1717,"")</f>
        <v/>
      </c>
      <c r="U1711" s="34"/>
      <c r="V1711" s="47" t="str">
        <f>IF(NOT(ISBLANK(AC!AB1717)),IF($AA$22&gt;AC!$R$22,ROUND(ROUNDDOWN((AC!$R$22/$AA$22),4)*AC!BM1717,2),AC!BM1717),IF(AND(NOT(ISBLANK(AC!R1717)),NOT(ISERR(AC!R1717)),AC!R1717&lt;&gt;0),0,""))</f>
        <v/>
      </c>
      <c r="W1711" s="34"/>
      <c r="X1711" s="47" t="str">
        <f t="shared" si="52"/>
        <v/>
      </c>
      <c r="Z1711" s="29" t="str">
        <f>IF(NOT(ISBLANK(AC!AB1717)),AC!BM1717,"")</f>
        <v/>
      </c>
      <c r="AA1711" s="29" t="str">
        <f t="shared" si="53"/>
        <v/>
      </c>
      <c r="AB1711" s="36">
        <f>IF(V1711&lt;ROUND(0.7*AC!T1717,2),1,0)</f>
        <v>0</v>
      </c>
    </row>
    <row r="1712" spans="2:28" s="35" customFormat="1" ht="21" customHeight="1" x14ac:dyDescent="0.15">
      <c r="B1712" s="37" t="str">
        <f>IF(ISBLANK(AC!B1718),"",AC!B1718)</f>
        <v/>
      </c>
      <c r="C1712" s="32"/>
      <c r="D1712" s="179" t="str">
        <f>IF(ISBLANK(AC!D1718),"",AC!D1718)</f>
        <v/>
      </c>
      <c r="E1712" s="180"/>
      <c r="F1712" s="180"/>
      <c r="G1712" s="180"/>
      <c r="H1712" s="180"/>
      <c r="I1712" s="180"/>
      <c r="J1712" s="180"/>
      <c r="K1712" s="180"/>
      <c r="L1712" s="180"/>
      <c r="M1712" s="180"/>
      <c r="N1712" s="180"/>
      <c r="O1712" s="180"/>
      <c r="P1712" s="181"/>
      <c r="Q1712" s="33"/>
      <c r="R1712" s="37" t="str">
        <f>IF(ISBLANK(AC!P1718),"",AC!P1718)</f>
        <v/>
      </c>
      <c r="S1712" s="34"/>
      <c r="T1712" s="47" t="str">
        <f>IF(NOT(ISBLANK(AC!R1718)),AC!R1718,"")</f>
        <v/>
      </c>
      <c r="U1712" s="34"/>
      <c r="V1712" s="47" t="str">
        <f>IF(NOT(ISBLANK(AC!AB1718)),IF($AA$22&gt;AC!$R$22,ROUND(ROUNDDOWN((AC!$R$22/$AA$22),4)*AC!BM1718,2),AC!BM1718),IF(AND(NOT(ISBLANK(AC!R1718)),NOT(ISERR(AC!R1718)),AC!R1718&lt;&gt;0),0,""))</f>
        <v/>
      </c>
      <c r="W1712" s="34"/>
      <c r="X1712" s="47" t="str">
        <f t="shared" si="52"/>
        <v/>
      </c>
      <c r="Z1712" s="29" t="str">
        <f>IF(NOT(ISBLANK(AC!AB1718)),AC!BM1718,"")</f>
        <v/>
      </c>
      <c r="AA1712" s="29" t="str">
        <f t="shared" si="53"/>
        <v/>
      </c>
      <c r="AB1712" s="36">
        <f>IF(V1712&lt;ROUND(0.7*AC!T1718,2),1,0)</f>
        <v>0</v>
      </c>
    </row>
    <row r="1713" spans="2:28" s="35" customFormat="1" ht="21" customHeight="1" x14ac:dyDescent="0.15">
      <c r="B1713" s="37" t="str">
        <f>IF(ISBLANK(AC!B1719),"",AC!B1719)</f>
        <v/>
      </c>
      <c r="C1713" s="32"/>
      <c r="D1713" s="179" t="str">
        <f>IF(ISBLANK(AC!D1719),"",AC!D1719)</f>
        <v/>
      </c>
      <c r="E1713" s="180"/>
      <c r="F1713" s="180"/>
      <c r="G1713" s="180"/>
      <c r="H1713" s="180"/>
      <c r="I1713" s="180"/>
      <c r="J1713" s="180"/>
      <c r="K1713" s="180"/>
      <c r="L1713" s="180"/>
      <c r="M1713" s="180"/>
      <c r="N1713" s="180"/>
      <c r="O1713" s="180"/>
      <c r="P1713" s="181"/>
      <c r="Q1713" s="33"/>
      <c r="R1713" s="37" t="str">
        <f>IF(ISBLANK(AC!P1719),"",AC!P1719)</f>
        <v/>
      </c>
      <c r="S1713" s="34"/>
      <c r="T1713" s="47" t="str">
        <f>IF(NOT(ISBLANK(AC!R1719)),AC!R1719,"")</f>
        <v/>
      </c>
      <c r="U1713" s="34"/>
      <c r="V1713" s="47" t="str">
        <f>IF(NOT(ISBLANK(AC!AB1719)),IF($AA$22&gt;AC!$R$22,ROUND(ROUNDDOWN((AC!$R$22/$AA$22),4)*AC!BM1719,2),AC!BM1719),IF(AND(NOT(ISBLANK(AC!R1719)),NOT(ISERR(AC!R1719)),AC!R1719&lt;&gt;0),0,""))</f>
        <v/>
      </c>
      <c r="W1713" s="34"/>
      <c r="X1713" s="47" t="str">
        <f t="shared" si="52"/>
        <v/>
      </c>
      <c r="Z1713" s="29" t="str">
        <f>IF(NOT(ISBLANK(AC!AB1719)),AC!BM1719,"")</f>
        <v/>
      </c>
      <c r="AA1713" s="29" t="str">
        <f t="shared" si="53"/>
        <v/>
      </c>
      <c r="AB1713" s="36">
        <f>IF(V1713&lt;ROUND(0.7*AC!T1719,2),1,0)</f>
        <v>0</v>
      </c>
    </row>
    <row r="1714" spans="2:28" s="35" customFormat="1" ht="21" customHeight="1" x14ac:dyDescent="0.15">
      <c r="B1714" s="37" t="str">
        <f>IF(ISBLANK(AC!B1720),"",AC!B1720)</f>
        <v/>
      </c>
      <c r="C1714" s="32"/>
      <c r="D1714" s="179" t="str">
        <f>IF(ISBLANK(AC!D1720),"",AC!D1720)</f>
        <v/>
      </c>
      <c r="E1714" s="180"/>
      <c r="F1714" s="180"/>
      <c r="G1714" s="180"/>
      <c r="H1714" s="180"/>
      <c r="I1714" s="180"/>
      <c r="J1714" s="180"/>
      <c r="K1714" s="180"/>
      <c r="L1714" s="180"/>
      <c r="M1714" s="180"/>
      <c r="N1714" s="180"/>
      <c r="O1714" s="180"/>
      <c r="P1714" s="181"/>
      <c r="Q1714" s="33"/>
      <c r="R1714" s="37" t="str">
        <f>IF(ISBLANK(AC!P1720),"",AC!P1720)</f>
        <v/>
      </c>
      <c r="S1714" s="34"/>
      <c r="T1714" s="47" t="str">
        <f>IF(NOT(ISBLANK(AC!R1720)),AC!R1720,"")</f>
        <v/>
      </c>
      <c r="U1714" s="34"/>
      <c r="V1714" s="47" t="str">
        <f>IF(NOT(ISBLANK(AC!AB1720)),IF($AA$22&gt;AC!$R$22,ROUND(ROUNDDOWN((AC!$R$22/$AA$22),4)*AC!BM1720,2),AC!BM1720),IF(AND(NOT(ISBLANK(AC!R1720)),NOT(ISERR(AC!R1720)),AC!R1720&lt;&gt;0),0,""))</f>
        <v/>
      </c>
      <c r="W1714" s="34"/>
      <c r="X1714" s="47" t="str">
        <f t="shared" si="52"/>
        <v/>
      </c>
      <c r="Z1714" s="29" t="str">
        <f>IF(NOT(ISBLANK(AC!AB1720)),AC!BM1720,"")</f>
        <v/>
      </c>
      <c r="AA1714" s="29" t="str">
        <f t="shared" si="53"/>
        <v/>
      </c>
      <c r="AB1714" s="36">
        <f>IF(V1714&lt;ROUND(0.7*AC!T1720,2),1,0)</f>
        <v>0</v>
      </c>
    </row>
    <row r="1715" spans="2:28" s="35" customFormat="1" ht="21" customHeight="1" x14ac:dyDescent="0.15">
      <c r="B1715" s="37" t="str">
        <f>IF(ISBLANK(AC!B1721),"",AC!B1721)</f>
        <v/>
      </c>
      <c r="C1715" s="32"/>
      <c r="D1715" s="179" t="str">
        <f>IF(ISBLANK(AC!D1721),"",AC!D1721)</f>
        <v/>
      </c>
      <c r="E1715" s="180"/>
      <c r="F1715" s="180"/>
      <c r="G1715" s="180"/>
      <c r="H1715" s="180"/>
      <c r="I1715" s="180"/>
      <c r="J1715" s="180"/>
      <c r="K1715" s="180"/>
      <c r="L1715" s="180"/>
      <c r="M1715" s="180"/>
      <c r="N1715" s="180"/>
      <c r="O1715" s="180"/>
      <c r="P1715" s="181"/>
      <c r="Q1715" s="33"/>
      <c r="R1715" s="37" t="str">
        <f>IF(ISBLANK(AC!P1721),"",AC!P1721)</f>
        <v/>
      </c>
      <c r="S1715" s="34"/>
      <c r="T1715" s="47" t="str">
        <f>IF(NOT(ISBLANK(AC!R1721)),AC!R1721,"")</f>
        <v/>
      </c>
      <c r="U1715" s="34"/>
      <c r="V1715" s="47" t="str">
        <f>IF(NOT(ISBLANK(AC!AB1721)),IF($AA$22&gt;AC!$R$22,ROUND(ROUNDDOWN((AC!$R$22/$AA$22),4)*AC!BM1721,2),AC!BM1721),IF(AND(NOT(ISBLANK(AC!R1721)),NOT(ISERR(AC!R1721)),AC!R1721&lt;&gt;0),0,""))</f>
        <v/>
      </c>
      <c r="W1715" s="34"/>
      <c r="X1715" s="47" t="str">
        <f t="shared" si="52"/>
        <v/>
      </c>
      <c r="Z1715" s="29" t="str">
        <f>IF(NOT(ISBLANK(AC!AB1721)),AC!BM1721,"")</f>
        <v/>
      </c>
      <c r="AA1715" s="29" t="str">
        <f t="shared" si="53"/>
        <v/>
      </c>
      <c r="AB1715" s="36">
        <f>IF(V1715&lt;ROUND(0.7*AC!T1721,2),1,0)</f>
        <v>0</v>
      </c>
    </row>
    <row r="1716" spans="2:28" s="35" customFormat="1" ht="21" customHeight="1" x14ac:dyDescent="0.15">
      <c r="B1716" s="37" t="str">
        <f>IF(ISBLANK(AC!B1722),"",AC!B1722)</f>
        <v/>
      </c>
      <c r="C1716" s="32"/>
      <c r="D1716" s="179" t="str">
        <f>IF(ISBLANK(AC!D1722),"",AC!D1722)</f>
        <v/>
      </c>
      <c r="E1716" s="180"/>
      <c r="F1716" s="180"/>
      <c r="G1716" s="180"/>
      <c r="H1716" s="180"/>
      <c r="I1716" s="180"/>
      <c r="J1716" s="180"/>
      <c r="K1716" s="180"/>
      <c r="L1716" s="180"/>
      <c r="M1716" s="180"/>
      <c r="N1716" s="180"/>
      <c r="O1716" s="180"/>
      <c r="P1716" s="181"/>
      <c r="Q1716" s="33"/>
      <c r="R1716" s="37" t="str">
        <f>IF(ISBLANK(AC!P1722),"",AC!P1722)</f>
        <v/>
      </c>
      <c r="S1716" s="34"/>
      <c r="T1716" s="47" t="str">
        <f>IF(NOT(ISBLANK(AC!R1722)),AC!R1722,"")</f>
        <v/>
      </c>
      <c r="U1716" s="34"/>
      <c r="V1716" s="47" t="str">
        <f>IF(NOT(ISBLANK(AC!AB1722)),IF($AA$22&gt;AC!$R$22,ROUND(ROUNDDOWN((AC!$R$22/$AA$22),4)*AC!BM1722,2),AC!BM1722),IF(AND(NOT(ISBLANK(AC!R1722)),NOT(ISERR(AC!R1722)),AC!R1722&lt;&gt;0),0,""))</f>
        <v/>
      </c>
      <c r="W1716" s="34"/>
      <c r="X1716" s="47" t="str">
        <f t="shared" si="52"/>
        <v/>
      </c>
      <c r="Z1716" s="29" t="str">
        <f>IF(NOT(ISBLANK(AC!AB1722)),AC!BM1722,"")</f>
        <v/>
      </c>
      <c r="AA1716" s="29" t="str">
        <f t="shared" si="53"/>
        <v/>
      </c>
      <c r="AB1716" s="36">
        <f>IF(V1716&lt;ROUND(0.7*AC!T1722,2),1,0)</f>
        <v>0</v>
      </c>
    </row>
    <row r="1717" spans="2:28" s="35" customFormat="1" ht="21" customHeight="1" x14ac:dyDescent="0.15">
      <c r="B1717" s="37" t="str">
        <f>IF(ISBLANK(AC!B1723),"",AC!B1723)</f>
        <v/>
      </c>
      <c r="C1717" s="32"/>
      <c r="D1717" s="179" t="str">
        <f>IF(ISBLANK(AC!D1723),"",AC!D1723)</f>
        <v/>
      </c>
      <c r="E1717" s="180"/>
      <c r="F1717" s="180"/>
      <c r="G1717" s="180"/>
      <c r="H1717" s="180"/>
      <c r="I1717" s="180"/>
      <c r="J1717" s="180"/>
      <c r="K1717" s="180"/>
      <c r="L1717" s="180"/>
      <c r="M1717" s="180"/>
      <c r="N1717" s="180"/>
      <c r="O1717" s="180"/>
      <c r="P1717" s="181"/>
      <c r="Q1717" s="33"/>
      <c r="R1717" s="37" t="str">
        <f>IF(ISBLANK(AC!P1723),"",AC!P1723)</f>
        <v/>
      </c>
      <c r="S1717" s="34"/>
      <c r="T1717" s="47" t="str">
        <f>IF(NOT(ISBLANK(AC!R1723)),AC!R1723,"")</f>
        <v/>
      </c>
      <c r="U1717" s="34"/>
      <c r="V1717" s="47" t="str">
        <f>IF(NOT(ISBLANK(AC!AB1723)),IF($AA$22&gt;AC!$R$22,ROUND(ROUNDDOWN((AC!$R$22/$AA$22),4)*AC!BM1723,2),AC!BM1723),IF(AND(NOT(ISBLANK(AC!R1723)),NOT(ISERR(AC!R1723)),AC!R1723&lt;&gt;0),0,""))</f>
        <v/>
      </c>
      <c r="W1717" s="34"/>
      <c r="X1717" s="47" t="str">
        <f t="shared" si="52"/>
        <v/>
      </c>
      <c r="Z1717" s="29" t="str">
        <f>IF(NOT(ISBLANK(AC!AB1723)),AC!BM1723,"")</f>
        <v/>
      </c>
      <c r="AA1717" s="29" t="str">
        <f t="shared" si="53"/>
        <v/>
      </c>
      <c r="AB1717" s="36">
        <f>IF(V1717&lt;ROUND(0.7*AC!T1723,2),1,0)</f>
        <v>0</v>
      </c>
    </row>
    <row r="1718" spans="2:28" s="35" customFormat="1" ht="21" customHeight="1" x14ac:dyDescent="0.15">
      <c r="B1718" s="37" t="str">
        <f>IF(ISBLANK(AC!B1724),"",AC!B1724)</f>
        <v/>
      </c>
      <c r="C1718" s="32"/>
      <c r="D1718" s="179" t="str">
        <f>IF(ISBLANK(AC!D1724),"",AC!D1724)</f>
        <v/>
      </c>
      <c r="E1718" s="180"/>
      <c r="F1718" s="180"/>
      <c r="G1718" s="180"/>
      <c r="H1718" s="180"/>
      <c r="I1718" s="180"/>
      <c r="J1718" s="180"/>
      <c r="K1718" s="180"/>
      <c r="L1718" s="180"/>
      <c r="M1718" s="180"/>
      <c r="N1718" s="180"/>
      <c r="O1718" s="180"/>
      <c r="P1718" s="181"/>
      <c r="Q1718" s="33"/>
      <c r="R1718" s="37" t="str">
        <f>IF(ISBLANK(AC!P1724),"",AC!P1724)</f>
        <v/>
      </c>
      <c r="S1718" s="34"/>
      <c r="T1718" s="47" t="str">
        <f>IF(NOT(ISBLANK(AC!R1724)),AC!R1724,"")</f>
        <v/>
      </c>
      <c r="U1718" s="34"/>
      <c r="V1718" s="47" t="str">
        <f>IF(NOT(ISBLANK(AC!AB1724)),IF($AA$22&gt;AC!$R$22,ROUND(ROUNDDOWN((AC!$R$22/$AA$22),4)*AC!BM1724,2),AC!BM1724),IF(AND(NOT(ISBLANK(AC!R1724)),NOT(ISERR(AC!R1724)),AC!R1724&lt;&gt;0),0,""))</f>
        <v/>
      </c>
      <c r="W1718" s="34"/>
      <c r="X1718" s="47" t="str">
        <f t="shared" si="52"/>
        <v/>
      </c>
      <c r="Z1718" s="29" t="str">
        <f>IF(NOT(ISBLANK(AC!AB1724)),AC!BM1724,"")</f>
        <v/>
      </c>
      <c r="AA1718" s="29" t="str">
        <f t="shared" si="53"/>
        <v/>
      </c>
      <c r="AB1718" s="36">
        <f>IF(V1718&lt;ROUND(0.7*AC!T1724,2),1,0)</f>
        <v>0</v>
      </c>
    </row>
    <row r="1719" spans="2:28" s="35" customFormat="1" ht="21" customHeight="1" x14ac:dyDescent="0.15">
      <c r="B1719" s="37" t="str">
        <f>IF(ISBLANK(AC!B1725),"",AC!B1725)</f>
        <v/>
      </c>
      <c r="C1719" s="32"/>
      <c r="D1719" s="179" t="str">
        <f>IF(ISBLANK(AC!D1725),"",AC!D1725)</f>
        <v/>
      </c>
      <c r="E1719" s="180"/>
      <c r="F1719" s="180"/>
      <c r="G1719" s="180"/>
      <c r="H1719" s="180"/>
      <c r="I1719" s="180"/>
      <c r="J1719" s="180"/>
      <c r="K1719" s="180"/>
      <c r="L1719" s="180"/>
      <c r="M1719" s="180"/>
      <c r="N1719" s="180"/>
      <c r="O1719" s="180"/>
      <c r="P1719" s="181"/>
      <c r="Q1719" s="33"/>
      <c r="R1719" s="37" t="str">
        <f>IF(ISBLANK(AC!P1725),"",AC!P1725)</f>
        <v/>
      </c>
      <c r="S1719" s="34"/>
      <c r="T1719" s="47" t="str">
        <f>IF(NOT(ISBLANK(AC!R1725)),AC!R1725,"")</f>
        <v/>
      </c>
      <c r="U1719" s="34"/>
      <c r="V1719" s="47" t="str">
        <f>IF(NOT(ISBLANK(AC!AB1725)),IF($AA$22&gt;AC!$R$22,ROUND(ROUNDDOWN((AC!$R$22/$AA$22),4)*AC!BM1725,2),AC!BM1725),IF(AND(NOT(ISBLANK(AC!R1725)),NOT(ISERR(AC!R1725)),AC!R1725&lt;&gt;0),0,""))</f>
        <v/>
      </c>
      <c r="W1719" s="34"/>
      <c r="X1719" s="47" t="str">
        <f t="shared" si="52"/>
        <v/>
      </c>
      <c r="Z1719" s="29" t="str">
        <f>IF(NOT(ISBLANK(AC!AB1725)),AC!BM1725,"")</f>
        <v/>
      </c>
      <c r="AA1719" s="29" t="str">
        <f t="shared" si="53"/>
        <v/>
      </c>
      <c r="AB1719" s="36">
        <f>IF(V1719&lt;ROUND(0.7*AC!T1725,2),1,0)</f>
        <v>0</v>
      </c>
    </row>
    <row r="1720" spans="2:28" s="35" customFormat="1" ht="21" customHeight="1" x14ac:dyDescent="0.15">
      <c r="B1720" s="37" t="str">
        <f>IF(ISBLANK(AC!B1726),"",AC!B1726)</f>
        <v/>
      </c>
      <c r="C1720" s="32"/>
      <c r="D1720" s="179" t="str">
        <f>IF(ISBLANK(AC!D1726),"",AC!D1726)</f>
        <v/>
      </c>
      <c r="E1720" s="180"/>
      <c r="F1720" s="180"/>
      <c r="G1720" s="180"/>
      <c r="H1720" s="180"/>
      <c r="I1720" s="180"/>
      <c r="J1720" s="180"/>
      <c r="K1720" s="180"/>
      <c r="L1720" s="180"/>
      <c r="M1720" s="180"/>
      <c r="N1720" s="180"/>
      <c r="O1720" s="180"/>
      <c r="P1720" s="181"/>
      <c r="Q1720" s="33"/>
      <c r="R1720" s="37" t="str">
        <f>IF(ISBLANK(AC!P1726),"",AC!P1726)</f>
        <v/>
      </c>
      <c r="S1720" s="34"/>
      <c r="T1720" s="47" t="str">
        <f>IF(NOT(ISBLANK(AC!R1726)),AC!R1726,"")</f>
        <v/>
      </c>
      <c r="U1720" s="34"/>
      <c r="V1720" s="47" t="str">
        <f>IF(NOT(ISBLANK(AC!AB1726)),IF($AA$22&gt;AC!$R$22,ROUND(ROUNDDOWN((AC!$R$22/$AA$22),4)*AC!BM1726,2),AC!BM1726),IF(AND(NOT(ISBLANK(AC!R1726)),NOT(ISERR(AC!R1726)),AC!R1726&lt;&gt;0),0,""))</f>
        <v/>
      </c>
      <c r="W1720" s="34"/>
      <c r="X1720" s="47" t="str">
        <f t="shared" si="52"/>
        <v/>
      </c>
      <c r="Z1720" s="29" t="str">
        <f>IF(NOT(ISBLANK(AC!AB1726)),AC!BM1726,"")</f>
        <v/>
      </c>
      <c r="AA1720" s="29" t="str">
        <f t="shared" si="53"/>
        <v/>
      </c>
      <c r="AB1720" s="36">
        <f>IF(V1720&lt;ROUND(0.7*AC!T1726,2),1,0)</f>
        <v>0</v>
      </c>
    </row>
    <row r="1721" spans="2:28" s="35" customFormat="1" ht="21" customHeight="1" x14ac:dyDescent="0.15">
      <c r="B1721" s="37" t="str">
        <f>IF(ISBLANK(AC!B1727),"",AC!B1727)</f>
        <v/>
      </c>
      <c r="C1721" s="32"/>
      <c r="D1721" s="179" t="str">
        <f>IF(ISBLANK(AC!D1727),"",AC!D1727)</f>
        <v/>
      </c>
      <c r="E1721" s="180"/>
      <c r="F1721" s="180"/>
      <c r="G1721" s="180"/>
      <c r="H1721" s="180"/>
      <c r="I1721" s="180"/>
      <c r="J1721" s="180"/>
      <c r="K1721" s="180"/>
      <c r="L1721" s="180"/>
      <c r="M1721" s="180"/>
      <c r="N1721" s="180"/>
      <c r="O1721" s="180"/>
      <c r="P1721" s="181"/>
      <c r="Q1721" s="33"/>
      <c r="R1721" s="37" t="str">
        <f>IF(ISBLANK(AC!P1727),"",AC!P1727)</f>
        <v/>
      </c>
      <c r="S1721" s="34"/>
      <c r="T1721" s="47" t="str">
        <f>IF(NOT(ISBLANK(AC!R1727)),AC!R1727,"")</f>
        <v/>
      </c>
      <c r="U1721" s="34"/>
      <c r="V1721" s="47" t="str">
        <f>IF(NOT(ISBLANK(AC!AB1727)),IF($AA$22&gt;AC!$R$22,ROUND(ROUNDDOWN((AC!$R$22/$AA$22),4)*AC!BM1727,2),AC!BM1727),IF(AND(NOT(ISBLANK(AC!R1727)),NOT(ISERR(AC!R1727)),AC!R1727&lt;&gt;0),0,""))</f>
        <v/>
      </c>
      <c r="W1721" s="34"/>
      <c r="X1721" s="47" t="str">
        <f t="shared" si="52"/>
        <v/>
      </c>
      <c r="Z1721" s="29" t="str">
        <f>IF(NOT(ISBLANK(AC!AB1727)),AC!BM1727,"")</f>
        <v/>
      </c>
      <c r="AA1721" s="29" t="str">
        <f t="shared" si="53"/>
        <v/>
      </c>
      <c r="AB1721" s="36">
        <f>IF(V1721&lt;ROUND(0.7*AC!T1727,2),1,0)</f>
        <v>0</v>
      </c>
    </row>
    <row r="1722" spans="2:28" s="35" customFormat="1" ht="21" customHeight="1" x14ac:dyDescent="0.15">
      <c r="B1722" s="37" t="str">
        <f>IF(ISBLANK(AC!B1728),"",AC!B1728)</f>
        <v/>
      </c>
      <c r="C1722" s="32"/>
      <c r="D1722" s="179" t="str">
        <f>IF(ISBLANK(AC!D1728),"",AC!D1728)</f>
        <v/>
      </c>
      <c r="E1722" s="180"/>
      <c r="F1722" s="180"/>
      <c r="G1722" s="180"/>
      <c r="H1722" s="180"/>
      <c r="I1722" s="180"/>
      <c r="J1722" s="180"/>
      <c r="K1722" s="180"/>
      <c r="L1722" s="180"/>
      <c r="M1722" s="180"/>
      <c r="N1722" s="180"/>
      <c r="O1722" s="180"/>
      <c r="P1722" s="181"/>
      <c r="Q1722" s="33"/>
      <c r="R1722" s="37" t="str">
        <f>IF(ISBLANK(AC!P1728),"",AC!P1728)</f>
        <v/>
      </c>
      <c r="S1722" s="34"/>
      <c r="T1722" s="47" t="str">
        <f>IF(NOT(ISBLANK(AC!R1728)),AC!R1728,"")</f>
        <v/>
      </c>
      <c r="U1722" s="34"/>
      <c r="V1722" s="47" t="str">
        <f>IF(NOT(ISBLANK(AC!AB1728)),IF($AA$22&gt;AC!$R$22,ROUND(ROUNDDOWN((AC!$R$22/$AA$22),4)*AC!BM1728,2),AC!BM1728),IF(AND(NOT(ISBLANK(AC!R1728)),NOT(ISERR(AC!R1728)),AC!R1728&lt;&gt;0),0,""))</f>
        <v/>
      </c>
      <c r="W1722" s="34"/>
      <c r="X1722" s="47" t="str">
        <f t="shared" si="52"/>
        <v/>
      </c>
      <c r="Z1722" s="29" t="str">
        <f>IF(NOT(ISBLANK(AC!AB1728)),AC!BM1728,"")</f>
        <v/>
      </c>
      <c r="AA1722" s="29" t="str">
        <f t="shared" si="53"/>
        <v/>
      </c>
      <c r="AB1722" s="36">
        <f>IF(V1722&lt;ROUND(0.7*AC!T1728,2),1,0)</f>
        <v>0</v>
      </c>
    </row>
    <row r="1723" spans="2:28" s="35" customFormat="1" ht="21" customHeight="1" x14ac:dyDescent="0.15">
      <c r="B1723" s="37" t="str">
        <f>IF(ISBLANK(AC!B1729),"",AC!B1729)</f>
        <v/>
      </c>
      <c r="C1723" s="32"/>
      <c r="D1723" s="179" t="str">
        <f>IF(ISBLANK(AC!D1729),"",AC!D1729)</f>
        <v/>
      </c>
      <c r="E1723" s="180"/>
      <c r="F1723" s="180"/>
      <c r="G1723" s="180"/>
      <c r="H1723" s="180"/>
      <c r="I1723" s="180"/>
      <c r="J1723" s="180"/>
      <c r="K1723" s="180"/>
      <c r="L1723" s="180"/>
      <c r="M1723" s="180"/>
      <c r="N1723" s="180"/>
      <c r="O1723" s="180"/>
      <c r="P1723" s="181"/>
      <c r="Q1723" s="33"/>
      <c r="R1723" s="37" t="str">
        <f>IF(ISBLANK(AC!P1729),"",AC!P1729)</f>
        <v/>
      </c>
      <c r="S1723" s="34"/>
      <c r="T1723" s="47" t="str">
        <f>IF(NOT(ISBLANK(AC!R1729)),AC!R1729,"")</f>
        <v/>
      </c>
      <c r="U1723" s="34"/>
      <c r="V1723" s="47" t="str">
        <f>IF(NOT(ISBLANK(AC!AB1729)),IF($AA$22&gt;AC!$R$22,ROUND(ROUNDDOWN((AC!$R$22/$AA$22),4)*AC!BM1729,2),AC!BM1729),IF(AND(NOT(ISBLANK(AC!R1729)),NOT(ISERR(AC!R1729)),AC!R1729&lt;&gt;0),0,""))</f>
        <v/>
      </c>
      <c r="W1723" s="34"/>
      <c r="X1723" s="47" t="str">
        <f t="shared" si="52"/>
        <v/>
      </c>
      <c r="Z1723" s="29" t="str">
        <f>IF(NOT(ISBLANK(AC!AB1729)),AC!BM1729,"")</f>
        <v/>
      </c>
      <c r="AA1723" s="29" t="str">
        <f t="shared" si="53"/>
        <v/>
      </c>
      <c r="AB1723" s="36">
        <f>IF(V1723&lt;ROUND(0.7*AC!T1729,2),1,0)</f>
        <v>0</v>
      </c>
    </row>
    <row r="1724" spans="2:28" s="35" customFormat="1" ht="21" customHeight="1" x14ac:dyDescent="0.15">
      <c r="B1724" s="37" t="str">
        <f>IF(ISBLANK(AC!B1730),"",AC!B1730)</f>
        <v/>
      </c>
      <c r="C1724" s="32"/>
      <c r="D1724" s="179" t="str">
        <f>IF(ISBLANK(AC!D1730),"",AC!D1730)</f>
        <v/>
      </c>
      <c r="E1724" s="180"/>
      <c r="F1724" s="180"/>
      <c r="G1724" s="180"/>
      <c r="H1724" s="180"/>
      <c r="I1724" s="180"/>
      <c r="J1724" s="180"/>
      <c r="K1724" s="180"/>
      <c r="L1724" s="180"/>
      <c r="M1724" s="180"/>
      <c r="N1724" s="180"/>
      <c r="O1724" s="180"/>
      <c r="P1724" s="181"/>
      <c r="Q1724" s="33"/>
      <c r="R1724" s="37" t="str">
        <f>IF(ISBLANK(AC!P1730),"",AC!P1730)</f>
        <v/>
      </c>
      <c r="S1724" s="34"/>
      <c r="T1724" s="47" t="str">
        <f>IF(NOT(ISBLANK(AC!R1730)),AC!R1730,"")</f>
        <v/>
      </c>
      <c r="U1724" s="34"/>
      <c r="V1724" s="47" t="str">
        <f>IF(NOT(ISBLANK(AC!AB1730)),IF($AA$22&gt;AC!$R$22,ROUND(ROUNDDOWN((AC!$R$22/$AA$22),4)*AC!BM1730,2),AC!BM1730),IF(AND(NOT(ISBLANK(AC!R1730)),NOT(ISERR(AC!R1730)),AC!R1730&lt;&gt;0),0,""))</f>
        <v/>
      </c>
      <c r="W1724" s="34"/>
      <c r="X1724" s="47" t="str">
        <f t="shared" si="52"/>
        <v/>
      </c>
      <c r="Z1724" s="29" t="str">
        <f>IF(NOT(ISBLANK(AC!AB1730)),AC!BM1730,"")</f>
        <v/>
      </c>
      <c r="AA1724" s="29" t="str">
        <f t="shared" si="53"/>
        <v/>
      </c>
      <c r="AB1724" s="36">
        <f>IF(V1724&lt;ROUND(0.7*AC!T1730,2),1,0)</f>
        <v>0</v>
      </c>
    </row>
    <row r="1725" spans="2:28" s="35" customFormat="1" ht="21" customHeight="1" x14ac:dyDescent="0.15">
      <c r="B1725" s="37" t="str">
        <f>IF(ISBLANK(AC!B1731),"",AC!B1731)</f>
        <v/>
      </c>
      <c r="C1725" s="32"/>
      <c r="D1725" s="179" t="str">
        <f>IF(ISBLANK(AC!D1731),"",AC!D1731)</f>
        <v/>
      </c>
      <c r="E1725" s="180"/>
      <c r="F1725" s="180"/>
      <c r="G1725" s="180"/>
      <c r="H1725" s="180"/>
      <c r="I1725" s="180"/>
      <c r="J1725" s="180"/>
      <c r="K1725" s="180"/>
      <c r="L1725" s="180"/>
      <c r="M1725" s="180"/>
      <c r="N1725" s="180"/>
      <c r="O1725" s="180"/>
      <c r="P1725" s="181"/>
      <c r="Q1725" s="33"/>
      <c r="R1725" s="37" t="str">
        <f>IF(ISBLANK(AC!P1731),"",AC!P1731)</f>
        <v/>
      </c>
      <c r="S1725" s="34"/>
      <c r="T1725" s="47" t="str">
        <f>IF(NOT(ISBLANK(AC!R1731)),AC!R1731,"")</f>
        <v/>
      </c>
      <c r="U1725" s="34"/>
      <c r="V1725" s="47" t="str">
        <f>IF(NOT(ISBLANK(AC!AB1731)),IF($AA$22&gt;AC!$R$22,ROUND(ROUNDDOWN((AC!$R$22/$AA$22),4)*AC!BM1731,2),AC!BM1731),IF(AND(NOT(ISBLANK(AC!R1731)),NOT(ISERR(AC!R1731)),AC!R1731&lt;&gt;0),0,""))</f>
        <v/>
      </c>
      <c r="W1725" s="34"/>
      <c r="X1725" s="47" t="str">
        <f t="shared" si="52"/>
        <v/>
      </c>
      <c r="Z1725" s="29" t="str">
        <f>IF(NOT(ISBLANK(AC!AB1731)),AC!BM1731,"")</f>
        <v/>
      </c>
      <c r="AA1725" s="29" t="str">
        <f t="shared" si="53"/>
        <v/>
      </c>
      <c r="AB1725" s="36">
        <f>IF(V1725&lt;ROUND(0.7*AC!T1731,2),1,0)</f>
        <v>0</v>
      </c>
    </row>
    <row r="1726" spans="2:28" s="35" customFormat="1" ht="21" customHeight="1" x14ac:dyDescent="0.15">
      <c r="B1726" s="37" t="str">
        <f>IF(ISBLANK(AC!B1732),"",AC!B1732)</f>
        <v/>
      </c>
      <c r="C1726" s="32"/>
      <c r="D1726" s="179" t="str">
        <f>IF(ISBLANK(AC!D1732),"",AC!D1732)</f>
        <v/>
      </c>
      <c r="E1726" s="180"/>
      <c r="F1726" s="180"/>
      <c r="G1726" s="180"/>
      <c r="H1726" s="180"/>
      <c r="I1726" s="180"/>
      <c r="J1726" s="180"/>
      <c r="K1726" s="180"/>
      <c r="L1726" s="180"/>
      <c r="M1726" s="180"/>
      <c r="N1726" s="180"/>
      <c r="O1726" s="180"/>
      <c r="P1726" s="181"/>
      <c r="Q1726" s="33"/>
      <c r="R1726" s="37" t="str">
        <f>IF(ISBLANK(AC!P1732),"",AC!P1732)</f>
        <v/>
      </c>
      <c r="S1726" s="34"/>
      <c r="T1726" s="47" t="str">
        <f>IF(NOT(ISBLANK(AC!R1732)),AC!R1732,"")</f>
        <v/>
      </c>
      <c r="U1726" s="34"/>
      <c r="V1726" s="47" t="str">
        <f>IF(NOT(ISBLANK(AC!AB1732)),IF($AA$22&gt;AC!$R$22,ROUND(ROUNDDOWN((AC!$R$22/$AA$22),4)*AC!BM1732,2),AC!BM1732),IF(AND(NOT(ISBLANK(AC!R1732)),NOT(ISERR(AC!R1732)),AC!R1732&lt;&gt;0),0,""))</f>
        <v/>
      </c>
      <c r="W1726" s="34"/>
      <c r="X1726" s="47" t="str">
        <f t="shared" si="52"/>
        <v/>
      </c>
      <c r="Z1726" s="29" t="str">
        <f>IF(NOT(ISBLANK(AC!AB1732)),AC!BM1732,"")</f>
        <v/>
      </c>
      <c r="AA1726" s="29" t="str">
        <f t="shared" si="53"/>
        <v/>
      </c>
      <c r="AB1726" s="36">
        <f>IF(V1726&lt;ROUND(0.7*AC!T1732,2),1,0)</f>
        <v>0</v>
      </c>
    </row>
    <row r="1727" spans="2:28" s="35" customFormat="1" ht="21" customHeight="1" x14ac:dyDescent="0.15">
      <c r="B1727" s="37" t="str">
        <f>IF(ISBLANK(AC!B1733),"",AC!B1733)</f>
        <v/>
      </c>
      <c r="C1727" s="32"/>
      <c r="D1727" s="179" t="str">
        <f>IF(ISBLANK(AC!D1733),"",AC!D1733)</f>
        <v/>
      </c>
      <c r="E1727" s="180"/>
      <c r="F1727" s="180"/>
      <c r="G1727" s="180"/>
      <c r="H1727" s="180"/>
      <c r="I1727" s="180"/>
      <c r="J1727" s="180"/>
      <c r="K1727" s="180"/>
      <c r="L1727" s="180"/>
      <c r="M1727" s="180"/>
      <c r="N1727" s="180"/>
      <c r="O1727" s="180"/>
      <c r="P1727" s="181"/>
      <c r="Q1727" s="33"/>
      <c r="R1727" s="37" t="str">
        <f>IF(ISBLANK(AC!P1733),"",AC!P1733)</f>
        <v/>
      </c>
      <c r="S1727" s="34"/>
      <c r="T1727" s="47" t="str">
        <f>IF(NOT(ISBLANK(AC!R1733)),AC!R1733,"")</f>
        <v/>
      </c>
      <c r="U1727" s="34"/>
      <c r="V1727" s="47" t="str">
        <f>IF(NOT(ISBLANK(AC!AB1733)),IF($AA$22&gt;AC!$R$22,ROUND(ROUNDDOWN((AC!$R$22/$AA$22),4)*AC!BM1733,2),AC!BM1733),IF(AND(NOT(ISBLANK(AC!R1733)),NOT(ISERR(AC!R1733)),AC!R1733&lt;&gt;0),0,""))</f>
        <v/>
      </c>
      <c r="W1727" s="34"/>
      <c r="X1727" s="47" t="str">
        <f t="shared" si="52"/>
        <v/>
      </c>
      <c r="Z1727" s="29" t="str">
        <f>IF(NOT(ISBLANK(AC!AB1733)),AC!BM1733,"")</f>
        <v/>
      </c>
      <c r="AA1727" s="29" t="str">
        <f t="shared" si="53"/>
        <v/>
      </c>
      <c r="AB1727" s="36">
        <f>IF(V1727&lt;ROUND(0.7*AC!T1733,2),1,0)</f>
        <v>0</v>
      </c>
    </row>
    <row r="1728" spans="2:28" s="35" customFormat="1" ht="21" customHeight="1" x14ac:dyDescent="0.15">
      <c r="B1728" s="37" t="str">
        <f>IF(ISBLANK(AC!B1734),"",AC!B1734)</f>
        <v/>
      </c>
      <c r="C1728" s="32"/>
      <c r="D1728" s="179" t="str">
        <f>IF(ISBLANK(AC!D1734),"",AC!D1734)</f>
        <v/>
      </c>
      <c r="E1728" s="180"/>
      <c r="F1728" s="180"/>
      <c r="G1728" s="180"/>
      <c r="H1728" s="180"/>
      <c r="I1728" s="180"/>
      <c r="J1728" s="180"/>
      <c r="K1728" s="180"/>
      <c r="L1728" s="180"/>
      <c r="M1728" s="180"/>
      <c r="N1728" s="180"/>
      <c r="O1728" s="180"/>
      <c r="P1728" s="181"/>
      <c r="Q1728" s="33"/>
      <c r="R1728" s="37" t="str">
        <f>IF(ISBLANK(AC!P1734),"",AC!P1734)</f>
        <v/>
      </c>
      <c r="S1728" s="34"/>
      <c r="T1728" s="47" t="str">
        <f>IF(NOT(ISBLANK(AC!R1734)),AC!R1734,"")</f>
        <v/>
      </c>
      <c r="U1728" s="34"/>
      <c r="V1728" s="47" t="str">
        <f>IF(NOT(ISBLANK(AC!AB1734)),IF($AA$22&gt;AC!$R$22,ROUND(ROUNDDOWN((AC!$R$22/$AA$22),4)*AC!BM1734,2),AC!BM1734),IF(AND(NOT(ISBLANK(AC!R1734)),NOT(ISERR(AC!R1734)),AC!R1734&lt;&gt;0),0,""))</f>
        <v/>
      </c>
      <c r="W1728" s="34"/>
      <c r="X1728" s="47" t="str">
        <f t="shared" si="52"/>
        <v/>
      </c>
      <c r="Z1728" s="29" t="str">
        <f>IF(NOT(ISBLANK(AC!AB1734)),AC!BM1734,"")</f>
        <v/>
      </c>
      <c r="AA1728" s="29" t="str">
        <f t="shared" si="53"/>
        <v/>
      </c>
      <c r="AB1728" s="36">
        <f>IF(V1728&lt;ROUND(0.7*AC!T1734,2),1,0)</f>
        <v>0</v>
      </c>
    </row>
    <row r="1729" spans="2:28" s="35" customFormat="1" ht="21" customHeight="1" x14ac:dyDescent="0.15">
      <c r="B1729" s="37" t="str">
        <f>IF(ISBLANK(AC!B1735),"",AC!B1735)</f>
        <v/>
      </c>
      <c r="C1729" s="32"/>
      <c r="D1729" s="179" t="str">
        <f>IF(ISBLANK(AC!D1735),"",AC!D1735)</f>
        <v/>
      </c>
      <c r="E1729" s="180"/>
      <c r="F1729" s="180"/>
      <c r="G1729" s="180"/>
      <c r="H1729" s="180"/>
      <c r="I1729" s="180"/>
      <c r="J1729" s="180"/>
      <c r="K1729" s="180"/>
      <c r="L1729" s="180"/>
      <c r="M1729" s="180"/>
      <c r="N1729" s="180"/>
      <c r="O1729" s="180"/>
      <c r="P1729" s="181"/>
      <c r="Q1729" s="33"/>
      <c r="R1729" s="37" t="str">
        <f>IF(ISBLANK(AC!P1735),"",AC!P1735)</f>
        <v/>
      </c>
      <c r="S1729" s="34"/>
      <c r="T1729" s="47" t="str">
        <f>IF(NOT(ISBLANK(AC!R1735)),AC!R1735,"")</f>
        <v/>
      </c>
      <c r="U1729" s="34"/>
      <c r="V1729" s="47" t="str">
        <f>IF(NOT(ISBLANK(AC!AB1735)),IF($AA$22&gt;AC!$R$22,ROUND(ROUNDDOWN((AC!$R$22/$AA$22),4)*AC!BM1735,2),AC!BM1735),IF(AND(NOT(ISBLANK(AC!R1735)),NOT(ISERR(AC!R1735)),AC!R1735&lt;&gt;0),0,""))</f>
        <v/>
      </c>
      <c r="W1729" s="34"/>
      <c r="X1729" s="47" t="str">
        <f t="shared" si="52"/>
        <v/>
      </c>
      <c r="Z1729" s="29" t="str">
        <f>IF(NOT(ISBLANK(AC!AB1735)),AC!BM1735,"")</f>
        <v/>
      </c>
      <c r="AA1729" s="29" t="str">
        <f t="shared" si="53"/>
        <v/>
      </c>
      <c r="AB1729" s="36">
        <f>IF(V1729&lt;ROUND(0.7*AC!T1735,2),1,0)</f>
        <v>0</v>
      </c>
    </row>
    <row r="1730" spans="2:28" s="35" customFormat="1" ht="21" customHeight="1" x14ac:dyDescent="0.15">
      <c r="B1730" s="37" t="str">
        <f>IF(ISBLANK(AC!B1736),"",AC!B1736)</f>
        <v/>
      </c>
      <c r="C1730" s="32"/>
      <c r="D1730" s="179" t="str">
        <f>IF(ISBLANK(AC!D1736),"",AC!D1736)</f>
        <v/>
      </c>
      <c r="E1730" s="180"/>
      <c r="F1730" s="180"/>
      <c r="G1730" s="180"/>
      <c r="H1730" s="180"/>
      <c r="I1730" s="180"/>
      <c r="J1730" s="180"/>
      <c r="K1730" s="180"/>
      <c r="L1730" s="180"/>
      <c r="M1730" s="180"/>
      <c r="N1730" s="180"/>
      <c r="O1730" s="180"/>
      <c r="P1730" s="181"/>
      <c r="Q1730" s="33"/>
      <c r="R1730" s="37" t="str">
        <f>IF(ISBLANK(AC!P1736),"",AC!P1736)</f>
        <v/>
      </c>
      <c r="S1730" s="34"/>
      <c r="T1730" s="47" t="str">
        <f>IF(NOT(ISBLANK(AC!R1736)),AC!R1736,"")</f>
        <v/>
      </c>
      <c r="U1730" s="34"/>
      <c r="V1730" s="47" t="str">
        <f>IF(NOT(ISBLANK(AC!AB1736)),IF($AA$22&gt;AC!$R$22,ROUND(ROUNDDOWN((AC!$R$22/$AA$22),4)*AC!BM1736,2),AC!BM1736),IF(AND(NOT(ISBLANK(AC!R1736)),NOT(ISERR(AC!R1736)),AC!R1736&lt;&gt;0),0,""))</f>
        <v/>
      </c>
      <c r="W1730" s="34"/>
      <c r="X1730" s="47" t="str">
        <f t="shared" si="52"/>
        <v/>
      </c>
      <c r="Z1730" s="29" t="str">
        <f>IF(NOT(ISBLANK(AC!AB1736)),AC!BM1736,"")</f>
        <v/>
      </c>
      <c r="AA1730" s="29" t="str">
        <f t="shared" si="53"/>
        <v/>
      </c>
      <c r="AB1730" s="36">
        <f>IF(V1730&lt;ROUND(0.7*AC!T1736,2),1,0)</f>
        <v>0</v>
      </c>
    </row>
    <row r="1731" spans="2:28" s="35" customFormat="1" ht="21" customHeight="1" x14ac:dyDescent="0.15">
      <c r="B1731" s="37" t="str">
        <f>IF(ISBLANK(AC!B1737),"",AC!B1737)</f>
        <v/>
      </c>
      <c r="C1731" s="32"/>
      <c r="D1731" s="179" t="str">
        <f>IF(ISBLANK(AC!D1737),"",AC!D1737)</f>
        <v/>
      </c>
      <c r="E1731" s="180"/>
      <c r="F1731" s="180"/>
      <c r="G1731" s="180"/>
      <c r="H1731" s="180"/>
      <c r="I1731" s="180"/>
      <c r="J1731" s="180"/>
      <c r="K1731" s="180"/>
      <c r="L1731" s="180"/>
      <c r="M1731" s="180"/>
      <c r="N1731" s="180"/>
      <c r="O1731" s="180"/>
      <c r="P1731" s="181"/>
      <c r="Q1731" s="33"/>
      <c r="R1731" s="37" t="str">
        <f>IF(ISBLANK(AC!P1737),"",AC!P1737)</f>
        <v/>
      </c>
      <c r="S1731" s="34"/>
      <c r="T1731" s="47" t="str">
        <f>IF(NOT(ISBLANK(AC!R1737)),AC!R1737,"")</f>
        <v/>
      </c>
      <c r="U1731" s="34"/>
      <c r="V1731" s="47" t="str">
        <f>IF(NOT(ISBLANK(AC!AB1737)),IF($AA$22&gt;AC!$R$22,ROUND(ROUNDDOWN((AC!$R$22/$AA$22),4)*AC!BM1737,2),AC!BM1737),IF(AND(NOT(ISBLANK(AC!R1737)),NOT(ISERR(AC!R1737)),AC!R1737&lt;&gt;0),0,""))</f>
        <v/>
      </c>
      <c r="W1731" s="34"/>
      <c r="X1731" s="47" t="str">
        <f t="shared" si="52"/>
        <v/>
      </c>
      <c r="Z1731" s="29" t="str">
        <f>IF(NOT(ISBLANK(AC!AB1737)),AC!BM1737,"")</f>
        <v/>
      </c>
      <c r="AA1731" s="29" t="str">
        <f t="shared" si="53"/>
        <v/>
      </c>
      <c r="AB1731" s="36">
        <f>IF(V1731&lt;ROUND(0.7*AC!T1737,2),1,0)</f>
        <v>0</v>
      </c>
    </row>
    <row r="1732" spans="2:28" s="35" customFormat="1" ht="21" customHeight="1" x14ac:dyDescent="0.15">
      <c r="B1732" s="37" t="str">
        <f>IF(ISBLANK(AC!B1738),"",AC!B1738)</f>
        <v/>
      </c>
      <c r="C1732" s="32"/>
      <c r="D1732" s="179" t="str">
        <f>IF(ISBLANK(AC!D1738),"",AC!D1738)</f>
        <v/>
      </c>
      <c r="E1732" s="180"/>
      <c r="F1732" s="180"/>
      <c r="G1732" s="180"/>
      <c r="H1732" s="180"/>
      <c r="I1732" s="180"/>
      <c r="J1732" s="180"/>
      <c r="K1732" s="180"/>
      <c r="L1732" s="180"/>
      <c r="M1732" s="180"/>
      <c r="N1732" s="180"/>
      <c r="O1732" s="180"/>
      <c r="P1732" s="181"/>
      <c r="Q1732" s="33"/>
      <c r="R1732" s="37" t="str">
        <f>IF(ISBLANK(AC!P1738),"",AC!P1738)</f>
        <v/>
      </c>
      <c r="S1732" s="34"/>
      <c r="T1732" s="47" t="str">
        <f>IF(NOT(ISBLANK(AC!R1738)),AC!R1738,"")</f>
        <v/>
      </c>
      <c r="U1732" s="34"/>
      <c r="V1732" s="47" t="str">
        <f>IF(NOT(ISBLANK(AC!AB1738)),IF($AA$22&gt;AC!$R$22,ROUND(ROUNDDOWN((AC!$R$22/$AA$22),4)*AC!BM1738,2),AC!BM1738),IF(AND(NOT(ISBLANK(AC!R1738)),NOT(ISERR(AC!R1738)),AC!R1738&lt;&gt;0),0,""))</f>
        <v/>
      </c>
      <c r="W1732" s="34"/>
      <c r="X1732" s="47" t="str">
        <f t="shared" si="52"/>
        <v/>
      </c>
      <c r="Z1732" s="29" t="str">
        <f>IF(NOT(ISBLANK(AC!AB1738)),AC!BM1738,"")</f>
        <v/>
      </c>
      <c r="AA1732" s="29" t="str">
        <f t="shared" si="53"/>
        <v/>
      </c>
      <c r="AB1732" s="36">
        <f>IF(V1732&lt;ROUND(0.7*AC!T1738,2),1,0)</f>
        <v>0</v>
      </c>
    </row>
    <row r="1733" spans="2:28" s="35" customFormat="1" ht="21" customHeight="1" x14ac:dyDescent="0.15">
      <c r="B1733" s="37" t="str">
        <f>IF(ISBLANK(AC!B1739),"",AC!B1739)</f>
        <v/>
      </c>
      <c r="C1733" s="32"/>
      <c r="D1733" s="179" t="str">
        <f>IF(ISBLANK(AC!D1739),"",AC!D1739)</f>
        <v/>
      </c>
      <c r="E1733" s="180"/>
      <c r="F1733" s="180"/>
      <c r="G1733" s="180"/>
      <c r="H1733" s="180"/>
      <c r="I1733" s="180"/>
      <c r="J1733" s="180"/>
      <c r="K1733" s="180"/>
      <c r="L1733" s="180"/>
      <c r="M1733" s="180"/>
      <c r="N1733" s="180"/>
      <c r="O1733" s="180"/>
      <c r="P1733" s="181"/>
      <c r="Q1733" s="33"/>
      <c r="R1733" s="37" t="str">
        <f>IF(ISBLANK(AC!P1739),"",AC!P1739)</f>
        <v/>
      </c>
      <c r="S1733" s="34"/>
      <c r="T1733" s="47" t="str">
        <f>IF(NOT(ISBLANK(AC!R1739)),AC!R1739,"")</f>
        <v/>
      </c>
      <c r="U1733" s="34"/>
      <c r="V1733" s="47" t="str">
        <f>IF(NOT(ISBLANK(AC!AB1739)),IF($AA$22&gt;AC!$R$22,ROUND(ROUNDDOWN((AC!$R$22/$AA$22),4)*AC!BM1739,2),AC!BM1739),IF(AND(NOT(ISBLANK(AC!R1739)),NOT(ISERR(AC!R1739)),AC!R1739&lt;&gt;0),0,""))</f>
        <v/>
      </c>
      <c r="W1733" s="34"/>
      <c r="X1733" s="47" t="str">
        <f t="shared" si="52"/>
        <v/>
      </c>
      <c r="Z1733" s="29" t="str">
        <f>IF(NOT(ISBLANK(AC!AB1739)),AC!BM1739,"")</f>
        <v/>
      </c>
      <c r="AA1733" s="29" t="str">
        <f t="shared" si="53"/>
        <v/>
      </c>
      <c r="AB1733" s="36">
        <f>IF(V1733&lt;ROUND(0.7*AC!T1739,2),1,0)</f>
        <v>0</v>
      </c>
    </row>
    <row r="1734" spans="2:28" s="35" customFormat="1" ht="21" customHeight="1" x14ac:dyDescent="0.15">
      <c r="B1734" s="37" t="str">
        <f>IF(ISBLANK(AC!B1740),"",AC!B1740)</f>
        <v/>
      </c>
      <c r="C1734" s="32"/>
      <c r="D1734" s="179" t="str">
        <f>IF(ISBLANK(AC!D1740),"",AC!D1740)</f>
        <v/>
      </c>
      <c r="E1734" s="180"/>
      <c r="F1734" s="180"/>
      <c r="G1734" s="180"/>
      <c r="H1734" s="180"/>
      <c r="I1734" s="180"/>
      <c r="J1734" s="180"/>
      <c r="K1734" s="180"/>
      <c r="L1734" s="180"/>
      <c r="M1734" s="180"/>
      <c r="N1734" s="180"/>
      <c r="O1734" s="180"/>
      <c r="P1734" s="181"/>
      <c r="Q1734" s="33"/>
      <c r="R1734" s="37" t="str">
        <f>IF(ISBLANK(AC!P1740),"",AC!P1740)</f>
        <v/>
      </c>
      <c r="S1734" s="34"/>
      <c r="T1734" s="47" t="str">
        <f>IF(NOT(ISBLANK(AC!R1740)),AC!R1740,"")</f>
        <v/>
      </c>
      <c r="U1734" s="34"/>
      <c r="V1734" s="47" t="str">
        <f>IF(NOT(ISBLANK(AC!AB1740)),IF($AA$22&gt;AC!$R$22,ROUND(ROUNDDOWN((AC!$R$22/$AA$22),4)*AC!BM1740,2),AC!BM1740),IF(AND(NOT(ISBLANK(AC!R1740)),NOT(ISERR(AC!R1740)),AC!R1740&lt;&gt;0),0,""))</f>
        <v/>
      </c>
      <c r="W1734" s="34"/>
      <c r="X1734" s="47" t="str">
        <f t="shared" si="52"/>
        <v/>
      </c>
      <c r="Z1734" s="29" t="str">
        <f>IF(NOT(ISBLANK(AC!AB1740)),AC!BM1740,"")</f>
        <v/>
      </c>
      <c r="AA1734" s="29" t="str">
        <f t="shared" si="53"/>
        <v/>
      </c>
      <c r="AB1734" s="36">
        <f>IF(V1734&lt;ROUND(0.7*AC!T1740,2),1,0)</f>
        <v>0</v>
      </c>
    </row>
    <row r="1735" spans="2:28" s="35" customFormat="1" ht="21" customHeight="1" x14ac:dyDescent="0.15">
      <c r="B1735" s="37" t="str">
        <f>IF(ISBLANK(AC!B1741),"",AC!B1741)</f>
        <v/>
      </c>
      <c r="C1735" s="32"/>
      <c r="D1735" s="179" t="str">
        <f>IF(ISBLANK(AC!D1741),"",AC!D1741)</f>
        <v/>
      </c>
      <c r="E1735" s="180"/>
      <c r="F1735" s="180"/>
      <c r="G1735" s="180"/>
      <c r="H1735" s="180"/>
      <c r="I1735" s="180"/>
      <c r="J1735" s="180"/>
      <c r="K1735" s="180"/>
      <c r="L1735" s="180"/>
      <c r="M1735" s="180"/>
      <c r="N1735" s="180"/>
      <c r="O1735" s="180"/>
      <c r="P1735" s="181"/>
      <c r="Q1735" s="33"/>
      <c r="R1735" s="37" t="str">
        <f>IF(ISBLANK(AC!P1741),"",AC!P1741)</f>
        <v/>
      </c>
      <c r="S1735" s="34"/>
      <c r="T1735" s="47" t="str">
        <f>IF(NOT(ISBLANK(AC!R1741)),AC!R1741,"")</f>
        <v/>
      </c>
      <c r="U1735" s="34"/>
      <c r="V1735" s="47" t="str">
        <f>IF(NOT(ISBLANK(AC!AB1741)),IF($AA$22&gt;AC!$R$22,ROUND(ROUNDDOWN((AC!$R$22/$AA$22),4)*AC!BM1741,2),AC!BM1741),IF(AND(NOT(ISBLANK(AC!R1741)),NOT(ISERR(AC!R1741)),AC!R1741&lt;&gt;0),0,""))</f>
        <v/>
      </c>
      <c r="W1735" s="34"/>
      <c r="X1735" s="47" t="str">
        <f t="shared" si="52"/>
        <v/>
      </c>
      <c r="Z1735" s="29" t="str">
        <f>IF(NOT(ISBLANK(AC!AB1741)),AC!BM1741,"")</f>
        <v/>
      </c>
      <c r="AA1735" s="29" t="str">
        <f t="shared" si="53"/>
        <v/>
      </c>
      <c r="AB1735" s="36">
        <f>IF(V1735&lt;ROUND(0.7*AC!T1741,2),1,0)</f>
        <v>0</v>
      </c>
    </row>
    <row r="1736" spans="2:28" s="35" customFormat="1" ht="21" customHeight="1" x14ac:dyDescent="0.15">
      <c r="B1736" s="37" t="str">
        <f>IF(ISBLANK(AC!B1742),"",AC!B1742)</f>
        <v/>
      </c>
      <c r="C1736" s="32"/>
      <c r="D1736" s="179" t="str">
        <f>IF(ISBLANK(AC!D1742),"",AC!D1742)</f>
        <v/>
      </c>
      <c r="E1736" s="180"/>
      <c r="F1736" s="180"/>
      <c r="G1736" s="180"/>
      <c r="H1736" s="180"/>
      <c r="I1736" s="180"/>
      <c r="J1736" s="180"/>
      <c r="K1736" s="180"/>
      <c r="L1736" s="180"/>
      <c r="M1736" s="180"/>
      <c r="N1736" s="180"/>
      <c r="O1736" s="180"/>
      <c r="P1736" s="181"/>
      <c r="Q1736" s="33"/>
      <c r="R1736" s="37" t="str">
        <f>IF(ISBLANK(AC!P1742),"",AC!P1742)</f>
        <v/>
      </c>
      <c r="S1736" s="34"/>
      <c r="T1736" s="47" t="str">
        <f>IF(NOT(ISBLANK(AC!R1742)),AC!R1742,"")</f>
        <v/>
      </c>
      <c r="U1736" s="34"/>
      <c r="V1736" s="47" t="str">
        <f>IF(NOT(ISBLANK(AC!AB1742)),IF($AA$22&gt;AC!$R$22,ROUND(ROUNDDOWN((AC!$R$22/$AA$22),4)*AC!BM1742,2),AC!BM1742),IF(AND(NOT(ISBLANK(AC!R1742)),NOT(ISERR(AC!R1742)),AC!R1742&lt;&gt;0),0,""))</f>
        <v/>
      </c>
      <c r="W1736" s="34"/>
      <c r="X1736" s="47" t="str">
        <f t="shared" si="52"/>
        <v/>
      </c>
      <c r="Z1736" s="29" t="str">
        <f>IF(NOT(ISBLANK(AC!AB1742)),AC!BM1742,"")</f>
        <v/>
      </c>
      <c r="AA1736" s="29" t="str">
        <f t="shared" si="53"/>
        <v/>
      </c>
      <c r="AB1736" s="36">
        <f>IF(V1736&lt;ROUND(0.7*AC!T1742,2),1,0)</f>
        <v>0</v>
      </c>
    </row>
    <row r="1737" spans="2:28" s="35" customFormat="1" ht="21" customHeight="1" x14ac:dyDescent="0.15">
      <c r="B1737" s="37" t="str">
        <f>IF(ISBLANK(AC!B1743),"",AC!B1743)</f>
        <v/>
      </c>
      <c r="C1737" s="32"/>
      <c r="D1737" s="179" t="str">
        <f>IF(ISBLANK(AC!D1743),"",AC!D1743)</f>
        <v/>
      </c>
      <c r="E1737" s="180"/>
      <c r="F1737" s="180"/>
      <c r="G1737" s="180"/>
      <c r="H1737" s="180"/>
      <c r="I1737" s="180"/>
      <c r="J1737" s="180"/>
      <c r="K1737" s="180"/>
      <c r="L1737" s="180"/>
      <c r="M1737" s="180"/>
      <c r="N1737" s="180"/>
      <c r="O1737" s="180"/>
      <c r="P1737" s="181"/>
      <c r="Q1737" s="33"/>
      <c r="R1737" s="37" t="str">
        <f>IF(ISBLANK(AC!P1743),"",AC!P1743)</f>
        <v/>
      </c>
      <c r="S1737" s="34"/>
      <c r="T1737" s="47" t="str">
        <f>IF(NOT(ISBLANK(AC!R1743)),AC!R1743,"")</f>
        <v/>
      </c>
      <c r="U1737" s="34"/>
      <c r="V1737" s="47" t="str">
        <f>IF(NOT(ISBLANK(AC!AB1743)),IF($AA$22&gt;AC!$R$22,ROUND(ROUNDDOWN((AC!$R$22/$AA$22),4)*AC!BM1743,2),AC!BM1743),IF(AND(NOT(ISBLANK(AC!R1743)),NOT(ISERR(AC!R1743)),AC!R1743&lt;&gt;0),0,""))</f>
        <v/>
      </c>
      <c r="W1737" s="34"/>
      <c r="X1737" s="47" t="str">
        <f t="shared" si="52"/>
        <v/>
      </c>
      <c r="Z1737" s="29" t="str">
        <f>IF(NOT(ISBLANK(AC!AB1743)),AC!BM1743,"")</f>
        <v/>
      </c>
      <c r="AA1737" s="29" t="str">
        <f t="shared" si="53"/>
        <v/>
      </c>
      <c r="AB1737" s="36">
        <f>IF(V1737&lt;ROUND(0.7*AC!T1743,2),1,0)</f>
        <v>0</v>
      </c>
    </row>
    <row r="1738" spans="2:28" s="35" customFormat="1" ht="21" customHeight="1" x14ac:dyDescent="0.15">
      <c r="B1738" s="37" t="str">
        <f>IF(ISBLANK(AC!B1744),"",AC!B1744)</f>
        <v/>
      </c>
      <c r="C1738" s="32"/>
      <c r="D1738" s="179" t="str">
        <f>IF(ISBLANK(AC!D1744),"",AC!D1744)</f>
        <v/>
      </c>
      <c r="E1738" s="180"/>
      <c r="F1738" s="180"/>
      <c r="G1738" s="180"/>
      <c r="H1738" s="180"/>
      <c r="I1738" s="180"/>
      <c r="J1738" s="180"/>
      <c r="K1738" s="180"/>
      <c r="L1738" s="180"/>
      <c r="M1738" s="180"/>
      <c r="N1738" s="180"/>
      <c r="O1738" s="180"/>
      <c r="P1738" s="181"/>
      <c r="Q1738" s="33"/>
      <c r="R1738" s="37" t="str">
        <f>IF(ISBLANK(AC!P1744),"",AC!P1744)</f>
        <v/>
      </c>
      <c r="S1738" s="34"/>
      <c r="T1738" s="47" t="str">
        <f>IF(NOT(ISBLANK(AC!R1744)),AC!R1744,"")</f>
        <v/>
      </c>
      <c r="U1738" s="34"/>
      <c r="V1738" s="47" t="str">
        <f>IF(NOT(ISBLANK(AC!AB1744)),IF($AA$22&gt;AC!$R$22,ROUND(ROUNDDOWN((AC!$R$22/$AA$22),4)*AC!BM1744,2),AC!BM1744),IF(AND(NOT(ISBLANK(AC!R1744)),NOT(ISERR(AC!R1744)),AC!R1744&lt;&gt;0),0,""))</f>
        <v/>
      </c>
      <c r="W1738" s="34"/>
      <c r="X1738" s="47" t="str">
        <f t="shared" si="52"/>
        <v/>
      </c>
      <c r="Z1738" s="29" t="str">
        <f>IF(NOT(ISBLANK(AC!AB1744)),AC!BM1744,"")</f>
        <v/>
      </c>
      <c r="AA1738" s="29" t="str">
        <f t="shared" si="53"/>
        <v/>
      </c>
      <c r="AB1738" s="36">
        <f>IF(V1738&lt;ROUND(0.7*AC!T1744,2),1,0)</f>
        <v>0</v>
      </c>
    </row>
    <row r="1739" spans="2:28" s="35" customFormat="1" ht="21" customHeight="1" x14ac:dyDescent="0.15">
      <c r="B1739" s="37" t="str">
        <f>IF(ISBLANK(AC!B1745),"",AC!B1745)</f>
        <v/>
      </c>
      <c r="C1739" s="32"/>
      <c r="D1739" s="179" t="str">
        <f>IF(ISBLANK(AC!D1745),"",AC!D1745)</f>
        <v/>
      </c>
      <c r="E1739" s="180"/>
      <c r="F1739" s="180"/>
      <c r="G1739" s="180"/>
      <c r="H1739" s="180"/>
      <c r="I1739" s="180"/>
      <c r="J1739" s="180"/>
      <c r="K1739" s="180"/>
      <c r="L1739" s="180"/>
      <c r="M1739" s="180"/>
      <c r="N1739" s="180"/>
      <c r="O1739" s="180"/>
      <c r="P1739" s="181"/>
      <c r="Q1739" s="33"/>
      <c r="R1739" s="37" t="str">
        <f>IF(ISBLANK(AC!P1745),"",AC!P1745)</f>
        <v/>
      </c>
      <c r="S1739" s="34"/>
      <c r="T1739" s="47" t="str">
        <f>IF(NOT(ISBLANK(AC!R1745)),AC!R1745,"")</f>
        <v/>
      </c>
      <c r="U1739" s="34"/>
      <c r="V1739" s="47" t="str">
        <f>IF(NOT(ISBLANK(AC!AB1745)),IF($AA$22&gt;AC!$R$22,ROUND(ROUNDDOWN((AC!$R$22/$AA$22),4)*AC!BM1745,2),AC!BM1745),IF(AND(NOT(ISBLANK(AC!R1745)),NOT(ISERR(AC!R1745)),AC!R1745&lt;&gt;0),0,""))</f>
        <v/>
      </c>
      <c r="W1739" s="34"/>
      <c r="X1739" s="47" t="str">
        <f t="shared" si="52"/>
        <v/>
      </c>
      <c r="Z1739" s="29" t="str">
        <f>IF(NOT(ISBLANK(AC!AB1745)),AC!BM1745,"")</f>
        <v/>
      </c>
      <c r="AA1739" s="29" t="str">
        <f t="shared" si="53"/>
        <v/>
      </c>
      <c r="AB1739" s="36">
        <f>IF(V1739&lt;ROUND(0.7*AC!T1745,2),1,0)</f>
        <v>0</v>
      </c>
    </row>
    <row r="1740" spans="2:28" s="35" customFormat="1" ht="21" customHeight="1" x14ac:dyDescent="0.15">
      <c r="B1740" s="37" t="str">
        <f>IF(ISBLANK(AC!B1746),"",AC!B1746)</f>
        <v/>
      </c>
      <c r="C1740" s="32"/>
      <c r="D1740" s="179" t="str">
        <f>IF(ISBLANK(AC!D1746),"",AC!D1746)</f>
        <v/>
      </c>
      <c r="E1740" s="180"/>
      <c r="F1740" s="180"/>
      <c r="G1740" s="180"/>
      <c r="H1740" s="180"/>
      <c r="I1740" s="180"/>
      <c r="J1740" s="180"/>
      <c r="K1740" s="180"/>
      <c r="L1740" s="180"/>
      <c r="M1740" s="180"/>
      <c r="N1740" s="180"/>
      <c r="O1740" s="180"/>
      <c r="P1740" s="181"/>
      <c r="Q1740" s="33"/>
      <c r="R1740" s="37" t="str">
        <f>IF(ISBLANK(AC!P1746),"",AC!P1746)</f>
        <v/>
      </c>
      <c r="S1740" s="34"/>
      <c r="T1740" s="47" t="str">
        <f>IF(NOT(ISBLANK(AC!R1746)),AC!R1746,"")</f>
        <v/>
      </c>
      <c r="U1740" s="34"/>
      <c r="V1740" s="47" t="str">
        <f>IF(NOT(ISBLANK(AC!AB1746)),IF($AA$22&gt;AC!$R$22,ROUND(ROUNDDOWN((AC!$R$22/$AA$22),4)*AC!BM1746,2),AC!BM1746),IF(AND(NOT(ISBLANK(AC!R1746)),NOT(ISERR(AC!R1746)),AC!R1746&lt;&gt;0),0,""))</f>
        <v/>
      </c>
      <c r="W1740" s="34"/>
      <c r="X1740" s="47" t="str">
        <f t="shared" si="52"/>
        <v/>
      </c>
      <c r="Z1740" s="29" t="str">
        <f>IF(NOT(ISBLANK(AC!AB1746)),AC!BM1746,"")</f>
        <v/>
      </c>
      <c r="AA1740" s="29" t="str">
        <f t="shared" si="53"/>
        <v/>
      </c>
      <c r="AB1740" s="36">
        <f>IF(V1740&lt;ROUND(0.7*AC!T1746,2),1,0)</f>
        <v>0</v>
      </c>
    </row>
    <row r="1741" spans="2:28" s="35" customFormat="1" ht="21" customHeight="1" x14ac:dyDescent="0.15">
      <c r="B1741" s="37" t="str">
        <f>IF(ISBLANK(AC!B1747),"",AC!B1747)</f>
        <v/>
      </c>
      <c r="C1741" s="32"/>
      <c r="D1741" s="179" t="str">
        <f>IF(ISBLANK(AC!D1747),"",AC!D1747)</f>
        <v/>
      </c>
      <c r="E1741" s="180"/>
      <c r="F1741" s="180"/>
      <c r="G1741" s="180"/>
      <c r="H1741" s="180"/>
      <c r="I1741" s="180"/>
      <c r="J1741" s="180"/>
      <c r="K1741" s="180"/>
      <c r="L1741" s="180"/>
      <c r="M1741" s="180"/>
      <c r="N1741" s="180"/>
      <c r="O1741" s="180"/>
      <c r="P1741" s="181"/>
      <c r="Q1741" s="33"/>
      <c r="R1741" s="37" t="str">
        <f>IF(ISBLANK(AC!P1747),"",AC!P1747)</f>
        <v/>
      </c>
      <c r="S1741" s="34"/>
      <c r="T1741" s="47" t="str">
        <f>IF(NOT(ISBLANK(AC!R1747)),AC!R1747,"")</f>
        <v/>
      </c>
      <c r="U1741" s="34"/>
      <c r="V1741" s="47" t="str">
        <f>IF(NOT(ISBLANK(AC!AB1747)),IF($AA$22&gt;AC!$R$22,ROUND(ROUNDDOWN((AC!$R$22/$AA$22),4)*AC!BM1747,2),AC!BM1747),IF(AND(NOT(ISBLANK(AC!R1747)),NOT(ISERR(AC!R1747)),AC!R1747&lt;&gt;0),0,""))</f>
        <v/>
      </c>
      <c r="W1741" s="34"/>
      <c r="X1741" s="47" t="str">
        <f t="shared" si="52"/>
        <v/>
      </c>
      <c r="Z1741" s="29" t="str">
        <f>IF(NOT(ISBLANK(AC!AB1747)),AC!BM1747,"")</f>
        <v/>
      </c>
      <c r="AA1741" s="29" t="str">
        <f t="shared" si="53"/>
        <v/>
      </c>
      <c r="AB1741" s="36">
        <f>IF(V1741&lt;ROUND(0.7*AC!T1747,2),1,0)</f>
        <v>0</v>
      </c>
    </row>
    <row r="1742" spans="2:28" s="35" customFormat="1" ht="21" customHeight="1" x14ac:dyDescent="0.15">
      <c r="B1742" s="37" t="str">
        <f>IF(ISBLANK(AC!B1748),"",AC!B1748)</f>
        <v/>
      </c>
      <c r="C1742" s="32"/>
      <c r="D1742" s="179" t="str">
        <f>IF(ISBLANK(AC!D1748),"",AC!D1748)</f>
        <v/>
      </c>
      <c r="E1742" s="180"/>
      <c r="F1742" s="180"/>
      <c r="G1742" s="180"/>
      <c r="H1742" s="180"/>
      <c r="I1742" s="180"/>
      <c r="J1742" s="180"/>
      <c r="K1742" s="180"/>
      <c r="L1742" s="180"/>
      <c r="M1742" s="180"/>
      <c r="N1742" s="180"/>
      <c r="O1742" s="180"/>
      <c r="P1742" s="181"/>
      <c r="Q1742" s="33"/>
      <c r="R1742" s="37" t="str">
        <f>IF(ISBLANK(AC!P1748),"",AC!P1748)</f>
        <v/>
      </c>
      <c r="S1742" s="34"/>
      <c r="T1742" s="47" t="str">
        <f>IF(NOT(ISBLANK(AC!R1748)),AC!R1748,"")</f>
        <v/>
      </c>
      <c r="U1742" s="34"/>
      <c r="V1742" s="47" t="str">
        <f>IF(NOT(ISBLANK(AC!AB1748)),IF($AA$22&gt;AC!$R$22,ROUND(ROUNDDOWN((AC!$R$22/$AA$22),4)*AC!BM1748,2),AC!BM1748),IF(AND(NOT(ISBLANK(AC!R1748)),NOT(ISERR(AC!R1748)),AC!R1748&lt;&gt;0),0,""))</f>
        <v/>
      </c>
      <c r="W1742" s="34"/>
      <c r="X1742" s="47" t="str">
        <f t="shared" si="52"/>
        <v/>
      </c>
      <c r="Z1742" s="29" t="str">
        <f>IF(NOT(ISBLANK(AC!AB1748)),AC!BM1748,"")</f>
        <v/>
      </c>
      <c r="AA1742" s="29" t="str">
        <f t="shared" si="53"/>
        <v/>
      </c>
      <c r="AB1742" s="36">
        <f>IF(V1742&lt;ROUND(0.7*AC!T1748,2),1,0)</f>
        <v>0</v>
      </c>
    </row>
    <row r="1743" spans="2:28" s="35" customFormat="1" ht="21" customHeight="1" x14ac:dyDescent="0.15">
      <c r="B1743" s="37" t="str">
        <f>IF(ISBLANK(AC!B1749),"",AC!B1749)</f>
        <v/>
      </c>
      <c r="C1743" s="32"/>
      <c r="D1743" s="179" t="str">
        <f>IF(ISBLANK(AC!D1749),"",AC!D1749)</f>
        <v/>
      </c>
      <c r="E1743" s="180"/>
      <c r="F1743" s="180"/>
      <c r="G1743" s="180"/>
      <c r="H1743" s="180"/>
      <c r="I1743" s="180"/>
      <c r="J1743" s="180"/>
      <c r="K1743" s="180"/>
      <c r="L1743" s="180"/>
      <c r="M1743" s="180"/>
      <c r="N1743" s="180"/>
      <c r="O1743" s="180"/>
      <c r="P1743" s="181"/>
      <c r="Q1743" s="33"/>
      <c r="R1743" s="37" t="str">
        <f>IF(ISBLANK(AC!P1749),"",AC!P1749)</f>
        <v/>
      </c>
      <c r="S1743" s="34"/>
      <c r="T1743" s="47" t="str">
        <f>IF(NOT(ISBLANK(AC!R1749)),AC!R1749,"")</f>
        <v/>
      </c>
      <c r="U1743" s="34"/>
      <c r="V1743" s="47" t="str">
        <f>IF(NOT(ISBLANK(AC!AB1749)),IF($AA$22&gt;AC!$R$22,ROUND(ROUNDDOWN((AC!$R$22/$AA$22),4)*AC!BM1749,2),AC!BM1749),IF(AND(NOT(ISBLANK(AC!R1749)),NOT(ISERR(AC!R1749)),AC!R1749&lt;&gt;0),0,""))</f>
        <v/>
      </c>
      <c r="W1743" s="34"/>
      <c r="X1743" s="47" t="str">
        <f t="shared" si="52"/>
        <v/>
      </c>
      <c r="Z1743" s="29" t="str">
        <f>IF(NOT(ISBLANK(AC!AB1749)),AC!BM1749,"")</f>
        <v/>
      </c>
      <c r="AA1743" s="29" t="str">
        <f t="shared" si="53"/>
        <v/>
      </c>
      <c r="AB1743" s="36">
        <f>IF(V1743&lt;ROUND(0.7*AC!T1749,2),1,0)</f>
        <v>0</v>
      </c>
    </row>
    <row r="1744" spans="2:28" s="35" customFormat="1" ht="21" customHeight="1" x14ac:dyDescent="0.15">
      <c r="B1744" s="37" t="str">
        <f>IF(ISBLANK(AC!B1750),"",AC!B1750)</f>
        <v/>
      </c>
      <c r="C1744" s="32"/>
      <c r="D1744" s="179" t="str">
        <f>IF(ISBLANK(AC!D1750),"",AC!D1750)</f>
        <v/>
      </c>
      <c r="E1744" s="180"/>
      <c r="F1744" s="180"/>
      <c r="G1744" s="180"/>
      <c r="H1744" s="180"/>
      <c r="I1744" s="180"/>
      <c r="J1744" s="180"/>
      <c r="K1744" s="180"/>
      <c r="L1744" s="180"/>
      <c r="M1744" s="180"/>
      <c r="N1744" s="180"/>
      <c r="O1744" s="180"/>
      <c r="P1744" s="181"/>
      <c r="Q1744" s="33"/>
      <c r="R1744" s="37" t="str">
        <f>IF(ISBLANK(AC!P1750),"",AC!P1750)</f>
        <v/>
      </c>
      <c r="S1744" s="34"/>
      <c r="T1744" s="47" t="str">
        <f>IF(NOT(ISBLANK(AC!R1750)),AC!R1750,"")</f>
        <v/>
      </c>
      <c r="U1744" s="34"/>
      <c r="V1744" s="47" t="str">
        <f>IF(NOT(ISBLANK(AC!AB1750)),IF($AA$22&gt;AC!$R$22,ROUND(ROUNDDOWN((AC!$R$22/$AA$22),4)*AC!BM1750,2),AC!BM1750),IF(AND(NOT(ISBLANK(AC!R1750)),NOT(ISERR(AC!R1750)),AC!R1750&lt;&gt;0),0,""))</f>
        <v/>
      </c>
      <c r="W1744" s="34"/>
      <c r="X1744" s="47" t="str">
        <f t="shared" si="52"/>
        <v/>
      </c>
      <c r="Z1744" s="29" t="str">
        <f>IF(NOT(ISBLANK(AC!AB1750)),AC!BM1750,"")</f>
        <v/>
      </c>
      <c r="AA1744" s="29" t="str">
        <f t="shared" si="53"/>
        <v/>
      </c>
      <c r="AB1744" s="36">
        <f>IF(V1744&lt;ROUND(0.7*AC!T1750,2),1,0)</f>
        <v>0</v>
      </c>
    </row>
    <row r="1745" spans="2:28" s="35" customFormat="1" ht="21" customHeight="1" x14ac:dyDescent="0.15">
      <c r="B1745" s="37" t="str">
        <f>IF(ISBLANK(AC!B1751),"",AC!B1751)</f>
        <v/>
      </c>
      <c r="C1745" s="32"/>
      <c r="D1745" s="179" t="str">
        <f>IF(ISBLANK(AC!D1751),"",AC!D1751)</f>
        <v/>
      </c>
      <c r="E1745" s="180"/>
      <c r="F1745" s="180"/>
      <c r="G1745" s="180"/>
      <c r="H1745" s="180"/>
      <c r="I1745" s="180"/>
      <c r="J1745" s="180"/>
      <c r="K1745" s="180"/>
      <c r="L1745" s="180"/>
      <c r="M1745" s="180"/>
      <c r="N1745" s="180"/>
      <c r="O1745" s="180"/>
      <c r="P1745" s="181"/>
      <c r="Q1745" s="33"/>
      <c r="R1745" s="37" t="str">
        <f>IF(ISBLANK(AC!P1751),"",AC!P1751)</f>
        <v/>
      </c>
      <c r="S1745" s="34"/>
      <c r="T1745" s="47" t="str">
        <f>IF(NOT(ISBLANK(AC!R1751)),AC!R1751,"")</f>
        <v/>
      </c>
      <c r="U1745" s="34"/>
      <c r="V1745" s="47" t="str">
        <f>IF(NOT(ISBLANK(AC!AB1751)),IF($AA$22&gt;AC!$R$22,ROUND(ROUNDDOWN((AC!$R$22/$AA$22),4)*AC!BM1751,2),AC!BM1751),IF(AND(NOT(ISBLANK(AC!R1751)),NOT(ISERR(AC!R1751)),AC!R1751&lt;&gt;0),0,""))</f>
        <v/>
      </c>
      <c r="W1745" s="34"/>
      <c r="X1745" s="47" t="str">
        <f t="shared" si="52"/>
        <v/>
      </c>
      <c r="Z1745" s="29" t="str">
        <f>IF(NOT(ISBLANK(AC!AB1751)),AC!BM1751,"")</f>
        <v/>
      </c>
      <c r="AA1745" s="29" t="str">
        <f t="shared" si="53"/>
        <v/>
      </c>
      <c r="AB1745" s="36">
        <f>IF(V1745&lt;ROUND(0.7*AC!T1751,2),1,0)</f>
        <v>0</v>
      </c>
    </row>
    <row r="1746" spans="2:28" s="35" customFormat="1" ht="21" customHeight="1" x14ac:dyDescent="0.15">
      <c r="B1746" s="37" t="str">
        <f>IF(ISBLANK(AC!B1752),"",AC!B1752)</f>
        <v/>
      </c>
      <c r="C1746" s="32"/>
      <c r="D1746" s="179" t="str">
        <f>IF(ISBLANK(AC!D1752),"",AC!D1752)</f>
        <v/>
      </c>
      <c r="E1746" s="180"/>
      <c r="F1746" s="180"/>
      <c r="G1746" s="180"/>
      <c r="H1746" s="180"/>
      <c r="I1746" s="180"/>
      <c r="J1746" s="180"/>
      <c r="K1746" s="180"/>
      <c r="L1746" s="180"/>
      <c r="M1746" s="180"/>
      <c r="N1746" s="180"/>
      <c r="O1746" s="180"/>
      <c r="P1746" s="181"/>
      <c r="Q1746" s="33"/>
      <c r="R1746" s="37" t="str">
        <f>IF(ISBLANK(AC!P1752),"",AC!P1752)</f>
        <v/>
      </c>
      <c r="S1746" s="34"/>
      <c r="T1746" s="47" t="str">
        <f>IF(NOT(ISBLANK(AC!R1752)),AC!R1752,"")</f>
        <v/>
      </c>
      <c r="U1746" s="34"/>
      <c r="V1746" s="47" t="str">
        <f>IF(NOT(ISBLANK(AC!AB1752)),IF($AA$22&gt;AC!$R$22,ROUND(ROUNDDOWN((AC!$R$22/$AA$22),4)*AC!BM1752,2),AC!BM1752),IF(AND(NOT(ISBLANK(AC!R1752)),NOT(ISERR(AC!R1752)),AC!R1752&lt;&gt;0),0,""))</f>
        <v/>
      </c>
      <c r="W1746" s="34"/>
      <c r="X1746" s="47" t="str">
        <f t="shared" si="52"/>
        <v/>
      </c>
      <c r="Z1746" s="29" t="str">
        <f>IF(NOT(ISBLANK(AC!AB1752)),AC!BM1752,"")</f>
        <v/>
      </c>
      <c r="AA1746" s="29" t="str">
        <f t="shared" si="53"/>
        <v/>
      </c>
      <c r="AB1746" s="36">
        <f>IF(V1746&lt;ROUND(0.7*AC!T1752,2),1,0)</f>
        <v>0</v>
      </c>
    </row>
    <row r="1747" spans="2:28" s="35" customFormat="1" ht="21" customHeight="1" x14ac:dyDescent="0.15">
      <c r="B1747" s="37" t="str">
        <f>IF(ISBLANK(AC!B1753),"",AC!B1753)</f>
        <v/>
      </c>
      <c r="C1747" s="32"/>
      <c r="D1747" s="179" t="str">
        <f>IF(ISBLANK(AC!D1753),"",AC!D1753)</f>
        <v/>
      </c>
      <c r="E1747" s="180"/>
      <c r="F1747" s="180"/>
      <c r="G1747" s="180"/>
      <c r="H1747" s="180"/>
      <c r="I1747" s="180"/>
      <c r="J1747" s="180"/>
      <c r="K1747" s="180"/>
      <c r="L1747" s="180"/>
      <c r="M1747" s="180"/>
      <c r="N1747" s="180"/>
      <c r="O1747" s="180"/>
      <c r="P1747" s="181"/>
      <c r="Q1747" s="33"/>
      <c r="R1747" s="37" t="str">
        <f>IF(ISBLANK(AC!P1753),"",AC!P1753)</f>
        <v/>
      </c>
      <c r="S1747" s="34"/>
      <c r="T1747" s="47" t="str">
        <f>IF(NOT(ISBLANK(AC!R1753)),AC!R1753,"")</f>
        <v/>
      </c>
      <c r="U1747" s="34"/>
      <c r="V1747" s="47" t="str">
        <f>IF(NOT(ISBLANK(AC!AB1753)),IF($AA$22&gt;AC!$R$22,ROUND(ROUNDDOWN((AC!$R$22/$AA$22),4)*AC!BM1753,2),AC!BM1753),IF(AND(NOT(ISBLANK(AC!R1753)),NOT(ISERR(AC!R1753)),AC!R1753&lt;&gt;0),0,""))</f>
        <v/>
      </c>
      <c r="W1747" s="34"/>
      <c r="X1747" s="47" t="str">
        <f t="shared" si="52"/>
        <v/>
      </c>
      <c r="Z1747" s="29" t="str">
        <f>IF(NOT(ISBLANK(AC!AB1753)),AC!BM1753,"")</f>
        <v/>
      </c>
      <c r="AA1747" s="29" t="str">
        <f t="shared" si="53"/>
        <v/>
      </c>
      <c r="AB1747" s="36">
        <f>IF(V1747&lt;ROUND(0.7*AC!T1753,2),1,0)</f>
        <v>0</v>
      </c>
    </row>
    <row r="1748" spans="2:28" s="35" customFormat="1" ht="21" customHeight="1" x14ac:dyDescent="0.15">
      <c r="B1748" s="37" t="str">
        <f>IF(ISBLANK(AC!B1754),"",AC!B1754)</f>
        <v/>
      </c>
      <c r="C1748" s="32"/>
      <c r="D1748" s="179" t="str">
        <f>IF(ISBLANK(AC!D1754),"",AC!D1754)</f>
        <v/>
      </c>
      <c r="E1748" s="180"/>
      <c r="F1748" s="180"/>
      <c r="G1748" s="180"/>
      <c r="H1748" s="180"/>
      <c r="I1748" s="180"/>
      <c r="J1748" s="180"/>
      <c r="K1748" s="180"/>
      <c r="L1748" s="180"/>
      <c r="M1748" s="180"/>
      <c r="N1748" s="180"/>
      <c r="O1748" s="180"/>
      <c r="P1748" s="181"/>
      <c r="Q1748" s="33"/>
      <c r="R1748" s="37" t="str">
        <f>IF(ISBLANK(AC!P1754),"",AC!P1754)</f>
        <v/>
      </c>
      <c r="S1748" s="34"/>
      <c r="T1748" s="47" t="str">
        <f>IF(NOT(ISBLANK(AC!R1754)),AC!R1754,"")</f>
        <v/>
      </c>
      <c r="U1748" s="34"/>
      <c r="V1748" s="47" t="str">
        <f>IF(NOT(ISBLANK(AC!AB1754)),IF($AA$22&gt;AC!$R$22,ROUND(ROUNDDOWN((AC!$R$22/$AA$22),4)*AC!BM1754,2),AC!BM1754),IF(AND(NOT(ISBLANK(AC!R1754)),NOT(ISERR(AC!R1754)),AC!R1754&lt;&gt;0),0,""))</f>
        <v/>
      </c>
      <c r="W1748" s="34"/>
      <c r="X1748" s="47" t="str">
        <f t="shared" si="52"/>
        <v/>
      </c>
      <c r="Z1748" s="29" t="str">
        <f>IF(NOT(ISBLANK(AC!AB1754)),AC!BM1754,"")</f>
        <v/>
      </c>
      <c r="AA1748" s="29" t="str">
        <f t="shared" si="53"/>
        <v/>
      </c>
      <c r="AB1748" s="36">
        <f>IF(V1748&lt;ROUND(0.7*AC!T1754,2),1,0)</f>
        <v>0</v>
      </c>
    </row>
    <row r="1749" spans="2:28" s="35" customFormat="1" ht="21" customHeight="1" x14ac:dyDescent="0.15">
      <c r="B1749" s="37" t="str">
        <f>IF(ISBLANK(AC!B1755),"",AC!B1755)</f>
        <v/>
      </c>
      <c r="C1749" s="32"/>
      <c r="D1749" s="179" t="str">
        <f>IF(ISBLANK(AC!D1755),"",AC!D1755)</f>
        <v/>
      </c>
      <c r="E1749" s="180"/>
      <c r="F1749" s="180"/>
      <c r="G1749" s="180"/>
      <c r="H1749" s="180"/>
      <c r="I1749" s="180"/>
      <c r="J1749" s="180"/>
      <c r="K1749" s="180"/>
      <c r="L1749" s="180"/>
      <c r="M1749" s="180"/>
      <c r="N1749" s="180"/>
      <c r="O1749" s="180"/>
      <c r="P1749" s="181"/>
      <c r="Q1749" s="33"/>
      <c r="R1749" s="37" t="str">
        <f>IF(ISBLANK(AC!P1755),"",AC!P1755)</f>
        <v/>
      </c>
      <c r="S1749" s="34"/>
      <c r="T1749" s="47" t="str">
        <f>IF(NOT(ISBLANK(AC!R1755)),AC!R1755,"")</f>
        <v/>
      </c>
      <c r="U1749" s="34"/>
      <c r="V1749" s="47" t="str">
        <f>IF(NOT(ISBLANK(AC!AB1755)),IF($AA$22&gt;AC!$R$22,ROUND(ROUNDDOWN((AC!$R$22/$AA$22),4)*AC!BM1755,2),AC!BM1755),IF(AND(NOT(ISBLANK(AC!R1755)),NOT(ISERR(AC!R1755)),AC!R1755&lt;&gt;0),0,""))</f>
        <v/>
      </c>
      <c r="W1749" s="34"/>
      <c r="X1749" s="47" t="str">
        <f t="shared" si="52"/>
        <v/>
      </c>
      <c r="Z1749" s="29" t="str">
        <f>IF(NOT(ISBLANK(AC!AB1755)),AC!BM1755,"")</f>
        <v/>
      </c>
      <c r="AA1749" s="29" t="str">
        <f t="shared" si="53"/>
        <v/>
      </c>
      <c r="AB1749" s="36">
        <f>IF(V1749&lt;ROUND(0.7*AC!T1755,2),1,0)</f>
        <v>0</v>
      </c>
    </row>
    <row r="1750" spans="2:28" s="35" customFormat="1" ht="21" customHeight="1" x14ac:dyDescent="0.15">
      <c r="B1750" s="37" t="str">
        <f>IF(ISBLANK(AC!B1756),"",AC!B1756)</f>
        <v/>
      </c>
      <c r="C1750" s="32"/>
      <c r="D1750" s="179" t="str">
        <f>IF(ISBLANK(AC!D1756),"",AC!D1756)</f>
        <v/>
      </c>
      <c r="E1750" s="180"/>
      <c r="F1750" s="180"/>
      <c r="G1750" s="180"/>
      <c r="H1750" s="180"/>
      <c r="I1750" s="180"/>
      <c r="J1750" s="180"/>
      <c r="K1750" s="180"/>
      <c r="L1750" s="180"/>
      <c r="M1750" s="180"/>
      <c r="N1750" s="180"/>
      <c r="O1750" s="180"/>
      <c r="P1750" s="181"/>
      <c r="Q1750" s="33"/>
      <c r="R1750" s="37" t="str">
        <f>IF(ISBLANK(AC!P1756),"",AC!P1756)</f>
        <v/>
      </c>
      <c r="S1750" s="34"/>
      <c r="T1750" s="47" t="str">
        <f>IF(NOT(ISBLANK(AC!R1756)),AC!R1756,"")</f>
        <v/>
      </c>
      <c r="U1750" s="34"/>
      <c r="V1750" s="47" t="str">
        <f>IF(NOT(ISBLANK(AC!AB1756)),IF($AA$22&gt;AC!$R$22,ROUND(ROUNDDOWN((AC!$R$22/$AA$22),4)*AC!BM1756,2),AC!BM1756),IF(AND(NOT(ISBLANK(AC!R1756)),NOT(ISERR(AC!R1756)),AC!R1756&lt;&gt;0),0,""))</f>
        <v/>
      </c>
      <c r="W1750" s="34"/>
      <c r="X1750" s="47" t="str">
        <f t="shared" si="52"/>
        <v/>
      </c>
      <c r="Z1750" s="29" t="str">
        <f>IF(NOT(ISBLANK(AC!AB1756)),AC!BM1756,"")</f>
        <v/>
      </c>
      <c r="AA1750" s="29" t="str">
        <f t="shared" si="53"/>
        <v/>
      </c>
      <c r="AB1750" s="36">
        <f>IF(V1750&lt;ROUND(0.7*AC!T1756,2),1,0)</f>
        <v>0</v>
      </c>
    </row>
    <row r="1751" spans="2:28" s="35" customFormat="1" ht="21" customHeight="1" x14ac:dyDescent="0.15">
      <c r="B1751" s="37" t="str">
        <f>IF(ISBLANK(AC!B1757),"",AC!B1757)</f>
        <v/>
      </c>
      <c r="C1751" s="32"/>
      <c r="D1751" s="179" t="str">
        <f>IF(ISBLANK(AC!D1757),"",AC!D1757)</f>
        <v/>
      </c>
      <c r="E1751" s="180"/>
      <c r="F1751" s="180"/>
      <c r="G1751" s="180"/>
      <c r="H1751" s="180"/>
      <c r="I1751" s="180"/>
      <c r="J1751" s="180"/>
      <c r="K1751" s="180"/>
      <c r="L1751" s="180"/>
      <c r="M1751" s="180"/>
      <c r="N1751" s="180"/>
      <c r="O1751" s="180"/>
      <c r="P1751" s="181"/>
      <c r="Q1751" s="33"/>
      <c r="R1751" s="37" t="str">
        <f>IF(ISBLANK(AC!P1757),"",AC!P1757)</f>
        <v/>
      </c>
      <c r="S1751" s="34"/>
      <c r="T1751" s="47" t="str">
        <f>IF(NOT(ISBLANK(AC!R1757)),AC!R1757,"")</f>
        <v/>
      </c>
      <c r="U1751" s="34"/>
      <c r="V1751" s="47" t="str">
        <f>IF(NOT(ISBLANK(AC!AB1757)),IF($AA$22&gt;AC!$R$22,ROUND(ROUNDDOWN((AC!$R$22/$AA$22),4)*AC!BM1757,2),AC!BM1757),IF(AND(NOT(ISBLANK(AC!R1757)),NOT(ISERR(AC!R1757)),AC!R1757&lt;&gt;0),0,""))</f>
        <v/>
      </c>
      <c r="W1751" s="34"/>
      <c r="X1751" s="47" t="str">
        <f t="shared" si="52"/>
        <v/>
      </c>
      <c r="Z1751" s="29" t="str">
        <f>IF(NOT(ISBLANK(AC!AB1757)),AC!BM1757,"")</f>
        <v/>
      </c>
      <c r="AA1751" s="29" t="str">
        <f t="shared" si="53"/>
        <v/>
      </c>
      <c r="AB1751" s="36">
        <f>IF(V1751&lt;ROUND(0.7*AC!T1757,2),1,0)</f>
        <v>0</v>
      </c>
    </row>
    <row r="1752" spans="2:28" s="35" customFormat="1" ht="21" customHeight="1" x14ac:dyDescent="0.15">
      <c r="B1752" s="37" t="str">
        <f>IF(ISBLANK(AC!B1758),"",AC!B1758)</f>
        <v/>
      </c>
      <c r="C1752" s="32"/>
      <c r="D1752" s="179" t="str">
        <f>IF(ISBLANK(AC!D1758),"",AC!D1758)</f>
        <v/>
      </c>
      <c r="E1752" s="180"/>
      <c r="F1752" s="180"/>
      <c r="G1752" s="180"/>
      <c r="H1752" s="180"/>
      <c r="I1752" s="180"/>
      <c r="J1752" s="180"/>
      <c r="K1752" s="180"/>
      <c r="L1752" s="180"/>
      <c r="M1752" s="180"/>
      <c r="N1752" s="180"/>
      <c r="O1752" s="180"/>
      <c r="P1752" s="181"/>
      <c r="Q1752" s="33"/>
      <c r="R1752" s="37" t="str">
        <f>IF(ISBLANK(AC!P1758),"",AC!P1758)</f>
        <v/>
      </c>
      <c r="S1752" s="34"/>
      <c r="T1752" s="47" t="str">
        <f>IF(NOT(ISBLANK(AC!R1758)),AC!R1758,"")</f>
        <v/>
      </c>
      <c r="U1752" s="34"/>
      <c r="V1752" s="47" t="str">
        <f>IF(NOT(ISBLANK(AC!AB1758)),IF($AA$22&gt;AC!$R$22,ROUND(ROUNDDOWN((AC!$R$22/$AA$22),4)*AC!BM1758,2),AC!BM1758),IF(AND(NOT(ISBLANK(AC!R1758)),NOT(ISERR(AC!R1758)),AC!R1758&lt;&gt;0),0,""))</f>
        <v/>
      </c>
      <c r="W1752" s="34"/>
      <c r="X1752" s="47" t="str">
        <f t="shared" si="52"/>
        <v/>
      </c>
      <c r="Z1752" s="29" t="str">
        <f>IF(NOT(ISBLANK(AC!AB1758)),AC!BM1758,"")</f>
        <v/>
      </c>
      <c r="AA1752" s="29" t="str">
        <f t="shared" si="53"/>
        <v/>
      </c>
      <c r="AB1752" s="36">
        <f>IF(V1752&lt;ROUND(0.7*AC!T1758,2),1,0)</f>
        <v>0</v>
      </c>
    </row>
    <row r="1753" spans="2:28" s="35" customFormat="1" ht="21" customHeight="1" x14ac:dyDescent="0.15">
      <c r="B1753" s="37" t="str">
        <f>IF(ISBLANK(AC!B1759),"",AC!B1759)</f>
        <v/>
      </c>
      <c r="C1753" s="32"/>
      <c r="D1753" s="179" t="str">
        <f>IF(ISBLANK(AC!D1759),"",AC!D1759)</f>
        <v/>
      </c>
      <c r="E1753" s="180"/>
      <c r="F1753" s="180"/>
      <c r="G1753" s="180"/>
      <c r="H1753" s="180"/>
      <c r="I1753" s="180"/>
      <c r="J1753" s="180"/>
      <c r="K1753" s="180"/>
      <c r="L1753" s="180"/>
      <c r="M1753" s="180"/>
      <c r="N1753" s="180"/>
      <c r="O1753" s="180"/>
      <c r="P1753" s="181"/>
      <c r="Q1753" s="33"/>
      <c r="R1753" s="37" t="str">
        <f>IF(ISBLANK(AC!P1759),"",AC!P1759)</f>
        <v/>
      </c>
      <c r="S1753" s="34"/>
      <c r="T1753" s="47" t="str">
        <f>IF(NOT(ISBLANK(AC!R1759)),AC!R1759,"")</f>
        <v/>
      </c>
      <c r="U1753" s="34"/>
      <c r="V1753" s="47" t="str">
        <f>IF(NOT(ISBLANK(AC!AB1759)),IF($AA$22&gt;AC!$R$22,ROUND(ROUNDDOWN((AC!$R$22/$AA$22),4)*AC!BM1759,2),AC!BM1759),IF(AND(NOT(ISBLANK(AC!R1759)),NOT(ISERR(AC!R1759)),AC!R1759&lt;&gt;0),0,""))</f>
        <v/>
      </c>
      <c r="W1753" s="34"/>
      <c r="X1753" s="47" t="str">
        <f t="shared" si="52"/>
        <v/>
      </c>
      <c r="Z1753" s="29" t="str">
        <f>IF(NOT(ISBLANK(AC!AB1759)),AC!BM1759,"")</f>
        <v/>
      </c>
      <c r="AA1753" s="29" t="str">
        <f t="shared" si="53"/>
        <v/>
      </c>
      <c r="AB1753" s="36">
        <f>IF(V1753&lt;ROUND(0.7*AC!T1759,2),1,0)</f>
        <v>0</v>
      </c>
    </row>
    <row r="1754" spans="2:28" s="35" customFormat="1" ht="21" customHeight="1" x14ac:dyDescent="0.15">
      <c r="B1754" s="37" t="str">
        <f>IF(ISBLANK(AC!B1760),"",AC!B1760)</f>
        <v/>
      </c>
      <c r="C1754" s="32"/>
      <c r="D1754" s="179" t="str">
        <f>IF(ISBLANK(AC!D1760),"",AC!D1760)</f>
        <v/>
      </c>
      <c r="E1754" s="180"/>
      <c r="F1754" s="180"/>
      <c r="G1754" s="180"/>
      <c r="H1754" s="180"/>
      <c r="I1754" s="180"/>
      <c r="J1754" s="180"/>
      <c r="K1754" s="180"/>
      <c r="L1754" s="180"/>
      <c r="M1754" s="180"/>
      <c r="N1754" s="180"/>
      <c r="O1754" s="180"/>
      <c r="P1754" s="181"/>
      <c r="Q1754" s="33"/>
      <c r="R1754" s="37" t="str">
        <f>IF(ISBLANK(AC!P1760),"",AC!P1760)</f>
        <v/>
      </c>
      <c r="S1754" s="34"/>
      <c r="T1754" s="47" t="str">
        <f>IF(NOT(ISBLANK(AC!R1760)),AC!R1760,"")</f>
        <v/>
      </c>
      <c r="U1754" s="34"/>
      <c r="V1754" s="47" t="str">
        <f>IF(NOT(ISBLANK(AC!AB1760)),IF($AA$22&gt;AC!$R$22,ROUND(ROUNDDOWN((AC!$R$22/$AA$22),4)*AC!BM1760,2),AC!BM1760),IF(AND(NOT(ISBLANK(AC!R1760)),NOT(ISERR(AC!R1760)),AC!R1760&lt;&gt;0),0,""))</f>
        <v/>
      </c>
      <c r="W1754" s="34"/>
      <c r="X1754" s="47" t="str">
        <f t="shared" si="52"/>
        <v/>
      </c>
      <c r="Z1754" s="29" t="str">
        <f>IF(NOT(ISBLANK(AC!AB1760)),AC!BM1760,"")</f>
        <v/>
      </c>
      <c r="AA1754" s="29" t="str">
        <f t="shared" si="53"/>
        <v/>
      </c>
      <c r="AB1754" s="36">
        <f>IF(V1754&lt;ROUND(0.7*AC!T1760,2),1,0)</f>
        <v>0</v>
      </c>
    </row>
    <row r="1755" spans="2:28" s="35" customFormat="1" ht="21" customHeight="1" x14ac:dyDescent="0.15">
      <c r="B1755" s="37" t="str">
        <f>IF(ISBLANK(AC!B1761),"",AC!B1761)</f>
        <v/>
      </c>
      <c r="C1755" s="32"/>
      <c r="D1755" s="179" t="str">
        <f>IF(ISBLANK(AC!D1761),"",AC!D1761)</f>
        <v/>
      </c>
      <c r="E1755" s="180"/>
      <c r="F1755" s="180"/>
      <c r="G1755" s="180"/>
      <c r="H1755" s="180"/>
      <c r="I1755" s="180"/>
      <c r="J1755" s="180"/>
      <c r="K1755" s="180"/>
      <c r="L1755" s="180"/>
      <c r="M1755" s="180"/>
      <c r="N1755" s="180"/>
      <c r="O1755" s="180"/>
      <c r="P1755" s="181"/>
      <c r="Q1755" s="33"/>
      <c r="R1755" s="37" t="str">
        <f>IF(ISBLANK(AC!P1761),"",AC!P1761)</f>
        <v/>
      </c>
      <c r="S1755" s="34"/>
      <c r="T1755" s="47" t="str">
        <f>IF(NOT(ISBLANK(AC!R1761)),AC!R1761,"")</f>
        <v/>
      </c>
      <c r="U1755" s="34"/>
      <c r="V1755" s="47" t="str">
        <f>IF(NOT(ISBLANK(AC!AB1761)),IF($AA$22&gt;AC!$R$22,ROUND(ROUNDDOWN((AC!$R$22/$AA$22),4)*AC!BM1761,2),AC!BM1761),IF(AND(NOT(ISBLANK(AC!R1761)),NOT(ISERR(AC!R1761)),AC!R1761&lt;&gt;0),0,""))</f>
        <v/>
      </c>
      <c r="W1755" s="34"/>
      <c r="X1755" s="47" t="str">
        <f t="shared" si="52"/>
        <v/>
      </c>
      <c r="Z1755" s="29" t="str">
        <f>IF(NOT(ISBLANK(AC!AB1761)),AC!BM1761,"")</f>
        <v/>
      </c>
      <c r="AA1755" s="29" t="str">
        <f t="shared" si="53"/>
        <v/>
      </c>
      <c r="AB1755" s="36">
        <f>IF(V1755&lt;ROUND(0.7*AC!T1761,2),1,0)</f>
        <v>0</v>
      </c>
    </row>
    <row r="1756" spans="2:28" s="35" customFormat="1" ht="21" customHeight="1" x14ac:dyDescent="0.15">
      <c r="B1756" s="37" t="str">
        <f>IF(ISBLANK(AC!B1762),"",AC!B1762)</f>
        <v/>
      </c>
      <c r="C1756" s="32"/>
      <c r="D1756" s="179" t="str">
        <f>IF(ISBLANK(AC!D1762),"",AC!D1762)</f>
        <v/>
      </c>
      <c r="E1756" s="180"/>
      <c r="F1756" s="180"/>
      <c r="G1756" s="180"/>
      <c r="H1756" s="180"/>
      <c r="I1756" s="180"/>
      <c r="J1756" s="180"/>
      <c r="K1756" s="180"/>
      <c r="L1756" s="180"/>
      <c r="M1756" s="180"/>
      <c r="N1756" s="180"/>
      <c r="O1756" s="180"/>
      <c r="P1756" s="181"/>
      <c r="Q1756" s="33"/>
      <c r="R1756" s="37" t="str">
        <f>IF(ISBLANK(AC!P1762),"",AC!P1762)</f>
        <v/>
      </c>
      <c r="S1756" s="34"/>
      <c r="T1756" s="47" t="str">
        <f>IF(NOT(ISBLANK(AC!R1762)),AC!R1762,"")</f>
        <v/>
      </c>
      <c r="U1756" s="34"/>
      <c r="V1756" s="47" t="str">
        <f>IF(NOT(ISBLANK(AC!AB1762)),IF($AA$22&gt;AC!$R$22,ROUND(ROUNDDOWN((AC!$R$22/$AA$22),4)*AC!BM1762,2),AC!BM1762),IF(AND(NOT(ISBLANK(AC!R1762)),NOT(ISERR(AC!R1762)),AC!R1762&lt;&gt;0),0,""))</f>
        <v/>
      </c>
      <c r="W1756" s="34"/>
      <c r="X1756" s="47" t="str">
        <f t="shared" si="52"/>
        <v/>
      </c>
      <c r="Z1756" s="29" t="str">
        <f>IF(NOT(ISBLANK(AC!AB1762)),AC!BM1762,"")</f>
        <v/>
      </c>
      <c r="AA1756" s="29" t="str">
        <f t="shared" si="53"/>
        <v/>
      </c>
      <c r="AB1756" s="36">
        <f>IF(V1756&lt;ROUND(0.7*AC!T1762,2),1,0)</f>
        <v>0</v>
      </c>
    </row>
    <row r="1757" spans="2:28" s="35" customFormat="1" ht="21" customHeight="1" x14ac:dyDescent="0.15">
      <c r="B1757" s="37" t="str">
        <f>IF(ISBLANK(AC!B1763),"",AC!B1763)</f>
        <v/>
      </c>
      <c r="C1757" s="32"/>
      <c r="D1757" s="179" t="str">
        <f>IF(ISBLANK(AC!D1763),"",AC!D1763)</f>
        <v/>
      </c>
      <c r="E1757" s="180"/>
      <c r="F1757" s="180"/>
      <c r="G1757" s="180"/>
      <c r="H1757" s="180"/>
      <c r="I1757" s="180"/>
      <c r="J1757" s="180"/>
      <c r="K1757" s="180"/>
      <c r="L1757" s="180"/>
      <c r="M1757" s="180"/>
      <c r="N1757" s="180"/>
      <c r="O1757" s="180"/>
      <c r="P1757" s="181"/>
      <c r="Q1757" s="33"/>
      <c r="R1757" s="37" t="str">
        <f>IF(ISBLANK(AC!P1763),"",AC!P1763)</f>
        <v/>
      </c>
      <c r="S1757" s="34"/>
      <c r="T1757" s="47" t="str">
        <f>IF(NOT(ISBLANK(AC!R1763)),AC!R1763,"")</f>
        <v/>
      </c>
      <c r="U1757" s="34"/>
      <c r="V1757" s="47" t="str">
        <f>IF(NOT(ISBLANK(AC!AB1763)),IF($AA$22&gt;AC!$R$22,ROUND(ROUNDDOWN((AC!$R$22/$AA$22),4)*AC!BM1763,2),AC!BM1763),IF(AND(NOT(ISBLANK(AC!R1763)),NOT(ISERR(AC!R1763)),AC!R1763&lt;&gt;0),0,""))</f>
        <v/>
      </c>
      <c r="W1757" s="34"/>
      <c r="X1757" s="47" t="str">
        <f t="shared" si="52"/>
        <v/>
      </c>
      <c r="Z1757" s="29" t="str">
        <f>IF(NOT(ISBLANK(AC!AB1763)),AC!BM1763,"")</f>
        <v/>
      </c>
      <c r="AA1757" s="29" t="str">
        <f t="shared" si="53"/>
        <v/>
      </c>
      <c r="AB1757" s="36">
        <f>IF(V1757&lt;ROUND(0.7*AC!T1763,2),1,0)</f>
        <v>0</v>
      </c>
    </row>
    <row r="1758" spans="2:28" s="35" customFormat="1" ht="21" customHeight="1" x14ac:dyDescent="0.15">
      <c r="B1758" s="37" t="str">
        <f>IF(ISBLANK(AC!B1764),"",AC!B1764)</f>
        <v/>
      </c>
      <c r="C1758" s="32"/>
      <c r="D1758" s="179" t="str">
        <f>IF(ISBLANK(AC!D1764),"",AC!D1764)</f>
        <v/>
      </c>
      <c r="E1758" s="180"/>
      <c r="F1758" s="180"/>
      <c r="G1758" s="180"/>
      <c r="H1758" s="180"/>
      <c r="I1758" s="180"/>
      <c r="J1758" s="180"/>
      <c r="K1758" s="180"/>
      <c r="L1758" s="180"/>
      <c r="M1758" s="180"/>
      <c r="N1758" s="180"/>
      <c r="O1758" s="180"/>
      <c r="P1758" s="181"/>
      <c r="Q1758" s="33"/>
      <c r="R1758" s="37" t="str">
        <f>IF(ISBLANK(AC!P1764),"",AC!P1764)</f>
        <v/>
      </c>
      <c r="S1758" s="34"/>
      <c r="T1758" s="47" t="str">
        <f>IF(NOT(ISBLANK(AC!R1764)),AC!R1764,"")</f>
        <v/>
      </c>
      <c r="U1758" s="34"/>
      <c r="V1758" s="47" t="str">
        <f>IF(NOT(ISBLANK(AC!AB1764)),IF($AA$22&gt;AC!$R$22,ROUND(ROUNDDOWN((AC!$R$22/$AA$22),4)*AC!BM1764,2),AC!BM1764),IF(AND(NOT(ISBLANK(AC!R1764)),NOT(ISERR(AC!R1764)),AC!R1764&lt;&gt;0),0,""))</f>
        <v/>
      </c>
      <c r="W1758" s="34"/>
      <c r="X1758" s="47" t="str">
        <f t="shared" si="52"/>
        <v/>
      </c>
      <c r="Z1758" s="29" t="str">
        <f>IF(NOT(ISBLANK(AC!AB1764)),AC!BM1764,"")</f>
        <v/>
      </c>
      <c r="AA1758" s="29" t="str">
        <f t="shared" si="53"/>
        <v/>
      </c>
      <c r="AB1758" s="36">
        <f>IF(V1758&lt;ROUND(0.7*AC!T1764,2),1,0)</f>
        <v>0</v>
      </c>
    </row>
    <row r="1759" spans="2:28" s="35" customFormat="1" ht="21" customHeight="1" x14ac:dyDescent="0.15">
      <c r="B1759" s="37" t="str">
        <f>IF(ISBLANK(AC!B1765),"",AC!B1765)</f>
        <v/>
      </c>
      <c r="C1759" s="32"/>
      <c r="D1759" s="179" t="str">
        <f>IF(ISBLANK(AC!D1765),"",AC!D1765)</f>
        <v/>
      </c>
      <c r="E1759" s="180"/>
      <c r="F1759" s="180"/>
      <c r="G1759" s="180"/>
      <c r="H1759" s="180"/>
      <c r="I1759" s="180"/>
      <c r="J1759" s="180"/>
      <c r="K1759" s="180"/>
      <c r="L1759" s="180"/>
      <c r="M1759" s="180"/>
      <c r="N1759" s="180"/>
      <c r="O1759" s="180"/>
      <c r="P1759" s="181"/>
      <c r="Q1759" s="33"/>
      <c r="R1759" s="37" t="str">
        <f>IF(ISBLANK(AC!P1765),"",AC!P1765)</f>
        <v/>
      </c>
      <c r="S1759" s="34"/>
      <c r="T1759" s="47" t="str">
        <f>IF(NOT(ISBLANK(AC!R1765)),AC!R1765,"")</f>
        <v/>
      </c>
      <c r="U1759" s="34"/>
      <c r="V1759" s="47" t="str">
        <f>IF(NOT(ISBLANK(AC!AB1765)),IF($AA$22&gt;AC!$R$22,ROUND(ROUNDDOWN((AC!$R$22/$AA$22),4)*AC!BM1765,2),AC!BM1765),IF(AND(NOT(ISBLANK(AC!R1765)),NOT(ISERR(AC!R1765)),AC!R1765&lt;&gt;0),0,""))</f>
        <v/>
      </c>
      <c r="W1759" s="34"/>
      <c r="X1759" s="47" t="str">
        <f t="shared" si="52"/>
        <v/>
      </c>
      <c r="Z1759" s="29" t="str">
        <f>IF(NOT(ISBLANK(AC!AB1765)),AC!BM1765,"")</f>
        <v/>
      </c>
      <c r="AA1759" s="29" t="str">
        <f t="shared" si="53"/>
        <v/>
      </c>
      <c r="AB1759" s="36">
        <f>IF(V1759&lt;ROUND(0.7*AC!T1765,2),1,0)</f>
        <v>0</v>
      </c>
    </row>
    <row r="1760" spans="2:28" s="35" customFormat="1" ht="21" customHeight="1" x14ac:dyDescent="0.15">
      <c r="B1760" s="37" t="str">
        <f>IF(ISBLANK(AC!B1766),"",AC!B1766)</f>
        <v/>
      </c>
      <c r="C1760" s="32"/>
      <c r="D1760" s="179" t="str">
        <f>IF(ISBLANK(AC!D1766),"",AC!D1766)</f>
        <v/>
      </c>
      <c r="E1760" s="180"/>
      <c r="F1760" s="180"/>
      <c r="G1760" s="180"/>
      <c r="H1760" s="180"/>
      <c r="I1760" s="180"/>
      <c r="J1760" s="180"/>
      <c r="K1760" s="180"/>
      <c r="L1760" s="180"/>
      <c r="M1760" s="180"/>
      <c r="N1760" s="180"/>
      <c r="O1760" s="180"/>
      <c r="P1760" s="181"/>
      <c r="Q1760" s="33"/>
      <c r="R1760" s="37" t="str">
        <f>IF(ISBLANK(AC!P1766),"",AC!P1766)</f>
        <v/>
      </c>
      <c r="S1760" s="34"/>
      <c r="T1760" s="47" t="str">
        <f>IF(NOT(ISBLANK(AC!R1766)),AC!R1766,"")</f>
        <v/>
      </c>
      <c r="U1760" s="34"/>
      <c r="V1760" s="47" t="str">
        <f>IF(NOT(ISBLANK(AC!AB1766)),IF($AA$22&gt;AC!$R$22,ROUND(ROUNDDOWN((AC!$R$22/$AA$22),4)*AC!BM1766,2),AC!BM1766),IF(AND(NOT(ISBLANK(AC!R1766)),NOT(ISERR(AC!R1766)),AC!R1766&lt;&gt;0),0,""))</f>
        <v/>
      </c>
      <c r="W1760" s="34"/>
      <c r="X1760" s="47" t="str">
        <f t="shared" si="52"/>
        <v/>
      </c>
      <c r="Z1760" s="29" t="str">
        <f>IF(NOT(ISBLANK(AC!AB1766)),AC!BM1766,"")</f>
        <v/>
      </c>
      <c r="AA1760" s="29" t="str">
        <f t="shared" si="53"/>
        <v/>
      </c>
      <c r="AB1760" s="36">
        <f>IF(V1760&lt;ROUND(0.7*AC!T1766,2),1,0)</f>
        <v>0</v>
      </c>
    </row>
    <row r="1761" spans="2:28" s="35" customFormat="1" ht="21" customHeight="1" x14ac:dyDescent="0.15">
      <c r="B1761" s="37" t="str">
        <f>IF(ISBLANK(AC!B1767),"",AC!B1767)</f>
        <v/>
      </c>
      <c r="C1761" s="32"/>
      <c r="D1761" s="179" t="str">
        <f>IF(ISBLANK(AC!D1767),"",AC!D1767)</f>
        <v/>
      </c>
      <c r="E1761" s="180"/>
      <c r="F1761" s="180"/>
      <c r="G1761" s="180"/>
      <c r="H1761" s="180"/>
      <c r="I1761" s="180"/>
      <c r="J1761" s="180"/>
      <c r="K1761" s="180"/>
      <c r="L1761" s="180"/>
      <c r="M1761" s="180"/>
      <c r="N1761" s="180"/>
      <c r="O1761" s="180"/>
      <c r="P1761" s="181"/>
      <c r="Q1761" s="33"/>
      <c r="R1761" s="37" t="str">
        <f>IF(ISBLANK(AC!P1767),"",AC!P1767)</f>
        <v/>
      </c>
      <c r="S1761" s="34"/>
      <c r="T1761" s="47" t="str">
        <f>IF(NOT(ISBLANK(AC!R1767)),AC!R1767,"")</f>
        <v/>
      </c>
      <c r="U1761" s="34"/>
      <c r="V1761" s="47" t="str">
        <f>IF(NOT(ISBLANK(AC!AB1767)),IF($AA$22&gt;AC!$R$22,ROUND(ROUNDDOWN((AC!$R$22/$AA$22),4)*AC!BM1767,2),AC!BM1767),IF(AND(NOT(ISBLANK(AC!R1767)),NOT(ISERR(AC!R1767)),AC!R1767&lt;&gt;0),0,""))</f>
        <v/>
      </c>
      <c r="W1761" s="34"/>
      <c r="X1761" s="47" t="str">
        <f t="shared" ref="X1761:X1824" si="54">IF(ISBLANK(T1761),"",IF(ISERR(T1761*V1761),"",ROUND(T1761*V1761,2)))</f>
        <v/>
      </c>
      <c r="Z1761" s="29" t="str">
        <f>IF(NOT(ISBLANK(AC!AB1767)),AC!BM1767,"")</f>
        <v/>
      </c>
      <c r="AA1761" s="29" t="str">
        <f t="shared" ref="AA1761:AA1824" si="55">IF(ISBLANK(T1761),"",IF(ISERR(T1761*Z1761),"",ROUND(T1761*Z1761,2)))</f>
        <v/>
      </c>
      <c r="AB1761" s="36">
        <f>IF(V1761&lt;ROUND(0.7*AC!T1767,2),1,0)</f>
        <v>0</v>
      </c>
    </row>
    <row r="1762" spans="2:28" s="35" customFormat="1" ht="21" customHeight="1" x14ac:dyDescent="0.15">
      <c r="B1762" s="37" t="str">
        <f>IF(ISBLANK(AC!B1768),"",AC!B1768)</f>
        <v/>
      </c>
      <c r="C1762" s="32"/>
      <c r="D1762" s="179" t="str">
        <f>IF(ISBLANK(AC!D1768),"",AC!D1768)</f>
        <v/>
      </c>
      <c r="E1762" s="180"/>
      <c r="F1762" s="180"/>
      <c r="G1762" s="180"/>
      <c r="H1762" s="180"/>
      <c r="I1762" s="180"/>
      <c r="J1762" s="180"/>
      <c r="K1762" s="180"/>
      <c r="L1762" s="180"/>
      <c r="M1762" s="180"/>
      <c r="N1762" s="180"/>
      <c r="O1762" s="180"/>
      <c r="P1762" s="181"/>
      <c r="Q1762" s="33"/>
      <c r="R1762" s="37" t="str">
        <f>IF(ISBLANK(AC!P1768),"",AC!P1768)</f>
        <v/>
      </c>
      <c r="S1762" s="34"/>
      <c r="T1762" s="47" t="str">
        <f>IF(NOT(ISBLANK(AC!R1768)),AC!R1768,"")</f>
        <v/>
      </c>
      <c r="U1762" s="34"/>
      <c r="V1762" s="47" t="str">
        <f>IF(NOT(ISBLANK(AC!AB1768)),IF($AA$22&gt;AC!$R$22,ROUND(ROUNDDOWN((AC!$R$22/$AA$22),4)*AC!BM1768,2),AC!BM1768),IF(AND(NOT(ISBLANK(AC!R1768)),NOT(ISERR(AC!R1768)),AC!R1768&lt;&gt;0),0,""))</f>
        <v/>
      </c>
      <c r="W1762" s="34"/>
      <c r="X1762" s="47" t="str">
        <f t="shared" si="54"/>
        <v/>
      </c>
      <c r="Z1762" s="29" t="str">
        <f>IF(NOT(ISBLANK(AC!AB1768)),AC!BM1768,"")</f>
        <v/>
      </c>
      <c r="AA1762" s="29" t="str">
        <f t="shared" si="55"/>
        <v/>
      </c>
      <c r="AB1762" s="36">
        <f>IF(V1762&lt;ROUND(0.7*AC!T1768,2),1,0)</f>
        <v>0</v>
      </c>
    </row>
    <row r="1763" spans="2:28" s="35" customFormat="1" ht="21" customHeight="1" x14ac:dyDescent="0.15">
      <c r="B1763" s="37" t="str">
        <f>IF(ISBLANK(AC!B1769),"",AC!B1769)</f>
        <v/>
      </c>
      <c r="C1763" s="32"/>
      <c r="D1763" s="179" t="str">
        <f>IF(ISBLANK(AC!D1769),"",AC!D1769)</f>
        <v/>
      </c>
      <c r="E1763" s="180"/>
      <c r="F1763" s="180"/>
      <c r="G1763" s="180"/>
      <c r="H1763" s="180"/>
      <c r="I1763" s="180"/>
      <c r="J1763" s="180"/>
      <c r="K1763" s="180"/>
      <c r="L1763" s="180"/>
      <c r="M1763" s="180"/>
      <c r="N1763" s="180"/>
      <c r="O1763" s="180"/>
      <c r="P1763" s="181"/>
      <c r="Q1763" s="33"/>
      <c r="R1763" s="37" t="str">
        <f>IF(ISBLANK(AC!P1769),"",AC!P1769)</f>
        <v/>
      </c>
      <c r="S1763" s="34"/>
      <c r="T1763" s="47" t="str">
        <f>IF(NOT(ISBLANK(AC!R1769)),AC!R1769,"")</f>
        <v/>
      </c>
      <c r="U1763" s="34"/>
      <c r="V1763" s="47" t="str">
        <f>IF(NOT(ISBLANK(AC!AB1769)),IF($AA$22&gt;AC!$R$22,ROUND(ROUNDDOWN((AC!$R$22/$AA$22),4)*AC!BM1769,2),AC!BM1769),IF(AND(NOT(ISBLANK(AC!R1769)),NOT(ISERR(AC!R1769)),AC!R1769&lt;&gt;0),0,""))</f>
        <v/>
      </c>
      <c r="W1763" s="34"/>
      <c r="X1763" s="47" t="str">
        <f t="shared" si="54"/>
        <v/>
      </c>
      <c r="Z1763" s="29" t="str">
        <f>IF(NOT(ISBLANK(AC!AB1769)),AC!BM1769,"")</f>
        <v/>
      </c>
      <c r="AA1763" s="29" t="str">
        <f t="shared" si="55"/>
        <v/>
      </c>
      <c r="AB1763" s="36">
        <f>IF(V1763&lt;ROUND(0.7*AC!T1769,2),1,0)</f>
        <v>0</v>
      </c>
    </row>
    <row r="1764" spans="2:28" s="35" customFormat="1" ht="21" customHeight="1" x14ac:dyDescent="0.15">
      <c r="B1764" s="37" t="str">
        <f>IF(ISBLANK(AC!B1770),"",AC!B1770)</f>
        <v/>
      </c>
      <c r="C1764" s="32"/>
      <c r="D1764" s="179" t="str">
        <f>IF(ISBLANK(AC!D1770),"",AC!D1770)</f>
        <v/>
      </c>
      <c r="E1764" s="180"/>
      <c r="F1764" s="180"/>
      <c r="G1764" s="180"/>
      <c r="H1764" s="180"/>
      <c r="I1764" s="180"/>
      <c r="J1764" s="180"/>
      <c r="K1764" s="180"/>
      <c r="L1764" s="180"/>
      <c r="M1764" s="180"/>
      <c r="N1764" s="180"/>
      <c r="O1764" s="180"/>
      <c r="P1764" s="181"/>
      <c r="Q1764" s="33"/>
      <c r="R1764" s="37" t="str">
        <f>IF(ISBLANK(AC!P1770),"",AC!P1770)</f>
        <v/>
      </c>
      <c r="S1764" s="34"/>
      <c r="T1764" s="47" t="str">
        <f>IF(NOT(ISBLANK(AC!R1770)),AC!R1770,"")</f>
        <v/>
      </c>
      <c r="U1764" s="34"/>
      <c r="V1764" s="47" t="str">
        <f>IF(NOT(ISBLANK(AC!AB1770)),IF($AA$22&gt;AC!$R$22,ROUND(ROUNDDOWN((AC!$R$22/$AA$22),4)*AC!BM1770,2),AC!BM1770),IF(AND(NOT(ISBLANK(AC!R1770)),NOT(ISERR(AC!R1770)),AC!R1770&lt;&gt;0),0,""))</f>
        <v/>
      </c>
      <c r="W1764" s="34"/>
      <c r="X1764" s="47" t="str">
        <f t="shared" si="54"/>
        <v/>
      </c>
      <c r="Z1764" s="29" t="str">
        <f>IF(NOT(ISBLANK(AC!AB1770)),AC!BM1770,"")</f>
        <v/>
      </c>
      <c r="AA1764" s="29" t="str">
        <f t="shared" si="55"/>
        <v/>
      </c>
      <c r="AB1764" s="36">
        <f>IF(V1764&lt;ROUND(0.7*AC!T1770,2),1,0)</f>
        <v>0</v>
      </c>
    </row>
    <row r="1765" spans="2:28" s="35" customFormat="1" ht="21" customHeight="1" x14ac:dyDescent="0.15">
      <c r="B1765" s="37" t="str">
        <f>IF(ISBLANK(AC!B1771),"",AC!B1771)</f>
        <v/>
      </c>
      <c r="C1765" s="32"/>
      <c r="D1765" s="179" t="str">
        <f>IF(ISBLANK(AC!D1771),"",AC!D1771)</f>
        <v/>
      </c>
      <c r="E1765" s="180"/>
      <c r="F1765" s="180"/>
      <c r="G1765" s="180"/>
      <c r="H1765" s="180"/>
      <c r="I1765" s="180"/>
      <c r="J1765" s="180"/>
      <c r="K1765" s="180"/>
      <c r="L1765" s="180"/>
      <c r="M1765" s="180"/>
      <c r="N1765" s="180"/>
      <c r="O1765" s="180"/>
      <c r="P1765" s="181"/>
      <c r="Q1765" s="33"/>
      <c r="R1765" s="37" t="str">
        <f>IF(ISBLANK(AC!P1771),"",AC!P1771)</f>
        <v/>
      </c>
      <c r="S1765" s="34"/>
      <c r="T1765" s="47" t="str">
        <f>IF(NOT(ISBLANK(AC!R1771)),AC!R1771,"")</f>
        <v/>
      </c>
      <c r="U1765" s="34"/>
      <c r="V1765" s="47" t="str">
        <f>IF(NOT(ISBLANK(AC!AB1771)),IF($AA$22&gt;AC!$R$22,ROUND(ROUNDDOWN((AC!$R$22/$AA$22),4)*AC!BM1771,2),AC!BM1771),IF(AND(NOT(ISBLANK(AC!R1771)),NOT(ISERR(AC!R1771)),AC!R1771&lt;&gt;0),0,""))</f>
        <v/>
      </c>
      <c r="W1765" s="34"/>
      <c r="X1765" s="47" t="str">
        <f t="shared" si="54"/>
        <v/>
      </c>
      <c r="Z1765" s="29" t="str">
        <f>IF(NOT(ISBLANK(AC!AB1771)),AC!BM1771,"")</f>
        <v/>
      </c>
      <c r="AA1765" s="29" t="str">
        <f t="shared" si="55"/>
        <v/>
      </c>
      <c r="AB1765" s="36">
        <f>IF(V1765&lt;ROUND(0.7*AC!T1771,2),1,0)</f>
        <v>0</v>
      </c>
    </row>
    <row r="1766" spans="2:28" s="35" customFormat="1" ht="21" customHeight="1" x14ac:dyDescent="0.15">
      <c r="B1766" s="37" t="str">
        <f>IF(ISBLANK(AC!B1772),"",AC!B1772)</f>
        <v/>
      </c>
      <c r="C1766" s="32"/>
      <c r="D1766" s="179" t="str">
        <f>IF(ISBLANK(AC!D1772),"",AC!D1772)</f>
        <v/>
      </c>
      <c r="E1766" s="180"/>
      <c r="F1766" s="180"/>
      <c r="G1766" s="180"/>
      <c r="H1766" s="180"/>
      <c r="I1766" s="180"/>
      <c r="J1766" s="180"/>
      <c r="K1766" s="180"/>
      <c r="L1766" s="180"/>
      <c r="M1766" s="180"/>
      <c r="N1766" s="180"/>
      <c r="O1766" s="180"/>
      <c r="P1766" s="181"/>
      <c r="Q1766" s="33"/>
      <c r="R1766" s="37" t="str">
        <f>IF(ISBLANK(AC!P1772),"",AC!P1772)</f>
        <v/>
      </c>
      <c r="S1766" s="34"/>
      <c r="T1766" s="47" t="str">
        <f>IF(NOT(ISBLANK(AC!R1772)),AC!R1772,"")</f>
        <v/>
      </c>
      <c r="U1766" s="34"/>
      <c r="V1766" s="47" t="str">
        <f>IF(NOT(ISBLANK(AC!AB1772)),IF($AA$22&gt;AC!$R$22,ROUND(ROUNDDOWN((AC!$R$22/$AA$22),4)*AC!BM1772,2),AC!BM1772),IF(AND(NOT(ISBLANK(AC!R1772)),NOT(ISERR(AC!R1772)),AC!R1772&lt;&gt;0),0,""))</f>
        <v/>
      </c>
      <c r="W1766" s="34"/>
      <c r="X1766" s="47" t="str">
        <f t="shared" si="54"/>
        <v/>
      </c>
      <c r="Z1766" s="29" t="str">
        <f>IF(NOT(ISBLANK(AC!AB1772)),AC!BM1772,"")</f>
        <v/>
      </c>
      <c r="AA1766" s="29" t="str">
        <f t="shared" si="55"/>
        <v/>
      </c>
      <c r="AB1766" s="36">
        <f>IF(V1766&lt;ROUND(0.7*AC!T1772,2),1,0)</f>
        <v>0</v>
      </c>
    </row>
    <row r="1767" spans="2:28" s="35" customFormat="1" ht="21" customHeight="1" x14ac:dyDescent="0.15">
      <c r="B1767" s="37" t="str">
        <f>IF(ISBLANK(AC!B1773),"",AC!B1773)</f>
        <v/>
      </c>
      <c r="C1767" s="32"/>
      <c r="D1767" s="179" t="str">
        <f>IF(ISBLANK(AC!D1773),"",AC!D1773)</f>
        <v/>
      </c>
      <c r="E1767" s="180"/>
      <c r="F1767" s="180"/>
      <c r="G1767" s="180"/>
      <c r="H1767" s="180"/>
      <c r="I1767" s="180"/>
      <c r="J1767" s="180"/>
      <c r="K1767" s="180"/>
      <c r="L1767" s="180"/>
      <c r="M1767" s="180"/>
      <c r="N1767" s="180"/>
      <c r="O1767" s="180"/>
      <c r="P1767" s="181"/>
      <c r="Q1767" s="33"/>
      <c r="R1767" s="37" t="str">
        <f>IF(ISBLANK(AC!P1773),"",AC!P1773)</f>
        <v/>
      </c>
      <c r="S1767" s="34"/>
      <c r="T1767" s="47" t="str">
        <f>IF(NOT(ISBLANK(AC!R1773)),AC!R1773,"")</f>
        <v/>
      </c>
      <c r="U1767" s="34"/>
      <c r="V1767" s="47" t="str">
        <f>IF(NOT(ISBLANK(AC!AB1773)),IF($AA$22&gt;AC!$R$22,ROUND(ROUNDDOWN((AC!$R$22/$AA$22),4)*AC!BM1773,2),AC!BM1773),IF(AND(NOT(ISBLANK(AC!R1773)),NOT(ISERR(AC!R1773)),AC!R1773&lt;&gt;0),0,""))</f>
        <v/>
      </c>
      <c r="W1767" s="34"/>
      <c r="X1767" s="47" t="str">
        <f t="shared" si="54"/>
        <v/>
      </c>
      <c r="Z1767" s="29" t="str">
        <f>IF(NOT(ISBLANK(AC!AB1773)),AC!BM1773,"")</f>
        <v/>
      </c>
      <c r="AA1767" s="29" t="str">
        <f t="shared" si="55"/>
        <v/>
      </c>
      <c r="AB1767" s="36">
        <f>IF(V1767&lt;ROUND(0.7*AC!T1773,2),1,0)</f>
        <v>0</v>
      </c>
    </row>
    <row r="1768" spans="2:28" s="35" customFormat="1" ht="21" customHeight="1" x14ac:dyDescent="0.15">
      <c r="B1768" s="37" t="str">
        <f>IF(ISBLANK(AC!B1774),"",AC!B1774)</f>
        <v/>
      </c>
      <c r="C1768" s="32"/>
      <c r="D1768" s="179" t="str">
        <f>IF(ISBLANK(AC!D1774),"",AC!D1774)</f>
        <v/>
      </c>
      <c r="E1768" s="180"/>
      <c r="F1768" s="180"/>
      <c r="G1768" s="180"/>
      <c r="H1768" s="180"/>
      <c r="I1768" s="180"/>
      <c r="J1768" s="180"/>
      <c r="K1768" s="180"/>
      <c r="L1768" s="180"/>
      <c r="M1768" s="180"/>
      <c r="N1768" s="180"/>
      <c r="O1768" s="180"/>
      <c r="P1768" s="181"/>
      <c r="Q1768" s="33"/>
      <c r="R1768" s="37" t="str">
        <f>IF(ISBLANK(AC!P1774),"",AC!P1774)</f>
        <v/>
      </c>
      <c r="S1768" s="34"/>
      <c r="T1768" s="47" t="str">
        <f>IF(NOT(ISBLANK(AC!R1774)),AC!R1774,"")</f>
        <v/>
      </c>
      <c r="U1768" s="34"/>
      <c r="V1768" s="47" t="str">
        <f>IF(NOT(ISBLANK(AC!AB1774)),IF($AA$22&gt;AC!$R$22,ROUND(ROUNDDOWN((AC!$R$22/$AA$22),4)*AC!BM1774,2),AC!BM1774),IF(AND(NOT(ISBLANK(AC!R1774)),NOT(ISERR(AC!R1774)),AC!R1774&lt;&gt;0),0,""))</f>
        <v/>
      </c>
      <c r="W1768" s="34"/>
      <c r="X1768" s="47" t="str">
        <f t="shared" si="54"/>
        <v/>
      </c>
      <c r="Z1768" s="29" t="str">
        <f>IF(NOT(ISBLANK(AC!AB1774)),AC!BM1774,"")</f>
        <v/>
      </c>
      <c r="AA1768" s="29" t="str">
        <f t="shared" si="55"/>
        <v/>
      </c>
      <c r="AB1768" s="36">
        <f>IF(V1768&lt;ROUND(0.7*AC!T1774,2),1,0)</f>
        <v>0</v>
      </c>
    </row>
    <row r="1769" spans="2:28" s="35" customFormat="1" ht="21" customHeight="1" x14ac:dyDescent="0.15">
      <c r="B1769" s="37" t="str">
        <f>IF(ISBLANK(AC!B1775),"",AC!B1775)</f>
        <v/>
      </c>
      <c r="C1769" s="32"/>
      <c r="D1769" s="179" t="str">
        <f>IF(ISBLANK(AC!D1775),"",AC!D1775)</f>
        <v/>
      </c>
      <c r="E1769" s="180"/>
      <c r="F1769" s="180"/>
      <c r="G1769" s="180"/>
      <c r="H1769" s="180"/>
      <c r="I1769" s="180"/>
      <c r="J1769" s="180"/>
      <c r="K1769" s="180"/>
      <c r="L1769" s="180"/>
      <c r="M1769" s="180"/>
      <c r="N1769" s="180"/>
      <c r="O1769" s="180"/>
      <c r="P1769" s="181"/>
      <c r="Q1769" s="33"/>
      <c r="R1769" s="37" t="str">
        <f>IF(ISBLANK(AC!P1775),"",AC!P1775)</f>
        <v/>
      </c>
      <c r="S1769" s="34"/>
      <c r="T1769" s="47" t="str">
        <f>IF(NOT(ISBLANK(AC!R1775)),AC!R1775,"")</f>
        <v/>
      </c>
      <c r="U1769" s="34"/>
      <c r="V1769" s="47" t="str">
        <f>IF(NOT(ISBLANK(AC!AB1775)),IF($AA$22&gt;AC!$R$22,ROUND(ROUNDDOWN((AC!$R$22/$AA$22),4)*AC!BM1775,2),AC!BM1775),IF(AND(NOT(ISBLANK(AC!R1775)),NOT(ISERR(AC!R1775)),AC!R1775&lt;&gt;0),0,""))</f>
        <v/>
      </c>
      <c r="W1769" s="34"/>
      <c r="X1769" s="47" t="str">
        <f t="shared" si="54"/>
        <v/>
      </c>
      <c r="Z1769" s="29" t="str">
        <f>IF(NOT(ISBLANK(AC!AB1775)),AC!BM1775,"")</f>
        <v/>
      </c>
      <c r="AA1769" s="29" t="str">
        <f t="shared" si="55"/>
        <v/>
      </c>
      <c r="AB1769" s="36">
        <f>IF(V1769&lt;ROUND(0.7*AC!T1775,2),1,0)</f>
        <v>0</v>
      </c>
    </row>
    <row r="1770" spans="2:28" s="35" customFormat="1" ht="21" customHeight="1" x14ac:dyDescent="0.15">
      <c r="B1770" s="37" t="str">
        <f>IF(ISBLANK(AC!B1776),"",AC!B1776)</f>
        <v/>
      </c>
      <c r="C1770" s="32"/>
      <c r="D1770" s="179" t="str">
        <f>IF(ISBLANK(AC!D1776),"",AC!D1776)</f>
        <v/>
      </c>
      <c r="E1770" s="180"/>
      <c r="F1770" s="180"/>
      <c r="G1770" s="180"/>
      <c r="H1770" s="180"/>
      <c r="I1770" s="180"/>
      <c r="J1770" s="180"/>
      <c r="K1770" s="180"/>
      <c r="L1770" s="180"/>
      <c r="M1770" s="180"/>
      <c r="N1770" s="180"/>
      <c r="O1770" s="180"/>
      <c r="P1770" s="181"/>
      <c r="Q1770" s="33"/>
      <c r="R1770" s="37" t="str">
        <f>IF(ISBLANK(AC!P1776),"",AC!P1776)</f>
        <v/>
      </c>
      <c r="S1770" s="34"/>
      <c r="T1770" s="47" t="str">
        <f>IF(NOT(ISBLANK(AC!R1776)),AC!R1776,"")</f>
        <v/>
      </c>
      <c r="U1770" s="34"/>
      <c r="V1770" s="47" t="str">
        <f>IF(NOT(ISBLANK(AC!AB1776)),IF($AA$22&gt;AC!$R$22,ROUND(ROUNDDOWN((AC!$R$22/$AA$22),4)*AC!BM1776,2),AC!BM1776),IF(AND(NOT(ISBLANK(AC!R1776)),NOT(ISERR(AC!R1776)),AC!R1776&lt;&gt;0),0,""))</f>
        <v/>
      </c>
      <c r="W1770" s="34"/>
      <c r="X1770" s="47" t="str">
        <f t="shared" si="54"/>
        <v/>
      </c>
      <c r="Z1770" s="29" t="str">
        <f>IF(NOT(ISBLANK(AC!AB1776)),AC!BM1776,"")</f>
        <v/>
      </c>
      <c r="AA1770" s="29" t="str">
        <f t="shared" si="55"/>
        <v/>
      </c>
      <c r="AB1770" s="36">
        <f>IF(V1770&lt;ROUND(0.7*AC!T1776,2),1,0)</f>
        <v>0</v>
      </c>
    </row>
    <row r="1771" spans="2:28" s="35" customFormat="1" ht="21" customHeight="1" x14ac:dyDescent="0.15">
      <c r="B1771" s="37" t="str">
        <f>IF(ISBLANK(AC!B1777),"",AC!B1777)</f>
        <v/>
      </c>
      <c r="C1771" s="32"/>
      <c r="D1771" s="179" t="str">
        <f>IF(ISBLANK(AC!D1777),"",AC!D1777)</f>
        <v/>
      </c>
      <c r="E1771" s="180"/>
      <c r="F1771" s="180"/>
      <c r="G1771" s="180"/>
      <c r="H1771" s="180"/>
      <c r="I1771" s="180"/>
      <c r="J1771" s="180"/>
      <c r="K1771" s="180"/>
      <c r="L1771" s="180"/>
      <c r="M1771" s="180"/>
      <c r="N1771" s="180"/>
      <c r="O1771" s="180"/>
      <c r="P1771" s="181"/>
      <c r="Q1771" s="33"/>
      <c r="R1771" s="37" t="str">
        <f>IF(ISBLANK(AC!P1777),"",AC!P1777)</f>
        <v/>
      </c>
      <c r="S1771" s="34"/>
      <c r="T1771" s="47" t="str">
        <f>IF(NOT(ISBLANK(AC!R1777)),AC!R1777,"")</f>
        <v/>
      </c>
      <c r="U1771" s="34"/>
      <c r="V1771" s="47" t="str">
        <f>IF(NOT(ISBLANK(AC!AB1777)),IF($AA$22&gt;AC!$R$22,ROUND(ROUNDDOWN((AC!$R$22/$AA$22),4)*AC!BM1777,2),AC!BM1777),IF(AND(NOT(ISBLANK(AC!R1777)),NOT(ISERR(AC!R1777)),AC!R1777&lt;&gt;0),0,""))</f>
        <v/>
      </c>
      <c r="W1771" s="34"/>
      <c r="X1771" s="47" t="str">
        <f t="shared" si="54"/>
        <v/>
      </c>
      <c r="Z1771" s="29" t="str">
        <f>IF(NOT(ISBLANK(AC!AB1777)),AC!BM1777,"")</f>
        <v/>
      </c>
      <c r="AA1771" s="29" t="str">
        <f t="shared" si="55"/>
        <v/>
      </c>
      <c r="AB1771" s="36">
        <f>IF(V1771&lt;ROUND(0.7*AC!T1777,2),1,0)</f>
        <v>0</v>
      </c>
    </row>
    <row r="1772" spans="2:28" s="35" customFormat="1" ht="21" customHeight="1" x14ac:dyDescent="0.15">
      <c r="B1772" s="37" t="str">
        <f>IF(ISBLANK(AC!B1778),"",AC!B1778)</f>
        <v/>
      </c>
      <c r="C1772" s="32"/>
      <c r="D1772" s="179" t="str">
        <f>IF(ISBLANK(AC!D1778),"",AC!D1778)</f>
        <v/>
      </c>
      <c r="E1772" s="180"/>
      <c r="F1772" s="180"/>
      <c r="G1772" s="180"/>
      <c r="H1772" s="180"/>
      <c r="I1772" s="180"/>
      <c r="J1772" s="180"/>
      <c r="K1772" s="180"/>
      <c r="L1772" s="180"/>
      <c r="M1772" s="180"/>
      <c r="N1772" s="180"/>
      <c r="O1772" s="180"/>
      <c r="P1772" s="181"/>
      <c r="Q1772" s="33"/>
      <c r="R1772" s="37" t="str">
        <f>IF(ISBLANK(AC!P1778),"",AC!P1778)</f>
        <v/>
      </c>
      <c r="S1772" s="34"/>
      <c r="T1772" s="47" t="str">
        <f>IF(NOT(ISBLANK(AC!R1778)),AC!R1778,"")</f>
        <v/>
      </c>
      <c r="U1772" s="34"/>
      <c r="V1772" s="47" t="str">
        <f>IF(NOT(ISBLANK(AC!AB1778)),IF($AA$22&gt;AC!$R$22,ROUND(ROUNDDOWN((AC!$R$22/$AA$22),4)*AC!BM1778,2),AC!BM1778),IF(AND(NOT(ISBLANK(AC!R1778)),NOT(ISERR(AC!R1778)),AC!R1778&lt;&gt;0),0,""))</f>
        <v/>
      </c>
      <c r="W1772" s="34"/>
      <c r="X1772" s="47" t="str">
        <f t="shared" si="54"/>
        <v/>
      </c>
      <c r="Z1772" s="29" t="str">
        <f>IF(NOT(ISBLANK(AC!AB1778)),AC!BM1778,"")</f>
        <v/>
      </c>
      <c r="AA1772" s="29" t="str">
        <f t="shared" si="55"/>
        <v/>
      </c>
      <c r="AB1772" s="36">
        <f>IF(V1772&lt;ROUND(0.7*AC!T1778,2),1,0)</f>
        <v>0</v>
      </c>
    </row>
    <row r="1773" spans="2:28" s="35" customFormat="1" ht="21" customHeight="1" x14ac:dyDescent="0.15">
      <c r="B1773" s="37" t="str">
        <f>IF(ISBLANK(AC!B1779),"",AC!B1779)</f>
        <v/>
      </c>
      <c r="C1773" s="32"/>
      <c r="D1773" s="179" t="str">
        <f>IF(ISBLANK(AC!D1779),"",AC!D1779)</f>
        <v/>
      </c>
      <c r="E1773" s="180"/>
      <c r="F1773" s="180"/>
      <c r="G1773" s="180"/>
      <c r="H1773" s="180"/>
      <c r="I1773" s="180"/>
      <c r="J1773" s="180"/>
      <c r="K1773" s="180"/>
      <c r="L1773" s="180"/>
      <c r="M1773" s="180"/>
      <c r="N1773" s="180"/>
      <c r="O1773" s="180"/>
      <c r="P1773" s="181"/>
      <c r="Q1773" s="33"/>
      <c r="R1773" s="37" t="str">
        <f>IF(ISBLANK(AC!P1779),"",AC!P1779)</f>
        <v/>
      </c>
      <c r="S1773" s="34"/>
      <c r="T1773" s="47" t="str">
        <f>IF(NOT(ISBLANK(AC!R1779)),AC!R1779,"")</f>
        <v/>
      </c>
      <c r="U1773" s="34"/>
      <c r="V1773" s="47" t="str">
        <f>IF(NOT(ISBLANK(AC!AB1779)),IF($AA$22&gt;AC!$R$22,ROUND(ROUNDDOWN((AC!$R$22/$AA$22),4)*AC!BM1779,2),AC!BM1779),IF(AND(NOT(ISBLANK(AC!R1779)),NOT(ISERR(AC!R1779)),AC!R1779&lt;&gt;0),0,""))</f>
        <v/>
      </c>
      <c r="W1773" s="34"/>
      <c r="X1773" s="47" t="str">
        <f t="shared" si="54"/>
        <v/>
      </c>
      <c r="Z1773" s="29" t="str">
        <f>IF(NOT(ISBLANK(AC!AB1779)),AC!BM1779,"")</f>
        <v/>
      </c>
      <c r="AA1773" s="29" t="str">
        <f t="shared" si="55"/>
        <v/>
      </c>
      <c r="AB1773" s="36">
        <f>IF(V1773&lt;ROUND(0.7*AC!T1779,2),1,0)</f>
        <v>0</v>
      </c>
    </row>
    <row r="1774" spans="2:28" s="35" customFormat="1" ht="21" customHeight="1" x14ac:dyDescent="0.15">
      <c r="B1774" s="37" t="str">
        <f>IF(ISBLANK(AC!B1780),"",AC!B1780)</f>
        <v/>
      </c>
      <c r="C1774" s="32"/>
      <c r="D1774" s="179" t="str">
        <f>IF(ISBLANK(AC!D1780),"",AC!D1780)</f>
        <v/>
      </c>
      <c r="E1774" s="180"/>
      <c r="F1774" s="180"/>
      <c r="G1774" s="180"/>
      <c r="H1774" s="180"/>
      <c r="I1774" s="180"/>
      <c r="J1774" s="180"/>
      <c r="K1774" s="180"/>
      <c r="L1774" s="180"/>
      <c r="M1774" s="180"/>
      <c r="N1774" s="180"/>
      <c r="O1774" s="180"/>
      <c r="P1774" s="181"/>
      <c r="Q1774" s="33"/>
      <c r="R1774" s="37" t="str">
        <f>IF(ISBLANK(AC!P1780),"",AC!P1780)</f>
        <v/>
      </c>
      <c r="S1774" s="34"/>
      <c r="T1774" s="47" t="str">
        <f>IF(NOT(ISBLANK(AC!R1780)),AC!R1780,"")</f>
        <v/>
      </c>
      <c r="U1774" s="34"/>
      <c r="V1774" s="47" t="str">
        <f>IF(NOT(ISBLANK(AC!AB1780)),IF($AA$22&gt;AC!$R$22,ROUND(ROUNDDOWN((AC!$R$22/$AA$22),4)*AC!BM1780,2),AC!BM1780),IF(AND(NOT(ISBLANK(AC!R1780)),NOT(ISERR(AC!R1780)),AC!R1780&lt;&gt;0),0,""))</f>
        <v/>
      </c>
      <c r="W1774" s="34"/>
      <c r="X1774" s="47" t="str">
        <f t="shared" si="54"/>
        <v/>
      </c>
      <c r="Z1774" s="29" t="str">
        <f>IF(NOT(ISBLANK(AC!AB1780)),AC!BM1780,"")</f>
        <v/>
      </c>
      <c r="AA1774" s="29" t="str">
        <f t="shared" si="55"/>
        <v/>
      </c>
      <c r="AB1774" s="36">
        <f>IF(V1774&lt;ROUND(0.7*AC!T1780,2),1,0)</f>
        <v>0</v>
      </c>
    </row>
    <row r="1775" spans="2:28" s="35" customFormat="1" ht="21" customHeight="1" x14ac:dyDescent="0.15">
      <c r="B1775" s="37" t="str">
        <f>IF(ISBLANK(AC!B1781),"",AC!B1781)</f>
        <v/>
      </c>
      <c r="C1775" s="32"/>
      <c r="D1775" s="179" t="str">
        <f>IF(ISBLANK(AC!D1781),"",AC!D1781)</f>
        <v/>
      </c>
      <c r="E1775" s="180"/>
      <c r="F1775" s="180"/>
      <c r="G1775" s="180"/>
      <c r="H1775" s="180"/>
      <c r="I1775" s="180"/>
      <c r="J1775" s="180"/>
      <c r="K1775" s="180"/>
      <c r="L1775" s="180"/>
      <c r="M1775" s="180"/>
      <c r="N1775" s="180"/>
      <c r="O1775" s="180"/>
      <c r="P1775" s="181"/>
      <c r="Q1775" s="33"/>
      <c r="R1775" s="37" t="str">
        <f>IF(ISBLANK(AC!P1781),"",AC!P1781)</f>
        <v/>
      </c>
      <c r="S1775" s="34"/>
      <c r="T1775" s="47" t="str">
        <f>IF(NOT(ISBLANK(AC!R1781)),AC!R1781,"")</f>
        <v/>
      </c>
      <c r="U1775" s="34"/>
      <c r="V1775" s="47" t="str">
        <f>IF(NOT(ISBLANK(AC!AB1781)),IF($AA$22&gt;AC!$R$22,ROUND(ROUNDDOWN((AC!$R$22/$AA$22),4)*AC!BM1781,2),AC!BM1781),IF(AND(NOT(ISBLANK(AC!R1781)),NOT(ISERR(AC!R1781)),AC!R1781&lt;&gt;0),0,""))</f>
        <v/>
      </c>
      <c r="W1775" s="34"/>
      <c r="X1775" s="47" t="str">
        <f t="shared" si="54"/>
        <v/>
      </c>
      <c r="Z1775" s="29" t="str">
        <f>IF(NOT(ISBLANK(AC!AB1781)),AC!BM1781,"")</f>
        <v/>
      </c>
      <c r="AA1775" s="29" t="str">
        <f t="shared" si="55"/>
        <v/>
      </c>
      <c r="AB1775" s="36">
        <f>IF(V1775&lt;ROUND(0.7*AC!T1781,2),1,0)</f>
        <v>0</v>
      </c>
    </row>
    <row r="1776" spans="2:28" s="35" customFormat="1" ht="21" customHeight="1" x14ac:dyDescent="0.15">
      <c r="B1776" s="37" t="str">
        <f>IF(ISBLANK(AC!B1782),"",AC!B1782)</f>
        <v/>
      </c>
      <c r="C1776" s="32"/>
      <c r="D1776" s="179" t="str">
        <f>IF(ISBLANK(AC!D1782),"",AC!D1782)</f>
        <v/>
      </c>
      <c r="E1776" s="180"/>
      <c r="F1776" s="180"/>
      <c r="G1776" s="180"/>
      <c r="H1776" s="180"/>
      <c r="I1776" s="180"/>
      <c r="J1776" s="180"/>
      <c r="K1776" s="180"/>
      <c r="L1776" s="180"/>
      <c r="M1776" s="180"/>
      <c r="N1776" s="180"/>
      <c r="O1776" s="180"/>
      <c r="P1776" s="181"/>
      <c r="Q1776" s="33"/>
      <c r="R1776" s="37" t="str">
        <f>IF(ISBLANK(AC!P1782),"",AC!P1782)</f>
        <v/>
      </c>
      <c r="S1776" s="34"/>
      <c r="T1776" s="47" t="str">
        <f>IF(NOT(ISBLANK(AC!R1782)),AC!R1782,"")</f>
        <v/>
      </c>
      <c r="U1776" s="34"/>
      <c r="V1776" s="47" t="str">
        <f>IF(NOT(ISBLANK(AC!AB1782)),IF($AA$22&gt;AC!$R$22,ROUND(ROUNDDOWN((AC!$R$22/$AA$22),4)*AC!BM1782,2),AC!BM1782),IF(AND(NOT(ISBLANK(AC!R1782)),NOT(ISERR(AC!R1782)),AC!R1782&lt;&gt;0),0,""))</f>
        <v/>
      </c>
      <c r="W1776" s="34"/>
      <c r="X1776" s="47" t="str">
        <f t="shared" si="54"/>
        <v/>
      </c>
      <c r="Z1776" s="29" t="str">
        <f>IF(NOT(ISBLANK(AC!AB1782)),AC!BM1782,"")</f>
        <v/>
      </c>
      <c r="AA1776" s="29" t="str">
        <f t="shared" si="55"/>
        <v/>
      </c>
      <c r="AB1776" s="36">
        <f>IF(V1776&lt;ROUND(0.7*AC!T1782,2),1,0)</f>
        <v>0</v>
      </c>
    </row>
    <row r="1777" spans="2:28" s="35" customFormat="1" ht="21" customHeight="1" x14ac:dyDescent="0.15">
      <c r="B1777" s="37" t="str">
        <f>IF(ISBLANK(AC!B1783),"",AC!B1783)</f>
        <v/>
      </c>
      <c r="C1777" s="32"/>
      <c r="D1777" s="179" t="str">
        <f>IF(ISBLANK(AC!D1783),"",AC!D1783)</f>
        <v/>
      </c>
      <c r="E1777" s="180"/>
      <c r="F1777" s="180"/>
      <c r="G1777" s="180"/>
      <c r="H1777" s="180"/>
      <c r="I1777" s="180"/>
      <c r="J1777" s="180"/>
      <c r="K1777" s="180"/>
      <c r="L1777" s="180"/>
      <c r="M1777" s="180"/>
      <c r="N1777" s="180"/>
      <c r="O1777" s="180"/>
      <c r="P1777" s="181"/>
      <c r="Q1777" s="33"/>
      <c r="R1777" s="37" t="str">
        <f>IF(ISBLANK(AC!P1783),"",AC!P1783)</f>
        <v/>
      </c>
      <c r="S1777" s="34"/>
      <c r="T1777" s="47" t="str">
        <f>IF(NOT(ISBLANK(AC!R1783)),AC!R1783,"")</f>
        <v/>
      </c>
      <c r="U1777" s="34"/>
      <c r="V1777" s="47" t="str">
        <f>IF(NOT(ISBLANK(AC!AB1783)),IF($AA$22&gt;AC!$R$22,ROUND(ROUNDDOWN((AC!$R$22/$AA$22),4)*AC!BM1783,2),AC!BM1783),IF(AND(NOT(ISBLANK(AC!R1783)),NOT(ISERR(AC!R1783)),AC!R1783&lt;&gt;0),0,""))</f>
        <v/>
      </c>
      <c r="W1777" s="34"/>
      <c r="X1777" s="47" t="str">
        <f t="shared" si="54"/>
        <v/>
      </c>
      <c r="Z1777" s="29" t="str">
        <f>IF(NOT(ISBLANK(AC!AB1783)),AC!BM1783,"")</f>
        <v/>
      </c>
      <c r="AA1777" s="29" t="str">
        <f t="shared" si="55"/>
        <v/>
      </c>
      <c r="AB1777" s="36">
        <f>IF(V1777&lt;ROUND(0.7*AC!T1783,2),1,0)</f>
        <v>0</v>
      </c>
    </row>
    <row r="1778" spans="2:28" s="35" customFormat="1" ht="21" customHeight="1" x14ac:dyDescent="0.15">
      <c r="B1778" s="37" t="str">
        <f>IF(ISBLANK(AC!B1784),"",AC!B1784)</f>
        <v/>
      </c>
      <c r="C1778" s="32"/>
      <c r="D1778" s="179" t="str">
        <f>IF(ISBLANK(AC!D1784),"",AC!D1784)</f>
        <v/>
      </c>
      <c r="E1778" s="180"/>
      <c r="F1778" s="180"/>
      <c r="G1778" s="180"/>
      <c r="H1778" s="180"/>
      <c r="I1778" s="180"/>
      <c r="J1778" s="180"/>
      <c r="K1778" s="180"/>
      <c r="L1778" s="180"/>
      <c r="M1778" s="180"/>
      <c r="N1778" s="180"/>
      <c r="O1778" s="180"/>
      <c r="P1778" s="181"/>
      <c r="Q1778" s="33"/>
      <c r="R1778" s="37" t="str">
        <f>IF(ISBLANK(AC!P1784),"",AC!P1784)</f>
        <v/>
      </c>
      <c r="S1778" s="34"/>
      <c r="T1778" s="47" t="str">
        <f>IF(NOT(ISBLANK(AC!R1784)),AC!R1784,"")</f>
        <v/>
      </c>
      <c r="U1778" s="34"/>
      <c r="V1778" s="47" t="str">
        <f>IF(NOT(ISBLANK(AC!AB1784)),IF($AA$22&gt;AC!$R$22,ROUND(ROUNDDOWN((AC!$R$22/$AA$22),4)*AC!BM1784,2),AC!BM1784),IF(AND(NOT(ISBLANK(AC!R1784)),NOT(ISERR(AC!R1784)),AC!R1784&lt;&gt;0),0,""))</f>
        <v/>
      </c>
      <c r="W1778" s="34"/>
      <c r="X1778" s="47" t="str">
        <f t="shared" si="54"/>
        <v/>
      </c>
      <c r="Z1778" s="29" t="str">
        <f>IF(NOT(ISBLANK(AC!AB1784)),AC!BM1784,"")</f>
        <v/>
      </c>
      <c r="AA1778" s="29" t="str">
        <f t="shared" si="55"/>
        <v/>
      </c>
      <c r="AB1778" s="36">
        <f>IF(V1778&lt;ROUND(0.7*AC!T1784,2),1,0)</f>
        <v>0</v>
      </c>
    </row>
    <row r="1779" spans="2:28" s="35" customFormat="1" ht="21" customHeight="1" x14ac:dyDescent="0.15">
      <c r="B1779" s="37" t="str">
        <f>IF(ISBLANK(AC!B1785),"",AC!B1785)</f>
        <v/>
      </c>
      <c r="C1779" s="32"/>
      <c r="D1779" s="179" t="str">
        <f>IF(ISBLANK(AC!D1785),"",AC!D1785)</f>
        <v/>
      </c>
      <c r="E1779" s="180"/>
      <c r="F1779" s="180"/>
      <c r="G1779" s="180"/>
      <c r="H1779" s="180"/>
      <c r="I1779" s="180"/>
      <c r="J1779" s="180"/>
      <c r="K1779" s="180"/>
      <c r="L1779" s="180"/>
      <c r="M1779" s="180"/>
      <c r="N1779" s="180"/>
      <c r="O1779" s="180"/>
      <c r="P1779" s="181"/>
      <c r="Q1779" s="33"/>
      <c r="R1779" s="37" t="str">
        <f>IF(ISBLANK(AC!P1785),"",AC!P1785)</f>
        <v/>
      </c>
      <c r="S1779" s="34"/>
      <c r="T1779" s="47" t="str">
        <f>IF(NOT(ISBLANK(AC!R1785)),AC!R1785,"")</f>
        <v/>
      </c>
      <c r="U1779" s="34"/>
      <c r="V1779" s="47" t="str">
        <f>IF(NOT(ISBLANK(AC!AB1785)),IF($AA$22&gt;AC!$R$22,ROUND(ROUNDDOWN((AC!$R$22/$AA$22),4)*AC!BM1785,2),AC!BM1785),IF(AND(NOT(ISBLANK(AC!R1785)),NOT(ISERR(AC!R1785)),AC!R1785&lt;&gt;0),0,""))</f>
        <v/>
      </c>
      <c r="W1779" s="34"/>
      <c r="X1779" s="47" t="str">
        <f t="shared" si="54"/>
        <v/>
      </c>
      <c r="Z1779" s="29" t="str">
        <f>IF(NOT(ISBLANK(AC!AB1785)),AC!BM1785,"")</f>
        <v/>
      </c>
      <c r="AA1779" s="29" t="str">
        <f t="shared" si="55"/>
        <v/>
      </c>
      <c r="AB1779" s="36">
        <f>IF(V1779&lt;ROUND(0.7*AC!T1785,2),1,0)</f>
        <v>0</v>
      </c>
    </row>
    <row r="1780" spans="2:28" s="35" customFormat="1" ht="21" customHeight="1" x14ac:dyDescent="0.15">
      <c r="B1780" s="37" t="str">
        <f>IF(ISBLANK(AC!B1786),"",AC!B1786)</f>
        <v/>
      </c>
      <c r="C1780" s="32"/>
      <c r="D1780" s="179" t="str">
        <f>IF(ISBLANK(AC!D1786),"",AC!D1786)</f>
        <v/>
      </c>
      <c r="E1780" s="180"/>
      <c r="F1780" s="180"/>
      <c r="G1780" s="180"/>
      <c r="H1780" s="180"/>
      <c r="I1780" s="180"/>
      <c r="J1780" s="180"/>
      <c r="K1780" s="180"/>
      <c r="L1780" s="180"/>
      <c r="M1780" s="180"/>
      <c r="N1780" s="180"/>
      <c r="O1780" s="180"/>
      <c r="P1780" s="181"/>
      <c r="Q1780" s="33"/>
      <c r="R1780" s="37" t="str">
        <f>IF(ISBLANK(AC!P1786),"",AC!P1786)</f>
        <v/>
      </c>
      <c r="S1780" s="34"/>
      <c r="T1780" s="47" t="str">
        <f>IF(NOT(ISBLANK(AC!R1786)),AC!R1786,"")</f>
        <v/>
      </c>
      <c r="U1780" s="34"/>
      <c r="V1780" s="47" t="str">
        <f>IF(NOT(ISBLANK(AC!AB1786)),IF($AA$22&gt;AC!$R$22,ROUND(ROUNDDOWN((AC!$R$22/$AA$22),4)*AC!BM1786,2),AC!BM1786),IF(AND(NOT(ISBLANK(AC!R1786)),NOT(ISERR(AC!R1786)),AC!R1786&lt;&gt;0),0,""))</f>
        <v/>
      </c>
      <c r="W1780" s="34"/>
      <c r="X1780" s="47" t="str">
        <f t="shared" si="54"/>
        <v/>
      </c>
      <c r="Z1780" s="29" t="str">
        <f>IF(NOT(ISBLANK(AC!AB1786)),AC!BM1786,"")</f>
        <v/>
      </c>
      <c r="AA1780" s="29" t="str">
        <f t="shared" si="55"/>
        <v/>
      </c>
      <c r="AB1780" s="36">
        <f>IF(V1780&lt;ROUND(0.7*AC!T1786,2),1,0)</f>
        <v>0</v>
      </c>
    </row>
    <row r="1781" spans="2:28" s="35" customFormat="1" ht="21" customHeight="1" x14ac:dyDescent="0.15">
      <c r="B1781" s="37" t="str">
        <f>IF(ISBLANK(AC!B1787),"",AC!B1787)</f>
        <v/>
      </c>
      <c r="C1781" s="32"/>
      <c r="D1781" s="179" t="str">
        <f>IF(ISBLANK(AC!D1787),"",AC!D1787)</f>
        <v/>
      </c>
      <c r="E1781" s="180"/>
      <c r="F1781" s="180"/>
      <c r="G1781" s="180"/>
      <c r="H1781" s="180"/>
      <c r="I1781" s="180"/>
      <c r="J1781" s="180"/>
      <c r="K1781" s="180"/>
      <c r="L1781" s="180"/>
      <c r="M1781" s="180"/>
      <c r="N1781" s="180"/>
      <c r="O1781" s="180"/>
      <c r="P1781" s="181"/>
      <c r="Q1781" s="33"/>
      <c r="R1781" s="37" t="str">
        <f>IF(ISBLANK(AC!P1787),"",AC!P1787)</f>
        <v/>
      </c>
      <c r="S1781" s="34"/>
      <c r="T1781" s="47" t="str">
        <f>IF(NOT(ISBLANK(AC!R1787)),AC!R1787,"")</f>
        <v/>
      </c>
      <c r="U1781" s="34"/>
      <c r="V1781" s="47" t="str">
        <f>IF(NOT(ISBLANK(AC!AB1787)),IF($AA$22&gt;AC!$R$22,ROUND(ROUNDDOWN((AC!$R$22/$AA$22),4)*AC!BM1787,2),AC!BM1787),IF(AND(NOT(ISBLANK(AC!R1787)),NOT(ISERR(AC!R1787)),AC!R1787&lt;&gt;0),0,""))</f>
        <v/>
      </c>
      <c r="W1781" s="34"/>
      <c r="X1781" s="47" t="str">
        <f t="shared" si="54"/>
        <v/>
      </c>
      <c r="Z1781" s="29" t="str">
        <f>IF(NOT(ISBLANK(AC!AB1787)),AC!BM1787,"")</f>
        <v/>
      </c>
      <c r="AA1781" s="29" t="str">
        <f t="shared" si="55"/>
        <v/>
      </c>
      <c r="AB1781" s="36">
        <f>IF(V1781&lt;ROUND(0.7*AC!T1787,2),1,0)</f>
        <v>0</v>
      </c>
    </row>
    <row r="1782" spans="2:28" s="35" customFormat="1" ht="21" customHeight="1" x14ac:dyDescent="0.15">
      <c r="B1782" s="37" t="str">
        <f>IF(ISBLANK(AC!B1788),"",AC!B1788)</f>
        <v/>
      </c>
      <c r="C1782" s="32"/>
      <c r="D1782" s="179" t="str">
        <f>IF(ISBLANK(AC!D1788),"",AC!D1788)</f>
        <v/>
      </c>
      <c r="E1782" s="180"/>
      <c r="F1782" s="180"/>
      <c r="G1782" s="180"/>
      <c r="H1782" s="180"/>
      <c r="I1782" s="180"/>
      <c r="J1782" s="180"/>
      <c r="K1782" s="180"/>
      <c r="L1782" s="180"/>
      <c r="M1782" s="180"/>
      <c r="N1782" s="180"/>
      <c r="O1782" s="180"/>
      <c r="P1782" s="181"/>
      <c r="Q1782" s="33"/>
      <c r="R1782" s="37" t="str">
        <f>IF(ISBLANK(AC!P1788),"",AC!P1788)</f>
        <v/>
      </c>
      <c r="S1782" s="34"/>
      <c r="T1782" s="47" t="str">
        <f>IF(NOT(ISBLANK(AC!R1788)),AC!R1788,"")</f>
        <v/>
      </c>
      <c r="U1782" s="34"/>
      <c r="V1782" s="47" t="str">
        <f>IF(NOT(ISBLANK(AC!AB1788)),IF($AA$22&gt;AC!$R$22,ROUND(ROUNDDOWN((AC!$R$22/$AA$22),4)*AC!BM1788,2),AC!BM1788),IF(AND(NOT(ISBLANK(AC!R1788)),NOT(ISERR(AC!R1788)),AC!R1788&lt;&gt;0),0,""))</f>
        <v/>
      </c>
      <c r="W1782" s="34"/>
      <c r="X1782" s="47" t="str">
        <f t="shared" si="54"/>
        <v/>
      </c>
      <c r="Z1782" s="29" t="str">
        <f>IF(NOT(ISBLANK(AC!AB1788)),AC!BM1788,"")</f>
        <v/>
      </c>
      <c r="AA1782" s="29" t="str">
        <f t="shared" si="55"/>
        <v/>
      </c>
      <c r="AB1782" s="36">
        <f>IF(V1782&lt;ROUND(0.7*AC!T1788,2),1,0)</f>
        <v>0</v>
      </c>
    </row>
    <row r="1783" spans="2:28" s="35" customFormat="1" ht="21" customHeight="1" x14ac:dyDescent="0.15">
      <c r="B1783" s="37" t="str">
        <f>IF(ISBLANK(AC!B1789),"",AC!B1789)</f>
        <v/>
      </c>
      <c r="C1783" s="32"/>
      <c r="D1783" s="179" t="str">
        <f>IF(ISBLANK(AC!D1789),"",AC!D1789)</f>
        <v/>
      </c>
      <c r="E1783" s="180"/>
      <c r="F1783" s="180"/>
      <c r="G1783" s="180"/>
      <c r="H1783" s="180"/>
      <c r="I1783" s="180"/>
      <c r="J1783" s="180"/>
      <c r="K1783" s="180"/>
      <c r="L1783" s="180"/>
      <c r="M1783" s="180"/>
      <c r="N1783" s="180"/>
      <c r="O1783" s="180"/>
      <c r="P1783" s="181"/>
      <c r="Q1783" s="33"/>
      <c r="R1783" s="37" t="str">
        <f>IF(ISBLANK(AC!P1789),"",AC!P1789)</f>
        <v/>
      </c>
      <c r="S1783" s="34"/>
      <c r="T1783" s="47" t="str">
        <f>IF(NOT(ISBLANK(AC!R1789)),AC!R1789,"")</f>
        <v/>
      </c>
      <c r="U1783" s="34"/>
      <c r="V1783" s="47" t="str">
        <f>IF(NOT(ISBLANK(AC!AB1789)),IF($AA$22&gt;AC!$R$22,ROUND(ROUNDDOWN((AC!$R$22/$AA$22),4)*AC!BM1789,2),AC!BM1789),IF(AND(NOT(ISBLANK(AC!R1789)),NOT(ISERR(AC!R1789)),AC!R1789&lt;&gt;0),0,""))</f>
        <v/>
      </c>
      <c r="W1783" s="34"/>
      <c r="X1783" s="47" t="str">
        <f t="shared" si="54"/>
        <v/>
      </c>
      <c r="Z1783" s="29" t="str">
        <f>IF(NOT(ISBLANK(AC!AB1789)),AC!BM1789,"")</f>
        <v/>
      </c>
      <c r="AA1783" s="29" t="str">
        <f t="shared" si="55"/>
        <v/>
      </c>
      <c r="AB1783" s="36">
        <f>IF(V1783&lt;ROUND(0.7*AC!T1789,2),1,0)</f>
        <v>0</v>
      </c>
    </row>
    <row r="1784" spans="2:28" s="35" customFormat="1" ht="21" customHeight="1" x14ac:dyDescent="0.15">
      <c r="B1784" s="37" t="str">
        <f>IF(ISBLANK(AC!B1790),"",AC!B1790)</f>
        <v/>
      </c>
      <c r="C1784" s="32"/>
      <c r="D1784" s="179" t="str">
        <f>IF(ISBLANK(AC!D1790),"",AC!D1790)</f>
        <v/>
      </c>
      <c r="E1784" s="180"/>
      <c r="F1784" s="180"/>
      <c r="G1784" s="180"/>
      <c r="H1784" s="180"/>
      <c r="I1784" s="180"/>
      <c r="J1784" s="180"/>
      <c r="K1784" s="180"/>
      <c r="L1784" s="180"/>
      <c r="M1784" s="180"/>
      <c r="N1784" s="180"/>
      <c r="O1784" s="180"/>
      <c r="P1784" s="181"/>
      <c r="Q1784" s="33"/>
      <c r="R1784" s="37" t="str">
        <f>IF(ISBLANK(AC!P1790),"",AC!P1790)</f>
        <v/>
      </c>
      <c r="S1784" s="34"/>
      <c r="T1784" s="47" t="str">
        <f>IF(NOT(ISBLANK(AC!R1790)),AC!R1790,"")</f>
        <v/>
      </c>
      <c r="U1784" s="34"/>
      <c r="V1784" s="47" t="str">
        <f>IF(NOT(ISBLANK(AC!AB1790)),IF($AA$22&gt;AC!$R$22,ROUND(ROUNDDOWN((AC!$R$22/$AA$22),4)*AC!BM1790,2),AC!BM1790),IF(AND(NOT(ISBLANK(AC!R1790)),NOT(ISERR(AC!R1790)),AC!R1790&lt;&gt;0),0,""))</f>
        <v/>
      </c>
      <c r="W1784" s="34"/>
      <c r="X1784" s="47" t="str">
        <f t="shared" si="54"/>
        <v/>
      </c>
      <c r="Z1784" s="29" t="str">
        <f>IF(NOT(ISBLANK(AC!AB1790)),AC!BM1790,"")</f>
        <v/>
      </c>
      <c r="AA1784" s="29" t="str">
        <f t="shared" si="55"/>
        <v/>
      </c>
      <c r="AB1784" s="36">
        <f>IF(V1784&lt;ROUND(0.7*AC!T1790,2),1,0)</f>
        <v>0</v>
      </c>
    </row>
    <row r="1785" spans="2:28" s="35" customFormat="1" ht="21" customHeight="1" x14ac:dyDescent="0.15">
      <c r="B1785" s="37" t="str">
        <f>IF(ISBLANK(AC!B1791),"",AC!B1791)</f>
        <v/>
      </c>
      <c r="C1785" s="32"/>
      <c r="D1785" s="179" t="str">
        <f>IF(ISBLANK(AC!D1791),"",AC!D1791)</f>
        <v/>
      </c>
      <c r="E1785" s="180"/>
      <c r="F1785" s="180"/>
      <c r="G1785" s="180"/>
      <c r="H1785" s="180"/>
      <c r="I1785" s="180"/>
      <c r="J1785" s="180"/>
      <c r="K1785" s="180"/>
      <c r="L1785" s="180"/>
      <c r="M1785" s="180"/>
      <c r="N1785" s="180"/>
      <c r="O1785" s="180"/>
      <c r="P1785" s="181"/>
      <c r="Q1785" s="33"/>
      <c r="R1785" s="37" t="str">
        <f>IF(ISBLANK(AC!P1791),"",AC!P1791)</f>
        <v/>
      </c>
      <c r="S1785" s="34"/>
      <c r="T1785" s="47" t="str">
        <f>IF(NOT(ISBLANK(AC!R1791)),AC!R1791,"")</f>
        <v/>
      </c>
      <c r="U1785" s="34"/>
      <c r="V1785" s="47" t="str">
        <f>IF(NOT(ISBLANK(AC!AB1791)),IF($AA$22&gt;AC!$R$22,ROUND(ROUNDDOWN((AC!$R$22/$AA$22),4)*AC!BM1791,2),AC!BM1791),IF(AND(NOT(ISBLANK(AC!R1791)),NOT(ISERR(AC!R1791)),AC!R1791&lt;&gt;0),0,""))</f>
        <v/>
      </c>
      <c r="W1785" s="34"/>
      <c r="X1785" s="47" t="str">
        <f t="shared" si="54"/>
        <v/>
      </c>
      <c r="Z1785" s="29" t="str">
        <f>IF(NOT(ISBLANK(AC!AB1791)),AC!BM1791,"")</f>
        <v/>
      </c>
      <c r="AA1785" s="29" t="str">
        <f t="shared" si="55"/>
        <v/>
      </c>
      <c r="AB1785" s="36">
        <f>IF(V1785&lt;ROUND(0.7*AC!T1791,2),1,0)</f>
        <v>0</v>
      </c>
    </row>
    <row r="1786" spans="2:28" s="35" customFormat="1" ht="21" customHeight="1" x14ac:dyDescent="0.15">
      <c r="B1786" s="37" t="str">
        <f>IF(ISBLANK(AC!B1792),"",AC!B1792)</f>
        <v/>
      </c>
      <c r="C1786" s="32"/>
      <c r="D1786" s="179" t="str">
        <f>IF(ISBLANK(AC!D1792),"",AC!D1792)</f>
        <v/>
      </c>
      <c r="E1786" s="180"/>
      <c r="F1786" s="180"/>
      <c r="G1786" s="180"/>
      <c r="H1786" s="180"/>
      <c r="I1786" s="180"/>
      <c r="J1786" s="180"/>
      <c r="K1786" s="180"/>
      <c r="L1786" s="180"/>
      <c r="M1786" s="180"/>
      <c r="N1786" s="180"/>
      <c r="O1786" s="180"/>
      <c r="P1786" s="181"/>
      <c r="Q1786" s="33"/>
      <c r="R1786" s="37" t="str">
        <f>IF(ISBLANK(AC!P1792),"",AC!P1792)</f>
        <v/>
      </c>
      <c r="S1786" s="34"/>
      <c r="T1786" s="47" t="str">
        <f>IF(NOT(ISBLANK(AC!R1792)),AC!R1792,"")</f>
        <v/>
      </c>
      <c r="U1786" s="34"/>
      <c r="V1786" s="47" t="str">
        <f>IF(NOT(ISBLANK(AC!AB1792)),IF($AA$22&gt;AC!$R$22,ROUND(ROUNDDOWN((AC!$R$22/$AA$22),4)*AC!BM1792,2),AC!BM1792),IF(AND(NOT(ISBLANK(AC!R1792)),NOT(ISERR(AC!R1792)),AC!R1792&lt;&gt;0),0,""))</f>
        <v/>
      </c>
      <c r="W1786" s="34"/>
      <c r="X1786" s="47" t="str">
        <f t="shared" si="54"/>
        <v/>
      </c>
      <c r="Z1786" s="29" t="str">
        <f>IF(NOT(ISBLANK(AC!AB1792)),AC!BM1792,"")</f>
        <v/>
      </c>
      <c r="AA1786" s="29" t="str">
        <f t="shared" si="55"/>
        <v/>
      </c>
      <c r="AB1786" s="36">
        <f>IF(V1786&lt;ROUND(0.7*AC!T1792,2),1,0)</f>
        <v>0</v>
      </c>
    </row>
    <row r="1787" spans="2:28" s="35" customFormat="1" ht="21" customHeight="1" x14ac:dyDescent="0.15">
      <c r="B1787" s="37" t="str">
        <f>IF(ISBLANK(AC!B1793),"",AC!B1793)</f>
        <v/>
      </c>
      <c r="C1787" s="32"/>
      <c r="D1787" s="179" t="str">
        <f>IF(ISBLANK(AC!D1793),"",AC!D1793)</f>
        <v/>
      </c>
      <c r="E1787" s="180"/>
      <c r="F1787" s="180"/>
      <c r="G1787" s="180"/>
      <c r="H1787" s="180"/>
      <c r="I1787" s="180"/>
      <c r="J1787" s="180"/>
      <c r="K1787" s="180"/>
      <c r="L1787" s="180"/>
      <c r="M1787" s="180"/>
      <c r="N1787" s="180"/>
      <c r="O1787" s="180"/>
      <c r="P1787" s="181"/>
      <c r="Q1787" s="33"/>
      <c r="R1787" s="37" t="str">
        <f>IF(ISBLANK(AC!P1793),"",AC!P1793)</f>
        <v/>
      </c>
      <c r="S1787" s="34"/>
      <c r="T1787" s="47" t="str">
        <f>IF(NOT(ISBLANK(AC!R1793)),AC!R1793,"")</f>
        <v/>
      </c>
      <c r="U1787" s="34"/>
      <c r="V1787" s="47" t="str">
        <f>IF(NOT(ISBLANK(AC!AB1793)),IF($AA$22&gt;AC!$R$22,ROUND(ROUNDDOWN((AC!$R$22/$AA$22),4)*AC!BM1793,2),AC!BM1793),IF(AND(NOT(ISBLANK(AC!R1793)),NOT(ISERR(AC!R1793)),AC!R1793&lt;&gt;0),0,""))</f>
        <v/>
      </c>
      <c r="W1787" s="34"/>
      <c r="X1787" s="47" t="str">
        <f t="shared" si="54"/>
        <v/>
      </c>
      <c r="Z1787" s="29" t="str">
        <f>IF(NOT(ISBLANK(AC!AB1793)),AC!BM1793,"")</f>
        <v/>
      </c>
      <c r="AA1787" s="29" t="str">
        <f t="shared" si="55"/>
        <v/>
      </c>
      <c r="AB1787" s="36">
        <f>IF(V1787&lt;ROUND(0.7*AC!T1793,2),1,0)</f>
        <v>0</v>
      </c>
    </row>
    <row r="1788" spans="2:28" s="35" customFormat="1" ht="21" customHeight="1" x14ac:dyDescent="0.15">
      <c r="B1788" s="37" t="str">
        <f>IF(ISBLANK(AC!B1794),"",AC!B1794)</f>
        <v/>
      </c>
      <c r="C1788" s="32"/>
      <c r="D1788" s="179" t="str">
        <f>IF(ISBLANK(AC!D1794),"",AC!D1794)</f>
        <v/>
      </c>
      <c r="E1788" s="180"/>
      <c r="F1788" s="180"/>
      <c r="G1788" s="180"/>
      <c r="H1788" s="180"/>
      <c r="I1788" s="180"/>
      <c r="J1788" s="180"/>
      <c r="K1788" s="180"/>
      <c r="L1788" s="180"/>
      <c r="M1788" s="180"/>
      <c r="N1788" s="180"/>
      <c r="O1788" s="180"/>
      <c r="P1788" s="181"/>
      <c r="Q1788" s="33"/>
      <c r="R1788" s="37" t="str">
        <f>IF(ISBLANK(AC!P1794),"",AC!P1794)</f>
        <v/>
      </c>
      <c r="S1788" s="34"/>
      <c r="T1788" s="47" t="str">
        <f>IF(NOT(ISBLANK(AC!R1794)),AC!R1794,"")</f>
        <v/>
      </c>
      <c r="U1788" s="34"/>
      <c r="V1788" s="47" t="str">
        <f>IF(NOT(ISBLANK(AC!AB1794)),IF($AA$22&gt;AC!$R$22,ROUND(ROUNDDOWN((AC!$R$22/$AA$22),4)*AC!BM1794,2),AC!BM1794),IF(AND(NOT(ISBLANK(AC!R1794)),NOT(ISERR(AC!R1794)),AC!R1794&lt;&gt;0),0,""))</f>
        <v/>
      </c>
      <c r="W1788" s="34"/>
      <c r="X1788" s="47" t="str">
        <f t="shared" si="54"/>
        <v/>
      </c>
      <c r="Z1788" s="29" t="str">
        <f>IF(NOT(ISBLANK(AC!AB1794)),AC!BM1794,"")</f>
        <v/>
      </c>
      <c r="AA1788" s="29" t="str">
        <f t="shared" si="55"/>
        <v/>
      </c>
      <c r="AB1788" s="36">
        <f>IF(V1788&lt;ROUND(0.7*AC!T1794,2),1,0)</f>
        <v>0</v>
      </c>
    </row>
    <row r="1789" spans="2:28" s="35" customFormat="1" ht="21" customHeight="1" x14ac:dyDescent="0.15">
      <c r="B1789" s="37" t="str">
        <f>IF(ISBLANK(AC!B1795),"",AC!B1795)</f>
        <v/>
      </c>
      <c r="C1789" s="32"/>
      <c r="D1789" s="179" t="str">
        <f>IF(ISBLANK(AC!D1795),"",AC!D1795)</f>
        <v/>
      </c>
      <c r="E1789" s="180"/>
      <c r="F1789" s="180"/>
      <c r="G1789" s="180"/>
      <c r="H1789" s="180"/>
      <c r="I1789" s="180"/>
      <c r="J1789" s="180"/>
      <c r="K1789" s="180"/>
      <c r="L1789" s="180"/>
      <c r="M1789" s="180"/>
      <c r="N1789" s="180"/>
      <c r="O1789" s="180"/>
      <c r="P1789" s="181"/>
      <c r="Q1789" s="33"/>
      <c r="R1789" s="37" t="str">
        <f>IF(ISBLANK(AC!P1795),"",AC!P1795)</f>
        <v/>
      </c>
      <c r="S1789" s="34"/>
      <c r="T1789" s="47" t="str">
        <f>IF(NOT(ISBLANK(AC!R1795)),AC!R1795,"")</f>
        <v/>
      </c>
      <c r="U1789" s="34"/>
      <c r="V1789" s="47" t="str">
        <f>IF(NOT(ISBLANK(AC!AB1795)),IF($AA$22&gt;AC!$R$22,ROUND(ROUNDDOWN((AC!$R$22/$AA$22),4)*AC!BM1795,2),AC!BM1795),IF(AND(NOT(ISBLANK(AC!R1795)),NOT(ISERR(AC!R1795)),AC!R1795&lt;&gt;0),0,""))</f>
        <v/>
      </c>
      <c r="W1789" s="34"/>
      <c r="X1789" s="47" t="str">
        <f t="shared" si="54"/>
        <v/>
      </c>
      <c r="Z1789" s="29" t="str">
        <f>IF(NOT(ISBLANK(AC!AB1795)),AC!BM1795,"")</f>
        <v/>
      </c>
      <c r="AA1789" s="29" t="str">
        <f t="shared" si="55"/>
        <v/>
      </c>
      <c r="AB1789" s="36">
        <f>IF(V1789&lt;ROUND(0.7*AC!T1795,2),1,0)</f>
        <v>0</v>
      </c>
    </row>
    <row r="1790" spans="2:28" s="35" customFormat="1" ht="21" customHeight="1" x14ac:dyDescent="0.15">
      <c r="B1790" s="37" t="str">
        <f>IF(ISBLANK(AC!B1796),"",AC!B1796)</f>
        <v/>
      </c>
      <c r="C1790" s="32"/>
      <c r="D1790" s="179" t="str">
        <f>IF(ISBLANK(AC!D1796),"",AC!D1796)</f>
        <v/>
      </c>
      <c r="E1790" s="180"/>
      <c r="F1790" s="180"/>
      <c r="G1790" s="180"/>
      <c r="H1790" s="180"/>
      <c r="I1790" s="180"/>
      <c r="J1790" s="180"/>
      <c r="K1790" s="180"/>
      <c r="L1790" s="180"/>
      <c r="M1790" s="180"/>
      <c r="N1790" s="180"/>
      <c r="O1790" s="180"/>
      <c r="P1790" s="181"/>
      <c r="Q1790" s="33"/>
      <c r="R1790" s="37" t="str">
        <f>IF(ISBLANK(AC!P1796),"",AC!P1796)</f>
        <v/>
      </c>
      <c r="S1790" s="34"/>
      <c r="T1790" s="47" t="str">
        <f>IF(NOT(ISBLANK(AC!R1796)),AC!R1796,"")</f>
        <v/>
      </c>
      <c r="U1790" s="34"/>
      <c r="V1790" s="47" t="str">
        <f>IF(NOT(ISBLANK(AC!AB1796)),IF($AA$22&gt;AC!$R$22,ROUND(ROUNDDOWN((AC!$R$22/$AA$22),4)*AC!BM1796,2),AC!BM1796),IF(AND(NOT(ISBLANK(AC!R1796)),NOT(ISERR(AC!R1796)),AC!R1796&lt;&gt;0),0,""))</f>
        <v/>
      </c>
      <c r="W1790" s="34"/>
      <c r="X1790" s="47" t="str">
        <f t="shared" si="54"/>
        <v/>
      </c>
      <c r="Z1790" s="29" t="str">
        <f>IF(NOT(ISBLANK(AC!AB1796)),AC!BM1796,"")</f>
        <v/>
      </c>
      <c r="AA1790" s="29" t="str">
        <f t="shared" si="55"/>
        <v/>
      </c>
      <c r="AB1790" s="36">
        <f>IF(V1790&lt;ROUND(0.7*AC!T1796,2),1,0)</f>
        <v>0</v>
      </c>
    </row>
    <row r="1791" spans="2:28" s="35" customFormat="1" ht="21" customHeight="1" x14ac:dyDescent="0.15">
      <c r="B1791" s="37" t="str">
        <f>IF(ISBLANK(AC!B1797),"",AC!B1797)</f>
        <v/>
      </c>
      <c r="C1791" s="32"/>
      <c r="D1791" s="179" t="str">
        <f>IF(ISBLANK(AC!D1797),"",AC!D1797)</f>
        <v/>
      </c>
      <c r="E1791" s="180"/>
      <c r="F1791" s="180"/>
      <c r="G1791" s="180"/>
      <c r="H1791" s="180"/>
      <c r="I1791" s="180"/>
      <c r="J1791" s="180"/>
      <c r="K1791" s="180"/>
      <c r="L1791" s="180"/>
      <c r="M1791" s="180"/>
      <c r="N1791" s="180"/>
      <c r="O1791" s="180"/>
      <c r="P1791" s="181"/>
      <c r="Q1791" s="33"/>
      <c r="R1791" s="37" t="str">
        <f>IF(ISBLANK(AC!P1797),"",AC!P1797)</f>
        <v/>
      </c>
      <c r="S1791" s="34"/>
      <c r="T1791" s="47" t="str">
        <f>IF(NOT(ISBLANK(AC!R1797)),AC!R1797,"")</f>
        <v/>
      </c>
      <c r="U1791" s="34"/>
      <c r="V1791" s="47" t="str">
        <f>IF(NOT(ISBLANK(AC!AB1797)),IF($AA$22&gt;AC!$R$22,ROUND(ROUNDDOWN((AC!$R$22/$AA$22),4)*AC!BM1797,2),AC!BM1797),IF(AND(NOT(ISBLANK(AC!R1797)),NOT(ISERR(AC!R1797)),AC!R1797&lt;&gt;0),0,""))</f>
        <v/>
      </c>
      <c r="W1791" s="34"/>
      <c r="X1791" s="47" t="str">
        <f t="shared" si="54"/>
        <v/>
      </c>
      <c r="Z1791" s="29" t="str">
        <f>IF(NOT(ISBLANK(AC!AB1797)),AC!BM1797,"")</f>
        <v/>
      </c>
      <c r="AA1791" s="29" t="str">
        <f t="shared" si="55"/>
        <v/>
      </c>
      <c r="AB1791" s="36">
        <f>IF(V1791&lt;ROUND(0.7*AC!T1797,2),1,0)</f>
        <v>0</v>
      </c>
    </row>
    <row r="1792" spans="2:28" s="35" customFormat="1" ht="21" customHeight="1" x14ac:dyDescent="0.15">
      <c r="B1792" s="37" t="str">
        <f>IF(ISBLANK(AC!B1798),"",AC!B1798)</f>
        <v/>
      </c>
      <c r="C1792" s="32"/>
      <c r="D1792" s="179" t="str">
        <f>IF(ISBLANK(AC!D1798),"",AC!D1798)</f>
        <v/>
      </c>
      <c r="E1792" s="180"/>
      <c r="F1792" s="180"/>
      <c r="G1792" s="180"/>
      <c r="H1792" s="180"/>
      <c r="I1792" s="180"/>
      <c r="J1792" s="180"/>
      <c r="K1792" s="180"/>
      <c r="L1792" s="180"/>
      <c r="M1792" s="180"/>
      <c r="N1792" s="180"/>
      <c r="O1792" s="180"/>
      <c r="P1792" s="181"/>
      <c r="Q1792" s="33"/>
      <c r="R1792" s="37" t="str">
        <f>IF(ISBLANK(AC!P1798),"",AC!P1798)</f>
        <v/>
      </c>
      <c r="S1792" s="34"/>
      <c r="T1792" s="47" t="str">
        <f>IF(NOT(ISBLANK(AC!R1798)),AC!R1798,"")</f>
        <v/>
      </c>
      <c r="U1792" s="34"/>
      <c r="V1792" s="47" t="str">
        <f>IF(NOT(ISBLANK(AC!AB1798)),IF($AA$22&gt;AC!$R$22,ROUND(ROUNDDOWN((AC!$R$22/$AA$22),4)*AC!BM1798,2),AC!BM1798),IF(AND(NOT(ISBLANK(AC!R1798)),NOT(ISERR(AC!R1798)),AC!R1798&lt;&gt;0),0,""))</f>
        <v/>
      </c>
      <c r="W1792" s="34"/>
      <c r="X1792" s="47" t="str">
        <f t="shared" si="54"/>
        <v/>
      </c>
      <c r="Z1792" s="29" t="str">
        <f>IF(NOT(ISBLANK(AC!AB1798)),AC!BM1798,"")</f>
        <v/>
      </c>
      <c r="AA1792" s="29" t="str">
        <f t="shared" si="55"/>
        <v/>
      </c>
      <c r="AB1792" s="36">
        <f>IF(V1792&lt;ROUND(0.7*AC!T1798,2),1,0)</f>
        <v>0</v>
      </c>
    </row>
    <row r="1793" spans="2:28" s="35" customFormat="1" ht="21" customHeight="1" x14ac:dyDescent="0.15">
      <c r="B1793" s="37" t="str">
        <f>IF(ISBLANK(AC!B1799),"",AC!B1799)</f>
        <v/>
      </c>
      <c r="C1793" s="32"/>
      <c r="D1793" s="179" t="str">
        <f>IF(ISBLANK(AC!D1799),"",AC!D1799)</f>
        <v/>
      </c>
      <c r="E1793" s="180"/>
      <c r="F1793" s="180"/>
      <c r="G1793" s="180"/>
      <c r="H1793" s="180"/>
      <c r="I1793" s="180"/>
      <c r="J1793" s="180"/>
      <c r="K1793" s="180"/>
      <c r="L1793" s="180"/>
      <c r="M1793" s="180"/>
      <c r="N1793" s="180"/>
      <c r="O1793" s="180"/>
      <c r="P1793" s="181"/>
      <c r="Q1793" s="33"/>
      <c r="R1793" s="37" t="str">
        <f>IF(ISBLANK(AC!P1799),"",AC!P1799)</f>
        <v/>
      </c>
      <c r="S1793" s="34"/>
      <c r="T1793" s="47" t="str">
        <f>IF(NOT(ISBLANK(AC!R1799)),AC!R1799,"")</f>
        <v/>
      </c>
      <c r="U1793" s="34"/>
      <c r="V1793" s="47" t="str">
        <f>IF(NOT(ISBLANK(AC!AB1799)),IF($AA$22&gt;AC!$R$22,ROUND(ROUNDDOWN((AC!$R$22/$AA$22),4)*AC!BM1799,2),AC!BM1799),IF(AND(NOT(ISBLANK(AC!R1799)),NOT(ISERR(AC!R1799)),AC!R1799&lt;&gt;0),0,""))</f>
        <v/>
      </c>
      <c r="W1793" s="34"/>
      <c r="X1793" s="47" t="str">
        <f t="shared" si="54"/>
        <v/>
      </c>
      <c r="Z1793" s="29" t="str">
        <f>IF(NOT(ISBLANK(AC!AB1799)),AC!BM1799,"")</f>
        <v/>
      </c>
      <c r="AA1793" s="29" t="str">
        <f t="shared" si="55"/>
        <v/>
      </c>
      <c r="AB1793" s="36">
        <f>IF(V1793&lt;ROUND(0.7*AC!T1799,2),1,0)</f>
        <v>0</v>
      </c>
    </row>
    <row r="1794" spans="2:28" s="35" customFormat="1" ht="21" customHeight="1" x14ac:dyDescent="0.15">
      <c r="B1794" s="37" t="str">
        <f>IF(ISBLANK(AC!B1800),"",AC!B1800)</f>
        <v/>
      </c>
      <c r="C1794" s="32"/>
      <c r="D1794" s="179" t="str">
        <f>IF(ISBLANK(AC!D1800),"",AC!D1800)</f>
        <v/>
      </c>
      <c r="E1794" s="180"/>
      <c r="F1794" s="180"/>
      <c r="G1794" s="180"/>
      <c r="H1794" s="180"/>
      <c r="I1794" s="180"/>
      <c r="J1794" s="180"/>
      <c r="K1794" s="180"/>
      <c r="L1794" s="180"/>
      <c r="M1794" s="180"/>
      <c r="N1794" s="180"/>
      <c r="O1794" s="180"/>
      <c r="P1794" s="181"/>
      <c r="Q1794" s="33"/>
      <c r="R1794" s="37" t="str">
        <f>IF(ISBLANK(AC!P1800),"",AC!P1800)</f>
        <v/>
      </c>
      <c r="S1794" s="34"/>
      <c r="T1794" s="47" t="str">
        <f>IF(NOT(ISBLANK(AC!R1800)),AC!R1800,"")</f>
        <v/>
      </c>
      <c r="U1794" s="34"/>
      <c r="V1794" s="47" t="str">
        <f>IF(NOT(ISBLANK(AC!AB1800)),IF($AA$22&gt;AC!$R$22,ROUND(ROUNDDOWN((AC!$R$22/$AA$22),4)*AC!BM1800,2),AC!BM1800),IF(AND(NOT(ISBLANK(AC!R1800)),NOT(ISERR(AC!R1800)),AC!R1800&lt;&gt;0),0,""))</f>
        <v/>
      </c>
      <c r="W1794" s="34"/>
      <c r="X1794" s="47" t="str">
        <f t="shared" si="54"/>
        <v/>
      </c>
      <c r="Z1794" s="29" t="str">
        <f>IF(NOT(ISBLANK(AC!AB1800)),AC!BM1800,"")</f>
        <v/>
      </c>
      <c r="AA1794" s="29" t="str">
        <f t="shared" si="55"/>
        <v/>
      </c>
      <c r="AB1794" s="36">
        <f>IF(V1794&lt;ROUND(0.7*AC!T1800,2),1,0)</f>
        <v>0</v>
      </c>
    </row>
    <row r="1795" spans="2:28" s="35" customFormat="1" ht="21" customHeight="1" x14ac:dyDescent="0.15">
      <c r="B1795" s="37" t="str">
        <f>IF(ISBLANK(AC!B1801),"",AC!B1801)</f>
        <v/>
      </c>
      <c r="C1795" s="32"/>
      <c r="D1795" s="179" t="str">
        <f>IF(ISBLANK(AC!D1801),"",AC!D1801)</f>
        <v/>
      </c>
      <c r="E1795" s="180"/>
      <c r="F1795" s="180"/>
      <c r="G1795" s="180"/>
      <c r="H1795" s="180"/>
      <c r="I1795" s="180"/>
      <c r="J1795" s="180"/>
      <c r="K1795" s="180"/>
      <c r="L1795" s="180"/>
      <c r="M1795" s="180"/>
      <c r="N1795" s="180"/>
      <c r="O1795" s="180"/>
      <c r="P1795" s="181"/>
      <c r="Q1795" s="33"/>
      <c r="R1795" s="37" t="str">
        <f>IF(ISBLANK(AC!P1801),"",AC!P1801)</f>
        <v/>
      </c>
      <c r="S1795" s="34"/>
      <c r="T1795" s="47" t="str">
        <f>IF(NOT(ISBLANK(AC!R1801)),AC!R1801,"")</f>
        <v/>
      </c>
      <c r="U1795" s="34"/>
      <c r="V1795" s="47" t="str">
        <f>IF(NOT(ISBLANK(AC!AB1801)),IF($AA$22&gt;AC!$R$22,ROUND(ROUNDDOWN((AC!$R$22/$AA$22),4)*AC!BM1801,2),AC!BM1801),IF(AND(NOT(ISBLANK(AC!R1801)),NOT(ISERR(AC!R1801)),AC!R1801&lt;&gt;0),0,""))</f>
        <v/>
      </c>
      <c r="W1795" s="34"/>
      <c r="X1795" s="47" t="str">
        <f t="shared" si="54"/>
        <v/>
      </c>
      <c r="Z1795" s="29" t="str">
        <f>IF(NOT(ISBLANK(AC!AB1801)),AC!BM1801,"")</f>
        <v/>
      </c>
      <c r="AA1795" s="29" t="str">
        <f t="shared" si="55"/>
        <v/>
      </c>
      <c r="AB1795" s="36">
        <f>IF(V1795&lt;ROUND(0.7*AC!T1801,2),1,0)</f>
        <v>0</v>
      </c>
    </row>
    <row r="1796" spans="2:28" s="35" customFormat="1" ht="21" customHeight="1" x14ac:dyDescent="0.15">
      <c r="B1796" s="37" t="str">
        <f>IF(ISBLANK(AC!B1802),"",AC!B1802)</f>
        <v/>
      </c>
      <c r="C1796" s="32"/>
      <c r="D1796" s="179" t="str">
        <f>IF(ISBLANK(AC!D1802),"",AC!D1802)</f>
        <v/>
      </c>
      <c r="E1796" s="180"/>
      <c r="F1796" s="180"/>
      <c r="G1796" s="180"/>
      <c r="H1796" s="180"/>
      <c r="I1796" s="180"/>
      <c r="J1796" s="180"/>
      <c r="K1796" s="180"/>
      <c r="L1796" s="180"/>
      <c r="M1796" s="180"/>
      <c r="N1796" s="180"/>
      <c r="O1796" s="180"/>
      <c r="P1796" s="181"/>
      <c r="Q1796" s="33"/>
      <c r="R1796" s="37" t="str">
        <f>IF(ISBLANK(AC!P1802),"",AC!P1802)</f>
        <v/>
      </c>
      <c r="S1796" s="34"/>
      <c r="T1796" s="47" t="str">
        <f>IF(NOT(ISBLANK(AC!R1802)),AC!R1802,"")</f>
        <v/>
      </c>
      <c r="U1796" s="34"/>
      <c r="V1796" s="47" t="str">
        <f>IF(NOT(ISBLANK(AC!AB1802)),IF($AA$22&gt;AC!$R$22,ROUND(ROUNDDOWN((AC!$R$22/$AA$22),4)*AC!BM1802,2),AC!BM1802),IF(AND(NOT(ISBLANK(AC!R1802)),NOT(ISERR(AC!R1802)),AC!R1802&lt;&gt;0),0,""))</f>
        <v/>
      </c>
      <c r="W1796" s="34"/>
      <c r="X1796" s="47" t="str">
        <f t="shared" si="54"/>
        <v/>
      </c>
      <c r="Z1796" s="29" t="str">
        <f>IF(NOT(ISBLANK(AC!AB1802)),AC!BM1802,"")</f>
        <v/>
      </c>
      <c r="AA1796" s="29" t="str">
        <f t="shared" si="55"/>
        <v/>
      </c>
      <c r="AB1796" s="36">
        <f>IF(V1796&lt;ROUND(0.7*AC!T1802,2),1,0)</f>
        <v>0</v>
      </c>
    </row>
    <row r="1797" spans="2:28" s="35" customFormat="1" ht="21" customHeight="1" x14ac:dyDescent="0.15">
      <c r="B1797" s="37" t="str">
        <f>IF(ISBLANK(AC!B1803),"",AC!B1803)</f>
        <v/>
      </c>
      <c r="C1797" s="32"/>
      <c r="D1797" s="179" t="str">
        <f>IF(ISBLANK(AC!D1803),"",AC!D1803)</f>
        <v/>
      </c>
      <c r="E1797" s="180"/>
      <c r="F1797" s="180"/>
      <c r="G1797" s="180"/>
      <c r="H1797" s="180"/>
      <c r="I1797" s="180"/>
      <c r="J1797" s="180"/>
      <c r="K1797" s="180"/>
      <c r="L1797" s="180"/>
      <c r="M1797" s="180"/>
      <c r="N1797" s="180"/>
      <c r="O1797" s="180"/>
      <c r="P1797" s="181"/>
      <c r="Q1797" s="33"/>
      <c r="R1797" s="37" t="str">
        <f>IF(ISBLANK(AC!P1803),"",AC!P1803)</f>
        <v/>
      </c>
      <c r="S1797" s="34"/>
      <c r="T1797" s="47" t="str">
        <f>IF(NOT(ISBLANK(AC!R1803)),AC!R1803,"")</f>
        <v/>
      </c>
      <c r="U1797" s="34"/>
      <c r="V1797" s="47" t="str">
        <f>IF(NOT(ISBLANK(AC!AB1803)),IF($AA$22&gt;AC!$R$22,ROUND(ROUNDDOWN((AC!$R$22/$AA$22),4)*AC!BM1803,2),AC!BM1803),IF(AND(NOT(ISBLANK(AC!R1803)),NOT(ISERR(AC!R1803)),AC!R1803&lt;&gt;0),0,""))</f>
        <v/>
      </c>
      <c r="W1797" s="34"/>
      <c r="X1797" s="47" t="str">
        <f t="shared" si="54"/>
        <v/>
      </c>
      <c r="Z1797" s="29" t="str">
        <f>IF(NOT(ISBLANK(AC!AB1803)),AC!BM1803,"")</f>
        <v/>
      </c>
      <c r="AA1797" s="29" t="str">
        <f t="shared" si="55"/>
        <v/>
      </c>
      <c r="AB1797" s="36">
        <f>IF(V1797&lt;ROUND(0.7*AC!T1803,2),1,0)</f>
        <v>0</v>
      </c>
    </row>
    <row r="1798" spans="2:28" s="35" customFormat="1" ht="21" customHeight="1" x14ac:dyDescent="0.15">
      <c r="B1798" s="37" t="str">
        <f>IF(ISBLANK(AC!B1804),"",AC!B1804)</f>
        <v/>
      </c>
      <c r="C1798" s="32"/>
      <c r="D1798" s="179" t="str">
        <f>IF(ISBLANK(AC!D1804),"",AC!D1804)</f>
        <v/>
      </c>
      <c r="E1798" s="180"/>
      <c r="F1798" s="180"/>
      <c r="G1798" s="180"/>
      <c r="H1798" s="180"/>
      <c r="I1798" s="180"/>
      <c r="J1798" s="180"/>
      <c r="K1798" s="180"/>
      <c r="L1798" s="180"/>
      <c r="M1798" s="180"/>
      <c r="N1798" s="180"/>
      <c r="O1798" s="180"/>
      <c r="P1798" s="181"/>
      <c r="Q1798" s="33"/>
      <c r="R1798" s="37" t="str">
        <f>IF(ISBLANK(AC!P1804),"",AC!P1804)</f>
        <v/>
      </c>
      <c r="S1798" s="34"/>
      <c r="T1798" s="47" t="str">
        <f>IF(NOT(ISBLANK(AC!R1804)),AC!R1804,"")</f>
        <v/>
      </c>
      <c r="U1798" s="34"/>
      <c r="V1798" s="47" t="str">
        <f>IF(NOT(ISBLANK(AC!AB1804)),IF($AA$22&gt;AC!$R$22,ROUND(ROUNDDOWN((AC!$R$22/$AA$22),4)*AC!BM1804,2),AC!BM1804),IF(AND(NOT(ISBLANK(AC!R1804)),NOT(ISERR(AC!R1804)),AC!R1804&lt;&gt;0),0,""))</f>
        <v/>
      </c>
      <c r="W1798" s="34"/>
      <c r="X1798" s="47" t="str">
        <f t="shared" si="54"/>
        <v/>
      </c>
      <c r="Z1798" s="29" t="str">
        <f>IF(NOT(ISBLANK(AC!AB1804)),AC!BM1804,"")</f>
        <v/>
      </c>
      <c r="AA1798" s="29" t="str">
        <f t="shared" si="55"/>
        <v/>
      </c>
      <c r="AB1798" s="36">
        <f>IF(V1798&lt;ROUND(0.7*AC!T1804,2),1,0)</f>
        <v>0</v>
      </c>
    </row>
    <row r="1799" spans="2:28" s="35" customFormat="1" ht="21" customHeight="1" x14ac:dyDescent="0.15">
      <c r="B1799" s="37" t="str">
        <f>IF(ISBLANK(AC!B1805),"",AC!B1805)</f>
        <v/>
      </c>
      <c r="C1799" s="32"/>
      <c r="D1799" s="179" t="str">
        <f>IF(ISBLANK(AC!D1805),"",AC!D1805)</f>
        <v/>
      </c>
      <c r="E1799" s="180"/>
      <c r="F1799" s="180"/>
      <c r="G1799" s="180"/>
      <c r="H1799" s="180"/>
      <c r="I1799" s="180"/>
      <c r="J1799" s="180"/>
      <c r="K1799" s="180"/>
      <c r="L1799" s="180"/>
      <c r="M1799" s="180"/>
      <c r="N1799" s="180"/>
      <c r="O1799" s="180"/>
      <c r="P1799" s="181"/>
      <c r="Q1799" s="33"/>
      <c r="R1799" s="37" t="str">
        <f>IF(ISBLANK(AC!P1805),"",AC!P1805)</f>
        <v/>
      </c>
      <c r="S1799" s="34"/>
      <c r="T1799" s="47" t="str">
        <f>IF(NOT(ISBLANK(AC!R1805)),AC!R1805,"")</f>
        <v/>
      </c>
      <c r="U1799" s="34"/>
      <c r="V1799" s="47" t="str">
        <f>IF(NOT(ISBLANK(AC!AB1805)),IF($AA$22&gt;AC!$R$22,ROUND(ROUNDDOWN((AC!$R$22/$AA$22),4)*AC!BM1805,2),AC!BM1805),IF(AND(NOT(ISBLANK(AC!R1805)),NOT(ISERR(AC!R1805)),AC!R1805&lt;&gt;0),0,""))</f>
        <v/>
      </c>
      <c r="W1799" s="34"/>
      <c r="X1799" s="47" t="str">
        <f t="shared" si="54"/>
        <v/>
      </c>
      <c r="Z1799" s="29" t="str">
        <f>IF(NOT(ISBLANK(AC!AB1805)),AC!BM1805,"")</f>
        <v/>
      </c>
      <c r="AA1799" s="29" t="str">
        <f t="shared" si="55"/>
        <v/>
      </c>
      <c r="AB1799" s="36">
        <f>IF(V1799&lt;ROUND(0.7*AC!T1805,2),1,0)</f>
        <v>0</v>
      </c>
    </row>
    <row r="1800" spans="2:28" s="35" customFormat="1" ht="21" customHeight="1" x14ac:dyDescent="0.15">
      <c r="B1800" s="37" t="str">
        <f>IF(ISBLANK(AC!B1806),"",AC!B1806)</f>
        <v/>
      </c>
      <c r="C1800" s="32"/>
      <c r="D1800" s="179" t="str">
        <f>IF(ISBLANK(AC!D1806),"",AC!D1806)</f>
        <v/>
      </c>
      <c r="E1800" s="180"/>
      <c r="F1800" s="180"/>
      <c r="G1800" s="180"/>
      <c r="H1800" s="180"/>
      <c r="I1800" s="180"/>
      <c r="J1800" s="180"/>
      <c r="K1800" s="180"/>
      <c r="L1800" s="180"/>
      <c r="M1800" s="180"/>
      <c r="N1800" s="180"/>
      <c r="O1800" s="180"/>
      <c r="P1800" s="181"/>
      <c r="Q1800" s="33"/>
      <c r="R1800" s="37" t="str">
        <f>IF(ISBLANK(AC!P1806),"",AC!P1806)</f>
        <v/>
      </c>
      <c r="S1800" s="34"/>
      <c r="T1800" s="47" t="str">
        <f>IF(NOT(ISBLANK(AC!R1806)),AC!R1806,"")</f>
        <v/>
      </c>
      <c r="U1800" s="34"/>
      <c r="V1800" s="47" t="str">
        <f>IF(NOT(ISBLANK(AC!AB1806)),IF($AA$22&gt;AC!$R$22,ROUND(ROUNDDOWN((AC!$R$22/$AA$22),4)*AC!BM1806,2),AC!BM1806),IF(AND(NOT(ISBLANK(AC!R1806)),NOT(ISERR(AC!R1806)),AC!R1806&lt;&gt;0),0,""))</f>
        <v/>
      </c>
      <c r="W1800" s="34"/>
      <c r="X1800" s="47" t="str">
        <f t="shared" si="54"/>
        <v/>
      </c>
      <c r="Z1800" s="29" t="str">
        <f>IF(NOT(ISBLANK(AC!AB1806)),AC!BM1806,"")</f>
        <v/>
      </c>
      <c r="AA1800" s="29" t="str">
        <f t="shared" si="55"/>
        <v/>
      </c>
      <c r="AB1800" s="36">
        <f>IF(V1800&lt;ROUND(0.7*AC!T1806,2),1,0)</f>
        <v>0</v>
      </c>
    </row>
    <row r="1801" spans="2:28" s="35" customFormat="1" ht="21" customHeight="1" x14ac:dyDescent="0.15">
      <c r="B1801" s="37" t="str">
        <f>IF(ISBLANK(AC!B1807),"",AC!B1807)</f>
        <v/>
      </c>
      <c r="C1801" s="32"/>
      <c r="D1801" s="179" t="str">
        <f>IF(ISBLANK(AC!D1807),"",AC!D1807)</f>
        <v/>
      </c>
      <c r="E1801" s="180"/>
      <c r="F1801" s="180"/>
      <c r="G1801" s="180"/>
      <c r="H1801" s="180"/>
      <c r="I1801" s="180"/>
      <c r="J1801" s="180"/>
      <c r="K1801" s="180"/>
      <c r="L1801" s="180"/>
      <c r="M1801" s="180"/>
      <c r="N1801" s="180"/>
      <c r="O1801" s="180"/>
      <c r="P1801" s="181"/>
      <c r="Q1801" s="33"/>
      <c r="R1801" s="37" t="str">
        <f>IF(ISBLANK(AC!P1807),"",AC!P1807)</f>
        <v/>
      </c>
      <c r="S1801" s="34"/>
      <c r="T1801" s="47" t="str">
        <f>IF(NOT(ISBLANK(AC!R1807)),AC!R1807,"")</f>
        <v/>
      </c>
      <c r="U1801" s="34"/>
      <c r="V1801" s="47" t="str">
        <f>IF(NOT(ISBLANK(AC!AB1807)),IF($AA$22&gt;AC!$R$22,ROUND(ROUNDDOWN((AC!$R$22/$AA$22),4)*AC!BM1807,2),AC!BM1807),IF(AND(NOT(ISBLANK(AC!R1807)),NOT(ISERR(AC!R1807)),AC!R1807&lt;&gt;0),0,""))</f>
        <v/>
      </c>
      <c r="W1801" s="34"/>
      <c r="X1801" s="47" t="str">
        <f t="shared" si="54"/>
        <v/>
      </c>
      <c r="Z1801" s="29" t="str">
        <f>IF(NOT(ISBLANK(AC!AB1807)),AC!BM1807,"")</f>
        <v/>
      </c>
      <c r="AA1801" s="29" t="str">
        <f t="shared" si="55"/>
        <v/>
      </c>
      <c r="AB1801" s="36">
        <f>IF(V1801&lt;ROUND(0.7*AC!T1807,2),1,0)</f>
        <v>0</v>
      </c>
    </row>
    <row r="1802" spans="2:28" s="35" customFormat="1" ht="21" customHeight="1" x14ac:dyDescent="0.15">
      <c r="B1802" s="37" t="str">
        <f>IF(ISBLANK(AC!B1808),"",AC!B1808)</f>
        <v/>
      </c>
      <c r="C1802" s="32"/>
      <c r="D1802" s="179" t="str">
        <f>IF(ISBLANK(AC!D1808),"",AC!D1808)</f>
        <v/>
      </c>
      <c r="E1802" s="180"/>
      <c r="F1802" s="180"/>
      <c r="G1802" s="180"/>
      <c r="H1802" s="180"/>
      <c r="I1802" s="180"/>
      <c r="J1802" s="180"/>
      <c r="K1802" s="180"/>
      <c r="L1802" s="180"/>
      <c r="M1802" s="180"/>
      <c r="N1802" s="180"/>
      <c r="O1802" s="180"/>
      <c r="P1802" s="181"/>
      <c r="Q1802" s="33"/>
      <c r="R1802" s="37" t="str">
        <f>IF(ISBLANK(AC!P1808),"",AC!P1808)</f>
        <v/>
      </c>
      <c r="S1802" s="34"/>
      <c r="T1802" s="47" t="str">
        <f>IF(NOT(ISBLANK(AC!R1808)),AC!R1808,"")</f>
        <v/>
      </c>
      <c r="U1802" s="34"/>
      <c r="V1802" s="47" t="str">
        <f>IF(NOT(ISBLANK(AC!AB1808)),IF($AA$22&gt;AC!$R$22,ROUND(ROUNDDOWN((AC!$R$22/$AA$22),4)*AC!BM1808,2),AC!BM1808),IF(AND(NOT(ISBLANK(AC!R1808)),NOT(ISERR(AC!R1808)),AC!R1808&lt;&gt;0),0,""))</f>
        <v/>
      </c>
      <c r="W1802" s="34"/>
      <c r="X1802" s="47" t="str">
        <f t="shared" si="54"/>
        <v/>
      </c>
      <c r="Z1802" s="29" t="str">
        <f>IF(NOT(ISBLANK(AC!AB1808)),AC!BM1808,"")</f>
        <v/>
      </c>
      <c r="AA1802" s="29" t="str">
        <f t="shared" si="55"/>
        <v/>
      </c>
      <c r="AB1802" s="36">
        <f>IF(V1802&lt;ROUND(0.7*AC!T1808,2),1,0)</f>
        <v>0</v>
      </c>
    </row>
    <row r="1803" spans="2:28" s="35" customFormat="1" ht="21" customHeight="1" x14ac:dyDescent="0.15">
      <c r="B1803" s="37" t="str">
        <f>IF(ISBLANK(AC!B1809),"",AC!B1809)</f>
        <v/>
      </c>
      <c r="C1803" s="32"/>
      <c r="D1803" s="179" t="str">
        <f>IF(ISBLANK(AC!D1809),"",AC!D1809)</f>
        <v/>
      </c>
      <c r="E1803" s="180"/>
      <c r="F1803" s="180"/>
      <c r="G1803" s="180"/>
      <c r="H1803" s="180"/>
      <c r="I1803" s="180"/>
      <c r="J1803" s="180"/>
      <c r="K1803" s="180"/>
      <c r="L1803" s="180"/>
      <c r="M1803" s="180"/>
      <c r="N1803" s="180"/>
      <c r="O1803" s="180"/>
      <c r="P1803" s="181"/>
      <c r="Q1803" s="33"/>
      <c r="R1803" s="37" t="str">
        <f>IF(ISBLANK(AC!P1809),"",AC!P1809)</f>
        <v/>
      </c>
      <c r="S1803" s="34"/>
      <c r="T1803" s="47" t="str">
        <f>IF(NOT(ISBLANK(AC!R1809)),AC!R1809,"")</f>
        <v/>
      </c>
      <c r="U1803" s="34"/>
      <c r="V1803" s="47" t="str">
        <f>IF(NOT(ISBLANK(AC!AB1809)),IF($AA$22&gt;AC!$R$22,ROUND(ROUNDDOWN((AC!$R$22/$AA$22),4)*AC!BM1809,2),AC!BM1809),IF(AND(NOT(ISBLANK(AC!R1809)),NOT(ISERR(AC!R1809)),AC!R1809&lt;&gt;0),0,""))</f>
        <v/>
      </c>
      <c r="W1803" s="34"/>
      <c r="X1803" s="47" t="str">
        <f t="shared" si="54"/>
        <v/>
      </c>
      <c r="Z1803" s="29" t="str">
        <f>IF(NOT(ISBLANK(AC!AB1809)),AC!BM1809,"")</f>
        <v/>
      </c>
      <c r="AA1803" s="29" t="str">
        <f t="shared" si="55"/>
        <v/>
      </c>
      <c r="AB1803" s="36">
        <f>IF(V1803&lt;ROUND(0.7*AC!T1809,2),1,0)</f>
        <v>0</v>
      </c>
    </row>
    <row r="1804" spans="2:28" s="35" customFormat="1" ht="21" customHeight="1" x14ac:dyDescent="0.15">
      <c r="B1804" s="37" t="str">
        <f>IF(ISBLANK(AC!B1810),"",AC!B1810)</f>
        <v/>
      </c>
      <c r="C1804" s="32"/>
      <c r="D1804" s="179" t="str">
        <f>IF(ISBLANK(AC!D1810),"",AC!D1810)</f>
        <v/>
      </c>
      <c r="E1804" s="180"/>
      <c r="F1804" s="180"/>
      <c r="G1804" s="180"/>
      <c r="H1804" s="180"/>
      <c r="I1804" s="180"/>
      <c r="J1804" s="180"/>
      <c r="K1804" s="180"/>
      <c r="L1804" s="180"/>
      <c r="M1804" s="180"/>
      <c r="N1804" s="180"/>
      <c r="O1804" s="180"/>
      <c r="P1804" s="181"/>
      <c r="Q1804" s="33"/>
      <c r="R1804" s="37" t="str">
        <f>IF(ISBLANK(AC!P1810),"",AC!P1810)</f>
        <v/>
      </c>
      <c r="S1804" s="34"/>
      <c r="T1804" s="47" t="str">
        <f>IF(NOT(ISBLANK(AC!R1810)),AC!R1810,"")</f>
        <v/>
      </c>
      <c r="U1804" s="34"/>
      <c r="V1804" s="47" t="str">
        <f>IF(NOT(ISBLANK(AC!AB1810)),IF($AA$22&gt;AC!$R$22,ROUND(ROUNDDOWN((AC!$R$22/$AA$22),4)*AC!BM1810,2),AC!BM1810),IF(AND(NOT(ISBLANK(AC!R1810)),NOT(ISERR(AC!R1810)),AC!R1810&lt;&gt;0),0,""))</f>
        <v/>
      </c>
      <c r="W1804" s="34"/>
      <c r="X1804" s="47" t="str">
        <f t="shared" si="54"/>
        <v/>
      </c>
      <c r="Z1804" s="29" t="str">
        <f>IF(NOT(ISBLANK(AC!AB1810)),AC!BM1810,"")</f>
        <v/>
      </c>
      <c r="AA1804" s="29" t="str">
        <f t="shared" si="55"/>
        <v/>
      </c>
      <c r="AB1804" s="36">
        <f>IF(V1804&lt;ROUND(0.7*AC!T1810,2),1,0)</f>
        <v>0</v>
      </c>
    </row>
    <row r="1805" spans="2:28" s="35" customFormat="1" ht="21" customHeight="1" x14ac:dyDescent="0.15">
      <c r="B1805" s="37" t="str">
        <f>IF(ISBLANK(AC!B1811),"",AC!B1811)</f>
        <v/>
      </c>
      <c r="C1805" s="32"/>
      <c r="D1805" s="179" t="str">
        <f>IF(ISBLANK(AC!D1811),"",AC!D1811)</f>
        <v/>
      </c>
      <c r="E1805" s="180"/>
      <c r="F1805" s="180"/>
      <c r="G1805" s="180"/>
      <c r="H1805" s="180"/>
      <c r="I1805" s="180"/>
      <c r="J1805" s="180"/>
      <c r="K1805" s="180"/>
      <c r="L1805" s="180"/>
      <c r="M1805" s="180"/>
      <c r="N1805" s="180"/>
      <c r="O1805" s="180"/>
      <c r="P1805" s="181"/>
      <c r="Q1805" s="33"/>
      <c r="R1805" s="37" t="str">
        <f>IF(ISBLANK(AC!P1811),"",AC!P1811)</f>
        <v/>
      </c>
      <c r="S1805" s="34"/>
      <c r="T1805" s="47" t="str">
        <f>IF(NOT(ISBLANK(AC!R1811)),AC!R1811,"")</f>
        <v/>
      </c>
      <c r="U1805" s="34"/>
      <c r="V1805" s="47" t="str">
        <f>IF(NOT(ISBLANK(AC!AB1811)),IF($AA$22&gt;AC!$R$22,ROUND(ROUNDDOWN((AC!$R$22/$AA$22),4)*AC!BM1811,2),AC!BM1811),IF(AND(NOT(ISBLANK(AC!R1811)),NOT(ISERR(AC!R1811)),AC!R1811&lt;&gt;0),0,""))</f>
        <v/>
      </c>
      <c r="W1805" s="34"/>
      <c r="X1805" s="47" t="str">
        <f t="shared" si="54"/>
        <v/>
      </c>
      <c r="Z1805" s="29" t="str">
        <f>IF(NOT(ISBLANK(AC!AB1811)),AC!BM1811,"")</f>
        <v/>
      </c>
      <c r="AA1805" s="29" t="str">
        <f t="shared" si="55"/>
        <v/>
      </c>
      <c r="AB1805" s="36">
        <f>IF(V1805&lt;ROUND(0.7*AC!T1811,2),1,0)</f>
        <v>0</v>
      </c>
    </row>
    <row r="1806" spans="2:28" s="35" customFormat="1" ht="21" customHeight="1" x14ac:dyDescent="0.15">
      <c r="B1806" s="37" t="str">
        <f>IF(ISBLANK(AC!B1812),"",AC!B1812)</f>
        <v/>
      </c>
      <c r="C1806" s="32"/>
      <c r="D1806" s="179" t="str">
        <f>IF(ISBLANK(AC!D1812),"",AC!D1812)</f>
        <v/>
      </c>
      <c r="E1806" s="180"/>
      <c r="F1806" s="180"/>
      <c r="G1806" s="180"/>
      <c r="H1806" s="180"/>
      <c r="I1806" s="180"/>
      <c r="J1806" s="180"/>
      <c r="K1806" s="180"/>
      <c r="L1806" s="180"/>
      <c r="M1806" s="180"/>
      <c r="N1806" s="180"/>
      <c r="O1806" s="180"/>
      <c r="P1806" s="181"/>
      <c r="Q1806" s="33"/>
      <c r="R1806" s="37" t="str">
        <f>IF(ISBLANK(AC!P1812),"",AC!P1812)</f>
        <v/>
      </c>
      <c r="S1806" s="34"/>
      <c r="T1806" s="47" t="str">
        <f>IF(NOT(ISBLANK(AC!R1812)),AC!R1812,"")</f>
        <v/>
      </c>
      <c r="U1806" s="34"/>
      <c r="V1806" s="47" t="str">
        <f>IF(NOT(ISBLANK(AC!AB1812)),IF($AA$22&gt;AC!$R$22,ROUND(ROUNDDOWN((AC!$R$22/$AA$22),4)*AC!BM1812,2),AC!BM1812),IF(AND(NOT(ISBLANK(AC!R1812)),NOT(ISERR(AC!R1812)),AC!R1812&lt;&gt;0),0,""))</f>
        <v/>
      </c>
      <c r="W1806" s="34"/>
      <c r="X1806" s="47" t="str">
        <f t="shared" si="54"/>
        <v/>
      </c>
      <c r="Z1806" s="29" t="str">
        <f>IF(NOT(ISBLANK(AC!AB1812)),AC!BM1812,"")</f>
        <v/>
      </c>
      <c r="AA1806" s="29" t="str">
        <f t="shared" si="55"/>
        <v/>
      </c>
      <c r="AB1806" s="36">
        <f>IF(V1806&lt;ROUND(0.7*AC!T1812,2),1,0)</f>
        <v>0</v>
      </c>
    </row>
    <row r="1807" spans="2:28" s="35" customFormat="1" ht="21" customHeight="1" x14ac:dyDescent="0.15">
      <c r="B1807" s="37" t="str">
        <f>IF(ISBLANK(AC!B1813),"",AC!B1813)</f>
        <v/>
      </c>
      <c r="C1807" s="32"/>
      <c r="D1807" s="179" t="str">
        <f>IF(ISBLANK(AC!D1813),"",AC!D1813)</f>
        <v/>
      </c>
      <c r="E1807" s="180"/>
      <c r="F1807" s="180"/>
      <c r="G1807" s="180"/>
      <c r="H1807" s="180"/>
      <c r="I1807" s="180"/>
      <c r="J1807" s="180"/>
      <c r="K1807" s="180"/>
      <c r="L1807" s="180"/>
      <c r="M1807" s="180"/>
      <c r="N1807" s="180"/>
      <c r="O1807" s="180"/>
      <c r="P1807" s="181"/>
      <c r="Q1807" s="33"/>
      <c r="R1807" s="37" t="str">
        <f>IF(ISBLANK(AC!P1813),"",AC!P1813)</f>
        <v/>
      </c>
      <c r="S1807" s="34"/>
      <c r="T1807" s="47" t="str">
        <f>IF(NOT(ISBLANK(AC!R1813)),AC!R1813,"")</f>
        <v/>
      </c>
      <c r="U1807" s="34"/>
      <c r="V1807" s="47" t="str">
        <f>IF(NOT(ISBLANK(AC!AB1813)),IF($AA$22&gt;AC!$R$22,ROUND(ROUNDDOWN((AC!$R$22/$AA$22),4)*AC!BM1813,2),AC!BM1813),IF(AND(NOT(ISBLANK(AC!R1813)),NOT(ISERR(AC!R1813)),AC!R1813&lt;&gt;0),0,""))</f>
        <v/>
      </c>
      <c r="W1807" s="34"/>
      <c r="X1807" s="47" t="str">
        <f t="shared" si="54"/>
        <v/>
      </c>
      <c r="Z1807" s="29" t="str">
        <f>IF(NOT(ISBLANK(AC!AB1813)),AC!BM1813,"")</f>
        <v/>
      </c>
      <c r="AA1807" s="29" t="str">
        <f t="shared" si="55"/>
        <v/>
      </c>
      <c r="AB1807" s="36">
        <f>IF(V1807&lt;ROUND(0.7*AC!T1813,2),1,0)</f>
        <v>0</v>
      </c>
    </row>
    <row r="1808" spans="2:28" s="35" customFormat="1" ht="21" customHeight="1" x14ac:dyDescent="0.15">
      <c r="B1808" s="37" t="str">
        <f>IF(ISBLANK(AC!B1814),"",AC!B1814)</f>
        <v/>
      </c>
      <c r="C1808" s="32"/>
      <c r="D1808" s="179" t="str">
        <f>IF(ISBLANK(AC!D1814),"",AC!D1814)</f>
        <v/>
      </c>
      <c r="E1808" s="180"/>
      <c r="F1808" s="180"/>
      <c r="G1808" s="180"/>
      <c r="H1808" s="180"/>
      <c r="I1808" s="180"/>
      <c r="J1808" s="180"/>
      <c r="K1808" s="180"/>
      <c r="L1808" s="180"/>
      <c r="M1808" s="180"/>
      <c r="N1808" s="180"/>
      <c r="O1808" s="180"/>
      <c r="P1808" s="181"/>
      <c r="Q1808" s="33"/>
      <c r="R1808" s="37" t="str">
        <f>IF(ISBLANK(AC!P1814),"",AC!P1814)</f>
        <v/>
      </c>
      <c r="S1808" s="34"/>
      <c r="T1808" s="47" t="str">
        <f>IF(NOT(ISBLANK(AC!R1814)),AC!R1814,"")</f>
        <v/>
      </c>
      <c r="U1808" s="34"/>
      <c r="V1808" s="47" t="str">
        <f>IF(NOT(ISBLANK(AC!AB1814)),IF($AA$22&gt;AC!$R$22,ROUND(ROUNDDOWN((AC!$R$22/$AA$22),4)*AC!BM1814,2),AC!BM1814),IF(AND(NOT(ISBLANK(AC!R1814)),NOT(ISERR(AC!R1814)),AC!R1814&lt;&gt;0),0,""))</f>
        <v/>
      </c>
      <c r="W1808" s="34"/>
      <c r="X1808" s="47" t="str">
        <f t="shared" si="54"/>
        <v/>
      </c>
      <c r="Z1808" s="29" t="str">
        <f>IF(NOT(ISBLANK(AC!AB1814)),AC!BM1814,"")</f>
        <v/>
      </c>
      <c r="AA1808" s="29" t="str">
        <f t="shared" si="55"/>
        <v/>
      </c>
      <c r="AB1808" s="36">
        <f>IF(V1808&lt;ROUND(0.7*AC!T1814,2),1,0)</f>
        <v>0</v>
      </c>
    </row>
    <row r="1809" spans="2:28" s="35" customFormat="1" ht="21" customHeight="1" x14ac:dyDescent="0.15">
      <c r="B1809" s="37" t="str">
        <f>IF(ISBLANK(AC!B1815),"",AC!B1815)</f>
        <v/>
      </c>
      <c r="C1809" s="32"/>
      <c r="D1809" s="179" t="str">
        <f>IF(ISBLANK(AC!D1815),"",AC!D1815)</f>
        <v/>
      </c>
      <c r="E1809" s="180"/>
      <c r="F1809" s="180"/>
      <c r="G1809" s="180"/>
      <c r="H1809" s="180"/>
      <c r="I1809" s="180"/>
      <c r="J1809" s="180"/>
      <c r="K1809" s="180"/>
      <c r="L1809" s="180"/>
      <c r="M1809" s="180"/>
      <c r="N1809" s="180"/>
      <c r="O1809" s="180"/>
      <c r="P1809" s="181"/>
      <c r="Q1809" s="33"/>
      <c r="R1809" s="37" t="str">
        <f>IF(ISBLANK(AC!P1815),"",AC!P1815)</f>
        <v/>
      </c>
      <c r="S1809" s="34"/>
      <c r="T1809" s="47" t="str">
        <f>IF(NOT(ISBLANK(AC!R1815)),AC!R1815,"")</f>
        <v/>
      </c>
      <c r="U1809" s="34"/>
      <c r="V1809" s="47" t="str">
        <f>IF(NOT(ISBLANK(AC!AB1815)),IF($AA$22&gt;AC!$R$22,ROUND(ROUNDDOWN((AC!$R$22/$AA$22),4)*AC!BM1815,2),AC!BM1815),IF(AND(NOT(ISBLANK(AC!R1815)),NOT(ISERR(AC!R1815)),AC!R1815&lt;&gt;0),0,""))</f>
        <v/>
      </c>
      <c r="W1809" s="34"/>
      <c r="X1809" s="47" t="str">
        <f t="shared" si="54"/>
        <v/>
      </c>
      <c r="Z1809" s="29" t="str">
        <f>IF(NOT(ISBLANK(AC!AB1815)),AC!BM1815,"")</f>
        <v/>
      </c>
      <c r="AA1809" s="29" t="str">
        <f t="shared" si="55"/>
        <v/>
      </c>
      <c r="AB1809" s="36">
        <f>IF(V1809&lt;ROUND(0.7*AC!T1815,2),1,0)</f>
        <v>0</v>
      </c>
    </row>
    <row r="1810" spans="2:28" s="35" customFormat="1" ht="21" customHeight="1" x14ac:dyDescent="0.15">
      <c r="B1810" s="37" t="str">
        <f>IF(ISBLANK(AC!B1816),"",AC!B1816)</f>
        <v/>
      </c>
      <c r="C1810" s="32"/>
      <c r="D1810" s="179" t="str">
        <f>IF(ISBLANK(AC!D1816),"",AC!D1816)</f>
        <v/>
      </c>
      <c r="E1810" s="180"/>
      <c r="F1810" s="180"/>
      <c r="G1810" s="180"/>
      <c r="H1810" s="180"/>
      <c r="I1810" s="180"/>
      <c r="J1810" s="180"/>
      <c r="K1810" s="180"/>
      <c r="L1810" s="180"/>
      <c r="M1810" s="180"/>
      <c r="N1810" s="180"/>
      <c r="O1810" s="180"/>
      <c r="P1810" s="181"/>
      <c r="Q1810" s="33"/>
      <c r="R1810" s="37" t="str">
        <f>IF(ISBLANK(AC!P1816),"",AC!P1816)</f>
        <v/>
      </c>
      <c r="S1810" s="34"/>
      <c r="T1810" s="47" t="str">
        <f>IF(NOT(ISBLANK(AC!R1816)),AC!R1816,"")</f>
        <v/>
      </c>
      <c r="U1810" s="34"/>
      <c r="V1810" s="47" t="str">
        <f>IF(NOT(ISBLANK(AC!AB1816)),IF($AA$22&gt;AC!$R$22,ROUND(ROUNDDOWN((AC!$R$22/$AA$22),4)*AC!BM1816,2),AC!BM1816),IF(AND(NOT(ISBLANK(AC!R1816)),NOT(ISERR(AC!R1816)),AC!R1816&lt;&gt;0),0,""))</f>
        <v/>
      </c>
      <c r="W1810" s="34"/>
      <c r="X1810" s="47" t="str">
        <f t="shared" si="54"/>
        <v/>
      </c>
      <c r="Z1810" s="29" t="str">
        <f>IF(NOT(ISBLANK(AC!AB1816)),AC!BM1816,"")</f>
        <v/>
      </c>
      <c r="AA1810" s="29" t="str">
        <f t="shared" si="55"/>
        <v/>
      </c>
      <c r="AB1810" s="36">
        <f>IF(V1810&lt;ROUND(0.7*AC!T1816,2),1,0)</f>
        <v>0</v>
      </c>
    </row>
    <row r="1811" spans="2:28" s="35" customFormat="1" ht="21" customHeight="1" x14ac:dyDescent="0.15">
      <c r="B1811" s="37" t="str">
        <f>IF(ISBLANK(AC!B1817),"",AC!B1817)</f>
        <v/>
      </c>
      <c r="C1811" s="32"/>
      <c r="D1811" s="179" t="str">
        <f>IF(ISBLANK(AC!D1817),"",AC!D1817)</f>
        <v/>
      </c>
      <c r="E1811" s="180"/>
      <c r="F1811" s="180"/>
      <c r="G1811" s="180"/>
      <c r="H1811" s="180"/>
      <c r="I1811" s="180"/>
      <c r="J1811" s="180"/>
      <c r="K1811" s="180"/>
      <c r="L1811" s="180"/>
      <c r="M1811" s="180"/>
      <c r="N1811" s="180"/>
      <c r="O1811" s="180"/>
      <c r="P1811" s="181"/>
      <c r="Q1811" s="33"/>
      <c r="R1811" s="37" t="str">
        <f>IF(ISBLANK(AC!P1817),"",AC!P1817)</f>
        <v/>
      </c>
      <c r="S1811" s="34"/>
      <c r="T1811" s="47" t="str">
        <f>IF(NOT(ISBLANK(AC!R1817)),AC!R1817,"")</f>
        <v/>
      </c>
      <c r="U1811" s="34"/>
      <c r="V1811" s="47" t="str">
        <f>IF(NOT(ISBLANK(AC!AB1817)),IF($AA$22&gt;AC!$R$22,ROUND(ROUNDDOWN((AC!$R$22/$AA$22),4)*AC!BM1817,2),AC!BM1817),IF(AND(NOT(ISBLANK(AC!R1817)),NOT(ISERR(AC!R1817)),AC!R1817&lt;&gt;0),0,""))</f>
        <v/>
      </c>
      <c r="W1811" s="34"/>
      <c r="X1811" s="47" t="str">
        <f t="shared" si="54"/>
        <v/>
      </c>
      <c r="Z1811" s="29" t="str">
        <f>IF(NOT(ISBLANK(AC!AB1817)),AC!BM1817,"")</f>
        <v/>
      </c>
      <c r="AA1811" s="29" t="str">
        <f t="shared" si="55"/>
        <v/>
      </c>
      <c r="AB1811" s="36">
        <f>IF(V1811&lt;ROUND(0.7*AC!T1817,2),1,0)</f>
        <v>0</v>
      </c>
    </row>
    <row r="1812" spans="2:28" s="35" customFormat="1" ht="21" customHeight="1" x14ac:dyDescent="0.15">
      <c r="B1812" s="37" t="str">
        <f>IF(ISBLANK(AC!B1818),"",AC!B1818)</f>
        <v/>
      </c>
      <c r="C1812" s="32"/>
      <c r="D1812" s="179" t="str">
        <f>IF(ISBLANK(AC!D1818),"",AC!D1818)</f>
        <v/>
      </c>
      <c r="E1812" s="180"/>
      <c r="F1812" s="180"/>
      <c r="G1812" s="180"/>
      <c r="H1812" s="180"/>
      <c r="I1812" s="180"/>
      <c r="J1812" s="180"/>
      <c r="K1812" s="180"/>
      <c r="L1812" s="180"/>
      <c r="M1812" s="180"/>
      <c r="N1812" s="180"/>
      <c r="O1812" s="180"/>
      <c r="P1812" s="181"/>
      <c r="Q1812" s="33"/>
      <c r="R1812" s="37" t="str">
        <f>IF(ISBLANK(AC!P1818),"",AC!P1818)</f>
        <v/>
      </c>
      <c r="S1812" s="34"/>
      <c r="T1812" s="47" t="str">
        <f>IF(NOT(ISBLANK(AC!R1818)),AC!R1818,"")</f>
        <v/>
      </c>
      <c r="U1812" s="34"/>
      <c r="V1812" s="47" t="str">
        <f>IF(NOT(ISBLANK(AC!AB1818)),IF($AA$22&gt;AC!$R$22,ROUND(ROUNDDOWN((AC!$R$22/$AA$22),4)*AC!BM1818,2),AC!BM1818),IF(AND(NOT(ISBLANK(AC!R1818)),NOT(ISERR(AC!R1818)),AC!R1818&lt;&gt;0),0,""))</f>
        <v/>
      </c>
      <c r="W1812" s="34"/>
      <c r="X1812" s="47" t="str">
        <f t="shared" si="54"/>
        <v/>
      </c>
      <c r="Z1812" s="29" t="str">
        <f>IF(NOT(ISBLANK(AC!AB1818)),AC!BM1818,"")</f>
        <v/>
      </c>
      <c r="AA1812" s="29" t="str">
        <f t="shared" si="55"/>
        <v/>
      </c>
      <c r="AB1812" s="36">
        <f>IF(V1812&lt;ROUND(0.7*AC!T1818,2),1,0)</f>
        <v>0</v>
      </c>
    </row>
    <row r="1813" spans="2:28" s="35" customFormat="1" ht="21" customHeight="1" x14ac:dyDescent="0.15">
      <c r="B1813" s="37" t="str">
        <f>IF(ISBLANK(AC!B1819),"",AC!B1819)</f>
        <v/>
      </c>
      <c r="C1813" s="32"/>
      <c r="D1813" s="179" t="str">
        <f>IF(ISBLANK(AC!D1819),"",AC!D1819)</f>
        <v/>
      </c>
      <c r="E1813" s="180"/>
      <c r="F1813" s="180"/>
      <c r="G1813" s="180"/>
      <c r="H1813" s="180"/>
      <c r="I1813" s="180"/>
      <c r="J1813" s="180"/>
      <c r="K1813" s="180"/>
      <c r="L1813" s="180"/>
      <c r="M1813" s="180"/>
      <c r="N1813" s="180"/>
      <c r="O1813" s="180"/>
      <c r="P1813" s="181"/>
      <c r="Q1813" s="33"/>
      <c r="R1813" s="37" t="str">
        <f>IF(ISBLANK(AC!P1819),"",AC!P1819)</f>
        <v/>
      </c>
      <c r="S1813" s="34"/>
      <c r="T1813" s="47" t="str">
        <f>IF(NOT(ISBLANK(AC!R1819)),AC!R1819,"")</f>
        <v/>
      </c>
      <c r="U1813" s="34"/>
      <c r="V1813" s="47" t="str">
        <f>IF(NOT(ISBLANK(AC!AB1819)),IF($AA$22&gt;AC!$R$22,ROUND(ROUNDDOWN((AC!$R$22/$AA$22),4)*AC!BM1819,2),AC!BM1819),IF(AND(NOT(ISBLANK(AC!R1819)),NOT(ISERR(AC!R1819)),AC!R1819&lt;&gt;0),0,""))</f>
        <v/>
      </c>
      <c r="W1813" s="34"/>
      <c r="X1813" s="47" t="str">
        <f t="shared" si="54"/>
        <v/>
      </c>
      <c r="Z1813" s="29" t="str">
        <f>IF(NOT(ISBLANK(AC!AB1819)),AC!BM1819,"")</f>
        <v/>
      </c>
      <c r="AA1813" s="29" t="str">
        <f t="shared" si="55"/>
        <v/>
      </c>
      <c r="AB1813" s="36">
        <f>IF(V1813&lt;ROUND(0.7*AC!T1819,2),1,0)</f>
        <v>0</v>
      </c>
    </row>
    <row r="1814" spans="2:28" s="35" customFormat="1" ht="21" customHeight="1" x14ac:dyDescent="0.15">
      <c r="B1814" s="37" t="str">
        <f>IF(ISBLANK(AC!B1820),"",AC!B1820)</f>
        <v/>
      </c>
      <c r="C1814" s="32"/>
      <c r="D1814" s="179" t="str">
        <f>IF(ISBLANK(AC!D1820),"",AC!D1820)</f>
        <v/>
      </c>
      <c r="E1814" s="180"/>
      <c r="F1814" s="180"/>
      <c r="G1814" s="180"/>
      <c r="H1814" s="180"/>
      <c r="I1814" s="180"/>
      <c r="J1814" s="180"/>
      <c r="K1814" s="180"/>
      <c r="L1814" s="180"/>
      <c r="M1814" s="180"/>
      <c r="N1814" s="180"/>
      <c r="O1814" s="180"/>
      <c r="P1814" s="181"/>
      <c r="Q1814" s="33"/>
      <c r="R1814" s="37" t="str">
        <f>IF(ISBLANK(AC!P1820),"",AC!P1820)</f>
        <v/>
      </c>
      <c r="S1814" s="34"/>
      <c r="T1814" s="47" t="str">
        <f>IF(NOT(ISBLANK(AC!R1820)),AC!R1820,"")</f>
        <v/>
      </c>
      <c r="U1814" s="34"/>
      <c r="V1814" s="47" t="str">
        <f>IF(NOT(ISBLANK(AC!AB1820)),IF($AA$22&gt;AC!$R$22,ROUND(ROUNDDOWN((AC!$R$22/$AA$22),4)*AC!BM1820,2),AC!BM1820),IF(AND(NOT(ISBLANK(AC!R1820)),NOT(ISERR(AC!R1820)),AC!R1820&lt;&gt;0),0,""))</f>
        <v/>
      </c>
      <c r="W1814" s="34"/>
      <c r="X1814" s="47" t="str">
        <f t="shared" si="54"/>
        <v/>
      </c>
      <c r="Z1814" s="29" t="str">
        <f>IF(NOT(ISBLANK(AC!AB1820)),AC!BM1820,"")</f>
        <v/>
      </c>
      <c r="AA1814" s="29" t="str">
        <f t="shared" si="55"/>
        <v/>
      </c>
      <c r="AB1814" s="36">
        <f>IF(V1814&lt;ROUND(0.7*AC!T1820,2),1,0)</f>
        <v>0</v>
      </c>
    </row>
    <row r="1815" spans="2:28" s="35" customFormat="1" ht="21" customHeight="1" x14ac:dyDescent="0.15">
      <c r="B1815" s="37" t="str">
        <f>IF(ISBLANK(AC!B1821),"",AC!B1821)</f>
        <v/>
      </c>
      <c r="C1815" s="32"/>
      <c r="D1815" s="179" t="str">
        <f>IF(ISBLANK(AC!D1821),"",AC!D1821)</f>
        <v/>
      </c>
      <c r="E1815" s="180"/>
      <c r="F1815" s="180"/>
      <c r="G1815" s="180"/>
      <c r="H1815" s="180"/>
      <c r="I1815" s="180"/>
      <c r="J1815" s="180"/>
      <c r="K1815" s="180"/>
      <c r="L1815" s="180"/>
      <c r="M1815" s="180"/>
      <c r="N1815" s="180"/>
      <c r="O1815" s="180"/>
      <c r="P1815" s="181"/>
      <c r="Q1815" s="33"/>
      <c r="R1815" s="37" t="str">
        <f>IF(ISBLANK(AC!P1821),"",AC!P1821)</f>
        <v/>
      </c>
      <c r="S1815" s="34"/>
      <c r="T1815" s="47" t="str">
        <f>IF(NOT(ISBLANK(AC!R1821)),AC!R1821,"")</f>
        <v/>
      </c>
      <c r="U1815" s="34"/>
      <c r="V1815" s="47" t="str">
        <f>IF(NOT(ISBLANK(AC!AB1821)),IF($AA$22&gt;AC!$R$22,ROUND(ROUNDDOWN((AC!$R$22/$AA$22),4)*AC!BM1821,2),AC!BM1821),IF(AND(NOT(ISBLANK(AC!R1821)),NOT(ISERR(AC!R1821)),AC!R1821&lt;&gt;0),0,""))</f>
        <v/>
      </c>
      <c r="W1815" s="34"/>
      <c r="X1815" s="47" t="str">
        <f t="shared" si="54"/>
        <v/>
      </c>
      <c r="Z1815" s="29" t="str">
        <f>IF(NOT(ISBLANK(AC!AB1821)),AC!BM1821,"")</f>
        <v/>
      </c>
      <c r="AA1815" s="29" t="str">
        <f t="shared" si="55"/>
        <v/>
      </c>
      <c r="AB1815" s="36">
        <f>IF(V1815&lt;ROUND(0.7*AC!T1821,2),1,0)</f>
        <v>0</v>
      </c>
    </row>
    <row r="1816" spans="2:28" s="35" customFormat="1" ht="21" customHeight="1" x14ac:dyDescent="0.15">
      <c r="B1816" s="37" t="str">
        <f>IF(ISBLANK(AC!B1822),"",AC!B1822)</f>
        <v/>
      </c>
      <c r="C1816" s="32"/>
      <c r="D1816" s="179" t="str">
        <f>IF(ISBLANK(AC!D1822),"",AC!D1822)</f>
        <v/>
      </c>
      <c r="E1816" s="180"/>
      <c r="F1816" s="180"/>
      <c r="G1816" s="180"/>
      <c r="H1816" s="180"/>
      <c r="I1816" s="180"/>
      <c r="J1816" s="180"/>
      <c r="K1816" s="180"/>
      <c r="L1816" s="180"/>
      <c r="M1816" s="180"/>
      <c r="N1816" s="180"/>
      <c r="O1816" s="180"/>
      <c r="P1816" s="181"/>
      <c r="Q1816" s="33"/>
      <c r="R1816" s="37" t="str">
        <f>IF(ISBLANK(AC!P1822),"",AC!P1822)</f>
        <v/>
      </c>
      <c r="S1816" s="34"/>
      <c r="T1816" s="47" t="str">
        <f>IF(NOT(ISBLANK(AC!R1822)),AC!R1822,"")</f>
        <v/>
      </c>
      <c r="U1816" s="34"/>
      <c r="V1816" s="47" t="str">
        <f>IF(NOT(ISBLANK(AC!AB1822)),IF($AA$22&gt;AC!$R$22,ROUND(ROUNDDOWN((AC!$R$22/$AA$22),4)*AC!BM1822,2),AC!BM1822),IF(AND(NOT(ISBLANK(AC!R1822)),NOT(ISERR(AC!R1822)),AC!R1822&lt;&gt;0),0,""))</f>
        <v/>
      </c>
      <c r="W1816" s="34"/>
      <c r="X1816" s="47" t="str">
        <f t="shared" si="54"/>
        <v/>
      </c>
      <c r="Z1816" s="29" t="str">
        <f>IF(NOT(ISBLANK(AC!AB1822)),AC!BM1822,"")</f>
        <v/>
      </c>
      <c r="AA1816" s="29" t="str">
        <f t="shared" si="55"/>
        <v/>
      </c>
      <c r="AB1816" s="36">
        <f>IF(V1816&lt;ROUND(0.7*AC!T1822,2),1,0)</f>
        <v>0</v>
      </c>
    </row>
    <row r="1817" spans="2:28" s="35" customFormat="1" ht="21" customHeight="1" x14ac:dyDescent="0.15">
      <c r="B1817" s="37" t="str">
        <f>IF(ISBLANK(AC!B1823),"",AC!B1823)</f>
        <v/>
      </c>
      <c r="C1817" s="32"/>
      <c r="D1817" s="179" t="str">
        <f>IF(ISBLANK(AC!D1823),"",AC!D1823)</f>
        <v/>
      </c>
      <c r="E1817" s="180"/>
      <c r="F1817" s="180"/>
      <c r="G1817" s="180"/>
      <c r="H1817" s="180"/>
      <c r="I1817" s="180"/>
      <c r="J1817" s="180"/>
      <c r="K1817" s="180"/>
      <c r="L1817" s="180"/>
      <c r="M1817" s="180"/>
      <c r="N1817" s="180"/>
      <c r="O1817" s="180"/>
      <c r="P1817" s="181"/>
      <c r="Q1817" s="33"/>
      <c r="R1817" s="37" t="str">
        <f>IF(ISBLANK(AC!P1823),"",AC!P1823)</f>
        <v/>
      </c>
      <c r="S1817" s="34"/>
      <c r="T1817" s="47" t="str">
        <f>IF(NOT(ISBLANK(AC!R1823)),AC!R1823,"")</f>
        <v/>
      </c>
      <c r="U1817" s="34"/>
      <c r="V1817" s="47" t="str">
        <f>IF(NOT(ISBLANK(AC!AB1823)),IF($AA$22&gt;AC!$R$22,ROUND(ROUNDDOWN((AC!$R$22/$AA$22),4)*AC!BM1823,2),AC!BM1823),IF(AND(NOT(ISBLANK(AC!R1823)),NOT(ISERR(AC!R1823)),AC!R1823&lt;&gt;0),0,""))</f>
        <v/>
      </c>
      <c r="W1817" s="34"/>
      <c r="X1817" s="47" t="str">
        <f t="shared" si="54"/>
        <v/>
      </c>
      <c r="Z1817" s="29" t="str">
        <f>IF(NOT(ISBLANK(AC!AB1823)),AC!BM1823,"")</f>
        <v/>
      </c>
      <c r="AA1817" s="29" t="str">
        <f t="shared" si="55"/>
        <v/>
      </c>
      <c r="AB1817" s="36">
        <f>IF(V1817&lt;ROUND(0.7*AC!T1823,2),1,0)</f>
        <v>0</v>
      </c>
    </row>
    <row r="1818" spans="2:28" s="35" customFormat="1" ht="21" customHeight="1" x14ac:dyDescent="0.15">
      <c r="B1818" s="37" t="str">
        <f>IF(ISBLANK(AC!B1824),"",AC!B1824)</f>
        <v/>
      </c>
      <c r="C1818" s="32"/>
      <c r="D1818" s="179" t="str">
        <f>IF(ISBLANK(AC!D1824),"",AC!D1824)</f>
        <v/>
      </c>
      <c r="E1818" s="180"/>
      <c r="F1818" s="180"/>
      <c r="G1818" s="180"/>
      <c r="H1818" s="180"/>
      <c r="I1818" s="180"/>
      <c r="J1818" s="180"/>
      <c r="K1818" s="180"/>
      <c r="L1818" s="180"/>
      <c r="M1818" s="180"/>
      <c r="N1818" s="180"/>
      <c r="O1818" s="180"/>
      <c r="P1818" s="181"/>
      <c r="Q1818" s="33"/>
      <c r="R1818" s="37" t="str">
        <f>IF(ISBLANK(AC!P1824),"",AC!P1824)</f>
        <v/>
      </c>
      <c r="S1818" s="34"/>
      <c r="T1818" s="47" t="str">
        <f>IF(NOT(ISBLANK(AC!R1824)),AC!R1824,"")</f>
        <v/>
      </c>
      <c r="U1818" s="34"/>
      <c r="V1818" s="47" t="str">
        <f>IF(NOT(ISBLANK(AC!AB1824)),IF($AA$22&gt;AC!$R$22,ROUND(ROUNDDOWN((AC!$R$22/$AA$22),4)*AC!BM1824,2),AC!BM1824),IF(AND(NOT(ISBLANK(AC!R1824)),NOT(ISERR(AC!R1824)),AC!R1824&lt;&gt;0),0,""))</f>
        <v/>
      </c>
      <c r="W1818" s="34"/>
      <c r="X1818" s="47" t="str">
        <f t="shared" si="54"/>
        <v/>
      </c>
      <c r="Z1818" s="29" t="str">
        <f>IF(NOT(ISBLANK(AC!AB1824)),AC!BM1824,"")</f>
        <v/>
      </c>
      <c r="AA1818" s="29" t="str">
        <f t="shared" si="55"/>
        <v/>
      </c>
      <c r="AB1818" s="36">
        <f>IF(V1818&lt;ROUND(0.7*AC!T1824,2),1,0)</f>
        <v>0</v>
      </c>
    </row>
    <row r="1819" spans="2:28" s="35" customFormat="1" ht="21" customHeight="1" x14ac:dyDescent="0.15">
      <c r="B1819" s="37" t="str">
        <f>IF(ISBLANK(AC!B1825),"",AC!B1825)</f>
        <v/>
      </c>
      <c r="C1819" s="32"/>
      <c r="D1819" s="179" t="str">
        <f>IF(ISBLANK(AC!D1825),"",AC!D1825)</f>
        <v/>
      </c>
      <c r="E1819" s="180"/>
      <c r="F1819" s="180"/>
      <c r="G1819" s="180"/>
      <c r="H1819" s="180"/>
      <c r="I1819" s="180"/>
      <c r="J1819" s="180"/>
      <c r="K1819" s="180"/>
      <c r="L1819" s="180"/>
      <c r="M1819" s="180"/>
      <c r="N1819" s="180"/>
      <c r="O1819" s="180"/>
      <c r="P1819" s="181"/>
      <c r="Q1819" s="33"/>
      <c r="R1819" s="37" t="str">
        <f>IF(ISBLANK(AC!P1825),"",AC!P1825)</f>
        <v/>
      </c>
      <c r="S1819" s="34"/>
      <c r="T1819" s="47" t="str">
        <f>IF(NOT(ISBLANK(AC!R1825)),AC!R1825,"")</f>
        <v/>
      </c>
      <c r="U1819" s="34"/>
      <c r="V1819" s="47" t="str">
        <f>IF(NOT(ISBLANK(AC!AB1825)),IF($AA$22&gt;AC!$R$22,ROUND(ROUNDDOWN((AC!$R$22/$AA$22),4)*AC!BM1825,2),AC!BM1825),IF(AND(NOT(ISBLANK(AC!R1825)),NOT(ISERR(AC!R1825)),AC!R1825&lt;&gt;0),0,""))</f>
        <v/>
      </c>
      <c r="W1819" s="34"/>
      <c r="X1819" s="47" t="str">
        <f t="shared" si="54"/>
        <v/>
      </c>
      <c r="Z1819" s="29" t="str">
        <f>IF(NOT(ISBLANK(AC!AB1825)),AC!BM1825,"")</f>
        <v/>
      </c>
      <c r="AA1819" s="29" t="str">
        <f t="shared" si="55"/>
        <v/>
      </c>
      <c r="AB1819" s="36">
        <f>IF(V1819&lt;ROUND(0.7*AC!T1825,2),1,0)</f>
        <v>0</v>
      </c>
    </row>
    <row r="1820" spans="2:28" s="35" customFormat="1" ht="21" customHeight="1" x14ac:dyDescent="0.15">
      <c r="B1820" s="37" t="str">
        <f>IF(ISBLANK(AC!B1826),"",AC!B1826)</f>
        <v/>
      </c>
      <c r="C1820" s="32"/>
      <c r="D1820" s="179" t="str">
        <f>IF(ISBLANK(AC!D1826),"",AC!D1826)</f>
        <v/>
      </c>
      <c r="E1820" s="180"/>
      <c r="F1820" s="180"/>
      <c r="G1820" s="180"/>
      <c r="H1820" s="180"/>
      <c r="I1820" s="180"/>
      <c r="J1820" s="180"/>
      <c r="K1820" s="180"/>
      <c r="L1820" s="180"/>
      <c r="M1820" s="180"/>
      <c r="N1820" s="180"/>
      <c r="O1820" s="180"/>
      <c r="P1820" s="181"/>
      <c r="Q1820" s="33"/>
      <c r="R1820" s="37" t="str">
        <f>IF(ISBLANK(AC!P1826),"",AC!P1826)</f>
        <v/>
      </c>
      <c r="S1820" s="34"/>
      <c r="T1820" s="47" t="str">
        <f>IF(NOT(ISBLANK(AC!R1826)),AC!R1826,"")</f>
        <v/>
      </c>
      <c r="U1820" s="34"/>
      <c r="V1820" s="47" t="str">
        <f>IF(NOT(ISBLANK(AC!AB1826)),IF($AA$22&gt;AC!$R$22,ROUND(ROUNDDOWN((AC!$R$22/$AA$22),4)*AC!BM1826,2),AC!BM1826),IF(AND(NOT(ISBLANK(AC!R1826)),NOT(ISERR(AC!R1826)),AC!R1826&lt;&gt;0),0,""))</f>
        <v/>
      </c>
      <c r="W1820" s="34"/>
      <c r="X1820" s="47" t="str">
        <f t="shared" si="54"/>
        <v/>
      </c>
      <c r="Z1820" s="29" t="str">
        <f>IF(NOT(ISBLANK(AC!AB1826)),AC!BM1826,"")</f>
        <v/>
      </c>
      <c r="AA1820" s="29" t="str">
        <f t="shared" si="55"/>
        <v/>
      </c>
      <c r="AB1820" s="36">
        <f>IF(V1820&lt;ROUND(0.7*AC!T1826,2),1,0)</f>
        <v>0</v>
      </c>
    </row>
    <row r="1821" spans="2:28" s="35" customFormat="1" ht="21" customHeight="1" x14ac:dyDescent="0.15">
      <c r="B1821" s="37" t="str">
        <f>IF(ISBLANK(AC!B1827),"",AC!B1827)</f>
        <v/>
      </c>
      <c r="C1821" s="32"/>
      <c r="D1821" s="179" t="str">
        <f>IF(ISBLANK(AC!D1827),"",AC!D1827)</f>
        <v/>
      </c>
      <c r="E1821" s="180"/>
      <c r="F1821" s="180"/>
      <c r="G1821" s="180"/>
      <c r="H1821" s="180"/>
      <c r="I1821" s="180"/>
      <c r="J1821" s="180"/>
      <c r="K1821" s="180"/>
      <c r="L1821" s="180"/>
      <c r="M1821" s="180"/>
      <c r="N1821" s="180"/>
      <c r="O1821" s="180"/>
      <c r="P1821" s="181"/>
      <c r="Q1821" s="33"/>
      <c r="R1821" s="37" t="str">
        <f>IF(ISBLANK(AC!P1827),"",AC!P1827)</f>
        <v/>
      </c>
      <c r="S1821" s="34"/>
      <c r="T1821" s="47" t="str">
        <f>IF(NOT(ISBLANK(AC!R1827)),AC!R1827,"")</f>
        <v/>
      </c>
      <c r="U1821" s="34"/>
      <c r="V1821" s="47" t="str">
        <f>IF(NOT(ISBLANK(AC!AB1827)),IF($AA$22&gt;AC!$R$22,ROUND(ROUNDDOWN((AC!$R$22/$AA$22),4)*AC!BM1827,2),AC!BM1827),IF(AND(NOT(ISBLANK(AC!R1827)),NOT(ISERR(AC!R1827)),AC!R1827&lt;&gt;0),0,""))</f>
        <v/>
      </c>
      <c r="W1821" s="34"/>
      <c r="X1821" s="47" t="str">
        <f t="shared" si="54"/>
        <v/>
      </c>
      <c r="Z1821" s="29" t="str">
        <f>IF(NOT(ISBLANK(AC!AB1827)),AC!BM1827,"")</f>
        <v/>
      </c>
      <c r="AA1821" s="29" t="str">
        <f t="shared" si="55"/>
        <v/>
      </c>
      <c r="AB1821" s="36">
        <f>IF(V1821&lt;ROUND(0.7*AC!T1827,2),1,0)</f>
        <v>0</v>
      </c>
    </row>
    <row r="1822" spans="2:28" s="35" customFormat="1" ht="21" customHeight="1" x14ac:dyDescent="0.15">
      <c r="B1822" s="37" t="str">
        <f>IF(ISBLANK(AC!B1828),"",AC!B1828)</f>
        <v/>
      </c>
      <c r="C1822" s="32"/>
      <c r="D1822" s="179" t="str">
        <f>IF(ISBLANK(AC!D1828),"",AC!D1828)</f>
        <v/>
      </c>
      <c r="E1822" s="180"/>
      <c r="F1822" s="180"/>
      <c r="G1822" s="180"/>
      <c r="H1822" s="180"/>
      <c r="I1822" s="180"/>
      <c r="J1822" s="180"/>
      <c r="K1822" s="180"/>
      <c r="L1822" s="180"/>
      <c r="M1822" s="180"/>
      <c r="N1822" s="180"/>
      <c r="O1822" s="180"/>
      <c r="P1822" s="181"/>
      <c r="Q1822" s="33"/>
      <c r="R1822" s="37" t="str">
        <f>IF(ISBLANK(AC!P1828),"",AC!P1828)</f>
        <v/>
      </c>
      <c r="S1822" s="34"/>
      <c r="T1822" s="47" t="str">
        <f>IF(NOT(ISBLANK(AC!R1828)),AC!R1828,"")</f>
        <v/>
      </c>
      <c r="U1822" s="34"/>
      <c r="V1822" s="47" t="str">
        <f>IF(NOT(ISBLANK(AC!AB1828)),IF($AA$22&gt;AC!$R$22,ROUND(ROUNDDOWN((AC!$R$22/$AA$22),4)*AC!BM1828,2),AC!BM1828),IF(AND(NOT(ISBLANK(AC!R1828)),NOT(ISERR(AC!R1828)),AC!R1828&lt;&gt;0),0,""))</f>
        <v/>
      </c>
      <c r="W1822" s="34"/>
      <c r="X1822" s="47" t="str">
        <f t="shared" si="54"/>
        <v/>
      </c>
      <c r="Z1822" s="29" t="str">
        <f>IF(NOT(ISBLANK(AC!AB1828)),AC!BM1828,"")</f>
        <v/>
      </c>
      <c r="AA1822" s="29" t="str">
        <f t="shared" si="55"/>
        <v/>
      </c>
      <c r="AB1822" s="36">
        <f>IF(V1822&lt;ROUND(0.7*AC!T1828,2),1,0)</f>
        <v>0</v>
      </c>
    </row>
    <row r="1823" spans="2:28" s="35" customFormat="1" ht="21" customHeight="1" x14ac:dyDescent="0.15">
      <c r="B1823" s="37" t="str">
        <f>IF(ISBLANK(AC!B1829),"",AC!B1829)</f>
        <v/>
      </c>
      <c r="C1823" s="32"/>
      <c r="D1823" s="179" t="str">
        <f>IF(ISBLANK(AC!D1829),"",AC!D1829)</f>
        <v/>
      </c>
      <c r="E1823" s="180"/>
      <c r="F1823" s="180"/>
      <c r="G1823" s="180"/>
      <c r="H1823" s="180"/>
      <c r="I1823" s="180"/>
      <c r="J1823" s="180"/>
      <c r="K1823" s="180"/>
      <c r="L1823" s="180"/>
      <c r="M1823" s="180"/>
      <c r="N1823" s="180"/>
      <c r="O1823" s="180"/>
      <c r="P1823" s="181"/>
      <c r="Q1823" s="33"/>
      <c r="R1823" s="37" t="str">
        <f>IF(ISBLANK(AC!P1829),"",AC!P1829)</f>
        <v/>
      </c>
      <c r="S1823" s="34"/>
      <c r="T1823" s="47" t="str">
        <f>IF(NOT(ISBLANK(AC!R1829)),AC!R1829,"")</f>
        <v/>
      </c>
      <c r="U1823" s="34"/>
      <c r="V1823" s="47" t="str">
        <f>IF(NOT(ISBLANK(AC!AB1829)),IF($AA$22&gt;AC!$R$22,ROUND(ROUNDDOWN((AC!$R$22/$AA$22),4)*AC!BM1829,2),AC!BM1829),IF(AND(NOT(ISBLANK(AC!R1829)),NOT(ISERR(AC!R1829)),AC!R1829&lt;&gt;0),0,""))</f>
        <v/>
      </c>
      <c r="W1823" s="34"/>
      <c r="X1823" s="47" t="str">
        <f t="shared" si="54"/>
        <v/>
      </c>
      <c r="Z1823" s="29" t="str">
        <f>IF(NOT(ISBLANK(AC!AB1829)),AC!BM1829,"")</f>
        <v/>
      </c>
      <c r="AA1823" s="29" t="str">
        <f t="shared" si="55"/>
        <v/>
      </c>
      <c r="AB1823" s="36">
        <f>IF(V1823&lt;ROUND(0.7*AC!T1829,2),1,0)</f>
        <v>0</v>
      </c>
    </row>
    <row r="1824" spans="2:28" s="35" customFormat="1" ht="21" customHeight="1" x14ac:dyDescent="0.15">
      <c r="B1824" s="37" t="str">
        <f>IF(ISBLANK(AC!B1830),"",AC!B1830)</f>
        <v/>
      </c>
      <c r="C1824" s="32"/>
      <c r="D1824" s="179" t="str">
        <f>IF(ISBLANK(AC!D1830),"",AC!D1830)</f>
        <v/>
      </c>
      <c r="E1824" s="180"/>
      <c r="F1824" s="180"/>
      <c r="G1824" s="180"/>
      <c r="H1824" s="180"/>
      <c r="I1824" s="180"/>
      <c r="J1824" s="180"/>
      <c r="K1824" s="180"/>
      <c r="L1824" s="180"/>
      <c r="M1824" s="180"/>
      <c r="N1824" s="180"/>
      <c r="O1824" s="180"/>
      <c r="P1824" s="181"/>
      <c r="Q1824" s="33"/>
      <c r="R1824" s="37" t="str">
        <f>IF(ISBLANK(AC!P1830),"",AC!P1830)</f>
        <v/>
      </c>
      <c r="S1824" s="34"/>
      <c r="T1824" s="47" t="str">
        <f>IF(NOT(ISBLANK(AC!R1830)),AC!R1830,"")</f>
        <v/>
      </c>
      <c r="U1824" s="34"/>
      <c r="V1824" s="47" t="str">
        <f>IF(NOT(ISBLANK(AC!AB1830)),IF($AA$22&gt;AC!$R$22,ROUND(ROUNDDOWN((AC!$R$22/$AA$22),4)*AC!BM1830,2),AC!BM1830),IF(AND(NOT(ISBLANK(AC!R1830)),NOT(ISERR(AC!R1830)),AC!R1830&lt;&gt;0),0,""))</f>
        <v/>
      </c>
      <c r="W1824" s="34"/>
      <c r="X1824" s="47" t="str">
        <f t="shared" si="54"/>
        <v/>
      </c>
      <c r="Z1824" s="29" t="str">
        <f>IF(NOT(ISBLANK(AC!AB1830)),AC!BM1830,"")</f>
        <v/>
      </c>
      <c r="AA1824" s="29" t="str">
        <f t="shared" si="55"/>
        <v/>
      </c>
      <c r="AB1824" s="36">
        <f>IF(V1824&lt;ROUND(0.7*AC!T1830,2),1,0)</f>
        <v>0</v>
      </c>
    </row>
    <row r="1825" spans="2:28" s="35" customFormat="1" ht="21" customHeight="1" x14ac:dyDescent="0.15">
      <c r="B1825" s="37" t="str">
        <f>IF(ISBLANK(AC!B1831),"",AC!B1831)</f>
        <v/>
      </c>
      <c r="C1825" s="32"/>
      <c r="D1825" s="179" t="str">
        <f>IF(ISBLANK(AC!D1831),"",AC!D1831)</f>
        <v/>
      </c>
      <c r="E1825" s="180"/>
      <c r="F1825" s="180"/>
      <c r="G1825" s="180"/>
      <c r="H1825" s="180"/>
      <c r="I1825" s="180"/>
      <c r="J1825" s="180"/>
      <c r="K1825" s="180"/>
      <c r="L1825" s="180"/>
      <c r="M1825" s="180"/>
      <c r="N1825" s="180"/>
      <c r="O1825" s="180"/>
      <c r="P1825" s="181"/>
      <c r="Q1825" s="33"/>
      <c r="R1825" s="37" t="str">
        <f>IF(ISBLANK(AC!P1831),"",AC!P1831)</f>
        <v/>
      </c>
      <c r="S1825" s="34"/>
      <c r="T1825" s="47" t="str">
        <f>IF(NOT(ISBLANK(AC!R1831)),AC!R1831,"")</f>
        <v/>
      </c>
      <c r="U1825" s="34"/>
      <c r="V1825" s="47" t="str">
        <f>IF(NOT(ISBLANK(AC!AB1831)),IF($AA$22&gt;AC!$R$22,ROUND(ROUNDDOWN((AC!$R$22/$AA$22),4)*AC!BM1831,2),AC!BM1831),IF(AND(NOT(ISBLANK(AC!R1831)),NOT(ISERR(AC!R1831)),AC!R1831&lt;&gt;0),0,""))</f>
        <v/>
      </c>
      <c r="W1825" s="34"/>
      <c r="X1825" s="47" t="str">
        <f t="shared" ref="X1825:X1888" si="56">IF(ISBLANK(T1825),"",IF(ISERR(T1825*V1825),"",ROUND(T1825*V1825,2)))</f>
        <v/>
      </c>
      <c r="Z1825" s="29" t="str">
        <f>IF(NOT(ISBLANK(AC!AB1831)),AC!BM1831,"")</f>
        <v/>
      </c>
      <c r="AA1825" s="29" t="str">
        <f t="shared" ref="AA1825:AA1888" si="57">IF(ISBLANK(T1825),"",IF(ISERR(T1825*Z1825),"",ROUND(T1825*Z1825,2)))</f>
        <v/>
      </c>
      <c r="AB1825" s="36">
        <f>IF(V1825&lt;ROUND(0.7*AC!T1831,2),1,0)</f>
        <v>0</v>
      </c>
    </row>
    <row r="1826" spans="2:28" s="35" customFormat="1" ht="21" customHeight="1" x14ac:dyDescent="0.15">
      <c r="B1826" s="37" t="str">
        <f>IF(ISBLANK(AC!B1832),"",AC!B1832)</f>
        <v/>
      </c>
      <c r="C1826" s="32"/>
      <c r="D1826" s="179" t="str">
        <f>IF(ISBLANK(AC!D1832),"",AC!D1832)</f>
        <v/>
      </c>
      <c r="E1826" s="180"/>
      <c r="F1826" s="180"/>
      <c r="G1826" s="180"/>
      <c r="H1826" s="180"/>
      <c r="I1826" s="180"/>
      <c r="J1826" s="180"/>
      <c r="K1826" s="180"/>
      <c r="L1826" s="180"/>
      <c r="M1826" s="180"/>
      <c r="N1826" s="180"/>
      <c r="O1826" s="180"/>
      <c r="P1826" s="181"/>
      <c r="Q1826" s="33"/>
      <c r="R1826" s="37" t="str">
        <f>IF(ISBLANK(AC!P1832),"",AC!P1832)</f>
        <v/>
      </c>
      <c r="S1826" s="34"/>
      <c r="T1826" s="47" t="str">
        <f>IF(NOT(ISBLANK(AC!R1832)),AC!R1832,"")</f>
        <v/>
      </c>
      <c r="U1826" s="34"/>
      <c r="V1826" s="47" t="str">
        <f>IF(NOT(ISBLANK(AC!AB1832)),IF($AA$22&gt;AC!$R$22,ROUND(ROUNDDOWN((AC!$R$22/$AA$22),4)*AC!BM1832,2),AC!BM1832),IF(AND(NOT(ISBLANK(AC!R1832)),NOT(ISERR(AC!R1832)),AC!R1832&lt;&gt;0),0,""))</f>
        <v/>
      </c>
      <c r="W1826" s="34"/>
      <c r="X1826" s="47" t="str">
        <f t="shared" si="56"/>
        <v/>
      </c>
      <c r="Z1826" s="29" t="str">
        <f>IF(NOT(ISBLANK(AC!AB1832)),AC!BM1832,"")</f>
        <v/>
      </c>
      <c r="AA1826" s="29" t="str">
        <f t="shared" si="57"/>
        <v/>
      </c>
      <c r="AB1826" s="36">
        <f>IF(V1826&lt;ROUND(0.7*AC!T1832,2),1,0)</f>
        <v>0</v>
      </c>
    </row>
    <row r="1827" spans="2:28" s="35" customFormat="1" ht="21" customHeight="1" x14ac:dyDescent="0.15">
      <c r="B1827" s="37" t="str">
        <f>IF(ISBLANK(AC!B1833),"",AC!B1833)</f>
        <v/>
      </c>
      <c r="C1827" s="32"/>
      <c r="D1827" s="179" t="str">
        <f>IF(ISBLANK(AC!D1833),"",AC!D1833)</f>
        <v/>
      </c>
      <c r="E1827" s="180"/>
      <c r="F1827" s="180"/>
      <c r="G1827" s="180"/>
      <c r="H1827" s="180"/>
      <c r="I1827" s="180"/>
      <c r="J1827" s="180"/>
      <c r="K1827" s="180"/>
      <c r="L1827" s="180"/>
      <c r="M1827" s="180"/>
      <c r="N1827" s="180"/>
      <c r="O1827" s="180"/>
      <c r="P1827" s="181"/>
      <c r="Q1827" s="33"/>
      <c r="R1827" s="37" t="str">
        <f>IF(ISBLANK(AC!P1833),"",AC!P1833)</f>
        <v/>
      </c>
      <c r="S1827" s="34"/>
      <c r="T1827" s="47" t="str">
        <f>IF(NOT(ISBLANK(AC!R1833)),AC!R1833,"")</f>
        <v/>
      </c>
      <c r="U1827" s="34"/>
      <c r="V1827" s="47" t="str">
        <f>IF(NOT(ISBLANK(AC!AB1833)),IF($AA$22&gt;AC!$R$22,ROUND(ROUNDDOWN((AC!$R$22/$AA$22),4)*AC!BM1833,2),AC!BM1833),IF(AND(NOT(ISBLANK(AC!R1833)),NOT(ISERR(AC!R1833)),AC!R1833&lt;&gt;0),0,""))</f>
        <v/>
      </c>
      <c r="W1827" s="34"/>
      <c r="X1827" s="47" t="str">
        <f t="shared" si="56"/>
        <v/>
      </c>
      <c r="Z1827" s="29" t="str">
        <f>IF(NOT(ISBLANK(AC!AB1833)),AC!BM1833,"")</f>
        <v/>
      </c>
      <c r="AA1827" s="29" t="str">
        <f t="shared" si="57"/>
        <v/>
      </c>
      <c r="AB1827" s="36">
        <f>IF(V1827&lt;ROUND(0.7*AC!T1833,2),1,0)</f>
        <v>0</v>
      </c>
    </row>
    <row r="1828" spans="2:28" s="35" customFormat="1" ht="21" customHeight="1" x14ac:dyDescent="0.15">
      <c r="B1828" s="37" t="str">
        <f>IF(ISBLANK(AC!B1834),"",AC!B1834)</f>
        <v/>
      </c>
      <c r="C1828" s="32"/>
      <c r="D1828" s="179" t="str">
        <f>IF(ISBLANK(AC!D1834),"",AC!D1834)</f>
        <v/>
      </c>
      <c r="E1828" s="180"/>
      <c r="F1828" s="180"/>
      <c r="G1828" s="180"/>
      <c r="H1828" s="180"/>
      <c r="I1828" s="180"/>
      <c r="J1828" s="180"/>
      <c r="K1828" s="180"/>
      <c r="L1828" s="180"/>
      <c r="M1828" s="180"/>
      <c r="N1828" s="180"/>
      <c r="O1828" s="180"/>
      <c r="P1828" s="181"/>
      <c r="Q1828" s="33"/>
      <c r="R1828" s="37" t="str">
        <f>IF(ISBLANK(AC!P1834),"",AC!P1834)</f>
        <v/>
      </c>
      <c r="S1828" s="34"/>
      <c r="T1828" s="47" t="str">
        <f>IF(NOT(ISBLANK(AC!R1834)),AC!R1834,"")</f>
        <v/>
      </c>
      <c r="U1828" s="34"/>
      <c r="V1828" s="47" t="str">
        <f>IF(NOT(ISBLANK(AC!AB1834)),IF($AA$22&gt;AC!$R$22,ROUND(ROUNDDOWN((AC!$R$22/$AA$22),4)*AC!BM1834,2),AC!BM1834),IF(AND(NOT(ISBLANK(AC!R1834)),NOT(ISERR(AC!R1834)),AC!R1834&lt;&gt;0),0,""))</f>
        <v/>
      </c>
      <c r="W1828" s="34"/>
      <c r="X1828" s="47" t="str">
        <f t="shared" si="56"/>
        <v/>
      </c>
      <c r="Z1828" s="29" t="str">
        <f>IF(NOT(ISBLANK(AC!AB1834)),AC!BM1834,"")</f>
        <v/>
      </c>
      <c r="AA1828" s="29" t="str">
        <f t="shared" si="57"/>
        <v/>
      </c>
      <c r="AB1828" s="36">
        <f>IF(V1828&lt;ROUND(0.7*AC!T1834,2),1,0)</f>
        <v>0</v>
      </c>
    </row>
    <row r="1829" spans="2:28" s="35" customFormat="1" ht="21" customHeight="1" x14ac:dyDescent="0.15">
      <c r="B1829" s="37" t="str">
        <f>IF(ISBLANK(AC!B1835),"",AC!B1835)</f>
        <v/>
      </c>
      <c r="C1829" s="32"/>
      <c r="D1829" s="179" t="str">
        <f>IF(ISBLANK(AC!D1835),"",AC!D1835)</f>
        <v/>
      </c>
      <c r="E1829" s="180"/>
      <c r="F1829" s="180"/>
      <c r="G1829" s="180"/>
      <c r="H1829" s="180"/>
      <c r="I1829" s="180"/>
      <c r="J1829" s="180"/>
      <c r="K1829" s="180"/>
      <c r="L1829" s="180"/>
      <c r="M1829" s="180"/>
      <c r="N1829" s="180"/>
      <c r="O1829" s="180"/>
      <c r="P1829" s="181"/>
      <c r="Q1829" s="33"/>
      <c r="R1829" s="37" t="str">
        <f>IF(ISBLANK(AC!P1835),"",AC!P1835)</f>
        <v/>
      </c>
      <c r="S1829" s="34"/>
      <c r="T1829" s="47" t="str">
        <f>IF(NOT(ISBLANK(AC!R1835)),AC!R1835,"")</f>
        <v/>
      </c>
      <c r="U1829" s="34"/>
      <c r="V1829" s="47" t="str">
        <f>IF(NOT(ISBLANK(AC!AB1835)),IF($AA$22&gt;AC!$R$22,ROUND(ROUNDDOWN((AC!$R$22/$AA$22),4)*AC!BM1835,2),AC!BM1835),IF(AND(NOT(ISBLANK(AC!R1835)),NOT(ISERR(AC!R1835)),AC!R1835&lt;&gt;0),0,""))</f>
        <v/>
      </c>
      <c r="W1829" s="34"/>
      <c r="X1829" s="47" t="str">
        <f t="shared" si="56"/>
        <v/>
      </c>
      <c r="Z1829" s="29" t="str">
        <f>IF(NOT(ISBLANK(AC!AB1835)),AC!BM1835,"")</f>
        <v/>
      </c>
      <c r="AA1829" s="29" t="str">
        <f t="shared" si="57"/>
        <v/>
      </c>
      <c r="AB1829" s="36">
        <f>IF(V1829&lt;ROUND(0.7*AC!T1835,2),1,0)</f>
        <v>0</v>
      </c>
    </row>
    <row r="1830" spans="2:28" s="35" customFormat="1" ht="21" customHeight="1" x14ac:dyDescent="0.15">
      <c r="B1830" s="37" t="str">
        <f>IF(ISBLANK(AC!B1836),"",AC!B1836)</f>
        <v/>
      </c>
      <c r="C1830" s="32"/>
      <c r="D1830" s="179" t="str">
        <f>IF(ISBLANK(AC!D1836),"",AC!D1836)</f>
        <v/>
      </c>
      <c r="E1830" s="180"/>
      <c r="F1830" s="180"/>
      <c r="G1830" s="180"/>
      <c r="H1830" s="180"/>
      <c r="I1830" s="180"/>
      <c r="J1830" s="180"/>
      <c r="K1830" s="180"/>
      <c r="L1830" s="180"/>
      <c r="M1830" s="180"/>
      <c r="N1830" s="180"/>
      <c r="O1830" s="180"/>
      <c r="P1830" s="181"/>
      <c r="Q1830" s="33"/>
      <c r="R1830" s="37" t="str">
        <f>IF(ISBLANK(AC!P1836),"",AC!P1836)</f>
        <v/>
      </c>
      <c r="S1830" s="34"/>
      <c r="T1830" s="47" t="str">
        <f>IF(NOT(ISBLANK(AC!R1836)),AC!R1836,"")</f>
        <v/>
      </c>
      <c r="U1830" s="34"/>
      <c r="V1830" s="47" t="str">
        <f>IF(NOT(ISBLANK(AC!AB1836)),IF($AA$22&gt;AC!$R$22,ROUND(ROUNDDOWN((AC!$R$22/$AA$22),4)*AC!BM1836,2),AC!BM1836),IF(AND(NOT(ISBLANK(AC!R1836)),NOT(ISERR(AC!R1836)),AC!R1836&lt;&gt;0),0,""))</f>
        <v/>
      </c>
      <c r="W1830" s="34"/>
      <c r="X1830" s="47" t="str">
        <f t="shared" si="56"/>
        <v/>
      </c>
      <c r="Z1830" s="29" t="str">
        <f>IF(NOT(ISBLANK(AC!AB1836)),AC!BM1836,"")</f>
        <v/>
      </c>
      <c r="AA1830" s="29" t="str">
        <f t="shared" si="57"/>
        <v/>
      </c>
      <c r="AB1830" s="36">
        <f>IF(V1830&lt;ROUND(0.7*AC!T1836,2),1,0)</f>
        <v>0</v>
      </c>
    </row>
    <row r="1831" spans="2:28" s="35" customFormat="1" ht="21" customHeight="1" x14ac:dyDescent="0.15">
      <c r="B1831" s="37" t="str">
        <f>IF(ISBLANK(AC!B1837),"",AC!B1837)</f>
        <v/>
      </c>
      <c r="C1831" s="32"/>
      <c r="D1831" s="179" t="str">
        <f>IF(ISBLANK(AC!D1837),"",AC!D1837)</f>
        <v/>
      </c>
      <c r="E1831" s="180"/>
      <c r="F1831" s="180"/>
      <c r="G1831" s="180"/>
      <c r="H1831" s="180"/>
      <c r="I1831" s="180"/>
      <c r="J1831" s="180"/>
      <c r="K1831" s="180"/>
      <c r="L1831" s="180"/>
      <c r="M1831" s="180"/>
      <c r="N1831" s="180"/>
      <c r="O1831" s="180"/>
      <c r="P1831" s="181"/>
      <c r="Q1831" s="33"/>
      <c r="R1831" s="37" t="str">
        <f>IF(ISBLANK(AC!P1837),"",AC!P1837)</f>
        <v/>
      </c>
      <c r="S1831" s="34"/>
      <c r="T1831" s="47" t="str">
        <f>IF(NOT(ISBLANK(AC!R1837)),AC!R1837,"")</f>
        <v/>
      </c>
      <c r="U1831" s="34"/>
      <c r="V1831" s="47" t="str">
        <f>IF(NOT(ISBLANK(AC!AB1837)),IF($AA$22&gt;AC!$R$22,ROUND(ROUNDDOWN((AC!$R$22/$AA$22),4)*AC!BM1837,2),AC!BM1837),IF(AND(NOT(ISBLANK(AC!R1837)),NOT(ISERR(AC!R1837)),AC!R1837&lt;&gt;0),0,""))</f>
        <v/>
      </c>
      <c r="W1831" s="34"/>
      <c r="X1831" s="47" t="str">
        <f t="shared" si="56"/>
        <v/>
      </c>
      <c r="Z1831" s="29" t="str">
        <f>IF(NOT(ISBLANK(AC!AB1837)),AC!BM1837,"")</f>
        <v/>
      </c>
      <c r="AA1831" s="29" t="str">
        <f t="shared" si="57"/>
        <v/>
      </c>
      <c r="AB1831" s="36">
        <f>IF(V1831&lt;ROUND(0.7*AC!T1837,2),1,0)</f>
        <v>0</v>
      </c>
    </row>
    <row r="1832" spans="2:28" s="35" customFormat="1" ht="21" customHeight="1" x14ac:dyDescent="0.15">
      <c r="B1832" s="37" t="str">
        <f>IF(ISBLANK(AC!B1838),"",AC!B1838)</f>
        <v/>
      </c>
      <c r="C1832" s="32"/>
      <c r="D1832" s="179" t="str">
        <f>IF(ISBLANK(AC!D1838),"",AC!D1838)</f>
        <v/>
      </c>
      <c r="E1832" s="180"/>
      <c r="F1832" s="180"/>
      <c r="G1832" s="180"/>
      <c r="H1832" s="180"/>
      <c r="I1832" s="180"/>
      <c r="J1832" s="180"/>
      <c r="K1832" s="180"/>
      <c r="L1832" s="180"/>
      <c r="M1832" s="180"/>
      <c r="N1832" s="180"/>
      <c r="O1832" s="180"/>
      <c r="P1832" s="181"/>
      <c r="Q1832" s="33"/>
      <c r="R1832" s="37" t="str">
        <f>IF(ISBLANK(AC!P1838),"",AC!P1838)</f>
        <v/>
      </c>
      <c r="S1832" s="34"/>
      <c r="T1832" s="47" t="str">
        <f>IF(NOT(ISBLANK(AC!R1838)),AC!R1838,"")</f>
        <v/>
      </c>
      <c r="U1832" s="34"/>
      <c r="V1832" s="47" t="str">
        <f>IF(NOT(ISBLANK(AC!AB1838)),IF($AA$22&gt;AC!$R$22,ROUND(ROUNDDOWN((AC!$R$22/$AA$22),4)*AC!BM1838,2),AC!BM1838),IF(AND(NOT(ISBLANK(AC!R1838)),NOT(ISERR(AC!R1838)),AC!R1838&lt;&gt;0),0,""))</f>
        <v/>
      </c>
      <c r="W1832" s="34"/>
      <c r="X1832" s="47" t="str">
        <f t="shared" si="56"/>
        <v/>
      </c>
      <c r="Z1832" s="29" t="str">
        <f>IF(NOT(ISBLANK(AC!AB1838)),AC!BM1838,"")</f>
        <v/>
      </c>
      <c r="AA1832" s="29" t="str">
        <f t="shared" si="57"/>
        <v/>
      </c>
      <c r="AB1832" s="36">
        <f>IF(V1832&lt;ROUND(0.7*AC!T1838,2),1,0)</f>
        <v>0</v>
      </c>
    </row>
    <row r="1833" spans="2:28" s="35" customFormat="1" ht="21" customHeight="1" x14ac:dyDescent="0.15">
      <c r="B1833" s="37" t="str">
        <f>IF(ISBLANK(AC!B1839),"",AC!B1839)</f>
        <v/>
      </c>
      <c r="C1833" s="32"/>
      <c r="D1833" s="179" t="str">
        <f>IF(ISBLANK(AC!D1839),"",AC!D1839)</f>
        <v/>
      </c>
      <c r="E1833" s="180"/>
      <c r="F1833" s="180"/>
      <c r="G1833" s="180"/>
      <c r="H1833" s="180"/>
      <c r="I1833" s="180"/>
      <c r="J1833" s="180"/>
      <c r="K1833" s="180"/>
      <c r="L1833" s="180"/>
      <c r="M1833" s="180"/>
      <c r="N1833" s="180"/>
      <c r="O1833" s="180"/>
      <c r="P1833" s="181"/>
      <c r="Q1833" s="33"/>
      <c r="R1833" s="37" t="str">
        <f>IF(ISBLANK(AC!P1839),"",AC!P1839)</f>
        <v/>
      </c>
      <c r="S1833" s="34"/>
      <c r="T1833" s="47" t="str">
        <f>IF(NOT(ISBLANK(AC!R1839)),AC!R1839,"")</f>
        <v/>
      </c>
      <c r="U1833" s="34"/>
      <c r="V1833" s="47" t="str">
        <f>IF(NOT(ISBLANK(AC!AB1839)),IF($AA$22&gt;AC!$R$22,ROUND(ROUNDDOWN((AC!$R$22/$AA$22),4)*AC!BM1839,2),AC!BM1839),IF(AND(NOT(ISBLANK(AC!R1839)),NOT(ISERR(AC!R1839)),AC!R1839&lt;&gt;0),0,""))</f>
        <v/>
      </c>
      <c r="W1833" s="34"/>
      <c r="X1833" s="47" t="str">
        <f t="shared" si="56"/>
        <v/>
      </c>
      <c r="Z1833" s="29" t="str">
        <f>IF(NOT(ISBLANK(AC!AB1839)),AC!BM1839,"")</f>
        <v/>
      </c>
      <c r="AA1833" s="29" t="str">
        <f t="shared" si="57"/>
        <v/>
      </c>
      <c r="AB1833" s="36">
        <f>IF(V1833&lt;ROUND(0.7*AC!T1839,2),1,0)</f>
        <v>0</v>
      </c>
    </row>
    <row r="1834" spans="2:28" s="35" customFormat="1" ht="21" customHeight="1" x14ac:dyDescent="0.15">
      <c r="B1834" s="37" t="str">
        <f>IF(ISBLANK(AC!B1840),"",AC!B1840)</f>
        <v/>
      </c>
      <c r="C1834" s="32"/>
      <c r="D1834" s="179" t="str">
        <f>IF(ISBLANK(AC!D1840),"",AC!D1840)</f>
        <v/>
      </c>
      <c r="E1834" s="180"/>
      <c r="F1834" s="180"/>
      <c r="G1834" s="180"/>
      <c r="H1834" s="180"/>
      <c r="I1834" s="180"/>
      <c r="J1834" s="180"/>
      <c r="K1834" s="180"/>
      <c r="L1834" s="180"/>
      <c r="M1834" s="180"/>
      <c r="N1834" s="180"/>
      <c r="O1834" s="180"/>
      <c r="P1834" s="181"/>
      <c r="Q1834" s="33"/>
      <c r="R1834" s="37" t="str">
        <f>IF(ISBLANK(AC!P1840),"",AC!P1840)</f>
        <v/>
      </c>
      <c r="S1834" s="34"/>
      <c r="T1834" s="47" t="str">
        <f>IF(NOT(ISBLANK(AC!R1840)),AC!R1840,"")</f>
        <v/>
      </c>
      <c r="U1834" s="34"/>
      <c r="V1834" s="47" t="str">
        <f>IF(NOT(ISBLANK(AC!AB1840)),IF($AA$22&gt;AC!$R$22,ROUND(ROUNDDOWN((AC!$R$22/$AA$22),4)*AC!BM1840,2),AC!BM1840),IF(AND(NOT(ISBLANK(AC!R1840)),NOT(ISERR(AC!R1840)),AC!R1840&lt;&gt;0),0,""))</f>
        <v/>
      </c>
      <c r="W1834" s="34"/>
      <c r="X1834" s="47" t="str">
        <f t="shared" si="56"/>
        <v/>
      </c>
      <c r="Z1834" s="29" t="str">
        <f>IF(NOT(ISBLANK(AC!AB1840)),AC!BM1840,"")</f>
        <v/>
      </c>
      <c r="AA1834" s="29" t="str">
        <f t="shared" si="57"/>
        <v/>
      </c>
      <c r="AB1834" s="36">
        <f>IF(V1834&lt;ROUND(0.7*AC!T1840,2),1,0)</f>
        <v>0</v>
      </c>
    </row>
    <row r="1835" spans="2:28" s="35" customFormat="1" ht="21" customHeight="1" x14ac:dyDescent="0.15">
      <c r="B1835" s="37" t="str">
        <f>IF(ISBLANK(AC!B1841),"",AC!B1841)</f>
        <v/>
      </c>
      <c r="C1835" s="32"/>
      <c r="D1835" s="179" t="str">
        <f>IF(ISBLANK(AC!D1841),"",AC!D1841)</f>
        <v/>
      </c>
      <c r="E1835" s="180"/>
      <c r="F1835" s="180"/>
      <c r="G1835" s="180"/>
      <c r="H1835" s="180"/>
      <c r="I1835" s="180"/>
      <c r="J1835" s="180"/>
      <c r="K1835" s="180"/>
      <c r="L1835" s="180"/>
      <c r="M1835" s="180"/>
      <c r="N1835" s="180"/>
      <c r="O1835" s="180"/>
      <c r="P1835" s="181"/>
      <c r="Q1835" s="33"/>
      <c r="R1835" s="37" t="str">
        <f>IF(ISBLANK(AC!P1841),"",AC!P1841)</f>
        <v/>
      </c>
      <c r="S1835" s="34"/>
      <c r="T1835" s="47" t="str">
        <f>IF(NOT(ISBLANK(AC!R1841)),AC!R1841,"")</f>
        <v/>
      </c>
      <c r="U1835" s="34"/>
      <c r="V1835" s="47" t="str">
        <f>IF(NOT(ISBLANK(AC!AB1841)),IF($AA$22&gt;AC!$R$22,ROUND(ROUNDDOWN((AC!$R$22/$AA$22),4)*AC!BM1841,2),AC!BM1841),IF(AND(NOT(ISBLANK(AC!R1841)),NOT(ISERR(AC!R1841)),AC!R1841&lt;&gt;0),0,""))</f>
        <v/>
      </c>
      <c r="W1835" s="34"/>
      <c r="X1835" s="47" t="str">
        <f t="shared" si="56"/>
        <v/>
      </c>
      <c r="Z1835" s="29" t="str">
        <f>IF(NOT(ISBLANK(AC!AB1841)),AC!BM1841,"")</f>
        <v/>
      </c>
      <c r="AA1835" s="29" t="str">
        <f t="shared" si="57"/>
        <v/>
      </c>
      <c r="AB1835" s="36">
        <f>IF(V1835&lt;ROUND(0.7*AC!T1841,2),1,0)</f>
        <v>0</v>
      </c>
    </row>
    <row r="1836" spans="2:28" s="35" customFormat="1" ht="21" customHeight="1" x14ac:dyDescent="0.15">
      <c r="B1836" s="37" t="str">
        <f>IF(ISBLANK(AC!B1842),"",AC!B1842)</f>
        <v/>
      </c>
      <c r="C1836" s="32"/>
      <c r="D1836" s="179" t="str">
        <f>IF(ISBLANK(AC!D1842),"",AC!D1842)</f>
        <v/>
      </c>
      <c r="E1836" s="180"/>
      <c r="F1836" s="180"/>
      <c r="G1836" s="180"/>
      <c r="H1836" s="180"/>
      <c r="I1836" s="180"/>
      <c r="J1836" s="180"/>
      <c r="K1836" s="180"/>
      <c r="L1836" s="180"/>
      <c r="M1836" s="180"/>
      <c r="N1836" s="180"/>
      <c r="O1836" s="180"/>
      <c r="P1836" s="181"/>
      <c r="Q1836" s="33"/>
      <c r="R1836" s="37" t="str">
        <f>IF(ISBLANK(AC!P1842),"",AC!P1842)</f>
        <v/>
      </c>
      <c r="S1836" s="34"/>
      <c r="T1836" s="47" t="str">
        <f>IF(NOT(ISBLANK(AC!R1842)),AC!R1842,"")</f>
        <v/>
      </c>
      <c r="U1836" s="34"/>
      <c r="V1836" s="47" t="str">
        <f>IF(NOT(ISBLANK(AC!AB1842)),IF($AA$22&gt;AC!$R$22,ROUND(ROUNDDOWN((AC!$R$22/$AA$22),4)*AC!BM1842,2),AC!BM1842),IF(AND(NOT(ISBLANK(AC!R1842)),NOT(ISERR(AC!R1842)),AC!R1842&lt;&gt;0),0,""))</f>
        <v/>
      </c>
      <c r="W1836" s="34"/>
      <c r="X1836" s="47" t="str">
        <f t="shared" si="56"/>
        <v/>
      </c>
      <c r="Z1836" s="29" t="str">
        <f>IF(NOT(ISBLANK(AC!AB1842)),AC!BM1842,"")</f>
        <v/>
      </c>
      <c r="AA1836" s="29" t="str">
        <f t="shared" si="57"/>
        <v/>
      </c>
      <c r="AB1836" s="36">
        <f>IF(V1836&lt;ROUND(0.7*AC!T1842,2),1,0)</f>
        <v>0</v>
      </c>
    </row>
    <row r="1837" spans="2:28" s="35" customFormat="1" ht="21" customHeight="1" x14ac:dyDescent="0.15">
      <c r="B1837" s="37" t="str">
        <f>IF(ISBLANK(AC!B1843),"",AC!B1843)</f>
        <v/>
      </c>
      <c r="C1837" s="32"/>
      <c r="D1837" s="179" t="str">
        <f>IF(ISBLANK(AC!D1843),"",AC!D1843)</f>
        <v/>
      </c>
      <c r="E1837" s="180"/>
      <c r="F1837" s="180"/>
      <c r="G1837" s="180"/>
      <c r="H1837" s="180"/>
      <c r="I1837" s="180"/>
      <c r="J1837" s="180"/>
      <c r="K1837" s="180"/>
      <c r="L1837" s="180"/>
      <c r="M1837" s="180"/>
      <c r="N1837" s="180"/>
      <c r="O1837" s="180"/>
      <c r="P1837" s="181"/>
      <c r="Q1837" s="33"/>
      <c r="R1837" s="37" t="str">
        <f>IF(ISBLANK(AC!P1843),"",AC!P1843)</f>
        <v/>
      </c>
      <c r="S1837" s="34"/>
      <c r="T1837" s="47" t="str">
        <f>IF(NOT(ISBLANK(AC!R1843)),AC!R1843,"")</f>
        <v/>
      </c>
      <c r="U1837" s="34"/>
      <c r="V1837" s="47" t="str">
        <f>IF(NOT(ISBLANK(AC!AB1843)),IF($AA$22&gt;AC!$R$22,ROUND(ROUNDDOWN((AC!$R$22/$AA$22),4)*AC!BM1843,2),AC!BM1843),IF(AND(NOT(ISBLANK(AC!R1843)),NOT(ISERR(AC!R1843)),AC!R1843&lt;&gt;0),0,""))</f>
        <v/>
      </c>
      <c r="W1837" s="34"/>
      <c r="X1837" s="47" t="str">
        <f t="shared" si="56"/>
        <v/>
      </c>
      <c r="Z1837" s="29" t="str">
        <f>IF(NOT(ISBLANK(AC!AB1843)),AC!BM1843,"")</f>
        <v/>
      </c>
      <c r="AA1837" s="29" t="str">
        <f t="shared" si="57"/>
        <v/>
      </c>
      <c r="AB1837" s="36">
        <f>IF(V1837&lt;ROUND(0.7*AC!T1843,2),1,0)</f>
        <v>0</v>
      </c>
    </row>
    <row r="1838" spans="2:28" s="35" customFormat="1" ht="21" customHeight="1" x14ac:dyDescent="0.15">
      <c r="B1838" s="37" t="str">
        <f>IF(ISBLANK(AC!B1844),"",AC!B1844)</f>
        <v/>
      </c>
      <c r="C1838" s="32"/>
      <c r="D1838" s="179" t="str">
        <f>IF(ISBLANK(AC!D1844),"",AC!D1844)</f>
        <v/>
      </c>
      <c r="E1838" s="180"/>
      <c r="F1838" s="180"/>
      <c r="G1838" s="180"/>
      <c r="H1838" s="180"/>
      <c r="I1838" s="180"/>
      <c r="J1838" s="180"/>
      <c r="K1838" s="180"/>
      <c r="L1838" s="180"/>
      <c r="M1838" s="180"/>
      <c r="N1838" s="180"/>
      <c r="O1838" s="180"/>
      <c r="P1838" s="181"/>
      <c r="Q1838" s="33"/>
      <c r="R1838" s="37" t="str">
        <f>IF(ISBLANK(AC!P1844),"",AC!P1844)</f>
        <v/>
      </c>
      <c r="S1838" s="34"/>
      <c r="T1838" s="47" t="str">
        <f>IF(NOT(ISBLANK(AC!R1844)),AC!R1844,"")</f>
        <v/>
      </c>
      <c r="U1838" s="34"/>
      <c r="V1838" s="47" t="str">
        <f>IF(NOT(ISBLANK(AC!AB1844)),IF($AA$22&gt;AC!$R$22,ROUND(ROUNDDOWN((AC!$R$22/$AA$22),4)*AC!BM1844,2),AC!BM1844),IF(AND(NOT(ISBLANK(AC!R1844)),NOT(ISERR(AC!R1844)),AC!R1844&lt;&gt;0),0,""))</f>
        <v/>
      </c>
      <c r="W1838" s="34"/>
      <c r="X1838" s="47" t="str">
        <f t="shared" si="56"/>
        <v/>
      </c>
      <c r="Z1838" s="29" t="str">
        <f>IF(NOT(ISBLANK(AC!AB1844)),AC!BM1844,"")</f>
        <v/>
      </c>
      <c r="AA1838" s="29" t="str">
        <f t="shared" si="57"/>
        <v/>
      </c>
      <c r="AB1838" s="36">
        <f>IF(V1838&lt;ROUND(0.7*AC!T1844,2),1,0)</f>
        <v>0</v>
      </c>
    </row>
    <row r="1839" spans="2:28" s="35" customFormat="1" ht="21" customHeight="1" x14ac:dyDescent="0.15">
      <c r="B1839" s="37" t="str">
        <f>IF(ISBLANK(AC!B1845),"",AC!B1845)</f>
        <v/>
      </c>
      <c r="C1839" s="32"/>
      <c r="D1839" s="179" t="str">
        <f>IF(ISBLANK(AC!D1845),"",AC!D1845)</f>
        <v/>
      </c>
      <c r="E1839" s="180"/>
      <c r="F1839" s="180"/>
      <c r="G1839" s="180"/>
      <c r="H1839" s="180"/>
      <c r="I1839" s="180"/>
      <c r="J1839" s="180"/>
      <c r="K1839" s="180"/>
      <c r="L1839" s="180"/>
      <c r="M1839" s="180"/>
      <c r="N1839" s="180"/>
      <c r="O1839" s="180"/>
      <c r="P1839" s="181"/>
      <c r="Q1839" s="33"/>
      <c r="R1839" s="37" t="str">
        <f>IF(ISBLANK(AC!P1845),"",AC!P1845)</f>
        <v/>
      </c>
      <c r="S1839" s="34"/>
      <c r="T1839" s="47" t="str">
        <f>IF(NOT(ISBLANK(AC!R1845)),AC!R1845,"")</f>
        <v/>
      </c>
      <c r="U1839" s="34"/>
      <c r="V1839" s="47" t="str">
        <f>IF(NOT(ISBLANK(AC!AB1845)),IF($AA$22&gt;AC!$R$22,ROUND(ROUNDDOWN((AC!$R$22/$AA$22),4)*AC!BM1845,2),AC!BM1845),IF(AND(NOT(ISBLANK(AC!R1845)),NOT(ISERR(AC!R1845)),AC!R1845&lt;&gt;0),0,""))</f>
        <v/>
      </c>
      <c r="W1839" s="34"/>
      <c r="X1839" s="47" t="str">
        <f t="shared" si="56"/>
        <v/>
      </c>
      <c r="Z1839" s="29" t="str">
        <f>IF(NOT(ISBLANK(AC!AB1845)),AC!BM1845,"")</f>
        <v/>
      </c>
      <c r="AA1839" s="29" t="str">
        <f t="shared" si="57"/>
        <v/>
      </c>
      <c r="AB1839" s="36">
        <f>IF(V1839&lt;ROUND(0.7*AC!T1845,2),1,0)</f>
        <v>0</v>
      </c>
    </row>
    <row r="1840" spans="2:28" s="35" customFormat="1" ht="21" customHeight="1" x14ac:dyDescent="0.15">
      <c r="B1840" s="37" t="str">
        <f>IF(ISBLANK(AC!B1846),"",AC!B1846)</f>
        <v/>
      </c>
      <c r="C1840" s="32"/>
      <c r="D1840" s="179" t="str">
        <f>IF(ISBLANK(AC!D1846),"",AC!D1846)</f>
        <v/>
      </c>
      <c r="E1840" s="180"/>
      <c r="F1840" s="180"/>
      <c r="G1840" s="180"/>
      <c r="H1840" s="180"/>
      <c r="I1840" s="180"/>
      <c r="J1840" s="180"/>
      <c r="K1840" s="180"/>
      <c r="L1840" s="180"/>
      <c r="M1840" s="180"/>
      <c r="N1840" s="180"/>
      <c r="O1840" s="180"/>
      <c r="P1840" s="181"/>
      <c r="Q1840" s="33"/>
      <c r="R1840" s="37" t="str">
        <f>IF(ISBLANK(AC!P1846),"",AC!P1846)</f>
        <v/>
      </c>
      <c r="S1840" s="34"/>
      <c r="T1840" s="47" t="str">
        <f>IF(NOT(ISBLANK(AC!R1846)),AC!R1846,"")</f>
        <v/>
      </c>
      <c r="U1840" s="34"/>
      <c r="V1840" s="47" t="str">
        <f>IF(NOT(ISBLANK(AC!AB1846)),IF($AA$22&gt;AC!$R$22,ROUND(ROUNDDOWN((AC!$R$22/$AA$22),4)*AC!BM1846,2),AC!BM1846),IF(AND(NOT(ISBLANK(AC!R1846)),NOT(ISERR(AC!R1846)),AC!R1846&lt;&gt;0),0,""))</f>
        <v/>
      </c>
      <c r="W1840" s="34"/>
      <c r="X1840" s="47" t="str">
        <f t="shared" si="56"/>
        <v/>
      </c>
      <c r="Z1840" s="29" t="str">
        <f>IF(NOT(ISBLANK(AC!AB1846)),AC!BM1846,"")</f>
        <v/>
      </c>
      <c r="AA1840" s="29" t="str">
        <f t="shared" si="57"/>
        <v/>
      </c>
      <c r="AB1840" s="36">
        <f>IF(V1840&lt;ROUND(0.7*AC!T1846,2),1,0)</f>
        <v>0</v>
      </c>
    </row>
    <row r="1841" spans="2:28" s="35" customFormat="1" ht="21" customHeight="1" x14ac:dyDescent="0.15">
      <c r="B1841" s="37" t="str">
        <f>IF(ISBLANK(AC!B1847),"",AC!B1847)</f>
        <v/>
      </c>
      <c r="C1841" s="32"/>
      <c r="D1841" s="179" t="str">
        <f>IF(ISBLANK(AC!D1847),"",AC!D1847)</f>
        <v/>
      </c>
      <c r="E1841" s="180"/>
      <c r="F1841" s="180"/>
      <c r="G1841" s="180"/>
      <c r="H1841" s="180"/>
      <c r="I1841" s="180"/>
      <c r="J1841" s="180"/>
      <c r="K1841" s="180"/>
      <c r="L1841" s="180"/>
      <c r="M1841" s="180"/>
      <c r="N1841" s="180"/>
      <c r="O1841" s="180"/>
      <c r="P1841" s="181"/>
      <c r="Q1841" s="33"/>
      <c r="R1841" s="37" t="str">
        <f>IF(ISBLANK(AC!P1847),"",AC!P1847)</f>
        <v/>
      </c>
      <c r="S1841" s="34"/>
      <c r="T1841" s="47" t="str">
        <f>IF(NOT(ISBLANK(AC!R1847)),AC!R1847,"")</f>
        <v/>
      </c>
      <c r="U1841" s="34"/>
      <c r="V1841" s="47" t="str">
        <f>IF(NOT(ISBLANK(AC!AB1847)),IF($AA$22&gt;AC!$R$22,ROUND(ROUNDDOWN((AC!$R$22/$AA$22),4)*AC!BM1847,2),AC!BM1847),IF(AND(NOT(ISBLANK(AC!R1847)),NOT(ISERR(AC!R1847)),AC!R1847&lt;&gt;0),0,""))</f>
        <v/>
      </c>
      <c r="W1841" s="34"/>
      <c r="X1841" s="47" t="str">
        <f t="shared" si="56"/>
        <v/>
      </c>
      <c r="Z1841" s="29" t="str">
        <f>IF(NOT(ISBLANK(AC!AB1847)),AC!BM1847,"")</f>
        <v/>
      </c>
      <c r="AA1841" s="29" t="str">
        <f t="shared" si="57"/>
        <v/>
      </c>
      <c r="AB1841" s="36">
        <f>IF(V1841&lt;ROUND(0.7*AC!T1847,2),1,0)</f>
        <v>0</v>
      </c>
    </row>
    <row r="1842" spans="2:28" s="35" customFormat="1" ht="21" customHeight="1" x14ac:dyDescent="0.15">
      <c r="B1842" s="37" t="str">
        <f>IF(ISBLANK(AC!B1848),"",AC!B1848)</f>
        <v/>
      </c>
      <c r="C1842" s="32"/>
      <c r="D1842" s="179" t="str">
        <f>IF(ISBLANK(AC!D1848),"",AC!D1848)</f>
        <v/>
      </c>
      <c r="E1842" s="180"/>
      <c r="F1842" s="180"/>
      <c r="G1842" s="180"/>
      <c r="H1842" s="180"/>
      <c r="I1842" s="180"/>
      <c r="J1842" s="180"/>
      <c r="K1842" s="180"/>
      <c r="L1842" s="180"/>
      <c r="M1842" s="180"/>
      <c r="N1842" s="180"/>
      <c r="O1842" s="180"/>
      <c r="P1842" s="181"/>
      <c r="Q1842" s="33"/>
      <c r="R1842" s="37" t="str">
        <f>IF(ISBLANK(AC!P1848),"",AC!P1848)</f>
        <v/>
      </c>
      <c r="S1842" s="34"/>
      <c r="T1842" s="47" t="str">
        <f>IF(NOT(ISBLANK(AC!R1848)),AC!R1848,"")</f>
        <v/>
      </c>
      <c r="U1842" s="34"/>
      <c r="V1842" s="47" t="str">
        <f>IF(NOT(ISBLANK(AC!AB1848)),IF($AA$22&gt;AC!$R$22,ROUND(ROUNDDOWN((AC!$R$22/$AA$22),4)*AC!BM1848,2),AC!BM1848),IF(AND(NOT(ISBLANK(AC!R1848)),NOT(ISERR(AC!R1848)),AC!R1848&lt;&gt;0),0,""))</f>
        <v/>
      </c>
      <c r="W1842" s="34"/>
      <c r="X1842" s="47" t="str">
        <f t="shared" si="56"/>
        <v/>
      </c>
      <c r="Z1842" s="29" t="str">
        <f>IF(NOT(ISBLANK(AC!AB1848)),AC!BM1848,"")</f>
        <v/>
      </c>
      <c r="AA1842" s="29" t="str">
        <f t="shared" si="57"/>
        <v/>
      </c>
      <c r="AB1842" s="36">
        <f>IF(V1842&lt;ROUND(0.7*AC!T1848,2),1,0)</f>
        <v>0</v>
      </c>
    </row>
    <row r="1843" spans="2:28" s="35" customFormat="1" ht="21" customHeight="1" x14ac:dyDescent="0.15">
      <c r="B1843" s="37" t="str">
        <f>IF(ISBLANK(AC!B1849),"",AC!B1849)</f>
        <v/>
      </c>
      <c r="C1843" s="32"/>
      <c r="D1843" s="179" t="str">
        <f>IF(ISBLANK(AC!D1849),"",AC!D1849)</f>
        <v/>
      </c>
      <c r="E1843" s="180"/>
      <c r="F1843" s="180"/>
      <c r="G1843" s="180"/>
      <c r="H1843" s="180"/>
      <c r="I1843" s="180"/>
      <c r="J1843" s="180"/>
      <c r="K1843" s="180"/>
      <c r="L1843" s="180"/>
      <c r="M1843" s="180"/>
      <c r="N1843" s="180"/>
      <c r="O1843" s="180"/>
      <c r="P1843" s="181"/>
      <c r="Q1843" s="33"/>
      <c r="R1843" s="37" t="str">
        <f>IF(ISBLANK(AC!P1849),"",AC!P1849)</f>
        <v/>
      </c>
      <c r="S1843" s="34"/>
      <c r="T1843" s="47" t="str">
        <f>IF(NOT(ISBLANK(AC!R1849)),AC!R1849,"")</f>
        <v/>
      </c>
      <c r="U1843" s="34"/>
      <c r="V1843" s="47" t="str">
        <f>IF(NOT(ISBLANK(AC!AB1849)),IF($AA$22&gt;AC!$R$22,ROUND(ROUNDDOWN((AC!$R$22/$AA$22),4)*AC!BM1849,2),AC!BM1849),IF(AND(NOT(ISBLANK(AC!R1849)),NOT(ISERR(AC!R1849)),AC!R1849&lt;&gt;0),0,""))</f>
        <v/>
      </c>
      <c r="W1843" s="34"/>
      <c r="X1843" s="47" t="str">
        <f t="shared" si="56"/>
        <v/>
      </c>
      <c r="Z1843" s="29" t="str">
        <f>IF(NOT(ISBLANK(AC!AB1849)),AC!BM1849,"")</f>
        <v/>
      </c>
      <c r="AA1843" s="29" t="str">
        <f t="shared" si="57"/>
        <v/>
      </c>
      <c r="AB1843" s="36">
        <f>IF(V1843&lt;ROUND(0.7*AC!T1849,2),1,0)</f>
        <v>0</v>
      </c>
    </row>
    <row r="1844" spans="2:28" s="35" customFormat="1" ht="21" customHeight="1" x14ac:dyDescent="0.15">
      <c r="B1844" s="37" t="str">
        <f>IF(ISBLANK(AC!B1850),"",AC!B1850)</f>
        <v/>
      </c>
      <c r="C1844" s="32"/>
      <c r="D1844" s="179" t="str">
        <f>IF(ISBLANK(AC!D1850),"",AC!D1850)</f>
        <v/>
      </c>
      <c r="E1844" s="180"/>
      <c r="F1844" s="180"/>
      <c r="G1844" s="180"/>
      <c r="H1844" s="180"/>
      <c r="I1844" s="180"/>
      <c r="J1844" s="180"/>
      <c r="K1844" s="180"/>
      <c r="L1844" s="180"/>
      <c r="M1844" s="180"/>
      <c r="N1844" s="180"/>
      <c r="O1844" s="180"/>
      <c r="P1844" s="181"/>
      <c r="Q1844" s="33"/>
      <c r="R1844" s="37" t="str">
        <f>IF(ISBLANK(AC!P1850),"",AC!P1850)</f>
        <v/>
      </c>
      <c r="S1844" s="34"/>
      <c r="T1844" s="47" t="str">
        <f>IF(NOT(ISBLANK(AC!R1850)),AC!R1850,"")</f>
        <v/>
      </c>
      <c r="U1844" s="34"/>
      <c r="V1844" s="47" t="str">
        <f>IF(NOT(ISBLANK(AC!AB1850)),IF($AA$22&gt;AC!$R$22,ROUND(ROUNDDOWN((AC!$R$22/$AA$22),4)*AC!BM1850,2),AC!BM1850),IF(AND(NOT(ISBLANK(AC!R1850)),NOT(ISERR(AC!R1850)),AC!R1850&lt;&gt;0),0,""))</f>
        <v/>
      </c>
      <c r="W1844" s="34"/>
      <c r="X1844" s="47" t="str">
        <f t="shared" si="56"/>
        <v/>
      </c>
      <c r="Z1844" s="29" t="str">
        <f>IF(NOT(ISBLANK(AC!AB1850)),AC!BM1850,"")</f>
        <v/>
      </c>
      <c r="AA1844" s="29" t="str">
        <f t="shared" si="57"/>
        <v/>
      </c>
      <c r="AB1844" s="36">
        <f>IF(V1844&lt;ROUND(0.7*AC!T1850,2),1,0)</f>
        <v>0</v>
      </c>
    </row>
    <row r="1845" spans="2:28" s="35" customFormat="1" ht="21" customHeight="1" x14ac:dyDescent="0.15">
      <c r="B1845" s="37" t="str">
        <f>IF(ISBLANK(AC!B1851),"",AC!B1851)</f>
        <v/>
      </c>
      <c r="C1845" s="32"/>
      <c r="D1845" s="179" t="str">
        <f>IF(ISBLANK(AC!D1851),"",AC!D1851)</f>
        <v/>
      </c>
      <c r="E1845" s="180"/>
      <c r="F1845" s="180"/>
      <c r="G1845" s="180"/>
      <c r="H1845" s="180"/>
      <c r="I1845" s="180"/>
      <c r="J1845" s="180"/>
      <c r="K1845" s="180"/>
      <c r="L1845" s="180"/>
      <c r="M1845" s="180"/>
      <c r="N1845" s="180"/>
      <c r="O1845" s="180"/>
      <c r="P1845" s="181"/>
      <c r="Q1845" s="33"/>
      <c r="R1845" s="37" t="str">
        <f>IF(ISBLANK(AC!P1851),"",AC!P1851)</f>
        <v/>
      </c>
      <c r="S1845" s="34"/>
      <c r="T1845" s="47" t="str">
        <f>IF(NOT(ISBLANK(AC!R1851)),AC!R1851,"")</f>
        <v/>
      </c>
      <c r="U1845" s="34"/>
      <c r="V1845" s="47" t="str">
        <f>IF(NOT(ISBLANK(AC!AB1851)),IF($AA$22&gt;AC!$R$22,ROUND(ROUNDDOWN((AC!$R$22/$AA$22),4)*AC!BM1851,2),AC!BM1851),IF(AND(NOT(ISBLANK(AC!R1851)),NOT(ISERR(AC!R1851)),AC!R1851&lt;&gt;0),0,""))</f>
        <v/>
      </c>
      <c r="W1845" s="34"/>
      <c r="X1845" s="47" t="str">
        <f t="shared" si="56"/>
        <v/>
      </c>
      <c r="Z1845" s="29" t="str">
        <f>IF(NOT(ISBLANK(AC!AB1851)),AC!BM1851,"")</f>
        <v/>
      </c>
      <c r="AA1845" s="29" t="str">
        <f t="shared" si="57"/>
        <v/>
      </c>
      <c r="AB1845" s="36">
        <f>IF(V1845&lt;ROUND(0.7*AC!T1851,2),1,0)</f>
        <v>0</v>
      </c>
    </row>
    <row r="1846" spans="2:28" s="35" customFormat="1" ht="21" customHeight="1" x14ac:dyDescent="0.15">
      <c r="B1846" s="37" t="str">
        <f>IF(ISBLANK(AC!B1852),"",AC!B1852)</f>
        <v/>
      </c>
      <c r="C1846" s="32"/>
      <c r="D1846" s="179" t="str">
        <f>IF(ISBLANK(AC!D1852),"",AC!D1852)</f>
        <v/>
      </c>
      <c r="E1846" s="180"/>
      <c r="F1846" s="180"/>
      <c r="G1846" s="180"/>
      <c r="H1846" s="180"/>
      <c r="I1846" s="180"/>
      <c r="J1846" s="180"/>
      <c r="K1846" s="180"/>
      <c r="L1846" s="180"/>
      <c r="M1846" s="180"/>
      <c r="N1846" s="180"/>
      <c r="O1846" s="180"/>
      <c r="P1846" s="181"/>
      <c r="Q1846" s="33"/>
      <c r="R1846" s="37" t="str">
        <f>IF(ISBLANK(AC!P1852),"",AC!P1852)</f>
        <v/>
      </c>
      <c r="S1846" s="34"/>
      <c r="T1846" s="47" t="str">
        <f>IF(NOT(ISBLANK(AC!R1852)),AC!R1852,"")</f>
        <v/>
      </c>
      <c r="U1846" s="34"/>
      <c r="V1846" s="47" t="str">
        <f>IF(NOT(ISBLANK(AC!AB1852)),IF($AA$22&gt;AC!$R$22,ROUND(ROUNDDOWN((AC!$R$22/$AA$22),4)*AC!BM1852,2),AC!BM1852),IF(AND(NOT(ISBLANK(AC!R1852)),NOT(ISERR(AC!R1852)),AC!R1852&lt;&gt;0),0,""))</f>
        <v/>
      </c>
      <c r="W1846" s="34"/>
      <c r="X1846" s="47" t="str">
        <f t="shared" si="56"/>
        <v/>
      </c>
      <c r="Z1846" s="29" t="str">
        <f>IF(NOT(ISBLANK(AC!AB1852)),AC!BM1852,"")</f>
        <v/>
      </c>
      <c r="AA1846" s="29" t="str">
        <f t="shared" si="57"/>
        <v/>
      </c>
      <c r="AB1846" s="36">
        <f>IF(V1846&lt;ROUND(0.7*AC!T1852,2),1,0)</f>
        <v>0</v>
      </c>
    </row>
    <row r="1847" spans="2:28" s="35" customFormat="1" ht="21" customHeight="1" x14ac:dyDescent="0.15">
      <c r="B1847" s="37" t="str">
        <f>IF(ISBLANK(AC!B1853),"",AC!B1853)</f>
        <v/>
      </c>
      <c r="C1847" s="32"/>
      <c r="D1847" s="179" t="str">
        <f>IF(ISBLANK(AC!D1853),"",AC!D1853)</f>
        <v/>
      </c>
      <c r="E1847" s="180"/>
      <c r="F1847" s="180"/>
      <c r="G1847" s="180"/>
      <c r="H1847" s="180"/>
      <c r="I1847" s="180"/>
      <c r="J1847" s="180"/>
      <c r="K1847" s="180"/>
      <c r="L1847" s="180"/>
      <c r="M1847" s="180"/>
      <c r="N1847" s="180"/>
      <c r="O1847" s="180"/>
      <c r="P1847" s="181"/>
      <c r="Q1847" s="33"/>
      <c r="R1847" s="37" t="str">
        <f>IF(ISBLANK(AC!P1853),"",AC!P1853)</f>
        <v/>
      </c>
      <c r="S1847" s="34"/>
      <c r="T1847" s="47" t="str">
        <f>IF(NOT(ISBLANK(AC!R1853)),AC!R1853,"")</f>
        <v/>
      </c>
      <c r="U1847" s="34"/>
      <c r="V1847" s="47" t="str">
        <f>IF(NOT(ISBLANK(AC!AB1853)),IF($AA$22&gt;AC!$R$22,ROUND(ROUNDDOWN((AC!$R$22/$AA$22),4)*AC!BM1853,2),AC!BM1853),IF(AND(NOT(ISBLANK(AC!R1853)),NOT(ISERR(AC!R1853)),AC!R1853&lt;&gt;0),0,""))</f>
        <v/>
      </c>
      <c r="W1847" s="34"/>
      <c r="X1847" s="47" t="str">
        <f t="shared" si="56"/>
        <v/>
      </c>
      <c r="Z1847" s="29" t="str">
        <f>IF(NOT(ISBLANK(AC!AB1853)),AC!BM1853,"")</f>
        <v/>
      </c>
      <c r="AA1847" s="29" t="str">
        <f t="shared" si="57"/>
        <v/>
      </c>
      <c r="AB1847" s="36">
        <f>IF(V1847&lt;ROUND(0.7*AC!T1853,2),1,0)</f>
        <v>0</v>
      </c>
    </row>
    <row r="1848" spans="2:28" s="35" customFormat="1" ht="21" customHeight="1" x14ac:dyDescent="0.15">
      <c r="B1848" s="37" t="str">
        <f>IF(ISBLANK(AC!B1854),"",AC!B1854)</f>
        <v/>
      </c>
      <c r="C1848" s="32"/>
      <c r="D1848" s="179" t="str">
        <f>IF(ISBLANK(AC!D1854),"",AC!D1854)</f>
        <v/>
      </c>
      <c r="E1848" s="180"/>
      <c r="F1848" s="180"/>
      <c r="G1848" s="180"/>
      <c r="H1848" s="180"/>
      <c r="I1848" s="180"/>
      <c r="J1848" s="180"/>
      <c r="K1848" s="180"/>
      <c r="L1848" s="180"/>
      <c r="M1848" s="180"/>
      <c r="N1848" s="180"/>
      <c r="O1848" s="180"/>
      <c r="P1848" s="181"/>
      <c r="Q1848" s="33"/>
      <c r="R1848" s="37" t="str">
        <f>IF(ISBLANK(AC!P1854),"",AC!P1854)</f>
        <v/>
      </c>
      <c r="S1848" s="34"/>
      <c r="T1848" s="47" t="str">
        <f>IF(NOT(ISBLANK(AC!R1854)),AC!R1854,"")</f>
        <v/>
      </c>
      <c r="U1848" s="34"/>
      <c r="V1848" s="47" t="str">
        <f>IF(NOT(ISBLANK(AC!AB1854)),IF($AA$22&gt;AC!$R$22,ROUND(ROUNDDOWN((AC!$R$22/$AA$22),4)*AC!BM1854,2),AC!BM1854),IF(AND(NOT(ISBLANK(AC!R1854)),NOT(ISERR(AC!R1854)),AC!R1854&lt;&gt;0),0,""))</f>
        <v/>
      </c>
      <c r="W1848" s="34"/>
      <c r="X1848" s="47" t="str">
        <f t="shared" si="56"/>
        <v/>
      </c>
      <c r="Z1848" s="29" t="str">
        <f>IF(NOT(ISBLANK(AC!AB1854)),AC!BM1854,"")</f>
        <v/>
      </c>
      <c r="AA1848" s="29" t="str">
        <f t="shared" si="57"/>
        <v/>
      </c>
      <c r="AB1848" s="36">
        <f>IF(V1848&lt;ROUND(0.7*AC!T1854,2),1,0)</f>
        <v>0</v>
      </c>
    </row>
    <row r="1849" spans="2:28" s="35" customFormat="1" ht="21" customHeight="1" x14ac:dyDescent="0.15">
      <c r="B1849" s="37" t="str">
        <f>IF(ISBLANK(AC!B1855),"",AC!B1855)</f>
        <v/>
      </c>
      <c r="C1849" s="32"/>
      <c r="D1849" s="179" t="str">
        <f>IF(ISBLANK(AC!D1855),"",AC!D1855)</f>
        <v/>
      </c>
      <c r="E1849" s="180"/>
      <c r="F1849" s="180"/>
      <c r="G1849" s="180"/>
      <c r="H1849" s="180"/>
      <c r="I1849" s="180"/>
      <c r="J1849" s="180"/>
      <c r="K1849" s="180"/>
      <c r="L1849" s="180"/>
      <c r="M1849" s="180"/>
      <c r="N1849" s="180"/>
      <c r="O1849" s="180"/>
      <c r="P1849" s="181"/>
      <c r="Q1849" s="33"/>
      <c r="R1849" s="37" t="str">
        <f>IF(ISBLANK(AC!P1855),"",AC!P1855)</f>
        <v/>
      </c>
      <c r="S1849" s="34"/>
      <c r="T1849" s="47" t="str">
        <f>IF(NOT(ISBLANK(AC!R1855)),AC!R1855,"")</f>
        <v/>
      </c>
      <c r="U1849" s="34"/>
      <c r="V1849" s="47" t="str">
        <f>IF(NOT(ISBLANK(AC!AB1855)),IF($AA$22&gt;AC!$R$22,ROUND(ROUNDDOWN((AC!$R$22/$AA$22),4)*AC!BM1855,2),AC!BM1855),IF(AND(NOT(ISBLANK(AC!R1855)),NOT(ISERR(AC!R1855)),AC!R1855&lt;&gt;0),0,""))</f>
        <v/>
      </c>
      <c r="W1849" s="34"/>
      <c r="X1849" s="47" t="str">
        <f t="shared" si="56"/>
        <v/>
      </c>
      <c r="Z1849" s="29" t="str">
        <f>IF(NOT(ISBLANK(AC!AB1855)),AC!BM1855,"")</f>
        <v/>
      </c>
      <c r="AA1849" s="29" t="str">
        <f t="shared" si="57"/>
        <v/>
      </c>
      <c r="AB1849" s="36">
        <f>IF(V1849&lt;ROUND(0.7*AC!T1855,2),1,0)</f>
        <v>0</v>
      </c>
    </row>
    <row r="1850" spans="2:28" s="35" customFormat="1" ht="21" customHeight="1" x14ac:dyDescent="0.15">
      <c r="B1850" s="37" t="str">
        <f>IF(ISBLANK(AC!B1856),"",AC!B1856)</f>
        <v/>
      </c>
      <c r="C1850" s="32"/>
      <c r="D1850" s="179" t="str">
        <f>IF(ISBLANK(AC!D1856),"",AC!D1856)</f>
        <v/>
      </c>
      <c r="E1850" s="180"/>
      <c r="F1850" s="180"/>
      <c r="G1850" s="180"/>
      <c r="H1850" s="180"/>
      <c r="I1850" s="180"/>
      <c r="J1850" s="180"/>
      <c r="K1850" s="180"/>
      <c r="L1850" s="180"/>
      <c r="M1850" s="180"/>
      <c r="N1850" s="180"/>
      <c r="O1850" s="180"/>
      <c r="P1850" s="181"/>
      <c r="Q1850" s="33"/>
      <c r="R1850" s="37" t="str">
        <f>IF(ISBLANK(AC!P1856),"",AC!P1856)</f>
        <v/>
      </c>
      <c r="S1850" s="34"/>
      <c r="T1850" s="47" t="str">
        <f>IF(NOT(ISBLANK(AC!R1856)),AC!R1856,"")</f>
        <v/>
      </c>
      <c r="U1850" s="34"/>
      <c r="V1850" s="47" t="str">
        <f>IF(NOT(ISBLANK(AC!AB1856)),IF($AA$22&gt;AC!$R$22,ROUND(ROUNDDOWN((AC!$R$22/$AA$22),4)*AC!BM1856,2),AC!BM1856),IF(AND(NOT(ISBLANK(AC!R1856)),NOT(ISERR(AC!R1856)),AC!R1856&lt;&gt;0),0,""))</f>
        <v/>
      </c>
      <c r="W1850" s="34"/>
      <c r="X1850" s="47" t="str">
        <f t="shared" si="56"/>
        <v/>
      </c>
      <c r="Z1850" s="29" t="str">
        <f>IF(NOT(ISBLANK(AC!AB1856)),AC!BM1856,"")</f>
        <v/>
      </c>
      <c r="AA1850" s="29" t="str">
        <f t="shared" si="57"/>
        <v/>
      </c>
      <c r="AB1850" s="36">
        <f>IF(V1850&lt;ROUND(0.7*AC!T1856,2),1,0)</f>
        <v>0</v>
      </c>
    </row>
    <row r="1851" spans="2:28" s="35" customFormat="1" ht="21" customHeight="1" x14ac:dyDescent="0.15">
      <c r="B1851" s="37" t="str">
        <f>IF(ISBLANK(AC!B1857),"",AC!B1857)</f>
        <v/>
      </c>
      <c r="C1851" s="32"/>
      <c r="D1851" s="179" t="str">
        <f>IF(ISBLANK(AC!D1857),"",AC!D1857)</f>
        <v/>
      </c>
      <c r="E1851" s="180"/>
      <c r="F1851" s="180"/>
      <c r="G1851" s="180"/>
      <c r="H1851" s="180"/>
      <c r="I1851" s="180"/>
      <c r="J1851" s="180"/>
      <c r="K1851" s="180"/>
      <c r="L1851" s="180"/>
      <c r="M1851" s="180"/>
      <c r="N1851" s="180"/>
      <c r="O1851" s="180"/>
      <c r="P1851" s="181"/>
      <c r="Q1851" s="33"/>
      <c r="R1851" s="37" t="str">
        <f>IF(ISBLANK(AC!P1857),"",AC!P1857)</f>
        <v/>
      </c>
      <c r="S1851" s="34"/>
      <c r="T1851" s="47" t="str">
        <f>IF(NOT(ISBLANK(AC!R1857)),AC!R1857,"")</f>
        <v/>
      </c>
      <c r="U1851" s="34"/>
      <c r="V1851" s="47" t="str">
        <f>IF(NOT(ISBLANK(AC!AB1857)),IF($AA$22&gt;AC!$R$22,ROUND(ROUNDDOWN((AC!$R$22/$AA$22),4)*AC!BM1857,2),AC!BM1857),IF(AND(NOT(ISBLANK(AC!R1857)),NOT(ISERR(AC!R1857)),AC!R1857&lt;&gt;0),0,""))</f>
        <v/>
      </c>
      <c r="W1851" s="34"/>
      <c r="X1851" s="47" t="str">
        <f t="shared" si="56"/>
        <v/>
      </c>
      <c r="Z1851" s="29" t="str">
        <f>IF(NOT(ISBLANK(AC!AB1857)),AC!BM1857,"")</f>
        <v/>
      </c>
      <c r="AA1851" s="29" t="str">
        <f t="shared" si="57"/>
        <v/>
      </c>
      <c r="AB1851" s="36">
        <f>IF(V1851&lt;ROUND(0.7*AC!T1857,2),1,0)</f>
        <v>0</v>
      </c>
    </row>
    <row r="1852" spans="2:28" s="35" customFormat="1" ht="21" customHeight="1" x14ac:dyDescent="0.15">
      <c r="B1852" s="37" t="str">
        <f>IF(ISBLANK(AC!B1858),"",AC!B1858)</f>
        <v/>
      </c>
      <c r="C1852" s="32"/>
      <c r="D1852" s="179" t="str">
        <f>IF(ISBLANK(AC!D1858),"",AC!D1858)</f>
        <v/>
      </c>
      <c r="E1852" s="180"/>
      <c r="F1852" s="180"/>
      <c r="G1852" s="180"/>
      <c r="H1852" s="180"/>
      <c r="I1852" s="180"/>
      <c r="J1852" s="180"/>
      <c r="K1852" s="180"/>
      <c r="L1852" s="180"/>
      <c r="M1852" s="180"/>
      <c r="N1852" s="180"/>
      <c r="O1852" s="180"/>
      <c r="P1852" s="181"/>
      <c r="Q1852" s="33"/>
      <c r="R1852" s="37" t="str">
        <f>IF(ISBLANK(AC!P1858),"",AC!P1858)</f>
        <v/>
      </c>
      <c r="S1852" s="34"/>
      <c r="T1852" s="47" t="str">
        <f>IF(NOT(ISBLANK(AC!R1858)),AC!R1858,"")</f>
        <v/>
      </c>
      <c r="U1852" s="34"/>
      <c r="V1852" s="47" t="str">
        <f>IF(NOT(ISBLANK(AC!AB1858)),IF($AA$22&gt;AC!$R$22,ROUND(ROUNDDOWN((AC!$R$22/$AA$22),4)*AC!BM1858,2),AC!BM1858),IF(AND(NOT(ISBLANK(AC!R1858)),NOT(ISERR(AC!R1858)),AC!R1858&lt;&gt;0),0,""))</f>
        <v/>
      </c>
      <c r="W1852" s="34"/>
      <c r="X1852" s="47" t="str">
        <f t="shared" si="56"/>
        <v/>
      </c>
      <c r="Z1852" s="29" t="str">
        <f>IF(NOT(ISBLANK(AC!AB1858)),AC!BM1858,"")</f>
        <v/>
      </c>
      <c r="AA1852" s="29" t="str">
        <f t="shared" si="57"/>
        <v/>
      </c>
      <c r="AB1852" s="36">
        <f>IF(V1852&lt;ROUND(0.7*AC!T1858,2),1,0)</f>
        <v>0</v>
      </c>
    </row>
    <row r="1853" spans="2:28" s="35" customFormat="1" ht="21" customHeight="1" x14ac:dyDescent="0.15">
      <c r="B1853" s="37" t="str">
        <f>IF(ISBLANK(AC!B1859),"",AC!B1859)</f>
        <v/>
      </c>
      <c r="C1853" s="32"/>
      <c r="D1853" s="179" t="str">
        <f>IF(ISBLANK(AC!D1859),"",AC!D1859)</f>
        <v/>
      </c>
      <c r="E1853" s="180"/>
      <c r="F1853" s="180"/>
      <c r="G1853" s="180"/>
      <c r="H1853" s="180"/>
      <c r="I1853" s="180"/>
      <c r="J1853" s="180"/>
      <c r="K1853" s="180"/>
      <c r="L1853" s="180"/>
      <c r="M1853" s="180"/>
      <c r="N1853" s="180"/>
      <c r="O1853" s="180"/>
      <c r="P1853" s="181"/>
      <c r="Q1853" s="33"/>
      <c r="R1853" s="37" t="str">
        <f>IF(ISBLANK(AC!P1859),"",AC!P1859)</f>
        <v/>
      </c>
      <c r="S1853" s="34"/>
      <c r="T1853" s="47" t="str">
        <f>IF(NOT(ISBLANK(AC!R1859)),AC!R1859,"")</f>
        <v/>
      </c>
      <c r="U1853" s="34"/>
      <c r="V1853" s="47" t="str">
        <f>IF(NOT(ISBLANK(AC!AB1859)),IF($AA$22&gt;AC!$R$22,ROUND(ROUNDDOWN((AC!$R$22/$AA$22),4)*AC!BM1859,2),AC!BM1859),IF(AND(NOT(ISBLANK(AC!R1859)),NOT(ISERR(AC!R1859)),AC!R1859&lt;&gt;0),0,""))</f>
        <v/>
      </c>
      <c r="W1853" s="34"/>
      <c r="X1853" s="47" t="str">
        <f t="shared" si="56"/>
        <v/>
      </c>
      <c r="Z1853" s="29" t="str">
        <f>IF(NOT(ISBLANK(AC!AB1859)),AC!BM1859,"")</f>
        <v/>
      </c>
      <c r="AA1853" s="29" t="str">
        <f t="shared" si="57"/>
        <v/>
      </c>
      <c r="AB1853" s="36">
        <f>IF(V1853&lt;ROUND(0.7*AC!T1859,2),1,0)</f>
        <v>0</v>
      </c>
    </row>
    <row r="1854" spans="2:28" s="35" customFormat="1" ht="21" customHeight="1" x14ac:dyDescent="0.15">
      <c r="B1854" s="37" t="str">
        <f>IF(ISBLANK(AC!B1860),"",AC!B1860)</f>
        <v/>
      </c>
      <c r="C1854" s="32"/>
      <c r="D1854" s="179" t="str">
        <f>IF(ISBLANK(AC!D1860),"",AC!D1860)</f>
        <v/>
      </c>
      <c r="E1854" s="180"/>
      <c r="F1854" s="180"/>
      <c r="G1854" s="180"/>
      <c r="H1854" s="180"/>
      <c r="I1854" s="180"/>
      <c r="J1854" s="180"/>
      <c r="K1854" s="180"/>
      <c r="L1854" s="180"/>
      <c r="M1854" s="180"/>
      <c r="N1854" s="180"/>
      <c r="O1854" s="180"/>
      <c r="P1854" s="181"/>
      <c r="Q1854" s="33"/>
      <c r="R1854" s="37" t="str">
        <f>IF(ISBLANK(AC!P1860),"",AC!P1860)</f>
        <v/>
      </c>
      <c r="S1854" s="34"/>
      <c r="T1854" s="47" t="str">
        <f>IF(NOT(ISBLANK(AC!R1860)),AC!R1860,"")</f>
        <v/>
      </c>
      <c r="U1854" s="34"/>
      <c r="V1854" s="47" t="str">
        <f>IF(NOT(ISBLANK(AC!AB1860)),IF($AA$22&gt;AC!$R$22,ROUND(ROUNDDOWN((AC!$R$22/$AA$22),4)*AC!BM1860,2),AC!BM1860),IF(AND(NOT(ISBLANK(AC!R1860)),NOT(ISERR(AC!R1860)),AC!R1860&lt;&gt;0),0,""))</f>
        <v/>
      </c>
      <c r="W1854" s="34"/>
      <c r="X1854" s="47" t="str">
        <f t="shared" si="56"/>
        <v/>
      </c>
      <c r="Z1854" s="29" t="str">
        <f>IF(NOT(ISBLANK(AC!AB1860)),AC!BM1860,"")</f>
        <v/>
      </c>
      <c r="AA1854" s="29" t="str">
        <f t="shared" si="57"/>
        <v/>
      </c>
      <c r="AB1854" s="36">
        <f>IF(V1854&lt;ROUND(0.7*AC!T1860,2),1,0)</f>
        <v>0</v>
      </c>
    </row>
    <row r="1855" spans="2:28" s="35" customFormat="1" ht="21" customHeight="1" x14ac:dyDescent="0.15">
      <c r="B1855" s="37" t="str">
        <f>IF(ISBLANK(AC!B1861),"",AC!B1861)</f>
        <v/>
      </c>
      <c r="C1855" s="32"/>
      <c r="D1855" s="179" t="str">
        <f>IF(ISBLANK(AC!D1861),"",AC!D1861)</f>
        <v/>
      </c>
      <c r="E1855" s="180"/>
      <c r="F1855" s="180"/>
      <c r="G1855" s="180"/>
      <c r="H1855" s="180"/>
      <c r="I1855" s="180"/>
      <c r="J1855" s="180"/>
      <c r="K1855" s="180"/>
      <c r="L1855" s="180"/>
      <c r="M1855" s="180"/>
      <c r="N1855" s="180"/>
      <c r="O1855" s="180"/>
      <c r="P1855" s="181"/>
      <c r="Q1855" s="33"/>
      <c r="R1855" s="37" t="str">
        <f>IF(ISBLANK(AC!P1861),"",AC!P1861)</f>
        <v/>
      </c>
      <c r="S1855" s="34"/>
      <c r="T1855" s="47" t="str">
        <f>IF(NOT(ISBLANK(AC!R1861)),AC!R1861,"")</f>
        <v/>
      </c>
      <c r="U1855" s="34"/>
      <c r="V1855" s="47" t="str">
        <f>IF(NOT(ISBLANK(AC!AB1861)),IF($AA$22&gt;AC!$R$22,ROUND(ROUNDDOWN((AC!$R$22/$AA$22),4)*AC!BM1861,2),AC!BM1861),IF(AND(NOT(ISBLANK(AC!R1861)),NOT(ISERR(AC!R1861)),AC!R1861&lt;&gt;0),0,""))</f>
        <v/>
      </c>
      <c r="W1855" s="34"/>
      <c r="X1855" s="47" t="str">
        <f t="shared" si="56"/>
        <v/>
      </c>
      <c r="Z1855" s="29" t="str">
        <f>IF(NOT(ISBLANK(AC!AB1861)),AC!BM1861,"")</f>
        <v/>
      </c>
      <c r="AA1855" s="29" t="str">
        <f t="shared" si="57"/>
        <v/>
      </c>
      <c r="AB1855" s="36">
        <f>IF(V1855&lt;ROUND(0.7*AC!T1861,2),1,0)</f>
        <v>0</v>
      </c>
    </row>
    <row r="1856" spans="2:28" s="35" customFormat="1" ht="21" customHeight="1" x14ac:dyDescent="0.15">
      <c r="B1856" s="37" t="str">
        <f>IF(ISBLANK(AC!B1862),"",AC!B1862)</f>
        <v/>
      </c>
      <c r="C1856" s="32"/>
      <c r="D1856" s="179" t="str">
        <f>IF(ISBLANK(AC!D1862),"",AC!D1862)</f>
        <v/>
      </c>
      <c r="E1856" s="180"/>
      <c r="F1856" s="180"/>
      <c r="G1856" s="180"/>
      <c r="H1856" s="180"/>
      <c r="I1856" s="180"/>
      <c r="J1856" s="180"/>
      <c r="K1856" s="180"/>
      <c r="L1856" s="180"/>
      <c r="M1856" s="180"/>
      <c r="N1856" s="180"/>
      <c r="O1856" s="180"/>
      <c r="P1856" s="181"/>
      <c r="Q1856" s="33"/>
      <c r="R1856" s="37" t="str">
        <f>IF(ISBLANK(AC!P1862),"",AC!P1862)</f>
        <v/>
      </c>
      <c r="S1856" s="34"/>
      <c r="T1856" s="47" t="str">
        <f>IF(NOT(ISBLANK(AC!R1862)),AC!R1862,"")</f>
        <v/>
      </c>
      <c r="U1856" s="34"/>
      <c r="V1856" s="47" t="str">
        <f>IF(NOT(ISBLANK(AC!AB1862)),IF($AA$22&gt;AC!$R$22,ROUND(ROUNDDOWN((AC!$R$22/$AA$22),4)*AC!BM1862,2),AC!BM1862),IF(AND(NOT(ISBLANK(AC!R1862)),NOT(ISERR(AC!R1862)),AC!R1862&lt;&gt;0),0,""))</f>
        <v/>
      </c>
      <c r="W1856" s="34"/>
      <c r="X1856" s="47" t="str">
        <f t="shared" si="56"/>
        <v/>
      </c>
      <c r="Z1856" s="29" t="str">
        <f>IF(NOT(ISBLANK(AC!AB1862)),AC!BM1862,"")</f>
        <v/>
      </c>
      <c r="AA1856" s="29" t="str">
        <f t="shared" si="57"/>
        <v/>
      </c>
      <c r="AB1856" s="36">
        <f>IF(V1856&lt;ROUND(0.7*AC!T1862,2),1,0)</f>
        <v>0</v>
      </c>
    </row>
    <row r="1857" spans="2:28" s="35" customFormat="1" ht="21" customHeight="1" x14ac:dyDescent="0.15">
      <c r="B1857" s="37" t="str">
        <f>IF(ISBLANK(AC!B1863),"",AC!B1863)</f>
        <v/>
      </c>
      <c r="C1857" s="32"/>
      <c r="D1857" s="179" t="str">
        <f>IF(ISBLANK(AC!D1863),"",AC!D1863)</f>
        <v/>
      </c>
      <c r="E1857" s="180"/>
      <c r="F1857" s="180"/>
      <c r="G1857" s="180"/>
      <c r="H1857" s="180"/>
      <c r="I1857" s="180"/>
      <c r="J1857" s="180"/>
      <c r="K1857" s="180"/>
      <c r="L1857" s="180"/>
      <c r="M1857" s="180"/>
      <c r="N1857" s="180"/>
      <c r="O1857" s="180"/>
      <c r="P1857" s="181"/>
      <c r="Q1857" s="33"/>
      <c r="R1857" s="37" t="str">
        <f>IF(ISBLANK(AC!P1863),"",AC!P1863)</f>
        <v/>
      </c>
      <c r="S1857" s="34"/>
      <c r="T1857" s="47" t="str">
        <f>IF(NOT(ISBLANK(AC!R1863)),AC!R1863,"")</f>
        <v/>
      </c>
      <c r="U1857" s="34"/>
      <c r="V1857" s="47" t="str">
        <f>IF(NOT(ISBLANK(AC!AB1863)),IF($AA$22&gt;AC!$R$22,ROUND(ROUNDDOWN((AC!$R$22/$AA$22),4)*AC!BM1863,2),AC!BM1863),IF(AND(NOT(ISBLANK(AC!R1863)),NOT(ISERR(AC!R1863)),AC!R1863&lt;&gt;0),0,""))</f>
        <v/>
      </c>
      <c r="W1857" s="34"/>
      <c r="X1857" s="47" t="str">
        <f t="shared" si="56"/>
        <v/>
      </c>
      <c r="Z1857" s="29" t="str">
        <f>IF(NOT(ISBLANK(AC!AB1863)),AC!BM1863,"")</f>
        <v/>
      </c>
      <c r="AA1857" s="29" t="str">
        <f t="shared" si="57"/>
        <v/>
      </c>
      <c r="AB1857" s="36">
        <f>IF(V1857&lt;ROUND(0.7*AC!T1863,2),1,0)</f>
        <v>0</v>
      </c>
    </row>
    <row r="1858" spans="2:28" s="35" customFormat="1" ht="21" customHeight="1" x14ac:dyDescent="0.15">
      <c r="B1858" s="37" t="str">
        <f>IF(ISBLANK(AC!B1864),"",AC!B1864)</f>
        <v/>
      </c>
      <c r="C1858" s="32"/>
      <c r="D1858" s="179" t="str">
        <f>IF(ISBLANK(AC!D1864),"",AC!D1864)</f>
        <v/>
      </c>
      <c r="E1858" s="180"/>
      <c r="F1858" s="180"/>
      <c r="G1858" s="180"/>
      <c r="H1858" s="180"/>
      <c r="I1858" s="180"/>
      <c r="J1858" s="180"/>
      <c r="K1858" s="180"/>
      <c r="L1858" s="180"/>
      <c r="M1858" s="180"/>
      <c r="N1858" s="180"/>
      <c r="O1858" s="180"/>
      <c r="P1858" s="181"/>
      <c r="Q1858" s="33"/>
      <c r="R1858" s="37" t="str">
        <f>IF(ISBLANK(AC!P1864),"",AC!P1864)</f>
        <v/>
      </c>
      <c r="S1858" s="34"/>
      <c r="T1858" s="47" t="str">
        <f>IF(NOT(ISBLANK(AC!R1864)),AC!R1864,"")</f>
        <v/>
      </c>
      <c r="U1858" s="34"/>
      <c r="V1858" s="47" t="str">
        <f>IF(NOT(ISBLANK(AC!AB1864)),IF($AA$22&gt;AC!$R$22,ROUND(ROUNDDOWN((AC!$R$22/$AA$22),4)*AC!BM1864,2),AC!BM1864),IF(AND(NOT(ISBLANK(AC!R1864)),NOT(ISERR(AC!R1864)),AC!R1864&lt;&gt;0),0,""))</f>
        <v/>
      </c>
      <c r="W1858" s="34"/>
      <c r="X1858" s="47" t="str">
        <f t="shared" si="56"/>
        <v/>
      </c>
      <c r="Z1858" s="29" t="str">
        <f>IF(NOT(ISBLANK(AC!AB1864)),AC!BM1864,"")</f>
        <v/>
      </c>
      <c r="AA1858" s="29" t="str">
        <f t="shared" si="57"/>
        <v/>
      </c>
      <c r="AB1858" s="36">
        <f>IF(V1858&lt;ROUND(0.7*AC!T1864,2),1,0)</f>
        <v>0</v>
      </c>
    </row>
    <row r="1859" spans="2:28" s="35" customFormat="1" ht="21" customHeight="1" x14ac:dyDescent="0.15">
      <c r="B1859" s="37" t="str">
        <f>IF(ISBLANK(AC!B1865),"",AC!B1865)</f>
        <v/>
      </c>
      <c r="C1859" s="32"/>
      <c r="D1859" s="179" t="str">
        <f>IF(ISBLANK(AC!D1865),"",AC!D1865)</f>
        <v/>
      </c>
      <c r="E1859" s="180"/>
      <c r="F1859" s="180"/>
      <c r="G1859" s="180"/>
      <c r="H1859" s="180"/>
      <c r="I1859" s="180"/>
      <c r="J1859" s="180"/>
      <c r="K1859" s="180"/>
      <c r="L1859" s="180"/>
      <c r="M1859" s="180"/>
      <c r="N1859" s="180"/>
      <c r="O1859" s="180"/>
      <c r="P1859" s="181"/>
      <c r="Q1859" s="33"/>
      <c r="R1859" s="37" t="str">
        <f>IF(ISBLANK(AC!P1865),"",AC!P1865)</f>
        <v/>
      </c>
      <c r="S1859" s="34"/>
      <c r="T1859" s="47" t="str">
        <f>IF(NOT(ISBLANK(AC!R1865)),AC!R1865,"")</f>
        <v/>
      </c>
      <c r="U1859" s="34"/>
      <c r="V1859" s="47" t="str">
        <f>IF(NOT(ISBLANK(AC!AB1865)),IF($AA$22&gt;AC!$R$22,ROUND(ROUNDDOWN((AC!$R$22/$AA$22),4)*AC!BM1865,2),AC!BM1865),IF(AND(NOT(ISBLANK(AC!R1865)),NOT(ISERR(AC!R1865)),AC!R1865&lt;&gt;0),0,""))</f>
        <v/>
      </c>
      <c r="W1859" s="34"/>
      <c r="X1859" s="47" t="str">
        <f t="shared" si="56"/>
        <v/>
      </c>
      <c r="Z1859" s="29" t="str">
        <f>IF(NOT(ISBLANK(AC!AB1865)),AC!BM1865,"")</f>
        <v/>
      </c>
      <c r="AA1859" s="29" t="str">
        <f t="shared" si="57"/>
        <v/>
      </c>
      <c r="AB1859" s="36">
        <f>IF(V1859&lt;ROUND(0.7*AC!T1865,2),1,0)</f>
        <v>0</v>
      </c>
    </row>
    <row r="1860" spans="2:28" s="35" customFormat="1" ht="21" customHeight="1" x14ac:dyDescent="0.15">
      <c r="B1860" s="37" t="str">
        <f>IF(ISBLANK(AC!B1866),"",AC!B1866)</f>
        <v/>
      </c>
      <c r="C1860" s="32"/>
      <c r="D1860" s="179" t="str">
        <f>IF(ISBLANK(AC!D1866),"",AC!D1866)</f>
        <v/>
      </c>
      <c r="E1860" s="180"/>
      <c r="F1860" s="180"/>
      <c r="G1860" s="180"/>
      <c r="H1860" s="180"/>
      <c r="I1860" s="180"/>
      <c r="J1860" s="180"/>
      <c r="K1860" s="180"/>
      <c r="L1860" s="180"/>
      <c r="M1860" s="180"/>
      <c r="N1860" s="180"/>
      <c r="O1860" s="180"/>
      <c r="P1860" s="181"/>
      <c r="Q1860" s="33"/>
      <c r="R1860" s="37" t="str">
        <f>IF(ISBLANK(AC!P1866),"",AC!P1866)</f>
        <v/>
      </c>
      <c r="S1860" s="34"/>
      <c r="T1860" s="47" t="str">
        <f>IF(NOT(ISBLANK(AC!R1866)),AC!R1866,"")</f>
        <v/>
      </c>
      <c r="U1860" s="34"/>
      <c r="V1860" s="47" t="str">
        <f>IF(NOT(ISBLANK(AC!AB1866)),IF($AA$22&gt;AC!$R$22,ROUND(ROUNDDOWN((AC!$R$22/$AA$22),4)*AC!BM1866,2),AC!BM1866),IF(AND(NOT(ISBLANK(AC!R1866)),NOT(ISERR(AC!R1866)),AC!R1866&lt;&gt;0),0,""))</f>
        <v/>
      </c>
      <c r="W1860" s="34"/>
      <c r="X1860" s="47" t="str">
        <f t="shared" si="56"/>
        <v/>
      </c>
      <c r="Z1860" s="29" t="str">
        <f>IF(NOT(ISBLANK(AC!AB1866)),AC!BM1866,"")</f>
        <v/>
      </c>
      <c r="AA1860" s="29" t="str">
        <f t="shared" si="57"/>
        <v/>
      </c>
      <c r="AB1860" s="36">
        <f>IF(V1860&lt;ROUND(0.7*AC!T1866,2),1,0)</f>
        <v>0</v>
      </c>
    </row>
    <row r="1861" spans="2:28" s="35" customFormat="1" ht="21" customHeight="1" x14ac:dyDescent="0.15">
      <c r="B1861" s="37" t="str">
        <f>IF(ISBLANK(AC!B1867),"",AC!B1867)</f>
        <v/>
      </c>
      <c r="C1861" s="32"/>
      <c r="D1861" s="179" t="str">
        <f>IF(ISBLANK(AC!D1867),"",AC!D1867)</f>
        <v/>
      </c>
      <c r="E1861" s="180"/>
      <c r="F1861" s="180"/>
      <c r="G1861" s="180"/>
      <c r="H1861" s="180"/>
      <c r="I1861" s="180"/>
      <c r="J1861" s="180"/>
      <c r="K1861" s="180"/>
      <c r="L1861" s="180"/>
      <c r="M1861" s="180"/>
      <c r="N1861" s="180"/>
      <c r="O1861" s="180"/>
      <c r="P1861" s="181"/>
      <c r="Q1861" s="33"/>
      <c r="R1861" s="37" t="str">
        <f>IF(ISBLANK(AC!P1867),"",AC!P1867)</f>
        <v/>
      </c>
      <c r="S1861" s="34"/>
      <c r="T1861" s="47" t="str">
        <f>IF(NOT(ISBLANK(AC!R1867)),AC!R1867,"")</f>
        <v/>
      </c>
      <c r="U1861" s="34"/>
      <c r="V1861" s="47" t="str">
        <f>IF(NOT(ISBLANK(AC!AB1867)),IF($AA$22&gt;AC!$R$22,ROUND(ROUNDDOWN((AC!$R$22/$AA$22),4)*AC!BM1867,2),AC!BM1867),IF(AND(NOT(ISBLANK(AC!R1867)),NOT(ISERR(AC!R1867)),AC!R1867&lt;&gt;0),0,""))</f>
        <v/>
      </c>
      <c r="W1861" s="34"/>
      <c r="X1861" s="47" t="str">
        <f t="shared" si="56"/>
        <v/>
      </c>
      <c r="Z1861" s="29" t="str">
        <f>IF(NOT(ISBLANK(AC!AB1867)),AC!BM1867,"")</f>
        <v/>
      </c>
      <c r="AA1861" s="29" t="str">
        <f t="shared" si="57"/>
        <v/>
      </c>
      <c r="AB1861" s="36">
        <f>IF(V1861&lt;ROUND(0.7*AC!T1867,2),1,0)</f>
        <v>0</v>
      </c>
    </row>
    <row r="1862" spans="2:28" s="35" customFormat="1" ht="21" customHeight="1" x14ac:dyDescent="0.15">
      <c r="B1862" s="37" t="str">
        <f>IF(ISBLANK(AC!B1868),"",AC!B1868)</f>
        <v/>
      </c>
      <c r="C1862" s="32"/>
      <c r="D1862" s="179" t="str">
        <f>IF(ISBLANK(AC!D1868),"",AC!D1868)</f>
        <v/>
      </c>
      <c r="E1862" s="180"/>
      <c r="F1862" s="180"/>
      <c r="G1862" s="180"/>
      <c r="H1862" s="180"/>
      <c r="I1862" s="180"/>
      <c r="J1862" s="180"/>
      <c r="K1862" s="180"/>
      <c r="L1862" s="180"/>
      <c r="M1862" s="180"/>
      <c r="N1862" s="180"/>
      <c r="O1862" s="180"/>
      <c r="P1862" s="181"/>
      <c r="Q1862" s="33"/>
      <c r="R1862" s="37" t="str">
        <f>IF(ISBLANK(AC!P1868),"",AC!P1868)</f>
        <v/>
      </c>
      <c r="S1862" s="34"/>
      <c r="T1862" s="47" t="str">
        <f>IF(NOT(ISBLANK(AC!R1868)),AC!R1868,"")</f>
        <v/>
      </c>
      <c r="U1862" s="34"/>
      <c r="V1862" s="47" t="str">
        <f>IF(NOT(ISBLANK(AC!AB1868)),IF($AA$22&gt;AC!$R$22,ROUND(ROUNDDOWN((AC!$R$22/$AA$22),4)*AC!BM1868,2),AC!BM1868),IF(AND(NOT(ISBLANK(AC!R1868)),NOT(ISERR(AC!R1868)),AC!R1868&lt;&gt;0),0,""))</f>
        <v/>
      </c>
      <c r="W1862" s="34"/>
      <c r="X1862" s="47" t="str">
        <f t="shared" si="56"/>
        <v/>
      </c>
      <c r="Z1862" s="29" t="str">
        <f>IF(NOT(ISBLANK(AC!AB1868)),AC!BM1868,"")</f>
        <v/>
      </c>
      <c r="AA1862" s="29" t="str">
        <f t="shared" si="57"/>
        <v/>
      </c>
      <c r="AB1862" s="36">
        <f>IF(V1862&lt;ROUND(0.7*AC!T1868,2),1,0)</f>
        <v>0</v>
      </c>
    </row>
    <row r="1863" spans="2:28" s="35" customFormat="1" ht="21" customHeight="1" x14ac:dyDescent="0.15">
      <c r="B1863" s="37" t="str">
        <f>IF(ISBLANK(AC!B1869),"",AC!B1869)</f>
        <v/>
      </c>
      <c r="C1863" s="32"/>
      <c r="D1863" s="179" t="str">
        <f>IF(ISBLANK(AC!D1869),"",AC!D1869)</f>
        <v/>
      </c>
      <c r="E1863" s="180"/>
      <c r="F1863" s="180"/>
      <c r="G1863" s="180"/>
      <c r="H1863" s="180"/>
      <c r="I1863" s="180"/>
      <c r="J1863" s="180"/>
      <c r="K1863" s="180"/>
      <c r="L1863" s="180"/>
      <c r="M1863" s="180"/>
      <c r="N1863" s="180"/>
      <c r="O1863" s="180"/>
      <c r="P1863" s="181"/>
      <c r="Q1863" s="33"/>
      <c r="R1863" s="37" t="str">
        <f>IF(ISBLANK(AC!P1869),"",AC!P1869)</f>
        <v/>
      </c>
      <c r="S1863" s="34"/>
      <c r="T1863" s="47" t="str">
        <f>IF(NOT(ISBLANK(AC!R1869)),AC!R1869,"")</f>
        <v/>
      </c>
      <c r="U1863" s="34"/>
      <c r="V1863" s="47" t="str">
        <f>IF(NOT(ISBLANK(AC!AB1869)),IF($AA$22&gt;AC!$R$22,ROUND(ROUNDDOWN((AC!$R$22/$AA$22),4)*AC!BM1869,2),AC!BM1869),IF(AND(NOT(ISBLANK(AC!R1869)),NOT(ISERR(AC!R1869)),AC!R1869&lt;&gt;0),0,""))</f>
        <v/>
      </c>
      <c r="W1863" s="34"/>
      <c r="X1863" s="47" t="str">
        <f t="shared" si="56"/>
        <v/>
      </c>
      <c r="Z1863" s="29" t="str">
        <f>IF(NOT(ISBLANK(AC!AB1869)),AC!BM1869,"")</f>
        <v/>
      </c>
      <c r="AA1863" s="29" t="str">
        <f t="shared" si="57"/>
        <v/>
      </c>
      <c r="AB1863" s="36">
        <f>IF(V1863&lt;ROUND(0.7*AC!T1869,2),1,0)</f>
        <v>0</v>
      </c>
    </row>
    <row r="1864" spans="2:28" s="35" customFormat="1" ht="21" customHeight="1" x14ac:dyDescent="0.15">
      <c r="B1864" s="37" t="str">
        <f>IF(ISBLANK(AC!B1870),"",AC!B1870)</f>
        <v/>
      </c>
      <c r="C1864" s="32"/>
      <c r="D1864" s="179" t="str">
        <f>IF(ISBLANK(AC!D1870),"",AC!D1870)</f>
        <v/>
      </c>
      <c r="E1864" s="180"/>
      <c r="F1864" s="180"/>
      <c r="G1864" s="180"/>
      <c r="H1864" s="180"/>
      <c r="I1864" s="180"/>
      <c r="J1864" s="180"/>
      <c r="K1864" s="180"/>
      <c r="L1864" s="180"/>
      <c r="M1864" s="180"/>
      <c r="N1864" s="180"/>
      <c r="O1864" s="180"/>
      <c r="P1864" s="181"/>
      <c r="Q1864" s="33"/>
      <c r="R1864" s="37" t="str">
        <f>IF(ISBLANK(AC!P1870),"",AC!P1870)</f>
        <v/>
      </c>
      <c r="S1864" s="34"/>
      <c r="T1864" s="47" t="str">
        <f>IF(NOT(ISBLANK(AC!R1870)),AC!R1870,"")</f>
        <v/>
      </c>
      <c r="U1864" s="34"/>
      <c r="V1864" s="47" t="str">
        <f>IF(NOT(ISBLANK(AC!AB1870)),IF($AA$22&gt;AC!$R$22,ROUND(ROUNDDOWN((AC!$R$22/$AA$22),4)*AC!BM1870,2),AC!BM1870),IF(AND(NOT(ISBLANK(AC!R1870)),NOT(ISERR(AC!R1870)),AC!R1870&lt;&gt;0),0,""))</f>
        <v/>
      </c>
      <c r="W1864" s="34"/>
      <c r="X1864" s="47" t="str">
        <f t="shared" si="56"/>
        <v/>
      </c>
      <c r="Z1864" s="29" t="str">
        <f>IF(NOT(ISBLANK(AC!AB1870)),AC!BM1870,"")</f>
        <v/>
      </c>
      <c r="AA1864" s="29" t="str">
        <f t="shared" si="57"/>
        <v/>
      </c>
      <c r="AB1864" s="36">
        <f>IF(V1864&lt;ROUND(0.7*AC!T1870,2),1,0)</f>
        <v>0</v>
      </c>
    </row>
    <row r="1865" spans="2:28" s="35" customFormat="1" ht="21" customHeight="1" x14ac:dyDescent="0.15">
      <c r="B1865" s="37" t="str">
        <f>IF(ISBLANK(AC!B1871),"",AC!B1871)</f>
        <v/>
      </c>
      <c r="C1865" s="32"/>
      <c r="D1865" s="179" t="str">
        <f>IF(ISBLANK(AC!D1871),"",AC!D1871)</f>
        <v/>
      </c>
      <c r="E1865" s="180"/>
      <c r="F1865" s="180"/>
      <c r="G1865" s="180"/>
      <c r="H1865" s="180"/>
      <c r="I1865" s="180"/>
      <c r="J1865" s="180"/>
      <c r="K1865" s="180"/>
      <c r="L1865" s="180"/>
      <c r="M1865" s="180"/>
      <c r="N1865" s="180"/>
      <c r="O1865" s="180"/>
      <c r="P1865" s="181"/>
      <c r="Q1865" s="33"/>
      <c r="R1865" s="37" t="str">
        <f>IF(ISBLANK(AC!P1871),"",AC!P1871)</f>
        <v/>
      </c>
      <c r="S1865" s="34"/>
      <c r="T1865" s="47" t="str">
        <f>IF(NOT(ISBLANK(AC!R1871)),AC!R1871,"")</f>
        <v/>
      </c>
      <c r="U1865" s="34"/>
      <c r="V1865" s="47" t="str">
        <f>IF(NOT(ISBLANK(AC!AB1871)),IF($AA$22&gt;AC!$R$22,ROUND(ROUNDDOWN((AC!$R$22/$AA$22),4)*AC!BM1871,2),AC!BM1871),IF(AND(NOT(ISBLANK(AC!R1871)),NOT(ISERR(AC!R1871)),AC!R1871&lt;&gt;0),0,""))</f>
        <v/>
      </c>
      <c r="W1865" s="34"/>
      <c r="X1865" s="47" t="str">
        <f t="shared" si="56"/>
        <v/>
      </c>
      <c r="Z1865" s="29" t="str">
        <f>IF(NOT(ISBLANK(AC!AB1871)),AC!BM1871,"")</f>
        <v/>
      </c>
      <c r="AA1865" s="29" t="str">
        <f t="shared" si="57"/>
        <v/>
      </c>
      <c r="AB1865" s="36">
        <f>IF(V1865&lt;ROUND(0.7*AC!T1871,2),1,0)</f>
        <v>0</v>
      </c>
    </row>
    <row r="1866" spans="2:28" s="35" customFormat="1" ht="21" customHeight="1" x14ac:dyDescent="0.15">
      <c r="B1866" s="37" t="str">
        <f>IF(ISBLANK(AC!B1872),"",AC!B1872)</f>
        <v/>
      </c>
      <c r="C1866" s="32"/>
      <c r="D1866" s="179" t="str">
        <f>IF(ISBLANK(AC!D1872),"",AC!D1872)</f>
        <v/>
      </c>
      <c r="E1866" s="180"/>
      <c r="F1866" s="180"/>
      <c r="G1866" s="180"/>
      <c r="H1866" s="180"/>
      <c r="I1866" s="180"/>
      <c r="J1866" s="180"/>
      <c r="K1866" s="180"/>
      <c r="L1866" s="180"/>
      <c r="M1866" s="180"/>
      <c r="N1866" s="180"/>
      <c r="O1866" s="180"/>
      <c r="P1866" s="181"/>
      <c r="Q1866" s="33"/>
      <c r="R1866" s="37" t="str">
        <f>IF(ISBLANK(AC!P1872),"",AC!P1872)</f>
        <v/>
      </c>
      <c r="S1866" s="34"/>
      <c r="T1866" s="47" t="str">
        <f>IF(NOT(ISBLANK(AC!R1872)),AC!R1872,"")</f>
        <v/>
      </c>
      <c r="U1866" s="34"/>
      <c r="V1866" s="47" t="str">
        <f>IF(NOT(ISBLANK(AC!AB1872)),IF($AA$22&gt;AC!$R$22,ROUND(ROUNDDOWN((AC!$R$22/$AA$22),4)*AC!BM1872,2),AC!BM1872),IF(AND(NOT(ISBLANK(AC!R1872)),NOT(ISERR(AC!R1872)),AC!R1872&lt;&gt;0),0,""))</f>
        <v/>
      </c>
      <c r="W1866" s="34"/>
      <c r="X1866" s="47" t="str">
        <f t="shared" si="56"/>
        <v/>
      </c>
      <c r="Z1866" s="29" t="str">
        <f>IF(NOT(ISBLANK(AC!AB1872)),AC!BM1872,"")</f>
        <v/>
      </c>
      <c r="AA1866" s="29" t="str">
        <f t="shared" si="57"/>
        <v/>
      </c>
      <c r="AB1866" s="36">
        <f>IF(V1866&lt;ROUND(0.7*AC!T1872,2),1,0)</f>
        <v>0</v>
      </c>
    </row>
    <row r="1867" spans="2:28" s="35" customFormat="1" ht="21" customHeight="1" x14ac:dyDescent="0.15">
      <c r="B1867" s="37" t="str">
        <f>IF(ISBLANK(AC!B1873),"",AC!B1873)</f>
        <v/>
      </c>
      <c r="C1867" s="32"/>
      <c r="D1867" s="179" t="str">
        <f>IF(ISBLANK(AC!D1873),"",AC!D1873)</f>
        <v/>
      </c>
      <c r="E1867" s="180"/>
      <c r="F1867" s="180"/>
      <c r="G1867" s="180"/>
      <c r="H1867" s="180"/>
      <c r="I1867" s="180"/>
      <c r="J1867" s="180"/>
      <c r="K1867" s="180"/>
      <c r="L1867" s="180"/>
      <c r="M1867" s="180"/>
      <c r="N1867" s="180"/>
      <c r="O1867" s="180"/>
      <c r="P1867" s="181"/>
      <c r="Q1867" s="33"/>
      <c r="R1867" s="37" t="str">
        <f>IF(ISBLANK(AC!P1873),"",AC!P1873)</f>
        <v/>
      </c>
      <c r="S1867" s="34"/>
      <c r="T1867" s="47" t="str">
        <f>IF(NOT(ISBLANK(AC!R1873)),AC!R1873,"")</f>
        <v/>
      </c>
      <c r="U1867" s="34"/>
      <c r="V1867" s="47" t="str">
        <f>IF(NOT(ISBLANK(AC!AB1873)),IF($AA$22&gt;AC!$R$22,ROUND(ROUNDDOWN((AC!$R$22/$AA$22),4)*AC!BM1873,2),AC!BM1873),IF(AND(NOT(ISBLANK(AC!R1873)),NOT(ISERR(AC!R1873)),AC!R1873&lt;&gt;0),0,""))</f>
        <v/>
      </c>
      <c r="W1867" s="34"/>
      <c r="X1867" s="47" t="str">
        <f t="shared" si="56"/>
        <v/>
      </c>
      <c r="Z1867" s="29" t="str">
        <f>IF(NOT(ISBLANK(AC!AB1873)),AC!BM1873,"")</f>
        <v/>
      </c>
      <c r="AA1867" s="29" t="str">
        <f t="shared" si="57"/>
        <v/>
      </c>
      <c r="AB1867" s="36">
        <f>IF(V1867&lt;ROUND(0.7*AC!T1873,2),1,0)</f>
        <v>0</v>
      </c>
    </row>
    <row r="1868" spans="2:28" s="35" customFormat="1" ht="21" customHeight="1" x14ac:dyDescent="0.15">
      <c r="B1868" s="37" t="str">
        <f>IF(ISBLANK(AC!B1874),"",AC!B1874)</f>
        <v/>
      </c>
      <c r="C1868" s="32"/>
      <c r="D1868" s="179" t="str">
        <f>IF(ISBLANK(AC!D1874),"",AC!D1874)</f>
        <v/>
      </c>
      <c r="E1868" s="180"/>
      <c r="F1868" s="180"/>
      <c r="G1868" s="180"/>
      <c r="H1868" s="180"/>
      <c r="I1868" s="180"/>
      <c r="J1868" s="180"/>
      <c r="K1868" s="180"/>
      <c r="L1868" s="180"/>
      <c r="M1868" s="180"/>
      <c r="N1868" s="180"/>
      <c r="O1868" s="180"/>
      <c r="P1868" s="181"/>
      <c r="Q1868" s="33"/>
      <c r="R1868" s="37" t="str">
        <f>IF(ISBLANK(AC!P1874),"",AC!P1874)</f>
        <v/>
      </c>
      <c r="S1868" s="34"/>
      <c r="T1868" s="47" t="str">
        <f>IF(NOT(ISBLANK(AC!R1874)),AC!R1874,"")</f>
        <v/>
      </c>
      <c r="U1868" s="34"/>
      <c r="V1868" s="47" t="str">
        <f>IF(NOT(ISBLANK(AC!AB1874)),IF($AA$22&gt;AC!$R$22,ROUND(ROUNDDOWN((AC!$R$22/$AA$22),4)*AC!BM1874,2),AC!BM1874),IF(AND(NOT(ISBLANK(AC!R1874)),NOT(ISERR(AC!R1874)),AC!R1874&lt;&gt;0),0,""))</f>
        <v/>
      </c>
      <c r="W1868" s="34"/>
      <c r="X1868" s="47" t="str">
        <f t="shared" si="56"/>
        <v/>
      </c>
      <c r="Z1868" s="29" t="str">
        <f>IF(NOT(ISBLANK(AC!AB1874)),AC!BM1874,"")</f>
        <v/>
      </c>
      <c r="AA1868" s="29" t="str">
        <f t="shared" si="57"/>
        <v/>
      </c>
      <c r="AB1868" s="36">
        <f>IF(V1868&lt;ROUND(0.7*AC!T1874,2),1,0)</f>
        <v>0</v>
      </c>
    </row>
    <row r="1869" spans="2:28" s="35" customFormat="1" ht="21" customHeight="1" x14ac:dyDescent="0.15">
      <c r="B1869" s="37" t="str">
        <f>IF(ISBLANK(AC!B1875),"",AC!B1875)</f>
        <v/>
      </c>
      <c r="C1869" s="32"/>
      <c r="D1869" s="179" t="str">
        <f>IF(ISBLANK(AC!D1875),"",AC!D1875)</f>
        <v/>
      </c>
      <c r="E1869" s="180"/>
      <c r="F1869" s="180"/>
      <c r="G1869" s="180"/>
      <c r="H1869" s="180"/>
      <c r="I1869" s="180"/>
      <c r="J1869" s="180"/>
      <c r="K1869" s="180"/>
      <c r="L1869" s="180"/>
      <c r="M1869" s="180"/>
      <c r="N1869" s="180"/>
      <c r="O1869" s="180"/>
      <c r="P1869" s="181"/>
      <c r="Q1869" s="33"/>
      <c r="R1869" s="37" t="str">
        <f>IF(ISBLANK(AC!P1875),"",AC!P1875)</f>
        <v/>
      </c>
      <c r="S1869" s="34"/>
      <c r="T1869" s="47" t="str">
        <f>IF(NOT(ISBLANK(AC!R1875)),AC!R1875,"")</f>
        <v/>
      </c>
      <c r="U1869" s="34"/>
      <c r="V1869" s="47" t="str">
        <f>IF(NOT(ISBLANK(AC!AB1875)),IF($AA$22&gt;AC!$R$22,ROUND(ROUNDDOWN((AC!$R$22/$AA$22),4)*AC!BM1875,2),AC!BM1875),IF(AND(NOT(ISBLANK(AC!R1875)),NOT(ISERR(AC!R1875)),AC!R1875&lt;&gt;0),0,""))</f>
        <v/>
      </c>
      <c r="W1869" s="34"/>
      <c r="X1869" s="47" t="str">
        <f t="shared" si="56"/>
        <v/>
      </c>
      <c r="Z1869" s="29" t="str">
        <f>IF(NOT(ISBLANK(AC!AB1875)),AC!BM1875,"")</f>
        <v/>
      </c>
      <c r="AA1869" s="29" t="str">
        <f t="shared" si="57"/>
        <v/>
      </c>
      <c r="AB1869" s="36">
        <f>IF(V1869&lt;ROUND(0.7*AC!T1875,2),1,0)</f>
        <v>0</v>
      </c>
    </row>
    <row r="1870" spans="2:28" s="35" customFormat="1" ht="21" customHeight="1" x14ac:dyDescent="0.15">
      <c r="B1870" s="37" t="str">
        <f>IF(ISBLANK(AC!B1876),"",AC!B1876)</f>
        <v/>
      </c>
      <c r="C1870" s="32"/>
      <c r="D1870" s="179" t="str">
        <f>IF(ISBLANK(AC!D1876),"",AC!D1876)</f>
        <v/>
      </c>
      <c r="E1870" s="180"/>
      <c r="F1870" s="180"/>
      <c r="G1870" s="180"/>
      <c r="H1870" s="180"/>
      <c r="I1870" s="180"/>
      <c r="J1870" s="180"/>
      <c r="K1870" s="180"/>
      <c r="L1870" s="180"/>
      <c r="M1870" s="180"/>
      <c r="N1870" s="180"/>
      <c r="O1870" s="180"/>
      <c r="P1870" s="181"/>
      <c r="Q1870" s="33"/>
      <c r="R1870" s="37" t="str">
        <f>IF(ISBLANK(AC!P1876),"",AC!P1876)</f>
        <v/>
      </c>
      <c r="S1870" s="34"/>
      <c r="T1870" s="47" t="str">
        <f>IF(NOT(ISBLANK(AC!R1876)),AC!R1876,"")</f>
        <v/>
      </c>
      <c r="U1870" s="34"/>
      <c r="V1870" s="47" t="str">
        <f>IF(NOT(ISBLANK(AC!AB1876)),IF($AA$22&gt;AC!$R$22,ROUND(ROUNDDOWN((AC!$R$22/$AA$22),4)*AC!BM1876,2),AC!BM1876),IF(AND(NOT(ISBLANK(AC!R1876)),NOT(ISERR(AC!R1876)),AC!R1876&lt;&gt;0),0,""))</f>
        <v/>
      </c>
      <c r="W1870" s="34"/>
      <c r="X1870" s="47" t="str">
        <f t="shared" si="56"/>
        <v/>
      </c>
      <c r="Z1870" s="29" t="str">
        <f>IF(NOT(ISBLANK(AC!AB1876)),AC!BM1876,"")</f>
        <v/>
      </c>
      <c r="AA1870" s="29" t="str">
        <f t="shared" si="57"/>
        <v/>
      </c>
      <c r="AB1870" s="36">
        <f>IF(V1870&lt;ROUND(0.7*AC!T1876,2),1,0)</f>
        <v>0</v>
      </c>
    </row>
    <row r="1871" spans="2:28" s="35" customFormat="1" ht="21" customHeight="1" x14ac:dyDescent="0.15">
      <c r="B1871" s="37" t="str">
        <f>IF(ISBLANK(AC!B1877),"",AC!B1877)</f>
        <v/>
      </c>
      <c r="C1871" s="32"/>
      <c r="D1871" s="179" t="str">
        <f>IF(ISBLANK(AC!D1877),"",AC!D1877)</f>
        <v/>
      </c>
      <c r="E1871" s="180"/>
      <c r="F1871" s="180"/>
      <c r="G1871" s="180"/>
      <c r="H1871" s="180"/>
      <c r="I1871" s="180"/>
      <c r="J1871" s="180"/>
      <c r="K1871" s="180"/>
      <c r="L1871" s="180"/>
      <c r="M1871" s="180"/>
      <c r="N1871" s="180"/>
      <c r="O1871" s="180"/>
      <c r="P1871" s="181"/>
      <c r="Q1871" s="33"/>
      <c r="R1871" s="37" t="str">
        <f>IF(ISBLANK(AC!P1877),"",AC!P1877)</f>
        <v/>
      </c>
      <c r="S1871" s="34"/>
      <c r="T1871" s="47" t="str">
        <f>IF(NOT(ISBLANK(AC!R1877)),AC!R1877,"")</f>
        <v/>
      </c>
      <c r="U1871" s="34"/>
      <c r="V1871" s="47" t="str">
        <f>IF(NOT(ISBLANK(AC!AB1877)),IF($AA$22&gt;AC!$R$22,ROUND(ROUNDDOWN((AC!$R$22/$AA$22),4)*AC!BM1877,2),AC!BM1877),IF(AND(NOT(ISBLANK(AC!R1877)),NOT(ISERR(AC!R1877)),AC!R1877&lt;&gt;0),0,""))</f>
        <v/>
      </c>
      <c r="W1871" s="34"/>
      <c r="X1871" s="47" t="str">
        <f t="shared" si="56"/>
        <v/>
      </c>
      <c r="Z1871" s="29" t="str">
        <f>IF(NOT(ISBLANK(AC!AB1877)),AC!BM1877,"")</f>
        <v/>
      </c>
      <c r="AA1871" s="29" t="str">
        <f t="shared" si="57"/>
        <v/>
      </c>
      <c r="AB1871" s="36">
        <f>IF(V1871&lt;ROUND(0.7*AC!T1877,2),1,0)</f>
        <v>0</v>
      </c>
    </row>
    <row r="1872" spans="2:28" s="35" customFormat="1" ht="21" customHeight="1" x14ac:dyDescent="0.15">
      <c r="B1872" s="37" t="str">
        <f>IF(ISBLANK(AC!B1878),"",AC!B1878)</f>
        <v/>
      </c>
      <c r="C1872" s="32"/>
      <c r="D1872" s="179" t="str">
        <f>IF(ISBLANK(AC!D1878),"",AC!D1878)</f>
        <v/>
      </c>
      <c r="E1872" s="180"/>
      <c r="F1872" s="180"/>
      <c r="G1872" s="180"/>
      <c r="H1872" s="180"/>
      <c r="I1872" s="180"/>
      <c r="J1872" s="180"/>
      <c r="K1872" s="180"/>
      <c r="L1872" s="180"/>
      <c r="M1872" s="180"/>
      <c r="N1872" s="180"/>
      <c r="O1872" s="180"/>
      <c r="P1872" s="181"/>
      <c r="Q1872" s="33"/>
      <c r="R1872" s="37" t="str">
        <f>IF(ISBLANK(AC!P1878),"",AC!P1878)</f>
        <v/>
      </c>
      <c r="S1872" s="34"/>
      <c r="T1872" s="47" t="str">
        <f>IF(NOT(ISBLANK(AC!R1878)),AC!R1878,"")</f>
        <v/>
      </c>
      <c r="U1872" s="34"/>
      <c r="V1872" s="47" t="str">
        <f>IF(NOT(ISBLANK(AC!AB1878)),IF($AA$22&gt;AC!$R$22,ROUND(ROUNDDOWN((AC!$R$22/$AA$22),4)*AC!BM1878,2),AC!BM1878),IF(AND(NOT(ISBLANK(AC!R1878)),NOT(ISERR(AC!R1878)),AC!R1878&lt;&gt;0),0,""))</f>
        <v/>
      </c>
      <c r="W1872" s="34"/>
      <c r="X1872" s="47" t="str">
        <f t="shared" si="56"/>
        <v/>
      </c>
      <c r="Z1872" s="29" t="str">
        <f>IF(NOT(ISBLANK(AC!AB1878)),AC!BM1878,"")</f>
        <v/>
      </c>
      <c r="AA1872" s="29" t="str">
        <f t="shared" si="57"/>
        <v/>
      </c>
      <c r="AB1872" s="36">
        <f>IF(V1872&lt;ROUND(0.7*AC!T1878,2),1,0)</f>
        <v>0</v>
      </c>
    </row>
    <row r="1873" spans="2:28" s="35" customFormat="1" ht="21" customHeight="1" x14ac:dyDescent="0.15">
      <c r="B1873" s="37" t="str">
        <f>IF(ISBLANK(AC!B1879),"",AC!B1879)</f>
        <v/>
      </c>
      <c r="C1873" s="32"/>
      <c r="D1873" s="179" t="str">
        <f>IF(ISBLANK(AC!D1879),"",AC!D1879)</f>
        <v/>
      </c>
      <c r="E1873" s="180"/>
      <c r="F1873" s="180"/>
      <c r="G1873" s="180"/>
      <c r="H1873" s="180"/>
      <c r="I1873" s="180"/>
      <c r="J1873" s="180"/>
      <c r="K1873" s="180"/>
      <c r="L1873" s="180"/>
      <c r="M1873" s="180"/>
      <c r="N1873" s="180"/>
      <c r="O1873" s="180"/>
      <c r="P1873" s="181"/>
      <c r="Q1873" s="33"/>
      <c r="R1873" s="37" t="str">
        <f>IF(ISBLANK(AC!P1879),"",AC!P1879)</f>
        <v/>
      </c>
      <c r="S1873" s="34"/>
      <c r="T1873" s="47" t="str">
        <f>IF(NOT(ISBLANK(AC!R1879)),AC!R1879,"")</f>
        <v/>
      </c>
      <c r="U1873" s="34"/>
      <c r="V1873" s="47" t="str">
        <f>IF(NOT(ISBLANK(AC!AB1879)),IF($AA$22&gt;AC!$R$22,ROUND(ROUNDDOWN((AC!$R$22/$AA$22),4)*AC!BM1879,2),AC!BM1879),IF(AND(NOT(ISBLANK(AC!R1879)),NOT(ISERR(AC!R1879)),AC!R1879&lt;&gt;0),0,""))</f>
        <v/>
      </c>
      <c r="W1873" s="34"/>
      <c r="X1873" s="47" t="str">
        <f t="shared" si="56"/>
        <v/>
      </c>
      <c r="Z1873" s="29" t="str">
        <f>IF(NOT(ISBLANK(AC!AB1879)),AC!BM1879,"")</f>
        <v/>
      </c>
      <c r="AA1873" s="29" t="str">
        <f t="shared" si="57"/>
        <v/>
      </c>
      <c r="AB1873" s="36">
        <f>IF(V1873&lt;ROUND(0.7*AC!T1879,2),1,0)</f>
        <v>0</v>
      </c>
    </row>
    <row r="1874" spans="2:28" s="35" customFormat="1" ht="21" customHeight="1" x14ac:dyDescent="0.15">
      <c r="B1874" s="37" t="str">
        <f>IF(ISBLANK(AC!B1880),"",AC!B1880)</f>
        <v/>
      </c>
      <c r="C1874" s="32"/>
      <c r="D1874" s="179" t="str">
        <f>IF(ISBLANK(AC!D1880),"",AC!D1880)</f>
        <v/>
      </c>
      <c r="E1874" s="180"/>
      <c r="F1874" s="180"/>
      <c r="G1874" s="180"/>
      <c r="H1874" s="180"/>
      <c r="I1874" s="180"/>
      <c r="J1874" s="180"/>
      <c r="K1874" s="180"/>
      <c r="L1874" s="180"/>
      <c r="M1874" s="180"/>
      <c r="N1874" s="180"/>
      <c r="O1874" s="180"/>
      <c r="P1874" s="181"/>
      <c r="Q1874" s="33"/>
      <c r="R1874" s="37" t="str">
        <f>IF(ISBLANK(AC!P1880),"",AC!P1880)</f>
        <v/>
      </c>
      <c r="S1874" s="34"/>
      <c r="T1874" s="47" t="str">
        <f>IF(NOT(ISBLANK(AC!R1880)),AC!R1880,"")</f>
        <v/>
      </c>
      <c r="U1874" s="34"/>
      <c r="V1874" s="47" t="str">
        <f>IF(NOT(ISBLANK(AC!AB1880)),IF($AA$22&gt;AC!$R$22,ROUND(ROUNDDOWN((AC!$R$22/$AA$22),4)*AC!BM1880,2),AC!BM1880),IF(AND(NOT(ISBLANK(AC!R1880)),NOT(ISERR(AC!R1880)),AC!R1880&lt;&gt;0),0,""))</f>
        <v/>
      </c>
      <c r="W1874" s="34"/>
      <c r="X1874" s="47" t="str">
        <f t="shared" si="56"/>
        <v/>
      </c>
      <c r="Z1874" s="29" t="str">
        <f>IF(NOT(ISBLANK(AC!AB1880)),AC!BM1880,"")</f>
        <v/>
      </c>
      <c r="AA1874" s="29" t="str">
        <f t="shared" si="57"/>
        <v/>
      </c>
      <c r="AB1874" s="36">
        <f>IF(V1874&lt;ROUND(0.7*AC!T1880,2),1,0)</f>
        <v>0</v>
      </c>
    </row>
    <row r="1875" spans="2:28" s="35" customFormat="1" ht="21" customHeight="1" x14ac:dyDescent="0.15">
      <c r="B1875" s="37" t="str">
        <f>IF(ISBLANK(AC!B1881),"",AC!B1881)</f>
        <v/>
      </c>
      <c r="C1875" s="32"/>
      <c r="D1875" s="179" t="str">
        <f>IF(ISBLANK(AC!D1881),"",AC!D1881)</f>
        <v/>
      </c>
      <c r="E1875" s="180"/>
      <c r="F1875" s="180"/>
      <c r="G1875" s="180"/>
      <c r="H1875" s="180"/>
      <c r="I1875" s="180"/>
      <c r="J1875" s="180"/>
      <c r="K1875" s="180"/>
      <c r="L1875" s="180"/>
      <c r="M1875" s="180"/>
      <c r="N1875" s="180"/>
      <c r="O1875" s="180"/>
      <c r="P1875" s="181"/>
      <c r="Q1875" s="33"/>
      <c r="R1875" s="37" t="str">
        <f>IF(ISBLANK(AC!P1881),"",AC!P1881)</f>
        <v/>
      </c>
      <c r="S1875" s="34"/>
      <c r="T1875" s="47" t="str">
        <f>IF(NOT(ISBLANK(AC!R1881)),AC!R1881,"")</f>
        <v/>
      </c>
      <c r="U1875" s="34"/>
      <c r="V1875" s="47" t="str">
        <f>IF(NOT(ISBLANK(AC!AB1881)),IF($AA$22&gt;AC!$R$22,ROUND(ROUNDDOWN((AC!$R$22/$AA$22),4)*AC!BM1881,2),AC!BM1881),IF(AND(NOT(ISBLANK(AC!R1881)),NOT(ISERR(AC!R1881)),AC!R1881&lt;&gt;0),0,""))</f>
        <v/>
      </c>
      <c r="W1875" s="34"/>
      <c r="X1875" s="47" t="str">
        <f t="shared" si="56"/>
        <v/>
      </c>
      <c r="Z1875" s="29" t="str">
        <f>IF(NOT(ISBLANK(AC!AB1881)),AC!BM1881,"")</f>
        <v/>
      </c>
      <c r="AA1875" s="29" t="str">
        <f t="shared" si="57"/>
        <v/>
      </c>
      <c r="AB1875" s="36">
        <f>IF(V1875&lt;ROUND(0.7*AC!T1881,2),1,0)</f>
        <v>0</v>
      </c>
    </row>
    <row r="1876" spans="2:28" s="35" customFormat="1" ht="21" customHeight="1" x14ac:dyDescent="0.15">
      <c r="B1876" s="37" t="str">
        <f>IF(ISBLANK(AC!B1882),"",AC!B1882)</f>
        <v/>
      </c>
      <c r="C1876" s="32"/>
      <c r="D1876" s="179" t="str">
        <f>IF(ISBLANK(AC!D1882),"",AC!D1882)</f>
        <v/>
      </c>
      <c r="E1876" s="180"/>
      <c r="F1876" s="180"/>
      <c r="G1876" s="180"/>
      <c r="H1876" s="180"/>
      <c r="I1876" s="180"/>
      <c r="J1876" s="180"/>
      <c r="K1876" s="180"/>
      <c r="L1876" s="180"/>
      <c r="M1876" s="180"/>
      <c r="N1876" s="180"/>
      <c r="O1876" s="180"/>
      <c r="P1876" s="181"/>
      <c r="Q1876" s="33"/>
      <c r="R1876" s="37" t="str">
        <f>IF(ISBLANK(AC!P1882),"",AC!P1882)</f>
        <v/>
      </c>
      <c r="S1876" s="34"/>
      <c r="T1876" s="47" t="str">
        <f>IF(NOT(ISBLANK(AC!R1882)),AC!R1882,"")</f>
        <v/>
      </c>
      <c r="U1876" s="34"/>
      <c r="V1876" s="47" t="str">
        <f>IF(NOT(ISBLANK(AC!AB1882)),IF($AA$22&gt;AC!$R$22,ROUND(ROUNDDOWN((AC!$R$22/$AA$22),4)*AC!BM1882,2),AC!BM1882),IF(AND(NOT(ISBLANK(AC!R1882)),NOT(ISERR(AC!R1882)),AC!R1882&lt;&gt;0),0,""))</f>
        <v/>
      </c>
      <c r="W1876" s="34"/>
      <c r="X1876" s="47" t="str">
        <f t="shared" si="56"/>
        <v/>
      </c>
      <c r="Z1876" s="29" t="str">
        <f>IF(NOT(ISBLANK(AC!AB1882)),AC!BM1882,"")</f>
        <v/>
      </c>
      <c r="AA1876" s="29" t="str">
        <f t="shared" si="57"/>
        <v/>
      </c>
      <c r="AB1876" s="36">
        <f>IF(V1876&lt;ROUND(0.7*AC!T1882,2),1,0)</f>
        <v>0</v>
      </c>
    </row>
    <row r="1877" spans="2:28" s="35" customFormat="1" ht="21" customHeight="1" x14ac:dyDescent="0.15">
      <c r="B1877" s="37" t="str">
        <f>IF(ISBLANK(AC!B1883),"",AC!B1883)</f>
        <v/>
      </c>
      <c r="C1877" s="32"/>
      <c r="D1877" s="179" t="str">
        <f>IF(ISBLANK(AC!D1883),"",AC!D1883)</f>
        <v/>
      </c>
      <c r="E1877" s="180"/>
      <c r="F1877" s="180"/>
      <c r="G1877" s="180"/>
      <c r="H1877" s="180"/>
      <c r="I1877" s="180"/>
      <c r="J1877" s="180"/>
      <c r="K1877" s="180"/>
      <c r="L1877" s="180"/>
      <c r="M1877" s="180"/>
      <c r="N1877" s="180"/>
      <c r="O1877" s="180"/>
      <c r="P1877" s="181"/>
      <c r="Q1877" s="33"/>
      <c r="R1877" s="37" t="str">
        <f>IF(ISBLANK(AC!P1883),"",AC!P1883)</f>
        <v/>
      </c>
      <c r="S1877" s="34"/>
      <c r="T1877" s="47" t="str">
        <f>IF(NOT(ISBLANK(AC!R1883)),AC!R1883,"")</f>
        <v/>
      </c>
      <c r="U1877" s="34"/>
      <c r="V1877" s="47" t="str">
        <f>IF(NOT(ISBLANK(AC!AB1883)),IF($AA$22&gt;AC!$R$22,ROUND(ROUNDDOWN((AC!$R$22/$AA$22),4)*AC!BM1883,2),AC!BM1883),IF(AND(NOT(ISBLANK(AC!R1883)),NOT(ISERR(AC!R1883)),AC!R1883&lt;&gt;0),0,""))</f>
        <v/>
      </c>
      <c r="W1877" s="34"/>
      <c r="X1877" s="47" t="str">
        <f t="shared" si="56"/>
        <v/>
      </c>
      <c r="Z1877" s="29" t="str">
        <f>IF(NOT(ISBLANK(AC!AB1883)),AC!BM1883,"")</f>
        <v/>
      </c>
      <c r="AA1877" s="29" t="str">
        <f t="shared" si="57"/>
        <v/>
      </c>
      <c r="AB1877" s="36">
        <f>IF(V1877&lt;ROUND(0.7*AC!T1883,2),1,0)</f>
        <v>0</v>
      </c>
    </row>
    <row r="1878" spans="2:28" s="35" customFormat="1" ht="21" customHeight="1" x14ac:dyDescent="0.15">
      <c r="B1878" s="37" t="str">
        <f>IF(ISBLANK(AC!B1884),"",AC!B1884)</f>
        <v/>
      </c>
      <c r="C1878" s="32"/>
      <c r="D1878" s="179" t="str">
        <f>IF(ISBLANK(AC!D1884),"",AC!D1884)</f>
        <v/>
      </c>
      <c r="E1878" s="180"/>
      <c r="F1878" s="180"/>
      <c r="G1878" s="180"/>
      <c r="H1878" s="180"/>
      <c r="I1878" s="180"/>
      <c r="J1878" s="180"/>
      <c r="K1878" s="180"/>
      <c r="L1878" s="180"/>
      <c r="M1878" s="180"/>
      <c r="N1878" s="180"/>
      <c r="O1878" s="180"/>
      <c r="P1878" s="181"/>
      <c r="Q1878" s="33"/>
      <c r="R1878" s="37" t="str">
        <f>IF(ISBLANK(AC!P1884),"",AC!P1884)</f>
        <v/>
      </c>
      <c r="S1878" s="34"/>
      <c r="T1878" s="47" t="str">
        <f>IF(NOT(ISBLANK(AC!R1884)),AC!R1884,"")</f>
        <v/>
      </c>
      <c r="U1878" s="34"/>
      <c r="V1878" s="47" t="str">
        <f>IF(NOT(ISBLANK(AC!AB1884)),IF($AA$22&gt;AC!$R$22,ROUND(ROUNDDOWN((AC!$R$22/$AA$22),4)*AC!BM1884,2),AC!BM1884),IF(AND(NOT(ISBLANK(AC!R1884)),NOT(ISERR(AC!R1884)),AC!R1884&lt;&gt;0),0,""))</f>
        <v/>
      </c>
      <c r="W1878" s="34"/>
      <c r="X1878" s="47" t="str">
        <f t="shared" si="56"/>
        <v/>
      </c>
      <c r="Z1878" s="29" t="str">
        <f>IF(NOT(ISBLANK(AC!AB1884)),AC!BM1884,"")</f>
        <v/>
      </c>
      <c r="AA1878" s="29" t="str">
        <f t="shared" si="57"/>
        <v/>
      </c>
      <c r="AB1878" s="36">
        <f>IF(V1878&lt;ROUND(0.7*AC!T1884,2),1,0)</f>
        <v>0</v>
      </c>
    </row>
    <row r="1879" spans="2:28" s="35" customFormat="1" ht="21" customHeight="1" x14ac:dyDescent="0.15">
      <c r="B1879" s="37" t="str">
        <f>IF(ISBLANK(AC!B1885),"",AC!B1885)</f>
        <v/>
      </c>
      <c r="C1879" s="32"/>
      <c r="D1879" s="179" t="str">
        <f>IF(ISBLANK(AC!D1885),"",AC!D1885)</f>
        <v/>
      </c>
      <c r="E1879" s="180"/>
      <c r="F1879" s="180"/>
      <c r="G1879" s="180"/>
      <c r="H1879" s="180"/>
      <c r="I1879" s="180"/>
      <c r="J1879" s="180"/>
      <c r="K1879" s="180"/>
      <c r="L1879" s="180"/>
      <c r="M1879" s="180"/>
      <c r="N1879" s="180"/>
      <c r="O1879" s="180"/>
      <c r="P1879" s="181"/>
      <c r="Q1879" s="33"/>
      <c r="R1879" s="37" t="str">
        <f>IF(ISBLANK(AC!P1885),"",AC!P1885)</f>
        <v/>
      </c>
      <c r="S1879" s="34"/>
      <c r="T1879" s="47" t="str">
        <f>IF(NOT(ISBLANK(AC!R1885)),AC!R1885,"")</f>
        <v/>
      </c>
      <c r="U1879" s="34"/>
      <c r="V1879" s="47" t="str">
        <f>IF(NOT(ISBLANK(AC!AB1885)),IF($AA$22&gt;AC!$R$22,ROUND(ROUNDDOWN((AC!$R$22/$AA$22),4)*AC!BM1885,2),AC!BM1885),IF(AND(NOT(ISBLANK(AC!R1885)),NOT(ISERR(AC!R1885)),AC!R1885&lt;&gt;0),0,""))</f>
        <v/>
      </c>
      <c r="W1879" s="34"/>
      <c r="X1879" s="47" t="str">
        <f t="shared" si="56"/>
        <v/>
      </c>
      <c r="Z1879" s="29" t="str">
        <f>IF(NOT(ISBLANK(AC!AB1885)),AC!BM1885,"")</f>
        <v/>
      </c>
      <c r="AA1879" s="29" t="str">
        <f t="shared" si="57"/>
        <v/>
      </c>
      <c r="AB1879" s="36">
        <f>IF(V1879&lt;ROUND(0.7*AC!T1885,2),1,0)</f>
        <v>0</v>
      </c>
    </row>
    <row r="1880" spans="2:28" s="35" customFormat="1" ht="21" customHeight="1" x14ac:dyDescent="0.15">
      <c r="B1880" s="37" t="str">
        <f>IF(ISBLANK(AC!B1886),"",AC!B1886)</f>
        <v/>
      </c>
      <c r="C1880" s="32"/>
      <c r="D1880" s="179" t="str">
        <f>IF(ISBLANK(AC!D1886),"",AC!D1886)</f>
        <v/>
      </c>
      <c r="E1880" s="180"/>
      <c r="F1880" s="180"/>
      <c r="G1880" s="180"/>
      <c r="H1880" s="180"/>
      <c r="I1880" s="180"/>
      <c r="J1880" s="180"/>
      <c r="K1880" s="180"/>
      <c r="L1880" s="180"/>
      <c r="M1880" s="180"/>
      <c r="N1880" s="180"/>
      <c r="O1880" s="180"/>
      <c r="P1880" s="181"/>
      <c r="Q1880" s="33"/>
      <c r="R1880" s="37" t="str">
        <f>IF(ISBLANK(AC!P1886),"",AC!P1886)</f>
        <v/>
      </c>
      <c r="S1880" s="34"/>
      <c r="T1880" s="47" t="str">
        <f>IF(NOT(ISBLANK(AC!R1886)),AC!R1886,"")</f>
        <v/>
      </c>
      <c r="U1880" s="34"/>
      <c r="V1880" s="47" t="str">
        <f>IF(NOT(ISBLANK(AC!AB1886)),IF($AA$22&gt;AC!$R$22,ROUND(ROUNDDOWN((AC!$R$22/$AA$22),4)*AC!BM1886,2),AC!BM1886),IF(AND(NOT(ISBLANK(AC!R1886)),NOT(ISERR(AC!R1886)),AC!R1886&lt;&gt;0),0,""))</f>
        <v/>
      </c>
      <c r="W1880" s="34"/>
      <c r="X1880" s="47" t="str">
        <f t="shared" si="56"/>
        <v/>
      </c>
      <c r="Z1880" s="29" t="str">
        <f>IF(NOT(ISBLANK(AC!AB1886)),AC!BM1886,"")</f>
        <v/>
      </c>
      <c r="AA1880" s="29" t="str">
        <f t="shared" si="57"/>
        <v/>
      </c>
      <c r="AB1880" s="36">
        <f>IF(V1880&lt;ROUND(0.7*AC!T1886,2),1,0)</f>
        <v>0</v>
      </c>
    </row>
    <row r="1881" spans="2:28" s="35" customFormat="1" ht="21" customHeight="1" x14ac:dyDescent="0.15">
      <c r="B1881" s="37" t="str">
        <f>IF(ISBLANK(AC!B1887),"",AC!B1887)</f>
        <v/>
      </c>
      <c r="C1881" s="32"/>
      <c r="D1881" s="179" t="str">
        <f>IF(ISBLANK(AC!D1887),"",AC!D1887)</f>
        <v/>
      </c>
      <c r="E1881" s="180"/>
      <c r="F1881" s="180"/>
      <c r="G1881" s="180"/>
      <c r="H1881" s="180"/>
      <c r="I1881" s="180"/>
      <c r="J1881" s="180"/>
      <c r="K1881" s="180"/>
      <c r="L1881" s="180"/>
      <c r="M1881" s="180"/>
      <c r="N1881" s="180"/>
      <c r="O1881" s="180"/>
      <c r="P1881" s="181"/>
      <c r="Q1881" s="33"/>
      <c r="R1881" s="37" t="str">
        <f>IF(ISBLANK(AC!P1887),"",AC!P1887)</f>
        <v/>
      </c>
      <c r="S1881" s="34"/>
      <c r="T1881" s="47" t="str">
        <f>IF(NOT(ISBLANK(AC!R1887)),AC!R1887,"")</f>
        <v/>
      </c>
      <c r="U1881" s="34"/>
      <c r="V1881" s="47" t="str">
        <f>IF(NOT(ISBLANK(AC!AB1887)),IF($AA$22&gt;AC!$R$22,ROUND(ROUNDDOWN((AC!$R$22/$AA$22),4)*AC!BM1887,2),AC!BM1887),IF(AND(NOT(ISBLANK(AC!R1887)),NOT(ISERR(AC!R1887)),AC!R1887&lt;&gt;0),0,""))</f>
        <v/>
      </c>
      <c r="W1881" s="34"/>
      <c r="X1881" s="47" t="str">
        <f t="shared" si="56"/>
        <v/>
      </c>
      <c r="Z1881" s="29" t="str">
        <f>IF(NOT(ISBLANK(AC!AB1887)),AC!BM1887,"")</f>
        <v/>
      </c>
      <c r="AA1881" s="29" t="str">
        <f t="shared" si="57"/>
        <v/>
      </c>
      <c r="AB1881" s="36">
        <f>IF(V1881&lt;ROUND(0.7*AC!T1887,2),1,0)</f>
        <v>0</v>
      </c>
    </row>
    <row r="1882" spans="2:28" s="35" customFormat="1" ht="21" customHeight="1" x14ac:dyDescent="0.15">
      <c r="B1882" s="37" t="str">
        <f>IF(ISBLANK(AC!B1888),"",AC!B1888)</f>
        <v/>
      </c>
      <c r="C1882" s="32"/>
      <c r="D1882" s="179" t="str">
        <f>IF(ISBLANK(AC!D1888),"",AC!D1888)</f>
        <v/>
      </c>
      <c r="E1882" s="180"/>
      <c r="F1882" s="180"/>
      <c r="G1882" s="180"/>
      <c r="H1882" s="180"/>
      <c r="I1882" s="180"/>
      <c r="J1882" s="180"/>
      <c r="K1882" s="180"/>
      <c r="L1882" s="180"/>
      <c r="M1882" s="180"/>
      <c r="N1882" s="180"/>
      <c r="O1882" s="180"/>
      <c r="P1882" s="181"/>
      <c r="Q1882" s="33"/>
      <c r="R1882" s="37" t="str">
        <f>IF(ISBLANK(AC!P1888),"",AC!P1888)</f>
        <v/>
      </c>
      <c r="S1882" s="34"/>
      <c r="T1882" s="47" t="str">
        <f>IF(NOT(ISBLANK(AC!R1888)),AC!R1888,"")</f>
        <v/>
      </c>
      <c r="U1882" s="34"/>
      <c r="V1882" s="47" t="str">
        <f>IF(NOT(ISBLANK(AC!AB1888)),IF($AA$22&gt;AC!$R$22,ROUND(ROUNDDOWN((AC!$R$22/$AA$22),4)*AC!BM1888,2),AC!BM1888),IF(AND(NOT(ISBLANK(AC!R1888)),NOT(ISERR(AC!R1888)),AC!R1888&lt;&gt;0),0,""))</f>
        <v/>
      </c>
      <c r="W1882" s="34"/>
      <c r="X1882" s="47" t="str">
        <f t="shared" si="56"/>
        <v/>
      </c>
      <c r="Z1882" s="29" t="str">
        <f>IF(NOT(ISBLANK(AC!AB1888)),AC!BM1888,"")</f>
        <v/>
      </c>
      <c r="AA1882" s="29" t="str">
        <f t="shared" si="57"/>
        <v/>
      </c>
      <c r="AB1882" s="36">
        <f>IF(V1882&lt;ROUND(0.7*AC!T1888,2),1,0)</f>
        <v>0</v>
      </c>
    </row>
    <row r="1883" spans="2:28" s="35" customFormat="1" ht="21" customHeight="1" x14ac:dyDescent="0.15">
      <c r="B1883" s="37" t="str">
        <f>IF(ISBLANK(AC!B1889),"",AC!B1889)</f>
        <v/>
      </c>
      <c r="C1883" s="32"/>
      <c r="D1883" s="179" t="str">
        <f>IF(ISBLANK(AC!D1889),"",AC!D1889)</f>
        <v/>
      </c>
      <c r="E1883" s="180"/>
      <c r="F1883" s="180"/>
      <c r="G1883" s="180"/>
      <c r="H1883" s="180"/>
      <c r="I1883" s="180"/>
      <c r="J1883" s="180"/>
      <c r="K1883" s="180"/>
      <c r="L1883" s="180"/>
      <c r="M1883" s="180"/>
      <c r="N1883" s="180"/>
      <c r="O1883" s="180"/>
      <c r="P1883" s="181"/>
      <c r="Q1883" s="33"/>
      <c r="R1883" s="37" t="str">
        <f>IF(ISBLANK(AC!P1889),"",AC!P1889)</f>
        <v/>
      </c>
      <c r="S1883" s="34"/>
      <c r="T1883" s="47" t="str">
        <f>IF(NOT(ISBLANK(AC!R1889)),AC!R1889,"")</f>
        <v/>
      </c>
      <c r="U1883" s="34"/>
      <c r="V1883" s="47" t="str">
        <f>IF(NOT(ISBLANK(AC!AB1889)),IF($AA$22&gt;AC!$R$22,ROUND(ROUNDDOWN((AC!$R$22/$AA$22),4)*AC!BM1889,2),AC!BM1889),IF(AND(NOT(ISBLANK(AC!R1889)),NOT(ISERR(AC!R1889)),AC!R1889&lt;&gt;0),0,""))</f>
        <v/>
      </c>
      <c r="W1883" s="34"/>
      <c r="X1883" s="47" t="str">
        <f t="shared" si="56"/>
        <v/>
      </c>
      <c r="Z1883" s="29" t="str">
        <f>IF(NOT(ISBLANK(AC!AB1889)),AC!BM1889,"")</f>
        <v/>
      </c>
      <c r="AA1883" s="29" t="str">
        <f t="shared" si="57"/>
        <v/>
      </c>
      <c r="AB1883" s="36">
        <f>IF(V1883&lt;ROUND(0.7*AC!T1889,2),1,0)</f>
        <v>0</v>
      </c>
    </row>
    <row r="1884" spans="2:28" s="35" customFormat="1" ht="21" customHeight="1" x14ac:dyDescent="0.15">
      <c r="B1884" s="37" t="str">
        <f>IF(ISBLANK(AC!B1890),"",AC!B1890)</f>
        <v/>
      </c>
      <c r="C1884" s="32"/>
      <c r="D1884" s="179" t="str">
        <f>IF(ISBLANK(AC!D1890),"",AC!D1890)</f>
        <v/>
      </c>
      <c r="E1884" s="180"/>
      <c r="F1884" s="180"/>
      <c r="G1884" s="180"/>
      <c r="H1884" s="180"/>
      <c r="I1884" s="180"/>
      <c r="J1884" s="180"/>
      <c r="K1884" s="180"/>
      <c r="L1884" s="180"/>
      <c r="M1884" s="180"/>
      <c r="N1884" s="180"/>
      <c r="O1884" s="180"/>
      <c r="P1884" s="181"/>
      <c r="Q1884" s="33"/>
      <c r="R1884" s="37" t="str">
        <f>IF(ISBLANK(AC!P1890),"",AC!P1890)</f>
        <v/>
      </c>
      <c r="S1884" s="34"/>
      <c r="T1884" s="47" t="str">
        <f>IF(NOT(ISBLANK(AC!R1890)),AC!R1890,"")</f>
        <v/>
      </c>
      <c r="U1884" s="34"/>
      <c r="V1884" s="47" t="str">
        <f>IF(NOT(ISBLANK(AC!AB1890)),IF($AA$22&gt;AC!$R$22,ROUND(ROUNDDOWN((AC!$R$22/$AA$22),4)*AC!BM1890,2),AC!BM1890),IF(AND(NOT(ISBLANK(AC!R1890)),NOT(ISERR(AC!R1890)),AC!R1890&lt;&gt;0),0,""))</f>
        <v/>
      </c>
      <c r="W1884" s="34"/>
      <c r="X1884" s="47" t="str">
        <f t="shared" si="56"/>
        <v/>
      </c>
      <c r="Z1884" s="29" t="str">
        <f>IF(NOT(ISBLANK(AC!AB1890)),AC!BM1890,"")</f>
        <v/>
      </c>
      <c r="AA1884" s="29" t="str">
        <f t="shared" si="57"/>
        <v/>
      </c>
      <c r="AB1884" s="36">
        <f>IF(V1884&lt;ROUND(0.7*AC!T1890,2),1,0)</f>
        <v>0</v>
      </c>
    </row>
    <row r="1885" spans="2:28" s="35" customFormat="1" ht="21" customHeight="1" x14ac:dyDescent="0.15">
      <c r="B1885" s="37" t="str">
        <f>IF(ISBLANK(AC!B1891),"",AC!B1891)</f>
        <v/>
      </c>
      <c r="C1885" s="32"/>
      <c r="D1885" s="179" t="str">
        <f>IF(ISBLANK(AC!D1891),"",AC!D1891)</f>
        <v/>
      </c>
      <c r="E1885" s="180"/>
      <c r="F1885" s="180"/>
      <c r="G1885" s="180"/>
      <c r="H1885" s="180"/>
      <c r="I1885" s="180"/>
      <c r="J1885" s="180"/>
      <c r="K1885" s="180"/>
      <c r="L1885" s="180"/>
      <c r="M1885" s="180"/>
      <c r="N1885" s="180"/>
      <c r="O1885" s="180"/>
      <c r="P1885" s="181"/>
      <c r="Q1885" s="33"/>
      <c r="R1885" s="37" t="str">
        <f>IF(ISBLANK(AC!P1891),"",AC!P1891)</f>
        <v/>
      </c>
      <c r="S1885" s="34"/>
      <c r="T1885" s="47" t="str">
        <f>IF(NOT(ISBLANK(AC!R1891)),AC!R1891,"")</f>
        <v/>
      </c>
      <c r="U1885" s="34"/>
      <c r="V1885" s="47" t="str">
        <f>IF(NOT(ISBLANK(AC!AB1891)),IF($AA$22&gt;AC!$R$22,ROUND(ROUNDDOWN((AC!$R$22/$AA$22),4)*AC!BM1891,2),AC!BM1891),IF(AND(NOT(ISBLANK(AC!R1891)),NOT(ISERR(AC!R1891)),AC!R1891&lt;&gt;0),0,""))</f>
        <v/>
      </c>
      <c r="W1885" s="34"/>
      <c r="X1885" s="47" t="str">
        <f t="shared" si="56"/>
        <v/>
      </c>
      <c r="Z1885" s="29" t="str">
        <f>IF(NOT(ISBLANK(AC!AB1891)),AC!BM1891,"")</f>
        <v/>
      </c>
      <c r="AA1885" s="29" t="str">
        <f t="shared" si="57"/>
        <v/>
      </c>
      <c r="AB1885" s="36">
        <f>IF(V1885&lt;ROUND(0.7*AC!T1891,2),1,0)</f>
        <v>0</v>
      </c>
    </row>
    <row r="1886" spans="2:28" s="35" customFormat="1" ht="21" customHeight="1" x14ac:dyDescent="0.15">
      <c r="B1886" s="37" t="str">
        <f>IF(ISBLANK(AC!B1892),"",AC!B1892)</f>
        <v/>
      </c>
      <c r="C1886" s="32"/>
      <c r="D1886" s="179" t="str">
        <f>IF(ISBLANK(AC!D1892),"",AC!D1892)</f>
        <v/>
      </c>
      <c r="E1886" s="180"/>
      <c r="F1886" s="180"/>
      <c r="G1886" s="180"/>
      <c r="H1886" s="180"/>
      <c r="I1886" s="180"/>
      <c r="J1886" s="180"/>
      <c r="K1886" s="180"/>
      <c r="L1886" s="180"/>
      <c r="M1886" s="180"/>
      <c r="N1886" s="180"/>
      <c r="O1886" s="180"/>
      <c r="P1886" s="181"/>
      <c r="Q1886" s="33"/>
      <c r="R1886" s="37" t="str">
        <f>IF(ISBLANK(AC!P1892),"",AC!P1892)</f>
        <v/>
      </c>
      <c r="S1886" s="34"/>
      <c r="T1886" s="47" t="str">
        <f>IF(NOT(ISBLANK(AC!R1892)),AC!R1892,"")</f>
        <v/>
      </c>
      <c r="U1886" s="34"/>
      <c r="V1886" s="47" t="str">
        <f>IF(NOT(ISBLANK(AC!AB1892)),IF($AA$22&gt;AC!$R$22,ROUND(ROUNDDOWN((AC!$R$22/$AA$22),4)*AC!BM1892,2),AC!BM1892),IF(AND(NOT(ISBLANK(AC!R1892)),NOT(ISERR(AC!R1892)),AC!R1892&lt;&gt;0),0,""))</f>
        <v/>
      </c>
      <c r="W1886" s="34"/>
      <c r="X1886" s="47" t="str">
        <f t="shared" si="56"/>
        <v/>
      </c>
      <c r="Z1886" s="29" t="str">
        <f>IF(NOT(ISBLANK(AC!AB1892)),AC!BM1892,"")</f>
        <v/>
      </c>
      <c r="AA1886" s="29" t="str">
        <f t="shared" si="57"/>
        <v/>
      </c>
      <c r="AB1886" s="36">
        <f>IF(V1886&lt;ROUND(0.7*AC!T1892,2),1,0)</f>
        <v>0</v>
      </c>
    </row>
    <row r="1887" spans="2:28" s="35" customFormat="1" ht="21" customHeight="1" x14ac:dyDescent="0.15">
      <c r="B1887" s="37" t="str">
        <f>IF(ISBLANK(AC!B1893),"",AC!B1893)</f>
        <v/>
      </c>
      <c r="C1887" s="32"/>
      <c r="D1887" s="179" t="str">
        <f>IF(ISBLANK(AC!D1893),"",AC!D1893)</f>
        <v/>
      </c>
      <c r="E1887" s="180"/>
      <c r="F1887" s="180"/>
      <c r="G1887" s="180"/>
      <c r="H1887" s="180"/>
      <c r="I1887" s="180"/>
      <c r="J1887" s="180"/>
      <c r="K1887" s="180"/>
      <c r="L1887" s="180"/>
      <c r="M1887" s="180"/>
      <c r="N1887" s="180"/>
      <c r="O1887" s="180"/>
      <c r="P1887" s="181"/>
      <c r="Q1887" s="33"/>
      <c r="R1887" s="37" t="str">
        <f>IF(ISBLANK(AC!P1893),"",AC!P1893)</f>
        <v/>
      </c>
      <c r="S1887" s="34"/>
      <c r="T1887" s="47" t="str">
        <f>IF(NOT(ISBLANK(AC!R1893)),AC!R1893,"")</f>
        <v/>
      </c>
      <c r="U1887" s="34"/>
      <c r="V1887" s="47" t="str">
        <f>IF(NOT(ISBLANK(AC!AB1893)),IF($AA$22&gt;AC!$R$22,ROUND(ROUNDDOWN((AC!$R$22/$AA$22),4)*AC!BM1893,2),AC!BM1893),IF(AND(NOT(ISBLANK(AC!R1893)),NOT(ISERR(AC!R1893)),AC!R1893&lt;&gt;0),0,""))</f>
        <v/>
      </c>
      <c r="W1887" s="34"/>
      <c r="X1887" s="47" t="str">
        <f t="shared" si="56"/>
        <v/>
      </c>
      <c r="Z1887" s="29" t="str">
        <f>IF(NOT(ISBLANK(AC!AB1893)),AC!BM1893,"")</f>
        <v/>
      </c>
      <c r="AA1887" s="29" t="str">
        <f t="shared" si="57"/>
        <v/>
      </c>
      <c r="AB1887" s="36">
        <f>IF(V1887&lt;ROUND(0.7*AC!T1893,2),1,0)</f>
        <v>0</v>
      </c>
    </row>
    <row r="1888" spans="2:28" s="35" customFormat="1" ht="21" customHeight="1" x14ac:dyDescent="0.15">
      <c r="B1888" s="37" t="str">
        <f>IF(ISBLANK(AC!B1894),"",AC!B1894)</f>
        <v/>
      </c>
      <c r="C1888" s="32"/>
      <c r="D1888" s="179" t="str">
        <f>IF(ISBLANK(AC!D1894),"",AC!D1894)</f>
        <v/>
      </c>
      <c r="E1888" s="180"/>
      <c r="F1888" s="180"/>
      <c r="G1888" s="180"/>
      <c r="H1888" s="180"/>
      <c r="I1888" s="180"/>
      <c r="J1888" s="180"/>
      <c r="K1888" s="180"/>
      <c r="L1888" s="180"/>
      <c r="M1888" s="180"/>
      <c r="N1888" s="180"/>
      <c r="O1888" s="180"/>
      <c r="P1888" s="181"/>
      <c r="Q1888" s="33"/>
      <c r="R1888" s="37" t="str">
        <f>IF(ISBLANK(AC!P1894),"",AC!P1894)</f>
        <v/>
      </c>
      <c r="S1888" s="34"/>
      <c r="T1888" s="47" t="str">
        <f>IF(NOT(ISBLANK(AC!R1894)),AC!R1894,"")</f>
        <v/>
      </c>
      <c r="U1888" s="34"/>
      <c r="V1888" s="47" t="str">
        <f>IF(NOT(ISBLANK(AC!AB1894)),IF($AA$22&gt;AC!$R$22,ROUND(ROUNDDOWN((AC!$R$22/$AA$22),4)*AC!BM1894,2),AC!BM1894),IF(AND(NOT(ISBLANK(AC!R1894)),NOT(ISERR(AC!R1894)),AC!R1894&lt;&gt;0),0,""))</f>
        <v/>
      </c>
      <c r="W1888" s="34"/>
      <c r="X1888" s="47" t="str">
        <f t="shared" si="56"/>
        <v/>
      </c>
      <c r="Z1888" s="29" t="str">
        <f>IF(NOT(ISBLANK(AC!AB1894)),AC!BM1894,"")</f>
        <v/>
      </c>
      <c r="AA1888" s="29" t="str">
        <f t="shared" si="57"/>
        <v/>
      </c>
      <c r="AB1888" s="36">
        <f>IF(V1888&lt;ROUND(0.7*AC!T1894,2),1,0)</f>
        <v>0</v>
      </c>
    </row>
    <row r="1889" spans="2:28" s="35" customFormat="1" ht="21" customHeight="1" x14ac:dyDescent="0.15">
      <c r="B1889" s="37" t="str">
        <f>IF(ISBLANK(AC!B1895),"",AC!B1895)</f>
        <v/>
      </c>
      <c r="C1889" s="32"/>
      <c r="D1889" s="179" t="str">
        <f>IF(ISBLANK(AC!D1895),"",AC!D1895)</f>
        <v/>
      </c>
      <c r="E1889" s="180"/>
      <c r="F1889" s="180"/>
      <c r="G1889" s="180"/>
      <c r="H1889" s="180"/>
      <c r="I1889" s="180"/>
      <c r="J1889" s="180"/>
      <c r="K1889" s="180"/>
      <c r="L1889" s="180"/>
      <c r="M1889" s="180"/>
      <c r="N1889" s="180"/>
      <c r="O1889" s="180"/>
      <c r="P1889" s="181"/>
      <c r="Q1889" s="33"/>
      <c r="R1889" s="37" t="str">
        <f>IF(ISBLANK(AC!P1895),"",AC!P1895)</f>
        <v/>
      </c>
      <c r="S1889" s="34"/>
      <c r="T1889" s="47" t="str">
        <f>IF(NOT(ISBLANK(AC!R1895)),AC!R1895,"")</f>
        <v/>
      </c>
      <c r="U1889" s="34"/>
      <c r="V1889" s="47" t="str">
        <f>IF(NOT(ISBLANK(AC!AB1895)),IF($AA$22&gt;AC!$R$22,ROUND(ROUNDDOWN((AC!$R$22/$AA$22),4)*AC!BM1895,2),AC!BM1895),IF(AND(NOT(ISBLANK(AC!R1895)),NOT(ISERR(AC!R1895)),AC!R1895&lt;&gt;0),0,""))</f>
        <v/>
      </c>
      <c r="W1889" s="34"/>
      <c r="X1889" s="47" t="str">
        <f t="shared" ref="X1889:X1952" si="58">IF(ISBLANK(T1889),"",IF(ISERR(T1889*V1889),"",ROUND(T1889*V1889,2)))</f>
        <v/>
      </c>
      <c r="Z1889" s="29" t="str">
        <f>IF(NOT(ISBLANK(AC!AB1895)),AC!BM1895,"")</f>
        <v/>
      </c>
      <c r="AA1889" s="29" t="str">
        <f t="shared" ref="AA1889:AA1952" si="59">IF(ISBLANK(T1889),"",IF(ISERR(T1889*Z1889),"",ROUND(T1889*Z1889,2)))</f>
        <v/>
      </c>
      <c r="AB1889" s="36">
        <f>IF(V1889&lt;ROUND(0.7*AC!T1895,2),1,0)</f>
        <v>0</v>
      </c>
    </row>
    <row r="1890" spans="2:28" s="35" customFormat="1" ht="21" customHeight="1" x14ac:dyDescent="0.15">
      <c r="B1890" s="37" t="str">
        <f>IF(ISBLANK(AC!B1896),"",AC!B1896)</f>
        <v/>
      </c>
      <c r="C1890" s="32"/>
      <c r="D1890" s="179" t="str">
        <f>IF(ISBLANK(AC!D1896),"",AC!D1896)</f>
        <v/>
      </c>
      <c r="E1890" s="180"/>
      <c r="F1890" s="180"/>
      <c r="G1890" s="180"/>
      <c r="H1890" s="180"/>
      <c r="I1890" s="180"/>
      <c r="J1890" s="180"/>
      <c r="K1890" s="180"/>
      <c r="L1890" s="180"/>
      <c r="M1890" s="180"/>
      <c r="N1890" s="180"/>
      <c r="O1890" s="180"/>
      <c r="P1890" s="181"/>
      <c r="Q1890" s="33"/>
      <c r="R1890" s="37" t="str">
        <f>IF(ISBLANK(AC!P1896),"",AC!P1896)</f>
        <v/>
      </c>
      <c r="S1890" s="34"/>
      <c r="T1890" s="47" t="str">
        <f>IF(NOT(ISBLANK(AC!R1896)),AC!R1896,"")</f>
        <v/>
      </c>
      <c r="U1890" s="34"/>
      <c r="V1890" s="47" t="str">
        <f>IF(NOT(ISBLANK(AC!AB1896)),IF($AA$22&gt;AC!$R$22,ROUND(ROUNDDOWN((AC!$R$22/$AA$22),4)*AC!BM1896,2),AC!BM1896),IF(AND(NOT(ISBLANK(AC!R1896)),NOT(ISERR(AC!R1896)),AC!R1896&lt;&gt;0),0,""))</f>
        <v/>
      </c>
      <c r="W1890" s="34"/>
      <c r="X1890" s="47" t="str">
        <f t="shared" si="58"/>
        <v/>
      </c>
      <c r="Z1890" s="29" t="str">
        <f>IF(NOT(ISBLANK(AC!AB1896)),AC!BM1896,"")</f>
        <v/>
      </c>
      <c r="AA1890" s="29" t="str">
        <f t="shared" si="59"/>
        <v/>
      </c>
      <c r="AB1890" s="36">
        <f>IF(V1890&lt;ROUND(0.7*AC!T1896,2),1,0)</f>
        <v>0</v>
      </c>
    </row>
    <row r="1891" spans="2:28" s="35" customFormat="1" ht="21" customHeight="1" x14ac:dyDescent="0.15">
      <c r="B1891" s="37" t="str">
        <f>IF(ISBLANK(AC!B1897),"",AC!B1897)</f>
        <v/>
      </c>
      <c r="C1891" s="32"/>
      <c r="D1891" s="179" t="str">
        <f>IF(ISBLANK(AC!D1897),"",AC!D1897)</f>
        <v/>
      </c>
      <c r="E1891" s="180"/>
      <c r="F1891" s="180"/>
      <c r="G1891" s="180"/>
      <c r="H1891" s="180"/>
      <c r="I1891" s="180"/>
      <c r="J1891" s="180"/>
      <c r="K1891" s="180"/>
      <c r="L1891" s="180"/>
      <c r="M1891" s="180"/>
      <c r="N1891" s="180"/>
      <c r="O1891" s="180"/>
      <c r="P1891" s="181"/>
      <c r="Q1891" s="33"/>
      <c r="R1891" s="37" t="str">
        <f>IF(ISBLANK(AC!P1897),"",AC!P1897)</f>
        <v/>
      </c>
      <c r="S1891" s="34"/>
      <c r="T1891" s="47" t="str">
        <f>IF(NOT(ISBLANK(AC!R1897)),AC!R1897,"")</f>
        <v/>
      </c>
      <c r="U1891" s="34"/>
      <c r="V1891" s="47" t="str">
        <f>IF(NOT(ISBLANK(AC!AB1897)),IF($AA$22&gt;AC!$R$22,ROUND(ROUNDDOWN((AC!$R$22/$AA$22),4)*AC!BM1897,2),AC!BM1897),IF(AND(NOT(ISBLANK(AC!R1897)),NOT(ISERR(AC!R1897)),AC!R1897&lt;&gt;0),0,""))</f>
        <v/>
      </c>
      <c r="W1891" s="34"/>
      <c r="X1891" s="47" t="str">
        <f t="shared" si="58"/>
        <v/>
      </c>
      <c r="Z1891" s="29" t="str">
        <f>IF(NOT(ISBLANK(AC!AB1897)),AC!BM1897,"")</f>
        <v/>
      </c>
      <c r="AA1891" s="29" t="str">
        <f t="shared" si="59"/>
        <v/>
      </c>
      <c r="AB1891" s="36">
        <f>IF(V1891&lt;ROUND(0.7*AC!T1897,2),1,0)</f>
        <v>0</v>
      </c>
    </row>
    <row r="1892" spans="2:28" s="35" customFormat="1" ht="21" customHeight="1" x14ac:dyDescent="0.15">
      <c r="B1892" s="37" t="str">
        <f>IF(ISBLANK(AC!B1898),"",AC!B1898)</f>
        <v/>
      </c>
      <c r="C1892" s="32"/>
      <c r="D1892" s="179" t="str">
        <f>IF(ISBLANK(AC!D1898),"",AC!D1898)</f>
        <v/>
      </c>
      <c r="E1892" s="180"/>
      <c r="F1892" s="180"/>
      <c r="G1892" s="180"/>
      <c r="H1892" s="180"/>
      <c r="I1892" s="180"/>
      <c r="J1892" s="180"/>
      <c r="K1892" s="180"/>
      <c r="L1892" s="180"/>
      <c r="M1892" s="180"/>
      <c r="N1892" s="180"/>
      <c r="O1892" s="180"/>
      <c r="P1892" s="181"/>
      <c r="Q1892" s="33"/>
      <c r="R1892" s="37" t="str">
        <f>IF(ISBLANK(AC!P1898),"",AC!P1898)</f>
        <v/>
      </c>
      <c r="S1892" s="34"/>
      <c r="T1892" s="47" t="str">
        <f>IF(NOT(ISBLANK(AC!R1898)),AC!R1898,"")</f>
        <v/>
      </c>
      <c r="U1892" s="34"/>
      <c r="V1892" s="47" t="str">
        <f>IF(NOT(ISBLANK(AC!AB1898)),IF($AA$22&gt;AC!$R$22,ROUND(ROUNDDOWN((AC!$R$22/$AA$22),4)*AC!BM1898,2),AC!BM1898),IF(AND(NOT(ISBLANK(AC!R1898)),NOT(ISERR(AC!R1898)),AC!R1898&lt;&gt;0),0,""))</f>
        <v/>
      </c>
      <c r="W1892" s="34"/>
      <c r="X1892" s="47" t="str">
        <f t="shared" si="58"/>
        <v/>
      </c>
      <c r="Z1892" s="29" t="str">
        <f>IF(NOT(ISBLANK(AC!AB1898)),AC!BM1898,"")</f>
        <v/>
      </c>
      <c r="AA1892" s="29" t="str">
        <f t="shared" si="59"/>
        <v/>
      </c>
      <c r="AB1892" s="36">
        <f>IF(V1892&lt;ROUND(0.7*AC!T1898,2),1,0)</f>
        <v>0</v>
      </c>
    </row>
    <row r="1893" spans="2:28" s="35" customFormat="1" ht="21" customHeight="1" x14ac:dyDescent="0.15">
      <c r="B1893" s="37" t="str">
        <f>IF(ISBLANK(AC!B1899),"",AC!B1899)</f>
        <v/>
      </c>
      <c r="C1893" s="32"/>
      <c r="D1893" s="179" t="str">
        <f>IF(ISBLANK(AC!D1899),"",AC!D1899)</f>
        <v/>
      </c>
      <c r="E1893" s="180"/>
      <c r="F1893" s="180"/>
      <c r="G1893" s="180"/>
      <c r="H1893" s="180"/>
      <c r="I1893" s="180"/>
      <c r="J1893" s="180"/>
      <c r="K1893" s="180"/>
      <c r="L1893" s="180"/>
      <c r="M1893" s="180"/>
      <c r="N1893" s="180"/>
      <c r="O1893" s="180"/>
      <c r="P1893" s="181"/>
      <c r="Q1893" s="33"/>
      <c r="R1893" s="37" t="str">
        <f>IF(ISBLANK(AC!P1899),"",AC!P1899)</f>
        <v/>
      </c>
      <c r="S1893" s="34"/>
      <c r="T1893" s="47" t="str">
        <f>IF(NOT(ISBLANK(AC!R1899)),AC!R1899,"")</f>
        <v/>
      </c>
      <c r="U1893" s="34"/>
      <c r="V1893" s="47" t="str">
        <f>IF(NOT(ISBLANK(AC!AB1899)),IF($AA$22&gt;AC!$R$22,ROUND(ROUNDDOWN((AC!$R$22/$AA$22),4)*AC!BM1899,2),AC!BM1899),IF(AND(NOT(ISBLANK(AC!R1899)),NOT(ISERR(AC!R1899)),AC!R1899&lt;&gt;0),0,""))</f>
        <v/>
      </c>
      <c r="W1893" s="34"/>
      <c r="X1893" s="47" t="str">
        <f t="shared" si="58"/>
        <v/>
      </c>
      <c r="Z1893" s="29" t="str">
        <f>IF(NOT(ISBLANK(AC!AB1899)),AC!BM1899,"")</f>
        <v/>
      </c>
      <c r="AA1893" s="29" t="str">
        <f t="shared" si="59"/>
        <v/>
      </c>
      <c r="AB1893" s="36">
        <f>IF(V1893&lt;ROUND(0.7*AC!T1899,2),1,0)</f>
        <v>0</v>
      </c>
    </row>
    <row r="1894" spans="2:28" s="35" customFormat="1" ht="21" customHeight="1" x14ac:dyDescent="0.15">
      <c r="B1894" s="37" t="str">
        <f>IF(ISBLANK(AC!B1900),"",AC!B1900)</f>
        <v/>
      </c>
      <c r="C1894" s="32"/>
      <c r="D1894" s="179" t="str">
        <f>IF(ISBLANK(AC!D1900),"",AC!D1900)</f>
        <v/>
      </c>
      <c r="E1894" s="180"/>
      <c r="F1894" s="180"/>
      <c r="G1894" s="180"/>
      <c r="H1894" s="180"/>
      <c r="I1894" s="180"/>
      <c r="J1894" s="180"/>
      <c r="K1894" s="180"/>
      <c r="L1894" s="180"/>
      <c r="M1894" s="180"/>
      <c r="N1894" s="180"/>
      <c r="O1894" s="180"/>
      <c r="P1894" s="181"/>
      <c r="Q1894" s="33"/>
      <c r="R1894" s="37" t="str">
        <f>IF(ISBLANK(AC!P1900),"",AC!P1900)</f>
        <v/>
      </c>
      <c r="S1894" s="34"/>
      <c r="T1894" s="47" t="str">
        <f>IF(NOT(ISBLANK(AC!R1900)),AC!R1900,"")</f>
        <v/>
      </c>
      <c r="U1894" s="34"/>
      <c r="V1894" s="47" t="str">
        <f>IF(NOT(ISBLANK(AC!AB1900)),IF($AA$22&gt;AC!$R$22,ROUND(ROUNDDOWN((AC!$R$22/$AA$22),4)*AC!BM1900,2),AC!BM1900),IF(AND(NOT(ISBLANK(AC!R1900)),NOT(ISERR(AC!R1900)),AC!R1900&lt;&gt;0),0,""))</f>
        <v/>
      </c>
      <c r="W1894" s="34"/>
      <c r="X1894" s="47" t="str">
        <f t="shared" si="58"/>
        <v/>
      </c>
      <c r="Z1894" s="29" t="str">
        <f>IF(NOT(ISBLANK(AC!AB1900)),AC!BM1900,"")</f>
        <v/>
      </c>
      <c r="AA1894" s="29" t="str">
        <f t="shared" si="59"/>
        <v/>
      </c>
      <c r="AB1894" s="36">
        <f>IF(V1894&lt;ROUND(0.7*AC!T1900,2),1,0)</f>
        <v>0</v>
      </c>
    </row>
    <row r="1895" spans="2:28" s="35" customFormat="1" ht="21" customHeight="1" x14ac:dyDescent="0.15">
      <c r="B1895" s="37" t="str">
        <f>IF(ISBLANK(AC!B1901),"",AC!B1901)</f>
        <v/>
      </c>
      <c r="C1895" s="32"/>
      <c r="D1895" s="179" t="str">
        <f>IF(ISBLANK(AC!D1901),"",AC!D1901)</f>
        <v/>
      </c>
      <c r="E1895" s="180"/>
      <c r="F1895" s="180"/>
      <c r="G1895" s="180"/>
      <c r="H1895" s="180"/>
      <c r="I1895" s="180"/>
      <c r="J1895" s="180"/>
      <c r="K1895" s="180"/>
      <c r="L1895" s="180"/>
      <c r="M1895" s="180"/>
      <c r="N1895" s="180"/>
      <c r="O1895" s="180"/>
      <c r="P1895" s="181"/>
      <c r="Q1895" s="33"/>
      <c r="R1895" s="37" t="str">
        <f>IF(ISBLANK(AC!P1901),"",AC!P1901)</f>
        <v/>
      </c>
      <c r="S1895" s="34"/>
      <c r="T1895" s="47" t="str">
        <f>IF(NOT(ISBLANK(AC!R1901)),AC!R1901,"")</f>
        <v/>
      </c>
      <c r="U1895" s="34"/>
      <c r="V1895" s="47" t="str">
        <f>IF(NOT(ISBLANK(AC!AB1901)),IF($AA$22&gt;AC!$R$22,ROUND(ROUNDDOWN((AC!$R$22/$AA$22),4)*AC!BM1901,2),AC!BM1901),IF(AND(NOT(ISBLANK(AC!R1901)),NOT(ISERR(AC!R1901)),AC!R1901&lt;&gt;0),0,""))</f>
        <v/>
      </c>
      <c r="W1895" s="34"/>
      <c r="X1895" s="47" t="str">
        <f t="shared" si="58"/>
        <v/>
      </c>
      <c r="Z1895" s="29" t="str">
        <f>IF(NOT(ISBLANK(AC!AB1901)),AC!BM1901,"")</f>
        <v/>
      </c>
      <c r="AA1895" s="29" t="str">
        <f t="shared" si="59"/>
        <v/>
      </c>
      <c r="AB1895" s="36">
        <f>IF(V1895&lt;ROUND(0.7*AC!T1901,2),1,0)</f>
        <v>0</v>
      </c>
    </row>
    <row r="1896" spans="2:28" s="35" customFormat="1" ht="21" customHeight="1" x14ac:dyDescent="0.15">
      <c r="B1896" s="37" t="str">
        <f>IF(ISBLANK(AC!B1902),"",AC!B1902)</f>
        <v/>
      </c>
      <c r="C1896" s="32"/>
      <c r="D1896" s="179" t="str">
        <f>IF(ISBLANK(AC!D1902),"",AC!D1902)</f>
        <v/>
      </c>
      <c r="E1896" s="180"/>
      <c r="F1896" s="180"/>
      <c r="G1896" s="180"/>
      <c r="H1896" s="180"/>
      <c r="I1896" s="180"/>
      <c r="J1896" s="180"/>
      <c r="K1896" s="180"/>
      <c r="L1896" s="180"/>
      <c r="M1896" s="180"/>
      <c r="N1896" s="180"/>
      <c r="O1896" s="180"/>
      <c r="P1896" s="181"/>
      <c r="Q1896" s="33"/>
      <c r="R1896" s="37" t="str">
        <f>IF(ISBLANK(AC!P1902),"",AC!P1902)</f>
        <v/>
      </c>
      <c r="S1896" s="34"/>
      <c r="T1896" s="47" t="str">
        <f>IF(NOT(ISBLANK(AC!R1902)),AC!R1902,"")</f>
        <v/>
      </c>
      <c r="U1896" s="34"/>
      <c r="V1896" s="47" t="str">
        <f>IF(NOT(ISBLANK(AC!AB1902)),IF($AA$22&gt;AC!$R$22,ROUND(ROUNDDOWN((AC!$R$22/$AA$22),4)*AC!BM1902,2),AC!BM1902),IF(AND(NOT(ISBLANK(AC!R1902)),NOT(ISERR(AC!R1902)),AC!R1902&lt;&gt;0),0,""))</f>
        <v/>
      </c>
      <c r="W1896" s="34"/>
      <c r="X1896" s="47" t="str">
        <f t="shared" si="58"/>
        <v/>
      </c>
      <c r="Z1896" s="29" t="str">
        <f>IF(NOT(ISBLANK(AC!AB1902)),AC!BM1902,"")</f>
        <v/>
      </c>
      <c r="AA1896" s="29" t="str">
        <f t="shared" si="59"/>
        <v/>
      </c>
      <c r="AB1896" s="36">
        <f>IF(V1896&lt;ROUND(0.7*AC!T1902,2),1,0)</f>
        <v>0</v>
      </c>
    </row>
    <row r="1897" spans="2:28" s="35" customFormat="1" ht="21" customHeight="1" x14ac:dyDescent="0.15">
      <c r="B1897" s="37" t="str">
        <f>IF(ISBLANK(AC!B1903),"",AC!B1903)</f>
        <v/>
      </c>
      <c r="C1897" s="32"/>
      <c r="D1897" s="179" t="str">
        <f>IF(ISBLANK(AC!D1903),"",AC!D1903)</f>
        <v/>
      </c>
      <c r="E1897" s="180"/>
      <c r="F1897" s="180"/>
      <c r="G1897" s="180"/>
      <c r="H1897" s="180"/>
      <c r="I1897" s="180"/>
      <c r="J1897" s="180"/>
      <c r="K1897" s="180"/>
      <c r="L1897" s="180"/>
      <c r="M1897" s="180"/>
      <c r="N1897" s="180"/>
      <c r="O1897" s="180"/>
      <c r="P1897" s="181"/>
      <c r="Q1897" s="33"/>
      <c r="R1897" s="37" t="str">
        <f>IF(ISBLANK(AC!P1903),"",AC!P1903)</f>
        <v/>
      </c>
      <c r="S1897" s="34"/>
      <c r="T1897" s="47" t="str">
        <f>IF(NOT(ISBLANK(AC!R1903)),AC!R1903,"")</f>
        <v/>
      </c>
      <c r="U1897" s="34"/>
      <c r="V1897" s="47" t="str">
        <f>IF(NOT(ISBLANK(AC!AB1903)),IF($AA$22&gt;AC!$R$22,ROUND(ROUNDDOWN((AC!$R$22/$AA$22),4)*AC!BM1903,2),AC!BM1903),IF(AND(NOT(ISBLANK(AC!R1903)),NOT(ISERR(AC!R1903)),AC!R1903&lt;&gt;0),0,""))</f>
        <v/>
      </c>
      <c r="W1897" s="34"/>
      <c r="X1897" s="47" t="str">
        <f t="shared" si="58"/>
        <v/>
      </c>
      <c r="Z1897" s="29" t="str">
        <f>IF(NOT(ISBLANK(AC!AB1903)),AC!BM1903,"")</f>
        <v/>
      </c>
      <c r="AA1897" s="29" t="str">
        <f t="shared" si="59"/>
        <v/>
      </c>
      <c r="AB1897" s="36">
        <f>IF(V1897&lt;ROUND(0.7*AC!T1903,2),1,0)</f>
        <v>0</v>
      </c>
    </row>
    <row r="1898" spans="2:28" s="35" customFormat="1" ht="21" customHeight="1" x14ac:dyDescent="0.15">
      <c r="B1898" s="37" t="str">
        <f>IF(ISBLANK(AC!B1904),"",AC!B1904)</f>
        <v/>
      </c>
      <c r="C1898" s="32"/>
      <c r="D1898" s="179" t="str">
        <f>IF(ISBLANK(AC!D1904),"",AC!D1904)</f>
        <v/>
      </c>
      <c r="E1898" s="180"/>
      <c r="F1898" s="180"/>
      <c r="G1898" s="180"/>
      <c r="H1898" s="180"/>
      <c r="I1898" s="180"/>
      <c r="J1898" s="180"/>
      <c r="K1898" s="180"/>
      <c r="L1898" s="180"/>
      <c r="M1898" s="180"/>
      <c r="N1898" s="180"/>
      <c r="O1898" s="180"/>
      <c r="P1898" s="181"/>
      <c r="Q1898" s="33"/>
      <c r="R1898" s="37" t="str">
        <f>IF(ISBLANK(AC!P1904),"",AC!P1904)</f>
        <v/>
      </c>
      <c r="S1898" s="34"/>
      <c r="T1898" s="47" t="str">
        <f>IF(NOT(ISBLANK(AC!R1904)),AC!R1904,"")</f>
        <v/>
      </c>
      <c r="U1898" s="34"/>
      <c r="V1898" s="47" t="str">
        <f>IF(NOT(ISBLANK(AC!AB1904)),IF($AA$22&gt;AC!$R$22,ROUND(ROUNDDOWN((AC!$R$22/$AA$22),4)*AC!BM1904,2),AC!BM1904),IF(AND(NOT(ISBLANK(AC!R1904)),NOT(ISERR(AC!R1904)),AC!R1904&lt;&gt;0),0,""))</f>
        <v/>
      </c>
      <c r="W1898" s="34"/>
      <c r="X1898" s="47" t="str">
        <f t="shared" si="58"/>
        <v/>
      </c>
      <c r="Z1898" s="29" t="str">
        <f>IF(NOT(ISBLANK(AC!AB1904)),AC!BM1904,"")</f>
        <v/>
      </c>
      <c r="AA1898" s="29" t="str">
        <f t="shared" si="59"/>
        <v/>
      </c>
      <c r="AB1898" s="36">
        <f>IF(V1898&lt;ROUND(0.7*AC!T1904,2),1,0)</f>
        <v>0</v>
      </c>
    </row>
    <row r="1899" spans="2:28" s="35" customFormat="1" ht="21" customHeight="1" x14ac:dyDescent="0.15">
      <c r="B1899" s="37" t="str">
        <f>IF(ISBLANK(AC!B1905),"",AC!B1905)</f>
        <v/>
      </c>
      <c r="C1899" s="32"/>
      <c r="D1899" s="179" t="str">
        <f>IF(ISBLANK(AC!D1905),"",AC!D1905)</f>
        <v/>
      </c>
      <c r="E1899" s="180"/>
      <c r="F1899" s="180"/>
      <c r="G1899" s="180"/>
      <c r="H1899" s="180"/>
      <c r="I1899" s="180"/>
      <c r="J1899" s="180"/>
      <c r="K1899" s="180"/>
      <c r="L1899" s="180"/>
      <c r="M1899" s="180"/>
      <c r="N1899" s="180"/>
      <c r="O1899" s="180"/>
      <c r="P1899" s="181"/>
      <c r="Q1899" s="33"/>
      <c r="R1899" s="37" t="str">
        <f>IF(ISBLANK(AC!P1905),"",AC!P1905)</f>
        <v/>
      </c>
      <c r="S1899" s="34"/>
      <c r="T1899" s="47" t="str">
        <f>IF(NOT(ISBLANK(AC!R1905)),AC!R1905,"")</f>
        <v/>
      </c>
      <c r="U1899" s="34"/>
      <c r="V1899" s="47" t="str">
        <f>IF(NOT(ISBLANK(AC!AB1905)),IF($AA$22&gt;AC!$R$22,ROUND(ROUNDDOWN((AC!$R$22/$AA$22),4)*AC!BM1905,2),AC!BM1905),IF(AND(NOT(ISBLANK(AC!R1905)),NOT(ISERR(AC!R1905)),AC!R1905&lt;&gt;0),0,""))</f>
        <v/>
      </c>
      <c r="W1899" s="34"/>
      <c r="X1899" s="47" t="str">
        <f t="shared" si="58"/>
        <v/>
      </c>
      <c r="Z1899" s="29" t="str">
        <f>IF(NOT(ISBLANK(AC!AB1905)),AC!BM1905,"")</f>
        <v/>
      </c>
      <c r="AA1899" s="29" t="str">
        <f t="shared" si="59"/>
        <v/>
      </c>
      <c r="AB1899" s="36">
        <f>IF(V1899&lt;ROUND(0.7*AC!T1905,2),1,0)</f>
        <v>0</v>
      </c>
    </row>
    <row r="1900" spans="2:28" s="35" customFormat="1" ht="21" customHeight="1" x14ac:dyDescent="0.15">
      <c r="B1900" s="37" t="str">
        <f>IF(ISBLANK(AC!B1906),"",AC!B1906)</f>
        <v/>
      </c>
      <c r="C1900" s="32"/>
      <c r="D1900" s="179" t="str">
        <f>IF(ISBLANK(AC!D1906),"",AC!D1906)</f>
        <v/>
      </c>
      <c r="E1900" s="180"/>
      <c r="F1900" s="180"/>
      <c r="G1900" s="180"/>
      <c r="H1900" s="180"/>
      <c r="I1900" s="180"/>
      <c r="J1900" s="180"/>
      <c r="K1900" s="180"/>
      <c r="L1900" s="180"/>
      <c r="M1900" s="180"/>
      <c r="N1900" s="180"/>
      <c r="O1900" s="180"/>
      <c r="P1900" s="181"/>
      <c r="Q1900" s="33"/>
      <c r="R1900" s="37" t="str">
        <f>IF(ISBLANK(AC!P1906),"",AC!P1906)</f>
        <v/>
      </c>
      <c r="S1900" s="34"/>
      <c r="T1900" s="47" t="str">
        <f>IF(NOT(ISBLANK(AC!R1906)),AC!R1906,"")</f>
        <v/>
      </c>
      <c r="U1900" s="34"/>
      <c r="V1900" s="47" t="str">
        <f>IF(NOT(ISBLANK(AC!AB1906)),IF($AA$22&gt;AC!$R$22,ROUND(ROUNDDOWN((AC!$R$22/$AA$22),4)*AC!BM1906,2),AC!BM1906),IF(AND(NOT(ISBLANK(AC!R1906)),NOT(ISERR(AC!R1906)),AC!R1906&lt;&gt;0),0,""))</f>
        <v/>
      </c>
      <c r="W1900" s="34"/>
      <c r="X1900" s="47" t="str">
        <f t="shared" si="58"/>
        <v/>
      </c>
      <c r="Z1900" s="29" t="str">
        <f>IF(NOT(ISBLANK(AC!AB1906)),AC!BM1906,"")</f>
        <v/>
      </c>
      <c r="AA1900" s="29" t="str">
        <f t="shared" si="59"/>
        <v/>
      </c>
      <c r="AB1900" s="36">
        <f>IF(V1900&lt;ROUND(0.7*AC!T1906,2),1,0)</f>
        <v>0</v>
      </c>
    </row>
    <row r="1901" spans="2:28" s="35" customFormat="1" ht="21" customHeight="1" x14ac:dyDescent="0.15">
      <c r="B1901" s="37" t="str">
        <f>IF(ISBLANK(AC!B1907),"",AC!B1907)</f>
        <v/>
      </c>
      <c r="C1901" s="32"/>
      <c r="D1901" s="179" t="str">
        <f>IF(ISBLANK(AC!D1907),"",AC!D1907)</f>
        <v/>
      </c>
      <c r="E1901" s="180"/>
      <c r="F1901" s="180"/>
      <c r="G1901" s="180"/>
      <c r="H1901" s="180"/>
      <c r="I1901" s="180"/>
      <c r="J1901" s="180"/>
      <c r="K1901" s="180"/>
      <c r="L1901" s="180"/>
      <c r="M1901" s="180"/>
      <c r="N1901" s="180"/>
      <c r="O1901" s="180"/>
      <c r="P1901" s="181"/>
      <c r="Q1901" s="33"/>
      <c r="R1901" s="37" t="str">
        <f>IF(ISBLANK(AC!P1907),"",AC!P1907)</f>
        <v/>
      </c>
      <c r="S1901" s="34"/>
      <c r="T1901" s="47" t="str">
        <f>IF(NOT(ISBLANK(AC!R1907)),AC!R1907,"")</f>
        <v/>
      </c>
      <c r="U1901" s="34"/>
      <c r="V1901" s="47" t="str">
        <f>IF(NOT(ISBLANK(AC!AB1907)),IF($AA$22&gt;AC!$R$22,ROUND(ROUNDDOWN((AC!$R$22/$AA$22),4)*AC!BM1907,2),AC!BM1907),IF(AND(NOT(ISBLANK(AC!R1907)),NOT(ISERR(AC!R1907)),AC!R1907&lt;&gt;0),0,""))</f>
        <v/>
      </c>
      <c r="W1901" s="34"/>
      <c r="X1901" s="47" t="str">
        <f t="shared" si="58"/>
        <v/>
      </c>
      <c r="Z1901" s="29" t="str">
        <f>IF(NOT(ISBLANK(AC!AB1907)),AC!BM1907,"")</f>
        <v/>
      </c>
      <c r="AA1901" s="29" t="str">
        <f t="shared" si="59"/>
        <v/>
      </c>
      <c r="AB1901" s="36">
        <f>IF(V1901&lt;ROUND(0.7*AC!T1907,2),1,0)</f>
        <v>0</v>
      </c>
    </row>
    <row r="1902" spans="2:28" s="35" customFormat="1" ht="21" customHeight="1" x14ac:dyDescent="0.15">
      <c r="B1902" s="37" t="str">
        <f>IF(ISBLANK(AC!B1908),"",AC!B1908)</f>
        <v/>
      </c>
      <c r="C1902" s="32"/>
      <c r="D1902" s="179" t="str">
        <f>IF(ISBLANK(AC!D1908),"",AC!D1908)</f>
        <v/>
      </c>
      <c r="E1902" s="180"/>
      <c r="F1902" s="180"/>
      <c r="G1902" s="180"/>
      <c r="H1902" s="180"/>
      <c r="I1902" s="180"/>
      <c r="J1902" s="180"/>
      <c r="K1902" s="180"/>
      <c r="L1902" s="180"/>
      <c r="M1902" s="180"/>
      <c r="N1902" s="180"/>
      <c r="O1902" s="180"/>
      <c r="P1902" s="181"/>
      <c r="Q1902" s="33"/>
      <c r="R1902" s="37" t="str">
        <f>IF(ISBLANK(AC!P1908),"",AC!P1908)</f>
        <v/>
      </c>
      <c r="S1902" s="34"/>
      <c r="T1902" s="47" t="str">
        <f>IF(NOT(ISBLANK(AC!R1908)),AC!R1908,"")</f>
        <v/>
      </c>
      <c r="U1902" s="34"/>
      <c r="V1902" s="47" t="str">
        <f>IF(NOT(ISBLANK(AC!AB1908)),IF($AA$22&gt;AC!$R$22,ROUND(ROUNDDOWN((AC!$R$22/$AA$22),4)*AC!BM1908,2),AC!BM1908),IF(AND(NOT(ISBLANK(AC!R1908)),NOT(ISERR(AC!R1908)),AC!R1908&lt;&gt;0),0,""))</f>
        <v/>
      </c>
      <c r="W1902" s="34"/>
      <c r="X1902" s="47" t="str">
        <f t="shared" si="58"/>
        <v/>
      </c>
      <c r="Z1902" s="29" t="str">
        <f>IF(NOT(ISBLANK(AC!AB1908)),AC!BM1908,"")</f>
        <v/>
      </c>
      <c r="AA1902" s="29" t="str">
        <f t="shared" si="59"/>
        <v/>
      </c>
      <c r="AB1902" s="36">
        <f>IF(V1902&lt;ROUND(0.7*AC!T1908,2),1,0)</f>
        <v>0</v>
      </c>
    </row>
    <row r="1903" spans="2:28" s="35" customFormat="1" ht="21" customHeight="1" x14ac:dyDescent="0.15">
      <c r="B1903" s="37" t="str">
        <f>IF(ISBLANK(AC!B1909),"",AC!B1909)</f>
        <v/>
      </c>
      <c r="C1903" s="32"/>
      <c r="D1903" s="179" t="str">
        <f>IF(ISBLANK(AC!D1909),"",AC!D1909)</f>
        <v/>
      </c>
      <c r="E1903" s="180"/>
      <c r="F1903" s="180"/>
      <c r="G1903" s="180"/>
      <c r="H1903" s="180"/>
      <c r="I1903" s="180"/>
      <c r="J1903" s="180"/>
      <c r="K1903" s="180"/>
      <c r="L1903" s="180"/>
      <c r="M1903" s="180"/>
      <c r="N1903" s="180"/>
      <c r="O1903" s="180"/>
      <c r="P1903" s="181"/>
      <c r="Q1903" s="33"/>
      <c r="R1903" s="37" t="str">
        <f>IF(ISBLANK(AC!P1909),"",AC!P1909)</f>
        <v/>
      </c>
      <c r="S1903" s="34"/>
      <c r="T1903" s="47" t="str">
        <f>IF(NOT(ISBLANK(AC!R1909)),AC!R1909,"")</f>
        <v/>
      </c>
      <c r="U1903" s="34"/>
      <c r="V1903" s="47" t="str">
        <f>IF(NOT(ISBLANK(AC!AB1909)),IF($AA$22&gt;AC!$R$22,ROUND(ROUNDDOWN((AC!$R$22/$AA$22),4)*AC!BM1909,2),AC!BM1909),IF(AND(NOT(ISBLANK(AC!R1909)),NOT(ISERR(AC!R1909)),AC!R1909&lt;&gt;0),0,""))</f>
        <v/>
      </c>
      <c r="W1903" s="34"/>
      <c r="X1903" s="47" t="str">
        <f t="shared" si="58"/>
        <v/>
      </c>
      <c r="Z1903" s="29" t="str">
        <f>IF(NOT(ISBLANK(AC!AB1909)),AC!BM1909,"")</f>
        <v/>
      </c>
      <c r="AA1903" s="29" t="str">
        <f t="shared" si="59"/>
        <v/>
      </c>
      <c r="AB1903" s="36">
        <f>IF(V1903&lt;ROUND(0.7*AC!T1909,2),1,0)</f>
        <v>0</v>
      </c>
    </row>
    <row r="1904" spans="2:28" s="35" customFormat="1" ht="21" customHeight="1" x14ac:dyDescent="0.15">
      <c r="B1904" s="37" t="str">
        <f>IF(ISBLANK(AC!B1910),"",AC!B1910)</f>
        <v/>
      </c>
      <c r="C1904" s="32"/>
      <c r="D1904" s="179" t="str">
        <f>IF(ISBLANK(AC!D1910),"",AC!D1910)</f>
        <v/>
      </c>
      <c r="E1904" s="180"/>
      <c r="F1904" s="180"/>
      <c r="G1904" s="180"/>
      <c r="H1904" s="180"/>
      <c r="I1904" s="180"/>
      <c r="J1904" s="180"/>
      <c r="K1904" s="180"/>
      <c r="L1904" s="180"/>
      <c r="M1904" s="180"/>
      <c r="N1904" s="180"/>
      <c r="O1904" s="180"/>
      <c r="P1904" s="181"/>
      <c r="Q1904" s="33"/>
      <c r="R1904" s="37" t="str">
        <f>IF(ISBLANK(AC!P1910),"",AC!P1910)</f>
        <v/>
      </c>
      <c r="S1904" s="34"/>
      <c r="T1904" s="47" t="str">
        <f>IF(NOT(ISBLANK(AC!R1910)),AC!R1910,"")</f>
        <v/>
      </c>
      <c r="U1904" s="34"/>
      <c r="V1904" s="47" t="str">
        <f>IF(NOT(ISBLANK(AC!AB1910)),IF($AA$22&gt;AC!$R$22,ROUND(ROUNDDOWN((AC!$R$22/$AA$22),4)*AC!BM1910,2),AC!BM1910),IF(AND(NOT(ISBLANK(AC!R1910)),NOT(ISERR(AC!R1910)),AC!R1910&lt;&gt;0),0,""))</f>
        <v/>
      </c>
      <c r="W1904" s="34"/>
      <c r="X1904" s="47" t="str">
        <f t="shared" si="58"/>
        <v/>
      </c>
      <c r="Z1904" s="29" t="str">
        <f>IF(NOT(ISBLANK(AC!AB1910)),AC!BM1910,"")</f>
        <v/>
      </c>
      <c r="AA1904" s="29" t="str">
        <f t="shared" si="59"/>
        <v/>
      </c>
      <c r="AB1904" s="36">
        <f>IF(V1904&lt;ROUND(0.7*AC!T1910,2),1,0)</f>
        <v>0</v>
      </c>
    </row>
    <row r="1905" spans="2:28" s="35" customFormat="1" ht="21" customHeight="1" x14ac:dyDescent="0.15">
      <c r="B1905" s="37" t="str">
        <f>IF(ISBLANK(AC!B1911),"",AC!B1911)</f>
        <v/>
      </c>
      <c r="C1905" s="32"/>
      <c r="D1905" s="179" t="str">
        <f>IF(ISBLANK(AC!D1911),"",AC!D1911)</f>
        <v/>
      </c>
      <c r="E1905" s="180"/>
      <c r="F1905" s="180"/>
      <c r="G1905" s="180"/>
      <c r="H1905" s="180"/>
      <c r="I1905" s="180"/>
      <c r="J1905" s="180"/>
      <c r="K1905" s="180"/>
      <c r="L1905" s="180"/>
      <c r="M1905" s="180"/>
      <c r="N1905" s="180"/>
      <c r="O1905" s="180"/>
      <c r="P1905" s="181"/>
      <c r="Q1905" s="33"/>
      <c r="R1905" s="37" t="str">
        <f>IF(ISBLANK(AC!P1911),"",AC!P1911)</f>
        <v/>
      </c>
      <c r="S1905" s="34"/>
      <c r="T1905" s="47" t="str">
        <f>IF(NOT(ISBLANK(AC!R1911)),AC!R1911,"")</f>
        <v/>
      </c>
      <c r="U1905" s="34"/>
      <c r="V1905" s="47" t="str">
        <f>IF(NOT(ISBLANK(AC!AB1911)),IF($AA$22&gt;AC!$R$22,ROUND(ROUNDDOWN((AC!$R$22/$AA$22),4)*AC!BM1911,2),AC!BM1911),IF(AND(NOT(ISBLANK(AC!R1911)),NOT(ISERR(AC!R1911)),AC!R1911&lt;&gt;0),0,""))</f>
        <v/>
      </c>
      <c r="W1905" s="34"/>
      <c r="X1905" s="47" t="str">
        <f t="shared" si="58"/>
        <v/>
      </c>
      <c r="Z1905" s="29" t="str">
        <f>IF(NOT(ISBLANK(AC!AB1911)),AC!BM1911,"")</f>
        <v/>
      </c>
      <c r="AA1905" s="29" t="str">
        <f t="shared" si="59"/>
        <v/>
      </c>
      <c r="AB1905" s="36">
        <f>IF(V1905&lt;ROUND(0.7*AC!T1911,2),1,0)</f>
        <v>0</v>
      </c>
    </row>
    <row r="1906" spans="2:28" s="35" customFormat="1" ht="21" customHeight="1" x14ac:dyDescent="0.15">
      <c r="B1906" s="37" t="str">
        <f>IF(ISBLANK(AC!B1912),"",AC!B1912)</f>
        <v/>
      </c>
      <c r="C1906" s="32"/>
      <c r="D1906" s="179" t="str">
        <f>IF(ISBLANK(AC!D1912),"",AC!D1912)</f>
        <v/>
      </c>
      <c r="E1906" s="180"/>
      <c r="F1906" s="180"/>
      <c r="G1906" s="180"/>
      <c r="H1906" s="180"/>
      <c r="I1906" s="180"/>
      <c r="J1906" s="180"/>
      <c r="K1906" s="180"/>
      <c r="L1906" s="180"/>
      <c r="M1906" s="180"/>
      <c r="N1906" s="180"/>
      <c r="O1906" s="180"/>
      <c r="P1906" s="181"/>
      <c r="Q1906" s="33"/>
      <c r="R1906" s="37" t="str">
        <f>IF(ISBLANK(AC!P1912),"",AC!P1912)</f>
        <v/>
      </c>
      <c r="S1906" s="34"/>
      <c r="T1906" s="47" t="str">
        <f>IF(NOT(ISBLANK(AC!R1912)),AC!R1912,"")</f>
        <v/>
      </c>
      <c r="U1906" s="34"/>
      <c r="V1906" s="47" t="str">
        <f>IF(NOT(ISBLANK(AC!AB1912)),IF($AA$22&gt;AC!$R$22,ROUND(ROUNDDOWN((AC!$R$22/$AA$22),4)*AC!BM1912,2),AC!BM1912),IF(AND(NOT(ISBLANK(AC!R1912)),NOT(ISERR(AC!R1912)),AC!R1912&lt;&gt;0),0,""))</f>
        <v/>
      </c>
      <c r="W1906" s="34"/>
      <c r="X1906" s="47" t="str">
        <f t="shared" si="58"/>
        <v/>
      </c>
      <c r="Z1906" s="29" t="str">
        <f>IF(NOT(ISBLANK(AC!AB1912)),AC!BM1912,"")</f>
        <v/>
      </c>
      <c r="AA1906" s="29" t="str">
        <f t="shared" si="59"/>
        <v/>
      </c>
      <c r="AB1906" s="36">
        <f>IF(V1906&lt;ROUND(0.7*AC!T1912,2),1,0)</f>
        <v>0</v>
      </c>
    </row>
    <row r="1907" spans="2:28" s="35" customFormat="1" ht="21" customHeight="1" x14ac:dyDescent="0.15">
      <c r="B1907" s="37" t="str">
        <f>IF(ISBLANK(AC!B1913),"",AC!B1913)</f>
        <v/>
      </c>
      <c r="C1907" s="32"/>
      <c r="D1907" s="179" t="str">
        <f>IF(ISBLANK(AC!D1913),"",AC!D1913)</f>
        <v/>
      </c>
      <c r="E1907" s="180"/>
      <c r="F1907" s="180"/>
      <c r="G1907" s="180"/>
      <c r="H1907" s="180"/>
      <c r="I1907" s="180"/>
      <c r="J1907" s="180"/>
      <c r="K1907" s="180"/>
      <c r="L1907" s="180"/>
      <c r="M1907" s="180"/>
      <c r="N1907" s="180"/>
      <c r="O1907" s="180"/>
      <c r="P1907" s="181"/>
      <c r="Q1907" s="33"/>
      <c r="R1907" s="37" t="str">
        <f>IF(ISBLANK(AC!P1913),"",AC!P1913)</f>
        <v/>
      </c>
      <c r="S1907" s="34"/>
      <c r="T1907" s="47" t="str">
        <f>IF(NOT(ISBLANK(AC!R1913)),AC!R1913,"")</f>
        <v/>
      </c>
      <c r="U1907" s="34"/>
      <c r="V1907" s="47" t="str">
        <f>IF(NOT(ISBLANK(AC!AB1913)),IF($AA$22&gt;AC!$R$22,ROUND(ROUNDDOWN((AC!$R$22/$AA$22),4)*AC!BM1913,2),AC!BM1913),IF(AND(NOT(ISBLANK(AC!R1913)),NOT(ISERR(AC!R1913)),AC!R1913&lt;&gt;0),0,""))</f>
        <v/>
      </c>
      <c r="W1907" s="34"/>
      <c r="X1907" s="47" t="str">
        <f t="shared" si="58"/>
        <v/>
      </c>
      <c r="Z1907" s="29" t="str">
        <f>IF(NOT(ISBLANK(AC!AB1913)),AC!BM1913,"")</f>
        <v/>
      </c>
      <c r="AA1907" s="29" t="str">
        <f t="shared" si="59"/>
        <v/>
      </c>
      <c r="AB1907" s="36">
        <f>IF(V1907&lt;ROUND(0.7*AC!T1913,2),1,0)</f>
        <v>0</v>
      </c>
    </row>
    <row r="1908" spans="2:28" s="35" customFormat="1" ht="21" customHeight="1" x14ac:dyDescent="0.15">
      <c r="B1908" s="37" t="str">
        <f>IF(ISBLANK(AC!B1914),"",AC!B1914)</f>
        <v/>
      </c>
      <c r="C1908" s="32"/>
      <c r="D1908" s="179" t="str">
        <f>IF(ISBLANK(AC!D1914),"",AC!D1914)</f>
        <v/>
      </c>
      <c r="E1908" s="180"/>
      <c r="F1908" s="180"/>
      <c r="G1908" s="180"/>
      <c r="H1908" s="180"/>
      <c r="I1908" s="180"/>
      <c r="J1908" s="180"/>
      <c r="K1908" s="180"/>
      <c r="L1908" s="180"/>
      <c r="M1908" s="180"/>
      <c r="N1908" s="180"/>
      <c r="O1908" s="180"/>
      <c r="P1908" s="181"/>
      <c r="Q1908" s="33"/>
      <c r="R1908" s="37" t="str">
        <f>IF(ISBLANK(AC!P1914),"",AC!P1914)</f>
        <v/>
      </c>
      <c r="S1908" s="34"/>
      <c r="T1908" s="47" t="str">
        <f>IF(NOT(ISBLANK(AC!R1914)),AC!R1914,"")</f>
        <v/>
      </c>
      <c r="U1908" s="34"/>
      <c r="V1908" s="47" t="str">
        <f>IF(NOT(ISBLANK(AC!AB1914)),IF($AA$22&gt;AC!$R$22,ROUND(ROUNDDOWN((AC!$R$22/$AA$22),4)*AC!BM1914,2),AC!BM1914),IF(AND(NOT(ISBLANK(AC!R1914)),NOT(ISERR(AC!R1914)),AC!R1914&lt;&gt;0),0,""))</f>
        <v/>
      </c>
      <c r="W1908" s="34"/>
      <c r="X1908" s="47" t="str">
        <f t="shared" si="58"/>
        <v/>
      </c>
      <c r="Z1908" s="29" t="str">
        <f>IF(NOT(ISBLANK(AC!AB1914)),AC!BM1914,"")</f>
        <v/>
      </c>
      <c r="AA1908" s="29" t="str">
        <f t="shared" si="59"/>
        <v/>
      </c>
      <c r="AB1908" s="36">
        <f>IF(V1908&lt;ROUND(0.7*AC!T1914,2),1,0)</f>
        <v>0</v>
      </c>
    </row>
    <row r="1909" spans="2:28" s="35" customFormat="1" ht="21" customHeight="1" x14ac:dyDescent="0.15">
      <c r="B1909" s="37" t="str">
        <f>IF(ISBLANK(AC!B1915),"",AC!B1915)</f>
        <v/>
      </c>
      <c r="C1909" s="32"/>
      <c r="D1909" s="179" t="str">
        <f>IF(ISBLANK(AC!D1915),"",AC!D1915)</f>
        <v/>
      </c>
      <c r="E1909" s="180"/>
      <c r="F1909" s="180"/>
      <c r="G1909" s="180"/>
      <c r="H1909" s="180"/>
      <c r="I1909" s="180"/>
      <c r="J1909" s="180"/>
      <c r="K1909" s="180"/>
      <c r="L1909" s="180"/>
      <c r="M1909" s="180"/>
      <c r="N1909" s="180"/>
      <c r="O1909" s="180"/>
      <c r="P1909" s="181"/>
      <c r="Q1909" s="33"/>
      <c r="R1909" s="37" t="str">
        <f>IF(ISBLANK(AC!P1915),"",AC!P1915)</f>
        <v/>
      </c>
      <c r="S1909" s="34"/>
      <c r="T1909" s="47" t="str">
        <f>IF(NOT(ISBLANK(AC!R1915)),AC!R1915,"")</f>
        <v/>
      </c>
      <c r="U1909" s="34"/>
      <c r="V1909" s="47" t="str">
        <f>IF(NOT(ISBLANK(AC!AB1915)),IF($AA$22&gt;AC!$R$22,ROUND(ROUNDDOWN((AC!$R$22/$AA$22),4)*AC!BM1915,2),AC!BM1915),IF(AND(NOT(ISBLANK(AC!R1915)),NOT(ISERR(AC!R1915)),AC!R1915&lt;&gt;0),0,""))</f>
        <v/>
      </c>
      <c r="W1909" s="34"/>
      <c r="X1909" s="47" t="str">
        <f t="shared" si="58"/>
        <v/>
      </c>
      <c r="Z1909" s="29" t="str">
        <f>IF(NOT(ISBLANK(AC!AB1915)),AC!BM1915,"")</f>
        <v/>
      </c>
      <c r="AA1909" s="29" t="str">
        <f t="shared" si="59"/>
        <v/>
      </c>
      <c r="AB1909" s="36">
        <f>IF(V1909&lt;ROUND(0.7*AC!T1915,2),1,0)</f>
        <v>0</v>
      </c>
    </row>
    <row r="1910" spans="2:28" s="35" customFormat="1" ht="21" customHeight="1" x14ac:dyDescent="0.15">
      <c r="B1910" s="37" t="str">
        <f>IF(ISBLANK(AC!B1916),"",AC!B1916)</f>
        <v/>
      </c>
      <c r="C1910" s="32"/>
      <c r="D1910" s="179" t="str">
        <f>IF(ISBLANK(AC!D1916),"",AC!D1916)</f>
        <v/>
      </c>
      <c r="E1910" s="180"/>
      <c r="F1910" s="180"/>
      <c r="G1910" s="180"/>
      <c r="H1910" s="180"/>
      <c r="I1910" s="180"/>
      <c r="J1910" s="180"/>
      <c r="K1910" s="180"/>
      <c r="L1910" s="180"/>
      <c r="M1910" s="180"/>
      <c r="N1910" s="180"/>
      <c r="O1910" s="180"/>
      <c r="P1910" s="181"/>
      <c r="Q1910" s="33"/>
      <c r="R1910" s="37" t="str">
        <f>IF(ISBLANK(AC!P1916),"",AC!P1916)</f>
        <v/>
      </c>
      <c r="S1910" s="34"/>
      <c r="T1910" s="47" t="str">
        <f>IF(NOT(ISBLANK(AC!R1916)),AC!R1916,"")</f>
        <v/>
      </c>
      <c r="U1910" s="34"/>
      <c r="V1910" s="47" t="str">
        <f>IF(NOT(ISBLANK(AC!AB1916)),IF($AA$22&gt;AC!$R$22,ROUND(ROUNDDOWN((AC!$R$22/$AA$22),4)*AC!BM1916,2),AC!BM1916),IF(AND(NOT(ISBLANK(AC!R1916)),NOT(ISERR(AC!R1916)),AC!R1916&lt;&gt;0),0,""))</f>
        <v/>
      </c>
      <c r="W1910" s="34"/>
      <c r="X1910" s="47" t="str">
        <f t="shared" si="58"/>
        <v/>
      </c>
      <c r="Z1910" s="29" t="str">
        <f>IF(NOT(ISBLANK(AC!AB1916)),AC!BM1916,"")</f>
        <v/>
      </c>
      <c r="AA1910" s="29" t="str">
        <f t="shared" si="59"/>
        <v/>
      </c>
      <c r="AB1910" s="36">
        <f>IF(V1910&lt;ROUND(0.7*AC!T1916,2),1,0)</f>
        <v>0</v>
      </c>
    </row>
    <row r="1911" spans="2:28" s="35" customFormat="1" ht="21" customHeight="1" x14ac:dyDescent="0.15">
      <c r="B1911" s="37" t="str">
        <f>IF(ISBLANK(AC!B1917),"",AC!B1917)</f>
        <v/>
      </c>
      <c r="C1911" s="32"/>
      <c r="D1911" s="179" t="str">
        <f>IF(ISBLANK(AC!D1917),"",AC!D1917)</f>
        <v/>
      </c>
      <c r="E1911" s="180"/>
      <c r="F1911" s="180"/>
      <c r="G1911" s="180"/>
      <c r="H1911" s="180"/>
      <c r="I1911" s="180"/>
      <c r="J1911" s="180"/>
      <c r="K1911" s="180"/>
      <c r="L1911" s="180"/>
      <c r="M1911" s="180"/>
      <c r="N1911" s="180"/>
      <c r="O1911" s="180"/>
      <c r="P1911" s="181"/>
      <c r="Q1911" s="33"/>
      <c r="R1911" s="37" t="str">
        <f>IF(ISBLANK(AC!P1917),"",AC!P1917)</f>
        <v/>
      </c>
      <c r="S1911" s="34"/>
      <c r="T1911" s="47" t="str">
        <f>IF(NOT(ISBLANK(AC!R1917)),AC!R1917,"")</f>
        <v/>
      </c>
      <c r="U1911" s="34"/>
      <c r="V1911" s="47" t="str">
        <f>IF(NOT(ISBLANK(AC!AB1917)),IF($AA$22&gt;AC!$R$22,ROUND(ROUNDDOWN((AC!$R$22/$AA$22),4)*AC!BM1917,2),AC!BM1917),IF(AND(NOT(ISBLANK(AC!R1917)),NOT(ISERR(AC!R1917)),AC!R1917&lt;&gt;0),0,""))</f>
        <v/>
      </c>
      <c r="W1911" s="34"/>
      <c r="X1911" s="47" t="str">
        <f t="shared" si="58"/>
        <v/>
      </c>
      <c r="Z1911" s="29" t="str">
        <f>IF(NOT(ISBLANK(AC!AB1917)),AC!BM1917,"")</f>
        <v/>
      </c>
      <c r="AA1911" s="29" t="str">
        <f t="shared" si="59"/>
        <v/>
      </c>
      <c r="AB1911" s="36">
        <f>IF(V1911&lt;ROUND(0.7*AC!T1917,2),1,0)</f>
        <v>0</v>
      </c>
    </row>
    <row r="1912" spans="2:28" s="35" customFormat="1" ht="21" customHeight="1" x14ac:dyDescent="0.15">
      <c r="B1912" s="37" t="str">
        <f>IF(ISBLANK(AC!B1918),"",AC!B1918)</f>
        <v/>
      </c>
      <c r="C1912" s="32"/>
      <c r="D1912" s="179" t="str">
        <f>IF(ISBLANK(AC!D1918),"",AC!D1918)</f>
        <v/>
      </c>
      <c r="E1912" s="180"/>
      <c r="F1912" s="180"/>
      <c r="G1912" s="180"/>
      <c r="H1912" s="180"/>
      <c r="I1912" s="180"/>
      <c r="J1912" s="180"/>
      <c r="K1912" s="180"/>
      <c r="L1912" s="180"/>
      <c r="M1912" s="180"/>
      <c r="N1912" s="180"/>
      <c r="O1912" s="180"/>
      <c r="P1912" s="181"/>
      <c r="Q1912" s="33"/>
      <c r="R1912" s="37" t="str">
        <f>IF(ISBLANK(AC!P1918),"",AC!P1918)</f>
        <v/>
      </c>
      <c r="S1912" s="34"/>
      <c r="T1912" s="47" t="str">
        <f>IF(NOT(ISBLANK(AC!R1918)),AC!R1918,"")</f>
        <v/>
      </c>
      <c r="U1912" s="34"/>
      <c r="V1912" s="47" t="str">
        <f>IF(NOT(ISBLANK(AC!AB1918)),IF($AA$22&gt;AC!$R$22,ROUND(ROUNDDOWN((AC!$R$22/$AA$22),4)*AC!BM1918,2),AC!BM1918),IF(AND(NOT(ISBLANK(AC!R1918)),NOT(ISERR(AC!R1918)),AC!R1918&lt;&gt;0),0,""))</f>
        <v/>
      </c>
      <c r="W1912" s="34"/>
      <c r="X1912" s="47" t="str">
        <f t="shared" si="58"/>
        <v/>
      </c>
      <c r="Z1912" s="29" t="str">
        <f>IF(NOT(ISBLANK(AC!AB1918)),AC!BM1918,"")</f>
        <v/>
      </c>
      <c r="AA1912" s="29" t="str">
        <f t="shared" si="59"/>
        <v/>
      </c>
      <c r="AB1912" s="36">
        <f>IF(V1912&lt;ROUND(0.7*AC!T1918,2),1,0)</f>
        <v>0</v>
      </c>
    </row>
    <row r="1913" spans="2:28" s="35" customFormat="1" ht="21" customHeight="1" x14ac:dyDescent="0.15">
      <c r="B1913" s="37" t="str">
        <f>IF(ISBLANK(AC!B1919),"",AC!B1919)</f>
        <v/>
      </c>
      <c r="C1913" s="32"/>
      <c r="D1913" s="179" t="str">
        <f>IF(ISBLANK(AC!D1919),"",AC!D1919)</f>
        <v/>
      </c>
      <c r="E1913" s="180"/>
      <c r="F1913" s="180"/>
      <c r="G1913" s="180"/>
      <c r="H1913" s="180"/>
      <c r="I1913" s="180"/>
      <c r="J1913" s="180"/>
      <c r="K1913" s="180"/>
      <c r="L1913" s="180"/>
      <c r="M1913" s="180"/>
      <c r="N1913" s="180"/>
      <c r="O1913" s="180"/>
      <c r="P1913" s="181"/>
      <c r="Q1913" s="33"/>
      <c r="R1913" s="37" t="str">
        <f>IF(ISBLANK(AC!P1919),"",AC!P1919)</f>
        <v/>
      </c>
      <c r="S1913" s="34"/>
      <c r="T1913" s="47" t="str">
        <f>IF(NOT(ISBLANK(AC!R1919)),AC!R1919,"")</f>
        <v/>
      </c>
      <c r="U1913" s="34"/>
      <c r="V1913" s="47" t="str">
        <f>IF(NOT(ISBLANK(AC!AB1919)),IF($AA$22&gt;AC!$R$22,ROUND(ROUNDDOWN((AC!$R$22/$AA$22),4)*AC!BM1919,2),AC!BM1919),IF(AND(NOT(ISBLANK(AC!R1919)),NOT(ISERR(AC!R1919)),AC!R1919&lt;&gt;0),0,""))</f>
        <v/>
      </c>
      <c r="W1913" s="34"/>
      <c r="X1913" s="47" t="str">
        <f t="shared" si="58"/>
        <v/>
      </c>
      <c r="Z1913" s="29" t="str">
        <f>IF(NOT(ISBLANK(AC!AB1919)),AC!BM1919,"")</f>
        <v/>
      </c>
      <c r="AA1913" s="29" t="str">
        <f t="shared" si="59"/>
        <v/>
      </c>
      <c r="AB1913" s="36">
        <f>IF(V1913&lt;ROUND(0.7*AC!T1919,2),1,0)</f>
        <v>0</v>
      </c>
    </row>
    <row r="1914" spans="2:28" s="35" customFormat="1" ht="21" customHeight="1" x14ac:dyDescent="0.15">
      <c r="B1914" s="37" t="str">
        <f>IF(ISBLANK(AC!B1920),"",AC!B1920)</f>
        <v/>
      </c>
      <c r="C1914" s="32"/>
      <c r="D1914" s="179" t="str">
        <f>IF(ISBLANK(AC!D1920),"",AC!D1920)</f>
        <v/>
      </c>
      <c r="E1914" s="180"/>
      <c r="F1914" s="180"/>
      <c r="G1914" s="180"/>
      <c r="H1914" s="180"/>
      <c r="I1914" s="180"/>
      <c r="J1914" s="180"/>
      <c r="K1914" s="180"/>
      <c r="L1914" s="180"/>
      <c r="M1914" s="180"/>
      <c r="N1914" s="180"/>
      <c r="O1914" s="180"/>
      <c r="P1914" s="181"/>
      <c r="Q1914" s="33"/>
      <c r="R1914" s="37" t="str">
        <f>IF(ISBLANK(AC!P1920),"",AC!P1920)</f>
        <v/>
      </c>
      <c r="S1914" s="34"/>
      <c r="T1914" s="47" t="str">
        <f>IF(NOT(ISBLANK(AC!R1920)),AC!R1920,"")</f>
        <v/>
      </c>
      <c r="U1914" s="34"/>
      <c r="V1914" s="47" t="str">
        <f>IF(NOT(ISBLANK(AC!AB1920)),IF($AA$22&gt;AC!$R$22,ROUND(ROUNDDOWN((AC!$R$22/$AA$22),4)*AC!BM1920,2),AC!BM1920),IF(AND(NOT(ISBLANK(AC!R1920)),NOT(ISERR(AC!R1920)),AC!R1920&lt;&gt;0),0,""))</f>
        <v/>
      </c>
      <c r="W1914" s="34"/>
      <c r="X1914" s="47" t="str">
        <f t="shared" si="58"/>
        <v/>
      </c>
      <c r="Z1914" s="29" t="str">
        <f>IF(NOT(ISBLANK(AC!AB1920)),AC!BM1920,"")</f>
        <v/>
      </c>
      <c r="AA1914" s="29" t="str">
        <f t="shared" si="59"/>
        <v/>
      </c>
      <c r="AB1914" s="36">
        <f>IF(V1914&lt;ROUND(0.7*AC!T1920,2),1,0)</f>
        <v>0</v>
      </c>
    </row>
    <row r="1915" spans="2:28" s="35" customFormat="1" ht="21" customHeight="1" x14ac:dyDescent="0.15">
      <c r="B1915" s="37" t="str">
        <f>IF(ISBLANK(AC!B1921),"",AC!B1921)</f>
        <v/>
      </c>
      <c r="C1915" s="32"/>
      <c r="D1915" s="179" t="str">
        <f>IF(ISBLANK(AC!D1921),"",AC!D1921)</f>
        <v/>
      </c>
      <c r="E1915" s="180"/>
      <c r="F1915" s="180"/>
      <c r="G1915" s="180"/>
      <c r="H1915" s="180"/>
      <c r="I1915" s="180"/>
      <c r="J1915" s="180"/>
      <c r="K1915" s="180"/>
      <c r="L1915" s="180"/>
      <c r="M1915" s="180"/>
      <c r="N1915" s="180"/>
      <c r="O1915" s="180"/>
      <c r="P1915" s="181"/>
      <c r="Q1915" s="33"/>
      <c r="R1915" s="37" t="str">
        <f>IF(ISBLANK(AC!P1921),"",AC!P1921)</f>
        <v/>
      </c>
      <c r="S1915" s="34"/>
      <c r="T1915" s="47" t="str">
        <f>IF(NOT(ISBLANK(AC!R1921)),AC!R1921,"")</f>
        <v/>
      </c>
      <c r="U1915" s="34"/>
      <c r="V1915" s="47" t="str">
        <f>IF(NOT(ISBLANK(AC!AB1921)),IF($AA$22&gt;AC!$R$22,ROUND(ROUNDDOWN((AC!$R$22/$AA$22),4)*AC!BM1921,2),AC!BM1921),IF(AND(NOT(ISBLANK(AC!R1921)),NOT(ISERR(AC!R1921)),AC!R1921&lt;&gt;0),0,""))</f>
        <v/>
      </c>
      <c r="W1915" s="34"/>
      <c r="X1915" s="47" t="str">
        <f t="shared" si="58"/>
        <v/>
      </c>
      <c r="Z1915" s="29" t="str">
        <f>IF(NOT(ISBLANK(AC!AB1921)),AC!BM1921,"")</f>
        <v/>
      </c>
      <c r="AA1915" s="29" t="str">
        <f t="shared" si="59"/>
        <v/>
      </c>
      <c r="AB1915" s="36">
        <f>IF(V1915&lt;ROUND(0.7*AC!T1921,2),1,0)</f>
        <v>0</v>
      </c>
    </row>
    <row r="1916" spans="2:28" s="35" customFormat="1" ht="21" customHeight="1" x14ac:dyDescent="0.15">
      <c r="B1916" s="37" t="str">
        <f>IF(ISBLANK(AC!B1922),"",AC!B1922)</f>
        <v/>
      </c>
      <c r="C1916" s="32"/>
      <c r="D1916" s="179" t="str">
        <f>IF(ISBLANK(AC!D1922),"",AC!D1922)</f>
        <v/>
      </c>
      <c r="E1916" s="180"/>
      <c r="F1916" s="180"/>
      <c r="G1916" s="180"/>
      <c r="H1916" s="180"/>
      <c r="I1916" s="180"/>
      <c r="J1916" s="180"/>
      <c r="K1916" s="180"/>
      <c r="L1916" s="180"/>
      <c r="M1916" s="180"/>
      <c r="N1916" s="180"/>
      <c r="O1916" s="180"/>
      <c r="P1916" s="181"/>
      <c r="Q1916" s="33"/>
      <c r="R1916" s="37" t="str">
        <f>IF(ISBLANK(AC!P1922),"",AC!P1922)</f>
        <v/>
      </c>
      <c r="S1916" s="34"/>
      <c r="T1916" s="47" t="str">
        <f>IF(NOT(ISBLANK(AC!R1922)),AC!R1922,"")</f>
        <v/>
      </c>
      <c r="U1916" s="34"/>
      <c r="V1916" s="47" t="str">
        <f>IF(NOT(ISBLANK(AC!AB1922)),IF($AA$22&gt;AC!$R$22,ROUND(ROUNDDOWN((AC!$R$22/$AA$22),4)*AC!BM1922,2),AC!BM1922),IF(AND(NOT(ISBLANK(AC!R1922)),NOT(ISERR(AC!R1922)),AC!R1922&lt;&gt;0),0,""))</f>
        <v/>
      </c>
      <c r="W1916" s="34"/>
      <c r="X1916" s="47" t="str">
        <f t="shared" si="58"/>
        <v/>
      </c>
      <c r="Z1916" s="29" t="str">
        <f>IF(NOT(ISBLANK(AC!AB1922)),AC!BM1922,"")</f>
        <v/>
      </c>
      <c r="AA1916" s="29" t="str">
        <f t="shared" si="59"/>
        <v/>
      </c>
      <c r="AB1916" s="36">
        <f>IF(V1916&lt;ROUND(0.7*AC!T1922,2),1,0)</f>
        <v>0</v>
      </c>
    </row>
    <row r="1917" spans="2:28" s="35" customFormat="1" ht="21" customHeight="1" x14ac:dyDescent="0.15">
      <c r="B1917" s="37" t="str">
        <f>IF(ISBLANK(AC!B1923),"",AC!B1923)</f>
        <v/>
      </c>
      <c r="C1917" s="32"/>
      <c r="D1917" s="179" t="str">
        <f>IF(ISBLANK(AC!D1923),"",AC!D1923)</f>
        <v/>
      </c>
      <c r="E1917" s="180"/>
      <c r="F1917" s="180"/>
      <c r="G1917" s="180"/>
      <c r="H1917" s="180"/>
      <c r="I1917" s="180"/>
      <c r="J1917" s="180"/>
      <c r="K1917" s="180"/>
      <c r="L1917" s="180"/>
      <c r="M1917" s="180"/>
      <c r="N1917" s="180"/>
      <c r="O1917" s="180"/>
      <c r="P1917" s="181"/>
      <c r="Q1917" s="33"/>
      <c r="R1917" s="37" t="str">
        <f>IF(ISBLANK(AC!P1923),"",AC!P1923)</f>
        <v/>
      </c>
      <c r="S1917" s="34"/>
      <c r="T1917" s="47" t="str">
        <f>IF(NOT(ISBLANK(AC!R1923)),AC!R1923,"")</f>
        <v/>
      </c>
      <c r="U1917" s="34"/>
      <c r="V1917" s="47" t="str">
        <f>IF(NOT(ISBLANK(AC!AB1923)),IF($AA$22&gt;AC!$R$22,ROUND(ROUNDDOWN((AC!$R$22/$AA$22),4)*AC!BM1923,2),AC!BM1923),IF(AND(NOT(ISBLANK(AC!R1923)),NOT(ISERR(AC!R1923)),AC!R1923&lt;&gt;0),0,""))</f>
        <v/>
      </c>
      <c r="W1917" s="34"/>
      <c r="X1917" s="47" t="str">
        <f t="shared" si="58"/>
        <v/>
      </c>
      <c r="Z1917" s="29" t="str">
        <f>IF(NOT(ISBLANK(AC!AB1923)),AC!BM1923,"")</f>
        <v/>
      </c>
      <c r="AA1917" s="29" t="str">
        <f t="shared" si="59"/>
        <v/>
      </c>
      <c r="AB1917" s="36">
        <f>IF(V1917&lt;ROUND(0.7*AC!T1923,2),1,0)</f>
        <v>0</v>
      </c>
    </row>
    <row r="1918" spans="2:28" s="35" customFormat="1" ht="21" customHeight="1" x14ac:dyDescent="0.15">
      <c r="B1918" s="37" t="str">
        <f>IF(ISBLANK(AC!B1924),"",AC!B1924)</f>
        <v/>
      </c>
      <c r="C1918" s="32"/>
      <c r="D1918" s="179" t="str">
        <f>IF(ISBLANK(AC!D1924),"",AC!D1924)</f>
        <v/>
      </c>
      <c r="E1918" s="180"/>
      <c r="F1918" s="180"/>
      <c r="G1918" s="180"/>
      <c r="H1918" s="180"/>
      <c r="I1918" s="180"/>
      <c r="J1918" s="180"/>
      <c r="K1918" s="180"/>
      <c r="L1918" s="180"/>
      <c r="M1918" s="180"/>
      <c r="N1918" s="180"/>
      <c r="O1918" s="180"/>
      <c r="P1918" s="181"/>
      <c r="Q1918" s="33"/>
      <c r="R1918" s="37" t="str">
        <f>IF(ISBLANK(AC!P1924),"",AC!P1924)</f>
        <v/>
      </c>
      <c r="S1918" s="34"/>
      <c r="T1918" s="47" t="str">
        <f>IF(NOT(ISBLANK(AC!R1924)),AC!R1924,"")</f>
        <v/>
      </c>
      <c r="U1918" s="34"/>
      <c r="V1918" s="47" t="str">
        <f>IF(NOT(ISBLANK(AC!AB1924)),IF($AA$22&gt;AC!$R$22,ROUND(ROUNDDOWN((AC!$R$22/$AA$22),4)*AC!BM1924,2),AC!BM1924),IF(AND(NOT(ISBLANK(AC!R1924)),NOT(ISERR(AC!R1924)),AC!R1924&lt;&gt;0),0,""))</f>
        <v/>
      </c>
      <c r="W1918" s="34"/>
      <c r="X1918" s="47" t="str">
        <f t="shared" si="58"/>
        <v/>
      </c>
      <c r="Z1918" s="29" t="str">
        <f>IF(NOT(ISBLANK(AC!AB1924)),AC!BM1924,"")</f>
        <v/>
      </c>
      <c r="AA1918" s="29" t="str">
        <f t="shared" si="59"/>
        <v/>
      </c>
      <c r="AB1918" s="36">
        <f>IF(V1918&lt;ROUND(0.7*AC!T1924,2),1,0)</f>
        <v>0</v>
      </c>
    </row>
    <row r="1919" spans="2:28" s="35" customFormat="1" ht="21" customHeight="1" x14ac:dyDescent="0.15">
      <c r="B1919" s="37" t="str">
        <f>IF(ISBLANK(AC!B1925),"",AC!B1925)</f>
        <v/>
      </c>
      <c r="C1919" s="32"/>
      <c r="D1919" s="179" t="str">
        <f>IF(ISBLANK(AC!D1925),"",AC!D1925)</f>
        <v/>
      </c>
      <c r="E1919" s="180"/>
      <c r="F1919" s="180"/>
      <c r="G1919" s="180"/>
      <c r="H1919" s="180"/>
      <c r="I1919" s="180"/>
      <c r="J1919" s="180"/>
      <c r="K1919" s="180"/>
      <c r="L1919" s="180"/>
      <c r="M1919" s="180"/>
      <c r="N1919" s="180"/>
      <c r="O1919" s="180"/>
      <c r="P1919" s="181"/>
      <c r="Q1919" s="33"/>
      <c r="R1919" s="37" t="str">
        <f>IF(ISBLANK(AC!P1925),"",AC!P1925)</f>
        <v/>
      </c>
      <c r="S1919" s="34"/>
      <c r="T1919" s="47" t="str">
        <f>IF(NOT(ISBLANK(AC!R1925)),AC!R1925,"")</f>
        <v/>
      </c>
      <c r="U1919" s="34"/>
      <c r="V1919" s="47" t="str">
        <f>IF(NOT(ISBLANK(AC!AB1925)),IF($AA$22&gt;AC!$R$22,ROUND(ROUNDDOWN((AC!$R$22/$AA$22),4)*AC!BM1925,2),AC!BM1925),IF(AND(NOT(ISBLANK(AC!R1925)),NOT(ISERR(AC!R1925)),AC!R1925&lt;&gt;0),0,""))</f>
        <v/>
      </c>
      <c r="W1919" s="34"/>
      <c r="X1919" s="47" t="str">
        <f t="shared" si="58"/>
        <v/>
      </c>
      <c r="Z1919" s="29" t="str">
        <f>IF(NOT(ISBLANK(AC!AB1925)),AC!BM1925,"")</f>
        <v/>
      </c>
      <c r="AA1919" s="29" t="str">
        <f t="shared" si="59"/>
        <v/>
      </c>
      <c r="AB1919" s="36">
        <f>IF(V1919&lt;ROUND(0.7*AC!T1925,2),1,0)</f>
        <v>0</v>
      </c>
    </row>
    <row r="1920" spans="2:28" s="35" customFormat="1" ht="21" customHeight="1" x14ac:dyDescent="0.15">
      <c r="B1920" s="37" t="str">
        <f>IF(ISBLANK(AC!B1926),"",AC!B1926)</f>
        <v/>
      </c>
      <c r="C1920" s="32"/>
      <c r="D1920" s="179" t="str">
        <f>IF(ISBLANK(AC!D1926),"",AC!D1926)</f>
        <v/>
      </c>
      <c r="E1920" s="180"/>
      <c r="F1920" s="180"/>
      <c r="G1920" s="180"/>
      <c r="H1920" s="180"/>
      <c r="I1920" s="180"/>
      <c r="J1920" s="180"/>
      <c r="K1920" s="180"/>
      <c r="L1920" s="180"/>
      <c r="M1920" s="180"/>
      <c r="N1920" s="180"/>
      <c r="O1920" s="180"/>
      <c r="P1920" s="181"/>
      <c r="Q1920" s="33"/>
      <c r="R1920" s="37" t="str">
        <f>IF(ISBLANK(AC!P1926),"",AC!P1926)</f>
        <v/>
      </c>
      <c r="S1920" s="34"/>
      <c r="T1920" s="47" t="str">
        <f>IF(NOT(ISBLANK(AC!R1926)),AC!R1926,"")</f>
        <v/>
      </c>
      <c r="U1920" s="34"/>
      <c r="V1920" s="47" t="str">
        <f>IF(NOT(ISBLANK(AC!AB1926)),IF($AA$22&gt;AC!$R$22,ROUND(ROUNDDOWN((AC!$R$22/$AA$22),4)*AC!BM1926,2),AC!BM1926),IF(AND(NOT(ISBLANK(AC!R1926)),NOT(ISERR(AC!R1926)),AC!R1926&lt;&gt;0),0,""))</f>
        <v/>
      </c>
      <c r="W1920" s="34"/>
      <c r="X1920" s="47" t="str">
        <f t="shared" si="58"/>
        <v/>
      </c>
      <c r="Z1920" s="29" t="str">
        <f>IF(NOT(ISBLANK(AC!AB1926)),AC!BM1926,"")</f>
        <v/>
      </c>
      <c r="AA1920" s="29" t="str">
        <f t="shared" si="59"/>
        <v/>
      </c>
      <c r="AB1920" s="36">
        <f>IF(V1920&lt;ROUND(0.7*AC!T1926,2),1,0)</f>
        <v>0</v>
      </c>
    </row>
    <row r="1921" spans="2:28" s="35" customFormat="1" ht="21" customHeight="1" x14ac:dyDescent="0.15">
      <c r="B1921" s="37" t="str">
        <f>IF(ISBLANK(AC!B1927),"",AC!B1927)</f>
        <v/>
      </c>
      <c r="C1921" s="32"/>
      <c r="D1921" s="179" t="str">
        <f>IF(ISBLANK(AC!D1927),"",AC!D1927)</f>
        <v/>
      </c>
      <c r="E1921" s="180"/>
      <c r="F1921" s="180"/>
      <c r="G1921" s="180"/>
      <c r="H1921" s="180"/>
      <c r="I1921" s="180"/>
      <c r="J1921" s="180"/>
      <c r="K1921" s="180"/>
      <c r="L1921" s="180"/>
      <c r="M1921" s="180"/>
      <c r="N1921" s="180"/>
      <c r="O1921" s="180"/>
      <c r="P1921" s="181"/>
      <c r="Q1921" s="33"/>
      <c r="R1921" s="37" t="str">
        <f>IF(ISBLANK(AC!P1927),"",AC!P1927)</f>
        <v/>
      </c>
      <c r="S1921" s="34"/>
      <c r="T1921" s="47" t="str">
        <f>IF(NOT(ISBLANK(AC!R1927)),AC!R1927,"")</f>
        <v/>
      </c>
      <c r="U1921" s="34"/>
      <c r="V1921" s="47" t="str">
        <f>IF(NOT(ISBLANK(AC!AB1927)),IF($AA$22&gt;AC!$R$22,ROUND(ROUNDDOWN((AC!$R$22/$AA$22),4)*AC!BM1927,2),AC!BM1927),IF(AND(NOT(ISBLANK(AC!R1927)),NOT(ISERR(AC!R1927)),AC!R1927&lt;&gt;0),0,""))</f>
        <v/>
      </c>
      <c r="W1921" s="34"/>
      <c r="X1921" s="47" t="str">
        <f t="shared" si="58"/>
        <v/>
      </c>
      <c r="Z1921" s="29" t="str">
        <f>IF(NOT(ISBLANK(AC!AB1927)),AC!BM1927,"")</f>
        <v/>
      </c>
      <c r="AA1921" s="29" t="str">
        <f t="shared" si="59"/>
        <v/>
      </c>
      <c r="AB1921" s="36">
        <f>IF(V1921&lt;ROUND(0.7*AC!T1927,2),1,0)</f>
        <v>0</v>
      </c>
    </row>
    <row r="1922" spans="2:28" s="35" customFormat="1" ht="21" customHeight="1" x14ac:dyDescent="0.15">
      <c r="B1922" s="37" t="str">
        <f>IF(ISBLANK(AC!B1928),"",AC!B1928)</f>
        <v/>
      </c>
      <c r="C1922" s="32"/>
      <c r="D1922" s="179" t="str">
        <f>IF(ISBLANK(AC!D1928),"",AC!D1928)</f>
        <v/>
      </c>
      <c r="E1922" s="180"/>
      <c r="F1922" s="180"/>
      <c r="G1922" s="180"/>
      <c r="H1922" s="180"/>
      <c r="I1922" s="180"/>
      <c r="J1922" s="180"/>
      <c r="K1922" s="180"/>
      <c r="L1922" s="180"/>
      <c r="M1922" s="180"/>
      <c r="N1922" s="180"/>
      <c r="O1922" s="180"/>
      <c r="P1922" s="181"/>
      <c r="Q1922" s="33"/>
      <c r="R1922" s="37" t="str">
        <f>IF(ISBLANK(AC!P1928),"",AC!P1928)</f>
        <v/>
      </c>
      <c r="S1922" s="34"/>
      <c r="T1922" s="47" t="str">
        <f>IF(NOT(ISBLANK(AC!R1928)),AC!R1928,"")</f>
        <v/>
      </c>
      <c r="U1922" s="34"/>
      <c r="V1922" s="47" t="str">
        <f>IF(NOT(ISBLANK(AC!AB1928)),IF($AA$22&gt;AC!$R$22,ROUND(ROUNDDOWN((AC!$R$22/$AA$22),4)*AC!BM1928,2),AC!BM1928),IF(AND(NOT(ISBLANK(AC!R1928)),NOT(ISERR(AC!R1928)),AC!R1928&lt;&gt;0),0,""))</f>
        <v/>
      </c>
      <c r="W1922" s="34"/>
      <c r="X1922" s="47" t="str">
        <f t="shared" si="58"/>
        <v/>
      </c>
      <c r="Z1922" s="29" t="str">
        <f>IF(NOT(ISBLANK(AC!AB1928)),AC!BM1928,"")</f>
        <v/>
      </c>
      <c r="AA1922" s="29" t="str">
        <f t="shared" si="59"/>
        <v/>
      </c>
      <c r="AB1922" s="36">
        <f>IF(V1922&lt;ROUND(0.7*AC!T1928,2),1,0)</f>
        <v>0</v>
      </c>
    </row>
    <row r="1923" spans="2:28" s="35" customFormat="1" ht="21" customHeight="1" x14ac:dyDescent="0.15">
      <c r="B1923" s="37" t="str">
        <f>IF(ISBLANK(AC!B1929),"",AC!B1929)</f>
        <v/>
      </c>
      <c r="C1923" s="32"/>
      <c r="D1923" s="179" t="str">
        <f>IF(ISBLANK(AC!D1929),"",AC!D1929)</f>
        <v/>
      </c>
      <c r="E1923" s="180"/>
      <c r="F1923" s="180"/>
      <c r="G1923" s="180"/>
      <c r="H1923" s="180"/>
      <c r="I1923" s="180"/>
      <c r="J1923" s="180"/>
      <c r="K1923" s="180"/>
      <c r="L1923" s="180"/>
      <c r="M1923" s="180"/>
      <c r="N1923" s="180"/>
      <c r="O1923" s="180"/>
      <c r="P1923" s="181"/>
      <c r="Q1923" s="33"/>
      <c r="R1923" s="37" t="str">
        <f>IF(ISBLANK(AC!P1929),"",AC!P1929)</f>
        <v/>
      </c>
      <c r="S1923" s="34"/>
      <c r="T1923" s="47" t="str">
        <f>IF(NOT(ISBLANK(AC!R1929)),AC!R1929,"")</f>
        <v/>
      </c>
      <c r="U1923" s="34"/>
      <c r="V1923" s="47" t="str">
        <f>IF(NOT(ISBLANK(AC!AB1929)),IF($AA$22&gt;AC!$R$22,ROUND(ROUNDDOWN((AC!$R$22/$AA$22),4)*AC!BM1929,2),AC!BM1929),IF(AND(NOT(ISBLANK(AC!R1929)),NOT(ISERR(AC!R1929)),AC!R1929&lt;&gt;0),0,""))</f>
        <v/>
      </c>
      <c r="W1923" s="34"/>
      <c r="X1923" s="47" t="str">
        <f t="shared" si="58"/>
        <v/>
      </c>
      <c r="Z1923" s="29" t="str">
        <f>IF(NOT(ISBLANK(AC!AB1929)),AC!BM1929,"")</f>
        <v/>
      </c>
      <c r="AA1923" s="29" t="str">
        <f t="shared" si="59"/>
        <v/>
      </c>
      <c r="AB1923" s="36">
        <f>IF(V1923&lt;ROUND(0.7*AC!T1929,2),1,0)</f>
        <v>0</v>
      </c>
    </row>
    <row r="1924" spans="2:28" s="35" customFormat="1" ht="21" customHeight="1" x14ac:dyDescent="0.15">
      <c r="B1924" s="37" t="str">
        <f>IF(ISBLANK(AC!B1930),"",AC!B1930)</f>
        <v/>
      </c>
      <c r="C1924" s="32"/>
      <c r="D1924" s="179" t="str">
        <f>IF(ISBLANK(AC!D1930),"",AC!D1930)</f>
        <v/>
      </c>
      <c r="E1924" s="180"/>
      <c r="F1924" s="180"/>
      <c r="G1924" s="180"/>
      <c r="H1924" s="180"/>
      <c r="I1924" s="180"/>
      <c r="J1924" s="180"/>
      <c r="K1924" s="180"/>
      <c r="L1924" s="180"/>
      <c r="M1924" s="180"/>
      <c r="N1924" s="180"/>
      <c r="O1924" s="180"/>
      <c r="P1924" s="181"/>
      <c r="Q1924" s="33"/>
      <c r="R1924" s="37" t="str">
        <f>IF(ISBLANK(AC!P1930),"",AC!P1930)</f>
        <v/>
      </c>
      <c r="S1924" s="34"/>
      <c r="T1924" s="47" t="str">
        <f>IF(NOT(ISBLANK(AC!R1930)),AC!R1930,"")</f>
        <v/>
      </c>
      <c r="U1924" s="34"/>
      <c r="V1924" s="47" t="str">
        <f>IF(NOT(ISBLANK(AC!AB1930)),IF($AA$22&gt;AC!$R$22,ROUND(ROUNDDOWN((AC!$R$22/$AA$22),4)*AC!BM1930,2),AC!BM1930),IF(AND(NOT(ISBLANK(AC!R1930)),NOT(ISERR(AC!R1930)),AC!R1930&lt;&gt;0),0,""))</f>
        <v/>
      </c>
      <c r="W1924" s="34"/>
      <c r="X1924" s="47" t="str">
        <f t="shared" si="58"/>
        <v/>
      </c>
      <c r="Z1924" s="29" t="str">
        <f>IF(NOT(ISBLANK(AC!AB1930)),AC!BM1930,"")</f>
        <v/>
      </c>
      <c r="AA1924" s="29" t="str">
        <f t="shared" si="59"/>
        <v/>
      </c>
      <c r="AB1924" s="36">
        <f>IF(V1924&lt;ROUND(0.7*AC!T1930,2),1,0)</f>
        <v>0</v>
      </c>
    </row>
    <row r="1925" spans="2:28" s="35" customFormat="1" ht="21" customHeight="1" x14ac:dyDescent="0.15">
      <c r="B1925" s="37" t="str">
        <f>IF(ISBLANK(AC!B1931),"",AC!B1931)</f>
        <v/>
      </c>
      <c r="C1925" s="32"/>
      <c r="D1925" s="179" t="str">
        <f>IF(ISBLANK(AC!D1931),"",AC!D1931)</f>
        <v/>
      </c>
      <c r="E1925" s="180"/>
      <c r="F1925" s="180"/>
      <c r="G1925" s="180"/>
      <c r="H1925" s="180"/>
      <c r="I1925" s="180"/>
      <c r="J1925" s="180"/>
      <c r="K1925" s="180"/>
      <c r="L1925" s="180"/>
      <c r="M1925" s="180"/>
      <c r="N1925" s="180"/>
      <c r="O1925" s="180"/>
      <c r="P1925" s="181"/>
      <c r="Q1925" s="33"/>
      <c r="R1925" s="37" t="str">
        <f>IF(ISBLANK(AC!P1931),"",AC!P1931)</f>
        <v/>
      </c>
      <c r="S1925" s="34"/>
      <c r="T1925" s="47" t="str">
        <f>IF(NOT(ISBLANK(AC!R1931)),AC!R1931,"")</f>
        <v/>
      </c>
      <c r="U1925" s="34"/>
      <c r="V1925" s="47" t="str">
        <f>IF(NOT(ISBLANK(AC!AB1931)),IF($AA$22&gt;AC!$R$22,ROUND(ROUNDDOWN((AC!$R$22/$AA$22),4)*AC!BM1931,2),AC!BM1931),IF(AND(NOT(ISBLANK(AC!R1931)),NOT(ISERR(AC!R1931)),AC!R1931&lt;&gt;0),0,""))</f>
        <v/>
      </c>
      <c r="W1925" s="34"/>
      <c r="X1925" s="47" t="str">
        <f t="shared" si="58"/>
        <v/>
      </c>
      <c r="Z1925" s="29" t="str">
        <f>IF(NOT(ISBLANK(AC!AB1931)),AC!BM1931,"")</f>
        <v/>
      </c>
      <c r="AA1925" s="29" t="str">
        <f t="shared" si="59"/>
        <v/>
      </c>
      <c r="AB1925" s="36">
        <f>IF(V1925&lt;ROUND(0.7*AC!T1931,2),1,0)</f>
        <v>0</v>
      </c>
    </row>
    <row r="1926" spans="2:28" s="35" customFormat="1" ht="21" customHeight="1" x14ac:dyDescent="0.15">
      <c r="B1926" s="37" t="str">
        <f>IF(ISBLANK(AC!B1932),"",AC!B1932)</f>
        <v/>
      </c>
      <c r="C1926" s="32"/>
      <c r="D1926" s="179" t="str">
        <f>IF(ISBLANK(AC!D1932),"",AC!D1932)</f>
        <v/>
      </c>
      <c r="E1926" s="180"/>
      <c r="F1926" s="180"/>
      <c r="G1926" s="180"/>
      <c r="H1926" s="180"/>
      <c r="I1926" s="180"/>
      <c r="J1926" s="180"/>
      <c r="K1926" s="180"/>
      <c r="L1926" s="180"/>
      <c r="M1926" s="180"/>
      <c r="N1926" s="180"/>
      <c r="O1926" s="180"/>
      <c r="P1926" s="181"/>
      <c r="Q1926" s="33"/>
      <c r="R1926" s="37" t="str">
        <f>IF(ISBLANK(AC!P1932),"",AC!P1932)</f>
        <v/>
      </c>
      <c r="S1926" s="34"/>
      <c r="T1926" s="47" t="str">
        <f>IF(NOT(ISBLANK(AC!R1932)),AC!R1932,"")</f>
        <v/>
      </c>
      <c r="U1926" s="34"/>
      <c r="V1926" s="47" t="str">
        <f>IF(NOT(ISBLANK(AC!AB1932)),IF($AA$22&gt;AC!$R$22,ROUND(ROUNDDOWN((AC!$R$22/$AA$22),4)*AC!BM1932,2),AC!BM1932),IF(AND(NOT(ISBLANK(AC!R1932)),NOT(ISERR(AC!R1932)),AC!R1932&lt;&gt;0),0,""))</f>
        <v/>
      </c>
      <c r="W1926" s="34"/>
      <c r="X1926" s="47" t="str">
        <f t="shared" si="58"/>
        <v/>
      </c>
      <c r="Z1926" s="29" t="str">
        <f>IF(NOT(ISBLANK(AC!AB1932)),AC!BM1932,"")</f>
        <v/>
      </c>
      <c r="AA1926" s="29" t="str">
        <f t="shared" si="59"/>
        <v/>
      </c>
      <c r="AB1926" s="36">
        <f>IF(V1926&lt;ROUND(0.7*AC!T1932,2),1,0)</f>
        <v>0</v>
      </c>
    </row>
    <row r="1927" spans="2:28" s="35" customFormat="1" ht="21" customHeight="1" x14ac:dyDescent="0.15">
      <c r="B1927" s="37" t="str">
        <f>IF(ISBLANK(AC!B1933),"",AC!B1933)</f>
        <v/>
      </c>
      <c r="C1927" s="32"/>
      <c r="D1927" s="179" t="str">
        <f>IF(ISBLANK(AC!D1933),"",AC!D1933)</f>
        <v/>
      </c>
      <c r="E1927" s="180"/>
      <c r="F1927" s="180"/>
      <c r="G1927" s="180"/>
      <c r="H1927" s="180"/>
      <c r="I1927" s="180"/>
      <c r="J1927" s="180"/>
      <c r="K1927" s="180"/>
      <c r="L1927" s="180"/>
      <c r="M1927" s="180"/>
      <c r="N1927" s="180"/>
      <c r="O1927" s="180"/>
      <c r="P1927" s="181"/>
      <c r="Q1927" s="33"/>
      <c r="R1927" s="37" t="str">
        <f>IF(ISBLANK(AC!P1933),"",AC!P1933)</f>
        <v/>
      </c>
      <c r="S1927" s="34"/>
      <c r="T1927" s="47" t="str">
        <f>IF(NOT(ISBLANK(AC!R1933)),AC!R1933,"")</f>
        <v/>
      </c>
      <c r="U1927" s="34"/>
      <c r="V1927" s="47" t="str">
        <f>IF(NOT(ISBLANK(AC!AB1933)),IF($AA$22&gt;AC!$R$22,ROUND(ROUNDDOWN((AC!$R$22/$AA$22),4)*AC!BM1933,2),AC!BM1933),IF(AND(NOT(ISBLANK(AC!R1933)),NOT(ISERR(AC!R1933)),AC!R1933&lt;&gt;0),0,""))</f>
        <v/>
      </c>
      <c r="W1927" s="34"/>
      <c r="X1927" s="47" t="str">
        <f t="shared" si="58"/>
        <v/>
      </c>
      <c r="Z1927" s="29" t="str">
        <f>IF(NOT(ISBLANK(AC!AB1933)),AC!BM1933,"")</f>
        <v/>
      </c>
      <c r="AA1927" s="29" t="str">
        <f t="shared" si="59"/>
        <v/>
      </c>
      <c r="AB1927" s="36">
        <f>IF(V1927&lt;ROUND(0.7*AC!T1933,2),1,0)</f>
        <v>0</v>
      </c>
    </row>
    <row r="1928" spans="2:28" s="35" customFormat="1" ht="21" customHeight="1" x14ac:dyDescent="0.15">
      <c r="B1928" s="37" t="str">
        <f>IF(ISBLANK(AC!B1934),"",AC!B1934)</f>
        <v/>
      </c>
      <c r="C1928" s="32"/>
      <c r="D1928" s="179" t="str">
        <f>IF(ISBLANK(AC!D1934),"",AC!D1934)</f>
        <v/>
      </c>
      <c r="E1928" s="180"/>
      <c r="F1928" s="180"/>
      <c r="G1928" s="180"/>
      <c r="H1928" s="180"/>
      <c r="I1928" s="180"/>
      <c r="J1928" s="180"/>
      <c r="K1928" s="180"/>
      <c r="L1928" s="180"/>
      <c r="M1928" s="180"/>
      <c r="N1928" s="180"/>
      <c r="O1928" s="180"/>
      <c r="P1928" s="181"/>
      <c r="Q1928" s="33"/>
      <c r="R1928" s="37" t="str">
        <f>IF(ISBLANK(AC!P1934),"",AC!P1934)</f>
        <v/>
      </c>
      <c r="S1928" s="34"/>
      <c r="T1928" s="47" t="str">
        <f>IF(NOT(ISBLANK(AC!R1934)),AC!R1934,"")</f>
        <v/>
      </c>
      <c r="U1928" s="34"/>
      <c r="V1928" s="47" t="str">
        <f>IF(NOT(ISBLANK(AC!AB1934)),IF($AA$22&gt;AC!$R$22,ROUND(ROUNDDOWN((AC!$R$22/$AA$22),4)*AC!BM1934,2),AC!BM1934),IF(AND(NOT(ISBLANK(AC!R1934)),NOT(ISERR(AC!R1934)),AC!R1934&lt;&gt;0),0,""))</f>
        <v/>
      </c>
      <c r="W1928" s="34"/>
      <c r="X1928" s="47" t="str">
        <f t="shared" si="58"/>
        <v/>
      </c>
      <c r="Z1928" s="29" t="str">
        <f>IF(NOT(ISBLANK(AC!AB1934)),AC!BM1934,"")</f>
        <v/>
      </c>
      <c r="AA1928" s="29" t="str">
        <f t="shared" si="59"/>
        <v/>
      </c>
      <c r="AB1928" s="36">
        <f>IF(V1928&lt;ROUND(0.7*AC!T1934,2),1,0)</f>
        <v>0</v>
      </c>
    </row>
    <row r="1929" spans="2:28" s="35" customFormat="1" ht="21" customHeight="1" x14ac:dyDescent="0.15">
      <c r="B1929" s="37" t="str">
        <f>IF(ISBLANK(AC!B1935),"",AC!B1935)</f>
        <v/>
      </c>
      <c r="C1929" s="32"/>
      <c r="D1929" s="179" t="str">
        <f>IF(ISBLANK(AC!D1935),"",AC!D1935)</f>
        <v/>
      </c>
      <c r="E1929" s="180"/>
      <c r="F1929" s="180"/>
      <c r="G1929" s="180"/>
      <c r="H1929" s="180"/>
      <c r="I1929" s="180"/>
      <c r="J1929" s="180"/>
      <c r="K1929" s="180"/>
      <c r="L1929" s="180"/>
      <c r="M1929" s="180"/>
      <c r="N1929" s="180"/>
      <c r="O1929" s="180"/>
      <c r="P1929" s="181"/>
      <c r="Q1929" s="33"/>
      <c r="R1929" s="37" t="str">
        <f>IF(ISBLANK(AC!P1935),"",AC!P1935)</f>
        <v/>
      </c>
      <c r="S1929" s="34"/>
      <c r="T1929" s="47" t="str">
        <f>IF(NOT(ISBLANK(AC!R1935)),AC!R1935,"")</f>
        <v/>
      </c>
      <c r="U1929" s="34"/>
      <c r="V1929" s="47" t="str">
        <f>IF(NOT(ISBLANK(AC!AB1935)),IF($AA$22&gt;AC!$R$22,ROUND(ROUNDDOWN((AC!$R$22/$AA$22),4)*AC!BM1935,2),AC!BM1935),IF(AND(NOT(ISBLANK(AC!R1935)),NOT(ISERR(AC!R1935)),AC!R1935&lt;&gt;0),0,""))</f>
        <v/>
      </c>
      <c r="W1929" s="34"/>
      <c r="X1929" s="47" t="str">
        <f t="shared" si="58"/>
        <v/>
      </c>
      <c r="Z1929" s="29" t="str">
        <f>IF(NOT(ISBLANK(AC!AB1935)),AC!BM1935,"")</f>
        <v/>
      </c>
      <c r="AA1929" s="29" t="str">
        <f t="shared" si="59"/>
        <v/>
      </c>
      <c r="AB1929" s="36">
        <f>IF(V1929&lt;ROUND(0.7*AC!T1935,2),1,0)</f>
        <v>0</v>
      </c>
    </row>
    <row r="1930" spans="2:28" s="35" customFormat="1" ht="21" customHeight="1" x14ac:dyDescent="0.15">
      <c r="B1930" s="37" t="str">
        <f>IF(ISBLANK(AC!B1936),"",AC!B1936)</f>
        <v/>
      </c>
      <c r="C1930" s="32"/>
      <c r="D1930" s="179" t="str">
        <f>IF(ISBLANK(AC!D1936),"",AC!D1936)</f>
        <v/>
      </c>
      <c r="E1930" s="180"/>
      <c r="F1930" s="180"/>
      <c r="G1930" s="180"/>
      <c r="H1930" s="180"/>
      <c r="I1930" s="180"/>
      <c r="J1930" s="180"/>
      <c r="K1930" s="180"/>
      <c r="L1930" s="180"/>
      <c r="M1930" s="180"/>
      <c r="N1930" s="180"/>
      <c r="O1930" s="180"/>
      <c r="P1930" s="181"/>
      <c r="Q1930" s="33"/>
      <c r="R1930" s="37" t="str">
        <f>IF(ISBLANK(AC!P1936),"",AC!P1936)</f>
        <v/>
      </c>
      <c r="S1930" s="34"/>
      <c r="T1930" s="47" t="str">
        <f>IF(NOT(ISBLANK(AC!R1936)),AC!R1936,"")</f>
        <v/>
      </c>
      <c r="U1930" s="34"/>
      <c r="V1930" s="47" t="str">
        <f>IF(NOT(ISBLANK(AC!AB1936)),IF($AA$22&gt;AC!$R$22,ROUND(ROUNDDOWN((AC!$R$22/$AA$22),4)*AC!BM1936,2),AC!BM1936),IF(AND(NOT(ISBLANK(AC!R1936)),NOT(ISERR(AC!R1936)),AC!R1936&lt;&gt;0),0,""))</f>
        <v/>
      </c>
      <c r="W1930" s="34"/>
      <c r="X1930" s="47" t="str">
        <f t="shared" si="58"/>
        <v/>
      </c>
      <c r="Z1930" s="29" t="str">
        <f>IF(NOT(ISBLANK(AC!AB1936)),AC!BM1936,"")</f>
        <v/>
      </c>
      <c r="AA1930" s="29" t="str">
        <f t="shared" si="59"/>
        <v/>
      </c>
      <c r="AB1930" s="36">
        <f>IF(V1930&lt;ROUND(0.7*AC!T1936,2),1,0)</f>
        <v>0</v>
      </c>
    </row>
    <row r="1931" spans="2:28" s="35" customFormat="1" ht="21" customHeight="1" x14ac:dyDescent="0.15">
      <c r="B1931" s="37" t="str">
        <f>IF(ISBLANK(AC!B1937),"",AC!B1937)</f>
        <v/>
      </c>
      <c r="C1931" s="32"/>
      <c r="D1931" s="179" t="str">
        <f>IF(ISBLANK(AC!D1937),"",AC!D1937)</f>
        <v/>
      </c>
      <c r="E1931" s="180"/>
      <c r="F1931" s="180"/>
      <c r="G1931" s="180"/>
      <c r="H1931" s="180"/>
      <c r="I1931" s="180"/>
      <c r="J1931" s="180"/>
      <c r="K1931" s="180"/>
      <c r="L1931" s="180"/>
      <c r="M1931" s="180"/>
      <c r="N1931" s="180"/>
      <c r="O1931" s="180"/>
      <c r="P1931" s="181"/>
      <c r="Q1931" s="33"/>
      <c r="R1931" s="37" t="str">
        <f>IF(ISBLANK(AC!P1937),"",AC!P1937)</f>
        <v/>
      </c>
      <c r="S1931" s="34"/>
      <c r="T1931" s="47" t="str">
        <f>IF(NOT(ISBLANK(AC!R1937)),AC!R1937,"")</f>
        <v/>
      </c>
      <c r="U1931" s="34"/>
      <c r="V1931" s="47" t="str">
        <f>IF(NOT(ISBLANK(AC!AB1937)),IF($AA$22&gt;AC!$R$22,ROUND(ROUNDDOWN((AC!$R$22/$AA$22),4)*AC!BM1937,2),AC!BM1937),IF(AND(NOT(ISBLANK(AC!R1937)),NOT(ISERR(AC!R1937)),AC!R1937&lt;&gt;0),0,""))</f>
        <v/>
      </c>
      <c r="W1931" s="34"/>
      <c r="X1931" s="47" t="str">
        <f t="shared" si="58"/>
        <v/>
      </c>
      <c r="Z1931" s="29" t="str">
        <f>IF(NOT(ISBLANK(AC!AB1937)),AC!BM1937,"")</f>
        <v/>
      </c>
      <c r="AA1931" s="29" t="str">
        <f t="shared" si="59"/>
        <v/>
      </c>
      <c r="AB1931" s="36">
        <f>IF(V1931&lt;ROUND(0.7*AC!T1937,2),1,0)</f>
        <v>0</v>
      </c>
    </row>
    <row r="1932" spans="2:28" s="35" customFormat="1" ht="21" customHeight="1" x14ac:dyDescent="0.15">
      <c r="B1932" s="37" t="str">
        <f>IF(ISBLANK(AC!B1938),"",AC!B1938)</f>
        <v/>
      </c>
      <c r="C1932" s="32"/>
      <c r="D1932" s="179" t="str">
        <f>IF(ISBLANK(AC!D1938),"",AC!D1938)</f>
        <v/>
      </c>
      <c r="E1932" s="180"/>
      <c r="F1932" s="180"/>
      <c r="G1932" s="180"/>
      <c r="H1932" s="180"/>
      <c r="I1932" s="180"/>
      <c r="J1932" s="180"/>
      <c r="K1932" s="180"/>
      <c r="L1932" s="180"/>
      <c r="M1932" s="180"/>
      <c r="N1932" s="180"/>
      <c r="O1932" s="180"/>
      <c r="P1932" s="181"/>
      <c r="Q1932" s="33"/>
      <c r="R1932" s="37" t="str">
        <f>IF(ISBLANK(AC!P1938),"",AC!P1938)</f>
        <v/>
      </c>
      <c r="S1932" s="34"/>
      <c r="T1932" s="47" t="str">
        <f>IF(NOT(ISBLANK(AC!R1938)),AC!R1938,"")</f>
        <v/>
      </c>
      <c r="U1932" s="34"/>
      <c r="V1932" s="47" t="str">
        <f>IF(NOT(ISBLANK(AC!AB1938)),IF($AA$22&gt;AC!$R$22,ROUND(ROUNDDOWN((AC!$R$22/$AA$22),4)*AC!BM1938,2),AC!BM1938),IF(AND(NOT(ISBLANK(AC!R1938)),NOT(ISERR(AC!R1938)),AC!R1938&lt;&gt;0),0,""))</f>
        <v/>
      </c>
      <c r="W1932" s="34"/>
      <c r="X1932" s="47" t="str">
        <f t="shared" si="58"/>
        <v/>
      </c>
      <c r="Z1932" s="29" t="str">
        <f>IF(NOT(ISBLANK(AC!AB1938)),AC!BM1938,"")</f>
        <v/>
      </c>
      <c r="AA1932" s="29" t="str">
        <f t="shared" si="59"/>
        <v/>
      </c>
      <c r="AB1932" s="36">
        <f>IF(V1932&lt;ROUND(0.7*AC!T1938,2),1,0)</f>
        <v>0</v>
      </c>
    </row>
    <row r="1933" spans="2:28" s="35" customFormat="1" ht="21" customHeight="1" x14ac:dyDescent="0.15">
      <c r="B1933" s="37" t="str">
        <f>IF(ISBLANK(AC!B1939),"",AC!B1939)</f>
        <v/>
      </c>
      <c r="C1933" s="32"/>
      <c r="D1933" s="179" t="str">
        <f>IF(ISBLANK(AC!D1939),"",AC!D1939)</f>
        <v/>
      </c>
      <c r="E1933" s="180"/>
      <c r="F1933" s="180"/>
      <c r="G1933" s="180"/>
      <c r="H1933" s="180"/>
      <c r="I1933" s="180"/>
      <c r="J1933" s="180"/>
      <c r="K1933" s="180"/>
      <c r="L1933" s="180"/>
      <c r="M1933" s="180"/>
      <c r="N1933" s="180"/>
      <c r="O1933" s="180"/>
      <c r="P1933" s="181"/>
      <c r="Q1933" s="33"/>
      <c r="R1933" s="37" t="str">
        <f>IF(ISBLANK(AC!P1939),"",AC!P1939)</f>
        <v/>
      </c>
      <c r="S1933" s="34"/>
      <c r="T1933" s="47" t="str">
        <f>IF(NOT(ISBLANK(AC!R1939)),AC!R1939,"")</f>
        <v/>
      </c>
      <c r="U1933" s="34"/>
      <c r="V1933" s="47" t="str">
        <f>IF(NOT(ISBLANK(AC!AB1939)),IF($AA$22&gt;AC!$R$22,ROUND(ROUNDDOWN((AC!$R$22/$AA$22),4)*AC!BM1939,2),AC!BM1939),IF(AND(NOT(ISBLANK(AC!R1939)),NOT(ISERR(AC!R1939)),AC!R1939&lt;&gt;0),0,""))</f>
        <v/>
      </c>
      <c r="W1933" s="34"/>
      <c r="X1933" s="47" t="str">
        <f t="shared" si="58"/>
        <v/>
      </c>
      <c r="Z1933" s="29" t="str">
        <f>IF(NOT(ISBLANK(AC!AB1939)),AC!BM1939,"")</f>
        <v/>
      </c>
      <c r="AA1933" s="29" t="str">
        <f t="shared" si="59"/>
        <v/>
      </c>
      <c r="AB1933" s="36">
        <f>IF(V1933&lt;ROUND(0.7*AC!T1939,2),1,0)</f>
        <v>0</v>
      </c>
    </row>
    <row r="1934" spans="2:28" s="35" customFormat="1" ht="21" customHeight="1" x14ac:dyDescent="0.15">
      <c r="B1934" s="37" t="str">
        <f>IF(ISBLANK(AC!B1940),"",AC!B1940)</f>
        <v/>
      </c>
      <c r="C1934" s="32"/>
      <c r="D1934" s="179" t="str">
        <f>IF(ISBLANK(AC!D1940),"",AC!D1940)</f>
        <v/>
      </c>
      <c r="E1934" s="180"/>
      <c r="F1934" s="180"/>
      <c r="G1934" s="180"/>
      <c r="H1934" s="180"/>
      <c r="I1934" s="180"/>
      <c r="J1934" s="180"/>
      <c r="K1934" s="180"/>
      <c r="L1934" s="180"/>
      <c r="M1934" s="180"/>
      <c r="N1934" s="180"/>
      <c r="O1934" s="180"/>
      <c r="P1934" s="181"/>
      <c r="Q1934" s="33"/>
      <c r="R1934" s="37" t="str">
        <f>IF(ISBLANK(AC!P1940),"",AC!P1940)</f>
        <v/>
      </c>
      <c r="S1934" s="34"/>
      <c r="T1934" s="47" t="str">
        <f>IF(NOT(ISBLANK(AC!R1940)),AC!R1940,"")</f>
        <v/>
      </c>
      <c r="U1934" s="34"/>
      <c r="V1934" s="47" t="str">
        <f>IF(NOT(ISBLANK(AC!AB1940)),IF($AA$22&gt;AC!$R$22,ROUND(ROUNDDOWN((AC!$R$22/$AA$22),4)*AC!BM1940,2),AC!BM1940),IF(AND(NOT(ISBLANK(AC!R1940)),NOT(ISERR(AC!R1940)),AC!R1940&lt;&gt;0),0,""))</f>
        <v/>
      </c>
      <c r="W1934" s="34"/>
      <c r="X1934" s="47" t="str">
        <f t="shared" si="58"/>
        <v/>
      </c>
      <c r="Z1934" s="29" t="str">
        <f>IF(NOT(ISBLANK(AC!AB1940)),AC!BM1940,"")</f>
        <v/>
      </c>
      <c r="AA1934" s="29" t="str">
        <f t="shared" si="59"/>
        <v/>
      </c>
      <c r="AB1934" s="36">
        <f>IF(V1934&lt;ROUND(0.7*AC!T1940,2),1,0)</f>
        <v>0</v>
      </c>
    </row>
    <row r="1935" spans="2:28" s="35" customFormat="1" ht="21" customHeight="1" x14ac:dyDescent="0.15">
      <c r="B1935" s="37" t="str">
        <f>IF(ISBLANK(AC!B1941),"",AC!B1941)</f>
        <v/>
      </c>
      <c r="C1935" s="32"/>
      <c r="D1935" s="179" t="str">
        <f>IF(ISBLANK(AC!D1941),"",AC!D1941)</f>
        <v/>
      </c>
      <c r="E1935" s="180"/>
      <c r="F1935" s="180"/>
      <c r="G1935" s="180"/>
      <c r="H1935" s="180"/>
      <c r="I1935" s="180"/>
      <c r="J1935" s="180"/>
      <c r="K1935" s="180"/>
      <c r="L1935" s="180"/>
      <c r="M1935" s="180"/>
      <c r="N1935" s="180"/>
      <c r="O1935" s="180"/>
      <c r="P1935" s="181"/>
      <c r="Q1935" s="33"/>
      <c r="R1935" s="37" t="str">
        <f>IF(ISBLANK(AC!P1941),"",AC!P1941)</f>
        <v/>
      </c>
      <c r="S1935" s="34"/>
      <c r="T1935" s="47" t="str">
        <f>IF(NOT(ISBLANK(AC!R1941)),AC!R1941,"")</f>
        <v/>
      </c>
      <c r="U1935" s="34"/>
      <c r="V1935" s="47" t="str">
        <f>IF(NOT(ISBLANK(AC!AB1941)),IF($AA$22&gt;AC!$R$22,ROUND(ROUNDDOWN((AC!$R$22/$AA$22),4)*AC!BM1941,2),AC!BM1941),IF(AND(NOT(ISBLANK(AC!R1941)),NOT(ISERR(AC!R1941)),AC!R1941&lt;&gt;0),0,""))</f>
        <v/>
      </c>
      <c r="W1935" s="34"/>
      <c r="X1935" s="47" t="str">
        <f t="shared" si="58"/>
        <v/>
      </c>
      <c r="Z1935" s="29" t="str">
        <f>IF(NOT(ISBLANK(AC!AB1941)),AC!BM1941,"")</f>
        <v/>
      </c>
      <c r="AA1935" s="29" t="str">
        <f t="shared" si="59"/>
        <v/>
      </c>
      <c r="AB1935" s="36">
        <f>IF(V1935&lt;ROUND(0.7*AC!T1941,2),1,0)</f>
        <v>0</v>
      </c>
    </row>
    <row r="1936" spans="2:28" s="35" customFormat="1" ht="21" customHeight="1" x14ac:dyDescent="0.15">
      <c r="B1936" s="37" t="str">
        <f>IF(ISBLANK(AC!B1942),"",AC!B1942)</f>
        <v/>
      </c>
      <c r="C1936" s="32"/>
      <c r="D1936" s="179" t="str">
        <f>IF(ISBLANK(AC!D1942),"",AC!D1942)</f>
        <v/>
      </c>
      <c r="E1936" s="180"/>
      <c r="F1936" s="180"/>
      <c r="G1936" s="180"/>
      <c r="H1936" s="180"/>
      <c r="I1936" s="180"/>
      <c r="J1936" s="180"/>
      <c r="K1936" s="180"/>
      <c r="L1936" s="180"/>
      <c r="M1936" s="180"/>
      <c r="N1936" s="180"/>
      <c r="O1936" s="180"/>
      <c r="P1936" s="181"/>
      <c r="Q1936" s="33"/>
      <c r="R1936" s="37" t="str">
        <f>IF(ISBLANK(AC!P1942),"",AC!P1942)</f>
        <v/>
      </c>
      <c r="S1936" s="34"/>
      <c r="T1936" s="47" t="str">
        <f>IF(NOT(ISBLANK(AC!R1942)),AC!R1942,"")</f>
        <v/>
      </c>
      <c r="U1936" s="34"/>
      <c r="V1936" s="47" t="str">
        <f>IF(NOT(ISBLANK(AC!AB1942)),IF($AA$22&gt;AC!$R$22,ROUND(ROUNDDOWN((AC!$R$22/$AA$22),4)*AC!BM1942,2),AC!BM1942),IF(AND(NOT(ISBLANK(AC!R1942)),NOT(ISERR(AC!R1942)),AC!R1942&lt;&gt;0),0,""))</f>
        <v/>
      </c>
      <c r="W1936" s="34"/>
      <c r="X1936" s="47" t="str">
        <f t="shared" si="58"/>
        <v/>
      </c>
      <c r="Z1936" s="29" t="str">
        <f>IF(NOT(ISBLANK(AC!AB1942)),AC!BM1942,"")</f>
        <v/>
      </c>
      <c r="AA1936" s="29" t="str">
        <f t="shared" si="59"/>
        <v/>
      </c>
      <c r="AB1936" s="36">
        <f>IF(V1936&lt;ROUND(0.7*AC!T1942,2),1,0)</f>
        <v>0</v>
      </c>
    </row>
    <row r="1937" spans="2:28" s="35" customFormat="1" ht="21" customHeight="1" x14ac:dyDescent="0.15">
      <c r="B1937" s="37" t="str">
        <f>IF(ISBLANK(AC!B1943),"",AC!B1943)</f>
        <v/>
      </c>
      <c r="C1937" s="32"/>
      <c r="D1937" s="179" t="str">
        <f>IF(ISBLANK(AC!D1943),"",AC!D1943)</f>
        <v/>
      </c>
      <c r="E1937" s="180"/>
      <c r="F1937" s="180"/>
      <c r="G1937" s="180"/>
      <c r="H1937" s="180"/>
      <c r="I1937" s="180"/>
      <c r="J1937" s="180"/>
      <c r="K1937" s="180"/>
      <c r="L1937" s="180"/>
      <c r="M1937" s="180"/>
      <c r="N1937" s="180"/>
      <c r="O1937" s="180"/>
      <c r="P1937" s="181"/>
      <c r="Q1937" s="33"/>
      <c r="R1937" s="37" t="str">
        <f>IF(ISBLANK(AC!P1943),"",AC!P1943)</f>
        <v/>
      </c>
      <c r="S1937" s="34"/>
      <c r="T1937" s="47" t="str">
        <f>IF(NOT(ISBLANK(AC!R1943)),AC!R1943,"")</f>
        <v/>
      </c>
      <c r="U1937" s="34"/>
      <c r="V1937" s="47" t="str">
        <f>IF(NOT(ISBLANK(AC!AB1943)),IF($AA$22&gt;AC!$R$22,ROUND(ROUNDDOWN((AC!$R$22/$AA$22),4)*AC!BM1943,2),AC!BM1943),IF(AND(NOT(ISBLANK(AC!R1943)),NOT(ISERR(AC!R1943)),AC!R1943&lt;&gt;0),0,""))</f>
        <v/>
      </c>
      <c r="W1937" s="34"/>
      <c r="X1937" s="47" t="str">
        <f t="shared" si="58"/>
        <v/>
      </c>
      <c r="Z1937" s="29" t="str">
        <f>IF(NOT(ISBLANK(AC!AB1943)),AC!BM1943,"")</f>
        <v/>
      </c>
      <c r="AA1937" s="29" t="str">
        <f t="shared" si="59"/>
        <v/>
      </c>
      <c r="AB1937" s="36">
        <f>IF(V1937&lt;ROUND(0.7*AC!T1943,2),1,0)</f>
        <v>0</v>
      </c>
    </row>
    <row r="1938" spans="2:28" s="35" customFormat="1" ht="21" customHeight="1" x14ac:dyDescent="0.15">
      <c r="B1938" s="37" t="str">
        <f>IF(ISBLANK(AC!B1944),"",AC!B1944)</f>
        <v/>
      </c>
      <c r="C1938" s="32"/>
      <c r="D1938" s="179" t="str">
        <f>IF(ISBLANK(AC!D1944),"",AC!D1944)</f>
        <v/>
      </c>
      <c r="E1938" s="180"/>
      <c r="F1938" s="180"/>
      <c r="G1938" s="180"/>
      <c r="H1938" s="180"/>
      <c r="I1938" s="180"/>
      <c r="J1938" s="180"/>
      <c r="K1938" s="180"/>
      <c r="L1938" s="180"/>
      <c r="M1938" s="180"/>
      <c r="N1938" s="180"/>
      <c r="O1938" s="180"/>
      <c r="P1938" s="181"/>
      <c r="Q1938" s="33"/>
      <c r="R1938" s="37" t="str">
        <f>IF(ISBLANK(AC!P1944),"",AC!P1944)</f>
        <v/>
      </c>
      <c r="S1938" s="34"/>
      <c r="T1938" s="47" t="str">
        <f>IF(NOT(ISBLANK(AC!R1944)),AC!R1944,"")</f>
        <v/>
      </c>
      <c r="U1938" s="34"/>
      <c r="V1938" s="47" t="str">
        <f>IF(NOT(ISBLANK(AC!AB1944)),IF($AA$22&gt;AC!$R$22,ROUND(ROUNDDOWN((AC!$R$22/$AA$22),4)*AC!BM1944,2),AC!BM1944),IF(AND(NOT(ISBLANK(AC!R1944)),NOT(ISERR(AC!R1944)),AC!R1944&lt;&gt;0),0,""))</f>
        <v/>
      </c>
      <c r="W1938" s="34"/>
      <c r="X1938" s="47" t="str">
        <f t="shared" si="58"/>
        <v/>
      </c>
      <c r="Z1938" s="29" t="str">
        <f>IF(NOT(ISBLANK(AC!AB1944)),AC!BM1944,"")</f>
        <v/>
      </c>
      <c r="AA1938" s="29" t="str">
        <f t="shared" si="59"/>
        <v/>
      </c>
      <c r="AB1938" s="36">
        <f>IF(V1938&lt;ROUND(0.7*AC!T1944,2),1,0)</f>
        <v>0</v>
      </c>
    </row>
    <row r="1939" spans="2:28" s="35" customFormat="1" ht="21" customHeight="1" x14ac:dyDescent="0.15">
      <c r="B1939" s="37" t="str">
        <f>IF(ISBLANK(AC!B1945),"",AC!B1945)</f>
        <v/>
      </c>
      <c r="C1939" s="32"/>
      <c r="D1939" s="179" t="str">
        <f>IF(ISBLANK(AC!D1945),"",AC!D1945)</f>
        <v/>
      </c>
      <c r="E1939" s="180"/>
      <c r="F1939" s="180"/>
      <c r="G1939" s="180"/>
      <c r="H1939" s="180"/>
      <c r="I1939" s="180"/>
      <c r="J1939" s="180"/>
      <c r="K1939" s="180"/>
      <c r="L1939" s="180"/>
      <c r="M1939" s="180"/>
      <c r="N1939" s="180"/>
      <c r="O1939" s="180"/>
      <c r="P1939" s="181"/>
      <c r="Q1939" s="33"/>
      <c r="R1939" s="37" t="str">
        <f>IF(ISBLANK(AC!P1945),"",AC!P1945)</f>
        <v/>
      </c>
      <c r="S1939" s="34"/>
      <c r="T1939" s="47" t="str">
        <f>IF(NOT(ISBLANK(AC!R1945)),AC!R1945,"")</f>
        <v/>
      </c>
      <c r="U1939" s="34"/>
      <c r="V1939" s="47" t="str">
        <f>IF(NOT(ISBLANK(AC!AB1945)),IF($AA$22&gt;AC!$R$22,ROUND(ROUNDDOWN((AC!$R$22/$AA$22),4)*AC!BM1945,2),AC!BM1945),IF(AND(NOT(ISBLANK(AC!R1945)),NOT(ISERR(AC!R1945)),AC!R1945&lt;&gt;0),0,""))</f>
        <v/>
      </c>
      <c r="W1939" s="34"/>
      <c r="X1939" s="47" t="str">
        <f t="shared" si="58"/>
        <v/>
      </c>
      <c r="Z1939" s="29" t="str">
        <f>IF(NOT(ISBLANK(AC!AB1945)),AC!BM1945,"")</f>
        <v/>
      </c>
      <c r="AA1939" s="29" t="str">
        <f t="shared" si="59"/>
        <v/>
      </c>
      <c r="AB1939" s="36">
        <f>IF(V1939&lt;ROUND(0.7*AC!T1945,2),1,0)</f>
        <v>0</v>
      </c>
    </row>
    <row r="1940" spans="2:28" s="35" customFormat="1" ht="21" customHeight="1" x14ac:dyDescent="0.15">
      <c r="B1940" s="37" t="str">
        <f>IF(ISBLANK(AC!B1946),"",AC!B1946)</f>
        <v/>
      </c>
      <c r="C1940" s="32"/>
      <c r="D1940" s="179" t="str">
        <f>IF(ISBLANK(AC!D1946),"",AC!D1946)</f>
        <v/>
      </c>
      <c r="E1940" s="180"/>
      <c r="F1940" s="180"/>
      <c r="G1940" s="180"/>
      <c r="H1940" s="180"/>
      <c r="I1940" s="180"/>
      <c r="J1940" s="180"/>
      <c r="K1940" s="180"/>
      <c r="L1940" s="180"/>
      <c r="M1940" s="180"/>
      <c r="N1940" s="180"/>
      <c r="O1940" s="180"/>
      <c r="P1940" s="181"/>
      <c r="Q1940" s="33"/>
      <c r="R1940" s="37" t="str">
        <f>IF(ISBLANK(AC!P1946),"",AC!P1946)</f>
        <v/>
      </c>
      <c r="S1940" s="34"/>
      <c r="T1940" s="47" t="str">
        <f>IF(NOT(ISBLANK(AC!R1946)),AC!R1946,"")</f>
        <v/>
      </c>
      <c r="U1940" s="34"/>
      <c r="V1940" s="47" t="str">
        <f>IF(NOT(ISBLANK(AC!AB1946)),IF($AA$22&gt;AC!$R$22,ROUND(ROUNDDOWN((AC!$R$22/$AA$22),4)*AC!BM1946,2),AC!BM1946),IF(AND(NOT(ISBLANK(AC!R1946)),NOT(ISERR(AC!R1946)),AC!R1946&lt;&gt;0),0,""))</f>
        <v/>
      </c>
      <c r="W1940" s="34"/>
      <c r="X1940" s="47" t="str">
        <f t="shared" si="58"/>
        <v/>
      </c>
      <c r="Z1940" s="29" t="str">
        <f>IF(NOT(ISBLANK(AC!AB1946)),AC!BM1946,"")</f>
        <v/>
      </c>
      <c r="AA1940" s="29" t="str">
        <f t="shared" si="59"/>
        <v/>
      </c>
      <c r="AB1940" s="36">
        <f>IF(V1940&lt;ROUND(0.7*AC!T1946,2),1,0)</f>
        <v>0</v>
      </c>
    </row>
    <row r="1941" spans="2:28" s="35" customFormat="1" ht="21" customHeight="1" x14ac:dyDescent="0.15">
      <c r="B1941" s="37" t="str">
        <f>IF(ISBLANK(AC!B1947),"",AC!B1947)</f>
        <v/>
      </c>
      <c r="C1941" s="32"/>
      <c r="D1941" s="179" t="str">
        <f>IF(ISBLANK(AC!D1947),"",AC!D1947)</f>
        <v/>
      </c>
      <c r="E1941" s="180"/>
      <c r="F1941" s="180"/>
      <c r="G1941" s="180"/>
      <c r="H1941" s="180"/>
      <c r="I1941" s="180"/>
      <c r="J1941" s="180"/>
      <c r="K1941" s="180"/>
      <c r="L1941" s="180"/>
      <c r="M1941" s="180"/>
      <c r="N1941" s="180"/>
      <c r="O1941" s="180"/>
      <c r="P1941" s="181"/>
      <c r="Q1941" s="33"/>
      <c r="R1941" s="37" t="str">
        <f>IF(ISBLANK(AC!P1947),"",AC!P1947)</f>
        <v/>
      </c>
      <c r="S1941" s="34"/>
      <c r="T1941" s="47" t="str">
        <f>IF(NOT(ISBLANK(AC!R1947)),AC!R1947,"")</f>
        <v/>
      </c>
      <c r="U1941" s="34"/>
      <c r="V1941" s="47" t="str">
        <f>IF(NOT(ISBLANK(AC!AB1947)),IF($AA$22&gt;AC!$R$22,ROUND(ROUNDDOWN((AC!$R$22/$AA$22),4)*AC!BM1947,2),AC!BM1947),IF(AND(NOT(ISBLANK(AC!R1947)),NOT(ISERR(AC!R1947)),AC!R1947&lt;&gt;0),0,""))</f>
        <v/>
      </c>
      <c r="W1941" s="34"/>
      <c r="X1941" s="47" t="str">
        <f t="shared" si="58"/>
        <v/>
      </c>
      <c r="Z1941" s="29" t="str">
        <f>IF(NOT(ISBLANK(AC!AB1947)),AC!BM1947,"")</f>
        <v/>
      </c>
      <c r="AA1941" s="29" t="str">
        <f t="shared" si="59"/>
        <v/>
      </c>
      <c r="AB1941" s="36">
        <f>IF(V1941&lt;ROUND(0.7*AC!T1947,2),1,0)</f>
        <v>0</v>
      </c>
    </row>
    <row r="1942" spans="2:28" s="35" customFormat="1" ht="21" customHeight="1" x14ac:dyDescent="0.15">
      <c r="B1942" s="37" t="str">
        <f>IF(ISBLANK(AC!B1948),"",AC!B1948)</f>
        <v/>
      </c>
      <c r="C1942" s="32"/>
      <c r="D1942" s="179" t="str">
        <f>IF(ISBLANK(AC!D1948),"",AC!D1948)</f>
        <v/>
      </c>
      <c r="E1942" s="180"/>
      <c r="F1942" s="180"/>
      <c r="G1942" s="180"/>
      <c r="H1942" s="180"/>
      <c r="I1942" s="180"/>
      <c r="J1942" s="180"/>
      <c r="K1942" s="180"/>
      <c r="L1942" s="180"/>
      <c r="M1942" s="180"/>
      <c r="N1942" s="180"/>
      <c r="O1942" s="180"/>
      <c r="P1942" s="181"/>
      <c r="Q1942" s="33"/>
      <c r="R1942" s="37" t="str">
        <f>IF(ISBLANK(AC!P1948),"",AC!P1948)</f>
        <v/>
      </c>
      <c r="S1942" s="34"/>
      <c r="T1942" s="47" t="str">
        <f>IF(NOT(ISBLANK(AC!R1948)),AC!R1948,"")</f>
        <v/>
      </c>
      <c r="U1942" s="34"/>
      <c r="V1942" s="47" t="str">
        <f>IF(NOT(ISBLANK(AC!AB1948)),IF($AA$22&gt;AC!$R$22,ROUND(ROUNDDOWN((AC!$R$22/$AA$22),4)*AC!BM1948,2),AC!BM1948),IF(AND(NOT(ISBLANK(AC!R1948)),NOT(ISERR(AC!R1948)),AC!R1948&lt;&gt;0),0,""))</f>
        <v/>
      </c>
      <c r="W1942" s="34"/>
      <c r="X1942" s="47" t="str">
        <f t="shared" si="58"/>
        <v/>
      </c>
      <c r="Z1942" s="29" t="str">
        <f>IF(NOT(ISBLANK(AC!AB1948)),AC!BM1948,"")</f>
        <v/>
      </c>
      <c r="AA1942" s="29" t="str">
        <f t="shared" si="59"/>
        <v/>
      </c>
      <c r="AB1942" s="36">
        <f>IF(V1942&lt;ROUND(0.7*AC!T1948,2),1,0)</f>
        <v>0</v>
      </c>
    </row>
    <row r="1943" spans="2:28" s="35" customFormat="1" ht="21" customHeight="1" x14ac:dyDescent="0.15">
      <c r="B1943" s="37" t="str">
        <f>IF(ISBLANK(AC!B1949),"",AC!B1949)</f>
        <v/>
      </c>
      <c r="C1943" s="32"/>
      <c r="D1943" s="179" t="str">
        <f>IF(ISBLANK(AC!D1949),"",AC!D1949)</f>
        <v/>
      </c>
      <c r="E1943" s="180"/>
      <c r="F1943" s="180"/>
      <c r="G1943" s="180"/>
      <c r="H1943" s="180"/>
      <c r="I1943" s="180"/>
      <c r="J1943" s="180"/>
      <c r="K1943" s="180"/>
      <c r="L1943" s="180"/>
      <c r="M1943" s="180"/>
      <c r="N1943" s="180"/>
      <c r="O1943" s="180"/>
      <c r="P1943" s="181"/>
      <c r="Q1943" s="33"/>
      <c r="R1943" s="37" t="str">
        <f>IF(ISBLANK(AC!P1949),"",AC!P1949)</f>
        <v/>
      </c>
      <c r="S1943" s="34"/>
      <c r="T1943" s="47" t="str">
        <f>IF(NOT(ISBLANK(AC!R1949)),AC!R1949,"")</f>
        <v/>
      </c>
      <c r="U1943" s="34"/>
      <c r="V1943" s="47" t="str">
        <f>IF(NOT(ISBLANK(AC!AB1949)),IF($AA$22&gt;AC!$R$22,ROUND(ROUNDDOWN((AC!$R$22/$AA$22),4)*AC!BM1949,2),AC!BM1949),IF(AND(NOT(ISBLANK(AC!R1949)),NOT(ISERR(AC!R1949)),AC!R1949&lt;&gt;0),0,""))</f>
        <v/>
      </c>
      <c r="W1943" s="34"/>
      <c r="X1943" s="47" t="str">
        <f t="shared" si="58"/>
        <v/>
      </c>
      <c r="Z1943" s="29" t="str">
        <f>IF(NOT(ISBLANK(AC!AB1949)),AC!BM1949,"")</f>
        <v/>
      </c>
      <c r="AA1943" s="29" t="str">
        <f t="shared" si="59"/>
        <v/>
      </c>
      <c r="AB1943" s="36">
        <f>IF(V1943&lt;ROUND(0.7*AC!T1949,2),1,0)</f>
        <v>0</v>
      </c>
    </row>
    <row r="1944" spans="2:28" s="35" customFormat="1" ht="21" customHeight="1" x14ac:dyDescent="0.15">
      <c r="B1944" s="37" t="str">
        <f>IF(ISBLANK(AC!B1950),"",AC!B1950)</f>
        <v/>
      </c>
      <c r="C1944" s="32"/>
      <c r="D1944" s="179" t="str">
        <f>IF(ISBLANK(AC!D1950),"",AC!D1950)</f>
        <v/>
      </c>
      <c r="E1944" s="180"/>
      <c r="F1944" s="180"/>
      <c r="G1944" s="180"/>
      <c r="H1944" s="180"/>
      <c r="I1944" s="180"/>
      <c r="J1944" s="180"/>
      <c r="K1944" s="180"/>
      <c r="L1944" s="180"/>
      <c r="M1944" s="180"/>
      <c r="N1944" s="180"/>
      <c r="O1944" s="180"/>
      <c r="P1944" s="181"/>
      <c r="Q1944" s="33"/>
      <c r="R1944" s="37" t="str">
        <f>IF(ISBLANK(AC!P1950),"",AC!P1950)</f>
        <v/>
      </c>
      <c r="S1944" s="34"/>
      <c r="T1944" s="47" t="str">
        <f>IF(NOT(ISBLANK(AC!R1950)),AC!R1950,"")</f>
        <v/>
      </c>
      <c r="U1944" s="34"/>
      <c r="V1944" s="47" t="str">
        <f>IF(NOT(ISBLANK(AC!AB1950)),IF($AA$22&gt;AC!$R$22,ROUND(ROUNDDOWN((AC!$R$22/$AA$22),4)*AC!BM1950,2),AC!BM1950),IF(AND(NOT(ISBLANK(AC!R1950)),NOT(ISERR(AC!R1950)),AC!R1950&lt;&gt;0),0,""))</f>
        <v/>
      </c>
      <c r="W1944" s="34"/>
      <c r="X1944" s="47" t="str">
        <f t="shared" si="58"/>
        <v/>
      </c>
      <c r="Z1944" s="29" t="str">
        <f>IF(NOT(ISBLANK(AC!AB1950)),AC!BM1950,"")</f>
        <v/>
      </c>
      <c r="AA1944" s="29" t="str">
        <f t="shared" si="59"/>
        <v/>
      </c>
      <c r="AB1944" s="36">
        <f>IF(V1944&lt;ROUND(0.7*AC!T1950,2),1,0)</f>
        <v>0</v>
      </c>
    </row>
    <row r="1945" spans="2:28" s="35" customFormat="1" ht="21" customHeight="1" x14ac:dyDescent="0.15">
      <c r="B1945" s="37" t="str">
        <f>IF(ISBLANK(AC!B1951),"",AC!B1951)</f>
        <v/>
      </c>
      <c r="C1945" s="32"/>
      <c r="D1945" s="179" t="str">
        <f>IF(ISBLANK(AC!D1951),"",AC!D1951)</f>
        <v/>
      </c>
      <c r="E1945" s="180"/>
      <c r="F1945" s="180"/>
      <c r="G1945" s="180"/>
      <c r="H1945" s="180"/>
      <c r="I1945" s="180"/>
      <c r="J1945" s="180"/>
      <c r="K1945" s="180"/>
      <c r="L1945" s="180"/>
      <c r="M1945" s="180"/>
      <c r="N1945" s="180"/>
      <c r="O1945" s="180"/>
      <c r="P1945" s="181"/>
      <c r="Q1945" s="33"/>
      <c r="R1945" s="37" t="str">
        <f>IF(ISBLANK(AC!P1951),"",AC!P1951)</f>
        <v/>
      </c>
      <c r="S1945" s="34"/>
      <c r="T1945" s="47" t="str">
        <f>IF(NOT(ISBLANK(AC!R1951)),AC!R1951,"")</f>
        <v/>
      </c>
      <c r="U1945" s="34"/>
      <c r="V1945" s="47" t="str">
        <f>IF(NOT(ISBLANK(AC!AB1951)),IF($AA$22&gt;AC!$R$22,ROUND(ROUNDDOWN((AC!$R$22/$AA$22),4)*AC!BM1951,2),AC!BM1951),IF(AND(NOT(ISBLANK(AC!R1951)),NOT(ISERR(AC!R1951)),AC!R1951&lt;&gt;0),0,""))</f>
        <v/>
      </c>
      <c r="W1945" s="34"/>
      <c r="X1945" s="47" t="str">
        <f t="shared" si="58"/>
        <v/>
      </c>
      <c r="Z1945" s="29" t="str">
        <f>IF(NOT(ISBLANK(AC!AB1951)),AC!BM1951,"")</f>
        <v/>
      </c>
      <c r="AA1945" s="29" t="str">
        <f t="shared" si="59"/>
        <v/>
      </c>
      <c r="AB1945" s="36">
        <f>IF(V1945&lt;ROUND(0.7*AC!T1951,2),1,0)</f>
        <v>0</v>
      </c>
    </row>
    <row r="1946" spans="2:28" s="35" customFormat="1" ht="21" customHeight="1" x14ac:dyDescent="0.15">
      <c r="B1946" s="37" t="str">
        <f>IF(ISBLANK(AC!B1952),"",AC!B1952)</f>
        <v/>
      </c>
      <c r="C1946" s="32"/>
      <c r="D1946" s="179" t="str">
        <f>IF(ISBLANK(AC!D1952),"",AC!D1952)</f>
        <v/>
      </c>
      <c r="E1946" s="180"/>
      <c r="F1946" s="180"/>
      <c r="G1946" s="180"/>
      <c r="H1946" s="180"/>
      <c r="I1946" s="180"/>
      <c r="J1946" s="180"/>
      <c r="K1946" s="180"/>
      <c r="L1946" s="180"/>
      <c r="M1946" s="180"/>
      <c r="N1946" s="180"/>
      <c r="O1946" s="180"/>
      <c r="P1946" s="181"/>
      <c r="Q1946" s="33"/>
      <c r="R1946" s="37" t="str">
        <f>IF(ISBLANK(AC!P1952),"",AC!P1952)</f>
        <v/>
      </c>
      <c r="S1946" s="34"/>
      <c r="T1946" s="47" t="str">
        <f>IF(NOT(ISBLANK(AC!R1952)),AC!R1952,"")</f>
        <v/>
      </c>
      <c r="U1946" s="34"/>
      <c r="V1946" s="47" t="str">
        <f>IF(NOT(ISBLANK(AC!AB1952)),IF($AA$22&gt;AC!$R$22,ROUND(ROUNDDOWN((AC!$R$22/$AA$22),4)*AC!BM1952,2),AC!BM1952),IF(AND(NOT(ISBLANK(AC!R1952)),NOT(ISERR(AC!R1952)),AC!R1952&lt;&gt;0),0,""))</f>
        <v/>
      </c>
      <c r="W1946" s="34"/>
      <c r="X1946" s="47" t="str">
        <f t="shared" si="58"/>
        <v/>
      </c>
      <c r="Z1946" s="29" t="str">
        <f>IF(NOT(ISBLANK(AC!AB1952)),AC!BM1952,"")</f>
        <v/>
      </c>
      <c r="AA1946" s="29" t="str">
        <f t="shared" si="59"/>
        <v/>
      </c>
      <c r="AB1946" s="36">
        <f>IF(V1946&lt;ROUND(0.7*AC!T1952,2),1,0)</f>
        <v>0</v>
      </c>
    </row>
    <row r="1947" spans="2:28" s="35" customFormat="1" ht="21" customHeight="1" x14ac:dyDescent="0.15">
      <c r="B1947" s="37" t="str">
        <f>IF(ISBLANK(AC!B1953),"",AC!B1953)</f>
        <v/>
      </c>
      <c r="C1947" s="32"/>
      <c r="D1947" s="179" t="str">
        <f>IF(ISBLANK(AC!D1953),"",AC!D1953)</f>
        <v/>
      </c>
      <c r="E1947" s="180"/>
      <c r="F1947" s="180"/>
      <c r="G1947" s="180"/>
      <c r="H1947" s="180"/>
      <c r="I1947" s="180"/>
      <c r="J1947" s="180"/>
      <c r="K1947" s="180"/>
      <c r="L1947" s="180"/>
      <c r="M1947" s="180"/>
      <c r="N1947" s="180"/>
      <c r="O1947" s="180"/>
      <c r="P1947" s="181"/>
      <c r="Q1947" s="33"/>
      <c r="R1947" s="37" t="str">
        <f>IF(ISBLANK(AC!P1953),"",AC!P1953)</f>
        <v/>
      </c>
      <c r="S1947" s="34"/>
      <c r="T1947" s="47" t="str">
        <f>IF(NOT(ISBLANK(AC!R1953)),AC!R1953,"")</f>
        <v/>
      </c>
      <c r="U1947" s="34"/>
      <c r="V1947" s="47" t="str">
        <f>IF(NOT(ISBLANK(AC!AB1953)),IF($AA$22&gt;AC!$R$22,ROUND(ROUNDDOWN((AC!$R$22/$AA$22),4)*AC!BM1953,2),AC!BM1953),IF(AND(NOT(ISBLANK(AC!R1953)),NOT(ISERR(AC!R1953)),AC!R1953&lt;&gt;0),0,""))</f>
        <v/>
      </c>
      <c r="W1947" s="34"/>
      <c r="X1947" s="47" t="str">
        <f t="shared" si="58"/>
        <v/>
      </c>
      <c r="Z1947" s="29" t="str">
        <f>IF(NOT(ISBLANK(AC!AB1953)),AC!BM1953,"")</f>
        <v/>
      </c>
      <c r="AA1947" s="29" t="str">
        <f t="shared" si="59"/>
        <v/>
      </c>
      <c r="AB1947" s="36">
        <f>IF(V1947&lt;ROUND(0.7*AC!T1953,2),1,0)</f>
        <v>0</v>
      </c>
    </row>
    <row r="1948" spans="2:28" s="35" customFormat="1" ht="21" customHeight="1" x14ac:dyDescent="0.15">
      <c r="B1948" s="37" t="str">
        <f>IF(ISBLANK(AC!B1954),"",AC!B1954)</f>
        <v/>
      </c>
      <c r="C1948" s="32"/>
      <c r="D1948" s="179" t="str">
        <f>IF(ISBLANK(AC!D1954),"",AC!D1954)</f>
        <v/>
      </c>
      <c r="E1948" s="180"/>
      <c r="F1948" s="180"/>
      <c r="G1948" s="180"/>
      <c r="H1948" s="180"/>
      <c r="I1948" s="180"/>
      <c r="J1948" s="180"/>
      <c r="K1948" s="180"/>
      <c r="L1948" s="180"/>
      <c r="M1948" s="180"/>
      <c r="N1948" s="180"/>
      <c r="O1948" s="180"/>
      <c r="P1948" s="181"/>
      <c r="Q1948" s="33"/>
      <c r="R1948" s="37" t="str">
        <f>IF(ISBLANK(AC!P1954),"",AC!P1954)</f>
        <v/>
      </c>
      <c r="S1948" s="34"/>
      <c r="T1948" s="47" t="str">
        <f>IF(NOT(ISBLANK(AC!R1954)),AC!R1954,"")</f>
        <v/>
      </c>
      <c r="U1948" s="34"/>
      <c r="V1948" s="47" t="str">
        <f>IF(NOT(ISBLANK(AC!AB1954)),IF($AA$22&gt;AC!$R$22,ROUND(ROUNDDOWN((AC!$R$22/$AA$22),4)*AC!BM1954,2),AC!BM1954),IF(AND(NOT(ISBLANK(AC!R1954)),NOT(ISERR(AC!R1954)),AC!R1954&lt;&gt;0),0,""))</f>
        <v/>
      </c>
      <c r="W1948" s="34"/>
      <c r="X1948" s="47" t="str">
        <f t="shared" si="58"/>
        <v/>
      </c>
      <c r="Z1948" s="29" t="str">
        <f>IF(NOT(ISBLANK(AC!AB1954)),AC!BM1954,"")</f>
        <v/>
      </c>
      <c r="AA1948" s="29" t="str">
        <f t="shared" si="59"/>
        <v/>
      </c>
      <c r="AB1948" s="36">
        <f>IF(V1948&lt;ROUND(0.7*AC!T1954,2),1,0)</f>
        <v>0</v>
      </c>
    </row>
    <row r="1949" spans="2:28" s="35" customFormat="1" ht="21" customHeight="1" x14ac:dyDescent="0.15">
      <c r="B1949" s="37" t="str">
        <f>IF(ISBLANK(AC!B1955),"",AC!B1955)</f>
        <v/>
      </c>
      <c r="C1949" s="32"/>
      <c r="D1949" s="179" t="str">
        <f>IF(ISBLANK(AC!D1955),"",AC!D1955)</f>
        <v/>
      </c>
      <c r="E1949" s="180"/>
      <c r="F1949" s="180"/>
      <c r="G1949" s="180"/>
      <c r="H1949" s="180"/>
      <c r="I1949" s="180"/>
      <c r="J1949" s="180"/>
      <c r="K1949" s="180"/>
      <c r="L1949" s="180"/>
      <c r="M1949" s="180"/>
      <c r="N1949" s="180"/>
      <c r="O1949" s="180"/>
      <c r="P1949" s="181"/>
      <c r="Q1949" s="33"/>
      <c r="R1949" s="37" t="str">
        <f>IF(ISBLANK(AC!P1955),"",AC!P1955)</f>
        <v/>
      </c>
      <c r="S1949" s="34"/>
      <c r="T1949" s="47" t="str">
        <f>IF(NOT(ISBLANK(AC!R1955)),AC!R1955,"")</f>
        <v/>
      </c>
      <c r="U1949" s="34"/>
      <c r="V1949" s="47" t="str">
        <f>IF(NOT(ISBLANK(AC!AB1955)),IF($AA$22&gt;AC!$R$22,ROUND(ROUNDDOWN((AC!$R$22/$AA$22),4)*AC!BM1955,2),AC!BM1955),IF(AND(NOT(ISBLANK(AC!R1955)),NOT(ISERR(AC!R1955)),AC!R1955&lt;&gt;0),0,""))</f>
        <v/>
      </c>
      <c r="W1949" s="34"/>
      <c r="X1949" s="47" t="str">
        <f t="shared" si="58"/>
        <v/>
      </c>
      <c r="Z1949" s="29" t="str">
        <f>IF(NOT(ISBLANK(AC!AB1955)),AC!BM1955,"")</f>
        <v/>
      </c>
      <c r="AA1949" s="29" t="str">
        <f t="shared" si="59"/>
        <v/>
      </c>
      <c r="AB1949" s="36">
        <f>IF(V1949&lt;ROUND(0.7*AC!T1955,2),1,0)</f>
        <v>0</v>
      </c>
    </row>
    <row r="1950" spans="2:28" s="35" customFormat="1" ht="21" customHeight="1" x14ac:dyDescent="0.15">
      <c r="B1950" s="37" t="str">
        <f>IF(ISBLANK(AC!B1956),"",AC!B1956)</f>
        <v/>
      </c>
      <c r="C1950" s="32"/>
      <c r="D1950" s="179" t="str">
        <f>IF(ISBLANK(AC!D1956),"",AC!D1956)</f>
        <v/>
      </c>
      <c r="E1950" s="180"/>
      <c r="F1950" s="180"/>
      <c r="G1950" s="180"/>
      <c r="H1950" s="180"/>
      <c r="I1950" s="180"/>
      <c r="J1950" s="180"/>
      <c r="K1950" s="180"/>
      <c r="L1950" s="180"/>
      <c r="M1950" s="180"/>
      <c r="N1950" s="180"/>
      <c r="O1950" s="180"/>
      <c r="P1950" s="181"/>
      <c r="Q1950" s="33"/>
      <c r="R1950" s="37" t="str">
        <f>IF(ISBLANK(AC!P1956),"",AC!P1956)</f>
        <v/>
      </c>
      <c r="S1950" s="34"/>
      <c r="T1950" s="47" t="str">
        <f>IF(NOT(ISBLANK(AC!R1956)),AC!R1956,"")</f>
        <v/>
      </c>
      <c r="U1950" s="34"/>
      <c r="V1950" s="47" t="str">
        <f>IF(NOT(ISBLANK(AC!AB1956)),IF($AA$22&gt;AC!$R$22,ROUND(ROUNDDOWN((AC!$R$22/$AA$22),4)*AC!BM1956,2),AC!BM1956),IF(AND(NOT(ISBLANK(AC!R1956)),NOT(ISERR(AC!R1956)),AC!R1956&lt;&gt;0),0,""))</f>
        <v/>
      </c>
      <c r="W1950" s="34"/>
      <c r="X1950" s="47" t="str">
        <f t="shared" si="58"/>
        <v/>
      </c>
      <c r="Z1950" s="29" t="str">
        <f>IF(NOT(ISBLANK(AC!AB1956)),AC!BM1956,"")</f>
        <v/>
      </c>
      <c r="AA1950" s="29" t="str">
        <f t="shared" si="59"/>
        <v/>
      </c>
      <c r="AB1950" s="36">
        <f>IF(V1950&lt;ROUND(0.7*AC!T1956,2),1,0)</f>
        <v>0</v>
      </c>
    </row>
    <row r="1951" spans="2:28" s="35" customFormat="1" ht="21" customHeight="1" x14ac:dyDescent="0.15">
      <c r="B1951" s="37" t="str">
        <f>IF(ISBLANK(AC!B1957),"",AC!B1957)</f>
        <v/>
      </c>
      <c r="C1951" s="32"/>
      <c r="D1951" s="179" t="str">
        <f>IF(ISBLANK(AC!D1957),"",AC!D1957)</f>
        <v/>
      </c>
      <c r="E1951" s="180"/>
      <c r="F1951" s="180"/>
      <c r="G1951" s="180"/>
      <c r="H1951" s="180"/>
      <c r="I1951" s="180"/>
      <c r="J1951" s="180"/>
      <c r="K1951" s="180"/>
      <c r="L1951" s="180"/>
      <c r="M1951" s="180"/>
      <c r="N1951" s="180"/>
      <c r="O1951" s="180"/>
      <c r="P1951" s="181"/>
      <c r="Q1951" s="33"/>
      <c r="R1951" s="37" t="str">
        <f>IF(ISBLANK(AC!P1957),"",AC!P1957)</f>
        <v/>
      </c>
      <c r="S1951" s="34"/>
      <c r="T1951" s="47" t="str">
        <f>IF(NOT(ISBLANK(AC!R1957)),AC!R1957,"")</f>
        <v/>
      </c>
      <c r="U1951" s="34"/>
      <c r="V1951" s="47" t="str">
        <f>IF(NOT(ISBLANK(AC!AB1957)),IF($AA$22&gt;AC!$R$22,ROUND(ROUNDDOWN((AC!$R$22/$AA$22),4)*AC!BM1957,2),AC!BM1957),IF(AND(NOT(ISBLANK(AC!R1957)),NOT(ISERR(AC!R1957)),AC!R1957&lt;&gt;0),0,""))</f>
        <v/>
      </c>
      <c r="W1951" s="34"/>
      <c r="X1951" s="47" t="str">
        <f t="shared" si="58"/>
        <v/>
      </c>
      <c r="Z1951" s="29" t="str">
        <f>IF(NOT(ISBLANK(AC!AB1957)),AC!BM1957,"")</f>
        <v/>
      </c>
      <c r="AA1951" s="29" t="str">
        <f t="shared" si="59"/>
        <v/>
      </c>
      <c r="AB1951" s="36">
        <f>IF(V1951&lt;ROUND(0.7*AC!T1957,2),1,0)</f>
        <v>0</v>
      </c>
    </row>
    <row r="1952" spans="2:28" s="35" customFormat="1" ht="21" customHeight="1" x14ac:dyDescent="0.15">
      <c r="B1952" s="37" t="str">
        <f>IF(ISBLANK(AC!B1958),"",AC!B1958)</f>
        <v/>
      </c>
      <c r="C1952" s="32"/>
      <c r="D1952" s="179" t="str">
        <f>IF(ISBLANK(AC!D1958),"",AC!D1958)</f>
        <v/>
      </c>
      <c r="E1952" s="180"/>
      <c r="F1952" s="180"/>
      <c r="G1952" s="180"/>
      <c r="H1952" s="180"/>
      <c r="I1952" s="180"/>
      <c r="J1952" s="180"/>
      <c r="K1952" s="180"/>
      <c r="L1952" s="180"/>
      <c r="M1952" s="180"/>
      <c r="N1952" s="180"/>
      <c r="O1952" s="180"/>
      <c r="P1952" s="181"/>
      <c r="Q1952" s="33"/>
      <c r="R1952" s="37" t="str">
        <f>IF(ISBLANK(AC!P1958),"",AC!P1958)</f>
        <v/>
      </c>
      <c r="S1952" s="34"/>
      <c r="T1952" s="47" t="str">
        <f>IF(NOT(ISBLANK(AC!R1958)),AC!R1958,"")</f>
        <v/>
      </c>
      <c r="U1952" s="34"/>
      <c r="V1952" s="47" t="str">
        <f>IF(NOT(ISBLANK(AC!AB1958)),IF($AA$22&gt;AC!$R$22,ROUND(ROUNDDOWN((AC!$R$22/$AA$22),4)*AC!BM1958,2),AC!BM1958),IF(AND(NOT(ISBLANK(AC!R1958)),NOT(ISERR(AC!R1958)),AC!R1958&lt;&gt;0),0,""))</f>
        <v/>
      </c>
      <c r="W1952" s="34"/>
      <c r="X1952" s="47" t="str">
        <f t="shared" si="58"/>
        <v/>
      </c>
      <c r="Z1952" s="29" t="str">
        <f>IF(NOT(ISBLANK(AC!AB1958)),AC!BM1958,"")</f>
        <v/>
      </c>
      <c r="AA1952" s="29" t="str">
        <f t="shared" si="59"/>
        <v/>
      </c>
      <c r="AB1952" s="36">
        <f>IF(V1952&lt;ROUND(0.7*AC!T1958,2),1,0)</f>
        <v>0</v>
      </c>
    </row>
    <row r="1953" spans="2:28" s="35" customFormat="1" ht="21" customHeight="1" x14ac:dyDescent="0.15">
      <c r="B1953" s="37" t="str">
        <f>IF(ISBLANK(AC!B1959),"",AC!B1959)</f>
        <v/>
      </c>
      <c r="C1953" s="32"/>
      <c r="D1953" s="179" t="str">
        <f>IF(ISBLANK(AC!D1959),"",AC!D1959)</f>
        <v/>
      </c>
      <c r="E1953" s="180"/>
      <c r="F1953" s="180"/>
      <c r="G1953" s="180"/>
      <c r="H1953" s="180"/>
      <c r="I1953" s="180"/>
      <c r="J1953" s="180"/>
      <c r="K1953" s="180"/>
      <c r="L1953" s="180"/>
      <c r="M1953" s="180"/>
      <c r="N1953" s="180"/>
      <c r="O1953" s="180"/>
      <c r="P1953" s="181"/>
      <c r="Q1953" s="33"/>
      <c r="R1953" s="37" t="str">
        <f>IF(ISBLANK(AC!P1959),"",AC!P1959)</f>
        <v/>
      </c>
      <c r="S1953" s="34"/>
      <c r="T1953" s="47" t="str">
        <f>IF(NOT(ISBLANK(AC!R1959)),AC!R1959,"")</f>
        <v/>
      </c>
      <c r="U1953" s="34"/>
      <c r="V1953" s="47" t="str">
        <f>IF(NOT(ISBLANK(AC!AB1959)),IF($AA$22&gt;AC!$R$22,ROUND(ROUNDDOWN((AC!$R$22/$AA$22),4)*AC!BM1959,2),AC!BM1959),IF(AND(NOT(ISBLANK(AC!R1959)),NOT(ISERR(AC!R1959)),AC!R1959&lt;&gt;0),0,""))</f>
        <v/>
      </c>
      <c r="W1953" s="34"/>
      <c r="X1953" s="47" t="str">
        <f t="shared" ref="X1953:X2016" si="60">IF(ISBLANK(T1953),"",IF(ISERR(T1953*V1953),"",ROUND(T1953*V1953,2)))</f>
        <v/>
      </c>
      <c r="Z1953" s="29" t="str">
        <f>IF(NOT(ISBLANK(AC!AB1959)),AC!BM1959,"")</f>
        <v/>
      </c>
      <c r="AA1953" s="29" t="str">
        <f t="shared" ref="AA1953:AA2016" si="61">IF(ISBLANK(T1953),"",IF(ISERR(T1953*Z1953),"",ROUND(T1953*Z1953,2)))</f>
        <v/>
      </c>
      <c r="AB1953" s="36">
        <f>IF(V1953&lt;ROUND(0.7*AC!T1959,2),1,0)</f>
        <v>0</v>
      </c>
    </row>
    <row r="1954" spans="2:28" s="35" customFormat="1" ht="21" customHeight="1" x14ac:dyDescent="0.15">
      <c r="B1954" s="37" t="str">
        <f>IF(ISBLANK(AC!B1960),"",AC!B1960)</f>
        <v/>
      </c>
      <c r="C1954" s="32"/>
      <c r="D1954" s="179" t="str">
        <f>IF(ISBLANK(AC!D1960),"",AC!D1960)</f>
        <v/>
      </c>
      <c r="E1954" s="180"/>
      <c r="F1954" s="180"/>
      <c r="G1954" s="180"/>
      <c r="H1954" s="180"/>
      <c r="I1954" s="180"/>
      <c r="J1954" s="180"/>
      <c r="K1954" s="180"/>
      <c r="L1954" s="180"/>
      <c r="M1954" s="180"/>
      <c r="N1954" s="180"/>
      <c r="O1954" s="180"/>
      <c r="P1954" s="181"/>
      <c r="Q1954" s="33"/>
      <c r="R1954" s="37" t="str">
        <f>IF(ISBLANK(AC!P1960),"",AC!P1960)</f>
        <v/>
      </c>
      <c r="S1954" s="34"/>
      <c r="T1954" s="47" t="str">
        <f>IF(NOT(ISBLANK(AC!R1960)),AC!R1960,"")</f>
        <v/>
      </c>
      <c r="U1954" s="34"/>
      <c r="V1954" s="47" t="str">
        <f>IF(NOT(ISBLANK(AC!AB1960)),IF($AA$22&gt;AC!$R$22,ROUND(ROUNDDOWN((AC!$R$22/$AA$22),4)*AC!BM1960,2),AC!BM1960),IF(AND(NOT(ISBLANK(AC!R1960)),NOT(ISERR(AC!R1960)),AC!R1960&lt;&gt;0),0,""))</f>
        <v/>
      </c>
      <c r="W1954" s="34"/>
      <c r="X1954" s="47" t="str">
        <f t="shared" si="60"/>
        <v/>
      </c>
      <c r="Z1954" s="29" t="str">
        <f>IF(NOT(ISBLANK(AC!AB1960)),AC!BM1960,"")</f>
        <v/>
      </c>
      <c r="AA1954" s="29" t="str">
        <f t="shared" si="61"/>
        <v/>
      </c>
      <c r="AB1954" s="36">
        <f>IF(V1954&lt;ROUND(0.7*AC!T1960,2),1,0)</f>
        <v>0</v>
      </c>
    </row>
    <row r="1955" spans="2:28" s="35" customFormat="1" ht="21" customHeight="1" x14ac:dyDescent="0.15">
      <c r="B1955" s="37" t="str">
        <f>IF(ISBLANK(AC!B1961),"",AC!B1961)</f>
        <v/>
      </c>
      <c r="C1955" s="32"/>
      <c r="D1955" s="179" t="str">
        <f>IF(ISBLANK(AC!D1961),"",AC!D1961)</f>
        <v/>
      </c>
      <c r="E1955" s="180"/>
      <c r="F1955" s="180"/>
      <c r="G1955" s="180"/>
      <c r="H1955" s="180"/>
      <c r="I1955" s="180"/>
      <c r="J1955" s="180"/>
      <c r="K1955" s="180"/>
      <c r="L1955" s="180"/>
      <c r="M1955" s="180"/>
      <c r="N1955" s="180"/>
      <c r="O1955" s="180"/>
      <c r="P1955" s="181"/>
      <c r="Q1955" s="33"/>
      <c r="R1955" s="37" t="str">
        <f>IF(ISBLANK(AC!P1961),"",AC!P1961)</f>
        <v/>
      </c>
      <c r="S1955" s="34"/>
      <c r="T1955" s="47" t="str">
        <f>IF(NOT(ISBLANK(AC!R1961)),AC!R1961,"")</f>
        <v/>
      </c>
      <c r="U1955" s="34"/>
      <c r="V1955" s="47" t="str">
        <f>IF(NOT(ISBLANK(AC!AB1961)),IF($AA$22&gt;AC!$R$22,ROUND(ROUNDDOWN((AC!$R$22/$AA$22),4)*AC!BM1961,2),AC!BM1961),IF(AND(NOT(ISBLANK(AC!R1961)),NOT(ISERR(AC!R1961)),AC!R1961&lt;&gt;0),0,""))</f>
        <v/>
      </c>
      <c r="W1955" s="34"/>
      <c r="X1955" s="47" t="str">
        <f t="shared" si="60"/>
        <v/>
      </c>
      <c r="Z1955" s="29" t="str">
        <f>IF(NOT(ISBLANK(AC!AB1961)),AC!BM1961,"")</f>
        <v/>
      </c>
      <c r="AA1955" s="29" t="str">
        <f t="shared" si="61"/>
        <v/>
      </c>
      <c r="AB1955" s="36">
        <f>IF(V1955&lt;ROUND(0.7*AC!T1961,2),1,0)</f>
        <v>0</v>
      </c>
    </row>
    <row r="1956" spans="2:28" s="35" customFormat="1" ht="21" customHeight="1" x14ac:dyDescent="0.15">
      <c r="B1956" s="37" t="str">
        <f>IF(ISBLANK(AC!B1962),"",AC!B1962)</f>
        <v/>
      </c>
      <c r="C1956" s="32"/>
      <c r="D1956" s="179" t="str">
        <f>IF(ISBLANK(AC!D1962),"",AC!D1962)</f>
        <v/>
      </c>
      <c r="E1956" s="180"/>
      <c r="F1956" s="180"/>
      <c r="G1956" s="180"/>
      <c r="H1956" s="180"/>
      <c r="I1956" s="180"/>
      <c r="J1956" s="180"/>
      <c r="K1956" s="180"/>
      <c r="L1956" s="180"/>
      <c r="M1956" s="180"/>
      <c r="N1956" s="180"/>
      <c r="O1956" s="180"/>
      <c r="P1956" s="181"/>
      <c r="Q1956" s="33"/>
      <c r="R1956" s="37" t="str">
        <f>IF(ISBLANK(AC!P1962),"",AC!P1962)</f>
        <v/>
      </c>
      <c r="S1956" s="34"/>
      <c r="T1956" s="47" t="str">
        <f>IF(NOT(ISBLANK(AC!R1962)),AC!R1962,"")</f>
        <v/>
      </c>
      <c r="U1956" s="34"/>
      <c r="V1956" s="47" t="str">
        <f>IF(NOT(ISBLANK(AC!AB1962)),IF($AA$22&gt;AC!$R$22,ROUND(ROUNDDOWN((AC!$R$22/$AA$22),4)*AC!BM1962,2),AC!BM1962),IF(AND(NOT(ISBLANK(AC!R1962)),NOT(ISERR(AC!R1962)),AC!R1962&lt;&gt;0),0,""))</f>
        <v/>
      </c>
      <c r="W1956" s="34"/>
      <c r="X1956" s="47" t="str">
        <f t="shared" si="60"/>
        <v/>
      </c>
      <c r="Z1956" s="29" t="str">
        <f>IF(NOT(ISBLANK(AC!AB1962)),AC!BM1962,"")</f>
        <v/>
      </c>
      <c r="AA1956" s="29" t="str">
        <f t="shared" si="61"/>
        <v/>
      </c>
      <c r="AB1956" s="36">
        <f>IF(V1956&lt;ROUND(0.7*AC!T1962,2),1,0)</f>
        <v>0</v>
      </c>
    </row>
    <row r="1957" spans="2:28" s="35" customFormat="1" ht="21" customHeight="1" x14ac:dyDescent="0.15">
      <c r="B1957" s="37" t="str">
        <f>IF(ISBLANK(AC!B1963),"",AC!B1963)</f>
        <v/>
      </c>
      <c r="C1957" s="32"/>
      <c r="D1957" s="179" t="str">
        <f>IF(ISBLANK(AC!D1963),"",AC!D1963)</f>
        <v/>
      </c>
      <c r="E1957" s="180"/>
      <c r="F1957" s="180"/>
      <c r="G1957" s="180"/>
      <c r="H1957" s="180"/>
      <c r="I1957" s="180"/>
      <c r="J1957" s="180"/>
      <c r="K1957" s="180"/>
      <c r="L1957" s="180"/>
      <c r="M1957" s="180"/>
      <c r="N1957" s="180"/>
      <c r="O1957" s="180"/>
      <c r="P1957" s="181"/>
      <c r="Q1957" s="33"/>
      <c r="R1957" s="37" t="str">
        <f>IF(ISBLANK(AC!P1963),"",AC!P1963)</f>
        <v/>
      </c>
      <c r="S1957" s="34"/>
      <c r="T1957" s="47" t="str">
        <f>IF(NOT(ISBLANK(AC!R1963)),AC!R1963,"")</f>
        <v/>
      </c>
      <c r="U1957" s="34"/>
      <c r="V1957" s="47" t="str">
        <f>IF(NOT(ISBLANK(AC!AB1963)),IF($AA$22&gt;AC!$R$22,ROUND(ROUNDDOWN((AC!$R$22/$AA$22),4)*AC!BM1963,2),AC!BM1963),IF(AND(NOT(ISBLANK(AC!R1963)),NOT(ISERR(AC!R1963)),AC!R1963&lt;&gt;0),0,""))</f>
        <v/>
      </c>
      <c r="W1957" s="34"/>
      <c r="X1957" s="47" t="str">
        <f t="shared" si="60"/>
        <v/>
      </c>
      <c r="Z1957" s="29" t="str">
        <f>IF(NOT(ISBLANK(AC!AB1963)),AC!BM1963,"")</f>
        <v/>
      </c>
      <c r="AA1957" s="29" t="str">
        <f t="shared" si="61"/>
        <v/>
      </c>
      <c r="AB1957" s="36">
        <f>IF(V1957&lt;ROUND(0.7*AC!T1963,2),1,0)</f>
        <v>0</v>
      </c>
    </row>
    <row r="1958" spans="2:28" s="35" customFormat="1" ht="21" customHeight="1" x14ac:dyDescent="0.15">
      <c r="B1958" s="37" t="str">
        <f>IF(ISBLANK(AC!B1964),"",AC!B1964)</f>
        <v/>
      </c>
      <c r="C1958" s="32"/>
      <c r="D1958" s="179" t="str">
        <f>IF(ISBLANK(AC!D1964),"",AC!D1964)</f>
        <v/>
      </c>
      <c r="E1958" s="180"/>
      <c r="F1958" s="180"/>
      <c r="G1958" s="180"/>
      <c r="H1958" s="180"/>
      <c r="I1958" s="180"/>
      <c r="J1958" s="180"/>
      <c r="K1958" s="180"/>
      <c r="L1958" s="180"/>
      <c r="M1958" s="180"/>
      <c r="N1958" s="180"/>
      <c r="O1958" s="180"/>
      <c r="P1958" s="181"/>
      <c r="Q1958" s="33"/>
      <c r="R1958" s="37" t="str">
        <f>IF(ISBLANK(AC!P1964),"",AC!P1964)</f>
        <v/>
      </c>
      <c r="S1958" s="34"/>
      <c r="T1958" s="47" t="str">
        <f>IF(NOT(ISBLANK(AC!R1964)),AC!R1964,"")</f>
        <v/>
      </c>
      <c r="U1958" s="34"/>
      <c r="V1958" s="47" t="str">
        <f>IF(NOT(ISBLANK(AC!AB1964)),IF($AA$22&gt;AC!$R$22,ROUND(ROUNDDOWN((AC!$R$22/$AA$22),4)*AC!BM1964,2),AC!BM1964),IF(AND(NOT(ISBLANK(AC!R1964)),NOT(ISERR(AC!R1964)),AC!R1964&lt;&gt;0),0,""))</f>
        <v/>
      </c>
      <c r="W1958" s="34"/>
      <c r="X1958" s="47" t="str">
        <f t="shared" si="60"/>
        <v/>
      </c>
      <c r="Z1958" s="29" t="str">
        <f>IF(NOT(ISBLANK(AC!AB1964)),AC!BM1964,"")</f>
        <v/>
      </c>
      <c r="AA1958" s="29" t="str">
        <f t="shared" si="61"/>
        <v/>
      </c>
      <c r="AB1958" s="36">
        <f>IF(V1958&lt;ROUND(0.7*AC!T1964,2),1,0)</f>
        <v>0</v>
      </c>
    </row>
    <row r="1959" spans="2:28" s="35" customFormat="1" ht="21" customHeight="1" x14ac:dyDescent="0.15">
      <c r="B1959" s="37" t="str">
        <f>IF(ISBLANK(AC!B1965),"",AC!B1965)</f>
        <v/>
      </c>
      <c r="C1959" s="32"/>
      <c r="D1959" s="179" t="str">
        <f>IF(ISBLANK(AC!D1965),"",AC!D1965)</f>
        <v/>
      </c>
      <c r="E1959" s="180"/>
      <c r="F1959" s="180"/>
      <c r="G1959" s="180"/>
      <c r="H1959" s="180"/>
      <c r="I1959" s="180"/>
      <c r="J1959" s="180"/>
      <c r="K1959" s="180"/>
      <c r="L1959" s="180"/>
      <c r="M1959" s="180"/>
      <c r="N1959" s="180"/>
      <c r="O1959" s="180"/>
      <c r="P1959" s="181"/>
      <c r="Q1959" s="33"/>
      <c r="R1959" s="37" t="str">
        <f>IF(ISBLANK(AC!P1965),"",AC!P1965)</f>
        <v/>
      </c>
      <c r="S1959" s="34"/>
      <c r="T1959" s="47" t="str">
        <f>IF(NOT(ISBLANK(AC!R1965)),AC!R1965,"")</f>
        <v/>
      </c>
      <c r="U1959" s="34"/>
      <c r="V1959" s="47" t="str">
        <f>IF(NOT(ISBLANK(AC!AB1965)),IF($AA$22&gt;AC!$R$22,ROUND(ROUNDDOWN((AC!$R$22/$AA$22),4)*AC!BM1965,2),AC!BM1965),IF(AND(NOT(ISBLANK(AC!R1965)),NOT(ISERR(AC!R1965)),AC!R1965&lt;&gt;0),0,""))</f>
        <v/>
      </c>
      <c r="W1959" s="34"/>
      <c r="X1959" s="47" t="str">
        <f t="shared" si="60"/>
        <v/>
      </c>
      <c r="Z1959" s="29" t="str">
        <f>IF(NOT(ISBLANK(AC!AB1965)),AC!BM1965,"")</f>
        <v/>
      </c>
      <c r="AA1959" s="29" t="str">
        <f t="shared" si="61"/>
        <v/>
      </c>
      <c r="AB1959" s="36">
        <f>IF(V1959&lt;ROUND(0.7*AC!T1965,2),1,0)</f>
        <v>0</v>
      </c>
    </row>
    <row r="1960" spans="2:28" s="35" customFormat="1" ht="21" customHeight="1" x14ac:dyDescent="0.15">
      <c r="B1960" s="37" t="str">
        <f>IF(ISBLANK(AC!B1966),"",AC!B1966)</f>
        <v/>
      </c>
      <c r="C1960" s="32"/>
      <c r="D1960" s="179" t="str">
        <f>IF(ISBLANK(AC!D1966),"",AC!D1966)</f>
        <v/>
      </c>
      <c r="E1960" s="180"/>
      <c r="F1960" s="180"/>
      <c r="G1960" s="180"/>
      <c r="H1960" s="180"/>
      <c r="I1960" s="180"/>
      <c r="J1960" s="180"/>
      <c r="K1960" s="180"/>
      <c r="L1960" s="180"/>
      <c r="M1960" s="180"/>
      <c r="N1960" s="180"/>
      <c r="O1960" s="180"/>
      <c r="P1960" s="181"/>
      <c r="Q1960" s="33"/>
      <c r="R1960" s="37" t="str">
        <f>IF(ISBLANK(AC!P1966),"",AC!P1966)</f>
        <v/>
      </c>
      <c r="S1960" s="34"/>
      <c r="T1960" s="47" t="str">
        <f>IF(NOT(ISBLANK(AC!R1966)),AC!R1966,"")</f>
        <v/>
      </c>
      <c r="U1960" s="34"/>
      <c r="V1960" s="47" t="str">
        <f>IF(NOT(ISBLANK(AC!AB1966)),IF($AA$22&gt;AC!$R$22,ROUND(ROUNDDOWN((AC!$R$22/$AA$22),4)*AC!BM1966,2),AC!BM1966),IF(AND(NOT(ISBLANK(AC!R1966)),NOT(ISERR(AC!R1966)),AC!R1966&lt;&gt;0),0,""))</f>
        <v/>
      </c>
      <c r="W1960" s="34"/>
      <c r="X1960" s="47" t="str">
        <f t="shared" si="60"/>
        <v/>
      </c>
      <c r="Z1960" s="29" t="str">
        <f>IF(NOT(ISBLANK(AC!AB1966)),AC!BM1966,"")</f>
        <v/>
      </c>
      <c r="AA1960" s="29" t="str">
        <f t="shared" si="61"/>
        <v/>
      </c>
      <c r="AB1960" s="36">
        <f>IF(V1960&lt;ROUND(0.7*AC!T1966,2),1,0)</f>
        <v>0</v>
      </c>
    </row>
    <row r="1961" spans="2:28" s="35" customFormat="1" ht="21" customHeight="1" x14ac:dyDescent="0.15">
      <c r="B1961" s="37" t="str">
        <f>IF(ISBLANK(AC!B1967),"",AC!B1967)</f>
        <v/>
      </c>
      <c r="C1961" s="32"/>
      <c r="D1961" s="179" t="str">
        <f>IF(ISBLANK(AC!D1967),"",AC!D1967)</f>
        <v/>
      </c>
      <c r="E1961" s="180"/>
      <c r="F1961" s="180"/>
      <c r="G1961" s="180"/>
      <c r="H1961" s="180"/>
      <c r="I1961" s="180"/>
      <c r="J1961" s="180"/>
      <c r="K1961" s="180"/>
      <c r="L1961" s="180"/>
      <c r="M1961" s="180"/>
      <c r="N1961" s="180"/>
      <c r="O1961" s="180"/>
      <c r="P1961" s="181"/>
      <c r="Q1961" s="33"/>
      <c r="R1961" s="37" t="str">
        <f>IF(ISBLANK(AC!P1967),"",AC!P1967)</f>
        <v/>
      </c>
      <c r="S1961" s="34"/>
      <c r="T1961" s="47" t="str">
        <f>IF(NOT(ISBLANK(AC!R1967)),AC!R1967,"")</f>
        <v/>
      </c>
      <c r="U1961" s="34"/>
      <c r="V1961" s="47" t="str">
        <f>IF(NOT(ISBLANK(AC!AB1967)),IF($AA$22&gt;AC!$R$22,ROUND(ROUNDDOWN((AC!$R$22/$AA$22),4)*AC!BM1967,2),AC!BM1967),IF(AND(NOT(ISBLANK(AC!R1967)),NOT(ISERR(AC!R1967)),AC!R1967&lt;&gt;0),0,""))</f>
        <v/>
      </c>
      <c r="W1961" s="34"/>
      <c r="X1961" s="47" t="str">
        <f t="shared" si="60"/>
        <v/>
      </c>
      <c r="Z1961" s="29" t="str">
        <f>IF(NOT(ISBLANK(AC!AB1967)),AC!BM1967,"")</f>
        <v/>
      </c>
      <c r="AA1961" s="29" t="str">
        <f t="shared" si="61"/>
        <v/>
      </c>
      <c r="AB1961" s="36">
        <f>IF(V1961&lt;ROUND(0.7*AC!T1967,2),1,0)</f>
        <v>0</v>
      </c>
    </row>
    <row r="1962" spans="2:28" s="35" customFormat="1" ht="21" customHeight="1" x14ac:dyDescent="0.15">
      <c r="B1962" s="37" t="str">
        <f>IF(ISBLANK(AC!B1968),"",AC!B1968)</f>
        <v/>
      </c>
      <c r="C1962" s="32"/>
      <c r="D1962" s="179" t="str">
        <f>IF(ISBLANK(AC!D1968),"",AC!D1968)</f>
        <v/>
      </c>
      <c r="E1962" s="180"/>
      <c r="F1962" s="180"/>
      <c r="G1962" s="180"/>
      <c r="H1962" s="180"/>
      <c r="I1962" s="180"/>
      <c r="J1962" s="180"/>
      <c r="K1962" s="180"/>
      <c r="L1962" s="180"/>
      <c r="M1962" s="180"/>
      <c r="N1962" s="180"/>
      <c r="O1962" s="180"/>
      <c r="P1962" s="181"/>
      <c r="Q1962" s="33"/>
      <c r="R1962" s="37" t="str">
        <f>IF(ISBLANK(AC!P1968),"",AC!P1968)</f>
        <v/>
      </c>
      <c r="S1962" s="34"/>
      <c r="T1962" s="47" t="str">
        <f>IF(NOT(ISBLANK(AC!R1968)),AC!R1968,"")</f>
        <v/>
      </c>
      <c r="U1962" s="34"/>
      <c r="V1962" s="47" t="str">
        <f>IF(NOT(ISBLANK(AC!AB1968)),IF($AA$22&gt;AC!$R$22,ROUND(ROUNDDOWN((AC!$R$22/$AA$22),4)*AC!BM1968,2),AC!BM1968),IF(AND(NOT(ISBLANK(AC!R1968)),NOT(ISERR(AC!R1968)),AC!R1968&lt;&gt;0),0,""))</f>
        <v/>
      </c>
      <c r="W1962" s="34"/>
      <c r="X1962" s="47" t="str">
        <f t="shared" si="60"/>
        <v/>
      </c>
      <c r="Z1962" s="29" t="str">
        <f>IF(NOT(ISBLANK(AC!AB1968)),AC!BM1968,"")</f>
        <v/>
      </c>
      <c r="AA1962" s="29" t="str">
        <f t="shared" si="61"/>
        <v/>
      </c>
      <c r="AB1962" s="36">
        <f>IF(V1962&lt;ROUND(0.7*AC!T1968,2),1,0)</f>
        <v>0</v>
      </c>
    </row>
    <row r="1963" spans="2:28" s="35" customFormat="1" ht="21" customHeight="1" x14ac:dyDescent="0.15">
      <c r="B1963" s="37" t="str">
        <f>IF(ISBLANK(AC!B1969),"",AC!B1969)</f>
        <v/>
      </c>
      <c r="C1963" s="32"/>
      <c r="D1963" s="179" t="str">
        <f>IF(ISBLANK(AC!D1969),"",AC!D1969)</f>
        <v/>
      </c>
      <c r="E1963" s="180"/>
      <c r="F1963" s="180"/>
      <c r="G1963" s="180"/>
      <c r="H1963" s="180"/>
      <c r="I1963" s="180"/>
      <c r="J1963" s="180"/>
      <c r="K1963" s="180"/>
      <c r="L1963" s="180"/>
      <c r="M1963" s="180"/>
      <c r="N1963" s="180"/>
      <c r="O1963" s="180"/>
      <c r="P1963" s="181"/>
      <c r="Q1963" s="33"/>
      <c r="R1963" s="37" t="str">
        <f>IF(ISBLANK(AC!P1969),"",AC!P1969)</f>
        <v/>
      </c>
      <c r="S1963" s="34"/>
      <c r="T1963" s="47" t="str">
        <f>IF(NOT(ISBLANK(AC!R1969)),AC!R1969,"")</f>
        <v/>
      </c>
      <c r="U1963" s="34"/>
      <c r="V1963" s="47" t="str">
        <f>IF(NOT(ISBLANK(AC!AB1969)),IF($AA$22&gt;AC!$R$22,ROUND(ROUNDDOWN((AC!$R$22/$AA$22),4)*AC!BM1969,2),AC!BM1969),IF(AND(NOT(ISBLANK(AC!R1969)),NOT(ISERR(AC!R1969)),AC!R1969&lt;&gt;0),0,""))</f>
        <v/>
      </c>
      <c r="W1963" s="34"/>
      <c r="X1963" s="47" t="str">
        <f t="shared" si="60"/>
        <v/>
      </c>
      <c r="Z1963" s="29" t="str">
        <f>IF(NOT(ISBLANK(AC!AB1969)),AC!BM1969,"")</f>
        <v/>
      </c>
      <c r="AA1963" s="29" t="str">
        <f t="shared" si="61"/>
        <v/>
      </c>
      <c r="AB1963" s="36">
        <f>IF(V1963&lt;ROUND(0.7*AC!T1969,2),1,0)</f>
        <v>0</v>
      </c>
    </row>
    <row r="1964" spans="2:28" s="35" customFormat="1" ht="21" customHeight="1" x14ac:dyDescent="0.15">
      <c r="B1964" s="37" t="str">
        <f>IF(ISBLANK(AC!B1970),"",AC!B1970)</f>
        <v/>
      </c>
      <c r="C1964" s="32"/>
      <c r="D1964" s="179" t="str">
        <f>IF(ISBLANK(AC!D1970),"",AC!D1970)</f>
        <v/>
      </c>
      <c r="E1964" s="180"/>
      <c r="F1964" s="180"/>
      <c r="G1964" s="180"/>
      <c r="H1964" s="180"/>
      <c r="I1964" s="180"/>
      <c r="J1964" s="180"/>
      <c r="K1964" s="180"/>
      <c r="L1964" s="180"/>
      <c r="M1964" s="180"/>
      <c r="N1964" s="180"/>
      <c r="O1964" s="180"/>
      <c r="P1964" s="181"/>
      <c r="Q1964" s="33"/>
      <c r="R1964" s="37" t="str">
        <f>IF(ISBLANK(AC!P1970),"",AC!P1970)</f>
        <v/>
      </c>
      <c r="S1964" s="34"/>
      <c r="T1964" s="47" t="str">
        <f>IF(NOT(ISBLANK(AC!R1970)),AC!R1970,"")</f>
        <v/>
      </c>
      <c r="U1964" s="34"/>
      <c r="V1964" s="47" t="str">
        <f>IF(NOT(ISBLANK(AC!AB1970)),IF($AA$22&gt;AC!$R$22,ROUND(ROUNDDOWN((AC!$R$22/$AA$22),4)*AC!BM1970,2),AC!BM1970),IF(AND(NOT(ISBLANK(AC!R1970)),NOT(ISERR(AC!R1970)),AC!R1970&lt;&gt;0),0,""))</f>
        <v/>
      </c>
      <c r="W1964" s="34"/>
      <c r="X1964" s="47" t="str">
        <f t="shared" si="60"/>
        <v/>
      </c>
      <c r="Z1964" s="29" t="str">
        <f>IF(NOT(ISBLANK(AC!AB1970)),AC!BM1970,"")</f>
        <v/>
      </c>
      <c r="AA1964" s="29" t="str">
        <f t="shared" si="61"/>
        <v/>
      </c>
      <c r="AB1964" s="36">
        <f>IF(V1964&lt;ROUND(0.7*AC!T1970,2),1,0)</f>
        <v>0</v>
      </c>
    </row>
    <row r="1965" spans="2:28" s="35" customFormat="1" ht="21" customHeight="1" x14ac:dyDescent="0.15">
      <c r="B1965" s="37" t="str">
        <f>IF(ISBLANK(AC!B1971),"",AC!B1971)</f>
        <v/>
      </c>
      <c r="C1965" s="32"/>
      <c r="D1965" s="179" t="str">
        <f>IF(ISBLANK(AC!D1971),"",AC!D1971)</f>
        <v/>
      </c>
      <c r="E1965" s="180"/>
      <c r="F1965" s="180"/>
      <c r="G1965" s="180"/>
      <c r="H1965" s="180"/>
      <c r="I1965" s="180"/>
      <c r="J1965" s="180"/>
      <c r="K1965" s="180"/>
      <c r="L1965" s="180"/>
      <c r="M1965" s="180"/>
      <c r="N1965" s="180"/>
      <c r="O1965" s="180"/>
      <c r="P1965" s="181"/>
      <c r="Q1965" s="33"/>
      <c r="R1965" s="37" t="str">
        <f>IF(ISBLANK(AC!P1971),"",AC!P1971)</f>
        <v/>
      </c>
      <c r="S1965" s="34"/>
      <c r="T1965" s="47" t="str">
        <f>IF(NOT(ISBLANK(AC!R1971)),AC!R1971,"")</f>
        <v/>
      </c>
      <c r="U1965" s="34"/>
      <c r="V1965" s="47" t="str">
        <f>IF(NOT(ISBLANK(AC!AB1971)),IF($AA$22&gt;AC!$R$22,ROUND(ROUNDDOWN((AC!$R$22/$AA$22),4)*AC!BM1971,2),AC!BM1971),IF(AND(NOT(ISBLANK(AC!R1971)),NOT(ISERR(AC!R1971)),AC!R1971&lt;&gt;0),0,""))</f>
        <v/>
      </c>
      <c r="W1965" s="34"/>
      <c r="X1965" s="47" t="str">
        <f t="shared" si="60"/>
        <v/>
      </c>
      <c r="Z1965" s="29" t="str">
        <f>IF(NOT(ISBLANK(AC!AB1971)),AC!BM1971,"")</f>
        <v/>
      </c>
      <c r="AA1965" s="29" t="str">
        <f t="shared" si="61"/>
        <v/>
      </c>
      <c r="AB1965" s="36">
        <f>IF(V1965&lt;ROUND(0.7*AC!T1971,2),1,0)</f>
        <v>0</v>
      </c>
    </row>
    <row r="1966" spans="2:28" s="35" customFormat="1" ht="21" customHeight="1" x14ac:dyDescent="0.15">
      <c r="B1966" s="37" t="str">
        <f>IF(ISBLANK(AC!B1972),"",AC!B1972)</f>
        <v/>
      </c>
      <c r="C1966" s="32"/>
      <c r="D1966" s="179" t="str">
        <f>IF(ISBLANK(AC!D1972),"",AC!D1972)</f>
        <v/>
      </c>
      <c r="E1966" s="180"/>
      <c r="F1966" s="180"/>
      <c r="G1966" s="180"/>
      <c r="H1966" s="180"/>
      <c r="I1966" s="180"/>
      <c r="J1966" s="180"/>
      <c r="K1966" s="180"/>
      <c r="L1966" s="180"/>
      <c r="M1966" s="180"/>
      <c r="N1966" s="180"/>
      <c r="O1966" s="180"/>
      <c r="P1966" s="181"/>
      <c r="Q1966" s="33"/>
      <c r="R1966" s="37" t="str">
        <f>IF(ISBLANK(AC!P1972),"",AC!P1972)</f>
        <v/>
      </c>
      <c r="S1966" s="34"/>
      <c r="T1966" s="47" t="str">
        <f>IF(NOT(ISBLANK(AC!R1972)),AC!R1972,"")</f>
        <v/>
      </c>
      <c r="U1966" s="34"/>
      <c r="V1966" s="47" t="str">
        <f>IF(NOT(ISBLANK(AC!AB1972)),IF($AA$22&gt;AC!$R$22,ROUND(ROUNDDOWN((AC!$R$22/$AA$22),4)*AC!BM1972,2),AC!BM1972),IF(AND(NOT(ISBLANK(AC!R1972)),NOT(ISERR(AC!R1972)),AC!R1972&lt;&gt;0),0,""))</f>
        <v/>
      </c>
      <c r="W1966" s="34"/>
      <c r="X1966" s="47" t="str">
        <f t="shared" si="60"/>
        <v/>
      </c>
      <c r="Z1966" s="29" t="str">
        <f>IF(NOT(ISBLANK(AC!AB1972)),AC!BM1972,"")</f>
        <v/>
      </c>
      <c r="AA1966" s="29" t="str">
        <f t="shared" si="61"/>
        <v/>
      </c>
      <c r="AB1966" s="36">
        <f>IF(V1966&lt;ROUND(0.7*AC!T1972,2),1,0)</f>
        <v>0</v>
      </c>
    </row>
    <row r="1967" spans="2:28" s="35" customFormat="1" ht="21" customHeight="1" x14ac:dyDescent="0.15">
      <c r="B1967" s="37" t="str">
        <f>IF(ISBLANK(AC!B1973),"",AC!B1973)</f>
        <v/>
      </c>
      <c r="C1967" s="32"/>
      <c r="D1967" s="179" t="str">
        <f>IF(ISBLANK(AC!D1973),"",AC!D1973)</f>
        <v/>
      </c>
      <c r="E1967" s="180"/>
      <c r="F1967" s="180"/>
      <c r="G1967" s="180"/>
      <c r="H1967" s="180"/>
      <c r="I1967" s="180"/>
      <c r="J1967" s="180"/>
      <c r="K1967" s="180"/>
      <c r="L1967" s="180"/>
      <c r="M1967" s="180"/>
      <c r="N1967" s="180"/>
      <c r="O1967" s="180"/>
      <c r="P1967" s="181"/>
      <c r="Q1967" s="33"/>
      <c r="R1967" s="37" t="str">
        <f>IF(ISBLANK(AC!P1973),"",AC!P1973)</f>
        <v/>
      </c>
      <c r="S1967" s="34"/>
      <c r="T1967" s="47" t="str">
        <f>IF(NOT(ISBLANK(AC!R1973)),AC!R1973,"")</f>
        <v/>
      </c>
      <c r="U1967" s="34"/>
      <c r="V1967" s="47" t="str">
        <f>IF(NOT(ISBLANK(AC!AB1973)),IF($AA$22&gt;AC!$R$22,ROUND(ROUNDDOWN((AC!$R$22/$AA$22),4)*AC!BM1973,2),AC!BM1973),IF(AND(NOT(ISBLANK(AC!R1973)),NOT(ISERR(AC!R1973)),AC!R1973&lt;&gt;0),0,""))</f>
        <v/>
      </c>
      <c r="W1967" s="34"/>
      <c r="X1967" s="47" t="str">
        <f t="shared" si="60"/>
        <v/>
      </c>
      <c r="Z1967" s="29" t="str">
        <f>IF(NOT(ISBLANK(AC!AB1973)),AC!BM1973,"")</f>
        <v/>
      </c>
      <c r="AA1967" s="29" t="str">
        <f t="shared" si="61"/>
        <v/>
      </c>
      <c r="AB1967" s="36">
        <f>IF(V1967&lt;ROUND(0.7*AC!T1973,2),1,0)</f>
        <v>0</v>
      </c>
    </row>
    <row r="1968" spans="2:28" s="35" customFormat="1" ht="21" customHeight="1" x14ac:dyDescent="0.15">
      <c r="B1968" s="37" t="str">
        <f>IF(ISBLANK(AC!B1974),"",AC!B1974)</f>
        <v/>
      </c>
      <c r="C1968" s="32"/>
      <c r="D1968" s="179" t="str">
        <f>IF(ISBLANK(AC!D1974),"",AC!D1974)</f>
        <v/>
      </c>
      <c r="E1968" s="180"/>
      <c r="F1968" s="180"/>
      <c r="G1968" s="180"/>
      <c r="H1968" s="180"/>
      <c r="I1968" s="180"/>
      <c r="J1968" s="180"/>
      <c r="K1968" s="180"/>
      <c r="L1968" s="180"/>
      <c r="M1968" s="180"/>
      <c r="N1968" s="180"/>
      <c r="O1968" s="180"/>
      <c r="P1968" s="181"/>
      <c r="Q1968" s="33"/>
      <c r="R1968" s="37" t="str">
        <f>IF(ISBLANK(AC!P1974),"",AC!P1974)</f>
        <v/>
      </c>
      <c r="S1968" s="34"/>
      <c r="T1968" s="47" t="str">
        <f>IF(NOT(ISBLANK(AC!R1974)),AC!R1974,"")</f>
        <v/>
      </c>
      <c r="U1968" s="34"/>
      <c r="V1968" s="47" t="str">
        <f>IF(NOT(ISBLANK(AC!AB1974)),IF($AA$22&gt;AC!$R$22,ROUND(ROUNDDOWN((AC!$R$22/$AA$22),4)*AC!BM1974,2),AC!BM1974),IF(AND(NOT(ISBLANK(AC!R1974)),NOT(ISERR(AC!R1974)),AC!R1974&lt;&gt;0),0,""))</f>
        <v/>
      </c>
      <c r="W1968" s="34"/>
      <c r="X1968" s="47" t="str">
        <f t="shared" si="60"/>
        <v/>
      </c>
      <c r="Z1968" s="29" t="str">
        <f>IF(NOT(ISBLANK(AC!AB1974)),AC!BM1974,"")</f>
        <v/>
      </c>
      <c r="AA1968" s="29" t="str">
        <f t="shared" si="61"/>
        <v/>
      </c>
      <c r="AB1968" s="36">
        <f>IF(V1968&lt;ROUND(0.7*AC!T1974,2),1,0)</f>
        <v>0</v>
      </c>
    </row>
    <row r="1969" spans="2:28" s="35" customFormat="1" ht="21" customHeight="1" x14ac:dyDescent="0.15">
      <c r="B1969" s="37" t="str">
        <f>IF(ISBLANK(AC!B1975),"",AC!B1975)</f>
        <v/>
      </c>
      <c r="C1969" s="32"/>
      <c r="D1969" s="179" t="str">
        <f>IF(ISBLANK(AC!D1975),"",AC!D1975)</f>
        <v/>
      </c>
      <c r="E1969" s="180"/>
      <c r="F1969" s="180"/>
      <c r="G1969" s="180"/>
      <c r="H1969" s="180"/>
      <c r="I1969" s="180"/>
      <c r="J1969" s="180"/>
      <c r="K1969" s="180"/>
      <c r="L1969" s="180"/>
      <c r="M1969" s="180"/>
      <c r="N1969" s="180"/>
      <c r="O1969" s="180"/>
      <c r="P1969" s="181"/>
      <c r="Q1969" s="33"/>
      <c r="R1969" s="37" t="str">
        <f>IF(ISBLANK(AC!P1975),"",AC!P1975)</f>
        <v/>
      </c>
      <c r="S1969" s="34"/>
      <c r="T1969" s="47" t="str">
        <f>IF(NOT(ISBLANK(AC!R1975)),AC!R1975,"")</f>
        <v/>
      </c>
      <c r="U1969" s="34"/>
      <c r="V1969" s="47" t="str">
        <f>IF(NOT(ISBLANK(AC!AB1975)),IF($AA$22&gt;AC!$R$22,ROUND(ROUNDDOWN((AC!$R$22/$AA$22),4)*AC!BM1975,2),AC!BM1975),IF(AND(NOT(ISBLANK(AC!R1975)),NOT(ISERR(AC!R1975)),AC!R1975&lt;&gt;0),0,""))</f>
        <v/>
      </c>
      <c r="W1969" s="34"/>
      <c r="X1969" s="47" t="str">
        <f t="shared" si="60"/>
        <v/>
      </c>
      <c r="Z1969" s="29" t="str">
        <f>IF(NOT(ISBLANK(AC!AB1975)),AC!BM1975,"")</f>
        <v/>
      </c>
      <c r="AA1969" s="29" t="str">
        <f t="shared" si="61"/>
        <v/>
      </c>
      <c r="AB1969" s="36">
        <f>IF(V1969&lt;ROUND(0.7*AC!T1975,2),1,0)</f>
        <v>0</v>
      </c>
    </row>
    <row r="1970" spans="2:28" s="35" customFormat="1" ht="21" customHeight="1" x14ac:dyDescent="0.15">
      <c r="B1970" s="37" t="str">
        <f>IF(ISBLANK(AC!B1976),"",AC!B1976)</f>
        <v/>
      </c>
      <c r="C1970" s="32"/>
      <c r="D1970" s="179" t="str">
        <f>IF(ISBLANK(AC!D1976),"",AC!D1976)</f>
        <v/>
      </c>
      <c r="E1970" s="180"/>
      <c r="F1970" s="180"/>
      <c r="G1970" s="180"/>
      <c r="H1970" s="180"/>
      <c r="I1970" s="180"/>
      <c r="J1970" s="180"/>
      <c r="K1970" s="180"/>
      <c r="L1970" s="180"/>
      <c r="M1970" s="180"/>
      <c r="N1970" s="180"/>
      <c r="O1970" s="180"/>
      <c r="P1970" s="181"/>
      <c r="Q1970" s="33"/>
      <c r="R1970" s="37" t="str">
        <f>IF(ISBLANK(AC!P1976),"",AC!P1976)</f>
        <v/>
      </c>
      <c r="S1970" s="34"/>
      <c r="T1970" s="47" t="str">
        <f>IF(NOT(ISBLANK(AC!R1976)),AC!R1976,"")</f>
        <v/>
      </c>
      <c r="U1970" s="34"/>
      <c r="V1970" s="47" t="str">
        <f>IF(NOT(ISBLANK(AC!AB1976)),IF($AA$22&gt;AC!$R$22,ROUND(ROUNDDOWN((AC!$R$22/$AA$22),4)*AC!BM1976,2),AC!BM1976),IF(AND(NOT(ISBLANK(AC!R1976)),NOT(ISERR(AC!R1976)),AC!R1976&lt;&gt;0),0,""))</f>
        <v/>
      </c>
      <c r="W1970" s="34"/>
      <c r="X1970" s="47" t="str">
        <f t="shared" si="60"/>
        <v/>
      </c>
      <c r="Z1970" s="29" t="str">
        <f>IF(NOT(ISBLANK(AC!AB1976)),AC!BM1976,"")</f>
        <v/>
      </c>
      <c r="AA1970" s="29" t="str">
        <f t="shared" si="61"/>
        <v/>
      </c>
      <c r="AB1970" s="36">
        <f>IF(V1970&lt;ROUND(0.7*AC!T1976,2),1,0)</f>
        <v>0</v>
      </c>
    </row>
    <row r="1971" spans="2:28" s="35" customFormat="1" ht="21" customHeight="1" x14ac:dyDescent="0.15">
      <c r="B1971" s="37" t="str">
        <f>IF(ISBLANK(AC!B1977),"",AC!B1977)</f>
        <v/>
      </c>
      <c r="C1971" s="32"/>
      <c r="D1971" s="179" t="str">
        <f>IF(ISBLANK(AC!D1977),"",AC!D1977)</f>
        <v/>
      </c>
      <c r="E1971" s="180"/>
      <c r="F1971" s="180"/>
      <c r="G1971" s="180"/>
      <c r="H1971" s="180"/>
      <c r="I1971" s="180"/>
      <c r="J1971" s="180"/>
      <c r="K1971" s="180"/>
      <c r="L1971" s="180"/>
      <c r="M1971" s="180"/>
      <c r="N1971" s="180"/>
      <c r="O1971" s="180"/>
      <c r="P1971" s="181"/>
      <c r="Q1971" s="33"/>
      <c r="R1971" s="37" t="str">
        <f>IF(ISBLANK(AC!P1977),"",AC!P1977)</f>
        <v/>
      </c>
      <c r="S1971" s="34"/>
      <c r="T1971" s="47" t="str">
        <f>IF(NOT(ISBLANK(AC!R1977)),AC!R1977,"")</f>
        <v/>
      </c>
      <c r="U1971" s="34"/>
      <c r="V1971" s="47" t="str">
        <f>IF(NOT(ISBLANK(AC!AB1977)),IF($AA$22&gt;AC!$R$22,ROUND(ROUNDDOWN((AC!$R$22/$AA$22),4)*AC!BM1977,2),AC!BM1977),IF(AND(NOT(ISBLANK(AC!R1977)),NOT(ISERR(AC!R1977)),AC!R1977&lt;&gt;0),0,""))</f>
        <v/>
      </c>
      <c r="W1971" s="34"/>
      <c r="X1971" s="47" t="str">
        <f t="shared" si="60"/>
        <v/>
      </c>
      <c r="Z1971" s="29" t="str">
        <f>IF(NOT(ISBLANK(AC!AB1977)),AC!BM1977,"")</f>
        <v/>
      </c>
      <c r="AA1971" s="29" t="str">
        <f t="shared" si="61"/>
        <v/>
      </c>
      <c r="AB1971" s="36">
        <f>IF(V1971&lt;ROUND(0.7*AC!T1977,2),1,0)</f>
        <v>0</v>
      </c>
    </row>
    <row r="1972" spans="2:28" s="35" customFormat="1" ht="21" customHeight="1" x14ac:dyDescent="0.15">
      <c r="B1972" s="37" t="str">
        <f>IF(ISBLANK(AC!B1978),"",AC!B1978)</f>
        <v/>
      </c>
      <c r="C1972" s="32"/>
      <c r="D1972" s="179" t="str">
        <f>IF(ISBLANK(AC!D1978),"",AC!D1978)</f>
        <v/>
      </c>
      <c r="E1972" s="180"/>
      <c r="F1972" s="180"/>
      <c r="G1972" s="180"/>
      <c r="H1972" s="180"/>
      <c r="I1972" s="180"/>
      <c r="J1972" s="180"/>
      <c r="K1972" s="180"/>
      <c r="L1972" s="180"/>
      <c r="M1972" s="180"/>
      <c r="N1972" s="180"/>
      <c r="O1972" s="180"/>
      <c r="P1972" s="181"/>
      <c r="Q1972" s="33"/>
      <c r="R1972" s="37" t="str">
        <f>IF(ISBLANK(AC!P1978),"",AC!P1978)</f>
        <v/>
      </c>
      <c r="S1972" s="34"/>
      <c r="T1972" s="47" t="str">
        <f>IF(NOT(ISBLANK(AC!R1978)),AC!R1978,"")</f>
        <v/>
      </c>
      <c r="U1972" s="34"/>
      <c r="V1972" s="47" t="str">
        <f>IF(NOT(ISBLANK(AC!AB1978)),IF($AA$22&gt;AC!$R$22,ROUND(ROUNDDOWN((AC!$R$22/$AA$22),4)*AC!BM1978,2),AC!BM1978),IF(AND(NOT(ISBLANK(AC!R1978)),NOT(ISERR(AC!R1978)),AC!R1978&lt;&gt;0),0,""))</f>
        <v/>
      </c>
      <c r="W1972" s="34"/>
      <c r="X1972" s="47" t="str">
        <f t="shared" si="60"/>
        <v/>
      </c>
      <c r="Z1972" s="29" t="str">
        <f>IF(NOT(ISBLANK(AC!AB1978)),AC!BM1978,"")</f>
        <v/>
      </c>
      <c r="AA1972" s="29" t="str">
        <f t="shared" si="61"/>
        <v/>
      </c>
      <c r="AB1972" s="36">
        <f>IF(V1972&lt;ROUND(0.7*AC!T1978,2),1,0)</f>
        <v>0</v>
      </c>
    </row>
    <row r="1973" spans="2:28" s="35" customFormat="1" ht="21" customHeight="1" x14ac:dyDescent="0.15">
      <c r="B1973" s="37" t="str">
        <f>IF(ISBLANK(AC!B1979),"",AC!B1979)</f>
        <v/>
      </c>
      <c r="C1973" s="32"/>
      <c r="D1973" s="179" t="str">
        <f>IF(ISBLANK(AC!D1979),"",AC!D1979)</f>
        <v/>
      </c>
      <c r="E1973" s="180"/>
      <c r="F1973" s="180"/>
      <c r="G1973" s="180"/>
      <c r="H1973" s="180"/>
      <c r="I1973" s="180"/>
      <c r="J1973" s="180"/>
      <c r="K1973" s="180"/>
      <c r="L1973" s="180"/>
      <c r="M1973" s="180"/>
      <c r="N1973" s="180"/>
      <c r="O1973" s="180"/>
      <c r="P1973" s="181"/>
      <c r="Q1973" s="33"/>
      <c r="R1973" s="37" t="str">
        <f>IF(ISBLANK(AC!P1979),"",AC!P1979)</f>
        <v/>
      </c>
      <c r="S1973" s="34"/>
      <c r="T1973" s="47" t="str">
        <f>IF(NOT(ISBLANK(AC!R1979)),AC!R1979,"")</f>
        <v/>
      </c>
      <c r="U1973" s="34"/>
      <c r="V1973" s="47" t="str">
        <f>IF(NOT(ISBLANK(AC!AB1979)),IF($AA$22&gt;AC!$R$22,ROUND(ROUNDDOWN((AC!$R$22/$AA$22),4)*AC!BM1979,2),AC!BM1979),IF(AND(NOT(ISBLANK(AC!R1979)),NOT(ISERR(AC!R1979)),AC!R1979&lt;&gt;0),0,""))</f>
        <v/>
      </c>
      <c r="W1973" s="34"/>
      <c r="X1973" s="47" t="str">
        <f t="shared" si="60"/>
        <v/>
      </c>
      <c r="Z1973" s="29" t="str">
        <f>IF(NOT(ISBLANK(AC!AB1979)),AC!BM1979,"")</f>
        <v/>
      </c>
      <c r="AA1973" s="29" t="str">
        <f t="shared" si="61"/>
        <v/>
      </c>
      <c r="AB1973" s="36">
        <f>IF(V1973&lt;ROUND(0.7*AC!T1979,2),1,0)</f>
        <v>0</v>
      </c>
    </row>
    <row r="1974" spans="2:28" s="35" customFormat="1" ht="21" customHeight="1" x14ac:dyDescent="0.15">
      <c r="B1974" s="37" t="str">
        <f>IF(ISBLANK(AC!B1980),"",AC!B1980)</f>
        <v/>
      </c>
      <c r="C1974" s="32"/>
      <c r="D1974" s="179" t="str">
        <f>IF(ISBLANK(AC!D1980),"",AC!D1980)</f>
        <v/>
      </c>
      <c r="E1974" s="180"/>
      <c r="F1974" s="180"/>
      <c r="G1974" s="180"/>
      <c r="H1974" s="180"/>
      <c r="I1974" s="180"/>
      <c r="J1974" s="180"/>
      <c r="K1974" s="180"/>
      <c r="L1974" s="180"/>
      <c r="M1974" s="180"/>
      <c r="N1974" s="180"/>
      <c r="O1974" s="180"/>
      <c r="P1974" s="181"/>
      <c r="Q1974" s="33"/>
      <c r="R1974" s="37" t="str">
        <f>IF(ISBLANK(AC!P1980),"",AC!P1980)</f>
        <v/>
      </c>
      <c r="S1974" s="34"/>
      <c r="T1974" s="47" t="str">
        <f>IF(NOT(ISBLANK(AC!R1980)),AC!R1980,"")</f>
        <v/>
      </c>
      <c r="U1974" s="34"/>
      <c r="V1974" s="47" t="str">
        <f>IF(NOT(ISBLANK(AC!AB1980)),IF($AA$22&gt;AC!$R$22,ROUND(ROUNDDOWN((AC!$R$22/$AA$22),4)*AC!BM1980,2),AC!BM1980),IF(AND(NOT(ISBLANK(AC!R1980)),NOT(ISERR(AC!R1980)),AC!R1980&lt;&gt;0),0,""))</f>
        <v/>
      </c>
      <c r="W1974" s="34"/>
      <c r="X1974" s="47" t="str">
        <f t="shared" si="60"/>
        <v/>
      </c>
      <c r="Z1974" s="29" t="str">
        <f>IF(NOT(ISBLANK(AC!AB1980)),AC!BM1980,"")</f>
        <v/>
      </c>
      <c r="AA1974" s="29" t="str">
        <f t="shared" si="61"/>
        <v/>
      </c>
      <c r="AB1974" s="36">
        <f>IF(V1974&lt;ROUND(0.7*AC!T1980,2),1,0)</f>
        <v>0</v>
      </c>
    </row>
    <row r="1975" spans="2:28" s="35" customFormat="1" ht="21" customHeight="1" x14ac:dyDescent="0.15">
      <c r="B1975" s="37" t="str">
        <f>IF(ISBLANK(AC!B1981),"",AC!B1981)</f>
        <v/>
      </c>
      <c r="C1975" s="32"/>
      <c r="D1975" s="179" t="str">
        <f>IF(ISBLANK(AC!D1981),"",AC!D1981)</f>
        <v/>
      </c>
      <c r="E1975" s="180"/>
      <c r="F1975" s="180"/>
      <c r="G1975" s="180"/>
      <c r="H1975" s="180"/>
      <c r="I1975" s="180"/>
      <c r="J1975" s="180"/>
      <c r="K1975" s="180"/>
      <c r="L1975" s="180"/>
      <c r="M1975" s="180"/>
      <c r="N1975" s="180"/>
      <c r="O1975" s="180"/>
      <c r="P1975" s="181"/>
      <c r="Q1975" s="33"/>
      <c r="R1975" s="37" t="str">
        <f>IF(ISBLANK(AC!P1981),"",AC!P1981)</f>
        <v/>
      </c>
      <c r="S1975" s="34"/>
      <c r="T1975" s="47" t="str">
        <f>IF(NOT(ISBLANK(AC!R1981)),AC!R1981,"")</f>
        <v/>
      </c>
      <c r="U1975" s="34"/>
      <c r="V1975" s="47" t="str">
        <f>IF(NOT(ISBLANK(AC!AB1981)),IF($AA$22&gt;AC!$R$22,ROUND(ROUNDDOWN((AC!$R$22/$AA$22),4)*AC!BM1981,2),AC!BM1981),IF(AND(NOT(ISBLANK(AC!R1981)),NOT(ISERR(AC!R1981)),AC!R1981&lt;&gt;0),0,""))</f>
        <v/>
      </c>
      <c r="W1975" s="34"/>
      <c r="X1975" s="47" t="str">
        <f t="shared" si="60"/>
        <v/>
      </c>
      <c r="Z1975" s="29" t="str">
        <f>IF(NOT(ISBLANK(AC!AB1981)),AC!BM1981,"")</f>
        <v/>
      </c>
      <c r="AA1975" s="29" t="str">
        <f t="shared" si="61"/>
        <v/>
      </c>
      <c r="AB1975" s="36">
        <f>IF(V1975&lt;ROUND(0.7*AC!T1981,2),1,0)</f>
        <v>0</v>
      </c>
    </row>
    <row r="1976" spans="2:28" s="35" customFormat="1" ht="21" customHeight="1" x14ac:dyDescent="0.15">
      <c r="B1976" s="37" t="str">
        <f>IF(ISBLANK(AC!B1982),"",AC!B1982)</f>
        <v/>
      </c>
      <c r="C1976" s="32"/>
      <c r="D1976" s="179" t="str">
        <f>IF(ISBLANK(AC!D1982),"",AC!D1982)</f>
        <v/>
      </c>
      <c r="E1976" s="180"/>
      <c r="F1976" s="180"/>
      <c r="G1976" s="180"/>
      <c r="H1976" s="180"/>
      <c r="I1976" s="180"/>
      <c r="J1976" s="180"/>
      <c r="K1976" s="180"/>
      <c r="L1976" s="180"/>
      <c r="M1976" s="180"/>
      <c r="N1976" s="180"/>
      <c r="O1976" s="180"/>
      <c r="P1976" s="181"/>
      <c r="Q1976" s="33"/>
      <c r="R1976" s="37" t="str">
        <f>IF(ISBLANK(AC!P1982),"",AC!P1982)</f>
        <v/>
      </c>
      <c r="S1976" s="34"/>
      <c r="T1976" s="47" t="str">
        <f>IF(NOT(ISBLANK(AC!R1982)),AC!R1982,"")</f>
        <v/>
      </c>
      <c r="U1976" s="34"/>
      <c r="V1976" s="47" t="str">
        <f>IF(NOT(ISBLANK(AC!AB1982)),IF($AA$22&gt;AC!$R$22,ROUND(ROUNDDOWN((AC!$R$22/$AA$22),4)*AC!BM1982,2),AC!BM1982),IF(AND(NOT(ISBLANK(AC!R1982)),NOT(ISERR(AC!R1982)),AC!R1982&lt;&gt;0),0,""))</f>
        <v/>
      </c>
      <c r="W1976" s="34"/>
      <c r="X1976" s="47" t="str">
        <f t="shared" si="60"/>
        <v/>
      </c>
      <c r="Z1976" s="29" t="str">
        <f>IF(NOT(ISBLANK(AC!AB1982)),AC!BM1982,"")</f>
        <v/>
      </c>
      <c r="AA1976" s="29" t="str">
        <f t="shared" si="61"/>
        <v/>
      </c>
      <c r="AB1976" s="36">
        <f>IF(V1976&lt;ROUND(0.7*AC!T1982,2),1,0)</f>
        <v>0</v>
      </c>
    </row>
    <row r="1977" spans="2:28" s="35" customFormat="1" ht="21" customHeight="1" x14ac:dyDescent="0.15">
      <c r="B1977" s="37" t="str">
        <f>IF(ISBLANK(AC!B1983),"",AC!B1983)</f>
        <v/>
      </c>
      <c r="C1977" s="32"/>
      <c r="D1977" s="179" t="str">
        <f>IF(ISBLANK(AC!D1983),"",AC!D1983)</f>
        <v/>
      </c>
      <c r="E1977" s="180"/>
      <c r="F1977" s="180"/>
      <c r="G1977" s="180"/>
      <c r="H1977" s="180"/>
      <c r="I1977" s="180"/>
      <c r="J1977" s="180"/>
      <c r="K1977" s="180"/>
      <c r="L1977" s="180"/>
      <c r="M1977" s="180"/>
      <c r="N1977" s="180"/>
      <c r="O1977" s="180"/>
      <c r="P1977" s="181"/>
      <c r="Q1977" s="33"/>
      <c r="R1977" s="37" t="str">
        <f>IF(ISBLANK(AC!P1983),"",AC!P1983)</f>
        <v/>
      </c>
      <c r="S1977" s="34"/>
      <c r="T1977" s="47" t="str">
        <f>IF(NOT(ISBLANK(AC!R1983)),AC!R1983,"")</f>
        <v/>
      </c>
      <c r="U1977" s="34"/>
      <c r="V1977" s="47" t="str">
        <f>IF(NOT(ISBLANK(AC!AB1983)),IF($AA$22&gt;AC!$R$22,ROUND(ROUNDDOWN((AC!$R$22/$AA$22),4)*AC!BM1983,2),AC!BM1983),IF(AND(NOT(ISBLANK(AC!R1983)),NOT(ISERR(AC!R1983)),AC!R1983&lt;&gt;0),0,""))</f>
        <v/>
      </c>
      <c r="W1977" s="34"/>
      <c r="X1977" s="47" t="str">
        <f t="shared" si="60"/>
        <v/>
      </c>
      <c r="Z1977" s="29" t="str">
        <f>IF(NOT(ISBLANK(AC!AB1983)),AC!BM1983,"")</f>
        <v/>
      </c>
      <c r="AA1977" s="29" t="str">
        <f t="shared" si="61"/>
        <v/>
      </c>
      <c r="AB1977" s="36">
        <f>IF(V1977&lt;ROUND(0.7*AC!T1983,2),1,0)</f>
        <v>0</v>
      </c>
    </row>
    <row r="1978" spans="2:28" s="35" customFormat="1" ht="21" customHeight="1" x14ac:dyDescent="0.15">
      <c r="B1978" s="37" t="str">
        <f>IF(ISBLANK(AC!B1984),"",AC!B1984)</f>
        <v/>
      </c>
      <c r="C1978" s="32"/>
      <c r="D1978" s="179" t="str">
        <f>IF(ISBLANK(AC!D1984),"",AC!D1984)</f>
        <v/>
      </c>
      <c r="E1978" s="180"/>
      <c r="F1978" s="180"/>
      <c r="G1978" s="180"/>
      <c r="H1978" s="180"/>
      <c r="I1978" s="180"/>
      <c r="J1978" s="180"/>
      <c r="K1978" s="180"/>
      <c r="L1978" s="180"/>
      <c r="M1978" s="180"/>
      <c r="N1978" s="180"/>
      <c r="O1978" s="180"/>
      <c r="P1978" s="181"/>
      <c r="Q1978" s="33"/>
      <c r="R1978" s="37" t="str">
        <f>IF(ISBLANK(AC!P1984),"",AC!P1984)</f>
        <v/>
      </c>
      <c r="S1978" s="34"/>
      <c r="T1978" s="47" t="str">
        <f>IF(NOT(ISBLANK(AC!R1984)),AC!R1984,"")</f>
        <v/>
      </c>
      <c r="U1978" s="34"/>
      <c r="V1978" s="47" t="str">
        <f>IF(NOT(ISBLANK(AC!AB1984)),IF($AA$22&gt;AC!$R$22,ROUND(ROUNDDOWN((AC!$R$22/$AA$22),4)*AC!BM1984,2),AC!BM1984),IF(AND(NOT(ISBLANK(AC!R1984)),NOT(ISERR(AC!R1984)),AC!R1984&lt;&gt;0),0,""))</f>
        <v/>
      </c>
      <c r="W1978" s="34"/>
      <c r="X1978" s="47" t="str">
        <f t="shared" si="60"/>
        <v/>
      </c>
      <c r="Z1978" s="29" t="str">
        <f>IF(NOT(ISBLANK(AC!AB1984)),AC!BM1984,"")</f>
        <v/>
      </c>
      <c r="AA1978" s="29" t="str">
        <f t="shared" si="61"/>
        <v/>
      </c>
      <c r="AB1978" s="36">
        <f>IF(V1978&lt;ROUND(0.7*AC!T1984,2),1,0)</f>
        <v>0</v>
      </c>
    </row>
    <row r="1979" spans="2:28" s="35" customFormat="1" ht="21" customHeight="1" x14ac:dyDescent="0.15">
      <c r="B1979" s="37" t="str">
        <f>IF(ISBLANK(AC!B1985),"",AC!B1985)</f>
        <v/>
      </c>
      <c r="C1979" s="32"/>
      <c r="D1979" s="179" t="str">
        <f>IF(ISBLANK(AC!D1985),"",AC!D1985)</f>
        <v/>
      </c>
      <c r="E1979" s="180"/>
      <c r="F1979" s="180"/>
      <c r="G1979" s="180"/>
      <c r="H1979" s="180"/>
      <c r="I1979" s="180"/>
      <c r="J1979" s="180"/>
      <c r="K1979" s="180"/>
      <c r="L1979" s="180"/>
      <c r="M1979" s="180"/>
      <c r="N1979" s="180"/>
      <c r="O1979" s="180"/>
      <c r="P1979" s="181"/>
      <c r="Q1979" s="33"/>
      <c r="R1979" s="37" t="str">
        <f>IF(ISBLANK(AC!P1985),"",AC!P1985)</f>
        <v/>
      </c>
      <c r="S1979" s="34"/>
      <c r="T1979" s="47" t="str">
        <f>IF(NOT(ISBLANK(AC!R1985)),AC!R1985,"")</f>
        <v/>
      </c>
      <c r="U1979" s="34"/>
      <c r="V1979" s="47" t="str">
        <f>IF(NOT(ISBLANK(AC!AB1985)),IF($AA$22&gt;AC!$R$22,ROUND(ROUNDDOWN((AC!$R$22/$AA$22),4)*AC!BM1985,2),AC!BM1985),IF(AND(NOT(ISBLANK(AC!R1985)),NOT(ISERR(AC!R1985)),AC!R1985&lt;&gt;0),0,""))</f>
        <v/>
      </c>
      <c r="W1979" s="34"/>
      <c r="X1979" s="47" t="str">
        <f t="shared" si="60"/>
        <v/>
      </c>
      <c r="Z1979" s="29" t="str">
        <f>IF(NOT(ISBLANK(AC!AB1985)),AC!BM1985,"")</f>
        <v/>
      </c>
      <c r="AA1979" s="29" t="str">
        <f t="shared" si="61"/>
        <v/>
      </c>
      <c r="AB1979" s="36">
        <f>IF(V1979&lt;ROUND(0.7*AC!T1985,2),1,0)</f>
        <v>0</v>
      </c>
    </row>
    <row r="1980" spans="2:28" s="35" customFormat="1" ht="21" customHeight="1" x14ac:dyDescent="0.15">
      <c r="B1980" s="37" t="str">
        <f>IF(ISBLANK(AC!B1986),"",AC!B1986)</f>
        <v/>
      </c>
      <c r="C1980" s="32"/>
      <c r="D1980" s="179" t="str">
        <f>IF(ISBLANK(AC!D1986),"",AC!D1986)</f>
        <v/>
      </c>
      <c r="E1980" s="180"/>
      <c r="F1980" s="180"/>
      <c r="G1980" s="180"/>
      <c r="H1980" s="180"/>
      <c r="I1980" s="180"/>
      <c r="J1980" s="180"/>
      <c r="K1980" s="180"/>
      <c r="L1980" s="180"/>
      <c r="M1980" s="180"/>
      <c r="N1980" s="180"/>
      <c r="O1980" s="180"/>
      <c r="P1980" s="181"/>
      <c r="Q1980" s="33"/>
      <c r="R1980" s="37" t="str">
        <f>IF(ISBLANK(AC!P1986),"",AC!P1986)</f>
        <v/>
      </c>
      <c r="S1980" s="34"/>
      <c r="T1980" s="47" t="str">
        <f>IF(NOT(ISBLANK(AC!R1986)),AC!R1986,"")</f>
        <v/>
      </c>
      <c r="U1980" s="34"/>
      <c r="V1980" s="47" t="str">
        <f>IF(NOT(ISBLANK(AC!AB1986)),IF($AA$22&gt;AC!$R$22,ROUND(ROUNDDOWN((AC!$R$22/$AA$22),4)*AC!BM1986,2),AC!BM1986),IF(AND(NOT(ISBLANK(AC!R1986)),NOT(ISERR(AC!R1986)),AC!R1986&lt;&gt;0),0,""))</f>
        <v/>
      </c>
      <c r="W1980" s="34"/>
      <c r="X1980" s="47" t="str">
        <f t="shared" si="60"/>
        <v/>
      </c>
      <c r="Z1980" s="29" t="str">
        <f>IF(NOT(ISBLANK(AC!AB1986)),AC!BM1986,"")</f>
        <v/>
      </c>
      <c r="AA1980" s="29" t="str">
        <f t="shared" si="61"/>
        <v/>
      </c>
      <c r="AB1980" s="36">
        <f>IF(V1980&lt;ROUND(0.7*AC!T1986,2),1,0)</f>
        <v>0</v>
      </c>
    </row>
    <row r="1981" spans="2:28" s="35" customFormat="1" ht="21" customHeight="1" x14ac:dyDescent="0.15">
      <c r="B1981" s="37" t="str">
        <f>IF(ISBLANK(AC!B1987),"",AC!B1987)</f>
        <v/>
      </c>
      <c r="C1981" s="32"/>
      <c r="D1981" s="179" t="str">
        <f>IF(ISBLANK(AC!D1987),"",AC!D1987)</f>
        <v/>
      </c>
      <c r="E1981" s="180"/>
      <c r="F1981" s="180"/>
      <c r="G1981" s="180"/>
      <c r="H1981" s="180"/>
      <c r="I1981" s="180"/>
      <c r="J1981" s="180"/>
      <c r="K1981" s="180"/>
      <c r="L1981" s="180"/>
      <c r="M1981" s="180"/>
      <c r="N1981" s="180"/>
      <c r="O1981" s="180"/>
      <c r="P1981" s="181"/>
      <c r="Q1981" s="33"/>
      <c r="R1981" s="37" t="str">
        <f>IF(ISBLANK(AC!P1987),"",AC!P1987)</f>
        <v/>
      </c>
      <c r="S1981" s="34"/>
      <c r="T1981" s="47" t="str">
        <f>IF(NOT(ISBLANK(AC!R1987)),AC!R1987,"")</f>
        <v/>
      </c>
      <c r="U1981" s="34"/>
      <c r="V1981" s="47" t="str">
        <f>IF(NOT(ISBLANK(AC!AB1987)),IF($AA$22&gt;AC!$R$22,ROUND(ROUNDDOWN((AC!$R$22/$AA$22),4)*AC!BM1987,2),AC!BM1987),IF(AND(NOT(ISBLANK(AC!R1987)),NOT(ISERR(AC!R1987)),AC!R1987&lt;&gt;0),0,""))</f>
        <v/>
      </c>
      <c r="W1981" s="34"/>
      <c r="X1981" s="47" t="str">
        <f t="shared" si="60"/>
        <v/>
      </c>
      <c r="Z1981" s="29" t="str">
        <f>IF(NOT(ISBLANK(AC!AB1987)),AC!BM1987,"")</f>
        <v/>
      </c>
      <c r="AA1981" s="29" t="str">
        <f t="shared" si="61"/>
        <v/>
      </c>
      <c r="AB1981" s="36">
        <f>IF(V1981&lt;ROUND(0.7*AC!T1987,2),1,0)</f>
        <v>0</v>
      </c>
    </row>
    <row r="1982" spans="2:28" s="35" customFormat="1" ht="21" customHeight="1" x14ac:dyDescent="0.15">
      <c r="B1982" s="37" t="str">
        <f>IF(ISBLANK(AC!B1988),"",AC!B1988)</f>
        <v/>
      </c>
      <c r="C1982" s="32"/>
      <c r="D1982" s="179" t="str">
        <f>IF(ISBLANK(AC!D1988),"",AC!D1988)</f>
        <v/>
      </c>
      <c r="E1982" s="180"/>
      <c r="F1982" s="180"/>
      <c r="G1982" s="180"/>
      <c r="H1982" s="180"/>
      <c r="I1982" s="180"/>
      <c r="J1982" s="180"/>
      <c r="K1982" s="180"/>
      <c r="L1982" s="180"/>
      <c r="M1982" s="180"/>
      <c r="N1982" s="180"/>
      <c r="O1982" s="180"/>
      <c r="P1982" s="181"/>
      <c r="Q1982" s="33"/>
      <c r="R1982" s="37" t="str">
        <f>IF(ISBLANK(AC!P1988),"",AC!P1988)</f>
        <v/>
      </c>
      <c r="S1982" s="34"/>
      <c r="T1982" s="47" t="str">
        <f>IF(NOT(ISBLANK(AC!R1988)),AC!R1988,"")</f>
        <v/>
      </c>
      <c r="U1982" s="34"/>
      <c r="V1982" s="47" t="str">
        <f>IF(NOT(ISBLANK(AC!AB1988)),IF($AA$22&gt;AC!$R$22,ROUND(ROUNDDOWN((AC!$R$22/$AA$22),4)*AC!BM1988,2),AC!BM1988),IF(AND(NOT(ISBLANK(AC!R1988)),NOT(ISERR(AC!R1988)),AC!R1988&lt;&gt;0),0,""))</f>
        <v/>
      </c>
      <c r="W1982" s="34"/>
      <c r="X1982" s="47" t="str">
        <f t="shared" si="60"/>
        <v/>
      </c>
      <c r="Z1982" s="29" t="str">
        <f>IF(NOT(ISBLANK(AC!AB1988)),AC!BM1988,"")</f>
        <v/>
      </c>
      <c r="AA1982" s="29" t="str">
        <f t="shared" si="61"/>
        <v/>
      </c>
      <c r="AB1982" s="36">
        <f>IF(V1982&lt;ROUND(0.7*AC!T1988,2),1,0)</f>
        <v>0</v>
      </c>
    </row>
    <row r="1983" spans="2:28" s="35" customFormat="1" ht="21" customHeight="1" x14ac:dyDescent="0.15">
      <c r="B1983" s="37" t="str">
        <f>IF(ISBLANK(AC!B1989),"",AC!B1989)</f>
        <v/>
      </c>
      <c r="C1983" s="32"/>
      <c r="D1983" s="179" t="str">
        <f>IF(ISBLANK(AC!D1989),"",AC!D1989)</f>
        <v/>
      </c>
      <c r="E1983" s="180"/>
      <c r="F1983" s="180"/>
      <c r="G1983" s="180"/>
      <c r="H1983" s="180"/>
      <c r="I1983" s="180"/>
      <c r="J1983" s="180"/>
      <c r="K1983" s="180"/>
      <c r="L1983" s="180"/>
      <c r="M1983" s="180"/>
      <c r="N1983" s="180"/>
      <c r="O1983" s="180"/>
      <c r="P1983" s="181"/>
      <c r="Q1983" s="33"/>
      <c r="R1983" s="37" t="str">
        <f>IF(ISBLANK(AC!P1989),"",AC!P1989)</f>
        <v/>
      </c>
      <c r="S1983" s="34"/>
      <c r="T1983" s="47" t="str">
        <f>IF(NOT(ISBLANK(AC!R1989)),AC!R1989,"")</f>
        <v/>
      </c>
      <c r="U1983" s="34"/>
      <c r="V1983" s="47" t="str">
        <f>IF(NOT(ISBLANK(AC!AB1989)),IF($AA$22&gt;AC!$R$22,ROUND(ROUNDDOWN((AC!$R$22/$AA$22),4)*AC!BM1989,2),AC!BM1989),IF(AND(NOT(ISBLANK(AC!R1989)),NOT(ISERR(AC!R1989)),AC!R1989&lt;&gt;0),0,""))</f>
        <v/>
      </c>
      <c r="W1983" s="34"/>
      <c r="X1983" s="47" t="str">
        <f t="shared" si="60"/>
        <v/>
      </c>
      <c r="Z1983" s="29" t="str">
        <f>IF(NOT(ISBLANK(AC!AB1989)),AC!BM1989,"")</f>
        <v/>
      </c>
      <c r="AA1983" s="29" t="str">
        <f t="shared" si="61"/>
        <v/>
      </c>
      <c r="AB1983" s="36">
        <f>IF(V1983&lt;ROUND(0.7*AC!T1989,2),1,0)</f>
        <v>0</v>
      </c>
    </row>
    <row r="1984" spans="2:28" s="35" customFormat="1" ht="21" customHeight="1" x14ac:dyDescent="0.15">
      <c r="B1984" s="37" t="str">
        <f>IF(ISBLANK(AC!B1990),"",AC!B1990)</f>
        <v/>
      </c>
      <c r="C1984" s="32"/>
      <c r="D1984" s="179" t="str">
        <f>IF(ISBLANK(AC!D1990),"",AC!D1990)</f>
        <v/>
      </c>
      <c r="E1984" s="180"/>
      <c r="F1984" s="180"/>
      <c r="G1984" s="180"/>
      <c r="H1984" s="180"/>
      <c r="I1984" s="180"/>
      <c r="J1984" s="180"/>
      <c r="K1984" s="180"/>
      <c r="L1984" s="180"/>
      <c r="M1984" s="180"/>
      <c r="N1984" s="180"/>
      <c r="O1984" s="180"/>
      <c r="P1984" s="181"/>
      <c r="Q1984" s="33"/>
      <c r="R1984" s="37" t="str">
        <f>IF(ISBLANK(AC!P1990),"",AC!P1990)</f>
        <v/>
      </c>
      <c r="S1984" s="34"/>
      <c r="T1984" s="47" t="str">
        <f>IF(NOT(ISBLANK(AC!R1990)),AC!R1990,"")</f>
        <v/>
      </c>
      <c r="U1984" s="34"/>
      <c r="V1984" s="47" t="str">
        <f>IF(NOT(ISBLANK(AC!AB1990)),IF($AA$22&gt;AC!$R$22,ROUND(ROUNDDOWN((AC!$R$22/$AA$22),4)*AC!BM1990,2),AC!BM1990),IF(AND(NOT(ISBLANK(AC!R1990)),NOT(ISERR(AC!R1990)),AC!R1990&lt;&gt;0),0,""))</f>
        <v/>
      </c>
      <c r="W1984" s="34"/>
      <c r="X1984" s="47" t="str">
        <f t="shared" si="60"/>
        <v/>
      </c>
      <c r="Z1984" s="29" t="str">
        <f>IF(NOT(ISBLANK(AC!AB1990)),AC!BM1990,"")</f>
        <v/>
      </c>
      <c r="AA1984" s="29" t="str">
        <f t="shared" si="61"/>
        <v/>
      </c>
      <c r="AB1984" s="36">
        <f>IF(V1984&lt;ROUND(0.7*AC!T1990,2),1,0)</f>
        <v>0</v>
      </c>
    </row>
    <row r="1985" spans="2:28" s="35" customFormat="1" ht="21" customHeight="1" x14ac:dyDescent="0.15">
      <c r="B1985" s="37" t="str">
        <f>IF(ISBLANK(AC!B1991),"",AC!B1991)</f>
        <v/>
      </c>
      <c r="C1985" s="32"/>
      <c r="D1985" s="179" t="str">
        <f>IF(ISBLANK(AC!D1991),"",AC!D1991)</f>
        <v/>
      </c>
      <c r="E1985" s="180"/>
      <c r="F1985" s="180"/>
      <c r="G1985" s="180"/>
      <c r="H1985" s="180"/>
      <c r="I1985" s="180"/>
      <c r="J1985" s="180"/>
      <c r="K1985" s="180"/>
      <c r="L1985" s="180"/>
      <c r="M1985" s="180"/>
      <c r="N1985" s="180"/>
      <c r="O1985" s="180"/>
      <c r="P1985" s="181"/>
      <c r="Q1985" s="33"/>
      <c r="R1985" s="37" t="str">
        <f>IF(ISBLANK(AC!P1991),"",AC!P1991)</f>
        <v/>
      </c>
      <c r="S1985" s="34"/>
      <c r="T1985" s="47" t="str">
        <f>IF(NOT(ISBLANK(AC!R1991)),AC!R1991,"")</f>
        <v/>
      </c>
      <c r="U1985" s="34"/>
      <c r="V1985" s="47" t="str">
        <f>IF(NOT(ISBLANK(AC!AB1991)),IF($AA$22&gt;AC!$R$22,ROUND(ROUNDDOWN((AC!$R$22/$AA$22),4)*AC!BM1991,2),AC!BM1991),IF(AND(NOT(ISBLANK(AC!R1991)),NOT(ISERR(AC!R1991)),AC!R1991&lt;&gt;0),0,""))</f>
        <v/>
      </c>
      <c r="W1985" s="34"/>
      <c r="X1985" s="47" t="str">
        <f t="shared" si="60"/>
        <v/>
      </c>
      <c r="Z1985" s="29" t="str">
        <f>IF(NOT(ISBLANK(AC!AB1991)),AC!BM1991,"")</f>
        <v/>
      </c>
      <c r="AA1985" s="29" t="str">
        <f t="shared" si="61"/>
        <v/>
      </c>
      <c r="AB1985" s="36">
        <f>IF(V1985&lt;ROUND(0.7*AC!T1991,2),1,0)</f>
        <v>0</v>
      </c>
    </row>
    <row r="1986" spans="2:28" s="35" customFormat="1" ht="21" customHeight="1" x14ac:dyDescent="0.15">
      <c r="B1986" s="37" t="str">
        <f>IF(ISBLANK(AC!B1992),"",AC!B1992)</f>
        <v/>
      </c>
      <c r="C1986" s="32"/>
      <c r="D1986" s="179" t="str">
        <f>IF(ISBLANK(AC!D1992),"",AC!D1992)</f>
        <v/>
      </c>
      <c r="E1986" s="180"/>
      <c r="F1986" s="180"/>
      <c r="G1986" s="180"/>
      <c r="H1986" s="180"/>
      <c r="I1986" s="180"/>
      <c r="J1986" s="180"/>
      <c r="K1986" s="180"/>
      <c r="L1986" s="180"/>
      <c r="M1986" s="180"/>
      <c r="N1986" s="180"/>
      <c r="O1986" s="180"/>
      <c r="P1986" s="181"/>
      <c r="Q1986" s="33"/>
      <c r="R1986" s="37" t="str">
        <f>IF(ISBLANK(AC!P1992),"",AC!P1992)</f>
        <v/>
      </c>
      <c r="S1986" s="34"/>
      <c r="T1986" s="47" t="str">
        <f>IF(NOT(ISBLANK(AC!R1992)),AC!R1992,"")</f>
        <v/>
      </c>
      <c r="U1986" s="34"/>
      <c r="V1986" s="47" t="str">
        <f>IF(NOT(ISBLANK(AC!AB1992)),IF($AA$22&gt;AC!$R$22,ROUND(ROUNDDOWN((AC!$R$22/$AA$22),4)*AC!BM1992,2),AC!BM1992),IF(AND(NOT(ISBLANK(AC!R1992)),NOT(ISERR(AC!R1992)),AC!R1992&lt;&gt;0),0,""))</f>
        <v/>
      </c>
      <c r="W1986" s="34"/>
      <c r="X1986" s="47" t="str">
        <f t="shared" si="60"/>
        <v/>
      </c>
      <c r="Z1986" s="29" t="str">
        <f>IF(NOT(ISBLANK(AC!AB1992)),AC!BM1992,"")</f>
        <v/>
      </c>
      <c r="AA1986" s="29" t="str">
        <f t="shared" si="61"/>
        <v/>
      </c>
      <c r="AB1986" s="36">
        <f>IF(V1986&lt;ROUND(0.7*AC!T1992,2),1,0)</f>
        <v>0</v>
      </c>
    </row>
    <row r="1987" spans="2:28" s="35" customFormat="1" ht="21" customHeight="1" x14ac:dyDescent="0.15">
      <c r="B1987" s="37" t="str">
        <f>IF(ISBLANK(AC!B1993),"",AC!B1993)</f>
        <v/>
      </c>
      <c r="C1987" s="32"/>
      <c r="D1987" s="179" t="str">
        <f>IF(ISBLANK(AC!D1993),"",AC!D1993)</f>
        <v/>
      </c>
      <c r="E1987" s="180"/>
      <c r="F1987" s="180"/>
      <c r="G1987" s="180"/>
      <c r="H1987" s="180"/>
      <c r="I1987" s="180"/>
      <c r="J1987" s="180"/>
      <c r="K1987" s="180"/>
      <c r="L1987" s="180"/>
      <c r="M1987" s="180"/>
      <c r="N1987" s="180"/>
      <c r="O1987" s="180"/>
      <c r="P1987" s="181"/>
      <c r="Q1987" s="33"/>
      <c r="R1987" s="37" t="str">
        <f>IF(ISBLANK(AC!P1993),"",AC!P1993)</f>
        <v/>
      </c>
      <c r="S1987" s="34"/>
      <c r="T1987" s="47" t="str">
        <f>IF(NOT(ISBLANK(AC!R1993)),AC!R1993,"")</f>
        <v/>
      </c>
      <c r="U1987" s="34"/>
      <c r="V1987" s="47" t="str">
        <f>IF(NOT(ISBLANK(AC!AB1993)),IF($AA$22&gt;AC!$R$22,ROUND(ROUNDDOWN((AC!$R$22/$AA$22),4)*AC!BM1993,2),AC!BM1993),IF(AND(NOT(ISBLANK(AC!R1993)),NOT(ISERR(AC!R1993)),AC!R1993&lt;&gt;0),0,""))</f>
        <v/>
      </c>
      <c r="W1987" s="34"/>
      <c r="X1987" s="47" t="str">
        <f t="shared" si="60"/>
        <v/>
      </c>
      <c r="Z1987" s="29" t="str">
        <f>IF(NOT(ISBLANK(AC!AB1993)),AC!BM1993,"")</f>
        <v/>
      </c>
      <c r="AA1987" s="29" t="str">
        <f t="shared" si="61"/>
        <v/>
      </c>
      <c r="AB1987" s="36">
        <f>IF(V1987&lt;ROUND(0.7*AC!T1993,2),1,0)</f>
        <v>0</v>
      </c>
    </row>
    <row r="1988" spans="2:28" s="35" customFormat="1" ht="21" customHeight="1" x14ac:dyDescent="0.15">
      <c r="B1988" s="37" t="str">
        <f>IF(ISBLANK(AC!B1994),"",AC!B1994)</f>
        <v/>
      </c>
      <c r="C1988" s="32"/>
      <c r="D1988" s="179" t="str">
        <f>IF(ISBLANK(AC!D1994),"",AC!D1994)</f>
        <v/>
      </c>
      <c r="E1988" s="180"/>
      <c r="F1988" s="180"/>
      <c r="G1988" s="180"/>
      <c r="H1988" s="180"/>
      <c r="I1988" s="180"/>
      <c r="J1988" s="180"/>
      <c r="K1988" s="180"/>
      <c r="L1988" s="180"/>
      <c r="M1988" s="180"/>
      <c r="N1988" s="180"/>
      <c r="O1988" s="180"/>
      <c r="P1988" s="181"/>
      <c r="Q1988" s="33"/>
      <c r="R1988" s="37" t="str">
        <f>IF(ISBLANK(AC!P1994),"",AC!P1994)</f>
        <v/>
      </c>
      <c r="S1988" s="34"/>
      <c r="T1988" s="47" t="str">
        <f>IF(NOT(ISBLANK(AC!R1994)),AC!R1994,"")</f>
        <v/>
      </c>
      <c r="U1988" s="34"/>
      <c r="V1988" s="47" t="str">
        <f>IF(NOT(ISBLANK(AC!AB1994)),IF($AA$22&gt;AC!$R$22,ROUND(ROUNDDOWN((AC!$R$22/$AA$22),4)*AC!BM1994,2),AC!BM1994),IF(AND(NOT(ISBLANK(AC!R1994)),NOT(ISERR(AC!R1994)),AC!R1994&lt;&gt;0),0,""))</f>
        <v/>
      </c>
      <c r="W1988" s="34"/>
      <c r="X1988" s="47" t="str">
        <f t="shared" si="60"/>
        <v/>
      </c>
      <c r="Z1988" s="29" t="str">
        <f>IF(NOT(ISBLANK(AC!AB1994)),AC!BM1994,"")</f>
        <v/>
      </c>
      <c r="AA1988" s="29" t="str">
        <f t="shared" si="61"/>
        <v/>
      </c>
      <c r="AB1988" s="36">
        <f>IF(V1988&lt;ROUND(0.7*AC!T1994,2),1,0)</f>
        <v>0</v>
      </c>
    </row>
    <row r="1989" spans="2:28" s="35" customFormat="1" ht="21" customHeight="1" x14ac:dyDescent="0.15">
      <c r="B1989" s="37" t="str">
        <f>IF(ISBLANK(AC!B1995),"",AC!B1995)</f>
        <v/>
      </c>
      <c r="C1989" s="32"/>
      <c r="D1989" s="179" t="str">
        <f>IF(ISBLANK(AC!D1995),"",AC!D1995)</f>
        <v/>
      </c>
      <c r="E1989" s="180"/>
      <c r="F1989" s="180"/>
      <c r="G1989" s="180"/>
      <c r="H1989" s="180"/>
      <c r="I1989" s="180"/>
      <c r="J1989" s="180"/>
      <c r="K1989" s="180"/>
      <c r="L1989" s="180"/>
      <c r="M1989" s="180"/>
      <c r="N1989" s="180"/>
      <c r="O1989" s="180"/>
      <c r="P1989" s="181"/>
      <c r="Q1989" s="33"/>
      <c r="R1989" s="37" t="str">
        <f>IF(ISBLANK(AC!P1995),"",AC!P1995)</f>
        <v/>
      </c>
      <c r="S1989" s="34"/>
      <c r="T1989" s="47" t="str">
        <f>IF(NOT(ISBLANK(AC!R1995)),AC!R1995,"")</f>
        <v/>
      </c>
      <c r="U1989" s="34"/>
      <c r="V1989" s="47" t="str">
        <f>IF(NOT(ISBLANK(AC!AB1995)),IF($AA$22&gt;AC!$R$22,ROUND(ROUNDDOWN((AC!$R$22/$AA$22),4)*AC!BM1995,2),AC!BM1995),IF(AND(NOT(ISBLANK(AC!R1995)),NOT(ISERR(AC!R1995)),AC!R1995&lt;&gt;0),0,""))</f>
        <v/>
      </c>
      <c r="W1989" s="34"/>
      <c r="X1989" s="47" t="str">
        <f t="shared" si="60"/>
        <v/>
      </c>
      <c r="Z1989" s="29" t="str">
        <f>IF(NOT(ISBLANK(AC!AB1995)),AC!BM1995,"")</f>
        <v/>
      </c>
      <c r="AA1989" s="29" t="str">
        <f t="shared" si="61"/>
        <v/>
      </c>
      <c r="AB1989" s="36">
        <f>IF(V1989&lt;ROUND(0.7*AC!T1995,2),1,0)</f>
        <v>0</v>
      </c>
    </row>
    <row r="1990" spans="2:28" s="35" customFormat="1" ht="21" customHeight="1" x14ac:dyDescent="0.15">
      <c r="B1990" s="37" t="str">
        <f>IF(ISBLANK(AC!B1996),"",AC!B1996)</f>
        <v/>
      </c>
      <c r="C1990" s="32"/>
      <c r="D1990" s="179" t="str">
        <f>IF(ISBLANK(AC!D1996),"",AC!D1996)</f>
        <v/>
      </c>
      <c r="E1990" s="180"/>
      <c r="F1990" s="180"/>
      <c r="G1990" s="180"/>
      <c r="H1990" s="180"/>
      <c r="I1990" s="180"/>
      <c r="J1990" s="180"/>
      <c r="K1990" s="180"/>
      <c r="L1990" s="180"/>
      <c r="M1990" s="180"/>
      <c r="N1990" s="180"/>
      <c r="O1990" s="180"/>
      <c r="P1990" s="181"/>
      <c r="Q1990" s="33"/>
      <c r="R1990" s="37" t="str">
        <f>IF(ISBLANK(AC!P1996),"",AC!P1996)</f>
        <v/>
      </c>
      <c r="S1990" s="34"/>
      <c r="T1990" s="47" t="str">
        <f>IF(NOT(ISBLANK(AC!R1996)),AC!R1996,"")</f>
        <v/>
      </c>
      <c r="U1990" s="34"/>
      <c r="V1990" s="47" t="str">
        <f>IF(NOT(ISBLANK(AC!AB1996)),IF($AA$22&gt;AC!$R$22,ROUND(ROUNDDOWN((AC!$R$22/$AA$22),4)*AC!BM1996,2),AC!BM1996),IF(AND(NOT(ISBLANK(AC!R1996)),NOT(ISERR(AC!R1996)),AC!R1996&lt;&gt;0),0,""))</f>
        <v/>
      </c>
      <c r="W1990" s="34"/>
      <c r="X1990" s="47" t="str">
        <f t="shared" si="60"/>
        <v/>
      </c>
      <c r="Z1990" s="29" t="str">
        <f>IF(NOT(ISBLANK(AC!AB1996)),AC!BM1996,"")</f>
        <v/>
      </c>
      <c r="AA1990" s="29" t="str">
        <f t="shared" si="61"/>
        <v/>
      </c>
      <c r="AB1990" s="36">
        <f>IF(V1990&lt;ROUND(0.7*AC!T1996,2),1,0)</f>
        <v>0</v>
      </c>
    </row>
    <row r="1991" spans="2:28" s="35" customFormat="1" ht="21" customHeight="1" x14ac:dyDescent="0.15">
      <c r="B1991" s="37" t="str">
        <f>IF(ISBLANK(AC!B1997),"",AC!B1997)</f>
        <v/>
      </c>
      <c r="C1991" s="32"/>
      <c r="D1991" s="179" t="str">
        <f>IF(ISBLANK(AC!D1997),"",AC!D1997)</f>
        <v/>
      </c>
      <c r="E1991" s="180"/>
      <c r="F1991" s="180"/>
      <c r="G1991" s="180"/>
      <c r="H1991" s="180"/>
      <c r="I1991" s="180"/>
      <c r="J1991" s="180"/>
      <c r="K1991" s="180"/>
      <c r="L1991" s="180"/>
      <c r="M1991" s="180"/>
      <c r="N1991" s="180"/>
      <c r="O1991" s="180"/>
      <c r="P1991" s="181"/>
      <c r="Q1991" s="33"/>
      <c r="R1991" s="37" t="str">
        <f>IF(ISBLANK(AC!P1997),"",AC!P1997)</f>
        <v/>
      </c>
      <c r="S1991" s="34"/>
      <c r="T1991" s="47" t="str">
        <f>IF(NOT(ISBLANK(AC!R1997)),AC!R1997,"")</f>
        <v/>
      </c>
      <c r="U1991" s="34"/>
      <c r="V1991" s="47" t="str">
        <f>IF(NOT(ISBLANK(AC!AB1997)),IF($AA$22&gt;AC!$R$22,ROUND(ROUNDDOWN((AC!$R$22/$AA$22),4)*AC!BM1997,2),AC!BM1997),IF(AND(NOT(ISBLANK(AC!R1997)),NOT(ISERR(AC!R1997)),AC!R1997&lt;&gt;0),0,""))</f>
        <v/>
      </c>
      <c r="W1991" s="34"/>
      <c r="X1991" s="47" t="str">
        <f t="shared" si="60"/>
        <v/>
      </c>
      <c r="Z1991" s="29" t="str">
        <f>IF(NOT(ISBLANK(AC!AB1997)),AC!BM1997,"")</f>
        <v/>
      </c>
      <c r="AA1991" s="29" t="str">
        <f t="shared" si="61"/>
        <v/>
      </c>
      <c r="AB1991" s="36">
        <f>IF(V1991&lt;ROUND(0.7*AC!T1997,2),1,0)</f>
        <v>0</v>
      </c>
    </row>
    <row r="1992" spans="2:28" s="35" customFormat="1" ht="21" customHeight="1" x14ac:dyDescent="0.15">
      <c r="B1992" s="37" t="str">
        <f>IF(ISBLANK(AC!B1998),"",AC!B1998)</f>
        <v/>
      </c>
      <c r="C1992" s="32"/>
      <c r="D1992" s="179" t="str">
        <f>IF(ISBLANK(AC!D1998),"",AC!D1998)</f>
        <v/>
      </c>
      <c r="E1992" s="180"/>
      <c r="F1992" s="180"/>
      <c r="G1992" s="180"/>
      <c r="H1992" s="180"/>
      <c r="I1992" s="180"/>
      <c r="J1992" s="180"/>
      <c r="K1992" s="180"/>
      <c r="L1992" s="180"/>
      <c r="M1992" s="180"/>
      <c r="N1992" s="180"/>
      <c r="O1992" s="180"/>
      <c r="P1992" s="181"/>
      <c r="Q1992" s="33"/>
      <c r="R1992" s="37" t="str">
        <f>IF(ISBLANK(AC!P1998),"",AC!P1998)</f>
        <v/>
      </c>
      <c r="S1992" s="34"/>
      <c r="T1992" s="47" t="str">
        <f>IF(NOT(ISBLANK(AC!R1998)),AC!R1998,"")</f>
        <v/>
      </c>
      <c r="U1992" s="34"/>
      <c r="V1992" s="47" t="str">
        <f>IF(NOT(ISBLANK(AC!AB1998)),IF($AA$22&gt;AC!$R$22,ROUND(ROUNDDOWN((AC!$R$22/$AA$22),4)*AC!BM1998,2),AC!BM1998),IF(AND(NOT(ISBLANK(AC!R1998)),NOT(ISERR(AC!R1998)),AC!R1998&lt;&gt;0),0,""))</f>
        <v/>
      </c>
      <c r="W1992" s="34"/>
      <c r="X1992" s="47" t="str">
        <f t="shared" si="60"/>
        <v/>
      </c>
      <c r="Z1992" s="29" t="str">
        <f>IF(NOT(ISBLANK(AC!AB1998)),AC!BM1998,"")</f>
        <v/>
      </c>
      <c r="AA1992" s="29" t="str">
        <f t="shared" si="61"/>
        <v/>
      </c>
      <c r="AB1992" s="36">
        <f>IF(V1992&lt;ROUND(0.7*AC!T1998,2),1,0)</f>
        <v>0</v>
      </c>
    </row>
    <row r="1993" spans="2:28" s="35" customFormat="1" ht="21" customHeight="1" x14ac:dyDescent="0.15">
      <c r="B1993" s="37" t="str">
        <f>IF(ISBLANK(AC!B1999),"",AC!B1999)</f>
        <v/>
      </c>
      <c r="C1993" s="32"/>
      <c r="D1993" s="179" t="str">
        <f>IF(ISBLANK(AC!D1999),"",AC!D1999)</f>
        <v/>
      </c>
      <c r="E1993" s="180"/>
      <c r="F1993" s="180"/>
      <c r="G1993" s="180"/>
      <c r="H1993" s="180"/>
      <c r="I1993" s="180"/>
      <c r="J1993" s="180"/>
      <c r="K1993" s="180"/>
      <c r="L1993" s="180"/>
      <c r="M1993" s="180"/>
      <c r="N1993" s="180"/>
      <c r="O1993" s="180"/>
      <c r="P1993" s="181"/>
      <c r="Q1993" s="33"/>
      <c r="R1993" s="37" t="str">
        <f>IF(ISBLANK(AC!P1999),"",AC!P1999)</f>
        <v/>
      </c>
      <c r="S1993" s="34"/>
      <c r="T1993" s="47" t="str">
        <f>IF(NOT(ISBLANK(AC!R1999)),AC!R1999,"")</f>
        <v/>
      </c>
      <c r="U1993" s="34"/>
      <c r="V1993" s="47" t="str">
        <f>IF(NOT(ISBLANK(AC!AB1999)),IF($AA$22&gt;AC!$R$22,ROUND(ROUNDDOWN((AC!$R$22/$AA$22),4)*AC!BM1999,2),AC!BM1999),IF(AND(NOT(ISBLANK(AC!R1999)),NOT(ISERR(AC!R1999)),AC!R1999&lt;&gt;0),0,""))</f>
        <v/>
      </c>
      <c r="W1993" s="34"/>
      <c r="X1993" s="47" t="str">
        <f t="shared" si="60"/>
        <v/>
      </c>
      <c r="Z1993" s="29" t="str">
        <f>IF(NOT(ISBLANK(AC!AB1999)),AC!BM1999,"")</f>
        <v/>
      </c>
      <c r="AA1993" s="29" t="str">
        <f t="shared" si="61"/>
        <v/>
      </c>
      <c r="AB1993" s="36">
        <f>IF(V1993&lt;ROUND(0.7*AC!T1999,2),1,0)</f>
        <v>0</v>
      </c>
    </row>
    <row r="1994" spans="2:28" s="35" customFormat="1" ht="21" customHeight="1" x14ac:dyDescent="0.15">
      <c r="B1994" s="37" t="str">
        <f>IF(ISBLANK(AC!B2000),"",AC!B2000)</f>
        <v/>
      </c>
      <c r="C1994" s="32"/>
      <c r="D1994" s="179" t="str">
        <f>IF(ISBLANK(AC!D2000),"",AC!D2000)</f>
        <v/>
      </c>
      <c r="E1994" s="180"/>
      <c r="F1994" s="180"/>
      <c r="G1994" s="180"/>
      <c r="H1994" s="180"/>
      <c r="I1994" s="180"/>
      <c r="J1994" s="180"/>
      <c r="K1994" s="180"/>
      <c r="L1994" s="180"/>
      <c r="M1994" s="180"/>
      <c r="N1994" s="180"/>
      <c r="O1994" s="180"/>
      <c r="P1994" s="181"/>
      <c r="Q1994" s="33"/>
      <c r="R1994" s="37" t="str">
        <f>IF(ISBLANK(AC!P2000),"",AC!P2000)</f>
        <v/>
      </c>
      <c r="S1994" s="34"/>
      <c r="T1994" s="47" t="str">
        <f>IF(NOT(ISBLANK(AC!R2000)),AC!R2000,"")</f>
        <v/>
      </c>
      <c r="U1994" s="34"/>
      <c r="V1994" s="47" t="str">
        <f>IF(NOT(ISBLANK(AC!AB2000)),IF($AA$22&gt;AC!$R$22,ROUND(ROUNDDOWN((AC!$R$22/$AA$22),4)*AC!BM2000,2),AC!BM2000),IF(AND(NOT(ISBLANK(AC!R2000)),NOT(ISERR(AC!R2000)),AC!R2000&lt;&gt;0),0,""))</f>
        <v/>
      </c>
      <c r="W1994" s="34"/>
      <c r="X1994" s="47" t="str">
        <f t="shared" si="60"/>
        <v/>
      </c>
      <c r="Z1994" s="29" t="str">
        <f>IF(NOT(ISBLANK(AC!AB2000)),AC!BM2000,"")</f>
        <v/>
      </c>
      <c r="AA1994" s="29" t="str">
        <f t="shared" si="61"/>
        <v/>
      </c>
      <c r="AB1994" s="36">
        <f>IF(V1994&lt;ROUND(0.7*AC!T2000,2),1,0)</f>
        <v>0</v>
      </c>
    </row>
    <row r="1995" spans="2:28" s="35" customFormat="1" ht="21" customHeight="1" x14ac:dyDescent="0.15">
      <c r="B1995" s="37" t="str">
        <f>IF(ISBLANK(AC!B2001),"",AC!B2001)</f>
        <v/>
      </c>
      <c r="C1995" s="32"/>
      <c r="D1995" s="179" t="str">
        <f>IF(ISBLANK(AC!D2001),"",AC!D2001)</f>
        <v/>
      </c>
      <c r="E1995" s="180"/>
      <c r="F1995" s="180"/>
      <c r="G1995" s="180"/>
      <c r="H1995" s="180"/>
      <c r="I1995" s="180"/>
      <c r="J1995" s="180"/>
      <c r="K1995" s="180"/>
      <c r="L1995" s="180"/>
      <c r="M1995" s="180"/>
      <c r="N1995" s="180"/>
      <c r="O1995" s="180"/>
      <c r="P1995" s="181"/>
      <c r="Q1995" s="33"/>
      <c r="R1995" s="37" t="str">
        <f>IF(ISBLANK(AC!P2001),"",AC!P2001)</f>
        <v/>
      </c>
      <c r="S1995" s="34"/>
      <c r="T1995" s="47" t="str">
        <f>IF(NOT(ISBLANK(AC!R2001)),AC!R2001,"")</f>
        <v/>
      </c>
      <c r="U1995" s="34"/>
      <c r="V1995" s="47" t="str">
        <f>IF(NOT(ISBLANK(AC!AB2001)),IF($AA$22&gt;AC!$R$22,ROUND(ROUNDDOWN((AC!$R$22/$AA$22),4)*AC!BM2001,2),AC!BM2001),IF(AND(NOT(ISBLANK(AC!R2001)),NOT(ISERR(AC!R2001)),AC!R2001&lt;&gt;0),0,""))</f>
        <v/>
      </c>
      <c r="W1995" s="34"/>
      <c r="X1995" s="47" t="str">
        <f t="shared" si="60"/>
        <v/>
      </c>
      <c r="Z1995" s="29" t="str">
        <f>IF(NOT(ISBLANK(AC!AB2001)),AC!BM2001,"")</f>
        <v/>
      </c>
      <c r="AA1995" s="29" t="str">
        <f t="shared" si="61"/>
        <v/>
      </c>
      <c r="AB1995" s="36">
        <f>IF(V1995&lt;ROUND(0.7*AC!T2001,2),1,0)</f>
        <v>0</v>
      </c>
    </row>
    <row r="1996" spans="2:28" s="35" customFormat="1" ht="21" customHeight="1" x14ac:dyDescent="0.15">
      <c r="B1996" s="37" t="str">
        <f>IF(ISBLANK(AC!B2002),"",AC!B2002)</f>
        <v/>
      </c>
      <c r="C1996" s="32"/>
      <c r="D1996" s="179" t="str">
        <f>IF(ISBLANK(AC!D2002),"",AC!D2002)</f>
        <v/>
      </c>
      <c r="E1996" s="180"/>
      <c r="F1996" s="180"/>
      <c r="G1996" s="180"/>
      <c r="H1996" s="180"/>
      <c r="I1996" s="180"/>
      <c r="J1996" s="180"/>
      <c r="K1996" s="180"/>
      <c r="L1996" s="180"/>
      <c r="M1996" s="180"/>
      <c r="N1996" s="180"/>
      <c r="O1996" s="180"/>
      <c r="P1996" s="181"/>
      <c r="Q1996" s="33"/>
      <c r="R1996" s="37" t="str">
        <f>IF(ISBLANK(AC!P2002),"",AC!P2002)</f>
        <v/>
      </c>
      <c r="S1996" s="34"/>
      <c r="T1996" s="47" t="str">
        <f>IF(NOT(ISBLANK(AC!R2002)),AC!R2002,"")</f>
        <v/>
      </c>
      <c r="U1996" s="34"/>
      <c r="V1996" s="47" t="str">
        <f>IF(NOT(ISBLANK(AC!AB2002)),IF($AA$22&gt;AC!$R$22,ROUND(ROUNDDOWN((AC!$R$22/$AA$22),4)*AC!BM2002,2),AC!BM2002),IF(AND(NOT(ISBLANK(AC!R2002)),NOT(ISERR(AC!R2002)),AC!R2002&lt;&gt;0),0,""))</f>
        <v/>
      </c>
      <c r="W1996" s="34"/>
      <c r="X1996" s="47" t="str">
        <f t="shared" si="60"/>
        <v/>
      </c>
      <c r="Z1996" s="29" t="str">
        <f>IF(NOT(ISBLANK(AC!AB2002)),AC!BM2002,"")</f>
        <v/>
      </c>
      <c r="AA1996" s="29" t="str">
        <f t="shared" si="61"/>
        <v/>
      </c>
      <c r="AB1996" s="36">
        <f>IF(V1996&lt;ROUND(0.7*AC!T2002,2),1,0)</f>
        <v>0</v>
      </c>
    </row>
    <row r="1997" spans="2:28" s="35" customFormat="1" ht="21" customHeight="1" x14ac:dyDescent="0.15">
      <c r="B1997" s="37" t="str">
        <f>IF(ISBLANK(AC!B2003),"",AC!B2003)</f>
        <v/>
      </c>
      <c r="C1997" s="32"/>
      <c r="D1997" s="179" t="str">
        <f>IF(ISBLANK(AC!D2003),"",AC!D2003)</f>
        <v/>
      </c>
      <c r="E1997" s="180"/>
      <c r="F1997" s="180"/>
      <c r="G1997" s="180"/>
      <c r="H1997" s="180"/>
      <c r="I1997" s="180"/>
      <c r="J1997" s="180"/>
      <c r="K1997" s="180"/>
      <c r="L1997" s="180"/>
      <c r="M1997" s="180"/>
      <c r="N1997" s="180"/>
      <c r="O1997" s="180"/>
      <c r="P1997" s="181"/>
      <c r="Q1997" s="33"/>
      <c r="R1997" s="37" t="str">
        <f>IF(ISBLANK(AC!P2003),"",AC!P2003)</f>
        <v/>
      </c>
      <c r="S1997" s="34"/>
      <c r="T1997" s="47" t="str">
        <f>IF(NOT(ISBLANK(AC!R2003)),AC!R2003,"")</f>
        <v/>
      </c>
      <c r="U1997" s="34"/>
      <c r="V1997" s="47" t="str">
        <f>IF(NOT(ISBLANK(AC!AB2003)),IF($AA$22&gt;AC!$R$22,ROUND(ROUNDDOWN((AC!$R$22/$AA$22),4)*AC!BM2003,2),AC!BM2003),IF(AND(NOT(ISBLANK(AC!R2003)),NOT(ISERR(AC!R2003)),AC!R2003&lt;&gt;0),0,""))</f>
        <v/>
      </c>
      <c r="W1997" s="34"/>
      <c r="X1997" s="47" t="str">
        <f t="shared" si="60"/>
        <v/>
      </c>
      <c r="Z1997" s="29" t="str">
        <f>IF(NOT(ISBLANK(AC!AB2003)),AC!BM2003,"")</f>
        <v/>
      </c>
      <c r="AA1997" s="29" t="str">
        <f t="shared" si="61"/>
        <v/>
      </c>
      <c r="AB1997" s="36">
        <f>IF(V1997&lt;ROUND(0.7*AC!T2003,2),1,0)</f>
        <v>0</v>
      </c>
    </row>
    <row r="1998" spans="2:28" s="35" customFormat="1" ht="21" customHeight="1" x14ac:dyDescent="0.15">
      <c r="B1998" s="37" t="str">
        <f>IF(ISBLANK(AC!B2004),"",AC!B2004)</f>
        <v/>
      </c>
      <c r="C1998" s="32"/>
      <c r="D1998" s="179" t="str">
        <f>IF(ISBLANK(AC!D2004),"",AC!D2004)</f>
        <v/>
      </c>
      <c r="E1998" s="180"/>
      <c r="F1998" s="180"/>
      <c r="G1998" s="180"/>
      <c r="H1998" s="180"/>
      <c r="I1998" s="180"/>
      <c r="J1998" s="180"/>
      <c r="K1998" s="180"/>
      <c r="L1998" s="180"/>
      <c r="M1998" s="180"/>
      <c r="N1998" s="180"/>
      <c r="O1998" s="180"/>
      <c r="P1998" s="181"/>
      <c r="Q1998" s="33"/>
      <c r="R1998" s="37" t="str">
        <f>IF(ISBLANK(AC!P2004),"",AC!P2004)</f>
        <v/>
      </c>
      <c r="S1998" s="34"/>
      <c r="T1998" s="47" t="str">
        <f>IF(NOT(ISBLANK(AC!R2004)),AC!R2004,"")</f>
        <v/>
      </c>
      <c r="U1998" s="34"/>
      <c r="V1998" s="47" t="str">
        <f>IF(NOT(ISBLANK(AC!AB2004)),IF($AA$22&gt;AC!$R$22,ROUND(ROUNDDOWN((AC!$R$22/$AA$22),4)*AC!BM2004,2),AC!BM2004),IF(AND(NOT(ISBLANK(AC!R2004)),NOT(ISERR(AC!R2004)),AC!R2004&lt;&gt;0),0,""))</f>
        <v/>
      </c>
      <c r="W1998" s="34"/>
      <c r="X1998" s="47" t="str">
        <f t="shared" si="60"/>
        <v/>
      </c>
      <c r="Z1998" s="29" t="str">
        <f>IF(NOT(ISBLANK(AC!AB2004)),AC!BM2004,"")</f>
        <v/>
      </c>
      <c r="AA1998" s="29" t="str">
        <f t="shared" si="61"/>
        <v/>
      </c>
      <c r="AB1998" s="36">
        <f>IF(V1998&lt;ROUND(0.7*AC!T2004,2),1,0)</f>
        <v>0</v>
      </c>
    </row>
    <row r="1999" spans="2:28" s="35" customFormat="1" ht="21" customHeight="1" x14ac:dyDescent="0.15">
      <c r="B1999" s="37" t="str">
        <f>IF(ISBLANK(AC!B2005),"",AC!B2005)</f>
        <v/>
      </c>
      <c r="C1999" s="32"/>
      <c r="D1999" s="179" t="str">
        <f>IF(ISBLANK(AC!D2005),"",AC!D2005)</f>
        <v/>
      </c>
      <c r="E1999" s="180"/>
      <c r="F1999" s="180"/>
      <c r="G1999" s="180"/>
      <c r="H1999" s="180"/>
      <c r="I1999" s="180"/>
      <c r="J1999" s="180"/>
      <c r="K1999" s="180"/>
      <c r="L1999" s="180"/>
      <c r="M1999" s="180"/>
      <c r="N1999" s="180"/>
      <c r="O1999" s="180"/>
      <c r="P1999" s="181"/>
      <c r="Q1999" s="33"/>
      <c r="R1999" s="37" t="str">
        <f>IF(ISBLANK(AC!P2005),"",AC!P2005)</f>
        <v/>
      </c>
      <c r="S1999" s="34"/>
      <c r="T1999" s="47" t="str">
        <f>IF(NOT(ISBLANK(AC!R2005)),AC!R2005,"")</f>
        <v/>
      </c>
      <c r="U1999" s="34"/>
      <c r="V1999" s="47" t="str">
        <f>IF(NOT(ISBLANK(AC!AB2005)),IF($AA$22&gt;AC!$R$22,ROUND(ROUNDDOWN((AC!$R$22/$AA$22),4)*AC!BM2005,2),AC!BM2005),IF(AND(NOT(ISBLANK(AC!R2005)),NOT(ISERR(AC!R2005)),AC!R2005&lt;&gt;0),0,""))</f>
        <v/>
      </c>
      <c r="W1999" s="34"/>
      <c r="X1999" s="47" t="str">
        <f t="shared" si="60"/>
        <v/>
      </c>
      <c r="Z1999" s="29" t="str">
        <f>IF(NOT(ISBLANK(AC!AB2005)),AC!BM2005,"")</f>
        <v/>
      </c>
      <c r="AA1999" s="29" t="str">
        <f t="shared" si="61"/>
        <v/>
      </c>
      <c r="AB1999" s="36">
        <f>IF(V1999&lt;ROUND(0.7*AC!T2005,2),1,0)</f>
        <v>0</v>
      </c>
    </row>
    <row r="2000" spans="2:28" s="35" customFormat="1" ht="21" customHeight="1" x14ac:dyDescent="0.15">
      <c r="B2000" s="37" t="str">
        <f>IF(ISBLANK(AC!B2006),"",AC!B2006)</f>
        <v/>
      </c>
      <c r="C2000" s="32"/>
      <c r="D2000" s="179" t="str">
        <f>IF(ISBLANK(AC!D2006),"",AC!D2006)</f>
        <v/>
      </c>
      <c r="E2000" s="180"/>
      <c r="F2000" s="180"/>
      <c r="G2000" s="180"/>
      <c r="H2000" s="180"/>
      <c r="I2000" s="180"/>
      <c r="J2000" s="180"/>
      <c r="K2000" s="180"/>
      <c r="L2000" s="180"/>
      <c r="M2000" s="180"/>
      <c r="N2000" s="180"/>
      <c r="O2000" s="180"/>
      <c r="P2000" s="181"/>
      <c r="Q2000" s="33"/>
      <c r="R2000" s="37" t="str">
        <f>IF(ISBLANK(AC!P2006),"",AC!P2006)</f>
        <v/>
      </c>
      <c r="S2000" s="34"/>
      <c r="T2000" s="47" t="str">
        <f>IF(NOT(ISBLANK(AC!R2006)),AC!R2006,"")</f>
        <v/>
      </c>
      <c r="U2000" s="34"/>
      <c r="V2000" s="47" t="str">
        <f>IF(NOT(ISBLANK(AC!AB2006)),IF($AA$22&gt;AC!$R$22,ROUND(ROUNDDOWN((AC!$R$22/$AA$22),4)*AC!BM2006,2),AC!BM2006),IF(AND(NOT(ISBLANK(AC!R2006)),NOT(ISERR(AC!R2006)),AC!R2006&lt;&gt;0),0,""))</f>
        <v/>
      </c>
      <c r="W2000" s="34"/>
      <c r="X2000" s="47" t="str">
        <f t="shared" si="60"/>
        <v/>
      </c>
      <c r="Z2000" s="29" t="str">
        <f>IF(NOT(ISBLANK(AC!AB2006)),AC!BM2006,"")</f>
        <v/>
      </c>
      <c r="AA2000" s="29" t="str">
        <f t="shared" si="61"/>
        <v/>
      </c>
      <c r="AB2000" s="36">
        <f>IF(V2000&lt;ROUND(0.7*AC!T2006,2),1,0)</f>
        <v>0</v>
      </c>
    </row>
    <row r="2001" spans="2:28" s="35" customFormat="1" ht="21" customHeight="1" x14ac:dyDescent="0.15">
      <c r="B2001" s="37" t="str">
        <f>IF(ISBLANK(AC!B2007),"",AC!B2007)</f>
        <v/>
      </c>
      <c r="C2001" s="32"/>
      <c r="D2001" s="179" t="str">
        <f>IF(ISBLANK(AC!D2007),"",AC!D2007)</f>
        <v/>
      </c>
      <c r="E2001" s="180"/>
      <c r="F2001" s="180"/>
      <c r="G2001" s="180"/>
      <c r="H2001" s="180"/>
      <c r="I2001" s="180"/>
      <c r="J2001" s="180"/>
      <c r="K2001" s="180"/>
      <c r="L2001" s="180"/>
      <c r="M2001" s="180"/>
      <c r="N2001" s="180"/>
      <c r="O2001" s="180"/>
      <c r="P2001" s="181"/>
      <c r="Q2001" s="33"/>
      <c r="R2001" s="37" t="str">
        <f>IF(ISBLANK(AC!P2007),"",AC!P2007)</f>
        <v/>
      </c>
      <c r="S2001" s="34"/>
      <c r="T2001" s="47" t="str">
        <f>IF(NOT(ISBLANK(AC!R2007)),AC!R2007,"")</f>
        <v/>
      </c>
      <c r="U2001" s="34"/>
      <c r="V2001" s="47" t="str">
        <f>IF(NOT(ISBLANK(AC!AB2007)),IF($AA$22&gt;AC!$R$22,ROUND(ROUNDDOWN((AC!$R$22/$AA$22),4)*AC!BM2007,2),AC!BM2007),IF(AND(NOT(ISBLANK(AC!R2007)),NOT(ISERR(AC!R2007)),AC!R2007&lt;&gt;0),0,""))</f>
        <v/>
      </c>
      <c r="W2001" s="34"/>
      <c r="X2001" s="47" t="str">
        <f t="shared" si="60"/>
        <v/>
      </c>
      <c r="Z2001" s="29" t="str">
        <f>IF(NOT(ISBLANK(AC!AB2007)),AC!BM2007,"")</f>
        <v/>
      </c>
      <c r="AA2001" s="29" t="str">
        <f t="shared" si="61"/>
        <v/>
      </c>
      <c r="AB2001" s="36">
        <f>IF(V2001&lt;ROUND(0.7*AC!T2007,2),1,0)</f>
        <v>0</v>
      </c>
    </row>
    <row r="2002" spans="2:28" s="35" customFormat="1" ht="21" customHeight="1" x14ac:dyDescent="0.15">
      <c r="B2002" s="37" t="str">
        <f>IF(ISBLANK(AC!B2008),"",AC!B2008)</f>
        <v/>
      </c>
      <c r="C2002" s="32"/>
      <c r="D2002" s="179" t="str">
        <f>IF(ISBLANK(AC!D2008),"",AC!D2008)</f>
        <v/>
      </c>
      <c r="E2002" s="180"/>
      <c r="F2002" s="180"/>
      <c r="G2002" s="180"/>
      <c r="H2002" s="180"/>
      <c r="I2002" s="180"/>
      <c r="J2002" s="180"/>
      <c r="K2002" s="180"/>
      <c r="L2002" s="180"/>
      <c r="M2002" s="180"/>
      <c r="N2002" s="180"/>
      <c r="O2002" s="180"/>
      <c r="P2002" s="181"/>
      <c r="Q2002" s="33"/>
      <c r="R2002" s="37" t="str">
        <f>IF(ISBLANK(AC!P2008),"",AC!P2008)</f>
        <v/>
      </c>
      <c r="S2002" s="34"/>
      <c r="T2002" s="47" t="str">
        <f>IF(NOT(ISBLANK(AC!R2008)),AC!R2008,"")</f>
        <v/>
      </c>
      <c r="U2002" s="34"/>
      <c r="V2002" s="47" t="str">
        <f>IF(NOT(ISBLANK(AC!AB2008)),IF($AA$22&gt;AC!$R$22,ROUND(ROUNDDOWN((AC!$R$22/$AA$22),4)*AC!BM2008,2),AC!BM2008),IF(AND(NOT(ISBLANK(AC!R2008)),NOT(ISERR(AC!R2008)),AC!R2008&lt;&gt;0),0,""))</f>
        <v/>
      </c>
      <c r="W2002" s="34"/>
      <c r="X2002" s="47" t="str">
        <f t="shared" si="60"/>
        <v/>
      </c>
      <c r="Z2002" s="29" t="str">
        <f>IF(NOT(ISBLANK(AC!AB2008)),AC!BM2008,"")</f>
        <v/>
      </c>
      <c r="AA2002" s="29" t="str">
        <f t="shared" si="61"/>
        <v/>
      </c>
      <c r="AB2002" s="36">
        <f>IF(V2002&lt;ROUND(0.7*AC!T2008,2),1,0)</f>
        <v>0</v>
      </c>
    </row>
    <row r="2003" spans="2:28" s="35" customFormat="1" ht="21" customHeight="1" x14ac:dyDescent="0.15">
      <c r="B2003" s="37" t="str">
        <f>IF(ISBLANK(AC!B2009),"",AC!B2009)</f>
        <v/>
      </c>
      <c r="C2003" s="32"/>
      <c r="D2003" s="179" t="str">
        <f>IF(ISBLANK(AC!D2009),"",AC!D2009)</f>
        <v/>
      </c>
      <c r="E2003" s="180"/>
      <c r="F2003" s="180"/>
      <c r="G2003" s="180"/>
      <c r="H2003" s="180"/>
      <c r="I2003" s="180"/>
      <c r="J2003" s="180"/>
      <c r="K2003" s="180"/>
      <c r="L2003" s="180"/>
      <c r="M2003" s="180"/>
      <c r="N2003" s="180"/>
      <c r="O2003" s="180"/>
      <c r="P2003" s="181"/>
      <c r="Q2003" s="33"/>
      <c r="R2003" s="37" t="str">
        <f>IF(ISBLANK(AC!P2009),"",AC!P2009)</f>
        <v/>
      </c>
      <c r="S2003" s="34"/>
      <c r="T2003" s="47" t="str">
        <f>IF(NOT(ISBLANK(AC!R2009)),AC!R2009,"")</f>
        <v/>
      </c>
      <c r="U2003" s="34"/>
      <c r="V2003" s="47" t="str">
        <f>IF(NOT(ISBLANK(AC!AB2009)),IF($AA$22&gt;AC!$R$22,ROUND(ROUNDDOWN((AC!$R$22/$AA$22),4)*AC!BM2009,2),AC!BM2009),IF(AND(NOT(ISBLANK(AC!R2009)),NOT(ISERR(AC!R2009)),AC!R2009&lt;&gt;0),0,""))</f>
        <v/>
      </c>
      <c r="W2003" s="34"/>
      <c r="X2003" s="47" t="str">
        <f t="shared" si="60"/>
        <v/>
      </c>
      <c r="Z2003" s="29" t="str">
        <f>IF(NOT(ISBLANK(AC!AB2009)),AC!BM2009,"")</f>
        <v/>
      </c>
      <c r="AA2003" s="29" t="str">
        <f t="shared" si="61"/>
        <v/>
      </c>
      <c r="AB2003" s="36">
        <f>IF(V2003&lt;ROUND(0.7*AC!T2009,2),1,0)</f>
        <v>0</v>
      </c>
    </row>
    <row r="2004" spans="2:28" s="35" customFormat="1" ht="21" customHeight="1" x14ac:dyDescent="0.15">
      <c r="B2004" s="37" t="str">
        <f>IF(ISBLANK(AC!B2010),"",AC!B2010)</f>
        <v/>
      </c>
      <c r="C2004" s="32"/>
      <c r="D2004" s="179" t="str">
        <f>IF(ISBLANK(AC!D2010),"",AC!D2010)</f>
        <v/>
      </c>
      <c r="E2004" s="180"/>
      <c r="F2004" s="180"/>
      <c r="G2004" s="180"/>
      <c r="H2004" s="180"/>
      <c r="I2004" s="180"/>
      <c r="J2004" s="180"/>
      <c r="K2004" s="180"/>
      <c r="L2004" s="180"/>
      <c r="M2004" s="180"/>
      <c r="N2004" s="180"/>
      <c r="O2004" s="180"/>
      <c r="P2004" s="181"/>
      <c r="Q2004" s="33"/>
      <c r="R2004" s="37" t="str">
        <f>IF(ISBLANK(AC!P2010),"",AC!P2010)</f>
        <v/>
      </c>
      <c r="S2004" s="34"/>
      <c r="T2004" s="47" t="str">
        <f>IF(NOT(ISBLANK(AC!R2010)),AC!R2010,"")</f>
        <v/>
      </c>
      <c r="U2004" s="34"/>
      <c r="V2004" s="47" t="str">
        <f>IF(NOT(ISBLANK(AC!AB2010)),IF($AA$22&gt;AC!$R$22,ROUND(ROUNDDOWN((AC!$R$22/$AA$22),4)*AC!BM2010,2),AC!BM2010),IF(AND(NOT(ISBLANK(AC!R2010)),NOT(ISERR(AC!R2010)),AC!R2010&lt;&gt;0),0,""))</f>
        <v/>
      </c>
      <c r="W2004" s="34"/>
      <c r="X2004" s="47" t="str">
        <f t="shared" si="60"/>
        <v/>
      </c>
      <c r="Z2004" s="29" t="str">
        <f>IF(NOT(ISBLANK(AC!AB2010)),AC!BM2010,"")</f>
        <v/>
      </c>
      <c r="AA2004" s="29" t="str">
        <f t="shared" si="61"/>
        <v/>
      </c>
      <c r="AB2004" s="36">
        <f>IF(V2004&lt;ROUND(0.7*AC!T2010,2),1,0)</f>
        <v>0</v>
      </c>
    </row>
    <row r="2005" spans="2:28" s="35" customFormat="1" ht="21" customHeight="1" x14ac:dyDescent="0.15">
      <c r="B2005" s="37" t="str">
        <f>IF(ISBLANK(AC!B2011),"",AC!B2011)</f>
        <v/>
      </c>
      <c r="C2005" s="32"/>
      <c r="D2005" s="179" t="str">
        <f>IF(ISBLANK(AC!D2011),"",AC!D2011)</f>
        <v/>
      </c>
      <c r="E2005" s="180"/>
      <c r="F2005" s="180"/>
      <c r="G2005" s="180"/>
      <c r="H2005" s="180"/>
      <c r="I2005" s="180"/>
      <c r="J2005" s="180"/>
      <c r="K2005" s="180"/>
      <c r="L2005" s="180"/>
      <c r="M2005" s="180"/>
      <c r="N2005" s="180"/>
      <c r="O2005" s="180"/>
      <c r="P2005" s="181"/>
      <c r="Q2005" s="33"/>
      <c r="R2005" s="37" t="str">
        <f>IF(ISBLANK(AC!P2011),"",AC!P2011)</f>
        <v/>
      </c>
      <c r="S2005" s="34"/>
      <c r="T2005" s="47" t="str">
        <f>IF(NOT(ISBLANK(AC!R2011)),AC!R2011,"")</f>
        <v/>
      </c>
      <c r="U2005" s="34"/>
      <c r="V2005" s="47" t="str">
        <f>IF(NOT(ISBLANK(AC!AB2011)),IF($AA$22&gt;AC!$R$22,ROUND(ROUNDDOWN((AC!$R$22/$AA$22),4)*AC!BM2011,2),AC!BM2011),IF(AND(NOT(ISBLANK(AC!R2011)),NOT(ISERR(AC!R2011)),AC!R2011&lt;&gt;0),0,""))</f>
        <v/>
      </c>
      <c r="W2005" s="34"/>
      <c r="X2005" s="47" t="str">
        <f t="shared" si="60"/>
        <v/>
      </c>
      <c r="Z2005" s="29" t="str">
        <f>IF(NOT(ISBLANK(AC!AB2011)),AC!BM2011,"")</f>
        <v/>
      </c>
      <c r="AA2005" s="29" t="str">
        <f t="shared" si="61"/>
        <v/>
      </c>
      <c r="AB2005" s="36">
        <f>IF(V2005&lt;ROUND(0.7*AC!T2011,2),1,0)</f>
        <v>0</v>
      </c>
    </row>
    <row r="2006" spans="2:28" s="35" customFormat="1" ht="21" customHeight="1" x14ac:dyDescent="0.15">
      <c r="B2006" s="37" t="str">
        <f>IF(ISBLANK(AC!B2012),"",AC!B2012)</f>
        <v/>
      </c>
      <c r="C2006" s="32"/>
      <c r="D2006" s="179" t="str">
        <f>IF(ISBLANK(AC!D2012),"",AC!D2012)</f>
        <v/>
      </c>
      <c r="E2006" s="180"/>
      <c r="F2006" s="180"/>
      <c r="G2006" s="180"/>
      <c r="H2006" s="180"/>
      <c r="I2006" s="180"/>
      <c r="J2006" s="180"/>
      <c r="K2006" s="180"/>
      <c r="L2006" s="180"/>
      <c r="M2006" s="180"/>
      <c r="N2006" s="180"/>
      <c r="O2006" s="180"/>
      <c r="P2006" s="181"/>
      <c r="Q2006" s="33"/>
      <c r="R2006" s="37" t="str">
        <f>IF(ISBLANK(AC!P2012),"",AC!P2012)</f>
        <v/>
      </c>
      <c r="S2006" s="34"/>
      <c r="T2006" s="47" t="str">
        <f>IF(NOT(ISBLANK(AC!R2012)),AC!R2012,"")</f>
        <v/>
      </c>
      <c r="U2006" s="34"/>
      <c r="V2006" s="47" t="str">
        <f>IF(NOT(ISBLANK(AC!AB2012)),IF($AA$22&gt;AC!$R$22,ROUND(ROUNDDOWN((AC!$R$22/$AA$22),4)*AC!BM2012,2),AC!BM2012),IF(AND(NOT(ISBLANK(AC!R2012)),NOT(ISERR(AC!R2012)),AC!R2012&lt;&gt;0),0,""))</f>
        <v/>
      </c>
      <c r="W2006" s="34"/>
      <c r="X2006" s="47" t="str">
        <f t="shared" si="60"/>
        <v/>
      </c>
      <c r="Z2006" s="29" t="str">
        <f>IF(NOT(ISBLANK(AC!AB2012)),AC!BM2012,"")</f>
        <v/>
      </c>
      <c r="AA2006" s="29" t="str">
        <f t="shared" si="61"/>
        <v/>
      </c>
      <c r="AB2006" s="36">
        <f>IF(V2006&lt;ROUND(0.7*AC!T2012,2),1,0)</f>
        <v>0</v>
      </c>
    </row>
    <row r="2007" spans="2:28" s="35" customFormat="1" ht="21" customHeight="1" x14ac:dyDescent="0.15">
      <c r="B2007" s="37" t="str">
        <f>IF(ISBLANK(AC!B2013),"",AC!B2013)</f>
        <v/>
      </c>
      <c r="C2007" s="32"/>
      <c r="D2007" s="179" t="str">
        <f>IF(ISBLANK(AC!D2013),"",AC!D2013)</f>
        <v/>
      </c>
      <c r="E2007" s="180"/>
      <c r="F2007" s="180"/>
      <c r="G2007" s="180"/>
      <c r="H2007" s="180"/>
      <c r="I2007" s="180"/>
      <c r="J2007" s="180"/>
      <c r="K2007" s="180"/>
      <c r="L2007" s="180"/>
      <c r="M2007" s="180"/>
      <c r="N2007" s="180"/>
      <c r="O2007" s="180"/>
      <c r="P2007" s="181"/>
      <c r="Q2007" s="33"/>
      <c r="R2007" s="37" t="str">
        <f>IF(ISBLANK(AC!P2013),"",AC!P2013)</f>
        <v/>
      </c>
      <c r="S2007" s="34"/>
      <c r="T2007" s="47" t="str">
        <f>IF(NOT(ISBLANK(AC!R2013)),AC!R2013,"")</f>
        <v/>
      </c>
      <c r="U2007" s="34"/>
      <c r="V2007" s="47" t="str">
        <f>IF(NOT(ISBLANK(AC!AB2013)),IF($AA$22&gt;AC!$R$22,ROUND(ROUNDDOWN((AC!$R$22/$AA$22),4)*AC!BM2013,2),AC!BM2013),IF(AND(NOT(ISBLANK(AC!R2013)),NOT(ISERR(AC!R2013)),AC!R2013&lt;&gt;0),0,""))</f>
        <v/>
      </c>
      <c r="W2007" s="34"/>
      <c r="X2007" s="47" t="str">
        <f t="shared" si="60"/>
        <v/>
      </c>
      <c r="Z2007" s="29" t="str">
        <f>IF(NOT(ISBLANK(AC!AB2013)),AC!BM2013,"")</f>
        <v/>
      </c>
      <c r="AA2007" s="29" t="str">
        <f t="shared" si="61"/>
        <v/>
      </c>
      <c r="AB2007" s="36">
        <f>IF(V2007&lt;ROUND(0.7*AC!T2013,2),1,0)</f>
        <v>0</v>
      </c>
    </row>
    <row r="2008" spans="2:28" s="35" customFormat="1" ht="21" customHeight="1" x14ac:dyDescent="0.15">
      <c r="B2008" s="37" t="str">
        <f>IF(ISBLANK(AC!B2014),"",AC!B2014)</f>
        <v/>
      </c>
      <c r="C2008" s="32"/>
      <c r="D2008" s="179" t="str">
        <f>IF(ISBLANK(AC!D2014),"",AC!D2014)</f>
        <v/>
      </c>
      <c r="E2008" s="180"/>
      <c r="F2008" s="180"/>
      <c r="G2008" s="180"/>
      <c r="H2008" s="180"/>
      <c r="I2008" s="180"/>
      <c r="J2008" s="180"/>
      <c r="K2008" s="180"/>
      <c r="L2008" s="180"/>
      <c r="M2008" s="180"/>
      <c r="N2008" s="180"/>
      <c r="O2008" s="180"/>
      <c r="P2008" s="181"/>
      <c r="Q2008" s="33"/>
      <c r="R2008" s="37" t="str">
        <f>IF(ISBLANK(AC!P2014),"",AC!P2014)</f>
        <v/>
      </c>
      <c r="S2008" s="34"/>
      <c r="T2008" s="47" t="str">
        <f>IF(NOT(ISBLANK(AC!R2014)),AC!R2014,"")</f>
        <v/>
      </c>
      <c r="U2008" s="34"/>
      <c r="V2008" s="47" t="str">
        <f>IF(NOT(ISBLANK(AC!AB2014)),IF($AA$22&gt;AC!$R$22,ROUND(ROUNDDOWN((AC!$R$22/$AA$22),4)*AC!BM2014,2),AC!BM2014),IF(AND(NOT(ISBLANK(AC!R2014)),NOT(ISERR(AC!R2014)),AC!R2014&lt;&gt;0),0,""))</f>
        <v/>
      </c>
      <c r="W2008" s="34"/>
      <c r="X2008" s="47" t="str">
        <f t="shared" si="60"/>
        <v/>
      </c>
      <c r="Z2008" s="29" t="str">
        <f>IF(NOT(ISBLANK(AC!AB2014)),AC!BM2014,"")</f>
        <v/>
      </c>
      <c r="AA2008" s="29" t="str">
        <f t="shared" si="61"/>
        <v/>
      </c>
      <c r="AB2008" s="36">
        <f>IF(V2008&lt;ROUND(0.7*AC!T2014,2),1,0)</f>
        <v>0</v>
      </c>
    </row>
    <row r="2009" spans="2:28" s="35" customFormat="1" ht="21" customHeight="1" x14ac:dyDescent="0.15">
      <c r="B2009" s="37" t="str">
        <f>IF(ISBLANK(AC!B2015),"",AC!B2015)</f>
        <v/>
      </c>
      <c r="C2009" s="32"/>
      <c r="D2009" s="179" t="str">
        <f>IF(ISBLANK(AC!D2015),"",AC!D2015)</f>
        <v/>
      </c>
      <c r="E2009" s="180"/>
      <c r="F2009" s="180"/>
      <c r="G2009" s="180"/>
      <c r="H2009" s="180"/>
      <c r="I2009" s="180"/>
      <c r="J2009" s="180"/>
      <c r="K2009" s="180"/>
      <c r="L2009" s="180"/>
      <c r="M2009" s="180"/>
      <c r="N2009" s="180"/>
      <c r="O2009" s="180"/>
      <c r="P2009" s="181"/>
      <c r="Q2009" s="33"/>
      <c r="R2009" s="37" t="str">
        <f>IF(ISBLANK(AC!P2015),"",AC!P2015)</f>
        <v/>
      </c>
      <c r="S2009" s="34"/>
      <c r="T2009" s="47" t="str">
        <f>IF(NOT(ISBLANK(AC!R2015)),AC!R2015,"")</f>
        <v/>
      </c>
      <c r="U2009" s="34"/>
      <c r="V2009" s="47" t="str">
        <f>IF(NOT(ISBLANK(AC!AB2015)),IF($AA$22&gt;AC!$R$22,ROUND(ROUNDDOWN((AC!$R$22/$AA$22),4)*AC!BM2015,2),AC!BM2015),IF(AND(NOT(ISBLANK(AC!R2015)),NOT(ISERR(AC!R2015)),AC!R2015&lt;&gt;0),0,""))</f>
        <v/>
      </c>
      <c r="W2009" s="34"/>
      <c r="X2009" s="47" t="str">
        <f t="shared" si="60"/>
        <v/>
      </c>
      <c r="Z2009" s="29" t="str">
        <f>IF(NOT(ISBLANK(AC!AB2015)),AC!BM2015,"")</f>
        <v/>
      </c>
      <c r="AA2009" s="29" t="str">
        <f t="shared" si="61"/>
        <v/>
      </c>
      <c r="AB2009" s="36">
        <f>IF(V2009&lt;ROUND(0.7*AC!T2015,2),1,0)</f>
        <v>0</v>
      </c>
    </row>
    <row r="2010" spans="2:28" s="35" customFormat="1" ht="21" customHeight="1" x14ac:dyDescent="0.15">
      <c r="B2010" s="37" t="str">
        <f>IF(ISBLANK(AC!B2016),"",AC!B2016)</f>
        <v/>
      </c>
      <c r="C2010" s="32"/>
      <c r="D2010" s="179" t="str">
        <f>IF(ISBLANK(AC!D2016),"",AC!D2016)</f>
        <v/>
      </c>
      <c r="E2010" s="180"/>
      <c r="F2010" s="180"/>
      <c r="G2010" s="180"/>
      <c r="H2010" s="180"/>
      <c r="I2010" s="180"/>
      <c r="J2010" s="180"/>
      <c r="K2010" s="180"/>
      <c r="L2010" s="180"/>
      <c r="M2010" s="180"/>
      <c r="N2010" s="180"/>
      <c r="O2010" s="180"/>
      <c r="P2010" s="181"/>
      <c r="Q2010" s="33"/>
      <c r="R2010" s="37" t="str">
        <f>IF(ISBLANK(AC!P2016),"",AC!P2016)</f>
        <v/>
      </c>
      <c r="S2010" s="34"/>
      <c r="T2010" s="47" t="str">
        <f>IF(NOT(ISBLANK(AC!R2016)),AC!R2016,"")</f>
        <v/>
      </c>
      <c r="U2010" s="34"/>
      <c r="V2010" s="47" t="str">
        <f>IF(NOT(ISBLANK(AC!AB2016)),IF($AA$22&gt;AC!$R$22,ROUND(ROUNDDOWN((AC!$R$22/$AA$22),4)*AC!BM2016,2),AC!BM2016),IF(AND(NOT(ISBLANK(AC!R2016)),NOT(ISERR(AC!R2016)),AC!R2016&lt;&gt;0),0,""))</f>
        <v/>
      </c>
      <c r="W2010" s="34"/>
      <c r="X2010" s="47" t="str">
        <f t="shared" si="60"/>
        <v/>
      </c>
      <c r="Z2010" s="29" t="str">
        <f>IF(NOT(ISBLANK(AC!AB2016)),AC!BM2016,"")</f>
        <v/>
      </c>
      <c r="AA2010" s="29" t="str">
        <f t="shared" si="61"/>
        <v/>
      </c>
      <c r="AB2010" s="36">
        <f>IF(V2010&lt;ROUND(0.7*AC!T2016,2),1,0)</f>
        <v>0</v>
      </c>
    </row>
    <row r="2011" spans="2:28" s="35" customFormat="1" ht="21" customHeight="1" x14ac:dyDescent="0.15">
      <c r="B2011" s="37" t="str">
        <f>IF(ISBLANK(AC!B2017),"",AC!B2017)</f>
        <v/>
      </c>
      <c r="C2011" s="32"/>
      <c r="D2011" s="179" t="str">
        <f>IF(ISBLANK(AC!D2017),"",AC!D2017)</f>
        <v/>
      </c>
      <c r="E2011" s="180"/>
      <c r="F2011" s="180"/>
      <c r="G2011" s="180"/>
      <c r="H2011" s="180"/>
      <c r="I2011" s="180"/>
      <c r="J2011" s="180"/>
      <c r="K2011" s="180"/>
      <c r="L2011" s="180"/>
      <c r="M2011" s="180"/>
      <c r="N2011" s="180"/>
      <c r="O2011" s="180"/>
      <c r="P2011" s="181"/>
      <c r="Q2011" s="33"/>
      <c r="R2011" s="37" t="str">
        <f>IF(ISBLANK(AC!P2017),"",AC!P2017)</f>
        <v/>
      </c>
      <c r="S2011" s="34"/>
      <c r="T2011" s="47" t="str">
        <f>IF(NOT(ISBLANK(AC!R2017)),AC!R2017,"")</f>
        <v/>
      </c>
      <c r="U2011" s="34"/>
      <c r="V2011" s="47" t="str">
        <f>IF(NOT(ISBLANK(AC!AB2017)),IF($AA$22&gt;AC!$R$22,ROUND(ROUNDDOWN((AC!$R$22/$AA$22),4)*AC!BM2017,2),AC!BM2017),IF(AND(NOT(ISBLANK(AC!R2017)),NOT(ISERR(AC!R2017)),AC!R2017&lt;&gt;0),0,""))</f>
        <v/>
      </c>
      <c r="W2011" s="34"/>
      <c r="X2011" s="47" t="str">
        <f t="shared" si="60"/>
        <v/>
      </c>
      <c r="Z2011" s="29" t="str">
        <f>IF(NOT(ISBLANK(AC!AB2017)),AC!BM2017,"")</f>
        <v/>
      </c>
      <c r="AA2011" s="29" t="str">
        <f t="shared" si="61"/>
        <v/>
      </c>
      <c r="AB2011" s="36">
        <f>IF(V2011&lt;ROUND(0.7*AC!T2017,2),1,0)</f>
        <v>0</v>
      </c>
    </row>
    <row r="2012" spans="2:28" s="35" customFormat="1" ht="21" customHeight="1" x14ac:dyDescent="0.15">
      <c r="B2012" s="37" t="str">
        <f>IF(ISBLANK(AC!B2018),"",AC!B2018)</f>
        <v/>
      </c>
      <c r="C2012" s="32"/>
      <c r="D2012" s="179" t="str">
        <f>IF(ISBLANK(AC!D2018),"",AC!D2018)</f>
        <v/>
      </c>
      <c r="E2012" s="180"/>
      <c r="F2012" s="180"/>
      <c r="G2012" s="180"/>
      <c r="H2012" s="180"/>
      <c r="I2012" s="180"/>
      <c r="J2012" s="180"/>
      <c r="K2012" s="180"/>
      <c r="L2012" s="180"/>
      <c r="M2012" s="180"/>
      <c r="N2012" s="180"/>
      <c r="O2012" s="180"/>
      <c r="P2012" s="181"/>
      <c r="Q2012" s="33"/>
      <c r="R2012" s="37" t="str">
        <f>IF(ISBLANK(AC!P2018),"",AC!P2018)</f>
        <v/>
      </c>
      <c r="S2012" s="34"/>
      <c r="T2012" s="47" t="str">
        <f>IF(NOT(ISBLANK(AC!R2018)),AC!R2018,"")</f>
        <v/>
      </c>
      <c r="U2012" s="34"/>
      <c r="V2012" s="47" t="str">
        <f>IF(NOT(ISBLANK(AC!AB2018)),IF($AA$22&gt;AC!$R$22,ROUND(ROUNDDOWN((AC!$R$22/$AA$22),4)*AC!BM2018,2),AC!BM2018),IF(AND(NOT(ISBLANK(AC!R2018)),NOT(ISERR(AC!R2018)),AC!R2018&lt;&gt;0),0,""))</f>
        <v/>
      </c>
      <c r="W2012" s="34"/>
      <c r="X2012" s="47" t="str">
        <f t="shared" si="60"/>
        <v/>
      </c>
      <c r="Z2012" s="29" t="str">
        <f>IF(NOT(ISBLANK(AC!AB2018)),AC!BM2018,"")</f>
        <v/>
      </c>
      <c r="AA2012" s="29" t="str">
        <f t="shared" si="61"/>
        <v/>
      </c>
      <c r="AB2012" s="36">
        <f>IF(V2012&lt;ROUND(0.7*AC!T2018,2),1,0)</f>
        <v>0</v>
      </c>
    </row>
    <row r="2013" spans="2:28" s="35" customFormat="1" ht="21" customHeight="1" x14ac:dyDescent="0.15">
      <c r="B2013" s="37" t="str">
        <f>IF(ISBLANK(AC!B2019),"",AC!B2019)</f>
        <v/>
      </c>
      <c r="C2013" s="32"/>
      <c r="D2013" s="179" t="str">
        <f>IF(ISBLANK(AC!D2019),"",AC!D2019)</f>
        <v/>
      </c>
      <c r="E2013" s="180"/>
      <c r="F2013" s="180"/>
      <c r="G2013" s="180"/>
      <c r="H2013" s="180"/>
      <c r="I2013" s="180"/>
      <c r="J2013" s="180"/>
      <c r="K2013" s="180"/>
      <c r="L2013" s="180"/>
      <c r="M2013" s="180"/>
      <c r="N2013" s="180"/>
      <c r="O2013" s="180"/>
      <c r="P2013" s="181"/>
      <c r="Q2013" s="33"/>
      <c r="R2013" s="37" t="str">
        <f>IF(ISBLANK(AC!P2019),"",AC!P2019)</f>
        <v/>
      </c>
      <c r="S2013" s="34"/>
      <c r="T2013" s="47" t="str">
        <f>IF(NOT(ISBLANK(AC!R2019)),AC!R2019,"")</f>
        <v/>
      </c>
      <c r="U2013" s="34"/>
      <c r="V2013" s="47" t="str">
        <f>IF(NOT(ISBLANK(AC!AB2019)),IF($AA$22&gt;AC!$R$22,ROUND(ROUNDDOWN((AC!$R$22/$AA$22),4)*AC!BM2019,2),AC!BM2019),IF(AND(NOT(ISBLANK(AC!R2019)),NOT(ISERR(AC!R2019)),AC!R2019&lt;&gt;0),0,""))</f>
        <v/>
      </c>
      <c r="W2013" s="34"/>
      <c r="X2013" s="47" t="str">
        <f t="shared" si="60"/>
        <v/>
      </c>
      <c r="Z2013" s="29" t="str">
        <f>IF(NOT(ISBLANK(AC!AB2019)),AC!BM2019,"")</f>
        <v/>
      </c>
      <c r="AA2013" s="29" t="str">
        <f t="shared" si="61"/>
        <v/>
      </c>
      <c r="AB2013" s="36">
        <f>IF(V2013&lt;ROUND(0.7*AC!T2019,2),1,0)</f>
        <v>0</v>
      </c>
    </row>
    <row r="2014" spans="2:28" s="35" customFormat="1" ht="21" customHeight="1" x14ac:dyDescent="0.15">
      <c r="B2014" s="37" t="str">
        <f>IF(ISBLANK(AC!B2020),"",AC!B2020)</f>
        <v/>
      </c>
      <c r="C2014" s="32"/>
      <c r="D2014" s="179" t="str">
        <f>IF(ISBLANK(AC!D2020),"",AC!D2020)</f>
        <v/>
      </c>
      <c r="E2014" s="180"/>
      <c r="F2014" s="180"/>
      <c r="G2014" s="180"/>
      <c r="H2014" s="180"/>
      <c r="I2014" s="180"/>
      <c r="J2014" s="180"/>
      <c r="K2014" s="180"/>
      <c r="L2014" s="180"/>
      <c r="M2014" s="180"/>
      <c r="N2014" s="180"/>
      <c r="O2014" s="180"/>
      <c r="P2014" s="181"/>
      <c r="Q2014" s="33"/>
      <c r="R2014" s="37" t="str">
        <f>IF(ISBLANK(AC!P2020),"",AC!P2020)</f>
        <v/>
      </c>
      <c r="S2014" s="34"/>
      <c r="T2014" s="47" t="str">
        <f>IF(NOT(ISBLANK(AC!R2020)),AC!R2020,"")</f>
        <v/>
      </c>
      <c r="U2014" s="34"/>
      <c r="V2014" s="47" t="str">
        <f>IF(NOT(ISBLANK(AC!AB2020)),IF($AA$22&gt;AC!$R$22,ROUND(ROUNDDOWN((AC!$R$22/$AA$22),4)*AC!BM2020,2),AC!BM2020),IF(AND(NOT(ISBLANK(AC!R2020)),NOT(ISERR(AC!R2020)),AC!R2020&lt;&gt;0),0,""))</f>
        <v/>
      </c>
      <c r="W2014" s="34"/>
      <c r="X2014" s="47" t="str">
        <f t="shared" si="60"/>
        <v/>
      </c>
      <c r="Z2014" s="29" t="str">
        <f>IF(NOT(ISBLANK(AC!AB2020)),AC!BM2020,"")</f>
        <v/>
      </c>
      <c r="AA2014" s="29" t="str">
        <f t="shared" si="61"/>
        <v/>
      </c>
      <c r="AB2014" s="36">
        <f>IF(V2014&lt;ROUND(0.7*AC!T2020,2),1,0)</f>
        <v>0</v>
      </c>
    </row>
    <row r="2015" spans="2:28" s="35" customFormat="1" ht="21" customHeight="1" x14ac:dyDescent="0.15">
      <c r="B2015" s="37" t="str">
        <f>IF(ISBLANK(AC!B2021),"",AC!B2021)</f>
        <v/>
      </c>
      <c r="C2015" s="32"/>
      <c r="D2015" s="179" t="str">
        <f>IF(ISBLANK(AC!D2021),"",AC!D2021)</f>
        <v/>
      </c>
      <c r="E2015" s="180"/>
      <c r="F2015" s="180"/>
      <c r="G2015" s="180"/>
      <c r="H2015" s="180"/>
      <c r="I2015" s="180"/>
      <c r="J2015" s="180"/>
      <c r="K2015" s="180"/>
      <c r="L2015" s="180"/>
      <c r="M2015" s="180"/>
      <c r="N2015" s="180"/>
      <c r="O2015" s="180"/>
      <c r="P2015" s="181"/>
      <c r="Q2015" s="33"/>
      <c r="R2015" s="37" t="str">
        <f>IF(ISBLANK(AC!P2021),"",AC!P2021)</f>
        <v/>
      </c>
      <c r="S2015" s="34"/>
      <c r="T2015" s="47" t="str">
        <f>IF(NOT(ISBLANK(AC!R2021)),AC!R2021,"")</f>
        <v/>
      </c>
      <c r="U2015" s="34"/>
      <c r="V2015" s="47" t="str">
        <f>IF(NOT(ISBLANK(AC!AB2021)),IF($AA$22&gt;AC!$R$22,ROUND(ROUNDDOWN((AC!$R$22/$AA$22),4)*AC!BM2021,2),AC!BM2021),IF(AND(NOT(ISBLANK(AC!R2021)),NOT(ISERR(AC!R2021)),AC!R2021&lt;&gt;0),0,""))</f>
        <v/>
      </c>
      <c r="W2015" s="34"/>
      <c r="X2015" s="47" t="str">
        <f t="shared" si="60"/>
        <v/>
      </c>
      <c r="Z2015" s="29" t="str">
        <f>IF(NOT(ISBLANK(AC!AB2021)),AC!BM2021,"")</f>
        <v/>
      </c>
      <c r="AA2015" s="29" t="str">
        <f t="shared" si="61"/>
        <v/>
      </c>
      <c r="AB2015" s="36">
        <f>IF(V2015&lt;ROUND(0.7*AC!T2021,2),1,0)</f>
        <v>0</v>
      </c>
    </row>
    <row r="2016" spans="2:28" s="35" customFormat="1" ht="21" customHeight="1" x14ac:dyDescent="0.15">
      <c r="B2016" s="37" t="str">
        <f>IF(ISBLANK(AC!B2022),"",AC!B2022)</f>
        <v/>
      </c>
      <c r="C2016" s="32"/>
      <c r="D2016" s="179" t="str">
        <f>IF(ISBLANK(AC!D2022),"",AC!D2022)</f>
        <v/>
      </c>
      <c r="E2016" s="180"/>
      <c r="F2016" s="180"/>
      <c r="G2016" s="180"/>
      <c r="H2016" s="180"/>
      <c r="I2016" s="180"/>
      <c r="J2016" s="180"/>
      <c r="K2016" s="180"/>
      <c r="L2016" s="180"/>
      <c r="M2016" s="180"/>
      <c r="N2016" s="180"/>
      <c r="O2016" s="180"/>
      <c r="P2016" s="181"/>
      <c r="Q2016" s="33"/>
      <c r="R2016" s="37" t="str">
        <f>IF(ISBLANK(AC!P2022),"",AC!P2022)</f>
        <v/>
      </c>
      <c r="S2016" s="34"/>
      <c r="T2016" s="47" t="str">
        <f>IF(NOT(ISBLANK(AC!R2022)),AC!R2022,"")</f>
        <v/>
      </c>
      <c r="U2016" s="34"/>
      <c r="V2016" s="47" t="str">
        <f>IF(NOT(ISBLANK(AC!AB2022)),IF($AA$22&gt;AC!$R$22,ROUND(ROUNDDOWN((AC!$R$22/$AA$22),4)*AC!BM2022,2),AC!BM2022),IF(AND(NOT(ISBLANK(AC!R2022)),NOT(ISERR(AC!R2022)),AC!R2022&lt;&gt;0),0,""))</f>
        <v/>
      </c>
      <c r="W2016" s="34"/>
      <c r="X2016" s="47" t="str">
        <f t="shared" si="60"/>
        <v/>
      </c>
      <c r="Z2016" s="29" t="str">
        <f>IF(NOT(ISBLANK(AC!AB2022)),AC!BM2022,"")</f>
        <v/>
      </c>
      <c r="AA2016" s="29" t="str">
        <f t="shared" si="61"/>
        <v/>
      </c>
      <c r="AB2016" s="36">
        <f>IF(V2016&lt;ROUND(0.7*AC!T2022,2),1,0)</f>
        <v>0</v>
      </c>
    </row>
    <row r="2017" spans="2:28" s="35" customFormat="1" ht="21" customHeight="1" x14ac:dyDescent="0.15">
      <c r="B2017" s="37" t="str">
        <f>IF(ISBLANK(AC!B2023),"",AC!B2023)</f>
        <v/>
      </c>
      <c r="C2017" s="32"/>
      <c r="D2017" s="179" t="str">
        <f>IF(ISBLANK(AC!D2023),"",AC!D2023)</f>
        <v/>
      </c>
      <c r="E2017" s="180"/>
      <c r="F2017" s="180"/>
      <c r="G2017" s="180"/>
      <c r="H2017" s="180"/>
      <c r="I2017" s="180"/>
      <c r="J2017" s="180"/>
      <c r="K2017" s="180"/>
      <c r="L2017" s="180"/>
      <c r="M2017" s="180"/>
      <c r="N2017" s="180"/>
      <c r="O2017" s="180"/>
      <c r="P2017" s="181"/>
      <c r="Q2017" s="33"/>
      <c r="R2017" s="37" t="str">
        <f>IF(ISBLANK(AC!P2023),"",AC!P2023)</f>
        <v/>
      </c>
      <c r="S2017" s="34"/>
      <c r="T2017" s="47" t="str">
        <f>IF(NOT(ISBLANK(AC!R2023)),AC!R2023,"")</f>
        <v/>
      </c>
      <c r="U2017" s="34"/>
      <c r="V2017" s="47" t="str">
        <f>IF(NOT(ISBLANK(AC!AB2023)),IF($AA$22&gt;AC!$R$22,ROUND(ROUNDDOWN((AC!$R$22/$AA$22),4)*AC!BM2023,2),AC!BM2023),IF(AND(NOT(ISBLANK(AC!R2023)),NOT(ISERR(AC!R2023)),AC!R2023&lt;&gt;0),0,""))</f>
        <v/>
      </c>
      <c r="W2017" s="34"/>
      <c r="X2017" s="47" t="str">
        <f t="shared" ref="X2017:X2080" si="62">IF(ISBLANK(T2017),"",IF(ISERR(T2017*V2017),"",ROUND(T2017*V2017,2)))</f>
        <v/>
      </c>
      <c r="Z2017" s="29" t="str">
        <f>IF(NOT(ISBLANK(AC!AB2023)),AC!BM2023,"")</f>
        <v/>
      </c>
      <c r="AA2017" s="29" t="str">
        <f t="shared" ref="AA2017:AA2080" si="63">IF(ISBLANK(T2017),"",IF(ISERR(T2017*Z2017),"",ROUND(T2017*Z2017,2)))</f>
        <v/>
      </c>
      <c r="AB2017" s="36">
        <f>IF(V2017&lt;ROUND(0.7*AC!T2023,2),1,0)</f>
        <v>0</v>
      </c>
    </row>
    <row r="2018" spans="2:28" s="35" customFormat="1" ht="21" customHeight="1" x14ac:dyDescent="0.15">
      <c r="B2018" s="37" t="str">
        <f>IF(ISBLANK(AC!B2024),"",AC!B2024)</f>
        <v/>
      </c>
      <c r="C2018" s="32"/>
      <c r="D2018" s="179" t="str">
        <f>IF(ISBLANK(AC!D2024),"",AC!D2024)</f>
        <v/>
      </c>
      <c r="E2018" s="180"/>
      <c r="F2018" s="180"/>
      <c r="G2018" s="180"/>
      <c r="H2018" s="180"/>
      <c r="I2018" s="180"/>
      <c r="J2018" s="180"/>
      <c r="K2018" s="180"/>
      <c r="L2018" s="180"/>
      <c r="M2018" s="180"/>
      <c r="N2018" s="180"/>
      <c r="O2018" s="180"/>
      <c r="P2018" s="181"/>
      <c r="Q2018" s="33"/>
      <c r="R2018" s="37" t="str">
        <f>IF(ISBLANK(AC!P2024),"",AC!P2024)</f>
        <v/>
      </c>
      <c r="S2018" s="34"/>
      <c r="T2018" s="47" t="str">
        <f>IF(NOT(ISBLANK(AC!R2024)),AC!R2024,"")</f>
        <v/>
      </c>
      <c r="U2018" s="34"/>
      <c r="V2018" s="47" t="str">
        <f>IF(NOT(ISBLANK(AC!AB2024)),IF($AA$22&gt;AC!$R$22,ROUND(ROUNDDOWN((AC!$R$22/$AA$22),4)*AC!BM2024,2),AC!BM2024),IF(AND(NOT(ISBLANK(AC!R2024)),NOT(ISERR(AC!R2024)),AC!R2024&lt;&gt;0),0,""))</f>
        <v/>
      </c>
      <c r="W2018" s="34"/>
      <c r="X2018" s="47" t="str">
        <f t="shared" si="62"/>
        <v/>
      </c>
      <c r="Z2018" s="29" t="str">
        <f>IF(NOT(ISBLANK(AC!AB2024)),AC!BM2024,"")</f>
        <v/>
      </c>
      <c r="AA2018" s="29" t="str">
        <f t="shared" si="63"/>
        <v/>
      </c>
      <c r="AB2018" s="36">
        <f>IF(V2018&lt;ROUND(0.7*AC!T2024,2),1,0)</f>
        <v>0</v>
      </c>
    </row>
    <row r="2019" spans="2:28" s="35" customFormat="1" ht="21" customHeight="1" x14ac:dyDescent="0.15">
      <c r="B2019" s="37" t="str">
        <f>IF(ISBLANK(AC!B2025),"",AC!B2025)</f>
        <v/>
      </c>
      <c r="C2019" s="32"/>
      <c r="D2019" s="179" t="str">
        <f>IF(ISBLANK(AC!D2025),"",AC!D2025)</f>
        <v/>
      </c>
      <c r="E2019" s="180"/>
      <c r="F2019" s="180"/>
      <c r="G2019" s="180"/>
      <c r="H2019" s="180"/>
      <c r="I2019" s="180"/>
      <c r="J2019" s="180"/>
      <c r="K2019" s="180"/>
      <c r="L2019" s="180"/>
      <c r="M2019" s="180"/>
      <c r="N2019" s="180"/>
      <c r="O2019" s="180"/>
      <c r="P2019" s="181"/>
      <c r="Q2019" s="33"/>
      <c r="R2019" s="37" t="str">
        <f>IF(ISBLANK(AC!P2025),"",AC!P2025)</f>
        <v/>
      </c>
      <c r="S2019" s="34"/>
      <c r="T2019" s="47" t="str">
        <f>IF(NOT(ISBLANK(AC!R2025)),AC!R2025,"")</f>
        <v/>
      </c>
      <c r="U2019" s="34"/>
      <c r="V2019" s="47" t="str">
        <f>IF(NOT(ISBLANK(AC!AB2025)),IF($AA$22&gt;AC!$R$22,ROUND(ROUNDDOWN((AC!$R$22/$AA$22),4)*AC!BM2025,2),AC!BM2025),IF(AND(NOT(ISBLANK(AC!R2025)),NOT(ISERR(AC!R2025)),AC!R2025&lt;&gt;0),0,""))</f>
        <v/>
      </c>
      <c r="W2019" s="34"/>
      <c r="X2019" s="47" t="str">
        <f t="shared" si="62"/>
        <v/>
      </c>
      <c r="Z2019" s="29" t="str">
        <f>IF(NOT(ISBLANK(AC!AB2025)),AC!BM2025,"")</f>
        <v/>
      </c>
      <c r="AA2019" s="29" t="str">
        <f t="shared" si="63"/>
        <v/>
      </c>
      <c r="AB2019" s="36">
        <f>IF(V2019&lt;ROUND(0.7*AC!T2025,2),1,0)</f>
        <v>0</v>
      </c>
    </row>
    <row r="2020" spans="2:28" s="35" customFormat="1" ht="21" customHeight="1" x14ac:dyDescent="0.15">
      <c r="B2020" s="37" t="str">
        <f>IF(ISBLANK(AC!B2026),"",AC!B2026)</f>
        <v/>
      </c>
      <c r="C2020" s="32"/>
      <c r="D2020" s="179" t="str">
        <f>IF(ISBLANK(AC!D2026),"",AC!D2026)</f>
        <v/>
      </c>
      <c r="E2020" s="180"/>
      <c r="F2020" s="180"/>
      <c r="G2020" s="180"/>
      <c r="H2020" s="180"/>
      <c r="I2020" s="180"/>
      <c r="J2020" s="180"/>
      <c r="K2020" s="180"/>
      <c r="L2020" s="180"/>
      <c r="M2020" s="180"/>
      <c r="N2020" s="180"/>
      <c r="O2020" s="180"/>
      <c r="P2020" s="181"/>
      <c r="Q2020" s="33"/>
      <c r="R2020" s="37" t="str">
        <f>IF(ISBLANK(AC!P2026),"",AC!P2026)</f>
        <v/>
      </c>
      <c r="S2020" s="34"/>
      <c r="T2020" s="47" t="str">
        <f>IF(NOT(ISBLANK(AC!R2026)),AC!R2026,"")</f>
        <v/>
      </c>
      <c r="U2020" s="34"/>
      <c r="V2020" s="47" t="str">
        <f>IF(NOT(ISBLANK(AC!AB2026)),IF($AA$22&gt;AC!$R$22,ROUND(ROUNDDOWN((AC!$R$22/$AA$22),4)*AC!BM2026,2),AC!BM2026),IF(AND(NOT(ISBLANK(AC!R2026)),NOT(ISERR(AC!R2026)),AC!R2026&lt;&gt;0),0,""))</f>
        <v/>
      </c>
      <c r="W2020" s="34"/>
      <c r="X2020" s="47" t="str">
        <f t="shared" si="62"/>
        <v/>
      </c>
      <c r="Z2020" s="29" t="str">
        <f>IF(NOT(ISBLANK(AC!AB2026)),AC!BM2026,"")</f>
        <v/>
      </c>
      <c r="AA2020" s="29" t="str">
        <f t="shared" si="63"/>
        <v/>
      </c>
      <c r="AB2020" s="36">
        <f>IF(V2020&lt;ROUND(0.7*AC!T2026,2),1,0)</f>
        <v>0</v>
      </c>
    </row>
    <row r="2021" spans="2:28" s="35" customFormat="1" ht="21" customHeight="1" x14ac:dyDescent="0.15">
      <c r="B2021" s="37" t="str">
        <f>IF(ISBLANK(AC!B2027),"",AC!B2027)</f>
        <v/>
      </c>
      <c r="C2021" s="32"/>
      <c r="D2021" s="179" t="str">
        <f>IF(ISBLANK(AC!D2027),"",AC!D2027)</f>
        <v/>
      </c>
      <c r="E2021" s="180"/>
      <c r="F2021" s="180"/>
      <c r="G2021" s="180"/>
      <c r="H2021" s="180"/>
      <c r="I2021" s="180"/>
      <c r="J2021" s="180"/>
      <c r="K2021" s="180"/>
      <c r="L2021" s="180"/>
      <c r="M2021" s="180"/>
      <c r="N2021" s="180"/>
      <c r="O2021" s="180"/>
      <c r="P2021" s="181"/>
      <c r="Q2021" s="33"/>
      <c r="R2021" s="37" t="str">
        <f>IF(ISBLANK(AC!P2027),"",AC!P2027)</f>
        <v/>
      </c>
      <c r="S2021" s="34"/>
      <c r="T2021" s="47" t="str">
        <f>IF(NOT(ISBLANK(AC!R2027)),AC!R2027,"")</f>
        <v/>
      </c>
      <c r="U2021" s="34"/>
      <c r="V2021" s="47" t="str">
        <f>IF(NOT(ISBLANK(AC!AB2027)),IF($AA$22&gt;AC!$R$22,ROUND(ROUNDDOWN((AC!$R$22/$AA$22),4)*AC!BM2027,2),AC!BM2027),IF(AND(NOT(ISBLANK(AC!R2027)),NOT(ISERR(AC!R2027)),AC!R2027&lt;&gt;0),0,""))</f>
        <v/>
      </c>
      <c r="W2021" s="34"/>
      <c r="X2021" s="47" t="str">
        <f t="shared" si="62"/>
        <v/>
      </c>
      <c r="Z2021" s="29" t="str">
        <f>IF(NOT(ISBLANK(AC!AB2027)),AC!BM2027,"")</f>
        <v/>
      </c>
      <c r="AA2021" s="29" t="str">
        <f t="shared" si="63"/>
        <v/>
      </c>
      <c r="AB2021" s="36">
        <f>IF(V2021&lt;ROUND(0.7*AC!T2027,2),1,0)</f>
        <v>0</v>
      </c>
    </row>
    <row r="2022" spans="2:28" s="35" customFormat="1" ht="21" customHeight="1" x14ac:dyDescent="0.15">
      <c r="B2022" s="37" t="str">
        <f>IF(ISBLANK(AC!B2028),"",AC!B2028)</f>
        <v/>
      </c>
      <c r="C2022" s="32"/>
      <c r="D2022" s="179" t="str">
        <f>IF(ISBLANK(AC!D2028),"",AC!D2028)</f>
        <v/>
      </c>
      <c r="E2022" s="180"/>
      <c r="F2022" s="180"/>
      <c r="G2022" s="180"/>
      <c r="H2022" s="180"/>
      <c r="I2022" s="180"/>
      <c r="J2022" s="180"/>
      <c r="K2022" s="180"/>
      <c r="L2022" s="180"/>
      <c r="M2022" s="180"/>
      <c r="N2022" s="180"/>
      <c r="O2022" s="180"/>
      <c r="P2022" s="181"/>
      <c r="Q2022" s="33"/>
      <c r="R2022" s="37" t="str">
        <f>IF(ISBLANK(AC!P2028),"",AC!P2028)</f>
        <v/>
      </c>
      <c r="S2022" s="34"/>
      <c r="T2022" s="47" t="str">
        <f>IF(NOT(ISBLANK(AC!R2028)),AC!R2028,"")</f>
        <v/>
      </c>
      <c r="U2022" s="34"/>
      <c r="V2022" s="47" t="str">
        <f>IF(NOT(ISBLANK(AC!AB2028)),IF($AA$22&gt;AC!$R$22,ROUND(ROUNDDOWN((AC!$R$22/$AA$22),4)*AC!BM2028,2),AC!BM2028),IF(AND(NOT(ISBLANK(AC!R2028)),NOT(ISERR(AC!R2028)),AC!R2028&lt;&gt;0),0,""))</f>
        <v/>
      </c>
      <c r="W2022" s="34"/>
      <c r="X2022" s="47" t="str">
        <f t="shared" si="62"/>
        <v/>
      </c>
      <c r="Z2022" s="29" t="str">
        <f>IF(NOT(ISBLANK(AC!AB2028)),AC!BM2028,"")</f>
        <v/>
      </c>
      <c r="AA2022" s="29" t="str">
        <f t="shared" si="63"/>
        <v/>
      </c>
      <c r="AB2022" s="36">
        <f>IF(V2022&lt;ROUND(0.7*AC!T2028,2),1,0)</f>
        <v>0</v>
      </c>
    </row>
    <row r="2023" spans="2:28" s="35" customFormat="1" ht="21" customHeight="1" x14ac:dyDescent="0.15">
      <c r="B2023" s="37" t="str">
        <f>IF(ISBLANK(AC!B2029),"",AC!B2029)</f>
        <v/>
      </c>
      <c r="C2023" s="32"/>
      <c r="D2023" s="179" t="str">
        <f>IF(ISBLANK(AC!D2029),"",AC!D2029)</f>
        <v/>
      </c>
      <c r="E2023" s="180"/>
      <c r="F2023" s="180"/>
      <c r="G2023" s="180"/>
      <c r="H2023" s="180"/>
      <c r="I2023" s="180"/>
      <c r="J2023" s="180"/>
      <c r="K2023" s="180"/>
      <c r="L2023" s="180"/>
      <c r="M2023" s="180"/>
      <c r="N2023" s="180"/>
      <c r="O2023" s="180"/>
      <c r="P2023" s="181"/>
      <c r="Q2023" s="33"/>
      <c r="R2023" s="37" t="str">
        <f>IF(ISBLANK(AC!P2029),"",AC!P2029)</f>
        <v/>
      </c>
      <c r="S2023" s="34"/>
      <c r="T2023" s="47" t="str">
        <f>IF(NOT(ISBLANK(AC!R2029)),AC!R2029,"")</f>
        <v/>
      </c>
      <c r="U2023" s="34"/>
      <c r="V2023" s="47" t="str">
        <f>IF(NOT(ISBLANK(AC!AB2029)),IF($AA$22&gt;AC!$R$22,ROUND(ROUNDDOWN((AC!$R$22/$AA$22),4)*AC!BM2029,2),AC!BM2029),IF(AND(NOT(ISBLANK(AC!R2029)),NOT(ISERR(AC!R2029)),AC!R2029&lt;&gt;0),0,""))</f>
        <v/>
      </c>
      <c r="W2023" s="34"/>
      <c r="X2023" s="47" t="str">
        <f t="shared" si="62"/>
        <v/>
      </c>
      <c r="Z2023" s="29" t="str">
        <f>IF(NOT(ISBLANK(AC!AB2029)),AC!BM2029,"")</f>
        <v/>
      </c>
      <c r="AA2023" s="29" t="str">
        <f t="shared" si="63"/>
        <v/>
      </c>
      <c r="AB2023" s="36">
        <f>IF(V2023&lt;ROUND(0.7*AC!T2029,2),1,0)</f>
        <v>0</v>
      </c>
    </row>
    <row r="2024" spans="2:28" s="35" customFormat="1" ht="21" customHeight="1" x14ac:dyDescent="0.15">
      <c r="B2024" s="37" t="str">
        <f>IF(ISBLANK(AC!B2030),"",AC!B2030)</f>
        <v/>
      </c>
      <c r="C2024" s="32"/>
      <c r="D2024" s="179" t="str">
        <f>IF(ISBLANK(AC!D2030),"",AC!D2030)</f>
        <v/>
      </c>
      <c r="E2024" s="180"/>
      <c r="F2024" s="180"/>
      <c r="G2024" s="180"/>
      <c r="H2024" s="180"/>
      <c r="I2024" s="180"/>
      <c r="J2024" s="180"/>
      <c r="K2024" s="180"/>
      <c r="L2024" s="180"/>
      <c r="M2024" s="180"/>
      <c r="N2024" s="180"/>
      <c r="O2024" s="180"/>
      <c r="P2024" s="181"/>
      <c r="Q2024" s="33"/>
      <c r="R2024" s="37" t="str">
        <f>IF(ISBLANK(AC!P2030),"",AC!P2030)</f>
        <v/>
      </c>
      <c r="S2024" s="34"/>
      <c r="T2024" s="47" t="str">
        <f>IF(NOT(ISBLANK(AC!R2030)),AC!R2030,"")</f>
        <v/>
      </c>
      <c r="U2024" s="34"/>
      <c r="V2024" s="47" t="str">
        <f>IF(NOT(ISBLANK(AC!AB2030)),IF($AA$22&gt;AC!$R$22,ROUND(ROUNDDOWN((AC!$R$22/$AA$22),4)*AC!BM2030,2),AC!BM2030),IF(AND(NOT(ISBLANK(AC!R2030)),NOT(ISERR(AC!R2030)),AC!R2030&lt;&gt;0),0,""))</f>
        <v/>
      </c>
      <c r="W2024" s="34"/>
      <c r="X2024" s="47" t="str">
        <f t="shared" si="62"/>
        <v/>
      </c>
      <c r="Z2024" s="29" t="str">
        <f>IF(NOT(ISBLANK(AC!AB2030)),AC!BM2030,"")</f>
        <v/>
      </c>
      <c r="AA2024" s="29" t="str">
        <f t="shared" si="63"/>
        <v/>
      </c>
      <c r="AB2024" s="36">
        <f>IF(V2024&lt;ROUND(0.7*AC!T2030,2),1,0)</f>
        <v>0</v>
      </c>
    </row>
    <row r="2025" spans="2:28" s="35" customFormat="1" ht="21" customHeight="1" x14ac:dyDescent="0.15">
      <c r="B2025" s="37" t="str">
        <f>IF(ISBLANK(AC!B2031),"",AC!B2031)</f>
        <v/>
      </c>
      <c r="C2025" s="32"/>
      <c r="D2025" s="179" t="str">
        <f>IF(ISBLANK(AC!D2031),"",AC!D2031)</f>
        <v/>
      </c>
      <c r="E2025" s="180"/>
      <c r="F2025" s="180"/>
      <c r="G2025" s="180"/>
      <c r="H2025" s="180"/>
      <c r="I2025" s="180"/>
      <c r="J2025" s="180"/>
      <c r="K2025" s="180"/>
      <c r="L2025" s="180"/>
      <c r="M2025" s="180"/>
      <c r="N2025" s="180"/>
      <c r="O2025" s="180"/>
      <c r="P2025" s="181"/>
      <c r="Q2025" s="33"/>
      <c r="R2025" s="37" t="str">
        <f>IF(ISBLANK(AC!P2031),"",AC!P2031)</f>
        <v/>
      </c>
      <c r="S2025" s="34"/>
      <c r="T2025" s="47" t="str">
        <f>IF(NOT(ISBLANK(AC!R2031)),AC!R2031,"")</f>
        <v/>
      </c>
      <c r="U2025" s="34"/>
      <c r="V2025" s="47" t="str">
        <f>IF(NOT(ISBLANK(AC!AB2031)),IF($AA$22&gt;AC!$R$22,ROUND(ROUNDDOWN((AC!$R$22/$AA$22),4)*AC!BM2031,2),AC!BM2031),IF(AND(NOT(ISBLANK(AC!R2031)),NOT(ISERR(AC!R2031)),AC!R2031&lt;&gt;0),0,""))</f>
        <v/>
      </c>
      <c r="W2025" s="34"/>
      <c r="X2025" s="47" t="str">
        <f t="shared" si="62"/>
        <v/>
      </c>
      <c r="Z2025" s="29" t="str">
        <f>IF(NOT(ISBLANK(AC!AB2031)),AC!BM2031,"")</f>
        <v/>
      </c>
      <c r="AA2025" s="29" t="str">
        <f t="shared" si="63"/>
        <v/>
      </c>
      <c r="AB2025" s="36">
        <f>IF(V2025&lt;ROUND(0.7*AC!T2031,2),1,0)</f>
        <v>0</v>
      </c>
    </row>
    <row r="2026" spans="2:28" s="35" customFormat="1" ht="21" customHeight="1" x14ac:dyDescent="0.15">
      <c r="B2026" s="37" t="str">
        <f>IF(ISBLANK(AC!B2032),"",AC!B2032)</f>
        <v/>
      </c>
      <c r="C2026" s="32"/>
      <c r="D2026" s="179" t="str">
        <f>IF(ISBLANK(AC!D2032),"",AC!D2032)</f>
        <v/>
      </c>
      <c r="E2026" s="180"/>
      <c r="F2026" s="180"/>
      <c r="G2026" s="180"/>
      <c r="H2026" s="180"/>
      <c r="I2026" s="180"/>
      <c r="J2026" s="180"/>
      <c r="K2026" s="180"/>
      <c r="L2026" s="180"/>
      <c r="M2026" s="180"/>
      <c r="N2026" s="180"/>
      <c r="O2026" s="180"/>
      <c r="P2026" s="181"/>
      <c r="Q2026" s="33"/>
      <c r="R2026" s="37" t="str">
        <f>IF(ISBLANK(AC!P2032),"",AC!P2032)</f>
        <v/>
      </c>
      <c r="S2026" s="34"/>
      <c r="T2026" s="47" t="str">
        <f>IF(NOT(ISBLANK(AC!R2032)),AC!R2032,"")</f>
        <v/>
      </c>
      <c r="U2026" s="34"/>
      <c r="V2026" s="47" t="str">
        <f>IF(NOT(ISBLANK(AC!AB2032)),IF($AA$22&gt;AC!$R$22,ROUND(ROUNDDOWN((AC!$R$22/$AA$22),4)*AC!BM2032,2),AC!BM2032),IF(AND(NOT(ISBLANK(AC!R2032)),NOT(ISERR(AC!R2032)),AC!R2032&lt;&gt;0),0,""))</f>
        <v/>
      </c>
      <c r="W2026" s="34"/>
      <c r="X2026" s="47" t="str">
        <f t="shared" si="62"/>
        <v/>
      </c>
      <c r="Z2026" s="29" t="str">
        <f>IF(NOT(ISBLANK(AC!AB2032)),AC!BM2032,"")</f>
        <v/>
      </c>
      <c r="AA2026" s="29" t="str">
        <f t="shared" si="63"/>
        <v/>
      </c>
      <c r="AB2026" s="36">
        <f>IF(V2026&lt;ROUND(0.7*AC!T2032,2),1,0)</f>
        <v>0</v>
      </c>
    </row>
    <row r="2027" spans="2:28" s="35" customFormat="1" ht="21" customHeight="1" x14ac:dyDescent="0.15">
      <c r="B2027" s="37" t="str">
        <f>IF(ISBLANK(AC!B2033),"",AC!B2033)</f>
        <v/>
      </c>
      <c r="C2027" s="32"/>
      <c r="D2027" s="179" t="str">
        <f>IF(ISBLANK(AC!D2033),"",AC!D2033)</f>
        <v/>
      </c>
      <c r="E2027" s="180"/>
      <c r="F2027" s="180"/>
      <c r="G2027" s="180"/>
      <c r="H2027" s="180"/>
      <c r="I2027" s="180"/>
      <c r="J2027" s="180"/>
      <c r="K2027" s="180"/>
      <c r="L2027" s="180"/>
      <c r="M2027" s="180"/>
      <c r="N2027" s="180"/>
      <c r="O2027" s="180"/>
      <c r="P2027" s="181"/>
      <c r="Q2027" s="33"/>
      <c r="R2027" s="37" t="str">
        <f>IF(ISBLANK(AC!P2033),"",AC!P2033)</f>
        <v/>
      </c>
      <c r="S2027" s="34"/>
      <c r="T2027" s="47" t="str">
        <f>IF(NOT(ISBLANK(AC!R2033)),AC!R2033,"")</f>
        <v/>
      </c>
      <c r="U2027" s="34"/>
      <c r="V2027" s="47" t="str">
        <f>IF(NOT(ISBLANK(AC!AB2033)),IF($AA$22&gt;AC!$R$22,ROUND(ROUNDDOWN((AC!$R$22/$AA$22),4)*AC!BM2033,2),AC!BM2033),IF(AND(NOT(ISBLANK(AC!R2033)),NOT(ISERR(AC!R2033)),AC!R2033&lt;&gt;0),0,""))</f>
        <v/>
      </c>
      <c r="W2027" s="34"/>
      <c r="X2027" s="47" t="str">
        <f t="shared" si="62"/>
        <v/>
      </c>
      <c r="Z2027" s="29" t="str">
        <f>IF(NOT(ISBLANK(AC!AB2033)),AC!BM2033,"")</f>
        <v/>
      </c>
      <c r="AA2027" s="29" t="str">
        <f t="shared" si="63"/>
        <v/>
      </c>
      <c r="AB2027" s="36">
        <f>IF(V2027&lt;ROUND(0.7*AC!T2033,2),1,0)</f>
        <v>0</v>
      </c>
    </row>
    <row r="2028" spans="2:28" s="35" customFormat="1" ht="21" customHeight="1" x14ac:dyDescent="0.15">
      <c r="B2028" s="37" t="str">
        <f>IF(ISBLANK(AC!B2034),"",AC!B2034)</f>
        <v/>
      </c>
      <c r="C2028" s="32"/>
      <c r="D2028" s="179" t="str">
        <f>IF(ISBLANK(AC!D2034),"",AC!D2034)</f>
        <v/>
      </c>
      <c r="E2028" s="180"/>
      <c r="F2028" s="180"/>
      <c r="G2028" s="180"/>
      <c r="H2028" s="180"/>
      <c r="I2028" s="180"/>
      <c r="J2028" s="180"/>
      <c r="K2028" s="180"/>
      <c r="L2028" s="180"/>
      <c r="M2028" s="180"/>
      <c r="N2028" s="180"/>
      <c r="O2028" s="180"/>
      <c r="P2028" s="181"/>
      <c r="Q2028" s="33"/>
      <c r="R2028" s="37" t="str">
        <f>IF(ISBLANK(AC!P2034),"",AC!P2034)</f>
        <v/>
      </c>
      <c r="S2028" s="34"/>
      <c r="T2028" s="47" t="str">
        <f>IF(NOT(ISBLANK(AC!R2034)),AC!R2034,"")</f>
        <v/>
      </c>
      <c r="U2028" s="34"/>
      <c r="V2028" s="47" t="str">
        <f>IF(NOT(ISBLANK(AC!AB2034)),IF($AA$22&gt;AC!$R$22,ROUND(ROUNDDOWN((AC!$R$22/$AA$22),4)*AC!BM2034,2),AC!BM2034),IF(AND(NOT(ISBLANK(AC!R2034)),NOT(ISERR(AC!R2034)),AC!R2034&lt;&gt;0),0,""))</f>
        <v/>
      </c>
      <c r="W2028" s="34"/>
      <c r="X2028" s="47" t="str">
        <f t="shared" si="62"/>
        <v/>
      </c>
      <c r="Z2028" s="29" t="str">
        <f>IF(NOT(ISBLANK(AC!AB2034)),AC!BM2034,"")</f>
        <v/>
      </c>
      <c r="AA2028" s="29" t="str">
        <f t="shared" si="63"/>
        <v/>
      </c>
      <c r="AB2028" s="36">
        <f>IF(V2028&lt;ROUND(0.7*AC!T2034,2),1,0)</f>
        <v>0</v>
      </c>
    </row>
    <row r="2029" spans="2:28" s="35" customFormat="1" ht="21" customHeight="1" x14ac:dyDescent="0.15">
      <c r="B2029" s="37" t="str">
        <f>IF(ISBLANK(AC!B2035),"",AC!B2035)</f>
        <v/>
      </c>
      <c r="C2029" s="32"/>
      <c r="D2029" s="179" t="str">
        <f>IF(ISBLANK(AC!D2035),"",AC!D2035)</f>
        <v/>
      </c>
      <c r="E2029" s="180"/>
      <c r="F2029" s="180"/>
      <c r="G2029" s="180"/>
      <c r="H2029" s="180"/>
      <c r="I2029" s="180"/>
      <c r="J2029" s="180"/>
      <c r="K2029" s="180"/>
      <c r="L2029" s="180"/>
      <c r="M2029" s="180"/>
      <c r="N2029" s="180"/>
      <c r="O2029" s="180"/>
      <c r="P2029" s="181"/>
      <c r="Q2029" s="33"/>
      <c r="R2029" s="37" t="str">
        <f>IF(ISBLANK(AC!P2035),"",AC!P2035)</f>
        <v/>
      </c>
      <c r="S2029" s="34"/>
      <c r="T2029" s="47" t="str">
        <f>IF(NOT(ISBLANK(AC!R2035)),AC!R2035,"")</f>
        <v/>
      </c>
      <c r="U2029" s="34"/>
      <c r="V2029" s="47" t="str">
        <f>IF(NOT(ISBLANK(AC!AB2035)),IF($AA$22&gt;AC!$R$22,ROUND(ROUNDDOWN((AC!$R$22/$AA$22),4)*AC!BM2035,2),AC!BM2035),IF(AND(NOT(ISBLANK(AC!R2035)),NOT(ISERR(AC!R2035)),AC!R2035&lt;&gt;0),0,""))</f>
        <v/>
      </c>
      <c r="W2029" s="34"/>
      <c r="X2029" s="47" t="str">
        <f t="shared" si="62"/>
        <v/>
      </c>
      <c r="Z2029" s="29" t="str">
        <f>IF(NOT(ISBLANK(AC!AB2035)),AC!BM2035,"")</f>
        <v/>
      </c>
      <c r="AA2029" s="29" t="str">
        <f t="shared" si="63"/>
        <v/>
      </c>
      <c r="AB2029" s="36">
        <f>IF(V2029&lt;ROUND(0.7*AC!T2035,2),1,0)</f>
        <v>0</v>
      </c>
    </row>
    <row r="2030" spans="2:28" s="35" customFormat="1" ht="21" customHeight="1" x14ac:dyDescent="0.15">
      <c r="B2030" s="37" t="str">
        <f>IF(ISBLANK(AC!B2036),"",AC!B2036)</f>
        <v/>
      </c>
      <c r="C2030" s="32"/>
      <c r="D2030" s="179" t="str">
        <f>IF(ISBLANK(AC!D2036),"",AC!D2036)</f>
        <v/>
      </c>
      <c r="E2030" s="180"/>
      <c r="F2030" s="180"/>
      <c r="G2030" s="180"/>
      <c r="H2030" s="180"/>
      <c r="I2030" s="180"/>
      <c r="J2030" s="180"/>
      <c r="K2030" s="180"/>
      <c r="L2030" s="180"/>
      <c r="M2030" s="180"/>
      <c r="N2030" s="180"/>
      <c r="O2030" s="180"/>
      <c r="P2030" s="181"/>
      <c r="Q2030" s="33"/>
      <c r="R2030" s="37" t="str">
        <f>IF(ISBLANK(AC!P2036),"",AC!P2036)</f>
        <v/>
      </c>
      <c r="S2030" s="34"/>
      <c r="T2030" s="47" t="str">
        <f>IF(NOT(ISBLANK(AC!R2036)),AC!R2036,"")</f>
        <v/>
      </c>
      <c r="U2030" s="34"/>
      <c r="V2030" s="47" t="str">
        <f>IF(NOT(ISBLANK(AC!AB2036)),IF($AA$22&gt;AC!$R$22,ROUND(ROUNDDOWN((AC!$R$22/$AA$22),4)*AC!BM2036,2),AC!BM2036),IF(AND(NOT(ISBLANK(AC!R2036)),NOT(ISERR(AC!R2036)),AC!R2036&lt;&gt;0),0,""))</f>
        <v/>
      </c>
      <c r="W2030" s="34"/>
      <c r="X2030" s="47" t="str">
        <f t="shared" si="62"/>
        <v/>
      </c>
      <c r="Z2030" s="29" t="str">
        <f>IF(NOT(ISBLANK(AC!AB2036)),AC!BM2036,"")</f>
        <v/>
      </c>
      <c r="AA2030" s="29" t="str">
        <f t="shared" si="63"/>
        <v/>
      </c>
      <c r="AB2030" s="36">
        <f>IF(V2030&lt;ROUND(0.7*AC!T2036,2),1,0)</f>
        <v>0</v>
      </c>
    </row>
    <row r="2031" spans="2:28" s="35" customFormat="1" ht="21" customHeight="1" x14ac:dyDescent="0.15">
      <c r="B2031" s="37" t="str">
        <f>IF(ISBLANK(AC!B2037),"",AC!B2037)</f>
        <v/>
      </c>
      <c r="C2031" s="32"/>
      <c r="D2031" s="179" t="str">
        <f>IF(ISBLANK(AC!D2037),"",AC!D2037)</f>
        <v/>
      </c>
      <c r="E2031" s="180"/>
      <c r="F2031" s="180"/>
      <c r="G2031" s="180"/>
      <c r="H2031" s="180"/>
      <c r="I2031" s="180"/>
      <c r="J2031" s="180"/>
      <c r="K2031" s="180"/>
      <c r="L2031" s="180"/>
      <c r="M2031" s="180"/>
      <c r="N2031" s="180"/>
      <c r="O2031" s="180"/>
      <c r="P2031" s="181"/>
      <c r="Q2031" s="33"/>
      <c r="R2031" s="37" t="str">
        <f>IF(ISBLANK(AC!P2037),"",AC!P2037)</f>
        <v/>
      </c>
      <c r="S2031" s="34"/>
      <c r="T2031" s="47" t="str">
        <f>IF(NOT(ISBLANK(AC!R2037)),AC!R2037,"")</f>
        <v/>
      </c>
      <c r="U2031" s="34"/>
      <c r="V2031" s="47" t="str">
        <f>IF(NOT(ISBLANK(AC!AB2037)),IF($AA$22&gt;AC!$R$22,ROUND(ROUNDDOWN((AC!$R$22/$AA$22),4)*AC!BM2037,2),AC!BM2037),IF(AND(NOT(ISBLANK(AC!R2037)),NOT(ISERR(AC!R2037)),AC!R2037&lt;&gt;0),0,""))</f>
        <v/>
      </c>
      <c r="W2031" s="34"/>
      <c r="X2031" s="47" t="str">
        <f t="shared" si="62"/>
        <v/>
      </c>
      <c r="Z2031" s="29" t="str">
        <f>IF(NOT(ISBLANK(AC!AB2037)),AC!BM2037,"")</f>
        <v/>
      </c>
      <c r="AA2031" s="29" t="str">
        <f t="shared" si="63"/>
        <v/>
      </c>
      <c r="AB2031" s="36">
        <f>IF(V2031&lt;ROUND(0.7*AC!T2037,2),1,0)</f>
        <v>0</v>
      </c>
    </row>
    <row r="2032" spans="2:28" s="35" customFormat="1" ht="21" customHeight="1" x14ac:dyDescent="0.15">
      <c r="B2032" s="37" t="str">
        <f>IF(ISBLANK(AC!B2038),"",AC!B2038)</f>
        <v/>
      </c>
      <c r="C2032" s="32"/>
      <c r="D2032" s="179" t="str">
        <f>IF(ISBLANK(AC!D2038),"",AC!D2038)</f>
        <v/>
      </c>
      <c r="E2032" s="180"/>
      <c r="F2032" s="180"/>
      <c r="G2032" s="180"/>
      <c r="H2032" s="180"/>
      <c r="I2032" s="180"/>
      <c r="J2032" s="180"/>
      <c r="K2032" s="180"/>
      <c r="L2032" s="180"/>
      <c r="M2032" s="180"/>
      <c r="N2032" s="180"/>
      <c r="O2032" s="180"/>
      <c r="P2032" s="181"/>
      <c r="Q2032" s="33"/>
      <c r="R2032" s="37" t="str">
        <f>IF(ISBLANK(AC!P2038),"",AC!P2038)</f>
        <v/>
      </c>
      <c r="S2032" s="34"/>
      <c r="T2032" s="47" t="str">
        <f>IF(NOT(ISBLANK(AC!R2038)),AC!R2038,"")</f>
        <v/>
      </c>
      <c r="U2032" s="34"/>
      <c r="V2032" s="47" t="str">
        <f>IF(NOT(ISBLANK(AC!AB2038)),IF($AA$22&gt;AC!$R$22,ROUND(ROUNDDOWN((AC!$R$22/$AA$22),4)*AC!BM2038,2),AC!BM2038),IF(AND(NOT(ISBLANK(AC!R2038)),NOT(ISERR(AC!R2038)),AC!R2038&lt;&gt;0),0,""))</f>
        <v/>
      </c>
      <c r="W2032" s="34"/>
      <c r="X2032" s="47" t="str">
        <f t="shared" si="62"/>
        <v/>
      </c>
      <c r="Z2032" s="29" t="str">
        <f>IF(NOT(ISBLANK(AC!AB2038)),AC!BM2038,"")</f>
        <v/>
      </c>
      <c r="AA2032" s="29" t="str">
        <f t="shared" si="63"/>
        <v/>
      </c>
      <c r="AB2032" s="36">
        <f>IF(V2032&lt;ROUND(0.7*AC!T2038,2),1,0)</f>
        <v>0</v>
      </c>
    </row>
    <row r="2033" spans="2:28" s="35" customFormat="1" ht="21" customHeight="1" x14ac:dyDescent="0.15">
      <c r="B2033" s="37" t="str">
        <f>IF(ISBLANK(AC!B2039),"",AC!B2039)</f>
        <v/>
      </c>
      <c r="C2033" s="32"/>
      <c r="D2033" s="179" t="str">
        <f>IF(ISBLANK(AC!D2039),"",AC!D2039)</f>
        <v/>
      </c>
      <c r="E2033" s="180"/>
      <c r="F2033" s="180"/>
      <c r="G2033" s="180"/>
      <c r="H2033" s="180"/>
      <c r="I2033" s="180"/>
      <c r="J2033" s="180"/>
      <c r="K2033" s="180"/>
      <c r="L2033" s="180"/>
      <c r="M2033" s="180"/>
      <c r="N2033" s="180"/>
      <c r="O2033" s="180"/>
      <c r="P2033" s="181"/>
      <c r="Q2033" s="33"/>
      <c r="R2033" s="37" t="str">
        <f>IF(ISBLANK(AC!P2039),"",AC!P2039)</f>
        <v/>
      </c>
      <c r="S2033" s="34"/>
      <c r="T2033" s="47" t="str">
        <f>IF(NOT(ISBLANK(AC!R2039)),AC!R2039,"")</f>
        <v/>
      </c>
      <c r="U2033" s="34"/>
      <c r="V2033" s="47" t="str">
        <f>IF(NOT(ISBLANK(AC!AB2039)),IF($AA$22&gt;AC!$R$22,ROUND(ROUNDDOWN((AC!$R$22/$AA$22),4)*AC!BM2039,2),AC!BM2039),IF(AND(NOT(ISBLANK(AC!R2039)),NOT(ISERR(AC!R2039)),AC!R2039&lt;&gt;0),0,""))</f>
        <v/>
      </c>
      <c r="W2033" s="34"/>
      <c r="X2033" s="47" t="str">
        <f t="shared" si="62"/>
        <v/>
      </c>
      <c r="Z2033" s="29" t="str">
        <f>IF(NOT(ISBLANK(AC!AB2039)),AC!BM2039,"")</f>
        <v/>
      </c>
      <c r="AA2033" s="29" t="str">
        <f t="shared" si="63"/>
        <v/>
      </c>
      <c r="AB2033" s="36">
        <f>IF(V2033&lt;ROUND(0.7*AC!T2039,2),1,0)</f>
        <v>0</v>
      </c>
    </row>
    <row r="2034" spans="2:28" s="35" customFormat="1" ht="21" customHeight="1" x14ac:dyDescent="0.15">
      <c r="B2034" s="37" t="str">
        <f>IF(ISBLANK(AC!B2040),"",AC!B2040)</f>
        <v/>
      </c>
      <c r="C2034" s="32"/>
      <c r="D2034" s="179" t="str">
        <f>IF(ISBLANK(AC!D2040),"",AC!D2040)</f>
        <v/>
      </c>
      <c r="E2034" s="180"/>
      <c r="F2034" s="180"/>
      <c r="G2034" s="180"/>
      <c r="H2034" s="180"/>
      <c r="I2034" s="180"/>
      <c r="J2034" s="180"/>
      <c r="K2034" s="180"/>
      <c r="L2034" s="180"/>
      <c r="M2034" s="180"/>
      <c r="N2034" s="180"/>
      <c r="O2034" s="180"/>
      <c r="P2034" s="181"/>
      <c r="Q2034" s="33"/>
      <c r="R2034" s="37" t="str">
        <f>IF(ISBLANK(AC!P2040),"",AC!P2040)</f>
        <v/>
      </c>
      <c r="S2034" s="34"/>
      <c r="T2034" s="47" t="str">
        <f>IF(NOT(ISBLANK(AC!R2040)),AC!R2040,"")</f>
        <v/>
      </c>
      <c r="U2034" s="34"/>
      <c r="V2034" s="47" t="str">
        <f>IF(NOT(ISBLANK(AC!AB2040)),IF($AA$22&gt;AC!$R$22,ROUND(ROUNDDOWN((AC!$R$22/$AA$22),4)*AC!BM2040,2),AC!BM2040),IF(AND(NOT(ISBLANK(AC!R2040)),NOT(ISERR(AC!R2040)),AC!R2040&lt;&gt;0),0,""))</f>
        <v/>
      </c>
      <c r="W2034" s="34"/>
      <c r="X2034" s="47" t="str">
        <f t="shared" si="62"/>
        <v/>
      </c>
      <c r="Z2034" s="29" t="str">
        <f>IF(NOT(ISBLANK(AC!AB2040)),AC!BM2040,"")</f>
        <v/>
      </c>
      <c r="AA2034" s="29" t="str">
        <f t="shared" si="63"/>
        <v/>
      </c>
      <c r="AB2034" s="36">
        <f>IF(V2034&lt;ROUND(0.7*AC!T2040,2),1,0)</f>
        <v>0</v>
      </c>
    </row>
    <row r="2035" spans="2:28" s="35" customFormat="1" ht="21" customHeight="1" x14ac:dyDescent="0.15">
      <c r="B2035" s="37" t="str">
        <f>IF(ISBLANK(AC!B2041),"",AC!B2041)</f>
        <v/>
      </c>
      <c r="C2035" s="32"/>
      <c r="D2035" s="179" t="str">
        <f>IF(ISBLANK(AC!D2041),"",AC!D2041)</f>
        <v/>
      </c>
      <c r="E2035" s="180"/>
      <c r="F2035" s="180"/>
      <c r="G2035" s="180"/>
      <c r="H2035" s="180"/>
      <c r="I2035" s="180"/>
      <c r="J2035" s="180"/>
      <c r="K2035" s="180"/>
      <c r="L2035" s="180"/>
      <c r="M2035" s="180"/>
      <c r="N2035" s="180"/>
      <c r="O2035" s="180"/>
      <c r="P2035" s="181"/>
      <c r="Q2035" s="33"/>
      <c r="R2035" s="37" t="str">
        <f>IF(ISBLANK(AC!P2041),"",AC!P2041)</f>
        <v/>
      </c>
      <c r="S2035" s="34"/>
      <c r="T2035" s="47" t="str">
        <f>IF(NOT(ISBLANK(AC!R2041)),AC!R2041,"")</f>
        <v/>
      </c>
      <c r="U2035" s="34"/>
      <c r="V2035" s="47" t="str">
        <f>IF(NOT(ISBLANK(AC!AB2041)),IF($AA$22&gt;AC!$R$22,ROUND(ROUNDDOWN((AC!$R$22/$AA$22),4)*AC!BM2041,2),AC!BM2041),IF(AND(NOT(ISBLANK(AC!R2041)),NOT(ISERR(AC!R2041)),AC!R2041&lt;&gt;0),0,""))</f>
        <v/>
      </c>
      <c r="W2035" s="34"/>
      <c r="X2035" s="47" t="str">
        <f t="shared" si="62"/>
        <v/>
      </c>
      <c r="Z2035" s="29" t="str">
        <f>IF(NOT(ISBLANK(AC!AB2041)),AC!BM2041,"")</f>
        <v/>
      </c>
      <c r="AA2035" s="29" t="str">
        <f t="shared" si="63"/>
        <v/>
      </c>
      <c r="AB2035" s="36">
        <f>IF(V2035&lt;ROUND(0.7*AC!T2041,2),1,0)</f>
        <v>0</v>
      </c>
    </row>
    <row r="2036" spans="2:28" s="35" customFormat="1" ht="21" customHeight="1" x14ac:dyDescent="0.15">
      <c r="B2036" s="37" t="str">
        <f>IF(ISBLANK(AC!B2042),"",AC!B2042)</f>
        <v/>
      </c>
      <c r="C2036" s="32"/>
      <c r="D2036" s="179" t="str">
        <f>IF(ISBLANK(AC!D2042),"",AC!D2042)</f>
        <v/>
      </c>
      <c r="E2036" s="180"/>
      <c r="F2036" s="180"/>
      <c r="G2036" s="180"/>
      <c r="H2036" s="180"/>
      <c r="I2036" s="180"/>
      <c r="J2036" s="180"/>
      <c r="K2036" s="180"/>
      <c r="L2036" s="180"/>
      <c r="M2036" s="180"/>
      <c r="N2036" s="180"/>
      <c r="O2036" s="180"/>
      <c r="P2036" s="181"/>
      <c r="Q2036" s="33"/>
      <c r="R2036" s="37" t="str">
        <f>IF(ISBLANK(AC!P2042),"",AC!P2042)</f>
        <v/>
      </c>
      <c r="S2036" s="34"/>
      <c r="T2036" s="47" t="str">
        <f>IF(NOT(ISBLANK(AC!R2042)),AC!R2042,"")</f>
        <v/>
      </c>
      <c r="U2036" s="34"/>
      <c r="V2036" s="47" t="str">
        <f>IF(NOT(ISBLANK(AC!AB2042)),IF($AA$22&gt;AC!$R$22,ROUND(ROUNDDOWN((AC!$R$22/$AA$22),4)*AC!BM2042,2),AC!BM2042),IF(AND(NOT(ISBLANK(AC!R2042)),NOT(ISERR(AC!R2042)),AC!R2042&lt;&gt;0),0,""))</f>
        <v/>
      </c>
      <c r="W2036" s="34"/>
      <c r="X2036" s="47" t="str">
        <f t="shared" si="62"/>
        <v/>
      </c>
      <c r="Z2036" s="29" t="str">
        <f>IF(NOT(ISBLANK(AC!AB2042)),AC!BM2042,"")</f>
        <v/>
      </c>
      <c r="AA2036" s="29" t="str">
        <f t="shared" si="63"/>
        <v/>
      </c>
      <c r="AB2036" s="36">
        <f>IF(V2036&lt;ROUND(0.7*AC!T2042,2),1,0)</f>
        <v>0</v>
      </c>
    </row>
    <row r="2037" spans="2:28" s="35" customFormat="1" ht="21" customHeight="1" x14ac:dyDescent="0.15">
      <c r="B2037" s="37" t="str">
        <f>IF(ISBLANK(AC!B2043),"",AC!B2043)</f>
        <v/>
      </c>
      <c r="C2037" s="32"/>
      <c r="D2037" s="179" t="str">
        <f>IF(ISBLANK(AC!D2043),"",AC!D2043)</f>
        <v/>
      </c>
      <c r="E2037" s="180"/>
      <c r="F2037" s="180"/>
      <c r="G2037" s="180"/>
      <c r="H2037" s="180"/>
      <c r="I2037" s="180"/>
      <c r="J2037" s="180"/>
      <c r="K2037" s="180"/>
      <c r="L2037" s="180"/>
      <c r="M2037" s="180"/>
      <c r="N2037" s="180"/>
      <c r="O2037" s="180"/>
      <c r="P2037" s="181"/>
      <c r="Q2037" s="33"/>
      <c r="R2037" s="37" t="str">
        <f>IF(ISBLANK(AC!P2043),"",AC!P2043)</f>
        <v/>
      </c>
      <c r="S2037" s="34"/>
      <c r="T2037" s="47" t="str">
        <f>IF(NOT(ISBLANK(AC!R2043)),AC!R2043,"")</f>
        <v/>
      </c>
      <c r="U2037" s="34"/>
      <c r="V2037" s="47" t="str">
        <f>IF(NOT(ISBLANK(AC!AB2043)),IF($AA$22&gt;AC!$R$22,ROUND(ROUNDDOWN((AC!$R$22/$AA$22),4)*AC!BM2043,2),AC!BM2043),IF(AND(NOT(ISBLANK(AC!R2043)),NOT(ISERR(AC!R2043)),AC!R2043&lt;&gt;0),0,""))</f>
        <v/>
      </c>
      <c r="W2037" s="34"/>
      <c r="X2037" s="47" t="str">
        <f t="shared" si="62"/>
        <v/>
      </c>
      <c r="Z2037" s="29" t="str">
        <f>IF(NOT(ISBLANK(AC!AB2043)),AC!BM2043,"")</f>
        <v/>
      </c>
      <c r="AA2037" s="29" t="str">
        <f t="shared" si="63"/>
        <v/>
      </c>
      <c r="AB2037" s="36">
        <f>IF(V2037&lt;ROUND(0.7*AC!T2043,2),1,0)</f>
        <v>0</v>
      </c>
    </row>
    <row r="2038" spans="2:28" s="35" customFormat="1" ht="21" customHeight="1" x14ac:dyDescent="0.15">
      <c r="B2038" s="37" t="str">
        <f>IF(ISBLANK(AC!B2044),"",AC!B2044)</f>
        <v/>
      </c>
      <c r="C2038" s="32"/>
      <c r="D2038" s="179" t="str">
        <f>IF(ISBLANK(AC!D2044),"",AC!D2044)</f>
        <v/>
      </c>
      <c r="E2038" s="180"/>
      <c r="F2038" s="180"/>
      <c r="G2038" s="180"/>
      <c r="H2038" s="180"/>
      <c r="I2038" s="180"/>
      <c r="J2038" s="180"/>
      <c r="K2038" s="180"/>
      <c r="L2038" s="180"/>
      <c r="M2038" s="180"/>
      <c r="N2038" s="180"/>
      <c r="O2038" s="180"/>
      <c r="P2038" s="181"/>
      <c r="Q2038" s="33"/>
      <c r="R2038" s="37" t="str">
        <f>IF(ISBLANK(AC!P2044),"",AC!P2044)</f>
        <v/>
      </c>
      <c r="S2038" s="34"/>
      <c r="T2038" s="47" t="str">
        <f>IF(NOT(ISBLANK(AC!R2044)),AC!R2044,"")</f>
        <v/>
      </c>
      <c r="U2038" s="34"/>
      <c r="V2038" s="47" t="str">
        <f>IF(NOT(ISBLANK(AC!AB2044)),IF($AA$22&gt;AC!$R$22,ROUND(ROUNDDOWN((AC!$R$22/$AA$22),4)*AC!BM2044,2),AC!BM2044),IF(AND(NOT(ISBLANK(AC!R2044)),NOT(ISERR(AC!R2044)),AC!R2044&lt;&gt;0),0,""))</f>
        <v/>
      </c>
      <c r="W2038" s="34"/>
      <c r="X2038" s="47" t="str">
        <f t="shared" si="62"/>
        <v/>
      </c>
      <c r="Z2038" s="29" t="str">
        <f>IF(NOT(ISBLANK(AC!AB2044)),AC!BM2044,"")</f>
        <v/>
      </c>
      <c r="AA2038" s="29" t="str">
        <f t="shared" si="63"/>
        <v/>
      </c>
      <c r="AB2038" s="36">
        <f>IF(V2038&lt;ROUND(0.7*AC!T2044,2),1,0)</f>
        <v>0</v>
      </c>
    </row>
    <row r="2039" spans="2:28" s="35" customFormat="1" ht="21" customHeight="1" x14ac:dyDescent="0.15">
      <c r="B2039" s="37" t="str">
        <f>IF(ISBLANK(AC!B2045),"",AC!B2045)</f>
        <v/>
      </c>
      <c r="C2039" s="32"/>
      <c r="D2039" s="179" t="str">
        <f>IF(ISBLANK(AC!D2045),"",AC!D2045)</f>
        <v/>
      </c>
      <c r="E2039" s="180"/>
      <c r="F2039" s="180"/>
      <c r="G2039" s="180"/>
      <c r="H2039" s="180"/>
      <c r="I2039" s="180"/>
      <c r="J2039" s="180"/>
      <c r="K2039" s="180"/>
      <c r="L2039" s="180"/>
      <c r="M2039" s="180"/>
      <c r="N2039" s="180"/>
      <c r="O2039" s="180"/>
      <c r="P2039" s="181"/>
      <c r="Q2039" s="33"/>
      <c r="R2039" s="37" t="str">
        <f>IF(ISBLANK(AC!P2045),"",AC!P2045)</f>
        <v/>
      </c>
      <c r="S2039" s="34"/>
      <c r="T2039" s="47" t="str">
        <f>IF(NOT(ISBLANK(AC!R2045)),AC!R2045,"")</f>
        <v/>
      </c>
      <c r="U2039" s="34"/>
      <c r="V2039" s="47" t="str">
        <f>IF(NOT(ISBLANK(AC!AB2045)),IF($AA$22&gt;AC!$R$22,ROUND(ROUNDDOWN((AC!$R$22/$AA$22),4)*AC!BM2045,2),AC!BM2045),IF(AND(NOT(ISBLANK(AC!R2045)),NOT(ISERR(AC!R2045)),AC!R2045&lt;&gt;0),0,""))</f>
        <v/>
      </c>
      <c r="W2039" s="34"/>
      <c r="X2039" s="47" t="str">
        <f t="shared" si="62"/>
        <v/>
      </c>
      <c r="Z2039" s="29" t="str">
        <f>IF(NOT(ISBLANK(AC!AB2045)),AC!BM2045,"")</f>
        <v/>
      </c>
      <c r="AA2039" s="29" t="str">
        <f t="shared" si="63"/>
        <v/>
      </c>
      <c r="AB2039" s="36">
        <f>IF(V2039&lt;ROUND(0.7*AC!T2045,2),1,0)</f>
        <v>0</v>
      </c>
    </row>
    <row r="2040" spans="2:28" s="35" customFormat="1" ht="21" customHeight="1" x14ac:dyDescent="0.15">
      <c r="B2040" s="37" t="str">
        <f>IF(ISBLANK(AC!B2046),"",AC!B2046)</f>
        <v/>
      </c>
      <c r="C2040" s="32"/>
      <c r="D2040" s="179" t="str">
        <f>IF(ISBLANK(AC!D2046),"",AC!D2046)</f>
        <v/>
      </c>
      <c r="E2040" s="180"/>
      <c r="F2040" s="180"/>
      <c r="G2040" s="180"/>
      <c r="H2040" s="180"/>
      <c r="I2040" s="180"/>
      <c r="J2040" s="180"/>
      <c r="K2040" s="180"/>
      <c r="L2040" s="180"/>
      <c r="M2040" s="180"/>
      <c r="N2040" s="180"/>
      <c r="O2040" s="180"/>
      <c r="P2040" s="181"/>
      <c r="Q2040" s="33"/>
      <c r="R2040" s="37" t="str">
        <f>IF(ISBLANK(AC!P2046),"",AC!P2046)</f>
        <v/>
      </c>
      <c r="S2040" s="34"/>
      <c r="T2040" s="47" t="str">
        <f>IF(NOT(ISBLANK(AC!R2046)),AC!R2046,"")</f>
        <v/>
      </c>
      <c r="U2040" s="34"/>
      <c r="V2040" s="47" t="str">
        <f>IF(NOT(ISBLANK(AC!AB2046)),IF($AA$22&gt;AC!$R$22,ROUND(ROUNDDOWN((AC!$R$22/$AA$22),4)*AC!BM2046,2),AC!BM2046),IF(AND(NOT(ISBLANK(AC!R2046)),NOT(ISERR(AC!R2046)),AC!R2046&lt;&gt;0),0,""))</f>
        <v/>
      </c>
      <c r="W2040" s="34"/>
      <c r="X2040" s="47" t="str">
        <f t="shared" si="62"/>
        <v/>
      </c>
      <c r="Z2040" s="29" t="str">
        <f>IF(NOT(ISBLANK(AC!AB2046)),AC!BM2046,"")</f>
        <v/>
      </c>
      <c r="AA2040" s="29" t="str">
        <f t="shared" si="63"/>
        <v/>
      </c>
      <c r="AB2040" s="36">
        <f>IF(V2040&lt;ROUND(0.7*AC!T2046,2),1,0)</f>
        <v>0</v>
      </c>
    </row>
    <row r="2041" spans="2:28" s="35" customFormat="1" ht="21" customHeight="1" x14ac:dyDescent="0.15">
      <c r="B2041" s="37" t="str">
        <f>IF(ISBLANK(AC!B2047),"",AC!B2047)</f>
        <v/>
      </c>
      <c r="C2041" s="32"/>
      <c r="D2041" s="179" t="str">
        <f>IF(ISBLANK(AC!D2047),"",AC!D2047)</f>
        <v/>
      </c>
      <c r="E2041" s="180"/>
      <c r="F2041" s="180"/>
      <c r="G2041" s="180"/>
      <c r="H2041" s="180"/>
      <c r="I2041" s="180"/>
      <c r="J2041" s="180"/>
      <c r="K2041" s="180"/>
      <c r="L2041" s="180"/>
      <c r="M2041" s="180"/>
      <c r="N2041" s="180"/>
      <c r="O2041" s="180"/>
      <c r="P2041" s="181"/>
      <c r="Q2041" s="33"/>
      <c r="R2041" s="37" t="str">
        <f>IF(ISBLANK(AC!P2047),"",AC!P2047)</f>
        <v/>
      </c>
      <c r="S2041" s="34"/>
      <c r="T2041" s="47" t="str">
        <f>IF(NOT(ISBLANK(AC!R2047)),AC!R2047,"")</f>
        <v/>
      </c>
      <c r="U2041" s="34"/>
      <c r="V2041" s="47" t="str">
        <f>IF(NOT(ISBLANK(AC!AB2047)),IF($AA$22&gt;AC!$R$22,ROUND(ROUNDDOWN((AC!$R$22/$AA$22),4)*AC!BM2047,2),AC!BM2047),IF(AND(NOT(ISBLANK(AC!R2047)),NOT(ISERR(AC!R2047)),AC!R2047&lt;&gt;0),0,""))</f>
        <v/>
      </c>
      <c r="W2041" s="34"/>
      <c r="X2041" s="47" t="str">
        <f t="shared" si="62"/>
        <v/>
      </c>
      <c r="Z2041" s="29" t="str">
        <f>IF(NOT(ISBLANK(AC!AB2047)),AC!BM2047,"")</f>
        <v/>
      </c>
      <c r="AA2041" s="29" t="str">
        <f t="shared" si="63"/>
        <v/>
      </c>
      <c r="AB2041" s="36">
        <f>IF(V2041&lt;ROUND(0.7*AC!T2047,2),1,0)</f>
        <v>0</v>
      </c>
    </row>
    <row r="2042" spans="2:28" s="35" customFormat="1" ht="21" customHeight="1" x14ac:dyDescent="0.15">
      <c r="B2042" s="37" t="str">
        <f>IF(ISBLANK(AC!B2048),"",AC!B2048)</f>
        <v/>
      </c>
      <c r="C2042" s="32"/>
      <c r="D2042" s="179" t="str">
        <f>IF(ISBLANK(AC!D2048),"",AC!D2048)</f>
        <v/>
      </c>
      <c r="E2042" s="180"/>
      <c r="F2042" s="180"/>
      <c r="G2042" s="180"/>
      <c r="H2042" s="180"/>
      <c r="I2042" s="180"/>
      <c r="J2042" s="180"/>
      <c r="K2042" s="180"/>
      <c r="L2042" s="180"/>
      <c r="M2042" s="180"/>
      <c r="N2042" s="180"/>
      <c r="O2042" s="180"/>
      <c r="P2042" s="181"/>
      <c r="Q2042" s="33"/>
      <c r="R2042" s="37" t="str">
        <f>IF(ISBLANK(AC!P2048),"",AC!P2048)</f>
        <v/>
      </c>
      <c r="S2042" s="34"/>
      <c r="T2042" s="47" t="str">
        <f>IF(NOT(ISBLANK(AC!R2048)),AC!R2048,"")</f>
        <v/>
      </c>
      <c r="U2042" s="34"/>
      <c r="V2042" s="47" t="str">
        <f>IF(NOT(ISBLANK(AC!AB2048)),IF($AA$22&gt;AC!$R$22,ROUND(ROUNDDOWN((AC!$R$22/$AA$22),4)*AC!BM2048,2),AC!BM2048),IF(AND(NOT(ISBLANK(AC!R2048)),NOT(ISERR(AC!R2048)),AC!R2048&lt;&gt;0),0,""))</f>
        <v/>
      </c>
      <c r="W2042" s="34"/>
      <c r="X2042" s="47" t="str">
        <f t="shared" si="62"/>
        <v/>
      </c>
      <c r="Z2042" s="29" t="str">
        <f>IF(NOT(ISBLANK(AC!AB2048)),AC!BM2048,"")</f>
        <v/>
      </c>
      <c r="AA2042" s="29" t="str">
        <f t="shared" si="63"/>
        <v/>
      </c>
      <c r="AB2042" s="36">
        <f>IF(V2042&lt;ROUND(0.7*AC!T2048,2),1,0)</f>
        <v>0</v>
      </c>
    </row>
    <row r="2043" spans="2:28" s="35" customFormat="1" ht="21" customHeight="1" x14ac:dyDescent="0.15">
      <c r="B2043" s="37" t="str">
        <f>IF(ISBLANK(AC!B2049),"",AC!B2049)</f>
        <v/>
      </c>
      <c r="C2043" s="32"/>
      <c r="D2043" s="179" t="str">
        <f>IF(ISBLANK(AC!D2049),"",AC!D2049)</f>
        <v/>
      </c>
      <c r="E2043" s="180"/>
      <c r="F2043" s="180"/>
      <c r="G2043" s="180"/>
      <c r="H2043" s="180"/>
      <c r="I2043" s="180"/>
      <c r="J2043" s="180"/>
      <c r="K2043" s="180"/>
      <c r="L2043" s="180"/>
      <c r="M2043" s="180"/>
      <c r="N2043" s="180"/>
      <c r="O2043" s="180"/>
      <c r="P2043" s="181"/>
      <c r="Q2043" s="33"/>
      <c r="R2043" s="37" t="str">
        <f>IF(ISBLANK(AC!P2049),"",AC!P2049)</f>
        <v/>
      </c>
      <c r="S2043" s="34"/>
      <c r="T2043" s="47" t="str">
        <f>IF(NOT(ISBLANK(AC!R2049)),AC!R2049,"")</f>
        <v/>
      </c>
      <c r="U2043" s="34"/>
      <c r="V2043" s="47" t="str">
        <f>IF(NOT(ISBLANK(AC!AB2049)),IF($AA$22&gt;AC!$R$22,ROUND(ROUNDDOWN((AC!$R$22/$AA$22),4)*AC!BM2049,2),AC!BM2049),IF(AND(NOT(ISBLANK(AC!R2049)),NOT(ISERR(AC!R2049)),AC!R2049&lt;&gt;0),0,""))</f>
        <v/>
      </c>
      <c r="W2043" s="34"/>
      <c r="X2043" s="47" t="str">
        <f t="shared" si="62"/>
        <v/>
      </c>
      <c r="Z2043" s="29" t="str">
        <f>IF(NOT(ISBLANK(AC!AB2049)),AC!BM2049,"")</f>
        <v/>
      </c>
      <c r="AA2043" s="29" t="str">
        <f t="shared" si="63"/>
        <v/>
      </c>
      <c r="AB2043" s="36">
        <f>IF(V2043&lt;ROUND(0.7*AC!T2049,2),1,0)</f>
        <v>0</v>
      </c>
    </row>
    <row r="2044" spans="2:28" s="35" customFormat="1" ht="21" customHeight="1" x14ac:dyDescent="0.15">
      <c r="B2044" s="37" t="str">
        <f>IF(ISBLANK(AC!B2050),"",AC!B2050)</f>
        <v/>
      </c>
      <c r="C2044" s="32"/>
      <c r="D2044" s="179" t="str">
        <f>IF(ISBLANK(AC!D2050),"",AC!D2050)</f>
        <v/>
      </c>
      <c r="E2044" s="180"/>
      <c r="F2044" s="180"/>
      <c r="G2044" s="180"/>
      <c r="H2044" s="180"/>
      <c r="I2044" s="180"/>
      <c r="J2044" s="180"/>
      <c r="K2044" s="180"/>
      <c r="L2044" s="180"/>
      <c r="M2044" s="180"/>
      <c r="N2044" s="180"/>
      <c r="O2044" s="180"/>
      <c r="P2044" s="181"/>
      <c r="Q2044" s="33"/>
      <c r="R2044" s="37" t="str">
        <f>IF(ISBLANK(AC!P2050),"",AC!P2050)</f>
        <v/>
      </c>
      <c r="S2044" s="34"/>
      <c r="T2044" s="47" t="str">
        <f>IF(NOT(ISBLANK(AC!R2050)),AC!R2050,"")</f>
        <v/>
      </c>
      <c r="U2044" s="34"/>
      <c r="V2044" s="47" t="str">
        <f>IF(NOT(ISBLANK(AC!AB2050)),IF($AA$22&gt;AC!$R$22,ROUND(ROUNDDOWN((AC!$R$22/$AA$22),4)*AC!BM2050,2),AC!BM2050),IF(AND(NOT(ISBLANK(AC!R2050)),NOT(ISERR(AC!R2050)),AC!R2050&lt;&gt;0),0,""))</f>
        <v/>
      </c>
      <c r="W2044" s="34"/>
      <c r="X2044" s="47" t="str">
        <f t="shared" si="62"/>
        <v/>
      </c>
      <c r="Z2044" s="29" t="str">
        <f>IF(NOT(ISBLANK(AC!AB2050)),AC!BM2050,"")</f>
        <v/>
      </c>
      <c r="AA2044" s="29" t="str">
        <f t="shared" si="63"/>
        <v/>
      </c>
      <c r="AB2044" s="36">
        <f>IF(V2044&lt;ROUND(0.7*AC!T2050,2),1,0)</f>
        <v>0</v>
      </c>
    </row>
    <row r="2045" spans="2:28" s="35" customFormat="1" ht="21" customHeight="1" x14ac:dyDescent="0.15">
      <c r="B2045" s="37" t="str">
        <f>IF(ISBLANK(AC!B2051),"",AC!B2051)</f>
        <v/>
      </c>
      <c r="C2045" s="32"/>
      <c r="D2045" s="179" t="str">
        <f>IF(ISBLANK(AC!D2051),"",AC!D2051)</f>
        <v/>
      </c>
      <c r="E2045" s="180"/>
      <c r="F2045" s="180"/>
      <c r="G2045" s="180"/>
      <c r="H2045" s="180"/>
      <c r="I2045" s="180"/>
      <c r="J2045" s="180"/>
      <c r="K2045" s="180"/>
      <c r="L2045" s="180"/>
      <c r="M2045" s="180"/>
      <c r="N2045" s="180"/>
      <c r="O2045" s="180"/>
      <c r="P2045" s="181"/>
      <c r="Q2045" s="33"/>
      <c r="R2045" s="37" t="str">
        <f>IF(ISBLANK(AC!P2051),"",AC!P2051)</f>
        <v/>
      </c>
      <c r="S2045" s="34"/>
      <c r="T2045" s="47" t="str">
        <f>IF(NOT(ISBLANK(AC!R2051)),AC!R2051,"")</f>
        <v/>
      </c>
      <c r="U2045" s="34"/>
      <c r="V2045" s="47" t="str">
        <f>IF(NOT(ISBLANK(AC!AB2051)),IF($AA$22&gt;AC!$R$22,ROUND(ROUNDDOWN((AC!$R$22/$AA$22),4)*AC!BM2051,2),AC!BM2051),IF(AND(NOT(ISBLANK(AC!R2051)),NOT(ISERR(AC!R2051)),AC!R2051&lt;&gt;0),0,""))</f>
        <v/>
      </c>
      <c r="W2045" s="34"/>
      <c r="X2045" s="47" t="str">
        <f t="shared" si="62"/>
        <v/>
      </c>
      <c r="Z2045" s="29" t="str">
        <f>IF(NOT(ISBLANK(AC!AB2051)),AC!BM2051,"")</f>
        <v/>
      </c>
      <c r="AA2045" s="29" t="str">
        <f t="shared" si="63"/>
        <v/>
      </c>
      <c r="AB2045" s="36">
        <f>IF(V2045&lt;ROUND(0.7*AC!T2051,2),1,0)</f>
        <v>0</v>
      </c>
    </row>
    <row r="2046" spans="2:28" s="35" customFormat="1" ht="21" customHeight="1" x14ac:dyDescent="0.15">
      <c r="B2046" s="37" t="str">
        <f>IF(ISBLANK(AC!B2052),"",AC!B2052)</f>
        <v/>
      </c>
      <c r="C2046" s="32"/>
      <c r="D2046" s="179" t="str">
        <f>IF(ISBLANK(AC!D2052),"",AC!D2052)</f>
        <v/>
      </c>
      <c r="E2046" s="180"/>
      <c r="F2046" s="180"/>
      <c r="G2046" s="180"/>
      <c r="H2046" s="180"/>
      <c r="I2046" s="180"/>
      <c r="J2046" s="180"/>
      <c r="K2046" s="180"/>
      <c r="L2046" s="180"/>
      <c r="M2046" s="180"/>
      <c r="N2046" s="180"/>
      <c r="O2046" s="180"/>
      <c r="P2046" s="181"/>
      <c r="Q2046" s="33"/>
      <c r="R2046" s="37" t="str">
        <f>IF(ISBLANK(AC!P2052),"",AC!P2052)</f>
        <v/>
      </c>
      <c r="S2046" s="34"/>
      <c r="T2046" s="47" t="str">
        <f>IF(NOT(ISBLANK(AC!R2052)),AC!R2052,"")</f>
        <v/>
      </c>
      <c r="U2046" s="34"/>
      <c r="V2046" s="47" t="str">
        <f>IF(NOT(ISBLANK(AC!AB2052)),IF($AA$22&gt;AC!$R$22,ROUND(ROUNDDOWN((AC!$R$22/$AA$22),4)*AC!BM2052,2),AC!BM2052),IF(AND(NOT(ISBLANK(AC!R2052)),NOT(ISERR(AC!R2052)),AC!R2052&lt;&gt;0),0,""))</f>
        <v/>
      </c>
      <c r="W2046" s="34"/>
      <c r="X2046" s="47" t="str">
        <f t="shared" si="62"/>
        <v/>
      </c>
      <c r="Z2046" s="29" t="str">
        <f>IF(NOT(ISBLANK(AC!AB2052)),AC!BM2052,"")</f>
        <v/>
      </c>
      <c r="AA2046" s="29" t="str">
        <f t="shared" si="63"/>
        <v/>
      </c>
      <c r="AB2046" s="36">
        <f>IF(V2046&lt;ROUND(0.7*AC!T2052,2),1,0)</f>
        <v>0</v>
      </c>
    </row>
    <row r="2047" spans="2:28" s="35" customFormat="1" ht="21" customHeight="1" x14ac:dyDescent="0.15">
      <c r="B2047" s="37" t="str">
        <f>IF(ISBLANK(AC!B2053),"",AC!B2053)</f>
        <v/>
      </c>
      <c r="C2047" s="32"/>
      <c r="D2047" s="179" t="str">
        <f>IF(ISBLANK(AC!D2053),"",AC!D2053)</f>
        <v/>
      </c>
      <c r="E2047" s="180"/>
      <c r="F2047" s="180"/>
      <c r="G2047" s="180"/>
      <c r="H2047" s="180"/>
      <c r="I2047" s="180"/>
      <c r="J2047" s="180"/>
      <c r="K2047" s="180"/>
      <c r="L2047" s="180"/>
      <c r="M2047" s="180"/>
      <c r="N2047" s="180"/>
      <c r="O2047" s="180"/>
      <c r="P2047" s="181"/>
      <c r="Q2047" s="33"/>
      <c r="R2047" s="37" t="str">
        <f>IF(ISBLANK(AC!P2053),"",AC!P2053)</f>
        <v/>
      </c>
      <c r="S2047" s="34"/>
      <c r="T2047" s="47" t="str">
        <f>IF(NOT(ISBLANK(AC!R2053)),AC!R2053,"")</f>
        <v/>
      </c>
      <c r="U2047" s="34"/>
      <c r="V2047" s="47" t="str">
        <f>IF(NOT(ISBLANK(AC!AB2053)),IF($AA$22&gt;AC!$R$22,ROUND(ROUNDDOWN((AC!$R$22/$AA$22),4)*AC!BM2053,2),AC!BM2053),IF(AND(NOT(ISBLANK(AC!R2053)),NOT(ISERR(AC!R2053)),AC!R2053&lt;&gt;0),0,""))</f>
        <v/>
      </c>
      <c r="W2047" s="34"/>
      <c r="X2047" s="47" t="str">
        <f t="shared" si="62"/>
        <v/>
      </c>
      <c r="Z2047" s="29" t="str">
        <f>IF(NOT(ISBLANK(AC!AB2053)),AC!BM2053,"")</f>
        <v/>
      </c>
      <c r="AA2047" s="29" t="str">
        <f t="shared" si="63"/>
        <v/>
      </c>
      <c r="AB2047" s="36">
        <f>IF(V2047&lt;ROUND(0.7*AC!T2053,2),1,0)</f>
        <v>0</v>
      </c>
    </row>
    <row r="2048" spans="2:28" s="35" customFormat="1" ht="21" customHeight="1" x14ac:dyDescent="0.15">
      <c r="B2048" s="37" t="str">
        <f>IF(ISBLANK(AC!B2054),"",AC!B2054)</f>
        <v/>
      </c>
      <c r="C2048" s="32"/>
      <c r="D2048" s="179" t="str">
        <f>IF(ISBLANK(AC!D2054),"",AC!D2054)</f>
        <v/>
      </c>
      <c r="E2048" s="180"/>
      <c r="F2048" s="180"/>
      <c r="G2048" s="180"/>
      <c r="H2048" s="180"/>
      <c r="I2048" s="180"/>
      <c r="J2048" s="180"/>
      <c r="K2048" s="180"/>
      <c r="L2048" s="180"/>
      <c r="M2048" s="180"/>
      <c r="N2048" s="180"/>
      <c r="O2048" s="180"/>
      <c r="P2048" s="181"/>
      <c r="Q2048" s="33"/>
      <c r="R2048" s="37" t="str">
        <f>IF(ISBLANK(AC!P2054),"",AC!P2054)</f>
        <v/>
      </c>
      <c r="S2048" s="34"/>
      <c r="T2048" s="47" t="str">
        <f>IF(NOT(ISBLANK(AC!R2054)),AC!R2054,"")</f>
        <v/>
      </c>
      <c r="U2048" s="34"/>
      <c r="V2048" s="47" t="str">
        <f>IF(NOT(ISBLANK(AC!AB2054)),IF($AA$22&gt;AC!$R$22,ROUND(ROUNDDOWN((AC!$R$22/$AA$22),4)*AC!BM2054,2),AC!BM2054),IF(AND(NOT(ISBLANK(AC!R2054)),NOT(ISERR(AC!R2054)),AC!R2054&lt;&gt;0),0,""))</f>
        <v/>
      </c>
      <c r="W2048" s="34"/>
      <c r="X2048" s="47" t="str">
        <f t="shared" si="62"/>
        <v/>
      </c>
      <c r="Z2048" s="29" t="str">
        <f>IF(NOT(ISBLANK(AC!AB2054)),AC!BM2054,"")</f>
        <v/>
      </c>
      <c r="AA2048" s="29" t="str">
        <f t="shared" si="63"/>
        <v/>
      </c>
      <c r="AB2048" s="36">
        <f>IF(V2048&lt;ROUND(0.7*AC!T2054,2),1,0)</f>
        <v>0</v>
      </c>
    </row>
    <row r="2049" spans="2:28" s="35" customFormat="1" ht="21" customHeight="1" x14ac:dyDescent="0.15">
      <c r="B2049" s="37" t="str">
        <f>IF(ISBLANK(AC!B2055),"",AC!B2055)</f>
        <v/>
      </c>
      <c r="C2049" s="32"/>
      <c r="D2049" s="179" t="str">
        <f>IF(ISBLANK(AC!D2055),"",AC!D2055)</f>
        <v/>
      </c>
      <c r="E2049" s="180"/>
      <c r="F2049" s="180"/>
      <c r="G2049" s="180"/>
      <c r="H2049" s="180"/>
      <c r="I2049" s="180"/>
      <c r="J2049" s="180"/>
      <c r="K2049" s="180"/>
      <c r="L2049" s="180"/>
      <c r="M2049" s="180"/>
      <c r="N2049" s="180"/>
      <c r="O2049" s="180"/>
      <c r="P2049" s="181"/>
      <c r="Q2049" s="33"/>
      <c r="R2049" s="37" t="str">
        <f>IF(ISBLANK(AC!P2055),"",AC!P2055)</f>
        <v/>
      </c>
      <c r="S2049" s="34"/>
      <c r="T2049" s="47" t="str">
        <f>IF(NOT(ISBLANK(AC!R2055)),AC!R2055,"")</f>
        <v/>
      </c>
      <c r="U2049" s="34"/>
      <c r="V2049" s="47" t="str">
        <f>IF(NOT(ISBLANK(AC!AB2055)),IF($AA$22&gt;AC!$R$22,ROUND(ROUNDDOWN((AC!$R$22/$AA$22),4)*AC!BM2055,2),AC!BM2055),IF(AND(NOT(ISBLANK(AC!R2055)),NOT(ISERR(AC!R2055)),AC!R2055&lt;&gt;0),0,""))</f>
        <v/>
      </c>
      <c r="W2049" s="34"/>
      <c r="X2049" s="47" t="str">
        <f t="shared" si="62"/>
        <v/>
      </c>
      <c r="Z2049" s="29" t="str">
        <f>IF(NOT(ISBLANK(AC!AB2055)),AC!BM2055,"")</f>
        <v/>
      </c>
      <c r="AA2049" s="29" t="str">
        <f t="shared" si="63"/>
        <v/>
      </c>
      <c r="AB2049" s="36">
        <f>IF(V2049&lt;ROUND(0.7*AC!T2055,2),1,0)</f>
        <v>0</v>
      </c>
    </row>
    <row r="2050" spans="2:28" s="35" customFormat="1" ht="21" customHeight="1" x14ac:dyDescent="0.15">
      <c r="B2050" s="37" t="str">
        <f>IF(ISBLANK(AC!B2056),"",AC!B2056)</f>
        <v/>
      </c>
      <c r="C2050" s="32"/>
      <c r="D2050" s="179" t="str">
        <f>IF(ISBLANK(AC!D2056),"",AC!D2056)</f>
        <v/>
      </c>
      <c r="E2050" s="180"/>
      <c r="F2050" s="180"/>
      <c r="G2050" s="180"/>
      <c r="H2050" s="180"/>
      <c r="I2050" s="180"/>
      <c r="J2050" s="180"/>
      <c r="K2050" s="180"/>
      <c r="L2050" s="180"/>
      <c r="M2050" s="180"/>
      <c r="N2050" s="180"/>
      <c r="O2050" s="180"/>
      <c r="P2050" s="181"/>
      <c r="Q2050" s="33"/>
      <c r="R2050" s="37" t="str">
        <f>IF(ISBLANK(AC!P2056),"",AC!P2056)</f>
        <v/>
      </c>
      <c r="S2050" s="34"/>
      <c r="T2050" s="47" t="str">
        <f>IF(NOT(ISBLANK(AC!R2056)),AC!R2056,"")</f>
        <v/>
      </c>
      <c r="U2050" s="34"/>
      <c r="V2050" s="47" t="str">
        <f>IF(NOT(ISBLANK(AC!AB2056)),IF($AA$22&gt;AC!$R$22,ROUND(ROUNDDOWN((AC!$R$22/$AA$22),4)*AC!BM2056,2),AC!BM2056),IF(AND(NOT(ISBLANK(AC!R2056)),NOT(ISERR(AC!R2056)),AC!R2056&lt;&gt;0),0,""))</f>
        <v/>
      </c>
      <c r="W2050" s="34"/>
      <c r="X2050" s="47" t="str">
        <f t="shared" si="62"/>
        <v/>
      </c>
      <c r="Z2050" s="29" t="str">
        <f>IF(NOT(ISBLANK(AC!AB2056)),AC!BM2056,"")</f>
        <v/>
      </c>
      <c r="AA2050" s="29" t="str">
        <f t="shared" si="63"/>
        <v/>
      </c>
      <c r="AB2050" s="36">
        <f>IF(V2050&lt;ROUND(0.7*AC!T2056,2),1,0)</f>
        <v>0</v>
      </c>
    </row>
    <row r="2051" spans="2:28" s="35" customFormat="1" ht="21" customHeight="1" x14ac:dyDescent="0.15">
      <c r="B2051" s="37" t="str">
        <f>IF(ISBLANK(AC!B2057),"",AC!B2057)</f>
        <v/>
      </c>
      <c r="C2051" s="32"/>
      <c r="D2051" s="179" t="str">
        <f>IF(ISBLANK(AC!D2057),"",AC!D2057)</f>
        <v/>
      </c>
      <c r="E2051" s="180"/>
      <c r="F2051" s="180"/>
      <c r="G2051" s="180"/>
      <c r="H2051" s="180"/>
      <c r="I2051" s="180"/>
      <c r="J2051" s="180"/>
      <c r="K2051" s="180"/>
      <c r="L2051" s="180"/>
      <c r="M2051" s="180"/>
      <c r="N2051" s="180"/>
      <c r="O2051" s="180"/>
      <c r="P2051" s="181"/>
      <c r="Q2051" s="33"/>
      <c r="R2051" s="37" t="str">
        <f>IF(ISBLANK(AC!P2057),"",AC!P2057)</f>
        <v/>
      </c>
      <c r="S2051" s="34"/>
      <c r="T2051" s="47" t="str">
        <f>IF(NOT(ISBLANK(AC!R2057)),AC!R2057,"")</f>
        <v/>
      </c>
      <c r="U2051" s="34"/>
      <c r="V2051" s="47" t="str">
        <f>IF(NOT(ISBLANK(AC!AB2057)),IF($AA$22&gt;AC!$R$22,ROUND(ROUNDDOWN((AC!$R$22/$AA$22),4)*AC!BM2057,2),AC!BM2057),IF(AND(NOT(ISBLANK(AC!R2057)),NOT(ISERR(AC!R2057)),AC!R2057&lt;&gt;0),0,""))</f>
        <v/>
      </c>
      <c r="W2051" s="34"/>
      <c r="X2051" s="47" t="str">
        <f t="shared" si="62"/>
        <v/>
      </c>
      <c r="Z2051" s="29" t="str">
        <f>IF(NOT(ISBLANK(AC!AB2057)),AC!BM2057,"")</f>
        <v/>
      </c>
      <c r="AA2051" s="29" t="str">
        <f t="shared" si="63"/>
        <v/>
      </c>
      <c r="AB2051" s="36">
        <f>IF(V2051&lt;ROUND(0.7*AC!T2057,2),1,0)</f>
        <v>0</v>
      </c>
    </row>
    <row r="2052" spans="2:28" s="35" customFormat="1" ht="21" customHeight="1" x14ac:dyDescent="0.15">
      <c r="B2052" s="37" t="str">
        <f>IF(ISBLANK(AC!B2058),"",AC!B2058)</f>
        <v/>
      </c>
      <c r="C2052" s="32"/>
      <c r="D2052" s="179" t="str">
        <f>IF(ISBLANK(AC!D2058),"",AC!D2058)</f>
        <v/>
      </c>
      <c r="E2052" s="180"/>
      <c r="F2052" s="180"/>
      <c r="G2052" s="180"/>
      <c r="H2052" s="180"/>
      <c r="I2052" s="180"/>
      <c r="J2052" s="180"/>
      <c r="K2052" s="180"/>
      <c r="L2052" s="180"/>
      <c r="M2052" s="180"/>
      <c r="N2052" s="180"/>
      <c r="O2052" s="180"/>
      <c r="P2052" s="181"/>
      <c r="Q2052" s="33"/>
      <c r="R2052" s="37" t="str">
        <f>IF(ISBLANK(AC!P2058),"",AC!P2058)</f>
        <v/>
      </c>
      <c r="S2052" s="34"/>
      <c r="T2052" s="47" t="str">
        <f>IF(NOT(ISBLANK(AC!R2058)),AC!R2058,"")</f>
        <v/>
      </c>
      <c r="U2052" s="34"/>
      <c r="V2052" s="47" t="str">
        <f>IF(NOT(ISBLANK(AC!AB2058)),IF($AA$22&gt;AC!$R$22,ROUND(ROUNDDOWN((AC!$R$22/$AA$22),4)*AC!BM2058,2),AC!BM2058),IF(AND(NOT(ISBLANK(AC!R2058)),NOT(ISERR(AC!R2058)),AC!R2058&lt;&gt;0),0,""))</f>
        <v/>
      </c>
      <c r="W2052" s="34"/>
      <c r="X2052" s="47" t="str">
        <f t="shared" si="62"/>
        <v/>
      </c>
      <c r="Z2052" s="29" t="str">
        <f>IF(NOT(ISBLANK(AC!AB2058)),AC!BM2058,"")</f>
        <v/>
      </c>
      <c r="AA2052" s="29" t="str">
        <f t="shared" si="63"/>
        <v/>
      </c>
      <c r="AB2052" s="36">
        <f>IF(V2052&lt;ROUND(0.7*AC!T2058,2),1,0)</f>
        <v>0</v>
      </c>
    </row>
    <row r="2053" spans="2:28" s="35" customFormat="1" ht="21" customHeight="1" x14ac:dyDescent="0.15">
      <c r="B2053" s="37" t="str">
        <f>IF(ISBLANK(AC!B2059),"",AC!B2059)</f>
        <v/>
      </c>
      <c r="C2053" s="32"/>
      <c r="D2053" s="179" t="str">
        <f>IF(ISBLANK(AC!D2059),"",AC!D2059)</f>
        <v/>
      </c>
      <c r="E2053" s="180"/>
      <c r="F2053" s="180"/>
      <c r="G2053" s="180"/>
      <c r="H2053" s="180"/>
      <c r="I2053" s="180"/>
      <c r="J2053" s="180"/>
      <c r="K2053" s="180"/>
      <c r="L2053" s="180"/>
      <c r="M2053" s="180"/>
      <c r="N2053" s="180"/>
      <c r="O2053" s="180"/>
      <c r="P2053" s="181"/>
      <c r="Q2053" s="33"/>
      <c r="R2053" s="37" t="str">
        <f>IF(ISBLANK(AC!P2059),"",AC!P2059)</f>
        <v/>
      </c>
      <c r="S2053" s="34"/>
      <c r="T2053" s="47" t="str">
        <f>IF(NOT(ISBLANK(AC!R2059)),AC!R2059,"")</f>
        <v/>
      </c>
      <c r="U2053" s="34"/>
      <c r="V2053" s="47" t="str">
        <f>IF(NOT(ISBLANK(AC!AB2059)),IF($AA$22&gt;AC!$R$22,ROUND(ROUNDDOWN((AC!$R$22/$AA$22),4)*AC!BM2059,2),AC!BM2059),IF(AND(NOT(ISBLANK(AC!R2059)),NOT(ISERR(AC!R2059)),AC!R2059&lt;&gt;0),0,""))</f>
        <v/>
      </c>
      <c r="W2053" s="34"/>
      <c r="X2053" s="47" t="str">
        <f t="shared" si="62"/>
        <v/>
      </c>
      <c r="Z2053" s="29" t="str">
        <f>IF(NOT(ISBLANK(AC!AB2059)),AC!BM2059,"")</f>
        <v/>
      </c>
      <c r="AA2053" s="29" t="str">
        <f t="shared" si="63"/>
        <v/>
      </c>
      <c r="AB2053" s="36">
        <f>IF(V2053&lt;ROUND(0.7*AC!T2059,2),1,0)</f>
        <v>0</v>
      </c>
    </row>
    <row r="2054" spans="2:28" s="35" customFormat="1" ht="21" customHeight="1" x14ac:dyDescent="0.15">
      <c r="B2054" s="37" t="str">
        <f>IF(ISBLANK(AC!B2060),"",AC!B2060)</f>
        <v/>
      </c>
      <c r="C2054" s="32"/>
      <c r="D2054" s="179" t="str">
        <f>IF(ISBLANK(AC!D2060),"",AC!D2060)</f>
        <v/>
      </c>
      <c r="E2054" s="180"/>
      <c r="F2054" s="180"/>
      <c r="G2054" s="180"/>
      <c r="H2054" s="180"/>
      <c r="I2054" s="180"/>
      <c r="J2054" s="180"/>
      <c r="K2054" s="180"/>
      <c r="L2054" s="180"/>
      <c r="M2054" s="180"/>
      <c r="N2054" s="180"/>
      <c r="O2054" s="180"/>
      <c r="P2054" s="181"/>
      <c r="Q2054" s="33"/>
      <c r="R2054" s="37" t="str">
        <f>IF(ISBLANK(AC!P2060),"",AC!P2060)</f>
        <v/>
      </c>
      <c r="S2054" s="34"/>
      <c r="T2054" s="47" t="str">
        <f>IF(NOT(ISBLANK(AC!R2060)),AC!R2060,"")</f>
        <v/>
      </c>
      <c r="U2054" s="34"/>
      <c r="V2054" s="47" t="str">
        <f>IF(NOT(ISBLANK(AC!AB2060)),IF($AA$22&gt;AC!$R$22,ROUND(ROUNDDOWN((AC!$R$22/$AA$22),4)*AC!BM2060,2),AC!BM2060),IF(AND(NOT(ISBLANK(AC!R2060)),NOT(ISERR(AC!R2060)),AC!R2060&lt;&gt;0),0,""))</f>
        <v/>
      </c>
      <c r="W2054" s="34"/>
      <c r="X2054" s="47" t="str">
        <f t="shared" si="62"/>
        <v/>
      </c>
      <c r="Z2054" s="29" t="str">
        <f>IF(NOT(ISBLANK(AC!AB2060)),AC!BM2060,"")</f>
        <v/>
      </c>
      <c r="AA2054" s="29" t="str">
        <f t="shared" si="63"/>
        <v/>
      </c>
      <c r="AB2054" s="36">
        <f>IF(V2054&lt;ROUND(0.7*AC!T2060,2),1,0)</f>
        <v>0</v>
      </c>
    </row>
    <row r="2055" spans="2:28" s="35" customFormat="1" ht="21" customHeight="1" x14ac:dyDescent="0.15">
      <c r="B2055" s="37" t="str">
        <f>IF(ISBLANK(AC!B2061),"",AC!B2061)</f>
        <v/>
      </c>
      <c r="C2055" s="32"/>
      <c r="D2055" s="179" t="str">
        <f>IF(ISBLANK(AC!D2061),"",AC!D2061)</f>
        <v/>
      </c>
      <c r="E2055" s="180"/>
      <c r="F2055" s="180"/>
      <c r="G2055" s="180"/>
      <c r="H2055" s="180"/>
      <c r="I2055" s="180"/>
      <c r="J2055" s="180"/>
      <c r="K2055" s="180"/>
      <c r="L2055" s="180"/>
      <c r="M2055" s="180"/>
      <c r="N2055" s="180"/>
      <c r="O2055" s="180"/>
      <c r="P2055" s="181"/>
      <c r="Q2055" s="33"/>
      <c r="R2055" s="37" t="str">
        <f>IF(ISBLANK(AC!P2061),"",AC!P2061)</f>
        <v/>
      </c>
      <c r="S2055" s="34"/>
      <c r="T2055" s="47" t="str">
        <f>IF(NOT(ISBLANK(AC!R2061)),AC!R2061,"")</f>
        <v/>
      </c>
      <c r="U2055" s="34"/>
      <c r="V2055" s="47" t="str">
        <f>IF(NOT(ISBLANK(AC!AB2061)),IF($AA$22&gt;AC!$R$22,ROUND(ROUNDDOWN((AC!$R$22/$AA$22),4)*AC!BM2061,2),AC!BM2061),IF(AND(NOT(ISBLANK(AC!R2061)),NOT(ISERR(AC!R2061)),AC!R2061&lt;&gt;0),0,""))</f>
        <v/>
      </c>
      <c r="W2055" s="34"/>
      <c r="X2055" s="47" t="str">
        <f t="shared" si="62"/>
        <v/>
      </c>
      <c r="Z2055" s="29" t="str">
        <f>IF(NOT(ISBLANK(AC!AB2061)),AC!BM2061,"")</f>
        <v/>
      </c>
      <c r="AA2055" s="29" t="str">
        <f t="shared" si="63"/>
        <v/>
      </c>
      <c r="AB2055" s="36">
        <f>IF(V2055&lt;ROUND(0.7*AC!T2061,2),1,0)</f>
        <v>0</v>
      </c>
    </row>
    <row r="2056" spans="2:28" s="35" customFormat="1" ht="21" customHeight="1" x14ac:dyDescent="0.15">
      <c r="B2056" s="37" t="str">
        <f>IF(ISBLANK(AC!B2062),"",AC!B2062)</f>
        <v/>
      </c>
      <c r="C2056" s="32"/>
      <c r="D2056" s="179" t="str">
        <f>IF(ISBLANK(AC!D2062),"",AC!D2062)</f>
        <v/>
      </c>
      <c r="E2056" s="180"/>
      <c r="F2056" s="180"/>
      <c r="G2056" s="180"/>
      <c r="H2056" s="180"/>
      <c r="I2056" s="180"/>
      <c r="J2056" s="180"/>
      <c r="K2056" s="180"/>
      <c r="L2056" s="180"/>
      <c r="M2056" s="180"/>
      <c r="N2056" s="180"/>
      <c r="O2056" s="180"/>
      <c r="P2056" s="181"/>
      <c r="Q2056" s="33"/>
      <c r="R2056" s="37" t="str">
        <f>IF(ISBLANK(AC!P2062),"",AC!P2062)</f>
        <v/>
      </c>
      <c r="S2056" s="34"/>
      <c r="T2056" s="47" t="str">
        <f>IF(NOT(ISBLANK(AC!R2062)),AC!R2062,"")</f>
        <v/>
      </c>
      <c r="U2056" s="34"/>
      <c r="V2056" s="47" t="str">
        <f>IF(NOT(ISBLANK(AC!AB2062)),IF($AA$22&gt;AC!$R$22,ROUND(ROUNDDOWN((AC!$R$22/$AA$22),4)*AC!BM2062,2),AC!BM2062),IF(AND(NOT(ISBLANK(AC!R2062)),NOT(ISERR(AC!R2062)),AC!R2062&lt;&gt;0),0,""))</f>
        <v/>
      </c>
      <c r="W2056" s="34"/>
      <c r="X2056" s="47" t="str">
        <f t="shared" si="62"/>
        <v/>
      </c>
      <c r="Z2056" s="29" t="str">
        <f>IF(NOT(ISBLANK(AC!AB2062)),AC!BM2062,"")</f>
        <v/>
      </c>
      <c r="AA2056" s="29" t="str">
        <f t="shared" si="63"/>
        <v/>
      </c>
      <c r="AB2056" s="36">
        <f>IF(V2056&lt;ROUND(0.7*AC!T2062,2),1,0)</f>
        <v>0</v>
      </c>
    </row>
    <row r="2057" spans="2:28" s="35" customFormat="1" ht="21" customHeight="1" x14ac:dyDescent="0.15">
      <c r="B2057" s="37" t="str">
        <f>IF(ISBLANK(AC!B2063),"",AC!B2063)</f>
        <v/>
      </c>
      <c r="C2057" s="32"/>
      <c r="D2057" s="179" t="str">
        <f>IF(ISBLANK(AC!D2063),"",AC!D2063)</f>
        <v/>
      </c>
      <c r="E2057" s="180"/>
      <c r="F2057" s="180"/>
      <c r="G2057" s="180"/>
      <c r="H2057" s="180"/>
      <c r="I2057" s="180"/>
      <c r="J2057" s="180"/>
      <c r="K2057" s="180"/>
      <c r="L2057" s="180"/>
      <c r="M2057" s="180"/>
      <c r="N2057" s="180"/>
      <c r="O2057" s="180"/>
      <c r="P2057" s="181"/>
      <c r="Q2057" s="33"/>
      <c r="R2057" s="37" t="str">
        <f>IF(ISBLANK(AC!P2063),"",AC!P2063)</f>
        <v/>
      </c>
      <c r="S2057" s="34"/>
      <c r="T2057" s="47" t="str">
        <f>IF(NOT(ISBLANK(AC!R2063)),AC!R2063,"")</f>
        <v/>
      </c>
      <c r="U2057" s="34"/>
      <c r="V2057" s="47" t="str">
        <f>IF(NOT(ISBLANK(AC!AB2063)),IF($AA$22&gt;AC!$R$22,ROUND(ROUNDDOWN((AC!$R$22/$AA$22),4)*AC!BM2063,2),AC!BM2063),IF(AND(NOT(ISBLANK(AC!R2063)),NOT(ISERR(AC!R2063)),AC!R2063&lt;&gt;0),0,""))</f>
        <v/>
      </c>
      <c r="W2057" s="34"/>
      <c r="X2057" s="47" t="str">
        <f t="shared" si="62"/>
        <v/>
      </c>
      <c r="Z2057" s="29" t="str">
        <f>IF(NOT(ISBLANK(AC!AB2063)),AC!BM2063,"")</f>
        <v/>
      </c>
      <c r="AA2057" s="29" t="str">
        <f t="shared" si="63"/>
        <v/>
      </c>
      <c r="AB2057" s="36">
        <f>IF(V2057&lt;ROUND(0.7*AC!T2063,2),1,0)</f>
        <v>0</v>
      </c>
    </row>
    <row r="2058" spans="2:28" s="35" customFormat="1" ht="21" customHeight="1" x14ac:dyDescent="0.15">
      <c r="B2058" s="37" t="str">
        <f>IF(ISBLANK(AC!B2064),"",AC!B2064)</f>
        <v/>
      </c>
      <c r="C2058" s="32"/>
      <c r="D2058" s="179" t="str">
        <f>IF(ISBLANK(AC!D2064),"",AC!D2064)</f>
        <v/>
      </c>
      <c r="E2058" s="180"/>
      <c r="F2058" s="180"/>
      <c r="G2058" s="180"/>
      <c r="H2058" s="180"/>
      <c r="I2058" s="180"/>
      <c r="J2058" s="180"/>
      <c r="K2058" s="180"/>
      <c r="L2058" s="180"/>
      <c r="M2058" s="180"/>
      <c r="N2058" s="180"/>
      <c r="O2058" s="180"/>
      <c r="P2058" s="181"/>
      <c r="Q2058" s="33"/>
      <c r="R2058" s="37" t="str">
        <f>IF(ISBLANK(AC!P2064),"",AC!P2064)</f>
        <v/>
      </c>
      <c r="S2058" s="34"/>
      <c r="T2058" s="47" t="str">
        <f>IF(NOT(ISBLANK(AC!R2064)),AC!R2064,"")</f>
        <v/>
      </c>
      <c r="U2058" s="34"/>
      <c r="V2058" s="47" t="str">
        <f>IF(NOT(ISBLANK(AC!AB2064)),IF($AA$22&gt;AC!$R$22,ROUND(ROUNDDOWN((AC!$R$22/$AA$22),4)*AC!BM2064,2),AC!BM2064),IF(AND(NOT(ISBLANK(AC!R2064)),NOT(ISERR(AC!R2064)),AC!R2064&lt;&gt;0),0,""))</f>
        <v/>
      </c>
      <c r="W2058" s="34"/>
      <c r="X2058" s="47" t="str">
        <f t="shared" si="62"/>
        <v/>
      </c>
      <c r="Z2058" s="29" t="str">
        <f>IF(NOT(ISBLANK(AC!AB2064)),AC!BM2064,"")</f>
        <v/>
      </c>
      <c r="AA2058" s="29" t="str">
        <f t="shared" si="63"/>
        <v/>
      </c>
      <c r="AB2058" s="36">
        <f>IF(V2058&lt;ROUND(0.7*AC!T2064,2),1,0)</f>
        <v>0</v>
      </c>
    </row>
    <row r="2059" spans="2:28" s="35" customFormat="1" ht="21" customHeight="1" x14ac:dyDescent="0.15">
      <c r="B2059" s="37" t="str">
        <f>IF(ISBLANK(AC!B2065),"",AC!B2065)</f>
        <v/>
      </c>
      <c r="C2059" s="32"/>
      <c r="D2059" s="179" t="str">
        <f>IF(ISBLANK(AC!D2065),"",AC!D2065)</f>
        <v/>
      </c>
      <c r="E2059" s="180"/>
      <c r="F2059" s="180"/>
      <c r="G2059" s="180"/>
      <c r="H2059" s="180"/>
      <c r="I2059" s="180"/>
      <c r="J2059" s="180"/>
      <c r="K2059" s="180"/>
      <c r="L2059" s="180"/>
      <c r="M2059" s="180"/>
      <c r="N2059" s="180"/>
      <c r="O2059" s="180"/>
      <c r="P2059" s="181"/>
      <c r="Q2059" s="33"/>
      <c r="R2059" s="37" t="str">
        <f>IF(ISBLANK(AC!P2065),"",AC!P2065)</f>
        <v/>
      </c>
      <c r="S2059" s="34"/>
      <c r="T2059" s="47" t="str">
        <f>IF(NOT(ISBLANK(AC!R2065)),AC!R2065,"")</f>
        <v/>
      </c>
      <c r="U2059" s="34"/>
      <c r="V2059" s="47" t="str">
        <f>IF(NOT(ISBLANK(AC!AB2065)),IF($AA$22&gt;AC!$R$22,ROUND(ROUNDDOWN((AC!$R$22/$AA$22),4)*AC!BM2065,2),AC!BM2065),IF(AND(NOT(ISBLANK(AC!R2065)),NOT(ISERR(AC!R2065)),AC!R2065&lt;&gt;0),0,""))</f>
        <v/>
      </c>
      <c r="W2059" s="34"/>
      <c r="X2059" s="47" t="str">
        <f t="shared" si="62"/>
        <v/>
      </c>
      <c r="Z2059" s="29" t="str">
        <f>IF(NOT(ISBLANK(AC!AB2065)),AC!BM2065,"")</f>
        <v/>
      </c>
      <c r="AA2059" s="29" t="str">
        <f t="shared" si="63"/>
        <v/>
      </c>
      <c r="AB2059" s="36">
        <f>IF(V2059&lt;ROUND(0.7*AC!T2065,2),1,0)</f>
        <v>0</v>
      </c>
    </row>
    <row r="2060" spans="2:28" s="35" customFormat="1" ht="21" customHeight="1" x14ac:dyDescent="0.15">
      <c r="B2060" s="37" t="str">
        <f>IF(ISBLANK(AC!B2066),"",AC!B2066)</f>
        <v/>
      </c>
      <c r="C2060" s="32"/>
      <c r="D2060" s="179" t="str">
        <f>IF(ISBLANK(AC!D2066),"",AC!D2066)</f>
        <v/>
      </c>
      <c r="E2060" s="180"/>
      <c r="F2060" s="180"/>
      <c r="G2060" s="180"/>
      <c r="H2060" s="180"/>
      <c r="I2060" s="180"/>
      <c r="J2060" s="180"/>
      <c r="K2060" s="180"/>
      <c r="L2060" s="180"/>
      <c r="M2060" s="180"/>
      <c r="N2060" s="180"/>
      <c r="O2060" s="180"/>
      <c r="P2060" s="181"/>
      <c r="Q2060" s="33"/>
      <c r="R2060" s="37" t="str">
        <f>IF(ISBLANK(AC!P2066),"",AC!P2066)</f>
        <v/>
      </c>
      <c r="S2060" s="34"/>
      <c r="T2060" s="47" t="str">
        <f>IF(NOT(ISBLANK(AC!R2066)),AC!R2066,"")</f>
        <v/>
      </c>
      <c r="U2060" s="34"/>
      <c r="V2060" s="47" t="str">
        <f>IF(NOT(ISBLANK(AC!AB2066)),IF($AA$22&gt;AC!$R$22,ROUND(ROUNDDOWN((AC!$R$22/$AA$22),4)*AC!BM2066,2),AC!BM2066),IF(AND(NOT(ISBLANK(AC!R2066)),NOT(ISERR(AC!R2066)),AC!R2066&lt;&gt;0),0,""))</f>
        <v/>
      </c>
      <c r="W2060" s="34"/>
      <c r="X2060" s="47" t="str">
        <f t="shared" si="62"/>
        <v/>
      </c>
      <c r="Z2060" s="29" t="str">
        <f>IF(NOT(ISBLANK(AC!AB2066)),AC!BM2066,"")</f>
        <v/>
      </c>
      <c r="AA2060" s="29" t="str">
        <f t="shared" si="63"/>
        <v/>
      </c>
      <c r="AB2060" s="36">
        <f>IF(V2060&lt;ROUND(0.7*AC!T2066,2),1,0)</f>
        <v>0</v>
      </c>
    </row>
    <row r="2061" spans="2:28" s="35" customFormat="1" ht="21" customHeight="1" x14ac:dyDescent="0.15">
      <c r="B2061" s="37" t="str">
        <f>IF(ISBLANK(AC!B2067),"",AC!B2067)</f>
        <v/>
      </c>
      <c r="C2061" s="32"/>
      <c r="D2061" s="179" t="str">
        <f>IF(ISBLANK(AC!D2067),"",AC!D2067)</f>
        <v/>
      </c>
      <c r="E2061" s="180"/>
      <c r="F2061" s="180"/>
      <c r="G2061" s="180"/>
      <c r="H2061" s="180"/>
      <c r="I2061" s="180"/>
      <c r="J2061" s="180"/>
      <c r="K2061" s="180"/>
      <c r="L2061" s="180"/>
      <c r="M2061" s="180"/>
      <c r="N2061" s="180"/>
      <c r="O2061" s="180"/>
      <c r="P2061" s="181"/>
      <c r="Q2061" s="33"/>
      <c r="R2061" s="37" t="str">
        <f>IF(ISBLANK(AC!P2067),"",AC!P2067)</f>
        <v/>
      </c>
      <c r="S2061" s="34"/>
      <c r="T2061" s="47" t="str">
        <f>IF(NOT(ISBLANK(AC!R2067)),AC!R2067,"")</f>
        <v/>
      </c>
      <c r="U2061" s="34"/>
      <c r="V2061" s="47" t="str">
        <f>IF(NOT(ISBLANK(AC!AB2067)),IF($AA$22&gt;AC!$R$22,ROUND(ROUNDDOWN((AC!$R$22/$AA$22),4)*AC!BM2067,2),AC!BM2067),IF(AND(NOT(ISBLANK(AC!R2067)),NOT(ISERR(AC!R2067)),AC!R2067&lt;&gt;0),0,""))</f>
        <v/>
      </c>
      <c r="W2061" s="34"/>
      <c r="X2061" s="47" t="str">
        <f t="shared" si="62"/>
        <v/>
      </c>
      <c r="Z2061" s="29" t="str">
        <f>IF(NOT(ISBLANK(AC!AB2067)),AC!BM2067,"")</f>
        <v/>
      </c>
      <c r="AA2061" s="29" t="str">
        <f t="shared" si="63"/>
        <v/>
      </c>
      <c r="AB2061" s="36">
        <f>IF(V2061&lt;ROUND(0.7*AC!T2067,2),1,0)</f>
        <v>0</v>
      </c>
    </row>
    <row r="2062" spans="2:28" s="35" customFormat="1" ht="21" customHeight="1" x14ac:dyDescent="0.15">
      <c r="B2062" s="37" t="str">
        <f>IF(ISBLANK(AC!B2068),"",AC!B2068)</f>
        <v/>
      </c>
      <c r="C2062" s="32"/>
      <c r="D2062" s="179" t="str">
        <f>IF(ISBLANK(AC!D2068),"",AC!D2068)</f>
        <v/>
      </c>
      <c r="E2062" s="180"/>
      <c r="F2062" s="180"/>
      <c r="G2062" s="180"/>
      <c r="H2062" s="180"/>
      <c r="I2062" s="180"/>
      <c r="J2062" s="180"/>
      <c r="K2062" s="180"/>
      <c r="L2062" s="180"/>
      <c r="M2062" s="180"/>
      <c r="N2062" s="180"/>
      <c r="O2062" s="180"/>
      <c r="P2062" s="181"/>
      <c r="Q2062" s="33"/>
      <c r="R2062" s="37" t="str">
        <f>IF(ISBLANK(AC!P2068),"",AC!P2068)</f>
        <v/>
      </c>
      <c r="S2062" s="34"/>
      <c r="T2062" s="47" t="str">
        <f>IF(NOT(ISBLANK(AC!R2068)),AC!R2068,"")</f>
        <v/>
      </c>
      <c r="U2062" s="34"/>
      <c r="V2062" s="47" t="str">
        <f>IF(NOT(ISBLANK(AC!AB2068)),IF($AA$22&gt;AC!$R$22,ROUND(ROUNDDOWN((AC!$R$22/$AA$22),4)*AC!BM2068,2),AC!BM2068),IF(AND(NOT(ISBLANK(AC!R2068)),NOT(ISERR(AC!R2068)),AC!R2068&lt;&gt;0),0,""))</f>
        <v/>
      </c>
      <c r="W2062" s="34"/>
      <c r="X2062" s="47" t="str">
        <f t="shared" si="62"/>
        <v/>
      </c>
      <c r="Z2062" s="29" t="str">
        <f>IF(NOT(ISBLANK(AC!AB2068)),AC!BM2068,"")</f>
        <v/>
      </c>
      <c r="AA2062" s="29" t="str">
        <f t="shared" si="63"/>
        <v/>
      </c>
      <c r="AB2062" s="36">
        <f>IF(V2062&lt;ROUND(0.7*AC!T2068,2),1,0)</f>
        <v>0</v>
      </c>
    </row>
    <row r="2063" spans="2:28" s="35" customFormat="1" ht="21" customHeight="1" x14ac:dyDescent="0.15">
      <c r="B2063" s="37" t="str">
        <f>IF(ISBLANK(AC!B2069),"",AC!B2069)</f>
        <v/>
      </c>
      <c r="C2063" s="32"/>
      <c r="D2063" s="179" t="str">
        <f>IF(ISBLANK(AC!D2069),"",AC!D2069)</f>
        <v/>
      </c>
      <c r="E2063" s="180"/>
      <c r="F2063" s="180"/>
      <c r="G2063" s="180"/>
      <c r="H2063" s="180"/>
      <c r="I2063" s="180"/>
      <c r="J2063" s="180"/>
      <c r="K2063" s="180"/>
      <c r="L2063" s="180"/>
      <c r="M2063" s="180"/>
      <c r="N2063" s="180"/>
      <c r="O2063" s="180"/>
      <c r="P2063" s="181"/>
      <c r="Q2063" s="33"/>
      <c r="R2063" s="37" t="str">
        <f>IF(ISBLANK(AC!P2069),"",AC!P2069)</f>
        <v/>
      </c>
      <c r="S2063" s="34"/>
      <c r="T2063" s="47" t="str">
        <f>IF(NOT(ISBLANK(AC!R2069)),AC!R2069,"")</f>
        <v/>
      </c>
      <c r="U2063" s="34"/>
      <c r="V2063" s="47" t="str">
        <f>IF(NOT(ISBLANK(AC!AB2069)),IF($AA$22&gt;AC!$R$22,ROUND(ROUNDDOWN((AC!$R$22/$AA$22),4)*AC!BM2069,2),AC!BM2069),IF(AND(NOT(ISBLANK(AC!R2069)),NOT(ISERR(AC!R2069)),AC!R2069&lt;&gt;0),0,""))</f>
        <v/>
      </c>
      <c r="W2063" s="34"/>
      <c r="X2063" s="47" t="str">
        <f t="shared" si="62"/>
        <v/>
      </c>
      <c r="Z2063" s="29" t="str">
        <f>IF(NOT(ISBLANK(AC!AB2069)),AC!BM2069,"")</f>
        <v/>
      </c>
      <c r="AA2063" s="29" t="str">
        <f t="shared" si="63"/>
        <v/>
      </c>
      <c r="AB2063" s="36">
        <f>IF(V2063&lt;ROUND(0.7*AC!T2069,2),1,0)</f>
        <v>0</v>
      </c>
    </row>
    <row r="2064" spans="2:28" s="35" customFormat="1" ht="21" customHeight="1" x14ac:dyDescent="0.15">
      <c r="B2064" s="37" t="str">
        <f>IF(ISBLANK(AC!B2070),"",AC!B2070)</f>
        <v/>
      </c>
      <c r="C2064" s="32"/>
      <c r="D2064" s="179" t="str">
        <f>IF(ISBLANK(AC!D2070),"",AC!D2070)</f>
        <v/>
      </c>
      <c r="E2064" s="180"/>
      <c r="F2064" s="180"/>
      <c r="G2064" s="180"/>
      <c r="H2064" s="180"/>
      <c r="I2064" s="180"/>
      <c r="J2064" s="180"/>
      <c r="K2064" s="180"/>
      <c r="L2064" s="180"/>
      <c r="M2064" s="180"/>
      <c r="N2064" s="180"/>
      <c r="O2064" s="180"/>
      <c r="P2064" s="181"/>
      <c r="Q2064" s="33"/>
      <c r="R2064" s="37" t="str">
        <f>IF(ISBLANK(AC!P2070),"",AC!P2070)</f>
        <v/>
      </c>
      <c r="S2064" s="34"/>
      <c r="T2064" s="47" t="str">
        <f>IF(NOT(ISBLANK(AC!R2070)),AC!R2070,"")</f>
        <v/>
      </c>
      <c r="U2064" s="34"/>
      <c r="V2064" s="47" t="str">
        <f>IF(NOT(ISBLANK(AC!AB2070)),IF($AA$22&gt;AC!$R$22,ROUND(ROUNDDOWN((AC!$R$22/$AA$22),4)*AC!BM2070,2),AC!BM2070),IF(AND(NOT(ISBLANK(AC!R2070)),NOT(ISERR(AC!R2070)),AC!R2070&lt;&gt;0),0,""))</f>
        <v/>
      </c>
      <c r="W2064" s="34"/>
      <c r="X2064" s="47" t="str">
        <f t="shared" si="62"/>
        <v/>
      </c>
      <c r="Z2064" s="29" t="str">
        <f>IF(NOT(ISBLANK(AC!AB2070)),AC!BM2070,"")</f>
        <v/>
      </c>
      <c r="AA2064" s="29" t="str">
        <f t="shared" si="63"/>
        <v/>
      </c>
      <c r="AB2064" s="36">
        <f>IF(V2064&lt;ROUND(0.7*AC!T2070,2),1,0)</f>
        <v>0</v>
      </c>
    </row>
    <row r="2065" spans="2:28" s="35" customFormat="1" ht="21" customHeight="1" x14ac:dyDescent="0.15">
      <c r="B2065" s="37" t="str">
        <f>IF(ISBLANK(AC!B2071),"",AC!B2071)</f>
        <v/>
      </c>
      <c r="C2065" s="32"/>
      <c r="D2065" s="179" t="str">
        <f>IF(ISBLANK(AC!D2071),"",AC!D2071)</f>
        <v/>
      </c>
      <c r="E2065" s="180"/>
      <c r="F2065" s="180"/>
      <c r="G2065" s="180"/>
      <c r="H2065" s="180"/>
      <c r="I2065" s="180"/>
      <c r="J2065" s="180"/>
      <c r="K2065" s="180"/>
      <c r="L2065" s="180"/>
      <c r="M2065" s="180"/>
      <c r="N2065" s="180"/>
      <c r="O2065" s="180"/>
      <c r="P2065" s="181"/>
      <c r="Q2065" s="33"/>
      <c r="R2065" s="37" t="str">
        <f>IF(ISBLANK(AC!P2071),"",AC!P2071)</f>
        <v/>
      </c>
      <c r="S2065" s="34"/>
      <c r="T2065" s="47" t="str">
        <f>IF(NOT(ISBLANK(AC!R2071)),AC!R2071,"")</f>
        <v/>
      </c>
      <c r="U2065" s="34"/>
      <c r="V2065" s="47" t="str">
        <f>IF(NOT(ISBLANK(AC!AB2071)),IF($AA$22&gt;AC!$R$22,ROUND(ROUNDDOWN((AC!$R$22/$AA$22),4)*AC!BM2071,2),AC!BM2071),IF(AND(NOT(ISBLANK(AC!R2071)),NOT(ISERR(AC!R2071)),AC!R2071&lt;&gt;0),0,""))</f>
        <v/>
      </c>
      <c r="W2065" s="34"/>
      <c r="X2065" s="47" t="str">
        <f t="shared" si="62"/>
        <v/>
      </c>
      <c r="Z2065" s="29" t="str">
        <f>IF(NOT(ISBLANK(AC!AB2071)),AC!BM2071,"")</f>
        <v/>
      </c>
      <c r="AA2065" s="29" t="str">
        <f t="shared" si="63"/>
        <v/>
      </c>
      <c r="AB2065" s="36">
        <f>IF(V2065&lt;ROUND(0.7*AC!T2071,2),1,0)</f>
        <v>0</v>
      </c>
    </row>
    <row r="2066" spans="2:28" s="35" customFormat="1" ht="21" customHeight="1" x14ac:dyDescent="0.15">
      <c r="B2066" s="37" t="str">
        <f>IF(ISBLANK(AC!B2072),"",AC!B2072)</f>
        <v/>
      </c>
      <c r="C2066" s="32"/>
      <c r="D2066" s="179" t="str">
        <f>IF(ISBLANK(AC!D2072),"",AC!D2072)</f>
        <v/>
      </c>
      <c r="E2066" s="180"/>
      <c r="F2066" s="180"/>
      <c r="G2066" s="180"/>
      <c r="H2066" s="180"/>
      <c r="I2066" s="180"/>
      <c r="J2066" s="180"/>
      <c r="K2066" s="180"/>
      <c r="L2066" s="180"/>
      <c r="M2066" s="180"/>
      <c r="N2066" s="180"/>
      <c r="O2066" s="180"/>
      <c r="P2066" s="181"/>
      <c r="Q2066" s="33"/>
      <c r="R2066" s="37" t="str">
        <f>IF(ISBLANK(AC!P2072),"",AC!P2072)</f>
        <v/>
      </c>
      <c r="S2066" s="34"/>
      <c r="T2066" s="47" t="str">
        <f>IF(NOT(ISBLANK(AC!R2072)),AC!R2072,"")</f>
        <v/>
      </c>
      <c r="U2066" s="34"/>
      <c r="V2066" s="47" t="str">
        <f>IF(NOT(ISBLANK(AC!AB2072)),IF($AA$22&gt;AC!$R$22,ROUND(ROUNDDOWN((AC!$R$22/$AA$22),4)*AC!BM2072,2),AC!BM2072),IF(AND(NOT(ISBLANK(AC!R2072)),NOT(ISERR(AC!R2072)),AC!R2072&lt;&gt;0),0,""))</f>
        <v/>
      </c>
      <c r="W2066" s="34"/>
      <c r="X2066" s="47" t="str">
        <f t="shared" si="62"/>
        <v/>
      </c>
      <c r="Z2066" s="29" t="str">
        <f>IF(NOT(ISBLANK(AC!AB2072)),AC!BM2072,"")</f>
        <v/>
      </c>
      <c r="AA2066" s="29" t="str">
        <f t="shared" si="63"/>
        <v/>
      </c>
      <c r="AB2066" s="36">
        <f>IF(V2066&lt;ROUND(0.7*AC!T2072,2),1,0)</f>
        <v>0</v>
      </c>
    </row>
    <row r="2067" spans="2:28" s="35" customFormat="1" ht="21" customHeight="1" x14ac:dyDescent="0.15">
      <c r="B2067" s="37" t="str">
        <f>IF(ISBLANK(AC!B2073),"",AC!B2073)</f>
        <v/>
      </c>
      <c r="C2067" s="32"/>
      <c r="D2067" s="179" t="str">
        <f>IF(ISBLANK(AC!D2073),"",AC!D2073)</f>
        <v/>
      </c>
      <c r="E2067" s="180"/>
      <c r="F2067" s="180"/>
      <c r="G2067" s="180"/>
      <c r="H2067" s="180"/>
      <c r="I2067" s="180"/>
      <c r="J2067" s="180"/>
      <c r="K2067" s="180"/>
      <c r="L2067" s="180"/>
      <c r="M2067" s="180"/>
      <c r="N2067" s="180"/>
      <c r="O2067" s="180"/>
      <c r="P2067" s="181"/>
      <c r="Q2067" s="33"/>
      <c r="R2067" s="37" t="str">
        <f>IF(ISBLANK(AC!P2073),"",AC!P2073)</f>
        <v/>
      </c>
      <c r="S2067" s="34"/>
      <c r="T2067" s="47" t="str">
        <f>IF(NOT(ISBLANK(AC!R2073)),AC!R2073,"")</f>
        <v/>
      </c>
      <c r="U2067" s="34"/>
      <c r="V2067" s="47" t="str">
        <f>IF(NOT(ISBLANK(AC!AB2073)),IF($AA$22&gt;AC!$R$22,ROUND(ROUNDDOWN((AC!$R$22/$AA$22),4)*AC!BM2073,2),AC!BM2073),IF(AND(NOT(ISBLANK(AC!R2073)),NOT(ISERR(AC!R2073)),AC!R2073&lt;&gt;0),0,""))</f>
        <v/>
      </c>
      <c r="W2067" s="34"/>
      <c r="X2067" s="47" t="str">
        <f t="shared" si="62"/>
        <v/>
      </c>
      <c r="Z2067" s="29" t="str">
        <f>IF(NOT(ISBLANK(AC!AB2073)),AC!BM2073,"")</f>
        <v/>
      </c>
      <c r="AA2067" s="29" t="str">
        <f t="shared" si="63"/>
        <v/>
      </c>
      <c r="AB2067" s="36">
        <f>IF(V2067&lt;ROUND(0.7*AC!T2073,2),1,0)</f>
        <v>0</v>
      </c>
    </row>
    <row r="2068" spans="2:28" s="35" customFormat="1" ht="21" customHeight="1" x14ac:dyDescent="0.15">
      <c r="B2068" s="37" t="str">
        <f>IF(ISBLANK(AC!B2074),"",AC!B2074)</f>
        <v/>
      </c>
      <c r="C2068" s="32"/>
      <c r="D2068" s="179" t="str">
        <f>IF(ISBLANK(AC!D2074),"",AC!D2074)</f>
        <v/>
      </c>
      <c r="E2068" s="180"/>
      <c r="F2068" s="180"/>
      <c r="G2068" s="180"/>
      <c r="H2068" s="180"/>
      <c r="I2068" s="180"/>
      <c r="J2068" s="180"/>
      <c r="K2068" s="180"/>
      <c r="L2068" s="180"/>
      <c r="M2068" s="180"/>
      <c r="N2068" s="180"/>
      <c r="O2068" s="180"/>
      <c r="P2068" s="181"/>
      <c r="Q2068" s="33"/>
      <c r="R2068" s="37" t="str">
        <f>IF(ISBLANK(AC!P2074),"",AC!P2074)</f>
        <v/>
      </c>
      <c r="S2068" s="34"/>
      <c r="T2068" s="47" t="str">
        <f>IF(NOT(ISBLANK(AC!R2074)),AC!R2074,"")</f>
        <v/>
      </c>
      <c r="U2068" s="34"/>
      <c r="V2068" s="47" t="str">
        <f>IF(NOT(ISBLANK(AC!AB2074)),IF($AA$22&gt;AC!$R$22,ROUND(ROUNDDOWN((AC!$R$22/$AA$22),4)*AC!BM2074,2),AC!BM2074),IF(AND(NOT(ISBLANK(AC!R2074)),NOT(ISERR(AC!R2074)),AC!R2074&lt;&gt;0),0,""))</f>
        <v/>
      </c>
      <c r="W2068" s="34"/>
      <c r="X2068" s="47" t="str">
        <f t="shared" si="62"/>
        <v/>
      </c>
      <c r="Z2068" s="29" t="str">
        <f>IF(NOT(ISBLANK(AC!AB2074)),AC!BM2074,"")</f>
        <v/>
      </c>
      <c r="AA2068" s="29" t="str">
        <f t="shared" si="63"/>
        <v/>
      </c>
      <c r="AB2068" s="36">
        <f>IF(V2068&lt;ROUND(0.7*AC!T2074,2),1,0)</f>
        <v>0</v>
      </c>
    </row>
    <row r="2069" spans="2:28" s="35" customFormat="1" ht="21" customHeight="1" x14ac:dyDescent="0.15">
      <c r="B2069" s="37" t="str">
        <f>IF(ISBLANK(AC!B2075),"",AC!B2075)</f>
        <v/>
      </c>
      <c r="C2069" s="32"/>
      <c r="D2069" s="179" t="str">
        <f>IF(ISBLANK(AC!D2075),"",AC!D2075)</f>
        <v/>
      </c>
      <c r="E2069" s="180"/>
      <c r="F2069" s="180"/>
      <c r="G2069" s="180"/>
      <c r="H2069" s="180"/>
      <c r="I2069" s="180"/>
      <c r="J2069" s="180"/>
      <c r="K2069" s="180"/>
      <c r="L2069" s="180"/>
      <c r="M2069" s="180"/>
      <c r="N2069" s="180"/>
      <c r="O2069" s="180"/>
      <c r="P2069" s="181"/>
      <c r="Q2069" s="33"/>
      <c r="R2069" s="37" t="str">
        <f>IF(ISBLANK(AC!P2075),"",AC!P2075)</f>
        <v/>
      </c>
      <c r="S2069" s="34"/>
      <c r="T2069" s="47" t="str">
        <f>IF(NOT(ISBLANK(AC!R2075)),AC!R2075,"")</f>
        <v/>
      </c>
      <c r="U2069" s="34"/>
      <c r="V2069" s="47" t="str">
        <f>IF(NOT(ISBLANK(AC!AB2075)),IF($AA$22&gt;AC!$R$22,ROUND(ROUNDDOWN((AC!$R$22/$AA$22),4)*AC!BM2075,2),AC!BM2075),IF(AND(NOT(ISBLANK(AC!R2075)),NOT(ISERR(AC!R2075)),AC!R2075&lt;&gt;0),0,""))</f>
        <v/>
      </c>
      <c r="W2069" s="34"/>
      <c r="X2069" s="47" t="str">
        <f t="shared" si="62"/>
        <v/>
      </c>
      <c r="Z2069" s="29" t="str">
        <f>IF(NOT(ISBLANK(AC!AB2075)),AC!BM2075,"")</f>
        <v/>
      </c>
      <c r="AA2069" s="29" t="str">
        <f t="shared" si="63"/>
        <v/>
      </c>
      <c r="AB2069" s="36">
        <f>IF(V2069&lt;ROUND(0.7*AC!T2075,2),1,0)</f>
        <v>0</v>
      </c>
    </row>
    <row r="2070" spans="2:28" s="35" customFormat="1" ht="21" customHeight="1" x14ac:dyDescent="0.15">
      <c r="B2070" s="37" t="str">
        <f>IF(ISBLANK(AC!B2076),"",AC!B2076)</f>
        <v/>
      </c>
      <c r="C2070" s="32"/>
      <c r="D2070" s="179" t="str">
        <f>IF(ISBLANK(AC!D2076),"",AC!D2076)</f>
        <v/>
      </c>
      <c r="E2070" s="180"/>
      <c r="F2070" s="180"/>
      <c r="G2070" s="180"/>
      <c r="H2070" s="180"/>
      <c r="I2070" s="180"/>
      <c r="J2070" s="180"/>
      <c r="K2070" s="180"/>
      <c r="L2070" s="180"/>
      <c r="M2070" s="180"/>
      <c r="N2070" s="180"/>
      <c r="O2070" s="180"/>
      <c r="P2070" s="181"/>
      <c r="Q2070" s="33"/>
      <c r="R2070" s="37" t="str">
        <f>IF(ISBLANK(AC!P2076),"",AC!P2076)</f>
        <v/>
      </c>
      <c r="S2070" s="34"/>
      <c r="T2070" s="47" t="str">
        <f>IF(NOT(ISBLANK(AC!R2076)),AC!R2076,"")</f>
        <v/>
      </c>
      <c r="U2070" s="34"/>
      <c r="V2070" s="47" t="str">
        <f>IF(NOT(ISBLANK(AC!AB2076)),IF($AA$22&gt;AC!$R$22,ROUND(ROUNDDOWN((AC!$R$22/$AA$22),4)*AC!BM2076,2),AC!BM2076),IF(AND(NOT(ISBLANK(AC!R2076)),NOT(ISERR(AC!R2076)),AC!R2076&lt;&gt;0),0,""))</f>
        <v/>
      </c>
      <c r="W2070" s="34"/>
      <c r="X2070" s="47" t="str">
        <f t="shared" si="62"/>
        <v/>
      </c>
      <c r="Z2070" s="29" t="str">
        <f>IF(NOT(ISBLANK(AC!AB2076)),AC!BM2076,"")</f>
        <v/>
      </c>
      <c r="AA2070" s="29" t="str">
        <f t="shared" si="63"/>
        <v/>
      </c>
      <c r="AB2070" s="36">
        <f>IF(V2070&lt;ROUND(0.7*AC!T2076,2),1,0)</f>
        <v>0</v>
      </c>
    </row>
    <row r="2071" spans="2:28" s="35" customFormat="1" ht="21" customHeight="1" x14ac:dyDescent="0.15">
      <c r="B2071" s="37" t="str">
        <f>IF(ISBLANK(AC!B2077),"",AC!B2077)</f>
        <v/>
      </c>
      <c r="C2071" s="32"/>
      <c r="D2071" s="179" t="str">
        <f>IF(ISBLANK(AC!D2077),"",AC!D2077)</f>
        <v/>
      </c>
      <c r="E2071" s="180"/>
      <c r="F2071" s="180"/>
      <c r="G2071" s="180"/>
      <c r="H2071" s="180"/>
      <c r="I2071" s="180"/>
      <c r="J2071" s="180"/>
      <c r="K2071" s="180"/>
      <c r="L2071" s="180"/>
      <c r="M2071" s="180"/>
      <c r="N2071" s="180"/>
      <c r="O2071" s="180"/>
      <c r="P2071" s="181"/>
      <c r="Q2071" s="33"/>
      <c r="R2071" s="37" t="str">
        <f>IF(ISBLANK(AC!P2077),"",AC!P2077)</f>
        <v/>
      </c>
      <c r="S2071" s="34"/>
      <c r="T2071" s="47" t="str">
        <f>IF(NOT(ISBLANK(AC!R2077)),AC!R2077,"")</f>
        <v/>
      </c>
      <c r="U2071" s="34"/>
      <c r="V2071" s="47" t="str">
        <f>IF(NOT(ISBLANK(AC!AB2077)),IF($AA$22&gt;AC!$R$22,ROUND(ROUNDDOWN((AC!$R$22/$AA$22),4)*AC!BM2077,2),AC!BM2077),IF(AND(NOT(ISBLANK(AC!R2077)),NOT(ISERR(AC!R2077)),AC!R2077&lt;&gt;0),0,""))</f>
        <v/>
      </c>
      <c r="W2071" s="34"/>
      <c r="X2071" s="47" t="str">
        <f t="shared" si="62"/>
        <v/>
      </c>
      <c r="Z2071" s="29" t="str">
        <f>IF(NOT(ISBLANK(AC!AB2077)),AC!BM2077,"")</f>
        <v/>
      </c>
      <c r="AA2071" s="29" t="str">
        <f t="shared" si="63"/>
        <v/>
      </c>
      <c r="AB2071" s="36">
        <f>IF(V2071&lt;ROUND(0.7*AC!T2077,2),1,0)</f>
        <v>0</v>
      </c>
    </row>
    <row r="2072" spans="2:28" s="35" customFormat="1" ht="21" customHeight="1" x14ac:dyDescent="0.15">
      <c r="B2072" s="37" t="str">
        <f>IF(ISBLANK(AC!B2078),"",AC!B2078)</f>
        <v/>
      </c>
      <c r="C2072" s="32"/>
      <c r="D2072" s="179" t="str">
        <f>IF(ISBLANK(AC!D2078),"",AC!D2078)</f>
        <v/>
      </c>
      <c r="E2072" s="180"/>
      <c r="F2072" s="180"/>
      <c r="G2072" s="180"/>
      <c r="H2072" s="180"/>
      <c r="I2072" s="180"/>
      <c r="J2072" s="180"/>
      <c r="K2072" s="180"/>
      <c r="L2072" s="180"/>
      <c r="M2072" s="180"/>
      <c r="N2072" s="180"/>
      <c r="O2072" s="180"/>
      <c r="P2072" s="181"/>
      <c r="Q2072" s="33"/>
      <c r="R2072" s="37" t="str">
        <f>IF(ISBLANK(AC!P2078),"",AC!P2078)</f>
        <v/>
      </c>
      <c r="S2072" s="34"/>
      <c r="T2072" s="47" t="str">
        <f>IF(NOT(ISBLANK(AC!R2078)),AC!R2078,"")</f>
        <v/>
      </c>
      <c r="U2072" s="34"/>
      <c r="V2072" s="47" t="str">
        <f>IF(NOT(ISBLANK(AC!AB2078)),IF($AA$22&gt;AC!$R$22,ROUND(ROUNDDOWN((AC!$R$22/$AA$22),4)*AC!BM2078,2),AC!BM2078),IF(AND(NOT(ISBLANK(AC!R2078)),NOT(ISERR(AC!R2078)),AC!R2078&lt;&gt;0),0,""))</f>
        <v/>
      </c>
      <c r="W2072" s="34"/>
      <c r="X2072" s="47" t="str">
        <f t="shared" si="62"/>
        <v/>
      </c>
      <c r="Z2072" s="29" t="str">
        <f>IF(NOT(ISBLANK(AC!AB2078)),AC!BM2078,"")</f>
        <v/>
      </c>
      <c r="AA2072" s="29" t="str">
        <f t="shared" si="63"/>
        <v/>
      </c>
      <c r="AB2072" s="36">
        <f>IF(V2072&lt;ROUND(0.7*AC!T2078,2),1,0)</f>
        <v>0</v>
      </c>
    </row>
    <row r="2073" spans="2:28" s="35" customFormat="1" ht="21" customHeight="1" x14ac:dyDescent="0.15">
      <c r="B2073" s="37" t="str">
        <f>IF(ISBLANK(AC!B2079),"",AC!B2079)</f>
        <v/>
      </c>
      <c r="C2073" s="32"/>
      <c r="D2073" s="179" t="str">
        <f>IF(ISBLANK(AC!D2079),"",AC!D2079)</f>
        <v/>
      </c>
      <c r="E2073" s="180"/>
      <c r="F2073" s="180"/>
      <c r="G2073" s="180"/>
      <c r="H2073" s="180"/>
      <c r="I2073" s="180"/>
      <c r="J2073" s="180"/>
      <c r="K2073" s="180"/>
      <c r="L2073" s="180"/>
      <c r="M2073" s="180"/>
      <c r="N2073" s="180"/>
      <c r="O2073" s="180"/>
      <c r="P2073" s="181"/>
      <c r="Q2073" s="33"/>
      <c r="R2073" s="37" t="str">
        <f>IF(ISBLANK(AC!P2079),"",AC!P2079)</f>
        <v/>
      </c>
      <c r="S2073" s="34"/>
      <c r="T2073" s="47" t="str">
        <f>IF(NOT(ISBLANK(AC!R2079)),AC!R2079,"")</f>
        <v/>
      </c>
      <c r="U2073" s="34"/>
      <c r="V2073" s="47" t="str">
        <f>IF(NOT(ISBLANK(AC!AB2079)),IF($AA$22&gt;AC!$R$22,ROUND(ROUNDDOWN((AC!$R$22/$AA$22),4)*AC!BM2079,2),AC!BM2079),IF(AND(NOT(ISBLANK(AC!R2079)),NOT(ISERR(AC!R2079)),AC!R2079&lt;&gt;0),0,""))</f>
        <v/>
      </c>
      <c r="W2073" s="34"/>
      <c r="X2073" s="47" t="str">
        <f t="shared" si="62"/>
        <v/>
      </c>
      <c r="Z2073" s="29" t="str">
        <f>IF(NOT(ISBLANK(AC!AB2079)),AC!BM2079,"")</f>
        <v/>
      </c>
      <c r="AA2073" s="29" t="str">
        <f t="shared" si="63"/>
        <v/>
      </c>
      <c r="AB2073" s="36">
        <f>IF(V2073&lt;ROUND(0.7*AC!T2079,2),1,0)</f>
        <v>0</v>
      </c>
    </row>
    <row r="2074" spans="2:28" s="35" customFormat="1" ht="21" customHeight="1" x14ac:dyDescent="0.15">
      <c r="B2074" s="37" t="str">
        <f>IF(ISBLANK(AC!B2080),"",AC!B2080)</f>
        <v/>
      </c>
      <c r="C2074" s="32"/>
      <c r="D2074" s="179" t="str">
        <f>IF(ISBLANK(AC!D2080),"",AC!D2080)</f>
        <v/>
      </c>
      <c r="E2074" s="180"/>
      <c r="F2074" s="180"/>
      <c r="G2074" s="180"/>
      <c r="H2074" s="180"/>
      <c r="I2074" s="180"/>
      <c r="J2074" s="180"/>
      <c r="K2074" s="180"/>
      <c r="L2074" s="180"/>
      <c r="M2074" s="180"/>
      <c r="N2074" s="180"/>
      <c r="O2074" s="180"/>
      <c r="P2074" s="181"/>
      <c r="Q2074" s="33"/>
      <c r="R2074" s="37" t="str">
        <f>IF(ISBLANK(AC!P2080),"",AC!P2080)</f>
        <v/>
      </c>
      <c r="S2074" s="34"/>
      <c r="T2074" s="47" t="str">
        <f>IF(NOT(ISBLANK(AC!R2080)),AC!R2080,"")</f>
        <v/>
      </c>
      <c r="U2074" s="34"/>
      <c r="V2074" s="47" t="str">
        <f>IF(NOT(ISBLANK(AC!AB2080)),IF($AA$22&gt;AC!$R$22,ROUND(ROUNDDOWN((AC!$R$22/$AA$22),4)*AC!BM2080,2),AC!BM2080),IF(AND(NOT(ISBLANK(AC!R2080)),NOT(ISERR(AC!R2080)),AC!R2080&lt;&gt;0),0,""))</f>
        <v/>
      </c>
      <c r="W2074" s="34"/>
      <c r="X2074" s="47" t="str">
        <f t="shared" si="62"/>
        <v/>
      </c>
      <c r="Z2074" s="29" t="str">
        <f>IF(NOT(ISBLANK(AC!AB2080)),AC!BM2080,"")</f>
        <v/>
      </c>
      <c r="AA2074" s="29" t="str">
        <f t="shared" si="63"/>
        <v/>
      </c>
      <c r="AB2074" s="36">
        <f>IF(V2074&lt;ROUND(0.7*AC!T2080,2),1,0)</f>
        <v>0</v>
      </c>
    </row>
    <row r="2075" spans="2:28" s="35" customFormat="1" ht="21" customHeight="1" x14ac:dyDescent="0.15">
      <c r="B2075" s="37" t="str">
        <f>IF(ISBLANK(AC!B2081),"",AC!B2081)</f>
        <v/>
      </c>
      <c r="C2075" s="32"/>
      <c r="D2075" s="179" t="str">
        <f>IF(ISBLANK(AC!D2081),"",AC!D2081)</f>
        <v/>
      </c>
      <c r="E2075" s="180"/>
      <c r="F2075" s="180"/>
      <c r="G2075" s="180"/>
      <c r="H2075" s="180"/>
      <c r="I2075" s="180"/>
      <c r="J2075" s="180"/>
      <c r="K2075" s="180"/>
      <c r="L2075" s="180"/>
      <c r="M2075" s="180"/>
      <c r="N2075" s="180"/>
      <c r="O2075" s="180"/>
      <c r="P2075" s="181"/>
      <c r="Q2075" s="33"/>
      <c r="R2075" s="37" t="str">
        <f>IF(ISBLANK(AC!P2081),"",AC!P2081)</f>
        <v/>
      </c>
      <c r="S2075" s="34"/>
      <c r="T2075" s="47" t="str">
        <f>IF(NOT(ISBLANK(AC!R2081)),AC!R2081,"")</f>
        <v/>
      </c>
      <c r="U2075" s="34"/>
      <c r="V2075" s="47" t="str">
        <f>IF(NOT(ISBLANK(AC!AB2081)),IF($AA$22&gt;AC!$R$22,ROUND(ROUNDDOWN((AC!$R$22/$AA$22),4)*AC!BM2081,2),AC!BM2081),IF(AND(NOT(ISBLANK(AC!R2081)),NOT(ISERR(AC!R2081)),AC!R2081&lt;&gt;0),0,""))</f>
        <v/>
      </c>
      <c r="W2075" s="34"/>
      <c r="X2075" s="47" t="str">
        <f t="shared" si="62"/>
        <v/>
      </c>
      <c r="Z2075" s="29" t="str">
        <f>IF(NOT(ISBLANK(AC!AB2081)),AC!BM2081,"")</f>
        <v/>
      </c>
      <c r="AA2075" s="29" t="str">
        <f t="shared" si="63"/>
        <v/>
      </c>
      <c r="AB2075" s="36">
        <f>IF(V2075&lt;ROUND(0.7*AC!T2081,2),1,0)</f>
        <v>0</v>
      </c>
    </row>
    <row r="2076" spans="2:28" s="35" customFormat="1" ht="21" customHeight="1" x14ac:dyDescent="0.15">
      <c r="B2076" s="37" t="str">
        <f>IF(ISBLANK(AC!B2082),"",AC!B2082)</f>
        <v/>
      </c>
      <c r="C2076" s="32"/>
      <c r="D2076" s="179" t="str">
        <f>IF(ISBLANK(AC!D2082),"",AC!D2082)</f>
        <v/>
      </c>
      <c r="E2076" s="180"/>
      <c r="F2076" s="180"/>
      <c r="G2076" s="180"/>
      <c r="H2076" s="180"/>
      <c r="I2076" s="180"/>
      <c r="J2076" s="180"/>
      <c r="K2076" s="180"/>
      <c r="L2076" s="180"/>
      <c r="M2076" s="180"/>
      <c r="N2076" s="180"/>
      <c r="O2076" s="180"/>
      <c r="P2076" s="181"/>
      <c r="Q2076" s="33"/>
      <c r="R2076" s="37" t="str">
        <f>IF(ISBLANK(AC!P2082),"",AC!P2082)</f>
        <v/>
      </c>
      <c r="S2076" s="34"/>
      <c r="T2076" s="47" t="str">
        <f>IF(NOT(ISBLANK(AC!R2082)),AC!R2082,"")</f>
        <v/>
      </c>
      <c r="U2076" s="34"/>
      <c r="V2076" s="47" t="str">
        <f>IF(NOT(ISBLANK(AC!AB2082)),IF($AA$22&gt;AC!$R$22,ROUND(ROUNDDOWN((AC!$R$22/$AA$22),4)*AC!BM2082,2),AC!BM2082),IF(AND(NOT(ISBLANK(AC!R2082)),NOT(ISERR(AC!R2082)),AC!R2082&lt;&gt;0),0,""))</f>
        <v/>
      </c>
      <c r="W2076" s="34"/>
      <c r="X2076" s="47" t="str">
        <f t="shared" si="62"/>
        <v/>
      </c>
      <c r="Z2076" s="29" t="str">
        <f>IF(NOT(ISBLANK(AC!AB2082)),AC!BM2082,"")</f>
        <v/>
      </c>
      <c r="AA2076" s="29" t="str">
        <f t="shared" si="63"/>
        <v/>
      </c>
      <c r="AB2076" s="36">
        <f>IF(V2076&lt;ROUND(0.7*AC!T2082,2),1,0)</f>
        <v>0</v>
      </c>
    </row>
    <row r="2077" spans="2:28" s="35" customFormat="1" ht="21" customHeight="1" x14ac:dyDescent="0.15">
      <c r="B2077" s="37" t="str">
        <f>IF(ISBLANK(AC!B2083),"",AC!B2083)</f>
        <v/>
      </c>
      <c r="C2077" s="32"/>
      <c r="D2077" s="179" t="str">
        <f>IF(ISBLANK(AC!D2083),"",AC!D2083)</f>
        <v/>
      </c>
      <c r="E2077" s="180"/>
      <c r="F2077" s="180"/>
      <c r="G2077" s="180"/>
      <c r="H2077" s="180"/>
      <c r="I2077" s="180"/>
      <c r="J2077" s="180"/>
      <c r="K2077" s="180"/>
      <c r="L2077" s="180"/>
      <c r="M2077" s="180"/>
      <c r="N2077" s="180"/>
      <c r="O2077" s="180"/>
      <c r="P2077" s="181"/>
      <c r="Q2077" s="33"/>
      <c r="R2077" s="37" t="str">
        <f>IF(ISBLANK(AC!P2083),"",AC!P2083)</f>
        <v/>
      </c>
      <c r="S2077" s="34"/>
      <c r="T2077" s="47" t="str">
        <f>IF(NOT(ISBLANK(AC!R2083)),AC!R2083,"")</f>
        <v/>
      </c>
      <c r="U2077" s="34"/>
      <c r="V2077" s="47" t="str">
        <f>IF(NOT(ISBLANK(AC!AB2083)),IF($AA$22&gt;AC!$R$22,ROUND(ROUNDDOWN((AC!$R$22/$AA$22),4)*AC!BM2083,2),AC!BM2083),IF(AND(NOT(ISBLANK(AC!R2083)),NOT(ISERR(AC!R2083)),AC!R2083&lt;&gt;0),0,""))</f>
        <v/>
      </c>
      <c r="W2077" s="34"/>
      <c r="X2077" s="47" t="str">
        <f t="shared" si="62"/>
        <v/>
      </c>
      <c r="Z2077" s="29" t="str">
        <f>IF(NOT(ISBLANK(AC!AB2083)),AC!BM2083,"")</f>
        <v/>
      </c>
      <c r="AA2077" s="29" t="str">
        <f t="shared" si="63"/>
        <v/>
      </c>
      <c r="AB2077" s="36">
        <f>IF(V2077&lt;ROUND(0.7*AC!T2083,2),1,0)</f>
        <v>0</v>
      </c>
    </row>
    <row r="2078" spans="2:28" s="35" customFormat="1" ht="21" customHeight="1" x14ac:dyDescent="0.15">
      <c r="B2078" s="37" t="str">
        <f>IF(ISBLANK(AC!B2084),"",AC!B2084)</f>
        <v/>
      </c>
      <c r="C2078" s="32"/>
      <c r="D2078" s="179" t="str">
        <f>IF(ISBLANK(AC!D2084),"",AC!D2084)</f>
        <v/>
      </c>
      <c r="E2078" s="180"/>
      <c r="F2078" s="180"/>
      <c r="G2078" s="180"/>
      <c r="H2078" s="180"/>
      <c r="I2078" s="180"/>
      <c r="J2078" s="180"/>
      <c r="K2078" s="180"/>
      <c r="L2078" s="180"/>
      <c r="M2078" s="180"/>
      <c r="N2078" s="180"/>
      <c r="O2078" s="180"/>
      <c r="P2078" s="181"/>
      <c r="Q2078" s="33"/>
      <c r="R2078" s="37" t="str">
        <f>IF(ISBLANK(AC!P2084),"",AC!P2084)</f>
        <v/>
      </c>
      <c r="S2078" s="34"/>
      <c r="T2078" s="47" t="str">
        <f>IF(NOT(ISBLANK(AC!R2084)),AC!R2084,"")</f>
        <v/>
      </c>
      <c r="U2078" s="34"/>
      <c r="V2078" s="47" t="str">
        <f>IF(NOT(ISBLANK(AC!AB2084)),IF($AA$22&gt;AC!$R$22,ROUND(ROUNDDOWN((AC!$R$22/$AA$22),4)*AC!BM2084,2),AC!BM2084),IF(AND(NOT(ISBLANK(AC!R2084)),NOT(ISERR(AC!R2084)),AC!R2084&lt;&gt;0),0,""))</f>
        <v/>
      </c>
      <c r="W2078" s="34"/>
      <c r="X2078" s="47" t="str">
        <f t="shared" si="62"/>
        <v/>
      </c>
      <c r="Z2078" s="29" t="str">
        <f>IF(NOT(ISBLANK(AC!AB2084)),AC!BM2084,"")</f>
        <v/>
      </c>
      <c r="AA2078" s="29" t="str">
        <f t="shared" si="63"/>
        <v/>
      </c>
      <c r="AB2078" s="36">
        <f>IF(V2078&lt;ROUND(0.7*AC!T2084,2),1,0)</f>
        <v>0</v>
      </c>
    </row>
    <row r="2079" spans="2:28" s="35" customFormat="1" ht="21" customHeight="1" x14ac:dyDescent="0.15">
      <c r="B2079" s="37" t="str">
        <f>IF(ISBLANK(AC!B2085),"",AC!B2085)</f>
        <v/>
      </c>
      <c r="C2079" s="32"/>
      <c r="D2079" s="179" t="str">
        <f>IF(ISBLANK(AC!D2085),"",AC!D2085)</f>
        <v/>
      </c>
      <c r="E2079" s="180"/>
      <c r="F2079" s="180"/>
      <c r="G2079" s="180"/>
      <c r="H2079" s="180"/>
      <c r="I2079" s="180"/>
      <c r="J2079" s="180"/>
      <c r="K2079" s="180"/>
      <c r="L2079" s="180"/>
      <c r="M2079" s="180"/>
      <c r="N2079" s="180"/>
      <c r="O2079" s="180"/>
      <c r="P2079" s="181"/>
      <c r="Q2079" s="33"/>
      <c r="R2079" s="37" t="str">
        <f>IF(ISBLANK(AC!P2085),"",AC!P2085)</f>
        <v/>
      </c>
      <c r="S2079" s="34"/>
      <c r="T2079" s="47" t="str">
        <f>IF(NOT(ISBLANK(AC!R2085)),AC!R2085,"")</f>
        <v/>
      </c>
      <c r="U2079" s="34"/>
      <c r="V2079" s="47" t="str">
        <f>IF(NOT(ISBLANK(AC!AB2085)),IF($AA$22&gt;AC!$R$22,ROUND(ROUNDDOWN((AC!$R$22/$AA$22),4)*AC!BM2085,2),AC!BM2085),IF(AND(NOT(ISBLANK(AC!R2085)),NOT(ISERR(AC!R2085)),AC!R2085&lt;&gt;0),0,""))</f>
        <v/>
      </c>
      <c r="W2079" s="34"/>
      <c r="X2079" s="47" t="str">
        <f t="shared" si="62"/>
        <v/>
      </c>
      <c r="Z2079" s="29" t="str">
        <f>IF(NOT(ISBLANK(AC!AB2085)),AC!BM2085,"")</f>
        <v/>
      </c>
      <c r="AA2079" s="29" t="str">
        <f t="shared" si="63"/>
        <v/>
      </c>
      <c r="AB2079" s="36">
        <f>IF(V2079&lt;ROUND(0.7*AC!T2085,2),1,0)</f>
        <v>0</v>
      </c>
    </row>
    <row r="2080" spans="2:28" s="35" customFormat="1" ht="21" customHeight="1" x14ac:dyDescent="0.15">
      <c r="B2080" s="37" t="str">
        <f>IF(ISBLANK(AC!B2086),"",AC!B2086)</f>
        <v/>
      </c>
      <c r="C2080" s="32"/>
      <c r="D2080" s="179" t="str">
        <f>IF(ISBLANK(AC!D2086),"",AC!D2086)</f>
        <v/>
      </c>
      <c r="E2080" s="180"/>
      <c r="F2080" s="180"/>
      <c r="G2080" s="180"/>
      <c r="H2080" s="180"/>
      <c r="I2080" s="180"/>
      <c r="J2080" s="180"/>
      <c r="K2080" s="180"/>
      <c r="L2080" s="180"/>
      <c r="M2080" s="180"/>
      <c r="N2080" s="180"/>
      <c r="O2080" s="180"/>
      <c r="P2080" s="181"/>
      <c r="Q2080" s="33"/>
      <c r="R2080" s="37" t="str">
        <f>IF(ISBLANK(AC!P2086),"",AC!P2086)</f>
        <v/>
      </c>
      <c r="S2080" s="34"/>
      <c r="T2080" s="47" t="str">
        <f>IF(NOT(ISBLANK(AC!R2086)),AC!R2086,"")</f>
        <v/>
      </c>
      <c r="U2080" s="34"/>
      <c r="V2080" s="47" t="str">
        <f>IF(NOT(ISBLANK(AC!AB2086)),IF($AA$22&gt;AC!$R$22,ROUND(ROUNDDOWN((AC!$R$22/$AA$22),4)*AC!BM2086,2),AC!BM2086),IF(AND(NOT(ISBLANK(AC!R2086)),NOT(ISERR(AC!R2086)),AC!R2086&lt;&gt;0),0,""))</f>
        <v/>
      </c>
      <c r="W2080" s="34"/>
      <c r="X2080" s="47" t="str">
        <f t="shared" si="62"/>
        <v/>
      </c>
      <c r="Z2080" s="29" t="str">
        <f>IF(NOT(ISBLANK(AC!AB2086)),AC!BM2086,"")</f>
        <v/>
      </c>
      <c r="AA2080" s="29" t="str">
        <f t="shared" si="63"/>
        <v/>
      </c>
      <c r="AB2080" s="36">
        <f>IF(V2080&lt;ROUND(0.7*AC!T2086,2),1,0)</f>
        <v>0</v>
      </c>
    </row>
    <row r="2081" spans="2:28" s="35" customFormat="1" ht="21" customHeight="1" x14ac:dyDescent="0.15">
      <c r="B2081" s="37" t="str">
        <f>IF(ISBLANK(AC!B2087),"",AC!B2087)</f>
        <v/>
      </c>
      <c r="C2081" s="32"/>
      <c r="D2081" s="179" t="str">
        <f>IF(ISBLANK(AC!D2087),"",AC!D2087)</f>
        <v/>
      </c>
      <c r="E2081" s="180"/>
      <c r="F2081" s="180"/>
      <c r="G2081" s="180"/>
      <c r="H2081" s="180"/>
      <c r="I2081" s="180"/>
      <c r="J2081" s="180"/>
      <c r="K2081" s="180"/>
      <c r="L2081" s="180"/>
      <c r="M2081" s="180"/>
      <c r="N2081" s="180"/>
      <c r="O2081" s="180"/>
      <c r="P2081" s="181"/>
      <c r="Q2081" s="33"/>
      <c r="R2081" s="37" t="str">
        <f>IF(ISBLANK(AC!P2087),"",AC!P2087)</f>
        <v/>
      </c>
      <c r="S2081" s="34"/>
      <c r="T2081" s="47" t="str">
        <f>IF(NOT(ISBLANK(AC!R2087)),AC!R2087,"")</f>
        <v/>
      </c>
      <c r="U2081" s="34"/>
      <c r="V2081" s="47" t="str">
        <f>IF(NOT(ISBLANK(AC!AB2087)),IF($AA$22&gt;AC!$R$22,ROUND(ROUNDDOWN((AC!$R$22/$AA$22),4)*AC!BM2087,2),AC!BM2087),IF(AND(NOT(ISBLANK(AC!R2087)),NOT(ISERR(AC!R2087)),AC!R2087&lt;&gt;0),0,""))</f>
        <v/>
      </c>
      <c r="W2081" s="34"/>
      <c r="X2081" s="47" t="str">
        <f t="shared" ref="X2081:X2144" si="64">IF(ISBLANK(T2081),"",IF(ISERR(T2081*V2081),"",ROUND(T2081*V2081,2)))</f>
        <v/>
      </c>
      <c r="Z2081" s="29" t="str">
        <f>IF(NOT(ISBLANK(AC!AB2087)),AC!BM2087,"")</f>
        <v/>
      </c>
      <c r="AA2081" s="29" t="str">
        <f t="shared" ref="AA2081:AA2144" si="65">IF(ISBLANK(T2081),"",IF(ISERR(T2081*Z2081),"",ROUND(T2081*Z2081,2)))</f>
        <v/>
      </c>
      <c r="AB2081" s="36">
        <f>IF(V2081&lt;ROUND(0.7*AC!T2087,2),1,0)</f>
        <v>0</v>
      </c>
    </row>
    <row r="2082" spans="2:28" s="35" customFormat="1" ht="21" customHeight="1" x14ac:dyDescent="0.15">
      <c r="B2082" s="37" t="str">
        <f>IF(ISBLANK(AC!B2088),"",AC!B2088)</f>
        <v/>
      </c>
      <c r="C2082" s="32"/>
      <c r="D2082" s="179" t="str">
        <f>IF(ISBLANK(AC!D2088),"",AC!D2088)</f>
        <v/>
      </c>
      <c r="E2082" s="180"/>
      <c r="F2082" s="180"/>
      <c r="G2082" s="180"/>
      <c r="H2082" s="180"/>
      <c r="I2082" s="180"/>
      <c r="J2082" s="180"/>
      <c r="K2082" s="180"/>
      <c r="L2082" s="180"/>
      <c r="M2082" s="180"/>
      <c r="N2082" s="180"/>
      <c r="O2082" s="180"/>
      <c r="P2082" s="181"/>
      <c r="Q2082" s="33"/>
      <c r="R2082" s="37" t="str">
        <f>IF(ISBLANK(AC!P2088),"",AC!P2088)</f>
        <v/>
      </c>
      <c r="S2082" s="34"/>
      <c r="T2082" s="47" t="str">
        <f>IF(NOT(ISBLANK(AC!R2088)),AC!R2088,"")</f>
        <v/>
      </c>
      <c r="U2082" s="34"/>
      <c r="V2082" s="47" t="str">
        <f>IF(NOT(ISBLANK(AC!AB2088)),IF($AA$22&gt;AC!$R$22,ROUND(ROUNDDOWN((AC!$R$22/$AA$22),4)*AC!BM2088,2),AC!BM2088),IF(AND(NOT(ISBLANK(AC!R2088)),NOT(ISERR(AC!R2088)),AC!R2088&lt;&gt;0),0,""))</f>
        <v/>
      </c>
      <c r="W2082" s="34"/>
      <c r="X2082" s="47" t="str">
        <f t="shared" si="64"/>
        <v/>
      </c>
      <c r="Z2082" s="29" t="str">
        <f>IF(NOT(ISBLANK(AC!AB2088)),AC!BM2088,"")</f>
        <v/>
      </c>
      <c r="AA2082" s="29" t="str">
        <f t="shared" si="65"/>
        <v/>
      </c>
      <c r="AB2082" s="36">
        <f>IF(V2082&lt;ROUND(0.7*AC!T2088,2),1,0)</f>
        <v>0</v>
      </c>
    </row>
    <row r="2083" spans="2:28" s="35" customFormat="1" ht="21" customHeight="1" x14ac:dyDescent="0.15">
      <c r="B2083" s="37" t="str">
        <f>IF(ISBLANK(AC!B2089),"",AC!B2089)</f>
        <v/>
      </c>
      <c r="C2083" s="32"/>
      <c r="D2083" s="179" t="str">
        <f>IF(ISBLANK(AC!D2089),"",AC!D2089)</f>
        <v/>
      </c>
      <c r="E2083" s="180"/>
      <c r="F2083" s="180"/>
      <c r="G2083" s="180"/>
      <c r="H2083" s="180"/>
      <c r="I2083" s="180"/>
      <c r="J2083" s="180"/>
      <c r="K2083" s="180"/>
      <c r="L2083" s="180"/>
      <c r="M2083" s="180"/>
      <c r="N2083" s="180"/>
      <c r="O2083" s="180"/>
      <c r="P2083" s="181"/>
      <c r="Q2083" s="33"/>
      <c r="R2083" s="37" t="str">
        <f>IF(ISBLANK(AC!P2089),"",AC!P2089)</f>
        <v/>
      </c>
      <c r="S2083" s="34"/>
      <c r="T2083" s="47" t="str">
        <f>IF(NOT(ISBLANK(AC!R2089)),AC!R2089,"")</f>
        <v/>
      </c>
      <c r="U2083" s="34"/>
      <c r="V2083" s="47" t="str">
        <f>IF(NOT(ISBLANK(AC!AB2089)),IF($AA$22&gt;AC!$R$22,ROUND(ROUNDDOWN((AC!$R$22/$AA$22),4)*AC!BM2089,2),AC!BM2089),IF(AND(NOT(ISBLANK(AC!R2089)),NOT(ISERR(AC!R2089)),AC!R2089&lt;&gt;0),0,""))</f>
        <v/>
      </c>
      <c r="W2083" s="34"/>
      <c r="X2083" s="47" t="str">
        <f t="shared" si="64"/>
        <v/>
      </c>
      <c r="Z2083" s="29" t="str">
        <f>IF(NOT(ISBLANK(AC!AB2089)),AC!BM2089,"")</f>
        <v/>
      </c>
      <c r="AA2083" s="29" t="str">
        <f t="shared" si="65"/>
        <v/>
      </c>
      <c r="AB2083" s="36">
        <f>IF(V2083&lt;ROUND(0.7*AC!T2089,2),1,0)</f>
        <v>0</v>
      </c>
    </row>
    <row r="2084" spans="2:28" s="35" customFormat="1" ht="21" customHeight="1" x14ac:dyDescent="0.15">
      <c r="B2084" s="37" t="str">
        <f>IF(ISBLANK(AC!B2090),"",AC!B2090)</f>
        <v/>
      </c>
      <c r="C2084" s="32"/>
      <c r="D2084" s="179" t="str">
        <f>IF(ISBLANK(AC!D2090),"",AC!D2090)</f>
        <v/>
      </c>
      <c r="E2084" s="180"/>
      <c r="F2084" s="180"/>
      <c r="G2084" s="180"/>
      <c r="H2084" s="180"/>
      <c r="I2084" s="180"/>
      <c r="J2084" s="180"/>
      <c r="K2084" s="180"/>
      <c r="L2084" s="180"/>
      <c r="M2084" s="180"/>
      <c r="N2084" s="180"/>
      <c r="O2084" s="180"/>
      <c r="P2084" s="181"/>
      <c r="Q2084" s="33"/>
      <c r="R2084" s="37" t="str">
        <f>IF(ISBLANK(AC!P2090),"",AC!P2090)</f>
        <v/>
      </c>
      <c r="S2084" s="34"/>
      <c r="T2084" s="47" t="str">
        <f>IF(NOT(ISBLANK(AC!R2090)),AC!R2090,"")</f>
        <v/>
      </c>
      <c r="U2084" s="34"/>
      <c r="V2084" s="47" t="str">
        <f>IF(NOT(ISBLANK(AC!AB2090)),IF($AA$22&gt;AC!$R$22,ROUND(ROUNDDOWN((AC!$R$22/$AA$22),4)*AC!BM2090,2),AC!BM2090),IF(AND(NOT(ISBLANK(AC!R2090)),NOT(ISERR(AC!R2090)),AC!R2090&lt;&gt;0),0,""))</f>
        <v/>
      </c>
      <c r="W2084" s="34"/>
      <c r="X2084" s="47" t="str">
        <f t="shared" si="64"/>
        <v/>
      </c>
      <c r="Z2084" s="29" t="str">
        <f>IF(NOT(ISBLANK(AC!AB2090)),AC!BM2090,"")</f>
        <v/>
      </c>
      <c r="AA2084" s="29" t="str">
        <f t="shared" si="65"/>
        <v/>
      </c>
      <c r="AB2084" s="36">
        <f>IF(V2084&lt;ROUND(0.7*AC!T2090,2),1,0)</f>
        <v>0</v>
      </c>
    </row>
    <row r="2085" spans="2:28" s="35" customFormat="1" ht="21" customHeight="1" x14ac:dyDescent="0.15">
      <c r="B2085" s="37" t="str">
        <f>IF(ISBLANK(AC!B2091),"",AC!B2091)</f>
        <v/>
      </c>
      <c r="C2085" s="32"/>
      <c r="D2085" s="179" t="str">
        <f>IF(ISBLANK(AC!D2091),"",AC!D2091)</f>
        <v/>
      </c>
      <c r="E2085" s="180"/>
      <c r="F2085" s="180"/>
      <c r="G2085" s="180"/>
      <c r="H2085" s="180"/>
      <c r="I2085" s="180"/>
      <c r="J2085" s="180"/>
      <c r="K2085" s="180"/>
      <c r="L2085" s="180"/>
      <c r="M2085" s="180"/>
      <c r="N2085" s="180"/>
      <c r="O2085" s="180"/>
      <c r="P2085" s="181"/>
      <c r="Q2085" s="33"/>
      <c r="R2085" s="37" t="str">
        <f>IF(ISBLANK(AC!P2091),"",AC!P2091)</f>
        <v/>
      </c>
      <c r="S2085" s="34"/>
      <c r="T2085" s="47" t="str">
        <f>IF(NOT(ISBLANK(AC!R2091)),AC!R2091,"")</f>
        <v/>
      </c>
      <c r="U2085" s="34"/>
      <c r="V2085" s="47" t="str">
        <f>IF(NOT(ISBLANK(AC!AB2091)),IF($AA$22&gt;AC!$R$22,ROUND(ROUNDDOWN((AC!$R$22/$AA$22),4)*AC!BM2091,2),AC!BM2091),IF(AND(NOT(ISBLANK(AC!R2091)),NOT(ISERR(AC!R2091)),AC!R2091&lt;&gt;0),0,""))</f>
        <v/>
      </c>
      <c r="W2085" s="34"/>
      <c r="X2085" s="47" t="str">
        <f t="shared" si="64"/>
        <v/>
      </c>
      <c r="Z2085" s="29" t="str">
        <f>IF(NOT(ISBLANK(AC!AB2091)),AC!BM2091,"")</f>
        <v/>
      </c>
      <c r="AA2085" s="29" t="str">
        <f t="shared" si="65"/>
        <v/>
      </c>
      <c r="AB2085" s="36">
        <f>IF(V2085&lt;ROUND(0.7*AC!T2091,2),1,0)</f>
        <v>0</v>
      </c>
    </row>
    <row r="2086" spans="2:28" s="35" customFormat="1" ht="21" customHeight="1" x14ac:dyDescent="0.15">
      <c r="B2086" s="37" t="str">
        <f>IF(ISBLANK(AC!B2092),"",AC!B2092)</f>
        <v/>
      </c>
      <c r="C2086" s="32"/>
      <c r="D2086" s="179" t="str">
        <f>IF(ISBLANK(AC!D2092),"",AC!D2092)</f>
        <v/>
      </c>
      <c r="E2086" s="180"/>
      <c r="F2086" s="180"/>
      <c r="G2086" s="180"/>
      <c r="H2086" s="180"/>
      <c r="I2086" s="180"/>
      <c r="J2086" s="180"/>
      <c r="K2086" s="180"/>
      <c r="L2086" s="180"/>
      <c r="M2086" s="180"/>
      <c r="N2086" s="180"/>
      <c r="O2086" s="180"/>
      <c r="P2086" s="181"/>
      <c r="Q2086" s="33"/>
      <c r="R2086" s="37" t="str">
        <f>IF(ISBLANK(AC!P2092),"",AC!P2092)</f>
        <v/>
      </c>
      <c r="S2086" s="34"/>
      <c r="T2086" s="47" t="str">
        <f>IF(NOT(ISBLANK(AC!R2092)),AC!R2092,"")</f>
        <v/>
      </c>
      <c r="U2086" s="34"/>
      <c r="V2086" s="47" t="str">
        <f>IF(NOT(ISBLANK(AC!AB2092)),IF($AA$22&gt;AC!$R$22,ROUND(ROUNDDOWN((AC!$R$22/$AA$22),4)*AC!BM2092,2),AC!BM2092),IF(AND(NOT(ISBLANK(AC!R2092)),NOT(ISERR(AC!R2092)),AC!R2092&lt;&gt;0),0,""))</f>
        <v/>
      </c>
      <c r="W2086" s="34"/>
      <c r="X2086" s="47" t="str">
        <f t="shared" si="64"/>
        <v/>
      </c>
      <c r="Z2086" s="29" t="str">
        <f>IF(NOT(ISBLANK(AC!AB2092)),AC!BM2092,"")</f>
        <v/>
      </c>
      <c r="AA2086" s="29" t="str">
        <f t="shared" si="65"/>
        <v/>
      </c>
      <c r="AB2086" s="36">
        <f>IF(V2086&lt;ROUND(0.7*AC!T2092,2),1,0)</f>
        <v>0</v>
      </c>
    </row>
    <row r="2087" spans="2:28" s="35" customFormat="1" ht="21" customHeight="1" x14ac:dyDescent="0.15">
      <c r="B2087" s="37" t="str">
        <f>IF(ISBLANK(AC!B2093),"",AC!B2093)</f>
        <v/>
      </c>
      <c r="C2087" s="32"/>
      <c r="D2087" s="179" t="str">
        <f>IF(ISBLANK(AC!D2093),"",AC!D2093)</f>
        <v/>
      </c>
      <c r="E2087" s="180"/>
      <c r="F2087" s="180"/>
      <c r="G2087" s="180"/>
      <c r="H2087" s="180"/>
      <c r="I2087" s="180"/>
      <c r="J2087" s="180"/>
      <c r="K2087" s="180"/>
      <c r="L2087" s="180"/>
      <c r="M2087" s="180"/>
      <c r="N2087" s="180"/>
      <c r="O2087" s="180"/>
      <c r="P2087" s="181"/>
      <c r="Q2087" s="33"/>
      <c r="R2087" s="37" t="str">
        <f>IF(ISBLANK(AC!P2093),"",AC!P2093)</f>
        <v/>
      </c>
      <c r="S2087" s="34"/>
      <c r="T2087" s="47" t="str">
        <f>IF(NOT(ISBLANK(AC!R2093)),AC!R2093,"")</f>
        <v/>
      </c>
      <c r="U2087" s="34"/>
      <c r="V2087" s="47" t="str">
        <f>IF(NOT(ISBLANK(AC!AB2093)),IF($AA$22&gt;AC!$R$22,ROUND(ROUNDDOWN((AC!$R$22/$AA$22),4)*AC!BM2093,2),AC!BM2093),IF(AND(NOT(ISBLANK(AC!R2093)),NOT(ISERR(AC!R2093)),AC!R2093&lt;&gt;0),0,""))</f>
        <v/>
      </c>
      <c r="W2087" s="34"/>
      <c r="X2087" s="47" t="str">
        <f t="shared" si="64"/>
        <v/>
      </c>
      <c r="Z2087" s="29" t="str">
        <f>IF(NOT(ISBLANK(AC!AB2093)),AC!BM2093,"")</f>
        <v/>
      </c>
      <c r="AA2087" s="29" t="str">
        <f t="shared" si="65"/>
        <v/>
      </c>
      <c r="AB2087" s="36">
        <f>IF(V2087&lt;ROUND(0.7*AC!T2093,2),1,0)</f>
        <v>0</v>
      </c>
    </row>
    <row r="2088" spans="2:28" s="35" customFormat="1" ht="21" customHeight="1" x14ac:dyDescent="0.15">
      <c r="B2088" s="37" t="str">
        <f>IF(ISBLANK(AC!B2094),"",AC!B2094)</f>
        <v/>
      </c>
      <c r="C2088" s="32"/>
      <c r="D2088" s="179" t="str">
        <f>IF(ISBLANK(AC!D2094),"",AC!D2094)</f>
        <v/>
      </c>
      <c r="E2088" s="180"/>
      <c r="F2088" s="180"/>
      <c r="G2088" s="180"/>
      <c r="H2088" s="180"/>
      <c r="I2088" s="180"/>
      <c r="J2088" s="180"/>
      <c r="K2088" s="180"/>
      <c r="L2088" s="180"/>
      <c r="M2088" s="180"/>
      <c r="N2088" s="180"/>
      <c r="O2088" s="180"/>
      <c r="P2088" s="181"/>
      <c r="Q2088" s="33"/>
      <c r="R2088" s="37" t="str">
        <f>IF(ISBLANK(AC!P2094),"",AC!P2094)</f>
        <v/>
      </c>
      <c r="S2088" s="34"/>
      <c r="T2088" s="47" t="str">
        <f>IF(NOT(ISBLANK(AC!R2094)),AC!R2094,"")</f>
        <v/>
      </c>
      <c r="U2088" s="34"/>
      <c r="V2088" s="47" t="str">
        <f>IF(NOT(ISBLANK(AC!AB2094)),IF($AA$22&gt;AC!$R$22,ROUND(ROUNDDOWN((AC!$R$22/$AA$22),4)*AC!BM2094,2),AC!BM2094),IF(AND(NOT(ISBLANK(AC!R2094)),NOT(ISERR(AC!R2094)),AC!R2094&lt;&gt;0),0,""))</f>
        <v/>
      </c>
      <c r="W2088" s="34"/>
      <c r="X2088" s="47" t="str">
        <f t="shared" si="64"/>
        <v/>
      </c>
      <c r="Z2088" s="29" t="str">
        <f>IF(NOT(ISBLANK(AC!AB2094)),AC!BM2094,"")</f>
        <v/>
      </c>
      <c r="AA2088" s="29" t="str">
        <f t="shared" si="65"/>
        <v/>
      </c>
      <c r="AB2088" s="36">
        <f>IF(V2088&lt;ROUND(0.7*AC!T2094,2),1,0)</f>
        <v>0</v>
      </c>
    </row>
    <row r="2089" spans="2:28" s="35" customFormat="1" ht="21" customHeight="1" x14ac:dyDescent="0.15">
      <c r="B2089" s="37" t="str">
        <f>IF(ISBLANK(AC!B2095),"",AC!B2095)</f>
        <v/>
      </c>
      <c r="C2089" s="32"/>
      <c r="D2089" s="179" t="str">
        <f>IF(ISBLANK(AC!D2095),"",AC!D2095)</f>
        <v/>
      </c>
      <c r="E2089" s="180"/>
      <c r="F2089" s="180"/>
      <c r="G2089" s="180"/>
      <c r="H2089" s="180"/>
      <c r="I2089" s="180"/>
      <c r="J2089" s="180"/>
      <c r="K2089" s="180"/>
      <c r="L2089" s="180"/>
      <c r="M2089" s="180"/>
      <c r="N2089" s="180"/>
      <c r="O2089" s="180"/>
      <c r="P2089" s="181"/>
      <c r="Q2089" s="33"/>
      <c r="R2089" s="37" t="str">
        <f>IF(ISBLANK(AC!P2095),"",AC!P2095)</f>
        <v/>
      </c>
      <c r="S2089" s="34"/>
      <c r="T2089" s="47" t="str">
        <f>IF(NOT(ISBLANK(AC!R2095)),AC!R2095,"")</f>
        <v/>
      </c>
      <c r="U2089" s="34"/>
      <c r="V2089" s="47" t="str">
        <f>IF(NOT(ISBLANK(AC!AB2095)),IF($AA$22&gt;AC!$R$22,ROUND(ROUNDDOWN((AC!$R$22/$AA$22),4)*AC!BM2095,2),AC!BM2095),IF(AND(NOT(ISBLANK(AC!R2095)),NOT(ISERR(AC!R2095)),AC!R2095&lt;&gt;0),0,""))</f>
        <v/>
      </c>
      <c r="W2089" s="34"/>
      <c r="X2089" s="47" t="str">
        <f t="shared" si="64"/>
        <v/>
      </c>
      <c r="Z2089" s="29" t="str">
        <f>IF(NOT(ISBLANK(AC!AB2095)),AC!BM2095,"")</f>
        <v/>
      </c>
      <c r="AA2089" s="29" t="str">
        <f t="shared" si="65"/>
        <v/>
      </c>
      <c r="AB2089" s="36">
        <f>IF(V2089&lt;ROUND(0.7*AC!T2095,2),1,0)</f>
        <v>0</v>
      </c>
    </row>
    <row r="2090" spans="2:28" s="35" customFormat="1" ht="21" customHeight="1" x14ac:dyDescent="0.15">
      <c r="B2090" s="37" t="str">
        <f>IF(ISBLANK(AC!B2096),"",AC!B2096)</f>
        <v/>
      </c>
      <c r="C2090" s="32"/>
      <c r="D2090" s="179" t="str">
        <f>IF(ISBLANK(AC!D2096),"",AC!D2096)</f>
        <v/>
      </c>
      <c r="E2090" s="180"/>
      <c r="F2090" s="180"/>
      <c r="G2090" s="180"/>
      <c r="H2090" s="180"/>
      <c r="I2090" s="180"/>
      <c r="J2090" s="180"/>
      <c r="K2090" s="180"/>
      <c r="L2090" s="180"/>
      <c r="M2090" s="180"/>
      <c r="N2090" s="180"/>
      <c r="O2090" s="180"/>
      <c r="P2090" s="181"/>
      <c r="Q2090" s="33"/>
      <c r="R2090" s="37" t="str">
        <f>IF(ISBLANK(AC!P2096),"",AC!P2096)</f>
        <v/>
      </c>
      <c r="S2090" s="34"/>
      <c r="T2090" s="47" t="str">
        <f>IF(NOT(ISBLANK(AC!R2096)),AC!R2096,"")</f>
        <v/>
      </c>
      <c r="U2090" s="34"/>
      <c r="V2090" s="47" t="str">
        <f>IF(NOT(ISBLANK(AC!AB2096)),IF($AA$22&gt;AC!$R$22,ROUND(ROUNDDOWN((AC!$R$22/$AA$22),4)*AC!BM2096,2),AC!BM2096),IF(AND(NOT(ISBLANK(AC!R2096)),NOT(ISERR(AC!R2096)),AC!R2096&lt;&gt;0),0,""))</f>
        <v/>
      </c>
      <c r="W2090" s="34"/>
      <c r="X2090" s="47" t="str">
        <f t="shared" si="64"/>
        <v/>
      </c>
      <c r="Z2090" s="29" t="str">
        <f>IF(NOT(ISBLANK(AC!AB2096)),AC!BM2096,"")</f>
        <v/>
      </c>
      <c r="AA2090" s="29" t="str">
        <f t="shared" si="65"/>
        <v/>
      </c>
      <c r="AB2090" s="36">
        <f>IF(V2090&lt;ROUND(0.7*AC!T2096,2),1,0)</f>
        <v>0</v>
      </c>
    </row>
    <row r="2091" spans="2:28" s="35" customFormat="1" ht="21" customHeight="1" x14ac:dyDescent="0.15">
      <c r="B2091" s="37" t="str">
        <f>IF(ISBLANK(AC!B2097),"",AC!B2097)</f>
        <v/>
      </c>
      <c r="C2091" s="32"/>
      <c r="D2091" s="179" t="str">
        <f>IF(ISBLANK(AC!D2097),"",AC!D2097)</f>
        <v/>
      </c>
      <c r="E2091" s="180"/>
      <c r="F2091" s="180"/>
      <c r="G2091" s="180"/>
      <c r="H2091" s="180"/>
      <c r="I2091" s="180"/>
      <c r="J2091" s="180"/>
      <c r="K2091" s="180"/>
      <c r="L2091" s="180"/>
      <c r="M2091" s="180"/>
      <c r="N2091" s="180"/>
      <c r="O2091" s="180"/>
      <c r="P2091" s="181"/>
      <c r="Q2091" s="33"/>
      <c r="R2091" s="37" t="str">
        <f>IF(ISBLANK(AC!P2097),"",AC!P2097)</f>
        <v/>
      </c>
      <c r="S2091" s="34"/>
      <c r="T2091" s="47" t="str">
        <f>IF(NOT(ISBLANK(AC!R2097)),AC!R2097,"")</f>
        <v/>
      </c>
      <c r="U2091" s="34"/>
      <c r="V2091" s="47" t="str">
        <f>IF(NOT(ISBLANK(AC!AB2097)),IF($AA$22&gt;AC!$R$22,ROUND(ROUNDDOWN((AC!$R$22/$AA$22),4)*AC!BM2097,2),AC!BM2097),IF(AND(NOT(ISBLANK(AC!R2097)),NOT(ISERR(AC!R2097)),AC!R2097&lt;&gt;0),0,""))</f>
        <v/>
      </c>
      <c r="W2091" s="34"/>
      <c r="X2091" s="47" t="str">
        <f t="shared" si="64"/>
        <v/>
      </c>
      <c r="Z2091" s="29" t="str">
        <f>IF(NOT(ISBLANK(AC!AB2097)),AC!BM2097,"")</f>
        <v/>
      </c>
      <c r="AA2091" s="29" t="str">
        <f t="shared" si="65"/>
        <v/>
      </c>
      <c r="AB2091" s="36">
        <f>IF(V2091&lt;ROUND(0.7*AC!T2097,2),1,0)</f>
        <v>0</v>
      </c>
    </row>
    <row r="2092" spans="2:28" s="35" customFormat="1" ht="21" customHeight="1" x14ac:dyDescent="0.15">
      <c r="B2092" s="37" t="str">
        <f>IF(ISBLANK(AC!B2098),"",AC!B2098)</f>
        <v/>
      </c>
      <c r="C2092" s="32"/>
      <c r="D2092" s="179" t="str">
        <f>IF(ISBLANK(AC!D2098),"",AC!D2098)</f>
        <v/>
      </c>
      <c r="E2092" s="180"/>
      <c r="F2092" s="180"/>
      <c r="G2092" s="180"/>
      <c r="H2092" s="180"/>
      <c r="I2092" s="180"/>
      <c r="J2092" s="180"/>
      <c r="K2092" s="180"/>
      <c r="L2092" s="180"/>
      <c r="M2092" s="180"/>
      <c r="N2092" s="180"/>
      <c r="O2092" s="180"/>
      <c r="P2092" s="181"/>
      <c r="Q2092" s="33"/>
      <c r="R2092" s="37" t="str">
        <f>IF(ISBLANK(AC!P2098),"",AC!P2098)</f>
        <v/>
      </c>
      <c r="S2092" s="34"/>
      <c r="T2092" s="47" t="str">
        <f>IF(NOT(ISBLANK(AC!R2098)),AC!R2098,"")</f>
        <v/>
      </c>
      <c r="U2092" s="34"/>
      <c r="V2092" s="47" t="str">
        <f>IF(NOT(ISBLANK(AC!AB2098)),IF($AA$22&gt;AC!$R$22,ROUND(ROUNDDOWN((AC!$R$22/$AA$22),4)*AC!BM2098,2),AC!BM2098),IF(AND(NOT(ISBLANK(AC!R2098)),NOT(ISERR(AC!R2098)),AC!R2098&lt;&gt;0),0,""))</f>
        <v/>
      </c>
      <c r="W2092" s="34"/>
      <c r="X2092" s="47" t="str">
        <f t="shared" si="64"/>
        <v/>
      </c>
      <c r="Z2092" s="29" t="str">
        <f>IF(NOT(ISBLANK(AC!AB2098)),AC!BM2098,"")</f>
        <v/>
      </c>
      <c r="AA2092" s="29" t="str">
        <f t="shared" si="65"/>
        <v/>
      </c>
      <c r="AB2092" s="36">
        <f>IF(V2092&lt;ROUND(0.7*AC!T2098,2),1,0)</f>
        <v>0</v>
      </c>
    </row>
    <row r="2093" spans="2:28" s="35" customFormat="1" ht="21" customHeight="1" x14ac:dyDescent="0.15">
      <c r="B2093" s="37" t="str">
        <f>IF(ISBLANK(AC!B2099),"",AC!B2099)</f>
        <v/>
      </c>
      <c r="C2093" s="32"/>
      <c r="D2093" s="179" t="str">
        <f>IF(ISBLANK(AC!D2099),"",AC!D2099)</f>
        <v/>
      </c>
      <c r="E2093" s="180"/>
      <c r="F2093" s="180"/>
      <c r="G2093" s="180"/>
      <c r="H2093" s="180"/>
      <c r="I2093" s="180"/>
      <c r="J2093" s="180"/>
      <c r="K2093" s="180"/>
      <c r="L2093" s="180"/>
      <c r="M2093" s="180"/>
      <c r="N2093" s="180"/>
      <c r="O2093" s="180"/>
      <c r="P2093" s="181"/>
      <c r="Q2093" s="33"/>
      <c r="R2093" s="37" t="str">
        <f>IF(ISBLANK(AC!P2099),"",AC!P2099)</f>
        <v/>
      </c>
      <c r="S2093" s="34"/>
      <c r="T2093" s="47" t="str">
        <f>IF(NOT(ISBLANK(AC!R2099)),AC!R2099,"")</f>
        <v/>
      </c>
      <c r="U2093" s="34"/>
      <c r="V2093" s="47" t="str">
        <f>IF(NOT(ISBLANK(AC!AB2099)),IF($AA$22&gt;AC!$R$22,ROUND(ROUNDDOWN((AC!$R$22/$AA$22),4)*AC!BM2099,2),AC!BM2099),IF(AND(NOT(ISBLANK(AC!R2099)),NOT(ISERR(AC!R2099)),AC!R2099&lt;&gt;0),0,""))</f>
        <v/>
      </c>
      <c r="W2093" s="34"/>
      <c r="X2093" s="47" t="str">
        <f t="shared" si="64"/>
        <v/>
      </c>
      <c r="Z2093" s="29" t="str">
        <f>IF(NOT(ISBLANK(AC!AB2099)),AC!BM2099,"")</f>
        <v/>
      </c>
      <c r="AA2093" s="29" t="str">
        <f t="shared" si="65"/>
        <v/>
      </c>
      <c r="AB2093" s="36">
        <f>IF(V2093&lt;ROUND(0.7*AC!T2099,2),1,0)</f>
        <v>0</v>
      </c>
    </row>
    <row r="2094" spans="2:28" s="35" customFormat="1" ht="21" customHeight="1" x14ac:dyDescent="0.15">
      <c r="B2094" s="37" t="str">
        <f>IF(ISBLANK(AC!B2100),"",AC!B2100)</f>
        <v/>
      </c>
      <c r="C2094" s="32"/>
      <c r="D2094" s="179" t="str">
        <f>IF(ISBLANK(AC!D2100),"",AC!D2100)</f>
        <v/>
      </c>
      <c r="E2094" s="180"/>
      <c r="F2094" s="180"/>
      <c r="G2094" s="180"/>
      <c r="H2094" s="180"/>
      <c r="I2094" s="180"/>
      <c r="J2094" s="180"/>
      <c r="K2094" s="180"/>
      <c r="L2094" s="180"/>
      <c r="M2094" s="180"/>
      <c r="N2094" s="180"/>
      <c r="O2094" s="180"/>
      <c r="P2094" s="181"/>
      <c r="Q2094" s="33"/>
      <c r="R2094" s="37" t="str">
        <f>IF(ISBLANK(AC!P2100),"",AC!P2100)</f>
        <v/>
      </c>
      <c r="S2094" s="34"/>
      <c r="T2094" s="47" t="str">
        <f>IF(NOT(ISBLANK(AC!R2100)),AC!R2100,"")</f>
        <v/>
      </c>
      <c r="U2094" s="34"/>
      <c r="V2094" s="47" t="str">
        <f>IF(NOT(ISBLANK(AC!AB2100)),IF($AA$22&gt;AC!$R$22,ROUND(ROUNDDOWN((AC!$R$22/$AA$22),4)*AC!BM2100,2),AC!BM2100),IF(AND(NOT(ISBLANK(AC!R2100)),NOT(ISERR(AC!R2100)),AC!R2100&lt;&gt;0),0,""))</f>
        <v/>
      </c>
      <c r="W2094" s="34"/>
      <c r="X2094" s="47" t="str">
        <f t="shared" si="64"/>
        <v/>
      </c>
      <c r="Z2094" s="29" t="str">
        <f>IF(NOT(ISBLANK(AC!AB2100)),AC!BM2100,"")</f>
        <v/>
      </c>
      <c r="AA2094" s="29" t="str">
        <f t="shared" si="65"/>
        <v/>
      </c>
      <c r="AB2094" s="36">
        <f>IF(V2094&lt;ROUND(0.7*AC!T2100,2),1,0)</f>
        <v>0</v>
      </c>
    </row>
    <row r="2095" spans="2:28" s="35" customFormat="1" ht="21" customHeight="1" x14ac:dyDescent="0.15">
      <c r="B2095" s="37" t="str">
        <f>IF(ISBLANK(AC!B2101),"",AC!B2101)</f>
        <v/>
      </c>
      <c r="C2095" s="32"/>
      <c r="D2095" s="179" t="str">
        <f>IF(ISBLANK(AC!D2101),"",AC!D2101)</f>
        <v/>
      </c>
      <c r="E2095" s="180"/>
      <c r="F2095" s="180"/>
      <c r="G2095" s="180"/>
      <c r="H2095" s="180"/>
      <c r="I2095" s="180"/>
      <c r="J2095" s="180"/>
      <c r="K2095" s="180"/>
      <c r="L2095" s="180"/>
      <c r="M2095" s="180"/>
      <c r="N2095" s="180"/>
      <c r="O2095" s="180"/>
      <c r="P2095" s="181"/>
      <c r="Q2095" s="33"/>
      <c r="R2095" s="37" t="str">
        <f>IF(ISBLANK(AC!P2101),"",AC!P2101)</f>
        <v/>
      </c>
      <c r="S2095" s="34"/>
      <c r="T2095" s="47" t="str">
        <f>IF(NOT(ISBLANK(AC!R2101)),AC!R2101,"")</f>
        <v/>
      </c>
      <c r="U2095" s="34"/>
      <c r="V2095" s="47" t="str">
        <f>IF(NOT(ISBLANK(AC!AB2101)),IF($AA$22&gt;AC!$R$22,ROUND(ROUNDDOWN((AC!$R$22/$AA$22),4)*AC!BM2101,2),AC!BM2101),IF(AND(NOT(ISBLANK(AC!R2101)),NOT(ISERR(AC!R2101)),AC!R2101&lt;&gt;0),0,""))</f>
        <v/>
      </c>
      <c r="W2095" s="34"/>
      <c r="X2095" s="47" t="str">
        <f t="shared" si="64"/>
        <v/>
      </c>
      <c r="Z2095" s="29" t="str">
        <f>IF(NOT(ISBLANK(AC!AB2101)),AC!BM2101,"")</f>
        <v/>
      </c>
      <c r="AA2095" s="29" t="str">
        <f t="shared" si="65"/>
        <v/>
      </c>
      <c r="AB2095" s="36">
        <f>IF(V2095&lt;ROUND(0.7*AC!T2101,2),1,0)</f>
        <v>0</v>
      </c>
    </row>
    <row r="2096" spans="2:28" s="35" customFormat="1" ht="21" customHeight="1" x14ac:dyDescent="0.15">
      <c r="B2096" s="37" t="str">
        <f>IF(ISBLANK(AC!B2102),"",AC!B2102)</f>
        <v/>
      </c>
      <c r="C2096" s="32"/>
      <c r="D2096" s="179" t="str">
        <f>IF(ISBLANK(AC!D2102),"",AC!D2102)</f>
        <v/>
      </c>
      <c r="E2096" s="180"/>
      <c r="F2096" s="180"/>
      <c r="G2096" s="180"/>
      <c r="H2096" s="180"/>
      <c r="I2096" s="180"/>
      <c r="J2096" s="180"/>
      <c r="K2096" s="180"/>
      <c r="L2096" s="180"/>
      <c r="M2096" s="180"/>
      <c r="N2096" s="180"/>
      <c r="O2096" s="180"/>
      <c r="P2096" s="181"/>
      <c r="Q2096" s="33"/>
      <c r="R2096" s="37" t="str">
        <f>IF(ISBLANK(AC!P2102),"",AC!P2102)</f>
        <v/>
      </c>
      <c r="S2096" s="34"/>
      <c r="T2096" s="47" t="str">
        <f>IF(NOT(ISBLANK(AC!R2102)),AC!R2102,"")</f>
        <v/>
      </c>
      <c r="U2096" s="34"/>
      <c r="V2096" s="47" t="str">
        <f>IF(NOT(ISBLANK(AC!AB2102)),IF($AA$22&gt;AC!$R$22,ROUND(ROUNDDOWN((AC!$R$22/$AA$22),4)*AC!BM2102,2),AC!BM2102),IF(AND(NOT(ISBLANK(AC!R2102)),NOT(ISERR(AC!R2102)),AC!R2102&lt;&gt;0),0,""))</f>
        <v/>
      </c>
      <c r="W2096" s="34"/>
      <c r="X2096" s="47" t="str">
        <f t="shared" si="64"/>
        <v/>
      </c>
      <c r="Z2096" s="29" t="str">
        <f>IF(NOT(ISBLANK(AC!AB2102)),AC!BM2102,"")</f>
        <v/>
      </c>
      <c r="AA2096" s="29" t="str">
        <f t="shared" si="65"/>
        <v/>
      </c>
      <c r="AB2096" s="36">
        <f>IF(V2096&lt;ROUND(0.7*AC!T2102,2),1,0)</f>
        <v>0</v>
      </c>
    </row>
    <row r="2097" spans="2:28" s="35" customFormat="1" ht="21" customHeight="1" x14ac:dyDescent="0.15">
      <c r="B2097" s="37" t="str">
        <f>IF(ISBLANK(AC!B2103),"",AC!B2103)</f>
        <v/>
      </c>
      <c r="C2097" s="32"/>
      <c r="D2097" s="179" t="str">
        <f>IF(ISBLANK(AC!D2103),"",AC!D2103)</f>
        <v/>
      </c>
      <c r="E2097" s="180"/>
      <c r="F2097" s="180"/>
      <c r="G2097" s="180"/>
      <c r="H2097" s="180"/>
      <c r="I2097" s="180"/>
      <c r="J2097" s="180"/>
      <c r="K2097" s="180"/>
      <c r="L2097" s="180"/>
      <c r="M2097" s="180"/>
      <c r="N2097" s="180"/>
      <c r="O2097" s="180"/>
      <c r="P2097" s="181"/>
      <c r="Q2097" s="33"/>
      <c r="R2097" s="37" t="str">
        <f>IF(ISBLANK(AC!P2103),"",AC!P2103)</f>
        <v/>
      </c>
      <c r="S2097" s="34"/>
      <c r="T2097" s="47" t="str">
        <f>IF(NOT(ISBLANK(AC!R2103)),AC!R2103,"")</f>
        <v/>
      </c>
      <c r="U2097" s="34"/>
      <c r="V2097" s="47" t="str">
        <f>IF(NOT(ISBLANK(AC!AB2103)),IF($AA$22&gt;AC!$R$22,ROUND(ROUNDDOWN((AC!$R$22/$AA$22),4)*AC!BM2103,2),AC!BM2103),IF(AND(NOT(ISBLANK(AC!R2103)),NOT(ISERR(AC!R2103)),AC!R2103&lt;&gt;0),0,""))</f>
        <v/>
      </c>
      <c r="W2097" s="34"/>
      <c r="X2097" s="47" t="str">
        <f t="shared" si="64"/>
        <v/>
      </c>
      <c r="Z2097" s="29" t="str">
        <f>IF(NOT(ISBLANK(AC!AB2103)),AC!BM2103,"")</f>
        <v/>
      </c>
      <c r="AA2097" s="29" t="str">
        <f t="shared" si="65"/>
        <v/>
      </c>
      <c r="AB2097" s="36">
        <f>IF(V2097&lt;ROUND(0.7*AC!T2103,2),1,0)</f>
        <v>0</v>
      </c>
    </row>
    <row r="2098" spans="2:28" s="35" customFormat="1" ht="21" customHeight="1" x14ac:dyDescent="0.15">
      <c r="B2098" s="37" t="str">
        <f>IF(ISBLANK(AC!B2104),"",AC!B2104)</f>
        <v/>
      </c>
      <c r="C2098" s="32"/>
      <c r="D2098" s="179" t="str">
        <f>IF(ISBLANK(AC!D2104),"",AC!D2104)</f>
        <v/>
      </c>
      <c r="E2098" s="180"/>
      <c r="F2098" s="180"/>
      <c r="G2098" s="180"/>
      <c r="H2098" s="180"/>
      <c r="I2098" s="180"/>
      <c r="J2098" s="180"/>
      <c r="K2098" s="180"/>
      <c r="L2098" s="180"/>
      <c r="M2098" s="180"/>
      <c r="N2098" s="180"/>
      <c r="O2098" s="180"/>
      <c r="P2098" s="181"/>
      <c r="Q2098" s="33"/>
      <c r="R2098" s="37" t="str">
        <f>IF(ISBLANK(AC!P2104),"",AC!P2104)</f>
        <v/>
      </c>
      <c r="S2098" s="34"/>
      <c r="T2098" s="47" t="str">
        <f>IF(NOT(ISBLANK(AC!R2104)),AC!R2104,"")</f>
        <v/>
      </c>
      <c r="U2098" s="34"/>
      <c r="V2098" s="47" t="str">
        <f>IF(NOT(ISBLANK(AC!AB2104)),IF($AA$22&gt;AC!$R$22,ROUND(ROUNDDOWN((AC!$R$22/$AA$22),4)*AC!BM2104,2),AC!BM2104),IF(AND(NOT(ISBLANK(AC!R2104)),NOT(ISERR(AC!R2104)),AC!R2104&lt;&gt;0),0,""))</f>
        <v/>
      </c>
      <c r="W2098" s="34"/>
      <c r="X2098" s="47" t="str">
        <f t="shared" si="64"/>
        <v/>
      </c>
      <c r="Z2098" s="29" t="str">
        <f>IF(NOT(ISBLANK(AC!AB2104)),AC!BM2104,"")</f>
        <v/>
      </c>
      <c r="AA2098" s="29" t="str">
        <f t="shared" si="65"/>
        <v/>
      </c>
      <c r="AB2098" s="36">
        <f>IF(V2098&lt;ROUND(0.7*AC!T2104,2),1,0)</f>
        <v>0</v>
      </c>
    </row>
    <row r="2099" spans="2:28" s="35" customFormat="1" ht="21" customHeight="1" x14ac:dyDescent="0.15">
      <c r="B2099" s="37" t="str">
        <f>IF(ISBLANK(AC!B2105),"",AC!B2105)</f>
        <v/>
      </c>
      <c r="C2099" s="32"/>
      <c r="D2099" s="179" t="str">
        <f>IF(ISBLANK(AC!D2105),"",AC!D2105)</f>
        <v/>
      </c>
      <c r="E2099" s="180"/>
      <c r="F2099" s="180"/>
      <c r="G2099" s="180"/>
      <c r="H2099" s="180"/>
      <c r="I2099" s="180"/>
      <c r="J2099" s="180"/>
      <c r="K2099" s="180"/>
      <c r="L2099" s="180"/>
      <c r="M2099" s="180"/>
      <c r="N2099" s="180"/>
      <c r="O2099" s="180"/>
      <c r="P2099" s="181"/>
      <c r="Q2099" s="33"/>
      <c r="R2099" s="37" t="str">
        <f>IF(ISBLANK(AC!P2105),"",AC!P2105)</f>
        <v/>
      </c>
      <c r="S2099" s="34"/>
      <c r="T2099" s="47" t="str">
        <f>IF(NOT(ISBLANK(AC!R2105)),AC!R2105,"")</f>
        <v/>
      </c>
      <c r="U2099" s="34"/>
      <c r="V2099" s="47" t="str">
        <f>IF(NOT(ISBLANK(AC!AB2105)),IF($AA$22&gt;AC!$R$22,ROUND(ROUNDDOWN((AC!$R$22/$AA$22),4)*AC!BM2105,2),AC!BM2105),IF(AND(NOT(ISBLANK(AC!R2105)),NOT(ISERR(AC!R2105)),AC!R2105&lt;&gt;0),0,""))</f>
        <v/>
      </c>
      <c r="W2099" s="34"/>
      <c r="X2099" s="47" t="str">
        <f t="shared" si="64"/>
        <v/>
      </c>
      <c r="Z2099" s="29" t="str">
        <f>IF(NOT(ISBLANK(AC!AB2105)),AC!BM2105,"")</f>
        <v/>
      </c>
      <c r="AA2099" s="29" t="str">
        <f t="shared" si="65"/>
        <v/>
      </c>
      <c r="AB2099" s="36">
        <f>IF(V2099&lt;ROUND(0.7*AC!T2105,2),1,0)</f>
        <v>0</v>
      </c>
    </row>
    <row r="2100" spans="2:28" s="35" customFormat="1" ht="21" customHeight="1" x14ac:dyDescent="0.15">
      <c r="B2100" s="37" t="str">
        <f>IF(ISBLANK(AC!B2106),"",AC!B2106)</f>
        <v/>
      </c>
      <c r="C2100" s="32"/>
      <c r="D2100" s="179" t="str">
        <f>IF(ISBLANK(AC!D2106),"",AC!D2106)</f>
        <v/>
      </c>
      <c r="E2100" s="180"/>
      <c r="F2100" s="180"/>
      <c r="G2100" s="180"/>
      <c r="H2100" s="180"/>
      <c r="I2100" s="180"/>
      <c r="J2100" s="180"/>
      <c r="K2100" s="180"/>
      <c r="L2100" s="180"/>
      <c r="M2100" s="180"/>
      <c r="N2100" s="180"/>
      <c r="O2100" s="180"/>
      <c r="P2100" s="181"/>
      <c r="Q2100" s="33"/>
      <c r="R2100" s="37" t="str">
        <f>IF(ISBLANK(AC!P2106),"",AC!P2106)</f>
        <v/>
      </c>
      <c r="S2100" s="34"/>
      <c r="T2100" s="47" t="str">
        <f>IF(NOT(ISBLANK(AC!R2106)),AC!R2106,"")</f>
        <v/>
      </c>
      <c r="U2100" s="34"/>
      <c r="V2100" s="47" t="str">
        <f>IF(NOT(ISBLANK(AC!AB2106)),IF($AA$22&gt;AC!$R$22,ROUND(ROUNDDOWN((AC!$R$22/$AA$22),4)*AC!BM2106,2),AC!BM2106),IF(AND(NOT(ISBLANK(AC!R2106)),NOT(ISERR(AC!R2106)),AC!R2106&lt;&gt;0),0,""))</f>
        <v/>
      </c>
      <c r="W2100" s="34"/>
      <c r="X2100" s="47" t="str">
        <f t="shared" si="64"/>
        <v/>
      </c>
      <c r="Z2100" s="29" t="str">
        <f>IF(NOT(ISBLANK(AC!AB2106)),AC!BM2106,"")</f>
        <v/>
      </c>
      <c r="AA2100" s="29" t="str">
        <f t="shared" si="65"/>
        <v/>
      </c>
      <c r="AB2100" s="36">
        <f>IF(V2100&lt;ROUND(0.7*AC!T2106,2),1,0)</f>
        <v>0</v>
      </c>
    </row>
    <row r="2101" spans="2:28" s="35" customFormat="1" ht="21" customHeight="1" x14ac:dyDescent="0.15">
      <c r="B2101" s="37" t="str">
        <f>IF(ISBLANK(AC!B2107),"",AC!B2107)</f>
        <v/>
      </c>
      <c r="C2101" s="32"/>
      <c r="D2101" s="179" t="str">
        <f>IF(ISBLANK(AC!D2107),"",AC!D2107)</f>
        <v/>
      </c>
      <c r="E2101" s="180"/>
      <c r="F2101" s="180"/>
      <c r="G2101" s="180"/>
      <c r="H2101" s="180"/>
      <c r="I2101" s="180"/>
      <c r="J2101" s="180"/>
      <c r="K2101" s="180"/>
      <c r="L2101" s="180"/>
      <c r="M2101" s="180"/>
      <c r="N2101" s="180"/>
      <c r="O2101" s="180"/>
      <c r="P2101" s="181"/>
      <c r="Q2101" s="33"/>
      <c r="R2101" s="37" t="str">
        <f>IF(ISBLANK(AC!P2107),"",AC!P2107)</f>
        <v/>
      </c>
      <c r="S2101" s="34"/>
      <c r="T2101" s="47" t="str">
        <f>IF(NOT(ISBLANK(AC!R2107)),AC!R2107,"")</f>
        <v/>
      </c>
      <c r="U2101" s="34"/>
      <c r="V2101" s="47" t="str">
        <f>IF(NOT(ISBLANK(AC!AB2107)),IF($AA$22&gt;AC!$R$22,ROUND(ROUNDDOWN((AC!$R$22/$AA$22),4)*AC!BM2107,2),AC!BM2107),IF(AND(NOT(ISBLANK(AC!R2107)),NOT(ISERR(AC!R2107)),AC!R2107&lt;&gt;0),0,""))</f>
        <v/>
      </c>
      <c r="W2101" s="34"/>
      <c r="X2101" s="47" t="str">
        <f t="shared" si="64"/>
        <v/>
      </c>
      <c r="Z2101" s="29" t="str">
        <f>IF(NOT(ISBLANK(AC!AB2107)),AC!BM2107,"")</f>
        <v/>
      </c>
      <c r="AA2101" s="29" t="str">
        <f t="shared" si="65"/>
        <v/>
      </c>
      <c r="AB2101" s="36">
        <f>IF(V2101&lt;ROUND(0.7*AC!T2107,2),1,0)</f>
        <v>0</v>
      </c>
    </row>
    <row r="2102" spans="2:28" s="35" customFormat="1" ht="21" customHeight="1" x14ac:dyDescent="0.15">
      <c r="B2102" s="37" t="str">
        <f>IF(ISBLANK(AC!B2108),"",AC!B2108)</f>
        <v/>
      </c>
      <c r="C2102" s="32"/>
      <c r="D2102" s="179" t="str">
        <f>IF(ISBLANK(AC!D2108),"",AC!D2108)</f>
        <v/>
      </c>
      <c r="E2102" s="180"/>
      <c r="F2102" s="180"/>
      <c r="G2102" s="180"/>
      <c r="H2102" s="180"/>
      <c r="I2102" s="180"/>
      <c r="J2102" s="180"/>
      <c r="K2102" s="180"/>
      <c r="L2102" s="180"/>
      <c r="M2102" s="180"/>
      <c r="N2102" s="180"/>
      <c r="O2102" s="180"/>
      <c r="P2102" s="181"/>
      <c r="Q2102" s="33"/>
      <c r="R2102" s="37" t="str">
        <f>IF(ISBLANK(AC!P2108),"",AC!P2108)</f>
        <v/>
      </c>
      <c r="S2102" s="34"/>
      <c r="T2102" s="47" t="str">
        <f>IF(NOT(ISBLANK(AC!R2108)),AC!R2108,"")</f>
        <v/>
      </c>
      <c r="U2102" s="34"/>
      <c r="V2102" s="47" t="str">
        <f>IF(NOT(ISBLANK(AC!AB2108)),IF($AA$22&gt;AC!$R$22,ROUND(ROUNDDOWN((AC!$R$22/$AA$22),4)*AC!BM2108,2),AC!BM2108),IF(AND(NOT(ISBLANK(AC!R2108)),NOT(ISERR(AC!R2108)),AC!R2108&lt;&gt;0),0,""))</f>
        <v/>
      </c>
      <c r="W2102" s="34"/>
      <c r="X2102" s="47" t="str">
        <f t="shared" si="64"/>
        <v/>
      </c>
      <c r="Z2102" s="29" t="str">
        <f>IF(NOT(ISBLANK(AC!AB2108)),AC!BM2108,"")</f>
        <v/>
      </c>
      <c r="AA2102" s="29" t="str">
        <f t="shared" si="65"/>
        <v/>
      </c>
      <c r="AB2102" s="36">
        <f>IF(V2102&lt;ROUND(0.7*AC!T2108,2),1,0)</f>
        <v>0</v>
      </c>
    </row>
    <row r="2103" spans="2:28" s="35" customFormat="1" ht="21" customHeight="1" x14ac:dyDescent="0.15">
      <c r="B2103" s="37" t="str">
        <f>IF(ISBLANK(AC!B2109),"",AC!B2109)</f>
        <v/>
      </c>
      <c r="C2103" s="32"/>
      <c r="D2103" s="179" t="str">
        <f>IF(ISBLANK(AC!D2109),"",AC!D2109)</f>
        <v/>
      </c>
      <c r="E2103" s="180"/>
      <c r="F2103" s="180"/>
      <c r="G2103" s="180"/>
      <c r="H2103" s="180"/>
      <c r="I2103" s="180"/>
      <c r="J2103" s="180"/>
      <c r="K2103" s="180"/>
      <c r="L2103" s="180"/>
      <c r="M2103" s="180"/>
      <c r="N2103" s="180"/>
      <c r="O2103" s="180"/>
      <c r="P2103" s="181"/>
      <c r="Q2103" s="33"/>
      <c r="R2103" s="37" t="str">
        <f>IF(ISBLANK(AC!P2109),"",AC!P2109)</f>
        <v/>
      </c>
      <c r="S2103" s="34"/>
      <c r="T2103" s="47" t="str">
        <f>IF(NOT(ISBLANK(AC!R2109)),AC!R2109,"")</f>
        <v/>
      </c>
      <c r="U2103" s="34"/>
      <c r="V2103" s="47" t="str">
        <f>IF(NOT(ISBLANK(AC!AB2109)),IF($AA$22&gt;AC!$R$22,ROUND(ROUNDDOWN((AC!$R$22/$AA$22),4)*AC!BM2109,2),AC!BM2109),IF(AND(NOT(ISBLANK(AC!R2109)),NOT(ISERR(AC!R2109)),AC!R2109&lt;&gt;0),0,""))</f>
        <v/>
      </c>
      <c r="W2103" s="34"/>
      <c r="X2103" s="47" t="str">
        <f t="shared" si="64"/>
        <v/>
      </c>
      <c r="Z2103" s="29" t="str">
        <f>IF(NOT(ISBLANK(AC!AB2109)),AC!BM2109,"")</f>
        <v/>
      </c>
      <c r="AA2103" s="29" t="str">
        <f t="shared" si="65"/>
        <v/>
      </c>
      <c r="AB2103" s="36">
        <f>IF(V2103&lt;ROUND(0.7*AC!T2109,2),1,0)</f>
        <v>0</v>
      </c>
    </row>
    <row r="2104" spans="2:28" s="35" customFormat="1" ht="21" customHeight="1" x14ac:dyDescent="0.15">
      <c r="B2104" s="37" t="str">
        <f>IF(ISBLANK(AC!B2110),"",AC!B2110)</f>
        <v/>
      </c>
      <c r="C2104" s="32"/>
      <c r="D2104" s="179" t="str">
        <f>IF(ISBLANK(AC!D2110),"",AC!D2110)</f>
        <v/>
      </c>
      <c r="E2104" s="180"/>
      <c r="F2104" s="180"/>
      <c r="G2104" s="180"/>
      <c r="H2104" s="180"/>
      <c r="I2104" s="180"/>
      <c r="J2104" s="180"/>
      <c r="K2104" s="180"/>
      <c r="L2104" s="180"/>
      <c r="M2104" s="180"/>
      <c r="N2104" s="180"/>
      <c r="O2104" s="180"/>
      <c r="P2104" s="181"/>
      <c r="Q2104" s="33"/>
      <c r="R2104" s="37" t="str">
        <f>IF(ISBLANK(AC!P2110),"",AC!P2110)</f>
        <v/>
      </c>
      <c r="S2104" s="34"/>
      <c r="T2104" s="47" t="str">
        <f>IF(NOT(ISBLANK(AC!R2110)),AC!R2110,"")</f>
        <v/>
      </c>
      <c r="U2104" s="34"/>
      <c r="V2104" s="47" t="str">
        <f>IF(NOT(ISBLANK(AC!AB2110)),IF($AA$22&gt;AC!$R$22,ROUND(ROUNDDOWN((AC!$R$22/$AA$22),4)*AC!BM2110,2),AC!BM2110),IF(AND(NOT(ISBLANK(AC!R2110)),NOT(ISERR(AC!R2110)),AC!R2110&lt;&gt;0),0,""))</f>
        <v/>
      </c>
      <c r="W2104" s="34"/>
      <c r="X2104" s="47" t="str">
        <f t="shared" si="64"/>
        <v/>
      </c>
      <c r="Z2104" s="29" t="str">
        <f>IF(NOT(ISBLANK(AC!AB2110)),AC!BM2110,"")</f>
        <v/>
      </c>
      <c r="AA2104" s="29" t="str">
        <f t="shared" si="65"/>
        <v/>
      </c>
      <c r="AB2104" s="36">
        <f>IF(V2104&lt;ROUND(0.7*AC!T2110,2),1,0)</f>
        <v>0</v>
      </c>
    </row>
    <row r="2105" spans="2:28" s="35" customFormat="1" ht="21" customHeight="1" x14ac:dyDescent="0.15">
      <c r="B2105" s="37" t="str">
        <f>IF(ISBLANK(AC!B2111),"",AC!B2111)</f>
        <v/>
      </c>
      <c r="C2105" s="32"/>
      <c r="D2105" s="179" t="str">
        <f>IF(ISBLANK(AC!D2111),"",AC!D2111)</f>
        <v/>
      </c>
      <c r="E2105" s="180"/>
      <c r="F2105" s="180"/>
      <c r="G2105" s="180"/>
      <c r="H2105" s="180"/>
      <c r="I2105" s="180"/>
      <c r="J2105" s="180"/>
      <c r="K2105" s="180"/>
      <c r="L2105" s="180"/>
      <c r="M2105" s="180"/>
      <c r="N2105" s="180"/>
      <c r="O2105" s="180"/>
      <c r="P2105" s="181"/>
      <c r="Q2105" s="33"/>
      <c r="R2105" s="37" t="str">
        <f>IF(ISBLANK(AC!P2111),"",AC!P2111)</f>
        <v/>
      </c>
      <c r="S2105" s="34"/>
      <c r="T2105" s="47" t="str">
        <f>IF(NOT(ISBLANK(AC!R2111)),AC!R2111,"")</f>
        <v/>
      </c>
      <c r="U2105" s="34"/>
      <c r="V2105" s="47" t="str">
        <f>IF(NOT(ISBLANK(AC!AB2111)),IF($AA$22&gt;AC!$R$22,ROUND(ROUNDDOWN((AC!$R$22/$AA$22),4)*AC!BM2111,2),AC!BM2111),IF(AND(NOT(ISBLANK(AC!R2111)),NOT(ISERR(AC!R2111)),AC!R2111&lt;&gt;0),0,""))</f>
        <v/>
      </c>
      <c r="W2105" s="34"/>
      <c r="X2105" s="47" t="str">
        <f t="shared" si="64"/>
        <v/>
      </c>
      <c r="Z2105" s="29" t="str">
        <f>IF(NOT(ISBLANK(AC!AB2111)),AC!BM2111,"")</f>
        <v/>
      </c>
      <c r="AA2105" s="29" t="str">
        <f t="shared" si="65"/>
        <v/>
      </c>
      <c r="AB2105" s="36">
        <f>IF(V2105&lt;ROUND(0.7*AC!T2111,2),1,0)</f>
        <v>0</v>
      </c>
    </row>
    <row r="2106" spans="2:28" s="35" customFormat="1" ht="21" customHeight="1" x14ac:dyDescent="0.15">
      <c r="B2106" s="37" t="str">
        <f>IF(ISBLANK(AC!B2112),"",AC!B2112)</f>
        <v/>
      </c>
      <c r="C2106" s="32"/>
      <c r="D2106" s="179" t="str">
        <f>IF(ISBLANK(AC!D2112),"",AC!D2112)</f>
        <v/>
      </c>
      <c r="E2106" s="180"/>
      <c r="F2106" s="180"/>
      <c r="G2106" s="180"/>
      <c r="H2106" s="180"/>
      <c r="I2106" s="180"/>
      <c r="J2106" s="180"/>
      <c r="K2106" s="180"/>
      <c r="L2106" s="180"/>
      <c r="M2106" s="180"/>
      <c r="N2106" s="180"/>
      <c r="O2106" s="180"/>
      <c r="P2106" s="181"/>
      <c r="Q2106" s="33"/>
      <c r="R2106" s="37" t="str">
        <f>IF(ISBLANK(AC!P2112),"",AC!P2112)</f>
        <v/>
      </c>
      <c r="S2106" s="34"/>
      <c r="T2106" s="47" t="str">
        <f>IF(NOT(ISBLANK(AC!R2112)),AC!R2112,"")</f>
        <v/>
      </c>
      <c r="U2106" s="34"/>
      <c r="V2106" s="47" t="str">
        <f>IF(NOT(ISBLANK(AC!AB2112)),IF($AA$22&gt;AC!$R$22,ROUND(ROUNDDOWN((AC!$R$22/$AA$22),4)*AC!BM2112,2),AC!BM2112),IF(AND(NOT(ISBLANK(AC!R2112)),NOT(ISERR(AC!R2112)),AC!R2112&lt;&gt;0),0,""))</f>
        <v/>
      </c>
      <c r="W2106" s="34"/>
      <c r="X2106" s="47" t="str">
        <f t="shared" si="64"/>
        <v/>
      </c>
      <c r="Z2106" s="29" t="str">
        <f>IF(NOT(ISBLANK(AC!AB2112)),AC!BM2112,"")</f>
        <v/>
      </c>
      <c r="AA2106" s="29" t="str">
        <f t="shared" si="65"/>
        <v/>
      </c>
      <c r="AB2106" s="36">
        <f>IF(V2106&lt;ROUND(0.7*AC!T2112,2),1,0)</f>
        <v>0</v>
      </c>
    </row>
    <row r="2107" spans="2:28" s="35" customFormat="1" ht="21" customHeight="1" x14ac:dyDescent="0.15">
      <c r="B2107" s="37" t="str">
        <f>IF(ISBLANK(AC!B2113),"",AC!B2113)</f>
        <v/>
      </c>
      <c r="C2107" s="32"/>
      <c r="D2107" s="179" t="str">
        <f>IF(ISBLANK(AC!D2113),"",AC!D2113)</f>
        <v/>
      </c>
      <c r="E2107" s="180"/>
      <c r="F2107" s="180"/>
      <c r="G2107" s="180"/>
      <c r="H2107" s="180"/>
      <c r="I2107" s="180"/>
      <c r="J2107" s="180"/>
      <c r="K2107" s="180"/>
      <c r="L2107" s="180"/>
      <c r="M2107" s="180"/>
      <c r="N2107" s="180"/>
      <c r="O2107" s="180"/>
      <c r="P2107" s="181"/>
      <c r="Q2107" s="33"/>
      <c r="R2107" s="37" t="str">
        <f>IF(ISBLANK(AC!P2113),"",AC!P2113)</f>
        <v/>
      </c>
      <c r="S2107" s="34"/>
      <c r="T2107" s="47" t="str">
        <f>IF(NOT(ISBLANK(AC!R2113)),AC!R2113,"")</f>
        <v/>
      </c>
      <c r="U2107" s="34"/>
      <c r="V2107" s="47" t="str">
        <f>IF(NOT(ISBLANK(AC!AB2113)),IF($AA$22&gt;AC!$R$22,ROUND(ROUNDDOWN((AC!$R$22/$AA$22),4)*AC!BM2113,2),AC!BM2113),IF(AND(NOT(ISBLANK(AC!R2113)),NOT(ISERR(AC!R2113)),AC!R2113&lt;&gt;0),0,""))</f>
        <v/>
      </c>
      <c r="W2107" s="34"/>
      <c r="X2107" s="47" t="str">
        <f t="shared" si="64"/>
        <v/>
      </c>
      <c r="Z2107" s="29" t="str">
        <f>IF(NOT(ISBLANK(AC!AB2113)),AC!BM2113,"")</f>
        <v/>
      </c>
      <c r="AA2107" s="29" t="str">
        <f t="shared" si="65"/>
        <v/>
      </c>
      <c r="AB2107" s="36">
        <f>IF(V2107&lt;ROUND(0.7*AC!T2113,2),1,0)</f>
        <v>0</v>
      </c>
    </row>
    <row r="2108" spans="2:28" s="35" customFormat="1" ht="21" customHeight="1" x14ac:dyDescent="0.15">
      <c r="B2108" s="37" t="str">
        <f>IF(ISBLANK(AC!B2114),"",AC!B2114)</f>
        <v/>
      </c>
      <c r="C2108" s="32"/>
      <c r="D2108" s="179" t="str">
        <f>IF(ISBLANK(AC!D2114),"",AC!D2114)</f>
        <v/>
      </c>
      <c r="E2108" s="180"/>
      <c r="F2108" s="180"/>
      <c r="G2108" s="180"/>
      <c r="H2108" s="180"/>
      <c r="I2108" s="180"/>
      <c r="J2108" s="180"/>
      <c r="K2108" s="180"/>
      <c r="L2108" s="180"/>
      <c r="M2108" s="180"/>
      <c r="N2108" s="180"/>
      <c r="O2108" s="180"/>
      <c r="P2108" s="181"/>
      <c r="Q2108" s="33"/>
      <c r="R2108" s="37" t="str">
        <f>IF(ISBLANK(AC!P2114),"",AC!P2114)</f>
        <v/>
      </c>
      <c r="S2108" s="34"/>
      <c r="T2108" s="47" t="str">
        <f>IF(NOT(ISBLANK(AC!R2114)),AC!R2114,"")</f>
        <v/>
      </c>
      <c r="U2108" s="34"/>
      <c r="V2108" s="47" t="str">
        <f>IF(NOT(ISBLANK(AC!AB2114)),IF($AA$22&gt;AC!$R$22,ROUND(ROUNDDOWN((AC!$R$22/$AA$22),4)*AC!BM2114,2),AC!BM2114),IF(AND(NOT(ISBLANK(AC!R2114)),NOT(ISERR(AC!R2114)),AC!R2114&lt;&gt;0),0,""))</f>
        <v/>
      </c>
      <c r="W2108" s="34"/>
      <c r="X2108" s="47" t="str">
        <f t="shared" si="64"/>
        <v/>
      </c>
      <c r="Z2108" s="29" t="str">
        <f>IF(NOT(ISBLANK(AC!AB2114)),AC!BM2114,"")</f>
        <v/>
      </c>
      <c r="AA2108" s="29" t="str">
        <f t="shared" si="65"/>
        <v/>
      </c>
      <c r="AB2108" s="36">
        <f>IF(V2108&lt;ROUND(0.7*AC!T2114,2),1,0)</f>
        <v>0</v>
      </c>
    </row>
    <row r="2109" spans="2:28" s="35" customFormat="1" ht="21" customHeight="1" x14ac:dyDescent="0.15">
      <c r="B2109" s="37" t="str">
        <f>IF(ISBLANK(AC!B2115),"",AC!B2115)</f>
        <v/>
      </c>
      <c r="C2109" s="32"/>
      <c r="D2109" s="179" t="str">
        <f>IF(ISBLANK(AC!D2115),"",AC!D2115)</f>
        <v/>
      </c>
      <c r="E2109" s="180"/>
      <c r="F2109" s="180"/>
      <c r="G2109" s="180"/>
      <c r="H2109" s="180"/>
      <c r="I2109" s="180"/>
      <c r="J2109" s="180"/>
      <c r="K2109" s="180"/>
      <c r="L2109" s="180"/>
      <c r="M2109" s="180"/>
      <c r="N2109" s="180"/>
      <c r="O2109" s="180"/>
      <c r="P2109" s="181"/>
      <c r="Q2109" s="33"/>
      <c r="R2109" s="37" t="str">
        <f>IF(ISBLANK(AC!P2115),"",AC!P2115)</f>
        <v/>
      </c>
      <c r="S2109" s="34"/>
      <c r="T2109" s="47" t="str">
        <f>IF(NOT(ISBLANK(AC!R2115)),AC!R2115,"")</f>
        <v/>
      </c>
      <c r="U2109" s="34"/>
      <c r="V2109" s="47" t="str">
        <f>IF(NOT(ISBLANK(AC!AB2115)),IF($AA$22&gt;AC!$R$22,ROUND(ROUNDDOWN((AC!$R$22/$AA$22),4)*AC!BM2115,2),AC!BM2115),IF(AND(NOT(ISBLANK(AC!R2115)),NOT(ISERR(AC!R2115)),AC!R2115&lt;&gt;0),0,""))</f>
        <v/>
      </c>
      <c r="W2109" s="34"/>
      <c r="X2109" s="47" t="str">
        <f t="shared" si="64"/>
        <v/>
      </c>
      <c r="Z2109" s="29" t="str">
        <f>IF(NOT(ISBLANK(AC!AB2115)),AC!BM2115,"")</f>
        <v/>
      </c>
      <c r="AA2109" s="29" t="str">
        <f t="shared" si="65"/>
        <v/>
      </c>
      <c r="AB2109" s="36">
        <f>IF(V2109&lt;ROUND(0.7*AC!T2115,2),1,0)</f>
        <v>0</v>
      </c>
    </row>
    <row r="2110" spans="2:28" s="35" customFormat="1" ht="21" customHeight="1" x14ac:dyDescent="0.15">
      <c r="B2110" s="37" t="str">
        <f>IF(ISBLANK(AC!B2116),"",AC!B2116)</f>
        <v/>
      </c>
      <c r="C2110" s="32"/>
      <c r="D2110" s="179" t="str">
        <f>IF(ISBLANK(AC!D2116),"",AC!D2116)</f>
        <v/>
      </c>
      <c r="E2110" s="180"/>
      <c r="F2110" s="180"/>
      <c r="G2110" s="180"/>
      <c r="H2110" s="180"/>
      <c r="I2110" s="180"/>
      <c r="J2110" s="180"/>
      <c r="K2110" s="180"/>
      <c r="L2110" s="180"/>
      <c r="M2110" s="180"/>
      <c r="N2110" s="180"/>
      <c r="O2110" s="180"/>
      <c r="P2110" s="181"/>
      <c r="Q2110" s="33"/>
      <c r="R2110" s="37" t="str">
        <f>IF(ISBLANK(AC!P2116),"",AC!P2116)</f>
        <v/>
      </c>
      <c r="S2110" s="34"/>
      <c r="T2110" s="47" t="str">
        <f>IF(NOT(ISBLANK(AC!R2116)),AC!R2116,"")</f>
        <v/>
      </c>
      <c r="U2110" s="34"/>
      <c r="V2110" s="47" t="str">
        <f>IF(NOT(ISBLANK(AC!AB2116)),IF($AA$22&gt;AC!$R$22,ROUND(ROUNDDOWN((AC!$R$22/$AA$22),4)*AC!BM2116,2),AC!BM2116),IF(AND(NOT(ISBLANK(AC!R2116)),NOT(ISERR(AC!R2116)),AC!R2116&lt;&gt;0),0,""))</f>
        <v/>
      </c>
      <c r="W2110" s="34"/>
      <c r="X2110" s="47" t="str">
        <f t="shared" si="64"/>
        <v/>
      </c>
      <c r="Z2110" s="29" t="str">
        <f>IF(NOT(ISBLANK(AC!AB2116)),AC!BM2116,"")</f>
        <v/>
      </c>
      <c r="AA2110" s="29" t="str">
        <f t="shared" si="65"/>
        <v/>
      </c>
      <c r="AB2110" s="36">
        <f>IF(V2110&lt;ROUND(0.7*AC!T2116,2),1,0)</f>
        <v>0</v>
      </c>
    </row>
    <row r="2111" spans="2:28" s="35" customFormat="1" ht="21" customHeight="1" x14ac:dyDescent="0.15">
      <c r="B2111" s="37" t="str">
        <f>IF(ISBLANK(AC!B2117),"",AC!B2117)</f>
        <v/>
      </c>
      <c r="C2111" s="32"/>
      <c r="D2111" s="179" t="str">
        <f>IF(ISBLANK(AC!D2117),"",AC!D2117)</f>
        <v/>
      </c>
      <c r="E2111" s="180"/>
      <c r="F2111" s="180"/>
      <c r="G2111" s="180"/>
      <c r="H2111" s="180"/>
      <c r="I2111" s="180"/>
      <c r="J2111" s="180"/>
      <c r="K2111" s="180"/>
      <c r="L2111" s="180"/>
      <c r="M2111" s="180"/>
      <c r="N2111" s="180"/>
      <c r="O2111" s="180"/>
      <c r="P2111" s="181"/>
      <c r="Q2111" s="33"/>
      <c r="R2111" s="37" t="str">
        <f>IF(ISBLANK(AC!P2117),"",AC!P2117)</f>
        <v/>
      </c>
      <c r="S2111" s="34"/>
      <c r="T2111" s="47" t="str">
        <f>IF(NOT(ISBLANK(AC!R2117)),AC!R2117,"")</f>
        <v/>
      </c>
      <c r="U2111" s="34"/>
      <c r="V2111" s="47" t="str">
        <f>IF(NOT(ISBLANK(AC!AB2117)),IF($AA$22&gt;AC!$R$22,ROUND(ROUNDDOWN((AC!$R$22/$AA$22),4)*AC!BM2117,2),AC!BM2117),IF(AND(NOT(ISBLANK(AC!R2117)),NOT(ISERR(AC!R2117)),AC!R2117&lt;&gt;0),0,""))</f>
        <v/>
      </c>
      <c r="W2111" s="34"/>
      <c r="X2111" s="47" t="str">
        <f t="shared" si="64"/>
        <v/>
      </c>
      <c r="Z2111" s="29" t="str">
        <f>IF(NOT(ISBLANK(AC!AB2117)),AC!BM2117,"")</f>
        <v/>
      </c>
      <c r="AA2111" s="29" t="str">
        <f t="shared" si="65"/>
        <v/>
      </c>
      <c r="AB2111" s="36">
        <f>IF(V2111&lt;ROUND(0.7*AC!T2117,2),1,0)</f>
        <v>0</v>
      </c>
    </row>
    <row r="2112" spans="2:28" s="35" customFormat="1" ht="21" customHeight="1" x14ac:dyDescent="0.15">
      <c r="B2112" s="37" t="str">
        <f>IF(ISBLANK(AC!B2118),"",AC!B2118)</f>
        <v/>
      </c>
      <c r="C2112" s="32"/>
      <c r="D2112" s="179" t="str">
        <f>IF(ISBLANK(AC!D2118),"",AC!D2118)</f>
        <v/>
      </c>
      <c r="E2112" s="180"/>
      <c r="F2112" s="180"/>
      <c r="G2112" s="180"/>
      <c r="H2112" s="180"/>
      <c r="I2112" s="180"/>
      <c r="J2112" s="180"/>
      <c r="K2112" s="180"/>
      <c r="L2112" s="180"/>
      <c r="M2112" s="180"/>
      <c r="N2112" s="180"/>
      <c r="O2112" s="180"/>
      <c r="P2112" s="181"/>
      <c r="Q2112" s="33"/>
      <c r="R2112" s="37" t="str">
        <f>IF(ISBLANK(AC!P2118),"",AC!P2118)</f>
        <v/>
      </c>
      <c r="S2112" s="34"/>
      <c r="T2112" s="47" t="str">
        <f>IF(NOT(ISBLANK(AC!R2118)),AC!R2118,"")</f>
        <v/>
      </c>
      <c r="U2112" s="34"/>
      <c r="V2112" s="47" t="str">
        <f>IF(NOT(ISBLANK(AC!AB2118)),IF($AA$22&gt;AC!$R$22,ROUND(ROUNDDOWN((AC!$R$22/$AA$22),4)*AC!BM2118,2),AC!BM2118),IF(AND(NOT(ISBLANK(AC!R2118)),NOT(ISERR(AC!R2118)),AC!R2118&lt;&gt;0),0,""))</f>
        <v/>
      </c>
      <c r="W2112" s="34"/>
      <c r="X2112" s="47" t="str">
        <f t="shared" si="64"/>
        <v/>
      </c>
      <c r="Z2112" s="29" t="str">
        <f>IF(NOT(ISBLANK(AC!AB2118)),AC!BM2118,"")</f>
        <v/>
      </c>
      <c r="AA2112" s="29" t="str">
        <f t="shared" si="65"/>
        <v/>
      </c>
      <c r="AB2112" s="36">
        <f>IF(V2112&lt;ROUND(0.7*AC!T2118,2),1,0)</f>
        <v>0</v>
      </c>
    </row>
    <row r="2113" spans="2:28" s="35" customFormat="1" ht="21" customHeight="1" x14ac:dyDescent="0.15">
      <c r="B2113" s="37" t="str">
        <f>IF(ISBLANK(AC!B2119),"",AC!B2119)</f>
        <v/>
      </c>
      <c r="C2113" s="32"/>
      <c r="D2113" s="179" t="str">
        <f>IF(ISBLANK(AC!D2119),"",AC!D2119)</f>
        <v/>
      </c>
      <c r="E2113" s="180"/>
      <c r="F2113" s="180"/>
      <c r="G2113" s="180"/>
      <c r="H2113" s="180"/>
      <c r="I2113" s="180"/>
      <c r="J2113" s="180"/>
      <c r="K2113" s="180"/>
      <c r="L2113" s="180"/>
      <c r="M2113" s="180"/>
      <c r="N2113" s="180"/>
      <c r="O2113" s="180"/>
      <c r="P2113" s="181"/>
      <c r="Q2113" s="33"/>
      <c r="R2113" s="37" t="str">
        <f>IF(ISBLANK(AC!P2119),"",AC!P2119)</f>
        <v/>
      </c>
      <c r="S2113" s="34"/>
      <c r="T2113" s="47" t="str">
        <f>IF(NOT(ISBLANK(AC!R2119)),AC!R2119,"")</f>
        <v/>
      </c>
      <c r="U2113" s="34"/>
      <c r="V2113" s="47" t="str">
        <f>IF(NOT(ISBLANK(AC!AB2119)),IF($AA$22&gt;AC!$R$22,ROUND(ROUNDDOWN((AC!$R$22/$AA$22),4)*AC!BM2119,2),AC!BM2119),IF(AND(NOT(ISBLANK(AC!R2119)),NOT(ISERR(AC!R2119)),AC!R2119&lt;&gt;0),0,""))</f>
        <v/>
      </c>
      <c r="W2113" s="34"/>
      <c r="X2113" s="47" t="str">
        <f t="shared" si="64"/>
        <v/>
      </c>
      <c r="Z2113" s="29" t="str">
        <f>IF(NOT(ISBLANK(AC!AB2119)),AC!BM2119,"")</f>
        <v/>
      </c>
      <c r="AA2113" s="29" t="str">
        <f t="shared" si="65"/>
        <v/>
      </c>
      <c r="AB2113" s="36">
        <f>IF(V2113&lt;ROUND(0.7*AC!T2119,2),1,0)</f>
        <v>0</v>
      </c>
    </row>
    <row r="2114" spans="2:28" s="35" customFormat="1" ht="21" customHeight="1" x14ac:dyDescent="0.15">
      <c r="B2114" s="37" t="str">
        <f>IF(ISBLANK(AC!B2120),"",AC!B2120)</f>
        <v/>
      </c>
      <c r="C2114" s="32"/>
      <c r="D2114" s="179" t="str">
        <f>IF(ISBLANK(AC!D2120),"",AC!D2120)</f>
        <v/>
      </c>
      <c r="E2114" s="180"/>
      <c r="F2114" s="180"/>
      <c r="G2114" s="180"/>
      <c r="H2114" s="180"/>
      <c r="I2114" s="180"/>
      <c r="J2114" s="180"/>
      <c r="K2114" s="180"/>
      <c r="L2114" s="180"/>
      <c r="M2114" s="180"/>
      <c r="N2114" s="180"/>
      <c r="O2114" s="180"/>
      <c r="P2114" s="181"/>
      <c r="Q2114" s="33"/>
      <c r="R2114" s="37" t="str">
        <f>IF(ISBLANK(AC!P2120),"",AC!P2120)</f>
        <v/>
      </c>
      <c r="S2114" s="34"/>
      <c r="T2114" s="47" t="str">
        <f>IF(NOT(ISBLANK(AC!R2120)),AC!R2120,"")</f>
        <v/>
      </c>
      <c r="U2114" s="34"/>
      <c r="V2114" s="47" t="str">
        <f>IF(NOT(ISBLANK(AC!AB2120)),IF($AA$22&gt;AC!$R$22,ROUND(ROUNDDOWN((AC!$R$22/$AA$22),4)*AC!BM2120,2),AC!BM2120),IF(AND(NOT(ISBLANK(AC!R2120)),NOT(ISERR(AC!R2120)),AC!R2120&lt;&gt;0),0,""))</f>
        <v/>
      </c>
      <c r="W2114" s="34"/>
      <c r="X2114" s="47" t="str">
        <f t="shared" si="64"/>
        <v/>
      </c>
      <c r="Z2114" s="29" t="str">
        <f>IF(NOT(ISBLANK(AC!AB2120)),AC!BM2120,"")</f>
        <v/>
      </c>
      <c r="AA2114" s="29" t="str">
        <f t="shared" si="65"/>
        <v/>
      </c>
      <c r="AB2114" s="36">
        <f>IF(V2114&lt;ROUND(0.7*AC!T2120,2),1,0)</f>
        <v>0</v>
      </c>
    </row>
    <row r="2115" spans="2:28" s="35" customFormat="1" ht="21" customHeight="1" x14ac:dyDescent="0.15">
      <c r="B2115" s="37" t="str">
        <f>IF(ISBLANK(AC!B2121),"",AC!B2121)</f>
        <v/>
      </c>
      <c r="C2115" s="32"/>
      <c r="D2115" s="179" t="str">
        <f>IF(ISBLANK(AC!D2121),"",AC!D2121)</f>
        <v/>
      </c>
      <c r="E2115" s="180"/>
      <c r="F2115" s="180"/>
      <c r="G2115" s="180"/>
      <c r="H2115" s="180"/>
      <c r="I2115" s="180"/>
      <c r="J2115" s="180"/>
      <c r="K2115" s="180"/>
      <c r="L2115" s="180"/>
      <c r="M2115" s="180"/>
      <c r="N2115" s="180"/>
      <c r="O2115" s="180"/>
      <c r="P2115" s="181"/>
      <c r="Q2115" s="33"/>
      <c r="R2115" s="37" t="str">
        <f>IF(ISBLANK(AC!P2121),"",AC!P2121)</f>
        <v/>
      </c>
      <c r="S2115" s="34"/>
      <c r="T2115" s="47" t="str">
        <f>IF(NOT(ISBLANK(AC!R2121)),AC!R2121,"")</f>
        <v/>
      </c>
      <c r="U2115" s="34"/>
      <c r="V2115" s="47" t="str">
        <f>IF(NOT(ISBLANK(AC!AB2121)),IF($AA$22&gt;AC!$R$22,ROUND(ROUNDDOWN((AC!$R$22/$AA$22),4)*AC!BM2121,2),AC!BM2121),IF(AND(NOT(ISBLANK(AC!R2121)),NOT(ISERR(AC!R2121)),AC!R2121&lt;&gt;0),0,""))</f>
        <v/>
      </c>
      <c r="W2115" s="34"/>
      <c r="X2115" s="47" t="str">
        <f t="shared" si="64"/>
        <v/>
      </c>
      <c r="Z2115" s="29" t="str">
        <f>IF(NOT(ISBLANK(AC!AB2121)),AC!BM2121,"")</f>
        <v/>
      </c>
      <c r="AA2115" s="29" t="str">
        <f t="shared" si="65"/>
        <v/>
      </c>
      <c r="AB2115" s="36">
        <f>IF(V2115&lt;ROUND(0.7*AC!T2121,2),1,0)</f>
        <v>0</v>
      </c>
    </row>
    <row r="2116" spans="2:28" s="35" customFormat="1" ht="21" customHeight="1" x14ac:dyDescent="0.15">
      <c r="B2116" s="37" t="str">
        <f>IF(ISBLANK(AC!B2122),"",AC!B2122)</f>
        <v/>
      </c>
      <c r="C2116" s="32"/>
      <c r="D2116" s="179" t="str">
        <f>IF(ISBLANK(AC!D2122),"",AC!D2122)</f>
        <v/>
      </c>
      <c r="E2116" s="180"/>
      <c r="F2116" s="180"/>
      <c r="G2116" s="180"/>
      <c r="H2116" s="180"/>
      <c r="I2116" s="180"/>
      <c r="J2116" s="180"/>
      <c r="K2116" s="180"/>
      <c r="L2116" s="180"/>
      <c r="M2116" s="180"/>
      <c r="N2116" s="180"/>
      <c r="O2116" s="180"/>
      <c r="P2116" s="181"/>
      <c r="Q2116" s="33"/>
      <c r="R2116" s="37" t="str">
        <f>IF(ISBLANK(AC!P2122),"",AC!P2122)</f>
        <v/>
      </c>
      <c r="S2116" s="34"/>
      <c r="T2116" s="47" t="str">
        <f>IF(NOT(ISBLANK(AC!R2122)),AC!R2122,"")</f>
        <v/>
      </c>
      <c r="U2116" s="34"/>
      <c r="V2116" s="47" t="str">
        <f>IF(NOT(ISBLANK(AC!AB2122)),IF($AA$22&gt;AC!$R$22,ROUND(ROUNDDOWN((AC!$R$22/$AA$22),4)*AC!BM2122,2),AC!BM2122),IF(AND(NOT(ISBLANK(AC!R2122)),NOT(ISERR(AC!R2122)),AC!R2122&lt;&gt;0),0,""))</f>
        <v/>
      </c>
      <c r="W2116" s="34"/>
      <c r="X2116" s="47" t="str">
        <f t="shared" si="64"/>
        <v/>
      </c>
      <c r="Z2116" s="29" t="str">
        <f>IF(NOT(ISBLANK(AC!AB2122)),AC!BM2122,"")</f>
        <v/>
      </c>
      <c r="AA2116" s="29" t="str">
        <f t="shared" si="65"/>
        <v/>
      </c>
      <c r="AB2116" s="36">
        <f>IF(V2116&lt;ROUND(0.7*AC!T2122,2),1,0)</f>
        <v>0</v>
      </c>
    </row>
    <row r="2117" spans="2:28" s="35" customFormat="1" ht="21" customHeight="1" x14ac:dyDescent="0.15">
      <c r="B2117" s="37" t="str">
        <f>IF(ISBLANK(AC!B2123),"",AC!B2123)</f>
        <v/>
      </c>
      <c r="C2117" s="32"/>
      <c r="D2117" s="179" t="str">
        <f>IF(ISBLANK(AC!D2123),"",AC!D2123)</f>
        <v/>
      </c>
      <c r="E2117" s="180"/>
      <c r="F2117" s="180"/>
      <c r="G2117" s="180"/>
      <c r="H2117" s="180"/>
      <c r="I2117" s="180"/>
      <c r="J2117" s="180"/>
      <c r="K2117" s="180"/>
      <c r="L2117" s="180"/>
      <c r="M2117" s="180"/>
      <c r="N2117" s="180"/>
      <c r="O2117" s="180"/>
      <c r="P2117" s="181"/>
      <c r="Q2117" s="33"/>
      <c r="R2117" s="37" t="str">
        <f>IF(ISBLANK(AC!P2123),"",AC!P2123)</f>
        <v/>
      </c>
      <c r="S2117" s="34"/>
      <c r="T2117" s="47" t="str">
        <f>IF(NOT(ISBLANK(AC!R2123)),AC!R2123,"")</f>
        <v/>
      </c>
      <c r="U2117" s="34"/>
      <c r="V2117" s="47" t="str">
        <f>IF(NOT(ISBLANK(AC!AB2123)),IF($AA$22&gt;AC!$R$22,ROUND(ROUNDDOWN((AC!$R$22/$AA$22),4)*AC!BM2123,2),AC!BM2123),IF(AND(NOT(ISBLANK(AC!R2123)),NOT(ISERR(AC!R2123)),AC!R2123&lt;&gt;0),0,""))</f>
        <v/>
      </c>
      <c r="W2117" s="34"/>
      <c r="X2117" s="47" t="str">
        <f t="shared" si="64"/>
        <v/>
      </c>
      <c r="Z2117" s="29" t="str">
        <f>IF(NOT(ISBLANK(AC!AB2123)),AC!BM2123,"")</f>
        <v/>
      </c>
      <c r="AA2117" s="29" t="str">
        <f t="shared" si="65"/>
        <v/>
      </c>
      <c r="AB2117" s="36">
        <f>IF(V2117&lt;ROUND(0.7*AC!T2123,2),1,0)</f>
        <v>0</v>
      </c>
    </row>
    <row r="2118" spans="2:28" s="35" customFormat="1" ht="21" customHeight="1" x14ac:dyDescent="0.15">
      <c r="B2118" s="37" t="str">
        <f>IF(ISBLANK(AC!B2124),"",AC!B2124)</f>
        <v/>
      </c>
      <c r="C2118" s="32"/>
      <c r="D2118" s="179" t="str">
        <f>IF(ISBLANK(AC!D2124),"",AC!D2124)</f>
        <v/>
      </c>
      <c r="E2118" s="180"/>
      <c r="F2118" s="180"/>
      <c r="G2118" s="180"/>
      <c r="H2118" s="180"/>
      <c r="I2118" s="180"/>
      <c r="J2118" s="180"/>
      <c r="K2118" s="180"/>
      <c r="L2118" s="180"/>
      <c r="M2118" s="180"/>
      <c r="N2118" s="180"/>
      <c r="O2118" s="180"/>
      <c r="P2118" s="181"/>
      <c r="Q2118" s="33"/>
      <c r="R2118" s="37" t="str">
        <f>IF(ISBLANK(AC!P2124),"",AC!P2124)</f>
        <v/>
      </c>
      <c r="S2118" s="34"/>
      <c r="T2118" s="47" t="str">
        <f>IF(NOT(ISBLANK(AC!R2124)),AC!R2124,"")</f>
        <v/>
      </c>
      <c r="U2118" s="34"/>
      <c r="V2118" s="47" t="str">
        <f>IF(NOT(ISBLANK(AC!AB2124)),IF($AA$22&gt;AC!$R$22,ROUND(ROUNDDOWN((AC!$R$22/$AA$22),4)*AC!BM2124,2),AC!BM2124),IF(AND(NOT(ISBLANK(AC!R2124)),NOT(ISERR(AC!R2124)),AC!R2124&lt;&gt;0),0,""))</f>
        <v/>
      </c>
      <c r="W2118" s="34"/>
      <c r="X2118" s="47" t="str">
        <f t="shared" si="64"/>
        <v/>
      </c>
      <c r="Z2118" s="29" t="str">
        <f>IF(NOT(ISBLANK(AC!AB2124)),AC!BM2124,"")</f>
        <v/>
      </c>
      <c r="AA2118" s="29" t="str">
        <f t="shared" si="65"/>
        <v/>
      </c>
      <c r="AB2118" s="36">
        <f>IF(V2118&lt;ROUND(0.7*AC!T2124,2),1,0)</f>
        <v>0</v>
      </c>
    </row>
    <row r="2119" spans="2:28" s="35" customFormat="1" ht="21" customHeight="1" x14ac:dyDescent="0.15">
      <c r="B2119" s="37" t="str">
        <f>IF(ISBLANK(AC!B2125),"",AC!B2125)</f>
        <v/>
      </c>
      <c r="C2119" s="32"/>
      <c r="D2119" s="179" t="str">
        <f>IF(ISBLANK(AC!D2125),"",AC!D2125)</f>
        <v/>
      </c>
      <c r="E2119" s="180"/>
      <c r="F2119" s="180"/>
      <c r="G2119" s="180"/>
      <c r="H2119" s="180"/>
      <c r="I2119" s="180"/>
      <c r="J2119" s="180"/>
      <c r="K2119" s="180"/>
      <c r="L2119" s="180"/>
      <c r="M2119" s="180"/>
      <c r="N2119" s="180"/>
      <c r="O2119" s="180"/>
      <c r="P2119" s="181"/>
      <c r="Q2119" s="33"/>
      <c r="R2119" s="37" t="str">
        <f>IF(ISBLANK(AC!P2125),"",AC!P2125)</f>
        <v/>
      </c>
      <c r="S2119" s="34"/>
      <c r="T2119" s="47" t="str">
        <f>IF(NOT(ISBLANK(AC!R2125)),AC!R2125,"")</f>
        <v/>
      </c>
      <c r="U2119" s="34"/>
      <c r="V2119" s="47" t="str">
        <f>IF(NOT(ISBLANK(AC!AB2125)),IF($AA$22&gt;AC!$R$22,ROUND(ROUNDDOWN((AC!$R$22/$AA$22),4)*AC!BM2125,2),AC!BM2125),IF(AND(NOT(ISBLANK(AC!R2125)),NOT(ISERR(AC!R2125)),AC!R2125&lt;&gt;0),0,""))</f>
        <v/>
      </c>
      <c r="W2119" s="34"/>
      <c r="X2119" s="47" t="str">
        <f t="shared" si="64"/>
        <v/>
      </c>
      <c r="Z2119" s="29" t="str">
        <f>IF(NOT(ISBLANK(AC!AB2125)),AC!BM2125,"")</f>
        <v/>
      </c>
      <c r="AA2119" s="29" t="str">
        <f t="shared" si="65"/>
        <v/>
      </c>
      <c r="AB2119" s="36">
        <f>IF(V2119&lt;ROUND(0.7*AC!T2125,2),1,0)</f>
        <v>0</v>
      </c>
    </row>
    <row r="2120" spans="2:28" s="35" customFormat="1" ht="21" customHeight="1" x14ac:dyDescent="0.15">
      <c r="B2120" s="37" t="str">
        <f>IF(ISBLANK(AC!B2126),"",AC!B2126)</f>
        <v/>
      </c>
      <c r="C2120" s="32"/>
      <c r="D2120" s="179" t="str">
        <f>IF(ISBLANK(AC!D2126),"",AC!D2126)</f>
        <v/>
      </c>
      <c r="E2120" s="180"/>
      <c r="F2120" s="180"/>
      <c r="G2120" s="180"/>
      <c r="H2120" s="180"/>
      <c r="I2120" s="180"/>
      <c r="J2120" s="180"/>
      <c r="K2120" s="180"/>
      <c r="L2120" s="180"/>
      <c r="M2120" s="180"/>
      <c r="N2120" s="180"/>
      <c r="O2120" s="180"/>
      <c r="P2120" s="181"/>
      <c r="Q2120" s="33"/>
      <c r="R2120" s="37" t="str">
        <f>IF(ISBLANK(AC!P2126),"",AC!P2126)</f>
        <v/>
      </c>
      <c r="S2120" s="34"/>
      <c r="T2120" s="47" t="str">
        <f>IF(NOT(ISBLANK(AC!R2126)),AC!R2126,"")</f>
        <v/>
      </c>
      <c r="U2120" s="34"/>
      <c r="V2120" s="47" t="str">
        <f>IF(NOT(ISBLANK(AC!AB2126)),IF($AA$22&gt;AC!$R$22,ROUND(ROUNDDOWN((AC!$R$22/$AA$22),4)*AC!BM2126,2),AC!BM2126),IF(AND(NOT(ISBLANK(AC!R2126)),NOT(ISERR(AC!R2126)),AC!R2126&lt;&gt;0),0,""))</f>
        <v/>
      </c>
      <c r="W2120" s="34"/>
      <c r="X2120" s="47" t="str">
        <f t="shared" si="64"/>
        <v/>
      </c>
      <c r="Z2120" s="29" t="str">
        <f>IF(NOT(ISBLANK(AC!AB2126)),AC!BM2126,"")</f>
        <v/>
      </c>
      <c r="AA2120" s="29" t="str">
        <f t="shared" si="65"/>
        <v/>
      </c>
      <c r="AB2120" s="36">
        <f>IF(V2120&lt;ROUND(0.7*AC!T2126,2),1,0)</f>
        <v>0</v>
      </c>
    </row>
    <row r="2121" spans="2:28" s="35" customFormat="1" ht="21" customHeight="1" x14ac:dyDescent="0.15">
      <c r="B2121" s="37" t="str">
        <f>IF(ISBLANK(AC!B2127),"",AC!B2127)</f>
        <v/>
      </c>
      <c r="C2121" s="32"/>
      <c r="D2121" s="179" t="str">
        <f>IF(ISBLANK(AC!D2127),"",AC!D2127)</f>
        <v/>
      </c>
      <c r="E2121" s="180"/>
      <c r="F2121" s="180"/>
      <c r="G2121" s="180"/>
      <c r="H2121" s="180"/>
      <c r="I2121" s="180"/>
      <c r="J2121" s="180"/>
      <c r="K2121" s="180"/>
      <c r="L2121" s="180"/>
      <c r="M2121" s="180"/>
      <c r="N2121" s="180"/>
      <c r="O2121" s="180"/>
      <c r="P2121" s="181"/>
      <c r="Q2121" s="33"/>
      <c r="R2121" s="37" t="str">
        <f>IF(ISBLANK(AC!P2127),"",AC!P2127)</f>
        <v/>
      </c>
      <c r="S2121" s="34"/>
      <c r="T2121" s="47" t="str">
        <f>IF(NOT(ISBLANK(AC!R2127)),AC!R2127,"")</f>
        <v/>
      </c>
      <c r="U2121" s="34"/>
      <c r="V2121" s="47" t="str">
        <f>IF(NOT(ISBLANK(AC!AB2127)),IF($AA$22&gt;AC!$R$22,ROUND(ROUNDDOWN((AC!$R$22/$AA$22),4)*AC!BM2127,2),AC!BM2127),IF(AND(NOT(ISBLANK(AC!R2127)),NOT(ISERR(AC!R2127)),AC!R2127&lt;&gt;0),0,""))</f>
        <v/>
      </c>
      <c r="W2121" s="34"/>
      <c r="X2121" s="47" t="str">
        <f t="shared" si="64"/>
        <v/>
      </c>
      <c r="Z2121" s="29" t="str">
        <f>IF(NOT(ISBLANK(AC!AB2127)),AC!BM2127,"")</f>
        <v/>
      </c>
      <c r="AA2121" s="29" t="str">
        <f t="shared" si="65"/>
        <v/>
      </c>
      <c r="AB2121" s="36">
        <f>IF(V2121&lt;ROUND(0.7*AC!T2127,2),1,0)</f>
        <v>0</v>
      </c>
    </row>
    <row r="2122" spans="2:28" s="35" customFormat="1" ht="21" customHeight="1" x14ac:dyDescent="0.15">
      <c r="B2122" s="37" t="str">
        <f>IF(ISBLANK(AC!B2128),"",AC!B2128)</f>
        <v/>
      </c>
      <c r="C2122" s="32"/>
      <c r="D2122" s="179" t="str">
        <f>IF(ISBLANK(AC!D2128),"",AC!D2128)</f>
        <v/>
      </c>
      <c r="E2122" s="180"/>
      <c r="F2122" s="180"/>
      <c r="G2122" s="180"/>
      <c r="H2122" s="180"/>
      <c r="I2122" s="180"/>
      <c r="J2122" s="180"/>
      <c r="K2122" s="180"/>
      <c r="L2122" s="180"/>
      <c r="M2122" s="180"/>
      <c r="N2122" s="180"/>
      <c r="O2122" s="180"/>
      <c r="P2122" s="181"/>
      <c r="Q2122" s="33"/>
      <c r="R2122" s="37" t="str">
        <f>IF(ISBLANK(AC!P2128),"",AC!P2128)</f>
        <v/>
      </c>
      <c r="S2122" s="34"/>
      <c r="T2122" s="47" t="str">
        <f>IF(NOT(ISBLANK(AC!R2128)),AC!R2128,"")</f>
        <v/>
      </c>
      <c r="U2122" s="34"/>
      <c r="V2122" s="47" t="str">
        <f>IF(NOT(ISBLANK(AC!AB2128)),IF($AA$22&gt;AC!$R$22,ROUND(ROUNDDOWN((AC!$R$22/$AA$22),4)*AC!BM2128,2),AC!BM2128),IF(AND(NOT(ISBLANK(AC!R2128)),NOT(ISERR(AC!R2128)),AC!R2128&lt;&gt;0),0,""))</f>
        <v/>
      </c>
      <c r="W2122" s="34"/>
      <c r="X2122" s="47" t="str">
        <f t="shared" si="64"/>
        <v/>
      </c>
      <c r="Z2122" s="29" t="str">
        <f>IF(NOT(ISBLANK(AC!AB2128)),AC!BM2128,"")</f>
        <v/>
      </c>
      <c r="AA2122" s="29" t="str">
        <f t="shared" si="65"/>
        <v/>
      </c>
      <c r="AB2122" s="36">
        <f>IF(V2122&lt;ROUND(0.7*AC!T2128,2),1,0)</f>
        <v>0</v>
      </c>
    </row>
    <row r="2123" spans="2:28" s="35" customFormat="1" ht="21" customHeight="1" x14ac:dyDescent="0.15">
      <c r="B2123" s="37" t="str">
        <f>IF(ISBLANK(AC!B2129),"",AC!B2129)</f>
        <v/>
      </c>
      <c r="C2123" s="32"/>
      <c r="D2123" s="179" t="str">
        <f>IF(ISBLANK(AC!D2129),"",AC!D2129)</f>
        <v/>
      </c>
      <c r="E2123" s="180"/>
      <c r="F2123" s="180"/>
      <c r="G2123" s="180"/>
      <c r="H2123" s="180"/>
      <c r="I2123" s="180"/>
      <c r="J2123" s="180"/>
      <c r="K2123" s="180"/>
      <c r="L2123" s="180"/>
      <c r="M2123" s="180"/>
      <c r="N2123" s="180"/>
      <c r="O2123" s="180"/>
      <c r="P2123" s="181"/>
      <c r="Q2123" s="33"/>
      <c r="R2123" s="37" t="str">
        <f>IF(ISBLANK(AC!P2129),"",AC!P2129)</f>
        <v/>
      </c>
      <c r="S2123" s="34"/>
      <c r="T2123" s="47" t="str">
        <f>IF(NOT(ISBLANK(AC!R2129)),AC!R2129,"")</f>
        <v/>
      </c>
      <c r="U2123" s="34"/>
      <c r="V2123" s="47" t="str">
        <f>IF(NOT(ISBLANK(AC!AB2129)),IF($AA$22&gt;AC!$R$22,ROUND(ROUNDDOWN((AC!$R$22/$AA$22),4)*AC!BM2129,2),AC!BM2129),IF(AND(NOT(ISBLANK(AC!R2129)),NOT(ISERR(AC!R2129)),AC!R2129&lt;&gt;0),0,""))</f>
        <v/>
      </c>
      <c r="W2123" s="34"/>
      <c r="X2123" s="47" t="str">
        <f t="shared" si="64"/>
        <v/>
      </c>
      <c r="Z2123" s="29" t="str">
        <f>IF(NOT(ISBLANK(AC!AB2129)),AC!BM2129,"")</f>
        <v/>
      </c>
      <c r="AA2123" s="29" t="str">
        <f t="shared" si="65"/>
        <v/>
      </c>
      <c r="AB2123" s="36">
        <f>IF(V2123&lt;ROUND(0.7*AC!T2129,2),1,0)</f>
        <v>0</v>
      </c>
    </row>
    <row r="2124" spans="2:28" s="35" customFormat="1" ht="21" customHeight="1" x14ac:dyDescent="0.15">
      <c r="B2124" s="37" t="str">
        <f>IF(ISBLANK(AC!B2130),"",AC!B2130)</f>
        <v/>
      </c>
      <c r="C2124" s="32"/>
      <c r="D2124" s="179" t="str">
        <f>IF(ISBLANK(AC!D2130),"",AC!D2130)</f>
        <v/>
      </c>
      <c r="E2124" s="180"/>
      <c r="F2124" s="180"/>
      <c r="G2124" s="180"/>
      <c r="H2124" s="180"/>
      <c r="I2124" s="180"/>
      <c r="J2124" s="180"/>
      <c r="K2124" s="180"/>
      <c r="L2124" s="180"/>
      <c r="M2124" s="180"/>
      <c r="N2124" s="180"/>
      <c r="O2124" s="180"/>
      <c r="P2124" s="181"/>
      <c r="Q2124" s="33"/>
      <c r="R2124" s="37" t="str">
        <f>IF(ISBLANK(AC!P2130),"",AC!P2130)</f>
        <v/>
      </c>
      <c r="S2124" s="34"/>
      <c r="T2124" s="47" t="str">
        <f>IF(NOT(ISBLANK(AC!R2130)),AC!R2130,"")</f>
        <v/>
      </c>
      <c r="U2124" s="34"/>
      <c r="V2124" s="47" t="str">
        <f>IF(NOT(ISBLANK(AC!AB2130)),IF($AA$22&gt;AC!$R$22,ROUND(ROUNDDOWN((AC!$R$22/$AA$22),4)*AC!BM2130,2),AC!BM2130),IF(AND(NOT(ISBLANK(AC!R2130)),NOT(ISERR(AC!R2130)),AC!R2130&lt;&gt;0),0,""))</f>
        <v/>
      </c>
      <c r="W2124" s="34"/>
      <c r="X2124" s="47" t="str">
        <f t="shared" si="64"/>
        <v/>
      </c>
      <c r="Z2124" s="29" t="str">
        <f>IF(NOT(ISBLANK(AC!AB2130)),AC!BM2130,"")</f>
        <v/>
      </c>
      <c r="AA2124" s="29" t="str">
        <f t="shared" si="65"/>
        <v/>
      </c>
      <c r="AB2124" s="36">
        <f>IF(V2124&lt;ROUND(0.7*AC!T2130,2),1,0)</f>
        <v>0</v>
      </c>
    </row>
    <row r="2125" spans="2:28" s="35" customFormat="1" ht="21" customHeight="1" x14ac:dyDescent="0.15">
      <c r="B2125" s="37" t="str">
        <f>IF(ISBLANK(AC!B2131),"",AC!B2131)</f>
        <v/>
      </c>
      <c r="C2125" s="32"/>
      <c r="D2125" s="179" t="str">
        <f>IF(ISBLANK(AC!D2131),"",AC!D2131)</f>
        <v/>
      </c>
      <c r="E2125" s="180"/>
      <c r="F2125" s="180"/>
      <c r="G2125" s="180"/>
      <c r="H2125" s="180"/>
      <c r="I2125" s="180"/>
      <c r="J2125" s="180"/>
      <c r="K2125" s="180"/>
      <c r="L2125" s="180"/>
      <c r="M2125" s="180"/>
      <c r="N2125" s="180"/>
      <c r="O2125" s="180"/>
      <c r="P2125" s="181"/>
      <c r="Q2125" s="33"/>
      <c r="R2125" s="37" t="str">
        <f>IF(ISBLANK(AC!P2131),"",AC!P2131)</f>
        <v/>
      </c>
      <c r="S2125" s="34"/>
      <c r="T2125" s="47" t="str">
        <f>IF(NOT(ISBLANK(AC!R2131)),AC!R2131,"")</f>
        <v/>
      </c>
      <c r="U2125" s="34"/>
      <c r="V2125" s="47" t="str">
        <f>IF(NOT(ISBLANK(AC!AB2131)),IF($AA$22&gt;AC!$R$22,ROUND(ROUNDDOWN((AC!$R$22/$AA$22),4)*AC!BM2131,2),AC!BM2131),IF(AND(NOT(ISBLANK(AC!R2131)),NOT(ISERR(AC!R2131)),AC!R2131&lt;&gt;0),0,""))</f>
        <v/>
      </c>
      <c r="W2125" s="34"/>
      <c r="X2125" s="47" t="str">
        <f t="shared" si="64"/>
        <v/>
      </c>
      <c r="Z2125" s="29" t="str">
        <f>IF(NOT(ISBLANK(AC!AB2131)),AC!BM2131,"")</f>
        <v/>
      </c>
      <c r="AA2125" s="29" t="str">
        <f t="shared" si="65"/>
        <v/>
      </c>
      <c r="AB2125" s="36">
        <f>IF(V2125&lt;ROUND(0.7*AC!T2131,2),1,0)</f>
        <v>0</v>
      </c>
    </row>
    <row r="2126" spans="2:28" s="35" customFormat="1" ht="21" customHeight="1" x14ac:dyDescent="0.15">
      <c r="B2126" s="37" t="str">
        <f>IF(ISBLANK(AC!B2132),"",AC!B2132)</f>
        <v/>
      </c>
      <c r="C2126" s="32"/>
      <c r="D2126" s="179" t="str">
        <f>IF(ISBLANK(AC!D2132),"",AC!D2132)</f>
        <v/>
      </c>
      <c r="E2126" s="180"/>
      <c r="F2126" s="180"/>
      <c r="G2126" s="180"/>
      <c r="H2126" s="180"/>
      <c r="I2126" s="180"/>
      <c r="J2126" s="180"/>
      <c r="K2126" s="180"/>
      <c r="L2126" s="180"/>
      <c r="M2126" s="180"/>
      <c r="N2126" s="180"/>
      <c r="O2126" s="180"/>
      <c r="P2126" s="181"/>
      <c r="Q2126" s="33"/>
      <c r="R2126" s="37" t="str">
        <f>IF(ISBLANK(AC!P2132),"",AC!P2132)</f>
        <v/>
      </c>
      <c r="S2126" s="34"/>
      <c r="T2126" s="47" t="str">
        <f>IF(NOT(ISBLANK(AC!R2132)),AC!R2132,"")</f>
        <v/>
      </c>
      <c r="U2126" s="34"/>
      <c r="V2126" s="47" t="str">
        <f>IF(NOT(ISBLANK(AC!AB2132)),IF($AA$22&gt;AC!$R$22,ROUND(ROUNDDOWN((AC!$R$22/$AA$22),4)*AC!BM2132,2),AC!BM2132),IF(AND(NOT(ISBLANK(AC!R2132)),NOT(ISERR(AC!R2132)),AC!R2132&lt;&gt;0),0,""))</f>
        <v/>
      </c>
      <c r="W2126" s="34"/>
      <c r="X2126" s="47" t="str">
        <f t="shared" si="64"/>
        <v/>
      </c>
      <c r="Z2126" s="29" t="str">
        <f>IF(NOT(ISBLANK(AC!AB2132)),AC!BM2132,"")</f>
        <v/>
      </c>
      <c r="AA2126" s="29" t="str">
        <f t="shared" si="65"/>
        <v/>
      </c>
      <c r="AB2126" s="36">
        <f>IF(V2126&lt;ROUND(0.7*AC!T2132,2),1,0)</f>
        <v>0</v>
      </c>
    </row>
    <row r="2127" spans="2:28" s="35" customFormat="1" ht="21" customHeight="1" x14ac:dyDescent="0.15">
      <c r="B2127" s="37" t="str">
        <f>IF(ISBLANK(AC!B2133),"",AC!B2133)</f>
        <v/>
      </c>
      <c r="C2127" s="32"/>
      <c r="D2127" s="179" t="str">
        <f>IF(ISBLANK(AC!D2133),"",AC!D2133)</f>
        <v/>
      </c>
      <c r="E2127" s="180"/>
      <c r="F2127" s="180"/>
      <c r="G2127" s="180"/>
      <c r="H2127" s="180"/>
      <c r="I2127" s="180"/>
      <c r="J2127" s="180"/>
      <c r="K2127" s="180"/>
      <c r="L2127" s="180"/>
      <c r="M2127" s="180"/>
      <c r="N2127" s="180"/>
      <c r="O2127" s="180"/>
      <c r="P2127" s="181"/>
      <c r="Q2127" s="33"/>
      <c r="R2127" s="37" t="str">
        <f>IF(ISBLANK(AC!P2133),"",AC!P2133)</f>
        <v/>
      </c>
      <c r="S2127" s="34"/>
      <c r="T2127" s="47" t="str">
        <f>IF(NOT(ISBLANK(AC!R2133)),AC!R2133,"")</f>
        <v/>
      </c>
      <c r="U2127" s="34"/>
      <c r="V2127" s="47" t="str">
        <f>IF(NOT(ISBLANK(AC!AB2133)),IF($AA$22&gt;AC!$R$22,ROUND(ROUNDDOWN((AC!$R$22/$AA$22),4)*AC!BM2133,2),AC!BM2133),IF(AND(NOT(ISBLANK(AC!R2133)),NOT(ISERR(AC!R2133)),AC!R2133&lt;&gt;0),0,""))</f>
        <v/>
      </c>
      <c r="W2127" s="34"/>
      <c r="X2127" s="47" t="str">
        <f t="shared" si="64"/>
        <v/>
      </c>
      <c r="Z2127" s="29" t="str">
        <f>IF(NOT(ISBLANK(AC!AB2133)),AC!BM2133,"")</f>
        <v/>
      </c>
      <c r="AA2127" s="29" t="str">
        <f t="shared" si="65"/>
        <v/>
      </c>
      <c r="AB2127" s="36">
        <f>IF(V2127&lt;ROUND(0.7*AC!T2133,2),1,0)</f>
        <v>0</v>
      </c>
    </row>
    <row r="2128" spans="2:28" s="35" customFormat="1" ht="21" customHeight="1" x14ac:dyDescent="0.15">
      <c r="B2128" s="37" t="str">
        <f>IF(ISBLANK(AC!B2134),"",AC!B2134)</f>
        <v/>
      </c>
      <c r="C2128" s="32"/>
      <c r="D2128" s="179" t="str">
        <f>IF(ISBLANK(AC!D2134),"",AC!D2134)</f>
        <v/>
      </c>
      <c r="E2128" s="180"/>
      <c r="F2128" s="180"/>
      <c r="G2128" s="180"/>
      <c r="H2128" s="180"/>
      <c r="I2128" s="180"/>
      <c r="J2128" s="180"/>
      <c r="K2128" s="180"/>
      <c r="L2128" s="180"/>
      <c r="M2128" s="180"/>
      <c r="N2128" s="180"/>
      <c r="O2128" s="180"/>
      <c r="P2128" s="181"/>
      <c r="Q2128" s="33"/>
      <c r="R2128" s="37" t="str">
        <f>IF(ISBLANK(AC!P2134),"",AC!P2134)</f>
        <v/>
      </c>
      <c r="S2128" s="34"/>
      <c r="T2128" s="47" t="str">
        <f>IF(NOT(ISBLANK(AC!R2134)),AC!R2134,"")</f>
        <v/>
      </c>
      <c r="U2128" s="34"/>
      <c r="V2128" s="47" t="str">
        <f>IF(NOT(ISBLANK(AC!AB2134)),IF($AA$22&gt;AC!$R$22,ROUND(ROUNDDOWN((AC!$R$22/$AA$22),4)*AC!BM2134,2),AC!BM2134),IF(AND(NOT(ISBLANK(AC!R2134)),NOT(ISERR(AC!R2134)),AC!R2134&lt;&gt;0),0,""))</f>
        <v/>
      </c>
      <c r="W2128" s="34"/>
      <c r="X2128" s="47" t="str">
        <f t="shared" si="64"/>
        <v/>
      </c>
      <c r="Z2128" s="29" t="str">
        <f>IF(NOT(ISBLANK(AC!AB2134)),AC!BM2134,"")</f>
        <v/>
      </c>
      <c r="AA2128" s="29" t="str">
        <f t="shared" si="65"/>
        <v/>
      </c>
      <c r="AB2128" s="36">
        <f>IF(V2128&lt;ROUND(0.7*AC!T2134,2),1,0)</f>
        <v>0</v>
      </c>
    </row>
    <row r="2129" spans="2:28" s="35" customFormat="1" ht="21" customHeight="1" x14ac:dyDescent="0.15">
      <c r="B2129" s="37" t="str">
        <f>IF(ISBLANK(AC!B2135),"",AC!B2135)</f>
        <v/>
      </c>
      <c r="C2129" s="32"/>
      <c r="D2129" s="179" t="str">
        <f>IF(ISBLANK(AC!D2135),"",AC!D2135)</f>
        <v/>
      </c>
      <c r="E2129" s="180"/>
      <c r="F2129" s="180"/>
      <c r="G2129" s="180"/>
      <c r="H2129" s="180"/>
      <c r="I2129" s="180"/>
      <c r="J2129" s="180"/>
      <c r="K2129" s="180"/>
      <c r="L2129" s="180"/>
      <c r="M2129" s="180"/>
      <c r="N2129" s="180"/>
      <c r="O2129" s="180"/>
      <c r="P2129" s="181"/>
      <c r="Q2129" s="33"/>
      <c r="R2129" s="37" t="str">
        <f>IF(ISBLANK(AC!P2135),"",AC!P2135)</f>
        <v/>
      </c>
      <c r="S2129" s="34"/>
      <c r="T2129" s="47" t="str">
        <f>IF(NOT(ISBLANK(AC!R2135)),AC!R2135,"")</f>
        <v/>
      </c>
      <c r="U2129" s="34"/>
      <c r="V2129" s="47" t="str">
        <f>IF(NOT(ISBLANK(AC!AB2135)),IF($AA$22&gt;AC!$R$22,ROUND(ROUNDDOWN((AC!$R$22/$AA$22),4)*AC!BM2135,2),AC!BM2135),IF(AND(NOT(ISBLANK(AC!R2135)),NOT(ISERR(AC!R2135)),AC!R2135&lt;&gt;0),0,""))</f>
        <v/>
      </c>
      <c r="W2129" s="34"/>
      <c r="X2129" s="47" t="str">
        <f t="shared" si="64"/>
        <v/>
      </c>
      <c r="Z2129" s="29" t="str">
        <f>IF(NOT(ISBLANK(AC!AB2135)),AC!BM2135,"")</f>
        <v/>
      </c>
      <c r="AA2129" s="29" t="str">
        <f t="shared" si="65"/>
        <v/>
      </c>
      <c r="AB2129" s="36">
        <f>IF(V2129&lt;ROUND(0.7*AC!T2135,2),1,0)</f>
        <v>0</v>
      </c>
    </row>
    <row r="2130" spans="2:28" s="35" customFormat="1" ht="21" customHeight="1" x14ac:dyDescent="0.15">
      <c r="B2130" s="37" t="str">
        <f>IF(ISBLANK(AC!B2136),"",AC!B2136)</f>
        <v/>
      </c>
      <c r="C2130" s="32"/>
      <c r="D2130" s="179" t="str">
        <f>IF(ISBLANK(AC!D2136),"",AC!D2136)</f>
        <v/>
      </c>
      <c r="E2130" s="180"/>
      <c r="F2130" s="180"/>
      <c r="G2130" s="180"/>
      <c r="H2130" s="180"/>
      <c r="I2130" s="180"/>
      <c r="J2130" s="180"/>
      <c r="K2130" s="180"/>
      <c r="L2130" s="180"/>
      <c r="M2130" s="180"/>
      <c r="N2130" s="180"/>
      <c r="O2130" s="180"/>
      <c r="P2130" s="181"/>
      <c r="Q2130" s="33"/>
      <c r="R2130" s="37" t="str">
        <f>IF(ISBLANK(AC!P2136),"",AC!P2136)</f>
        <v/>
      </c>
      <c r="S2130" s="34"/>
      <c r="T2130" s="47" t="str">
        <f>IF(NOT(ISBLANK(AC!R2136)),AC!R2136,"")</f>
        <v/>
      </c>
      <c r="U2130" s="34"/>
      <c r="V2130" s="47" t="str">
        <f>IF(NOT(ISBLANK(AC!AB2136)),IF($AA$22&gt;AC!$R$22,ROUND(ROUNDDOWN((AC!$R$22/$AA$22),4)*AC!BM2136,2),AC!BM2136),IF(AND(NOT(ISBLANK(AC!R2136)),NOT(ISERR(AC!R2136)),AC!R2136&lt;&gt;0),0,""))</f>
        <v/>
      </c>
      <c r="W2130" s="34"/>
      <c r="X2130" s="47" t="str">
        <f t="shared" si="64"/>
        <v/>
      </c>
      <c r="Z2130" s="29" t="str">
        <f>IF(NOT(ISBLANK(AC!AB2136)),AC!BM2136,"")</f>
        <v/>
      </c>
      <c r="AA2130" s="29" t="str">
        <f t="shared" si="65"/>
        <v/>
      </c>
      <c r="AB2130" s="36">
        <f>IF(V2130&lt;ROUND(0.7*AC!T2136,2),1,0)</f>
        <v>0</v>
      </c>
    </row>
    <row r="2131" spans="2:28" s="35" customFormat="1" ht="21" customHeight="1" x14ac:dyDescent="0.15">
      <c r="B2131" s="37" t="str">
        <f>IF(ISBLANK(AC!B2137),"",AC!B2137)</f>
        <v/>
      </c>
      <c r="C2131" s="32"/>
      <c r="D2131" s="179" t="str">
        <f>IF(ISBLANK(AC!D2137),"",AC!D2137)</f>
        <v/>
      </c>
      <c r="E2131" s="180"/>
      <c r="F2131" s="180"/>
      <c r="G2131" s="180"/>
      <c r="H2131" s="180"/>
      <c r="I2131" s="180"/>
      <c r="J2131" s="180"/>
      <c r="K2131" s="180"/>
      <c r="L2131" s="180"/>
      <c r="M2131" s="180"/>
      <c r="N2131" s="180"/>
      <c r="O2131" s="180"/>
      <c r="P2131" s="181"/>
      <c r="Q2131" s="33"/>
      <c r="R2131" s="37" t="str">
        <f>IF(ISBLANK(AC!P2137),"",AC!P2137)</f>
        <v/>
      </c>
      <c r="S2131" s="34"/>
      <c r="T2131" s="47" t="str">
        <f>IF(NOT(ISBLANK(AC!R2137)),AC!R2137,"")</f>
        <v/>
      </c>
      <c r="U2131" s="34"/>
      <c r="V2131" s="47" t="str">
        <f>IF(NOT(ISBLANK(AC!AB2137)),IF($AA$22&gt;AC!$R$22,ROUND(ROUNDDOWN((AC!$R$22/$AA$22),4)*AC!BM2137,2),AC!BM2137),IF(AND(NOT(ISBLANK(AC!R2137)),NOT(ISERR(AC!R2137)),AC!R2137&lt;&gt;0),0,""))</f>
        <v/>
      </c>
      <c r="W2131" s="34"/>
      <c r="X2131" s="47" t="str">
        <f t="shared" si="64"/>
        <v/>
      </c>
      <c r="Z2131" s="29" t="str">
        <f>IF(NOT(ISBLANK(AC!AB2137)),AC!BM2137,"")</f>
        <v/>
      </c>
      <c r="AA2131" s="29" t="str">
        <f t="shared" si="65"/>
        <v/>
      </c>
      <c r="AB2131" s="36">
        <f>IF(V2131&lt;ROUND(0.7*AC!T2137,2),1,0)</f>
        <v>0</v>
      </c>
    </row>
    <row r="2132" spans="2:28" s="35" customFormat="1" ht="21" customHeight="1" x14ac:dyDescent="0.15">
      <c r="B2132" s="37" t="str">
        <f>IF(ISBLANK(AC!B2138),"",AC!B2138)</f>
        <v/>
      </c>
      <c r="C2132" s="32"/>
      <c r="D2132" s="179" t="str">
        <f>IF(ISBLANK(AC!D2138),"",AC!D2138)</f>
        <v/>
      </c>
      <c r="E2132" s="180"/>
      <c r="F2132" s="180"/>
      <c r="G2132" s="180"/>
      <c r="H2132" s="180"/>
      <c r="I2132" s="180"/>
      <c r="J2132" s="180"/>
      <c r="K2132" s="180"/>
      <c r="L2132" s="180"/>
      <c r="M2132" s="180"/>
      <c r="N2132" s="180"/>
      <c r="O2132" s="180"/>
      <c r="P2132" s="181"/>
      <c r="Q2132" s="33"/>
      <c r="R2132" s="37" t="str">
        <f>IF(ISBLANK(AC!P2138),"",AC!P2138)</f>
        <v/>
      </c>
      <c r="S2132" s="34"/>
      <c r="T2132" s="47" t="str">
        <f>IF(NOT(ISBLANK(AC!R2138)),AC!R2138,"")</f>
        <v/>
      </c>
      <c r="U2132" s="34"/>
      <c r="V2132" s="47" t="str">
        <f>IF(NOT(ISBLANK(AC!AB2138)),IF($AA$22&gt;AC!$R$22,ROUND(ROUNDDOWN((AC!$R$22/$AA$22),4)*AC!BM2138,2),AC!BM2138),IF(AND(NOT(ISBLANK(AC!R2138)),NOT(ISERR(AC!R2138)),AC!R2138&lt;&gt;0),0,""))</f>
        <v/>
      </c>
      <c r="W2132" s="34"/>
      <c r="X2132" s="47" t="str">
        <f t="shared" si="64"/>
        <v/>
      </c>
      <c r="Z2132" s="29" t="str">
        <f>IF(NOT(ISBLANK(AC!AB2138)),AC!BM2138,"")</f>
        <v/>
      </c>
      <c r="AA2132" s="29" t="str">
        <f t="shared" si="65"/>
        <v/>
      </c>
      <c r="AB2132" s="36">
        <f>IF(V2132&lt;ROUND(0.7*AC!T2138,2),1,0)</f>
        <v>0</v>
      </c>
    </row>
    <row r="2133" spans="2:28" s="35" customFormat="1" ht="21" customHeight="1" x14ac:dyDescent="0.15">
      <c r="B2133" s="37" t="str">
        <f>IF(ISBLANK(AC!B2139),"",AC!B2139)</f>
        <v/>
      </c>
      <c r="C2133" s="32"/>
      <c r="D2133" s="179" t="str">
        <f>IF(ISBLANK(AC!D2139),"",AC!D2139)</f>
        <v/>
      </c>
      <c r="E2133" s="180"/>
      <c r="F2133" s="180"/>
      <c r="G2133" s="180"/>
      <c r="H2133" s="180"/>
      <c r="I2133" s="180"/>
      <c r="J2133" s="180"/>
      <c r="K2133" s="180"/>
      <c r="L2133" s="180"/>
      <c r="M2133" s="180"/>
      <c r="N2133" s="180"/>
      <c r="O2133" s="180"/>
      <c r="P2133" s="181"/>
      <c r="Q2133" s="33"/>
      <c r="R2133" s="37" t="str">
        <f>IF(ISBLANK(AC!P2139),"",AC!P2139)</f>
        <v/>
      </c>
      <c r="S2133" s="34"/>
      <c r="T2133" s="47" t="str">
        <f>IF(NOT(ISBLANK(AC!R2139)),AC!R2139,"")</f>
        <v/>
      </c>
      <c r="U2133" s="34"/>
      <c r="V2133" s="47" t="str">
        <f>IF(NOT(ISBLANK(AC!AB2139)),IF($AA$22&gt;AC!$R$22,ROUND(ROUNDDOWN((AC!$R$22/$AA$22),4)*AC!BM2139,2),AC!BM2139),IF(AND(NOT(ISBLANK(AC!R2139)),NOT(ISERR(AC!R2139)),AC!R2139&lt;&gt;0),0,""))</f>
        <v/>
      </c>
      <c r="W2133" s="34"/>
      <c r="X2133" s="47" t="str">
        <f t="shared" si="64"/>
        <v/>
      </c>
      <c r="Z2133" s="29" t="str">
        <f>IF(NOT(ISBLANK(AC!AB2139)),AC!BM2139,"")</f>
        <v/>
      </c>
      <c r="AA2133" s="29" t="str">
        <f t="shared" si="65"/>
        <v/>
      </c>
      <c r="AB2133" s="36">
        <f>IF(V2133&lt;ROUND(0.7*AC!T2139,2),1,0)</f>
        <v>0</v>
      </c>
    </row>
    <row r="2134" spans="2:28" s="35" customFormat="1" ht="21" customHeight="1" x14ac:dyDescent="0.15">
      <c r="B2134" s="37" t="str">
        <f>IF(ISBLANK(AC!B2140),"",AC!B2140)</f>
        <v/>
      </c>
      <c r="C2134" s="32"/>
      <c r="D2134" s="179" t="str">
        <f>IF(ISBLANK(AC!D2140),"",AC!D2140)</f>
        <v/>
      </c>
      <c r="E2134" s="180"/>
      <c r="F2134" s="180"/>
      <c r="G2134" s="180"/>
      <c r="H2134" s="180"/>
      <c r="I2134" s="180"/>
      <c r="J2134" s="180"/>
      <c r="K2134" s="180"/>
      <c r="L2134" s="180"/>
      <c r="M2134" s="180"/>
      <c r="N2134" s="180"/>
      <c r="O2134" s="180"/>
      <c r="P2134" s="181"/>
      <c r="Q2134" s="33"/>
      <c r="R2134" s="37" t="str">
        <f>IF(ISBLANK(AC!P2140),"",AC!P2140)</f>
        <v/>
      </c>
      <c r="S2134" s="34"/>
      <c r="T2134" s="47" t="str">
        <f>IF(NOT(ISBLANK(AC!R2140)),AC!R2140,"")</f>
        <v/>
      </c>
      <c r="U2134" s="34"/>
      <c r="V2134" s="47" t="str">
        <f>IF(NOT(ISBLANK(AC!AB2140)),IF($AA$22&gt;AC!$R$22,ROUND(ROUNDDOWN((AC!$R$22/$AA$22),4)*AC!BM2140,2),AC!BM2140),IF(AND(NOT(ISBLANK(AC!R2140)),NOT(ISERR(AC!R2140)),AC!R2140&lt;&gt;0),0,""))</f>
        <v/>
      </c>
      <c r="W2134" s="34"/>
      <c r="X2134" s="47" t="str">
        <f t="shared" si="64"/>
        <v/>
      </c>
      <c r="Z2134" s="29" t="str">
        <f>IF(NOT(ISBLANK(AC!AB2140)),AC!BM2140,"")</f>
        <v/>
      </c>
      <c r="AA2134" s="29" t="str">
        <f t="shared" si="65"/>
        <v/>
      </c>
      <c r="AB2134" s="36">
        <f>IF(V2134&lt;ROUND(0.7*AC!T2140,2),1,0)</f>
        <v>0</v>
      </c>
    </row>
    <row r="2135" spans="2:28" s="35" customFormat="1" ht="21" customHeight="1" x14ac:dyDescent="0.15">
      <c r="B2135" s="37" t="str">
        <f>IF(ISBLANK(AC!B2141),"",AC!B2141)</f>
        <v/>
      </c>
      <c r="C2135" s="32"/>
      <c r="D2135" s="179" t="str">
        <f>IF(ISBLANK(AC!D2141),"",AC!D2141)</f>
        <v/>
      </c>
      <c r="E2135" s="180"/>
      <c r="F2135" s="180"/>
      <c r="G2135" s="180"/>
      <c r="H2135" s="180"/>
      <c r="I2135" s="180"/>
      <c r="J2135" s="180"/>
      <c r="K2135" s="180"/>
      <c r="L2135" s="180"/>
      <c r="M2135" s="180"/>
      <c r="N2135" s="180"/>
      <c r="O2135" s="180"/>
      <c r="P2135" s="181"/>
      <c r="Q2135" s="33"/>
      <c r="R2135" s="37" t="str">
        <f>IF(ISBLANK(AC!P2141),"",AC!P2141)</f>
        <v/>
      </c>
      <c r="S2135" s="34"/>
      <c r="T2135" s="47" t="str">
        <f>IF(NOT(ISBLANK(AC!R2141)),AC!R2141,"")</f>
        <v/>
      </c>
      <c r="U2135" s="34"/>
      <c r="V2135" s="47" t="str">
        <f>IF(NOT(ISBLANK(AC!AB2141)),IF($AA$22&gt;AC!$R$22,ROUND(ROUNDDOWN((AC!$R$22/$AA$22),4)*AC!BM2141,2),AC!BM2141),IF(AND(NOT(ISBLANK(AC!R2141)),NOT(ISERR(AC!R2141)),AC!R2141&lt;&gt;0),0,""))</f>
        <v/>
      </c>
      <c r="W2135" s="34"/>
      <c r="X2135" s="47" t="str">
        <f t="shared" si="64"/>
        <v/>
      </c>
      <c r="Z2135" s="29" t="str">
        <f>IF(NOT(ISBLANK(AC!AB2141)),AC!BM2141,"")</f>
        <v/>
      </c>
      <c r="AA2135" s="29" t="str">
        <f t="shared" si="65"/>
        <v/>
      </c>
      <c r="AB2135" s="36">
        <f>IF(V2135&lt;ROUND(0.7*AC!T2141,2),1,0)</f>
        <v>0</v>
      </c>
    </row>
    <row r="2136" spans="2:28" s="35" customFormat="1" ht="21" customHeight="1" x14ac:dyDescent="0.15">
      <c r="B2136" s="37" t="str">
        <f>IF(ISBLANK(AC!B2142),"",AC!B2142)</f>
        <v/>
      </c>
      <c r="C2136" s="32"/>
      <c r="D2136" s="179" t="str">
        <f>IF(ISBLANK(AC!D2142),"",AC!D2142)</f>
        <v/>
      </c>
      <c r="E2136" s="180"/>
      <c r="F2136" s="180"/>
      <c r="G2136" s="180"/>
      <c r="H2136" s="180"/>
      <c r="I2136" s="180"/>
      <c r="J2136" s="180"/>
      <c r="K2136" s="180"/>
      <c r="L2136" s="180"/>
      <c r="M2136" s="180"/>
      <c r="N2136" s="180"/>
      <c r="O2136" s="180"/>
      <c r="P2136" s="181"/>
      <c r="Q2136" s="33"/>
      <c r="R2136" s="37" t="str">
        <f>IF(ISBLANK(AC!P2142),"",AC!P2142)</f>
        <v/>
      </c>
      <c r="S2136" s="34"/>
      <c r="T2136" s="47" t="str">
        <f>IF(NOT(ISBLANK(AC!R2142)),AC!R2142,"")</f>
        <v/>
      </c>
      <c r="U2136" s="34"/>
      <c r="V2136" s="47" t="str">
        <f>IF(NOT(ISBLANK(AC!AB2142)),IF($AA$22&gt;AC!$R$22,ROUND(ROUNDDOWN((AC!$R$22/$AA$22),4)*AC!BM2142,2),AC!BM2142),IF(AND(NOT(ISBLANK(AC!R2142)),NOT(ISERR(AC!R2142)),AC!R2142&lt;&gt;0),0,""))</f>
        <v/>
      </c>
      <c r="W2136" s="34"/>
      <c r="X2136" s="47" t="str">
        <f t="shared" si="64"/>
        <v/>
      </c>
      <c r="Z2136" s="29" t="str">
        <f>IF(NOT(ISBLANK(AC!AB2142)),AC!BM2142,"")</f>
        <v/>
      </c>
      <c r="AA2136" s="29" t="str">
        <f t="shared" si="65"/>
        <v/>
      </c>
      <c r="AB2136" s="36">
        <f>IF(V2136&lt;ROUND(0.7*AC!T2142,2),1,0)</f>
        <v>0</v>
      </c>
    </row>
    <row r="2137" spans="2:28" s="35" customFormat="1" ht="21" customHeight="1" x14ac:dyDescent="0.15">
      <c r="B2137" s="37" t="str">
        <f>IF(ISBLANK(AC!B2143),"",AC!B2143)</f>
        <v/>
      </c>
      <c r="C2137" s="32"/>
      <c r="D2137" s="179" t="str">
        <f>IF(ISBLANK(AC!D2143),"",AC!D2143)</f>
        <v/>
      </c>
      <c r="E2137" s="180"/>
      <c r="F2137" s="180"/>
      <c r="G2137" s="180"/>
      <c r="H2137" s="180"/>
      <c r="I2137" s="180"/>
      <c r="J2137" s="180"/>
      <c r="K2137" s="180"/>
      <c r="L2137" s="180"/>
      <c r="M2137" s="180"/>
      <c r="N2137" s="180"/>
      <c r="O2137" s="180"/>
      <c r="P2137" s="181"/>
      <c r="Q2137" s="33"/>
      <c r="R2137" s="37" t="str">
        <f>IF(ISBLANK(AC!P2143),"",AC!P2143)</f>
        <v/>
      </c>
      <c r="S2137" s="34"/>
      <c r="T2137" s="47" t="str">
        <f>IF(NOT(ISBLANK(AC!R2143)),AC!R2143,"")</f>
        <v/>
      </c>
      <c r="U2137" s="34"/>
      <c r="V2137" s="47" t="str">
        <f>IF(NOT(ISBLANK(AC!AB2143)),IF($AA$22&gt;AC!$R$22,ROUND(ROUNDDOWN((AC!$R$22/$AA$22),4)*AC!BM2143,2),AC!BM2143),IF(AND(NOT(ISBLANK(AC!R2143)),NOT(ISERR(AC!R2143)),AC!R2143&lt;&gt;0),0,""))</f>
        <v/>
      </c>
      <c r="W2137" s="34"/>
      <c r="X2137" s="47" t="str">
        <f t="shared" si="64"/>
        <v/>
      </c>
      <c r="Z2137" s="29" t="str">
        <f>IF(NOT(ISBLANK(AC!AB2143)),AC!BM2143,"")</f>
        <v/>
      </c>
      <c r="AA2137" s="29" t="str">
        <f t="shared" si="65"/>
        <v/>
      </c>
      <c r="AB2137" s="36">
        <f>IF(V2137&lt;ROUND(0.7*AC!T2143,2),1,0)</f>
        <v>0</v>
      </c>
    </row>
    <row r="2138" spans="2:28" s="35" customFormat="1" ht="21" customHeight="1" x14ac:dyDescent="0.15">
      <c r="B2138" s="37" t="str">
        <f>IF(ISBLANK(AC!B2144),"",AC!B2144)</f>
        <v/>
      </c>
      <c r="C2138" s="32"/>
      <c r="D2138" s="179" t="str">
        <f>IF(ISBLANK(AC!D2144),"",AC!D2144)</f>
        <v/>
      </c>
      <c r="E2138" s="180"/>
      <c r="F2138" s="180"/>
      <c r="G2138" s="180"/>
      <c r="H2138" s="180"/>
      <c r="I2138" s="180"/>
      <c r="J2138" s="180"/>
      <c r="K2138" s="180"/>
      <c r="L2138" s="180"/>
      <c r="M2138" s="180"/>
      <c r="N2138" s="180"/>
      <c r="O2138" s="180"/>
      <c r="P2138" s="181"/>
      <c r="Q2138" s="33"/>
      <c r="R2138" s="37" t="str">
        <f>IF(ISBLANK(AC!P2144),"",AC!P2144)</f>
        <v/>
      </c>
      <c r="S2138" s="34"/>
      <c r="T2138" s="47" t="str">
        <f>IF(NOT(ISBLANK(AC!R2144)),AC!R2144,"")</f>
        <v/>
      </c>
      <c r="U2138" s="34"/>
      <c r="V2138" s="47" t="str">
        <f>IF(NOT(ISBLANK(AC!AB2144)),IF($AA$22&gt;AC!$R$22,ROUND(ROUNDDOWN((AC!$R$22/$AA$22),4)*AC!BM2144,2),AC!BM2144),IF(AND(NOT(ISBLANK(AC!R2144)),NOT(ISERR(AC!R2144)),AC!R2144&lt;&gt;0),0,""))</f>
        <v/>
      </c>
      <c r="W2138" s="34"/>
      <c r="X2138" s="47" t="str">
        <f t="shared" si="64"/>
        <v/>
      </c>
      <c r="Z2138" s="29" t="str">
        <f>IF(NOT(ISBLANK(AC!AB2144)),AC!BM2144,"")</f>
        <v/>
      </c>
      <c r="AA2138" s="29" t="str">
        <f t="shared" si="65"/>
        <v/>
      </c>
      <c r="AB2138" s="36">
        <f>IF(V2138&lt;ROUND(0.7*AC!T2144,2),1,0)</f>
        <v>0</v>
      </c>
    </row>
    <row r="2139" spans="2:28" s="35" customFormat="1" ht="21" customHeight="1" x14ac:dyDescent="0.15">
      <c r="B2139" s="37" t="str">
        <f>IF(ISBLANK(AC!B2145),"",AC!B2145)</f>
        <v/>
      </c>
      <c r="C2139" s="32"/>
      <c r="D2139" s="179" t="str">
        <f>IF(ISBLANK(AC!D2145),"",AC!D2145)</f>
        <v/>
      </c>
      <c r="E2139" s="180"/>
      <c r="F2139" s="180"/>
      <c r="G2139" s="180"/>
      <c r="H2139" s="180"/>
      <c r="I2139" s="180"/>
      <c r="J2139" s="180"/>
      <c r="K2139" s="180"/>
      <c r="L2139" s="180"/>
      <c r="M2139" s="180"/>
      <c r="N2139" s="180"/>
      <c r="O2139" s="180"/>
      <c r="P2139" s="181"/>
      <c r="Q2139" s="33"/>
      <c r="R2139" s="37" t="str">
        <f>IF(ISBLANK(AC!P2145),"",AC!P2145)</f>
        <v/>
      </c>
      <c r="S2139" s="34"/>
      <c r="T2139" s="47" t="str">
        <f>IF(NOT(ISBLANK(AC!R2145)),AC!R2145,"")</f>
        <v/>
      </c>
      <c r="U2139" s="34"/>
      <c r="V2139" s="47" t="str">
        <f>IF(NOT(ISBLANK(AC!AB2145)),IF($AA$22&gt;AC!$R$22,ROUND(ROUNDDOWN((AC!$R$22/$AA$22),4)*AC!BM2145,2),AC!BM2145),IF(AND(NOT(ISBLANK(AC!R2145)),NOT(ISERR(AC!R2145)),AC!R2145&lt;&gt;0),0,""))</f>
        <v/>
      </c>
      <c r="W2139" s="34"/>
      <c r="X2139" s="47" t="str">
        <f t="shared" si="64"/>
        <v/>
      </c>
      <c r="Z2139" s="29" t="str">
        <f>IF(NOT(ISBLANK(AC!AB2145)),AC!BM2145,"")</f>
        <v/>
      </c>
      <c r="AA2139" s="29" t="str">
        <f t="shared" si="65"/>
        <v/>
      </c>
      <c r="AB2139" s="36">
        <f>IF(V2139&lt;ROUND(0.7*AC!T2145,2),1,0)</f>
        <v>0</v>
      </c>
    </row>
    <row r="2140" spans="2:28" s="35" customFormat="1" ht="21" customHeight="1" x14ac:dyDescent="0.15">
      <c r="B2140" s="37" t="str">
        <f>IF(ISBLANK(AC!B2146),"",AC!B2146)</f>
        <v/>
      </c>
      <c r="C2140" s="32"/>
      <c r="D2140" s="179" t="str">
        <f>IF(ISBLANK(AC!D2146),"",AC!D2146)</f>
        <v/>
      </c>
      <c r="E2140" s="180"/>
      <c r="F2140" s="180"/>
      <c r="G2140" s="180"/>
      <c r="H2140" s="180"/>
      <c r="I2140" s="180"/>
      <c r="J2140" s="180"/>
      <c r="K2140" s="180"/>
      <c r="L2140" s="180"/>
      <c r="M2140" s="180"/>
      <c r="N2140" s="180"/>
      <c r="O2140" s="180"/>
      <c r="P2140" s="181"/>
      <c r="Q2140" s="33"/>
      <c r="R2140" s="37" t="str">
        <f>IF(ISBLANK(AC!P2146),"",AC!P2146)</f>
        <v/>
      </c>
      <c r="S2140" s="34"/>
      <c r="T2140" s="47" t="str">
        <f>IF(NOT(ISBLANK(AC!R2146)),AC!R2146,"")</f>
        <v/>
      </c>
      <c r="U2140" s="34"/>
      <c r="V2140" s="47" t="str">
        <f>IF(NOT(ISBLANK(AC!AB2146)),IF($AA$22&gt;AC!$R$22,ROUND(ROUNDDOWN((AC!$R$22/$AA$22),4)*AC!BM2146,2),AC!BM2146),IF(AND(NOT(ISBLANK(AC!R2146)),NOT(ISERR(AC!R2146)),AC!R2146&lt;&gt;0),0,""))</f>
        <v/>
      </c>
      <c r="W2140" s="34"/>
      <c r="X2140" s="47" t="str">
        <f t="shared" si="64"/>
        <v/>
      </c>
      <c r="Z2140" s="29" t="str">
        <f>IF(NOT(ISBLANK(AC!AB2146)),AC!BM2146,"")</f>
        <v/>
      </c>
      <c r="AA2140" s="29" t="str">
        <f t="shared" si="65"/>
        <v/>
      </c>
      <c r="AB2140" s="36">
        <f>IF(V2140&lt;ROUND(0.7*AC!T2146,2),1,0)</f>
        <v>0</v>
      </c>
    </row>
    <row r="2141" spans="2:28" s="35" customFormat="1" ht="21" customHeight="1" x14ac:dyDescent="0.15">
      <c r="B2141" s="37" t="str">
        <f>IF(ISBLANK(AC!B2147),"",AC!B2147)</f>
        <v/>
      </c>
      <c r="C2141" s="32"/>
      <c r="D2141" s="179" t="str">
        <f>IF(ISBLANK(AC!D2147),"",AC!D2147)</f>
        <v/>
      </c>
      <c r="E2141" s="180"/>
      <c r="F2141" s="180"/>
      <c r="G2141" s="180"/>
      <c r="H2141" s="180"/>
      <c r="I2141" s="180"/>
      <c r="J2141" s="180"/>
      <c r="K2141" s="180"/>
      <c r="L2141" s="180"/>
      <c r="M2141" s="180"/>
      <c r="N2141" s="180"/>
      <c r="O2141" s="180"/>
      <c r="P2141" s="181"/>
      <c r="Q2141" s="33"/>
      <c r="R2141" s="37" t="str">
        <f>IF(ISBLANK(AC!P2147),"",AC!P2147)</f>
        <v/>
      </c>
      <c r="S2141" s="34"/>
      <c r="T2141" s="47" t="str">
        <f>IF(NOT(ISBLANK(AC!R2147)),AC!R2147,"")</f>
        <v/>
      </c>
      <c r="U2141" s="34"/>
      <c r="V2141" s="47" t="str">
        <f>IF(NOT(ISBLANK(AC!AB2147)),IF($AA$22&gt;AC!$R$22,ROUND(ROUNDDOWN((AC!$R$22/$AA$22),4)*AC!BM2147,2),AC!BM2147),IF(AND(NOT(ISBLANK(AC!R2147)),NOT(ISERR(AC!R2147)),AC!R2147&lt;&gt;0),0,""))</f>
        <v/>
      </c>
      <c r="W2141" s="34"/>
      <c r="X2141" s="47" t="str">
        <f t="shared" si="64"/>
        <v/>
      </c>
      <c r="Z2141" s="29" t="str">
        <f>IF(NOT(ISBLANK(AC!AB2147)),AC!BM2147,"")</f>
        <v/>
      </c>
      <c r="AA2141" s="29" t="str">
        <f t="shared" si="65"/>
        <v/>
      </c>
      <c r="AB2141" s="36">
        <f>IF(V2141&lt;ROUND(0.7*AC!T2147,2),1,0)</f>
        <v>0</v>
      </c>
    </row>
    <row r="2142" spans="2:28" s="35" customFormat="1" ht="21" customHeight="1" x14ac:dyDescent="0.15">
      <c r="B2142" s="37" t="str">
        <f>IF(ISBLANK(AC!B2148),"",AC!B2148)</f>
        <v/>
      </c>
      <c r="C2142" s="32"/>
      <c r="D2142" s="179" t="str">
        <f>IF(ISBLANK(AC!D2148),"",AC!D2148)</f>
        <v/>
      </c>
      <c r="E2142" s="180"/>
      <c r="F2142" s="180"/>
      <c r="G2142" s="180"/>
      <c r="H2142" s="180"/>
      <c r="I2142" s="180"/>
      <c r="J2142" s="180"/>
      <c r="K2142" s="180"/>
      <c r="L2142" s="180"/>
      <c r="M2142" s="180"/>
      <c r="N2142" s="180"/>
      <c r="O2142" s="180"/>
      <c r="P2142" s="181"/>
      <c r="Q2142" s="33"/>
      <c r="R2142" s="37" t="str">
        <f>IF(ISBLANK(AC!P2148),"",AC!P2148)</f>
        <v/>
      </c>
      <c r="S2142" s="34"/>
      <c r="T2142" s="47" t="str">
        <f>IF(NOT(ISBLANK(AC!R2148)),AC!R2148,"")</f>
        <v/>
      </c>
      <c r="U2142" s="34"/>
      <c r="V2142" s="47" t="str">
        <f>IF(NOT(ISBLANK(AC!AB2148)),IF($AA$22&gt;AC!$R$22,ROUND(ROUNDDOWN((AC!$R$22/$AA$22),4)*AC!BM2148,2),AC!BM2148),IF(AND(NOT(ISBLANK(AC!R2148)),NOT(ISERR(AC!R2148)),AC!R2148&lt;&gt;0),0,""))</f>
        <v/>
      </c>
      <c r="W2142" s="34"/>
      <c r="X2142" s="47" t="str">
        <f t="shared" si="64"/>
        <v/>
      </c>
      <c r="Z2142" s="29" t="str">
        <f>IF(NOT(ISBLANK(AC!AB2148)),AC!BM2148,"")</f>
        <v/>
      </c>
      <c r="AA2142" s="29" t="str">
        <f t="shared" si="65"/>
        <v/>
      </c>
      <c r="AB2142" s="36">
        <f>IF(V2142&lt;ROUND(0.7*AC!T2148,2),1,0)</f>
        <v>0</v>
      </c>
    </row>
    <row r="2143" spans="2:28" s="35" customFormat="1" ht="21" customHeight="1" x14ac:dyDescent="0.15">
      <c r="B2143" s="37" t="str">
        <f>IF(ISBLANK(AC!B2149),"",AC!B2149)</f>
        <v/>
      </c>
      <c r="C2143" s="32"/>
      <c r="D2143" s="179" t="str">
        <f>IF(ISBLANK(AC!D2149),"",AC!D2149)</f>
        <v/>
      </c>
      <c r="E2143" s="180"/>
      <c r="F2143" s="180"/>
      <c r="G2143" s="180"/>
      <c r="H2143" s="180"/>
      <c r="I2143" s="180"/>
      <c r="J2143" s="180"/>
      <c r="K2143" s="180"/>
      <c r="L2143" s="180"/>
      <c r="M2143" s="180"/>
      <c r="N2143" s="180"/>
      <c r="O2143" s="180"/>
      <c r="P2143" s="181"/>
      <c r="Q2143" s="33"/>
      <c r="R2143" s="37" t="str">
        <f>IF(ISBLANK(AC!P2149),"",AC!P2149)</f>
        <v/>
      </c>
      <c r="S2143" s="34"/>
      <c r="T2143" s="47" t="str">
        <f>IF(NOT(ISBLANK(AC!R2149)),AC!R2149,"")</f>
        <v/>
      </c>
      <c r="U2143" s="34"/>
      <c r="V2143" s="47" t="str">
        <f>IF(NOT(ISBLANK(AC!AB2149)),IF($AA$22&gt;AC!$R$22,ROUND(ROUNDDOWN((AC!$R$22/$AA$22),4)*AC!BM2149,2),AC!BM2149),IF(AND(NOT(ISBLANK(AC!R2149)),NOT(ISERR(AC!R2149)),AC!R2149&lt;&gt;0),0,""))</f>
        <v/>
      </c>
      <c r="W2143" s="34"/>
      <c r="X2143" s="47" t="str">
        <f t="shared" si="64"/>
        <v/>
      </c>
      <c r="Z2143" s="29" t="str">
        <f>IF(NOT(ISBLANK(AC!AB2149)),AC!BM2149,"")</f>
        <v/>
      </c>
      <c r="AA2143" s="29" t="str">
        <f t="shared" si="65"/>
        <v/>
      </c>
      <c r="AB2143" s="36">
        <f>IF(V2143&lt;ROUND(0.7*AC!T2149,2),1,0)</f>
        <v>0</v>
      </c>
    </row>
    <row r="2144" spans="2:28" s="35" customFormat="1" ht="21" customHeight="1" x14ac:dyDescent="0.15">
      <c r="B2144" s="37" t="str">
        <f>IF(ISBLANK(AC!B2150),"",AC!B2150)</f>
        <v/>
      </c>
      <c r="C2144" s="32"/>
      <c r="D2144" s="179" t="str">
        <f>IF(ISBLANK(AC!D2150),"",AC!D2150)</f>
        <v/>
      </c>
      <c r="E2144" s="180"/>
      <c r="F2144" s="180"/>
      <c r="G2144" s="180"/>
      <c r="H2144" s="180"/>
      <c r="I2144" s="180"/>
      <c r="J2144" s="180"/>
      <c r="K2144" s="180"/>
      <c r="L2144" s="180"/>
      <c r="M2144" s="180"/>
      <c r="N2144" s="180"/>
      <c r="O2144" s="180"/>
      <c r="P2144" s="181"/>
      <c r="Q2144" s="33"/>
      <c r="R2144" s="37" t="str">
        <f>IF(ISBLANK(AC!P2150),"",AC!P2150)</f>
        <v/>
      </c>
      <c r="S2144" s="34"/>
      <c r="T2144" s="47" t="str">
        <f>IF(NOT(ISBLANK(AC!R2150)),AC!R2150,"")</f>
        <v/>
      </c>
      <c r="U2144" s="34"/>
      <c r="V2144" s="47" t="str">
        <f>IF(NOT(ISBLANK(AC!AB2150)),IF($AA$22&gt;AC!$R$22,ROUND(ROUNDDOWN((AC!$R$22/$AA$22),4)*AC!BM2150,2),AC!BM2150),IF(AND(NOT(ISBLANK(AC!R2150)),NOT(ISERR(AC!R2150)),AC!R2150&lt;&gt;0),0,""))</f>
        <v/>
      </c>
      <c r="W2144" s="34"/>
      <c r="X2144" s="47" t="str">
        <f t="shared" si="64"/>
        <v/>
      </c>
      <c r="Z2144" s="29" t="str">
        <f>IF(NOT(ISBLANK(AC!AB2150)),AC!BM2150,"")</f>
        <v/>
      </c>
      <c r="AA2144" s="29" t="str">
        <f t="shared" si="65"/>
        <v/>
      </c>
      <c r="AB2144" s="36">
        <f>IF(V2144&lt;ROUND(0.7*AC!T2150,2),1,0)</f>
        <v>0</v>
      </c>
    </row>
    <row r="2145" spans="2:28" s="35" customFormat="1" ht="21" customHeight="1" x14ac:dyDescent="0.15">
      <c r="B2145" s="37" t="str">
        <f>IF(ISBLANK(AC!B2151),"",AC!B2151)</f>
        <v/>
      </c>
      <c r="C2145" s="32"/>
      <c r="D2145" s="179" t="str">
        <f>IF(ISBLANK(AC!D2151),"",AC!D2151)</f>
        <v/>
      </c>
      <c r="E2145" s="180"/>
      <c r="F2145" s="180"/>
      <c r="G2145" s="180"/>
      <c r="H2145" s="180"/>
      <c r="I2145" s="180"/>
      <c r="J2145" s="180"/>
      <c r="K2145" s="180"/>
      <c r="L2145" s="180"/>
      <c r="M2145" s="180"/>
      <c r="N2145" s="180"/>
      <c r="O2145" s="180"/>
      <c r="P2145" s="181"/>
      <c r="Q2145" s="33"/>
      <c r="R2145" s="37" t="str">
        <f>IF(ISBLANK(AC!P2151),"",AC!P2151)</f>
        <v/>
      </c>
      <c r="S2145" s="34"/>
      <c r="T2145" s="47" t="str">
        <f>IF(NOT(ISBLANK(AC!R2151)),AC!R2151,"")</f>
        <v/>
      </c>
      <c r="U2145" s="34"/>
      <c r="V2145" s="47" t="str">
        <f>IF(NOT(ISBLANK(AC!AB2151)),IF($AA$22&gt;AC!$R$22,ROUND(ROUNDDOWN((AC!$R$22/$AA$22),4)*AC!BM2151,2),AC!BM2151),IF(AND(NOT(ISBLANK(AC!R2151)),NOT(ISERR(AC!R2151)),AC!R2151&lt;&gt;0),0,""))</f>
        <v/>
      </c>
      <c r="W2145" s="34"/>
      <c r="X2145" s="47" t="str">
        <f t="shared" ref="X2145:X2208" si="66">IF(ISBLANK(T2145),"",IF(ISERR(T2145*V2145),"",ROUND(T2145*V2145,2)))</f>
        <v/>
      </c>
      <c r="Z2145" s="29" t="str">
        <f>IF(NOT(ISBLANK(AC!AB2151)),AC!BM2151,"")</f>
        <v/>
      </c>
      <c r="AA2145" s="29" t="str">
        <f t="shared" ref="AA2145:AA2208" si="67">IF(ISBLANK(T2145),"",IF(ISERR(T2145*Z2145),"",ROUND(T2145*Z2145,2)))</f>
        <v/>
      </c>
      <c r="AB2145" s="36">
        <f>IF(V2145&lt;ROUND(0.7*AC!T2151,2),1,0)</f>
        <v>0</v>
      </c>
    </row>
    <row r="2146" spans="2:28" s="35" customFormat="1" ht="21" customHeight="1" x14ac:dyDescent="0.15">
      <c r="B2146" s="37" t="str">
        <f>IF(ISBLANK(AC!B2152),"",AC!B2152)</f>
        <v/>
      </c>
      <c r="C2146" s="32"/>
      <c r="D2146" s="179" t="str">
        <f>IF(ISBLANK(AC!D2152),"",AC!D2152)</f>
        <v/>
      </c>
      <c r="E2146" s="180"/>
      <c r="F2146" s="180"/>
      <c r="G2146" s="180"/>
      <c r="H2146" s="180"/>
      <c r="I2146" s="180"/>
      <c r="J2146" s="180"/>
      <c r="K2146" s="180"/>
      <c r="L2146" s="180"/>
      <c r="M2146" s="180"/>
      <c r="N2146" s="180"/>
      <c r="O2146" s="180"/>
      <c r="P2146" s="181"/>
      <c r="Q2146" s="33"/>
      <c r="R2146" s="37" t="str">
        <f>IF(ISBLANK(AC!P2152),"",AC!P2152)</f>
        <v/>
      </c>
      <c r="S2146" s="34"/>
      <c r="T2146" s="47" t="str">
        <f>IF(NOT(ISBLANK(AC!R2152)),AC!R2152,"")</f>
        <v/>
      </c>
      <c r="U2146" s="34"/>
      <c r="V2146" s="47" t="str">
        <f>IF(NOT(ISBLANK(AC!AB2152)),IF($AA$22&gt;AC!$R$22,ROUND(ROUNDDOWN((AC!$R$22/$AA$22),4)*AC!BM2152,2),AC!BM2152),IF(AND(NOT(ISBLANK(AC!R2152)),NOT(ISERR(AC!R2152)),AC!R2152&lt;&gt;0),0,""))</f>
        <v/>
      </c>
      <c r="W2146" s="34"/>
      <c r="X2146" s="47" t="str">
        <f t="shared" si="66"/>
        <v/>
      </c>
      <c r="Z2146" s="29" t="str">
        <f>IF(NOT(ISBLANK(AC!AB2152)),AC!BM2152,"")</f>
        <v/>
      </c>
      <c r="AA2146" s="29" t="str">
        <f t="shared" si="67"/>
        <v/>
      </c>
      <c r="AB2146" s="36">
        <f>IF(V2146&lt;ROUND(0.7*AC!T2152,2),1,0)</f>
        <v>0</v>
      </c>
    </row>
    <row r="2147" spans="2:28" s="35" customFormat="1" ht="21" customHeight="1" x14ac:dyDescent="0.15">
      <c r="B2147" s="37" t="str">
        <f>IF(ISBLANK(AC!B2153),"",AC!B2153)</f>
        <v/>
      </c>
      <c r="C2147" s="32"/>
      <c r="D2147" s="179" t="str">
        <f>IF(ISBLANK(AC!D2153),"",AC!D2153)</f>
        <v/>
      </c>
      <c r="E2147" s="180"/>
      <c r="F2147" s="180"/>
      <c r="G2147" s="180"/>
      <c r="H2147" s="180"/>
      <c r="I2147" s="180"/>
      <c r="J2147" s="180"/>
      <c r="K2147" s="180"/>
      <c r="L2147" s="180"/>
      <c r="M2147" s="180"/>
      <c r="N2147" s="180"/>
      <c r="O2147" s="180"/>
      <c r="P2147" s="181"/>
      <c r="Q2147" s="33"/>
      <c r="R2147" s="37" t="str">
        <f>IF(ISBLANK(AC!P2153),"",AC!P2153)</f>
        <v/>
      </c>
      <c r="S2147" s="34"/>
      <c r="T2147" s="47" t="str">
        <f>IF(NOT(ISBLANK(AC!R2153)),AC!R2153,"")</f>
        <v/>
      </c>
      <c r="U2147" s="34"/>
      <c r="V2147" s="47" t="str">
        <f>IF(NOT(ISBLANK(AC!AB2153)),IF($AA$22&gt;AC!$R$22,ROUND(ROUNDDOWN((AC!$R$22/$AA$22),4)*AC!BM2153,2),AC!BM2153),IF(AND(NOT(ISBLANK(AC!R2153)),NOT(ISERR(AC!R2153)),AC!R2153&lt;&gt;0),0,""))</f>
        <v/>
      </c>
      <c r="W2147" s="34"/>
      <c r="X2147" s="47" t="str">
        <f t="shared" si="66"/>
        <v/>
      </c>
      <c r="Z2147" s="29" t="str">
        <f>IF(NOT(ISBLANK(AC!AB2153)),AC!BM2153,"")</f>
        <v/>
      </c>
      <c r="AA2147" s="29" t="str">
        <f t="shared" si="67"/>
        <v/>
      </c>
      <c r="AB2147" s="36">
        <f>IF(V2147&lt;ROUND(0.7*AC!T2153,2),1,0)</f>
        <v>0</v>
      </c>
    </row>
    <row r="2148" spans="2:28" s="35" customFormat="1" ht="21" customHeight="1" x14ac:dyDescent="0.15">
      <c r="B2148" s="37" t="str">
        <f>IF(ISBLANK(AC!B2154),"",AC!B2154)</f>
        <v/>
      </c>
      <c r="C2148" s="32"/>
      <c r="D2148" s="179" t="str">
        <f>IF(ISBLANK(AC!D2154),"",AC!D2154)</f>
        <v/>
      </c>
      <c r="E2148" s="180"/>
      <c r="F2148" s="180"/>
      <c r="G2148" s="180"/>
      <c r="H2148" s="180"/>
      <c r="I2148" s="180"/>
      <c r="J2148" s="180"/>
      <c r="K2148" s="180"/>
      <c r="L2148" s="180"/>
      <c r="M2148" s="180"/>
      <c r="N2148" s="180"/>
      <c r="O2148" s="180"/>
      <c r="P2148" s="181"/>
      <c r="Q2148" s="33"/>
      <c r="R2148" s="37" t="str">
        <f>IF(ISBLANK(AC!P2154),"",AC!P2154)</f>
        <v/>
      </c>
      <c r="S2148" s="34"/>
      <c r="T2148" s="47" t="str">
        <f>IF(NOT(ISBLANK(AC!R2154)),AC!R2154,"")</f>
        <v/>
      </c>
      <c r="U2148" s="34"/>
      <c r="V2148" s="47" t="str">
        <f>IF(NOT(ISBLANK(AC!AB2154)),IF($AA$22&gt;AC!$R$22,ROUND(ROUNDDOWN((AC!$R$22/$AA$22),4)*AC!BM2154,2),AC!BM2154),IF(AND(NOT(ISBLANK(AC!R2154)),NOT(ISERR(AC!R2154)),AC!R2154&lt;&gt;0),0,""))</f>
        <v/>
      </c>
      <c r="W2148" s="34"/>
      <c r="X2148" s="47" t="str">
        <f t="shared" si="66"/>
        <v/>
      </c>
      <c r="Z2148" s="29" t="str">
        <f>IF(NOT(ISBLANK(AC!AB2154)),AC!BM2154,"")</f>
        <v/>
      </c>
      <c r="AA2148" s="29" t="str">
        <f t="shared" si="67"/>
        <v/>
      </c>
      <c r="AB2148" s="36">
        <f>IF(V2148&lt;ROUND(0.7*AC!T2154,2),1,0)</f>
        <v>0</v>
      </c>
    </row>
    <row r="2149" spans="2:28" s="35" customFormat="1" ht="21" customHeight="1" x14ac:dyDescent="0.15">
      <c r="B2149" s="37" t="str">
        <f>IF(ISBLANK(AC!B2155),"",AC!B2155)</f>
        <v/>
      </c>
      <c r="C2149" s="32"/>
      <c r="D2149" s="179" t="str">
        <f>IF(ISBLANK(AC!D2155),"",AC!D2155)</f>
        <v/>
      </c>
      <c r="E2149" s="180"/>
      <c r="F2149" s="180"/>
      <c r="G2149" s="180"/>
      <c r="H2149" s="180"/>
      <c r="I2149" s="180"/>
      <c r="J2149" s="180"/>
      <c r="K2149" s="180"/>
      <c r="L2149" s="180"/>
      <c r="M2149" s="180"/>
      <c r="N2149" s="180"/>
      <c r="O2149" s="180"/>
      <c r="P2149" s="181"/>
      <c r="Q2149" s="33"/>
      <c r="R2149" s="37" t="str">
        <f>IF(ISBLANK(AC!P2155),"",AC!P2155)</f>
        <v/>
      </c>
      <c r="S2149" s="34"/>
      <c r="T2149" s="47" t="str">
        <f>IF(NOT(ISBLANK(AC!R2155)),AC!R2155,"")</f>
        <v/>
      </c>
      <c r="U2149" s="34"/>
      <c r="V2149" s="47" t="str">
        <f>IF(NOT(ISBLANK(AC!AB2155)),IF($AA$22&gt;AC!$R$22,ROUND(ROUNDDOWN((AC!$R$22/$AA$22),4)*AC!BM2155,2),AC!BM2155),IF(AND(NOT(ISBLANK(AC!R2155)),NOT(ISERR(AC!R2155)),AC!R2155&lt;&gt;0),0,""))</f>
        <v/>
      </c>
      <c r="W2149" s="34"/>
      <c r="X2149" s="47" t="str">
        <f t="shared" si="66"/>
        <v/>
      </c>
      <c r="Z2149" s="29" t="str">
        <f>IF(NOT(ISBLANK(AC!AB2155)),AC!BM2155,"")</f>
        <v/>
      </c>
      <c r="AA2149" s="29" t="str">
        <f t="shared" si="67"/>
        <v/>
      </c>
      <c r="AB2149" s="36">
        <f>IF(V2149&lt;ROUND(0.7*AC!T2155,2),1,0)</f>
        <v>0</v>
      </c>
    </row>
    <row r="2150" spans="2:28" s="35" customFormat="1" ht="21" customHeight="1" x14ac:dyDescent="0.15">
      <c r="B2150" s="37" t="str">
        <f>IF(ISBLANK(AC!B2156),"",AC!B2156)</f>
        <v/>
      </c>
      <c r="C2150" s="32"/>
      <c r="D2150" s="179" t="str">
        <f>IF(ISBLANK(AC!D2156),"",AC!D2156)</f>
        <v/>
      </c>
      <c r="E2150" s="180"/>
      <c r="F2150" s="180"/>
      <c r="G2150" s="180"/>
      <c r="H2150" s="180"/>
      <c r="I2150" s="180"/>
      <c r="J2150" s="180"/>
      <c r="K2150" s="180"/>
      <c r="L2150" s="180"/>
      <c r="M2150" s="180"/>
      <c r="N2150" s="180"/>
      <c r="O2150" s="180"/>
      <c r="P2150" s="181"/>
      <c r="Q2150" s="33"/>
      <c r="R2150" s="37" t="str">
        <f>IF(ISBLANK(AC!P2156),"",AC!P2156)</f>
        <v/>
      </c>
      <c r="S2150" s="34"/>
      <c r="T2150" s="47" t="str">
        <f>IF(NOT(ISBLANK(AC!R2156)),AC!R2156,"")</f>
        <v/>
      </c>
      <c r="U2150" s="34"/>
      <c r="V2150" s="47" t="str">
        <f>IF(NOT(ISBLANK(AC!AB2156)),IF($AA$22&gt;AC!$R$22,ROUND(ROUNDDOWN((AC!$R$22/$AA$22),4)*AC!BM2156,2),AC!BM2156),IF(AND(NOT(ISBLANK(AC!R2156)),NOT(ISERR(AC!R2156)),AC!R2156&lt;&gt;0),0,""))</f>
        <v/>
      </c>
      <c r="W2150" s="34"/>
      <c r="X2150" s="47" t="str">
        <f t="shared" si="66"/>
        <v/>
      </c>
      <c r="Z2150" s="29" t="str">
        <f>IF(NOT(ISBLANK(AC!AB2156)),AC!BM2156,"")</f>
        <v/>
      </c>
      <c r="AA2150" s="29" t="str">
        <f t="shared" si="67"/>
        <v/>
      </c>
      <c r="AB2150" s="36">
        <f>IF(V2150&lt;ROUND(0.7*AC!T2156,2),1,0)</f>
        <v>0</v>
      </c>
    </row>
    <row r="2151" spans="2:28" s="35" customFormat="1" ht="21" customHeight="1" x14ac:dyDescent="0.15">
      <c r="B2151" s="37" t="str">
        <f>IF(ISBLANK(AC!B2157),"",AC!B2157)</f>
        <v/>
      </c>
      <c r="C2151" s="32"/>
      <c r="D2151" s="179" t="str">
        <f>IF(ISBLANK(AC!D2157),"",AC!D2157)</f>
        <v/>
      </c>
      <c r="E2151" s="180"/>
      <c r="F2151" s="180"/>
      <c r="G2151" s="180"/>
      <c r="H2151" s="180"/>
      <c r="I2151" s="180"/>
      <c r="J2151" s="180"/>
      <c r="K2151" s="180"/>
      <c r="L2151" s="180"/>
      <c r="M2151" s="180"/>
      <c r="N2151" s="180"/>
      <c r="O2151" s="180"/>
      <c r="P2151" s="181"/>
      <c r="Q2151" s="33"/>
      <c r="R2151" s="37" t="str">
        <f>IF(ISBLANK(AC!P2157),"",AC!P2157)</f>
        <v/>
      </c>
      <c r="S2151" s="34"/>
      <c r="T2151" s="47" t="str">
        <f>IF(NOT(ISBLANK(AC!R2157)),AC!R2157,"")</f>
        <v/>
      </c>
      <c r="U2151" s="34"/>
      <c r="V2151" s="47" t="str">
        <f>IF(NOT(ISBLANK(AC!AB2157)),IF($AA$22&gt;AC!$R$22,ROUND(ROUNDDOWN((AC!$R$22/$AA$22),4)*AC!BM2157,2),AC!BM2157),IF(AND(NOT(ISBLANK(AC!R2157)),NOT(ISERR(AC!R2157)),AC!R2157&lt;&gt;0),0,""))</f>
        <v/>
      </c>
      <c r="W2151" s="34"/>
      <c r="X2151" s="47" t="str">
        <f t="shared" si="66"/>
        <v/>
      </c>
      <c r="Z2151" s="29" t="str">
        <f>IF(NOT(ISBLANK(AC!AB2157)),AC!BM2157,"")</f>
        <v/>
      </c>
      <c r="AA2151" s="29" t="str">
        <f t="shared" si="67"/>
        <v/>
      </c>
      <c r="AB2151" s="36">
        <f>IF(V2151&lt;ROUND(0.7*AC!T2157,2),1,0)</f>
        <v>0</v>
      </c>
    </row>
    <row r="2152" spans="2:28" s="35" customFormat="1" ht="21" customHeight="1" x14ac:dyDescent="0.15">
      <c r="B2152" s="37" t="str">
        <f>IF(ISBLANK(AC!B2158),"",AC!B2158)</f>
        <v/>
      </c>
      <c r="C2152" s="32"/>
      <c r="D2152" s="179" t="str">
        <f>IF(ISBLANK(AC!D2158),"",AC!D2158)</f>
        <v/>
      </c>
      <c r="E2152" s="180"/>
      <c r="F2152" s="180"/>
      <c r="G2152" s="180"/>
      <c r="H2152" s="180"/>
      <c r="I2152" s="180"/>
      <c r="J2152" s="180"/>
      <c r="K2152" s="180"/>
      <c r="L2152" s="180"/>
      <c r="M2152" s="180"/>
      <c r="N2152" s="180"/>
      <c r="O2152" s="180"/>
      <c r="P2152" s="181"/>
      <c r="Q2152" s="33"/>
      <c r="R2152" s="37" t="str">
        <f>IF(ISBLANK(AC!P2158),"",AC!P2158)</f>
        <v/>
      </c>
      <c r="S2152" s="34"/>
      <c r="T2152" s="47" t="str">
        <f>IF(NOT(ISBLANK(AC!R2158)),AC!R2158,"")</f>
        <v/>
      </c>
      <c r="U2152" s="34"/>
      <c r="V2152" s="47" t="str">
        <f>IF(NOT(ISBLANK(AC!AB2158)),IF($AA$22&gt;AC!$R$22,ROUND(ROUNDDOWN((AC!$R$22/$AA$22),4)*AC!BM2158,2),AC!BM2158),IF(AND(NOT(ISBLANK(AC!R2158)),NOT(ISERR(AC!R2158)),AC!R2158&lt;&gt;0),0,""))</f>
        <v/>
      </c>
      <c r="W2152" s="34"/>
      <c r="X2152" s="47" t="str">
        <f t="shared" si="66"/>
        <v/>
      </c>
      <c r="Z2152" s="29" t="str">
        <f>IF(NOT(ISBLANK(AC!AB2158)),AC!BM2158,"")</f>
        <v/>
      </c>
      <c r="AA2152" s="29" t="str">
        <f t="shared" si="67"/>
        <v/>
      </c>
      <c r="AB2152" s="36">
        <f>IF(V2152&lt;ROUND(0.7*AC!T2158,2),1,0)</f>
        <v>0</v>
      </c>
    </row>
    <row r="2153" spans="2:28" s="35" customFormat="1" ht="21" customHeight="1" x14ac:dyDescent="0.15">
      <c r="B2153" s="37" t="str">
        <f>IF(ISBLANK(AC!B2159),"",AC!B2159)</f>
        <v/>
      </c>
      <c r="C2153" s="32"/>
      <c r="D2153" s="179" t="str">
        <f>IF(ISBLANK(AC!D2159),"",AC!D2159)</f>
        <v/>
      </c>
      <c r="E2153" s="180"/>
      <c r="F2153" s="180"/>
      <c r="G2153" s="180"/>
      <c r="H2153" s="180"/>
      <c r="I2153" s="180"/>
      <c r="J2153" s="180"/>
      <c r="K2153" s="180"/>
      <c r="L2153" s="180"/>
      <c r="M2153" s="180"/>
      <c r="N2153" s="180"/>
      <c r="O2153" s="180"/>
      <c r="P2153" s="181"/>
      <c r="Q2153" s="33"/>
      <c r="R2153" s="37" t="str">
        <f>IF(ISBLANK(AC!P2159),"",AC!P2159)</f>
        <v/>
      </c>
      <c r="S2153" s="34"/>
      <c r="T2153" s="47" t="str">
        <f>IF(NOT(ISBLANK(AC!R2159)),AC!R2159,"")</f>
        <v/>
      </c>
      <c r="U2153" s="34"/>
      <c r="V2153" s="47" t="str">
        <f>IF(NOT(ISBLANK(AC!AB2159)),IF($AA$22&gt;AC!$R$22,ROUND(ROUNDDOWN((AC!$R$22/$AA$22),4)*AC!BM2159,2),AC!BM2159),IF(AND(NOT(ISBLANK(AC!R2159)),NOT(ISERR(AC!R2159)),AC!R2159&lt;&gt;0),0,""))</f>
        <v/>
      </c>
      <c r="W2153" s="34"/>
      <c r="X2153" s="47" t="str">
        <f t="shared" si="66"/>
        <v/>
      </c>
      <c r="Z2153" s="29" t="str">
        <f>IF(NOT(ISBLANK(AC!AB2159)),AC!BM2159,"")</f>
        <v/>
      </c>
      <c r="AA2153" s="29" t="str">
        <f t="shared" si="67"/>
        <v/>
      </c>
      <c r="AB2153" s="36">
        <f>IF(V2153&lt;ROUND(0.7*AC!T2159,2),1,0)</f>
        <v>0</v>
      </c>
    </row>
    <row r="2154" spans="2:28" s="35" customFormat="1" ht="21" customHeight="1" x14ac:dyDescent="0.15">
      <c r="B2154" s="37" t="str">
        <f>IF(ISBLANK(AC!B2160),"",AC!B2160)</f>
        <v/>
      </c>
      <c r="C2154" s="32"/>
      <c r="D2154" s="179" t="str">
        <f>IF(ISBLANK(AC!D2160),"",AC!D2160)</f>
        <v/>
      </c>
      <c r="E2154" s="180"/>
      <c r="F2154" s="180"/>
      <c r="G2154" s="180"/>
      <c r="H2154" s="180"/>
      <c r="I2154" s="180"/>
      <c r="J2154" s="180"/>
      <c r="K2154" s="180"/>
      <c r="L2154" s="180"/>
      <c r="M2154" s="180"/>
      <c r="N2154" s="180"/>
      <c r="O2154" s="180"/>
      <c r="P2154" s="181"/>
      <c r="Q2154" s="33"/>
      <c r="R2154" s="37" t="str">
        <f>IF(ISBLANK(AC!P2160),"",AC!P2160)</f>
        <v/>
      </c>
      <c r="S2154" s="34"/>
      <c r="T2154" s="47" t="str">
        <f>IF(NOT(ISBLANK(AC!R2160)),AC!R2160,"")</f>
        <v/>
      </c>
      <c r="U2154" s="34"/>
      <c r="V2154" s="47" t="str">
        <f>IF(NOT(ISBLANK(AC!AB2160)),IF($AA$22&gt;AC!$R$22,ROUND(ROUNDDOWN((AC!$R$22/$AA$22),4)*AC!BM2160,2),AC!BM2160),IF(AND(NOT(ISBLANK(AC!R2160)),NOT(ISERR(AC!R2160)),AC!R2160&lt;&gt;0),0,""))</f>
        <v/>
      </c>
      <c r="W2154" s="34"/>
      <c r="X2154" s="47" t="str">
        <f t="shared" si="66"/>
        <v/>
      </c>
      <c r="Z2154" s="29" t="str">
        <f>IF(NOT(ISBLANK(AC!AB2160)),AC!BM2160,"")</f>
        <v/>
      </c>
      <c r="AA2154" s="29" t="str">
        <f t="shared" si="67"/>
        <v/>
      </c>
      <c r="AB2154" s="36">
        <f>IF(V2154&lt;ROUND(0.7*AC!T2160,2),1,0)</f>
        <v>0</v>
      </c>
    </row>
    <row r="2155" spans="2:28" s="35" customFormat="1" ht="21" customHeight="1" x14ac:dyDescent="0.15">
      <c r="B2155" s="37" t="str">
        <f>IF(ISBLANK(AC!B2161),"",AC!B2161)</f>
        <v/>
      </c>
      <c r="C2155" s="32"/>
      <c r="D2155" s="179" t="str">
        <f>IF(ISBLANK(AC!D2161),"",AC!D2161)</f>
        <v/>
      </c>
      <c r="E2155" s="180"/>
      <c r="F2155" s="180"/>
      <c r="G2155" s="180"/>
      <c r="H2155" s="180"/>
      <c r="I2155" s="180"/>
      <c r="J2155" s="180"/>
      <c r="K2155" s="180"/>
      <c r="L2155" s="180"/>
      <c r="M2155" s="180"/>
      <c r="N2155" s="180"/>
      <c r="O2155" s="180"/>
      <c r="P2155" s="181"/>
      <c r="Q2155" s="33"/>
      <c r="R2155" s="37" t="str">
        <f>IF(ISBLANK(AC!P2161),"",AC!P2161)</f>
        <v/>
      </c>
      <c r="S2155" s="34"/>
      <c r="T2155" s="47" t="str">
        <f>IF(NOT(ISBLANK(AC!R2161)),AC!R2161,"")</f>
        <v/>
      </c>
      <c r="U2155" s="34"/>
      <c r="V2155" s="47" t="str">
        <f>IF(NOT(ISBLANK(AC!AB2161)),IF($AA$22&gt;AC!$R$22,ROUND(ROUNDDOWN((AC!$R$22/$AA$22),4)*AC!BM2161,2),AC!BM2161),IF(AND(NOT(ISBLANK(AC!R2161)),NOT(ISERR(AC!R2161)),AC!R2161&lt;&gt;0),0,""))</f>
        <v/>
      </c>
      <c r="W2155" s="34"/>
      <c r="X2155" s="47" t="str">
        <f t="shared" si="66"/>
        <v/>
      </c>
      <c r="Z2155" s="29" t="str">
        <f>IF(NOT(ISBLANK(AC!AB2161)),AC!BM2161,"")</f>
        <v/>
      </c>
      <c r="AA2155" s="29" t="str">
        <f t="shared" si="67"/>
        <v/>
      </c>
      <c r="AB2155" s="36">
        <f>IF(V2155&lt;ROUND(0.7*AC!T2161,2),1,0)</f>
        <v>0</v>
      </c>
    </row>
    <row r="2156" spans="2:28" s="35" customFormat="1" ht="21" customHeight="1" x14ac:dyDescent="0.15">
      <c r="B2156" s="37" t="str">
        <f>IF(ISBLANK(AC!B2162),"",AC!B2162)</f>
        <v/>
      </c>
      <c r="C2156" s="32"/>
      <c r="D2156" s="179" t="str">
        <f>IF(ISBLANK(AC!D2162),"",AC!D2162)</f>
        <v/>
      </c>
      <c r="E2156" s="180"/>
      <c r="F2156" s="180"/>
      <c r="G2156" s="180"/>
      <c r="H2156" s="180"/>
      <c r="I2156" s="180"/>
      <c r="J2156" s="180"/>
      <c r="K2156" s="180"/>
      <c r="L2156" s="180"/>
      <c r="M2156" s="180"/>
      <c r="N2156" s="180"/>
      <c r="O2156" s="180"/>
      <c r="P2156" s="181"/>
      <c r="Q2156" s="33"/>
      <c r="R2156" s="37" t="str">
        <f>IF(ISBLANK(AC!P2162),"",AC!P2162)</f>
        <v/>
      </c>
      <c r="S2156" s="34"/>
      <c r="T2156" s="47" t="str">
        <f>IF(NOT(ISBLANK(AC!R2162)),AC!R2162,"")</f>
        <v/>
      </c>
      <c r="U2156" s="34"/>
      <c r="V2156" s="47" t="str">
        <f>IF(NOT(ISBLANK(AC!AB2162)),IF($AA$22&gt;AC!$R$22,ROUND(ROUNDDOWN((AC!$R$22/$AA$22),4)*AC!BM2162,2),AC!BM2162),IF(AND(NOT(ISBLANK(AC!R2162)),NOT(ISERR(AC!R2162)),AC!R2162&lt;&gt;0),0,""))</f>
        <v/>
      </c>
      <c r="W2156" s="34"/>
      <c r="X2156" s="47" t="str">
        <f t="shared" si="66"/>
        <v/>
      </c>
      <c r="Z2156" s="29" t="str">
        <f>IF(NOT(ISBLANK(AC!AB2162)),AC!BM2162,"")</f>
        <v/>
      </c>
      <c r="AA2156" s="29" t="str">
        <f t="shared" si="67"/>
        <v/>
      </c>
      <c r="AB2156" s="36">
        <f>IF(V2156&lt;ROUND(0.7*AC!T2162,2),1,0)</f>
        <v>0</v>
      </c>
    </row>
    <row r="2157" spans="2:28" s="35" customFormat="1" ht="21" customHeight="1" x14ac:dyDescent="0.15">
      <c r="B2157" s="37" t="str">
        <f>IF(ISBLANK(AC!B2163),"",AC!B2163)</f>
        <v/>
      </c>
      <c r="C2157" s="32"/>
      <c r="D2157" s="179" t="str">
        <f>IF(ISBLANK(AC!D2163),"",AC!D2163)</f>
        <v/>
      </c>
      <c r="E2157" s="180"/>
      <c r="F2157" s="180"/>
      <c r="G2157" s="180"/>
      <c r="H2157" s="180"/>
      <c r="I2157" s="180"/>
      <c r="J2157" s="180"/>
      <c r="K2157" s="180"/>
      <c r="L2157" s="180"/>
      <c r="M2157" s="180"/>
      <c r="N2157" s="180"/>
      <c r="O2157" s="180"/>
      <c r="P2157" s="181"/>
      <c r="Q2157" s="33"/>
      <c r="R2157" s="37" t="str">
        <f>IF(ISBLANK(AC!P2163),"",AC!P2163)</f>
        <v/>
      </c>
      <c r="S2157" s="34"/>
      <c r="T2157" s="47" t="str">
        <f>IF(NOT(ISBLANK(AC!R2163)),AC!R2163,"")</f>
        <v/>
      </c>
      <c r="U2157" s="34"/>
      <c r="V2157" s="47" t="str">
        <f>IF(NOT(ISBLANK(AC!AB2163)),IF($AA$22&gt;AC!$R$22,ROUND(ROUNDDOWN((AC!$R$22/$AA$22),4)*AC!BM2163,2),AC!BM2163),IF(AND(NOT(ISBLANK(AC!R2163)),NOT(ISERR(AC!R2163)),AC!R2163&lt;&gt;0),0,""))</f>
        <v/>
      </c>
      <c r="W2157" s="34"/>
      <c r="X2157" s="47" t="str">
        <f t="shared" si="66"/>
        <v/>
      </c>
      <c r="Z2157" s="29" t="str">
        <f>IF(NOT(ISBLANK(AC!AB2163)),AC!BM2163,"")</f>
        <v/>
      </c>
      <c r="AA2157" s="29" t="str">
        <f t="shared" si="67"/>
        <v/>
      </c>
      <c r="AB2157" s="36">
        <f>IF(V2157&lt;ROUND(0.7*AC!T2163,2),1,0)</f>
        <v>0</v>
      </c>
    </row>
    <row r="2158" spans="2:28" s="35" customFormat="1" ht="21" customHeight="1" x14ac:dyDescent="0.15">
      <c r="B2158" s="37" t="str">
        <f>IF(ISBLANK(AC!B2164),"",AC!B2164)</f>
        <v/>
      </c>
      <c r="C2158" s="32"/>
      <c r="D2158" s="179" t="str">
        <f>IF(ISBLANK(AC!D2164),"",AC!D2164)</f>
        <v/>
      </c>
      <c r="E2158" s="180"/>
      <c r="F2158" s="180"/>
      <c r="G2158" s="180"/>
      <c r="H2158" s="180"/>
      <c r="I2158" s="180"/>
      <c r="J2158" s="180"/>
      <c r="K2158" s="180"/>
      <c r="L2158" s="180"/>
      <c r="M2158" s="180"/>
      <c r="N2158" s="180"/>
      <c r="O2158" s="180"/>
      <c r="P2158" s="181"/>
      <c r="Q2158" s="33"/>
      <c r="R2158" s="37" t="str">
        <f>IF(ISBLANK(AC!P2164),"",AC!P2164)</f>
        <v/>
      </c>
      <c r="S2158" s="34"/>
      <c r="T2158" s="47" t="str">
        <f>IF(NOT(ISBLANK(AC!R2164)),AC!R2164,"")</f>
        <v/>
      </c>
      <c r="U2158" s="34"/>
      <c r="V2158" s="47" t="str">
        <f>IF(NOT(ISBLANK(AC!AB2164)),IF($AA$22&gt;AC!$R$22,ROUND(ROUNDDOWN((AC!$R$22/$AA$22),4)*AC!BM2164,2),AC!BM2164),IF(AND(NOT(ISBLANK(AC!R2164)),NOT(ISERR(AC!R2164)),AC!R2164&lt;&gt;0),0,""))</f>
        <v/>
      </c>
      <c r="W2158" s="34"/>
      <c r="X2158" s="47" t="str">
        <f t="shared" si="66"/>
        <v/>
      </c>
      <c r="Z2158" s="29" t="str">
        <f>IF(NOT(ISBLANK(AC!AB2164)),AC!BM2164,"")</f>
        <v/>
      </c>
      <c r="AA2158" s="29" t="str">
        <f t="shared" si="67"/>
        <v/>
      </c>
      <c r="AB2158" s="36">
        <f>IF(V2158&lt;ROUND(0.7*AC!T2164,2),1,0)</f>
        <v>0</v>
      </c>
    </row>
    <row r="2159" spans="2:28" s="35" customFormat="1" ht="21" customHeight="1" x14ac:dyDescent="0.15">
      <c r="B2159" s="37" t="str">
        <f>IF(ISBLANK(AC!B2165),"",AC!B2165)</f>
        <v/>
      </c>
      <c r="C2159" s="32"/>
      <c r="D2159" s="179" t="str">
        <f>IF(ISBLANK(AC!D2165),"",AC!D2165)</f>
        <v/>
      </c>
      <c r="E2159" s="180"/>
      <c r="F2159" s="180"/>
      <c r="G2159" s="180"/>
      <c r="H2159" s="180"/>
      <c r="I2159" s="180"/>
      <c r="J2159" s="180"/>
      <c r="K2159" s="180"/>
      <c r="L2159" s="180"/>
      <c r="M2159" s="180"/>
      <c r="N2159" s="180"/>
      <c r="O2159" s="180"/>
      <c r="P2159" s="181"/>
      <c r="Q2159" s="33"/>
      <c r="R2159" s="37" t="str">
        <f>IF(ISBLANK(AC!P2165),"",AC!P2165)</f>
        <v/>
      </c>
      <c r="S2159" s="34"/>
      <c r="T2159" s="47" t="str">
        <f>IF(NOT(ISBLANK(AC!R2165)),AC!R2165,"")</f>
        <v/>
      </c>
      <c r="U2159" s="34"/>
      <c r="V2159" s="47" t="str">
        <f>IF(NOT(ISBLANK(AC!AB2165)),IF($AA$22&gt;AC!$R$22,ROUND(ROUNDDOWN((AC!$R$22/$AA$22),4)*AC!BM2165,2),AC!BM2165),IF(AND(NOT(ISBLANK(AC!R2165)),NOT(ISERR(AC!R2165)),AC!R2165&lt;&gt;0),0,""))</f>
        <v/>
      </c>
      <c r="W2159" s="34"/>
      <c r="X2159" s="47" t="str">
        <f t="shared" si="66"/>
        <v/>
      </c>
      <c r="Z2159" s="29" t="str">
        <f>IF(NOT(ISBLANK(AC!AB2165)),AC!BM2165,"")</f>
        <v/>
      </c>
      <c r="AA2159" s="29" t="str">
        <f t="shared" si="67"/>
        <v/>
      </c>
      <c r="AB2159" s="36">
        <f>IF(V2159&lt;ROUND(0.7*AC!T2165,2),1,0)</f>
        <v>0</v>
      </c>
    </row>
    <row r="2160" spans="2:28" s="35" customFormat="1" ht="21" customHeight="1" x14ac:dyDescent="0.15">
      <c r="B2160" s="37" t="str">
        <f>IF(ISBLANK(AC!B2166),"",AC!B2166)</f>
        <v/>
      </c>
      <c r="C2160" s="32"/>
      <c r="D2160" s="179" t="str">
        <f>IF(ISBLANK(AC!D2166),"",AC!D2166)</f>
        <v/>
      </c>
      <c r="E2160" s="180"/>
      <c r="F2160" s="180"/>
      <c r="G2160" s="180"/>
      <c r="H2160" s="180"/>
      <c r="I2160" s="180"/>
      <c r="J2160" s="180"/>
      <c r="K2160" s="180"/>
      <c r="L2160" s="180"/>
      <c r="M2160" s="180"/>
      <c r="N2160" s="180"/>
      <c r="O2160" s="180"/>
      <c r="P2160" s="181"/>
      <c r="Q2160" s="33"/>
      <c r="R2160" s="37" t="str">
        <f>IF(ISBLANK(AC!P2166),"",AC!P2166)</f>
        <v/>
      </c>
      <c r="S2160" s="34"/>
      <c r="T2160" s="47" t="str">
        <f>IF(NOT(ISBLANK(AC!R2166)),AC!R2166,"")</f>
        <v/>
      </c>
      <c r="U2160" s="34"/>
      <c r="V2160" s="47" t="str">
        <f>IF(NOT(ISBLANK(AC!AB2166)),IF($AA$22&gt;AC!$R$22,ROUND(ROUNDDOWN((AC!$R$22/$AA$22),4)*AC!BM2166,2),AC!BM2166),IF(AND(NOT(ISBLANK(AC!R2166)),NOT(ISERR(AC!R2166)),AC!R2166&lt;&gt;0),0,""))</f>
        <v/>
      </c>
      <c r="W2160" s="34"/>
      <c r="X2160" s="47" t="str">
        <f t="shared" si="66"/>
        <v/>
      </c>
      <c r="Z2160" s="29" t="str">
        <f>IF(NOT(ISBLANK(AC!AB2166)),AC!BM2166,"")</f>
        <v/>
      </c>
      <c r="AA2160" s="29" t="str">
        <f t="shared" si="67"/>
        <v/>
      </c>
      <c r="AB2160" s="36">
        <f>IF(V2160&lt;ROUND(0.7*AC!T2166,2),1,0)</f>
        <v>0</v>
      </c>
    </row>
    <row r="2161" spans="2:28" s="35" customFormat="1" ht="21" customHeight="1" x14ac:dyDescent="0.15">
      <c r="B2161" s="37" t="str">
        <f>IF(ISBLANK(AC!B2167),"",AC!B2167)</f>
        <v/>
      </c>
      <c r="C2161" s="32"/>
      <c r="D2161" s="179" t="str">
        <f>IF(ISBLANK(AC!D2167),"",AC!D2167)</f>
        <v/>
      </c>
      <c r="E2161" s="180"/>
      <c r="F2161" s="180"/>
      <c r="G2161" s="180"/>
      <c r="H2161" s="180"/>
      <c r="I2161" s="180"/>
      <c r="J2161" s="180"/>
      <c r="K2161" s="180"/>
      <c r="L2161" s="180"/>
      <c r="M2161" s="180"/>
      <c r="N2161" s="180"/>
      <c r="O2161" s="180"/>
      <c r="P2161" s="181"/>
      <c r="Q2161" s="33"/>
      <c r="R2161" s="37" t="str">
        <f>IF(ISBLANK(AC!P2167),"",AC!P2167)</f>
        <v/>
      </c>
      <c r="S2161" s="34"/>
      <c r="T2161" s="47" t="str">
        <f>IF(NOT(ISBLANK(AC!R2167)),AC!R2167,"")</f>
        <v/>
      </c>
      <c r="U2161" s="34"/>
      <c r="V2161" s="47" t="str">
        <f>IF(NOT(ISBLANK(AC!AB2167)),IF($AA$22&gt;AC!$R$22,ROUND(ROUNDDOWN((AC!$R$22/$AA$22),4)*AC!BM2167,2),AC!BM2167),IF(AND(NOT(ISBLANK(AC!R2167)),NOT(ISERR(AC!R2167)),AC!R2167&lt;&gt;0),0,""))</f>
        <v/>
      </c>
      <c r="W2161" s="34"/>
      <c r="X2161" s="47" t="str">
        <f t="shared" si="66"/>
        <v/>
      </c>
      <c r="Z2161" s="29" t="str">
        <f>IF(NOT(ISBLANK(AC!AB2167)),AC!BM2167,"")</f>
        <v/>
      </c>
      <c r="AA2161" s="29" t="str">
        <f t="shared" si="67"/>
        <v/>
      </c>
      <c r="AB2161" s="36">
        <f>IF(V2161&lt;ROUND(0.7*AC!T2167,2),1,0)</f>
        <v>0</v>
      </c>
    </row>
    <row r="2162" spans="2:28" s="35" customFormat="1" ht="21" customHeight="1" x14ac:dyDescent="0.15">
      <c r="B2162" s="37" t="str">
        <f>IF(ISBLANK(AC!B2168),"",AC!B2168)</f>
        <v/>
      </c>
      <c r="C2162" s="32"/>
      <c r="D2162" s="179" t="str">
        <f>IF(ISBLANK(AC!D2168),"",AC!D2168)</f>
        <v/>
      </c>
      <c r="E2162" s="180"/>
      <c r="F2162" s="180"/>
      <c r="G2162" s="180"/>
      <c r="H2162" s="180"/>
      <c r="I2162" s="180"/>
      <c r="J2162" s="180"/>
      <c r="K2162" s="180"/>
      <c r="L2162" s="180"/>
      <c r="M2162" s="180"/>
      <c r="N2162" s="180"/>
      <c r="O2162" s="180"/>
      <c r="P2162" s="181"/>
      <c r="Q2162" s="33"/>
      <c r="R2162" s="37" t="str">
        <f>IF(ISBLANK(AC!P2168),"",AC!P2168)</f>
        <v/>
      </c>
      <c r="S2162" s="34"/>
      <c r="T2162" s="47" t="str">
        <f>IF(NOT(ISBLANK(AC!R2168)),AC!R2168,"")</f>
        <v/>
      </c>
      <c r="U2162" s="34"/>
      <c r="V2162" s="47" t="str">
        <f>IF(NOT(ISBLANK(AC!AB2168)),IF($AA$22&gt;AC!$R$22,ROUND(ROUNDDOWN((AC!$R$22/$AA$22),4)*AC!BM2168,2),AC!BM2168),IF(AND(NOT(ISBLANK(AC!R2168)),NOT(ISERR(AC!R2168)),AC!R2168&lt;&gt;0),0,""))</f>
        <v/>
      </c>
      <c r="W2162" s="34"/>
      <c r="X2162" s="47" t="str">
        <f t="shared" si="66"/>
        <v/>
      </c>
      <c r="Z2162" s="29" t="str">
        <f>IF(NOT(ISBLANK(AC!AB2168)),AC!BM2168,"")</f>
        <v/>
      </c>
      <c r="AA2162" s="29" t="str">
        <f t="shared" si="67"/>
        <v/>
      </c>
      <c r="AB2162" s="36">
        <f>IF(V2162&lt;ROUND(0.7*AC!T2168,2),1,0)</f>
        <v>0</v>
      </c>
    </row>
    <row r="2163" spans="2:28" s="35" customFormat="1" ht="21" customHeight="1" x14ac:dyDescent="0.15">
      <c r="B2163" s="37" t="str">
        <f>IF(ISBLANK(AC!B2169),"",AC!B2169)</f>
        <v/>
      </c>
      <c r="C2163" s="32"/>
      <c r="D2163" s="179" t="str">
        <f>IF(ISBLANK(AC!D2169),"",AC!D2169)</f>
        <v/>
      </c>
      <c r="E2163" s="180"/>
      <c r="F2163" s="180"/>
      <c r="G2163" s="180"/>
      <c r="H2163" s="180"/>
      <c r="I2163" s="180"/>
      <c r="J2163" s="180"/>
      <c r="K2163" s="180"/>
      <c r="L2163" s="180"/>
      <c r="M2163" s="180"/>
      <c r="N2163" s="180"/>
      <c r="O2163" s="180"/>
      <c r="P2163" s="181"/>
      <c r="Q2163" s="33"/>
      <c r="R2163" s="37" t="str">
        <f>IF(ISBLANK(AC!P2169),"",AC!P2169)</f>
        <v/>
      </c>
      <c r="S2163" s="34"/>
      <c r="T2163" s="47" t="str">
        <f>IF(NOT(ISBLANK(AC!R2169)),AC!R2169,"")</f>
        <v/>
      </c>
      <c r="U2163" s="34"/>
      <c r="V2163" s="47" t="str">
        <f>IF(NOT(ISBLANK(AC!AB2169)),IF($AA$22&gt;AC!$R$22,ROUND(ROUNDDOWN((AC!$R$22/$AA$22),4)*AC!BM2169,2),AC!BM2169),IF(AND(NOT(ISBLANK(AC!R2169)),NOT(ISERR(AC!R2169)),AC!R2169&lt;&gt;0),0,""))</f>
        <v/>
      </c>
      <c r="W2163" s="34"/>
      <c r="X2163" s="47" t="str">
        <f t="shared" si="66"/>
        <v/>
      </c>
      <c r="Z2163" s="29" t="str">
        <f>IF(NOT(ISBLANK(AC!AB2169)),AC!BM2169,"")</f>
        <v/>
      </c>
      <c r="AA2163" s="29" t="str">
        <f t="shared" si="67"/>
        <v/>
      </c>
      <c r="AB2163" s="36">
        <f>IF(V2163&lt;ROUND(0.7*AC!T2169,2),1,0)</f>
        <v>0</v>
      </c>
    </row>
    <row r="2164" spans="2:28" s="35" customFormat="1" ht="21" customHeight="1" x14ac:dyDescent="0.15">
      <c r="B2164" s="37" t="str">
        <f>IF(ISBLANK(AC!B2170),"",AC!B2170)</f>
        <v/>
      </c>
      <c r="C2164" s="32"/>
      <c r="D2164" s="179" t="str">
        <f>IF(ISBLANK(AC!D2170),"",AC!D2170)</f>
        <v/>
      </c>
      <c r="E2164" s="180"/>
      <c r="F2164" s="180"/>
      <c r="G2164" s="180"/>
      <c r="H2164" s="180"/>
      <c r="I2164" s="180"/>
      <c r="J2164" s="180"/>
      <c r="K2164" s="180"/>
      <c r="L2164" s="180"/>
      <c r="M2164" s="180"/>
      <c r="N2164" s="180"/>
      <c r="O2164" s="180"/>
      <c r="P2164" s="181"/>
      <c r="Q2164" s="33"/>
      <c r="R2164" s="37" t="str">
        <f>IF(ISBLANK(AC!P2170),"",AC!P2170)</f>
        <v/>
      </c>
      <c r="S2164" s="34"/>
      <c r="T2164" s="47" t="str">
        <f>IF(NOT(ISBLANK(AC!R2170)),AC!R2170,"")</f>
        <v/>
      </c>
      <c r="U2164" s="34"/>
      <c r="V2164" s="47" t="str">
        <f>IF(NOT(ISBLANK(AC!AB2170)),IF($AA$22&gt;AC!$R$22,ROUND(ROUNDDOWN((AC!$R$22/$AA$22),4)*AC!BM2170,2),AC!BM2170),IF(AND(NOT(ISBLANK(AC!R2170)),NOT(ISERR(AC!R2170)),AC!R2170&lt;&gt;0),0,""))</f>
        <v/>
      </c>
      <c r="W2164" s="34"/>
      <c r="X2164" s="47" t="str">
        <f t="shared" si="66"/>
        <v/>
      </c>
      <c r="Z2164" s="29" t="str">
        <f>IF(NOT(ISBLANK(AC!AB2170)),AC!BM2170,"")</f>
        <v/>
      </c>
      <c r="AA2164" s="29" t="str">
        <f t="shared" si="67"/>
        <v/>
      </c>
      <c r="AB2164" s="36">
        <f>IF(V2164&lt;ROUND(0.7*AC!T2170,2),1,0)</f>
        <v>0</v>
      </c>
    </row>
    <row r="2165" spans="2:28" s="35" customFormat="1" ht="21" customHeight="1" x14ac:dyDescent="0.15">
      <c r="B2165" s="37" t="str">
        <f>IF(ISBLANK(AC!B2171),"",AC!B2171)</f>
        <v/>
      </c>
      <c r="C2165" s="32"/>
      <c r="D2165" s="179" t="str">
        <f>IF(ISBLANK(AC!D2171),"",AC!D2171)</f>
        <v/>
      </c>
      <c r="E2165" s="180"/>
      <c r="F2165" s="180"/>
      <c r="G2165" s="180"/>
      <c r="H2165" s="180"/>
      <c r="I2165" s="180"/>
      <c r="J2165" s="180"/>
      <c r="K2165" s="180"/>
      <c r="L2165" s="180"/>
      <c r="M2165" s="180"/>
      <c r="N2165" s="180"/>
      <c r="O2165" s="180"/>
      <c r="P2165" s="181"/>
      <c r="Q2165" s="33"/>
      <c r="R2165" s="37" t="str">
        <f>IF(ISBLANK(AC!P2171),"",AC!P2171)</f>
        <v/>
      </c>
      <c r="S2165" s="34"/>
      <c r="T2165" s="47" t="str">
        <f>IF(NOT(ISBLANK(AC!R2171)),AC!R2171,"")</f>
        <v/>
      </c>
      <c r="U2165" s="34"/>
      <c r="V2165" s="47" t="str">
        <f>IF(NOT(ISBLANK(AC!AB2171)),IF($AA$22&gt;AC!$R$22,ROUND(ROUNDDOWN((AC!$R$22/$AA$22),4)*AC!BM2171,2),AC!BM2171),IF(AND(NOT(ISBLANK(AC!R2171)),NOT(ISERR(AC!R2171)),AC!R2171&lt;&gt;0),0,""))</f>
        <v/>
      </c>
      <c r="W2165" s="34"/>
      <c r="X2165" s="47" t="str">
        <f t="shared" si="66"/>
        <v/>
      </c>
      <c r="Z2165" s="29" t="str">
        <f>IF(NOT(ISBLANK(AC!AB2171)),AC!BM2171,"")</f>
        <v/>
      </c>
      <c r="AA2165" s="29" t="str">
        <f t="shared" si="67"/>
        <v/>
      </c>
      <c r="AB2165" s="36">
        <f>IF(V2165&lt;ROUND(0.7*AC!T2171,2),1,0)</f>
        <v>0</v>
      </c>
    </row>
    <row r="2166" spans="2:28" s="35" customFormat="1" ht="21" customHeight="1" x14ac:dyDescent="0.15">
      <c r="B2166" s="37" t="str">
        <f>IF(ISBLANK(AC!B2172),"",AC!B2172)</f>
        <v/>
      </c>
      <c r="C2166" s="32"/>
      <c r="D2166" s="179" t="str">
        <f>IF(ISBLANK(AC!D2172),"",AC!D2172)</f>
        <v/>
      </c>
      <c r="E2166" s="180"/>
      <c r="F2166" s="180"/>
      <c r="G2166" s="180"/>
      <c r="H2166" s="180"/>
      <c r="I2166" s="180"/>
      <c r="J2166" s="180"/>
      <c r="K2166" s="180"/>
      <c r="L2166" s="180"/>
      <c r="M2166" s="180"/>
      <c r="N2166" s="180"/>
      <c r="O2166" s="180"/>
      <c r="P2166" s="181"/>
      <c r="Q2166" s="33"/>
      <c r="R2166" s="37" t="str">
        <f>IF(ISBLANK(AC!P2172),"",AC!P2172)</f>
        <v/>
      </c>
      <c r="S2166" s="34"/>
      <c r="T2166" s="47" t="str">
        <f>IF(NOT(ISBLANK(AC!R2172)),AC!R2172,"")</f>
        <v/>
      </c>
      <c r="U2166" s="34"/>
      <c r="V2166" s="47" t="str">
        <f>IF(NOT(ISBLANK(AC!AB2172)),IF($AA$22&gt;AC!$R$22,ROUND(ROUNDDOWN((AC!$R$22/$AA$22),4)*AC!BM2172,2),AC!BM2172),IF(AND(NOT(ISBLANK(AC!R2172)),NOT(ISERR(AC!R2172)),AC!R2172&lt;&gt;0),0,""))</f>
        <v/>
      </c>
      <c r="W2166" s="34"/>
      <c r="X2166" s="47" t="str">
        <f t="shared" si="66"/>
        <v/>
      </c>
      <c r="Z2166" s="29" t="str">
        <f>IF(NOT(ISBLANK(AC!AB2172)),AC!BM2172,"")</f>
        <v/>
      </c>
      <c r="AA2166" s="29" t="str">
        <f t="shared" si="67"/>
        <v/>
      </c>
      <c r="AB2166" s="36">
        <f>IF(V2166&lt;ROUND(0.7*AC!T2172,2),1,0)</f>
        <v>0</v>
      </c>
    </row>
    <row r="2167" spans="2:28" s="35" customFormat="1" ht="21" customHeight="1" x14ac:dyDescent="0.15">
      <c r="B2167" s="37" t="str">
        <f>IF(ISBLANK(AC!B2173),"",AC!B2173)</f>
        <v/>
      </c>
      <c r="C2167" s="32"/>
      <c r="D2167" s="179" t="str">
        <f>IF(ISBLANK(AC!D2173),"",AC!D2173)</f>
        <v/>
      </c>
      <c r="E2167" s="180"/>
      <c r="F2167" s="180"/>
      <c r="G2167" s="180"/>
      <c r="H2167" s="180"/>
      <c r="I2167" s="180"/>
      <c r="J2167" s="180"/>
      <c r="K2167" s="180"/>
      <c r="L2167" s="180"/>
      <c r="M2167" s="180"/>
      <c r="N2167" s="180"/>
      <c r="O2167" s="180"/>
      <c r="P2167" s="181"/>
      <c r="Q2167" s="33"/>
      <c r="R2167" s="37" t="str">
        <f>IF(ISBLANK(AC!P2173),"",AC!P2173)</f>
        <v/>
      </c>
      <c r="S2167" s="34"/>
      <c r="T2167" s="47" t="str">
        <f>IF(NOT(ISBLANK(AC!R2173)),AC!R2173,"")</f>
        <v/>
      </c>
      <c r="U2167" s="34"/>
      <c r="V2167" s="47" t="str">
        <f>IF(NOT(ISBLANK(AC!AB2173)),IF($AA$22&gt;AC!$R$22,ROUND(ROUNDDOWN((AC!$R$22/$AA$22),4)*AC!BM2173,2),AC!BM2173),IF(AND(NOT(ISBLANK(AC!R2173)),NOT(ISERR(AC!R2173)),AC!R2173&lt;&gt;0),0,""))</f>
        <v/>
      </c>
      <c r="W2167" s="34"/>
      <c r="X2167" s="47" t="str">
        <f t="shared" si="66"/>
        <v/>
      </c>
      <c r="Z2167" s="29" t="str">
        <f>IF(NOT(ISBLANK(AC!AB2173)),AC!BM2173,"")</f>
        <v/>
      </c>
      <c r="AA2167" s="29" t="str">
        <f t="shared" si="67"/>
        <v/>
      </c>
      <c r="AB2167" s="36">
        <f>IF(V2167&lt;ROUND(0.7*AC!T2173,2),1,0)</f>
        <v>0</v>
      </c>
    </row>
    <row r="2168" spans="2:28" s="35" customFormat="1" ht="21" customHeight="1" x14ac:dyDescent="0.15">
      <c r="B2168" s="37" t="str">
        <f>IF(ISBLANK(AC!B2174),"",AC!B2174)</f>
        <v/>
      </c>
      <c r="C2168" s="32"/>
      <c r="D2168" s="179" t="str">
        <f>IF(ISBLANK(AC!D2174),"",AC!D2174)</f>
        <v/>
      </c>
      <c r="E2168" s="180"/>
      <c r="F2168" s="180"/>
      <c r="G2168" s="180"/>
      <c r="H2168" s="180"/>
      <c r="I2168" s="180"/>
      <c r="J2168" s="180"/>
      <c r="K2168" s="180"/>
      <c r="L2168" s="180"/>
      <c r="M2168" s="180"/>
      <c r="N2168" s="180"/>
      <c r="O2168" s="180"/>
      <c r="P2168" s="181"/>
      <c r="Q2168" s="33"/>
      <c r="R2168" s="37" t="str">
        <f>IF(ISBLANK(AC!P2174),"",AC!P2174)</f>
        <v/>
      </c>
      <c r="S2168" s="34"/>
      <c r="T2168" s="47" t="str">
        <f>IF(NOT(ISBLANK(AC!R2174)),AC!R2174,"")</f>
        <v/>
      </c>
      <c r="U2168" s="34"/>
      <c r="V2168" s="47" t="str">
        <f>IF(NOT(ISBLANK(AC!AB2174)),IF($AA$22&gt;AC!$R$22,ROUND(ROUNDDOWN((AC!$R$22/$AA$22),4)*AC!BM2174,2),AC!BM2174),IF(AND(NOT(ISBLANK(AC!R2174)),NOT(ISERR(AC!R2174)),AC!R2174&lt;&gt;0),0,""))</f>
        <v/>
      </c>
      <c r="W2168" s="34"/>
      <c r="X2168" s="47" t="str">
        <f t="shared" si="66"/>
        <v/>
      </c>
      <c r="Z2168" s="29" t="str">
        <f>IF(NOT(ISBLANK(AC!AB2174)),AC!BM2174,"")</f>
        <v/>
      </c>
      <c r="AA2168" s="29" t="str">
        <f t="shared" si="67"/>
        <v/>
      </c>
      <c r="AB2168" s="36">
        <f>IF(V2168&lt;ROUND(0.7*AC!T2174,2),1,0)</f>
        <v>0</v>
      </c>
    </row>
    <row r="2169" spans="2:28" s="35" customFormat="1" ht="21" customHeight="1" x14ac:dyDescent="0.15">
      <c r="B2169" s="37" t="str">
        <f>IF(ISBLANK(AC!B2175),"",AC!B2175)</f>
        <v/>
      </c>
      <c r="C2169" s="32"/>
      <c r="D2169" s="179" t="str">
        <f>IF(ISBLANK(AC!D2175),"",AC!D2175)</f>
        <v/>
      </c>
      <c r="E2169" s="180"/>
      <c r="F2169" s="180"/>
      <c r="G2169" s="180"/>
      <c r="H2169" s="180"/>
      <c r="I2169" s="180"/>
      <c r="J2169" s="180"/>
      <c r="K2169" s="180"/>
      <c r="L2169" s="180"/>
      <c r="M2169" s="180"/>
      <c r="N2169" s="180"/>
      <c r="O2169" s="180"/>
      <c r="P2169" s="181"/>
      <c r="Q2169" s="33"/>
      <c r="R2169" s="37" t="str">
        <f>IF(ISBLANK(AC!P2175),"",AC!P2175)</f>
        <v/>
      </c>
      <c r="S2169" s="34"/>
      <c r="T2169" s="47" t="str">
        <f>IF(NOT(ISBLANK(AC!R2175)),AC!R2175,"")</f>
        <v/>
      </c>
      <c r="U2169" s="34"/>
      <c r="V2169" s="47" t="str">
        <f>IF(NOT(ISBLANK(AC!AB2175)),IF($AA$22&gt;AC!$R$22,ROUND(ROUNDDOWN((AC!$R$22/$AA$22),4)*AC!BM2175,2),AC!BM2175),IF(AND(NOT(ISBLANK(AC!R2175)),NOT(ISERR(AC!R2175)),AC!R2175&lt;&gt;0),0,""))</f>
        <v/>
      </c>
      <c r="W2169" s="34"/>
      <c r="X2169" s="47" t="str">
        <f t="shared" si="66"/>
        <v/>
      </c>
      <c r="Z2169" s="29" t="str">
        <f>IF(NOT(ISBLANK(AC!AB2175)),AC!BM2175,"")</f>
        <v/>
      </c>
      <c r="AA2169" s="29" t="str">
        <f t="shared" si="67"/>
        <v/>
      </c>
      <c r="AB2169" s="36">
        <f>IF(V2169&lt;ROUND(0.7*AC!T2175,2),1,0)</f>
        <v>0</v>
      </c>
    </row>
    <row r="2170" spans="2:28" s="35" customFormat="1" ht="21" customHeight="1" x14ac:dyDescent="0.15">
      <c r="B2170" s="37" t="str">
        <f>IF(ISBLANK(AC!B2176),"",AC!B2176)</f>
        <v/>
      </c>
      <c r="C2170" s="32"/>
      <c r="D2170" s="179" t="str">
        <f>IF(ISBLANK(AC!D2176),"",AC!D2176)</f>
        <v/>
      </c>
      <c r="E2170" s="180"/>
      <c r="F2170" s="180"/>
      <c r="G2170" s="180"/>
      <c r="H2170" s="180"/>
      <c r="I2170" s="180"/>
      <c r="J2170" s="180"/>
      <c r="K2170" s="180"/>
      <c r="L2170" s="180"/>
      <c r="M2170" s="180"/>
      <c r="N2170" s="180"/>
      <c r="O2170" s="180"/>
      <c r="P2170" s="181"/>
      <c r="Q2170" s="33"/>
      <c r="R2170" s="37" t="str">
        <f>IF(ISBLANK(AC!P2176),"",AC!P2176)</f>
        <v/>
      </c>
      <c r="S2170" s="34"/>
      <c r="T2170" s="47" t="str">
        <f>IF(NOT(ISBLANK(AC!R2176)),AC!R2176,"")</f>
        <v/>
      </c>
      <c r="U2170" s="34"/>
      <c r="V2170" s="47" t="str">
        <f>IF(NOT(ISBLANK(AC!AB2176)),IF($AA$22&gt;AC!$R$22,ROUND(ROUNDDOWN((AC!$R$22/$AA$22),4)*AC!BM2176,2),AC!BM2176),IF(AND(NOT(ISBLANK(AC!R2176)),NOT(ISERR(AC!R2176)),AC!R2176&lt;&gt;0),0,""))</f>
        <v/>
      </c>
      <c r="W2170" s="34"/>
      <c r="X2170" s="47" t="str">
        <f t="shared" si="66"/>
        <v/>
      </c>
      <c r="Z2170" s="29" t="str">
        <f>IF(NOT(ISBLANK(AC!AB2176)),AC!BM2176,"")</f>
        <v/>
      </c>
      <c r="AA2170" s="29" t="str">
        <f t="shared" si="67"/>
        <v/>
      </c>
      <c r="AB2170" s="36">
        <f>IF(V2170&lt;ROUND(0.7*AC!T2176,2),1,0)</f>
        <v>0</v>
      </c>
    </row>
    <row r="2171" spans="2:28" s="35" customFormat="1" ht="21" customHeight="1" x14ac:dyDescent="0.15">
      <c r="B2171" s="37" t="str">
        <f>IF(ISBLANK(AC!B2177),"",AC!B2177)</f>
        <v/>
      </c>
      <c r="C2171" s="32"/>
      <c r="D2171" s="179" t="str">
        <f>IF(ISBLANK(AC!D2177),"",AC!D2177)</f>
        <v/>
      </c>
      <c r="E2171" s="180"/>
      <c r="F2171" s="180"/>
      <c r="G2171" s="180"/>
      <c r="H2171" s="180"/>
      <c r="I2171" s="180"/>
      <c r="J2171" s="180"/>
      <c r="K2171" s="180"/>
      <c r="L2171" s="180"/>
      <c r="M2171" s="180"/>
      <c r="N2171" s="180"/>
      <c r="O2171" s="180"/>
      <c r="P2171" s="181"/>
      <c r="Q2171" s="33"/>
      <c r="R2171" s="37" t="str">
        <f>IF(ISBLANK(AC!P2177),"",AC!P2177)</f>
        <v/>
      </c>
      <c r="S2171" s="34"/>
      <c r="T2171" s="47" t="str">
        <f>IF(NOT(ISBLANK(AC!R2177)),AC!R2177,"")</f>
        <v/>
      </c>
      <c r="U2171" s="34"/>
      <c r="V2171" s="47" t="str">
        <f>IF(NOT(ISBLANK(AC!AB2177)),IF($AA$22&gt;AC!$R$22,ROUND(ROUNDDOWN((AC!$R$22/$AA$22),4)*AC!BM2177,2),AC!BM2177),IF(AND(NOT(ISBLANK(AC!R2177)),NOT(ISERR(AC!R2177)),AC!R2177&lt;&gt;0),0,""))</f>
        <v/>
      </c>
      <c r="W2171" s="34"/>
      <c r="X2171" s="47" t="str">
        <f t="shared" si="66"/>
        <v/>
      </c>
      <c r="Z2171" s="29" t="str">
        <f>IF(NOT(ISBLANK(AC!AB2177)),AC!BM2177,"")</f>
        <v/>
      </c>
      <c r="AA2171" s="29" t="str">
        <f t="shared" si="67"/>
        <v/>
      </c>
      <c r="AB2171" s="36">
        <f>IF(V2171&lt;ROUND(0.7*AC!T2177,2),1,0)</f>
        <v>0</v>
      </c>
    </row>
    <row r="2172" spans="2:28" s="35" customFormat="1" ht="21" customHeight="1" x14ac:dyDescent="0.15">
      <c r="B2172" s="37" t="str">
        <f>IF(ISBLANK(AC!B2178),"",AC!B2178)</f>
        <v/>
      </c>
      <c r="C2172" s="32"/>
      <c r="D2172" s="179" t="str">
        <f>IF(ISBLANK(AC!D2178),"",AC!D2178)</f>
        <v/>
      </c>
      <c r="E2172" s="180"/>
      <c r="F2172" s="180"/>
      <c r="G2172" s="180"/>
      <c r="H2172" s="180"/>
      <c r="I2172" s="180"/>
      <c r="J2172" s="180"/>
      <c r="K2172" s="180"/>
      <c r="L2172" s="180"/>
      <c r="M2172" s="180"/>
      <c r="N2172" s="180"/>
      <c r="O2172" s="180"/>
      <c r="P2172" s="181"/>
      <c r="Q2172" s="33"/>
      <c r="R2172" s="37" t="str">
        <f>IF(ISBLANK(AC!P2178),"",AC!P2178)</f>
        <v/>
      </c>
      <c r="S2172" s="34"/>
      <c r="T2172" s="47" t="str">
        <f>IF(NOT(ISBLANK(AC!R2178)),AC!R2178,"")</f>
        <v/>
      </c>
      <c r="U2172" s="34"/>
      <c r="V2172" s="47" t="str">
        <f>IF(NOT(ISBLANK(AC!AB2178)),IF($AA$22&gt;AC!$R$22,ROUND(ROUNDDOWN((AC!$R$22/$AA$22),4)*AC!BM2178,2),AC!BM2178),IF(AND(NOT(ISBLANK(AC!R2178)),NOT(ISERR(AC!R2178)),AC!R2178&lt;&gt;0),0,""))</f>
        <v/>
      </c>
      <c r="W2172" s="34"/>
      <c r="X2172" s="47" t="str">
        <f t="shared" si="66"/>
        <v/>
      </c>
      <c r="Z2172" s="29" t="str">
        <f>IF(NOT(ISBLANK(AC!AB2178)),AC!BM2178,"")</f>
        <v/>
      </c>
      <c r="AA2172" s="29" t="str">
        <f t="shared" si="67"/>
        <v/>
      </c>
      <c r="AB2172" s="36">
        <f>IF(V2172&lt;ROUND(0.7*AC!T2178,2),1,0)</f>
        <v>0</v>
      </c>
    </row>
    <row r="2173" spans="2:28" s="35" customFormat="1" ht="21" customHeight="1" x14ac:dyDescent="0.15">
      <c r="B2173" s="37" t="str">
        <f>IF(ISBLANK(AC!B2179),"",AC!B2179)</f>
        <v/>
      </c>
      <c r="C2173" s="32"/>
      <c r="D2173" s="179" t="str">
        <f>IF(ISBLANK(AC!D2179),"",AC!D2179)</f>
        <v/>
      </c>
      <c r="E2173" s="180"/>
      <c r="F2173" s="180"/>
      <c r="G2173" s="180"/>
      <c r="H2173" s="180"/>
      <c r="I2173" s="180"/>
      <c r="J2173" s="180"/>
      <c r="K2173" s="180"/>
      <c r="L2173" s="180"/>
      <c r="M2173" s="180"/>
      <c r="N2173" s="180"/>
      <c r="O2173" s="180"/>
      <c r="P2173" s="181"/>
      <c r="Q2173" s="33"/>
      <c r="R2173" s="37" t="str">
        <f>IF(ISBLANK(AC!P2179),"",AC!P2179)</f>
        <v/>
      </c>
      <c r="S2173" s="34"/>
      <c r="T2173" s="47" t="str">
        <f>IF(NOT(ISBLANK(AC!R2179)),AC!R2179,"")</f>
        <v/>
      </c>
      <c r="U2173" s="34"/>
      <c r="V2173" s="47" t="str">
        <f>IF(NOT(ISBLANK(AC!AB2179)),IF($AA$22&gt;AC!$R$22,ROUND(ROUNDDOWN((AC!$R$22/$AA$22),4)*AC!BM2179,2),AC!BM2179),IF(AND(NOT(ISBLANK(AC!R2179)),NOT(ISERR(AC!R2179)),AC!R2179&lt;&gt;0),0,""))</f>
        <v/>
      </c>
      <c r="W2173" s="34"/>
      <c r="X2173" s="47" t="str">
        <f t="shared" si="66"/>
        <v/>
      </c>
      <c r="Z2173" s="29" t="str">
        <f>IF(NOT(ISBLANK(AC!AB2179)),AC!BM2179,"")</f>
        <v/>
      </c>
      <c r="AA2173" s="29" t="str">
        <f t="shared" si="67"/>
        <v/>
      </c>
      <c r="AB2173" s="36">
        <f>IF(V2173&lt;ROUND(0.7*AC!T2179,2),1,0)</f>
        <v>0</v>
      </c>
    </row>
    <row r="2174" spans="2:28" s="35" customFormat="1" ht="21" customHeight="1" x14ac:dyDescent="0.15">
      <c r="B2174" s="37" t="str">
        <f>IF(ISBLANK(AC!B2180),"",AC!B2180)</f>
        <v/>
      </c>
      <c r="C2174" s="32"/>
      <c r="D2174" s="179" t="str">
        <f>IF(ISBLANK(AC!D2180),"",AC!D2180)</f>
        <v/>
      </c>
      <c r="E2174" s="180"/>
      <c r="F2174" s="180"/>
      <c r="G2174" s="180"/>
      <c r="H2174" s="180"/>
      <c r="I2174" s="180"/>
      <c r="J2174" s="180"/>
      <c r="K2174" s="180"/>
      <c r="L2174" s="180"/>
      <c r="M2174" s="180"/>
      <c r="N2174" s="180"/>
      <c r="O2174" s="180"/>
      <c r="P2174" s="181"/>
      <c r="Q2174" s="33"/>
      <c r="R2174" s="37" t="str">
        <f>IF(ISBLANK(AC!P2180),"",AC!P2180)</f>
        <v/>
      </c>
      <c r="S2174" s="34"/>
      <c r="T2174" s="47" t="str">
        <f>IF(NOT(ISBLANK(AC!R2180)),AC!R2180,"")</f>
        <v/>
      </c>
      <c r="U2174" s="34"/>
      <c r="V2174" s="47" t="str">
        <f>IF(NOT(ISBLANK(AC!AB2180)),IF($AA$22&gt;AC!$R$22,ROUND(ROUNDDOWN((AC!$R$22/$AA$22),4)*AC!BM2180,2),AC!BM2180),IF(AND(NOT(ISBLANK(AC!R2180)),NOT(ISERR(AC!R2180)),AC!R2180&lt;&gt;0),0,""))</f>
        <v/>
      </c>
      <c r="W2174" s="34"/>
      <c r="X2174" s="47" t="str">
        <f t="shared" si="66"/>
        <v/>
      </c>
      <c r="Z2174" s="29" t="str">
        <f>IF(NOT(ISBLANK(AC!AB2180)),AC!BM2180,"")</f>
        <v/>
      </c>
      <c r="AA2174" s="29" t="str">
        <f t="shared" si="67"/>
        <v/>
      </c>
      <c r="AB2174" s="36">
        <f>IF(V2174&lt;ROUND(0.7*AC!T2180,2),1,0)</f>
        <v>0</v>
      </c>
    </row>
    <row r="2175" spans="2:28" s="35" customFormat="1" ht="21" customHeight="1" x14ac:dyDescent="0.15">
      <c r="B2175" s="37" t="str">
        <f>IF(ISBLANK(AC!B2181),"",AC!B2181)</f>
        <v/>
      </c>
      <c r="C2175" s="32"/>
      <c r="D2175" s="179" t="str">
        <f>IF(ISBLANK(AC!D2181),"",AC!D2181)</f>
        <v/>
      </c>
      <c r="E2175" s="180"/>
      <c r="F2175" s="180"/>
      <c r="G2175" s="180"/>
      <c r="H2175" s="180"/>
      <c r="I2175" s="180"/>
      <c r="J2175" s="180"/>
      <c r="K2175" s="180"/>
      <c r="L2175" s="180"/>
      <c r="M2175" s="180"/>
      <c r="N2175" s="180"/>
      <c r="O2175" s="180"/>
      <c r="P2175" s="181"/>
      <c r="Q2175" s="33"/>
      <c r="R2175" s="37" t="str">
        <f>IF(ISBLANK(AC!P2181),"",AC!P2181)</f>
        <v/>
      </c>
      <c r="S2175" s="34"/>
      <c r="T2175" s="47" t="str">
        <f>IF(NOT(ISBLANK(AC!R2181)),AC!R2181,"")</f>
        <v/>
      </c>
      <c r="U2175" s="34"/>
      <c r="V2175" s="47" t="str">
        <f>IF(NOT(ISBLANK(AC!AB2181)),IF($AA$22&gt;AC!$R$22,ROUND(ROUNDDOWN((AC!$R$22/$AA$22),4)*AC!BM2181,2),AC!BM2181),IF(AND(NOT(ISBLANK(AC!R2181)),NOT(ISERR(AC!R2181)),AC!R2181&lt;&gt;0),0,""))</f>
        <v/>
      </c>
      <c r="W2175" s="34"/>
      <c r="X2175" s="47" t="str">
        <f t="shared" si="66"/>
        <v/>
      </c>
      <c r="Z2175" s="29" t="str">
        <f>IF(NOT(ISBLANK(AC!AB2181)),AC!BM2181,"")</f>
        <v/>
      </c>
      <c r="AA2175" s="29" t="str">
        <f t="shared" si="67"/>
        <v/>
      </c>
      <c r="AB2175" s="36">
        <f>IF(V2175&lt;ROUND(0.7*AC!T2181,2),1,0)</f>
        <v>0</v>
      </c>
    </row>
    <row r="2176" spans="2:28" s="35" customFormat="1" ht="21" customHeight="1" x14ac:dyDescent="0.15">
      <c r="B2176" s="37" t="str">
        <f>IF(ISBLANK(AC!B2182),"",AC!B2182)</f>
        <v/>
      </c>
      <c r="C2176" s="32"/>
      <c r="D2176" s="179" t="str">
        <f>IF(ISBLANK(AC!D2182),"",AC!D2182)</f>
        <v/>
      </c>
      <c r="E2176" s="180"/>
      <c r="F2176" s="180"/>
      <c r="G2176" s="180"/>
      <c r="H2176" s="180"/>
      <c r="I2176" s="180"/>
      <c r="J2176" s="180"/>
      <c r="K2176" s="180"/>
      <c r="L2176" s="180"/>
      <c r="M2176" s="180"/>
      <c r="N2176" s="180"/>
      <c r="O2176" s="180"/>
      <c r="P2176" s="181"/>
      <c r="Q2176" s="33"/>
      <c r="R2176" s="37" t="str">
        <f>IF(ISBLANK(AC!P2182),"",AC!P2182)</f>
        <v/>
      </c>
      <c r="S2176" s="34"/>
      <c r="T2176" s="47" t="str">
        <f>IF(NOT(ISBLANK(AC!R2182)),AC!R2182,"")</f>
        <v/>
      </c>
      <c r="U2176" s="34"/>
      <c r="V2176" s="47" t="str">
        <f>IF(NOT(ISBLANK(AC!AB2182)),IF($AA$22&gt;AC!$R$22,ROUND(ROUNDDOWN((AC!$R$22/$AA$22),4)*AC!BM2182,2),AC!BM2182),IF(AND(NOT(ISBLANK(AC!R2182)),NOT(ISERR(AC!R2182)),AC!R2182&lt;&gt;0),0,""))</f>
        <v/>
      </c>
      <c r="W2176" s="34"/>
      <c r="X2176" s="47" t="str">
        <f t="shared" si="66"/>
        <v/>
      </c>
      <c r="Z2176" s="29" t="str">
        <f>IF(NOT(ISBLANK(AC!AB2182)),AC!BM2182,"")</f>
        <v/>
      </c>
      <c r="AA2176" s="29" t="str">
        <f t="shared" si="67"/>
        <v/>
      </c>
      <c r="AB2176" s="36">
        <f>IF(V2176&lt;ROUND(0.7*AC!T2182,2),1,0)</f>
        <v>0</v>
      </c>
    </row>
    <row r="2177" spans="2:28" s="35" customFormat="1" ht="21" customHeight="1" x14ac:dyDescent="0.15">
      <c r="B2177" s="37" t="str">
        <f>IF(ISBLANK(AC!B2183),"",AC!B2183)</f>
        <v/>
      </c>
      <c r="C2177" s="32"/>
      <c r="D2177" s="179" t="str">
        <f>IF(ISBLANK(AC!D2183),"",AC!D2183)</f>
        <v/>
      </c>
      <c r="E2177" s="180"/>
      <c r="F2177" s="180"/>
      <c r="G2177" s="180"/>
      <c r="H2177" s="180"/>
      <c r="I2177" s="180"/>
      <c r="J2177" s="180"/>
      <c r="K2177" s="180"/>
      <c r="L2177" s="180"/>
      <c r="M2177" s="180"/>
      <c r="N2177" s="180"/>
      <c r="O2177" s="180"/>
      <c r="P2177" s="181"/>
      <c r="Q2177" s="33"/>
      <c r="R2177" s="37" t="str">
        <f>IF(ISBLANK(AC!P2183),"",AC!P2183)</f>
        <v/>
      </c>
      <c r="S2177" s="34"/>
      <c r="T2177" s="47" t="str">
        <f>IF(NOT(ISBLANK(AC!R2183)),AC!R2183,"")</f>
        <v/>
      </c>
      <c r="U2177" s="34"/>
      <c r="V2177" s="47" t="str">
        <f>IF(NOT(ISBLANK(AC!AB2183)),IF($AA$22&gt;AC!$R$22,ROUND(ROUNDDOWN((AC!$R$22/$AA$22),4)*AC!BM2183,2),AC!BM2183),IF(AND(NOT(ISBLANK(AC!R2183)),NOT(ISERR(AC!R2183)),AC!R2183&lt;&gt;0),0,""))</f>
        <v/>
      </c>
      <c r="W2177" s="34"/>
      <c r="X2177" s="47" t="str">
        <f t="shared" si="66"/>
        <v/>
      </c>
      <c r="Z2177" s="29" t="str">
        <f>IF(NOT(ISBLANK(AC!AB2183)),AC!BM2183,"")</f>
        <v/>
      </c>
      <c r="AA2177" s="29" t="str">
        <f t="shared" si="67"/>
        <v/>
      </c>
      <c r="AB2177" s="36">
        <f>IF(V2177&lt;ROUND(0.7*AC!T2183,2),1,0)</f>
        <v>0</v>
      </c>
    </row>
    <row r="2178" spans="2:28" s="35" customFormat="1" ht="21" customHeight="1" x14ac:dyDescent="0.15">
      <c r="B2178" s="37" t="str">
        <f>IF(ISBLANK(AC!B2184),"",AC!B2184)</f>
        <v/>
      </c>
      <c r="C2178" s="32"/>
      <c r="D2178" s="179" t="str">
        <f>IF(ISBLANK(AC!D2184),"",AC!D2184)</f>
        <v/>
      </c>
      <c r="E2178" s="180"/>
      <c r="F2178" s="180"/>
      <c r="G2178" s="180"/>
      <c r="H2178" s="180"/>
      <c r="I2178" s="180"/>
      <c r="J2178" s="180"/>
      <c r="K2178" s="180"/>
      <c r="L2178" s="180"/>
      <c r="M2178" s="180"/>
      <c r="N2178" s="180"/>
      <c r="O2178" s="180"/>
      <c r="P2178" s="181"/>
      <c r="Q2178" s="33"/>
      <c r="R2178" s="37" t="str">
        <f>IF(ISBLANK(AC!P2184),"",AC!P2184)</f>
        <v/>
      </c>
      <c r="S2178" s="34"/>
      <c r="T2178" s="47" t="str">
        <f>IF(NOT(ISBLANK(AC!R2184)),AC!R2184,"")</f>
        <v/>
      </c>
      <c r="U2178" s="34"/>
      <c r="V2178" s="47" t="str">
        <f>IF(NOT(ISBLANK(AC!AB2184)),IF($AA$22&gt;AC!$R$22,ROUND(ROUNDDOWN((AC!$R$22/$AA$22),4)*AC!BM2184,2),AC!BM2184),IF(AND(NOT(ISBLANK(AC!R2184)),NOT(ISERR(AC!R2184)),AC!R2184&lt;&gt;0),0,""))</f>
        <v/>
      </c>
      <c r="W2178" s="34"/>
      <c r="X2178" s="47" t="str">
        <f t="shared" si="66"/>
        <v/>
      </c>
      <c r="Z2178" s="29" t="str">
        <f>IF(NOT(ISBLANK(AC!AB2184)),AC!BM2184,"")</f>
        <v/>
      </c>
      <c r="AA2178" s="29" t="str">
        <f t="shared" si="67"/>
        <v/>
      </c>
      <c r="AB2178" s="36">
        <f>IF(V2178&lt;ROUND(0.7*AC!T2184,2),1,0)</f>
        <v>0</v>
      </c>
    </row>
    <row r="2179" spans="2:28" s="35" customFormat="1" ht="21" customHeight="1" x14ac:dyDescent="0.15">
      <c r="B2179" s="37" t="str">
        <f>IF(ISBLANK(AC!B2185),"",AC!B2185)</f>
        <v/>
      </c>
      <c r="C2179" s="32"/>
      <c r="D2179" s="179" t="str">
        <f>IF(ISBLANK(AC!D2185),"",AC!D2185)</f>
        <v/>
      </c>
      <c r="E2179" s="180"/>
      <c r="F2179" s="180"/>
      <c r="G2179" s="180"/>
      <c r="H2179" s="180"/>
      <c r="I2179" s="180"/>
      <c r="J2179" s="180"/>
      <c r="K2179" s="180"/>
      <c r="L2179" s="180"/>
      <c r="M2179" s="180"/>
      <c r="N2179" s="180"/>
      <c r="O2179" s="180"/>
      <c r="P2179" s="181"/>
      <c r="Q2179" s="33"/>
      <c r="R2179" s="37" t="str">
        <f>IF(ISBLANK(AC!P2185),"",AC!P2185)</f>
        <v/>
      </c>
      <c r="S2179" s="34"/>
      <c r="T2179" s="47" t="str">
        <f>IF(NOT(ISBLANK(AC!R2185)),AC!R2185,"")</f>
        <v/>
      </c>
      <c r="U2179" s="34"/>
      <c r="V2179" s="47" t="str">
        <f>IF(NOT(ISBLANK(AC!AB2185)),IF($AA$22&gt;AC!$R$22,ROUND(ROUNDDOWN((AC!$R$22/$AA$22),4)*AC!BM2185,2),AC!BM2185),IF(AND(NOT(ISBLANK(AC!R2185)),NOT(ISERR(AC!R2185)),AC!R2185&lt;&gt;0),0,""))</f>
        <v/>
      </c>
      <c r="W2179" s="34"/>
      <c r="X2179" s="47" t="str">
        <f t="shared" si="66"/>
        <v/>
      </c>
      <c r="Z2179" s="29" t="str">
        <f>IF(NOT(ISBLANK(AC!AB2185)),AC!BM2185,"")</f>
        <v/>
      </c>
      <c r="AA2179" s="29" t="str">
        <f t="shared" si="67"/>
        <v/>
      </c>
      <c r="AB2179" s="36">
        <f>IF(V2179&lt;ROUND(0.7*AC!T2185,2),1,0)</f>
        <v>0</v>
      </c>
    </row>
    <row r="2180" spans="2:28" s="35" customFormat="1" ht="21" customHeight="1" x14ac:dyDescent="0.15">
      <c r="B2180" s="37" t="str">
        <f>IF(ISBLANK(AC!B2186),"",AC!B2186)</f>
        <v/>
      </c>
      <c r="C2180" s="32"/>
      <c r="D2180" s="179" t="str">
        <f>IF(ISBLANK(AC!D2186),"",AC!D2186)</f>
        <v/>
      </c>
      <c r="E2180" s="180"/>
      <c r="F2180" s="180"/>
      <c r="G2180" s="180"/>
      <c r="H2180" s="180"/>
      <c r="I2180" s="180"/>
      <c r="J2180" s="180"/>
      <c r="K2180" s="180"/>
      <c r="L2180" s="180"/>
      <c r="M2180" s="180"/>
      <c r="N2180" s="180"/>
      <c r="O2180" s="180"/>
      <c r="P2180" s="181"/>
      <c r="Q2180" s="33"/>
      <c r="R2180" s="37" t="str">
        <f>IF(ISBLANK(AC!P2186),"",AC!P2186)</f>
        <v/>
      </c>
      <c r="S2180" s="34"/>
      <c r="T2180" s="47" t="str">
        <f>IF(NOT(ISBLANK(AC!R2186)),AC!R2186,"")</f>
        <v/>
      </c>
      <c r="U2180" s="34"/>
      <c r="V2180" s="47" t="str">
        <f>IF(NOT(ISBLANK(AC!AB2186)),IF($AA$22&gt;AC!$R$22,ROUND(ROUNDDOWN((AC!$R$22/$AA$22),4)*AC!BM2186,2),AC!BM2186),IF(AND(NOT(ISBLANK(AC!R2186)),NOT(ISERR(AC!R2186)),AC!R2186&lt;&gt;0),0,""))</f>
        <v/>
      </c>
      <c r="W2180" s="34"/>
      <c r="X2180" s="47" t="str">
        <f t="shared" si="66"/>
        <v/>
      </c>
      <c r="Z2180" s="29" t="str">
        <f>IF(NOT(ISBLANK(AC!AB2186)),AC!BM2186,"")</f>
        <v/>
      </c>
      <c r="AA2180" s="29" t="str">
        <f t="shared" si="67"/>
        <v/>
      </c>
      <c r="AB2180" s="36">
        <f>IF(V2180&lt;ROUND(0.7*AC!T2186,2),1,0)</f>
        <v>0</v>
      </c>
    </row>
    <row r="2181" spans="2:28" s="35" customFormat="1" ht="21" customHeight="1" x14ac:dyDescent="0.15">
      <c r="B2181" s="37" t="str">
        <f>IF(ISBLANK(AC!B2187),"",AC!B2187)</f>
        <v/>
      </c>
      <c r="C2181" s="32"/>
      <c r="D2181" s="179" t="str">
        <f>IF(ISBLANK(AC!D2187),"",AC!D2187)</f>
        <v/>
      </c>
      <c r="E2181" s="180"/>
      <c r="F2181" s="180"/>
      <c r="G2181" s="180"/>
      <c r="H2181" s="180"/>
      <c r="I2181" s="180"/>
      <c r="J2181" s="180"/>
      <c r="K2181" s="180"/>
      <c r="L2181" s="180"/>
      <c r="M2181" s="180"/>
      <c r="N2181" s="180"/>
      <c r="O2181" s="180"/>
      <c r="P2181" s="181"/>
      <c r="Q2181" s="33"/>
      <c r="R2181" s="37" t="str">
        <f>IF(ISBLANK(AC!P2187),"",AC!P2187)</f>
        <v/>
      </c>
      <c r="S2181" s="34"/>
      <c r="T2181" s="47" t="str">
        <f>IF(NOT(ISBLANK(AC!R2187)),AC!R2187,"")</f>
        <v/>
      </c>
      <c r="U2181" s="34"/>
      <c r="V2181" s="47" t="str">
        <f>IF(NOT(ISBLANK(AC!AB2187)),IF($AA$22&gt;AC!$R$22,ROUND(ROUNDDOWN((AC!$R$22/$AA$22),4)*AC!BM2187,2),AC!BM2187),IF(AND(NOT(ISBLANK(AC!R2187)),NOT(ISERR(AC!R2187)),AC!R2187&lt;&gt;0),0,""))</f>
        <v/>
      </c>
      <c r="W2181" s="34"/>
      <c r="X2181" s="47" t="str">
        <f t="shared" si="66"/>
        <v/>
      </c>
      <c r="Z2181" s="29" t="str">
        <f>IF(NOT(ISBLANK(AC!AB2187)),AC!BM2187,"")</f>
        <v/>
      </c>
      <c r="AA2181" s="29" t="str">
        <f t="shared" si="67"/>
        <v/>
      </c>
      <c r="AB2181" s="36">
        <f>IF(V2181&lt;ROUND(0.7*AC!T2187,2),1,0)</f>
        <v>0</v>
      </c>
    </row>
    <row r="2182" spans="2:28" s="35" customFormat="1" ht="21" customHeight="1" x14ac:dyDescent="0.15">
      <c r="B2182" s="37" t="str">
        <f>IF(ISBLANK(AC!B2188),"",AC!B2188)</f>
        <v/>
      </c>
      <c r="C2182" s="32"/>
      <c r="D2182" s="179" t="str">
        <f>IF(ISBLANK(AC!D2188),"",AC!D2188)</f>
        <v/>
      </c>
      <c r="E2182" s="180"/>
      <c r="F2182" s="180"/>
      <c r="G2182" s="180"/>
      <c r="H2182" s="180"/>
      <c r="I2182" s="180"/>
      <c r="J2182" s="180"/>
      <c r="K2182" s="180"/>
      <c r="L2182" s="180"/>
      <c r="M2182" s="180"/>
      <c r="N2182" s="180"/>
      <c r="O2182" s="180"/>
      <c r="P2182" s="181"/>
      <c r="Q2182" s="33"/>
      <c r="R2182" s="37" t="str">
        <f>IF(ISBLANK(AC!P2188),"",AC!P2188)</f>
        <v/>
      </c>
      <c r="S2182" s="34"/>
      <c r="T2182" s="47" t="str">
        <f>IF(NOT(ISBLANK(AC!R2188)),AC!R2188,"")</f>
        <v/>
      </c>
      <c r="U2182" s="34"/>
      <c r="V2182" s="47" t="str">
        <f>IF(NOT(ISBLANK(AC!AB2188)),IF($AA$22&gt;AC!$R$22,ROUND(ROUNDDOWN((AC!$R$22/$AA$22),4)*AC!BM2188,2),AC!BM2188),IF(AND(NOT(ISBLANK(AC!R2188)),NOT(ISERR(AC!R2188)),AC!R2188&lt;&gt;0),0,""))</f>
        <v/>
      </c>
      <c r="W2182" s="34"/>
      <c r="X2182" s="47" t="str">
        <f t="shared" si="66"/>
        <v/>
      </c>
      <c r="Z2182" s="29" t="str">
        <f>IF(NOT(ISBLANK(AC!AB2188)),AC!BM2188,"")</f>
        <v/>
      </c>
      <c r="AA2182" s="29" t="str">
        <f t="shared" si="67"/>
        <v/>
      </c>
      <c r="AB2182" s="36">
        <f>IF(V2182&lt;ROUND(0.7*AC!T2188,2),1,0)</f>
        <v>0</v>
      </c>
    </row>
    <row r="2183" spans="2:28" s="35" customFormat="1" ht="21" customHeight="1" x14ac:dyDescent="0.15">
      <c r="B2183" s="37" t="str">
        <f>IF(ISBLANK(AC!B2189),"",AC!B2189)</f>
        <v/>
      </c>
      <c r="C2183" s="32"/>
      <c r="D2183" s="179" t="str">
        <f>IF(ISBLANK(AC!D2189),"",AC!D2189)</f>
        <v/>
      </c>
      <c r="E2183" s="180"/>
      <c r="F2183" s="180"/>
      <c r="G2183" s="180"/>
      <c r="H2183" s="180"/>
      <c r="I2183" s="180"/>
      <c r="J2183" s="180"/>
      <c r="K2183" s="180"/>
      <c r="L2183" s="180"/>
      <c r="M2183" s="180"/>
      <c r="N2183" s="180"/>
      <c r="O2183" s="180"/>
      <c r="P2183" s="181"/>
      <c r="Q2183" s="33"/>
      <c r="R2183" s="37" t="str">
        <f>IF(ISBLANK(AC!P2189),"",AC!P2189)</f>
        <v/>
      </c>
      <c r="S2183" s="34"/>
      <c r="T2183" s="47" t="str">
        <f>IF(NOT(ISBLANK(AC!R2189)),AC!R2189,"")</f>
        <v/>
      </c>
      <c r="U2183" s="34"/>
      <c r="V2183" s="47" t="str">
        <f>IF(NOT(ISBLANK(AC!AB2189)),IF($AA$22&gt;AC!$R$22,ROUND(ROUNDDOWN((AC!$R$22/$AA$22),4)*AC!BM2189,2),AC!BM2189),IF(AND(NOT(ISBLANK(AC!R2189)),NOT(ISERR(AC!R2189)),AC!R2189&lt;&gt;0),0,""))</f>
        <v/>
      </c>
      <c r="W2183" s="34"/>
      <c r="X2183" s="47" t="str">
        <f t="shared" si="66"/>
        <v/>
      </c>
      <c r="Z2183" s="29" t="str">
        <f>IF(NOT(ISBLANK(AC!AB2189)),AC!BM2189,"")</f>
        <v/>
      </c>
      <c r="AA2183" s="29" t="str">
        <f t="shared" si="67"/>
        <v/>
      </c>
      <c r="AB2183" s="36">
        <f>IF(V2183&lt;ROUND(0.7*AC!T2189,2),1,0)</f>
        <v>0</v>
      </c>
    </row>
    <row r="2184" spans="2:28" s="35" customFormat="1" ht="21" customHeight="1" x14ac:dyDescent="0.15">
      <c r="B2184" s="37" t="str">
        <f>IF(ISBLANK(AC!B2190),"",AC!B2190)</f>
        <v/>
      </c>
      <c r="C2184" s="32"/>
      <c r="D2184" s="179" t="str">
        <f>IF(ISBLANK(AC!D2190),"",AC!D2190)</f>
        <v/>
      </c>
      <c r="E2184" s="180"/>
      <c r="F2184" s="180"/>
      <c r="G2184" s="180"/>
      <c r="H2184" s="180"/>
      <c r="I2184" s="180"/>
      <c r="J2184" s="180"/>
      <c r="K2184" s="180"/>
      <c r="L2184" s="180"/>
      <c r="M2184" s="180"/>
      <c r="N2184" s="180"/>
      <c r="O2184" s="180"/>
      <c r="P2184" s="181"/>
      <c r="Q2184" s="33"/>
      <c r="R2184" s="37" t="str">
        <f>IF(ISBLANK(AC!P2190),"",AC!P2190)</f>
        <v/>
      </c>
      <c r="S2184" s="34"/>
      <c r="T2184" s="47" t="str">
        <f>IF(NOT(ISBLANK(AC!R2190)),AC!R2190,"")</f>
        <v/>
      </c>
      <c r="U2184" s="34"/>
      <c r="V2184" s="47" t="str">
        <f>IF(NOT(ISBLANK(AC!AB2190)),IF($AA$22&gt;AC!$R$22,ROUND(ROUNDDOWN((AC!$R$22/$AA$22),4)*AC!BM2190,2),AC!BM2190),IF(AND(NOT(ISBLANK(AC!R2190)),NOT(ISERR(AC!R2190)),AC!R2190&lt;&gt;0),0,""))</f>
        <v/>
      </c>
      <c r="W2184" s="34"/>
      <c r="X2184" s="47" t="str">
        <f t="shared" si="66"/>
        <v/>
      </c>
      <c r="Z2184" s="29" t="str">
        <f>IF(NOT(ISBLANK(AC!AB2190)),AC!BM2190,"")</f>
        <v/>
      </c>
      <c r="AA2184" s="29" t="str">
        <f t="shared" si="67"/>
        <v/>
      </c>
      <c r="AB2184" s="36">
        <f>IF(V2184&lt;ROUND(0.7*AC!T2190,2),1,0)</f>
        <v>0</v>
      </c>
    </row>
    <row r="2185" spans="2:28" s="35" customFormat="1" ht="21" customHeight="1" x14ac:dyDescent="0.15">
      <c r="B2185" s="37" t="str">
        <f>IF(ISBLANK(AC!B2191),"",AC!B2191)</f>
        <v/>
      </c>
      <c r="C2185" s="32"/>
      <c r="D2185" s="179" t="str">
        <f>IF(ISBLANK(AC!D2191),"",AC!D2191)</f>
        <v/>
      </c>
      <c r="E2185" s="180"/>
      <c r="F2185" s="180"/>
      <c r="G2185" s="180"/>
      <c r="H2185" s="180"/>
      <c r="I2185" s="180"/>
      <c r="J2185" s="180"/>
      <c r="K2185" s="180"/>
      <c r="L2185" s="180"/>
      <c r="M2185" s="180"/>
      <c r="N2185" s="180"/>
      <c r="O2185" s="180"/>
      <c r="P2185" s="181"/>
      <c r="Q2185" s="33"/>
      <c r="R2185" s="37" t="str">
        <f>IF(ISBLANK(AC!P2191),"",AC!P2191)</f>
        <v/>
      </c>
      <c r="S2185" s="34"/>
      <c r="T2185" s="47" t="str">
        <f>IF(NOT(ISBLANK(AC!R2191)),AC!R2191,"")</f>
        <v/>
      </c>
      <c r="U2185" s="34"/>
      <c r="V2185" s="47" t="str">
        <f>IF(NOT(ISBLANK(AC!AB2191)),IF($AA$22&gt;AC!$R$22,ROUND(ROUNDDOWN((AC!$R$22/$AA$22),4)*AC!BM2191,2),AC!BM2191),IF(AND(NOT(ISBLANK(AC!R2191)),NOT(ISERR(AC!R2191)),AC!R2191&lt;&gt;0),0,""))</f>
        <v/>
      </c>
      <c r="W2185" s="34"/>
      <c r="X2185" s="47" t="str">
        <f t="shared" si="66"/>
        <v/>
      </c>
      <c r="Z2185" s="29" t="str">
        <f>IF(NOT(ISBLANK(AC!AB2191)),AC!BM2191,"")</f>
        <v/>
      </c>
      <c r="AA2185" s="29" t="str">
        <f t="shared" si="67"/>
        <v/>
      </c>
      <c r="AB2185" s="36">
        <f>IF(V2185&lt;ROUND(0.7*AC!T2191,2),1,0)</f>
        <v>0</v>
      </c>
    </row>
    <row r="2186" spans="2:28" s="35" customFormat="1" ht="21" customHeight="1" x14ac:dyDescent="0.15">
      <c r="B2186" s="37" t="str">
        <f>IF(ISBLANK(AC!B2192),"",AC!B2192)</f>
        <v/>
      </c>
      <c r="C2186" s="32"/>
      <c r="D2186" s="179" t="str">
        <f>IF(ISBLANK(AC!D2192),"",AC!D2192)</f>
        <v/>
      </c>
      <c r="E2186" s="180"/>
      <c r="F2186" s="180"/>
      <c r="G2186" s="180"/>
      <c r="H2186" s="180"/>
      <c r="I2186" s="180"/>
      <c r="J2186" s="180"/>
      <c r="K2186" s="180"/>
      <c r="L2186" s="180"/>
      <c r="M2186" s="180"/>
      <c r="N2186" s="180"/>
      <c r="O2186" s="180"/>
      <c r="P2186" s="181"/>
      <c r="Q2186" s="33"/>
      <c r="R2186" s="37" t="str">
        <f>IF(ISBLANK(AC!P2192),"",AC!P2192)</f>
        <v/>
      </c>
      <c r="S2186" s="34"/>
      <c r="T2186" s="47" t="str">
        <f>IF(NOT(ISBLANK(AC!R2192)),AC!R2192,"")</f>
        <v/>
      </c>
      <c r="U2186" s="34"/>
      <c r="V2186" s="47" t="str">
        <f>IF(NOT(ISBLANK(AC!AB2192)),IF($AA$22&gt;AC!$R$22,ROUND(ROUNDDOWN((AC!$R$22/$AA$22),4)*AC!BM2192,2),AC!BM2192),IF(AND(NOT(ISBLANK(AC!R2192)),NOT(ISERR(AC!R2192)),AC!R2192&lt;&gt;0),0,""))</f>
        <v/>
      </c>
      <c r="W2186" s="34"/>
      <c r="X2186" s="47" t="str">
        <f t="shared" si="66"/>
        <v/>
      </c>
      <c r="Z2186" s="29" t="str">
        <f>IF(NOT(ISBLANK(AC!AB2192)),AC!BM2192,"")</f>
        <v/>
      </c>
      <c r="AA2186" s="29" t="str">
        <f t="shared" si="67"/>
        <v/>
      </c>
      <c r="AB2186" s="36">
        <f>IF(V2186&lt;ROUND(0.7*AC!T2192,2),1,0)</f>
        <v>0</v>
      </c>
    </row>
    <row r="2187" spans="2:28" s="35" customFormat="1" ht="21" customHeight="1" x14ac:dyDescent="0.15">
      <c r="B2187" s="37" t="str">
        <f>IF(ISBLANK(AC!B2193),"",AC!B2193)</f>
        <v/>
      </c>
      <c r="C2187" s="32"/>
      <c r="D2187" s="179" t="str">
        <f>IF(ISBLANK(AC!D2193),"",AC!D2193)</f>
        <v/>
      </c>
      <c r="E2187" s="180"/>
      <c r="F2187" s="180"/>
      <c r="G2187" s="180"/>
      <c r="H2187" s="180"/>
      <c r="I2187" s="180"/>
      <c r="J2187" s="180"/>
      <c r="K2187" s="180"/>
      <c r="L2187" s="180"/>
      <c r="M2187" s="180"/>
      <c r="N2187" s="180"/>
      <c r="O2187" s="180"/>
      <c r="P2187" s="181"/>
      <c r="Q2187" s="33"/>
      <c r="R2187" s="37" t="str">
        <f>IF(ISBLANK(AC!P2193),"",AC!P2193)</f>
        <v/>
      </c>
      <c r="S2187" s="34"/>
      <c r="T2187" s="47" t="str">
        <f>IF(NOT(ISBLANK(AC!R2193)),AC!R2193,"")</f>
        <v/>
      </c>
      <c r="U2187" s="34"/>
      <c r="V2187" s="47" t="str">
        <f>IF(NOT(ISBLANK(AC!AB2193)),IF($AA$22&gt;AC!$R$22,ROUND(ROUNDDOWN((AC!$R$22/$AA$22),4)*AC!BM2193,2),AC!BM2193),IF(AND(NOT(ISBLANK(AC!R2193)),NOT(ISERR(AC!R2193)),AC!R2193&lt;&gt;0),0,""))</f>
        <v/>
      </c>
      <c r="W2187" s="34"/>
      <c r="X2187" s="47" t="str">
        <f t="shared" si="66"/>
        <v/>
      </c>
      <c r="Z2187" s="29" t="str">
        <f>IF(NOT(ISBLANK(AC!AB2193)),AC!BM2193,"")</f>
        <v/>
      </c>
      <c r="AA2187" s="29" t="str">
        <f t="shared" si="67"/>
        <v/>
      </c>
      <c r="AB2187" s="36">
        <f>IF(V2187&lt;ROUND(0.7*AC!T2193,2),1,0)</f>
        <v>0</v>
      </c>
    </row>
    <row r="2188" spans="2:28" s="35" customFormat="1" ht="21" customHeight="1" x14ac:dyDescent="0.15">
      <c r="B2188" s="37" t="str">
        <f>IF(ISBLANK(AC!B2194),"",AC!B2194)</f>
        <v/>
      </c>
      <c r="C2188" s="32"/>
      <c r="D2188" s="179" t="str">
        <f>IF(ISBLANK(AC!D2194),"",AC!D2194)</f>
        <v/>
      </c>
      <c r="E2188" s="180"/>
      <c r="F2188" s="180"/>
      <c r="G2188" s="180"/>
      <c r="H2188" s="180"/>
      <c r="I2188" s="180"/>
      <c r="J2188" s="180"/>
      <c r="K2188" s="180"/>
      <c r="L2188" s="180"/>
      <c r="M2188" s="180"/>
      <c r="N2188" s="180"/>
      <c r="O2188" s="180"/>
      <c r="P2188" s="181"/>
      <c r="Q2188" s="33"/>
      <c r="R2188" s="37" t="str">
        <f>IF(ISBLANK(AC!P2194),"",AC!P2194)</f>
        <v/>
      </c>
      <c r="S2188" s="34"/>
      <c r="T2188" s="47" t="str">
        <f>IF(NOT(ISBLANK(AC!R2194)),AC!R2194,"")</f>
        <v/>
      </c>
      <c r="U2188" s="34"/>
      <c r="V2188" s="47" t="str">
        <f>IF(NOT(ISBLANK(AC!AB2194)),IF($AA$22&gt;AC!$R$22,ROUND(ROUNDDOWN((AC!$R$22/$AA$22),4)*AC!BM2194,2),AC!BM2194),IF(AND(NOT(ISBLANK(AC!R2194)),NOT(ISERR(AC!R2194)),AC!R2194&lt;&gt;0),0,""))</f>
        <v/>
      </c>
      <c r="W2188" s="34"/>
      <c r="X2188" s="47" t="str">
        <f t="shared" si="66"/>
        <v/>
      </c>
      <c r="Z2188" s="29" t="str">
        <f>IF(NOT(ISBLANK(AC!AB2194)),AC!BM2194,"")</f>
        <v/>
      </c>
      <c r="AA2188" s="29" t="str">
        <f t="shared" si="67"/>
        <v/>
      </c>
      <c r="AB2188" s="36">
        <f>IF(V2188&lt;ROUND(0.7*AC!T2194,2),1,0)</f>
        <v>0</v>
      </c>
    </row>
    <row r="2189" spans="2:28" s="35" customFormat="1" ht="21" customHeight="1" x14ac:dyDescent="0.15">
      <c r="B2189" s="37" t="str">
        <f>IF(ISBLANK(AC!B2195),"",AC!B2195)</f>
        <v/>
      </c>
      <c r="C2189" s="32"/>
      <c r="D2189" s="179" t="str">
        <f>IF(ISBLANK(AC!D2195),"",AC!D2195)</f>
        <v/>
      </c>
      <c r="E2189" s="180"/>
      <c r="F2189" s="180"/>
      <c r="G2189" s="180"/>
      <c r="H2189" s="180"/>
      <c r="I2189" s="180"/>
      <c r="J2189" s="180"/>
      <c r="K2189" s="180"/>
      <c r="L2189" s="180"/>
      <c r="M2189" s="180"/>
      <c r="N2189" s="180"/>
      <c r="O2189" s="180"/>
      <c r="P2189" s="181"/>
      <c r="Q2189" s="33"/>
      <c r="R2189" s="37" t="str">
        <f>IF(ISBLANK(AC!P2195),"",AC!P2195)</f>
        <v/>
      </c>
      <c r="S2189" s="34"/>
      <c r="T2189" s="47" t="str">
        <f>IF(NOT(ISBLANK(AC!R2195)),AC!R2195,"")</f>
        <v/>
      </c>
      <c r="U2189" s="34"/>
      <c r="V2189" s="47" t="str">
        <f>IF(NOT(ISBLANK(AC!AB2195)),IF($AA$22&gt;AC!$R$22,ROUND(ROUNDDOWN((AC!$R$22/$AA$22),4)*AC!BM2195,2),AC!BM2195),IF(AND(NOT(ISBLANK(AC!R2195)),NOT(ISERR(AC!R2195)),AC!R2195&lt;&gt;0),0,""))</f>
        <v/>
      </c>
      <c r="W2189" s="34"/>
      <c r="X2189" s="47" t="str">
        <f t="shared" si="66"/>
        <v/>
      </c>
      <c r="Z2189" s="29" t="str">
        <f>IF(NOT(ISBLANK(AC!AB2195)),AC!BM2195,"")</f>
        <v/>
      </c>
      <c r="AA2189" s="29" t="str">
        <f t="shared" si="67"/>
        <v/>
      </c>
      <c r="AB2189" s="36">
        <f>IF(V2189&lt;ROUND(0.7*AC!T2195,2),1,0)</f>
        <v>0</v>
      </c>
    </row>
    <row r="2190" spans="2:28" s="35" customFormat="1" ht="21" customHeight="1" x14ac:dyDescent="0.15">
      <c r="B2190" s="37" t="str">
        <f>IF(ISBLANK(AC!B2196),"",AC!B2196)</f>
        <v/>
      </c>
      <c r="C2190" s="32"/>
      <c r="D2190" s="179" t="str">
        <f>IF(ISBLANK(AC!D2196),"",AC!D2196)</f>
        <v/>
      </c>
      <c r="E2190" s="180"/>
      <c r="F2190" s="180"/>
      <c r="G2190" s="180"/>
      <c r="H2190" s="180"/>
      <c r="I2190" s="180"/>
      <c r="J2190" s="180"/>
      <c r="K2190" s="180"/>
      <c r="L2190" s="180"/>
      <c r="M2190" s="180"/>
      <c r="N2190" s="180"/>
      <c r="O2190" s="180"/>
      <c r="P2190" s="181"/>
      <c r="Q2190" s="33"/>
      <c r="R2190" s="37" t="str">
        <f>IF(ISBLANK(AC!P2196),"",AC!P2196)</f>
        <v/>
      </c>
      <c r="S2190" s="34"/>
      <c r="T2190" s="47" t="str">
        <f>IF(NOT(ISBLANK(AC!R2196)),AC!R2196,"")</f>
        <v/>
      </c>
      <c r="U2190" s="34"/>
      <c r="V2190" s="47" t="str">
        <f>IF(NOT(ISBLANK(AC!AB2196)),IF($AA$22&gt;AC!$R$22,ROUND(ROUNDDOWN((AC!$R$22/$AA$22),4)*AC!BM2196,2),AC!BM2196),IF(AND(NOT(ISBLANK(AC!R2196)),NOT(ISERR(AC!R2196)),AC!R2196&lt;&gt;0),0,""))</f>
        <v/>
      </c>
      <c r="W2190" s="34"/>
      <c r="X2190" s="47" t="str">
        <f t="shared" si="66"/>
        <v/>
      </c>
      <c r="Z2190" s="29" t="str">
        <f>IF(NOT(ISBLANK(AC!AB2196)),AC!BM2196,"")</f>
        <v/>
      </c>
      <c r="AA2190" s="29" t="str">
        <f t="shared" si="67"/>
        <v/>
      </c>
      <c r="AB2190" s="36">
        <f>IF(V2190&lt;ROUND(0.7*AC!T2196,2),1,0)</f>
        <v>0</v>
      </c>
    </row>
    <row r="2191" spans="2:28" s="35" customFormat="1" ht="21" customHeight="1" x14ac:dyDescent="0.15">
      <c r="B2191" s="37" t="str">
        <f>IF(ISBLANK(AC!B2197),"",AC!B2197)</f>
        <v/>
      </c>
      <c r="C2191" s="32"/>
      <c r="D2191" s="179" t="str">
        <f>IF(ISBLANK(AC!D2197),"",AC!D2197)</f>
        <v/>
      </c>
      <c r="E2191" s="180"/>
      <c r="F2191" s="180"/>
      <c r="G2191" s="180"/>
      <c r="H2191" s="180"/>
      <c r="I2191" s="180"/>
      <c r="J2191" s="180"/>
      <c r="K2191" s="180"/>
      <c r="L2191" s="180"/>
      <c r="M2191" s="180"/>
      <c r="N2191" s="180"/>
      <c r="O2191" s="180"/>
      <c r="P2191" s="181"/>
      <c r="Q2191" s="33"/>
      <c r="R2191" s="37" t="str">
        <f>IF(ISBLANK(AC!P2197),"",AC!P2197)</f>
        <v/>
      </c>
      <c r="S2191" s="34"/>
      <c r="T2191" s="47" t="str">
        <f>IF(NOT(ISBLANK(AC!R2197)),AC!R2197,"")</f>
        <v/>
      </c>
      <c r="U2191" s="34"/>
      <c r="V2191" s="47" t="str">
        <f>IF(NOT(ISBLANK(AC!AB2197)),IF($AA$22&gt;AC!$R$22,ROUND(ROUNDDOWN((AC!$R$22/$AA$22),4)*AC!BM2197,2),AC!BM2197),IF(AND(NOT(ISBLANK(AC!R2197)),NOT(ISERR(AC!R2197)),AC!R2197&lt;&gt;0),0,""))</f>
        <v/>
      </c>
      <c r="W2191" s="34"/>
      <c r="X2191" s="47" t="str">
        <f t="shared" si="66"/>
        <v/>
      </c>
      <c r="Z2191" s="29" t="str">
        <f>IF(NOT(ISBLANK(AC!AB2197)),AC!BM2197,"")</f>
        <v/>
      </c>
      <c r="AA2191" s="29" t="str">
        <f t="shared" si="67"/>
        <v/>
      </c>
      <c r="AB2191" s="36">
        <f>IF(V2191&lt;ROUND(0.7*AC!T2197,2),1,0)</f>
        <v>0</v>
      </c>
    </row>
    <row r="2192" spans="2:28" s="35" customFormat="1" ht="21" customHeight="1" x14ac:dyDescent="0.15">
      <c r="B2192" s="37" t="str">
        <f>IF(ISBLANK(AC!B2198),"",AC!B2198)</f>
        <v/>
      </c>
      <c r="C2192" s="32"/>
      <c r="D2192" s="179" t="str">
        <f>IF(ISBLANK(AC!D2198),"",AC!D2198)</f>
        <v/>
      </c>
      <c r="E2192" s="180"/>
      <c r="F2192" s="180"/>
      <c r="G2192" s="180"/>
      <c r="H2192" s="180"/>
      <c r="I2192" s="180"/>
      <c r="J2192" s="180"/>
      <c r="K2192" s="180"/>
      <c r="L2192" s="180"/>
      <c r="M2192" s="180"/>
      <c r="N2192" s="180"/>
      <c r="O2192" s="180"/>
      <c r="P2192" s="181"/>
      <c r="Q2192" s="33"/>
      <c r="R2192" s="37" t="str">
        <f>IF(ISBLANK(AC!P2198),"",AC!P2198)</f>
        <v/>
      </c>
      <c r="S2192" s="34"/>
      <c r="T2192" s="47" t="str">
        <f>IF(NOT(ISBLANK(AC!R2198)),AC!R2198,"")</f>
        <v/>
      </c>
      <c r="U2192" s="34"/>
      <c r="V2192" s="47" t="str">
        <f>IF(NOT(ISBLANK(AC!AB2198)),IF($AA$22&gt;AC!$R$22,ROUND(ROUNDDOWN((AC!$R$22/$AA$22),4)*AC!BM2198,2),AC!BM2198),IF(AND(NOT(ISBLANK(AC!R2198)),NOT(ISERR(AC!R2198)),AC!R2198&lt;&gt;0),0,""))</f>
        <v/>
      </c>
      <c r="W2192" s="34"/>
      <c r="X2192" s="47" t="str">
        <f t="shared" si="66"/>
        <v/>
      </c>
      <c r="Z2192" s="29" t="str">
        <f>IF(NOT(ISBLANK(AC!AB2198)),AC!BM2198,"")</f>
        <v/>
      </c>
      <c r="AA2192" s="29" t="str">
        <f t="shared" si="67"/>
        <v/>
      </c>
      <c r="AB2192" s="36">
        <f>IF(V2192&lt;ROUND(0.7*AC!T2198,2),1,0)</f>
        <v>0</v>
      </c>
    </row>
    <row r="2193" spans="2:28" s="35" customFormat="1" ht="21" customHeight="1" x14ac:dyDescent="0.15">
      <c r="B2193" s="37" t="str">
        <f>IF(ISBLANK(AC!B2199),"",AC!B2199)</f>
        <v/>
      </c>
      <c r="C2193" s="32"/>
      <c r="D2193" s="179" t="str">
        <f>IF(ISBLANK(AC!D2199),"",AC!D2199)</f>
        <v/>
      </c>
      <c r="E2193" s="180"/>
      <c r="F2193" s="180"/>
      <c r="G2193" s="180"/>
      <c r="H2193" s="180"/>
      <c r="I2193" s="180"/>
      <c r="J2193" s="180"/>
      <c r="K2193" s="180"/>
      <c r="L2193" s="180"/>
      <c r="M2193" s="180"/>
      <c r="N2193" s="180"/>
      <c r="O2193" s="180"/>
      <c r="P2193" s="181"/>
      <c r="Q2193" s="33"/>
      <c r="R2193" s="37" t="str">
        <f>IF(ISBLANK(AC!P2199),"",AC!P2199)</f>
        <v/>
      </c>
      <c r="S2193" s="34"/>
      <c r="T2193" s="47" t="str">
        <f>IF(NOT(ISBLANK(AC!R2199)),AC!R2199,"")</f>
        <v/>
      </c>
      <c r="U2193" s="34"/>
      <c r="V2193" s="47" t="str">
        <f>IF(NOT(ISBLANK(AC!AB2199)),IF($AA$22&gt;AC!$R$22,ROUND(ROUNDDOWN((AC!$R$22/$AA$22),4)*AC!BM2199,2),AC!BM2199),IF(AND(NOT(ISBLANK(AC!R2199)),NOT(ISERR(AC!R2199)),AC!R2199&lt;&gt;0),0,""))</f>
        <v/>
      </c>
      <c r="W2193" s="34"/>
      <c r="X2193" s="47" t="str">
        <f t="shared" si="66"/>
        <v/>
      </c>
      <c r="Z2193" s="29" t="str">
        <f>IF(NOT(ISBLANK(AC!AB2199)),AC!BM2199,"")</f>
        <v/>
      </c>
      <c r="AA2193" s="29" t="str">
        <f t="shared" si="67"/>
        <v/>
      </c>
      <c r="AB2193" s="36">
        <f>IF(V2193&lt;ROUND(0.7*AC!T2199,2),1,0)</f>
        <v>0</v>
      </c>
    </row>
    <row r="2194" spans="2:28" s="35" customFormat="1" ht="21" customHeight="1" x14ac:dyDescent="0.15">
      <c r="B2194" s="37" t="str">
        <f>IF(ISBLANK(AC!B2200),"",AC!B2200)</f>
        <v/>
      </c>
      <c r="C2194" s="32"/>
      <c r="D2194" s="179" t="str">
        <f>IF(ISBLANK(AC!D2200),"",AC!D2200)</f>
        <v/>
      </c>
      <c r="E2194" s="180"/>
      <c r="F2194" s="180"/>
      <c r="G2194" s="180"/>
      <c r="H2194" s="180"/>
      <c r="I2194" s="180"/>
      <c r="J2194" s="180"/>
      <c r="K2194" s="180"/>
      <c r="L2194" s="180"/>
      <c r="M2194" s="180"/>
      <c r="N2194" s="180"/>
      <c r="O2194" s="180"/>
      <c r="P2194" s="181"/>
      <c r="Q2194" s="33"/>
      <c r="R2194" s="37" t="str">
        <f>IF(ISBLANK(AC!P2200),"",AC!P2200)</f>
        <v/>
      </c>
      <c r="S2194" s="34"/>
      <c r="T2194" s="47" t="str">
        <f>IF(NOT(ISBLANK(AC!R2200)),AC!R2200,"")</f>
        <v/>
      </c>
      <c r="U2194" s="34"/>
      <c r="V2194" s="47" t="str">
        <f>IF(NOT(ISBLANK(AC!AB2200)),IF($AA$22&gt;AC!$R$22,ROUND(ROUNDDOWN((AC!$R$22/$AA$22),4)*AC!BM2200,2),AC!BM2200),IF(AND(NOT(ISBLANK(AC!R2200)),NOT(ISERR(AC!R2200)),AC!R2200&lt;&gt;0),0,""))</f>
        <v/>
      </c>
      <c r="W2194" s="34"/>
      <c r="X2194" s="47" t="str">
        <f t="shared" si="66"/>
        <v/>
      </c>
      <c r="Z2194" s="29" t="str">
        <f>IF(NOT(ISBLANK(AC!AB2200)),AC!BM2200,"")</f>
        <v/>
      </c>
      <c r="AA2194" s="29" t="str">
        <f t="shared" si="67"/>
        <v/>
      </c>
      <c r="AB2194" s="36">
        <f>IF(V2194&lt;ROUND(0.7*AC!T2200,2),1,0)</f>
        <v>0</v>
      </c>
    </row>
    <row r="2195" spans="2:28" s="35" customFormat="1" ht="21" customHeight="1" x14ac:dyDescent="0.15">
      <c r="B2195" s="37" t="str">
        <f>IF(ISBLANK(AC!B2201),"",AC!B2201)</f>
        <v/>
      </c>
      <c r="C2195" s="32"/>
      <c r="D2195" s="179" t="str">
        <f>IF(ISBLANK(AC!D2201),"",AC!D2201)</f>
        <v/>
      </c>
      <c r="E2195" s="180"/>
      <c r="F2195" s="180"/>
      <c r="G2195" s="180"/>
      <c r="H2195" s="180"/>
      <c r="I2195" s="180"/>
      <c r="J2195" s="180"/>
      <c r="K2195" s="180"/>
      <c r="L2195" s="180"/>
      <c r="M2195" s="180"/>
      <c r="N2195" s="180"/>
      <c r="O2195" s="180"/>
      <c r="P2195" s="181"/>
      <c r="Q2195" s="33"/>
      <c r="R2195" s="37" t="str">
        <f>IF(ISBLANK(AC!P2201),"",AC!P2201)</f>
        <v/>
      </c>
      <c r="S2195" s="34"/>
      <c r="T2195" s="47" t="str">
        <f>IF(NOT(ISBLANK(AC!R2201)),AC!R2201,"")</f>
        <v/>
      </c>
      <c r="U2195" s="34"/>
      <c r="V2195" s="47" t="str">
        <f>IF(NOT(ISBLANK(AC!AB2201)),IF($AA$22&gt;AC!$R$22,ROUND(ROUNDDOWN((AC!$R$22/$AA$22),4)*AC!BM2201,2),AC!BM2201),IF(AND(NOT(ISBLANK(AC!R2201)),NOT(ISERR(AC!R2201)),AC!R2201&lt;&gt;0),0,""))</f>
        <v/>
      </c>
      <c r="W2195" s="34"/>
      <c r="X2195" s="47" t="str">
        <f t="shared" si="66"/>
        <v/>
      </c>
      <c r="Z2195" s="29" t="str">
        <f>IF(NOT(ISBLANK(AC!AB2201)),AC!BM2201,"")</f>
        <v/>
      </c>
      <c r="AA2195" s="29" t="str">
        <f t="shared" si="67"/>
        <v/>
      </c>
      <c r="AB2195" s="36">
        <f>IF(V2195&lt;ROUND(0.7*AC!T2201,2),1,0)</f>
        <v>0</v>
      </c>
    </row>
    <row r="2196" spans="2:28" s="35" customFormat="1" ht="21" customHeight="1" x14ac:dyDescent="0.15">
      <c r="B2196" s="37" t="str">
        <f>IF(ISBLANK(AC!B2202),"",AC!B2202)</f>
        <v/>
      </c>
      <c r="C2196" s="32"/>
      <c r="D2196" s="179" t="str">
        <f>IF(ISBLANK(AC!D2202),"",AC!D2202)</f>
        <v/>
      </c>
      <c r="E2196" s="180"/>
      <c r="F2196" s="180"/>
      <c r="G2196" s="180"/>
      <c r="H2196" s="180"/>
      <c r="I2196" s="180"/>
      <c r="J2196" s="180"/>
      <c r="K2196" s="180"/>
      <c r="L2196" s="180"/>
      <c r="M2196" s="180"/>
      <c r="N2196" s="180"/>
      <c r="O2196" s="180"/>
      <c r="P2196" s="181"/>
      <c r="Q2196" s="33"/>
      <c r="R2196" s="37" t="str">
        <f>IF(ISBLANK(AC!P2202),"",AC!P2202)</f>
        <v/>
      </c>
      <c r="S2196" s="34"/>
      <c r="T2196" s="47" t="str">
        <f>IF(NOT(ISBLANK(AC!R2202)),AC!R2202,"")</f>
        <v/>
      </c>
      <c r="U2196" s="34"/>
      <c r="V2196" s="47" t="str">
        <f>IF(NOT(ISBLANK(AC!AB2202)),IF($AA$22&gt;AC!$R$22,ROUND(ROUNDDOWN((AC!$R$22/$AA$22),4)*AC!BM2202,2),AC!BM2202),IF(AND(NOT(ISBLANK(AC!R2202)),NOT(ISERR(AC!R2202)),AC!R2202&lt;&gt;0),0,""))</f>
        <v/>
      </c>
      <c r="W2196" s="34"/>
      <c r="X2196" s="47" t="str">
        <f t="shared" si="66"/>
        <v/>
      </c>
      <c r="Z2196" s="29" t="str">
        <f>IF(NOT(ISBLANK(AC!AB2202)),AC!BM2202,"")</f>
        <v/>
      </c>
      <c r="AA2196" s="29" t="str">
        <f t="shared" si="67"/>
        <v/>
      </c>
      <c r="AB2196" s="36">
        <f>IF(V2196&lt;ROUND(0.7*AC!T2202,2),1,0)</f>
        <v>0</v>
      </c>
    </row>
    <row r="2197" spans="2:28" s="35" customFormat="1" ht="21" customHeight="1" x14ac:dyDescent="0.15">
      <c r="B2197" s="37" t="str">
        <f>IF(ISBLANK(AC!B2203),"",AC!B2203)</f>
        <v/>
      </c>
      <c r="C2197" s="32"/>
      <c r="D2197" s="179" t="str">
        <f>IF(ISBLANK(AC!D2203),"",AC!D2203)</f>
        <v/>
      </c>
      <c r="E2197" s="180"/>
      <c r="F2197" s="180"/>
      <c r="G2197" s="180"/>
      <c r="H2197" s="180"/>
      <c r="I2197" s="180"/>
      <c r="J2197" s="180"/>
      <c r="K2197" s="180"/>
      <c r="L2197" s="180"/>
      <c r="M2197" s="180"/>
      <c r="N2197" s="180"/>
      <c r="O2197" s="180"/>
      <c r="P2197" s="181"/>
      <c r="Q2197" s="33"/>
      <c r="R2197" s="37" t="str">
        <f>IF(ISBLANK(AC!P2203),"",AC!P2203)</f>
        <v/>
      </c>
      <c r="S2197" s="34"/>
      <c r="T2197" s="47" t="str">
        <f>IF(NOT(ISBLANK(AC!R2203)),AC!R2203,"")</f>
        <v/>
      </c>
      <c r="U2197" s="34"/>
      <c r="V2197" s="47" t="str">
        <f>IF(NOT(ISBLANK(AC!AB2203)),IF($AA$22&gt;AC!$R$22,ROUND(ROUNDDOWN((AC!$R$22/$AA$22),4)*AC!BM2203,2),AC!BM2203),IF(AND(NOT(ISBLANK(AC!R2203)),NOT(ISERR(AC!R2203)),AC!R2203&lt;&gt;0),0,""))</f>
        <v/>
      </c>
      <c r="W2197" s="34"/>
      <c r="X2197" s="47" t="str">
        <f t="shared" si="66"/>
        <v/>
      </c>
      <c r="Z2197" s="29" t="str">
        <f>IF(NOT(ISBLANK(AC!AB2203)),AC!BM2203,"")</f>
        <v/>
      </c>
      <c r="AA2197" s="29" t="str">
        <f t="shared" si="67"/>
        <v/>
      </c>
      <c r="AB2197" s="36">
        <f>IF(V2197&lt;ROUND(0.7*AC!T2203,2),1,0)</f>
        <v>0</v>
      </c>
    </row>
    <row r="2198" spans="2:28" s="35" customFormat="1" ht="21" customHeight="1" x14ac:dyDescent="0.15">
      <c r="B2198" s="37" t="str">
        <f>IF(ISBLANK(AC!B2204),"",AC!B2204)</f>
        <v/>
      </c>
      <c r="C2198" s="32"/>
      <c r="D2198" s="179" t="str">
        <f>IF(ISBLANK(AC!D2204),"",AC!D2204)</f>
        <v/>
      </c>
      <c r="E2198" s="180"/>
      <c r="F2198" s="180"/>
      <c r="G2198" s="180"/>
      <c r="H2198" s="180"/>
      <c r="I2198" s="180"/>
      <c r="J2198" s="180"/>
      <c r="K2198" s="180"/>
      <c r="L2198" s="180"/>
      <c r="M2198" s="180"/>
      <c r="N2198" s="180"/>
      <c r="O2198" s="180"/>
      <c r="P2198" s="181"/>
      <c r="Q2198" s="33"/>
      <c r="R2198" s="37" t="str">
        <f>IF(ISBLANK(AC!P2204),"",AC!P2204)</f>
        <v/>
      </c>
      <c r="S2198" s="34"/>
      <c r="T2198" s="47" t="str">
        <f>IF(NOT(ISBLANK(AC!R2204)),AC!R2204,"")</f>
        <v/>
      </c>
      <c r="U2198" s="34"/>
      <c r="V2198" s="47" t="str">
        <f>IF(NOT(ISBLANK(AC!AB2204)),IF($AA$22&gt;AC!$R$22,ROUND(ROUNDDOWN((AC!$R$22/$AA$22),4)*AC!BM2204,2),AC!BM2204),IF(AND(NOT(ISBLANK(AC!R2204)),NOT(ISERR(AC!R2204)),AC!R2204&lt;&gt;0),0,""))</f>
        <v/>
      </c>
      <c r="W2198" s="34"/>
      <c r="X2198" s="47" t="str">
        <f t="shared" si="66"/>
        <v/>
      </c>
      <c r="Z2198" s="29" t="str">
        <f>IF(NOT(ISBLANK(AC!AB2204)),AC!BM2204,"")</f>
        <v/>
      </c>
      <c r="AA2198" s="29" t="str">
        <f t="shared" si="67"/>
        <v/>
      </c>
      <c r="AB2198" s="36">
        <f>IF(V2198&lt;ROUND(0.7*AC!T2204,2),1,0)</f>
        <v>0</v>
      </c>
    </row>
    <row r="2199" spans="2:28" s="35" customFormat="1" ht="21" customHeight="1" x14ac:dyDescent="0.15">
      <c r="B2199" s="37" t="str">
        <f>IF(ISBLANK(AC!B2205),"",AC!B2205)</f>
        <v/>
      </c>
      <c r="C2199" s="32"/>
      <c r="D2199" s="179" t="str">
        <f>IF(ISBLANK(AC!D2205),"",AC!D2205)</f>
        <v/>
      </c>
      <c r="E2199" s="180"/>
      <c r="F2199" s="180"/>
      <c r="G2199" s="180"/>
      <c r="H2199" s="180"/>
      <c r="I2199" s="180"/>
      <c r="J2199" s="180"/>
      <c r="K2199" s="180"/>
      <c r="L2199" s="180"/>
      <c r="M2199" s="180"/>
      <c r="N2199" s="180"/>
      <c r="O2199" s="180"/>
      <c r="P2199" s="181"/>
      <c r="Q2199" s="33"/>
      <c r="R2199" s="37" t="str">
        <f>IF(ISBLANK(AC!P2205),"",AC!P2205)</f>
        <v/>
      </c>
      <c r="S2199" s="34"/>
      <c r="T2199" s="47" t="str">
        <f>IF(NOT(ISBLANK(AC!R2205)),AC!R2205,"")</f>
        <v/>
      </c>
      <c r="U2199" s="34"/>
      <c r="V2199" s="47" t="str">
        <f>IF(NOT(ISBLANK(AC!AB2205)),IF($AA$22&gt;AC!$R$22,ROUND(ROUNDDOWN((AC!$R$22/$AA$22),4)*AC!BM2205,2),AC!BM2205),IF(AND(NOT(ISBLANK(AC!R2205)),NOT(ISERR(AC!R2205)),AC!R2205&lt;&gt;0),0,""))</f>
        <v/>
      </c>
      <c r="W2199" s="34"/>
      <c r="X2199" s="47" t="str">
        <f t="shared" si="66"/>
        <v/>
      </c>
      <c r="Z2199" s="29" t="str">
        <f>IF(NOT(ISBLANK(AC!AB2205)),AC!BM2205,"")</f>
        <v/>
      </c>
      <c r="AA2199" s="29" t="str">
        <f t="shared" si="67"/>
        <v/>
      </c>
      <c r="AB2199" s="36">
        <f>IF(V2199&lt;ROUND(0.7*AC!T2205,2),1,0)</f>
        <v>0</v>
      </c>
    </row>
    <row r="2200" spans="2:28" s="35" customFormat="1" ht="21" customHeight="1" x14ac:dyDescent="0.15">
      <c r="B2200" s="37" t="str">
        <f>IF(ISBLANK(AC!B2206),"",AC!B2206)</f>
        <v/>
      </c>
      <c r="C2200" s="32"/>
      <c r="D2200" s="179" t="str">
        <f>IF(ISBLANK(AC!D2206),"",AC!D2206)</f>
        <v/>
      </c>
      <c r="E2200" s="180"/>
      <c r="F2200" s="180"/>
      <c r="G2200" s="180"/>
      <c r="H2200" s="180"/>
      <c r="I2200" s="180"/>
      <c r="J2200" s="180"/>
      <c r="K2200" s="180"/>
      <c r="L2200" s="180"/>
      <c r="M2200" s="180"/>
      <c r="N2200" s="180"/>
      <c r="O2200" s="180"/>
      <c r="P2200" s="181"/>
      <c r="Q2200" s="33"/>
      <c r="R2200" s="37" t="str">
        <f>IF(ISBLANK(AC!P2206),"",AC!P2206)</f>
        <v/>
      </c>
      <c r="S2200" s="34"/>
      <c r="T2200" s="47" t="str">
        <f>IF(NOT(ISBLANK(AC!R2206)),AC!R2206,"")</f>
        <v/>
      </c>
      <c r="U2200" s="34"/>
      <c r="V2200" s="47" t="str">
        <f>IF(NOT(ISBLANK(AC!AB2206)),IF($AA$22&gt;AC!$R$22,ROUND(ROUNDDOWN((AC!$R$22/$AA$22),4)*AC!BM2206,2),AC!BM2206),IF(AND(NOT(ISBLANK(AC!R2206)),NOT(ISERR(AC!R2206)),AC!R2206&lt;&gt;0),0,""))</f>
        <v/>
      </c>
      <c r="W2200" s="34"/>
      <c r="X2200" s="47" t="str">
        <f t="shared" si="66"/>
        <v/>
      </c>
      <c r="Z2200" s="29" t="str">
        <f>IF(NOT(ISBLANK(AC!AB2206)),AC!BM2206,"")</f>
        <v/>
      </c>
      <c r="AA2200" s="29" t="str">
        <f t="shared" si="67"/>
        <v/>
      </c>
      <c r="AB2200" s="36">
        <f>IF(V2200&lt;ROUND(0.7*AC!T2206,2),1,0)</f>
        <v>0</v>
      </c>
    </row>
    <row r="2201" spans="2:28" s="35" customFormat="1" ht="21" customHeight="1" x14ac:dyDescent="0.15">
      <c r="B2201" s="37" t="str">
        <f>IF(ISBLANK(AC!B2207),"",AC!B2207)</f>
        <v/>
      </c>
      <c r="C2201" s="32"/>
      <c r="D2201" s="179" t="str">
        <f>IF(ISBLANK(AC!D2207),"",AC!D2207)</f>
        <v/>
      </c>
      <c r="E2201" s="180"/>
      <c r="F2201" s="180"/>
      <c r="G2201" s="180"/>
      <c r="H2201" s="180"/>
      <c r="I2201" s="180"/>
      <c r="J2201" s="180"/>
      <c r="K2201" s="180"/>
      <c r="L2201" s="180"/>
      <c r="M2201" s="180"/>
      <c r="N2201" s="180"/>
      <c r="O2201" s="180"/>
      <c r="P2201" s="181"/>
      <c r="Q2201" s="33"/>
      <c r="R2201" s="37" t="str">
        <f>IF(ISBLANK(AC!P2207),"",AC!P2207)</f>
        <v/>
      </c>
      <c r="S2201" s="34"/>
      <c r="T2201" s="47" t="str">
        <f>IF(NOT(ISBLANK(AC!R2207)),AC!R2207,"")</f>
        <v/>
      </c>
      <c r="U2201" s="34"/>
      <c r="V2201" s="47" t="str">
        <f>IF(NOT(ISBLANK(AC!AB2207)),IF($AA$22&gt;AC!$R$22,ROUND(ROUNDDOWN((AC!$R$22/$AA$22),4)*AC!BM2207,2),AC!BM2207),IF(AND(NOT(ISBLANK(AC!R2207)),NOT(ISERR(AC!R2207)),AC!R2207&lt;&gt;0),0,""))</f>
        <v/>
      </c>
      <c r="W2201" s="34"/>
      <c r="X2201" s="47" t="str">
        <f t="shared" si="66"/>
        <v/>
      </c>
      <c r="Z2201" s="29" t="str">
        <f>IF(NOT(ISBLANK(AC!AB2207)),AC!BM2207,"")</f>
        <v/>
      </c>
      <c r="AA2201" s="29" t="str">
        <f t="shared" si="67"/>
        <v/>
      </c>
      <c r="AB2201" s="36">
        <f>IF(V2201&lt;ROUND(0.7*AC!T2207,2),1,0)</f>
        <v>0</v>
      </c>
    </row>
    <row r="2202" spans="2:28" s="35" customFormat="1" ht="21" customHeight="1" x14ac:dyDescent="0.15">
      <c r="B2202" s="37" t="str">
        <f>IF(ISBLANK(AC!B2208),"",AC!B2208)</f>
        <v/>
      </c>
      <c r="C2202" s="32"/>
      <c r="D2202" s="179" t="str">
        <f>IF(ISBLANK(AC!D2208),"",AC!D2208)</f>
        <v/>
      </c>
      <c r="E2202" s="180"/>
      <c r="F2202" s="180"/>
      <c r="G2202" s="180"/>
      <c r="H2202" s="180"/>
      <c r="I2202" s="180"/>
      <c r="J2202" s="180"/>
      <c r="K2202" s="180"/>
      <c r="L2202" s="180"/>
      <c r="M2202" s="180"/>
      <c r="N2202" s="180"/>
      <c r="O2202" s="180"/>
      <c r="P2202" s="181"/>
      <c r="Q2202" s="33"/>
      <c r="R2202" s="37" t="str">
        <f>IF(ISBLANK(AC!P2208),"",AC!P2208)</f>
        <v/>
      </c>
      <c r="S2202" s="34"/>
      <c r="T2202" s="47" t="str">
        <f>IF(NOT(ISBLANK(AC!R2208)),AC!R2208,"")</f>
        <v/>
      </c>
      <c r="U2202" s="34"/>
      <c r="V2202" s="47" t="str">
        <f>IF(NOT(ISBLANK(AC!AB2208)),IF($AA$22&gt;AC!$R$22,ROUND(ROUNDDOWN((AC!$R$22/$AA$22),4)*AC!BM2208,2),AC!BM2208),IF(AND(NOT(ISBLANK(AC!R2208)),NOT(ISERR(AC!R2208)),AC!R2208&lt;&gt;0),0,""))</f>
        <v/>
      </c>
      <c r="W2202" s="34"/>
      <c r="X2202" s="47" t="str">
        <f t="shared" si="66"/>
        <v/>
      </c>
      <c r="Z2202" s="29" t="str">
        <f>IF(NOT(ISBLANK(AC!AB2208)),AC!BM2208,"")</f>
        <v/>
      </c>
      <c r="AA2202" s="29" t="str">
        <f t="shared" si="67"/>
        <v/>
      </c>
      <c r="AB2202" s="36">
        <f>IF(V2202&lt;ROUND(0.7*AC!T2208,2),1,0)</f>
        <v>0</v>
      </c>
    </row>
    <row r="2203" spans="2:28" s="35" customFormat="1" ht="21" customHeight="1" x14ac:dyDescent="0.15">
      <c r="B2203" s="37" t="str">
        <f>IF(ISBLANK(AC!B2209),"",AC!B2209)</f>
        <v/>
      </c>
      <c r="C2203" s="32"/>
      <c r="D2203" s="179" t="str">
        <f>IF(ISBLANK(AC!D2209),"",AC!D2209)</f>
        <v/>
      </c>
      <c r="E2203" s="180"/>
      <c r="F2203" s="180"/>
      <c r="G2203" s="180"/>
      <c r="H2203" s="180"/>
      <c r="I2203" s="180"/>
      <c r="J2203" s="180"/>
      <c r="K2203" s="180"/>
      <c r="L2203" s="180"/>
      <c r="M2203" s="180"/>
      <c r="N2203" s="180"/>
      <c r="O2203" s="180"/>
      <c r="P2203" s="181"/>
      <c r="Q2203" s="33"/>
      <c r="R2203" s="37" t="str">
        <f>IF(ISBLANK(AC!P2209),"",AC!P2209)</f>
        <v/>
      </c>
      <c r="S2203" s="34"/>
      <c r="T2203" s="47" t="str">
        <f>IF(NOT(ISBLANK(AC!R2209)),AC!R2209,"")</f>
        <v/>
      </c>
      <c r="U2203" s="34"/>
      <c r="V2203" s="47" t="str">
        <f>IF(NOT(ISBLANK(AC!AB2209)),IF($AA$22&gt;AC!$R$22,ROUND(ROUNDDOWN((AC!$R$22/$AA$22),4)*AC!BM2209,2),AC!BM2209),IF(AND(NOT(ISBLANK(AC!R2209)),NOT(ISERR(AC!R2209)),AC!R2209&lt;&gt;0),0,""))</f>
        <v/>
      </c>
      <c r="W2203" s="34"/>
      <c r="X2203" s="47" t="str">
        <f t="shared" si="66"/>
        <v/>
      </c>
      <c r="Z2203" s="29" t="str">
        <f>IF(NOT(ISBLANK(AC!AB2209)),AC!BM2209,"")</f>
        <v/>
      </c>
      <c r="AA2203" s="29" t="str">
        <f t="shared" si="67"/>
        <v/>
      </c>
      <c r="AB2203" s="36">
        <f>IF(V2203&lt;ROUND(0.7*AC!T2209,2),1,0)</f>
        <v>0</v>
      </c>
    </row>
    <row r="2204" spans="2:28" s="35" customFormat="1" ht="21" customHeight="1" x14ac:dyDescent="0.15">
      <c r="B2204" s="37" t="str">
        <f>IF(ISBLANK(AC!B2210),"",AC!B2210)</f>
        <v/>
      </c>
      <c r="C2204" s="32"/>
      <c r="D2204" s="179" t="str">
        <f>IF(ISBLANK(AC!D2210),"",AC!D2210)</f>
        <v/>
      </c>
      <c r="E2204" s="180"/>
      <c r="F2204" s="180"/>
      <c r="G2204" s="180"/>
      <c r="H2204" s="180"/>
      <c r="I2204" s="180"/>
      <c r="J2204" s="180"/>
      <c r="K2204" s="180"/>
      <c r="L2204" s="180"/>
      <c r="M2204" s="180"/>
      <c r="N2204" s="180"/>
      <c r="O2204" s="180"/>
      <c r="P2204" s="181"/>
      <c r="Q2204" s="33"/>
      <c r="R2204" s="37" t="str">
        <f>IF(ISBLANK(AC!P2210),"",AC!P2210)</f>
        <v/>
      </c>
      <c r="S2204" s="34"/>
      <c r="T2204" s="47" t="str">
        <f>IF(NOT(ISBLANK(AC!R2210)),AC!R2210,"")</f>
        <v/>
      </c>
      <c r="U2204" s="34"/>
      <c r="V2204" s="47" t="str">
        <f>IF(NOT(ISBLANK(AC!AB2210)),IF($AA$22&gt;AC!$R$22,ROUND(ROUNDDOWN((AC!$R$22/$AA$22),4)*AC!BM2210,2),AC!BM2210),IF(AND(NOT(ISBLANK(AC!R2210)),NOT(ISERR(AC!R2210)),AC!R2210&lt;&gt;0),0,""))</f>
        <v/>
      </c>
      <c r="W2204" s="34"/>
      <c r="X2204" s="47" t="str">
        <f t="shared" si="66"/>
        <v/>
      </c>
      <c r="Z2204" s="29" t="str">
        <f>IF(NOT(ISBLANK(AC!AB2210)),AC!BM2210,"")</f>
        <v/>
      </c>
      <c r="AA2204" s="29" t="str">
        <f t="shared" si="67"/>
        <v/>
      </c>
      <c r="AB2204" s="36">
        <f>IF(V2204&lt;ROUND(0.7*AC!T2210,2),1,0)</f>
        <v>0</v>
      </c>
    </row>
    <row r="2205" spans="2:28" s="35" customFormat="1" ht="21" customHeight="1" x14ac:dyDescent="0.15">
      <c r="B2205" s="37" t="str">
        <f>IF(ISBLANK(AC!B2211),"",AC!B2211)</f>
        <v/>
      </c>
      <c r="C2205" s="32"/>
      <c r="D2205" s="179" t="str">
        <f>IF(ISBLANK(AC!D2211),"",AC!D2211)</f>
        <v/>
      </c>
      <c r="E2205" s="180"/>
      <c r="F2205" s="180"/>
      <c r="G2205" s="180"/>
      <c r="H2205" s="180"/>
      <c r="I2205" s="180"/>
      <c r="J2205" s="180"/>
      <c r="K2205" s="180"/>
      <c r="L2205" s="180"/>
      <c r="M2205" s="180"/>
      <c r="N2205" s="180"/>
      <c r="O2205" s="180"/>
      <c r="P2205" s="181"/>
      <c r="Q2205" s="33"/>
      <c r="R2205" s="37" t="str">
        <f>IF(ISBLANK(AC!P2211),"",AC!P2211)</f>
        <v/>
      </c>
      <c r="S2205" s="34"/>
      <c r="T2205" s="47" t="str">
        <f>IF(NOT(ISBLANK(AC!R2211)),AC!R2211,"")</f>
        <v/>
      </c>
      <c r="U2205" s="34"/>
      <c r="V2205" s="47" t="str">
        <f>IF(NOT(ISBLANK(AC!AB2211)),IF($AA$22&gt;AC!$R$22,ROUND(ROUNDDOWN((AC!$R$22/$AA$22),4)*AC!BM2211,2),AC!BM2211),IF(AND(NOT(ISBLANK(AC!R2211)),NOT(ISERR(AC!R2211)),AC!R2211&lt;&gt;0),0,""))</f>
        <v/>
      </c>
      <c r="W2205" s="34"/>
      <c r="X2205" s="47" t="str">
        <f t="shared" si="66"/>
        <v/>
      </c>
      <c r="Z2205" s="29" t="str">
        <f>IF(NOT(ISBLANK(AC!AB2211)),AC!BM2211,"")</f>
        <v/>
      </c>
      <c r="AA2205" s="29" t="str">
        <f t="shared" si="67"/>
        <v/>
      </c>
      <c r="AB2205" s="36">
        <f>IF(V2205&lt;ROUND(0.7*AC!T2211,2),1,0)</f>
        <v>0</v>
      </c>
    </row>
    <row r="2206" spans="2:28" s="35" customFormat="1" ht="21" customHeight="1" x14ac:dyDescent="0.15">
      <c r="B2206" s="37" t="str">
        <f>IF(ISBLANK(AC!B2212),"",AC!B2212)</f>
        <v/>
      </c>
      <c r="C2206" s="32"/>
      <c r="D2206" s="179" t="str">
        <f>IF(ISBLANK(AC!D2212),"",AC!D2212)</f>
        <v/>
      </c>
      <c r="E2206" s="180"/>
      <c r="F2206" s="180"/>
      <c r="G2206" s="180"/>
      <c r="H2206" s="180"/>
      <c r="I2206" s="180"/>
      <c r="J2206" s="180"/>
      <c r="K2206" s="180"/>
      <c r="L2206" s="180"/>
      <c r="M2206" s="180"/>
      <c r="N2206" s="180"/>
      <c r="O2206" s="180"/>
      <c r="P2206" s="181"/>
      <c r="Q2206" s="33"/>
      <c r="R2206" s="37" t="str">
        <f>IF(ISBLANK(AC!P2212),"",AC!P2212)</f>
        <v/>
      </c>
      <c r="S2206" s="34"/>
      <c r="T2206" s="47" t="str">
        <f>IF(NOT(ISBLANK(AC!R2212)),AC!R2212,"")</f>
        <v/>
      </c>
      <c r="U2206" s="34"/>
      <c r="V2206" s="47" t="str">
        <f>IF(NOT(ISBLANK(AC!AB2212)),IF($AA$22&gt;AC!$R$22,ROUND(ROUNDDOWN((AC!$R$22/$AA$22),4)*AC!BM2212,2),AC!BM2212),IF(AND(NOT(ISBLANK(AC!R2212)),NOT(ISERR(AC!R2212)),AC!R2212&lt;&gt;0),0,""))</f>
        <v/>
      </c>
      <c r="W2206" s="34"/>
      <c r="X2206" s="47" t="str">
        <f t="shared" si="66"/>
        <v/>
      </c>
      <c r="Z2206" s="29" t="str">
        <f>IF(NOT(ISBLANK(AC!AB2212)),AC!BM2212,"")</f>
        <v/>
      </c>
      <c r="AA2206" s="29" t="str">
        <f t="shared" si="67"/>
        <v/>
      </c>
      <c r="AB2206" s="36">
        <f>IF(V2206&lt;ROUND(0.7*AC!T2212,2),1,0)</f>
        <v>0</v>
      </c>
    </row>
    <row r="2207" spans="2:28" s="35" customFormat="1" ht="21" customHeight="1" x14ac:dyDescent="0.15">
      <c r="B2207" s="37" t="str">
        <f>IF(ISBLANK(AC!B2213),"",AC!B2213)</f>
        <v/>
      </c>
      <c r="C2207" s="32"/>
      <c r="D2207" s="179" t="str">
        <f>IF(ISBLANK(AC!D2213),"",AC!D2213)</f>
        <v/>
      </c>
      <c r="E2207" s="180"/>
      <c r="F2207" s="180"/>
      <c r="G2207" s="180"/>
      <c r="H2207" s="180"/>
      <c r="I2207" s="180"/>
      <c r="J2207" s="180"/>
      <c r="K2207" s="180"/>
      <c r="L2207" s="180"/>
      <c r="M2207" s="180"/>
      <c r="N2207" s="180"/>
      <c r="O2207" s="180"/>
      <c r="P2207" s="181"/>
      <c r="Q2207" s="33"/>
      <c r="R2207" s="37" t="str">
        <f>IF(ISBLANK(AC!P2213),"",AC!P2213)</f>
        <v/>
      </c>
      <c r="S2207" s="34"/>
      <c r="T2207" s="47" t="str">
        <f>IF(NOT(ISBLANK(AC!R2213)),AC!R2213,"")</f>
        <v/>
      </c>
      <c r="U2207" s="34"/>
      <c r="V2207" s="47" t="str">
        <f>IF(NOT(ISBLANK(AC!AB2213)),IF($AA$22&gt;AC!$R$22,ROUND(ROUNDDOWN((AC!$R$22/$AA$22),4)*AC!BM2213,2),AC!BM2213),IF(AND(NOT(ISBLANK(AC!R2213)),NOT(ISERR(AC!R2213)),AC!R2213&lt;&gt;0),0,""))</f>
        <v/>
      </c>
      <c r="W2207" s="34"/>
      <c r="X2207" s="47" t="str">
        <f t="shared" si="66"/>
        <v/>
      </c>
      <c r="Z2207" s="29" t="str">
        <f>IF(NOT(ISBLANK(AC!AB2213)),AC!BM2213,"")</f>
        <v/>
      </c>
      <c r="AA2207" s="29" t="str">
        <f t="shared" si="67"/>
        <v/>
      </c>
      <c r="AB2207" s="36">
        <f>IF(V2207&lt;ROUND(0.7*AC!T2213,2),1,0)</f>
        <v>0</v>
      </c>
    </row>
    <row r="2208" spans="2:28" s="35" customFormat="1" ht="21" customHeight="1" x14ac:dyDescent="0.15">
      <c r="B2208" s="37" t="str">
        <f>IF(ISBLANK(AC!B2214),"",AC!B2214)</f>
        <v/>
      </c>
      <c r="C2208" s="32"/>
      <c r="D2208" s="179" t="str">
        <f>IF(ISBLANK(AC!D2214),"",AC!D2214)</f>
        <v/>
      </c>
      <c r="E2208" s="180"/>
      <c r="F2208" s="180"/>
      <c r="G2208" s="180"/>
      <c r="H2208" s="180"/>
      <c r="I2208" s="180"/>
      <c r="J2208" s="180"/>
      <c r="K2208" s="180"/>
      <c r="L2208" s="180"/>
      <c r="M2208" s="180"/>
      <c r="N2208" s="180"/>
      <c r="O2208" s="180"/>
      <c r="P2208" s="181"/>
      <c r="Q2208" s="33"/>
      <c r="R2208" s="37" t="str">
        <f>IF(ISBLANK(AC!P2214),"",AC!P2214)</f>
        <v/>
      </c>
      <c r="S2208" s="34"/>
      <c r="T2208" s="47" t="str">
        <f>IF(NOT(ISBLANK(AC!R2214)),AC!R2214,"")</f>
        <v/>
      </c>
      <c r="U2208" s="34"/>
      <c r="V2208" s="47" t="str">
        <f>IF(NOT(ISBLANK(AC!AB2214)),IF($AA$22&gt;AC!$R$22,ROUND(ROUNDDOWN((AC!$R$22/$AA$22),4)*AC!BM2214,2),AC!BM2214),IF(AND(NOT(ISBLANK(AC!R2214)),NOT(ISERR(AC!R2214)),AC!R2214&lt;&gt;0),0,""))</f>
        <v/>
      </c>
      <c r="W2208" s="34"/>
      <c r="X2208" s="47" t="str">
        <f t="shared" si="66"/>
        <v/>
      </c>
      <c r="Z2208" s="29" t="str">
        <f>IF(NOT(ISBLANK(AC!AB2214)),AC!BM2214,"")</f>
        <v/>
      </c>
      <c r="AA2208" s="29" t="str">
        <f t="shared" si="67"/>
        <v/>
      </c>
      <c r="AB2208" s="36">
        <f>IF(V2208&lt;ROUND(0.7*AC!T2214,2),1,0)</f>
        <v>0</v>
      </c>
    </row>
    <row r="2209" spans="2:28" s="35" customFormat="1" ht="21" customHeight="1" x14ac:dyDescent="0.15">
      <c r="B2209" s="37" t="str">
        <f>IF(ISBLANK(AC!B2215),"",AC!B2215)</f>
        <v/>
      </c>
      <c r="C2209" s="32"/>
      <c r="D2209" s="179" t="str">
        <f>IF(ISBLANK(AC!D2215),"",AC!D2215)</f>
        <v/>
      </c>
      <c r="E2209" s="180"/>
      <c r="F2209" s="180"/>
      <c r="G2209" s="180"/>
      <c r="H2209" s="180"/>
      <c r="I2209" s="180"/>
      <c r="J2209" s="180"/>
      <c r="K2209" s="180"/>
      <c r="L2209" s="180"/>
      <c r="M2209" s="180"/>
      <c r="N2209" s="180"/>
      <c r="O2209" s="180"/>
      <c r="P2209" s="181"/>
      <c r="Q2209" s="33"/>
      <c r="R2209" s="37" t="str">
        <f>IF(ISBLANK(AC!P2215),"",AC!P2215)</f>
        <v/>
      </c>
      <c r="S2209" s="34"/>
      <c r="T2209" s="47" t="str">
        <f>IF(NOT(ISBLANK(AC!R2215)),AC!R2215,"")</f>
        <v/>
      </c>
      <c r="U2209" s="34"/>
      <c r="V2209" s="47" t="str">
        <f>IF(NOT(ISBLANK(AC!AB2215)),IF($AA$22&gt;AC!$R$22,ROUND(ROUNDDOWN((AC!$R$22/$AA$22),4)*AC!BM2215,2),AC!BM2215),IF(AND(NOT(ISBLANK(AC!R2215)),NOT(ISERR(AC!R2215)),AC!R2215&lt;&gt;0),0,""))</f>
        <v/>
      </c>
      <c r="W2209" s="34"/>
      <c r="X2209" s="47" t="str">
        <f t="shared" ref="X2209:X2272" si="68">IF(ISBLANK(T2209),"",IF(ISERR(T2209*V2209),"",ROUND(T2209*V2209,2)))</f>
        <v/>
      </c>
      <c r="Z2209" s="29" t="str">
        <f>IF(NOT(ISBLANK(AC!AB2215)),AC!BM2215,"")</f>
        <v/>
      </c>
      <c r="AA2209" s="29" t="str">
        <f t="shared" ref="AA2209:AA2272" si="69">IF(ISBLANK(T2209),"",IF(ISERR(T2209*Z2209),"",ROUND(T2209*Z2209,2)))</f>
        <v/>
      </c>
      <c r="AB2209" s="36">
        <f>IF(V2209&lt;ROUND(0.7*AC!T2215,2),1,0)</f>
        <v>0</v>
      </c>
    </row>
    <row r="2210" spans="2:28" s="35" customFormat="1" ht="21" customHeight="1" x14ac:dyDescent="0.15">
      <c r="B2210" s="37" t="str">
        <f>IF(ISBLANK(AC!B2216),"",AC!B2216)</f>
        <v/>
      </c>
      <c r="C2210" s="32"/>
      <c r="D2210" s="179" t="str">
        <f>IF(ISBLANK(AC!D2216),"",AC!D2216)</f>
        <v/>
      </c>
      <c r="E2210" s="180"/>
      <c r="F2210" s="180"/>
      <c r="G2210" s="180"/>
      <c r="H2210" s="180"/>
      <c r="I2210" s="180"/>
      <c r="J2210" s="180"/>
      <c r="K2210" s="180"/>
      <c r="L2210" s="180"/>
      <c r="M2210" s="180"/>
      <c r="N2210" s="180"/>
      <c r="O2210" s="180"/>
      <c r="P2210" s="181"/>
      <c r="Q2210" s="33"/>
      <c r="R2210" s="37" t="str">
        <f>IF(ISBLANK(AC!P2216),"",AC!P2216)</f>
        <v/>
      </c>
      <c r="S2210" s="34"/>
      <c r="T2210" s="47" t="str">
        <f>IF(NOT(ISBLANK(AC!R2216)),AC!R2216,"")</f>
        <v/>
      </c>
      <c r="U2210" s="34"/>
      <c r="V2210" s="47" t="str">
        <f>IF(NOT(ISBLANK(AC!AB2216)),IF($AA$22&gt;AC!$R$22,ROUND(ROUNDDOWN((AC!$R$22/$AA$22),4)*AC!BM2216,2),AC!BM2216),IF(AND(NOT(ISBLANK(AC!R2216)),NOT(ISERR(AC!R2216)),AC!R2216&lt;&gt;0),0,""))</f>
        <v/>
      </c>
      <c r="W2210" s="34"/>
      <c r="X2210" s="47" t="str">
        <f t="shared" si="68"/>
        <v/>
      </c>
      <c r="Z2210" s="29" t="str">
        <f>IF(NOT(ISBLANK(AC!AB2216)),AC!BM2216,"")</f>
        <v/>
      </c>
      <c r="AA2210" s="29" t="str">
        <f t="shared" si="69"/>
        <v/>
      </c>
      <c r="AB2210" s="36">
        <f>IF(V2210&lt;ROUND(0.7*AC!T2216,2),1,0)</f>
        <v>0</v>
      </c>
    </row>
    <row r="2211" spans="2:28" s="35" customFormat="1" ht="21" customHeight="1" x14ac:dyDescent="0.15">
      <c r="B2211" s="37" t="str">
        <f>IF(ISBLANK(AC!B2217),"",AC!B2217)</f>
        <v/>
      </c>
      <c r="C2211" s="32"/>
      <c r="D2211" s="179" t="str">
        <f>IF(ISBLANK(AC!D2217),"",AC!D2217)</f>
        <v/>
      </c>
      <c r="E2211" s="180"/>
      <c r="F2211" s="180"/>
      <c r="G2211" s="180"/>
      <c r="H2211" s="180"/>
      <c r="I2211" s="180"/>
      <c r="J2211" s="180"/>
      <c r="K2211" s="180"/>
      <c r="L2211" s="180"/>
      <c r="M2211" s="180"/>
      <c r="N2211" s="180"/>
      <c r="O2211" s="180"/>
      <c r="P2211" s="181"/>
      <c r="Q2211" s="33"/>
      <c r="R2211" s="37" t="str">
        <f>IF(ISBLANK(AC!P2217),"",AC!P2217)</f>
        <v/>
      </c>
      <c r="S2211" s="34"/>
      <c r="T2211" s="47" t="str">
        <f>IF(NOT(ISBLANK(AC!R2217)),AC!R2217,"")</f>
        <v/>
      </c>
      <c r="U2211" s="34"/>
      <c r="V2211" s="47" t="str">
        <f>IF(NOT(ISBLANK(AC!AB2217)),IF($AA$22&gt;AC!$R$22,ROUND(ROUNDDOWN((AC!$R$22/$AA$22),4)*AC!BM2217,2),AC!BM2217),IF(AND(NOT(ISBLANK(AC!R2217)),NOT(ISERR(AC!R2217)),AC!R2217&lt;&gt;0),0,""))</f>
        <v/>
      </c>
      <c r="W2211" s="34"/>
      <c r="X2211" s="47" t="str">
        <f t="shared" si="68"/>
        <v/>
      </c>
      <c r="Z2211" s="29" t="str">
        <f>IF(NOT(ISBLANK(AC!AB2217)),AC!BM2217,"")</f>
        <v/>
      </c>
      <c r="AA2211" s="29" t="str">
        <f t="shared" si="69"/>
        <v/>
      </c>
      <c r="AB2211" s="36">
        <f>IF(V2211&lt;ROUND(0.7*AC!T2217,2),1,0)</f>
        <v>0</v>
      </c>
    </row>
    <row r="2212" spans="2:28" s="35" customFormat="1" ht="21" customHeight="1" x14ac:dyDescent="0.15">
      <c r="B2212" s="37" t="str">
        <f>IF(ISBLANK(AC!B2218),"",AC!B2218)</f>
        <v/>
      </c>
      <c r="C2212" s="32"/>
      <c r="D2212" s="179" t="str">
        <f>IF(ISBLANK(AC!D2218),"",AC!D2218)</f>
        <v/>
      </c>
      <c r="E2212" s="180"/>
      <c r="F2212" s="180"/>
      <c r="G2212" s="180"/>
      <c r="H2212" s="180"/>
      <c r="I2212" s="180"/>
      <c r="J2212" s="180"/>
      <c r="K2212" s="180"/>
      <c r="L2212" s="180"/>
      <c r="M2212" s="180"/>
      <c r="N2212" s="180"/>
      <c r="O2212" s="180"/>
      <c r="P2212" s="181"/>
      <c r="Q2212" s="33"/>
      <c r="R2212" s="37" t="str">
        <f>IF(ISBLANK(AC!P2218),"",AC!P2218)</f>
        <v/>
      </c>
      <c r="S2212" s="34"/>
      <c r="T2212" s="47" t="str">
        <f>IF(NOT(ISBLANK(AC!R2218)),AC!R2218,"")</f>
        <v/>
      </c>
      <c r="U2212" s="34"/>
      <c r="V2212" s="47" t="str">
        <f>IF(NOT(ISBLANK(AC!AB2218)),IF($AA$22&gt;AC!$R$22,ROUND(ROUNDDOWN((AC!$R$22/$AA$22),4)*AC!BM2218,2),AC!BM2218),IF(AND(NOT(ISBLANK(AC!R2218)),NOT(ISERR(AC!R2218)),AC!R2218&lt;&gt;0),0,""))</f>
        <v/>
      </c>
      <c r="W2212" s="34"/>
      <c r="X2212" s="47" t="str">
        <f t="shared" si="68"/>
        <v/>
      </c>
      <c r="Z2212" s="29" t="str">
        <f>IF(NOT(ISBLANK(AC!AB2218)),AC!BM2218,"")</f>
        <v/>
      </c>
      <c r="AA2212" s="29" t="str">
        <f t="shared" si="69"/>
        <v/>
      </c>
      <c r="AB2212" s="36">
        <f>IF(V2212&lt;ROUND(0.7*AC!T2218,2),1,0)</f>
        <v>0</v>
      </c>
    </row>
    <row r="2213" spans="2:28" s="35" customFormat="1" ht="21" customHeight="1" x14ac:dyDescent="0.15">
      <c r="B2213" s="37" t="str">
        <f>IF(ISBLANK(AC!B2219),"",AC!B2219)</f>
        <v/>
      </c>
      <c r="C2213" s="32"/>
      <c r="D2213" s="179" t="str">
        <f>IF(ISBLANK(AC!D2219),"",AC!D2219)</f>
        <v/>
      </c>
      <c r="E2213" s="180"/>
      <c r="F2213" s="180"/>
      <c r="G2213" s="180"/>
      <c r="H2213" s="180"/>
      <c r="I2213" s="180"/>
      <c r="J2213" s="180"/>
      <c r="K2213" s="180"/>
      <c r="L2213" s="180"/>
      <c r="M2213" s="180"/>
      <c r="N2213" s="180"/>
      <c r="O2213" s="180"/>
      <c r="P2213" s="181"/>
      <c r="Q2213" s="33"/>
      <c r="R2213" s="37" t="str">
        <f>IF(ISBLANK(AC!P2219),"",AC!P2219)</f>
        <v/>
      </c>
      <c r="S2213" s="34"/>
      <c r="T2213" s="47" t="str">
        <f>IF(NOT(ISBLANK(AC!R2219)),AC!R2219,"")</f>
        <v/>
      </c>
      <c r="U2213" s="34"/>
      <c r="V2213" s="47" t="str">
        <f>IF(NOT(ISBLANK(AC!AB2219)),IF($AA$22&gt;AC!$R$22,ROUND(ROUNDDOWN((AC!$R$22/$AA$22),4)*AC!BM2219,2),AC!BM2219),IF(AND(NOT(ISBLANK(AC!R2219)),NOT(ISERR(AC!R2219)),AC!R2219&lt;&gt;0),0,""))</f>
        <v/>
      </c>
      <c r="W2213" s="34"/>
      <c r="X2213" s="47" t="str">
        <f t="shared" si="68"/>
        <v/>
      </c>
      <c r="Z2213" s="29" t="str">
        <f>IF(NOT(ISBLANK(AC!AB2219)),AC!BM2219,"")</f>
        <v/>
      </c>
      <c r="AA2213" s="29" t="str">
        <f t="shared" si="69"/>
        <v/>
      </c>
      <c r="AB2213" s="36">
        <f>IF(V2213&lt;ROUND(0.7*AC!T2219,2),1,0)</f>
        <v>0</v>
      </c>
    </row>
    <row r="2214" spans="2:28" s="35" customFormat="1" ht="21" customHeight="1" x14ac:dyDescent="0.15">
      <c r="B2214" s="37" t="str">
        <f>IF(ISBLANK(AC!B2220),"",AC!B2220)</f>
        <v/>
      </c>
      <c r="C2214" s="32"/>
      <c r="D2214" s="179" t="str">
        <f>IF(ISBLANK(AC!D2220),"",AC!D2220)</f>
        <v/>
      </c>
      <c r="E2214" s="180"/>
      <c r="F2214" s="180"/>
      <c r="G2214" s="180"/>
      <c r="H2214" s="180"/>
      <c r="I2214" s="180"/>
      <c r="J2214" s="180"/>
      <c r="K2214" s="180"/>
      <c r="L2214" s="180"/>
      <c r="M2214" s="180"/>
      <c r="N2214" s="180"/>
      <c r="O2214" s="180"/>
      <c r="P2214" s="181"/>
      <c r="Q2214" s="33"/>
      <c r="R2214" s="37" t="str">
        <f>IF(ISBLANK(AC!P2220),"",AC!P2220)</f>
        <v/>
      </c>
      <c r="S2214" s="34"/>
      <c r="T2214" s="47" t="str">
        <f>IF(NOT(ISBLANK(AC!R2220)),AC!R2220,"")</f>
        <v/>
      </c>
      <c r="U2214" s="34"/>
      <c r="V2214" s="47" t="str">
        <f>IF(NOT(ISBLANK(AC!AB2220)),IF($AA$22&gt;AC!$R$22,ROUND(ROUNDDOWN((AC!$R$22/$AA$22),4)*AC!BM2220,2),AC!BM2220),IF(AND(NOT(ISBLANK(AC!R2220)),NOT(ISERR(AC!R2220)),AC!R2220&lt;&gt;0),0,""))</f>
        <v/>
      </c>
      <c r="W2214" s="34"/>
      <c r="X2214" s="47" t="str">
        <f t="shared" si="68"/>
        <v/>
      </c>
      <c r="Z2214" s="29" t="str">
        <f>IF(NOT(ISBLANK(AC!AB2220)),AC!BM2220,"")</f>
        <v/>
      </c>
      <c r="AA2214" s="29" t="str">
        <f t="shared" si="69"/>
        <v/>
      </c>
      <c r="AB2214" s="36">
        <f>IF(V2214&lt;ROUND(0.7*AC!T2220,2),1,0)</f>
        <v>0</v>
      </c>
    </row>
    <row r="2215" spans="2:28" s="35" customFormat="1" ht="21" customHeight="1" x14ac:dyDescent="0.15">
      <c r="B2215" s="37" t="str">
        <f>IF(ISBLANK(AC!B2221),"",AC!B2221)</f>
        <v/>
      </c>
      <c r="C2215" s="32"/>
      <c r="D2215" s="179" t="str">
        <f>IF(ISBLANK(AC!D2221),"",AC!D2221)</f>
        <v/>
      </c>
      <c r="E2215" s="180"/>
      <c r="F2215" s="180"/>
      <c r="G2215" s="180"/>
      <c r="H2215" s="180"/>
      <c r="I2215" s="180"/>
      <c r="J2215" s="180"/>
      <c r="K2215" s="180"/>
      <c r="L2215" s="180"/>
      <c r="M2215" s="180"/>
      <c r="N2215" s="180"/>
      <c r="O2215" s="180"/>
      <c r="P2215" s="181"/>
      <c r="Q2215" s="33"/>
      <c r="R2215" s="37" t="str">
        <f>IF(ISBLANK(AC!P2221),"",AC!P2221)</f>
        <v/>
      </c>
      <c r="S2215" s="34"/>
      <c r="T2215" s="47" t="str">
        <f>IF(NOT(ISBLANK(AC!R2221)),AC!R2221,"")</f>
        <v/>
      </c>
      <c r="U2215" s="34"/>
      <c r="V2215" s="47" t="str">
        <f>IF(NOT(ISBLANK(AC!AB2221)),IF($AA$22&gt;AC!$R$22,ROUND(ROUNDDOWN((AC!$R$22/$AA$22),4)*AC!BM2221,2),AC!BM2221),IF(AND(NOT(ISBLANK(AC!R2221)),NOT(ISERR(AC!R2221)),AC!R2221&lt;&gt;0),0,""))</f>
        <v/>
      </c>
      <c r="W2215" s="34"/>
      <c r="X2215" s="47" t="str">
        <f t="shared" si="68"/>
        <v/>
      </c>
      <c r="Z2215" s="29" t="str">
        <f>IF(NOT(ISBLANK(AC!AB2221)),AC!BM2221,"")</f>
        <v/>
      </c>
      <c r="AA2215" s="29" t="str">
        <f t="shared" si="69"/>
        <v/>
      </c>
      <c r="AB2215" s="36">
        <f>IF(V2215&lt;ROUND(0.7*AC!T2221,2),1,0)</f>
        <v>0</v>
      </c>
    </row>
    <row r="2216" spans="2:28" s="35" customFormat="1" ht="21" customHeight="1" x14ac:dyDescent="0.15">
      <c r="B2216" s="37" t="str">
        <f>IF(ISBLANK(AC!B2222),"",AC!B2222)</f>
        <v/>
      </c>
      <c r="C2216" s="32"/>
      <c r="D2216" s="179" t="str">
        <f>IF(ISBLANK(AC!D2222),"",AC!D2222)</f>
        <v/>
      </c>
      <c r="E2216" s="180"/>
      <c r="F2216" s="180"/>
      <c r="G2216" s="180"/>
      <c r="H2216" s="180"/>
      <c r="I2216" s="180"/>
      <c r="J2216" s="180"/>
      <c r="K2216" s="180"/>
      <c r="L2216" s="180"/>
      <c r="M2216" s="180"/>
      <c r="N2216" s="180"/>
      <c r="O2216" s="180"/>
      <c r="P2216" s="181"/>
      <c r="Q2216" s="33"/>
      <c r="R2216" s="37" t="str">
        <f>IF(ISBLANK(AC!P2222),"",AC!P2222)</f>
        <v/>
      </c>
      <c r="S2216" s="34"/>
      <c r="T2216" s="47" t="str">
        <f>IF(NOT(ISBLANK(AC!R2222)),AC!R2222,"")</f>
        <v/>
      </c>
      <c r="U2216" s="34"/>
      <c r="V2216" s="47" t="str">
        <f>IF(NOT(ISBLANK(AC!AB2222)),IF($AA$22&gt;AC!$R$22,ROUND(ROUNDDOWN((AC!$R$22/$AA$22),4)*AC!BM2222,2),AC!BM2222),IF(AND(NOT(ISBLANK(AC!R2222)),NOT(ISERR(AC!R2222)),AC!R2222&lt;&gt;0),0,""))</f>
        <v/>
      </c>
      <c r="W2216" s="34"/>
      <c r="X2216" s="47" t="str">
        <f t="shared" si="68"/>
        <v/>
      </c>
      <c r="Z2216" s="29" t="str">
        <f>IF(NOT(ISBLANK(AC!AB2222)),AC!BM2222,"")</f>
        <v/>
      </c>
      <c r="AA2216" s="29" t="str">
        <f t="shared" si="69"/>
        <v/>
      </c>
      <c r="AB2216" s="36">
        <f>IF(V2216&lt;ROUND(0.7*AC!T2222,2),1,0)</f>
        <v>0</v>
      </c>
    </row>
    <row r="2217" spans="2:28" s="35" customFormat="1" ht="21" customHeight="1" x14ac:dyDescent="0.15">
      <c r="B2217" s="37" t="str">
        <f>IF(ISBLANK(AC!B2223),"",AC!B2223)</f>
        <v/>
      </c>
      <c r="C2217" s="32"/>
      <c r="D2217" s="179" t="str">
        <f>IF(ISBLANK(AC!D2223),"",AC!D2223)</f>
        <v/>
      </c>
      <c r="E2217" s="180"/>
      <c r="F2217" s="180"/>
      <c r="G2217" s="180"/>
      <c r="H2217" s="180"/>
      <c r="I2217" s="180"/>
      <c r="J2217" s="180"/>
      <c r="K2217" s="180"/>
      <c r="L2217" s="180"/>
      <c r="M2217" s="180"/>
      <c r="N2217" s="180"/>
      <c r="O2217" s="180"/>
      <c r="P2217" s="181"/>
      <c r="Q2217" s="33"/>
      <c r="R2217" s="37" t="str">
        <f>IF(ISBLANK(AC!P2223),"",AC!P2223)</f>
        <v/>
      </c>
      <c r="S2217" s="34"/>
      <c r="T2217" s="47" t="str">
        <f>IF(NOT(ISBLANK(AC!R2223)),AC!R2223,"")</f>
        <v/>
      </c>
      <c r="U2217" s="34"/>
      <c r="V2217" s="47" t="str">
        <f>IF(NOT(ISBLANK(AC!AB2223)),IF($AA$22&gt;AC!$R$22,ROUND(ROUNDDOWN((AC!$R$22/$AA$22),4)*AC!BM2223,2),AC!BM2223),IF(AND(NOT(ISBLANK(AC!R2223)),NOT(ISERR(AC!R2223)),AC!R2223&lt;&gt;0),0,""))</f>
        <v/>
      </c>
      <c r="W2217" s="34"/>
      <c r="X2217" s="47" t="str">
        <f t="shared" si="68"/>
        <v/>
      </c>
      <c r="Z2217" s="29" t="str">
        <f>IF(NOT(ISBLANK(AC!AB2223)),AC!BM2223,"")</f>
        <v/>
      </c>
      <c r="AA2217" s="29" t="str">
        <f t="shared" si="69"/>
        <v/>
      </c>
      <c r="AB2217" s="36">
        <f>IF(V2217&lt;ROUND(0.7*AC!T2223,2),1,0)</f>
        <v>0</v>
      </c>
    </row>
    <row r="2218" spans="2:28" s="35" customFormat="1" ht="21" customHeight="1" x14ac:dyDescent="0.15">
      <c r="B2218" s="37" t="str">
        <f>IF(ISBLANK(AC!B2224),"",AC!B2224)</f>
        <v/>
      </c>
      <c r="C2218" s="32"/>
      <c r="D2218" s="179" t="str">
        <f>IF(ISBLANK(AC!D2224),"",AC!D2224)</f>
        <v/>
      </c>
      <c r="E2218" s="180"/>
      <c r="F2218" s="180"/>
      <c r="G2218" s="180"/>
      <c r="H2218" s="180"/>
      <c r="I2218" s="180"/>
      <c r="J2218" s="180"/>
      <c r="K2218" s="180"/>
      <c r="L2218" s="180"/>
      <c r="M2218" s="180"/>
      <c r="N2218" s="180"/>
      <c r="O2218" s="180"/>
      <c r="P2218" s="181"/>
      <c r="Q2218" s="33"/>
      <c r="R2218" s="37" t="str">
        <f>IF(ISBLANK(AC!P2224),"",AC!P2224)</f>
        <v/>
      </c>
      <c r="S2218" s="34"/>
      <c r="T2218" s="47" t="str">
        <f>IF(NOT(ISBLANK(AC!R2224)),AC!R2224,"")</f>
        <v/>
      </c>
      <c r="U2218" s="34"/>
      <c r="V2218" s="47" t="str">
        <f>IF(NOT(ISBLANK(AC!AB2224)),IF($AA$22&gt;AC!$R$22,ROUND(ROUNDDOWN((AC!$R$22/$AA$22),4)*AC!BM2224,2),AC!BM2224),IF(AND(NOT(ISBLANK(AC!R2224)),NOT(ISERR(AC!R2224)),AC!R2224&lt;&gt;0),0,""))</f>
        <v/>
      </c>
      <c r="W2218" s="34"/>
      <c r="X2218" s="47" t="str">
        <f t="shared" si="68"/>
        <v/>
      </c>
      <c r="Z2218" s="29" t="str">
        <f>IF(NOT(ISBLANK(AC!AB2224)),AC!BM2224,"")</f>
        <v/>
      </c>
      <c r="AA2218" s="29" t="str">
        <f t="shared" si="69"/>
        <v/>
      </c>
      <c r="AB2218" s="36">
        <f>IF(V2218&lt;ROUND(0.7*AC!T2224,2),1,0)</f>
        <v>0</v>
      </c>
    </row>
    <row r="2219" spans="2:28" s="35" customFormat="1" ht="21" customHeight="1" x14ac:dyDescent="0.15">
      <c r="B2219" s="37" t="str">
        <f>IF(ISBLANK(AC!B2225),"",AC!B2225)</f>
        <v/>
      </c>
      <c r="C2219" s="32"/>
      <c r="D2219" s="179" t="str">
        <f>IF(ISBLANK(AC!D2225),"",AC!D2225)</f>
        <v/>
      </c>
      <c r="E2219" s="180"/>
      <c r="F2219" s="180"/>
      <c r="G2219" s="180"/>
      <c r="H2219" s="180"/>
      <c r="I2219" s="180"/>
      <c r="J2219" s="180"/>
      <c r="K2219" s="180"/>
      <c r="L2219" s="180"/>
      <c r="M2219" s="180"/>
      <c r="N2219" s="180"/>
      <c r="O2219" s="180"/>
      <c r="P2219" s="181"/>
      <c r="Q2219" s="33"/>
      <c r="R2219" s="37" t="str">
        <f>IF(ISBLANK(AC!P2225),"",AC!P2225)</f>
        <v/>
      </c>
      <c r="S2219" s="34"/>
      <c r="T2219" s="47" t="str">
        <f>IF(NOT(ISBLANK(AC!R2225)),AC!R2225,"")</f>
        <v/>
      </c>
      <c r="U2219" s="34"/>
      <c r="V2219" s="47" t="str">
        <f>IF(NOT(ISBLANK(AC!AB2225)),IF($AA$22&gt;AC!$R$22,ROUND(ROUNDDOWN((AC!$R$22/$AA$22),4)*AC!BM2225,2),AC!BM2225),IF(AND(NOT(ISBLANK(AC!R2225)),NOT(ISERR(AC!R2225)),AC!R2225&lt;&gt;0),0,""))</f>
        <v/>
      </c>
      <c r="W2219" s="34"/>
      <c r="X2219" s="47" t="str">
        <f t="shared" si="68"/>
        <v/>
      </c>
      <c r="Z2219" s="29" t="str">
        <f>IF(NOT(ISBLANK(AC!AB2225)),AC!BM2225,"")</f>
        <v/>
      </c>
      <c r="AA2219" s="29" t="str">
        <f t="shared" si="69"/>
        <v/>
      </c>
      <c r="AB2219" s="36">
        <f>IF(V2219&lt;ROUND(0.7*AC!T2225,2),1,0)</f>
        <v>0</v>
      </c>
    </row>
    <row r="2220" spans="2:28" s="35" customFormat="1" ht="21" customHeight="1" x14ac:dyDescent="0.15">
      <c r="B2220" s="37" t="str">
        <f>IF(ISBLANK(AC!B2226),"",AC!B2226)</f>
        <v/>
      </c>
      <c r="C2220" s="32"/>
      <c r="D2220" s="179" t="str">
        <f>IF(ISBLANK(AC!D2226),"",AC!D2226)</f>
        <v/>
      </c>
      <c r="E2220" s="180"/>
      <c r="F2220" s="180"/>
      <c r="G2220" s="180"/>
      <c r="H2220" s="180"/>
      <c r="I2220" s="180"/>
      <c r="J2220" s="180"/>
      <c r="K2220" s="180"/>
      <c r="L2220" s="180"/>
      <c r="M2220" s="180"/>
      <c r="N2220" s="180"/>
      <c r="O2220" s="180"/>
      <c r="P2220" s="181"/>
      <c r="Q2220" s="33"/>
      <c r="R2220" s="37" t="str">
        <f>IF(ISBLANK(AC!P2226),"",AC!P2226)</f>
        <v/>
      </c>
      <c r="S2220" s="34"/>
      <c r="T2220" s="47" t="str">
        <f>IF(NOT(ISBLANK(AC!R2226)),AC!R2226,"")</f>
        <v/>
      </c>
      <c r="U2220" s="34"/>
      <c r="V2220" s="47" t="str">
        <f>IF(NOT(ISBLANK(AC!AB2226)),IF($AA$22&gt;AC!$R$22,ROUND(ROUNDDOWN((AC!$R$22/$AA$22),4)*AC!BM2226,2),AC!BM2226),IF(AND(NOT(ISBLANK(AC!R2226)),NOT(ISERR(AC!R2226)),AC!R2226&lt;&gt;0),0,""))</f>
        <v/>
      </c>
      <c r="W2220" s="34"/>
      <c r="X2220" s="47" t="str">
        <f t="shared" si="68"/>
        <v/>
      </c>
      <c r="Z2220" s="29" t="str">
        <f>IF(NOT(ISBLANK(AC!AB2226)),AC!BM2226,"")</f>
        <v/>
      </c>
      <c r="AA2220" s="29" t="str">
        <f t="shared" si="69"/>
        <v/>
      </c>
      <c r="AB2220" s="36">
        <f>IF(V2220&lt;ROUND(0.7*AC!T2226,2),1,0)</f>
        <v>0</v>
      </c>
    </row>
    <row r="2221" spans="2:28" s="35" customFormat="1" ht="21" customHeight="1" x14ac:dyDescent="0.15">
      <c r="B2221" s="37" t="str">
        <f>IF(ISBLANK(AC!B2227),"",AC!B2227)</f>
        <v/>
      </c>
      <c r="C2221" s="32"/>
      <c r="D2221" s="179" t="str">
        <f>IF(ISBLANK(AC!D2227),"",AC!D2227)</f>
        <v/>
      </c>
      <c r="E2221" s="180"/>
      <c r="F2221" s="180"/>
      <c r="G2221" s="180"/>
      <c r="H2221" s="180"/>
      <c r="I2221" s="180"/>
      <c r="J2221" s="180"/>
      <c r="K2221" s="180"/>
      <c r="L2221" s="180"/>
      <c r="M2221" s="180"/>
      <c r="N2221" s="180"/>
      <c r="O2221" s="180"/>
      <c r="P2221" s="181"/>
      <c r="Q2221" s="33"/>
      <c r="R2221" s="37" t="str">
        <f>IF(ISBLANK(AC!P2227),"",AC!P2227)</f>
        <v/>
      </c>
      <c r="S2221" s="34"/>
      <c r="T2221" s="47" t="str">
        <f>IF(NOT(ISBLANK(AC!R2227)),AC!R2227,"")</f>
        <v/>
      </c>
      <c r="U2221" s="34"/>
      <c r="V2221" s="47" t="str">
        <f>IF(NOT(ISBLANK(AC!AB2227)),IF($AA$22&gt;AC!$R$22,ROUND(ROUNDDOWN((AC!$R$22/$AA$22),4)*AC!BM2227,2),AC!BM2227),IF(AND(NOT(ISBLANK(AC!R2227)),NOT(ISERR(AC!R2227)),AC!R2227&lt;&gt;0),0,""))</f>
        <v/>
      </c>
      <c r="W2221" s="34"/>
      <c r="X2221" s="47" t="str">
        <f t="shared" si="68"/>
        <v/>
      </c>
      <c r="Z2221" s="29" t="str">
        <f>IF(NOT(ISBLANK(AC!AB2227)),AC!BM2227,"")</f>
        <v/>
      </c>
      <c r="AA2221" s="29" t="str">
        <f t="shared" si="69"/>
        <v/>
      </c>
      <c r="AB2221" s="36">
        <f>IF(V2221&lt;ROUND(0.7*AC!T2227,2),1,0)</f>
        <v>0</v>
      </c>
    </row>
    <row r="2222" spans="2:28" s="35" customFormat="1" ht="21" customHeight="1" x14ac:dyDescent="0.15">
      <c r="B2222" s="37" t="str">
        <f>IF(ISBLANK(AC!B2228),"",AC!B2228)</f>
        <v/>
      </c>
      <c r="C2222" s="32"/>
      <c r="D2222" s="179" t="str">
        <f>IF(ISBLANK(AC!D2228),"",AC!D2228)</f>
        <v/>
      </c>
      <c r="E2222" s="180"/>
      <c r="F2222" s="180"/>
      <c r="G2222" s="180"/>
      <c r="H2222" s="180"/>
      <c r="I2222" s="180"/>
      <c r="J2222" s="180"/>
      <c r="K2222" s="180"/>
      <c r="L2222" s="180"/>
      <c r="M2222" s="180"/>
      <c r="N2222" s="180"/>
      <c r="O2222" s="180"/>
      <c r="P2222" s="181"/>
      <c r="Q2222" s="33"/>
      <c r="R2222" s="37" t="str">
        <f>IF(ISBLANK(AC!P2228),"",AC!P2228)</f>
        <v/>
      </c>
      <c r="S2222" s="34"/>
      <c r="T2222" s="47" t="str">
        <f>IF(NOT(ISBLANK(AC!R2228)),AC!R2228,"")</f>
        <v/>
      </c>
      <c r="U2222" s="34"/>
      <c r="V2222" s="47" t="str">
        <f>IF(NOT(ISBLANK(AC!AB2228)),IF($AA$22&gt;AC!$R$22,ROUND(ROUNDDOWN((AC!$R$22/$AA$22),4)*AC!BM2228,2),AC!BM2228),IF(AND(NOT(ISBLANK(AC!R2228)),NOT(ISERR(AC!R2228)),AC!R2228&lt;&gt;0),0,""))</f>
        <v/>
      </c>
      <c r="W2222" s="34"/>
      <c r="X2222" s="47" t="str">
        <f t="shared" si="68"/>
        <v/>
      </c>
      <c r="Z2222" s="29" t="str">
        <f>IF(NOT(ISBLANK(AC!AB2228)),AC!BM2228,"")</f>
        <v/>
      </c>
      <c r="AA2222" s="29" t="str">
        <f t="shared" si="69"/>
        <v/>
      </c>
      <c r="AB2222" s="36">
        <f>IF(V2222&lt;ROUND(0.7*AC!T2228,2),1,0)</f>
        <v>0</v>
      </c>
    </row>
    <row r="2223" spans="2:28" s="35" customFormat="1" ht="21" customHeight="1" x14ac:dyDescent="0.15">
      <c r="B2223" s="37" t="str">
        <f>IF(ISBLANK(AC!B2229),"",AC!B2229)</f>
        <v/>
      </c>
      <c r="C2223" s="32"/>
      <c r="D2223" s="179" t="str">
        <f>IF(ISBLANK(AC!D2229),"",AC!D2229)</f>
        <v/>
      </c>
      <c r="E2223" s="180"/>
      <c r="F2223" s="180"/>
      <c r="G2223" s="180"/>
      <c r="H2223" s="180"/>
      <c r="I2223" s="180"/>
      <c r="J2223" s="180"/>
      <c r="K2223" s="180"/>
      <c r="L2223" s="180"/>
      <c r="M2223" s="180"/>
      <c r="N2223" s="180"/>
      <c r="O2223" s="180"/>
      <c r="P2223" s="181"/>
      <c r="Q2223" s="33"/>
      <c r="R2223" s="37" t="str">
        <f>IF(ISBLANK(AC!P2229),"",AC!P2229)</f>
        <v/>
      </c>
      <c r="S2223" s="34"/>
      <c r="T2223" s="47" t="str">
        <f>IF(NOT(ISBLANK(AC!R2229)),AC!R2229,"")</f>
        <v/>
      </c>
      <c r="U2223" s="34"/>
      <c r="V2223" s="47" t="str">
        <f>IF(NOT(ISBLANK(AC!AB2229)),IF($AA$22&gt;AC!$R$22,ROUND(ROUNDDOWN((AC!$R$22/$AA$22),4)*AC!BM2229,2),AC!BM2229),IF(AND(NOT(ISBLANK(AC!R2229)),NOT(ISERR(AC!R2229)),AC!R2229&lt;&gt;0),0,""))</f>
        <v/>
      </c>
      <c r="W2223" s="34"/>
      <c r="X2223" s="47" t="str">
        <f t="shared" si="68"/>
        <v/>
      </c>
      <c r="Z2223" s="29" t="str">
        <f>IF(NOT(ISBLANK(AC!AB2229)),AC!BM2229,"")</f>
        <v/>
      </c>
      <c r="AA2223" s="29" t="str">
        <f t="shared" si="69"/>
        <v/>
      </c>
      <c r="AB2223" s="36">
        <f>IF(V2223&lt;ROUND(0.7*AC!T2229,2),1,0)</f>
        <v>0</v>
      </c>
    </row>
    <row r="2224" spans="2:28" s="35" customFormat="1" ht="21" customHeight="1" x14ac:dyDescent="0.15">
      <c r="B2224" s="37" t="str">
        <f>IF(ISBLANK(AC!B2230),"",AC!B2230)</f>
        <v/>
      </c>
      <c r="C2224" s="32"/>
      <c r="D2224" s="179" t="str">
        <f>IF(ISBLANK(AC!D2230),"",AC!D2230)</f>
        <v/>
      </c>
      <c r="E2224" s="180"/>
      <c r="F2224" s="180"/>
      <c r="G2224" s="180"/>
      <c r="H2224" s="180"/>
      <c r="I2224" s="180"/>
      <c r="J2224" s="180"/>
      <c r="K2224" s="180"/>
      <c r="L2224" s="180"/>
      <c r="M2224" s="180"/>
      <c r="N2224" s="180"/>
      <c r="O2224" s="180"/>
      <c r="P2224" s="181"/>
      <c r="Q2224" s="33"/>
      <c r="R2224" s="37" t="str">
        <f>IF(ISBLANK(AC!P2230),"",AC!P2230)</f>
        <v/>
      </c>
      <c r="S2224" s="34"/>
      <c r="T2224" s="47" t="str">
        <f>IF(NOT(ISBLANK(AC!R2230)),AC!R2230,"")</f>
        <v/>
      </c>
      <c r="U2224" s="34"/>
      <c r="V2224" s="47" t="str">
        <f>IF(NOT(ISBLANK(AC!AB2230)),IF($AA$22&gt;AC!$R$22,ROUND(ROUNDDOWN((AC!$R$22/$AA$22),4)*AC!BM2230,2),AC!BM2230),IF(AND(NOT(ISBLANK(AC!R2230)),NOT(ISERR(AC!R2230)),AC!R2230&lt;&gt;0),0,""))</f>
        <v/>
      </c>
      <c r="W2224" s="34"/>
      <c r="X2224" s="47" t="str">
        <f t="shared" si="68"/>
        <v/>
      </c>
      <c r="Z2224" s="29" t="str">
        <f>IF(NOT(ISBLANK(AC!AB2230)),AC!BM2230,"")</f>
        <v/>
      </c>
      <c r="AA2224" s="29" t="str">
        <f t="shared" si="69"/>
        <v/>
      </c>
      <c r="AB2224" s="36">
        <f>IF(V2224&lt;ROUND(0.7*AC!T2230,2),1,0)</f>
        <v>0</v>
      </c>
    </row>
    <row r="2225" spans="2:28" s="35" customFormat="1" ht="21" customHeight="1" x14ac:dyDescent="0.15">
      <c r="B2225" s="37" t="str">
        <f>IF(ISBLANK(AC!B2231),"",AC!B2231)</f>
        <v/>
      </c>
      <c r="C2225" s="32"/>
      <c r="D2225" s="179" t="str">
        <f>IF(ISBLANK(AC!D2231),"",AC!D2231)</f>
        <v/>
      </c>
      <c r="E2225" s="180"/>
      <c r="F2225" s="180"/>
      <c r="G2225" s="180"/>
      <c r="H2225" s="180"/>
      <c r="I2225" s="180"/>
      <c r="J2225" s="180"/>
      <c r="K2225" s="180"/>
      <c r="L2225" s="180"/>
      <c r="M2225" s="180"/>
      <c r="N2225" s="180"/>
      <c r="O2225" s="180"/>
      <c r="P2225" s="181"/>
      <c r="Q2225" s="33"/>
      <c r="R2225" s="37" t="str">
        <f>IF(ISBLANK(AC!P2231),"",AC!P2231)</f>
        <v/>
      </c>
      <c r="S2225" s="34"/>
      <c r="T2225" s="47" t="str">
        <f>IF(NOT(ISBLANK(AC!R2231)),AC!R2231,"")</f>
        <v/>
      </c>
      <c r="U2225" s="34"/>
      <c r="V2225" s="47" t="str">
        <f>IF(NOT(ISBLANK(AC!AB2231)),IF($AA$22&gt;AC!$R$22,ROUND(ROUNDDOWN((AC!$R$22/$AA$22),4)*AC!BM2231,2),AC!BM2231),IF(AND(NOT(ISBLANK(AC!R2231)),NOT(ISERR(AC!R2231)),AC!R2231&lt;&gt;0),0,""))</f>
        <v/>
      </c>
      <c r="W2225" s="34"/>
      <c r="X2225" s="47" t="str">
        <f t="shared" si="68"/>
        <v/>
      </c>
      <c r="Z2225" s="29" t="str">
        <f>IF(NOT(ISBLANK(AC!AB2231)),AC!BM2231,"")</f>
        <v/>
      </c>
      <c r="AA2225" s="29" t="str">
        <f t="shared" si="69"/>
        <v/>
      </c>
      <c r="AB2225" s="36">
        <f>IF(V2225&lt;ROUND(0.7*AC!T2231,2),1,0)</f>
        <v>0</v>
      </c>
    </row>
    <row r="2226" spans="2:28" s="35" customFormat="1" ht="21" customHeight="1" x14ac:dyDescent="0.15">
      <c r="B2226" s="37" t="str">
        <f>IF(ISBLANK(AC!B2232),"",AC!B2232)</f>
        <v/>
      </c>
      <c r="C2226" s="32"/>
      <c r="D2226" s="179" t="str">
        <f>IF(ISBLANK(AC!D2232),"",AC!D2232)</f>
        <v/>
      </c>
      <c r="E2226" s="180"/>
      <c r="F2226" s="180"/>
      <c r="G2226" s="180"/>
      <c r="H2226" s="180"/>
      <c r="I2226" s="180"/>
      <c r="J2226" s="180"/>
      <c r="K2226" s="180"/>
      <c r="L2226" s="180"/>
      <c r="M2226" s="180"/>
      <c r="N2226" s="180"/>
      <c r="O2226" s="180"/>
      <c r="P2226" s="181"/>
      <c r="Q2226" s="33"/>
      <c r="R2226" s="37" t="str">
        <f>IF(ISBLANK(AC!P2232),"",AC!P2232)</f>
        <v/>
      </c>
      <c r="S2226" s="34"/>
      <c r="T2226" s="47" t="str">
        <f>IF(NOT(ISBLANK(AC!R2232)),AC!R2232,"")</f>
        <v/>
      </c>
      <c r="U2226" s="34"/>
      <c r="V2226" s="47" t="str">
        <f>IF(NOT(ISBLANK(AC!AB2232)),IF($AA$22&gt;AC!$R$22,ROUND(ROUNDDOWN((AC!$R$22/$AA$22),4)*AC!BM2232,2),AC!BM2232),IF(AND(NOT(ISBLANK(AC!R2232)),NOT(ISERR(AC!R2232)),AC!R2232&lt;&gt;0),0,""))</f>
        <v/>
      </c>
      <c r="W2226" s="34"/>
      <c r="X2226" s="47" t="str">
        <f t="shared" si="68"/>
        <v/>
      </c>
      <c r="Z2226" s="29" t="str">
        <f>IF(NOT(ISBLANK(AC!AB2232)),AC!BM2232,"")</f>
        <v/>
      </c>
      <c r="AA2226" s="29" t="str">
        <f t="shared" si="69"/>
        <v/>
      </c>
      <c r="AB2226" s="36">
        <f>IF(V2226&lt;ROUND(0.7*AC!T2232,2),1,0)</f>
        <v>0</v>
      </c>
    </row>
    <row r="2227" spans="2:28" s="35" customFormat="1" ht="21" customHeight="1" x14ac:dyDescent="0.15">
      <c r="B2227" s="37" t="str">
        <f>IF(ISBLANK(AC!B2233),"",AC!B2233)</f>
        <v/>
      </c>
      <c r="C2227" s="32"/>
      <c r="D2227" s="179" t="str">
        <f>IF(ISBLANK(AC!D2233),"",AC!D2233)</f>
        <v/>
      </c>
      <c r="E2227" s="180"/>
      <c r="F2227" s="180"/>
      <c r="G2227" s="180"/>
      <c r="H2227" s="180"/>
      <c r="I2227" s="180"/>
      <c r="J2227" s="180"/>
      <c r="K2227" s="180"/>
      <c r="L2227" s="180"/>
      <c r="M2227" s="180"/>
      <c r="N2227" s="180"/>
      <c r="O2227" s="180"/>
      <c r="P2227" s="181"/>
      <c r="Q2227" s="33"/>
      <c r="R2227" s="37" t="str">
        <f>IF(ISBLANK(AC!P2233),"",AC!P2233)</f>
        <v/>
      </c>
      <c r="S2227" s="34"/>
      <c r="T2227" s="47" t="str">
        <f>IF(NOT(ISBLANK(AC!R2233)),AC!R2233,"")</f>
        <v/>
      </c>
      <c r="U2227" s="34"/>
      <c r="V2227" s="47" t="str">
        <f>IF(NOT(ISBLANK(AC!AB2233)),IF($AA$22&gt;AC!$R$22,ROUND(ROUNDDOWN((AC!$R$22/$AA$22),4)*AC!BM2233,2),AC!BM2233),IF(AND(NOT(ISBLANK(AC!R2233)),NOT(ISERR(AC!R2233)),AC!R2233&lt;&gt;0),0,""))</f>
        <v/>
      </c>
      <c r="W2227" s="34"/>
      <c r="X2227" s="47" t="str">
        <f t="shared" si="68"/>
        <v/>
      </c>
      <c r="Z2227" s="29" t="str">
        <f>IF(NOT(ISBLANK(AC!AB2233)),AC!BM2233,"")</f>
        <v/>
      </c>
      <c r="AA2227" s="29" t="str">
        <f t="shared" si="69"/>
        <v/>
      </c>
      <c r="AB2227" s="36">
        <f>IF(V2227&lt;ROUND(0.7*AC!T2233,2),1,0)</f>
        <v>0</v>
      </c>
    </row>
    <row r="2228" spans="2:28" s="35" customFormat="1" ht="21" customHeight="1" x14ac:dyDescent="0.15">
      <c r="B2228" s="37" t="str">
        <f>IF(ISBLANK(AC!B2234),"",AC!B2234)</f>
        <v/>
      </c>
      <c r="C2228" s="32"/>
      <c r="D2228" s="179" t="str">
        <f>IF(ISBLANK(AC!D2234),"",AC!D2234)</f>
        <v/>
      </c>
      <c r="E2228" s="180"/>
      <c r="F2228" s="180"/>
      <c r="G2228" s="180"/>
      <c r="H2228" s="180"/>
      <c r="I2228" s="180"/>
      <c r="J2228" s="180"/>
      <c r="K2228" s="180"/>
      <c r="L2228" s="180"/>
      <c r="M2228" s="180"/>
      <c r="N2228" s="180"/>
      <c r="O2228" s="180"/>
      <c r="P2228" s="181"/>
      <c r="Q2228" s="33"/>
      <c r="R2228" s="37" t="str">
        <f>IF(ISBLANK(AC!P2234),"",AC!P2234)</f>
        <v/>
      </c>
      <c r="S2228" s="34"/>
      <c r="T2228" s="47" t="str">
        <f>IF(NOT(ISBLANK(AC!R2234)),AC!R2234,"")</f>
        <v/>
      </c>
      <c r="U2228" s="34"/>
      <c r="V2228" s="47" t="str">
        <f>IF(NOT(ISBLANK(AC!AB2234)),IF($AA$22&gt;AC!$R$22,ROUND(ROUNDDOWN((AC!$R$22/$AA$22),4)*AC!BM2234,2),AC!BM2234),IF(AND(NOT(ISBLANK(AC!R2234)),NOT(ISERR(AC!R2234)),AC!R2234&lt;&gt;0),0,""))</f>
        <v/>
      </c>
      <c r="W2228" s="34"/>
      <c r="X2228" s="47" t="str">
        <f t="shared" si="68"/>
        <v/>
      </c>
      <c r="Z2228" s="29" t="str">
        <f>IF(NOT(ISBLANK(AC!AB2234)),AC!BM2234,"")</f>
        <v/>
      </c>
      <c r="AA2228" s="29" t="str">
        <f t="shared" si="69"/>
        <v/>
      </c>
      <c r="AB2228" s="36">
        <f>IF(V2228&lt;ROUND(0.7*AC!T2234,2),1,0)</f>
        <v>0</v>
      </c>
    </row>
    <row r="2229" spans="2:28" s="35" customFormat="1" ht="21" customHeight="1" x14ac:dyDescent="0.15">
      <c r="B2229" s="37" t="str">
        <f>IF(ISBLANK(AC!B2235),"",AC!B2235)</f>
        <v/>
      </c>
      <c r="C2229" s="32"/>
      <c r="D2229" s="179" t="str">
        <f>IF(ISBLANK(AC!D2235),"",AC!D2235)</f>
        <v/>
      </c>
      <c r="E2229" s="180"/>
      <c r="F2229" s="180"/>
      <c r="G2229" s="180"/>
      <c r="H2229" s="180"/>
      <c r="I2229" s="180"/>
      <c r="J2229" s="180"/>
      <c r="K2229" s="180"/>
      <c r="L2229" s="180"/>
      <c r="M2229" s="180"/>
      <c r="N2229" s="180"/>
      <c r="O2229" s="180"/>
      <c r="P2229" s="181"/>
      <c r="Q2229" s="33"/>
      <c r="R2229" s="37" t="str">
        <f>IF(ISBLANK(AC!P2235),"",AC!P2235)</f>
        <v/>
      </c>
      <c r="S2229" s="34"/>
      <c r="T2229" s="47" t="str">
        <f>IF(NOT(ISBLANK(AC!R2235)),AC!R2235,"")</f>
        <v/>
      </c>
      <c r="U2229" s="34"/>
      <c r="V2229" s="47" t="str">
        <f>IF(NOT(ISBLANK(AC!AB2235)),IF($AA$22&gt;AC!$R$22,ROUND(ROUNDDOWN((AC!$R$22/$AA$22),4)*AC!BM2235,2),AC!BM2235),IF(AND(NOT(ISBLANK(AC!R2235)),NOT(ISERR(AC!R2235)),AC!R2235&lt;&gt;0),0,""))</f>
        <v/>
      </c>
      <c r="W2229" s="34"/>
      <c r="X2229" s="47" t="str">
        <f t="shared" si="68"/>
        <v/>
      </c>
      <c r="Z2229" s="29" t="str">
        <f>IF(NOT(ISBLANK(AC!AB2235)),AC!BM2235,"")</f>
        <v/>
      </c>
      <c r="AA2229" s="29" t="str">
        <f t="shared" si="69"/>
        <v/>
      </c>
      <c r="AB2229" s="36">
        <f>IF(V2229&lt;ROUND(0.7*AC!T2235,2),1,0)</f>
        <v>0</v>
      </c>
    </row>
    <row r="2230" spans="2:28" s="35" customFormat="1" ht="21" customHeight="1" x14ac:dyDescent="0.15">
      <c r="B2230" s="37" t="str">
        <f>IF(ISBLANK(AC!B2236),"",AC!B2236)</f>
        <v/>
      </c>
      <c r="C2230" s="32"/>
      <c r="D2230" s="179" t="str">
        <f>IF(ISBLANK(AC!D2236),"",AC!D2236)</f>
        <v/>
      </c>
      <c r="E2230" s="180"/>
      <c r="F2230" s="180"/>
      <c r="G2230" s="180"/>
      <c r="H2230" s="180"/>
      <c r="I2230" s="180"/>
      <c r="J2230" s="180"/>
      <c r="K2230" s="180"/>
      <c r="L2230" s="180"/>
      <c r="M2230" s="180"/>
      <c r="N2230" s="180"/>
      <c r="O2230" s="180"/>
      <c r="P2230" s="181"/>
      <c r="Q2230" s="33"/>
      <c r="R2230" s="37" t="str">
        <f>IF(ISBLANK(AC!P2236),"",AC!P2236)</f>
        <v/>
      </c>
      <c r="S2230" s="34"/>
      <c r="T2230" s="47" t="str">
        <f>IF(NOT(ISBLANK(AC!R2236)),AC!R2236,"")</f>
        <v/>
      </c>
      <c r="U2230" s="34"/>
      <c r="V2230" s="47" t="str">
        <f>IF(NOT(ISBLANK(AC!AB2236)),IF($AA$22&gt;AC!$R$22,ROUND(ROUNDDOWN((AC!$R$22/$AA$22),4)*AC!BM2236,2),AC!BM2236),IF(AND(NOT(ISBLANK(AC!R2236)),NOT(ISERR(AC!R2236)),AC!R2236&lt;&gt;0),0,""))</f>
        <v/>
      </c>
      <c r="W2230" s="34"/>
      <c r="X2230" s="47" t="str">
        <f t="shared" si="68"/>
        <v/>
      </c>
      <c r="Z2230" s="29" t="str">
        <f>IF(NOT(ISBLANK(AC!AB2236)),AC!BM2236,"")</f>
        <v/>
      </c>
      <c r="AA2230" s="29" t="str">
        <f t="shared" si="69"/>
        <v/>
      </c>
      <c r="AB2230" s="36">
        <f>IF(V2230&lt;ROUND(0.7*AC!T2236,2),1,0)</f>
        <v>0</v>
      </c>
    </row>
    <row r="2231" spans="2:28" s="35" customFormat="1" ht="21" customHeight="1" x14ac:dyDescent="0.15">
      <c r="B2231" s="37" t="str">
        <f>IF(ISBLANK(AC!B2237),"",AC!B2237)</f>
        <v/>
      </c>
      <c r="C2231" s="32"/>
      <c r="D2231" s="179" t="str">
        <f>IF(ISBLANK(AC!D2237),"",AC!D2237)</f>
        <v/>
      </c>
      <c r="E2231" s="180"/>
      <c r="F2231" s="180"/>
      <c r="G2231" s="180"/>
      <c r="H2231" s="180"/>
      <c r="I2231" s="180"/>
      <c r="J2231" s="180"/>
      <c r="K2231" s="180"/>
      <c r="L2231" s="180"/>
      <c r="M2231" s="180"/>
      <c r="N2231" s="180"/>
      <c r="O2231" s="180"/>
      <c r="P2231" s="181"/>
      <c r="Q2231" s="33"/>
      <c r="R2231" s="37" t="str">
        <f>IF(ISBLANK(AC!P2237),"",AC!P2237)</f>
        <v/>
      </c>
      <c r="S2231" s="34"/>
      <c r="T2231" s="47" t="str">
        <f>IF(NOT(ISBLANK(AC!R2237)),AC!R2237,"")</f>
        <v/>
      </c>
      <c r="U2231" s="34"/>
      <c r="V2231" s="47" t="str">
        <f>IF(NOT(ISBLANK(AC!AB2237)),IF($AA$22&gt;AC!$R$22,ROUND(ROUNDDOWN((AC!$R$22/$AA$22),4)*AC!BM2237,2),AC!BM2237),IF(AND(NOT(ISBLANK(AC!R2237)),NOT(ISERR(AC!R2237)),AC!R2237&lt;&gt;0),0,""))</f>
        <v/>
      </c>
      <c r="W2231" s="34"/>
      <c r="X2231" s="47" t="str">
        <f t="shared" si="68"/>
        <v/>
      </c>
      <c r="Z2231" s="29" t="str">
        <f>IF(NOT(ISBLANK(AC!AB2237)),AC!BM2237,"")</f>
        <v/>
      </c>
      <c r="AA2231" s="29" t="str">
        <f t="shared" si="69"/>
        <v/>
      </c>
      <c r="AB2231" s="36">
        <f>IF(V2231&lt;ROUND(0.7*AC!T2237,2),1,0)</f>
        <v>0</v>
      </c>
    </row>
    <row r="2232" spans="2:28" s="35" customFormat="1" ht="21" customHeight="1" x14ac:dyDescent="0.15">
      <c r="B2232" s="37" t="str">
        <f>IF(ISBLANK(AC!B2238),"",AC!B2238)</f>
        <v/>
      </c>
      <c r="C2232" s="32"/>
      <c r="D2232" s="179" t="str">
        <f>IF(ISBLANK(AC!D2238),"",AC!D2238)</f>
        <v/>
      </c>
      <c r="E2232" s="180"/>
      <c r="F2232" s="180"/>
      <c r="G2232" s="180"/>
      <c r="H2232" s="180"/>
      <c r="I2232" s="180"/>
      <c r="J2232" s="180"/>
      <c r="K2232" s="180"/>
      <c r="L2232" s="180"/>
      <c r="M2232" s="180"/>
      <c r="N2232" s="180"/>
      <c r="O2232" s="180"/>
      <c r="P2232" s="181"/>
      <c r="Q2232" s="33"/>
      <c r="R2232" s="37" t="str">
        <f>IF(ISBLANK(AC!P2238),"",AC!P2238)</f>
        <v/>
      </c>
      <c r="S2232" s="34"/>
      <c r="T2232" s="47" t="str">
        <f>IF(NOT(ISBLANK(AC!R2238)),AC!R2238,"")</f>
        <v/>
      </c>
      <c r="U2232" s="34"/>
      <c r="V2232" s="47" t="str">
        <f>IF(NOT(ISBLANK(AC!AB2238)),IF($AA$22&gt;AC!$R$22,ROUND(ROUNDDOWN((AC!$R$22/$AA$22),4)*AC!BM2238,2),AC!BM2238),IF(AND(NOT(ISBLANK(AC!R2238)),NOT(ISERR(AC!R2238)),AC!R2238&lt;&gt;0),0,""))</f>
        <v/>
      </c>
      <c r="W2232" s="34"/>
      <c r="X2232" s="47" t="str">
        <f t="shared" si="68"/>
        <v/>
      </c>
      <c r="Z2232" s="29" t="str">
        <f>IF(NOT(ISBLANK(AC!AB2238)),AC!BM2238,"")</f>
        <v/>
      </c>
      <c r="AA2232" s="29" t="str">
        <f t="shared" si="69"/>
        <v/>
      </c>
      <c r="AB2232" s="36">
        <f>IF(V2232&lt;ROUND(0.7*AC!T2238,2),1,0)</f>
        <v>0</v>
      </c>
    </row>
    <row r="2233" spans="2:28" s="35" customFormat="1" ht="21" customHeight="1" x14ac:dyDescent="0.15">
      <c r="B2233" s="37" t="str">
        <f>IF(ISBLANK(AC!B2239),"",AC!B2239)</f>
        <v/>
      </c>
      <c r="C2233" s="32"/>
      <c r="D2233" s="179" t="str">
        <f>IF(ISBLANK(AC!D2239),"",AC!D2239)</f>
        <v/>
      </c>
      <c r="E2233" s="180"/>
      <c r="F2233" s="180"/>
      <c r="G2233" s="180"/>
      <c r="H2233" s="180"/>
      <c r="I2233" s="180"/>
      <c r="J2233" s="180"/>
      <c r="K2233" s="180"/>
      <c r="L2233" s="180"/>
      <c r="M2233" s="180"/>
      <c r="N2233" s="180"/>
      <c r="O2233" s="180"/>
      <c r="P2233" s="181"/>
      <c r="Q2233" s="33"/>
      <c r="R2233" s="37" t="str">
        <f>IF(ISBLANK(AC!P2239),"",AC!P2239)</f>
        <v/>
      </c>
      <c r="S2233" s="34"/>
      <c r="T2233" s="47" t="str">
        <f>IF(NOT(ISBLANK(AC!R2239)),AC!R2239,"")</f>
        <v/>
      </c>
      <c r="U2233" s="34"/>
      <c r="V2233" s="47" t="str">
        <f>IF(NOT(ISBLANK(AC!AB2239)),IF($AA$22&gt;AC!$R$22,ROUND(ROUNDDOWN((AC!$R$22/$AA$22),4)*AC!BM2239,2),AC!BM2239),IF(AND(NOT(ISBLANK(AC!R2239)),NOT(ISERR(AC!R2239)),AC!R2239&lt;&gt;0),0,""))</f>
        <v/>
      </c>
      <c r="W2233" s="34"/>
      <c r="X2233" s="47" t="str">
        <f t="shared" si="68"/>
        <v/>
      </c>
      <c r="Z2233" s="29" t="str">
        <f>IF(NOT(ISBLANK(AC!AB2239)),AC!BM2239,"")</f>
        <v/>
      </c>
      <c r="AA2233" s="29" t="str">
        <f t="shared" si="69"/>
        <v/>
      </c>
      <c r="AB2233" s="36">
        <f>IF(V2233&lt;ROUND(0.7*AC!T2239,2),1,0)</f>
        <v>0</v>
      </c>
    </row>
    <row r="2234" spans="2:28" s="35" customFormat="1" ht="21" customHeight="1" x14ac:dyDescent="0.15">
      <c r="B2234" s="37" t="str">
        <f>IF(ISBLANK(AC!B2240),"",AC!B2240)</f>
        <v/>
      </c>
      <c r="C2234" s="32"/>
      <c r="D2234" s="179" t="str">
        <f>IF(ISBLANK(AC!D2240),"",AC!D2240)</f>
        <v/>
      </c>
      <c r="E2234" s="180"/>
      <c r="F2234" s="180"/>
      <c r="G2234" s="180"/>
      <c r="H2234" s="180"/>
      <c r="I2234" s="180"/>
      <c r="J2234" s="180"/>
      <c r="K2234" s="180"/>
      <c r="L2234" s="180"/>
      <c r="M2234" s="180"/>
      <c r="N2234" s="180"/>
      <c r="O2234" s="180"/>
      <c r="P2234" s="181"/>
      <c r="Q2234" s="33"/>
      <c r="R2234" s="37" t="str">
        <f>IF(ISBLANK(AC!P2240),"",AC!P2240)</f>
        <v/>
      </c>
      <c r="S2234" s="34"/>
      <c r="T2234" s="47" t="str">
        <f>IF(NOT(ISBLANK(AC!R2240)),AC!R2240,"")</f>
        <v/>
      </c>
      <c r="U2234" s="34"/>
      <c r="V2234" s="47" t="str">
        <f>IF(NOT(ISBLANK(AC!AB2240)),IF($AA$22&gt;AC!$R$22,ROUND(ROUNDDOWN((AC!$R$22/$AA$22),4)*AC!BM2240,2),AC!BM2240),IF(AND(NOT(ISBLANK(AC!R2240)),NOT(ISERR(AC!R2240)),AC!R2240&lt;&gt;0),0,""))</f>
        <v/>
      </c>
      <c r="W2234" s="34"/>
      <c r="X2234" s="47" t="str">
        <f t="shared" si="68"/>
        <v/>
      </c>
      <c r="Z2234" s="29" t="str">
        <f>IF(NOT(ISBLANK(AC!AB2240)),AC!BM2240,"")</f>
        <v/>
      </c>
      <c r="AA2234" s="29" t="str">
        <f t="shared" si="69"/>
        <v/>
      </c>
      <c r="AB2234" s="36">
        <f>IF(V2234&lt;ROUND(0.7*AC!T2240,2),1,0)</f>
        <v>0</v>
      </c>
    </row>
    <row r="2235" spans="2:28" s="35" customFormat="1" ht="21" customHeight="1" x14ac:dyDescent="0.15">
      <c r="B2235" s="37" t="str">
        <f>IF(ISBLANK(AC!B2241),"",AC!B2241)</f>
        <v/>
      </c>
      <c r="C2235" s="32"/>
      <c r="D2235" s="179" t="str">
        <f>IF(ISBLANK(AC!D2241),"",AC!D2241)</f>
        <v/>
      </c>
      <c r="E2235" s="180"/>
      <c r="F2235" s="180"/>
      <c r="G2235" s="180"/>
      <c r="H2235" s="180"/>
      <c r="I2235" s="180"/>
      <c r="J2235" s="180"/>
      <c r="K2235" s="180"/>
      <c r="L2235" s="180"/>
      <c r="M2235" s="180"/>
      <c r="N2235" s="180"/>
      <c r="O2235" s="180"/>
      <c r="P2235" s="181"/>
      <c r="Q2235" s="33"/>
      <c r="R2235" s="37" t="str">
        <f>IF(ISBLANK(AC!P2241),"",AC!P2241)</f>
        <v/>
      </c>
      <c r="S2235" s="34"/>
      <c r="T2235" s="47" t="str">
        <f>IF(NOT(ISBLANK(AC!R2241)),AC!R2241,"")</f>
        <v/>
      </c>
      <c r="U2235" s="34"/>
      <c r="V2235" s="47" t="str">
        <f>IF(NOT(ISBLANK(AC!AB2241)),IF($AA$22&gt;AC!$R$22,ROUND(ROUNDDOWN((AC!$R$22/$AA$22),4)*AC!BM2241,2),AC!BM2241),IF(AND(NOT(ISBLANK(AC!R2241)),NOT(ISERR(AC!R2241)),AC!R2241&lt;&gt;0),0,""))</f>
        <v/>
      </c>
      <c r="W2235" s="34"/>
      <c r="X2235" s="47" t="str">
        <f t="shared" si="68"/>
        <v/>
      </c>
      <c r="Z2235" s="29" t="str">
        <f>IF(NOT(ISBLANK(AC!AB2241)),AC!BM2241,"")</f>
        <v/>
      </c>
      <c r="AA2235" s="29" t="str">
        <f t="shared" si="69"/>
        <v/>
      </c>
      <c r="AB2235" s="36">
        <f>IF(V2235&lt;ROUND(0.7*AC!T2241,2),1,0)</f>
        <v>0</v>
      </c>
    </row>
    <row r="2236" spans="2:28" s="35" customFormat="1" ht="21" customHeight="1" x14ac:dyDescent="0.15">
      <c r="B2236" s="37" t="str">
        <f>IF(ISBLANK(AC!B2242),"",AC!B2242)</f>
        <v/>
      </c>
      <c r="C2236" s="32"/>
      <c r="D2236" s="179" t="str">
        <f>IF(ISBLANK(AC!D2242),"",AC!D2242)</f>
        <v/>
      </c>
      <c r="E2236" s="180"/>
      <c r="F2236" s="180"/>
      <c r="G2236" s="180"/>
      <c r="H2236" s="180"/>
      <c r="I2236" s="180"/>
      <c r="J2236" s="180"/>
      <c r="K2236" s="180"/>
      <c r="L2236" s="180"/>
      <c r="M2236" s="180"/>
      <c r="N2236" s="180"/>
      <c r="O2236" s="180"/>
      <c r="P2236" s="181"/>
      <c r="Q2236" s="33"/>
      <c r="R2236" s="37" t="str">
        <f>IF(ISBLANK(AC!P2242),"",AC!P2242)</f>
        <v/>
      </c>
      <c r="S2236" s="34"/>
      <c r="T2236" s="47" t="str">
        <f>IF(NOT(ISBLANK(AC!R2242)),AC!R2242,"")</f>
        <v/>
      </c>
      <c r="U2236" s="34"/>
      <c r="V2236" s="47" t="str">
        <f>IF(NOT(ISBLANK(AC!AB2242)),IF($AA$22&gt;AC!$R$22,ROUND(ROUNDDOWN((AC!$R$22/$AA$22),4)*AC!BM2242,2),AC!BM2242),IF(AND(NOT(ISBLANK(AC!R2242)),NOT(ISERR(AC!R2242)),AC!R2242&lt;&gt;0),0,""))</f>
        <v/>
      </c>
      <c r="W2236" s="34"/>
      <c r="X2236" s="47" t="str">
        <f t="shared" si="68"/>
        <v/>
      </c>
      <c r="Z2236" s="29" t="str">
        <f>IF(NOT(ISBLANK(AC!AB2242)),AC!BM2242,"")</f>
        <v/>
      </c>
      <c r="AA2236" s="29" t="str">
        <f t="shared" si="69"/>
        <v/>
      </c>
      <c r="AB2236" s="36">
        <f>IF(V2236&lt;ROUND(0.7*AC!T2242,2),1,0)</f>
        <v>0</v>
      </c>
    </row>
    <row r="2237" spans="2:28" s="35" customFormat="1" ht="21" customHeight="1" x14ac:dyDescent="0.15">
      <c r="B2237" s="37" t="str">
        <f>IF(ISBLANK(AC!B2243),"",AC!B2243)</f>
        <v/>
      </c>
      <c r="C2237" s="32"/>
      <c r="D2237" s="179" t="str">
        <f>IF(ISBLANK(AC!D2243),"",AC!D2243)</f>
        <v/>
      </c>
      <c r="E2237" s="180"/>
      <c r="F2237" s="180"/>
      <c r="G2237" s="180"/>
      <c r="H2237" s="180"/>
      <c r="I2237" s="180"/>
      <c r="J2237" s="180"/>
      <c r="K2237" s="180"/>
      <c r="L2237" s="180"/>
      <c r="M2237" s="180"/>
      <c r="N2237" s="180"/>
      <c r="O2237" s="180"/>
      <c r="P2237" s="181"/>
      <c r="Q2237" s="33"/>
      <c r="R2237" s="37" t="str">
        <f>IF(ISBLANK(AC!P2243),"",AC!P2243)</f>
        <v/>
      </c>
      <c r="S2237" s="34"/>
      <c r="T2237" s="47" t="str">
        <f>IF(NOT(ISBLANK(AC!R2243)),AC!R2243,"")</f>
        <v/>
      </c>
      <c r="U2237" s="34"/>
      <c r="V2237" s="47" t="str">
        <f>IF(NOT(ISBLANK(AC!AB2243)),IF($AA$22&gt;AC!$R$22,ROUND(ROUNDDOWN((AC!$R$22/$AA$22),4)*AC!BM2243,2),AC!BM2243),IF(AND(NOT(ISBLANK(AC!R2243)),NOT(ISERR(AC!R2243)),AC!R2243&lt;&gt;0),0,""))</f>
        <v/>
      </c>
      <c r="W2237" s="34"/>
      <c r="X2237" s="47" t="str">
        <f t="shared" si="68"/>
        <v/>
      </c>
      <c r="Z2237" s="29" t="str">
        <f>IF(NOT(ISBLANK(AC!AB2243)),AC!BM2243,"")</f>
        <v/>
      </c>
      <c r="AA2237" s="29" t="str">
        <f t="shared" si="69"/>
        <v/>
      </c>
      <c r="AB2237" s="36">
        <f>IF(V2237&lt;ROUND(0.7*AC!T2243,2),1,0)</f>
        <v>0</v>
      </c>
    </row>
    <row r="2238" spans="2:28" s="35" customFormat="1" ht="21" customHeight="1" x14ac:dyDescent="0.15">
      <c r="B2238" s="37" t="str">
        <f>IF(ISBLANK(AC!B2244),"",AC!B2244)</f>
        <v/>
      </c>
      <c r="C2238" s="32"/>
      <c r="D2238" s="179" t="str">
        <f>IF(ISBLANK(AC!D2244),"",AC!D2244)</f>
        <v/>
      </c>
      <c r="E2238" s="180"/>
      <c r="F2238" s="180"/>
      <c r="G2238" s="180"/>
      <c r="H2238" s="180"/>
      <c r="I2238" s="180"/>
      <c r="J2238" s="180"/>
      <c r="K2238" s="180"/>
      <c r="L2238" s="180"/>
      <c r="M2238" s="180"/>
      <c r="N2238" s="180"/>
      <c r="O2238" s="180"/>
      <c r="P2238" s="181"/>
      <c r="Q2238" s="33"/>
      <c r="R2238" s="37" t="str">
        <f>IF(ISBLANK(AC!P2244),"",AC!P2244)</f>
        <v/>
      </c>
      <c r="S2238" s="34"/>
      <c r="T2238" s="47" t="str">
        <f>IF(NOT(ISBLANK(AC!R2244)),AC!R2244,"")</f>
        <v/>
      </c>
      <c r="U2238" s="34"/>
      <c r="V2238" s="47" t="str">
        <f>IF(NOT(ISBLANK(AC!AB2244)),IF($AA$22&gt;AC!$R$22,ROUND(ROUNDDOWN((AC!$R$22/$AA$22),4)*AC!BM2244,2),AC!BM2244),IF(AND(NOT(ISBLANK(AC!R2244)),NOT(ISERR(AC!R2244)),AC!R2244&lt;&gt;0),0,""))</f>
        <v/>
      </c>
      <c r="W2238" s="34"/>
      <c r="X2238" s="47" t="str">
        <f t="shared" si="68"/>
        <v/>
      </c>
      <c r="Z2238" s="29" t="str">
        <f>IF(NOT(ISBLANK(AC!AB2244)),AC!BM2244,"")</f>
        <v/>
      </c>
      <c r="AA2238" s="29" t="str">
        <f t="shared" si="69"/>
        <v/>
      </c>
      <c r="AB2238" s="36">
        <f>IF(V2238&lt;ROUND(0.7*AC!T2244,2),1,0)</f>
        <v>0</v>
      </c>
    </row>
    <row r="2239" spans="2:28" s="35" customFormat="1" ht="21" customHeight="1" x14ac:dyDescent="0.15">
      <c r="B2239" s="37" t="str">
        <f>IF(ISBLANK(AC!B2245),"",AC!B2245)</f>
        <v/>
      </c>
      <c r="C2239" s="32"/>
      <c r="D2239" s="179" t="str">
        <f>IF(ISBLANK(AC!D2245),"",AC!D2245)</f>
        <v/>
      </c>
      <c r="E2239" s="180"/>
      <c r="F2239" s="180"/>
      <c r="G2239" s="180"/>
      <c r="H2239" s="180"/>
      <c r="I2239" s="180"/>
      <c r="J2239" s="180"/>
      <c r="K2239" s="180"/>
      <c r="L2239" s="180"/>
      <c r="M2239" s="180"/>
      <c r="N2239" s="180"/>
      <c r="O2239" s="180"/>
      <c r="P2239" s="181"/>
      <c r="Q2239" s="33"/>
      <c r="R2239" s="37" t="str">
        <f>IF(ISBLANK(AC!P2245),"",AC!P2245)</f>
        <v/>
      </c>
      <c r="S2239" s="34"/>
      <c r="T2239" s="47" t="str">
        <f>IF(NOT(ISBLANK(AC!R2245)),AC!R2245,"")</f>
        <v/>
      </c>
      <c r="U2239" s="34"/>
      <c r="V2239" s="47" t="str">
        <f>IF(NOT(ISBLANK(AC!AB2245)),IF($AA$22&gt;AC!$R$22,ROUND(ROUNDDOWN((AC!$R$22/$AA$22),4)*AC!BM2245,2),AC!BM2245),IF(AND(NOT(ISBLANK(AC!R2245)),NOT(ISERR(AC!R2245)),AC!R2245&lt;&gt;0),0,""))</f>
        <v/>
      </c>
      <c r="W2239" s="34"/>
      <c r="X2239" s="47" t="str">
        <f t="shared" si="68"/>
        <v/>
      </c>
      <c r="Z2239" s="29" t="str">
        <f>IF(NOT(ISBLANK(AC!AB2245)),AC!BM2245,"")</f>
        <v/>
      </c>
      <c r="AA2239" s="29" t="str">
        <f t="shared" si="69"/>
        <v/>
      </c>
      <c r="AB2239" s="36">
        <f>IF(V2239&lt;ROUND(0.7*AC!T2245,2),1,0)</f>
        <v>0</v>
      </c>
    </row>
    <row r="2240" spans="2:28" s="35" customFormat="1" ht="21" customHeight="1" x14ac:dyDescent="0.15">
      <c r="B2240" s="37" t="str">
        <f>IF(ISBLANK(AC!B2246),"",AC!B2246)</f>
        <v/>
      </c>
      <c r="C2240" s="32"/>
      <c r="D2240" s="179" t="str">
        <f>IF(ISBLANK(AC!D2246),"",AC!D2246)</f>
        <v/>
      </c>
      <c r="E2240" s="180"/>
      <c r="F2240" s="180"/>
      <c r="G2240" s="180"/>
      <c r="H2240" s="180"/>
      <c r="I2240" s="180"/>
      <c r="J2240" s="180"/>
      <c r="K2240" s="180"/>
      <c r="L2240" s="180"/>
      <c r="M2240" s="180"/>
      <c r="N2240" s="180"/>
      <c r="O2240" s="180"/>
      <c r="P2240" s="181"/>
      <c r="Q2240" s="33"/>
      <c r="R2240" s="37" t="str">
        <f>IF(ISBLANK(AC!P2246),"",AC!P2246)</f>
        <v/>
      </c>
      <c r="S2240" s="34"/>
      <c r="T2240" s="47" t="str">
        <f>IF(NOT(ISBLANK(AC!R2246)),AC!R2246,"")</f>
        <v/>
      </c>
      <c r="U2240" s="34"/>
      <c r="V2240" s="47" t="str">
        <f>IF(NOT(ISBLANK(AC!AB2246)),IF($AA$22&gt;AC!$R$22,ROUND(ROUNDDOWN((AC!$R$22/$AA$22),4)*AC!BM2246,2),AC!BM2246),IF(AND(NOT(ISBLANK(AC!R2246)),NOT(ISERR(AC!R2246)),AC!R2246&lt;&gt;0),0,""))</f>
        <v/>
      </c>
      <c r="W2240" s="34"/>
      <c r="X2240" s="47" t="str">
        <f t="shared" si="68"/>
        <v/>
      </c>
      <c r="Z2240" s="29" t="str">
        <f>IF(NOT(ISBLANK(AC!AB2246)),AC!BM2246,"")</f>
        <v/>
      </c>
      <c r="AA2240" s="29" t="str">
        <f t="shared" si="69"/>
        <v/>
      </c>
      <c r="AB2240" s="36">
        <f>IF(V2240&lt;ROUND(0.7*AC!T2246,2),1,0)</f>
        <v>0</v>
      </c>
    </row>
    <row r="2241" spans="2:28" s="35" customFormat="1" ht="21" customHeight="1" x14ac:dyDescent="0.15">
      <c r="B2241" s="37" t="str">
        <f>IF(ISBLANK(AC!B2247),"",AC!B2247)</f>
        <v/>
      </c>
      <c r="C2241" s="32"/>
      <c r="D2241" s="179" t="str">
        <f>IF(ISBLANK(AC!D2247),"",AC!D2247)</f>
        <v/>
      </c>
      <c r="E2241" s="180"/>
      <c r="F2241" s="180"/>
      <c r="G2241" s="180"/>
      <c r="H2241" s="180"/>
      <c r="I2241" s="180"/>
      <c r="J2241" s="180"/>
      <c r="K2241" s="180"/>
      <c r="L2241" s="180"/>
      <c r="M2241" s="180"/>
      <c r="N2241" s="180"/>
      <c r="O2241" s="180"/>
      <c r="P2241" s="181"/>
      <c r="Q2241" s="33"/>
      <c r="R2241" s="37" t="str">
        <f>IF(ISBLANK(AC!P2247),"",AC!P2247)</f>
        <v/>
      </c>
      <c r="S2241" s="34"/>
      <c r="T2241" s="47" t="str">
        <f>IF(NOT(ISBLANK(AC!R2247)),AC!R2247,"")</f>
        <v/>
      </c>
      <c r="U2241" s="34"/>
      <c r="V2241" s="47" t="str">
        <f>IF(NOT(ISBLANK(AC!AB2247)),IF($AA$22&gt;AC!$R$22,ROUND(ROUNDDOWN((AC!$R$22/$AA$22),4)*AC!BM2247,2),AC!BM2247),IF(AND(NOT(ISBLANK(AC!R2247)),NOT(ISERR(AC!R2247)),AC!R2247&lt;&gt;0),0,""))</f>
        <v/>
      </c>
      <c r="W2241" s="34"/>
      <c r="X2241" s="47" t="str">
        <f t="shared" si="68"/>
        <v/>
      </c>
      <c r="Z2241" s="29" t="str">
        <f>IF(NOT(ISBLANK(AC!AB2247)),AC!BM2247,"")</f>
        <v/>
      </c>
      <c r="AA2241" s="29" t="str">
        <f t="shared" si="69"/>
        <v/>
      </c>
      <c r="AB2241" s="36">
        <f>IF(V2241&lt;ROUND(0.7*AC!T2247,2),1,0)</f>
        <v>0</v>
      </c>
    </row>
    <row r="2242" spans="2:28" s="35" customFormat="1" ht="21" customHeight="1" x14ac:dyDescent="0.15">
      <c r="B2242" s="37" t="str">
        <f>IF(ISBLANK(AC!B2248),"",AC!B2248)</f>
        <v/>
      </c>
      <c r="C2242" s="32"/>
      <c r="D2242" s="179" t="str">
        <f>IF(ISBLANK(AC!D2248),"",AC!D2248)</f>
        <v/>
      </c>
      <c r="E2242" s="180"/>
      <c r="F2242" s="180"/>
      <c r="G2242" s="180"/>
      <c r="H2242" s="180"/>
      <c r="I2242" s="180"/>
      <c r="J2242" s="180"/>
      <c r="K2242" s="180"/>
      <c r="L2242" s="180"/>
      <c r="M2242" s="180"/>
      <c r="N2242" s="180"/>
      <c r="O2242" s="180"/>
      <c r="P2242" s="181"/>
      <c r="Q2242" s="33"/>
      <c r="R2242" s="37" t="str">
        <f>IF(ISBLANK(AC!P2248),"",AC!P2248)</f>
        <v/>
      </c>
      <c r="S2242" s="34"/>
      <c r="T2242" s="47" t="str">
        <f>IF(NOT(ISBLANK(AC!R2248)),AC!R2248,"")</f>
        <v/>
      </c>
      <c r="U2242" s="34"/>
      <c r="V2242" s="47" t="str">
        <f>IF(NOT(ISBLANK(AC!AB2248)),IF($AA$22&gt;AC!$R$22,ROUND(ROUNDDOWN((AC!$R$22/$AA$22),4)*AC!BM2248,2),AC!BM2248),IF(AND(NOT(ISBLANK(AC!R2248)),NOT(ISERR(AC!R2248)),AC!R2248&lt;&gt;0),0,""))</f>
        <v/>
      </c>
      <c r="W2242" s="34"/>
      <c r="X2242" s="47" t="str">
        <f t="shared" si="68"/>
        <v/>
      </c>
      <c r="Z2242" s="29" t="str">
        <f>IF(NOT(ISBLANK(AC!AB2248)),AC!BM2248,"")</f>
        <v/>
      </c>
      <c r="AA2242" s="29" t="str">
        <f t="shared" si="69"/>
        <v/>
      </c>
      <c r="AB2242" s="36">
        <f>IF(V2242&lt;ROUND(0.7*AC!T2248,2),1,0)</f>
        <v>0</v>
      </c>
    </row>
    <row r="2243" spans="2:28" s="35" customFormat="1" ht="21" customHeight="1" x14ac:dyDescent="0.15">
      <c r="B2243" s="37" t="str">
        <f>IF(ISBLANK(AC!B2249),"",AC!B2249)</f>
        <v/>
      </c>
      <c r="C2243" s="32"/>
      <c r="D2243" s="179" t="str">
        <f>IF(ISBLANK(AC!D2249),"",AC!D2249)</f>
        <v/>
      </c>
      <c r="E2243" s="180"/>
      <c r="F2243" s="180"/>
      <c r="G2243" s="180"/>
      <c r="H2243" s="180"/>
      <c r="I2243" s="180"/>
      <c r="J2243" s="180"/>
      <c r="K2243" s="180"/>
      <c r="L2243" s="180"/>
      <c r="M2243" s="180"/>
      <c r="N2243" s="180"/>
      <c r="O2243" s="180"/>
      <c r="P2243" s="181"/>
      <c r="Q2243" s="33"/>
      <c r="R2243" s="37" t="str">
        <f>IF(ISBLANK(AC!P2249),"",AC!P2249)</f>
        <v/>
      </c>
      <c r="S2243" s="34"/>
      <c r="T2243" s="47" t="str">
        <f>IF(NOT(ISBLANK(AC!R2249)),AC!R2249,"")</f>
        <v/>
      </c>
      <c r="U2243" s="34"/>
      <c r="V2243" s="47" t="str">
        <f>IF(NOT(ISBLANK(AC!AB2249)),IF($AA$22&gt;AC!$R$22,ROUND(ROUNDDOWN((AC!$R$22/$AA$22),4)*AC!BM2249,2),AC!BM2249),IF(AND(NOT(ISBLANK(AC!R2249)),NOT(ISERR(AC!R2249)),AC!R2249&lt;&gt;0),0,""))</f>
        <v/>
      </c>
      <c r="W2243" s="34"/>
      <c r="X2243" s="47" t="str">
        <f t="shared" si="68"/>
        <v/>
      </c>
      <c r="Z2243" s="29" t="str">
        <f>IF(NOT(ISBLANK(AC!AB2249)),AC!BM2249,"")</f>
        <v/>
      </c>
      <c r="AA2243" s="29" t="str">
        <f t="shared" si="69"/>
        <v/>
      </c>
      <c r="AB2243" s="36">
        <f>IF(V2243&lt;ROUND(0.7*AC!T2249,2),1,0)</f>
        <v>0</v>
      </c>
    </row>
    <row r="2244" spans="2:28" s="35" customFormat="1" ht="21" customHeight="1" x14ac:dyDescent="0.15">
      <c r="B2244" s="37" t="str">
        <f>IF(ISBLANK(AC!B2250),"",AC!B2250)</f>
        <v/>
      </c>
      <c r="C2244" s="32"/>
      <c r="D2244" s="179" t="str">
        <f>IF(ISBLANK(AC!D2250),"",AC!D2250)</f>
        <v/>
      </c>
      <c r="E2244" s="180"/>
      <c r="F2244" s="180"/>
      <c r="G2244" s="180"/>
      <c r="H2244" s="180"/>
      <c r="I2244" s="180"/>
      <c r="J2244" s="180"/>
      <c r="K2244" s="180"/>
      <c r="L2244" s="180"/>
      <c r="M2244" s="180"/>
      <c r="N2244" s="180"/>
      <c r="O2244" s="180"/>
      <c r="P2244" s="181"/>
      <c r="Q2244" s="33"/>
      <c r="R2244" s="37" t="str">
        <f>IF(ISBLANK(AC!P2250),"",AC!P2250)</f>
        <v/>
      </c>
      <c r="S2244" s="34"/>
      <c r="T2244" s="47" t="str">
        <f>IF(NOT(ISBLANK(AC!R2250)),AC!R2250,"")</f>
        <v/>
      </c>
      <c r="U2244" s="34"/>
      <c r="V2244" s="47" t="str">
        <f>IF(NOT(ISBLANK(AC!AB2250)),IF($AA$22&gt;AC!$R$22,ROUND(ROUNDDOWN((AC!$R$22/$AA$22),4)*AC!BM2250,2),AC!BM2250),IF(AND(NOT(ISBLANK(AC!R2250)),NOT(ISERR(AC!R2250)),AC!R2250&lt;&gt;0),0,""))</f>
        <v/>
      </c>
      <c r="W2244" s="34"/>
      <c r="X2244" s="47" t="str">
        <f t="shared" si="68"/>
        <v/>
      </c>
      <c r="Z2244" s="29" t="str">
        <f>IF(NOT(ISBLANK(AC!AB2250)),AC!BM2250,"")</f>
        <v/>
      </c>
      <c r="AA2244" s="29" t="str">
        <f t="shared" si="69"/>
        <v/>
      </c>
      <c r="AB2244" s="36">
        <f>IF(V2244&lt;ROUND(0.7*AC!T2250,2),1,0)</f>
        <v>0</v>
      </c>
    </row>
    <row r="2245" spans="2:28" s="35" customFormat="1" ht="21" customHeight="1" x14ac:dyDescent="0.15">
      <c r="B2245" s="37" t="str">
        <f>IF(ISBLANK(AC!B2251),"",AC!B2251)</f>
        <v/>
      </c>
      <c r="C2245" s="32"/>
      <c r="D2245" s="179" t="str">
        <f>IF(ISBLANK(AC!D2251),"",AC!D2251)</f>
        <v/>
      </c>
      <c r="E2245" s="180"/>
      <c r="F2245" s="180"/>
      <c r="G2245" s="180"/>
      <c r="H2245" s="180"/>
      <c r="I2245" s="180"/>
      <c r="J2245" s="180"/>
      <c r="K2245" s="180"/>
      <c r="L2245" s="180"/>
      <c r="M2245" s="180"/>
      <c r="N2245" s="180"/>
      <c r="O2245" s="180"/>
      <c r="P2245" s="181"/>
      <c r="Q2245" s="33"/>
      <c r="R2245" s="37" t="str">
        <f>IF(ISBLANK(AC!P2251),"",AC!P2251)</f>
        <v/>
      </c>
      <c r="S2245" s="34"/>
      <c r="T2245" s="47" t="str">
        <f>IF(NOT(ISBLANK(AC!R2251)),AC!R2251,"")</f>
        <v/>
      </c>
      <c r="U2245" s="34"/>
      <c r="V2245" s="47" t="str">
        <f>IF(NOT(ISBLANK(AC!AB2251)),IF($AA$22&gt;AC!$R$22,ROUND(ROUNDDOWN((AC!$R$22/$AA$22),4)*AC!BM2251,2),AC!BM2251),IF(AND(NOT(ISBLANK(AC!R2251)),NOT(ISERR(AC!R2251)),AC!R2251&lt;&gt;0),0,""))</f>
        <v/>
      </c>
      <c r="W2245" s="34"/>
      <c r="X2245" s="47" t="str">
        <f t="shared" si="68"/>
        <v/>
      </c>
      <c r="Z2245" s="29" t="str">
        <f>IF(NOT(ISBLANK(AC!AB2251)),AC!BM2251,"")</f>
        <v/>
      </c>
      <c r="AA2245" s="29" t="str">
        <f t="shared" si="69"/>
        <v/>
      </c>
      <c r="AB2245" s="36">
        <f>IF(V2245&lt;ROUND(0.7*AC!T2251,2),1,0)</f>
        <v>0</v>
      </c>
    </row>
    <row r="2246" spans="2:28" s="35" customFormat="1" ht="21" customHeight="1" x14ac:dyDescent="0.15">
      <c r="B2246" s="37" t="str">
        <f>IF(ISBLANK(AC!B2252),"",AC!B2252)</f>
        <v/>
      </c>
      <c r="C2246" s="32"/>
      <c r="D2246" s="179" t="str">
        <f>IF(ISBLANK(AC!D2252),"",AC!D2252)</f>
        <v/>
      </c>
      <c r="E2246" s="180"/>
      <c r="F2246" s="180"/>
      <c r="G2246" s="180"/>
      <c r="H2246" s="180"/>
      <c r="I2246" s="180"/>
      <c r="J2246" s="180"/>
      <c r="K2246" s="180"/>
      <c r="L2246" s="180"/>
      <c r="M2246" s="180"/>
      <c r="N2246" s="180"/>
      <c r="O2246" s="180"/>
      <c r="P2246" s="181"/>
      <c r="Q2246" s="33"/>
      <c r="R2246" s="37" t="str">
        <f>IF(ISBLANK(AC!P2252),"",AC!P2252)</f>
        <v/>
      </c>
      <c r="S2246" s="34"/>
      <c r="T2246" s="47" t="str">
        <f>IF(NOT(ISBLANK(AC!R2252)),AC!R2252,"")</f>
        <v/>
      </c>
      <c r="U2246" s="34"/>
      <c r="V2246" s="47" t="str">
        <f>IF(NOT(ISBLANK(AC!AB2252)),IF($AA$22&gt;AC!$R$22,ROUND(ROUNDDOWN((AC!$R$22/$AA$22),4)*AC!BM2252,2),AC!BM2252),IF(AND(NOT(ISBLANK(AC!R2252)),NOT(ISERR(AC!R2252)),AC!R2252&lt;&gt;0),0,""))</f>
        <v/>
      </c>
      <c r="W2246" s="34"/>
      <c r="X2246" s="47" t="str">
        <f t="shared" si="68"/>
        <v/>
      </c>
      <c r="Z2246" s="29" t="str">
        <f>IF(NOT(ISBLANK(AC!AB2252)),AC!BM2252,"")</f>
        <v/>
      </c>
      <c r="AA2246" s="29" t="str">
        <f t="shared" si="69"/>
        <v/>
      </c>
      <c r="AB2246" s="36">
        <f>IF(V2246&lt;ROUND(0.7*AC!T2252,2),1,0)</f>
        <v>0</v>
      </c>
    </row>
    <row r="2247" spans="2:28" s="35" customFormat="1" ht="21" customHeight="1" x14ac:dyDescent="0.15">
      <c r="B2247" s="37" t="str">
        <f>IF(ISBLANK(AC!B2253),"",AC!B2253)</f>
        <v/>
      </c>
      <c r="C2247" s="32"/>
      <c r="D2247" s="179" t="str">
        <f>IF(ISBLANK(AC!D2253),"",AC!D2253)</f>
        <v/>
      </c>
      <c r="E2247" s="180"/>
      <c r="F2247" s="180"/>
      <c r="G2247" s="180"/>
      <c r="H2247" s="180"/>
      <c r="I2247" s="180"/>
      <c r="J2247" s="180"/>
      <c r="K2247" s="180"/>
      <c r="L2247" s="180"/>
      <c r="M2247" s="180"/>
      <c r="N2247" s="180"/>
      <c r="O2247" s="180"/>
      <c r="P2247" s="181"/>
      <c r="Q2247" s="33"/>
      <c r="R2247" s="37" t="str">
        <f>IF(ISBLANK(AC!P2253),"",AC!P2253)</f>
        <v/>
      </c>
      <c r="S2247" s="34"/>
      <c r="T2247" s="47" t="str">
        <f>IF(NOT(ISBLANK(AC!R2253)),AC!R2253,"")</f>
        <v/>
      </c>
      <c r="U2247" s="34"/>
      <c r="V2247" s="47" t="str">
        <f>IF(NOT(ISBLANK(AC!AB2253)),IF($AA$22&gt;AC!$R$22,ROUND(ROUNDDOWN((AC!$R$22/$AA$22),4)*AC!BM2253,2),AC!BM2253),IF(AND(NOT(ISBLANK(AC!R2253)),NOT(ISERR(AC!R2253)),AC!R2253&lt;&gt;0),0,""))</f>
        <v/>
      </c>
      <c r="W2247" s="34"/>
      <c r="X2247" s="47" t="str">
        <f t="shared" si="68"/>
        <v/>
      </c>
      <c r="Z2247" s="29" t="str">
        <f>IF(NOT(ISBLANK(AC!AB2253)),AC!BM2253,"")</f>
        <v/>
      </c>
      <c r="AA2247" s="29" t="str">
        <f t="shared" si="69"/>
        <v/>
      </c>
      <c r="AB2247" s="36">
        <f>IF(V2247&lt;ROUND(0.7*AC!T2253,2),1,0)</f>
        <v>0</v>
      </c>
    </row>
    <row r="2248" spans="2:28" s="35" customFormat="1" ht="21" customHeight="1" x14ac:dyDescent="0.15">
      <c r="B2248" s="37" t="str">
        <f>IF(ISBLANK(AC!B2254),"",AC!B2254)</f>
        <v/>
      </c>
      <c r="C2248" s="32"/>
      <c r="D2248" s="179" t="str">
        <f>IF(ISBLANK(AC!D2254),"",AC!D2254)</f>
        <v/>
      </c>
      <c r="E2248" s="180"/>
      <c r="F2248" s="180"/>
      <c r="G2248" s="180"/>
      <c r="H2248" s="180"/>
      <c r="I2248" s="180"/>
      <c r="J2248" s="180"/>
      <c r="K2248" s="180"/>
      <c r="L2248" s="180"/>
      <c r="M2248" s="180"/>
      <c r="N2248" s="180"/>
      <c r="O2248" s="180"/>
      <c r="P2248" s="181"/>
      <c r="Q2248" s="33"/>
      <c r="R2248" s="37" t="str">
        <f>IF(ISBLANK(AC!P2254),"",AC!P2254)</f>
        <v/>
      </c>
      <c r="S2248" s="34"/>
      <c r="T2248" s="47" t="str">
        <f>IF(NOT(ISBLANK(AC!R2254)),AC!R2254,"")</f>
        <v/>
      </c>
      <c r="U2248" s="34"/>
      <c r="V2248" s="47" t="str">
        <f>IF(NOT(ISBLANK(AC!AB2254)),IF($AA$22&gt;AC!$R$22,ROUND(ROUNDDOWN((AC!$R$22/$AA$22),4)*AC!BM2254,2),AC!BM2254),IF(AND(NOT(ISBLANK(AC!R2254)),NOT(ISERR(AC!R2254)),AC!R2254&lt;&gt;0),0,""))</f>
        <v/>
      </c>
      <c r="W2248" s="34"/>
      <c r="X2248" s="47" t="str">
        <f t="shared" si="68"/>
        <v/>
      </c>
      <c r="Z2248" s="29" t="str">
        <f>IF(NOT(ISBLANK(AC!AB2254)),AC!BM2254,"")</f>
        <v/>
      </c>
      <c r="AA2248" s="29" t="str">
        <f t="shared" si="69"/>
        <v/>
      </c>
      <c r="AB2248" s="36">
        <f>IF(V2248&lt;ROUND(0.7*AC!T2254,2),1,0)</f>
        <v>0</v>
      </c>
    </row>
    <row r="2249" spans="2:28" s="35" customFormat="1" ht="21" customHeight="1" x14ac:dyDescent="0.15">
      <c r="B2249" s="37" t="str">
        <f>IF(ISBLANK(AC!B2255),"",AC!B2255)</f>
        <v/>
      </c>
      <c r="C2249" s="32"/>
      <c r="D2249" s="179" t="str">
        <f>IF(ISBLANK(AC!D2255),"",AC!D2255)</f>
        <v/>
      </c>
      <c r="E2249" s="180"/>
      <c r="F2249" s="180"/>
      <c r="G2249" s="180"/>
      <c r="H2249" s="180"/>
      <c r="I2249" s="180"/>
      <c r="J2249" s="180"/>
      <c r="K2249" s="180"/>
      <c r="L2249" s="180"/>
      <c r="M2249" s="180"/>
      <c r="N2249" s="180"/>
      <c r="O2249" s="180"/>
      <c r="P2249" s="181"/>
      <c r="Q2249" s="33"/>
      <c r="R2249" s="37" t="str">
        <f>IF(ISBLANK(AC!P2255),"",AC!P2255)</f>
        <v/>
      </c>
      <c r="S2249" s="34"/>
      <c r="T2249" s="47" t="str">
        <f>IF(NOT(ISBLANK(AC!R2255)),AC!R2255,"")</f>
        <v/>
      </c>
      <c r="U2249" s="34"/>
      <c r="V2249" s="47" t="str">
        <f>IF(NOT(ISBLANK(AC!AB2255)),IF($AA$22&gt;AC!$R$22,ROUND(ROUNDDOWN((AC!$R$22/$AA$22),4)*AC!BM2255,2),AC!BM2255),IF(AND(NOT(ISBLANK(AC!R2255)),NOT(ISERR(AC!R2255)),AC!R2255&lt;&gt;0),0,""))</f>
        <v/>
      </c>
      <c r="W2249" s="34"/>
      <c r="X2249" s="47" t="str">
        <f t="shared" si="68"/>
        <v/>
      </c>
      <c r="Z2249" s="29" t="str">
        <f>IF(NOT(ISBLANK(AC!AB2255)),AC!BM2255,"")</f>
        <v/>
      </c>
      <c r="AA2249" s="29" t="str">
        <f t="shared" si="69"/>
        <v/>
      </c>
      <c r="AB2249" s="36">
        <f>IF(V2249&lt;ROUND(0.7*AC!T2255,2),1,0)</f>
        <v>0</v>
      </c>
    </row>
    <row r="2250" spans="2:28" s="35" customFormat="1" ht="21" customHeight="1" x14ac:dyDescent="0.15">
      <c r="B2250" s="37" t="str">
        <f>IF(ISBLANK(AC!B2256),"",AC!B2256)</f>
        <v/>
      </c>
      <c r="C2250" s="32"/>
      <c r="D2250" s="179" t="str">
        <f>IF(ISBLANK(AC!D2256),"",AC!D2256)</f>
        <v/>
      </c>
      <c r="E2250" s="180"/>
      <c r="F2250" s="180"/>
      <c r="G2250" s="180"/>
      <c r="H2250" s="180"/>
      <c r="I2250" s="180"/>
      <c r="J2250" s="180"/>
      <c r="K2250" s="180"/>
      <c r="L2250" s="180"/>
      <c r="M2250" s="180"/>
      <c r="N2250" s="180"/>
      <c r="O2250" s="180"/>
      <c r="P2250" s="181"/>
      <c r="Q2250" s="33"/>
      <c r="R2250" s="37" t="str">
        <f>IF(ISBLANK(AC!P2256),"",AC!P2256)</f>
        <v/>
      </c>
      <c r="S2250" s="34"/>
      <c r="T2250" s="47" t="str">
        <f>IF(NOT(ISBLANK(AC!R2256)),AC!R2256,"")</f>
        <v/>
      </c>
      <c r="U2250" s="34"/>
      <c r="V2250" s="47" t="str">
        <f>IF(NOT(ISBLANK(AC!AB2256)),IF($AA$22&gt;AC!$R$22,ROUND(ROUNDDOWN((AC!$R$22/$AA$22),4)*AC!BM2256,2),AC!BM2256),IF(AND(NOT(ISBLANK(AC!R2256)),NOT(ISERR(AC!R2256)),AC!R2256&lt;&gt;0),0,""))</f>
        <v/>
      </c>
      <c r="W2250" s="34"/>
      <c r="X2250" s="47" t="str">
        <f t="shared" si="68"/>
        <v/>
      </c>
      <c r="Z2250" s="29" t="str">
        <f>IF(NOT(ISBLANK(AC!AB2256)),AC!BM2256,"")</f>
        <v/>
      </c>
      <c r="AA2250" s="29" t="str">
        <f t="shared" si="69"/>
        <v/>
      </c>
      <c r="AB2250" s="36">
        <f>IF(V2250&lt;ROUND(0.7*AC!T2256,2),1,0)</f>
        <v>0</v>
      </c>
    </row>
    <row r="2251" spans="2:28" s="35" customFormat="1" ht="21" customHeight="1" x14ac:dyDescent="0.15">
      <c r="B2251" s="37" t="str">
        <f>IF(ISBLANK(AC!B2257),"",AC!B2257)</f>
        <v/>
      </c>
      <c r="C2251" s="32"/>
      <c r="D2251" s="179" t="str">
        <f>IF(ISBLANK(AC!D2257),"",AC!D2257)</f>
        <v/>
      </c>
      <c r="E2251" s="180"/>
      <c r="F2251" s="180"/>
      <c r="G2251" s="180"/>
      <c r="H2251" s="180"/>
      <c r="I2251" s="180"/>
      <c r="J2251" s="180"/>
      <c r="K2251" s="180"/>
      <c r="L2251" s="180"/>
      <c r="M2251" s="180"/>
      <c r="N2251" s="180"/>
      <c r="O2251" s="180"/>
      <c r="P2251" s="181"/>
      <c r="Q2251" s="33"/>
      <c r="R2251" s="37" t="str">
        <f>IF(ISBLANK(AC!P2257),"",AC!P2257)</f>
        <v/>
      </c>
      <c r="S2251" s="34"/>
      <c r="T2251" s="47" t="str">
        <f>IF(NOT(ISBLANK(AC!R2257)),AC!R2257,"")</f>
        <v/>
      </c>
      <c r="U2251" s="34"/>
      <c r="V2251" s="47" t="str">
        <f>IF(NOT(ISBLANK(AC!AB2257)),IF($AA$22&gt;AC!$R$22,ROUND(ROUNDDOWN((AC!$R$22/$AA$22),4)*AC!BM2257,2),AC!BM2257),IF(AND(NOT(ISBLANK(AC!R2257)),NOT(ISERR(AC!R2257)),AC!R2257&lt;&gt;0),0,""))</f>
        <v/>
      </c>
      <c r="W2251" s="34"/>
      <c r="X2251" s="47" t="str">
        <f t="shared" si="68"/>
        <v/>
      </c>
      <c r="Z2251" s="29" t="str">
        <f>IF(NOT(ISBLANK(AC!AB2257)),AC!BM2257,"")</f>
        <v/>
      </c>
      <c r="AA2251" s="29" t="str">
        <f t="shared" si="69"/>
        <v/>
      </c>
      <c r="AB2251" s="36">
        <f>IF(V2251&lt;ROUND(0.7*AC!T2257,2),1,0)</f>
        <v>0</v>
      </c>
    </row>
    <row r="2252" spans="2:28" s="35" customFormat="1" ht="21" customHeight="1" x14ac:dyDescent="0.15">
      <c r="B2252" s="37" t="str">
        <f>IF(ISBLANK(AC!B2258),"",AC!B2258)</f>
        <v/>
      </c>
      <c r="C2252" s="32"/>
      <c r="D2252" s="179" t="str">
        <f>IF(ISBLANK(AC!D2258),"",AC!D2258)</f>
        <v/>
      </c>
      <c r="E2252" s="180"/>
      <c r="F2252" s="180"/>
      <c r="G2252" s="180"/>
      <c r="H2252" s="180"/>
      <c r="I2252" s="180"/>
      <c r="J2252" s="180"/>
      <c r="K2252" s="180"/>
      <c r="L2252" s="180"/>
      <c r="M2252" s="180"/>
      <c r="N2252" s="180"/>
      <c r="O2252" s="180"/>
      <c r="P2252" s="181"/>
      <c r="Q2252" s="33"/>
      <c r="R2252" s="37" t="str">
        <f>IF(ISBLANK(AC!P2258),"",AC!P2258)</f>
        <v/>
      </c>
      <c r="S2252" s="34"/>
      <c r="T2252" s="47" t="str">
        <f>IF(NOT(ISBLANK(AC!R2258)),AC!R2258,"")</f>
        <v/>
      </c>
      <c r="U2252" s="34"/>
      <c r="V2252" s="47" t="str">
        <f>IF(NOT(ISBLANK(AC!AB2258)),IF($AA$22&gt;AC!$R$22,ROUND(ROUNDDOWN((AC!$R$22/$AA$22),4)*AC!BM2258,2),AC!BM2258),IF(AND(NOT(ISBLANK(AC!R2258)),NOT(ISERR(AC!R2258)),AC!R2258&lt;&gt;0),0,""))</f>
        <v/>
      </c>
      <c r="W2252" s="34"/>
      <c r="X2252" s="47" t="str">
        <f t="shared" si="68"/>
        <v/>
      </c>
      <c r="Z2252" s="29" t="str">
        <f>IF(NOT(ISBLANK(AC!AB2258)),AC!BM2258,"")</f>
        <v/>
      </c>
      <c r="AA2252" s="29" t="str">
        <f t="shared" si="69"/>
        <v/>
      </c>
      <c r="AB2252" s="36">
        <f>IF(V2252&lt;ROUND(0.7*AC!T2258,2),1,0)</f>
        <v>0</v>
      </c>
    </row>
    <row r="2253" spans="2:28" s="35" customFormat="1" ht="21" customHeight="1" x14ac:dyDescent="0.15">
      <c r="B2253" s="37" t="str">
        <f>IF(ISBLANK(AC!B2259),"",AC!B2259)</f>
        <v/>
      </c>
      <c r="C2253" s="32"/>
      <c r="D2253" s="179" t="str">
        <f>IF(ISBLANK(AC!D2259),"",AC!D2259)</f>
        <v/>
      </c>
      <c r="E2253" s="180"/>
      <c r="F2253" s="180"/>
      <c r="G2253" s="180"/>
      <c r="H2253" s="180"/>
      <c r="I2253" s="180"/>
      <c r="J2253" s="180"/>
      <c r="K2253" s="180"/>
      <c r="L2253" s="180"/>
      <c r="M2253" s="180"/>
      <c r="N2253" s="180"/>
      <c r="O2253" s="180"/>
      <c r="P2253" s="181"/>
      <c r="Q2253" s="33"/>
      <c r="R2253" s="37" t="str">
        <f>IF(ISBLANK(AC!P2259),"",AC!P2259)</f>
        <v/>
      </c>
      <c r="S2253" s="34"/>
      <c r="T2253" s="47" t="str">
        <f>IF(NOT(ISBLANK(AC!R2259)),AC!R2259,"")</f>
        <v/>
      </c>
      <c r="U2253" s="34"/>
      <c r="V2253" s="47" t="str">
        <f>IF(NOT(ISBLANK(AC!AB2259)),IF($AA$22&gt;AC!$R$22,ROUND(ROUNDDOWN((AC!$R$22/$AA$22),4)*AC!BM2259,2),AC!BM2259),IF(AND(NOT(ISBLANK(AC!R2259)),NOT(ISERR(AC!R2259)),AC!R2259&lt;&gt;0),0,""))</f>
        <v/>
      </c>
      <c r="W2253" s="34"/>
      <c r="X2253" s="47" t="str">
        <f t="shared" si="68"/>
        <v/>
      </c>
      <c r="Z2253" s="29" t="str">
        <f>IF(NOT(ISBLANK(AC!AB2259)),AC!BM2259,"")</f>
        <v/>
      </c>
      <c r="AA2253" s="29" t="str">
        <f t="shared" si="69"/>
        <v/>
      </c>
      <c r="AB2253" s="36">
        <f>IF(V2253&lt;ROUND(0.7*AC!T2259,2),1,0)</f>
        <v>0</v>
      </c>
    </row>
    <row r="2254" spans="2:28" s="35" customFormat="1" ht="21" customHeight="1" x14ac:dyDescent="0.15">
      <c r="B2254" s="37" t="str">
        <f>IF(ISBLANK(AC!B2260),"",AC!B2260)</f>
        <v/>
      </c>
      <c r="C2254" s="32"/>
      <c r="D2254" s="179" t="str">
        <f>IF(ISBLANK(AC!D2260),"",AC!D2260)</f>
        <v/>
      </c>
      <c r="E2254" s="180"/>
      <c r="F2254" s="180"/>
      <c r="G2254" s="180"/>
      <c r="H2254" s="180"/>
      <c r="I2254" s="180"/>
      <c r="J2254" s="180"/>
      <c r="K2254" s="180"/>
      <c r="L2254" s="180"/>
      <c r="M2254" s="180"/>
      <c r="N2254" s="180"/>
      <c r="O2254" s="180"/>
      <c r="P2254" s="181"/>
      <c r="Q2254" s="33"/>
      <c r="R2254" s="37" t="str">
        <f>IF(ISBLANK(AC!P2260),"",AC!P2260)</f>
        <v/>
      </c>
      <c r="S2254" s="34"/>
      <c r="T2254" s="47" t="str">
        <f>IF(NOT(ISBLANK(AC!R2260)),AC!R2260,"")</f>
        <v/>
      </c>
      <c r="U2254" s="34"/>
      <c r="V2254" s="47" t="str">
        <f>IF(NOT(ISBLANK(AC!AB2260)),IF($AA$22&gt;AC!$R$22,ROUND(ROUNDDOWN((AC!$R$22/$AA$22),4)*AC!BM2260,2),AC!BM2260),IF(AND(NOT(ISBLANK(AC!R2260)),NOT(ISERR(AC!R2260)),AC!R2260&lt;&gt;0),0,""))</f>
        <v/>
      </c>
      <c r="W2254" s="34"/>
      <c r="X2254" s="47" t="str">
        <f t="shared" si="68"/>
        <v/>
      </c>
      <c r="Z2254" s="29" t="str">
        <f>IF(NOT(ISBLANK(AC!AB2260)),AC!BM2260,"")</f>
        <v/>
      </c>
      <c r="AA2254" s="29" t="str">
        <f t="shared" si="69"/>
        <v/>
      </c>
      <c r="AB2254" s="36">
        <f>IF(V2254&lt;ROUND(0.7*AC!T2260,2),1,0)</f>
        <v>0</v>
      </c>
    </row>
    <row r="2255" spans="2:28" s="35" customFormat="1" ht="21" customHeight="1" x14ac:dyDescent="0.15">
      <c r="B2255" s="37" t="str">
        <f>IF(ISBLANK(AC!B2261),"",AC!B2261)</f>
        <v/>
      </c>
      <c r="C2255" s="32"/>
      <c r="D2255" s="179" t="str">
        <f>IF(ISBLANK(AC!D2261),"",AC!D2261)</f>
        <v/>
      </c>
      <c r="E2255" s="180"/>
      <c r="F2255" s="180"/>
      <c r="G2255" s="180"/>
      <c r="H2255" s="180"/>
      <c r="I2255" s="180"/>
      <c r="J2255" s="180"/>
      <c r="K2255" s="180"/>
      <c r="L2255" s="180"/>
      <c r="M2255" s="180"/>
      <c r="N2255" s="180"/>
      <c r="O2255" s="180"/>
      <c r="P2255" s="181"/>
      <c r="Q2255" s="33"/>
      <c r="R2255" s="37" t="str">
        <f>IF(ISBLANK(AC!P2261),"",AC!P2261)</f>
        <v/>
      </c>
      <c r="S2255" s="34"/>
      <c r="T2255" s="47" t="str">
        <f>IF(NOT(ISBLANK(AC!R2261)),AC!R2261,"")</f>
        <v/>
      </c>
      <c r="U2255" s="34"/>
      <c r="V2255" s="47" t="str">
        <f>IF(NOT(ISBLANK(AC!AB2261)),IF($AA$22&gt;AC!$R$22,ROUND(ROUNDDOWN((AC!$R$22/$AA$22),4)*AC!BM2261,2),AC!BM2261),IF(AND(NOT(ISBLANK(AC!R2261)),NOT(ISERR(AC!R2261)),AC!R2261&lt;&gt;0),0,""))</f>
        <v/>
      </c>
      <c r="W2255" s="34"/>
      <c r="X2255" s="47" t="str">
        <f t="shared" si="68"/>
        <v/>
      </c>
      <c r="Z2255" s="29" t="str">
        <f>IF(NOT(ISBLANK(AC!AB2261)),AC!BM2261,"")</f>
        <v/>
      </c>
      <c r="AA2255" s="29" t="str">
        <f t="shared" si="69"/>
        <v/>
      </c>
      <c r="AB2255" s="36">
        <f>IF(V2255&lt;ROUND(0.7*AC!T2261,2),1,0)</f>
        <v>0</v>
      </c>
    </row>
    <row r="2256" spans="2:28" s="35" customFormat="1" ht="21" customHeight="1" x14ac:dyDescent="0.15">
      <c r="B2256" s="37" t="str">
        <f>IF(ISBLANK(AC!B2262),"",AC!B2262)</f>
        <v/>
      </c>
      <c r="C2256" s="32"/>
      <c r="D2256" s="179" t="str">
        <f>IF(ISBLANK(AC!D2262),"",AC!D2262)</f>
        <v/>
      </c>
      <c r="E2256" s="180"/>
      <c r="F2256" s="180"/>
      <c r="G2256" s="180"/>
      <c r="H2256" s="180"/>
      <c r="I2256" s="180"/>
      <c r="J2256" s="180"/>
      <c r="K2256" s="180"/>
      <c r="L2256" s="180"/>
      <c r="M2256" s="180"/>
      <c r="N2256" s="180"/>
      <c r="O2256" s="180"/>
      <c r="P2256" s="181"/>
      <c r="Q2256" s="33"/>
      <c r="R2256" s="37" t="str">
        <f>IF(ISBLANK(AC!P2262),"",AC!P2262)</f>
        <v/>
      </c>
      <c r="S2256" s="34"/>
      <c r="T2256" s="47" t="str">
        <f>IF(NOT(ISBLANK(AC!R2262)),AC!R2262,"")</f>
        <v/>
      </c>
      <c r="U2256" s="34"/>
      <c r="V2256" s="47" t="str">
        <f>IF(NOT(ISBLANK(AC!AB2262)),IF($AA$22&gt;AC!$R$22,ROUND(ROUNDDOWN((AC!$R$22/$AA$22),4)*AC!BM2262,2),AC!BM2262),IF(AND(NOT(ISBLANK(AC!R2262)),NOT(ISERR(AC!R2262)),AC!R2262&lt;&gt;0),0,""))</f>
        <v/>
      </c>
      <c r="W2256" s="34"/>
      <c r="X2256" s="47" t="str">
        <f t="shared" si="68"/>
        <v/>
      </c>
      <c r="Z2256" s="29" t="str">
        <f>IF(NOT(ISBLANK(AC!AB2262)),AC!BM2262,"")</f>
        <v/>
      </c>
      <c r="AA2256" s="29" t="str">
        <f t="shared" si="69"/>
        <v/>
      </c>
      <c r="AB2256" s="36">
        <f>IF(V2256&lt;ROUND(0.7*AC!T2262,2),1,0)</f>
        <v>0</v>
      </c>
    </row>
    <row r="2257" spans="2:28" s="35" customFormat="1" ht="21" customHeight="1" x14ac:dyDescent="0.15">
      <c r="B2257" s="37" t="str">
        <f>IF(ISBLANK(AC!B2263),"",AC!B2263)</f>
        <v/>
      </c>
      <c r="C2257" s="32"/>
      <c r="D2257" s="179" t="str">
        <f>IF(ISBLANK(AC!D2263),"",AC!D2263)</f>
        <v/>
      </c>
      <c r="E2257" s="180"/>
      <c r="F2257" s="180"/>
      <c r="G2257" s="180"/>
      <c r="H2257" s="180"/>
      <c r="I2257" s="180"/>
      <c r="J2257" s="180"/>
      <c r="K2257" s="180"/>
      <c r="L2257" s="180"/>
      <c r="M2257" s="180"/>
      <c r="N2257" s="180"/>
      <c r="O2257" s="180"/>
      <c r="P2257" s="181"/>
      <c r="Q2257" s="33"/>
      <c r="R2257" s="37" t="str">
        <f>IF(ISBLANK(AC!P2263),"",AC!P2263)</f>
        <v/>
      </c>
      <c r="S2257" s="34"/>
      <c r="T2257" s="47" t="str">
        <f>IF(NOT(ISBLANK(AC!R2263)),AC!R2263,"")</f>
        <v/>
      </c>
      <c r="U2257" s="34"/>
      <c r="V2257" s="47" t="str">
        <f>IF(NOT(ISBLANK(AC!AB2263)),IF($AA$22&gt;AC!$R$22,ROUND(ROUNDDOWN((AC!$R$22/$AA$22),4)*AC!BM2263,2),AC!BM2263),IF(AND(NOT(ISBLANK(AC!R2263)),NOT(ISERR(AC!R2263)),AC!R2263&lt;&gt;0),0,""))</f>
        <v/>
      </c>
      <c r="W2257" s="34"/>
      <c r="X2257" s="47" t="str">
        <f t="shared" si="68"/>
        <v/>
      </c>
      <c r="Z2257" s="29" t="str">
        <f>IF(NOT(ISBLANK(AC!AB2263)),AC!BM2263,"")</f>
        <v/>
      </c>
      <c r="AA2257" s="29" t="str">
        <f t="shared" si="69"/>
        <v/>
      </c>
      <c r="AB2257" s="36">
        <f>IF(V2257&lt;ROUND(0.7*AC!T2263,2),1,0)</f>
        <v>0</v>
      </c>
    </row>
    <row r="2258" spans="2:28" s="35" customFormat="1" ht="21" customHeight="1" x14ac:dyDescent="0.15">
      <c r="B2258" s="37" t="str">
        <f>IF(ISBLANK(AC!B2264),"",AC!B2264)</f>
        <v/>
      </c>
      <c r="C2258" s="32"/>
      <c r="D2258" s="179" t="str">
        <f>IF(ISBLANK(AC!D2264),"",AC!D2264)</f>
        <v/>
      </c>
      <c r="E2258" s="180"/>
      <c r="F2258" s="180"/>
      <c r="G2258" s="180"/>
      <c r="H2258" s="180"/>
      <c r="I2258" s="180"/>
      <c r="J2258" s="180"/>
      <c r="K2258" s="180"/>
      <c r="L2258" s="180"/>
      <c r="M2258" s="180"/>
      <c r="N2258" s="180"/>
      <c r="O2258" s="180"/>
      <c r="P2258" s="181"/>
      <c r="Q2258" s="33"/>
      <c r="R2258" s="37" t="str">
        <f>IF(ISBLANK(AC!P2264),"",AC!P2264)</f>
        <v/>
      </c>
      <c r="S2258" s="34"/>
      <c r="T2258" s="47" t="str">
        <f>IF(NOT(ISBLANK(AC!R2264)),AC!R2264,"")</f>
        <v/>
      </c>
      <c r="U2258" s="34"/>
      <c r="V2258" s="47" t="str">
        <f>IF(NOT(ISBLANK(AC!AB2264)),IF($AA$22&gt;AC!$R$22,ROUND(ROUNDDOWN((AC!$R$22/$AA$22),4)*AC!BM2264,2),AC!BM2264),IF(AND(NOT(ISBLANK(AC!R2264)),NOT(ISERR(AC!R2264)),AC!R2264&lt;&gt;0),0,""))</f>
        <v/>
      </c>
      <c r="W2258" s="34"/>
      <c r="X2258" s="47" t="str">
        <f t="shared" si="68"/>
        <v/>
      </c>
      <c r="Z2258" s="29" t="str">
        <f>IF(NOT(ISBLANK(AC!AB2264)),AC!BM2264,"")</f>
        <v/>
      </c>
      <c r="AA2258" s="29" t="str">
        <f t="shared" si="69"/>
        <v/>
      </c>
      <c r="AB2258" s="36">
        <f>IF(V2258&lt;ROUND(0.7*AC!T2264,2),1,0)</f>
        <v>0</v>
      </c>
    </row>
    <row r="2259" spans="2:28" s="35" customFormat="1" ht="21" customHeight="1" x14ac:dyDescent="0.15">
      <c r="B2259" s="37" t="str">
        <f>IF(ISBLANK(AC!B2265),"",AC!B2265)</f>
        <v/>
      </c>
      <c r="C2259" s="32"/>
      <c r="D2259" s="179" t="str">
        <f>IF(ISBLANK(AC!D2265),"",AC!D2265)</f>
        <v/>
      </c>
      <c r="E2259" s="180"/>
      <c r="F2259" s="180"/>
      <c r="G2259" s="180"/>
      <c r="H2259" s="180"/>
      <c r="I2259" s="180"/>
      <c r="J2259" s="180"/>
      <c r="K2259" s="180"/>
      <c r="L2259" s="180"/>
      <c r="M2259" s="180"/>
      <c r="N2259" s="180"/>
      <c r="O2259" s="180"/>
      <c r="P2259" s="181"/>
      <c r="Q2259" s="33"/>
      <c r="R2259" s="37" t="str">
        <f>IF(ISBLANK(AC!P2265),"",AC!P2265)</f>
        <v/>
      </c>
      <c r="S2259" s="34"/>
      <c r="T2259" s="47" t="str">
        <f>IF(NOT(ISBLANK(AC!R2265)),AC!R2265,"")</f>
        <v/>
      </c>
      <c r="U2259" s="34"/>
      <c r="V2259" s="47" t="str">
        <f>IF(NOT(ISBLANK(AC!AB2265)),IF($AA$22&gt;AC!$R$22,ROUND(ROUNDDOWN((AC!$R$22/$AA$22),4)*AC!BM2265,2),AC!BM2265),IF(AND(NOT(ISBLANK(AC!R2265)),NOT(ISERR(AC!R2265)),AC!R2265&lt;&gt;0),0,""))</f>
        <v/>
      </c>
      <c r="W2259" s="34"/>
      <c r="X2259" s="47" t="str">
        <f t="shared" si="68"/>
        <v/>
      </c>
      <c r="Z2259" s="29" t="str">
        <f>IF(NOT(ISBLANK(AC!AB2265)),AC!BM2265,"")</f>
        <v/>
      </c>
      <c r="AA2259" s="29" t="str">
        <f t="shared" si="69"/>
        <v/>
      </c>
      <c r="AB2259" s="36">
        <f>IF(V2259&lt;ROUND(0.7*AC!T2265,2),1,0)</f>
        <v>0</v>
      </c>
    </row>
    <row r="2260" spans="2:28" s="35" customFormat="1" ht="21" customHeight="1" x14ac:dyDescent="0.15">
      <c r="B2260" s="37" t="str">
        <f>IF(ISBLANK(AC!B2266),"",AC!B2266)</f>
        <v/>
      </c>
      <c r="C2260" s="32"/>
      <c r="D2260" s="179" t="str">
        <f>IF(ISBLANK(AC!D2266),"",AC!D2266)</f>
        <v/>
      </c>
      <c r="E2260" s="180"/>
      <c r="F2260" s="180"/>
      <c r="G2260" s="180"/>
      <c r="H2260" s="180"/>
      <c r="I2260" s="180"/>
      <c r="J2260" s="180"/>
      <c r="K2260" s="180"/>
      <c r="L2260" s="180"/>
      <c r="M2260" s="180"/>
      <c r="N2260" s="180"/>
      <c r="O2260" s="180"/>
      <c r="P2260" s="181"/>
      <c r="Q2260" s="33"/>
      <c r="R2260" s="37" t="str">
        <f>IF(ISBLANK(AC!P2266),"",AC!P2266)</f>
        <v/>
      </c>
      <c r="S2260" s="34"/>
      <c r="T2260" s="47" t="str">
        <f>IF(NOT(ISBLANK(AC!R2266)),AC!R2266,"")</f>
        <v/>
      </c>
      <c r="U2260" s="34"/>
      <c r="V2260" s="47" t="str">
        <f>IF(NOT(ISBLANK(AC!AB2266)),IF($AA$22&gt;AC!$R$22,ROUND(ROUNDDOWN((AC!$R$22/$AA$22),4)*AC!BM2266,2),AC!BM2266),IF(AND(NOT(ISBLANK(AC!R2266)),NOT(ISERR(AC!R2266)),AC!R2266&lt;&gt;0),0,""))</f>
        <v/>
      </c>
      <c r="W2260" s="34"/>
      <c r="X2260" s="47" t="str">
        <f t="shared" si="68"/>
        <v/>
      </c>
      <c r="Z2260" s="29" t="str">
        <f>IF(NOT(ISBLANK(AC!AB2266)),AC!BM2266,"")</f>
        <v/>
      </c>
      <c r="AA2260" s="29" t="str">
        <f t="shared" si="69"/>
        <v/>
      </c>
      <c r="AB2260" s="36">
        <f>IF(V2260&lt;ROUND(0.7*AC!T2266,2),1,0)</f>
        <v>0</v>
      </c>
    </row>
    <row r="2261" spans="2:28" s="35" customFormat="1" ht="21" customHeight="1" x14ac:dyDescent="0.15">
      <c r="B2261" s="37" t="str">
        <f>IF(ISBLANK(AC!B2267),"",AC!B2267)</f>
        <v/>
      </c>
      <c r="C2261" s="32"/>
      <c r="D2261" s="179" t="str">
        <f>IF(ISBLANK(AC!D2267),"",AC!D2267)</f>
        <v/>
      </c>
      <c r="E2261" s="180"/>
      <c r="F2261" s="180"/>
      <c r="G2261" s="180"/>
      <c r="H2261" s="180"/>
      <c r="I2261" s="180"/>
      <c r="J2261" s="180"/>
      <c r="K2261" s="180"/>
      <c r="L2261" s="180"/>
      <c r="M2261" s="180"/>
      <c r="N2261" s="180"/>
      <c r="O2261" s="180"/>
      <c r="P2261" s="181"/>
      <c r="Q2261" s="33"/>
      <c r="R2261" s="37" t="str">
        <f>IF(ISBLANK(AC!P2267),"",AC!P2267)</f>
        <v/>
      </c>
      <c r="S2261" s="34"/>
      <c r="T2261" s="47" t="str">
        <f>IF(NOT(ISBLANK(AC!R2267)),AC!R2267,"")</f>
        <v/>
      </c>
      <c r="U2261" s="34"/>
      <c r="V2261" s="47" t="str">
        <f>IF(NOT(ISBLANK(AC!AB2267)),IF($AA$22&gt;AC!$R$22,ROUND(ROUNDDOWN((AC!$R$22/$AA$22),4)*AC!BM2267,2),AC!BM2267),IF(AND(NOT(ISBLANK(AC!R2267)),NOT(ISERR(AC!R2267)),AC!R2267&lt;&gt;0),0,""))</f>
        <v/>
      </c>
      <c r="W2261" s="34"/>
      <c r="X2261" s="47" t="str">
        <f t="shared" si="68"/>
        <v/>
      </c>
      <c r="Z2261" s="29" t="str">
        <f>IF(NOT(ISBLANK(AC!AB2267)),AC!BM2267,"")</f>
        <v/>
      </c>
      <c r="AA2261" s="29" t="str">
        <f t="shared" si="69"/>
        <v/>
      </c>
      <c r="AB2261" s="36">
        <f>IF(V2261&lt;ROUND(0.7*AC!T2267,2),1,0)</f>
        <v>0</v>
      </c>
    </row>
    <row r="2262" spans="2:28" s="35" customFormat="1" ht="21" customHeight="1" x14ac:dyDescent="0.15">
      <c r="B2262" s="37" t="str">
        <f>IF(ISBLANK(AC!B2268),"",AC!B2268)</f>
        <v/>
      </c>
      <c r="C2262" s="32"/>
      <c r="D2262" s="179" t="str">
        <f>IF(ISBLANK(AC!D2268),"",AC!D2268)</f>
        <v/>
      </c>
      <c r="E2262" s="180"/>
      <c r="F2262" s="180"/>
      <c r="G2262" s="180"/>
      <c r="H2262" s="180"/>
      <c r="I2262" s="180"/>
      <c r="J2262" s="180"/>
      <c r="K2262" s="180"/>
      <c r="L2262" s="180"/>
      <c r="M2262" s="180"/>
      <c r="N2262" s="180"/>
      <c r="O2262" s="180"/>
      <c r="P2262" s="181"/>
      <c r="Q2262" s="33"/>
      <c r="R2262" s="37" t="str">
        <f>IF(ISBLANK(AC!P2268),"",AC!P2268)</f>
        <v/>
      </c>
      <c r="S2262" s="34"/>
      <c r="T2262" s="47" t="str">
        <f>IF(NOT(ISBLANK(AC!R2268)),AC!R2268,"")</f>
        <v/>
      </c>
      <c r="U2262" s="34"/>
      <c r="V2262" s="47" t="str">
        <f>IF(NOT(ISBLANK(AC!AB2268)),IF($AA$22&gt;AC!$R$22,ROUND(ROUNDDOWN((AC!$R$22/$AA$22),4)*AC!BM2268,2),AC!BM2268),IF(AND(NOT(ISBLANK(AC!R2268)),NOT(ISERR(AC!R2268)),AC!R2268&lt;&gt;0),0,""))</f>
        <v/>
      </c>
      <c r="W2262" s="34"/>
      <c r="X2262" s="47" t="str">
        <f t="shared" si="68"/>
        <v/>
      </c>
      <c r="Z2262" s="29" t="str">
        <f>IF(NOT(ISBLANK(AC!AB2268)),AC!BM2268,"")</f>
        <v/>
      </c>
      <c r="AA2262" s="29" t="str">
        <f t="shared" si="69"/>
        <v/>
      </c>
      <c r="AB2262" s="36">
        <f>IF(V2262&lt;ROUND(0.7*AC!T2268,2),1,0)</f>
        <v>0</v>
      </c>
    </row>
    <row r="2263" spans="2:28" s="35" customFormat="1" ht="21" customHeight="1" x14ac:dyDescent="0.15">
      <c r="B2263" s="37" t="str">
        <f>IF(ISBLANK(AC!B2269),"",AC!B2269)</f>
        <v/>
      </c>
      <c r="C2263" s="32"/>
      <c r="D2263" s="179" t="str">
        <f>IF(ISBLANK(AC!D2269),"",AC!D2269)</f>
        <v/>
      </c>
      <c r="E2263" s="180"/>
      <c r="F2263" s="180"/>
      <c r="G2263" s="180"/>
      <c r="H2263" s="180"/>
      <c r="I2263" s="180"/>
      <c r="J2263" s="180"/>
      <c r="K2263" s="180"/>
      <c r="L2263" s="180"/>
      <c r="M2263" s="180"/>
      <c r="N2263" s="180"/>
      <c r="O2263" s="180"/>
      <c r="P2263" s="181"/>
      <c r="Q2263" s="33"/>
      <c r="R2263" s="37" t="str">
        <f>IF(ISBLANK(AC!P2269),"",AC!P2269)</f>
        <v/>
      </c>
      <c r="S2263" s="34"/>
      <c r="T2263" s="47" t="str">
        <f>IF(NOT(ISBLANK(AC!R2269)),AC!R2269,"")</f>
        <v/>
      </c>
      <c r="U2263" s="34"/>
      <c r="V2263" s="47" t="str">
        <f>IF(NOT(ISBLANK(AC!AB2269)),IF($AA$22&gt;AC!$R$22,ROUND(ROUNDDOWN((AC!$R$22/$AA$22),4)*AC!BM2269,2),AC!BM2269),IF(AND(NOT(ISBLANK(AC!R2269)),NOT(ISERR(AC!R2269)),AC!R2269&lt;&gt;0),0,""))</f>
        <v/>
      </c>
      <c r="W2263" s="34"/>
      <c r="X2263" s="47" t="str">
        <f t="shared" si="68"/>
        <v/>
      </c>
      <c r="Z2263" s="29" t="str">
        <f>IF(NOT(ISBLANK(AC!AB2269)),AC!BM2269,"")</f>
        <v/>
      </c>
      <c r="AA2263" s="29" t="str">
        <f t="shared" si="69"/>
        <v/>
      </c>
      <c r="AB2263" s="36">
        <f>IF(V2263&lt;ROUND(0.7*AC!T2269,2),1,0)</f>
        <v>0</v>
      </c>
    </row>
    <row r="2264" spans="2:28" s="35" customFormat="1" ht="21" customHeight="1" x14ac:dyDescent="0.15">
      <c r="B2264" s="37" t="str">
        <f>IF(ISBLANK(AC!B2270),"",AC!B2270)</f>
        <v/>
      </c>
      <c r="C2264" s="32"/>
      <c r="D2264" s="179" t="str">
        <f>IF(ISBLANK(AC!D2270),"",AC!D2270)</f>
        <v/>
      </c>
      <c r="E2264" s="180"/>
      <c r="F2264" s="180"/>
      <c r="G2264" s="180"/>
      <c r="H2264" s="180"/>
      <c r="I2264" s="180"/>
      <c r="J2264" s="180"/>
      <c r="K2264" s="180"/>
      <c r="L2264" s="180"/>
      <c r="M2264" s="180"/>
      <c r="N2264" s="180"/>
      <c r="O2264" s="180"/>
      <c r="P2264" s="181"/>
      <c r="Q2264" s="33"/>
      <c r="R2264" s="37" t="str">
        <f>IF(ISBLANK(AC!P2270),"",AC!P2270)</f>
        <v/>
      </c>
      <c r="S2264" s="34"/>
      <c r="T2264" s="47" t="str">
        <f>IF(NOT(ISBLANK(AC!R2270)),AC!R2270,"")</f>
        <v/>
      </c>
      <c r="U2264" s="34"/>
      <c r="V2264" s="47" t="str">
        <f>IF(NOT(ISBLANK(AC!AB2270)),IF($AA$22&gt;AC!$R$22,ROUND(ROUNDDOWN((AC!$R$22/$AA$22),4)*AC!BM2270,2),AC!BM2270),IF(AND(NOT(ISBLANK(AC!R2270)),NOT(ISERR(AC!R2270)),AC!R2270&lt;&gt;0),0,""))</f>
        <v/>
      </c>
      <c r="W2264" s="34"/>
      <c r="X2264" s="47" t="str">
        <f t="shared" si="68"/>
        <v/>
      </c>
      <c r="Z2264" s="29" t="str">
        <f>IF(NOT(ISBLANK(AC!AB2270)),AC!BM2270,"")</f>
        <v/>
      </c>
      <c r="AA2264" s="29" t="str">
        <f t="shared" si="69"/>
        <v/>
      </c>
      <c r="AB2264" s="36">
        <f>IF(V2264&lt;ROUND(0.7*AC!T2270,2),1,0)</f>
        <v>0</v>
      </c>
    </row>
    <row r="2265" spans="2:28" s="35" customFormat="1" ht="21" customHeight="1" x14ac:dyDescent="0.15">
      <c r="B2265" s="37" t="str">
        <f>IF(ISBLANK(AC!B2271),"",AC!B2271)</f>
        <v/>
      </c>
      <c r="C2265" s="32"/>
      <c r="D2265" s="179" t="str">
        <f>IF(ISBLANK(AC!D2271),"",AC!D2271)</f>
        <v/>
      </c>
      <c r="E2265" s="180"/>
      <c r="F2265" s="180"/>
      <c r="G2265" s="180"/>
      <c r="H2265" s="180"/>
      <c r="I2265" s="180"/>
      <c r="J2265" s="180"/>
      <c r="K2265" s="180"/>
      <c r="L2265" s="180"/>
      <c r="M2265" s="180"/>
      <c r="N2265" s="180"/>
      <c r="O2265" s="180"/>
      <c r="P2265" s="181"/>
      <c r="Q2265" s="33"/>
      <c r="R2265" s="37" t="str">
        <f>IF(ISBLANK(AC!P2271),"",AC!P2271)</f>
        <v/>
      </c>
      <c r="S2265" s="34"/>
      <c r="T2265" s="47" t="str">
        <f>IF(NOT(ISBLANK(AC!R2271)),AC!R2271,"")</f>
        <v/>
      </c>
      <c r="U2265" s="34"/>
      <c r="V2265" s="47" t="str">
        <f>IF(NOT(ISBLANK(AC!AB2271)),IF($AA$22&gt;AC!$R$22,ROUND(ROUNDDOWN((AC!$R$22/$AA$22),4)*AC!BM2271,2),AC!BM2271),IF(AND(NOT(ISBLANK(AC!R2271)),NOT(ISERR(AC!R2271)),AC!R2271&lt;&gt;0),0,""))</f>
        <v/>
      </c>
      <c r="W2265" s="34"/>
      <c r="X2265" s="47" t="str">
        <f t="shared" si="68"/>
        <v/>
      </c>
      <c r="Z2265" s="29" t="str">
        <f>IF(NOT(ISBLANK(AC!AB2271)),AC!BM2271,"")</f>
        <v/>
      </c>
      <c r="AA2265" s="29" t="str">
        <f t="shared" si="69"/>
        <v/>
      </c>
      <c r="AB2265" s="36">
        <f>IF(V2265&lt;ROUND(0.7*AC!T2271,2),1,0)</f>
        <v>0</v>
      </c>
    </row>
    <row r="2266" spans="2:28" s="35" customFormat="1" ht="21" customHeight="1" x14ac:dyDescent="0.15">
      <c r="B2266" s="37" t="str">
        <f>IF(ISBLANK(AC!B2272),"",AC!B2272)</f>
        <v/>
      </c>
      <c r="C2266" s="32"/>
      <c r="D2266" s="179" t="str">
        <f>IF(ISBLANK(AC!D2272),"",AC!D2272)</f>
        <v/>
      </c>
      <c r="E2266" s="180"/>
      <c r="F2266" s="180"/>
      <c r="G2266" s="180"/>
      <c r="H2266" s="180"/>
      <c r="I2266" s="180"/>
      <c r="J2266" s="180"/>
      <c r="K2266" s="180"/>
      <c r="L2266" s="180"/>
      <c r="M2266" s="180"/>
      <c r="N2266" s="180"/>
      <c r="O2266" s="180"/>
      <c r="P2266" s="181"/>
      <c r="Q2266" s="33"/>
      <c r="R2266" s="37" t="str">
        <f>IF(ISBLANK(AC!P2272),"",AC!P2272)</f>
        <v/>
      </c>
      <c r="S2266" s="34"/>
      <c r="T2266" s="47" t="str">
        <f>IF(NOT(ISBLANK(AC!R2272)),AC!R2272,"")</f>
        <v/>
      </c>
      <c r="U2266" s="34"/>
      <c r="V2266" s="47" t="str">
        <f>IF(NOT(ISBLANK(AC!AB2272)),IF($AA$22&gt;AC!$R$22,ROUND(ROUNDDOWN((AC!$R$22/$AA$22),4)*AC!BM2272,2),AC!BM2272),IF(AND(NOT(ISBLANK(AC!R2272)),NOT(ISERR(AC!R2272)),AC!R2272&lt;&gt;0),0,""))</f>
        <v/>
      </c>
      <c r="W2266" s="34"/>
      <c r="X2266" s="47" t="str">
        <f t="shared" si="68"/>
        <v/>
      </c>
      <c r="Z2266" s="29" t="str">
        <f>IF(NOT(ISBLANK(AC!AB2272)),AC!BM2272,"")</f>
        <v/>
      </c>
      <c r="AA2266" s="29" t="str">
        <f t="shared" si="69"/>
        <v/>
      </c>
      <c r="AB2266" s="36">
        <f>IF(V2266&lt;ROUND(0.7*AC!T2272,2),1,0)</f>
        <v>0</v>
      </c>
    </row>
    <row r="2267" spans="2:28" s="35" customFormat="1" ht="21" customHeight="1" x14ac:dyDescent="0.15">
      <c r="B2267" s="37" t="str">
        <f>IF(ISBLANK(AC!B2273),"",AC!B2273)</f>
        <v/>
      </c>
      <c r="C2267" s="32"/>
      <c r="D2267" s="179" t="str">
        <f>IF(ISBLANK(AC!D2273),"",AC!D2273)</f>
        <v/>
      </c>
      <c r="E2267" s="180"/>
      <c r="F2267" s="180"/>
      <c r="G2267" s="180"/>
      <c r="H2267" s="180"/>
      <c r="I2267" s="180"/>
      <c r="J2267" s="180"/>
      <c r="K2267" s="180"/>
      <c r="L2267" s="180"/>
      <c r="M2267" s="180"/>
      <c r="N2267" s="180"/>
      <c r="O2267" s="180"/>
      <c r="P2267" s="181"/>
      <c r="Q2267" s="33"/>
      <c r="R2267" s="37" t="str">
        <f>IF(ISBLANK(AC!P2273),"",AC!P2273)</f>
        <v/>
      </c>
      <c r="S2267" s="34"/>
      <c r="T2267" s="47" t="str">
        <f>IF(NOT(ISBLANK(AC!R2273)),AC!R2273,"")</f>
        <v/>
      </c>
      <c r="U2267" s="34"/>
      <c r="V2267" s="47" t="str">
        <f>IF(NOT(ISBLANK(AC!AB2273)),IF($AA$22&gt;AC!$R$22,ROUND(ROUNDDOWN((AC!$R$22/$AA$22),4)*AC!BM2273,2),AC!BM2273),IF(AND(NOT(ISBLANK(AC!R2273)),NOT(ISERR(AC!R2273)),AC!R2273&lt;&gt;0),0,""))</f>
        <v/>
      </c>
      <c r="W2267" s="34"/>
      <c r="X2267" s="47" t="str">
        <f t="shared" si="68"/>
        <v/>
      </c>
      <c r="Z2267" s="29" t="str">
        <f>IF(NOT(ISBLANK(AC!AB2273)),AC!BM2273,"")</f>
        <v/>
      </c>
      <c r="AA2267" s="29" t="str">
        <f t="shared" si="69"/>
        <v/>
      </c>
      <c r="AB2267" s="36">
        <f>IF(V2267&lt;ROUND(0.7*AC!T2273,2),1,0)</f>
        <v>0</v>
      </c>
    </row>
    <row r="2268" spans="2:28" s="35" customFormat="1" ht="21" customHeight="1" x14ac:dyDescent="0.15">
      <c r="B2268" s="37" t="str">
        <f>IF(ISBLANK(AC!B2274),"",AC!B2274)</f>
        <v/>
      </c>
      <c r="C2268" s="32"/>
      <c r="D2268" s="179" t="str">
        <f>IF(ISBLANK(AC!D2274),"",AC!D2274)</f>
        <v/>
      </c>
      <c r="E2268" s="180"/>
      <c r="F2268" s="180"/>
      <c r="G2268" s="180"/>
      <c r="H2268" s="180"/>
      <c r="I2268" s="180"/>
      <c r="J2268" s="180"/>
      <c r="K2268" s="180"/>
      <c r="L2268" s="180"/>
      <c r="M2268" s="180"/>
      <c r="N2268" s="180"/>
      <c r="O2268" s="180"/>
      <c r="P2268" s="181"/>
      <c r="Q2268" s="33"/>
      <c r="R2268" s="37" t="str">
        <f>IF(ISBLANK(AC!P2274),"",AC!P2274)</f>
        <v/>
      </c>
      <c r="S2268" s="34"/>
      <c r="T2268" s="47" t="str">
        <f>IF(NOT(ISBLANK(AC!R2274)),AC!R2274,"")</f>
        <v/>
      </c>
      <c r="U2268" s="34"/>
      <c r="V2268" s="47" t="str">
        <f>IF(NOT(ISBLANK(AC!AB2274)),IF($AA$22&gt;AC!$R$22,ROUND(ROUNDDOWN((AC!$R$22/$AA$22),4)*AC!BM2274,2),AC!BM2274),IF(AND(NOT(ISBLANK(AC!R2274)),NOT(ISERR(AC!R2274)),AC!R2274&lt;&gt;0),0,""))</f>
        <v/>
      </c>
      <c r="W2268" s="34"/>
      <c r="X2268" s="47" t="str">
        <f t="shared" si="68"/>
        <v/>
      </c>
      <c r="Z2268" s="29" t="str">
        <f>IF(NOT(ISBLANK(AC!AB2274)),AC!BM2274,"")</f>
        <v/>
      </c>
      <c r="AA2268" s="29" t="str">
        <f t="shared" si="69"/>
        <v/>
      </c>
      <c r="AB2268" s="36">
        <f>IF(V2268&lt;ROUND(0.7*AC!T2274,2),1,0)</f>
        <v>0</v>
      </c>
    </row>
    <row r="2269" spans="2:28" s="35" customFormat="1" ht="21" customHeight="1" x14ac:dyDescent="0.15">
      <c r="B2269" s="37" t="str">
        <f>IF(ISBLANK(AC!B2275),"",AC!B2275)</f>
        <v/>
      </c>
      <c r="C2269" s="32"/>
      <c r="D2269" s="179" t="str">
        <f>IF(ISBLANK(AC!D2275),"",AC!D2275)</f>
        <v/>
      </c>
      <c r="E2269" s="180"/>
      <c r="F2269" s="180"/>
      <c r="G2269" s="180"/>
      <c r="H2269" s="180"/>
      <c r="I2269" s="180"/>
      <c r="J2269" s="180"/>
      <c r="K2269" s="180"/>
      <c r="L2269" s="180"/>
      <c r="M2269" s="180"/>
      <c r="N2269" s="180"/>
      <c r="O2269" s="180"/>
      <c r="P2269" s="181"/>
      <c r="Q2269" s="33"/>
      <c r="R2269" s="37" t="str">
        <f>IF(ISBLANK(AC!P2275),"",AC!P2275)</f>
        <v/>
      </c>
      <c r="S2269" s="34"/>
      <c r="T2269" s="47" t="str">
        <f>IF(NOT(ISBLANK(AC!R2275)),AC!R2275,"")</f>
        <v/>
      </c>
      <c r="U2269" s="34"/>
      <c r="V2269" s="47" t="str">
        <f>IF(NOT(ISBLANK(AC!AB2275)),IF($AA$22&gt;AC!$R$22,ROUND(ROUNDDOWN((AC!$R$22/$AA$22),4)*AC!BM2275,2),AC!BM2275),IF(AND(NOT(ISBLANK(AC!R2275)),NOT(ISERR(AC!R2275)),AC!R2275&lt;&gt;0),0,""))</f>
        <v/>
      </c>
      <c r="W2269" s="34"/>
      <c r="X2269" s="47" t="str">
        <f t="shared" si="68"/>
        <v/>
      </c>
      <c r="Z2269" s="29" t="str">
        <f>IF(NOT(ISBLANK(AC!AB2275)),AC!BM2275,"")</f>
        <v/>
      </c>
      <c r="AA2269" s="29" t="str">
        <f t="shared" si="69"/>
        <v/>
      </c>
      <c r="AB2269" s="36">
        <f>IF(V2269&lt;ROUND(0.7*AC!T2275,2),1,0)</f>
        <v>0</v>
      </c>
    </row>
    <row r="2270" spans="2:28" s="35" customFormat="1" ht="21" customHeight="1" x14ac:dyDescent="0.15">
      <c r="B2270" s="37" t="str">
        <f>IF(ISBLANK(AC!B2276),"",AC!B2276)</f>
        <v/>
      </c>
      <c r="C2270" s="32"/>
      <c r="D2270" s="179" t="str">
        <f>IF(ISBLANK(AC!D2276),"",AC!D2276)</f>
        <v/>
      </c>
      <c r="E2270" s="180"/>
      <c r="F2270" s="180"/>
      <c r="G2270" s="180"/>
      <c r="H2270" s="180"/>
      <c r="I2270" s="180"/>
      <c r="J2270" s="180"/>
      <c r="K2270" s="180"/>
      <c r="L2270" s="180"/>
      <c r="M2270" s="180"/>
      <c r="N2270" s="180"/>
      <c r="O2270" s="180"/>
      <c r="P2270" s="181"/>
      <c r="Q2270" s="33"/>
      <c r="R2270" s="37" t="str">
        <f>IF(ISBLANK(AC!P2276),"",AC!P2276)</f>
        <v/>
      </c>
      <c r="S2270" s="34"/>
      <c r="T2270" s="47" t="str">
        <f>IF(NOT(ISBLANK(AC!R2276)),AC!R2276,"")</f>
        <v/>
      </c>
      <c r="U2270" s="34"/>
      <c r="V2270" s="47" t="str">
        <f>IF(NOT(ISBLANK(AC!AB2276)),IF($AA$22&gt;AC!$R$22,ROUND(ROUNDDOWN((AC!$R$22/$AA$22),4)*AC!BM2276,2),AC!BM2276),IF(AND(NOT(ISBLANK(AC!R2276)),NOT(ISERR(AC!R2276)),AC!R2276&lt;&gt;0),0,""))</f>
        <v/>
      </c>
      <c r="W2270" s="34"/>
      <c r="X2270" s="47" t="str">
        <f t="shared" si="68"/>
        <v/>
      </c>
      <c r="Z2270" s="29" t="str">
        <f>IF(NOT(ISBLANK(AC!AB2276)),AC!BM2276,"")</f>
        <v/>
      </c>
      <c r="AA2270" s="29" t="str">
        <f t="shared" si="69"/>
        <v/>
      </c>
      <c r="AB2270" s="36">
        <f>IF(V2270&lt;ROUND(0.7*AC!T2276,2),1,0)</f>
        <v>0</v>
      </c>
    </row>
    <row r="2271" spans="2:28" s="35" customFormat="1" ht="21" customHeight="1" x14ac:dyDescent="0.15">
      <c r="B2271" s="37" t="str">
        <f>IF(ISBLANK(AC!B2277),"",AC!B2277)</f>
        <v/>
      </c>
      <c r="C2271" s="32"/>
      <c r="D2271" s="179" t="str">
        <f>IF(ISBLANK(AC!D2277),"",AC!D2277)</f>
        <v/>
      </c>
      <c r="E2271" s="180"/>
      <c r="F2271" s="180"/>
      <c r="G2271" s="180"/>
      <c r="H2271" s="180"/>
      <c r="I2271" s="180"/>
      <c r="J2271" s="180"/>
      <c r="K2271" s="180"/>
      <c r="L2271" s="180"/>
      <c r="M2271" s="180"/>
      <c r="N2271" s="180"/>
      <c r="O2271" s="180"/>
      <c r="P2271" s="181"/>
      <c r="Q2271" s="33"/>
      <c r="R2271" s="37" t="str">
        <f>IF(ISBLANK(AC!P2277),"",AC!P2277)</f>
        <v/>
      </c>
      <c r="S2271" s="34"/>
      <c r="T2271" s="47" t="str">
        <f>IF(NOT(ISBLANK(AC!R2277)),AC!R2277,"")</f>
        <v/>
      </c>
      <c r="U2271" s="34"/>
      <c r="V2271" s="47" t="str">
        <f>IF(NOT(ISBLANK(AC!AB2277)),IF($AA$22&gt;AC!$R$22,ROUND(ROUNDDOWN((AC!$R$22/$AA$22),4)*AC!BM2277,2),AC!BM2277),IF(AND(NOT(ISBLANK(AC!R2277)),NOT(ISERR(AC!R2277)),AC!R2277&lt;&gt;0),0,""))</f>
        <v/>
      </c>
      <c r="W2271" s="34"/>
      <c r="X2271" s="47" t="str">
        <f t="shared" si="68"/>
        <v/>
      </c>
      <c r="Z2271" s="29" t="str">
        <f>IF(NOT(ISBLANK(AC!AB2277)),AC!BM2277,"")</f>
        <v/>
      </c>
      <c r="AA2271" s="29" t="str">
        <f t="shared" si="69"/>
        <v/>
      </c>
      <c r="AB2271" s="36">
        <f>IF(V2271&lt;ROUND(0.7*AC!T2277,2),1,0)</f>
        <v>0</v>
      </c>
    </row>
    <row r="2272" spans="2:28" s="35" customFormat="1" ht="21" customHeight="1" x14ac:dyDescent="0.15">
      <c r="B2272" s="37" t="str">
        <f>IF(ISBLANK(AC!B2278),"",AC!B2278)</f>
        <v/>
      </c>
      <c r="C2272" s="32"/>
      <c r="D2272" s="179" t="str">
        <f>IF(ISBLANK(AC!D2278),"",AC!D2278)</f>
        <v/>
      </c>
      <c r="E2272" s="180"/>
      <c r="F2272" s="180"/>
      <c r="G2272" s="180"/>
      <c r="H2272" s="180"/>
      <c r="I2272" s="180"/>
      <c r="J2272" s="180"/>
      <c r="K2272" s="180"/>
      <c r="L2272" s="180"/>
      <c r="M2272" s="180"/>
      <c r="N2272" s="180"/>
      <c r="O2272" s="180"/>
      <c r="P2272" s="181"/>
      <c r="Q2272" s="33"/>
      <c r="R2272" s="37" t="str">
        <f>IF(ISBLANK(AC!P2278),"",AC!P2278)</f>
        <v/>
      </c>
      <c r="S2272" s="34"/>
      <c r="T2272" s="47" t="str">
        <f>IF(NOT(ISBLANK(AC!R2278)),AC!R2278,"")</f>
        <v/>
      </c>
      <c r="U2272" s="34"/>
      <c r="V2272" s="47" t="str">
        <f>IF(NOT(ISBLANK(AC!AB2278)),IF($AA$22&gt;AC!$R$22,ROUND(ROUNDDOWN((AC!$R$22/$AA$22),4)*AC!BM2278,2),AC!BM2278),IF(AND(NOT(ISBLANK(AC!R2278)),NOT(ISERR(AC!R2278)),AC!R2278&lt;&gt;0),0,""))</f>
        <v/>
      </c>
      <c r="W2272" s="34"/>
      <c r="X2272" s="47" t="str">
        <f t="shared" si="68"/>
        <v/>
      </c>
      <c r="Z2272" s="29" t="str">
        <f>IF(NOT(ISBLANK(AC!AB2278)),AC!BM2278,"")</f>
        <v/>
      </c>
      <c r="AA2272" s="29" t="str">
        <f t="shared" si="69"/>
        <v/>
      </c>
      <c r="AB2272" s="36">
        <f>IF(V2272&lt;ROUND(0.7*AC!T2278,2),1,0)</f>
        <v>0</v>
      </c>
    </row>
    <row r="2273" spans="2:28" s="35" customFormat="1" ht="21" customHeight="1" x14ac:dyDescent="0.15">
      <c r="B2273" s="37" t="str">
        <f>IF(ISBLANK(AC!B2279),"",AC!B2279)</f>
        <v/>
      </c>
      <c r="C2273" s="32"/>
      <c r="D2273" s="179" t="str">
        <f>IF(ISBLANK(AC!D2279),"",AC!D2279)</f>
        <v/>
      </c>
      <c r="E2273" s="180"/>
      <c r="F2273" s="180"/>
      <c r="G2273" s="180"/>
      <c r="H2273" s="180"/>
      <c r="I2273" s="180"/>
      <c r="J2273" s="180"/>
      <c r="K2273" s="180"/>
      <c r="L2273" s="180"/>
      <c r="M2273" s="180"/>
      <c r="N2273" s="180"/>
      <c r="O2273" s="180"/>
      <c r="P2273" s="181"/>
      <c r="Q2273" s="33"/>
      <c r="R2273" s="37" t="str">
        <f>IF(ISBLANK(AC!P2279),"",AC!P2279)</f>
        <v/>
      </c>
      <c r="S2273" s="34"/>
      <c r="T2273" s="47" t="str">
        <f>IF(NOT(ISBLANK(AC!R2279)),AC!R2279,"")</f>
        <v/>
      </c>
      <c r="U2273" s="34"/>
      <c r="V2273" s="47" t="str">
        <f>IF(NOT(ISBLANK(AC!AB2279)),IF($AA$22&gt;AC!$R$22,ROUND(ROUNDDOWN((AC!$R$22/$AA$22),4)*AC!BM2279,2),AC!BM2279),IF(AND(NOT(ISBLANK(AC!R2279)),NOT(ISERR(AC!R2279)),AC!R2279&lt;&gt;0),0,""))</f>
        <v/>
      </c>
      <c r="W2273" s="34"/>
      <c r="X2273" s="47" t="str">
        <f t="shared" ref="X2273:X2336" si="70">IF(ISBLANK(T2273),"",IF(ISERR(T2273*V2273),"",ROUND(T2273*V2273,2)))</f>
        <v/>
      </c>
      <c r="Z2273" s="29" t="str">
        <f>IF(NOT(ISBLANK(AC!AB2279)),AC!BM2279,"")</f>
        <v/>
      </c>
      <c r="AA2273" s="29" t="str">
        <f t="shared" ref="AA2273:AA2336" si="71">IF(ISBLANK(T2273),"",IF(ISERR(T2273*Z2273),"",ROUND(T2273*Z2273,2)))</f>
        <v/>
      </c>
      <c r="AB2273" s="36">
        <f>IF(V2273&lt;ROUND(0.7*AC!T2279,2),1,0)</f>
        <v>0</v>
      </c>
    </row>
    <row r="2274" spans="2:28" s="35" customFormat="1" ht="21" customHeight="1" x14ac:dyDescent="0.15">
      <c r="B2274" s="37" t="str">
        <f>IF(ISBLANK(AC!B2280),"",AC!B2280)</f>
        <v/>
      </c>
      <c r="C2274" s="32"/>
      <c r="D2274" s="179" t="str">
        <f>IF(ISBLANK(AC!D2280),"",AC!D2280)</f>
        <v/>
      </c>
      <c r="E2274" s="180"/>
      <c r="F2274" s="180"/>
      <c r="G2274" s="180"/>
      <c r="H2274" s="180"/>
      <c r="I2274" s="180"/>
      <c r="J2274" s="180"/>
      <c r="K2274" s="180"/>
      <c r="L2274" s="180"/>
      <c r="M2274" s="180"/>
      <c r="N2274" s="180"/>
      <c r="O2274" s="180"/>
      <c r="P2274" s="181"/>
      <c r="Q2274" s="33"/>
      <c r="R2274" s="37" t="str">
        <f>IF(ISBLANK(AC!P2280),"",AC!P2280)</f>
        <v/>
      </c>
      <c r="S2274" s="34"/>
      <c r="T2274" s="47" t="str">
        <f>IF(NOT(ISBLANK(AC!R2280)),AC!R2280,"")</f>
        <v/>
      </c>
      <c r="U2274" s="34"/>
      <c r="V2274" s="47" t="str">
        <f>IF(NOT(ISBLANK(AC!AB2280)),IF($AA$22&gt;AC!$R$22,ROUND(ROUNDDOWN((AC!$R$22/$AA$22),4)*AC!BM2280,2),AC!BM2280),IF(AND(NOT(ISBLANK(AC!R2280)),NOT(ISERR(AC!R2280)),AC!R2280&lt;&gt;0),0,""))</f>
        <v/>
      </c>
      <c r="W2274" s="34"/>
      <c r="X2274" s="47" t="str">
        <f t="shared" si="70"/>
        <v/>
      </c>
      <c r="Z2274" s="29" t="str">
        <f>IF(NOT(ISBLANK(AC!AB2280)),AC!BM2280,"")</f>
        <v/>
      </c>
      <c r="AA2274" s="29" t="str">
        <f t="shared" si="71"/>
        <v/>
      </c>
      <c r="AB2274" s="36">
        <f>IF(V2274&lt;ROUND(0.7*AC!T2280,2),1,0)</f>
        <v>0</v>
      </c>
    </row>
    <row r="2275" spans="2:28" s="35" customFormat="1" ht="21" customHeight="1" x14ac:dyDescent="0.15">
      <c r="B2275" s="37" t="str">
        <f>IF(ISBLANK(AC!B2281),"",AC!B2281)</f>
        <v/>
      </c>
      <c r="C2275" s="32"/>
      <c r="D2275" s="179" t="str">
        <f>IF(ISBLANK(AC!D2281),"",AC!D2281)</f>
        <v/>
      </c>
      <c r="E2275" s="180"/>
      <c r="F2275" s="180"/>
      <c r="G2275" s="180"/>
      <c r="H2275" s="180"/>
      <c r="I2275" s="180"/>
      <c r="J2275" s="180"/>
      <c r="K2275" s="180"/>
      <c r="L2275" s="180"/>
      <c r="M2275" s="180"/>
      <c r="N2275" s="180"/>
      <c r="O2275" s="180"/>
      <c r="P2275" s="181"/>
      <c r="Q2275" s="33"/>
      <c r="R2275" s="37" t="str">
        <f>IF(ISBLANK(AC!P2281),"",AC!P2281)</f>
        <v/>
      </c>
      <c r="S2275" s="34"/>
      <c r="T2275" s="47" t="str">
        <f>IF(NOT(ISBLANK(AC!R2281)),AC!R2281,"")</f>
        <v/>
      </c>
      <c r="U2275" s="34"/>
      <c r="V2275" s="47" t="str">
        <f>IF(NOT(ISBLANK(AC!AB2281)),IF($AA$22&gt;AC!$R$22,ROUND(ROUNDDOWN((AC!$R$22/$AA$22),4)*AC!BM2281,2),AC!BM2281),IF(AND(NOT(ISBLANK(AC!R2281)),NOT(ISERR(AC!R2281)),AC!R2281&lt;&gt;0),0,""))</f>
        <v/>
      </c>
      <c r="W2275" s="34"/>
      <c r="X2275" s="47" t="str">
        <f t="shared" si="70"/>
        <v/>
      </c>
      <c r="Z2275" s="29" t="str">
        <f>IF(NOT(ISBLANK(AC!AB2281)),AC!BM2281,"")</f>
        <v/>
      </c>
      <c r="AA2275" s="29" t="str">
        <f t="shared" si="71"/>
        <v/>
      </c>
      <c r="AB2275" s="36">
        <f>IF(V2275&lt;ROUND(0.7*AC!T2281,2),1,0)</f>
        <v>0</v>
      </c>
    </row>
    <row r="2276" spans="2:28" s="35" customFormat="1" ht="21" customHeight="1" x14ac:dyDescent="0.15">
      <c r="B2276" s="37" t="str">
        <f>IF(ISBLANK(AC!B2282),"",AC!B2282)</f>
        <v/>
      </c>
      <c r="C2276" s="32"/>
      <c r="D2276" s="179" t="str">
        <f>IF(ISBLANK(AC!D2282),"",AC!D2282)</f>
        <v/>
      </c>
      <c r="E2276" s="180"/>
      <c r="F2276" s="180"/>
      <c r="G2276" s="180"/>
      <c r="H2276" s="180"/>
      <c r="I2276" s="180"/>
      <c r="J2276" s="180"/>
      <c r="K2276" s="180"/>
      <c r="L2276" s="180"/>
      <c r="M2276" s="180"/>
      <c r="N2276" s="180"/>
      <c r="O2276" s="180"/>
      <c r="P2276" s="181"/>
      <c r="Q2276" s="33"/>
      <c r="R2276" s="37" t="str">
        <f>IF(ISBLANK(AC!P2282),"",AC!P2282)</f>
        <v/>
      </c>
      <c r="S2276" s="34"/>
      <c r="T2276" s="47" t="str">
        <f>IF(NOT(ISBLANK(AC!R2282)),AC!R2282,"")</f>
        <v/>
      </c>
      <c r="U2276" s="34"/>
      <c r="V2276" s="47" t="str">
        <f>IF(NOT(ISBLANK(AC!AB2282)),IF($AA$22&gt;AC!$R$22,ROUND(ROUNDDOWN((AC!$R$22/$AA$22),4)*AC!BM2282,2),AC!BM2282),IF(AND(NOT(ISBLANK(AC!R2282)),NOT(ISERR(AC!R2282)),AC!R2282&lt;&gt;0),0,""))</f>
        <v/>
      </c>
      <c r="W2276" s="34"/>
      <c r="X2276" s="47" t="str">
        <f t="shared" si="70"/>
        <v/>
      </c>
      <c r="Z2276" s="29" t="str">
        <f>IF(NOT(ISBLANK(AC!AB2282)),AC!BM2282,"")</f>
        <v/>
      </c>
      <c r="AA2276" s="29" t="str">
        <f t="shared" si="71"/>
        <v/>
      </c>
      <c r="AB2276" s="36">
        <f>IF(V2276&lt;ROUND(0.7*AC!T2282,2),1,0)</f>
        <v>0</v>
      </c>
    </row>
    <row r="2277" spans="2:28" s="35" customFormat="1" ht="21" customHeight="1" x14ac:dyDescent="0.15">
      <c r="B2277" s="37" t="str">
        <f>IF(ISBLANK(AC!B2283),"",AC!B2283)</f>
        <v/>
      </c>
      <c r="C2277" s="32"/>
      <c r="D2277" s="179" t="str">
        <f>IF(ISBLANK(AC!D2283),"",AC!D2283)</f>
        <v/>
      </c>
      <c r="E2277" s="180"/>
      <c r="F2277" s="180"/>
      <c r="G2277" s="180"/>
      <c r="H2277" s="180"/>
      <c r="I2277" s="180"/>
      <c r="J2277" s="180"/>
      <c r="K2277" s="180"/>
      <c r="L2277" s="180"/>
      <c r="M2277" s="180"/>
      <c r="N2277" s="180"/>
      <c r="O2277" s="180"/>
      <c r="P2277" s="181"/>
      <c r="Q2277" s="33"/>
      <c r="R2277" s="37" t="str">
        <f>IF(ISBLANK(AC!P2283),"",AC!P2283)</f>
        <v/>
      </c>
      <c r="S2277" s="34"/>
      <c r="T2277" s="47" t="str">
        <f>IF(NOT(ISBLANK(AC!R2283)),AC!R2283,"")</f>
        <v/>
      </c>
      <c r="U2277" s="34"/>
      <c r="V2277" s="47" t="str">
        <f>IF(NOT(ISBLANK(AC!AB2283)),IF($AA$22&gt;AC!$R$22,ROUND(ROUNDDOWN((AC!$R$22/$AA$22),4)*AC!BM2283,2),AC!BM2283),IF(AND(NOT(ISBLANK(AC!R2283)),NOT(ISERR(AC!R2283)),AC!R2283&lt;&gt;0),0,""))</f>
        <v/>
      </c>
      <c r="W2277" s="34"/>
      <c r="X2277" s="47" t="str">
        <f t="shared" si="70"/>
        <v/>
      </c>
      <c r="Z2277" s="29" t="str">
        <f>IF(NOT(ISBLANK(AC!AB2283)),AC!BM2283,"")</f>
        <v/>
      </c>
      <c r="AA2277" s="29" t="str">
        <f t="shared" si="71"/>
        <v/>
      </c>
      <c r="AB2277" s="36">
        <f>IF(V2277&lt;ROUND(0.7*AC!T2283,2),1,0)</f>
        <v>0</v>
      </c>
    </row>
    <row r="2278" spans="2:28" s="35" customFormat="1" ht="21" customHeight="1" x14ac:dyDescent="0.15">
      <c r="B2278" s="37" t="str">
        <f>IF(ISBLANK(AC!B2284),"",AC!B2284)</f>
        <v/>
      </c>
      <c r="C2278" s="32"/>
      <c r="D2278" s="179" t="str">
        <f>IF(ISBLANK(AC!D2284),"",AC!D2284)</f>
        <v/>
      </c>
      <c r="E2278" s="180"/>
      <c r="F2278" s="180"/>
      <c r="G2278" s="180"/>
      <c r="H2278" s="180"/>
      <c r="I2278" s="180"/>
      <c r="J2278" s="180"/>
      <c r="K2278" s="180"/>
      <c r="L2278" s="180"/>
      <c r="M2278" s="180"/>
      <c r="N2278" s="180"/>
      <c r="O2278" s="180"/>
      <c r="P2278" s="181"/>
      <c r="Q2278" s="33"/>
      <c r="R2278" s="37" t="str">
        <f>IF(ISBLANK(AC!P2284),"",AC!P2284)</f>
        <v/>
      </c>
      <c r="S2278" s="34"/>
      <c r="T2278" s="47" t="str">
        <f>IF(NOT(ISBLANK(AC!R2284)),AC!R2284,"")</f>
        <v/>
      </c>
      <c r="U2278" s="34"/>
      <c r="V2278" s="47" t="str">
        <f>IF(NOT(ISBLANK(AC!AB2284)),IF($AA$22&gt;AC!$R$22,ROUND(ROUNDDOWN((AC!$R$22/$AA$22),4)*AC!BM2284,2),AC!BM2284),IF(AND(NOT(ISBLANK(AC!R2284)),NOT(ISERR(AC!R2284)),AC!R2284&lt;&gt;0),0,""))</f>
        <v/>
      </c>
      <c r="W2278" s="34"/>
      <c r="X2278" s="47" t="str">
        <f t="shared" si="70"/>
        <v/>
      </c>
      <c r="Z2278" s="29" t="str">
        <f>IF(NOT(ISBLANK(AC!AB2284)),AC!BM2284,"")</f>
        <v/>
      </c>
      <c r="AA2278" s="29" t="str">
        <f t="shared" si="71"/>
        <v/>
      </c>
      <c r="AB2278" s="36">
        <f>IF(V2278&lt;ROUND(0.7*AC!T2284,2),1,0)</f>
        <v>0</v>
      </c>
    </row>
    <row r="2279" spans="2:28" s="35" customFormat="1" ht="21" customHeight="1" x14ac:dyDescent="0.15">
      <c r="B2279" s="37" t="str">
        <f>IF(ISBLANK(AC!B2285),"",AC!B2285)</f>
        <v/>
      </c>
      <c r="C2279" s="32"/>
      <c r="D2279" s="179" t="str">
        <f>IF(ISBLANK(AC!D2285),"",AC!D2285)</f>
        <v/>
      </c>
      <c r="E2279" s="180"/>
      <c r="F2279" s="180"/>
      <c r="G2279" s="180"/>
      <c r="H2279" s="180"/>
      <c r="I2279" s="180"/>
      <c r="J2279" s="180"/>
      <c r="K2279" s="180"/>
      <c r="L2279" s="180"/>
      <c r="M2279" s="180"/>
      <c r="N2279" s="180"/>
      <c r="O2279" s="180"/>
      <c r="P2279" s="181"/>
      <c r="Q2279" s="33"/>
      <c r="R2279" s="37" t="str">
        <f>IF(ISBLANK(AC!P2285),"",AC!P2285)</f>
        <v/>
      </c>
      <c r="S2279" s="34"/>
      <c r="T2279" s="47" t="str">
        <f>IF(NOT(ISBLANK(AC!R2285)),AC!R2285,"")</f>
        <v/>
      </c>
      <c r="U2279" s="34"/>
      <c r="V2279" s="47" t="str">
        <f>IF(NOT(ISBLANK(AC!AB2285)),IF($AA$22&gt;AC!$R$22,ROUND(ROUNDDOWN((AC!$R$22/$AA$22),4)*AC!BM2285,2),AC!BM2285),IF(AND(NOT(ISBLANK(AC!R2285)),NOT(ISERR(AC!R2285)),AC!R2285&lt;&gt;0),0,""))</f>
        <v/>
      </c>
      <c r="W2279" s="34"/>
      <c r="X2279" s="47" t="str">
        <f t="shared" si="70"/>
        <v/>
      </c>
      <c r="Z2279" s="29" t="str">
        <f>IF(NOT(ISBLANK(AC!AB2285)),AC!BM2285,"")</f>
        <v/>
      </c>
      <c r="AA2279" s="29" t="str">
        <f t="shared" si="71"/>
        <v/>
      </c>
      <c r="AB2279" s="36">
        <f>IF(V2279&lt;ROUND(0.7*AC!T2285,2),1,0)</f>
        <v>0</v>
      </c>
    </row>
    <row r="2280" spans="2:28" s="35" customFormat="1" ht="21" customHeight="1" x14ac:dyDescent="0.15">
      <c r="B2280" s="37" t="str">
        <f>IF(ISBLANK(AC!B2286),"",AC!B2286)</f>
        <v/>
      </c>
      <c r="C2280" s="32"/>
      <c r="D2280" s="179" t="str">
        <f>IF(ISBLANK(AC!D2286),"",AC!D2286)</f>
        <v/>
      </c>
      <c r="E2280" s="180"/>
      <c r="F2280" s="180"/>
      <c r="G2280" s="180"/>
      <c r="H2280" s="180"/>
      <c r="I2280" s="180"/>
      <c r="J2280" s="180"/>
      <c r="K2280" s="180"/>
      <c r="L2280" s="180"/>
      <c r="M2280" s="180"/>
      <c r="N2280" s="180"/>
      <c r="O2280" s="180"/>
      <c r="P2280" s="181"/>
      <c r="Q2280" s="33"/>
      <c r="R2280" s="37" t="str">
        <f>IF(ISBLANK(AC!P2286),"",AC!P2286)</f>
        <v/>
      </c>
      <c r="S2280" s="34"/>
      <c r="T2280" s="47" t="str">
        <f>IF(NOT(ISBLANK(AC!R2286)),AC!R2286,"")</f>
        <v/>
      </c>
      <c r="U2280" s="34"/>
      <c r="V2280" s="47" t="str">
        <f>IF(NOT(ISBLANK(AC!AB2286)),IF($AA$22&gt;AC!$R$22,ROUND(ROUNDDOWN((AC!$R$22/$AA$22),4)*AC!BM2286,2),AC!BM2286),IF(AND(NOT(ISBLANK(AC!R2286)),NOT(ISERR(AC!R2286)),AC!R2286&lt;&gt;0),0,""))</f>
        <v/>
      </c>
      <c r="W2280" s="34"/>
      <c r="X2280" s="47" t="str">
        <f t="shared" si="70"/>
        <v/>
      </c>
      <c r="Z2280" s="29" t="str">
        <f>IF(NOT(ISBLANK(AC!AB2286)),AC!BM2286,"")</f>
        <v/>
      </c>
      <c r="AA2280" s="29" t="str">
        <f t="shared" si="71"/>
        <v/>
      </c>
      <c r="AB2280" s="36">
        <f>IF(V2280&lt;ROUND(0.7*AC!T2286,2),1,0)</f>
        <v>0</v>
      </c>
    </row>
    <row r="2281" spans="2:28" s="35" customFormat="1" ht="21" customHeight="1" x14ac:dyDescent="0.15">
      <c r="B2281" s="37" t="str">
        <f>IF(ISBLANK(AC!B2287),"",AC!B2287)</f>
        <v/>
      </c>
      <c r="C2281" s="32"/>
      <c r="D2281" s="179" t="str">
        <f>IF(ISBLANK(AC!D2287),"",AC!D2287)</f>
        <v/>
      </c>
      <c r="E2281" s="180"/>
      <c r="F2281" s="180"/>
      <c r="G2281" s="180"/>
      <c r="H2281" s="180"/>
      <c r="I2281" s="180"/>
      <c r="J2281" s="180"/>
      <c r="K2281" s="180"/>
      <c r="L2281" s="180"/>
      <c r="M2281" s="180"/>
      <c r="N2281" s="180"/>
      <c r="O2281" s="180"/>
      <c r="P2281" s="181"/>
      <c r="Q2281" s="33"/>
      <c r="R2281" s="37" t="str">
        <f>IF(ISBLANK(AC!P2287),"",AC!P2287)</f>
        <v/>
      </c>
      <c r="S2281" s="34"/>
      <c r="T2281" s="47" t="str">
        <f>IF(NOT(ISBLANK(AC!R2287)),AC!R2287,"")</f>
        <v/>
      </c>
      <c r="U2281" s="34"/>
      <c r="V2281" s="47" t="str">
        <f>IF(NOT(ISBLANK(AC!AB2287)),IF($AA$22&gt;AC!$R$22,ROUND(ROUNDDOWN((AC!$R$22/$AA$22),4)*AC!BM2287,2),AC!BM2287),IF(AND(NOT(ISBLANK(AC!R2287)),NOT(ISERR(AC!R2287)),AC!R2287&lt;&gt;0),0,""))</f>
        <v/>
      </c>
      <c r="W2281" s="34"/>
      <c r="X2281" s="47" t="str">
        <f t="shared" si="70"/>
        <v/>
      </c>
      <c r="Z2281" s="29" t="str">
        <f>IF(NOT(ISBLANK(AC!AB2287)),AC!BM2287,"")</f>
        <v/>
      </c>
      <c r="AA2281" s="29" t="str">
        <f t="shared" si="71"/>
        <v/>
      </c>
      <c r="AB2281" s="36">
        <f>IF(V2281&lt;ROUND(0.7*AC!T2287,2),1,0)</f>
        <v>0</v>
      </c>
    </row>
    <row r="2282" spans="2:28" s="35" customFormat="1" ht="21" customHeight="1" x14ac:dyDescent="0.15">
      <c r="B2282" s="37" t="str">
        <f>IF(ISBLANK(AC!B2288),"",AC!B2288)</f>
        <v/>
      </c>
      <c r="C2282" s="32"/>
      <c r="D2282" s="179" t="str">
        <f>IF(ISBLANK(AC!D2288),"",AC!D2288)</f>
        <v/>
      </c>
      <c r="E2282" s="180"/>
      <c r="F2282" s="180"/>
      <c r="G2282" s="180"/>
      <c r="H2282" s="180"/>
      <c r="I2282" s="180"/>
      <c r="J2282" s="180"/>
      <c r="K2282" s="180"/>
      <c r="L2282" s="180"/>
      <c r="M2282" s="180"/>
      <c r="N2282" s="180"/>
      <c r="O2282" s="180"/>
      <c r="P2282" s="181"/>
      <c r="Q2282" s="33"/>
      <c r="R2282" s="37" t="str">
        <f>IF(ISBLANK(AC!P2288),"",AC!P2288)</f>
        <v/>
      </c>
      <c r="S2282" s="34"/>
      <c r="T2282" s="47" t="str">
        <f>IF(NOT(ISBLANK(AC!R2288)),AC!R2288,"")</f>
        <v/>
      </c>
      <c r="U2282" s="34"/>
      <c r="V2282" s="47" t="str">
        <f>IF(NOT(ISBLANK(AC!AB2288)),IF($AA$22&gt;AC!$R$22,ROUND(ROUNDDOWN((AC!$R$22/$AA$22),4)*AC!BM2288,2),AC!BM2288),IF(AND(NOT(ISBLANK(AC!R2288)),NOT(ISERR(AC!R2288)),AC!R2288&lt;&gt;0),0,""))</f>
        <v/>
      </c>
      <c r="W2282" s="34"/>
      <c r="X2282" s="47" t="str">
        <f t="shared" si="70"/>
        <v/>
      </c>
      <c r="Z2282" s="29" t="str">
        <f>IF(NOT(ISBLANK(AC!AB2288)),AC!BM2288,"")</f>
        <v/>
      </c>
      <c r="AA2282" s="29" t="str">
        <f t="shared" si="71"/>
        <v/>
      </c>
      <c r="AB2282" s="36">
        <f>IF(V2282&lt;ROUND(0.7*AC!T2288,2),1,0)</f>
        <v>0</v>
      </c>
    </row>
    <row r="2283" spans="2:28" s="35" customFormat="1" ht="21" customHeight="1" x14ac:dyDescent="0.15">
      <c r="B2283" s="37" t="str">
        <f>IF(ISBLANK(AC!B2289),"",AC!B2289)</f>
        <v/>
      </c>
      <c r="C2283" s="32"/>
      <c r="D2283" s="179" t="str">
        <f>IF(ISBLANK(AC!D2289),"",AC!D2289)</f>
        <v/>
      </c>
      <c r="E2283" s="180"/>
      <c r="F2283" s="180"/>
      <c r="G2283" s="180"/>
      <c r="H2283" s="180"/>
      <c r="I2283" s="180"/>
      <c r="J2283" s="180"/>
      <c r="K2283" s="180"/>
      <c r="L2283" s="180"/>
      <c r="M2283" s="180"/>
      <c r="N2283" s="180"/>
      <c r="O2283" s="180"/>
      <c r="P2283" s="181"/>
      <c r="Q2283" s="33"/>
      <c r="R2283" s="37" t="str">
        <f>IF(ISBLANK(AC!P2289),"",AC!P2289)</f>
        <v/>
      </c>
      <c r="S2283" s="34"/>
      <c r="T2283" s="47" t="str">
        <f>IF(NOT(ISBLANK(AC!R2289)),AC!R2289,"")</f>
        <v/>
      </c>
      <c r="U2283" s="34"/>
      <c r="V2283" s="47" t="str">
        <f>IF(NOT(ISBLANK(AC!AB2289)),IF($AA$22&gt;AC!$R$22,ROUND(ROUNDDOWN((AC!$R$22/$AA$22),4)*AC!BM2289,2),AC!BM2289),IF(AND(NOT(ISBLANK(AC!R2289)),NOT(ISERR(AC!R2289)),AC!R2289&lt;&gt;0),0,""))</f>
        <v/>
      </c>
      <c r="W2283" s="34"/>
      <c r="X2283" s="47" t="str">
        <f t="shared" si="70"/>
        <v/>
      </c>
      <c r="Z2283" s="29" t="str">
        <f>IF(NOT(ISBLANK(AC!AB2289)),AC!BM2289,"")</f>
        <v/>
      </c>
      <c r="AA2283" s="29" t="str">
        <f t="shared" si="71"/>
        <v/>
      </c>
      <c r="AB2283" s="36">
        <f>IF(V2283&lt;ROUND(0.7*AC!T2289,2),1,0)</f>
        <v>0</v>
      </c>
    </row>
    <row r="2284" spans="2:28" s="35" customFormat="1" ht="21" customHeight="1" x14ac:dyDescent="0.15">
      <c r="B2284" s="37" t="str">
        <f>IF(ISBLANK(AC!B2290),"",AC!B2290)</f>
        <v/>
      </c>
      <c r="C2284" s="32"/>
      <c r="D2284" s="179" t="str">
        <f>IF(ISBLANK(AC!D2290),"",AC!D2290)</f>
        <v/>
      </c>
      <c r="E2284" s="180"/>
      <c r="F2284" s="180"/>
      <c r="G2284" s="180"/>
      <c r="H2284" s="180"/>
      <c r="I2284" s="180"/>
      <c r="J2284" s="180"/>
      <c r="K2284" s="180"/>
      <c r="L2284" s="180"/>
      <c r="M2284" s="180"/>
      <c r="N2284" s="180"/>
      <c r="O2284" s="180"/>
      <c r="P2284" s="181"/>
      <c r="Q2284" s="33"/>
      <c r="R2284" s="37" t="str">
        <f>IF(ISBLANK(AC!P2290),"",AC!P2290)</f>
        <v/>
      </c>
      <c r="S2284" s="34"/>
      <c r="T2284" s="47" t="str">
        <f>IF(NOT(ISBLANK(AC!R2290)),AC!R2290,"")</f>
        <v/>
      </c>
      <c r="U2284" s="34"/>
      <c r="V2284" s="47" t="str">
        <f>IF(NOT(ISBLANK(AC!AB2290)),IF($AA$22&gt;AC!$R$22,ROUND(ROUNDDOWN((AC!$R$22/$AA$22),4)*AC!BM2290,2),AC!BM2290),IF(AND(NOT(ISBLANK(AC!R2290)),NOT(ISERR(AC!R2290)),AC!R2290&lt;&gt;0),0,""))</f>
        <v/>
      </c>
      <c r="W2284" s="34"/>
      <c r="X2284" s="47" t="str">
        <f t="shared" si="70"/>
        <v/>
      </c>
      <c r="Z2284" s="29" t="str">
        <f>IF(NOT(ISBLANK(AC!AB2290)),AC!BM2290,"")</f>
        <v/>
      </c>
      <c r="AA2284" s="29" t="str">
        <f t="shared" si="71"/>
        <v/>
      </c>
      <c r="AB2284" s="36">
        <f>IF(V2284&lt;ROUND(0.7*AC!T2290,2),1,0)</f>
        <v>0</v>
      </c>
    </row>
    <row r="2285" spans="2:28" s="35" customFormat="1" ht="21" customHeight="1" x14ac:dyDescent="0.15">
      <c r="B2285" s="37" t="str">
        <f>IF(ISBLANK(AC!B2291),"",AC!B2291)</f>
        <v/>
      </c>
      <c r="C2285" s="32"/>
      <c r="D2285" s="179" t="str">
        <f>IF(ISBLANK(AC!D2291),"",AC!D2291)</f>
        <v/>
      </c>
      <c r="E2285" s="180"/>
      <c r="F2285" s="180"/>
      <c r="G2285" s="180"/>
      <c r="H2285" s="180"/>
      <c r="I2285" s="180"/>
      <c r="J2285" s="180"/>
      <c r="K2285" s="180"/>
      <c r="L2285" s="180"/>
      <c r="M2285" s="180"/>
      <c r="N2285" s="180"/>
      <c r="O2285" s="180"/>
      <c r="P2285" s="181"/>
      <c r="Q2285" s="33"/>
      <c r="R2285" s="37" t="str">
        <f>IF(ISBLANK(AC!P2291),"",AC!P2291)</f>
        <v/>
      </c>
      <c r="S2285" s="34"/>
      <c r="T2285" s="47" t="str">
        <f>IF(NOT(ISBLANK(AC!R2291)),AC!R2291,"")</f>
        <v/>
      </c>
      <c r="U2285" s="34"/>
      <c r="V2285" s="47" t="str">
        <f>IF(NOT(ISBLANK(AC!AB2291)),IF($AA$22&gt;AC!$R$22,ROUND(ROUNDDOWN((AC!$R$22/$AA$22),4)*AC!BM2291,2),AC!BM2291),IF(AND(NOT(ISBLANK(AC!R2291)),NOT(ISERR(AC!R2291)),AC!R2291&lt;&gt;0),0,""))</f>
        <v/>
      </c>
      <c r="W2285" s="34"/>
      <c r="X2285" s="47" t="str">
        <f t="shared" si="70"/>
        <v/>
      </c>
      <c r="Z2285" s="29" t="str">
        <f>IF(NOT(ISBLANK(AC!AB2291)),AC!BM2291,"")</f>
        <v/>
      </c>
      <c r="AA2285" s="29" t="str">
        <f t="shared" si="71"/>
        <v/>
      </c>
      <c r="AB2285" s="36">
        <f>IF(V2285&lt;ROUND(0.7*AC!T2291,2),1,0)</f>
        <v>0</v>
      </c>
    </row>
    <row r="2286" spans="2:28" s="35" customFormat="1" ht="21" customHeight="1" x14ac:dyDescent="0.15">
      <c r="B2286" s="37" t="str">
        <f>IF(ISBLANK(AC!B2292),"",AC!B2292)</f>
        <v/>
      </c>
      <c r="C2286" s="32"/>
      <c r="D2286" s="179" t="str">
        <f>IF(ISBLANK(AC!D2292),"",AC!D2292)</f>
        <v/>
      </c>
      <c r="E2286" s="180"/>
      <c r="F2286" s="180"/>
      <c r="G2286" s="180"/>
      <c r="H2286" s="180"/>
      <c r="I2286" s="180"/>
      <c r="J2286" s="180"/>
      <c r="K2286" s="180"/>
      <c r="L2286" s="180"/>
      <c r="M2286" s="180"/>
      <c r="N2286" s="180"/>
      <c r="O2286" s="180"/>
      <c r="P2286" s="181"/>
      <c r="Q2286" s="33"/>
      <c r="R2286" s="37" t="str">
        <f>IF(ISBLANK(AC!P2292),"",AC!P2292)</f>
        <v/>
      </c>
      <c r="S2286" s="34"/>
      <c r="T2286" s="47" t="str">
        <f>IF(NOT(ISBLANK(AC!R2292)),AC!R2292,"")</f>
        <v/>
      </c>
      <c r="U2286" s="34"/>
      <c r="V2286" s="47" t="str">
        <f>IF(NOT(ISBLANK(AC!AB2292)),IF($AA$22&gt;AC!$R$22,ROUND(ROUNDDOWN((AC!$R$22/$AA$22),4)*AC!BM2292,2),AC!BM2292),IF(AND(NOT(ISBLANK(AC!R2292)),NOT(ISERR(AC!R2292)),AC!R2292&lt;&gt;0),0,""))</f>
        <v/>
      </c>
      <c r="W2286" s="34"/>
      <c r="X2286" s="47" t="str">
        <f t="shared" si="70"/>
        <v/>
      </c>
      <c r="Z2286" s="29" t="str">
        <f>IF(NOT(ISBLANK(AC!AB2292)),AC!BM2292,"")</f>
        <v/>
      </c>
      <c r="AA2286" s="29" t="str">
        <f t="shared" si="71"/>
        <v/>
      </c>
      <c r="AB2286" s="36">
        <f>IF(V2286&lt;ROUND(0.7*AC!T2292,2),1,0)</f>
        <v>0</v>
      </c>
    </row>
    <row r="2287" spans="2:28" s="35" customFormat="1" ht="21" customHeight="1" x14ac:dyDescent="0.15">
      <c r="B2287" s="37" t="str">
        <f>IF(ISBLANK(AC!B2293),"",AC!B2293)</f>
        <v/>
      </c>
      <c r="C2287" s="32"/>
      <c r="D2287" s="179" t="str">
        <f>IF(ISBLANK(AC!D2293),"",AC!D2293)</f>
        <v/>
      </c>
      <c r="E2287" s="180"/>
      <c r="F2287" s="180"/>
      <c r="G2287" s="180"/>
      <c r="H2287" s="180"/>
      <c r="I2287" s="180"/>
      <c r="J2287" s="180"/>
      <c r="K2287" s="180"/>
      <c r="L2287" s="180"/>
      <c r="M2287" s="180"/>
      <c r="N2287" s="180"/>
      <c r="O2287" s="180"/>
      <c r="P2287" s="181"/>
      <c r="Q2287" s="33"/>
      <c r="R2287" s="37" t="str">
        <f>IF(ISBLANK(AC!P2293),"",AC!P2293)</f>
        <v/>
      </c>
      <c r="S2287" s="34"/>
      <c r="T2287" s="47" t="str">
        <f>IF(NOT(ISBLANK(AC!R2293)),AC!R2293,"")</f>
        <v/>
      </c>
      <c r="U2287" s="34"/>
      <c r="V2287" s="47" t="str">
        <f>IF(NOT(ISBLANK(AC!AB2293)),IF($AA$22&gt;AC!$R$22,ROUND(ROUNDDOWN((AC!$R$22/$AA$22),4)*AC!BM2293,2),AC!BM2293),IF(AND(NOT(ISBLANK(AC!R2293)),NOT(ISERR(AC!R2293)),AC!R2293&lt;&gt;0),0,""))</f>
        <v/>
      </c>
      <c r="W2287" s="34"/>
      <c r="X2287" s="47" t="str">
        <f t="shared" si="70"/>
        <v/>
      </c>
      <c r="Z2287" s="29" t="str">
        <f>IF(NOT(ISBLANK(AC!AB2293)),AC!BM2293,"")</f>
        <v/>
      </c>
      <c r="AA2287" s="29" t="str">
        <f t="shared" si="71"/>
        <v/>
      </c>
      <c r="AB2287" s="36">
        <f>IF(V2287&lt;ROUND(0.7*AC!T2293,2),1,0)</f>
        <v>0</v>
      </c>
    </row>
    <row r="2288" spans="2:28" s="35" customFormat="1" ht="21" customHeight="1" x14ac:dyDescent="0.15">
      <c r="B2288" s="37" t="str">
        <f>IF(ISBLANK(AC!B2294),"",AC!B2294)</f>
        <v/>
      </c>
      <c r="C2288" s="32"/>
      <c r="D2288" s="179" t="str">
        <f>IF(ISBLANK(AC!D2294),"",AC!D2294)</f>
        <v/>
      </c>
      <c r="E2288" s="180"/>
      <c r="F2288" s="180"/>
      <c r="G2288" s="180"/>
      <c r="H2288" s="180"/>
      <c r="I2288" s="180"/>
      <c r="J2288" s="180"/>
      <c r="K2288" s="180"/>
      <c r="L2288" s="180"/>
      <c r="M2288" s="180"/>
      <c r="N2288" s="180"/>
      <c r="O2288" s="180"/>
      <c r="P2288" s="181"/>
      <c r="Q2288" s="33"/>
      <c r="R2288" s="37" t="str">
        <f>IF(ISBLANK(AC!P2294),"",AC!P2294)</f>
        <v/>
      </c>
      <c r="S2288" s="34"/>
      <c r="T2288" s="47" t="str">
        <f>IF(NOT(ISBLANK(AC!R2294)),AC!R2294,"")</f>
        <v/>
      </c>
      <c r="U2288" s="34"/>
      <c r="V2288" s="47" t="str">
        <f>IF(NOT(ISBLANK(AC!AB2294)),IF($AA$22&gt;AC!$R$22,ROUND(ROUNDDOWN((AC!$R$22/$AA$22),4)*AC!BM2294,2),AC!BM2294),IF(AND(NOT(ISBLANK(AC!R2294)),NOT(ISERR(AC!R2294)),AC!R2294&lt;&gt;0),0,""))</f>
        <v/>
      </c>
      <c r="W2288" s="34"/>
      <c r="X2288" s="47" t="str">
        <f t="shared" si="70"/>
        <v/>
      </c>
      <c r="Z2288" s="29" t="str">
        <f>IF(NOT(ISBLANK(AC!AB2294)),AC!BM2294,"")</f>
        <v/>
      </c>
      <c r="AA2288" s="29" t="str">
        <f t="shared" si="71"/>
        <v/>
      </c>
      <c r="AB2288" s="36">
        <f>IF(V2288&lt;ROUND(0.7*AC!T2294,2),1,0)</f>
        <v>0</v>
      </c>
    </row>
    <row r="2289" spans="2:28" s="35" customFormat="1" ht="21" customHeight="1" x14ac:dyDescent="0.15">
      <c r="B2289" s="37" t="str">
        <f>IF(ISBLANK(AC!B2295),"",AC!B2295)</f>
        <v/>
      </c>
      <c r="C2289" s="32"/>
      <c r="D2289" s="179" t="str">
        <f>IF(ISBLANK(AC!D2295),"",AC!D2295)</f>
        <v/>
      </c>
      <c r="E2289" s="180"/>
      <c r="F2289" s="180"/>
      <c r="G2289" s="180"/>
      <c r="H2289" s="180"/>
      <c r="I2289" s="180"/>
      <c r="J2289" s="180"/>
      <c r="K2289" s="180"/>
      <c r="L2289" s="180"/>
      <c r="M2289" s="180"/>
      <c r="N2289" s="180"/>
      <c r="O2289" s="180"/>
      <c r="P2289" s="181"/>
      <c r="Q2289" s="33"/>
      <c r="R2289" s="37" t="str">
        <f>IF(ISBLANK(AC!P2295),"",AC!P2295)</f>
        <v/>
      </c>
      <c r="S2289" s="34"/>
      <c r="T2289" s="47" t="str">
        <f>IF(NOT(ISBLANK(AC!R2295)),AC!R2295,"")</f>
        <v/>
      </c>
      <c r="U2289" s="34"/>
      <c r="V2289" s="47" t="str">
        <f>IF(NOT(ISBLANK(AC!AB2295)),IF($AA$22&gt;AC!$R$22,ROUND(ROUNDDOWN((AC!$R$22/$AA$22),4)*AC!BM2295,2),AC!BM2295),IF(AND(NOT(ISBLANK(AC!R2295)),NOT(ISERR(AC!R2295)),AC!R2295&lt;&gt;0),0,""))</f>
        <v/>
      </c>
      <c r="W2289" s="34"/>
      <c r="X2289" s="47" t="str">
        <f t="shared" si="70"/>
        <v/>
      </c>
      <c r="Z2289" s="29" t="str">
        <f>IF(NOT(ISBLANK(AC!AB2295)),AC!BM2295,"")</f>
        <v/>
      </c>
      <c r="AA2289" s="29" t="str">
        <f t="shared" si="71"/>
        <v/>
      </c>
      <c r="AB2289" s="36">
        <f>IF(V2289&lt;ROUND(0.7*AC!T2295,2),1,0)</f>
        <v>0</v>
      </c>
    </row>
    <row r="2290" spans="2:28" s="35" customFormat="1" ht="21" customHeight="1" x14ac:dyDescent="0.15">
      <c r="B2290" s="37" t="str">
        <f>IF(ISBLANK(AC!B2296),"",AC!B2296)</f>
        <v/>
      </c>
      <c r="C2290" s="32"/>
      <c r="D2290" s="179" t="str">
        <f>IF(ISBLANK(AC!D2296),"",AC!D2296)</f>
        <v/>
      </c>
      <c r="E2290" s="180"/>
      <c r="F2290" s="180"/>
      <c r="G2290" s="180"/>
      <c r="H2290" s="180"/>
      <c r="I2290" s="180"/>
      <c r="J2290" s="180"/>
      <c r="K2290" s="180"/>
      <c r="L2290" s="180"/>
      <c r="M2290" s="180"/>
      <c r="N2290" s="180"/>
      <c r="O2290" s="180"/>
      <c r="P2290" s="181"/>
      <c r="Q2290" s="33"/>
      <c r="R2290" s="37" t="str">
        <f>IF(ISBLANK(AC!P2296),"",AC!P2296)</f>
        <v/>
      </c>
      <c r="S2290" s="34"/>
      <c r="T2290" s="47" t="str">
        <f>IF(NOT(ISBLANK(AC!R2296)),AC!R2296,"")</f>
        <v/>
      </c>
      <c r="U2290" s="34"/>
      <c r="V2290" s="47" t="str">
        <f>IF(NOT(ISBLANK(AC!AB2296)),IF($AA$22&gt;AC!$R$22,ROUND(ROUNDDOWN((AC!$R$22/$AA$22),4)*AC!BM2296,2),AC!BM2296),IF(AND(NOT(ISBLANK(AC!R2296)),NOT(ISERR(AC!R2296)),AC!R2296&lt;&gt;0),0,""))</f>
        <v/>
      </c>
      <c r="W2290" s="34"/>
      <c r="X2290" s="47" t="str">
        <f t="shared" si="70"/>
        <v/>
      </c>
      <c r="Z2290" s="29" t="str">
        <f>IF(NOT(ISBLANK(AC!AB2296)),AC!BM2296,"")</f>
        <v/>
      </c>
      <c r="AA2290" s="29" t="str">
        <f t="shared" si="71"/>
        <v/>
      </c>
      <c r="AB2290" s="36">
        <f>IF(V2290&lt;ROUND(0.7*AC!T2296,2),1,0)</f>
        <v>0</v>
      </c>
    </row>
    <row r="2291" spans="2:28" s="35" customFormat="1" ht="21" customHeight="1" x14ac:dyDescent="0.15">
      <c r="B2291" s="37" t="str">
        <f>IF(ISBLANK(AC!B2297),"",AC!B2297)</f>
        <v/>
      </c>
      <c r="C2291" s="32"/>
      <c r="D2291" s="179" t="str">
        <f>IF(ISBLANK(AC!D2297),"",AC!D2297)</f>
        <v/>
      </c>
      <c r="E2291" s="180"/>
      <c r="F2291" s="180"/>
      <c r="G2291" s="180"/>
      <c r="H2291" s="180"/>
      <c r="I2291" s="180"/>
      <c r="J2291" s="180"/>
      <c r="K2291" s="180"/>
      <c r="L2291" s="180"/>
      <c r="M2291" s="180"/>
      <c r="N2291" s="180"/>
      <c r="O2291" s="180"/>
      <c r="P2291" s="181"/>
      <c r="Q2291" s="33"/>
      <c r="R2291" s="37" t="str">
        <f>IF(ISBLANK(AC!P2297),"",AC!P2297)</f>
        <v/>
      </c>
      <c r="S2291" s="34"/>
      <c r="T2291" s="47" t="str">
        <f>IF(NOT(ISBLANK(AC!R2297)),AC!R2297,"")</f>
        <v/>
      </c>
      <c r="U2291" s="34"/>
      <c r="V2291" s="47" t="str">
        <f>IF(NOT(ISBLANK(AC!AB2297)),IF($AA$22&gt;AC!$R$22,ROUND(ROUNDDOWN((AC!$R$22/$AA$22),4)*AC!BM2297,2),AC!BM2297),IF(AND(NOT(ISBLANK(AC!R2297)),NOT(ISERR(AC!R2297)),AC!R2297&lt;&gt;0),0,""))</f>
        <v/>
      </c>
      <c r="W2291" s="34"/>
      <c r="X2291" s="47" t="str">
        <f t="shared" si="70"/>
        <v/>
      </c>
      <c r="Z2291" s="29" t="str">
        <f>IF(NOT(ISBLANK(AC!AB2297)),AC!BM2297,"")</f>
        <v/>
      </c>
      <c r="AA2291" s="29" t="str">
        <f t="shared" si="71"/>
        <v/>
      </c>
      <c r="AB2291" s="36">
        <f>IF(V2291&lt;ROUND(0.7*AC!T2297,2),1,0)</f>
        <v>0</v>
      </c>
    </row>
    <row r="2292" spans="2:28" s="35" customFormat="1" ht="21" customHeight="1" x14ac:dyDescent="0.15">
      <c r="B2292" s="37" t="str">
        <f>IF(ISBLANK(AC!B2298),"",AC!B2298)</f>
        <v/>
      </c>
      <c r="C2292" s="32"/>
      <c r="D2292" s="179" t="str">
        <f>IF(ISBLANK(AC!D2298),"",AC!D2298)</f>
        <v/>
      </c>
      <c r="E2292" s="180"/>
      <c r="F2292" s="180"/>
      <c r="G2292" s="180"/>
      <c r="H2292" s="180"/>
      <c r="I2292" s="180"/>
      <c r="J2292" s="180"/>
      <c r="K2292" s="180"/>
      <c r="L2292" s="180"/>
      <c r="M2292" s="180"/>
      <c r="N2292" s="180"/>
      <c r="O2292" s="180"/>
      <c r="P2292" s="181"/>
      <c r="Q2292" s="33"/>
      <c r="R2292" s="37" t="str">
        <f>IF(ISBLANK(AC!P2298),"",AC!P2298)</f>
        <v/>
      </c>
      <c r="S2292" s="34"/>
      <c r="T2292" s="47" t="str">
        <f>IF(NOT(ISBLANK(AC!R2298)),AC!R2298,"")</f>
        <v/>
      </c>
      <c r="U2292" s="34"/>
      <c r="V2292" s="47" t="str">
        <f>IF(NOT(ISBLANK(AC!AB2298)),IF($AA$22&gt;AC!$R$22,ROUND(ROUNDDOWN((AC!$R$22/$AA$22),4)*AC!BM2298,2),AC!BM2298),IF(AND(NOT(ISBLANK(AC!R2298)),NOT(ISERR(AC!R2298)),AC!R2298&lt;&gt;0),0,""))</f>
        <v/>
      </c>
      <c r="W2292" s="34"/>
      <c r="X2292" s="47" t="str">
        <f t="shared" si="70"/>
        <v/>
      </c>
      <c r="Z2292" s="29" t="str">
        <f>IF(NOT(ISBLANK(AC!AB2298)),AC!BM2298,"")</f>
        <v/>
      </c>
      <c r="AA2292" s="29" t="str">
        <f t="shared" si="71"/>
        <v/>
      </c>
      <c r="AB2292" s="36">
        <f>IF(V2292&lt;ROUND(0.7*AC!T2298,2),1,0)</f>
        <v>0</v>
      </c>
    </row>
    <row r="2293" spans="2:28" s="35" customFormat="1" ht="21" customHeight="1" x14ac:dyDescent="0.15">
      <c r="B2293" s="37" t="str">
        <f>IF(ISBLANK(AC!B2299),"",AC!B2299)</f>
        <v/>
      </c>
      <c r="C2293" s="32"/>
      <c r="D2293" s="179" t="str">
        <f>IF(ISBLANK(AC!D2299),"",AC!D2299)</f>
        <v/>
      </c>
      <c r="E2293" s="180"/>
      <c r="F2293" s="180"/>
      <c r="G2293" s="180"/>
      <c r="H2293" s="180"/>
      <c r="I2293" s="180"/>
      <c r="J2293" s="180"/>
      <c r="K2293" s="180"/>
      <c r="L2293" s="180"/>
      <c r="M2293" s="180"/>
      <c r="N2293" s="180"/>
      <c r="O2293" s="180"/>
      <c r="P2293" s="181"/>
      <c r="Q2293" s="33"/>
      <c r="R2293" s="37" t="str">
        <f>IF(ISBLANK(AC!P2299),"",AC!P2299)</f>
        <v/>
      </c>
      <c r="S2293" s="34"/>
      <c r="T2293" s="47" t="str">
        <f>IF(NOT(ISBLANK(AC!R2299)),AC!R2299,"")</f>
        <v/>
      </c>
      <c r="U2293" s="34"/>
      <c r="V2293" s="47" t="str">
        <f>IF(NOT(ISBLANK(AC!AB2299)),IF($AA$22&gt;AC!$R$22,ROUND(ROUNDDOWN((AC!$R$22/$AA$22),4)*AC!BM2299,2),AC!BM2299),IF(AND(NOT(ISBLANK(AC!R2299)),NOT(ISERR(AC!R2299)),AC!R2299&lt;&gt;0),0,""))</f>
        <v/>
      </c>
      <c r="W2293" s="34"/>
      <c r="X2293" s="47" t="str">
        <f t="shared" si="70"/>
        <v/>
      </c>
      <c r="Z2293" s="29" t="str">
        <f>IF(NOT(ISBLANK(AC!AB2299)),AC!BM2299,"")</f>
        <v/>
      </c>
      <c r="AA2293" s="29" t="str">
        <f t="shared" si="71"/>
        <v/>
      </c>
      <c r="AB2293" s="36">
        <f>IF(V2293&lt;ROUND(0.7*AC!T2299,2),1,0)</f>
        <v>0</v>
      </c>
    </row>
    <row r="2294" spans="2:28" s="35" customFormat="1" ht="21" customHeight="1" x14ac:dyDescent="0.15">
      <c r="B2294" s="37" t="str">
        <f>IF(ISBLANK(AC!B2300),"",AC!B2300)</f>
        <v/>
      </c>
      <c r="C2294" s="32"/>
      <c r="D2294" s="179" t="str">
        <f>IF(ISBLANK(AC!D2300),"",AC!D2300)</f>
        <v/>
      </c>
      <c r="E2294" s="180"/>
      <c r="F2294" s="180"/>
      <c r="G2294" s="180"/>
      <c r="H2294" s="180"/>
      <c r="I2294" s="180"/>
      <c r="J2294" s="180"/>
      <c r="K2294" s="180"/>
      <c r="L2294" s="180"/>
      <c r="M2294" s="180"/>
      <c r="N2294" s="180"/>
      <c r="O2294" s="180"/>
      <c r="P2294" s="181"/>
      <c r="Q2294" s="33"/>
      <c r="R2294" s="37" t="str">
        <f>IF(ISBLANK(AC!P2300),"",AC!P2300)</f>
        <v/>
      </c>
      <c r="S2294" s="34"/>
      <c r="T2294" s="47" t="str">
        <f>IF(NOT(ISBLANK(AC!R2300)),AC!R2300,"")</f>
        <v/>
      </c>
      <c r="U2294" s="34"/>
      <c r="V2294" s="47" t="str">
        <f>IF(NOT(ISBLANK(AC!AB2300)),IF($AA$22&gt;AC!$R$22,ROUND(ROUNDDOWN((AC!$R$22/$AA$22),4)*AC!BM2300,2),AC!BM2300),IF(AND(NOT(ISBLANK(AC!R2300)),NOT(ISERR(AC!R2300)),AC!R2300&lt;&gt;0),0,""))</f>
        <v/>
      </c>
      <c r="W2294" s="34"/>
      <c r="X2294" s="47" t="str">
        <f t="shared" si="70"/>
        <v/>
      </c>
      <c r="Z2294" s="29" t="str">
        <f>IF(NOT(ISBLANK(AC!AB2300)),AC!BM2300,"")</f>
        <v/>
      </c>
      <c r="AA2294" s="29" t="str">
        <f t="shared" si="71"/>
        <v/>
      </c>
      <c r="AB2294" s="36">
        <f>IF(V2294&lt;ROUND(0.7*AC!T2300,2),1,0)</f>
        <v>0</v>
      </c>
    </row>
    <row r="2295" spans="2:28" s="35" customFormat="1" ht="21" customHeight="1" x14ac:dyDescent="0.15">
      <c r="B2295" s="37" t="str">
        <f>IF(ISBLANK(AC!B2301),"",AC!B2301)</f>
        <v/>
      </c>
      <c r="C2295" s="32"/>
      <c r="D2295" s="179" t="str">
        <f>IF(ISBLANK(AC!D2301),"",AC!D2301)</f>
        <v/>
      </c>
      <c r="E2295" s="180"/>
      <c r="F2295" s="180"/>
      <c r="G2295" s="180"/>
      <c r="H2295" s="180"/>
      <c r="I2295" s="180"/>
      <c r="J2295" s="180"/>
      <c r="K2295" s="180"/>
      <c r="L2295" s="180"/>
      <c r="M2295" s="180"/>
      <c r="N2295" s="180"/>
      <c r="O2295" s="180"/>
      <c r="P2295" s="181"/>
      <c r="Q2295" s="33"/>
      <c r="R2295" s="37" t="str">
        <f>IF(ISBLANK(AC!P2301),"",AC!P2301)</f>
        <v/>
      </c>
      <c r="S2295" s="34"/>
      <c r="T2295" s="47" t="str">
        <f>IF(NOT(ISBLANK(AC!R2301)),AC!R2301,"")</f>
        <v/>
      </c>
      <c r="U2295" s="34"/>
      <c r="V2295" s="47" t="str">
        <f>IF(NOT(ISBLANK(AC!AB2301)),IF($AA$22&gt;AC!$R$22,ROUND(ROUNDDOWN((AC!$R$22/$AA$22),4)*AC!BM2301,2),AC!BM2301),IF(AND(NOT(ISBLANK(AC!R2301)),NOT(ISERR(AC!R2301)),AC!R2301&lt;&gt;0),0,""))</f>
        <v/>
      </c>
      <c r="W2295" s="34"/>
      <c r="X2295" s="47" t="str">
        <f t="shared" si="70"/>
        <v/>
      </c>
      <c r="Z2295" s="29" t="str">
        <f>IF(NOT(ISBLANK(AC!AB2301)),AC!BM2301,"")</f>
        <v/>
      </c>
      <c r="AA2295" s="29" t="str">
        <f t="shared" si="71"/>
        <v/>
      </c>
      <c r="AB2295" s="36">
        <f>IF(V2295&lt;ROUND(0.7*AC!T2301,2),1,0)</f>
        <v>0</v>
      </c>
    </row>
    <row r="2296" spans="2:28" s="35" customFormat="1" ht="21" customHeight="1" x14ac:dyDescent="0.15">
      <c r="B2296" s="37" t="str">
        <f>IF(ISBLANK(AC!B2302),"",AC!B2302)</f>
        <v/>
      </c>
      <c r="C2296" s="32"/>
      <c r="D2296" s="179" t="str">
        <f>IF(ISBLANK(AC!D2302),"",AC!D2302)</f>
        <v/>
      </c>
      <c r="E2296" s="180"/>
      <c r="F2296" s="180"/>
      <c r="G2296" s="180"/>
      <c r="H2296" s="180"/>
      <c r="I2296" s="180"/>
      <c r="J2296" s="180"/>
      <c r="K2296" s="180"/>
      <c r="L2296" s="180"/>
      <c r="M2296" s="180"/>
      <c r="N2296" s="180"/>
      <c r="O2296" s="180"/>
      <c r="P2296" s="181"/>
      <c r="Q2296" s="33"/>
      <c r="R2296" s="37" t="str">
        <f>IF(ISBLANK(AC!P2302),"",AC!P2302)</f>
        <v/>
      </c>
      <c r="S2296" s="34"/>
      <c r="T2296" s="47" t="str">
        <f>IF(NOT(ISBLANK(AC!R2302)),AC!R2302,"")</f>
        <v/>
      </c>
      <c r="U2296" s="34"/>
      <c r="V2296" s="47" t="str">
        <f>IF(NOT(ISBLANK(AC!AB2302)),IF($AA$22&gt;AC!$R$22,ROUND(ROUNDDOWN((AC!$R$22/$AA$22),4)*AC!BM2302,2),AC!BM2302),IF(AND(NOT(ISBLANK(AC!R2302)),NOT(ISERR(AC!R2302)),AC!R2302&lt;&gt;0),0,""))</f>
        <v/>
      </c>
      <c r="W2296" s="34"/>
      <c r="X2296" s="47" t="str">
        <f t="shared" si="70"/>
        <v/>
      </c>
      <c r="Z2296" s="29" t="str">
        <f>IF(NOT(ISBLANK(AC!AB2302)),AC!BM2302,"")</f>
        <v/>
      </c>
      <c r="AA2296" s="29" t="str">
        <f t="shared" si="71"/>
        <v/>
      </c>
      <c r="AB2296" s="36">
        <f>IF(V2296&lt;ROUND(0.7*AC!T2302,2),1,0)</f>
        <v>0</v>
      </c>
    </row>
    <row r="2297" spans="2:28" s="35" customFormat="1" ht="21" customHeight="1" x14ac:dyDescent="0.15">
      <c r="B2297" s="37" t="str">
        <f>IF(ISBLANK(AC!B2303),"",AC!B2303)</f>
        <v/>
      </c>
      <c r="C2297" s="32"/>
      <c r="D2297" s="179" t="str">
        <f>IF(ISBLANK(AC!D2303),"",AC!D2303)</f>
        <v/>
      </c>
      <c r="E2297" s="180"/>
      <c r="F2297" s="180"/>
      <c r="G2297" s="180"/>
      <c r="H2297" s="180"/>
      <c r="I2297" s="180"/>
      <c r="J2297" s="180"/>
      <c r="K2297" s="180"/>
      <c r="L2297" s="180"/>
      <c r="M2297" s="180"/>
      <c r="N2297" s="180"/>
      <c r="O2297" s="180"/>
      <c r="P2297" s="181"/>
      <c r="Q2297" s="33"/>
      <c r="R2297" s="37" t="str">
        <f>IF(ISBLANK(AC!P2303),"",AC!P2303)</f>
        <v/>
      </c>
      <c r="S2297" s="34"/>
      <c r="T2297" s="47" t="str">
        <f>IF(NOT(ISBLANK(AC!R2303)),AC!R2303,"")</f>
        <v/>
      </c>
      <c r="U2297" s="34"/>
      <c r="V2297" s="47" t="str">
        <f>IF(NOT(ISBLANK(AC!AB2303)),IF($AA$22&gt;AC!$R$22,ROUND(ROUNDDOWN((AC!$R$22/$AA$22),4)*AC!BM2303,2),AC!BM2303),IF(AND(NOT(ISBLANK(AC!R2303)),NOT(ISERR(AC!R2303)),AC!R2303&lt;&gt;0),0,""))</f>
        <v/>
      </c>
      <c r="W2297" s="34"/>
      <c r="X2297" s="47" t="str">
        <f t="shared" si="70"/>
        <v/>
      </c>
      <c r="Z2297" s="29" t="str">
        <f>IF(NOT(ISBLANK(AC!AB2303)),AC!BM2303,"")</f>
        <v/>
      </c>
      <c r="AA2297" s="29" t="str">
        <f t="shared" si="71"/>
        <v/>
      </c>
      <c r="AB2297" s="36">
        <f>IF(V2297&lt;ROUND(0.7*AC!T2303,2),1,0)</f>
        <v>0</v>
      </c>
    </row>
    <row r="2298" spans="2:28" s="35" customFormat="1" ht="21" customHeight="1" x14ac:dyDescent="0.15">
      <c r="B2298" s="37" t="str">
        <f>IF(ISBLANK(AC!B2304),"",AC!B2304)</f>
        <v/>
      </c>
      <c r="C2298" s="32"/>
      <c r="D2298" s="179" t="str">
        <f>IF(ISBLANK(AC!D2304),"",AC!D2304)</f>
        <v/>
      </c>
      <c r="E2298" s="180"/>
      <c r="F2298" s="180"/>
      <c r="G2298" s="180"/>
      <c r="H2298" s="180"/>
      <c r="I2298" s="180"/>
      <c r="J2298" s="180"/>
      <c r="K2298" s="180"/>
      <c r="L2298" s="180"/>
      <c r="M2298" s="180"/>
      <c r="N2298" s="180"/>
      <c r="O2298" s="180"/>
      <c r="P2298" s="181"/>
      <c r="Q2298" s="33"/>
      <c r="R2298" s="37" t="str">
        <f>IF(ISBLANK(AC!P2304),"",AC!P2304)</f>
        <v/>
      </c>
      <c r="S2298" s="34"/>
      <c r="T2298" s="47" t="str">
        <f>IF(NOT(ISBLANK(AC!R2304)),AC!R2304,"")</f>
        <v/>
      </c>
      <c r="U2298" s="34"/>
      <c r="V2298" s="47" t="str">
        <f>IF(NOT(ISBLANK(AC!AB2304)),IF($AA$22&gt;AC!$R$22,ROUND(ROUNDDOWN((AC!$R$22/$AA$22),4)*AC!BM2304,2),AC!BM2304),IF(AND(NOT(ISBLANK(AC!R2304)),NOT(ISERR(AC!R2304)),AC!R2304&lt;&gt;0),0,""))</f>
        <v/>
      </c>
      <c r="W2298" s="34"/>
      <c r="X2298" s="47" t="str">
        <f t="shared" si="70"/>
        <v/>
      </c>
      <c r="Z2298" s="29" t="str">
        <f>IF(NOT(ISBLANK(AC!AB2304)),AC!BM2304,"")</f>
        <v/>
      </c>
      <c r="AA2298" s="29" t="str">
        <f t="shared" si="71"/>
        <v/>
      </c>
      <c r="AB2298" s="36">
        <f>IF(V2298&lt;ROUND(0.7*AC!T2304,2),1,0)</f>
        <v>0</v>
      </c>
    </row>
    <row r="2299" spans="2:28" s="35" customFormat="1" ht="21" customHeight="1" x14ac:dyDescent="0.15">
      <c r="B2299" s="37" t="str">
        <f>IF(ISBLANK(AC!B2305),"",AC!B2305)</f>
        <v/>
      </c>
      <c r="C2299" s="32"/>
      <c r="D2299" s="179" t="str">
        <f>IF(ISBLANK(AC!D2305),"",AC!D2305)</f>
        <v/>
      </c>
      <c r="E2299" s="180"/>
      <c r="F2299" s="180"/>
      <c r="G2299" s="180"/>
      <c r="H2299" s="180"/>
      <c r="I2299" s="180"/>
      <c r="J2299" s="180"/>
      <c r="K2299" s="180"/>
      <c r="L2299" s="180"/>
      <c r="M2299" s="180"/>
      <c r="N2299" s="180"/>
      <c r="O2299" s="180"/>
      <c r="P2299" s="181"/>
      <c r="Q2299" s="33"/>
      <c r="R2299" s="37" t="str">
        <f>IF(ISBLANK(AC!P2305),"",AC!P2305)</f>
        <v/>
      </c>
      <c r="S2299" s="34"/>
      <c r="T2299" s="47" t="str">
        <f>IF(NOT(ISBLANK(AC!R2305)),AC!R2305,"")</f>
        <v/>
      </c>
      <c r="U2299" s="34"/>
      <c r="V2299" s="47" t="str">
        <f>IF(NOT(ISBLANK(AC!AB2305)),IF($AA$22&gt;AC!$R$22,ROUND(ROUNDDOWN((AC!$R$22/$AA$22),4)*AC!BM2305,2),AC!BM2305),IF(AND(NOT(ISBLANK(AC!R2305)),NOT(ISERR(AC!R2305)),AC!R2305&lt;&gt;0),0,""))</f>
        <v/>
      </c>
      <c r="W2299" s="34"/>
      <c r="X2299" s="47" t="str">
        <f t="shared" si="70"/>
        <v/>
      </c>
      <c r="Z2299" s="29" t="str">
        <f>IF(NOT(ISBLANK(AC!AB2305)),AC!BM2305,"")</f>
        <v/>
      </c>
      <c r="AA2299" s="29" t="str">
        <f t="shared" si="71"/>
        <v/>
      </c>
      <c r="AB2299" s="36">
        <f>IF(V2299&lt;ROUND(0.7*AC!T2305,2),1,0)</f>
        <v>0</v>
      </c>
    </row>
    <row r="2300" spans="2:28" s="35" customFormat="1" ht="21" customHeight="1" x14ac:dyDescent="0.15">
      <c r="B2300" s="37" t="str">
        <f>IF(ISBLANK(AC!B2306),"",AC!B2306)</f>
        <v/>
      </c>
      <c r="C2300" s="32"/>
      <c r="D2300" s="179" t="str">
        <f>IF(ISBLANK(AC!D2306),"",AC!D2306)</f>
        <v/>
      </c>
      <c r="E2300" s="180"/>
      <c r="F2300" s="180"/>
      <c r="G2300" s="180"/>
      <c r="H2300" s="180"/>
      <c r="I2300" s="180"/>
      <c r="J2300" s="180"/>
      <c r="K2300" s="180"/>
      <c r="L2300" s="180"/>
      <c r="M2300" s="180"/>
      <c r="N2300" s="180"/>
      <c r="O2300" s="180"/>
      <c r="P2300" s="181"/>
      <c r="Q2300" s="33"/>
      <c r="R2300" s="37" t="str">
        <f>IF(ISBLANK(AC!P2306),"",AC!P2306)</f>
        <v/>
      </c>
      <c r="S2300" s="34"/>
      <c r="T2300" s="47" t="str">
        <f>IF(NOT(ISBLANK(AC!R2306)),AC!R2306,"")</f>
        <v/>
      </c>
      <c r="U2300" s="34"/>
      <c r="V2300" s="47" t="str">
        <f>IF(NOT(ISBLANK(AC!AB2306)),IF($AA$22&gt;AC!$R$22,ROUND(ROUNDDOWN((AC!$R$22/$AA$22),4)*AC!BM2306,2),AC!BM2306),IF(AND(NOT(ISBLANK(AC!R2306)),NOT(ISERR(AC!R2306)),AC!R2306&lt;&gt;0),0,""))</f>
        <v/>
      </c>
      <c r="W2300" s="34"/>
      <c r="X2300" s="47" t="str">
        <f t="shared" si="70"/>
        <v/>
      </c>
      <c r="Z2300" s="29" t="str">
        <f>IF(NOT(ISBLANK(AC!AB2306)),AC!BM2306,"")</f>
        <v/>
      </c>
      <c r="AA2300" s="29" t="str">
        <f t="shared" si="71"/>
        <v/>
      </c>
      <c r="AB2300" s="36">
        <f>IF(V2300&lt;ROUND(0.7*AC!T2306,2),1,0)</f>
        <v>0</v>
      </c>
    </row>
    <row r="2301" spans="2:28" s="35" customFormat="1" ht="21" customHeight="1" x14ac:dyDescent="0.15">
      <c r="B2301" s="37" t="str">
        <f>IF(ISBLANK(AC!B2307),"",AC!B2307)</f>
        <v/>
      </c>
      <c r="C2301" s="32"/>
      <c r="D2301" s="179" t="str">
        <f>IF(ISBLANK(AC!D2307),"",AC!D2307)</f>
        <v/>
      </c>
      <c r="E2301" s="180"/>
      <c r="F2301" s="180"/>
      <c r="G2301" s="180"/>
      <c r="H2301" s="180"/>
      <c r="I2301" s="180"/>
      <c r="J2301" s="180"/>
      <c r="K2301" s="180"/>
      <c r="L2301" s="180"/>
      <c r="M2301" s="180"/>
      <c r="N2301" s="180"/>
      <c r="O2301" s="180"/>
      <c r="P2301" s="181"/>
      <c r="Q2301" s="33"/>
      <c r="R2301" s="37" t="str">
        <f>IF(ISBLANK(AC!P2307),"",AC!P2307)</f>
        <v/>
      </c>
      <c r="S2301" s="34"/>
      <c r="T2301" s="47" t="str">
        <f>IF(NOT(ISBLANK(AC!R2307)),AC!R2307,"")</f>
        <v/>
      </c>
      <c r="U2301" s="34"/>
      <c r="V2301" s="47" t="str">
        <f>IF(NOT(ISBLANK(AC!AB2307)),IF($AA$22&gt;AC!$R$22,ROUND(ROUNDDOWN((AC!$R$22/$AA$22),4)*AC!BM2307,2),AC!BM2307),IF(AND(NOT(ISBLANK(AC!R2307)),NOT(ISERR(AC!R2307)),AC!R2307&lt;&gt;0),0,""))</f>
        <v/>
      </c>
      <c r="W2301" s="34"/>
      <c r="X2301" s="47" t="str">
        <f t="shared" si="70"/>
        <v/>
      </c>
      <c r="Z2301" s="29" t="str">
        <f>IF(NOT(ISBLANK(AC!AB2307)),AC!BM2307,"")</f>
        <v/>
      </c>
      <c r="AA2301" s="29" t="str">
        <f t="shared" si="71"/>
        <v/>
      </c>
      <c r="AB2301" s="36">
        <f>IF(V2301&lt;ROUND(0.7*AC!T2307,2),1,0)</f>
        <v>0</v>
      </c>
    </row>
    <row r="2302" spans="2:28" s="35" customFormat="1" ht="21" customHeight="1" x14ac:dyDescent="0.15">
      <c r="B2302" s="37" t="str">
        <f>IF(ISBLANK(AC!B2308),"",AC!B2308)</f>
        <v/>
      </c>
      <c r="C2302" s="32"/>
      <c r="D2302" s="179" t="str">
        <f>IF(ISBLANK(AC!D2308),"",AC!D2308)</f>
        <v/>
      </c>
      <c r="E2302" s="180"/>
      <c r="F2302" s="180"/>
      <c r="G2302" s="180"/>
      <c r="H2302" s="180"/>
      <c r="I2302" s="180"/>
      <c r="J2302" s="180"/>
      <c r="K2302" s="180"/>
      <c r="L2302" s="180"/>
      <c r="M2302" s="180"/>
      <c r="N2302" s="180"/>
      <c r="O2302" s="180"/>
      <c r="P2302" s="181"/>
      <c r="Q2302" s="33"/>
      <c r="R2302" s="37" t="str">
        <f>IF(ISBLANK(AC!P2308),"",AC!P2308)</f>
        <v/>
      </c>
      <c r="S2302" s="34"/>
      <c r="T2302" s="47" t="str">
        <f>IF(NOT(ISBLANK(AC!R2308)),AC!R2308,"")</f>
        <v/>
      </c>
      <c r="U2302" s="34"/>
      <c r="V2302" s="47" t="str">
        <f>IF(NOT(ISBLANK(AC!AB2308)),IF($AA$22&gt;AC!$R$22,ROUND(ROUNDDOWN((AC!$R$22/$AA$22),4)*AC!BM2308,2),AC!BM2308),IF(AND(NOT(ISBLANK(AC!R2308)),NOT(ISERR(AC!R2308)),AC!R2308&lt;&gt;0),0,""))</f>
        <v/>
      </c>
      <c r="W2302" s="34"/>
      <c r="X2302" s="47" t="str">
        <f t="shared" si="70"/>
        <v/>
      </c>
      <c r="Z2302" s="29" t="str">
        <f>IF(NOT(ISBLANK(AC!AB2308)),AC!BM2308,"")</f>
        <v/>
      </c>
      <c r="AA2302" s="29" t="str">
        <f t="shared" si="71"/>
        <v/>
      </c>
      <c r="AB2302" s="36">
        <f>IF(V2302&lt;ROUND(0.7*AC!T2308,2),1,0)</f>
        <v>0</v>
      </c>
    </row>
    <row r="2303" spans="2:28" s="35" customFormat="1" ht="21" customHeight="1" x14ac:dyDescent="0.15">
      <c r="B2303" s="37" t="str">
        <f>IF(ISBLANK(AC!B2309),"",AC!B2309)</f>
        <v/>
      </c>
      <c r="C2303" s="32"/>
      <c r="D2303" s="179" t="str">
        <f>IF(ISBLANK(AC!D2309),"",AC!D2309)</f>
        <v/>
      </c>
      <c r="E2303" s="180"/>
      <c r="F2303" s="180"/>
      <c r="G2303" s="180"/>
      <c r="H2303" s="180"/>
      <c r="I2303" s="180"/>
      <c r="J2303" s="180"/>
      <c r="K2303" s="180"/>
      <c r="L2303" s="180"/>
      <c r="M2303" s="180"/>
      <c r="N2303" s="180"/>
      <c r="O2303" s="180"/>
      <c r="P2303" s="181"/>
      <c r="Q2303" s="33"/>
      <c r="R2303" s="37" t="str">
        <f>IF(ISBLANK(AC!P2309),"",AC!P2309)</f>
        <v/>
      </c>
      <c r="S2303" s="34"/>
      <c r="T2303" s="47" t="str">
        <f>IF(NOT(ISBLANK(AC!R2309)),AC!R2309,"")</f>
        <v/>
      </c>
      <c r="U2303" s="34"/>
      <c r="V2303" s="47" t="str">
        <f>IF(NOT(ISBLANK(AC!AB2309)),IF($AA$22&gt;AC!$R$22,ROUND(ROUNDDOWN((AC!$R$22/$AA$22),4)*AC!BM2309,2),AC!BM2309),IF(AND(NOT(ISBLANK(AC!R2309)),NOT(ISERR(AC!R2309)),AC!R2309&lt;&gt;0),0,""))</f>
        <v/>
      </c>
      <c r="W2303" s="34"/>
      <c r="X2303" s="47" t="str">
        <f t="shared" si="70"/>
        <v/>
      </c>
      <c r="Z2303" s="29" t="str">
        <f>IF(NOT(ISBLANK(AC!AB2309)),AC!BM2309,"")</f>
        <v/>
      </c>
      <c r="AA2303" s="29" t="str">
        <f t="shared" si="71"/>
        <v/>
      </c>
      <c r="AB2303" s="36">
        <f>IF(V2303&lt;ROUND(0.7*AC!T2309,2),1,0)</f>
        <v>0</v>
      </c>
    </row>
    <row r="2304" spans="2:28" s="35" customFormat="1" ht="21" customHeight="1" x14ac:dyDescent="0.15">
      <c r="B2304" s="37" t="str">
        <f>IF(ISBLANK(AC!B2310),"",AC!B2310)</f>
        <v/>
      </c>
      <c r="C2304" s="32"/>
      <c r="D2304" s="179" t="str">
        <f>IF(ISBLANK(AC!D2310),"",AC!D2310)</f>
        <v/>
      </c>
      <c r="E2304" s="180"/>
      <c r="F2304" s="180"/>
      <c r="G2304" s="180"/>
      <c r="H2304" s="180"/>
      <c r="I2304" s="180"/>
      <c r="J2304" s="180"/>
      <c r="K2304" s="180"/>
      <c r="L2304" s="180"/>
      <c r="M2304" s="180"/>
      <c r="N2304" s="180"/>
      <c r="O2304" s="180"/>
      <c r="P2304" s="181"/>
      <c r="Q2304" s="33"/>
      <c r="R2304" s="37" t="str">
        <f>IF(ISBLANK(AC!P2310),"",AC!P2310)</f>
        <v/>
      </c>
      <c r="S2304" s="34"/>
      <c r="T2304" s="47" t="str">
        <f>IF(NOT(ISBLANK(AC!R2310)),AC!R2310,"")</f>
        <v/>
      </c>
      <c r="U2304" s="34"/>
      <c r="V2304" s="47" t="str">
        <f>IF(NOT(ISBLANK(AC!AB2310)),IF($AA$22&gt;AC!$R$22,ROUND(ROUNDDOWN((AC!$R$22/$AA$22),4)*AC!BM2310,2),AC!BM2310),IF(AND(NOT(ISBLANK(AC!R2310)),NOT(ISERR(AC!R2310)),AC!R2310&lt;&gt;0),0,""))</f>
        <v/>
      </c>
      <c r="W2304" s="34"/>
      <c r="X2304" s="47" t="str">
        <f t="shared" si="70"/>
        <v/>
      </c>
      <c r="Z2304" s="29" t="str">
        <f>IF(NOT(ISBLANK(AC!AB2310)),AC!BM2310,"")</f>
        <v/>
      </c>
      <c r="AA2304" s="29" t="str">
        <f t="shared" si="71"/>
        <v/>
      </c>
      <c r="AB2304" s="36">
        <f>IF(V2304&lt;ROUND(0.7*AC!T2310,2),1,0)</f>
        <v>0</v>
      </c>
    </row>
    <row r="2305" spans="2:28" s="35" customFormat="1" ht="21" customHeight="1" x14ac:dyDescent="0.15">
      <c r="B2305" s="37" t="str">
        <f>IF(ISBLANK(AC!B2311),"",AC!B2311)</f>
        <v/>
      </c>
      <c r="C2305" s="32"/>
      <c r="D2305" s="179" t="str">
        <f>IF(ISBLANK(AC!D2311),"",AC!D2311)</f>
        <v/>
      </c>
      <c r="E2305" s="180"/>
      <c r="F2305" s="180"/>
      <c r="G2305" s="180"/>
      <c r="H2305" s="180"/>
      <c r="I2305" s="180"/>
      <c r="J2305" s="180"/>
      <c r="K2305" s="180"/>
      <c r="L2305" s="180"/>
      <c r="M2305" s="180"/>
      <c r="N2305" s="180"/>
      <c r="O2305" s="180"/>
      <c r="P2305" s="181"/>
      <c r="Q2305" s="33"/>
      <c r="R2305" s="37" t="str">
        <f>IF(ISBLANK(AC!P2311),"",AC!P2311)</f>
        <v/>
      </c>
      <c r="S2305" s="34"/>
      <c r="T2305" s="47" t="str">
        <f>IF(NOT(ISBLANK(AC!R2311)),AC!R2311,"")</f>
        <v/>
      </c>
      <c r="U2305" s="34"/>
      <c r="V2305" s="47" t="str">
        <f>IF(NOT(ISBLANK(AC!AB2311)),IF($AA$22&gt;AC!$R$22,ROUND(ROUNDDOWN((AC!$R$22/$AA$22),4)*AC!BM2311,2),AC!BM2311),IF(AND(NOT(ISBLANK(AC!R2311)),NOT(ISERR(AC!R2311)),AC!R2311&lt;&gt;0),0,""))</f>
        <v/>
      </c>
      <c r="W2305" s="34"/>
      <c r="X2305" s="47" t="str">
        <f t="shared" si="70"/>
        <v/>
      </c>
      <c r="Z2305" s="29" t="str">
        <f>IF(NOT(ISBLANK(AC!AB2311)),AC!BM2311,"")</f>
        <v/>
      </c>
      <c r="AA2305" s="29" t="str">
        <f t="shared" si="71"/>
        <v/>
      </c>
      <c r="AB2305" s="36">
        <f>IF(V2305&lt;ROUND(0.7*AC!T2311,2),1,0)</f>
        <v>0</v>
      </c>
    </row>
    <row r="2306" spans="2:28" s="35" customFormat="1" ht="21" customHeight="1" x14ac:dyDescent="0.15">
      <c r="B2306" s="37" t="str">
        <f>IF(ISBLANK(AC!B2312),"",AC!B2312)</f>
        <v/>
      </c>
      <c r="C2306" s="32"/>
      <c r="D2306" s="179" t="str">
        <f>IF(ISBLANK(AC!D2312),"",AC!D2312)</f>
        <v/>
      </c>
      <c r="E2306" s="180"/>
      <c r="F2306" s="180"/>
      <c r="G2306" s="180"/>
      <c r="H2306" s="180"/>
      <c r="I2306" s="180"/>
      <c r="J2306" s="180"/>
      <c r="K2306" s="180"/>
      <c r="L2306" s="180"/>
      <c r="M2306" s="180"/>
      <c r="N2306" s="180"/>
      <c r="O2306" s="180"/>
      <c r="P2306" s="181"/>
      <c r="Q2306" s="33"/>
      <c r="R2306" s="37" t="str">
        <f>IF(ISBLANK(AC!P2312),"",AC!P2312)</f>
        <v/>
      </c>
      <c r="S2306" s="34"/>
      <c r="T2306" s="47" t="str">
        <f>IF(NOT(ISBLANK(AC!R2312)),AC!R2312,"")</f>
        <v/>
      </c>
      <c r="U2306" s="34"/>
      <c r="V2306" s="47" t="str">
        <f>IF(NOT(ISBLANK(AC!AB2312)),IF($AA$22&gt;AC!$R$22,ROUND(ROUNDDOWN((AC!$R$22/$AA$22),4)*AC!BM2312,2),AC!BM2312),IF(AND(NOT(ISBLANK(AC!R2312)),NOT(ISERR(AC!R2312)),AC!R2312&lt;&gt;0),0,""))</f>
        <v/>
      </c>
      <c r="W2306" s="34"/>
      <c r="X2306" s="47" t="str">
        <f t="shared" si="70"/>
        <v/>
      </c>
      <c r="Z2306" s="29" t="str">
        <f>IF(NOT(ISBLANK(AC!AB2312)),AC!BM2312,"")</f>
        <v/>
      </c>
      <c r="AA2306" s="29" t="str">
        <f t="shared" si="71"/>
        <v/>
      </c>
      <c r="AB2306" s="36">
        <f>IF(V2306&lt;ROUND(0.7*AC!T2312,2),1,0)</f>
        <v>0</v>
      </c>
    </row>
    <row r="2307" spans="2:28" s="35" customFormat="1" ht="21" customHeight="1" x14ac:dyDescent="0.15">
      <c r="B2307" s="37" t="str">
        <f>IF(ISBLANK(AC!B2313),"",AC!B2313)</f>
        <v/>
      </c>
      <c r="C2307" s="32"/>
      <c r="D2307" s="179" t="str">
        <f>IF(ISBLANK(AC!D2313),"",AC!D2313)</f>
        <v/>
      </c>
      <c r="E2307" s="180"/>
      <c r="F2307" s="180"/>
      <c r="G2307" s="180"/>
      <c r="H2307" s="180"/>
      <c r="I2307" s="180"/>
      <c r="J2307" s="180"/>
      <c r="K2307" s="180"/>
      <c r="L2307" s="180"/>
      <c r="M2307" s="180"/>
      <c r="N2307" s="180"/>
      <c r="O2307" s="180"/>
      <c r="P2307" s="181"/>
      <c r="Q2307" s="33"/>
      <c r="R2307" s="37" t="str">
        <f>IF(ISBLANK(AC!P2313),"",AC!P2313)</f>
        <v/>
      </c>
      <c r="S2307" s="34"/>
      <c r="T2307" s="47" t="str">
        <f>IF(NOT(ISBLANK(AC!R2313)),AC!R2313,"")</f>
        <v/>
      </c>
      <c r="U2307" s="34"/>
      <c r="V2307" s="47" t="str">
        <f>IF(NOT(ISBLANK(AC!AB2313)),IF($AA$22&gt;AC!$R$22,ROUND(ROUNDDOWN((AC!$R$22/$AA$22),4)*AC!BM2313,2),AC!BM2313),IF(AND(NOT(ISBLANK(AC!R2313)),NOT(ISERR(AC!R2313)),AC!R2313&lt;&gt;0),0,""))</f>
        <v/>
      </c>
      <c r="W2307" s="34"/>
      <c r="X2307" s="47" t="str">
        <f t="shared" si="70"/>
        <v/>
      </c>
      <c r="Z2307" s="29" t="str">
        <f>IF(NOT(ISBLANK(AC!AB2313)),AC!BM2313,"")</f>
        <v/>
      </c>
      <c r="AA2307" s="29" t="str">
        <f t="shared" si="71"/>
        <v/>
      </c>
      <c r="AB2307" s="36">
        <f>IF(V2307&lt;ROUND(0.7*AC!T2313,2),1,0)</f>
        <v>0</v>
      </c>
    </row>
    <row r="2308" spans="2:28" s="35" customFormat="1" ht="21" customHeight="1" x14ac:dyDescent="0.15">
      <c r="B2308" s="37" t="str">
        <f>IF(ISBLANK(AC!B2314),"",AC!B2314)</f>
        <v/>
      </c>
      <c r="C2308" s="32"/>
      <c r="D2308" s="179" t="str">
        <f>IF(ISBLANK(AC!D2314),"",AC!D2314)</f>
        <v/>
      </c>
      <c r="E2308" s="180"/>
      <c r="F2308" s="180"/>
      <c r="G2308" s="180"/>
      <c r="H2308" s="180"/>
      <c r="I2308" s="180"/>
      <c r="J2308" s="180"/>
      <c r="K2308" s="180"/>
      <c r="L2308" s="180"/>
      <c r="M2308" s="180"/>
      <c r="N2308" s="180"/>
      <c r="O2308" s="180"/>
      <c r="P2308" s="181"/>
      <c r="Q2308" s="33"/>
      <c r="R2308" s="37" t="str">
        <f>IF(ISBLANK(AC!P2314),"",AC!P2314)</f>
        <v/>
      </c>
      <c r="S2308" s="34"/>
      <c r="T2308" s="47" t="str">
        <f>IF(NOT(ISBLANK(AC!R2314)),AC!R2314,"")</f>
        <v/>
      </c>
      <c r="U2308" s="34"/>
      <c r="V2308" s="47" t="str">
        <f>IF(NOT(ISBLANK(AC!AB2314)),IF($AA$22&gt;AC!$R$22,ROUND(ROUNDDOWN((AC!$R$22/$AA$22),4)*AC!BM2314,2),AC!BM2314),IF(AND(NOT(ISBLANK(AC!R2314)),NOT(ISERR(AC!R2314)),AC!R2314&lt;&gt;0),0,""))</f>
        <v/>
      </c>
      <c r="W2308" s="34"/>
      <c r="X2308" s="47" t="str">
        <f t="shared" si="70"/>
        <v/>
      </c>
      <c r="Z2308" s="29" t="str">
        <f>IF(NOT(ISBLANK(AC!AB2314)),AC!BM2314,"")</f>
        <v/>
      </c>
      <c r="AA2308" s="29" t="str">
        <f t="shared" si="71"/>
        <v/>
      </c>
      <c r="AB2308" s="36">
        <f>IF(V2308&lt;ROUND(0.7*AC!T2314,2),1,0)</f>
        <v>0</v>
      </c>
    </row>
    <row r="2309" spans="2:28" s="35" customFormat="1" ht="21" customHeight="1" x14ac:dyDescent="0.15">
      <c r="B2309" s="37" t="str">
        <f>IF(ISBLANK(AC!B2315),"",AC!B2315)</f>
        <v/>
      </c>
      <c r="C2309" s="32"/>
      <c r="D2309" s="179" t="str">
        <f>IF(ISBLANK(AC!D2315),"",AC!D2315)</f>
        <v/>
      </c>
      <c r="E2309" s="180"/>
      <c r="F2309" s="180"/>
      <c r="G2309" s="180"/>
      <c r="H2309" s="180"/>
      <c r="I2309" s="180"/>
      <c r="J2309" s="180"/>
      <c r="K2309" s="180"/>
      <c r="L2309" s="180"/>
      <c r="M2309" s="180"/>
      <c r="N2309" s="180"/>
      <c r="O2309" s="180"/>
      <c r="P2309" s="181"/>
      <c r="Q2309" s="33"/>
      <c r="R2309" s="37" t="str">
        <f>IF(ISBLANK(AC!P2315),"",AC!P2315)</f>
        <v/>
      </c>
      <c r="S2309" s="34"/>
      <c r="T2309" s="47" t="str">
        <f>IF(NOT(ISBLANK(AC!R2315)),AC!R2315,"")</f>
        <v/>
      </c>
      <c r="U2309" s="34"/>
      <c r="V2309" s="47" t="str">
        <f>IF(NOT(ISBLANK(AC!AB2315)),IF($AA$22&gt;AC!$R$22,ROUND(ROUNDDOWN((AC!$R$22/$AA$22),4)*AC!BM2315,2),AC!BM2315),IF(AND(NOT(ISBLANK(AC!R2315)),NOT(ISERR(AC!R2315)),AC!R2315&lt;&gt;0),0,""))</f>
        <v/>
      </c>
      <c r="W2309" s="34"/>
      <c r="X2309" s="47" t="str">
        <f t="shared" si="70"/>
        <v/>
      </c>
      <c r="Z2309" s="29" t="str">
        <f>IF(NOT(ISBLANK(AC!AB2315)),AC!BM2315,"")</f>
        <v/>
      </c>
      <c r="AA2309" s="29" t="str">
        <f t="shared" si="71"/>
        <v/>
      </c>
      <c r="AB2309" s="36">
        <f>IF(V2309&lt;ROUND(0.7*AC!T2315,2),1,0)</f>
        <v>0</v>
      </c>
    </row>
    <row r="2310" spans="2:28" s="35" customFormat="1" ht="21" customHeight="1" x14ac:dyDescent="0.15">
      <c r="B2310" s="37" t="str">
        <f>IF(ISBLANK(AC!B2316),"",AC!B2316)</f>
        <v/>
      </c>
      <c r="C2310" s="32"/>
      <c r="D2310" s="179" t="str">
        <f>IF(ISBLANK(AC!D2316),"",AC!D2316)</f>
        <v/>
      </c>
      <c r="E2310" s="180"/>
      <c r="F2310" s="180"/>
      <c r="G2310" s="180"/>
      <c r="H2310" s="180"/>
      <c r="I2310" s="180"/>
      <c r="J2310" s="180"/>
      <c r="K2310" s="180"/>
      <c r="L2310" s="180"/>
      <c r="M2310" s="180"/>
      <c r="N2310" s="180"/>
      <c r="O2310" s="180"/>
      <c r="P2310" s="181"/>
      <c r="Q2310" s="33"/>
      <c r="R2310" s="37" t="str">
        <f>IF(ISBLANK(AC!P2316),"",AC!P2316)</f>
        <v/>
      </c>
      <c r="S2310" s="34"/>
      <c r="T2310" s="47" t="str">
        <f>IF(NOT(ISBLANK(AC!R2316)),AC!R2316,"")</f>
        <v/>
      </c>
      <c r="U2310" s="34"/>
      <c r="V2310" s="47" t="str">
        <f>IF(NOT(ISBLANK(AC!AB2316)),IF($AA$22&gt;AC!$R$22,ROUND(ROUNDDOWN((AC!$R$22/$AA$22),4)*AC!BM2316,2),AC!BM2316),IF(AND(NOT(ISBLANK(AC!R2316)),NOT(ISERR(AC!R2316)),AC!R2316&lt;&gt;0),0,""))</f>
        <v/>
      </c>
      <c r="W2310" s="34"/>
      <c r="X2310" s="47" t="str">
        <f t="shared" si="70"/>
        <v/>
      </c>
      <c r="Z2310" s="29" t="str">
        <f>IF(NOT(ISBLANK(AC!AB2316)),AC!BM2316,"")</f>
        <v/>
      </c>
      <c r="AA2310" s="29" t="str">
        <f t="shared" si="71"/>
        <v/>
      </c>
      <c r="AB2310" s="36">
        <f>IF(V2310&lt;ROUND(0.7*AC!T2316,2),1,0)</f>
        <v>0</v>
      </c>
    </row>
    <row r="2311" spans="2:28" s="35" customFormat="1" ht="21" customHeight="1" x14ac:dyDescent="0.15">
      <c r="B2311" s="37" t="str">
        <f>IF(ISBLANK(AC!B2317),"",AC!B2317)</f>
        <v/>
      </c>
      <c r="C2311" s="32"/>
      <c r="D2311" s="179" t="str">
        <f>IF(ISBLANK(AC!D2317),"",AC!D2317)</f>
        <v/>
      </c>
      <c r="E2311" s="180"/>
      <c r="F2311" s="180"/>
      <c r="G2311" s="180"/>
      <c r="H2311" s="180"/>
      <c r="I2311" s="180"/>
      <c r="J2311" s="180"/>
      <c r="K2311" s="180"/>
      <c r="L2311" s="180"/>
      <c r="M2311" s="180"/>
      <c r="N2311" s="180"/>
      <c r="O2311" s="180"/>
      <c r="P2311" s="181"/>
      <c r="Q2311" s="33"/>
      <c r="R2311" s="37" t="str">
        <f>IF(ISBLANK(AC!P2317),"",AC!P2317)</f>
        <v/>
      </c>
      <c r="S2311" s="34"/>
      <c r="T2311" s="47" t="str">
        <f>IF(NOT(ISBLANK(AC!R2317)),AC!R2317,"")</f>
        <v/>
      </c>
      <c r="U2311" s="34"/>
      <c r="V2311" s="47" t="str">
        <f>IF(NOT(ISBLANK(AC!AB2317)),IF($AA$22&gt;AC!$R$22,ROUND(ROUNDDOWN((AC!$R$22/$AA$22),4)*AC!BM2317,2),AC!BM2317),IF(AND(NOT(ISBLANK(AC!R2317)),NOT(ISERR(AC!R2317)),AC!R2317&lt;&gt;0),0,""))</f>
        <v/>
      </c>
      <c r="W2311" s="34"/>
      <c r="X2311" s="47" t="str">
        <f t="shared" si="70"/>
        <v/>
      </c>
      <c r="Z2311" s="29" t="str">
        <f>IF(NOT(ISBLANK(AC!AB2317)),AC!BM2317,"")</f>
        <v/>
      </c>
      <c r="AA2311" s="29" t="str">
        <f t="shared" si="71"/>
        <v/>
      </c>
      <c r="AB2311" s="36">
        <f>IF(V2311&lt;ROUND(0.7*AC!T2317,2),1,0)</f>
        <v>0</v>
      </c>
    </row>
    <row r="2312" spans="2:28" s="35" customFormat="1" ht="21" customHeight="1" x14ac:dyDescent="0.15">
      <c r="B2312" s="37" t="str">
        <f>IF(ISBLANK(AC!B2318),"",AC!B2318)</f>
        <v/>
      </c>
      <c r="C2312" s="32"/>
      <c r="D2312" s="179" t="str">
        <f>IF(ISBLANK(AC!D2318),"",AC!D2318)</f>
        <v/>
      </c>
      <c r="E2312" s="180"/>
      <c r="F2312" s="180"/>
      <c r="G2312" s="180"/>
      <c r="H2312" s="180"/>
      <c r="I2312" s="180"/>
      <c r="J2312" s="180"/>
      <c r="K2312" s="180"/>
      <c r="L2312" s="180"/>
      <c r="M2312" s="180"/>
      <c r="N2312" s="180"/>
      <c r="O2312" s="180"/>
      <c r="P2312" s="181"/>
      <c r="Q2312" s="33"/>
      <c r="R2312" s="37" t="str">
        <f>IF(ISBLANK(AC!P2318),"",AC!P2318)</f>
        <v/>
      </c>
      <c r="S2312" s="34"/>
      <c r="T2312" s="47" t="str">
        <f>IF(NOT(ISBLANK(AC!R2318)),AC!R2318,"")</f>
        <v/>
      </c>
      <c r="U2312" s="34"/>
      <c r="V2312" s="47" t="str">
        <f>IF(NOT(ISBLANK(AC!AB2318)),IF($AA$22&gt;AC!$R$22,ROUND(ROUNDDOWN((AC!$R$22/$AA$22),4)*AC!BM2318,2),AC!BM2318),IF(AND(NOT(ISBLANK(AC!R2318)),NOT(ISERR(AC!R2318)),AC!R2318&lt;&gt;0),0,""))</f>
        <v/>
      </c>
      <c r="W2312" s="34"/>
      <c r="X2312" s="47" t="str">
        <f t="shared" si="70"/>
        <v/>
      </c>
      <c r="Z2312" s="29" t="str">
        <f>IF(NOT(ISBLANK(AC!AB2318)),AC!BM2318,"")</f>
        <v/>
      </c>
      <c r="AA2312" s="29" t="str">
        <f t="shared" si="71"/>
        <v/>
      </c>
      <c r="AB2312" s="36">
        <f>IF(V2312&lt;ROUND(0.7*AC!T2318,2),1,0)</f>
        <v>0</v>
      </c>
    </row>
    <row r="2313" spans="2:28" s="35" customFormat="1" ht="21" customHeight="1" x14ac:dyDescent="0.15">
      <c r="B2313" s="37" t="str">
        <f>IF(ISBLANK(AC!B2319),"",AC!B2319)</f>
        <v/>
      </c>
      <c r="C2313" s="32"/>
      <c r="D2313" s="179" t="str">
        <f>IF(ISBLANK(AC!D2319),"",AC!D2319)</f>
        <v/>
      </c>
      <c r="E2313" s="180"/>
      <c r="F2313" s="180"/>
      <c r="G2313" s="180"/>
      <c r="H2313" s="180"/>
      <c r="I2313" s="180"/>
      <c r="J2313" s="180"/>
      <c r="K2313" s="180"/>
      <c r="L2313" s="180"/>
      <c r="M2313" s="180"/>
      <c r="N2313" s="180"/>
      <c r="O2313" s="180"/>
      <c r="P2313" s="181"/>
      <c r="Q2313" s="33"/>
      <c r="R2313" s="37" t="str">
        <f>IF(ISBLANK(AC!P2319),"",AC!P2319)</f>
        <v/>
      </c>
      <c r="S2313" s="34"/>
      <c r="T2313" s="47" t="str">
        <f>IF(NOT(ISBLANK(AC!R2319)),AC!R2319,"")</f>
        <v/>
      </c>
      <c r="U2313" s="34"/>
      <c r="V2313" s="47" t="str">
        <f>IF(NOT(ISBLANK(AC!AB2319)),IF($AA$22&gt;AC!$R$22,ROUND(ROUNDDOWN((AC!$R$22/$AA$22),4)*AC!BM2319,2),AC!BM2319),IF(AND(NOT(ISBLANK(AC!R2319)),NOT(ISERR(AC!R2319)),AC!R2319&lt;&gt;0),0,""))</f>
        <v/>
      </c>
      <c r="W2313" s="34"/>
      <c r="X2313" s="47" t="str">
        <f t="shared" si="70"/>
        <v/>
      </c>
      <c r="Z2313" s="29" t="str">
        <f>IF(NOT(ISBLANK(AC!AB2319)),AC!BM2319,"")</f>
        <v/>
      </c>
      <c r="AA2313" s="29" t="str">
        <f t="shared" si="71"/>
        <v/>
      </c>
      <c r="AB2313" s="36">
        <f>IF(V2313&lt;ROUND(0.7*AC!T2319,2),1,0)</f>
        <v>0</v>
      </c>
    </row>
    <row r="2314" spans="2:28" s="35" customFormat="1" ht="21" customHeight="1" x14ac:dyDescent="0.15">
      <c r="B2314" s="37" t="str">
        <f>IF(ISBLANK(AC!B2320),"",AC!B2320)</f>
        <v/>
      </c>
      <c r="C2314" s="32"/>
      <c r="D2314" s="179" t="str">
        <f>IF(ISBLANK(AC!D2320),"",AC!D2320)</f>
        <v/>
      </c>
      <c r="E2314" s="180"/>
      <c r="F2314" s="180"/>
      <c r="G2314" s="180"/>
      <c r="H2314" s="180"/>
      <c r="I2314" s="180"/>
      <c r="J2314" s="180"/>
      <c r="K2314" s="180"/>
      <c r="L2314" s="180"/>
      <c r="M2314" s="180"/>
      <c r="N2314" s="180"/>
      <c r="O2314" s="180"/>
      <c r="P2314" s="181"/>
      <c r="Q2314" s="33"/>
      <c r="R2314" s="37" t="str">
        <f>IF(ISBLANK(AC!P2320),"",AC!P2320)</f>
        <v/>
      </c>
      <c r="S2314" s="34"/>
      <c r="T2314" s="47" t="str">
        <f>IF(NOT(ISBLANK(AC!R2320)),AC!R2320,"")</f>
        <v/>
      </c>
      <c r="U2314" s="34"/>
      <c r="V2314" s="47" t="str">
        <f>IF(NOT(ISBLANK(AC!AB2320)),IF($AA$22&gt;AC!$R$22,ROUND(ROUNDDOWN((AC!$R$22/$AA$22),4)*AC!BM2320,2),AC!BM2320),IF(AND(NOT(ISBLANK(AC!R2320)),NOT(ISERR(AC!R2320)),AC!R2320&lt;&gt;0),0,""))</f>
        <v/>
      </c>
      <c r="W2314" s="34"/>
      <c r="X2314" s="47" t="str">
        <f t="shared" si="70"/>
        <v/>
      </c>
      <c r="Z2314" s="29" t="str">
        <f>IF(NOT(ISBLANK(AC!AB2320)),AC!BM2320,"")</f>
        <v/>
      </c>
      <c r="AA2314" s="29" t="str">
        <f t="shared" si="71"/>
        <v/>
      </c>
      <c r="AB2314" s="36">
        <f>IF(V2314&lt;ROUND(0.7*AC!T2320,2),1,0)</f>
        <v>0</v>
      </c>
    </row>
    <row r="2315" spans="2:28" s="35" customFormat="1" ht="21" customHeight="1" x14ac:dyDescent="0.15">
      <c r="B2315" s="37" t="str">
        <f>IF(ISBLANK(AC!B2321),"",AC!B2321)</f>
        <v/>
      </c>
      <c r="C2315" s="32"/>
      <c r="D2315" s="179" t="str">
        <f>IF(ISBLANK(AC!D2321),"",AC!D2321)</f>
        <v/>
      </c>
      <c r="E2315" s="180"/>
      <c r="F2315" s="180"/>
      <c r="G2315" s="180"/>
      <c r="H2315" s="180"/>
      <c r="I2315" s="180"/>
      <c r="J2315" s="180"/>
      <c r="K2315" s="180"/>
      <c r="L2315" s="180"/>
      <c r="M2315" s="180"/>
      <c r="N2315" s="180"/>
      <c r="O2315" s="180"/>
      <c r="P2315" s="181"/>
      <c r="Q2315" s="33"/>
      <c r="R2315" s="37" t="str">
        <f>IF(ISBLANK(AC!P2321),"",AC!P2321)</f>
        <v/>
      </c>
      <c r="S2315" s="34"/>
      <c r="T2315" s="47" t="str">
        <f>IF(NOT(ISBLANK(AC!R2321)),AC!R2321,"")</f>
        <v/>
      </c>
      <c r="U2315" s="34"/>
      <c r="V2315" s="47" t="str">
        <f>IF(NOT(ISBLANK(AC!AB2321)),IF($AA$22&gt;AC!$R$22,ROUND(ROUNDDOWN((AC!$R$22/$AA$22),4)*AC!BM2321,2),AC!BM2321),IF(AND(NOT(ISBLANK(AC!R2321)),NOT(ISERR(AC!R2321)),AC!R2321&lt;&gt;0),0,""))</f>
        <v/>
      </c>
      <c r="W2315" s="34"/>
      <c r="X2315" s="47" t="str">
        <f t="shared" si="70"/>
        <v/>
      </c>
      <c r="Z2315" s="29" t="str">
        <f>IF(NOT(ISBLANK(AC!AB2321)),AC!BM2321,"")</f>
        <v/>
      </c>
      <c r="AA2315" s="29" t="str">
        <f t="shared" si="71"/>
        <v/>
      </c>
      <c r="AB2315" s="36">
        <f>IF(V2315&lt;ROUND(0.7*AC!T2321,2),1,0)</f>
        <v>0</v>
      </c>
    </row>
    <row r="2316" spans="2:28" s="35" customFormat="1" ht="21" customHeight="1" x14ac:dyDescent="0.15">
      <c r="B2316" s="37" t="str">
        <f>IF(ISBLANK(AC!B2322),"",AC!B2322)</f>
        <v/>
      </c>
      <c r="C2316" s="32"/>
      <c r="D2316" s="179" t="str">
        <f>IF(ISBLANK(AC!D2322),"",AC!D2322)</f>
        <v/>
      </c>
      <c r="E2316" s="180"/>
      <c r="F2316" s="180"/>
      <c r="G2316" s="180"/>
      <c r="H2316" s="180"/>
      <c r="I2316" s="180"/>
      <c r="J2316" s="180"/>
      <c r="K2316" s="180"/>
      <c r="L2316" s="180"/>
      <c r="M2316" s="180"/>
      <c r="N2316" s="180"/>
      <c r="O2316" s="180"/>
      <c r="P2316" s="181"/>
      <c r="Q2316" s="33"/>
      <c r="R2316" s="37" t="str">
        <f>IF(ISBLANK(AC!P2322),"",AC!P2322)</f>
        <v/>
      </c>
      <c r="S2316" s="34"/>
      <c r="T2316" s="47" t="str">
        <f>IF(NOT(ISBLANK(AC!R2322)),AC!R2322,"")</f>
        <v/>
      </c>
      <c r="U2316" s="34"/>
      <c r="V2316" s="47" t="str">
        <f>IF(NOT(ISBLANK(AC!AB2322)),IF($AA$22&gt;AC!$R$22,ROUND(ROUNDDOWN((AC!$R$22/$AA$22),4)*AC!BM2322,2),AC!BM2322),IF(AND(NOT(ISBLANK(AC!R2322)),NOT(ISERR(AC!R2322)),AC!R2322&lt;&gt;0),0,""))</f>
        <v/>
      </c>
      <c r="W2316" s="34"/>
      <c r="X2316" s="47" t="str">
        <f t="shared" si="70"/>
        <v/>
      </c>
      <c r="Z2316" s="29" t="str">
        <f>IF(NOT(ISBLANK(AC!AB2322)),AC!BM2322,"")</f>
        <v/>
      </c>
      <c r="AA2316" s="29" t="str">
        <f t="shared" si="71"/>
        <v/>
      </c>
      <c r="AB2316" s="36">
        <f>IF(V2316&lt;ROUND(0.7*AC!T2322,2),1,0)</f>
        <v>0</v>
      </c>
    </row>
    <row r="2317" spans="2:28" s="35" customFormat="1" ht="21" customHeight="1" x14ac:dyDescent="0.15">
      <c r="B2317" s="37" t="str">
        <f>IF(ISBLANK(AC!B2323),"",AC!B2323)</f>
        <v/>
      </c>
      <c r="C2317" s="32"/>
      <c r="D2317" s="179" t="str">
        <f>IF(ISBLANK(AC!D2323),"",AC!D2323)</f>
        <v/>
      </c>
      <c r="E2317" s="180"/>
      <c r="F2317" s="180"/>
      <c r="G2317" s="180"/>
      <c r="H2317" s="180"/>
      <c r="I2317" s="180"/>
      <c r="J2317" s="180"/>
      <c r="K2317" s="180"/>
      <c r="L2317" s="180"/>
      <c r="M2317" s="180"/>
      <c r="N2317" s="180"/>
      <c r="O2317" s="180"/>
      <c r="P2317" s="181"/>
      <c r="Q2317" s="33"/>
      <c r="R2317" s="37" t="str">
        <f>IF(ISBLANK(AC!P2323),"",AC!P2323)</f>
        <v/>
      </c>
      <c r="S2317" s="34"/>
      <c r="T2317" s="47" t="str">
        <f>IF(NOT(ISBLANK(AC!R2323)),AC!R2323,"")</f>
        <v/>
      </c>
      <c r="U2317" s="34"/>
      <c r="V2317" s="47" t="str">
        <f>IF(NOT(ISBLANK(AC!AB2323)),IF($AA$22&gt;AC!$R$22,ROUND(ROUNDDOWN((AC!$R$22/$AA$22),4)*AC!BM2323,2),AC!BM2323),IF(AND(NOT(ISBLANK(AC!R2323)),NOT(ISERR(AC!R2323)),AC!R2323&lt;&gt;0),0,""))</f>
        <v/>
      </c>
      <c r="W2317" s="34"/>
      <c r="X2317" s="47" t="str">
        <f t="shared" si="70"/>
        <v/>
      </c>
      <c r="Z2317" s="29" t="str">
        <f>IF(NOT(ISBLANK(AC!AB2323)),AC!BM2323,"")</f>
        <v/>
      </c>
      <c r="AA2317" s="29" t="str">
        <f t="shared" si="71"/>
        <v/>
      </c>
      <c r="AB2317" s="36">
        <f>IF(V2317&lt;ROUND(0.7*AC!T2323,2),1,0)</f>
        <v>0</v>
      </c>
    </row>
    <row r="2318" spans="2:28" s="35" customFormat="1" ht="21" customHeight="1" x14ac:dyDescent="0.15">
      <c r="B2318" s="37" t="str">
        <f>IF(ISBLANK(AC!B2324),"",AC!B2324)</f>
        <v/>
      </c>
      <c r="C2318" s="32"/>
      <c r="D2318" s="179" t="str">
        <f>IF(ISBLANK(AC!D2324),"",AC!D2324)</f>
        <v/>
      </c>
      <c r="E2318" s="180"/>
      <c r="F2318" s="180"/>
      <c r="G2318" s="180"/>
      <c r="H2318" s="180"/>
      <c r="I2318" s="180"/>
      <c r="J2318" s="180"/>
      <c r="K2318" s="180"/>
      <c r="L2318" s="180"/>
      <c r="M2318" s="180"/>
      <c r="N2318" s="180"/>
      <c r="O2318" s="180"/>
      <c r="P2318" s="181"/>
      <c r="Q2318" s="33"/>
      <c r="R2318" s="37" t="str">
        <f>IF(ISBLANK(AC!P2324),"",AC!P2324)</f>
        <v/>
      </c>
      <c r="S2318" s="34"/>
      <c r="T2318" s="47" t="str">
        <f>IF(NOT(ISBLANK(AC!R2324)),AC!R2324,"")</f>
        <v/>
      </c>
      <c r="U2318" s="34"/>
      <c r="V2318" s="47" t="str">
        <f>IF(NOT(ISBLANK(AC!AB2324)),IF($AA$22&gt;AC!$R$22,ROUND(ROUNDDOWN((AC!$R$22/$AA$22),4)*AC!BM2324,2),AC!BM2324),IF(AND(NOT(ISBLANK(AC!R2324)),NOT(ISERR(AC!R2324)),AC!R2324&lt;&gt;0),0,""))</f>
        <v/>
      </c>
      <c r="W2318" s="34"/>
      <c r="X2318" s="47" t="str">
        <f t="shared" si="70"/>
        <v/>
      </c>
      <c r="Z2318" s="29" t="str">
        <f>IF(NOT(ISBLANK(AC!AB2324)),AC!BM2324,"")</f>
        <v/>
      </c>
      <c r="AA2318" s="29" t="str">
        <f t="shared" si="71"/>
        <v/>
      </c>
      <c r="AB2318" s="36">
        <f>IF(V2318&lt;ROUND(0.7*AC!T2324,2),1,0)</f>
        <v>0</v>
      </c>
    </row>
    <row r="2319" spans="2:28" s="35" customFormat="1" ht="21" customHeight="1" x14ac:dyDescent="0.15">
      <c r="B2319" s="37" t="str">
        <f>IF(ISBLANK(AC!B2325),"",AC!B2325)</f>
        <v/>
      </c>
      <c r="C2319" s="32"/>
      <c r="D2319" s="179" t="str">
        <f>IF(ISBLANK(AC!D2325),"",AC!D2325)</f>
        <v/>
      </c>
      <c r="E2319" s="180"/>
      <c r="F2319" s="180"/>
      <c r="G2319" s="180"/>
      <c r="H2319" s="180"/>
      <c r="I2319" s="180"/>
      <c r="J2319" s="180"/>
      <c r="K2319" s="180"/>
      <c r="L2319" s="180"/>
      <c r="M2319" s="180"/>
      <c r="N2319" s="180"/>
      <c r="O2319" s="180"/>
      <c r="P2319" s="181"/>
      <c r="Q2319" s="33"/>
      <c r="R2319" s="37" t="str">
        <f>IF(ISBLANK(AC!P2325),"",AC!P2325)</f>
        <v/>
      </c>
      <c r="S2319" s="34"/>
      <c r="T2319" s="47" t="str">
        <f>IF(NOT(ISBLANK(AC!R2325)),AC!R2325,"")</f>
        <v/>
      </c>
      <c r="U2319" s="34"/>
      <c r="V2319" s="47" t="str">
        <f>IF(NOT(ISBLANK(AC!AB2325)),IF($AA$22&gt;AC!$R$22,ROUND(ROUNDDOWN((AC!$R$22/$AA$22),4)*AC!BM2325,2),AC!BM2325),IF(AND(NOT(ISBLANK(AC!R2325)),NOT(ISERR(AC!R2325)),AC!R2325&lt;&gt;0),0,""))</f>
        <v/>
      </c>
      <c r="W2319" s="34"/>
      <c r="X2319" s="47" t="str">
        <f t="shared" si="70"/>
        <v/>
      </c>
      <c r="Z2319" s="29" t="str">
        <f>IF(NOT(ISBLANK(AC!AB2325)),AC!BM2325,"")</f>
        <v/>
      </c>
      <c r="AA2319" s="29" t="str">
        <f t="shared" si="71"/>
        <v/>
      </c>
      <c r="AB2319" s="36">
        <f>IF(V2319&lt;ROUND(0.7*AC!T2325,2),1,0)</f>
        <v>0</v>
      </c>
    </row>
    <row r="2320" spans="2:28" s="35" customFormat="1" ht="21" customHeight="1" x14ac:dyDescent="0.15">
      <c r="B2320" s="37" t="str">
        <f>IF(ISBLANK(AC!B2326),"",AC!B2326)</f>
        <v/>
      </c>
      <c r="C2320" s="32"/>
      <c r="D2320" s="179" t="str">
        <f>IF(ISBLANK(AC!D2326),"",AC!D2326)</f>
        <v/>
      </c>
      <c r="E2320" s="180"/>
      <c r="F2320" s="180"/>
      <c r="G2320" s="180"/>
      <c r="H2320" s="180"/>
      <c r="I2320" s="180"/>
      <c r="J2320" s="180"/>
      <c r="K2320" s="180"/>
      <c r="L2320" s="180"/>
      <c r="M2320" s="180"/>
      <c r="N2320" s="180"/>
      <c r="O2320" s="180"/>
      <c r="P2320" s="181"/>
      <c r="Q2320" s="33"/>
      <c r="R2320" s="37" t="str">
        <f>IF(ISBLANK(AC!P2326),"",AC!P2326)</f>
        <v/>
      </c>
      <c r="S2320" s="34"/>
      <c r="T2320" s="47" t="str">
        <f>IF(NOT(ISBLANK(AC!R2326)),AC!R2326,"")</f>
        <v/>
      </c>
      <c r="U2320" s="34"/>
      <c r="V2320" s="47" t="str">
        <f>IF(NOT(ISBLANK(AC!AB2326)),IF($AA$22&gt;AC!$R$22,ROUND(ROUNDDOWN((AC!$R$22/$AA$22),4)*AC!BM2326,2),AC!BM2326),IF(AND(NOT(ISBLANK(AC!R2326)),NOT(ISERR(AC!R2326)),AC!R2326&lt;&gt;0),0,""))</f>
        <v/>
      </c>
      <c r="W2320" s="34"/>
      <c r="X2320" s="47" t="str">
        <f t="shared" si="70"/>
        <v/>
      </c>
      <c r="Z2320" s="29" t="str">
        <f>IF(NOT(ISBLANK(AC!AB2326)),AC!BM2326,"")</f>
        <v/>
      </c>
      <c r="AA2320" s="29" t="str">
        <f t="shared" si="71"/>
        <v/>
      </c>
      <c r="AB2320" s="36">
        <f>IF(V2320&lt;ROUND(0.7*AC!T2326,2),1,0)</f>
        <v>0</v>
      </c>
    </row>
    <row r="2321" spans="2:28" s="35" customFormat="1" ht="21" customHeight="1" x14ac:dyDescent="0.15">
      <c r="B2321" s="37" t="str">
        <f>IF(ISBLANK(AC!B2327),"",AC!B2327)</f>
        <v/>
      </c>
      <c r="C2321" s="32"/>
      <c r="D2321" s="179" t="str">
        <f>IF(ISBLANK(AC!D2327),"",AC!D2327)</f>
        <v/>
      </c>
      <c r="E2321" s="180"/>
      <c r="F2321" s="180"/>
      <c r="G2321" s="180"/>
      <c r="H2321" s="180"/>
      <c r="I2321" s="180"/>
      <c r="J2321" s="180"/>
      <c r="K2321" s="180"/>
      <c r="L2321" s="180"/>
      <c r="M2321" s="180"/>
      <c r="N2321" s="180"/>
      <c r="O2321" s="180"/>
      <c r="P2321" s="181"/>
      <c r="Q2321" s="33"/>
      <c r="R2321" s="37" t="str">
        <f>IF(ISBLANK(AC!P2327),"",AC!P2327)</f>
        <v/>
      </c>
      <c r="S2321" s="34"/>
      <c r="T2321" s="47" t="str">
        <f>IF(NOT(ISBLANK(AC!R2327)),AC!R2327,"")</f>
        <v/>
      </c>
      <c r="U2321" s="34"/>
      <c r="V2321" s="47" t="str">
        <f>IF(NOT(ISBLANK(AC!AB2327)),IF($AA$22&gt;AC!$R$22,ROUND(ROUNDDOWN((AC!$R$22/$AA$22),4)*AC!BM2327,2),AC!BM2327),IF(AND(NOT(ISBLANK(AC!R2327)),NOT(ISERR(AC!R2327)),AC!R2327&lt;&gt;0),0,""))</f>
        <v/>
      </c>
      <c r="W2321" s="34"/>
      <c r="X2321" s="47" t="str">
        <f t="shared" si="70"/>
        <v/>
      </c>
      <c r="Z2321" s="29" t="str">
        <f>IF(NOT(ISBLANK(AC!AB2327)),AC!BM2327,"")</f>
        <v/>
      </c>
      <c r="AA2321" s="29" t="str">
        <f t="shared" si="71"/>
        <v/>
      </c>
      <c r="AB2321" s="36">
        <f>IF(V2321&lt;ROUND(0.7*AC!T2327,2),1,0)</f>
        <v>0</v>
      </c>
    </row>
    <row r="2322" spans="2:28" s="35" customFormat="1" ht="21" customHeight="1" x14ac:dyDescent="0.15">
      <c r="B2322" s="37" t="str">
        <f>IF(ISBLANK(AC!B2328),"",AC!B2328)</f>
        <v/>
      </c>
      <c r="C2322" s="32"/>
      <c r="D2322" s="179" t="str">
        <f>IF(ISBLANK(AC!D2328),"",AC!D2328)</f>
        <v/>
      </c>
      <c r="E2322" s="180"/>
      <c r="F2322" s="180"/>
      <c r="G2322" s="180"/>
      <c r="H2322" s="180"/>
      <c r="I2322" s="180"/>
      <c r="J2322" s="180"/>
      <c r="K2322" s="180"/>
      <c r="L2322" s="180"/>
      <c r="M2322" s="180"/>
      <c r="N2322" s="180"/>
      <c r="O2322" s="180"/>
      <c r="P2322" s="181"/>
      <c r="Q2322" s="33"/>
      <c r="R2322" s="37" t="str">
        <f>IF(ISBLANK(AC!P2328),"",AC!P2328)</f>
        <v/>
      </c>
      <c r="S2322" s="34"/>
      <c r="T2322" s="47" t="str">
        <f>IF(NOT(ISBLANK(AC!R2328)),AC!R2328,"")</f>
        <v/>
      </c>
      <c r="U2322" s="34"/>
      <c r="V2322" s="47" t="str">
        <f>IF(NOT(ISBLANK(AC!AB2328)),IF($AA$22&gt;AC!$R$22,ROUND(ROUNDDOWN((AC!$R$22/$AA$22),4)*AC!BM2328,2),AC!BM2328),IF(AND(NOT(ISBLANK(AC!R2328)),NOT(ISERR(AC!R2328)),AC!R2328&lt;&gt;0),0,""))</f>
        <v/>
      </c>
      <c r="W2322" s="34"/>
      <c r="X2322" s="47" t="str">
        <f t="shared" si="70"/>
        <v/>
      </c>
      <c r="Z2322" s="29" t="str">
        <f>IF(NOT(ISBLANK(AC!AB2328)),AC!BM2328,"")</f>
        <v/>
      </c>
      <c r="AA2322" s="29" t="str">
        <f t="shared" si="71"/>
        <v/>
      </c>
      <c r="AB2322" s="36">
        <f>IF(V2322&lt;ROUND(0.7*AC!T2328,2),1,0)</f>
        <v>0</v>
      </c>
    </row>
    <row r="2323" spans="2:28" s="35" customFormat="1" ht="21" customHeight="1" x14ac:dyDescent="0.15">
      <c r="B2323" s="37" t="str">
        <f>IF(ISBLANK(AC!B2329),"",AC!B2329)</f>
        <v/>
      </c>
      <c r="C2323" s="32"/>
      <c r="D2323" s="179" t="str">
        <f>IF(ISBLANK(AC!D2329),"",AC!D2329)</f>
        <v/>
      </c>
      <c r="E2323" s="180"/>
      <c r="F2323" s="180"/>
      <c r="G2323" s="180"/>
      <c r="H2323" s="180"/>
      <c r="I2323" s="180"/>
      <c r="J2323" s="180"/>
      <c r="K2323" s="180"/>
      <c r="L2323" s="180"/>
      <c r="M2323" s="180"/>
      <c r="N2323" s="180"/>
      <c r="O2323" s="180"/>
      <c r="P2323" s="181"/>
      <c r="Q2323" s="33"/>
      <c r="R2323" s="37" t="str">
        <f>IF(ISBLANK(AC!P2329),"",AC!P2329)</f>
        <v/>
      </c>
      <c r="S2323" s="34"/>
      <c r="T2323" s="47" t="str">
        <f>IF(NOT(ISBLANK(AC!R2329)),AC!R2329,"")</f>
        <v/>
      </c>
      <c r="U2323" s="34"/>
      <c r="V2323" s="47" t="str">
        <f>IF(NOT(ISBLANK(AC!AB2329)),IF($AA$22&gt;AC!$R$22,ROUND(ROUNDDOWN((AC!$R$22/$AA$22),4)*AC!BM2329,2),AC!BM2329),IF(AND(NOT(ISBLANK(AC!R2329)),NOT(ISERR(AC!R2329)),AC!R2329&lt;&gt;0),0,""))</f>
        <v/>
      </c>
      <c r="W2323" s="34"/>
      <c r="X2323" s="47" t="str">
        <f t="shared" si="70"/>
        <v/>
      </c>
      <c r="Z2323" s="29" t="str">
        <f>IF(NOT(ISBLANK(AC!AB2329)),AC!BM2329,"")</f>
        <v/>
      </c>
      <c r="AA2323" s="29" t="str">
        <f t="shared" si="71"/>
        <v/>
      </c>
      <c r="AB2323" s="36">
        <f>IF(V2323&lt;ROUND(0.7*AC!T2329,2),1,0)</f>
        <v>0</v>
      </c>
    </row>
    <row r="2324" spans="2:28" s="35" customFormat="1" ht="21" customHeight="1" x14ac:dyDescent="0.15">
      <c r="B2324" s="37" t="str">
        <f>IF(ISBLANK(AC!B2330),"",AC!B2330)</f>
        <v/>
      </c>
      <c r="C2324" s="32"/>
      <c r="D2324" s="179" t="str">
        <f>IF(ISBLANK(AC!D2330),"",AC!D2330)</f>
        <v/>
      </c>
      <c r="E2324" s="180"/>
      <c r="F2324" s="180"/>
      <c r="G2324" s="180"/>
      <c r="H2324" s="180"/>
      <c r="I2324" s="180"/>
      <c r="J2324" s="180"/>
      <c r="K2324" s="180"/>
      <c r="L2324" s="180"/>
      <c r="M2324" s="180"/>
      <c r="N2324" s="180"/>
      <c r="O2324" s="180"/>
      <c r="P2324" s="181"/>
      <c r="Q2324" s="33"/>
      <c r="R2324" s="37" t="str">
        <f>IF(ISBLANK(AC!P2330),"",AC!P2330)</f>
        <v/>
      </c>
      <c r="S2324" s="34"/>
      <c r="T2324" s="47" t="str">
        <f>IF(NOT(ISBLANK(AC!R2330)),AC!R2330,"")</f>
        <v/>
      </c>
      <c r="U2324" s="34"/>
      <c r="V2324" s="47" t="str">
        <f>IF(NOT(ISBLANK(AC!AB2330)),IF($AA$22&gt;AC!$R$22,ROUND(ROUNDDOWN((AC!$R$22/$AA$22),4)*AC!BM2330,2),AC!BM2330),IF(AND(NOT(ISBLANK(AC!R2330)),NOT(ISERR(AC!R2330)),AC!R2330&lt;&gt;0),0,""))</f>
        <v/>
      </c>
      <c r="W2324" s="34"/>
      <c r="X2324" s="47" t="str">
        <f t="shared" si="70"/>
        <v/>
      </c>
      <c r="Z2324" s="29" t="str">
        <f>IF(NOT(ISBLANK(AC!AB2330)),AC!BM2330,"")</f>
        <v/>
      </c>
      <c r="AA2324" s="29" t="str">
        <f t="shared" si="71"/>
        <v/>
      </c>
      <c r="AB2324" s="36">
        <f>IF(V2324&lt;ROUND(0.7*AC!T2330,2),1,0)</f>
        <v>0</v>
      </c>
    </row>
    <row r="2325" spans="2:28" s="35" customFormat="1" ht="21" customHeight="1" x14ac:dyDescent="0.15">
      <c r="B2325" s="37" t="str">
        <f>IF(ISBLANK(AC!B2331),"",AC!B2331)</f>
        <v/>
      </c>
      <c r="C2325" s="32"/>
      <c r="D2325" s="179" t="str">
        <f>IF(ISBLANK(AC!D2331),"",AC!D2331)</f>
        <v/>
      </c>
      <c r="E2325" s="180"/>
      <c r="F2325" s="180"/>
      <c r="G2325" s="180"/>
      <c r="H2325" s="180"/>
      <c r="I2325" s="180"/>
      <c r="J2325" s="180"/>
      <c r="K2325" s="180"/>
      <c r="L2325" s="180"/>
      <c r="M2325" s="180"/>
      <c r="N2325" s="180"/>
      <c r="O2325" s="180"/>
      <c r="P2325" s="181"/>
      <c r="Q2325" s="33"/>
      <c r="R2325" s="37" t="str">
        <f>IF(ISBLANK(AC!P2331),"",AC!P2331)</f>
        <v/>
      </c>
      <c r="S2325" s="34"/>
      <c r="T2325" s="47" t="str">
        <f>IF(NOT(ISBLANK(AC!R2331)),AC!R2331,"")</f>
        <v/>
      </c>
      <c r="U2325" s="34"/>
      <c r="V2325" s="47" t="str">
        <f>IF(NOT(ISBLANK(AC!AB2331)),IF($AA$22&gt;AC!$R$22,ROUND(ROUNDDOWN((AC!$R$22/$AA$22),4)*AC!BM2331,2),AC!BM2331),IF(AND(NOT(ISBLANK(AC!R2331)),NOT(ISERR(AC!R2331)),AC!R2331&lt;&gt;0),0,""))</f>
        <v/>
      </c>
      <c r="W2325" s="34"/>
      <c r="X2325" s="47" t="str">
        <f t="shared" si="70"/>
        <v/>
      </c>
      <c r="Z2325" s="29" t="str">
        <f>IF(NOT(ISBLANK(AC!AB2331)),AC!BM2331,"")</f>
        <v/>
      </c>
      <c r="AA2325" s="29" t="str">
        <f t="shared" si="71"/>
        <v/>
      </c>
      <c r="AB2325" s="36">
        <f>IF(V2325&lt;ROUND(0.7*AC!T2331,2),1,0)</f>
        <v>0</v>
      </c>
    </row>
    <row r="2326" spans="2:28" s="35" customFormat="1" ht="21" customHeight="1" x14ac:dyDescent="0.15">
      <c r="B2326" s="37" t="str">
        <f>IF(ISBLANK(AC!B2332),"",AC!B2332)</f>
        <v/>
      </c>
      <c r="C2326" s="32"/>
      <c r="D2326" s="179" t="str">
        <f>IF(ISBLANK(AC!D2332),"",AC!D2332)</f>
        <v/>
      </c>
      <c r="E2326" s="180"/>
      <c r="F2326" s="180"/>
      <c r="G2326" s="180"/>
      <c r="H2326" s="180"/>
      <c r="I2326" s="180"/>
      <c r="J2326" s="180"/>
      <c r="K2326" s="180"/>
      <c r="L2326" s="180"/>
      <c r="M2326" s="180"/>
      <c r="N2326" s="180"/>
      <c r="O2326" s="180"/>
      <c r="P2326" s="181"/>
      <c r="Q2326" s="33"/>
      <c r="R2326" s="37" t="str">
        <f>IF(ISBLANK(AC!P2332),"",AC!P2332)</f>
        <v/>
      </c>
      <c r="S2326" s="34"/>
      <c r="T2326" s="47" t="str">
        <f>IF(NOT(ISBLANK(AC!R2332)),AC!R2332,"")</f>
        <v/>
      </c>
      <c r="U2326" s="34"/>
      <c r="V2326" s="47" t="str">
        <f>IF(NOT(ISBLANK(AC!AB2332)),IF($AA$22&gt;AC!$R$22,ROUND(ROUNDDOWN((AC!$R$22/$AA$22),4)*AC!BM2332,2),AC!BM2332),IF(AND(NOT(ISBLANK(AC!R2332)),NOT(ISERR(AC!R2332)),AC!R2332&lt;&gt;0),0,""))</f>
        <v/>
      </c>
      <c r="W2326" s="34"/>
      <c r="X2326" s="47" t="str">
        <f t="shared" si="70"/>
        <v/>
      </c>
      <c r="Z2326" s="29" t="str">
        <f>IF(NOT(ISBLANK(AC!AB2332)),AC!BM2332,"")</f>
        <v/>
      </c>
      <c r="AA2326" s="29" t="str">
        <f t="shared" si="71"/>
        <v/>
      </c>
      <c r="AB2326" s="36">
        <f>IF(V2326&lt;ROUND(0.7*AC!T2332,2),1,0)</f>
        <v>0</v>
      </c>
    </row>
    <row r="2327" spans="2:28" s="35" customFormat="1" ht="21" customHeight="1" x14ac:dyDescent="0.15">
      <c r="B2327" s="37" t="str">
        <f>IF(ISBLANK(AC!B2333),"",AC!B2333)</f>
        <v/>
      </c>
      <c r="C2327" s="32"/>
      <c r="D2327" s="179" t="str">
        <f>IF(ISBLANK(AC!D2333),"",AC!D2333)</f>
        <v/>
      </c>
      <c r="E2327" s="180"/>
      <c r="F2327" s="180"/>
      <c r="G2327" s="180"/>
      <c r="H2327" s="180"/>
      <c r="I2327" s="180"/>
      <c r="J2327" s="180"/>
      <c r="K2327" s="180"/>
      <c r="L2327" s="180"/>
      <c r="M2327" s="180"/>
      <c r="N2327" s="180"/>
      <c r="O2327" s="180"/>
      <c r="P2327" s="181"/>
      <c r="Q2327" s="33"/>
      <c r="R2327" s="37" t="str">
        <f>IF(ISBLANK(AC!P2333),"",AC!P2333)</f>
        <v/>
      </c>
      <c r="S2327" s="34"/>
      <c r="T2327" s="47" t="str">
        <f>IF(NOT(ISBLANK(AC!R2333)),AC!R2333,"")</f>
        <v/>
      </c>
      <c r="U2327" s="34"/>
      <c r="V2327" s="47" t="str">
        <f>IF(NOT(ISBLANK(AC!AB2333)),IF($AA$22&gt;AC!$R$22,ROUND(ROUNDDOWN((AC!$R$22/$AA$22),4)*AC!BM2333,2),AC!BM2333),IF(AND(NOT(ISBLANK(AC!R2333)),NOT(ISERR(AC!R2333)),AC!R2333&lt;&gt;0),0,""))</f>
        <v/>
      </c>
      <c r="W2327" s="34"/>
      <c r="X2327" s="47" t="str">
        <f t="shared" si="70"/>
        <v/>
      </c>
      <c r="Z2327" s="29" t="str">
        <f>IF(NOT(ISBLANK(AC!AB2333)),AC!BM2333,"")</f>
        <v/>
      </c>
      <c r="AA2327" s="29" t="str">
        <f t="shared" si="71"/>
        <v/>
      </c>
      <c r="AB2327" s="36">
        <f>IF(V2327&lt;ROUND(0.7*AC!T2333,2),1,0)</f>
        <v>0</v>
      </c>
    </row>
    <row r="2328" spans="2:28" s="35" customFormat="1" ht="21" customHeight="1" x14ac:dyDescent="0.15">
      <c r="B2328" s="37" t="str">
        <f>IF(ISBLANK(AC!B2334),"",AC!B2334)</f>
        <v/>
      </c>
      <c r="C2328" s="32"/>
      <c r="D2328" s="179" t="str">
        <f>IF(ISBLANK(AC!D2334),"",AC!D2334)</f>
        <v/>
      </c>
      <c r="E2328" s="180"/>
      <c r="F2328" s="180"/>
      <c r="G2328" s="180"/>
      <c r="H2328" s="180"/>
      <c r="I2328" s="180"/>
      <c r="J2328" s="180"/>
      <c r="K2328" s="180"/>
      <c r="L2328" s="180"/>
      <c r="M2328" s="180"/>
      <c r="N2328" s="180"/>
      <c r="O2328" s="180"/>
      <c r="P2328" s="181"/>
      <c r="Q2328" s="33"/>
      <c r="R2328" s="37" t="str">
        <f>IF(ISBLANK(AC!P2334),"",AC!P2334)</f>
        <v/>
      </c>
      <c r="S2328" s="34"/>
      <c r="T2328" s="47" t="str">
        <f>IF(NOT(ISBLANK(AC!R2334)),AC!R2334,"")</f>
        <v/>
      </c>
      <c r="U2328" s="34"/>
      <c r="V2328" s="47" t="str">
        <f>IF(NOT(ISBLANK(AC!AB2334)),IF($AA$22&gt;AC!$R$22,ROUND(ROUNDDOWN((AC!$R$22/$AA$22),4)*AC!BM2334,2),AC!BM2334),IF(AND(NOT(ISBLANK(AC!R2334)),NOT(ISERR(AC!R2334)),AC!R2334&lt;&gt;0),0,""))</f>
        <v/>
      </c>
      <c r="W2328" s="34"/>
      <c r="X2328" s="47" t="str">
        <f t="shared" si="70"/>
        <v/>
      </c>
      <c r="Z2328" s="29" t="str">
        <f>IF(NOT(ISBLANK(AC!AB2334)),AC!BM2334,"")</f>
        <v/>
      </c>
      <c r="AA2328" s="29" t="str">
        <f t="shared" si="71"/>
        <v/>
      </c>
      <c r="AB2328" s="36">
        <f>IF(V2328&lt;ROUND(0.7*AC!T2334,2),1,0)</f>
        <v>0</v>
      </c>
    </row>
    <row r="2329" spans="2:28" s="35" customFormat="1" ht="21" customHeight="1" x14ac:dyDescent="0.15">
      <c r="B2329" s="37" t="str">
        <f>IF(ISBLANK(AC!B2335),"",AC!B2335)</f>
        <v/>
      </c>
      <c r="C2329" s="32"/>
      <c r="D2329" s="179" t="str">
        <f>IF(ISBLANK(AC!D2335),"",AC!D2335)</f>
        <v/>
      </c>
      <c r="E2329" s="180"/>
      <c r="F2329" s="180"/>
      <c r="G2329" s="180"/>
      <c r="H2329" s="180"/>
      <c r="I2329" s="180"/>
      <c r="J2329" s="180"/>
      <c r="K2329" s="180"/>
      <c r="L2329" s="180"/>
      <c r="M2329" s="180"/>
      <c r="N2329" s="180"/>
      <c r="O2329" s="180"/>
      <c r="P2329" s="181"/>
      <c r="Q2329" s="33"/>
      <c r="R2329" s="37" t="str">
        <f>IF(ISBLANK(AC!P2335),"",AC!P2335)</f>
        <v/>
      </c>
      <c r="S2329" s="34"/>
      <c r="T2329" s="47" t="str">
        <f>IF(NOT(ISBLANK(AC!R2335)),AC!R2335,"")</f>
        <v/>
      </c>
      <c r="U2329" s="34"/>
      <c r="V2329" s="47" t="str">
        <f>IF(NOT(ISBLANK(AC!AB2335)),IF($AA$22&gt;AC!$R$22,ROUND(ROUNDDOWN((AC!$R$22/$AA$22),4)*AC!BM2335,2),AC!BM2335),IF(AND(NOT(ISBLANK(AC!R2335)),NOT(ISERR(AC!R2335)),AC!R2335&lt;&gt;0),0,""))</f>
        <v/>
      </c>
      <c r="W2329" s="34"/>
      <c r="X2329" s="47" t="str">
        <f t="shared" si="70"/>
        <v/>
      </c>
      <c r="Z2329" s="29" t="str">
        <f>IF(NOT(ISBLANK(AC!AB2335)),AC!BM2335,"")</f>
        <v/>
      </c>
      <c r="AA2329" s="29" t="str">
        <f t="shared" si="71"/>
        <v/>
      </c>
      <c r="AB2329" s="36">
        <f>IF(V2329&lt;ROUND(0.7*AC!T2335,2),1,0)</f>
        <v>0</v>
      </c>
    </row>
    <row r="2330" spans="2:28" s="35" customFormat="1" ht="21" customHeight="1" x14ac:dyDescent="0.15">
      <c r="B2330" s="37" t="str">
        <f>IF(ISBLANK(AC!B2336),"",AC!B2336)</f>
        <v/>
      </c>
      <c r="C2330" s="32"/>
      <c r="D2330" s="179" t="str">
        <f>IF(ISBLANK(AC!D2336),"",AC!D2336)</f>
        <v/>
      </c>
      <c r="E2330" s="180"/>
      <c r="F2330" s="180"/>
      <c r="G2330" s="180"/>
      <c r="H2330" s="180"/>
      <c r="I2330" s="180"/>
      <c r="J2330" s="180"/>
      <c r="K2330" s="180"/>
      <c r="L2330" s="180"/>
      <c r="M2330" s="180"/>
      <c r="N2330" s="180"/>
      <c r="O2330" s="180"/>
      <c r="P2330" s="181"/>
      <c r="Q2330" s="33"/>
      <c r="R2330" s="37" t="str">
        <f>IF(ISBLANK(AC!P2336),"",AC!P2336)</f>
        <v/>
      </c>
      <c r="S2330" s="34"/>
      <c r="T2330" s="47" t="str">
        <f>IF(NOT(ISBLANK(AC!R2336)),AC!R2336,"")</f>
        <v/>
      </c>
      <c r="U2330" s="34"/>
      <c r="V2330" s="47" t="str">
        <f>IF(NOT(ISBLANK(AC!AB2336)),IF($AA$22&gt;AC!$R$22,ROUND(ROUNDDOWN((AC!$R$22/$AA$22),4)*AC!BM2336,2),AC!BM2336),IF(AND(NOT(ISBLANK(AC!R2336)),NOT(ISERR(AC!R2336)),AC!R2336&lt;&gt;0),0,""))</f>
        <v/>
      </c>
      <c r="W2330" s="34"/>
      <c r="X2330" s="47" t="str">
        <f t="shared" si="70"/>
        <v/>
      </c>
      <c r="Z2330" s="29" t="str">
        <f>IF(NOT(ISBLANK(AC!AB2336)),AC!BM2336,"")</f>
        <v/>
      </c>
      <c r="AA2330" s="29" t="str">
        <f t="shared" si="71"/>
        <v/>
      </c>
      <c r="AB2330" s="36">
        <f>IF(V2330&lt;ROUND(0.7*AC!T2336,2),1,0)</f>
        <v>0</v>
      </c>
    </row>
    <row r="2331" spans="2:28" s="35" customFormat="1" ht="21" customHeight="1" x14ac:dyDescent="0.15">
      <c r="B2331" s="37" t="str">
        <f>IF(ISBLANK(AC!B2337),"",AC!B2337)</f>
        <v/>
      </c>
      <c r="C2331" s="32"/>
      <c r="D2331" s="179" t="str">
        <f>IF(ISBLANK(AC!D2337),"",AC!D2337)</f>
        <v/>
      </c>
      <c r="E2331" s="180"/>
      <c r="F2331" s="180"/>
      <c r="G2331" s="180"/>
      <c r="H2331" s="180"/>
      <c r="I2331" s="180"/>
      <c r="J2331" s="180"/>
      <c r="K2331" s="180"/>
      <c r="L2331" s="180"/>
      <c r="M2331" s="180"/>
      <c r="N2331" s="180"/>
      <c r="O2331" s="180"/>
      <c r="P2331" s="181"/>
      <c r="Q2331" s="33"/>
      <c r="R2331" s="37" t="str">
        <f>IF(ISBLANK(AC!P2337),"",AC!P2337)</f>
        <v/>
      </c>
      <c r="S2331" s="34"/>
      <c r="T2331" s="47" t="str">
        <f>IF(NOT(ISBLANK(AC!R2337)),AC!R2337,"")</f>
        <v/>
      </c>
      <c r="U2331" s="34"/>
      <c r="V2331" s="47" t="str">
        <f>IF(NOT(ISBLANK(AC!AB2337)),IF($AA$22&gt;AC!$R$22,ROUND(ROUNDDOWN((AC!$R$22/$AA$22),4)*AC!BM2337,2),AC!BM2337),IF(AND(NOT(ISBLANK(AC!R2337)),NOT(ISERR(AC!R2337)),AC!R2337&lt;&gt;0),0,""))</f>
        <v/>
      </c>
      <c r="W2331" s="34"/>
      <c r="X2331" s="47" t="str">
        <f t="shared" si="70"/>
        <v/>
      </c>
      <c r="Z2331" s="29" t="str">
        <f>IF(NOT(ISBLANK(AC!AB2337)),AC!BM2337,"")</f>
        <v/>
      </c>
      <c r="AA2331" s="29" t="str">
        <f t="shared" si="71"/>
        <v/>
      </c>
      <c r="AB2331" s="36">
        <f>IF(V2331&lt;ROUND(0.7*AC!T2337,2),1,0)</f>
        <v>0</v>
      </c>
    </row>
    <row r="2332" spans="2:28" s="35" customFormat="1" ht="21" customHeight="1" x14ac:dyDescent="0.15">
      <c r="B2332" s="37" t="str">
        <f>IF(ISBLANK(AC!B2338),"",AC!B2338)</f>
        <v/>
      </c>
      <c r="C2332" s="32"/>
      <c r="D2332" s="179" t="str">
        <f>IF(ISBLANK(AC!D2338),"",AC!D2338)</f>
        <v/>
      </c>
      <c r="E2332" s="180"/>
      <c r="F2332" s="180"/>
      <c r="G2332" s="180"/>
      <c r="H2332" s="180"/>
      <c r="I2332" s="180"/>
      <c r="J2332" s="180"/>
      <c r="K2332" s="180"/>
      <c r="L2332" s="180"/>
      <c r="M2332" s="180"/>
      <c r="N2332" s="180"/>
      <c r="O2332" s="180"/>
      <c r="P2332" s="181"/>
      <c r="Q2332" s="33"/>
      <c r="R2332" s="37" t="str">
        <f>IF(ISBLANK(AC!P2338),"",AC!P2338)</f>
        <v/>
      </c>
      <c r="S2332" s="34"/>
      <c r="T2332" s="47" t="str">
        <f>IF(NOT(ISBLANK(AC!R2338)),AC!R2338,"")</f>
        <v/>
      </c>
      <c r="U2332" s="34"/>
      <c r="V2332" s="47" t="str">
        <f>IF(NOT(ISBLANK(AC!AB2338)),IF($AA$22&gt;AC!$R$22,ROUND(ROUNDDOWN((AC!$R$22/$AA$22),4)*AC!BM2338,2),AC!BM2338),IF(AND(NOT(ISBLANK(AC!R2338)),NOT(ISERR(AC!R2338)),AC!R2338&lt;&gt;0),0,""))</f>
        <v/>
      </c>
      <c r="W2332" s="34"/>
      <c r="X2332" s="47" t="str">
        <f t="shared" si="70"/>
        <v/>
      </c>
      <c r="Z2332" s="29" t="str">
        <f>IF(NOT(ISBLANK(AC!AB2338)),AC!BM2338,"")</f>
        <v/>
      </c>
      <c r="AA2332" s="29" t="str">
        <f t="shared" si="71"/>
        <v/>
      </c>
      <c r="AB2332" s="36">
        <f>IF(V2332&lt;ROUND(0.7*AC!T2338,2),1,0)</f>
        <v>0</v>
      </c>
    </row>
    <row r="2333" spans="2:28" s="35" customFormat="1" ht="21" customHeight="1" x14ac:dyDescent="0.15">
      <c r="B2333" s="37" t="str">
        <f>IF(ISBLANK(AC!B2339),"",AC!B2339)</f>
        <v/>
      </c>
      <c r="C2333" s="32"/>
      <c r="D2333" s="179" t="str">
        <f>IF(ISBLANK(AC!D2339),"",AC!D2339)</f>
        <v/>
      </c>
      <c r="E2333" s="180"/>
      <c r="F2333" s="180"/>
      <c r="G2333" s="180"/>
      <c r="H2333" s="180"/>
      <c r="I2333" s="180"/>
      <c r="J2333" s="180"/>
      <c r="K2333" s="180"/>
      <c r="L2333" s="180"/>
      <c r="M2333" s="180"/>
      <c r="N2333" s="180"/>
      <c r="O2333" s="180"/>
      <c r="P2333" s="181"/>
      <c r="Q2333" s="33"/>
      <c r="R2333" s="37" t="str">
        <f>IF(ISBLANK(AC!P2339),"",AC!P2339)</f>
        <v/>
      </c>
      <c r="S2333" s="34"/>
      <c r="T2333" s="47" t="str">
        <f>IF(NOT(ISBLANK(AC!R2339)),AC!R2339,"")</f>
        <v/>
      </c>
      <c r="U2333" s="34"/>
      <c r="V2333" s="47" t="str">
        <f>IF(NOT(ISBLANK(AC!AB2339)),IF($AA$22&gt;AC!$R$22,ROUND(ROUNDDOWN((AC!$R$22/$AA$22),4)*AC!BM2339,2),AC!BM2339),IF(AND(NOT(ISBLANK(AC!R2339)),NOT(ISERR(AC!R2339)),AC!R2339&lt;&gt;0),0,""))</f>
        <v/>
      </c>
      <c r="W2333" s="34"/>
      <c r="X2333" s="47" t="str">
        <f t="shared" si="70"/>
        <v/>
      </c>
      <c r="Z2333" s="29" t="str">
        <f>IF(NOT(ISBLANK(AC!AB2339)),AC!BM2339,"")</f>
        <v/>
      </c>
      <c r="AA2333" s="29" t="str">
        <f t="shared" si="71"/>
        <v/>
      </c>
      <c r="AB2333" s="36">
        <f>IF(V2333&lt;ROUND(0.7*AC!T2339,2),1,0)</f>
        <v>0</v>
      </c>
    </row>
    <row r="2334" spans="2:28" s="35" customFormat="1" ht="21" customHeight="1" x14ac:dyDescent="0.15">
      <c r="B2334" s="37" t="str">
        <f>IF(ISBLANK(AC!B2340),"",AC!B2340)</f>
        <v/>
      </c>
      <c r="C2334" s="32"/>
      <c r="D2334" s="179" t="str">
        <f>IF(ISBLANK(AC!D2340),"",AC!D2340)</f>
        <v/>
      </c>
      <c r="E2334" s="180"/>
      <c r="F2334" s="180"/>
      <c r="G2334" s="180"/>
      <c r="H2334" s="180"/>
      <c r="I2334" s="180"/>
      <c r="J2334" s="180"/>
      <c r="K2334" s="180"/>
      <c r="L2334" s="180"/>
      <c r="M2334" s="180"/>
      <c r="N2334" s="180"/>
      <c r="O2334" s="180"/>
      <c r="P2334" s="181"/>
      <c r="Q2334" s="33"/>
      <c r="R2334" s="37" t="str">
        <f>IF(ISBLANK(AC!P2340),"",AC!P2340)</f>
        <v/>
      </c>
      <c r="S2334" s="34"/>
      <c r="T2334" s="47" t="str">
        <f>IF(NOT(ISBLANK(AC!R2340)),AC!R2340,"")</f>
        <v/>
      </c>
      <c r="U2334" s="34"/>
      <c r="V2334" s="47" t="str">
        <f>IF(NOT(ISBLANK(AC!AB2340)),IF($AA$22&gt;AC!$R$22,ROUND(ROUNDDOWN((AC!$R$22/$AA$22),4)*AC!BM2340,2),AC!BM2340),IF(AND(NOT(ISBLANK(AC!R2340)),NOT(ISERR(AC!R2340)),AC!R2340&lt;&gt;0),0,""))</f>
        <v/>
      </c>
      <c r="W2334" s="34"/>
      <c r="X2334" s="47" t="str">
        <f t="shared" si="70"/>
        <v/>
      </c>
      <c r="Z2334" s="29" t="str">
        <f>IF(NOT(ISBLANK(AC!AB2340)),AC!BM2340,"")</f>
        <v/>
      </c>
      <c r="AA2334" s="29" t="str">
        <f t="shared" si="71"/>
        <v/>
      </c>
      <c r="AB2334" s="36">
        <f>IF(V2334&lt;ROUND(0.7*AC!T2340,2),1,0)</f>
        <v>0</v>
      </c>
    </row>
    <row r="2335" spans="2:28" s="35" customFormat="1" ht="21" customHeight="1" x14ac:dyDescent="0.15">
      <c r="B2335" s="37" t="str">
        <f>IF(ISBLANK(AC!B2341),"",AC!B2341)</f>
        <v/>
      </c>
      <c r="C2335" s="32"/>
      <c r="D2335" s="179" t="str">
        <f>IF(ISBLANK(AC!D2341),"",AC!D2341)</f>
        <v/>
      </c>
      <c r="E2335" s="180"/>
      <c r="F2335" s="180"/>
      <c r="G2335" s="180"/>
      <c r="H2335" s="180"/>
      <c r="I2335" s="180"/>
      <c r="J2335" s="180"/>
      <c r="K2335" s="180"/>
      <c r="L2335" s="180"/>
      <c r="M2335" s="180"/>
      <c r="N2335" s="180"/>
      <c r="O2335" s="180"/>
      <c r="P2335" s="181"/>
      <c r="Q2335" s="33"/>
      <c r="R2335" s="37" t="str">
        <f>IF(ISBLANK(AC!P2341),"",AC!P2341)</f>
        <v/>
      </c>
      <c r="S2335" s="34"/>
      <c r="T2335" s="47" t="str">
        <f>IF(NOT(ISBLANK(AC!R2341)),AC!R2341,"")</f>
        <v/>
      </c>
      <c r="U2335" s="34"/>
      <c r="V2335" s="47" t="str">
        <f>IF(NOT(ISBLANK(AC!AB2341)),IF($AA$22&gt;AC!$R$22,ROUND(ROUNDDOWN((AC!$R$22/$AA$22),4)*AC!BM2341,2),AC!BM2341),IF(AND(NOT(ISBLANK(AC!R2341)),NOT(ISERR(AC!R2341)),AC!R2341&lt;&gt;0),0,""))</f>
        <v/>
      </c>
      <c r="W2335" s="34"/>
      <c r="X2335" s="47" t="str">
        <f t="shared" si="70"/>
        <v/>
      </c>
      <c r="Z2335" s="29" t="str">
        <f>IF(NOT(ISBLANK(AC!AB2341)),AC!BM2341,"")</f>
        <v/>
      </c>
      <c r="AA2335" s="29" t="str">
        <f t="shared" si="71"/>
        <v/>
      </c>
      <c r="AB2335" s="36">
        <f>IF(V2335&lt;ROUND(0.7*AC!T2341,2),1,0)</f>
        <v>0</v>
      </c>
    </row>
    <row r="2336" spans="2:28" s="35" customFormat="1" ht="21" customHeight="1" x14ac:dyDescent="0.15">
      <c r="B2336" s="37" t="str">
        <f>IF(ISBLANK(AC!B2342),"",AC!B2342)</f>
        <v/>
      </c>
      <c r="C2336" s="32"/>
      <c r="D2336" s="179" t="str">
        <f>IF(ISBLANK(AC!D2342),"",AC!D2342)</f>
        <v/>
      </c>
      <c r="E2336" s="180"/>
      <c r="F2336" s="180"/>
      <c r="G2336" s="180"/>
      <c r="H2336" s="180"/>
      <c r="I2336" s="180"/>
      <c r="J2336" s="180"/>
      <c r="K2336" s="180"/>
      <c r="L2336" s="180"/>
      <c r="M2336" s="180"/>
      <c r="N2336" s="180"/>
      <c r="O2336" s="180"/>
      <c r="P2336" s="181"/>
      <c r="Q2336" s="33"/>
      <c r="R2336" s="37" t="str">
        <f>IF(ISBLANK(AC!P2342),"",AC!P2342)</f>
        <v/>
      </c>
      <c r="S2336" s="34"/>
      <c r="T2336" s="47" t="str">
        <f>IF(NOT(ISBLANK(AC!R2342)),AC!R2342,"")</f>
        <v/>
      </c>
      <c r="U2336" s="34"/>
      <c r="V2336" s="47" t="str">
        <f>IF(NOT(ISBLANK(AC!AB2342)),IF($AA$22&gt;AC!$R$22,ROUND(ROUNDDOWN((AC!$R$22/$AA$22),4)*AC!BM2342,2),AC!BM2342),IF(AND(NOT(ISBLANK(AC!R2342)),NOT(ISERR(AC!R2342)),AC!R2342&lt;&gt;0),0,""))</f>
        <v/>
      </c>
      <c r="W2336" s="34"/>
      <c r="X2336" s="47" t="str">
        <f t="shared" si="70"/>
        <v/>
      </c>
      <c r="Z2336" s="29" t="str">
        <f>IF(NOT(ISBLANK(AC!AB2342)),AC!BM2342,"")</f>
        <v/>
      </c>
      <c r="AA2336" s="29" t="str">
        <f t="shared" si="71"/>
        <v/>
      </c>
      <c r="AB2336" s="36">
        <f>IF(V2336&lt;ROUND(0.7*AC!T2342,2),1,0)</f>
        <v>0</v>
      </c>
    </row>
    <row r="2337" spans="2:28" s="35" customFormat="1" ht="21" customHeight="1" x14ac:dyDescent="0.15">
      <c r="B2337" s="37" t="str">
        <f>IF(ISBLANK(AC!B2343),"",AC!B2343)</f>
        <v/>
      </c>
      <c r="C2337" s="32"/>
      <c r="D2337" s="179" t="str">
        <f>IF(ISBLANK(AC!D2343),"",AC!D2343)</f>
        <v/>
      </c>
      <c r="E2337" s="180"/>
      <c r="F2337" s="180"/>
      <c r="G2337" s="180"/>
      <c r="H2337" s="180"/>
      <c r="I2337" s="180"/>
      <c r="J2337" s="180"/>
      <c r="K2337" s="180"/>
      <c r="L2337" s="180"/>
      <c r="M2337" s="180"/>
      <c r="N2337" s="180"/>
      <c r="O2337" s="180"/>
      <c r="P2337" s="181"/>
      <c r="Q2337" s="33"/>
      <c r="R2337" s="37" t="str">
        <f>IF(ISBLANK(AC!P2343),"",AC!P2343)</f>
        <v/>
      </c>
      <c r="S2337" s="34"/>
      <c r="T2337" s="47" t="str">
        <f>IF(NOT(ISBLANK(AC!R2343)),AC!R2343,"")</f>
        <v/>
      </c>
      <c r="U2337" s="34"/>
      <c r="V2337" s="47" t="str">
        <f>IF(NOT(ISBLANK(AC!AB2343)),IF($AA$22&gt;AC!$R$22,ROUND(ROUNDDOWN((AC!$R$22/$AA$22),4)*AC!BM2343,2),AC!BM2343),IF(AND(NOT(ISBLANK(AC!R2343)),NOT(ISERR(AC!R2343)),AC!R2343&lt;&gt;0),0,""))</f>
        <v/>
      </c>
      <c r="W2337" s="34"/>
      <c r="X2337" s="47" t="str">
        <f t="shared" ref="X2337:X2400" si="72">IF(ISBLANK(T2337),"",IF(ISERR(T2337*V2337),"",ROUND(T2337*V2337,2)))</f>
        <v/>
      </c>
      <c r="Z2337" s="29" t="str">
        <f>IF(NOT(ISBLANK(AC!AB2343)),AC!BM2343,"")</f>
        <v/>
      </c>
      <c r="AA2337" s="29" t="str">
        <f t="shared" ref="AA2337:AA2400" si="73">IF(ISBLANK(T2337),"",IF(ISERR(T2337*Z2337),"",ROUND(T2337*Z2337,2)))</f>
        <v/>
      </c>
      <c r="AB2337" s="36">
        <f>IF(V2337&lt;ROUND(0.7*AC!T2343,2),1,0)</f>
        <v>0</v>
      </c>
    </row>
    <row r="2338" spans="2:28" s="35" customFormat="1" ht="21" customHeight="1" x14ac:dyDescent="0.15">
      <c r="B2338" s="37" t="str">
        <f>IF(ISBLANK(AC!B2344),"",AC!B2344)</f>
        <v/>
      </c>
      <c r="C2338" s="32"/>
      <c r="D2338" s="179" t="str">
        <f>IF(ISBLANK(AC!D2344),"",AC!D2344)</f>
        <v/>
      </c>
      <c r="E2338" s="180"/>
      <c r="F2338" s="180"/>
      <c r="G2338" s="180"/>
      <c r="H2338" s="180"/>
      <c r="I2338" s="180"/>
      <c r="J2338" s="180"/>
      <c r="K2338" s="180"/>
      <c r="L2338" s="180"/>
      <c r="M2338" s="180"/>
      <c r="N2338" s="180"/>
      <c r="O2338" s="180"/>
      <c r="P2338" s="181"/>
      <c r="Q2338" s="33"/>
      <c r="R2338" s="37" t="str">
        <f>IF(ISBLANK(AC!P2344),"",AC!P2344)</f>
        <v/>
      </c>
      <c r="S2338" s="34"/>
      <c r="T2338" s="47" t="str">
        <f>IF(NOT(ISBLANK(AC!R2344)),AC!R2344,"")</f>
        <v/>
      </c>
      <c r="U2338" s="34"/>
      <c r="V2338" s="47" t="str">
        <f>IF(NOT(ISBLANK(AC!AB2344)),IF($AA$22&gt;AC!$R$22,ROUND(ROUNDDOWN((AC!$R$22/$AA$22),4)*AC!BM2344,2),AC!BM2344),IF(AND(NOT(ISBLANK(AC!R2344)),NOT(ISERR(AC!R2344)),AC!R2344&lt;&gt;0),0,""))</f>
        <v/>
      </c>
      <c r="W2338" s="34"/>
      <c r="X2338" s="47" t="str">
        <f t="shared" si="72"/>
        <v/>
      </c>
      <c r="Z2338" s="29" t="str">
        <f>IF(NOT(ISBLANK(AC!AB2344)),AC!BM2344,"")</f>
        <v/>
      </c>
      <c r="AA2338" s="29" t="str">
        <f t="shared" si="73"/>
        <v/>
      </c>
      <c r="AB2338" s="36">
        <f>IF(V2338&lt;ROUND(0.7*AC!T2344,2),1,0)</f>
        <v>0</v>
      </c>
    </row>
    <row r="2339" spans="2:28" s="35" customFormat="1" ht="21" customHeight="1" x14ac:dyDescent="0.15">
      <c r="B2339" s="37" t="str">
        <f>IF(ISBLANK(AC!B2345),"",AC!B2345)</f>
        <v/>
      </c>
      <c r="C2339" s="32"/>
      <c r="D2339" s="179" t="str">
        <f>IF(ISBLANK(AC!D2345),"",AC!D2345)</f>
        <v/>
      </c>
      <c r="E2339" s="180"/>
      <c r="F2339" s="180"/>
      <c r="G2339" s="180"/>
      <c r="H2339" s="180"/>
      <c r="I2339" s="180"/>
      <c r="J2339" s="180"/>
      <c r="K2339" s="180"/>
      <c r="L2339" s="180"/>
      <c r="M2339" s="180"/>
      <c r="N2339" s="180"/>
      <c r="O2339" s="180"/>
      <c r="P2339" s="181"/>
      <c r="Q2339" s="33"/>
      <c r="R2339" s="37" t="str">
        <f>IF(ISBLANK(AC!P2345),"",AC!P2345)</f>
        <v/>
      </c>
      <c r="S2339" s="34"/>
      <c r="T2339" s="47" t="str">
        <f>IF(NOT(ISBLANK(AC!R2345)),AC!R2345,"")</f>
        <v/>
      </c>
      <c r="U2339" s="34"/>
      <c r="V2339" s="47" t="str">
        <f>IF(NOT(ISBLANK(AC!AB2345)),IF($AA$22&gt;AC!$R$22,ROUND(ROUNDDOWN((AC!$R$22/$AA$22),4)*AC!BM2345,2),AC!BM2345),IF(AND(NOT(ISBLANK(AC!R2345)),NOT(ISERR(AC!R2345)),AC!R2345&lt;&gt;0),0,""))</f>
        <v/>
      </c>
      <c r="W2339" s="34"/>
      <c r="X2339" s="47" t="str">
        <f t="shared" si="72"/>
        <v/>
      </c>
      <c r="Z2339" s="29" t="str">
        <f>IF(NOT(ISBLANK(AC!AB2345)),AC!BM2345,"")</f>
        <v/>
      </c>
      <c r="AA2339" s="29" t="str">
        <f t="shared" si="73"/>
        <v/>
      </c>
      <c r="AB2339" s="36">
        <f>IF(V2339&lt;ROUND(0.7*AC!T2345,2),1,0)</f>
        <v>0</v>
      </c>
    </row>
    <row r="2340" spans="2:28" s="35" customFormat="1" ht="21" customHeight="1" x14ac:dyDescent="0.15">
      <c r="B2340" s="37" t="str">
        <f>IF(ISBLANK(AC!B2346),"",AC!B2346)</f>
        <v/>
      </c>
      <c r="C2340" s="32"/>
      <c r="D2340" s="179" t="str">
        <f>IF(ISBLANK(AC!D2346),"",AC!D2346)</f>
        <v/>
      </c>
      <c r="E2340" s="180"/>
      <c r="F2340" s="180"/>
      <c r="G2340" s="180"/>
      <c r="H2340" s="180"/>
      <c r="I2340" s="180"/>
      <c r="J2340" s="180"/>
      <c r="K2340" s="180"/>
      <c r="L2340" s="180"/>
      <c r="M2340" s="180"/>
      <c r="N2340" s="180"/>
      <c r="O2340" s="180"/>
      <c r="P2340" s="181"/>
      <c r="Q2340" s="33"/>
      <c r="R2340" s="37" t="str">
        <f>IF(ISBLANK(AC!P2346),"",AC!P2346)</f>
        <v/>
      </c>
      <c r="S2340" s="34"/>
      <c r="T2340" s="47" t="str">
        <f>IF(NOT(ISBLANK(AC!R2346)),AC!R2346,"")</f>
        <v/>
      </c>
      <c r="U2340" s="34"/>
      <c r="V2340" s="47" t="str">
        <f>IF(NOT(ISBLANK(AC!AB2346)),IF($AA$22&gt;AC!$R$22,ROUND(ROUNDDOWN((AC!$R$22/$AA$22),4)*AC!BM2346,2),AC!BM2346),IF(AND(NOT(ISBLANK(AC!R2346)),NOT(ISERR(AC!R2346)),AC!R2346&lt;&gt;0),0,""))</f>
        <v/>
      </c>
      <c r="W2340" s="34"/>
      <c r="X2340" s="47" t="str">
        <f t="shared" si="72"/>
        <v/>
      </c>
      <c r="Z2340" s="29" t="str">
        <f>IF(NOT(ISBLANK(AC!AB2346)),AC!BM2346,"")</f>
        <v/>
      </c>
      <c r="AA2340" s="29" t="str">
        <f t="shared" si="73"/>
        <v/>
      </c>
      <c r="AB2340" s="36">
        <f>IF(V2340&lt;ROUND(0.7*AC!T2346,2),1,0)</f>
        <v>0</v>
      </c>
    </row>
    <row r="2341" spans="2:28" s="35" customFormat="1" ht="21" customHeight="1" x14ac:dyDescent="0.15">
      <c r="B2341" s="37" t="str">
        <f>IF(ISBLANK(AC!B2347),"",AC!B2347)</f>
        <v/>
      </c>
      <c r="C2341" s="32"/>
      <c r="D2341" s="179" t="str">
        <f>IF(ISBLANK(AC!D2347),"",AC!D2347)</f>
        <v/>
      </c>
      <c r="E2341" s="180"/>
      <c r="F2341" s="180"/>
      <c r="G2341" s="180"/>
      <c r="H2341" s="180"/>
      <c r="I2341" s="180"/>
      <c r="J2341" s="180"/>
      <c r="K2341" s="180"/>
      <c r="L2341" s="180"/>
      <c r="M2341" s="180"/>
      <c r="N2341" s="180"/>
      <c r="O2341" s="180"/>
      <c r="P2341" s="181"/>
      <c r="Q2341" s="33"/>
      <c r="R2341" s="37" t="str">
        <f>IF(ISBLANK(AC!P2347),"",AC!P2347)</f>
        <v/>
      </c>
      <c r="S2341" s="34"/>
      <c r="T2341" s="47" t="str">
        <f>IF(NOT(ISBLANK(AC!R2347)),AC!R2347,"")</f>
        <v/>
      </c>
      <c r="U2341" s="34"/>
      <c r="V2341" s="47" t="str">
        <f>IF(NOT(ISBLANK(AC!AB2347)),IF($AA$22&gt;AC!$R$22,ROUND(ROUNDDOWN((AC!$R$22/$AA$22),4)*AC!BM2347,2),AC!BM2347),IF(AND(NOT(ISBLANK(AC!R2347)),NOT(ISERR(AC!R2347)),AC!R2347&lt;&gt;0),0,""))</f>
        <v/>
      </c>
      <c r="W2341" s="34"/>
      <c r="X2341" s="47" t="str">
        <f t="shared" si="72"/>
        <v/>
      </c>
      <c r="Z2341" s="29" t="str">
        <f>IF(NOT(ISBLANK(AC!AB2347)),AC!BM2347,"")</f>
        <v/>
      </c>
      <c r="AA2341" s="29" t="str">
        <f t="shared" si="73"/>
        <v/>
      </c>
      <c r="AB2341" s="36">
        <f>IF(V2341&lt;ROUND(0.7*AC!T2347,2),1,0)</f>
        <v>0</v>
      </c>
    </row>
    <row r="2342" spans="2:28" s="35" customFormat="1" ht="21" customHeight="1" x14ac:dyDescent="0.15">
      <c r="B2342" s="37" t="str">
        <f>IF(ISBLANK(AC!B2348),"",AC!B2348)</f>
        <v/>
      </c>
      <c r="C2342" s="32"/>
      <c r="D2342" s="179" t="str">
        <f>IF(ISBLANK(AC!D2348),"",AC!D2348)</f>
        <v/>
      </c>
      <c r="E2342" s="180"/>
      <c r="F2342" s="180"/>
      <c r="G2342" s="180"/>
      <c r="H2342" s="180"/>
      <c r="I2342" s="180"/>
      <c r="J2342" s="180"/>
      <c r="K2342" s="180"/>
      <c r="L2342" s="180"/>
      <c r="M2342" s="180"/>
      <c r="N2342" s="180"/>
      <c r="O2342" s="180"/>
      <c r="P2342" s="181"/>
      <c r="Q2342" s="33"/>
      <c r="R2342" s="37" t="str">
        <f>IF(ISBLANK(AC!P2348),"",AC!P2348)</f>
        <v/>
      </c>
      <c r="S2342" s="34"/>
      <c r="T2342" s="47" t="str">
        <f>IF(NOT(ISBLANK(AC!R2348)),AC!R2348,"")</f>
        <v/>
      </c>
      <c r="U2342" s="34"/>
      <c r="V2342" s="47" t="str">
        <f>IF(NOT(ISBLANK(AC!AB2348)),IF($AA$22&gt;AC!$R$22,ROUND(ROUNDDOWN((AC!$R$22/$AA$22),4)*AC!BM2348,2),AC!BM2348),IF(AND(NOT(ISBLANK(AC!R2348)),NOT(ISERR(AC!R2348)),AC!R2348&lt;&gt;0),0,""))</f>
        <v/>
      </c>
      <c r="W2342" s="34"/>
      <c r="X2342" s="47" t="str">
        <f t="shared" si="72"/>
        <v/>
      </c>
      <c r="Z2342" s="29" t="str">
        <f>IF(NOT(ISBLANK(AC!AB2348)),AC!BM2348,"")</f>
        <v/>
      </c>
      <c r="AA2342" s="29" t="str">
        <f t="shared" si="73"/>
        <v/>
      </c>
      <c r="AB2342" s="36">
        <f>IF(V2342&lt;ROUND(0.7*AC!T2348,2),1,0)</f>
        <v>0</v>
      </c>
    </row>
    <row r="2343" spans="2:28" s="35" customFormat="1" ht="21" customHeight="1" x14ac:dyDescent="0.15">
      <c r="B2343" s="37" t="str">
        <f>IF(ISBLANK(AC!B2349),"",AC!B2349)</f>
        <v/>
      </c>
      <c r="C2343" s="32"/>
      <c r="D2343" s="179" t="str">
        <f>IF(ISBLANK(AC!D2349),"",AC!D2349)</f>
        <v/>
      </c>
      <c r="E2343" s="180"/>
      <c r="F2343" s="180"/>
      <c r="G2343" s="180"/>
      <c r="H2343" s="180"/>
      <c r="I2343" s="180"/>
      <c r="J2343" s="180"/>
      <c r="K2343" s="180"/>
      <c r="L2343" s="180"/>
      <c r="M2343" s="180"/>
      <c r="N2343" s="180"/>
      <c r="O2343" s="180"/>
      <c r="P2343" s="181"/>
      <c r="Q2343" s="33"/>
      <c r="R2343" s="37" t="str">
        <f>IF(ISBLANK(AC!P2349),"",AC!P2349)</f>
        <v/>
      </c>
      <c r="S2343" s="34"/>
      <c r="T2343" s="47" t="str">
        <f>IF(NOT(ISBLANK(AC!R2349)),AC!R2349,"")</f>
        <v/>
      </c>
      <c r="U2343" s="34"/>
      <c r="V2343" s="47" t="str">
        <f>IF(NOT(ISBLANK(AC!AB2349)),IF($AA$22&gt;AC!$R$22,ROUND(ROUNDDOWN((AC!$R$22/$AA$22),4)*AC!BM2349,2),AC!BM2349),IF(AND(NOT(ISBLANK(AC!R2349)),NOT(ISERR(AC!R2349)),AC!R2349&lt;&gt;0),0,""))</f>
        <v/>
      </c>
      <c r="W2343" s="34"/>
      <c r="X2343" s="47" t="str">
        <f t="shared" si="72"/>
        <v/>
      </c>
      <c r="Z2343" s="29" t="str">
        <f>IF(NOT(ISBLANK(AC!AB2349)),AC!BM2349,"")</f>
        <v/>
      </c>
      <c r="AA2343" s="29" t="str">
        <f t="shared" si="73"/>
        <v/>
      </c>
      <c r="AB2343" s="36">
        <f>IF(V2343&lt;ROUND(0.7*AC!T2349,2),1,0)</f>
        <v>0</v>
      </c>
    </row>
    <row r="2344" spans="2:28" s="35" customFormat="1" ht="21" customHeight="1" x14ac:dyDescent="0.15">
      <c r="B2344" s="37" t="str">
        <f>IF(ISBLANK(AC!B2350),"",AC!B2350)</f>
        <v/>
      </c>
      <c r="C2344" s="32"/>
      <c r="D2344" s="179" t="str">
        <f>IF(ISBLANK(AC!D2350),"",AC!D2350)</f>
        <v/>
      </c>
      <c r="E2344" s="180"/>
      <c r="F2344" s="180"/>
      <c r="G2344" s="180"/>
      <c r="H2344" s="180"/>
      <c r="I2344" s="180"/>
      <c r="J2344" s="180"/>
      <c r="K2344" s="180"/>
      <c r="L2344" s="180"/>
      <c r="M2344" s="180"/>
      <c r="N2344" s="180"/>
      <c r="O2344" s="180"/>
      <c r="P2344" s="181"/>
      <c r="Q2344" s="33"/>
      <c r="R2344" s="37" t="str">
        <f>IF(ISBLANK(AC!P2350),"",AC!P2350)</f>
        <v/>
      </c>
      <c r="S2344" s="34"/>
      <c r="T2344" s="47" t="str">
        <f>IF(NOT(ISBLANK(AC!R2350)),AC!R2350,"")</f>
        <v/>
      </c>
      <c r="U2344" s="34"/>
      <c r="V2344" s="47" t="str">
        <f>IF(NOT(ISBLANK(AC!AB2350)),IF($AA$22&gt;AC!$R$22,ROUND(ROUNDDOWN((AC!$R$22/$AA$22),4)*AC!BM2350,2),AC!BM2350),IF(AND(NOT(ISBLANK(AC!R2350)),NOT(ISERR(AC!R2350)),AC!R2350&lt;&gt;0),0,""))</f>
        <v/>
      </c>
      <c r="W2344" s="34"/>
      <c r="X2344" s="47" t="str">
        <f t="shared" si="72"/>
        <v/>
      </c>
      <c r="Z2344" s="29" t="str">
        <f>IF(NOT(ISBLANK(AC!AB2350)),AC!BM2350,"")</f>
        <v/>
      </c>
      <c r="AA2344" s="29" t="str">
        <f t="shared" si="73"/>
        <v/>
      </c>
      <c r="AB2344" s="36">
        <f>IF(V2344&lt;ROUND(0.7*AC!T2350,2),1,0)</f>
        <v>0</v>
      </c>
    </row>
    <row r="2345" spans="2:28" s="35" customFormat="1" ht="21" customHeight="1" x14ac:dyDescent="0.15">
      <c r="B2345" s="37" t="str">
        <f>IF(ISBLANK(AC!B2351),"",AC!B2351)</f>
        <v/>
      </c>
      <c r="C2345" s="32"/>
      <c r="D2345" s="179" t="str">
        <f>IF(ISBLANK(AC!D2351),"",AC!D2351)</f>
        <v/>
      </c>
      <c r="E2345" s="180"/>
      <c r="F2345" s="180"/>
      <c r="G2345" s="180"/>
      <c r="H2345" s="180"/>
      <c r="I2345" s="180"/>
      <c r="J2345" s="180"/>
      <c r="K2345" s="180"/>
      <c r="L2345" s="180"/>
      <c r="M2345" s="180"/>
      <c r="N2345" s="180"/>
      <c r="O2345" s="180"/>
      <c r="P2345" s="181"/>
      <c r="Q2345" s="33"/>
      <c r="R2345" s="37" t="str">
        <f>IF(ISBLANK(AC!P2351),"",AC!P2351)</f>
        <v/>
      </c>
      <c r="S2345" s="34"/>
      <c r="T2345" s="47" t="str">
        <f>IF(NOT(ISBLANK(AC!R2351)),AC!R2351,"")</f>
        <v/>
      </c>
      <c r="U2345" s="34"/>
      <c r="V2345" s="47" t="str">
        <f>IF(NOT(ISBLANK(AC!AB2351)),IF($AA$22&gt;AC!$R$22,ROUND(ROUNDDOWN((AC!$R$22/$AA$22),4)*AC!BM2351,2),AC!BM2351),IF(AND(NOT(ISBLANK(AC!R2351)),NOT(ISERR(AC!R2351)),AC!R2351&lt;&gt;0),0,""))</f>
        <v/>
      </c>
      <c r="W2345" s="34"/>
      <c r="X2345" s="47" t="str">
        <f t="shared" si="72"/>
        <v/>
      </c>
      <c r="Z2345" s="29" t="str">
        <f>IF(NOT(ISBLANK(AC!AB2351)),AC!BM2351,"")</f>
        <v/>
      </c>
      <c r="AA2345" s="29" t="str">
        <f t="shared" si="73"/>
        <v/>
      </c>
      <c r="AB2345" s="36">
        <f>IF(V2345&lt;ROUND(0.7*AC!T2351,2),1,0)</f>
        <v>0</v>
      </c>
    </row>
    <row r="2346" spans="2:28" s="35" customFormat="1" ht="21" customHeight="1" x14ac:dyDescent="0.15">
      <c r="B2346" s="37" t="str">
        <f>IF(ISBLANK(AC!B2352),"",AC!B2352)</f>
        <v/>
      </c>
      <c r="C2346" s="32"/>
      <c r="D2346" s="179" t="str">
        <f>IF(ISBLANK(AC!D2352),"",AC!D2352)</f>
        <v/>
      </c>
      <c r="E2346" s="180"/>
      <c r="F2346" s="180"/>
      <c r="G2346" s="180"/>
      <c r="H2346" s="180"/>
      <c r="I2346" s="180"/>
      <c r="J2346" s="180"/>
      <c r="K2346" s="180"/>
      <c r="L2346" s="180"/>
      <c r="M2346" s="180"/>
      <c r="N2346" s="180"/>
      <c r="O2346" s="180"/>
      <c r="P2346" s="181"/>
      <c r="Q2346" s="33"/>
      <c r="R2346" s="37" t="str">
        <f>IF(ISBLANK(AC!P2352),"",AC!P2352)</f>
        <v/>
      </c>
      <c r="S2346" s="34"/>
      <c r="T2346" s="47" t="str">
        <f>IF(NOT(ISBLANK(AC!R2352)),AC!R2352,"")</f>
        <v/>
      </c>
      <c r="U2346" s="34"/>
      <c r="V2346" s="47" t="str">
        <f>IF(NOT(ISBLANK(AC!AB2352)),IF($AA$22&gt;AC!$R$22,ROUND(ROUNDDOWN((AC!$R$22/$AA$22),4)*AC!BM2352,2),AC!BM2352),IF(AND(NOT(ISBLANK(AC!R2352)),NOT(ISERR(AC!R2352)),AC!R2352&lt;&gt;0),0,""))</f>
        <v/>
      </c>
      <c r="W2346" s="34"/>
      <c r="X2346" s="47" t="str">
        <f t="shared" si="72"/>
        <v/>
      </c>
      <c r="Z2346" s="29" t="str">
        <f>IF(NOT(ISBLANK(AC!AB2352)),AC!BM2352,"")</f>
        <v/>
      </c>
      <c r="AA2346" s="29" t="str">
        <f t="shared" si="73"/>
        <v/>
      </c>
      <c r="AB2346" s="36">
        <f>IF(V2346&lt;ROUND(0.7*AC!T2352,2),1,0)</f>
        <v>0</v>
      </c>
    </row>
    <row r="2347" spans="2:28" s="35" customFormat="1" ht="21" customHeight="1" x14ac:dyDescent="0.15">
      <c r="B2347" s="37" t="str">
        <f>IF(ISBLANK(AC!B2353),"",AC!B2353)</f>
        <v/>
      </c>
      <c r="C2347" s="32"/>
      <c r="D2347" s="179" t="str">
        <f>IF(ISBLANK(AC!D2353),"",AC!D2353)</f>
        <v/>
      </c>
      <c r="E2347" s="180"/>
      <c r="F2347" s="180"/>
      <c r="G2347" s="180"/>
      <c r="H2347" s="180"/>
      <c r="I2347" s="180"/>
      <c r="J2347" s="180"/>
      <c r="K2347" s="180"/>
      <c r="L2347" s="180"/>
      <c r="M2347" s="180"/>
      <c r="N2347" s="180"/>
      <c r="O2347" s="180"/>
      <c r="P2347" s="181"/>
      <c r="Q2347" s="33"/>
      <c r="R2347" s="37" t="str">
        <f>IF(ISBLANK(AC!P2353),"",AC!P2353)</f>
        <v/>
      </c>
      <c r="S2347" s="34"/>
      <c r="T2347" s="47" t="str">
        <f>IF(NOT(ISBLANK(AC!R2353)),AC!R2353,"")</f>
        <v/>
      </c>
      <c r="U2347" s="34"/>
      <c r="V2347" s="47" t="str">
        <f>IF(NOT(ISBLANK(AC!AB2353)),IF($AA$22&gt;AC!$R$22,ROUND(ROUNDDOWN((AC!$R$22/$AA$22),4)*AC!BM2353,2),AC!BM2353),IF(AND(NOT(ISBLANK(AC!R2353)),NOT(ISERR(AC!R2353)),AC!R2353&lt;&gt;0),0,""))</f>
        <v/>
      </c>
      <c r="W2347" s="34"/>
      <c r="X2347" s="47" t="str">
        <f t="shared" si="72"/>
        <v/>
      </c>
      <c r="Z2347" s="29" t="str">
        <f>IF(NOT(ISBLANK(AC!AB2353)),AC!BM2353,"")</f>
        <v/>
      </c>
      <c r="AA2347" s="29" t="str">
        <f t="shared" si="73"/>
        <v/>
      </c>
      <c r="AB2347" s="36">
        <f>IF(V2347&lt;ROUND(0.7*AC!T2353,2),1,0)</f>
        <v>0</v>
      </c>
    </row>
    <row r="2348" spans="2:28" s="35" customFormat="1" ht="21" customHeight="1" x14ac:dyDescent="0.15">
      <c r="B2348" s="37" t="str">
        <f>IF(ISBLANK(AC!B2354),"",AC!B2354)</f>
        <v/>
      </c>
      <c r="C2348" s="32"/>
      <c r="D2348" s="179" t="str">
        <f>IF(ISBLANK(AC!D2354),"",AC!D2354)</f>
        <v/>
      </c>
      <c r="E2348" s="180"/>
      <c r="F2348" s="180"/>
      <c r="G2348" s="180"/>
      <c r="H2348" s="180"/>
      <c r="I2348" s="180"/>
      <c r="J2348" s="180"/>
      <c r="K2348" s="180"/>
      <c r="L2348" s="180"/>
      <c r="M2348" s="180"/>
      <c r="N2348" s="180"/>
      <c r="O2348" s="180"/>
      <c r="P2348" s="181"/>
      <c r="Q2348" s="33"/>
      <c r="R2348" s="37" t="str">
        <f>IF(ISBLANK(AC!P2354),"",AC!P2354)</f>
        <v/>
      </c>
      <c r="S2348" s="34"/>
      <c r="T2348" s="47" t="str">
        <f>IF(NOT(ISBLANK(AC!R2354)),AC!R2354,"")</f>
        <v/>
      </c>
      <c r="U2348" s="34"/>
      <c r="V2348" s="47" t="str">
        <f>IF(NOT(ISBLANK(AC!AB2354)),IF($AA$22&gt;AC!$R$22,ROUND(ROUNDDOWN((AC!$R$22/$AA$22),4)*AC!BM2354,2),AC!BM2354),IF(AND(NOT(ISBLANK(AC!R2354)),NOT(ISERR(AC!R2354)),AC!R2354&lt;&gt;0),0,""))</f>
        <v/>
      </c>
      <c r="W2348" s="34"/>
      <c r="X2348" s="47" t="str">
        <f t="shared" si="72"/>
        <v/>
      </c>
      <c r="Z2348" s="29" t="str">
        <f>IF(NOT(ISBLANK(AC!AB2354)),AC!BM2354,"")</f>
        <v/>
      </c>
      <c r="AA2348" s="29" t="str">
        <f t="shared" si="73"/>
        <v/>
      </c>
      <c r="AB2348" s="36">
        <f>IF(V2348&lt;ROUND(0.7*AC!T2354,2),1,0)</f>
        <v>0</v>
      </c>
    </row>
    <row r="2349" spans="2:28" s="35" customFormat="1" ht="21" customHeight="1" x14ac:dyDescent="0.15">
      <c r="B2349" s="37" t="str">
        <f>IF(ISBLANK(AC!B2355),"",AC!B2355)</f>
        <v/>
      </c>
      <c r="C2349" s="32"/>
      <c r="D2349" s="179" t="str">
        <f>IF(ISBLANK(AC!D2355),"",AC!D2355)</f>
        <v/>
      </c>
      <c r="E2349" s="180"/>
      <c r="F2349" s="180"/>
      <c r="G2349" s="180"/>
      <c r="H2349" s="180"/>
      <c r="I2349" s="180"/>
      <c r="J2349" s="180"/>
      <c r="K2349" s="180"/>
      <c r="L2349" s="180"/>
      <c r="M2349" s="180"/>
      <c r="N2349" s="180"/>
      <c r="O2349" s="180"/>
      <c r="P2349" s="181"/>
      <c r="Q2349" s="33"/>
      <c r="R2349" s="37" t="str">
        <f>IF(ISBLANK(AC!P2355),"",AC!P2355)</f>
        <v/>
      </c>
      <c r="S2349" s="34"/>
      <c r="T2349" s="47" t="str">
        <f>IF(NOT(ISBLANK(AC!R2355)),AC!R2355,"")</f>
        <v/>
      </c>
      <c r="U2349" s="34"/>
      <c r="V2349" s="47" t="str">
        <f>IF(NOT(ISBLANK(AC!AB2355)),IF($AA$22&gt;AC!$R$22,ROUND(ROUNDDOWN((AC!$R$22/$AA$22),4)*AC!BM2355,2),AC!BM2355),IF(AND(NOT(ISBLANK(AC!R2355)),NOT(ISERR(AC!R2355)),AC!R2355&lt;&gt;0),0,""))</f>
        <v/>
      </c>
      <c r="W2349" s="34"/>
      <c r="X2349" s="47" t="str">
        <f t="shared" si="72"/>
        <v/>
      </c>
      <c r="Z2349" s="29" t="str">
        <f>IF(NOT(ISBLANK(AC!AB2355)),AC!BM2355,"")</f>
        <v/>
      </c>
      <c r="AA2349" s="29" t="str">
        <f t="shared" si="73"/>
        <v/>
      </c>
      <c r="AB2349" s="36">
        <f>IF(V2349&lt;ROUND(0.7*AC!T2355,2),1,0)</f>
        <v>0</v>
      </c>
    </row>
    <row r="2350" spans="2:28" s="35" customFormat="1" ht="21" customHeight="1" x14ac:dyDescent="0.15">
      <c r="B2350" s="37" t="str">
        <f>IF(ISBLANK(AC!B2356),"",AC!B2356)</f>
        <v/>
      </c>
      <c r="C2350" s="32"/>
      <c r="D2350" s="179" t="str">
        <f>IF(ISBLANK(AC!D2356),"",AC!D2356)</f>
        <v/>
      </c>
      <c r="E2350" s="180"/>
      <c r="F2350" s="180"/>
      <c r="G2350" s="180"/>
      <c r="H2350" s="180"/>
      <c r="I2350" s="180"/>
      <c r="J2350" s="180"/>
      <c r="K2350" s="180"/>
      <c r="L2350" s="180"/>
      <c r="M2350" s="180"/>
      <c r="N2350" s="180"/>
      <c r="O2350" s="180"/>
      <c r="P2350" s="181"/>
      <c r="Q2350" s="33"/>
      <c r="R2350" s="37" t="str">
        <f>IF(ISBLANK(AC!P2356),"",AC!P2356)</f>
        <v/>
      </c>
      <c r="S2350" s="34"/>
      <c r="T2350" s="47" t="str">
        <f>IF(NOT(ISBLANK(AC!R2356)),AC!R2356,"")</f>
        <v/>
      </c>
      <c r="U2350" s="34"/>
      <c r="V2350" s="47" t="str">
        <f>IF(NOT(ISBLANK(AC!AB2356)),IF($AA$22&gt;AC!$R$22,ROUND(ROUNDDOWN((AC!$R$22/$AA$22),4)*AC!BM2356,2),AC!BM2356),IF(AND(NOT(ISBLANK(AC!R2356)),NOT(ISERR(AC!R2356)),AC!R2356&lt;&gt;0),0,""))</f>
        <v/>
      </c>
      <c r="W2350" s="34"/>
      <c r="X2350" s="47" t="str">
        <f t="shared" si="72"/>
        <v/>
      </c>
      <c r="Z2350" s="29" t="str">
        <f>IF(NOT(ISBLANK(AC!AB2356)),AC!BM2356,"")</f>
        <v/>
      </c>
      <c r="AA2350" s="29" t="str">
        <f t="shared" si="73"/>
        <v/>
      </c>
      <c r="AB2350" s="36">
        <f>IF(V2350&lt;ROUND(0.7*AC!T2356,2),1,0)</f>
        <v>0</v>
      </c>
    </row>
    <row r="2351" spans="2:28" s="35" customFormat="1" ht="21" customHeight="1" x14ac:dyDescent="0.15">
      <c r="B2351" s="37" t="str">
        <f>IF(ISBLANK(AC!B2357),"",AC!B2357)</f>
        <v/>
      </c>
      <c r="C2351" s="32"/>
      <c r="D2351" s="179" t="str">
        <f>IF(ISBLANK(AC!D2357),"",AC!D2357)</f>
        <v/>
      </c>
      <c r="E2351" s="180"/>
      <c r="F2351" s="180"/>
      <c r="G2351" s="180"/>
      <c r="H2351" s="180"/>
      <c r="I2351" s="180"/>
      <c r="J2351" s="180"/>
      <c r="K2351" s="180"/>
      <c r="L2351" s="180"/>
      <c r="M2351" s="180"/>
      <c r="N2351" s="180"/>
      <c r="O2351" s="180"/>
      <c r="P2351" s="181"/>
      <c r="Q2351" s="33"/>
      <c r="R2351" s="37" t="str">
        <f>IF(ISBLANK(AC!P2357),"",AC!P2357)</f>
        <v/>
      </c>
      <c r="S2351" s="34"/>
      <c r="T2351" s="47" t="str">
        <f>IF(NOT(ISBLANK(AC!R2357)),AC!R2357,"")</f>
        <v/>
      </c>
      <c r="U2351" s="34"/>
      <c r="V2351" s="47" t="str">
        <f>IF(NOT(ISBLANK(AC!AB2357)),IF($AA$22&gt;AC!$R$22,ROUND(ROUNDDOWN((AC!$R$22/$AA$22),4)*AC!BM2357,2),AC!BM2357),IF(AND(NOT(ISBLANK(AC!R2357)),NOT(ISERR(AC!R2357)),AC!R2357&lt;&gt;0),0,""))</f>
        <v/>
      </c>
      <c r="W2351" s="34"/>
      <c r="X2351" s="47" t="str">
        <f t="shared" si="72"/>
        <v/>
      </c>
      <c r="Z2351" s="29" t="str">
        <f>IF(NOT(ISBLANK(AC!AB2357)),AC!BM2357,"")</f>
        <v/>
      </c>
      <c r="AA2351" s="29" t="str">
        <f t="shared" si="73"/>
        <v/>
      </c>
      <c r="AB2351" s="36">
        <f>IF(V2351&lt;ROUND(0.7*AC!T2357,2),1,0)</f>
        <v>0</v>
      </c>
    </row>
    <row r="2352" spans="2:28" s="35" customFormat="1" ht="21" customHeight="1" x14ac:dyDescent="0.15">
      <c r="B2352" s="37" t="str">
        <f>IF(ISBLANK(AC!B2358),"",AC!B2358)</f>
        <v/>
      </c>
      <c r="C2352" s="32"/>
      <c r="D2352" s="179" t="str">
        <f>IF(ISBLANK(AC!D2358),"",AC!D2358)</f>
        <v/>
      </c>
      <c r="E2352" s="180"/>
      <c r="F2352" s="180"/>
      <c r="G2352" s="180"/>
      <c r="H2352" s="180"/>
      <c r="I2352" s="180"/>
      <c r="J2352" s="180"/>
      <c r="K2352" s="180"/>
      <c r="L2352" s="180"/>
      <c r="M2352" s="180"/>
      <c r="N2352" s="180"/>
      <c r="O2352" s="180"/>
      <c r="P2352" s="181"/>
      <c r="Q2352" s="33"/>
      <c r="R2352" s="37" t="str">
        <f>IF(ISBLANK(AC!P2358),"",AC!P2358)</f>
        <v/>
      </c>
      <c r="S2352" s="34"/>
      <c r="T2352" s="47" t="str">
        <f>IF(NOT(ISBLANK(AC!R2358)),AC!R2358,"")</f>
        <v/>
      </c>
      <c r="U2352" s="34"/>
      <c r="V2352" s="47" t="str">
        <f>IF(NOT(ISBLANK(AC!AB2358)),IF($AA$22&gt;AC!$R$22,ROUND(ROUNDDOWN((AC!$R$22/$AA$22),4)*AC!BM2358,2),AC!BM2358),IF(AND(NOT(ISBLANK(AC!R2358)),NOT(ISERR(AC!R2358)),AC!R2358&lt;&gt;0),0,""))</f>
        <v/>
      </c>
      <c r="W2352" s="34"/>
      <c r="X2352" s="47" t="str">
        <f t="shared" si="72"/>
        <v/>
      </c>
      <c r="Z2352" s="29" t="str">
        <f>IF(NOT(ISBLANK(AC!AB2358)),AC!BM2358,"")</f>
        <v/>
      </c>
      <c r="AA2352" s="29" t="str">
        <f t="shared" si="73"/>
        <v/>
      </c>
      <c r="AB2352" s="36">
        <f>IF(V2352&lt;ROUND(0.7*AC!T2358,2),1,0)</f>
        <v>0</v>
      </c>
    </row>
    <row r="2353" spans="2:28" s="35" customFormat="1" ht="21" customHeight="1" x14ac:dyDescent="0.15">
      <c r="B2353" s="37" t="str">
        <f>IF(ISBLANK(AC!B2359),"",AC!B2359)</f>
        <v/>
      </c>
      <c r="C2353" s="32"/>
      <c r="D2353" s="179" t="str">
        <f>IF(ISBLANK(AC!D2359),"",AC!D2359)</f>
        <v/>
      </c>
      <c r="E2353" s="180"/>
      <c r="F2353" s="180"/>
      <c r="G2353" s="180"/>
      <c r="H2353" s="180"/>
      <c r="I2353" s="180"/>
      <c r="J2353" s="180"/>
      <c r="K2353" s="180"/>
      <c r="L2353" s="180"/>
      <c r="M2353" s="180"/>
      <c r="N2353" s="180"/>
      <c r="O2353" s="180"/>
      <c r="P2353" s="181"/>
      <c r="Q2353" s="33"/>
      <c r="R2353" s="37" t="str">
        <f>IF(ISBLANK(AC!P2359),"",AC!P2359)</f>
        <v/>
      </c>
      <c r="S2353" s="34"/>
      <c r="T2353" s="47" t="str">
        <f>IF(NOT(ISBLANK(AC!R2359)),AC!R2359,"")</f>
        <v/>
      </c>
      <c r="U2353" s="34"/>
      <c r="V2353" s="47" t="str">
        <f>IF(NOT(ISBLANK(AC!AB2359)),IF($AA$22&gt;AC!$R$22,ROUND(ROUNDDOWN((AC!$R$22/$AA$22),4)*AC!BM2359,2),AC!BM2359),IF(AND(NOT(ISBLANK(AC!R2359)),NOT(ISERR(AC!R2359)),AC!R2359&lt;&gt;0),0,""))</f>
        <v/>
      </c>
      <c r="W2353" s="34"/>
      <c r="X2353" s="47" t="str">
        <f t="shared" si="72"/>
        <v/>
      </c>
      <c r="Z2353" s="29" t="str">
        <f>IF(NOT(ISBLANK(AC!AB2359)),AC!BM2359,"")</f>
        <v/>
      </c>
      <c r="AA2353" s="29" t="str">
        <f t="shared" si="73"/>
        <v/>
      </c>
      <c r="AB2353" s="36">
        <f>IF(V2353&lt;ROUND(0.7*AC!T2359,2),1,0)</f>
        <v>0</v>
      </c>
    </row>
    <row r="2354" spans="2:28" s="35" customFormat="1" ht="21" customHeight="1" x14ac:dyDescent="0.15">
      <c r="B2354" s="37" t="str">
        <f>IF(ISBLANK(AC!B2360),"",AC!B2360)</f>
        <v/>
      </c>
      <c r="C2354" s="32"/>
      <c r="D2354" s="179" t="str">
        <f>IF(ISBLANK(AC!D2360),"",AC!D2360)</f>
        <v/>
      </c>
      <c r="E2354" s="180"/>
      <c r="F2354" s="180"/>
      <c r="G2354" s="180"/>
      <c r="H2354" s="180"/>
      <c r="I2354" s="180"/>
      <c r="J2354" s="180"/>
      <c r="K2354" s="180"/>
      <c r="L2354" s="180"/>
      <c r="M2354" s="180"/>
      <c r="N2354" s="180"/>
      <c r="O2354" s="180"/>
      <c r="P2354" s="181"/>
      <c r="Q2354" s="33"/>
      <c r="R2354" s="37" t="str">
        <f>IF(ISBLANK(AC!P2360),"",AC!P2360)</f>
        <v/>
      </c>
      <c r="S2354" s="34"/>
      <c r="T2354" s="47" t="str">
        <f>IF(NOT(ISBLANK(AC!R2360)),AC!R2360,"")</f>
        <v/>
      </c>
      <c r="U2354" s="34"/>
      <c r="V2354" s="47" t="str">
        <f>IF(NOT(ISBLANK(AC!AB2360)),IF($AA$22&gt;AC!$R$22,ROUND(ROUNDDOWN((AC!$R$22/$AA$22),4)*AC!BM2360,2),AC!BM2360),IF(AND(NOT(ISBLANK(AC!R2360)),NOT(ISERR(AC!R2360)),AC!R2360&lt;&gt;0),0,""))</f>
        <v/>
      </c>
      <c r="W2354" s="34"/>
      <c r="X2354" s="47" t="str">
        <f t="shared" si="72"/>
        <v/>
      </c>
      <c r="Z2354" s="29" t="str">
        <f>IF(NOT(ISBLANK(AC!AB2360)),AC!BM2360,"")</f>
        <v/>
      </c>
      <c r="AA2354" s="29" t="str">
        <f t="shared" si="73"/>
        <v/>
      </c>
      <c r="AB2354" s="36">
        <f>IF(V2354&lt;ROUND(0.7*AC!T2360,2),1,0)</f>
        <v>0</v>
      </c>
    </row>
    <row r="2355" spans="2:28" s="35" customFormat="1" ht="21" customHeight="1" x14ac:dyDescent="0.15">
      <c r="B2355" s="37" t="str">
        <f>IF(ISBLANK(AC!B2361),"",AC!B2361)</f>
        <v/>
      </c>
      <c r="C2355" s="32"/>
      <c r="D2355" s="179" t="str">
        <f>IF(ISBLANK(AC!D2361),"",AC!D2361)</f>
        <v/>
      </c>
      <c r="E2355" s="180"/>
      <c r="F2355" s="180"/>
      <c r="G2355" s="180"/>
      <c r="H2355" s="180"/>
      <c r="I2355" s="180"/>
      <c r="J2355" s="180"/>
      <c r="K2355" s="180"/>
      <c r="L2355" s="180"/>
      <c r="M2355" s="180"/>
      <c r="N2355" s="180"/>
      <c r="O2355" s="180"/>
      <c r="P2355" s="181"/>
      <c r="Q2355" s="33"/>
      <c r="R2355" s="37" t="str">
        <f>IF(ISBLANK(AC!P2361),"",AC!P2361)</f>
        <v/>
      </c>
      <c r="S2355" s="34"/>
      <c r="T2355" s="47" t="str">
        <f>IF(NOT(ISBLANK(AC!R2361)),AC!R2361,"")</f>
        <v/>
      </c>
      <c r="U2355" s="34"/>
      <c r="V2355" s="47" t="str">
        <f>IF(NOT(ISBLANK(AC!AB2361)),IF($AA$22&gt;AC!$R$22,ROUND(ROUNDDOWN((AC!$R$22/$AA$22),4)*AC!BM2361,2),AC!BM2361),IF(AND(NOT(ISBLANK(AC!R2361)),NOT(ISERR(AC!R2361)),AC!R2361&lt;&gt;0),0,""))</f>
        <v/>
      </c>
      <c r="W2355" s="34"/>
      <c r="X2355" s="47" t="str">
        <f t="shared" si="72"/>
        <v/>
      </c>
      <c r="Z2355" s="29" t="str">
        <f>IF(NOT(ISBLANK(AC!AB2361)),AC!BM2361,"")</f>
        <v/>
      </c>
      <c r="AA2355" s="29" t="str">
        <f t="shared" si="73"/>
        <v/>
      </c>
      <c r="AB2355" s="36">
        <f>IF(V2355&lt;ROUND(0.7*AC!T2361,2),1,0)</f>
        <v>0</v>
      </c>
    </row>
    <row r="2356" spans="2:28" s="35" customFormat="1" ht="21" customHeight="1" x14ac:dyDescent="0.15">
      <c r="B2356" s="37" t="str">
        <f>IF(ISBLANK(AC!B2362),"",AC!B2362)</f>
        <v/>
      </c>
      <c r="C2356" s="32"/>
      <c r="D2356" s="179" t="str">
        <f>IF(ISBLANK(AC!D2362),"",AC!D2362)</f>
        <v/>
      </c>
      <c r="E2356" s="180"/>
      <c r="F2356" s="180"/>
      <c r="G2356" s="180"/>
      <c r="H2356" s="180"/>
      <c r="I2356" s="180"/>
      <c r="J2356" s="180"/>
      <c r="K2356" s="180"/>
      <c r="L2356" s="180"/>
      <c r="M2356" s="180"/>
      <c r="N2356" s="180"/>
      <c r="O2356" s="180"/>
      <c r="P2356" s="181"/>
      <c r="Q2356" s="33"/>
      <c r="R2356" s="37" t="str">
        <f>IF(ISBLANK(AC!P2362),"",AC!P2362)</f>
        <v/>
      </c>
      <c r="S2356" s="34"/>
      <c r="T2356" s="47" t="str">
        <f>IF(NOT(ISBLANK(AC!R2362)),AC!R2362,"")</f>
        <v/>
      </c>
      <c r="U2356" s="34"/>
      <c r="V2356" s="47" t="str">
        <f>IF(NOT(ISBLANK(AC!AB2362)),IF($AA$22&gt;AC!$R$22,ROUND(ROUNDDOWN((AC!$R$22/$AA$22),4)*AC!BM2362,2),AC!BM2362),IF(AND(NOT(ISBLANK(AC!R2362)),NOT(ISERR(AC!R2362)),AC!R2362&lt;&gt;0),0,""))</f>
        <v/>
      </c>
      <c r="W2356" s="34"/>
      <c r="X2356" s="47" t="str">
        <f t="shared" si="72"/>
        <v/>
      </c>
      <c r="Z2356" s="29" t="str">
        <f>IF(NOT(ISBLANK(AC!AB2362)),AC!BM2362,"")</f>
        <v/>
      </c>
      <c r="AA2356" s="29" t="str">
        <f t="shared" si="73"/>
        <v/>
      </c>
      <c r="AB2356" s="36">
        <f>IF(V2356&lt;ROUND(0.7*AC!T2362,2),1,0)</f>
        <v>0</v>
      </c>
    </row>
    <row r="2357" spans="2:28" s="35" customFormat="1" ht="21" customHeight="1" x14ac:dyDescent="0.15">
      <c r="B2357" s="37" t="str">
        <f>IF(ISBLANK(AC!B2363),"",AC!B2363)</f>
        <v/>
      </c>
      <c r="C2357" s="32"/>
      <c r="D2357" s="179" t="str">
        <f>IF(ISBLANK(AC!D2363),"",AC!D2363)</f>
        <v/>
      </c>
      <c r="E2357" s="180"/>
      <c r="F2357" s="180"/>
      <c r="G2357" s="180"/>
      <c r="H2357" s="180"/>
      <c r="I2357" s="180"/>
      <c r="J2357" s="180"/>
      <c r="K2357" s="180"/>
      <c r="L2357" s="180"/>
      <c r="M2357" s="180"/>
      <c r="N2357" s="180"/>
      <c r="O2357" s="180"/>
      <c r="P2357" s="181"/>
      <c r="Q2357" s="33"/>
      <c r="R2357" s="37" t="str">
        <f>IF(ISBLANK(AC!P2363),"",AC!P2363)</f>
        <v/>
      </c>
      <c r="S2357" s="34"/>
      <c r="T2357" s="47" t="str">
        <f>IF(NOT(ISBLANK(AC!R2363)),AC!R2363,"")</f>
        <v/>
      </c>
      <c r="U2357" s="34"/>
      <c r="V2357" s="47" t="str">
        <f>IF(NOT(ISBLANK(AC!AB2363)),IF($AA$22&gt;AC!$R$22,ROUND(ROUNDDOWN((AC!$R$22/$AA$22),4)*AC!BM2363,2),AC!BM2363),IF(AND(NOT(ISBLANK(AC!R2363)),NOT(ISERR(AC!R2363)),AC!R2363&lt;&gt;0),0,""))</f>
        <v/>
      </c>
      <c r="W2357" s="34"/>
      <c r="X2357" s="47" t="str">
        <f t="shared" si="72"/>
        <v/>
      </c>
      <c r="Z2357" s="29" t="str">
        <f>IF(NOT(ISBLANK(AC!AB2363)),AC!BM2363,"")</f>
        <v/>
      </c>
      <c r="AA2357" s="29" t="str">
        <f t="shared" si="73"/>
        <v/>
      </c>
      <c r="AB2357" s="36">
        <f>IF(V2357&lt;ROUND(0.7*AC!T2363,2),1,0)</f>
        <v>0</v>
      </c>
    </row>
    <row r="2358" spans="2:28" s="35" customFormat="1" ht="21" customHeight="1" x14ac:dyDescent="0.15">
      <c r="B2358" s="37" t="str">
        <f>IF(ISBLANK(AC!B2364),"",AC!B2364)</f>
        <v/>
      </c>
      <c r="C2358" s="32"/>
      <c r="D2358" s="179" t="str">
        <f>IF(ISBLANK(AC!D2364),"",AC!D2364)</f>
        <v/>
      </c>
      <c r="E2358" s="180"/>
      <c r="F2358" s="180"/>
      <c r="G2358" s="180"/>
      <c r="H2358" s="180"/>
      <c r="I2358" s="180"/>
      <c r="J2358" s="180"/>
      <c r="K2358" s="180"/>
      <c r="L2358" s="180"/>
      <c r="M2358" s="180"/>
      <c r="N2358" s="180"/>
      <c r="O2358" s="180"/>
      <c r="P2358" s="181"/>
      <c r="Q2358" s="33"/>
      <c r="R2358" s="37" t="str">
        <f>IF(ISBLANK(AC!P2364),"",AC!P2364)</f>
        <v/>
      </c>
      <c r="S2358" s="34"/>
      <c r="T2358" s="47" t="str">
        <f>IF(NOT(ISBLANK(AC!R2364)),AC!R2364,"")</f>
        <v/>
      </c>
      <c r="U2358" s="34"/>
      <c r="V2358" s="47" t="str">
        <f>IF(NOT(ISBLANK(AC!AB2364)),IF($AA$22&gt;AC!$R$22,ROUND(ROUNDDOWN((AC!$R$22/$AA$22),4)*AC!BM2364,2),AC!BM2364),IF(AND(NOT(ISBLANK(AC!R2364)),NOT(ISERR(AC!R2364)),AC!R2364&lt;&gt;0),0,""))</f>
        <v/>
      </c>
      <c r="W2358" s="34"/>
      <c r="X2358" s="47" t="str">
        <f t="shared" si="72"/>
        <v/>
      </c>
      <c r="Z2358" s="29" t="str">
        <f>IF(NOT(ISBLANK(AC!AB2364)),AC!BM2364,"")</f>
        <v/>
      </c>
      <c r="AA2358" s="29" t="str">
        <f t="shared" si="73"/>
        <v/>
      </c>
      <c r="AB2358" s="36">
        <f>IF(V2358&lt;ROUND(0.7*AC!T2364,2),1,0)</f>
        <v>0</v>
      </c>
    </row>
    <row r="2359" spans="2:28" s="35" customFormat="1" ht="21" customHeight="1" x14ac:dyDescent="0.15">
      <c r="B2359" s="37" t="str">
        <f>IF(ISBLANK(AC!B2365),"",AC!B2365)</f>
        <v/>
      </c>
      <c r="C2359" s="32"/>
      <c r="D2359" s="179" t="str">
        <f>IF(ISBLANK(AC!D2365),"",AC!D2365)</f>
        <v/>
      </c>
      <c r="E2359" s="180"/>
      <c r="F2359" s="180"/>
      <c r="G2359" s="180"/>
      <c r="H2359" s="180"/>
      <c r="I2359" s="180"/>
      <c r="J2359" s="180"/>
      <c r="K2359" s="180"/>
      <c r="L2359" s="180"/>
      <c r="M2359" s="180"/>
      <c r="N2359" s="180"/>
      <c r="O2359" s="180"/>
      <c r="P2359" s="181"/>
      <c r="Q2359" s="33"/>
      <c r="R2359" s="37" t="str">
        <f>IF(ISBLANK(AC!P2365),"",AC!P2365)</f>
        <v/>
      </c>
      <c r="S2359" s="34"/>
      <c r="T2359" s="47" t="str">
        <f>IF(NOT(ISBLANK(AC!R2365)),AC!R2365,"")</f>
        <v/>
      </c>
      <c r="U2359" s="34"/>
      <c r="V2359" s="47" t="str">
        <f>IF(NOT(ISBLANK(AC!AB2365)),IF($AA$22&gt;AC!$R$22,ROUND(ROUNDDOWN((AC!$R$22/$AA$22),4)*AC!BM2365,2),AC!BM2365),IF(AND(NOT(ISBLANK(AC!R2365)),NOT(ISERR(AC!R2365)),AC!R2365&lt;&gt;0),0,""))</f>
        <v/>
      </c>
      <c r="W2359" s="34"/>
      <c r="X2359" s="47" t="str">
        <f t="shared" si="72"/>
        <v/>
      </c>
      <c r="Z2359" s="29" t="str">
        <f>IF(NOT(ISBLANK(AC!AB2365)),AC!BM2365,"")</f>
        <v/>
      </c>
      <c r="AA2359" s="29" t="str">
        <f t="shared" si="73"/>
        <v/>
      </c>
      <c r="AB2359" s="36">
        <f>IF(V2359&lt;ROUND(0.7*AC!T2365,2),1,0)</f>
        <v>0</v>
      </c>
    </row>
    <row r="2360" spans="2:28" s="35" customFormat="1" ht="21" customHeight="1" x14ac:dyDescent="0.15">
      <c r="B2360" s="37" t="str">
        <f>IF(ISBLANK(AC!B2366),"",AC!B2366)</f>
        <v/>
      </c>
      <c r="C2360" s="32"/>
      <c r="D2360" s="179" t="str">
        <f>IF(ISBLANK(AC!D2366),"",AC!D2366)</f>
        <v/>
      </c>
      <c r="E2360" s="180"/>
      <c r="F2360" s="180"/>
      <c r="G2360" s="180"/>
      <c r="H2360" s="180"/>
      <c r="I2360" s="180"/>
      <c r="J2360" s="180"/>
      <c r="K2360" s="180"/>
      <c r="L2360" s="180"/>
      <c r="M2360" s="180"/>
      <c r="N2360" s="180"/>
      <c r="O2360" s="180"/>
      <c r="P2360" s="181"/>
      <c r="Q2360" s="33"/>
      <c r="R2360" s="37" t="str">
        <f>IF(ISBLANK(AC!P2366),"",AC!P2366)</f>
        <v/>
      </c>
      <c r="S2360" s="34"/>
      <c r="T2360" s="47" t="str">
        <f>IF(NOT(ISBLANK(AC!R2366)),AC!R2366,"")</f>
        <v/>
      </c>
      <c r="U2360" s="34"/>
      <c r="V2360" s="47" t="str">
        <f>IF(NOT(ISBLANK(AC!AB2366)),IF($AA$22&gt;AC!$R$22,ROUND(ROUNDDOWN((AC!$R$22/$AA$22),4)*AC!BM2366,2),AC!BM2366),IF(AND(NOT(ISBLANK(AC!R2366)),NOT(ISERR(AC!R2366)),AC!R2366&lt;&gt;0),0,""))</f>
        <v/>
      </c>
      <c r="W2360" s="34"/>
      <c r="X2360" s="47" t="str">
        <f t="shared" si="72"/>
        <v/>
      </c>
      <c r="Z2360" s="29" t="str">
        <f>IF(NOT(ISBLANK(AC!AB2366)),AC!BM2366,"")</f>
        <v/>
      </c>
      <c r="AA2360" s="29" t="str">
        <f t="shared" si="73"/>
        <v/>
      </c>
      <c r="AB2360" s="36">
        <f>IF(V2360&lt;ROUND(0.7*AC!T2366,2),1,0)</f>
        <v>0</v>
      </c>
    </row>
    <row r="2361" spans="2:28" s="35" customFormat="1" ht="21" customHeight="1" x14ac:dyDescent="0.15">
      <c r="B2361" s="37" t="str">
        <f>IF(ISBLANK(AC!B2367),"",AC!B2367)</f>
        <v/>
      </c>
      <c r="C2361" s="32"/>
      <c r="D2361" s="179" t="str">
        <f>IF(ISBLANK(AC!D2367),"",AC!D2367)</f>
        <v/>
      </c>
      <c r="E2361" s="180"/>
      <c r="F2361" s="180"/>
      <c r="G2361" s="180"/>
      <c r="H2361" s="180"/>
      <c r="I2361" s="180"/>
      <c r="J2361" s="180"/>
      <c r="K2361" s="180"/>
      <c r="L2361" s="180"/>
      <c r="M2361" s="180"/>
      <c r="N2361" s="180"/>
      <c r="O2361" s="180"/>
      <c r="P2361" s="181"/>
      <c r="Q2361" s="33"/>
      <c r="R2361" s="37" t="str">
        <f>IF(ISBLANK(AC!P2367),"",AC!P2367)</f>
        <v/>
      </c>
      <c r="S2361" s="34"/>
      <c r="T2361" s="47" t="str">
        <f>IF(NOT(ISBLANK(AC!R2367)),AC!R2367,"")</f>
        <v/>
      </c>
      <c r="U2361" s="34"/>
      <c r="V2361" s="47" t="str">
        <f>IF(NOT(ISBLANK(AC!AB2367)),IF($AA$22&gt;AC!$R$22,ROUND(ROUNDDOWN((AC!$R$22/$AA$22),4)*AC!BM2367,2),AC!BM2367),IF(AND(NOT(ISBLANK(AC!R2367)),NOT(ISERR(AC!R2367)),AC!R2367&lt;&gt;0),0,""))</f>
        <v/>
      </c>
      <c r="W2361" s="34"/>
      <c r="X2361" s="47" t="str">
        <f t="shared" si="72"/>
        <v/>
      </c>
      <c r="Z2361" s="29" t="str">
        <f>IF(NOT(ISBLANK(AC!AB2367)),AC!BM2367,"")</f>
        <v/>
      </c>
      <c r="AA2361" s="29" t="str">
        <f t="shared" si="73"/>
        <v/>
      </c>
      <c r="AB2361" s="36">
        <f>IF(V2361&lt;ROUND(0.7*AC!T2367,2),1,0)</f>
        <v>0</v>
      </c>
    </row>
    <row r="2362" spans="2:28" s="35" customFormat="1" ht="21" customHeight="1" x14ac:dyDescent="0.15">
      <c r="B2362" s="37" t="str">
        <f>IF(ISBLANK(AC!B2368),"",AC!B2368)</f>
        <v/>
      </c>
      <c r="C2362" s="32"/>
      <c r="D2362" s="179" t="str">
        <f>IF(ISBLANK(AC!D2368),"",AC!D2368)</f>
        <v/>
      </c>
      <c r="E2362" s="180"/>
      <c r="F2362" s="180"/>
      <c r="G2362" s="180"/>
      <c r="H2362" s="180"/>
      <c r="I2362" s="180"/>
      <c r="J2362" s="180"/>
      <c r="K2362" s="180"/>
      <c r="L2362" s="180"/>
      <c r="M2362" s="180"/>
      <c r="N2362" s="180"/>
      <c r="O2362" s="180"/>
      <c r="P2362" s="181"/>
      <c r="Q2362" s="33"/>
      <c r="R2362" s="37" t="str">
        <f>IF(ISBLANK(AC!P2368),"",AC!P2368)</f>
        <v/>
      </c>
      <c r="S2362" s="34"/>
      <c r="T2362" s="47" t="str">
        <f>IF(NOT(ISBLANK(AC!R2368)),AC!R2368,"")</f>
        <v/>
      </c>
      <c r="U2362" s="34"/>
      <c r="V2362" s="47" t="str">
        <f>IF(NOT(ISBLANK(AC!AB2368)),IF($AA$22&gt;AC!$R$22,ROUND(ROUNDDOWN((AC!$R$22/$AA$22),4)*AC!BM2368,2),AC!BM2368),IF(AND(NOT(ISBLANK(AC!R2368)),NOT(ISERR(AC!R2368)),AC!R2368&lt;&gt;0),0,""))</f>
        <v/>
      </c>
      <c r="W2362" s="34"/>
      <c r="X2362" s="47" t="str">
        <f t="shared" si="72"/>
        <v/>
      </c>
      <c r="Z2362" s="29" t="str">
        <f>IF(NOT(ISBLANK(AC!AB2368)),AC!BM2368,"")</f>
        <v/>
      </c>
      <c r="AA2362" s="29" t="str">
        <f t="shared" si="73"/>
        <v/>
      </c>
      <c r="AB2362" s="36">
        <f>IF(V2362&lt;ROUND(0.7*AC!T2368,2),1,0)</f>
        <v>0</v>
      </c>
    </row>
    <row r="2363" spans="2:28" s="35" customFormat="1" ht="21" customHeight="1" x14ac:dyDescent="0.15">
      <c r="B2363" s="37" t="str">
        <f>IF(ISBLANK(AC!B2369),"",AC!B2369)</f>
        <v/>
      </c>
      <c r="C2363" s="32"/>
      <c r="D2363" s="179" t="str">
        <f>IF(ISBLANK(AC!D2369),"",AC!D2369)</f>
        <v/>
      </c>
      <c r="E2363" s="180"/>
      <c r="F2363" s="180"/>
      <c r="G2363" s="180"/>
      <c r="H2363" s="180"/>
      <c r="I2363" s="180"/>
      <c r="J2363" s="180"/>
      <c r="K2363" s="180"/>
      <c r="L2363" s="180"/>
      <c r="M2363" s="180"/>
      <c r="N2363" s="180"/>
      <c r="O2363" s="180"/>
      <c r="P2363" s="181"/>
      <c r="Q2363" s="33"/>
      <c r="R2363" s="37" t="str">
        <f>IF(ISBLANK(AC!P2369),"",AC!P2369)</f>
        <v/>
      </c>
      <c r="S2363" s="34"/>
      <c r="T2363" s="47" t="str">
        <f>IF(NOT(ISBLANK(AC!R2369)),AC!R2369,"")</f>
        <v/>
      </c>
      <c r="U2363" s="34"/>
      <c r="V2363" s="47" t="str">
        <f>IF(NOT(ISBLANK(AC!AB2369)),IF($AA$22&gt;AC!$R$22,ROUND(ROUNDDOWN((AC!$R$22/$AA$22),4)*AC!BM2369,2),AC!BM2369),IF(AND(NOT(ISBLANK(AC!R2369)),NOT(ISERR(AC!R2369)),AC!R2369&lt;&gt;0),0,""))</f>
        <v/>
      </c>
      <c r="W2363" s="34"/>
      <c r="X2363" s="47" t="str">
        <f t="shared" si="72"/>
        <v/>
      </c>
      <c r="Z2363" s="29" t="str">
        <f>IF(NOT(ISBLANK(AC!AB2369)),AC!BM2369,"")</f>
        <v/>
      </c>
      <c r="AA2363" s="29" t="str">
        <f t="shared" si="73"/>
        <v/>
      </c>
      <c r="AB2363" s="36">
        <f>IF(V2363&lt;ROUND(0.7*AC!T2369,2),1,0)</f>
        <v>0</v>
      </c>
    </row>
    <row r="2364" spans="2:28" s="35" customFormat="1" ht="21" customHeight="1" x14ac:dyDescent="0.15">
      <c r="B2364" s="37" t="str">
        <f>IF(ISBLANK(AC!B2370),"",AC!B2370)</f>
        <v/>
      </c>
      <c r="C2364" s="32"/>
      <c r="D2364" s="179" t="str">
        <f>IF(ISBLANK(AC!D2370),"",AC!D2370)</f>
        <v/>
      </c>
      <c r="E2364" s="180"/>
      <c r="F2364" s="180"/>
      <c r="G2364" s="180"/>
      <c r="H2364" s="180"/>
      <c r="I2364" s="180"/>
      <c r="J2364" s="180"/>
      <c r="K2364" s="180"/>
      <c r="L2364" s="180"/>
      <c r="M2364" s="180"/>
      <c r="N2364" s="180"/>
      <c r="O2364" s="180"/>
      <c r="P2364" s="181"/>
      <c r="Q2364" s="33"/>
      <c r="R2364" s="37" t="str">
        <f>IF(ISBLANK(AC!P2370),"",AC!P2370)</f>
        <v/>
      </c>
      <c r="S2364" s="34"/>
      <c r="T2364" s="47" t="str">
        <f>IF(NOT(ISBLANK(AC!R2370)),AC!R2370,"")</f>
        <v/>
      </c>
      <c r="U2364" s="34"/>
      <c r="V2364" s="47" t="str">
        <f>IF(NOT(ISBLANK(AC!AB2370)),IF($AA$22&gt;AC!$R$22,ROUND(ROUNDDOWN((AC!$R$22/$AA$22),4)*AC!BM2370,2),AC!BM2370),IF(AND(NOT(ISBLANK(AC!R2370)),NOT(ISERR(AC!R2370)),AC!R2370&lt;&gt;0),0,""))</f>
        <v/>
      </c>
      <c r="W2364" s="34"/>
      <c r="X2364" s="47" t="str">
        <f t="shared" si="72"/>
        <v/>
      </c>
      <c r="Z2364" s="29" t="str">
        <f>IF(NOT(ISBLANK(AC!AB2370)),AC!BM2370,"")</f>
        <v/>
      </c>
      <c r="AA2364" s="29" t="str">
        <f t="shared" si="73"/>
        <v/>
      </c>
      <c r="AB2364" s="36">
        <f>IF(V2364&lt;ROUND(0.7*AC!T2370,2),1,0)</f>
        <v>0</v>
      </c>
    </row>
    <row r="2365" spans="2:28" s="35" customFormat="1" ht="21" customHeight="1" x14ac:dyDescent="0.15">
      <c r="B2365" s="37" t="str">
        <f>IF(ISBLANK(AC!B2371),"",AC!B2371)</f>
        <v/>
      </c>
      <c r="C2365" s="32"/>
      <c r="D2365" s="179" t="str">
        <f>IF(ISBLANK(AC!D2371),"",AC!D2371)</f>
        <v/>
      </c>
      <c r="E2365" s="180"/>
      <c r="F2365" s="180"/>
      <c r="G2365" s="180"/>
      <c r="H2365" s="180"/>
      <c r="I2365" s="180"/>
      <c r="J2365" s="180"/>
      <c r="K2365" s="180"/>
      <c r="L2365" s="180"/>
      <c r="M2365" s="180"/>
      <c r="N2365" s="180"/>
      <c r="O2365" s="180"/>
      <c r="P2365" s="181"/>
      <c r="Q2365" s="33"/>
      <c r="R2365" s="37" t="str">
        <f>IF(ISBLANK(AC!P2371),"",AC!P2371)</f>
        <v/>
      </c>
      <c r="S2365" s="34"/>
      <c r="T2365" s="47" t="str">
        <f>IF(NOT(ISBLANK(AC!R2371)),AC!R2371,"")</f>
        <v/>
      </c>
      <c r="U2365" s="34"/>
      <c r="V2365" s="47" t="str">
        <f>IF(NOT(ISBLANK(AC!AB2371)),IF($AA$22&gt;AC!$R$22,ROUND(ROUNDDOWN((AC!$R$22/$AA$22),4)*AC!BM2371,2),AC!BM2371),IF(AND(NOT(ISBLANK(AC!R2371)),NOT(ISERR(AC!R2371)),AC!R2371&lt;&gt;0),0,""))</f>
        <v/>
      </c>
      <c r="W2365" s="34"/>
      <c r="X2365" s="47" t="str">
        <f t="shared" si="72"/>
        <v/>
      </c>
      <c r="Z2365" s="29" t="str">
        <f>IF(NOT(ISBLANK(AC!AB2371)),AC!BM2371,"")</f>
        <v/>
      </c>
      <c r="AA2365" s="29" t="str">
        <f t="shared" si="73"/>
        <v/>
      </c>
      <c r="AB2365" s="36">
        <f>IF(V2365&lt;ROUND(0.7*AC!T2371,2),1,0)</f>
        <v>0</v>
      </c>
    </row>
    <row r="2366" spans="2:28" s="35" customFormat="1" ht="21" customHeight="1" x14ac:dyDescent="0.15">
      <c r="B2366" s="37" t="str">
        <f>IF(ISBLANK(AC!B2372),"",AC!B2372)</f>
        <v/>
      </c>
      <c r="C2366" s="32"/>
      <c r="D2366" s="179" t="str">
        <f>IF(ISBLANK(AC!D2372),"",AC!D2372)</f>
        <v/>
      </c>
      <c r="E2366" s="180"/>
      <c r="F2366" s="180"/>
      <c r="G2366" s="180"/>
      <c r="H2366" s="180"/>
      <c r="I2366" s="180"/>
      <c r="J2366" s="180"/>
      <c r="K2366" s="180"/>
      <c r="L2366" s="180"/>
      <c r="M2366" s="180"/>
      <c r="N2366" s="180"/>
      <c r="O2366" s="180"/>
      <c r="P2366" s="181"/>
      <c r="Q2366" s="33"/>
      <c r="R2366" s="37" t="str">
        <f>IF(ISBLANK(AC!P2372),"",AC!P2372)</f>
        <v/>
      </c>
      <c r="S2366" s="34"/>
      <c r="T2366" s="47" t="str">
        <f>IF(NOT(ISBLANK(AC!R2372)),AC!R2372,"")</f>
        <v/>
      </c>
      <c r="U2366" s="34"/>
      <c r="V2366" s="47" t="str">
        <f>IF(NOT(ISBLANK(AC!AB2372)),IF($AA$22&gt;AC!$R$22,ROUND(ROUNDDOWN((AC!$R$22/$AA$22),4)*AC!BM2372,2),AC!BM2372),IF(AND(NOT(ISBLANK(AC!R2372)),NOT(ISERR(AC!R2372)),AC!R2372&lt;&gt;0),0,""))</f>
        <v/>
      </c>
      <c r="W2366" s="34"/>
      <c r="X2366" s="47" t="str">
        <f t="shared" si="72"/>
        <v/>
      </c>
      <c r="Z2366" s="29" t="str">
        <f>IF(NOT(ISBLANK(AC!AB2372)),AC!BM2372,"")</f>
        <v/>
      </c>
      <c r="AA2366" s="29" t="str">
        <f t="shared" si="73"/>
        <v/>
      </c>
      <c r="AB2366" s="36">
        <f>IF(V2366&lt;ROUND(0.7*AC!T2372,2),1,0)</f>
        <v>0</v>
      </c>
    </row>
    <row r="2367" spans="2:28" s="35" customFormat="1" ht="21" customHeight="1" x14ac:dyDescent="0.15">
      <c r="B2367" s="37" t="str">
        <f>IF(ISBLANK(AC!B2373),"",AC!B2373)</f>
        <v/>
      </c>
      <c r="C2367" s="32"/>
      <c r="D2367" s="179" t="str">
        <f>IF(ISBLANK(AC!D2373),"",AC!D2373)</f>
        <v/>
      </c>
      <c r="E2367" s="180"/>
      <c r="F2367" s="180"/>
      <c r="G2367" s="180"/>
      <c r="H2367" s="180"/>
      <c r="I2367" s="180"/>
      <c r="J2367" s="180"/>
      <c r="K2367" s="180"/>
      <c r="L2367" s="180"/>
      <c r="M2367" s="180"/>
      <c r="N2367" s="180"/>
      <c r="O2367" s="180"/>
      <c r="P2367" s="181"/>
      <c r="Q2367" s="33"/>
      <c r="R2367" s="37" t="str">
        <f>IF(ISBLANK(AC!P2373),"",AC!P2373)</f>
        <v/>
      </c>
      <c r="S2367" s="34"/>
      <c r="T2367" s="47" t="str">
        <f>IF(NOT(ISBLANK(AC!R2373)),AC!R2373,"")</f>
        <v/>
      </c>
      <c r="U2367" s="34"/>
      <c r="V2367" s="47" t="str">
        <f>IF(NOT(ISBLANK(AC!AB2373)),IF($AA$22&gt;AC!$R$22,ROUND(ROUNDDOWN((AC!$R$22/$AA$22),4)*AC!BM2373,2),AC!BM2373),IF(AND(NOT(ISBLANK(AC!R2373)),NOT(ISERR(AC!R2373)),AC!R2373&lt;&gt;0),0,""))</f>
        <v/>
      </c>
      <c r="W2367" s="34"/>
      <c r="X2367" s="47" t="str">
        <f t="shared" si="72"/>
        <v/>
      </c>
      <c r="Z2367" s="29" t="str">
        <f>IF(NOT(ISBLANK(AC!AB2373)),AC!BM2373,"")</f>
        <v/>
      </c>
      <c r="AA2367" s="29" t="str">
        <f t="shared" si="73"/>
        <v/>
      </c>
      <c r="AB2367" s="36">
        <f>IF(V2367&lt;ROUND(0.7*AC!T2373,2),1,0)</f>
        <v>0</v>
      </c>
    </row>
    <row r="2368" spans="2:28" s="35" customFormat="1" ht="21" customHeight="1" x14ac:dyDescent="0.15">
      <c r="B2368" s="37" t="str">
        <f>IF(ISBLANK(AC!B2374),"",AC!B2374)</f>
        <v/>
      </c>
      <c r="C2368" s="32"/>
      <c r="D2368" s="179" t="str">
        <f>IF(ISBLANK(AC!D2374),"",AC!D2374)</f>
        <v/>
      </c>
      <c r="E2368" s="180"/>
      <c r="F2368" s="180"/>
      <c r="G2368" s="180"/>
      <c r="H2368" s="180"/>
      <c r="I2368" s="180"/>
      <c r="J2368" s="180"/>
      <c r="K2368" s="180"/>
      <c r="L2368" s="180"/>
      <c r="M2368" s="180"/>
      <c r="N2368" s="180"/>
      <c r="O2368" s="180"/>
      <c r="P2368" s="181"/>
      <c r="Q2368" s="33"/>
      <c r="R2368" s="37" t="str">
        <f>IF(ISBLANK(AC!P2374),"",AC!P2374)</f>
        <v/>
      </c>
      <c r="S2368" s="34"/>
      <c r="T2368" s="47" t="str">
        <f>IF(NOT(ISBLANK(AC!R2374)),AC!R2374,"")</f>
        <v/>
      </c>
      <c r="U2368" s="34"/>
      <c r="V2368" s="47" t="str">
        <f>IF(NOT(ISBLANK(AC!AB2374)),IF($AA$22&gt;AC!$R$22,ROUND(ROUNDDOWN((AC!$R$22/$AA$22),4)*AC!BM2374,2),AC!BM2374),IF(AND(NOT(ISBLANK(AC!R2374)),NOT(ISERR(AC!R2374)),AC!R2374&lt;&gt;0),0,""))</f>
        <v/>
      </c>
      <c r="W2368" s="34"/>
      <c r="X2368" s="47" t="str">
        <f t="shared" si="72"/>
        <v/>
      </c>
      <c r="Z2368" s="29" t="str">
        <f>IF(NOT(ISBLANK(AC!AB2374)),AC!BM2374,"")</f>
        <v/>
      </c>
      <c r="AA2368" s="29" t="str">
        <f t="shared" si="73"/>
        <v/>
      </c>
      <c r="AB2368" s="36">
        <f>IF(V2368&lt;ROUND(0.7*AC!T2374,2),1,0)</f>
        <v>0</v>
      </c>
    </row>
    <row r="2369" spans="2:28" s="35" customFormat="1" ht="21" customHeight="1" x14ac:dyDescent="0.15">
      <c r="B2369" s="37" t="str">
        <f>IF(ISBLANK(AC!B2375),"",AC!B2375)</f>
        <v/>
      </c>
      <c r="C2369" s="32"/>
      <c r="D2369" s="179" t="str">
        <f>IF(ISBLANK(AC!D2375),"",AC!D2375)</f>
        <v/>
      </c>
      <c r="E2369" s="180"/>
      <c r="F2369" s="180"/>
      <c r="G2369" s="180"/>
      <c r="H2369" s="180"/>
      <c r="I2369" s="180"/>
      <c r="J2369" s="180"/>
      <c r="K2369" s="180"/>
      <c r="L2369" s="180"/>
      <c r="M2369" s="180"/>
      <c r="N2369" s="180"/>
      <c r="O2369" s="180"/>
      <c r="P2369" s="181"/>
      <c r="Q2369" s="33"/>
      <c r="R2369" s="37" t="str">
        <f>IF(ISBLANK(AC!P2375),"",AC!P2375)</f>
        <v/>
      </c>
      <c r="S2369" s="34"/>
      <c r="T2369" s="47" t="str">
        <f>IF(NOT(ISBLANK(AC!R2375)),AC!R2375,"")</f>
        <v/>
      </c>
      <c r="U2369" s="34"/>
      <c r="V2369" s="47" t="str">
        <f>IF(NOT(ISBLANK(AC!AB2375)),IF($AA$22&gt;AC!$R$22,ROUND(ROUNDDOWN((AC!$R$22/$AA$22),4)*AC!BM2375,2),AC!BM2375),IF(AND(NOT(ISBLANK(AC!R2375)),NOT(ISERR(AC!R2375)),AC!R2375&lt;&gt;0),0,""))</f>
        <v/>
      </c>
      <c r="W2369" s="34"/>
      <c r="X2369" s="47" t="str">
        <f t="shared" si="72"/>
        <v/>
      </c>
      <c r="Z2369" s="29" t="str">
        <f>IF(NOT(ISBLANK(AC!AB2375)),AC!BM2375,"")</f>
        <v/>
      </c>
      <c r="AA2369" s="29" t="str">
        <f t="shared" si="73"/>
        <v/>
      </c>
      <c r="AB2369" s="36">
        <f>IF(V2369&lt;ROUND(0.7*AC!T2375,2),1,0)</f>
        <v>0</v>
      </c>
    </row>
    <row r="2370" spans="2:28" s="35" customFormat="1" ht="21" customHeight="1" x14ac:dyDescent="0.15">
      <c r="B2370" s="37" t="str">
        <f>IF(ISBLANK(AC!B2376),"",AC!B2376)</f>
        <v/>
      </c>
      <c r="C2370" s="32"/>
      <c r="D2370" s="179" t="str">
        <f>IF(ISBLANK(AC!D2376),"",AC!D2376)</f>
        <v/>
      </c>
      <c r="E2370" s="180"/>
      <c r="F2370" s="180"/>
      <c r="G2370" s="180"/>
      <c r="H2370" s="180"/>
      <c r="I2370" s="180"/>
      <c r="J2370" s="180"/>
      <c r="K2370" s="180"/>
      <c r="L2370" s="180"/>
      <c r="M2370" s="180"/>
      <c r="N2370" s="180"/>
      <c r="O2370" s="180"/>
      <c r="P2370" s="181"/>
      <c r="Q2370" s="33"/>
      <c r="R2370" s="37" t="str">
        <f>IF(ISBLANK(AC!P2376),"",AC!P2376)</f>
        <v/>
      </c>
      <c r="S2370" s="34"/>
      <c r="T2370" s="47" t="str">
        <f>IF(NOT(ISBLANK(AC!R2376)),AC!R2376,"")</f>
        <v/>
      </c>
      <c r="U2370" s="34"/>
      <c r="V2370" s="47" t="str">
        <f>IF(NOT(ISBLANK(AC!AB2376)),IF($AA$22&gt;AC!$R$22,ROUND(ROUNDDOWN((AC!$R$22/$AA$22),4)*AC!BM2376,2),AC!BM2376),IF(AND(NOT(ISBLANK(AC!R2376)),NOT(ISERR(AC!R2376)),AC!R2376&lt;&gt;0),0,""))</f>
        <v/>
      </c>
      <c r="W2370" s="34"/>
      <c r="X2370" s="47" t="str">
        <f t="shared" si="72"/>
        <v/>
      </c>
      <c r="Z2370" s="29" t="str">
        <f>IF(NOT(ISBLANK(AC!AB2376)),AC!BM2376,"")</f>
        <v/>
      </c>
      <c r="AA2370" s="29" t="str">
        <f t="shared" si="73"/>
        <v/>
      </c>
      <c r="AB2370" s="36">
        <f>IF(V2370&lt;ROUND(0.7*AC!T2376,2),1,0)</f>
        <v>0</v>
      </c>
    </row>
    <row r="2371" spans="2:28" s="35" customFormat="1" ht="21" customHeight="1" x14ac:dyDescent="0.15">
      <c r="B2371" s="37" t="str">
        <f>IF(ISBLANK(AC!B2377),"",AC!B2377)</f>
        <v/>
      </c>
      <c r="C2371" s="32"/>
      <c r="D2371" s="179" t="str">
        <f>IF(ISBLANK(AC!D2377),"",AC!D2377)</f>
        <v/>
      </c>
      <c r="E2371" s="180"/>
      <c r="F2371" s="180"/>
      <c r="G2371" s="180"/>
      <c r="H2371" s="180"/>
      <c r="I2371" s="180"/>
      <c r="J2371" s="180"/>
      <c r="K2371" s="180"/>
      <c r="L2371" s="180"/>
      <c r="M2371" s="180"/>
      <c r="N2371" s="180"/>
      <c r="O2371" s="180"/>
      <c r="P2371" s="181"/>
      <c r="Q2371" s="33"/>
      <c r="R2371" s="37" t="str">
        <f>IF(ISBLANK(AC!P2377),"",AC!P2377)</f>
        <v/>
      </c>
      <c r="S2371" s="34"/>
      <c r="T2371" s="47" t="str">
        <f>IF(NOT(ISBLANK(AC!R2377)),AC!R2377,"")</f>
        <v/>
      </c>
      <c r="U2371" s="34"/>
      <c r="V2371" s="47" t="str">
        <f>IF(NOT(ISBLANK(AC!AB2377)),IF($AA$22&gt;AC!$R$22,ROUND(ROUNDDOWN((AC!$R$22/$AA$22),4)*AC!BM2377,2),AC!BM2377),IF(AND(NOT(ISBLANK(AC!R2377)),NOT(ISERR(AC!R2377)),AC!R2377&lt;&gt;0),0,""))</f>
        <v/>
      </c>
      <c r="W2371" s="34"/>
      <c r="X2371" s="47" t="str">
        <f t="shared" si="72"/>
        <v/>
      </c>
      <c r="Z2371" s="29" t="str">
        <f>IF(NOT(ISBLANK(AC!AB2377)),AC!BM2377,"")</f>
        <v/>
      </c>
      <c r="AA2371" s="29" t="str">
        <f t="shared" si="73"/>
        <v/>
      </c>
      <c r="AB2371" s="36">
        <f>IF(V2371&lt;ROUND(0.7*AC!T2377,2),1,0)</f>
        <v>0</v>
      </c>
    </row>
    <row r="2372" spans="2:28" s="35" customFormat="1" ht="21" customHeight="1" x14ac:dyDescent="0.15">
      <c r="B2372" s="37" t="str">
        <f>IF(ISBLANK(AC!B2378),"",AC!B2378)</f>
        <v/>
      </c>
      <c r="C2372" s="32"/>
      <c r="D2372" s="179" t="str">
        <f>IF(ISBLANK(AC!D2378),"",AC!D2378)</f>
        <v/>
      </c>
      <c r="E2372" s="180"/>
      <c r="F2372" s="180"/>
      <c r="G2372" s="180"/>
      <c r="H2372" s="180"/>
      <c r="I2372" s="180"/>
      <c r="J2372" s="180"/>
      <c r="K2372" s="180"/>
      <c r="L2372" s="180"/>
      <c r="M2372" s="180"/>
      <c r="N2372" s="180"/>
      <c r="O2372" s="180"/>
      <c r="P2372" s="181"/>
      <c r="Q2372" s="33"/>
      <c r="R2372" s="37" t="str">
        <f>IF(ISBLANK(AC!P2378),"",AC!P2378)</f>
        <v/>
      </c>
      <c r="S2372" s="34"/>
      <c r="T2372" s="47" t="str">
        <f>IF(NOT(ISBLANK(AC!R2378)),AC!R2378,"")</f>
        <v/>
      </c>
      <c r="U2372" s="34"/>
      <c r="V2372" s="47" t="str">
        <f>IF(NOT(ISBLANK(AC!AB2378)),IF($AA$22&gt;AC!$R$22,ROUND(ROUNDDOWN((AC!$R$22/$AA$22),4)*AC!BM2378,2),AC!BM2378),IF(AND(NOT(ISBLANK(AC!R2378)),NOT(ISERR(AC!R2378)),AC!R2378&lt;&gt;0),0,""))</f>
        <v/>
      </c>
      <c r="W2372" s="34"/>
      <c r="X2372" s="47" t="str">
        <f t="shared" si="72"/>
        <v/>
      </c>
      <c r="Z2372" s="29" t="str">
        <f>IF(NOT(ISBLANK(AC!AB2378)),AC!BM2378,"")</f>
        <v/>
      </c>
      <c r="AA2372" s="29" t="str">
        <f t="shared" si="73"/>
        <v/>
      </c>
      <c r="AB2372" s="36">
        <f>IF(V2372&lt;ROUND(0.7*AC!T2378,2),1,0)</f>
        <v>0</v>
      </c>
    </row>
    <row r="2373" spans="2:28" s="35" customFormat="1" ht="21" customHeight="1" x14ac:dyDescent="0.15">
      <c r="B2373" s="37" t="str">
        <f>IF(ISBLANK(AC!B2379),"",AC!B2379)</f>
        <v/>
      </c>
      <c r="C2373" s="32"/>
      <c r="D2373" s="179" t="str">
        <f>IF(ISBLANK(AC!D2379),"",AC!D2379)</f>
        <v/>
      </c>
      <c r="E2373" s="180"/>
      <c r="F2373" s="180"/>
      <c r="G2373" s="180"/>
      <c r="H2373" s="180"/>
      <c r="I2373" s="180"/>
      <c r="J2373" s="180"/>
      <c r="K2373" s="180"/>
      <c r="L2373" s="180"/>
      <c r="M2373" s="180"/>
      <c r="N2373" s="180"/>
      <c r="O2373" s="180"/>
      <c r="P2373" s="181"/>
      <c r="Q2373" s="33"/>
      <c r="R2373" s="37" t="str">
        <f>IF(ISBLANK(AC!P2379),"",AC!P2379)</f>
        <v/>
      </c>
      <c r="S2373" s="34"/>
      <c r="T2373" s="47" t="str">
        <f>IF(NOT(ISBLANK(AC!R2379)),AC!R2379,"")</f>
        <v/>
      </c>
      <c r="U2373" s="34"/>
      <c r="V2373" s="47" t="str">
        <f>IF(NOT(ISBLANK(AC!AB2379)),IF($AA$22&gt;AC!$R$22,ROUND(ROUNDDOWN((AC!$R$22/$AA$22),4)*AC!BM2379,2),AC!BM2379),IF(AND(NOT(ISBLANK(AC!R2379)),NOT(ISERR(AC!R2379)),AC!R2379&lt;&gt;0),0,""))</f>
        <v/>
      </c>
      <c r="W2373" s="34"/>
      <c r="X2373" s="47" t="str">
        <f t="shared" si="72"/>
        <v/>
      </c>
      <c r="Z2373" s="29" t="str">
        <f>IF(NOT(ISBLANK(AC!AB2379)),AC!BM2379,"")</f>
        <v/>
      </c>
      <c r="AA2373" s="29" t="str">
        <f t="shared" si="73"/>
        <v/>
      </c>
      <c r="AB2373" s="36">
        <f>IF(V2373&lt;ROUND(0.7*AC!T2379,2),1,0)</f>
        <v>0</v>
      </c>
    </row>
    <row r="2374" spans="2:28" s="35" customFormat="1" ht="21" customHeight="1" x14ac:dyDescent="0.15">
      <c r="B2374" s="37" t="str">
        <f>IF(ISBLANK(AC!B2380),"",AC!B2380)</f>
        <v/>
      </c>
      <c r="C2374" s="32"/>
      <c r="D2374" s="179" t="str">
        <f>IF(ISBLANK(AC!D2380),"",AC!D2380)</f>
        <v/>
      </c>
      <c r="E2374" s="180"/>
      <c r="F2374" s="180"/>
      <c r="G2374" s="180"/>
      <c r="H2374" s="180"/>
      <c r="I2374" s="180"/>
      <c r="J2374" s="180"/>
      <c r="K2374" s="180"/>
      <c r="L2374" s="180"/>
      <c r="M2374" s="180"/>
      <c r="N2374" s="180"/>
      <c r="O2374" s="180"/>
      <c r="P2374" s="181"/>
      <c r="Q2374" s="33"/>
      <c r="R2374" s="37" t="str">
        <f>IF(ISBLANK(AC!P2380),"",AC!P2380)</f>
        <v/>
      </c>
      <c r="S2374" s="34"/>
      <c r="T2374" s="47" t="str">
        <f>IF(NOT(ISBLANK(AC!R2380)),AC!R2380,"")</f>
        <v/>
      </c>
      <c r="U2374" s="34"/>
      <c r="V2374" s="47" t="str">
        <f>IF(NOT(ISBLANK(AC!AB2380)),IF($AA$22&gt;AC!$R$22,ROUND(ROUNDDOWN((AC!$R$22/$AA$22),4)*AC!BM2380,2),AC!BM2380),IF(AND(NOT(ISBLANK(AC!R2380)),NOT(ISERR(AC!R2380)),AC!R2380&lt;&gt;0),0,""))</f>
        <v/>
      </c>
      <c r="W2374" s="34"/>
      <c r="X2374" s="47" t="str">
        <f t="shared" si="72"/>
        <v/>
      </c>
      <c r="Z2374" s="29" t="str">
        <f>IF(NOT(ISBLANK(AC!AB2380)),AC!BM2380,"")</f>
        <v/>
      </c>
      <c r="AA2374" s="29" t="str">
        <f t="shared" si="73"/>
        <v/>
      </c>
      <c r="AB2374" s="36">
        <f>IF(V2374&lt;ROUND(0.7*AC!T2380,2),1,0)</f>
        <v>0</v>
      </c>
    </row>
    <row r="2375" spans="2:28" s="35" customFormat="1" ht="21" customHeight="1" x14ac:dyDescent="0.15">
      <c r="B2375" s="37" t="str">
        <f>IF(ISBLANK(AC!B2381),"",AC!B2381)</f>
        <v/>
      </c>
      <c r="C2375" s="32"/>
      <c r="D2375" s="179" t="str">
        <f>IF(ISBLANK(AC!D2381),"",AC!D2381)</f>
        <v/>
      </c>
      <c r="E2375" s="180"/>
      <c r="F2375" s="180"/>
      <c r="G2375" s="180"/>
      <c r="H2375" s="180"/>
      <c r="I2375" s="180"/>
      <c r="J2375" s="180"/>
      <c r="K2375" s="180"/>
      <c r="L2375" s="180"/>
      <c r="M2375" s="180"/>
      <c r="N2375" s="180"/>
      <c r="O2375" s="180"/>
      <c r="P2375" s="181"/>
      <c r="Q2375" s="33"/>
      <c r="R2375" s="37" t="str">
        <f>IF(ISBLANK(AC!P2381),"",AC!P2381)</f>
        <v/>
      </c>
      <c r="S2375" s="34"/>
      <c r="T2375" s="47" t="str">
        <f>IF(NOT(ISBLANK(AC!R2381)),AC!R2381,"")</f>
        <v/>
      </c>
      <c r="U2375" s="34"/>
      <c r="V2375" s="47" t="str">
        <f>IF(NOT(ISBLANK(AC!AB2381)),IF($AA$22&gt;AC!$R$22,ROUND(ROUNDDOWN((AC!$R$22/$AA$22),4)*AC!BM2381,2),AC!BM2381),IF(AND(NOT(ISBLANK(AC!R2381)),NOT(ISERR(AC!R2381)),AC!R2381&lt;&gt;0),0,""))</f>
        <v/>
      </c>
      <c r="W2375" s="34"/>
      <c r="X2375" s="47" t="str">
        <f t="shared" si="72"/>
        <v/>
      </c>
      <c r="Z2375" s="29" t="str">
        <f>IF(NOT(ISBLANK(AC!AB2381)),AC!BM2381,"")</f>
        <v/>
      </c>
      <c r="AA2375" s="29" t="str">
        <f t="shared" si="73"/>
        <v/>
      </c>
      <c r="AB2375" s="36">
        <f>IF(V2375&lt;ROUND(0.7*AC!T2381,2),1,0)</f>
        <v>0</v>
      </c>
    </row>
    <row r="2376" spans="2:28" s="35" customFormat="1" ht="21" customHeight="1" x14ac:dyDescent="0.15">
      <c r="B2376" s="37" t="str">
        <f>IF(ISBLANK(AC!B2382),"",AC!B2382)</f>
        <v/>
      </c>
      <c r="C2376" s="32"/>
      <c r="D2376" s="179" t="str">
        <f>IF(ISBLANK(AC!D2382),"",AC!D2382)</f>
        <v/>
      </c>
      <c r="E2376" s="180"/>
      <c r="F2376" s="180"/>
      <c r="G2376" s="180"/>
      <c r="H2376" s="180"/>
      <c r="I2376" s="180"/>
      <c r="J2376" s="180"/>
      <c r="K2376" s="180"/>
      <c r="L2376" s="180"/>
      <c r="M2376" s="180"/>
      <c r="N2376" s="180"/>
      <c r="O2376" s="180"/>
      <c r="P2376" s="181"/>
      <c r="Q2376" s="33"/>
      <c r="R2376" s="37" t="str">
        <f>IF(ISBLANK(AC!P2382),"",AC!P2382)</f>
        <v/>
      </c>
      <c r="S2376" s="34"/>
      <c r="T2376" s="47" t="str">
        <f>IF(NOT(ISBLANK(AC!R2382)),AC!R2382,"")</f>
        <v/>
      </c>
      <c r="U2376" s="34"/>
      <c r="V2376" s="47" t="str">
        <f>IF(NOT(ISBLANK(AC!AB2382)),IF($AA$22&gt;AC!$R$22,ROUND(ROUNDDOWN((AC!$R$22/$AA$22),4)*AC!BM2382,2),AC!BM2382),IF(AND(NOT(ISBLANK(AC!R2382)),NOT(ISERR(AC!R2382)),AC!R2382&lt;&gt;0),0,""))</f>
        <v/>
      </c>
      <c r="W2376" s="34"/>
      <c r="X2376" s="47" t="str">
        <f t="shared" si="72"/>
        <v/>
      </c>
      <c r="Z2376" s="29" t="str">
        <f>IF(NOT(ISBLANK(AC!AB2382)),AC!BM2382,"")</f>
        <v/>
      </c>
      <c r="AA2376" s="29" t="str">
        <f t="shared" si="73"/>
        <v/>
      </c>
      <c r="AB2376" s="36">
        <f>IF(V2376&lt;ROUND(0.7*AC!T2382,2),1,0)</f>
        <v>0</v>
      </c>
    </row>
    <row r="2377" spans="2:28" s="35" customFormat="1" ht="21" customHeight="1" x14ac:dyDescent="0.15">
      <c r="B2377" s="37" t="str">
        <f>IF(ISBLANK(AC!B2383),"",AC!B2383)</f>
        <v/>
      </c>
      <c r="C2377" s="32"/>
      <c r="D2377" s="179" t="str">
        <f>IF(ISBLANK(AC!D2383),"",AC!D2383)</f>
        <v/>
      </c>
      <c r="E2377" s="180"/>
      <c r="F2377" s="180"/>
      <c r="G2377" s="180"/>
      <c r="H2377" s="180"/>
      <c r="I2377" s="180"/>
      <c r="J2377" s="180"/>
      <c r="K2377" s="180"/>
      <c r="L2377" s="180"/>
      <c r="M2377" s="180"/>
      <c r="N2377" s="180"/>
      <c r="O2377" s="180"/>
      <c r="P2377" s="181"/>
      <c r="Q2377" s="33"/>
      <c r="R2377" s="37" t="str">
        <f>IF(ISBLANK(AC!P2383),"",AC!P2383)</f>
        <v/>
      </c>
      <c r="S2377" s="34"/>
      <c r="T2377" s="47" t="str">
        <f>IF(NOT(ISBLANK(AC!R2383)),AC!R2383,"")</f>
        <v/>
      </c>
      <c r="U2377" s="34"/>
      <c r="V2377" s="47" t="str">
        <f>IF(NOT(ISBLANK(AC!AB2383)),IF($AA$22&gt;AC!$R$22,ROUND(ROUNDDOWN((AC!$R$22/$AA$22),4)*AC!BM2383,2),AC!BM2383),IF(AND(NOT(ISBLANK(AC!R2383)),NOT(ISERR(AC!R2383)),AC!R2383&lt;&gt;0),0,""))</f>
        <v/>
      </c>
      <c r="W2377" s="34"/>
      <c r="X2377" s="47" t="str">
        <f t="shared" si="72"/>
        <v/>
      </c>
      <c r="Z2377" s="29" t="str">
        <f>IF(NOT(ISBLANK(AC!AB2383)),AC!BM2383,"")</f>
        <v/>
      </c>
      <c r="AA2377" s="29" t="str">
        <f t="shared" si="73"/>
        <v/>
      </c>
      <c r="AB2377" s="36">
        <f>IF(V2377&lt;ROUND(0.7*AC!T2383,2),1,0)</f>
        <v>0</v>
      </c>
    </row>
    <row r="2378" spans="2:28" s="35" customFormat="1" ht="21" customHeight="1" x14ac:dyDescent="0.15">
      <c r="B2378" s="37" t="str">
        <f>IF(ISBLANK(AC!B2384),"",AC!B2384)</f>
        <v/>
      </c>
      <c r="C2378" s="32"/>
      <c r="D2378" s="179" t="str">
        <f>IF(ISBLANK(AC!D2384),"",AC!D2384)</f>
        <v/>
      </c>
      <c r="E2378" s="180"/>
      <c r="F2378" s="180"/>
      <c r="G2378" s="180"/>
      <c r="H2378" s="180"/>
      <c r="I2378" s="180"/>
      <c r="J2378" s="180"/>
      <c r="K2378" s="180"/>
      <c r="L2378" s="180"/>
      <c r="M2378" s="180"/>
      <c r="N2378" s="180"/>
      <c r="O2378" s="180"/>
      <c r="P2378" s="181"/>
      <c r="Q2378" s="33"/>
      <c r="R2378" s="37" t="str">
        <f>IF(ISBLANK(AC!P2384),"",AC!P2384)</f>
        <v/>
      </c>
      <c r="S2378" s="34"/>
      <c r="T2378" s="47" t="str">
        <f>IF(NOT(ISBLANK(AC!R2384)),AC!R2384,"")</f>
        <v/>
      </c>
      <c r="U2378" s="34"/>
      <c r="V2378" s="47" t="str">
        <f>IF(NOT(ISBLANK(AC!AB2384)),IF($AA$22&gt;AC!$R$22,ROUND(ROUNDDOWN((AC!$R$22/$AA$22),4)*AC!BM2384,2),AC!BM2384),IF(AND(NOT(ISBLANK(AC!R2384)),NOT(ISERR(AC!R2384)),AC!R2384&lt;&gt;0),0,""))</f>
        <v/>
      </c>
      <c r="W2378" s="34"/>
      <c r="X2378" s="47" t="str">
        <f t="shared" si="72"/>
        <v/>
      </c>
      <c r="Z2378" s="29" t="str">
        <f>IF(NOT(ISBLANK(AC!AB2384)),AC!BM2384,"")</f>
        <v/>
      </c>
      <c r="AA2378" s="29" t="str">
        <f t="shared" si="73"/>
        <v/>
      </c>
      <c r="AB2378" s="36">
        <f>IF(V2378&lt;ROUND(0.7*AC!T2384,2),1,0)</f>
        <v>0</v>
      </c>
    </row>
    <row r="2379" spans="2:28" s="35" customFormat="1" ht="21" customHeight="1" x14ac:dyDescent="0.15">
      <c r="B2379" s="37" t="str">
        <f>IF(ISBLANK(AC!B2385),"",AC!B2385)</f>
        <v/>
      </c>
      <c r="C2379" s="32"/>
      <c r="D2379" s="179" t="str">
        <f>IF(ISBLANK(AC!D2385),"",AC!D2385)</f>
        <v/>
      </c>
      <c r="E2379" s="180"/>
      <c r="F2379" s="180"/>
      <c r="G2379" s="180"/>
      <c r="H2379" s="180"/>
      <c r="I2379" s="180"/>
      <c r="J2379" s="180"/>
      <c r="K2379" s="180"/>
      <c r="L2379" s="180"/>
      <c r="M2379" s="180"/>
      <c r="N2379" s="180"/>
      <c r="O2379" s="180"/>
      <c r="P2379" s="181"/>
      <c r="Q2379" s="33"/>
      <c r="R2379" s="37" t="str">
        <f>IF(ISBLANK(AC!P2385),"",AC!P2385)</f>
        <v/>
      </c>
      <c r="S2379" s="34"/>
      <c r="T2379" s="47" t="str">
        <f>IF(NOT(ISBLANK(AC!R2385)),AC!R2385,"")</f>
        <v/>
      </c>
      <c r="U2379" s="34"/>
      <c r="V2379" s="47" t="str">
        <f>IF(NOT(ISBLANK(AC!AB2385)),IF($AA$22&gt;AC!$R$22,ROUND(ROUNDDOWN((AC!$R$22/$AA$22),4)*AC!BM2385,2),AC!BM2385),IF(AND(NOT(ISBLANK(AC!R2385)),NOT(ISERR(AC!R2385)),AC!R2385&lt;&gt;0),0,""))</f>
        <v/>
      </c>
      <c r="W2379" s="34"/>
      <c r="X2379" s="47" t="str">
        <f t="shared" si="72"/>
        <v/>
      </c>
      <c r="Z2379" s="29" t="str">
        <f>IF(NOT(ISBLANK(AC!AB2385)),AC!BM2385,"")</f>
        <v/>
      </c>
      <c r="AA2379" s="29" t="str">
        <f t="shared" si="73"/>
        <v/>
      </c>
      <c r="AB2379" s="36">
        <f>IF(V2379&lt;ROUND(0.7*AC!T2385,2),1,0)</f>
        <v>0</v>
      </c>
    </row>
    <row r="2380" spans="2:28" s="35" customFormat="1" ht="21" customHeight="1" x14ac:dyDescent="0.15">
      <c r="B2380" s="37" t="str">
        <f>IF(ISBLANK(AC!B2386),"",AC!B2386)</f>
        <v/>
      </c>
      <c r="C2380" s="32"/>
      <c r="D2380" s="179" t="str">
        <f>IF(ISBLANK(AC!D2386),"",AC!D2386)</f>
        <v/>
      </c>
      <c r="E2380" s="180"/>
      <c r="F2380" s="180"/>
      <c r="G2380" s="180"/>
      <c r="H2380" s="180"/>
      <c r="I2380" s="180"/>
      <c r="J2380" s="180"/>
      <c r="K2380" s="180"/>
      <c r="L2380" s="180"/>
      <c r="M2380" s="180"/>
      <c r="N2380" s="180"/>
      <c r="O2380" s="180"/>
      <c r="P2380" s="181"/>
      <c r="Q2380" s="33"/>
      <c r="R2380" s="37" t="str">
        <f>IF(ISBLANK(AC!P2386),"",AC!P2386)</f>
        <v/>
      </c>
      <c r="S2380" s="34"/>
      <c r="T2380" s="47" t="str">
        <f>IF(NOT(ISBLANK(AC!R2386)),AC!R2386,"")</f>
        <v/>
      </c>
      <c r="U2380" s="34"/>
      <c r="V2380" s="47" t="str">
        <f>IF(NOT(ISBLANK(AC!AB2386)),IF($AA$22&gt;AC!$R$22,ROUND(ROUNDDOWN((AC!$R$22/$AA$22),4)*AC!BM2386,2),AC!BM2386),IF(AND(NOT(ISBLANK(AC!R2386)),NOT(ISERR(AC!R2386)),AC!R2386&lt;&gt;0),0,""))</f>
        <v/>
      </c>
      <c r="W2380" s="34"/>
      <c r="X2380" s="47" t="str">
        <f t="shared" si="72"/>
        <v/>
      </c>
      <c r="Z2380" s="29" t="str">
        <f>IF(NOT(ISBLANK(AC!AB2386)),AC!BM2386,"")</f>
        <v/>
      </c>
      <c r="AA2380" s="29" t="str">
        <f t="shared" si="73"/>
        <v/>
      </c>
      <c r="AB2380" s="36">
        <f>IF(V2380&lt;ROUND(0.7*AC!T2386,2),1,0)</f>
        <v>0</v>
      </c>
    </row>
    <row r="2381" spans="2:28" s="35" customFormat="1" ht="21" customHeight="1" x14ac:dyDescent="0.15">
      <c r="B2381" s="37" t="str">
        <f>IF(ISBLANK(AC!B2387),"",AC!B2387)</f>
        <v/>
      </c>
      <c r="C2381" s="32"/>
      <c r="D2381" s="179" t="str">
        <f>IF(ISBLANK(AC!D2387),"",AC!D2387)</f>
        <v/>
      </c>
      <c r="E2381" s="180"/>
      <c r="F2381" s="180"/>
      <c r="G2381" s="180"/>
      <c r="H2381" s="180"/>
      <c r="I2381" s="180"/>
      <c r="J2381" s="180"/>
      <c r="K2381" s="180"/>
      <c r="L2381" s="180"/>
      <c r="M2381" s="180"/>
      <c r="N2381" s="180"/>
      <c r="O2381" s="180"/>
      <c r="P2381" s="181"/>
      <c r="Q2381" s="33"/>
      <c r="R2381" s="37" t="str">
        <f>IF(ISBLANK(AC!P2387),"",AC!P2387)</f>
        <v/>
      </c>
      <c r="S2381" s="34"/>
      <c r="T2381" s="47" t="str">
        <f>IF(NOT(ISBLANK(AC!R2387)),AC!R2387,"")</f>
        <v/>
      </c>
      <c r="U2381" s="34"/>
      <c r="V2381" s="47" t="str">
        <f>IF(NOT(ISBLANK(AC!AB2387)),IF($AA$22&gt;AC!$R$22,ROUND(ROUNDDOWN((AC!$R$22/$AA$22),4)*AC!BM2387,2),AC!BM2387),IF(AND(NOT(ISBLANK(AC!R2387)),NOT(ISERR(AC!R2387)),AC!R2387&lt;&gt;0),0,""))</f>
        <v/>
      </c>
      <c r="W2381" s="34"/>
      <c r="X2381" s="47" t="str">
        <f t="shared" si="72"/>
        <v/>
      </c>
      <c r="Z2381" s="29" t="str">
        <f>IF(NOT(ISBLANK(AC!AB2387)),AC!BM2387,"")</f>
        <v/>
      </c>
      <c r="AA2381" s="29" t="str">
        <f t="shared" si="73"/>
        <v/>
      </c>
      <c r="AB2381" s="36">
        <f>IF(V2381&lt;ROUND(0.7*AC!T2387,2),1,0)</f>
        <v>0</v>
      </c>
    </row>
    <row r="2382" spans="2:28" s="35" customFormat="1" ht="21" customHeight="1" x14ac:dyDescent="0.15">
      <c r="B2382" s="37" t="str">
        <f>IF(ISBLANK(AC!B2388),"",AC!B2388)</f>
        <v/>
      </c>
      <c r="C2382" s="32"/>
      <c r="D2382" s="179" t="str">
        <f>IF(ISBLANK(AC!D2388),"",AC!D2388)</f>
        <v/>
      </c>
      <c r="E2382" s="180"/>
      <c r="F2382" s="180"/>
      <c r="G2382" s="180"/>
      <c r="H2382" s="180"/>
      <c r="I2382" s="180"/>
      <c r="J2382" s="180"/>
      <c r="K2382" s="180"/>
      <c r="L2382" s="180"/>
      <c r="M2382" s="180"/>
      <c r="N2382" s="180"/>
      <c r="O2382" s="180"/>
      <c r="P2382" s="181"/>
      <c r="Q2382" s="33"/>
      <c r="R2382" s="37" t="str">
        <f>IF(ISBLANK(AC!P2388),"",AC!P2388)</f>
        <v/>
      </c>
      <c r="S2382" s="34"/>
      <c r="T2382" s="47" t="str">
        <f>IF(NOT(ISBLANK(AC!R2388)),AC!R2388,"")</f>
        <v/>
      </c>
      <c r="U2382" s="34"/>
      <c r="V2382" s="47" t="str">
        <f>IF(NOT(ISBLANK(AC!AB2388)),IF($AA$22&gt;AC!$R$22,ROUND(ROUNDDOWN((AC!$R$22/$AA$22),4)*AC!BM2388,2),AC!BM2388),IF(AND(NOT(ISBLANK(AC!R2388)),NOT(ISERR(AC!R2388)),AC!R2388&lt;&gt;0),0,""))</f>
        <v/>
      </c>
      <c r="W2382" s="34"/>
      <c r="X2382" s="47" t="str">
        <f t="shared" si="72"/>
        <v/>
      </c>
      <c r="Z2382" s="29" t="str">
        <f>IF(NOT(ISBLANK(AC!AB2388)),AC!BM2388,"")</f>
        <v/>
      </c>
      <c r="AA2382" s="29" t="str">
        <f t="shared" si="73"/>
        <v/>
      </c>
      <c r="AB2382" s="36">
        <f>IF(V2382&lt;ROUND(0.7*AC!T2388,2),1,0)</f>
        <v>0</v>
      </c>
    </row>
    <row r="2383" spans="2:28" s="35" customFormat="1" ht="21" customHeight="1" x14ac:dyDescent="0.15">
      <c r="B2383" s="37" t="str">
        <f>IF(ISBLANK(AC!B2389),"",AC!B2389)</f>
        <v/>
      </c>
      <c r="C2383" s="32"/>
      <c r="D2383" s="179" t="str">
        <f>IF(ISBLANK(AC!D2389),"",AC!D2389)</f>
        <v/>
      </c>
      <c r="E2383" s="180"/>
      <c r="F2383" s="180"/>
      <c r="G2383" s="180"/>
      <c r="H2383" s="180"/>
      <c r="I2383" s="180"/>
      <c r="J2383" s="180"/>
      <c r="K2383" s="180"/>
      <c r="L2383" s="180"/>
      <c r="M2383" s="180"/>
      <c r="N2383" s="180"/>
      <c r="O2383" s="180"/>
      <c r="P2383" s="181"/>
      <c r="Q2383" s="33"/>
      <c r="R2383" s="37" t="str">
        <f>IF(ISBLANK(AC!P2389),"",AC!P2389)</f>
        <v/>
      </c>
      <c r="S2383" s="34"/>
      <c r="T2383" s="47" t="str">
        <f>IF(NOT(ISBLANK(AC!R2389)),AC!R2389,"")</f>
        <v/>
      </c>
      <c r="U2383" s="34"/>
      <c r="V2383" s="47" t="str">
        <f>IF(NOT(ISBLANK(AC!AB2389)),IF($AA$22&gt;AC!$R$22,ROUND(ROUNDDOWN((AC!$R$22/$AA$22),4)*AC!BM2389,2),AC!BM2389),IF(AND(NOT(ISBLANK(AC!R2389)),NOT(ISERR(AC!R2389)),AC!R2389&lt;&gt;0),0,""))</f>
        <v/>
      </c>
      <c r="W2383" s="34"/>
      <c r="X2383" s="47" t="str">
        <f t="shared" si="72"/>
        <v/>
      </c>
      <c r="Z2383" s="29" t="str">
        <f>IF(NOT(ISBLANK(AC!AB2389)),AC!BM2389,"")</f>
        <v/>
      </c>
      <c r="AA2383" s="29" t="str">
        <f t="shared" si="73"/>
        <v/>
      </c>
      <c r="AB2383" s="36">
        <f>IF(V2383&lt;ROUND(0.7*AC!T2389,2),1,0)</f>
        <v>0</v>
      </c>
    </row>
    <row r="2384" spans="2:28" s="35" customFormat="1" ht="21" customHeight="1" x14ac:dyDescent="0.15">
      <c r="B2384" s="37" t="str">
        <f>IF(ISBLANK(AC!B2390),"",AC!B2390)</f>
        <v/>
      </c>
      <c r="C2384" s="32"/>
      <c r="D2384" s="179" t="str">
        <f>IF(ISBLANK(AC!D2390),"",AC!D2390)</f>
        <v/>
      </c>
      <c r="E2384" s="180"/>
      <c r="F2384" s="180"/>
      <c r="G2384" s="180"/>
      <c r="H2384" s="180"/>
      <c r="I2384" s="180"/>
      <c r="J2384" s="180"/>
      <c r="K2384" s="180"/>
      <c r="L2384" s="180"/>
      <c r="M2384" s="180"/>
      <c r="N2384" s="180"/>
      <c r="O2384" s="180"/>
      <c r="P2384" s="181"/>
      <c r="Q2384" s="33"/>
      <c r="R2384" s="37" t="str">
        <f>IF(ISBLANK(AC!P2390),"",AC!P2390)</f>
        <v/>
      </c>
      <c r="S2384" s="34"/>
      <c r="T2384" s="47" t="str">
        <f>IF(NOT(ISBLANK(AC!R2390)),AC!R2390,"")</f>
        <v/>
      </c>
      <c r="U2384" s="34"/>
      <c r="V2384" s="47" t="str">
        <f>IF(NOT(ISBLANK(AC!AB2390)),IF($AA$22&gt;AC!$R$22,ROUND(ROUNDDOWN((AC!$R$22/$AA$22),4)*AC!BM2390,2),AC!BM2390),IF(AND(NOT(ISBLANK(AC!R2390)),NOT(ISERR(AC!R2390)),AC!R2390&lt;&gt;0),0,""))</f>
        <v/>
      </c>
      <c r="W2384" s="34"/>
      <c r="X2384" s="47" t="str">
        <f t="shared" si="72"/>
        <v/>
      </c>
      <c r="Z2384" s="29" t="str">
        <f>IF(NOT(ISBLANK(AC!AB2390)),AC!BM2390,"")</f>
        <v/>
      </c>
      <c r="AA2384" s="29" t="str">
        <f t="shared" si="73"/>
        <v/>
      </c>
      <c r="AB2384" s="36">
        <f>IF(V2384&lt;ROUND(0.7*AC!T2390,2),1,0)</f>
        <v>0</v>
      </c>
    </row>
    <row r="2385" spans="2:28" s="35" customFormat="1" ht="21" customHeight="1" x14ac:dyDescent="0.15">
      <c r="B2385" s="37" t="str">
        <f>IF(ISBLANK(AC!B2391),"",AC!B2391)</f>
        <v/>
      </c>
      <c r="C2385" s="32"/>
      <c r="D2385" s="179" t="str">
        <f>IF(ISBLANK(AC!D2391),"",AC!D2391)</f>
        <v/>
      </c>
      <c r="E2385" s="180"/>
      <c r="F2385" s="180"/>
      <c r="G2385" s="180"/>
      <c r="H2385" s="180"/>
      <c r="I2385" s="180"/>
      <c r="J2385" s="180"/>
      <c r="K2385" s="180"/>
      <c r="L2385" s="180"/>
      <c r="M2385" s="180"/>
      <c r="N2385" s="180"/>
      <c r="O2385" s="180"/>
      <c r="P2385" s="181"/>
      <c r="Q2385" s="33"/>
      <c r="R2385" s="37" t="str">
        <f>IF(ISBLANK(AC!P2391),"",AC!P2391)</f>
        <v/>
      </c>
      <c r="S2385" s="34"/>
      <c r="T2385" s="47" t="str">
        <f>IF(NOT(ISBLANK(AC!R2391)),AC!R2391,"")</f>
        <v/>
      </c>
      <c r="U2385" s="34"/>
      <c r="V2385" s="47" t="str">
        <f>IF(NOT(ISBLANK(AC!AB2391)),IF($AA$22&gt;AC!$R$22,ROUND(ROUNDDOWN((AC!$R$22/$AA$22),4)*AC!BM2391,2),AC!BM2391),IF(AND(NOT(ISBLANK(AC!R2391)),NOT(ISERR(AC!R2391)),AC!R2391&lt;&gt;0),0,""))</f>
        <v/>
      </c>
      <c r="W2385" s="34"/>
      <c r="X2385" s="47" t="str">
        <f t="shared" si="72"/>
        <v/>
      </c>
      <c r="Z2385" s="29" t="str">
        <f>IF(NOT(ISBLANK(AC!AB2391)),AC!BM2391,"")</f>
        <v/>
      </c>
      <c r="AA2385" s="29" t="str">
        <f t="shared" si="73"/>
        <v/>
      </c>
      <c r="AB2385" s="36">
        <f>IF(V2385&lt;ROUND(0.7*AC!T2391,2),1,0)</f>
        <v>0</v>
      </c>
    </row>
    <row r="2386" spans="2:28" s="35" customFormat="1" ht="21" customHeight="1" x14ac:dyDescent="0.15">
      <c r="B2386" s="37" t="str">
        <f>IF(ISBLANK(AC!B2392),"",AC!B2392)</f>
        <v/>
      </c>
      <c r="C2386" s="32"/>
      <c r="D2386" s="179" t="str">
        <f>IF(ISBLANK(AC!D2392),"",AC!D2392)</f>
        <v/>
      </c>
      <c r="E2386" s="180"/>
      <c r="F2386" s="180"/>
      <c r="G2386" s="180"/>
      <c r="H2386" s="180"/>
      <c r="I2386" s="180"/>
      <c r="J2386" s="180"/>
      <c r="K2386" s="180"/>
      <c r="L2386" s="180"/>
      <c r="M2386" s="180"/>
      <c r="N2386" s="180"/>
      <c r="O2386" s="180"/>
      <c r="P2386" s="181"/>
      <c r="Q2386" s="33"/>
      <c r="R2386" s="37" t="str">
        <f>IF(ISBLANK(AC!P2392),"",AC!P2392)</f>
        <v/>
      </c>
      <c r="S2386" s="34"/>
      <c r="T2386" s="47" t="str">
        <f>IF(NOT(ISBLANK(AC!R2392)),AC!R2392,"")</f>
        <v/>
      </c>
      <c r="U2386" s="34"/>
      <c r="V2386" s="47" t="str">
        <f>IF(NOT(ISBLANK(AC!AB2392)),IF($AA$22&gt;AC!$R$22,ROUND(ROUNDDOWN((AC!$R$22/$AA$22),4)*AC!BM2392,2),AC!BM2392),IF(AND(NOT(ISBLANK(AC!R2392)),NOT(ISERR(AC!R2392)),AC!R2392&lt;&gt;0),0,""))</f>
        <v/>
      </c>
      <c r="W2386" s="34"/>
      <c r="X2386" s="47" t="str">
        <f t="shared" si="72"/>
        <v/>
      </c>
      <c r="Z2386" s="29" t="str">
        <f>IF(NOT(ISBLANK(AC!AB2392)),AC!BM2392,"")</f>
        <v/>
      </c>
      <c r="AA2386" s="29" t="str">
        <f t="shared" si="73"/>
        <v/>
      </c>
      <c r="AB2386" s="36">
        <f>IF(V2386&lt;ROUND(0.7*AC!T2392,2),1,0)</f>
        <v>0</v>
      </c>
    </row>
    <row r="2387" spans="2:28" s="35" customFormat="1" ht="21" customHeight="1" x14ac:dyDescent="0.15">
      <c r="B2387" s="37" t="str">
        <f>IF(ISBLANK(AC!B2393),"",AC!B2393)</f>
        <v/>
      </c>
      <c r="C2387" s="32"/>
      <c r="D2387" s="179" t="str">
        <f>IF(ISBLANK(AC!D2393),"",AC!D2393)</f>
        <v/>
      </c>
      <c r="E2387" s="180"/>
      <c r="F2387" s="180"/>
      <c r="G2387" s="180"/>
      <c r="H2387" s="180"/>
      <c r="I2387" s="180"/>
      <c r="J2387" s="180"/>
      <c r="K2387" s="180"/>
      <c r="L2387" s="180"/>
      <c r="M2387" s="180"/>
      <c r="N2387" s="180"/>
      <c r="O2387" s="180"/>
      <c r="P2387" s="181"/>
      <c r="Q2387" s="33"/>
      <c r="R2387" s="37" t="str">
        <f>IF(ISBLANK(AC!P2393),"",AC!P2393)</f>
        <v/>
      </c>
      <c r="S2387" s="34"/>
      <c r="T2387" s="47" t="str">
        <f>IF(NOT(ISBLANK(AC!R2393)),AC!R2393,"")</f>
        <v/>
      </c>
      <c r="U2387" s="34"/>
      <c r="V2387" s="47" t="str">
        <f>IF(NOT(ISBLANK(AC!AB2393)),IF($AA$22&gt;AC!$R$22,ROUND(ROUNDDOWN((AC!$R$22/$AA$22),4)*AC!BM2393,2),AC!BM2393),IF(AND(NOT(ISBLANK(AC!R2393)),NOT(ISERR(AC!R2393)),AC!R2393&lt;&gt;0),0,""))</f>
        <v/>
      </c>
      <c r="W2387" s="34"/>
      <c r="X2387" s="47" t="str">
        <f t="shared" si="72"/>
        <v/>
      </c>
      <c r="Z2387" s="29" t="str">
        <f>IF(NOT(ISBLANK(AC!AB2393)),AC!BM2393,"")</f>
        <v/>
      </c>
      <c r="AA2387" s="29" t="str">
        <f t="shared" si="73"/>
        <v/>
      </c>
      <c r="AB2387" s="36">
        <f>IF(V2387&lt;ROUND(0.7*AC!T2393,2),1,0)</f>
        <v>0</v>
      </c>
    </row>
    <row r="2388" spans="2:28" s="35" customFormat="1" ht="21" customHeight="1" x14ac:dyDescent="0.15">
      <c r="B2388" s="37" t="str">
        <f>IF(ISBLANK(AC!B2394),"",AC!B2394)</f>
        <v/>
      </c>
      <c r="C2388" s="32"/>
      <c r="D2388" s="179" t="str">
        <f>IF(ISBLANK(AC!D2394),"",AC!D2394)</f>
        <v/>
      </c>
      <c r="E2388" s="180"/>
      <c r="F2388" s="180"/>
      <c r="G2388" s="180"/>
      <c r="H2388" s="180"/>
      <c r="I2388" s="180"/>
      <c r="J2388" s="180"/>
      <c r="K2388" s="180"/>
      <c r="L2388" s="180"/>
      <c r="M2388" s="180"/>
      <c r="N2388" s="180"/>
      <c r="O2388" s="180"/>
      <c r="P2388" s="181"/>
      <c r="Q2388" s="33"/>
      <c r="R2388" s="37" t="str">
        <f>IF(ISBLANK(AC!P2394),"",AC!P2394)</f>
        <v/>
      </c>
      <c r="S2388" s="34"/>
      <c r="T2388" s="47" t="str">
        <f>IF(NOT(ISBLANK(AC!R2394)),AC!R2394,"")</f>
        <v/>
      </c>
      <c r="U2388" s="34"/>
      <c r="V2388" s="47" t="str">
        <f>IF(NOT(ISBLANK(AC!AB2394)),IF($AA$22&gt;AC!$R$22,ROUND(ROUNDDOWN((AC!$R$22/$AA$22),4)*AC!BM2394,2),AC!BM2394),IF(AND(NOT(ISBLANK(AC!R2394)),NOT(ISERR(AC!R2394)),AC!R2394&lt;&gt;0),0,""))</f>
        <v/>
      </c>
      <c r="W2388" s="34"/>
      <c r="X2388" s="47" t="str">
        <f t="shared" si="72"/>
        <v/>
      </c>
      <c r="Z2388" s="29" t="str">
        <f>IF(NOT(ISBLANK(AC!AB2394)),AC!BM2394,"")</f>
        <v/>
      </c>
      <c r="AA2388" s="29" t="str">
        <f t="shared" si="73"/>
        <v/>
      </c>
      <c r="AB2388" s="36">
        <f>IF(V2388&lt;ROUND(0.7*AC!T2394,2),1,0)</f>
        <v>0</v>
      </c>
    </row>
    <row r="2389" spans="2:28" s="35" customFormat="1" ht="21" customHeight="1" x14ac:dyDescent="0.15">
      <c r="B2389" s="37" t="str">
        <f>IF(ISBLANK(AC!B2395),"",AC!B2395)</f>
        <v/>
      </c>
      <c r="C2389" s="32"/>
      <c r="D2389" s="179" t="str">
        <f>IF(ISBLANK(AC!D2395),"",AC!D2395)</f>
        <v/>
      </c>
      <c r="E2389" s="180"/>
      <c r="F2389" s="180"/>
      <c r="G2389" s="180"/>
      <c r="H2389" s="180"/>
      <c r="I2389" s="180"/>
      <c r="J2389" s="180"/>
      <c r="K2389" s="180"/>
      <c r="L2389" s="180"/>
      <c r="M2389" s="180"/>
      <c r="N2389" s="180"/>
      <c r="O2389" s="180"/>
      <c r="P2389" s="181"/>
      <c r="Q2389" s="33"/>
      <c r="R2389" s="37" t="str">
        <f>IF(ISBLANK(AC!P2395),"",AC!P2395)</f>
        <v/>
      </c>
      <c r="S2389" s="34"/>
      <c r="T2389" s="47" t="str">
        <f>IF(NOT(ISBLANK(AC!R2395)),AC!R2395,"")</f>
        <v/>
      </c>
      <c r="U2389" s="34"/>
      <c r="V2389" s="47" t="str">
        <f>IF(NOT(ISBLANK(AC!AB2395)),IF($AA$22&gt;AC!$R$22,ROUND(ROUNDDOWN((AC!$R$22/$AA$22),4)*AC!BM2395,2),AC!BM2395),IF(AND(NOT(ISBLANK(AC!R2395)),NOT(ISERR(AC!R2395)),AC!R2395&lt;&gt;0),0,""))</f>
        <v/>
      </c>
      <c r="W2389" s="34"/>
      <c r="X2389" s="47" t="str">
        <f t="shared" si="72"/>
        <v/>
      </c>
      <c r="Z2389" s="29" t="str">
        <f>IF(NOT(ISBLANK(AC!AB2395)),AC!BM2395,"")</f>
        <v/>
      </c>
      <c r="AA2389" s="29" t="str">
        <f t="shared" si="73"/>
        <v/>
      </c>
      <c r="AB2389" s="36">
        <f>IF(V2389&lt;ROUND(0.7*AC!T2395,2),1,0)</f>
        <v>0</v>
      </c>
    </row>
    <row r="2390" spans="2:28" s="35" customFormat="1" ht="21" customHeight="1" x14ac:dyDescent="0.15">
      <c r="B2390" s="37" t="str">
        <f>IF(ISBLANK(AC!B2396),"",AC!B2396)</f>
        <v/>
      </c>
      <c r="C2390" s="32"/>
      <c r="D2390" s="179" t="str">
        <f>IF(ISBLANK(AC!D2396),"",AC!D2396)</f>
        <v/>
      </c>
      <c r="E2390" s="180"/>
      <c r="F2390" s="180"/>
      <c r="G2390" s="180"/>
      <c r="H2390" s="180"/>
      <c r="I2390" s="180"/>
      <c r="J2390" s="180"/>
      <c r="K2390" s="180"/>
      <c r="L2390" s="180"/>
      <c r="M2390" s="180"/>
      <c r="N2390" s="180"/>
      <c r="O2390" s="180"/>
      <c r="P2390" s="181"/>
      <c r="Q2390" s="33"/>
      <c r="R2390" s="37" t="str">
        <f>IF(ISBLANK(AC!P2396),"",AC!P2396)</f>
        <v/>
      </c>
      <c r="S2390" s="34"/>
      <c r="T2390" s="47" t="str">
        <f>IF(NOT(ISBLANK(AC!R2396)),AC!R2396,"")</f>
        <v/>
      </c>
      <c r="U2390" s="34"/>
      <c r="V2390" s="47" t="str">
        <f>IF(NOT(ISBLANK(AC!AB2396)),IF($AA$22&gt;AC!$R$22,ROUND(ROUNDDOWN((AC!$R$22/$AA$22),4)*AC!BM2396,2),AC!BM2396),IF(AND(NOT(ISBLANK(AC!R2396)),NOT(ISERR(AC!R2396)),AC!R2396&lt;&gt;0),0,""))</f>
        <v/>
      </c>
      <c r="W2390" s="34"/>
      <c r="X2390" s="47" t="str">
        <f t="shared" si="72"/>
        <v/>
      </c>
      <c r="Z2390" s="29" t="str">
        <f>IF(NOT(ISBLANK(AC!AB2396)),AC!BM2396,"")</f>
        <v/>
      </c>
      <c r="AA2390" s="29" t="str">
        <f t="shared" si="73"/>
        <v/>
      </c>
      <c r="AB2390" s="36">
        <f>IF(V2390&lt;ROUND(0.7*AC!T2396,2),1,0)</f>
        <v>0</v>
      </c>
    </row>
    <row r="2391" spans="2:28" s="35" customFormat="1" ht="21" customHeight="1" x14ac:dyDescent="0.15">
      <c r="B2391" s="37" t="str">
        <f>IF(ISBLANK(AC!B2397),"",AC!B2397)</f>
        <v/>
      </c>
      <c r="C2391" s="32"/>
      <c r="D2391" s="179" t="str">
        <f>IF(ISBLANK(AC!D2397),"",AC!D2397)</f>
        <v/>
      </c>
      <c r="E2391" s="180"/>
      <c r="F2391" s="180"/>
      <c r="G2391" s="180"/>
      <c r="H2391" s="180"/>
      <c r="I2391" s="180"/>
      <c r="J2391" s="180"/>
      <c r="K2391" s="180"/>
      <c r="L2391" s="180"/>
      <c r="M2391" s="180"/>
      <c r="N2391" s="180"/>
      <c r="O2391" s="180"/>
      <c r="P2391" s="181"/>
      <c r="Q2391" s="33"/>
      <c r="R2391" s="37" t="str">
        <f>IF(ISBLANK(AC!P2397),"",AC!P2397)</f>
        <v/>
      </c>
      <c r="S2391" s="34"/>
      <c r="T2391" s="47" t="str">
        <f>IF(NOT(ISBLANK(AC!R2397)),AC!R2397,"")</f>
        <v/>
      </c>
      <c r="U2391" s="34"/>
      <c r="V2391" s="47" t="str">
        <f>IF(NOT(ISBLANK(AC!AB2397)),IF($AA$22&gt;AC!$R$22,ROUND(ROUNDDOWN((AC!$R$22/$AA$22),4)*AC!BM2397,2),AC!BM2397),IF(AND(NOT(ISBLANK(AC!R2397)),NOT(ISERR(AC!R2397)),AC!R2397&lt;&gt;0),0,""))</f>
        <v/>
      </c>
      <c r="W2391" s="34"/>
      <c r="X2391" s="47" t="str">
        <f t="shared" si="72"/>
        <v/>
      </c>
      <c r="Z2391" s="29" t="str">
        <f>IF(NOT(ISBLANK(AC!AB2397)),AC!BM2397,"")</f>
        <v/>
      </c>
      <c r="AA2391" s="29" t="str">
        <f t="shared" si="73"/>
        <v/>
      </c>
      <c r="AB2391" s="36">
        <f>IF(V2391&lt;ROUND(0.7*AC!T2397,2),1,0)</f>
        <v>0</v>
      </c>
    </row>
    <row r="2392" spans="2:28" s="35" customFormat="1" ht="21" customHeight="1" x14ac:dyDescent="0.15">
      <c r="B2392" s="37" t="str">
        <f>IF(ISBLANK(AC!B2398),"",AC!B2398)</f>
        <v/>
      </c>
      <c r="C2392" s="32"/>
      <c r="D2392" s="179" t="str">
        <f>IF(ISBLANK(AC!D2398),"",AC!D2398)</f>
        <v/>
      </c>
      <c r="E2392" s="180"/>
      <c r="F2392" s="180"/>
      <c r="G2392" s="180"/>
      <c r="H2392" s="180"/>
      <c r="I2392" s="180"/>
      <c r="J2392" s="180"/>
      <c r="K2392" s="180"/>
      <c r="L2392" s="180"/>
      <c r="M2392" s="180"/>
      <c r="N2392" s="180"/>
      <c r="O2392" s="180"/>
      <c r="P2392" s="181"/>
      <c r="Q2392" s="33"/>
      <c r="R2392" s="37" t="str">
        <f>IF(ISBLANK(AC!P2398),"",AC!P2398)</f>
        <v/>
      </c>
      <c r="S2392" s="34"/>
      <c r="T2392" s="47" t="str">
        <f>IF(NOT(ISBLANK(AC!R2398)),AC!R2398,"")</f>
        <v/>
      </c>
      <c r="U2392" s="34"/>
      <c r="V2392" s="47" t="str">
        <f>IF(NOT(ISBLANK(AC!AB2398)),IF($AA$22&gt;AC!$R$22,ROUND(ROUNDDOWN((AC!$R$22/$AA$22),4)*AC!BM2398,2),AC!BM2398),IF(AND(NOT(ISBLANK(AC!R2398)),NOT(ISERR(AC!R2398)),AC!R2398&lt;&gt;0),0,""))</f>
        <v/>
      </c>
      <c r="W2392" s="34"/>
      <c r="X2392" s="47" t="str">
        <f t="shared" si="72"/>
        <v/>
      </c>
      <c r="Z2392" s="29" t="str">
        <f>IF(NOT(ISBLANK(AC!AB2398)),AC!BM2398,"")</f>
        <v/>
      </c>
      <c r="AA2392" s="29" t="str">
        <f t="shared" si="73"/>
        <v/>
      </c>
      <c r="AB2392" s="36">
        <f>IF(V2392&lt;ROUND(0.7*AC!T2398,2),1,0)</f>
        <v>0</v>
      </c>
    </row>
    <row r="2393" spans="2:28" s="35" customFormat="1" ht="21" customHeight="1" x14ac:dyDescent="0.15">
      <c r="B2393" s="37" t="str">
        <f>IF(ISBLANK(AC!B2399),"",AC!B2399)</f>
        <v/>
      </c>
      <c r="C2393" s="32"/>
      <c r="D2393" s="179" t="str">
        <f>IF(ISBLANK(AC!D2399),"",AC!D2399)</f>
        <v/>
      </c>
      <c r="E2393" s="180"/>
      <c r="F2393" s="180"/>
      <c r="G2393" s="180"/>
      <c r="H2393" s="180"/>
      <c r="I2393" s="180"/>
      <c r="J2393" s="180"/>
      <c r="K2393" s="180"/>
      <c r="L2393" s="180"/>
      <c r="M2393" s="180"/>
      <c r="N2393" s="180"/>
      <c r="O2393" s="180"/>
      <c r="P2393" s="181"/>
      <c r="Q2393" s="33"/>
      <c r="R2393" s="37" t="str">
        <f>IF(ISBLANK(AC!P2399),"",AC!P2399)</f>
        <v/>
      </c>
      <c r="S2393" s="34"/>
      <c r="T2393" s="47" t="str">
        <f>IF(NOT(ISBLANK(AC!R2399)),AC!R2399,"")</f>
        <v/>
      </c>
      <c r="U2393" s="34"/>
      <c r="V2393" s="47" t="str">
        <f>IF(NOT(ISBLANK(AC!AB2399)),IF($AA$22&gt;AC!$R$22,ROUND(ROUNDDOWN((AC!$R$22/$AA$22),4)*AC!BM2399,2),AC!BM2399),IF(AND(NOT(ISBLANK(AC!R2399)),NOT(ISERR(AC!R2399)),AC!R2399&lt;&gt;0),0,""))</f>
        <v/>
      </c>
      <c r="W2393" s="34"/>
      <c r="X2393" s="47" t="str">
        <f t="shared" si="72"/>
        <v/>
      </c>
      <c r="Z2393" s="29" t="str">
        <f>IF(NOT(ISBLANK(AC!AB2399)),AC!BM2399,"")</f>
        <v/>
      </c>
      <c r="AA2393" s="29" t="str">
        <f t="shared" si="73"/>
        <v/>
      </c>
      <c r="AB2393" s="36">
        <f>IF(V2393&lt;ROUND(0.7*AC!T2399,2),1,0)</f>
        <v>0</v>
      </c>
    </row>
    <row r="2394" spans="2:28" s="35" customFormat="1" ht="21" customHeight="1" x14ac:dyDescent="0.15">
      <c r="B2394" s="37" t="str">
        <f>IF(ISBLANK(AC!B2400),"",AC!B2400)</f>
        <v/>
      </c>
      <c r="C2394" s="32"/>
      <c r="D2394" s="179" t="str">
        <f>IF(ISBLANK(AC!D2400),"",AC!D2400)</f>
        <v/>
      </c>
      <c r="E2394" s="180"/>
      <c r="F2394" s="180"/>
      <c r="G2394" s="180"/>
      <c r="H2394" s="180"/>
      <c r="I2394" s="180"/>
      <c r="J2394" s="180"/>
      <c r="K2394" s="180"/>
      <c r="L2394" s="180"/>
      <c r="M2394" s="180"/>
      <c r="N2394" s="180"/>
      <c r="O2394" s="180"/>
      <c r="P2394" s="181"/>
      <c r="Q2394" s="33"/>
      <c r="R2394" s="37" t="str">
        <f>IF(ISBLANK(AC!P2400),"",AC!P2400)</f>
        <v/>
      </c>
      <c r="S2394" s="34"/>
      <c r="T2394" s="47" t="str">
        <f>IF(NOT(ISBLANK(AC!R2400)),AC!R2400,"")</f>
        <v/>
      </c>
      <c r="U2394" s="34"/>
      <c r="V2394" s="47" t="str">
        <f>IF(NOT(ISBLANK(AC!AB2400)),IF($AA$22&gt;AC!$R$22,ROUND(ROUNDDOWN((AC!$R$22/$AA$22),4)*AC!BM2400,2),AC!BM2400),IF(AND(NOT(ISBLANK(AC!R2400)),NOT(ISERR(AC!R2400)),AC!R2400&lt;&gt;0),0,""))</f>
        <v/>
      </c>
      <c r="W2394" s="34"/>
      <c r="X2394" s="47" t="str">
        <f t="shared" si="72"/>
        <v/>
      </c>
      <c r="Z2394" s="29" t="str">
        <f>IF(NOT(ISBLANK(AC!AB2400)),AC!BM2400,"")</f>
        <v/>
      </c>
      <c r="AA2394" s="29" t="str">
        <f t="shared" si="73"/>
        <v/>
      </c>
      <c r="AB2394" s="36">
        <f>IF(V2394&lt;ROUND(0.7*AC!T2400,2),1,0)</f>
        <v>0</v>
      </c>
    </row>
    <row r="2395" spans="2:28" s="35" customFormat="1" ht="21" customHeight="1" x14ac:dyDescent="0.15">
      <c r="B2395" s="37" t="str">
        <f>IF(ISBLANK(AC!B2401),"",AC!B2401)</f>
        <v/>
      </c>
      <c r="C2395" s="32"/>
      <c r="D2395" s="179" t="str">
        <f>IF(ISBLANK(AC!D2401),"",AC!D2401)</f>
        <v/>
      </c>
      <c r="E2395" s="180"/>
      <c r="F2395" s="180"/>
      <c r="G2395" s="180"/>
      <c r="H2395" s="180"/>
      <c r="I2395" s="180"/>
      <c r="J2395" s="180"/>
      <c r="K2395" s="180"/>
      <c r="L2395" s="180"/>
      <c r="M2395" s="180"/>
      <c r="N2395" s="180"/>
      <c r="O2395" s="180"/>
      <c r="P2395" s="181"/>
      <c r="Q2395" s="33"/>
      <c r="R2395" s="37" t="str">
        <f>IF(ISBLANK(AC!P2401),"",AC!P2401)</f>
        <v/>
      </c>
      <c r="S2395" s="34"/>
      <c r="T2395" s="47" t="str">
        <f>IF(NOT(ISBLANK(AC!R2401)),AC!R2401,"")</f>
        <v/>
      </c>
      <c r="U2395" s="34"/>
      <c r="V2395" s="47" t="str">
        <f>IF(NOT(ISBLANK(AC!AB2401)),IF($AA$22&gt;AC!$R$22,ROUND(ROUNDDOWN((AC!$R$22/$AA$22),4)*AC!BM2401,2),AC!BM2401),IF(AND(NOT(ISBLANK(AC!R2401)),NOT(ISERR(AC!R2401)),AC!R2401&lt;&gt;0),0,""))</f>
        <v/>
      </c>
      <c r="W2395" s="34"/>
      <c r="X2395" s="47" t="str">
        <f t="shared" si="72"/>
        <v/>
      </c>
      <c r="Z2395" s="29" t="str">
        <f>IF(NOT(ISBLANK(AC!AB2401)),AC!BM2401,"")</f>
        <v/>
      </c>
      <c r="AA2395" s="29" t="str">
        <f t="shared" si="73"/>
        <v/>
      </c>
      <c r="AB2395" s="36">
        <f>IF(V2395&lt;ROUND(0.7*AC!T2401,2),1,0)</f>
        <v>0</v>
      </c>
    </row>
    <row r="2396" spans="2:28" s="35" customFormat="1" ht="21" customHeight="1" x14ac:dyDescent="0.15">
      <c r="B2396" s="37" t="str">
        <f>IF(ISBLANK(AC!B2402),"",AC!B2402)</f>
        <v/>
      </c>
      <c r="C2396" s="32"/>
      <c r="D2396" s="179" t="str">
        <f>IF(ISBLANK(AC!D2402),"",AC!D2402)</f>
        <v/>
      </c>
      <c r="E2396" s="180"/>
      <c r="F2396" s="180"/>
      <c r="G2396" s="180"/>
      <c r="H2396" s="180"/>
      <c r="I2396" s="180"/>
      <c r="J2396" s="180"/>
      <c r="K2396" s="180"/>
      <c r="L2396" s="180"/>
      <c r="M2396" s="180"/>
      <c r="N2396" s="180"/>
      <c r="O2396" s="180"/>
      <c r="P2396" s="181"/>
      <c r="Q2396" s="33"/>
      <c r="R2396" s="37" t="str">
        <f>IF(ISBLANK(AC!P2402),"",AC!P2402)</f>
        <v/>
      </c>
      <c r="S2396" s="34"/>
      <c r="T2396" s="47" t="str">
        <f>IF(NOT(ISBLANK(AC!R2402)),AC!R2402,"")</f>
        <v/>
      </c>
      <c r="U2396" s="34"/>
      <c r="V2396" s="47" t="str">
        <f>IF(NOT(ISBLANK(AC!AB2402)),IF($AA$22&gt;AC!$R$22,ROUND(ROUNDDOWN((AC!$R$22/$AA$22),4)*AC!BM2402,2),AC!BM2402),IF(AND(NOT(ISBLANK(AC!R2402)),NOT(ISERR(AC!R2402)),AC!R2402&lt;&gt;0),0,""))</f>
        <v/>
      </c>
      <c r="W2396" s="34"/>
      <c r="X2396" s="47" t="str">
        <f t="shared" si="72"/>
        <v/>
      </c>
      <c r="Z2396" s="29" t="str">
        <f>IF(NOT(ISBLANK(AC!AB2402)),AC!BM2402,"")</f>
        <v/>
      </c>
      <c r="AA2396" s="29" t="str">
        <f t="shared" si="73"/>
        <v/>
      </c>
      <c r="AB2396" s="36">
        <f>IF(V2396&lt;ROUND(0.7*AC!T2402,2),1,0)</f>
        <v>0</v>
      </c>
    </row>
    <row r="2397" spans="2:28" s="35" customFormat="1" ht="21" customHeight="1" x14ac:dyDescent="0.15">
      <c r="B2397" s="37" t="str">
        <f>IF(ISBLANK(AC!B2403),"",AC!B2403)</f>
        <v/>
      </c>
      <c r="C2397" s="32"/>
      <c r="D2397" s="179" t="str">
        <f>IF(ISBLANK(AC!D2403),"",AC!D2403)</f>
        <v/>
      </c>
      <c r="E2397" s="180"/>
      <c r="F2397" s="180"/>
      <c r="G2397" s="180"/>
      <c r="H2397" s="180"/>
      <c r="I2397" s="180"/>
      <c r="J2397" s="180"/>
      <c r="K2397" s="180"/>
      <c r="L2397" s="180"/>
      <c r="M2397" s="180"/>
      <c r="N2397" s="180"/>
      <c r="O2397" s="180"/>
      <c r="P2397" s="181"/>
      <c r="Q2397" s="33"/>
      <c r="R2397" s="37" t="str">
        <f>IF(ISBLANK(AC!P2403),"",AC!P2403)</f>
        <v/>
      </c>
      <c r="S2397" s="34"/>
      <c r="T2397" s="47" t="str">
        <f>IF(NOT(ISBLANK(AC!R2403)),AC!R2403,"")</f>
        <v/>
      </c>
      <c r="U2397" s="34"/>
      <c r="V2397" s="47" t="str">
        <f>IF(NOT(ISBLANK(AC!AB2403)),IF($AA$22&gt;AC!$R$22,ROUND(ROUNDDOWN((AC!$R$22/$AA$22),4)*AC!BM2403,2),AC!BM2403),IF(AND(NOT(ISBLANK(AC!R2403)),NOT(ISERR(AC!R2403)),AC!R2403&lt;&gt;0),0,""))</f>
        <v/>
      </c>
      <c r="W2397" s="34"/>
      <c r="X2397" s="47" t="str">
        <f t="shared" si="72"/>
        <v/>
      </c>
      <c r="Z2397" s="29" t="str">
        <f>IF(NOT(ISBLANK(AC!AB2403)),AC!BM2403,"")</f>
        <v/>
      </c>
      <c r="AA2397" s="29" t="str">
        <f t="shared" si="73"/>
        <v/>
      </c>
      <c r="AB2397" s="36">
        <f>IF(V2397&lt;ROUND(0.7*AC!T2403,2),1,0)</f>
        <v>0</v>
      </c>
    </row>
    <row r="2398" spans="2:28" s="35" customFormat="1" ht="21" customHeight="1" x14ac:dyDescent="0.15">
      <c r="B2398" s="37" t="str">
        <f>IF(ISBLANK(AC!B2404),"",AC!B2404)</f>
        <v/>
      </c>
      <c r="C2398" s="32"/>
      <c r="D2398" s="179" t="str">
        <f>IF(ISBLANK(AC!D2404),"",AC!D2404)</f>
        <v/>
      </c>
      <c r="E2398" s="180"/>
      <c r="F2398" s="180"/>
      <c r="G2398" s="180"/>
      <c r="H2398" s="180"/>
      <c r="I2398" s="180"/>
      <c r="J2398" s="180"/>
      <c r="K2398" s="180"/>
      <c r="L2398" s="180"/>
      <c r="M2398" s="180"/>
      <c r="N2398" s="180"/>
      <c r="O2398" s="180"/>
      <c r="P2398" s="181"/>
      <c r="Q2398" s="33"/>
      <c r="R2398" s="37" t="str">
        <f>IF(ISBLANK(AC!P2404),"",AC!P2404)</f>
        <v/>
      </c>
      <c r="S2398" s="34"/>
      <c r="T2398" s="47" t="str">
        <f>IF(NOT(ISBLANK(AC!R2404)),AC!R2404,"")</f>
        <v/>
      </c>
      <c r="U2398" s="34"/>
      <c r="V2398" s="47" t="str">
        <f>IF(NOT(ISBLANK(AC!AB2404)),IF($AA$22&gt;AC!$R$22,ROUND(ROUNDDOWN((AC!$R$22/$AA$22),4)*AC!BM2404,2),AC!BM2404),IF(AND(NOT(ISBLANK(AC!R2404)),NOT(ISERR(AC!R2404)),AC!R2404&lt;&gt;0),0,""))</f>
        <v/>
      </c>
      <c r="W2398" s="34"/>
      <c r="X2398" s="47" t="str">
        <f t="shared" si="72"/>
        <v/>
      </c>
      <c r="Z2398" s="29" t="str">
        <f>IF(NOT(ISBLANK(AC!AB2404)),AC!BM2404,"")</f>
        <v/>
      </c>
      <c r="AA2398" s="29" t="str">
        <f t="shared" si="73"/>
        <v/>
      </c>
      <c r="AB2398" s="36">
        <f>IF(V2398&lt;ROUND(0.7*AC!T2404,2),1,0)</f>
        <v>0</v>
      </c>
    </row>
    <row r="2399" spans="2:28" s="35" customFormat="1" ht="21" customHeight="1" x14ac:dyDescent="0.15">
      <c r="B2399" s="37" t="str">
        <f>IF(ISBLANK(AC!B2405),"",AC!B2405)</f>
        <v/>
      </c>
      <c r="C2399" s="32"/>
      <c r="D2399" s="179" t="str">
        <f>IF(ISBLANK(AC!D2405),"",AC!D2405)</f>
        <v/>
      </c>
      <c r="E2399" s="180"/>
      <c r="F2399" s="180"/>
      <c r="G2399" s="180"/>
      <c r="H2399" s="180"/>
      <c r="I2399" s="180"/>
      <c r="J2399" s="180"/>
      <c r="K2399" s="180"/>
      <c r="L2399" s="180"/>
      <c r="M2399" s="180"/>
      <c r="N2399" s="180"/>
      <c r="O2399" s="180"/>
      <c r="P2399" s="181"/>
      <c r="Q2399" s="33"/>
      <c r="R2399" s="37" t="str">
        <f>IF(ISBLANK(AC!P2405),"",AC!P2405)</f>
        <v/>
      </c>
      <c r="S2399" s="34"/>
      <c r="T2399" s="47" t="str">
        <f>IF(NOT(ISBLANK(AC!R2405)),AC!R2405,"")</f>
        <v/>
      </c>
      <c r="U2399" s="34"/>
      <c r="V2399" s="47" t="str">
        <f>IF(NOT(ISBLANK(AC!AB2405)),IF($AA$22&gt;AC!$R$22,ROUND(ROUNDDOWN((AC!$R$22/$AA$22),4)*AC!BM2405,2),AC!BM2405),IF(AND(NOT(ISBLANK(AC!R2405)),NOT(ISERR(AC!R2405)),AC!R2405&lt;&gt;0),0,""))</f>
        <v/>
      </c>
      <c r="W2399" s="34"/>
      <c r="X2399" s="47" t="str">
        <f t="shared" si="72"/>
        <v/>
      </c>
      <c r="Z2399" s="29" t="str">
        <f>IF(NOT(ISBLANK(AC!AB2405)),AC!BM2405,"")</f>
        <v/>
      </c>
      <c r="AA2399" s="29" t="str">
        <f t="shared" si="73"/>
        <v/>
      </c>
      <c r="AB2399" s="36">
        <f>IF(V2399&lt;ROUND(0.7*AC!T2405,2),1,0)</f>
        <v>0</v>
      </c>
    </row>
    <row r="2400" spans="2:28" s="35" customFormat="1" ht="21" customHeight="1" x14ac:dyDescent="0.15">
      <c r="B2400" s="37" t="str">
        <f>IF(ISBLANK(AC!B2406),"",AC!B2406)</f>
        <v/>
      </c>
      <c r="C2400" s="32"/>
      <c r="D2400" s="179" t="str">
        <f>IF(ISBLANK(AC!D2406),"",AC!D2406)</f>
        <v/>
      </c>
      <c r="E2400" s="180"/>
      <c r="F2400" s="180"/>
      <c r="G2400" s="180"/>
      <c r="H2400" s="180"/>
      <c r="I2400" s="180"/>
      <c r="J2400" s="180"/>
      <c r="K2400" s="180"/>
      <c r="L2400" s="180"/>
      <c r="M2400" s="180"/>
      <c r="N2400" s="180"/>
      <c r="O2400" s="180"/>
      <c r="P2400" s="181"/>
      <c r="Q2400" s="33"/>
      <c r="R2400" s="37" t="str">
        <f>IF(ISBLANK(AC!P2406),"",AC!P2406)</f>
        <v/>
      </c>
      <c r="S2400" s="34"/>
      <c r="T2400" s="47" t="str">
        <f>IF(NOT(ISBLANK(AC!R2406)),AC!R2406,"")</f>
        <v/>
      </c>
      <c r="U2400" s="34"/>
      <c r="V2400" s="47" t="str">
        <f>IF(NOT(ISBLANK(AC!AB2406)),IF($AA$22&gt;AC!$R$22,ROUND(ROUNDDOWN((AC!$R$22/$AA$22),4)*AC!BM2406,2),AC!BM2406),IF(AND(NOT(ISBLANK(AC!R2406)),NOT(ISERR(AC!R2406)),AC!R2406&lt;&gt;0),0,""))</f>
        <v/>
      </c>
      <c r="W2400" s="34"/>
      <c r="X2400" s="47" t="str">
        <f t="shared" si="72"/>
        <v/>
      </c>
      <c r="Z2400" s="29" t="str">
        <f>IF(NOT(ISBLANK(AC!AB2406)),AC!BM2406,"")</f>
        <v/>
      </c>
      <c r="AA2400" s="29" t="str">
        <f t="shared" si="73"/>
        <v/>
      </c>
      <c r="AB2400" s="36">
        <f>IF(V2400&lt;ROUND(0.7*AC!T2406,2),1,0)</f>
        <v>0</v>
      </c>
    </row>
    <row r="2401" spans="2:28" s="35" customFormat="1" ht="21" customHeight="1" x14ac:dyDescent="0.15">
      <c r="B2401" s="37" t="str">
        <f>IF(ISBLANK(AC!B2407),"",AC!B2407)</f>
        <v/>
      </c>
      <c r="C2401" s="32"/>
      <c r="D2401" s="179" t="str">
        <f>IF(ISBLANK(AC!D2407),"",AC!D2407)</f>
        <v/>
      </c>
      <c r="E2401" s="180"/>
      <c r="F2401" s="180"/>
      <c r="G2401" s="180"/>
      <c r="H2401" s="180"/>
      <c r="I2401" s="180"/>
      <c r="J2401" s="180"/>
      <c r="K2401" s="180"/>
      <c r="L2401" s="180"/>
      <c r="M2401" s="180"/>
      <c r="N2401" s="180"/>
      <c r="O2401" s="180"/>
      <c r="P2401" s="181"/>
      <c r="Q2401" s="33"/>
      <c r="R2401" s="37" t="str">
        <f>IF(ISBLANK(AC!P2407),"",AC!P2407)</f>
        <v/>
      </c>
      <c r="S2401" s="34"/>
      <c r="T2401" s="47" t="str">
        <f>IF(NOT(ISBLANK(AC!R2407)),AC!R2407,"")</f>
        <v/>
      </c>
      <c r="U2401" s="34"/>
      <c r="V2401" s="47" t="str">
        <f>IF(NOT(ISBLANK(AC!AB2407)),IF($AA$22&gt;AC!$R$22,ROUND(ROUNDDOWN((AC!$R$22/$AA$22),4)*AC!BM2407,2),AC!BM2407),IF(AND(NOT(ISBLANK(AC!R2407)),NOT(ISERR(AC!R2407)),AC!R2407&lt;&gt;0),0,""))</f>
        <v/>
      </c>
      <c r="W2401" s="34"/>
      <c r="X2401" s="47" t="str">
        <f t="shared" ref="X2401:X2464" si="74">IF(ISBLANK(T2401),"",IF(ISERR(T2401*V2401),"",ROUND(T2401*V2401,2)))</f>
        <v/>
      </c>
      <c r="Z2401" s="29" t="str">
        <f>IF(NOT(ISBLANK(AC!AB2407)),AC!BM2407,"")</f>
        <v/>
      </c>
      <c r="AA2401" s="29" t="str">
        <f t="shared" ref="AA2401:AA2464" si="75">IF(ISBLANK(T2401),"",IF(ISERR(T2401*Z2401),"",ROUND(T2401*Z2401,2)))</f>
        <v/>
      </c>
      <c r="AB2401" s="36">
        <f>IF(V2401&lt;ROUND(0.7*AC!T2407,2),1,0)</f>
        <v>0</v>
      </c>
    </row>
    <row r="2402" spans="2:28" s="35" customFormat="1" ht="21" customHeight="1" x14ac:dyDescent="0.15">
      <c r="B2402" s="37" t="str">
        <f>IF(ISBLANK(AC!B2408),"",AC!B2408)</f>
        <v/>
      </c>
      <c r="C2402" s="32"/>
      <c r="D2402" s="179" t="str">
        <f>IF(ISBLANK(AC!D2408),"",AC!D2408)</f>
        <v/>
      </c>
      <c r="E2402" s="180"/>
      <c r="F2402" s="180"/>
      <c r="G2402" s="180"/>
      <c r="H2402" s="180"/>
      <c r="I2402" s="180"/>
      <c r="J2402" s="180"/>
      <c r="K2402" s="180"/>
      <c r="L2402" s="180"/>
      <c r="M2402" s="180"/>
      <c r="N2402" s="180"/>
      <c r="O2402" s="180"/>
      <c r="P2402" s="181"/>
      <c r="Q2402" s="33"/>
      <c r="R2402" s="37" t="str">
        <f>IF(ISBLANK(AC!P2408),"",AC!P2408)</f>
        <v/>
      </c>
      <c r="S2402" s="34"/>
      <c r="T2402" s="47" t="str">
        <f>IF(NOT(ISBLANK(AC!R2408)),AC!R2408,"")</f>
        <v/>
      </c>
      <c r="U2402" s="34"/>
      <c r="V2402" s="47" t="str">
        <f>IF(NOT(ISBLANK(AC!AB2408)),IF($AA$22&gt;AC!$R$22,ROUND(ROUNDDOWN((AC!$R$22/$AA$22),4)*AC!BM2408,2),AC!BM2408),IF(AND(NOT(ISBLANK(AC!R2408)),NOT(ISERR(AC!R2408)),AC!R2408&lt;&gt;0),0,""))</f>
        <v/>
      </c>
      <c r="W2402" s="34"/>
      <c r="X2402" s="47" t="str">
        <f t="shared" si="74"/>
        <v/>
      </c>
      <c r="Z2402" s="29" t="str">
        <f>IF(NOT(ISBLANK(AC!AB2408)),AC!BM2408,"")</f>
        <v/>
      </c>
      <c r="AA2402" s="29" t="str">
        <f t="shared" si="75"/>
        <v/>
      </c>
      <c r="AB2402" s="36">
        <f>IF(V2402&lt;ROUND(0.7*AC!T2408,2),1,0)</f>
        <v>0</v>
      </c>
    </row>
    <row r="2403" spans="2:28" s="35" customFormat="1" ht="21" customHeight="1" x14ac:dyDescent="0.15">
      <c r="B2403" s="37" t="str">
        <f>IF(ISBLANK(AC!B2409),"",AC!B2409)</f>
        <v/>
      </c>
      <c r="C2403" s="32"/>
      <c r="D2403" s="179" t="str">
        <f>IF(ISBLANK(AC!D2409),"",AC!D2409)</f>
        <v/>
      </c>
      <c r="E2403" s="180"/>
      <c r="F2403" s="180"/>
      <c r="G2403" s="180"/>
      <c r="H2403" s="180"/>
      <c r="I2403" s="180"/>
      <c r="J2403" s="180"/>
      <c r="K2403" s="180"/>
      <c r="L2403" s="180"/>
      <c r="M2403" s="180"/>
      <c r="N2403" s="180"/>
      <c r="O2403" s="180"/>
      <c r="P2403" s="181"/>
      <c r="Q2403" s="33"/>
      <c r="R2403" s="37" t="str">
        <f>IF(ISBLANK(AC!P2409),"",AC!P2409)</f>
        <v/>
      </c>
      <c r="S2403" s="34"/>
      <c r="T2403" s="47" t="str">
        <f>IF(NOT(ISBLANK(AC!R2409)),AC!R2409,"")</f>
        <v/>
      </c>
      <c r="U2403" s="34"/>
      <c r="V2403" s="47" t="str">
        <f>IF(NOT(ISBLANK(AC!AB2409)),IF($AA$22&gt;AC!$R$22,ROUND(ROUNDDOWN((AC!$R$22/$AA$22),4)*AC!BM2409,2),AC!BM2409),IF(AND(NOT(ISBLANK(AC!R2409)),NOT(ISERR(AC!R2409)),AC!R2409&lt;&gt;0),0,""))</f>
        <v/>
      </c>
      <c r="W2403" s="34"/>
      <c r="X2403" s="47" t="str">
        <f t="shared" si="74"/>
        <v/>
      </c>
      <c r="Z2403" s="29" t="str">
        <f>IF(NOT(ISBLANK(AC!AB2409)),AC!BM2409,"")</f>
        <v/>
      </c>
      <c r="AA2403" s="29" t="str">
        <f t="shared" si="75"/>
        <v/>
      </c>
      <c r="AB2403" s="36">
        <f>IF(V2403&lt;ROUND(0.7*AC!T2409,2),1,0)</f>
        <v>0</v>
      </c>
    </row>
    <row r="2404" spans="2:28" s="35" customFormat="1" ht="21" customHeight="1" x14ac:dyDescent="0.15">
      <c r="B2404" s="37" t="str">
        <f>IF(ISBLANK(AC!B2410),"",AC!B2410)</f>
        <v/>
      </c>
      <c r="C2404" s="32"/>
      <c r="D2404" s="179" t="str">
        <f>IF(ISBLANK(AC!D2410),"",AC!D2410)</f>
        <v/>
      </c>
      <c r="E2404" s="180"/>
      <c r="F2404" s="180"/>
      <c r="G2404" s="180"/>
      <c r="H2404" s="180"/>
      <c r="I2404" s="180"/>
      <c r="J2404" s="180"/>
      <c r="K2404" s="180"/>
      <c r="L2404" s="180"/>
      <c r="M2404" s="180"/>
      <c r="N2404" s="180"/>
      <c r="O2404" s="180"/>
      <c r="P2404" s="181"/>
      <c r="Q2404" s="33"/>
      <c r="R2404" s="37" t="str">
        <f>IF(ISBLANK(AC!P2410),"",AC!P2410)</f>
        <v/>
      </c>
      <c r="S2404" s="34"/>
      <c r="T2404" s="47" t="str">
        <f>IF(NOT(ISBLANK(AC!R2410)),AC!R2410,"")</f>
        <v/>
      </c>
      <c r="U2404" s="34"/>
      <c r="V2404" s="47" t="str">
        <f>IF(NOT(ISBLANK(AC!AB2410)),IF($AA$22&gt;AC!$R$22,ROUND(ROUNDDOWN((AC!$R$22/$AA$22),4)*AC!BM2410,2),AC!BM2410),IF(AND(NOT(ISBLANK(AC!R2410)),NOT(ISERR(AC!R2410)),AC!R2410&lt;&gt;0),0,""))</f>
        <v/>
      </c>
      <c r="W2404" s="34"/>
      <c r="X2404" s="47" t="str">
        <f t="shared" si="74"/>
        <v/>
      </c>
      <c r="Z2404" s="29" t="str">
        <f>IF(NOT(ISBLANK(AC!AB2410)),AC!BM2410,"")</f>
        <v/>
      </c>
      <c r="AA2404" s="29" t="str">
        <f t="shared" si="75"/>
        <v/>
      </c>
      <c r="AB2404" s="36">
        <f>IF(V2404&lt;ROUND(0.7*AC!T2410,2),1,0)</f>
        <v>0</v>
      </c>
    </row>
    <row r="2405" spans="2:28" s="35" customFormat="1" ht="21" customHeight="1" x14ac:dyDescent="0.15">
      <c r="B2405" s="37" t="str">
        <f>IF(ISBLANK(AC!B2411),"",AC!B2411)</f>
        <v/>
      </c>
      <c r="C2405" s="32"/>
      <c r="D2405" s="179" t="str">
        <f>IF(ISBLANK(AC!D2411),"",AC!D2411)</f>
        <v/>
      </c>
      <c r="E2405" s="180"/>
      <c r="F2405" s="180"/>
      <c r="G2405" s="180"/>
      <c r="H2405" s="180"/>
      <c r="I2405" s="180"/>
      <c r="J2405" s="180"/>
      <c r="K2405" s="180"/>
      <c r="L2405" s="180"/>
      <c r="M2405" s="180"/>
      <c r="N2405" s="180"/>
      <c r="O2405" s="180"/>
      <c r="P2405" s="181"/>
      <c r="Q2405" s="33"/>
      <c r="R2405" s="37" t="str">
        <f>IF(ISBLANK(AC!P2411),"",AC!P2411)</f>
        <v/>
      </c>
      <c r="S2405" s="34"/>
      <c r="T2405" s="47" t="str">
        <f>IF(NOT(ISBLANK(AC!R2411)),AC!R2411,"")</f>
        <v/>
      </c>
      <c r="U2405" s="34"/>
      <c r="V2405" s="47" t="str">
        <f>IF(NOT(ISBLANK(AC!AB2411)),IF($AA$22&gt;AC!$R$22,ROUND(ROUNDDOWN((AC!$R$22/$AA$22),4)*AC!BM2411,2),AC!BM2411),IF(AND(NOT(ISBLANK(AC!R2411)),NOT(ISERR(AC!R2411)),AC!R2411&lt;&gt;0),0,""))</f>
        <v/>
      </c>
      <c r="W2405" s="34"/>
      <c r="X2405" s="47" t="str">
        <f t="shared" si="74"/>
        <v/>
      </c>
      <c r="Z2405" s="29" t="str">
        <f>IF(NOT(ISBLANK(AC!AB2411)),AC!BM2411,"")</f>
        <v/>
      </c>
      <c r="AA2405" s="29" t="str">
        <f t="shared" si="75"/>
        <v/>
      </c>
      <c r="AB2405" s="36">
        <f>IF(V2405&lt;ROUND(0.7*AC!T2411,2),1,0)</f>
        <v>0</v>
      </c>
    </row>
    <row r="2406" spans="2:28" s="35" customFormat="1" ht="21" customHeight="1" x14ac:dyDescent="0.15">
      <c r="B2406" s="37" t="str">
        <f>IF(ISBLANK(AC!B2412),"",AC!B2412)</f>
        <v/>
      </c>
      <c r="C2406" s="32"/>
      <c r="D2406" s="179" t="str">
        <f>IF(ISBLANK(AC!D2412),"",AC!D2412)</f>
        <v/>
      </c>
      <c r="E2406" s="180"/>
      <c r="F2406" s="180"/>
      <c r="G2406" s="180"/>
      <c r="H2406" s="180"/>
      <c r="I2406" s="180"/>
      <c r="J2406" s="180"/>
      <c r="K2406" s="180"/>
      <c r="L2406" s="180"/>
      <c r="M2406" s="180"/>
      <c r="N2406" s="180"/>
      <c r="O2406" s="180"/>
      <c r="P2406" s="181"/>
      <c r="Q2406" s="33"/>
      <c r="R2406" s="37" t="str">
        <f>IF(ISBLANK(AC!P2412),"",AC!P2412)</f>
        <v/>
      </c>
      <c r="S2406" s="34"/>
      <c r="T2406" s="47" t="str">
        <f>IF(NOT(ISBLANK(AC!R2412)),AC!R2412,"")</f>
        <v/>
      </c>
      <c r="U2406" s="34"/>
      <c r="V2406" s="47" t="str">
        <f>IF(NOT(ISBLANK(AC!AB2412)),IF($AA$22&gt;AC!$R$22,ROUND(ROUNDDOWN((AC!$R$22/$AA$22),4)*AC!BM2412,2),AC!BM2412),IF(AND(NOT(ISBLANK(AC!R2412)),NOT(ISERR(AC!R2412)),AC!R2412&lt;&gt;0),0,""))</f>
        <v/>
      </c>
      <c r="W2406" s="34"/>
      <c r="X2406" s="47" t="str">
        <f t="shared" si="74"/>
        <v/>
      </c>
      <c r="Z2406" s="29" t="str">
        <f>IF(NOT(ISBLANK(AC!AB2412)),AC!BM2412,"")</f>
        <v/>
      </c>
      <c r="AA2406" s="29" t="str">
        <f t="shared" si="75"/>
        <v/>
      </c>
      <c r="AB2406" s="36">
        <f>IF(V2406&lt;ROUND(0.7*AC!T2412,2),1,0)</f>
        <v>0</v>
      </c>
    </row>
    <row r="2407" spans="2:28" s="35" customFormat="1" ht="21" customHeight="1" x14ac:dyDescent="0.15">
      <c r="B2407" s="37" t="str">
        <f>IF(ISBLANK(AC!B2413),"",AC!B2413)</f>
        <v/>
      </c>
      <c r="C2407" s="32"/>
      <c r="D2407" s="179" t="str">
        <f>IF(ISBLANK(AC!D2413),"",AC!D2413)</f>
        <v/>
      </c>
      <c r="E2407" s="180"/>
      <c r="F2407" s="180"/>
      <c r="G2407" s="180"/>
      <c r="H2407" s="180"/>
      <c r="I2407" s="180"/>
      <c r="J2407" s="180"/>
      <c r="K2407" s="180"/>
      <c r="L2407" s="180"/>
      <c r="M2407" s="180"/>
      <c r="N2407" s="180"/>
      <c r="O2407" s="180"/>
      <c r="P2407" s="181"/>
      <c r="Q2407" s="33"/>
      <c r="R2407" s="37" t="str">
        <f>IF(ISBLANK(AC!P2413),"",AC!P2413)</f>
        <v/>
      </c>
      <c r="S2407" s="34"/>
      <c r="T2407" s="47" t="str">
        <f>IF(NOT(ISBLANK(AC!R2413)),AC!R2413,"")</f>
        <v/>
      </c>
      <c r="U2407" s="34"/>
      <c r="V2407" s="47" t="str">
        <f>IF(NOT(ISBLANK(AC!AB2413)),IF($AA$22&gt;AC!$R$22,ROUND(ROUNDDOWN((AC!$R$22/$AA$22),4)*AC!BM2413,2),AC!BM2413),IF(AND(NOT(ISBLANK(AC!R2413)),NOT(ISERR(AC!R2413)),AC!R2413&lt;&gt;0),0,""))</f>
        <v/>
      </c>
      <c r="W2407" s="34"/>
      <c r="X2407" s="47" t="str">
        <f t="shared" si="74"/>
        <v/>
      </c>
      <c r="Z2407" s="29" t="str">
        <f>IF(NOT(ISBLANK(AC!AB2413)),AC!BM2413,"")</f>
        <v/>
      </c>
      <c r="AA2407" s="29" t="str">
        <f t="shared" si="75"/>
        <v/>
      </c>
      <c r="AB2407" s="36">
        <f>IF(V2407&lt;ROUND(0.7*AC!T2413,2),1,0)</f>
        <v>0</v>
      </c>
    </row>
    <row r="2408" spans="2:28" s="35" customFormat="1" ht="21" customHeight="1" x14ac:dyDescent="0.15">
      <c r="B2408" s="37" t="str">
        <f>IF(ISBLANK(AC!B2414),"",AC!B2414)</f>
        <v/>
      </c>
      <c r="C2408" s="32"/>
      <c r="D2408" s="179" t="str">
        <f>IF(ISBLANK(AC!D2414),"",AC!D2414)</f>
        <v/>
      </c>
      <c r="E2408" s="180"/>
      <c r="F2408" s="180"/>
      <c r="G2408" s="180"/>
      <c r="H2408" s="180"/>
      <c r="I2408" s="180"/>
      <c r="J2408" s="180"/>
      <c r="K2408" s="180"/>
      <c r="L2408" s="180"/>
      <c r="M2408" s="180"/>
      <c r="N2408" s="180"/>
      <c r="O2408" s="180"/>
      <c r="P2408" s="181"/>
      <c r="Q2408" s="33"/>
      <c r="R2408" s="37" t="str">
        <f>IF(ISBLANK(AC!P2414),"",AC!P2414)</f>
        <v/>
      </c>
      <c r="S2408" s="34"/>
      <c r="T2408" s="47" t="str">
        <f>IF(NOT(ISBLANK(AC!R2414)),AC!R2414,"")</f>
        <v/>
      </c>
      <c r="U2408" s="34"/>
      <c r="V2408" s="47" t="str">
        <f>IF(NOT(ISBLANK(AC!AB2414)),IF($AA$22&gt;AC!$R$22,ROUND(ROUNDDOWN((AC!$R$22/$AA$22),4)*AC!BM2414,2),AC!BM2414),IF(AND(NOT(ISBLANK(AC!R2414)),NOT(ISERR(AC!R2414)),AC!R2414&lt;&gt;0),0,""))</f>
        <v/>
      </c>
      <c r="W2408" s="34"/>
      <c r="X2408" s="47" t="str">
        <f t="shared" si="74"/>
        <v/>
      </c>
      <c r="Z2408" s="29" t="str">
        <f>IF(NOT(ISBLANK(AC!AB2414)),AC!BM2414,"")</f>
        <v/>
      </c>
      <c r="AA2408" s="29" t="str">
        <f t="shared" si="75"/>
        <v/>
      </c>
      <c r="AB2408" s="36">
        <f>IF(V2408&lt;ROUND(0.7*AC!T2414,2),1,0)</f>
        <v>0</v>
      </c>
    </row>
    <row r="2409" spans="2:28" s="35" customFormat="1" ht="21" customHeight="1" x14ac:dyDescent="0.15">
      <c r="B2409" s="37" t="str">
        <f>IF(ISBLANK(AC!B2415),"",AC!B2415)</f>
        <v/>
      </c>
      <c r="C2409" s="32"/>
      <c r="D2409" s="179" t="str">
        <f>IF(ISBLANK(AC!D2415),"",AC!D2415)</f>
        <v/>
      </c>
      <c r="E2409" s="180"/>
      <c r="F2409" s="180"/>
      <c r="G2409" s="180"/>
      <c r="H2409" s="180"/>
      <c r="I2409" s="180"/>
      <c r="J2409" s="180"/>
      <c r="K2409" s="180"/>
      <c r="L2409" s="180"/>
      <c r="M2409" s="180"/>
      <c r="N2409" s="180"/>
      <c r="O2409" s="180"/>
      <c r="P2409" s="181"/>
      <c r="Q2409" s="33"/>
      <c r="R2409" s="37" t="str">
        <f>IF(ISBLANK(AC!P2415),"",AC!P2415)</f>
        <v/>
      </c>
      <c r="S2409" s="34"/>
      <c r="T2409" s="47" t="str">
        <f>IF(NOT(ISBLANK(AC!R2415)),AC!R2415,"")</f>
        <v/>
      </c>
      <c r="U2409" s="34"/>
      <c r="V2409" s="47" t="str">
        <f>IF(NOT(ISBLANK(AC!AB2415)),IF($AA$22&gt;AC!$R$22,ROUND(ROUNDDOWN((AC!$R$22/$AA$22),4)*AC!BM2415,2),AC!BM2415),IF(AND(NOT(ISBLANK(AC!R2415)),NOT(ISERR(AC!R2415)),AC!R2415&lt;&gt;0),0,""))</f>
        <v/>
      </c>
      <c r="W2409" s="34"/>
      <c r="X2409" s="47" t="str">
        <f t="shared" si="74"/>
        <v/>
      </c>
      <c r="Z2409" s="29" t="str">
        <f>IF(NOT(ISBLANK(AC!AB2415)),AC!BM2415,"")</f>
        <v/>
      </c>
      <c r="AA2409" s="29" t="str">
        <f t="shared" si="75"/>
        <v/>
      </c>
      <c r="AB2409" s="36">
        <f>IF(V2409&lt;ROUND(0.7*AC!T2415,2),1,0)</f>
        <v>0</v>
      </c>
    </row>
    <row r="2410" spans="2:28" s="35" customFormat="1" ht="21" customHeight="1" x14ac:dyDescent="0.15">
      <c r="B2410" s="37" t="str">
        <f>IF(ISBLANK(AC!B2416),"",AC!B2416)</f>
        <v/>
      </c>
      <c r="C2410" s="32"/>
      <c r="D2410" s="179" t="str">
        <f>IF(ISBLANK(AC!D2416),"",AC!D2416)</f>
        <v/>
      </c>
      <c r="E2410" s="180"/>
      <c r="F2410" s="180"/>
      <c r="G2410" s="180"/>
      <c r="H2410" s="180"/>
      <c r="I2410" s="180"/>
      <c r="J2410" s="180"/>
      <c r="K2410" s="180"/>
      <c r="L2410" s="180"/>
      <c r="M2410" s="180"/>
      <c r="N2410" s="180"/>
      <c r="O2410" s="180"/>
      <c r="P2410" s="181"/>
      <c r="Q2410" s="33"/>
      <c r="R2410" s="37" t="str">
        <f>IF(ISBLANK(AC!P2416),"",AC!P2416)</f>
        <v/>
      </c>
      <c r="S2410" s="34"/>
      <c r="T2410" s="47" t="str">
        <f>IF(NOT(ISBLANK(AC!R2416)),AC!R2416,"")</f>
        <v/>
      </c>
      <c r="U2410" s="34"/>
      <c r="V2410" s="47" t="str">
        <f>IF(NOT(ISBLANK(AC!AB2416)),IF($AA$22&gt;AC!$R$22,ROUND(ROUNDDOWN((AC!$R$22/$AA$22),4)*AC!BM2416,2),AC!BM2416),IF(AND(NOT(ISBLANK(AC!R2416)),NOT(ISERR(AC!R2416)),AC!R2416&lt;&gt;0),0,""))</f>
        <v/>
      </c>
      <c r="W2410" s="34"/>
      <c r="X2410" s="47" t="str">
        <f t="shared" si="74"/>
        <v/>
      </c>
      <c r="Z2410" s="29" t="str">
        <f>IF(NOT(ISBLANK(AC!AB2416)),AC!BM2416,"")</f>
        <v/>
      </c>
      <c r="AA2410" s="29" t="str">
        <f t="shared" si="75"/>
        <v/>
      </c>
      <c r="AB2410" s="36">
        <f>IF(V2410&lt;ROUND(0.7*AC!T2416,2),1,0)</f>
        <v>0</v>
      </c>
    </row>
    <row r="2411" spans="2:28" s="35" customFormat="1" ht="21" customHeight="1" x14ac:dyDescent="0.15">
      <c r="B2411" s="37" t="str">
        <f>IF(ISBLANK(AC!B2417),"",AC!B2417)</f>
        <v/>
      </c>
      <c r="C2411" s="32"/>
      <c r="D2411" s="179" t="str">
        <f>IF(ISBLANK(AC!D2417),"",AC!D2417)</f>
        <v/>
      </c>
      <c r="E2411" s="180"/>
      <c r="F2411" s="180"/>
      <c r="G2411" s="180"/>
      <c r="H2411" s="180"/>
      <c r="I2411" s="180"/>
      <c r="J2411" s="180"/>
      <c r="K2411" s="180"/>
      <c r="L2411" s="180"/>
      <c r="M2411" s="180"/>
      <c r="N2411" s="180"/>
      <c r="O2411" s="180"/>
      <c r="P2411" s="181"/>
      <c r="Q2411" s="33"/>
      <c r="R2411" s="37" t="str">
        <f>IF(ISBLANK(AC!P2417),"",AC!P2417)</f>
        <v/>
      </c>
      <c r="S2411" s="34"/>
      <c r="T2411" s="47" t="str">
        <f>IF(NOT(ISBLANK(AC!R2417)),AC!R2417,"")</f>
        <v/>
      </c>
      <c r="U2411" s="34"/>
      <c r="V2411" s="47" t="str">
        <f>IF(NOT(ISBLANK(AC!AB2417)),IF($AA$22&gt;AC!$R$22,ROUND(ROUNDDOWN((AC!$R$22/$AA$22),4)*AC!BM2417,2),AC!BM2417),IF(AND(NOT(ISBLANK(AC!R2417)),NOT(ISERR(AC!R2417)),AC!R2417&lt;&gt;0),0,""))</f>
        <v/>
      </c>
      <c r="W2411" s="34"/>
      <c r="X2411" s="47" t="str">
        <f t="shared" si="74"/>
        <v/>
      </c>
      <c r="Z2411" s="29" t="str">
        <f>IF(NOT(ISBLANK(AC!AB2417)),AC!BM2417,"")</f>
        <v/>
      </c>
      <c r="AA2411" s="29" t="str">
        <f t="shared" si="75"/>
        <v/>
      </c>
      <c r="AB2411" s="36">
        <f>IF(V2411&lt;ROUND(0.7*AC!T2417,2),1,0)</f>
        <v>0</v>
      </c>
    </row>
    <row r="2412" spans="2:28" s="35" customFormat="1" ht="21" customHeight="1" x14ac:dyDescent="0.15">
      <c r="B2412" s="37" t="str">
        <f>IF(ISBLANK(AC!B2418),"",AC!B2418)</f>
        <v/>
      </c>
      <c r="C2412" s="32"/>
      <c r="D2412" s="179" t="str">
        <f>IF(ISBLANK(AC!D2418),"",AC!D2418)</f>
        <v/>
      </c>
      <c r="E2412" s="180"/>
      <c r="F2412" s="180"/>
      <c r="G2412" s="180"/>
      <c r="H2412" s="180"/>
      <c r="I2412" s="180"/>
      <c r="J2412" s="180"/>
      <c r="K2412" s="180"/>
      <c r="L2412" s="180"/>
      <c r="M2412" s="180"/>
      <c r="N2412" s="180"/>
      <c r="O2412" s="180"/>
      <c r="P2412" s="181"/>
      <c r="Q2412" s="33"/>
      <c r="R2412" s="37" t="str">
        <f>IF(ISBLANK(AC!P2418),"",AC!P2418)</f>
        <v/>
      </c>
      <c r="S2412" s="34"/>
      <c r="T2412" s="47" t="str">
        <f>IF(NOT(ISBLANK(AC!R2418)),AC!R2418,"")</f>
        <v/>
      </c>
      <c r="U2412" s="34"/>
      <c r="V2412" s="47" t="str">
        <f>IF(NOT(ISBLANK(AC!AB2418)),IF($AA$22&gt;AC!$R$22,ROUND(ROUNDDOWN((AC!$R$22/$AA$22),4)*AC!BM2418,2),AC!BM2418),IF(AND(NOT(ISBLANK(AC!R2418)),NOT(ISERR(AC!R2418)),AC!R2418&lt;&gt;0),0,""))</f>
        <v/>
      </c>
      <c r="W2412" s="34"/>
      <c r="X2412" s="47" t="str">
        <f t="shared" si="74"/>
        <v/>
      </c>
      <c r="Z2412" s="29" t="str">
        <f>IF(NOT(ISBLANK(AC!AB2418)),AC!BM2418,"")</f>
        <v/>
      </c>
      <c r="AA2412" s="29" t="str">
        <f t="shared" si="75"/>
        <v/>
      </c>
      <c r="AB2412" s="36">
        <f>IF(V2412&lt;ROUND(0.7*AC!T2418,2),1,0)</f>
        <v>0</v>
      </c>
    </row>
    <row r="2413" spans="2:28" s="35" customFormat="1" ht="21" customHeight="1" x14ac:dyDescent="0.15">
      <c r="B2413" s="37" t="str">
        <f>IF(ISBLANK(AC!B2419),"",AC!B2419)</f>
        <v/>
      </c>
      <c r="C2413" s="32"/>
      <c r="D2413" s="179" t="str">
        <f>IF(ISBLANK(AC!D2419),"",AC!D2419)</f>
        <v/>
      </c>
      <c r="E2413" s="180"/>
      <c r="F2413" s="180"/>
      <c r="G2413" s="180"/>
      <c r="H2413" s="180"/>
      <c r="I2413" s="180"/>
      <c r="J2413" s="180"/>
      <c r="K2413" s="180"/>
      <c r="L2413" s="180"/>
      <c r="M2413" s="180"/>
      <c r="N2413" s="180"/>
      <c r="O2413" s="180"/>
      <c r="P2413" s="181"/>
      <c r="Q2413" s="33"/>
      <c r="R2413" s="37" t="str">
        <f>IF(ISBLANK(AC!P2419),"",AC!P2419)</f>
        <v/>
      </c>
      <c r="S2413" s="34"/>
      <c r="T2413" s="47" t="str">
        <f>IF(NOT(ISBLANK(AC!R2419)),AC!R2419,"")</f>
        <v/>
      </c>
      <c r="U2413" s="34"/>
      <c r="V2413" s="47" t="str">
        <f>IF(NOT(ISBLANK(AC!AB2419)),IF($AA$22&gt;AC!$R$22,ROUND(ROUNDDOWN((AC!$R$22/$AA$22),4)*AC!BM2419,2),AC!BM2419),IF(AND(NOT(ISBLANK(AC!R2419)),NOT(ISERR(AC!R2419)),AC!R2419&lt;&gt;0),0,""))</f>
        <v/>
      </c>
      <c r="W2413" s="34"/>
      <c r="X2413" s="47" t="str">
        <f t="shared" si="74"/>
        <v/>
      </c>
      <c r="Z2413" s="29" t="str">
        <f>IF(NOT(ISBLANK(AC!AB2419)),AC!BM2419,"")</f>
        <v/>
      </c>
      <c r="AA2413" s="29" t="str">
        <f t="shared" si="75"/>
        <v/>
      </c>
      <c r="AB2413" s="36">
        <f>IF(V2413&lt;ROUND(0.7*AC!T2419,2),1,0)</f>
        <v>0</v>
      </c>
    </row>
    <row r="2414" spans="2:28" s="35" customFormat="1" ht="21" customHeight="1" x14ac:dyDescent="0.15">
      <c r="B2414" s="37" t="str">
        <f>IF(ISBLANK(AC!B2420),"",AC!B2420)</f>
        <v/>
      </c>
      <c r="C2414" s="32"/>
      <c r="D2414" s="179" t="str">
        <f>IF(ISBLANK(AC!D2420),"",AC!D2420)</f>
        <v/>
      </c>
      <c r="E2414" s="180"/>
      <c r="F2414" s="180"/>
      <c r="G2414" s="180"/>
      <c r="H2414" s="180"/>
      <c r="I2414" s="180"/>
      <c r="J2414" s="180"/>
      <c r="K2414" s="180"/>
      <c r="L2414" s="180"/>
      <c r="M2414" s="180"/>
      <c r="N2414" s="180"/>
      <c r="O2414" s="180"/>
      <c r="P2414" s="181"/>
      <c r="Q2414" s="33"/>
      <c r="R2414" s="37" t="str">
        <f>IF(ISBLANK(AC!P2420),"",AC!P2420)</f>
        <v/>
      </c>
      <c r="S2414" s="34"/>
      <c r="T2414" s="47" t="str">
        <f>IF(NOT(ISBLANK(AC!R2420)),AC!R2420,"")</f>
        <v/>
      </c>
      <c r="U2414" s="34"/>
      <c r="V2414" s="47" t="str">
        <f>IF(NOT(ISBLANK(AC!AB2420)),IF($AA$22&gt;AC!$R$22,ROUND(ROUNDDOWN((AC!$R$22/$AA$22),4)*AC!BM2420,2),AC!BM2420),IF(AND(NOT(ISBLANK(AC!R2420)),NOT(ISERR(AC!R2420)),AC!R2420&lt;&gt;0),0,""))</f>
        <v/>
      </c>
      <c r="W2414" s="34"/>
      <c r="X2414" s="47" t="str">
        <f t="shared" si="74"/>
        <v/>
      </c>
      <c r="Z2414" s="29" t="str">
        <f>IF(NOT(ISBLANK(AC!AB2420)),AC!BM2420,"")</f>
        <v/>
      </c>
      <c r="AA2414" s="29" t="str">
        <f t="shared" si="75"/>
        <v/>
      </c>
      <c r="AB2414" s="36">
        <f>IF(V2414&lt;ROUND(0.7*AC!T2420,2),1,0)</f>
        <v>0</v>
      </c>
    </row>
    <row r="2415" spans="2:28" s="35" customFormat="1" ht="21" customHeight="1" x14ac:dyDescent="0.15">
      <c r="B2415" s="37" t="str">
        <f>IF(ISBLANK(AC!B2421),"",AC!B2421)</f>
        <v/>
      </c>
      <c r="C2415" s="32"/>
      <c r="D2415" s="179" t="str">
        <f>IF(ISBLANK(AC!D2421),"",AC!D2421)</f>
        <v/>
      </c>
      <c r="E2415" s="180"/>
      <c r="F2415" s="180"/>
      <c r="G2415" s="180"/>
      <c r="H2415" s="180"/>
      <c r="I2415" s="180"/>
      <c r="J2415" s="180"/>
      <c r="K2415" s="180"/>
      <c r="L2415" s="180"/>
      <c r="M2415" s="180"/>
      <c r="N2415" s="180"/>
      <c r="O2415" s="180"/>
      <c r="P2415" s="181"/>
      <c r="Q2415" s="33"/>
      <c r="R2415" s="37" t="str">
        <f>IF(ISBLANK(AC!P2421),"",AC!P2421)</f>
        <v/>
      </c>
      <c r="S2415" s="34"/>
      <c r="T2415" s="47" t="str">
        <f>IF(NOT(ISBLANK(AC!R2421)),AC!R2421,"")</f>
        <v/>
      </c>
      <c r="U2415" s="34"/>
      <c r="V2415" s="47" t="str">
        <f>IF(NOT(ISBLANK(AC!AB2421)),IF($AA$22&gt;AC!$R$22,ROUND(ROUNDDOWN((AC!$R$22/$AA$22),4)*AC!BM2421,2),AC!BM2421),IF(AND(NOT(ISBLANK(AC!R2421)),NOT(ISERR(AC!R2421)),AC!R2421&lt;&gt;0),0,""))</f>
        <v/>
      </c>
      <c r="W2415" s="34"/>
      <c r="X2415" s="47" t="str">
        <f t="shared" si="74"/>
        <v/>
      </c>
      <c r="Z2415" s="29" t="str">
        <f>IF(NOT(ISBLANK(AC!AB2421)),AC!BM2421,"")</f>
        <v/>
      </c>
      <c r="AA2415" s="29" t="str">
        <f t="shared" si="75"/>
        <v/>
      </c>
      <c r="AB2415" s="36">
        <f>IF(V2415&lt;ROUND(0.7*AC!T2421,2),1,0)</f>
        <v>0</v>
      </c>
    </row>
    <row r="2416" spans="2:28" s="35" customFormat="1" ht="21" customHeight="1" x14ac:dyDescent="0.15">
      <c r="B2416" s="37" t="str">
        <f>IF(ISBLANK(AC!B2422),"",AC!B2422)</f>
        <v/>
      </c>
      <c r="C2416" s="32"/>
      <c r="D2416" s="179" t="str">
        <f>IF(ISBLANK(AC!D2422),"",AC!D2422)</f>
        <v/>
      </c>
      <c r="E2416" s="180"/>
      <c r="F2416" s="180"/>
      <c r="G2416" s="180"/>
      <c r="H2416" s="180"/>
      <c r="I2416" s="180"/>
      <c r="J2416" s="180"/>
      <c r="K2416" s="180"/>
      <c r="L2416" s="180"/>
      <c r="M2416" s="180"/>
      <c r="N2416" s="180"/>
      <c r="O2416" s="180"/>
      <c r="P2416" s="181"/>
      <c r="Q2416" s="33"/>
      <c r="R2416" s="37" t="str">
        <f>IF(ISBLANK(AC!P2422),"",AC!P2422)</f>
        <v/>
      </c>
      <c r="S2416" s="34"/>
      <c r="T2416" s="47" t="str">
        <f>IF(NOT(ISBLANK(AC!R2422)),AC!R2422,"")</f>
        <v/>
      </c>
      <c r="U2416" s="34"/>
      <c r="V2416" s="47" t="str">
        <f>IF(NOT(ISBLANK(AC!AB2422)),IF($AA$22&gt;AC!$R$22,ROUND(ROUNDDOWN((AC!$R$22/$AA$22),4)*AC!BM2422,2),AC!BM2422),IF(AND(NOT(ISBLANK(AC!R2422)),NOT(ISERR(AC!R2422)),AC!R2422&lt;&gt;0),0,""))</f>
        <v/>
      </c>
      <c r="W2416" s="34"/>
      <c r="X2416" s="47" t="str">
        <f t="shared" si="74"/>
        <v/>
      </c>
      <c r="Z2416" s="29" t="str">
        <f>IF(NOT(ISBLANK(AC!AB2422)),AC!BM2422,"")</f>
        <v/>
      </c>
      <c r="AA2416" s="29" t="str">
        <f t="shared" si="75"/>
        <v/>
      </c>
      <c r="AB2416" s="36">
        <f>IF(V2416&lt;ROUND(0.7*AC!T2422,2),1,0)</f>
        <v>0</v>
      </c>
    </row>
    <row r="2417" spans="2:28" s="35" customFormat="1" ht="21" customHeight="1" x14ac:dyDescent="0.15">
      <c r="B2417" s="37" t="str">
        <f>IF(ISBLANK(AC!B2423),"",AC!B2423)</f>
        <v/>
      </c>
      <c r="C2417" s="32"/>
      <c r="D2417" s="179" t="str">
        <f>IF(ISBLANK(AC!D2423),"",AC!D2423)</f>
        <v/>
      </c>
      <c r="E2417" s="180"/>
      <c r="F2417" s="180"/>
      <c r="G2417" s="180"/>
      <c r="H2417" s="180"/>
      <c r="I2417" s="180"/>
      <c r="J2417" s="180"/>
      <c r="K2417" s="180"/>
      <c r="L2417" s="180"/>
      <c r="M2417" s="180"/>
      <c r="N2417" s="180"/>
      <c r="O2417" s="180"/>
      <c r="P2417" s="181"/>
      <c r="Q2417" s="33"/>
      <c r="R2417" s="37" t="str">
        <f>IF(ISBLANK(AC!P2423),"",AC!P2423)</f>
        <v/>
      </c>
      <c r="S2417" s="34"/>
      <c r="T2417" s="47" t="str">
        <f>IF(NOT(ISBLANK(AC!R2423)),AC!R2423,"")</f>
        <v/>
      </c>
      <c r="U2417" s="34"/>
      <c r="V2417" s="47" t="str">
        <f>IF(NOT(ISBLANK(AC!AB2423)),IF($AA$22&gt;AC!$R$22,ROUND(ROUNDDOWN((AC!$R$22/$AA$22),4)*AC!BM2423,2),AC!BM2423),IF(AND(NOT(ISBLANK(AC!R2423)),NOT(ISERR(AC!R2423)),AC!R2423&lt;&gt;0),0,""))</f>
        <v/>
      </c>
      <c r="W2417" s="34"/>
      <c r="X2417" s="47" t="str">
        <f t="shared" si="74"/>
        <v/>
      </c>
      <c r="Z2417" s="29" t="str">
        <f>IF(NOT(ISBLANK(AC!AB2423)),AC!BM2423,"")</f>
        <v/>
      </c>
      <c r="AA2417" s="29" t="str">
        <f t="shared" si="75"/>
        <v/>
      </c>
      <c r="AB2417" s="36">
        <f>IF(V2417&lt;ROUND(0.7*AC!T2423,2),1,0)</f>
        <v>0</v>
      </c>
    </row>
    <row r="2418" spans="2:28" s="35" customFormat="1" ht="21" customHeight="1" x14ac:dyDescent="0.15">
      <c r="B2418" s="37" t="str">
        <f>IF(ISBLANK(AC!B2424),"",AC!B2424)</f>
        <v/>
      </c>
      <c r="C2418" s="32"/>
      <c r="D2418" s="179" t="str">
        <f>IF(ISBLANK(AC!D2424),"",AC!D2424)</f>
        <v/>
      </c>
      <c r="E2418" s="180"/>
      <c r="F2418" s="180"/>
      <c r="G2418" s="180"/>
      <c r="H2418" s="180"/>
      <c r="I2418" s="180"/>
      <c r="J2418" s="180"/>
      <c r="K2418" s="180"/>
      <c r="L2418" s="180"/>
      <c r="M2418" s="180"/>
      <c r="N2418" s="180"/>
      <c r="O2418" s="180"/>
      <c r="P2418" s="181"/>
      <c r="Q2418" s="33"/>
      <c r="R2418" s="37" t="str">
        <f>IF(ISBLANK(AC!P2424),"",AC!P2424)</f>
        <v/>
      </c>
      <c r="S2418" s="34"/>
      <c r="T2418" s="47" t="str">
        <f>IF(NOT(ISBLANK(AC!R2424)),AC!R2424,"")</f>
        <v/>
      </c>
      <c r="U2418" s="34"/>
      <c r="V2418" s="47" t="str">
        <f>IF(NOT(ISBLANK(AC!AB2424)),IF($AA$22&gt;AC!$R$22,ROUND(ROUNDDOWN((AC!$R$22/$AA$22),4)*AC!BM2424,2),AC!BM2424),IF(AND(NOT(ISBLANK(AC!R2424)),NOT(ISERR(AC!R2424)),AC!R2424&lt;&gt;0),0,""))</f>
        <v/>
      </c>
      <c r="W2418" s="34"/>
      <c r="X2418" s="47" t="str">
        <f t="shared" si="74"/>
        <v/>
      </c>
      <c r="Z2418" s="29" t="str">
        <f>IF(NOT(ISBLANK(AC!AB2424)),AC!BM2424,"")</f>
        <v/>
      </c>
      <c r="AA2418" s="29" t="str">
        <f t="shared" si="75"/>
        <v/>
      </c>
      <c r="AB2418" s="36">
        <f>IF(V2418&lt;ROUND(0.7*AC!T2424,2),1,0)</f>
        <v>0</v>
      </c>
    </row>
    <row r="2419" spans="2:28" s="35" customFormat="1" ht="21" customHeight="1" x14ac:dyDescent="0.15">
      <c r="B2419" s="37" t="str">
        <f>IF(ISBLANK(AC!B2425),"",AC!B2425)</f>
        <v/>
      </c>
      <c r="C2419" s="32"/>
      <c r="D2419" s="179" t="str">
        <f>IF(ISBLANK(AC!D2425),"",AC!D2425)</f>
        <v/>
      </c>
      <c r="E2419" s="180"/>
      <c r="F2419" s="180"/>
      <c r="G2419" s="180"/>
      <c r="H2419" s="180"/>
      <c r="I2419" s="180"/>
      <c r="J2419" s="180"/>
      <c r="K2419" s="180"/>
      <c r="L2419" s="180"/>
      <c r="M2419" s="180"/>
      <c r="N2419" s="180"/>
      <c r="O2419" s="180"/>
      <c r="P2419" s="181"/>
      <c r="Q2419" s="33"/>
      <c r="R2419" s="37" t="str">
        <f>IF(ISBLANK(AC!P2425),"",AC!P2425)</f>
        <v/>
      </c>
      <c r="S2419" s="34"/>
      <c r="T2419" s="47" t="str">
        <f>IF(NOT(ISBLANK(AC!R2425)),AC!R2425,"")</f>
        <v/>
      </c>
      <c r="U2419" s="34"/>
      <c r="V2419" s="47" t="str">
        <f>IF(NOT(ISBLANK(AC!AB2425)),IF($AA$22&gt;AC!$R$22,ROUND(ROUNDDOWN((AC!$R$22/$AA$22),4)*AC!BM2425,2),AC!BM2425),IF(AND(NOT(ISBLANK(AC!R2425)),NOT(ISERR(AC!R2425)),AC!R2425&lt;&gt;0),0,""))</f>
        <v/>
      </c>
      <c r="W2419" s="34"/>
      <c r="X2419" s="47" t="str">
        <f t="shared" si="74"/>
        <v/>
      </c>
      <c r="Z2419" s="29" t="str">
        <f>IF(NOT(ISBLANK(AC!AB2425)),AC!BM2425,"")</f>
        <v/>
      </c>
      <c r="AA2419" s="29" t="str">
        <f t="shared" si="75"/>
        <v/>
      </c>
      <c r="AB2419" s="36">
        <f>IF(V2419&lt;ROUND(0.7*AC!T2425,2),1,0)</f>
        <v>0</v>
      </c>
    </row>
    <row r="2420" spans="2:28" s="35" customFormat="1" ht="21" customHeight="1" x14ac:dyDescent="0.15">
      <c r="B2420" s="37" t="str">
        <f>IF(ISBLANK(AC!B2426),"",AC!B2426)</f>
        <v/>
      </c>
      <c r="C2420" s="32"/>
      <c r="D2420" s="179" t="str">
        <f>IF(ISBLANK(AC!D2426),"",AC!D2426)</f>
        <v/>
      </c>
      <c r="E2420" s="180"/>
      <c r="F2420" s="180"/>
      <c r="G2420" s="180"/>
      <c r="H2420" s="180"/>
      <c r="I2420" s="180"/>
      <c r="J2420" s="180"/>
      <c r="K2420" s="180"/>
      <c r="L2420" s="180"/>
      <c r="M2420" s="180"/>
      <c r="N2420" s="180"/>
      <c r="O2420" s="180"/>
      <c r="P2420" s="181"/>
      <c r="Q2420" s="33"/>
      <c r="R2420" s="37" t="str">
        <f>IF(ISBLANK(AC!P2426),"",AC!P2426)</f>
        <v/>
      </c>
      <c r="S2420" s="34"/>
      <c r="T2420" s="47" t="str">
        <f>IF(NOT(ISBLANK(AC!R2426)),AC!R2426,"")</f>
        <v/>
      </c>
      <c r="U2420" s="34"/>
      <c r="V2420" s="47" t="str">
        <f>IF(NOT(ISBLANK(AC!AB2426)),IF($AA$22&gt;AC!$R$22,ROUND(ROUNDDOWN((AC!$R$22/$AA$22),4)*AC!BM2426,2),AC!BM2426),IF(AND(NOT(ISBLANK(AC!R2426)),NOT(ISERR(AC!R2426)),AC!R2426&lt;&gt;0),0,""))</f>
        <v/>
      </c>
      <c r="W2420" s="34"/>
      <c r="X2420" s="47" t="str">
        <f t="shared" si="74"/>
        <v/>
      </c>
      <c r="Z2420" s="29" t="str">
        <f>IF(NOT(ISBLANK(AC!AB2426)),AC!BM2426,"")</f>
        <v/>
      </c>
      <c r="AA2420" s="29" t="str">
        <f t="shared" si="75"/>
        <v/>
      </c>
      <c r="AB2420" s="36">
        <f>IF(V2420&lt;ROUND(0.7*AC!T2426,2),1,0)</f>
        <v>0</v>
      </c>
    </row>
    <row r="2421" spans="2:28" s="35" customFormat="1" ht="21" customHeight="1" x14ac:dyDescent="0.15">
      <c r="B2421" s="37" t="str">
        <f>IF(ISBLANK(AC!B2427),"",AC!B2427)</f>
        <v/>
      </c>
      <c r="C2421" s="32"/>
      <c r="D2421" s="179" t="str">
        <f>IF(ISBLANK(AC!D2427),"",AC!D2427)</f>
        <v/>
      </c>
      <c r="E2421" s="180"/>
      <c r="F2421" s="180"/>
      <c r="G2421" s="180"/>
      <c r="H2421" s="180"/>
      <c r="I2421" s="180"/>
      <c r="J2421" s="180"/>
      <c r="K2421" s="180"/>
      <c r="L2421" s="180"/>
      <c r="M2421" s="180"/>
      <c r="N2421" s="180"/>
      <c r="O2421" s="180"/>
      <c r="P2421" s="181"/>
      <c r="Q2421" s="33"/>
      <c r="R2421" s="37" t="str">
        <f>IF(ISBLANK(AC!P2427),"",AC!P2427)</f>
        <v/>
      </c>
      <c r="S2421" s="34"/>
      <c r="T2421" s="47" t="str">
        <f>IF(NOT(ISBLANK(AC!R2427)),AC!R2427,"")</f>
        <v/>
      </c>
      <c r="U2421" s="34"/>
      <c r="V2421" s="47" t="str">
        <f>IF(NOT(ISBLANK(AC!AB2427)),IF($AA$22&gt;AC!$R$22,ROUND(ROUNDDOWN((AC!$R$22/$AA$22),4)*AC!BM2427,2),AC!BM2427),IF(AND(NOT(ISBLANK(AC!R2427)),NOT(ISERR(AC!R2427)),AC!R2427&lt;&gt;0),0,""))</f>
        <v/>
      </c>
      <c r="W2421" s="34"/>
      <c r="X2421" s="47" t="str">
        <f t="shared" si="74"/>
        <v/>
      </c>
      <c r="Z2421" s="29" t="str">
        <f>IF(NOT(ISBLANK(AC!AB2427)),AC!BM2427,"")</f>
        <v/>
      </c>
      <c r="AA2421" s="29" t="str">
        <f t="shared" si="75"/>
        <v/>
      </c>
      <c r="AB2421" s="36">
        <f>IF(V2421&lt;ROUND(0.7*AC!T2427,2),1,0)</f>
        <v>0</v>
      </c>
    </row>
    <row r="2422" spans="2:28" s="35" customFormat="1" ht="21" customHeight="1" x14ac:dyDescent="0.15">
      <c r="B2422" s="37" t="str">
        <f>IF(ISBLANK(AC!B2428),"",AC!B2428)</f>
        <v/>
      </c>
      <c r="C2422" s="32"/>
      <c r="D2422" s="179" t="str">
        <f>IF(ISBLANK(AC!D2428),"",AC!D2428)</f>
        <v/>
      </c>
      <c r="E2422" s="180"/>
      <c r="F2422" s="180"/>
      <c r="G2422" s="180"/>
      <c r="H2422" s="180"/>
      <c r="I2422" s="180"/>
      <c r="J2422" s="180"/>
      <c r="K2422" s="180"/>
      <c r="L2422" s="180"/>
      <c r="M2422" s="180"/>
      <c r="N2422" s="180"/>
      <c r="O2422" s="180"/>
      <c r="P2422" s="181"/>
      <c r="Q2422" s="33"/>
      <c r="R2422" s="37" t="str">
        <f>IF(ISBLANK(AC!P2428),"",AC!P2428)</f>
        <v/>
      </c>
      <c r="S2422" s="34"/>
      <c r="T2422" s="47" t="str">
        <f>IF(NOT(ISBLANK(AC!R2428)),AC!R2428,"")</f>
        <v/>
      </c>
      <c r="U2422" s="34"/>
      <c r="V2422" s="47" t="str">
        <f>IF(NOT(ISBLANK(AC!AB2428)),IF($AA$22&gt;AC!$R$22,ROUND(ROUNDDOWN((AC!$R$22/$AA$22),4)*AC!BM2428,2),AC!BM2428),IF(AND(NOT(ISBLANK(AC!R2428)),NOT(ISERR(AC!R2428)),AC!R2428&lt;&gt;0),0,""))</f>
        <v/>
      </c>
      <c r="W2422" s="34"/>
      <c r="X2422" s="47" t="str">
        <f t="shared" si="74"/>
        <v/>
      </c>
      <c r="Z2422" s="29" t="str">
        <f>IF(NOT(ISBLANK(AC!AB2428)),AC!BM2428,"")</f>
        <v/>
      </c>
      <c r="AA2422" s="29" t="str">
        <f t="shared" si="75"/>
        <v/>
      </c>
      <c r="AB2422" s="36">
        <f>IF(V2422&lt;ROUND(0.7*AC!T2428,2),1,0)</f>
        <v>0</v>
      </c>
    </row>
    <row r="2423" spans="2:28" s="35" customFormat="1" ht="21" customHeight="1" x14ac:dyDescent="0.15">
      <c r="B2423" s="37" t="str">
        <f>IF(ISBLANK(AC!B2429),"",AC!B2429)</f>
        <v/>
      </c>
      <c r="C2423" s="32"/>
      <c r="D2423" s="179" t="str">
        <f>IF(ISBLANK(AC!D2429),"",AC!D2429)</f>
        <v/>
      </c>
      <c r="E2423" s="180"/>
      <c r="F2423" s="180"/>
      <c r="G2423" s="180"/>
      <c r="H2423" s="180"/>
      <c r="I2423" s="180"/>
      <c r="J2423" s="180"/>
      <c r="K2423" s="180"/>
      <c r="L2423" s="180"/>
      <c r="M2423" s="180"/>
      <c r="N2423" s="180"/>
      <c r="O2423" s="180"/>
      <c r="P2423" s="181"/>
      <c r="Q2423" s="33"/>
      <c r="R2423" s="37" t="str">
        <f>IF(ISBLANK(AC!P2429),"",AC!P2429)</f>
        <v/>
      </c>
      <c r="S2423" s="34"/>
      <c r="T2423" s="47" t="str">
        <f>IF(NOT(ISBLANK(AC!R2429)),AC!R2429,"")</f>
        <v/>
      </c>
      <c r="U2423" s="34"/>
      <c r="V2423" s="47" t="str">
        <f>IF(NOT(ISBLANK(AC!AB2429)),IF($AA$22&gt;AC!$R$22,ROUND(ROUNDDOWN((AC!$R$22/$AA$22),4)*AC!BM2429,2),AC!BM2429),IF(AND(NOT(ISBLANK(AC!R2429)),NOT(ISERR(AC!R2429)),AC!R2429&lt;&gt;0),0,""))</f>
        <v/>
      </c>
      <c r="W2423" s="34"/>
      <c r="X2423" s="47" t="str">
        <f t="shared" si="74"/>
        <v/>
      </c>
      <c r="Z2423" s="29" t="str">
        <f>IF(NOT(ISBLANK(AC!AB2429)),AC!BM2429,"")</f>
        <v/>
      </c>
      <c r="AA2423" s="29" t="str">
        <f t="shared" si="75"/>
        <v/>
      </c>
      <c r="AB2423" s="36">
        <f>IF(V2423&lt;ROUND(0.7*AC!T2429,2),1,0)</f>
        <v>0</v>
      </c>
    </row>
    <row r="2424" spans="2:28" s="35" customFormat="1" ht="21" customHeight="1" x14ac:dyDescent="0.15">
      <c r="B2424" s="37" t="str">
        <f>IF(ISBLANK(AC!B2430),"",AC!B2430)</f>
        <v/>
      </c>
      <c r="C2424" s="32"/>
      <c r="D2424" s="179" t="str">
        <f>IF(ISBLANK(AC!D2430),"",AC!D2430)</f>
        <v/>
      </c>
      <c r="E2424" s="180"/>
      <c r="F2424" s="180"/>
      <c r="G2424" s="180"/>
      <c r="H2424" s="180"/>
      <c r="I2424" s="180"/>
      <c r="J2424" s="180"/>
      <c r="K2424" s="180"/>
      <c r="L2424" s="180"/>
      <c r="M2424" s="180"/>
      <c r="N2424" s="180"/>
      <c r="O2424" s="180"/>
      <c r="P2424" s="181"/>
      <c r="Q2424" s="33"/>
      <c r="R2424" s="37" t="str">
        <f>IF(ISBLANK(AC!P2430),"",AC!P2430)</f>
        <v/>
      </c>
      <c r="S2424" s="34"/>
      <c r="T2424" s="47" t="str">
        <f>IF(NOT(ISBLANK(AC!R2430)),AC!R2430,"")</f>
        <v/>
      </c>
      <c r="U2424" s="34"/>
      <c r="V2424" s="47" t="str">
        <f>IF(NOT(ISBLANK(AC!AB2430)),IF($AA$22&gt;AC!$R$22,ROUND(ROUNDDOWN((AC!$R$22/$AA$22),4)*AC!BM2430,2),AC!BM2430),IF(AND(NOT(ISBLANK(AC!R2430)),NOT(ISERR(AC!R2430)),AC!R2430&lt;&gt;0),0,""))</f>
        <v/>
      </c>
      <c r="W2424" s="34"/>
      <c r="X2424" s="47" t="str">
        <f t="shared" si="74"/>
        <v/>
      </c>
      <c r="Z2424" s="29" t="str">
        <f>IF(NOT(ISBLANK(AC!AB2430)),AC!BM2430,"")</f>
        <v/>
      </c>
      <c r="AA2424" s="29" t="str">
        <f t="shared" si="75"/>
        <v/>
      </c>
      <c r="AB2424" s="36">
        <f>IF(V2424&lt;ROUND(0.7*AC!T2430,2),1,0)</f>
        <v>0</v>
      </c>
    </row>
    <row r="2425" spans="2:28" s="35" customFormat="1" ht="21" customHeight="1" x14ac:dyDescent="0.15">
      <c r="B2425" s="37" t="str">
        <f>IF(ISBLANK(AC!B2431),"",AC!B2431)</f>
        <v/>
      </c>
      <c r="C2425" s="32"/>
      <c r="D2425" s="179" t="str">
        <f>IF(ISBLANK(AC!D2431),"",AC!D2431)</f>
        <v/>
      </c>
      <c r="E2425" s="180"/>
      <c r="F2425" s="180"/>
      <c r="G2425" s="180"/>
      <c r="H2425" s="180"/>
      <c r="I2425" s="180"/>
      <c r="J2425" s="180"/>
      <c r="K2425" s="180"/>
      <c r="L2425" s="180"/>
      <c r="M2425" s="180"/>
      <c r="N2425" s="180"/>
      <c r="O2425" s="180"/>
      <c r="P2425" s="181"/>
      <c r="Q2425" s="33"/>
      <c r="R2425" s="37" t="str">
        <f>IF(ISBLANK(AC!P2431),"",AC!P2431)</f>
        <v/>
      </c>
      <c r="S2425" s="34"/>
      <c r="T2425" s="47" t="str">
        <f>IF(NOT(ISBLANK(AC!R2431)),AC!R2431,"")</f>
        <v/>
      </c>
      <c r="U2425" s="34"/>
      <c r="V2425" s="47" t="str">
        <f>IF(NOT(ISBLANK(AC!AB2431)),IF($AA$22&gt;AC!$R$22,ROUND(ROUNDDOWN((AC!$R$22/$AA$22),4)*AC!BM2431,2),AC!BM2431),IF(AND(NOT(ISBLANK(AC!R2431)),NOT(ISERR(AC!R2431)),AC!R2431&lt;&gt;0),0,""))</f>
        <v/>
      </c>
      <c r="W2425" s="34"/>
      <c r="X2425" s="47" t="str">
        <f t="shared" si="74"/>
        <v/>
      </c>
      <c r="Z2425" s="29" t="str">
        <f>IF(NOT(ISBLANK(AC!AB2431)),AC!BM2431,"")</f>
        <v/>
      </c>
      <c r="AA2425" s="29" t="str">
        <f t="shared" si="75"/>
        <v/>
      </c>
      <c r="AB2425" s="36">
        <f>IF(V2425&lt;ROUND(0.7*AC!T2431,2),1,0)</f>
        <v>0</v>
      </c>
    </row>
    <row r="2426" spans="2:28" s="35" customFormat="1" ht="21" customHeight="1" x14ac:dyDescent="0.15">
      <c r="B2426" s="37" t="str">
        <f>IF(ISBLANK(AC!B2432),"",AC!B2432)</f>
        <v/>
      </c>
      <c r="C2426" s="32"/>
      <c r="D2426" s="179" t="str">
        <f>IF(ISBLANK(AC!D2432),"",AC!D2432)</f>
        <v/>
      </c>
      <c r="E2426" s="180"/>
      <c r="F2426" s="180"/>
      <c r="G2426" s="180"/>
      <c r="H2426" s="180"/>
      <c r="I2426" s="180"/>
      <c r="J2426" s="180"/>
      <c r="K2426" s="180"/>
      <c r="L2426" s="180"/>
      <c r="M2426" s="180"/>
      <c r="N2426" s="180"/>
      <c r="O2426" s="180"/>
      <c r="P2426" s="181"/>
      <c r="Q2426" s="33"/>
      <c r="R2426" s="37" t="str">
        <f>IF(ISBLANK(AC!P2432),"",AC!P2432)</f>
        <v/>
      </c>
      <c r="S2426" s="34"/>
      <c r="T2426" s="47" t="str">
        <f>IF(NOT(ISBLANK(AC!R2432)),AC!R2432,"")</f>
        <v/>
      </c>
      <c r="U2426" s="34"/>
      <c r="V2426" s="47" t="str">
        <f>IF(NOT(ISBLANK(AC!AB2432)),IF($AA$22&gt;AC!$R$22,ROUND(ROUNDDOWN((AC!$R$22/$AA$22),4)*AC!BM2432,2),AC!BM2432),IF(AND(NOT(ISBLANK(AC!R2432)),NOT(ISERR(AC!R2432)),AC!R2432&lt;&gt;0),0,""))</f>
        <v/>
      </c>
      <c r="W2426" s="34"/>
      <c r="X2426" s="47" t="str">
        <f t="shared" si="74"/>
        <v/>
      </c>
      <c r="Z2426" s="29" t="str">
        <f>IF(NOT(ISBLANK(AC!AB2432)),AC!BM2432,"")</f>
        <v/>
      </c>
      <c r="AA2426" s="29" t="str">
        <f t="shared" si="75"/>
        <v/>
      </c>
      <c r="AB2426" s="36">
        <f>IF(V2426&lt;ROUND(0.7*AC!T2432,2),1,0)</f>
        <v>0</v>
      </c>
    </row>
    <row r="2427" spans="2:28" s="35" customFormat="1" ht="21" customHeight="1" x14ac:dyDescent="0.15">
      <c r="B2427" s="37" t="str">
        <f>IF(ISBLANK(AC!B2433),"",AC!B2433)</f>
        <v/>
      </c>
      <c r="C2427" s="32"/>
      <c r="D2427" s="179" t="str">
        <f>IF(ISBLANK(AC!D2433),"",AC!D2433)</f>
        <v/>
      </c>
      <c r="E2427" s="180"/>
      <c r="F2427" s="180"/>
      <c r="G2427" s="180"/>
      <c r="H2427" s="180"/>
      <c r="I2427" s="180"/>
      <c r="J2427" s="180"/>
      <c r="K2427" s="180"/>
      <c r="L2427" s="180"/>
      <c r="M2427" s="180"/>
      <c r="N2427" s="180"/>
      <c r="O2427" s="180"/>
      <c r="P2427" s="181"/>
      <c r="Q2427" s="33"/>
      <c r="R2427" s="37" t="str">
        <f>IF(ISBLANK(AC!P2433),"",AC!P2433)</f>
        <v/>
      </c>
      <c r="S2427" s="34"/>
      <c r="T2427" s="47" t="str">
        <f>IF(NOT(ISBLANK(AC!R2433)),AC!R2433,"")</f>
        <v/>
      </c>
      <c r="U2427" s="34"/>
      <c r="V2427" s="47" t="str">
        <f>IF(NOT(ISBLANK(AC!AB2433)),IF($AA$22&gt;AC!$R$22,ROUND(ROUNDDOWN((AC!$R$22/$AA$22),4)*AC!BM2433,2),AC!BM2433),IF(AND(NOT(ISBLANK(AC!R2433)),NOT(ISERR(AC!R2433)),AC!R2433&lt;&gt;0),0,""))</f>
        <v/>
      </c>
      <c r="W2427" s="34"/>
      <c r="X2427" s="47" t="str">
        <f t="shared" si="74"/>
        <v/>
      </c>
      <c r="Z2427" s="29" t="str">
        <f>IF(NOT(ISBLANK(AC!AB2433)),AC!BM2433,"")</f>
        <v/>
      </c>
      <c r="AA2427" s="29" t="str">
        <f t="shared" si="75"/>
        <v/>
      </c>
      <c r="AB2427" s="36">
        <f>IF(V2427&lt;ROUND(0.7*AC!T2433,2),1,0)</f>
        <v>0</v>
      </c>
    </row>
    <row r="2428" spans="2:28" s="35" customFormat="1" ht="21" customHeight="1" x14ac:dyDescent="0.15">
      <c r="B2428" s="37" t="str">
        <f>IF(ISBLANK(AC!B2434),"",AC!B2434)</f>
        <v/>
      </c>
      <c r="C2428" s="32"/>
      <c r="D2428" s="179" t="str">
        <f>IF(ISBLANK(AC!D2434),"",AC!D2434)</f>
        <v/>
      </c>
      <c r="E2428" s="180"/>
      <c r="F2428" s="180"/>
      <c r="G2428" s="180"/>
      <c r="H2428" s="180"/>
      <c r="I2428" s="180"/>
      <c r="J2428" s="180"/>
      <c r="K2428" s="180"/>
      <c r="L2428" s="180"/>
      <c r="M2428" s="180"/>
      <c r="N2428" s="180"/>
      <c r="O2428" s="180"/>
      <c r="P2428" s="181"/>
      <c r="Q2428" s="33"/>
      <c r="R2428" s="37" t="str">
        <f>IF(ISBLANK(AC!P2434),"",AC!P2434)</f>
        <v/>
      </c>
      <c r="S2428" s="34"/>
      <c r="T2428" s="47" t="str">
        <f>IF(NOT(ISBLANK(AC!R2434)),AC!R2434,"")</f>
        <v/>
      </c>
      <c r="U2428" s="34"/>
      <c r="V2428" s="47" t="str">
        <f>IF(NOT(ISBLANK(AC!AB2434)),IF($AA$22&gt;AC!$R$22,ROUND(ROUNDDOWN((AC!$R$22/$AA$22),4)*AC!BM2434,2),AC!BM2434),IF(AND(NOT(ISBLANK(AC!R2434)),NOT(ISERR(AC!R2434)),AC!R2434&lt;&gt;0),0,""))</f>
        <v/>
      </c>
      <c r="W2428" s="34"/>
      <c r="X2428" s="47" t="str">
        <f t="shared" si="74"/>
        <v/>
      </c>
      <c r="Z2428" s="29" t="str">
        <f>IF(NOT(ISBLANK(AC!AB2434)),AC!BM2434,"")</f>
        <v/>
      </c>
      <c r="AA2428" s="29" t="str">
        <f t="shared" si="75"/>
        <v/>
      </c>
      <c r="AB2428" s="36">
        <f>IF(V2428&lt;ROUND(0.7*AC!T2434,2),1,0)</f>
        <v>0</v>
      </c>
    </row>
    <row r="2429" spans="2:28" s="35" customFormat="1" ht="21" customHeight="1" x14ac:dyDescent="0.15">
      <c r="B2429" s="37" t="str">
        <f>IF(ISBLANK(AC!B2435),"",AC!B2435)</f>
        <v/>
      </c>
      <c r="C2429" s="32"/>
      <c r="D2429" s="179" t="str">
        <f>IF(ISBLANK(AC!D2435),"",AC!D2435)</f>
        <v/>
      </c>
      <c r="E2429" s="180"/>
      <c r="F2429" s="180"/>
      <c r="G2429" s="180"/>
      <c r="H2429" s="180"/>
      <c r="I2429" s="180"/>
      <c r="J2429" s="180"/>
      <c r="K2429" s="180"/>
      <c r="L2429" s="180"/>
      <c r="M2429" s="180"/>
      <c r="N2429" s="180"/>
      <c r="O2429" s="180"/>
      <c r="P2429" s="181"/>
      <c r="Q2429" s="33"/>
      <c r="R2429" s="37" t="str">
        <f>IF(ISBLANK(AC!P2435),"",AC!P2435)</f>
        <v/>
      </c>
      <c r="S2429" s="34"/>
      <c r="T2429" s="47" t="str">
        <f>IF(NOT(ISBLANK(AC!R2435)),AC!R2435,"")</f>
        <v/>
      </c>
      <c r="U2429" s="34"/>
      <c r="V2429" s="47" t="str">
        <f>IF(NOT(ISBLANK(AC!AB2435)),IF($AA$22&gt;AC!$R$22,ROUND(ROUNDDOWN((AC!$R$22/$AA$22),4)*AC!BM2435,2),AC!BM2435),IF(AND(NOT(ISBLANK(AC!R2435)),NOT(ISERR(AC!R2435)),AC!R2435&lt;&gt;0),0,""))</f>
        <v/>
      </c>
      <c r="W2429" s="34"/>
      <c r="X2429" s="47" t="str">
        <f t="shared" si="74"/>
        <v/>
      </c>
      <c r="Z2429" s="29" t="str">
        <f>IF(NOT(ISBLANK(AC!AB2435)),AC!BM2435,"")</f>
        <v/>
      </c>
      <c r="AA2429" s="29" t="str">
        <f t="shared" si="75"/>
        <v/>
      </c>
      <c r="AB2429" s="36">
        <f>IF(V2429&lt;ROUND(0.7*AC!T2435,2),1,0)</f>
        <v>0</v>
      </c>
    </row>
    <row r="2430" spans="2:28" s="35" customFormat="1" ht="21" customHeight="1" x14ac:dyDescent="0.15">
      <c r="B2430" s="37" t="str">
        <f>IF(ISBLANK(AC!B2436),"",AC!B2436)</f>
        <v/>
      </c>
      <c r="C2430" s="32"/>
      <c r="D2430" s="179" t="str">
        <f>IF(ISBLANK(AC!D2436),"",AC!D2436)</f>
        <v/>
      </c>
      <c r="E2430" s="180"/>
      <c r="F2430" s="180"/>
      <c r="G2430" s="180"/>
      <c r="H2430" s="180"/>
      <c r="I2430" s="180"/>
      <c r="J2430" s="180"/>
      <c r="K2430" s="180"/>
      <c r="L2430" s="180"/>
      <c r="M2430" s="180"/>
      <c r="N2430" s="180"/>
      <c r="O2430" s="180"/>
      <c r="P2430" s="181"/>
      <c r="Q2430" s="33"/>
      <c r="R2430" s="37" t="str">
        <f>IF(ISBLANK(AC!P2436),"",AC!P2436)</f>
        <v/>
      </c>
      <c r="S2430" s="34"/>
      <c r="T2430" s="47" t="str">
        <f>IF(NOT(ISBLANK(AC!R2436)),AC!R2436,"")</f>
        <v/>
      </c>
      <c r="U2430" s="34"/>
      <c r="V2430" s="47" t="str">
        <f>IF(NOT(ISBLANK(AC!AB2436)),IF($AA$22&gt;AC!$R$22,ROUND(ROUNDDOWN((AC!$R$22/$AA$22),4)*AC!BM2436,2),AC!BM2436),IF(AND(NOT(ISBLANK(AC!R2436)),NOT(ISERR(AC!R2436)),AC!R2436&lt;&gt;0),0,""))</f>
        <v/>
      </c>
      <c r="W2430" s="34"/>
      <c r="X2430" s="47" t="str">
        <f t="shared" si="74"/>
        <v/>
      </c>
      <c r="Z2430" s="29" t="str">
        <f>IF(NOT(ISBLANK(AC!AB2436)),AC!BM2436,"")</f>
        <v/>
      </c>
      <c r="AA2430" s="29" t="str">
        <f t="shared" si="75"/>
        <v/>
      </c>
      <c r="AB2430" s="36">
        <f>IF(V2430&lt;ROUND(0.7*AC!T2436,2),1,0)</f>
        <v>0</v>
      </c>
    </row>
    <row r="2431" spans="2:28" s="35" customFormat="1" ht="21" customHeight="1" x14ac:dyDescent="0.15">
      <c r="B2431" s="37" t="str">
        <f>IF(ISBLANK(AC!B2437),"",AC!B2437)</f>
        <v/>
      </c>
      <c r="C2431" s="32"/>
      <c r="D2431" s="179" t="str">
        <f>IF(ISBLANK(AC!D2437),"",AC!D2437)</f>
        <v/>
      </c>
      <c r="E2431" s="180"/>
      <c r="F2431" s="180"/>
      <c r="G2431" s="180"/>
      <c r="H2431" s="180"/>
      <c r="I2431" s="180"/>
      <c r="J2431" s="180"/>
      <c r="K2431" s="180"/>
      <c r="L2431" s="180"/>
      <c r="M2431" s="180"/>
      <c r="N2431" s="180"/>
      <c r="O2431" s="180"/>
      <c r="P2431" s="181"/>
      <c r="Q2431" s="33"/>
      <c r="R2431" s="37" t="str">
        <f>IF(ISBLANK(AC!P2437),"",AC!P2437)</f>
        <v/>
      </c>
      <c r="S2431" s="34"/>
      <c r="T2431" s="47" t="str">
        <f>IF(NOT(ISBLANK(AC!R2437)),AC!R2437,"")</f>
        <v/>
      </c>
      <c r="U2431" s="34"/>
      <c r="V2431" s="47" t="str">
        <f>IF(NOT(ISBLANK(AC!AB2437)),IF($AA$22&gt;AC!$R$22,ROUND(ROUNDDOWN((AC!$R$22/$AA$22),4)*AC!BM2437,2),AC!BM2437),IF(AND(NOT(ISBLANK(AC!R2437)),NOT(ISERR(AC!R2437)),AC!R2437&lt;&gt;0),0,""))</f>
        <v/>
      </c>
      <c r="W2431" s="34"/>
      <c r="X2431" s="47" t="str">
        <f t="shared" si="74"/>
        <v/>
      </c>
      <c r="Z2431" s="29" t="str">
        <f>IF(NOT(ISBLANK(AC!AB2437)),AC!BM2437,"")</f>
        <v/>
      </c>
      <c r="AA2431" s="29" t="str">
        <f t="shared" si="75"/>
        <v/>
      </c>
      <c r="AB2431" s="36">
        <f>IF(V2431&lt;ROUND(0.7*AC!T2437,2),1,0)</f>
        <v>0</v>
      </c>
    </row>
    <row r="2432" spans="2:28" s="35" customFormat="1" ht="21" customHeight="1" x14ac:dyDescent="0.15">
      <c r="B2432" s="37" t="str">
        <f>IF(ISBLANK(AC!B2438),"",AC!B2438)</f>
        <v/>
      </c>
      <c r="C2432" s="32"/>
      <c r="D2432" s="179" t="str">
        <f>IF(ISBLANK(AC!D2438),"",AC!D2438)</f>
        <v/>
      </c>
      <c r="E2432" s="180"/>
      <c r="F2432" s="180"/>
      <c r="G2432" s="180"/>
      <c r="H2432" s="180"/>
      <c r="I2432" s="180"/>
      <c r="J2432" s="180"/>
      <c r="K2432" s="180"/>
      <c r="L2432" s="180"/>
      <c r="M2432" s="180"/>
      <c r="N2432" s="180"/>
      <c r="O2432" s="180"/>
      <c r="P2432" s="181"/>
      <c r="Q2432" s="33"/>
      <c r="R2432" s="37" t="str">
        <f>IF(ISBLANK(AC!P2438),"",AC!P2438)</f>
        <v/>
      </c>
      <c r="S2432" s="34"/>
      <c r="T2432" s="47" t="str">
        <f>IF(NOT(ISBLANK(AC!R2438)),AC!R2438,"")</f>
        <v/>
      </c>
      <c r="U2432" s="34"/>
      <c r="V2432" s="47" t="str">
        <f>IF(NOT(ISBLANK(AC!AB2438)),IF($AA$22&gt;AC!$R$22,ROUND(ROUNDDOWN((AC!$R$22/$AA$22),4)*AC!BM2438,2),AC!BM2438),IF(AND(NOT(ISBLANK(AC!R2438)),NOT(ISERR(AC!R2438)),AC!R2438&lt;&gt;0),0,""))</f>
        <v/>
      </c>
      <c r="W2432" s="34"/>
      <c r="X2432" s="47" t="str">
        <f t="shared" si="74"/>
        <v/>
      </c>
      <c r="Z2432" s="29" t="str">
        <f>IF(NOT(ISBLANK(AC!AB2438)),AC!BM2438,"")</f>
        <v/>
      </c>
      <c r="AA2432" s="29" t="str">
        <f t="shared" si="75"/>
        <v/>
      </c>
      <c r="AB2432" s="36">
        <f>IF(V2432&lt;ROUND(0.7*AC!T2438,2),1,0)</f>
        <v>0</v>
      </c>
    </row>
    <row r="2433" spans="2:28" s="35" customFormat="1" ht="21" customHeight="1" x14ac:dyDescent="0.15">
      <c r="B2433" s="37" t="str">
        <f>IF(ISBLANK(AC!B2439),"",AC!B2439)</f>
        <v/>
      </c>
      <c r="C2433" s="32"/>
      <c r="D2433" s="179" t="str">
        <f>IF(ISBLANK(AC!D2439),"",AC!D2439)</f>
        <v/>
      </c>
      <c r="E2433" s="180"/>
      <c r="F2433" s="180"/>
      <c r="G2433" s="180"/>
      <c r="H2433" s="180"/>
      <c r="I2433" s="180"/>
      <c r="J2433" s="180"/>
      <c r="K2433" s="180"/>
      <c r="L2433" s="180"/>
      <c r="M2433" s="180"/>
      <c r="N2433" s="180"/>
      <c r="O2433" s="180"/>
      <c r="P2433" s="181"/>
      <c r="Q2433" s="33"/>
      <c r="R2433" s="37" t="str">
        <f>IF(ISBLANK(AC!P2439),"",AC!P2439)</f>
        <v/>
      </c>
      <c r="S2433" s="34"/>
      <c r="T2433" s="47" t="str">
        <f>IF(NOT(ISBLANK(AC!R2439)),AC!R2439,"")</f>
        <v/>
      </c>
      <c r="U2433" s="34"/>
      <c r="V2433" s="47" t="str">
        <f>IF(NOT(ISBLANK(AC!AB2439)),IF($AA$22&gt;AC!$R$22,ROUND(ROUNDDOWN((AC!$R$22/$AA$22),4)*AC!BM2439,2),AC!BM2439),IF(AND(NOT(ISBLANK(AC!R2439)),NOT(ISERR(AC!R2439)),AC!R2439&lt;&gt;0),0,""))</f>
        <v/>
      </c>
      <c r="W2433" s="34"/>
      <c r="X2433" s="47" t="str">
        <f t="shared" si="74"/>
        <v/>
      </c>
      <c r="Z2433" s="29" t="str">
        <f>IF(NOT(ISBLANK(AC!AB2439)),AC!BM2439,"")</f>
        <v/>
      </c>
      <c r="AA2433" s="29" t="str">
        <f t="shared" si="75"/>
        <v/>
      </c>
      <c r="AB2433" s="36">
        <f>IF(V2433&lt;ROUND(0.7*AC!T2439,2),1,0)</f>
        <v>0</v>
      </c>
    </row>
    <row r="2434" spans="2:28" s="35" customFormat="1" ht="21" customHeight="1" x14ac:dyDescent="0.15">
      <c r="B2434" s="37" t="str">
        <f>IF(ISBLANK(AC!B2440),"",AC!B2440)</f>
        <v/>
      </c>
      <c r="C2434" s="32"/>
      <c r="D2434" s="179" t="str">
        <f>IF(ISBLANK(AC!D2440),"",AC!D2440)</f>
        <v/>
      </c>
      <c r="E2434" s="180"/>
      <c r="F2434" s="180"/>
      <c r="G2434" s="180"/>
      <c r="H2434" s="180"/>
      <c r="I2434" s="180"/>
      <c r="J2434" s="180"/>
      <c r="K2434" s="180"/>
      <c r="L2434" s="180"/>
      <c r="M2434" s="180"/>
      <c r="N2434" s="180"/>
      <c r="O2434" s="180"/>
      <c r="P2434" s="181"/>
      <c r="Q2434" s="33"/>
      <c r="R2434" s="37" t="str">
        <f>IF(ISBLANK(AC!P2440),"",AC!P2440)</f>
        <v/>
      </c>
      <c r="S2434" s="34"/>
      <c r="T2434" s="47" t="str">
        <f>IF(NOT(ISBLANK(AC!R2440)),AC!R2440,"")</f>
        <v/>
      </c>
      <c r="U2434" s="34"/>
      <c r="V2434" s="47" t="str">
        <f>IF(NOT(ISBLANK(AC!AB2440)),IF($AA$22&gt;AC!$R$22,ROUND(ROUNDDOWN((AC!$R$22/$AA$22),4)*AC!BM2440,2),AC!BM2440),IF(AND(NOT(ISBLANK(AC!R2440)),NOT(ISERR(AC!R2440)),AC!R2440&lt;&gt;0),0,""))</f>
        <v/>
      </c>
      <c r="W2434" s="34"/>
      <c r="X2434" s="47" t="str">
        <f t="shared" si="74"/>
        <v/>
      </c>
      <c r="Z2434" s="29" t="str">
        <f>IF(NOT(ISBLANK(AC!AB2440)),AC!BM2440,"")</f>
        <v/>
      </c>
      <c r="AA2434" s="29" t="str">
        <f t="shared" si="75"/>
        <v/>
      </c>
      <c r="AB2434" s="36">
        <f>IF(V2434&lt;ROUND(0.7*AC!T2440,2),1,0)</f>
        <v>0</v>
      </c>
    </row>
    <row r="2435" spans="2:28" s="35" customFormat="1" ht="21" customHeight="1" x14ac:dyDescent="0.15">
      <c r="B2435" s="37" t="str">
        <f>IF(ISBLANK(AC!B2441),"",AC!B2441)</f>
        <v/>
      </c>
      <c r="C2435" s="32"/>
      <c r="D2435" s="179" t="str">
        <f>IF(ISBLANK(AC!D2441),"",AC!D2441)</f>
        <v/>
      </c>
      <c r="E2435" s="180"/>
      <c r="F2435" s="180"/>
      <c r="G2435" s="180"/>
      <c r="H2435" s="180"/>
      <c r="I2435" s="180"/>
      <c r="J2435" s="180"/>
      <c r="K2435" s="180"/>
      <c r="L2435" s="180"/>
      <c r="M2435" s="180"/>
      <c r="N2435" s="180"/>
      <c r="O2435" s="180"/>
      <c r="P2435" s="181"/>
      <c r="Q2435" s="33"/>
      <c r="R2435" s="37" t="str">
        <f>IF(ISBLANK(AC!P2441),"",AC!P2441)</f>
        <v/>
      </c>
      <c r="S2435" s="34"/>
      <c r="T2435" s="47" t="str">
        <f>IF(NOT(ISBLANK(AC!R2441)),AC!R2441,"")</f>
        <v/>
      </c>
      <c r="U2435" s="34"/>
      <c r="V2435" s="47" t="str">
        <f>IF(NOT(ISBLANK(AC!AB2441)),IF($AA$22&gt;AC!$R$22,ROUND(ROUNDDOWN((AC!$R$22/$AA$22),4)*AC!BM2441,2),AC!BM2441),IF(AND(NOT(ISBLANK(AC!R2441)),NOT(ISERR(AC!R2441)),AC!R2441&lt;&gt;0),0,""))</f>
        <v/>
      </c>
      <c r="W2435" s="34"/>
      <c r="X2435" s="47" t="str">
        <f t="shared" si="74"/>
        <v/>
      </c>
      <c r="Z2435" s="29" t="str">
        <f>IF(NOT(ISBLANK(AC!AB2441)),AC!BM2441,"")</f>
        <v/>
      </c>
      <c r="AA2435" s="29" t="str">
        <f t="shared" si="75"/>
        <v/>
      </c>
      <c r="AB2435" s="36">
        <f>IF(V2435&lt;ROUND(0.7*AC!T2441,2),1,0)</f>
        <v>0</v>
      </c>
    </row>
    <row r="2436" spans="2:28" s="35" customFormat="1" ht="21" customHeight="1" x14ac:dyDescent="0.15">
      <c r="B2436" s="37" t="str">
        <f>IF(ISBLANK(AC!B2442),"",AC!B2442)</f>
        <v/>
      </c>
      <c r="C2436" s="32"/>
      <c r="D2436" s="179" t="str">
        <f>IF(ISBLANK(AC!D2442),"",AC!D2442)</f>
        <v/>
      </c>
      <c r="E2436" s="180"/>
      <c r="F2436" s="180"/>
      <c r="G2436" s="180"/>
      <c r="H2436" s="180"/>
      <c r="I2436" s="180"/>
      <c r="J2436" s="180"/>
      <c r="K2436" s="180"/>
      <c r="L2436" s="180"/>
      <c r="M2436" s="180"/>
      <c r="N2436" s="180"/>
      <c r="O2436" s="180"/>
      <c r="P2436" s="181"/>
      <c r="Q2436" s="33"/>
      <c r="R2436" s="37" t="str">
        <f>IF(ISBLANK(AC!P2442),"",AC!P2442)</f>
        <v/>
      </c>
      <c r="S2436" s="34"/>
      <c r="T2436" s="47" t="str">
        <f>IF(NOT(ISBLANK(AC!R2442)),AC!R2442,"")</f>
        <v/>
      </c>
      <c r="U2436" s="34"/>
      <c r="V2436" s="47" t="str">
        <f>IF(NOT(ISBLANK(AC!AB2442)),IF($AA$22&gt;AC!$R$22,ROUND(ROUNDDOWN((AC!$R$22/$AA$22),4)*AC!BM2442,2),AC!BM2442),IF(AND(NOT(ISBLANK(AC!R2442)),NOT(ISERR(AC!R2442)),AC!R2442&lt;&gt;0),0,""))</f>
        <v/>
      </c>
      <c r="W2436" s="34"/>
      <c r="X2436" s="47" t="str">
        <f t="shared" si="74"/>
        <v/>
      </c>
      <c r="Z2436" s="29" t="str">
        <f>IF(NOT(ISBLANK(AC!AB2442)),AC!BM2442,"")</f>
        <v/>
      </c>
      <c r="AA2436" s="29" t="str">
        <f t="shared" si="75"/>
        <v/>
      </c>
      <c r="AB2436" s="36">
        <f>IF(V2436&lt;ROUND(0.7*AC!T2442,2),1,0)</f>
        <v>0</v>
      </c>
    </row>
    <row r="2437" spans="2:28" s="35" customFormat="1" ht="21" customHeight="1" x14ac:dyDescent="0.15">
      <c r="B2437" s="37" t="str">
        <f>IF(ISBLANK(AC!B2443),"",AC!B2443)</f>
        <v/>
      </c>
      <c r="C2437" s="32"/>
      <c r="D2437" s="179" t="str">
        <f>IF(ISBLANK(AC!D2443),"",AC!D2443)</f>
        <v/>
      </c>
      <c r="E2437" s="180"/>
      <c r="F2437" s="180"/>
      <c r="G2437" s="180"/>
      <c r="H2437" s="180"/>
      <c r="I2437" s="180"/>
      <c r="J2437" s="180"/>
      <c r="K2437" s="180"/>
      <c r="L2437" s="180"/>
      <c r="M2437" s="180"/>
      <c r="N2437" s="180"/>
      <c r="O2437" s="180"/>
      <c r="P2437" s="181"/>
      <c r="Q2437" s="33"/>
      <c r="R2437" s="37" t="str">
        <f>IF(ISBLANK(AC!P2443),"",AC!P2443)</f>
        <v/>
      </c>
      <c r="S2437" s="34"/>
      <c r="T2437" s="47" t="str">
        <f>IF(NOT(ISBLANK(AC!R2443)),AC!R2443,"")</f>
        <v/>
      </c>
      <c r="U2437" s="34"/>
      <c r="V2437" s="47" t="str">
        <f>IF(NOT(ISBLANK(AC!AB2443)),IF($AA$22&gt;AC!$R$22,ROUND(ROUNDDOWN((AC!$R$22/$AA$22),4)*AC!BM2443,2),AC!BM2443),IF(AND(NOT(ISBLANK(AC!R2443)),NOT(ISERR(AC!R2443)),AC!R2443&lt;&gt;0),0,""))</f>
        <v/>
      </c>
      <c r="W2437" s="34"/>
      <c r="X2437" s="47" t="str">
        <f t="shared" si="74"/>
        <v/>
      </c>
      <c r="Z2437" s="29" t="str">
        <f>IF(NOT(ISBLANK(AC!AB2443)),AC!BM2443,"")</f>
        <v/>
      </c>
      <c r="AA2437" s="29" t="str">
        <f t="shared" si="75"/>
        <v/>
      </c>
      <c r="AB2437" s="36">
        <f>IF(V2437&lt;ROUND(0.7*AC!T2443,2),1,0)</f>
        <v>0</v>
      </c>
    </row>
    <row r="2438" spans="2:28" s="35" customFormat="1" ht="21" customHeight="1" x14ac:dyDescent="0.15">
      <c r="B2438" s="37" t="str">
        <f>IF(ISBLANK(AC!B2444),"",AC!B2444)</f>
        <v/>
      </c>
      <c r="C2438" s="32"/>
      <c r="D2438" s="179" t="str">
        <f>IF(ISBLANK(AC!D2444),"",AC!D2444)</f>
        <v/>
      </c>
      <c r="E2438" s="180"/>
      <c r="F2438" s="180"/>
      <c r="G2438" s="180"/>
      <c r="H2438" s="180"/>
      <c r="I2438" s="180"/>
      <c r="J2438" s="180"/>
      <c r="K2438" s="180"/>
      <c r="L2438" s="180"/>
      <c r="M2438" s="180"/>
      <c r="N2438" s="180"/>
      <c r="O2438" s="180"/>
      <c r="P2438" s="181"/>
      <c r="Q2438" s="33"/>
      <c r="R2438" s="37" t="str">
        <f>IF(ISBLANK(AC!P2444),"",AC!P2444)</f>
        <v/>
      </c>
      <c r="S2438" s="34"/>
      <c r="T2438" s="47" t="str">
        <f>IF(NOT(ISBLANK(AC!R2444)),AC!R2444,"")</f>
        <v/>
      </c>
      <c r="U2438" s="34"/>
      <c r="V2438" s="47" t="str">
        <f>IF(NOT(ISBLANK(AC!AB2444)),IF($AA$22&gt;AC!$R$22,ROUND(ROUNDDOWN((AC!$R$22/$AA$22),4)*AC!BM2444,2),AC!BM2444),IF(AND(NOT(ISBLANK(AC!R2444)),NOT(ISERR(AC!R2444)),AC!R2444&lt;&gt;0),0,""))</f>
        <v/>
      </c>
      <c r="W2438" s="34"/>
      <c r="X2438" s="47" t="str">
        <f t="shared" si="74"/>
        <v/>
      </c>
      <c r="Z2438" s="29" t="str">
        <f>IF(NOT(ISBLANK(AC!AB2444)),AC!BM2444,"")</f>
        <v/>
      </c>
      <c r="AA2438" s="29" t="str">
        <f t="shared" si="75"/>
        <v/>
      </c>
      <c r="AB2438" s="36">
        <f>IF(V2438&lt;ROUND(0.7*AC!T2444,2),1,0)</f>
        <v>0</v>
      </c>
    </row>
    <row r="2439" spans="2:28" s="35" customFormat="1" ht="21" customHeight="1" x14ac:dyDescent="0.15">
      <c r="B2439" s="37" t="str">
        <f>IF(ISBLANK(AC!B2445),"",AC!B2445)</f>
        <v/>
      </c>
      <c r="C2439" s="32"/>
      <c r="D2439" s="179" t="str">
        <f>IF(ISBLANK(AC!D2445),"",AC!D2445)</f>
        <v/>
      </c>
      <c r="E2439" s="180"/>
      <c r="F2439" s="180"/>
      <c r="G2439" s="180"/>
      <c r="H2439" s="180"/>
      <c r="I2439" s="180"/>
      <c r="J2439" s="180"/>
      <c r="K2439" s="180"/>
      <c r="L2439" s="180"/>
      <c r="M2439" s="180"/>
      <c r="N2439" s="180"/>
      <c r="O2439" s="180"/>
      <c r="P2439" s="181"/>
      <c r="Q2439" s="33"/>
      <c r="R2439" s="37" t="str">
        <f>IF(ISBLANK(AC!P2445),"",AC!P2445)</f>
        <v/>
      </c>
      <c r="S2439" s="34"/>
      <c r="T2439" s="47" t="str">
        <f>IF(NOT(ISBLANK(AC!R2445)),AC!R2445,"")</f>
        <v/>
      </c>
      <c r="U2439" s="34"/>
      <c r="V2439" s="47" t="str">
        <f>IF(NOT(ISBLANK(AC!AB2445)),IF($AA$22&gt;AC!$R$22,ROUND(ROUNDDOWN((AC!$R$22/$AA$22),4)*AC!BM2445,2),AC!BM2445),IF(AND(NOT(ISBLANK(AC!R2445)),NOT(ISERR(AC!R2445)),AC!R2445&lt;&gt;0),0,""))</f>
        <v/>
      </c>
      <c r="W2439" s="34"/>
      <c r="X2439" s="47" t="str">
        <f t="shared" si="74"/>
        <v/>
      </c>
      <c r="Z2439" s="29" t="str">
        <f>IF(NOT(ISBLANK(AC!AB2445)),AC!BM2445,"")</f>
        <v/>
      </c>
      <c r="AA2439" s="29" t="str">
        <f t="shared" si="75"/>
        <v/>
      </c>
      <c r="AB2439" s="36">
        <f>IF(V2439&lt;ROUND(0.7*AC!T2445,2),1,0)</f>
        <v>0</v>
      </c>
    </row>
    <row r="2440" spans="2:28" s="35" customFormat="1" ht="21" customHeight="1" x14ac:dyDescent="0.15">
      <c r="B2440" s="37" t="str">
        <f>IF(ISBLANK(AC!B2446),"",AC!B2446)</f>
        <v/>
      </c>
      <c r="C2440" s="32"/>
      <c r="D2440" s="179" t="str">
        <f>IF(ISBLANK(AC!D2446),"",AC!D2446)</f>
        <v/>
      </c>
      <c r="E2440" s="180"/>
      <c r="F2440" s="180"/>
      <c r="G2440" s="180"/>
      <c r="H2440" s="180"/>
      <c r="I2440" s="180"/>
      <c r="J2440" s="180"/>
      <c r="K2440" s="180"/>
      <c r="L2440" s="180"/>
      <c r="M2440" s="180"/>
      <c r="N2440" s="180"/>
      <c r="O2440" s="180"/>
      <c r="P2440" s="181"/>
      <c r="Q2440" s="33"/>
      <c r="R2440" s="37" t="str">
        <f>IF(ISBLANK(AC!P2446),"",AC!P2446)</f>
        <v/>
      </c>
      <c r="S2440" s="34"/>
      <c r="T2440" s="47" t="str">
        <f>IF(NOT(ISBLANK(AC!R2446)),AC!R2446,"")</f>
        <v/>
      </c>
      <c r="U2440" s="34"/>
      <c r="V2440" s="47" t="str">
        <f>IF(NOT(ISBLANK(AC!AB2446)),IF($AA$22&gt;AC!$R$22,ROUND(ROUNDDOWN((AC!$R$22/$AA$22),4)*AC!BM2446,2),AC!BM2446),IF(AND(NOT(ISBLANK(AC!R2446)),NOT(ISERR(AC!R2446)),AC!R2446&lt;&gt;0),0,""))</f>
        <v/>
      </c>
      <c r="W2440" s="34"/>
      <c r="X2440" s="47" t="str">
        <f t="shared" si="74"/>
        <v/>
      </c>
      <c r="Z2440" s="29" t="str">
        <f>IF(NOT(ISBLANK(AC!AB2446)),AC!BM2446,"")</f>
        <v/>
      </c>
      <c r="AA2440" s="29" t="str">
        <f t="shared" si="75"/>
        <v/>
      </c>
      <c r="AB2440" s="36">
        <f>IF(V2440&lt;ROUND(0.7*AC!T2446,2),1,0)</f>
        <v>0</v>
      </c>
    </row>
    <row r="2441" spans="2:28" s="35" customFormat="1" ht="21" customHeight="1" x14ac:dyDescent="0.15">
      <c r="B2441" s="37" t="str">
        <f>IF(ISBLANK(AC!B2447),"",AC!B2447)</f>
        <v/>
      </c>
      <c r="C2441" s="32"/>
      <c r="D2441" s="179" t="str">
        <f>IF(ISBLANK(AC!D2447),"",AC!D2447)</f>
        <v/>
      </c>
      <c r="E2441" s="180"/>
      <c r="F2441" s="180"/>
      <c r="G2441" s="180"/>
      <c r="H2441" s="180"/>
      <c r="I2441" s="180"/>
      <c r="J2441" s="180"/>
      <c r="K2441" s="180"/>
      <c r="L2441" s="180"/>
      <c r="M2441" s="180"/>
      <c r="N2441" s="180"/>
      <c r="O2441" s="180"/>
      <c r="P2441" s="181"/>
      <c r="Q2441" s="33"/>
      <c r="R2441" s="37" t="str">
        <f>IF(ISBLANK(AC!P2447),"",AC!P2447)</f>
        <v/>
      </c>
      <c r="S2441" s="34"/>
      <c r="T2441" s="47" t="str">
        <f>IF(NOT(ISBLANK(AC!R2447)),AC!R2447,"")</f>
        <v/>
      </c>
      <c r="U2441" s="34"/>
      <c r="V2441" s="47" t="str">
        <f>IF(NOT(ISBLANK(AC!AB2447)),IF($AA$22&gt;AC!$R$22,ROUND(ROUNDDOWN((AC!$R$22/$AA$22),4)*AC!BM2447,2),AC!BM2447),IF(AND(NOT(ISBLANK(AC!R2447)),NOT(ISERR(AC!R2447)),AC!R2447&lt;&gt;0),0,""))</f>
        <v/>
      </c>
      <c r="W2441" s="34"/>
      <c r="X2441" s="47" t="str">
        <f t="shared" si="74"/>
        <v/>
      </c>
      <c r="Z2441" s="29" t="str">
        <f>IF(NOT(ISBLANK(AC!AB2447)),AC!BM2447,"")</f>
        <v/>
      </c>
      <c r="AA2441" s="29" t="str">
        <f t="shared" si="75"/>
        <v/>
      </c>
      <c r="AB2441" s="36">
        <f>IF(V2441&lt;ROUND(0.7*AC!T2447,2),1,0)</f>
        <v>0</v>
      </c>
    </row>
    <row r="2442" spans="2:28" s="35" customFormat="1" ht="21" customHeight="1" x14ac:dyDescent="0.15">
      <c r="B2442" s="37" t="str">
        <f>IF(ISBLANK(AC!B2448),"",AC!B2448)</f>
        <v/>
      </c>
      <c r="C2442" s="32"/>
      <c r="D2442" s="179" t="str">
        <f>IF(ISBLANK(AC!D2448),"",AC!D2448)</f>
        <v/>
      </c>
      <c r="E2442" s="180"/>
      <c r="F2442" s="180"/>
      <c r="G2442" s="180"/>
      <c r="H2442" s="180"/>
      <c r="I2442" s="180"/>
      <c r="J2442" s="180"/>
      <c r="K2442" s="180"/>
      <c r="L2442" s="180"/>
      <c r="M2442" s="180"/>
      <c r="N2442" s="180"/>
      <c r="O2442" s="180"/>
      <c r="P2442" s="181"/>
      <c r="Q2442" s="33"/>
      <c r="R2442" s="37" t="str">
        <f>IF(ISBLANK(AC!P2448),"",AC!P2448)</f>
        <v/>
      </c>
      <c r="S2442" s="34"/>
      <c r="T2442" s="47" t="str">
        <f>IF(NOT(ISBLANK(AC!R2448)),AC!R2448,"")</f>
        <v/>
      </c>
      <c r="U2442" s="34"/>
      <c r="V2442" s="47" t="str">
        <f>IF(NOT(ISBLANK(AC!AB2448)),IF($AA$22&gt;AC!$R$22,ROUND(ROUNDDOWN((AC!$R$22/$AA$22),4)*AC!BM2448,2),AC!BM2448),IF(AND(NOT(ISBLANK(AC!R2448)),NOT(ISERR(AC!R2448)),AC!R2448&lt;&gt;0),0,""))</f>
        <v/>
      </c>
      <c r="W2442" s="34"/>
      <c r="X2442" s="47" t="str">
        <f t="shared" si="74"/>
        <v/>
      </c>
      <c r="Z2442" s="29" t="str">
        <f>IF(NOT(ISBLANK(AC!AB2448)),AC!BM2448,"")</f>
        <v/>
      </c>
      <c r="AA2442" s="29" t="str">
        <f t="shared" si="75"/>
        <v/>
      </c>
      <c r="AB2442" s="36">
        <f>IF(V2442&lt;ROUND(0.7*AC!T2448,2),1,0)</f>
        <v>0</v>
      </c>
    </row>
    <row r="2443" spans="2:28" s="35" customFormat="1" ht="21" customHeight="1" x14ac:dyDescent="0.15">
      <c r="B2443" s="37" t="str">
        <f>IF(ISBLANK(AC!B2449),"",AC!B2449)</f>
        <v/>
      </c>
      <c r="C2443" s="32"/>
      <c r="D2443" s="179" t="str">
        <f>IF(ISBLANK(AC!D2449),"",AC!D2449)</f>
        <v/>
      </c>
      <c r="E2443" s="180"/>
      <c r="F2443" s="180"/>
      <c r="G2443" s="180"/>
      <c r="H2443" s="180"/>
      <c r="I2443" s="180"/>
      <c r="J2443" s="180"/>
      <c r="K2443" s="180"/>
      <c r="L2443" s="180"/>
      <c r="M2443" s="180"/>
      <c r="N2443" s="180"/>
      <c r="O2443" s="180"/>
      <c r="P2443" s="181"/>
      <c r="Q2443" s="33"/>
      <c r="R2443" s="37" t="str">
        <f>IF(ISBLANK(AC!P2449),"",AC!P2449)</f>
        <v/>
      </c>
      <c r="S2443" s="34"/>
      <c r="T2443" s="47" t="str">
        <f>IF(NOT(ISBLANK(AC!R2449)),AC!R2449,"")</f>
        <v/>
      </c>
      <c r="U2443" s="34"/>
      <c r="V2443" s="47" t="str">
        <f>IF(NOT(ISBLANK(AC!AB2449)),IF($AA$22&gt;AC!$R$22,ROUND(ROUNDDOWN((AC!$R$22/$AA$22),4)*AC!BM2449,2),AC!BM2449),IF(AND(NOT(ISBLANK(AC!R2449)),NOT(ISERR(AC!R2449)),AC!R2449&lt;&gt;0),0,""))</f>
        <v/>
      </c>
      <c r="W2443" s="34"/>
      <c r="X2443" s="47" t="str">
        <f t="shared" si="74"/>
        <v/>
      </c>
      <c r="Z2443" s="29" t="str">
        <f>IF(NOT(ISBLANK(AC!AB2449)),AC!BM2449,"")</f>
        <v/>
      </c>
      <c r="AA2443" s="29" t="str">
        <f t="shared" si="75"/>
        <v/>
      </c>
      <c r="AB2443" s="36">
        <f>IF(V2443&lt;ROUND(0.7*AC!T2449,2),1,0)</f>
        <v>0</v>
      </c>
    </row>
    <row r="2444" spans="2:28" s="35" customFormat="1" ht="21" customHeight="1" x14ac:dyDescent="0.15">
      <c r="B2444" s="37" t="str">
        <f>IF(ISBLANK(AC!B2450),"",AC!B2450)</f>
        <v/>
      </c>
      <c r="C2444" s="32"/>
      <c r="D2444" s="179" t="str">
        <f>IF(ISBLANK(AC!D2450),"",AC!D2450)</f>
        <v/>
      </c>
      <c r="E2444" s="180"/>
      <c r="F2444" s="180"/>
      <c r="G2444" s="180"/>
      <c r="H2444" s="180"/>
      <c r="I2444" s="180"/>
      <c r="J2444" s="180"/>
      <c r="K2444" s="180"/>
      <c r="L2444" s="180"/>
      <c r="M2444" s="180"/>
      <c r="N2444" s="180"/>
      <c r="O2444" s="180"/>
      <c r="P2444" s="181"/>
      <c r="Q2444" s="33"/>
      <c r="R2444" s="37" t="str">
        <f>IF(ISBLANK(AC!P2450),"",AC!P2450)</f>
        <v/>
      </c>
      <c r="S2444" s="34"/>
      <c r="T2444" s="47" t="str">
        <f>IF(NOT(ISBLANK(AC!R2450)),AC!R2450,"")</f>
        <v/>
      </c>
      <c r="U2444" s="34"/>
      <c r="V2444" s="47" t="str">
        <f>IF(NOT(ISBLANK(AC!AB2450)),IF($AA$22&gt;AC!$R$22,ROUND(ROUNDDOWN((AC!$R$22/$AA$22),4)*AC!BM2450,2),AC!BM2450),IF(AND(NOT(ISBLANK(AC!R2450)),NOT(ISERR(AC!R2450)),AC!R2450&lt;&gt;0),0,""))</f>
        <v/>
      </c>
      <c r="W2444" s="34"/>
      <c r="X2444" s="47" t="str">
        <f t="shared" si="74"/>
        <v/>
      </c>
      <c r="Z2444" s="29" t="str">
        <f>IF(NOT(ISBLANK(AC!AB2450)),AC!BM2450,"")</f>
        <v/>
      </c>
      <c r="AA2444" s="29" t="str">
        <f t="shared" si="75"/>
        <v/>
      </c>
      <c r="AB2444" s="36">
        <f>IF(V2444&lt;ROUND(0.7*AC!T2450,2),1,0)</f>
        <v>0</v>
      </c>
    </row>
    <row r="2445" spans="2:28" s="35" customFormat="1" ht="21" customHeight="1" x14ac:dyDescent="0.15">
      <c r="B2445" s="37" t="str">
        <f>IF(ISBLANK(AC!B2451),"",AC!B2451)</f>
        <v/>
      </c>
      <c r="C2445" s="32"/>
      <c r="D2445" s="179" t="str">
        <f>IF(ISBLANK(AC!D2451),"",AC!D2451)</f>
        <v/>
      </c>
      <c r="E2445" s="180"/>
      <c r="F2445" s="180"/>
      <c r="G2445" s="180"/>
      <c r="H2445" s="180"/>
      <c r="I2445" s="180"/>
      <c r="J2445" s="180"/>
      <c r="K2445" s="180"/>
      <c r="L2445" s="180"/>
      <c r="M2445" s="180"/>
      <c r="N2445" s="180"/>
      <c r="O2445" s="180"/>
      <c r="P2445" s="181"/>
      <c r="Q2445" s="33"/>
      <c r="R2445" s="37" t="str">
        <f>IF(ISBLANK(AC!P2451),"",AC!P2451)</f>
        <v/>
      </c>
      <c r="S2445" s="34"/>
      <c r="T2445" s="47" t="str">
        <f>IF(NOT(ISBLANK(AC!R2451)),AC!R2451,"")</f>
        <v/>
      </c>
      <c r="U2445" s="34"/>
      <c r="V2445" s="47" t="str">
        <f>IF(NOT(ISBLANK(AC!AB2451)),IF($AA$22&gt;AC!$R$22,ROUND(ROUNDDOWN((AC!$R$22/$AA$22),4)*AC!BM2451,2),AC!BM2451),IF(AND(NOT(ISBLANK(AC!R2451)),NOT(ISERR(AC!R2451)),AC!R2451&lt;&gt;0),0,""))</f>
        <v/>
      </c>
      <c r="W2445" s="34"/>
      <c r="X2445" s="47" t="str">
        <f t="shared" si="74"/>
        <v/>
      </c>
      <c r="Z2445" s="29" t="str">
        <f>IF(NOT(ISBLANK(AC!AB2451)),AC!BM2451,"")</f>
        <v/>
      </c>
      <c r="AA2445" s="29" t="str">
        <f t="shared" si="75"/>
        <v/>
      </c>
      <c r="AB2445" s="36">
        <f>IF(V2445&lt;ROUND(0.7*AC!T2451,2),1,0)</f>
        <v>0</v>
      </c>
    </row>
    <row r="2446" spans="2:28" s="35" customFormat="1" ht="21" customHeight="1" x14ac:dyDescent="0.15">
      <c r="B2446" s="37" t="str">
        <f>IF(ISBLANK(AC!B2452),"",AC!B2452)</f>
        <v/>
      </c>
      <c r="C2446" s="32"/>
      <c r="D2446" s="179" t="str">
        <f>IF(ISBLANK(AC!D2452),"",AC!D2452)</f>
        <v/>
      </c>
      <c r="E2446" s="180"/>
      <c r="F2446" s="180"/>
      <c r="G2446" s="180"/>
      <c r="H2446" s="180"/>
      <c r="I2446" s="180"/>
      <c r="J2446" s="180"/>
      <c r="K2446" s="180"/>
      <c r="L2446" s="180"/>
      <c r="M2446" s="180"/>
      <c r="N2446" s="180"/>
      <c r="O2446" s="180"/>
      <c r="P2446" s="181"/>
      <c r="Q2446" s="33"/>
      <c r="R2446" s="37" t="str">
        <f>IF(ISBLANK(AC!P2452),"",AC!P2452)</f>
        <v/>
      </c>
      <c r="S2446" s="34"/>
      <c r="T2446" s="47" t="str">
        <f>IF(NOT(ISBLANK(AC!R2452)),AC!R2452,"")</f>
        <v/>
      </c>
      <c r="U2446" s="34"/>
      <c r="V2446" s="47" t="str">
        <f>IF(NOT(ISBLANK(AC!AB2452)),IF($AA$22&gt;AC!$R$22,ROUND(ROUNDDOWN((AC!$R$22/$AA$22),4)*AC!BM2452,2),AC!BM2452),IF(AND(NOT(ISBLANK(AC!R2452)),NOT(ISERR(AC!R2452)),AC!R2452&lt;&gt;0),0,""))</f>
        <v/>
      </c>
      <c r="W2446" s="34"/>
      <c r="X2446" s="47" t="str">
        <f t="shared" si="74"/>
        <v/>
      </c>
      <c r="Z2446" s="29" t="str">
        <f>IF(NOT(ISBLANK(AC!AB2452)),AC!BM2452,"")</f>
        <v/>
      </c>
      <c r="AA2446" s="29" t="str">
        <f t="shared" si="75"/>
        <v/>
      </c>
      <c r="AB2446" s="36">
        <f>IF(V2446&lt;ROUND(0.7*AC!T2452,2),1,0)</f>
        <v>0</v>
      </c>
    </row>
    <row r="2447" spans="2:28" s="35" customFormat="1" ht="21" customHeight="1" x14ac:dyDescent="0.15">
      <c r="B2447" s="37" t="str">
        <f>IF(ISBLANK(AC!B2453),"",AC!B2453)</f>
        <v/>
      </c>
      <c r="C2447" s="32"/>
      <c r="D2447" s="179" t="str">
        <f>IF(ISBLANK(AC!D2453),"",AC!D2453)</f>
        <v/>
      </c>
      <c r="E2447" s="180"/>
      <c r="F2447" s="180"/>
      <c r="G2447" s="180"/>
      <c r="H2447" s="180"/>
      <c r="I2447" s="180"/>
      <c r="J2447" s="180"/>
      <c r="K2447" s="180"/>
      <c r="L2447" s="180"/>
      <c r="M2447" s="180"/>
      <c r="N2447" s="180"/>
      <c r="O2447" s="180"/>
      <c r="P2447" s="181"/>
      <c r="Q2447" s="33"/>
      <c r="R2447" s="37" t="str">
        <f>IF(ISBLANK(AC!P2453),"",AC!P2453)</f>
        <v/>
      </c>
      <c r="S2447" s="34"/>
      <c r="T2447" s="47" t="str">
        <f>IF(NOT(ISBLANK(AC!R2453)),AC!R2453,"")</f>
        <v/>
      </c>
      <c r="U2447" s="34"/>
      <c r="V2447" s="47" t="str">
        <f>IF(NOT(ISBLANK(AC!AB2453)),IF($AA$22&gt;AC!$R$22,ROUND(ROUNDDOWN((AC!$R$22/$AA$22),4)*AC!BM2453,2),AC!BM2453),IF(AND(NOT(ISBLANK(AC!R2453)),NOT(ISERR(AC!R2453)),AC!R2453&lt;&gt;0),0,""))</f>
        <v/>
      </c>
      <c r="W2447" s="34"/>
      <c r="X2447" s="47" t="str">
        <f t="shared" si="74"/>
        <v/>
      </c>
      <c r="Z2447" s="29" t="str">
        <f>IF(NOT(ISBLANK(AC!AB2453)),AC!BM2453,"")</f>
        <v/>
      </c>
      <c r="AA2447" s="29" t="str">
        <f t="shared" si="75"/>
        <v/>
      </c>
      <c r="AB2447" s="36">
        <f>IF(V2447&lt;ROUND(0.7*AC!T2453,2),1,0)</f>
        <v>0</v>
      </c>
    </row>
    <row r="2448" spans="2:28" s="35" customFormat="1" ht="21" customHeight="1" x14ac:dyDescent="0.15">
      <c r="B2448" s="37" t="str">
        <f>IF(ISBLANK(AC!B2454),"",AC!B2454)</f>
        <v/>
      </c>
      <c r="C2448" s="32"/>
      <c r="D2448" s="179" t="str">
        <f>IF(ISBLANK(AC!D2454),"",AC!D2454)</f>
        <v/>
      </c>
      <c r="E2448" s="180"/>
      <c r="F2448" s="180"/>
      <c r="G2448" s="180"/>
      <c r="H2448" s="180"/>
      <c r="I2448" s="180"/>
      <c r="J2448" s="180"/>
      <c r="K2448" s="180"/>
      <c r="L2448" s="180"/>
      <c r="M2448" s="180"/>
      <c r="N2448" s="180"/>
      <c r="O2448" s="180"/>
      <c r="P2448" s="181"/>
      <c r="Q2448" s="33"/>
      <c r="R2448" s="37" t="str">
        <f>IF(ISBLANK(AC!P2454),"",AC!P2454)</f>
        <v/>
      </c>
      <c r="S2448" s="34"/>
      <c r="T2448" s="47" t="str">
        <f>IF(NOT(ISBLANK(AC!R2454)),AC!R2454,"")</f>
        <v/>
      </c>
      <c r="U2448" s="34"/>
      <c r="V2448" s="47" t="str">
        <f>IF(NOT(ISBLANK(AC!AB2454)),IF($AA$22&gt;AC!$R$22,ROUND(ROUNDDOWN((AC!$R$22/$AA$22),4)*AC!BM2454,2),AC!BM2454),IF(AND(NOT(ISBLANK(AC!R2454)),NOT(ISERR(AC!R2454)),AC!R2454&lt;&gt;0),0,""))</f>
        <v/>
      </c>
      <c r="W2448" s="34"/>
      <c r="X2448" s="47" t="str">
        <f t="shared" si="74"/>
        <v/>
      </c>
      <c r="Z2448" s="29" t="str">
        <f>IF(NOT(ISBLANK(AC!AB2454)),AC!BM2454,"")</f>
        <v/>
      </c>
      <c r="AA2448" s="29" t="str">
        <f t="shared" si="75"/>
        <v/>
      </c>
      <c r="AB2448" s="36">
        <f>IF(V2448&lt;ROUND(0.7*AC!T2454,2),1,0)</f>
        <v>0</v>
      </c>
    </row>
    <row r="2449" spans="2:28" s="35" customFormat="1" ht="21" customHeight="1" x14ac:dyDescent="0.15">
      <c r="B2449" s="37" t="str">
        <f>IF(ISBLANK(AC!B2455),"",AC!B2455)</f>
        <v/>
      </c>
      <c r="C2449" s="32"/>
      <c r="D2449" s="179" t="str">
        <f>IF(ISBLANK(AC!D2455),"",AC!D2455)</f>
        <v/>
      </c>
      <c r="E2449" s="180"/>
      <c r="F2449" s="180"/>
      <c r="G2449" s="180"/>
      <c r="H2449" s="180"/>
      <c r="I2449" s="180"/>
      <c r="J2449" s="180"/>
      <c r="K2449" s="180"/>
      <c r="L2449" s="180"/>
      <c r="M2449" s="180"/>
      <c r="N2449" s="180"/>
      <c r="O2449" s="180"/>
      <c r="P2449" s="181"/>
      <c r="Q2449" s="33"/>
      <c r="R2449" s="37" t="str">
        <f>IF(ISBLANK(AC!P2455),"",AC!P2455)</f>
        <v/>
      </c>
      <c r="S2449" s="34"/>
      <c r="T2449" s="47" t="str">
        <f>IF(NOT(ISBLANK(AC!R2455)),AC!R2455,"")</f>
        <v/>
      </c>
      <c r="U2449" s="34"/>
      <c r="V2449" s="47" t="str">
        <f>IF(NOT(ISBLANK(AC!AB2455)),IF($AA$22&gt;AC!$R$22,ROUND(ROUNDDOWN((AC!$R$22/$AA$22),4)*AC!BM2455,2),AC!BM2455),IF(AND(NOT(ISBLANK(AC!R2455)),NOT(ISERR(AC!R2455)),AC!R2455&lt;&gt;0),0,""))</f>
        <v/>
      </c>
      <c r="W2449" s="34"/>
      <c r="X2449" s="47" t="str">
        <f t="shared" si="74"/>
        <v/>
      </c>
      <c r="Z2449" s="29" t="str">
        <f>IF(NOT(ISBLANK(AC!AB2455)),AC!BM2455,"")</f>
        <v/>
      </c>
      <c r="AA2449" s="29" t="str">
        <f t="shared" si="75"/>
        <v/>
      </c>
      <c r="AB2449" s="36">
        <f>IF(V2449&lt;ROUND(0.7*AC!T2455,2),1,0)</f>
        <v>0</v>
      </c>
    </row>
    <row r="2450" spans="2:28" s="35" customFormat="1" ht="21" customHeight="1" x14ac:dyDescent="0.15">
      <c r="B2450" s="37" t="str">
        <f>IF(ISBLANK(AC!B2456),"",AC!B2456)</f>
        <v/>
      </c>
      <c r="C2450" s="32"/>
      <c r="D2450" s="179" t="str">
        <f>IF(ISBLANK(AC!D2456),"",AC!D2456)</f>
        <v/>
      </c>
      <c r="E2450" s="180"/>
      <c r="F2450" s="180"/>
      <c r="G2450" s="180"/>
      <c r="H2450" s="180"/>
      <c r="I2450" s="180"/>
      <c r="J2450" s="180"/>
      <c r="K2450" s="180"/>
      <c r="L2450" s="180"/>
      <c r="M2450" s="180"/>
      <c r="N2450" s="180"/>
      <c r="O2450" s="180"/>
      <c r="P2450" s="181"/>
      <c r="Q2450" s="33"/>
      <c r="R2450" s="37" t="str">
        <f>IF(ISBLANK(AC!P2456),"",AC!P2456)</f>
        <v/>
      </c>
      <c r="S2450" s="34"/>
      <c r="T2450" s="47" t="str">
        <f>IF(NOT(ISBLANK(AC!R2456)),AC!R2456,"")</f>
        <v/>
      </c>
      <c r="U2450" s="34"/>
      <c r="V2450" s="47" t="str">
        <f>IF(NOT(ISBLANK(AC!AB2456)),IF($AA$22&gt;AC!$R$22,ROUND(ROUNDDOWN((AC!$R$22/$AA$22),4)*AC!BM2456,2),AC!BM2456),IF(AND(NOT(ISBLANK(AC!R2456)),NOT(ISERR(AC!R2456)),AC!R2456&lt;&gt;0),0,""))</f>
        <v/>
      </c>
      <c r="W2450" s="34"/>
      <c r="X2450" s="47" t="str">
        <f t="shared" si="74"/>
        <v/>
      </c>
      <c r="Z2450" s="29" t="str">
        <f>IF(NOT(ISBLANK(AC!AB2456)),AC!BM2456,"")</f>
        <v/>
      </c>
      <c r="AA2450" s="29" t="str">
        <f t="shared" si="75"/>
        <v/>
      </c>
      <c r="AB2450" s="36">
        <f>IF(V2450&lt;ROUND(0.7*AC!T2456,2),1,0)</f>
        <v>0</v>
      </c>
    </row>
    <row r="2451" spans="2:28" s="35" customFormat="1" ht="21" customHeight="1" x14ac:dyDescent="0.15">
      <c r="B2451" s="37" t="str">
        <f>IF(ISBLANK(AC!B2457),"",AC!B2457)</f>
        <v/>
      </c>
      <c r="C2451" s="32"/>
      <c r="D2451" s="179" t="str">
        <f>IF(ISBLANK(AC!D2457),"",AC!D2457)</f>
        <v/>
      </c>
      <c r="E2451" s="180"/>
      <c r="F2451" s="180"/>
      <c r="G2451" s="180"/>
      <c r="H2451" s="180"/>
      <c r="I2451" s="180"/>
      <c r="J2451" s="180"/>
      <c r="K2451" s="180"/>
      <c r="L2451" s="180"/>
      <c r="M2451" s="180"/>
      <c r="N2451" s="180"/>
      <c r="O2451" s="180"/>
      <c r="P2451" s="181"/>
      <c r="Q2451" s="33"/>
      <c r="R2451" s="37" t="str">
        <f>IF(ISBLANK(AC!P2457),"",AC!P2457)</f>
        <v/>
      </c>
      <c r="S2451" s="34"/>
      <c r="T2451" s="47" t="str">
        <f>IF(NOT(ISBLANK(AC!R2457)),AC!R2457,"")</f>
        <v/>
      </c>
      <c r="U2451" s="34"/>
      <c r="V2451" s="47" t="str">
        <f>IF(NOT(ISBLANK(AC!AB2457)),IF($AA$22&gt;AC!$R$22,ROUND(ROUNDDOWN((AC!$R$22/$AA$22),4)*AC!BM2457,2),AC!BM2457),IF(AND(NOT(ISBLANK(AC!R2457)),NOT(ISERR(AC!R2457)),AC!R2457&lt;&gt;0),0,""))</f>
        <v/>
      </c>
      <c r="W2451" s="34"/>
      <c r="X2451" s="47" t="str">
        <f t="shared" si="74"/>
        <v/>
      </c>
      <c r="Z2451" s="29" t="str">
        <f>IF(NOT(ISBLANK(AC!AB2457)),AC!BM2457,"")</f>
        <v/>
      </c>
      <c r="AA2451" s="29" t="str">
        <f t="shared" si="75"/>
        <v/>
      </c>
      <c r="AB2451" s="36">
        <f>IF(V2451&lt;ROUND(0.7*AC!T2457,2),1,0)</f>
        <v>0</v>
      </c>
    </row>
    <row r="2452" spans="2:28" s="35" customFormat="1" ht="21" customHeight="1" x14ac:dyDescent="0.15">
      <c r="B2452" s="37" t="str">
        <f>IF(ISBLANK(AC!B2458),"",AC!B2458)</f>
        <v/>
      </c>
      <c r="C2452" s="32"/>
      <c r="D2452" s="179" t="str">
        <f>IF(ISBLANK(AC!D2458),"",AC!D2458)</f>
        <v/>
      </c>
      <c r="E2452" s="180"/>
      <c r="F2452" s="180"/>
      <c r="G2452" s="180"/>
      <c r="H2452" s="180"/>
      <c r="I2452" s="180"/>
      <c r="J2452" s="180"/>
      <c r="K2452" s="180"/>
      <c r="L2452" s="180"/>
      <c r="M2452" s="180"/>
      <c r="N2452" s="180"/>
      <c r="O2452" s="180"/>
      <c r="P2452" s="181"/>
      <c r="Q2452" s="33"/>
      <c r="R2452" s="37" t="str">
        <f>IF(ISBLANK(AC!P2458),"",AC!P2458)</f>
        <v/>
      </c>
      <c r="S2452" s="34"/>
      <c r="T2452" s="47" t="str">
        <f>IF(NOT(ISBLANK(AC!R2458)),AC!R2458,"")</f>
        <v/>
      </c>
      <c r="U2452" s="34"/>
      <c r="V2452" s="47" t="str">
        <f>IF(NOT(ISBLANK(AC!AB2458)),IF($AA$22&gt;AC!$R$22,ROUND(ROUNDDOWN((AC!$R$22/$AA$22),4)*AC!BM2458,2),AC!BM2458),IF(AND(NOT(ISBLANK(AC!R2458)),NOT(ISERR(AC!R2458)),AC!R2458&lt;&gt;0),0,""))</f>
        <v/>
      </c>
      <c r="W2452" s="34"/>
      <c r="X2452" s="47" t="str">
        <f t="shared" si="74"/>
        <v/>
      </c>
      <c r="Z2452" s="29" t="str">
        <f>IF(NOT(ISBLANK(AC!AB2458)),AC!BM2458,"")</f>
        <v/>
      </c>
      <c r="AA2452" s="29" t="str">
        <f t="shared" si="75"/>
        <v/>
      </c>
      <c r="AB2452" s="36">
        <f>IF(V2452&lt;ROUND(0.7*AC!T2458,2),1,0)</f>
        <v>0</v>
      </c>
    </row>
    <row r="2453" spans="2:28" s="35" customFormat="1" ht="21" customHeight="1" x14ac:dyDescent="0.15">
      <c r="B2453" s="37" t="str">
        <f>IF(ISBLANK(AC!B2459),"",AC!B2459)</f>
        <v/>
      </c>
      <c r="C2453" s="32"/>
      <c r="D2453" s="179" t="str">
        <f>IF(ISBLANK(AC!D2459),"",AC!D2459)</f>
        <v/>
      </c>
      <c r="E2453" s="180"/>
      <c r="F2453" s="180"/>
      <c r="G2453" s="180"/>
      <c r="H2453" s="180"/>
      <c r="I2453" s="180"/>
      <c r="J2453" s="180"/>
      <c r="K2453" s="180"/>
      <c r="L2453" s="180"/>
      <c r="M2453" s="180"/>
      <c r="N2453" s="180"/>
      <c r="O2453" s="180"/>
      <c r="P2453" s="181"/>
      <c r="Q2453" s="33"/>
      <c r="R2453" s="37" t="str">
        <f>IF(ISBLANK(AC!P2459),"",AC!P2459)</f>
        <v/>
      </c>
      <c r="S2453" s="34"/>
      <c r="T2453" s="47" t="str">
        <f>IF(NOT(ISBLANK(AC!R2459)),AC!R2459,"")</f>
        <v/>
      </c>
      <c r="U2453" s="34"/>
      <c r="V2453" s="47" t="str">
        <f>IF(NOT(ISBLANK(AC!AB2459)),IF($AA$22&gt;AC!$R$22,ROUND(ROUNDDOWN((AC!$R$22/$AA$22),4)*AC!BM2459,2),AC!BM2459),IF(AND(NOT(ISBLANK(AC!R2459)),NOT(ISERR(AC!R2459)),AC!R2459&lt;&gt;0),0,""))</f>
        <v/>
      </c>
      <c r="W2453" s="34"/>
      <c r="X2453" s="47" t="str">
        <f t="shared" si="74"/>
        <v/>
      </c>
      <c r="Z2453" s="29" t="str">
        <f>IF(NOT(ISBLANK(AC!AB2459)),AC!BM2459,"")</f>
        <v/>
      </c>
      <c r="AA2453" s="29" t="str">
        <f t="shared" si="75"/>
        <v/>
      </c>
      <c r="AB2453" s="36">
        <f>IF(V2453&lt;ROUND(0.7*AC!T2459,2),1,0)</f>
        <v>0</v>
      </c>
    </row>
    <row r="2454" spans="2:28" s="35" customFormat="1" ht="21" customHeight="1" x14ac:dyDescent="0.15">
      <c r="B2454" s="37" t="str">
        <f>IF(ISBLANK(AC!B2460),"",AC!B2460)</f>
        <v/>
      </c>
      <c r="C2454" s="32"/>
      <c r="D2454" s="179" t="str">
        <f>IF(ISBLANK(AC!D2460),"",AC!D2460)</f>
        <v/>
      </c>
      <c r="E2454" s="180"/>
      <c r="F2454" s="180"/>
      <c r="G2454" s="180"/>
      <c r="H2454" s="180"/>
      <c r="I2454" s="180"/>
      <c r="J2454" s="180"/>
      <c r="K2454" s="180"/>
      <c r="L2454" s="180"/>
      <c r="M2454" s="180"/>
      <c r="N2454" s="180"/>
      <c r="O2454" s="180"/>
      <c r="P2454" s="181"/>
      <c r="Q2454" s="33"/>
      <c r="R2454" s="37" t="str">
        <f>IF(ISBLANK(AC!P2460),"",AC!P2460)</f>
        <v/>
      </c>
      <c r="S2454" s="34"/>
      <c r="T2454" s="47" t="str">
        <f>IF(NOT(ISBLANK(AC!R2460)),AC!R2460,"")</f>
        <v/>
      </c>
      <c r="U2454" s="34"/>
      <c r="V2454" s="47" t="str">
        <f>IF(NOT(ISBLANK(AC!AB2460)),IF($AA$22&gt;AC!$R$22,ROUND(ROUNDDOWN((AC!$R$22/$AA$22),4)*AC!BM2460,2),AC!BM2460),IF(AND(NOT(ISBLANK(AC!R2460)),NOT(ISERR(AC!R2460)),AC!R2460&lt;&gt;0),0,""))</f>
        <v/>
      </c>
      <c r="W2454" s="34"/>
      <c r="X2454" s="47" t="str">
        <f t="shared" si="74"/>
        <v/>
      </c>
      <c r="Z2454" s="29" t="str">
        <f>IF(NOT(ISBLANK(AC!AB2460)),AC!BM2460,"")</f>
        <v/>
      </c>
      <c r="AA2454" s="29" t="str">
        <f t="shared" si="75"/>
        <v/>
      </c>
      <c r="AB2454" s="36">
        <f>IF(V2454&lt;ROUND(0.7*AC!T2460,2),1,0)</f>
        <v>0</v>
      </c>
    </row>
    <row r="2455" spans="2:28" s="35" customFormat="1" ht="21" customHeight="1" x14ac:dyDescent="0.15">
      <c r="B2455" s="37" t="str">
        <f>IF(ISBLANK(AC!B2461),"",AC!B2461)</f>
        <v/>
      </c>
      <c r="C2455" s="32"/>
      <c r="D2455" s="179" t="str">
        <f>IF(ISBLANK(AC!D2461),"",AC!D2461)</f>
        <v/>
      </c>
      <c r="E2455" s="180"/>
      <c r="F2455" s="180"/>
      <c r="G2455" s="180"/>
      <c r="H2455" s="180"/>
      <c r="I2455" s="180"/>
      <c r="J2455" s="180"/>
      <c r="K2455" s="180"/>
      <c r="L2455" s="180"/>
      <c r="M2455" s="180"/>
      <c r="N2455" s="180"/>
      <c r="O2455" s="180"/>
      <c r="P2455" s="181"/>
      <c r="Q2455" s="33"/>
      <c r="R2455" s="37" t="str">
        <f>IF(ISBLANK(AC!P2461),"",AC!P2461)</f>
        <v/>
      </c>
      <c r="S2455" s="34"/>
      <c r="T2455" s="47" t="str">
        <f>IF(NOT(ISBLANK(AC!R2461)),AC!R2461,"")</f>
        <v/>
      </c>
      <c r="U2455" s="34"/>
      <c r="V2455" s="47" t="str">
        <f>IF(NOT(ISBLANK(AC!AB2461)),IF($AA$22&gt;AC!$R$22,ROUND(ROUNDDOWN((AC!$R$22/$AA$22),4)*AC!BM2461,2),AC!BM2461),IF(AND(NOT(ISBLANK(AC!R2461)),NOT(ISERR(AC!R2461)),AC!R2461&lt;&gt;0),0,""))</f>
        <v/>
      </c>
      <c r="W2455" s="34"/>
      <c r="X2455" s="47" t="str">
        <f t="shared" si="74"/>
        <v/>
      </c>
      <c r="Z2455" s="29" t="str">
        <f>IF(NOT(ISBLANK(AC!AB2461)),AC!BM2461,"")</f>
        <v/>
      </c>
      <c r="AA2455" s="29" t="str">
        <f t="shared" si="75"/>
        <v/>
      </c>
      <c r="AB2455" s="36">
        <f>IF(V2455&lt;ROUND(0.7*AC!T2461,2),1,0)</f>
        <v>0</v>
      </c>
    </row>
    <row r="2456" spans="2:28" s="35" customFormat="1" ht="21" customHeight="1" x14ac:dyDescent="0.15">
      <c r="B2456" s="37" t="str">
        <f>IF(ISBLANK(AC!B2462),"",AC!B2462)</f>
        <v/>
      </c>
      <c r="C2456" s="32"/>
      <c r="D2456" s="179" t="str">
        <f>IF(ISBLANK(AC!D2462),"",AC!D2462)</f>
        <v/>
      </c>
      <c r="E2456" s="180"/>
      <c r="F2456" s="180"/>
      <c r="G2456" s="180"/>
      <c r="H2456" s="180"/>
      <c r="I2456" s="180"/>
      <c r="J2456" s="180"/>
      <c r="K2456" s="180"/>
      <c r="L2456" s="180"/>
      <c r="M2456" s="180"/>
      <c r="N2456" s="180"/>
      <c r="O2456" s="180"/>
      <c r="P2456" s="181"/>
      <c r="Q2456" s="33"/>
      <c r="R2456" s="37" t="str">
        <f>IF(ISBLANK(AC!P2462),"",AC!P2462)</f>
        <v/>
      </c>
      <c r="S2456" s="34"/>
      <c r="T2456" s="47" t="str">
        <f>IF(NOT(ISBLANK(AC!R2462)),AC!R2462,"")</f>
        <v/>
      </c>
      <c r="U2456" s="34"/>
      <c r="V2456" s="47" t="str">
        <f>IF(NOT(ISBLANK(AC!AB2462)),IF($AA$22&gt;AC!$R$22,ROUND(ROUNDDOWN((AC!$R$22/$AA$22),4)*AC!BM2462,2),AC!BM2462),IF(AND(NOT(ISBLANK(AC!R2462)),NOT(ISERR(AC!R2462)),AC!R2462&lt;&gt;0),0,""))</f>
        <v/>
      </c>
      <c r="W2456" s="34"/>
      <c r="X2456" s="47" t="str">
        <f t="shared" si="74"/>
        <v/>
      </c>
      <c r="Z2456" s="29" t="str">
        <f>IF(NOT(ISBLANK(AC!AB2462)),AC!BM2462,"")</f>
        <v/>
      </c>
      <c r="AA2456" s="29" t="str">
        <f t="shared" si="75"/>
        <v/>
      </c>
      <c r="AB2456" s="36">
        <f>IF(V2456&lt;ROUND(0.7*AC!T2462,2),1,0)</f>
        <v>0</v>
      </c>
    </row>
    <row r="2457" spans="2:28" s="35" customFormat="1" ht="21" customHeight="1" x14ac:dyDescent="0.15">
      <c r="B2457" s="37" t="str">
        <f>IF(ISBLANK(AC!B2463),"",AC!B2463)</f>
        <v/>
      </c>
      <c r="C2457" s="32"/>
      <c r="D2457" s="179" t="str">
        <f>IF(ISBLANK(AC!D2463),"",AC!D2463)</f>
        <v/>
      </c>
      <c r="E2457" s="180"/>
      <c r="F2457" s="180"/>
      <c r="G2457" s="180"/>
      <c r="H2457" s="180"/>
      <c r="I2457" s="180"/>
      <c r="J2457" s="180"/>
      <c r="K2457" s="180"/>
      <c r="L2457" s="180"/>
      <c r="M2457" s="180"/>
      <c r="N2457" s="180"/>
      <c r="O2457" s="180"/>
      <c r="P2457" s="181"/>
      <c r="Q2457" s="33"/>
      <c r="R2457" s="37" t="str">
        <f>IF(ISBLANK(AC!P2463),"",AC!P2463)</f>
        <v/>
      </c>
      <c r="S2457" s="34"/>
      <c r="T2457" s="47" t="str">
        <f>IF(NOT(ISBLANK(AC!R2463)),AC!R2463,"")</f>
        <v/>
      </c>
      <c r="U2457" s="34"/>
      <c r="V2457" s="47" t="str">
        <f>IF(NOT(ISBLANK(AC!AB2463)),IF($AA$22&gt;AC!$R$22,ROUND(ROUNDDOWN((AC!$R$22/$AA$22),4)*AC!BM2463,2),AC!BM2463),IF(AND(NOT(ISBLANK(AC!R2463)),NOT(ISERR(AC!R2463)),AC!R2463&lt;&gt;0),0,""))</f>
        <v/>
      </c>
      <c r="W2457" s="34"/>
      <c r="X2457" s="47" t="str">
        <f t="shared" si="74"/>
        <v/>
      </c>
      <c r="Z2457" s="29" t="str">
        <f>IF(NOT(ISBLANK(AC!AB2463)),AC!BM2463,"")</f>
        <v/>
      </c>
      <c r="AA2457" s="29" t="str">
        <f t="shared" si="75"/>
        <v/>
      </c>
      <c r="AB2457" s="36">
        <f>IF(V2457&lt;ROUND(0.7*AC!T2463,2),1,0)</f>
        <v>0</v>
      </c>
    </row>
    <row r="2458" spans="2:28" s="35" customFormat="1" ht="21" customHeight="1" x14ac:dyDescent="0.15">
      <c r="B2458" s="37" t="str">
        <f>IF(ISBLANK(AC!B2464),"",AC!B2464)</f>
        <v/>
      </c>
      <c r="C2458" s="32"/>
      <c r="D2458" s="179" t="str">
        <f>IF(ISBLANK(AC!D2464),"",AC!D2464)</f>
        <v/>
      </c>
      <c r="E2458" s="180"/>
      <c r="F2458" s="180"/>
      <c r="G2458" s="180"/>
      <c r="H2458" s="180"/>
      <c r="I2458" s="180"/>
      <c r="J2458" s="180"/>
      <c r="K2458" s="180"/>
      <c r="L2458" s="180"/>
      <c r="M2458" s="180"/>
      <c r="N2458" s="180"/>
      <c r="O2458" s="180"/>
      <c r="P2458" s="181"/>
      <c r="Q2458" s="33"/>
      <c r="R2458" s="37" t="str">
        <f>IF(ISBLANK(AC!P2464),"",AC!P2464)</f>
        <v/>
      </c>
      <c r="S2458" s="34"/>
      <c r="T2458" s="47" t="str">
        <f>IF(NOT(ISBLANK(AC!R2464)),AC!R2464,"")</f>
        <v/>
      </c>
      <c r="U2458" s="34"/>
      <c r="V2458" s="47" t="str">
        <f>IF(NOT(ISBLANK(AC!AB2464)),IF($AA$22&gt;AC!$R$22,ROUND(ROUNDDOWN((AC!$R$22/$AA$22),4)*AC!BM2464,2),AC!BM2464),IF(AND(NOT(ISBLANK(AC!R2464)),NOT(ISERR(AC!R2464)),AC!R2464&lt;&gt;0),0,""))</f>
        <v/>
      </c>
      <c r="W2458" s="34"/>
      <c r="X2458" s="47" t="str">
        <f t="shared" si="74"/>
        <v/>
      </c>
      <c r="Z2458" s="29" t="str">
        <f>IF(NOT(ISBLANK(AC!AB2464)),AC!BM2464,"")</f>
        <v/>
      </c>
      <c r="AA2458" s="29" t="str">
        <f t="shared" si="75"/>
        <v/>
      </c>
      <c r="AB2458" s="36">
        <f>IF(V2458&lt;ROUND(0.7*AC!T2464,2),1,0)</f>
        <v>0</v>
      </c>
    </row>
    <row r="2459" spans="2:28" s="35" customFormat="1" ht="21" customHeight="1" x14ac:dyDescent="0.15">
      <c r="B2459" s="37" t="str">
        <f>IF(ISBLANK(AC!B2465),"",AC!B2465)</f>
        <v/>
      </c>
      <c r="C2459" s="32"/>
      <c r="D2459" s="179" t="str">
        <f>IF(ISBLANK(AC!D2465),"",AC!D2465)</f>
        <v/>
      </c>
      <c r="E2459" s="180"/>
      <c r="F2459" s="180"/>
      <c r="G2459" s="180"/>
      <c r="H2459" s="180"/>
      <c r="I2459" s="180"/>
      <c r="J2459" s="180"/>
      <c r="K2459" s="180"/>
      <c r="L2459" s="180"/>
      <c r="M2459" s="180"/>
      <c r="N2459" s="180"/>
      <c r="O2459" s="180"/>
      <c r="P2459" s="181"/>
      <c r="Q2459" s="33"/>
      <c r="R2459" s="37" t="str">
        <f>IF(ISBLANK(AC!P2465),"",AC!P2465)</f>
        <v/>
      </c>
      <c r="S2459" s="34"/>
      <c r="T2459" s="47" t="str">
        <f>IF(NOT(ISBLANK(AC!R2465)),AC!R2465,"")</f>
        <v/>
      </c>
      <c r="U2459" s="34"/>
      <c r="V2459" s="47" t="str">
        <f>IF(NOT(ISBLANK(AC!AB2465)),IF($AA$22&gt;AC!$R$22,ROUND(ROUNDDOWN((AC!$R$22/$AA$22),4)*AC!BM2465,2),AC!BM2465),IF(AND(NOT(ISBLANK(AC!R2465)),NOT(ISERR(AC!R2465)),AC!R2465&lt;&gt;0),0,""))</f>
        <v/>
      </c>
      <c r="W2459" s="34"/>
      <c r="X2459" s="47" t="str">
        <f t="shared" si="74"/>
        <v/>
      </c>
      <c r="Z2459" s="29" t="str">
        <f>IF(NOT(ISBLANK(AC!AB2465)),AC!BM2465,"")</f>
        <v/>
      </c>
      <c r="AA2459" s="29" t="str">
        <f t="shared" si="75"/>
        <v/>
      </c>
      <c r="AB2459" s="36">
        <f>IF(V2459&lt;ROUND(0.7*AC!T2465,2),1,0)</f>
        <v>0</v>
      </c>
    </row>
    <row r="2460" spans="2:28" s="35" customFormat="1" ht="21" customHeight="1" x14ac:dyDescent="0.15">
      <c r="B2460" s="37" t="str">
        <f>IF(ISBLANK(AC!B2466),"",AC!B2466)</f>
        <v/>
      </c>
      <c r="C2460" s="32"/>
      <c r="D2460" s="179" t="str">
        <f>IF(ISBLANK(AC!D2466),"",AC!D2466)</f>
        <v/>
      </c>
      <c r="E2460" s="180"/>
      <c r="F2460" s="180"/>
      <c r="G2460" s="180"/>
      <c r="H2460" s="180"/>
      <c r="I2460" s="180"/>
      <c r="J2460" s="180"/>
      <c r="K2460" s="180"/>
      <c r="L2460" s="180"/>
      <c r="M2460" s="180"/>
      <c r="N2460" s="180"/>
      <c r="O2460" s="180"/>
      <c r="P2460" s="181"/>
      <c r="Q2460" s="33"/>
      <c r="R2460" s="37" t="str">
        <f>IF(ISBLANK(AC!P2466),"",AC!P2466)</f>
        <v/>
      </c>
      <c r="S2460" s="34"/>
      <c r="T2460" s="47" t="str">
        <f>IF(NOT(ISBLANK(AC!R2466)),AC!R2466,"")</f>
        <v/>
      </c>
      <c r="U2460" s="34"/>
      <c r="V2460" s="47" t="str">
        <f>IF(NOT(ISBLANK(AC!AB2466)),IF($AA$22&gt;AC!$R$22,ROUND(ROUNDDOWN((AC!$R$22/$AA$22),4)*AC!BM2466,2),AC!BM2466),IF(AND(NOT(ISBLANK(AC!R2466)),NOT(ISERR(AC!R2466)),AC!R2466&lt;&gt;0),0,""))</f>
        <v/>
      </c>
      <c r="W2460" s="34"/>
      <c r="X2460" s="47" t="str">
        <f t="shared" si="74"/>
        <v/>
      </c>
      <c r="Z2460" s="29" t="str">
        <f>IF(NOT(ISBLANK(AC!AB2466)),AC!BM2466,"")</f>
        <v/>
      </c>
      <c r="AA2460" s="29" t="str">
        <f t="shared" si="75"/>
        <v/>
      </c>
      <c r="AB2460" s="36">
        <f>IF(V2460&lt;ROUND(0.7*AC!T2466,2),1,0)</f>
        <v>0</v>
      </c>
    </row>
    <row r="2461" spans="2:28" s="35" customFormat="1" ht="21" customHeight="1" x14ac:dyDescent="0.15">
      <c r="B2461" s="37" t="str">
        <f>IF(ISBLANK(AC!B2467),"",AC!B2467)</f>
        <v/>
      </c>
      <c r="C2461" s="32"/>
      <c r="D2461" s="179" t="str">
        <f>IF(ISBLANK(AC!D2467),"",AC!D2467)</f>
        <v/>
      </c>
      <c r="E2461" s="180"/>
      <c r="F2461" s="180"/>
      <c r="G2461" s="180"/>
      <c r="H2461" s="180"/>
      <c r="I2461" s="180"/>
      <c r="J2461" s="180"/>
      <c r="K2461" s="180"/>
      <c r="L2461" s="180"/>
      <c r="M2461" s="180"/>
      <c r="N2461" s="180"/>
      <c r="O2461" s="180"/>
      <c r="P2461" s="181"/>
      <c r="Q2461" s="33"/>
      <c r="R2461" s="37" t="str">
        <f>IF(ISBLANK(AC!P2467),"",AC!P2467)</f>
        <v/>
      </c>
      <c r="S2461" s="34"/>
      <c r="T2461" s="47" t="str">
        <f>IF(NOT(ISBLANK(AC!R2467)),AC!R2467,"")</f>
        <v/>
      </c>
      <c r="U2461" s="34"/>
      <c r="V2461" s="47" t="str">
        <f>IF(NOT(ISBLANK(AC!AB2467)),IF($AA$22&gt;AC!$R$22,ROUND(ROUNDDOWN((AC!$R$22/$AA$22),4)*AC!BM2467,2),AC!BM2467),IF(AND(NOT(ISBLANK(AC!R2467)),NOT(ISERR(AC!R2467)),AC!R2467&lt;&gt;0),0,""))</f>
        <v/>
      </c>
      <c r="W2461" s="34"/>
      <c r="X2461" s="47" t="str">
        <f t="shared" si="74"/>
        <v/>
      </c>
      <c r="Z2461" s="29" t="str">
        <f>IF(NOT(ISBLANK(AC!AB2467)),AC!BM2467,"")</f>
        <v/>
      </c>
      <c r="AA2461" s="29" t="str">
        <f t="shared" si="75"/>
        <v/>
      </c>
      <c r="AB2461" s="36">
        <f>IF(V2461&lt;ROUND(0.7*AC!T2467,2),1,0)</f>
        <v>0</v>
      </c>
    </row>
    <row r="2462" spans="2:28" s="35" customFormat="1" ht="21" customHeight="1" x14ac:dyDescent="0.15">
      <c r="B2462" s="37" t="str">
        <f>IF(ISBLANK(AC!B2468),"",AC!B2468)</f>
        <v/>
      </c>
      <c r="C2462" s="32"/>
      <c r="D2462" s="179" t="str">
        <f>IF(ISBLANK(AC!D2468),"",AC!D2468)</f>
        <v/>
      </c>
      <c r="E2462" s="180"/>
      <c r="F2462" s="180"/>
      <c r="G2462" s="180"/>
      <c r="H2462" s="180"/>
      <c r="I2462" s="180"/>
      <c r="J2462" s="180"/>
      <c r="K2462" s="180"/>
      <c r="L2462" s="180"/>
      <c r="M2462" s="180"/>
      <c r="N2462" s="180"/>
      <c r="O2462" s="180"/>
      <c r="P2462" s="181"/>
      <c r="Q2462" s="33"/>
      <c r="R2462" s="37" t="str">
        <f>IF(ISBLANK(AC!P2468),"",AC!P2468)</f>
        <v/>
      </c>
      <c r="S2462" s="34"/>
      <c r="T2462" s="47" t="str">
        <f>IF(NOT(ISBLANK(AC!R2468)),AC!R2468,"")</f>
        <v/>
      </c>
      <c r="U2462" s="34"/>
      <c r="V2462" s="47" t="str">
        <f>IF(NOT(ISBLANK(AC!AB2468)),IF($AA$22&gt;AC!$R$22,ROUND(ROUNDDOWN((AC!$R$22/$AA$22),4)*AC!BM2468,2),AC!BM2468),IF(AND(NOT(ISBLANK(AC!R2468)),NOT(ISERR(AC!R2468)),AC!R2468&lt;&gt;0),0,""))</f>
        <v/>
      </c>
      <c r="W2462" s="34"/>
      <c r="X2462" s="47" t="str">
        <f t="shared" si="74"/>
        <v/>
      </c>
      <c r="Z2462" s="29" t="str">
        <f>IF(NOT(ISBLANK(AC!AB2468)),AC!BM2468,"")</f>
        <v/>
      </c>
      <c r="AA2462" s="29" t="str">
        <f t="shared" si="75"/>
        <v/>
      </c>
      <c r="AB2462" s="36">
        <f>IF(V2462&lt;ROUND(0.7*AC!T2468,2),1,0)</f>
        <v>0</v>
      </c>
    </row>
    <row r="2463" spans="2:28" s="35" customFormat="1" ht="21" customHeight="1" x14ac:dyDescent="0.15">
      <c r="B2463" s="37" t="str">
        <f>IF(ISBLANK(AC!B2469),"",AC!B2469)</f>
        <v/>
      </c>
      <c r="C2463" s="32"/>
      <c r="D2463" s="179" t="str">
        <f>IF(ISBLANK(AC!D2469),"",AC!D2469)</f>
        <v/>
      </c>
      <c r="E2463" s="180"/>
      <c r="F2463" s="180"/>
      <c r="G2463" s="180"/>
      <c r="H2463" s="180"/>
      <c r="I2463" s="180"/>
      <c r="J2463" s="180"/>
      <c r="K2463" s="180"/>
      <c r="L2463" s="180"/>
      <c r="M2463" s="180"/>
      <c r="N2463" s="180"/>
      <c r="O2463" s="180"/>
      <c r="P2463" s="181"/>
      <c r="Q2463" s="33"/>
      <c r="R2463" s="37" t="str">
        <f>IF(ISBLANK(AC!P2469),"",AC!P2469)</f>
        <v/>
      </c>
      <c r="S2463" s="34"/>
      <c r="T2463" s="47" t="str">
        <f>IF(NOT(ISBLANK(AC!R2469)),AC!R2469,"")</f>
        <v/>
      </c>
      <c r="U2463" s="34"/>
      <c r="V2463" s="47" t="str">
        <f>IF(NOT(ISBLANK(AC!AB2469)),IF($AA$22&gt;AC!$R$22,ROUND(ROUNDDOWN((AC!$R$22/$AA$22),4)*AC!BM2469,2),AC!BM2469),IF(AND(NOT(ISBLANK(AC!R2469)),NOT(ISERR(AC!R2469)),AC!R2469&lt;&gt;0),0,""))</f>
        <v/>
      </c>
      <c r="W2463" s="34"/>
      <c r="X2463" s="47" t="str">
        <f t="shared" si="74"/>
        <v/>
      </c>
      <c r="Z2463" s="29" t="str">
        <f>IF(NOT(ISBLANK(AC!AB2469)),AC!BM2469,"")</f>
        <v/>
      </c>
      <c r="AA2463" s="29" t="str">
        <f t="shared" si="75"/>
        <v/>
      </c>
      <c r="AB2463" s="36">
        <f>IF(V2463&lt;ROUND(0.7*AC!T2469,2),1,0)</f>
        <v>0</v>
      </c>
    </row>
    <row r="2464" spans="2:28" s="35" customFormat="1" ht="21" customHeight="1" x14ac:dyDescent="0.15">
      <c r="B2464" s="37" t="str">
        <f>IF(ISBLANK(AC!B2470),"",AC!B2470)</f>
        <v/>
      </c>
      <c r="C2464" s="32"/>
      <c r="D2464" s="179" t="str">
        <f>IF(ISBLANK(AC!D2470),"",AC!D2470)</f>
        <v/>
      </c>
      <c r="E2464" s="180"/>
      <c r="F2464" s="180"/>
      <c r="G2464" s="180"/>
      <c r="H2464" s="180"/>
      <c r="I2464" s="180"/>
      <c r="J2464" s="180"/>
      <c r="K2464" s="180"/>
      <c r="L2464" s="180"/>
      <c r="M2464" s="180"/>
      <c r="N2464" s="180"/>
      <c r="O2464" s="180"/>
      <c r="P2464" s="181"/>
      <c r="Q2464" s="33"/>
      <c r="R2464" s="37" t="str">
        <f>IF(ISBLANK(AC!P2470),"",AC!P2470)</f>
        <v/>
      </c>
      <c r="S2464" s="34"/>
      <c r="T2464" s="47" t="str">
        <f>IF(NOT(ISBLANK(AC!R2470)),AC!R2470,"")</f>
        <v/>
      </c>
      <c r="U2464" s="34"/>
      <c r="V2464" s="47" t="str">
        <f>IF(NOT(ISBLANK(AC!AB2470)),IF($AA$22&gt;AC!$R$22,ROUND(ROUNDDOWN((AC!$R$22/$AA$22),4)*AC!BM2470,2),AC!BM2470),IF(AND(NOT(ISBLANK(AC!R2470)),NOT(ISERR(AC!R2470)),AC!R2470&lt;&gt;0),0,""))</f>
        <v/>
      </c>
      <c r="W2464" s="34"/>
      <c r="X2464" s="47" t="str">
        <f t="shared" si="74"/>
        <v/>
      </c>
      <c r="Z2464" s="29" t="str">
        <f>IF(NOT(ISBLANK(AC!AB2470)),AC!BM2470,"")</f>
        <v/>
      </c>
      <c r="AA2464" s="29" t="str">
        <f t="shared" si="75"/>
        <v/>
      </c>
      <c r="AB2464" s="36">
        <f>IF(V2464&lt;ROUND(0.7*AC!T2470,2),1,0)</f>
        <v>0</v>
      </c>
    </row>
    <row r="2465" spans="2:28" s="35" customFormat="1" ht="21" customHeight="1" x14ac:dyDescent="0.15">
      <c r="B2465" s="37" t="str">
        <f>IF(ISBLANK(AC!B2471),"",AC!B2471)</f>
        <v/>
      </c>
      <c r="C2465" s="32"/>
      <c r="D2465" s="179" t="str">
        <f>IF(ISBLANK(AC!D2471),"",AC!D2471)</f>
        <v/>
      </c>
      <c r="E2465" s="180"/>
      <c r="F2465" s="180"/>
      <c r="G2465" s="180"/>
      <c r="H2465" s="180"/>
      <c r="I2465" s="180"/>
      <c r="J2465" s="180"/>
      <c r="K2465" s="180"/>
      <c r="L2465" s="180"/>
      <c r="M2465" s="180"/>
      <c r="N2465" s="180"/>
      <c r="O2465" s="180"/>
      <c r="P2465" s="181"/>
      <c r="Q2465" s="33"/>
      <c r="R2465" s="37" t="str">
        <f>IF(ISBLANK(AC!P2471),"",AC!P2471)</f>
        <v/>
      </c>
      <c r="S2465" s="34"/>
      <c r="T2465" s="47" t="str">
        <f>IF(NOT(ISBLANK(AC!R2471)),AC!R2471,"")</f>
        <v/>
      </c>
      <c r="U2465" s="34"/>
      <c r="V2465" s="47" t="str">
        <f>IF(NOT(ISBLANK(AC!AB2471)),IF($AA$22&gt;AC!$R$22,ROUND(ROUNDDOWN((AC!$R$22/$AA$22),4)*AC!BM2471,2),AC!BM2471),IF(AND(NOT(ISBLANK(AC!R2471)),NOT(ISERR(AC!R2471)),AC!R2471&lt;&gt;0),0,""))</f>
        <v/>
      </c>
      <c r="W2465" s="34"/>
      <c r="X2465" s="47" t="str">
        <f t="shared" ref="X2465:X2528" si="76">IF(ISBLANK(T2465),"",IF(ISERR(T2465*V2465),"",ROUND(T2465*V2465,2)))</f>
        <v/>
      </c>
      <c r="Z2465" s="29" t="str">
        <f>IF(NOT(ISBLANK(AC!AB2471)),AC!BM2471,"")</f>
        <v/>
      </c>
      <c r="AA2465" s="29" t="str">
        <f t="shared" ref="AA2465:AA2528" si="77">IF(ISBLANK(T2465),"",IF(ISERR(T2465*Z2465),"",ROUND(T2465*Z2465,2)))</f>
        <v/>
      </c>
      <c r="AB2465" s="36">
        <f>IF(V2465&lt;ROUND(0.7*AC!T2471,2),1,0)</f>
        <v>0</v>
      </c>
    </row>
    <row r="2466" spans="2:28" s="35" customFormat="1" ht="21" customHeight="1" x14ac:dyDescent="0.15">
      <c r="B2466" s="37" t="str">
        <f>IF(ISBLANK(AC!B2472),"",AC!B2472)</f>
        <v/>
      </c>
      <c r="C2466" s="32"/>
      <c r="D2466" s="179" t="str">
        <f>IF(ISBLANK(AC!D2472),"",AC!D2472)</f>
        <v/>
      </c>
      <c r="E2466" s="180"/>
      <c r="F2466" s="180"/>
      <c r="G2466" s="180"/>
      <c r="H2466" s="180"/>
      <c r="I2466" s="180"/>
      <c r="J2466" s="180"/>
      <c r="K2466" s="180"/>
      <c r="L2466" s="180"/>
      <c r="M2466" s="180"/>
      <c r="N2466" s="180"/>
      <c r="O2466" s="180"/>
      <c r="P2466" s="181"/>
      <c r="Q2466" s="33"/>
      <c r="R2466" s="37" t="str">
        <f>IF(ISBLANK(AC!P2472),"",AC!P2472)</f>
        <v/>
      </c>
      <c r="S2466" s="34"/>
      <c r="T2466" s="47" t="str">
        <f>IF(NOT(ISBLANK(AC!R2472)),AC!R2472,"")</f>
        <v/>
      </c>
      <c r="U2466" s="34"/>
      <c r="V2466" s="47" t="str">
        <f>IF(NOT(ISBLANK(AC!AB2472)),IF($AA$22&gt;AC!$R$22,ROUND(ROUNDDOWN((AC!$R$22/$AA$22),4)*AC!BM2472,2),AC!BM2472),IF(AND(NOT(ISBLANK(AC!R2472)),NOT(ISERR(AC!R2472)),AC!R2472&lt;&gt;0),0,""))</f>
        <v/>
      </c>
      <c r="W2466" s="34"/>
      <c r="X2466" s="47" t="str">
        <f t="shared" si="76"/>
        <v/>
      </c>
      <c r="Z2466" s="29" t="str">
        <f>IF(NOT(ISBLANK(AC!AB2472)),AC!BM2472,"")</f>
        <v/>
      </c>
      <c r="AA2466" s="29" t="str">
        <f t="shared" si="77"/>
        <v/>
      </c>
      <c r="AB2466" s="36">
        <f>IF(V2466&lt;ROUND(0.7*AC!T2472,2),1,0)</f>
        <v>0</v>
      </c>
    </row>
    <row r="2467" spans="2:28" s="35" customFormat="1" ht="21" customHeight="1" x14ac:dyDescent="0.15">
      <c r="B2467" s="37" t="str">
        <f>IF(ISBLANK(AC!B2473),"",AC!B2473)</f>
        <v/>
      </c>
      <c r="C2467" s="32"/>
      <c r="D2467" s="179" t="str">
        <f>IF(ISBLANK(AC!D2473),"",AC!D2473)</f>
        <v/>
      </c>
      <c r="E2467" s="180"/>
      <c r="F2467" s="180"/>
      <c r="G2467" s="180"/>
      <c r="H2467" s="180"/>
      <c r="I2467" s="180"/>
      <c r="J2467" s="180"/>
      <c r="K2467" s="180"/>
      <c r="L2467" s="180"/>
      <c r="M2467" s="180"/>
      <c r="N2467" s="180"/>
      <c r="O2467" s="180"/>
      <c r="P2467" s="181"/>
      <c r="Q2467" s="33"/>
      <c r="R2467" s="37" t="str">
        <f>IF(ISBLANK(AC!P2473),"",AC!P2473)</f>
        <v/>
      </c>
      <c r="S2467" s="34"/>
      <c r="T2467" s="47" t="str">
        <f>IF(NOT(ISBLANK(AC!R2473)),AC!R2473,"")</f>
        <v/>
      </c>
      <c r="U2467" s="34"/>
      <c r="V2467" s="47" t="str">
        <f>IF(NOT(ISBLANK(AC!AB2473)),IF($AA$22&gt;AC!$R$22,ROUND(ROUNDDOWN((AC!$R$22/$AA$22),4)*AC!BM2473,2),AC!BM2473),IF(AND(NOT(ISBLANK(AC!R2473)),NOT(ISERR(AC!R2473)),AC!R2473&lt;&gt;0),0,""))</f>
        <v/>
      </c>
      <c r="W2467" s="34"/>
      <c r="X2467" s="47" t="str">
        <f t="shared" si="76"/>
        <v/>
      </c>
      <c r="Z2467" s="29" t="str">
        <f>IF(NOT(ISBLANK(AC!AB2473)),AC!BM2473,"")</f>
        <v/>
      </c>
      <c r="AA2467" s="29" t="str">
        <f t="shared" si="77"/>
        <v/>
      </c>
      <c r="AB2467" s="36">
        <f>IF(V2467&lt;ROUND(0.7*AC!T2473,2),1,0)</f>
        <v>0</v>
      </c>
    </row>
    <row r="2468" spans="2:28" s="35" customFormat="1" ht="21" customHeight="1" x14ac:dyDescent="0.15">
      <c r="B2468" s="37" t="str">
        <f>IF(ISBLANK(AC!B2474),"",AC!B2474)</f>
        <v/>
      </c>
      <c r="C2468" s="32"/>
      <c r="D2468" s="179" t="str">
        <f>IF(ISBLANK(AC!D2474),"",AC!D2474)</f>
        <v/>
      </c>
      <c r="E2468" s="180"/>
      <c r="F2468" s="180"/>
      <c r="G2468" s="180"/>
      <c r="H2468" s="180"/>
      <c r="I2468" s="180"/>
      <c r="J2468" s="180"/>
      <c r="K2468" s="180"/>
      <c r="L2468" s="180"/>
      <c r="M2468" s="180"/>
      <c r="N2468" s="180"/>
      <c r="O2468" s="180"/>
      <c r="P2468" s="181"/>
      <c r="Q2468" s="33"/>
      <c r="R2468" s="37" t="str">
        <f>IF(ISBLANK(AC!P2474),"",AC!P2474)</f>
        <v/>
      </c>
      <c r="S2468" s="34"/>
      <c r="T2468" s="47" t="str">
        <f>IF(NOT(ISBLANK(AC!R2474)),AC!R2474,"")</f>
        <v/>
      </c>
      <c r="U2468" s="34"/>
      <c r="V2468" s="47" t="str">
        <f>IF(NOT(ISBLANK(AC!AB2474)),IF($AA$22&gt;AC!$R$22,ROUND(ROUNDDOWN((AC!$R$22/$AA$22),4)*AC!BM2474,2),AC!BM2474),IF(AND(NOT(ISBLANK(AC!R2474)),NOT(ISERR(AC!R2474)),AC!R2474&lt;&gt;0),0,""))</f>
        <v/>
      </c>
      <c r="W2468" s="34"/>
      <c r="X2468" s="47" t="str">
        <f t="shared" si="76"/>
        <v/>
      </c>
      <c r="Z2468" s="29" t="str">
        <f>IF(NOT(ISBLANK(AC!AB2474)),AC!BM2474,"")</f>
        <v/>
      </c>
      <c r="AA2468" s="29" t="str">
        <f t="shared" si="77"/>
        <v/>
      </c>
      <c r="AB2468" s="36">
        <f>IF(V2468&lt;ROUND(0.7*AC!T2474,2),1,0)</f>
        <v>0</v>
      </c>
    </row>
    <row r="2469" spans="2:28" s="35" customFormat="1" ht="21" customHeight="1" x14ac:dyDescent="0.15">
      <c r="B2469" s="37" t="str">
        <f>IF(ISBLANK(AC!B2475),"",AC!B2475)</f>
        <v/>
      </c>
      <c r="C2469" s="32"/>
      <c r="D2469" s="179" t="str">
        <f>IF(ISBLANK(AC!D2475),"",AC!D2475)</f>
        <v/>
      </c>
      <c r="E2469" s="180"/>
      <c r="F2469" s="180"/>
      <c r="G2469" s="180"/>
      <c r="H2469" s="180"/>
      <c r="I2469" s="180"/>
      <c r="J2469" s="180"/>
      <c r="K2469" s="180"/>
      <c r="L2469" s="180"/>
      <c r="M2469" s="180"/>
      <c r="N2469" s="180"/>
      <c r="O2469" s="180"/>
      <c r="P2469" s="181"/>
      <c r="Q2469" s="33"/>
      <c r="R2469" s="37" t="str">
        <f>IF(ISBLANK(AC!P2475),"",AC!P2475)</f>
        <v/>
      </c>
      <c r="S2469" s="34"/>
      <c r="T2469" s="47" t="str">
        <f>IF(NOT(ISBLANK(AC!R2475)),AC!R2475,"")</f>
        <v/>
      </c>
      <c r="U2469" s="34"/>
      <c r="V2469" s="47" t="str">
        <f>IF(NOT(ISBLANK(AC!AB2475)),IF($AA$22&gt;AC!$R$22,ROUND(ROUNDDOWN((AC!$R$22/$AA$22),4)*AC!BM2475,2),AC!BM2475),IF(AND(NOT(ISBLANK(AC!R2475)),NOT(ISERR(AC!R2475)),AC!R2475&lt;&gt;0),0,""))</f>
        <v/>
      </c>
      <c r="W2469" s="34"/>
      <c r="X2469" s="47" t="str">
        <f t="shared" si="76"/>
        <v/>
      </c>
      <c r="Z2469" s="29" t="str">
        <f>IF(NOT(ISBLANK(AC!AB2475)),AC!BM2475,"")</f>
        <v/>
      </c>
      <c r="AA2469" s="29" t="str">
        <f t="shared" si="77"/>
        <v/>
      </c>
      <c r="AB2469" s="36">
        <f>IF(V2469&lt;ROUND(0.7*AC!T2475,2),1,0)</f>
        <v>0</v>
      </c>
    </row>
    <row r="2470" spans="2:28" s="35" customFormat="1" ht="21" customHeight="1" x14ac:dyDescent="0.15">
      <c r="B2470" s="37" t="str">
        <f>IF(ISBLANK(AC!B2476),"",AC!B2476)</f>
        <v/>
      </c>
      <c r="C2470" s="32"/>
      <c r="D2470" s="179" t="str">
        <f>IF(ISBLANK(AC!D2476),"",AC!D2476)</f>
        <v/>
      </c>
      <c r="E2470" s="180"/>
      <c r="F2470" s="180"/>
      <c r="G2470" s="180"/>
      <c r="H2470" s="180"/>
      <c r="I2470" s="180"/>
      <c r="J2470" s="180"/>
      <c r="K2470" s="180"/>
      <c r="L2470" s="180"/>
      <c r="M2470" s="180"/>
      <c r="N2470" s="180"/>
      <c r="O2470" s="180"/>
      <c r="P2470" s="181"/>
      <c r="Q2470" s="33"/>
      <c r="R2470" s="37" t="str">
        <f>IF(ISBLANK(AC!P2476),"",AC!P2476)</f>
        <v/>
      </c>
      <c r="S2470" s="34"/>
      <c r="T2470" s="47" t="str">
        <f>IF(NOT(ISBLANK(AC!R2476)),AC!R2476,"")</f>
        <v/>
      </c>
      <c r="U2470" s="34"/>
      <c r="V2470" s="47" t="str">
        <f>IF(NOT(ISBLANK(AC!AB2476)),IF($AA$22&gt;AC!$R$22,ROUND(ROUNDDOWN((AC!$R$22/$AA$22),4)*AC!BM2476,2),AC!BM2476),IF(AND(NOT(ISBLANK(AC!R2476)),NOT(ISERR(AC!R2476)),AC!R2476&lt;&gt;0),0,""))</f>
        <v/>
      </c>
      <c r="W2470" s="34"/>
      <c r="X2470" s="47" t="str">
        <f t="shared" si="76"/>
        <v/>
      </c>
      <c r="Z2470" s="29" t="str">
        <f>IF(NOT(ISBLANK(AC!AB2476)),AC!BM2476,"")</f>
        <v/>
      </c>
      <c r="AA2470" s="29" t="str">
        <f t="shared" si="77"/>
        <v/>
      </c>
      <c r="AB2470" s="36">
        <f>IF(V2470&lt;ROUND(0.7*AC!T2476,2),1,0)</f>
        <v>0</v>
      </c>
    </row>
    <row r="2471" spans="2:28" s="35" customFormat="1" ht="21" customHeight="1" x14ac:dyDescent="0.15">
      <c r="B2471" s="37" t="str">
        <f>IF(ISBLANK(AC!B2477),"",AC!B2477)</f>
        <v/>
      </c>
      <c r="C2471" s="32"/>
      <c r="D2471" s="179" t="str">
        <f>IF(ISBLANK(AC!D2477),"",AC!D2477)</f>
        <v/>
      </c>
      <c r="E2471" s="180"/>
      <c r="F2471" s="180"/>
      <c r="G2471" s="180"/>
      <c r="H2471" s="180"/>
      <c r="I2471" s="180"/>
      <c r="J2471" s="180"/>
      <c r="K2471" s="180"/>
      <c r="L2471" s="180"/>
      <c r="M2471" s="180"/>
      <c r="N2471" s="180"/>
      <c r="O2471" s="180"/>
      <c r="P2471" s="181"/>
      <c r="Q2471" s="33"/>
      <c r="R2471" s="37" t="str">
        <f>IF(ISBLANK(AC!P2477),"",AC!P2477)</f>
        <v/>
      </c>
      <c r="S2471" s="34"/>
      <c r="T2471" s="47" t="str">
        <f>IF(NOT(ISBLANK(AC!R2477)),AC!R2477,"")</f>
        <v/>
      </c>
      <c r="U2471" s="34"/>
      <c r="V2471" s="47" t="str">
        <f>IF(NOT(ISBLANK(AC!AB2477)),IF($AA$22&gt;AC!$R$22,ROUND(ROUNDDOWN((AC!$R$22/$AA$22),4)*AC!BM2477,2),AC!BM2477),IF(AND(NOT(ISBLANK(AC!R2477)),NOT(ISERR(AC!R2477)),AC!R2477&lt;&gt;0),0,""))</f>
        <v/>
      </c>
      <c r="W2471" s="34"/>
      <c r="X2471" s="47" t="str">
        <f t="shared" si="76"/>
        <v/>
      </c>
      <c r="Z2471" s="29" t="str">
        <f>IF(NOT(ISBLANK(AC!AB2477)),AC!BM2477,"")</f>
        <v/>
      </c>
      <c r="AA2471" s="29" t="str">
        <f t="shared" si="77"/>
        <v/>
      </c>
      <c r="AB2471" s="36">
        <f>IF(V2471&lt;ROUND(0.7*AC!T2477,2),1,0)</f>
        <v>0</v>
      </c>
    </row>
    <row r="2472" spans="2:28" s="35" customFormat="1" ht="21" customHeight="1" x14ac:dyDescent="0.15">
      <c r="B2472" s="37" t="str">
        <f>IF(ISBLANK(AC!B2478),"",AC!B2478)</f>
        <v/>
      </c>
      <c r="C2472" s="32"/>
      <c r="D2472" s="179" t="str">
        <f>IF(ISBLANK(AC!D2478),"",AC!D2478)</f>
        <v/>
      </c>
      <c r="E2472" s="180"/>
      <c r="F2472" s="180"/>
      <c r="G2472" s="180"/>
      <c r="H2472" s="180"/>
      <c r="I2472" s="180"/>
      <c r="J2472" s="180"/>
      <c r="K2472" s="180"/>
      <c r="L2472" s="180"/>
      <c r="M2472" s="180"/>
      <c r="N2472" s="180"/>
      <c r="O2472" s="180"/>
      <c r="P2472" s="181"/>
      <c r="Q2472" s="33"/>
      <c r="R2472" s="37" t="str">
        <f>IF(ISBLANK(AC!P2478),"",AC!P2478)</f>
        <v/>
      </c>
      <c r="S2472" s="34"/>
      <c r="T2472" s="47" t="str">
        <f>IF(NOT(ISBLANK(AC!R2478)),AC!R2478,"")</f>
        <v/>
      </c>
      <c r="U2472" s="34"/>
      <c r="V2472" s="47" t="str">
        <f>IF(NOT(ISBLANK(AC!AB2478)),IF($AA$22&gt;AC!$R$22,ROUND(ROUNDDOWN((AC!$R$22/$AA$22),4)*AC!BM2478,2),AC!BM2478),IF(AND(NOT(ISBLANK(AC!R2478)),NOT(ISERR(AC!R2478)),AC!R2478&lt;&gt;0),0,""))</f>
        <v/>
      </c>
      <c r="W2472" s="34"/>
      <c r="X2472" s="47" t="str">
        <f t="shared" si="76"/>
        <v/>
      </c>
      <c r="Z2472" s="29" t="str">
        <f>IF(NOT(ISBLANK(AC!AB2478)),AC!BM2478,"")</f>
        <v/>
      </c>
      <c r="AA2472" s="29" t="str">
        <f t="shared" si="77"/>
        <v/>
      </c>
      <c r="AB2472" s="36">
        <f>IF(V2472&lt;ROUND(0.7*AC!T2478,2),1,0)</f>
        <v>0</v>
      </c>
    </row>
    <row r="2473" spans="2:28" s="35" customFormat="1" ht="21" customHeight="1" x14ac:dyDescent="0.15">
      <c r="B2473" s="37" t="str">
        <f>IF(ISBLANK(AC!B2479),"",AC!B2479)</f>
        <v/>
      </c>
      <c r="C2473" s="32"/>
      <c r="D2473" s="179" t="str">
        <f>IF(ISBLANK(AC!D2479),"",AC!D2479)</f>
        <v/>
      </c>
      <c r="E2473" s="180"/>
      <c r="F2473" s="180"/>
      <c r="G2473" s="180"/>
      <c r="H2473" s="180"/>
      <c r="I2473" s="180"/>
      <c r="J2473" s="180"/>
      <c r="K2473" s="180"/>
      <c r="L2473" s="180"/>
      <c r="M2473" s="180"/>
      <c r="N2473" s="180"/>
      <c r="O2473" s="180"/>
      <c r="P2473" s="181"/>
      <c r="Q2473" s="33"/>
      <c r="R2473" s="37" t="str">
        <f>IF(ISBLANK(AC!P2479),"",AC!P2479)</f>
        <v/>
      </c>
      <c r="S2473" s="34"/>
      <c r="T2473" s="47" t="str">
        <f>IF(NOT(ISBLANK(AC!R2479)),AC!R2479,"")</f>
        <v/>
      </c>
      <c r="U2473" s="34"/>
      <c r="V2473" s="47" t="str">
        <f>IF(NOT(ISBLANK(AC!AB2479)),IF($AA$22&gt;AC!$R$22,ROUND(ROUNDDOWN((AC!$R$22/$AA$22),4)*AC!BM2479,2),AC!BM2479),IF(AND(NOT(ISBLANK(AC!R2479)),NOT(ISERR(AC!R2479)),AC!R2479&lt;&gt;0),0,""))</f>
        <v/>
      </c>
      <c r="W2473" s="34"/>
      <c r="X2473" s="47" t="str">
        <f t="shared" si="76"/>
        <v/>
      </c>
      <c r="Z2473" s="29" t="str">
        <f>IF(NOT(ISBLANK(AC!AB2479)),AC!BM2479,"")</f>
        <v/>
      </c>
      <c r="AA2473" s="29" t="str">
        <f t="shared" si="77"/>
        <v/>
      </c>
      <c r="AB2473" s="36">
        <f>IF(V2473&lt;ROUND(0.7*AC!T2479,2),1,0)</f>
        <v>0</v>
      </c>
    </row>
    <row r="2474" spans="2:28" s="35" customFormat="1" ht="21" customHeight="1" x14ac:dyDescent="0.15">
      <c r="B2474" s="37" t="str">
        <f>IF(ISBLANK(AC!B2480),"",AC!B2480)</f>
        <v/>
      </c>
      <c r="C2474" s="32"/>
      <c r="D2474" s="179" t="str">
        <f>IF(ISBLANK(AC!D2480),"",AC!D2480)</f>
        <v/>
      </c>
      <c r="E2474" s="180"/>
      <c r="F2474" s="180"/>
      <c r="G2474" s="180"/>
      <c r="H2474" s="180"/>
      <c r="I2474" s="180"/>
      <c r="J2474" s="180"/>
      <c r="K2474" s="180"/>
      <c r="L2474" s="180"/>
      <c r="M2474" s="180"/>
      <c r="N2474" s="180"/>
      <c r="O2474" s="180"/>
      <c r="P2474" s="181"/>
      <c r="Q2474" s="33"/>
      <c r="R2474" s="37" t="str">
        <f>IF(ISBLANK(AC!P2480),"",AC!P2480)</f>
        <v/>
      </c>
      <c r="S2474" s="34"/>
      <c r="T2474" s="47" t="str">
        <f>IF(NOT(ISBLANK(AC!R2480)),AC!R2480,"")</f>
        <v/>
      </c>
      <c r="U2474" s="34"/>
      <c r="V2474" s="47" t="str">
        <f>IF(NOT(ISBLANK(AC!AB2480)),IF($AA$22&gt;AC!$R$22,ROUND(ROUNDDOWN((AC!$R$22/$AA$22),4)*AC!BM2480,2),AC!BM2480),IF(AND(NOT(ISBLANK(AC!R2480)),NOT(ISERR(AC!R2480)),AC!R2480&lt;&gt;0),0,""))</f>
        <v/>
      </c>
      <c r="W2474" s="34"/>
      <c r="X2474" s="47" t="str">
        <f t="shared" si="76"/>
        <v/>
      </c>
      <c r="Z2474" s="29" t="str">
        <f>IF(NOT(ISBLANK(AC!AB2480)),AC!BM2480,"")</f>
        <v/>
      </c>
      <c r="AA2474" s="29" t="str">
        <f t="shared" si="77"/>
        <v/>
      </c>
      <c r="AB2474" s="36">
        <f>IF(V2474&lt;ROUND(0.7*AC!T2480,2),1,0)</f>
        <v>0</v>
      </c>
    </row>
    <row r="2475" spans="2:28" s="35" customFormat="1" ht="21" customHeight="1" x14ac:dyDescent="0.15">
      <c r="B2475" s="37" t="str">
        <f>IF(ISBLANK(AC!B2481),"",AC!B2481)</f>
        <v/>
      </c>
      <c r="C2475" s="32"/>
      <c r="D2475" s="179" t="str">
        <f>IF(ISBLANK(AC!D2481),"",AC!D2481)</f>
        <v/>
      </c>
      <c r="E2475" s="180"/>
      <c r="F2475" s="180"/>
      <c r="G2475" s="180"/>
      <c r="H2475" s="180"/>
      <c r="I2475" s="180"/>
      <c r="J2475" s="180"/>
      <c r="K2475" s="180"/>
      <c r="L2475" s="180"/>
      <c r="M2475" s="180"/>
      <c r="N2475" s="180"/>
      <c r="O2475" s="180"/>
      <c r="P2475" s="181"/>
      <c r="Q2475" s="33"/>
      <c r="R2475" s="37" t="str">
        <f>IF(ISBLANK(AC!P2481),"",AC!P2481)</f>
        <v/>
      </c>
      <c r="S2475" s="34"/>
      <c r="T2475" s="47" t="str">
        <f>IF(NOT(ISBLANK(AC!R2481)),AC!R2481,"")</f>
        <v/>
      </c>
      <c r="U2475" s="34"/>
      <c r="V2475" s="47" t="str">
        <f>IF(NOT(ISBLANK(AC!AB2481)),IF($AA$22&gt;AC!$R$22,ROUND(ROUNDDOWN((AC!$R$22/$AA$22),4)*AC!BM2481,2),AC!BM2481),IF(AND(NOT(ISBLANK(AC!R2481)),NOT(ISERR(AC!R2481)),AC!R2481&lt;&gt;0),0,""))</f>
        <v/>
      </c>
      <c r="W2475" s="34"/>
      <c r="X2475" s="47" t="str">
        <f t="shared" si="76"/>
        <v/>
      </c>
      <c r="Z2475" s="29" t="str">
        <f>IF(NOT(ISBLANK(AC!AB2481)),AC!BM2481,"")</f>
        <v/>
      </c>
      <c r="AA2475" s="29" t="str">
        <f t="shared" si="77"/>
        <v/>
      </c>
      <c r="AB2475" s="36">
        <f>IF(V2475&lt;ROUND(0.7*AC!T2481,2),1,0)</f>
        <v>0</v>
      </c>
    </row>
    <row r="2476" spans="2:28" s="35" customFormat="1" ht="21" customHeight="1" x14ac:dyDescent="0.15">
      <c r="B2476" s="37" t="str">
        <f>IF(ISBLANK(AC!B2482),"",AC!B2482)</f>
        <v/>
      </c>
      <c r="C2476" s="32"/>
      <c r="D2476" s="179" t="str">
        <f>IF(ISBLANK(AC!D2482),"",AC!D2482)</f>
        <v/>
      </c>
      <c r="E2476" s="180"/>
      <c r="F2476" s="180"/>
      <c r="G2476" s="180"/>
      <c r="H2476" s="180"/>
      <c r="I2476" s="180"/>
      <c r="J2476" s="180"/>
      <c r="K2476" s="180"/>
      <c r="L2476" s="180"/>
      <c r="M2476" s="180"/>
      <c r="N2476" s="180"/>
      <c r="O2476" s="180"/>
      <c r="P2476" s="181"/>
      <c r="Q2476" s="33"/>
      <c r="R2476" s="37" t="str">
        <f>IF(ISBLANK(AC!P2482),"",AC!P2482)</f>
        <v/>
      </c>
      <c r="S2476" s="34"/>
      <c r="T2476" s="47" t="str">
        <f>IF(NOT(ISBLANK(AC!R2482)),AC!R2482,"")</f>
        <v/>
      </c>
      <c r="U2476" s="34"/>
      <c r="V2476" s="47" t="str">
        <f>IF(NOT(ISBLANK(AC!AB2482)),IF($AA$22&gt;AC!$R$22,ROUND(ROUNDDOWN((AC!$R$22/$AA$22),4)*AC!BM2482,2),AC!BM2482),IF(AND(NOT(ISBLANK(AC!R2482)),NOT(ISERR(AC!R2482)),AC!R2482&lt;&gt;0),0,""))</f>
        <v/>
      </c>
      <c r="W2476" s="34"/>
      <c r="X2476" s="47" t="str">
        <f t="shared" si="76"/>
        <v/>
      </c>
      <c r="Z2476" s="29" t="str">
        <f>IF(NOT(ISBLANK(AC!AB2482)),AC!BM2482,"")</f>
        <v/>
      </c>
      <c r="AA2476" s="29" t="str">
        <f t="shared" si="77"/>
        <v/>
      </c>
      <c r="AB2476" s="36">
        <f>IF(V2476&lt;ROUND(0.7*AC!T2482,2),1,0)</f>
        <v>0</v>
      </c>
    </row>
    <row r="2477" spans="2:28" s="35" customFormat="1" ht="21" customHeight="1" x14ac:dyDescent="0.15">
      <c r="B2477" s="37" t="str">
        <f>IF(ISBLANK(AC!B2483),"",AC!B2483)</f>
        <v/>
      </c>
      <c r="C2477" s="32"/>
      <c r="D2477" s="179" t="str">
        <f>IF(ISBLANK(AC!D2483),"",AC!D2483)</f>
        <v/>
      </c>
      <c r="E2477" s="180"/>
      <c r="F2477" s="180"/>
      <c r="G2477" s="180"/>
      <c r="H2477" s="180"/>
      <c r="I2477" s="180"/>
      <c r="J2477" s="180"/>
      <c r="K2477" s="180"/>
      <c r="L2477" s="180"/>
      <c r="M2477" s="180"/>
      <c r="N2477" s="180"/>
      <c r="O2477" s="180"/>
      <c r="P2477" s="181"/>
      <c r="Q2477" s="33"/>
      <c r="R2477" s="37" t="str">
        <f>IF(ISBLANK(AC!P2483),"",AC!P2483)</f>
        <v/>
      </c>
      <c r="S2477" s="34"/>
      <c r="T2477" s="47" t="str">
        <f>IF(NOT(ISBLANK(AC!R2483)),AC!R2483,"")</f>
        <v/>
      </c>
      <c r="U2477" s="34"/>
      <c r="V2477" s="47" t="str">
        <f>IF(NOT(ISBLANK(AC!AB2483)),IF($AA$22&gt;AC!$R$22,ROUND(ROUNDDOWN((AC!$R$22/$AA$22),4)*AC!BM2483,2),AC!BM2483),IF(AND(NOT(ISBLANK(AC!R2483)),NOT(ISERR(AC!R2483)),AC!R2483&lt;&gt;0),0,""))</f>
        <v/>
      </c>
      <c r="W2477" s="34"/>
      <c r="X2477" s="47" t="str">
        <f t="shared" si="76"/>
        <v/>
      </c>
      <c r="Z2477" s="29" t="str">
        <f>IF(NOT(ISBLANK(AC!AB2483)),AC!BM2483,"")</f>
        <v/>
      </c>
      <c r="AA2477" s="29" t="str">
        <f t="shared" si="77"/>
        <v/>
      </c>
      <c r="AB2477" s="36">
        <f>IF(V2477&lt;ROUND(0.7*AC!T2483,2),1,0)</f>
        <v>0</v>
      </c>
    </row>
    <row r="2478" spans="2:28" s="35" customFormat="1" ht="21" customHeight="1" x14ac:dyDescent="0.15">
      <c r="B2478" s="37" t="str">
        <f>IF(ISBLANK(AC!B2484),"",AC!B2484)</f>
        <v/>
      </c>
      <c r="C2478" s="32"/>
      <c r="D2478" s="179" t="str">
        <f>IF(ISBLANK(AC!D2484),"",AC!D2484)</f>
        <v/>
      </c>
      <c r="E2478" s="180"/>
      <c r="F2478" s="180"/>
      <c r="G2478" s="180"/>
      <c r="H2478" s="180"/>
      <c r="I2478" s="180"/>
      <c r="J2478" s="180"/>
      <c r="K2478" s="180"/>
      <c r="L2478" s="180"/>
      <c r="M2478" s="180"/>
      <c r="N2478" s="180"/>
      <c r="O2478" s="180"/>
      <c r="P2478" s="181"/>
      <c r="Q2478" s="33"/>
      <c r="R2478" s="37" t="str">
        <f>IF(ISBLANK(AC!P2484),"",AC!P2484)</f>
        <v/>
      </c>
      <c r="S2478" s="34"/>
      <c r="T2478" s="47" t="str">
        <f>IF(NOT(ISBLANK(AC!R2484)),AC!R2484,"")</f>
        <v/>
      </c>
      <c r="U2478" s="34"/>
      <c r="V2478" s="47" t="str">
        <f>IF(NOT(ISBLANK(AC!AB2484)),IF($AA$22&gt;AC!$R$22,ROUND(ROUNDDOWN((AC!$R$22/$AA$22),4)*AC!BM2484,2),AC!BM2484),IF(AND(NOT(ISBLANK(AC!R2484)),NOT(ISERR(AC!R2484)),AC!R2484&lt;&gt;0),0,""))</f>
        <v/>
      </c>
      <c r="W2478" s="34"/>
      <c r="X2478" s="47" t="str">
        <f t="shared" si="76"/>
        <v/>
      </c>
      <c r="Z2478" s="29" t="str">
        <f>IF(NOT(ISBLANK(AC!AB2484)),AC!BM2484,"")</f>
        <v/>
      </c>
      <c r="AA2478" s="29" t="str">
        <f t="shared" si="77"/>
        <v/>
      </c>
      <c r="AB2478" s="36">
        <f>IF(V2478&lt;ROUND(0.7*AC!T2484,2),1,0)</f>
        <v>0</v>
      </c>
    </row>
    <row r="2479" spans="2:28" s="35" customFormat="1" ht="21" customHeight="1" x14ac:dyDescent="0.15">
      <c r="B2479" s="37" t="str">
        <f>IF(ISBLANK(AC!B2485),"",AC!B2485)</f>
        <v/>
      </c>
      <c r="C2479" s="32"/>
      <c r="D2479" s="179" t="str">
        <f>IF(ISBLANK(AC!D2485),"",AC!D2485)</f>
        <v/>
      </c>
      <c r="E2479" s="180"/>
      <c r="F2479" s="180"/>
      <c r="G2479" s="180"/>
      <c r="H2479" s="180"/>
      <c r="I2479" s="180"/>
      <c r="J2479" s="180"/>
      <c r="K2479" s="180"/>
      <c r="L2479" s="180"/>
      <c r="M2479" s="180"/>
      <c r="N2479" s="180"/>
      <c r="O2479" s="180"/>
      <c r="P2479" s="181"/>
      <c r="Q2479" s="33"/>
      <c r="R2479" s="37" t="str">
        <f>IF(ISBLANK(AC!P2485),"",AC!P2485)</f>
        <v/>
      </c>
      <c r="S2479" s="34"/>
      <c r="T2479" s="47" t="str">
        <f>IF(NOT(ISBLANK(AC!R2485)),AC!R2485,"")</f>
        <v/>
      </c>
      <c r="U2479" s="34"/>
      <c r="V2479" s="47" t="str">
        <f>IF(NOT(ISBLANK(AC!AB2485)),IF($AA$22&gt;AC!$R$22,ROUND(ROUNDDOWN((AC!$R$22/$AA$22),4)*AC!BM2485,2),AC!BM2485),IF(AND(NOT(ISBLANK(AC!R2485)),NOT(ISERR(AC!R2485)),AC!R2485&lt;&gt;0),0,""))</f>
        <v/>
      </c>
      <c r="W2479" s="34"/>
      <c r="X2479" s="47" t="str">
        <f t="shared" si="76"/>
        <v/>
      </c>
      <c r="Z2479" s="29" t="str">
        <f>IF(NOT(ISBLANK(AC!AB2485)),AC!BM2485,"")</f>
        <v/>
      </c>
      <c r="AA2479" s="29" t="str">
        <f t="shared" si="77"/>
        <v/>
      </c>
      <c r="AB2479" s="36">
        <f>IF(V2479&lt;ROUND(0.7*AC!T2485,2),1,0)</f>
        <v>0</v>
      </c>
    </row>
    <row r="2480" spans="2:28" s="35" customFormat="1" ht="21" customHeight="1" x14ac:dyDescent="0.15">
      <c r="B2480" s="37" t="str">
        <f>IF(ISBLANK(AC!B2486),"",AC!B2486)</f>
        <v/>
      </c>
      <c r="C2480" s="32"/>
      <c r="D2480" s="179" t="str">
        <f>IF(ISBLANK(AC!D2486),"",AC!D2486)</f>
        <v/>
      </c>
      <c r="E2480" s="180"/>
      <c r="F2480" s="180"/>
      <c r="G2480" s="180"/>
      <c r="H2480" s="180"/>
      <c r="I2480" s="180"/>
      <c r="J2480" s="180"/>
      <c r="K2480" s="180"/>
      <c r="L2480" s="180"/>
      <c r="M2480" s="180"/>
      <c r="N2480" s="180"/>
      <c r="O2480" s="180"/>
      <c r="P2480" s="181"/>
      <c r="Q2480" s="33"/>
      <c r="R2480" s="37" t="str">
        <f>IF(ISBLANK(AC!P2486),"",AC!P2486)</f>
        <v/>
      </c>
      <c r="S2480" s="34"/>
      <c r="T2480" s="47" t="str">
        <f>IF(NOT(ISBLANK(AC!R2486)),AC!R2486,"")</f>
        <v/>
      </c>
      <c r="U2480" s="34"/>
      <c r="V2480" s="47" t="str">
        <f>IF(NOT(ISBLANK(AC!AB2486)),IF($AA$22&gt;AC!$R$22,ROUND(ROUNDDOWN((AC!$R$22/$AA$22),4)*AC!BM2486,2),AC!BM2486),IF(AND(NOT(ISBLANK(AC!R2486)),NOT(ISERR(AC!R2486)),AC!R2486&lt;&gt;0),0,""))</f>
        <v/>
      </c>
      <c r="W2480" s="34"/>
      <c r="X2480" s="47" t="str">
        <f t="shared" si="76"/>
        <v/>
      </c>
      <c r="Z2480" s="29" t="str">
        <f>IF(NOT(ISBLANK(AC!AB2486)),AC!BM2486,"")</f>
        <v/>
      </c>
      <c r="AA2480" s="29" t="str">
        <f t="shared" si="77"/>
        <v/>
      </c>
      <c r="AB2480" s="36">
        <f>IF(V2480&lt;ROUND(0.7*AC!T2486,2),1,0)</f>
        <v>0</v>
      </c>
    </row>
    <row r="2481" spans="2:28" s="35" customFormat="1" ht="21" customHeight="1" x14ac:dyDescent="0.15">
      <c r="B2481" s="37" t="str">
        <f>IF(ISBLANK(AC!B2487),"",AC!B2487)</f>
        <v/>
      </c>
      <c r="C2481" s="32"/>
      <c r="D2481" s="179" t="str">
        <f>IF(ISBLANK(AC!D2487),"",AC!D2487)</f>
        <v/>
      </c>
      <c r="E2481" s="180"/>
      <c r="F2481" s="180"/>
      <c r="G2481" s="180"/>
      <c r="H2481" s="180"/>
      <c r="I2481" s="180"/>
      <c r="J2481" s="180"/>
      <c r="K2481" s="180"/>
      <c r="L2481" s="180"/>
      <c r="M2481" s="180"/>
      <c r="N2481" s="180"/>
      <c r="O2481" s="180"/>
      <c r="P2481" s="181"/>
      <c r="Q2481" s="33"/>
      <c r="R2481" s="37" t="str">
        <f>IF(ISBLANK(AC!P2487),"",AC!P2487)</f>
        <v/>
      </c>
      <c r="S2481" s="34"/>
      <c r="T2481" s="47" t="str">
        <f>IF(NOT(ISBLANK(AC!R2487)),AC!R2487,"")</f>
        <v/>
      </c>
      <c r="U2481" s="34"/>
      <c r="V2481" s="47" t="str">
        <f>IF(NOT(ISBLANK(AC!AB2487)),IF($AA$22&gt;AC!$R$22,ROUND(ROUNDDOWN((AC!$R$22/$AA$22),4)*AC!BM2487,2),AC!BM2487),IF(AND(NOT(ISBLANK(AC!R2487)),NOT(ISERR(AC!R2487)),AC!R2487&lt;&gt;0),0,""))</f>
        <v/>
      </c>
      <c r="W2481" s="34"/>
      <c r="X2481" s="47" t="str">
        <f t="shared" si="76"/>
        <v/>
      </c>
      <c r="Z2481" s="29" t="str">
        <f>IF(NOT(ISBLANK(AC!AB2487)),AC!BM2487,"")</f>
        <v/>
      </c>
      <c r="AA2481" s="29" t="str">
        <f t="shared" si="77"/>
        <v/>
      </c>
      <c r="AB2481" s="36">
        <f>IF(V2481&lt;ROUND(0.7*AC!T2487,2),1,0)</f>
        <v>0</v>
      </c>
    </row>
    <row r="2482" spans="2:28" s="35" customFormat="1" ht="21" customHeight="1" x14ac:dyDescent="0.15">
      <c r="B2482" s="37" t="str">
        <f>IF(ISBLANK(AC!B2488),"",AC!B2488)</f>
        <v/>
      </c>
      <c r="C2482" s="32"/>
      <c r="D2482" s="179" t="str">
        <f>IF(ISBLANK(AC!D2488),"",AC!D2488)</f>
        <v/>
      </c>
      <c r="E2482" s="180"/>
      <c r="F2482" s="180"/>
      <c r="G2482" s="180"/>
      <c r="H2482" s="180"/>
      <c r="I2482" s="180"/>
      <c r="J2482" s="180"/>
      <c r="K2482" s="180"/>
      <c r="L2482" s="180"/>
      <c r="M2482" s="180"/>
      <c r="N2482" s="180"/>
      <c r="O2482" s="180"/>
      <c r="P2482" s="181"/>
      <c r="Q2482" s="33"/>
      <c r="R2482" s="37" t="str">
        <f>IF(ISBLANK(AC!P2488),"",AC!P2488)</f>
        <v/>
      </c>
      <c r="S2482" s="34"/>
      <c r="T2482" s="47" t="str">
        <f>IF(NOT(ISBLANK(AC!R2488)),AC!R2488,"")</f>
        <v/>
      </c>
      <c r="U2482" s="34"/>
      <c r="V2482" s="47" t="str">
        <f>IF(NOT(ISBLANK(AC!AB2488)),IF($AA$22&gt;AC!$R$22,ROUND(ROUNDDOWN((AC!$R$22/$AA$22),4)*AC!BM2488,2),AC!BM2488),IF(AND(NOT(ISBLANK(AC!R2488)),NOT(ISERR(AC!R2488)),AC!R2488&lt;&gt;0),0,""))</f>
        <v/>
      </c>
      <c r="W2482" s="34"/>
      <c r="X2482" s="47" t="str">
        <f t="shared" si="76"/>
        <v/>
      </c>
      <c r="Z2482" s="29" t="str">
        <f>IF(NOT(ISBLANK(AC!AB2488)),AC!BM2488,"")</f>
        <v/>
      </c>
      <c r="AA2482" s="29" t="str">
        <f t="shared" si="77"/>
        <v/>
      </c>
      <c r="AB2482" s="36">
        <f>IF(V2482&lt;ROUND(0.7*AC!T2488,2),1,0)</f>
        <v>0</v>
      </c>
    </row>
    <row r="2483" spans="2:28" s="35" customFormat="1" ht="21" customHeight="1" x14ac:dyDescent="0.15">
      <c r="B2483" s="37" t="str">
        <f>IF(ISBLANK(AC!B2489),"",AC!B2489)</f>
        <v/>
      </c>
      <c r="C2483" s="32"/>
      <c r="D2483" s="179" t="str">
        <f>IF(ISBLANK(AC!D2489),"",AC!D2489)</f>
        <v/>
      </c>
      <c r="E2483" s="180"/>
      <c r="F2483" s="180"/>
      <c r="G2483" s="180"/>
      <c r="H2483" s="180"/>
      <c r="I2483" s="180"/>
      <c r="J2483" s="180"/>
      <c r="K2483" s="180"/>
      <c r="L2483" s="180"/>
      <c r="M2483" s="180"/>
      <c r="N2483" s="180"/>
      <c r="O2483" s="180"/>
      <c r="P2483" s="181"/>
      <c r="Q2483" s="33"/>
      <c r="R2483" s="37" t="str">
        <f>IF(ISBLANK(AC!P2489),"",AC!P2489)</f>
        <v/>
      </c>
      <c r="S2483" s="34"/>
      <c r="T2483" s="47" t="str">
        <f>IF(NOT(ISBLANK(AC!R2489)),AC!R2489,"")</f>
        <v/>
      </c>
      <c r="U2483" s="34"/>
      <c r="V2483" s="47" t="str">
        <f>IF(NOT(ISBLANK(AC!AB2489)),IF($AA$22&gt;AC!$R$22,ROUND(ROUNDDOWN((AC!$R$22/$AA$22),4)*AC!BM2489,2),AC!BM2489),IF(AND(NOT(ISBLANK(AC!R2489)),NOT(ISERR(AC!R2489)),AC!R2489&lt;&gt;0),0,""))</f>
        <v/>
      </c>
      <c r="W2483" s="34"/>
      <c r="X2483" s="47" t="str">
        <f t="shared" si="76"/>
        <v/>
      </c>
      <c r="Z2483" s="29" t="str">
        <f>IF(NOT(ISBLANK(AC!AB2489)),AC!BM2489,"")</f>
        <v/>
      </c>
      <c r="AA2483" s="29" t="str">
        <f t="shared" si="77"/>
        <v/>
      </c>
      <c r="AB2483" s="36">
        <f>IF(V2483&lt;ROUND(0.7*AC!T2489,2),1,0)</f>
        <v>0</v>
      </c>
    </row>
    <row r="2484" spans="2:28" s="35" customFormat="1" ht="21" customHeight="1" x14ac:dyDescent="0.15">
      <c r="B2484" s="37" t="str">
        <f>IF(ISBLANK(AC!B2490),"",AC!B2490)</f>
        <v/>
      </c>
      <c r="C2484" s="32"/>
      <c r="D2484" s="179" t="str">
        <f>IF(ISBLANK(AC!D2490),"",AC!D2490)</f>
        <v/>
      </c>
      <c r="E2484" s="180"/>
      <c r="F2484" s="180"/>
      <c r="G2484" s="180"/>
      <c r="H2484" s="180"/>
      <c r="I2484" s="180"/>
      <c r="J2484" s="180"/>
      <c r="K2484" s="180"/>
      <c r="L2484" s="180"/>
      <c r="M2484" s="180"/>
      <c r="N2484" s="180"/>
      <c r="O2484" s="180"/>
      <c r="P2484" s="181"/>
      <c r="Q2484" s="33"/>
      <c r="R2484" s="37" t="str">
        <f>IF(ISBLANK(AC!P2490),"",AC!P2490)</f>
        <v/>
      </c>
      <c r="S2484" s="34"/>
      <c r="T2484" s="47" t="str">
        <f>IF(NOT(ISBLANK(AC!R2490)),AC!R2490,"")</f>
        <v/>
      </c>
      <c r="U2484" s="34"/>
      <c r="V2484" s="47" t="str">
        <f>IF(NOT(ISBLANK(AC!AB2490)),IF($AA$22&gt;AC!$R$22,ROUND(ROUNDDOWN((AC!$R$22/$AA$22),4)*AC!BM2490,2),AC!BM2490),IF(AND(NOT(ISBLANK(AC!R2490)),NOT(ISERR(AC!R2490)),AC!R2490&lt;&gt;0),0,""))</f>
        <v/>
      </c>
      <c r="W2484" s="34"/>
      <c r="X2484" s="47" t="str">
        <f t="shared" si="76"/>
        <v/>
      </c>
      <c r="Z2484" s="29" t="str">
        <f>IF(NOT(ISBLANK(AC!AB2490)),AC!BM2490,"")</f>
        <v/>
      </c>
      <c r="AA2484" s="29" t="str">
        <f t="shared" si="77"/>
        <v/>
      </c>
      <c r="AB2484" s="36">
        <f>IF(V2484&lt;ROUND(0.7*AC!T2490,2),1,0)</f>
        <v>0</v>
      </c>
    </row>
    <row r="2485" spans="2:28" s="35" customFormat="1" ht="21" customHeight="1" x14ac:dyDescent="0.15">
      <c r="B2485" s="37" t="str">
        <f>IF(ISBLANK(AC!B2491),"",AC!B2491)</f>
        <v/>
      </c>
      <c r="C2485" s="32"/>
      <c r="D2485" s="179" t="str">
        <f>IF(ISBLANK(AC!D2491),"",AC!D2491)</f>
        <v/>
      </c>
      <c r="E2485" s="180"/>
      <c r="F2485" s="180"/>
      <c r="G2485" s="180"/>
      <c r="H2485" s="180"/>
      <c r="I2485" s="180"/>
      <c r="J2485" s="180"/>
      <c r="K2485" s="180"/>
      <c r="L2485" s="180"/>
      <c r="M2485" s="180"/>
      <c r="N2485" s="180"/>
      <c r="O2485" s="180"/>
      <c r="P2485" s="181"/>
      <c r="Q2485" s="33"/>
      <c r="R2485" s="37" t="str">
        <f>IF(ISBLANK(AC!P2491),"",AC!P2491)</f>
        <v/>
      </c>
      <c r="S2485" s="34"/>
      <c r="T2485" s="47" t="str">
        <f>IF(NOT(ISBLANK(AC!R2491)),AC!R2491,"")</f>
        <v/>
      </c>
      <c r="U2485" s="34"/>
      <c r="V2485" s="47" t="str">
        <f>IF(NOT(ISBLANK(AC!AB2491)),IF($AA$22&gt;AC!$R$22,ROUND(ROUNDDOWN((AC!$R$22/$AA$22),4)*AC!BM2491,2),AC!BM2491),IF(AND(NOT(ISBLANK(AC!R2491)),NOT(ISERR(AC!R2491)),AC!R2491&lt;&gt;0),0,""))</f>
        <v/>
      </c>
      <c r="W2485" s="34"/>
      <c r="X2485" s="47" t="str">
        <f t="shared" si="76"/>
        <v/>
      </c>
      <c r="Z2485" s="29" t="str">
        <f>IF(NOT(ISBLANK(AC!AB2491)),AC!BM2491,"")</f>
        <v/>
      </c>
      <c r="AA2485" s="29" t="str">
        <f t="shared" si="77"/>
        <v/>
      </c>
      <c r="AB2485" s="36">
        <f>IF(V2485&lt;ROUND(0.7*AC!T2491,2),1,0)</f>
        <v>0</v>
      </c>
    </row>
    <row r="2486" spans="2:28" s="35" customFormat="1" ht="21" customHeight="1" x14ac:dyDescent="0.15">
      <c r="B2486" s="37" t="str">
        <f>IF(ISBLANK(AC!B2492),"",AC!B2492)</f>
        <v/>
      </c>
      <c r="C2486" s="32"/>
      <c r="D2486" s="179" t="str">
        <f>IF(ISBLANK(AC!D2492),"",AC!D2492)</f>
        <v/>
      </c>
      <c r="E2486" s="180"/>
      <c r="F2486" s="180"/>
      <c r="G2486" s="180"/>
      <c r="H2486" s="180"/>
      <c r="I2486" s="180"/>
      <c r="J2486" s="180"/>
      <c r="K2486" s="180"/>
      <c r="L2486" s="180"/>
      <c r="M2486" s="180"/>
      <c r="N2486" s="180"/>
      <c r="O2486" s="180"/>
      <c r="P2486" s="181"/>
      <c r="Q2486" s="33"/>
      <c r="R2486" s="37" t="str">
        <f>IF(ISBLANK(AC!P2492),"",AC!P2492)</f>
        <v/>
      </c>
      <c r="S2486" s="34"/>
      <c r="T2486" s="47" t="str">
        <f>IF(NOT(ISBLANK(AC!R2492)),AC!R2492,"")</f>
        <v/>
      </c>
      <c r="U2486" s="34"/>
      <c r="V2486" s="47" t="str">
        <f>IF(NOT(ISBLANK(AC!AB2492)),IF($AA$22&gt;AC!$R$22,ROUND(ROUNDDOWN((AC!$R$22/$AA$22),4)*AC!BM2492,2),AC!BM2492),IF(AND(NOT(ISBLANK(AC!R2492)),NOT(ISERR(AC!R2492)),AC!R2492&lt;&gt;0),0,""))</f>
        <v/>
      </c>
      <c r="W2486" s="34"/>
      <c r="X2486" s="47" t="str">
        <f t="shared" si="76"/>
        <v/>
      </c>
      <c r="Z2486" s="29" t="str">
        <f>IF(NOT(ISBLANK(AC!AB2492)),AC!BM2492,"")</f>
        <v/>
      </c>
      <c r="AA2486" s="29" t="str">
        <f t="shared" si="77"/>
        <v/>
      </c>
      <c r="AB2486" s="36">
        <f>IF(V2486&lt;ROUND(0.7*AC!T2492,2),1,0)</f>
        <v>0</v>
      </c>
    </row>
    <row r="2487" spans="2:28" s="35" customFormat="1" ht="21" customHeight="1" x14ac:dyDescent="0.15">
      <c r="B2487" s="37" t="str">
        <f>IF(ISBLANK(AC!B2493),"",AC!B2493)</f>
        <v/>
      </c>
      <c r="C2487" s="32"/>
      <c r="D2487" s="179" t="str">
        <f>IF(ISBLANK(AC!D2493),"",AC!D2493)</f>
        <v/>
      </c>
      <c r="E2487" s="180"/>
      <c r="F2487" s="180"/>
      <c r="G2487" s="180"/>
      <c r="H2487" s="180"/>
      <c r="I2487" s="180"/>
      <c r="J2487" s="180"/>
      <c r="K2487" s="180"/>
      <c r="L2487" s="180"/>
      <c r="M2487" s="180"/>
      <c r="N2487" s="180"/>
      <c r="O2487" s="180"/>
      <c r="P2487" s="181"/>
      <c r="Q2487" s="33"/>
      <c r="R2487" s="37" t="str">
        <f>IF(ISBLANK(AC!P2493),"",AC!P2493)</f>
        <v/>
      </c>
      <c r="S2487" s="34"/>
      <c r="T2487" s="47" t="str">
        <f>IF(NOT(ISBLANK(AC!R2493)),AC!R2493,"")</f>
        <v/>
      </c>
      <c r="U2487" s="34"/>
      <c r="V2487" s="47" t="str">
        <f>IF(NOT(ISBLANK(AC!AB2493)),IF($AA$22&gt;AC!$R$22,ROUND(ROUNDDOWN((AC!$R$22/$AA$22),4)*AC!BM2493,2),AC!BM2493),IF(AND(NOT(ISBLANK(AC!R2493)),NOT(ISERR(AC!R2493)),AC!R2493&lt;&gt;0),0,""))</f>
        <v/>
      </c>
      <c r="W2487" s="34"/>
      <c r="X2487" s="47" t="str">
        <f t="shared" si="76"/>
        <v/>
      </c>
      <c r="Z2487" s="29" t="str">
        <f>IF(NOT(ISBLANK(AC!AB2493)),AC!BM2493,"")</f>
        <v/>
      </c>
      <c r="AA2487" s="29" t="str">
        <f t="shared" si="77"/>
        <v/>
      </c>
      <c r="AB2487" s="36">
        <f>IF(V2487&lt;ROUND(0.7*AC!T2493,2),1,0)</f>
        <v>0</v>
      </c>
    </row>
    <row r="2488" spans="2:28" s="35" customFormat="1" ht="21" customHeight="1" x14ac:dyDescent="0.15">
      <c r="B2488" s="37" t="str">
        <f>IF(ISBLANK(AC!B2494),"",AC!B2494)</f>
        <v/>
      </c>
      <c r="C2488" s="32"/>
      <c r="D2488" s="179" t="str">
        <f>IF(ISBLANK(AC!D2494),"",AC!D2494)</f>
        <v/>
      </c>
      <c r="E2488" s="180"/>
      <c r="F2488" s="180"/>
      <c r="G2488" s="180"/>
      <c r="H2488" s="180"/>
      <c r="I2488" s="180"/>
      <c r="J2488" s="180"/>
      <c r="K2488" s="180"/>
      <c r="L2488" s="180"/>
      <c r="M2488" s="180"/>
      <c r="N2488" s="180"/>
      <c r="O2488" s="180"/>
      <c r="P2488" s="181"/>
      <c r="Q2488" s="33"/>
      <c r="R2488" s="37" t="str">
        <f>IF(ISBLANK(AC!P2494),"",AC!P2494)</f>
        <v/>
      </c>
      <c r="S2488" s="34"/>
      <c r="T2488" s="47" t="str">
        <f>IF(NOT(ISBLANK(AC!R2494)),AC!R2494,"")</f>
        <v/>
      </c>
      <c r="U2488" s="34"/>
      <c r="V2488" s="47" t="str">
        <f>IF(NOT(ISBLANK(AC!AB2494)),IF($AA$22&gt;AC!$R$22,ROUND(ROUNDDOWN((AC!$R$22/$AA$22),4)*AC!BM2494,2),AC!BM2494),IF(AND(NOT(ISBLANK(AC!R2494)),NOT(ISERR(AC!R2494)),AC!R2494&lt;&gt;0),0,""))</f>
        <v/>
      </c>
      <c r="W2488" s="34"/>
      <c r="X2488" s="47" t="str">
        <f t="shared" si="76"/>
        <v/>
      </c>
      <c r="Z2488" s="29" t="str">
        <f>IF(NOT(ISBLANK(AC!AB2494)),AC!BM2494,"")</f>
        <v/>
      </c>
      <c r="AA2488" s="29" t="str">
        <f t="shared" si="77"/>
        <v/>
      </c>
      <c r="AB2488" s="36">
        <f>IF(V2488&lt;ROUND(0.7*AC!T2494,2),1,0)</f>
        <v>0</v>
      </c>
    </row>
    <row r="2489" spans="2:28" s="35" customFormat="1" ht="21" customHeight="1" x14ac:dyDescent="0.15">
      <c r="B2489" s="37" t="str">
        <f>IF(ISBLANK(AC!B2495),"",AC!B2495)</f>
        <v/>
      </c>
      <c r="C2489" s="32"/>
      <c r="D2489" s="179" t="str">
        <f>IF(ISBLANK(AC!D2495),"",AC!D2495)</f>
        <v/>
      </c>
      <c r="E2489" s="180"/>
      <c r="F2489" s="180"/>
      <c r="G2489" s="180"/>
      <c r="H2489" s="180"/>
      <c r="I2489" s="180"/>
      <c r="J2489" s="180"/>
      <c r="K2489" s="180"/>
      <c r="L2489" s="180"/>
      <c r="M2489" s="180"/>
      <c r="N2489" s="180"/>
      <c r="O2489" s="180"/>
      <c r="P2489" s="181"/>
      <c r="Q2489" s="33"/>
      <c r="R2489" s="37" t="str">
        <f>IF(ISBLANK(AC!P2495),"",AC!P2495)</f>
        <v/>
      </c>
      <c r="S2489" s="34"/>
      <c r="T2489" s="47" t="str">
        <f>IF(NOT(ISBLANK(AC!R2495)),AC!R2495,"")</f>
        <v/>
      </c>
      <c r="U2489" s="34"/>
      <c r="V2489" s="47" t="str">
        <f>IF(NOT(ISBLANK(AC!AB2495)),IF($AA$22&gt;AC!$R$22,ROUND(ROUNDDOWN((AC!$R$22/$AA$22),4)*AC!BM2495,2),AC!BM2495),IF(AND(NOT(ISBLANK(AC!R2495)),NOT(ISERR(AC!R2495)),AC!R2495&lt;&gt;0),0,""))</f>
        <v/>
      </c>
      <c r="W2489" s="34"/>
      <c r="X2489" s="47" t="str">
        <f t="shared" si="76"/>
        <v/>
      </c>
      <c r="Z2489" s="29" t="str">
        <f>IF(NOT(ISBLANK(AC!AB2495)),AC!BM2495,"")</f>
        <v/>
      </c>
      <c r="AA2489" s="29" t="str">
        <f t="shared" si="77"/>
        <v/>
      </c>
      <c r="AB2489" s="36">
        <f>IF(V2489&lt;ROUND(0.7*AC!T2495,2),1,0)</f>
        <v>0</v>
      </c>
    </row>
    <row r="2490" spans="2:28" s="35" customFormat="1" ht="21" customHeight="1" x14ac:dyDescent="0.15">
      <c r="B2490" s="37" t="str">
        <f>IF(ISBLANK(AC!B2496),"",AC!B2496)</f>
        <v/>
      </c>
      <c r="C2490" s="32"/>
      <c r="D2490" s="179" t="str">
        <f>IF(ISBLANK(AC!D2496),"",AC!D2496)</f>
        <v/>
      </c>
      <c r="E2490" s="180"/>
      <c r="F2490" s="180"/>
      <c r="G2490" s="180"/>
      <c r="H2490" s="180"/>
      <c r="I2490" s="180"/>
      <c r="J2490" s="180"/>
      <c r="K2490" s="180"/>
      <c r="L2490" s="180"/>
      <c r="M2490" s="180"/>
      <c r="N2490" s="180"/>
      <c r="O2490" s="180"/>
      <c r="P2490" s="181"/>
      <c r="Q2490" s="33"/>
      <c r="R2490" s="37" t="str">
        <f>IF(ISBLANK(AC!P2496),"",AC!P2496)</f>
        <v/>
      </c>
      <c r="S2490" s="34"/>
      <c r="T2490" s="47" t="str">
        <f>IF(NOT(ISBLANK(AC!R2496)),AC!R2496,"")</f>
        <v/>
      </c>
      <c r="U2490" s="34"/>
      <c r="V2490" s="47" t="str">
        <f>IF(NOT(ISBLANK(AC!AB2496)),IF($AA$22&gt;AC!$R$22,ROUND(ROUNDDOWN((AC!$R$22/$AA$22),4)*AC!BM2496,2),AC!BM2496),IF(AND(NOT(ISBLANK(AC!R2496)),NOT(ISERR(AC!R2496)),AC!R2496&lt;&gt;0),0,""))</f>
        <v/>
      </c>
      <c r="W2490" s="34"/>
      <c r="X2490" s="47" t="str">
        <f t="shared" si="76"/>
        <v/>
      </c>
      <c r="Z2490" s="29" t="str">
        <f>IF(NOT(ISBLANK(AC!AB2496)),AC!BM2496,"")</f>
        <v/>
      </c>
      <c r="AA2490" s="29" t="str">
        <f t="shared" si="77"/>
        <v/>
      </c>
      <c r="AB2490" s="36">
        <f>IF(V2490&lt;ROUND(0.7*AC!T2496,2),1,0)</f>
        <v>0</v>
      </c>
    </row>
    <row r="2491" spans="2:28" s="35" customFormat="1" ht="21" customHeight="1" x14ac:dyDescent="0.15">
      <c r="B2491" s="37" t="str">
        <f>IF(ISBLANK(AC!B2497),"",AC!B2497)</f>
        <v/>
      </c>
      <c r="C2491" s="32"/>
      <c r="D2491" s="179" t="str">
        <f>IF(ISBLANK(AC!D2497),"",AC!D2497)</f>
        <v/>
      </c>
      <c r="E2491" s="180"/>
      <c r="F2491" s="180"/>
      <c r="G2491" s="180"/>
      <c r="H2491" s="180"/>
      <c r="I2491" s="180"/>
      <c r="J2491" s="180"/>
      <c r="K2491" s="180"/>
      <c r="L2491" s="180"/>
      <c r="M2491" s="180"/>
      <c r="N2491" s="180"/>
      <c r="O2491" s="180"/>
      <c r="P2491" s="181"/>
      <c r="Q2491" s="33"/>
      <c r="R2491" s="37" t="str">
        <f>IF(ISBLANK(AC!P2497),"",AC!P2497)</f>
        <v/>
      </c>
      <c r="S2491" s="34"/>
      <c r="T2491" s="47" t="str">
        <f>IF(NOT(ISBLANK(AC!R2497)),AC!R2497,"")</f>
        <v/>
      </c>
      <c r="U2491" s="34"/>
      <c r="V2491" s="47" t="str">
        <f>IF(NOT(ISBLANK(AC!AB2497)),IF($AA$22&gt;AC!$R$22,ROUND(ROUNDDOWN((AC!$R$22/$AA$22),4)*AC!BM2497,2),AC!BM2497),IF(AND(NOT(ISBLANK(AC!R2497)),NOT(ISERR(AC!R2497)),AC!R2497&lt;&gt;0),0,""))</f>
        <v/>
      </c>
      <c r="W2491" s="34"/>
      <c r="X2491" s="47" t="str">
        <f t="shared" si="76"/>
        <v/>
      </c>
      <c r="Z2491" s="29" t="str">
        <f>IF(NOT(ISBLANK(AC!AB2497)),AC!BM2497,"")</f>
        <v/>
      </c>
      <c r="AA2491" s="29" t="str">
        <f t="shared" si="77"/>
        <v/>
      </c>
      <c r="AB2491" s="36">
        <f>IF(V2491&lt;ROUND(0.7*AC!T2497,2),1,0)</f>
        <v>0</v>
      </c>
    </row>
    <row r="2492" spans="2:28" s="35" customFormat="1" ht="21" customHeight="1" x14ac:dyDescent="0.15">
      <c r="B2492" s="37" t="str">
        <f>IF(ISBLANK(AC!B2498),"",AC!B2498)</f>
        <v/>
      </c>
      <c r="C2492" s="32"/>
      <c r="D2492" s="179" t="str">
        <f>IF(ISBLANK(AC!D2498),"",AC!D2498)</f>
        <v/>
      </c>
      <c r="E2492" s="180"/>
      <c r="F2492" s="180"/>
      <c r="G2492" s="180"/>
      <c r="H2492" s="180"/>
      <c r="I2492" s="180"/>
      <c r="J2492" s="180"/>
      <c r="K2492" s="180"/>
      <c r="L2492" s="180"/>
      <c r="M2492" s="180"/>
      <c r="N2492" s="180"/>
      <c r="O2492" s="180"/>
      <c r="P2492" s="181"/>
      <c r="Q2492" s="33"/>
      <c r="R2492" s="37" t="str">
        <f>IF(ISBLANK(AC!P2498),"",AC!P2498)</f>
        <v/>
      </c>
      <c r="S2492" s="34"/>
      <c r="T2492" s="47" t="str">
        <f>IF(NOT(ISBLANK(AC!R2498)),AC!R2498,"")</f>
        <v/>
      </c>
      <c r="U2492" s="34"/>
      <c r="V2492" s="47" t="str">
        <f>IF(NOT(ISBLANK(AC!AB2498)),IF($AA$22&gt;AC!$R$22,ROUND(ROUNDDOWN((AC!$R$22/$AA$22),4)*AC!BM2498,2),AC!BM2498),IF(AND(NOT(ISBLANK(AC!R2498)),NOT(ISERR(AC!R2498)),AC!R2498&lt;&gt;0),0,""))</f>
        <v/>
      </c>
      <c r="W2492" s="34"/>
      <c r="X2492" s="47" t="str">
        <f t="shared" si="76"/>
        <v/>
      </c>
      <c r="Z2492" s="29" t="str">
        <f>IF(NOT(ISBLANK(AC!AB2498)),AC!BM2498,"")</f>
        <v/>
      </c>
      <c r="AA2492" s="29" t="str">
        <f t="shared" si="77"/>
        <v/>
      </c>
      <c r="AB2492" s="36">
        <f>IF(V2492&lt;ROUND(0.7*AC!T2498,2),1,0)</f>
        <v>0</v>
      </c>
    </row>
    <row r="2493" spans="2:28" s="35" customFormat="1" ht="21" customHeight="1" x14ac:dyDescent="0.15">
      <c r="B2493" s="37" t="str">
        <f>IF(ISBLANK(AC!B2499),"",AC!B2499)</f>
        <v/>
      </c>
      <c r="C2493" s="32"/>
      <c r="D2493" s="179" t="str">
        <f>IF(ISBLANK(AC!D2499),"",AC!D2499)</f>
        <v/>
      </c>
      <c r="E2493" s="180"/>
      <c r="F2493" s="180"/>
      <c r="G2493" s="180"/>
      <c r="H2493" s="180"/>
      <c r="I2493" s="180"/>
      <c r="J2493" s="180"/>
      <c r="K2493" s="180"/>
      <c r="L2493" s="180"/>
      <c r="M2493" s="180"/>
      <c r="N2493" s="180"/>
      <c r="O2493" s="180"/>
      <c r="P2493" s="181"/>
      <c r="Q2493" s="33"/>
      <c r="R2493" s="37" t="str">
        <f>IF(ISBLANK(AC!P2499),"",AC!P2499)</f>
        <v/>
      </c>
      <c r="S2493" s="34"/>
      <c r="T2493" s="47" t="str">
        <f>IF(NOT(ISBLANK(AC!R2499)),AC!R2499,"")</f>
        <v/>
      </c>
      <c r="U2493" s="34"/>
      <c r="V2493" s="47" t="str">
        <f>IF(NOT(ISBLANK(AC!AB2499)),IF($AA$22&gt;AC!$R$22,ROUND(ROUNDDOWN((AC!$R$22/$AA$22),4)*AC!BM2499,2),AC!BM2499),IF(AND(NOT(ISBLANK(AC!R2499)),NOT(ISERR(AC!R2499)),AC!R2499&lt;&gt;0),0,""))</f>
        <v/>
      </c>
      <c r="W2493" s="34"/>
      <c r="X2493" s="47" t="str">
        <f t="shared" si="76"/>
        <v/>
      </c>
      <c r="Z2493" s="29" t="str">
        <f>IF(NOT(ISBLANK(AC!AB2499)),AC!BM2499,"")</f>
        <v/>
      </c>
      <c r="AA2493" s="29" t="str">
        <f t="shared" si="77"/>
        <v/>
      </c>
      <c r="AB2493" s="36">
        <f>IF(V2493&lt;ROUND(0.7*AC!T2499,2),1,0)</f>
        <v>0</v>
      </c>
    </row>
    <row r="2494" spans="2:28" s="35" customFormat="1" ht="21" customHeight="1" x14ac:dyDescent="0.15">
      <c r="B2494" s="37" t="str">
        <f>IF(ISBLANK(AC!B2500),"",AC!B2500)</f>
        <v/>
      </c>
      <c r="C2494" s="32"/>
      <c r="D2494" s="179" t="str">
        <f>IF(ISBLANK(AC!D2500),"",AC!D2500)</f>
        <v/>
      </c>
      <c r="E2494" s="180"/>
      <c r="F2494" s="180"/>
      <c r="G2494" s="180"/>
      <c r="H2494" s="180"/>
      <c r="I2494" s="180"/>
      <c r="J2494" s="180"/>
      <c r="K2494" s="180"/>
      <c r="L2494" s="180"/>
      <c r="M2494" s="180"/>
      <c r="N2494" s="180"/>
      <c r="O2494" s="180"/>
      <c r="P2494" s="181"/>
      <c r="Q2494" s="33"/>
      <c r="R2494" s="37" t="str">
        <f>IF(ISBLANK(AC!P2500),"",AC!P2500)</f>
        <v/>
      </c>
      <c r="S2494" s="34"/>
      <c r="T2494" s="47" t="str">
        <f>IF(NOT(ISBLANK(AC!R2500)),AC!R2500,"")</f>
        <v/>
      </c>
      <c r="U2494" s="34"/>
      <c r="V2494" s="47" t="str">
        <f>IF(NOT(ISBLANK(AC!AB2500)),IF($AA$22&gt;AC!$R$22,ROUND(ROUNDDOWN((AC!$R$22/$AA$22),4)*AC!BM2500,2),AC!BM2500),IF(AND(NOT(ISBLANK(AC!R2500)),NOT(ISERR(AC!R2500)),AC!R2500&lt;&gt;0),0,""))</f>
        <v/>
      </c>
      <c r="W2494" s="34"/>
      <c r="X2494" s="47" t="str">
        <f t="shared" si="76"/>
        <v/>
      </c>
      <c r="Z2494" s="29" t="str">
        <f>IF(NOT(ISBLANK(AC!AB2500)),AC!BM2500,"")</f>
        <v/>
      </c>
      <c r="AA2494" s="29" t="str">
        <f t="shared" si="77"/>
        <v/>
      </c>
      <c r="AB2494" s="36">
        <f>IF(V2494&lt;ROUND(0.7*AC!T2500,2),1,0)</f>
        <v>0</v>
      </c>
    </row>
    <row r="2495" spans="2:28" s="35" customFormat="1" ht="21" customHeight="1" x14ac:dyDescent="0.15">
      <c r="B2495" s="37" t="str">
        <f>IF(ISBLANK(AC!B2501),"",AC!B2501)</f>
        <v/>
      </c>
      <c r="C2495" s="32"/>
      <c r="D2495" s="179" t="str">
        <f>IF(ISBLANK(AC!D2501),"",AC!D2501)</f>
        <v/>
      </c>
      <c r="E2495" s="180"/>
      <c r="F2495" s="180"/>
      <c r="G2495" s="180"/>
      <c r="H2495" s="180"/>
      <c r="I2495" s="180"/>
      <c r="J2495" s="180"/>
      <c r="K2495" s="180"/>
      <c r="L2495" s="180"/>
      <c r="M2495" s="180"/>
      <c r="N2495" s="180"/>
      <c r="O2495" s="180"/>
      <c r="P2495" s="181"/>
      <c r="Q2495" s="33"/>
      <c r="R2495" s="37" t="str">
        <f>IF(ISBLANK(AC!P2501),"",AC!P2501)</f>
        <v/>
      </c>
      <c r="S2495" s="34"/>
      <c r="T2495" s="47" t="str">
        <f>IF(NOT(ISBLANK(AC!R2501)),AC!R2501,"")</f>
        <v/>
      </c>
      <c r="U2495" s="34"/>
      <c r="V2495" s="47" t="str">
        <f>IF(NOT(ISBLANK(AC!AB2501)),IF($AA$22&gt;AC!$R$22,ROUND(ROUNDDOWN((AC!$R$22/$AA$22),4)*AC!BM2501,2),AC!BM2501),IF(AND(NOT(ISBLANK(AC!R2501)),NOT(ISERR(AC!R2501)),AC!R2501&lt;&gt;0),0,""))</f>
        <v/>
      </c>
      <c r="W2495" s="34"/>
      <c r="X2495" s="47" t="str">
        <f t="shared" si="76"/>
        <v/>
      </c>
      <c r="Z2495" s="29" t="str">
        <f>IF(NOT(ISBLANK(AC!AB2501)),AC!BM2501,"")</f>
        <v/>
      </c>
      <c r="AA2495" s="29" t="str">
        <f t="shared" si="77"/>
        <v/>
      </c>
      <c r="AB2495" s="36">
        <f>IF(V2495&lt;ROUND(0.7*AC!T2501,2),1,0)</f>
        <v>0</v>
      </c>
    </row>
    <row r="2496" spans="2:28" s="35" customFormat="1" ht="21" customHeight="1" x14ac:dyDescent="0.15">
      <c r="B2496" s="37" t="str">
        <f>IF(ISBLANK(AC!B2502),"",AC!B2502)</f>
        <v/>
      </c>
      <c r="C2496" s="32"/>
      <c r="D2496" s="179" t="str">
        <f>IF(ISBLANK(AC!D2502),"",AC!D2502)</f>
        <v/>
      </c>
      <c r="E2496" s="180"/>
      <c r="F2496" s="180"/>
      <c r="G2496" s="180"/>
      <c r="H2496" s="180"/>
      <c r="I2496" s="180"/>
      <c r="J2496" s="180"/>
      <c r="K2496" s="180"/>
      <c r="L2496" s="180"/>
      <c r="M2496" s="180"/>
      <c r="N2496" s="180"/>
      <c r="O2496" s="180"/>
      <c r="P2496" s="181"/>
      <c r="Q2496" s="33"/>
      <c r="R2496" s="37" t="str">
        <f>IF(ISBLANK(AC!P2502),"",AC!P2502)</f>
        <v/>
      </c>
      <c r="S2496" s="34"/>
      <c r="T2496" s="47" t="str">
        <f>IF(NOT(ISBLANK(AC!R2502)),AC!R2502,"")</f>
        <v/>
      </c>
      <c r="U2496" s="34"/>
      <c r="V2496" s="47" t="str">
        <f>IF(NOT(ISBLANK(AC!AB2502)),IF($AA$22&gt;AC!$R$22,ROUND(ROUNDDOWN((AC!$R$22/$AA$22),4)*AC!BM2502,2),AC!BM2502),IF(AND(NOT(ISBLANK(AC!R2502)),NOT(ISERR(AC!R2502)),AC!R2502&lt;&gt;0),0,""))</f>
        <v/>
      </c>
      <c r="W2496" s="34"/>
      <c r="X2496" s="47" t="str">
        <f t="shared" si="76"/>
        <v/>
      </c>
      <c r="Z2496" s="29" t="str">
        <f>IF(NOT(ISBLANK(AC!AB2502)),AC!BM2502,"")</f>
        <v/>
      </c>
      <c r="AA2496" s="29" t="str">
        <f t="shared" si="77"/>
        <v/>
      </c>
      <c r="AB2496" s="36">
        <f>IF(V2496&lt;ROUND(0.7*AC!T2502,2),1,0)</f>
        <v>0</v>
      </c>
    </row>
    <row r="2497" spans="2:28" s="35" customFormat="1" ht="21" customHeight="1" x14ac:dyDescent="0.15">
      <c r="B2497" s="37" t="str">
        <f>IF(ISBLANK(AC!B2503),"",AC!B2503)</f>
        <v/>
      </c>
      <c r="C2497" s="32"/>
      <c r="D2497" s="179" t="str">
        <f>IF(ISBLANK(AC!D2503),"",AC!D2503)</f>
        <v/>
      </c>
      <c r="E2497" s="180"/>
      <c r="F2497" s="180"/>
      <c r="G2497" s="180"/>
      <c r="H2497" s="180"/>
      <c r="I2497" s="180"/>
      <c r="J2497" s="180"/>
      <c r="K2497" s="180"/>
      <c r="L2497" s="180"/>
      <c r="M2497" s="180"/>
      <c r="N2497" s="180"/>
      <c r="O2497" s="180"/>
      <c r="P2497" s="181"/>
      <c r="Q2497" s="33"/>
      <c r="R2497" s="37" t="str">
        <f>IF(ISBLANK(AC!P2503),"",AC!P2503)</f>
        <v/>
      </c>
      <c r="S2497" s="34"/>
      <c r="T2497" s="47" t="str">
        <f>IF(NOT(ISBLANK(AC!R2503)),AC!R2503,"")</f>
        <v/>
      </c>
      <c r="U2497" s="34"/>
      <c r="V2497" s="47" t="str">
        <f>IF(NOT(ISBLANK(AC!AB2503)),IF($AA$22&gt;AC!$R$22,ROUND(ROUNDDOWN((AC!$R$22/$AA$22),4)*AC!BM2503,2),AC!BM2503),IF(AND(NOT(ISBLANK(AC!R2503)),NOT(ISERR(AC!R2503)),AC!R2503&lt;&gt;0),0,""))</f>
        <v/>
      </c>
      <c r="W2497" s="34"/>
      <c r="X2497" s="47" t="str">
        <f t="shared" si="76"/>
        <v/>
      </c>
      <c r="Z2497" s="29" t="str">
        <f>IF(NOT(ISBLANK(AC!AB2503)),AC!BM2503,"")</f>
        <v/>
      </c>
      <c r="AA2497" s="29" t="str">
        <f t="shared" si="77"/>
        <v/>
      </c>
      <c r="AB2497" s="36">
        <f>IF(V2497&lt;ROUND(0.7*AC!T2503,2),1,0)</f>
        <v>0</v>
      </c>
    </row>
    <row r="2498" spans="2:28" s="35" customFormat="1" ht="21" customHeight="1" x14ac:dyDescent="0.15">
      <c r="B2498" s="37" t="str">
        <f>IF(ISBLANK(AC!B2504),"",AC!B2504)</f>
        <v/>
      </c>
      <c r="C2498" s="32"/>
      <c r="D2498" s="179" t="str">
        <f>IF(ISBLANK(AC!D2504),"",AC!D2504)</f>
        <v/>
      </c>
      <c r="E2498" s="180"/>
      <c r="F2498" s="180"/>
      <c r="G2498" s="180"/>
      <c r="H2498" s="180"/>
      <c r="I2498" s="180"/>
      <c r="J2498" s="180"/>
      <c r="K2498" s="180"/>
      <c r="L2498" s="180"/>
      <c r="M2498" s="180"/>
      <c r="N2498" s="180"/>
      <c r="O2498" s="180"/>
      <c r="P2498" s="181"/>
      <c r="Q2498" s="33"/>
      <c r="R2498" s="37" t="str">
        <f>IF(ISBLANK(AC!P2504),"",AC!P2504)</f>
        <v/>
      </c>
      <c r="S2498" s="34"/>
      <c r="T2498" s="47" t="str">
        <f>IF(NOT(ISBLANK(AC!R2504)),AC!R2504,"")</f>
        <v/>
      </c>
      <c r="U2498" s="34"/>
      <c r="V2498" s="47" t="str">
        <f>IF(NOT(ISBLANK(AC!AB2504)),IF($AA$22&gt;AC!$R$22,ROUND(ROUNDDOWN((AC!$R$22/$AA$22),4)*AC!BM2504,2),AC!BM2504),IF(AND(NOT(ISBLANK(AC!R2504)),NOT(ISERR(AC!R2504)),AC!R2504&lt;&gt;0),0,""))</f>
        <v/>
      </c>
      <c r="W2498" s="34"/>
      <c r="X2498" s="47" t="str">
        <f t="shared" si="76"/>
        <v/>
      </c>
      <c r="Z2498" s="29" t="str">
        <f>IF(NOT(ISBLANK(AC!AB2504)),AC!BM2504,"")</f>
        <v/>
      </c>
      <c r="AA2498" s="29" t="str">
        <f t="shared" si="77"/>
        <v/>
      </c>
      <c r="AB2498" s="36">
        <f>IF(V2498&lt;ROUND(0.7*AC!T2504,2),1,0)</f>
        <v>0</v>
      </c>
    </row>
    <row r="2499" spans="2:28" s="35" customFormat="1" ht="21" customHeight="1" x14ac:dyDescent="0.15">
      <c r="B2499" s="37" t="str">
        <f>IF(ISBLANK(AC!B2505),"",AC!B2505)</f>
        <v/>
      </c>
      <c r="C2499" s="32"/>
      <c r="D2499" s="179" t="str">
        <f>IF(ISBLANK(AC!D2505),"",AC!D2505)</f>
        <v/>
      </c>
      <c r="E2499" s="180"/>
      <c r="F2499" s="180"/>
      <c r="G2499" s="180"/>
      <c r="H2499" s="180"/>
      <c r="I2499" s="180"/>
      <c r="J2499" s="180"/>
      <c r="K2499" s="180"/>
      <c r="L2499" s="180"/>
      <c r="M2499" s="180"/>
      <c r="N2499" s="180"/>
      <c r="O2499" s="180"/>
      <c r="P2499" s="181"/>
      <c r="Q2499" s="33"/>
      <c r="R2499" s="37" t="str">
        <f>IF(ISBLANK(AC!P2505),"",AC!P2505)</f>
        <v/>
      </c>
      <c r="S2499" s="34"/>
      <c r="T2499" s="47" t="str">
        <f>IF(NOT(ISBLANK(AC!R2505)),AC!R2505,"")</f>
        <v/>
      </c>
      <c r="U2499" s="34"/>
      <c r="V2499" s="47" t="str">
        <f>IF(NOT(ISBLANK(AC!AB2505)),IF($AA$22&gt;AC!$R$22,ROUND(ROUNDDOWN((AC!$R$22/$AA$22),4)*AC!BM2505,2),AC!BM2505),IF(AND(NOT(ISBLANK(AC!R2505)),NOT(ISERR(AC!R2505)),AC!R2505&lt;&gt;0),0,""))</f>
        <v/>
      </c>
      <c r="W2499" s="34"/>
      <c r="X2499" s="47" t="str">
        <f t="shared" si="76"/>
        <v/>
      </c>
      <c r="Z2499" s="29" t="str">
        <f>IF(NOT(ISBLANK(AC!AB2505)),AC!BM2505,"")</f>
        <v/>
      </c>
      <c r="AA2499" s="29" t="str">
        <f t="shared" si="77"/>
        <v/>
      </c>
      <c r="AB2499" s="36">
        <f>IF(V2499&lt;ROUND(0.7*AC!T2505,2),1,0)</f>
        <v>0</v>
      </c>
    </row>
    <row r="2500" spans="2:28" s="35" customFormat="1" ht="21" customHeight="1" x14ac:dyDescent="0.15">
      <c r="B2500" s="37" t="str">
        <f>IF(ISBLANK(AC!B2506),"",AC!B2506)</f>
        <v/>
      </c>
      <c r="C2500" s="32"/>
      <c r="D2500" s="179" t="str">
        <f>IF(ISBLANK(AC!D2506),"",AC!D2506)</f>
        <v/>
      </c>
      <c r="E2500" s="180"/>
      <c r="F2500" s="180"/>
      <c r="G2500" s="180"/>
      <c r="H2500" s="180"/>
      <c r="I2500" s="180"/>
      <c r="J2500" s="180"/>
      <c r="K2500" s="180"/>
      <c r="L2500" s="180"/>
      <c r="M2500" s="180"/>
      <c r="N2500" s="180"/>
      <c r="O2500" s="180"/>
      <c r="P2500" s="181"/>
      <c r="Q2500" s="33"/>
      <c r="R2500" s="37" t="str">
        <f>IF(ISBLANK(AC!P2506),"",AC!P2506)</f>
        <v/>
      </c>
      <c r="S2500" s="34"/>
      <c r="T2500" s="47" t="str">
        <f>IF(NOT(ISBLANK(AC!R2506)),AC!R2506,"")</f>
        <v/>
      </c>
      <c r="U2500" s="34"/>
      <c r="V2500" s="47" t="str">
        <f>IF(NOT(ISBLANK(AC!AB2506)),IF($AA$22&gt;AC!$R$22,ROUND(ROUNDDOWN((AC!$R$22/$AA$22),4)*AC!BM2506,2),AC!BM2506),IF(AND(NOT(ISBLANK(AC!R2506)),NOT(ISERR(AC!R2506)),AC!R2506&lt;&gt;0),0,""))</f>
        <v/>
      </c>
      <c r="W2500" s="34"/>
      <c r="X2500" s="47" t="str">
        <f t="shared" si="76"/>
        <v/>
      </c>
      <c r="Z2500" s="29" t="str">
        <f>IF(NOT(ISBLANK(AC!AB2506)),AC!BM2506,"")</f>
        <v/>
      </c>
      <c r="AA2500" s="29" t="str">
        <f t="shared" si="77"/>
        <v/>
      </c>
      <c r="AB2500" s="36">
        <f>IF(V2500&lt;ROUND(0.7*AC!T2506,2),1,0)</f>
        <v>0</v>
      </c>
    </row>
    <row r="2501" spans="2:28" s="35" customFormat="1" ht="21" customHeight="1" x14ac:dyDescent="0.15">
      <c r="B2501" s="37" t="str">
        <f>IF(ISBLANK(AC!B2507),"",AC!B2507)</f>
        <v/>
      </c>
      <c r="C2501" s="32"/>
      <c r="D2501" s="179" t="str">
        <f>IF(ISBLANK(AC!D2507),"",AC!D2507)</f>
        <v/>
      </c>
      <c r="E2501" s="180"/>
      <c r="F2501" s="180"/>
      <c r="G2501" s="180"/>
      <c r="H2501" s="180"/>
      <c r="I2501" s="180"/>
      <c r="J2501" s="180"/>
      <c r="K2501" s="180"/>
      <c r="L2501" s="180"/>
      <c r="M2501" s="180"/>
      <c r="N2501" s="180"/>
      <c r="O2501" s="180"/>
      <c r="P2501" s="181"/>
      <c r="Q2501" s="33"/>
      <c r="R2501" s="37" t="str">
        <f>IF(ISBLANK(AC!P2507),"",AC!P2507)</f>
        <v/>
      </c>
      <c r="S2501" s="34"/>
      <c r="T2501" s="47" t="str">
        <f>IF(NOT(ISBLANK(AC!R2507)),AC!R2507,"")</f>
        <v/>
      </c>
      <c r="U2501" s="34"/>
      <c r="V2501" s="47" t="str">
        <f>IF(NOT(ISBLANK(AC!AB2507)),IF($AA$22&gt;AC!$R$22,ROUND(ROUNDDOWN((AC!$R$22/$AA$22),4)*AC!BM2507,2),AC!BM2507),IF(AND(NOT(ISBLANK(AC!R2507)),NOT(ISERR(AC!R2507)),AC!R2507&lt;&gt;0),0,""))</f>
        <v/>
      </c>
      <c r="W2501" s="34"/>
      <c r="X2501" s="47" t="str">
        <f t="shared" si="76"/>
        <v/>
      </c>
      <c r="Z2501" s="29" t="str">
        <f>IF(NOT(ISBLANK(AC!AB2507)),AC!BM2507,"")</f>
        <v/>
      </c>
      <c r="AA2501" s="29" t="str">
        <f t="shared" si="77"/>
        <v/>
      </c>
      <c r="AB2501" s="36">
        <f>IF(V2501&lt;ROUND(0.7*AC!T2507,2),1,0)</f>
        <v>0</v>
      </c>
    </row>
    <row r="2502" spans="2:28" s="35" customFormat="1" ht="21" customHeight="1" x14ac:dyDescent="0.15">
      <c r="B2502" s="37" t="str">
        <f>IF(ISBLANK(AC!B2508),"",AC!B2508)</f>
        <v/>
      </c>
      <c r="C2502" s="32"/>
      <c r="D2502" s="179" t="str">
        <f>IF(ISBLANK(AC!D2508),"",AC!D2508)</f>
        <v/>
      </c>
      <c r="E2502" s="180"/>
      <c r="F2502" s="180"/>
      <c r="G2502" s="180"/>
      <c r="H2502" s="180"/>
      <c r="I2502" s="180"/>
      <c r="J2502" s="180"/>
      <c r="K2502" s="180"/>
      <c r="L2502" s="180"/>
      <c r="M2502" s="180"/>
      <c r="N2502" s="180"/>
      <c r="O2502" s="180"/>
      <c r="P2502" s="181"/>
      <c r="Q2502" s="33"/>
      <c r="R2502" s="37" t="str">
        <f>IF(ISBLANK(AC!P2508),"",AC!P2508)</f>
        <v/>
      </c>
      <c r="S2502" s="34"/>
      <c r="T2502" s="47" t="str">
        <f>IF(NOT(ISBLANK(AC!R2508)),AC!R2508,"")</f>
        <v/>
      </c>
      <c r="U2502" s="34"/>
      <c r="V2502" s="47" t="str">
        <f>IF(NOT(ISBLANK(AC!AB2508)),IF($AA$22&gt;AC!$R$22,ROUND(ROUNDDOWN((AC!$R$22/$AA$22),4)*AC!BM2508,2),AC!BM2508),IF(AND(NOT(ISBLANK(AC!R2508)),NOT(ISERR(AC!R2508)),AC!R2508&lt;&gt;0),0,""))</f>
        <v/>
      </c>
      <c r="W2502" s="34"/>
      <c r="X2502" s="47" t="str">
        <f t="shared" si="76"/>
        <v/>
      </c>
      <c r="Z2502" s="29" t="str">
        <f>IF(NOT(ISBLANK(AC!AB2508)),AC!BM2508,"")</f>
        <v/>
      </c>
      <c r="AA2502" s="29" t="str">
        <f t="shared" si="77"/>
        <v/>
      </c>
      <c r="AB2502" s="36">
        <f>IF(V2502&lt;ROUND(0.7*AC!T2508,2),1,0)</f>
        <v>0</v>
      </c>
    </row>
    <row r="2503" spans="2:28" s="35" customFormat="1" ht="21" customHeight="1" x14ac:dyDescent="0.15">
      <c r="B2503" s="37" t="str">
        <f>IF(ISBLANK(AC!B2509),"",AC!B2509)</f>
        <v/>
      </c>
      <c r="C2503" s="32"/>
      <c r="D2503" s="179" t="str">
        <f>IF(ISBLANK(AC!D2509),"",AC!D2509)</f>
        <v/>
      </c>
      <c r="E2503" s="180"/>
      <c r="F2503" s="180"/>
      <c r="G2503" s="180"/>
      <c r="H2503" s="180"/>
      <c r="I2503" s="180"/>
      <c r="J2503" s="180"/>
      <c r="K2503" s="180"/>
      <c r="L2503" s="180"/>
      <c r="M2503" s="180"/>
      <c r="N2503" s="180"/>
      <c r="O2503" s="180"/>
      <c r="P2503" s="181"/>
      <c r="Q2503" s="33"/>
      <c r="R2503" s="37" t="str">
        <f>IF(ISBLANK(AC!P2509),"",AC!P2509)</f>
        <v/>
      </c>
      <c r="S2503" s="34"/>
      <c r="T2503" s="47" t="str">
        <f>IF(NOT(ISBLANK(AC!R2509)),AC!R2509,"")</f>
        <v/>
      </c>
      <c r="U2503" s="34"/>
      <c r="V2503" s="47" t="str">
        <f>IF(NOT(ISBLANK(AC!AB2509)),IF($AA$22&gt;AC!$R$22,ROUND(ROUNDDOWN((AC!$R$22/$AA$22),4)*AC!BM2509,2),AC!BM2509),IF(AND(NOT(ISBLANK(AC!R2509)),NOT(ISERR(AC!R2509)),AC!R2509&lt;&gt;0),0,""))</f>
        <v/>
      </c>
      <c r="W2503" s="34"/>
      <c r="X2503" s="47" t="str">
        <f t="shared" si="76"/>
        <v/>
      </c>
      <c r="Z2503" s="29" t="str">
        <f>IF(NOT(ISBLANK(AC!AB2509)),AC!BM2509,"")</f>
        <v/>
      </c>
      <c r="AA2503" s="29" t="str">
        <f t="shared" si="77"/>
        <v/>
      </c>
      <c r="AB2503" s="36">
        <f>IF(V2503&lt;ROUND(0.7*AC!T2509,2),1,0)</f>
        <v>0</v>
      </c>
    </row>
    <row r="2504" spans="2:28" s="35" customFormat="1" ht="21" customHeight="1" x14ac:dyDescent="0.15">
      <c r="B2504" s="37" t="str">
        <f>IF(ISBLANK(AC!B2510),"",AC!B2510)</f>
        <v/>
      </c>
      <c r="C2504" s="32"/>
      <c r="D2504" s="179" t="str">
        <f>IF(ISBLANK(AC!D2510),"",AC!D2510)</f>
        <v/>
      </c>
      <c r="E2504" s="180"/>
      <c r="F2504" s="180"/>
      <c r="G2504" s="180"/>
      <c r="H2504" s="180"/>
      <c r="I2504" s="180"/>
      <c r="J2504" s="180"/>
      <c r="K2504" s="180"/>
      <c r="L2504" s="180"/>
      <c r="M2504" s="180"/>
      <c r="N2504" s="180"/>
      <c r="O2504" s="180"/>
      <c r="P2504" s="181"/>
      <c r="Q2504" s="33"/>
      <c r="R2504" s="37" t="str">
        <f>IF(ISBLANK(AC!P2510),"",AC!P2510)</f>
        <v/>
      </c>
      <c r="S2504" s="34"/>
      <c r="T2504" s="47" t="str">
        <f>IF(NOT(ISBLANK(AC!R2510)),AC!R2510,"")</f>
        <v/>
      </c>
      <c r="U2504" s="34"/>
      <c r="V2504" s="47" t="str">
        <f>IF(NOT(ISBLANK(AC!AB2510)),IF($AA$22&gt;AC!$R$22,ROUND(ROUNDDOWN((AC!$R$22/$AA$22),4)*AC!BM2510,2),AC!BM2510),IF(AND(NOT(ISBLANK(AC!R2510)),NOT(ISERR(AC!R2510)),AC!R2510&lt;&gt;0),0,""))</f>
        <v/>
      </c>
      <c r="W2504" s="34"/>
      <c r="X2504" s="47" t="str">
        <f t="shared" si="76"/>
        <v/>
      </c>
      <c r="Z2504" s="29" t="str">
        <f>IF(NOT(ISBLANK(AC!AB2510)),AC!BM2510,"")</f>
        <v/>
      </c>
      <c r="AA2504" s="29" t="str">
        <f t="shared" si="77"/>
        <v/>
      </c>
      <c r="AB2504" s="36">
        <f>IF(V2504&lt;ROUND(0.7*AC!T2510,2),1,0)</f>
        <v>0</v>
      </c>
    </row>
    <row r="2505" spans="2:28" s="35" customFormat="1" ht="21" customHeight="1" x14ac:dyDescent="0.15">
      <c r="B2505" s="37" t="str">
        <f>IF(ISBLANK(AC!B2511),"",AC!B2511)</f>
        <v/>
      </c>
      <c r="C2505" s="32"/>
      <c r="D2505" s="179" t="str">
        <f>IF(ISBLANK(AC!D2511),"",AC!D2511)</f>
        <v/>
      </c>
      <c r="E2505" s="180"/>
      <c r="F2505" s="180"/>
      <c r="G2505" s="180"/>
      <c r="H2505" s="180"/>
      <c r="I2505" s="180"/>
      <c r="J2505" s="180"/>
      <c r="K2505" s="180"/>
      <c r="L2505" s="180"/>
      <c r="M2505" s="180"/>
      <c r="N2505" s="180"/>
      <c r="O2505" s="180"/>
      <c r="P2505" s="181"/>
      <c r="Q2505" s="33"/>
      <c r="R2505" s="37" t="str">
        <f>IF(ISBLANK(AC!P2511),"",AC!P2511)</f>
        <v/>
      </c>
      <c r="S2505" s="34"/>
      <c r="T2505" s="47" t="str">
        <f>IF(NOT(ISBLANK(AC!R2511)),AC!R2511,"")</f>
        <v/>
      </c>
      <c r="U2505" s="34"/>
      <c r="V2505" s="47" t="str">
        <f>IF(NOT(ISBLANK(AC!AB2511)),IF($AA$22&gt;AC!$R$22,ROUND(ROUNDDOWN((AC!$R$22/$AA$22),4)*AC!BM2511,2),AC!BM2511),IF(AND(NOT(ISBLANK(AC!R2511)),NOT(ISERR(AC!R2511)),AC!R2511&lt;&gt;0),0,""))</f>
        <v/>
      </c>
      <c r="W2505" s="34"/>
      <c r="X2505" s="47" t="str">
        <f t="shared" si="76"/>
        <v/>
      </c>
      <c r="Z2505" s="29" t="str">
        <f>IF(NOT(ISBLANK(AC!AB2511)),AC!BM2511,"")</f>
        <v/>
      </c>
      <c r="AA2505" s="29" t="str">
        <f t="shared" si="77"/>
        <v/>
      </c>
      <c r="AB2505" s="36">
        <f>IF(V2505&lt;ROUND(0.7*AC!T2511,2),1,0)</f>
        <v>0</v>
      </c>
    </row>
    <row r="2506" spans="2:28" s="35" customFormat="1" ht="21" customHeight="1" x14ac:dyDescent="0.15">
      <c r="B2506" s="37" t="str">
        <f>IF(ISBLANK(AC!B2512),"",AC!B2512)</f>
        <v/>
      </c>
      <c r="C2506" s="32"/>
      <c r="D2506" s="179" t="str">
        <f>IF(ISBLANK(AC!D2512),"",AC!D2512)</f>
        <v/>
      </c>
      <c r="E2506" s="180"/>
      <c r="F2506" s="180"/>
      <c r="G2506" s="180"/>
      <c r="H2506" s="180"/>
      <c r="I2506" s="180"/>
      <c r="J2506" s="180"/>
      <c r="K2506" s="180"/>
      <c r="L2506" s="180"/>
      <c r="M2506" s="180"/>
      <c r="N2506" s="180"/>
      <c r="O2506" s="180"/>
      <c r="P2506" s="181"/>
      <c r="Q2506" s="33"/>
      <c r="R2506" s="37" t="str">
        <f>IF(ISBLANK(AC!P2512),"",AC!P2512)</f>
        <v/>
      </c>
      <c r="S2506" s="34"/>
      <c r="T2506" s="47" t="str">
        <f>IF(NOT(ISBLANK(AC!R2512)),AC!R2512,"")</f>
        <v/>
      </c>
      <c r="U2506" s="34"/>
      <c r="V2506" s="47" t="str">
        <f>IF(NOT(ISBLANK(AC!AB2512)),IF($AA$22&gt;AC!$R$22,ROUND(ROUNDDOWN((AC!$R$22/$AA$22),4)*AC!BM2512,2),AC!BM2512),IF(AND(NOT(ISBLANK(AC!R2512)),NOT(ISERR(AC!R2512)),AC!R2512&lt;&gt;0),0,""))</f>
        <v/>
      </c>
      <c r="W2506" s="34"/>
      <c r="X2506" s="47" t="str">
        <f t="shared" si="76"/>
        <v/>
      </c>
      <c r="Z2506" s="29" t="str">
        <f>IF(NOT(ISBLANK(AC!AB2512)),AC!BM2512,"")</f>
        <v/>
      </c>
      <c r="AA2506" s="29" t="str">
        <f t="shared" si="77"/>
        <v/>
      </c>
      <c r="AB2506" s="36">
        <f>IF(V2506&lt;ROUND(0.7*AC!T2512,2),1,0)</f>
        <v>0</v>
      </c>
    </row>
    <row r="2507" spans="2:28" s="35" customFormat="1" ht="21" customHeight="1" x14ac:dyDescent="0.15">
      <c r="B2507" s="37" t="str">
        <f>IF(ISBLANK(AC!B2513),"",AC!B2513)</f>
        <v/>
      </c>
      <c r="C2507" s="32"/>
      <c r="D2507" s="179" t="str">
        <f>IF(ISBLANK(AC!D2513),"",AC!D2513)</f>
        <v/>
      </c>
      <c r="E2507" s="180"/>
      <c r="F2507" s="180"/>
      <c r="G2507" s="180"/>
      <c r="H2507" s="180"/>
      <c r="I2507" s="180"/>
      <c r="J2507" s="180"/>
      <c r="K2507" s="180"/>
      <c r="L2507" s="180"/>
      <c r="M2507" s="180"/>
      <c r="N2507" s="180"/>
      <c r="O2507" s="180"/>
      <c r="P2507" s="181"/>
      <c r="Q2507" s="33"/>
      <c r="R2507" s="37" t="str">
        <f>IF(ISBLANK(AC!P2513),"",AC!P2513)</f>
        <v/>
      </c>
      <c r="S2507" s="34"/>
      <c r="T2507" s="47" t="str">
        <f>IF(NOT(ISBLANK(AC!R2513)),AC!R2513,"")</f>
        <v/>
      </c>
      <c r="U2507" s="34"/>
      <c r="V2507" s="47" t="str">
        <f>IF(NOT(ISBLANK(AC!AB2513)),IF($AA$22&gt;AC!$R$22,ROUND(ROUNDDOWN((AC!$R$22/$AA$22),4)*AC!BM2513,2),AC!BM2513),IF(AND(NOT(ISBLANK(AC!R2513)),NOT(ISERR(AC!R2513)),AC!R2513&lt;&gt;0),0,""))</f>
        <v/>
      </c>
      <c r="W2507" s="34"/>
      <c r="X2507" s="47" t="str">
        <f t="shared" si="76"/>
        <v/>
      </c>
      <c r="Z2507" s="29" t="str">
        <f>IF(NOT(ISBLANK(AC!AB2513)),AC!BM2513,"")</f>
        <v/>
      </c>
      <c r="AA2507" s="29" t="str">
        <f t="shared" si="77"/>
        <v/>
      </c>
      <c r="AB2507" s="36">
        <f>IF(V2507&lt;ROUND(0.7*AC!T2513,2),1,0)</f>
        <v>0</v>
      </c>
    </row>
    <row r="2508" spans="2:28" s="35" customFormat="1" ht="21" customHeight="1" x14ac:dyDescent="0.15">
      <c r="B2508" s="37" t="str">
        <f>IF(ISBLANK(AC!B2514),"",AC!B2514)</f>
        <v/>
      </c>
      <c r="C2508" s="32"/>
      <c r="D2508" s="179" t="str">
        <f>IF(ISBLANK(AC!D2514),"",AC!D2514)</f>
        <v/>
      </c>
      <c r="E2508" s="180"/>
      <c r="F2508" s="180"/>
      <c r="G2508" s="180"/>
      <c r="H2508" s="180"/>
      <c r="I2508" s="180"/>
      <c r="J2508" s="180"/>
      <c r="K2508" s="180"/>
      <c r="L2508" s="180"/>
      <c r="M2508" s="180"/>
      <c r="N2508" s="180"/>
      <c r="O2508" s="180"/>
      <c r="P2508" s="181"/>
      <c r="Q2508" s="33"/>
      <c r="R2508" s="37" t="str">
        <f>IF(ISBLANK(AC!P2514),"",AC!P2514)</f>
        <v/>
      </c>
      <c r="S2508" s="34"/>
      <c r="T2508" s="47" t="str">
        <f>IF(NOT(ISBLANK(AC!R2514)),AC!R2514,"")</f>
        <v/>
      </c>
      <c r="U2508" s="34"/>
      <c r="V2508" s="47" t="str">
        <f>IF(NOT(ISBLANK(AC!AB2514)),IF($AA$22&gt;AC!$R$22,ROUND(ROUNDDOWN((AC!$R$22/$AA$22),4)*AC!BM2514,2),AC!BM2514),IF(AND(NOT(ISBLANK(AC!R2514)),NOT(ISERR(AC!R2514)),AC!R2514&lt;&gt;0),0,""))</f>
        <v/>
      </c>
      <c r="W2508" s="34"/>
      <c r="X2508" s="47" t="str">
        <f t="shared" si="76"/>
        <v/>
      </c>
      <c r="Z2508" s="29" t="str">
        <f>IF(NOT(ISBLANK(AC!AB2514)),AC!BM2514,"")</f>
        <v/>
      </c>
      <c r="AA2508" s="29" t="str">
        <f t="shared" si="77"/>
        <v/>
      </c>
      <c r="AB2508" s="36">
        <f>IF(V2508&lt;ROUND(0.7*AC!T2514,2),1,0)</f>
        <v>0</v>
      </c>
    </row>
    <row r="2509" spans="2:28" s="35" customFormat="1" ht="21" customHeight="1" x14ac:dyDescent="0.15">
      <c r="B2509" s="37" t="str">
        <f>IF(ISBLANK(AC!B2515),"",AC!B2515)</f>
        <v/>
      </c>
      <c r="C2509" s="32"/>
      <c r="D2509" s="179" t="str">
        <f>IF(ISBLANK(AC!D2515),"",AC!D2515)</f>
        <v/>
      </c>
      <c r="E2509" s="180"/>
      <c r="F2509" s="180"/>
      <c r="G2509" s="180"/>
      <c r="H2509" s="180"/>
      <c r="I2509" s="180"/>
      <c r="J2509" s="180"/>
      <c r="K2509" s="180"/>
      <c r="L2509" s="180"/>
      <c r="M2509" s="180"/>
      <c r="N2509" s="180"/>
      <c r="O2509" s="180"/>
      <c r="P2509" s="181"/>
      <c r="Q2509" s="33"/>
      <c r="R2509" s="37" t="str">
        <f>IF(ISBLANK(AC!P2515),"",AC!P2515)</f>
        <v/>
      </c>
      <c r="S2509" s="34"/>
      <c r="T2509" s="47" t="str">
        <f>IF(NOT(ISBLANK(AC!R2515)),AC!R2515,"")</f>
        <v/>
      </c>
      <c r="U2509" s="34"/>
      <c r="V2509" s="47" t="str">
        <f>IF(NOT(ISBLANK(AC!AB2515)),IF($AA$22&gt;AC!$R$22,ROUND(ROUNDDOWN((AC!$R$22/$AA$22),4)*AC!BM2515,2),AC!BM2515),IF(AND(NOT(ISBLANK(AC!R2515)),NOT(ISERR(AC!R2515)),AC!R2515&lt;&gt;0),0,""))</f>
        <v/>
      </c>
      <c r="W2509" s="34"/>
      <c r="X2509" s="47" t="str">
        <f t="shared" si="76"/>
        <v/>
      </c>
      <c r="Z2509" s="29" t="str">
        <f>IF(NOT(ISBLANK(AC!AB2515)),AC!BM2515,"")</f>
        <v/>
      </c>
      <c r="AA2509" s="29" t="str">
        <f t="shared" si="77"/>
        <v/>
      </c>
      <c r="AB2509" s="36">
        <f>IF(V2509&lt;ROUND(0.7*AC!T2515,2),1,0)</f>
        <v>0</v>
      </c>
    </row>
    <row r="2510" spans="2:28" s="35" customFormat="1" ht="21" customHeight="1" x14ac:dyDescent="0.15">
      <c r="B2510" s="37" t="str">
        <f>IF(ISBLANK(AC!B2516),"",AC!B2516)</f>
        <v/>
      </c>
      <c r="C2510" s="32"/>
      <c r="D2510" s="179" t="str">
        <f>IF(ISBLANK(AC!D2516),"",AC!D2516)</f>
        <v/>
      </c>
      <c r="E2510" s="180"/>
      <c r="F2510" s="180"/>
      <c r="G2510" s="180"/>
      <c r="H2510" s="180"/>
      <c r="I2510" s="180"/>
      <c r="J2510" s="180"/>
      <c r="K2510" s="180"/>
      <c r="L2510" s="180"/>
      <c r="M2510" s="180"/>
      <c r="N2510" s="180"/>
      <c r="O2510" s="180"/>
      <c r="P2510" s="181"/>
      <c r="Q2510" s="33"/>
      <c r="R2510" s="37" t="str">
        <f>IF(ISBLANK(AC!P2516),"",AC!P2516)</f>
        <v/>
      </c>
      <c r="S2510" s="34"/>
      <c r="T2510" s="47" t="str">
        <f>IF(NOT(ISBLANK(AC!R2516)),AC!R2516,"")</f>
        <v/>
      </c>
      <c r="U2510" s="34"/>
      <c r="V2510" s="47" t="str">
        <f>IF(NOT(ISBLANK(AC!AB2516)),IF($AA$22&gt;AC!$R$22,ROUND(ROUNDDOWN((AC!$R$22/$AA$22),4)*AC!BM2516,2),AC!BM2516),IF(AND(NOT(ISBLANK(AC!R2516)),NOT(ISERR(AC!R2516)),AC!R2516&lt;&gt;0),0,""))</f>
        <v/>
      </c>
      <c r="W2510" s="34"/>
      <c r="X2510" s="47" t="str">
        <f t="shared" si="76"/>
        <v/>
      </c>
      <c r="Z2510" s="29" t="str">
        <f>IF(NOT(ISBLANK(AC!AB2516)),AC!BM2516,"")</f>
        <v/>
      </c>
      <c r="AA2510" s="29" t="str">
        <f t="shared" si="77"/>
        <v/>
      </c>
      <c r="AB2510" s="36">
        <f>IF(V2510&lt;ROUND(0.7*AC!T2516,2),1,0)</f>
        <v>0</v>
      </c>
    </row>
    <row r="2511" spans="2:28" s="35" customFormat="1" ht="21" customHeight="1" x14ac:dyDescent="0.15">
      <c r="B2511" s="37" t="str">
        <f>IF(ISBLANK(AC!B2517),"",AC!B2517)</f>
        <v/>
      </c>
      <c r="C2511" s="32"/>
      <c r="D2511" s="179" t="str">
        <f>IF(ISBLANK(AC!D2517),"",AC!D2517)</f>
        <v/>
      </c>
      <c r="E2511" s="180"/>
      <c r="F2511" s="180"/>
      <c r="G2511" s="180"/>
      <c r="H2511" s="180"/>
      <c r="I2511" s="180"/>
      <c r="J2511" s="180"/>
      <c r="K2511" s="180"/>
      <c r="L2511" s="180"/>
      <c r="M2511" s="180"/>
      <c r="N2511" s="180"/>
      <c r="O2511" s="180"/>
      <c r="P2511" s="181"/>
      <c r="Q2511" s="33"/>
      <c r="R2511" s="37" t="str">
        <f>IF(ISBLANK(AC!P2517),"",AC!P2517)</f>
        <v/>
      </c>
      <c r="S2511" s="34"/>
      <c r="T2511" s="47" t="str">
        <f>IF(NOT(ISBLANK(AC!R2517)),AC!R2517,"")</f>
        <v/>
      </c>
      <c r="U2511" s="34"/>
      <c r="V2511" s="47" t="str">
        <f>IF(NOT(ISBLANK(AC!AB2517)),IF($AA$22&gt;AC!$R$22,ROUND(ROUNDDOWN((AC!$R$22/$AA$22),4)*AC!BM2517,2),AC!BM2517),IF(AND(NOT(ISBLANK(AC!R2517)),NOT(ISERR(AC!R2517)),AC!R2517&lt;&gt;0),0,""))</f>
        <v/>
      </c>
      <c r="W2511" s="34"/>
      <c r="X2511" s="47" t="str">
        <f t="shared" si="76"/>
        <v/>
      </c>
      <c r="Z2511" s="29" t="str">
        <f>IF(NOT(ISBLANK(AC!AB2517)),AC!BM2517,"")</f>
        <v/>
      </c>
      <c r="AA2511" s="29" t="str">
        <f t="shared" si="77"/>
        <v/>
      </c>
      <c r="AB2511" s="36">
        <f>IF(V2511&lt;ROUND(0.7*AC!T2517,2),1,0)</f>
        <v>0</v>
      </c>
    </row>
    <row r="2512" spans="2:28" s="35" customFormat="1" ht="21" customHeight="1" x14ac:dyDescent="0.15">
      <c r="B2512" s="37" t="str">
        <f>IF(ISBLANK(AC!B2518),"",AC!B2518)</f>
        <v/>
      </c>
      <c r="C2512" s="32"/>
      <c r="D2512" s="179" t="str">
        <f>IF(ISBLANK(AC!D2518),"",AC!D2518)</f>
        <v/>
      </c>
      <c r="E2512" s="180"/>
      <c r="F2512" s="180"/>
      <c r="G2512" s="180"/>
      <c r="H2512" s="180"/>
      <c r="I2512" s="180"/>
      <c r="J2512" s="180"/>
      <c r="K2512" s="180"/>
      <c r="L2512" s="180"/>
      <c r="M2512" s="180"/>
      <c r="N2512" s="180"/>
      <c r="O2512" s="180"/>
      <c r="P2512" s="181"/>
      <c r="Q2512" s="33"/>
      <c r="R2512" s="37" t="str">
        <f>IF(ISBLANK(AC!P2518),"",AC!P2518)</f>
        <v/>
      </c>
      <c r="S2512" s="34"/>
      <c r="T2512" s="47" t="str">
        <f>IF(NOT(ISBLANK(AC!R2518)),AC!R2518,"")</f>
        <v/>
      </c>
      <c r="U2512" s="34"/>
      <c r="V2512" s="47" t="str">
        <f>IF(NOT(ISBLANK(AC!AB2518)),IF($AA$22&gt;AC!$R$22,ROUND(ROUNDDOWN((AC!$R$22/$AA$22),4)*AC!BM2518,2),AC!BM2518),IF(AND(NOT(ISBLANK(AC!R2518)),NOT(ISERR(AC!R2518)),AC!R2518&lt;&gt;0),0,""))</f>
        <v/>
      </c>
      <c r="W2512" s="34"/>
      <c r="X2512" s="47" t="str">
        <f t="shared" si="76"/>
        <v/>
      </c>
      <c r="Z2512" s="29" t="str">
        <f>IF(NOT(ISBLANK(AC!AB2518)),AC!BM2518,"")</f>
        <v/>
      </c>
      <c r="AA2512" s="29" t="str">
        <f t="shared" si="77"/>
        <v/>
      </c>
      <c r="AB2512" s="36">
        <f>IF(V2512&lt;ROUND(0.7*AC!T2518,2),1,0)</f>
        <v>0</v>
      </c>
    </row>
    <row r="2513" spans="2:28" s="35" customFormat="1" ht="21" customHeight="1" x14ac:dyDescent="0.15">
      <c r="B2513" s="37" t="str">
        <f>IF(ISBLANK(AC!B2519),"",AC!B2519)</f>
        <v/>
      </c>
      <c r="C2513" s="32"/>
      <c r="D2513" s="179" t="str">
        <f>IF(ISBLANK(AC!D2519),"",AC!D2519)</f>
        <v/>
      </c>
      <c r="E2513" s="180"/>
      <c r="F2513" s="180"/>
      <c r="G2513" s="180"/>
      <c r="H2513" s="180"/>
      <c r="I2513" s="180"/>
      <c r="J2513" s="180"/>
      <c r="K2513" s="180"/>
      <c r="L2513" s="180"/>
      <c r="M2513" s="180"/>
      <c r="N2513" s="180"/>
      <c r="O2513" s="180"/>
      <c r="P2513" s="181"/>
      <c r="Q2513" s="33"/>
      <c r="R2513" s="37" t="str">
        <f>IF(ISBLANK(AC!P2519),"",AC!P2519)</f>
        <v/>
      </c>
      <c r="S2513" s="34"/>
      <c r="T2513" s="47" t="str">
        <f>IF(NOT(ISBLANK(AC!R2519)),AC!R2519,"")</f>
        <v/>
      </c>
      <c r="U2513" s="34"/>
      <c r="V2513" s="47" t="str">
        <f>IF(NOT(ISBLANK(AC!AB2519)),IF($AA$22&gt;AC!$R$22,ROUND(ROUNDDOWN((AC!$R$22/$AA$22),4)*AC!BM2519,2),AC!BM2519),IF(AND(NOT(ISBLANK(AC!R2519)),NOT(ISERR(AC!R2519)),AC!R2519&lt;&gt;0),0,""))</f>
        <v/>
      </c>
      <c r="W2513" s="34"/>
      <c r="X2513" s="47" t="str">
        <f t="shared" si="76"/>
        <v/>
      </c>
      <c r="Z2513" s="29" t="str">
        <f>IF(NOT(ISBLANK(AC!AB2519)),AC!BM2519,"")</f>
        <v/>
      </c>
      <c r="AA2513" s="29" t="str">
        <f t="shared" si="77"/>
        <v/>
      </c>
      <c r="AB2513" s="36">
        <f>IF(V2513&lt;ROUND(0.7*AC!T2519,2),1,0)</f>
        <v>0</v>
      </c>
    </row>
    <row r="2514" spans="2:28" s="35" customFormat="1" ht="21" customHeight="1" x14ac:dyDescent="0.15">
      <c r="B2514" s="37" t="str">
        <f>IF(ISBLANK(AC!B2520),"",AC!B2520)</f>
        <v/>
      </c>
      <c r="C2514" s="32"/>
      <c r="D2514" s="179" t="str">
        <f>IF(ISBLANK(AC!D2520),"",AC!D2520)</f>
        <v/>
      </c>
      <c r="E2514" s="180"/>
      <c r="F2514" s="180"/>
      <c r="G2514" s="180"/>
      <c r="H2514" s="180"/>
      <c r="I2514" s="180"/>
      <c r="J2514" s="180"/>
      <c r="K2514" s="180"/>
      <c r="L2514" s="180"/>
      <c r="M2514" s="180"/>
      <c r="N2514" s="180"/>
      <c r="O2514" s="180"/>
      <c r="P2514" s="181"/>
      <c r="Q2514" s="33"/>
      <c r="R2514" s="37" t="str">
        <f>IF(ISBLANK(AC!P2520),"",AC!P2520)</f>
        <v/>
      </c>
      <c r="S2514" s="34"/>
      <c r="T2514" s="47" t="str">
        <f>IF(NOT(ISBLANK(AC!R2520)),AC!R2520,"")</f>
        <v/>
      </c>
      <c r="U2514" s="34"/>
      <c r="V2514" s="47" t="str">
        <f>IF(NOT(ISBLANK(AC!AB2520)),IF($AA$22&gt;AC!$R$22,ROUND(ROUNDDOWN((AC!$R$22/$AA$22),4)*AC!BM2520,2),AC!BM2520),IF(AND(NOT(ISBLANK(AC!R2520)),NOT(ISERR(AC!R2520)),AC!R2520&lt;&gt;0),0,""))</f>
        <v/>
      </c>
      <c r="W2514" s="34"/>
      <c r="X2514" s="47" t="str">
        <f t="shared" si="76"/>
        <v/>
      </c>
      <c r="Z2514" s="29" t="str">
        <f>IF(NOT(ISBLANK(AC!AB2520)),AC!BM2520,"")</f>
        <v/>
      </c>
      <c r="AA2514" s="29" t="str">
        <f t="shared" si="77"/>
        <v/>
      </c>
      <c r="AB2514" s="36">
        <f>IF(V2514&lt;ROUND(0.7*AC!T2520,2),1,0)</f>
        <v>0</v>
      </c>
    </row>
    <row r="2515" spans="2:28" s="35" customFormat="1" ht="21" customHeight="1" x14ac:dyDescent="0.15">
      <c r="B2515" s="37" t="str">
        <f>IF(ISBLANK(AC!B2521),"",AC!B2521)</f>
        <v/>
      </c>
      <c r="C2515" s="32"/>
      <c r="D2515" s="179" t="str">
        <f>IF(ISBLANK(AC!D2521),"",AC!D2521)</f>
        <v/>
      </c>
      <c r="E2515" s="180"/>
      <c r="F2515" s="180"/>
      <c r="G2515" s="180"/>
      <c r="H2515" s="180"/>
      <c r="I2515" s="180"/>
      <c r="J2515" s="180"/>
      <c r="K2515" s="180"/>
      <c r="L2515" s="180"/>
      <c r="M2515" s="180"/>
      <c r="N2515" s="180"/>
      <c r="O2515" s="180"/>
      <c r="P2515" s="181"/>
      <c r="Q2515" s="33"/>
      <c r="R2515" s="37" t="str">
        <f>IF(ISBLANK(AC!P2521),"",AC!P2521)</f>
        <v/>
      </c>
      <c r="S2515" s="34"/>
      <c r="T2515" s="47" t="str">
        <f>IF(NOT(ISBLANK(AC!R2521)),AC!R2521,"")</f>
        <v/>
      </c>
      <c r="U2515" s="34"/>
      <c r="V2515" s="47" t="str">
        <f>IF(NOT(ISBLANK(AC!AB2521)),IF($AA$22&gt;AC!$R$22,ROUND(ROUNDDOWN((AC!$R$22/$AA$22),4)*AC!BM2521,2),AC!BM2521),IF(AND(NOT(ISBLANK(AC!R2521)),NOT(ISERR(AC!R2521)),AC!R2521&lt;&gt;0),0,""))</f>
        <v/>
      </c>
      <c r="W2515" s="34"/>
      <c r="X2515" s="47" t="str">
        <f t="shared" si="76"/>
        <v/>
      </c>
      <c r="Z2515" s="29" t="str">
        <f>IF(NOT(ISBLANK(AC!AB2521)),AC!BM2521,"")</f>
        <v/>
      </c>
      <c r="AA2515" s="29" t="str">
        <f t="shared" si="77"/>
        <v/>
      </c>
      <c r="AB2515" s="36">
        <f>IF(V2515&lt;ROUND(0.7*AC!T2521,2),1,0)</f>
        <v>0</v>
      </c>
    </row>
    <row r="2516" spans="2:28" s="35" customFormat="1" ht="21" customHeight="1" x14ac:dyDescent="0.15">
      <c r="B2516" s="37" t="str">
        <f>IF(ISBLANK(AC!B2522),"",AC!B2522)</f>
        <v/>
      </c>
      <c r="C2516" s="32"/>
      <c r="D2516" s="179" t="str">
        <f>IF(ISBLANK(AC!D2522),"",AC!D2522)</f>
        <v/>
      </c>
      <c r="E2516" s="180"/>
      <c r="F2516" s="180"/>
      <c r="G2516" s="180"/>
      <c r="H2516" s="180"/>
      <c r="I2516" s="180"/>
      <c r="J2516" s="180"/>
      <c r="K2516" s="180"/>
      <c r="L2516" s="180"/>
      <c r="M2516" s="180"/>
      <c r="N2516" s="180"/>
      <c r="O2516" s="180"/>
      <c r="P2516" s="181"/>
      <c r="Q2516" s="33"/>
      <c r="R2516" s="37" t="str">
        <f>IF(ISBLANK(AC!P2522),"",AC!P2522)</f>
        <v/>
      </c>
      <c r="S2516" s="34"/>
      <c r="T2516" s="47" t="str">
        <f>IF(NOT(ISBLANK(AC!R2522)),AC!R2522,"")</f>
        <v/>
      </c>
      <c r="U2516" s="34"/>
      <c r="V2516" s="47" t="str">
        <f>IF(NOT(ISBLANK(AC!AB2522)),IF($AA$22&gt;AC!$R$22,ROUND(ROUNDDOWN((AC!$R$22/$AA$22),4)*AC!BM2522,2),AC!BM2522),IF(AND(NOT(ISBLANK(AC!R2522)),NOT(ISERR(AC!R2522)),AC!R2522&lt;&gt;0),0,""))</f>
        <v/>
      </c>
      <c r="W2516" s="34"/>
      <c r="X2516" s="47" t="str">
        <f t="shared" si="76"/>
        <v/>
      </c>
      <c r="Z2516" s="29" t="str">
        <f>IF(NOT(ISBLANK(AC!AB2522)),AC!BM2522,"")</f>
        <v/>
      </c>
      <c r="AA2516" s="29" t="str">
        <f t="shared" si="77"/>
        <v/>
      </c>
      <c r="AB2516" s="36">
        <f>IF(V2516&lt;ROUND(0.7*AC!T2522,2),1,0)</f>
        <v>0</v>
      </c>
    </row>
    <row r="2517" spans="2:28" s="35" customFormat="1" ht="21" customHeight="1" x14ac:dyDescent="0.15">
      <c r="B2517" s="37" t="str">
        <f>IF(ISBLANK(AC!B2523),"",AC!B2523)</f>
        <v/>
      </c>
      <c r="C2517" s="32"/>
      <c r="D2517" s="179" t="str">
        <f>IF(ISBLANK(AC!D2523),"",AC!D2523)</f>
        <v/>
      </c>
      <c r="E2517" s="180"/>
      <c r="F2517" s="180"/>
      <c r="G2517" s="180"/>
      <c r="H2517" s="180"/>
      <c r="I2517" s="180"/>
      <c r="J2517" s="180"/>
      <c r="K2517" s="180"/>
      <c r="L2517" s="180"/>
      <c r="M2517" s="180"/>
      <c r="N2517" s="180"/>
      <c r="O2517" s="180"/>
      <c r="P2517" s="181"/>
      <c r="Q2517" s="33"/>
      <c r="R2517" s="37" t="str">
        <f>IF(ISBLANK(AC!P2523),"",AC!P2523)</f>
        <v/>
      </c>
      <c r="S2517" s="34"/>
      <c r="T2517" s="47" t="str">
        <f>IF(NOT(ISBLANK(AC!R2523)),AC!R2523,"")</f>
        <v/>
      </c>
      <c r="U2517" s="34"/>
      <c r="V2517" s="47" t="str">
        <f>IF(NOT(ISBLANK(AC!AB2523)),IF($AA$22&gt;AC!$R$22,ROUND(ROUNDDOWN((AC!$R$22/$AA$22),4)*AC!BM2523,2),AC!BM2523),IF(AND(NOT(ISBLANK(AC!R2523)),NOT(ISERR(AC!R2523)),AC!R2523&lt;&gt;0),0,""))</f>
        <v/>
      </c>
      <c r="W2517" s="34"/>
      <c r="X2517" s="47" t="str">
        <f t="shared" si="76"/>
        <v/>
      </c>
      <c r="Z2517" s="29" t="str">
        <f>IF(NOT(ISBLANK(AC!AB2523)),AC!BM2523,"")</f>
        <v/>
      </c>
      <c r="AA2517" s="29" t="str">
        <f t="shared" si="77"/>
        <v/>
      </c>
      <c r="AB2517" s="36">
        <f>IF(V2517&lt;ROUND(0.7*AC!T2523,2),1,0)</f>
        <v>0</v>
      </c>
    </row>
    <row r="2518" spans="2:28" s="35" customFormat="1" ht="21" customHeight="1" x14ac:dyDescent="0.15">
      <c r="B2518" s="37" t="str">
        <f>IF(ISBLANK(AC!B2524),"",AC!B2524)</f>
        <v/>
      </c>
      <c r="C2518" s="32"/>
      <c r="D2518" s="179" t="str">
        <f>IF(ISBLANK(AC!D2524),"",AC!D2524)</f>
        <v/>
      </c>
      <c r="E2518" s="180"/>
      <c r="F2518" s="180"/>
      <c r="G2518" s="180"/>
      <c r="H2518" s="180"/>
      <c r="I2518" s="180"/>
      <c r="J2518" s="180"/>
      <c r="K2518" s="180"/>
      <c r="L2518" s="180"/>
      <c r="M2518" s="180"/>
      <c r="N2518" s="180"/>
      <c r="O2518" s="180"/>
      <c r="P2518" s="181"/>
      <c r="Q2518" s="33"/>
      <c r="R2518" s="37" t="str">
        <f>IF(ISBLANK(AC!P2524),"",AC!P2524)</f>
        <v/>
      </c>
      <c r="S2518" s="34"/>
      <c r="T2518" s="47" t="str">
        <f>IF(NOT(ISBLANK(AC!R2524)),AC!R2524,"")</f>
        <v/>
      </c>
      <c r="U2518" s="34"/>
      <c r="V2518" s="47" t="str">
        <f>IF(NOT(ISBLANK(AC!AB2524)),IF($AA$22&gt;AC!$R$22,ROUND(ROUNDDOWN((AC!$R$22/$AA$22),4)*AC!BM2524,2),AC!BM2524),IF(AND(NOT(ISBLANK(AC!R2524)),NOT(ISERR(AC!R2524)),AC!R2524&lt;&gt;0),0,""))</f>
        <v/>
      </c>
      <c r="W2518" s="34"/>
      <c r="X2518" s="47" t="str">
        <f t="shared" si="76"/>
        <v/>
      </c>
      <c r="Z2518" s="29" t="str">
        <f>IF(NOT(ISBLANK(AC!AB2524)),AC!BM2524,"")</f>
        <v/>
      </c>
      <c r="AA2518" s="29" t="str">
        <f t="shared" si="77"/>
        <v/>
      </c>
      <c r="AB2518" s="36">
        <f>IF(V2518&lt;ROUND(0.7*AC!T2524,2),1,0)</f>
        <v>0</v>
      </c>
    </row>
    <row r="2519" spans="2:28" s="35" customFormat="1" ht="21" customHeight="1" x14ac:dyDescent="0.15">
      <c r="B2519" s="37" t="str">
        <f>IF(ISBLANK(AC!B2525),"",AC!B2525)</f>
        <v/>
      </c>
      <c r="C2519" s="32"/>
      <c r="D2519" s="179" t="str">
        <f>IF(ISBLANK(AC!D2525),"",AC!D2525)</f>
        <v/>
      </c>
      <c r="E2519" s="180"/>
      <c r="F2519" s="180"/>
      <c r="G2519" s="180"/>
      <c r="H2519" s="180"/>
      <c r="I2519" s="180"/>
      <c r="J2519" s="180"/>
      <c r="K2519" s="180"/>
      <c r="L2519" s="180"/>
      <c r="M2519" s="180"/>
      <c r="N2519" s="180"/>
      <c r="O2519" s="180"/>
      <c r="P2519" s="181"/>
      <c r="Q2519" s="33"/>
      <c r="R2519" s="37" t="str">
        <f>IF(ISBLANK(AC!P2525),"",AC!P2525)</f>
        <v/>
      </c>
      <c r="S2519" s="34"/>
      <c r="T2519" s="47" t="str">
        <f>IF(NOT(ISBLANK(AC!R2525)),AC!R2525,"")</f>
        <v/>
      </c>
      <c r="U2519" s="34"/>
      <c r="V2519" s="47" t="str">
        <f>IF(NOT(ISBLANK(AC!AB2525)),IF($AA$22&gt;AC!$R$22,ROUND(ROUNDDOWN((AC!$R$22/$AA$22),4)*AC!BM2525,2),AC!BM2525),IF(AND(NOT(ISBLANK(AC!R2525)),NOT(ISERR(AC!R2525)),AC!R2525&lt;&gt;0),0,""))</f>
        <v/>
      </c>
      <c r="W2519" s="34"/>
      <c r="X2519" s="47" t="str">
        <f t="shared" si="76"/>
        <v/>
      </c>
      <c r="Z2519" s="29" t="str">
        <f>IF(NOT(ISBLANK(AC!AB2525)),AC!BM2525,"")</f>
        <v/>
      </c>
      <c r="AA2519" s="29" t="str">
        <f t="shared" si="77"/>
        <v/>
      </c>
      <c r="AB2519" s="36">
        <f>IF(V2519&lt;ROUND(0.7*AC!T2525,2),1,0)</f>
        <v>0</v>
      </c>
    </row>
    <row r="2520" spans="2:28" s="35" customFormat="1" ht="21" customHeight="1" x14ac:dyDescent="0.15">
      <c r="B2520" s="37" t="str">
        <f>IF(ISBLANK(AC!B2526),"",AC!B2526)</f>
        <v/>
      </c>
      <c r="C2520" s="32"/>
      <c r="D2520" s="179" t="str">
        <f>IF(ISBLANK(AC!D2526),"",AC!D2526)</f>
        <v/>
      </c>
      <c r="E2520" s="180"/>
      <c r="F2520" s="180"/>
      <c r="G2520" s="180"/>
      <c r="H2520" s="180"/>
      <c r="I2520" s="180"/>
      <c r="J2520" s="180"/>
      <c r="K2520" s="180"/>
      <c r="L2520" s="180"/>
      <c r="M2520" s="180"/>
      <c r="N2520" s="180"/>
      <c r="O2520" s="180"/>
      <c r="P2520" s="181"/>
      <c r="Q2520" s="33"/>
      <c r="R2520" s="37" t="str">
        <f>IF(ISBLANK(AC!P2526),"",AC!P2526)</f>
        <v/>
      </c>
      <c r="S2520" s="34"/>
      <c r="T2520" s="47" t="str">
        <f>IF(NOT(ISBLANK(AC!R2526)),AC!R2526,"")</f>
        <v/>
      </c>
      <c r="U2520" s="34"/>
      <c r="V2520" s="47" t="str">
        <f>IF(NOT(ISBLANK(AC!AB2526)),IF($AA$22&gt;AC!$R$22,ROUND(ROUNDDOWN((AC!$R$22/$AA$22),4)*AC!BM2526,2),AC!BM2526),IF(AND(NOT(ISBLANK(AC!R2526)),NOT(ISERR(AC!R2526)),AC!R2526&lt;&gt;0),0,""))</f>
        <v/>
      </c>
      <c r="W2520" s="34"/>
      <c r="X2520" s="47" t="str">
        <f t="shared" si="76"/>
        <v/>
      </c>
      <c r="Z2520" s="29" t="str">
        <f>IF(NOT(ISBLANK(AC!AB2526)),AC!BM2526,"")</f>
        <v/>
      </c>
      <c r="AA2520" s="29" t="str">
        <f t="shared" si="77"/>
        <v/>
      </c>
      <c r="AB2520" s="36">
        <f>IF(V2520&lt;ROUND(0.7*AC!T2526,2),1,0)</f>
        <v>0</v>
      </c>
    </row>
    <row r="2521" spans="2:28" s="35" customFormat="1" ht="21" customHeight="1" x14ac:dyDescent="0.15">
      <c r="B2521" s="37" t="str">
        <f>IF(ISBLANK(AC!B2527),"",AC!B2527)</f>
        <v/>
      </c>
      <c r="C2521" s="32"/>
      <c r="D2521" s="179" t="str">
        <f>IF(ISBLANK(AC!D2527),"",AC!D2527)</f>
        <v/>
      </c>
      <c r="E2521" s="180"/>
      <c r="F2521" s="180"/>
      <c r="G2521" s="180"/>
      <c r="H2521" s="180"/>
      <c r="I2521" s="180"/>
      <c r="J2521" s="180"/>
      <c r="K2521" s="180"/>
      <c r="L2521" s="180"/>
      <c r="M2521" s="180"/>
      <c r="N2521" s="180"/>
      <c r="O2521" s="180"/>
      <c r="P2521" s="181"/>
      <c r="Q2521" s="33"/>
      <c r="R2521" s="37" t="str">
        <f>IF(ISBLANK(AC!P2527),"",AC!P2527)</f>
        <v/>
      </c>
      <c r="S2521" s="34"/>
      <c r="T2521" s="47" t="str">
        <f>IF(NOT(ISBLANK(AC!R2527)),AC!R2527,"")</f>
        <v/>
      </c>
      <c r="U2521" s="34"/>
      <c r="V2521" s="47" t="str">
        <f>IF(NOT(ISBLANK(AC!AB2527)),IF($AA$22&gt;AC!$R$22,ROUND(ROUNDDOWN((AC!$R$22/$AA$22),4)*AC!BM2527,2),AC!BM2527),IF(AND(NOT(ISBLANK(AC!R2527)),NOT(ISERR(AC!R2527)),AC!R2527&lt;&gt;0),0,""))</f>
        <v/>
      </c>
      <c r="W2521" s="34"/>
      <c r="X2521" s="47" t="str">
        <f t="shared" si="76"/>
        <v/>
      </c>
      <c r="Z2521" s="29" t="str">
        <f>IF(NOT(ISBLANK(AC!AB2527)),AC!BM2527,"")</f>
        <v/>
      </c>
      <c r="AA2521" s="29" t="str">
        <f t="shared" si="77"/>
        <v/>
      </c>
      <c r="AB2521" s="36">
        <f>IF(V2521&lt;ROUND(0.7*AC!T2527,2),1,0)</f>
        <v>0</v>
      </c>
    </row>
    <row r="2522" spans="2:28" s="35" customFormat="1" ht="21" customHeight="1" x14ac:dyDescent="0.15">
      <c r="B2522" s="37" t="str">
        <f>IF(ISBLANK(AC!B2528),"",AC!B2528)</f>
        <v/>
      </c>
      <c r="C2522" s="32"/>
      <c r="D2522" s="179" t="str">
        <f>IF(ISBLANK(AC!D2528),"",AC!D2528)</f>
        <v/>
      </c>
      <c r="E2522" s="180"/>
      <c r="F2522" s="180"/>
      <c r="G2522" s="180"/>
      <c r="H2522" s="180"/>
      <c r="I2522" s="180"/>
      <c r="J2522" s="180"/>
      <c r="K2522" s="180"/>
      <c r="L2522" s="180"/>
      <c r="M2522" s="180"/>
      <c r="N2522" s="180"/>
      <c r="O2522" s="180"/>
      <c r="P2522" s="181"/>
      <c r="Q2522" s="33"/>
      <c r="R2522" s="37" t="str">
        <f>IF(ISBLANK(AC!P2528),"",AC!P2528)</f>
        <v/>
      </c>
      <c r="S2522" s="34"/>
      <c r="T2522" s="47" t="str">
        <f>IF(NOT(ISBLANK(AC!R2528)),AC!R2528,"")</f>
        <v/>
      </c>
      <c r="U2522" s="34"/>
      <c r="V2522" s="47" t="str">
        <f>IF(NOT(ISBLANK(AC!AB2528)),IF($AA$22&gt;AC!$R$22,ROUND(ROUNDDOWN((AC!$R$22/$AA$22),4)*AC!BM2528,2),AC!BM2528),IF(AND(NOT(ISBLANK(AC!R2528)),NOT(ISERR(AC!R2528)),AC!R2528&lt;&gt;0),0,""))</f>
        <v/>
      </c>
      <c r="W2522" s="34"/>
      <c r="X2522" s="47" t="str">
        <f t="shared" si="76"/>
        <v/>
      </c>
      <c r="Z2522" s="29" t="str">
        <f>IF(NOT(ISBLANK(AC!AB2528)),AC!BM2528,"")</f>
        <v/>
      </c>
      <c r="AA2522" s="29" t="str">
        <f t="shared" si="77"/>
        <v/>
      </c>
      <c r="AB2522" s="36">
        <f>IF(V2522&lt;ROUND(0.7*AC!T2528,2),1,0)</f>
        <v>0</v>
      </c>
    </row>
    <row r="2523" spans="2:28" s="35" customFormat="1" ht="21" customHeight="1" x14ac:dyDescent="0.15">
      <c r="B2523" s="37" t="str">
        <f>IF(ISBLANK(AC!B2529),"",AC!B2529)</f>
        <v/>
      </c>
      <c r="C2523" s="32"/>
      <c r="D2523" s="179" t="str">
        <f>IF(ISBLANK(AC!D2529),"",AC!D2529)</f>
        <v/>
      </c>
      <c r="E2523" s="180"/>
      <c r="F2523" s="180"/>
      <c r="G2523" s="180"/>
      <c r="H2523" s="180"/>
      <c r="I2523" s="180"/>
      <c r="J2523" s="180"/>
      <c r="K2523" s="180"/>
      <c r="L2523" s="180"/>
      <c r="M2523" s="180"/>
      <c r="N2523" s="180"/>
      <c r="O2523" s="180"/>
      <c r="P2523" s="181"/>
      <c r="Q2523" s="33"/>
      <c r="R2523" s="37" t="str">
        <f>IF(ISBLANK(AC!P2529),"",AC!P2529)</f>
        <v/>
      </c>
      <c r="S2523" s="34"/>
      <c r="T2523" s="47" t="str">
        <f>IF(NOT(ISBLANK(AC!R2529)),AC!R2529,"")</f>
        <v/>
      </c>
      <c r="U2523" s="34"/>
      <c r="V2523" s="47" t="str">
        <f>IF(NOT(ISBLANK(AC!AB2529)),IF($AA$22&gt;AC!$R$22,ROUND(ROUNDDOWN((AC!$R$22/$AA$22),4)*AC!BM2529,2),AC!BM2529),IF(AND(NOT(ISBLANK(AC!R2529)),NOT(ISERR(AC!R2529)),AC!R2529&lt;&gt;0),0,""))</f>
        <v/>
      </c>
      <c r="W2523" s="34"/>
      <c r="X2523" s="47" t="str">
        <f t="shared" si="76"/>
        <v/>
      </c>
      <c r="Z2523" s="29" t="str">
        <f>IF(NOT(ISBLANK(AC!AB2529)),AC!BM2529,"")</f>
        <v/>
      </c>
      <c r="AA2523" s="29" t="str">
        <f t="shared" si="77"/>
        <v/>
      </c>
      <c r="AB2523" s="36">
        <f>IF(V2523&lt;ROUND(0.7*AC!T2529,2),1,0)</f>
        <v>0</v>
      </c>
    </row>
    <row r="2524" spans="2:28" s="35" customFormat="1" ht="21" customHeight="1" x14ac:dyDescent="0.15">
      <c r="B2524" s="37" t="str">
        <f>IF(ISBLANK(AC!B2530),"",AC!B2530)</f>
        <v/>
      </c>
      <c r="C2524" s="32"/>
      <c r="D2524" s="179" t="str">
        <f>IF(ISBLANK(AC!D2530),"",AC!D2530)</f>
        <v/>
      </c>
      <c r="E2524" s="180"/>
      <c r="F2524" s="180"/>
      <c r="G2524" s="180"/>
      <c r="H2524" s="180"/>
      <c r="I2524" s="180"/>
      <c r="J2524" s="180"/>
      <c r="K2524" s="180"/>
      <c r="L2524" s="180"/>
      <c r="M2524" s="180"/>
      <c r="N2524" s="180"/>
      <c r="O2524" s="180"/>
      <c r="P2524" s="181"/>
      <c r="Q2524" s="33"/>
      <c r="R2524" s="37" t="str">
        <f>IF(ISBLANK(AC!P2530),"",AC!P2530)</f>
        <v/>
      </c>
      <c r="S2524" s="34"/>
      <c r="T2524" s="47" t="str">
        <f>IF(NOT(ISBLANK(AC!R2530)),AC!R2530,"")</f>
        <v/>
      </c>
      <c r="U2524" s="34"/>
      <c r="V2524" s="47" t="str">
        <f>IF(NOT(ISBLANK(AC!AB2530)),IF($AA$22&gt;AC!$R$22,ROUND(ROUNDDOWN((AC!$R$22/$AA$22),4)*AC!BM2530,2),AC!BM2530),IF(AND(NOT(ISBLANK(AC!R2530)),NOT(ISERR(AC!R2530)),AC!R2530&lt;&gt;0),0,""))</f>
        <v/>
      </c>
      <c r="W2524" s="34"/>
      <c r="X2524" s="47" t="str">
        <f t="shared" si="76"/>
        <v/>
      </c>
      <c r="Z2524" s="29" t="str">
        <f>IF(NOT(ISBLANK(AC!AB2530)),AC!BM2530,"")</f>
        <v/>
      </c>
      <c r="AA2524" s="29" t="str">
        <f t="shared" si="77"/>
        <v/>
      </c>
      <c r="AB2524" s="36">
        <f>IF(V2524&lt;ROUND(0.7*AC!T2530,2),1,0)</f>
        <v>0</v>
      </c>
    </row>
    <row r="2525" spans="2:28" s="35" customFormat="1" ht="21" customHeight="1" x14ac:dyDescent="0.15">
      <c r="B2525" s="37" t="str">
        <f>IF(ISBLANK(AC!B2531),"",AC!B2531)</f>
        <v/>
      </c>
      <c r="C2525" s="32"/>
      <c r="D2525" s="179" t="str">
        <f>IF(ISBLANK(AC!D2531),"",AC!D2531)</f>
        <v/>
      </c>
      <c r="E2525" s="180"/>
      <c r="F2525" s="180"/>
      <c r="G2525" s="180"/>
      <c r="H2525" s="180"/>
      <c r="I2525" s="180"/>
      <c r="J2525" s="180"/>
      <c r="K2525" s="180"/>
      <c r="L2525" s="180"/>
      <c r="M2525" s="180"/>
      <c r="N2525" s="180"/>
      <c r="O2525" s="180"/>
      <c r="P2525" s="181"/>
      <c r="Q2525" s="33"/>
      <c r="R2525" s="37" t="str">
        <f>IF(ISBLANK(AC!P2531),"",AC!P2531)</f>
        <v/>
      </c>
      <c r="S2525" s="34"/>
      <c r="T2525" s="47" t="str">
        <f>IF(NOT(ISBLANK(AC!R2531)),AC!R2531,"")</f>
        <v/>
      </c>
      <c r="U2525" s="34"/>
      <c r="V2525" s="47" t="str">
        <f>IF(NOT(ISBLANK(AC!AB2531)),IF($AA$22&gt;AC!$R$22,ROUND(ROUNDDOWN((AC!$R$22/$AA$22),4)*AC!BM2531,2),AC!BM2531),IF(AND(NOT(ISBLANK(AC!R2531)),NOT(ISERR(AC!R2531)),AC!R2531&lt;&gt;0),0,""))</f>
        <v/>
      </c>
      <c r="W2525" s="34"/>
      <c r="X2525" s="47" t="str">
        <f t="shared" si="76"/>
        <v/>
      </c>
      <c r="Z2525" s="29" t="str">
        <f>IF(NOT(ISBLANK(AC!AB2531)),AC!BM2531,"")</f>
        <v/>
      </c>
      <c r="AA2525" s="29" t="str">
        <f t="shared" si="77"/>
        <v/>
      </c>
      <c r="AB2525" s="36">
        <f>IF(V2525&lt;ROUND(0.7*AC!T2531,2),1,0)</f>
        <v>0</v>
      </c>
    </row>
    <row r="2526" spans="2:28" s="35" customFormat="1" ht="21" customHeight="1" x14ac:dyDescent="0.15">
      <c r="B2526" s="37" t="str">
        <f>IF(ISBLANK(AC!B2532),"",AC!B2532)</f>
        <v/>
      </c>
      <c r="C2526" s="32"/>
      <c r="D2526" s="179" t="str">
        <f>IF(ISBLANK(AC!D2532),"",AC!D2532)</f>
        <v/>
      </c>
      <c r="E2526" s="180"/>
      <c r="F2526" s="180"/>
      <c r="G2526" s="180"/>
      <c r="H2526" s="180"/>
      <c r="I2526" s="180"/>
      <c r="J2526" s="180"/>
      <c r="K2526" s="180"/>
      <c r="L2526" s="180"/>
      <c r="M2526" s="180"/>
      <c r="N2526" s="180"/>
      <c r="O2526" s="180"/>
      <c r="P2526" s="181"/>
      <c r="Q2526" s="33"/>
      <c r="R2526" s="37" t="str">
        <f>IF(ISBLANK(AC!P2532),"",AC!P2532)</f>
        <v/>
      </c>
      <c r="S2526" s="34"/>
      <c r="T2526" s="47" t="str">
        <f>IF(NOT(ISBLANK(AC!R2532)),AC!R2532,"")</f>
        <v/>
      </c>
      <c r="U2526" s="34"/>
      <c r="V2526" s="47" t="str">
        <f>IF(NOT(ISBLANK(AC!AB2532)),IF($AA$22&gt;AC!$R$22,ROUND(ROUNDDOWN((AC!$R$22/$AA$22),4)*AC!BM2532,2),AC!BM2532),IF(AND(NOT(ISBLANK(AC!R2532)),NOT(ISERR(AC!R2532)),AC!R2532&lt;&gt;0),0,""))</f>
        <v/>
      </c>
      <c r="W2526" s="34"/>
      <c r="X2526" s="47" t="str">
        <f t="shared" si="76"/>
        <v/>
      </c>
      <c r="Z2526" s="29" t="str">
        <f>IF(NOT(ISBLANK(AC!AB2532)),AC!BM2532,"")</f>
        <v/>
      </c>
      <c r="AA2526" s="29" t="str">
        <f t="shared" si="77"/>
        <v/>
      </c>
      <c r="AB2526" s="36">
        <f>IF(V2526&lt;ROUND(0.7*AC!T2532,2),1,0)</f>
        <v>0</v>
      </c>
    </row>
    <row r="2527" spans="2:28" s="35" customFormat="1" ht="21" customHeight="1" x14ac:dyDescent="0.15">
      <c r="B2527" s="37" t="str">
        <f>IF(ISBLANK(AC!B2533),"",AC!B2533)</f>
        <v/>
      </c>
      <c r="C2527" s="32"/>
      <c r="D2527" s="179" t="str">
        <f>IF(ISBLANK(AC!D2533),"",AC!D2533)</f>
        <v/>
      </c>
      <c r="E2527" s="180"/>
      <c r="F2527" s="180"/>
      <c r="G2527" s="180"/>
      <c r="H2527" s="180"/>
      <c r="I2527" s="180"/>
      <c r="J2527" s="180"/>
      <c r="K2527" s="180"/>
      <c r="L2527" s="180"/>
      <c r="M2527" s="180"/>
      <c r="N2527" s="180"/>
      <c r="O2527" s="180"/>
      <c r="P2527" s="181"/>
      <c r="Q2527" s="33"/>
      <c r="R2527" s="37" t="str">
        <f>IF(ISBLANK(AC!P2533),"",AC!P2533)</f>
        <v/>
      </c>
      <c r="S2527" s="34"/>
      <c r="T2527" s="47" t="str">
        <f>IF(NOT(ISBLANK(AC!R2533)),AC!R2533,"")</f>
        <v/>
      </c>
      <c r="U2527" s="34"/>
      <c r="V2527" s="47" t="str">
        <f>IF(NOT(ISBLANK(AC!AB2533)),IF($AA$22&gt;AC!$R$22,ROUND(ROUNDDOWN((AC!$R$22/$AA$22),4)*AC!BM2533,2),AC!BM2533),IF(AND(NOT(ISBLANK(AC!R2533)),NOT(ISERR(AC!R2533)),AC!R2533&lt;&gt;0),0,""))</f>
        <v/>
      </c>
      <c r="W2527" s="34"/>
      <c r="X2527" s="47" t="str">
        <f t="shared" si="76"/>
        <v/>
      </c>
      <c r="Z2527" s="29" t="str">
        <f>IF(NOT(ISBLANK(AC!AB2533)),AC!BM2533,"")</f>
        <v/>
      </c>
      <c r="AA2527" s="29" t="str">
        <f t="shared" si="77"/>
        <v/>
      </c>
      <c r="AB2527" s="36">
        <f>IF(V2527&lt;ROUND(0.7*AC!T2533,2),1,0)</f>
        <v>0</v>
      </c>
    </row>
    <row r="2528" spans="2:28" s="35" customFormat="1" ht="21" customHeight="1" x14ac:dyDescent="0.15">
      <c r="B2528" s="37" t="str">
        <f>IF(ISBLANK(AC!B2534),"",AC!B2534)</f>
        <v/>
      </c>
      <c r="C2528" s="32"/>
      <c r="D2528" s="179" t="str">
        <f>IF(ISBLANK(AC!D2534),"",AC!D2534)</f>
        <v/>
      </c>
      <c r="E2528" s="180"/>
      <c r="F2528" s="180"/>
      <c r="G2528" s="180"/>
      <c r="H2528" s="180"/>
      <c r="I2528" s="180"/>
      <c r="J2528" s="180"/>
      <c r="K2528" s="180"/>
      <c r="L2528" s="180"/>
      <c r="M2528" s="180"/>
      <c r="N2528" s="180"/>
      <c r="O2528" s="180"/>
      <c r="P2528" s="181"/>
      <c r="Q2528" s="33"/>
      <c r="R2528" s="37" t="str">
        <f>IF(ISBLANK(AC!P2534),"",AC!P2534)</f>
        <v/>
      </c>
      <c r="S2528" s="34"/>
      <c r="T2528" s="47" t="str">
        <f>IF(NOT(ISBLANK(AC!R2534)),AC!R2534,"")</f>
        <v/>
      </c>
      <c r="U2528" s="34"/>
      <c r="V2528" s="47" t="str">
        <f>IF(NOT(ISBLANK(AC!AB2534)),IF($AA$22&gt;AC!$R$22,ROUND(ROUNDDOWN((AC!$R$22/$AA$22),4)*AC!BM2534,2),AC!BM2534),IF(AND(NOT(ISBLANK(AC!R2534)),NOT(ISERR(AC!R2534)),AC!R2534&lt;&gt;0),0,""))</f>
        <v/>
      </c>
      <c r="W2528" s="34"/>
      <c r="X2528" s="47" t="str">
        <f t="shared" si="76"/>
        <v/>
      </c>
      <c r="Z2528" s="29" t="str">
        <f>IF(NOT(ISBLANK(AC!AB2534)),AC!BM2534,"")</f>
        <v/>
      </c>
      <c r="AA2528" s="29" t="str">
        <f t="shared" si="77"/>
        <v/>
      </c>
      <c r="AB2528" s="36">
        <f>IF(V2528&lt;ROUND(0.7*AC!T2534,2),1,0)</f>
        <v>0</v>
      </c>
    </row>
    <row r="2529" spans="2:28" s="35" customFormat="1" ht="21" customHeight="1" x14ac:dyDescent="0.15">
      <c r="B2529" s="37" t="str">
        <f>IF(ISBLANK(AC!B2535),"",AC!B2535)</f>
        <v/>
      </c>
      <c r="C2529" s="32"/>
      <c r="D2529" s="179" t="str">
        <f>IF(ISBLANK(AC!D2535),"",AC!D2535)</f>
        <v/>
      </c>
      <c r="E2529" s="180"/>
      <c r="F2529" s="180"/>
      <c r="G2529" s="180"/>
      <c r="H2529" s="180"/>
      <c r="I2529" s="180"/>
      <c r="J2529" s="180"/>
      <c r="K2529" s="180"/>
      <c r="L2529" s="180"/>
      <c r="M2529" s="180"/>
      <c r="N2529" s="180"/>
      <c r="O2529" s="180"/>
      <c r="P2529" s="181"/>
      <c r="Q2529" s="33"/>
      <c r="R2529" s="37" t="str">
        <f>IF(ISBLANK(AC!P2535),"",AC!P2535)</f>
        <v/>
      </c>
      <c r="S2529" s="34"/>
      <c r="T2529" s="47" t="str">
        <f>IF(NOT(ISBLANK(AC!R2535)),AC!R2535,"")</f>
        <v/>
      </c>
      <c r="U2529" s="34"/>
      <c r="V2529" s="47" t="str">
        <f>IF(NOT(ISBLANK(AC!AB2535)),IF($AA$22&gt;AC!$R$22,ROUND(ROUNDDOWN((AC!$R$22/$AA$22),4)*AC!BM2535,2),AC!BM2535),IF(AND(NOT(ISBLANK(AC!R2535)),NOT(ISERR(AC!R2535)),AC!R2535&lt;&gt;0),0,""))</f>
        <v/>
      </c>
      <c r="W2529" s="34"/>
      <c r="X2529" s="47" t="str">
        <f t="shared" ref="X2529:X2592" si="78">IF(ISBLANK(T2529),"",IF(ISERR(T2529*V2529),"",ROUND(T2529*V2529,2)))</f>
        <v/>
      </c>
      <c r="Z2529" s="29" t="str">
        <f>IF(NOT(ISBLANK(AC!AB2535)),AC!BM2535,"")</f>
        <v/>
      </c>
      <c r="AA2529" s="29" t="str">
        <f t="shared" ref="AA2529:AA2592" si="79">IF(ISBLANK(T2529),"",IF(ISERR(T2529*Z2529),"",ROUND(T2529*Z2529,2)))</f>
        <v/>
      </c>
      <c r="AB2529" s="36">
        <f>IF(V2529&lt;ROUND(0.7*AC!T2535,2),1,0)</f>
        <v>0</v>
      </c>
    </row>
    <row r="2530" spans="2:28" s="35" customFormat="1" ht="21" customHeight="1" x14ac:dyDescent="0.15">
      <c r="B2530" s="37" t="str">
        <f>IF(ISBLANK(AC!B2536),"",AC!B2536)</f>
        <v/>
      </c>
      <c r="C2530" s="32"/>
      <c r="D2530" s="179" t="str">
        <f>IF(ISBLANK(AC!D2536),"",AC!D2536)</f>
        <v/>
      </c>
      <c r="E2530" s="180"/>
      <c r="F2530" s="180"/>
      <c r="G2530" s="180"/>
      <c r="H2530" s="180"/>
      <c r="I2530" s="180"/>
      <c r="J2530" s="180"/>
      <c r="K2530" s="180"/>
      <c r="L2530" s="180"/>
      <c r="M2530" s="180"/>
      <c r="N2530" s="180"/>
      <c r="O2530" s="180"/>
      <c r="P2530" s="181"/>
      <c r="Q2530" s="33"/>
      <c r="R2530" s="37" t="str">
        <f>IF(ISBLANK(AC!P2536),"",AC!P2536)</f>
        <v/>
      </c>
      <c r="S2530" s="34"/>
      <c r="T2530" s="47" t="str">
        <f>IF(NOT(ISBLANK(AC!R2536)),AC!R2536,"")</f>
        <v/>
      </c>
      <c r="U2530" s="34"/>
      <c r="V2530" s="47" t="str">
        <f>IF(NOT(ISBLANK(AC!AB2536)),IF($AA$22&gt;AC!$R$22,ROUND(ROUNDDOWN((AC!$R$22/$AA$22),4)*AC!BM2536,2),AC!BM2536),IF(AND(NOT(ISBLANK(AC!R2536)),NOT(ISERR(AC!R2536)),AC!R2536&lt;&gt;0),0,""))</f>
        <v/>
      </c>
      <c r="W2530" s="34"/>
      <c r="X2530" s="47" t="str">
        <f t="shared" si="78"/>
        <v/>
      </c>
      <c r="Z2530" s="29" t="str">
        <f>IF(NOT(ISBLANK(AC!AB2536)),AC!BM2536,"")</f>
        <v/>
      </c>
      <c r="AA2530" s="29" t="str">
        <f t="shared" si="79"/>
        <v/>
      </c>
      <c r="AB2530" s="36">
        <f>IF(V2530&lt;ROUND(0.7*AC!T2536,2),1,0)</f>
        <v>0</v>
      </c>
    </row>
    <row r="2531" spans="2:28" s="35" customFormat="1" ht="21" customHeight="1" x14ac:dyDescent="0.15">
      <c r="B2531" s="37" t="str">
        <f>IF(ISBLANK(AC!B2537),"",AC!B2537)</f>
        <v/>
      </c>
      <c r="C2531" s="32"/>
      <c r="D2531" s="179" t="str">
        <f>IF(ISBLANK(AC!D2537),"",AC!D2537)</f>
        <v/>
      </c>
      <c r="E2531" s="180"/>
      <c r="F2531" s="180"/>
      <c r="G2531" s="180"/>
      <c r="H2531" s="180"/>
      <c r="I2531" s="180"/>
      <c r="J2531" s="180"/>
      <c r="K2531" s="180"/>
      <c r="L2531" s="180"/>
      <c r="M2531" s="180"/>
      <c r="N2531" s="180"/>
      <c r="O2531" s="180"/>
      <c r="P2531" s="181"/>
      <c r="Q2531" s="33"/>
      <c r="R2531" s="37" t="str">
        <f>IF(ISBLANK(AC!P2537),"",AC!P2537)</f>
        <v/>
      </c>
      <c r="S2531" s="34"/>
      <c r="T2531" s="47" t="str">
        <f>IF(NOT(ISBLANK(AC!R2537)),AC!R2537,"")</f>
        <v/>
      </c>
      <c r="U2531" s="34"/>
      <c r="V2531" s="47" t="str">
        <f>IF(NOT(ISBLANK(AC!AB2537)),IF($AA$22&gt;AC!$R$22,ROUND(ROUNDDOWN((AC!$R$22/$AA$22),4)*AC!BM2537,2),AC!BM2537),IF(AND(NOT(ISBLANK(AC!R2537)),NOT(ISERR(AC!R2537)),AC!R2537&lt;&gt;0),0,""))</f>
        <v/>
      </c>
      <c r="W2531" s="34"/>
      <c r="X2531" s="47" t="str">
        <f t="shared" si="78"/>
        <v/>
      </c>
      <c r="Z2531" s="29" t="str">
        <f>IF(NOT(ISBLANK(AC!AB2537)),AC!BM2537,"")</f>
        <v/>
      </c>
      <c r="AA2531" s="29" t="str">
        <f t="shared" si="79"/>
        <v/>
      </c>
      <c r="AB2531" s="36">
        <f>IF(V2531&lt;ROUND(0.7*AC!T2537,2),1,0)</f>
        <v>0</v>
      </c>
    </row>
    <row r="2532" spans="2:28" s="35" customFormat="1" ht="21" customHeight="1" x14ac:dyDescent="0.15">
      <c r="B2532" s="37" t="str">
        <f>IF(ISBLANK(AC!B2538),"",AC!B2538)</f>
        <v/>
      </c>
      <c r="C2532" s="32"/>
      <c r="D2532" s="179" t="str">
        <f>IF(ISBLANK(AC!D2538),"",AC!D2538)</f>
        <v/>
      </c>
      <c r="E2532" s="180"/>
      <c r="F2532" s="180"/>
      <c r="G2532" s="180"/>
      <c r="H2532" s="180"/>
      <c r="I2532" s="180"/>
      <c r="J2532" s="180"/>
      <c r="K2532" s="180"/>
      <c r="L2532" s="180"/>
      <c r="M2532" s="180"/>
      <c r="N2532" s="180"/>
      <c r="O2532" s="180"/>
      <c r="P2532" s="181"/>
      <c r="Q2532" s="33"/>
      <c r="R2532" s="37" t="str">
        <f>IF(ISBLANK(AC!P2538),"",AC!P2538)</f>
        <v/>
      </c>
      <c r="S2532" s="34"/>
      <c r="T2532" s="47" t="str">
        <f>IF(NOT(ISBLANK(AC!R2538)),AC!R2538,"")</f>
        <v/>
      </c>
      <c r="U2532" s="34"/>
      <c r="V2532" s="47" t="str">
        <f>IF(NOT(ISBLANK(AC!AB2538)),IF($AA$22&gt;AC!$R$22,ROUND(ROUNDDOWN((AC!$R$22/$AA$22),4)*AC!BM2538,2),AC!BM2538),IF(AND(NOT(ISBLANK(AC!R2538)),NOT(ISERR(AC!R2538)),AC!R2538&lt;&gt;0),0,""))</f>
        <v/>
      </c>
      <c r="W2532" s="34"/>
      <c r="X2532" s="47" t="str">
        <f t="shared" si="78"/>
        <v/>
      </c>
      <c r="Z2532" s="29" t="str">
        <f>IF(NOT(ISBLANK(AC!AB2538)),AC!BM2538,"")</f>
        <v/>
      </c>
      <c r="AA2532" s="29" t="str">
        <f t="shared" si="79"/>
        <v/>
      </c>
      <c r="AB2532" s="36">
        <f>IF(V2532&lt;ROUND(0.7*AC!T2538,2),1,0)</f>
        <v>0</v>
      </c>
    </row>
    <row r="2533" spans="2:28" s="35" customFormat="1" ht="21" customHeight="1" x14ac:dyDescent="0.15">
      <c r="B2533" s="37" t="str">
        <f>IF(ISBLANK(AC!B2539),"",AC!B2539)</f>
        <v/>
      </c>
      <c r="C2533" s="32"/>
      <c r="D2533" s="179" t="str">
        <f>IF(ISBLANK(AC!D2539),"",AC!D2539)</f>
        <v/>
      </c>
      <c r="E2533" s="180"/>
      <c r="F2533" s="180"/>
      <c r="G2533" s="180"/>
      <c r="H2533" s="180"/>
      <c r="I2533" s="180"/>
      <c r="J2533" s="180"/>
      <c r="K2533" s="180"/>
      <c r="L2533" s="180"/>
      <c r="M2533" s="180"/>
      <c r="N2533" s="180"/>
      <c r="O2533" s="180"/>
      <c r="P2533" s="181"/>
      <c r="Q2533" s="33"/>
      <c r="R2533" s="37" t="str">
        <f>IF(ISBLANK(AC!P2539),"",AC!P2539)</f>
        <v/>
      </c>
      <c r="S2533" s="34"/>
      <c r="T2533" s="47" t="str">
        <f>IF(NOT(ISBLANK(AC!R2539)),AC!R2539,"")</f>
        <v/>
      </c>
      <c r="U2533" s="34"/>
      <c r="V2533" s="47" t="str">
        <f>IF(NOT(ISBLANK(AC!AB2539)),IF($AA$22&gt;AC!$R$22,ROUND(ROUNDDOWN((AC!$R$22/$AA$22),4)*AC!BM2539,2),AC!BM2539),IF(AND(NOT(ISBLANK(AC!R2539)),NOT(ISERR(AC!R2539)),AC!R2539&lt;&gt;0),0,""))</f>
        <v/>
      </c>
      <c r="W2533" s="34"/>
      <c r="X2533" s="47" t="str">
        <f t="shared" si="78"/>
        <v/>
      </c>
      <c r="Z2533" s="29" t="str">
        <f>IF(NOT(ISBLANK(AC!AB2539)),AC!BM2539,"")</f>
        <v/>
      </c>
      <c r="AA2533" s="29" t="str">
        <f t="shared" si="79"/>
        <v/>
      </c>
      <c r="AB2533" s="36">
        <f>IF(V2533&lt;ROUND(0.7*AC!T2539,2),1,0)</f>
        <v>0</v>
      </c>
    </row>
    <row r="2534" spans="2:28" s="35" customFormat="1" ht="21" customHeight="1" x14ac:dyDescent="0.15">
      <c r="B2534" s="37" t="str">
        <f>IF(ISBLANK(AC!B2540),"",AC!B2540)</f>
        <v/>
      </c>
      <c r="C2534" s="32"/>
      <c r="D2534" s="179" t="str">
        <f>IF(ISBLANK(AC!D2540),"",AC!D2540)</f>
        <v/>
      </c>
      <c r="E2534" s="180"/>
      <c r="F2534" s="180"/>
      <c r="G2534" s="180"/>
      <c r="H2534" s="180"/>
      <c r="I2534" s="180"/>
      <c r="J2534" s="180"/>
      <c r="K2534" s="180"/>
      <c r="L2534" s="180"/>
      <c r="M2534" s="180"/>
      <c r="N2534" s="180"/>
      <c r="O2534" s="180"/>
      <c r="P2534" s="181"/>
      <c r="Q2534" s="33"/>
      <c r="R2534" s="37" t="str">
        <f>IF(ISBLANK(AC!P2540),"",AC!P2540)</f>
        <v/>
      </c>
      <c r="S2534" s="34"/>
      <c r="T2534" s="47" t="str">
        <f>IF(NOT(ISBLANK(AC!R2540)),AC!R2540,"")</f>
        <v/>
      </c>
      <c r="U2534" s="34"/>
      <c r="V2534" s="47" t="str">
        <f>IF(NOT(ISBLANK(AC!AB2540)),IF($AA$22&gt;AC!$R$22,ROUND(ROUNDDOWN((AC!$R$22/$AA$22),4)*AC!BM2540,2),AC!BM2540),IF(AND(NOT(ISBLANK(AC!R2540)),NOT(ISERR(AC!R2540)),AC!R2540&lt;&gt;0),0,""))</f>
        <v/>
      </c>
      <c r="W2534" s="34"/>
      <c r="X2534" s="47" t="str">
        <f t="shared" si="78"/>
        <v/>
      </c>
      <c r="Z2534" s="29" t="str">
        <f>IF(NOT(ISBLANK(AC!AB2540)),AC!BM2540,"")</f>
        <v/>
      </c>
      <c r="AA2534" s="29" t="str">
        <f t="shared" si="79"/>
        <v/>
      </c>
      <c r="AB2534" s="36">
        <f>IF(V2534&lt;ROUND(0.7*AC!T2540,2),1,0)</f>
        <v>0</v>
      </c>
    </row>
    <row r="2535" spans="2:28" s="35" customFormat="1" ht="21" customHeight="1" x14ac:dyDescent="0.15">
      <c r="B2535" s="37" t="str">
        <f>IF(ISBLANK(AC!B2541),"",AC!B2541)</f>
        <v/>
      </c>
      <c r="C2535" s="32"/>
      <c r="D2535" s="179" t="str">
        <f>IF(ISBLANK(AC!D2541),"",AC!D2541)</f>
        <v/>
      </c>
      <c r="E2535" s="180"/>
      <c r="F2535" s="180"/>
      <c r="G2535" s="180"/>
      <c r="H2535" s="180"/>
      <c r="I2535" s="180"/>
      <c r="J2535" s="180"/>
      <c r="K2535" s="180"/>
      <c r="L2535" s="180"/>
      <c r="M2535" s="180"/>
      <c r="N2535" s="180"/>
      <c r="O2535" s="180"/>
      <c r="P2535" s="181"/>
      <c r="Q2535" s="33"/>
      <c r="R2535" s="37" t="str">
        <f>IF(ISBLANK(AC!P2541),"",AC!P2541)</f>
        <v/>
      </c>
      <c r="S2535" s="34"/>
      <c r="T2535" s="47" t="str">
        <f>IF(NOT(ISBLANK(AC!R2541)),AC!R2541,"")</f>
        <v/>
      </c>
      <c r="U2535" s="34"/>
      <c r="V2535" s="47" t="str">
        <f>IF(NOT(ISBLANK(AC!AB2541)),IF($AA$22&gt;AC!$R$22,ROUND(ROUNDDOWN((AC!$R$22/$AA$22),4)*AC!BM2541,2),AC!BM2541),IF(AND(NOT(ISBLANK(AC!R2541)),NOT(ISERR(AC!R2541)),AC!R2541&lt;&gt;0),0,""))</f>
        <v/>
      </c>
      <c r="W2535" s="34"/>
      <c r="X2535" s="47" t="str">
        <f t="shared" si="78"/>
        <v/>
      </c>
      <c r="Z2535" s="29" t="str">
        <f>IF(NOT(ISBLANK(AC!AB2541)),AC!BM2541,"")</f>
        <v/>
      </c>
      <c r="AA2535" s="29" t="str">
        <f t="shared" si="79"/>
        <v/>
      </c>
      <c r="AB2535" s="36">
        <f>IF(V2535&lt;ROUND(0.7*AC!T2541,2),1,0)</f>
        <v>0</v>
      </c>
    </row>
    <row r="2536" spans="2:28" s="35" customFormat="1" ht="21" customHeight="1" x14ac:dyDescent="0.15">
      <c r="B2536" s="37" t="str">
        <f>IF(ISBLANK(AC!B2542),"",AC!B2542)</f>
        <v/>
      </c>
      <c r="C2536" s="32"/>
      <c r="D2536" s="179" t="str">
        <f>IF(ISBLANK(AC!D2542),"",AC!D2542)</f>
        <v/>
      </c>
      <c r="E2536" s="180"/>
      <c r="F2536" s="180"/>
      <c r="G2536" s="180"/>
      <c r="H2536" s="180"/>
      <c r="I2536" s="180"/>
      <c r="J2536" s="180"/>
      <c r="K2536" s="180"/>
      <c r="L2536" s="180"/>
      <c r="M2536" s="180"/>
      <c r="N2536" s="180"/>
      <c r="O2536" s="180"/>
      <c r="P2536" s="181"/>
      <c r="Q2536" s="33"/>
      <c r="R2536" s="37" t="str">
        <f>IF(ISBLANK(AC!P2542),"",AC!P2542)</f>
        <v/>
      </c>
      <c r="S2536" s="34"/>
      <c r="T2536" s="47" t="str">
        <f>IF(NOT(ISBLANK(AC!R2542)),AC!R2542,"")</f>
        <v/>
      </c>
      <c r="U2536" s="34"/>
      <c r="V2536" s="47" t="str">
        <f>IF(NOT(ISBLANK(AC!AB2542)),IF($AA$22&gt;AC!$R$22,ROUND(ROUNDDOWN((AC!$R$22/$AA$22),4)*AC!BM2542,2),AC!BM2542),IF(AND(NOT(ISBLANK(AC!R2542)),NOT(ISERR(AC!R2542)),AC!R2542&lt;&gt;0),0,""))</f>
        <v/>
      </c>
      <c r="W2536" s="34"/>
      <c r="X2536" s="47" t="str">
        <f t="shared" si="78"/>
        <v/>
      </c>
      <c r="Z2536" s="29" t="str">
        <f>IF(NOT(ISBLANK(AC!AB2542)),AC!BM2542,"")</f>
        <v/>
      </c>
      <c r="AA2536" s="29" t="str">
        <f t="shared" si="79"/>
        <v/>
      </c>
      <c r="AB2536" s="36">
        <f>IF(V2536&lt;ROUND(0.7*AC!T2542,2),1,0)</f>
        <v>0</v>
      </c>
    </row>
    <row r="2537" spans="2:28" s="35" customFormat="1" ht="21" customHeight="1" x14ac:dyDescent="0.15">
      <c r="B2537" s="37" t="str">
        <f>IF(ISBLANK(AC!B2543),"",AC!B2543)</f>
        <v/>
      </c>
      <c r="C2537" s="32"/>
      <c r="D2537" s="179" t="str">
        <f>IF(ISBLANK(AC!D2543),"",AC!D2543)</f>
        <v/>
      </c>
      <c r="E2537" s="180"/>
      <c r="F2537" s="180"/>
      <c r="G2537" s="180"/>
      <c r="H2537" s="180"/>
      <c r="I2537" s="180"/>
      <c r="J2537" s="180"/>
      <c r="K2537" s="180"/>
      <c r="L2537" s="180"/>
      <c r="M2537" s="180"/>
      <c r="N2537" s="180"/>
      <c r="O2537" s="180"/>
      <c r="P2537" s="181"/>
      <c r="Q2537" s="33"/>
      <c r="R2537" s="37" t="str">
        <f>IF(ISBLANK(AC!P2543),"",AC!P2543)</f>
        <v/>
      </c>
      <c r="S2537" s="34"/>
      <c r="T2537" s="47" t="str">
        <f>IF(NOT(ISBLANK(AC!R2543)),AC!R2543,"")</f>
        <v/>
      </c>
      <c r="U2537" s="34"/>
      <c r="V2537" s="47" t="str">
        <f>IF(NOT(ISBLANK(AC!AB2543)),IF($AA$22&gt;AC!$R$22,ROUND(ROUNDDOWN((AC!$R$22/$AA$22),4)*AC!BM2543,2),AC!BM2543),IF(AND(NOT(ISBLANK(AC!R2543)),NOT(ISERR(AC!R2543)),AC!R2543&lt;&gt;0),0,""))</f>
        <v/>
      </c>
      <c r="W2537" s="34"/>
      <c r="X2537" s="47" t="str">
        <f t="shared" si="78"/>
        <v/>
      </c>
      <c r="Z2537" s="29" t="str">
        <f>IF(NOT(ISBLANK(AC!AB2543)),AC!BM2543,"")</f>
        <v/>
      </c>
      <c r="AA2537" s="29" t="str">
        <f t="shared" si="79"/>
        <v/>
      </c>
      <c r="AB2537" s="36">
        <f>IF(V2537&lt;ROUND(0.7*AC!T2543,2),1,0)</f>
        <v>0</v>
      </c>
    </row>
    <row r="2538" spans="2:28" s="35" customFormat="1" ht="21" customHeight="1" x14ac:dyDescent="0.15">
      <c r="B2538" s="37" t="str">
        <f>IF(ISBLANK(AC!B2544),"",AC!B2544)</f>
        <v/>
      </c>
      <c r="C2538" s="32"/>
      <c r="D2538" s="179" t="str">
        <f>IF(ISBLANK(AC!D2544),"",AC!D2544)</f>
        <v/>
      </c>
      <c r="E2538" s="180"/>
      <c r="F2538" s="180"/>
      <c r="G2538" s="180"/>
      <c r="H2538" s="180"/>
      <c r="I2538" s="180"/>
      <c r="J2538" s="180"/>
      <c r="K2538" s="180"/>
      <c r="L2538" s="180"/>
      <c r="M2538" s="180"/>
      <c r="N2538" s="180"/>
      <c r="O2538" s="180"/>
      <c r="P2538" s="181"/>
      <c r="Q2538" s="33"/>
      <c r="R2538" s="37" t="str">
        <f>IF(ISBLANK(AC!P2544),"",AC!P2544)</f>
        <v/>
      </c>
      <c r="S2538" s="34"/>
      <c r="T2538" s="47" t="str">
        <f>IF(NOT(ISBLANK(AC!R2544)),AC!R2544,"")</f>
        <v/>
      </c>
      <c r="U2538" s="34"/>
      <c r="V2538" s="47" t="str">
        <f>IF(NOT(ISBLANK(AC!AB2544)),IF($AA$22&gt;AC!$R$22,ROUND(ROUNDDOWN((AC!$R$22/$AA$22),4)*AC!BM2544,2),AC!BM2544),IF(AND(NOT(ISBLANK(AC!R2544)),NOT(ISERR(AC!R2544)),AC!R2544&lt;&gt;0),0,""))</f>
        <v/>
      </c>
      <c r="W2538" s="34"/>
      <c r="X2538" s="47" t="str">
        <f t="shared" si="78"/>
        <v/>
      </c>
      <c r="Z2538" s="29" t="str">
        <f>IF(NOT(ISBLANK(AC!AB2544)),AC!BM2544,"")</f>
        <v/>
      </c>
      <c r="AA2538" s="29" t="str">
        <f t="shared" si="79"/>
        <v/>
      </c>
      <c r="AB2538" s="36">
        <f>IF(V2538&lt;ROUND(0.7*AC!T2544,2),1,0)</f>
        <v>0</v>
      </c>
    </row>
    <row r="2539" spans="2:28" s="35" customFormat="1" ht="21" customHeight="1" x14ac:dyDescent="0.15">
      <c r="B2539" s="37" t="str">
        <f>IF(ISBLANK(AC!B2545),"",AC!B2545)</f>
        <v/>
      </c>
      <c r="C2539" s="32"/>
      <c r="D2539" s="179" t="str">
        <f>IF(ISBLANK(AC!D2545),"",AC!D2545)</f>
        <v/>
      </c>
      <c r="E2539" s="180"/>
      <c r="F2539" s="180"/>
      <c r="G2539" s="180"/>
      <c r="H2539" s="180"/>
      <c r="I2539" s="180"/>
      <c r="J2539" s="180"/>
      <c r="K2539" s="180"/>
      <c r="L2539" s="180"/>
      <c r="M2539" s="180"/>
      <c r="N2539" s="180"/>
      <c r="O2539" s="180"/>
      <c r="P2539" s="181"/>
      <c r="Q2539" s="33"/>
      <c r="R2539" s="37" t="str">
        <f>IF(ISBLANK(AC!P2545),"",AC!P2545)</f>
        <v/>
      </c>
      <c r="S2539" s="34"/>
      <c r="T2539" s="47" t="str">
        <f>IF(NOT(ISBLANK(AC!R2545)),AC!R2545,"")</f>
        <v/>
      </c>
      <c r="U2539" s="34"/>
      <c r="V2539" s="47" t="str">
        <f>IF(NOT(ISBLANK(AC!AB2545)),IF($AA$22&gt;AC!$R$22,ROUND(ROUNDDOWN((AC!$R$22/$AA$22),4)*AC!BM2545,2),AC!BM2545),IF(AND(NOT(ISBLANK(AC!R2545)),NOT(ISERR(AC!R2545)),AC!R2545&lt;&gt;0),0,""))</f>
        <v/>
      </c>
      <c r="W2539" s="34"/>
      <c r="X2539" s="47" t="str">
        <f t="shared" si="78"/>
        <v/>
      </c>
      <c r="Z2539" s="29" t="str">
        <f>IF(NOT(ISBLANK(AC!AB2545)),AC!BM2545,"")</f>
        <v/>
      </c>
      <c r="AA2539" s="29" t="str">
        <f t="shared" si="79"/>
        <v/>
      </c>
      <c r="AB2539" s="36">
        <f>IF(V2539&lt;ROUND(0.7*AC!T2545,2),1,0)</f>
        <v>0</v>
      </c>
    </row>
    <row r="2540" spans="2:28" s="35" customFormat="1" ht="21" customHeight="1" x14ac:dyDescent="0.15">
      <c r="B2540" s="37" t="str">
        <f>IF(ISBLANK(AC!B2546),"",AC!B2546)</f>
        <v/>
      </c>
      <c r="C2540" s="32"/>
      <c r="D2540" s="179" t="str">
        <f>IF(ISBLANK(AC!D2546),"",AC!D2546)</f>
        <v/>
      </c>
      <c r="E2540" s="180"/>
      <c r="F2540" s="180"/>
      <c r="G2540" s="180"/>
      <c r="H2540" s="180"/>
      <c r="I2540" s="180"/>
      <c r="J2540" s="180"/>
      <c r="K2540" s="180"/>
      <c r="L2540" s="180"/>
      <c r="M2540" s="180"/>
      <c r="N2540" s="180"/>
      <c r="O2540" s="180"/>
      <c r="P2540" s="181"/>
      <c r="Q2540" s="33"/>
      <c r="R2540" s="37" t="str">
        <f>IF(ISBLANK(AC!P2546),"",AC!P2546)</f>
        <v/>
      </c>
      <c r="S2540" s="34"/>
      <c r="T2540" s="47" t="str">
        <f>IF(NOT(ISBLANK(AC!R2546)),AC!R2546,"")</f>
        <v/>
      </c>
      <c r="U2540" s="34"/>
      <c r="V2540" s="47" t="str">
        <f>IF(NOT(ISBLANK(AC!AB2546)),IF($AA$22&gt;AC!$R$22,ROUND(ROUNDDOWN((AC!$R$22/$AA$22),4)*AC!BM2546,2),AC!BM2546),IF(AND(NOT(ISBLANK(AC!R2546)),NOT(ISERR(AC!R2546)),AC!R2546&lt;&gt;0),0,""))</f>
        <v/>
      </c>
      <c r="W2540" s="34"/>
      <c r="X2540" s="47" t="str">
        <f t="shared" si="78"/>
        <v/>
      </c>
      <c r="Z2540" s="29" t="str">
        <f>IF(NOT(ISBLANK(AC!AB2546)),AC!BM2546,"")</f>
        <v/>
      </c>
      <c r="AA2540" s="29" t="str">
        <f t="shared" si="79"/>
        <v/>
      </c>
      <c r="AB2540" s="36">
        <f>IF(V2540&lt;ROUND(0.7*AC!T2546,2),1,0)</f>
        <v>0</v>
      </c>
    </row>
    <row r="2541" spans="2:28" s="35" customFormat="1" ht="21" customHeight="1" x14ac:dyDescent="0.15">
      <c r="B2541" s="37" t="str">
        <f>IF(ISBLANK(AC!B2547),"",AC!B2547)</f>
        <v/>
      </c>
      <c r="C2541" s="32"/>
      <c r="D2541" s="179" t="str">
        <f>IF(ISBLANK(AC!D2547),"",AC!D2547)</f>
        <v/>
      </c>
      <c r="E2541" s="180"/>
      <c r="F2541" s="180"/>
      <c r="G2541" s="180"/>
      <c r="H2541" s="180"/>
      <c r="I2541" s="180"/>
      <c r="J2541" s="180"/>
      <c r="K2541" s="180"/>
      <c r="L2541" s="180"/>
      <c r="M2541" s="180"/>
      <c r="N2541" s="180"/>
      <c r="O2541" s="180"/>
      <c r="P2541" s="181"/>
      <c r="Q2541" s="33"/>
      <c r="R2541" s="37" t="str">
        <f>IF(ISBLANK(AC!P2547),"",AC!P2547)</f>
        <v/>
      </c>
      <c r="S2541" s="34"/>
      <c r="T2541" s="47" t="str">
        <f>IF(NOT(ISBLANK(AC!R2547)),AC!R2547,"")</f>
        <v/>
      </c>
      <c r="U2541" s="34"/>
      <c r="V2541" s="47" t="str">
        <f>IF(NOT(ISBLANK(AC!AB2547)),IF($AA$22&gt;AC!$R$22,ROUND(ROUNDDOWN((AC!$R$22/$AA$22),4)*AC!BM2547,2),AC!BM2547),IF(AND(NOT(ISBLANK(AC!R2547)),NOT(ISERR(AC!R2547)),AC!R2547&lt;&gt;0),0,""))</f>
        <v/>
      </c>
      <c r="W2541" s="34"/>
      <c r="X2541" s="47" t="str">
        <f t="shared" si="78"/>
        <v/>
      </c>
      <c r="Z2541" s="29" t="str">
        <f>IF(NOT(ISBLANK(AC!AB2547)),AC!BM2547,"")</f>
        <v/>
      </c>
      <c r="AA2541" s="29" t="str">
        <f t="shared" si="79"/>
        <v/>
      </c>
      <c r="AB2541" s="36">
        <f>IF(V2541&lt;ROUND(0.7*AC!T2547,2),1,0)</f>
        <v>0</v>
      </c>
    </row>
    <row r="2542" spans="2:28" s="35" customFormat="1" ht="21" customHeight="1" x14ac:dyDescent="0.15">
      <c r="B2542" s="37" t="str">
        <f>IF(ISBLANK(AC!B2548),"",AC!B2548)</f>
        <v/>
      </c>
      <c r="C2542" s="32"/>
      <c r="D2542" s="179" t="str">
        <f>IF(ISBLANK(AC!D2548),"",AC!D2548)</f>
        <v/>
      </c>
      <c r="E2542" s="180"/>
      <c r="F2542" s="180"/>
      <c r="G2542" s="180"/>
      <c r="H2542" s="180"/>
      <c r="I2542" s="180"/>
      <c r="J2542" s="180"/>
      <c r="K2542" s="180"/>
      <c r="L2542" s="180"/>
      <c r="M2542" s="180"/>
      <c r="N2542" s="180"/>
      <c r="O2542" s="180"/>
      <c r="P2542" s="181"/>
      <c r="Q2542" s="33"/>
      <c r="R2542" s="37" t="str">
        <f>IF(ISBLANK(AC!P2548),"",AC!P2548)</f>
        <v/>
      </c>
      <c r="S2542" s="34"/>
      <c r="T2542" s="47" t="str">
        <f>IF(NOT(ISBLANK(AC!R2548)),AC!R2548,"")</f>
        <v/>
      </c>
      <c r="U2542" s="34"/>
      <c r="V2542" s="47" t="str">
        <f>IF(NOT(ISBLANK(AC!AB2548)),IF($AA$22&gt;AC!$R$22,ROUND(ROUNDDOWN((AC!$R$22/$AA$22),4)*AC!BM2548,2),AC!BM2548),IF(AND(NOT(ISBLANK(AC!R2548)),NOT(ISERR(AC!R2548)),AC!R2548&lt;&gt;0),0,""))</f>
        <v/>
      </c>
      <c r="W2542" s="34"/>
      <c r="X2542" s="47" t="str">
        <f t="shared" si="78"/>
        <v/>
      </c>
      <c r="Z2542" s="29" t="str">
        <f>IF(NOT(ISBLANK(AC!AB2548)),AC!BM2548,"")</f>
        <v/>
      </c>
      <c r="AA2542" s="29" t="str">
        <f t="shared" si="79"/>
        <v/>
      </c>
      <c r="AB2542" s="36">
        <f>IF(V2542&lt;ROUND(0.7*AC!T2548,2),1,0)</f>
        <v>0</v>
      </c>
    </row>
    <row r="2543" spans="2:28" s="35" customFormat="1" ht="21" customHeight="1" x14ac:dyDescent="0.15">
      <c r="B2543" s="37" t="str">
        <f>IF(ISBLANK(AC!B2549),"",AC!B2549)</f>
        <v/>
      </c>
      <c r="C2543" s="32"/>
      <c r="D2543" s="179" t="str">
        <f>IF(ISBLANK(AC!D2549),"",AC!D2549)</f>
        <v/>
      </c>
      <c r="E2543" s="180"/>
      <c r="F2543" s="180"/>
      <c r="G2543" s="180"/>
      <c r="H2543" s="180"/>
      <c r="I2543" s="180"/>
      <c r="J2543" s="180"/>
      <c r="K2543" s="180"/>
      <c r="L2543" s="180"/>
      <c r="M2543" s="180"/>
      <c r="N2543" s="180"/>
      <c r="O2543" s="180"/>
      <c r="P2543" s="181"/>
      <c r="Q2543" s="33"/>
      <c r="R2543" s="37" t="str">
        <f>IF(ISBLANK(AC!P2549),"",AC!P2549)</f>
        <v/>
      </c>
      <c r="S2543" s="34"/>
      <c r="T2543" s="47" t="str">
        <f>IF(NOT(ISBLANK(AC!R2549)),AC!R2549,"")</f>
        <v/>
      </c>
      <c r="U2543" s="34"/>
      <c r="V2543" s="47" t="str">
        <f>IF(NOT(ISBLANK(AC!AB2549)),IF($AA$22&gt;AC!$R$22,ROUND(ROUNDDOWN((AC!$R$22/$AA$22),4)*AC!BM2549,2),AC!BM2549),IF(AND(NOT(ISBLANK(AC!R2549)),NOT(ISERR(AC!R2549)),AC!R2549&lt;&gt;0),0,""))</f>
        <v/>
      </c>
      <c r="W2543" s="34"/>
      <c r="X2543" s="47" t="str">
        <f t="shared" si="78"/>
        <v/>
      </c>
      <c r="Z2543" s="29" t="str">
        <f>IF(NOT(ISBLANK(AC!AB2549)),AC!BM2549,"")</f>
        <v/>
      </c>
      <c r="AA2543" s="29" t="str">
        <f t="shared" si="79"/>
        <v/>
      </c>
      <c r="AB2543" s="36">
        <f>IF(V2543&lt;ROUND(0.7*AC!T2549,2),1,0)</f>
        <v>0</v>
      </c>
    </row>
    <row r="2544" spans="2:28" s="35" customFormat="1" ht="21" customHeight="1" x14ac:dyDescent="0.15">
      <c r="B2544" s="37" t="str">
        <f>IF(ISBLANK(AC!B2550),"",AC!B2550)</f>
        <v/>
      </c>
      <c r="C2544" s="32"/>
      <c r="D2544" s="179" t="str">
        <f>IF(ISBLANK(AC!D2550),"",AC!D2550)</f>
        <v/>
      </c>
      <c r="E2544" s="180"/>
      <c r="F2544" s="180"/>
      <c r="G2544" s="180"/>
      <c r="H2544" s="180"/>
      <c r="I2544" s="180"/>
      <c r="J2544" s="180"/>
      <c r="K2544" s="180"/>
      <c r="L2544" s="180"/>
      <c r="M2544" s="180"/>
      <c r="N2544" s="180"/>
      <c r="O2544" s="180"/>
      <c r="P2544" s="181"/>
      <c r="Q2544" s="33"/>
      <c r="R2544" s="37" t="str">
        <f>IF(ISBLANK(AC!P2550),"",AC!P2550)</f>
        <v/>
      </c>
      <c r="S2544" s="34"/>
      <c r="T2544" s="47" t="str">
        <f>IF(NOT(ISBLANK(AC!R2550)),AC!R2550,"")</f>
        <v/>
      </c>
      <c r="U2544" s="34"/>
      <c r="V2544" s="47" t="str">
        <f>IF(NOT(ISBLANK(AC!AB2550)),IF($AA$22&gt;AC!$R$22,ROUND(ROUNDDOWN((AC!$R$22/$AA$22),4)*AC!BM2550,2),AC!BM2550),IF(AND(NOT(ISBLANK(AC!R2550)),NOT(ISERR(AC!R2550)),AC!R2550&lt;&gt;0),0,""))</f>
        <v/>
      </c>
      <c r="W2544" s="34"/>
      <c r="X2544" s="47" t="str">
        <f t="shared" si="78"/>
        <v/>
      </c>
      <c r="Z2544" s="29" t="str">
        <f>IF(NOT(ISBLANK(AC!AB2550)),AC!BM2550,"")</f>
        <v/>
      </c>
      <c r="AA2544" s="29" t="str">
        <f t="shared" si="79"/>
        <v/>
      </c>
      <c r="AB2544" s="36">
        <f>IF(V2544&lt;ROUND(0.7*AC!T2550,2),1,0)</f>
        <v>0</v>
      </c>
    </row>
    <row r="2545" spans="2:28" s="35" customFormat="1" ht="21" customHeight="1" x14ac:dyDescent="0.15">
      <c r="B2545" s="37" t="str">
        <f>IF(ISBLANK(AC!B2551),"",AC!B2551)</f>
        <v/>
      </c>
      <c r="C2545" s="32"/>
      <c r="D2545" s="179" t="str">
        <f>IF(ISBLANK(AC!D2551),"",AC!D2551)</f>
        <v/>
      </c>
      <c r="E2545" s="180"/>
      <c r="F2545" s="180"/>
      <c r="G2545" s="180"/>
      <c r="H2545" s="180"/>
      <c r="I2545" s="180"/>
      <c r="J2545" s="180"/>
      <c r="K2545" s="180"/>
      <c r="L2545" s="180"/>
      <c r="M2545" s="180"/>
      <c r="N2545" s="180"/>
      <c r="O2545" s="180"/>
      <c r="P2545" s="181"/>
      <c r="Q2545" s="33"/>
      <c r="R2545" s="37" t="str">
        <f>IF(ISBLANK(AC!P2551),"",AC!P2551)</f>
        <v/>
      </c>
      <c r="S2545" s="34"/>
      <c r="T2545" s="47" t="str">
        <f>IF(NOT(ISBLANK(AC!R2551)),AC!R2551,"")</f>
        <v/>
      </c>
      <c r="U2545" s="34"/>
      <c r="V2545" s="47" t="str">
        <f>IF(NOT(ISBLANK(AC!AB2551)),IF($AA$22&gt;AC!$R$22,ROUND(ROUNDDOWN((AC!$R$22/$AA$22),4)*AC!BM2551,2),AC!BM2551),IF(AND(NOT(ISBLANK(AC!R2551)),NOT(ISERR(AC!R2551)),AC!R2551&lt;&gt;0),0,""))</f>
        <v/>
      </c>
      <c r="W2545" s="34"/>
      <c r="X2545" s="47" t="str">
        <f t="shared" si="78"/>
        <v/>
      </c>
      <c r="Z2545" s="29" t="str">
        <f>IF(NOT(ISBLANK(AC!AB2551)),AC!BM2551,"")</f>
        <v/>
      </c>
      <c r="AA2545" s="29" t="str">
        <f t="shared" si="79"/>
        <v/>
      </c>
      <c r="AB2545" s="36">
        <f>IF(V2545&lt;ROUND(0.7*AC!T2551,2),1,0)</f>
        <v>0</v>
      </c>
    </row>
    <row r="2546" spans="2:28" s="35" customFormat="1" ht="21" customHeight="1" x14ac:dyDescent="0.15">
      <c r="B2546" s="37" t="str">
        <f>IF(ISBLANK(AC!B2552),"",AC!B2552)</f>
        <v/>
      </c>
      <c r="C2546" s="32"/>
      <c r="D2546" s="179" t="str">
        <f>IF(ISBLANK(AC!D2552),"",AC!D2552)</f>
        <v/>
      </c>
      <c r="E2546" s="180"/>
      <c r="F2546" s="180"/>
      <c r="G2546" s="180"/>
      <c r="H2546" s="180"/>
      <c r="I2546" s="180"/>
      <c r="J2546" s="180"/>
      <c r="K2546" s="180"/>
      <c r="L2546" s="180"/>
      <c r="M2546" s="180"/>
      <c r="N2546" s="180"/>
      <c r="O2546" s="180"/>
      <c r="P2546" s="181"/>
      <c r="Q2546" s="33"/>
      <c r="R2546" s="37" t="str">
        <f>IF(ISBLANK(AC!P2552),"",AC!P2552)</f>
        <v/>
      </c>
      <c r="S2546" s="34"/>
      <c r="T2546" s="47" t="str">
        <f>IF(NOT(ISBLANK(AC!R2552)),AC!R2552,"")</f>
        <v/>
      </c>
      <c r="U2546" s="34"/>
      <c r="V2546" s="47" t="str">
        <f>IF(NOT(ISBLANK(AC!AB2552)),IF($AA$22&gt;AC!$R$22,ROUND(ROUNDDOWN((AC!$R$22/$AA$22),4)*AC!BM2552,2),AC!BM2552),IF(AND(NOT(ISBLANK(AC!R2552)),NOT(ISERR(AC!R2552)),AC!R2552&lt;&gt;0),0,""))</f>
        <v/>
      </c>
      <c r="W2546" s="34"/>
      <c r="X2546" s="47" t="str">
        <f t="shared" si="78"/>
        <v/>
      </c>
      <c r="Z2546" s="29" t="str">
        <f>IF(NOT(ISBLANK(AC!AB2552)),AC!BM2552,"")</f>
        <v/>
      </c>
      <c r="AA2546" s="29" t="str">
        <f t="shared" si="79"/>
        <v/>
      </c>
      <c r="AB2546" s="36">
        <f>IF(V2546&lt;ROUND(0.7*AC!T2552,2),1,0)</f>
        <v>0</v>
      </c>
    </row>
    <row r="2547" spans="2:28" s="35" customFormat="1" ht="21" customHeight="1" x14ac:dyDescent="0.15">
      <c r="B2547" s="37" t="str">
        <f>IF(ISBLANK(AC!B2553),"",AC!B2553)</f>
        <v/>
      </c>
      <c r="C2547" s="32"/>
      <c r="D2547" s="179" t="str">
        <f>IF(ISBLANK(AC!D2553),"",AC!D2553)</f>
        <v/>
      </c>
      <c r="E2547" s="180"/>
      <c r="F2547" s="180"/>
      <c r="G2547" s="180"/>
      <c r="H2547" s="180"/>
      <c r="I2547" s="180"/>
      <c r="J2547" s="180"/>
      <c r="K2547" s="180"/>
      <c r="L2547" s="180"/>
      <c r="M2547" s="180"/>
      <c r="N2547" s="180"/>
      <c r="O2547" s="180"/>
      <c r="P2547" s="181"/>
      <c r="Q2547" s="33"/>
      <c r="R2547" s="37" t="str">
        <f>IF(ISBLANK(AC!P2553),"",AC!P2553)</f>
        <v/>
      </c>
      <c r="S2547" s="34"/>
      <c r="T2547" s="47" t="str">
        <f>IF(NOT(ISBLANK(AC!R2553)),AC!R2553,"")</f>
        <v/>
      </c>
      <c r="U2547" s="34"/>
      <c r="V2547" s="47" t="str">
        <f>IF(NOT(ISBLANK(AC!AB2553)),IF($AA$22&gt;AC!$R$22,ROUND(ROUNDDOWN((AC!$R$22/$AA$22),4)*AC!BM2553,2),AC!BM2553),IF(AND(NOT(ISBLANK(AC!R2553)),NOT(ISERR(AC!R2553)),AC!R2553&lt;&gt;0),0,""))</f>
        <v/>
      </c>
      <c r="W2547" s="34"/>
      <c r="X2547" s="47" t="str">
        <f t="shared" si="78"/>
        <v/>
      </c>
      <c r="Z2547" s="29" t="str">
        <f>IF(NOT(ISBLANK(AC!AB2553)),AC!BM2553,"")</f>
        <v/>
      </c>
      <c r="AA2547" s="29" t="str">
        <f t="shared" si="79"/>
        <v/>
      </c>
      <c r="AB2547" s="36">
        <f>IF(V2547&lt;ROUND(0.7*AC!T2553,2),1,0)</f>
        <v>0</v>
      </c>
    </row>
    <row r="2548" spans="2:28" s="35" customFormat="1" ht="21" customHeight="1" x14ac:dyDescent="0.15">
      <c r="B2548" s="37" t="str">
        <f>IF(ISBLANK(AC!B2554),"",AC!B2554)</f>
        <v/>
      </c>
      <c r="C2548" s="32"/>
      <c r="D2548" s="179" t="str">
        <f>IF(ISBLANK(AC!D2554),"",AC!D2554)</f>
        <v/>
      </c>
      <c r="E2548" s="180"/>
      <c r="F2548" s="180"/>
      <c r="G2548" s="180"/>
      <c r="H2548" s="180"/>
      <c r="I2548" s="180"/>
      <c r="J2548" s="180"/>
      <c r="K2548" s="180"/>
      <c r="L2548" s="180"/>
      <c r="M2548" s="180"/>
      <c r="N2548" s="180"/>
      <c r="O2548" s="180"/>
      <c r="P2548" s="181"/>
      <c r="Q2548" s="33"/>
      <c r="R2548" s="37" t="str">
        <f>IF(ISBLANK(AC!P2554),"",AC!P2554)</f>
        <v/>
      </c>
      <c r="S2548" s="34"/>
      <c r="T2548" s="47" t="str">
        <f>IF(NOT(ISBLANK(AC!R2554)),AC!R2554,"")</f>
        <v/>
      </c>
      <c r="U2548" s="34"/>
      <c r="V2548" s="47" t="str">
        <f>IF(NOT(ISBLANK(AC!AB2554)),IF($AA$22&gt;AC!$R$22,ROUND(ROUNDDOWN((AC!$R$22/$AA$22),4)*AC!BM2554,2),AC!BM2554),IF(AND(NOT(ISBLANK(AC!R2554)),NOT(ISERR(AC!R2554)),AC!R2554&lt;&gt;0),0,""))</f>
        <v/>
      </c>
      <c r="W2548" s="34"/>
      <c r="X2548" s="47" t="str">
        <f t="shared" si="78"/>
        <v/>
      </c>
      <c r="Z2548" s="29" t="str">
        <f>IF(NOT(ISBLANK(AC!AB2554)),AC!BM2554,"")</f>
        <v/>
      </c>
      <c r="AA2548" s="29" t="str">
        <f t="shared" si="79"/>
        <v/>
      </c>
      <c r="AB2548" s="36">
        <f>IF(V2548&lt;ROUND(0.7*AC!T2554,2),1,0)</f>
        <v>0</v>
      </c>
    </row>
    <row r="2549" spans="2:28" s="35" customFormat="1" ht="21" customHeight="1" x14ac:dyDescent="0.15">
      <c r="B2549" s="37" t="str">
        <f>IF(ISBLANK(AC!B2555),"",AC!B2555)</f>
        <v/>
      </c>
      <c r="C2549" s="32"/>
      <c r="D2549" s="179" t="str">
        <f>IF(ISBLANK(AC!D2555),"",AC!D2555)</f>
        <v/>
      </c>
      <c r="E2549" s="180"/>
      <c r="F2549" s="180"/>
      <c r="G2549" s="180"/>
      <c r="H2549" s="180"/>
      <c r="I2549" s="180"/>
      <c r="J2549" s="180"/>
      <c r="K2549" s="180"/>
      <c r="L2549" s="180"/>
      <c r="M2549" s="180"/>
      <c r="N2549" s="180"/>
      <c r="O2549" s="180"/>
      <c r="P2549" s="181"/>
      <c r="Q2549" s="33"/>
      <c r="R2549" s="37" t="str">
        <f>IF(ISBLANK(AC!P2555),"",AC!P2555)</f>
        <v/>
      </c>
      <c r="S2549" s="34"/>
      <c r="T2549" s="47" t="str">
        <f>IF(NOT(ISBLANK(AC!R2555)),AC!R2555,"")</f>
        <v/>
      </c>
      <c r="U2549" s="34"/>
      <c r="V2549" s="47" t="str">
        <f>IF(NOT(ISBLANK(AC!AB2555)),IF($AA$22&gt;AC!$R$22,ROUND(ROUNDDOWN((AC!$R$22/$AA$22),4)*AC!BM2555,2),AC!BM2555),IF(AND(NOT(ISBLANK(AC!R2555)),NOT(ISERR(AC!R2555)),AC!R2555&lt;&gt;0),0,""))</f>
        <v/>
      </c>
      <c r="W2549" s="34"/>
      <c r="X2549" s="47" t="str">
        <f t="shared" si="78"/>
        <v/>
      </c>
      <c r="Z2549" s="29" t="str">
        <f>IF(NOT(ISBLANK(AC!AB2555)),AC!BM2555,"")</f>
        <v/>
      </c>
      <c r="AA2549" s="29" t="str">
        <f t="shared" si="79"/>
        <v/>
      </c>
      <c r="AB2549" s="36">
        <f>IF(V2549&lt;ROUND(0.7*AC!T2555,2),1,0)</f>
        <v>0</v>
      </c>
    </row>
    <row r="2550" spans="2:28" s="35" customFormat="1" ht="21" customHeight="1" x14ac:dyDescent="0.15">
      <c r="B2550" s="37" t="str">
        <f>IF(ISBLANK(AC!B2556),"",AC!B2556)</f>
        <v/>
      </c>
      <c r="C2550" s="32"/>
      <c r="D2550" s="179" t="str">
        <f>IF(ISBLANK(AC!D2556),"",AC!D2556)</f>
        <v/>
      </c>
      <c r="E2550" s="180"/>
      <c r="F2550" s="180"/>
      <c r="G2550" s="180"/>
      <c r="H2550" s="180"/>
      <c r="I2550" s="180"/>
      <c r="J2550" s="180"/>
      <c r="K2550" s="180"/>
      <c r="L2550" s="180"/>
      <c r="M2550" s="180"/>
      <c r="N2550" s="180"/>
      <c r="O2550" s="180"/>
      <c r="P2550" s="181"/>
      <c r="Q2550" s="33"/>
      <c r="R2550" s="37" t="str">
        <f>IF(ISBLANK(AC!P2556),"",AC!P2556)</f>
        <v/>
      </c>
      <c r="S2550" s="34"/>
      <c r="T2550" s="47" t="str">
        <f>IF(NOT(ISBLANK(AC!R2556)),AC!R2556,"")</f>
        <v/>
      </c>
      <c r="U2550" s="34"/>
      <c r="V2550" s="47" t="str">
        <f>IF(NOT(ISBLANK(AC!AB2556)),IF($AA$22&gt;AC!$R$22,ROUND(ROUNDDOWN((AC!$R$22/$AA$22),4)*AC!BM2556,2),AC!BM2556),IF(AND(NOT(ISBLANK(AC!R2556)),NOT(ISERR(AC!R2556)),AC!R2556&lt;&gt;0),0,""))</f>
        <v/>
      </c>
      <c r="W2550" s="34"/>
      <c r="X2550" s="47" t="str">
        <f t="shared" si="78"/>
        <v/>
      </c>
      <c r="Z2550" s="29" t="str">
        <f>IF(NOT(ISBLANK(AC!AB2556)),AC!BM2556,"")</f>
        <v/>
      </c>
      <c r="AA2550" s="29" t="str">
        <f t="shared" si="79"/>
        <v/>
      </c>
      <c r="AB2550" s="36">
        <f>IF(V2550&lt;ROUND(0.7*AC!T2556,2),1,0)</f>
        <v>0</v>
      </c>
    </row>
    <row r="2551" spans="2:28" s="35" customFormat="1" ht="21" customHeight="1" x14ac:dyDescent="0.15">
      <c r="B2551" s="37" t="str">
        <f>IF(ISBLANK(AC!B2557),"",AC!B2557)</f>
        <v/>
      </c>
      <c r="C2551" s="32"/>
      <c r="D2551" s="179" t="str">
        <f>IF(ISBLANK(AC!D2557),"",AC!D2557)</f>
        <v/>
      </c>
      <c r="E2551" s="180"/>
      <c r="F2551" s="180"/>
      <c r="G2551" s="180"/>
      <c r="H2551" s="180"/>
      <c r="I2551" s="180"/>
      <c r="J2551" s="180"/>
      <c r="K2551" s="180"/>
      <c r="L2551" s="180"/>
      <c r="M2551" s="180"/>
      <c r="N2551" s="180"/>
      <c r="O2551" s="180"/>
      <c r="P2551" s="181"/>
      <c r="Q2551" s="33"/>
      <c r="R2551" s="37" t="str">
        <f>IF(ISBLANK(AC!P2557),"",AC!P2557)</f>
        <v/>
      </c>
      <c r="S2551" s="34"/>
      <c r="T2551" s="47" t="str">
        <f>IF(NOT(ISBLANK(AC!R2557)),AC!R2557,"")</f>
        <v/>
      </c>
      <c r="U2551" s="34"/>
      <c r="V2551" s="47" t="str">
        <f>IF(NOT(ISBLANK(AC!AB2557)),IF($AA$22&gt;AC!$R$22,ROUND(ROUNDDOWN((AC!$R$22/$AA$22),4)*AC!BM2557,2),AC!BM2557),IF(AND(NOT(ISBLANK(AC!R2557)),NOT(ISERR(AC!R2557)),AC!R2557&lt;&gt;0),0,""))</f>
        <v/>
      </c>
      <c r="W2551" s="34"/>
      <c r="X2551" s="47" t="str">
        <f t="shared" si="78"/>
        <v/>
      </c>
      <c r="Z2551" s="29" t="str">
        <f>IF(NOT(ISBLANK(AC!AB2557)),AC!BM2557,"")</f>
        <v/>
      </c>
      <c r="AA2551" s="29" t="str">
        <f t="shared" si="79"/>
        <v/>
      </c>
      <c r="AB2551" s="36">
        <f>IF(V2551&lt;ROUND(0.7*AC!T2557,2),1,0)</f>
        <v>0</v>
      </c>
    </row>
    <row r="2552" spans="2:28" s="35" customFormat="1" ht="21" customHeight="1" x14ac:dyDescent="0.15">
      <c r="B2552" s="37" t="str">
        <f>IF(ISBLANK(AC!B2558),"",AC!B2558)</f>
        <v/>
      </c>
      <c r="C2552" s="32"/>
      <c r="D2552" s="179" t="str">
        <f>IF(ISBLANK(AC!D2558),"",AC!D2558)</f>
        <v/>
      </c>
      <c r="E2552" s="180"/>
      <c r="F2552" s="180"/>
      <c r="G2552" s="180"/>
      <c r="H2552" s="180"/>
      <c r="I2552" s="180"/>
      <c r="J2552" s="180"/>
      <c r="K2552" s="180"/>
      <c r="L2552" s="180"/>
      <c r="M2552" s="180"/>
      <c r="N2552" s="180"/>
      <c r="O2552" s="180"/>
      <c r="P2552" s="181"/>
      <c r="Q2552" s="33"/>
      <c r="R2552" s="37" t="str">
        <f>IF(ISBLANK(AC!P2558),"",AC!P2558)</f>
        <v/>
      </c>
      <c r="S2552" s="34"/>
      <c r="T2552" s="47" t="str">
        <f>IF(NOT(ISBLANK(AC!R2558)),AC!R2558,"")</f>
        <v/>
      </c>
      <c r="U2552" s="34"/>
      <c r="V2552" s="47" t="str">
        <f>IF(NOT(ISBLANK(AC!AB2558)),IF($AA$22&gt;AC!$R$22,ROUND(ROUNDDOWN((AC!$R$22/$AA$22),4)*AC!BM2558,2),AC!BM2558),IF(AND(NOT(ISBLANK(AC!R2558)),NOT(ISERR(AC!R2558)),AC!R2558&lt;&gt;0),0,""))</f>
        <v/>
      </c>
      <c r="W2552" s="34"/>
      <c r="X2552" s="47" t="str">
        <f t="shared" si="78"/>
        <v/>
      </c>
      <c r="Z2552" s="29" t="str">
        <f>IF(NOT(ISBLANK(AC!AB2558)),AC!BM2558,"")</f>
        <v/>
      </c>
      <c r="AA2552" s="29" t="str">
        <f t="shared" si="79"/>
        <v/>
      </c>
      <c r="AB2552" s="36">
        <f>IF(V2552&lt;ROUND(0.7*AC!T2558,2),1,0)</f>
        <v>0</v>
      </c>
    </row>
    <row r="2553" spans="2:28" s="35" customFormat="1" ht="21" customHeight="1" x14ac:dyDescent="0.15">
      <c r="B2553" s="37" t="str">
        <f>IF(ISBLANK(AC!B2559),"",AC!B2559)</f>
        <v/>
      </c>
      <c r="C2553" s="32"/>
      <c r="D2553" s="179" t="str">
        <f>IF(ISBLANK(AC!D2559),"",AC!D2559)</f>
        <v/>
      </c>
      <c r="E2553" s="180"/>
      <c r="F2553" s="180"/>
      <c r="G2553" s="180"/>
      <c r="H2553" s="180"/>
      <c r="I2553" s="180"/>
      <c r="J2553" s="180"/>
      <c r="K2553" s="180"/>
      <c r="L2553" s="180"/>
      <c r="M2553" s="180"/>
      <c r="N2553" s="180"/>
      <c r="O2553" s="180"/>
      <c r="P2553" s="181"/>
      <c r="Q2553" s="33"/>
      <c r="R2553" s="37" t="str">
        <f>IF(ISBLANK(AC!P2559),"",AC!P2559)</f>
        <v/>
      </c>
      <c r="S2553" s="34"/>
      <c r="T2553" s="47" t="str">
        <f>IF(NOT(ISBLANK(AC!R2559)),AC!R2559,"")</f>
        <v/>
      </c>
      <c r="U2553" s="34"/>
      <c r="V2553" s="47" t="str">
        <f>IF(NOT(ISBLANK(AC!AB2559)),IF($AA$22&gt;AC!$R$22,ROUND(ROUNDDOWN((AC!$R$22/$AA$22),4)*AC!BM2559,2),AC!BM2559),IF(AND(NOT(ISBLANK(AC!R2559)),NOT(ISERR(AC!R2559)),AC!R2559&lt;&gt;0),0,""))</f>
        <v/>
      </c>
      <c r="W2553" s="34"/>
      <c r="X2553" s="47" t="str">
        <f t="shared" si="78"/>
        <v/>
      </c>
      <c r="Z2553" s="29" t="str">
        <f>IF(NOT(ISBLANK(AC!AB2559)),AC!BM2559,"")</f>
        <v/>
      </c>
      <c r="AA2553" s="29" t="str">
        <f t="shared" si="79"/>
        <v/>
      </c>
      <c r="AB2553" s="36">
        <f>IF(V2553&lt;ROUND(0.7*AC!T2559,2),1,0)</f>
        <v>0</v>
      </c>
    </row>
    <row r="2554" spans="2:28" s="35" customFormat="1" ht="21" customHeight="1" x14ac:dyDescent="0.15">
      <c r="B2554" s="37" t="str">
        <f>IF(ISBLANK(AC!B2560),"",AC!B2560)</f>
        <v/>
      </c>
      <c r="C2554" s="32"/>
      <c r="D2554" s="179" t="str">
        <f>IF(ISBLANK(AC!D2560),"",AC!D2560)</f>
        <v/>
      </c>
      <c r="E2554" s="180"/>
      <c r="F2554" s="180"/>
      <c r="G2554" s="180"/>
      <c r="H2554" s="180"/>
      <c r="I2554" s="180"/>
      <c r="J2554" s="180"/>
      <c r="K2554" s="180"/>
      <c r="L2554" s="180"/>
      <c r="M2554" s="180"/>
      <c r="N2554" s="180"/>
      <c r="O2554" s="180"/>
      <c r="P2554" s="181"/>
      <c r="Q2554" s="33"/>
      <c r="R2554" s="37" t="str">
        <f>IF(ISBLANK(AC!P2560),"",AC!P2560)</f>
        <v/>
      </c>
      <c r="S2554" s="34"/>
      <c r="T2554" s="47" t="str">
        <f>IF(NOT(ISBLANK(AC!R2560)),AC!R2560,"")</f>
        <v/>
      </c>
      <c r="U2554" s="34"/>
      <c r="V2554" s="47" t="str">
        <f>IF(NOT(ISBLANK(AC!AB2560)),IF($AA$22&gt;AC!$R$22,ROUND(ROUNDDOWN((AC!$R$22/$AA$22),4)*AC!BM2560,2),AC!BM2560),IF(AND(NOT(ISBLANK(AC!R2560)),NOT(ISERR(AC!R2560)),AC!R2560&lt;&gt;0),0,""))</f>
        <v/>
      </c>
      <c r="W2554" s="34"/>
      <c r="X2554" s="47" t="str">
        <f t="shared" si="78"/>
        <v/>
      </c>
      <c r="Z2554" s="29" t="str">
        <f>IF(NOT(ISBLANK(AC!AB2560)),AC!BM2560,"")</f>
        <v/>
      </c>
      <c r="AA2554" s="29" t="str">
        <f t="shared" si="79"/>
        <v/>
      </c>
      <c r="AB2554" s="36">
        <f>IF(V2554&lt;ROUND(0.7*AC!T2560,2),1,0)</f>
        <v>0</v>
      </c>
    </row>
    <row r="2555" spans="2:28" s="35" customFormat="1" ht="21" customHeight="1" x14ac:dyDescent="0.15">
      <c r="B2555" s="37" t="str">
        <f>IF(ISBLANK(AC!B2561),"",AC!B2561)</f>
        <v/>
      </c>
      <c r="C2555" s="32"/>
      <c r="D2555" s="179" t="str">
        <f>IF(ISBLANK(AC!D2561),"",AC!D2561)</f>
        <v/>
      </c>
      <c r="E2555" s="180"/>
      <c r="F2555" s="180"/>
      <c r="G2555" s="180"/>
      <c r="H2555" s="180"/>
      <c r="I2555" s="180"/>
      <c r="J2555" s="180"/>
      <c r="K2555" s="180"/>
      <c r="L2555" s="180"/>
      <c r="M2555" s="180"/>
      <c r="N2555" s="180"/>
      <c r="O2555" s="180"/>
      <c r="P2555" s="181"/>
      <c r="Q2555" s="33"/>
      <c r="R2555" s="37" t="str">
        <f>IF(ISBLANK(AC!P2561),"",AC!P2561)</f>
        <v/>
      </c>
      <c r="S2555" s="34"/>
      <c r="T2555" s="47" t="str">
        <f>IF(NOT(ISBLANK(AC!R2561)),AC!R2561,"")</f>
        <v/>
      </c>
      <c r="U2555" s="34"/>
      <c r="V2555" s="47" t="str">
        <f>IF(NOT(ISBLANK(AC!AB2561)),IF($AA$22&gt;AC!$R$22,ROUND(ROUNDDOWN((AC!$R$22/$AA$22),4)*AC!BM2561,2),AC!BM2561),IF(AND(NOT(ISBLANK(AC!R2561)),NOT(ISERR(AC!R2561)),AC!R2561&lt;&gt;0),0,""))</f>
        <v/>
      </c>
      <c r="W2555" s="34"/>
      <c r="X2555" s="47" t="str">
        <f t="shared" si="78"/>
        <v/>
      </c>
      <c r="Z2555" s="29" t="str">
        <f>IF(NOT(ISBLANK(AC!AB2561)),AC!BM2561,"")</f>
        <v/>
      </c>
      <c r="AA2555" s="29" t="str">
        <f t="shared" si="79"/>
        <v/>
      </c>
      <c r="AB2555" s="36">
        <f>IF(V2555&lt;ROUND(0.7*AC!T2561,2),1,0)</f>
        <v>0</v>
      </c>
    </row>
    <row r="2556" spans="2:28" s="35" customFormat="1" ht="21" customHeight="1" x14ac:dyDescent="0.15">
      <c r="B2556" s="37" t="str">
        <f>IF(ISBLANK(AC!B2562),"",AC!B2562)</f>
        <v/>
      </c>
      <c r="C2556" s="32"/>
      <c r="D2556" s="179" t="str">
        <f>IF(ISBLANK(AC!D2562),"",AC!D2562)</f>
        <v/>
      </c>
      <c r="E2556" s="180"/>
      <c r="F2556" s="180"/>
      <c r="G2556" s="180"/>
      <c r="H2556" s="180"/>
      <c r="I2556" s="180"/>
      <c r="J2556" s="180"/>
      <c r="K2556" s="180"/>
      <c r="L2556" s="180"/>
      <c r="M2556" s="180"/>
      <c r="N2556" s="180"/>
      <c r="O2556" s="180"/>
      <c r="P2556" s="181"/>
      <c r="Q2556" s="33"/>
      <c r="R2556" s="37" t="str">
        <f>IF(ISBLANK(AC!P2562),"",AC!P2562)</f>
        <v/>
      </c>
      <c r="S2556" s="34"/>
      <c r="T2556" s="47" t="str">
        <f>IF(NOT(ISBLANK(AC!R2562)),AC!R2562,"")</f>
        <v/>
      </c>
      <c r="U2556" s="34"/>
      <c r="V2556" s="47" t="str">
        <f>IF(NOT(ISBLANK(AC!AB2562)),IF($AA$22&gt;AC!$R$22,ROUND(ROUNDDOWN((AC!$R$22/$AA$22),4)*AC!BM2562,2),AC!BM2562),IF(AND(NOT(ISBLANK(AC!R2562)),NOT(ISERR(AC!R2562)),AC!R2562&lt;&gt;0),0,""))</f>
        <v/>
      </c>
      <c r="W2556" s="34"/>
      <c r="X2556" s="47" t="str">
        <f t="shared" si="78"/>
        <v/>
      </c>
      <c r="Z2556" s="29" t="str">
        <f>IF(NOT(ISBLANK(AC!AB2562)),AC!BM2562,"")</f>
        <v/>
      </c>
      <c r="AA2556" s="29" t="str">
        <f t="shared" si="79"/>
        <v/>
      </c>
      <c r="AB2556" s="36">
        <f>IF(V2556&lt;ROUND(0.7*AC!T2562,2),1,0)</f>
        <v>0</v>
      </c>
    </row>
    <row r="2557" spans="2:28" s="35" customFormat="1" ht="21" customHeight="1" x14ac:dyDescent="0.15">
      <c r="B2557" s="37" t="str">
        <f>IF(ISBLANK(AC!B2563),"",AC!B2563)</f>
        <v/>
      </c>
      <c r="C2557" s="32"/>
      <c r="D2557" s="179" t="str">
        <f>IF(ISBLANK(AC!D2563),"",AC!D2563)</f>
        <v/>
      </c>
      <c r="E2557" s="180"/>
      <c r="F2557" s="180"/>
      <c r="G2557" s="180"/>
      <c r="H2557" s="180"/>
      <c r="I2557" s="180"/>
      <c r="J2557" s="180"/>
      <c r="K2557" s="180"/>
      <c r="L2557" s="180"/>
      <c r="M2557" s="180"/>
      <c r="N2557" s="180"/>
      <c r="O2557" s="180"/>
      <c r="P2557" s="181"/>
      <c r="Q2557" s="33"/>
      <c r="R2557" s="37" t="str">
        <f>IF(ISBLANK(AC!P2563),"",AC!P2563)</f>
        <v/>
      </c>
      <c r="S2557" s="34"/>
      <c r="T2557" s="47" t="str">
        <f>IF(NOT(ISBLANK(AC!R2563)),AC!R2563,"")</f>
        <v/>
      </c>
      <c r="U2557" s="34"/>
      <c r="V2557" s="47" t="str">
        <f>IF(NOT(ISBLANK(AC!AB2563)),IF($AA$22&gt;AC!$R$22,ROUND(ROUNDDOWN((AC!$R$22/$AA$22),4)*AC!BM2563,2),AC!BM2563),IF(AND(NOT(ISBLANK(AC!R2563)),NOT(ISERR(AC!R2563)),AC!R2563&lt;&gt;0),0,""))</f>
        <v/>
      </c>
      <c r="W2557" s="34"/>
      <c r="X2557" s="47" t="str">
        <f t="shared" si="78"/>
        <v/>
      </c>
      <c r="Z2557" s="29" t="str">
        <f>IF(NOT(ISBLANK(AC!AB2563)),AC!BM2563,"")</f>
        <v/>
      </c>
      <c r="AA2557" s="29" t="str">
        <f t="shared" si="79"/>
        <v/>
      </c>
      <c r="AB2557" s="36">
        <f>IF(V2557&lt;ROUND(0.7*AC!T2563,2),1,0)</f>
        <v>0</v>
      </c>
    </row>
    <row r="2558" spans="2:28" s="35" customFormat="1" ht="21" customHeight="1" x14ac:dyDescent="0.15">
      <c r="B2558" s="37" t="str">
        <f>IF(ISBLANK(AC!B2564),"",AC!B2564)</f>
        <v/>
      </c>
      <c r="C2558" s="32"/>
      <c r="D2558" s="179" t="str">
        <f>IF(ISBLANK(AC!D2564),"",AC!D2564)</f>
        <v/>
      </c>
      <c r="E2558" s="180"/>
      <c r="F2558" s="180"/>
      <c r="G2558" s="180"/>
      <c r="H2558" s="180"/>
      <c r="I2558" s="180"/>
      <c r="J2558" s="180"/>
      <c r="K2558" s="180"/>
      <c r="L2558" s="180"/>
      <c r="M2558" s="180"/>
      <c r="N2558" s="180"/>
      <c r="O2558" s="180"/>
      <c r="P2558" s="181"/>
      <c r="Q2558" s="33"/>
      <c r="R2558" s="37" t="str">
        <f>IF(ISBLANK(AC!P2564),"",AC!P2564)</f>
        <v/>
      </c>
      <c r="S2558" s="34"/>
      <c r="T2558" s="47" t="str">
        <f>IF(NOT(ISBLANK(AC!R2564)),AC!R2564,"")</f>
        <v/>
      </c>
      <c r="U2558" s="34"/>
      <c r="V2558" s="47" t="str">
        <f>IF(NOT(ISBLANK(AC!AB2564)),IF($AA$22&gt;AC!$R$22,ROUND(ROUNDDOWN((AC!$R$22/$AA$22),4)*AC!BM2564,2),AC!BM2564),IF(AND(NOT(ISBLANK(AC!R2564)),NOT(ISERR(AC!R2564)),AC!R2564&lt;&gt;0),0,""))</f>
        <v/>
      </c>
      <c r="W2558" s="34"/>
      <c r="X2558" s="47" t="str">
        <f t="shared" si="78"/>
        <v/>
      </c>
      <c r="Z2558" s="29" t="str">
        <f>IF(NOT(ISBLANK(AC!AB2564)),AC!BM2564,"")</f>
        <v/>
      </c>
      <c r="AA2558" s="29" t="str">
        <f t="shared" si="79"/>
        <v/>
      </c>
      <c r="AB2558" s="36">
        <f>IF(V2558&lt;ROUND(0.7*AC!T2564,2),1,0)</f>
        <v>0</v>
      </c>
    </row>
    <row r="2559" spans="2:28" s="35" customFormat="1" ht="21" customHeight="1" x14ac:dyDescent="0.15">
      <c r="B2559" s="37" t="str">
        <f>IF(ISBLANK(AC!B2565),"",AC!B2565)</f>
        <v/>
      </c>
      <c r="C2559" s="32"/>
      <c r="D2559" s="179" t="str">
        <f>IF(ISBLANK(AC!D2565),"",AC!D2565)</f>
        <v/>
      </c>
      <c r="E2559" s="180"/>
      <c r="F2559" s="180"/>
      <c r="G2559" s="180"/>
      <c r="H2559" s="180"/>
      <c r="I2559" s="180"/>
      <c r="J2559" s="180"/>
      <c r="K2559" s="180"/>
      <c r="L2559" s="180"/>
      <c r="M2559" s="180"/>
      <c r="N2559" s="180"/>
      <c r="O2559" s="180"/>
      <c r="P2559" s="181"/>
      <c r="Q2559" s="33"/>
      <c r="R2559" s="37" t="str">
        <f>IF(ISBLANK(AC!P2565),"",AC!P2565)</f>
        <v/>
      </c>
      <c r="S2559" s="34"/>
      <c r="T2559" s="47" t="str">
        <f>IF(NOT(ISBLANK(AC!R2565)),AC!R2565,"")</f>
        <v/>
      </c>
      <c r="U2559" s="34"/>
      <c r="V2559" s="47" t="str">
        <f>IF(NOT(ISBLANK(AC!AB2565)),IF($AA$22&gt;AC!$R$22,ROUND(ROUNDDOWN((AC!$R$22/$AA$22),4)*AC!BM2565,2),AC!BM2565),IF(AND(NOT(ISBLANK(AC!R2565)),NOT(ISERR(AC!R2565)),AC!R2565&lt;&gt;0),0,""))</f>
        <v/>
      </c>
      <c r="W2559" s="34"/>
      <c r="X2559" s="47" t="str">
        <f t="shared" si="78"/>
        <v/>
      </c>
      <c r="Z2559" s="29" t="str">
        <f>IF(NOT(ISBLANK(AC!AB2565)),AC!BM2565,"")</f>
        <v/>
      </c>
      <c r="AA2559" s="29" t="str">
        <f t="shared" si="79"/>
        <v/>
      </c>
      <c r="AB2559" s="36">
        <f>IF(V2559&lt;ROUND(0.7*AC!T2565,2),1,0)</f>
        <v>0</v>
      </c>
    </row>
    <row r="2560" spans="2:28" s="35" customFormat="1" ht="21" customHeight="1" x14ac:dyDescent="0.15">
      <c r="B2560" s="37" t="str">
        <f>IF(ISBLANK(AC!B2566),"",AC!B2566)</f>
        <v/>
      </c>
      <c r="C2560" s="32"/>
      <c r="D2560" s="179" t="str">
        <f>IF(ISBLANK(AC!D2566),"",AC!D2566)</f>
        <v/>
      </c>
      <c r="E2560" s="180"/>
      <c r="F2560" s="180"/>
      <c r="G2560" s="180"/>
      <c r="H2560" s="180"/>
      <c r="I2560" s="180"/>
      <c r="J2560" s="180"/>
      <c r="K2560" s="180"/>
      <c r="L2560" s="180"/>
      <c r="M2560" s="180"/>
      <c r="N2560" s="180"/>
      <c r="O2560" s="180"/>
      <c r="P2560" s="181"/>
      <c r="Q2560" s="33"/>
      <c r="R2560" s="37" t="str">
        <f>IF(ISBLANK(AC!P2566),"",AC!P2566)</f>
        <v/>
      </c>
      <c r="S2560" s="34"/>
      <c r="T2560" s="47" t="str">
        <f>IF(NOT(ISBLANK(AC!R2566)),AC!R2566,"")</f>
        <v/>
      </c>
      <c r="U2560" s="34"/>
      <c r="V2560" s="47" t="str">
        <f>IF(NOT(ISBLANK(AC!AB2566)),IF($AA$22&gt;AC!$R$22,ROUND(ROUNDDOWN((AC!$R$22/$AA$22),4)*AC!BM2566,2),AC!BM2566),IF(AND(NOT(ISBLANK(AC!R2566)),NOT(ISERR(AC!R2566)),AC!R2566&lt;&gt;0),0,""))</f>
        <v/>
      </c>
      <c r="W2560" s="34"/>
      <c r="X2560" s="47" t="str">
        <f t="shared" si="78"/>
        <v/>
      </c>
      <c r="Z2560" s="29" t="str">
        <f>IF(NOT(ISBLANK(AC!AB2566)),AC!BM2566,"")</f>
        <v/>
      </c>
      <c r="AA2560" s="29" t="str">
        <f t="shared" si="79"/>
        <v/>
      </c>
      <c r="AB2560" s="36">
        <f>IF(V2560&lt;ROUND(0.7*AC!T2566,2),1,0)</f>
        <v>0</v>
      </c>
    </row>
    <row r="2561" spans="2:28" s="35" customFormat="1" ht="21" customHeight="1" x14ac:dyDescent="0.15">
      <c r="B2561" s="37" t="str">
        <f>IF(ISBLANK(AC!B2567),"",AC!B2567)</f>
        <v/>
      </c>
      <c r="C2561" s="32"/>
      <c r="D2561" s="179" t="str">
        <f>IF(ISBLANK(AC!D2567),"",AC!D2567)</f>
        <v/>
      </c>
      <c r="E2561" s="180"/>
      <c r="F2561" s="180"/>
      <c r="G2561" s="180"/>
      <c r="H2561" s="180"/>
      <c r="I2561" s="180"/>
      <c r="J2561" s="180"/>
      <c r="K2561" s="180"/>
      <c r="L2561" s="180"/>
      <c r="M2561" s="180"/>
      <c r="N2561" s="180"/>
      <c r="O2561" s="180"/>
      <c r="P2561" s="181"/>
      <c r="Q2561" s="33"/>
      <c r="R2561" s="37" t="str">
        <f>IF(ISBLANK(AC!P2567),"",AC!P2567)</f>
        <v/>
      </c>
      <c r="S2561" s="34"/>
      <c r="T2561" s="47" t="str">
        <f>IF(NOT(ISBLANK(AC!R2567)),AC!R2567,"")</f>
        <v/>
      </c>
      <c r="U2561" s="34"/>
      <c r="V2561" s="47" t="str">
        <f>IF(NOT(ISBLANK(AC!AB2567)),IF($AA$22&gt;AC!$R$22,ROUND(ROUNDDOWN((AC!$R$22/$AA$22),4)*AC!BM2567,2),AC!BM2567),IF(AND(NOT(ISBLANK(AC!R2567)),NOT(ISERR(AC!R2567)),AC!R2567&lt;&gt;0),0,""))</f>
        <v/>
      </c>
      <c r="W2561" s="34"/>
      <c r="X2561" s="47" t="str">
        <f t="shared" si="78"/>
        <v/>
      </c>
      <c r="Z2561" s="29" t="str">
        <f>IF(NOT(ISBLANK(AC!AB2567)),AC!BM2567,"")</f>
        <v/>
      </c>
      <c r="AA2561" s="29" t="str">
        <f t="shared" si="79"/>
        <v/>
      </c>
      <c r="AB2561" s="36">
        <f>IF(V2561&lt;ROUND(0.7*AC!T2567,2),1,0)</f>
        <v>0</v>
      </c>
    </row>
    <row r="2562" spans="2:28" s="35" customFormat="1" ht="21" customHeight="1" x14ac:dyDescent="0.15">
      <c r="B2562" s="37" t="str">
        <f>IF(ISBLANK(AC!B2568),"",AC!B2568)</f>
        <v/>
      </c>
      <c r="C2562" s="32"/>
      <c r="D2562" s="179" t="str">
        <f>IF(ISBLANK(AC!D2568),"",AC!D2568)</f>
        <v/>
      </c>
      <c r="E2562" s="180"/>
      <c r="F2562" s="180"/>
      <c r="G2562" s="180"/>
      <c r="H2562" s="180"/>
      <c r="I2562" s="180"/>
      <c r="J2562" s="180"/>
      <c r="K2562" s="180"/>
      <c r="L2562" s="180"/>
      <c r="M2562" s="180"/>
      <c r="N2562" s="180"/>
      <c r="O2562" s="180"/>
      <c r="P2562" s="181"/>
      <c r="Q2562" s="33"/>
      <c r="R2562" s="37" t="str">
        <f>IF(ISBLANK(AC!P2568),"",AC!P2568)</f>
        <v/>
      </c>
      <c r="S2562" s="34"/>
      <c r="T2562" s="47" t="str">
        <f>IF(NOT(ISBLANK(AC!R2568)),AC!R2568,"")</f>
        <v/>
      </c>
      <c r="U2562" s="34"/>
      <c r="V2562" s="47" t="str">
        <f>IF(NOT(ISBLANK(AC!AB2568)),IF($AA$22&gt;AC!$R$22,ROUND(ROUNDDOWN((AC!$R$22/$AA$22),4)*AC!BM2568,2),AC!BM2568),IF(AND(NOT(ISBLANK(AC!R2568)),NOT(ISERR(AC!R2568)),AC!R2568&lt;&gt;0),0,""))</f>
        <v/>
      </c>
      <c r="W2562" s="34"/>
      <c r="X2562" s="47" t="str">
        <f t="shared" si="78"/>
        <v/>
      </c>
      <c r="Z2562" s="29" t="str">
        <f>IF(NOT(ISBLANK(AC!AB2568)),AC!BM2568,"")</f>
        <v/>
      </c>
      <c r="AA2562" s="29" t="str">
        <f t="shared" si="79"/>
        <v/>
      </c>
      <c r="AB2562" s="36">
        <f>IF(V2562&lt;ROUND(0.7*AC!T2568,2),1,0)</f>
        <v>0</v>
      </c>
    </row>
    <row r="2563" spans="2:28" s="35" customFormat="1" ht="21" customHeight="1" x14ac:dyDescent="0.15">
      <c r="B2563" s="37" t="str">
        <f>IF(ISBLANK(AC!B2569),"",AC!B2569)</f>
        <v/>
      </c>
      <c r="C2563" s="32"/>
      <c r="D2563" s="179" t="str">
        <f>IF(ISBLANK(AC!D2569),"",AC!D2569)</f>
        <v/>
      </c>
      <c r="E2563" s="180"/>
      <c r="F2563" s="180"/>
      <c r="G2563" s="180"/>
      <c r="H2563" s="180"/>
      <c r="I2563" s="180"/>
      <c r="J2563" s="180"/>
      <c r="K2563" s="180"/>
      <c r="L2563" s="180"/>
      <c r="M2563" s="180"/>
      <c r="N2563" s="180"/>
      <c r="O2563" s="180"/>
      <c r="P2563" s="181"/>
      <c r="Q2563" s="33"/>
      <c r="R2563" s="37" t="str">
        <f>IF(ISBLANK(AC!P2569),"",AC!P2569)</f>
        <v/>
      </c>
      <c r="S2563" s="34"/>
      <c r="T2563" s="47" t="str">
        <f>IF(NOT(ISBLANK(AC!R2569)),AC!R2569,"")</f>
        <v/>
      </c>
      <c r="U2563" s="34"/>
      <c r="V2563" s="47" t="str">
        <f>IF(NOT(ISBLANK(AC!AB2569)),IF($AA$22&gt;AC!$R$22,ROUND(ROUNDDOWN((AC!$R$22/$AA$22),4)*AC!BM2569,2),AC!BM2569),IF(AND(NOT(ISBLANK(AC!R2569)),NOT(ISERR(AC!R2569)),AC!R2569&lt;&gt;0),0,""))</f>
        <v/>
      </c>
      <c r="W2563" s="34"/>
      <c r="X2563" s="47" t="str">
        <f t="shared" si="78"/>
        <v/>
      </c>
      <c r="Z2563" s="29" t="str">
        <f>IF(NOT(ISBLANK(AC!AB2569)),AC!BM2569,"")</f>
        <v/>
      </c>
      <c r="AA2563" s="29" t="str">
        <f t="shared" si="79"/>
        <v/>
      </c>
      <c r="AB2563" s="36">
        <f>IF(V2563&lt;ROUND(0.7*AC!T2569,2),1,0)</f>
        <v>0</v>
      </c>
    </row>
    <row r="2564" spans="2:28" s="35" customFormat="1" ht="21" customHeight="1" x14ac:dyDescent="0.15">
      <c r="B2564" s="37" t="str">
        <f>IF(ISBLANK(AC!B2570),"",AC!B2570)</f>
        <v/>
      </c>
      <c r="C2564" s="32"/>
      <c r="D2564" s="179" t="str">
        <f>IF(ISBLANK(AC!D2570),"",AC!D2570)</f>
        <v/>
      </c>
      <c r="E2564" s="180"/>
      <c r="F2564" s="180"/>
      <c r="G2564" s="180"/>
      <c r="H2564" s="180"/>
      <c r="I2564" s="180"/>
      <c r="J2564" s="180"/>
      <c r="K2564" s="180"/>
      <c r="L2564" s="180"/>
      <c r="M2564" s="180"/>
      <c r="N2564" s="180"/>
      <c r="O2564" s="180"/>
      <c r="P2564" s="181"/>
      <c r="Q2564" s="33"/>
      <c r="R2564" s="37" t="str">
        <f>IF(ISBLANK(AC!P2570),"",AC!P2570)</f>
        <v/>
      </c>
      <c r="S2564" s="34"/>
      <c r="T2564" s="47" t="str">
        <f>IF(NOT(ISBLANK(AC!R2570)),AC!R2570,"")</f>
        <v/>
      </c>
      <c r="U2564" s="34"/>
      <c r="V2564" s="47" t="str">
        <f>IF(NOT(ISBLANK(AC!AB2570)),IF($AA$22&gt;AC!$R$22,ROUND(ROUNDDOWN((AC!$R$22/$AA$22),4)*AC!BM2570,2),AC!BM2570),IF(AND(NOT(ISBLANK(AC!R2570)),NOT(ISERR(AC!R2570)),AC!R2570&lt;&gt;0),0,""))</f>
        <v/>
      </c>
      <c r="W2564" s="34"/>
      <c r="X2564" s="47" t="str">
        <f t="shared" si="78"/>
        <v/>
      </c>
      <c r="Z2564" s="29" t="str">
        <f>IF(NOT(ISBLANK(AC!AB2570)),AC!BM2570,"")</f>
        <v/>
      </c>
      <c r="AA2564" s="29" t="str">
        <f t="shared" si="79"/>
        <v/>
      </c>
      <c r="AB2564" s="36">
        <f>IF(V2564&lt;ROUND(0.7*AC!T2570,2),1,0)</f>
        <v>0</v>
      </c>
    </row>
    <row r="2565" spans="2:28" s="35" customFormat="1" ht="21" customHeight="1" x14ac:dyDescent="0.15">
      <c r="B2565" s="37" t="str">
        <f>IF(ISBLANK(AC!B2571),"",AC!B2571)</f>
        <v/>
      </c>
      <c r="C2565" s="32"/>
      <c r="D2565" s="179" t="str">
        <f>IF(ISBLANK(AC!D2571),"",AC!D2571)</f>
        <v/>
      </c>
      <c r="E2565" s="180"/>
      <c r="F2565" s="180"/>
      <c r="G2565" s="180"/>
      <c r="H2565" s="180"/>
      <c r="I2565" s="180"/>
      <c r="J2565" s="180"/>
      <c r="K2565" s="180"/>
      <c r="L2565" s="180"/>
      <c r="M2565" s="180"/>
      <c r="N2565" s="180"/>
      <c r="O2565" s="180"/>
      <c r="P2565" s="181"/>
      <c r="Q2565" s="33"/>
      <c r="R2565" s="37" t="str">
        <f>IF(ISBLANK(AC!P2571),"",AC!P2571)</f>
        <v/>
      </c>
      <c r="S2565" s="34"/>
      <c r="T2565" s="47" t="str">
        <f>IF(NOT(ISBLANK(AC!R2571)),AC!R2571,"")</f>
        <v/>
      </c>
      <c r="U2565" s="34"/>
      <c r="V2565" s="47" t="str">
        <f>IF(NOT(ISBLANK(AC!AB2571)),IF($AA$22&gt;AC!$R$22,ROUND(ROUNDDOWN((AC!$R$22/$AA$22),4)*AC!BM2571,2),AC!BM2571),IF(AND(NOT(ISBLANK(AC!R2571)),NOT(ISERR(AC!R2571)),AC!R2571&lt;&gt;0),0,""))</f>
        <v/>
      </c>
      <c r="W2565" s="34"/>
      <c r="X2565" s="47" t="str">
        <f t="shared" si="78"/>
        <v/>
      </c>
      <c r="Z2565" s="29" t="str">
        <f>IF(NOT(ISBLANK(AC!AB2571)),AC!BM2571,"")</f>
        <v/>
      </c>
      <c r="AA2565" s="29" t="str">
        <f t="shared" si="79"/>
        <v/>
      </c>
      <c r="AB2565" s="36">
        <f>IF(V2565&lt;ROUND(0.7*AC!T2571,2),1,0)</f>
        <v>0</v>
      </c>
    </row>
    <row r="2566" spans="2:28" s="35" customFormat="1" ht="21" customHeight="1" x14ac:dyDescent="0.15">
      <c r="B2566" s="37" t="str">
        <f>IF(ISBLANK(AC!B2572),"",AC!B2572)</f>
        <v/>
      </c>
      <c r="C2566" s="32"/>
      <c r="D2566" s="179" t="str">
        <f>IF(ISBLANK(AC!D2572),"",AC!D2572)</f>
        <v/>
      </c>
      <c r="E2566" s="180"/>
      <c r="F2566" s="180"/>
      <c r="G2566" s="180"/>
      <c r="H2566" s="180"/>
      <c r="I2566" s="180"/>
      <c r="J2566" s="180"/>
      <c r="K2566" s="180"/>
      <c r="L2566" s="180"/>
      <c r="M2566" s="180"/>
      <c r="N2566" s="180"/>
      <c r="O2566" s="180"/>
      <c r="P2566" s="181"/>
      <c r="Q2566" s="33"/>
      <c r="R2566" s="37" t="str">
        <f>IF(ISBLANK(AC!P2572),"",AC!P2572)</f>
        <v/>
      </c>
      <c r="S2566" s="34"/>
      <c r="T2566" s="47" t="str">
        <f>IF(NOT(ISBLANK(AC!R2572)),AC!R2572,"")</f>
        <v/>
      </c>
      <c r="U2566" s="34"/>
      <c r="V2566" s="47" t="str">
        <f>IF(NOT(ISBLANK(AC!AB2572)),IF($AA$22&gt;AC!$R$22,ROUND(ROUNDDOWN((AC!$R$22/$AA$22),4)*AC!BM2572,2),AC!BM2572),IF(AND(NOT(ISBLANK(AC!R2572)),NOT(ISERR(AC!R2572)),AC!R2572&lt;&gt;0),0,""))</f>
        <v/>
      </c>
      <c r="W2566" s="34"/>
      <c r="X2566" s="47" t="str">
        <f t="shared" si="78"/>
        <v/>
      </c>
      <c r="Z2566" s="29" t="str">
        <f>IF(NOT(ISBLANK(AC!AB2572)),AC!BM2572,"")</f>
        <v/>
      </c>
      <c r="AA2566" s="29" t="str">
        <f t="shared" si="79"/>
        <v/>
      </c>
      <c r="AB2566" s="36">
        <f>IF(V2566&lt;ROUND(0.7*AC!T2572,2),1,0)</f>
        <v>0</v>
      </c>
    </row>
    <row r="2567" spans="2:28" s="35" customFormat="1" ht="21" customHeight="1" x14ac:dyDescent="0.15">
      <c r="B2567" s="37" t="str">
        <f>IF(ISBLANK(AC!B2573),"",AC!B2573)</f>
        <v/>
      </c>
      <c r="C2567" s="32"/>
      <c r="D2567" s="179" t="str">
        <f>IF(ISBLANK(AC!D2573),"",AC!D2573)</f>
        <v/>
      </c>
      <c r="E2567" s="180"/>
      <c r="F2567" s="180"/>
      <c r="G2567" s="180"/>
      <c r="H2567" s="180"/>
      <c r="I2567" s="180"/>
      <c r="J2567" s="180"/>
      <c r="K2567" s="180"/>
      <c r="L2567" s="180"/>
      <c r="M2567" s="180"/>
      <c r="N2567" s="180"/>
      <c r="O2567" s="180"/>
      <c r="P2567" s="181"/>
      <c r="Q2567" s="33"/>
      <c r="R2567" s="37" t="str">
        <f>IF(ISBLANK(AC!P2573),"",AC!P2573)</f>
        <v/>
      </c>
      <c r="S2567" s="34"/>
      <c r="T2567" s="47" t="str">
        <f>IF(NOT(ISBLANK(AC!R2573)),AC!R2573,"")</f>
        <v/>
      </c>
      <c r="U2567" s="34"/>
      <c r="V2567" s="47" t="str">
        <f>IF(NOT(ISBLANK(AC!AB2573)),IF($AA$22&gt;AC!$R$22,ROUND(ROUNDDOWN((AC!$R$22/$AA$22),4)*AC!BM2573,2),AC!BM2573),IF(AND(NOT(ISBLANK(AC!R2573)),NOT(ISERR(AC!R2573)),AC!R2573&lt;&gt;0),0,""))</f>
        <v/>
      </c>
      <c r="W2567" s="34"/>
      <c r="X2567" s="47" t="str">
        <f t="shared" si="78"/>
        <v/>
      </c>
      <c r="Z2567" s="29" t="str">
        <f>IF(NOT(ISBLANK(AC!AB2573)),AC!BM2573,"")</f>
        <v/>
      </c>
      <c r="AA2567" s="29" t="str">
        <f t="shared" si="79"/>
        <v/>
      </c>
      <c r="AB2567" s="36">
        <f>IF(V2567&lt;ROUND(0.7*AC!T2573,2),1,0)</f>
        <v>0</v>
      </c>
    </row>
    <row r="2568" spans="2:28" s="35" customFormat="1" ht="21" customHeight="1" x14ac:dyDescent="0.15">
      <c r="B2568" s="37" t="str">
        <f>IF(ISBLANK(AC!B2574),"",AC!B2574)</f>
        <v/>
      </c>
      <c r="C2568" s="32"/>
      <c r="D2568" s="179" t="str">
        <f>IF(ISBLANK(AC!D2574),"",AC!D2574)</f>
        <v/>
      </c>
      <c r="E2568" s="180"/>
      <c r="F2568" s="180"/>
      <c r="G2568" s="180"/>
      <c r="H2568" s="180"/>
      <c r="I2568" s="180"/>
      <c r="J2568" s="180"/>
      <c r="K2568" s="180"/>
      <c r="L2568" s="180"/>
      <c r="M2568" s="180"/>
      <c r="N2568" s="180"/>
      <c r="O2568" s="180"/>
      <c r="P2568" s="181"/>
      <c r="Q2568" s="33"/>
      <c r="R2568" s="37" t="str">
        <f>IF(ISBLANK(AC!P2574),"",AC!P2574)</f>
        <v/>
      </c>
      <c r="S2568" s="34"/>
      <c r="T2568" s="47" t="str">
        <f>IF(NOT(ISBLANK(AC!R2574)),AC!R2574,"")</f>
        <v/>
      </c>
      <c r="U2568" s="34"/>
      <c r="V2568" s="47" t="str">
        <f>IF(NOT(ISBLANK(AC!AB2574)),IF($AA$22&gt;AC!$R$22,ROUND(ROUNDDOWN((AC!$R$22/$AA$22),4)*AC!BM2574,2),AC!BM2574),IF(AND(NOT(ISBLANK(AC!R2574)),NOT(ISERR(AC!R2574)),AC!R2574&lt;&gt;0),0,""))</f>
        <v/>
      </c>
      <c r="W2568" s="34"/>
      <c r="X2568" s="47" t="str">
        <f t="shared" si="78"/>
        <v/>
      </c>
      <c r="Z2568" s="29" t="str">
        <f>IF(NOT(ISBLANK(AC!AB2574)),AC!BM2574,"")</f>
        <v/>
      </c>
      <c r="AA2568" s="29" t="str">
        <f t="shared" si="79"/>
        <v/>
      </c>
      <c r="AB2568" s="36">
        <f>IF(V2568&lt;ROUND(0.7*AC!T2574,2),1,0)</f>
        <v>0</v>
      </c>
    </row>
    <row r="2569" spans="2:28" s="35" customFormat="1" ht="21" customHeight="1" x14ac:dyDescent="0.15">
      <c r="B2569" s="37" t="str">
        <f>IF(ISBLANK(AC!B2575),"",AC!B2575)</f>
        <v/>
      </c>
      <c r="C2569" s="32"/>
      <c r="D2569" s="179" t="str">
        <f>IF(ISBLANK(AC!D2575),"",AC!D2575)</f>
        <v/>
      </c>
      <c r="E2569" s="180"/>
      <c r="F2569" s="180"/>
      <c r="G2569" s="180"/>
      <c r="H2569" s="180"/>
      <c r="I2569" s="180"/>
      <c r="J2569" s="180"/>
      <c r="K2569" s="180"/>
      <c r="L2569" s="180"/>
      <c r="M2569" s="180"/>
      <c r="N2569" s="180"/>
      <c r="O2569" s="180"/>
      <c r="P2569" s="181"/>
      <c r="Q2569" s="33"/>
      <c r="R2569" s="37" t="str">
        <f>IF(ISBLANK(AC!P2575),"",AC!P2575)</f>
        <v/>
      </c>
      <c r="S2569" s="34"/>
      <c r="T2569" s="47" t="str">
        <f>IF(NOT(ISBLANK(AC!R2575)),AC!R2575,"")</f>
        <v/>
      </c>
      <c r="U2569" s="34"/>
      <c r="V2569" s="47" t="str">
        <f>IF(NOT(ISBLANK(AC!AB2575)),IF($AA$22&gt;AC!$R$22,ROUND(ROUNDDOWN((AC!$R$22/$AA$22),4)*AC!BM2575,2),AC!BM2575),IF(AND(NOT(ISBLANK(AC!R2575)),NOT(ISERR(AC!R2575)),AC!R2575&lt;&gt;0),0,""))</f>
        <v/>
      </c>
      <c r="W2569" s="34"/>
      <c r="X2569" s="47" t="str">
        <f t="shared" si="78"/>
        <v/>
      </c>
      <c r="Z2569" s="29" t="str">
        <f>IF(NOT(ISBLANK(AC!AB2575)),AC!BM2575,"")</f>
        <v/>
      </c>
      <c r="AA2569" s="29" t="str">
        <f t="shared" si="79"/>
        <v/>
      </c>
      <c r="AB2569" s="36">
        <f>IF(V2569&lt;ROUND(0.7*AC!T2575,2),1,0)</f>
        <v>0</v>
      </c>
    </row>
    <row r="2570" spans="2:28" s="35" customFormat="1" ht="21" customHeight="1" x14ac:dyDescent="0.15">
      <c r="B2570" s="37" t="str">
        <f>IF(ISBLANK(AC!B2576),"",AC!B2576)</f>
        <v/>
      </c>
      <c r="C2570" s="32"/>
      <c r="D2570" s="179" t="str">
        <f>IF(ISBLANK(AC!D2576),"",AC!D2576)</f>
        <v/>
      </c>
      <c r="E2570" s="180"/>
      <c r="F2570" s="180"/>
      <c r="G2570" s="180"/>
      <c r="H2570" s="180"/>
      <c r="I2570" s="180"/>
      <c r="J2570" s="180"/>
      <c r="K2570" s="180"/>
      <c r="L2570" s="180"/>
      <c r="M2570" s="180"/>
      <c r="N2570" s="180"/>
      <c r="O2570" s="180"/>
      <c r="P2570" s="181"/>
      <c r="Q2570" s="33"/>
      <c r="R2570" s="37" t="str">
        <f>IF(ISBLANK(AC!P2576),"",AC!P2576)</f>
        <v/>
      </c>
      <c r="S2570" s="34"/>
      <c r="T2570" s="47" t="str">
        <f>IF(NOT(ISBLANK(AC!R2576)),AC!R2576,"")</f>
        <v/>
      </c>
      <c r="U2570" s="34"/>
      <c r="V2570" s="47" t="str">
        <f>IF(NOT(ISBLANK(AC!AB2576)),IF($AA$22&gt;AC!$R$22,ROUND(ROUNDDOWN((AC!$R$22/$AA$22),4)*AC!BM2576,2),AC!BM2576),IF(AND(NOT(ISBLANK(AC!R2576)),NOT(ISERR(AC!R2576)),AC!R2576&lt;&gt;0),0,""))</f>
        <v/>
      </c>
      <c r="W2570" s="34"/>
      <c r="X2570" s="47" t="str">
        <f t="shared" si="78"/>
        <v/>
      </c>
      <c r="Z2570" s="29" t="str">
        <f>IF(NOT(ISBLANK(AC!AB2576)),AC!BM2576,"")</f>
        <v/>
      </c>
      <c r="AA2570" s="29" t="str">
        <f t="shared" si="79"/>
        <v/>
      </c>
      <c r="AB2570" s="36">
        <f>IF(V2570&lt;ROUND(0.7*AC!T2576,2),1,0)</f>
        <v>0</v>
      </c>
    </row>
    <row r="2571" spans="2:28" s="35" customFormat="1" ht="21" customHeight="1" x14ac:dyDescent="0.15">
      <c r="B2571" s="37" t="str">
        <f>IF(ISBLANK(AC!B2577),"",AC!B2577)</f>
        <v/>
      </c>
      <c r="C2571" s="32"/>
      <c r="D2571" s="179" t="str">
        <f>IF(ISBLANK(AC!D2577),"",AC!D2577)</f>
        <v/>
      </c>
      <c r="E2571" s="180"/>
      <c r="F2571" s="180"/>
      <c r="G2571" s="180"/>
      <c r="H2571" s="180"/>
      <c r="I2571" s="180"/>
      <c r="J2571" s="180"/>
      <c r="K2571" s="180"/>
      <c r="L2571" s="180"/>
      <c r="M2571" s="180"/>
      <c r="N2571" s="180"/>
      <c r="O2571" s="180"/>
      <c r="P2571" s="181"/>
      <c r="Q2571" s="33"/>
      <c r="R2571" s="37" t="str">
        <f>IF(ISBLANK(AC!P2577),"",AC!P2577)</f>
        <v/>
      </c>
      <c r="S2571" s="34"/>
      <c r="T2571" s="47" t="str">
        <f>IF(NOT(ISBLANK(AC!R2577)),AC!R2577,"")</f>
        <v/>
      </c>
      <c r="U2571" s="34"/>
      <c r="V2571" s="47" t="str">
        <f>IF(NOT(ISBLANK(AC!AB2577)),IF($AA$22&gt;AC!$R$22,ROUND(ROUNDDOWN((AC!$R$22/$AA$22),4)*AC!BM2577,2),AC!BM2577),IF(AND(NOT(ISBLANK(AC!R2577)),NOT(ISERR(AC!R2577)),AC!R2577&lt;&gt;0),0,""))</f>
        <v/>
      </c>
      <c r="W2571" s="34"/>
      <c r="X2571" s="47" t="str">
        <f t="shared" si="78"/>
        <v/>
      </c>
      <c r="Z2571" s="29" t="str">
        <f>IF(NOT(ISBLANK(AC!AB2577)),AC!BM2577,"")</f>
        <v/>
      </c>
      <c r="AA2571" s="29" t="str">
        <f t="shared" si="79"/>
        <v/>
      </c>
      <c r="AB2571" s="36">
        <f>IF(V2571&lt;ROUND(0.7*AC!T2577,2),1,0)</f>
        <v>0</v>
      </c>
    </row>
    <row r="2572" spans="2:28" s="35" customFormat="1" ht="21" customHeight="1" x14ac:dyDescent="0.15">
      <c r="B2572" s="37" t="str">
        <f>IF(ISBLANK(AC!B2578),"",AC!B2578)</f>
        <v/>
      </c>
      <c r="C2572" s="32"/>
      <c r="D2572" s="179" t="str">
        <f>IF(ISBLANK(AC!D2578),"",AC!D2578)</f>
        <v/>
      </c>
      <c r="E2572" s="180"/>
      <c r="F2572" s="180"/>
      <c r="G2572" s="180"/>
      <c r="H2572" s="180"/>
      <c r="I2572" s="180"/>
      <c r="J2572" s="180"/>
      <c r="K2572" s="180"/>
      <c r="L2572" s="180"/>
      <c r="M2572" s="180"/>
      <c r="N2572" s="180"/>
      <c r="O2572" s="180"/>
      <c r="P2572" s="181"/>
      <c r="Q2572" s="33"/>
      <c r="R2572" s="37" t="str">
        <f>IF(ISBLANK(AC!P2578),"",AC!P2578)</f>
        <v/>
      </c>
      <c r="S2572" s="34"/>
      <c r="T2572" s="47" t="str">
        <f>IF(NOT(ISBLANK(AC!R2578)),AC!R2578,"")</f>
        <v/>
      </c>
      <c r="U2572" s="34"/>
      <c r="V2572" s="47" t="str">
        <f>IF(NOT(ISBLANK(AC!AB2578)),IF($AA$22&gt;AC!$R$22,ROUND(ROUNDDOWN((AC!$R$22/$AA$22),4)*AC!BM2578,2),AC!BM2578),IF(AND(NOT(ISBLANK(AC!R2578)),NOT(ISERR(AC!R2578)),AC!R2578&lt;&gt;0),0,""))</f>
        <v/>
      </c>
      <c r="W2572" s="34"/>
      <c r="X2572" s="47" t="str">
        <f t="shared" si="78"/>
        <v/>
      </c>
      <c r="Z2572" s="29" t="str">
        <f>IF(NOT(ISBLANK(AC!AB2578)),AC!BM2578,"")</f>
        <v/>
      </c>
      <c r="AA2572" s="29" t="str">
        <f t="shared" si="79"/>
        <v/>
      </c>
      <c r="AB2572" s="36">
        <f>IF(V2572&lt;ROUND(0.7*AC!T2578,2),1,0)</f>
        <v>0</v>
      </c>
    </row>
    <row r="2573" spans="2:28" s="35" customFormat="1" ht="21" customHeight="1" x14ac:dyDescent="0.15">
      <c r="B2573" s="37" t="str">
        <f>IF(ISBLANK(AC!B2579),"",AC!B2579)</f>
        <v/>
      </c>
      <c r="C2573" s="32"/>
      <c r="D2573" s="179" t="str">
        <f>IF(ISBLANK(AC!D2579),"",AC!D2579)</f>
        <v/>
      </c>
      <c r="E2573" s="180"/>
      <c r="F2573" s="180"/>
      <c r="G2573" s="180"/>
      <c r="H2573" s="180"/>
      <c r="I2573" s="180"/>
      <c r="J2573" s="180"/>
      <c r="K2573" s="180"/>
      <c r="L2573" s="180"/>
      <c r="M2573" s="180"/>
      <c r="N2573" s="180"/>
      <c r="O2573" s="180"/>
      <c r="P2573" s="181"/>
      <c r="Q2573" s="33"/>
      <c r="R2573" s="37" t="str">
        <f>IF(ISBLANK(AC!P2579),"",AC!P2579)</f>
        <v/>
      </c>
      <c r="S2573" s="34"/>
      <c r="T2573" s="47" t="str">
        <f>IF(NOT(ISBLANK(AC!R2579)),AC!R2579,"")</f>
        <v/>
      </c>
      <c r="U2573" s="34"/>
      <c r="V2573" s="47" t="str">
        <f>IF(NOT(ISBLANK(AC!AB2579)),IF($AA$22&gt;AC!$R$22,ROUND(ROUNDDOWN((AC!$R$22/$AA$22),4)*AC!BM2579,2),AC!BM2579),IF(AND(NOT(ISBLANK(AC!R2579)),NOT(ISERR(AC!R2579)),AC!R2579&lt;&gt;0),0,""))</f>
        <v/>
      </c>
      <c r="W2573" s="34"/>
      <c r="X2573" s="47" t="str">
        <f t="shared" si="78"/>
        <v/>
      </c>
      <c r="Z2573" s="29" t="str">
        <f>IF(NOT(ISBLANK(AC!AB2579)),AC!BM2579,"")</f>
        <v/>
      </c>
      <c r="AA2573" s="29" t="str">
        <f t="shared" si="79"/>
        <v/>
      </c>
      <c r="AB2573" s="36">
        <f>IF(V2573&lt;ROUND(0.7*AC!T2579,2),1,0)</f>
        <v>0</v>
      </c>
    </row>
    <row r="2574" spans="2:28" s="35" customFormat="1" ht="21" customHeight="1" x14ac:dyDescent="0.15">
      <c r="B2574" s="37" t="str">
        <f>IF(ISBLANK(AC!B2580),"",AC!B2580)</f>
        <v/>
      </c>
      <c r="C2574" s="32"/>
      <c r="D2574" s="179" t="str">
        <f>IF(ISBLANK(AC!D2580),"",AC!D2580)</f>
        <v/>
      </c>
      <c r="E2574" s="180"/>
      <c r="F2574" s="180"/>
      <c r="G2574" s="180"/>
      <c r="H2574" s="180"/>
      <c r="I2574" s="180"/>
      <c r="J2574" s="180"/>
      <c r="K2574" s="180"/>
      <c r="L2574" s="180"/>
      <c r="M2574" s="180"/>
      <c r="N2574" s="180"/>
      <c r="O2574" s="180"/>
      <c r="P2574" s="181"/>
      <c r="Q2574" s="33"/>
      <c r="R2574" s="37" t="str">
        <f>IF(ISBLANK(AC!P2580),"",AC!P2580)</f>
        <v/>
      </c>
      <c r="S2574" s="34"/>
      <c r="T2574" s="47" t="str">
        <f>IF(NOT(ISBLANK(AC!R2580)),AC!R2580,"")</f>
        <v/>
      </c>
      <c r="U2574" s="34"/>
      <c r="V2574" s="47" t="str">
        <f>IF(NOT(ISBLANK(AC!AB2580)),IF($AA$22&gt;AC!$R$22,ROUND(ROUNDDOWN((AC!$R$22/$AA$22),4)*AC!BM2580,2),AC!BM2580),IF(AND(NOT(ISBLANK(AC!R2580)),NOT(ISERR(AC!R2580)),AC!R2580&lt;&gt;0),0,""))</f>
        <v/>
      </c>
      <c r="W2574" s="34"/>
      <c r="X2574" s="47" t="str">
        <f t="shared" si="78"/>
        <v/>
      </c>
      <c r="Z2574" s="29" t="str">
        <f>IF(NOT(ISBLANK(AC!AB2580)),AC!BM2580,"")</f>
        <v/>
      </c>
      <c r="AA2574" s="29" t="str">
        <f t="shared" si="79"/>
        <v/>
      </c>
      <c r="AB2574" s="36">
        <f>IF(V2574&lt;ROUND(0.7*AC!T2580,2),1,0)</f>
        <v>0</v>
      </c>
    </row>
    <row r="2575" spans="2:28" s="35" customFormat="1" ht="21" customHeight="1" x14ac:dyDescent="0.15">
      <c r="B2575" s="37" t="str">
        <f>IF(ISBLANK(AC!B2581),"",AC!B2581)</f>
        <v/>
      </c>
      <c r="C2575" s="32"/>
      <c r="D2575" s="179" t="str">
        <f>IF(ISBLANK(AC!D2581),"",AC!D2581)</f>
        <v/>
      </c>
      <c r="E2575" s="180"/>
      <c r="F2575" s="180"/>
      <c r="G2575" s="180"/>
      <c r="H2575" s="180"/>
      <c r="I2575" s="180"/>
      <c r="J2575" s="180"/>
      <c r="K2575" s="180"/>
      <c r="L2575" s="180"/>
      <c r="M2575" s="180"/>
      <c r="N2575" s="180"/>
      <c r="O2575" s="180"/>
      <c r="P2575" s="181"/>
      <c r="Q2575" s="33"/>
      <c r="R2575" s="37" t="str">
        <f>IF(ISBLANK(AC!P2581),"",AC!P2581)</f>
        <v/>
      </c>
      <c r="S2575" s="34"/>
      <c r="T2575" s="47" t="str">
        <f>IF(NOT(ISBLANK(AC!R2581)),AC!R2581,"")</f>
        <v/>
      </c>
      <c r="U2575" s="34"/>
      <c r="V2575" s="47" t="str">
        <f>IF(NOT(ISBLANK(AC!AB2581)),IF($AA$22&gt;AC!$R$22,ROUND(ROUNDDOWN((AC!$R$22/$AA$22),4)*AC!BM2581,2),AC!BM2581),IF(AND(NOT(ISBLANK(AC!R2581)),NOT(ISERR(AC!R2581)),AC!R2581&lt;&gt;0),0,""))</f>
        <v/>
      </c>
      <c r="W2575" s="34"/>
      <c r="X2575" s="47" t="str">
        <f t="shared" si="78"/>
        <v/>
      </c>
      <c r="Z2575" s="29" t="str">
        <f>IF(NOT(ISBLANK(AC!AB2581)),AC!BM2581,"")</f>
        <v/>
      </c>
      <c r="AA2575" s="29" t="str">
        <f t="shared" si="79"/>
        <v/>
      </c>
      <c r="AB2575" s="36">
        <f>IF(V2575&lt;ROUND(0.7*AC!T2581,2),1,0)</f>
        <v>0</v>
      </c>
    </row>
    <row r="2576" spans="2:28" s="35" customFormat="1" ht="21" customHeight="1" x14ac:dyDescent="0.15">
      <c r="B2576" s="37" t="str">
        <f>IF(ISBLANK(AC!B2582),"",AC!B2582)</f>
        <v/>
      </c>
      <c r="C2576" s="32"/>
      <c r="D2576" s="179" t="str">
        <f>IF(ISBLANK(AC!D2582),"",AC!D2582)</f>
        <v/>
      </c>
      <c r="E2576" s="180"/>
      <c r="F2576" s="180"/>
      <c r="G2576" s="180"/>
      <c r="H2576" s="180"/>
      <c r="I2576" s="180"/>
      <c r="J2576" s="180"/>
      <c r="K2576" s="180"/>
      <c r="L2576" s="180"/>
      <c r="M2576" s="180"/>
      <c r="N2576" s="180"/>
      <c r="O2576" s="180"/>
      <c r="P2576" s="181"/>
      <c r="Q2576" s="33"/>
      <c r="R2576" s="37" t="str">
        <f>IF(ISBLANK(AC!P2582),"",AC!P2582)</f>
        <v/>
      </c>
      <c r="S2576" s="34"/>
      <c r="T2576" s="47" t="str">
        <f>IF(NOT(ISBLANK(AC!R2582)),AC!R2582,"")</f>
        <v/>
      </c>
      <c r="U2576" s="34"/>
      <c r="V2576" s="47" t="str">
        <f>IF(NOT(ISBLANK(AC!AB2582)),IF($AA$22&gt;AC!$R$22,ROUND(ROUNDDOWN((AC!$R$22/$AA$22),4)*AC!BM2582,2),AC!BM2582),IF(AND(NOT(ISBLANK(AC!R2582)),NOT(ISERR(AC!R2582)),AC!R2582&lt;&gt;0),0,""))</f>
        <v/>
      </c>
      <c r="W2576" s="34"/>
      <c r="X2576" s="47" t="str">
        <f t="shared" si="78"/>
        <v/>
      </c>
      <c r="Z2576" s="29" t="str">
        <f>IF(NOT(ISBLANK(AC!AB2582)),AC!BM2582,"")</f>
        <v/>
      </c>
      <c r="AA2576" s="29" t="str">
        <f t="shared" si="79"/>
        <v/>
      </c>
      <c r="AB2576" s="36">
        <f>IF(V2576&lt;ROUND(0.7*AC!T2582,2),1,0)</f>
        <v>0</v>
      </c>
    </row>
    <row r="2577" spans="2:28" s="35" customFormat="1" ht="21" customHeight="1" x14ac:dyDescent="0.15">
      <c r="B2577" s="37" t="str">
        <f>IF(ISBLANK(AC!B2583),"",AC!B2583)</f>
        <v/>
      </c>
      <c r="C2577" s="32"/>
      <c r="D2577" s="179" t="str">
        <f>IF(ISBLANK(AC!D2583),"",AC!D2583)</f>
        <v/>
      </c>
      <c r="E2577" s="180"/>
      <c r="F2577" s="180"/>
      <c r="G2577" s="180"/>
      <c r="H2577" s="180"/>
      <c r="I2577" s="180"/>
      <c r="J2577" s="180"/>
      <c r="K2577" s="180"/>
      <c r="L2577" s="180"/>
      <c r="M2577" s="180"/>
      <c r="N2577" s="180"/>
      <c r="O2577" s="180"/>
      <c r="P2577" s="181"/>
      <c r="Q2577" s="33"/>
      <c r="R2577" s="37" t="str">
        <f>IF(ISBLANK(AC!P2583),"",AC!P2583)</f>
        <v/>
      </c>
      <c r="S2577" s="34"/>
      <c r="T2577" s="47" t="str">
        <f>IF(NOT(ISBLANK(AC!R2583)),AC!R2583,"")</f>
        <v/>
      </c>
      <c r="U2577" s="34"/>
      <c r="V2577" s="47" t="str">
        <f>IF(NOT(ISBLANK(AC!AB2583)),IF($AA$22&gt;AC!$R$22,ROUND(ROUNDDOWN((AC!$R$22/$AA$22),4)*AC!BM2583,2),AC!BM2583),IF(AND(NOT(ISBLANK(AC!R2583)),NOT(ISERR(AC!R2583)),AC!R2583&lt;&gt;0),0,""))</f>
        <v/>
      </c>
      <c r="W2577" s="34"/>
      <c r="X2577" s="47" t="str">
        <f t="shared" si="78"/>
        <v/>
      </c>
      <c r="Z2577" s="29" t="str">
        <f>IF(NOT(ISBLANK(AC!AB2583)),AC!BM2583,"")</f>
        <v/>
      </c>
      <c r="AA2577" s="29" t="str">
        <f t="shared" si="79"/>
        <v/>
      </c>
      <c r="AB2577" s="36">
        <f>IF(V2577&lt;ROUND(0.7*AC!T2583,2),1,0)</f>
        <v>0</v>
      </c>
    </row>
    <row r="2578" spans="2:28" s="35" customFormat="1" ht="21" customHeight="1" x14ac:dyDescent="0.15">
      <c r="B2578" s="37" t="str">
        <f>IF(ISBLANK(AC!B2584),"",AC!B2584)</f>
        <v/>
      </c>
      <c r="C2578" s="32"/>
      <c r="D2578" s="179" t="str">
        <f>IF(ISBLANK(AC!D2584),"",AC!D2584)</f>
        <v/>
      </c>
      <c r="E2578" s="180"/>
      <c r="F2578" s="180"/>
      <c r="G2578" s="180"/>
      <c r="H2578" s="180"/>
      <c r="I2578" s="180"/>
      <c r="J2578" s="180"/>
      <c r="K2578" s="180"/>
      <c r="L2578" s="180"/>
      <c r="M2578" s="180"/>
      <c r="N2578" s="180"/>
      <c r="O2578" s="180"/>
      <c r="P2578" s="181"/>
      <c r="Q2578" s="33"/>
      <c r="R2578" s="37" t="str">
        <f>IF(ISBLANK(AC!P2584),"",AC!P2584)</f>
        <v/>
      </c>
      <c r="S2578" s="34"/>
      <c r="T2578" s="47" t="str">
        <f>IF(NOT(ISBLANK(AC!R2584)),AC!R2584,"")</f>
        <v/>
      </c>
      <c r="U2578" s="34"/>
      <c r="V2578" s="47" t="str">
        <f>IF(NOT(ISBLANK(AC!AB2584)),IF($AA$22&gt;AC!$R$22,ROUND(ROUNDDOWN((AC!$R$22/$AA$22),4)*AC!BM2584,2),AC!BM2584),IF(AND(NOT(ISBLANK(AC!R2584)),NOT(ISERR(AC!R2584)),AC!R2584&lt;&gt;0),0,""))</f>
        <v/>
      </c>
      <c r="W2578" s="34"/>
      <c r="X2578" s="47" t="str">
        <f t="shared" si="78"/>
        <v/>
      </c>
      <c r="Z2578" s="29" t="str">
        <f>IF(NOT(ISBLANK(AC!AB2584)),AC!BM2584,"")</f>
        <v/>
      </c>
      <c r="AA2578" s="29" t="str">
        <f t="shared" si="79"/>
        <v/>
      </c>
      <c r="AB2578" s="36">
        <f>IF(V2578&lt;ROUND(0.7*AC!T2584,2),1,0)</f>
        <v>0</v>
      </c>
    </row>
    <row r="2579" spans="2:28" s="35" customFormat="1" ht="21" customHeight="1" x14ac:dyDescent="0.15">
      <c r="B2579" s="37" t="str">
        <f>IF(ISBLANK(AC!B2585),"",AC!B2585)</f>
        <v/>
      </c>
      <c r="C2579" s="32"/>
      <c r="D2579" s="179" t="str">
        <f>IF(ISBLANK(AC!D2585),"",AC!D2585)</f>
        <v/>
      </c>
      <c r="E2579" s="180"/>
      <c r="F2579" s="180"/>
      <c r="G2579" s="180"/>
      <c r="H2579" s="180"/>
      <c r="I2579" s="180"/>
      <c r="J2579" s="180"/>
      <c r="K2579" s="180"/>
      <c r="L2579" s="180"/>
      <c r="M2579" s="180"/>
      <c r="N2579" s="180"/>
      <c r="O2579" s="180"/>
      <c r="P2579" s="181"/>
      <c r="Q2579" s="33"/>
      <c r="R2579" s="37" t="str">
        <f>IF(ISBLANK(AC!P2585),"",AC!P2585)</f>
        <v/>
      </c>
      <c r="S2579" s="34"/>
      <c r="T2579" s="47" t="str">
        <f>IF(NOT(ISBLANK(AC!R2585)),AC!R2585,"")</f>
        <v/>
      </c>
      <c r="U2579" s="34"/>
      <c r="V2579" s="47" t="str">
        <f>IF(NOT(ISBLANK(AC!AB2585)),IF($AA$22&gt;AC!$R$22,ROUND(ROUNDDOWN((AC!$R$22/$AA$22),4)*AC!BM2585,2),AC!BM2585),IF(AND(NOT(ISBLANK(AC!R2585)),NOT(ISERR(AC!R2585)),AC!R2585&lt;&gt;0),0,""))</f>
        <v/>
      </c>
      <c r="W2579" s="34"/>
      <c r="X2579" s="47" t="str">
        <f t="shared" si="78"/>
        <v/>
      </c>
      <c r="Z2579" s="29" t="str">
        <f>IF(NOT(ISBLANK(AC!AB2585)),AC!BM2585,"")</f>
        <v/>
      </c>
      <c r="AA2579" s="29" t="str">
        <f t="shared" si="79"/>
        <v/>
      </c>
      <c r="AB2579" s="36">
        <f>IF(V2579&lt;ROUND(0.7*AC!T2585,2),1,0)</f>
        <v>0</v>
      </c>
    </row>
    <row r="2580" spans="2:28" s="35" customFormat="1" ht="21" customHeight="1" x14ac:dyDescent="0.15">
      <c r="B2580" s="37" t="str">
        <f>IF(ISBLANK(AC!B2586),"",AC!B2586)</f>
        <v/>
      </c>
      <c r="C2580" s="32"/>
      <c r="D2580" s="179" t="str">
        <f>IF(ISBLANK(AC!D2586),"",AC!D2586)</f>
        <v/>
      </c>
      <c r="E2580" s="180"/>
      <c r="F2580" s="180"/>
      <c r="G2580" s="180"/>
      <c r="H2580" s="180"/>
      <c r="I2580" s="180"/>
      <c r="J2580" s="180"/>
      <c r="K2580" s="180"/>
      <c r="L2580" s="180"/>
      <c r="M2580" s="180"/>
      <c r="N2580" s="180"/>
      <c r="O2580" s="180"/>
      <c r="P2580" s="181"/>
      <c r="Q2580" s="33"/>
      <c r="R2580" s="37" t="str">
        <f>IF(ISBLANK(AC!P2586),"",AC!P2586)</f>
        <v/>
      </c>
      <c r="S2580" s="34"/>
      <c r="T2580" s="47" t="str">
        <f>IF(NOT(ISBLANK(AC!R2586)),AC!R2586,"")</f>
        <v/>
      </c>
      <c r="U2580" s="34"/>
      <c r="V2580" s="47" t="str">
        <f>IF(NOT(ISBLANK(AC!AB2586)),IF($AA$22&gt;AC!$R$22,ROUND(ROUNDDOWN((AC!$R$22/$AA$22),4)*AC!BM2586,2),AC!BM2586),IF(AND(NOT(ISBLANK(AC!R2586)),NOT(ISERR(AC!R2586)),AC!R2586&lt;&gt;0),0,""))</f>
        <v/>
      </c>
      <c r="W2580" s="34"/>
      <c r="X2580" s="47" t="str">
        <f t="shared" si="78"/>
        <v/>
      </c>
      <c r="Z2580" s="29" t="str">
        <f>IF(NOT(ISBLANK(AC!AB2586)),AC!BM2586,"")</f>
        <v/>
      </c>
      <c r="AA2580" s="29" t="str">
        <f t="shared" si="79"/>
        <v/>
      </c>
      <c r="AB2580" s="36">
        <f>IF(V2580&lt;ROUND(0.7*AC!T2586,2),1,0)</f>
        <v>0</v>
      </c>
    </row>
    <row r="2581" spans="2:28" s="35" customFormat="1" ht="21" customHeight="1" x14ac:dyDescent="0.15">
      <c r="B2581" s="37" t="str">
        <f>IF(ISBLANK(AC!B2587),"",AC!B2587)</f>
        <v/>
      </c>
      <c r="C2581" s="32"/>
      <c r="D2581" s="179" t="str">
        <f>IF(ISBLANK(AC!D2587),"",AC!D2587)</f>
        <v/>
      </c>
      <c r="E2581" s="180"/>
      <c r="F2581" s="180"/>
      <c r="G2581" s="180"/>
      <c r="H2581" s="180"/>
      <c r="I2581" s="180"/>
      <c r="J2581" s="180"/>
      <c r="K2581" s="180"/>
      <c r="L2581" s="180"/>
      <c r="M2581" s="180"/>
      <c r="N2581" s="180"/>
      <c r="O2581" s="180"/>
      <c r="P2581" s="181"/>
      <c r="Q2581" s="33"/>
      <c r="R2581" s="37" t="str">
        <f>IF(ISBLANK(AC!P2587),"",AC!P2587)</f>
        <v/>
      </c>
      <c r="S2581" s="34"/>
      <c r="T2581" s="47" t="str">
        <f>IF(NOT(ISBLANK(AC!R2587)),AC!R2587,"")</f>
        <v/>
      </c>
      <c r="U2581" s="34"/>
      <c r="V2581" s="47" t="str">
        <f>IF(NOT(ISBLANK(AC!AB2587)),IF($AA$22&gt;AC!$R$22,ROUND(ROUNDDOWN((AC!$R$22/$AA$22),4)*AC!BM2587,2),AC!BM2587),IF(AND(NOT(ISBLANK(AC!R2587)),NOT(ISERR(AC!R2587)),AC!R2587&lt;&gt;0),0,""))</f>
        <v/>
      </c>
      <c r="W2581" s="34"/>
      <c r="X2581" s="47" t="str">
        <f t="shared" si="78"/>
        <v/>
      </c>
      <c r="Z2581" s="29" t="str">
        <f>IF(NOT(ISBLANK(AC!AB2587)),AC!BM2587,"")</f>
        <v/>
      </c>
      <c r="AA2581" s="29" t="str">
        <f t="shared" si="79"/>
        <v/>
      </c>
      <c r="AB2581" s="36">
        <f>IF(V2581&lt;ROUND(0.7*AC!T2587,2),1,0)</f>
        <v>0</v>
      </c>
    </row>
    <row r="2582" spans="2:28" s="35" customFormat="1" ht="21" customHeight="1" x14ac:dyDescent="0.15">
      <c r="B2582" s="37" t="str">
        <f>IF(ISBLANK(AC!B2588),"",AC!B2588)</f>
        <v/>
      </c>
      <c r="C2582" s="32"/>
      <c r="D2582" s="179" t="str">
        <f>IF(ISBLANK(AC!D2588),"",AC!D2588)</f>
        <v/>
      </c>
      <c r="E2582" s="180"/>
      <c r="F2582" s="180"/>
      <c r="G2582" s="180"/>
      <c r="H2582" s="180"/>
      <c r="I2582" s="180"/>
      <c r="J2582" s="180"/>
      <c r="K2582" s="180"/>
      <c r="L2582" s="180"/>
      <c r="M2582" s="180"/>
      <c r="N2582" s="180"/>
      <c r="O2582" s="180"/>
      <c r="P2582" s="181"/>
      <c r="Q2582" s="33"/>
      <c r="R2582" s="37" t="str">
        <f>IF(ISBLANK(AC!P2588),"",AC!P2588)</f>
        <v/>
      </c>
      <c r="S2582" s="34"/>
      <c r="T2582" s="47" t="str">
        <f>IF(NOT(ISBLANK(AC!R2588)),AC!R2588,"")</f>
        <v/>
      </c>
      <c r="U2582" s="34"/>
      <c r="V2582" s="47" t="str">
        <f>IF(NOT(ISBLANK(AC!AB2588)),IF($AA$22&gt;AC!$R$22,ROUND(ROUNDDOWN((AC!$R$22/$AA$22),4)*AC!BM2588,2),AC!BM2588),IF(AND(NOT(ISBLANK(AC!R2588)),NOT(ISERR(AC!R2588)),AC!R2588&lt;&gt;0),0,""))</f>
        <v/>
      </c>
      <c r="W2582" s="34"/>
      <c r="X2582" s="47" t="str">
        <f t="shared" si="78"/>
        <v/>
      </c>
      <c r="Z2582" s="29" t="str">
        <f>IF(NOT(ISBLANK(AC!AB2588)),AC!BM2588,"")</f>
        <v/>
      </c>
      <c r="AA2582" s="29" t="str">
        <f t="shared" si="79"/>
        <v/>
      </c>
      <c r="AB2582" s="36">
        <f>IF(V2582&lt;ROUND(0.7*AC!T2588,2),1,0)</f>
        <v>0</v>
      </c>
    </row>
    <row r="2583" spans="2:28" s="35" customFormat="1" ht="21" customHeight="1" x14ac:dyDescent="0.15">
      <c r="B2583" s="37" t="str">
        <f>IF(ISBLANK(AC!B2589),"",AC!B2589)</f>
        <v/>
      </c>
      <c r="C2583" s="32"/>
      <c r="D2583" s="179" t="str">
        <f>IF(ISBLANK(AC!D2589),"",AC!D2589)</f>
        <v/>
      </c>
      <c r="E2583" s="180"/>
      <c r="F2583" s="180"/>
      <c r="G2583" s="180"/>
      <c r="H2583" s="180"/>
      <c r="I2583" s="180"/>
      <c r="J2583" s="180"/>
      <c r="K2583" s="180"/>
      <c r="L2583" s="180"/>
      <c r="M2583" s="180"/>
      <c r="N2583" s="180"/>
      <c r="O2583" s="180"/>
      <c r="P2583" s="181"/>
      <c r="Q2583" s="33"/>
      <c r="R2583" s="37" t="str">
        <f>IF(ISBLANK(AC!P2589),"",AC!P2589)</f>
        <v/>
      </c>
      <c r="S2583" s="34"/>
      <c r="T2583" s="47" t="str">
        <f>IF(NOT(ISBLANK(AC!R2589)),AC!R2589,"")</f>
        <v/>
      </c>
      <c r="U2583" s="34"/>
      <c r="V2583" s="47" t="str">
        <f>IF(NOT(ISBLANK(AC!AB2589)),IF($AA$22&gt;AC!$R$22,ROUND(ROUNDDOWN((AC!$R$22/$AA$22),4)*AC!BM2589,2),AC!BM2589),IF(AND(NOT(ISBLANK(AC!R2589)),NOT(ISERR(AC!R2589)),AC!R2589&lt;&gt;0),0,""))</f>
        <v/>
      </c>
      <c r="W2583" s="34"/>
      <c r="X2583" s="47" t="str">
        <f t="shared" si="78"/>
        <v/>
      </c>
      <c r="Z2583" s="29" t="str">
        <f>IF(NOT(ISBLANK(AC!AB2589)),AC!BM2589,"")</f>
        <v/>
      </c>
      <c r="AA2583" s="29" t="str">
        <f t="shared" si="79"/>
        <v/>
      </c>
      <c r="AB2583" s="36">
        <f>IF(V2583&lt;ROUND(0.7*AC!T2589,2),1,0)</f>
        <v>0</v>
      </c>
    </row>
    <row r="2584" spans="2:28" s="35" customFormat="1" ht="21" customHeight="1" x14ac:dyDescent="0.15">
      <c r="B2584" s="37" t="str">
        <f>IF(ISBLANK(AC!B2590),"",AC!B2590)</f>
        <v/>
      </c>
      <c r="C2584" s="32"/>
      <c r="D2584" s="179" t="str">
        <f>IF(ISBLANK(AC!D2590),"",AC!D2590)</f>
        <v/>
      </c>
      <c r="E2584" s="180"/>
      <c r="F2584" s="180"/>
      <c r="G2584" s="180"/>
      <c r="H2584" s="180"/>
      <c r="I2584" s="180"/>
      <c r="J2584" s="180"/>
      <c r="K2584" s="180"/>
      <c r="L2584" s="180"/>
      <c r="M2584" s="180"/>
      <c r="N2584" s="180"/>
      <c r="O2584" s="180"/>
      <c r="P2584" s="181"/>
      <c r="Q2584" s="33"/>
      <c r="R2584" s="37" t="str">
        <f>IF(ISBLANK(AC!P2590),"",AC!P2590)</f>
        <v/>
      </c>
      <c r="S2584" s="34"/>
      <c r="T2584" s="47" t="str">
        <f>IF(NOT(ISBLANK(AC!R2590)),AC!R2590,"")</f>
        <v/>
      </c>
      <c r="U2584" s="34"/>
      <c r="V2584" s="47" t="str">
        <f>IF(NOT(ISBLANK(AC!AB2590)),IF($AA$22&gt;AC!$R$22,ROUND(ROUNDDOWN((AC!$R$22/$AA$22),4)*AC!BM2590,2),AC!BM2590),IF(AND(NOT(ISBLANK(AC!R2590)),NOT(ISERR(AC!R2590)),AC!R2590&lt;&gt;0),0,""))</f>
        <v/>
      </c>
      <c r="W2584" s="34"/>
      <c r="X2584" s="47" t="str">
        <f t="shared" si="78"/>
        <v/>
      </c>
      <c r="Z2584" s="29" t="str">
        <f>IF(NOT(ISBLANK(AC!AB2590)),AC!BM2590,"")</f>
        <v/>
      </c>
      <c r="AA2584" s="29" t="str">
        <f t="shared" si="79"/>
        <v/>
      </c>
      <c r="AB2584" s="36">
        <f>IF(V2584&lt;ROUND(0.7*AC!T2590,2),1,0)</f>
        <v>0</v>
      </c>
    </row>
    <row r="2585" spans="2:28" s="35" customFormat="1" ht="21" customHeight="1" x14ac:dyDescent="0.15">
      <c r="B2585" s="37" t="str">
        <f>IF(ISBLANK(AC!B2591),"",AC!B2591)</f>
        <v/>
      </c>
      <c r="C2585" s="32"/>
      <c r="D2585" s="179" t="str">
        <f>IF(ISBLANK(AC!D2591),"",AC!D2591)</f>
        <v/>
      </c>
      <c r="E2585" s="180"/>
      <c r="F2585" s="180"/>
      <c r="G2585" s="180"/>
      <c r="H2585" s="180"/>
      <c r="I2585" s="180"/>
      <c r="J2585" s="180"/>
      <c r="K2585" s="180"/>
      <c r="L2585" s="180"/>
      <c r="M2585" s="180"/>
      <c r="N2585" s="180"/>
      <c r="O2585" s="180"/>
      <c r="P2585" s="181"/>
      <c r="Q2585" s="33"/>
      <c r="R2585" s="37" t="str">
        <f>IF(ISBLANK(AC!P2591),"",AC!P2591)</f>
        <v/>
      </c>
      <c r="S2585" s="34"/>
      <c r="T2585" s="47" t="str">
        <f>IF(NOT(ISBLANK(AC!R2591)),AC!R2591,"")</f>
        <v/>
      </c>
      <c r="U2585" s="34"/>
      <c r="V2585" s="47" t="str">
        <f>IF(NOT(ISBLANK(AC!AB2591)),IF($AA$22&gt;AC!$R$22,ROUND(ROUNDDOWN((AC!$R$22/$AA$22),4)*AC!BM2591,2),AC!BM2591),IF(AND(NOT(ISBLANK(AC!R2591)),NOT(ISERR(AC!R2591)),AC!R2591&lt;&gt;0),0,""))</f>
        <v/>
      </c>
      <c r="W2585" s="34"/>
      <c r="X2585" s="47" t="str">
        <f t="shared" si="78"/>
        <v/>
      </c>
      <c r="Z2585" s="29" t="str">
        <f>IF(NOT(ISBLANK(AC!AB2591)),AC!BM2591,"")</f>
        <v/>
      </c>
      <c r="AA2585" s="29" t="str">
        <f t="shared" si="79"/>
        <v/>
      </c>
      <c r="AB2585" s="36">
        <f>IF(V2585&lt;ROUND(0.7*AC!T2591,2),1,0)</f>
        <v>0</v>
      </c>
    </row>
    <row r="2586" spans="2:28" s="35" customFormat="1" ht="21" customHeight="1" x14ac:dyDescent="0.15">
      <c r="B2586" s="37" t="str">
        <f>IF(ISBLANK(AC!B2592),"",AC!B2592)</f>
        <v/>
      </c>
      <c r="C2586" s="32"/>
      <c r="D2586" s="179" t="str">
        <f>IF(ISBLANK(AC!D2592),"",AC!D2592)</f>
        <v/>
      </c>
      <c r="E2586" s="180"/>
      <c r="F2586" s="180"/>
      <c r="G2586" s="180"/>
      <c r="H2586" s="180"/>
      <c r="I2586" s="180"/>
      <c r="J2586" s="180"/>
      <c r="K2586" s="180"/>
      <c r="L2586" s="180"/>
      <c r="M2586" s="180"/>
      <c r="N2586" s="180"/>
      <c r="O2586" s="180"/>
      <c r="P2586" s="181"/>
      <c r="Q2586" s="33"/>
      <c r="R2586" s="37" t="str">
        <f>IF(ISBLANK(AC!P2592),"",AC!P2592)</f>
        <v/>
      </c>
      <c r="S2586" s="34"/>
      <c r="T2586" s="47" t="str">
        <f>IF(NOT(ISBLANK(AC!R2592)),AC!R2592,"")</f>
        <v/>
      </c>
      <c r="U2586" s="34"/>
      <c r="V2586" s="47" t="str">
        <f>IF(NOT(ISBLANK(AC!AB2592)),IF($AA$22&gt;AC!$R$22,ROUND(ROUNDDOWN((AC!$R$22/$AA$22),4)*AC!BM2592,2),AC!BM2592),IF(AND(NOT(ISBLANK(AC!R2592)),NOT(ISERR(AC!R2592)),AC!R2592&lt;&gt;0),0,""))</f>
        <v/>
      </c>
      <c r="W2586" s="34"/>
      <c r="X2586" s="47" t="str">
        <f t="shared" si="78"/>
        <v/>
      </c>
      <c r="Z2586" s="29" t="str">
        <f>IF(NOT(ISBLANK(AC!AB2592)),AC!BM2592,"")</f>
        <v/>
      </c>
      <c r="AA2586" s="29" t="str">
        <f t="shared" si="79"/>
        <v/>
      </c>
      <c r="AB2586" s="36">
        <f>IF(V2586&lt;ROUND(0.7*AC!T2592,2),1,0)</f>
        <v>0</v>
      </c>
    </row>
    <row r="2587" spans="2:28" s="35" customFormat="1" ht="21" customHeight="1" x14ac:dyDescent="0.15">
      <c r="B2587" s="37" t="str">
        <f>IF(ISBLANK(AC!B2593),"",AC!B2593)</f>
        <v/>
      </c>
      <c r="C2587" s="32"/>
      <c r="D2587" s="179" t="str">
        <f>IF(ISBLANK(AC!D2593),"",AC!D2593)</f>
        <v/>
      </c>
      <c r="E2587" s="180"/>
      <c r="F2587" s="180"/>
      <c r="G2587" s="180"/>
      <c r="H2587" s="180"/>
      <c r="I2587" s="180"/>
      <c r="J2587" s="180"/>
      <c r="K2587" s="180"/>
      <c r="L2587" s="180"/>
      <c r="M2587" s="180"/>
      <c r="N2587" s="180"/>
      <c r="O2587" s="180"/>
      <c r="P2587" s="181"/>
      <c r="Q2587" s="33"/>
      <c r="R2587" s="37" t="str">
        <f>IF(ISBLANK(AC!P2593),"",AC!P2593)</f>
        <v/>
      </c>
      <c r="S2587" s="34"/>
      <c r="T2587" s="47" t="str">
        <f>IF(NOT(ISBLANK(AC!R2593)),AC!R2593,"")</f>
        <v/>
      </c>
      <c r="U2587" s="34"/>
      <c r="V2587" s="47" t="str">
        <f>IF(NOT(ISBLANK(AC!AB2593)),IF($AA$22&gt;AC!$R$22,ROUND(ROUNDDOWN((AC!$R$22/$AA$22),4)*AC!BM2593,2),AC!BM2593),IF(AND(NOT(ISBLANK(AC!R2593)),NOT(ISERR(AC!R2593)),AC!R2593&lt;&gt;0),0,""))</f>
        <v/>
      </c>
      <c r="W2587" s="34"/>
      <c r="X2587" s="47" t="str">
        <f t="shared" si="78"/>
        <v/>
      </c>
      <c r="Z2587" s="29" t="str">
        <f>IF(NOT(ISBLANK(AC!AB2593)),AC!BM2593,"")</f>
        <v/>
      </c>
      <c r="AA2587" s="29" t="str">
        <f t="shared" si="79"/>
        <v/>
      </c>
      <c r="AB2587" s="36">
        <f>IF(V2587&lt;ROUND(0.7*AC!T2593,2),1,0)</f>
        <v>0</v>
      </c>
    </row>
    <row r="2588" spans="2:28" s="35" customFormat="1" ht="21" customHeight="1" x14ac:dyDescent="0.15">
      <c r="B2588" s="37" t="str">
        <f>IF(ISBLANK(AC!B2594),"",AC!B2594)</f>
        <v/>
      </c>
      <c r="C2588" s="32"/>
      <c r="D2588" s="179" t="str">
        <f>IF(ISBLANK(AC!D2594),"",AC!D2594)</f>
        <v/>
      </c>
      <c r="E2588" s="180"/>
      <c r="F2588" s="180"/>
      <c r="G2588" s="180"/>
      <c r="H2588" s="180"/>
      <c r="I2588" s="180"/>
      <c r="J2588" s="180"/>
      <c r="K2588" s="180"/>
      <c r="L2588" s="180"/>
      <c r="M2588" s="180"/>
      <c r="N2588" s="180"/>
      <c r="O2588" s="180"/>
      <c r="P2588" s="181"/>
      <c r="Q2588" s="33"/>
      <c r="R2588" s="37" t="str">
        <f>IF(ISBLANK(AC!P2594),"",AC!P2594)</f>
        <v/>
      </c>
      <c r="S2588" s="34"/>
      <c r="T2588" s="47" t="str">
        <f>IF(NOT(ISBLANK(AC!R2594)),AC!R2594,"")</f>
        <v/>
      </c>
      <c r="U2588" s="34"/>
      <c r="V2588" s="47" t="str">
        <f>IF(NOT(ISBLANK(AC!AB2594)),IF($AA$22&gt;AC!$R$22,ROUND(ROUNDDOWN((AC!$R$22/$AA$22),4)*AC!BM2594,2),AC!BM2594),IF(AND(NOT(ISBLANK(AC!R2594)),NOT(ISERR(AC!R2594)),AC!R2594&lt;&gt;0),0,""))</f>
        <v/>
      </c>
      <c r="W2588" s="34"/>
      <c r="X2588" s="47" t="str">
        <f t="shared" si="78"/>
        <v/>
      </c>
      <c r="Z2588" s="29" t="str">
        <f>IF(NOT(ISBLANK(AC!AB2594)),AC!BM2594,"")</f>
        <v/>
      </c>
      <c r="AA2588" s="29" t="str">
        <f t="shared" si="79"/>
        <v/>
      </c>
      <c r="AB2588" s="36">
        <f>IF(V2588&lt;ROUND(0.7*AC!T2594,2),1,0)</f>
        <v>0</v>
      </c>
    </row>
    <row r="2589" spans="2:28" s="35" customFormat="1" ht="21" customHeight="1" x14ac:dyDescent="0.15">
      <c r="B2589" s="37" t="str">
        <f>IF(ISBLANK(AC!B2595),"",AC!B2595)</f>
        <v/>
      </c>
      <c r="C2589" s="32"/>
      <c r="D2589" s="179" t="str">
        <f>IF(ISBLANK(AC!D2595),"",AC!D2595)</f>
        <v/>
      </c>
      <c r="E2589" s="180"/>
      <c r="F2589" s="180"/>
      <c r="G2589" s="180"/>
      <c r="H2589" s="180"/>
      <c r="I2589" s="180"/>
      <c r="J2589" s="180"/>
      <c r="K2589" s="180"/>
      <c r="L2589" s="180"/>
      <c r="M2589" s="180"/>
      <c r="N2589" s="180"/>
      <c r="O2589" s="180"/>
      <c r="P2589" s="181"/>
      <c r="Q2589" s="33"/>
      <c r="R2589" s="37" t="str">
        <f>IF(ISBLANK(AC!P2595),"",AC!P2595)</f>
        <v/>
      </c>
      <c r="S2589" s="34"/>
      <c r="T2589" s="47" t="str">
        <f>IF(NOT(ISBLANK(AC!R2595)),AC!R2595,"")</f>
        <v/>
      </c>
      <c r="U2589" s="34"/>
      <c r="V2589" s="47" t="str">
        <f>IF(NOT(ISBLANK(AC!AB2595)),IF($AA$22&gt;AC!$R$22,ROUND(ROUNDDOWN((AC!$R$22/$AA$22),4)*AC!BM2595,2),AC!BM2595),IF(AND(NOT(ISBLANK(AC!R2595)),NOT(ISERR(AC!R2595)),AC!R2595&lt;&gt;0),0,""))</f>
        <v/>
      </c>
      <c r="W2589" s="34"/>
      <c r="X2589" s="47" t="str">
        <f t="shared" si="78"/>
        <v/>
      </c>
      <c r="Z2589" s="29" t="str">
        <f>IF(NOT(ISBLANK(AC!AB2595)),AC!BM2595,"")</f>
        <v/>
      </c>
      <c r="AA2589" s="29" t="str">
        <f t="shared" si="79"/>
        <v/>
      </c>
      <c r="AB2589" s="36">
        <f>IF(V2589&lt;ROUND(0.7*AC!T2595,2),1,0)</f>
        <v>0</v>
      </c>
    </row>
    <row r="2590" spans="2:28" s="35" customFormat="1" ht="21" customHeight="1" x14ac:dyDescent="0.15">
      <c r="B2590" s="37" t="str">
        <f>IF(ISBLANK(AC!B2596),"",AC!B2596)</f>
        <v/>
      </c>
      <c r="C2590" s="32"/>
      <c r="D2590" s="179" t="str">
        <f>IF(ISBLANK(AC!D2596),"",AC!D2596)</f>
        <v/>
      </c>
      <c r="E2590" s="180"/>
      <c r="F2590" s="180"/>
      <c r="G2590" s="180"/>
      <c r="H2590" s="180"/>
      <c r="I2590" s="180"/>
      <c r="J2590" s="180"/>
      <c r="K2590" s="180"/>
      <c r="L2590" s="180"/>
      <c r="M2590" s="180"/>
      <c r="N2590" s="180"/>
      <c r="O2590" s="180"/>
      <c r="P2590" s="181"/>
      <c r="Q2590" s="33"/>
      <c r="R2590" s="37" t="str">
        <f>IF(ISBLANK(AC!P2596),"",AC!P2596)</f>
        <v/>
      </c>
      <c r="S2590" s="34"/>
      <c r="T2590" s="47" t="str">
        <f>IF(NOT(ISBLANK(AC!R2596)),AC!R2596,"")</f>
        <v/>
      </c>
      <c r="U2590" s="34"/>
      <c r="V2590" s="47" t="str">
        <f>IF(NOT(ISBLANK(AC!AB2596)),IF($AA$22&gt;AC!$R$22,ROUND(ROUNDDOWN((AC!$R$22/$AA$22),4)*AC!BM2596,2),AC!BM2596),IF(AND(NOT(ISBLANK(AC!R2596)),NOT(ISERR(AC!R2596)),AC!R2596&lt;&gt;0),0,""))</f>
        <v/>
      </c>
      <c r="W2590" s="34"/>
      <c r="X2590" s="47" t="str">
        <f t="shared" si="78"/>
        <v/>
      </c>
      <c r="Z2590" s="29" t="str">
        <f>IF(NOT(ISBLANK(AC!AB2596)),AC!BM2596,"")</f>
        <v/>
      </c>
      <c r="AA2590" s="29" t="str">
        <f t="shared" si="79"/>
        <v/>
      </c>
      <c r="AB2590" s="36">
        <f>IF(V2590&lt;ROUND(0.7*AC!T2596,2),1,0)</f>
        <v>0</v>
      </c>
    </row>
    <row r="2591" spans="2:28" s="35" customFormat="1" ht="21" customHeight="1" x14ac:dyDescent="0.15">
      <c r="B2591" s="37" t="str">
        <f>IF(ISBLANK(AC!B2597),"",AC!B2597)</f>
        <v/>
      </c>
      <c r="C2591" s="32"/>
      <c r="D2591" s="179" t="str">
        <f>IF(ISBLANK(AC!D2597),"",AC!D2597)</f>
        <v/>
      </c>
      <c r="E2591" s="180"/>
      <c r="F2591" s="180"/>
      <c r="G2591" s="180"/>
      <c r="H2591" s="180"/>
      <c r="I2591" s="180"/>
      <c r="J2591" s="180"/>
      <c r="K2591" s="180"/>
      <c r="L2591" s="180"/>
      <c r="M2591" s="180"/>
      <c r="N2591" s="180"/>
      <c r="O2591" s="180"/>
      <c r="P2591" s="181"/>
      <c r="Q2591" s="33"/>
      <c r="R2591" s="37" t="str">
        <f>IF(ISBLANK(AC!P2597),"",AC!P2597)</f>
        <v/>
      </c>
      <c r="S2591" s="34"/>
      <c r="T2591" s="47" t="str">
        <f>IF(NOT(ISBLANK(AC!R2597)),AC!R2597,"")</f>
        <v/>
      </c>
      <c r="U2591" s="34"/>
      <c r="V2591" s="47" t="str">
        <f>IF(NOT(ISBLANK(AC!AB2597)),IF($AA$22&gt;AC!$R$22,ROUND(ROUNDDOWN((AC!$R$22/$AA$22),4)*AC!BM2597,2),AC!BM2597),IF(AND(NOT(ISBLANK(AC!R2597)),NOT(ISERR(AC!R2597)),AC!R2597&lt;&gt;0),0,""))</f>
        <v/>
      </c>
      <c r="W2591" s="34"/>
      <c r="X2591" s="47" t="str">
        <f t="shared" si="78"/>
        <v/>
      </c>
      <c r="Z2591" s="29" t="str">
        <f>IF(NOT(ISBLANK(AC!AB2597)),AC!BM2597,"")</f>
        <v/>
      </c>
      <c r="AA2591" s="29" t="str">
        <f t="shared" si="79"/>
        <v/>
      </c>
      <c r="AB2591" s="36">
        <f>IF(V2591&lt;ROUND(0.7*AC!T2597,2),1,0)</f>
        <v>0</v>
      </c>
    </row>
    <row r="2592" spans="2:28" s="35" customFormat="1" ht="21" customHeight="1" x14ac:dyDescent="0.15">
      <c r="B2592" s="37" t="str">
        <f>IF(ISBLANK(AC!B2598),"",AC!B2598)</f>
        <v/>
      </c>
      <c r="C2592" s="32"/>
      <c r="D2592" s="179" t="str">
        <f>IF(ISBLANK(AC!D2598),"",AC!D2598)</f>
        <v/>
      </c>
      <c r="E2592" s="180"/>
      <c r="F2592" s="180"/>
      <c r="G2592" s="180"/>
      <c r="H2592" s="180"/>
      <c r="I2592" s="180"/>
      <c r="J2592" s="180"/>
      <c r="K2592" s="180"/>
      <c r="L2592" s="180"/>
      <c r="M2592" s="180"/>
      <c r="N2592" s="180"/>
      <c r="O2592" s="180"/>
      <c r="P2592" s="181"/>
      <c r="Q2592" s="33"/>
      <c r="R2592" s="37" t="str">
        <f>IF(ISBLANK(AC!P2598),"",AC!P2598)</f>
        <v/>
      </c>
      <c r="S2592" s="34"/>
      <c r="T2592" s="47" t="str">
        <f>IF(NOT(ISBLANK(AC!R2598)),AC!R2598,"")</f>
        <v/>
      </c>
      <c r="U2592" s="34"/>
      <c r="V2592" s="47" t="str">
        <f>IF(NOT(ISBLANK(AC!AB2598)),IF($AA$22&gt;AC!$R$22,ROUND(ROUNDDOWN((AC!$R$22/$AA$22),4)*AC!BM2598,2),AC!BM2598),IF(AND(NOT(ISBLANK(AC!R2598)),NOT(ISERR(AC!R2598)),AC!R2598&lt;&gt;0),0,""))</f>
        <v/>
      </c>
      <c r="W2592" s="34"/>
      <c r="X2592" s="47" t="str">
        <f t="shared" si="78"/>
        <v/>
      </c>
      <c r="Z2592" s="29" t="str">
        <f>IF(NOT(ISBLANK(AC!AB2598)),AC!BM2598,"")</f>
        <v/>
      </c>
      <c r="AA2592" s="29" t="str">
        <f t="shared" si="79"/>
        <v/>
      </c>
      <c r="AB2592" s="36">
        <f>IF(V2592&lt;ROUND(0.7*AC!T2598,2),1,0)</f>
        <v>0</v>
      </c>
    </row>
    <row r="2593" spans="2:28" s="35" customFormat="1" ht="21" customHeight="1" x14ac:dyDescent="0.15">
      <c r="B2593" s="37" t="str">
        <f>IF(ISBLANK(AC!B2599),"",AC!B2599)</f>
        <v/>
      </c>
      <c r="C2593" s="32"/>
      <c r="D2593" s="179" t="str">
        <f>IF(ISBLANK(AC!D2599),"",AC!D2599)</f>
        <v/>
      </c>
      <c r="E2593" s="180"/>
      <c r="F2593" s="180"/>
      <c r="G2593" s="180"/>
      <c r="H2593" s="180"/>
      <c r="I2593" s="180"/>
      <c r="J2593" s="180"/>
      <c r="K2593" s="180"/>
      <c r="L2593" s="180"/>
      <c r="M2593" s="180"/>
      <c r="N2593" s="180"/>
      <c r="O2593" s="180"/>
      <c r="P2593" s="181"/>
      <c r="Q2593" s="33"/>
      <c r="R2593" s="37" t="str">
        <f>IF(ISBLANK(AC!P2599),"",AC!P2599)</f>
        <v/>
      </c>
      <c r="S2593" s="34"/>
      <c r="T2593" s="47" t="str">
        <f>IF(NOT(ISBLANK(AC!R2599)),AC!R2599,"")</f>
        <v/>
      </c>
      <c r="U2593" s="34"/>
      <c r="V2593" s="47" t="str">
        <f>IF(NOT(ISBLANK(AC!AB2599)),IF($AA$22&gt;AC!$R$22,ROUND(ROUNDDOWN((AC!$R$22/$AA$22),4)*AC!BM2599,2),AC!BM2599),IF(AND(NOT(ISBLANK(AC!R2599)),NOT(ISERR(AC!R2599)),AC!R2599&lt;&gt;0),0,""))</f>
        <v/>
      </c>
      <c r="W2593" s="34"/>
      <c r="X2593" s="47" t="str">
        <f t="shared" ref="X2593:X2656" si="80">IF(ISBLANK(T2593),"",IF(ISERR(T2593*V2593),"",ROUND(T2593*V2593,2)))</f>
        <v/>
      </c>
      <c r="Z2593" s="29" t="str">
        <f>IF(NOT(ISBLANK(AC!AB2599)),AC!BM2599,"")</f>
        <v/>
      </c>
      <c r="AA2593" s="29" t="str">
        <f t="shared" ref="AA2593:AA2656" si="81">IF(ISBLANK(T2593),"",IF(ISERR(T2593*Z2593),"",ROUND(T2593*Z2593,2)))</f>
        <v/>
      </c>
      <c r="AB2593" s="36">
        <f>IF(V2593&lt;ROUND(0.7*AC!T2599,2),1,0)</f>
        <v>0</v>
      </c>
    </row>
    <row r="2594" spans="2:28" s="35" customFormat="1" ht="21" customHeight="1" x14ac:dyDescent="0.15">
      <c r="B2594" s="37" t="str">
        <f>IF(ISBLANK(AC!B2600),"",AC!B2600)</f>
        <v/>
      </c>
      <c r="C2594" s="32"/>
      <c r="D2594" s="179" t="str">
        <f>IF(ISBLANK(AC!D2600),"",AC!D2600)</f>
        <v/>
      </c>
      <c r="E2594" s="180"/>
      <c r="F2594" s="180"/>
      <c r="G2594" s="180"/>
      <c r="H2594" s="180"/>
      <c r="I2594" s="180"/>
      <c r="J2594" s="180"/>
      <c r="K2594" s="180"/>
      <c r="L2594" s="180"/>
      <c r="M2594" s="180"/>
      <c r="N2594" s="180"/>
      <c r="O2594" s="180"/>
      <c r="P2594" s="181"/>
      <c r="Q2594" s="33"/>
      <c r="R2594" s="37" t="str">
        <f>IF(ISBLANK(AC!P2600),"",AC!P2600)</f>
        <v/>
      </c>
      <c r="S2594" s="34"/>
      <c r="T2594" s="47" t="str">
        <f>IF(NOT(ISBLANK(AC!R2600)),AC!R2600,"")</f>
        <v/>
      </c>
      <c r="U2594" s="34"/>
      <c r="V2594" s="47" t="str">
        <f>IF(NOT(ISBLANK(AC!AB2600)),IF($AA$22&gt;AC!$R$22,ROUND(ROUNDDOWN((AC!$R$22/$AA$22),4)*AC!BM2600,2),AC!BM2600),IF(AND(NOT(ISBLANK(AC!R2600)),NOT(ISERR(AC!R2600)),AC!R2600&lt;&gt;0),0,""))</f>
        <v/>
      </c>
      <c r="W2594" s="34"/>
      <c r="X2594" s="47" t="str">
        <f t="shared" si="80"/>
        <v/>
      </c>
      <c r="Z2594" s="29" t="str">
        <f>IF(NOT(ISBLANK(AC!AB2600)),AC!BM2600,"")</f>
        <v/>
      </c>
      <c r="AA2594" s="29" t="str">
        <f t="shared" si="81"/>
        <v/>
      </c>
      <c r="AB2594" s="36">
        <f>IF(V2594&lt;ROUND(0.7*AC!T2600,2),1,0)</f>
        <v>0</v>
      </c>
    </row>
    <row r="2595" spans="2:28" s="35" customFormat="1" ht="21" customHeight="1" x14ac:dyDescent="0.15">
      <c r="B2595" s="37" t="str">
        <f>IF(ISBLANK(AC!B2601),"",AC!B2601)</f>
        <v/>
      </c>
      <c r="C2595" s="32"/>
      <c r="D2595" s="179" t="str">
        <f>IF(ISBLANK(AC!D2601),"",AC!D2601)</f>
        <v/>
      </c>
      <c r="E2595" s="180"/>
      <c r="F2595" s="180"/>
      <c r="G2595" s="180"/>
      <c r="H2595" s="180"/>
      <c r="I2595" s="180"/>
      <c r="J2595" s="180"/>
      <c r="K2595" s="180"/>
      <c r="L2595" s="180"/>
      <c r="M2595" s="180"/>
      <c r="N2595" s="180"/>
      <c r="O2595" s="180"/>
      <c r="P2595" s="181"/>
      <c r="Q2595" s="33"/>
      <c r="R2595" s="37" t="str">
        <f>IF(ISBLANK(AC!P2601),"",AC!P2601)</f>
        <v/>
      </c>
      <c r="S2595" s="34"/>
      <c r="T2595" s="47" t="str">
        <f>IF(NOT(ISBLANK(AC!R2601)),AC!R2601,"")</f>
        <v/>
      </c>
      <c r="U2595" s="34"/>
      <c r="V2595" s="47" t="str">
        <f>IF(NOT(ISBLANK(AC!AB2601)),IF($AA$22&gt;AC!$R$22,ROUND(ROUNDDOWN((AC!$R$22/$AA$22),4)*AC!BM2601,2),AC!BM2601),IF(AND(NOT(ISBLANK(AC!R2601)),NOT(ISERR(AC!R2601)),AC!R2601&lt;&gt;0),0,""))</f>
        <v/>
      </c>
      <c r="W2595" s="34"/>
      <c r="X2595" s="47" t="str">
        <f t="shared" si="80"/>
        <v/>
      </c>
      <c r="Z2595" s="29" t="str">
        <f>IF(NOT(ISBLANK(AC!AB2601)),AC!BM2601,"")</f>
        <v/>
      </c>
      <c r="AA2595" s="29" t="str">
        <f t="shared" si="81"/>
        <v/>
      </c>
      <c r="AB2595" s="36">
        <f>IF(V2595&lt;ROUND(0.7*AC!T2601,2),1,0)</f>
        <v>0</v>
      </c>
    </row>
    <row r="2596" spans="2:28" s="35" customFormat="1" ht="21" customHeight="1" x14ac:dyDescent="0.15">
      <c r="B2596" s="37" t="str">
        <f>IF(ISBLANK(AC!B2602),"",AC!B2602)</f>
        <v/>
      </c>
      <c r="C2596" s="32"/>
      <c r="D2596" s="179" t="str">
        <f>IF(ISBLANK(AC!D2602),"",AC!D2602)</f>
        <v/>
      </c>
      <c r="E2596" s="180"/>
      <c r="F2596" s="180"/>
      <c r="G2596" s="180"/>
      <c r="H2596" s="180"/>
      <c r="I2596" s="180"/>
      <c r="J2596" s="180"/>
      <c r="K2596" s="180"/>
      <c r="L2596" s="180"/>
      <c r="M2596" s="180"/>
      <c r="N2596" s="180"/>
      <c r="O2596" s="180"/>
      <c r="P2596" s="181"/>
      <c r="Q2596" s="33"/>
      <c r="R2596" s="37" t="str">
        <f>IF(ISBLANK(AC!P2602),"",AC!P2602)</f>
        <v/>
      </c>
      <c r="S2596" s="34"/>
      <c r="T2596" s="47" t="str">
        <f>IF(NOT(ISBLANK(AC!R2602)),AC!R2602,"")</f>
        <v/>
      </c>
      <c r="U2596" s="34"/>
      <c r="V2596" s="47" t="str">
        <f>IF(NOT(ISBLANK(AC!AB2602)),IF($AA$22&gt;AC!$R$22,ROUND(ROUNDDOWN((AC!$R$22/$AA$22),4)*AC!BM2602,2),AC!BM2602),IF(AND(NOT(ISBLANK(AC!R2602)),NOT(ISERR(AC!R2602)),AC!R2602&lt;&gt;0),0,""))</f>
        <v/>
      </c>
      <c r="W2596" s="34"/>
      <c r="X2596" s="47" t="str">
        <f t="shared" si="80"/>
        <v/>
      </c>
      <c r="Z2596" s="29" t="str">
        <f>IF(NOT(ISBLANK(AC!AB2602)),AC!BM2602,"")</f>
        <v/>
      </c>
      <c r="AA2596" s="29" t="str">
        <f t="shared" si="81"/>
        <v/>
      </c>
      <c r="AB2596" s="36">
        <f>IF(V2596&lt;ROUND(0.7*AC!T2602,2),1,0)</f>
        <v>0</v>
      </c>
    </row>
    <row r="2597" spans="2:28" s="35" customFormat="1" ht="21" customHeight="1" x14ac:dyDescent="0.15">
      <c r="B2597" s="37" t="str">
        <f>IF(ISBLANK(AC!B2603),"",AC!B2603)</f>
        <v/>
      </c>
      <c r="C2597" s="32"/>
      <c r="D2597" s="179" t="str">
        <f>IF(ISBLANK(AC!D2603),"",AC!D2603)</f>
        <v/>
      </c>
      <c r="E2597" s="180"/>
      <c r="F2597" s="180"/>
      <c r="G2597" s="180"/>
      <c r="H2597" s="180"/>
      <c r="I2597" s="180"/>
      <c r="J2597" s="180"/>
      <c r="K2597" s="180"/>
      <c r="L2597" s="180"/>
      <c r="M2597" s="180"/>
      <c r="N2597" s="180"/>
      <c r="O2597" s="180"/>
      <c r="P2597" s="181"/>
      <c r="Q2597" s="33"/>
      <c r="R2597" s="37" t="str">
        <f>IF(ISBLANK(AC!P2603),"",AC!P2603)</f>
        <v/>
      </c>
      <c r="S2597" s="34"/>
      <c r="T2597" s="47" t="str">
        <f>IF(NOT(ISBLANK(AC!R2603)),AC!R2603,"")</f>
        <v/>
      </c>
      <c r="U2597" s="34"/>
      <c r="V2597" s="47" t="str">
        <f>IF(NOT(ISBLANK(AC!AB2603)),IF($AA$22&gt;AC!$R$22,ROUND(ROUNDDOWN((AC!$R$22/$AA$22),4)*AC!BM2603,2),AC!BM2603),IF(AND(NOT(ISBLANK(AC!R2603)),NOT(ISERR(AC!R2603)),AC!R2603&lt;&gt;0),0,""))</f>
        <v/>
      </c>
      <c r="W2597" s="34"/>
      <c r="X2597" s="47" t="str">
        <f t="shared" si="80"/>
        <v/>
      </c>
      <c r="Z2597" s="29" t="str">
        <f>IF(NOT(ISBLANK(AC!AB2603)),AC!BM2603,"")</f>
        <v/>
      </c>
      <c r="AA2597" s="29" t="str">
        <f t="shared" si="81"/>
        <v/>
      </c>
      <c r="AB2597" s="36">
        <f>IF(V2597&lt;ROUND(0.7*AC!T2603,2),1,0)</f>
        <v>0</v>
      </c>
    </row>
    <row r="2598" spans="2:28" s="35" customFormat="1" ht="21" customHeight="1" x14ac:dyDescent="0.15">
      <c r="B2598" s="37" t="str">
        <f>IF(ISBLANK(AC!B2604),"",AC!B2604)</f>
        <v/>
      </c>
      <c r="C2598" s="32"/>
      <c r="D2598" s="179" t="str">
        <f>IF(ISBLANK(AC!D2604),"",AC!D2604)</f>
        <v/>
      </c>
      <c r="E2598" s="180"/>
      <c r="F2598" s="180"/>
      <c r="G2598" s="180"/>
      <c r="H2598" s="180"/>
      <c r="I2598" s="180"/>
      <c r="J2598" s="180"/>
      <c r="K2598" s="180"/>
      <c r="L2598" s="180"/>
      <c r="M2598" s="180"/>
      <c r="N2598" s="180"/>
      <c r="O2598" s="180"/>
      <c r="P2598" s="181"/>
      <c r="Q2598" s="33"/>
      <c r="R2598" s="37" t="str">
        <f>IF(ISBLANK(AC!P2604),"",AC!P2604)</f>
        <v/>
      </c>
      <c r="S2598" s="34"/>
      <c r="T2598" s="47" t="str">
        <f>IF(NOT(ISBLANK(AC!R2604)),AC!R2604,"")</f>
        <v/>
      </c>
      <c r="U2598" s="34"/>
      <c r="V2598" s="47" t="str">
        <f>IF(NOT(ISBLANK(AC!AB2604)),IF($AA$22&gt;AC!$R$22,ROUND(ROUNDDOWN((AC!$R$22/$AA$22),4)*AC!BM2604,2),AC!BM2604),IF(AND(NOT(ISBLANK(AC!R2604)),NOT(ISERR(AC!R2604)),AC!R2604&lt;&gt;0),0,""))</f>
        <v/>
      </c>
      <c r="W2598" s="34"/>
      <c r="X2598" s="47" t="str">
        <f t="shared" si="80"/>
        <v/>
      </c>
      <c r="Z2598" s="29" t="str">
        <f>IF(NOT(ISBLANK(AC!AB2604)),AC!BM2604,"")</f>
        <v/>
      </c>
      <c r="AA2598" s="29" t="str">
        <f t="shared" si="81"/>
        <v/>
      </c>
      <c r="AB2598" s="36">
        <f>IF(V2598&lt;ROUND(0.7*AC!T2604,2),1,0)</f>
        <v>0</v>
      </c>
    </row>
    <row r="2599" spans="2:28" s="35" customFormat="1" ht="21" customHeight="1" x14ac:dyDescent="0.15">
      <c r="B2599" s="37" t="str">
        <f>IF(ISBLANK(AC!B2605),"",AC!B2605)</f>
        <v/>
      </c>
      <c r="C2599" s="32"/>
      <c r="D2599" s="179" t="str">
        <f>IF(ISBLANK(AC!D2605),"",AC!D2605)</f>
        <v/>
      </c>
      <c r="E2599" s="180"/>
      <c r="F2599" s="180"/>
      <c r="G2599" s="180"/>
      <c r="H2599" s="180"/>
      <c r="I2599" s="180"/>
      <c r="J2599" s="180"/>
      <c r="K2599" s="180"/>
      <c r="L2599" s="180"/>
      <c r="M2599" s="180"/>
      <c r="N2599" s="180"/>
      <c r="O2599" s="180"/>
      <c r="P2599" s="181"/>
      <c r="Q2599" s="33"/>
      <c r="R2599" s="37" t="str">
        <f>IF(ISBLANK(AC!P2605),"",AC!P2605)</f>
        <v/>
      </c>
      <c r="S2599" s="34"/>
      <c r="T2599" s="47" t="str">
        <f>IF(NOT(ISBLANK(AC!R2605)),AC!R2605,"")</f>
        <v/>
      </c>
      <c r="U2599" s="34"/>
      <c r="V2599" s="47" t="str">
        <f>IF(NOT(ISBLANK(AC!AB2605)),IF($AA$22&gt;AC!$R$22,ROUND(ROUNDDOWN((AC!$R$22/$AA$22),4)*AC!BM2605,2),AC!BM2605),IF(AND(NOT(ISBLANK(AC!R2605)),NOT(ISERR(AC!R2605)),AC!R2605&lt;&gt;0),0,""))</f>
        <v/>
      </c>
      <c r="W2599" s="34"/>
      <c r="X2599" s="47" t="str">
        <f t="shared" si="80"/>
        <v/>
      </c>
      <c r="Z2599" s="29" t="str">
        <f>IF(NOT(ISBLANK(AC!AB2605)),AC!BM2605,"")</f>
        <v/>
      </c>
      <c r="AA2599" s="29" t="str">
        <f t="shared" si="81"/>
        <v/>
      </c>
      <c r="AB2599" s="36">
        <f>IF(V2599&lt;ROUND(0.7*AC!T2605,2),1,0)</f>
        <v>0</v>
      </c>
    </row>
    <row r="2600" spans="2:28" s="35" customFormat="1" ht="21" customHeight="1" x14ac:dyDescent="0.15">
      <c r="B2600" s="37" t="str">
        <f>IF(ISBLANK(AC!B2606),"",AC!B2606)</f>
        <v/>
      </c>
      <c r="C2600" s="32"/>
      <c r="D2600" s="179" t="str">
        <f>IF(ISBLANK(AC!D2606),"",AC!D2606)</f>
        <v/>
      </c>
      <c r="E2600" s="180"/>
      <c r="F2600" s="180"/>
      <c r="G2600" s="180"/>
      <c r="H2600" s="180"/>
      <c r="I2600" s="180"/>
      <c r="J2600" s="180"/>
      <c r="K2600" s="180"/>
      <c r="L2600" s="180"/>
      <c r="M2600" s="180"/>
      <c r="N2600" s="180"/>
      <c r="O2600" s="180"/>
      <c r="P2600" s="181"/>
      <c r="Q2600" s="33"/>
      <c r="R2600" s="37" t="str">
        <f>IF(ISBLANK(AC!P2606),"",AC!P2606)</f>
        <v/>
      </c>
      <c r="S2600" s="34"/>
      <c r="T2600" s="47" t="str">
        <f>IF(NOT(ISBLANK(AC!R2606)),AC!R2606,"")</f>
        <v/>
      </c>
      <c r="U2600" s="34"/>
      <c r="V2600" s="47" t="str">
        <f>IF(NOT(ISBLANK(AC!AB2606)),IF($AA$22&gt;AC!$R$22,ROUND(ROUNDDOWN((AC!$R$22/$AA$22),4)*AC!BM2606,2),AC!BM2606),IF(AND(NOT(ISBLANK(AC!R2606)),NOT(ISERR(AC!R2606)),AC!R2606&lt;&gt;0),0,""))</f>
        <v/>
      </c>
      <c r="W2600" s="34"/>
      <c r="X2600" s="47" t="str">
        <f t="shared" si="80"/>
        <v/>
      </c>
      <c r="Z2600" s="29" t="str">
        <f>IF(NOT(ISBLANK(AC!AB2606)),AC!BM2606,"")</f>
        <v/>
      </c>
      <c r="AA2600" s="29" t="str">
        <f t="shared" si="81"/>
        <v/>
      </c>
      <c r="AB2600" s="36">
        <f>IF(V2600&lt;ROUND(0.7*AC!T2606,2),1,0)</f>
        <v>0</v>
      </c>
    </row>
    <row r="2601" spans="2:28" s="35" customFormat="1" ht="21" customHeight="1" x14ac:dyDescent="0.15">
      <c r="B2601" s="37" t="str">
        <f>IF(ISBLANK(AC!B2607),"",AC!B2607)</f>
        <v/>
      </c>
      <c r="C2601" s="32"/>
      <c r="D2601" s="179" t="str">
        <f>IF(ISBLANK(AC!D2607),"",AC!D2607)</f>
        <v/>
      </c>
      <c r="E2601" s="180"/>
      <c r="F2601" s="180"/>
      <c r="G2601" s="180"/>
      <c r="H2601" s="180"/>
      <c r="I2601" s="180"/>
      <c r="J2601" s="180"/>
      <c r="K2601" s="180"/>
      <c r="L2601" s="180"/>
      <c r="M2601" s="180"/>
      <c r="N2601" s="180"/>
      <c r="O2601" s="180"/>
      <c r="P2601" s="181"/>
      <c r="Q2601" s="33"/>
      <c r="R2601" s="37" t="str">
        <f>IF(ISBLANK(AC!P2607),"",AC!P2607)</f>
        <v/>
      </c>
      <c r="S2601" s="34"/>
      <c r="T2601" s="47" t="str">
        <f>IF(NOT(ISBLANK(AC!R2607)),AC!R2607,"")</f>
        <v/>
      </c>
      <c r="U2601" s="34"/>
      <c r="V2601" s="47" t="str">
        <f>IF(NOT(ISBLANK(AC!AB2607)),IF($AA$22&gt;AC!$R$22,ROUND(ROUNDDOWN((AC!$R$22/$AA$22),4)*AC!BM2607,2),AC!BM2607),IF(AND(NOT(ISBLANK(AC!R2607)),NOT(ISERR(AC!R2607)),AC!R2607&lt;&gt;0),0,""))</f>
        <v/>
      </c>
      <c r="W2601" s="34"/>
      <c r="X2601" s="47" t="str">
        <f t="shared" si="80"/>
        <v/>
      </c>
      <c r="Z2601" s="29" t="str">
        <f>IF(NOT(ISBLANK(AC!AB2607)),AC!BM2607,"")</f>
        <v/>
      </c>
      <c r="AA2601" s="29" t="str">
        <f t="shared" si="81"/>
        <v/>
      </c>
      <c r="AB2601" s="36">
        <f>IF(V2601&lt;ROUND(0.7*AC!T2607,2),1,0)</f>
        <v>0</v>
      </c>
    </row>
    <row r="2602" spans="2:28" s="35" customFormat="1" ht="21" customHeight="1" x14ac:dyDescent="0.15">
      <c r="B2602" s="37" t="str">
        <f>IF(ISBLANK(AC!B2608),"",AC!B2608)</f>
        <v/>
      </c>
      <c r="C2602" s="32"/>
      <c r="D2602" s="179" t="str">
        <f>IF(ISBLANK(AC!D2608),"",AC!D2608)</f>
        <v/>
      </c>
      <c r="E2602" s="180"/>
      <c r="F2602" s="180"/>
      <c r="G2602" s="180"/>
      <c r="H2602" s="180"/>
      <c r="I2602" s="180"/>
      <c r="J2602" s="180"/>
      <c r="K2602" s="180"/>
      <c r="L2602" s="180"/>
      <c r="M2602" s="180"/>
      <c r="N2602" s="180"/>
      <c r="O2602" s="180"/>
      <c r="P2602" s="181"/>
      <c r="Q2602" s="33"/>
      <c r="R2602" s="37" t="str">
        <f>IF(ISBLANK(AC!P2608),"",AC!P2608)</f>
        <v/>
      </c>
      <c r="S2602" s="34"/>
      <c r="T2602" s="47" t="str">
        <f>IF(NOT(ISBLANK(AC!R2608)),AC!R2608,"")</f>
        <v/>
      </c>
      <c r="U2602" s="34"/>
      <c r="V2602" s="47" t="str">
        <f>IF(NOT(ISBLANK(AC!AB2608)),IF($AA$22&gt;AC!$R$22,ROUND(ROUNDDOWN((AC!$R$22/$AA$22),4)*AC!BM2608,2),AC!BM2608),IF(AND(NOT(ISBLANK(AC!R2608)),NOT(ISERR(AC!R2608)),AC!R2608&lt;&gt;0),0,""))</f>
        <v/>
      </c>
      <c r="W2602" s="34"/>
      <c r="X2602" s="47" t="str">
        <f t="shared" si="80"/>
        <v/>
      </c>
      <c r="Z2602" s="29" t="str">
        <f>IF(NOT(ISBLANK(AC!AB2608)),AC!BM2608,"")</f>
        <v/>
      </c>
      <c r="AA2602" s="29" t="str">
        <f t="shared" si="81"/>
        <v/>
      </c>
      <c r="AB2602" s="36">
        <f>IF(V2602&lt;ROUND(0.7*AC!T2608,2),1,0)</f>
        <v>0</v>
      </c>
    </row>
    <row r="2603" spans="2:28" s="35" customFormat="1" ht="21" customHeight="1" x14ac:dyDescent="0.15">
      <c r="B2603" s="37" t="str">
        <f>IF(ISBLANK(AC!B2609),"",AC!B2609)</f>
        <v/>
      </c>
      <c r="C2603" s="32"/>
      <c r="D2603" s="179" t="str">
        <f>IF(ISBLANK(AC!D2609),"",AC!D2609)</f>
        <v/>
      </c>
      <c r="E2603" s="180"/>
      <c r="F2603" s="180"/>
      <c r="G2603" s="180"/>
      <c r="H2603" s="180"/>
      <c r="I2603" s="180"/>
      <c r="J2603" s="180"/>
      <c r="K2603" s="180"/>
      <c r="L2603" s="180"/>
      <c r="M2603" s="180"/>
      <c r="N2603" s="180"/>
      <c r="O2603" s="180"/>
      <c r="P2603" s="181"/>
      <c r="Q2603" s="33"/>
      <c r="R2603" s="37" t="str">
        <f>IF(ISBLANK(AC!P2609),"",AC!P2609)</f>
        <v/>
      </c>
      <c r="S2603" s="34"/>
      <c r="T2603" s="47" t="str">
        <f>IF(NOT(ISBLANK(AC!R2609)),AC!R2609,"")</f>
        <v/>
      </c>
      <c r="U2603" s="34"/>
      <c r="V2603" s="47" t="str">
        <f>IF(NOT(ISBLANK(AC!AB2609)),IF($AA$22&gt;AC!$R$22,ROUND(ROUNDDOWN((AC!$R$22/$AA$22),4)*AC!BM2609,2),AC!BM2609),IF(AND(NOT(ISBLANK(AC!R2609)),NOT(ISERR(AC!R2609)),AC!R2609&lt;&gt;0),0,""))</f>
        <v/>
      </c>
      <c r="W2603" s="34"/>
      <c r="X2603" s="47" t="str">
        <f t="shared" si="80"/>
        <v/>
      </c>
      <c r="Z2603" s="29" t="str">
        <f>IF(NOT(ISBLANK(AC!AB2609)),AC!BM2609,"")</f>
        <v/>
      </c>
      <c r="AA2603" s="29" t="str">
        <f t="shared" si="81"/>
        <v/>
      </c>
      <c r="AB2603" s="36">
        <f>IF(V2603&lt;ROUND(0.7*AC!T2609,2),1,0)</f>
        <v>0</v>
      </c>
    </row>
    <row r="2604" spans="2:28" s="35" customFormat="1" ht="21" customHeight="1" x14ac:dyDescent="0.15">
      <c r="B2604" s="37" t="str">
        <f>IF(ISBLANK(AC!B2610),"",AC!B2610)</f>
        <v/>
      </c>
      <c r="C2604" s="32"/>
      <c r="D2604" s="179" t="str">
        <f>IF(ISBLANK(AC!D2610),"",AC!D2610)</f>
        <v/>
      </c>
      <c r="E2604" s="180"/>
      <c r="F2604" s="180"/>
      <c r="G2604" s="180"/>
      <c r="H2604" s="180"/>
      <c r="I2604" s="180"/>
      <c r="J2604" s="180"/>
      <c r="K2604" s="180"/>
      <c r="L2604" s="180"/>
      <c r="M2604" s="180"/>
      <c r="N2604" s="180"/>
      <c r="O2604" s="180"/>
      <c r="P2604" s="181"/>
      <c r="Q2604" s="33"/>
      <c r="R2604" s="37" t="str">
        <f>IF(ISBLANK(AC!P2610),"",AC!P2610)</f>
        <v/>
      </c>
      <c r="S2604" s="34"/>
      <c r="T2604" s="47" t="str">
        <f>IF(NOT(ISBLANK(AC!R2610)),AC!R2610,"")</f>
        <v/>
      </c>
      <c r="U2604" s="34"/>
      <c r="V2604" s="47" t="str">
        <f>IF(NOT(ISBLANK(AC!AB2610)),IF($AA$22&gt;AC!$R$22,ROUND(ROUNDDOWN((AC!$R$22/$AA$22),4)*AC!BM2610,2),AC!BM2610),IF(AND(NOT(ISBLANK(AC!R2610)),NOT(ISERR(AC!R2610)),AC!R2610&lt;&gt;0),0,""))</f>
        <v/>
      </c>
      <c r="W2604" s="34"/>
      <c r="X2604" s="47" t="str">
        <f t="shared" si="80"/>
        <v/>
      </c>
      <c r="Z2604" s="29" t="str">
        <f>IF(NOT(ISBLANK(AC!AB2610)),AC!BM2610,"")</f>
        <v/>
      </c>
      <c r="AA2604" s="29" t="str">
        <f t="shared" si="81"/>
        <v/>
      </c>
      <c r="AB2604" s="36">
        <f>IF(V2604&lt;ROUND(0.7*AC!T2610,2),1,0)</f>
        <v>0</v>
      </c>
    </row>
    <row r="2605" spans="2:28" s="35" customFormat="1" ht="21" customHeight="1" x14ac:dyDescent="0.15">
      <c r="B2605" s="37" t="str">
        <f>IF(ISBLANK(AC!B2611),"",AC!B2611)</f>
        <v/>
      </c>
      <c r="C2605" s="32"/>
      <c r="D2605" s="179" t="str">
        <f>IF(ISBLANK(AC!D2611),"",AC!D2611)</f>
        <v/>
      </c>
      <c r="E2605" s="180"/>
      <c r="F2605" s="180"/>
      <c r="G2605" s="180"/>
      <c r="H2605" s="180"/>
      <c r="I2605" s="180"/>
      <c r="J2605" s="180"/>
      <c r="K2605" s="180"/>
      <c r="L2605" s="180"/>
      <c r="M2605" s="180"/>
      <c r="N2605" s="180"/>
      <c r="O2605" s="180"/>
      <c r="P2605" s="181"/>
      <c r="Q2605" s="33"/>
      <c r="R2605" s="37" t="str">
        <f>IF(ISBLANK(AC!P2611),"",AC!P2611)</f>
        <v/>
      </c>
      <c r="S2605" s="34"/>
      <c r="T2605" s="47" t="str">
        <f>IF(NOT(ISBLANK(AC!R2611)),AC!R2611,"")</f>
        <v/>
      </c>
      <c r="U2605" s="34"/>
      <c r="V2605" s="47" t="str">
        <f>IF(NOT(ISBLANK(AC!AB2611)),IF($AA$22&gt;AC!$R$22,ROUND(ROUNDDOWN((AC!$R$22/$AA$22),4)*AC!BM2611,2),AC!BM2611),IF(AND(NOT(ISBLANK(AC!R2611)),NOT(ISERR(AC!R2611)),AC!R2611&lt;&gt;0),0,""))</f>
        <v/>
      </c>
      <c r="W2605" s="34"/>
      <c r="X2605" s="47" t="str">
        <f t="shared" si="80"/>
        <v/>
      </c>
      <c r="Z2605" s="29" t="str">
        <f>IF(NOT(ISBLANK(AC!AB2611)),AC!BM2611,"")</f>
        <v/>
      </c>
      <c r="AA2605" s="29" t="str">
        <f t="shared" si="81"/>
        <v/>
      </c>
      <c r="AB2605" s="36">
        <f>IF(V2605&lt;ROUND(0.7*AC!T2611,2),1,0)</f>
        <v>0</v>
      </c>
    </row>
    <row r="2606" spans="2:28" s="35" customFormat="1" ht="21" customHeight="1" x14ac:dyDescent="0.15">
      <c r="B2606" s="37" t="str">
        <f>IF(ISBLANK(AC!B2612),"",AC!B2612)</f>
        <v/>
      </c>
      <c r="C2606" s="32"/>
      <c r="D2606" s="179" t="str">
        <f>IF(ISBLANK(AC!D2612),"",AC!D2612)</f>
        <v/>
      </c>
      <c r="E2606" s="180"/>
      <c r="F2606" s="180"/>
      <c r="G2606" s="180"/>
      <c r="H2606" s="180"/>
      <c r="I2606" s="180"/>
      <c r="J2606" s="180"/>
      <c r="K2606" s="180"/>
      <c r="L2606" s="180"/>
      <c r="M2606" s="180"/>
      <c r="N2606" s="180"/>
      <c r="O2606" s="180"/>
      <c r="P2606" s="181"/>
      <c r="Q2606" s="33"/>
      <c r="R2606" s="37" t="str">
        <f>IF(ISBLANK(AC!P2612),"",AC!P2612)</f>
        <v/>
      </c>
      <c r="S2606" s="34"/>
      <c r="T2606" s="47" t="str">
        <f>IF(NOT(ISBLANK(AC!R2612)),AC!R2612,"")</f>
        <v/>
      </c>
      <c r="U2606" s="34"/>
      <c r="V2606" s="47" t="str">
        <f>IF(NOT(ISBLANK(AC!AB2612)),IF($AA$22&gt;AC!$R$22,ROUND(ROUNDDOWN((AC!$R$22/$AA$22),4)*AC!BM2612,2),AC!BM2612),IF(AND(NOT(ISBLANK(AC!R2612)),NOT(ISERR(AC!R2612)),AC!R2612&lt;&gt;0),0,""))</f>
        <v/>
      </c>
      <c r="W2606" s="34"/>
      <c r="X2606" s="47" t="str">
        <f t="shared" si="80"/>
        <v/>
      </c>
      <c r="Z2606" s="29" t="str">
        <f>IF(NOT(ISBLANK(AC!AB2612)),AC!BM2612,"")</f>
        <v/>
      </c>
      <c r="AA2606" s="29" t="str">
        <f t="shared" si="81"/>
        <v/>
      </c>
      <c r="AB2606" s="36">
        <f>IF(V2606&lt;ROUND(0.7*AC!T2612,2),1,0)</f>
        <v>0</v>
      </c>
    </row>
    <row r="2607" spans="2:28" s="35" customFormat="1" ht="21" customHeight="1" x14ac:dyDescent="0.15">
      <c r="B2607" s="37" t="str">
        <f>IF(ISBLANK(AC!B2613),"",AC!B2613)</f>
        <v/>
      </c>
      <c r="C2607" s="32"/>
      <c r="D2607" s="179" t="str">
        <f>IF(ISBLANK(AC!D2613),"",AC!D2613)</f>
        <v/>
      </c>
      <c r="E2607" s="180"/>
      <c r="F2607" s="180"/>
      <c r="G2607" s="180"/>
      <c r="H2607" s="180"/>
      <c r="I2607" s="180"/>
      <c r="J2607" s="180"/>
      <c r="K2607" s="180"/>
      <c r="L2607" s="180"/>
      <c r="M2607" s="180"/>
      <c r="N2607" s="180"/>
      <c r="O2607" s="180"/>
      <c r="P2607" s="181"/>
      <c r="Q2607" s="33"/>
      <c r="R2607" s="37" t="str">
        <f>IF(ISBLANK(AC!P2613),"",AC!P2613)</f>
        <v/>
      </c>
      <c r="S2607" s="34"/>
      <c r="T2607" s="47" t="str">
        <f>IF(NOT(ISBLANK(AC!R2613)),AC!R2613,"")</f>
        <v/>
      </c>
      <c r="U2607" s="34"/>
      <c r="V2607" s="47" t="str">
        <f>IF(NOT(ISBLANK(AC!AB2613)),IF($AA$22&gt;AC!$R$22,ROUND(ROUNDDOWN((AC!$R$22/$AA$22),4)*AC!BM2613,2),AC!BM2613),IF(AND(NOT(ISBLANK(AC!R2613)),NOT(ISERR(AC!R2613)),AC!R2613&lt;&gt;0),0,""))</f>
        <v/>
      </c>
      <c r="W2607" s="34"/>
      <c r="X2607" s="47" t="str">
        <f t="shared" si="80"/>
        <v/>
      </c>
      <c r="Z2607" s="29" t="str">
        <f>IF(NOT(ISBLANK(AC!AB2613)),AC!BM2613,"")</f>
        <v/>
      </c>
      <c r="AA2607" s="29" t="str">
        <f t="shared" si="81"/>
        <v/>
      </c>
      <c r="AB2607" s="36">
        <f>IF(V2607&lt;ROUND(0.7*AC!T2613,2),1,0)</f>
        <v>0</v>
      </c>
    </row>
    <row r="2608" spans="2:28" s="35" customFormat="1" ht="21" customHeight="1" x14ac:dyDescent="0.15">
      <c r="B2608" s="37" t="str">
        <f>IF(ISBLANK(AC!B2614),"",AC!B2614)</f>
        <v/>
      </c>
      <c r="C2608" s="32"/>
      <c r="D2608" s="179" t="str">
        <f>IF(ISBLANK(AC!D2614),"",AC!D2614)</f>
        <v/>
      </c>
      <c r="E2608" s="180"/>
      <c r="F2608" s="180"/>
      <c r="G2608" s="180"/>
      <c r="H2608" s="180"/>
      <c r="I2608" s="180"/>
      <c r="J2608" s="180"/>
      <c r="K2608" s="180"/>
      <c r="L2608" s="180"/>
      <c r="M2608" s="180"/>
      <c r="N2608" s="180"/>
      <c r="O2608" s="180"/>
      <c r="P2608" s="181"/>
      <c r="Q2608" s="33"/>
      <c r="R2608" s="37" t="str">
        <f>IF(ISBLANK(AC!P2614),"",AC!P2614)</f>
        <v/>
      </c>
      <c r="S2608" s="34"/>
      <c r="T2608" s="47" t="str">
        <f>IF(NOT(ISBLANK(AC!R2614)),AC!R2614,"")</f>
        <v/>
      </c>
      <c r="U2608" s="34"/>
      <c r="V2608" s="47" t="str">
        <f>IF(NOT(ISBLANK(AC!AB2614)),IF($AA$22&gt;AC!$R$22,ROUND(ROUNDDOWN((AC!$R$22/$AA$22),4)*AC!BM2614,2),AC!BM2614),IF(AND(NOT(ISBLANK(AC!R2614)),NOT(ISERR(AC!R2614)),AC!R2614&lt;&gt;0),0,""))</f>
        <v/>
      </c>
      <c r="W2608" s="34"/>
      <c r="X2608" s="47" t="str">
        <f t="shared" si="80"/>
        <v/>
      </c>
      <c r="Z2608" s="29" t="str">
        <f>IF(NOT(ISBLANK(AC!AB2614)),AC!BM2614,"")</f>
        <v/>
      </c>
      <c r="AA2608" s="29" t="str">
        <f t="shared" si="81"/>
        <v/>
      </c>
      <c r="AB2608" s="36">
        <f>IF(V2608&lt;ROUND(0.7*AC!T2614,2),1,0)</f>
        <v>0</v>
      </c>
    </row>
    <row r="2609" spans="2:28" s="35" customFormat="1" ht="21" customHeight="1" x14ac:dyDescent="0.15">
      <c r="B2609" s="37" t="str">
        <f>IF(ISBLANK(AC!B2615),"",AC!B2615)</f>
        <v/>
      </c>
      <c r="C2609" s="32"/>
      <c r="D2609" s="179" t="str">
        <f>IF(ISBLANK(AC!D2615),"",AC!D2615)</f>
        <v/>
      </c>
      <c r="E2609" s="180"/>
      <c r="F2609" s="180"/>
      <c r="G2609" s="180"/>
      <c r="H2609" s="180"/>
      <c r="I2609" s="180"/>
      <c r="J2609" s="180"/>
      <c r="K2609" s="180"/>
      <c r="L2609" s="180"/>
      <c r="M2609" s="180"/>
      <c r="N2609" s="180"/>
      <c r="O2609" s="180"/>
      <c r="P2609" s="181"/>
      <c r="Q2609" s="33"/>
      <c r="R2609" s="37" t="str">
        <f>IF(ISBLANK(AC!P2615),"",AC!P2615)</f>
        <v/>
      </c>
      <c r="S2609" s="34"/>
      <c r="T2609" s="47" t="str">
        <f>IF(NOT(ISBLANK(AC!R2615)),AC!R2615,"")</f>
        <v/>
      </c>
      <c r="U2609" s="34"/>
      <c r="V2609" s="47" t="str">
        <f>IF(NOT(ISBLANK(AC!AB2615)),IF($AA$22&gt;AC!$R$22,ROUND(ROUNDDOWN((AC!$R$22/$AA$22),4)*AC!BM2615,2),AC!BM2615),IF(AND(NOT(ISBLANK(AC!R2615)),NOT(ISERR(AC!R2615)),AC!R2615&lt;&gt;0),0,""))</f>
        <v/>
      </c>
      <c r="W2609" s="34"/>
      <c r="X2609" s="47" t="str">
        <f t="shared" si="80"/>
        <v/>
      </c>
      <c r="Z2609" s="29" t="str">
        <f>IF(NOT(ISBLANK(AC!AB2615)),AC!BM2615,"")</f>
        <v/>
      </c>
      <c r="AA2609" s="29" t="str">
        <f t="shared" si="81"/>
        <v/>
      </c>
      <c r="AB2609" s="36">
        <f>IF(V2609&lt;ROUND(0.7*AC!T2615,2),1,0)</f>
        <v>0</v>
      </c>
    </row>
    <row r="2610" spans="2:28" s="35" customFormat="1" ht="21" customHeight="1" x14ac:dyDescent="0.15">
      <c r="B2610" s="37" t="str">
        <f>IF(ISBLANK(AC!B2616),"",AC!B2616)</f>
        <v/>
      </c>
      <c r="C2610" s="32"/>
      <c r="D2610" s="179" t="str">
        <f>IF(ISBLANK(AC!D2616),"",AC!D2616)</f>
        <v/>
      </c>
      <c r="E2610" s="180"/>
      <c r="F2610" s="180"/>
      <c r="G2610" s="180"/>
      <c r="H2610" s="180"/>
      <c r="I2610" s="180"/>
      <c r="J2610" s="180"/>
      <c r="K2610" s="180"/>
      <c r="L2610" s="180"/>
      <c r="M2610" s="180"/>
      <c r="N2610" s="180"/>
      <c r="O2610" s="180"/>
      <c r="P2610" s="181"/>
      <c r="Q2610" s="33"/>
      <c r="R2610" s="37" t="str">
        <f>IF(ISBLANK(AC!P2616),"",AC!P2616)</f>
        <v/>
      </c>
      <c r="S2610" s="34"/>
      <c r="T2610" s="47" t="str">
        <f>IF(NOT(ISBLANK(AC!R2616)),AC!R2616,"")</f>
        <v/>
      </c>
      <c r="U2610" s="34"/>
      <c r="V2610" s="47" t="str">
        <f>IF(NOT(ISBLANK(AC!AB2616)),IF($AA$22&gt;AC!$R$22,ROUND(ROUNDDOWN((AC!$R$22/$AA$22),4)*AC!BM2616,2),AC!BM2616),IF(AND(NOT(ISBLANK(AC!R2616)),NOT(ISERR(AC!R2616)),AC!R2616&lt;&gt;0),0,""))</f>
        <v/>
      </c>
      <c r="W2610" s="34"/>
      <c r="X2610" s="47" t="str">
        <f t="shared" si="80"/>
        <v/>
      </c>
      <c r="Z2610" s="29" t="str">
        <f>IF(NOT(ISBLANK(AC!AB2616)),AC!BM2616,"")</f>
        <v/>
      </c>
      <c r="AA2610" s="29" t="str">
        <f t="shared" si="81"/>
        <v/>
      </c>
      <c r="AB2610" s="36">
        <f>IF(V2610&lt;ROUND(0.7*AC!T2616,2),1,0)</f>
        <v>0</v>
      </c>
    </row>
    <row r="2611" spans="2:28" s="35" customFormat="1" ht="21" customHeight="1" x14ac:dyDescent="0.15">
      <c r="B2611" s="37" t="str">
        <f>IF(ISBLANK(AC!B2617),"",AC!B2617)</f>
        <v/>
      </c>
      <c r="C2611" s="32"/>
      <c r="D2611" s="179" t="str">
        <f>IF(ISBLANK(AC!D2617),"",AC!D2617)</f>
        <v/>
      </c>
      <c r="E2611" s="180"/>
      <c r="F2611" s="180"/>
      <c r="G2611" s="180"/>
      <c r="H2611" s="180"/>
      <c r="I2611" s="180"/>
      <c r="J2611" s="180"/>
      <c r="K2611" s="180"/>
      <c r="L2611" s="180"/>
      <c r="M2611" s="180"/>
      <c r="N2611" s="180"/>
      <c r="O2611" s="180"/>
      <c r="P2611" s="181"/>
      <c r="Q2611" s="33"/>
      <c r="R2611" s="37" t="str">
        <f>IF(ISBLANK(AC!P2617),"",AC!P2617)</f>
        <v/>
      </c>
      <c r="S2611" s="34"/>
      <c r="T2611" s="47" t="str">
        <f>IF(NOT(ISBLANK(AC!R2617)),AC!R2617,"")</f>
        <v/>
      </c>
      <c r="U2611" s="34"/>
      <c r="V2611" s="47" t="str">
        <f>IF(NOT(ISBLANK(AC!AB2617)),IF($AA$22&gt;AC!$R$22,ROUND(ROUNDDOWN((AC!$R$22/$AA$22),4)*AC!BM2617,2),AC!BM2617),IF(AND(NOT(ISBLANK(AC!R2617)),NOT(ISERR(AC!R2617)),AC!R2617&lt;&gt;0),0,""))</f>
        <v/>
      </c>
      <c r="W2611" s="34"/>
      <c r="X2611" s="47" t="str">
        <f t="shared" si="80"/>
        <v/>
      </c>
      <c r="Z2611" s="29" t="str">
        <f>IF(NOT(ISBLANK(AC!AB2617)),AC!BM2617,"")</f>
        <v/>
      </c>
      <c r="AA2611" s="29" t="str">
        <f t="shared" si="81"/>
        <v/>
      </c>
      <c r="AB2611" s="36">
        <f>IF(V2611&lt;ROUND(0.7*AC!T2617,2),1,0)</f>
        <v>0</v>
      </c>
    </row>
    <row r="2612" spans="2:28" s="35" customFormat="1" ht="21" customHeight="1" x14ac:dyDescent="0.15">
      <c r="B2612" s="37" t="str">
        <f>IF(ISBLANK(AC!B2618),"",AC!B2618)</f>
        <v/>
      </c>
      <c r="C2612" s="32"/>
      <c r="D2612" s="179" t="str">
        <f>IF(ISBLANK(AC!D2618),"",AC!D2618)</f>
        <v/>
      </c>
      <c r="E2612" s="180"/>
      <c r="F2612" s="180"/>
      <c r="G2612" s="180"/>
      <c r="H2612" s="180"/>
      <c r="I2612" s="180"/>
      <c r="J2612" s="180"/>
      <c r="K2612" s="180"/>
      <c r="L2612" s="180"/>
      <c r="M2612" s="180"/>
      <c r="N2612" s="180"/>
      <c r="O2612" s="180"/>
      <c r="P2612" s="181"/>
      <c r="Q2612" s="33"/>
      <c r="R2612" s="37" t="str">
        <f>IF(ISBLANK(AC!P2618),"",AC!P2618)</f>
        <v/>
      </c>
      <c r="S2612" s="34"/>
      <c r="T2612" s="47" t="str">
        <f>IF(NOT(ISBLANK(AC!R2618)),AC!R2618,"")</f>
        <v/>
      </c>
      <c r="U2612" s="34"/>
      <c r="V2612" s="47" t="str">
        <f>IF(NOT(ISBLANK(AC!AB2618)),IF($AA$22&gt;AC!$R$22,ROUND(ROUNDDOWN((AC!$R$22/$AA$22),4)*AC!BM2618,2),AC!BM2618),IF(AND(NOT(ISBLANK(AC!R2618)),NOT(ISERR(AC!R2618)),AC!R2618&lt;&gt;0),0,""))</f>
        <v/>
      </c>
      <c r="W2612" s="34"/>
      <c r="X2612" s="47" t="str">
        <f t="shared" si="80"/>
        <v/>
      </c>
      <c r="Z2612" s="29" t="str">
        <f>IF(NOT(ISBLANK(AC!AB2618)),AC!BM2618,"")</f>
        <v/>
      </c>
      <c r="AA2612" s="29" t="str">
        <f t="shared" si="81"/>
        <v/>
      </c>
      <c r="AB2612" s="36">
        <f>IF(V2612&lt;ROUND(0.7*AC!T2618,2),1,0)</f>
        <v>0</v>
      </c>
    </row>
    <row r="2613" spans="2:28" s="35" customFormat="1" ht="21" customHeight="1" x14ac:dyDescent="0.15">
      <c r="B2613" s="37" t="str">
        <f>IF(ISBLANK(AC!B2619),"",AC!B2619)</f>
        <v/>
      </c>
      <c r="C2613" s="32"/>
      <c r="D2613" s="179" t="str">
        <f>IF(ISBLANK(AC!D2619),"",AC!D2619)</f>
        <v/>
      </c>
      <c r="E2613" s="180"/>
      <c r="F2613" s="180"/>
      <c r="G2613" s="180"/>
      <c r="H2613" s="180"/>
      <c r="I2613" s="180"/>
      <c r="J2613" s="180"/>
      <c r="K2613" s="180"/>
      <c r="L2613" s="180"/>
      <c r="M2613" s="180"/>
      <c r="N2613" s="180"/>
      <c r="O2613" s="180"/>
      <c r="P2613" s="181"/>
      <c r="Q2613" s="33"/>
      <c r="R2613" s="37" t="str">
        <f>IF(ISBLANK(AC!P2619),"",AC!P2619)</f>
        <v/>
      </c>
      <c r="S2613" s="34"/>
      <c r="T2613" s="47" t="str">
        <f>IF(NOT(ISBLANK(AC!R2619)),AC!R2619,"")</f>
        <v/>
      </c>
      <c r="U2613" s="34"/>
      <c r="V2613" s="47" t="str">
        <f>IF(NOT(ISBLANK(AC!AB2619)),IF($AA$22&gt;AC!$R$22,ROUND(ROUNDDOWN((AC!$R$22/$AA$22),4)*AC!BM2619,2),AC!BM2619),IF(AND(NOT(ISBLANK(AC!R2619)),NOT(ISERR(AC!R2619)),AC!R2619&lt;&gt;0),0,""))</f>
        <v/>
      </c>
      <c r="W2613" s="34"/>
      <c r="X2613" s="47" t="str">
        <f t="shared" si="80"/>
        <v/>
      </c>
      <c r="Z2613" s="29" t="str">
        <f>IF(NOT(ISBLANK(AC!AB2619)),AC!BM2619,"")</f>
        <v/>
      </c>
      <c r="AA2613" s="29" t="str">
        <f t="shared" si="81"/>
        <v/>
      </c>
      <c r="AB2613" s="36">
        <f>IF(V2613&lt;ROUND(0.7*AC!T2619,2),1,0)</f>
        <v>0</v>
      </c>
    </row>
    <row r="2614" spans="2:28" s="35" customFormat="1" ht="21" customHeight="1" x14ac:dyDescent="0.15">
      <c r="B2614" s="37" t="str">
        <f>IF(ISBLANK(AC!B2620),"",AC!B2620)</f>
        <v/>
      </c>
      <c r="C2614" s="32"/>
      <c r="D2614" s="179" t="str">
        <f>IF(ISBLANK(AC!D2620),"",AC!D2620)</f>
        <v/>
      </c>
      <c r="E2614" s="180"/>
      <c r="F2614" s="180"/>
      <c r="G2614" s="180"/>
      <c r="H2614" s="180"/>
      <c r="I2614" s="180"/>
      <c r="J2614" s="180"/>
      <c r="K2614" s="180"/>
      <c r="L2614" s="180"/>
      <c r="M2614" s="180"/>
      <c r="N2614" s="180"/>
      <c r="O2614" s="180"/>
      <c r="P2614" s="181"/>
      <c r="Q2614" s="33"/>
      <c r="R2614" s="37" t="str">
        <f>IF(ISBLANK(AC!P2620),"",AC!P2620)</f>
        <v/>
      </c>
      <c r="S2614" s="34"/>
      <c r="T2614" s="47" t="str">
        <f>IF(NOT(ISBLANK(AC!R2620)),AC!R2620,"")</f>
        <v/>
      </c>
      <c r="U2614" s="34"/>
      <c r="V2614" s="47" t="str">
        <f>IF(NOT(ISBLANK(AC!AB2620)),IF($AA$22&gt;AC!$R$22,ROUND(ROUNDDOWN((AC!$R$22/$AA$22),4)*AC!BM2620,2),AC!BM2620),IF(AND(NOT(ISBLANK(AC!R2620)),NOT(ISERR(AC!R2620)),AC!R2620&lt;&gt;0),0,""))</f>
        <v/>
      </c>
      <c r="W2614" s="34"/>
      <c r="X2614" s="47" t="str">
        <f t="shared" si="80"/>
        <v/>
      </c>
      <c r="Z2614" s="29" t="str">
        <f>IF(NOT(ISBLANK(AC!AB2620)),AC!BM2620,"")</f>
        <v/>
      </c>
      <c r="AA2614" s="29" t="str">
        <f t="shared" si="81"/>
        <v/>
      </c>
      <c r="AB2614" s="36">
        <f>IF(V2614&lt;ROUND(0.7*AC!T2620,2),1,0)</f>
        <v>0</v>
      </c>
    </row>
    <row r="2615" spans="2:28" s="35" customFormat="1" ht="21" customHeight="1" x14ac:dyDescent="0.15">
      <c r="B2615" s="37" t="str">
        <f>IF(ISBLANK(AC!B2621),"",AC!B2621)</f>
        <v/>
      </c>
      <c r="C2615" s="32"/>
      <c r="D2615" s="179" t="str">
        <f>IF(ISBLANK(AC!D2621),"",AC!D2621)</f>
        <v/>
      </c>
      <c r="E2615" s="180"/>
      <c r="F2615" s="180"/>
      <c r="G2615" s="180"/>
      <c r="H2615" s="180"/>
      <c r="I2615" s="180"/>
      <c r="J2615" s="180"/>
      <c r="K2615" s="180"/>
      <c r="L2615" s="180"/>
      <c r="M2615" s="180"/>
      <c r="N2615" s="180"/>
      <c r="O2615" s="180"/>
      <c r="P2615" s="181"/>
      <c r="Q2615" s="33"/>
      <c r="R2615" s="37" t="str">
        <f>IF(ISBLANK(AC!P2621),"",AC!P2621)</f>
        <v/>
      </c>
      <c r="S2615" s="34"/>
      <c r="T2615" s="47" t="str">
        <f>IF(NOT(ISBLANK(AC!R2621)),AC!R2621,"")</f>
        <v/>
      </c>
      <c r="U2615" s="34"/>
      <c r="V2615" s="47" t="str">
        <f>IF(NOT(ISBLANK(AC!AB2621)),IF($AA$22&gt;AC!$R$22,ROUND(ROUNDDOWN((AC!$R$22/$AA$22),4)*AC!BM2621,2),AC!BM2621),IF(AND(NOT(ISBLANK(AC!R2621)),NOT(ISERR(AC!R2621)),AC!R2621&lt;&gt;0),0,""))</f>
        <v/>
      </c>
      <c r="W2615" s="34"/>
      <c r="X2615" s="47" t="str">
        <f t="shared" si="80"/>
        <v/>
      </c>
      <c r="Z2615" s="29" t="str">
        <f>IF(NOT(ISBLANK(AC!AB2621)),AC!BM2621,"")</f>
        <v/>
      </c>
      <c r="AA2615" s="29" t="str">
        <f t="shared" si="81"/>
        <v/>
      </c>
      <c r="AB2615" s="36">
        <f>IF(V2615&lt;ROUND(0.7*AC!T2621,2),1,0)</f>
        <v>0</v>
      </c>
    </row>
    <row r="2616" spans="2:28" s="35" customFormat="1" ht="21" customHeight="1" x14ac:dyDescent="0.15">
      <c r="B2616" s="37" t="str">
        <f>IF(ISBLANK(AC!B2622),"",AC!B2622)</f>
        <v/>
      </c>
      <c r="C2616" s="32"/>
      <c r="D2616" s="179" t="str">
        <f>IF(ISBLANK(AC!D2622),"",AC!D2622)</f>
        <v/>
      </c>
      <c r="E2616" s="180"/>
      <c r="F2616" s="180"/>
      <c r="G2616" s="180"/>
      <c r="H2616" s="180"/>
      <c r="I2616" s="180"/>
      <c r="J2616" s="180"/>
      <c r="K2616" s="180"/>
      <c r="L2616" s="180"/>
      <c r="M2616" s="180"/>
      <c r="N2616" s="180"/>
      <c r="O2616" s="180"/>
      <c r="P2616" s="181"/>
      <c r="Q2616" s="33"/>
      <c r="R2616" s="37" t="str">
        <f>IF(ISBLANK(AC!P2622),"",AC!P2622)</f>
        <v/>
      </c>
      <c r="S2616" s="34"/>
      <c r="T2616" s="47" t="str">
        <f>IF(NOT(ISBLANK(AC!R2622)),AC!R2622,"")</f>
        <v/>
      </c>
      <c r="U2616" s="34"/>
      <c r="V2616" s="47" t="str">
        <f>IF(NOT(ISBLANK(AC!AB2622)),IF($AA$22&gt;AC!$R$22,ROUND(ROUNDDOWN((AC!$R$22/$AA$22),4)*AC!BM2622,2),AC!BM2622),IF(AND(NOT(ISBLANK(AC!R2622)),NOT(ISERR(AC!R2622)),AC!R2622&lt;&gt;0),0,""))</f>
        <v/>
      </c>
      <c r="W2616" s="34"/>
      <c r="X2616" s="47" t="str">
        <f t="shared" si="80"/>
        <v/>
      </c>
      <c r="Z2616" s="29" t="str">
        <f>IF(NOT(ISBLANK(AC!AB2622)),AC!BM2622,"")</f>
        <v/>
      </c>
      <c r="AA2616" s="29" t="str">
        <f t="shared" si="81"/>
        <v/>
      </c>
      <c r="AB2616" s="36">
        <f>IF(V2616&lt;ROUND(0.7*AC!T2622,2),1,0)</f>
        <v>0</v>
      </c>
    </row>
    <row r="2617" spans="2:28" s="35" customFormat="1" ht="21" customHeight="1" x14ac:dyDescent="0.15">
      <c r="B2617" s="37" t="str">
        <f>IF(ISBLANK(AC!B2623),"",AC!B2623)</f>
        <v/>
      </c>
      <c r="C2617" s="32"/>
      <c r="D2617" s="179" t="str">
        <f>IF(ISBLANK(AC!D2623),"",AC!D2623)</f>
        <v/>
      </c>
      <c r="E2617" s="180"/>
      <c r="F2617" s="180"/>
      <c r="G2617" s="180"/>
      <c r="H2617" s="180"/>
      <c r="I2617" s="180"/>
      <c r="J2617" s="180"/>
      <c r="K2617" s="180"/>
      <c r="L2617" s="180"/>
      <c r="M2617" s="180"/>
      <c r="N2617" s="180"/>
      <c r="O2617" s="180"/>
      <c r="P2617" s="181"/>
      <c r="Q2617" s="33"/>
      <c r="R2617" s="37" t="str">
        <f>IF(ISBLANK(AC!P2623),"",AC!P2623)</f>
        <v/>
      </c>
      <c r="S2617" s="34"/>
      <c r="T2617" s="47" t="str">
        <f>IF(NOT(ISBLANK(AC!R2623)),AC!R2623,"")</f>
        <v/>
      </c>
      <c r="U2617" s="34"/>
      <c r="V2617" s="47" t="str">
        <f>IF(NOT(ISBLANK(AC!AB2623)),IF($AA$22&gt;AC!$R$22,ROUND(ROUNDDOWN((AC!$R$22/$AA$22),4)*AC!BM2623,2),AC!BM2623),IF(AND(NOT(ISBLANK(AC!R2623)),NOT(ISERR(AC!R2623)),AC!R2623&lt;&gt;0),0,""))</f>
        <v/>
      </c>
      <c r="W2617" s="34"/>
      <c r="X2617" s="47" t="str">
        <f t="shared" si="80"/>
        <v/>
      </c>
      <c r="Z2617" s="29" t="str">
        <f>IF(NOT(ISBLANK(AC!AB2623)),AC!BM2623,"")</f>
        <v/>
      </c>
      <c r="AA2617" s="29" t="str">
        <f t="shared" si="81"/>
        <v/>
      </c>
      <c r="AB2617" s="36">
        <f>IF(V2617&lt;ROUND(0.7*AC!T2623,2),1,0)</f>
        <v>0</v>
      </c>
    </row>
    <row r="2618" spans="2:28" s="35" customFormat="1" ht="21" customHeight="1" x14ac:dyDescent="0.15">
      <c r="B2618" s="37" t="str">
        <f>IF(ISBLANK(AC!B2624),"",AC!B2624)</f>
        <v/>
      </c>
      <c r="C2618" s="32"/>
      <c r="D2618" s="179" t="str">
        <f>IF(ISBLANK(AC!D2624),"",AC!D2624)</f>
        <v/>
      </c>
      <c r="E2618" s="180"/>
      <c r="F2618" s="180"/>
      <c r="G2618" s="180"/>
      <c r="H2618" s="180"/>
      <c r="I2618" s="180"/>
      <c r="J2618" s="180"/>
      <c r="K2618" s="180"/>
      <c r="L2618" s="180"/>
      <c r="M2618" s="180"/>
      <c r="N2618" s="180"/>
      <c r="O2618" s="180"/>
      <c r="P2618" s="181"/>
      <c r="Q2618" s="33"/>
      <c r="R2618" s="37" t="str">
        <f>IF(ISBLANK(AC!P2624),"",AC!P2624)</f>
        <v/>
      </c>
      <c r="S2618" s="34"/>
      <c r="T2618" s="47" t="str">
        <f>IF(NOT(ISBLANK(AC!R2624)),AC!R2624,"")</f>
        <v/>
      </c>
      <c r="U2618" s="34"/>
      <c r="V2618" s="47" t="str">
        <f>IF(NOT(ISBLANK(AC!AB2624)),IF($AA$22&gt;AC!$R$22,ROUND(ROUNDDOWN((AC!$R$22/$AA$22),4)*AC!BM2624,2),AC!BM2624),IF(AND(NOT(ISBLANK(AC!R2624)),NOT(ISERR(AC!R2624)),AC!R2624&lt;&gt;0),0,""))</f>
        <v/>
      </c>
      <c r="W2618" s="34"/>
      <c r="X2618" s="47" t="str">
        <f t="shared" si="80"/>
        <v/>
      </c>
      <c r="Z2618" s="29" t="str">
        <f>IF(NOT(ISBLANK(AC!AB2624)),AC!BM2624,"")</f>
        <v/>
      </c>
      <c r="AA2618" s="29" t="str">
        <f t="shared" si="81"/>
        <v/>
      </c>
      <c r="AB2618" s="36">
        <f>IF(V2618&lt;ROUND(0.7*AC!T2624,2),1,0)</f>
        <v>0</v>
      </c>
    </row>
    <row r="2619" spans="2:28" s="35" customFormat="1" ht="21" customHeight="1" x14ac:dyDescent="0.15">
      <c r="B2619" s="37" t="str">
        <f>IF(ISBLANK(AC!B2625),"",AC!B2625)</f>
        <v/>
      </c>
      <c r="C2619" s="32"/>
      <c r="D2619" s="179" t="str">
        <f>IF(ISBLANK(AC!D2625),"",AC!D2625)</f>
        <v/>
      </c>
      <c r="E2619" s="180"/>
      <c r="F2619" s="180"/>
      <c r="G2619" s="180"/>
      <c r="H2619" s="180"/>
      <c r="I2619" s="180"/>
      <c r="J2619" s="180"/>
      <c r="K2619" s="180"/>
      <c r="L2619" s="180"/>
      <c r="M2619" s="180"/>
      <c r="N2619" s="180"/>
      <c r="O2619" s="180"/>
      <c r="P2619" s="181"/>
      <c r="Q2619" s="33"/>
      <c r="R2619" s="37" t="str">
        <f>IF(ISBLANK(AC!P2625),"",AC!P2625)</f>
        <v/>
      </c>
      <c r="S2619" s="34"/>
      <c r="T2619" s="47" t="str">
        <f>IF(NOT(ISBLANK(AC!R2625)),AC!R2625,"")</f>
        <v/>
      </c>
      <c r="U2619" s="34"/>
      <c r="V2619" s="47" t="str">
        <f>IF(NOT(ISBLANK(AC!AB2625)),IF($AA$22&gt;AC!$R$22,ROUND(ROUNDDOWN((AC!$R$22/$AA$22),4)*AC!BM2625,2),AC!BM2625),IF(AND(NOT(ISBLANK(AC!R2625)),NOT(ISERR(AC!R2625)),AC!R2625&lt;&gt;0),0,""))</f>
        <v/>
      </c>
      <c r="W2619" s="34"/>
      <c r="X2619" s="47" t="str">
        <f t="shared" si="80"/>
        <v/>
      </c>
      <c r="Z2619" s="29" t="str">
        <f>IF(NOT(ISBLANK(AC!AB2625)),AC!BM2625,"")</f>
        <v/>
      </c>
      <c r="AA2619" s="29" t="str">
        <f t="shared" si="81"/>
        <v/>
      </c>
      <c r="AB2619" s="36">
        <f>IF(V2619&lt;ROUND(0.7*AC!T2625,2),1,0)</f>
        <v>0</v>
      </c>
    </row>
    <row r="2620" spans="2:28" s="35" customFormat="1" ht="21" customHeight="1" x14ac:dyDescent="0.15">
      <c r="B2620" s="37" t="str">
        <f>IF(ISBLANK(AC!B2626),"",AC!B2626)</f>
        <v/>
      </c>
      <c r="C2620" s="32"/>
      <c r="D2620" s="179" t="str">
        <f>IF(ISBLANK(AC!D2626),"",AC!D2626)</f>
        <v/>
      </c>
      <c r="E2620" s="180"/>
      <c r="F2620" s="180"/>
      <c r="G2620" s="180"/>
      <c r="H2620" s="180"/>
      <c r="I2620" s="180"/>
      <c r="J2620" s="180"/>
      <c r="K2620" s="180"/>
      <c r="L2620" s="180"/>
      <c r="M2620" s="180"/>
      <c r="N2620" s="180"/>
      <c r="O2620" s="180"/>
      <c r="P2620" s="181"/>
      <c r="Q2620" s="33"/>
      <c r="R2620" s="37" t="str">
        <f>IF(ISBLANK(AC!P2626),"",AC!P2626)</f>
        <v/>
      </c>
      <c r="S2620" s="34"/>
      <c r="T2620" s="47" t="str">
        <f>IF(NOT(ISBLANK(AC!R2626)),AC!R2626,"")</f>
        <v/>
      </c>
      <c r="U2620" s="34"/>
      <c r="V2620" s="47" t="str">
        <f>IF(NOT(ISBLANK(AC!AB2626)),IF($AA$22&gt;AC!$R$22,ROUND(ROUNDDOWN((AC!$R$22/$AA$22),4)*AC!BM2626,2),AC!BM2626),IF(AND(NOT(ISBLANK(AC!R2626)),NOT(ISERR(AC!R2626)),AC!R2626&lt;&gt;0),0,""))</f>
        <v/>
      </c>
      <c r="W2620" s="34"/>
      <c r="X2620" s="47" t="str">
        <f t="shared" si="80"/>
        <v/>
      </c>
      <c r="Z2620" s="29" t="str">
        <f>IF(NOT(ISBLANK(AC!AB2626)),AC!BM2626,"")</f>
        <v/>
      </c>
      <c r="AA2620" s="29" t="str">
        <f t="shared" si="81"/>
        <v/>
      </c>
      <c r="AB2620" s="36">
        <f>IF(V2620&lt;ROUND(0.7*AC!T2626,2),1,0)</f>
        <v>0</v>
      </c>
    </row>
    <row r="2621" spans="2:28" s="35" customFormat="1" ht="21" customHeight="1" x14ac:dyDescent="0.15">
      <c r="B2621" s="37" t="str">
        <f>IF(ISBLANK(AC!B2627),"",AC!B2627)</f>
        <v/>
      </c>
      <c r="C2621" s="32"/>
      <c r="D2621" s="179" t="str">
        <f>IF(ISBLANK(AC!D2627),"",AC!D2627)</f>
        <v/>
      </c>
      <c r="E2621" s="180"/>
      <c r="F2621" s="180"/>
      <c r="G2621" s="180"/>
      <c r="H2621" s="180"/>
      <c r="I2621" s="180"/>
      <c r="J2621" s="180"/>
      <c r="K2621" s="180"/>
      <c r="L2621" s="180"/>
      <c r="M2621" s="180"/>
      <c r="N2621" s="180"/>
      <c r="O2621" s="180"/>
      <c r="P2621" s="181"/>
      <c r="Q2621" s="33"/>
      <c r="R2621" s="37" t="str">
        <f>IF(ISBLANK(AC!P2627),"",AC!P2627)</f>
        <v/>
      </c>
      <c r="S2621" s="34"/>
      <c r="T2621" s="47" t="str">
        <f>IF(NOT(ISBLANK(AC!R2627)),AC!R2627,"")</f>
        <v/>
      </c>
      <c r="U2621" s="34"/>
      <c r="V2621" s="47" t="str">
        <f>IF(NOT(ISBLANK(AC!AB2627)),IF($AA$22&gt;AC!$R$22,ROUND(ROUNDDOWN((AC!$R$22/$AA$22),4)*AC!BM2627,2),AC!BM2627),IF(AND(NOT(ISBLANK(AC!R2627)),NOT(ISERR(AC!R2627)),AC!R2627&lt;&gt;0),0,""))</f>
        <v/>
      </c>
      <c r="W2621" s="34"/>
      <c r="X2621" s="47" t="str">
        <f t="shared" si="80"/>
        <v/>
      </c>
      <c r="Z2621" s="29" t="str">
        <f>IF(NOT(ISBLANK(AC!AB2627)),AC!BM2627,"")</f>
        <v/>
      </c>
      <c r="AA2621" s="29" t="str">
        <f t="shared" si="81"/>
        <v/>
      </c>
      <c r="AB2621" s="36">
        <f>IF(V2621&lt;ROUND(0.7*AC!T2627,2),1,0)</f>
        <v>0</v>
      </c>
    </row>
    <row r="2622" spans="2:28" s="35" customFormat="1" ht="21" customHeight="1" x14ac:dyDescent="0.15">
      <c r="B2622" s="37" t="str">
        <f>IF(ISBLANK(AC!B2628),"",AC!B2628)</f>
        <v/>
      </c>
      <c r="C2622" s="32"/>
      <c r="D2622" s="179" t="str">
        <f>IF(ISBLANK(AC!D2628),"",AC!D2628)</f>
        <v/>
      </c>
      <c r="E2622" s="180"/>
      <c r="F2622" s="180"/>
      <c r="G2622" s="180"/>
      <c r="H2622" s="180"/>
      <c r="I2622" s="180"/>
      <c r="J2622" s="180"/>
      <c r="K2622" s="180"/>
      <c r="L2622" s="180"/>
      <c r="M2622" s="180"/>
      <c r="N2622" s="180"/>
      <c r="O2622" s="180"/>
      <c r="P2622" s="181"/>
      <c r="Q2622" s="33"/>
      <c r="R2622" s="37" t="str">
        <f>IF(ISBLANK(AC!P2628),"",AC!P2628)</f>
        <v/>
      </c>
      <c r="S2622" s="34"/>
      <c r="T2622" s="47" t="str">
        <f>IF(NOT(ISBLANK(AC!R2628)),AC!R2628,"")</f>
        <v/>
      </c>
      <c r="U2622" s="34"/>
      <c r="V2622" s="47" t="str">
        <f>IF(NOT(ISBLANK(AC!AB2628)),IF($AA$22&gt;AC!$R$22,ROUND(ROUNDDOWN((AC!$R$22/$AA$22),4)*AC!BM2628,2),AC!BM2628),IF(AND(NOT(ISBLANK(AC!R2628)),NOT(ISERR(AC!R2628)),AC!R2628&lt;&gt;0),0,""))</f>
        <v/>
      </c>
      <c r="W2622" s="34"/>
      <c r="X2622" s="47" t="str">
        <f t="shared" si="80"/>
        <v/>
      </c>
      <c r="Z2622" s="29" t="str">
        <f>IF(NOT(ISBLANK(AC!AB2628)),AC!BM2628,"")</f>
        <v/>
      </c>
      <c r="AA2622" s="29" t="str">
        <f t="shared" si="81"/>
        <v/>
      </c>
      <c r="AB2622" s="36">
        <f>IF(V2622&lt;ROUND(0.7*AC!T2628,2),1,0)</f>
        <v>0</v>
      </c>
    </row>
    <row r="2623" spans="2:28" s="35" customFormat="1" ht="21" customHeight="1" x14ac:dyDescent="0.15">
      <c r="B2623" s="37" t="str">
        <f>IF(ISBLANK(AC!B2629),"",AC!B2629)</f>
        <v/>
      </c>
      <c r="C2623" s="32"/>
      <c r="D2623" s="179" t="str">
        <f>IF(ISBLANK(AC!D2629),"",AC!D2629)</f>
        <v/>
      </c>
      <c r="E2623" s="180"/>
      <c r="F2623" s="180"/>
      <c r="G2623" s="180"/>
      <c r="H2623" s="180"/>
      <c r="I2623" s="180"/>
      <c r="J2623" s="180"/>
      <c r="K2623" s="180"/>
      <c r="L2623" s="180"/>
      <c r="M2623" s="180"/>
      <c r="N2623" s="180"/>
      <c r="O2623" s="180"/>
      <c r="P2623" s="181"/>
      <c r="Q2623" s="33"/>
      <c r="R2623" s="37" t="str">
        <f>IF(ISBLANK(AC!P2629),"",AC!P2629)</f>
        <v/>
      </c>
      <c r="S2623" s="34"/>
      <c r="T2623" s="47" t="str">
        <f>IF(NOT(ISBLANK(AC!R2629)),AC!R2629,"")</f>
        <v/>
      </c>
      <c r="U2623" s="34"/>
      <c r="V2623" s="47" t="str">
        <f>IF(NOT(ISBLANK(AC!AB2629)),IF($AA$22&gt;AC!$R$22,ROUND(ROUNDDOWN((AC!$R$22/$AA$22),4)*AC!BM2629,2),AC!BM2629),IF(AND(NOT(ISBLANK(AC!R2629)),NOT(ISERR(AC!R2629)),AC!R2629&lt;&gt;0),0,""))</f>
        <v/>
      </c>
      <c r="W2623" s="34"/>
      <c r="X2623" s="47" t="str">
        <f t="shared" si="80"/>
        <v/>
      </c>
      <c r="Z2623" s="29" t="str">
        <f>IF(NOT(ISBLANK(AC!AB2629)),AC!BM2629,"")</f>
        <v/>
      </c>
      <c r="AA2623" s="29" t="str">
        <f t="shared" si="81"/>
        <v/>
      </c>
      <c r="AB2623" s="36">
        <f>IF(V2623&lt;ROUND(0.7*AC!T2629,2),1,0)</f>
        <v>0</v>
      </c>
    </row>
    <row r="2624" spans="2:28" s="35" customFormat="1" ht="21" customHeight="1" x14ac:dyDescent="0.15">
      <c r="B2624" s="37" t="str">
        <f>IF(ISBLANK(AC!B2630),"",AC!B2630)</f>
        <v/>
      </c>
      <c r="C2624" s="32"/>
      <c r="D2624" s="179" t="str">
        <f>IF(ISBLANK(AC!D2630),"",AC!D2630)</f>
        <v/>
      </c>
      <c r="E2624" s="180"/>
      <c r="F2624" s="180"/>
      <c r="G2624" s="180"/>
      <c r="H2624" s="180"/>
      <c r="I2624" s="180"/>
      <c r="J2624" s="180"/>
      <c r="K2624" s="180"/>
      <c r="L2624" s="180"/>
      <c r="M2624" s="180"/>
      <c r="N2624" s="180"/>
      <c r="O2624" s="180"/>
      <c r="P2624" s="181"/>
      <c r="Q2624" s="33"/>
      <c r="R2624" s="37" t="str">
        <f>IF(ISBLANK(AC!P2630),"",AC!P2630)</f>
        <v/>
      </c>
      <c r="S2624" s="34"/>
      <c r="T2624" s="47" t="str">
        <f>IF(NOT(ISBLANK(AC!R2630)),AC!R2630,"")</f>
        <v/>
      </c>
      <c r="U2624" s="34"/>
      <c r="V2624" s="47" t="str">
        <f>IF(NOT(ISBLANK(AC!AB2630)),IF($AA$22&gt;AC!$R$22,ROUND(ROUNDDOWN((AC!$R$22/$AA$22),4)*AC!BM2630,2),AC!BM2630),IF(AND(NOT(ISBLANK(AC!R2630)),NOT(ISERR(AC!R2630)),AC!R2630&lt;&gt;0),0,""))</f>
        <v/>
      </c>
      <c r="W2624" s="34"/>
      <c r="X2624" s="47" t="str">
        <f t="shared" si="80"/>
        <v/>
      </c>
      <c r="Z2624" s="29" t="str">
        <f>IF(NOT(ISBLANK(AC!AB2630)),AC!BM2630,"")</f>
        <v/>
      </c>
      <c r="AA2624" s="29" t="str">
        <f t="shared" si="81"/>
        <v/>
      </c>
      <c r="AB2624" s="36">
        <f>IF(V2624&lt;ROUND(0.7*AC!T2630,2),1,0)</f>
        <v>0</v>
      </c>
    </row>
    <row r="2625" spans="2:28" s="35" customFormat="1" ht="21" customHeight="1" x14ac:dyDescent="0.15">
      <c r="B2625" s="37" t="str">
        <f>IF(ISBLANK(AC!B2631),"",AC!B2631)</f>
        <v/>
      </c>
      <c r="C2625" s="32"/>
      <c r="D2625" s="179" t="str">
        <f>IF(ISBLANK(AC!D2631),"",AC!D2631)</f>
        <v/>
      </c>
      <c r="E2625" s="180"/>
      <c r="F2625" s="180"/>
      <c r="G2625" s="180"/>
      <c r="H2625" s="180"/>
      <c r="I2625" s="180"/>
      <c r="J2625" s="180"/>
      <c r="K2625" s="180"/>
      <c r="L2625" s="180"/>
      <c r="M2625" s="180"/>
      <c r="N2625" s="180"/>
      <c r="O2625" s="180"/>
      <c r="P2625" s="181"/>
      <c r="Q2625" s="33"/>
      <c r="R2625" s="37" t="str">
        <f>IF(ISBLANK(AC!P2631),"",AC!P2631)</f>
        <v/>
      </c>
      <c r="S2625" s="34"/>
      <c r="T2625" s="47" t="str">
        <f>IF(NOT(ISBLANK(AC!R2631)),AC!R2631,"")</f>
        <v/>
      </c>
      <c r="U2625" s="34"/>
      <c r="V2625" s="47" t="str">
        <f>IF(NOT(ISBLANK(AC!AB2631)),IF($AA$22&gt;AC!$R$22,ROUND(ROUNDDOWN((AC!$R$22/$AA$22),4)*AC!BM2631,2),AC!BM2631),IF(AND(NOT(ISBLANK(AC!R2631)),NOT(ISERR(AC!R2631)),AC!R2631&lt;&gt;0),0,""))</f>
        <v/>
      </c>
      <c r="W2625" s="34"/>
      <c r="X2625" s="47" t="str">
        <f t="shared" si="80"/>
        <v/>
      </c>
      <c r="Z2625" s="29" t="str">
        <f>IF(NOT(ISBLANK(AC!AB2631)),AC!BM2631,"")</f>
        <v/>
      </c>
      <c r="AA2625" s="29" t="str">
        <f t="shared" si="81"/>
        <v/>
      </c>
      <c r="AB2625" s="36">
        <f>IF(V2625&lt;ROUND(0.7*AC!T2631,2),1,0)</f>
        <v>0</v>
      </c>
    </row>
    <row r="2626" spans="2:28" s="35" customFormat="1" ht="21" customHeight="1" x14ac:dyDescent="0.15">
      <c r="B2626" s="37" t="str">
        <f>IF(ISBLANK(AC!B2632),"",AC!B2632)</f>
        <v/>
      </c>
      <c r="C2626" s="32"/>
      <c r="D2626" s="179" t="str">
        <f>IF(ISBLANK(AC!D2632),"",AC!D2632)</f>
        <v/>
      </c>
      <c r="E2626" s="180"/>
      <c r="F2626" s="180"/>
      <c r="G2626" s="180"/>
      <c r="H2626" s="180"/>
      <c r="I2626" s="180"/>
      <c r="J2626" s="180"/>
      <c r="K2626" s="180"/>
      <c r="L2626" s="180"/>
      <c r="M2626" s="180"/>
      <c r="N2626" s="180"/>
      <c r="O2626" s="180"/>
      <c r="P2626" s="181"/>
      <c r="Q2626" s="33"/>
      <c r="R2626" s="37" t="str">
        <f>IF(ISBLANK(AC!P2632),"",AC!P2632)</f>
        <v/>
      </c>
      <c r="S2626" s="34"/>
      <c r="T2626" s="47" t="str">
        <f>IF(NOT(ISBLANK(AC!R2632)),AC!R2632,"")</f>
        <v/>
      </c>
      <c r="U2626" s="34"/>
      <c r="V2626" s="47" t="str">
        <f>IF(NOT(ISBLANK(AC!AB2632)),IF($AA$22&gt;AC!$R$22,ROUND(ROUNDDOWN((AC!$R$22/$AA$22),4)*AC!BM2632,2),AC!BM2632),IF(AND(NOT(ISBLANK(AC!R2632)),NOT(ISERR(AC!R2632)),AC!R2632&lt;&gt;0),0,""))</f>
        <v/>
      </c>
      <c r="W2626" s="34"/>
      <c r="X2626" s="47" t="str">
        <f t="shared" si="80"/>
        <v/>
      </c>
      <c r="Z2626" s="29" t="str">
        <f>IF(NOT(ISBLANK(AC!AB2632)),AC!BM2632,"")</f>
        <v/>
      </c>
      <c r="AA2626" s="29" t="str">
        <f t="shared" si="81"/>
        <v/>
      </c>
      <c r="AB2626" s="36">
        <f>IF(V2626&lt;ROUND(0.7*AC!T2632,2),1,0)</f>
        <v>0</v>
      </c>
    </row>
    <row r="2627" spans="2:28" s="35" customFormat="1" ht="21" customHeight="1" x14ac:dyDescent="0.15">
      <c r="B2627" s="37" t="str">
        <f>IF(ISBLANK(AC!B2633),"",AC!B2633)</f>
        <v/>
      </c>
      <c r="C2627" s="32"/>
      <c r="D2627" s="179" t="str">
        <f>IF(ISBLANK(AC!D2633),"",AC!D2633)</f>
        <v/>
      </c>
      <c r="E2627" s="180"/>
      <c r="F2627" s="180"/>
      <c r="G2627" s="180"/>
      <c r="H2627" s="180"/>
      <c r="I2627" s="180"/>
      <c r="J2627" s="180"/>
      <c r="K2627" s="180"/>
      <c r="L2627" s="180"/>
      <c r="M2627" s="180"/>
      <c r="N2627" s="180"/>
      <c r="O2627" s="180"/>
      <c r="P2627" s="181"/>
      <c r="Q2627" s="33"/>
      <c r="R2627" s="37" t="str">
        <f>IF(ISBLANK(AC!P2633),"",AC!P2633)</f>
        <v/>
      </c>
      <c r="S2627" s="34"/>
      <c r="T2627" s="47" t="str">
        <f>IF(NOT(ISBLANK(AC!R2633)),AC!R2633,"")</f>
        <v/>
      </c>
      <c r="U2627" s="34"/>
      <c r="V2627" s="47" t="str">
        <f>IF(NOT(ISBLANK(AC!AB2633)),IF($AA$22&gt;AC!$R$22,ROUND(ROUNDDOWN((AC!$R$22/$AA$22),4)*AC!BM2633,2),AC!BM2633),IF(AND(NOT(ISBLANK(AC!R2633)),NOT(ISERR(AC!R2633)),AC!R2633&lt;&gt;0),0,""))</f>
        <v/>
      </c>
      <c r="W2627" s="34"/>
      <c r="X2627" s="47" t="str">
        <f t="shared" si="80"/>
        <v/>
      </c>
      <c r="Z2627" s="29" t="str">
        <f>IF(NOT(ISBLANK(AC!AB2633)),AC!BM2633,"")</f>
        <v/>
      </c>
      <c r="AA2627" s="29" t="str">
        <f t="shared" si="81"/>
        <v/>
      </c>
      <c r="AB2627" s="36">
        <f>IF(V2627&lt;ROUND(0.7*AC!T2633,2),1,0)</f>
        <v>0</v>
      </c>
    </row>
    <row r="2628" spans="2:28" s="35" customFormat="1" ht="21" customHeight="1" x14ac:dyDescent="0.15">
      <c r="B2628" s="37" t="str">
        <f>IF(ISBLANK(AC!B2634),"",AC!B2634)</f>
        <v/>
      </c>
      <c r="C2628" s="32"/>
      <c r="D2628" s="179" t="str">
        <f>IF(ISBLANK(AC!D2634),"",AC!D2634)</f>
        <v/>
      </c>
      <c r="E2628" s="180"/>
      <c r="F2628" s="180"/>
      <c r="G2628" s="180"/>
      <c r="H2628" s="180"/>
      <c r="I2628" s="180"/>
      <c r="J2628" s="180"/>
      <c r="K2628" s="180"/>
      <c r="L2628" s="180"/>
      <c r="M2628" s="180"/>
      <c r="N2628" s="180"/>
      <c r="O2628" s="180"/>
      <c r="P2628" s="181"/>
      <c r="Q2628" s="33"/>
      <c r="R2628" s="37" t="str">
        <f>IF(ISBLANK(AC!P2634),"",AC!P2634)</f>
        <v/>
      </c>
      <c r="S2628" s="34"/>
      <c r="T2628" s="47" t="str">
        <f>IF(NOT(ISBLANK(AC!R2634)),AC!R2634,"")</f>
        <v/>
      </c>
      <c r="U2628" s="34"/>
      <c r="V2628" s="47" t="str">
        <f>IF(NOT(ISBLANK(AC!AB2634)),IF($AA$22&gt;AC!$R$22,ROUND(ROUNDDOWN((AC!$R$22/$AA$22),4)*AC!BM2634,2),AC!BM2634),IF(AND(NOT(ISBLANK(AC!R2634)),NOT(ISERR(AC!R2634)),AC!R2634&lt;&gt;0),0,""))</f>
        <v/>
      </c>
      <c r="W2628" s="34"/>
      <c r="X2628" s="47" t="str">
        <f t="shared" si="80"/>
        <v/>
      </c>
      <c r="Z2628" s="29" t="str">
        <f>IF(NOT(ISBLANK(AC!AB2634)),AC!BM2634,"")</f>
        <v/>
      </c>
      <c r="AA2628" s="29" t="str">
        <f t="shared" si="81"/>
        <v/>
      </c>
      <c r="AB2628" s="36">
        <f>IF(V2628&lt;ROUND(0.7*AC!T2634,2),1,0)</f>
        <v>0</v>
      </c>
    </row>
    <row r="2629" spans="2:28" s="35" customFormat="1" ht="21" customHeight="1" x14ac:dyDescent="0.15">
      <c r="B2629" s="37" t="str">
        <f>IF(ISBLANK(AC!B2635),"",AC!B2635)</f>
        <v/>
      </c>
      <c r="C2629" s="32"/>
      <c r="D2629" s="179" t="str">
        <f>IF(ISBLANK(AC!D2635),"",AC!D2635)</f>
        <v/>
      </c>
      <c r="E2629" s="180"/>
      <c r="F2629" s="180"/>
      <c r="G2629" s="180"/>
      <c r="H2629" s="180"/>
      <c r="I2629" s="180"/>
      <c r="J2629" s="180"/>
      <c r="K2629" s="180"/>
      <c r="L2629" s="180"/>
      <c r="M2629" s="180"/>
      <c r="N2629" s="180"/>
      <c r="O2629" s="180"/>
      <c r="P2629" s="181"/>
      <c r="Q2629" s="33"/>
      <c r="R2629" s="37" t="str">
        <f>IF(ISBLANK(AC!P2635),"",AC!P2635)</f>
        <v/>
      </c>
      <c r="S2629" s="34"/>
      <c r="T2629" s="47" t="str">
        <f>IF(NOT(ISBLANK(AC!R2635)),AC!R2635,"")</f>
        <v/>
      </c>
      <c r="U2629" s="34"/>
      <c r="V2629" s="47" t="str">
        <f>IF(NOT(ISBLANK(AC!AB2635)),IF($AA$22&gt;AC!$R$22,ROUND(ROUNDDOWN((AC!$R$22/$AA$22),4)*AC!BM2635,2),AC!BM2635),IF(AND(NOT(ISBLANK(AC!R2635)),NOT(ISERR(AC!R2635)),AC!R2635&lt;&gt;0),0,""))</f>
        <v/>
      </c>
      <c r="W2629" s="34"/>
      <c r="X2629" s="47" t="str">
        <f t="shared" si="80"/>
        <v/>
      </c>
      <c r="Z2629" s="29" t="str">
        <f>IF(NOT(ISBLANK(AC!AB2635)),AC!BM2635,"")</f>
        <v/>
      </c>
      <c r="AA2629" s="29" t="str">
        <f t="shared" si="81"/>
        <v/>
      </c>
      <c r="AB2629" s="36">
        <f>IF(V2629&lt;ROUND(0.7*AC!T2635,2),1,0)</f>
        <v>0</v>
      </c>
    </row>
    <row r="2630" spans="2:28" s="35" customFormat="1" ht="21" customHeight="1" x14ac:dyDescent="0.15">
      <c r="B2630" s="37" t="str">
        <f>IF(ISBLANK(AC!B2636),"",AC!B2636)</f>
        <v/>
      </c>
      <c r="C2630" s="32"/>
      <c r="D2630" s="179" t="str">
        <f>IF(ISBLANK(AC!D2636),"",AC!D2636)</f>
        <v/>
      </c>
      <c r="E2630" s="180"/>
      <c r="F2630" s="180"/>
      <c r="G2630" s="180"/>
      <c r="H2630" s="180"/>
      <c r="I2630" s="180"/>
      <c r="J2630" s="180"/>
      <c r="K2630" s="180"/>
      <c r="L2630" s="180"/>
      <c r="M2630" s="180"/>
      <c r="N2630" s="180"/>
      <c r="O2630" s="180"/>
      <c r="P2630" s="181"/>
      <c r="Q2630" s="33"/>
      <c r="R2630" s="37" t="str">
        <f>IF(ISBLANK(AC!P2636),"",AC!P2636)</f>
        <v/>
      </c>
      <c r="S2630" s="34"/>
      <c r="T2630" s="47" t="str">
        <f>IF(NOT(ISBLANK(AC!R2636)),AC!R2636,"")</f>
        <v/>
      </c>
      <c r="U2630" s="34"/>
      <c r="V2630" s="47" t="str">
        <f>IF(NOT(ISBLANK(AC!AB2636)),IF($AA$22&gt;AC!$R$22,ROUND(ROUNDDOWN((AC!$R$22/$AA$22),4)*AC!BM2636,2),AC!BM2636),IF(AND(NOT(ISBLANK(AC!R2636)),NOT(ISERR(AC!R2636)),AC!R2636&lt;&gt;0),0,""))</f>
        <v/>
      </c>
      <c r="W2630" s="34"/>
      <c r="X2630" s="47" t="str">
        <f t="shared" si="80"/>
        <v/>
      </c>
      <c r="Z2630" s="29" t="str">
        <f>IF(NOT(ISBLANK(AC!AB2636)),AC!BM2636,"")</f>
        <v/>
      </c>
      <c r="AA2630" s="29" t="str">
        <f t="shared" si="81"/>
        <v/>
      </c>
      <c r="AB2630" s="36">
        <f>IF(V2630&lt;ROUND(0.7*AC!T2636,2),1,0)</f>
        <v>0</v>
      </c>
    </row>
    <row r="2631" spans="2:28" s="35" customFormat="1" ht="21" customHeight="1" x14ac:dyDescent="0.15">
      <c r="B2631" s="37" t="str">
        <f>IF(ISBLANK(AC!B2637),"",AC!B2637)</f>
        <v/>
      </c>
      <c r="C2631" s="32"/>
      <c r="D2631" s="179" t="str">
        <f>IF(ISBLANK(AC!D2637),"",AC!D2637)</f>
        <v/>
      </c>
      <c r="E2631" s="180"/>
      <c r="F2631" s="180"/>
      <c r="G2631" s="180"/>
      <c r="H2631" s="180"/>
      <c r="I2631" s="180"/>
      <c r="J2631" s="180"/>
      <c r="K2631" s="180"/>
      <c r="L2631" s="180"/>
      <c r="M2631" s="180"/>
      <c r="N2631" s="180"/>
      <c r="O2631" s="180"/>
      <c r="P2631" s="181"/>
      <c r="Q2631" s="33"/>
      <c r="R2631" s="37" t="str">
        <f>IF(ISBLANK(AC!P2637),"",AC!P2637)</f>
        <v/>
      </c>
      <c r="S2631" s="34"/>
      <c r="T2631" s="47" t="str">
        <f>IF(NOT(ISBLANK(AC!R2637)),AC!R2637,"")</f>
        <v/>
      </c>
      <c r="U2631" s="34"/>
      <c r="V2631" s="47" t="str">
        <f>IF(NOT(ISBLANK(AC!AB2637)),IF($AA$22&gt;AC!$R$22,ROUND(ROUNDDOWN((AC!$R$22/$AA$22),4)*AC!BM2637,2),AC!BM2637),IF(AND(NOT(ISBLANK(AC!R2637)),NOT(ISERR(AC!R2637)),AC!R2637&lt;&gt;0),0,""))</f>
        <v/>
      </c>
      <c r="W2631" s="34"/>
      <c r="X2631" s="47" t="str">
        <f t="shared" si="80"/>
        <v/>
      </c>
      <c r="Z2631" s="29" t="str">
        <f>IF(NOT(ISBLANK(AC!AB2637)),AC!BM2637,"")</f>
        <v/>
      </c>
      <c r="AA2631" s="29" t="str">
        <f t="shared" si="81"/>
        <v/>
      </c>
      <c r="AB2631" s="36">
        <f>IF(V2631&lt;ROUND(0.7*AC!T2637,2),1,0)</f>
        <v>0</v>
      </c>
    </row>
    <row r="2632" spans="2:28" s="35" customFormat="1" ht="21" customHeight="1" x14ac:dyDescent="0.15">
      <c r="B2632" s="37" t="str">
        <f>IF(ISBLANK(AC!B2638),"",AC!B2638)</f>
        <v/>
      </c>
      <c r="C2632" s="32"/>
      <c r="D2632" s="179" t="str">
        <f>IF(ISBLANK(AC!D2638),"",AC!D2638)</f>
        <v/>
      </c>
      <c r="E2632" s="180"/>
      <c r="F2632" s="180"/>
      <c r="G2632" s="180"/>
      <c r="H2632" s="180"/>
      <c r="I2632" s="180"/>
      <c r="J2632" s="180"/>
      <c r="K2632" s="180"/>
      <c r="L2632" s="180"/>
      <c r="M2632" s="180"/>
      <c r="N2632" s="180"/>
      <c r="O2632" s="180"/>
      <c r="P2632" s="181"/>
      <c r="Q2632" s="33"/>
      <c r="R2632" s="37" t="str">
        <f>IF(ISBLANK(AC!P2638),"",AC!P2638)</f>
        <v/>
      </c>
      <c r="S2632" s="34"/>
      <c r="T2632" s="47" t="str">
        <f>IF(NOT(ISBLANK(AC!R2638)),AC!R2638,"")</f>
        <v/>
      </c>
      <c r="U2632" s="34"/>
      <c r="V2632" s="47" t="str">
        <f>IF(NOT(ISBLANK(AC!AB2638)),IF($AA$22&gt;AC!$R$22,ROUND(ROUNDDOWN((AC!$R$22/$AA$22),4)*AC!BM2638,2),AC!BM2638),IF(AND(NOT(ISBLANK(AC!R2638)),NOT(ISERR(AC!R2638)),AC!R2638&lt;&gt;0),0,""))</f>
        <v/>
      </c>
      <c r="W2632" s="34"/>
      <c r="X2632" s="47" t="str">
        <f t="shared" si="80"/>
        <v/>
      </c>
      <c r="Z2632" s="29" t="str">
        <f>IF(NOT(ISBLANK(AC!AB2638)),AC!BM2638,"")</f>
        <v/>
      </c>
      <c r="AA2632" s="29" t="str">
        <f t="shared" si="81"/>
        <v/>
      </c>
      <c r="AB2632" s="36">
        <f>IF(V2632&lt;ROUND(0.7*AC!T2638,2),1,0)</f>
        <v>0</v>
      </c>
    </row>
    <row r="2633" spans="2:28" s="35" customFormat="1" ht="21" customHeight="1" x14ac:dyDescent="0.15">
      <c r="B2633" s="37" t="str">
        <f>IF(ISBLANK(AC!B2639),"",AC!B2639)</f>
        <v/>
      </c>
      <c r="C2633" s="32"/>
      <c r="D2633" s="179" t="str">
        <f>IF(ISBLANK(AC!D2639),"",AC!D2639)</f>
        <v/>
      </c>
      <c r="E2633" s="180"/>
      <c r="F2633" s="180"/>
      <c r="G2633" s="180"/>
      <c r="H2633" s="180"/>
      <c r="I2633" s="180"/>
      <c r="J2633" s="180"/>
      <c r="K2633" s="180"/>
      <c r="L2633" s="180"/>
      <c r="M2633" s="180"/>
      <c r="N2633" s="180"/>
      <c r="O2633" s="180"/>
      <c r="P2633" s="181"/>
      <c r="Q2633" s="33"/>
      <c r="R2633" s="37" t="str">
        <f>IF(ISBLANK(AC!P2639),"",AC!P2639)</f>
        <v/>
      </c>
      <c r="S2633" s="34"/>
      <c r="T2633" s="47" t="str">
        <f>IF(NOT(ISBLANK(AC!R2639)),AC!R2639,"")</f>
        <v/>
      </c>
      <c r="U2633" s="34"/>
      <c r="V2633" s="47" t="str">
        <f>IF(NOT(ISBLANK(AC!AB2639)),IF($AA$22&gt;AC!$R$22,ROUND(ROUNDDOWN((AC!$R$22/$AA$22),4)*AC!BM2639,2),AC!BM2639),IF(AND(NOT(ISBLANK(AC!R2639)),NOT(ISERR(AC!R2639)),AC!R2639&lt;&gt;0),0,""))</f>
        <v/>
      </c>
      <c r="W2633" s="34"/>
      <c r="X2633" s="47" t="str">
        <f t="shared" si="80"/>
        <v/>
      </c>
      <c r="Z2633" s="29" t="str">
        <f>IF(NOT(ISBLANK(AC!AB2639)),AC!BM2639,"")</f>
        <v/>
      </c>
      <c r="AA2633" s="29" t="str">
        <f t="shared" si="81"/>
        <v/>
      </c>
      <c r="AB2633" s="36">
        <f>IF(V2633&lt;ROUND(0.7*AC!T2639,2),1,0)</f>
        <v>0</v>
      </c>
    </row>
    <row r="2634" spans="2:28" s="35" customFormat="1" ht="21" customHeight="1" x14ac:dyDescent="0.15">
      <c r="B2634" s="37" t="str">
        <f>IF(ISBLANK(AC!B2640),"",AC!B2640)</f>
        <v/>
      </c>
      <c r="C2634" s="32"/>
      <c r="D2634" s="179" t="str">
        <f>IF(ISBLANK(AC!D2640),"",AC!D2640)</f>
        <v/>
      </c>
      <c r="E2634" s="180"/>
      <c r="F2634" s="180"/>
      <c r="G2634" s="180"/>
      <c r="H2634" s="180"/>
      <c r="I2634" s="180"/>
      <c r="J2634" s="180"/>
      <c r="K2634" s="180"/>
      <c r="L2634" s="180"/>
      <c r="M2634" s="180"/>
      <c r="N2634" s="180"/>
      <c r="O2634" s="180"/>
      <c r="P2634" s="181"/>
      <c r="Q2634" s="33"/>
      <c r="R2634" s="37" t="str">
        <f>IF(ISBLANK(AC!P2640),"",AC!P2640)</f>
        <v/>
      </c>
      <c r="S2634" s="34"/>
      <c r="T2634" s="47" t="str">
        <f>IF(NOT(ISBLANK(AC!R2640)),AC!R2640,"")</f>
        <v/>
      </c>
      <c r="U2634" s="34"/>
      <c r="V2634" s="47" t="str">
        <f>IF(NOT(ISBLANK(AC!AB2640)),IF($AA$22&gt;AC!$R$22,ROUND(ROUNDDOWN((AC!$R$22/$AA$22),4)*AC!BM2640,2),AC!BM2640),IF(AND(NOT(ISBLANK(AC!R2640)),NOT(ISERR(AC!R2640)),AC!R2640&lt;&gt;0),0,""))</f>
        <v/>
      </c>
      <c r="W2634" s="34"/>
      <c r="X2634" s="47" t="str">
        <f t="shared" si="80"/>
        <v/>
      </c>
      <c r="Z2634" s="29" t="str">
        <f>IF(NOT(ISBLANK(AC!AB2640)),AC!BM2640,"")</f>
        <v/>
      </c>
      <c r="AA2634" s="29" t="str">
        <f t="shared" si="81"/>
        <v/>
      </c>
      <c r="AB2634" s="36">
        <f>IF(V2634&lt;ROUND(0.7*AC!T2640,2),1,0)</f>
        <v>0</v>
      </c>
    </row>
    <row r="2635" spans="2:28" s="35" customFormat="1" ht="21" customHeight="1" x14ac:dyDescent="0.15">
      <c r="B2635" s="37" t="str">
        <f>IF(ISBLANK(AC!B2641),"",AC!B2641)</f>
        <v/>
      </c>
      <c r="C2635" s="32"/>
      <c r="D2635" s="179" t="str">
        <f>IF(ISBLANK(AC!D2641),"",AC!D2641)</f>
        <v/>
      </c>
      <c r="E2635" s="180"/>
      <c r="F2635" s="180"/>
      <c r="G2635" s="180"/>
      <c r="H2635" s="180"/>
      <c r="I2635" s="180"/>
      <c r="J2635" s="180"/>
      <c r="K2635" s="180"/>
      <c r="L2635" s="180"/>
      <c r="M2635" s="180"/>
      <c r="N2635" s="180"/>
      <c r="O2635" s="180"/>
      <c r="P2635" s="181"/>
      <c r="Q2635" s="33"/>
      <c r="R2635" s="37" t="str">
        <f>IF(ISBLANK(AC!P2641),"",AC!P2641)</f>
        <v/>
      </c>
      <c r="S2635" s="34"/>
      <c r="T2635" s="47" t="str">
        <f>IF(NOT(ISBLANK(AC!R2641)),AC!R2641,"")</f>
        <v/>
      </c>
      <c r="U2635" s="34"/>
      <c r="V2635" s="47" t="str">
        <f>IF(NOT(ISBLANK(AC!AB2641)),IF($AA$22&gt;AC!$R$22,ROUND(ROUNDDOWN((AC!$R$22/$AA$22),4)*AC!BM2641,2),AC!BM2641),IF(AND(NOT(ISBLANK(AC!R2641)),NOT(ISERR(AC!R2641)),AC!R2641&lt;&gt;0),0,""))</f>
        <v/>
      </c>
      <c r="W2635" s="34"/>
      <c r="X2635" s="47" t="str">
        <f t="shared" si="80"/>
        <v/>
      </c>
      <c r="Z2635" s="29" t="str">
        <f>IF(NOT(ISBLANK(AC!AB2641)),AC!BM2641,"")</f>
        <v/>
      </c>
      <c r="AA2635" s="29" t="str">
        <f t="shared" si="81"/>
        <v/>
      </c>
      <c r="AB2635" s="36">
        <f>IF(V2635&lt;ROUND(0.7*AC!T2641,2),1,0)</f>
        <v>0</v>
      </c>
    </row>
    <row r="2636" spans="2:28" s="35" customFormat="1" ht="21" customHeight="1" x14ac:dyDescent="0.15">
      <c r="B2636" s="37" t="str">
        <f>IF(ISBLANK(AC!B2642),"",AC!B2642)</f>
        <v/>
      </c>
      <c r="C2636" s="32"/>
      <c r="D2636" s="179" t="str">
        <f>IF(ISBLANK(AC!D2642),"",AC!D2642)</f>
        <v/>
      </c>
      <c r="E2636" s="180"/>
      <c r="F2636" s="180"/>
      <c r="G2636" s="180"/>
      <c r="H2636" s="180"/>
      <c r="I2636" s="180"/>
      <c r="J2636" s="180"/>
      <c r="K2636" s="180"/>
      <c r="L2636" s="180"/>
      <c r="M2636" s="180"/>
      <c r="N2636" s="180"/>
      <c r="O2636" s="180"/>
      <c r="P2636" s="181"/>
      <c r="Q2636" s="33"/>
      <c r="R2636" s="37" t="str">
        <f>IF(ISBLANK(AC!P2642),"",AC!P2642)</f>
        <v/>
      </c>
      <c r="S2636" s="34"/>
      <c r="T2636" s="47" t="str">
        <f>IF(NOT(ISBLANK(AC!R2642)),AC!R2642,"")</f>
        <v/>
      </c>
      <c r="U2636" s="34"/>
      <c r="V2636" s="47" t="str">
        <f>IF(NOT(ISBLANK(AC!AB2642)),IF($AA$22&gt;AC!$R$22,ROUND(ROUNDDOWN((AC!$R$22/$AA$22),4)*AC!BM2642,2),AC!BM2642),IF(AND(NOT(ISBLANK(AC!R2642)),NOT(ISERR(AC!R2642)),AC!R2642&lt;&gt;0),0,""))</f>
        <v/>
      </c>
      <c r="W2636" s="34"/>
      <c r="X2636" s="47" t="str">
        <f t="shared" si="80"/>
        <v/>
      </c>
      <c r="Z2636" s="29" t="str">
        <f>IF(NOT(ISBLANK(AC!AB2642)),AC!BM2642,"")</f>
        <v/>
      </c>
      <c r="AA2636" s="29" t="str">
        <f t="shared" si="81"/>
        <v/>
      </c>
      <c r="AB2636" s="36">
        <f>IF(V2636&lt;ROUND(0.7*AC!T2642,2),1,0)</f>
        <v>0</v>
      </c>
    </row>
    <row r="2637" spans="2:28" s="35" customFormat="1" ht="21" customHeight="1" x14ac:dyDescent="0.15">
      <c r="B2637" s="37" t="str">
        <f>IF(ISBLANK(AC!B2643),"",AC!B2643)</f>
        <v/>
      </c>
      <c r="C2637" s="32"/>
      <c r="D2637" s="179" t="str">
        <f>IF(ISBLANK(AC!D2643),"",AC!D2643)</f>
        <v/>
      </c>
      <c r="E2637" s="180"/>
      <c r="F2637" s="180"/>
      <c r="G2637" s="180"/>
      <c r="H2637" s="180"/>
      <c r="I2637" s="180"/>
      <c r="J2637" s="180"/>
      <c r="K2637" s="180"/>
      <c r="L2637" s="180"/>
      <c r="M2637" s="180"/>
      <c r="N2637" s="180"/>
      <c r="O2637" s="180"/>
      <c r="P2637" s="181"/>
      <c r="Q2637" s="33"/>
      <c r="R2637" s="37" t="str">
        <f>IF(ISBLANK(AC!P2643),"",AC!P2643)</f>
        <v/>
      </c>
      <c r="S2637" s="34"/>
      <c r="T2637" s="47" t="str">
        <f>IF(NOT(ISBLANK(AC!R2643)),AC!R2643,"")</f>
        <v/>
      </c>
      <c r="U2637" s="34"/>
      <c r="V2637" s="47" t="str">
        <f>IF(NOT(ISBLANK(AC!AB2643)),IF($AA$22&gt;AC!$R$22,ROUND(ROUNDDOWN((AC!$R$22/$AA$22),4)*AC!BM2643,2),AC!BM2643),IF(AND(NOT(ISBLANK(AC!R2643)),NOT(ISERR(AC!R2643)),AC!R2643&lt;&gt;0),0,""))</f>
        <v/>
      </c>
      <c r="W2637" s="34"/>
      <c r="X2637" s="47" t="str">
        <f t="shared" si="80"/>
        <v/>
      </c>
      <c r="Z2637" s="29" t="str">
        <f>IF(NOT(ISBLANK(AC!AB2643)),AC!BM2643,"")</f>
        <v/>
      </c>
      <c r="AA2637" s="29" t="str">
        <f t="shared" si="81"/>
        <v/>
      </c>
      <c r="AB2637" s="36">
        <f>IF(V2637&lt;ROUND(0.7*AC!T2643,2),1,0)</f>
        <v>0</v>
      </c>
    </row>
    <row r="2638" spans="2:28" s="35" customFormat="1" ht="21" customHeight="1" x14ac:dyDescent="0.15">
      <c r="B2638" s="37" t="str">
        <f>IF(ISBLANK(AC!B2644),"",AC!B2644)</f>
        <v/>
      </c>
      <c r="C2638" s="32"/>
      <c r="D2638" s="179" t="str">
        <f>IF(ISBLANK(AC!D2644),"",AC!D2644)</f>
        <v/>
      </c>
      <c r="E2638" s="180"/>
      <c r="F2638" s="180"/>
      <c r="G2638" s="180"/>
      <c r="H2638" s="180"/>
      <c r="I2638" s="180"/>
      <c r="J2638" s="180"/>
      <c r="K2638" s="180"/>
      <c r="L2638" s="180"/>
      <c r="M2638" s="180"/>
      <c r="N2638" s="180"/>
      <c r="O2638" s="180"/>
      <c r="P2638" s="181"/>
      <c r="Q2638" s="33"/>
      <c r="R2638" s="37" t="str">
        <f>IF(ISBLANK(AC!P2644),"",AC!P2644)</f>
        <v/>
      </c>
      <c r="S2638" s="34"/>
      <c r="T2638" s="47" t="str">
        <f>IF(NOT(ISBLANK(AC!R2644)),AC!R2644,"")</f>
        <v/>
      </c>
      <c r="U2638" s="34"/>
      <c r="V2638" s="47" t="str">
        <f>IF(NOT(ISBLANK(AC!AB2644)),IF($AA$22&gt;AC!$R$22,ROUND(ROUNDDOWN((AC!$R$22/$AA$22),4)*AC!BM2644,2),AC!BM2644),IF(AND(NOT(ISBLANK(AC!R2644)),NOT(ISERR(AC!R2644)),AC!R2644&lt;&gt;0),0,""))</f>
        <v/>
      </c>
      <c r="W2638" s="34"/>
      <c r="X2638" s="47" t="str">
        <f t="shared" si="80"/>
        <v/>
      </c>
      <c r="Z2638" s="29" t="str">
        <f>IF(NOT(ISBLANK(AC!AB2644)),AC!BM2644,"")</f>
        <v/>
      </c>
      <c r="AA2638" s="29" t="str">
        <f t="shared" si="81"/>
        <v/>
      </c>
      <c r="AB2638" s="36">
        <f>IF(V2638&lt;ROUND(0.7*AC!T2644,2),1,0)</f>
        <v>0</v>
      </c>
    </row>
    <row r="2639" spans="2:28" s="35" customFormat="1" ht="21" customHeight="1" x14ac:dyDescent="0.15">
      <c r="B2639" s="37" t="str">
        <f>IF(ISBLANK(AC!B2645),"",AC!B2645)</f>
        <v/>
      </c>
      <c r="C2639" s="32"/>
      <c r="D2639" s="179" t="str">
        <f>IF(ISBLANK(AC!D2645),"",AC!D2645)</f>
        <v/>
      </c>
      <c r="E2639" s="180"/>
      <c r="F2639" s="180"/>
      <c r="G2639" s="180"/>
      <c r="H2639" s="180"/>
      <c r="I2639" s="180"/>
      <c r="J2639" s="180"/>
      <c r="K2639" s="180"/>
      <c r="L2639" s="180"/>
      <c r="M2639" s="180"/>
      <c r="N2639" s="180"/>
      <c r="O2639" s="180"/>
      <c r="P2639" s="181"/>
      <c r="Q2639" s="33"/>
      <c r="R2639" s="37" t="str">
        <f>IF(ISBLANK(AC!P2645),"",AC!P2645)</f>
        <v/>
      </c>
      <c r="S2639" s="34"/>
      <c r="T2639" s="47" t="str">
        <f>IF(NOT(ISBLANK(AC!R2645)),AC!R2645,"")</f>
        <v/>
      </c>
      <c r="U2639" s="34"/>
      <c r="V2639" s="47" t="str">
        <f>IF(NOT(ISBLANK(AC!AB2645)),IF($AA$22&gt;AC!$R$22,ROUND(ROUNDDOWN((AC!$R$22/$AA$22),4)*AC!BM2645,2),AC!BM2645),IF(AND(NOT(ISBLANK(AC!R2645)),NOT(ISERR(AC!R2645)),AC!R2645&lt;&gt;0),0,""))</f>
        <v/>
      </c>
      <c r="W2639" s="34"/>
      <c r="X2639" s="47" t="str">
        <f t="shared" si="80"/>
        <v/>
      </c>
      <c r="Z2639" s="29" t="str">
        <f>IF(NOT(ISBLANK(AC!AB2645)),AC!BM2645,"")</f>
        <v/>
      </c>
      <c r="AA2639" s="29" t="str">
        <f t="shared" si="81"/>
        <v/>
      </c>
      <c r="AB2639" s="36">
        <f>IF(V2639&lt;ROUND(0.7*AC!T2645,2),1,0)</f>
        <v>0</v>
      </c>
    </row>
    <row r="2640" spans="2:28" s="35" customFormat="1" ht="21" customHeight="1" x14ac:dyDescent="0.15">
      <c r="B2640" s="37" t="str">
        <f>IF(ISBLANK(AC!B2646),"",AC!B2646)</f>
        <v/>
      </c>
      <c r="C2640" s="32"/>
      <c r="D2640" s="179" t="str">
        <f>IF(ISBLANK(AC!D2646),"",AC!D2646)</f>
        <v/>
      </c>
      <c r="E2640" s="180"/>
      <c r="F2640" s="180"/>
      <c r="G2640" s="180"/>
      <c r="H2640" s="180"/>
      <c r="I2640" s="180"/>
      <c r="J2640" s="180"/>
      <c r="K2640" s="180"/>
      <c r="L2640" s="180"/>
      <c r="M2640" s="180"/>
      <c r="N2640" s="180"/>
      <c r="O2640" s="180"/>
      <c r="P2640" s="181"/>
      <c r="Q2640" s="33"/>
      <c r="R2640" s="37" t="str">
        <f>IF(ISBLANK(AC!P2646),"",AC!P2646)</f>
        <v/>
      </c>
      <c r="S2640" s="34"/>
      <c r="T2640" s="47" t="str">
        <f>IF(NOT(ISBLANK(AC!R2646)),AC!R2646,"")</f>
        <v/>
      </c>
      <c r="U2640" s="34"/>
      <c r="V2640" s="47" t="str">
        <f>IF(NOT(ISBLANK(AC!AB2646)),IF($AA$22&gt;AC!$R$22,ROUND(ROUNDDOWN((AC!$R$22/$AA$22),4)*AC!BM2646,2),AC!BM2646),IF(AND(NOT(ISBLANK(AC!R2646)),NOT(ISERR(AC!R2646)),AC!R2646&lt;&gt;0),0,""))</f>
        <v/>
      </c>
      <c r="W2640" s="34"/>
      <c r="X2640" s="47" t="str">
        <f t="shared" si="80"/>
        <v/>
      </c>
      <c r="Z2640" s="29" t="str">
        <f>IF(NOT(ISBLANK(AC!AB2646)),AC!BM2646,"")</f>
        <v/>
      </c>
      <c r="AA2640" s="29" t="str">
        <f t="shared" si="81"/>
        <v/>
      </c>
      <c r="AB2640" s="36">
        <f>IF(V2640&lt;ROUND(0.7*AC!T2646,2),1,0)</f>
        <v>0</v>
      </c>
    </row>
    <row r="2641" spans="2:28" s="35" customFormat="1" ht="21" customHeight="1" x14ac:dyDescent="0.15">
      <c r="B2641" s="37" t="str">
        <f>IF(ISBLANK(AC!B2647),"",AC!B2647)</f>
        <v/>
      </c>
      <c r="C2641" s="32"/>
      <c r="D2641" s="179" t="str">
        <f>IF(ISBLANK(AC!D2647),"",AC!D2647)</f>
        <v/>
      </c>
      <c r="E2641" s="180"/>
      <c r="F2641" s="180"/>
      <c r="G2641" s="180"/>
      <c r="H2641" s="180"/>
      <c r="I2641" s="180"/>
      <c r="J2641" s="180"/>
      <c r="K2641" s="180"/>
      <c r="L2641" s="180"/>
      <c r="M2641" s="180"/>
      <c r="N2641" s="180"/>
      <c r="O2641" s="180"/>
      <c r="P2641" s="181"/>
      <c r="Q2641" s="33"/>
      <c r="R2641" s="37" t="str">
        <f>IF(ISBLANK(AC!P2647),"",AC!P2647)</f>
        <v/>
      </c>
      <c r="S2641" s="34"/>
      <c r="T2641" s="47" t="str">
        <f>IF(NOT(ISBLANK(AC!R2647)),AC!R2647,"")</f>
        <v/>
      </c>
      <c r="U2641" s="34"/>
      <c r="V2641" s="47" t="str">
        <f>IF(NOT(ISBLANK(AC!AB2647)),IF($AA$22&gt;AC!$R$22,ROUND(ROUNDDOWN((AC!$R$22/$AA$22),4)*AC!BM2647,2),AC!BM2647),IF(AND(NOT(ISBLANK(AC!R2647)),NOT(ISERR(AC!R2647)),AC!R2647&lt;&gt;0),0,""))</f>
        <v/>
      </c>
      <c r="W2641" s="34"/>
      <c r="X2641" s="47" t="str">
        <f t="shared" si="80"/>
        <v/>
      </c>
      <c r="Z2641" s="29" t="str">
        <f>IF(NOT(ISBLANK(AC!AB2647)),AC!BM2647,"")</f>
        <v/>
      </c>
      <c r="AA2641" s="29" t="str">
        <f t="shared" si="81"/>
        <v/>
      </c>
      <c r="AB2641" s="36">
        <f>IF(V2641&lt;ROUND(0.7*AC!T2647,2),1,0)</f>
        <v>0</v>
      </c>
    </row>
    <row r="2642" spans="2:28" s="35" customFormat="1" ht="21" customHeight="1" x14ac:dyDescent="0.15">
      <c r="B2642" s="37" t="str">
        <f>IF(ISBLANK(AC!B2648),"",AC!B2648)</f>
        <v/>
      </c>
      <c r="C2642" s="32"/>
      <c r="D2642" s="179" t="str">
        <f>IF(ISBLANK(AC!D2648),"",AC!D2648)</f>
        <v/>
      </c>
      <c r="E2642" s="180"/>
      <c r="F2642" s="180"/>
      <c r="G2642" s="180"/>
      <c r="H2642" s="180"/>
      <c r="I2642" s="180"/>
      <c r="J2642" s="180"/>
      <c r="K2642" s="180"/>
      <c r="L2642" s="180"/>
      <c r="M2642" s="180"/>
      <c r="N2642" s="180"/>
      <c r="O2642" s="180"/>
      <c r="P2642" s="181"/>
      <c r="Q2642" s="33"/>
      <c r="R2642" s="37" t="str">
        <f>IF(ISBLANK(AC!P2648),"",AC!P2648)</f>
        <v/>
      </c>
      <c r="S2642" s="34"/>
      <c r="T2642" s="47" t="str">
        <f>IF(NOT(ISBLANK(AC!R2648)),AC!R2648,"")</f>
        <v/>
      </c>
      <c r="U2642" s="34"/>
      <c r="V2642" s="47" t="str">
        <f>IF(NOT(ISBLANK(AC!AB2648)),IF($AA$22&gt;AC!$R$22,ROUND(ROUNDDOWN((AC!$R$22/$AA$22),4)*AC!BM2648,2),AC!BM2648),IF(AND(NOT(ISBLANK(AC!R2648)),NOT(ISERR(AC!R2648)),AC!R2648&lt;&gt;0),0,""))</f>
        <v/>
      </c>
      <c r="W2642" s="34"/>
      <c r="X2642" s="47" t="str">
        <f t="shared" si="80"/>
        <v/>
      </c>
      <c r="Z2642" s="29" t="str">
        <f>IF(NOT(ISBLANK(AC!AB2648)),AC!BM2648,"")</f>
        <v/>
      </c>
      <c r="AA2642" s="29" t="str">
        <f t="shared" si="81"/>
        <v/>
      </c>
      <c r="AB2642" s="36">
        <f>IF(V2642&lt;ROUND(0.7*AC!T2648,2),1,0)</f>
        <v>0</v>
      </c>
    </row>
    <row r="2643" spans="2:28" s="35" customFormat="1" ht="21" customHeight="1" x14ac:dyDescent="0.15">
      <c r="B2643" s="37" t="str">
        <f>IF(ISBLANK(AC!B2649),"",AC!B2649)</f>
        <v/>
      </c>
      <c r="C2643" s="32"/>
      <c r="D2643" s="179" t="str">
        <f>IF(ISBLANK(AC!D2649),"",AC!D2649)</f>
        <v/>
      </c>
      <c r="E2643" s="180"/>
      <c r="F2643" s="180"/>
      <c r="G2643" s="180"/>
      <c r="H2643" s="180"/>
      <c r="I2643" s="180"/>
      <c r="J2643" s="180"/>
      <c r="K2643" s="180"/>
      <c r="L2643" s="180"/>
      <c r="M2643" s="180"/>
      <c r="N2643" s="180"/>
      <c r="O2643" s="180"/>
      <c r="P2643" s="181"/>
      <c r="Q2643" s="33"/>
      <c r="R2643" s="37" t="str">
        <f>IF(ISBLANK(AC!P2649),"",AC!P2649)</f>
        <v/>
      </c>
      <c r="S2643" s="34"/>
      <c r="T2643" s="47" t="str">
        <f>IF(NOT(ISBLANK(AC!R2649)),AC!R2649,"")</f>
        <v/>
      </c>
      <c r="U2643" s="34"/>
      <c r="V2643" s="47" t="str">
        <f>IF(NOT(ISBLANK(AC!AB2649)),IF($AA$22&gt;AC!$R$22,ROUND(ROUNDDOWN((AC!$R$22/$AA$22),4)*AC!BM2649,2),AC!BM2649),IF(AND(NOT(ISBLANK(AC!R2649)),NOT(ISERR(AC!R2649)),AC!R2649&lt;&gt;0),0,""))</f>
        <v/>
      </c>
      <c r="W2643" s="34"/>
      <c r="X2643" s="47" t="str">
        <f t="shared" si="80"/>
        <v/>
      </c>
      <c r="Z2643" s="29" t="str">
        <f>IF(NOT(ISBLANK(AC!AB2649)),AC!BM2649,"")</f>
        <v/>
      </c>
      <c r="AA2643" s="29" t="str">
        <f t="shared" si="81"/>
        <v/>
      </c>
      <c r="AB2643" s="36">
        <f>IF(V2643&lt;ROUND(0.7*AC!T2649,2),1,0)</f>
        <v>0</v>
      </c>
    </row>
    <row r="2644" spans="2:28" s="35" customFormat="1" ht="21" customHeight="1" x14ac:dyDescent="0.15">
      <c r="B2644" s="37" t="str">
        <f>IF(ISBLANK(AC!B2650),"",AC!B2650)</f>
        <v/>
      </c>
      <c r="C2644" s="32"/>
      <c r="D2644" s="179" t="str">
        <f>IF(ISBLANK(AC!D2650),"",AC!D2650)</f>
        <v/>
      </c>
      <c r="E2644" s="180"/>
      <c r="F2644" s="180"/>
      <c r="G2644" s="180"/>
      <c r="H2644" s="180"/>
      <c r="I2644" s="180"/>
      <c r="J2644" s="180"/>
      <c r="K2644" s="180"/>
      <c r="L2644" s="180"/>
      <c r="M2644" s="180"/>
      <c r="N2644" s="180"/>
      <c r="O2644" s="180"/>
      <c r="P2644" s="181"/>
      <c r="Q2644" s="33"/>
      <c r="R2644" s="37" t="str">
        <f>IF(ISBLANK(AC!P2650),"",AC!P2650)</f>
        <v/>
      </c>
      <c r="S2644" s="34"/>
      <c r="T2644" s="47" t="str">
        <f>IF(NOT(ISBLANK(AC!R2650)),AC!R2650,"")</f>
        <v/>
      </c>
      <c r="U2644" s="34"/>
      <c r="V2644" s="47" t="str">
        <f>IF(NOT(ISBLANK(AC!AB2650)),IF($AA$22&gt;AC!$R$22,ROUND(ROUNDDOWN((AC!$R$22/$AA$22),4)*AC!BM2650,2),AC!BM2650),IF(AND(NOT(ISBLANK(AC!R2650)),NOT(ISERR(AC!R2650)),AC!R2650&lt;&gt;0),0,""))</f>
        <v/>
      </c>
      <c r="W2644" s="34"/>
      <c r="X2644" s="47" t="str">
        <f t="shared" si="80"/>
        <v/>
      </c>
      <c r="Z2644" s="29" t="str">
        <f>IF(NOT(ISBLANK(AC!AB2650)),AC!BM2650,"")</f>
        <v/>
      </c>
      <c r="AA2644" s="29" t="str">
        <f t="shared" si="81"/>
        <v/>
      </c>
      <c r="AB2644" s="36">
        <f>IF(V2644&lt;ROUND(0.7*AC!T2650,2),1,0)</f>
        <v>0</v>
      </c>
    </row>
    <row r="2645" spans="2:28" s="35" customFormat="1" ht="21" customHeight="1" x14ac:dyDescent="0.15">
      <c r="B2645" s="37" t="str">
        <f>IF(ISBLANK(AC!B2651),"",AC!B2651)</f>
        <v/>
      </c>
      <c r="C2645" s="32"/>
      <c r="D2645" s="179" t="str">
        <f>IF(ISBLANK(AC!D2651),"",AC!D2651)</f>
        <v/>
      </c>
      <c r="E2645" s="180"/>
      <c r="F2645" s="180"/>
      <c r="G2645" s="180"/>
      <c r="H2645" s="180"/>
      <c r="I2645" s="180"/>
      <c r="J2645" s="180"/>
      <c r="K2645" s="180"/>
      <c r="L2645" s="180"/>
      <c r="M2645" s="180"/>
      <c r="N2645" s="180"/>
      <c r="O2645" s="180"/>
      <c r="P2645" s="181"/>
      <c r="Q2645" s="33"/>
      <c r="R2645" s="37" t="str">
        <f>IF(ISBLANK(AC!P2651),"",AC!P2651)</f>
        <v/>
      </c>
      <c r="S2645" s="34"/>
      <c r="T2645" s="47" t="str">
        <f>IF(NOT(ISBLANK(AC!R2651)),AC!R2651,"")</f>
        <v/>
      </c>
      <c r="U2645" s="34"/>
      <c r="V2645" s="47" t="str">
        <f>IF(NOT(ISBLANK(AC!AB2651)),IF($AA$22&gt;AC!$R$22,ROUND(ROUNDDOWN((AC!$R$22/$AA$22),4)*AC!BM2651,2),AC!BM2651),IF(AND(NOT(ISBLANK(AC!R2651)),NOT(ISERR(AC!R2651)),AC!R2651&lt;&gt;0),0,""))</f>
        <v/>
      </c>
      <c r="W2645" s="34"/>
      <c r="X2645" s="47" t="str">
        <f t="shared" si="80"/>
        <v/>
      </c>
      <c r="Z2645" s="29" t="str">
        <f>IF(NOT(ISBLANK(AC!AB2651)),AC!BM2651,"")</f>
        <v/>
      </c>
      <c r="AA2645" s="29" t="str">
        <f t="shared" si="81"/>
        <v/>
      </c>
      <c r="AB2645" s="36">
        <f>IF(V2645&lt;ROUND(0.7*AC!T2651,2),1,0)</f>
        <v>0</v>
      </c>
    </row>
    <row r="2646" spans="2:28" s="35" customFormat="1" ht="21" customHeight="1" x14ac:dyDescent="0.15">
      <c r="B2646" s="37" t="str">
        <f>IF(ISBLANK(AC!B2652),"",AC!B2652)</f>
        <v/>
      </c>
      <c r="C2646" s="32"/>
      <c r="D2646" s="179" t="str">
        <f>IF(ISBLANK(AC!D2652),"",AC!D2652)</f>
        <v/>
      </c>
      <c r="E2646" s="180"/>
      <c r="F2646" s="180"/>
      <c r="G2646" s="180"/>
      <c r="H2646" s="180"/>
      <c r="I2646" s="180"/>
      <c r="J2646" s="180"/>
      <c r="K2646" s="180"/>
      <c r="L2646" s="180"/>
      <c r="M2646" s="180"/>
      <c r="N2646" s="180"/>
      <c r="O2646" s="180"/>
      <c r="P2646" s="181"/>
      <c r="Q2646" s="33"/>
      <c r="R2646" s="37" t="str">
        <f>IF(ISBLANK(AC!P2652),"",AC!P2652)</f>
        <v/>
      </c>
      <c r="S2646" s="34"/>
      <c r="T2646" s="47" t="str">
        <f>IF(NOT(ISBLANK(AC!R2652)),AC!R2652,"")</f>
        <v/>
      </c>
      <c r="U2646" s="34"/>
      <c r="V2646" s="47" t="str">
        <f>IF(NOT(ISBLANK(AC!AB2652)),IF($AA$22&gt;AC!$R$22,ROUND(ROUNDDOWN((AC!$R$22/$AA$22),4)*AC!BM2652,2),AC!BM2652),IF(AND(NOT(ISBLANK(AC!R2652)),NOT(ISERR(AC!R2652)),AC!R2652&lt;&gt;0),0,""))</f>
        <v/>
      </c>
      <c r="W2646" s="34"/>
      <c r="X2646" s="47" t="str">
        <f t="shared" si="80"/>
        <v/>
      </c>
      <c r="Z2646" s="29" t="str">
        <f>IF(NOT(ISBLANK(AC!AB2652)),AC!BM2652,"")</f>
        <v/>
      </c>
      <c r="AA2646" s="29" t="str">
        <f t="shared" si="81"/>
        <v/>
      </c>
      <c r="AB2646" s="36">
        <f>IF(V2646&lt;ROUND(0.7*AC!T2652,2),1,0)</f>
        <v>0</v>
      </c>
    </row>
    <row r="2647" spans="2:28" s="35" customFormat="1" ht="21" customHeight="1" x14ac:dyDescent="0.15">
      <c r="B2647" s="37" t="str">
        <f>IF(ISBLANK(AC!B2653),"",AC!B2653)</f>
        <v/>
      </c>
      <c r="C2647" s="32"/>
      <c r="D2647" s="179" t="str">
        <f>IF(ISBLANK(AC!D2653),"",AC!D2653)</f>
        <v/>
      </c>
      <c r="E2647" s="180"/>
      <c r="F2647" s="180"/>
      <c r="G2647" s="180"/>
      <c r="H2647" s="180"/>
      <c r="I2647" s="180"/>
      <c r="J2647" s="180"/>
      <c r="K2647" s="180"/>
      <c r="L2647" s="180"/>
      <c r="M2647" s="180"/>
      <c r="N2647" s="180"/>
      <c r="O2647" s="180"/>
      <c r="P2647" s="181"/>
      <c r="Q2647" s="33"/>
      <c r="R2647" s="37" t="str">
        <f>IF(ISBLANK(AC!P2653),"",AC!P2653)</f>
        <v/>
      </c>
      <c r="S2647" s="34"/>
      <c r="T2647" s="47" t="str">
        <f>IF(NOT(ISBLANK(AC!R2653)),AC!R2653,"")</f>
        <v/>
      </c>
      <c r="U2647" s="34"/>
      <c r="V2647" s="47" t="str">
        <f>IF(NOT(ISBLANK(AC!AB2653)),IF($AA$22&gt;AC!$R$22,ROUND(ROUNDDOWN((AC!$R$22/$AA$22),4)*AC!BM2653,2),AC!BM2653),IF(AND(NOT(ISBLANK(AC!R2653)),NOT(ISERR(AC!R2653)),AC!R2653&lt;&gt;0),0,""))</f>
        <v/>
      </c>
      <c r="W2647" s="34"/>
      <c r="X2647" s="47" t="str">
        <f t="shared" si="80"/>
        <v/>
      </c>
      <c r="Z2647" s="29" t="str">
        <f>IF(NOT(ISBLANK(AC!AB2653)),AC!BM2653,"")</f>
        <v/>
      </c>
      <c r="AA2647" s="29" t="str">
        <f t="shared" si="81"/>
        <v/>
      </c>
      <c r="AB2647" s="36">
        <f>IF(V2647&lt;ROUND(0.7*AC!T2653,2),1,0)</f>
        <v>0</v>
      </c>
    </row>
    <row r="2648" spans="2:28" s="35" customFormat="1" ht="21" customHeight="1" x14ac:dyDescent="0.15">
      <c r="B2648" s="37" t="str">
        <f>IF(ISBLANK(AC!B2654),"",AC!B2654)</f>
        <v/>
      </c>
      <c r="C2648" s="32"/>
      <c r="D2648" s="179" t="str">
        <f>IF(ISBLANK(AC!D2654),"",AC!D2654)</f>
        <v/>
      </c>
      <c r="E2648" s="180"/>
      <c r="F2648" s="180"/>
      <c r="G2648" s="180"/>
      <c r="H2648" s="180"/>
      <c r="I2648" s="180"/>
      <c r="J2648" s="180"/>
      <c r="K2648" s="180"/>
      <c r="L2648" s="180"/>
      <c r="M2648" s="180"/>
      <c r="N2648" s="180"/>
      <c r="O2648" s="180"/>
      <c r="P2648" s="181"/>
      <c r="Q2648" s="33"/>
      <c r="R2648" s="37" t="str">
        <f>IF(ISBLANK(AC!P2654),"",AC!P2654)</f>
        <v/>
      </c>
      <c r="S2648" s="34"/>
      <c r="T2648" s="47" t="str">
        <f>IF(NOT(ISBLANK(AC!R2654)),AC!R2654,"")</f>
        <v/>
      </c>
      <c r="U2648" s="34"/>
      <c r="V2648" s="47" t="str">
        <f>IF(NOT(ISBLANK(AC!AB2654)),IF($AA$22&gt;AC!$R$22,ROUND(ROUNDDOWN((AC!$R$22/$AA$22),4)*AC!BM2654,2),AC!BM2654),IF(AND(NOT(ISBLANK(AC!R2654)),NOT(ISERR(AC!R2654)),AC!R2654&lt;&gt;0),0,""))</f>
        <v/>
      </c>
      <c r="W2648" s="34"/>
      <c r="X2648" s="47" t="str">
        <f t="shared" si="80"/>
        <v/>
      </c>
      <c r="Z2648" s="29" t="str">
        <f>IF(NOT(ISBLANK(AC!AB2654)),AC!BM2654,"")</f>
        <v/>
      </c>
      <c r="AA2648" s="29" t="str">
        <f t="shared" si="81"/>
        <v/>
      </c>
      <c r="AB2648" s="36">
        <f>IF(V2648&lt;ROUND(0.7*AC!T2654,2),1,0)</f>
        <v>0</v>
      </c>
    </row>
    <row r="2649" spans="2:28" s="35" customFormat="1" ht="21" customHeight="1" x14ac:dyDescent="0.15">
      <c r="B2649" s="37" t="str">
        <f>IF(ISBLANK(AC!B2655),"",AC!B2655)</f>
        <v/>
      </c>
      <c r="C2649" s="32"/>
      <c r="D2649" s="179" t="str">
        <f>IF(ISBLANK(AC!D2655),"",AC!D2655)</f>
        <v/>
      </c>
      <c r="E2649" s="180"/>
      <c r="F2649" s="180"/>
      <c r="G2649" s="180"/>
      <c r="H2649" s="180"/>
      <c r="I2649" s="180"/>
      <c r="J2649" s="180"/>
      <c r="K2649" s="180"/>
      <c r="L2649" s="180"/>
      <c r="M2649" s="180"/>
      <c r="N2649" s="180"/>
      <c r="O2649" s="180"/>
      <c r="P2649" s="181"/>
      <c r="Q2649" s="33"/>
      <c r="R2649" s="37" t="str">
        <f>IF(ISBLANK(AC!P2655),"",AC!P2655)</f>
        <v/>
      </c>
      <c r="S2649" s="34"/>
      <c r="T2649" s="47" t="str">
        <f>IF(NOT(ISBLANK(AC!R2655)),AC!R2655,"")</f>
        <v/>
      </c>
      <c r="U2649" s="34"/>
      <c r="V2649" s="47" t="str">
        <f>IF(NOT(ISBLANK(AC!AB2655)),IF($AA$22&gt;AC!$R$22,ROUND(ROUNDDOWN((AC!$R$22/$AA$22),4)*AC!BM2655,2),AC!BM2655),IF(AND(NOT(ISBLANK(AC!R2655)),NOT(ISERR(AC!R2655)),AC!R2655&lt;&gt;0),0,""))</f>
        <v/>
      </c>
      <c r="W2649" s="34"/>
      <c r="X2649" s="47" t="str">
        <f t="shared" si="80"/>
        <v/>
      </c>
      <c r="Z2649" s="29" t="str">
        <f>IF(NOT(ISBLANK(AC!AB2655)),AC!BM2655,"")</f>
        <v/>
      </c>
      <c r="AA2649" s="29" t="str">
        <f t="shared" si="81"/>
        <v/>
      </c>
      <c r="AB2649" s="36">
        <f>IF(V2649&lt;ROUND(0.7*AC!T2655,2),1,0)</f>
        <v>0</v>
      </c>
    </row>
    <row r="2650" spans="2:28" s="35" customFormat="1" ht="21" customHeight="1" x14ac:dyDescent="0.15">
      <c r="B2650" s="37" t="str">
        <f>IF(ISBLANK(AC!B2656),"",AC!B2656)</f>
        <v/>
      </c>
      <c r="C2650" s="32"/>
      <c r="D2650" s="179" t="str">
        <f>IF(ISBLANK(AC!D2656),"",AC!D2656)</f>
        <v/>
      </c>
      <c r="E2650" s="180"/>
      <c r="F2650" s="180"/>
      <c r="G2650" s="180"/>
      <c r="H2650" s="180"/>
      <c r="I2650" s="180"/>
      <c r="J2650" s="180"/>
      <c r="K2650" s="180"/>
      <c r="L2650" s="180"/>
      <c r="M2650" s="180"/>
      <c r="N2650" s="180"/>
      <c r="O2650" s="180"/>
      <c r="P2650" s="181"/>
      <c r="Q2650" s="33"/>
      <c r="R2650" s="37" t="str">
        <f>IF(ISBLANK(AC!P2656),"",AC!P2656)</f>
        <v/>
      </c>
      <c r="S2650" s="34"/>
      <c r="T2650" s="47" t="str">
        <f>IF(NOT(ISBLANK(AC!R2656)),AC!R2656,"")</f>
        <v/>
      </c>
      <c r="U2650" s="34"/>
      <c r="V2650" s="47" t="str">
        <f>IF(NOT(ISBLANK(AC!AB2656)),IF($AA$22&gt;AC!$R$22,ROUND(ROUNDDOWN((AC!$R$22/$AA$22),4)*AC!BM2656,2),AC!BM2656),IF(AND(NOT(ISBLANK(AC!R2656)),NOT(ISERR(AC!R2656)),AC!R2656&lt;&gt;0),0,""))</f>
        <v/>
      </c>
      <c r="W2650" s="34"/>
      <c r="X2650" s="47" t="str">
        <f t="shared" si="80"/>
        <v/>
      </c>
      <c r="Z2650" s="29" t="str">
        <f>IF(NOT(ISBLANK(AC!AB2656)),AC!BM2656,"")</f>
        <v/>
      </c>
      <c r="AA2650" s="29" t="str">
        <f t="shared" si="81"/>
        <v/>
      </c>
      <c r="AB2650" s="36">
        <f>IF(V2650&lt;ROUND(0.7*AC!T2656,2),1,0)</f>
        <v>0</v>
      </c>
    </row>
    <row r="2651" spans="2:28" s="35" customFormat="1" ht="21" customHeight="1" x14ac:dyDescent="0.15">
      <c r="B2651" s="37" t="str">
        <f>IF(ISBLANK(AC!B2657),"",AC!B2657)</f>
        <v/>
      </c>
      <c r="C2651" s="32"/>
      <c r="D2651" s="179" t="str">
        <f>IF(ISBLANK(AC!D2657),"",AC!D2657)</f>
        <v/>
      </c>
      <c r="E2651" s="180"/>
      <c r="F2651" s="180"/>
      <c r="G2651" s="180"/>
      <c r="H2651" s="180"/>
      <c r="I2651" s="180"/>
      <c r="J2651" s="180"/>
      <c r="K2651" s="180"/>
      <c r="L2651" s="180"/>
      <c r="M2651" s="180"/>
      <c r="N2651" s="180"/>
      <c r="O2651" s="180"/>
      <c r="P2651" s="181"/>
      <c r="Q2651" s="33"/>
      <c r="R2651" s="37" t="str">
        <f>IF(ISBLANK(AC!P2657),"",AC!P2657)</f>
        <v/>
      </c>
      <c r="S2651" s="34"/>
      <c r="T2651" s="47" t="str">
        <f>IF(NOT(ISBLANK(AC!R2657)),AC!R2657,"")</f>
        <v/>
      </c>
      <c r="U2651" s="34"/>
      <c r="V2651" s="47" t="str">
        <f>IF(NOT(ISBLANK(AC!AB2657)),IF($AA$22&gt;AC!$R$22,ROUND(ROUNDDOWN((AC!$R$22/$AA$22),4)*AC!BM2657,2),AC!BM2657),IF(AND(NOT(ISBLANK(AC!R2657)),NOT(ISERR(AC!R2657)),AC!R2657&lt;&gt;0),0,""))</f>
        <v/>
      </c>
      <c r="W2651" s="34"/>
      <c r="X2651" s="47" t="str">
        <f t="shared" si="80"/>
        <v/>
      </c>
      <c r="Z2651" s="29" t="str">
        <f>IF(NOT(ISBLANK(AC!AB2657)),AC!BM2657,"")</f>
        <v/>
      </c>
      <c r="AA2651" s="29" t="str">
        <f t="shared" si="81"/>
        <v/>
      </c>
      <c r="AB2651" s="36">
        <f>IF(V2651&lt;ROUND(0.7*AC!T2657,2),1,0)</f>
        <v>0</v>
      </c>
    </row>
    <row r="2652" spans="2:28" s="35" customFormat="1" ht="21" customHeight="1" x14ac:dyDescent="0.15">
      <c r="B2652" s="37" t="str">
        <f>IF(ISBLANK(AC!B2658),"",AC!B2658)</f>
        <v/>
      </c>
      <c r="C2652" s="32"/>
      <c r="D2652" s="179" t="str">
        <f>IF(ISBLANK(AC!D2658),"",AC!D2658)</f>
        <v/>
      </c>
      <c r="E2652" s="180"/>
      <c r="F2652" s="180"/>
      <c r="G2652" s="180"/>
      <c r="H2652" s="180"/>
      <c r="I2652" s="180"/>
      <c r="J2652" s="180"/>
      <c r="K2652" s="180"/>
      <c r="L2652" s="180"/>
      <c r="M2652" s="180"/>
      <c r="N2652" s="180"/>
      <c r="O2652" s="180"/>
      <c r="P2652" s="181"/>
      <c r="Q2652" s="33"/>
      <c r="R2652" s="37" t="str">
        <f>IF(ISBLANK(AC!P2658),"",AC!P2658)</f>
        <v/>
      </c>
      <c r="S2652" s="34"/>
      <c r="T2652" s="47" t="str">
        <f>IF(NOT(ISBLANK(AC!R2658)),AC!R2658,"")</f>
        <v/>
      </c>
      <c r="U2652" s="34"/>
      <c r="V2652" s="47" t="str">
        <f>IF(NOT(ISBLANK(AC!AB2658)),IF($AA$22&gt;AC!$R$22,ROUND(ROUNDDOWN((AC!$R$22/$AA$22),4)*AC!BM2658,2),AC!BM2658),IF(AND(NOT(ISBLANK(AC!R2658)),NOT(ISERR(AC!R2658)),AC!R2658&lt;&gt;0),0,""))</f>
        <v/>
      </c>
      <c r="W2652" s="34"/>
      <c r="X2652" s="47" t="str">
        <f t="shared" si="80"/>
        <v/>
      </c>
      <c r="Z2652" s="29" t="str">
        <f>IF(NOT(ISBLANK(AC!AB2658)),AC!BM2658,"")</f>
        <v/>
      </c>
      <c r="AA2652" s="29" t="str">
        <f t="shared" si="81"/>
        <v/>
      </c>
      <c r="AB2652" s="36">
        <f>IF(V2652&lt;ROUND(0.7*AC!T2658,2),1,0)</f>
        <v>0</v>
      </c>
    </row>
    <row r="2653" spans="2:28" s="35" customFormat="1" ht="21" customHeight="1" x14ac:dyDescent="0.15">
      <c r="B2653" s="37" t="str">
        <f>IF(ISBLANK(AC!B2659),"",AC!B2659)</f>
        <v/>
      </c>
      <c r="C2653" s="32"/>
      <c r="D2653" s="179" t="str">
        <f>IF(ISBLANK(AC!D2659),"",AC!D2659)</f>
        <v/>
      </c>
      <c r="E2653" s="180"/>
      <c r="F2653" s="180"/>
      <c r="G2653" s="180"/>
      <c r="H2653" s="180"/>
      <c r="I2653" s="180"/>
      <c r="J2653" s="180"/>
      <c r="K2653" s="180"/>
      <c r="L2653" s="180"/>
      <c r="M2653" s="180"/>
      <c r="N2653" s="180"/>
      <c r="O2653" s="180"/>
      <c r="P2653" s="181"/>
      <c r="Q2653" s="33"/>
      <c r="R2653" s="37" t="str">
        <f>IF(ISBLANK(AC!P2659),"",AC!P2659)</f>
        <v/>
      </c>
      <c r="S2653" s="34"/>
      <c r="T2653" s="47" t="str">
        <f>IF(NOT(ISBLANK(AC!R2659)),AC!R2659,"")</f>
        <v/>
      </c>
      <c r="U2653" s="34"/>
      <c r="V2653" s="47" t="str">
        <f>IF(NOT(ISBLANK(AC!AB2659)),IF($AA$22&gt;AC!$R$22,ROUND(ROUNDDOWN((AC!$R$22/$AA$22),4)*AC!BM2659,2),AC!BM2659),IF(AND(NOT(ISBLANK(AC!R2659)),NOT(ISERR(AC!R2659)),AC!R2659&lt;&gt;0),0,""))</f>
        <v/>
      </c>
      <c r="W2653" s="34"/>
      <c r="X2653" s="47" t="str">
        <f t="shared" si="80"/>
        <v/>
      </c>
      <c r="Z2653" s="29" t="str">
        <f>IF(NOT(ISBLANK(AC!AB2659)),AC!BM2659,"")</f>
        <v/>
      </c>
      <c r="AA2653" s="29" t="str">
        <f t="shared" si="81"/>
        <v/>
      </c>
      <c r="AB2653" s="36">
        <f>IF(V2653&lt;ROUND(0.7*AC!T2659,2),1,0)</f>
        <v>0</v>
      </c>
    </row>
    <row r="2654" spans="2:28" s="35" customFormat="1" ht="21" customHeight="1" x14ac:dyDescent="0.15">
      <c r="B2654" s="37" t="str">
        <f>IF(ISBLANK(AC!B2660),"",AC!B2660)</f>
        <v/>
      </c>
      <c r="C2654" s="32"/>
      <c r="D2654" s="179" t="str">
        <f>IF(ISBLANK(AC!D2660),"",AC!D2660)</f>
        <v/>
      </c>
      <c r="E2654" s="180"/>
      <c r="F2654" s="180"/>
      <c r="G2654" s="180"/>
      <c r="H2654" s="180"/>
      <c r="I2654" s="180"/>
      <c r="J2654" s="180"/>
      <c r="K2654" s="180"/>
      <c r="L2654" s="180"/>
      <c r="M2654" s="180"/>
      <c r="N2654" s="180"/>
      <c r="O2654" s="180"/>
      <c r="P2654" s="181"/>
      <c r="Q2654" s="33"/>
      <c r="R2654" s="37" t="str">
        <f>IF(ISBLANK(AC!P2660),"",AC!P2660)</f>
        <v/>
      </c>
      <c r="S2654" s="34"/>
      <c r="T2654" s="47" t="str">
        <f>IF(NOT(ISBLANK(AC!R2660)),AC!R2660,"")</f>
        <v/>
      </c>
      <c r="U2654" s="34"/>
      <c r="V2654" s="47" t="str">
        <f>IF(NOT(ISBLANK(AC!AB2660)),IF($AA$22&gt;AC!$R$22,ROUND(ROUNDDOWN((AC!$R$22/$AA$22),4)*AC!BM2660,2),AC!BM2660),IF(AND(NOT(ISBLANK(AC!R2660)),NOT(ISERR(AC!R2660)),AC!R2660&lt;&gt;0),0,""))</f>
        <v/>
      </c>
      <c r="W2654" s="34"/>
      <c r="X2654" s="47" t="str">
        <f t="shared" si="80"/>
        <v/>
      </c>
      <c r="Z2654" s="29" t="str">
        <f>IF(NOT(ISBLANK(AC!AB2660)),AC!BM2660,"")</f>
        <v/>
      </c>
      <c r="AA2654" s="29" t="str">
        <f t="shared" si="81"/>
        <v/>
      </c>
      <c r="AB2654" s="36">
        <f>IF(V2654&lt;ROUND(0.7*AC!T2660,2),1,0)</f>
        <v>0</v>
      </c>
    </row>
    <row r="2655" spans="2:28" s="35" customFormat="1" ht="21" customHeight="1" x14ac:dyDescent="0.15">
      <c r="B2655" s="37" t="str">
        <f>IF(ISBLANK(AC!B2661),"",AC!B2661)</f>
        <v/>
      </c>
      <c r="C2655" s="32"/>
      <c r="D2655" s="179" t="str">
        <f>IF(ISBLANK(AC!D2661),"",AC!D2661)</f>
        <v/>
      </c>
      <c r="E2655" s="180"/>
      <c r="F2655" s="180"/>
      <c r="G2655" s="180"/>
      <c r="H2655" s="180"/>
      <c r="I2655" s="180"/>
      <c r="J2655" s="180"/>
      <c r="K2655" s="180"/>
      <c r="L2655" s="180"/>
      <c r="M2655" s="180"/>
      <c r="N2655" s="180"/>
      <c r="O2655" s="180"/>
      <c r="P2655" s="181"/>
      <c r="Q2655" s="33"/>
      <c r="R2655" s="37" t="str">
        <f>IF(ISBLANK(AC!P2661),"",AC!P2661)</f>
        <v/>
      </c>
      <c r="S2655" s="34"/>
      <c r="T2655" s="47" t="str">
        <f>IF(NOT(ISBLANK(AC!R2661)),AC!R2661,"")</f>
        <v/>
      </c>
      <c r="U2655" s="34"/>
      <c r="V2655" s="47" t="str">
        <f>IF(NOT(ISBLANK(AC!AB2661)),IF($AA$22&gt;AC!$R$22,ROUND(ROUNDDOWN((AC!$R$22/$AA$22),4)*AC!BM2661,2),AC!BM2661),IF(AND(NOT(ISBLANK(AC!R2661)),NOT(ISERR(AC!R2661)),AC!R2661&lt;&gt;0),0,""))</f>
        <v/>
      </c>
      <c r="W2655" s="34"/>
      <c r="X2655" s="47" t="str">
        <f t="shared" si="80"/>
        <v/>
      </c>
      <c r="Z2655" s="29" t="str">
        <f>IF(NOT(ISBLANK(AC!AB2661)),AC!BM2661,"")</f>
        <v/>
      </c>
      <c r="AA2655" s="29" t="str">
        <f t="shared" si="81"/>
        <v/>
      </c>
      <c r="AB2655" s="36">
        <f>IF(V2655&lt;ROUND(0.7*AC!T2661,2),1,0)</f>
        <v>0</v>
      </c>
    </row>
    <row r="2656" spans="2:28" s="35" customFormat="1" ht="21" customHeight="1" x14ac:dyDescent="0.15">
      <c r="B2656" s="37" t="str">
        <f>IF(ISBLANK(AC!B2662),"",AC!B2662)</f>
        <v/>
      </c>
      <c r="C2656" s="32"/>
      <c r="D2656" s="179" t="str">
        <f>IF(ISBLANK(AC!D2662),"",AC!D2662)</f>
        <v/>
      </c>
      <c r="E2656" s="180"/>
      <c r="F2656" s="180"/>
      <c r="G2656" s="180"/>
      <c r="H2656" s="180"/>
      <c r="I2656" s="180"/>
      <c r="J2656" s="180"/>
      <c r="K2656" s="180"/>
      <c r="L2656" s="180"/>
      <c r="M2656" s="180"/>
      <c r="N2656" s="180"/>
      <c r="O2656" s="180"/>
      <c r="P2656" s="181"/>
      <c r="Q2656" s="33"/>
      <c r="R2656" s="37" t="str">
        <f>IF(ISBLANK(AC!P2662),"",AC!P2662)</f>
        <v/>
      </c>
      <c r="S2656" s="34"/>
      <c r="T2656" s="47" t="str">
        <f>IF(NOT(ISBLANK(AC!R2662)),AC!R2662,"")</f>
        <v/>
      </c>
      <c r="U2656" s="34"/>
      <c r="V2656" s="47" t="str">
        <f>IF(NOT(ISBLANK(AC!AB2662)),IF($AA$22&gt;AC!$R$22,ROUND(ROUNDDOWN((AC!$R$22/$AA$22),4)*AC!BM2662,2),AC!BM2662),IF(AND(NOT(ISBLANK(AC!R2662)),NOT(ISERR(AC!R2662)),AC!R2662&lt;&gt;0),0,""))</f>
        <v/>
      </c>
      <c r="W2656" s="34"/>
      <c r="X2656" s="47" t="str">
        <f t="shared" si="80"/>
        <v/>
      </c>
      <c r="Z2656" s="29" t="str">
        <f>IF(NOT(ISBLANK(AC!AB2662)),AC!BM2662,"")</f>
        <v/>
      </c>
      <c r="AA2656" s="29" t="str">
        <f t="shared" si="81"/>
        <v/>
      </c>
      <c r="AB2656" s="36">
        <f>IF(V2656&lt;ROUND(0.7*AC!T2662,2),1,0)</f>
        <v>0</v>
      </c>
    </row>
    <row r="2657" spans="2:28" s="35" customFormat="1" ht="21" customHeight="1" x14ac:dyDescent="0.15">
      <c r="B2657" s="37" t="str">
        <f>IF(ISBLANK(AC!B2663),"",AC!B2663)</f>
        <v/>
      </c>
      <c r="C2657" s="32"/>
      <c r="D2657" s="179" t="str">
        <f>IF(ISBLANK(AC!D2663),"",AC!D2663)</f>
        <v/>
      </c>
      <c r="E2657" s="180"/>
      <c r="F2657" s="180"/>
      <c r="G2657" s="180"/>
      <c r="H2657" s="180"/>
      <c r="I2657" s="180"/>
      <c r="J2657" s="180"/>
      <c r="K2657" s="180"/>
      <c r="L2657" s="180"/>
      <c r="M2657" s="180"/>
      <c r="N2657" s="180"/>
      <c r="O2657" s="180"/>
      <c r="P2657" s="181"/>
      <c r="Q2657" s="33"/>
      <c r="R2657" s="37" t="str">
        <f>IF(ISBLANK(AC!P2663),"",AC!P2663)</f>
        <v/>
      </c>
      <c r="S2657" s="34"/>
      <c r="T2657" s="47" t="str">
        <f>IF(NOT(ISBLANK(AC!R2663)),AC!R2663,"")</f>
        <v/>
      </c>
      <c r="U2657" s="34"/>
      <c r="V2657" s="47" t="str">
        <f>IF(NOT(ISBLANK(AC!AB2663)),IF($AA$22&gt;AC!$R$22,ROUND(ROUNDDOWN((AC!$R$22/$AA$22),4)*AC!BM2663,2),AC!BM2663),IF(AND(NOT(ISBLANK(AC!R2663)),NOT(ISERR(AC!R2663)),AC!R2663&lt;&gt;0),0,""))</f>
        <v/>
      </c>
      <c r="W2657" s="34"/>
      <c r="X2657" s="47" t="str">
        <f t="shared" ref="X2657:X2720" si="82">IF(ISBLANK(T2657),"",IF(ISERR(T2657*V2657),"",ROUND(T2657*V2657,2)))</f>
        <v/>
      </c>
      <c r="Z2657" s="29" t="str">
        <f>IF(NOT(ISBLANK(AC!AB2663)),AC!BM2663,"")</f>
        <v/>
      </c>
      <c r="AA2657" s="29" t="str">
        <f t="shared" ref="AA2657:AA2720" si="83">IF(ISBLANK(T2657),"",IF(ISERR(T2657*Z2657),"",ROUND(T2657*Z2657,2)))</f>
        <v/>
      </c>
      <c r="AB2657" s="36">
        <f>IF(V2657&lt;ROUND(0.7*AC!T2663,2),1,0)</f>
        <v>0</v>
      </c>
    </row>
    <row r="2658" spans="2:28" s="35" customFormat="1" ht="21" customHeight="1" x14ac:dyDescent="0.15">
      <c r="B2658" s="37" t="str">
        <f>IF(ISBLANK(AC!B2664),"",AC!B2664)</f>
        <v/>
      </c>
      <c r="C2658" s="32"/>
      <c r="D2658" s="179" t="str">
        <f>IF(ISBLANK(AC!D2664),"",AC!D2664)</f>
        <v/>
      </c>
      <c r="E2658" s="180"/>
      <c r="F2658" s="180"/>
      <c r="G2658" s="180"/>
      <c r="H2658" s="180"/>
      <c r="I2658" s="180"/>
      <c r="J2658" s="180"/>
      <c r="K2658" s="180"/>
      <c r="L2658" s="180"/>
      <c r="M2658" s="180"/>
      <c r="N2658" s="180"/>
      <c r="O2658" s="180"/>
      <c r="P2658" s="181"/>
      <c r="Q2658" s="33"/>
      <c r="R2658" s="37" t="str">
        <f>IF(ISBLANK(AC!P2664),"",AC!P2664)</f>
        <v/>
      </c>
      <c r="S2658" s="34"/>
      <c r="T2658" s="47" t="str">
        <f>IF(NOT(ISBLANK(AC!R2664)),AC!R2664,"")</f>
        <v/>
      </c>
      <c r="U2658" s="34"/>
      <c r="V2658" s="47" t="str">
        <f>IF(NOT(ISBLANK(AC!AB2664)),IF($AA$22&gt;AC!$R$22,ROUND(ROUNDDOWN((AC!$R$22/$AA$22),4)*AC!BM2664,2),AC!BM2664),IF(AND(NOT(ISBLANK(AC!R2664)),NOT(ISERR(AC!R2664)),AC!R2664&lt;&gt;0),0,""))</f>
        <v/>
      </c>
      <c r="W2658" s="34"/>
      <c r="X2658" s="47" t="str">
        <f t="shared" si="82"/>
        <v/>
      </c>
      <c r="Z2658" s="29" t="str">
        <f>IF(NOT(ISBLANK(AC!AB2664)),AC!BM2664,"")</f>
        <v/>
      </c>
      <c r="AA2658" s="29" t="str">
        <f t="shared" si="83"/>
        <v/>
      </c>
      <c r="AB2658" s="36">
        <f>IF(V2658&lt;ROUND(0.7*AC!T2664,2),1,0)</f>
        <v>0</v>
      </c>
    </row>
    <row r="2659" spans="2:28" s="35" customFormat="1" ht="21" customHeight="1" x14ac:dyDescent="0.15">
      <c r="B2659" s="37" t="str">
        <f>IF(ISBLANK(AC!B2665),"",AC!B2665)</f>
        <v/>
      </c>
      <c r="C2659" s="32"/>
      <c r="D2659" s="179" t="str">
        <f>IF(ISBLANK(AC!D2665),"",AC!D2665)</f>
        <v/>
      </c>
      <c r="E2659" s="180"/>
      <c r="F2659" s="180"/>
      <c r="G2659" s="180"/>
      <c r="H2659" s="180"/>
      <c r="I2659" s="180"/>
      <c r="J2659" s="180"/>
      <c r="K2659" s="180"/>
      <c r="L2659" s="180"/>
      <c r="M2659" s="180"/>
      <c r="N2659" s="180"/>
      <c r="O2659" s="180"/>
      <c r="P2659" s="181"/>
      <c r="Q2659" s="33"/>
      <c r="R2659" s="37" t="str">
        <f>IF(ISBLANK(AC!P2665),"",AC!P2665)</f>
        <v/>
      </c>
      <c r="S2659" s="34"/>
      <c r="T2659" s="47" t="str">
        <f>IF(NOT(ISBLANK(AC!R2665)),AC!R2665,"")</f>
        <v/>
      </c>
      <c r="U2659" s="34"/>
      <c r="V2659" s="47" t="str">
        <f>IF(NOT(ISBLANK(AC!AB2665)),IF($AA$22&gt;AC!$R$22,ROUND(ROUNDDOWN((AC!$R$22/$AA$22),4)*AC!BM2665,2),AC!BM2665),IF(AND(NOT(ISBLANK(AC!R2665)),NOT(ISERR(AC!R2665)),AC!R2665&lt;&gt;0),0,""))</f>
        <v/>
      </c>
      <c r="W2659" s="34"/>
      <c r="X2659" s="47" t="str">
        <f t="shared" si="82"/>
        <v/>
      </c>
      <c r="Z2659" s="29" t="str">
        <f>IF(NOT(ISBLANK(AC!AB2665)),AC!BM2665,"")</f>
        <v/>
      </c>
      <c r="AA2659" s="29" t="str">
        <f t="shared" si="83"/>
        <v/>
      </c>
      <c r="AB2659" s="36">
        <f>IF(V2659&lt;ROUND(0.7*AC!T2665,2),1,0)</f>
        <v>0</v>
      </c>
    </row>
    <row r="2660" spans="2:28" s="35" customFormat="1" ht="21" customHeight="1" x14ac:dyDescent="0.15">
      <c r="B2660" s="37" t="str">
        <f>IF(ISBLANK(AC!B2666),"",AC!B2666)</f>
        <v/>
      </c>
      <c r="C2660" s="32"/>
      <c r="D2660" s="179" t="str">
        <f>IF(ISBLANK(AC!D2666),"",AC!D2666)</f>
        <v/>
      </c>
      <c r="E2660" s="180"/>
      <c r="F2660" s="180"/>
      <c r="G2660" s="180"/>
      <c r="H2660" s="180"/>
      <c r="I2660" s="180"/>
      <c r="J2660" s="180"/>
      <c r="K2660" s="180"/>
      <c r="L2660" s="180"/>
      <c r="M2660" s="180"/>
      <c r="N2660" s="180"/>
      <c r="O2660" s="180"/>
      <c r="P2660" s="181"/>
      <c r="Q2660" s="33"/>
      <c r="R2660" s="37" t="str">
        <f>IF(ISBLANK(AC!P2666),"",AC!P2666)</f>
        <v/>
      </c>
      <c r="S2660" s="34"/>
      <c r="T2660" s="47" t="str">
        <f>IF(NOT(ISBLANK(AC!R2666)),AC!R2666,"")</f>
        <v/>
      </c>
      <c r="U2660" s="34"/>
      <c r="V2660" s="47" t="str">
        <f>IF(NOT(ISBLANK(AC!AB2666)),IF($AA$22&gt;AC!$R$22,ROUND(ROUNDDOWN((AC!$R$22/$AA$22),4)*AC!BM2666,2),AC!BM2666),IF(AND(NOT(ISBLANK(AC!R2666)),NOT(ISERR(AC!R2666)),AC!R2666&lt;&gt;0),0,""))</f>
        <v/>
      </c>
      <c r="W2660" s="34"/>
      <c r="X2660" s="47" t="str">
        <f t="shared" si="82"/>
        <v/>
      </c>
      <c r="Z2660" s="29" t="str">
        <f>IF(NOT(ISBLANK(AC!AB2666)),AC!BM2666,"")</f>
        <v/>
      </c>
      <c r="AA2660" s="29" t="str">
        <f t="shared" si="83"/>
        <v/>
      </c>
      <c r="AB2660" s="36">
        <f>IF(V2660&lt;ROUND(0.7*AC!T2666,2),1,0)</f>
        <v>0</v>
      </c>
    </row>
    <row r="2661" spans="2:28" s="35" customFormat="1" ht="21" customHeight="1" x14ac:dyDescent="0.15">
      <c r="B2661" s="37" t="str">
        <f>IF(ISBLANK(AC!B2667),"",AC!B2667)</f>
        <v/>
      </c>
      <c r="C2661" s="32"/>
      <c r="D2661" s="179" t="str">
        <f>IF(ISBLANK(AC!D2667),"",AC!D2667)</f>
        <v/>
      </c>
      <c r="E2661" s="180"/>
      <c r="F2661" s="180"/>
      <c r="G2661" s="180"/>
      <c r="H2661" s="180"/>
      <c r="I2661" s="180"/>
      <c r="J2661" s="180"/>
      <c r="K2661" s="180"/>
      <c r="L2661" s="180"/>
      <c r="M2661" s="180"/>
      <c r="N2661" s="180"/>
      <c r="O2661" s="180"/>
      <c r="P2661" s="181"/>
      <c r="Q2661" s="33"/>
      <c r="R2661" s="37" t="str">
        <f>IF(ISBLANK(AC!P2667),"",AC!P2667)</f>
        <v/>
      </c>
      <c r="S2661" s="34"/>
      <c r="T2661" s="47" t="str">
        <f>IF(NOT(ISBLANK(AC!R2667)),AC!R2667,"")</f>
        <v/>
      </c>
      <c r="U2661" s="34"/>
      <c r="V2661" s="47" t="str">
        <f>IF(NOT(ISBLANK(AC!AB2667)),IF($AA$22&gt;AC!$R$22,ROUND(ROUNDDOWN((AC!$R$22/$AA$22),4)*AC!BM2667,2),AC!BM2667),IF(AND(NOT(ISBLANK(AC!R2667)),NOT(ISERR(AC!R2667)),AC!R2667&lt;&gt;0),0,""))</f>
        <v/>
      </c>
      <c r="W2661" s="34"/>
      <c r="X2661" s="47" t="str">
        <f t="shared" si="82"/>
        <v/>
      </c>
      <c r="Z2661" s="29" t="str">
        <f>IF(NOT(ISBLANK(AC!AB2667)),AC!BM2667,"")</f>
        <v/>
      </c>
      <c r="AA2661" s="29" t="str">
        <f t="shared" si="83"/>
        <v/>
      </c>
      <c r="AB2661" s="36">
        <f>IF(V2661&lt;ROUND(0.7*AC!T2667,2),1,0)</f>
        <v>0</v>
      </c>
    </row>
    <row r="2662" spans="2:28" s="35" customFormat="1" ht="21" customHeight="1" x14ac:dyDescent="0.15">
      <c r="B2662" s="37" t="str">
        <f>IF(ISBLANK(AC!B2668),"",AC!B2668)</f>
        <v/>
      </c>
      <c r="C2662" s="32"/>
      <c r="D2662" s="179" t="str">
        <f>IF(ISBLANK(AC!D2668),"",AC!D2668)</f>
        <v/>
      </c>
      <c r="E2662" s="180"/>
      <c r="F2662" s="180"/>
      <c r="G2662" s="180"/>
      <c r="H2662" s="180"/>
      <c r="I2662" s="180"/>
      <c r="J2662" s="180"/>
      <c r="K2662" s="180"/>
      <c r="L2662" s="180"/>
      <c r="M2662" s="180"/>
      <c r="N2662" s="180"/>
      <c r="O2662" s="180"/>
      <c r="P2662" s="181"/>
      <c r="Q2662" s="33"/>
      <c r="R2662" s="37" t="str">
        <f>IF(ISBLANK(AC!P2668),"",AC!P2668)</f>
        <v/>
      </c>
      <c r="S2662" s="34"/>
      <c r="T2662" s="47" t="str">
        <f>IF(NOT(ISBLANK(AC!R2668)),AC!R2668,"")</f>
        <v/>
      </c>
      <c r="U2662" s="34"/>
      <c r="V2662" s="47" t="str">
        <f>IF(NOT(ISBLANK(AC!AB2668)),IF($AA$22&gt;AC!$R$22,ROUND(ROUNDDOWN((AC!$R$22/$AA$22),4)*AC!BM2668,2),AC!BM2668),IF(AND(NOT(ISBLANK(AC!R2668)),NOT(ISERR(AC!R2668)),AC!R2668&lt;&gt;0),0,""))</f>
        <v/>
      </c>
      <c r="W2662" s="34"/>
      <c r="X2662" s="47" t="str">
        <f t="shared" si="82"/>
        <v/>
      </c>
      <c r="Z2662" s="29" t="str">
        <f>IF(NOT(ISBLANK(AC!AB2668)),AC!BM2668,"")</f>
        <v/>
      </c>
      <c r="AA2662" s="29" t="str">
        <f t="shared" si="83"/>
        <v/>
      </c>
      <c r="AB2662" s="36">
        <f>IF(V2662&lt;ROUND(0.7*AC!T2668,2),1,0)</f>
        <v>0</v>
      </c>
    </row>
    <row r="2663" spans="2:28" s="35" customFormat="1" ht="21" customHeight="1" x14ac:dyDescent="0.15">
      <c r="B2663" s="37" t="str">
        <f>IF(ISBLANK(AC!B2669),"",AC!B2669)</f>
        <v/>
      </c>
      <c r="C2663" s="32"/>
      <c r="D2663" s="179" t="str">
        <f>IF(ISBLANK(AC!D2669),"",AC!D2669)</f>
        <v/>
      </c>
      <c r="E2663" s="180"/>
      <c r="F2663" s="180"/>
      <c r="G2663" s="180"/>
      <c r="H2663" s="180"/>
      <c r="I2663" s="180"/>
      <c r="J2663" s="180"/>
      <c r="K2663" s="180"/>
      <c r="L2663" s="180"/>
      <c r="M2663" s="180"/>
      <c r="N2663" s="180"/>
      <c r="O2663" s="180"/>
      <c r="P2663" s="181"/>
      <c r="Q2663" s="33"/>
      <c r="R2663" s="37" t="str">
        <f>IF(ISBLANK(AC!P2669),"",AC!P2669)</f>
        <v/>
      </c>
      <c r="S2663" s="34"/>
      <c r="T2663" s="47" t="str">
        <f>IF(NOT(ISBLANK(AC!R2669)),AC!R2669,"")</f>
        <v/>
      </c>
      <c r="U2663" s="34"/>
      <c r="V2663" s="47" t="str">
        <f>IF(NOT(ISBLANK(AC!AB2669)),IF($AA$22&gt;AC!$R$22,ROUND(ROUNDDOWN((AC!$R$22/$AA$22),4)*AC!BM2669,2),AC!BM2669),IF(AND(NOT(ISBLANK(AC!R2669)),NOT(ISERR(AC!R2669)),AC!R2669&lt;&gt;0),0,""))</f>
        <v/>
      </c>
      <c r="W2663" s="34"/>
      <c r="X2663" s="47" t="str">
        <f t="shared" si="82"/>
        <v/>
      </c>
      <c r="Z2663" s="29" t="str">
        <f>IF(NOT(ISBLANK(AC!AB2669)),AC!BM2669,"")</f>
        <v/>
      </c>
      <c r="AA2663" s="29" t="str">
        <f t="shared" si="83"/>
        <v/>
      </c>
      <c r="AB2663" s="36">
        <f>IF(V2663&lt;ROUND(0.7*AC!T2669,2),1,0)</f>
        <v>0</v>
      </c>
    </row>
    <row r="2664" spans="2:28" s="35" customFormat="1" ht="21" customHeight="1" x14ac:dyDescent="0.15">
      <c r="B2664" s="37" t="str">
        <f>IF(ISBLANK(AC!B2670),"",AC!B2670)</f>
        <v/>
      </c>
      <c r="C2664" s="32"/>
      <c r="D2664" s="179" t="str">
        <f>IF(ISBLANK(AC!D2670),"",AC!D2670)</f>
        <v/>
      </c>
      <c r="E2664" s="180"/>
      <c r="F2664" s="180"/>
      <c r="G2664" s="180"/>
      <c r="H2664" s="180"/>
      <c r="I2664" s="180"/>
      <c r="J2664" s="180"/>
      <c r="K2664" s="180"/>
      <c r="L2664" s="180"/>
      <c r="M2664" s="180"/>
      <c r="N2664" s="180"/>
      <c r="O2664" s="180"/>
      <c r="P2664" s="181"/>
      <c r="Q2664" s="33"/>
      <c r="R2664" s="37" t="str">
        <f>IF(ISBLANK(AC!P2670),"",AC!P2670)</f>
        <v/>
      </c>
      <c r="S2664" s="34"/>
      <c r="T2664" s="47" t="str">
        <f>IF(NOT(ISBLANK(AC!R2670)),AC!R2670,"")</f>
        <v/>
      </c>
      <c r="U2664" s="34"/>
      <c r="V2664" s="47" t="str">
        <f>IF(NOT(ISBLANK(AC!AB2670)),IF($AA$22&gt;AC!$R$22,ROUND(ROUNDDOWN((AC!$R$22/$AA$22),4)*AC!BM2670,2),AC!BM2670),IF(AND(NOT(ISBLANK(AC!R2670)),NOT(ISERR(AC!R2670)),AC!R2670&lt;&gt;0),0,""))</f>
        <v/>
      </c>
      <c r="W2664" s="34"/>
      <c r="X2664" s="47" t="str">
        <f t="shared" si="82"/>
        <v/>
      </c>
      <c r="Z2664" s="29" t="str">
        <f>IF(NOT(ISBLANK(AC!AB2670)),AC!BM2670,"")</f>
        <v/>
      </c>
      <c r="AA2664" s="29" t="str">
        <f t="shared" si="83"/>
        <v/>
      </c>
      <c r="AB2664" s="36">
        <f>IF(V2664&lt;ROUND(0.7*AC!T2670,2),1,0)</f>
        <v>0</v>
      </c>
    </row>
    <row r="2665" spans="2:28" s="35" customFormat="1" ht="21" customHeight="1" x14ac:dyDescent="0.15">
      <c r="B2665" s="37" t="str">
        <f>IF(ISBLANK(AC!B2671),"",AC!B2671)</f>
        <v/>
      </c>
      <c r="C2665" s="32"/>
      <c r="D2665" s="179" t="str">
        <f>IF(ISBLANK(AC!D2671),"",AC!D2671)</f>
        <v/>
      </c>
      <c r="E2665" s="180"/>
      <c r="F2665" s="180"/>
      <c r="G2665" s="180"/>
      <c r="H2665" s="180"/>
      <c r="I2665" s="180"/>
      <c r="J2665" s="180"/>
      <c r="K2665" s="180"/>
      <c r="L2665" s="180"/>
      <c r="M2665" s="180"/>
      <c r="N2665" s="180"/>
      <c r="O2665" s="180"/>
      <c r="P2665" s="181"/>
      <c r="Q2665" s="33"/>
      <c r="R2665" s="37" t="str">
        <f>IF(ISBLANK(AC!P2671),"",AC!P2671)</f>
        <v/>
      </c>
      <c r="S2665" s="34"/>
      <c r="T2665" s="47" t="str">
        <f>IF(NOT(ISBLANK(AC!R2671)),AC!R2671,"")</f>
        <v/>
      </c>
      <c r="U2665" s="34"/>
      <c r="V2665" s="47" t="str">
        <f>IF(NOT(ISBLANK(AC!AB2671)),IF($AA$22&gt;AC!$R$22,ROUND(ROUNDDOWN((AC!$R$22/$AA$22),4)*AC!BM2671,2),AC!BM2671),IF(AND(NOT(ISBLANK(AC!R2671)),NOT(ISERR(AC!R2671)),AC!R2671&lt;&gt;0),0,""))</f>
        <v/>
      </c>
      <c r="W2665" s="34"/>
      <c r="X2665" s="47" t="str">
        <f t="shared" si="82"/>
        <v/>
      </c>
      <c r="Z2665" s="29" t="str">
        <f>IF(NOT(ISBLANK(AC!AB2671)),AC!BM2671,"")</f>
        <v/>
      </c>
      <c r="AA2665" s="29" t="str">
        <f t="shared" si="83"/>
        <v/>
      </c>
      <c r="AB2665" s="36">
        <f>IF(V2665&lt;ROUND(0.7*AC!T2671,2),1,0)</f>
        <v>0</v>
      </c>
    </row>
    <row r="2666" spans="2:28" s="35" customFormat="1" ht="21" customHeight="1" x14ac:dyDescent="0.15">
      <c r="B2666" s="37" t="str">
        <f>IF(ISBLANK(AC!B2672),"",AC!B2672)</f>
        <v/>
      </c>
      <c r="C2666" s="32"/>
      <c r="D2666" s="179" t="str">
        <f>IF(ISBLANK(AC!D2672),"",AC!D2672)</f>
        <v/>
      </c>
      <c r="E2666" s="180"/>
      <c r="F2666" s="180"/>
      <c r="G2666" s="180"/>
      <c r="H2666" s="180"/>
      <c r="I2666" s="180"/>
      <c r="J2666" s="180"/>
      <c r="K2666" s="180"/>
      <c r="L2666" s="180"/>
      <c r="M2666" s="180"/>
      <c r="N2666" s="180"/>
      <c r="O2666" s="180"/>
      <c r="P2666" s="181"/>
      <c r="Q2666" s="33"/>
      <c r="R2666" s="37" t="str">
        <f>IF(ISBLANK(AC!P2672),"",AC!P2672)</f>
        <v/>
      </c>
      <c r="S2666" s="34"/>
      <c r="T2666" s="47" t="str">
        <f>IF(NOT(ISBLANK(AC!R2672)),AC!R2672,"")</f>
        <v/>
      </c>
      <c r="U2666" s="34"/>
      <c r="V2666" s="47" t="str">
        <f>IF(NOT(ISBLANK(AC!AB2672)),IF($AA$22&gt;AC!$R$22,ROUND(ROUNDDOWN((AC!$R$22/$AA$22),4)*AC!BM2672,2),AC!BM2672),IF(AND(NOT(ISBLANK(AC!R2672)),NOT(ISERR(AC!R2672)),AC!R2672&lt;&gt;0),0,""))</f>
        <v/>
      </c>
      <c r="W2666" s="34"/>
      <c r="X2666" s="47" t="str">
        <f t="shared" si="82"/>
        <v/>
      </c>
      <c r="Z2666" s="29" t="str">
        <f>IF(NOT(ISBLANK(AC!AB2672)),AC!BM2672,"")</f>
        <v/>
      </c>
      <c r="AA2666" s="29" t="str">
        <f t="shared" si="83"/>
        <v/>
      </c>
      <c r="AB2666" s="36">
        <f>IF(V2666&lt;ROUND(0.7*AC!T2672,2),1,0)</f>
        <v>0</v>
      </c>
    </row>
    <row r="2667" spans="2:28" s="35" customFormat="1" ht="21" customHeight="1" x14ac:dyDescent="0.15">
      <c r="B2667" s="37" t="str">
        <f>IF(ISBLANK(AC!B2673),"",AC!B2673)</f>
        <v/>
      </c>
      <c r="C2667" s="32"/>
      <c r="D2667" s="179" t="str">
        <f>IF(ISBLANK(AC!D2673),"",AC!D2673)</f>
        <v/>
      </c>
      <c r="E2667" s="180"/>
      <c r="F2667" s="180"/>
      <c r="G2667" s="180"/>
      <c r="H2667" s="180"/>
      <c r="I2667" s="180"/>
      <c r="J2667" s="180"/>
      <c r="K2667" s="180"/>
      <c r="L2667" s="180"/>
      <c r="M2667" s="180"/>
      <c r="N2667" s="180"/>
      <c r="O2667" s="180"/>
      <c r="P2667" s="181"/>
      <c r="Q2667" s="33"/>
      <c r="R2667" s="37" t="str">
        <f>IF(ISBLANK(AC!P2673),"",AC!P2673)</f>
        <v/>
      </c>
      <c r="S2667" s="34"/>
      <c r="T2667" s="47" t="str">
        <f>IF(NOT(ISBLANK(AC!R2673)),AC!R2673,"")</f>
        <v/>
      </c>
      <c r="U2667" s="34"/>
      <c r="V2667" s="47" t="str">
        <f>IF(NOT(ISBLANK(AC!AB2673)),IF($AA$22&gt;AC!$R$22,ROUND(ROUNDDOWN((AC!$R$22/$AA$22),4)*AC!BM2673,2),AC!BM2673),IF(AND(NOT(ISBLANK(AC!R2673)),NOT(ISERR(AC!R2673)),AC!R2673&lt;&gt;0),0,""))</f>
        <v/>
      </c>
      <c r="W2667" s="34"/>
      <c r="X2667" s="47" t="str">
        <f t="shared" si="82"/>
        <v/>
      </c>
      <c r="Z2667" s="29" t="str">
        <f>IF(NOT(ISBLANK(AC!AB2673)),AC!BM2673,"")</f>
        <v/>
      </c>
      <c r="AA2667" s="29" t="str">
        <f t="shared" si="83"/>
        <v/>
      </c>
      <c r="AB2667" s="36">
        <f>IF(V2667&lt;ROUND(0.7*AC!T2673,2),1,0)</f>
        <v>0</v>
      </c>
    </row>
    <row r="2668" spans="2:28" s="35" customFormat="1" ht="21" customHeight="1" x14ac:dyDescent="0.15">
      <c r="B2668" s="37" t="str">
        <f>IF(ISBLANK(AC!B2674),"",AC!B2674)</f>
        <v/>
      </c>
      <c r="C2668" s="32"/>
      <c r="D2668" s="179" t="str">
        <f>IF(ISBLANK(AC!D2674),"",AC!D2674)</f>
        <v/>
      </c>
      <c r="E2668" s="180"/>
      <c r="F2668" s="180"/>
      <c r="G2668" s="180"/>
      <c r="H2668" s="180"/>
      <c r="I2668" s="180"/>
      <c r="J2668" s="180"/>
      <c r="K2668" s="180"/>
      <c r="L2668" s="180"/>
      <c r="M2668" s="180"/>
      <c r="N2668" s="180"/>
      <c r="O2668" s="180"/>
      <c r="P2668" s="181"/>
      <c r="Q2668" s="33"/>
      <c r="R2668" s="37" t="str">
        <f>IF(ISBLANK(AC!P2674),"",AC!P2674)</f>
        <v/>
      </c>
      <c r="S2668" s="34"/>
      <c r="T2668" s="47" t="str">
        <f>IF(NOT(ISBLANK(AC!R2674)),AC!R2674,"")</f>
        <v/>
      </c>
      <c r="U2668" s="34"/>
      <c r="V2668" s="47" t="str">
        <f>IF(NOT(ISBLANK(AC!AB2674)),IF($AA$22&gt;AC!$R$22,ROUND(ROUNDDOWN((AC!$R$22/$AA$22),4)*AC!BM2674,2),AC!BM2674),IF(AND(NOT(ISBLANK(AC!R2674)),NOT(ISERR(AC!R2674)),AC!R2674&lt;&gt;0),0,""))</f>
        <v/>
      </c>
      <c r="W2668" s="34"/>
      <c r="X2668" s="47" t="str">
        <f t="shared" si="82"/>
        <v/>
      </c>
      <c r="Z2668" s="29" t="str">
        <f>IF(NOT(ISBLANK(AC!AB2674)),AC!BM2674,"")</f>
        <v/>
      </c>
      <c r="AA2668" s="29" t="str">
        <f t="shared" si="83"/>
        <v/>
      </c>
      <c r="AB2668" s="36">
        <f>IF(V2668&lt;ROUND(0.7*AC!T2674,2),1,0)</f>
        <v>0</v>
      </c>
    </row>
    <row r="2669" spans="2:28" s="35" customFormat="1" ht="21" customHeight="1" x14ac:dyDescent="0.15">
      <c r="B2669" s="37" t="str">
        <f>IF(ISBLANK(AC!B2675),"",AC!B2675)</f>
        <v/>
      </c>
      <c r="C2669" s="32"/>
      <c r="D2669" s="179" t="str">
        <f>IF(ISBLANK(AC!D2675),"",AC!D2675)</f>
        <v/>
      </c>
      <c r="E2669" s="180"/>
      <c r="F2669" s="180"/>
      <c r="G2669" s="180"/>
      <c r="H2669" s="180"/>
      <c r="I2669" s="180"/>
      <c r="J2669" s="180"/>
      <c r="K2669" s="180"/>
      <c r="L2669" s="180"/>
      <c r="M2669" s="180"/>
      <c r="N2669" s="180"/>
      <c r="O2669" s="180"/>
      <c r="P2669" s="181"/>
      <c r="Q2669" s="33"/>
      <c r="R2669" s="37" t="str">
        <f>IF(ISBLANK(AC!P2675),"",AC!P2675)</f>
        <v/>
      </c>
      <c r="S2669" s="34"/>
      <c r="T2669" s="47" t="str">
        <f>IF(NOT(ISBLANK(AC!R2675)),AC!R2675,"")</f>
        <v/>
      </c>
      <c r="U2669" s="34"/>
      <c r="V2669" s="47" t="str">
        <f>IF(NOT(ISBLANK(AC!AB2675)),IF($AA$22&gt;AC!$R$22,ROUND(ROUNDDOWN((AC!$R$22/$AA$22),4)*AC!BM2675,2),AC!BM2675),IF(AND(NOT(ISBLANK(AC!R2675)),NOT(ISERR(AC!R2675)),AC!R2675&lt;&gt;0),0,""))</f>
        <v/>
      </c>
      <c r="W2669" s="34"/>
      <c r="X2669" s="47" t="str">
        <f t="shared" si="82"/>
        <v/>
      </c>
      <c r="Z2669" s="29" t="str">
        <f>IF(NOT(ISBLANK(AC!AB2675)),AC!BM2675,"")</f>
        <v/>
      </c>
      <c r="AA2669" s="29" t="str">
        <f t="shared" si="83"/>
        <v/>
      </c>
      <c r="AB2669" s="36">
        <f>IF(V2669&lt;ROUND(0.7*AC!T2675,2),1,0)</f>
        <v>0</v>
      </c>
    </row>
    <row r="2670" spans="2:28" s="35" customFormat="1" ht="21" customHeight="1" x14ac:dyDescent="0.15">
      <c r="B2670" s="37" t="str">
        <f>IF(ISBLANK(AC!B2676),"",AC!B2676)</f>
        <v/>
      </c>
      <c r="C2670" s="32"/>
      <c r="D2670" s="179" t="str">
        <f>IF(ISBLANK(AC!D2676),"",AC!D2676)</f>
        <v/>
      </c>
      <c r="E2670" s="180"/>
      <c r="F2670" s="180"/>
      <c r="G2670" s="180"/>
      <c r="H2670" s="180"/>
      <c r="I2670" s="180"/>
      <c r="J2670" s="180"/>
      <c r="K2670" s="180"/>
      <c r="L2670" s="180"/>
      <c r="M2670" s="180"/>
      <c r="N2670" s="180"/>
      <c r="O2670" s="180"/>
      <c r="P2670" s="181"/>
      <c r="Q2670" s="33"/>
      <c r="R2670" s="37" t="str">
        <f>IF(ISBLANK(AC!P2676),"",AC!P2676)</f>
        <v/>
      </c>
      <c r="S2670" s="34"/>
      <c r="T2670" s="47" t="str">
        <f>IF(NOT(ISBLANK(AC!R2676)),AC!R2676,"")</f>
        <v/>
      </c>
      <c r="U2670" s="34"/>
      <c r="V2670" s="47" t="str">
        <f>IF(NOT(ISBLANK(AC!AB2676)),IF($AA$22&gt;AC!$R$22,ROUND(ROUNDDOWN((AC!$R$22/$AA$22),4)*AC!BM2676,2),AC!BM2676),IF(AND(NOT(ISBLANK(AC!R2676)),NOT(ISERR(AC!R2676)),AC!R2676&lt;&gt;0),0,""))</f>
        <v/>
      </c>
      <c r="W2670" s="34"/>
      <c r="X2670" s="47" t="str">
        <f t="shared" si="82"/>
        <v/>
      </c>
      <c r="Z2670" s="29" t="str">
        <f>IF(NOT(ISBLANK(AC!AB2676)),AC!BM2676,"")</f>
        <v/>
      </c>
      <c r="AA2670" s="29" t="str">
        <f t="shared" si="83"/>
        <v/>
      </c>
      <c r="AB2670" s="36">
        <f>IF(V2670&lt;ROUND(0.7*AC!T2676,2),1,0)</f>
        <v>0</v>
      </c>
    </row>
    <row r="2671" spans="2:28" s="35" customFormat="1" ht="21" customHeight="1" x14ac:dyDescent="0.15">
      <c r="B2671" s="37" t="str">
        <f>IF(ISBLANK(AC!B2677),"",AC!B2677)</f>
        <v/>
      </c>
      <c r="C2671" s="32"/>
      <c r="D2671" s="179" t="str">
        <f>IF(ISBLANK(AC!D2677),"",AC!D2677)</f>
        <v/>
      </c>
      <c r="E2671" s="180"/>
      <c r="F2671" s="180"/>
      <c r="G2671" s="180"/>
      <c r="H2671" s="180"/>
      <c r="I2671" s="180"/>
      <c r="J2671" s="180"/>
      <c r="K2671" s="180"/>
      <c r="L2671" s="180"/>
      <c r="M2671" s="180"/>
      <c r="N2671" s="180"/>
      <c r="O2671" s="180"/>
      <c r="P2671" s="181"/>
      <c r="Q2671" s="33"/>
      <c r="R2671" s="37" t="str">
        <f>IF(ISBLANK(AC!P2677),"",AC!P2677)</f>
        <v/>
      </c>
      <c r="S2671" s="34"/>
      <c r="T2671" s="47" t="str">
        <f>IF(NOT(ISBLANK(AC!R2677)),AC!R2677,"")</f>
        <v/>
      </c>
      <c r="U2671" s="34"/>
      <c r="V2671" s="47" t="str">
        <f>IF(NOT(ISBLANK(AC!AB2677)),IF($AA$22&gt;AC!$R$22,ROUND(ROUNDDOWN((AC!$R$22/$AA$22),4)*AC!BM2677,2),AC!BM2677),IF(AND(NOT(ISBLANK(AC!R2677)),NOT(ISERR(AC!R2677)),AC!R2677&lt;&gt;0),0,""))</f>
        <v/>
      </c>
      <c r="W2671" s="34"/>
      <c r="X2671" s="47" t="str">
        <f t="shared" si="82"/>
        <v/>
      </c>
      <c r="Z2671" s="29" t="str">
        <f>IF(NOT(ISBLANK(AC!AB2677)),AC!BM2677,"")</f>
        <v/>
      </c>
      <c r="AA2671" s="29" t="str">
        <f t="shared" si="83"/>
        <v/>
      </c>
      <c r="AB2671" s="36">
        <f>IF(V2671&lt;ROUND(0.7*AC!T2677,2),1,0)</f>
        <v>0</v>
      </c>
    </row>
    <row r="2672" spans="2:28" s="35" customFormat="1" ht="21" customHeight="1" x14ac:dyDescent="0.15">
      <c r="B2672" s="37" t="str">
        <f>IF(ISBLANK(AC!B2678),"",AC!B2678)</f>
        <v/>
      </c>
      <c r="C2672" s="32"/>
      <c r="D2672" s="179" t="str">
        <f>IF(ISBLANK(AC!D2678),"",AC!D2678)</f>
        <v/>
      </c>
      <c r="E2672" s="180"/>
      <c r="F2672" s="180"/>
      <c r="G2672" s="180"/>
      <c r="H2672" s="180"/>
      <c r="I2672" s="180"/>
      <c r="J2672" s="180"/>
      <c r="K2672" s="180"/>
      <c r="L2672" s="180"/>
      <c r="M2672" s="180"/>
      <c r="N2672" s="180"/>
      <c r="O2672" s="180"/>
      <c r="P2672" s="181"/>
      <c r="Q2672" s="33"/>
      <c r="R2672" s="37" t="str">
        <f>IF(ISBLANK(AC!P2678),"",AC!P2678)</f>
        <v/>
      </c>
      <c r="S2672" s="34"/>
      <c r="T2672" s="47" t="str">
        <f>IF(NOT(ISBLANK(AC!R2678)),AC!R2678,"")</f>
        <v/>
      </c>
      <c r="U2672" s="34"/>
      <c r="V2672" s="47" t="str">
        <f>IF(NOT(ISBLANK(AC!AB2678)),IF($AA$22&gt;AC!$R$22,ROUND(ROUNDDOWN((AC!$R$22/$AA$22),4)*AC!BM2678,2),AC!BM2678),IF(AND(NOT(ISBLANK(AC!R2678)),NOT(ISERR(AC!R2678)),AC!R2678&lt;&gt;0),0,""))</f>
        <v/>
      </c>
      <c r="W2672" s="34"/>
      <c r="X2672" s="47" t="str">
        <f t="shared" si="82"/>
        <v/>
      </c>
      <c r="Z2672" s="29" t="str">
        <f>IF(NOT(ISBLANK(AC!AB2678)),AC!BM2678,"")</f>
        <v/>
      </c>
      <c r="AA2672" s="29" t="str">
        <f t="shared" si="83"/>
        <v/>
      </c>
      <c r="AB2672" s="36">
        <f>IF(V2672&lt;ROUND(0.7*AC!T2678,2),1,0)</f>
        <v>0</v>
      </c>
    </row>
    <row r="2673" spans="2:28" s="35" customFormat="1" ht="21" customHeight="1" x14ac:dyDescent="0.15">
      <c r="B2673" s="37" t="str">
        <f>IF(ISBLANK(AC!B2679),"",AC!B2679)</f>
        <v/>
      </c>
      <c r="C2673" s="32"/>
      <c r="D2673" s="179" t="str">
        <f>IF(ISBLANK(AC!D2679),"",AC!D2679)</f>
        <v/>
      </c>
      <c r="E2673" s="180"/>
      <c r="F2673" s="180"/>
      <c r="G2673" s="180"/>
      <c r="H2673" s="180"/>
      <c r="I2673" s="180"/>
      <c r="J2673" s="180"/>
      <c r="K2673" s="180"/>
      <c r="L2673" s="180"/>
      <c r="M2673" s="180"/>
      <c r="N2673" s="180"/>
      <c r="O2673" s="180"/>
      <c r="P2673" s="181"/>
      <c r="Q2673" s="33"/>
      <c r="R2673" s="37" t="str">
        <f>IF(ISBLANK(AC!P2679),"",AC!P2679)</f>
        <v/>
      </c>
      <c r="S2673" s="34"/>
      <c r="T2673" s="47" t="str">
        <f>IF(NOT(ISBLANK(AC!R2679)),AC!R2679,"")</f>
        <v/>
      </c>
      <c r="U2673" s="34"/>
      <c r="V2673" s="47" t="str">
        <f>IF(NOT(ISBLANK(AC!AB2679)),IF($AA$22&gt;AC!$R$22,ROUND(ROUNDDOWN((AC!$R$22/$AA$22),4)*AC!BM2679,2),AC!BM2679),IF(AND(NOT(ISBLANK(AC!R2679)),NOT(ISERR(AC!R2679)),AC!R2679&lt;&gt;0),0,""))</f>
        <v/>
      </c>
      <c r="W2673" s="34"/>
      <c r="X2673" s="47" t="str">
        <f t="shared" si="82"/>
        <v/>
      </c>
      <c r="Z2673" s="29" t="str">
        <f>IF(NOT(ISBLANK(AC!AB2679)),AC!BM2679,"")</f>
        <v/>
      </c>
      <c r="AA2673" s="29" t="str">
        <f t="shared" si="83"/>
        <v/>
      </c>
      <c r="AB2673" s="36">
        <f>IF(V2673&lt;ROUND(0.7*AC!T2679,2),1,0)</f>
        <v>0</v>
      </c>
    </row>
    <row r="2674" spans="2:28" s="35" customFormat="1" ht="21" customHeight="1" x14ac:dyDescent="0.15">
      <c r="B2674" s="37" t="str">
        <f>IF(ISBLANK(AC!B2680),"",AC!B2680)</f>
        <v/>
      </c>
      <c r="C2674" s="32"/>
      <c r="D2674" s="179" t="str">
        <f>IF(ISBLANK(AC!D2680),"",AC!D2680)</f>
        <v/>
      </c>
      <c r="E2674" s="180"/>
      <c r="F2674" s="180"/>
      <c r="G2674" s="180"/>
      <c r="H2674" s="180"/>
      <c r="I2674" s="180"/>
      <c r="J2674" s="180"/>
      <c r="K2674" s="180"/>
      <c r="L2674" s="180"/>
      <c r="M2674" s="180"/>
      <c r="N2674" s="180"/>
      <c r="O2674" s="180"/>
      <c r="P2674" s="181"/>
      <c r="Q2674" s="33"/>
      <c r="R2674" s="37" t="str">
        <f>IF(ISBLANK(AC!P2680),"",AC!P2680)</f>
        <v/>
      </c>
      <c r="S2674" s="34"/>
      <c r="T2674" s="47" t="str">
        <f>IF(NOT(ISBLANK(AC!R2680)),AC!R2680,"")</f>
        <v/>
      </c>
      <c r="U2674" s="34"/>
      <c r="V2674" s="47" t="str">
        <f>IF(NOT(ISBLANK(AC!AB2680)),IF($AA$22&gt;AC!$R$22,ROUND(ROUNDDOWN((AC!$R$22/$AA$22),4)*AC!BM2680,2),AC!BM2680),IF(AND(NOT(ISBLANK(AC!R2680)),NOT(ISERR(AC!R2680)),AC!R2680&lt;&gt;0),0,""))</f>
        <v/>
      </c>
      <c r="W2674" s="34"/>
      <c r="X2674" s="47" t="str">
        <f t="shared" si="82"/>
        <v/>
      </c>
      <c r="Z2674" s="29" t="str">
        <f>IF(NOT(ISBLANK(AC!AB2680)),AC!BM2680,"")</f>
        <v/>
      </c>
      <c r="AA2674" s="29" t="str">
        <f t="shared" si="83"/>
        <v/>
      </c>
      <c r="AB2674" s="36">
        <f>IF(V2674&lt;ROUND(0.7*AC!T2680,2),1,0)</f>
        <v>0</v>
      </c>
    </row>
    <row r="2675" spans="2:28" s="35" customFormat="1" ht="21" customHeight="1" x14ac:dyDescent="0.15">
      <c r="B2675" s="37" t="str">
        <f>IF(ISBLANK(AC!B2681),"",AC!B2681)</f>
        <v/>
      </c>
      <c r="C2675" s="32"/>
      <c r="D2675" s="179" t="str">
        <f>IF(ISBLANK(AC!D2681),"",AC!D2681)</f>
        <v/>
      </c>
      <c r="E2675" s="180"/>
      <c r="F2675" s="180"/>
      <c r="G2675" s="180"/>
      <c r="H2675" s="180"/>
      <c r="I2675" s="180"/>
      <c r="J2675" s="180"/>
      <c r="K2675" s="180"/>
      <c r="L2675" s="180"/>
      <c r="M2675" s="180"/>
      <c r="N2675" s="180"/>
      <c r="O2675" s="180"/>
      <c r="P2675" s="181"/>
      <c r="Q2675" s="33"/>
      <c r="R2675" s="37" t="str">
        <f>IF(ISBLANK(AC!P2681),"",AC!P2681)</f>
        <v/>
      </c>
      <c r="S2675" s="34"/>
      <c r="T2675" s="47" t="str">
        <f>IF(NOT(ISBLANK(AC!R2681)),AC!R2681,"")</f>
        <v/>
      </c>
      <c r="U2675" s="34"/>
      <c r="V2675" s="47" t="str">
        <f>IF(NOT(ISBLANK(AC!AB2681)),IF($AA$22&gt;AC!$R$22,ROUND(ROUNDDOWN((AC!$R$22/$AA$22),4)*AC!BM2681,2),AC!BM2681),IF(AND(NOT(ISBLANK(AC!R2681)),NOT(ISERR(AC!R2681)),AC!R2681&lt;&gt;0),0,""))</f>
        <v/>
      </c>
      <c r="W2675" s="34"/>
      <c r="X2675" s="47" t="str">
        <f t="shared" si="82"/>
        <v/>
      </c>
      <c r="Z2675" s="29" t="str">
        <f>IF(NOT(ISBLANK(AC!AB2681)),AC!BM2681,"")</f>
        <v/>
      </c>
      <c r="AA2675" s="29" t="str">
        <f t="shared" si="83"/>
        <v/>
      </c>
      <c r="AB2675" s="36">
        <f>IF(V2675&lt;ROUND(0.7*AC!T2681,2),1,0)</f>
        <v>0</v>
      </c>
    </row>
    <row r="2676" spans="2:28" s="35" customFormat="1" ht="21" customHeight="1" x14ac:dyDescent="0.15">
      <c r="B2676" s="37" t="str">
        <f>IF(ISBLANK(AC!B2682),"",AC!B2682)</f>
        <v/>
      </c>
      <c r="C2676" s="32"/>
      <c r="D2676" s="179" t="str">
        <f>IF(ISBLANK(AC!D2682),"",AC!D2682)</f>
        <v/>
      </c>
      <c r="E2676" s="180"/>
      <c r="F2676" s="180"/>
      <c r="G2676" s="180"/>
      <c r="H2676" s="180"/>
      <c r="I2676" s="180"/>
      <c r="J2676" s="180"/>
      <c r="K2676" s="180"/>
      <c r="L2676" s="180"/>
      <c r="M2676" s="180"/>
      <c r="N2676" s="180"/>
      <c r="O2676" s="180"/>
      <c r="P2676" s="181"/>
      <c r="Q2676" s="33"/>
      <c r="R2676" s="37" t="str">
        <f>IF(ISBLANK(AC!P2682),"",AC!P2682)</f>
        <v/>
      </c>
      <c r="S2676" s="34"/>
      <c r="T2676" s="47" t="str">
        <f>IF(NOT(ISBLANK(AC!R2682)),AC!R2682,"")</f>
        <v/>
      </c>
      <c r="U2676" s="34"/>
      <c r="V2676" s="47" t="str">
        <f>IF(NOT(ISBLANK(AC!AB2682)),IF($AA$22&gt;AC!$R$22,ROUND(ROUNDDOWN((AC!$R$22/$AA$22),4)*AC!BM2682,2),AC!BM2682),IF(AND(NOT(ISBLANK(AC!R2682)),NOT(ISERR(AC!R2682)),AC!R2682&lt;&gt;0),0,""))</f>
        <v/>
      </c>
      <c r="W2676" s="34"/>
      <c r="X2676" s="47" t="str">
        <f t="shared" si="82"/>
        <v/>
      </c>
      <c r="Z2676" s="29" t="str">
        <f>IF(NOT(ISBLANK(AC!AB2682)),AC!BM2682,"")</f>
        <v/>
      </c>
      <c r="AA2676" s="29" t="str">
        <f t="shared" si="83"/>
        <v/>
      </c>
      <c r="AB2676" s="36">
        <f>IF(V2676&lt;ROUND(0.7*AC!T2682,2),1,0)</f>
        <v>0</v>
      </c>
    </row>
    <row r="2677" spans="2:28" s="35" customFormat="1" ht="21" customHeight="1" x14ac:dyDescent="0.15">
      <c r="B2677" s="37" t="str">
        <f>IF(ISBLANK(AC!B2683),"",AC!B2683)</f>
        <v/>
      </c>
      <c r="C2677" s="32"/>
      <c r="D2677" s="179" t="str">
        <f>IF(ISBLANK(AC!D2683),"",AC!D2683)</f>
        <v/>
      </c>
      <c r="E2677" s="180"/>
      <c r="F2677" s="180"/>
      <c r="G2677" s="180"/>
      <c r="H2677" s="180"/>
      <c r="I2677" s="180"/>
      <c r="J2677" s="180"/>
      <c r="K2677" s="180"/>
      <c r="L2677" s="180"/>
      <c r="M2677" s="180"/>
      <c r="N2677" s="180"/>
      <c r="O2677" s="180"/>
      <c r="P2677" s="181"/>
      <c r="Q2677" s="33"/>
      <c r="R2677" s="37" t="str">
        <f>IF(ISBLANK(AC!P2683),"",AC!P2683)</f>
        <v/>
      </c>
      <c r="S2677" s="34"/>
      <c r="T2677" s="47" t="str">
        <f>IF(NOT(ISBLANK(AC!R2683)),AC!R2683,"")</f>
        <v/>
      </c>
      <c r="U2677" s="34"/>
      <c r="V2677" s="47" t="str">
        <f>IF(NOT(ISBLANK(AC!AB2683)),IF($AA$22&gt;AC!$R$22,ROUND(ROUNDDOWN((AC!$R$22/$AA$22),4)*AC!BM2683,2),AC!BM2683),IF(AND(NOT(ISBLANK(AC!R2683)),NOT(ISERR(AC!R2683)),AC!R2683&lt;&gt;0),0,""))</f>
        <v/>
      </c>
      <c r="W2677" s="34"/>
      <c r="X2677" s="47" t="str">
        <f t="shared" si="82"/>
        <v/>
      </c>
      <c r="Z2677" s="29" t="str">
        <f>IF(NOT(ISBLANK(AC!AB2683)),AC!BM2683,"")</f>
        <v/>
      </c>
      <c r="AA2677" s="29" t="str">
        <f t="shared" si="83"/>
        <v/>
      </c>
      <c r="AB2677" s="36">
        <f>IF(V2677&lt;ROUND(0.7*AC!T2683,2),1,0)</f>
        <v>0</v>
      </c>
    </row>
    <row r="2678" spans="2:28" s="35" customFormat="1" ht="21" customHeight="1" x14ac:dyDescent="0.15">
      <c r="B2678" s="37" t="str">
        <f>IF(ISBLANK(AC!B2684),"",AC!B2684)</f>
        <v/>
      </c>
      <c r="C2678" s="32"/>
      <c r="D2678" s="179" t="str">
        <f>IF(ISBLANK(AC!D2684),"",AC!D2684)</f>
        <v/>
      </c>
      <c r="E2678" s="180"/>
      <c r="F2678" s="180"/>
      <c r="G2678" s="180"/>
      <c r="H2678" s="180"/>
      <c r="I2678" s="180"/>
      <c r="J2678" s="180"/>
      <c r="K2678" s="180"/>
      <c r="L2678" s="180"/>
      <c r="M2678" s="180"/>
      <c r="N2678" s="180"/>
      <c r="O2678" s="180"/>
      <c r="P2678" s="181"/>
      <c r="Q2678" s="33"/>
      <c r="R2678" s="37" t="str">
        <f>IF(ISBLANK(AC!P2684),"",AC!P2684)</f>
        <v/>
      </c>
      <c r="S2678" s="34"/>
      <c r="T2678" s="47" t="str">
        <f>IF(NOT(ISBLANK(AC!R2684)),AC!R2684,"")</f>
        <v/>
      </c>
      <c r="U2678" s="34"/>
      <c r="V2678" s="47" t="str">
        <f>IF(NOT(ISBLANK(AC!AB2684)),IF($AA$22&gt;AC!$R$22,ROUND(ROUNDDOWN((AC!$R$22/$AA$22),4)*AC!BM2684,2),AC!BM2684),IF(AND(NOT(ISBLANK(AC!R2684)),NOT(ISERR(AC!R2684)),AC!R2684&lt;&gt;0),0,""))</f>
        <v/>
      </c>
      <c r="W2678" s="34"/>
      <c r="X2678" s="47" t="str">
        <f t="shared" si="82"/>
        <v/>
      </c>
      <c r="Z2678" s="29" t="str">
        <f>IF(NOT(ISBLANK(AC!AB2684)),AC!BM2684,"")</f>
        <v/>
      </c>
      <c r="AA2678" s="29" t="str">
        <f t="shared" si="83"/>
        <v/>
      </c>
      <c r="AB2678" s="36">
        <f>IF(V2678&lt;ROUND(0.7*AC!T2684,2),1,0)</f>
        <v>0</v>
      </c>
    </row>
    <row r="2679" spans="2:28" s="35" customFormat="1" ht="21" customHeight="1" x14ac:dyDescent="0.15">
      <c r="B2679" s="37" t="str">
        <f>IF(ISBLANK(AC!B2685),"",AC!B2685)</f>
        <v/>
      </c>
      <c r="C2679" s="32"/>
      <c r="D2679" s="179" t="str">
        <f>IF(ISBLANK(AC!D2685),"",AC!D2685)</f>
        <v/>
      </c>
      <c r="E2679" s="180"/>
      <c r="F2679" s="180"/>
      <c r="G2679" s="180"/>
      <c r="H2679" s="180"/>
      <c r="I2679" s="180"/>
      <c r="J2679" s="180"/>
      <c r="K2679" s="180"/>
      <c r="L2679" s="180"/>
      <c r="M2679" s="180"/>
      <c r="N2679" s="180"/>
      <c r="O2679" s="180"/>
      <c r="P2679" s="181"/>
      <c r="Q2679" s="33"/>
      <c r="R2679" s="37" t="str">
        <f>IF(ISBLANK(AC!P2685),"",AC!P2685)</f>
        <v/>
      </c>
      <c r="S2679" s="34"/>
      <c r="T2679" s="47" t="str">
        <f>IF(NOT(ISBLANK(AC!R2685)),AC!R2685,"")</f>
        <v/>
      </c>
      <c r="U2679" s="34"/>
      <c r="V2679" s="47" t="str">
        <f>IF(NOT(ISBLANK(AC!AB2685)),IF($AA$22&gt;AC!$R$22,ROUND(ROUNDDOWN((AC!$R$22/$AA$22),4)*AC!BM2685,2),AC!BM2685),IF(AND(NOT(ISBLANK(AC!R2685)),NOT(ISERR(AC!R2685)),AC!R2685&lt;&gt;0),0,""))</f>
        <v/>
      </c>
      <c r="W2679" s="34"/>
      <c r="X2679" s="47" t="str">
        <f t="shared" si="82"/>
        <v/>
      </c>
      <c r="Z2679" s="29" t="str">
        <f>IF(NOT(ISBLANK(AC!AB2685)),AC!BM2685,"")</f>
        <v/>
      </c>
      <c r="AA2679" s="29" t="str">
        <f t="shared" si="83"/>
        <v/>
      </c>
      <c r="AB2679" s="36">
        <f>IF(V2679&lt;ROUND(0.7*AC!T2685,2),1,0)</f>
        <v>0</v>
      </c>
    </row>
    <row r="2680" spans="2:28" s="35" customFormat="1" ht="21" customHeight="1" x14ac:dyDescent="0.15">
      <c r="B2680" s="37" t="str">
        <f>IF(ISBLANK(AC!B2686),"",AC!B2686)</f>
        <v/>
      </c>
      <c r="C2680" s="32"/>
      <c r="D2680" s="179" t="str">
        <f>IF(ISBLANK(AC!D2686),"",AC!D2686)</f>
        <v/>
      </c>
      <c r="E2680" s="180"/>
      <c r="F2680" s="180"/>
      <c r="G2680" s="180"/>
      <c r="H2680" s="180"/>
      <c r="I2680" s="180"/>
      <c r="J2680" s="180"/>
      <c r="K2680" s="180"/>
      <c r="L2680" s="180"/>
      <c r="M2680" s="180"/>
      <c r="N2680" s="180"/>
      <c r="O2680" s="180"/>
      <c r="P2680" s="181"/>
      <c r="Q2680" s="33"/>
      <c r="R2680" s="37" t="str">
        <f>IF(ISBLANK(AC!P2686),"",AC!P2686)</f>
        <v/>
      </c>
      <c r="S2680" s="34"/>
      <c r="T2680" s="47" t="str">
        <f>IF(NOT(ISBLANK(AC!R2686)),AC!R2686,"")</f>
        <v/>
      </c>
      <c r="U2680" s="34"/>
      <c r="V2680" s="47" t="str">
        <f>IF(NOT(ISBLANK(AC!AB2686)),IF($AA$22&gt;AC!$R$22,ROUND(ROUNDDOWN((AC!$R$22/$AA$22),4)*AC!BM2686,2),AC!BM2686),IF(AND(NOT(ISBLANK(AC!R2686)),NOT(ISERR(AC!R2686)),AC!R2686&lt;&gt;0),0,""))</f>
        <v/>
      </c>
      <c r="W2680" s="34"/>
      <c r="X2680" s="47" t="str">
        <f t="shared" si="82"/>
        <v/>
      </c>
      <c r="Z2680" s="29" t="str">
        <f>IF(NOT(ISBLANK(AC!AB2686)),AC!BM2686,"")</f>
        <v/>
      </c>
      <c r="AA2680" s="29" t="str">
        <f t="shared" si="83"/>
        <v/>
      </c>
      <c r="AB2680" s="36">
        <f>IF(V2680&lt;ROUND(0.7*AC!T2686,2),1,0)</f>
        <v>0</v>
      </c>
    </row>
    <row r="2681" spans="2:28" s="35" customFormat="1" ht="21" customHeight="1" x14ac:dyDescent="0.15">
      <c r="B2681" s="37" t="str">
        <f>IF(ISBLANK(AC!B2687),"",AC!B2687)</f>
        <v/>
      </c>
      <c r="C2681" s="32"/>
      <c r="D2681" s="179" t="str">
        <f>IF(ISBLANK(AC!D2687),"",AC!D2687)</f>
        <v/>
      </c>
      <c r="E2681" s="180"/>
      <c r="F2681" s="180"/>
      <c r="G2681" s="180"/>
      <c r="H2681" s="180"/>
      <c r="I2681" s="180"/>
      <c r="J2681" s="180"/>
      <c r="K2681" s="180"/>
      <c r="L2681" s="180"/>
      <c r="M2681" s="180"/>
      <c r="N2681" s="180"/>
      <c r="O2681" s="180"/>
      <c r="P2681" s="181"/>
      <c r="Q2681" s="33"/>
      <c r="R2681" s="37" t="str">
        <f>IF(ISBLANK(AC!P2687),"",AC!P2687)</f>
        <v/>
      </c>
      <c r="S2681" s="34"/>
      <c r="T2681" s="47" t="str">
        <f>IF(NOT(ISBLANK(AC!R2687)),AC!R2687,"")</f>
        <v/>
      </c>
      <c r="U2681" s="34"/>
      <c r="V2681" s="47" t="str">
        <f>IF(NOT(ISBLANK(AC!AB2687)),IF($AA$22&gt;AC!$R$22,ROUND(ROUNDDOWN((AC!$R$22/$AA$22),4)*AC!BM2687,2),AC!BM2687),IF(AND(NOT(ISBLANK(AC!R2687)),NOT(ISERR(AC!R2687)),AC!R2687&lt;&gt;0),0,""))</f>
        <v/>
      </c>
      <c r="W2681" s="34"/>
      <c r="X2681" s="47" t="str">
        <f t="shared" si="82"/>
        <v/>
      </c>
      <c r="Z2681" s="29" t="str">
        <f>IF(NOT(ISBLANK(AC!AB2687)),AC!BM2687,"")</f>
        <v/>
      </c>
      <c r="AA2681" s="29" t="str">
        <f t="shared" si="83"/>
        <v/>
      </c>
      <c r="AB2681" s="36">
        <f>IF(V2681&lt;ROUND(0.7*AC!T2687,2),1,0)</f>
        <v>0</v>
      </c>
    </row>
    <row r="2682" spans="2:28" s="35" customFormat="1" ht="21" customHeight="1" x14ac:dyDescent="0.15">
      <c r="B2682" s="37" t="str">
        <f>IF(ISBLANK(AC!B2688),"",AC!B2688)</f>
        <v/>
      </c>
      <c r="C2682" s="32"/>
      <c r="D2682" s="179" t="str">
        <f>IF(ISBLANK(AC!D2688),"",AC!D2688)</f>
        <v/>
      </c>
      <c r="E2682" s="180"/>
      <c r="F2682" s="180"/>
      <c r="G2682" s="180"/>
      <c r="H2682" s="180"/>
      <c r="I2682" s="180"/>
      <c r="J2682" s="180"/>
      <c r="K2682" s="180"/>
      <c r="L2682" s="180"/>
      <c r="M2682" s="180"/>
      <c r="N2682" s="180"/>
      <c r="O2682" s="180"/>
      <c r="P2682" s="181"/>
      <c r="Q2682" s="33"/>
      <c r="R2682" s="37" t="str">
        <f>IF(ISBLANK(AC!P2688),"",AC!P2688)</f>
        <v/>
      </c>
      <c r="S2682" s="34"/>
      <c r="T2682" s="47" t="str">
        <f>IF(NOT(ISBLANK(AC!R2688)),AC!R2688,"")</f>
        <v/>
      </c>
      <c r="U2682" s="34"/>
      <c r="V2682" s="47" t="str">
        <f>IF(NOT(ISBLANK(AC!AB2688)),IF($AA$22&gt;AC!$R$22,ROUND(ROUNDDOWN((AC!$R$22/$AA$22),4)*AC!BM2688,2),AC!BM2688),IF(AND(NOT(ISBLANK(AC!R2688)),NOT(ISERR(AC!R2688)),AC!R2688&lt;&gt;0),0,""))</f>
        <v/>
      </c>
      <c r="W2682" s="34"/>
      <c r="X2682" s="47" t="str">
        <f t="shared" si="82"/>
        <v/>
      </c>
      <c r="Z2682" s="29" t="str">
        <f>IF(NOT(ISBLANK(AC!AB2688)),AC!BM2688,"")</f>
        <v/>
      </c>
      <c r="AA2682" s="29" t="str">
        <f t="shared" si="83"/>
        <v/>
      </c>
      <c r="AB2682" s="36">
        <f>IF(V2682&lt;ROUND(0.7*AC!T2688,2),1,0)</f>
        <v>0</v>
      </c>
    </row>
    <row r="2683" spans="2:28" s="35" customFormat="1" ht="21" customHeight="1" x14ac:dyDescent="0.15">
      <c r="B2683" s="37" t="str">
        <f>IF(ISBLANK(AC!B2689),"",AC!B2689)</f>
        <v/>
      </c>
      <c r="C2683" s="32"/>
      <c r="D2683" s="179" t="str">
        <f>IF(ISBLANK(AC!D2689),"",AC!D2689)</f>
        <v/>
      </c>
      <c r="E2683" s="180"/>
      <c r="F2683" s="180"/>
      <c r="G2683" s="180"/>
      <c r="H2683" s="180"/>
      <c r="I2683" s="180"/>
      <c r="J2683" s="180"/>
      <c r="K2683" s="180"/>
      <c r="L2683" s="180"/>
      <c r="M2683" s="180"/>
      <c r="N2683" s="180"/>
      <c r="O2683" s="180"/>
      <c r="P2683" s="181"/>
      <c r="Q2683" s="33"/>
      <c r="R2683" s="37" t="str">
        <f>IF(ISBLANK(AC!P2689),"",AC!P2689)</f>
        <v/>
      </c>
      <c r="S2683" s="34"/>
      <c r="T2683" s="47" t="str">
        <f>IF(NOT(ISBLANK(AC!R2689)),AC!R2689,"")</f>
        <v/>
      </c>
      <c r="U2683" s="34"/>
      <c r="V2683" s="47" t="str">
        <f>IF(NOT(ISBLANK(AC!AB2689)),IF($AA$22&gt;AC!$R$22,ROUND(ROUNDDOWN((AC!$R$22/$AA$22),4)*AC!BM2689,2),AC!BM2689),IF(AND(NOT(ISBLANK(AC!R2689)),NOT(ISERR(AC!R2689)),AC!R2689&lt;&gt;0),0,""))</f>
        <v/>
      </c>
      <c r="W2683" s="34"/>
      <c r="X2683" s="47" t="str">
        <f t="shared" si="82"/>
        <v/>
      </c>
      <c r="Z2683" s="29" t="str">
        <f>IF(NOT(ISBLANK(AC!AB2689)),AC!BM2689,"")</f>
        <v/>
      </c>
      <c r="AA2683" s="29" t="str">
        <f t="shared" si="83"/>
        <v/>
      </c>
      <c r="AB2683" s="36">
        <f>IF(V2683&lt;ROUND(0.7*AC!T2689,2),1,0)</f>
        <v>0</v>
      </c>
    </row>
    <row r="2684" spans="2:28" s="35" customFormat="1" ht="21" customHeight="1" x14ac:dyDescent="0.15">
      <c r="B2684" s="37" t="str">
        <f>IF(ISBLANK(AC!B2690),"",AC!B2690)</f>
        <v/>
      </c>
      <c r="C2684" s="32"/>
      <c r="D2684" s="179" t="str">
        <f>IF(ISBLANK(AC!D2690),"",AC!D2690)</f>
        <v/>
      </c>
      <c r="E2684" s="180"/>
      <c r="F2684" s="180"/>
      <c r="G2684" s="180"/>
      <c r="H2684" s="180"/>
      <c r="I2684" s="180"/>
      <c r="J2684" s="180"/>
      <c r="K2684" s="180"/>
      <c r="L2684" s="180"/>
      <c r="M2684" s="180"/>
      <c r="N2684" s="180"/>
      <c r="O2684" s="180"/>
      <c r="P2684" s="181"/>
      <c r="Q2684" s="33"/>
      <c r="R2684" s="37" t="str">
        <f>IF(ISBLANK(AC!P2690),"",AC!P2690)</f>
        <v/>
      </c>
      <c r="S2684" s="34"/>
      <c r="T2684" s="47" t="str">
        <f>IF(NOT(ISBLANK(AC!R2690)),AC!R2690,"")</f>
        <v/>
      </c>
      <c r="U2684" s="34"/>
      <c r="V2684" s="47" t="str">
        <f>IF(NOT(ISBLANK(AC!AB2690)),IF($AA$22&gt;AC!$R$22,ROUND(ROUNDDOWN((AC!$R$22/$AA$22),4)*AC!BM2690,2),AC!BM2690),IF(AND(NOT(ISBLANK(AC!R2690)),NOT(ISERR(AC!R2690)),AC!R2690&lt;&gt;0),0,""))</f>
        <v/>
      </c>
      <c r="W2684" s="34"/>
      <c r="X2684" s="47" t="str">
        <f t="shared" si="82"/>
        <v/>
      </c>
      <c r="Z2684" s="29" t="str">
        <f>IF(NOT(ISBLANK(AC!AB2690)),AC!BM2690,"")</f>
        <v/>
      </c>
      <c r="AA2684" s="29" t="str">
        <f t="shared" si="83"/>
        <v/>
      </c>
      <c r="AB2684" s="36">
        <f>IF(V2684&lt;ROUND(0.7*AC!T2690,2),1,0)</f>
        <v>0</v>
      </c>
    </row>
    <row r="2685" spans="2:28" s="35" customFormat="1" ht="21" customHeight="1" x14ac:dyDescent="0.15">
      <c r="B2685" s="37" t="str">
        <f>IF(ISBLANK(AC!B2691),"",AC!B2691)</f>
        <v/>
      </c>
      <c r="C2685" s="32"/>
      <c r="D2685" s="179" t="str">
        <f>IF(ISBLANK(AC!D2691),"",AC!D2691)</f>
        <v/>
      </c>
      <c r="E2685" s="180"/>
      <c r="F2685" s="180"/>
      <c r="G2685" s="180"/>
      <c r="H2685" s="180"/>
      <c r="I2685" s="180"/>
      <c r="J2685" s="180"/>
      <c r="K2685" s="180"/>
      <c r="L2685" s="180"/>
      <c r="M2685" s="180"/>
      <c r="N2685" s="180"/>
      <c r="O2685" s="180"/>
      <c r="P2685" s="181"/>
      <c r="Q2685" s="33"/>
      <c r="R2685" s="37" t="str">
        <f>IF(ISBLANK(AC!P2691),"",AC!P2691)</f>
        <v/>
      </c>
      <c r="S2685" s="34"/>
      <c r="T2685" s="47" t="str">
        <f>IF(NOT(ISBLANK(AC!R2691)),AC!R2691,"")</f>
        <v/>
      </c>
      <c r="U2685" s="34"/>
      <c r="V2685" s="47" t="str">
        <f>IF(NOT(ISBLANK(AC!AB2691)),IF($AA$22&gt;AC!$R$22,ROUND(ROUNDDOWN((AC!$R$22/$AA$22),4)*AC!BM2691,2),AC!BM2691),IF(AND(NOT(ISBLANK(AC!R2691)),NOT(ISERR(AC!R2691)),AC!R2691&lt;&gt;0),0,""))</f>
        <v/>
      </c>
      <c r="W2685" s="34"/>
      <c r="X2685" s="47" t="str">
        <f t="shared" si="82"/>
        <v/>
      </c>
      <c r="Z2685" s="29" t="str">
        <f>IF(NOT(ISBLANK(AC!AB2691)),AC!BM2691,"")</f>
        <v/>
      </c>
      <c r="AA2685" s="29" t="str">
        <f t="shared" si="83"/>
        <v/>
      </c>
      <c r="AB2685" s="36">
        <f>IF(V2685&lt;ROUND(0.7*AC!T2691,2),1,0)</f>
        <v>0</v>
      </c>
    </row>
    <row r="2686" spans="2:28" s="35" customFormat="1" ht="21" customHeight="1" x14ac:dyDescent="0.15">
      <c r="B2686" s="37" t="str">
        <f>IF(ISBLANK(AC!B2692),"",AC!B2692)</f>
        <v/>
      </c>
      <c r="C2686" s="32"/>
      <c r="D2686" s="179" t="str">
        <f>IF(ISBLANK(AC!D2692),"",AC!D2692)</f>
        <v/>
      </c>
      <c r="E2686" s="180"/>
      <c r="F2686" s="180"/>
      <c r="G2686" s="180"/>
      <c r="H2686" s="180"/>
      <c r="I2686" s="180"/>
      <c r="J2686" s="180"/>
      <c r="K2686" s="180"/>
      <c r="L2686" s="180"/>
      <c r="M2686" s="180"/>
      <c r="N2686" s="180"/>
      <c r="O2686" s="180"/>
      <c r="P2686" s="181"/>
      <c r="Q2686" s="33"/>
      <c r="R2686" s="37" t="str">
        <f>IF(ISBLANK(AC!P2692),"",AC!P2692)</f>
        <v/>
      </c>
      <c r="S2686" s="34"/>
      <c r="T2686" s="47" t="str">
        <f>IF(NOT(ISBLANK(AC!R2692)),AC!R2692,"")</f>
        <v/>
      </c>
      <c r="U2686" s="34"/>
      <c r="V2686" s="47" t="str">
        <f>IF(NOT(ISBLANK(AC!AB2692)),IF($AA$22&gt;AC!$R$22,ROUND(ROUNDDOWN((AC!$R$22/$AA$22),4)*AC!BM2692,2),AC!BM2692),IF(AND(NOT(ISBLANK(AC!R2692)),NOT(ISERR(AC!R2692)),AC!R2692&lt;&gt;0),0,""))</f>
        <v/>
      </c>
      <c r="W2686" s="34"/>
      <c r="X2686" s="47" t="str">
        <f t="shared" si="82"/>
        <v/>
      </c>
      <c r="Z2686" s="29" t="str">
        <f>IF(NOT(ISBLANK(AC!AB2692)),AC!BM2692,"")</f>
        <v/>
      </c>
      <c r="AA2686" s="29" t="str">
        <f t="shared" si="83"/>
        <v/>
      </c>
      <c r="AB2686" s="36">
        <f>IF(V2686&lt;ROUND(0.7*AC!T2692,2),1,0)</f>
        <v>0</v>
      </c>
    </row>
    <row r="2687" spans="2:28" s="35" customFormat="1" ht="21" customHeight="1" x14ac:dyDescent="0.15">
      <c r="B2687" s="37" t="str">
        <f>IF(ISBLANK(AC!B2693),"",AC!B2693)</f>
        <v/>
      </c>
      <c r="C2687" s="32"/>
      <c r="D2687" s="179" t="str">
        <f>IF(ISBLANK(AC!D2693),"",AC!D2693)</f>
        <v/>
      </c>
      <c r="E2687" s="180"/>
      <c r="F2687" s="180"/>
      <c r="G2687" s="180"/>
      <c r="H2687" s="180"/>
      <c r="I2687" s="180"/>
      <c r="J2687" s="180"/>
      <c r="K2687" s="180"/>
      <c r="L2687" s="180"/>
      <c r="M2687" s="180"/>
      <c r="N2687" s="180"/>
      <c r="O2687" s="180"/>
      <c r="P2687" s="181"/>
      <c r="Q2687" s="33"/>
      <c r="R2687" s="37" t="str">
        <f>IF(ISBLANK(AC!P2693),"",AC!P2693)</f>
        <v/>
      </c>
      <c r="S2687" s="34"/>
      <c r="T2687" s="47" t="str">
        <f>IF(NOT(ISBLANK(AC!R2693)),AC!R2693,"")</f>
        <v/>
      </c>
      <c r="U2687" s="34"/>
      <c r="V2687" s="47" t="str">
        <f>IF(NOT(ISBLANK(AC!AB2693)),IF($AA$22&gt;AC!$R$22,ROUND(ROUNDDOWN((AC!$R$22/$AA$22),4)*AC!BM2693,2),AC!BM2693),IF(AND(NOT(ISBLANK(AC!R2693)),NOT(ISERR(AC!R2693)),AC!R2693&lt;&gt;0),0,""))</f>
        <v/>
      </c>
      <c r="W2687" s="34"/>
      <c r="X2687" s="47" t="str">
        <f t="shared" si="82"/>
        <v/>
      </c>
      <c r="Z2687" s="29" t="str">
        <f>IF(NOT(ISBLANK(AC!AB2693)),AC!BM2693,"")</f>
        <v/>
      </c>
      <c r="AA2687" s="29" t="str">
        <f t="shared" si="83"/>
        <v/>
      </c>
      <c r="AB2687" s="36">
        <f>IF(V2687&lt;ROUND(0.7*AC!T2693,2),1,0)</f>
        <v>0</v>
      </c>
    </row>
    <row r="2688" spans="2:28" s="35" customFormat="1" ht="21" customHeight="1" x14ac:dyDescent="0.15">
      <c r="B2688" s="37" t="str">
        <f>IF(ISBLANK(AC!B2694),"",AC!B2694)</f>
        <v/>
      </c>
      <c r="C2688" s="32"/>
      <c r="D2688" s="179" t="str">
        <f>IF(ISBLANK(AC!D2694),"",AC!D2694)</f>
        <v/>
      </c>
      <c r="E2688" s="180"/>
      <c r="F2688" s="180"/>
      <c r="G2688" s="180"/>
      <c r="H2688" s="180"/>
      <c r="I2688" s="180"/>
      <c r="J2688" s="180"/>
      <c r="K2688" s="180"/>
      <c r="L2688" s="180"/>
      <c r="M2688" s="180"/>
      <c r="N2688" s="180"/>
      <c r="O2688" s="180"/>
      <c r="P2688" s="181"/>
      <c r="Q2688" s="33"/>
      <c r="R2688" s="37" t="str">
        <f>IF(ISBLANK(AC!P2694),"",AC!P2694)</f>
        <v/>
      </c>
      <c r="S2688" s="34"/>
      <c r="T2688" s="47" t="str">
        <f>IF(NOT(ISBLANK(AC!R2694)),AC!R2694,"")</f>
        <v/>
      </c>
      <c r="U2688" s="34"/>
      <c r="V2688" s="47" t="str">
        <f>IF(NOT(ISBLANK(AC!AB2694)),IF($AA$22&gt;AC!$R$22,ROUND(ROUNDDOWN((AC!$R$22/$AA$22),4)*AC!BM2694,2),AC!BM2694),IF(AND(NOT(ISBLANK(AC!R2694)),NOT(ISERR(AC!R2694)),AC!R2694&lt;&gt;0),0,""))</f>
        <v/>
      </c>
      <c r="W2688" s="34"/>
      <c r="X2688" s="47" t="str">
        <f t="shared" si="82"/>
        <v/>
      </c>
      <c r="Z2688" s="29" t="str">
        <f>IF(NOT(ISBLANK(AC!AB2694)),AC!BM2694,"")</f>
        <v/>
      </c>
      <c r="AA2688" s="29" t="str">
        <f t="shared" si="83"/>
        <v/>
      </c>
      <c r="AB2688" s="36">
        <f>IF(V2688&lt;ROUND(0.7*AC!T2694,2),1,0)</f>
        <v>0</v>
      </c>
    </row>
    <row r="2689" spans="2:28" s="35" customFormat="1" ht="21" customHeight="1" x14ac:dyDescent="0.15">
      <c r="B2689" s="37" t="str">
        <f>IF(ISBLANK(AC!B2695),"",AC!B2695)</f>
        <v/>
      </c>
      <c r="C2689" s="32"/>
      <c r="D2689" s="179" t="str">
        <f>IF(ISBLANK(AC!D2695),"",AC!D2695)</f>
        <v/>
      </c>
      <c r="E2689" s="180"/>
      <c r="F2689" s="180"/>
      <c r="G2689" s="180"/>
      <c r="H2689" s="180"/>
      <c r="I2689" s="180"/>
      <c r="J2689" s="180"/>
      <c r="K2689" s="180"/>
      <c r="L2689" s="180"/>
      <c r="M2689" s="180"/>
      <c r="N2689" s="180"/>
      <c r="O2689" s="180"/>
      <c r="P2689" s="181"/>
      <c r="Q2689" s="33"/>
      <c r="R2689" s="37" t="str">
        <f>IF(ISBLANK(AC!P2695),"",AC!P2695)</f>
        <v/>
      </c>
      <c r="S2689" s="34"/>
      <c r="T2689" s="47" t="str">
        <f>IF(NOT(ISBLANK(AC!R2695)),AC!R2695,"")</f>
        <v/>
      </c>
      <c r="U2689" s="34"/>
      <c r="V2689" s="47" t="str">
        <f>IF(NOT(ISBLANK(AC!AB2695)),IF($AA$22&gt;AC!$R$22,ROUND(ROUNDDOWN((AC!$R$22/$AA$22),4)*AC!BM2695,2),AC!BM2695),IF(AND(NOT(ISBLANK(AC!R2695)),NOT(ISERR(AC!R2695)),AC!R2695&lt;&gt;0),0,""))</f>
        <v/>
      </c>
      <c r="W2689" s="34"/>
      <c r="X2689" s="47" t="str">
        <f t="shared" si="82"/>
        <v/>
      </c>
      <c r="Z2689" s="29" t="str">
        <f>IF(NOT(ISBLANK(AC!AB2695)),AC!BM2695,"")</f>
        <v/>
      </c>
      <c r="AA2689" s="29" t="str">
        <f t="shared" si="83"/>
        <v/>
      </c>
      <c r="AB2689" s="36">
        <f>IF(V2689&lt;ROUND(0.7*AC!T2695,2),1,0)</f>
        <v>0</v>
      </c>
    </row>
    <row r="2690" spans="2:28" s="35" customFormat="1" ht="21" customHeight="1" x14ac:dyDescent="0.15">
      <c r="B2690" s="37" t="str">
        <f>IF(ISBLANK(AC!B2696),"",AC!B2696)</f>
        <v/>
      </c>
      <c r="C2690" s="32"/>
      <c r="D2690" s="179" t="str">
        <f>IF(ISBLANK(AC!D2696),"",AC!D2696)</f>
        <v/>
      </c>
      <c r="E2690" s="180"/>
      <c r="F2690" s="180"/>
      <c r="G2690" s="180"/>
      <c r="H2690" s="180"/>
      <c r="I2690" s="180"/>
      <c r="J2690" s="180"/>
      <c r="K2690" s="180"/>
      <c r="L2690" s="180"/>
      <c r="M2690" s="180"/>
      <c r="N2690" s="180"/>
      <c r="O2690" s="180"/>
      <c r="P2690" s="181"/>
      <c r="Q2690" s="33"/>
      <c r="R2690" s="37" t="str">
        <f>IF(ISBLANK(AC!P2696),"",AC!P2696)</f>
        <v/>
      </c>
      <c r="S2690" s="34"/>
      <c r="T2690" s="47" t="str">
        <f>IF(NOT(ISBLANK(AC!R2696)),AC!R2696,"")</f>
        <v/>
      </c>
      <c r="U2690" s="34"/>
      <c r="V2690" s="47" t="str">
        <f>IF(NOT(ISBLANK(AC!AB2696)),IF($AA$22&gt;AC!$R$22,ROUND(ROUNDDOWN((AC!$R$22/$AA$22),4)*AC!BM2696,2),AC!BM2696),IF(AND(NOT(ISBLANK(AC!R2696)),NOT(ISERR(AC!R2696)),AC!R2696&lt;&gt;0),0,""))</f>
        <v/>
      </c>
      <c r="W2690" s="34"/>
      <c r="X2690" s="47" t="str">
        <f t="shared" si="82"/>
        <v/>
      </c>
      <c r="Z2690" s="29" t="str">
        <f>IF(NOT(ISBLANK(AC!AB2696)),AC!BM2696,"")</f>
        <v/>
      </c>
      <c r="AA2690" s="29" t="str">
        <f t="shared" si="83"/>
        <v/>
      </c>
      <c r="AB2690" s="36">
        <f>IF(V2690&lt;ROUND(0.7*AC!T2696,2),1,0)</f>
        <v>0</v>
      </c>
    </row>
    <row r="2691" spans="2:28" s="35" customFormat="1" ht="21" customHeight="1" x14ac:dyDescent="0.15">
      <c r="B2691" s="37" t="str">
        <f>IF(ISBLANK(AC!B2697),"",AC!B2697)</f>
        <v/>
      </c>
      <c r="C2691" s="32"/>
      <c r="D2691" s="179" t="str">
        <f>IF(ISBLANK(AC!D2697),"",AC!D2697)</f>
        <v/>
      </c>
      <c r="E2691" s="180"/>
      <c r="F2691" s="180"/>
      <c r="G2691" s="180"/>
      <c r="H2691" s="180"/>
      <c r="I2691" s="180"/>
      <c r="J2691" s="180"/>
      <c r="K2691" s="180"/>
      <c r="L2691" s="180"/>
      <c r="M2691" s="180"/>
      <c r="N2691" s="180"/>
      <c r="O2691" s="180"/>
      <c r="P2691" s="181"/>
      <c r="Q2691" s="33"/>
      <c r="R2691" s="37" t="str">
        <f>IF(ISBLANK(AC!P2697),"",AC!P2697)</f>
        <v/>
      </c>
      <c r="S2691" s="34"/>
      <c r="T2691" s="47" t="str">
        <f>IF(NOT(ISBLANK(AC!R2697)),AC!R2697,"")</f>
        <v/>
      </c>
      <c r="U2691" s="34"/>
      <c r="V2691" s="47" t="str">
        <f>IF(NOT(ISBLANK(AC!AB2697)),IF($AA$22&gt;AC!$R$22,ROUND(ROUNDDOWN((AC!$R$22/$AA$22),4)*AC!BM2697,2),AC!BM2697),IF(AND(NOT(ISBLANK(AC!R2697)),NOT(ISERR(AC!R2697)),AC!R2697&lt;&gt;0),0,""))</f>
        <v/>
      </c>
      <c r="W2691" s="34"/>
      <c r="X2691" s="47" t="str">
        <f t="shared" si="82"/>
        <v/>
      </c>
      <c r="Z2691" s="29" t="str">
        <f>IF(NOT(ISBLANK(AC!AB2697)),AC!BM2697,"")</f>
        <v/>
      </c>
      <c r="AA2691" s="29" t="str">
        <f t="shared" si="83"/>
        <v/>
      </c>
      <c r="AB2691" s="36">
        <f>IF(V2691&lt;ROUND(0.7*AC!T2697,2),1,0)</f>
        <v>0</v>
      </c>
    </row>
    <row r="2692" spans="2:28" s="35" customFormat="1" ht="21" customHeight="1" x14ac:dyDescent="0.15">
      <c r="B2692" s="37" t="str">
        <f>IF(ISBLANK(AC!B2698),"",AC!B2698)</f>
        <v/>
      </c>
      <c r="C2692" s="32"/>
      <c r="D2692" s="179" t="str">
        <f>IF(ISBLANK(AC!D2698),"",AC!D2698)</f>
        <v/>
      </c>
      <c r="E2692" s="180"/>
      <c r="F2692" s="180"/>
      <c r="G2692" s="180"/>
      <c r="H2692" s="180"/>
      <c r="I2692" s="180"/>
      <c r="J2692" s="180"/>
      <c r="K2692" s="180"/>
      <c r="L2692" s="180"/>
      <c r="M2692" s="180"/>
      <c r="N2692" s="180"/>
      <c r="O2692" s="180"/>
      <c r="P2692" s="181"/>
      <c r="Q2692" s="33"/>
      <c r="R2692" s="37" t="str">
        <f>IF(ISBLANK(AC!P2698),"",AC!P2698)</f>
        <v/>
      </c>
      <c r="S2692" s="34"/>
      <c r="T2692" s="47" t="str">
        <f>IF(NOT(ISBLANK(AC!R2698)),AC!R2698,"")</f>
        <v/>
      </c>
      <c r="U2692" s="34"/>
      <c r="V2692" s="47" t="str">
        <f>IF(NOT(ISBLANK(AC!AB2698)),IF($AA$22&gt;AC!$R$22,ROUND(ROUNDDOWN((AC!$R$22/$AA$22),4)*AC!BM2698,2),AC!BM2698),IF(AND(NOT(ISBLANK(AC!R2698)),NOT(ISERR(AC!R2698)),AC!R2698&lt;&gt;0),0,""))</f>
        <v/>
      </c>
      <c r="W2692" s="34"/>
      <c r="X2692" s="47" t="str">
        <f t="shared" si="82"/>
        <v/>
      </c>
      <c r="Z2692" s="29" t="str">
        <f>IF(NOT(ISBLANK(AC!AB2698)),AC!BM2698,"")</f>
        <v/>
      </c>
      <c r="AA2692" s="29" t="str">
        <f t="shared" si="83"/>
        <v/>
      </c>
      <c r="AB2692" s="36">
        <f>IF(V2692&lt;ROUND(0.7*AC!T2698,2),1,0)</f>
        <v>0</v>
      </c>
    </row>
    <row r="2693" spans="2:28" s="35" customFormat="1" ht="21" customHeight="1" x14ac:dyDescent="0.15">
      <c r="B2693" s="37" t="str">
        <f>IF(ISBLANK(AC!B2699),"",AC!B2699)</f>
        <v/>
      </c>
      <c r="C2693" s="32"/>
      <c r="D2693" s="179" t="str">
        <f>IF(ISBLANK(AC!D2699),"",AC!D2699)</f>
        <v/>
      </c>
      <c r="E2693" s="180"/>
      <c r="F2693" s="180"/>
      <c r="G2693" s="180"/>
      <c r="H2693" s="180"/>
      <c r="I2693" s="180"/>
      <c r="J2693" s="180"/>
      <c r="K2693" s="180"/>
      <c r="L2693" s="180"/>
      <c r="M2693" s="180"/>
      <c r="N2693" s="180"/>
      <c r="O2693" s="180"/>
      <c r="P2693" s="181"/>
      <c r="Q2693" s="33"/>
      <c r="R2693" s="37" t="str">
        <f>IF(ISBLANK(AC!P2699),"",AC!P2699)</f>
        <v/>
      </c>
      <c r="S2693" s="34"/>
      <c r="T2693" s="47" t="str">
        <f>IF(NOT(ISBLANK(AC!R2699)),AC!R2699,"")</f>
        <v/>
      </c>
      <c r="U2693" s="34"/>
      <c r="V2693" s="47" t="str">
        <f>IF(NOT(ISBLANK(AC!AB2699)),IF($AA$22&gt;AC!$R$22,ROUND(ROUNDDOWN((AC!$R$22/$AA$22),4)*AC!BM2699,2),AC!BM2699),IF(AND(NOT(ISBLANK(AC!R2699)),NOT(ISERR(AC!R2699)),AC!R2699&lt;&gt;0),0,""))</f>
        <v/>
      </c>
      <c r="W2693" s="34"/>
      <c r="X2693" s="47" t="str">
        <f t="shared" si="82"/>
        <v/>
      </c>
      <c r="Z2693" s="29" t="str">
        <f>IF(NOT(ISBLANK(AC!AB2699)),AC!BM2699,"")</f>
        <v/>
      </c>
      <c r="AA2693" s="29" t="str">
        <f t="shared" si="83"/>
        <v/>
      </c>
      <c r="AB2693" s="36">
        <f>IF(V2693&lt;ROUND(0.7*AC!T2699,2),1,0)</f>
        <v>0</v>
      </c>
    </row>
    <row r="2694" spans="2:28" s="35" customFormat="1" ht="21" customHeight="1" x14ac:dyDescent="0.15">
      <c r="B2694" s="37" t="str">
        <f>IF(ISBLANK(AC!B2700),"",AC!B2700)</f>
        <v/>
      </c>
      <c r="C2694" s="32"/>
      <c r="D2694" s="179" t="str">
        <f>IF(ISBLANK(AC!D2700),"",AC!D2700)</f>
        <v/>
      </c>
      <c r="E2694" s="180"/>
      <c r="F2694" s="180"/>
      <c r="G2694" s="180"/>
      <c r="H2694" s="180"/>
      <c r="I2694" s="180"/>
      <c r="J2694" s="180"/>
      <c r="K2694" s="180"/>
      <c r="L2694" s="180"/>
      <c r="M2694" s="180"/>
      <c r="N2694" s="180"/>
      <c r="O2694" s="180"/>
      <c r="P2694" s="181"/>
      <c r="Q2694" s="33"/>
      <c r="R2694" s="37" t="str">
        <f>IF(ISBLANK(AC!P2700),"",AC!P2700)</f>
        <v/>
      </c>
      <c r="S2694" s="34"/>
      <c r="T2694" s="47" t="str">
        <f>IF(NOT(ISBLANK(AC!R2700)),AC!R2700,"")</f>
        <v/>
      </c>
      <c r="U2694" s="34"/>
      <c r="V2694" s="47" t="str">
        <f>IF(NOT(ISBLANK(AC!AB2700)),IF($AA$22&gt;AC!$R$22,ROUND(ROUNDDOWN((AC!$R$22/$AA$22),4)*AC!BM2700,2),AC!BM2700),IF(AND(NOT(ISBLANK(AC!R2700)),NOT(ISERR(AC!R2700)),AC!R2700&lt;&gt;0),0,""))</f>
        <v/>
      </c>
      <c r="W2694" s="34"/>
      <c r="X2694" s="47" t="str">
        <f t="shared" si="82"/>
        <v/>
      </c>
      <c r="Z2694" s="29" t="str">
        <f>IF(NOT(ISBLANK(AC!AB2700)),AC!BM2700,"")</f>
        <v/>
      </c>
      <c r="AA2694" s="29" t="str">
        <f t="shared" si="83"/>
        <v/>
      </c>
      <c r="AB2694" s="36">
        <f>IF(V2694&lt;ROUND(0.7*AC!T2700,2),1,0)</f>
        <v>0</v>
      </c>
    </row>
    <row r="2695" spans="2:28" s="35" customFormat="1" ht="21" customHeight="1" x14ac:dyDescent="0.15">
      <c r="B2695" s="37" t="str">
        <f>IF(ISBLANK(AC!B2701),"",AC!B2701)</f>
        <v/>
      </c>
      <c r="C2695" s="32"/>
      <c r="D2695" s="179" t="str">
        <f>IF(ISBLANK(AC!D2701),"",AC!D2701)</f>
        <v/>
      </c>
      <c r="E2695" s="180"/>
      <c r="F2695" s="180"/>
      <c r="G2695" s="180"/>
      <c r="H2695" s="180"/>
      <c r="I2695" s="180"/>
      <c r="J2695" s="180"/>
      <c r="K2695" s="180"/>
      <c r="L2695" s="180"/>
      <c r="M2695" s="180"/>
      <c r="N2695" s="180"/>
      <c r="O2695" s="180"/>
      <c r="P2695" s="181"/>
      <c r="Q2695" s="33"/>
      <c r="R2695" s="37" t="str">
        <f>IF(ISBLANK(AC!P2701),"",AC!P2701)</f>
        <v/>
      </c>
      <c r="S2695" s="34"/>
      <c r="T2695" s="47" t="str">
        <f>IF(NOT(ISBLANK(AC!R2701)),AC!R2701,"")</f>
        <v/>
      </c>
      <c r="U2695" s="34"/>
      <c r="V2695" s="47" t="str">
        <f>IF(NOT(ISBLANK(AC!AB2701)),IF($AA$22&gt;AC!$R$22,ROUND(ROUNDDOWN((AC!$R$22/$AA$22),4)*AC!BM2701,2),AC!BM2701),IF(AND(NOT(ISBLANK(AC!R2701)),NOT(ISERR(AC!R2701)),AC!R2701&lt;&gt;0),0,""))</f>
        <v/>
      </c>
      <c r="W2695" s="34"/>
      <c r="X2695" s="47" t="str">
        <f t="shared" si="82"/>
        <v/>
      </c>
      <c r="Z2695" s="29" t="str">
        <f>IF(NOT(ISBLANK(AC!AB2701)),AC!BM2701,"")</f>
        <v/>
      </c>
      <c r="AA2695" s="29" t="str">
        <f t="shared" si="83"/>
        <v/>
      </c>
      <c r="AB2695" s="36">
        <f>IF(V2695&lt;ROUND(0.7*AC!T2701,2),1,0)</f>
        <v>0</v>
      </c>
    </row>
    <row r="2696" spans="2:28" s="35" customFormat="1" ht="21" customHeight="1" x14ac:dyDescent="0.15">
      <c r="B2696" s="37" t="str">
        <f>IF(ISBLANK(AC!B2702),"",AC!B2702)</f>
        <v/>
      </c>
      <c r="C2696" s="32"/>
      <c r="D2696" s="179" t="str">
        <f>IF(ISBLANK(AC!D2702),"",AC!D2702)</f>
        <v/>
      </c>
      <c r="E2696" s="180"/>
      <c r="F2696" s="180"/>
      <c r="G2696" s="180"/>
      <c r="H2696" s="180"/>
      <c r="I2696" s="180"/>
      <c r="J2696" s="180"/>
      <c r="K2696" s="180"/>
      <c r="L2696" s="180"/>
      <c r="M2696" s="180"/>
      <c r="N2696" s="180"/>
      <c r="O2696" s="180"/>
      <c r="P2696" s="181"/>
      <c r="Q2696" s="33"/>
      <c r="R2696" s="37" t="str">
        <f>IF(ISBLANK(AC!P2702),"",AC!P2702)</f>
        <v/>
      </c>
      <c r="S2696" s="34"/>
      <c r="T2696" s="47" t="str">
        <f>IF(NOT(ISBLANK(AC!R2702)),AC!R2702,"")</f>
        <v/>
      </c>
      <c r="U2696" s="34"/>
      <c r="V2696" s="47" t="str">
        <f>IF(NOT(ISBLANK(AC!AB2702)),IF($AA$22&gt;AC!$R$22,ROUND(ROUNDDOWN((AC!$R$22/$AA$22),4)*AC!BM2702,2),AC!BM2702),IF(AND(NOT(ISBLANK(AC!R2702)),NOT(ISERR(AC!R2702)),AC!R2702&lt;&gt;0),0,""))</f>
        <v/>
      </c>
      <c r="W2696" s="34"/>
      <c r="X2696" s="47" t="str">
        <f t="shared" si="82"/>
        <v/>
      </c>
      <c r="Z2696" s="29" t="str">
        <f>IF(NOT(ISBLANK(AC!AB2702)),AC!BM2702,"")</f>
        <v/>
      </c>
      <c r="AA2696" s="29" t="str">
        <f t="shared" si="83"/>
        <v/>
      </c>
      <c r="AB2696" s="36">
        <f>IF(V2696&lt;ROUND(0.7*AC!T2702,2),1,0)</f>
        <v>0</v>
      </c>
    </row>
    <row r="2697" spans="2:28" s="35" customFormat="1" ht="21" customHeight="1" x14ac:dyDescent="0.15">
      <c r="B2697" s="37" t="str">
        <f>IF(ISBLANK(AC!B2703),"",AC!B2703)</f>
        <v/>
      </c>
      <c r="C2697" s="32"/>
      <c r="D2697" s="179" t="str">
        <f>IF(ISBLANK(AC!D2703),"",AC!D2703)</f>
        <v/>
      </c>
      <c r="E2697" s="180"/>
      <c r="F2697" s="180"/>
      <c r="G2697" s="180"/>
      <c r="H2697" s="180"/>
      <c r="I2697" s="180"/>
      <c r="J2697" s="180"/>
      <c r="K2697" s="180"/>
      <c r="L2697" s="180"/>
      <c r="M2697" s="180"/>
      <c r="N2697" s="180"/>
      <c r="O2697" s="180"/>
      <c r="P2697" s="181"/>
      <c r="Q2697" s="33"/>
      <c r="R2697" s="37" t="str">
        <f>IF(ISBLANK(AC!P2703),"",AC!P2703)</f>
        <v/>
      </c>
      <c r="S2697" s="34"/>
      <c r="T2697" s="47" t="str">
        <f>IF(NOT(ISBLANK(AC!R2703)),AC!R2703,"")</f>
        <v/>
      </c>
      <c r="U2697" s="34"/>
      <c r="V2697" s="47" t="str">
        <f>IF(NOT(ISBLANK(AC!AB2703)),IF($AA$22&gt;AC!$R$22,ROUND(ROUNDDOWN((AC!$R$22/$AA$22),4)*AC!BM2703,2),AC!BM2703),IF(AND(NOT(ISBLANK(AC!R2703)),NOT(ISERR(AC!R2703)),AC!R2703&lt;&gt;0),0,""))</f>
        <v/>
      </c>
      <c r="W2697" s="34"/>
      <c r="X2697" s="47" t="str">
        <f t="shared" si="82"/>
        <v/>
      </c>
      <c r="Z2697" s="29" t="str">
        <f>IF(NOT(ISBLANK(AC!AB2703)),AC!BM2703,"")</f>
        <v/>
      </c>
      <c r="AA2697" s="29" t="str">
        <f t="shared" si="83"/>
        <v/>
      </c>
      <c r="AB2697" s="36">
        <f>IF(V2697&lt;ROUND(0.7*AC!T2703,2),1,0)</f>
        <v>0</v>
      </c>
    </row>
    <row r="2698" spans="2:28" s="35" customFormat="1" ht="21" customHeight="1" x14ac:dyDescent="0.15">
      <c r="B2698" s="37" t="str">
        <f>IF(ISBLANK(AC!B2704),"",AC!B2704)</f>
        <v/>
      </c>
      <c r="C2698" s="32"/>
      <c r="D2698" s="179" t="str">
        <f>IF(ISBLANK(AC!D2704),"",AC!D2704)</f>
        <v/>
      </c>
      <c r="E2698" s="180"/>
      <c r="F2698" s="180"/>
      <c r="G2698" s="180"/>
      <c r="H2698" s="180"/>
      <c r="I2698" s="180"/>
      <c r="J2698" s="180"/>
      <c r="K2698" s="180"/>
      <c r="L2698" s="180"/>
      <c r="M2698" s="180"/>
      <c r="N2698" s="180"/>
      <c r="O2698" s="180"/>
      <c r="P2698" s="181"/>
      <c r="Q2698" s="33"/>
      <c r="R2698" s="37" t="str">
        <f>IF(ISBLANK(AC!P2704),"",AC!P2704)</f>
        <v/>
      </c>
      <c r="S2698" s="34"/>
      <c r="T2698" s="47" t="str">
        <f>IF(NOT(ISBLANK(AC!R2704)),AC!R2704,"")</f>
        <v/>
      </c>
      <c r="U2698" s="34"/>
      <c r="V2698" s="47" t="str">
        <f>IF(NOT(ISBLANK(AC!AB2704)),IF($AA$22&gt;AC!$R$22,ROUND(ROUNDDOWN((AC!$R$22/$AA$22),4)*AC!BM2704,2),AC!BM2704),IF(AND(NOT(ISBLANK(AC!R2704)),NOT(ISERR(AC!R2704)),AC!R2704&lt;&gt;0),0,""))</f>
        <v/>
      </c>
      <c r="W2698" s="34"/>
      <c r="X2698" s="47" t="str">
        <f t="shared" si="82"/>
        <v/>
      </c>
      <c r="Z2698" s="29" t="str">
        <f>IF(NOT(ISBLANK(AC!AB2704)),AC!BM2704,"")</f>
        <v/>
      </c>
      <c r="AA2698" s="29" t="str">
        <f t="shared" si="83"/>
        <v/>
      </c>
      <c r="AB2698" s="36">
        <f>IF(V2698&lt;ROUND(0.7*AC!T2704,2),1,0)</f>
        <v>0</v>
      </c>
    </row>
    <row r="2699" spans="2:28" s="35" customFormat="1" ht="21" customHeight="1" x14ac:dyDescent="0.15">
      <c r="B2699" s="37" t="str">
        <f>IF(ISBLANK(AC!B2705),"",AC!B2705)</f>
        <v/>
      </c>
      <c r="C2699" s="32"/>
      <c r="D2699" s="179" t="str">
        <f>IF(ISBLANK(AC!D2705),"",AC!D2705)</f>
        <v/>
      </c>
      <c r="E2699" s="180"/>
      <c r="F2699" s="180"/>
      <c r="G2699" s="180"/>
      <c r="H2699" s="180"/>
      <c r="I2699" s="180"/>
      <c r="J2699" s="180"/>
      <c r="K2699" s="180"/>
      <c r="L2699" s="180"/>
      <c r="M2699" s="180"/>
      <c r="N2699" s="180"/>
      <c r="O2699" s="180"/>
      <c r="P2699" s="181"/>
      <c r="Q2699" s="33"/>
      <c r="R2699" s="37" t="str">
        <f>IF(ISBLANK(AC!P2705),"",AC!P2705)</f>
        <v/>
      </c>
      <c r="S2699" s="34"/>
      <c r="T2699" s="47" t="str">
        <f>IF(NOT(ISBLANK(AC!R2705)),AC!R2705,"")</f>
        <v/>
      </c>
      <c r="U2699" s="34"/>
      <c r="V2699" s="47" t="str">
        <f>IF(NOT(ISBLANK(AC!AB2705)),IF($AA$22&gt;AC!$R$22,ROUND(ROUNDDOWN((AC!$R$22/$AA$22),4)*AC!BM2705,2),AC!BM2705),IF(AND(NOT(ISBLANK(AC!R2705)),NOT(ISERR(AC!R2705)),AC!R2705&lt;&gt;0),0,""))</f>
        <v/>
      </c>
      <c r="W2699" s="34"/>
      <c r="X2699" s="47" t="str">
        <f t="shared" si="82"/>
        <v/>
      </c>
      <c r="Z2699" s="29" t="str">
        <f>IF(NOT(ISBLANK(AC!AB2705)),AC!BM2705,"")</f>
        <v/>
      </c>
      <c r="AA2699" s="29" t="str">
        <f t="shared" si="83"/>
        <v/>
      </c>
      <c r="AB2699" s="36">
        <f>IF(V2699&lt;ROUND(0.7*AC!T2705,2),1,0)</f>
        <v>0</v>
      </c>
    </row>
    <row r="2700" spans="2:28" s="35" customFormat="1" ht="21" customHeight="1" x14ac:dyDescent="0.15">
      <c r="B2700" s="37" t="str">
        <f>IF(ISBLANK(AC!B2706),"",AC!B2706)</f>
        <v/>
      </c>
      <c r="C2700" s="32"/>
      <c r="D2700" s="179" t="str">
        <f>IF(ISBLANK(AC!D2706),"",AC!D2706)</f>
        <v/>
      </c>
      <c r="E2700" s="180"/>
      <c r="F2700" s="180"/>
      <c r="G2700" s="180"/>
      <c r="H2700" s="180"/>
      <c r="I2700" s="180"/>
      <c r="J2700" s="180"/>
      <c r="K2700" s="180"/>
      <c r="L2700" s="180"/>
      <c r="M2700" s="180"/>
      <c r="N2700" s="180"/>
      <c r="O2700" s="180"/>
      <c r="P2700" s="181"/>
      <c r="Q2700" s="33"/>
      <c r="R2700" s="37" t="str">
        <f>IF(ISBLANK(AC!P2706),"",AC!P2706)</f>
        <v/>
      </c>
      <c r="S2700" s="34"/>
      <c r="T2700" s="47" t="str">
        <f>IF(NOT(ISBLANK(AC!R2706)),AC!R2706,"")</f>
        <v/>
      </c>
      <c r="U2700" s="34"/>
      <c r="V2700" s="47" t="str">
        <f>IF(NOT(ISBLANK(AC!AB2706)),IF($AA$22&gt;AC!$R$22,ROUND(ROUNDDOWN((AC!$R$22/$AA$22),4)*AC!BM2706,2),AC!BM2706),IF(AND(NOT(ISBLANK(AC!R2706)),NOT(ISERR(AC!R2706)),AC!R2706&lt;&gt;0),0,""))</f>
        <v/>
      </c>
      <c r="W2700" s="34"/>
      <c r="X2700" s="47" t="str">
        <f t="shared" si="82"/>
        <v/>
      </c>
      <c r="Z2700" s="29" t="str">
        <f>IF(NOT(ISBLANK(AC!AB2706)),AC!BM2706,"")</f>
        <v/>
      </c>
      <c r="AA2700" s="29" t="str">
        <f t="shared" si="83"/>
        <v/>
      </c>
      <c r="AB2700" s="36">
        <f>IF(V2700&lt;ROUND(0.7*AC!T2706,2),1,0)</f>
        <v>0</v>
      </c>
    </row>
    <row r="2701" spans="2:28" s="35" customFormat="1" ht="21" customHeight="1" x14ac:dyDescent="0.15">
      <c r="B2701" s="37" t="str">
        <f>IF(ISBLANK(AC!B2707),"",AC!B2707)</f>
        <v/>
      </c>
      <c r="C2701" s="32"/>
      <c r="D2701" s="179" t="str">
        <f>IF(ISBLANK(AC!D2707),"",AC!D2707)</f>
        <v/>
      </c>
      <c r="E2701" s="180"/>
      <c r="F2701" s="180"/>
      <c r="G2701" s="180"/>
      <c r="H2701" s="180"/>
      <c r="I2701" s="180"/>
      <c r="J2701" s="180"/>
      <c r="K2701" s="180"/>
      <c r="L2701" s="180"/>
      <c r="M2701" s="180"/>
      <c r="N2701" s="180"/>
      <c r="O2701" s="180"/>
      <c r="P2701" s="181"/>
      <c r="Q2701" s="33"/>
      <c r="R2701" s="37" t="str">
        <f>IF(ISBLANK(AC!P2707),"",AC!P2707)</f>
        <v/>
      </c>
      <c r="S2701" s="34"/>
      <c r="T2701" s="47" t="str">
        <f>IF(NOT(ISBLANK(AC!R2707)),AC!R2707,"")</f>
        <v/>
      </c>
      <c r="U2701" s="34"/>
      <c r="V2701" s="47" t="str">
        <f>IF(NOT(ISBLANK(AC!AB2707)),IF($AA$22&gt;AC!$R$22,ROUND(ROUNDDOWN((AC!$R$22/$AA$22),4)*AC!BM2707,2),AC!BM2707),IF(AND(NOT(ISBLANK(AC!R2707)),NOT(ISERR(AC!R2707)),AC!R2707&lt;&gt;0),0,""))</f>
        <v/>
      </c>
      <c r="W2701" s="34"/>
      <c r="X2701" s="47" t="str">
        <f t="shared" si="82"/>
        <v/>
      </c>
      <c r="Z2701" s="29" t="str">
        <f>IF(NOT(ISBLANK(AC!AB2707)),AC!BM2707,"")</f>
        <v/>
      </c>
      <c r="AA2701" s="29" t="str">
        <f t="shared" si="83"/>
        <v/>
      </c>
      <c r="AB2701" s="36">
        <f>IF(V2701&lt;ROUND(0.7*AC!T2707,2),1,0)</f>
        <v>0</v>
      </c>
    </row>
    <row r="2702" spans="2:28" s="35" customFormat="1" ht="21" customHeight="1" x14ac:dyDescent="0.15">
      <c r="B2702" s="37" t="str">
        <f>IF(ISBLANK(AC!B2708),"",AC!B2708)</f>
        <v/>
      </c>
      <c r="C2702" s="32"/>
      <c r="D2702" s="179" t="str">
        <f>IF(ISBLANK(AC!D2708),"",AC!D2708)</f>
        <v/>
      </c>
      <c r="E2702" s="180"/>
      <c r="F2702" s="180"/>
      <c r="G2702" s="180"/>
      <c r="H2702" s="180"/>
      <c r="I2702" s="180"/>
      <c r="J2702" s="180"/>
      <c r="K2702" s="180"/>
      <c r="L2702" s="180"/>
      <c r="M2702" s="180"/>
      <c r="N2702" s="180"/>
      <c r="O2702" s="180"/>
      <c r="P2702" s="181"/>
      <c r="Q2702" s="33"/>
      <c r="R2702" s="37" t="str">
        <f>IF(ISBLANK(AC!P2708),"",AC!P2708)</f>
        <v/>
      </c>
      <c r="S2702" s="34"/>
      <c r="T2702" s="47" t="str">
        <f>IF(NOT(ISBLANK(AC!R2708)),AC!R2708,"")</f>
        <v/>
      </c>
      <c r="U2702" s="34"/>
      <c r="V2702" s="47" t="str">
        <f>IF(NOT(ISBLANK(AC!AB2708)),IF($AA$22&gt;AC!$R$22,ROUND(ROUNDDOWN((AC!$R$22/$AA$22),4)*AC!BM2708,2),AC!BM2708),IF(AND(NOT(ISBLANK(AC!R2708)),NOT(ISERR(AC!R2708)),AC!R2708&lt;&gt;0),0,""))</f>
        <v/>
      </c>
      <c r="W2702" s="34"/>
      <c r="X2702" s="47" t="str">
        <f t="shared" si="82"/>
        <v/>
      </c>
      <c r="Z2702" s="29" t="str">
        <f>IF(NOT(ISBLANK(AC!AB2708)),AC!BM2708,"")</f>
        <v/>
      </c>
      <c r="AA2702" s="29" t="str">
        <f t="shared" si="83"/>
        <v/>
      </c>
      <c r="AB2702" s="36">
        <f>IF(V2702&lt;ROUND(0.7*AC!T2708,2),1,0)</f>
        <v>0</v>
      </c>
    </row>
    <row r="2703" spans="2:28" s="35" customFormat="1" ht="21" customHeight="1" x14ac:dyDescent="0.15">
      <c r="B2703" s="37" t="str">
        <f>IF(ISBLANK(AC!B2709),"",AC!B2709)</f>
        <v/>
      </c>
      <c r="C2703" s="32"/>
      <c r="D2703" s="179" t="str">
        <f>IF(ISBLANK(AC!D2709),"",AC!D2709)</f>
        <v/>
      </c>
      <c r="E2703" s="180"/>
      <c r="F2703" s="180"/>
      <c r="G2703" s="180"/>
      <c r="H2703" s="180"/>
      <c r="I2703" s="180"/>
      <c r="J2703" s="180"/>
      <c r="K2703" s="180"/>
      <c r="L2703" s="180"/>
      <c r="M2703" s="180"/>
      <c r="N2703" s="180"/>
      <c r="O2703" s="180"/>
      <c r="P2703" s="181"/>
      <c r="Q2703" s="33"/>
      <c r="R2703" s="37" t="str">
        <f>IF(ISBLANK(AC!P2709),"",AC!P2709)</f>
        <v/>
      </c>
      <c r="S2703" s="34"/>
      <c r="T2703" s="47" t="str">
        <f>IF(NOT(ISBLANK(AC!R2709)),AC!R2709,"")</f>
        <v/>
      </c>
      <c r="U2703" s="34"/>
      <c r="V2703" s="47" t="str">
        <f>IF(NOT(ISBLANK(AC!AB2709)),IF($AA$22&gt;AC!$R$22,ROUND(ROUNDDOWN((AC!$R$22/$AA$22),4)*AC!BM2709,2),AC!BM2709),IF(AND(NOT(ISBLANK(AC!R2709)),NOT(ISERR(AC!R2709)),AC!R2709&lt;&gt;0),0,""))</f>
        <v/>
      </c>
      <c r="W2703" s="34"/>
      <c r="X2703" s="47" t="str">
        <f t="shared" si="82"/>
        <v/>
      </c>
      <c r="Z2703" s="29" t="str">
        <f>IF(NOT(ISBLANK(AC!AB2709)),AC!BM2709,"")</f>
        <v/>
      </c>
      <c r="AA2703" s="29" t="str">
        <f t="shared" si="83"/>
        <v/>
      </c>
      <c r="AB2703" s="36">
        <f>IF(V2703&lt;ROUND(0.7*AC!T2709,2),1,0)</f>
        <v>0</v>
      </c>
    </row>
    <row r="2704" spans="2:28" s="35" customFormat="1" ht="21" customHeight="1" x14ac:dyDescent="0.15">
      <c r="B2704" s="37" t="str">
        <f>IF(ISBLANK(AC!B2710),"",AC!B2710)</f>
        <v/>
      </c>
      <c r="C2704" s="32"/>
      <c r="D2704" s="179" t="str">
        <f>IF(ISBLANK(AC!D2710),"",AC!D2710)</f>
        <v/>
      </c>
      <c r="E2704" s="180"/>
      <c r="F2704" s="180"/>
      <c r="G2704" s="180"/>
      <c r="H2704" s="180"/>
      <c r="I2704" s="180"/>
      <c r="J2704" s="180"/>
      <c r="K2704" s="180"/>
      <c r="L2704" s="180"/>
      <c r="M2704" s="180"/>
      <c r="N2704" s="180"/>
      <c r="O2704" s="180"/>
      <c r="P2704" s="181"/>
      <c r="Q2704" s="33"/>
      <c r="R2704" s="37" t="str">
        <f>IF(ISBLANK(AC!P2710),"",AC!P2710)</f>
        <v/>
      </c>
      <c r="S2704" s="34"/>
      <c r="T2704" s="47" t="str">
        <f>IF(NOT(ISBLANK(AC!R2710)),AC!R2710,"")</f>
        <v/>
      </c>
      <c r="U2704" s="34"/>
      <c r="V2704" s="47" t="str">
        <f>IF(NOT(ISBLANK(AC!AB2710)),IF($AA$22&gt;AC!$R$22,ROUND(ROUNDDOWN((AC!$R$22/$AA$22),4)*AC!BM2710,2),AC!BM2710),IF(AND(NOT(ISBLANK(AC!R2710)),NOT(ISERR(AC!R2710)),AC!R2710&lt;&gt;0),0,""))</f>
        <v/>
      </c>
      <c r="W2704" s="34"/>
      <c r="X2704" s="47" t="str">
        <f t="shared" si="82"/>
        <v/>
      </c>
      <c r="Z2704" s="29" t="str">
        <f>IF(NOT(ISBLANK(AC!AB2710)),AC!BM2710,"")</f>
        <v/>
      </c>
      <c r="AA2704" s="29" t="str">
        <f t="shared" si="83"/>
        <v/>
      </c>
      <c r="AB2704" s="36">
        <f>IF(V2704&lt;ROUND(0.7*AC!T2710,2),1,0)</f>
        <v>0</v>
      </c>
    </row>
    <row r="2705" spans="2:28" s="35" customFormat="1" ht="21" customHeight="1" x14ac:dyDescent="0.15">
      <c r="B2705" s="37" t="str">
        <f>IF(ISBLANK(AC!B2711),"",AC!B2711)</f>
        <v/>
      </c>
      <c r="C2705" s="32"/>
      <c r="D2705" s="179" t="str">
        <f>IF(ISBLANK(AC!D2711),"",AC!D2711)</f>
        <v/>
      </c>
      <c r="E2705" s="180"/>
      <c r="F2705" s="180"/>
      <c r="G2705" s="180"/>
      <c r="H2705" s="180"/>
      <c r="I2705" s="180"/>
      <c r="J2705" s="180"/>
      <c r="K2705" s="180"/>
      <c r="L2705" s="180"/>
      <c r="M2705" s="180"/>
      <c r="N2705" s="180"/>
      <c r="O2705" s="180"/>
      <c r="P2705" s="181"/>
      <c r="Q2705" s="33"/>
      <c r="R2705" s="37" t="str">
        <f>IF(ISBLANK(AC!P2711),"",AC!P2711)</f>
        <v/>
      </c>
      <c r="S2705" s="34"/>
      <c r="T2705" s="47" t="str">
        <f>IF(NOT(ISBLANK(AC!R2711)),AC!R2711,"")</f>
        <v/>
      </c>
      <c r="U2705" s="34"/>
      <c r="V2705" s="47" t="str">
        <f>IF(NOT(ISBLANK(AC!AB2711)),IF($AA$22&gt;AC!$R$22,ROUND(ROUNDDOWN((AC!$R$22/$AA$22),4)*AC!BM2711,2),AC!BM2711),IF(AND(NOT(ISBLANK(AC!R2711)),NOT(ISERR(AC!R2711)),AC!R2711&lt;&gt;0),0,""))</f>
        <v/>
      </c>
      <c r="W2705" s="34"/>
      <c r="X2705" s="47" t="str">
        <f t="shared" si="82"/>
        <v/>
      </c>
      <c r="Z2705" s="29" t="str">
        <f>IF(NOT(ISBLANK(AC!AB2711)),AC!BM2711,"")</f>
        <v/>
      </c>
      <c r="AA2705" s="29" t="str">
        <f t="shared" si="83"/>
        <v/>
      </c>
      <c r="AB2705" s="36">
        <f>IF(V2705&lt;ROUND(0.7*AC!T2711,2),1,0)</f>
        <v>0</v>
      </c>
    </row>
    <row r="2706" spans="2:28" s="35" customFormat="1" ht="21" customHeight="1" x14ac:dyDescent="0.15">
      <c r="B2706" s="37" t="str">
        <f>IF(ISBLANK(AC!B2712),"",AC!B2712)</f>
        <v/>
      </c>
      <c r="C2706" s="32"/>
      <c r="D2706" s="179" t="str">
        <f>IF(ISBLANK(AC!D2712),"",AC!D2712)</f>
        <v/>
      </c>
      <c r="E2706" s="180"/>
      <c r="F2706" s="180"/>
      <c r="G2706" s="180"/>
      <c r="H2706" s="180"/>
      <c r="I2706" s="180"/>
      <c r="J2706" s="180"/>
      <c r="K2706" s="180"/>
      <c r="L2706" s="180"/>
      <c r="M2706" s="180"/>
      <c r="N2706" s="180"/>
      <c r="O2706" s="180"/>
      <c r="P2706" s="181"/>
      <c r="Q2706" s="33"/>
      <c r="R2706" s="37" t="str">
        <f>IF(ISBLANK(AC!P2712),"",AC!P2712)</f>
        <v/>
      </c>
      <c r="S2706" s="34"/>
      <c r="T2706" s="47" t="str">
        <f>IF(NOT(ISBLANK(AC!R2712)),AC!R2712,"")</f>
        <v/>
      </c>
      <c r="U2706" s="34"/>
      <c r="V2706" s="47" t="str">
        <f>IF(NOT(ISBLANK(AC!AB2712)),IF($AA$22&gt;AC!$R$22,ROUND(ROUNDDOWN((AC!$R$22/$AA$22),4)*AC!BM2712,2),AC!BM2712),IF(AND(NOT(ISBLANK(AC!R2712)),NOT(ISERR(AC!R2712)),AC!R2712&lt;&gt;0),0,""))</f>
        <v/>
      </c>
      <c r="W2706" s="34"/>
      <c r="X2706" s="47" t="str">
        <f t="shared" si="82"/>
        <v/>
      </c>
      <c r="Z2706" s="29" t="str">
        <f>IF(NOT(ISBLANK(AC!AB2712)),AC!BM2712,"")</f>
        <v/>
      </c>
      <c r="AA2706" s="29" t="str">
        <f t="shared" si="83"/>
        <v/>
      </c>
      <c r="AB2706" s="36">
        <f>IF(V2706&lt;ROUND(0.7*AC!T2712,2),1,0)</f>
        <v>0</v>
      </c>
    </row>
    <row r="2707" spans="2:28" s="35" customFormat="1" ht="21" customHeight="1" x14ac:dyDescent="0.15">
      <c r="B2707" s="37" t="str">
        <f>IF(ISBLANK(AC!B2713),"",AC!B2713)</f>
        <v/>
      </c>
      <c r="C2707" s="32"/>
      <c r="D2707" s="179" t="str">
        <f>IF(ISBLANK(AC!D2713),"",AC!D2713)</f>
        <v/>
      </c>
      <c r="E2707" s="180"/>
      <c r="F2707" s="180"/>
      <c r="G2707" s="180"/>
      <c r="H2707" s="180"/>
      <c r="I2707" s="180"/>
      <c r="J2707" s="180"/>
      <c r="K2707" s="180"/>
      <c r="L2707" s="180"/>
      <c r="M2707" s="180"/>
      <c r="N2707" s="180"/>
      <c r="O2707" s="180"/>
      <c r="P2707" s="181"/>
      <c r="Q2707" s="33"/>
      <c r="R2707" s="37" t="str">
        <f>IF(ISBLANK(AC!P2713),"",AC!P2713)</f>
        <v/>
      </c>
      <c r="S2707" s="34"/>
      <c r="T2707" s="47" t="str">
        <f>IF(NOT(ISBLANK(AC!R2713)),AC!R2713,"")</f>
        <v/>
      </c>
      <c r="U2707" s="34"/>
      <c r="V2707" s="47" t="str">
        <f>IF(NOT(ISBLANK(AC!AB2713)),IF($AA$22&gt;AC!$R$22,ROUND(ROUNDDOWN((AC!$R$22/$AA$22),4)*AC!BM2713,2),AC!BM2713),IF(AND(NOT(ISBLANK(AC!R2713)),NOT(ISERR(AC!R2713)),AC!R2713&lt;&gt;0),0,""))</f>
        <v/>
      </c>
      <c r="W2707" s="34"/>
      <c r="X2707" s="47" t="str">
        <f t="shared" si="82"/>
        <v/>
      </c>
      <c r="Z2707" s="29" t="str">
        <f>IF(NOT(ISBLANK(AC!AB2713)),AC!BM2713,"")</f>
        <v/>
      </c>
      <c r="AA2707" s="29" t="str">
        <f t="shared" si="83"/>
        <v/>
      </c>
      <c r="AB2707" s="36">
        <f>IF(V2707&lt;ROUND(0.7*AC!T2713,2),1,0)</f>
        <v>0</v>
      </c>
    </row>
    <row r="2708" spans="2:28" s="35" customFormat="1" ht="21" customHeight="1" x14ac:dyDescent="0.15">
      <c r="B2708" s="37" t="str">
        <f>IF(ISBLANK(AC!B2714),"",AC!B2714)</f>
        <v/>
      </c>
      <c r="C2708" s="32"/>
      <c r="D2708" s="179" t="str">
        <f>IF(ISBLANK(AC!D2714),"",AC!D2714)</f>
        <v/>
      </c>
      <c r="E2708" s="180"/>
      <c r="F2708" s="180"/>
      <c r="G2708" s="180"/>
      <c r="H2708" s="180"/>
      <c r="I2708" s="180"/>
      <c r="J2708" s="180"/>
      <c r="K2708" s="180"/>
      <c r="L2708" s="180"/>
      <c r="M2708" s="180"/>
      <c r="N2708" s="180"/>
      <c r="O2708" s="180"/>
      <c r="P2708" s="181"/>
      <c r="Q2708" s="33"/>
      <c r="R2708" s="37" t="str">
        <f>IF(ISBLANK(AC!P2714),"",AC!P2714)</f>
        <v/>
      </c>
      <c r="S2708" s="34"/>
      <c r="T2708" s="47" t="str">
        <f>IF(NOT(ISBLANK(AC!R2714)),AC!R2714,"")</f>
        <v/>
      </c>
      <c r="U2708" s="34"/>
      <c r="V2708" s="47" t="str">
        <f>IF(NOT(ISBLANK(AC!AB2714)),IF($AA$22&gt;AC!$R$22,ROUND(ROUNDDOWN((AC!$R$22/$AA$22),4)*AC!BM2714,2),AC!BM2714),IF(AND(NOT(ISBLANK(AC!R2714)),NOT(ISERR(AC!R2714)),AC!R2714&lt;&gt;0),0,""))</f>
        <v/>
      </c>
      <c r="W2708" s="34"/>
      <c r="X2708" s="47" t="str">
        <f t="shared" si="82"/>
        <v/>
      </c>
      <c r="Z2708" s="29" t="str">
        <f>IF(NOT(ISBLANK(AC!AB2714)),AC!BM2714,"")</f>
        <v/>
      </c>
      <c r="AA2708" s="29" t="str">
        <f t="shared" si="83"/>
        <v/>
      </c>
      <c r="AB2708" s="36">
        <f>IF(V2708&lt;ROUND(0.7*AC!T2714,2),1,0)</f>
        <v>0</v>
      </c>
    </row>
    <row r="2709" spans="2:28" s="35" customFormat="1" ht="21" customHeight="1" x14ac:dyDescent="0.15">
      <c r="B2709" s="37" t="str">
        <f>IF(ISBLANK(AC!B2715),"",AC!B2715)</f>
        <v/>
      </c>
      <c r="C2709" s="32"/>
      <c r="D2709" s="179" t="str">
        <f>IF(ISBLANK(AC!D2715),"",AC!D2715)</f>
        <v/>
      </c>
      <c r="E2709" s="180"/>
      <c r="F2709" s="180"/>
      <c r="G2709" s="180"/>
      <c r="H2709" s="180"/>
      <c r="I2709" s="180"/>
      <c r="J2709" s="180"/>
      <c r="K2709" s="180"/>
      <c r="L2709" s="180"/>
      <c r="M2709" s="180"/>
      <c r="N2709" s="180"/>
      <c r="O2709" s="180"/>
      <c r="P2709" s="181"/>
      <c r="Q2709" s="33"/>
      <c r="R2709" s="37" t="str">
        <f>IF(ISBLANK(AC!P2715),"",AC!P2715)</f>
        <v/>
      </c>
      <c r="S2709" s="34"/>
      <c r="T2709" s="47" t="str">
        <f>IF(NOT(ISBLANK(AC!R2715)),AC!R2715,"")</f>
        <v/>
      </c>
      <c r="U2709" s="34"/>
      <c r="V2709" s="47" t="str">
        <f>IF(NOT(ISBLANK(AC!AB2715)),IF($AA$22&gt;AC!$R$22,ROUND(ROUNDDOWN((AC!$R$22/$AA$22),4)*AC!BM2715,2),AC!BM2715),IF(AND(NOT(ISBLANK(AC!R2715)),NOT(ISERR(AC!R2715)),AC!R2715&lt;&gt;0),0,""))</f>
        <v/>
      </c>
      <c r="W2709" s="34"/>
      <c r="X2709" s="47" t="str">
        <f t="shared" si="82"/>
        <v/>
      </c>
      <c r="Z2709" s="29" t="str">
        <f>IF(NOT(ISBLANK(AC!AB2715)),AC!BM2715,"")</f>
        <v/>
      </c>
      <c r="AA2709" s="29" t="str">
        <f t="shared" si="83"/>
        <v/>
      </c>
      <c r="AB2709" s="36">
        <f>IF(V2709&lt;ROUND(0.7*AC!T2715,2),1,0)</f>
        <v>0</v>
      </c>
    </row>
    <row r="2710" spans="2:28" s="35" customFormat="1" ht="21" customHeight="1" x14ac:dyDescent="0.15">
      <c r="B2710" s="37" t="str">
        <f>IF(ISBLANK(AC!B2716),"",AC!B2716)</f>
        <v/>
      </c>
      <c r="C2710" s="32"/>
      <c r="D2710" s="179" t="str">
        <f>IF(ISBLANK(AC!D2716),"",AC!D2716)</f>
        <v/>
      </c>
      <c r="E2710" s="180"/>
      <c r="F2710" s="180"/>
      <c r="G2710" s="180"/>
      <c r="H2710" s="180"/>
      <c r="I2710" s="180"/>
      <c r="J2710" s="180"/>
      <c r="K2710" s="180"/>
      <c r="L2710" s="180"/>
      <c r="M2710" s="180"/>
      <c r="N2710" s="180"/>
      <c r="O2710" s="180"/>
      <c r="P2710" s="181"/>
      <c r="Q2710" s="33"/>
      <c r="R2710" s="37" t="str">
        <f>IF(ISBLANK(AC!P2716),"",AC!P2716)</f>
        <v/>
      </c>
      <c r="S2710" s="34"/>
      <c r="T2710" s="47" t="str">
        <f>IF(NOT(ISBLANK(AC!R2716)),AC!R2716,"")</f>
        <v/>
      </c>
      <c r="U2710" s="34"/>
      <c r="V2710" s="47" t="str">
        <f>IF(NOT(ISBLANK(AC!AB2716)),IF($AA$22&gt;AC!$R$22,ROUND(ROUNDDOWN((AC!$R$22/$AA$22),4)*AC!BM2716,2),AC!BM2716),IF(AND(NOT(ISBLANK(AC!R2716)),NOT(ISERR(AC!R2716)),AC!R2716&lt;&gt;0),0,""))</f>
        <v/>
      </c>
      <c r="W2710" s="34"/>
      <c r="X2710" s="47" t="str">
        <f t="shared" si="82"/>
        <v/>
      </c>
      <c r="Z2710" s="29" t="str">
        <f>IF(NOT(ISBLANK(AC!AB2716)),AC!BM2716,"")</f>
        <v/>
      </c>
      <c r="AA2710" s="29" t="str">
        <f t="shared" si="83"/>
        <v/>
      </c>
      <c r="AB2710" s="36">
        <f>IF(V2710&lt;ROUND(0.7*AC!T2716,2),1,0)</f>
        <v>0</v>
      </c>
    </row>
    <row r="2711" spans="2:28" s="35" customFormat="1" ht="21" customHeight="1" x14ac:dyDescent="0.15">
      <c r="B2711" s="37" t="str">
        <f>IF(ISBLANK(AC!B2717),"",AC!B2717)</f>
        <v/>
      </c>
      <c r="C2711" s="32"/>
      <c r="D2711" s="179" t="str">
        <f>IF(ISBLANK(AC!D2717),"",AC!D2717)</f>
        <v/>
      </c>
      <c r="E2711" s="180"/>
      <c r="F2711" s="180"/>
      <c r="G2711" s="180"/>
      <c r="H2711" s="180"/>
      <c r="I2711" s="180"/>
      <c r="J2711" s="180"/>
      <c r="K2711" s="180"/>
      <c r="L2711" s="180"/>
      <c r="M2711" s="180"/>
      <c r="N2711" s="180"/>
      <c r="O2711" s="180"/>
      <c r="P2711" s="181"/>
      <c r="Q2711" s="33"/>
      <c r="R2711" s="37" t="str">
        <f>IF(ISBLANK(AC!P2717),"",AC!P2717)</f>
        <v/>
      </c>
      <c r="S2711" s="34"/>
      <c r="T2711" s="47" t="str">
        <f>IF(NOT(ISBLANK(AC!R2717)),AC!R2717,"")</f>
        <v/>
      </c>
      <c r="U2711" s="34"/>
      <c r="V2711" s="47" t="str">
        <f>IF(NOT(ISBLANK(AC!AB2717)),IF($AA$22&gt;AC!$R$22,ROUND(ROUNDDOWN((AC!$R$22/$AA$22),4)*AC!BM2717,2),AC!BM2717),IF(AND(NOT(ISBLANK(AC!R2717)),NOT(ISERR(AC!R2717)),AC!R2717&lt;&gt;0),0,""))</f>
        <v/>
      </c>
      <c r="W2711" s="34"/>
      <c r="X2711" s="47" t="str">
        <f t="shared" si="82"/>
        <v/>
      </c>
      <c r="Z2711" s="29" t="str">
        <f>IF(NOT(ISBLANK(AC!AB2717)),AC!BM2717,"")</f>
        <v/>
      </c>
      <c r="AA2711" s="29" t="str">
        <f t="shared" si="83"/>
        <v/>
      </c>
      <c r="AB2711" s="36">
        <f>IF(V2711&lt;ROUND(0.7*AC!T2717,2),1,0)</f>
        <v>0</v>
      </c>
    </row>
    <row r="2712" spans="2:28" s="35" customFormat="1" ht="21" customHeight="1" x14ac:dyDescent="0.15">
      <c r="B2712" s="37" t="str">
        <f>IF(ISBLANK(AC!B2718),"",AC!B2718)</f>
        <v/>
      </c>
      <c r="C2712" s="32"/>
      <c r="D2712" s="179" t="str">
        <f>IF(ISBLANK(AC!D2718),"",AC!D2718)</f>
        <v/>
      </c>
      <c r="E2712" s="180"/>
      <c r="F2712" s="180"/>
      <c r="G2712" s="180"/>
      <c r="H2712" s="180"/>
      <c r="I2712" s="180"/>
      <c r="J2712" s="180"/>
      <c r="K2712" s="180"/>
      <c r="L2712" s="180"/>
      <c r="M2712" s="180"/>
      <c r="N2712" s="180"/>
      <c r="O2712" s="180"/>
      <c r="P2712" s="181"/>
      <c r="Q2712" s="33"/>
      <c r="R2712" s="37" t="str">
        <f>IF(ISBLANK(AC!P2718),"",AC!P2718)</f>
        <v/>
      </c>
      <c r="S2712" s="34"/>
      <c r="T2712" s="47" t="str">
        <f>IF(NOT(ISBLANK(AC!R2718)),AC!R2718,"")</f>
        <v/>
      </c>
      <c r="U2712" s="34"/>
      <c r="V2712" s="47" t="str">
        <f>IF(NOT(ISBLANK(AC!AB2718)),IF($AA$22&gt;AC!$R$22,ROUND(ROUNDDOWN((AC!$R$22/$AA$22),4)*AC!BM2718,2),AC!BM2718),IF(AND(NOT(ISBLANK(AC!R2718)),NOT(ISERR(AC!R2718)),AC!R2718&lt;&gt;0),0,""))</f>
        <v/>
      </c>
      <c r="W2712" s="34"/>
      <c r="X2712" s="47" t="str">
        <f t="shared" si="82"/>
        <v/>
      </c>
      <c r="Z2712" s="29" t="str">
        <f>IF(NOT(ISBLANK(AC!AB2718)),AC!BM2718,"")</f>
        <v/>
      </c>
      <c r="AA2712" s="29" t="str">
        <f t="shared" si="83"/>
        <v/>
      </c>
      <c r="AB2712" s="36">
        <f>IF(V2712&lt;ROUND(0.7*AC!T2718,2),1,0)</f>
        <v>0</v>
      </c>
    </row>
    <row r="2713" spans="2:28" s="35" customFormat="1" ht="21" customHeight="1" x14ac:dyDescent="0.15">
      <c r="B2713" s="37" t="str">
        <f>IF(ISBLANK(AC!B2719),"",AC!B2719)</f>
        <v/>
      </c>
      <c r="C2713" s="32"/>
      <c r="D2713" s="179" t="str">
        <f>IF(ISBLANK(AC!D2719),"",AC!D2719)</f>
        <v/>
      </c>
      <c r="E2713" s="180"/>
      <c r="F2713" s="180"/>
      <c r="G2713" s="180"/>
      <c r="H2713" s="180"/>
      <c r="I2713" s="180"/>
      <c r="J2713" s="180"/>
      <c r="K2713" s="180"/>
      <c r="L2713" s="180"/>
      <c r="M2713" s="180"/>
      <c r="N2713" s="180"/>
      <c r="O2713" s="180"/>
      <c r="P2713" s="181"/>
      <c r="Q2713" s="33"/>
      <c r="R2713" s="37" t="str">
        <f>IF(ISBLANK(AC!P2719),"",AC!P2719)</f>
        <v/>
      </c>
      <c r="S2713" s="34"/>
      <c r="T2713" s="47" t="str">
        <f>IF(NOT(ISBLANK(AC!R2719)),AC!R2719,"")</f>
        <v/>
      </c>
      <c r="U2713" s="34"/>
      <c r="V2713" s="47" t="str">
        <f>IF(NOT(ISBLANK(AC!AB2719)),IF($AA$22&gt;AC!$R$22,ROUND(ROUNDDOWN((AC!$R$22/$AA$22),4)*AC!BM2719,2),AC!BM2719),IF(AND(NOT(ISBLANK(AC!R2719)),NOT(ISERR(AC!R2719)),AC!R2719&lt;&gt;0),0,""))</f>
        <v/>
      </c>
      <c r="W2713" s="34"/>
      <c r="X2713" s="47" t="str">
        <f t="shared" si="82"/>
        <v/>
      </c>
      <c r="Z2713" s="29" t="str">
        <f>IF(NOT(ISBLANK(AC!AB2719)),AC!BM2719,"")</f>
        <v/>
      </c>
      <c r="AA2713" s="29" t="str">
        <f t="shared" si="83"/>
        <v/>
      </c>
      <c r="AB2713" s="36">
        <f>IF(V2713&lt;ROUND(0.7*AC!T2719,2),1,0)</f>
        <v>0</v>
      </c>
    </row>
    <row r="2714" spans="2:28" s="35" customFormat="1" ht="21" customHeight="1" x14ac:dyDescent="0.15">
      <c r="B2714" s="37" t="str">
        <f>IF(ISBLANK(AC!B2720),"",AC!B2720)</f>
        <v/>
      </c>
      <c r="C2714" s="32"/>
      <c r="D2714" s="179" t="str">
        <f>IF(ISBLANK(AC!D2720),"",AC!D2720)</f>
        <v/>
      </c>
      <c r="E2714" s="180"/>
      <c r="F2714" s="180"/>
      <c r="G2714" s="180"/>
      <c r="H2714" s="180"/>
      <c r="I2714" s="180"/>
      <c r="J2714" s="180"/>
      <c r="K2714" s="180"/>
      <c r="L2714" s="180"/>
      <c r="M2714" s="180"/>
      <c r="N2714" s="180"/>
      <c r="O2714" s="180"/>
      <c r="P2714" s="181"/>
      <c r="Q2714" s="33"/>
      <c r="R2714" s="37" t="str">
        <f>IF(ISBLANK(AC!P2720),"",AC!P2720)</f>
        <v/>
      </c>
      <c r="S2714" s="34"/>
      <c r="T2714" s="47" t="str">
        <f>IF(NOT(ISBLANK(AC!R2720)),AC!R2720,"")</f>
        <v/>
      </c>
      <c r="U2714" s="34"/>
      <c r="V2714" s="47" t="str">
        <f>IF(NOT(ISBLANK(AC!AB2720)),IF($AA$22&gt;AC!$R$22,ROUND(ROUNDDOWN((AC!$R$22/$AA$22),4)*AC!BM2720,2),AC!BM2720),IF(AND(NOT(ISBLANK(AC!R2720)),NOT(ISERR(AC!R2720)),AC!R2720&lt;&gt;0),0,""))</f>
        <v/>
      </c>
      <c r="W2714" s="34"/>
      <c r="X2714" s="47" t="str">
        <f t="shared" si="82"/>
        <v/>
      </c>
      <c r="Z2714" s="29" t="str">
        <f>IF(NOT(ISBLANK(AC!AB2720)),AC!BM2720,"")</f>
        <v/>
      </c>
      <c r="AA2714" s="29" t="str">
        <f t="shared" si="83"/>
        <v/>
      </c>
      <c r="AB2714" s="36">
        <f>IF(V2714&lt;ROUND(0.7*AC!T2720,2),1,0)</f>
        <v>0</v>
      </c>
    </row>
    <row r="2715" spans="2:28" s="35" customFormat="1" ht="21" customHeight="1" x14ac:dyDescent="0.15">
      <c r="B2715" s="37" t="str">
        <f>IF(ISBLANK(AC!B2721),"",AC!B2721)</f>
        <v/>
      </c>
      <c r="C2715" s="32"/>
      <c r="D2715" s="179" t="str">
        <f>IF(ISBLANK(AC!D2721),"",AC!D2721)</f>
        <v/>
      </c>
      <c r="E2715" s="180"/>
      <c r="F2715" s="180"/>
      <c r="G2715" s="180"/>
      <c r="H2715" s="180"/>
      <c r="I2715" s="180"/>
      <c r="J2715" s="180"/>
      <c r="K2715" s="180"/>
      <c r="L2715" s="180"/>
      <c r="M2715" s="180"/>
      <c r="N2715" s="180"/>
      <c r="O2715" s="180"/>
      <c r="P2715" s="181"/>
      <c r="Q2715" s="33"/>
      <c r="R2715" s="37" t="str">
        <f>IF(ISBLANK(AC!P2721),"",AC!P2721)</f>
        <v/>
      </c>
      <c r="S2715" s="34"/>
      <c r="T2715" s="47" t="str">
        <f>IF(NOT(ISBLANK(AC!R2721)),AC!R2721,"")</f>
        <v/>
      </c>
      <c r="U2715" s="34"/>
      <c r="V2715" s="47" t="str">
        <f>IF(NOT(ISBLANK(AC!AB2721)),IF($AA$22&gt;AC!$R$22,ROUND(ROUNDDOWN((AC!$R$22/$AA$22),4)*AC!BM2721,2),AC!BM2721),IF(AND(NOT(ISBLANK(AC!R2721)),NOT(ISERR(AC!R2721)),AC!R2721&lt;&gt;0),0,""))</f>
        <v/>
      </c>
      <c r="W2715" s="34"/>
      <c r="X2715" s="47" t="str">
        <f t="shared" si="82"/>
        <v/>
      </c>
      <c r="Z2715" s="29" t="str">
        <f>IF(NOT(ISBLANK(AC!AB2721)),AC!BM2721,"")</f>
        <v/>
      </c>
      <c r="AA2715" s="29" t="str">
        <f t="shared" si="83"/>
        <v/>
      </c>
      <c r="AB2715" s="36">
        <f>IF(V2715&lt;ROUND(0.7*AC!T2721,2),1,0)</f>
        <v>0</v>
      </c>
    </row>
    <row r="2716" spans="2:28" s="35" customFormat="1" ht="21" customHeight="1" x14ac:dyDescent="0.15">
      <c r="B2716" s="37" t="str">
        <f>IF(ISBLANK(AC!B2722),"",AC!B2722)</f>
        <v/>
      </c>
      <c r="C2716" s="32"/>
      <c r="D2716" s="179" t="str">
        <f>IF(ISBLANK(AC!D2722),"",AC!D2722)</f>
        <v/>
      </c>
      <c r="E2716" s="180"/>
      <c r="F2716" s="180"/>
      <c r="G2716" s="180"/>
      <c r="H2716" s="180"/>
      <c r="I2716" s="180"/>
      <c r="J2716" s="180"/>
      <c r="K2716" s="180"/>
      <c r="L2716" s="180"/>
      <c r="M2716" s="180"/>
      <c r="N2716" s="180"/>
      <c r="O2716" s="180"/>
      <c r="P2716" s="181"/>
      <c r="Q2716" s="33"/>
      <c r="R2716" s="37" t="str">
        <f>IF(ISBLANK(AC!P2722),"",AC!P2722)</f>
        <v/>
      </c>
      <c r="S2716" s="34"/>
      <c r="T2716" s="47" t="str">
        <f>IF(NOT(ISBLANK(AC!R2722)),AC!R2722,"")</f>
        <v/>
      </c>
      <c r="U2716" s="34"/>
      <c r="V2716" s="47" t="str">
        <f>IF(NOT(ISBLANK(AC!AB2722)),IF($AA$22&gt;AC!$R$22,ROUND(ROUNDDOWN((AC!$R$22/$AA$22),4)*AC!BM2722,2),AC!BM2722),IF(AND(NOT(ISBLANK(AC!R2722)),NOT(ISERR(AC!R2722)),AC!R2722&lt;&gt;0),0,""))</f>
        <v/>
      </c>
      <c r="W2716" s="34"/>
      <c r="X2716" s="47" t="str">
        <f t="shared" si="82"/>
        <v/>
      </c>
      <c r="Z2716" s="29" t="str">
        <f>IF(NOT(ISBLANK(AC!AB2722)),AC!BM2722,"")</f>
        <v/>
      </c>
      <c r="AA2716" s="29" t="str">
        <f t="shared" si="83"/>
        <v/>
      </c>
      <c r="AB2716" s="36">
        <f>IF(V2716&lt;ROUND(0.7*AC!T2722,2),1,0)</f>
        <v>0</v>
      </c>
    </row>
    <row r="2717" spans="2:28" s="35" customFormat="1" ht="21" customHeight="1" x14ac:dyDescent="0.15">
      <c r="B2717" s="37" t="str">
        <f>IF(ISBLANK(AC!B2723),"",AC!B2723)</f>
        <v/>
      </c>
      <c r="C2717" s="32"/>
      <c r="D2717" s="179" t="str">
        <f>IF(ISBLANK(AC!D2723),"",AC!D2723)</f>
        <v/>
      </c>
      <c r="E2717" s="180"/>
      <c r="F2717" s="180"/>
      <c r="G2717" s="180"/>
      <c r="H2717" s="180"/>
      <c r="I2717" s="180"/>
      <c r="J2717" s="180"/>
      <c r="K2717" s="180"/>
      <c r="L2717" s="180"/>
      <c r="M2717" s="180"/>
      <c r="N2717" s="180"/>
      <c r="O2717" s="180"/>
      <c r="P2717" s="181"/>
      <c r="Q2717" s="33"/>
      <c r="R2717" s="37" t="str">
        <f>IF(ISBLANK(AC!P2723),"",AC!P2723)</f>
        <v/>
      </c>
      <c r="S2717" s="34"/>
      <c r="T2717" s="47" t="str">
        <f>IF(NOT(ISBLANK(AC!R2723)),AC!R2723,"")</f>
        <v/>
      </c>
      <c r="U2717" s="34"/>
      <c r="V2717" s="47" t="str">
        <f>IF(NOT(ISBLANK(AC!AB2723)),IF($AA$22&gt;AC!$R$22,ROUND(ROUNDDOWN((AC!$R$22/$AA$22),4)*AC!BM2723,2),AC!BM2723),IF(AND(NOT(ISBLANK(AC!R2723)),NOT(ISERR(AC!R2723)),AC!R2723&lt;&gt;0),0,""))</f>
        <v/>
      </c>
      <c r="W2717" s="34"/>
      <c r="X2717" s="47" t="str">
        <f t="shared" si="82"/>
        <v/>
      </c>
      <c r="Z2717" s="29" t="str">
        <f>IF(NOT(ISBLANK(AC!AB2723)),AC!BM2723,"")</f>
        <v/>
      </c>
      <c r="AA2717" s="29" t="str">
        <f t="shared" si="83"/>
        <v/>
      </c>
      <c r="AB2717" s="36">
        <f>IF(V2717&lt;ROUND(0.7*AC!T2723,2),1,0)</f>
        <v>0</v>
      </c>
    </row>
    <row r="2718" spans="2:28" s="35" customFormat="1" ht="21" customHeight="1" x14ac:dyDescent="0.15">
      <c r="B2718" s="37" t="str">
        <f>IF(ISBLANK(AC!B2724),"",AC!B2724)</f>
        <v/>
      </c>
      <c r="C2718" s="32"/>
      <c r="D2718" s="179" t="str">
        <f>IF(ISBLANK(AC!D2724),"",AC!D2724)</f>
        <v/>
      </c>
      <c r="E2718" s="180"/>
      <c r="F2718" s="180"/>
      <c r="G2718" s="180"/>
      <c r="H2718" s="180"/>
      <c r="I2718" s="180"/>
      <c r="J2718" s="180"/>
      <c r="K2718" s="180"/>
      <c r="L2718" s="180"/>
      <c r="M2718" s="180"/>
      <c r="N2718" s="180"/>
      <c r="O2718" s="180"/>
      <c r="P2718" s="181"/>
      <c r="Q2718" s="33"/>
      <c r="R2718" s="37" t="str">
        <f>IF(ISBLANK(AC!P2724),"",AC!P2724)</f>
        <v/>
      </c>
      <c r="S2718" s="34"/>
      <c r="T2718" s="47" t="str">
        <f>IF(NOT(ISBLANK(AC!R2724)),AC!R2724,"")</f>
        <v/>
      </c>
      <c r="U2718" s="34"/>
      <c r="V2718" s="47" t="str">
        <f>IF(NOT(ISBLANK(AC!AB2724)),IF($AA$22&gt;AC!$R$22,ROUND(ROUNDDOWN((AC!$R$22/$AA$22),4)*AC!BM2724,2),AC!BM2724),IF(AND(NOT(ISBLANK(AC!R2724)),NOT(ISERR(AC!R2724)),AC!R2724&lt;&gt;0),0,""))</f>
        <v/>
      </c>
      <c r="W2718" s="34"/>
      <c r="X2718" s="47" t="str">
        <f t="shared" si="82"/>
        <v/>
      </c>
      <c r="Z2718" s="29" t="str">
        <f>IF(NOT(ISBLANK(AC!AB2724)),AC!BM2724,"")</f>
        <v/>
      </c>
      <c r="AA2718" s="29" t="str">
        <f t="shared" si="83"/>
        <v/>
      </c>
      <c r="AB2718" s="36">
        <f>IF(V2718&lt;ROUND(0.7*AC!T2724,2),1,0)</f>
        <v>0</v>
      </c>
    </row>
    <row r="2719" spans="2:28" s="35" customFormat="1" ht="21" customHeight="1" x14ac:dyDescent="0.15">
      <c r="B2719" s="37" t="str">
        <f>IF(ISBLANK(AC!B2725),"",AC!B2725)</f>
        <v/>
      </c>
      <c r="C2719" s="32"/>
      <c r="D2719" s="179" t="str">
        <f>IF(ISBLANK(AC!D2725),"",AC!D2725)</f>
        <v/>
      </c>
      <c r="E2719" s="180"/>
      <c r="F2719" s="180"/>
      <c r="G2719" s="180"/>
      <c r="H2719" s="180"/>
      <c r="I2719" s="180"/>
      <c r="J2719" s="180"/>
      <c r="K2719" s="180"/>
      <c r="L2719" s="180"/>
      <c r="M2719" s="180"/>
      <c r="N2719" s="180"/>
      <c r="O2719" s="180"/>
      <c r="P2719" s="181"/>
      <c r="Q2719" s="33"/>
      <c r="R2719" s="37" t="str">
        <f>IF(ISBLANK(AC!P2725),"",AC!P2725)</f>
        <v/>
      </c>
      <c r="S2719" s="34"/>
      <c r="T2719" s="47" t="str">
        <f>IF(NOT(ISBLANK(AC!R2725)),AC!R2725,"")</f>
        <v/>
      </c>
      <c r="U2719" s="34"/>
      <c r="V2719" s="47" t="str">
        <f>IF(NOT(ISBLANK(AC!AB2725)),IF($AA$22&gt;AC!$R$22,ROUND(ROUNDDOWN((AC!$R$22/$AA$22),4)*AC!BM2725,2),AC!BM2725),IF(AND(NOT(ISBLANK(AC!R2725)),NOT(ISERR(AC!R2725)),AC!R2725&lt;&gt;0),0,""))</f>
        <v/>
      </c>
      <c r="W2719" s="34"/>
      <c r="X2719" s="47" t="str">
        <f t="shared" si="82"/>
        <v/>
      </c>
      <c r="Z2719" s="29" t="str">
        <f>IF(NOT(ISBLANK(AC!AB2725)),AC!BM2725,"")</f>
        <v/>
      </c>
      <c r="AA2719" s="29" t="str">
        <f t="shared" si="83"/>
        <v/>
      </c>
      <c r="AB2719" s="36">
        <f>IF(V2719&lt;ROUND(0.7*AC!T2725,2),1,0)</f>
        <v>0</v>
      </c>
    </row>
    <row r="2720" spans="2:28" s="35" customFormat="1" ht="21" customHeight="1" x14ac:dyDescent="0.15">
      <c r="B2720" s="37" t="str">
        <f>IF(ISBLANK(AC!B2726),"",AC!B2726)</f>
        <v/>
      </c>
      <c r="C2720" s="32"/>
      <c r="D2720" s="179" t="str">
        <f>IF(ISBLANK(AC!D2726),"",AC!D2726)</f>
        <v/>
      </c>
      <c r="E2720" s="180"/>
      <c r="F2720" s="180"/>
      <c r="G2720" s="180"/>
      <c r="H2720" s="180"/>
      <c r="I2720" s="180"/>
      <c r="J2720" s="180"/>
      <c r="K2720" s="180"/>
      <c r="L2720" s="180"/>
      <c r="M2720" s="180"/>
      <c r="N2720" s="180"/>
      <c r="O2720" s="180"/>
      <c r="P2720" s="181"/>
      <c r="Q2720" s="33"/>
      <c r="R2720" s="37" t="str">
        <f>IF(ISBLANK(AC!P2726),"",AC!P2726)</f>
        <v/>
      </c>
      <c r="S2720" s="34"/>
      <c r="T2720" s="47" t="str">
        <f>IF(NOT(ISBLANK(AC!R2726)),AC!R2726,"")</f>
        <v/>
      </c>
      <c r="U2720" s="34"/>
      <c r="V2720" s="47" t="str">
        <f>IF(NOT(ISBLANK(AC!AB2726)),IF($AA$22&gt;AC!$R$22,ROUND(ROUNDDOWN((AC!$R$22/$AA$22),4)*AC!BM2726,2),AC!BM2726),IF(AND(NOT(ISBLANK(AC!R2726)),NOT(ISERR(AC!R2726)),AC!R2726&lt;&gt;0),0,""))</f>
        <v/>
      </c>
      <c r="W2720" s="34"/>
      <c r="X2720" s="47" t="str">
        <f t="shared" si="82"/>
        <v/>
      </c>
      <c r="Z2720" s="29" t="str">
        <f>IF(NOT(ISBLANK(AC!AB2726)),AC!BM2726,"")</f>
        <v/>
      </c>
      <c r="AA2720" s="29" t="str">
        <f t="shared" si="83"/>
        <v/>
      </c>
      <c r="AB2720" s="36">
        <f>IF(V2720&lt;ROUND(0.7*AC!T2726,2),1,0)</f>
        <v>0</v>
      </c>
    </row>
    <row r="2721" spans="2:28" s="35" customFormat="1" ht="21" customHeight="1" x14ac:dyDescent="0.15">
      <c r="B2721" s="37" t="str">
        <f>IF(ISBLANK(AC!B2727),"",AC!B2727)</f>
        <v/>
      </c>
      <c r="C2721" s="32"/>
      <c r="D2721" s="179" t="str">
        <f>IF(ISBLANK(AC!D2727),"",AC!D2727)</f>
        <v/>
      </c>
      <c r="E2721" s="180"/>
      <c r="F2721" s="180"/>
      <c r="G2721" s="180"/>
      <c r="H2721" s="180"/>
      <c r="I2721" s="180"/>
      <c r="J2721" s="180"/>
      <c r="K2721" s="180"/>
      <c r="L2721" s="180"/>
      <c r="M2721" s="180"/>
      <c r="N2721" s="180"/>
      <c r="O2721" s="180"/>
      <c r="P2721" s="181"/>
      <c r="Q2721" s="33"/>
      <c r="R2721" s="37" t="str">
        <f>IF(ISBLANK(AC!P2727),"",AC!P2727)</f>
        <v/>
      </c>
      <c r="S2721" s="34"/>
      <c r="T2721" s="47" t="str">
        <f>IF(NOT(ISBLANK(AC!R2727)),AC!R2727,"")</f>
        <v/>
      </c>
      <c r="U2721" s="34"/>
      <c r="V2721" s="47" t="str">
        <f>IF(NOT(ISBLANK(AC!AB2727)),IF($AA$22&gt;AC!$R$22,ROUND(ROUNDDOWN((AC!$R$22/$AA$22),4)*AC!BM2727,2),AC!BM2727),IF(AND(NOT(ISBLANK(AC!R2727)),NOT(ISERR(AC!R2727)),AC!R2727&lt;&gt;0),0,""))</f>
        <v/>
      </c>
      <c r="W2721" s="34"/>
      <c r="X2721" s="47" t="str">
        <f t="shared" ref="X2721:X2784" si="84">IF(ISBLANK(T2721),"",IF(ISERR(T2721*V2721),"",ROUND(T2721*V2721,2)))</f>
        <v/>
      </c>
      <c r="Z2721" s="29" t="str">
        <f>IF(NOT(ISBLANK(AC!AB2727)),AC!BM2727,"")</f>
        <v/>
      </c>
      <c r="AA2721" s="29" t="str">
        <f t="shared" ref="AA2721:AA2784" si="85">IF(ISBLANK(T2721),"",IF(ISERR(T2721*Z2721),"",ROUND(T2721*Z2721,2)))</f>
        <v/>
      </c>
      <c r="AB2721" s="36">
        <f>IF(V2721&lt;ROUND(0.7*AC!T2727,2),1,0)</f>
        <v>0</v>
      </c>
    </row>
    <row r="2722" spans="2:28" s="35" customFormat="1" ht="21" customHeight="1" x14ac:dyDescent="0.15">
      <c r="B2722" s="37" t="str">
        <f>IF(ISBLANK(AC!B2728),"",AC!B2728)</f>
        <v/>
      </c>
      <c r="C2722" s="32"/>
      <c r="D2722" s="179" t="str">
        <f>IF(ISBLANK(AC!D2728),"",AC!D2728)</f>
        <v/>
      </c>
      <c r="E2722" s="180"/>
      <c r="F2722" s="180"/>
      <c r="G2722" s="180"/>
      <c r="H2722" s="180"/>
      <c r="I2722" s="180"/>
      <c r="J2722" s="180"/>
      <c r="K2722" s="180"/>
      <c r="L2722" s="180"/>
      <c r="M2722" s="180"/>
      <c r="N2722" s="180"/>
      <c r="O2722" s="180"/>
      <c r="P2722" s="181"/>
      <c r="Q2722" s="33"/>
      <c r="R2722" s="37" t="str">
        <f>IF(ISBLANK(AC!P2728),"",AC!P2728)</f>
        <v/>
      </c>
      <c r="S2722" s="34"/>
      <c r="T2722" s="47" t="str">
        <f>IF(NOT(ISBLANK(AC!R2728)),AC!R2728,"")</f>
        <v/>
      </c>
      <c r="U2722" s="34"/>
      <c r="V2722" s="47" t="str">
        <f>IF(NOT(ISBLANK(AC!AB2728)),IF($AA$22&gt;AC!$R$22,ROUND(ROUNDDOWN((AC!$R$22/$AA$22),4)*AC!BM2728,2),AC!BM2728),IF(AND(NOT(ISBLANK(AC!R2728)),NOT(ISERR(AC!R2728)),AC!R2728&lt;&gt;0),0,""))</f>
        <v/>
      </c>
      <c r="W2722" s="34"/>
      <c r="X2722" s="47" t="str">
        <f t="shared" si="84"/>
        <v/>
      </c>
      <c r="Z2722" s="29" t="str">
        <f>IF(NOT(ISBLANK(AC!AB2728)),AC!BM2728,"")</f>
        <v/>
      </c>
      <c r="AA2722" s="29" t="str">
        <f t="shared" si="85"/>
        <v/>
      </c>
      <c r="AB2722" s="36">
        <f>IF(V2722&lt;ROUND(0.7*AC!T2728,2),1,0)</f>
        <v>0</v>
      </c>
    </row>
    <row r="2723" spans="2:28" s="35" customFormat="1" ht="21" customHeight="1" x14ac:dyDescent="0.15">
      <c r="B2723" s="37" t="str">
        <f>IF(ISBLANK(AC!B2729),"",AC!B2729)</f>
        <v/>
      </c>
      <c r="C2723" s="32"/>
      <c r="D2723" s="179" t="str">
        <f>IF(ISBLANK(AC!D2729),"",AC!D2729)</f>
        <v/>
      </c>
      <c r="E2723" s="180"/>
      <c r="F2723" s="180"/>
      <c r="G2723" s="180"/>
      <c r="H2723" s="180"/>
      <c r="I2723" s="180"/>
      <c r="J2723" s="180"/>
      <c r="K2723" s="180"/>
      <c r="L2723" s="180"/>
      <c r="M2723" s="180"/>
      <c r="N2723" s="180"/>
      <c r="O2723" s="180"/>
      <c r="P2723" s="181"/>
      <c r="Q2723" s="33"/>
      <c r="R2723" s="37" t="str">
        <f>IF(ISBLANK(AC!P2729),"",AC!P2729)</f>
        <v/>
      </c>
      <c r="S2723" s="34"/>
      <c r="T2723" s="47" t="str">
        <f>IF(NOT(ISBLANK(AC!R2729)),AC!R2729,"")</f>
        <v/>
      </c>
      <c r="U2723" s="34"/>
      <c r="V2723" s="47" t="str">
        <f>IF(NOT(ISBLANK(AC!AB2729)),IF($AA$22&gt;AC!$R$22,ROUND(ROUNDDOWN((AC!$R$22/$AA$22),4)*AC!BM2729,2),AC!BM2729),IF(AND(NOT(ISBLANK(AC!R2729)),NOT(ISERR(AC!R2729)),AC!R2729&lt;&gt;0),0,""))</f>
        <v/>
      </c>
      <c r="W2723" s="34"/>
      <c r="X2723" s="47" t="str">
        <f t="shared" si="84"/>
        <v/>
      </c>
      <c r="Z2723" s="29" t="str">
        <f>IF(NOT(ISBLANK(AC!AB2729)),AC!BM2729,"")</f>
        <v/>
      </c>
      <c r="AA2723" s="29" t="str">
        <f t="shared" si="85"/>
        <v/>
      </c>
      <c r="AB2723" s="36">
        <f>IF(V2723&lt;ROUND(0.7*AC!T2729,2),1,0)</f>
        <v>0</v>
      </c>
    </row>
    <row r="2724" spans="2:28" s="35" customFormat="1" ht="21" customHeight="1" x14ac:dyDescent="0.15">
      <c r="B2724" s="37" t="str">
        <f>IF(ISBLANK(AC!B2730),"",AC!B2730)</f>
        <v/>
      </c>
      <c r="C2724" s="32"/>
      <c r="D2724" s="179" t="str">
        <f>IF(ISBLANK(AC!D2730),"",AC!D2730)</f>
        <v/>
      </c>
      <c r="E2724" s="180"/>
      <c r="F2724" s="180"/>
      <c r="G2724" s="180"/>
      <c r="H2724" s="180"/>
      <c r="I2724" s="180"/>
      <c r="J2724" s="180"/>
      <c r="K2724" s="180"/>
      <c r="L2724" s="180"/>
      <c r="M2724" s="180"/>
      <c r="N2724" s="180"/>
      <c r="O2724" s="180"/>
      <c r="P2724" s="181"/>
      <c r="Q2724" s="33"/>
      <c r="R2724" s="37" t="str">
        <f>IF(ISBLANK(AC!P2730),"",AC!P2730)</f>
        <v/>
      </c>
      <c r="S2724" s="34"/>
      <c r="T2724" s="47" t="str">
        <f>IF(NOT(ISBLANK(AC!R2730)),AC!R2730,"")</f>
        <v/>
      </c>
      <c r="U2724" s="34"/>
      <c r="V2724" s="47" t="str">
        <f>IF(NOT(ISBLANK(AC!AB2730)),IF($AA$22&gt;AC!$R$22,ROUND(ROUNDDOWN((AC!$R$22/$AA$22),4)*AC!BM2730,2),AC!BM2730),IF(AND(NOT(ISBLANK(AC!R2730)),NOT(ISERR(AC!R2730)),AC!R2730&lt;&gt;0),0,""))</f>
        <v/>
      </c>
      <c r="W2724" s="34"/>
      <c r="X2724" s="47" t="str">
        <f t="shared" si="84"/>
        <v/>
      </c>
      <c r="Z2724" s="29" t="str">
        <f>IF(NOT(ISBLANK(AC!AB2730)),AC!BM2730,"")</f>
        <v/>
      </c>
      <c r="AA2724" s="29" t="str">
        <f t="shared" si="85"/>
        <v/>
      </c>
      <c r="AB2724" s="36">
        <f>IF(V2724&lt;ROUND(0.7*AC!T2730,2),1,0)</f>
        <v>0</v>
      </c>
    </row>
    <row r="2725" spans="2:28" s="35" customFormat="1" ht="21" customHeight="1" x14ac:dyDescent="0.15">
      <c r="B2725" s="37" t="str">
        <f>IF(ISBLANK(AC!B2731),"",AC!B2731)</f>
        <v/>
      </c>
      <c r="C2725" s="32"/>
      <c r="D2725" s="179" t="str">
        <f>IF(ISBLANK(AC!D2731),"",AC!D2731)</f>
        <v/>
      </c>
      <c r="E2725" s="180"/>
      <c r="F2725" s="180"/>
      <c r="G2725" s="180"/>
      <c r="H2725" s="180"/>
      <c r="I2725" s="180"/>
      <c r="J2725" s="180"/>
      <c r="K2725" s="180"/>
      <c r="L2725" s="180"/>
      <c r="M2725" s="180"/>
      <c r="N2725" s="180"/>
      <c r="O2725" s="180"/>
      <c r="P2725" s="181"/>
      <c r="Q2725" s="33"/>
      <c r="R2725" s="37" t="str">
        <f>IF(ISBLANK(AC!P2731),"",AC!P2731)</f>
        <v/>
      </c>
      <c r="S2725" s="34"/>
      <c r="T2725" s="47" t="str">
        <f>IF(NOT(ISBLANK(AC!R2731)),AC!R2731,"")</f>
        <v/>
      </c>
      <c r="U2725" s="34"/>
      <c r="V2725" s="47" t="str">
        <f>IF(NOT(ISBLANK(AC!AB2731)),IF($AA$22&gt;AC!$R$22,ROUND(ROUNDDOWN((AC!$R$22/$AA$22),4)*AC!BM2731,2),AC!BM2731),IF(AND(NOT(ISBLANK(AC!R2731)),NOT(ISERR(AC!R2731)),AC!R2731&lt;&gt;0),0,""))</f>
        <v/>
      </c>
      <c r="W2725" s="34"/>
      <c r="X2725" s="47" t="str">
        <f t="shared" si="84"/>
        <v/>
      </c>
      <c r="Z2725" s="29" t="str">
        <f>IF(NOT(ISBLANK(AC!AB2731)),AC!BM2731,"")</f>
        <v/>
      </c>
      <c r="AA2725" s="29" t="str">
        <f t="shared" si="85"/>
        <v/>
      </c>
      <c r="AB2725" s="36">
        <f>IF(V2725&lt;ROUND(0.7*AC!T2731,2),1,0)</f>
        <v>0</v>
      </c>
    </row>
    <row r="2726" spans="2:28" s="35" customFormat="1" ht="21" customHeight="1" x14ac:dyDescent="0.15">
      <c r="B2726" s="37" t="str">
        <f>IF(ISBLANK(AC!B2732),"",AC!B2732)</f>
        <v/>
      </c>
      <c r="C2726" s="32"/>
      <c r="D2726" s="179" t="str">
        <f>IF(ISBLANK(AC!D2732),"",AC!D2732)</f>
        <v/>
      </c>
      <c r="E2726" s="180"/>
      <c r="F2726" s="180"/>
      <c r="G2726" s="180"/>
      <c r="H2726" s="180"/>
      <c r="I2726" s="180"/>
      <c r="J2726" s="180"/>
      <c r="K2726" s="180"/>
      <c r="L2726" s="180"/>
      <c r="M2726" s="180"/>
      <c r="N2726" s="180"/>
      <c r="O2726" s="180"/>
      <c r="P2726" s="181"/>
      <c r="Q2726" s="33"/>
      <c r="R2726" s="37" t="str">
        <f>IF(ISBLANK(AC!P2732),"",AC!P2732)</f>
        <v/>
      </c>
      <c r="S2726" s="34"/>
      <c r="T2726" s="47" t="str">
        <f>IF(NOT(ISBLANK(AC!R2732)),AC!R2732,"")</f>
        <v/>
      </c>
      <c r="U2726" s="34"/>
      <c r="V2726" s="47" t="str">
        <f>IF(NOT(ISBLANK(AC!AB2732)),IF($AA$22&gt;AC!$R$22,ROUND(ROUNDDOWN((AC!$R$22/$AA$22),4)*AC!BM2732,2),AC!BM2732),IF(AND(NOT(ISBLANK(AC!R2732)),NOT(ISERR(AC!R2732)),AC!R2732&lt;&gt;0),0,""))</f>
        <v/>
      </c>
      <c r="W2726" s="34"/>
      <c r="X2726" s="47" t="str">
        <f t="shared" si="84"/>
        <v/>
      </c>
      <c r="Z2726" s="29" t="str">
        <f>IF(NOT(ISBLANK(AC!AB2732)),AC!BM2732,"")</f>
        <v/>
      </c>
      <c r="AA2726" s="29" t="str">
        <f t="shared" si="85"/>
        <v/>
      </c>
      <c r="AB2726" s="36">
        <f>IF(V2726&lt;ROUND(0.7*AC!T2732,2),1,0)</f>
        <v>0</v>
      </c>
    </row>
    <row r="2727" spans="2:28" s="35" customFormat="1" ht="21" customHeight="1" x14ac:dyDescent="0.15">
      <c r="B2727" s="37" t="str">
        <f>IF(ISBLANK(AC!B2733),"",AC!B2733)</f>
        <v/>
      </c>
      <c r="C2727" s="32"/>
      <c r="D2727" s="179" t="str">
        <f>IF(ISBLANK(AC!D2733),"",AC!D2733)</f>
        <v/>
      </c>
      <c r="E2727" s="180"/>
      <c r="F2727" s="180"/>
      <c r="G2727" s="180"/>
      <c r="H2727" s="180"/>
      <c r="I2727" s="180"/>
      <c r="J2727" s="180"/>
      <c r="K2727" s="180"/>
      <c r="L2727" s="180"/>
      <c r="M2727" s="180"/>
      <c r="N2727" s="180"/>
      <c r="O2727" s="180"/>
      <c r="P2727" s="181"/>
      <c r="Q2727" s="33"/>
      <c r="R2727" s="37" t="str">
        <f>IF(ISBLANK(AC!P2733),"",AC!P2733)</f>
        <v/>
      </c>
      <c r="S2727" s="34"/>
      <c r="T2727" s="47" t="str">
        <f>IF(NOT(ISBLANK(AC!R2733)),AC!R2733,"")</f>
        <v/>
      </c>
      <c r="U2727" s="34"/>
      <c r="V2727" s="47" t="str">
        <f>IF(NOT(ISBLANK(AC!AB2733)),IF($AA$22&gt;AC!$R$22,ROUND(ROUNDDOWN((AC!$R$22/$AA$22),4)*AC!BM2733,2),AC!BM2733),IF(AND(NOT(ISBLANK(AC!R2733)),NOT(ISERR(AC!R2733)),AC!R2733&lt;&gt;0),0,""))</f>
        <v/>
      </c>
      <c r="W2727" s="34"/>
      <c r="X2727" s="47" t="str">
        <f t="shared" si="84"/>
        <v/>
      </c>
      <c r="Z2727" s="29" t="str">
        <f>IF(NOT(ISBLANK(AC!AB2733)),AC!BM2733,"")</f>
        <v/>
      </c>
      <c r="AA2727" s="29" t="str">
        <f t="shared" si="85"/>
        <v/>
      </c>
      <c r="AB2727" s="36">
        <f>IF(V2727&lt;ROUND(0.7*AC!T2733,2),1,0)</f>
        <v>0</v>
      </c>
    </row>
    <row r="2728" spans="2:28" s="35" customFormat="1" ht="21" customHeight="1" x14ac:dyDescent="0.15">
      <c r="B2728" s="37" t="str">
        <f>IF(ISBLANK(AC!B2734),"",AC!B2734)</f>
        <v/>
      </c>
      <c r="C2728" s="32"/>
      <c r="D2728" s="179" t="str">
        <f>IF(ISBLANK(AC!D2734),"",AC!D2734)</f>
        <v/>
      </c>
      <c r="E2728" s="180"/>
      <c r="F2728" s="180"/>
      <c r="G2728" s="180"/>
      <c r="H2728" s="180"/>
      <c r="I2728" s="180"/>
      <c r="J2728" s="180"/>
      <c r="K2728" s="180"/>
      <c r="L2728" s="180"/>
      <c r="M2728" s="180"/>
      <c r="N2728" s="180"/>
      <c r="O2728" s="180"/>
      <c r="P2728" s="181"/>
      <c r="Q2728" s="33"/>
      <c r="R2728" s="37" t="str">
        <f>IF(ISBLANK(AC!P2734),"",AC!P2734)</f>
        <v/>
      </c>
      <c r="S2728" s="34"/>
      <c r="T2728" s="47" t="str">
        <f>IF(NOT(ISBLANK(AC!R2734)),AC!R2734,"")</f>
        <v/>
      </c>
      <c r="U2728" s="34"/>
      <c r="V2728" s="47" t="str">
        <f>IF(NOT(ISBLANK(AC!AB2734)),IF($AA$22&gt;AC!$R$22,ROUND(ROUNDDOWN((AC!$R$22/$AA$22),4)*AC!BM2734,2),AC!BM2734),IF(AND(NOT(ISBLANK(AC!R2734)),NOT(ISERR(AC!R2734)),AC!R2734&lt;&gt;0),0,""))</f>
        <v/>
      </c>
      <c r="W2728" s="34"/>
      <c r="X2728" s="47" t="str">
        <f t="shared" si="84"/>
        <v/>
      </c>
      <c r="Z2728" s="29" t="str">
        <f>IF(NOT(ISBLANK(AC!AB2734)),AC!BM2734,"")</f>
        <v/>
      </c>
      <c r="AA2728" s="29" t="str">
        <f t="shared" si="85"/>
        <v/>
      </c>
      <c r="AB2728" s="36">
        <f>IF(V2728&lt;ROUND(0.7*AC!T2734,2),1,0)</f>
        <v>0</v>
      </c>
    </row>
    <row r="2729" spans="2:28" s="35" customFormat="1" ht="21" customHeight="1" x14ac:dyDescent="0.15">
      <c r="B2729" s="37" t="str">
        <f>IF(ISBLANK(AC!B2735),"",AC!B2735)</f>
        <v/>
      </c>
      <c r="C2729" s="32"/>
      <c r="D2729" s="179" t="str">
        <f>IF(ISBLANK(AC!D2735),"",AC!D2735)</f>
        <v/>
      </c>
      <c r="E2729" s="180"/>
      <c r="F2729" s="180"/>
      <c r="G2729" s="180"/>
      <c r="H2729" s="180"/>
      <c r="I2729" s="180"/>
      <c r="J2729" s="180"/>
      <c r="K2729" s="180"/>
      <c r="L2729" s="180"/>
      <c r="M2729" s="180"/>
      <c r="N2729" s="180"/>
      <c r="O2729" s="180"/>
      <c r="P2729" s="181"/>
      <c r="Q2729" s="33"/>
      <c r="R2729" s="37" t="str">
        <f>IF(ISBLANK(AC!P2735),"",AC!P2735)</f>
        <v/>
      </c>
      <c r="S2729" s="34"/>
      <c r="T2729" s="47" t="str">
        <f>IF(NOT(ISBLANK(AC!R2735)),AC!R2735,"")</f>
        <v/>
      </c>
      <c r="U2729" s="34"/>
      <c r="V2729" s="47" t="str">
        <f>IF(NOT(ISBLANK(AC!AB2735)),IF($AA$22&gt;AC!$R$22,ROUND(ROUNDDOWN((AC!$R$22/$AA$22),4)*AC!BM2735,2),AC!BM2735),IF(AND(NOT(ISBLANK(AC!R2735)),NOT(ISERR(AC!R2735)),AC!R2735&lt;&gt;0),0,""))</f>
        <v/>
      </c>
      <c r="W2729" s="34"/>
      <c r="X2729" s="47" t="str">
        <f t="shared" si="84"/>
        <v/>
      </c>
      <c r="Z2729" s="29" t="str">
        <f>IF(NOT(ISBLANK(AC!AB2735)),AC!BM2735,"")</f>
        <v/>
      </c>
      <c r="AA2729" s="29" t="str">
        <f t="shared" si="85"/>
        <v/>
      </c>
      <c r="AB2729" s="36">
        <f>IF(V2729&lt;ROUND(0.7*AC!T2735,2),1,0)</f>
        <v>0</v>
      </c>
    </row>
    <row r="2730" spans="2:28" s="35" customFormat="1" ht="21" customHeight="1" x14ac:dyDescent="0.15">
      <c r="B2730" s="37" t="str">
        <f>IF(ISBLANK(AC!B2736),"",AC!B2736)</f>
        <v/>
      </c>
      <c r="C2730" s="32"/>
      <c r="D2730" s="179" t="str">
        <f>IF(ISBLANK(AC!D2736),"",AC!D2736)</f>
        <v/>
      </c>
      <c r="E2730" s="180"/>
      <c r="F2730" s="180"/>
      <c r="G2730" s="180"/>
      <c r="H2730" s="180"/>
      <c r="I2730" s="180"/>
      <c r="J2730" s="180"/>
      <c r="K2730" s="180"/>
      <c r="L2730" s="180"/>
      <c r="M2730" s="180"/>
      <c r="N2730" s="180"/>
      <c r="O2730" s="180"/>
      <c r="P2730" s="181"/>
      <c r="Q2730" s="33"/>
      <c r="R2730" s="37" t="str">
        <f>IF(ISBLANK(AC!P2736),"",AC!P2736)</f>
        <v/>
      </c>
      <c r="S2730" s="34"/>
      <c r="T2730" s="47" t="str">
        <f>IF(NOT(ISBLANK(AC!R2736)),AC!R2736,"")</f>
        <v/>
      </c>
      <c r="U2730" s="34"/>
      <c r="V2730" s="47" t="str">
        <f>IF(NOT(ISBLANK(AC!AB2736)),IF($AA$22&gt;AC!$R$22,ROUND(ROUNDDOWN((AC!$R$22/$AA$22),4)*AC!BM2736,2),AC!BM2736),IF(AND(NOT(ISBLANK(AC!R2736)),NOT(ISERR(AC!R2736)),AC!R2736&lt;&gt;0),0,""))</f>
        <v/>
      </c>
      <c r="W2730" s="34"/>
      <c r="X2730" s="47" t="str">
        <f t="shared" si="84"/>
        <v/>
      </c>
      <c r="Z2730" s="29" t="str">
        <f>IF(NOT(ISBLANK(AC!AB2736)),AC!BM2736,"")</f>
        <v/>
      </c>
      <c r="AA2730" s="29" t="str">
        <f t="shared" si="85"/>
        <v/>
      </c>
      <c r="AB2730" s="36">
        <f>IF(V2730&lt;ROUND(0.7*AC!T2736,2),1,0)</f>
        <v>0</v>
      </c>
    </row>
    <row r="2731" spans="2:28" s="35" customFormat="1" ht="21" customHeight="1" x14ac:dyDescent="0.15">
      <c r="B2731" s="37" t="str">
        <f>IF(ISBLANK(AC!B2737),"",AC!B2737)</f>
        <v/>
      </c>
      <c r="C2731" s="32"/>
      <c r="D2731" s="179" t="str">
        <f>IF(ISBLANK(AC!D2737),"",AC!D2737)</f>
        <v/>
      </c>
      <c r="E2731" s="180"/>
      <c r="F2731" s="180"/>
      <c r="G2731" s="180"/>
      <c r="H2731" s="180"/>
      <c r="I2731" s="180"/>
      <c r="J2731" s="180"/>
      <c r="K2731" s="180"/>
      <c r="L2731" s="180"/>
      <c r="M2731" s="180"/>
      <c r="N2731" s="180"/>
      <c r="O2731" s="180"/>
      <c r="P2731" s="181"/>
      <c r="Q2731" s="33"/>
      <c r="R2731" s="37" t="str">
        <f>IF(ISBLANK(AC!P2737),"",AC!P2737)</f>
        <v/>
      </c>
      <c r="S2731" s="34"/>
      <c r="T2731" s="47" t="str">
        <f>IF(NOT(ISBLANK(AC!R2737)),AC!R2737,"")</f>
        <v/>
      </c>
      <c r="U2731" s="34"/>
      <c r="V2731" s="47" t="str">
        <f>IF(NOT(ISBLANK(AC!AB2737)),IF($AA$22&gt;AC!$R$22,ROUND(ROUNDDOWN((AC!$R$22/$AA$22),4)*AC!BM2737,2),AC!BM2737),IF(AND(NOT(ISBLANK(AC!R2737)),NOT(ISERR(AC!R2737)),AC!R2737&lt;&gt;0),0,""))</f>
        <v/>
      </c>
      <c r="W2731" s="34"/>
      <c r="X2731" s="47" t="str">
        <f t="shared" si="84"/>
        <v/>
      </c>
      <c r="Z2731" s="29" t="str">
        <f>IF(NOT(ISBLANK(AC!AB2737)),AC!BM2737,"")</f>
        <v/>
      </c>
      <c r="AA2731" s="29" t="str">
        <f t="shared" si="85"/>
        <v/>
      </c>
      <c r="AB2731" s="36">
        <f>IF(V2731&lt;ROUND(0.7*AC!T2737,2),1,0)</f>
        <v>0</v>
      </c>
    </row>
    <row r="2732" spans="2:28" s="35" customFormat="1" ht="21" customHeight="1" x14ac:dyDescent="0.15">
      <c r="B2732" s="37" t="str">
        <f>IF(ISBLANK(AC!B2738),"",AC!B2738)</f>
        <v/>
      </c>
      <c r="C2732" s="32"/>
      <c r="D2732" s="179" t="str">
        <f>IF(ISBLANK(AC!D2738),"",AC!D2738)</f>
        <v/>
      </c>
      <c r="E2732" s="180"/>
      <c r="F2732" s="180"/>
      <c r="G2732" s="180"/>
      <c r="H2732" s="180"/>
      <c r="I2732" s="180"/>
      <c r="J2732" s="180"/>
      <c r="K2732" s="180"/>
      <c r="L2732" s="180"/>
      <c r="M2732" s="180"/>
      <c r="N2732" s="180"/>
      <c r="O2732" s="180"/>
      <c r="P2732" s="181"/>
      <c r="Q2732" s="33"/>
      <c r="R2732" s="37" t="str">
        <f>IF(ISBLANK(AC!P2738),"",AC!P2738)</f>
        <v/>
      </c>
      <c r="S2732" s="34"/>
      <c r="T2732" s="47" t="str">
        <f>IF(NOT(ISBLANK(AC!R2738)),AC!R2738,"")</f>
        <v/>
      </c>
      <c r="U2732" s="34"/>
      <c r="V2732" s="47" t="str">
        <f>IF(NOT(ISBLANK(AC!AB2738)),IF($AA$22&gt;AC!$R$22,ROUND(ROUNDDOWN((AC!$R$22/$AA$22),4)*AC!BM2738,2),AC!BM2738),IF(AND(NOT(ISBLANK(AC!R2738)),NOT(ISERR(AC!R2738)),AC!R2738&lt;&gt;0),0,""))</f>
        <v/>
      </c>
      <c r="W2732" s="34"/>
      <c r="X2732" s="47" t="str">
        <f t="shared" si="84"/>
        <v/>
      </c>
      <c r="Z2732" s="29" t="str">
        <f>IF(NOT(ISBLANK(AC!AB2738)),AC!BM2738,"")</f>
        <v/>
      </c>
      <c r="AA2732" s="29" t="str">
        <f t="shared" si="85"/>
        <v/>
      </c>
      <c r="AB2732" s="36">
        <f>IF(V2732&lt;ROUND(0.7*AC!T2738,2),1,0)</f>
        <v>0</v>
      </c>
    </row>
    <row r="2733" spans="2:28" s="35" customFormat="1" ht="21" customHeight="1" x14ac:dyDescent="0.15">
      <c r="B2733" s="37" t="str">
        <f>IF(ISBLANK(AC!B2739),"",AC!B2739)</f>
        <v/>
      </c>
      <c r="C2733" s="32"/>
      <c r="D2733" s="179" t="str">
        <f>IF(ISBLANK(AC!D2739),"",AC!D2739)</f>
        <v/>
      </c>
      <c r="E2733" s="180"/>
      <c r="F2733" s="180"/>
      <c r="G2733" s="180"/>
      <c r="H2733" s="180"/>
      <c r="I2733" s="180"/>
      <c r="J2733" s="180"/>
      <c r="K2733" s="180"/>
      <c r="L2733" s="180"/>
      <c r="M2733" s="180"/>
      <c r="N2733" s="180"/>
      <c r="O2733" s="180"/>
      <c r="P2733" s="181"/>
      <c r="Q2733" s="33"/>
      <c r="R2733" s="37" t="str">
        <f>IF(ISBLANK(AC!P2739),"",AC!P2739)</f>
        <v/>
      </c>
      <c r="S2733" s="34"/>
      <c r="T2733" s="47" t="str">
        <f>IF(NOT(ISBLANK(AC!R2739)),AC!R2739,"")</f>
        <v/>
      </c>
      <c r="U2733" s="34"/>
      <c r="V2733" s="47" t="str">
        <f>IF(NOT(ISBLANK(AC!AB2739)),IF($AA$22&gt;AC!$R$22,ROUND(ROUNDDOWN((AC!$R$22/$AA$22),4)*AC!BM2739,2),AC!BM2739),IF(AND(NOT(ISBLANK(AC!R2739)),NOT(ISERR(AC!R2739)),AC!R2739&lt;&gt;0),0,""))</f>
        <v/>
      </c>
      <c r="W2733" s="34"/>
      <c r="X2733" s="47" t="str">
        <f t="shared" si="84"/>
        <v/>
      </c>
      <c r="Z2733" s="29" t="str">
        <f>IF(NOT(ISBLANK(AC!AB2739)),AC!BM2739,"")</f>
        <v/>
      </c>
      <c r="AA2733" s="29" t="str">
        <f t="shared" si="85"/>
        <v/>
      </c>
      <c r="AB2733" s="36">
        <f>IF(V2733&lt;ROUND(0.7*AC!T2739,2),1,0)</f>
        <v>0</v>
      </c>
    </row>
    <row r="2734" spans="2:28" s="35" customFormat="1" ht="21" customHeight="1" x14ac:dyDescent="0.15">
      <c r="B2734" s="37" t="str">
        <f>IF(ISBLANK(AC!B2740),"",AC!B2740)</f>
        <v/>
      </c>
      <c r="C2734" s="32"/>
      <c r="D2734" s="179" t="str">
        <f>IF(ISBLANK(AC!D2740),"",AC!D2740)</f>
        <v/>
      </c>
      <c r="E2734" s="180"/>
      <c r="F2734" s="180"/>
      <c r="G2734" s="180"/>
      <c r="H2734" s="180"/>
      <c r="I2734" s="180"/>
      <c r="J2734" s="180"/>
      <c r="K2734" s="180"/>
      <c r="L2734" s="180"/>
      <c r="M2734" s="180"/>
      <c r="N2734" s="180"/>
      <c r="O2734" s="180"/>
      <c r="P2734" s="181"/>
      <c r="Q2734" s="33"/>
      <c r="R2734" s="37" t="str">
        <f>IF(ISBLANK(AC!P2740),"",AC!P2740)</f>
        <v/>
      </c>
      <c r="S2734" s="34"/>
      <c r="T2734" s="47" t="str">
        <f>IF(NOT(ISBLANK(AC!R2740)),AC!R2740,"")</f>
        <v/>
      </c>
      <c r="U2734" s="34"/>
      <c r="V2734" s="47" t="str">
        <f>IF(NOT(ISBLANK(AC!AB2740)),IF($AA$22&gt;AC!$R$22,ROUND(ROUNDDOWN((AC!$R$22/$AA$22),4)*AC!BM2740,2),AC!BM2740),IF(AND(NOT(ISBLANK(AC!R2740)),NOT(ISERR(AC!R2740)),AC!R2740&lt;&gt;0),0,""))</f>
        <v/>
      </c>
      <c r="W2734" s="34"/>
      <c r="X2734" s="47" t="str">
        <f t="shared" si="84"/>
        <v/>
      </c>
      <c r="Z2734" s="29" t="str">
        <f>IF(NOT(ISBLANK(AC!AB2740)),AC!BM2740,"")</f>
        <v/>
      </c>
      <c r="AA2734" s="29" t="str">
        <f t="shared" si="85"/>
        <v/>
      </c>
      <c r="AB2734" s="36">
        <f>IF(V2734&lt;ROUND(0.7*AC!T2740,2),1,0)</f>
        <v>0</v>
      </c>
    </row>
    <row r="2735" spans="2:28" s="35" customFormat="1" ht="21" customHeight="1" x14ac:dyDescent="0.15">
      <c r="B2735" s="37" t="str">
        <f>IF(ISBLANK(AC!B2741),"",AC!B2741)</f>
        <v/>
      </c>
      <c r="C2735" s="32"/>
      <c r="D2735" s="179" t="str">
        <f>IF(ISBLANK(AC!D2741),"",AC!D2741)</f>
        <v/>
      </c>
      <c r="E2735" s="180"/>
      <c r="F2735" s="180"/>
      <c r="G2735" s="180"/>
      <c r="H2735" s="180"/>
      <c r="I2735" s="180"/>
      <c r="J2735" s="180"/>
      <c r="K2735" s="180"/>
      <c r="L2735" s="180"/>
      <c r="M2735" s="180"/>
      <c r="N2735" s="180"/>
      <c r="O2735" s="180"/>
      <c r="P2735" s="181"/>
      <c r="Q2735" s="33"/>
      <c r="R2735" s="37" t="str">
        <f>IF(ISBLANK(AC!P2741),"",AC!P2741)</f>
        <v/>
      </c>
      <c r="S2735" s="34"/>
      <c r="T2735" s="47" t="str">
        <f>IF(NOT(ISBLANK(AC!R2741)),AC!R2741,"")</f>
        <v/>
      </c>
      <c r="U2735" s="34"/>
      <c r="V2735" s="47" t="str">
        <f>IF(NOT(ISBLANK(AC!AB2741)),IF($AA$22&gt;AC!$R$22,ROUND(ROUNDDOWN((AC!$R$22/$AA$22),4)*AC!BM2741,2),AC!BM2741),IF(AND(NOT(ISBLANK(AC!R2741)),NOT(ISERR(AC!R2741)),AC!R2741&lt;&gt;0),0,""))</f>
        <v/>
      </c>
      <c r="W2735" s="34"/>
      <c r="X2735" s="47" t="str">
        <f t="shared" si="84"/>
        <v/>
      </c>
      <c r="Z2735" s="29" t="str">
        <f>IF(NOT(ISBLANK(AC!AB2741)),AC!BM2741,"")</f>
        <v/>
      </c>
      <c r="AA2735" s="29" t="str">
        <f t="shared" si="85"/>
        <v/>
      </c>
      <c r="AB2735" s="36">
        <f>IF(V2735&lt;ROUND(0.7*AC!T2741,2),1,0)</f>
        <v>0</v>
      </c>
    </row>
    <row r="2736" spans="2:28" s="35" customFormat="1" ht="21" customHeight="1" x14ac:dyDescent="0.15">
      <c r="B2736" s="37" t="str">
        <f>IF(ISBLANK(AC!B2742),"",AC!B2742)</f>
        <v/>
      </c>
      <c r="C2736" s="32"/>
      <c r="D2736" s="179" t="str">
        <f>IF(ISBLANK(AC!D2742),"",AC!D2742)</f>
        <v/>
      </c>
      <c r="E2736" s="180"/>
      <c r="F2736" s="180"/>
      <c r="G2736" s="180"/>
      <c r="H2736" s="180"/>
      <c r="I2736" s="180"/>
      <c r="J2736" s="180"/>
      <c r="K2736" s="180"/>
      <c r="L2736" s="180"/>
      <c r="M2736" s="180"/>
      <c r="N2736" s="180"/>
      <c r="O2736" s="180"/>
      <c r="P2736" s="181"/>
      <c r="Q2736" s="33"/>
      <c r="R2736" s="37" t="str">
        <f>IF(ISBLANK(AC!P2742),"",AC!P2742)</f>
        <v/>
      </c>
      <c r="S2736" s="34"/>
      <c r="T2736" s="47" t="str">
        <f>IF(NOT(ISBLANK(AC!R2742)),AC!R2742,"")</f>
        <v/>
      </c>
      <c r="U2736" s="34"/>
      <c r="V2736" s="47" t="str">
        <f>IF(NOT(ISBLANK(AC!AB2742)),IF($AA$22&gt;AC!$R$22,ROUND(ROUNDDOWN((AC!$R$22/$AA$22),4)*AC!BM2742,2),AC!BM2742),IF(AND(NOT(ISBLANK(AC!R2742)),NOT(ISERR(AC!R2742)),AC!R2742&lt;&gt;0),0,""))</f>
        <v/>
      </c>
      <c r="W2736" s="34"/>
      <c r="X2736" s="47" t="str">
        <f t="shared" si="84"/>
        <v/>
      </c>
      <c r="Z2736" s="29" t="str">
        <f>IF(NOT(ISBLANK(AC!AB2742)),AC!BM2742,"")</f>
        <v/>
      </c>
      <c r="AA2736" s="29" t="str">
        <f t="shared" si="85"/>
        <v/>
      </c>
      <c r="AB2736" s="36">
        <f>IF(V2736&lt;ROUND(0.7*AC!T2742,2),1,0)</f>
        <v>0</v>
      </c>
    </row>
    <row r="2737" spans="2:28" s="35" customFormat="1" ht="21" customHeight="1" x14ac:dyDescent="0.15">
      <c r="B2737" s="37" t="str">
        <f>IF(ISBLANK(AC!B2743),"",AC!B2743)</f>
        <v/>
      </c>
      <c r="C2737" s="32"/>
      <c r="D2737" s="179" t="str">
        <f>IF(ISBLANK(AC!D2743),"",AC!D2743)</f>
        <v/>
      </c>
      <c r="E2737" s="180"/>
      <c r="F2737" s="180"/>
      <c r="G2737" s="180"/>
      <c r="H2737" s="180"/>
      <c r="I2737" s="180"/>
      <c r="J2737" s="180"/>
      <c r="K2737" s="180"/>
      <c r="L2737" s="180"/>
      <c r="M2737" s="180"/>
      <c r="N2737" s="180"/>
      <c r="O2737" s="180"/>
      <c r="P2737" s="181"/>
      <c r="Q2737" s="33"/>
      <c r="R2737" s="37" t="str">
        <f>IF(ISBLANK(AC!P2743),"",AC!P2743)</f>
        <v/>
      </c>
      <c r="S2737" s="34"/>
      <c r="T2737" s="47" t="str">
        <f>IF(NOT(ISBLANK(AC!R2743)),AC!R2743,"")</f>
        <v/>
      </c>
      <c r="U2737" s="34"/>
      <c r="V2737" s="47" t="str">
        <f>IF(NOT(ISBLANK(AC!AB2743)),IF($AA$22&gt;AC!$R$22,ROUND(ROUNDDOWN((AC!$R$22/$AA$22),4)*AC!BM2743,2),AC!BM2743),IF(AND(NOT(ISBLANK(AC!R2743)),NOT(ISERR(AC!R2743)),AC!R2743&lt;&gt;0),0,""))</f>
        <v/>
      </c>
      <c r="W2737" s="34"/>
      <c r="X2737" s="47" t="str">
        <f t="shared" si="84"/>
        <v/>
      </c>
      <c r="Z2737" s="29" t="str">
        <f>IF(NOT(ISBLANK(AC!AB2743)),AC!BM2743,"")</f>
        <v/>
      </c>
      <c r="AA2737" s="29" t="str">
        <f t="shared" si="85"/>
        <v/>
      </c>
      <c r="AB2737" s="36">
        <f>IF(V2737&lt;ROUND(0.7*AC!T2743,2),1,0)</f>
        <v>0</v>
      </c>
    </row>
    <row r="2738" spans="2:28" s="35" customFormat="1" ht="21" customHeight="1" x14ac:dyDescent="0.15">
      <c r="B2738" s="37" t="str">
        <f>IF(ISBLANK(AC!B2744),"",AC!B2744)</f>
        <v/>
      </c>
      <c r="C2738" s="32"/>
      <c r="D2738" s="179" t="str">
        <f>IF(ISBLANK(AC!D2744),"",AC!D2744)</f>
        <v/>
      </c>
      <c r="E2738" s="180"/>
      <c r="F2738" s="180"/>
      <c r="G2738" s="180"/>
      <c r="H2738" s="180"/>
      <c r="I2738" s="180"/>
      <c r="J2738" s="180"/>
      <c r="K2738" s="180"/>
      <c r="L2738" s="180"/>
      <c r="M2738" s="180"/>
      <c r="N2738" s="180"/>
      <c r="O2738" s="180"/>
      <c r="P2738" s="181"/>
      <c r="Q2738" s="33"/>
      <c r="R2738" s="37" t="str">
        <f>IF(ISBLANK(AC!P2744),"",AC!P2744)</f>
        <v/>
      </c>
      <c r="S2738" s="34"/>
      <c r="T2738" s="47" t="str">
        <f>IF(NOT(ISBLANK(AC!R2744)),AC!R2744,"")</f>
        <v/>
      </c>
      <c r="U2738" s="34"/>
      <c r="V2738" s="47" t="str">
        <f>IF(NOT(ISBLANK(AC!AB2744)),IF($AA$22&gt;AC!$R$22,ROUND(ROUNDDOWN((AC!$R$22/$AA$22),4)*AC!BM2744,2),AC!BM2744),IF(AND(NOT(ISBLANK(AC!R2744)),NOT(ISERR(AC!R2744)),AC!R2744&lt;&gt;0),0,""))</f>
        <v/>
      </c>
      <c r="W2738" s="34"/>
      <c r="X2738" s="47" t="str">
        <f t="shared" si="84"/>
        <v/>
      </c>
      <c r="Z2738" s="29" t="str">
        <f>IF(NOT(ISBLANK(AC!AB2744)),AC!BM2744,"")</f>
        <v/>
      </c>
      <c r="AA2738" s="29" t="str">
        <f t="shared" si="85"/>
        <v/>
      </c>
      <c r="AB2738" s="36">
        <f>IF(V2738&lt;ROUND(0.7*AC!T2744,2),1,0)</f>
        <v>0</v>
      </c>
    </row>
    <row r="2739" spans="2:28" s="35" customFormat="1" ht="21" customHeight="1" x14ac:dyDescent="0.15">
      <c r="B2739" s="37" t="str">
        <f>IF(ISBLANK(AC!B2745),"",AC!B2745)</f>
        <v/>
      </c>
      <c r="C2739" s="32"/>
      <c r="D2739" s="179" t="str">
        <f>IF(ISBLANK(AC!D2745),"",AC!D2745)</f>
        <v/>
      </c>
      <c r="E2739" s="180"/>
      <c r="F2739" s="180"/>
      <c r="G2739" s="180"/>
      <c r="H2739" s="180"/>
      <c r="I2739" s="180"/>
      <c r="J2739" s="180"/>
      <c r="K2739" s="180"/>
      <c r="L2739" s="180"/>
      <c r="M2739" s="180"/>
      <c r="N2739" s="180"/>
      <c r="O2739" s="180"/>
      <c r="P2739" s="181"/>
      <c r="Q2739" s="33"/>
      <c r="R2739" s="37" t="str">
        <f>IF(ISBLANK(AC!P2745),"",AC!P2745)</f>
        <v/>
      </c>
      <c r="S2739" s="34"/>
      <c r="T2739" s="47" t="str">
        <f>IF(NOT(ISBLANK(AC!R2745)),AC!R2745,"")</f>
        <v/>
      </c>
      <c r="U2739" s="34"/>
      <c r="V2739" s="47" t="str">
        <f>IF(NOT(ISBLANK(AC!AB2745)),IF($AA$22&gt;AC!$R$22,ROUND(ROUNDDOWN((AC!$R$22/$AA$22),4)*AC!BM2745,2),AC!BM2745),IF(AND(NOT(ISBLANK(AC!R2745)),NOT(ISERR(AC!R2745)),AC!R2745&lt;&gt;0),0,""))</f>
        <v/>
      </c>
      <c r="W2739" s="34"/>
      <c r="X2739" s="47" t="str">
        <f t="shared" si="84"/>
        <v/>
      </c>
      <c r="Z2739" s="29" t="str">
        <f>IF(NOT(ISBLANK(AC!AB2745)),AC!BM2745,"")</f>
        <v/>
      </c>
      <c r="AA2739" s="29" t="str">
        <f t="shared" si="85"/>
        <v/>
      </c>
      <c r="AB2739" s="36">
        <f>IF(V2739&lt;ROUND(0.7*AC!T2745,2),1,0)</f>
        <v>0</v>
      </c>
    </row>
    <row r="2740" spans="2:28" s="35" customFormat="1" ht="21" customHeight="1" x14ac:dyDescent="0.15">
      <c r="B2740" s="37" t="str">
        <f>IF(ISBLANK(AC!B2746),"",AC!B2746)</f>
        <v/>
      </c>
      <c r="C2740" s="32"/>
      <c r="D2740" s="179" t="str">
        <f>IF(ISBLANK(AC!D2746),"",AC!D2746)</f>
        <v/>
      </c>
      <c r="E2740" s="180"/>
      <c r="F2740" s="180"/>
      <c r="G2740" s="180"/>
      <c r="H2740" s="180"/>
      <c r="I2740" s="180"/>
      <c r="J2740" s="180"/>
      <c r="K2740" s="180"/>
      <c r="L2740" s="180"/>
      <c r="M2740" s="180"/>
      <c r="N2740" s="180"/>
      <c r="O2740" s="180"/>
      <c r="P2740" s="181"/>
      <c r="Q2740" s="33"/>
      <c r="R2740" s="37" t="str">
        <f>IF(ISBLANK(AC!P2746),"",AC!P2746)</f>
        <v/>
      </c>
      <c r="S2740" s="34"/>
      <c r="T2740" s="47" t="str">
        <f>IF(NOT(ISBLANK(AC!R2746)),AC!R2746,"")</f>
        <v/>
      </c>
      <c r="U2740" s="34"/>
      <c r="V2740" s="47" t="str">
        <f>IF(NOT(ISBLANK(AC!AB2746)),IF($AA$22&gt;AC!$R$22,ROUND(ROUNDDOWN((AC!$R$22/$AA$22),4)*AC!BM2746,2),AC!BM2746),IF(AND(NOT(ISBLANK(AC!R2746)),NOT(ISERR(AC!R2746)),AC!R2746&lt;&gt;0),0,""))</f>
        <v/>
      </c>
      <c r="W2740" s="34"/>
      <c r="X2740" s="47" t="str">
        <f t="shared" si="84"/>
        <v/>
      </c>
      <c r="Z2740" s="29" t="str">
        <f>IF(NOT(ISBLANK(AC!AB2746)),AC!BM2746,"")</f>
        <v/>
      </c>
      <c r="AA2740" s="29" t="str">
        <f t="shared" si="85"/>
        <v/>
      </c>
      <c r="AB2740" s="36">
        <f>IF(V2740&lt;ROUND(0.7*AC!T2746,2),1,0)</f>
        <v>0</v>
      </c>
    </row>
    <row r="2741" spans="2:28" s="35" customFormat="1" ht="21" customHeight="1" x14ac:dyDescent="0.15">
      <c r="B2741" s="37" t="str">
        <f>IF(ISBLANK(AC!B2747),"",AC!B2747)</f>
        <v/>
      </c>
      <c r="C2741" s="32"/>
      <c r="D2741" s="179" t="str">
        <f>IF(ISBLANK(AC!D2747),"",AC!D2747)</f>
        <v/>
      </c>
      <c r="E2741" s="180"/>
      <c r="F2741" s="180"/>
      <c r="G2741" s="180"/>
      <c r="H2741" s="180"/>
      <c r="I2741" s="180"/>
      <c r="J2741" s="180"/>
      <c r="K2741" s="180"/>
      <c r="L2741" s="180"/>
      <c r="M2741" s="180"/>
      <c r="N2741" s="180"/>
      <c r="O2741" s="180"/>
      <c r="P2741" s="181"/>
      <c r="Q2741" s="33"/>
      <c r="R2741" s="37" t="str">
        <f>IF(ISBLANK(AC!P2747),"",AC!P2747)</f>
        <v/>
      </c>
      <c r="S2741" s="34"/>
      <c r="T2741" s="47" t="str">
        <f>IF(NOT(ISBLANK(AC!R2747)),AC!R2747,"")</f>
        <v/>
      </c>
      <c r="U2741" s="34"/>
      <c r="V2741" s="47" t="str">
        <f>IF(NOT(ISBLANK(AC!AB2747)),IF($AA$22&gt;AC!$R$22,ROUND(ROUNDDOWN((AC!$R$22/$AA$22),4)*AC!BM2747,2),AC!BM2747),IF(AND(NOT(ISBLANK(AC!R2747)),NOT(ISERR(AC!R2747)),AC!R2747&lt;&gt;0),0,""))</f>
        <v/>
      </c>
      <c r="W2741" s="34"/>
      <c r="X2741" s="47" t="str">
        <f t="shared" si="84"/>
        <v/>
      </c>
      <c r="Z2741" s="29" t="str">
        <f>IF(NOT(ISBLANK(AC!AB2747)),AC!BM2747,"")</f>
        <v/>
      </c>
      <c r="AA2741" s="29" t="str">
        <f t="shared" si="85"/>
        <v/>
      </c>
      <c r="AB2741" s="36">
        <f>IF(V2741&lt;ROUND(0.7*AC!T2747,2),1,0)</f>
        <v>0</v>
      </c>
    </row>
    <row r="2742" spans="2:28" s="35" customFormat="1" ht="21" customHeight="1" x14ac:dyDescent="0.15">
      <c r="B2742" s="37" t="str">
        <f>IF(ISBLANK(AC!B2748),"",AC!B2748)</f>
        <v/>
      </c>
      <c r="C2742" s="32"/>
      <c r="D2742" s="179" t="str">
        <f>IF(ISBLANK(AC!D2748),"",AC!D2748)</f>
        <v/>
      </c>
      <c r="E2742" s="180"/>
      <c r="F2742" s="180"/>
      <c r="G2742" s="180"/>
      <c r="H2742" s="180"/>
      <c r="I2742" s="180"/>
      <c r="J2742" s="180"/>
      <c r="K2742" s="180"/>
      <c r="L2742" s="180"/>
      <c r="M2742" s="180"/>
      <c r="N2742" s="180"/>
      <c r="O2742" s="180"/>
      <c r="P2742" s="181"/>
      <c r="Q2742" s="33"/>
      <c r="R2742" s="37" t="str">
        <f>IF(ISBLANK(AC!P2748),"",AC!P2748)</f>
        <v/>
      </c>
      <c r="S2742" s="34"/>
      <c r="T2742" s="47" t="str">
        <f>IF(NOT(ISBLANK(AC!R2748)),AC!R2748,"")</f>
        <v/>
      </c>
      <c r="U2742" s="34"/>
      <c r="V2742" s="47" t="str">
        <f>IF(NOT(ISBLANK(AC!AB2748)),IF($AA$22&gt;AC!$R$22,ROUND(ROUNDDOWN((AC!$R$22/$AA$22),4)*AC!BM2748,2),AC!BM2748),IF(AND(NOT(ISBLANK(AC!R2748)),NOT(ISERR(AC!R2748)),AC!R2748&lt;&gt;0),0,""))</f>
        <v/>
      </c>
      <c r="W2742" s="34"/>
      <c r="X2742" s="47" t="str">
        <f t="shared" si="84"/>
        <v/>
      </c>
      <c r="Z2742" s="29" t="str">
        <f>IF(NOT(ISBLANK(AC!AB2748)),AC!BM2748,"")</f>
        <v/>
      </c>
      <c r="AA2742" s="29" t="str">
        <f t="shared" si="85"/>
        <v/>
      </c>
      <c r="AB2742" s="36">
        <f>IF(V2742&lt;ROUND(0.7*AC!T2748,2),1,0)</f>
        <v>0</v>
      </c>
    </row>
    <row r="2743" spans="2:28" s="35" customFormat="1" ht="21" customHeight="1" x14ac:dyDescent="0.15">
      <c r="B2743" s="37" t="str">
        <f>IF(ISBLANK(AC!B2749),"",AC!B2749)</f>
        <v/>
      </c>
      <c r="C2743" s="32"/>
      <c r="D2743" s="179" t="str">
        <f>IF(ISBLANK(AC!D2749),"",AC!D2749)</f>
        <v/>
      </c>
      <c r="E2743" s="180"/>
      <c r="F2743" s="180"/>
      <c r="G2743" s="180"/>
      <c r="H2743" s="180"/>
      <c r="I2743" s="180"/>
      <c r="J2743" s="180"/>
      <c r="K2743" s="180"/>
      <c r="L2743" s="180"/>
      <c r="M2743" s="180"/>
      <c r="N2743" s="180"/>
      <c r="O2743" s="180"/>
      <c r="P2743" s="181"/>
      <c r="Q2743" s="33"/>
      <c r="R2743" s="37" t="str">
        <f>IF(ISBLANK(AC!P2749),"",AC!P2749)</f>
        <v/>
      </c>
      <c r="S2743" s="34"/>
      <c r="T2743" s="47" t="str">
        <f>IF(NOT(ISBLANK(AC!R2749)),AC!R2749,"")</f>
        <v/>
      </c>
      <c r="U2743" s="34"/>
      <c r="V2743" s="47" t="str">
        <f>IF(NOT(ISBLANK(AC!AB2749)),IF($AA$22&gt;AC!$R$22,ROUND(ROUNDDOWN((AC!$R$22/$AA$22),4)*AC!BM2749,2),AC!BM2749),IF(AND(NOT(ISBLANK(AC!R2749)),NOT(ISERR(AC!R2749)),AC!R2749&lt;&gt;0),0,""))</f>
        <v/>
      </c>
      <c r="W2743" s="34"/>
      <c r="X2743" s="47" t="str">
        <f t="shared" si="84"/>
        <v/>
      </c>
      <c r="Z2743" s="29" t="str">
        <f>IF(NOT(ISBLANK(AC!AB2749)),AC!BM2749,"")</f>
        <v/>
      </c>
      <c r="AA2743" s="29" t="str">
        <f t="shared" si="85"/>
        <v/>
      </c>
      <c r="AB2743" s="36">
        <f>IF(V2743&lt;ROUND(0.7*AC!T2749,2),1,0)</f>
        <v>0</v>
      </c>
    </row>
    <row r="2744" spans="2:28" s="35" customFormat="1" ht="21" customHeight="1" x14ac:dyDescent="0.15">
      <c r="B2744" s="37" t="str">
        <f>IF(ISBLANK(AC!B2750),"",AC!B2750)</f>
        <v/>
      </c>
      <c r="C2744" s="32"/>
      <c r="D2744" s="179" t="str">
        <f>IF(ISBLANK(AC!D2750),"",AC!D2750)</f>
        <v/>
      </c>
      <c r="E2744" s="180"/>
      <c r="F2744" s="180"/>
      <c r="G2744" s="180"/>
      <c r="H2744" s="180"/>
      <c r="I2744" s="180"/>
      <c r="J2744" s="180"/>
      <c r="K2744" s="180"/>
      <c r="L2744" s="180"/>
      <c r="M2744" s="180"/>
      <c r="N2744" s="180"/>
      <c r="O2744" s="180"/>
      <c r="P2744" s="181"/>
      <c r="Q2744" s="33"/>
      <c r="R2744" s="37" t="str">
        <f>IF(ISBLANK(AC!P2750),"",AC!P2750)</f>
        <v/>
      </c>
      <c r="S2744" s="34"/>
      <c r="T2744" s="47" t="str">
        <f>IF(NOT(ISBLANK(AC!R2750)),AC!R2750,"")</f>
        <v/>
      </c>
      <c r="U2744" s="34"/>
      <c r="V2744" s="47" t="str">
        <f>IF(NOT(ISBLANK(AC!AB2750)),IF($AA$22&gt;AC!$R$22,ROUND(ROUNDDOWN((AC!$R$22/$AA$22),4)*AC!BM2750,2),AC!BM2750),IF(AND(NOT(ISBLANK(AC!R2750)),NOT(ISERR(AC!R2750)),AC!R2750&lt;&gt;0),0,""))</f>
        <v/>
      </c>
      <c r="W2744" s="34"/>
      <c r="X2744" s="47" t="str">
        <f t="shared" si="84"/>
        <v/>
      </c>
      <c r="Z2744" s="29" t="str">
        <f>IF(NOT(ISBLANK(AC!AB2750)),AC!BM2750,"")</f>
        <v/>
      </c>
      <c r="AA2744" s="29" t="str">
        <f t="shared" si="85"/>
        <v/>
      </c>
      <c r="AB2744" s="36">
        <f>IF(V2744&lt;ROUND(0.7*AC!T2750,2),1,0)</f>
        <v>0</v>
      </c>
    </row>
    <row r="2745" spans="2:28" s="35" customFormat="1" ht="21" customHeight="1" x14ac:dyDescent="0.15">
      <c r="B2745" s="37" t="str">
        <f>IF(ISBLANK(AC!B2751),"",AC!B2751)</f>
        <v/>
      </c>
      <c r="C2745" s="32"/>
      <c r="D2745" s="179" t="str">
        <f>IF(ISBLANK(AC!D2751),"",AC!D2751)</f>
        <v/>
      </c>
      <c r="E2745" s="180"/>
      <c r="F2745" s="180"/>
      <c r="G2745" s="180"/>
      <c r="H2745" s="180"/>
      <c r="I2745" s="180"/>
      <c r="J2745" s="180"/>
      <c r="K2745" s="180"/>
      <c r="L2745" s="180"/>
      <c r="M2745" s="180"/>
      <c r="N2745" s="180"/>
      <c r="O2745" s="180"/>
      <c r="P2745" s="181"/>
      <c r="Q2745" s="33"/>
      <c r="R2745" s="37" t="str">
        <f>IF(ISBLANK(AC!P2751),"",AC!P2751)</f>
        <v/>
      </c>
      <c r="S2745" s="34"/>
      <c r="T2745" s="47" t="str">
        <f>IF(NOT(ISBLANK(AC!R2751)),AC!R2751,"")</f>
        <v/>
      </c>
      <c r="U2745" s="34"/>
      <c r="V2745" s="47" t="str">
        <f>IF(NOT(ISBLANK(AC!AB2751)),IF($AA$22&gt;AC!$R$22,ROUND(ROUNDDOWN((AC!$R$22/$AA$22),4)*AC!BM2751,2),AC!BM2751),IF(AND(NOT(ISBLANK(AC!R2751)),NOT(ISERR(AC!R2751)),AC!R2751&lt;&gt;0),0,""))</f>
        <v/>
      </c>
      <c r="W2745" s="34"/>
      <c r="X2745" s="47" t="str">
        <f t="shared" si="84"/>
        <v/>
      </c>
      <c r="Z2745" s="29" t="str">
        <f>IF(NOT(ISBLANK(AC!AB2751)),AC!BM2751,"")</f>
        <v/>
      </c>
      <c r="AA2745" s="29" t="str">
        <f t="shared" si="85"/>
        <v/>
      </c>
      <c r="AB2745" s="36">
        <f>IF(V2745&lt;ROUND(0.7*AC!T2751,2),1,0)</f>
        <v>0</v>
      </c>
    </row>
    <row r="2746" spans="2:28" s="35" customFormat="1" ht="21" customHeight="1" x14ac:dyDescent="0.15">
      <c r="B2746" s="37" t="str">
        <f>IF(ISBLANK(AC!B2752),"",AC!B2752)</f>
        <v/>
      </c>
      <c r="C2746" s="32"/>
      <c r="D2746" s="179" t="str">
        <f>IF(ISBLANK(AC!D2752),"",AC!D2752)</f>
        <v/>
      </c>
      <c r="E2746" s="180"/>
      <c r="F2746" s="180"/>
      <c r="G2746" s="180"/>
      <c r="H2746" s="180"/>
      <c r="I2746" s="180"/>
      <c r="J2746" s="180"/>
      <c r="K2746" s="180"/>
      <c r="L2746" s="180"/>
      <c r="M2746" s="180"/>
      <c r="N2746" s="180"/>
      <c r="O2746" s="180"/>
      <c r="P2746" s="181"/>
      <c r="Q2746" s="33"/>
      <c r="R2746" s="37" t="str">
        <f>IF(ISBLANK(AC!P2752),"",AC!P2752)</f>
        <v/>
      </c>
      <c r="S2746" s="34"/>
      <c r="T2746" s="47" t="str">
        <f>IF(NOT(ISBLANK(AC!R2752)),AC!R2752,"")</f>
        <v/>
      </c>
      <c r="U2746" s="34"/>
      <c r="V2746" s="47" t="str">
        <f>IF(NOT(ISBLANK(AC!AB2752)),IF($AA$22&gt;AC!$R$22,ROUND(ROUNDDOWN((AC!$R$22/$AA$22),4)*AC!BM2752,2),AC!BM2752),IF(AND(NOT(ISBLANK(AC!R2752)),NOT(ISERR(AC!R2752)),AC!R2752&lt;&gt;0),0,""))</f>
        <v/>
      </c>
      <c r="W2746" s="34"/>
      <c r="X2746" s="47" t="str">
        <f t="shared" si="84"/>
        <v/>
      </c>
      <c r="Z2746" s="29" t="str">
        <f>IF(NOT(ISBLANK(AC!AB2752)),AC!BM2752,"")</f>
        <v/>
      </c>
      <c r="AA2746" s="29" t="str">
        <f t="shared" si="85"/>
        <v/>
      </c>
      <c r="AB2746" s="36">
        <f>IF(V2746&lt;ROUND(0.7*AC!T2752,2),1,0)</f>
        <v>0</v>
      </c>
    </row>
    <row r="2747" spans="2:28" s="35" customFormat="1" ht="21" customHeight="1" x14ac:dyDescent="0.15">
      <c r="B2747" s="37" t="str">
        <f>IF(ISBLANK(AC!B2753),"",AC!B2753)</f>
        <v/>
      </c>
      <c r="C2747" s="32"/>
      <c r="D2747" s="179" t="str">
        <f>IF(ISBLANK(AC!D2753),"",AC!D2753)</f>
        <v/>
      </c>
      <c r="E2747" s="180"/>
      <c r="F2747" s="180"/>
      <c r="G2747" s="180"/>
      <c r="H2747" s="180"/>
      <c r="I2747" s="180"/>
      <c r="J2747" s="180"/>
      <c r="K2747" s="180"/>
      <c r="L2747" s="180"/>
      <c r="M2747" s="180"/>
      <c r="N2747" s="180"/>
      <c r="O2747" s="180"/>
      <c r="P2747" s="181"/>
      <c r="Q2747" s="33"/>
      <c r="R2747" s="37" t="str">
        <f>IF(ISBLANK(AC!P2753),"",AC!P2753)</f>
        <v/>
      </c>
      <c r="S2747" s="34"/>
      <c r="T2747" s="47" t="str">
        <f>IF(NOT(ISBLANK(AC!R2753)),AC!R2753,"")</f>
        <v/>
      </c>
      <c r="U2747" s="34"/>
      <c r="V2747" s="47" t="str">
        <f>IF(NOT(ISBLANK(AC!AB2753)),IF($AA$22&gt;AC!$R$22,ROUND(ROUNDDOWN((AC!$R$22/$AA$22),4)*AC!BM2753,2),AC!BM2753),IF(AND(NOT(ISBLANK(AC!R2753)),NOT(ISERR(AC!R2753)),AC!R2753&lt;&gt;0),0,""))</f>
        <v/>
      </c>
      <c r="W2747" s="34"/>
      <c r="X2747" s="47" t="str">
        <f t="shared" si="84"/>
        <v/>
      </c>
      <c r="Z2747" s="29" t="str">
        <f>IF(NOT(ISBLANK(AC!AB2753)),AC!BM2753,"")</f>
        <v/>
      </c>
      <c r="AA2747" s="29" t="str">
        <f t="shared" si="85"/>
        <v/>
      </c>
      <c r="AB2747" s="36">
        <f>IF(V2747&lt;ROUND(0.7*AC!T2753,2),1,0)</f>
        <v>0</v>
      </c>
    </row>
    <row r="2748" spans="2:28" s="35" customFormat="1" ht="21" customHeight="1" x14ac:dyDescent="0.15">
      <c r="B2748" s="37" t="str">
        <f>IF(ISBLANK(AC!B2754),"",AC!B2754)</f>
        <v/>
      </c>
      <c r="C2748" s="32"/>
      <c r="D2748" s="179" t="str">
        <f>IF(ISBLANK(AC!D2754),"",AC!D2754)</f>
        <v/>
      </c>
      <c r="E2748" s="180"/>
      <c r="F2748" s="180"/>
      <c r="G2748" s="180"/>
      <c r="H2748" s="180"/>
      <c r="I2748" s="180"/>
      <c r="J2748" s="180"/>
      <c r="K2748" s="180"/>
      <c r="L2748" s="180"/>
      <c r="M2748" s="180"/>
      <c r="N2748" s="180"/>
      <c r="O2748" s="180"/>
      <c r="P2748" s="181"/>
      <c r="Q2748" s="33"/>
      <c r="R2748" s="37" t="str">
        <f>IF(ISBLANK(AC!P2754),"",AC!P2754)</f>
        <v/>
      </c>
      <c r="S2748" s="34"/>
      <c r="T2748" s="47" t="str">
        <f>IF(NOT(ISBLANK(AC!R2754)),AC!R2754,"")</f>
        <v/>
      </c>
      <c r="U2748" s="34"/>
      <c r="V2748" s="47" t="str">
        <f>IF(NOT(ISBLANK(AC!AB2754)),IF($AA$22&gt;AC!$R$22,ROUND(ROUNDDOWN((AC!$R$22/$AA$22),4)*AC!BM2754,2),AC!BM2754),IF(AND(NOT(ISBLANK(AC!R2754)),NOT(ISERR(AC!R2754)),AC!R2754&lt;&gt;0),0,""))</f>
        <v/>
      </c>
      <c r="W2748" s="34"/>
      <c r="X2748" s="47" t="str">
        <f t="shared" si="84"/>
        <v/>
      </c>
      <c r="Z2748" s="29" t="str">
        <f>IF(NOT(ISBLANK(AC!AB2754)),AC!BM2754,"")</f>
        <v/>
      </c>
      <c r="AA2748" s="29" t="str">
        <f t="shared" si="85"/>
        <v/>
      </c>
      <c r="AB2748" s="36">
        <f>IF(V2748&lt;ROUND(0.7*AC!T2754,2),1,0)</f>
        <v>0</v>
      </c>
    </row>
    <row r="2749" spans="2:28" s="35" customFormat="1" ht="21" customHeight="1" x14ac:dyDescent="0.15">
      <c r="B2749" s="37" t="str">
        <f>IF(ISBLANK(AC!B2755),"",AC!B2755)</f>
        <v/>
      </c>
      <c r="C2749" s="32"/>
      <c r="D2749" s="179" t="str">
        <f>IF(ISBLANK(AC!D2755),"",AC!D2755)</f>
        <v/>
      </c>
      <c r="E2749" s="180"/>
      <c r="F2749" s="180"/>
      <c r="G2749" s="180"/>
      <c r="H2749" s="180"/>
      <c r="I2749" s="180"/>
      <c r="J2749" s="180"/>
      <c r="K2749" s="180"/>
      <c r="L2749" s="180"/>
      <c r="M2749" s="180"/>
      <c r="N2749" s="180"/>
      <c r="O2749" s="180"/>
      <c r="P2749" s="181"/>
      <c r="Q2749" s="33"/>
      <c r="R2749" s="37" t="str">
        <f>IF(ISBLANK(AC!P2755),"",AC!P2755)</f>
        <v/>
      </c>
      <c r="S2749" s="34"/>
      <c r="T2749" s="47" t="str">
        <f>IF(NOT(ISBLANK(AC!R2755)),AC!R2755,"")</f>
        <v/>
      </c>
      <c r="U2749" s="34"/>
      <c r="V2749" s="47" t="str">
        <f>IF(NOT(ISBLANK(AC!AB2755)),IF($AA$22&gt;AC!$R$22,ROUND(ROUNDDOWN((AC!$R$22/$AA$22),4)*AC!BM2755,2),AC!BM2755),IF(AND(NOT(ISBLANK(AC!R2755)),NOT(ISERR(AC!R2755)),AC!R2755&lt;&gt;0),0,""))</f>
        <v/>
      </c>
      <c r="W2749" s="34"/>
      <c r="X2749" s="47" t="str">
        <f t="shared" si="84"/>
        <v/>
      </c>
      <c r="Z2749" s="29" t="str">
        <f>IF(NOT(ISBLANK(AC!AB2755)),AC!BM2755,"")</f>
        <v/>
      </c>
      <c r="AA2749" s="29" t="str">
        <f t="shared" si="85"/>
        <v/>
      </c>
      <c r="AB2749" s="36">
        <f>IF(V2749&lt;ROUND(0.7*AC!T2755,2),1,0)</f>
        <v>0</v>
      </c>
    </row>
    <row r="2750" spans="2:28" s="35" customFormat="1" ht="21" customHeight="1" x14ac:dyDescent="0.15">
      <c r="B2750" s="37" t="str">
        <f>IF(ISBLANK(AC!B2756),"",AC!B2756)</f>
        <v/>
      </c>
      <c r="C2750" s="32"/>
      <c r="D2750" s="179" t="str">
        <f>IF(ISBLANK(AC!D2756),"",AC!D2756)</f>
        <v/>
      </c>
      <c r="E2750" s="180"/>
      <c r="F2750" s="180"/>
      <c r="G2750" s="180"/>
      <c r="H2750" s="180"/>
      <c r="I2750" s="180"/>
      <c r="J2750" s="180"/>
      <c r="K2750" s="180"/>
      <c r="L2750" s="180"/>
      <c r="M2750" s="180"/>
      <c r="N2750" s="180"/>
      <c r="O2750" s="180"/>
      <c r="P2750" s="181"/>
      <c r="Q2750" s="33"/>
      <c r="R2750" s="37" t="str">
        <f>IF(ISBLANK(AC!P2756),"",AC!P2756)</f>
        <v/>
      </c>
      <c r="S2750" s="34"/>
      <c r="T2750" s="47" t="str">
        <f>IF(NOT(ISBLANK(AC!R2756)),AC!R2756,"")</f>
        <v/>
      </c>
      <c r="U2750" s="34"/>
      <c r="V2750" s="47" t="str">
        <f>IF(NOT(ISBLANK(AC!AB2756)),IF($AA$22&gt;AC!$R$22,ROUND(ROUNDDOWN((AC!$R$22/$AA$22),4)*AC!BM2756,2),AC!BM2756),IF(AND(NOT(ISBLANK(AC!R2756)),NOT(ISERR(AC!R2756)),AC!R2756&lt;&gt;0),0,""))</f>
        <v/>
      </c>
      <c r="W2750" s="34"/>
      <c r="X2750" s="47" t="str">
        <f t="shared" si="84"/>
        <v/>
      </c>
      <c r="Z2750" s="29" t="str">
        <f>IF(NOT(ISBLANK(AC!AB2756)),AC!BM2756,"")</f>
        <v/>
      </c>
      <c r="AA2750" s="29" t="str">
        <f t="shared" si="85"/>
        <v/>
      </c>
      <c r="AB2750" s="36">
        <f>IF(V2750&lt;ROUND(0.7*AC!T2756,2),1,0)</f>
        <v>0</v>
      </c>
    </row>
    <row r="2751" spans="2:28" s="35" customFormat="1" ht="21" customHeight="1" x14ac:dyDescent="0.15">
      <c r="B2751" s="37" t="str">
        <f>IF(ISBLANK(AC!B2757),"",AC!B2757)</f>
        <v/>
      </c>
      <c r="C2751" s="32"/>
      <c r="D2751" s="179" t="str">
        <f>IF(ISBLANK(AC!D2757),"",AC!D2757)</f>
        <v/>
      </c>
      <c r="E2751" s="180"/>
      <c r="F2751" s="180"/>
      <c r="G2751" s="180"/>
      <c r="H2751" s="180"/>
      <c r="I2751" s="180"/>
      <c r="J2751" s="180"/>
      <c r="K2751" s="180"/>
      <c r="L2751" s="180"/>
      <c r="M2751" s="180"/>
      <c r="N2751" s="180"/>
      <c r="O2751" s="180"/>
      <c r="P2751" s="181"/>
      <c r="Q2751" s="33"/>
      <c r="R2751" s="37" t="str">
        <f>IF(ISBLANK(AC!P2757),"",AC!P2757)</f>
        <v/>
      </c>
      <c r="S2751" s="34"/>
      <c r="T2751" s="47" t="str">
        <f>IF(NOT(ISBLANK(AC!R2757)),AC!R2757,"")</f>
        <v/>
      </c>
      <c r="U2751" s="34"/>
      <c r="V2751" s="47" t="str">
        <f>IF(NOT(ISBLANK(AC!AB2757)),IF($AA$22&gt;AC!$R$22,ROUND(ROUNDDOWN((AC!$R$22/$AA$22),4)*AC!BM2757,2),AC!BM2757),IF(AND(NOT(ISBLANK(AC!R2757)),NOT(ISERR(AC!R2757)),AC!R2757&lt;&gt;0),0,""))</f>
        <v/>
      </c>
      <c r="W2751" s="34"/>
      <c r="X2751" s="47" t="str">
        <f t="shared" si="84"/>
        <v/>
      </c>
      <c r="Z2751" s="29" t="str">
        <f>IF(NOT(ISBLANK(AC!AB2757)),AC!BM2757,"")</f>
        <v/>
      </c>
      <c r="AA2751" s="29" t="str">
        <f t="shared" si="85"/>
        <v/>
      </c>
      <c r="AB2751" s="36">
        <f>IF(V2751&lt;ROUND(0.7*AC!T2757,2),1,0)</f>
        <v>0</v>
      </c>
    </row>
    <row r="2752" spans="2:28" s="35" customFormat="1" ht="21" customHeight="1" x14ac:dyDescent="0.15">
      <c r="B2752" s="37" t="str">
        <f>IF(ISBLANK(AC!B2758),"",AC!B2758)</f>
        <v/>
      </c>
      <c r="C2752" s="32"/>
      <c r="D2752" s="179" t="str">
        <f>IF(ISBLANK(AC!D2758),"",AC!D2758)</f>
        <v/>
      </c>
      <c r="E2752" s="180"/>
      <c r="F2752" s="180"/>
      <c r="G2752" s="180"/>
      <c r="H2752" s="180"/>
      <c r="I2752" s="180"/>
      <c r="J2752" s="180"/>
      <c r="K2752" s="180"/>
      <c r="L2752" s="180"/>
      <c r="M2752" s="180"/>
      <c r="N2752" s="180"/>
      <c r="O2752" s="180"/>
      <c r="P2752" s="181"/>
      <c r="Q2752" s="33"/>
      <c r="R2752" s="37" t="str">
        <f>IF(ISBLANK(AC!P2758),"",AC!P2758)</f>
        <v/>
      </c>
      <c r="S2752" s="34"/>
      <c r="T2752" s="47" t="str">
        <f>IF(NOT(ISBLANK(AC!R2758)),AC!R2758,"")</f>
        <v/>
      </c>
      <c r="U2752" s="34"/>
      <c r="V2752" s="47" t="str">
        <f>IF(NOT(ISBLANK(AC!AB2758)),IF($AA$22&gt;AC!$R$22,ROUND(ROUNDDOWN((AC!$R$22/$AA$22),4)*AC!BM2758,2),AC!BM2758),IF(AND(NOT(ISBLANK(AC!R2758)),NOT(ISERR(AC!R2758)),AC!R2758&lt;&gt;0),0,""))</f>
        <v/>
      </c>
      <c r="W2752" s="34"/>
      <c r="X2752" s="47" t="str">
        <f t="shared" si="84"/>
        <v/>
      </c>
      <c r="Z2752" s="29" t="str">
        <f>IF(NOT(ISBLANK(AC!AB2758)),AC!BM2758,"")</f>
        <v/>
      </c>
      <c r="AA2752" s="29" t="str">
        <f t="shared" si="85"/>
        <v/>
      </c>
      <c r="AB2752" s="36">
        <f>IF(V2752&lt;ROUND(0.7*AC!T2758,2),1,0)</f>
        <v>0</v>
      </c>
    </row>
    <row r="2753" spans="2:28" s="35" customFormat="1" ht="21" customHeight="1" x14ac:dyDescent="0.15">
      <c r="B2753" s="37" t="str">
        <f>IF(ISBLANK(AC!B2759),"",AC!B2759)</f>
        <v/>
      </c>
      <c r="C2753" s="32"/>
      <c r="D2753" s="179" t="str">
        <f>IF(ISBLANK(AC!D2759),"",AC!D2759)</f>
        <v/>
      </c>
      <c r="E2753" s="180"/>
      <c r="F2753" s="180"/>
      <c r="G2753" s="180"/>
      <c r="H2753" s="180"/>
      <c r="I2753" s="180"/>
      <c r="J2753" s="180"/>
      <c r="K2753" s="180"/>
      <c r="L2753" s="180"/>
      <c r="M2753" s="180"/>
      <c r="N2753" s="180"/>
      <c r="O2753" s="180"/>
      <c r="P2753" s="181"/>
      <c r="Q2753" s="33"/>
      <c r="R2753" s="37" t="str">
        <f>IF(ISBLANK(AC!P2759),"",AC!P2759)</f>
        <v/>
      </c>
      <c r="S2753" s="34"/>
      <c r="T2753" s="47" t="str">
        <f>IF(NOT(ISBLANK(AC!R2759)),AC!R2759,"")</f>
        <v/>
      </c>
      <c r="U2753" s="34"/>
      <c r="V2753" s="47" t="str">
        <f>IF(NOT(ISBLANK(AC!AB2759)),IF($AA$22&gt;AC!$R$22,ROUND(ROUNDDOWN((AC!$R$22/$AA$22),4)*AC!BM2759,2),AC!BM2759),IF(AND(NOT(ISBLANK(AC!R2759)),NOT(ISERR(AC!R2759)),AC!R2759&lt;&gt;0),0,""))</f>
        <v/>
      </c>
      <c r="W2753" s="34"/>
      <c r="X2753" s="47" t="str">
        <f t="shared" si="84"/>
        <v/>
      </c>
      <c r="Z2753" s="29" t="str">
        <f>IF(NOT(ISBLANK(AC!AB2759)),AC!BM2759,"")</f>
        <v/>
      </c>
      <c r="AA2753" s="29" t="str">
        <f t="shared" si="85"/>
        <v/>
      </c>
      <c r="AB2753" s="36">
        <f>IF(V2753&lt;ROUND(0.7*AC!T2759,2),1,0)</f>
        <v>0</v>
      </c>
    </row>
    <row r="2754" spans="2:28" s="35" customFormat="1" ht="21" customHeight="1" x14ac:dyDescent="0.15">
      <c r="B2754" s="37" t="str">
        <f>IF(ISBLANK(AC!B2760),"",AC!B2760)</f>
        <v/>
      </c>
      <c r="C2754" s="32"/>
      <c r="D2754" s="179" t="str">
        <f>IF(ISBLANK(AC!D2760),"",AC!D2760)</f>
        <v/>
      </c>
      <c r="E2754" s="180"/>
      <c r="F2754" s="180"/>
      <c r="G2754" s="180"/>
      <c r="H2754" s="180"/>
      <c r="I2754" s="180"/>
      <c r="J2754" s="180"/>
      <c r="K2754" s="180"/>
      <c r="L2754" s="180"/>
      <c r="M2754" s="180"/>
      <c r="N2754" s="180"/>
      <c r="O2754" s="180"/>
      <c r="P2754" s="181"/>
      <c r="Q2754" s="33"/>
      <c r="R2754" s="37" t="str">
        <f>IF(ISBLANK(AC!P2760),"",AC!P2760)</f>
        <v/>
      </c>
      <c r="S2754" s="34"/>
      <c r="T2754" s="47" t="str">
        <f>IF(NOT(ISBLANK(AC!R2760)),AC!R2760,"")</f>
        <v/>
      </c>
      <c r="U2754" s="34"/>
      <c r="V2754" s="47" t="str">
        <f>IF(NOT(ISBLANK(AC!AB2760)),IF($AA$22&gt;AC!$R$22,ROUND(ROUNDDOWN((AC!$R$22/$AA$22),4)*AC!BM2760,2),AC!BM2760),IF(AND(NOT(ISBLANK(AC!R2760)),NOT(ISERR(AC!R2760)),AC!R2760&lt;&gt;0),0,""))</f>
        <v/>
      </c>
      <c r="W2754" s="34"/>
      <c r="X2754" s="47" t="str">
        <f t="shared" si="84"/>
        <v/>
      </c>
      <c r="Z2754" s="29" t="str">
        <f>IF(NOT(ISBLANK(AC!AB2760)),AC!BM2760,"")</f>
        <v/>
      </c>
      <c r="AA2754" s="29" t="str">
        <f t="shared" si="85"/>
        <v/>
      </c>
      <c r="AB2754" s="36">
        <f>IF(V2754&lt;ROUND(0.7*AC!T2760,2),1,0)</f>
        <v>0</v>
      </c>
    </row>
    <row r="2755" spans="2:28" s="35" customFormat="1" ht="21" customHeight="1" x14ac:dyDescent="0.15">
      <c r="B2755" s="37" t="str">
        <f>IF(ISBLANK(AC!B2761),"",AC!B2761)</f>
        <v/>
      </c>
      <c r="C2755" s="32"/>
      <c r="D2755" s="179" t="str">
        <f>IF(ISBLANK(AC!D2761),"",AC!D2761)</f>
        <v/>
      </c>
      <c r="E2755" s="180"/>
      <c r="F2755" s="180"/>
      <c r="G2755" s="180"/>
      <c r="H2755" s="180"/>
      <c r="I2755" s="180"/>
      <c r="J2755" s="180"/>
      <c r="K2755" s="180"/>
      <c r="L2755" s="180"/>
      <c r="M2755" s="180"/>
      <c r="N2755" s="180"/>
      <c r="O2755" s="180"/>
      <c r="P2755" s="181"/>
      <c r="Q2755" s="33"/>
      <c r="R2755" s="37" t="str">
        <f>IF(ISBLANK(AC!P2761),"",AC!P2761)</f>
        <v/>
      </c>
      <c r="S2755" s="34"/>
      <c r="T2755" s="47" t="str">
        <f>IF(NOT(ISBLANK(AC!R2761)),AC!R2761,"")</f>
        <v/>
      </c>
      <c r="U2755" s="34"/>
      <c r="V2755" s="47" t="str">
        <f>IF(NOT(ISBLANK(AC!AB2761)),IF($AA$22&gt;AC!$R$22,ROUND(ROUNDDOWN((AC!$R$22/$AA$22),4)*AC!BM2761,2),AC!BM2761),IF(AND(NOT(ISBLANK(AC!R2761)),NOT(ISERR(AC!R2761)),AC!R2761&lt;&gt;0),0,""))</f>
        <v/>
      </c>
      <c r="W2755" s="34"/>
      <c r="X2755" s="47" t="str">
        <f t="shared" si="84"/>
        <v/>
      </c>
      <c r="Z2755" s="29" t="str">
        <f>IF(NOT(ISBLANK(AC!AB2761)),AC!BM2761,"")</f>
        <v/>
      </c>
      <c r="AA2755" s="29" t="str">
        <f t="shared" si="85"/>
        <v/>
      </c>
      <c r="AB2755" s="36">
        <f>IF(V2755&lt;ROUND(0.7*AC!T2761,2),1,0)</f>
        <v>0</v>
      </c>
    </row>
    <row r="2756" spans="2:28" s="35" customFormat="1" ht="21" customHeight="1" x14ac:dyDescent="0.15">
      <c r="B2756" s="37" t="str">
        <f>IF(ISBLANK(AC!B2762),"",AC!B2762)</f>
        <v/>
      </c>
      <c r="C2756" s="32"/>
      <c r="D2756" s="179" t="str">
        <f>IF(ISBLANK(AC!D2762),"",AC!D2762)</f>
        <v/>
      </c>
      <c r="E2756" s="180"/>
      <c r="F2756" s="180"/>
      <c r="G2756" s="180"/>
      <c r="H2756" s="180"/>
      <c r="I2756" s="180"/>
      <c r="J2756" s="180"/>
      <c r="K2756" s="180"/>
      <c r="L2756" s="180"/>
      <c r="M2756" s="180"/>
      <c r="N2756" s="180"/>
      <c r="O2756" s="180"/>
      <c r="P2756" s="181"/>
      <c r="Q2756" s="33"/>
      <c r="R2756" s="37" t="str">
        <f>IF(ISBLANK(AC!P2762),"",AC!P2762)</f>
        <v/>
      </c>
      <c r="S2756" s="34"/>
      <c r="T2756" s="47" t="str">
        <f>IF(NOT(ISBLANK(AC!R2762)),AC!R2762,"")</f>
        <v/>
      </c>
      <c r="U2756" s="34"/>
      <c r="V2756" s="47" t="str">
        <f>IF(NOT(ISBLANK(AC!AB2762)),IF($AA$22&gt;AC!$R$22,ROUND(ROUNDDOWN((AC!$R$22/$AA$22),4)*AC!BM2762,2),AC!BM2762),IF(AND(NOT(ISBLANK(AC!R2762)),NOT(ISERR(AC!R2762)),AC!R2762&lt;&gt;0),0,""))</f>
        <v/>
      </c>
      <c r="W2756" s="34"/>
      <c r="X2756" s="47" t="str">
        <f t="shared" si="84"/>
        <v/>
      </c>
      <c r="Z2756" s="29" t="str">
        <f>IF(NOT(ISBLANK(AC!AB2762)),AC!BM2762,"")</f>
        <v/>
      </c>
      <c r="AA2756" s="29" t="str">
        <f t="shared" si="85"/>
        <v/>
      </c>
      <c r="AB2756" s="36">
        <f>IF(V2756&lt;ROUND(0.7*AC!T2762,2),1,0)</f>
        <v>0</v>
      </c>
    </row>
    <row r="2757" spans="2:28" s="35" customFormat="1" ht="21" customHeight="1" x14ac:dyDescent="0.15">
      <c r="B2757" s="37" t="str">
        <f>IF(ISBLANK(AC!B2763),"",AC!B2763)</f>
        <v/>
      </c>
      <c r="C2757" s="32"/>
      <c r="D2757" s="179" t="str">
        <f>IF(ISBLANK(AC!D2763),"",AC!D2763)</f>
        <v/>
      </c>
      <c r="E2757" s="180"/>
      <c r="F2757" s="180"/>
      <c r="G2757" s="180"/>
      <c r="H2757" s="180"/>
      <c r="I2757" s="180"/>
      <c r="J2757" s="180"/>
      <c r="K2757" s="180"/>
      <c r="L2757" s="180"/>
      <c r="M2757" s="180"/>
      <c r="N2757" s="180"/>
      <c r="O2757" s="180"/>
      <c r="P2757" s="181"/>
      <c r="Q2757" s="33"/>
      <c r="R2757" s="37" t="str">
        <f>IF(ISBLANK(AC!P2763),"",AC!P2763)</f>
        <v/>
      </c>
      <c r="S2757" s="34"/>
      <c r="T2757" s="47" t="str">
        <f>IF(NOT(ISBLANK(AC!R2763)),AC!R2763,"")</f>
        <v/>
      </c>
      <c r="U2757" s="34"/>
      <c r="V2757" s="47" t="str">
        <f>IF(NOT(ISBLANK(AC!AB2763)),IF($AA$22&gt;AC!$R$22,ROUND(ROUNDDOWN((AC!$R$22/$AA$22),4)*AC!BM2763,2),AC!BM2763),IF(AND(NOT(ISBLANK(AC!R2763)),NOT(ISERR(AC!R2763)),AC!R2763&lt;&gt;0),0,""))</f>
        <v/>
      </c>
      <c r="W2757" s="34"/>
      <c r="X2757" s="47" t="str">
        <f t="shared" si="84"/>
        <v/>
      </c>
      <c r="Z2757" s="29" t="str">
        <f>IF(NOT(ISBLANK(AC!AB2763)),AC!BM2763,"")</f>
        <v/>
      </c>
      <c r="AA2757" s="29" t="str">
        <f t="shared" si="85"/>
        <v/>
      </c>
      <c r="AB2757" s="36">
        <f>IF(V2757&lt;ROUND(0.7*AC!T2763,2),1,0)</f>
        <v>0</v>
      </c>
    </row>
    <row r="2758" spans="2:28" s="35" customFormat="1" ht="21" customHeight="1" x14ac:dyDescent="0.15">
      <c r="B2758" s="37" t="str">
        <f>IF(ISBLANK(AC!B2764),"",AC!B2764)</f>
        <v/>
      </c>
      <c r="C2758" s="32"/>
      <c r="D2758" s="179" t="str">
        <f>IF(ISBLANK(AC!D2764),"",AC!D2764)</f>
        <v/>
      </c>
      <c r="E2758" s="180"/>
      <c r="F2758" s="180"/>
      <c r="G2758" s="180"/>
      <c r="H2758" s="180"/>
      <c r="I2758" s="180"/>
      <c r="J2758" s="180"/>
      <c r="K2758" s="180"/>
      <c r="L2758" s="180"/>
      <c r="M2758" s="180"/>
      <c r="N2758" s="180"/>
      <c r="O2758" s="180"/>
      <c r="P2758" s="181"/>
      <c r="Q2758" s="33"/>
      <c r="R2758" s="37" t="str">
        <f>IF(ISBLANK(AC!P2764),"",AC!P2764)</f>
        <v/>
      </c>
      <c r="S2758" s="34"/>
      <c r="T2758" s="47" t="str">
        <f>IF(NOT(ISBLANK(AC!R2764)),AC!R2764,"")</f>
        <v/>
      </c>
      <c r="U2758" s="34"/>
      <c r="V2758" s="47" t="str">
        <f>IF(NOT(ISBLANK(AC!AB2764)),IF($AA$22&gt;AC!$R$22,ROUND(ROUNDDOWN((AC!$R$22/$AA$22),4)*AC!BM2764,2),AC!BM2764),IF(AND(NOT(ISBLANK(AC!R2764)),NOT(ISERR(AC!R2764)),AC!R2764&lt;&gt;0),0,""))</f>
        <v/>
      </c>
      <c r="W2758" s="34"/>
      <c r="X2758" s="47" t="str">
        <f t="shared" si="84"/>
        <v/>
      </c>
      <c r="Z2758" s="29" t="str">
        <f>IF(NOT(ISBLANK(AC!AB2764)),AC!BM2764,"")</f>
        <v/>
      </c>
      <c r="AA2758" s="29" t="str">
        <f t="shared" si="85"/>
        <v/>
      </c>
      <c r="AB2758" s="36">
        <f>IF(V2758&lt;ROUND(0.7*AC!T2764,2),1,0)</f>
        <v>0</v>
      </c>
    </row>
    <row r="2759" spans="2:28" s="35" customFormat="1" ht="21" customHeight="1" x14ac:dyDescent="0.15">
      <c r="B2759" s="37" t="str">
        <f>IF(ISBLANK(AC!B2765),"",AC!B2765)</f>
        <v/>
      </c>
      <c r="C2759" s="32"/>
      <c r="D2759" s="179" t="str">
        <f>IF(ISBLANK(AC!D2765),"",AC!D2765)</f>
        <v/>
      </c>
      <c r="E2759" s="180"/>
      <c r="F2759" s="180"/>
      <c r="G2759" s="180"/>
      <c r="H2759" s="180"/>
      <c r="I2759" s="180"/>
      <c r="J2759" s="180"/>
      <c r="K2759" s="180"/>
      <c r="L2759" s="180"/>
      <c r="M2759" s="180"/>
      <c r="N2759" s="180"/>
      <c r="O2759" s="180"/>
      <c r="P2759" s="181"/>
      <c r="Q2759" s="33"/>
      <c r="R2759" s="37" t="str">
        <f>IF(ISBLANK(AC!P2765),"",AC!P2765)</f>
        <v/>
      </c>
      <c r="S2759" s="34"/>
      <c r="T2759" s="47" t="str">
        <f>IF(NOT(ISBLANK(AC!R2765)),AC!R2765,"")</f>
        <v/>
      </c>
      <c r="U2759" s="34"/>
      <c r="V2759" s="47" t="str">
        <f>IF(NOT(ISBLANK(AC!AB2765)),IF($AA$22&gt;AC!$R$22,ROUND(ROUNDDOWN((AC!$R$22/$AA$22),4)*AC!BM2765,2),AC!BM2765),IF(AND(NOT(ISBLANK(AC!R2765)),NOT(ISERR(AC!R2765)),AC!R2765&lt;&gt;0),0,""))</f>
        <v/>
      </c>
      <c r="W2759" s="34"/>
      <c r="X2759" s="47" t="str">
        <f t="shared" si="84"/>
        <v/>
      </c>
      <c r="Z2759" s="29" t="str">
        <f>IF(NOT(ISBLANK(AC!AB2765)),AC!BM2765,"")</f>
        <v/>
      </c>
      <c r="AA2759" s="29" t="str">
        <f t="shared" si="85"/>
        <v/>
      </c>
      <c r="AB2759" s="36">
        <f>IF(V2759&lt;ROUND(0.7*AC!T2765,2),1,0)</f>
        <v>0</v>
      </c>
    </row>
    <row r="2760" spans="2:28" s="35" customFormat="1" ht="21" customHeight="1" x14ac:dyDescent="0.15">
      <c r="B2760" s="37" t="str">
        <f>IF(ISBLANK(AC!B2766),"",AC!B2766)</f>
        <v/>
      </c>
      <c r="C2760" s="32"/>
      <c r="D2760" s="179" t="str">
        <f>IF(ISBLANK(AC!D2766),"",AC!D2766)</f>
        <v/>
      </c>
      <c r="E2760" s="180"/>
      <c r="F2760" s="180"/>
      <c r="G2760" s="180"/>
      <c r="H2760" s="180"/>
      <c r="I2760" s="180"/>
      <c r="J2760" s="180"/>
      <c r="K2760" s="180"/>
      <c r="L2760" s="180"/>
      <c r="M2760" s="180"/>
      <c r="N2760" s="180"/>
      <c r="O2760" s="180"/>
      <c r="P2760" s="181"/>
      <c r="Q2760" s="33"/>
      <c r="R2760" s="37" t="str">
        <f>IF(ISBLANK(AC!P2766),"",AC!P2766)</f>
        <v/>
      </c>
      <c r="S2760" s="34"/>
      <c r="T2760" s="47" t="str">
        <f>IF(NOT(ISBLANK(AC!R2766)),AC!R2766,"")</f>
        <v/>
      </c>
      <c r="U2760" s="34"/>
      <c r="V2760" s="47" t="str">
        <f>IF(NOT(ISBLANK(AC!AB2766)),IF($AA$22&gt;AC!$R$22,ROUND(ROUNDDOWN((AC!$R$22/$AA$22),4)*AC!BM2766,2),AC!BM2766),IF(AND(NOT(ISBLANK(AC!R2766)),NOT(ISERR(AC!R2766)),AC!R2766&lt;&gt;0),0,""))</f>
        <v/>
      </c>
      <c r="W2760" s="34"/>
      <c r="X2760" s="47" t="str">
        <f t="shared" si="84"/>
        <v/>
      </c>
      <c r="Z2760" s="29" t="str">
        <f>IF(NOT(ISBLANK(AC!AB2766)),AC!BM2766,"")</f>
        <v/>
      </c>
      <c r="AA2760" s="29" t="str">
        <f t="shared" si="85"/>
        <v/>
      </c>
      <c r="AB2760" s="36">
        <f>IF(V2760&lt;ROUND(0.7*AC!T2766,2),1,0)</f>
        <v>0</v>
      </c>
    </row>
    <row r="2761" spans="2:28" s="35" customFormat="1" ht="21" customHeight="1" x14ac:dyDescent="0.15">
      <c r="B2761" s="37" t="str">
        <f>IF(ISBLANK(AC!B2767),"",AC!B2767)</f>
        <v/>
      </c>
      <c r="C2761" s="32"/>
      <c r="D2761" s="179" t="str">
        <f>IF(ISBLANK(AC!D2767),"",AC!D2767)</f>
        <v/>
      </c>
      <c r="E2761" s="180"/>
      <c r="F2761" s="180"/>
      <c r="G2761" s="180"/>
      <c r="H2761" s="180"/>
      <c r="I2761" s="180"/>
      <c r="J2761" s="180"/>
      <c r="K2761" s="180"/>
      <c r="L2761" s="180"/>
      <c r="M2761" s="180"/>
      <c r="N2761" s="180"/>
      <c r="O2761" s="180"/>
      <c r="P2761" s="181"/>
      <c r="Q2761" s="33"/>
      <c r="R2761" s="37" t="str">
        <f>IF(ISBLANK(AC!P2767),"",AC!P2767)</f>
        <v/>
      </c>
      <c r="S2761" s="34"/>
      <c r="T2761" s="47" t="str">
        <f>IF(NOT(ISBLANK(AC!R2767)),AC!R2767,"")</f>
        <v/>
      </c>
      <c r="U2761" s="34"/>
      <c r="V2761" s="47" t="str">
        <f>IF(NOT(ISBLANK(AC!AB2767)),IF($AA$22&gt;AC!$R$22,ROUND(ROUNDDOWN((AC!$R$22/$AA$22),4)*AC!BM2767,2),AC!BM2767),IF(AND(NOT(ISBLANK(AC!R2767)),NOT(ISERR(AC!R2767)),AC!R2767&lt;&gt;0),0,""))</f>
        <v/>
      </c>
      <c r="W2761" s="34"/>
      <c r="X2761" s="47" t="str">
        <f t="shared" si="84"/>
        <v/>
      </c>
      <c r="Z2761" s="29" t="str">
        <f>IF(NOT(ISBLANK(AC!AB2767)),AC!BM2767,"")</f>
        <v/>
      </c>
      <c r="AA2761" s="29" t="str">
        <f t="shared" si="85"/>
        <v/>
      </c>
      <c r="AB2761" s="36">
        <f>IF(V2761&lt;ROUND(0.7*AC!T2767,2),1,0)</f>
        <v>0</v>
      </c>
    </row>
    <row r="2762" spans="2:28" s="35" customFormat="1" ht="21" customHeight="1" x14ac:dyDescent="0.15">
      <c r="B2762" s="37" t="str">
        <f>IF(ISBLANK(AC!B2768),"",AC!B2768)</f>
        <v/>
      </c>
      <c r="C2762" s="32"/>
      <c r="D2762" s="179" t="str">
        <f>IF(ISBLANK(AC!D2768),"",AC!D2768)</f>
        <v/>
      </c>
      <c r="E2762" s="180"/>
      <c r="F2762" s="180"/>
      <c r="G2762" s="180"/>
      <c r="H2762" s="180"/>
      <c r="I2762" s="180"/>
      <c r="J2762" s="180"/>
      <c r="K2762" s="180"/>
      <c r="L2762" s="180"/>
      <c r="M2762" s="180"/>
      <c r="N2762" s="180"/>
      <c r="O2762" s="180"/>
      <c r="P2762" s="181"/>
      <c r="Q2762" s="33"/>
      <c r="R2762" s="37" t="str">
        <f>IF(ISBLANK(AC!P2768),"",AC!P2768)</f>
        <v/>
      </c>
      <c r="S2762" s="34"/>
      <c r="T2762" s="47" t="str">
        <f>IF(NOT(ISBLANK(AC!R2768)),AC!R2768,"")</f>
        <v/>
      </c>
      <c r="U2762" s="34"/>
      <c r="V2762" s="47" t="str">
        <f>IF(NOT(ISBLANK(AC!AB2768)),IF($AA$22&gt;AC!$R$22,ROUND(ROUNDDOWN((AC!$R$22/$AA$22),4)*AC!BM2768,2),AC!BM2768),IF(AND(NOT(ISBLANK(AC!R2768)),NOT(ISERR(AC!R2768)),AC!R2768&lt;&gt;0),0,""))</f>
        <v/>
      </c>
      <c r="W2762" s="34"/>
      <c r="X2762" s="47" t="str">
        <f t="shared" si="84"/>
        <v/>
      </c>
      <c r="Z2762" s="29" t="str">
        <f>IF(NOT(ISBLANK(AC!AB2768)),AC!BM2768,"")</f>
        <v/>
      </c>
      <c r="AA2762" s="29" t="str">
        <f t="shared" si="85"/>
        <v/>
      </c>
      <c r="AB2762" s="36">
        <f>IF(V2762&lt;ROUND(0.7*AC!T2768,2),1,0)</f>
        <v>0</v>
      </c>
    </row>
    <row r="2763" spans="2:28" s="35" customFormat="1" ht="21" customHeight="1" x14ac:dyDescent="0.15">
      <c r="B2763" s="37" t="str">
        <f>IF(ISBLANK(AC!B2769),"",AC!B2769)</f>
        <v/>
      </c>
      <c r="C2763" s="32"/>
      <c r="D2763" s="179" t="str">
        <f>IF(ISBLANK(AC!D2769),"",AC!D2769)</f>
        <v/>
      </c>
      <c r="E2763" s="180"/>
      <c r="F2763" s="180"/>
      <c r="G2763" s="180"/>
      <c r="H2763" s="180"/>
      <c r="I2763" s="180"/>
      <c r="J2763" s="180"/>
      <c r="K2763" s="180"/>
      <c r="L2763" s="180"/>
      <c r="M2763" s="180"/>
      <c r="N2763" s="180"/>
      <c r="O2763" s="180"/>
      <c r="P2763" s="181"/>
      <c r="Q2763" s="33"/>
      <c r="R2763" s="37" t="str">
        <f>IF(ISBLANK(AC!P2769),"",AC!P2769)</f>
        <v/>
      </c>
      <c r="S2763" s="34"/>
      <c r="T2763" s="47" t="str">
        <f>IF(NOT(ISBLANK(AC!R2769)),AC!R2769,"")</f>
        <v/>
      </c>
      <c r="U2763" s="34"/>
      <c r="V2763" s="47" t="str">
        <f>IF(NOT(ISBLANK(AC!AB2769)),IF($AA$22&gt;AC!$R$22,ROUND(ROUNDDOWN((AC!$R$22/$AA$22),4)*AC!BM2769,2),AC!BM2769),IF(AND(NOT(ISBLANK(AC!R2769)),NOT(ISERR(AC!R2769)),AC!R2769&lt;&gt;0),0,""))</f>
        <v/>
      </c>
      <c r="W2763" s="34"/>
      <c r="X2763" s="47" t="str">
        <f t="shared" si="84"/>
        <v/>
      </c>
      <c r="Z2763" s="29" t="str">
        <f>IF(NOT(ISBLANK(AC!AB2769)),AC!BM2769,"")</f>
        <v/>
      </c>
      <c r="AA2763" s="29" t="str">
        <f t="shared" si="85"/>
        <v/>
      </c>
      <c r="AB2763" s="36">
        <f>IF(V2763&lt;ROUND(0.7*AC!T2769,2),1,0)</f>
        <v>0</v>
      </c>
    </row>
    <row r="2764" spans="2:28" s="35" customFormat="1" ht="21" customHeight="1" x14ac:dyDescent="0.15">
      <c r="B2764" s="37" t="str">
        <f>IF(ISBLANK(AC!B2770),"",AC!B2770)</f>
        <v/>
      </c>
      <c r="C2764" s="32"/>
      <c r="D2764" s="179" t="str">
        <f>IF(ISBLANK(AC!D2770),"",AC!D2770)</f>
        <v/>
      </c>
      <c r="E2764" s="180"/>
      <c r="F2764" s="180"/>
      <c r="G2764" s="180"/>
      <c r="H2764" s="180"/>
      <c r="I2764" s="180"/>
      <c r="J2764" s="180"/>
      <c r="K2764" s="180"/>
      <c r="L2764" s="180"/>
      <c r="M2764" s="180"/>
      <c r="N2764" s="180"/>
      <c r="O2764" s="180"/>
      <c r="P2764" s="181"/>
      <c r="Q2764" s="33"/>
      <c r="R2764" s="37" t="str">
        <f>IF(ISBLANK(AC!P2770),"",AC!P2770)</f>
        <v/>
      </c>
      <c r="S2764" s="34"/>
      <c r="T2764" s="47" t="str">
        <f>IF(NOT(ISBLANK(AC!R2770)),AC!R2770,"")</f>
        <v/>
      </c>
      <c r="U2764" s="34"/>
      <c r="V2764" s="47" t="str">
        <f>IF(NOT(ISBLANK(AC!AB2770)),IF($AA$22&gt;AC!$R$22,ROUND(ROUNDDOWN((AC!$R$22/$AA$22),4)*AC!BM2770,2),AC!BM2770),IF(AND(NOT(ISBLANK(AC!R2770)),NOT(ISERR(AC!R2770)),AC!R2770&lt;&gt;0),0,""))</f>
        <v/>
      </c>
      <c r="W2764" s="34"/>
      <c r="X2764" s="47" t="str">
        <f t="shared" si="84"/>
        <v/>
      </c>
      <c r="Z2764" s="29" t="str">
        <f>IF(NOT(ISBLANK(AC!AB2770)),AC!BM2770,"")</f>
        <v/>
      </c>
      <c r="AA2764" s="29" t="str">
        <f t="shared" si="85"/>
        <v/>
      </c>
      <c r="AB2764" s="36">
        <f>IF(V2764&lt;ROUND(0.7*AC!T2770,2),1,0)</f>
        <v>0</v>
      </c>
    </row>
    <row r="2765" spans="2:28" s="35" customFormat="1" ht="21" customHeight="1" x14ac:dyDescent="0.15">
      <c r="B2765" s="37" t="str">
        <f>IF(ISBLANK(AC!B2771),"",AC!B2771)</f>
        <v/>
      </c>
      <c r="C2765" s="32"/>
      <c r="D2765" s="179" t="str">
        <f>IF(ISBLANK(AC!D2771),"",AC!D2771)</f>
        <v/>
      </c>
      <c r="E2765" s="180"/>
      <c r="F2765" s="180"/>
      <c r="G2765" s="180"/>
      <c r="H2765" s="180"/>
      <c r="I2765" s="180"/>
      <c r="J2765" s="180"/>
      <c r="K2765" s="180"/>
      <c r="L2765" s="180"/>
      <c r="M2765" s="180"/>
      <c r="N2765" s="180"/>
      <c r="O2765" s="180"/>
      <c r="P2765" s="181"/>
      <c r="Q2765" s="33"/>
      <c r="R2765" s="37" t="str">
        <f>IF(ISBLANK(AC!P2771),"",AC!P2771)</f>
        <v/>
      </c>
      <c r="S2765" s="34"/>
      <c r="T2765" s="47" t="str">
        <f>IF(NOT(ISBLANK(AC!R2771)),AC!R2771,"")</f>
        <v/>
      </c>
      <c r="U2765" s="34"/>
      <c r="V2765" s="47" t="str">
        <f>IF(NOT(ISBLANK(AC!AB2771)),IF($AA$22&gt;AC!$R$22,ROUND(ROUNDDOWN((AC!$R$22/$AA$22),4)*AC!BM2771,2),AC!BM2771),IF(AND(NOT(ISBLANK(AC!R2771)),NOT(ISERR(AC!R2771)),AC!R2771&lt;&gt;0),0,""))</f>
        <v/>
      </c>
      <c r="W2765" s="34"/>
      <c r="X2765" s="47" t="str">
        <f t="shared" si="84"/>
        <v/>
      </c>
      <c r="Z2765" s="29" t="str">
        <f>IF(NOT(ISBLANK(AC!AB2771)),AC!BM2771,"")</f>
        <v/>
      </c>
      <c r="AA2765" s="29" t="str">
        <f t="shared" si="85"/>
        <v/>
      </c>
      <c r="AB2765" s="36">
        <f>IF(V2765&lt;ROUND(0.7*AC!T2771,2),1,0)</f>
        <v>0</v>
      </c>
    </row>
    <row r="2766" spans="2:28" s="35" customFormat="1" ht="21" customHeight="1" x14ac:dyDescent="0.15">
      <c r="B2766" s="37" t="str">
        <f>IF(ISBLANK(AC!B2772),"",AC!B2772)</f>
        <v/>
      </c>
      <c r="C2766" s="32"/>
      <c r="D2766" s="179" t="str">
        <f>IF(ISBLANK(AC!D2772),"",AC!D2772)</f>
        <v/>
      </c>
      <c r="E2766" s="180"/>
      <c r="F2766" s="180"/>
      <c r="G2766" s="180"/>
      <c r="H2766" s="180"/>
      <c r="I2766" s="180"/>
      <c r="J2766" s="180"/>
      <c r="K2766" s="180"/>
      <c r="L2766" s="180"/>
      <c r="M2766" s="180"/>
      <c r="N2766" s="180"/>
      <c r="O2766" s="180"/>
      <c r="P2766" s="181"/>
      <c r="Q2766" s="33"/>
      <c r="R2766" s="37" t="str">
        <f>IF(ISBLANK(AC!P2772),"",AC!P2772)</f>
        <v/>
      </c>
      <c r="S2766" s="34"/>
      <c r="T2766" s="47" t="str">
        <f>IF(NOT(ISBLANK(AC!R2772)),AC!R2772,"")</f>
        <v/>
      </c>
      <c r="U2766" s="34"/>
      <c r="V2766" s="47" t="str">
        <f>IF(NOT(ISBLANK(AC!AB2772)),IF($AA$22&gt;AC!$R$22,ROUND(ROUNDDOWN((AC!$R$22/$AA$22),4)*AC!BM2772,2),AC!BM2772),IF(AND(NOT(ISBLANK(AC!R2772)),NOT(ISERR(AC!R2772)),AC!R2772&lt;&gt;0),0,""))</f>
        <v/>
      </c>
      <c r="W2766" s="34"/>
      <c r="X2766" s="47" t="str">
        <f t="shared" si="84"/>
        <v/>
      </c>
      <c r="Z2766" s="29" t="str">
        <f>IF(NOT(ISBLANK(AC!AB2772)),AC!BM2772,"")</f>
        <v/>
      </c>
      <c r="AA2766" s="29" t="str">
        <f t="shared" si="85"/>
        <v/>
      </c>
      <c r="AB2766" s="36">
        <f>IF(V2766&lt;ROUND(0.7*AC!T2772,2),1,0)</f>
        <v>0</v>
      </c>
    </row>
    <row r="2767" spans="2:28" s="35" customFormat="1" ht="21" customHeight="1" x14ac:dyDescent="0.15">
      <c r="B2767" s="37" t="str">
        <f>IF(ISBLANK(AC!B2773),"",AC!B2773)</f>
        <v/>
      </c>
      <c r="C2767" s="32"/>
      <c r="D2767" s="179" t="str">
        <f>IF(ISBLANK(AC!D2773),"",AC!D2773)</f>
        <v/>
      </c>
      <c r="E2767" s="180"/>
      <c r="F2767" s="180"/>
      <c r="G2767" s="180"/>
      <c r="H2767" s="180"/>
      <c r="I2767" s="180"/>
      <c r="J2767" s="180"/>
      <c r="K2767" s="180"/>
      <c r="L2767" s="180"/>
      <c r="M2767" s="180"/>
      <c r="N2767" s="180"/>
      <c r="O2767" s="180"/>
      <c r="P2767" s="181"/>
      <c r="Q2767" s="33"/>
      <c r="R2767" s="37" t="str">
        <f>IF(ISBLANK(AC!P2773),"",AC!P2773)</f>
        <v/>
      </c>
      <c r="S2767" s="34"/>
      <c r="T2767" s="47" t="str">
        <f>IF(NOT(ISBLANK(AC!R2773)),AC!R2773,"")</f>
        <v/>
      </c>
      <c r="U2767" s="34"/>
      <c r="V2767" s="47" t="str">
        <f>IF(NOT(ISBLANK(AC!AB2773)),IF($AA$22&gt;AC!$R$22,ROUND(ROUNDDOWN((AC!$R$22/$AA$22),4)*AC!BM2773,2),AC!BM2773),IF(AND(NOT(ISBLANK(AC!R2773)),NOT(ISERR(AC!R2773)),AC!R2773&lt;&gt;0),0,""))</f>
        <v/>
      </c>
      <c r="W2767" s="34"/>
      <c r="X2767" s="47" t="str">
        <f t="shared" si="84"/>
        <v/>
      </c>
      <c r="Z2767" s="29" t="str">
        <f>IF(NOT(ISBLANK(AC!AB2773)),AC!BM2773,"")</f>
        <v/>
      </c>
      <c r="AA2767" s="29" t="str">
        <f t="shared" si="85"/>
        <v/>
      </c>
      <c r="AB2767" s="36">
        <f>IF(V2767&lt;ROUND(0.7*AC!T2773,2),1,0)</f>
        <v>0</v>
      </c>
    </row>
    <row r="2768" spans="2:28" s="35" customFormat="1" ht="21" customHeight="1" x14ac:dyDescent="0.15">
      <c r="B2768" s="37" t="str">
        <f>IF(ISBLANK(AC!B2774),"",AC!B2774)</f>
        <v/>
      </c>
      <c r="C2768" s="32"/>
      <c r="D2768" s="179" t="str">
        <f>IF(ISBLANK(AC!D2774),"",AC!D2774)</f>
        <v/>
      </c>
      <c r="E2768" s="180"/>
      <c r="F2768" s="180"/>
      <c r="G2768" s="180"/>
      <c r="H2768" s="180"/>
      <c r="I2768" s="180"/>
      <c r="J2768" s="180"/>
      <c r="K2768" s="180"/>
      <c r="L2768" s="180"/>
      <c r="M2768" s="180"/>
      <c r="N2768" s="180"/>
      <c r="O2768" s="180"/>
      <c r="P2768" s="181"/>
      <c r="Q2768" s="33"/>
      <c r="R2768" s="37" t="str">
        <f>IF(ISBLANK(AC!P2774),"",AC!P2774)</f>
        <v/>
      </c>
      <c r="S2768" s="34"/>
      <c r="T2768" s="47" t="str">
        <f>IF(NOT(ISBLANK(AC!R2774)),AC!R2774,"")</f>
        <v/>
      </c>
      <c r="U2768" s="34"/>
      <c r="V2768" s="47" t="str">
        <f>IF(NOT(ISBLANK(AC!AB2774)),IF($AA$22&gt;AC!$R$22,ROUND(ROUNDDOWN((AC!$R$22/$AA$22),4)*AC!BM2774,2),AC!BM2774),IF(AND(NOT(ISBLANK(AC!R2774)),NOT(ISERR(AC!R2774)),AC!R2774&lt;&gt;0),0,""))</f>
        <v/>
      </c>
      <c r="W2768" s="34"/>
      <c r="X2768" s="47" t="str">
        <f t="shared" si="84"/>
        <v/>
      </c>
      <c r="Z2768" s="29" t="str">
        <f>IF(NOT(ISBLANK(AC!AB2774)),AC!BM2774,"")</f>
        <v/>
      </c>
      <c r="AA2768" s="29" t="str">
        <f t="shared" si="85"/>
        <v/>
      </c>
      <c r="AB2768" s="36">
        <f>IF(V2768&lt;ROUND(0.7*AC!T2774,2),1,0)</f>
        <v>0</v>
      </c>
    </row>
    <row r="2769" spans="2:28" s="35" customFormat="1" ht="21" customHeight="1" x14ac:dyDescent="0.15">
      <c r="B2769" s="37" t="str">
        <f>IF(ISBLANK(AC!B2775),"",AC!B2775)</f>
        <v/>
      </c>
      <c r="C2769" s="32"/>
      <c r="D2769" s="179" t="str">
        <f>IF(ISBLANK(AC!D2775),"",AC!D2775)</f>
        <v/>
      </c>
      <c r="E2769" s="180"/>
      <c r="F2769" s="180"/>
      <c r="G2769" s="180"/>
      <c r="H2769" s="180"/>
      <c r="I2769" s="180"/>
      <c r="J2769" s="180"/>
      <c r="K2769" s="180"/>
      <c r="L2769" s="180"/>
      <c r="M2769" s="180"/>
      <c r="N2769" s="180"/>
      <c r="O2769" s="180"/>
      <c r="P2769" s="181"/>
      <c r="Q2769" s="33"/>
      <c r="R2769" s="37" t="str">
        <f>IF(ISBLANK(AC!P2775),"",AC!P2775)</f>
        <v/>
      </c>
      <c r="S2769" s="34"/>
      <c r="T2769" s="47" t="str">
        <f>IF(NOT(ISBLANK(AC!R2775)),AC!R2775,"")</f>
        <v/>
      </c>
      <c r="U2769" s="34"/>
      <c r="V2769" s="47" t="str">
        <f>IF(NOT(ISBLANK(AC!AB2775)),IF($AA$22&gt;AC!$R$22,ROUND(ROUNDDOWN((AC!$R$22/$AA$22),4)*AC!BM2775,2),AC!BM2775),IF(AND(NOT(ISBLANK(AC!R2775)),NOT(ISERR(AC!R2775)),AC!R2775&lt;&gt;0),0,""))</f>
        <v/>
      </c>
      <c r="W2769" s="34"/>
      <c r="X2769" s="47" t="str">
        <f t="shared" si="84"/>
        <v/>
      </c>
      <c r="Z2769" s="29" t="str">
        <f>IF(NOT(ISBLANK(AC!AB2775)),AC!BM2775,"")</f>
        <v/>
      </c>
      <c r="AA2769" s="29" t="str">
        <f t="shared" si="85"/>
        <v/>
      </c>
      <c r="AB2769" s="36">
        <f>IF(V2769&lt;ROUND(0.7*AC!T2775,2),1,0)</f>
        <v>0</v>
      </c>
    </row>
    <row r="2770" spans="2:28" s="35" customFormat="1" ht="21" customHeight="1" x14ac:dyDescent="0.15">
      <c r="B2770" s="37" t="str">
        <f>IF(ISBLANK(AC!B2776),"",AC!B2776)</f>
        <v/>
      </c>
      <c r="C2770" s="32"/>
      <c r="D2770" s="179" t="str">
        <f>IF(ISBLANK(AC!D2776),"",AC!D2776)</f>
        <v/>
      </c>
      <c r="E2770" s="180"/>
      <c r="F2770" s="180"/>
      <c r="G2770" s="180"/>
      <c r="H2770" s="180"/>
      <c r="I2770" s="180"/>
      <c r="J2770" s="180"/>
      <c r="K2770" s="180"/>
      <c r="L2770" s="180"/>
      <c r="M2770" s="180"/>
      <c r="N2770" s="180"/>
      <c r="O2770" s="180"/>
      <c r="P2770" s="181"/>
      <c r="Q2770" s="33"/>
      <c r="R2770" s="37" t="str">
        <f>IF(ISBLANK(AC!P2776),"",AC!P2776)</f>
        <v/>
      </c>
      <c r="S2770" s="34"/>
      <c r="T2770" s="47" t="str">
        <f>IF(NOT(ISBLANK(AC!R2776)),AC!R2776,"")</f>
        <v/>
      </c>
      <c r="U2770" s="34"/>
      <c r="V2770" s="47" t="str">
        <f>IF(NOT(ISBLANK(AC!AB2776)),IF($AA$22&gt;AC!$R$22,ROUND(ROUNDDOWN((AC!$R$22/$AA$22),4)*AC!BM2776,2),AC!BM2776),IF(AND(NOT(ISBLANK(AC!R2776)),NOT(ISERR(AC!R2776)),AC!R2776&lt;&gt;0),0,""))</f>
        <v/>
      </c>
      <c r="W2770" s="34"/>
      <c r="X2770" s="47" t="str">
        <f t="shared" si="84"/>
        <v/>
      </c>
      <c r="Z2770" s="29" t="str">
        <f>IF(NOT(ISBLANK(AC!AB2776)),AC!BM2776,"")</f>
        <v/>
      </c>
      <c r="AA2770" s="29" t="str">
        <f t="shared" si="85"/>
        <v/>
      </c>
      <c r="AB2770" s="36">
        <f>IF(V2770&lt;ROUND(0.7*AC!T2776,2),1,0)</f>
        <v>0</v>
      </c>
    </row>
    <row r="2771" spans="2:28" s="35" customFormat="1" ht="21" customHeight="1" x14ac:dyDescent="0.15">
      <c r="B2771" s="37" t="str">
        <f>IF(ISBLANK(AC!B2777),"",AC!B2777)</f>
        <v/>
      </c>
      <c r="C2771" s="32"/>
      <c r="D2771" s="179" t="str">
        <f>IF(ISBLANK(AC!D2777),"",AC!D2777)</f>
        <v/>
      </c>
      <c r="E2771" s="180"/>
      <c r="F2771" s="180"/>
      <c r="G2771" s="180"/>
      <c r="H2771" s="180"/>
      <c r="I2771" s="180"/>
      <c r="J2771" s="180"/>
      <c r="K2771" s="180"/>
      <c r="L2771" s="180"/>
      <c r="M2771" s="180"/>
      <c r="N2771" s="180"/>
      <c r="O2771" s="180"/>
      <c r="P2771" s="181"/>
      <c r="Q2771" s="33"/>
      <c r="R2771" s="37" t="str">
        <f>IF(ISBLANK(AC!P2777),"",AC!P2777)</f>
        <v/>
      </c>
      <c r="S2771" s="34"/>
      <c r="T2771" s="47" t="str">
        <f>IF(NOT(ISBLANK(AC!R2777)),AC!R2777,"")</f>
        <v/>
      </c>
      <c r="U2771" s="34"/>
      <c r="V2771" s="47" t="str">
        <f>IF(NOT(ISBLANK(AC!AB2777)),IF($AA$22&gt;AC!$R$22,ROUND(ROUNDDOWN((AC!$R$22/$AA$22),4)*AC!BM2777,2),AC!BM2777),IF(AND(NOT(ISBLANK(AC!R2777)),NOT(ISERR(AC!R2777)),AC!R2777&lt;&gt;0),0,""))</f>
        <v/>
      </c>
      <c r="W2771" s="34"/>
      <c r="X2771" s="47" t="str">
        <f t="shared" si="84"/>
        <v/>
      </c>
      <c r="Z2771" s="29" t="str">
        <f>IF(NOT(ISBLANK(AC!AB2777)),AC!BM2777,"")</f>
        <v/>
      </c>
      <c r="AA2771" s="29" t="str">
        <f t="shared" si="85"/>
        <v/>
      </c>
      <c r="AB2771" s="36">
        <f>IF(V2771&lt;ROUND(0.7*AC!T2777,2),1,0)</f>
        <v>0</v>
      </c>
    </row>
    <row r="2772" spans="2:28" s="35" customFormat="1" ht="21" customHeight="1" x14ac:dyDescent="0.15">
      <c r="B2772" s="37" t="str">
        <f>IF(ISBLANK(AC!B2778),"",AC!B2778)</f>
        <v/>
      </c>
      <c r="C2772" s="32"/>
      <c r="D2772" s="179" t="str">
        <f>IF(ISBLANK(AC!D2778),"",AC!D2778)</f>
        <v/>
      </c>
      <c r="E2772" s="180"/>
      <c r="F2772" s="180"/>
      <c r="G2772" s="180"/>
      <c r="H2772" s="180"/>
      <c r="I2772" s="180"/>
      <c r="J2772" s="180"/>
      <c r="K2772" s="180"/>
      <c r="L2772" s="180"/>
      <c r="M2772" s="180"/>
      <c r="N2772" s="180"/>
      <c r="O2772" s="180"/>
      <c r="P2772" s="181"/>
      <c r="Q2772" s="33"/>
      <c r="R2772" s="37" t="str">
        <f>IF(ISBLANK(AC!P2778),"",AC!P2778)</f>
        <v/>
      </c>
      <c r="S2772" s="34"/>
      <c r="T2772" s="47" t="str">
        <f>IF(NOT(ISBLANK(AC!R2778)),AC!R2778,"")</f>
        <v/>
      </c>
      <c r="U2772" s="34"/>
      <c r="V2772" s="47" t="str">
        <f>IF(NOT(ISBLANK(AC!AB2778)),IF($AA$22&gt;AC!$R$22,ROUND(ROUNDDOWN((AC!$R$22/$AA$22),4)*AC!BM2778,2),AC!BM2778),IF(AND(NOT(ISBLANK(AC!R2778)),NOT(ISERR(AC!R2778)),AC!R2778&lt;&gt;0),0,""))</f>
        <v/>
      </c>
      <c r="W2772" s="34"/>
      <c r="X2772" s="47" t="str">
        <f t="shared" si="84"/>
        <v/>
      </c>
      <c r="Z2772" s="29" t="str">
        <f>IF(NOT(ISBLANK(AC!AB2778)),AC!BM2778,"")</f>
        <v/>
      </c>
      <c r="AA2772" s="29" t="str">
        <f t="shared" si="85"/>
        <v/>
      </c>
      <c r="AB2772" s="36">
        <f>IF(V2772&lt;ROUND(0.7*AC!T2778,2),1,0)</f>
        <v>0</v>
      </c>
    </row>
    <row r="2773" spans="2:28" s="35" customFormat="1" ht="21" customHeight="1" x14ac:dyDescent="0.15">
      <c r="B2773" s="37" t="str">
        <f>IF(ISBLANK(AC!B2779),"",AC!B2779)</f>
        <v/>
      </c>
      <c r="C2773" s="32"/>
      <c r="D2773" s="179" t="str">
        <f>IF(ISBLANK(AC!D2779),"",AC!D2779)</f>
        <v/>
      </c>
      <c r="E2773" s="180"/>
      <c r="F2773" s="180"/>
      <c r="G2773" s="180"/>
      <c r="H2773" s="180"/>
      <c r="I2773" s="180"/>
      <c r="J2773" s="180"/>
      <c r="K2773" s="180"/>
      <c r="L2773" s="180"/>
      <c r="M2773" s="180"/>
      <c r="N2773" s="180"/>
      <c r="O2773" s="180"/>
      <c r="P2773" s="181"/>
      <c r="Q2773" s="33"/>
      <c r="R2773" s="37" t="str">
        <f>IF(ISBLANK(AC!P2779),"",AC!P2779)</f>
        <v/>
      </c>
      <c r="S2773" s="34"/>
      <c r="T2773" s="47" t="str">
        <f>IF(NOT(ISBLANK(AC!R2779)),AC!R2779,"")</f>
        <v/>
      </c>
      <c r="U2773" s="34"/>
      <c r="V2773" s="47" t="str">
        <f>IF(NOT(ISBLANK(AC!AB2779)),IF($AA$22&gt;AC!$R$22,ROUND(ROUNDDOWN((AC!$R$22/$AA$22),4)*AC!BM2779,2),AC!BM2779),IF(AND(NOT(ISBLANK(AC!R2779)),NOT(ISERR(AC!R2779)),AC!R2779&lt;&gt;0),0,""))</f>
        <v/>
      </c>
      <c r="W2773" s="34"/>
      <c r="X2773" s="47" t="str">
        <f t="shared" si="84"/>
        <v/>
      </c>
      <c r="Z2773" s="29" t="str">
        <f>IF(NOT(ISBLANK(AC!AB2779)),AC!BM2779,"")</f>
        <v/>
      </c>
      <c r="AA2773" s="29" t="str">
        <f t="shared" si="85"/>
        <v/>
      </c>
      <c r="AB2773" s="36">
        <f>IF(V2773&lt;ROUND(0.7*AC!T2779,2),1,0)</f>
        <v>0</v>
      </c>
    </row>
    <row r="2774" spans="2:28" s="35" customFormat="1" ht="21" customHeight="1" x14ac:dyDescent="0.15">
      <c r="B2774" s="37" t="str">
        <f>IF(ISBLANK(AC!B2780),"",AC!B2780)</f>
        <v/>
      </c>
      <c r="C2774" s="32"/>
      <c r="D2774" s="179" t="str">
        <f>IF(ISBLANK(AC!D2780),"",AC!D2780)</f>
        <v/>
      </c>
      <c r="E2774" s="180"/>
      <c r="F2774" s="180"/>
      <c r="G2774" s="180"/>
      <c r="H2774" s="180"/>
      <c r="I2774" s="180"/>
      <c r="J2774" s="180"/>
      <c r="K2774" s="180"/>
      <c r="L2774" s="180"/>
      <c r="M2774" s="180"/>
      <c r="N2774" s="180"/>
      <c r="O2774" s="180"/>
      <c r="P2774" s="181"/>
      <c r="Q2774" s="33"/>
      <c r="R2774" s="37" t="str">
        <f>IF(ISBLANK(AC!P2780),"",AC!P2780)</f>
        <v/>
      </c>
      <c r="S2774" s="34"/>
      <c r="T2774" s="47" t="str">
        <f>IF(NOT(ISBLANK(AC!R2780)),AC!R2780,"")</f>
        <v/>
      </c>
      <c r="U2774" s="34"/>
      <c r="V2774" s="47" t="str">
        <f>IF(NOT(ISBLANK(AC!AB2780)),IF($AA$22&gt;AC!$R$22,ROUND(ROUNDDOWN((AC!$R$22/$AA$22),4)*AC!BM2780,2),AC!BM2780),IF(AND(NOT(ISBLANK(AC!R2780)),NOT(ISERR(AC!R2780)),AC!R2780&lt;&gt;0),0,""))</f>
        <v/>
      </c>
      <c r="W2774" s="34"/>
      <c r="X2774" s="47" t="str">
        <f t="shared" si="84"/>
        <v/>
      </c>
      <c r="Z2774" s="29" t="str">
        <f>IF(NOT(ISBLANK(AC!AB2780)),AC!BM2780,"")</f>
        <v/>
      </c>
      <c r="AA2774" s="29" t="str">
        <f t="shared" si="85"/>
        <v/>
      </c>
      <c r="AB2774" s="36">
        <f>IF(V2774&lt;ROUND(0.7*AC!T2780,2),1,0)</f>
        <v>0</v>
      </c>
    </row>
    <row r="2775" spans="2:28" s="35" customFormat="1" ht="21" customHeight="1" x14ac:dyDescent="0.15">
      <c r="B2775" s="37" t="str">
        <f>IF(ISBLANK(AC!B2781),"",AC!B2781)</f>
        <v/>
      </c>
      <c r="C2775" s="32"/>
      <c r="D2775" s="179" t="str">
        <f>IF(ISBLANK(AC!D2781),"",AC!D2781)</f>
        <v/>
      </c>
      <c r="E2775" s="180"/>
      <c r="F2775" s="180"/>
      <c r="G2775" s="180"/>
      <c r="H2775" s="180"/>
      <c r="I2775" s="180"/>
      <c r="J2775" s="180"/>
      <c r="K2775" s="180"/>
      <c r="L2775" s="180"/>
      <c r="M2775" s="180"/>
      <c r="N2775" s="180"/>
      <c r="O2775" s="180"/>
      <c r="P2775" s="181"/>
      <c r="Q2775" s="33"/>
      <c r="R2775" s="37" t="str">
        <f>IF(ISBLANK(AC!P2781),"",AC!P2781)</f>
        <v/>
      </c>
      <c r="S2775" s="34"/>
      <c r="T2775" s="47" t="str">
        <f>IF(NOT(ISBLANK(AC!R2781)),AC!R2781,"")</f>
        <v/>
      </c>
      <c r="U2775" s="34"/>
      <c r="V2775" s="47" t="str">
        <f>IF(NOT(ISBLANK(AC!AB2781)),IF($AA$22&gt;AC!$R$22,ROUND(ROUNDDOWN((AC!$R$22/$AA$22),4)*AC!BM2781,2),AC!BM2781),IF(AND(NOT(ISBLANK(AC!R2781)),NOT(ISERR(AC!R2781)),AC!R2781&lt;&gt;0),0,""))</f>
        <v/>
      </c>
      <c r="W2775" s="34"/>
      <c r="X2775" s="47" t="str">
        <f t="shared" si="84"/>
        <v/>
      </c>
      <c r="Z2775" s="29" t="str">
        <f>IF(NOT(ISBLANK(AC!AB2781)),AC!BM2781,"")</f>
        <v/>
      </c>
      <c r="AA2775" s="29" t="str">
        <f t="shared" si="85"/>
        <v/>
      </c>
      <c r="AB2775" s="36">
        <f>IF(V2775&lt;ROUND(0.7*AC!T2781,2),1,0)</f>
        <v>0</v>
      </c>
    </row>
    <row r="2776" spans="2:28" s="35" customFormat="1" ht="21" customHeight="1" x14ac:dyDescent="0.15">
      <c r="B2776" s="37" t="str">
        <f>IF(ISBLANK(AC!B2782),"",AC!B2782)</f>
        <v/>
      </c>
      <c r="C2776" s="32"/>
      <c r="D2776" s="179" t="str">
        <f>IF(ISBLANK(AC!D2782),"",AC!D2782)</f>
        <v/>
      </c>
      <c r="E2776" s="180"/>
      <c r="F2776" s="180"/>
      <c r="G2776" s="180"/>
      <c r="H2776" s="180"/>
      <c r="I2776" s="180"/>
      <c r="J2776" s="180"/>
      <c r="K2776" s="180"/>
      <c r="L2776" s="180"/>
      <c r="M2776" s="180"/>
      <c r="N2776" s="180"/>
      <c r="O2776" s="180"/>
      <c r="P2776" s="181"/>
      <c r="Q2776" s="33"/>
      <c r="R2776" s="37" t="str">
        <f>IF(ISBLANK(AC!P2782),"",AC!P2782)</f>
        <v/>
      </c>
      <c r="S2776" s="34"/>
      <c r="T2776" s="47" t="str">
        <f>IF(NOT(ISBLANK(AC!R2782)),AC!R2782,"")</f>
        <v/>
      </c>
      <c r="U2776" s="34"/>
      <c r="V2776" s="47" t="str">
        <f>IF(NOT(ISBLANK(AC!AB2782)),IF($AA$22&gt;AC!$R$22,ROUND(ROUNDDOWN((AC!$R$22/$AA$22),4)*AC!BM2782,2),AC!BM2782),IF(AND(NOT(ISBLANK(AC!R2782)),NOT(ISERR(AC!R2782)),AC!R2782&lt;&gt;0),0,""))</f>
        <v/>
      </c>
      <c r="W2776" s="34"/>
      <c r="X2776" s="47" t="str">
        <f t="shared" si="84"/>
        <v/>
      </c>
      <c r="Z2776" s="29" t="str">
        <f>IF(NOT(ISBLANK(AC!AB2782)),AC!BM2782,"")</f>
        <v/>
      </c>
      <c r="AA2776" s="29" t="str">
        <f t="shared" si="85"/>
        <v/>
      </c>
      <c r="AB2776" s="36">
        <f>IF(V2776&lt;ROUND(0.7*AC!T2782,2),1,0)</f>
        <v>0</v>
      </c>
    </row>
    <row r="2777" spans="2:28" s="35" customFormat="1" ht="21" customHeight="1" x14ac:dyDescent="0.15">
      <c r="B2777" s="37" t="str">
        <f>IF(ISBLANK(AC!B2783),"",AC!B2783)</f>
        <v/>
      </c>
      <c r="C2777" s="32"/>
      <c r="D2777" s="179" t="str">
        <f>IF(ISBLANK(AC!D2783),"",AC!D2783)</f>
        <v/>
      </c>
      <c r="E2777" s="180"/>
      <c r="F2777" s="180"/>
      <c r="G2777" s="180"/>
      <c r="H2777" s="180"/>
      <c r="I2777" s="180"/>
      <c r="J2777" s="180"/>
      <c r="K2777" s="180"/>
      <c r="L2777" s="180"/>
      <c r="M2777" s="180"/>
      <c r="N2777" s="180"/>
      <c r="O2777" s="180"/>
      <c r="P2777" s="181"/>
      <c r="Q2777" s="33"/>
      <c r="R2777" s="37" t="str">
        <f>IF(ISBLANK(AC!P2783),"",AC!P2783)</f>
        <v/>
      </c>
      <c r="S2777" s="34"/>
      <c r="T2777" s="47" t="str">
        <f>IF(NOT(ISBLANK(AC!R2783)),AC!R2783,"")</f>
        <v/>
      </c>
      <c r="U2777" s="34"/>
      <c r="V2777" s="47" t="str">
        <f>IF(NOT(ISBLANK(AC!AB2783)),IF($AA$22&gt;AC!$R$22,ROUND(ROUNDDOWN((AC!$R$22/$AA$22),4)*AC!BM2783,2),AC!BM2783),IF(AND(NOT(ISBLANK(AC!R2783)),NOT(ISERR(AC!R2783)),AC!R2783&lt;&gt;0),0,""))</f>
        <v/>
      </c>
      <c r="W2777" s="34"/>
      <c r="X2777" s="47" t="str">
        <f t="shared" si="84"/>
        <v/>
      </c>
      <c r="Z2777" s="29" t="str">
        <f>IF(NOT(ISBLANK(AC!AB2783)),AC!BM2783,"")</f>
        <v/>
      </c>
      <c r="AA2777" s="29" t="str">
        <f t="shared" si="85"/>
        <v/>
      </c>
      <c r="AB2777" s="36">
        <f>IF(V2777&lt;ROUND(0.7*AC!T2783,2),1,0)</f>
        <v>0</v>
      </c>
    </row>
    <row r="2778" spans="2:28" s="35" customFormat="1" ht="21" customHeight="1" x14ac:dyDescent="0.15">
      <c r="B2778" s="37" t="str">
        <f>IF(ISBLANK(AC!B2784),"",AC!B2784)</f>
        <v/>
      </c>
      <c r="C2778" s="32"/>
      <c r="D2778" s="179" t="str">
        <f>IF(ISBLANK(AC!D2784),"",AC!D2784)</f>
        <v/>
      </c>
      <c r="E2778" s="180"/>
      <c r="F2778" s="180"/>
      <c r="G2778" s="180"/>
      <c r="H2778" s="180"/>
      <c r="I2778" s="180"/>
      <c r="J2778" s="180"/>
      <c r="K2778" s="180"/>
      <c r="L2778" s="180"/>
      <c r="M2778" s="180"/>
      <c r="N2778" s="180"/>
      <c r="O2778" s="180"/>
      <c r="P2778" s="181"/>
      <c r="Q2778" s="33"/>
      <c r="R2778" s="37" t="str">
        <f>IF(ISBLANK(AC!P2784),"",AC!P2784)</f>
        <v/>
      </c>
      <c r="S2778" s="34"/>
      <c r="T2778" s="47" t="str">
        <f>IF(NOT(ISBLANK(AC!R2784)),AC!R2784,"")</f>
        <v/>
      </c>
      <c r="U2778" s="34"/>
      <c r="V2778" s="47" t="str">
        <f>IF(NOT(ISBLANK(AC!AB2784)),IF($AA$22&gt;AC!$R$22,ROUND(ROUNDDOWN((AC!$R$22/$AA$22),4)*AC!BM2784,2),AC!BM2784),IF(AND(NOT(ISBLANK(AC!R2784)),NOT(ISERR(AC!R2784)),AC!R2784&lt;&gt;0),0,""))</f>
        <v/>
      </c>
      <c r="W2778" s="34"/>
      <c r="X2778" s="47" t="str">
        <f t="shared" si="84"/>
        <v/>
      </c>
      <c r="Z2778" s="29" t="str">
        <f>IF(NOT(ISBLANK(AC!AB2784)),AC!BM2784,"")</f>
        <v/>
      </c>
      <c r="AA2778" s="29" t="str">
        <f t="shared" si="85"/>
        <v/>
      </c>
      <c r="AB2778" s="36">
        <f>IF(V2778&lt;ROUND(0.7*AC!T2784,2),1,0)</f>
        <v>0</v>
      </c>
    </row>
    <row r="2779" spans="2:28" s="35" customFormat="1" ht="21" customHeight="1" x14ac:dyDescent="0.15">
      <c r="B2779" s="37" t="str">
        <f>IF(ISBLANK(AC!B2785),"",AC!B2785)</f>
        <v/>
      </c>
      <c r="C2779" s="32"/>
      <c r="D2779" s="179" t="str">
        <f>IF(ISBLANK(AC!D2785),"",AC!D2785)</f>
        <v/>
      </c>
      <c r="E2779" s="180"/>
      <c r="F2779" s="180"/>
      <c r="G2779" s="180"/>
      <c r="H2779" s="180"/>
      <c r="I2779" s="180"/>
      <c r="J2779" s="180"/>
      <c r="K2779" s="180"/>
      <c r="L2779" s="180"/>
      <c r="M2779" s="180"/>
      <c r="N2779" s="180"/>
      <c r="O2779" s="180"/>
      <c r="P2779" s="181"/>
      <c r="Q2779" s="33"/>
      <c r="R2779" s="37" t="str">
        <f>IF(ISBLANK(AC!P2785),"",AC!P2785)</f>
        <v/>
      </c>
      <c r="S2779" s="34"/>
      <c r="T2779" s="47" t="str">
        <f>IF(NOT(ISBLANK(AC!R2785)),AC!R2785,"")</f>
        <v/>
      </c>
      <c r="U2779" s="34"/>
      <c r="V2779" s="47" t="str">
        <f>IF(NOT(ISBLANK(AC!AB2785)),IF($AA$22&gt;AC!$R$22,ROUND(ROUNDDOWN((AC!$R$22/$AA$22),4)*AC!BM2785,2),AC!BM2785),IF(AND(NOT(ISBLANK(AC!R2785)),NOT(ISERR(AC!R2785)),AC!R2785&lt;&gt;0),0,""))</f>
        <v/>
      </c>
      <c r="W2779" s="34"/>
      <c r="X2779" s="47" t="str">
        <f t="shared" si="84"/>
        <v/>
      </c>
      <c r="Z2779" s="29" t="str">
        <f>IF(NOT(ISBLANK(AC!AB2785)),AC!BM2785,"")</f>
        <v/>
      </c>
      <c r="AA2779" s="29" t="str">
        <f t="shared" si="85"/>
        <v/>
      </c>
      <c r="AB2779" s="36">
        <f>IF(V2779&lt;ROUND(0.7*AC!T2785,2),1,0)</f>
        <v>0</v>
      </c>
    </row>
    <row r="2780" spans="2:28" s="35" customFormat="1" ht="21" customHeight="1" x14ac:dyDescent="0.15">
      <c r="B2780" s="37" t="str">
        <f>IF(ISBLANK(AC!B2786),"",AC!B2786)</f>
        <v/>
      </c>
      <c r="C2780" s="32"/>
      <c r="D2780" s="179" t="str">
        <f>IF(ISBLANK(AC!D2786),"",AC!D2786)</f>
        <v/>
      </c>
      <c r="E2780" s="180"/>
      <c r="F2780" s="180"/>
      <c r="G2780" s="180"/>
      <c r="H2780" s="180"/>
      <c r="I2780" s="180"/>
      <c r="J2780" s="180"/>
      <c r="K2780" s="180"/>
      <c r="L2780" s="180"/>
      <c r="M2780" s="180"/>
      <c r="N2780" s="180"/>
      <c r="O2780" s="180"/>
      <c r="P2780" s="181"/>
      <c r="Q2780" s="33"/>
      <c r="R2780" s="37" t="str">
        <f>IF(ISBLANK(AC!P2786),"",AC!P2786)</f>
        <v/>
      </c>
      <c r="S2780" s="34"/>
      <c r="T2780" s="47" t="str">
        <f>IF(NOT(ISBLANK(AC!R2786)),AC!R2786,"")</f>
        <v/>
      </c>
      <c r="U2780" s="34"/>
      <c r="V2780" s="47" t="str">
        <f>IF(NOT(ISBLANK(AC!AB2786)),IF($AA$22&gt;AC!$R$22,ROUND(ROUNDDOWN((AC!$R$22/$AA$22),4)*AC!BM2786,2),AC!BM2786),IF(AND(NOT(ISBLANK(AC!R2786)),NOT(ISERR(AC!R2786)),AC!R2786&lt;&gt;0),0,""))</f>
        <v/>
      </c>
      <c r="W2780" s="34"/>
      <c r="X2780" s="47" t="str">
        <f t="shared" si="84"/>
        <v/>
      </c>
      <c r="Z2780" s="29" t="str">
        <f>IF(NOT(ISBLANK(AC!AB2786)),AC!BM2786,"")</f>
        <v/>
      </c>
      <c r="AA2780" s="29" t="str">
        <f t="shared" si="85"/>
        <v/>
      </c>
      <c r="AB2780" s="36">
        <f>IF(V2780&lt;ROUND(0.7*AC!T2786,2),1,0)</f>
        <v>0</v>
      </c>
    </row>
    <row r="2781" spans="2:28" s="35" customFormat="1" ht="21" customHeight="1" x14ac:dyDescent="0.15">
      <c r="B2781" s="37" t="str">
        <f>IF(ISBLANK(AC!B2787),"",AC!B2787)</f>
        <v/>
      </c>
      <c r="C2781" s="32"/>
      <c r="D2781" s="179" t="str">
        <f>IF(ISBLANK(AC!D2787),"",AC!D2787)</f>
        <v/>
      </c>
      <c r="E2781" s="180"/>
      <c r="F2781" s="180"/>
      <c r="G2781" s="180"/>
      <c r="H2781" s="180"/>
      <c r="I2781" s="180"/>
      <c r="J2781" s="180"/>
      <c r="K2781" s="180"/>
      <c r="L2781" s="180"/>
      <c r="M2781" s="180"/>
      <c r="N2781" s="180"/>
      <c r="O2781" s="180"/>
      <c r="P2781" s="181"/>
      <c r="Q2781" s="33"/>
      <c r="R2781" s="37" t="str">
        <f>IF(ISBLANK(AC!P2787),"",AC!P2787)</f>
        <v/>
      </c>
      <c r="S2781" s="34"/>
      <c r="T2781" s="47" t="str">
        <f>IF(NOT(ISBLANK(AC!R2787)),AC!R2787,"")</f>
        <v/>
      </c>
      <c r="U2781" s="34"/>
      <c r="V2781" s="47" t="str">
        <f>IF(NOT(ISBLANK(AC!AB2787)),IF($AA$22&gt;AC!$R$22,ROUND(ROUNDDOWN((AC!$R$22/$AA$22),4)*AC!BM2787,2),AC!BM2787),IF(AND(NOT(ISBLANK(AC!R2787)),NOT(ISERR(AC!R2787)),AC!R2787&lt;&gt;0),0,""))</f>
        <v/>
      </c>
      <c r="W2781" s="34"/>
      <c r="X2781" s="47" t="str">
        <f t="shared" si="84"/>
        <v/>
      </c>
      <c r="Z2781" s="29" t="str">
        <f>IF(NOT(ISBLANK(AC!AB2787)),AC!BM2787,"")</f>
        <v/>
      </c>
      <c r="AA2781" s="29" t="str">
        <f t="shared" si="85"/>
        <v/>
      </c>
      <c r="AB2781" s="36">
        <f>IF(V2781&lt;ROUND(0.7*AC!T2787,2),1,0)</f>
        <v>0</v>
      </c>
    </row>
    <row r="2782" spans="2:28" s="35" customFormat="1" ht="21" customHeight="1" x14ac:dyDescent="0.15">
      <c r="B2782" s="37" t="str">
        <f>IF(ISBLANK(AC!B2788),"",AC!B2788)</f>
        <v/>
      </c>
      <c r="C2782" s="32"/>
      <c r="D2782" s="179" t="str">
        <f>IF(ISBLANK(AC!D2788),"",AC!D2788)</f>
        <v/>
      </c>
      <c r="E2782" s="180"/>
      <c r="F2782" s="180"/>
      <c r="G2782" s="180"/>
      <c r="H2782" s="180"/>
      <c r="I2782" s="180"/>
      <c r="J2782" s="180"/>
      <c r="K2782" s="180"/>
      <c r="L2782" s="180"/>
      <c r="M2782" s="180"/>
      <c r="N2782" s="180"/>
      <c r="O2782" s="180"/>
      <c r="P2782" s="181"/>
      <c r="Q2782" s="33"/>
      <c r="R2782" s="37" t="str">
        <f>IF(ISBLANK(AC!P2788),"",AC!P2788)</f>
        <v/>
      </c>
      <c r="S2782" s="34"/>
      <c r="T2782" s="47" t="str">
        <f>IF(NOT(ISBLANK(AC!R2788)),AC!R2788,"")</f>
        <v/>
      </c>
      <c r="U2782" s="34"/>
      <c r="V2782" s="47" t="str">
        <f>IF(NOT(ISBLANK(AC!AB2788)),IF($AA$22&gt;AC!$R$22,ROUND(ROUNDDOWN((AC!$R$22/$AA$22),4)*AC!BM2788,2),AC!BM2788),IF(AND(NOT(ISBLANK(AC!R2788)),NOT(ISERR(AC!R2788)),AC!R2788&lt;&gt;0),0,""))</f>
        <v/>
      </c>
      <c r="W2782" s="34"/>
      <c r="X2782" s="47" t="str">
        <f t="shared" si="84"/>
        <v/>
      </c>
      <c r="Z2782" s="29" t="str">
        <f>IF(NOT(ISBLANK(AC!AB2788)),AC!BM2788,"")</f>
        <v/>
      </c>
      <c r="AA2782" s="29" t="str">
        <f t="shared" si="85"/>
        <v/>
      </c>
      <c r="AB2782" s="36">
        <f>IF(V2782&lt;ROUND(0.7*AC!T2788,2),1,0)</f>
        <v>0</v>
      </c>
    </row>
    <row r="2783" spans="2:28" s="35" customFormat="1" ht="21" customHeight="1" x14ac:dyDescent="0.15">
      <c r="B2783" s="37" t="str">
        <f>IF(ISBLANK(AC!B2789),"",AC!B2789)</f>
        <v/>
      </c>
      <c r="C2783" s="32"/>
      <c r="D2783" s="179" t="str">
        <f>IF(ISBLANK(AC!D2789),"",AC!D2789)</f>
        <v/>
      </c>
      <c r="E2783" s="180"/>
      <c r="F2783" s="180"/>
      <c r="G2783" s="180"/>
      <c r="H2783" s="180"/>
      <c r="I2783" s="180"/>
      <c r="J2783" s="180"/>
      <c r="K2783" s="180"/>
      <c r="L2783" s="180"/>
      <c r="M2783" s="180"/>
      <c r="N2783" s="180"/>
      <c r="O2783" s="180"/>
      <c r="P2783" s="181"/>
      <c r="Q2783" s="33"/>
      <c r="R2783" s="37" t="str">
        <f>IF(ISBLANK(AC!P2789),"",AC!P2789)</f>
        <v/>
      </c>
      <c r="S2783" s="34"/>
      <c r="T2783" s="47" t="str">
        <f>IF(NOT(ISBLANK(AC!R2789)),AC!R2789,"")</f>
        <v/>
      </c>
      <c r="U2783" s="34"/>
      <c r="V2783" s="47" t="str">
        <f>IF(NOT(ISBLANK(AC!AB2789)),IF($AA$22&gt;AC!$R$22,ROUND(ROUNDDOWN((AC!$R$22/$AA$22),4)*AC!BM2789,2),AC!BM2789),IF(AND(NOT(ISBLANK(AC!R2789)),NOT(ISERR(AC!R2789)),AC!R2789&lt;&gt;0),0,""))</f>
        <v/>
      </c>
      <c r="W2783" s="34"/>
      <c r="X2783" s="47" t="str">
        <f t="shared" si="84"/>
        <v/>
      </c>
      <c r="Z2783" s="29" t="str">
        <f>IF(NOT(ISBLANK(AC!AB2789)),AC!BM2789,"")</f>
        <v/>
      </c>
      <c r="AA2783" s="29" t="str">
        <f t="shared" si="85"/>
        <v/>
      </c>
      <c r="AB2783" s="36">
        <f>IF(V2783&lt;ROUND(0.7*AC!T2789,2),1,0)</f>
        <v>0</v>
      </c>
    </row>
    <row r="2784" spans="2:28" s="35" customFormat="1" ht="21" customHeight="1" x14ac:dyDescent="0.15">
      <c r="B2784" s="37" t="str">
        <f>IF(ISBLANK(AC!B2790),"",AC!B2790)</f>
        <v/>
      </c>
      <c r="C2784" s="32"/>
      <c r="D2784" s="179" t="str">
        <f>IF(ISBLANK(AC!D2790),"",AC!D2790)</f>
        <v/>
      </c>
      <c r="E2784" s="180"/>
      <c r="F2784" s="180"/>
      <c r="G2784" s="180"/>
      <c r="H2784" s="180"/>
      <c r="I2784" s="180"/>
      <c r="J2784" s="180"/>
      <c r="K2784" s="180"/>
      <c r="L2784" s="180"/>
      <c r="M2784" s="180"/>
      <c r="N2784" s="180"/>
      <c r="O2784" s="180"/>
      <c r="P2784" s="181"/>
      <c r="Q2784" s="33"/>
      <c r="R2784" s="37" t="str">
        <f>IF(ISBLANK(AC!P2790),"",AC!P2790)</f>
        <v/>
      </c>
      <c r="S2784" s="34"/>
      <c r="T2784" s="47" t="str">
        <f>IF(NOT(ISBLANK(AC!R2790)),AC!R2790,"")</f>
        <v/>
      </c>
      <c r="U2784" s="34"/>
      <c r="V2784" s="47" t="str">
        <f>IF(NOT(ISBLANK(AC!AB2790)),IF($AA$22&gt;AC!$R$22,ROUND(ROUNDDOWN((AC!$R$22/$AA$22),4)*AC!BM2790,2),AC!BM2790),IF(AND(NOT(ISBLANK(AC!R2790)),NOT(ISERR(AC!R2790)),AC!R2790&lt;&gt;0),0,""))</f>
        <v/>
      </c>
      <c r="W2784" s="34"/>
      <c r="X2784" s="47" t="str">
        <f t="shared" si="84"/>
        <v/>
      </c>
      <c r="Z2784" s="29" t="str">
        <f>IF(NOT(ISBLANK(AC!AB2790)),AC!BM2790,"")</f>
        <v/>
      </c>
      <c r="AA2784" s="29" t="str">
        <f t="shared" si="85"/>
        <v/>
      </c>
      <c r="AB2784" s="36">
        <f>IF(V2784&lt;ROUND(0.7*AC!T2790,2),1,0)</f>
        <v>0</v>
      </c>
    </row>
    <row r="2785" spans="2:28" s="35" customFormat="1" ht="21" customHeight="1" x14ac:dyDescent="0.15">
      <c r="B2785" s="37" t="str">
        <f>IF(ISBLANK(AC!B2791),"",AC!B2791)</f>
        <v/>
      </c>
      <c r="C2785" s="32"/>
      <c r="D2785" s="179" t="str">
        <f>IF(ISBLANK(AC!D2791),"",AC!D2791)</f>
        <v/>
      </c>
      <c r="E2785" s="180"/>
      <c r="F2785" s="180"/>
      <c r="G2785" s="180"/>
      <c r="H2785" s="180"/>
      <c r="I2785" s="180"/>
      <c r="J2785" s="180"/>
      <c r="K2785" s="180"/>
      <c r="L2785" s="180"/>
      <c r="M2785" s="180"/>
      <c r="N2785" s="180"/>
      <c r="O2785" s="180"/>
      <c r="P2785" s="181"/>
      <c r="Q2785" s="33"/>
      <c r="R2785" s="37" t="str">
        <f>IF(ISBLANK(AC!P2791),"",AC!P2791)</f>
        <v/>
      </c>
      <c r="S2785" s="34"/>
      <c r="T2785" s="47" t="str">
        <f>IF(NOT(ISBLANK(AC!R2791)),AC!R2791,"")</f>
        <v/>
      </c>
      <c r="U2785" s="34"/>
      <c r="V2785" s="47" t="str">
        <f>IF(NOT(ISBLANK(AC!AB2791)),IF($AA$22&gt;AC!$R$22,ROUND(ROUNDDOWN((AC!$R$22/$AA$22),4)*AC!BM2791,2),AC!BM2791),IF(AND(NOT(ISBLANK(AC!R2791)),NOT(ISERR(AC!R2791)),AC!R2791&lt;&gt;0),0,""))</f>
        <v/>
      </c>
      <c r="W2785" s="34"/>
      <c r="X2785" s="47" t="str">
        <f t="shared" ref="X2785:X2848" si="86">IF(ISBLANK(T2785),"",IF(ISERR(T2785*V2785),"",ROUND(T2785*V2785,2)))</f>
        <v/>
      </c>
      <c r="Z2785" s="29" t="str">
        <f>IF(NOT(ISBLANK(AC!AB2791)),AC!BM2791,"")</f>
        <v/>
      </c>
      <c r="AA2785" s="29" t="str">
        <f t="shared" ref="AA2785:AA2848" si="87">IF(ISBLANK(T2785),"",IF(ISERR(T2785*Z2785),"",ROUND(T2785*Z2785,2)))</f>
        <v/>
      </c>
      <c r="AB2785" s="36">
        <f>IF(V2785&lt;ROUND(0.7*AC!T2791,2),1,0)</f>
        <v>0</v>
      </c>
    </row>
    <row r="2786" spans="2:28" s="35" customFormat="1" ht="21" customHeight="1" x14ac:dyDescent="0.15">
      <c r="B2786" s="37" t="str">
        <f>IF(ISBLANK(AC!B2792),"",AC!B2792)</f>
        <v/>
      </c>
      <c r="C2786" s="32"/>
      <c r="D2786" s="179" t="str">
        <f>IF(ISBLANK(AC!D2792),"",AC!D2792)</f>
        <v/>
      </c>
      <c r="E2786" s="180"/>
      <c r="F2786" s="180"/>
      <c r="G2786" s="180"/>
      <c r="H2786" s="180"/>
      <c r="I2786" s="180"/>
      <c r="J2786" s="180"/>
      <c r="K2786" s="180"/>
      <c r="L2786" s="180"/>
      <c r="M2786" s="180"/>
      <c r="N2786" s="180"/>
      <c r="O2786" s="180"/>
      <c r="P2786" s="181"/>
      <c r="Q2786" s="33"/>
      <c r="R2786" s="37" t="str">
        <f>IF(ISBLANK(AC!P2792),"",AC!P2792)</f>
        <v/>
      </c>
      <c r="S2786" s="34"/>
      <c r="T2786" s="47" t="str">
        <f>IF(NOT(ISBLANK(AC!R2792)),AC!R2792,"")</f>
        <v/>
      </c>
      <c r="U2786" s="34"/>
      <c r="V2786" s="47" t="str">
        <f>IF(NOT(ISBLANK(AC!AB2792)),IF($AA$22&gt;AC!$R$22,ROUND(ROUNDDOWN((AC!$R$22/$AA$22),4)*AC!BM2792,2),AC!BM2792),IF(AND(NOT(ISBLANK(AC!R2792)),NOT(ISERR(AC!R2792)),AC!R2792&lt;&gt;0),0,""))</f>
        <v/>
      </c>
      <c r="W2786" s="34"/>
      <c r="X2786" s="47" t="str">
        <f t="shared" si="86"/>
        <v/>
      </c>
      <c r="Z2786" s="29" t="str">
        <f>IF(NOT(ISBLANK(AC!AB2792)),AC!BM2792,"")</f>
        <v/>
      </c>
      <c r="AA2786" s="29" t="str">
        <f t="shared" si="87"/>
        <v/>
      </c>
      <c r="AB2786" s="36">
        <f>IF(V2786&lt;ROUND(0.7*AC!T2792,2),1,0)</f>
        <v>0</v>
      </c>
    </row>
    <row r="2787" spans="2:28" s="35" customFormat="1" ht="21" customHeight="1" x14ac:dyDescent="0.15">
      <c r="B2787" s="37" t="str">
        <f>IF(ISBLANK(AC!B2793),"",AC!B2793)</f>
        <v/>
      </c>
      <c r="C2787" s="32"/>
      <c r="D2787" s="179" t="str">
        <f>IF(ISBLANK(AC!D2793),"",AC!D2793)</f>
        <v/>
      </c>
      <c r="E2787" s="180"/>
      <c r="F2787" s="180"/>
      <c r="G2787" s="180"/>
      <c r="H2787" s="180"/>
      <c r="I2787" s="180"/>
      <c r="J2787" s="180"/>
      <c r="K2787" s="180"/>
      <c r="L2787" s="180"/>
      <c r="M2787" s="180"/>
      <c r="N2787" s="180"/>
      <c r="O2787" s="180"/>
      <c r="P2787" s="181"/>
      <c r="Q2787" s="33"/>
      <c r="R2787" s="37" t="str">
        <f>IF(ISBLANK(AC!P2793),"",AC!P2793)</f>
        <v/>
      </c>
      <c r="S2787" s="34"/>
      <c r="T2787" s="47" t="str">
        <f>IF(NOT(ISBLANK(AC!R2793)),AC!R2793,"")</f>
        <v/>
      </c>
      <c r="U2787" s="34"/>
      <c r="V2787" s="47" t="str">
        <f>IF(NOT(ISBLANK(AC!AB2793)),IF($AA$22&gt;AC!$R$22,ROUND(ROUNDDOWN((AC!$R$22/$AA$22),4)*AC!BM2793,2),AC!BM2793),IF(AND(NOT(ISBLANK(AC!R2793)),NOT(ISERR(AC!R2793)),AC!R2793&lt;&gt;0),0,""))</f>
        <v/>
      </c>
      <c r="W2787" s="34"/>
      <c r="X2787" s="47" t="str">
        <f t="shared" si="86"/>
        <v/>
      </c>
      <c r="Z2787" s="29" t="str">
        <f>IF(NOT(ISBLANK(AC!AB2793)),AC!BM2793,"")</f>
        <v/>
      </c>
      <c r="AA2787" s="29" t="str">
        <f t="shared" si="87"/>
        <v/>
      </c>
      <c r="AB2787" s="36">
        <f>IF(V2787&lt;ROUND(0.7*AC!T2793,2),1,0)</f>
        <v>0</v>
      </c>
    </row>
    <row r="2788" spans="2:28" s="35" customFormat="1" ht="21" customHeight="1" x14ac:dyDescent="0.15">
      <c r="B2788" s="37" t="str">
        <f>IF(ISBLANK(AC!B2794),"",AC!B2794)</f>
        <v/>
      </c>
      <c r="C2788" s="32"/>
      <c r="D2788" s="179" t="str">
        <f>IF(ISBLANK(AC!D2794),"",AC!D2794)</f>
        <v/>
      </c>
      <c r="E2788" s="180"/>
      <c r="F2788" s="180"/>
      <c r="G2788" s="180"/>
      <c r="H2788" s="180"/>
      <c r="I2788" s="180"/>
      <c r="J2788" s="180"/>
      <c r="K2788" s="180"/>
      <c r="L2788" s="180"/>
      <c r="M2788" s="180"/>
      <c r="N2788" s="180"/>
      <c r="O2788" s="180"/>
      <c r="P2788" s="181"/>
      <c r="Q2788" s="33"/>
      <c r="R2788" s="37" t="str">
        <f>IF(ISBLANK(AC!P2794),"",AC!P2794)</f>
        <v/>
      </c>
      <c r="S2788" s="34"/>
      <c r="T2788" s="47" t="str">
        <f>IF(NOT(ISBLANK(AC!R2794)),AC!R2794,"")</f>
        <v/>
      </c>
      <c r="U2788" s="34"/>
      <c r="V2788" s="47" t="str">
        <f>IF(NOT(ISBLANK(AC!AB2794)),IF($AA$22&gt;AC!$R$22,ROUND(ROUNDDOWN((AC!$R$22/$AA$22),4)*AC!BM2794,2),AC!BM2794),IF(AND(NOT(ISBLANK(AC!R2794)),NOT(ISERR(AC!R2794)),AC!R2794&lt;&gt;0),0,""))</f>
        <v/>
      </c>
      <c r="W2788" s="34"/>
      <c r="X2788" s="47" t="str">
        <f t="shared" si="86"/>
        <v/>
      </c>
      <c r="Z2788" s="29" t="str">
        <f>IF(NOT(ISBLANK(AC!AB2794)),AC!BM2794,"")</f>
        <v/>
      </c>
      <c r="AA2788" s="29" t="str">
        <f t="shared" si="87"/>
        <v/>
      </c>
      <c r="AB2788" s="36">
        <f>IF(V2788&lt;ROUND(0.7*AC!T2794,2),1,0)</f>
        <v>0</v>
      </c>
    </row>
    <row r="2789" spans="2:28" s="35" customFormat="1" ht="21" customHeight="1" x14ac:dyDescent="0.15">
      <c r="B2789" s="37" t="str">
        <f>IF(ISBLANK(AC!B2795),"",AC!B2795)</f>
        <v/>
      </c>
      <c r="C2789" s="32"/>
      <c r="D2789" s="179" t="str">
        <f>IF(ISBLANK(AC!D2795),"",AC!D2795)</f>
        <v/>
      </c>
      <c r="E2789" s="180"/>
      <c r="F2789" s="180"/>
      <c r="G2789" s="180"/>
      <c r="H2789" s="180"/>
      <c r="I2789" s="180"/>
      <c r="J2789" s="180"/>
      <c r="K2789" s="180"/>
      <c r="L2789" s="180"/>
      <c r="M2789" s="180"/>
      <c r="N2789" s="180"/>
      <c r="O2789" s="180"/>
      <c r="P2789" s="181"/>
      <c r="Q2789" s="33"/>
      <c r="R2789" s="37" t="str">
        <f>IF(ISBLANK(AC!P2795),"",AC!P2795)</f>
        <v/>
      </c>
      <c r="S2789" s="34"/>
      <c r="T2789" s="47" t="str">
        <f>IF(NOT(ISBLANK(AC!R2795)),AC!R2795,"")</f>
        <v/>
      </c>
      <c r="U2789" s="34"/>
      <c r="V2789" s="47" t="str">
        <f>IF(NOT(ISBLANK(AC!AB2795)),IF($AA$22&gt;AC!$R$22,ROUND(ROUNDDOWN((AC!$R$22/$AA$22),4)*AC!BM2795,2),AC!BM2795),IF(AND(NOT(ISBLANK(AC!R2795)),NOT(ISERR(AC!R2795)),AC!R2795&lt;&gt;0),0,""))</f>
        <v/>
      </c>
      <c r="W2789" s="34"/>
      <c r="X2789" s="47" t="str">
        <f t="shared" si="86"/>
        <v/>
      </c>
      <c r="Z2789" s="29" t="str">
        <f>IF(NOT(ISBLANK(AC!AB2795)),AC!BM2795,"")</f>
        <v/>
      </c>
      <c r="AA2789" s="29" t="str">
        <f t="shared" si="87"/>
        <v/>
      </c>
      <c r="AB2789" s="36">
        <f>IF(V2789&lt;ROUND(0.7*AC!T2795,2),1,0)</f>
        <v>0</v>
      </c>
    </row>
    <row r="2790" spans="2:28" s="35" customFormat="1" ht="21" customHeight="1" x14ac:dyDescent="0.15">
      <c r="B2790" s="37" t="str">
        <f>IF(ISBLANK(AC!B2796),"",AC!B2796)</f>
        <v/>
      </c>
      <c r="C2790" s="32"/>
      <c r="D2790" s="179" t="str">
        <f>IF(ISBLANK(AC!D2796),"",AC!D2796)</f>
        <v/>
      </c>
      <c r="E2790" s="180"/>
      <c r="F2790" s="180"/>
      <c r="G2790" s="180"/>
      <c r="H2790" s="180"/>
      <c r="I2790" s="180"/>
      <c r="J2790" s="180"/>
      <c r="K2790" s="180"/>
      <c r="L2790" s="180"/>
      <c r="M2790" s="180"/>
      <c r="N2790" s="180"/>
      <c r="O2790" s="180"/>
      <c r="P2790" s="181"/>
      <c r="Q2790" s="33"/>
      <c r="R2790" s="37" t="str">
        <f>IF(ISBLANK(AC!P2796),"",AC!P2796)</f>
        <v/>
      </c>
      <c r="S2790" s="34"/>
      <c r="T2790" s="47" t="str">
        <f>IF(NOT(ISBLANK(AC!R2796)),AC!R2796,"")</f>
        <v/>
      </c>
      <c r="U2790" s="34"/>
      <c r="V2790" s="47" t="str">
        <f>IF(NOT(ISBLANK(AC!AB2796)),IF($AA$22&gt;AC!$R$22,ROUND(ROUNDDOWN((AC!$R$22/$AA$22),4)*AC!BM2796,2),AC!BM2796),IF(AND(NOT(ISBLANK(AC!R2796)),NOT(ISERR(AC!R2796)),AC!R2796&lt;&gt;0),0,""))</f>
        <v/>
      </c>
      <c r="W2790" s="34"/>
      <c r="X2790" s="47" t="str">
        <f t="shared" si="86"/>
        <v/>
      </c>
      <c r="Z2790" s="29" t="str">
        <f>IF(NOT(ISBLANK(AC!AB2796)),AC!BM2796,"")</f>
        <v/>
      </c>
      <c r="AA2790" s="29" t="str">
        <f t="shared" si="87"/>
        <v/>
      </c>
      <c r="AB2790" s="36">
        <f>IF(V2790&lt;ROUND(0.7*AC!T2796,2),1,0)</f>
        <v>0</v>
      </c>
    </row>
    <row r="2791" spans="2:28" s="35" customFormat="1" ht="21" customHeight="1" x14ac:dyDescent="0.15">
      <c r="B2791" s="37" t="str">
        <f>IF(ISBLANK(AC!B2797),"",AC!B2797)</f>
        <v/>
      </c>
      <c r="C2791" s="32"/>
      <c r="D2791" s="179" t="str">
        <f>IF(ISBLANK(AC!D2797),"",AC!D2797)</f>
        <v/>
      </c>
      <c r="E2791" s="180"/>
      <c r="F2791" s="180"/>
      <c r="G2791" s="180"/>
      <c r="H2791" s="180"/>
      <c r="I2791" s="180"/>
      <c r="J2791" s="180"/>
      <c r="K2791" s="180"/>
      <c r="L2791" s="180"/>
      <c r="M2791" s="180"/>
      <c r="N2791" s="180"/>
      <c r="O2791" s="180"/>
      <c r="P2791" s="181"/>
      <c r="Q2791" s="33"/>
      <c r="R2791" s="37" t="str">
        <f>IF(ISBLANK(AC!P2797),"",AC!P2797)</f>
        <v/>
      </c>
      <c r="S2791" s="34"/>
      <c r="T2791" s="47" t="str">
        <f>IF(NOT(ISBLANK(AC!R2797)),AC!R2797,"")</f>
        <v/>
      </c>
      <c r="U2791" s="34"/>
      <c r="V2791" s="47" t="str">
        <f>IF(NOT(ISBLANK(AC!AB2797)),IF($AA$22&gt;AC!$R$22,ROUND(ROUNDDOWN((AC!$R$22/$AA$22),4)*AC!BM2797,2),AC!BM2797),IF(AND(NOT(ISBLANK(AC!R2797)),NOT(ISERR(AC!R2797)),AC!R2797&lt;&gt;0),0,""))</f>
        <v/>
      </c>
      <c r="W2791" s="34"/>
      <c r="X2791" s="47" t="str">
        <f t="shared" si="86"/>
        <v/>
      </c>
      <c r="Z2791" s="29" t="str">
        <f>IF(NOT(ISBLANK(AC!AB2797)),AC!BM2797,"")</f>
        <v/>
      </c>
      <c r="AA2791" s="29" t="str">
        <f t="shared" si="87"/>
        <v/>
      </c>
      <c r="AB2791" s="36">
        <f>IF(V2791&lt;ROUND(0.7*AC!T2797,2),1,0)</f>
        <v>0</v>
      </c>
    </row>
    <row r="2792" spans="2:28" s="35" customFormat="1" ht="21" customHeight="1" x14ac:dyDescent="0.15">
      <c r="B2792" s="37" t="str">
        <f>IF(ISBLANK(AC!B2798),"",AC!B2798)</f>
        <v/>
      </c>
      <c r="C2792" s="32"/>
      <c r="D2792" s="179" t="str">
        <f>IF(ISBLANK(AC!D2798),"",AC!D2798)</f>
        <v/>
      </c>
      <c r="E2792" s="180"/>
      <c r="F2792" s="180"/>
      <c r="G2792" s="180"/>
      <c r="H2792" s="180"/>
      <c r="I2792" s="180"/>
      <c r="J2792" s="180"/>
      <c r="K2792" s="180"/>
      <c r="L2792" s="180"/>
      <c r="M2792" s="180"/>
      <c r="N2792" s="180"/>
      <c r="O2792" s="180"/>
      <c r="P2792" s="181"/>
      <c r="Q2792" s="33"/>
      <c r="R2792" s="37" t="str">
        <f>IF(ISBLANK(AC!P2798),"",AC!P2798)</f>
        <v/>
      </c>
      <c r="S2792" s="34"/>
      <c r="T2792" s="47" t="str">
        <f>IF(NOT(ISBLANK(AC!R2798)),AC!R2798,"")</f>
        <v/>
      </c>
      <c r="U2792" s="34"/>
      <c r="V2792" s="47" t="str">
        <f>IF(NOT(ISBLANK(AC!AB2798)),IF($AA$22&gt;AC!$R$22,ROUND(ROUNDDOWN((AC!$R$22/$AA$22),4)*AC!BM2798,2),AC!BM2798),IF(AND(NOT(ISBLANK(AC!R2798)),NOT(ISERR(AC!R2798)),AC!R2798&lt;&gt;0),0,""))</f>
        <v/>
      </c>
      <c r="W2792" s="34"/>
      <c r="X2792" s="47" t="str">
        <f t="shared" si="86"/>
        <v/>
      </c>
      <c r="Z2792" s="29" t="str">
        <f>IF(NOT(ISBLANK(AC!AB2798)),AC!BM2798,"")</f>
        <v/>
      </c>
      <c r="AA2792" s="29" t="str">
        <f t="shared" si="87"/>
        <v/>
      </c>
      <c r="AB2792" s="36">
        <f>IF(V2792&lt;ROUND(0.7*AC!T2798,2),1,0)</f>
        <v>0</v>
      </c>
    </row>
    <row r="2793" spans="2:28" s="35" customFormat="1" ht="21" customHeight="1" x14ac:dyDescent="0.15">
      <c r="B2793" s="37" t="str">
        <f>IF(ISBLANK(AC!B2799),"",AC!B2799)</f>
        <v/>
      </c>
      <c r="C2793" s="32"/>
      <c r="D2793" s="179" t="str">
        <f>IF(ISBLANK(AC!D2799),"",AC!D2799)</f>
        <v/>
      </c>
      <c r="E2793" s="180"/>
      <c r="F2793" s="180"/>
      <c r="G2793" s="180"/>
      <c r="H2793" s="180"/>
      <c r="I2793" s="180"/>
      <c r="J2793" s="180"/>
      <c r="K2793" s="180"/>
      <c r="L2793" s="180"/>
      <c r="M2793" s="180"/>
      <c r="N2793" s="180"/>
      <c r="O2793" s="180"/>
      <c r="P2793" s="181"/>
      <c r="Q2793" s="33"/>
      <c r="R2793" s="37" t="str">
        <f>IF(ISBLANK(AC!P2799),"",AC!P2799)</f>
        <v/>
      </c>
      <c r="S2793" s="34"/>
      <c r="T2793" s="47" t="str">
        <f>IF(NOT(ISBLANK(AC!R2799)),AC!R2799,"")</f>
        <v/>
      </c>
      <c r="U2793" s="34"/>
      <c r="V2793" s="47" t="str">
        <f>IF(NOT(ISBLANK(AC!AB2799)),IF($AA$22&gt;AC!$R$22,ROUND(ROUNDDOWN((AC!$R$22/$AA$22),4)*AC!BM2799,2),AC!BM2799),IF(AND(NOT(ISBLANK(AC!R2799)),NOT(ISERR(AC!R2799)),AC!R2799&lt;&gt;0),0,""))</f>
        <v/>
      </c>
      <c r="W2793" s="34"/>
      <c r="X2793" s="47" t="str">
        <f t="shared" si="86"/>
        <v/>
      </c>
      <c r="Z2793" s="29" t="str">
        <f>IF(NOT(ISBLANK(AC!AB2799)),AC!BM2799,"")</f>
        <v/>
      </c>
      <c r="AA2793" s="29" t="str">
        <f t="shared" si="87"/>
        <v/>
      </c>
      <c r="AB2793" s="36">
        <f>IF(V2793&lt;ROUND(0.7*AC!T2799,2),1,0)</f>
        <v>0</v>
      </c>
    </row>
    <row r="2794" spans="2:28" s="35" customFormat="1" ht="21" customHeight="1" x14ac:dyDescent="0.15">
      <c r="B2794" s="37" t="str">
        <f>IF(ISBLANK(AC!B2800),"",AC!B2800)</f>
        <v/>
      </c>
      <c r="C2794" s="32"/>
      <c r="D2794" s="179" t="str">
        <f>IF(ISBLANK(AC!D2800),"",AC!D2800)</f>
        <v/>
      </c>
      <c r="E2794" s="180"/>
      <c r="F2794" s="180"/>
      <c r="G2794" s="180"/>
      <c r="H2794" s="180"/>
      <c r="I2794" s="180"/>
      <c r="J2794" s="180"/>
      <c r="K2794" s="180"/>
      <c r="L2794" s="180"/>
      <c r="M2794" s="180"/>
      <c r="N2794" s="180"/>
      <c r="O2794" s="180"/>
      <c r="P2794" s="181"/>
      <c r="Q2794" s="33"/>
      <c r="R2794" s="37" t="str">
        <f>IF(ISBLANK(AC!P2800),"",AC!P2800)</f>
        <v/>
      </c>
      <c r="S2794" s="34"/>
      <c r="T2794" s="47" t="str">
        <f>IF(NOT(ISBLANK(AC!R2800)),AC!R2800,"")</f>
        <v/>
      </c>
      <c r="U2794" s="34"/>
      <c r="V2794" s="47" t="str">
        <f>IF(NOT(ISBLANK(AC!AB2800)),IF($AA$22&gt;AC!$R$22,ROUND(ROUNDDOWN((AC!$R$22/$AA$22),4)*AC!BM2800,2),AC!BM2800),IF(AND(NOT(ISBLANK(AC!R2800)),NOT(ISERR(AC!R2800)),AC!R2800&lt;&gt;0),0,""))</f>
        <v/>
      </c>
      <c r="W2794" s="34"/>
      <c r="X2794" s="47" t="str">
        <f t="shared" si="86"/>
        <v/>
      </c>
      <c r="Z2794" s="29" t="str">
        <f>IF(NOT(ISBLANK(AC!AB2800)),AC!BM2800,"")</f>
        <v/>
      </c>
      <c r="AA2794" s="29" t="str">
        <f t="shared" si="87"/>
        <v/>
      </c>
      <c r="AB2794" s="36">
        <f>IF(V2794&lt;ROUND(0.7*AC!T2800,2),1,0)</f>
        <v>0</v>
      </c>
    </row>
    <row r="2795" spans="2:28" s="35" customFormat="1" ht="21" customHeight="1" x14ac:dyDescent="0.15">
      <c r="B2795" s="37" t="str">
        <f>IF(ISBLANK(AC!B2801),"",AC!B2801)</f>
        <v/>
      </c>
      <c r="C2795" s="32"/>
      <c r="D2795" s="179" t="str">
        <f>IF(ISBLANK(AC!D2801),"",AC!D2801)</f>
        <v/>
      </c>
      <c r="E2795" s="180"/>
      <c r="F2795" s="180"/>
      <c r="G2795" s="180"/>
      <c r="H2795" s="180"/>
      <c r="I2795" s="180"/>
      <c r="J2795" s="180"/>
      <c r="K2795" s="180"/>
      <c r="L2795" s="180"/>
      <c r="M2795" s="180"/>
      <c r="N2795" s="180"/>
      <c r="O2795" s="180"/>
      <c r="P2795" s="181"/>
      <c r="Q2795" s="33"/>
      <c r="R2795" s="37" t="str">
        <f>IF(ISBLANK(AC!P2801),"",AC!P2801)</f>
        <v/>
      </c>
      <c r="S2795" s="34"/>
      <c r="T2795" s="47" t="str">
        <f>IF(NOT(ISBLANK(AC!R2801)),AC!R2801,"")</f>
        <v/>
      </c>
      <c r="U2795" s="34"/>
      <c r="V2795" s="47" t="str">
        <f>IF(NOT(ISBLANK(AC!AB2801)),IF($AA$22&gt;AC!$R$22,ROUND(ROUNDDOWN((AC!$R$22/$AA$22),4)*AC!BM2801,2),AC!BM2801),IF(AND(NOT(ISBLANK(AC!R2801)),NOT(ISERR(AC!R2801)),AC!R2801&lt;&gt;0),0,""))</f>
        <v/>
      </c>
      <c r="W2795" s="34"/>
      <c r="X2795" s="47" t="str">
        <f t="shared" si="86"/>
        <v/>
      </c>
      <c r="Z2795" s="29" t="str">
        <f>IF(NOT(ISBLANK(AC!AB2801)),AC!BM2801,"")</f>
        <v/>
      </c>
      <c r="AA2795" s="29" t="str">
        <f t="shared" si="87"/>
        <v/>
      </c>
      <c r="AB2795" s="36">
        <f>IF(V2795&lt;ROUND(0.7*AC!T2801,2),1,0)</f>
        <v>0</v>
      </c>
    </row>
    <row r="2796" spans="2:28" s="35" customFormat="1" ht="21" customHeight="1" x14ac:dyDescent="0.15">
      <c r="B2796" s="37" t="str">
        <f>IF(ISBLANK(AC!B2802),"",AC!B2802)</f>
        <v/>
      </c>
      <c r="C2796" s="32"/>
      <c r="D2796" s="179" t="str">
        <f>IF(ISBLANK(AC!D2802),"",AC!D2802)</f>
        <v/>
      </c>
      <c r="E2796" s="180"/>
      <c r="F2796" s="180"/>
      <c r="G2796" s="180"/>
      <c r="H2796" s="180"/>
      <c r="I2796" s="180"/>
      <c r="J2796" s="180"/>
      <c r="K2796" s="180"/>
      <c r="L2796" s="180"/>
      <c r="M2796" s="180"/>
      <c r="N2796" s="180"/>
      <c r="O2796" s="180"/>
      <c r="P2796" s="181"/>
      <c r="Q2796" s="33"/>
      <c r="R2796" s="37" t="str">
        <f>IF(ISBLANK(AC!P2802),"",AC!P2802)</f>
        <v/>
      </c>
      <c r="S2796" s="34"/>
      <c r="T2796" s="47" t="str">
        <f>IF(NOT(ISBLANK(AC!R2802)),AC!R2802,"")</f>
        <v/>
      </c>
      <c r="U2796" s="34"/>
      <c r="V2796" s="47" t="str">
        <f>IF(NOT(ISBLANK(AC!AB2802)),IF($AA$22&gt;AC!$R$22,ROUND(ROUNDDOWN((AC!$R$22/$AA$22),4)*AC!BM2802,2),AC!BM2802),IF(AND(NOT(ISBLANK(AC!R2802)),NOT(ISERR(AC!R2802)),AC!R2802&lt;&gt;0),0,""))</f>
        <v/>
      </c>
      <c r="W2796" s="34"/>
      <c r="X2796" s="47" t="str">
        <f t="shared" si="86"/>
        <v/>
      </c>
      <c r="Z2796" s="29" t="str">
        <f>IF(NOT(ISBLANK(AC!AB2802)),AC!BM2802,"")</f>
        <v/>
      </c>
      <c r="AA2796" s="29" t="str">
        <f t="shared" si="87"/>
        <v/>
      </c>
      <c r="AB2796" s="36">
        <f>IF(V2796&lt;ROUND(0.7*AC!T2802,2),1,0)</f>
        <v>0</v>
      </c>
    </row>
    <row r="2797" spans="2:28" s="35" customFormat="1" ht="21" customHeight="1" x14ac:dyDescent="0.15">
      <c r="B2797" s="37" t="str">
        <f>IF(ISBLANK(AC!B2803),"",AC!B2803)</f>
        <v/>
      </c>
      <c r="C2797" s="32"/>
      <c r="D2797" s="179" t="str">
        <f>IF(ISBLANK(AC!D2803),"",AC!D2803)</f>
        <v/>
      </c>
      <c r="E2797" s="180"/>
      <c r="F2797" s="180"/>
      <c r="G2797" s="180"/>
      <c r="H2797" s="180"/>
      <c r="I2797" s="180"/>
      <c r="J2797" s="180"/>
      <c r="K2797" s="180"/>
      <c r="L2797" s="180"/>
      <c r="M2797" s="180"/>
      <c r="N2797" s="180"/>
      <c r="O2797" s="180"/>
      <c r="P2797" s="181"/>
      <c r="Q2797" s="33"/>
      <c r="R2797" s="37" t="str">
        <f>IF(ISBLANK(AC!P2803),"",AC!P2803)</f>
        <v/>
      </c>
      <c r="S2797" s="34"/>
      <c r="T2797" s="47" t="str">
        <f>IF(NOT(ISBLANK(AC!R2803)),AC!R2803,"")</f>
        <v/>
      </c>
      <c r="U2797" s="34"/>
      <c r="V2797" s="47" t="str">
        <f>IF(NOT(ISBLANK(AC!AB2803)),IF($AA$22&gt;AC!$R$22,ROUND(ROUNDDOWN((AC!$R$22/$AA$22),4)*AC!BM2803,2),AC!BM2803),IF(AND(NOT(ISBLANK(AC!R2803)),NOT(ISERR(AC!R2803)),AC!R2803&lt;&gt;0),0,""))</f>
        <v/>
      </c>
      <c r="W2797" s="34"/>
      <c r="X2797" s="47" t="str">
        <f t="shared" si="86"/>
        <v/>
      </c>
      <c r="Z2797" s="29" t="str">
        <f>IF(NOT(ISBLANK(AC!AB2803)),AC!BM2803,"")</f>
        <v/>
      </c>
      <c r="AA2797" s="29" t="str">
        <f t="shared" si="87"/>
        <v/>
      </c>
      <c r="AB2797" s="36">
        <f>IF(V2797&lt;ROUND(0.7*AC!T2803,2),1,0)</f>
        <v>0</v>
      </c>
    </row>
    <row r="2798" spans="2:28" s="35" customFormat="1" ht="21" customHeight="1" x14ac:dyDescent="0.15">
      <c r="B2798" s="37" t="str">
        <f>IF(ISBLANK(AC!B2804),"",AC!B2804)</f>
        <v/>
      </c>
      <c r="C2798" s="32"/>
      <c r="D2798" s="179" t="str">
        <f>IF(ISBLANK(AC!D2804),"",AC!D2804)</f>
        <v/>
      </c>
      <c r="E2798" s="180"/>
      <c r="F2798" s="180"/>
      <c r="G2798" s="180"/>
      <c r="H2798" s="180"/>
      <c r="I2798" s="180"/>
      <c r="J2798" s="180"/>
      <c r="K2798" s="180"/>
      <c r="L2798" s="180"/>
      <c r="M2798" s="180"/>
      <c r="N2798" s="180"/>
      <c r="O2798" s="180"/>
      <c r="P2798" s="181"/>
      <c r="Q2798" s="33"/>
      <c r="R2798" s="37" t="str">
        <f>IF(ISBLANK(AC!P2804),"",AC!P2804)</f>
        <v/>
      </c>
      <c r="S2798" s="34"/>
      <c r="T2798" s="47" t="str">
        <f>IF(NOT(ISBLANK(AC!R2804)),AC!R2804,"")</f>
        <v/>
      </c>
      <c r="U2798" s="34"/>
      <c r="V2798" s="47" t="str">
        <f>IF(NOT(ISBLANK(AC!AB2804)),IF($AA$22&gt;AC!$R$22,ROUND(ROUNDDOWN((AC!$R$22/$AA$22),4)*AC!BM2804,2),AC!BM2804),IF(AND(NOT(ISBLANK(AC!R2804)),NOT(ISERR(AC!R2804)),AC!R2804&lt;&gt;0),0,""))</f>
        <v/>
      </c>
      <c r="W2798" s="34"/>
      <c r="X2798" s="47" t="str">
        <f t="shared" si="86"/>
        <v/>
      </c>
      <c r="Z2798" s="29" t="str">
        <f>IF(NOT(ISBLANK(AC!AB2804)),AC!BM2804,"")</f>
        <v/>
      </c>
      <c r="AA2798" s="29" t="str">
        <f t="shared" si="87"/>
        <v/>
      </c>
      <c r="AB2798" s="36">
        <f>IF(V2798&lt;ROUND(0.7*AC!T2804,2),1,0)</f>
        <v>0</v>
      </c>
    </row>
    <row r="2799" spans="2:28" s="35" customFormat="1" ht="21" customHeight="1" x14ac:dyDescent="0.15">
      <c r="B2799" s="37" t="str">
        <f>IF(ISBLANK(AC!B2805),"",AC!B2805)</f>
        <v/>
      </c>
      <c r="C2799" s="32"/>
      <c r="D2799" s="179" t="str">
        <f>IF(ISBLANK(AC!D2805),"",AC!D2805)</f>
        <v/>
      </c>
      <c r="E2799" s="180"/>
      <c r="F2799" s="180"/>
      <c r="G2799" s="180"/>
      <c r="H2799" s="180"/>
      <c r="I2799" s="180"/>
      <c r="J2799" s="180"/>
      <c r="K2799" s="180"/>
      <c r="L2799" s="180"/>
      <c r="M2799" s="180"/>
      <c r="N2799" s="180"/>
      <c r="O2799" s="180"/>
      <c r="P2799" s="181"/>
      <c r="Q2799" s="33"/>
      <c r="R2799" s="37" t="str">
        <f>IF(ISBLANK(AC!P2805),"",AC!P2805)</f>
        <v/>
      </c>
      <c r="S2799" s="34"/>
      <c r="T2799" s="47" t="str">
        <f>IF(NOT(ISBLANK(AC!R2805)),AC!R2805,"")</f>
        <v/>
      </c>
      <c r="U2799" s="34"/>
      <c r="V2799" s="47" t="str">
        <f>IF(NOT(ISBLANK(AC!AB2805)),IF($AA$22&gt;AC!$R$22,ROUND(ROUNDDOWN((AC!$R$22/$AA$22),4)*AC!BM2805,2),AC!BM2805),IF(AND(NOT(ISBLANK(AC!R2805)),NOT(ISERR(AC!R2805)),AC!R2805&lt;&gt;0),0,""))</f>
        <v/>
      </c>
      <c r="W2799" s="34"/>
      <c r="X2799" s="47" t="str">
        <f t="shared" si="86"/>
        <v/>
      </c>
      <c r="Z2799" s="29" t="str">
        <f>IF(NOT(ISBLANK(AC!AB2805)),AC!BM2805,"")</f>
        <v/>
      </c>
      <c r="AA2799" s="29" t="str">
        <f t="shared" si="87"/>
        <v/>
      </c>
      <c r="AB2799" s="36">
        <f>IF(V2799&lt;ROUND(0.7*AC!T2805,2),1,0)</f>
        <v>0</v>
      </c>
    </row>
    <row r="2800" spans="2:28" s="35" customFormat="1" ht="21" customHeight="1" x14ac:dyDescent="0.15">
      <c r="B2800" s="37" t="str">
        <f>IF(ISBLANK(AC!B2806),"",AC!B2806)</f>
        <v/>
      </c>
      <c r="C2800" s="32"/>
      <c r="D2800" s="179" t="str">
        <f>IF(ISBLANK(AC!D2806),"",AC!D2806)</f>
        <v/>
      </c>
      <c r="E2800" s="180"/>
      <c r="F2800" s="180"/>
      <c r="G2800" s="180"/>
      <c r="H2800" s="180"/>
      <c r="I2800" s="180"/>
      <c r="J2800" s="180"/>
      <c r="K2800" s="180"/>
      <c r="L2800" s="180"/>
      <c r="M2800" s="180"/>
      <c r="N2800" s="180"/>
      <c r="O2800" s="180"/>
      <c r="P2800" s="181"/>
      <c r="Q2800" s="33"/>
      <c r="R2800" s="37" t="str">
        <f>IF(ISBLANK(AC!P2806),"",AC!P2806)</f>
        <v/>
      </c>
      <c r="S2800" s="34"/>
      <c r="T2800" s="47" t="str">
        <f>IF(NOT(ISBLANK(AC!R2806)),AC!R2806,"")</f>
        <v/>
      </c>
      <c r="U2800" s="34"/>
      <c r="V2800" s="47" t="str">
        <f>IF(NOT(ISBLANK(AC!AB2806)),IF($AA$22&gt;AC!$R$22,ROUND(ROUNDDOWN((AC!$R$22/$AA$22),4)*AC!BM2806,2),AC!BM2806),IF(AND(NOT(ISBLANK(AC!R2806)),NOT(ISERR(AC!R2806)),AC!R2806&lt;&gt;0),0,""))</f>
        <v/>
      </c>
      <c r="W2800" s="34"/>
      <c r="X2800" s="47" t="str">
        <f t="shared" si="86"/>
        <v/>
      </c>
      <c r="Z2800" s="29" t="str">
        <f>IF(NOT(ISBLANK(AC!AB2806)),AC!BM2806,"")</f>
        <v/>
      </c>
      <c r="AA2800" s="29" t="str">
        <f t="shared" si="87"/>
        <v/>
      </c>
      <c r="AB2800" s="36">
        <f>IF(V2800&lt;ROUND(0.7*AC!T2806,2),1,0)</f>
        <v>0</v>
      </c>
    </row>
    <row r="2801" spans="2:28" s="35" customFormat="1" ht="21" customHeight="1" x14ac:dyDescent="0.15">
      <c r="B2801" s="37" t="str">
        <f>IF(ISBLANK(AC!B2807),"",AC!B2807)</f>
        <v/>
      </c>
      <c r="C2801" s="32"/>
      <c r="D2801" s="179" t="str">
        <f>IF(ISBLANK(AC!D2807),"",AC!D2807)</f>
        <v/>
      </c>
      <c r="E2801" s="180"/>
      <c r="F2801" s="180"/>
      <c r="G2801" s="180"/>
      <c r="H2801" s="180"/>
      <c r="I2801" s="180"/>
      <c r="J2801" s="180"/>
      <c r="K2801" s="180"/>
      <c r="L2801" s="180"/>
      <c r="M2801" s="180"/>
      <c r="N2801" s="180"/>
      <c r="O2801" s="180"/>
      <c r="P2801" s="181"/>
      <c r="Q2801" s="33"/>
      <c r="R2801" s="37" t="str">
        <f>IF(ISBLANK(AC!P2807),"",AC!P2807)</f>
        <v/>
      </c>
      <c r="S2801" s="34"/>
      <c r="T2801" s="47" t="str">
        <f>IF(NOT(ISBLANK(AC!R2807)),AC!R2807,"")</f>
        <v/>
      </c>
      <c r="U2801" s="34"/>
      <c r="V2801" s="47" t="str">
        <f>IF(NOT(ISBLANK(AC!AB2807)),IF($AA$22&gt;AC!$R$22,ROUND(ROUNDDOWN((AC!$R$22/$AA$22),4)*AC!BM2807,2),AC!BM2807),IF(AND(NOT(ISBLANK(AC!R2807)),NOT(ISERR(AC!R2807)),AC!R2807&lt;&gt;0),0,""))</f>
        <v/>
      </c>
      <c r="W2801" s="34"/>
      <c r="X2801" s="47" t="str">
        <f t="shared" si="86"/>
        <v/>
      </c>
      <c r="Z2801" s="29" t="str">
        <f>IF(NOT(ISBLANK(AC!AB2807)),AC!BM2807,"")</f>
        <v/>
      </c>
      <c r="AA2801" s="29" t="str">
        <f t="shared" si="87"/>
        <v/>
      </c>
      <c r="AB2801" s="36">
        <f>IF(V2801&lt;ROUND(0.7*AC!T2807,2),1,0)</f>
        <v>0</v>
      </c>
    </row>
    <row r="2802" spans="2:28" s="35" customFormat="1" ht="21" customHeight="1" x14ac:dyDescent="0.15">
      <c r="B2802" s="37" t="str">
        <f>IF(ISBLANK(AC!B2808),"",AC!B2808)</f>
        <v/>
      </c>
      <c r="C2802" s="32"/>
      <c r="D2802" s="179" t="str">
        <f>IF(ISBLANK(AC!D2808),"",AC!D2808)</f>
        <v/>
      </c>
      <c r="E2802" s="180"/>
      <c r="F2802" s="180"/>
      <c r="G2802" s="180"/>
      <c r="H2802" s="180"/>
      <c r="I2802" s="180"/>
      <c r="J2802" s="180"/>
      <c r="K2802" s="180"/>
      <c r="L2802" s="180"/>
      <c r="M2802" s="180"/>
      <c r="N2802" s="180"/>
      <c r="O2802" s="180"/>
      <c r="P2802" s="181"/>
      <c r="Q2802" s="33"/>
      <c r="R2802" s="37" t="str">
        <f>IF(ISBLANK(AC!P2808),"",AC!P2808)</f>
        <v/>
      </c>
      <c r="S2802" s="34"/>
      <c r="T2802" s="47" t="str">
        <f>IF(NOT(ISBLANK(AC!R2808)),AC!R2808,"")</f>
        <v/>
      </c>
      <c r="U2802" s="34"/>
      <c r="V2802" s="47" t="str">
        <f>IF(NOT(ISBLANK(AC!AB2808)),IF($AA$22&gt;AC!$R$22,ROUND(ROUNDDOWN((AC!$R$22/$AA$22),4)*AC!BM2808,2),AC!BM2808),IF(AND(NOT(ISBLANK(AC!R2808)),NOT(ISERR(AC!R2808)),AC!R2808&lt;&gt;0),0,""))</f>
        <v/>
      </c>
      <c r="W2802" s="34"/>
      <c r="X2802" s="47" t="str">
        <f t="shared" si="86"/>
        <v/>
      </c>
      <c r="Z2802" s="29" t="str">
        <f>IF(NOT(ISBLANK(AC!AB2808)),AC!BM2808,"")</f>
        <v/>
      </c>
      <c r="AA2802" s="29" t="str">
        <f t="shared" si="87"/>
        <v/>
      </c>
      <c r="AB2802" s="36">
        <f>IF(V2802&lt;ROUND(0.7*AC!T2808,2),1,0)</f>
        <v>0</v>
      </c>
    </row>
    <row r="2803" spans="2:28" s="35" customFormat="1" ht="21" customHeight="1" x14ac:dyDescent="0.15">
      <c r="B2803" s="37" t="str">
        <f>IF(ISBLANK(AC!B2809),"",AC!B2809)</f>
        <v/>
      </c>
      <c r="C2803" s="32"/>
      <c r="D2803" s="179" t="str">
        <f>IF(ISBLANK(AC!D2809),"",AC!D2809)</f>
        <v/>
      </c>
      <c r="E2803" s="180"/>
      <c r="F2803" s="180"/>
      <c r="G2803" s="180"/>
      <c r="H2803" s="180"/>
      <c r="I2803" s="180"/>
      <c r="J2803" s="180"/>
      <c r="K2803" s="180"/>
      <c r="L2803" s="180"/>
      <c r="M2803" s="180"/>
      <c r="N2803" s="180"/>
      <c r="O2803" s="180"/>
      <c r="P2803" s="181"/>
      <c r="Q2803" s="33"/>
      <c r="R2803" s="37" t="str">
        <f>IF(ISBLANK(AC!P2809),"",AC!P2809)</f>
        <v/>
      </c>
      <c r="S2803" s="34"/>
      <c r="T2803" s="47" t="str">
        <f>IF(NOT(ISBLANK(AC!R2809)),AC!R2809,"")</f>
        <v/>
      </c>
      <c r="U2803" s="34"/>
      <c r="V2803" s="47" t="str">
        <f>IF(NOT(ISBLANK(AC!AB2809)),IF($AA$22&gt;AC!$R$22,ROUND(ROUNDDOWN((AC!$R$22/$AA$22),4)*AC!BM2809,2),AC!BM2809),IF(AND(NOT(ISBLANK(AC!R2809)),NOT(ISERR(AC!R2809)),AC!R2809&lt;&gt;0),0,""))</f>
        <v/>
      </c>
      <c r="W2803" s="34"/>
      <c r="X2803" s="47" t="str">
        <f t="shared" si="86"/>
        <v/>
      </c>
      <c r="Z2803" s="29" t="str">
        <f>IF(NOT(ISBLANK(AC!AB2809)),AC!BM2809,"")</f>
        <v/>
      </c>
      <c r="AA2803" s="29" t="str">
        <f t="shared" si="87"/>
        <v/>
      </c>
      <c r="AB2803" s="36">
        <f>IF(V2803&lt;ROUND(0.7*AC!T2809,2),1,0)</f>
        <v>0</v>
      </c>
    </row>
    <row r="2804" spans="2:28" s="35" customFormat="1" ht="21" customHeight="1" x14ac:dyDescent="0.15">
      <c r="B2804" s="37" t="str">
        <f>IF(ISBLANK(AC!B2810),"",AC!B2810)</f>
        <v/>
      </c>
      <c r="C2804" s="32"/>
      <c r="D2804" s="179" t="str">
        <f>IF(ISBLANK(AC!D2810),"",AC!D2810)</f>
        <v/>
      </c>
      <c r="E2804" s="180"/>
      <c r="F2804" s="180"/>
      <c r="G2804" s="180"/>
      <c r="H2804" s="180"/>
      <c r="I2804" s="180"/>
      <c r="J2804" s="180"/>
      <c r="K2804" s="180"/>
      <c r="L2804" s="180"/>
      <c r="M2804" s="180"/>
      <c r="N2804" s="180"/>
      <c r="O2804" s="180"/>
      <c r="P2804" s="181"/>
      <c r="Q2804" s="33"/>
      <c r="R2804" s="37" t="str">
        <f>IF(ISBLANK(AC!P2810),"",AC!P2810)</f>
        <v/>
      </c>
      <c r="S2804" s="34"/>
      <c r="T2804" s="47" t="str">
        <f>IF(NOT(ISBLANK(AC!R2810)),AC!R2810,"")</f>
        <v/>
      </c>
      <c r="U2804" s="34"/>
      <c r="V2804" s="47" t="str">
        <f>IF(NOT(ISBLANK(AC!AB2810)),IF($AA$22&gt;AC!$R$22,ROUND(ROUNDDOWN((AC!$R$22/$AA$22),4)*AC!BM2810,2),AC!BM2810),IF(AND(NOT(ISBLANK(AC!R2810)),NOT(ISERR(AC!R2810)),AC!R2810&lt;&gt;0),0,""))</f>
        <v/>
      </c>
      <c r="W2804" s="34"/>
      <c r="X2804" s="47" t="str">
        <f t="shared" si="86"/>
        <v/>
      </c>
      <c r="Z2804" s="29" t="str">
        <f>IF(NOT(ISBLANK(AC!AB2810)),AC!BM2810,"")</f>
        <v/>
      </c>
      <c r="AA2804" s="29" t="str">
        <f t="shared" si="87"/>
        <v/>
      </c>
      <c r="AB2804" s="36">
        <f>IF(V2804&lt;ROUND(0.7*AC!T2810,2),1,0)</f>
        <v>0</v>
      </c>
    </row>
    <row r="2805" spans="2:28" s="35" customFormat="1" ht="21" customHeight="1" x14ac:dyDescent="0.15">
      <c r="B2805" s="37" t="str">
        <f>IF(ISBLANK(AC!B2811),"",AC!B2811)</f>
        <v/>
      </c>
      <c r="C2805" s="32"/>
      <c r="D2805" s="179" t="str">
        <f>IF(ISBLANK(AC!D2811),"",AC!D2811)</f>
        <v/>
      </c>
      <c r="E2805" s="180"/>
      <c r="F2805" s="180"/>
      <c r="G2805" s="180"/>
      <c r="H2805" s="180"/>
      <c r="I2805" s="180"/>
      <c r="J2805" s="180"/>
      <c r="K2805" s="180"/>
      <c r="L2805" s="180"/>
      <c r="M2805" s="180"/>
      <c r="N2805" s="180"/>
      <c r="O2805" s="180"/>
      <c r="P2805" s="181"/>
      <c r="Q2805" s="33"/>
      <c r="R2805" s="37" t="str">
        <f>IF(ISBLANK(AC!P2811),"",AC!P2811)</f>
        <v/>
      </c>
      <c r="S2805" s="34"/>
      <c r="T2805" s="47" t="str">
        <f>IF(NOT(ISBLANK(AC!R2811)),AC!R2811,"")</f>
        <v/>
      </c>
      <c r="U2805" s="34"/>
      <c r="V2805" s="47" t="str">
        <f>IF(NOT(ISBLANK(AC!AB2811)),IF($AA$22&gt;AC!$R$22,ROUND(ROUNDDOWN((AC!$R$22/$AA$22),4)*AC!BM2811,2),AC!BM2811),IF(AND(NOT(ISBLANK(AC!R2811)),NOT(ISERR(AC!R2811)),AC!R2811&lt;&gt;0),0,""))</f>
        <v/>
      </c>
      <c r="W2805" s="34"/>
      <c r="X2805" s="47" t="str">
        <f t="shared" si="86"/>
        <v/>
      </c>
      <c r="Z2805" s="29" t="str">
        <f>IF(NOT(ISBLANK(AC!AB2811)),AC!BM2811,"")</f>
        <v/>
      </c>
      <c r="AA2805" s="29" t="str">
        <f t="shared" si="87"/>
        <v/>
      </c>
      <c r="AB2805" s="36">
        <f>IF(V2805&lt;ROUND(0.7*AC!T2811,2),1,0)</f>
        <v>0</v>
      </c>
    </row>
    <row r="2806" spans="2:28" s="35" customFormat="1" ht="21" customHeight="1" x14ac:dyDescent="0.15">
      <c r="B2806" s="37" t="str">
        <f>IF(ISBLANK(AC!B2812),"",AC!B2812)</f>
        <v/>
      </c>
      <c r="C2806" s="32"/>
      <c r="D2806" s="179" t="str">
        <f>IF(ISBLANK(AC!D2812),"",AC!D2812)</f>
        <v/>
      </c>
      <c r="E2806" s="180"/>
      <c r="F2806" s="180"/>
      <c r="G2806" s="180"/>
      <c r="H2806" s="180"/>
      <c r="I2806" s="180"/>
      <c r="J2806" s="180"/>
      <c r="K2806" s="180"/>
      <c r="L2806" s="180"/>
      <c r="M2806" s="180"/>
      <c r="N2806" s="180"/>
      <c r="O2806" s="180"/>
      <c r="P2806" s="181"/>
      <c r="Q2806" s="33"/>
      <c r="R2806" s="37" t="str">
        <f>IF(ISBLANK(AC!P2812),"",AC!P2812)</f>
        <v/>
      </c>
      <c r="S2806" s="34"/>
      <c r="T2806" s="47" t="str">
        <f>IF(NOT(ISBLANK(AC!R2812)),AC!R2812,"")</f>
        <v/>
      </c>
      <c r="U2806" s="34"/>
      <c r="V2806" s="47" t="str">
        <f>IF(NOT(ISBLANK(AC!AB2812)),IF($AA$22&gt;AC!$R$22,ROUND(ROUNDDOWN((AC!$R$22/$AA$22),4)*AC!BM2812,2),AC!BM2812),IF(AND(NOT(ISBLANK(AC!R2812)),NOT(ISERR(AC!R2812)),AC!R2812&lt;&gt;0),0,""))</f>
        <v/>
      </c>
      <c r="W2806" s="34"/>
      <c r="X2806" s="47" t="str">
        <f t="shared" si="86"/>
        <v/>
      </c>
      <c r="Z2806" s="29" t="str">
        <f>IF(NOT(ISBLANK(AC!AB2812)),AC!BM2812,"")</f>
        <v/>
      </c>
      <c r="AA2806" s="29" t="str">
        <f t="shared" si="87"/>
        <v/>
      </c>
      <c r="AB2806" s="36">
        <f>IF(V2806&lt;ROUND(0.7*AC!T2812,2),1,0)</f>
        <v>0</v>
      </c>
    </row>
    <row r="2807" spans="2:28" s="35" customFormat="1" ht="21" customHeight="1" x14ac:dyDescent="0.15">
      <c r="B2807" s="37" t="str">
        <f>IF(ISBLANK(AC!B2813),"",AC!B2813)</f>
        <v/>
      </c>
      <c r="C2807" s="32"/>
      <c r="D2807" s="179" t="str">
        <f>IF(ISBLANK(AC!D2813),"",AC!D2813)</f>
        <v/>
      </c>
      <c r="E2807" s="180"/>
      <c r="F2807" s="180"/>
      <c r="G2807" s="180"/>
      <c r="H2807" s="180"/>
      <c r="I2807" s="180"/>
      <c r="J2807" s="180"/>
      <c r="K2807" s="180"/>
      <c r="L2807" s="180"/>
      <c r="M2807" s="180"/>
      <c r="N2807" s="180"/>
      <c r="O2807" s="180"/>
      <c r="P2807" s="181"/>
      <c r="Q2807" s="33"/>
      <c r="R2807" s="37" t="str">
        <f>IF(ISBLANK(AC!P2813),"",AC!P2813)</f>
        <v/>
      </c>
      <c r="S2807" s="34"/>
      <c r="T2807" s="47" t="str">
        <f>IF(NOT(ISBLANK(AC!R2813)),AC!R2813,"")</f>
        <v/>
      </c>
      <c r="U2807" s="34"/>
      <c r="V2807" s="47" t="str">
        <f>IF(NOT(ISBLANK(AC!AB2813)),IF($AA$22&gt;AC!$R$22,ROUND(ROUNDDOWN((AC!$R$22/$AA$22),4)*AC!BM2813,2),AC!BM2813),IF(AND(NOT(ISBLANK(AC!R2813)),NOT(ISERR(AC!R2813)),AC!R2813&lt;&gt;0),0,""))</f>
        <v/>
      </c>
      <c r="W2807" s="34"/>
      <c r="X2807" s="47" t="str">
        <f t="shared" si="86"/>
        <v/>
      </c>
      <c r="Z2807" s="29" t="str">
        <f>IF(NOT(ISBLANK(AC!AB2813)),AC!BM2813,"")</f>
        <v/>
      </c>
      <c r="AA2807" s="29" t="str">
        <f t="shared" si="87"/>
        <v/>
      </c>
      <c r="AB2807" s="36">
        <f>IF(V2807&lt;ROUND(0.7*AC!T2813,2),1,0)</f>
        <v>0</v>
      </c>
    </row>
    <row r="2808" spans="2:28" s="35" customFormat="1" ht="21" customHeight="1" x14ac:dyDescent="0.15">
      <c r="B2808" s="37" t="str">
        <f>IF(ISBLANK(AC!B2814),"",AC!B2814)</f>
        <v/>
      </c>
      <c r="C2808" s="32"/>
      <c r="D2808" s="179" t="str">
        <f>IF(ISBLANK(AC!D2814),"",AC!D2814)</f>
        <v/>
      </c>
      <c r="E2808" s="180"/>
      <c r="F2808" s="180"/>
      <c r="G2808" s="180"/>
      <c r="H2808" s="180"/>
      <c r="I2808" s="180"/>
      <c r="J2808" s="180"/>
      <c r="K2808" s="180"/>
      <c r="L2808" s="180"/>
      <c r="M2808" s="180"/>
      <c r="N2808" s="180"/>
      <c r="O2808" s="180"/>
      <c r="P2808" s="181"/>
      <c r="Q2808" s="33"/>
      <c r="R2808" s="37" t="str">
        <f>IF(ISBLANK(AC!P2814),"",AC!P2814)</f>
        <v/>
      </c>
      <c r="S2808" s="34"/>
      <c r="T2808" s="47" t="str">
        <f>IF(NOT(ISBLANK(AC!R2814)),AC!R2814,"")</f>
        <v/>
      </c>
      <c r="U2808" s="34"/>
      <c r="V2808" s="47" t="str">
        <f>IF(NOT(ISBLANK(AC!AB2814)),IF($AA$22&gt;AC!$R$22,ROUND(ROUNDDOWN((AC!$R$22/$AA$22),4)*AC!BM2814,2),AC!BM2814),IF(AND(NOT(ISBLANK(AC!R2814)),NOT(ISERR(AC!R2814)),AC!R2814&lt;&gt;0),0,""))</f>
        <v/>
      </c>
      <c r="W2808" s="34"/>
      <c r="X2808" s="47" t="str">
        <f t="shared" si="86"/>
        <v/>
      </c>
      <c r="Z2808" s="29" t="str">
        <f>IF(NOT(ISBLANK(AC!AB2814)),AC!BM2814,"")</f>
        <v/>
      </c>
      <c r="AA2808" s="29" t="str">
        <f t="shared" si="87"/>
        <v/>
      </c>
      <c r="AB2808" s="36">
        <f>IF(V2808&lt;ROUND(0.7*AC!T2814,2),1,0)</f>
        <v>0</v>
      </c>
    </row>
    <row r="2809" spans="2:28" s="35" customFormat="1" ht="21" customHeight="1" x14ac:dyDescent="0.15">
      <c r="B2809" s="37" t="str">
        <f>IF(ISBLANK(AC!B2815),"",AC!B2815)</f>
        <v/>
      </c>
      <c r="C2809" s="32"/>
      <c r="D2809" s="179" t="str">
        <f>IF(ISBLANK(AC!D2815),"",AC!D2815)</f>
        <v/>
      </c>
      <c r="E2809" s="180"/>
      <c r="F2809" s="180"/>
      <c r="G2809" s="180"/>
      <c r="H2809" s="180"/>
      <c r="I2809" s="180"/>
      <c r="J2809" s="180"/>
      <c r="K2809" s="180"/>
      <c r="L2809" s="180"/>
      <c r="M2809" s="180"/>
      <c r="N2809" s="180"/>
      <c r="O2809" s="180"/>
      <c r="P2809" s="181"/>
      <c r="Q2809" s="33"/>
      <c r="R2809" s="37" t="str">
        <f>IF(ISBLANK(AC!P2815),"",AC!P2815)</f>
        <v/>
      </c>
      <c r="S2809" s="34"/>
      <c r="T2809" s="47" t="str">
        <f>IF(NOT(ISBLANK(AC!R2815)),AC!R2815,"")</f>
        <v/>
      </c>
      <c r="U2809" s="34"/>
      <c r="V2809" s="47" t="str">
        <f>IF(NOT(ISBLANK(AC!AB2815)),IF($AA$22&gt;AC!$R$22,ROUND(ROUNDDOWN((AC!$R$22/$AA$22),4)*AC!BM2815,2),AC!BM2815),IF(AND(NOT(ISBLANK(AC!R2815)),NOT(ISERR(AC!R2815)),AC!R2815&lt;&gt;0),0,""))</f>
        <v/>
      </c>
      <c r="W2809" s="34"/>
      <c r="X2809" s="47" t="str">
        <f t="shared" si="86"/>
        <v/>
      </c>
      <c r="Z2809" s="29" t="str">
        <f>IF(NOT(ISBLANK(AC!AB2815)),AC!BM2815,"")</f>
        <v/>
      </c>
      <c r="AA2809" s="29" t="str">
        <f t="shared" si="87"/>
        <v/>
      </c>
      <c r="AB2809" s="36">
        <f>IF(V2809&lt;ROUND(0.7*AC!T2815,2),1,0)</f>
        <v>0</v>
      </c>
    </row>
    <row r="2810" spans="2:28" s="35" customFormat="1" ht="21" customHeight="1" x14ac:dyDescent="0.15">
      <c r="B2810" s="37" t="str">
        <f>IF(ISBLANK(AC!B2816),"",AC!B2816)</f>
        <v/>
      </c>
      <c r="C2810" s="32"/>
      <c r="D2810" s="179" t="str">
        <f>IF(ISBLANK(AC!D2816),"",AC!D2816)</f>
        <v/>
      </c>
      <c r="E2810" s="180"/>
      <c r="F2810" s="180"/>
      <c r="G2810" s="180"/>
      <c r="H2810" s="180"/>
      <c r="I2810" s="180"/>
      <c r="J2810" s="180"/>
      <c r="K2810" s="180"/>
      <c r="L2810" s="180"/>
      <c r="M2810" s="180"/>
      <c r="N2810" s="180"/>
      <c r="O2810" s="180"/>
      <c r="P2810" s="181"/>
      <c r="Q2810" s="33"/>
      <c r="R2810" s="37" t="str">
        <f>IF(ISBLANK(AC!P2816),"",AC!P2816)</f>
        <v/>
      </c>
      <c r="S2810" s="34"/>
      <c r="T2810" s="47" t="str">
        <f>IF(NOT(ISBLANK(AC!R2816)),AC!R2816,"")</f>
        <v/>
      </c>
      <c r="U2810" s="34"/>
      <c r="V2810" s="47" t="str">
        <f>IF(NOT(ISBLANK(AC!AB2816)),IF($AA$22&gt;AC!$R$22,ROUND(ROUNDDOWN((AC!$R$22/$AA$22),4)*AC!BM2816,2),AC!BM2816),IF(AND(NOT(ISBLANK(AC!R2816)),NOT(ISERR(AC!R2816)),AC!R2816&lt;&gt;0),0,""))</f>
        <v/>
      </c>
      <c r="W2810" s="34"/>
      <c r="X2810" s="47" t="str">
        <f t="shared" si="86"/>
        <v/>
      </c>
      <c r="Z2810" s="29" t="str">
        <f>IF(NOT(ISBLANK(AC!AB2816)),AC!BM2816,"")</f>
        <v/>
      </c>
      <c r="AA2810" s="29" t="str">
        <f t="shared" si="87"/>
        <v/>
      </c>
      <c r="AB2810" s="36">
        <f>IF(V2810&lt;ROUND(0.7*AC!T2816,2),1,0)</f>
        <v>0</v>
      </c>
    </row>
    <row r="2811" spans="2:28" s="35" customFormat="1" ht="21" customHeight="1" x14ac:dyDescent="0.15">
      <c r="B2811" s="37" t="str">
        <f>IF(ISBLANK(AC!B2817),"",AC!B2817)</f>
        <v/>
      </c>
      <c r="C2811" s="32"/>
      <c r="D2811" s="179" t="str">
        <f>IF(ISBLANK(AC!D2817),"",AC!D2817)</f>
        <v/>
      </c>
      <c r="E2811" s="180"/>
      <c r="F2811" s="180"/>
      <c r="G2811" s="180"/>
      <c r="H2811" s="180"/>
      <c r="I2811" s="180"/>
      <c r="J2811" s="180"/>
      <c r="K2811" s="180"/>
      <c r="L2811" s="180"/>
      <c r="M2811" s="180"/>
      <c r="N2811" s="180"/>
      <c r="O2811" s="180"/>
      <c r="P2811" s="181"/>
      <c r="Q2811" s="33"/>
      <c r="R2811" s="37" t="str">
        <f>IF(ISBLANK(AC!P2817),"",AC!P2817)</f>
        <v/>
      </c>
      <c r="S2811" s="34"/>
      <c r="T2811" s="47" t="str">
        <f>IF(NOT(ISBLANK(AC!R2817)),AC!R2817,"")</f>
        <v/>
      </c>
      <c r="U2811" s="34"/>
      <c r="V2811" s="47" t="str">
        <f>IF(NOT(ISBLANK(AC!AB2817)),IF($AA$22&gt;AC!$R$22,ROUND(ROUNDDOWN((AC!$R$22/$AA$22),4)*AC!BM2817,2),AC!BM2817),IF(AND(NOT(ISBLANK(AC!R2817)),NOT(ISERR(AC!R2817)),AC!R2817&lt;&gt;0),0,""))</f>
        <v/>
      </c>
      <c r="W2811" s="34"/>
      <c r="X2811" s="47" t="str">
        <f t="shared" si="86"/>
        <v/>
      </c>
      <c r="Z2811" s="29" t="str">
        <f>IF(NOT(ISBLANK(AC!AB2817)),AC!BM2817,"")</f>
        <v/>
      </c>
      <c r="AA2811" s="29" t="str">
        <f t="shared" si="87"/>
        <v/>
      </c>
      <c r="AB2811" s="36">
        <f>IF(V2811&lt;ROUND(0.7*AC!T2817,2),1,0)</f>
        <v>0</v>
      </c>
    </row>
    <row r="2812" spans="2:28" s="35" customFormat="1" ht="21" customHeight="1" x14ac:dyDescent="0.15">
      <c r="B2812" s="37" t="str">
        <f>IF(ISBLANK(AC!B2818),"",AC!B2818)</f>
        <v/>
      </c>
      <c r="C2812" s="32"/>
      <c r="D2812" s="179" t="str">
        <f>IF(ISBLANK(AC!D2818),"",AC!D2818)</f>
        <v/>
      </c>
      <c r="E2812" s="180"/>
      <c r="F2812" s="180"/>
      <c r="G2812" s="180"/>
      <c r="H2812" s="180"/>
      <c r="I2812" s="180"/>
      <c r="J2812" s="180"/>
      <c r="K2812" s="180"/>
      <c r="L2812" s="180"/>
      <c r="M2812" s="180"/>
      <c r="N2812" s="180"/>
      <c r="O2812" s="180"/>
      <c r="P2812" s="181"/>
      <c r="Q2812" s="33"/>
      <c r="R2812" s="37" t="str">
        <f>IF(ISBLANK(AC!P2818),"",AC!P2818)</f>
        <v/>
      </c>
      <c r="S2812" s="34"/>
      <c r="T2812" s="47" t="str">
        <f>IF(NOT(ISBLANK(AC!R2818)),AC!R2818,"")</f>
        <v/>
      </c>
      <c r="U2812" s="34"/>
      <c r="V2812" s="47" t="str">
        <f>IF(NOT(ISBLANK(AC!AB2818)),IF($AA$22&gt;AC!$R$22,ROUND(ROUNDDOWN((AC!$R$22/$AA$22),4)*AC!BM2818,2),AC!BM2818),IF(AND(NOT(ISBLANK(AC!R2818)),NOT(ISERR(AC!R2818)),AC!R2818&lt;&gt;0),0,""))</f>
        <v/>
      </c>
      <c r="W2812" s="34"/>
      <c r="X2812" s="47" t="str">
        <f t="shared" si="86"/>
        <v/>
      </c>
      <c r="Z2812" s="29" t="str">
        <f>IF(NOT(ISBLANK(AC!AB2818)),AC!BM2818,"")</f>
        <v/>
      </c>
      <c r="AA2812" s="29" t="str">
        <f t="shared" si="87"/>
        <v/>
      </c>
      <c r="AB2812" s="36">
        <f>IF(V2812&lt;ROUND(0.7*AC!T2818,2),1,0)</f>
        <v>0</v>
      </c>
    </row>
    <row r="2813" spans="2:28" s="35" customFormat="1" ht="21" customHeight="1" x14ac:dyDescent="0.15">
      <c r="B2813" s="37" t="str">
        <f>IF(ISBLANK(AC!B2819),"",AC!B2819)</f>
        <v/>
      </c>
      <c r="C2813" s="32"/>
      <c r="D2813" s="179" t="str">
        <f>IF(ISBLANK(AC!D2819),"",AC!D2819)</f>
        <v/>
      </c>
      <c r="E2813" s="180"/>
      <c r="F2813" s="180"/>
      <c r="G2813" s="180"/>
      <c r="H2813" s="180"/>
      <c r="I2813" s="180"/>
      <c r="J2813" s="180"/>
      <c r="K2813" s="180"/>
      <c r="L2813" s="180"/>
      <c r="M2813" s="180"/>
      <c r="N2813" s="180"/>
      <c r="O2813" s="180"/>
      <c r="P2813" s="181"/>
      <c r="Q2813" s="33"/>
      <c r="R2813" s="37" t="str">
        <f>IF(ISBLANK(AC!P2819),"",AC!P2819)</f>
        <v/>
      </c>
      <c r="S2813" s="34"/>
      <c r="T2813" s="47" t="str">
        <f>IF(NOT(ISBLANK(AC!R2819)),AC!R2819,"")</f>
        <v/>
      </c>
      <c r="U2813" s="34"/>
      <c r="V2813" s="47" t="str">
        <f>IF(NOT(ISBLANK(AC!AB2819)),IF($AA$22&gt;AC!$R$22,ROUND(ROUNDDOWN((AC!$R$22/$AA$22),4)*AC!BM2819,2),AC!BM2819),IF(AND(NOT(ISBLANK(AC!R2819)),NOT(ISERR(AC!R2819)),AC!R2819&lt;&gt;0),0,""))</f>
        <v/>
      </c>
      <c r="W2813" s="34"/>
      <c r="X2813" s="47" t="str">
        <f t="shared" si="86"/>
        <v/>
      </c>
      <c r="Z2813" s="29" t="str">
        <f>IF(NOT(ISBLANK(AC!AB2819)),AC!BM2819,"")</f>
        <v/>
      </c>
      <c r="AA2813" s="29" t="str">
        <f t="shared" si="87"/>
        <v/>
      </c>
      <c r="AB2813" s="36">
        <f>IF(V2813&lt;ROUND(0.7*AC!T2819,2),1,0)</f>
        <v>0</v>
      </c>
    </row>
    <row r="2814" spans="2:28" s="35" customFormat="1" ht="21" customHeight="1" x14ac:dyDescent="0.15">
      <c r="B2814" s="37" t="str">
        <f>IF(ISBLANK(AC!B2820),"",AC!B2820)</f>
        <v/>
      </c>
      <c r="C2814" s="32"/>
      <c r="D2814" s="179" t="str">
        <f>IF(ISBLANK(AC!D2820),"",AC!D2820)</f>
        <v/>
      </c>
      <c r="E2814" s="180"/>
      <c r="F2814" s="180"/>
      <c r="G2814" s="180"/>
      <c r="H2814" s="180"/>
      <c r="I2814" s="180"/>
      <c r="J2814" s="180"/>
      <c r="K2814" s="180"/>
      <c r="L2814" s="180"/>
      <c r="M2814" s="180"/>
      <c r="N2814" s="180"/>
      <c r="O2814" s="180"/>
      <c r="P2814" s="181"/>
      <c r="Q2814" s="33"/>
      <c r="R2814" s="37" t="str">
        <f>IF(ISBLANK(AC!P2820),"",AC!P2820)</f>
        <v/>
      </c>
      <c r="S2814" s="34"/>
      <c r="T2814" s="47" t="str">
        <f>IF(NOT(ISBLANK(AC!R2820)),AC!R2820,"")</f>
        <v/>
      </c>
      <c r="U2814" s="34"/>
      <c r="V2814" s="47" t="str">
        <f>IF(NOT(ISBLANK(AC!AB2820)),IF($AA$22&gt;AC!$R$22,ROUND(ROUNDDOWN((AC!$R$22/$AA$22),4)*AC!BM2820,2),AC!BM2820),IF(AND(NOT(ISBLANK(AC!R2820)),NOT(ISERR(AC!R2820)),AC!R2820&lt;&gt;0),0,""))</f>
        <v/>
      </c>
      <c r="W2814" s="34"/>
      <c r="X2814" s="47" t="str">
        <f t="shared" si="86"/>
        <v/>
      </c>
      <c r="Z2814" s="29" t="str">
        <f>IF(NOT(ISBLANK(AC!AB2820)),AC!BM2820,"")</f>
        <v/>
      </c>
      <c r="AA2814" s="29" t="str">
        <f t="shared" si="87"/>
        <v/>
      </c>
      <c r="AB2814" s="36">
        <f>IF(V2814&lt;ROUND(0.7*AC!T2820,2),1,0)</f>
        <v>0</v>
      </c>
    </row>
    <row r="2815" spans="2:28" s="35" customFormat="1" ht="21" customHeight="1" x14ac:dyDescent="0.15">
      <c r="B2815" s="37" t="str">
        <f>IF(ISBLANK(AC!B2821),"",AC!B2821)</f>
        <v/>
      </c>
      <c r="C2815" s="32"/>
      <c r="D2815" s="179" t="str">
        <f>IF(ISBLANK(AC!D2821),"",AC!D2821)</f>
        <v/>
      </c>
      <c r="E2815" s="180"/>
      <c r="F2815" s="180"/>
      <c r="G2815" s="180"/>
      <c r="H2815" s="180"/>
      <c r="I2815" s="180"/>
      <c r="J2815" s="180"/>
      <c r="K2815" s="180"/>
      <c r="L2815" s="180"/>
      <c r="M2815" s="180"/>
      <c r="N2815" s="180"/>
      <c r="O2815" s="180"/>
      <c r="P2815" s="181"/>
      <c r="Q2815" s="33"/>
      <c r="R2815" s="37" t="str">
        <f>IF(ISBLANK(AC!P2821),"",AC!P2821)</f>
        <v/>
      </c>
      <c r="S2815" s="34"/>
      <c r="T2815" s="47" t="str">
        <f>IF(NOT(ISBLANK(AC!R2821)),AC!R2821,"")</f>
        <v/>
      </c>
      <c r="U2815" s="34"/>
      <c r="V2815" s="47" t="str">
        <f>IF(NOT(ISBLANK(AC!AB2821)),IF($AA$22&gt;AC!$R$22,ROUND(ROUNDDOWN((AC!$R$22/$AA$22),4)*AC!BM2821,2),AC!BM2821),IF(AND(NOT(ISBLANK(AC!R2821)),NOT(ISERR(AC!R2821)),AC!R2821&lt;&gt;0),0,""))</f>
        <v/>
      </c>
      <c r="W2815" s="34"/>
      <c r="X2815" s="47" t="str">
        <f t="shared" si="86"/>
        <v/>
      </c>
      <c r="Z2815" s="29" t="str">
        <f>IF(NOT(ISBLANK(AC!AB2821)),AC!BM2821,"")</f>
        <v/>
      </c>
      <c r="AA2815" s="29" t="str">
        <f t="shared" si="87"/>
        <v/>
      </c>
      <c r="AB2815" s="36">
        <f>IF(V2815&lt;ROUND(0.7*AC!T2821,2),1,0)</f>
        <v>0</v>
      </c>
    </row>
    <row r="2816" spans="2:28" s="35" customFormat="1" ht="21" customHeight="1" x14ac:dyDescent="0.15">
      <c r="B2816" s="37" t="str">
        <f>IF(ISBLANK(AC!B2822),"",AC!B2822)</f>
        <v/>
      </c>
      <c r="C2816" s="32"/>
      <c r="D2816" s="179" t="str">
        <f>IF(ISBLANK(AC!D2822),"",AC!D2822)</f>
        <v/>
      </c>
      <c r="E2816" s="180"/>
      <c r="F2816" s="180"/>
      <c r="G2816" s="180"/>
      <c r="H2816" s="180"/>
      <c r="I2816" s="180"/>
      <c r="J2816" s="180"/>
      <c r="K2816" s="180"/>
      <c r="L2816" s="180"/>
      <c r="M2816" s="180"/>
      <c r="N2816" s="180"/>
      <c r="O2816" s="180"/>
      <c r="P2816" s="181"/>
      <c r="Q2816" s="33"/>
      <c r="R2816" s="37" t="str">
        <f>IF(ISBLANK(AC!P2822),"",AC!P2822)</f>
        <v/>
      </c>
      <c r="S2816" s="34"/>
      <c r="T2816" s="47" t="str">
        <f>IF(NOT(ISBLANK(AC!R2822)),AC!R2822,"")</f>
        <v/>
      </c>
      <c r="U2816" s="34"/>
      <c r="V2816" s="47" t="str">
        <f>IF(NOT(ISBLANK(AC!AB2822)),IF($AA$22&gt;AC!$R$22,ROUND(ROUNDDOWN((AC!$R$22/$AA$22),4)*AC!BM2822,2),AC!BM2822),IF(AND(NOT(ISBLANK(AC!R2822)),NOT(ISERR(AC!R2822)),AC!R2822&lt;&gt;0),0,""))</f>
        <v/>
      </c>
      <c r="W2816" s="34"/>
      <c r="X2816" s="47" t="str">
        <f t="shared" si="86"/>
        <v/>
      </c>
      <c r="Z2816" s="29" t="str">
        <f>IF(NOT(ISBLANK(AC!AB2822)),AC!BM2822,"")</f>
        <v/>
      </c>
      <c r="AA2816" s="29" t="str">
        <f t="shared" si="87"/>
        <v/>
      </c>
      <c r="AB2816" s="36">
        <f>IF(V2816&lt;ROUND(0.7*AC!T2822,2),1,0)</f>
        <v>0</v>
      </c>
    </row>
    <row r="2817" spans="2:28" s="35" customFormat="1" ht="21" customHeight="1" x14ac:dyDescent="0.15">
      <c r="B2817" s="37" t="str">
        <f>IF(ISBLANK(AC!B2823),"",AC!B2823)</f>
        <v/>
      </c>
      <c r="C2817" s="32"/>
      <c r="D2817" s="179" t="str">
        <f>IF(ISBLANK(AC!D2823),"",AC!D2823)</f>
        <v/>
      </c>
      <c r="E2817" s="180"/>
      <c r="F2817" s="180"/>
      <c r="G2817" s="180"/>
      <c r="H2817" s="180"/>
      <c r="I2817" s="180"/>
      <c r="J2817" s="180"/>
      <c r="K2817" s="180"/>
      <c r="L2817" s="180"/>
      <c r="M2817" s="180"/>
      <c r="N2817" s="180"/>
      <c r="O2817" s="180"/>
      <c r="P2817" s="181"/>
      <c r="Q2817" s="33"/>
      <c r="R2817" s="37" t="str">
        <f>IF(ISBLANK(AC!P2823),"",AC!P2823)</f>
        <v/>
      </c>
      <c r="S2817" s="34"/>
      <c r="T2817" s="47" t="str">
        <f>IF(NOT(ISBLANK(AC!R2823)),AC!R2823,"")</f>
        <v/>
      </c>
      <c r="U2817" s="34"/>
      <c r="V2817" s="47" t="str">
        <f>IF(NOT(ISBLANK(AC!AB2823)),IF($AA$22&gt;AC!$R$22,ROUND(ROUNDDOWN((AC!$R$22/$AA$22),4)*AC!BM2823,2),AC!BM2823),IF(AND(NOT(ISBLANK(AC!R2823)),NOT(ISERR(AC!R2823)),AC!R2823&lt;&gt;0),0,""))</f>
        <v/>
      </c>
      <c r="W2817" s="34"/>
      <c r="X2817" s="47" t="str">
        <f t="shared" si="86"/>
        <v/>
      </c>
      <c r="Z2817" s="29" t="str">
        <f>IF(NOT(ISBLANK(AC!AB2823)),AC!BM2823,"")</f>
        <v/>
      </c>
      <c r="AA2817" s="29" t="str">
        <f t="shared" si="87"/>
        <v/>
      </c>
      <c r="AB2817" s="36">
        <f>IF(V2817&lt;ROUND(0.7*AC!T2823,2),1,0)</f>
        <v>0</v>
      </c>
    </row>
    <row r="2818" spans="2:28" s="35" customFormat="1" ht="21" customHeight="1" x14ac:dyDescent="0.15">
      <c r="B2818" s="37" t="str">
        <f>IF(ISBLANK(AC!B2824),"",AC!B2824)</f>
        <v/>
      </c>
      <c r="C2818" s="32"/>
      <c r="D2818" s="179" t="str">
        <f>IF(ISBLANK(AC!D2824),"",AC!D2824)</f>
        <v/>
      </c>
      <c r="E2818" s="180"/>
      <c r="F2818" s="180"/>
      <c r="G2818" s="180"/>
      <c r="H2818" s="180"/>
      <c r="I2818" s="180"/>
      <c r="J2818" s="180"/>
      <c r="K2818" s="180"/>
      <c r="L2818" s="180"/>
      <c r="M2818" s="180"/>
      <c r="N2818" s="180"/>
      <c r="O2818" s="180"/>
      <c r="P2818" s="181"/>
      <c r="Q2818" s="33"/>
      <c r="R2818" s="37" t="str">
        <f>IF(ISBLANK(AC!P2824),"",AC!P2824)</f>
        <v/>
      </c>
      <c r="S2818" s="34"/>
      <c r="T2818" s="47" t="str">
        <f>IF(NOT(ISBLANK(AC!R2824)),AC!R2824,"")</f>
        <v/>
      </c>
      <c r="U2818" s="34"/>
      <c r="V2818" s="47" t="str">
        <f>IF(NOT(ISBLANK(AC!AB2824)),IF($AA$22&gt;AC!$R$22,ROUND(ROUNDDOWN((AC!$R$22/$AA$22),4)*AC!BM2824,2),AC!BM2824),IF(AND(NOT(ISBLANK(AC!R2824)),NOT(ISERR(AC!R2824)),AC!R2824&lt;&gt;0),0,""))</f>
        <v/>
      </c>
      <c r="W2818" s="34"/>
      <c r="X2818" s="47" t="str">
        <f t="shared" si="86"/>
        <v/>
      </c>
      <c r="Z2818" s="29" t="str">
        <f>IF(NOT(ISBLANK(AC!AB2824)),AC!BM2824,"")</f>
        <v/>
      </c>
      <c r="AA2818" s="29" t="str">
        <f t="shared" si="87"/>
        <v/>
      </c>
      <c r="AB2818" s="36">
        <f>IF(V2818&lt;ROUND(0.7*AC!T2824,2),1,0)</f>
        <v>0</v>
      </c>
    </row>
    <row r="2819" spans="2:28" s="35" customFormat="1" ht="21" customHeight="1" x14ac:dyDescent="0.15">
      <c r="B2819" s="37" t="str">
        <f>IF(ISBLANK(AC!B2825),"",AC!B2825)</f>
        <v/>
      </c>
      <c r="C2819" s="32"/>
      <c r="D2819" s="179" t="str">
        <f>IF(ISBLANK(AC!D2825),"",AC!D2825)</f>
        <v/>
      </c>
      <c r="E2819" s="180"/>
      <c r="F2819" s="180"/>
      <c r="G2819" s="180"/>
      <c r="H2819" s="180"/>
      <c r="I2819" s="180"/>
      <c r="J2819" s="180"/>
      <c r="K2819" s="180"/>
      <c r="L2819" s="180"/>
      <c r="M2819" s="180"/>
      <c r="N2819" s="180"/>
      <c r="O2819" s="180"/>
      <c r="P2819" s="181"/>
      <c r="Q2819" s="33"/>
      <c r="R2819" s="37" t="str">
        <f>IF(ISBLANK(AC!P2825),"",AC!P2825)</f>
        <v/>
      </c>
      <c r="S2819" s="34"/>
      <c r="T2819" s="47" t="str">
        <f>IF(NOT(ISBLANK(AC!R2825)),AC!R2825,"")</f>
        <v/>
      </c>
      <c r="U2819" s="34"/>
      <c r="V2819" s="47" t="str">
        <f>IF(NOT(ISBLANK(AC!AB2825)),IF($AA$22&gt;AC!$R$22,ROUND(ROUNDDOWN((AC!$R$22/$AA$22),4)*AC!BM2825,2),AC!BM2825),IF(AND(NOT(ISBLANK(AC!R2825)),NOT(ISERR(AC!R2825)),AC!R2825&lt;&gt;0),0,""))</f>
        <v/>
      </c>
      <c r="W2819" s="34"/>
      <c r="X2819" s="47" t="str">
        <f t="shared" si="86"/>
        <v/>
      </c>
      <c r="Z2819" s="29" t="str">
        <f>IF(NOT(ISBLANK(AC!AB2825)),AC!BM2825,"")</f>
        <v/>
      </c>
      <c r="AA2819" s="29" t="str">
        <f t="shared" si="87"/>
        <v/>
      </c>
      <c r="AB2819" s="36">
        <f>IF(V2819&lt;ROUND(0.7*AC!T2825,2),1,0)</f>
        <v>0</v>
      </c>
    </row>
    <row r="2820" spans="2:28" s="35" customFormat="1" ht="21" customHeight="1" x14ac:dyDescent="0.15">
      <c r="B2820" s="37" t="str">
        <f>IF(ISBLANK(AC!B2826),"",AC!B2826)</f>
        <v/>
      </c>
      <c r="C2820" s="32"/>
      <c r="D2820" s="179" t="str">
        <f>IF(ISBLANK(AC!D2826),"",AC!D2826)</f>
        <v/>
      </c>
      <c r="E2820" s="180"/>
      <c r="F2820" s="180"/>
      <c r="G2820" s="180"/>
      <c r="H2820" s="180"/>
      <c r="I2820" s="180"/>
      <c r="J2820" s="180"/>
      <c r="K2820" s="180"/>
      <c r="L2820" s="180"/>
      <c r="M2820" s="180"/>
      <c r="N2820" s="180"/>
      <c r="O2820" s="180"/>
      <c r="P2820" s="181"/>
      <c r="Q2820" s="33"/>
      <c r="R2820" s="37" t="str">
        <f>IF(ISBLANK(AC!P2826),"",AC!P2826)</f>
        <v/>
      </c>
      <c r="S2820" s="34"/>
      <c r="T2820" s="47" t="str">
        <f>IF(NOT(ISBLANK(AC!R2826)),AC!R2826,"")</f>
        <v/>
      </c>
      <c r="U2820" s="34"/>
      <c r="V2820" s="47" t="str">
        <f>IF(NOT(ISBLANK(AC!AB2826)),IF($AA$22&gt;AC!$R$22,ROUND(ROUNDDOWN((AC!$R$22/$AA$22),4)*AC!BM2826,2),AC!BM2826),IF(AND(NOT(ISBLANK(AC!R2826)),NOT(ISERR(AC!R2826)),AC!R2826&lt;&gt;0),0,""))</f>
        <v/>
      </c>
      <c r="W2820" s="34"/>
      <c r="X2820" s="47" t="str">
        <f t="shared" si="86"/>
        <v/>
      </c>
      <c r="Z2820" s="29" t="str">
        <f>IF(NOT(ISBLANK(AC!AB2826)),AC!BM2826,"")</f>
        <v/>
      </c>
      <c r="AA2820" s="29" t="str">
        <f t="shared" si="87"/>
        <v/>
      </c>
      <c r="AB2820" s="36">
        <f>IF(V2820&lt;ROUND(0.7*AC!T2826,2),1,0)</f>
        <v>0</v>
      </c>
    </row>
    <row r="2821" spans="2:28" s="35" customFormat="1" ht="21" customHeight="1" x14ac:dyDescent="0.15">
      <c r="B2821" s="37" t="str">
        <f>IF(ISBLANK(AC!B2827),"",AC!B2827)</f>
        <v/>
      </c>
      <c r="C2821" s="32"/>
      <c r="D2821" s="179" t="str">
        <f>IF(ISBLANK(AC!D2827),"",AC!D2827)</f>
        <v/>
      </c>
      <c r="E2821" s="180"/>
      <c r="F2821" s="180"/>
      <c r="G2821" s="180"/>
      <c r="H2821" s="180"/>
      <c r="I2821" s="180"/>
      <c r="J2821" s="180"/>
      <c r="K2821" s="180"/>
      <c r="L2821" s="180"/>
      <c r="M2821" s="180"/>
      <c r="N2821" s="180"/>
      <c r="O2821" s="180"/>
      <c r="P2821" s="181"/>
      <c r="Q2821" s="33"/>
      <c r="R2821" s="37" t="str">
        <f>IF(ISBLANK(AC!P2827),"",AC!P2827)</f>
        <v/>
      </c>
      <c r="S2821" s="34"/>
      <c r="T2821" s="47" t="str">
        <f>IF(NOT(ISBLANK(AC!R2827)),AC!R2827,"")</f>
        <v/>
      </c>
      <c r="U2821" s="34"/>
      <c r="V2821" s="47" t="str">
        <f>IF(NOT(ISBLANK(AC!AB2827)),IF($AA$22&gt;AC!$R$22,ROUND(ROUNDDOWN((AC!$R$22/$AA$22),4)*AC!BM2827,2),AC!BM2827),IF(AND(NOT(ISBLANK(AC!R2827)),NOT(ISERR(AC!R2827)),AC!R2827&lt;&gt;0),0,""))</f>
        <v/>
      </c>
      <c r="W2821" s="34"/>
      <c r="X2821" s="47" t="str">
        <f t="shared" si="86"/>
        <v/>
      </c>
      <c r="Z2821" s="29" t="str">
        <f>IF(NOT(ISBLANK(AC!AB2827)),AC!BM2827,"")</f>
        <v/>
      </c>
      <c r="AA2821" s="29" t="str">
        <f t="shared" si="87"/>
        <v/>
      </c>
      <c r="AB2821" s="36">
        <f>IF(V2821&lt;ROUND(0.7*AC!T2827,2),1,0)</f>
        <v>0</v>
      </c>
    </row>
    <row r="2822" spans="2:28" s="35" customFormat="1" ht="21" customHeight="1" x14ac:dyDescent="0.15">
      <c r="B2822" s="37" t="str">
        <f>IF(ISBLANK(AC!B2828),"",AC!B2828)</f>
        <v/>
      </c>
      <c r="C2822" s="32"/>
      <c r="D2822" s="179" t="str">
        <f>IF(ISBLANK(AC!D2828),"",AC!D2828)</f>
        <v/>
      </c>
      <c r="E2822" s="180"/>
      <c r="F2822" s="180"/>
      <c r="G2822" s="180"/>
      <c r="H2822" s="180"/>
      <c r="I2822" s="180"/>
      <c r="J2822" s="180"/>
      <c r="K2822" s="180"/>
      <c r="L2822" s="180"/>
      <c r="M2822" s="180"/>
      <c r="N2822" s="180"/>
      <c r="O2822" s="180"/>
      <c r="P2822" s="181"/>
      <c r="Q2822" s="33"/>
      <c r="R2822" s="37" t="str">
        <f>IF(ISBLANK(AC!P2828),"",AC!P2828)</f>
        <v/>
      </c>
      <c r="S2822" s="34"/>
      <c r="T2822" s="47" t="str">
        <f>IF(NOT(ISBLANK(AC!R2828)),AC!R2828,"")</f>
        <v/>
      </c>
      <c r="U2822" s="34"/>
      <c r="V2822" s="47" t="str">
        <f>IF(NOT(ISBLANK(AC!AB2828)),IF($AA$22&gt;AC!$R$22,ROUND(ROUNDDOWN((AC!$R$22/$AA$22),4)*AC!BM2828,2),AC!BM2828),IF(AND(NOT(ISBLANK(AC!R2828)),NOT(ISERR(AC!R2828)),AC!R2828&lt;&gt;0),0,""))</f>
        <v/>
      </c>
      <c r="W2822" s="34"/>
      <c r="X2822" s="47" t="str">
        <f t="shared" si="86"/>
        <v/>
      </c>
      <c r="Z2822" s="29" t="str">
        <f>IF(NOT(ISBLANK(AC!AB2828)),AC!BM2828,"")</f>
        <v/>
      </c>
      <c r="AA2822" s="29" t="str">
        <f t="shared" si="87"/>
        <v/>
      </c>
      <c r="AB2822" s="36">
        <f>IF(V2822&lt;ROUND(0.7*AC!T2828,2),1,0)</f>
        <v>0</v>
      </c>
    </row>
    <row r="2823" spans="2:28" s="35" customFormat="1" ht="21" customHeight="1" x14ac:dyDescent="0.15">
      <c r="B2823" s="37" t="str">
        <f>IF(ISBLANK(AC!B2829),"",AC!B2829)</f>
        <v/>
      </c>
      <c r="C2823" s="32"/>
      <c r="D2823" s="179" t="str">
        <f>IF(ISBLANK(AC!D2829),"",AC!D2829)</f>
        <v/>
      </c>
      <c r="E2823" s="180"/>
      <c r="F2823" s="180"/>
      <c r="G2823" s="180"/>
      <c r="H2823" s="180"/>
      <c r="I2823" s="180"/>
      <c r="J2823" s="180"/>
      <c r="K2823" s="180"/>
      <c r="L2823" s="180"/>
      <c r="M2823" s="180"/>
      <c r="N2823" s="180"/>
      <c r="O2823" s="180"/>
      <c r="P2823" s="181"/>
      <c r="Q2823" s="33"/>
      <c r="R2823" s="37" t="str">
        <f>IF(ISBLANK(AC!P2829),"",AC!P2829)</f>
        <v/>
      </c>
      <c r="S2823" s="34"/>
      <c r="T2823" s="47" t="str">
        <f>IF(NOT(ISBLANK(AC!R2829)),AC!R2829,"")</f>
        <v/>
      </c>
      <c r="U2823" s="34"/>
      <c r="V2823" s="47" t="str">
        <f>IF(NOT(ISBLANK(AC!AB2829)),IF($AA$22&gt;AC!$R$22,ROUND(ROUNDDOWN((AC!$R$22/$AA$22),4)*AC!BM2829,2),AC!BM2829),IF(AND(NOT(ISBLANK(AC!R2829)),NOT(ISERR(AC!R2829)),AC!R2829&lt;&gt;0),0,""))</f>
        <v/>
      </c>
      <c r="W2823" s="34"/>
      <c r="X2823" s="47" t="str">
        <f t="shared" si="86"/>
        <v/>
      </c>
      <c r="Z2823" s="29" t="str">
        <f>IF(NOT(ISBLANK(AC!AB2829)),AC!BM2829,"")</f>
        <v/>
      </c>
      <c r="AA2823" s="29" t="str">
        <f t="shared" si="87"/>
        <v/>
      </c>
      <c r="AB2823" s="36">
        <f>IF(V2823&lt;ROUND(0.7*AC!T2829,2),1,0)</f>
        <v>0</v>
      </c>
    </row>
    <row r="2824" spans="2:28" s="35" customFormat="1" ht="21" customHeight="1" x14ac:dyDescent="0.15">
      <c r="B2824" s="37" t="str">
        <f>IF(ISBLANK(AC!B2830),"",AC!B2830)</f>
        <v/>
      </c>
      <c r="C2824" s="32"/>
      <c r="D2824" s="179" t="str">
        <f>IF(ISBLANK(AC!D2830),"",AC!D2830)</f>
        <v/>
      </c>
      <c r="E2824" s="180"/>
      <c r="F2824" s="180"/>
      <c r="G2824" s="180"/>
      <c r="H2824" s="180"/>
      <c r="I2824" s="180"/>
      <c r="J2824" s="180"/>
      <c r="K2824" s="180"/>
      <c r="L2824" s="180"/>
      <c r="M2824" s="180"/>
      <c r="N2824" s="180"/>
      <c r="O2824" s="180"/>
      <c r="P2824" s="181"/>
      <c r="Q2824" s="33"/>
      <c r="R2824" s="37" t="str">
        <f>IF(ISBLANK(AC!P2830),"",AC!P2830)</f>
        <v/>
      </c>
      <c r="S2824" s="34"/>
      <c r="T2824" s="47" t="str">
        <f>IF(NOT(ISBLANK(AC!R2830)),AC!R2830,"")</f>
        <v/>
      </c>
      <c r="U2824" s="34"/>
      <c r="V2824" s="47" t="str">
        <f>IF(NOT(ISBLANK(AC!AB2830)),IF($AA$22&gt;AC!$R$22,ROUND(ROUNDDOWN((AC!$R$22/$AA$22),4)*AC!BM2830,2),AC!BM2830),IF(AND(NOT(ISBLANK(AC!R2830)),NOT(ISERR(AC!R2830)),AC!R2830&lt;&gt;0),0,""))</f>
        <v/>
      </c>
      <c r="W2824" s="34"/>
      <c r="X2824" s="47" t="str">
        <f t="shared" si="86"/>
        <v/>
      </c>
      <c r="Z2824" s="29" t="str">
        <f>IF(NOT(ISBLANK(AC!AB2830)),AC!BM2830,"")</f>
        <v/>
      </c>
      <c r="AA2824" s="29" t="str">
        <f t="shared" si="87"/>
        <v/>
      </c>
      <c r="AB2824" s="36">
        <f>IF(V2824&lt;ROUND(0.7*AC!T2830,2),1,0)</f>
        <v>0</v>
      </c>
    </row>
    <row r="2825" spans="2:28" s="35" customFormat="1" ht="21" customHeight="1" x14ac:dyDescent="0.15">
      <c r="B2825" s="37" t="str">
        <f>IF(ISBLANK(AC!B2831),"",AC!B2831)</f>
        <v/>
      </c>
      <c r="C2825" s="32"/>
      <c r="D2825" s="179" t="str">
        <f>IF(ISBLANK(AC!D2831),"",AC!D2831)</f>
        <v/>
      </c>
      <c r="E2825" s="180"/>
      <c r="F2825" s="180"/>
      <c r="G2825" s="180"/>
      <c r="H2825" s="180"/>
      <c r="I2825" s="180"/>
      <c r="J2825" s="180"/>
      <c r="K2825" s="180"/>
      <c r="L2825" s="180"/>
      <c r="M2825" s="180"/>
      <c r="N2825" s="180"/>
      <c r="O2825" s="180"/>
      <c r="P2825" s="181"/>
      <c r="Q2825" s="33"/>
      <c r="R2825" s="37" t="str">
        <f>IF(ISBLANK(AC!P2831),"",AC!P2831)</f>
        <v/>
      </c>
      <c r="S2825" s="34"/>
      <c r="T2825" s="47" t="str">
        <f>IF(NOT(ISBLANK(AC!R2831)),AC!R2831,"")</f>
        <v/>
      </c>
      <c r="U2825" s="34"/>
      <c r="V2825" s="47" t="str">
        <f>IF(NOT(ISBLANK(AC!AB2831)),IF($AA$22&gt;AC!$R$22,ROUND(ROUNDDOWN((AC!$R$22/$AA$22),4)*AC!BM2831,2),AC!BM2831),IF(AND(NOT(ISBLANK(AC!R2831)),NOT(ISERR(AC!R2831)),AC!R2831&lt;&gt;0),0,""))</f>
        <v/>
      </c>
      <c r="W2825" s="34"/>
      <c r="X2825" s="47" t="str">
        <f t="shared" si="86"/>
        <v/>
      </c>
      <c r="Z2825" s="29" t="str">
        <f>IF(NOT(ISBLANK(AC!AB2831)),AC!BM2831,"")</f>
        <v/>
      </c>
      <c r="AA2825" s="29" t="str">
        <f t="shared" si="87"/>
        <v/>
      </c>
      <c r="AB2825" s="36">
        <f>IF(V2825&lt;ROUND(0.7*AC!T2831,2),1,0)</f>
        <v>0</v>
      </c>
    </row>
    <row r="2826" spans="2:28" s="35" customFormat="1" ht="21" customHeight="1" x14ac:dyDescent="0.15">
      <c r="B2826" s="37" t="str">
        <f>IF(ISBLANK(AC!B2832),"",AC!B2832)</f>
        <v/>
      </c>
      <c r="C2826" s="32"/>
      <c r="D2826" s="179" t="str">
        <f>IF(ISBLANK(AC!D2832),"",AC!D2832)</f>
        <v/>
      </c>
      <c r="E2826" s="180"/>
      <c r="F2826" s="180"/>
      <c r="G2826" s="180"/>
      <c r="H2826" s="180"/>
      <c r="I2826" s="180"/>
      <c r="J2826" s="180"/>
      <c r="K2826" s="180"/>
      <c r="L2826" s="180"/>
      <c r="M2826" s="180"/>
      <c r="N2826" s="180"/>
      <c r="O2826" s="180"/>
      <c r="P2826" s="181"/>
      <c r="Q2826" s="33"/>
      <c r="R2826" s="37" t="str">
        <f>IF(ISBLANK(AC!P2832),"",AC!P2832)</f>
        <v/>
      </c>
      <c r="S2826" s="34"/>
      <c r="T2826" s="47" t="str">
        <f>IF(NOT(ISBLANK(AC!R2832)),AC!R2832,"")</f>
        <v/>
      </c>
      <c r="U2826" s="34"/>
      <c r="V2826" s="47" t="str">
        <f>IF(NOT(ISBLANK(AC!AB2832)),IF($AA$22&gt;AC!$R$22,ROUND(ROUNDDOWN((AC!$R$22/$AA$22),4)*AC!BM2832,2),AC!BM2832),IF(AND(NOT(ISBLANK(AC!R2832)),NOT(ISERR(AC!R2832)),AC!R2832&lt;&gt;0),0,""))</f>
        <v/>
      </c>
      <c r="W2826" s="34"/>
      <c r="X2826" s="47" t="str">
        <f t="shared" si="86"/>
        <v/>
      </c>
      <c r="Z2826" s="29" t="str">
        <f>IF(NOT(ISBLANK(AC!AB2832)),AC!BM2832,"")</f>
        <v/>
      </c>
      <c r="AA2826" s="29" t="str">
        <f t="shared" si="87"/>
        <v/>
      </c>
      <c r="AB2826" s="36">
        <f>IF(V2826&lt;ROUND(0.7*AC!T2832,2),1,0)</f>
        <v>0</v>
      </c>
    </row>
    <row r="2827" spans="2:28" s="35" customFormat="1" ht="21" customHeight="1" x14ac:dyDescent="0.15">
      <c r="B2827" s="37" t="str">
        <f>IF(ISBLANK(AC!B2833),"",AC!B2833)</f>
        <v/>
      </c>
      <c r="C2827" s="32"/>
      <c r="D2827" s="179" t="str">
        <f>IF(ISBLANK(AC!D2833),"",AC!D2833)</f>
        <v/>
      </c>
      <c r="E2827" s="180"/>
      <c r="F2827" s="180"/>
      <c r="G2827" s="180"/>
      <c r="H2827" s="180"/>
      <c r="I2827" s="180"/>
      <c r="J2827" s="180"/>
      <c r="K2827" s="180"/>
      <c r="L2827" s="180"/>
      <c r="M2827" s="180"/>
      <c r="N2827" s="180"/>
      <c r="O2827" s="180"/>
      <c r="P2827" s="181"/>
      <c r="Q2827" s="33"/>
      <c r="R2827" s="37" t="str">
        <f>IF(ISBLANK(AC!P2833),"",AC!P2833)</f>
        <v/>
      </c>
      <c r="S2827" s="34"/>
      <c r="T2827" s="47" t="str">
        <f>IF(NOT(ISBLANK(AC!R2833)),AC!R2833,"")</f>
        <v/>
      </c>
      <c r="U2827" s="34"/>
      <c r="V2827" s="47" t="str">
        <f>IF(NOT(ISBLANK(AC!AB2833)),IF($AA$22&gt;AC!$R$22,ROUND(ROUNDDOWN((AC!$R$22/$AA$22),4)*AC!BM2833,2),AC!BM2833),IF(AND(NOT(ISBLANK(AC!R2833)),NOT(ISERR(AC!R2833)),AC!R2833&lt;&gt;0),0,""))</f>
        <v/>
      </c>
      <c r="W2827" s="34"/>
      <c r="X2827" s="47" t="str">
        <f t="shared" si="86"/>
        <v/>
      </c>
      <c r="Z2827" s="29" t="str">
        <f>IF(NOT(ISBLANK(AC!AB2833)),AC!BM2833,"")</f>
        <v/>
      </c>
      <c r="AA2827" s="29" t="str">
        <f t="shared" si="87"/>
        <v/>
      </c>
      <c r="AB2827" s="36">
        <f>IF(V2827&lt;ROUND(0.7*AC!T2833,2),1,0)</f>
        <v>0</v>
      </c>
    </row>
    <row r="2828" spans="2:28" s="35" customFormat="1" ht="21" customHeight="1" x14ac:dyDescent="0.15">
      <c r="B2828" s="37" t="str">
        <f>IF(ISBLANK(AC!B2834),"",AC!B2834)</f>
        <v/>
      </c>
      <c r="C2828" s="32"/>
      <c r="D2828" s="179" t="str">
        <f>IF(ISBLANK(AC!D2834),"",AC!D2834)</f>
        <v/>
      </c>
      <c r="E2828" s="180"/>
      <c r="F2828" s="180"/>
      <c r="G2828" s="180"/>
      <c r="H2828" s="180"/>
      <c r="I2828" s="180"/>
      <c r="J2828" s="180"/>
      <c r="K2828" s="180"/>
      <c r="L2828" s="180"/>
      <c r="M2828" s="180"/>
      <c r="N2828" s="180"/>
      <c r="O2828" s="180"/>
      <c r="P2828" s="181"/>
      <c r="Q2828" s="33"/>
      <c r="R2828" s="37" t="str">
        <f>IF(ISBLANK(AC!P2834),"",AC!P2834)</f>
        <v/>
      </c>
      <c r="S2828" s="34"/>
      <c r="T2828" s="47" t="str">
        <f>IF(NOT(ISBLANK(AC!R2834)),AC!R2834,"")</f>
        <v/>
      </c>
      <c r="U2828" s="34"/>
      <c r="V2828" s="47" t="str">
        <f>IF(NOT(ISBLANK(AC!AB2834)),IF($AA$22&gt;AC!$R$22,ROUND(ROUNDDOWN((AC!$R$22/$AA$22),4)*AC!BM2834,2),AC!BM2834),IF(AND(NOT(ISBLANK(AC!R2834)),NOT(ISERR(AC!R2834)),AC!R2834&lt;&gt;0),0,""))</f>
        <v/>
      </c>
      <c r="W2828" s="34"/>
      <c r="X2828" s="47" t="str">
        <f t="shared" si="86"/>
        <v/>
      </c>
      <c r="Z2828" s="29" t="str">
        <f>IF(NOT(ISBLANK(AC!AB2834)),AC!BM2834,"")</f>
        <v/>
      </c>
      <c r="AA2828" s="29" t="str">
        <f t="shared" si="87"/>
        <v/>
      </c>
      <c r="AB2828" s="36">
        <f>IF(V2828&lt;ROUND(0.7*AC!T2834,2),1,0)</f>
        <v>0</v>
      </c>
    </row>
    <row r="2829" spans="2:28" s="35" customFormat="1" ht="21" customHeight="1" x14ac:dyDescent="0.15">
      <c r="B2829" s="37" t="str">
        <f>IF(ISBLANK(AC!B2835),"",AC!B2835)</f>
        <v/>
      </c>
      <c r="C2829" s="32"/>
      <c r="D2829" s="179" t="str">
        <f>IF(ISBLANK(AC!D2835),"",AC!D2835)</f>
        <v/>
      </c>
      <c r="E2829" s="180"/>
      <c r="F2829" s="180"/>
      <c r="G2829" s="180"/>
      <c r="H2829" s="180"/>
      <c r="I2829" s="180"/>
      <c r="J2829" s="180"/>
      <c r="K2829" s="180"/>
      <c r="L2829" s="180"/>
      <c r="M2829" s="180"/>
      <c r="N2829" s="180"/>
      <c r="O2829" s="180"/>
      <c r="P2829" s="181"/>
      <c r="Q2829" s="33"/>
      <c r="R2829" s="37" t="str">
        <f>IF(ISBLANK(AC!P2835),"",AC!P2835)</f>
        <v/>
      </c>
      <c r="S2829" s="34"/>
      <c r="T2829" s="47" t="str">
        <f>IF(NOT(ISBLANK(AC!R2835)),AC!R2835,"")</f>
        <v/>
      </c>
      <c r="U2829" s="34"/>
      <c r="V2829" s="47" t="str">
        <f>IF(NOT(ISBLANK(AC!AB2835)),IF($AA$22&gt;AC!$R$22,ROUND(ROUNDDOWN((AC!$R$22/$AA$22),4)*AC!BM2835,2),AC!BM2835),IF(AND(NOT(ISBLANK(AC!R2835)),NOT(ISERR(AC!R2835)),AC!R2835&lt;&gt;0),0,""))</f>
        <v/>
      </c>
      <c r="W2829" s="34"/>
      <c r="X2829" s="47" t="str">
        <f t="shared" si="86"/>
        <v/>
      </c>
      <c r="Z2829" s="29" t="str">
        <f>IF(NOT(ISBLANK(AC!AB2835)),AC!BM2835,"")</f>
        <v/>
      </c>
      <c r="AA2829" s="29" t="str">
        <f t="shared" si="87"/>
        <v/>
      </c>
      <c r="AB2829" s="36">
        <f>IF(V2829&lt;ROUND(0.7*AC!T2835,2),1,0)</f>
        <v>0</v>
      </c>
    </row>
    <row r="2830" spans="2:28" s="35" customFormat="1" ht="21" customHeight="1" x14ac:dyDescent="0.15">
      <c r="B2830" s="37" t="str">
        <f>IF(ISBLANK(AC!B2836),"",AC!B2836)</f>
        <v/>
      </c>
      <c r="C2830" s="32"/>
      <c r="D2830" s="179" t="str">
        <f>IF(ISBLANK(AC!D2836),"",AC!D2836)</f>
        <v/>
      </c>
      <c r="E2830" s="180"/>
      <c r="F2830" s="180"/>
      <c r="G2830" s="180"/>
      <c r="H2830" s="180"/>
      <c r="I2830" s="180"/>
      <c r="J2830" s="180"/>
      <c r="K2830" s="180"/>
      <c r="L2830" s="180"/>
      <c r="M2830" s="180"/>
      <c r="N2830" s="180"/>
      <c r="O2830" s="180"/>
      <c r="P2830" s="181"/>
      <c r="Q2830" s="33"/>
      <c r="R2830" s="37" t="str">
        <f>IF(ISBLANK(AC!P2836),"",AC!P2836)</f>
        <v/>
      </c>
      <c r="S2830" s="34"/>
      <c r="T2830" s="47" t="str">
        <f>IF(NOT(ISBLANK(AC!R2836)),AC!R2836,"")</f>
        <v/>
      </c>
      <c r="U2830" s="34"/>
      <c r="V2830" s="47" t="str">
        <f>IF(NOT(ISBLANK(AC!AB2836)),IF($AA$22&gt;AC!$R$22,ROUND(ROUNDDOWN((AC!$R$22/$AA$22),4)*AC!BM2836,2),AC!BM2836),IF(AND(NOT(ISBLANK(AC!R2836)),NOT(ISERR(AC!R2836)),AC!R2836&lt;&gt;0),0,""))</f>
        <v/>
      </c>
      <c r="W2830" s="34"/>
      <c r="X2830" s="47" t="str">
        <f t="shared" si="86"/>
        <v/>
      </c>
      <c r="Z2830" s="29" t="str">
        <f>IF(NOT(ISBLANK(AC!AB2836)),AC!BM2836,"")</f>
        <v/>
      </c>
      <c r="AA2830" s="29" t="str">
        <f t="shared" si="87"/>
        <v/>
      </c>
      <c r="AB2830" s="36">
        <f>IF(V2830&lt;ROUND(0.7*AC!T2836,2),1,0)</f>
        <v>0</v>
      </c>
    </row>
    <row r="2831" spans="2:28" s="35" customFormat="1" ht="21" customHeight="1" x14ac:dyDescent="0.15">
      <c r="B2831" s="37" t="str">
        <f>IF(ISBLANK(AC!B2837),"",AC!B2837)</f>
        <v/>
      </c>
      <c r="C2831" s="32"/>
      <c r="D2831" s="179" t="str">
        <f>IF(ISBLANK(AC!D2837),"",AC!D2837)</f>
        <v/>
      </c>
      <c r="E2831" s="180"/>
      <c r="F2831" s="180"/>
      <c r="G2831" s="180"/>
      <c r="H2831" s="180"/>
      <c r="I2831" s="180"/>
      <c r="J2831" s="180"/>
      <c r="K2831" s="180"/>
      <c r="L2831" s="180"/>
      <c r="M2831" s="180"/>
      <c r="N2831" s="180"/>
      <c r="O2831" s="180"/>
      <c r="P2831" s="181"/>
      <c r="Q2831" s="33"/>
      <c r="R2831" s="37" t="str">
        <f>IF(ISBLANK(AC!P2837),"",AC!P2837)</f>
        <v/>
      </c>
      <c r="S2831" s="34"/>
      <c r="T2831" s="47" t="str">
        <f>IF(NOT(ISBLANK(AC!R2837)),AC!R2837,"")</f>
        <v/>
      </c>
      <c r="U2831" s="34"/>
      <c r="V2831" s="47" t="str">
        <f>IF(NOT(ISBLANK(AC!AB2837)),IF($AA$22&gt;AC!$R$22,ROUND(ROUNDDOWN((AC!$R$22/$AA$22),4)*AC!BM2837,2),AC!BM2837),IF(AND(NOT(ISBLANK(AC!R2837)),NOT(ISERR(AC!R2837)),AC!R2837&lt;&gt;0),0,""))</f>
        <v/>
      </c>
      <c r="W2831" s="34"/>
      <c r="X2831" s="47" t="str">
        <f t="shared" si="86"/>
        <v/>
      </c>
      <c r="Z2831" s="29" t="str">
        <f>IF(NOT(ISBLANK(AC!AB2837)),AC!BM2837,"")</f>
        <v/>
      </c>
      <c r="AA2831" s="29" t="str">
        <f t="shared" si="87"/>
        <v/>
      </c>
      <c r="AB2831" s="36">
        <f>IF(V2831&lt;ROUND(0.7*AC!T2837,2),1,0)</f>
        <v>0</v>
      </c>
    </row>
    <row r="2832" spans="2:28" s="35" customFormat="1" ht="21" customHeight="1" x14ac:dyDescent="0.15">
      <c r="B2832" s="37" t="str">
        <f>IF(ISBLANK(AC!B2838),"",AC!B2838)</f>
        <v/>
      </c>
      <c r="C2832" s="32"/>
      <c r="D2832" s="179" t="str">
        <f>IF(ISBLANK(AC!D2838),"",AC!D2838)</f>
        <v/>
      </c>
      <c r="E2832" s="180"/>
      <c r="F2832" s="180"/>
      <c r="G2832" s="180"/>
      <c r="H2832" s="180"/>
      <c r="I2832" s="180"/>
      <c r="J2832" s="180"/>
      <c r="K2832" s="180"/>
      <c r="L2832" s="180"/>
      <c r="M2832" s="180"/>
      <c r="N2832" s="180"/>
      <c r="O2832" s="180"/>
      <c r="P2832" s="181"/>
      <c r="Q2832" s="33"/>
      <c r="R2832" s="37" t="str">
        <f>IF(ISBLANK(AC!P2838),"",AC!P2838)</f>
        <v/>
      </c>
      <c r="S2832" s="34"/>
      <c r="T2832" s="47" t="str">
        <f>IF(NOT(ISBLANK(AC!R2838)),AC!R2838,"")</f>
        <v/>
      </c>
      <c r="U2832" s="34"/>
      <c r="V2832" s="47" t="str">
        <f>IF(NOT(ISBLANK(AC!AB2838)),IF($AA$22&gt;AC!$R$22,ROUND(ROUNDDOWN((AC!$R$22/$AA$22),4)*AC!BM2838,2),AC!BM2838),IF(AND(NOT(ISBLANK(AC!R2838)),NOT(ISERR(AC!R2838)),AC!R2838&lt;&gt;0),0,""))</f>
        <v/>
      </c>
      <c r="W2832" s="34"/>
      <c r="X2832" s="47" t="str">
        <f t="shared" si="86"/>
        <v/>
      </c>
      <c r="Z2832" s="29" t="str">
        <f>IF(NOT(ISBLANK(AC!AB2838)),AC!BM2838,"")</f>
        <v/>
      </c>
      <c r="AA2832" s="29" t="str">
        <f t="shared" si="87"/>
        <v/>
      </c>
      <c r="AB2832" s="36">
        <f>IF(V2832&lt;ROUND(0.7*AC!T2838,2),1,0)</f>
        <v>0</v>
      </c>
    </row>
    <row r="2833" spans="2:28" s="35" customFormat="1" ht="21" customHeight="1" x14ac:dyDescent="0.15">
      <c r="B2833" s="37" t="str">
        <f>IF(ISBLANK(AC!B2839),"",AC!B2839)</f>
        <v/>
      </c>
      <c r="C2833" s="32"/>
      <c r="D2833" s="179" t="str">
        <f>IF(ISBLANK(AC!D2839),"",AC!D2839)</f>
        <v/>
      </c>
      <c r="E2833" s="180"/>
      <c r="F2833" s="180"/>
      <c r="G2833" s="180"/>
      <c r="H2833" s="180"/>
      <c r="I2833" s="180"/>
      <c r="J2833" s="180"/>
      <c r="K2833" s="180"/>
      <c r="L2833" s="180"/>
      <c r="M2833" s="180"/>
      <c r="N2833" s="180"/>
      <c r="O2833" s="180"/>
      <c r="P2833" s="181"/>
      <c r="Q2833" s="33"/>
      <c r="R2833" s="37" t="str">
        <f>IF(ISBLANK(AC!P2839),"",AC!P2839)</f>
        <v/>
      </c>
      <c r="S2833" s="34"/>
      <c r="T2833" s="47" t="str">
        <f>IF(NOT(ISBLANK(AC!R2839)),AC!R2839,"")</f>
        <v/>
      </c>
      <c r="U2833" s="34"/>
      <c r="V2833" s="47" t="str">
        <f>IF(NOT(ISBLANK(AC!AB2839)),IF($AA$22&gt;AC!$R$22,ROUND(ROUNDDOWN((AC!$R$22/$AA$22),4)*AC!BM2839,2),AC!BM2839),IF(AND(NOT(ISBLANK(AC!R2839)),NOT(ISERR(AC!R2839)),AC!R2839&lt;&gt;0),0,""))</f>
        <v/>
      </c>
      <c r="W2833" s="34"/>
      <c r="X2833" s="47" t="str">
        <f t="shared" si="86"/>
        <v/>
      </c>
      <c r="Z2833" s="29" t="str">
        <f>IF(NOT(ISBLANK(AC!AB2839)),AC!BM2839,"")</f>
        <v/>
      </c>
      <c r="AA2833" s="29" t="str">
        <f t="shared" si="87"/>
        <v/>
      </c>
      <c r="AB2833" s="36">
        <f>IF(V2833&lt;ROUND(0.7*AC!T2839,2),1,0)</f>
        <v>0</v>
      </c>
    </row>
    <row r="2834" spans="2:28" s="35" customFormat="1" ht="21" customHeight="1" x14ac:dyDescent="0.15">
      <c r="B2834" s="37" t="str">
        <f>IF(ISBLANK(AC!B2840),"",AC!B2840)</f>
        <v/>
      </c>
      <c r="C2834" s="32"/>
      <c r="D2834" s="179" t="str">
        <f>IF(ISBLANK(AC!D2840),"",AC!D2840)</f>
        <v/>
      </c>
      <c r="E2834" s="180"/>
      <c r="F2834" s="180"/>
      <c r="G2834" s="180"/>
      <c r="H2834" s="180"/>
      <c r="I2834" s="180"/>
      <c r="J2834" s="180"/>
      <c r="K2834" s="180"/>
      <c r="L2834" s="180"/>
      <c r="M2834" s="180"/>
      <c r="N2834" s="180"/>
      <c r="O2834" s="180"/>
      <c r="P2834" s="181"/>
      <c r="Q2834" s="33"/>
      <c r="R2834" s="37" t="str">
        <f>IF(ISBLANK(AC!P2840),"",AC!P2840)</f>
        <v/>
      </c>
      <c r="S2834" s="34"/>
      <c r="T2834" s="47" t="str">
        <f>IF(NOT(ISBLANK(AC!R2840)),AC!R2840,"")</f>
        <v/>
      </c>
      <c r="U2834" s="34"/>
      <c r="V2834" s="47" t="str">
        <f>IF(NOT(ISBLANK(AC!AB2840)),IF($AA$22&gt;AC!$R$22,ROUND(ROUNDDOWN((AC!$R$22/$AA$22),4)*AC!BM2840,2),AC!BM2840),IF(AND(NOT(ISBLANK(AC!R2840)),NOT(ISERR(AC!R2840)),AC!R2840&lt;&gt;0),0,""))</f>
        <v/>
      </c>
      <c r="W2834" s="34"/>
      <c r="X2834" s="47" t="str">
        <f t="shared" si="86"/>
        <v/>
      </c>
      <c r="Z2834" s="29" t="str">
        <f>IF(NOT(ISBLANK(AC!AB2840)),AC!BM2840,"")</f>
        <v/>
      </c>
      <c r="AA2834" s="29" t="str">
        <f t="shared" si="87"/>
        <v/>
      </c>
      <c r="AB2834" s="36">
        <f>IF(V2834&lt;ROUND(0.7*AC!T2840,2),1,0)</f>
        <v>0</v>
      </c>
    </row>
    <row r="2835" spans="2:28" s="35" customFormat="1" ht="21" customHeight="1" x14ac:dyDescent="0.15">
      <c r="B2835" s="37" t="str">
        <f>IF(ISBLANK(AC!B2841),"",AC!B2841)</f>
        <v/>
      </c>
      <c r="C2835" s="32"/>
      <c r="D2835" s="179" t="str">
        <f>IF(ISBLANK(AC!D2841),"",AC!D2841)</f>
        <v/>
      </c>
      <c r="E2835" s="180"/>
      <c r="F2835" s="180"/>
      <c r="G2835" s="180"/>
      <c r="H2835" s="180"/>
      <c r="I2835" s="180"/>
      <c r="J2835" s="180"/>
      <c r="K2835" s="180"/>
      <c r="L2835" s="180"/>
      <c r="M2835" s="180"/>
      <c r="N2835" s="180"/>
      <c r="O2835" s="180"/>
      <c r="P2835" s="181"/>
      <c r="Q2835" s="33"/>
      <c r="R2835" s="37" t="str">
        <f>IF(ISBLANK(AC!P2841),"",AC!P2841)</f>
        <v/>
      </c>
      <c r="S2835" s="34"/>
      <c r="T2835" s="47" t="str">
        <f>IF(NOT(ISBLANK(AC!R2841)),AC!R2841,"")</f>
        <v/>
      </c>
      <c r="U2835" s="34"/>
      <c r="V2835" s="47" t="str">
        <f>IF(NOT(ISBLANK(AC!AB2841)),IF($AA$22&gt;AC!$R$22,ROUND(ROUNDDOWN((AC!$R$22/$AA$22),4)*AC!BM2841,2),AC!BM2841),IF(AND(NOT(ISBLANK(AC!R2841)),NOT(ISERR(AC!R2841)),AC!R2841&lt;&gt;0),0,""))</f>
        <v/>
      </c>
      <c r="W2835" s="34"/>
      <c r="X2835" s="47" t="str">
        <f t="shared" si="86"/>
        <v/>
      </c>
      <c r="Z2835" s="29" t="str">
        <f>IF(NOT(ISBLANK(AC!AB2841)),AC!BM2841,"")</f>
        <v/>
      </c>
      <c r="AA2835" s="29" t="str">
        <f t="shared" si="87"/>
        <v/>
      </c>
      <c r="AB2835" s="36">
        <f>IF(V2835&lt;ROUND(0.7*AC!T2841,2),1,0)</f>
        <v>0</v>
      </c>
    </row>
    <row r="2836" spans="2:28" s="35" customFormat="1" ht="21" customHeight="1" x14ac:dyDescent="0.15">
      <c r="B2836" s="37" t="str">
        <f>IF(ISBLANK(AC!B2842),"",AC!B2842)</f>
        <v/>
      </c>
      <c r="C2836" s="32"/>
      <c r="D2836" s="179" t="str">
        <f>IF(ISBLANK(AC!D2842),"",AC!D2842)</f>
        <v/>
      </c>
      <c r="E2836" s="180"/>
      <c r="F2836" s="180"/>
      <c r="G2836" s="180"/>
      <c r="H2836" s="180"/>
      <c r="I2836" s="180"/>
      <c r="J2836" s="180"/>
      <c r="K2836" s="180"/>
      <c r="L2836" s="180"/>
      <c r="M2836" s="180"/>
      <c r="N2836" s="180"/>
      <c r="O2836" s="180"/>
      <c r="P2836" s="181"/>
      <c r="Q2836" s="33"/>
      <c r="R2836" s="37" t="str">
        <f>IF(ISBLANK(AC!P2842),"",AC!P2842)</f>
        <v/>
      </c>
      <c r="S2836" s="34"/>
      <c r="T2836" s="47" t="str">
        <f>IF(NOT(ISBLANK(AC!R2842)),AC!R2842,"")</f>
        <v/>
      </c>
      <c r="U2836" s="34"/>
      <c r="V2836" s="47" t="str">
        <f>IF(NOT(ISBLANK(AC!AB2842)),IF($AA$22&gt;AC!$R$22,ROUND(ROUNDDOWN((AC!$R$22/$AA$22),4)*AC!BM2842,2),AC!BM2842),IF(AND(NOT(ISBLANK(AC!R2842)),NOT(ISERR(AC!R2842)),AC!R2842&lt;&gt;0),0,""))</f>
        <v/>
      </c>
      <c r="W2836" s="34"/>
      <c r="X2836" s="47" t="str">
        <f t="shared" si="86"/>
        <v/>
      </c>
      <c r="Z2836" s="29" t="str">
        <f>IF(NOT(ISBLANK(AC!AB2842)),AC!BM2842,"")</f>
        <v/>
      </c>
      <c r="AA2836" s="29" t="str">
        <f t="shared" si="87"/>
        <v/>
      </c>
      <c r="AB2836" s="36">
        <f>IF(V2836&lt;ROUND(0.7*AC!T2842,2),1,0)</f>
        <v>0</v>
      </c>
    </row>
    <row r="2837" spans="2:28" s="35" customFormat="1" ht="21" customHeight="1" x14ac:dyDescent="0.15">
      <c r="B2837" s="37" t="str">
        <f>IF(ISBLANK(AC!B2843),"",AC!B2843)</f>
        <v/>
      </c>
      <c r="C2837" s="32"/>
      <c r="D2837" s="179" t="str">
        <f>IF(ISBLANK(AC!D2843),"",AC!D2843)</f>
        <v/>
      </c>
      <c r="E2837" s="180"/>
      <c r="F2837" s="180"/>
      <c r="G2837" s="180"/>
      <c r="H2837" s="180"/>
      <c r="I2837" s="180"/>
      <c r="J2837" s="180"/>
      <c r="K2837" s="180"/>
      <c r="L2837" s="180"/>
      <c r="M2837" s="180"/>
      <c r="N2837" s="180"/>
      <c r="O2837" s="180"/>
      <c r="P2837" s="181"/>
      <c r="Q2837" s="33"/>
      <c r="R2837" s="37" t="str">
        <f>IF(ISBLANK(AC!P2843),"",AC!P2843)</f>
        <v/>
      </c>
      <c r="S2837" s="34"/>
      <c r="T2837" s="47" t="str">
        <f>IF(NOT(ISBLANK(AC!R2843)),AC!R2843,"")</f>
        <v/>
      </c>
      <c r="U2837" s="34"/>
      <c r="V2837" s="47" t="str">
        <f>IF(NOT(ISBLANK(AC!AB2843)),IF($AA$22&gt;AC!$R$22,ROUND(ROUNDDOWN((AC!$R$22/$AA$22),4)*AC!BM2843,2),AC!BM2843),IF(AND(NOT(ISBLANK(AC!R2843)),NOT(ISERR(AC!R2843)),AC!R2843&lt;&gt;0),0,""))</f>
        <v/>
      </c>
      <c r="W2837" s="34"/>
      <c r="X2837" s="47" t="str">
        <f t="shared" si="86"/>
        <v/>
      </c>
      <c r="Z2837" s="29" t="str">
        <f>IF(NOT(ISBLANK(AC!AB2843)),AC!BM2843,"")</f>
        <v/>
      </c>
      <c r="AA2837" s="29" t="str">
        <f t="shared" si="87"/>
        <v/>
      </c>
      <c r="AB2837" s="36">
        <f>IF(V2837&lt;ROUND(0.7*AC!T2843,2),1,0)</f>
        <v>0</v>
      </c>
    </row>
    <row r="2838" spans="2:28" s="35" customFormat="1" ht="21" customHeight="1" x14ac:dyDescent="0.15">
      <c r="B2838" s="37" t="str">
        <f>IF(ISBLANK(AC!B2844),"",AC!B2844)</f>
        <v/>
      </c>
      <c r="C2838" s="32"/>
      <c r="D2838" s="179" t="str">
        <f>IF(ISBLANK(AC!D2844),"",AC!D2844)</f>
        <v/>
      </c>
      <c r="E2838" s="180"/>
      <c r="F2838" s="180"/>
      <c r="G2838" s="180"/>
      <c r="H2838" s="180"/>
      <c r="I2838" s="180"/>
      <c r="J2838" s="180"/>
      <c r="K2838" s="180"/>
      <c r="L2838" s="180"/>
      <c r="M2838" s="180"/>
      <c r="N2838" s="180"/>
      <c r="O2838" s="180"/>
      <c r="P2838" s="181"/>
      <c r="Q2838" s="33"/>
      <c r="R2838" s="37" t="str">
        <f>IF(ISBLANK(AC!P2844),"",AC!P2844)</f>
        <v/>
      </c>
      <c r="S2838" s="34"/>
      <c r="T2838" s="47" t="str">
        <f>IF(NOT(ISBLANK(AC!R2844)),AC!R2844,"")</f>
        <v/>
      </c>
      <c r="U2838" s="34"/>
      <c r="V2838" s="47" t="str">
        <f>IF(NOT(ISBLANK(AC!AB2844)),IF($AA$22&gt;AC!$R$22,ROUND(ROUNDDOWN((AC!$R$22/$AA$22),4)*AC!BM2844,2),AC!BM2844),IF(AND(NOT(ISBLANK(AC!R2844)),NOT(ISERR(AC!R2844)),AC!R2844&lt;&gt;0),0,""))</f>
        <v/>
      </c>
      <c r="W2838" s="34"/>
      <c r="X2838" s="47" t="str">
        <f t="shared" si="86"/>
        <v/>
      </c>
      <c r="Z2838" s="29" t="str">
        <f>IF(NOT(ISBLANK(AC!AB2844)),AC!BM2844,"")</f>
        <v/>
      </c>
      <c r="AA2838" s="29" t="str">
        <f t="shared" si="87"/>
        <v/>
      </c>
      <c r="AB2838" s="36">
        <f>IF(V2838&lt;ROUND(0.7*AC!T2844,2),1,0)</f>
        <v>0</v>
      </c>
    </row>
    <row r="2839" spans="2:28" s="35" customFormat="1" ht="21" customHeight="1" x14ac:dyDescent="0.15">
      <c r="B2839" s="37" t="str">
        <f>IF(ISBLANK(AC!B2845),"",AC!B2845)</f>
        <v/>
      </c>
      <c r="C2839" s="32"/>
      <c r="D2839" s="179" t="str">
        <f>IF(ISBLANK(AC!D2845),"",AC!D2845)</f>
        <v/>
      </c>
      <c r="E2839" s="180"/>
      <c r="F2839" s="180"/>
      <c r="G2839" s="180"/>
      <c r="H2839" s="180"/>
      <c r="I2839" s="180"/>
      <c r="J2839" s="180"/>
      <c r="K2839" s="180"/>
      <c r="L2839" s="180"/>
      <c r="M2839" s="180"/>
      <c r="N2839" s="180"/>
      <c r="O2839" s="180"/>
      <c r="P2839" s="181"/>
      <c r="Q2839" s="33"/>
      <c r="R2839" s="37" t="str">
        <f>IF(ISBLANK(AC!P2845),"",AC!P2845)</f>
        <v/>
      </c>
      <c r="S2839" s="34"/>
      <c r="T2839" s="47" t="str">
        <f>IF(NOT(ISBLANK(AC!R2845)),AC!R2845,"")</f>
        <v/>
      </c>
      <c r="U2839" s="34"/>
      <c r="V2839" s="47" t="str">
        <f>IF(NOT(ISBLANK(AC!AB2845)),IF($AA$22&gt;AC!$R$22,ROUND(ROUNDDOWN((AC!$R$22/$AA$22),4)*AC!BM2845,2),AC!BM2845),IF(AND(NOT(ISBLANK(AC!R2845)),NOT(ISERR(AC!R2845)),AC!R2845&lt;&gt;0),0,""))</f>
        <v/>
      </c>
      <c r="W2839" s="34"/>
      <c r="X2839" s="47" t="str">
        <f t="shared" si="86"/>
        <v/>
      </c>
      <c r="Z2839" s="29" t="str">
        <f>IF(NOT(ISBLANK(AC!AB2845)),AC!BM2845,"")</f>
        <v/>
      </c>
      <c r="AA2839" s="29" t="str">
        <f t="shared" si="87"/>
        <v/>
      </c>
      <c r="AB2839" s="36">
        <f>IF(V2839&lt;ROUND(0.7*AC!T2845,2),1,0)</f>
        <v>0</v>
      </c>
    </row>
    <row r="2840" spans="2:28" s="35" customFormat="1" ht="21" customHeight="1" x14ac:dyDescent="0.15">
      <c r="B2840" s="37" t="str">
        <f>IF(ISBLANK(AC!B2846),"",AC!B2846)</f>
        <v/>
      </c>
      <c r="C2840" s="32"/>
      <c r="D2840" s="179" t="str">
        <f>IF(ISBLANK(AC!D2846),"",AC!D2846)</f>
        <v/>
      </c>
      <c r="E2840" s="180"/>
      <c r="F2840" s="180"/>
      <c r="G2840" s="180"/>
      <c r="H2840" s="180"/>
      <c r="I2840" s="180"/>
      <c r="J2840" s="180"/>
      <c r="K2840" s="180"/>
      <c r="L2840" s="180"/>
      <c r="M2840" s="180"/>
      <c r="N2840" s="180"/>
      <c r="O2840" s="180"/>
      <c r="P2840" s="181"/>
      <c r="Q2840" s="33"/>
      <c r="R2840" s="37" t="str">
        <f>IF(ISBLANK(AC!P2846),"",AC!P2846)</f>
        <v/>
      </c>
      <c r="S2840" s="34"/>
      <c r="T2840" s="47" t="str">
        <f>IF(NOT(ISBLANK(AC!R2846)),AC!R2846,"")</f>
        <v/>
      </c>
      <c r="U2840" s="34"/>
      <c r="V2840" s="47" t="str">
        <f>IF(NOT(ISBLANK(AC!AB2846)),IF($AA$22&gt;AC!$R$22,ROUND(ROUNDDOWN((AC!$R$22/$AA$22),4)*AC!BM2846,2),AC!BM2846),IF(AND(NOT(ISBLANK(AC!R2846)),NOT(ISERR(AC!R2846)),AC!R2846&lt;&gt;0),0,""))</f>
        <v/>
      </c>
      <c r="W2840" s="34"/>
      <c r="X2840" s="47" t="str">
        <f t="shared" si="86"/>
        <v/>
      </c>
      <c r="Z2840" s="29" t="str">
        <f>IF(NOT(ISBLANK(AC!AB2846)),AC!BM2846,"")</f>
        <v/>
      </c>
      <c r="AA2840" s="29" t="str">
        <f t="shared" si="87"/>
        <v/>
      </c>
      <c r="AB2840" s="36">
        <f>IF(V2840&lt;ROUND(0.7*AC!T2846,2),1,0)</f>
        <v>0</v>
      </c>
    </row>
    <row r="2841" spans="2:28" s="35" customFormat="1" ht="21" customHeight="1" x14ac:dyDescent="0.15">
      <c r="B2841" s="37" t="str">
        <f>IF(ISBLANK(AC!B2847),"",AC!B2847)</f>
        <v/>
      </c>
      <c r="C2841" s="32"/>
      <c r="D2841" s="179" t="str">
        <f>IF(ISBLANK(AC!D2847),"",AC!D2847)</f>
        <v/>
      </c>
      <c r="E2841" s="180"/>
      <c r="F2841" s="180"/>
      <c r="G2841" s="180"/>
      <c r="H2841" s="180"/>
      <c r="I2841" s="180"/>
      <c r="J2841" s="180"/>
      <c r="K2841" s="180"/>
      <c r="L2841" s="180"/>
      <c r="M2841" s="180"/>
      <c r="N2841" s="180"/>
      <c r="O2841" s="180"/>
      <c r="P2841" s="181"/>
      <c r="Q2841" s="33"/>
      <c r="R2841" s="37" t="str">
        <f>IF(ISBLANK(AC!P2847),"",AC!P2847)</f>
        <v/>
      </c>
      <c r="S2841" s="34"/>
      <c r="T2841" s="47" t="str">
        <f>IF(NOT(ISBLANK(AC!R2847)),AC!R2847,"")</f>
        <v/>
      </c>
      <c r="U2841" s="34"/>
      <c r="V2841" s="47" t="str">
        <f>IF(NOT(ISBLANK(AC!AB2847)),IF($AA$22&gt;AC!$R$22,ROUND(ROUNDDOWN((AC!$R$22/$AA$22),4)*AC!BM2847,2),AC!BM2847),IF(AND(NOT(ISBLANK(AC!R2847)),NOT(ISERR(AC!R2847)),AC!R2847&lt;&gt;0),0,""))</f>
        <v/>
      </c>
      <c r="W2841" s="34"/>
      <c r="X2841" s="47" t="str">
        <f t="shared" si="86"/>
        <v/>
      </c>
      <c r="Z2841" s="29" t="str">
        <f>IF(NOT(ISBLANK(AC!AB2847)),AC!BM2847,"")</f>
        <v/>
      </c>
      <c r="AA2841" s="29" t="str">
        <f t="shared" si="87"/>
        <v/>
      </c>
      <c r="AB2841" s="36">
        <f>IF(V2841&lt;ROUND(0.7*AC!T2847,2),1,0)</f>
        <v>0</v>
      </c>
    </row>
    <row r="2842" spans="2:28" s="35" customFormat="1" ht="21" customHeight="1" x14ac:dyDescent="0.15">
      <c r="B2842" s="37" t="str">
        <f>IF(ISBLANK(AC!B2848),"",AC!B2848)</f>
        <v/>
      </c>
      <c r="C2842" s="32"/>
      <c r="D2842" s="179" t="str">
        <f>IF(ISBLANK(AC!D2848),"",AC!D2848)</f>
        <v/>
      </c>
      <c r="E2842" s="180"/>
      <c r="F2842" s="180"/>
      <c r="G2842" s="180"/>
      <c r="H2842" s="180"/>
      <c r="I2842" s="180"/>
      <c r="J2842" s="180"/>
      <c r="K2842" s="180"/>
      <c r="L2842" s="180"/>
      <c r="M2842" s="180"/>
      <c r="N2842" s="180"/>
      <c r="O2842" s="180"/>
      <c r="P2842" s="181"/>
      <c r="Q2842" s="33"/>
      <c r="R2842" s="37" t="str">
        <f>IF(ISBLANK(AC!P2848),"",AC!P2848)</f>
        <v/>
      </c>
      <c r="S2842" s="34"/>
      <c r="T2842" s="47" t="str">
        <f>IF(NOT(ISBLANK(AC!R2848)),AC!R2848,"")</f>
        <v/>
      </c>
      <c r="U2842" s="34"/>
      <c r="V2842" s="47" t="str">
        <f>IF(NOT(ISBLANK(AC!AB2848)),IF($AA$22&gt;AC!$R$22,ROUND(ROUNDDOWN((AC!$R$22/$AA$22),4)*AC!BM2848,2),AC!BM2848),IF(AND(NOT(ISBLANK(AC!R2848)),NOT(ISERR(AC!R2848)),AC!R2848&lt;&gt;0),0,""))</f>
        <v/>
      </c>
      <c r="W2842" s="34"/>
      <c r="X2842" s="47" t="str">
        <f t="shared" si="86"/>
        <v/>
      </c>
      <c r="Z2842" s="29" t="str">
        <f>IF(NOT(ISBLANK(AC!AB2848)),AC!BM2848,"")</f>
        <v/>
      </c>
      <c r="AA2842" s="29" t="str">
        <f t="shared" si="87"/>
        <v/>
      </c>
      <c r="AB2842" s="36">
        <f>IF(V2842&lt;ROUND(0.7*AC!T2848,2),1,0)</f>
        <v>0</v>
      </c>
    </row>
    <row r="2843" spans="2:28" s="35" customFormat="1" ht="21" customHeight="1" x14ac:dyDescent="0.15">
      <c r="B2843" s="37" t="str">
        <f>IF(ISBLANK(AC!B2849),"",AC!B2849)</f>
        <v/>
      </c>
      <c r="C2843" s="32"/>
      <c r="D2843" s="179" t="str">
        <f>IF(ISBLANK(AC!D2849),"",AC!D2849)</f>
        <v/>
      </c>
      <c r="E2843" s="180"/>
      <c r="F2843" s="180"/>
      <c r="G2843" s="180"/>
      <c r="H2843" s="180"/>
      <c r="I2843" s="180"/>
      <c r="J2843" s="180"/>
      <c r="K2843" s="180"/>
      <c r="L2843" s="180"/>
      <c r="M2843" s="180"/>
      <c r="N2843" s="180"/>
      <c r="O2843" s="180"/>
      <c r="P2843" s="181"/>
      <c r="Q2843" s="33"/>
      <c r="R2843" s="37" t="str">
        <f>IF(ISBLANK(AC!P2849),"",AC!P2849)</f>
        <v/>
      </c>
      <c r="S2843" s="34"/>
      <c r="T2843" s="47" t="str">
        <f>IF(NOT(ISBLANK(AC!R2849)),AC!R2849,"")</f>
        <v/>
      </c>
      <c r="U2843" s="34"/>
      <c r="V2843" s="47" t="str">
        <f>IF(NOT(ISBLANK(AC!AB2849)),IF($AA$22&gt;AC!$R$22,ROUND(ROUNDDOWN((AC!$R$22/$AA$22),4)*AC!BM2849,2),AC!BM2849),IF(AND(NOT(ISBLANK(AC!R2849)),NOT(ISERR(AC!R2849)),AC!R2849&lt;&gt;0),0,""))</f>
        <v/>
      </c>
      <c r="W2843" s="34"/>
      <c r="X2843" s="47" t="str">
        <f t="shared" si="86"/>
        <v/>
      </c>
      <c r="Z2843" s="29" t="str">
        <f>IF(NOT(ISBLANK(AC!AB2849)),AC!BM2849,"")</f>
        <v/>
      </c>
      <c r="AA2843" s="29" t="str">
        <f t="shared" si="87"/>
        <v/>
      </c>
      <c r="AB2843" s="36">
        <f>IF(V2843&lt;ROUND(0.7*AC!T2849,2),1,0)</f>
        <v>0</v>
      </c>
    </row>
    <row r="2844" spans="2:28" s="35" customFormat="1" ht="21" customHeight="1" x14ac:dyDescent="0.15">
      <c r="B2844" s="37" t="str">
        <f>IF(ISBLANK(AC!B2850),"",AC!B2850)</f>
        <v/>
      </c>
      <c r="C2844" s="32"/>
      <c r="D2844" s="179" t="str">
        <f>IF(ISBLANK(AC!D2850),"",AC!D2850)</f>
        <v/>
      </c>
      <c r="E2844" s="180"/>
      <c r="F2844" s="180"/>
      <c r="G2844" s="180"/>
      <c r="H2844" s="180"/>
      <c r="I2844" s="180"/>
      <c r="J2844" s="180"/>
      <c r="K2844" s="180"/>
      <c r="L2844" s="180"/>
      <c r="M2844" s="180"/>
      <c r="N2844" s="180"/>
      <c r="O2844" s="180"/>
      <c r="P2844" s="181"/>
      <c r="Q2844" s="33"/>
      <c r="R2844" s="37" t="str">
        <f>IF(ISBLANK(AC!P2850),"",AC!P2850)</f>
        <v/>
      </c>
      <c r="S2844" s="34"/>
      <c r="T2844" s="47" t="str">
        <f>IF(NOT(ISBLANK(AC!R2850)),AC!R2850,"")</f>
        <v/>
      </c>
      <c r="U2844" s="34"/>
      <c r="V2844" s="47" t="str">
        <f>IF(NOT(ISBLANK(AC!AB2850)),IF($AA$22&gt;AC!$R$22,ROUND(ROUNDDOWN((AC!$R$22/$AA$22),4)*AC!BM2850,2),AC!BM2850),IF(AND(NOT(ISBLANK(AC!R2850)),NOT(ISERR(AC!R2850)),AC!R2850&lt;&gt;0),0,""))</f>
        <v/>
      </c>
      <c r="W2844" s="34"/>
      <c r="X2844" s="47" t="str">
        <f t="shared" si="86"/>
        <v/>
      </c>
      <c r="Z2844" s="29" t="str">
        <f>IF(NOT(ISBLANK(AC!AB2850)),AC!BM2850,"")</f>
        <v/>
      </c>
      <c r="AA2844" s="29" t="str">
        <f t="shared" si="87"/>
        <v/>
      </c>
      <c r="AB2844" s="36">
        <f>IF(V2844&lt;ROUND(0.7*AC!T2850,2),1,0)</f>
        <v>0</v>
      </c>
    </row>
    <row r="2845" spans="2:28" s="35" customFormat="1" ht="21" customHeight="1" x14ac:dyDescent="0.15">
      <c r="B2845" s="37" t="str">
        <f>IF(ISBLANK(AC!B2851),"",AC!B2851)</f>
        <v/>
      </c>
      <c r="C2845" s="32"/>
      <c r="D2845" s="179" t="str">
        <f>IF(ISBLANK(AC!D2851),"",AC!D2851)</f>
        <v/>
      </c>
      <c r="E2845" s="180"/>
      <c r="F2845" s="180"/>
      <c r="G2845" s="180"/>
      <c r="H2845" s="180"/>
      <c r="I2845" s="180"/>
      <c r="J2845" s="180"/>
      <c r="K2845" s="180"/>
      <c r="L2845" s="180"/>
      <c r="M2845" s="180"/>
      <c r="N2845" s="180"/>
      <c r="O2845" s="180"/>
      <c r="P2845" s="181"/>
      <c r="Q2845" s="33"/>
      <c r="R2845" s="37" t="str">
        <f>IF(ISBLANK(AC!P2851),"",AC!P2851)</f>
        <v/>
      </c>
      <c r="S2845" s="34"/>
      <c r="T2845" s="47" t="str">
        <f>IF(NOT(ISBLANK(AC!R2851)),AC!R2851,"")</f>
        <v/>
      </c>
      <c r="U2845" s="34"/>
      <c r="V2845" s="47" t="str">
        <f>IF(NOT(ISBLANK(AC!AB2851)),IF($AA$22&gt;AC!$R$22,ROUND(ROUNDDOWN((AC!$R$22/$AA$22),4)*AC!BM2851,2),AC!BM2851),IF(AND(NOT(ISBLANK(AC!R2851)),NOT(ISERR(AC!R2851)),AC!R2851&lt;&gt;0),0,""))</f>
        <v/>
      </c>
      <c r="W2845" s="34"/>
      <c r="X2845" s="47" t="str">
        <f t="shared" si="86"/>
        <v/>
      </c>
      <c r="Z2845" s="29" t="str">
        <f>IF(NOT(ISBLANK(AC!AB2851)),AC!BM2851,"")</f>
        <v/>
      </c>
      <c r="AA2845" s="29" t="str">
        <f t="shared" si="87"/>
        <v/>
      </c>
      <c r="AB2845" s="36">
        <f>IF(V2845&lt;ROUND(0.7*AC!T2851,2),1,0)</f>
        <v>0</v>
      </c>
    </row>
    <row r="2846" spans="2:28" s="35" customFormat="1" ht="21" customHeight="1" x14ac:dyDescent="0.15">
      <c r="B2846" s="37" t="str">
        <f>IF(ISBLANK(AC!B2852),"",AC!B2852)</f>
        <v/>
      </c>
      <c r="C2846" s="32"/>
      <c r="D2846" s="179" t="str">
        <f>IF(ISBLANK(AC!D2852),"",AC!D2852)</f>
        <v/>
      </c>
      <c r="E2846" s="180"/>
      <c r="F2846" s="180"/>
      <c r="G2846" s="180"/>
      <c r="H2846" s="180"/>
      <c r="I2846" s="180"/>
      <c r="J2846" s="180"/>
      <c r="K2846" s="180"/>
      <c r="L2846" s="180"/>
      <c r="M2846" s="180"/>
      <c r="N2846" s="180"/>
      <c r="O2846" s="180"/>
      <c r="P2846" s="181"/>
      <c r="Q2846" s="33"/>
      <c r="R2846" s="37" t="str">
        <f>IF(ISBLANK(AC!P2852),"",AC!P2852)</f>
        <v/>
      </c>
      <c r="S2846" s="34"/>
      <c r="T2846" s="47" t="str">
        <f>IF(NOT(ISBLANK(AC!R2852)),AC!R2852,"")</f>
        <v/>
      </c>
      <c r="U2846" s="34"/>
      <c r="V2846" s="47" t="str">
        <f>IF(NOT(ISBLANK(AC!AB2852)),IF($AA$22&gt;AC!$R$22,ROUND(ROUNDDOWN((AC!$R$22/$AA$22),4)*AC!BM2852,2),AC!BM2852),IF(AND(NOT(ISBLANK(AC!R2852)),NOT(ISERR(AC!R2852)),AC!R2852&lt;&gt;0),0,""))</f>
        <v/>
      </c>
      <c r="W2846" s="34"/>
      <c r="X2846" s="47" t="str">
        <f t="shared" si="86"/>
        <v/>
      </c>
      <c r="Z2846" s="29" t="str">
        <f>IF(NOT(ISBLANK(AC!AB2852)),AC!BM2852,"")</f>
        <v/>
      </c>
      <c r="AA2846" s="29" t="str">
        <f t="shared" si="87"/>
        <v/>
      </c>
      <c r="AB2846" s="36">
        <f>IF(V2846&lt;ROUND(0.7*AC!T2852,2),1,0)</f>
        <v>0</v>
      </c>
    </row>
    <row r="2847" spans="2:28" s="35" customFormat="1" ht="21" customHeight="1" x14ac:dyDescent="0.15">
      <c r="B2847" s="37" t="str">
        <f>IF(ISBLANK(AC!B2853),"",AC!B2853)</f>
        <v/>
      </c>
      <c r="C2847" s="32"/>
      <c r="D2847" s="179" t="str">
        <f>IF(ISBLANK(AC!D2853),"",AC!D2853)</f>
        <v/>
      </c>
      <c r="E2847" s="180"/>
      <c r="F2847" s="180"/>
      <c r="G2847" s="180"/>
      <c r="H2847" s="180"/>
      <c r="I2847" s="180"/>
      <c r="J2847" s="180"/>
      <c r="K2847" s="180"/>
      <c r="L2847" s="180"/>
      <c r="M2847" s="180"/>
      <c r="N2847" s="180"/>
      <c r="O2847" s="180"/>
      <c r="P2847" s="181"/>
      <c r="Q2847" s="33"/>
      <c r="R2847" s="37" t="str">
        <f>IF(ISBLANK(AC!P2853),"",AC!P2853)</f>
        <v/>
      </c>
      <c r="S2847" s="34"/>
      <c r="T2847" s="47" t="str">
        <f>IF(NOT(ISBLANK(AC!R2853)),AC!R2853,"")</f>
        <v/>
      </c>
      <c r="U2847" s="34"/>
      <c r="V2847" s="47" t="str">
        <f>IF(NOT(ISBLANK(AC!AB2853)),IF($AA$22&gt;AC!$R$22,ROUND(ROUNDDOWN((AC!$R$22/$AA$22),4)*AC!BM2853,2),AC!BM2853),IF(AND(NOT(ISBLANK(AC!R2853)),NOT(ISERR(AC!R2853)),AC!R2853&lt;&gt;0),0,""))</f>
        <v/>
      </c>
      <c r="W2847" s="34"/>
      <c r="X2847" s="47" t="str">
        <f t="shared" si="86"/>
        <v/>
      </c>
      <c r="Z2847" s="29" t="str">
        <f>IF(NOT(ISBLANK(AC!AB2853)),AC!BM2853,"")</f>
        <v/>
      </c>
      <c r="AA2847" s="29" t="str">
        <f t="shared" si="87"/>
        <v/>
      </c>
      <c r="AB2847" s="36">
        <f>IF(V2847&lt;ROUND(0.7*AC!T2853,2),1,0)</f>
        <v>0</v>
      </c>
    </row>
    <row r="2848" spans="2:28" s="35" customFormat="1" ht="21" customHeight="1" x14ac:dyDescent="0.15">
      <c r="B2848" s="37" t="str">
        <f>IF(ISBLANK(AC!B2854),"",AC!B2854)</f>
        <v/>
      </c>
      <c r="C2848" s="32"/>
      <c r="D2848" s="179" t="str">
        <f>IF(ISBLANK(AC!D2854),"",AC!D2854)</f>
        <v/>
      </c>
      <c r="E2848" s="180"/>
      <c r="F2848" s="180"/>
      <c r="G2848" s="180"/>
      <c r="H2848" s="180"/>
      <c r="I2848" s="180"/>
      <c r="J2848" s="180"/>
      <c r="K2848" s="180"/>
      <c r="L2848" s="180"/>
      <c r="M2848" s="180"/>
      <c r="N2848" s="180"/>
      <c r="O2848" s="180"/>
      <c r="P2848" s="181"/>
      <c r="Q2848" s="33"/>
      <c r="R2848" s="37" t="str">
        <f>IF(ISBLANK(AC!P2854),"",AC!P2854)</f>
        <v/>
      </c>
      <c r="S2848" s="34"/>
      <c r="T2848" s="47" t="str">
        <f>IF(NOT(ISBLANK(AC!R2854)),AC!R2854,"")</f>
        <v/>
      </c>
      <c r="U2848" s="34"/>
      <c r="V2848" s="47" t="str">
        <f>IF(NOT(ISBLANK(AC!AB2854)),IF($AA$22&gt;AC!$R$22,ROUND(ROUNDDOWN((AC!$R$22/$AA$22),4)*AC!BM2854,2),AC!BM2854),IF(AND(NOT(ISBLANK(AC!R2854)),NOT(ISERR(AC!R2854)),AC!R2854&lt;&gt;0),0,""))</f>
        <v/>
      </c>
      <c r="W2848" s="34"/>
      <c r="X2848" s="47" t="str">
        <f t="shared" si="86"/>
        <v/>
      </c>
      <c r="Z2848" s="29" t="str">
        <f>IF(NOT(ISBLANK(AC!AB2854)),AC!BM2854,"")</f>
        <v/>
      </c>
      <c r="AA2848" s="29" t="str">
        <f t="shared" si="87"/>
        <v/>
      </c>
      <c r="AB2848" s="36">
        <f>IF(V2848&lt;ROUND(0.7*AC!T2854,2),1,0)</f>
        <v>0</v>
      </c>
    </row>
    <row r="2849" spans="2:28" s="35" customFormat="1" ht="21" customHeight="1" x14ac:dyDescent="0.15">
      <c r="B2849" s="37" t="str">
        <f>IF(ISBLANK(AC!B2855),"",AC!B2855)</f>
        <v/>
      </c>
      <c r="C2849" s="32"/>
      <c r="D2849" s="179" t="str">
        <f>IF(ISBLANK(AC!D2855),"",AC!D2855)</f>
        <v/>
      </c>
      <c r="E2849" s="180"/>
      <c r="F2849" s="180"/>
      <c r="G2849" s="180"/>
      <c r="H2849" s="180"/>
      <c r="I2849" s="180"/>
      <c r="J2849" s="180"/>
      <c r="K2849" s="180"/>
      <c r="L2849" s="180"/>
      <c r="M2849" s="180"/>
      <c r="N2849" s="180"/>
      <c r="O2849" s="180"/>
      <c r="P2849" s="181"/>
      <c r="Q2849" s="33"/>
      <c r="R2849" s="37" t="str">
        <f>IF(ISBLANK(AC!P2855),"",AC!P2855)</f>
        <v/>
      </c>
      <c r="S2849" s="34"/>
      <c r="T2849" s="47" t="str">
        <f>IF(NOT(ISBLANK(AC!R2855)),AC!R2855,"")</f>
        <v/>
      </c>
      <c r="U2849" s="34"/>
      <c r="V2849" s="47" t="str">
        <f>IF(NOT(ISBLANK(AC!AB2855)),IF($AA$22&gt;AC!$R$22,ROUND(ROUNDDOWN((AC!$R$22/$AA$22),4)*AC!BM2855,2),AC!BM2855),IF(AND(NOT(ISBLANK(AC!R2855)),NOT(ISERR(AC!R2855)),AC!R2855&lt;&gt;0),0,""))</f>
        <v/>
      </c>
      <c r="W2849" s="34"/>
      <c r="X2849" s="47" t="str">
        <f t="shared" ref="X2849:X2912" si="88">IF(ISBLANK(T2849),"",IF(ISERR(T2849*V2849),"",ROUND(T2849*V2849,2)))</f>
        <v/>
      </c>
      <c r="Z2849" s="29" t="str">
        <f>IF(NOT(ISBLANK(AC!AB2855)),AC!BM2855,"")</f>
        <v/>
      </c>
      <c r="AA2849" s="29" t="str">
        <f t="shared" ref="AA2849:AA2912" si="89">IF(ISBLANK(T2849),"",IF(ISERR(T2849*Z2849),"",ROUND(T2849*Z2849,2)))</f>
        <v/>
      </c>
      <c r="AB2849" s="36">
        <f>IF(V2849&lt;ROUND(0.7*AC!T2855,2),1,0)</f>
        <v>0</v>
      </c>
    </row>
    <row r="2850" spans="2:28" s="35" customFormat="1" ht="21" customHeight="1" x14ac:dyDescent="0.15">
      <c r="B2850" s="37" t="str">
        <f>IF(ISBLANK(AC!B2856),"",AC!B2856)</f>
        <v/>
      </c>
      <c r="C2850" s="32"/>
      <c r="D2850" s="179" t="str">
        <f>IF(ISBLANK(AC!D2856),"",AC!D2856)</f>
        <v/>
      </c>
      <c r="E2850" s="180"/>
      <c r="F2850" s="180"/>
      <c r="G2850" s="180"/>
      <c r="H2850" s="180"/>
      <c r="I2850" s="180"/>
      <c r="J2850" s="180"/>
      <c r="K2850" s="180"/>
      <c r="L2850" s="180"/>
      <c r="M2850" s="180"/>
      <c r="N2850" s="180"/>
      <c r="O2850" s="180"/>
      <c r="P2850" s="181"/>
      <c r="Q2850" s="33"/>
      <c r="R2850" s="37" t="str">
        <f>IF(ISBLANK(AC!P2856),"",AC!P2856)</f>
        <v/>
      </c>
      <c r="S2850" s="34"/>
      <c r="T2850" s="47" t="str">
        <f>IF(NOT(ISBLANK(AC!R2856)),AC!R2856,"")</f>
        <v/>
      </c>
      <c r="U2850" s="34"/>
      <c r="V2850" s="47" t="str">
        <f>IF(NOT(ISBLANK(AC!AB2856)),IF($AA$22&gt;AC!$R$22,ROUND(ROUNDDOWN((AC!$R$22/$AA$22),4)*AC!BM2856,2),AC!BM2856),IF(AND(NOT(ISBLANK(AC!R2856)),NOT(ISERR(AC!R2856)),AC!R2856&lt;&gt;0),0,""))</f>
        <v/>
      </c>
      <c r="W2850" s="34"/>
      <c r="X2850" s="47" t="str">
        <f t="shared" si="88"/>
        <v/>
      </c>
      <c r="Z2850" s="29" t="str">
        <f>IF(NOT(ISBLANK(AC!AB2856)),AC!BM2856,"")</f>
        <v/>
      </c>
      <c r="AA2850" s="29" t="str">
        <f t="shared" si="89"/>
        <v/>
      </c>
      <c r="AB2850" s="36">
        <f>IF(V2850&lt;ROUND(0.7*AC!T2856,2),1,0)</f>
        <v>0</v>
      </c>
    </row>
    <row r="2851" spans="2:28" s="35" customFormat="1" ht="21" customHeight="1" x14ac:dyDescent="0.15">
      <c r="B2851" s="37" t="str">
        <f>IF(ISBLANK(AC!B2857),"",AC!B2857)</f>
        <v/>
      </c>
      <c r="C2851" s="32"/>
      <c r="D2851" s="179" t="str">
        <f>IF(ISBLANK(AC!D2857),"",AC!D2857)</f>
        <v/>
      </c>
      <c r="E2851" s="180"/>
      <c r="F2851" s="180"/>
      <c r="G2851" s="180"/>
      <c r="H2851" s="180"/>
      <c r="I2851" s="180"/>
      <c r="J2851" s="180"/>
      <c r="K2851" s="180"/>
      <c r="L2851" s="180"/>
      <c r="M2851" s="180"/>
      <c r="N2851" s="180"/>
      <c r="O2851" s="180"/>
      <c r="P2851" s="181"/>
      <c r="Q2851" s="33"/>
      <c r="R2851" s="37" t="str">
        <f>IF(ISBLANK(AC!P2857),"",AC!P2857)</f>
        <v/>
      </c>
      <c r="S2851" s="34"/>
      <c r="T2851" s="47" t="str">
        <f>IF(NOT(ISBLANK(AC!R2857)),AC!R2857,"")</f>
        <v/>
      </c>
      <c r="U2851" s="34"/>
      <c r="V2851" s="47" t="str">
        <f>IF(NOT(ISBLANK(AC!AB2857)),IF($AA$22&gt;AC!$R$22,ROUND(ROUNDDOWN((AC!$R$22/$AA$22),4)*AC!BM2857,2),AC!BM2857),IF(AND(NOT(ISBLANK(AC!R2857)),NOT(ISERR(AC!R2857)),AC!R2857&lt;&gt;0),0,""))</f>
        <v/>
      </c>
      <c r="W2851" s="34"/>
      <c r="X2851" s="47" t="str">
        <f t="shared" si="88"/>
        <v/>
      </c>
      <c r="Z2851" s="29" t="str">
        <f>IF(NOT(ISBLANK(AC!AB2857)),AC!BM2857,"")</f>
        <v/>
      </c>
      <c r="AA2851" s="29" t="str">
        <f t="shared" si="89"/>
        <v/>
      </c>
      <c r="AB2851" s="36">
        <f>IF(V2851&lt;ROUND(0.7*AC!T2857,2),1,0)</f>
        <v>0</v>
      </c>
    </row>
    <row r="2852" spans="2:28" s="35" customFormat="1" ht="21" customHeight="1" x14ac:dyDescent="0.15">
      <c r="B2852" s="37" t="str">
        <f>IF(ISBLANK(AC!B2858),"",AC!B2858)</f>
        <v/>
      </c>
      <c r="C2852" s="32"/>
      <c r="D2852" s="179" t="str">
        <f>IF(ISBLANK(AC!D2858),"",AC!D2858)</f>
        <v/>
      </c>
      <c r="E2852" s="180"/>
      <c r="F2852" s="180"/>
      <c r="G2852" s="180"/>
      <c r="H2852" s="180"/>
      <c r="I2852" s="180"/>
      <c r="J2852" s="180"/>
      <c r="K2852" s="180"/>
      <c r="L2852" s="180"/>
      <c r="M2852" s="180"/>
      <c r="N2852" s="180"/>
      <c r="O2852" s="180"/>
      <c r="P2852" s="181"/>
      <c r="Q2852" s="33"/>
      <c r="R2852" s="37" t="str">
        <f>IF(ISBLANK(AC!P2858),"",AC!P2858)</f>
        <v/>
      </c>
      <c r="S2852" s="34"/>
      <c r="T2852" s="47" t="str">
        <f>IF(NOT(ISBLANK(AC!R2858)),AC!R2858,"")</f>
        <v/>
      </c>
      <c r="U2852" s="34"/>
      <c r="V2852" s="47" t="str">
        <f>IF(NOT(ISBLANK(AC!AB2858)),IF($AA$22&gt;AC!$R$22,ROUND(ROUNDDOWN((AC!$R$22/$AA$22),4)*AC!BM2858,2),AC!BM2858),IF(AND(NOT(ISBLANK(AC!R2858)),NOT(ISERR(AC!R2858)),AC!R2858&lt;&gt;0),0,""))</f>
        <v/>
      </c>
      <c r="W2852" s="34"/>
      <c r="X2852" s="47" t="str">
        <f t="shared" si="88"/>
        <v/>
      </c>
      <c r="Z2852" s="29" t="str">
        <f>IF(NOT(ISBLANK(AC!AB2858)),AC!BM2858,"")</f>
        <v/>
      </c>
      <c r="AA2852" s="29" t="str">
        <f t="shared" si="89"/>
        <v/>
      </c>
      <c r="AB2852" s="36">
        <f>IF(V2852&lt;ROUND(0.7*AC!T2858,2),1,0)</f>
        <v>0</v>
      </c>
    </row>
    <row r="2853" spans="2:28" s="35" customFormat="1" ht="21" customHeight="1" x14ac:dyDescent="0.15">
      <c r="B2853" s="37" t="str">
        <f>IF(ISBLANK(AC!B2859),"",AC!B2859)</f>
        <v/>
      </c>
      <c r="C2853" s="32"/>
      <c r="D2853" s="179" t="str">
        <f>IF(ISBLANK(AC!D2859),"",AC!D2859)</f>
        <v/>
      </c>
      <c r="E2853" s="180"/>
      <c r="F2853" s="180"/>
      <c r="G2853" s="180"/>
      <c r="H2853" s="180"/>
      <c r="I2853" s="180"/>
      <c r="J2853" s="180"/>
      <c r="K2853" s="180"/>
      <c r="L2853" s="180"/>
      <c r="M2853" s="180"/>
      <c r="N2853" s="180"/>
      <c r="O2853" s="180"/>
      <c r="P2853" s="181"/>
      <c r="Q2853" s="33"/>
      <c r="R2853" s="37" t="str">
        <f>IF(ISBLANK(AC!P2859),"",AC!P2859)</f>
        <v/>
      </c>
      <c r="S2853" s="34"/>
      <c r="T2853" s="47" t="str">
        <f>IF(NOT(ISBLANK(AC!R2859)),AC!R2859,"")</f>
        <v/>
      </c>
      <c r="U2853" s="34"/>
      <c r="V2853" s="47" t="str">
        <f>IF(NOT(ISBLANK(AC!AB2859)),IF($AA$22&gt;AC!$R$22,ROUND(ROUNDDOWN((AC!$R$22/$AA$22),4)*AC!BM2859,2),AC!BM2859),IF(AND(NOT(ISBLANK(AC!R2859)),NOT(ISERR(AC!R2859)),AC!R2859&lt;&gt;0),0,""))</f>
        <v/>
      </c>
      <c r="W2853" s="34"/>
      <c r="X2853" s="47" t="str">
        <f t="shared" si="88"/>
        <v/>
      </c>
      <c r="Z2853" s="29" t="str">
        <f>IF(NOT(ISBLANK(AC!AB2859)),AC!BM2859,"")</f>
        <v/>
      </c>
      <c r="AA2853" s="29" t="str">
        <f t="shared" si="89"/>
        <v/>
      </c>
      <c r="AB2853" s="36">
        <f>IF(V2853&lt;ROUND(0.7*AC!T2859,2),1,0)</f>
        <v>0</v>
      </c>
    </row>
    <row r="2854" spans="2:28" s="35" customFormat="1" ht="21" customHeight="1" x14ac:dyDescent="0.15">
      <c r="B2854" s="37" t="str">
        <f>IF(ISBLANK(AC!B2860),"",AC!B2860)</f>
        <v/>
      </c>
      <c r="C2854" s="32"/>
      <c r="D2854" s="179" t="str">
        <f>IF(ISBLANK(AC!D2860),"",AC!D2860)</f>
        <v/>
      </c>
      <c r="E2854" s="180"/>
      <c r="F2854" s="180"/>
      <c r="G2854" s="180"/>
      <c r="H2854" s="180"/>
      <c r="I2854" s="180"/>
      <c r="J2854" s="180"/>
      <c r="K2854" s="180"/>
      <c r="L2854" s="180"/>
      <c r="M2854" s="180"/>
      <c r="N2854" s="180"/>
      <c r="O2854" s="180"/>
      <c r="P2854" s="181"/>
      <c r="Q2854" s="33"/>
      <c r="R2854" s="37" t="str">
        <f>IF(ISBLANK(AC!P2860),"",AC!P2860)</f>
        <v/>
      </c>
      <c r="S2854" s="34"/>
      <c r="T2854" s="47" t="str">
        <f>IF(NOT(ISBLANK(AC!R2860)),AC!R2860,"")</f>
        <v/>
      </c>
      <c r="U2854" s="34"/>
      <c r="V2854" s="47" t="str">
        <f>IF(NOT(ISBLANK(AC!AB2860)),IF($AA$22&gt;AC!$R$22,ROUND(ROUNDDOWN((AC!$R$22/$AA$22),4)*AC!BM2860,2),AC!BM2860),IF(AND(NOT(ISBLANK(AC!R2860)),NOT(ISERR(AC!R2860)),AC!R2860&lt;&gt;0),0,""))</f>
        <v/>
      </c>
      <c r="W2854" s="34"/>
      <c r="X2854" s="47" t="str">
        <f t="shared" si="88"/>
        <v/>
      </c>
      <c r="Z2854" s="29" t="str">
        <f>IF(NOT(ISBLANK(AC!AB2860)),AC!BM2860,"")</f>
        <v/>
      </c>
      <c r="AA2854" s="29" t="str">
        <f t="shared" si="89"/>
        <v/>
      </c>
      <c r="AB2854" s="36">
        <f>IF(V2854&lt;ROUND(0.7*AC!T2860,2),1,0)</f>
        <v>0</v>
      </c>
    </row>
    <row r="2855" spans="2:28" s="35" customFormat="1" ht="21" customHeight="1" x14ac:dyDescent="0.15">
      <c r="B2855" s="37" t="str">
        <f>IF(ISBLANK(AC!B2861),"",AC!B2861)</f>
        <v/>
      </c>
      <c r="C2855" s="32"/>
      <c r="D2855" s="179" t="str">
        <f>IF(ISBLANK(AC!D2861),"",AC!D2861)</f>
        <v/>
      </c>
      <c r="E2855" s="180"/>
      <c r="F2855" s="180"/>
      <c r="G2855" s="180"/>
      <c r="H2855" s="180"/>
      <c r="I2855" s="180"/>
      <c r="J2855" s="180"/>
      <c r="K2855" s="180"/>
      <c r="L2855" s="180"/>
      <c r="M2855" s="180"/>
      <c r="N2855" s="180"/>
      <c r="O2855" s="180"/>
      <c r="P2855" s="181"/>
      <c r="Q2855" s="33"/>
      <c r="R2855" s="37" t="str">
        <f>IF(ISBLANK(AC!P2861),"",AC!P2861)</f>
        <v/>
      </c>
      <c r="S2855" s="34"/>
      <c r="T2855" s="47" t="str">
        <f>IF(NOT(ISBLANK(AC!R2861)),AC!R2861,"")</f>
        <v/>
      </c>
      <c r="U2855" s="34"/>
      <c r="V2855" s="47" t="str">
        <f>IF(NOT(ISBLANK(AC!AB2861)),IF($AA$22&gt;AC!$R$22,ROUND(ROUNDDOWN((AC!$R$22/$AA$22),4)*AC!BM2861,2),AC!BM2861),IF(AND(NOT(ISBLANK(AC!R2861)),NOT(ISERR(AC!R2861)),AC!R2861&lt;&gt;0),0,""))</f>
        <v/>
      </c>
      <c r="W2855" s="34"/>
      <c r="X2855" s="47" t="str">
        <f t="shared" si="88"/>
        <v/>
      </c>
      <c r="Z2855" s="29" t="str">
        <f>IF(NOT(ISBLANK(AC!AB2861)),AC!BM2861,"")</f>
        <v/>
      </c>
      <c r="AA2855" s="29" t="str">
        <f t="shared" si="89"/>
        <v/>
      </c>
      <c r="AB2855" s="36">
        <f>IF(V2855&lt;ROUND(0.7*AC!T2861,2),1,0)</f>
        <v>0</v>
      </c>
    </row>
    <row r="2856" spans="2:28" s="35" customFormat="1" ht="21" customHeight="1" x14ac:dyDescent="0.15">
      <c r="B2856" s="37" t="str">
        <f>IF(ISBLANK(AC!B2862),"",AC!B2862)</f>
        <v/>
      </c>
      <c r="C2856" s="32"/>
      <c r="D2856" s="179" t="str">
        <f>IF(ISBLANK(AC!D2862),"",AC!D2862)</f>
        <v/>
      </c>
      <c r="E2856" s="180"/>
      <c r="F2856" s="180"/>
      <c r="G2856" s="180"/>
      <c r="H2856" s="180"/>
      <c r="I2856" s="180"/>
      <c r="J2856" s="180"/>
      <c r="K2856" s="180"/>
      <c r="L2856" s="180"/>
      <c r="M2856" s="180"/>
      <c r="N2856" s="180"/>
      <c r="O2856" s="180"/>
      <c r="P2856" s="181"/>
      <c r="Q2856" s="33"/>
      <c r="R2856" s="37" t="str">
        <f>IF(ISBLANK(AC!P2862),"",AC!P2862)</f>
        <v/>
      </c>
      <c r="S2856" s="34"/>
      <c r="T2856" s="47" t="str">
        <f>IF(NOT(ISBLANK(AC!R2862)),AC!R2862,"")</f>
        <v/>
      </c>
      <c r="U2856" s="34"/>
      <c r="V2856" s="47" t="str">
        <f>IF(NOT(ISBLANK(AC!AB2862)),IF($AA$22&gt;AC!$R$22,ROUND(ROUNDDOWN((AC!$R$22/$AA$22),4)*AC!BM2862,2),AC!BM2862),IF(AND(NOT(ISBLANK(AC!R2862)),NOT(ISERR(AC!R2862)),AC!R2862&lt;&gt;0),0,""))</f>
        <v/>
      </c>
      <c r="W2856" s="34"/>
      <c r="X2856" s="47" t="str">
        <f t="shared" si="88"/>
        <v/>
      </c>
      <c r="Z2856" s="29" t="str">
        <f>IF(NOT(ISBLANK(AC!AB2862)),AC!BM2862,"")</f>
        <v/>
      </c>
      <c r="AA2856" s="29" t="str">
        <f t="shared" si="89"/>
        <v/>
      </c>
      <c r="AB2856" s="36">
        <f>IF(V2856&lt;ROUND(0.7*AC!T2862,2),1,0)</f>
        <v>0</v>
      </c>
    </row>
    <row r="2857" spans="2:28" s="35" customFormat="1" ht="21" customHeight="1" x14ac:dyDescent="0.15">
      <c r="B2857" s="37" t="str">
        <f>IF(ISBLANK(AC!B2863),"",AC!B2863)</f>
        <v/>
      </c>
      <c r="C2857" s="32"/>
      <c r="D2857" s="179" t="str">
        <f>IF(ISBLANK(AC!D2863),"",AC!D2863)</f>
        <v/>
      </c>
      <c r="E2857" s="180"/>
      <c r="F2857" s="180"/>
      <c r="G2857" s="180"/>
      <c r="H2857" s="180"/>
      <c r="I2857" s="180"/>
      <c r="J2857" s="180"/>
      <c r="K2857" s="180"/>
      <c r="L2857" s="180"/>
      <c r="M2857" s="180"/>
      <c r="N2857" s="180"/>
      <c r="O2857" s="180"/>
      <c r="P2857" s="181"/>
      <c r="Q2857" s="33"/>
      <c r="R2857" s="37" t="str">
        <f>IF(ISBLANK(AC!P2863),"",AC!P2863)</f>
        <v/>
      </c>
      <c r="S2857" s="34"/>
      <c r="T2857" s="47" t="str">
        <f>IF(NOT(ISBLANK(AC!R2863)),AC!R2863,"")</f>
        <v/>
      </c>
      <c r="U2857" s="34"/>
      <c r="V2857" s="47" t="str">
        <f>IF(NOT(ISBLANK(AC!AB2863)),IF($AA$22&gt;AC!$R$22,ROUND(ROUNDDOWN((AC!$R$22/$AA$22),4)*AC!BM2863,2),AC!BM2863),IF(AND(NOT(ISBLANK(AC!R2863)),NOT(ISERR(AC!R2863)),AC!R2863&lt;&gt;0),0,""))</f>
        <v/>
      </c>
      <c r="W2857" s="34"/>
      <c r="X2857" s="47" t="str">
        <f t="shared" si="88"/>
        <v/>
      </c>
      <c r="Z2857" s="29" t="str">
        <f>IF(NOT(ISBLANK(AC!AB2863)),AC!BM2863,"")</f>
        <v/>
      </c>
      <c r="AA2857" s="29" t="str">
        <f t="shared" si="89"/>
        <v/>
      </c>
      <c r="AB2857" s="36">
        <f>IF(V2857&lt;ROUND(0.7*AC!T2863,2),1,0)</f>
        <v>0</v>
      </c>
    </row>
    <row r="2858" spans="2:28" s="35" customFormat="1" ht="21" customHeight="1" x14ac:dyDescent="0.15">
      <c r="B2858" s="37" t="str">
        <f>IF(ISBLANK(AC!B2864),"",AC!B2864)</f>
        <v/>
      </c>
      <c r="C2858" s="32"/>
      <c r="D2858" s="179" t="str">
        <f>IF(ISBLANK(AC!D2864),"",AC!D2864)</f>
        <v/>
      </c>
      <c r="E2858" s="180"/>
      <c r="F2858" s="180"/>
      <c r="G2858" s="180"/>
      <c r="H2858" s="180"/>
      <c r="I2858" s="180"/>
      <c r="J2858" s="180"/>
      <c r="K2858" s="180"/>
      <c r="L2858" s="180"/>
      <c r="M2858" s="180"/>
      <c r="N2858" s="180"/>
      <c r="O2858" s="180"/>
      <c r="P2858" s="181"/>
      <c r="Q2858" s="33"/>
      <c r="R2858" s="37" t="str">
        <f>IF(ISBLANK(AC!P2864),"",AC!P2864)</f>
        <v/>
      </c>
      <c r="S2858" s="34"/>
      <c r="T2858" s="47" t="str">
        <f>IF(NOT(ISBLANK(AC!R2864)),AC!R2864,"")</f>
        <v/>
      </c>
      <c r="U2858" s="34"/>
      <c r="V2858" s="47" t="str">
        <f>IF(NOT(ISBLANK(AC!AB2864)),IF($AA$22&gt;AC!$R$22,ROUND(ROUNDDOWN((AC!$R$22/$AA$22),4)*AC!BM2864,2),AC!BM2864),IF(AND(NOT(ISBLANK(AC!R2864)),NOT(ISERR(AC!R2864)),AC!R2864&lt;&gt;0),0,""))</f>
        <v/>
      </c>
      <c r="W2858" s="34"/>
      <c r="X2858" s="47" t="str">
        <f t="shared" si="88"/>
        <v/>
      </c>
      <c r="Z2858" s="29" t="str">
        <f>IF(NOT(ISBLANK(AC!AB2864)),AC!BM2864,"")</f>
        <v/>
      </c>
      <c r="AA2858" s="29" t="str">
        <f t="shared" si="89"/>
        <v/>
      </c>
      <c r="AB2858" s="36">
        <f>IF(V2858&lt;ROUND(0.7*AC!T2864,2),1,0)</f>
        <v>0</v>
      </c>
    </row>
    <row r="2859" spans="2:28" s="35" customFormat="1" ht="21" customHeight="1" x14ac:dyDescent="0.15">
      <c r="B2859" s="37" t="str">
        <f>IF(ISBLANK(AC!B2865),"",AC!B2865)</f>
        <v/>
      </c>
      <c r="C2859" s="32"/>
      <c r="D2859" s="179" t="str">
        <f>IF(ISBLANK(AC!D2865),"",AC!D2865)</f>
        <v/>
      </c>
      <c r="E2859" s="180"/>
      <c r="F2859" s="180"/>
      <c r="G2859" s="180"/>
      <c r="H2859" s="180"/>
      <c r="I2859" s="180"/>
      <c r="J2859" s="180"/>
      <c r="K2859" s="180"/>
      <c r="L2859" s="180"/>
      <c r="M2859" s="180"/>
      <c r="N2859" s="180"/>
      <c r="O2859" s="180"/>
      <c r="P2859" s="181"/>
      <c r="Q2859" s="33"/>
      <c r="R2859" s="37" t="str">
        <f>IF(ISBLANK(AC!P2865),"",AC!P2865)</f>
        <v/>
      </c>
      <c r="S2859" s="34"/>
      <c r="T2859" s="47" t="str">
        <f>IF(NOT(ISBLANK(AC!R2865)),AC!R2865,"")</f>
        <v/>
      </c>
      <c r="U2859" s="34"/>
      <c r="V2859" s="47" t="str">
        <f>IF(NOT(ISBLANK(AC!AB2865)),IF($AA$22&gt;AC!$R$22,ROUND(ROUNDDOWN((AC!$R$22/$AA$22),4)*AC!BM2865,2),AC!BM2865),IF(AND(NOT(ISBLANK(AC!R2865)),NOT(ISERR(AC!R2865)),AC!R2865&lt;&gt;0),0,""))</f>
        <v/>
      </c>
      <c r="W2859" s="34"/>
      <c r="X2859" s="47" t="str">
        <f t="shared" si="88"/>
        <v/>
      </c>
      <c r="Z2859" s="29" t="str">
        <f>IF(NOT(ISBLANK(AC!AB2865)),AC!BM2865,"")</f>
        <v/>
      </c>
      <c r="AA2859" s="29" t="str">
        <f t="shared" si="89"/>
        <v/>
      </c>
      <c r="AB2859" s="36">
        <f>IF(V2859&lt;ROUND(0.7*AC!T2865,2),1,0)</f>
        <v>0</v>
      </c>
    </row>
    <row r="2860" spans="2:28" s="35" customFormat="1" ht="21" customHeight="1" x14ac:dyDescent="0.15">
      <c r="B2860" s="37" t="str">
        <f>IF(ISBLANK(AC!B2866),"",AC!B2866)</f>
        <v/>
      </c>
      <c r="C2860" s="32"/>
      <c r="D2860" s="179" t="str">
        <f>IF(ISBLANK(AC!D2866),"",AC!D2866)</f>
        <v/>
      </c>
      <c r="E2860" s="180"/>
      <c r="F2860" s="180"/>
      <c r="G2860" s="180"/>
      <c r="H2860" s="180"/>
      <c r="I2860" s="180"/>
      <c r="J2860" s="180"/>
      <c r="K2860" s="180"/>
      <c r="L2860" s="180"/>
      <c r="M2860" s="180"/>
      <c r="N2860" s="180"/>
      <c r="O2860" s="180"/>
      <c r="P2860" s="181"/>
      <c r="Q2860" s="33"/>
      <c r="R2860" s="37" t="str">
        <f>IF(ISBLANK(AC!P2866),"",AC!P2866)</f>
        <v/>
      </c>
      <c r="S2860" s="34"/>
      <c r="T2860" s="47" t="str">
        <f>IF(NOT(ISBLANK(AC!R2866)),AC!R2866,"")</f>
        <v/>
      </c>
      <c r="U2860" s="34"/>
      <c r="V2860" s="47" t="str">
        <f>IF(NOT(ISBLANK(AC!AB2866)),IF($AA$22&gt;AC!$R$22,ROUND(ROUNDDOWN((AC!$R$22/$AA$22),4)*AC!BM2866,2),AC!BM2866),IF(AND(NOT(ISBLANK(AC!R2866)),NOT(ISERR(AC!R2866)),AC!R2866&lt;&gt;0),0,""))</f>
        <v/>
      </c>
      <c r="W2860" s="34"/>
      <c r="X2860" s="47" t="str">
        <f t="shared" si="88"/>
        <v/>
      </c>
      <c r="Z2860" s="29" t="str">
        <f>IF(NOT(ISBLANK(AC!AB2866)),AC!BM2866,"")</f>
        <v/>
      </c>
      <c r="AA2860" s="29" t="str">
        <f t="shared" si="89"/>
        <v/>
      </c>
      <c r="AB2860" s="36">
        <f>IF(V2860&lt;ROUND(0.7*AC!T2866,2),1,0)</f>
        <v>0</v>
      </c>
    </row>
    <row r="2861" spans="2:28" s="35" customFormat="1" ht="21" customHeight="1" x14ac:dyDescent="0.15">
      <c r="B2861" s="37" t="str">
        <f>IF(ISBLANK(AC!B2867),"",AC!B2867)</f>
        <v/>
      </c>
      <c r="C2861" s="32"/>
      <c r="D2861" s="179" t="str">
        <f>IF(ISBLANK(AC!D2867),"",AC!D2867)</f>
        <v/>
      </c>
      <c r="E2861" s="180"/>
      <c r="F2861" s="180"/>
      <c r="G2861" s="180"/>
      <c r="H2861" s="180"/>
      <c r="I2861" s="180"/>
      <c r="J2861" s="180"/>
      <c r="K2861" s="180"/>
      <c r="L2861" s="180"/>
      <c r="M2861" s="180"/>
      <c r="N2861" s="180"/>
      <c r="O2861" s="180"/>
      <c r="P2861" s="181"/>
      <c r="Q2861" s="33"/>
      <c r="R2861" s="37" t="str">
        <f>IF(ISBLANK(AC!P2867),"",AC!P2867)</f>
        <v/>
      </c>
      <c r="S2861" s="34"/>
      <c r="T2861" s="47" t="str">
        <f>IF(NOT(ISBLANK(AC!R2867)),AC!R2867,"")</f>
        <v/>
      </c>
      <c r="U2861" s="34"/>
      <c r="V2861" s="47" t="str">
        <f>IF(NOT(ISBLANK(AC!AB2867)),IF($AA$22&gt;AC!$R$22,ROUND(ROUNDDOWN((AC!$R$22/$AA$22),4)*AC!BM2867,2),AC!BM2867),IF(AND(NOT(ISBLANK(AC!R2867)),NOT(ISERR(AC!R2867)),AC!R2867&lt;&gt;0),0,""))</f>
        <v/>
      </c>
      <c r="W2861" s="34"/>
      <c r="X2861" s="47" t="str">
        <f t="shared" si="88"/>
        <v/>
      </c>
      <c r="Z2861" s="29" t="str">
        <f>IF(NOT(ISBLANK(AC!AB2867)),AC!BM2867,"")</f>
        <v/>
      </c>
      <c r="AA2861" s="29" t="str">
        <f t="shared" si="89"/>
        <v/>
      </c>
      <c r="AB2861" s="36">
        <f>IF(V2861&lt;ROUND(0.7*AC!T2867,2),1,0)</f>
        <v>0</v>
      </c>
    </row>
    <row r="2862" spans="2:28" s="35" customFormat="1" ht="21" customHeight="1" x14ac:dyDescent="0.15">
      <c r="B2862" s="37" t="str">
        <f>IF(ISBLANK(AC!B2868),"",AC!B2868)</f>
        <v/>
      </c>
      <c r="C2862" s="32"/>
      <c r="D2862" s="179" t="str">
        <f>IF(ISBLANK(AC!D2868),"",AC!D2868)</f>
        <v/>
      </c>
      <c r="E2862" s="180"/>
      <c r="F2862" s="180"/>
      <c r="G2862" s="180"/>
      <c r="H2862" s="180"/>
      <c r="I2862" s="180"/>
      <c r="J2862" s="180"/>
      <c r="K2862" s="180"/>
      <c r="L2862" s="180"/>
      <c r="M2862" s="180"/>
      <c r="N2862" s="180"/>
      <c r="O2862" s="180"/>
      <c r="P2862" s="181"/>
      <c r="Q2862" s="33"/>
      <c r="R2862" s="37" t="str">
        <f>IF(ISBLANK(AC!P2868),"",AC!P2868)</f>
        <v/>
      </c>
      <c r="S2862" s="34"/>
      <c r="T2862" s="47" t="str">
        <f>IF(NOT(ISBLANK(AC!R2868)),AC!R2868,"")</f>
        <v/>
      </c>
      <c r="U2862" s="34"/>
      <c r="V2862" s="47" t="str">
        <f>IF(NOT(ISBLANK(AC!AB2868)),IF($AA$22&gt;AC!$R$22,ROUND(ROUNDDOWN((AC!$R$22/$AA$22),4)*AC!BM2868,2),AC!BM2868),IF(AND(NOT(ISBLANK(AC!R2868)),NOT(ISERR(AC!R2868)),AC!R2868&lt;&gt;0),0,""))</f>
        <v/>
      </c>
      <c r="W2862" s="34"/>
      <c r="X2862" s="47" t="str">
        <f t="shared" si="88"/>
        <v/>
      </c>
      <c r="Z2862" s="29" t="str">
        <f>IF(NOT(ISBLANK(AC!AB2868)),AC!BM2868,"")</f>
        <v/>
      </c>
      <c r="AA2862" s="29" t="str">
        <f t="shared" si="89"/>
        <v/>
      </c>
      <c r="AB2862" s="36">
        <f>IF(V2862&lt;ROUND(0.7*AC!T2868,2),1,0)</f>
        <v>0</v>
      </c>
    </row>
    <row r="2863" spans="2:28" s="35" customFormat="1" ht="21" customHeight="1" x14ac:dyDescent="0.15">
      <c r="B2863" s="37" t="str">
        <f>IF(ISBLANK(AC!B2869),"",AC!B2869)</f>
        <v/>
      </c>
      <c r="C2863" s="32"/>
      <c r="D2863" s="179" t="str">
        <f>IF(ISBLANK(AC!D2869),"",AC!D2869)</f>
        <v/>
      </c>
      <c r="E2863" s="180"/>
      <c r="F2863" s="180"/>
      <c r="G2863" s="180"/>
      <c r="H2863" s="180"/>
      <c r="I2863" s="180"/>
      <c r="J2863" s="180"/>
      <c r="K2863" s="180"/>
      <c r="L2863" s="180"/>
      <c r="M2863" s="180"/>
      <c r="N2863" s="180"/>
      <c r="O2863" s="180"/>
      <c r="P2863" s="181"/>
      <c r="Q2863" s="33"/>
      <c r="R2863" s="37" t="str">
        <f>IF(ISBLANK(AC!P2869),"",AC!P2869)</f>
        <v/>
      </c>
      <c r="S2863" s="34"/>
      <c r="T2863" s="47" t="str">
        <f>IF(NOT(ISBLANK(AC!R2869)),AC!R2869,"")</f>
        <v/>
      </c>
      <c r="U2863" s="34"/>
      <c r="V2863" s="47" t="str">
        <f>IF(NOT(ISBLANK(AC!AB2869)),IF($AA$22&gt;AC!$R$22,ROUND(ROUNDDOWN((AC!$R$22/$AA$22),4)*AC!BM2869,2),AC!BM2869),IF(AND(NOT(ISBLANK(AC!R2869)),NOT(ISERR(AC!R2869)),AC!R2869&lt;&gt;0),0,""))</f>
        <v/>
      </c>
      <c r="W2863" s="34"/>
      <c r="X2863" s="47" t="str">
        <f t="shared" si="88"/>
        <v/>
      </c>
      <c r="Z2863" s="29" t="str">
        <f>IF(NOT(ISBLANK(AC!AB2869)),AC!BM2869,"")</f>
        <v/>
      </c>
      <c r="AA2863" s="29" t="str">
        <f t="shared" si="89"/>
        <v/>
      </c>
      <c r="AB2863" s="36">
        <f>IF(V2863&lt;ROUND(0.7*AC!T2869,2),1,0)</f>
        <v>0</v>
      </c>
    </row>
    <row r="2864" spans="2:28" s="35" customFormat="1" ht="21" customHeight="1" x14ac:dyDescent="0.15">
      <c r="B2864" s="37" t="str">
        <f>IF(ISBLANK(AC!B2870),"",AC!B2870)</f>
        <v/>
      </c>
      <c r="C2864" s="32"/>
      <c r="D2864" s="179" t="str">
        <f>IF(ISBLANK(AC!D2870),"",AC!D2870)</f>
        <v/>
      </c>
      <c r="E2864" s="180"/>
      <c r="F2864" s="180"/>
      <c r="G2864" s="180"/>
      <c r="H2864" s="180"/>
      <c r="I2864" s="180"/>
      <c r="J2864" s="180"/>
      <c r="K2864" s="180"/>
      <c r="L2864" s="180"/>
      <c r="M2864" s="180"/>
      <c r="N2864" s="180"/>
      <c r="O2864" s="180"/>
      <c r="P2864" s="181"/>
      <c r="Q2864" s="33"/>
      <c r="R2864" s="37" t="str">
        <f>IF(ISBLANK(AC!P2870),"",AC!P2870)</f>
        <v/>
      </c>
      <c r="S2864" s="34"/>
      <c r="T2864" s="47" t="str">
        <f>IF(NOT(ISBLANK(AC!R2870)),AC!R2870,"")</f>
        <v/>
      </c>
      <c r="U2864" s="34"/>
      <c r="V2864" s="47" t="str">
        <f>IF(NOT(ISBLANK(AC!AB2870)),IF($AA$22&gt;AC!$R$22,ROUND(ROUNDDOWN((AC!$R$22/$AA$22),4)*AC!BM2870,2),AC!BM2870),IF(AND(NOT(ISBLANK(AC!R2870)),NOT(ISERR(AC!R2870)),AC!R2870&lt;&gt;0),0,""))</f>
        <v/>
      </c>
      <c r="W2864" s="34"/>
      <c r="X2864" s="47" t="str">
        <f t="shared" si="88"/>
        <v/>
      </c>
      <c r="Z2864" s="29" t="str">
        <f>IF(NOT(ISBLANK(AC!AB2870)),AC!BM2870,"")</f>
        <v/>
      </c>
      <c r="AA2864" s="29" t="str">
        <f t="shared" si="89"/>
        <v/>
      </c>
      <c r="AB2864" s="36">
        <f>IF(V2864&lt;ROUND(0.7*AC!T2870,2),1,0)</f>
        <v>0</v>
      </c>
    </row>
    <row r="2865" spans="2:28" s="35" customFormat="1" ht="21" customHeight="1" x14ac:dyDescent="0.15">
      <c r="B2865" s="37" t="str">
        <f>IF(ISBLANK(AC!B2871),"",AC!B2871)</f>
        <v/>
      </c>
      <c r="C2865" s="32"/>
      <c r="D2865" s="179" t="str">
        <f>IF(ISBLANK(AC!D2871),"",AC!D2871)</f>
        <v/>
      </c>
      <c r="E2865" s="180"/>
      <c r="F2865" s="180"/>
      <c r="G2865" s="180"/>
      <c r="H2865" s="180"/>
      <c r="I2865" s="180"/>
      <c r="J2865" s="180"/>
      <c r="K2865" s="180"/>
      <c r="L2865" s="180"/>
      <c r="M2865" s="180"/>
      <c r="N2865" s="180"/>
      <c r="O2865" s="180"/>
      <c r="P2865" s="181"/>
      <c r="Q2865" s="33"/>
      <c r="R2865" s="37" t="str">
        <f>IF(ISBLANK(AC!P2871),"",AC!P2871)</f>
        <v/>
      </c>
      <c r="S2865" s="34"/>
      <c r="T2865" s="47" t="str">
        <f>IF(NOT(ISBLANK(AC!R2871)),AC!R2871,"")</f>
        <v/>
      </c>
      <c r="U2865" s="34"/>
      <c r="V2865" s="47" t="str">
        <f>IF(NOT(ISBLANK(AC!AB2871)),IF($AA$22&gt;AC!$R$22,ROUND(ROUNDDOWN((AC!$R$22/$AA$22),4)*AC!BM2871,2),AC!BM2871),IF(AND(NOT(ISBLANK(AC!R2871)),NOT(ISERR(AC!R2871)),AC!R2871&lt;&gt;0),0,""))</f>
        <v/>
      </c>
      <c r="W2865" s="34"/>
      <c r="X2865" s="47" t="str">
        <f t="shared" si="88"/>
        <v/>
      </c>
      <c r="Z2865" s="29" t="str">
        <f>IF(NOT(ISBLANK(AC!AB2871)),AC!BM2871,"")</f>
        <v/>
      </c>
      <c r="AA2865" s="29" t="str">
        <f t="shared" si="89"/>
        <v/>
      </c>
      <c r="AB2865" s="36">
        <f>IF(V2865&lt;ROUND(0.7*AC!T2871,2),1,0)</f>
        <v>0</v>
      </c>
    </row>
    <row r="2866" spans="2:28" s="35" customFormat="1" ht="21" customHeight="1" x14ac:dyDescent="0.15">
      <c r="B2866" s="37" t="str">
        <f>IF(ISBLANK(AC!B2872),"",AC!B2872)</f>
        <v/>
      </c>
      <c r="C2866" s="32"/>
      <c r="D2866" s="179" t="str">
        <f>IF(ISBLANK(AC!D2872),"",AC!D2872)</f>
        <v/>
      </c>
      <c r="E2866" s="180"/>
      <c r="F2866" s="180"/>
      <c r="G2866" s="180"/>
      <c r="H2866" s="180"/>
      <c r="I2866" s="180"/>
      <c r="J2866" s="180"/>
      <c r="K2866" s="180"/>
      <c r="L2866" s="180"/>
      <c r="M2866" s="180"/>
      <c r="N2866" s="180"/>
      <c r="O2866" s="180"/>
      <c r="P2866" s="181"/>
      <c r="Q2866" s="33"/>
      <c r="R2866" s="37" t="str">
        <f>IF(ISBLANK(AC!P2872),"",AC!P2872)</f>
        <v/>
      </c>
      <c r="S2866" s="34"/>
      <c r="T2866" s="47" t="str">
        <f>IF(NOT(ISBLANK(AC!R2872)),AC!R2872,"")</f>
        <v/>
      </c>
      <c r="U2866" s="34"/>
      <c r="V2866" s="47" t="str">
        <f>IF(NOT(ISBLANK(AC!AB2872)),IF($AA$22&gt;AC!$R$22,ROUND(ROUNDDOWN((AC!$R$22/$AA$22),4)*AC!BM2872,2),AC!BM2872),IF(AND(NOT(ISBLANK(AC!R2872)),NOT(ISERR(AC!R2872)),AC!R2872&lt;&gt;0),0,""))</f>
        <v/>
      </c>
      <c r="W2866" s="34"/>
      <c r="X2866" s="47" t="str">
        <f t="shared" si="88"/>
        <v/>
      </c>
      <c r="Z2866" s="29" t="str">
        <f>IF(NOT(ISBLANK(AC!AB2872)),AC!BM2872,"")</f>
        <v/>
      </c>
      <c r="AA2866" s="29" t="str">
        <f t="shared" si="89"/>
        <v/>
      </c>
      <c r="AB2866" s="36">
        <f>IF(V2866&lt;ROUND(0.7*AC!T2872,2),1,0)</f>
        <v>0</v>
      </c>
    </row>
    <row r="2867" spans="2:28" s="35" customFormat="1" ht="21" customHeight="1" x14ac:dyDescent="0.15">
      <c r="B2867" s="37" t="str">
        <f>IF(ISBLANK(AC!B2873),"",AC!B2873)</f>
        <v/>
      </c>
      <c r="C2867" s="32"/>
      <c r="D2867" s="179" t="str">
        <f>IF(ISBLANK(AC!D2873),"",AC!D2873)</f>
        <v/>
      </c>
      <c r="E2867" s="180"/>
      <c r="F2867" s="180"/>
      <c r="G2867" s="180"/>
      <c r="H2867" s="180"/>
      <c r="I2867" s="180"/>
      <c r="J2867" s="180"/>
      <c r="K2867" s="180"/>
      <c r="L2867" s="180"/>
      <c r="M2867" s="180"/>
      <c r="N2867" s="180"/>
      <c r="O2867" s="180"/>
      <c r="P2867" s="181"/>
      <c r="Q2867" s="33"/>
      <c r="R2867" s="37" t="str">
        <f>IF(ISBLANK(AC!P2873),"",AC!P2873)</f>
        <v/>
      </c>
      <c r="S2867" s="34"/>
      <c r="T2867" s="47" t="str">
        <f>IF(NOT(ISBLANK(AC!R2873)),AC!R2873,"")</f>
        <v/>
      </c>
      <c r="U2867" s="34"/>
      <c r="V2867" s="47" t="str">
        <f>IF(NOT(ISBLANK(AC!AB2873)),IF($AA$22&gt;AC!$R$22,ROUND(ROUNDDOWN((AC!$R$22/$AA$22),4)*AC!BM2873,2),AC!BM2873),IF(AND(NOT(ISBLANK(AC!R2873)),NOT(ISERR(AC!R2873)),AC!R2873&lt;&gt;0),0,""))</f>
        <v/>
      </c>
      <c r="W2867" s="34"/>
      <c r="X2867" s="47" t="str">
        <f t="shared" si="88"/>
        <v/>
      </c>
      <c r="Z2867" s="29" t="str">
        <f>IF(NOT(ISBLANK(AC!AB2873)),AC!BM2873,"")</f>
        <v/>
      </c>
      <c r="AA2867" s="29" t="str">
        <f t="shared" si="89"/>
        <v/>
      </c>
      <c r="AB2867" s="36">
        <f>IF(V2867&lt;ROUND(0.7*AC!T2873,2),1,0)</f>
        <v>0</v>
      </c>
    </row>
    <row r="2868" spans="2:28" s="35" customFormat="1" ht="21" customHeight="1" x14ac:dyDescent="0.15">
      <c r="B2868" s="37" t="str">
        <f>IF(ISBLANK(AC!B2874),"",AC!B2874)</f>
        <v/>
      </c>
      <c r="C2868" s="32"/>
      <c r="D2868" s="179" t="str">
        <f>IF(ISBLANK(AC!D2874),"",AC!D2874)</f>
        <v/>
      </c>
      <c r="E2868" s="180"/>
      <c r="F2868" s="180"/>
      <c r="G2868" s="180"/>
      <c r="H2868" s="180"/>
      <c r="I2868" s="180"/>
      <c r="J2868" s="180"/>
      <c r="K2868" s="180"/>
      <c r="L2868" s="180"/>
      <c r="M2868" s="180"/>
      <c r="N2868" s="180"/>
      <c r="O2868" s="180"/>
      <c r="P2868" s="181"/>
      <c r="Q2868" s="33"/>
      <c r="R2868" s="37" t="str">
        <f>IF(ISBLANK(AC!P2874),"",AC!P2874)</f>
        <v/>
      </c>
      <c r="S2868" s="34"/>
      <c r="T2868" s="47" t="str">
        <f>IF(NOT(ISBLANK(AC!R2874)),AC!R2874,"")</f>
        <v/>
      </c>
      <c r="U2868" s="34"/>
      <c r="V2868" s="47" t="str">
        <f>IF(NOT(ISBLANK(AC!AB2874)),IF($AA$22&gt;AC!$R$22,ROUND(ROUNDDOWN((AC!$R$22/$AA$22),4)*AC!BM2874,2),AC!BM2874),IF(AND(NOT(ISBLANK(AC!R2874)),NOT(ISERR(AC!R2874)),AC!R2874&lt;&gt;0),0,""))</f>
        <v/>
      </c>
      <c r="W2868" s="34"/>
      <c r="X2868" s="47" t="str">
        <f t="shared" si="88"/>
        <v/>
      </c>
      <c r="Z2868" s="29" t="str">
        <f>IF(NOT(ISBLANK(AC!AB2874)),AC!BM2874,"")</f>
        <v/>
      </c>
      <c r="AA2868" s="29" t="str">
        <f t="shared" si="89"/>
        <v/>
      </c>
      <c r="AB2868" s="36">
        <f>IF(V2868&lt;ROUND(0.7*AC!T2874,2),1,0)</f>
        <v>0</v>
      </c>
    </row>
    <row r="2869" spans="2:28" s="35" customFormat="1" ht="21" customHeight="1" x14ac:dyDescent="0.15">
      <c r="B2869" s="37" t="str">
        <f>IF(ISBLANK(AC!B2875),"",AC!B2875)</f>
        <v/>
      </c>
      <c r="C2869" s="32"/>
      <c r="D2869" s="179" t="str">
        <f>IF(ISBLANK(AC!D2875),"",AC!D2875)</f>
        <v/>
      </c>
      <c r="E2869" s="180"/>
      <c r="F2869" s="180"/>
      <c r="G2869" s="180"/>
      <c r="H2869" s="180"/>
      <c r="I2869" s="180"/>
      <c r="J2869" s="180"/>
      <c r="K2869" s="180"/>
      <c r="L2869" s="180"/>
      <c r="M2869" s="180"/>
      <c r="N2869" s="180"/>
      <c r="O2869" s="180"/>
      <c r="P2869" s="181"/>
      <c r="Q2869" s="33"/>
      <c r="R2869" s="37" t="str">
        <f>IF(ISBLANK(AC!P2875),"",AC!P2875)</f>
        <v/>
      </c>
      <c r="S2869" s="34"/>
      <c r="T2869" s="47" t="str">
        <f>IF(NOT(ISBLANK(AC!R2875)),AC!R2875,"")</f>
        <v/>
      </c>
      <c r="U2869" s="34"/>
      <c r="V2869" s="47" t="str">
        <f>IF(NOT(ISBLANK(AC!AB2875)),IF($AA$22&gt;AC!$R$22,ROUND(ROUNDDOWN((AC!$R$22/$AA$22),4)*AC!BM2875,2),AC!BM2875),IF(AND(NOT(ISBLANK(AC!R2875)),NOT(ISERR(AC!R2875)),AC!R2875&lt;&gt;0),0,""))</f>
        <v/>
      </c>
      <c r="W2869" s="34"/>
      <c r="X2869" s="47" t="str">
        <f t="shared" si="88"/>
        <v/>
      </c>
      <c r="Z2869" s="29" t="str">
        <f>IF(NOT(ISBLANK(AC!AB2875)),AC!BM2875,"")</f>
        <v/>
      </c>
      <c r="AA2869" s="29" t="str">
        <f t="shared" si="89"/>
        <v/>
      </c>
      <c r="AB2869" s="36">
        <f>IF(V2869&lt;ROUND(0.7*AC!T2875,2),1,0)</f>
        <v>0</v>
      </c>
    </row>
    <row r="2870" spans="2:28" s="35" customFormat="1" ht="21" customHeight="1" x14ac:dyDescent="0.15">
      <c r="B2870" s="37" t="str">
        <f>IF(ISBLANK(AC!B2876),"",AC!B2876)</f>
        <v/>
      </c>
      <c r="C2870" s="32"/>
      <c r="D2870" s="179" t="str">
        <f>IF(ISBLANK(AC!D2876),"",AC!D2876)</f>
        <v/>
      </c>
      <c r="E2870" s="180"/>
      <c r="F2870" s="180"/>
      <c r="G2870" s="180"/>
      <c r="H2870" s="180"/>
      <c r="I2870" s="180"/>
      <c r="J2870" s="180"/>
      <c r="K2870" s="180"/>
      <c r="L2870" s="180"/>
      <c r="M2870" s="180"/>
      <c r="N2870" s="180"/>
      <c r="O2870" s="180"/>
      <c r="P2870" s="181"/>
      <c r="Q2870" s="33"/>
      <c r="R2870" s="37" t="str">
        <f>IF(ISBLANK(AC!P2876),"",AC!P2876)</f>
        <v/>
      </c>
      <c r="S2870" s="34"/>
      <c r="T2870" s="47" t="str">
        <f>IF(NOT(ISBLANK(AC!R2876)),AC!R2876,"")</f>
        <v/>
      </c>
      <c r="U2870" s="34"/>
      <c r="V2870" s="47" t="str">
        <f>IF(NOT(ISBLANK(AC!AB2876)),IF($AA$22&gt;AC!$R$22,ROUND(ROUNDDOWN((AC!$R$22/$AA$22),4)*AC!BM2876,2),AC!BM2876),IF(AND(NOT(ISBLANK(AC!R2876)),NOT(ISERR(AC!R2876)),AC!R2876&lt;&gt;0),0,""))</f>
        <v/>
      </c>
      <c r="W2870" s="34"/>
      <c r="X2870" s="47" t="str">
        <f t="shared" si="88"/>
        <v/>
      </c>
      <c r="Z2870" s="29" t="str">
        <f>IF(NOT(ISBLANK(AC!AB2876)),AC!BM2876,"")</f>
        <v/>
      </c>
      <c r="AA2870" s="29" t="str">
        <f t="shared" si="89"/>
        <v/>
      </c>
      <c r="AB2870" s="36">
        <f>IF(V2870&lt;ROUND(0.7*AC!T2876,2),1,0)</f>
        <v>0</v>
      </c>
    </row>
    <row r="2871" spans="2:28" s="35" customFormat="1" ht="21" customHeight="1" x14ac:dyDescent="0.15">
      <c r="B2871" s="37" t="str">
        <f>IF(ISBLANK(AC!B2877),"",AC!B2877)</f>
        <v/>
      </c>
      <c r="C2871" s="32"/>
      <c r="D2871" s="179" t="str">
        <f>IF(ISBLANK(AC!D2877),"",AC!D2877)</f>
        <v/>
      </c>
      <c r="E2871" s="180"/>
      <c r="F2871" s="180"/>
      <c r="G2871" s="180"/>
      <c r="H2871" s="180"/>
      <c r="I2871" s="180"/>
      <c r="J2871" s="180"/>
      <c r="K2871" s="180"/>
      <c r="L2871" s="180"/>
      <c r="M2871" s="180"/>
      <c r="N2871" s="180"/>
      <c r="O2871" s="180"/>
      <c r="P2871" s="181"/>
      <c r="Q2871" s="33"/>
      <c r="R2871" s="37" t="str">
        <f>IF(ISBLANK(AC!P2877),"",AC!P2877)</f>
        <v/>
      </c>
      <c r="S2871" s="34"/>
      <c r="T2871" s="47" t="str">
        <f>IF(NOT(ISBLANK(AC!R2877)),AC!R2877,"")</f>
        <v/>
      </c>
      <c r="U2871" s="34"/>
      <c r="V2871" s="47" t="str">
        <f>IF(NOT(ISBLANK(AC!AB2877)),IF($AA$22&gt;AC!$R$22,ROUND(ROUNDDOWN((AC!$R$22/$AA$22),4)*AC!BM2877,2),AC!BM2877),IF(AND(NOT(ISBLANK(AC!R2877)),NOT(ISERR(AC!R2877)),AC!R2877&lt;&gt;0),0,""))</f>
        <v/>
      </c>
      <c r="W2871" s="34"/>
      <c r="X2871" s="47" t="str">
        <f t="shared" si="88"/>
        <v/>
      </c>
      <c r="Z2871" s="29" t="str">
        <f>IF(NOT(ISBLANK(AC!AB2877)),AC!BM2877,"")</f>
        <v/>
      </c>
      <c r="AA2871" s="29" t="str">
        <f t="shared" si="89"/>
        <v/>
      </c>
      <c r="AB2871" s="36">
        <f>IF(V2871&lt;ROUND(0.7*AC!T2877,2),1,0)</f>
        <v>0</v>
      </c>
    </row>
    <row r="2872" spans="2:28" s="35" customFormat="1" ht="21" customHeight="1" x14ac:dyDescent="0.15">
      <c r="B2872" s="37" t="str">
        <f>IF(ISBLANK(AC!B2878),"",AC!B2878)</f>
        <v/>
      </c>
      <c r="C2872" s="32"/>
      <c r="D2872" s="179" t="str">
        <f>IF(ISBLANK(AC!D2878),"",AC!D2878)</f>
        <v/>
      </c>
      <c r="E2872" s="180"/>
      <c r="F2872" s="180"/>
      <c r="G2872" s="180"/>
      <c r="H2872" s="180"/>
      <c r="I2872" s="180"/>
      <c r="J2872" s="180"/>
      <c r="K2872" s="180"/>
      <c r="L2872" s="180"/>
      <c r="M2872" s="180"/>
      <c r="N2872" s="180"/>
      <c r="O2872" s="180"/>
      <c r="P2872" s="181"/>
      <c r="Q2872" s="33"/>
      <c r="R2872" s="37" t="str">
        <f>IF(ISBLANK(AC!P2878),"",AC!P2878)</f>
        <v/>
      </c>
      <c r="S2872" s="34"/>
      <c r="T2872" s="47" t="str">
        <f>IF(NOT(ISBLANK(AC!R2878)),AC!R2878,"")</f>
        <v/>
      </c>
      <c r="U2872" s="34"/>
      <c r="V2872" s="47" t="str">
        <f>IF(NOT(ISBLANK(AC!AB2878)),IF($AA$22&gt;AC!$R$22,ROUND(ROUNDDOWN((AC!$R$22/$AA$22),4)*AC!BM2878,2),AC!BM2878),IF(AND(NOT(ISBLANK(AC!R2878)),NOT(ISERR(AC!R2878)),AC!R2878&lt;&gt;0),0,""))</f>
        <v/>
      </c>
      <c r="W2872" s="34"/>
      <c r="X2872" s="47" t="str">
        <f t="shared" si="88"/>
        <v/>
      </c>
      <c r="Z2872" s="29" t="str">
        <f>IF(NOT(ISBLANK(AC!AB2878)),AC!BM2878,"")</f>
        <v/>
      </c>
      <c r="AA2872" s="29" t="str">
        <f t="shared" si="89"/>
        <v/>
      </c>
      <c r="AB2872" s="36">
        <f>IF(V2872&lt;ROUND(0.7*AC!T2878,2),1,0)</f>
        <v>0</v>
      </c>
    </row>
    <row r="2873" spans="2:28" s="35" customFormat="1" ht="21" customHeight="1" x14ac:dyDescent="0.15">
      <c r="B2873" s="37" t="str">
        <f>IF(ISBLANK(AC!B2879),"",AC!B2879)</f>
        <v/>
      </c>
      <c r="C2873" s="32"/>
      <c r="D2873" s="179" t="str">
        <f>IF(ISBLANK(AC!D2879),"",AC!D2879)</f>
        <v/>
      </c>
      <c r="E2873" s="180"/>
      <c r="F2873" s="180"/>
      <c r="G2873" s="180"/>
      <c r="H2873" s="180"/>
      <c r="I2873" s="180"/>
      <c r="J2873" s="180"/>
      <c r="K2873" s="180"/>
      <c r="L2873" s="180"/>
      <c r="M2873" s="180"/>
      <c r="N2873" s="180"/>
      <c r="O2873" s="180"/>
      <c r="P2873" s="181"/>
      <c r="Q2873" s="33"/>
      <c r="R2873" s="37" t="str">
        <f>IF(ISBLANK(AC!P2879),"",AC!P2879)</f>
        <v/>
      </c>
      <c r="S2873" s="34"/>
      <c r="T2873" s="47" t="str">
        <f>IF(NOT(ISBLANK(AC!R2879)),AC!R2879,"")</f>
        <v/>
      </c>
      <c r="U2873" s="34"/>
      <c r="V2873" s="47" t="str">
        <f>IF(NOT(ISBLANK(AC!AB2879)),IF($AA$22&gt;AC!$R$22,ROUND(ROUNDDOWN((AC!$R$22/$AA$22),4)*AC!BM2879,2),AC!BM2879),IF(AND(NOT(ISBLANK(AC!R2879)),NOT(ISERR(AC!R2879)),AC!R2879&lt;&gt;0),0,""))</f>
        <v/>
      </c>
      <c r="W2873" s="34"/>
      <c r="X2873" s="47" t="str">
        <f t="shared" si="88"/>
        <v/>
      </c>
      <c r="Z2873" s="29" t="str">
        <f>IF(NOT(ISBLANK(AC!AB2879)),AC!BM2879,"")</f>
        <v/>
      </c>
      <c r="AA2873" s="29" t="str">
        <f t="shared" si="89"/>
        <v/>
      </c>
      <c r="AB2873" s="36">
        <f>IF(V2873&lt;ROUND(0.7*AC!T2879,2),1,0)</f>
        <v>0</v>
      </c>
    </row>
    <row r="2874" spans="2:28" s="35" customFormat="1" ht="21" customHeight="1" x14ac:dyDescent="0.15">
      <c r="B2874" s="37" t="str">
        <f>IF(ISBLANK(AC!B2880),"",AC!B2880)</f>
        <v/>
      </c>
      <c r="C2874" s="32"/>
      <c r="D2874" s="179" t="str">
        <f>IF(ISBLANK(AC!D2880),"",AC!D2880)</f>
        <v/>
      </c>
      <c r="E2874" s="180"/>
      <c r="F2874" s="180"/>
      <c r="G2874" s="180"/>
      <c r="H2874" s="180"/>
      <c r="I2874" s="180"/>
      <c r="J2874" s="180"/>
      <c r="K2874" s="180"/>
      <c r="L2874" s="180"/>
      <c r="M2874" s="180"/>
      <c r="N2874" s="180"/>
      <c r="O2874" s="180"/>
      <c r="P2874" s="181"/>
      <c r="Q2874" s="33"/>
      <c r="R2874" s="37" t="str">
        <f>IF(ISBLANK(AC!P2880),"",AC!P2880)</f>
        <v/>
      </c>
      <c r="S2874" s="34"/>
      <c r="T2874" s="47" t="str">
        <f>IF(NOT(ISBLANK(AC!R2880)),AC!R2880,"")</f>
        <v/>
      </c>
      <c r="U2874" s="34"/>
      <c r="V2874" s="47" t="str">
        <f>IF(NOT(ISBLANK(AC!AB2880)),IF($AA$22&gt;AC!$R$22,ROUND(ROUNDDOWN((AC!$R$22/$AA$22),4)*AC!BM2880,2),AC!BM2880),IF(AND(NOT(ISBLANK(AC!R2880)),NOT(ISERR(AC!R2880)),AC!R2880&lt;&gt;0),0,""))</f>
        <v/>
      </c>
      <c r="W2874" s="34"/>
      <c r="X2874" s="47" t="str">
        <f t="shared" si="88"/>
        <v/>
      </c>
      <c r="Z2874" s="29" t="str">
        <f>IF(NOT(ISBLANK(AC!AB2880)),AC!BM2880,"")</f>
        <v/>
      </c>
      <c r="AA2874" s="29" t="str">
        <f t="shared" si="89"/>
        <v/>
      </c>
      <c r="AB2874" s="36">
        <f>IF(V2874&lt;ROUND(0.7*AC!T2880,2),1,0)</f>
        <v>0</v>
      </c>
    </row>
    <row r="2875" spans="2:28" s="35" customFormat="1" ht="21" customHeight="1" x14ac:dyDescent="0.15">
      <c r="B2875" s="37" t="str">
        <f>IF(ISBLANK(AC!B2881),"",AC!B2881)</f>
        <v/>
      </c>
      <c r="C2875" s="32"/>
      <c r="D2875" s="179" t="str">
        <f>IF(ISBLANK(AC!D2881),"",AC!D2881)</f>
        <v/>
      </c>
      <c r="E2875" s="180"/>
      <c r="F2875" s="180"/>
      <c r="G2875" s="180"/>
      <c r="H2875" s="180"/>
      <c r="I2875" s="180"/>
      <c r="J2875" s="180"/>
      <c r="K2875" s="180"/>
      <c r="L2875" s="180"/>
      <c r="M2875" s="180"/>
      <c r="N2875" s="180"/>
      <c r="O2875" s="180"/>
      <c r="P2875" s="181"/>
      <c r="Q2875" s="33"/>
      <c r="R2875" s="37" t="str">
        <f>IF(ISBLANK(AC!P2881),"",AC!P2881)</f>
        <v/>
      </c>
      <c r="S2875" s="34"/>
      <c r="T2875" s="47" t="str">
        <f>IF(NOT(ISBLANK(AC!R2881)),AC!R2881,"")</f>
        <v/>
      </c>
      <c r="U2875" s="34"/>
      <c r="V2875" s="47" t="str">
        <f>IF(NOT(ISBLANK(AC!AB2881)),IF($AA$22&gt;AC!$R$22,ROUND(ROUNDDOWN((AC!$R$22/$AA$22),4)*AC!BM2881,2),AC!BM2881),IF(AND(NOT(ISBLANK(AC!R2881)),NOT(ISERR(AC!R2881)),AC!R2881&lt;&gt;0),0,""))</f>
        <v/>
      </c>
      <c r="W2875" s="34"/>
      <c r="X2875" s="47" t="str">
        <f t="shared" si="88"/>
        <v/>
      </c>
      <c r="Z2875" s="29" t="str">
        <f>IF(NOT(ISBLANK(AC!AB2881)),AC!BM2881,"")</f>
        <v/>
      </c>
      <c r="AA2875" s="29" t="str">
        <f t="shared" si="89"/>
        <v/>
      </c>
      <c r="AB2875" s="36">
        <f>IF(V2875&lt;ROUND(0.7*AC!T2881,2),1,0)</f>
        <v>0</v>
      </c>
    </row>
    <row r="2876" spans="2:28" s="35" customFormat="1" ht="21" customHeight="1" x14ac:dyDescent="0.15">
      <c r="B2876" s="37" t="str">
        <f>IF(ISBLANK(AC!B2882),"",AC!B2882)</f>
        <v/>
      </c>
      <c r="C2876" s="32"/>
      <c r="D2876" s="179" t="str">
        <f>IF(ISBLANK(AC!D2882),"",AC!D2882)</f>
        <v/>
      </c>
      <c r="E2876" s="180"/>
      <c r="F2876" s="180"/>
      <c r="G2876" s="180"/>
      <c r="H2876" s="180"/>
      <c r="I2876" s="180"/>
      <c r="J2876" s="180"/>
      <c r="K2876" s="180"/>
      <c r="L2876" s="180"/>
      <c r="M2876" s="180"/>
      <c r="N2876" s="180"/>
      <c r="O2876" s="180"/>
      <c r="P2876" s="181"/>
      <c r="Q2876" s="33"/>
      <c r="R2876" s="37" t="str">
        <f>IF(ISBLANK(AC!P2882),"",AC!P2882)</f>
        <v/>
      </c>
      <c r="S2876" s="34"/>
      <c r="T2876" s="47" t="str">
        <f>IF(NOT(ISBLANK(AC!R2882)),AC!R2882,"")</f>
        <v/>
      </c>
      <c r="U2876" s="34"/>
      <c r="V2876" s="47" t="str">
        <f>IF(NOT(ISBLANK(AC!AB2882)),IF($AA$22&gt;AC!$R$22,ROUND(ROUNDDOWN((AC!$R$22/$AA$22),4)*AC!BM2882,2),AC!BM2882),IF(AND(NOT(ISBLANK(AC!R2882)),NOT(ISERR(AC!R2882)),AC!R2882&lt;&gt;0),0,""))</f>
        <v/>
      </c>
      <c r="W2876" s="34"/>
      <c r="X2876" s="47" t="str">
        <f t="shared" si="88"/>
        <v/>
      </c>
      <c r="Z2876" s="29" t="str">
        <f>IF(NOT(ISBLANK(AC!AB2882)),AC!BM2882,"")</f>
        <v/>
      </c>
      <c r="AA2876" s="29" t="str">
        <f t="shared" si="89"/>
        <v/>
      </c>
      <c r="AB2876" s="36">
        <f>IF(V2876&lt;ROUND(0.7*AC!T2882,2),1,0)</f>
        <v>0</v>
      </c>
    </row>
    <row r="2877" spans="2:28" s="35" customFormat="1" ht="21" customHeight="1" x14ac:dyDescent="0.15">
      <c r="B2877" s="37" t="str">
        <f>IF(ISBLANK(AC!B2883),"",AC!B2883)</f>
        <v/>
      </c>
      <c r="C2877" s="32"/>
      <c r="D2877" s="179" t="str">
        <f>IF(ISBLANK(AC!D2883),"",AC!D2883)</f>
        <v/>
      </c>
      <c r="E2877" s="180"/>
      <c r="F2877" s="180"/>
      <c r="G2877" s="180"/>
      <c r="H2877" s="180"/>
      <c r="I2877" s="180"/>
      <c r="J2877" s="180"/>
      <c r="K2877" s="180"/>
      <c r="L2877" s="180"/>
      <c r="M2877" s="180"/>
      <c r="N2877" s="180"/>
      <c r="O2877" s="180"/>
      <c r="P2877" s="181"/>
      <c r="Q2877" s="33"/>
      <c r="R2877" s="37" t="str">
        <f>IF(ISBLANK(AC!P2883),"",AC!P2883)</f>
        <v/>
      </c>
      <c r="S2877" s="34"/>
      <c r="T2877" s="47" t="str">
        <f>IF(NOT(ISBLANK(AC!R2883)),AC!R2883,"")</f>
        <v/>
      </c>
      <c r="U2877" s="34"/>
      <c r="V2877" s="47" t="str">
        <f>IF(NOT(ISBLANK(AC!AB2883)),IF($AA$22&gt;AC!$R$22,ROUND(ROUNDDOWN((AC!$R$22/$AA$22),4)*AC!BM2883,2),AC!BM2883),IF(AND(NOT(ISBLANK(AC!R2883)),NOT(ISERR(AC!R2883)),AC!R2883&lt;&gt;0),0,""))</f>
        <v/>
      </c>
      <c r="W2877" s="34"/>
      <c r="X2877" s="47" t="str">
        <f t="shared" si="88"/>
        <v/>
      </c>
      <c r="Z2877" s="29" t="str">
        <f>IF(NOT(ISBLANK(AC!AB2883)),AC!BM2883,"")</f>
        <v/>
      </c>
      <c r="AA2877" s="29" t="str">
        <f t="shared" si="89"/>
        <v/>
      </c>
      <c r="AB2877" s="36">
        <f>IF(V2877&lt;ROUND(0.7*AC!T2883,2),1,0)</f>
        <v>0</v>
      </c>
    </row>
    <row r="2878" spans="2:28" s="35" customFormat="1" ht="21" customHeight="1" x14ac:dyDescent="0.15">
      <c r="B2878" s="37" t="str">
        <f>IF(ISBLANK(AC!B2884),"",AC!B2884)</f>
        <v/>
      </c>
      <c r="C2878" s="32"/>
      <c r="D2878" s="179" t="str">
        <f>IF(ISBLANK(AC!D2884),"",AC!D2884)</f>
        <v/>
      </c>
      <c r="E2878" s="180"/>
      <c r="F2878" s="180"/>
      <c r="G2878" s="180"/>
      <c r="H2878" s="180"/>
      <c r="I2878" s="180"/>
      <c r="J2878" s="180"/>
      <c r="K2878" s="180"/>
      <c r="L2878" s="180"/>
      <c r="M2878" s="180"/>
      <c r="N2878" s="180"/>
      <c r="O2878" s="180"/>
      <c r="P2878" s="181"/>
      <c r="Q2878" s="33"/>
      <c r="R2878" s="37" t="str">
        <f>IF(ISBLANK(AC!P2884),"",AC!P2884)</f>
        <v/>
      </c>
      <c r="S2878" s="34"/>
      <c r="T2878" s="47" t="str">
        <f>IF(NOT(ISBLANK(AC!R2884)),AC!R2884,"")</f>
        <v/>
      </c>
      <c r="U2878" s="34"/>
      <c r="V2878" s="47" t="str">
        <f>IF(NOT(ISBLANK(AC!AB2884)),IF($AA$22&gt;AC!$R$22,ROUND(ROUNDDOWN((AC!$R$22/$AA$22),4)*AC!BM2884,2),AC!BM2884),IF(AND(NOT(ISBLANK(AC!R2884)),NOT(ISERR(AC!R2884)),AC!R2884&lt;&gt;0),0,""))</f>
        <v/>
      </c>
      <c r="W2878" s="34"/>
      <c r="X2878" s="47" t="str">
        <f t="shared" si="88"/>
        <v/>
      </c>
      <c r="Z2878" s="29" t="str">
        <f>IF(NOT(ISBLANK(AC!AB2884)),AC!BM2884,"")</f>
        <v/>
      </c>
      <c r="AA2878" s="29" t="str">
        <f t="shared" si="89"/>
        <v/>
      </c>
      <c r="AB2878" s="36">
        <f>IF(V2878&lt;ROUND(0.7*AC!T2884,2),1,0)</f>
        <v>0</v>
      </c>
    </row>
    <row r="2879" spans="2:28" s="35" customFormat="1" ht="21" customHeight="1" x14ac:dyDescent="0.15">
      <c r="B2879" s="37" t="str">
        <f>IF(ISBLANK(AC!B2885),"",AC!B2885)</f>
        <v/>
      </c>
      <c r="C2879" s="32"/>
      <c r="D2879" s="179" t="str">
        <f>IF(ISBLANK(AC!D2885),"",AC!D2885)</f>
        <v/>
      </c>
      <c r="E2879" s="180"/>
      <c r="F2879" s="180"/>
      <c r="G2879" s="180"/>
      <c r="H2879" s="180"/>
      <c r="I2879" s="180"/>
      <c r="J2879" s="180"/>
      <c r="K2879" s="180"/>
      <c r="L2879" s="180"/>
      <c r="M2879" s="180"/>
      <c r="N2879" s="180"/>
      <c r="O2879" s="180"/>
      <c r="P2879" s="181"/>
      <c r="Q2879" s="33"/>
      <c r="R2879" s="37" t="str">
        <f>IF(ISBLANK(AC!P2885),"",AC!P2885)</f>
        <v/>
      </c>
      <c r="S2879" s="34"/>
      <c r="T2879" s="47" t="str">
        <f>IF(NOT(ISBLANK(AC!R2885)),AC!R2885,"")</f>
        <v/>
      </c>
      <c r="U2879" s="34"/>
      <c r="V2879" s="47" t="str">
        <f>IF(NOT(ISBLANK(AC!AB2885)),IF($AA$22&gt;AC!$R$22,ROUND(ROUNDDOWN((AC!$R$22/$AA$22),4)*AC!BM2885,2),AC!BM2885),IF(AND(NOT(ISBLANK(AC!R2885)),NOT(ISERR(AC!R2885)),AC!R2885&lt;&gt;0),0,""))</f>
        <v/>
      </c>
      <c r="W2879" s="34"/>
      <c r="X2879" s="47" t="str">
        <f t="shared" si="88"/>
        <v/>
      </c>
      <c r="Z2879" s="29" t="str">
        <f>IF(NOT(ISBLANK(AC!AB2885)),AC!BM2885,"")</f>
        <v/>
      </c>
      <c r="AA2879" s="29" t="str">
        <f t="shared" si="89"/>
        <v/>
      </c>
      <c r="AB2879" s="36">
        <f>IF(V2879&lt;ROUND(0.7*AC!T2885,2),1,0)</f>
        <v>0</v>
      </c>
    </row>
    <row r="2880" spans="2:28" s="35" customFormat="1" ht="21" customHeight="1" x14ac:dyDescent="0.15">
      <c r="B2880" s="37" t="str">
        <f>IF(ISBLANK(AC!B2886),"",AC!B2886)</f>
        <v/>
      </c>
      <c r="C2880" s="32"/>
      <c r="D2880" s="179" t="str">
        <f>IF(ISBLANK(AC!D2886),"",AC!D2886)</f>
        <v/>
      </c>
      <c r="E2880" s="180"/>
      <c r="F2880" s="180"/>
      <c r="G2880" s="180"/>
      <c r="H2880" s="180"/>
      <c r="I2880" s="180"/>
      <c r="J2880" s="180"/>
      <c r="K2880" s="180"/>
      <c r="L2880" s="180"/>
      <c r="M2880" s="180"/>
      <c r="N2880" s="180"/>
      <c r="O2880" s="180"/>
      <c r="P2880" s="181"/>
      <c r="Q2880" s="33"/>
      <c r="R2880" s="37" t="str">
        <f>IF(ISBLANK(AC!P2886),"",AC!P2886)</f>
        <v/>
      </c>
      <c r="S2880" s="34"/>
      <c r="T2880" s="47" t="str">
        <f>IF(NOT(ISBLANK(AC!R2886)),AC!R2886,"")</f>
        <v/>
      </c>
      <c r="U2880" s="34"/>
      <c r="V2880" s="47" t="str">
        <f>IF(NOT(ISBLANK(AC!AB2886)),IF($AA$22&gt;AC!$R$22,ROUND(ROUNDDOWN((AC!$R$22/$AA$22),4)*AC!BM2886,2),AC!BM2886),IF(AND(NOT(ISBLANK(AC!R2886)),NOT(ISERR(AC!R2886)),AC!R2886&lt;&gt;0),0,""))</f>
        <v/>
      </c>
      <c r="W2880" s="34"/>
      <c r="X2880" s="47" t="str">
        <f t="shared" si="88"/>
        <v/>
      </c>
      <c r="Z2880" s="29" t="str">
        <f>IF(NOT(ISBLANK(AC!AB2886)),AC!BM2886,"")</f>
        <v/>
      </c>
      <c r="AA2880" s="29" t="str">
        <f t="shared" si="89"/>
        <v/>
      </c>
      <c r="AB2880" s="36">
        <f>IF(V2880&lt;ROUND(0.7*AC!T2886,2),1,0)</f>
        <v>0</v>
      </c>
    </row>
    <row r="2881" spans="2:28" s="35" customFormat="1" ht="21" customHeight="1" x14ac:dyDescent="0.15">
      <c r="B2881" s="37" t="str">
        <f>IF(ISBLANK(AC!B2887),"",AC!B2887)</f>
        <v/>
      </c>
      <c r="C2881" s="32"/>
      <c r="D2881" s="179" t="str">
        <f>IF(ISBLANK(AC!D2887),"",AC!D2887)</f>
        <v/>
      </c>
      <c r="E2881" s="180"/>
      <c r="F2881" s="180"/>
      <c r="G2881" s="180"/>
      <c r="H2881" s="180"/>
      <c r="I2881" s="180"/>
      <c r="J2881" s="180"/>
      <c r="K2881" s="180"/>
      <c r="L2881" s="180"/>
      <c r="M2881" s="180"/>
      <c r="N2881" s="180"/>
      <c r="O2881" s="180"/>
      <c r="P2881" s="181"/>
      <c r="Q2881" s="33"/>
      <c r="R2881" s="37" t="str">
        <f>IF(ISBLANK(AC!P2887),"",AC!P2887)</f>
        <v/>
      </c>
      <c r="S2881" s="34"/>
      <c r="T2881" s="47" t="str">
        <f>IF(NOT(ISBLANK(AC!R2887)),AC!R2887,"")</f>
        <v/>
      </c>
      <c r="U2881" s="34"/>
      <c r="V2881" s="47" t="str">
        <f>IF(NOT(ISBLANK(AC!AB2887)),IF($AA$22&gt;AC!$R$22,ROUND(ROUNDDOWN((AC!$R$22/$AA$22),4)*AC!BM2887,2),AC!BM2887),IF(AND(NOT(ISBLANK(AC!R2887)),NOT(ISERR(AC!R2887)),AC!R2887&lt;&gt;0),0,""))</f>
        <v/>
      </c>
      <c r="W2881" s="34"/>
      <c r="X2881" s="47" t="str">
        <f t="shared" si="88"/>
        <v/>
      </c>
      <c r="Z2881" s="29" t="str">
        <f>IF(NOT(ISBLANK(AC!AB2887)),AC!BM2887,"")</f>
        <v/>
      </c>
      <c r="AA2881" s="29" t="str">
        <f t="shared" si="89"/>
        <v/>
      </c>
      <c r="AB2881" s="36">
        <f>IF(V2881&lt;ROUND(0.7*AC!T2887,2),1,0)</f>
        <v>0</v>
      </c>
    </row>
    <row r="2882" spans="2:28" s="35" customFormat="1" ht="21" customHeight="1" x14ac:dyDescent="0.15">
      <c r="B2882" s="37" t="str">
        <f>IF(ISBLANK(AC!B2888),"",AC!B2888)</f>
        <v/>
      </c>
      <c r="C2882" s="32"/>
      <c r="D2882" s="179" t="str">
        <f>IF(ISBLANK(AC!D2888),"",AC!D2888)</f>
        <v/>
      </c>
      <c r="E2882" s="180"/>
      <c r="F2882" s="180"/>
      <c r="G2882" s="180"/>
      <c r="H2882" s="180"/>
      <c r="I2882" s="180"/>
      <c r="J2882" s="180"/>
      <c r="K2882" s="180"/>
      <c r="L2882" s="180"/>
      <c r="M2882" s="180"/>
      <c r="N2882" s="180"/>
      <c r="O2882" s="180"/>
      <c r="P2882" s="181"/>
      <c r="Q2882" s="33"/>
      <c r="R2882" s="37" t="str">
        <f>IF(ISBLANK(AC!P2888),"",AC!P2888)</f>
        <v/>
      </c>
      <c r="S2882" s="34"/>
      <c r="T2882" s="47" t="str">
        <f>IF(NOT(ISBLANK(AC!R2888)),AC!R2888,"")</f>
        <v/>
      </c>
      <c r="U2882" s="34"/>
      <c r="V2882" s="47" t="str">
        <f>IF(NOT(ISBLANK(AC!AB2888)),IF($AA$22&gt;AC!$R$22,ROUND(ROUNDDOWN((AC!$R$22/$AA$22),4)*AC!BM2888,2),AC!BM2888),IF(AND(NOT(ISBLANK(AC!R2888)),NOT(ISERR(AC!R2888)),AC!R2888&lt;&gt;0),0,""))</f>
        <v/>
      </c>
      <c r="W2882" s="34"/>
      <c r="X2882" s="47" t="str">
        <f t="shared" si="88"/>
        <v/>
      </c>
      <c r="Z2882" s="29" t="str">
        <f>IF(NOT(ISBLANK(AC!AB2888)),AC!BM2888,"")</f>
        <v/>
      </c>
      <c r="AA2882" s="29" t="str">
        <f t="shared" si="89"/>
        <v/>
      </c>
      <c r="AB2882" s="36">
        <f>IF(V2882&lt;ROUND(0.7*AC!T2888,2),1,0)</f>
        <v>0</v>
      </c>
    </row>
    <row r="2883" spans="2:28" s="35" customFormat="1" ht="21" customHeight="1" x14ac:dyDescent="0.15">
      <c r="B2883" s="37" t="str">
        <f>IF(ISBLANK(AC!B2889),"",AC!B2889)</f>
        <v/>
      </c>
      <c r="C2883" s="32"/>
      <c r="D2883" s="179" t="str">
        <f>IF(ISBLANK(AC!D2889),"",AC!D2889)</f>
        <v/>
      </c>
      <c r="E2883" s="180"/>
      <c r="F2883" s="180"/>
      <c r="G2883" s="180"/>
      <c r="H2883" s="180"/>
      <c r="I2883" s="180"/>
      <c r="J2883" s="180"/>
      <c r="K2883" s="180"/>
      <c r="L2883" s="180"/>
      <c r="M2883" s="180"/>
      <c r="N2883" s="180"/>
      <c r="O2883" s="180"/>
      <c r="P2883" s="181"/>
      <c r="Q2883" s="33"/>
      <c r="R2883" s="37" t="str">
        <f>IF(ISBLANK(AC!P2889),"",AC!P2889)</f>
        <v/>
      </c>
      <c r="S2883" s="34"/>
      <c r="T2883" s="47" t="str">
        <f>IF(NOT(ISBLANK(AC!R2889)),AC!R2889,"")</f>
        <v/>
      </c>
      <c r="U2883" s="34"/>
      <c r="V2883" s="47" t="str">
        <f>IF(NOT(ISBLANK(AC!AB2889)),IF($AA$22&gt;AC!$R$22,ROUND(ROUNDDOWN((AC!$R$22/$AA$22),4)*AC!BM2889,2),AC!BM2889),IF(AND(NOT(ISBLANK(AC!R2889)),NOT(ISERR(AC!R2889)),AC!R2889&lt;&gt;0),0,""))</f>
        <v/>
      </c>
      <c r="W2883" s="34"/>
      <c r="X2883" s="47" t="str">
        <f t="shared" si="88"/>
        <v/>
      </c>
      <c r="Z2883" s="29" t="str">
        <f>IF(NOT(ISBLANK(AC!AB2889)),AC!BM2889,"")</f>
        <v/>
      </c>
      <c r="AA2883" s="29" t="str">
        <f t="shared" si="89"/>
        <v/>
      </c>
      <c r="AB2883" s="36">
        <f>IF(V2883&lt;ROUND(0.7*AC!T2889,2),1,0)</f>
        <v>0</v>
      </c>
    </row>
    <row r="2884" spans="2:28" s="35" customFormat="1" ht="21" customHeight="1" x14ac:dyDescent="0.15">
      <c r="B2884" s="37" t="str">
        <f>IF(ISBLANK(AC!B2890),"",AC!B2890)</f>
        <v/>
      </c>
      <c r="C2884" s="32"/>
      <c r="D2884" s="179" t="str">
        <f>IF(ISBLANK(AC!D2890),"",AC!D2890)</f>
        <v/>
      </c>
      <c r="E2884" s="180"/>
      <c r="F2884" s="180"/>
      <c r="G2884" s="180"/>
      <c r="H2884" s="180"/>
      <c r="I2884" s="180"/>
      <c r="J2884" s="180"/>
      <c r="K2884" s="180"/>
      <c r="L2884" s="180"/>
      <c r="M2884" s="180"/>
      <c r="N2884" s="180"/>
      <c r="O2884" s="180"/>
      <c r="P2884" s="181"/>
      <c r="Q2884" s="33"/>
      <c r="R2884" s="37" t="str">
        <f>IF(ISBLANK(AC!P2890),"",AC!P2890)</f>
        <v/>
      </c>
      <c r="S2884" s="34"/>
      <c r="T2884" s="47" t="str">
        <f>IF(NOT(ISBLANK(AC!R2890)),AC!R2890,"")</f>
        <v/>
      </c>
      <c r="U2884" s="34"/>
      <c r="V2884" s="47" t="str">
        <f>IF(NOT(ISBLANK(AC!AB2890)),IF($AA$22&gt;AC!$R$22,ROUND(ROUNDDOWN((AC!$R$22/$AA$22),4)*AC!BM2890,2),AC!BM2890),IF(AND(NOT(ISBLANK(AC!R2890)),NOT(ISERR(AC!R2890)),AC!R2890&lt;&gt;0),0,""))</f>
        <v/>
      </c>
      <c r="W2884" s="34"/>
      <c r="X2884" s="47" t="str">
        <f t="shared" si="88"/>
        <v/>
      </c>
      <c r="Z2884" s="29" t="str">
        <f>IF(NOT(ISBLANK(AC!AB2890)),AC!BM2890,"")</f>
        <v/>
      </c>
      <c r="AA2884" s="29" t="str">
        <f t="shared" si="89"/>
        <v/>
      </c>
      <c r="AB2884" s="36">
        <f>IF(V2884&lt;ROUND(0.7*AC!T2890,2),1,0)</f>
        <v>0</v>
      </c>
    </row>
    <row r="2885" spans="2:28" s="35" customFormat="1" ht="21" customHeight="1" x14ac:dyDescent="0.15">
      <c r="B2885" s="37" t="str">
        <f>IF(ISBLANK(AC!B2891),"",AC!B2891)</f>
        <v/>
      </c>
      <c r="C2885" s="32"/>
      <c r="D2885" s="179" t="str">
        <f>IF(ISBLANK(AC!D2891),"",AC!D2891)</f>
        <v/>
      </c>
      <c r="E2885" s="180"/>
      <c r="F2885" s="180"/>
      <c r="G2885" s="180"/>
      <c r="H2885" s="180"/>
      <c r="I2885" s="180"/>
      <c r="J2885" s="180"/>
      <c r="K2885" s="180"/>
      <c r="L2885" s="180"/>
      <c r="M2885" s="180"/>
      <c r="N2885" s="180"/>
      <c r="O2885" s="180"/>
      <c r="P2885" s="181"/>
      <c r="Q2885" s="33"/>
      <c r="R2885" s="37" t="str">
        <f>IF(ISBLANK(AC!P2891),"",AC!P2891)</f>
        <v/>
      </c>
      <c r="S2885" s="34"/>
      <c r="T2885" s="47" t="str">
        <f>IF(NOT(ISBLANK(AC!R2891)),AC!R2891,"")</f>
        <v/>
      </c>
      <c r="U2885" s="34"/>
      <c r="V2885" s="47" t="str">
        <f>IF(NOT(ISBLANK(AC!AB2891)),IF($AA$22&gt;AC!$R$22,ROUND(ROUNDDOWN((AC!$R$22/$AA$22),4)*AC!BM2891,2),AC!BM2891),IF(AND(NOT(ISBLANK(AC!R2891)),NOT(ISERR(AC!R2891)),AC!R2891&lt;&gt;0),0,""))</f>
        <v/>
      </c>
      <c r="W2885" s="34"/>
      <c r="X2885" s="47" t="str">
        <f t="shared" si="88"/>
        <v/>
      </c>
      <c r="Z2885" s="29" t="str">
        <f>IF(NOT(ISBLANK(AC!AB2891)),AC!BM2891,"")</f>
        <v/>
      </c>
      <c r="AA2885" s="29" t="str">
        <f t="shared" si="89"/>
        <v/>
      </c>
      <c r="AB2885" s="36">
        <f>IF(V2885&lt;ROUND(0.7*AC!T2891,2),1,0)</f>
        <v>0</v>
      </c>
    </row>
    <row r="2886" spans="2:28" s="35" customFormat="1" ht="21" customHeight="1" x14ac:dyDescent="0.15">
      <c r="B2886" s="37" t="str">
        <f>IF(ISBLANK(AC!B2892),"",AC!B2892)</f>
        <v/>
      </c>
      <c r="C2886" s="32"/>
      <c r="D2886" s="179" t="str">
        <f>IF(ISBLANK(AC!D2892),"",AC!D2892)</f>
        <v/>
      </c>
      <c r="E2886" s="180"/>
      <c r="F2886" s="180"/>
      <c r="G2886" s="180"/>
      <c r="H2886" s="180"/>
      <c r="I2886" s="180"/>
      <c r="J2886" s="180"/>
      <c r="K2886" s="180"/>
      <c r="L2886" s="180"/>
      <c r="M2886" s="180"/>
      <c r="N2886" s="180"/>
      <c r="O2886" s="180"/>
      <c r="P2886" s="181"/>
      <c r="Q2886" s="33"/>
      <c r="R2886" s="37" t="str">
        <f>IF(ISBLANK(AC!P2892),"",AC!P2892)</f>
        <v/>
      </c>
      <c r="S2886" s="34"/>
      <c r="T2886" s="47" t="str">
        <f>IF(NOT(ISBLANK(AC!R2892)),AC!R2892,"")</f>
        <v/>
      </c>
      <c r="U2886" s="34"/>
      <c r="V2886" s="47" t="str">
        <f>IF(NOT(ISBLANK(AC!AB2892)),IF($AA$22&gt;AC!$R$22,ROUND(ROUNDDOWN((AC!$R$22/$AA$22),4)*AC!BM2892,2),AC!BM2892),IF(AND(NOT(ISBLANK(AC!R2892)),NOT(ISERR(AC!R2892)),AC!R2892&lt;&gt;0),0,""))</f>
        <v/>
      </c>
      <c r="W2886" s="34"/>
      <c r="X2886" s="47" t="str">
        <f t="shared" si="88"/>
        <v/>
      </c>
      <c r="Z2886" s="29" t="str">
        <f>IF(NOT(ISBLANK(AC!AB2892)),AC!BM2892,"")</f>
        <v/>
      </c>
      <c r="AA2886" s="29" t="str">
        <f t="shared" si="89"/>
        <v/>
      </c>
      <c r="AB2886" s="36">
        <f>IF(V2886&lt;ROUND(0.7*AC!T2892,2),1,0)</f>
        <v>0</v>
      </c>
    </row>
    <row r="2887" spans="2:28" s="35" customFormat="1" ht="21" customHeight="1" x14ac:dyDescent="0.15">
      <c r="B2887" s="37" t="str">
        <f>IF(ISBLANK(AC!B2893),"",AC!B2893)</f>
        <v/>
      </c>
      <c r="C2887" s="32"/>
      <c r="D2887" s="179" t="str">
        <f>IF(ISBLANK(AC!D2893),"",AC!D2893)</f>
        <v/>
      </c>
      <c r="E2887" s="180"/>
      <c r="F2887" s="180"/>
      <c r="G2887" s="180"/>
      <c r="H2887" s="180"/>
      <c r="I2887" s="180"/>
      <c r="J2887" s="180"/>
      <c r="K2887" s="180"/>
      <c r="L2887" s="180"/>
      <c r="M2887" s="180"/>
      <c r="N2887" s="180"/>
      <c r="O2887" s="180"/>
      <c r="P2887" s="181"/>
      <c r="Q2887" s="33"/>
      <c r="R2887" s="37" t="str">
        <f>IF(ISBLANK(AC!P2893),"",AC!P2893)</f>
        <v/>
      </c>
      <c r="S2887" s="34"/>
      <c r="T2887" s="47" t="str">
        <f>IF(NOT(ISBLANK(AC!R2893)),AC!R2893,"")</f>
        <v/>
      </c>
      <c r="U2887" s="34"/>
      <c r="V2887" s="47" t="str">
        <f>IF(NOT(ISBLANK(AC!AB2893)),IF($AA$22&gt;AC!$R$22,ROUND(ROUNDDOWN((AC!$R$22/$AA$22),4)*AC!BM2893,2),AC!BM2893),IF(AND(NOT(ISBLANK(AC!R2893)),NOT(ISERR(AC!R2893)),AC!R2893&lt;&gt;0),0,""))</f>
        <v/>
      </c>
      <c r="W2887" s="34"/>
      <c r="X2887" s="47" t="str">
        <f t="shared" si="88"/>
        <v/>
      </c>
      <c r="Z2887" s="29" t="str">
        <f>IF(NOT(ISBLANK(AC!AB2893)),AC!BM2893,"")</f>
        <v/>
      </c>
      <c r="AA2887" s="29" t="str">
        <f t="shared" si="89"/>
        <v/>
      </c>
      <c r="AB2887" s="36">
        <f>IF(V2887&lt;ROUND(0.7*AC!T2893,2),1,0)</f>
        <v>0</v>
      </c>
    </row>
    <row r="2888" spans="2:28" s="35" customFormat="1" ht="21" customHeight="1" x14ac:dyDescent="0.15">
      <c r="B2888" s="37" t="str">
        <f>IF(ISBLANK(AC!B2894),"",AC!B2894)</f>
        <v/>
      </c>
      <c r="C2888" s="32"/>
      <c r="D2888" s="179" t="str">
        <f>IF(ISBLANK(AC!D2894),"",AC!D2894)</f>
        <v/>
      </c>
      <c r="E2888" s="180"/>
      <c r="F2888" s="180"/>
      <c r="G2888" s="180"/>
      <c r="H2888" s="180"/>
      <c r="I2888" s="180"/>
      <c r="J2888" s="180"/>
      <c r="K2888" s="180"/>
      <c r="L2888" s="180"/>
      <c r="M2888" s="180"/>
      <c r="N2888" s="180"/>
      <c r="O2888" s="180"/>
      <c r="P2888" s="181"/>
      <c r="Q2888" s="33"/>
      <c r="R2888" s="37" t="str">
        <f>IF(ISBLANK(AC!P2894),"",AC!P2894)</f>
        <v/>
      </c>
      <c r="S2888" s="34"/>
      <c r="T2888" s="47" t="str">
        <f>IF(NOT(ISBLANK(AC!R2894)),AC!R2894,"")</f>
        <v/>
      </c>
      <c r="U2888" s="34"/>
      <c r="V2888" s="47" t="str">
        <f>IF(NOT(ISBLANK(AC!AB2894)),IF($AA$22&gt;AC!$R$22,ROUND(ROUNDDOWN((AC!$R$22/$AA$22),4)*AC!BM2894,2),AC!BM2894),IF(AND(NOT(ISBLANK(AC!R2894)),NOT(ISERR(AC!R2894)),AC!R2894&lt;&gt;0),0,""))</f>
        <v/>
      </c>
      <c r="W2888" s="34"/>
      <c r="X2888" s="47" t="str">
        <f t="shared" si="88"/>
        <v/>
      </c>
      <c r="Z2888" s="29" t="str">
        <f>IF(NOT(ISBLANK(AC!AB2894)),AC!BM2894,"")</f>
        <v/>
      </c>
      <c r="AA2888" s="29" t="str">
        <f t="shared" si="89"/>
        <v/>
      </c>
      <c r="AB2888" s="36">
        <f>IF(V2888&lt;ROUND(0.7*AC!T2894,2),1,0)</f>
        <v>0</v>
      </c>
    </row>
    <row r="2889" spans="2:28" s="35" customFormat="1" ht="21" customHeight="1" x14ac:dyDescent="0.15">
      <c r="B2889" s="37" t="str">
        <f>IF(ISBLANK(AC!B2895),"",AC!B2895)</f>
        <v/>
      </c>
      <c r="C2889" s="32"/>
      <c r="D2889" s="179" t="str">
        <f>IF(ISBLANK(AC!D2895),"",AC!D2895)</f>
        <v/>
      </c>
      <c r="E2889" s="180"/>
      <c r="F2889" s="180"/>
      <c r="G2889" s="180"/>
      <c r="H2889" s="180"/>
      <c r="I2889" s="180"/>
      <c r="J2889" s="180"/>
      <c r="K2889" s="180"/>
      <c r="L2889" s="180"/>
      <c r="M2889" s="180"/>
      <c r="N2889" s="180"/>
      <c r="O2889" s="180"/>
      <c r="P2889" s="181"/>
      <c r="Q2889" s="33"/>
      <c r="R2889" s="37" t="str">
        <f>IF(ISBLANK(AC!P2895),"",AC!P2895)</f>
        <v/>
      </c>
      <c r="S2889" s="34"/>
      <c r="T2889" s="47" t="str">
        <f>IF(NOT(ISBLANK(AC!R2895)),AC!R2895,"")</f>
        <v/>
      </c>
      <c r="U2889" s="34"/>
      <c r="V2889" s="47" t="str">
        <f>IF(NOT(ISBLANK(AC!AB2895)),IF($AA$22&gt;AC!$R$22,ROUND(ROUNDDOWN((AC!$R$22/$AA$22),4)*AC!BM2895,2),AC!BM2895),IF(AND(NOT(ISBLANK(AC!R2895)),NOT(ISERR(AC!R2895)),AC!R2895&lt;&gt;0),0,""))</f>
        <v/>
      </c>
      <c r="W2889" s="34"/>
      <c r="X2889" s="47" t="str">
        <f t="shared" si="88"/>
        <v/>
      </c>
      <c r="Z2889" s="29" t="str">
        <f>IF(NOT(ISBLANK(AC!AB2895)),AC!BM2895,"")</f>
        <v/>
      </c>
      <c r="AA2889" s="29" t="str">
        <f t="shared" si="89"/>
        <v/>
      </c>
      <c r="AB2889" s="36">
        <f>IF(V2889&lt;ROUND(0.7*AC!T2895,2),1,0)</f>
        <v>0</v>
      </c>
    </row>
    <row r="2890" spans="2:28" s="35" customFormat="1" ht="21" customHeight="1" x14ac:dyDescent="0.15">
      <c r="B2890" s="37" t="str">
        <f>IF(ISBLANK(AC!B2896),"",AC!B2896)</f>
        <v/>
      </c>
      <c r="C2890" s="32"/>
      <c r="D2890" s="179" t="str">
        <f>IF(ISBLANK(AC!D2896),"",AC!D2896)</f>
        <v/>
      </c>
      <c r="E2890" s="180"/>
      <c r="F2890" s="180"/>
      <c r="G2890" s="180"/>
      <c r="H2890" s="180"/>
      <c r="I2890" s="180"/>
      <c r="J2890" s="180"/>
      <c r="K2890" s="180"/>
      <c r="L2890" s="180"/>
      <c r="M2890" s="180"/>
      <c r="N2890" s="180"/>
      <c r="O2890" s="180"/>
      <c r="P2890" s="181"/>
      <c r="Q2890" s="33"/>
      <c r="R2890" s="37" t="str">
        <f>IF(ISBLANK(AC!P2896),"",AC!P2896)</f>
        <v/>
      </c>
      <c r="S2890" s="34"/>
      <c r="T2890" s="47" t="str">
        <f>IF(NOT(ISBLANK(AC!R2896)),AC!R2896,"")</f>
        <v/>
      </c>
      <c r="U2890" s="34"/>
      <c r="V2890" s="47" t="str">
        <f>IF(NOT(ISBLANK(AC!AB2896)),IF($AA$22&gt;AC!$R$22,ROUND(ROUNDDOWN((AC!$R$22/$AA$22),4)*AC!BM2896,2),AC!BM2896),IF(AND(NOT(ISBLANK(AC!R2896)),NOT(ISERR(AC!R2896)),AC!R2896&lt;&gt;0),0,""))</f>
        <v/>
      </c>
      <c r="W2890" s="34"/>
      <c r="X2890" s="47" t="str">
        <f t="shared" si="88"/>
        <v/>
      </c>
      <c r="Z2890" s="29" t="str">
        <f>IF(NOT(ISBLANK(AC!AB2896)),AC!BM2896,"")</f>
        <v/>
      </c>
      <c r="AA2890" s="29" t="str">
        <f t="shared" si="89"/>
        <v/>
      </c>
      <c r="AB2890" s="36">
        <f>IF(V2890&lt;ROUND(0.7*AC!T2896,2),1,0)</f>
        <v>0</v>
      </c>
    </row>
    <row r="2891" spans="2:28" s="35" customFormat="1" ht="21" customHeight="1" x14ac:dyDescent="0.15">
      <c r="B2891" s="37" t="str">
        <f>IF(ISBLANK(AC!B2897),"",AC!B2897)</f>
        <v/>
      </c>
      <c r="C2891" s="32"/>
      <c r="D2891" s="179" t="str">
        <f>IF(ISBLANK(AC!D2897),"",AC!D2897)</f>
        <v/>
      </c>
      <c r="E2891" s="180"/>
      <c r="F2891" s="180"/>
      <c r="G2891" s="180"/>
      <c r="H2891" s="180"/>
      <c r="I2891" s="180"/>
      <c r="J2891" s="180"/>
      <c r="K2891" s="180"/>
      <c r="L2891" s="180"/>
      <c r="M2891" s="180"/>
      <c r="N2891" s="180"/>
      <c r="O2891" s="180"/>
      <c r="P2891" s="181"/>
      <c r="Q2891" s="33"/>
      <c r="R2891" s="37" t="str">
        <f>IF(ISBLANK(AC!P2897),"",AC!P2897)</f>
        <v/>
      </c>
      <c r="S2891" s="34"/>
      <c r="T2891" s="47" t="str">
        <f>IF(NOT(ISBLANK(AC!R2897)),AC!R2897,"")</f>
        <v/>
      </c>
      <c r="U2891" s="34"/>
      <c r="V2891" s="47" t="str">
        <f>IF(NOT(ISBLANK(AC!AB2897)),IF($AA$22&gt;AC!$R$22,ROUND(ROUNDDOWN((AC!$R$22/$AA$22),4)*AC!BM2897,2),AC!BM2897),IF(AND(NOT(ISBLANK(AC!R2897)),NOT(ISERR(AC!R2897)),AC!R2897&lt;&gt;0),0,""))</f>
        <v/>
      </c>
      <c r="W2891" s="34"/>
      <c r="X2891" s="47" t="str">
        <f t="shared" si="88"/>
        <v/>
      </c>
      <c r="Z2891" s="29" t="str">
        <f>IF(NOT(ISBLANK(AC!AB2897)),AC!BM2897,"")</f>
        <v/>
      </c>
      <c r="AA2891" s="29" t="str">
        <f t="shared" si="89"/>
        <v/>
      </c>
      <c r="AB2891" s="36">
        <f>IF(V2891&lt;ROUND(0.7*AC!T2897,2),1,0)</f>
        <v>0</v>
      </c>
    </row>
    <row r="2892" spans="2:28" s="35" customFormat="1" ht="21" customHeight="1" x14ac:dyDescent="0.15">
      <c r="B2892" s="37" t="str">
        <f>IF(ISBLANK(AC!B2898),"",AC!B2898)</f>
        <v/>
      </c>
      <c r="C2892" s="32"/>
      <c r="D2892" s="179" t="str">
        <f>IF(ISBLANK(AC!D2898),"",AC!D2898)</f>
        <v/>
      </c>
      <c r="E2892" s="180"/>
      <c r="F2892" s="180"/>
      <c r="G2892" s="180"/>
      <c r="H2892" s="180"/>
      <c r="I2892" s="180"/>
      <c r="J2892" s="180"/>
      <c r="K2892" s="180"/>
      <c r="L2892" s="180"/>
      <c r="M2892" s="180"/>
      <c r="N2892" s="180"/>
      <c r="O2892" s="180"/>
      <c r="P2892" s="181"/>
      <c r="Q2892" s="33"/>
      <c r="R2892" s="37" t="str">
        <f>IF(ISBLANK(AC!P2898),"",AC!P2898)</f>
        <v/>
      </c>
      <c r="S2892" s="34"/>
      <c r="T2892" s="47" t="str">
        <f>IF(NOT(ISBLANK(AC!R2898)),AC!R2898,"")</f>
        <v/>
      </c>
      <c r="U2892" s="34"/>
      <c r="V2892" s="47" t="str">
        <f>IF(NOT(ISBLANK(AC!AB2898)),IF($AA$22&gt;AC!$R$22,ROUND(ROUNDDOWN((AC!$R$22/$AA$22),4)*AC!BM2898,2),AC!BM2898),IF(AND(NOT(ISBLANK(AC!R2898)),NOT(ISERR(AC!R2898)),AC!R2898&lt;&gt;0),0,""))</f>
        <v/>
      </c>
      <c r="W2892" s="34"/>
      <c r="X2892" s="47" t="str">
        <f t="shared" si="88"/>
        <v/>
      </c>
      <c r="Z2892" s="29" t="str">
        <f>IF(NOT(ISBLANK(AC!AB2898)),AC!BM2898,"")</f>
        <v/>
      </c>
      <c r="AA2892" s="29" t="str">
        <f t="shared" si="89"/>
        <v/>
      </c>
      <c r="AB2892" s="36">
        <f>IF(V2892&lt;ROUND(0.7*AC!T2898,2),1,0)</f>
        <v>0</v>
      </c>
    </row>
    <row r="2893" spans="2:28" s="35" customFormat="1" ht="21" customHeight="1" x14ac:dyDescent="0.15">
      <c r="B2893" s="37" t="str">
        <f>IF(ISBLANK(AC!B2899),"",AC!B2899)</f>
        <v/>
      </c>
      <c r="C2893" s="32"/>
      <c r="D2893" s="179" t="str">
        <f>IF(ISBLANK(AC!D2899),"",AC!D2899)</f>
        <v/>
      </c>
      <c r="E2893" s="180"/>
      <c r="F2893" s="180"/>
      <c r="G2893" s="180"/>
      <c r="H2893" s="180"/>
      <c r="I2893" s="180"/>
      <c r="J2893" s="180"/>
      <c r="K2893" s="180"/>
      <c r="L2893" s="180"/>
      <c r="M2893" s="180"/>
      <c r="N2893" s="180"/>
      <c r="O2893" s="180"/>
      <c r="P2893" s="181"/>
      <c r="Q2893" s="33"/>
      <c r="R2893" s="37" t="str">
        <f>IF(ISBLANK(AC!P2899),"",AC!P2899)</f>
        <v/>
      </c>
      <c r="S2893" s="34"/>
      <c r="T2893" s="47" t="str">
        <f>IF(NOT(ISBLANK(AC!R2899)),AC!R2899,"")</f>
        <v/>
      </c>
      <c r="U2893" s="34"/>
      <c r="V2893" s="47" t="str">
        <f>IF(NOT(ISBLANK(AC!AB2899)),IF($AA$22&gt;AC!$R$22,ROUND(ROUNDDOWN((AC!$R$22/$AA$22),4)*AC!BM2899,2),AC!BM2899),IF(AND(NOT(ISBLANK(AC!R2899)),NOT(ISERR(AC!R2899)),AC!R2899&lt;&gt;0),0,""))</f>
        <v/>
      </c>
      <c r="W2893" s="34"/>
      <c r="X2893" s="47" t="str">
        <f t="shared" si="88"/>
        <v/>
      </c>
      <c r="Z2893" s="29" t="str">
        <f>IF(NOT(ISBLANK(AC!AB2899)),AC!BM2899,"")</f>
        <v/>
      </c>
      <c r="AA2893" s="29" t="str">
        <f t="shared" si="89"/>
        <v/>
      </c>
      <c r="AB2893" s="36">
        <f>IF(V2893&lt;ROUND(0.7*AC!T2899,2),1,0)</f>
        <v>0</v>
      </c>
    </row>
    <row r="2894" spans="2:28" s="35" customFormat="1" ht="21" customHeight="1" x14ac:dyDescent="0.15">
      <c r="B2894" s="37" t="str">
        <f>IF(ISBLANK(AC!B2900),"",AC!B2900)</f>
        <v/>
      </c>
      <c r="C2894" s="32"/>
      <c r="D2894" s="179" t="str">
        <f>IF(ISBLANK(AC!D2900),"",AC!D2900)</f>
        <v/>
      </c>
      <c r="E2894" s="180"/>
      <c r="F2894" s="180"/>
      <c r="G2894" s="180"/>
      <c r="H2894" s="180"/>
      <c r="I2894" s="180"/>
      <c r="J2894" s="180"/>
      <c r="K2894" s="180"/>
      <c r="L2894" s="180"/>
      <c r="M2894" s="180"/>
      <c r="N2894" s="180"/>
      <c r="O2894" s="180"/>
      <c r="P2894" s="181"/>
      <c r="Q2894" s="33"/>
      <c r="R2894" s="37" t="str">
        <f>IF(ISBLANK(AC!P2900),"",AC!P2900)</f>
        <v/>
      </c>
      <c r="S2894" s="34"/>
      <c r="T2894" s="47" t="str">
        <f>IF(NOT(ISBLANK(AC!R2900)),AC!R2900,"")</f>
        <v/>
      </c>
      <c r="U2894" s="34"/>
      <c r="V2894" s="47" t="str">
        <f>IF(NOT(ISBLANK(AC!AB2900)),IF($AA$22&gt;AC!$R$22,ROUND(ROUNDDOWN((AC!$R$22/$AA$22),4)*AC!BM2900,2),AC!BM2900),IF(AND(NOT(ISBLANK(AC!R2900)),NOT(ISERR(AC!R2900)),AC!R2900&lt;&gt;0),0,""))</f>
        <v/>
      </c>
      <c r="W2894" s="34"/>
      <c r="X2894" s="47" t="str">
        <f t="shared" si="88"/>
        <v/>
      </c>
      <c r="Z2894" s="29" t="str">
        <f>IF(NOT(ISBLANK(AC!AB2900)),AC!BM2900,"")</f>
        <v/>
      </c>
      <c r="AA2894" s="29" t="str">
        <f t="shared" si="89"/>
        <v/>
      </c>
      <c r="AB2894" s="36">
        <f>IF(V2894&lt;ROUND(0.7*AC!T2900,2),1,0)</f>
        <v>0</v>
      </c>
    </row>
    <row r="2895" spans="2:28" s="35" customFormat="1" ht="21" customHeight="1" x14ac:dyDescent="0.15">
      <c r="B2895" s="37" t="str">
        <f>IF(ISBLANK(AC!B2901),"",AC!B2901)</f>
        <v/>
      </c>
      <c r="C2895" s="32"/>
      <c r="D2895" s="179" t="str">
        <f>IF(ISBLANK(AC!D2901),"",AC!D2901)</f>
        <v/>
      </c>
      <c r="E2895" s="180"/>
      <c r="F2895" s="180"/>
      <c r="G2895" s="180"/>
      <c r="H2895" s="180"/>
      <c r="I2895" s="180"/>
      <c r="J2895" s="180"/>
      <c r="K2895" s="180"/>
      <c r="L2895" s="180"/>
      <c r="M2895" s="180"/>
      <c r="N2895" s="180"/>
      <c r="O2895" s="180"/>
      <c r="P2895" s="181"/>
      <c r="Q2895" s="33"/>
      <c r="R2895" s="37" t="str">
        <f>IF(ISBLANK(AC!P2901),"",AC!P2901)</f>
        <v/>
      </c>
      <c r="S2895" s="34"/>
      <c r="T2895" s="47" t="str">
        <f>IF(NOT(ISBLANK(AC!R2901)),AC!R2901,"")</f>
        <v/>
      </c>
      <c r="U2895" s="34"/>
      <c r="V2895" s="47" t="str">
        <f>IF(NOT(ISBLANK(AC!AB2901)),IF($AA$22&gt;AC!$R$22,ROUND(ROUNDDOWN((AC!$R$22/$AA$22),4)*AC!BM2901,2),AC!BM2901),IF(AND(NOT(ISBLANK(AC!R2901)),NOT(ISERR(AC!R2901)),AC!R2901&lt;&gt;0),0,""))</f>
        <v/>
      </c>
      <c r="W2895" s="34"/>
      <c r="X2895" s="47" t="str">
        <f t="shared" si="88"/>
        <v/>
      </c>
      <c r="Z2895" s="29" t="str">
        <f>IF(NOT(ISBLANK(AC!AB2901)),AC!BM2901,"")</f>
        <v/>
      </c>
      <c r="AA2895" s="29" t="str">
        <f t="shared" si="89"/>
        <v/>
      </c>
      <c r="AB2895" s="36">
        <f>IF(V2895&lt;ROUND(0.7*AC!T2901,2),1,0)</f>
        <v>0</v>
      </c>
    </row>
    <row r="2896" spans="2:28" s="35" customFormat="1" ht="21" customHeight="1" x14ac:dyDescent="0.15">
      <c r="B2896" s="37" t="str">
        <f>IF(ISBLANK(AC!B2902),"",AC!B2902)</f>
        <v/>
      </c>
      <c r="C2896" s="32"/>
      <c r="D2896" s="179" t="str">
        <f>IF(ISBLANK(AC!D2902),"",AC!D2902)</f>
        <v/>
      </c>
      <c r="E2896" s="180"/>
      <c r="F2896" s="180"/>
      <c r="G2896" s="180"/>
      <c r="H2896" s="180"/>
      <c r="I2896" s="180"/>
      <c r="J2896" s="180"/>
      <c r="K2896" s="180"/>
      <c r="L2896" s="180"/>
      <c r="M2896" s="180"/>
      <c r="N2896" s="180"/>
      <c r="O2896" s="180"/>
      <c r="P2896" s="181"/>
      <c r="Q2896" s="33"/>
      <c r="R2896" s="37" t="str">
        <f>IF(ISBLANK(AC!P2902),"",AC!P2902)</f>
        <v/>
      </c>
      <c r="S2896" s="34"/>
      <c r="T2896" s="47" t="str">
        <f>IF(NOT(ISBLANK(AC!R2902)),AC!R2902,"")</f>
        <v/>
      </c>
      <c r="U2896" s="34"/>
      <c r="V2896" s="47" t="str">
        <f>IF(NOT(ISBLANK(AC!AB2902)),IF($AA$22&gt;AC!$R$22,ROUND(ROUNDDOWN((AC!$R$22/$AA$22),4)*AC!BM2902,2),AC!BM2902),IF(AND(NOT(ISBLANK(AC!R2902)),NOT(ISERR(AC!R2902)),AC!R2902&lt;&gt;0),0,""))</f>
        <v/>
      </c>
      <c r="W2896" s="34"/>
      <c r="X2896" s="47" t="str">
        <f t="shared" si="88"/>
        <v/>
      </c>
      <c r="Z2896" s="29" t="str">
        <f>IF(NOT(ISBLANK(AC!AB2902)),AC!BM2902,"")</f>
        <v/>
      </c>
      <c r="AA2896" s="29" t="str">
        <f t="shared" si="89"/>
        <v/>
      </c>
      <c r="AB2896" s="36">
        <f>IF(V2896&lt;ROUND(0.7*AC!T2902,2),1,0)</f>
        <v>0</v>
      </c>
    </row>
    <row r="2897" spans="2:28" s="35" customFormat="1" ht="21" customHeight="1" x14ac:dyDescent="0.15">
      <c r="B2897" s="37" t="str">
        <f>IF(ISBLANK(AC!B2903),"",AC!B2903)</f>
        <v/>
      </c>
      <c r="C2897" s="32"/>
      <c r="D2897" s="179" t="str">
        <f>IF(ISBLANK(AC!D2903),"",AC!D2903)</f>
        <v/>
      </c>
      <c r="E2897" s="180"/>
      <c r="F2897" s="180"/>
      <c r="G2897" s="180"/>
      <c r="H2897" s="180"/>
      <c r="I2897" s="180"/>
      <c r="J2897" s="180"/>
      <c r="K2897" s="180"/>
      <c r="L2897" s="180"/>
      <c r="M2897" s="180"/>
      <c r="N2897" s="180"/>
      <c r="O2897" s="180"/>
      <c r="P2897" s="181"/>
      <c r="Q2897" s="33"/>
      <c r="R2897" s="37" t="str">
        <f>IF(ISBLANK(AC!P2903),"",AC!P2903)</f>
        <v/>
      </c>
      <c r="S2897" s="34"/>
      <c r="T2897" s="47" t="str">
        <f>IF(NOT(ISBLANK(AC!R2903)),AC!R2903,"")</f>
        <v/>
      </c>
      <c r="U2897" s="34"/>
      <c r="V2897" s="47" t="str">
        <f>IF(NOT(ISBLANK(AC!AB2903)),IF($AA$22&gt;AC!$R$22,ROUND(ROUNDDOWN((AC!$R$22/$AA$22),4)*AC!BM2903,2),AC!BM2903),IF(AND(NOT(ISBLANK(AC!R2903)),NOT(ISERR(AC!R2903)),AC!R2903&lt;&gt;0),0,""))</f>
        <v/>
      </c>
      <c r="W2897" s="34"/>
      <c r="X2897" s="47" t="str">
        <f t="shared" si="88"/>
        <v/>
      </c>
      <c r="Z2897" s="29" t="str">
        <f>IF(NOT(ISBLANK(AC!AB2903)),AC!BM2903,"")</f>
        <v/>
      </c>
      <c r="AA2897" s="29" t="str">
        <f t="shared" si="89"/>
        <v/>
      </c>
      <c r="AB2897" s="36">
        <f>IF(V2897&lt;ROUND(0.7*AC!T2903,2),1,0)</f>
        <v>0</v>
      </c>
    </row>
    <row r="2898" spans="2:28" s="35" customFormat="1" ht="21" customHeight="1" x14ac:dyDescent="0.15">
      <c r="B2898" s="37" t="str">
        <f>IF(ISBLANK(AC!B2904),"",AC!B2904)</f>
        <v/>
      </c>
      <c r="C2898" s="32"/>
      <c r="D2898" s="179" t="str">
        <f>IF(ISBLANK(AC!D2904),"",AC!D2904)</f>
        <v/>
      </c>
      <c r="E2898" s="180"/>
      <c r="F2898" s="180"/>
      <c r="G2898" s="180"/>
      <c r="H2898" s="180"/>
      <c r="I2898" s="180"/>
      <c r="J2898" s="180"/>
      <c r="K2898" s="180"/>
      <c r="L2898" s="180"/>
      <c r="M2898" s="180"/>
      <c r="N2898" s="180"/>
      <c r="O2898" s="180"/>
      <c r="P2898" s="181"/>
      <c r="Q2898" s="33"/>
      <c r="R2898" s="37" t="str">
        <f>IF(ISBLANK(AC!P2904),"",AC!P2904)</f>
        <v/>
      </c>
      <c r="S2898" s="34"/>
      <c r="T2898" s="47" t="str">
        <f>IF(NOT(ISBLANK(AC!R2904)),AC!R2904,"")</f>
        <v/>
      </c>
      <c r="U2898" s="34"/>
      <c r="V2898" s="47" t="str">
        <f>IF(NOT(ISBLANK(AC!AB2904)),IF($AA$22&gt;AC!$R$22,ROUND(ROUNDDOWN((AC!$R$22/$AA$22),4)*AC!BM2904,2),AC!BM2904),IF(AND(NOT(ISBLANK(AC!R2904)),NOT(ISERR(AC!R2904)),AC!R2904&lt;&gt;0),0,""))</f>
        <v/>
      </c>
      <c r="W2898" s="34"/>
      <c r="X2898" s="47" t="str">
        <f t="shared" si="88"/>
        <v/>
      </c>
      <c r="Z2898" s="29" t="str">
        <f>IF(NOT(ISBLANK(AC!AB2904)),AC!BM2904,"")</f>
        <v/>
      </c>
      <c r="AA2898" s="29" t="str">
        <f t="shared" si="89"/>
        <v/>
      </c>
      <c r="AB2898" s="36">
        <f>IF(V2898&lt;ROUND(0.7*AC!T2904,2),1,0)</f>
        <v>0</v>
      </c>
    </row>
    <row r="2899" spans="2:28" s="35" customFormat="1" ht="21" customHeight="1" x14ac:dyDescent="0.15">
      <c r="B2899" s="37" t="str">
        <f>IF(ISBLANK(AC!B2905),"",AC!B2905)</f>
        <v/>
      </c>
      <c r="C2899" s="32"/>
      <c r="D2899" s="179" t="str">
        <f>IF(ISBLANK(AC!D2905),"",AC!D2905)</f>
        <v/>
      </c>
      <c r="E2899" s="180"/>
      <c r="F2899" s="180"/>
      <c r="G2899" s="180"/>
      <c r="H2899" s="180"/>
      <c r="I2899" s="180"/>
      <c r="J2899" s="180"/>
      <c r="K2899" s="180"/>
      <c r="L2899" s="180"/>
      <c r="M2899" s="180"/>
      <c r="N2899" s="180"/>
      <c r="O2899" s="180"/>
      <c r="P2899" s="181"/>
      <c r="Q2899" s="33"/>
      <c r="R2899" s="37" t="str">
        <f>IF(ISBLANK(AC!P2905),"",AC!P2905)</f>
        <v/>
      </c>
      <c r="S2899" s="34"/>
      <c r="T2899" s="47" t="str">
        <f>IF(NOT(ISBLANK(AC!R2905)),AC!R2905,"")</f>
        <v/>
      </c>
      <c r="U2899" s="34"/>
      <c r="V2899" s="47" t="str">
        <f>IF(NOT(ISBLANK(AC!AB2905)),IF($AA$22&gt;AC!$R$22,ROUND(ROUNDDOWN((AC!$R$22/$AA$22),4)*AC!BM2905,2),AC!BM2905),IF(AND(NOT(ISBLANK(AC!R2905)),NOT(ISERR(AC!R2905)),AC!R2905&lt;&gt;0),0,""))</f>
        <v/>
      </c>
      <c r="W2899" s="34"/>
      <c r="X2899" s="47" t="str">
        <f t="shared" si="88"/>
        <v/>
      </c>
      <c r="Z2899" s="29" t="str">
        <f>IF(NOT(ISBLANK(AC!AB2905)),AC!BM2905,"")</f>
        <v/>
      </c>
      <c r="AA2899" s="29" t="str">
        <f t="shared" si="89"/>
        <v/>
      </c>
      <c r="AB2899" s="36">
        <f>IF(V2899&lt;ROUND(0.7*AC!T2905,2),1,0)</f>
        <v>0</v>
      </c>
    </row>
    <row r="2900" spans="2:28" s="35" customFormat="1" ht="21" customHeight="1" x14ac:dyDescent="0.15">
      <c r="B2900" s="37" t="str">
        <f>IF(ISBLANK(AC!B2906),"",AC!B2906)</f>
        <v/>
      </c>
      <c r="C2900" s="32"/>
      <c r="D2900" s="179" t="str">
        <f>IF(ISBLANK(AC!D2906),"",AC!D2906)</f>
        <v/>
      </c>
      <c r="E2900" s="180"/>
      <c r="F2900" s="180"/>
      <c r="G2900" s="180"/>
      <c r="H2900" s="180"/>
      <c r="I2900" s="180"/>
      <c r="J2900" s="180"/>
      <c r="K2900" s="180"/>
      <c r="L2900" s="180"/>
      <c r="M2900" s="180"/>
      <c r="N2900" s="180"/>
      <c r="O2900" s="180"/>
      <c r="P2900" s="181"/>
      <c r="Q2900" s="33"/>
      <c r="R2900" s="37" t="str">
        <f>IF(ISBLANK(AC!P2906),"",AC!P2906)</f>
        <v/>
      </c>
      <c r="S2900" s="34"/>
      <c r="T2900" s="47" t="str">
        <f>IF(NOT(ISBLANK(AC!R2906)),AC!R2906,"")</f>
        <v/>
      </c>
      <c r="U2900" s="34"/>
      <c r="V2900" s="47" t="str">
        <f>IF(NOT(ISBLANK(AC!AB2906)),IF($AA$22&gt;AC!$R$22,ROUND(ROUNDDOWN((AC!$R$22/$AA$22),4)*AC!BM2906,2),AC!BM2906),IF(AND(NOT(ISBLANK(AC!R2906)),NOT(ISERR(AC!R2906)),AC!R2906&lt;&gt;0),0,""))</f>
        <v/>
      </c>
      <c r="W2900" s="34"/>
      <c r="X2900" s="47" t="str">
        <f t="shared" si="88"/>
        <v/>
      </c>
      <c r="Z2900" s="29" t="str">
        <f>IF(NOT(ISBLANK(AC!AB2906)),AC!BM2906,"")</f>
        <v/>
      </c>
      <c r="AA2900" s="29" t="str">
        <f t="shared" si="89"/>
        <v/>
      </c>
      <c r="AB2900" s="36">
        <f>IF(V2900&lt;ROUND(0.7*AC!T2906,2),1,0)</f>
        <v>0</v>
      </c>
    </row>
    <row r="2901" spans="2:28" s="35" customFormat="1" ht="21" customHeight="1" x14ac:dyDescent="0.15">
      <c r="B2901" s="37" t="str">
        <f>IF(ISBLANK(AC!B2907),"",AC!B2907)</f>
        <v/>
      </c>
      <c r="C2901" s="32"/>
      <c r="D2901" s="179" t="str">
        <f>IF(ISBLANK(AC!D2907),"",AC!D2907)</f>
        <v/>
      </c>
      <c r="E2901" s="180"/>
      <c r="F2901" s="180"/>
      <c r="G2901" s="180"/>
      <c r="H2901" s="180"/>
      <c r="I2901" s="180"/>
      <c r="J2901" s="180"/>
      <c r="K2901" s="180"/>
      <c r="L2901" s="180"/>
      <c r="M2901" s="180"/>
      <c r="N2901" s="180"/>
      <c r="O2901" s="180"/>
      <c r="P2901" s="181"/>
      <c r="Q2901" s="33"/>
      <c r="R2901" s="37" t="str">
        <f>IF(ISBLANK(AC!P2907),"",AC!P2907)</f>
        <v/>
      </c>
      <c r="S2901" s="34"/>
      <c r="T2901" s="47" t="str">
        <f>IF(NOT(ISBLANK(AC!R2907)),AC!R2907,"")</f>
        <v/>
      </c>
      <c r="U2901" s="34"/>
      <c r="V2901" s="47" t="str">
        <f>IF(NOT(ISBLANK(AC!AB2907)),IF($AA$22&gt;AC!$R$22,ROUND(ROUNDDOWN((AC!$R$22/$AA$22),4)*AC!BM2907,2),AC!BM2907),IF(AND(NOT(ISBLANK(AC!R2907)),NOT(ISERR(AC!R2907)),AC!R2907&lt;&gt;0),0,""))</f>
        <v/>
      </c>
      <c r="W2901" s="34"/>
      <c r="X2901" s="47" t="str">
        <f t="shared" si="88"/>
        <v/>
      </c>
      <c r="Z2901" s="29" t="str">
        <f>IF(NOT(ISBLANK(AC!AB2907)),AC!BM2907,"")</f>
        <v/>
      </c>
      <c r="AA2901" s="29" t="str">
        <f t="shared" si="89"/>
        <v/>
      </c>
      <c r="AB2901" s="36">
        <f>IF(V2901&lt;ROUND(0.7*AC!T2907,2),1,0)</f>
        <v>0</v>
      </c>
    </row>
    <row r="2902" spans="2:28" s="35" customFormat="1" ht="21" customHeight="1" x14ac:dyDescent="0.15">
      <c r="B2902" s="37" t="str">
        <f>IF(ISBLANK(AC!B2908),"",AC!B2908)</f>
        <v/>
      </c>
      <c r="C2902" s="32"/>
      <c r="D2902" s="179" t="str">
        <f>IF(ISBLANK(AC!D2908),"",AC!D2908)</f>
        <v/>
      </c>
      <c r="E2902" s="180"/>
      <c r="F2902" s="180"/>
      <c r="G2902" s="180"/>
      <c r="H2902" s="180"/>
      <c r="I2902" s="180"/>
      <c r="J2902" s="180"/>
      <c r="K2902" s="180"/>
      <c r="L2902" s="180"/>
      <c r="M2902" s="180"/>
      <c r="N2902" s="180"/>
      <c r="O2902" s="180"/>
      <c r="P2902" s="181"/>
      <c r="Q2902" s="33"/>
      <c r="R2902" s="37" t="str">
        <f>IF(ISBLANK(AC!P2908),"",AC!P2908)</f>
        <v/>
      </c>
      <c r="S2902" s="34"/>
      <c r="T2902" s="47" t="str">
        <f>IF(NOT(ISBLANK(AC!R2908)),AC!R2908,"")</f>
        <v/>
      </c>
      <c r="U2902" s="34"/>
      <c r="V2902" s="47" t="str">
        <f>IF(NOT(ISBLANK(AC!AB2908)),IF($AA$22&gt;AC!$R$22,ROUND(ROUNDDOWN((AC!$R$22/$AA$22),4)*AC!BM2908,2),AC!BM2908),IF(AND(NOT(ISBLANK(AC!R2908)),NOT(ISERR(AC!R2908)),AC!R2908&lt;&gt;0),0,""))</f>
        <v/>
      </c>
      <c r="W2902" s="34"/>
      <c r="X2902" s="47" t="str">
        <f t="shared" si="88"/>
        <v/>
      </c>
      <c r="Z2902" s="29" t="str">
        <f>IF(NOT(ISBLANK(AC!AB2908)),AC!BM2908,"")</f>
        <v/>
      </c>
      <c r="AA2902" s="29" t="str">
        <f t="shared" si="89"/>
        <v/>
      </c>
      <c r="AB2902" s="36">
        <f>IF(V2902&lt;ROUND(0.7*AC!T2908,2),1,0)</f>
        <v>0</v>
      </c>
    </row>
    <row r="2903" spans="2:28" s="35" customFormat="1" ht="21" customHeight="1" x14ac:dyDescent="0.15">
      <c r="B2903" s="37" t="str">
        <f>IF(ISBLANK(AC!B2909),"",AC!B2909)</f>
        <v/>
      </c>
      <c r="C2903" s="32"/>
      <c r="D2903" s="179" t="str">
        <f>IF(ISBLANK(AC!D2909),"",AC!D2909)</f>
        <v/>
      </c>
      <c r="E2903" s="180"/>
      <c r="F2903" s="180"/>
      <c r="G2903" s="180"/>
      <c r="H2903" s="180"/>
      <c r="I2903" s="180"/>
      <c r="J2903" s="180"/>
      <c r="K2903" s="180"/>
      <c r="L2903" s="180"/>
      <c r="M2903" s="180"/>
      <c r="N2903" s="180"/>
      <c r="O2903" s="180"/>
      <c r="P2903" s="181"/>
      <c r="Q2903" s="33"/>
      <c r="R2903" s="37" t="str">
        <f>IF(ISBLANK(AC!P2909),"",AC!P2909)</f>
        <v/>
      </c>
      <c r="S2903" s="34"/>
      <c r="T2903" s="47" t="str">
        <f>IF(NOT(ISBLANK(AC!R2909)),AC!R2909,"")</f>
        <v/>
      </c>
      <c r="U2903" s="34"/>
      <c r="V2903" s="47" t="str">
        <f>IF(NOT(ISBLANK(AC!AB2909)),IF($AA$22&gt;AC!$R$22,ROUND(ROUNDDOWN((AC!$R$22/$AA$22),4)*AC!BM2909,2),AC!BM2909),IF(AND(NOT(ISBLANK(AC!R2909)),NOT(ISERR(AC!R2909)),AC!R2909&lt;&gt;0),0,""))</f>
        <v/>
      </c>
      <c r="W2903" s="34"/>
      <c r="X2903" s="47" t="str">
        <f t="shared" si="88"/>
        <v/>
      </c>
      <c r="Z2903" s="29" t="str">
        <f>IF(NOT(ISBLANK(AC!AB2909)),AC!BM2909,"")</f>
        <v/>
      </c>
      <c r="AA2903" s="29" t="str">
        <f t="shared" si="89"/>
        <v/>
      </c>
      <c r="AB2903" s="36">
        <f>IF(V2903&lt;ROUND(0.7*AC!T2909,2),1,0)</f>
        <v>0</v>
      </c>
    </row>
    <row r="2904" spans="2:28" s="35" customFormat="1" ht="21" customHeight="1" x14ac:dyDescent="0.15">
      <c r="B2904" s="37" t="str">
        <f>IF(ISBLANK(AC!B2910),"",AC!B2910)</f>
        <v/>
      </c>
      <c r="C2904" s="32"/>
      <c r="D2904" s="179" t="str">
        <f>IF(ISBLANK(AC!D2910),"",AC!D2910)</f>
        <v/>
      </c>
      <c r="E2904" s="180"/>
      <c r="F2904" s="180"/>
      <c r="G2904" s="180"/>
      <c r="H2904" s="180"/>
      <c r="I2904" s="180"/>
      <c r="J2904" s="180"/>
      <c r="K2904" s="180"/>
      <c r="L2904" s="180"/>
      <c r="M2904" s="180"/>
      <c r="N2904" s="180"/>
      <c r="O2904" s="180"/>
      <c r="P2904" s="181"/>
      <c r="Q2904" s="33"/>
      <c r="R2904" s="37" t="str">
        <f>IF(ISBLANK(AC!P2910),"",AC!P2910)</f>
        <v/>
      </c>
      <c r="S2904" s="34"/>
      <c r="T2904" s="47" t="str">
        <f>IF(NOT(ISBLANK(AC!R2910)),AC!R2910,"")</f>
        <v/>
      </c>
      <c r="U2904" s="34"/>
      <c r="V2904" s="47" t="str">
        <f>IF(NOT(ISBLANK(AC!AB2910)),IF($AA$22&gt;AC!$R$22,ROUND(ROUNDDOWN((AC!$R$22/$AA$22),4)*AC!BM2910,2),AC!BM2910),IF(AND(NOT(ISBLANK(AC!R2910)),NOT(ISERR(AC!R2910)),AC!R2910&lt;&gt;0),0,""))</f>
        <v/>
      </c>
      <c r="W2904" s="34"/>
      <c r="X2904" s="47" t="str">
        <f t="shared" si="88"/>
        <v/>
      </c>
      <c r="Z2904" s="29" t="str">
        <f>IF(NOT(ISBLANK(AC!AB2910)),AC!BM2910,"")</f>
        <v/>
      </c>
      <c r="AA2904" s="29" t="str">
        <f t="shared" si="89"/>
        <v/>
      </c>
      <c r="AB2904" s="36">
        <f>IF(V2904&lt;ROUND(0.7*AC!T2910,2),1,0)</f>
        <v>0</v>
      </c>
    </row>
    <row r="2905" spans="2:28" s="35" customFormat="1" ht="21" customHeight="1" x14ac:dyDescent="0.15">
      <c r="B2905" s="37" t="str">
        <f>IF(ISBLANK(AC!B2911),"",AC!B2911)</f>
        <v/>
      </c>
      <c r="C2905" s="32"/>
      <c r="D2905" s="179" t="str">
        <f>IF(ISBLANK(AC!D2911),"",AC!D2911)</f>
        <v/>
      </c>
      <c r="E2905" s="180"/>
      <c r="F2905" s="180"/>
      <c r="G2905" s="180"/>
      <c r="H2905" s="180"/>
      <c r="I2905" s="180"/>
      <c r="J2905" s="180"/>
      <c r="K2905" s="180"/>
      <c r="L2905" s="180"/>
      <c r="M2905" s="180"/>
      <c r="N2905" s="180"/>
      <c r="O2905" s="180"/>
      <c r="P2905" s="181"/>
      <c r="Q2905" s="33"/>
      <c r="R2905" s="37" t="str">
        <f>IF(ISBLANK(AC!P2911),"",AC!P2911)</f>
        <v/>
      </c>
      <c r="S2905" s="34"/>
      <c r="T2905" s="47" t="str">
        <f>IF(NOT(ISBLANK(AC!R2911)),AC!R2911,"")</f>
        <v/>
      </c>
      <c r="U2905" s="34"/>
      <c r="V2905" s="47" t="str">
        <f>IF(NOT(ISBLANK(AC!AB2911)),IF($AA$22&gt;AC!$R$22,ROUND(ROUNDDOWN((AC!$R$22/$AA$22),4)*AC!BM2911,2),AC!BM2911),IF(AND(NOT(ISBLANK(AC!R2911)),NOT(ISERR(AC!R2911)),AC!R2911&lt;&gt;0),0,""))</f>
        <v/>
      </c>
      <c r="W2905" s="34"/>
      <c r="X2905" s="47" t="str">
        <f t="shared" si="88"/>
        <v/>
      </c>
      <c r="Z2905" s="29" t="str">
        <f>IF(NOT(ISBLANK(AC!AB2911)),AC!BM2911,"")</f>
        <v/>
      </c>
      <c r="AA2905" s="29" t="str">
        <f t="shared" si="89"/>
        <v/>
      </c>
      <c r="AB2905" s="36">
        <f>IF(V2905&lt;ROUND(0.7*AC!T2911,2),1,0)</f>
        <v>0</v>
      </c>
    </row>
    <row r="2906" spans="2:28" s="35" customFormat="1" ht="21" customHeight="1" x14ac:dyDescent="0.15">
      <c r="B2906" s="37" t="str">
        <f>IF(ISBLANK(AC!B2912),"",AC!B2912)</f>
        <v/>
      </c>
      <c r="C2906" s="32"/>
      <c r="D2906" s="179" t="str">
        <f>IF(ISBLANK(AC!D2912),"",AC!D2912)</f>
        <v/>
      </c>
      <c r="E2906" s="180"/>
      <c r="F2906" s="180"/>
      <c r="G2906" s="180"/>
      <c r="H2906" s="180"/>
      <c r="I2906" s="180"/>
      <c r="J2906" s="180"/>
      <c r="K2906" s="180"/>
      <c r="L2906" s="180"/>
      <c r="M2906" s="180"/>
      <c r="N2906" s="180"/>
      <c r="O2906" s="180"/>
      <c r="P2906" s="181"/>
      <c r="Q2906" s="33"/>
      <c r="R2906" s="37" t="str">
        <f>IF(ISBLANK(AC!P2912),"",AC!P2912)</f>
        <v/>
      </c>
      <c r="S2906" s="34"/>
      <c r="T2906" s="47" t="str">
        <f>IF(NOT(ISBLANK(AC!R2912)),AC!R2912,"")</f>
        <v/>
      </c>
      <c r="U2906" s="34"/>
      <c r="V2906" s="47" t="str">
        <f>IF(NOT(ISBLANK(AC!AB2912)),IF($AA$22&gt;AC!$R$22,ROUND(ROUNDDOWN((AC!$R$22/$AA$22),4)*AC!BM2912,2),AC!BM2912),IF(AND(NOT(ISBLANK(AC!R2912)),NOT(ISERR(AC!R2912)),AC!R2912&lt;&gt;0),0,""))</f>
        <v/>
      </c>
      <c r="W2906" s="34"/>
      <c r="X2906" s="47" t="str">
        <f t="shared" si="88"/>
        <v/>
      </c>
      <c r="Z2906" s="29" t="str">
        <f>IF(NOT(ISBLANK(AC!AB2912)),AC!BM2912,"")</f>
        <v/>
      </c>
      <c r="AA2906" s="29" t="str">
        <f t="shared" si="89"/>
        <v/>
      </c>
      <c r="AB2906" s="36">
        <f>IF(V2906&lt;ROUND(0.7*AC!T2912,2),1,0)</f>
        <v>0</v>
      </c>
    </row>
    <row r="2907" spans="2:28" s="35" customFormat="1" ht="21" customHeight="1" x14ac:dyDescent="0.15">
      <c r="B2907" s="37" t="str">
        <f>IF(ISBLANK(AC!B2913),"",AC!B2913)</f>
        <v/>
      </c>
      <c r="C2907" s="32"/>
      <c r="D2907" s="179" t="str">
        <f>IF(ISBLANK(AC!D2913),"",AC!D2913)</f>
        <v/>
      </c>
      <c r="E2907" s="180"/>
      <c r="F2907" s="180"/>
      <c r="G2907" s="180"/>
      <c r="H2907" s="180"/>
      <c r="I2907" s="180"/>
      <c r="J2907" s="180"/>
      <c r="K2907" s="180"/>
      <c r="L2907" s="180"/>
      <c r="M2907" s="180"/>
      <c r="N2907" s="180"/>
      <c r="O2907" s="180"/>
      <c r="P2907" s="181"/>
      <c r="Q2907" s="33"/>
      <c r="R2907" s="37" t="str">
        <f>IF(ISBLANK(AC!P2913),"",AC!P2913)</f>
        <v/>
      </c>
      <c r="S2907" s="34"/>
      <c r="T2907" s="47" t="str">
        <f>IF(NOT(ISBLANK(AC!R2913)),AC!R2913,"")</f>
        <v/>
      </c>
      <c r="U2907" s="34"/>
      <c r="V2907" s="47" t="str">
        <f>IF(NOT(ISBLANK(AC!AB2913)),IF($AA$22&gt;AC!$R$22,ROUND(ROUNDDOWN((AC!$R$22/$AA$22),4)*AC!BM2913,2),AC!BM2913),IF(AND(NOT(ISBLANK(AC!R2913)),NOT(ISERR(AC!R2913)),AC!R2913&lt;&gt;0),0,""))</f>
        <v/>
      </c>
      <c r="W2907" s="34"/>
      <c r="X2907" s="47" t="str">
        <f t="shared" si="88"/>
        <v/>
      </c>
      <c r="Z2907" s="29" t="str">
        <f>IF(NOT(ISBLANK(AC!AB2913)),AC!BM2913,"")</f>
        <v/>
      </c>
      <c r="AA2907" s="29" t="str">
        <f t="shared" si="89"/>
        <v/>
      </c>
      <c r="AB2907" s="36">
        <f>IF(V2907&lt;ROUND(0.7*AC!T2913,2),1,0)</f>
        <v>0</v>
      </c>
    </row>
    <row r="2908" spans="2:28" s="35" customFormat="1" ht="21" customHeight="1" x14ac:dyDescent="0.15">
      <c r="B2908" s="37" t="str">
        <f>IF(ISBLANK(AC!B2914),"",AC!B2914)</f>
        <v/>
      </c>
      <c r="C2908" s="32"/>
      <c r="D2908" s="179" t="str">
        <f>IF(ISBLANK(AC!D2914),"",AC!D2914)</f>
        <v/>
      </c>
      <c r="E2908" s="180"/>
      <c r="F2908" s="180"/>
      <c r="G2908" s="180"/>
      <c r="H2908" s="180"/>
      <c r="I2908" s="180"/>
      <c r="J2908" s="180"/>
      <c r="K2908" s="180"/>
      <c r="L2908" s="180"/>
      <c r="M2908" s="180"/>
      <c r="N2908" s="180"/>
      <c r="O2908" s="180"/>
      <c r="P2908" s="181"/>
      <c r="Q2908" s="33"/>
      <c r="R2908" s="37" t="str">
        <f>IF(ISBLANK(AC!P2914),"",AC!P2914)</f>
        <v/>
      </c>
      <c r="S2908" s="34"/>
      <c r="T2908" s="47" t="str">
        <f>IF(NOT(ISBLANK(AC!R2914)),AC!R2914,"")</f>
        <v/>
      </c>
      <c r="U2908" s="34"/>
      <c r="V2908" s="47" t="str">
        <f>IF(NOT(ISBLANK(AC!AB2914)),IF($AA$22&gt;AC!$R$22,ROUND(ROUNDDOWN((AC!$R$22/$AA$22),4)*AC!BM2914,2),AC!BM2914),IF(AND(NOT(ISBLANK(AC!R2914)),NOT(ISERR(AC!R2914)),AC!R2914&lt;&gt;0),0,""))</f>
        <v/>
      </c>
      <c r="W2908" s="34"/>
      <c r="X2908" s="47" t="str">
        <f t="shared" si="88"/>
        <v/>
      </c>
      <c r="Z2908" s="29" t="str">
        <f>IF(NOT(ISBLANK(AC!AB2914)),AC!BM2914,"")</f>
        <v/>
      </c>
      <c r="AA2908" s="29" t="str">
        <f t="shared" si="89"/>
        <v/>
      </c>
      <c r="AB2908" s="36">
        <f>IF(V2908&lt;ROUND(0.7*AC!T2914,2),1,0)</f>
        <v>0</v>
      </c>
    </row>
    <row r="2909" spans="2:28" s="35" customFormat="1" ht="21" customHeight="1" x14ac:dyDescent="0.15">
      <c r="B2909" s="37" t="str">
        <f>IF(ISBLANK(AC!B2915),"",AC!B2915)</f>
        <v/>
      </c>
      <c r="C2909" s="32"/>
      <c r="D2909" s="179" t="str">
        <f>IF(ISBLANK(AC!D2915),"",AC!D2915)</f>
        <v/>
      </c>
      <c r="E2909" s="180"/>
      <c r="F2909" s="180"/>
      <c r="G2909" s="180"/>
      <c r="H2909" s="180"/>
      <c r="I2909" s="180"/>
      <c r="J2909" s="180"/>
      <c r="K2909" s="180"/>
      <c r="L2909" s="180"/>
      <c r="M2909" s="180"/>
      <c r="N2909" s="180"/>
      <c r="O2909" s="180"/>
      <c r="P2909" s="181"/>
      <c r="Q2909" s="33"/>
      <c r="R2909" s="37" t="str">
        <f>IF(ISBLANK(AC!P2915),"",AC!P2915)</f>
        <v/>
      </c>
      <c r="S2909" s="34"/>
      <c r="T2909" s="47" t="str">
        <f>IF(NOT(ISBLANK(AC!R2915)),AC!R2915,"")</f>
        <v/>
      </c>
      <c r="U2909" s="34"/>
      <c r="V2909" s="47" t="str">
        <f>IF(NOT(ISBLANK(AC!AB2915)),IF($AA$22&gt;AC!$R$22,ROUND(ROUNDDOWN((AC!$R$22/$AA$22),4)*AC!BM2915,2),AC!BM2915),IF(AND(NOT(ISBLANK(AC!R2915)),NOT(ISERR(AC!R2915)),AC!R2915&lt;&gt;0),0,""))</f>
        <v/>
      </c>
      <c r="W2909" s="34"/>
      <c r="X2909" s="47" t="str">
        <f t="shared" si="88"/>
        <v/>
      </c>
      <c r="Z2909" s="29" t="str">
        <f>IF(NOT(ISBLANK(AC!AB2915)),AC!BM2915,"")</f>
        <v/>
      </c>
      <c r="AA2909" s="29" t="str">
        <f t="shared" si="89"/>
        <v/>
      </c>
      <c r="AB2909" s="36">
        <f>IF(V2909&lt;ROUND(0.7*AC!T2915,2),1,0)</f>
        <v>0</v>
      </c>
    </row>
    <row r="2910" spans="2:28" s="35" customFormat="1" ht="21" customHeight="1" x14ac:dyDescent="0.15">
      <c r="B2910" s="37" t="str">
        <f>IF(ISBLANK(AC!B2916),"",AC!B2916)</f>
        <v/>
      </c>
      <c r="C2910" s="32"/>
      <c r="D2910" s="179" t="str">
        <f>IF(ISBLANK(AC!D2916),"",AC!D2916)</f>
        <v/>
      </c>
      <c r="E2910" s="180"/>
      <c r="F2910" s="180"/>
      <c r="G2910" s="180"/>
      <c r="H2910" s="180"/>
      <c r="I2910" s="180"/>
      <c r="J2910" s="180"/>
      <c r="K2910" s="180"/>
      <c r="L2910" s="180"/>
      <c r="M2910" s="180"/>
      <c r="N2910" s="180"/>
      <c r="O2910" s="180"/>
      <c r="P2910" s="181"/>
      <c r="Q2910" s="33"/>
      <c r="R2910" s="37" t="str">
        <f>IF(ISBLANK(AC!P2916),"",AC!P2916)</f>
        <v/>
      </c>
      <c r="S2910" s="34"/>
      <c r="T2910" s="47" t="str">
        <f>IF(NOT(ISBLANK(AC!R2916)),AC!R2916,"")</f>
        <v/>
      </c>
      <c r="U2910" s="34"/>
      <c r="V2910" s="47" t="str">
        <f>IF(NOT(ISBLANK(AC!AB2916)),IF($AA$22&gt;AC!$R$22,ROUND(ROUNDDOWN((AC!$R$22/$AA$22),4)*AC!BM2916,2),AC!BM2916),IF(AND(NOT(ISBLANK(AC!R2916)),NOT(ISERR(AC!R2916)),AC!R2916&lt;&gt;0),0,""))</f>
        <v/>
      </c>
      <c r="W2910" s="34"/>
      <c r="X2910" s="47" t="str">
        <f t="shared" si="88"/>
        <v/>
      </c>
      <c r="Z2910" s="29" t="str">
        <f>IF(NOT(ISBLANK(AC!AB2916)),AC!BM2916,"")</f>
        <v/>
      </c>
      <c r="AA2910" s="29" t="str">
        <f t="shared" si="89"/>
        <v/>
      </c>
      <c r="AB2910" s="36">
        <f>IF(V2910&lt;ROUND(0.7*AC!T2916,2),1,0)</f>
        <v>0</v>
      </c>
    </row>
    <row r="2911" spans="2:28" s="35" customFormat="1" ht="21" customHeight="1" x14ac:dyDescent="0.15">
      <c r="B2911" s="37" t="str">
        <f>IF(ISBLANK(AC!B2917),"",AC!B2917)</f>
        <v/>
      </c>
      <c r="C2911" s="32"/>
      <c r="D2911" s="179" t="str">
        <f>IF(ISBLANK(AC!D2917),"",AC!D2917)</f>
        <v/>
      </c>
      <c r="E2911" s="180"/>
      <c r="F2911" s="180"/>
      <c r="G2911" s="180"/>
      <c r="H2911" s="180"/>
      <c r="I2911" s="180"/>
      <c r="J2911" s="180"/>
      <c r="K2911" s="180"/>
      <c r="L2911" s="180"/>
      <c r="M2911" s="180"/>
      <c r="N2911" s="180"/>
      <c r="O2911" s="180"/>
      <c r="P2911" s="181"/>
      <c r="Q2911" s="33"/>
      <c r="R2911" s="37" t="str">
        <f>IF(ISBLANK(AC!P2917),"",AC!P2917)</f>
        <v/>
      </c>
      <c r="S2911" s="34"/>
      <c r="T2911" s="47" t="str">
        <f>IF(NOT(ISBLANK(AC!R2917)),AC!R2917,"")</f>
        <v/>
      </c>
      <c r="U2911" s="34"/>
      <c r="V2911" s="47" t="str">
        <f>IF(NOT(ISBLANK(AC!AB2917)),IF($AA$22&gt;AC!$R$22,ROUND(ROUNDDOWN((AC!$R$22/$AA$22),4)*AC!BM2917,2),AC!BM2917),IF(AND(NOT(ISBLANK(AC!R2917)),NOT(ISERR(AC!R2917)),AC!R2917&lt;&gt;0),0,""))</f>
        <v/>
      </c>
      <c r="W2911" s="34"/>
      <c r="X2911" s="47" t="str">
        <f t="shared" si="88"/>
        <v/>
      </c>
      <c r="Z2911" s="29" t="str">
        <f>IF(NOT(ISBLANK(AC!AB2917)),AC!BM2917,"")</f>
        <v/>
      </c>
      <c r="AA2911" s="29" t="str">
        <f t="shared" si="89"/>
        <v/>
      </c>
      <c r="AB2911" s="36">
        <f>IF(V2911&lt;ROUND(0.7*AC!T2917,2),1,0)</f>
        <v>0</v>
      </c>
    </row>
    <row r="2912" spans="2:28" s="35" customFormat="1" ht="21" customHeight="1" x14ac:dyDescent="0.15">
      <c r="B2912" s="37" t="str">
        <f>IF(ISBLANK(AC!B2918),"",AC!B2918)</f>
        <v/>
      </c>
      <c r="C2912" s="32"/>
      <c r="D2912" s="179" t="str">
        <f>IF(ISBLANK(AC!D2918),"",AC!D2918)</f>
        <v/>
      </c>
      <c r="E2912" s="180"/>
      <c r="F2912" s="180"/>
      <c r="G2912" s="180"/>
      <c r="H2912" s="180"/>
      <c r="I2912" s="180"/>
      <c r="J2912" s="180"/>
      <c r="K2912" s="180"/>
      <c r="L2912" s="180"/>
      <c r="M2912" s="180"/>
      <c r="N2912" s="180"/>
      <c r="O2912" s="180"/>
      <c r="P2912" s="181"/>
      <c r="Q2912" s="33"/>
      <c r="R2912" s="37" t="str">
        <f>IF(ISBLANK(AC!P2918),"",AC!P2918)</f>
        <v/>
      </c>
      <c r="S2912" s="34"/>
      <c r="T2912" s="47" t="str">
        <f>IF(NOT(ISBLANK(AC!R2918)),AC!R2918,"")</f>
        <v/>
      </c>
      <c r="U2912" s="34"/>
      <c r="V2912" s="47" t="str">
        <f>IF(NOT(ISBLANK(AC!AB2918)),IF($AA$22&gt;AC!$R$22,ROUND(ROUNDDOWN((AC!$R$22/$AA$22),4)*AC!BM2918,2),AC!BM2918),IF(AND(NOT(ISBLANK(AC!R2918)),NOT(ISERR(AC!R2918)),AC!R2918&lt;&gt;0),0,""))</f>
        <v/>
      </c>
      <c r="W2912" s="34"/>
      <c r="X2912" s="47" t="str">
        <f t="shared" si="88"/>
        <v/>
      </c>
      <c r="Z2912" s="29" t="str">
        <f>IF(NOT(ISBLANK(AC!AB2918)),AC!BM2918,"")</f>
        <v/>
      </c>
      <c r="AA2912" s="29" t="str">
        <f t="shared" si="89"/>
        <v/>
      </c>
      <c r="AB2912" s="36">
        <f>IF(V2912&lt;ROUND(0.7*AC!T2918,2),1,0)</f>
        <v>0</v>
      </c>
    </row>
    <row r="2913" spans="2:28" s="35" customFormat="1" ht="21" customHeight="1" x14ac:dyDescent="0.15">
      <c r="B2913" s="37" t="str">
        <f>IF(ISBLANK(AC!B2919),"",AC!B2919)</f>
        <v/>
      </c>
      <c r="C2913" s="32"/>
      <c r="D2913" s="179" t="str">
        <f>IF(ISBLANK(AC!D2919),"",AC!D2919)</f>
        <v/>
      </c>
      <c r="E2913" s="180"/>
      <c r="F2913" s="180"/>
      <c r="G2913" s="180"/>
      <c r="H2913" s="180"/>
      <c r="I2913" s="180"/>
      <c r="J2913" s="180"/>
      <c r="K2913" s="180"/>
      <c r="L2913" s="180"/>
      <c r="M2913" s="180"/>
      <c r="N2913" s="180"/>
      <c r="O2913" s="180"/>
      <c r="P2913" s="181"/>
      <c r="Q2913" s="33"/>
      <c r="R2913" s="37" t="str">
        <f>IF(ISBLANK(AC!P2919),"",AC!P2919)</f>
        <v/>
      </c>
      <c r="S2913" s="34"/>
      <c r="T2913" s="47" t="str">
        <f>IF(NOT(ISBLANK(AC!R2919)),AC!R2919,"")</f>
        <v/>
      </c>
      <c r="U2913" s="34"/>
      <c r="V2913" s="47" t="str">
        <f>IF(NOT(ISBLANK(AC!AB2919)),IF($AA$22&gt;AC!$R$22,ROUND(ROUNDDOWN((AC!$R$22/$AA$22),4)*AC!BM2919,2),AC!BM2919),IF(AND(NOT(ISBLANK(AC!R2919)),NOT(ISERR(AC!R2919)),AC!R2919&lt;&gt;0),0,""))</f>
        <v/>
      </c>
      <c r="W2913" s="34"/>
      <c r="X2913" s="47" t="str">
        <f t="shared" ref="X2913:X2976" si="90">IF(ISBLANK(T2913),"",IF(ISERR(T2913*V2913),"",ROUND(T2913*V2913,2)))</f>
        <v/>
      </c>
      <c r="Z2913" s="29" t="str">
        <f>IF(NOT(ISBLANK(AC!AB2919)),AC!BM2919,"")</f>
        <v/>
      </c>
      <c r="AA2913" s="29" t="str">
        <f t="shared" ref="AA2913:AA2976" si="91">IF(ISBLANK(T2913),"",IF(ISERR(T2913*Z2913),"",ROUND(T2913*Z2913,2)))</f>
        <v/>
      </c>
      <c r="AB2913" s="36">
        <f>IF(V2913&lt;ROUND(0.7*AC!T2919,2),1,0)</f>
        <v>0</v>
      </c>
    </row>
    <row r="2914" spans="2:28" s="35" customFormat="1" ht="21" customHeight="1" x14ac:dyDescent="0.15">
      <c r="B2914" s="37" t="str">
        <f>IF(ISBLANK(AC!B2920),"",AC!B2920)</f>
        <v/>
      </c>
      <c r="C2914" s="32"/>
      <c r="D2914" s="179" t="str">
        <f>IF(ISBLANK(AC!D2920),"",AC!D2920)</f>
        <v/>
      </c>
      <c r="E2914" s="180"/>
      <c r="F2914" s="180"/>
      <c r="G2914" s="180"/>
      <c r="H2914" s="180"/>
      <c r="I2914" s="180"/>
      <c r="J2914" s="180"/>
      <c r="K2914" s="180"/>
      <c r="L2914" s="180"/>
      <c r="M2914" s="180"/>
      <c r="N2914" s="180"/>
      <c r="O2914" s="180"/>
      <c r="P2914" s="181"/>
      <c r="Q2914" s="33"/>
      <c r="R2914" s="37" t="str">
        <f>IF(ISBLANK(AC!P2920),"",AC!P2920)</f>
        <v/>
      </c>
      <c r="S2914" s="34"/>
      <c r="T2914" s="47" t="str">
        <f>IF(NOT(ISBLANK(AC!R2920)),AC!R2920,"")</f>
        <v/>
      </c>
      <c r="U2914" s="34"/>
      <c r="V2914" s="47" t="str">
        <f>IF(NOT(ISBLANK(AC!AB2920)),IF($AA$22&gt;AC!$R$22,ROUND(ROUNDDOWN((AC!$R$22/$AA$22),4)*AC!BM2920,2),AC!BM2920),IF(AND(NOT(ISBLANK(AC!R2920)),NOT(ISERR(AC!R2920)),AC!R2920&lt;&gt;0),0,""))</f>
        <v/>
      </c>
      <c r="W2914" s="34"/>
      <c r="X2914" s="47" t="str">
        <f t="shared" si="90"/>
        <v/>
      </c>
      <c r="Z2914" s="29" t="str">
        <f>IF(NOT(ISBLANK(AC!AB2920)),AC!BM2920,"")</f>
        <v/>
      </c>
      <c r="AA2914" s="29" t="str">
        <f t="shared" si="91"/>
        <v/>
      </c>
      <c r="AB2914" s="36">
        <f>IF(V2914&lt;ROUND(0.7*AC!T2920,2),1,0)</f>
        <v>0</v>
      </c>
    </row>
    <row r="2915" spans="2:28" s="35" customFormat="1" ht="21" customHeight="1" x14ac:dyDescent="0.15">
      <c r="B2915" s="37" t="str">
        <f>IF(ISBLANK(AC!B2921),"",AC!B2921)</f>
        <v/>
      </c>
      <c r="C2915" s="32"/>
      <c r="D2915" s="179" t="str">
        <f>IF(ISBLANK(AC!D2921),"",AC!D2921)</f>
        <v/>
      </c>
      <c r="E2915" s="180"/>
      <c r="F2915" s="180"/>
      <c r="G2915" s="180"/>
      <c r="H2915" s="180"/>
      <c r="I2915" s="180"/>
      <c r="J2915" s="180"/>
      <c r="K2915" s="180"/>
      <c r="L2915" s="180"/>
      <c r="M2915" s="180"/>
      <c r="N2915" s="180"/>
      <c r="O2915" s="180"/>
      <c r="P2915" s="181"/>
      <c r="Q2915" s="33"/>
      <c r="R2915" s="37" t="str">
        <f>IF(ISBLANK(AC!P2921),"",AC!P2921)</f>
        <v/>
      </c>
      <c r="S2915" s="34"/>
      <c r="T2915" s="47" t="str">
        <f>IF(NOT(ISBLANK(AC!R2921)),AC!R2921,"")</f>
        <v/>
      </c>
      <c r="U2915" s="34"/>
      <c r="V2915" s="47" t="str">
        <f>IF(NOT(ISBLANK(AC!AB2921)),IF($AA$22&gt;AC!$R$22,ROUND(ROUNDDOWN((AC!$R$22/$AA$22),4)*AC!BM2921,2),AC!BM2921),IF(AND(NOT(ISBLANK(AC!R2921)),NOT(ISERR(AC!R2921)),AC!R2921&lt;&gt;0),0,""))</f>
        <v/>
      </c>
      <c r="W2915" s="34"/>
      <c r="X2915" s="47" t="str">
        <f t="shared" si="90"/>
        <v/>
      </c>
      <c r="Z2915" s="29" t="str">
        <f>IF(NOT(ISBLANK(AC!AB2921)),AC!BM2921,"")</f>
        <v/>
      </c>
      <c r="AA2915" s="29" t="str">
        <f t="shared" si="91"/>
        <v/>
      </c>
      <c r="AB2915" s="36">
        <f>IF(V2915&lt;ROUND(0.7*AC!T2921,2),1,0)</f>
        <v>0</v>
      </c>
    </row>
    <row r="2916" spans="2:28" s="35" customFormat="1" ht="21" customHeight="1" x14ac:dyDescent="0.15">
      <c r="B2916" s="37" t="str">
        <f>IF(ISBLANK(AC!B2922),"",AC!B2922)</f>
        <v/>
      </c>
      <c r="C2916" s="32"/>
      <c r="D2916" s="179" t="str">
        <f>IF(ISBLANK(AC!D2922),"",AC!D2922)</f>
        <v/>
      </c>
      <c r="E2916" s="180"/>
      <c r="F2916" s="180"/>
      <c r="G2916" s="180"/>
      <c r="H2916" s="180"/>
      <c r="I2916" s="180"/>
      <c r="J2916" s="180"/>
      <c r="K2916" s="180"/>
      <c r="L2916" s="180"/>
      <c r="M2916" s="180"/>
      <c r="N2916" s="180"/>
      <c r="O2916" s="180"/>
      <c r="P2916" s="181"/>
      <c r="Q2916" s="33"/>
      <c r="R2916" s="37" t="str">
        <f>IF(ISBLANK(AC!P2922),"",AC!P2922)</f>
        <v/>
      </c>
      <c r="S2916" s="34"/>
      <c r="T2916" s="47" t="str">
        <f>IF(NOT(ISBLANK(AC!R2922)),AC!R2922,"")</f>
        <v/>
      </c>
      <c r="U2916" s="34"/>
      <c r="V2916" s="47" t="str">
        <f>IF(NOT(ISBLANK(AC!AB2922)),IF($AA$22&gt;AC!$R$22,ROUND(ROUNDDOWN((AC!$R$22/$AA$22),4)*AC!BM2922,2),AC!BM2922),IF(AND(NOT(ISBLANK(AC!R2922)),NOT(ISERR(AC!R2922)),AC!R2922&lt;&gt;0),0,""))</f>
        <v/>
      </c>
      <c r="W2916" s="34"/>
      <c r="X2916" s="47" t="str">
        <f t="shared" si="90"/>
        <v/>
      </c>
      <c r="Z2916" s="29" t="str">
        <f>IF(NOT(ISBLANK(AC!AB2922)),AC!BM2922,"")</f>
        <v/>
      </c>
      <c r="AA2916" s="29" t="str">
        <f t="shared" si="91"/>
        <v/>
      </c>
      <c r="AB2916" s="36">
        <f>IF(V2916&lt;ROUND(0.7*AC!T2922,2),1,0)</f>
        <v>0</v>
      </c>
    </row>
    <row r="2917" spans="2:28" s="35" customFormat="1" ht="21" customHeight="1" x14ac:dyDescent="0.15">
      <c r="B2917" s="37" t="str">
        <f>IF(ISBLANK(AC!B2923),"",AC!B2923)</f>
        <v/>
      </c>
      <c r="C2917" s="32"/>
      <c r="D2917" s="179" t="str">
        <f>IF(ISBLANK(AC!D2923),"",AC!D2923)</f>
        <v/>
      </c>
      <c r="E2917" s="180"/>
      <c r="F2917" s="180"/>
      <c r="G2917" s="180"/>
      <c r="H2917" s="180"/>
      <c r="I2917" s="180"/>
      <c r="J2917" s="180"/>
      <c r="K2917" s="180"/>
      <c r="L2917" s="180"/>
      <c r="M2917" s="180"/>
      <c r="N2917" s="180"/>
      <c r="O2917" s="180"/>
      <c r="P2917" s="181"/>
      <c r="Q2917" s="33"/>
      <c r="R2917" s="37" t="str">
        <f>IF(ISBLANK(AC!P2923),"",AC!P2923)</f>
        <v/>
      </c>
      <c r="S2917" s="34"/>
      <c r="T2917" s="47" t="str">
        <f>IF(NOT(ISBLANK(AC!R2923)),AC!R2923,"")</f>
        <v/>
      </c>
      <c r="U2917" s="34"/>
      <c r="V2917" s="47" t="str">
        <f>IF(NOT(ISBLANK(AC!AB2923)),IF($AA$22&gt;AC!$R$22,ROUND(ROUNDDOWN((AC!$R$22/$AA$22),4)*AC!BM2923,2),AC!BM2923),IF(AND(NOT(ISBLANK(AC!R2923)),NOT(ISERR(AC!R2923)),AC!R2923&lt;&gt;0),0,""))</f>
        <v/>
      </c>
      <c r="W2917" s="34"/>
      <c r="X2917" s="47" t="str">
        <f t="shared" si="90"/>
        <v/>
      </c>
      <c r="Z2917" s="29" t="str">
        <f>IF(NOT(ISBLANK(AC!AB2923)),AC!BM2923,"")</f>
        <v/>
      </c>
      <c r="AA2917" s="29" t="str">
        <f t="shared" si="91"/>
        <v/>
      </c>
      <c r="AB2917" s="36">
        <f>IF(V2917&lt;ROUND(0.7*AC!T2923,2),1,0)</f>
        <v>0</v>
      </c>
    </row>
    <row r="2918" spans="2:28" s="35" customFormat="1" ht="21" customHeight="1" x14ac:dyDescent="0.15">
      <c r="B2918" s="37" t="str">
        <f>IF(ISBLANK(AC!B2924),"",AC!B2924)</f>
        <v/>
      </c>
      <c r="C2918" s="32"/>
      <c r="D2918" s="179" t="str">
        <f>IF(ISBLANK(AC!D2924),"",AC!D2924)</f>
        <v/>
      </c>
      <c r="E2918" s="180"/>
      <c r="F2918" s="180"/>
      <c r="G2918" s="180"/>
      <c r="H2918" s="180"/>
      <c r="I2918" s="180"/>
      <c r="J2918" s="180"/>
      <c r="K2918" s="180"/>
      <c r="L2918" s="180"/>
      <c r="M2918" s="180"/>
      <c r="N2918" s="180"/>
      <c r="O2918" s="180"/>
      <c r="P2918" s="181"/>
      <c r="Q2918" s="33"/>
      <c r="R2918" s="37" t="str">
        <f>IF(ISBLANK(AC!P2924),"",AC!P2924)</f>
        <v/>
      </c>
      <c r="S2918" s="34"/>
      <c r="T2918" s="47" t="str">
        <f>IF(NOT(ISBLANK(AC!R2924)),AC!R2924,"")</f>
        <v/>
      </c>
      <c r="U2918" s="34"/>
      <c r="V2918" s="47" t="str">
        <f>IF(NOT(ISBLANK(AC!AB2924)),IF($AA$22&gt;AC!$R$22,ROUND(ROUNDDOWN((AC!$R$22/$AA$22),4)*AC!BM2924,2),AC!BM2924),IF(AND(NOT(ISBLANK(AC!R2924)),NOT(ISERR(AC!R2924)),AC!R2924&lt;&gt;0),0,""))</f>
        <v/>
      </c>
      <c r="W2918" s="34"/>
      <c r="X2918" s="47" t="str">
        <f t="shared" si="90"/>
        <v/>
      </c>
      <c r="Z2918" s="29" t="str">
        <f>IF(NOT(ISBLANK(AC!AB2924)),AC!BM2924,"")</f>
        <v/>
      </c>
      <c r="AA2918" s="29" t="str">
        <f t="shared" si="91"/>
        <v/>
      </c>
      <c r="AB2918" s="36">
        <f>IF(V2918&lt;ROUND(0.7*AC!T2924,2),1,0)</f>
        <v>0</v>
      </c>
    </row>
    <row r="2919" spans="2:28" s="35" customFormat="1" ht="21" customHeight="1" x14ac:dyDescent="0.15">
      <c r="B2919" s="37" t="str">
        <f>IF(ISBLANK(AC!B2925),"",AC!B2925)</f>
        <v/>
      </c>
      <c r="C2919" s="32"/>
      <c r="D2919" s="179" t="str">
        <f>IF(ISBLANK(AC!D2925),"",AC!D2925)</f>
        <v/>
      </c>
      <c r="E2919" s="180"/>
      <c r="F2919" s="180"/>
      <c r="G2919" s="180"/>
      <c r="H2919" s="180"/>
      <c r="I2919" s="180"/>
      <c r="J2919" s="180"/>
      <c r="K2919" s="180"/>
      <c r="L2919" s="180"/>
      <c r="M2919" s="180"/>
      <c r="N2919" s="180"/>
      <c r="O2919" s="180"/>
      <c r="P2919" s="181"/>
      <c r="Q2919" s="33"/>
      <c r="R2919" s="37" t="str">
        <f>IF(ISBLANK(AC!P2925),"",AC!P2925)</f>
        <v/>
      </c>
      <c r="S2919" s="34"/>
      <c r="T2919" s="47" t="str">
        <f>IF(NOT(ISBLANK(AC!R2925)),AC!R2925,"")</f>
        <v/>
      </c>
      <c r="U2919" s="34"/>
      <c r="V2919" s="47" t="str">
        <f>IF(NOT(ISBLANK(AC!AB2925)),IF($AA$22&gt;AC!$R$22,ROUND(ROUNDDOWN((AC!$R$22/$AA$22),4)*AC!BM2925,2),AC!BM2925),IF(AND(NOT(ISBLANK(AC!R2925)),NOT(ISERR(AC!R2925)),AC!R2925&lt;&gt;0),0,""))</f>
        <v/>
      </c>
      <c r="W2919" s="34"/>
      <c r="X2919" s="47" t="str">
        <f t="shared" si="90"/>
        <v/>
      </c>
      <c r="Z2919" s="29" t="str">
        <f>IF(NOT(ISBLANK(AC!AB2925)),AC!BM2925,"")</f>
        <v/>
      </c>
      <c r="AA2919" s="29" t="str">
        <f t="shared" si="91"/>
        <v/>
      </c>
      <c r="AB2919" s="36">
        <f>IF(V2919&lt;ROUND(0.7*AC!T2925,2),1,0)</f>
        <v>0</v>
      </c>
    </row>
    <row r="2920" spans="2:28" s="35" customFormat="1" ht="21" customHeight="1" x14ac:dyDescent="0.15">
      <c r="B2920" s="37" t="str">
        <f>IF(ISBLANK(AC!B2926),"",AC!B2926)</f>
        <v/>
      </c>
      <c r="C2920" s="32"/>
      <c r="D2920" s="179" t="str">
        <f>IF(ISBLANK(AC!D2926),"",AC!D2926)</f>
        <v/>
      </c>
      <c r="E2920" s="180"/>
      <c r="F2920" s="180"/>
      <c r="G2920" s="180"/>
      <c r="H2920" s="180"/>
      <c r="I2920" s="180"/>
      <c r="J2920" s="180"/>
      <c r="K2920" s="180"/>
      <c r="L2920" s="180"/>
      <c r="M2920" s="180"/>
      <c r="N2920" s="180"/>
      <c r="O2920" s="180"/>
      <c r="P2920" s="181"/>
      <c r="Q2920" s="33"/>
      <c r="R2920" s="37" t="str">
        <f>IF(ISBLANK(AC!P2926),"",AC!P2926)</f>
        <v/>
      </c>
      <c r="S2920" s="34"/>
      <c r="T2920" s="47" t="str">
        <f>IF(NOT(ISBLANK(AC!R2926)),AC!R2926,"")</f>
        <v/>
      </c>
      <c r="U2920" s="34"/>
      <c r="V2920" s="47" t="str">
        <f>IF(NOT(ISBLANK(AC!AB2926)),IF($AA$22&gt;AC!$R$22,ROUND(ROUNDDOWN((AC!$R$22/$AA$22),4)*AC!BM2926,2),AC!BM2926),IF(AND(NOT(ISBLANK(AC!R2926)),NOT(ISERR(AC!R2926)),AC!R2926&lt;&gt;0),0,""))</f>
        <v/>
      </c>
      <c r="W2920" s="34"/>
      <c r="X2920" s="47" t="str">
        <f t="shared" si="90"/>
        <v/>
      </c>
      <c r="Z2920" s="29" t="str">
        <f>IF(NOT(ISBLANK(AC!AB2926)),AC!BM2926,"")</f>
        <v/>
      </c>
      <c r="AA2920" s="29" t="str">
        <f t="shared" si="91"/>
        <v/>
      </c>
      <c r="AB2920" s="36">
        <f>IF(V2920&lt;ROUND(0.7*AC!T2926,2),1,0)</f>
        <v>0</v>
      </c>
    </row>
    <row r="2921" spans="2:28" s="35" customFormat="1" ht="21" customHeight="1" x14ac:dyDescent="0.15">
      <c r="B2921" s="37" t="str">
        <f>IF(ISBLANK(AC!B2927),"",AC!B2927)</f>
        <v/>
      </c>
      <c r="C2921" s="32"/>
      <c r="D2921" s="179" t="str">
        <f>IF(ISBLANK(AC!D2927),"",AC!D2927)</f>
        <v/>
      </c>
      <c r="E2921" s="180"/>
      <c r="F2921" s="180"/>
      <c r="G2921" s="180"/>
      <c r="H2921" s="180"/>
      <c r="I2921" s="180"/>
      <c r="J2921" s="180"/>
      <c r="K2921" s="180"/>
      <c r="L2921" s="180"/>
      <c r="M2921" s="180"/>
      <c r="N2921" s="180"/>
      <c r="O2921" s="180"/>
      <c r="P2921" s="181"/>
      <c r="Q2921" s="33"/>
      <c r="R2921" s="37" t="str">
        <f>IF(ISBLANK(AC!P2927),"",AC!P2927)</f>
        <v/>
      </c>
      <c r="S2921" s="34"/>
      <c r="T2921" s="47" t="str">
        <f>IF(NOT(ISBLANK(AC!R2927)),AC!R2927,"")</f>
        <v/>
      </c>
      <c r="U2921" s="34"/>
      <c r="V2921" s="47" t="str">
        <f>IF(NOT(ISBLANK(AC!AB2927)),IF($AA$22&gt;AC!$R$22,ROUND(ROUNDDOWN((AC!$R$22/$AA$22),4)*AC!BM2927,2),AC!BM2927),IF(AND(NOT(ISBLANK(AC!R2927)),NOT(ISERR(AC!R2927)),AC!R2927&lt;&gt;0),0,""))</f>
        <v/>
      </c>
      <c r="W2921" s="34"/>
      <c r="X2921" s="47" t="str">
        <f t="shared" si="90"/>
        <v/>
      </c>
      <c r="Z2921" s="29" t="str">
        <f>IF(NOT(ISBLANK(AC!AB2927)),AC!BM2927,"")</f>
        <v/>
      </c>
      <c r="AA2921" s="29" t="str">
        <f t="shared" si="91"/>
        <v/>
      </c>
      <c r="AB2921" s="36">
        <f>IF(V2921&lt;ROUND(0.7*AC!T2927,2),1,0)</f>
        <v>0</v>
      </c>
    </row>
    <row r="2922" spans="2:28" s="35" customFormat="1" ht="21" customHeight="1" x14ac:dyDescent="0.15">
      <c r="B2922" s="37" t="str">
        <f>IF(ISBLANK(AC!B2928),"",AC!B2928)</f>
        <v/>
      </c>
      <c r="C2922" s="32"/>
      <c r="D2922" s="179" t="str">
        <f>IF(ISBLANK(AC!D2928),"",AC!D2928)</f>
        <v/>
      </c>
      <c r="E2922" s="180"/>
      <c r="F2922" s="180"/>
      <c r="G2922" s="180"/>
      <c r="H2922" s="180"/>
      <c r="I2922" s="180"/>
      <c r="J2922" s="180"/>
      <c r="K2922" s="180"/>
      <c r="L2922" s="180"/>
      <c r="M2922" s="180"/>
      <c r="N2922" s="180"/>
      <c r="O2922" s="180"/>
      <c r="P2922" s="181"/>
      <c r="Q2922" s="33"/>
      <c r="R2922" s="37" t="str">
        <f>IF(ISBLANK(AC!P2928),"",AC!P2928)</f>
        <v/>
      </c>
      <c r="S2922" s="34"/>
      <c r="T2922" s="47" t="str">
        <f>IF(NOT(ISBLANK(AC!R2928)),AC!R2928,"")</f>
        <v/>
      </c>
      <c r="U2922" s="34"/>
      <c r="V2922" s="47" t="str">
        <f>IF(NOT(ISBLANK(AC!AB2928)),IF($AA$22&gt;AC!$R$22,ROUND(ROUNDDOWN((AC!$R$22/$AA$22),4)*AC!BM2928,2),AC!BM2928),IF(AND(NOT(ISBLANK(AC!R2928)),NOT(ISERR(AC!R2928)),AC!R2928&lt;&gt;0),0,""))</f>
        <v/>
      </c>
      <c r="W2922" s="34"/>
      <c r="X2922" s="47" t="str">
        <f t="shared" si="90"/>
        <v/>
      </c>
      <c r="Z2922" s="29" t="str">
        <f>IF(NOT(ISBLANK(AC!AB2928)),AC!BM2928,"")</f>
        <v/>
      </c>
      <c r="AA2922" s="29" t="str">
        <f t="shared" si="91"/>
        <v/>
      </c>
      <c r="AB2922" s="36">
        <f>IF(V2922&lt;ROUND(0.7*AC!T2928,2),1,0)</f>
        <v>0</v>
      </c>
    </row>
    <row r="2923" spans="2:28" s="35" customFormat="1" ht="21" customHeight="1" x14ac:dyDescent="0.15">
      <c r="B2923" s="37" t="str">
        <f>IF(ISBLANK(AC!B2929),"",AC!B2929)</f>
        <v/>
      </c>
      <c r="C2923" s="32"/>
      <c r="D2923" s="179" t="str">
        <f>IF(ISBLANK(AC!D2929),"",AC!D2929)</f>
        <v/>
      </c>
      <c r="E2923" s="180"/>
      <c r="F2923" s="180"/>
      <c r="G2923" s="180"/>
      <c r="H2923" s="180"/>
      <c r="I2923" s="180"/>
      <c r="J2923" s="180"/>
      <c r="K2923" s="180"/>
      <c r="L2923" s="180"/>
      <c r="M2923" s="180"/>
      <c r="N2923" s="180"/>
      <c r="O2923" s="180"/>
      <c r="P2923" s="181"/>
      <c r="Q2923" s="33"/>
      <c r="R2923" s="37" t="str">
        <f>IF(ISBLANK(AC!P2929),"",AC!P2929)</f>
        <v/>
      </c>
      <c r="S2923" s="34"/>
      <c r="T2923" s="47" t="str">
        <f>IF(NOT(ISBLANK(AC!R2929)),AC!R2929,"")</f>
        <v/>
      </c>
      <c r="U2923" s="34"/>
      <c r="V2923" s="47" t="str">
        <f>IF(NOT(ISBLANK(AC!AB2929)),IF($AA$22&gt;AC!$R$22,ROUND(ROUNDDOWN((AC!$R$22/$AA$22),4)*AC!BM2929,2),AC!BM2929),IF(AND(NOT(ISBLANK(AC!R2929)),NOT(ISERR(AC!R2929)),AC!R2929&lt;&gt;0),0,""))</f>
        <v/>
      </c>
      <c r="W2923" s="34"/>
      <c r="X2923" s="47" t="str">
        <f t="shared" si="90"/>
        <v/>
      </c>
      <c r="Z2923" s="29" t="str">
        <f>IF(NOT(ISBLANK(AC!AB2929)),AC!BM2929,"")</f>
        <v/>
      </c>
      <c r="AA2923" s="29" t="str">
        <f t="shared" si="91"/>
        <v/>
      </c>
      <c r="AB2923" s="36">
        <f>IF(V2923&lt;ROUND(0.7*AC!T2929,2),1,0)</f>
        <v>0</v>
      </c>
    </row>
    <row r="2924" spans="2:28" s="35" customFormat="1" ht="21" customHeight="1" x14ac:dyDescent="0.15">
      <c r="B2924" s="37" t="str">
        <f>IF(ISBLANK(AC!B2930),"",AC!B2930)</f>
        <v/>
      </c>
      <c r="C2924" s="32"/>
      <c r="D2924" s="179" t="str">
        <f>IF(ISBLANK(AC!D2930),"",AC!D2930)</f>
        <v/>
      </c>
      <c r="E2924" s="180"/>
      <c r="F2924" s="180"/>
      <c r="G2924" s="180"/>
      <c r="H2924" s="180"/>
      <c r="I2924" s="180"/>
      <c r="J2924" s="180"/>
      <c r="K2924" s="180"/>
      <c r="L2924" s="180"/>
      <c r="M2924" s="180"/>
      <c r="N2924" s="180"/>
      <c r="O2924" s="180"/>
      <c r="P2924" s="181"/>
      <c r="Q2924" s="33"/>
      <c r="R2924" s="37" t="str">
        <f>IF(ISBLANK(AC!P2930),"",AC!P2930)</f>
        <v/>
      </c>
      <c r="S2924" s="34"/>
      <c r="T2924" s="47" t="str">
        <f>IF(NOT(ISBLANK(AC!R2930)),AC!R2930,"")</f>
        <v/>
      </c>
      <c r="U2924" s="34"/>
      <c r="V2924" s="47" t="str">
        <f>IF(NOT(ISBLANK(AC!AB2930)),IF($AA$22&gt;AC!$R$22,ROUND(ROUNDDOWN((AC!$R$22/$AA$22),4)*AC!BM2930,2),AC!BM2930),IF(AND(NOT(ISBLANK(AC!R2930)),NOT(ISERR(AC!R2930)),AC!R2930&lt;&gt;0),0,""))</f>
        <v/>
      </c>
      <c r="W2924" s="34"/>
      <c r="X2924" s="47" t="str">
        <f t="shared" si="90"/>
        <v/>
      </c>
      <c r="Z2924" s="29" t="str">
        <f>IF(NOT(ISBLANK(AC!AB2930)),AC!BM2930,"")</f>
        <v/>
      </c>
      <c r="AA2924" s="29" t="str">
        <f t="shared" si="91"/>
        <v/>
      </c>
      <c r="AB2924" s="36">
        <f>IF(V2924&lt;ROUND(0.7*AC!T2930,2),1,0)</f>
        <v>0</v>
      </c>
    </row>
    <row r="2925" spans="2:28" s="35" customFormat="1" ht="21" customHeight="1" x14ac:dyDescent="0.15">
      <c r="B2925" s="37" t="str">
        <f>IF(ISBLANK(AC!B2931),"",AC!B2931)</f>
        <v/>
      </c>
      <c r="C2925" s="32"/>
      <c r="D2925" s="179" t="str">
        <f>IF(ISBLANK(AC!D2931),"",AC!D2931)</f>
        <v/>
      </c>
      <c r="E2925" s="180"/>
      <c r="F2925" s="180"/>
      <c r="G2925" s="180"/>
      <c r="H2925" s="180"/>
      <c r="I2925" s="180"/>
      <c r="J2925" s="180"/>
      <c r="K2925" s="180"/>
      <c r="L2925" s="180"/>
      <c r="M2925" s="180"/>
      <c r="N2925" s="180"/>
      <c r="O2925" s="180"/>
      <c r="P2925" s="181"/>
      <c r="Q2925" s="33"/>
      <c r="R2925" s="37" t="str">
        <f>IF(ISBLANK(AC!P2931),"",AC!P2931)</f>
        <v/>
      </c>
      <c r="S2925" s="34"/>
      <c r="T2925" s="47" t="str">
        <f>IF(NOT(ISBLANK(AC!R2931)),AC!R2931,"")</f>
        <v/>
      </c>
      <c r="U2925" s="34"/>
      <c r="V2925" s="47" t="str">
        <f>IF(NOT(ISBLANK(AC!AB2931)),IF($AA$22&gt;AC!$R$22,ROUND(ROUNDDOWN((AC!$R$22/$AA$22),4)*AC!BM2931,2),AC!BM2931),IF(AND(NOT(ISBLANK(AC!R2931)),NOT(ISERR(AC!R2931)),AC!R2931&lt;&gt;0),0,""))</f>
        <v/>
      </c>
      <c r="W2925" s="34"/>
      <c r="X2925" s="47" t="str">
        <f t="shared" si="90"/>
        <v/>
      </c>
      <c r="Z2925" s="29" t="str">
        <f>IF(NOT(ISBLANK(AC!AB2931)),AC!BM2931,"")</f>
        <v/>
      </c>
      <c r="AA2925" s="29" t="str">
        <f t="shared" si="91"/>
        <v/>
      </c>
      <c r="AB2925" s="36">
        <f>IF(V2925&lt;ROUND(0.7*AC!T2931,2),1,0)</f>
        <v>0</v>
      </c>
    </row>
    <row r="2926" spans="2:28" s="35" customFormat="1" ht="21" customHeight="1" x14ac:dyDescent="0.15">
      <c r="B2926" s="37" t="str">
        <f>IF(ISBLANK(AC!B2932),"",AC!B2932)</f>
        <v/>
      </c>
      <c r="C2926" s="32"/>
      <c r="D2926" s="179" t="str">
        <f>IF(ISBLANK(AC!D2932),"",AC!D2932)</f>
        <v/>
      </c>
      <c r="E2926" s="180"/>
      <c r="F2926" s="180"/>
      <c r="G2926" s="180"/>
      <c r="H2926" s="180"/>
      <c r="I2926" s="180"/>
      <c r="J2926" s="180"/>
      <c r="K2926" s="180"/>
      <c r="L2926" s="180"/>
      <c r="M2926" s="180"/>
      <c r="N2926" s="180"/>
      <c r="O2926" s="180"/>
      <c r="P2926" s="181"/>
      <c r="Q2926" s="33"/>
      <c r="R2926" s="37" t="str">
        <f>IF(ISBLANK(AC!P2932),"",AC!P2932)</f>
        <v/>
      </c>
      <c r="S2926" s="34"/>
      <c r="T2926" s="47" t="str">
        <f>IF(NOT(ISBLANK(AC!R2932)),AC!R2932,"")</f>
        <v/>
      </c>
      <c r="U2926" s="34"/>
      <c r="V2926" s="47" t="str">
        <f>IF(NOT(ISBLANK(AC!AB2932)),IF($AA$22&gt;AC!$R$22,ROUND(ROUNDDOWN((AC!$R$22/$AA$22),4)*AC!BM2932,2),AC!BM2932),IF(AND(NOT(ISBLANK(AC!R2932)),NOT(ISERR(AC!R2932)),AC!R2932&lt;&gt;0),0,""))</f>
        <v/>
      </c>
      <c r="W2926" s="34"/>
      <c r="X2926" s="47" t="str">
        <f t="shared" si="90"/>
        <v/>
      </c>
      <c r="Z2926" s="29" t="str">
        <f>IF(NOT(ISBLANK(AC!AB2932)),AC!BM2932,"")</f>
        <v/>
      </c>
      <c r="AA2926" s="29" t="str">
        <f t="shared" si="91"/>
        <v/>
      </c>
      <c r="AB2926" s="36">
        <f>IF(V2926&lt;ROUND(0.7*AC!T2932,2),1,0)</f>
        <v>0</v>
      </c>
    </row>
    <row r="2927" spans="2:28" s="35" customFormat="1" ht="21" customHeight="1" x14ac:dyDescent="0.15">
      <c r="B2927" s="37" t="str">
        <f>IF(ISBLANK(AC!B2933),"",AC!B2933)</f>
        <v/>
      </c>
      <c r="C2927" s="32"/>
      <c r="D2927" s="179" t="str">
        <f>IF(ISBLANK(AC!D2933),"",AC!D2933)</f>
        <v/>
      </c>
      <c r="E2927" s="180"/>
      <c r="F2927" s="180"/>
      <c r="G2927" s="180"/>
      <c r="H2927" s="180"/>
      <c r="I2927" s="180"/>
      <c r="J2927" s="180"/>
      <c r="K2927" s="180"/>
      <c r="L2927" s="180"/>
      <c r="M2927" s="180"/>
      <c r="N2927" s="180"/>
      <c r="O2927" s="180"/>
      <c r="P2927" s="181"/>
      <c r="Q2927" s="33"/>
      <c r="R2927" s="37" t="str">
        <f>IF(ISBLANK(AC!P2933),"",AC!P2933)</f>
        <v/>
      </c>
      <c r="S2927" s="34"/>
      <c r="T2927" s="47" t="str">
        <f>IF(NOT(ISBLANK(AC!R2933)),AC!R2933,"")</f>
        <v/>
      </c>
      <c r="U2927" s="34"/>
      <c r="V2927" s="47" t="str">
        <f>IF(NOT(ISBLANK(AC!AB2933)),IF($AA$22&gt;AC!$R$22,ROUND(ROUNDDOWN((AC!$R$22/$AA$22),4)*AC!BM2933,2),AC!BM2933),IF(AND(NOT(ISBLANK(AC!R2933)),NOT(ISERR(AC!R2933)),AC!R2933&lt;&gt;0),0,""))</f>
        <v/>
      </c>
      <c r="W2927" s="34"/>
      <c r="X2927" s="47" t="str">
        <f t="shared" si="90"/>
        <v/>
      </c>
      <c r="Z2927" s="29" t="str">
        <f>IF(NOT(ISBLANK(AC!AB2933)),AC!BM2933,"")</f>
        <v/>
      </c>
      <c r="AA2927" s="29" t="str">
        <f t="shared" si="91"/>
        <v/>
      </c>
      <c r="AB2927" s="36">
        <f>IF(V2927&lt;ROUND(0.7*AC!T2933,2),1,0)</f>
        <v>0</v>
      </c>
    </row>
    <row r="2928" spans="2:28" s="35" customFormat="1" ht="21" customHeight="1" x14ac:dyDescent="0.15">
      <c r="B2928" s="37" t="str">
        <f>IF(ISBLANK(AC!B2934),"",AC!B2934)</f>
        <v/>
      </c>
      <c r="C2928" s="32"/>
      <c r="D2928" s="179" t="str">
        <f>IF(ISBLANK(AC!D2934),"",AC!D2934)</f>
        <v/>
      </c>
      <c r="E2928" s="180"/>
      <c r="F2928" s="180"/>
      <c r="G2928" s="180"/>
      <c r="H2928" s="180"/>
      <c r="I2928" s="180"/>
      <c r="J2928" s="180"/>
      <c r="K2928" s="180"/>
      <c r="L2928" s="180"/>
      <c r="M2928" s="180"/>
      <c r="N2928" s="180"/>
      <c r="O2928" s="180"/>
      <c r="P2928" s="181"/>
      <c r="Q2928" s="33"/>
      <c r="R2928" s="37" t="str">
        <f>IF(ISBLANK(AC!P2934),"",AC!P2934)</f>
        <v/>
      </c>
      <c r="S2928" s="34"/>
      <c r="T2928" s="47" t="str">
        <f>IF(NOT(ISBLANK(AC!R2934)),AC!R2934,"")</f>
        <v/>
      </c>
      <c r="U2928" s="34"/>
      <c r="V2928" s="47" t="str">
        <f>IF(NOT(ISBLANK(AC!AB2934)),IF($AA$22&gt;AC!$R$22,ROUND(ROUNDDOWN((AC!$R$22/$AA$22),4)*AC!BM2934,2),AC!BM2934),IF(AND(NOT(ISBLANK(AC!R2934)),NOT(ISERR(AC!R2934)),AC!R2934&lt;&gt;0),0,""))</f>
        <v/>
      </c>
      <c r="W2928" s="34"/>
      <c r="X2928" s="47" t="str">
        <f t="shared" si="90"/>
        <v/>
      </c>
      <c r="Z2928" s="29" t="str">
        <f>IF(NOT(ISBLANK(AC!AB2934)),AC!BM2934,"")</f>
        <v/>
      </c>
      <c r="AA2928" s="29" t="str">
        <f t="shared" si="91"/>
        <v/>
      </c>
      <c r="AB2928" s="36">
        <f>IF(V2928&lt;ROUND(0.7*AC!T2934,2),1,0)</f>
        <v>0</v>
      </c>
    </row>
    <row r="2929" spans="2:28" s="35" customFormat="1" ht="21" customHeight="1" x14ac:dyDescent="0.15">
      <c r="B2929" s="37" t="str">
        <f>IF(ISBLANK(AC!B2935),"",AC!B2935)</f>
        <v/>
      </c>
      <c r="C2929" s="32"/>
      <c r="D2929" s="179" t="str">
        <f>IF(ISBLANK(AC!D2935),"",AC!D2935)</f>
        <v/>
      </c>
      <c r="E2929" s="180"/>
      <c r="F2929" s="180"/>
      <c r="G2929" s="180"/>
      <c r="H2929" s="180"/>
      <c r="I2929" s="180"/>
      <c r="J2929" s="180"/>
      <c r="K2929" s="180"/>
      <c r="L2929" s="180"/>
      <c r="M2929" s="180"/>
      <c r="N2929" s="180"/>
      <c r="O2929" s="180"/>
      <c r="P2929" s="181"/>
      <c r="Q2929" s="33"/>
      <c r="R2929" s="37" t="str">
        <f>IF(ISBLANK(AC!P2935),"",AC!P2935)</f>
        <v/>
      </c>
      <c r="S2929" s="34"/>
      <c r="T2929" s="47" t="str">
        <f>IF(NOT(ISBLANK(AC!R2935)),AC!R2935,"")</f>
        <v/>
      </c>
      <c r="U2929" s="34"/>
      <c r="V2929" s="47" t="str">
        <f>IF(NOT(ISBLANK(AC!AB2935)),IF($AA$22&gt;AC!$R$22,ROUND(ROUNDDOWN((AC!$R$22/$AA$22),4)*AC!BM2935,2),AC!BM2935),IF(AND(NOT(ISBLANK(AC!R2935)),NOT(ISERR(AC!R2935)),AC!R2935&lt;&gt;0),0,""))</f>
        <v/>
      </c>
      <c r="W2929" s="34"/>
      <c r="X2929" s="47" t="str">
        <f t="shared" si="90"/>
        <v/>
      </c>
      <c r="Z2929" s="29" t="str">
        <f>IF(NOT(ISBLANK(AC!AB2935)),AC!BM2935,"")</f>
        <v/>
      </c>
      <c r="AA2929" s="29" t="str">
        <f t="shared" si="91"/>
        <v/>
      </c>
      <c r="AB2929" s="36">
        <f>IF(V2929&lt;ROUND(0.7*AC!T2935,2),1,0)</f>
        <v>0</v>
      </c>
    </row>
    <row r="2930" spans="2:28" s="35" customFormat="1" ht="21" customHeight="1" x14ac:dyDescent="0.15">
      <c r="B2930" s="37" t="str">
        <f>IF(ISBLANK(AC!B2936),"",AC!B2936)</f>
        <v/>
      </c>
      <c r="C2930" s="32"/>
      <c r="D2930" s="179" t="str">
        <f>IF(ISBLANK(AC!D2936),"",AC!D2936)</f>
        <v/>
      </c>
      <c r="E2930" s="180"/>
      <c r="F2930" s="180"/>
      <c r="G2930" s="180"/>
      <c r="H2930" s="180"/>
      <c r="I2930" s="180"/>
      <c r="J2930" s="180"/>
      <c r="K2930" s="180"/>
      <c r="L2930" s="180"/>
      <c r="M2930" s="180"/>
      <c r="N2930" s="180"/>
      <c r="O2930" s="180"/>
      <c r="P2930" s="181"/>
      <c r="Q2930" s="33"/>
      <c r="R2930" s="37" t="str">
        <f>IF(ISBLANK(AC!P2936),"",AC!P2936)</f>
        <v/>
      </c>
      <c r="S2930" s="34"/>
      <c r="T2930" s="47" t="str">
        <f>IF(NOT(ISBLANK(AC!R2936)),AC!R2936,"")</f>
        <v/>
      </c>
      <c r="U2930" s="34"/>
      <c r="V2930" s="47" t="str">
        <f>IF(NOT(ISBLANK(AC!AB2936)),IF($AA$22&gt;AC!$R$22,ROUND(ROUNDDOWN((AC!$R$22/$AA$22),4)*AC!BM2936,2),AC!BM2936),IF(AND(NOT(ISBLANK(AC!R2936)),NOT(ISERR(AC!R2936)),AC!R2936&lt;&gt;0),0,""))</f>
        <v/>
      </c>
      <c r="W2930" s="34"/>
      <c r="X2930" s="47" t="str">
        <f t="shared" si="90"/>
        <v/>
      </c>
      <c r="Z2930" s="29" t="str">
        <f>IF(NOT(ISBLANK(AC!AB2936)),AC!BM2936,"")</f>
        <v/>
      </c>
      <c r="AA2930" s="29" t="str">
        <f t="shared" si="91"/>
        <v/>
      </c>
      <c r="AB2930" s="36">
        <f>IF(V2930&lt;ROUND(0.7*AC!T2936,2),1,0)</f>
        <v>0</v>
      </c>
    </row>
    <row r="2931" spans="2:28" s="35" customFormat="1" ht="21" customHeight="1" x14ac:dyDescent="0.15">
      <c r="B2931" s="37" t="str">
        <f>IF(ISBLANK(AC!B2937),"",AC!B2937)</f>
        <v/>
      </c>
      <c r="C2931" s="32"/>
      <c r="D2931" s="179" t="str">
        <f>IF(ISBLANK(AC!D2937),"",AC!D2937)</f>
        <v/>
      </c>
      <c r="E2931" s="180"/>
      <c r="F2931" s="180"/>
      <c r="G2931" s="180"/>
      <c r="H2931" s="180"/>
      <c r="I2931" s="180"/>
      <c r="J2931" s="180"/>
      <c r="K2931" s="180"/>
      <c r="L2931" s="180"/>
      <c r="M2931" s="180"/>
      <c r="N2931" s="180"/>
      <c r="O2931" s="180"/>
      <c r="P2931" s="181"/>
      <c r="Q2931" s="33"/>
      <c r="R2931" s="37" t="str">
        <f>IF(ISBLANK(AC!P2937),"",AC!P2937)</f>
        <v/>
      </c>
      <c r="S2931" s="34"/>
      <c r="T2931" s="47" t="str">
        <f>IF(NOT(ISBLANK(AC!R2937)),AC!R2937,"")</f>
        <v/>
      </c>
      <c r="U2931" s="34"/>
      <c r="V2931" s="47" t="str">
        <f>IF(NOT(ISBLANK(AC!AB2937)),IF($AA$22&gt;AC!$R$22,ROUND(ROUNDDOWN((AC!$R$22/$AA$22),4)*AC!BM2937,2),AC!BM2937),IF(AND(NOT(ISBLANK(AC!R2937)),NOT(ISERR(AC!R2937)),AC!R2937&lt;&gt;0),0,""))</f>
        <v/>
      </c>
      <c r="W2931" s="34"/>
      <c r="X2931" s="47" t="str">
        <f t="shared" si="90"/>
        <v/>
      </c>
      <c r="Z2931" s="29" t="str">
        <f>IF(NOT(ISBLANK(AC!AB2937)),AC!BM2937,"")</f>
        <v/>
      </c>
      <c r="AA2931" s="29" t="str">
        <f t="shared" si="91"/>
        <v/>
      </c>
      <c r="AB2931" s="36">
        <f>IF(V2931&lt;ROUND(0.7*AC!T2937,2),1,0)</f>
        <v>0</v>
      </c>
    </row>
    <row r="2932" spans="2:28" s="35" customFormat="1" ht="21" customHeight="1" x14ac:dyDescent="0.15">
      <c r="B2932" s="37" t="str">
        <f>IF(ISBLANK(AC!B2938),"",AC!B2938)</f>
        <v/>
      </c>
      <c r="C2932" s="32"/>
      <c r="D2932" s="179" t="str">
        <f>IF(ISBLANK(AC!D2938),"",AC!D2938)</f>
        <v/>
      </c>
      <c r="E2932" s="180"/>
      <c r="F2932" s="180"/>
      <c r="G2932" s="180"/>
      <c r="H2932" s="180"/>
      <c r="I2932" s="180"/>
      <c r="J2932" s="180"/>
      <c r="K2932" s="180"/>
      <c r="L2932" s="180"/>
      <c r="M2932" s="180"/>
      <c r="N2932" s="180"/>
      <c r="O2932" s="180"/>
      <c r="P2932" s="181"/>
      <c r="Q2932" s="33"/>
      <c r="R2932" s="37" t="str">
        <f>IF(ISBLANK(AC!P2938),"",AC!P2938)</f>
        <v/>
      </c>
      <c r="S2932" s="34"/>
      <c r="T2932" s="47" t="str">
        <f>IF(NOT(ISBLANK(AC!R2938)),AC!R2938,"")</f>
        <v/>
      </c>
      <c r="U2932" s="34"/>
      <c r="V2932" s="47" t="str">
        <f>IF(NOT(ISBLANK(AC!AB2938)),IF($AA$22&gt;AC!$R$22,ROUND(ROUNDDOWN((AC!$R$22/$AA$22),4)*AC!BM2938,2),AC!BM2938),IF(AND(NOT(ISBLANK(AC!R2938)),NOT(ISERR(AC!R2938)),AC!R2938&lt;&gt;0),0,""))</f>
        <v/>
      </c>
      <c r="W2932" s="34"/>
      <c r="X2932" s="47" t="str">
        <f t="shared" si="90"/>
        <v/>
      </c>
      <c r="Z2932" s="29" t="str">
        <f>IF(NOT(ISBLANK(AC!AB2938)),AC!BM2938,"")</f>
        <v/>
      </c>
      <c r="AA2932" s="29" t="str">
        <f t="shared" si="91"/>
        <v/>
      </c>
      <c r="AB2932" s="36">
        <f>IF(V2932&lt;ROUND(0.7*AC!T2938,2),1,0)</f>
        <v>0</v>
      </c>
    </row>
    <row r="2933" spans="2:28" s="35" customFormat="1" ht="21" customHeight="1" x14ac:dyDescent="0.15">
      <c r="B2933" s="37" t="str">
        <f>IF(ISBLANK(AC!B2939),"",AC!B2939)</f>
        <v/>
      </c>
      <c r="C2933" s="32"/>
      <c r="D2933" s="179" t="str">
        <f>IF(ISBLANK(AC!D2939),"",AC!D2939)</f>
        <v/>
      </c>
      <c r="E2933" s="180"/>
      <c r="F2933" s="180"/>
      <c r="G2933" s="180"/>
      <c r="H2933" s="180"/>
      <c r="I2933" s="180"/>
      <c r="J2933" s="180"/>
      <c r="K2933" s="180"/>
      <c r="L2933" s="180"/>
      <c r="M2933" s="180"/>
      <c r="N2933" s="180"/>
      <c r="O2933" s="180"/>
      <c r="P2933" s="181"/>
      <c r="Q2933" s="33"/>
      <c r="R2933" s="37" t="str">
        <f>IF(ISBLANK(AC!P2939),"",AC!P2939)</f>
        <v/>
      </c>
      <c r="S2933" s="34"/>
      <c r="T2933" s="47" t="str">
        <f>IF(NOT(ISBLANK(AC!R2939)),AC!R2939,"")</f>
        <v/>
      </c>
      <c r="U2933" s="34"/>
      <c r="V2933" s="47" t="str">
        <f>IF(NOT(ISBLANK(AC!AB2939)),IF($AA$22&gt;AC!$R$22,ROUND(ROUNDDOWN((AC!$R$22/$AA$22),4)*AC!BM2939,2),AC!BM2939),IF(AND(NOT(ISBLANK(AC!R2939)),NOT(ISERR(AC!R2939)),AC!R2939&lt;&gt;0),0,""))</f>
        <v/>
      </c>
      <c r="W2933" s="34"/>
      <c r="X2933" s="47" t="str">
        <f t="shared" si="90"/>
        <v/>
      </c>
      <c r="Z2933" s="29" t="str">
        <f>IF(NOT(ISBLANK(AC!AB2939)),AC!BM2939,"")</f>
        <v/>
      </c>
      <c r="AA2933" s="29" t="str">
        <f t="shared" si="91"/>
        <v/>
      </c>
      <c r="AB2933" s="36">
        <f>IF(V2933&lt;ROUND(0.7*AC!T2939,2),1,0)</f>
        <v>0</v>
      </c>
    </row>
    <row r="2934" spans="2:28" s="35" customFormat="1" ht="21" customHeight="1" x14ac:dyDescent="0.15">
      <c r="B2934" s="37" t="str">
        <f>IF(ISBLANK(AC!B2940),"",AC!B2940)</f>
        <v/>
      </c>
      <c r="C2934" s="32"/>
      <c r="D2934" s="179" t="str">
        <f>IF(ISBLANK(AC!D2940),"",AC!D2940)</f>
        <v/>
      </c>
      <c r="E2934" s="180"/>
      <c r="F2934" s="180"/>
      <c r="G2934" s="180"/>
      <c r="H2934" s="180"/>
      <c r="I2934" s="180"/>
      <c r="J2934" s="180"/>
      <c r="K2934" s="180"/>
      <c r="L2934" s="180"/>
      <c r="M2934" s="180"/>
      <c r="N2934" s="180"/>
      <c r="O2934" s="180"/>
      <c r="P2934" s="181"/>
      <c r="Q2934" s="33"/>
      <c r="R2934" s="37" t="str">
        <f>IF(ISBLANK(AC!P2940),"",AC!P2940)</f>
        <v/>
      </c>
      <c r="S2934" s="34"/>
      <c r="T2934" s="47" t="str">
        <f>IF(NOT(ISBLANK(AC!R2940)),AC!R2940,"")</f>
        <v/>
      </c>
      <c r="U2934" s="34"/>
      <c r="V2934" s="47" t="str">
        <f>IF(NOT(ISBLANK(AC!AB2940)),IF($AA$22&gt;AC!$R$22,ROUND(ROUNDDOWN((AC!$R$22/$AA$22),4)*AC!BM2940,2),AC!BM2940),IF(AND(NOT(ISBLANK(AC!R2940)),NOT(ISERR(AC!R2940)),AC!R2940&lt;&gt;0),0,""))</f>
        <v/>
      </c>
      <c r="W2934" s="34"/>
      <c r="X2934" s="47" t="str">
        <f t="shared" si="90"/>
        <v/>
      </c>
      <c r="Z2934" s="29" t="str">
        <f>IF(NOT(ISBLANK(AC!AB2940)),AC!BM2940,"")</f>
        <v/>
      </c>
      <c r="AA2934" s="29" t="str">
        <f t="shared" si="91"/>
        <v/>
      </c>
      <c r="AB2934" s="36">
        <f>IF(V2934&lt;ROUND(0.7*AC!T2940,2),1,0)</f>
        <v>0</v>
      </c>
    </row>
    <row r="2935" spans="2:28" s="35" customFormat="1" ht="21" customHeight="1" x14ac:dyDescent="0.15">
      <c r="B2935" s="37" t="str">
        <f>IF(ISBLANK(AC!B2941),"",AC!B2941)</f>
        <v/>
      </c>
      <c r="C2935" s="32"/>
      <c r="D2935" s="179" t="str">
        <f>IF(ISBLANK(AC!D2941),"",AC!D2941)</f>
        <v/>
      </c>
      <c r="E2935" s="180"/>
      <c r="F2935" s="180"/>
      <c r="G2935" s="180"/>
      <c r="H2935" s="180"/>
      <c r="I2935" s="180"/>
      <c r="J2935" s="180"/>
      <c r="K2935" s="180"/>
      <c r="L2935" s="180"/>
      <c r="M2935" s="180"/>
      <c r="N2935" s="180"/>
      <c r="O2935" s="180"/>
      <c r="P2935" s="181"/>
      <c r="Q2935" s="33"/>
      <c r="R2935" s="37" t="str">
        <f>IF(ISBLANK(AC!P2941),"",AC!P2941)</f>
        <v/>
      </c>
      <c r="S2935" s="34"/>
      <c r="T2935" s="47" t="str">
        <f>IF(NOT(ISBLANK(AC!R2941)),AC!R2941,"")</f>
        <v/>
      </c>
      <c r="U2935" s="34"/>
      <c r="V2935" s="47" t="str">
        <f>IF(NOT(ISBLANK(AC!AB2941)),IF($AA$22&gt;AC!$R$22,ROUND(ROUNDDOWN((AC!$R$22/$AA$22),4)*AC!BM2941,2),AC!BM2941),IF(AND(NOT(ISBLANK(AC!R2941)),NOT(ISERR(AC!R2941)),AC!R2941&lt;&gt;0),0,""))</f>
        <v/>
      </c>
      <c r="W2935" s="34"/>
      <c r="X2935" s="47" t="str">
        <f t="shared" si="90"/>
        <v/>
      </c>
      <c r="Z2935" s="29" t="str">
        <f>IF(NOT(ISBLANK(AC!AB2941)),AC!BM2941,"")</f>
        <v/>
      </c>
      <c r="AA2935" s="29" t="str">
        <f t="shared" si="91"/>
        <v/>
      </c>
      <c r="AB2935" s="36">
        <f>IF(V2935&lt;ROUND(0.7*AC!T2941,2),1,0)</f>
        <v>0</v>
      </c>
    </row>
    <row r="2936" spans="2:28" s="35" customFormat="1" ht="21" customHeight="1" x14ac:dyDescent="0.15">
      <c r="B2936" s="37" t="str">
        <f>IF(ISBLANK(AC!B2942),"",AC!B2942)</f>
        <v/>
      </c>
      <c r="C2936" s="32"/>
      <c r="D2936" s="179" t="str">
        <f>IF(ISBLANK(AC!D2942),"",AC!D2942)</f>
        <v/>
      </c>
      <c r="E2936" s="180"/>
      <c r="F2936" s="180"/>
      <c r="G2936" s="180"/>
      <c r="H2936" s="180"/>
      <c r="I2936" s="180"/>
      <c r="J2936" s="180"/>
      <c r="K2936" s="180"/>
      <c r="L2936" s="180"/>
      <c r="M2936" s="180"/>
      <c r="N2936" s="180"/>
      <c r="O2936" s="180"/>
      <c r="P2936" s="181"/>
      <c r="Q2936" s="33"/>
      <c r="R2936" s="37" t="str">
        <f>IF(ISBLANK(AC!P2942),"",AC!P2942)</f>
        <v/>
      </c>
      <c r="S2936" s="34"/>
      <c r="T2936" s="47" t="str">
        <f>IF(NOT(ISBLANK(AC!R2942)),AC!R2942,"")</f>
        <v/>
      </c>
      <c r="U2936" s="34"/>
      <c r="V2936" s="47" t="str">
        <f>IF(NOT(ISBLANK(AC!AB2942)),IF($AA$22&gt;AC!$R$22,ROUND(ROUNDDOWN((AC!$R$22/$AA$22),4)*AC!BM2942,2),AC!BM2942),IF(AND(NOT(ISBLANK(AC!R2942)),NOT(ISERR(AC!R2942)),AC!R2942&lt;&gt;0),0,""))</f>
        <v/>
      </c>
      <c r="W2936" s="34"/>
      <c r="X2936" s="47" t="str">
        <f t="shared" si="90"/>
        <v/>
      </c>
      <c r="Z2936" s="29" t="str">
        <f>IF(NOT(ISBLANK(AC!AB2942)),AC!BM2942,"")</f>
        <v/>
      </c>
      <c r="AA2936" s="29" t="str">
        <f t="shared" si="91"/>
        <v/>
      </c>
      <c r="AB2936" s="36">
        <f>IF(V2936&lt;ROUND(0.7*AC!T2942,2),1,0)</f>
        <v>0</v>
      </c>
    </row>
    <row r="2937" spans="2:28" s="35" customFormat="1" ht="21" customHeight="1" x14ac:dyDescent="0.15">
      <c r="B2937" s="37" t="str">
        <f>IF(ISBLANK(AC!B2943),"",AC!B2943)</f>
        <v/>
      </c>
      <c r="C2937" s="32"/>
      <c r="D2937" s="179" t="str">
        <f>IF(ISBLANK(AC!D2943),"",AC!D2943)</f>
        <v/>
      </c>
      <c r="E2937" s="180"/>
      <c r="F2937" s="180"/>
      <c r="G2937" s="180"/>
      <c r="H2937" s="180"/>
      <c r="I2937" s="180"/>
      <c r="J2937" s="180"/>
      <c r="K2937" s="180"/>
      <c r="L2937" s="180"/>
      <c r="M2937" s="180"/>
      <c r="N2937" s="180"/>
      <c r="O2937" s="180"/>
      <c r="P2937" s="181"/>
      <c r="Q2937" s="33"/>
      <c r="R2937" s="37" t="str">
        <f>IF(ISBLANK(AC!P2943),"",AC!P2943)</f>
        <v/>
      </c>
      <c r="S2937" s="34"/>
      <c r="T2937" s="47" t="str">
        <f>IF(NOT(ISBLANK(AC!R2943)),AC!R2943,"")</f>
        <v/>
      </c>
      <c r="U2937" s="34"/>
      <c r="V2937" s="47" t="str">
        <f>IF(NOT(ISBLANK(AC!AB2943)),IF($AA$22&gt;AC!$R$22,ROUND(ROUNDDOWN((AC!$R$22/$AA$22),4)*AC!BM2943,2),AC!BM2943),IF(AND(NOT(ISBLANK(AC!R2943)),NOT(ISERR(AC!R2943)),AC!R2943&lt;&gt;0),0,""))</f>
        <v/>
      </c>
      <c r="W2937" s="34"/>
      <c r="X2937" s="47" t="str">
        <f t="shared" si="90"/>
        <v/>
      </c>
      <c r="Z2937" s="29" t="str">
        <f>IF(NOT(ISBLANK(AC!AB2943)),AC!BM2943,"")</f>
        <v/>
      </c>
      <c r="AA2937" s="29" t="str">
        <f t="shared" si="91"/>
        <v/>
      </c>
      <c r="AB2937" s="36">
        <f>IF(V2937&lt;ROUND(0.7*AC!T2943,2),1,0)</f>
        <v>0</v>
      </c>
    </row>
    <row r="2938" spans="2:28" s="35" customFormat="1" ht="21" customHeight="1" x14ac:dyDescent="0.15">
      <c r="B2938" s="37" t="str">
        <f>IF(ISBLANK(AC!B2944),"",AC!B2944)</f>
        <v/>
      </c>
      <c r="C2938" s="32"/>
      <c r="D2938" s="179" t="str">
        <f>IF(ISBLANK(AC!D2944),"",AC!D2944)</f>
        <v/>
      </c>
      <c r="E2938" s="180"/>
      <c r="F2938" s="180"/>
      <c r="G2938" s="180"/>
      <c r="H2938" s="180"/>
      <c r="I2938" s="180"/>
      <c r="J2938" s="180"/>
      <c r="K2938" s="180"/>
      <c r="L2938" s="180"/>
      <c r="M2938" s="180"/>
      <c r="N2938" s="180"/>
      <c r="O2938" s="180"/>
      <c r="P2938" s="181"/>
      <c r="Q2938" s="33"/>
      <c r="R2938" s="37" t="str">
        <f>IF(ISBLANK(AC!P2944),"",AC!P2944)</f>
        <v/>
      </c>
      <c r="S2938" s="34"/>
      <c r="T2938" s="47" t="str">
        <f>IF(NOT(ISBLANK(AC!R2944)),AC!R2944,"")</f>
        <v/>
      </c>
      <c r="U2938" s="34"/>
      <c r="V2938" s="47" t="str">
        <f>IF(NOT(ISBLANK(AC!AB2944)),IF($AA$22&gt;AC!$R$22,ROUND(ROUNDDOWN((AC!$R$22/$AA$22),4)*AC!BM2944,2),AC!BM2944),IF(AND(NOT(ISBLANK(AC!R2944)),NOT(ISERR(AC!R2944)),AC!R2944&lt;&gt;0),0,""))</f>
        <v/>
      </c>
      <c r="W2938" s="34"/>
      <c r="X2938" s="47" t="str">
        <f t="shared" si="90"/>
        <v/>
      </c>
      <c r="Z2938" s="29" t="str">
        <f>IF(NOT(ISBLANK(AC!AB2944)),AC!BM2944,"")</f>
        <v/>
      </c>
      <c r="AA2938" s="29" t="str">
        <f t="shared" si="91"/>
        <v/>
      </c>
      <c r="AB2938" s="36">
        <f>IF(V2938&lt;ROUND(0.7*AC!T2944,2),1,0)</f>
        <v>0</v>
      </c>
    </row>
    <row r="2939" spans="2:28" s="35" customFormat="1" ht="21" customHeight="1" x14ac:dyDescent="0.15">
      <c r="B2939" s="37" t="str">
        <f>IF(ISBLANK(AC!B2945),"",AC!B2945)</f>
        <v/>
      </c>
      <c r="C2939" s="32"/>
      <c r="D2939" s="179" t="str">
        <f>IF(ISBLANK(AC!D2945),"",AC!D2945)</f>
        <v/>
      </c>
      <c r="E2939" s="180"/>
      <c r="F2939" s="180"/>
      <c r="G2939" s="180"/>
      <c r="H2939" s="180"/>
      <c r="I2939" s="180"/>
      <c r="J2939" s="180"/>
      <c r="K2939" s="180"/>
      <c r="L2939" s="180"/>
      <c r="M2939" s="180"/>
      <c r="N2939" s="180"/>
      <c r="O2939" s="180"/>
      <c r="P2939" s="181"/>
      <c r="Q2939" s="33"/>
      <c r="R2939" s="37" t="str">
        <f>IF(ISBLANK(AC!P2945),"",AC!P2945)</f>
        <v/>
      </c>
      <c r="S2939" s="34"/>
      <c r="T2939" s="47" t="str">
        <f>IF(NOT(ISBLANK(AC!R2945)),AC!R2945,"")</f>
        <v/>
      </c>
      <c r="U2939" s="34"/>
      <c r="V2939" s="47" t="str">
        <f>IF(NOT(ISBLANK(AC!AB2945)),IF($AA$22&gt;AC!$R$22,ROUND(ROUNDDOWN((AC!$R$22/$AA$22),4)*AC!BM2945,2),AC!BM2945),IF(AND(NOT(ISBLANK(AC!R2945)),NOT(ISERR(AC!R2945)),AC!R2945&lt;&gt;0),0,""))</f>
        <v/>
      </c>
      <c r="W2939" s="34"/>
      <c r="X2939" s="47" t="str">
        <f t="shared" si="90"/>
        <v/>
      </c>
      <c r="Z2939" s="29" t="str">
        <f>IF(NOT(ISBLANK(AC!AB2945)),AC!BM2945,"")</f>
        <v/>
      </c>
      <c r="AA2939" s="29" t="str">
        <f t="shared" si="91"/>
        <v/>
      </c>
      <c r="AB2939" s="36">
        <f>IF(V2939&lt;ROUND(0.7*AC!T2945,2),1,0)</f>
        <v>0</v>
      </c>
    </row>
    <row r="2940" spans="2:28" s="35" customFormat="1" ht="21" customHeight="1" x14ac:dyDescent="0.15">
      <c r="B2940" s="37" t="str">
        <f>IF(ISBLANK(AC!B2946),"",AC!B2946)</f>
        <v/>
      </c>
      <c r="C2940" s="32"/>
      <c r="D2940" s="179" t="str">
        <f>IF(ISBLANK(AC!D2946),"",AC!D2946)</f>
        <v/>
      </c>
      <c r="E2940" s="180"/>
      <c r="F2940" s="180"/>
      <c r="G2940" s="180"/>
      <c r="H2940" s="180"/>
      <c r="I2940" s="180"/>
      <c r="J2940" s="180"/>
      <c r="K2940" s="180"/>
      <c r="L2940" s="180"/>
      <c r="M2940" s="180"/>
      <c r="N2940" s="180"/>
      <c r="O2940" s="180"/>
      <c r="P2940" s="181"/>
      <c r="Q2940" s="33"/>
      <c r="R2940" s="37" t="str">
        <f>IF(ISBLANK(AC!P2946),"",AC!P2946)</f>
        <v/>
      </c>
      <c r="S2940" s="34"/>
      <c r="T2940" s="47" t="str">
        <f>IF(NOT(ISBLANK(AC!R2946)),AC!R2946,"")</f>
        <v/>
      </c>
      <c r="U2940" s="34"/>
      <c r="V2940" s="47" t="str">
        <f>IF(NOT(ISBLANK(AC!AB2946)),IF($AA$22&gt;AC!$R$22,ROUND(ROUNDDOWN((AC!$R$22/$AA$22),4)*AC!BM2946,2),AC!BM2946),IF(AND(NOT(ISBLANK(AC!R2946)),NOT(ISERR(AC!R2946)),AC!R2946&lt;&gt;0),0,""))</f>
        <v/>
      </c>
      <c r="W2940" s="34"/>
      <c r="X2940" s="47" t="str">
        <f t="shared" si="90"/>
        <v/>
      </c>
      <c r="Z2940" s="29" t="str">
        <f>IF(NOT(ISBLANK(AC!AB2946)),AC!BM2946,"")</f>
        <v/>
      </c>
      <c r="AA2940" s="29" t="str">
        <f t="shared" si="91"/>
        <v/>
      </c>
      <c r="AB2940" s="36">
        <f>IF(V2940&lt;ROUND(0.7*AC!T2946,2),1,0)</f>
        <v>0</v>
      </c>
    </row>
    <row r="2941" spans="2:28" s="35" customFormat="1" ht="21" customHeight="1" x14ac:dyDescent="0.15">
      <c r="B2941" s="37" t="str">
        <f>IF(ISBLANK(AC!B2947),"",AC!B2947)</f>
        <v/>
      </c>
      <c r="C2941" s="32"/>
      <c r="D2941" s="179" t="str">
        <f>IF(ISBLANK(AC!D2947),"",AC!D2947)</f>
        <v/>
      </c>
      <c r="E2941" s="180"/>
      <c r="F2941" s="180"/>
      <c r="G2941" s="180"/>
      <c r="H2941" s="180"/>
      <c r="I2941" s="180"/>
      <c r="J2941" s="180"/>
      <c r="K2941" s="180"/>
      <c r="L2941" s="180"/>
      <c r="M2941" s="180"/>
      <c r="N2941" s="180"/>
      <c r="O2941" s="180"/>
      <c r="P2941" s="181"/>
      <c r="Q2941" s="33"/>
      <c r="R2941" s="37" t="str">
        <f>IF(ISBLANK(AC!P2947),"",AC!P2947)</f>
        <v/>
      </c>
      <c r="S2941" s="34"/>
      <c r="T2941" s="47" t="str">
        <f>IF(NOT(ISBLANK(AC!R2947)),AC!R2947,"")</f>
        <v/>
      </c>
      <c r="U2941" s="34"/>
      <c r="V2941" s="47" t="str">
        <f>IF(NOT(ISBLANK(AC!AB2947)),IF($AA$22&gt;AC!$R$22,ROUND(ROUNDDOWN((AC!$R$22/$AA$22),4)*AC!BM2947,2),AC!BM2947),IF(AND(NOT(ISBLANK(AC!R2947)),NOT(ISERR(AC!R2947)),AC!R2947&lt;&gt;0),0,""))</f>
        <v/>
      </c>
      <c r="W2941" s="34"/>
      <c r="X2941" s="47" t="str">
        <f t="shared" si="90"/>
        <v/>
      </c>
      <c r="Z2941" s="29" t="str">
        <f>IF(NOT(ISBLANK(AC!AB2947)),AC!BM2947,"")</f>
        <v/>
      </c>
      <c r="AA2941" s="29" t="str">
        <f t="shared" si="91"/>
        <v/>
      </c>
      <c r="AB2941" s="36">
        <f>IF(V2941&lt;ROUND(0.7*AC!T2947,2),1,0)</f>
        <v>0</v>
      </c>
    </row>
    <row r="2942" spans="2:28" s="35" customFormat="1" ht="21" customHeight="1" x14ac:dyDescent="0.15">
      <c r="B2942" s="37" t="str">
        <f>IF(ISBLANK(AC!B2948),"",AC!B2948)</f>
        <v/>
      </c>
      <c r="C2942" s="32"/>
      <c r="D2942" s="179" t="str">
        <f>IF(ISBLANK(AC!D2948),"",AC!D2948)</f>
        <v/>
      </c>
      <c r="E2942" s="180"/>
      <c r="F2942" s="180"/>
      <c r="G2942" s="180"/>
      <c r="H2942" s="180"/>
      <c r="I2942" s="180"/>
      <c r="J2942" s="180"/>
      <c r="K2942" s="180"/>
      <c r="L2942" s="180"/>
      <c r="M2942" s="180"/>
      <c r="N2942" s="180"/>
      <c r="O2942" s="180"/>
      <c r="P2942" s="181"/>
      <c r="Q2942" s="33"/>
      <c r="R2942" s="37" t="str">
        <f>IF(ISBLANK(AC!P2948),"",AC!P2948)</f>
        <v/>
      </c>
      <c r="S2942" s="34"/>
      <c r="T2942" s="47" t="str">
        <f>IF(NOT(ISBLANK(AC!R2948)),AC!R2948,"")</f>
        <v/>
      </c>
      <c r="U2942" s="34"/>
      <c r="V2942" s="47" t="str">
        <f>IF(NOT(ISBLANK(AC!AB2948)),IF($AA$22&gt;AC!$R$22,ROUND(ROUNDDOWN((AC!$R$22/$AA$22),4)*AC!BM2948,2),AC!BM2948),IF(AND(NOT(ISBLANK(AC!R2948)),NOT(ISERR(AC!R2948)),AC!R2948&lt;&gt;0),0,""))</f>
        <v/>
      </c>
      <c r="W2942" s="34"/>
      <c r="X2942" s="47" t="str">
        <f t="shared" si="90"/>
        <v/>
      </c>
      <c r="Z2942" s="29" t="str">
        <f>IF(NOT(ISBLANK(AC!AB2948)),AC!BM2948,"")</f>
        <v/>
      </c>
      <c r="AA2942" s="29" t="str">
        <f t="shared" si="91"/>
        <v/>
      </c>
      <c r="AB2942" s="36">
        <f>IF(V2942&lt;ROUND(0.7*AC!T2948,2),1,0)</f>
        <v>0</v>
      </c>
    </row>
    <row r="2943" spans="2:28" s="35" customFormat="1" ht="21" customHeight="1" x14ac:dyDescent="0.15">
      <c r="B2943" s="37" t="str">
        <f>IF(ISBLANK(AC!B2949),"",AC!B2949)</f>
        <v/>
      </c>
      <c r="C2943" s="32"/>
      <c r="D2943" s="179" t="str">
        <f>IF(ISBLANK(AC!D2949),"",AC!D2949)</f>
        <v/>
      </c>
      <c r="E2943" s="180"/>
      <c r="F2943" s="180"/>
      <c r="G2943" s="180"/>
      <c r="H2943" s="180"/>
      <c r="I2943" s="180"/>
      <c r="J2943" s="180"/>
      <c r="K2943" s="180"/>
      <c r="L2943" s="180"/>
      <c r="M2943" s="180"/>
      <c r="N2943" s="180"/>
      <c r="O2943" s="180"/>
      <c r="P2943" s="181"/>
      <c r="Q2943" s="33"/>
      <c r="R2943" s="37" t="str">
        <f>IF(ISBLANK(AC!P2949),"",AC!P2949)</f>
        <v/>
      </c>
      <c r="S2943" s="34"/>
      <c r="T2943" s="47" t="str">
        <f>IF(NOT(ISBLANK(AC!R2949)),AC!R2949,"")</f>
        <v/>
      </c>
      <c r="U2943" s="34"/>
      <c r="V2943" s="47" t="str">
        <f>IF(NOT(ISBLANK(AC!AB2949)),IF($AA$22&gt;AC!$R$22,ROUND(ROUNDDOWN((AC!$R$22/$AA$22),4)*AC!BM2949,2),AC!BM2949),IF(AND(NOT(ISBLANK(AC!R2949)),NOT(ISERR(AC!R2949)),AC!R2949&lt;&gt;0),0,""))</f>
        <v/>
      </c>
      <c r="W2943" s="34"/>
      <c r="X2943" s="47" t="str">
        <f t="shared" si="90"/>
        <v/>
      </c>
      <c r="Z2943" s="29" t="str">
        <f>IF(NOT(ISBLANK(AC!AB2949)),AC!BM2949,"")</f>
        <v/>
      </c>
      <c r="AA2943" s="29" t="str">
        <f t="shared" si="91"/>
        <v/>
      </c>
      <c r="AB2943" s="36">
        <f>IF(V2943&lt;ROUND(0.7*AC!T2949,2),1,0)</f>
        <v>0</v>
      </c>
    </row>
    <row r="2944" spans="2:28" s="35" customFormat="1" ht="21" customHeight="1" x14ac:dyDescent="0.15">
      <c r="B2944" s="37" t="str">
        <f>IF(ISBLANK(AC!B2950),"",AC!B2950)</f>
        <v/>
      </c>
      <c r="C2944" s="32"/>
      <c r="D2944" s="179" t="str">
        <f>IF(ISBLANK(AC!D2950),"",AC!D2950)</f>
        <v/>
      </c>
      <c r="E2944" s="180"/>
      <c r="F2944" s="180"/>
      <c r="G2944" s="180"/>
      <c r="H2944" s="180"/>
      <c r="I2944" s="180"/>
      <c r="J2944" s="180"/>
      <c r="K2944" s="180"/>
      <c r="L2944" s="180"/>
      <c r="M2944" s="180"/>
      <c r="N2944" s="180"/>
      <c r="O2944" s="180"/>
      <c r="P2944" s="181"/>
      <c r="Q2944" s="33"/>
      <c r="R2944" s="37" t="str">
        <f>IF(ISBLANK(AC!P2950),"",AC!P2950)</f>
        <v/>
      </c>
      <c r="S2944" s="34"/>
      <c r="T2944" s="47" t="str">
        <f>IF(NOT(ISBLANK(AC!R2950)),AC!R2950,"")</f>
        <v/>
      </c>
      <c r="U2944" s="34"/>
      <c r="V2944" s="47" t="str">
        <f>IF(NOT(ISBLANK(AC!AB2950)),IF($AA$22&gt;AC!$R$22,ROUND(ROUNDDOWN((AC!$R$22/$AA$22),4)*AC!BM2950,2),AC!BM2950),IF(AND(NOT(ISBLANK(AC!R2950)),NOT(ISERR(AC!R2950)),AC!R2950&lt;&gt;0),0,""))</f>
        <v/>
      </c>
      <c r="W2944" s="34"/>
      <c r="X2944" s="47" t="str">
        <f t="shared" si="90"/>
        <v/>
      </c>
      <c r="Z2944" s="29" t="str">
        <f>IF(NOT(ISBLANK(AC!AB2950)),AC!BM2950,"")</f>
        <v/>
      </c>
      <c r="AA2944" s="29" t="str">
        <f t="shared" si="91"/>
        <v/>
      </c>
      <c r="AB2944" s="36">
        <f>IF(V2944&lt;ROUND(0.7*AC!T2950,2),1,0)</f>
        <v>0</v>
      </c>
    </row>
    <row r="2945" spans="2:28" s="35" customFormat="1" ht="21" customHeight="1" x14ac:dyDescent="0.15">
      <c r="B2945" s="37" t="str">
        <f>IF(ISBLANK(AC!B2951),"",AC!B2951)</f>
        <v/>
      </c>
      <c r="C2945" s="32"/>
      <c r="D2945" s="179" t="str">
        <f>IF(ISBLANK(AC!D2951),"",AC!D2951)</f>
        <v/>
      </c>
      <c r="E2945" s="180"/>
      <c r="F2945" s="180"/>
      <c r="G2945" s="180"/>
      <c r="H2945" s="180"/>
      <c r="I2945" s="180"/>
      <c r="J2945" s="180"/>
      <c r="K2945" s="180"/>
      <c r="L2945" s="180"/>
      <c r="M2945" s="180"/>
      <c r="N2945" s="180"/>
      <c r="O2945" s="180"/>
      <c r="P2945" s="181"/>
      <c r="Q2945" s="33"/>
      <c r="R2945" s="37" t="str">
        <f>IF(ISBLANK(AC!P2951),"",AC!P2951)</f>
        <v/>
      </c>
      <c r="S2945" s="34"/>
      <c r="T2945" s="47" t="str">
        <f>IF(NOT(ISBLANK(AC!R2951)),AC!R2951,"")</f>
        <v/>
      </c>
      <c r="U2945" s="34"/>
      <c r="V2945" s="47" t="str">
        <f>IF(NOT(ISBLANK(AC!AB2951)),IF($AA$22&gt;AC!$R$22,ROUND(ROUNDDOWN((AC!$R$22/$AA$22),4)*AC!BM2951,2),AC!BM2951),IF(AND(NOT(ISBLANK(AC!R2951)),NOT(ISERR(AC!R2951)),AC!R2951&lt;&gt;0),0,""))</f>
        <v/>
      </c>
      <c r="W2945" s="34"/>
      <c r="X2945" s="47" t="str">
        <f t="shared" si="90"/>
        <v/>
      </c>
      <c r="Z2945" s="29" t="str">
        <f>IF(NOT(ISBLANK(AC!AB2951)),AC!BM2951,"")</f>
        <v/>
      </c>
      <c r="AA2945" s="29" t="str">
        <f t="shared" si="91"/>
        <v/>
      </c>
      <c r="AB2945" s="36">
        <f>IF(V2945&lt;ROUND(0.7*AC!T2951,2),1,0)</f>
        <v>0</v>
      </c>
    </row>
    <row r="2946" spans="2:28" s="35" customFormat="1" ht="21" customHeight="1" x14ac:dyDescent="0.15">
      <c r="B2946" s="37" t="str">
        <f>IF(ISBLANK(AC!B2952),"",AC!B2952)</f>
        <v/>
      </c>
      <c r="C2946" s="32"/>
      <c r="D2946" s="179" t="str">
        <f>IF(ISBLANK(AC!D2952),"",AC!D2952)</f>
        <v/>
      </c>
      <c r="E2946" s="180"/>
      <c r="F2946" s="180"/>
      <c r="G2946" s="180"/>
      <c r="H2946" s="180"/>
      <c r="I2946" s="180"/>
      <c r="J2946" s="180"/>
      <c r="K2946" s="180"/>
      <c r="L2946" s="180"/>
      <c r="M2946" s="180"/>
      <c r="N2946" s="180"/>
      <c r="O2946" s="180"/>
      <c r="P2946" s="181"/>
      <c r="Q2946" s="33"/>
      <c r="R2946" s="37" t="str">
        <f>IF(ISBLANK(AC!P2952),"",AC!P2952)</f>
        <v/>
      </c>
      <c r="S2946" s="34"/>
      <c r="T2946" s="47" t="str">
        <f>IF(NOT(ISBLANK(AC!R2952)),AC!R2952,"")</f>
        <v/>
      </c>
      <c r="U2946" s="34"/>
      <c r="V2946" s="47" t="str">
        <f>IF(NOT(ISBLANK(AC!AB2952)),IF($AA$22&gt;AC!$R$22,ROUND(ROUNDDOWN((AC!$R$22/$AA$22),4)*AC!BM2952,2),AC!BM2952),IF(AND(NOT(ISBLANK(AC!R2952)),NOT(ISERR(AC!R2952)),AC!R2952&lt;&gt;0),0,""))</f>
        <v/>
      </c>
      <c r="W2946" s="34"/>
      <c r="X2946" s="47" t="str">
        <f t="shared" si="90"/>
        <v/>
      </c>
      <c r="Z2946" s="29" t="str">
        <f>IF(NOT(ISBLANK(AC!AB2952)),AC!BM2952,"")</f>
        <v/>
      </c>
      <c r="AA2946" s="29" t="str">
        <f t="shared" si="91"/>
        <v/>
      </c>
      <c r="AB2946" s="36">
        <f>IF(V2946&lt;ROUND(0.7*AC!T2952,2),1,0)</f>
        <v>0</v>
      </c>
    </row>
    <row r="2947" spans="2:28" s="35" customFormat="1" ht="21" customHeight="1" x14ac:dyDescent="0.15">
      <c r="B2947" s="37" t="str">
        <f>IF(ISBLANK(AC!B2953),"",AC!B2953)</f>
        <v/>
      </c>
      <c r="C2947" s="32"/>
      <c r="D2947" s="179" t="str">
        <f>IF(ISBLANK(AC!D2953),"",AC!D2953)</f>
        <v/>
      </c>
      <c r="E2947" s="180"/>
      <c r="F2947" s="180"/>
      <c r="G2947" s="180"/>
      <c r="H2947" s="180"/>
      <c r="I2947" s="180"/>
      <c r="J2947" s="180"/>
      <c r="K2947" s="180"/>
      <c r="L2947" s="180"/>
      <c r="M2947" s="180"/>
      <c r="N2947" s="180"/>
      <c r="O2947" s="180"/>
      <c r="P2947" s="181"/>
      <c r="Q2947" s="33"/>
      <c r="R2947" s="37" t="str">
        <f>IF(ISBLANK(AC!P2953),"",AC!P2953)</f>
        <v/>
      </c>
      <c r="S2947" s="34"/>
      <c r="T2947" s="47" t="str">
        <f>IF(NOT(ISBLANK(AC!R2953)),AC!R2953,"")</f>
        <v/>
      </c>
      <c r="U2947" s="34"/>
      <c r="V2947" s="47" t="str">
        <f>IF(NOT(ISBLANK(AC!AB2953)),IF($AA$22&gt;AC!$R$22,ROUND(ROUNDDOWN((AC!$R$22/$AA$22),4)*AC!BM2953,2),AC!BM2953),IF(AND(NOT(ISBLANK(AC!R2953)),NOT(ISERR(AC!R2953)),AC!R2953&lt;&gt;0),0,""))</f>
        <v/>
      </c>
      <c r="W2947" s="34"/>
      <c r="X2947" s="47" t="str">
        <f t="shared" si="90"/>
        <v/>
      </c>
      <c r="Z2947" s="29" t="str">
        <f>IF(NOT(ISBLANK(AC!AB2953)),AC!BM2953,"")</f>
        <v/>
      </c>
      <c r="AA2947" s="29" t="str">
        <f t="shared" si="91"/>
        <v/>
      </c>
      <c r="AB2947" s="36">
        <f>IF(V2947&lt;ROUND(0.7*AC!T2953,2),1,0)</f>
        <v>0</v>
      </c>
    </row>
    <row r="2948" spans="2:28" s="35" customFormat="1" ht="21" customHeight="1" x14ac:dyDescent="0.15">
      <c r="B2948" s="37" t="str">
        <f>IF(ISBLANK(AC!B2954),"",AC!B2954)</f>
        <v/>
      </c>
      <c r="C2948" s="32"/>
      <c r="D2948" s="179" t="str">
        <f>IF(ISBLANK(AC!D2954),"",AC!D2954)</f>
        <v/>
      </c>
      <c r="E2948" s="180"/>
      <c r="F2948" s="180"/>
      <c r="G2948" s="180"/>
      <c r="H2948" s="180"/>
      <c r="I2948" s="180"/>
      <c r="J2948" s="180"/>
      <c r="K2948" s="180"/>
      <c r="L2948" s="180"/>
      <c r="M2948" s="180"/>
      <c r="N2948" s="180"/>
      <c r="O2948" s="180"/>
      <c r="P2948" s="181"/>
      <c r="Q2948" s="33"/>
      <c r="R2948" s="37" t="str">
        <f>IF(ISBLANK(AC!P2954),"",AC!P2954)</f>
        <v/>
      </c>
      <c r="S2948" s="34"/>
      <c r="T2948" s="47" t="str">
        <f>IF(NOT(ISBLANK(AC!R2954)),AC!R2954,"")</f>
        <v/>
      </c>
      <c r="U2948" s="34"/>
      <c r="V2948" s="47" t="str">
        <f>IF(NOT(ISBLANK(AC!AB2954)),IF($AA$22&gt;AC!$R$22,ROUND(ROUNDDOWN((AC!$R$22/$AA$22),4)*AC!BM2954,2),AC!BM2954),IF(AND(NOT(ISBLANK(AC!R2954)),NOT(ISERR(AC!R2954)),AC!R2954&lt;&gt;0),0,""))</f>
        <v/>
      </c>
      <c r="W2948" s="34"/>
      <c r="X2948" s="47" t="str">
        <f t="shared" si="90"/>
        <v/>
      </c>
      <c r="Z2948" s="29" t="str">
        <f>IF(NOT(ISBLANK(AC!AB2954)),AC!BM2954,"")</f>
        <v/>
      </c>
      <c r="AA2948" s="29" t="str">
        <f t="shared" si="91"/>
        <v/>
      </c>
      <c r="AB2948" s="36">
        <f>IF(V2948&lt;ROUND(0.7*AC!T2954,2),1,0)</f>
        <v>0</v>
      </c>
    </row>
    <row r="2949" spans="2:28" s="35" customFormat="1" ht="21" customHeight="1" x14ac:dyDescent="0.15">
      <c r="B2949" s="37" t="str">
        <f>IF(ISBLANK(AC!B2955),"",AC!B2955)</f>
        <v/>
      </c>
      <c r="C2949" s="32"/>
      <c r="D2949" s="179" t="str">
        <f>IF(ISBLANK(AC!D2955),"",AC!D2955)</f>
        <v/>
      </c>
      <c r="E2949" s="180"/>
      <c r="F2949" s="180"/>
      <c r="G2949" s="180"/>
      <c r="H2949" s="180"/>
      <c r="I2949" s="180"/>
      <c r="J2949" s="180"/>
      <c r="K2949" s="180"/>
      <c r="L2949" s="180"/>
      <c r="M2949" s="180"/>
      <c r="N2949" s="180"/>
      <c r="O2949" s="180"/>
      <c r="P2949" s="181"/>
      <c r="Q2949" s="33"/>
      <c r="R2949" s="37" t="str">
        <f>IF(ISBLANK(AC!P2955),"",AC!P2955)</f>
        <v/>
      </c>
      <c r="S2949" s="34"/>
      <c r="T2949" s="47" t="str">
        <f>IF(NOT(ISBLANK(AC!R2955)),AC!R2955,"")</f>
        <v/>
      </c>
      <c r="U2949" s="34"/>
      <c r="V2949" s="47" t="str">
        <f>IF(NOT(ISBLANK(AC!AB2955)),IF($AA$22&gt;AC!$R$22,ROUND(ROUNDDOWN((AC!$R$22/$AA$22),4)*AC!BM2955,2),AC!BM2955),IF(AND(NOT(ISBLANK(AC!R2955)),NOT(ISERR(AC!R2955)),AC!R2955&lt;&gt;0),0,""))</f>
        <v/>
      </c>
      <c r="W2949" s="34"/>
      <c r="X2949" s="47" t="str">
        <f t="shared" si="90"/>
        <v/>
      </c>
      <c r="Z2949" s="29" t="str">
        <f>IF(NOT(ISBLANK(AC!AB2955)),AC!BM2955,"")</f>
        <v/>
      </c>
      <c r="AA2949" s="29" t="str">
        <f t="shared" si="91"/>
        <v/>
      </c>
      <c r="AB2949" s="36">
        <f>IF(V2949&lt;ROUND(0.7*AC!T2955,2),1,0)</f>
        <v>0</v>
      </c>
    </row>
    <row r="2950" spans="2:28" s="35" customFormat="1" ht="21" customHeight="1" x14ac:dyDescent="0.15">
      <c r="B2950" s="37" t="str">
        <f>IF(ISBLANK(AC!B2956),"",AC!B2956)</f>
        <v/>
      </c>
      <c r="C2950" s="32"/>
      <c r="D2950" s="179" t="str">
        <f>IF(ISBLANK(AC!D2956),"",AC!D2956)</f>
        <v/>
      </c>
      <c r="E2950" s="180"/>
      <c r="F2950" s="180"/>
      <c r="G2950" s="180"/>
      <c r="H2950" s="180"/>
      <c r="I2950" s="180"/>
      <c r="J2950" s="180"/>
      <c r="K2950" s="180"/>
      <c r="L2950" s="180"/>
      <c r="M2950" s="180"/>
      <c r="N2950" s="180"/>
      <c r="O2950" s="180"/>
      <c r="P2950" s="181"/>
      <c r="Q2950" s="33"/>
      <c r="R2950" s="37" t="str">
        <f>IF(ISBLANK(AC!P2956),"",AC!P2956)</f>
        <v/>
      </c>
      <c r="S2950" s="34"/>
      <c r="T2950" s="47" t="str">
        <f>IF(NOT(ISBLANK(AC!R2956)),AC!R2956,"")</f>
        <v/>
      </c>
      <c r="U2950" s="34"/>
      <c r="V2950" s="47" t="str">
        <f>IF(NOT(ISBLANK(AC!AB2956)),IF($AA$22&gt;AC!$R$22,ROUND(ROUNDDOWN((AC!$R$22/$AA$22),4)*AC!BM2956,2),AC!BM2956),IF(AND(NOT(ISBLANK(AC!R2956)),NOT(ISERR(AC!R2956)),AC!R2956&lt;&gt;0),0,""))</f>
        <v/>
      </c>
      <c r="W2950" s="34"/>
      <c r="X2950" s="47" t="str">
        <f t="shared" si="90"/>
        <v/>
      </c>
      <c r="Z2950" s="29" t="str">
        <f>IF(NOT(ISBLANK(AC!AB2956)),AC!BM2956,"")</f>
        <v/>
      </c>
      <c r="AA2950" s="29" t="str">
        <f t="shared" si="91"/>
        <v/>
      </c>
      <c r="AB2950" s="36">
        <f>IF(V2950&lt;ROUND(0.7*AC!T2956,2),1,0)</f>
        <v>0</v>
      </c>
    </row>
    <row r="2951" spans="2:28" s="35" customFormat="1" ht="21" customHeight="1" x14ac:dyDescent="0.15">
      <c r="B2951" s="37" t="str">
        <f>IF(ISBLANK(AC!B2957),"",AC!B2957)</f>
        <v/>
      </c>
      <c r="C2951" s="32"/>
      <c r="D2951" s="179" t="str">
        <f>IF(ISBLANK(AC!D2957),"",AC!D2957)</f>
        <v/>
      </c>
      <c r="E2951" s="180"/>
      <c r="F2951" s="180"/>
      <c r="G2951" s="180"/>
      <c r="H2951" s="180"/>
      <c r="I2951" s="180"/>
      <c r="J2951" s="180"/>
      <c r="K2951" s="180"/>
      <c r="L2951" s="180"/>
      <c r="M2951" s="180"/>
      <c r="N2951" s="180"/>
      <c r="O2951" s="180"/>
      <c r="P2951" s="181"/>
      <c r="Q2951" s="33"/>
      <c r="R2951" s="37" t="str">
        <f>IF(ISBLANK(AC!P2957),"",AC!P2957)</f>
        <v/>
      </c>
      <c r="S2951" s="34"/>
      <c r="T2951" s="47" t="str">
        <f>IF(NOT(ISBLANK(AC!R2957)),AC!R2957,"")</f>
        <v/>
      </c>
      <c r="U2951" s="34"/>
      <c r="V2951" s="47" t="str">
        <f>IF(NOT(ISBLANK(AC!AB2957)),IF($AA$22&gt;AC!$R$22,ROUND(ROUNDDOWN((AC!$R$22/$AA$22),4)*AC!BM2957,2),AC!BM2957),IF(AND(NOT(ISBLANK(AC!R2957)),NOT(ISERR(AC!R2957)),AC!R2957&lt;&gt;0),0,""))</f>
        <v/>
      </c>
      <c r="W2951" s="34"/>
      <c r="X2951" s="47" t="str">
        <f t="shared" si="90"/>
        <v/>
      </c>
      <c r="Z2951" s="29" t="str">
        <f>IF(NOT(ISBLANK(AC!AB2957)),AC!BM2957,"")</f>
        <v/>
      </c>
      <c r="AA2951" s="29" t="str">
        <f t="shared" si="91"/>
        <v/>
      </c>
      <c r="AB2951" s="36">
        <f>IF(V2951&lt;ROUND(0.7*AC!T2957,2),1,0)</f>
        <v>0</v>
      </c>
    </row>
    <row r="2952" spans="2:28" s="35" customFormat="1" ht="21" customHeight="1" x14ac:dyDescent="0.15">
      <c r="B2952" s="37" t="str">
        <f>IF(ISBLANK(AC!B2958),"",AC!B2958)</f>
        <v/>
      </c>
      <c r="C2952" s="32"/>
      <c r="D2952" s="179" t="str">
        <f>IF(ISBLANK(AC!D2958),"",AC!D2958)</f>
        <v/>
      </c>
      <c r="E2952" s="180"/>
      <c r="F2952" s="180"/>
      <c r="G2952" s="180"/>
      <c r="H2952" s="180"/>
      <c r="I2952" s="180"/>
      <c r="J2952" s="180"/>
      <c r="K2952" s="180"/>
      <c r="L2952" s="180"/>
      <c r="M2952" s="180"/>
      <c r="N2952" s="180"/>
      <c r="O2952" s="180"/>
      <c r="P2952" s="181"/>
      <c r="Q2952" s="33"/>
      <c r="R2952" s="37" t="str">
        <f>IF(ISBLANK(AC!P2958),"",AC!P2958)</f>
        <v/>
      </c>
      <c r="S2952" s="34"/>
      <c r="T2952" s="47" t="str">
        <f>IF(NOT(ISBLANK(AC!R2958)),AC!R2958,"")</f>
        <v/>
      </c>
      <c r="U2952" s="34"/>
      <c r="V2952" s="47" t="str">
        <f>IF(NOT(ISBLANK(AC!AB2958)),IF($AA$22&gt;AC!$R$22,ROUND(ROUNDDOWN((AC!$R$22/$AA$22),4)*AC!BM2958,2),AC!BM2958),IF(AND(NOT(ISBLANK(AC!R2958)),NOT(ISERR(AC!R2958)),AC!R2958&lt;&gt;0),0,""))</f>
        <v/>
      </c>
      <c r="W2952" s="34"/>
      <c r="X2952" s="47" t="str">
        <f t="shared" si="90"/>
        <v/>
      </c>
      <c r="Z2952" s="29" t="str">
        <f>IF(NOT(ISBLANK(AC!AB2958)),AC!BM2958,"")</f>
        <v/>
      </c>
      <c r="AA2952" s="29" t="str">
        <f t="shared" si="91"/>
        <v/>
      </c>
      <c r="AB2952" s="36">
        <f>IF(V2952&lt;ROUND(0.7*AC!T2958,2),1,0)</f>
        <v>0</v>
      </c>
    </row>
    <row r="2953" spans="2:28" s="35" customFormat="1" ht="21" customHeight="1" x14ac:dyDescent="0.15">
      <c r="B2953" s="37" t="str">
        <f>IF(ISBLANK(AC!B2959),"",AC!B2959)</f>
        <v/>
      </c>
      <c r="C2953" s="32"/>
      <c r="D2953" s="179" t="str">
        <f>IF(ISBLANK(AC!D2959),"",AC!D2959)</f>
        <v/>
      </c>
      <c r="E2953" s="180"/>
      <c r="F2953" s="180"/>
      <c r="G2953" s="180"/>
      <c r="H2953" s="180"/>
      <c r="I2953" s="180"/>
      <c r="J2953" s="180"/>
      <c r="K2953" s="180"/>
      <c r="L2953" s="180"/>
      <c r="M2953" s="180"/>
      <c r="N2953" s="180"/>
      <c r="O2953" s="180"/>
      <c r="P2953" s="181"/>
      <c r="Q2953" s="33"/>
      <c r="R2953" s="37" t="str">
        <f>IF(ISBLANK(AC!P2959),"",AC!P2959)</f>
        <v/>
      </c>
      <c r="S2953" s="34"/>
      <c r="T2953" s="47" t="str">
        <f>IF(NOT(ISBLANK(AC!R2959)),AC!R2959,"")</f>
        <v/>
      </c>
      <c r="U2953" s="34"/>
      <c r="V2953" s="47" t="str">
        <f>IF(NOT(ISBLANK(AC!AB2959)),IF($AA$22&gt;AC!$R$22,ROUND(ROUNDDOWN((AC!$R$22/$AA$22),4)*AC!BM2959,2),AC!BM2959),IF(AND(NOT(ISBLANK(AC!R2959)),NOT(ISERR(AC!R2959)),AC!R2959&lt;&gt;0),0,""))</f>
        <v/>
      </c>
      <c r="W2953" s="34"/>
      <c r="X2953" s="47" t="str">
        <f t="shared" si="90"/>
        <v/>
      </c>
      <c r="Z2953" s="29" t="str">
        <f>IF(NOT(ISBLANK(AC!AB2959)),AC!BM2959,"")</f>
        <v/>
      </c>
      <c r="AA2953" s="29" t="str">
        <f t="shared" si="91"/>
        <v/>
      </c>
      <c r="AB2953" s="36">
        <f>IF(V2953&lt;ROUND(0.7*AC!T2959,2),1,0)</f>
        <v>0</v>
      </c>
    </row>
    <row r="2954" spans="2:28" s="35" customFormat="1" ht="21" customHeight="1" x14ac:dyDescent="0.15">
      <c r="B2954" s="37" t="str">
        <f>IF(ISBLANK(AC!B2960),"",AC!B2960)</f>
        <v/>
      </c>
      <c r="C2954" s="32"/>
      <c r="D2954" s="179" t="str">
        <f>IF(ISBLANK(AC!D2960),"",AC!D2960)</f>
        <v/>
      </c>
      <c r="E2954" s="180"/>
      <c r="F2954" s="180"/>
      <c r="G2954" s="180"/>
      <c r="H2954" s="180"/>
      <c r="I2954" s="180"/>
      <c r="J2954" s="180"/>
      <c r="K2954" s="180"/>
      <c r="L2954" s="180"/>
      <c r="M2954" s="180"/>
      <c r="N2954" s="180"/>
      <c r="O2954" s="180"/>
      <c r="P2954" s="181"/>
      <c r="Q2954" s="33"/>
      <c r="R2954" s="37" t="str">
        <f>IF(ISBLANK(AC!P2960),"",AC!P2960)</f>
        <v/>
      </c>
      <c r="S2954" s="34"/>
      <c r="T2954" s="47" t="str">
        <f>IF(NOT(ISBLANK(AC!R2960)),AC!R2960,"")</f>
        <v/>
      </c>
      <c r="U2954" s="34"/>
      <c r="V2954" s="47" t="str">
        <f>IF(NOT(ISBLANK(AC!AB2960)),IF($AA$22&gt;AC!$R$22,ROUND(ROUNDDOWN((AC!$R$22/$AA$22),4)*AC!BM2960,2),AC!BM2960),IF(AND(NOT(ISBLANK(AC!R2960)),NOT(ISERR(AC!R2960)),AC!R2960&lt;&gt;0),0,""))</f>
        <v/>
      </c>
      <c r="W2954" s="34"/>
      <c r="X2954" s="47" t="str">
        <f t="shared" si="90"/>
        <v/>
      </c>
      <c r="Z2954" s="29" t="str">
        <f>IF(NOT(ISBLANK(AC!AB2960)),AC!BM2960,"")</f>
        <v/>
      </c>
      <c r="AA2954" s="29" t="str">
        <f t="shared" si="91"/>
        <v/>
      </c>
      <c r="AB2954" s="36">
        <f>IF(V2954&lt;ROUND(0.7*AC!T2960,2),1,0)</f>
        <v>0</v>
      </c>
    </row>
    <row r="2955" spans="2:28" s="35" customFormat="1" ht="21" customHeight="1" x14ac:dyDescent="0.15">
      <c r="B2955" s="37" t="str">
        <f>IF(ISBLANK(AC!B2961),"",AC!B2961)</f>
        <v/>
      </c>
      <c r="C2955" s="32"/>
      <c r="D2955" s="179" t="str">
        <f>IF(ISBLANK(AC!D2961),"",AC!D2961)</f>
        <v/>
      </c>
      <c r="E2955" s="180"/>
      <c r="F2955" s="180"/>
      <c r="G2955" s="180"/>
      <c r="H2955" s="180"/>
      <c r="I2955" s="180"/>
      <c r="J2955" s="180"/>
      <c r="K2955" s="180"/>
      <c r="L2955" s="180"/>
      <c r="M2955" s="180"/>
      <c r="N2955" s="180"/>
      <c r="O2955" s="180"/>
      <c r="P2955" s="181"/>
      <c r="Q2955" s="33"/>
      <c r="R2955" s="37" t="str">
        <f>IF(ISBLANK(AC!P2961),"",AC!P2961)</f>
        <v/>
      </c>
      <c r="S2955" s="34"/>
      <c r="T2955" s="47" t="str">
        <f>IF(NOT(ISBLANK(AC!R2961)),AC!R2961,"")</f>
        <v/>
      </c>
      <c r="U2955" s="34"/>
      <c r="V2955" s="47" t="str">
        <f>IF(NOT(ISBLANK(AC!AB2961)),IF($AA$22&gt;AC!$R$22,ROUND(ROUNDDOWN((AC!$R$22/$AA$22),4)*AC!BM2961,2),AC!BM2961),IF(AND(NOT(ISBLANK(AC!R2961)),NOT(ISERR(AC!R2961)),AC!R2961&lt;&gt;0),0,""))</f>
        <v/>
      </c>
      <c r="W2955" s="34"/>
      <c r="X2955" s="47" t="str">
        <f t="shared" si="90"/>
        <v/>
      </c>
      <c r="Z2955" s="29" t="str">
        <f>IF(NOT(ISBLANK(AC!AB2961)),AC!BM2961,"")</f>
        <v/>
      </c>
      <c r="AA2955" s="29" t="str">
        <f t="shared" si="91"/>
        <v/>
      </c>
      <c r="AB2955" s="36">
        <f>IF(V2955&lt;ROUND(0.7*AC!T2961,2),1,0)</f>
        <v>0</v>
      </c>
    </row>
    <row r="2956" spans="2:28" s="35" customFormat="1" ht="21" customHeight="1" x14ac:dyDescent="0.15">
      <c r="B2956" s="37" t="str">
        <f>IF(ISBLANK(AC!B2962),"",AC!B2962)</f>
        <v/>
      </c>
      <c r="C2956" s="32"/>
      <c r="D2956" s="179" t="str">
        <f>IF(ISBLANK(AC!D2962),"",AC!D2962)</f>
        <v/>
      </c>
      <c r="E2956" s="180"/>
      <c r="F2956" s="180"/>
      <c r="G2956" s="180"/>
      <c r="H2956" s="180"/>
      <c r="I2956" s="180"/>
      <c r="J2956" s="180"/>
      <c r="K2956" s="180"/>
      <c r="L2956" s="180"/>
      <c r="M2956" s="180"/>
      <c r="N2956" s="180"/>
      <c r="O2956" s="180"/>
      <c r="P2956" s="181"/>
      <c r="Q2956" s="33"/>
      <c r="R2956" s="37" t="str">
        <f>IF(ISBLANK(AC!P2962),"",AC!P2962)</f>
        <v/>
      </c>
      <c r="S2956" s="34"/>
      <c r="T2956" s="47" t="str">
        <f>IF(NOT(ISBLANK(AC!R2962)),AC!R2962,"")</f>
        <v/>
      </c>
      <c r="U2956" s="34"/>
      <c r="V2956" s="47" t="str">
        <f>IF(NOT(ISBLANK(AC!AB2962)),IF($AA$22&gt;AC!$R$22,ROUND(ROUNDDOWN((AC!$R$22/$AA$22),4)*AC!BM2962,2),AC!BM2962),IF(AND(NOT(ISBLANK(AC!R2962)),NOT(ISERR(AC!R2962)),AC!R2962&lt;&gt;0),0,""))</f>
        <v/>
      </c>
      <c r="W2956" s="34"/>
      <c r="X2956" s="47" t="str">
        <f t="shared" si="90"/>
        <v/>
      </c>
      <c r="Z2956" s="29" t="str">
        <f>IF(NOT(ISBLANK(AC!AB2962)),AC!BM2962,"")</f>
        <v/>
      </c>
      <c r="AA2956" s="29" t="str">
        <f t="shared" si="91"/>
        <v/>
      </c>
      <c r="AB2956" s="36">
        <f>IF(V2956&lt;ROUND(0.7*AC!T2962,2),1,0)</f>
        <v>0</v>
      </c>
    </row>
    <row r="2957" spans="2:28" s="35" customFormat="1" ht="21" customHeight="1" x14ac:dyDescent="0.15">
      <c r="B2957" s="37" t="str">
        <f>IF(ISBLANK(AC!B2963),"",AC!B2963)</f>
        <v/>
      </c>
      <c r="C2957" s="32"/>
      <c r="D2957" s="179" t="str">
        <f>IF(ISBLANK(AC!D2963),"",AC!D2963)</f>
        <v/>
      </c>
      <c r="E2957" s="180"/>
      <c r="F2957" s="180"/>
      <c r="G2957" s="180"/>
      <c r="H2957" s="180"/>
      <c r="I2957" s="180"/>
      <c r="J2957" s="180"/>
      <c r="K2957" s="180"/>
      <c r="L2957" s="180"/>
      <c r="M2957" s="180"/>
      <c r="N2957" s="180"/>
      <c r="O2957" s="180"/>
      <c r="P2957" s="181"/>
      <c r="Q2957" s="33"/>
      <c r="R2957" s="37" t="str">
        <f>IF(ISBLANK(AC!P2963),"",AC!P2963)</f>
        <v/>
      </c>
      <c r="S2957" s="34"/>
      <c r="T2957" s="47" t="str">
        <f>IF(NOT(ISBLANK(AC!R2963)),AC!R2963,"")</f>
        <v/>
      </c>
      <c r="U2957" s="34"/>
      <c r="V2957" s="47" t="str">
        <f>IF(NOT(ISBLANK(AC!AB2963)),IF($AA$22&gt;AC!$R$22,ROUND(ROUNDDOWN((AC!$R$22/$AA$22),4)*AC!BM2963,2),AC!BM2963),IF(AND(NOT(ISBLANK(AC!R2963)),NOT(ISERR(AC!R2963)),AC!R2963&lt;&gt;0),0,""))</f>
        <v/>
      </c>
      <c r="W2957" s="34"/>
      <c r="X2957" s="47" t="str">
        <f t="shared" si="90"/>
        <v/>
      </c>
      <c r="Z2957" s="29" t="str">
        <f>IF(NOT(ISBLANK(AC!AB2963)),AC!BM2963,"")</f>
        <v/>
      </c>
      <c r="AA2957" s="29" t="str">
        <f t="shared" si="91"/>
        <v/>
      </c>
      <c r="AB2957" s="36">
        <f>IF(V2957&lt;ROUND(0.7*AC!T2963,2),1,0)</f>
        <v>0</v>
      </c>
    </row>
    <row r="2958" spans="2:28" s="35" customFormat="1" ht="21" customHeight="1" x14ac:dyDescent="0.15">
      <c r="B2958" s="37" t="str">
        <f>IF(ISBLANK(AC!B2964),"",AC!B2964)</f>
        <v/>
      </c>
      <c r="C2958" s="32"/>
      <c r="D2958" s="179" t="str">
        <f>IF(ISBLANK(AC!D2964),"",AC!D2964)</f>
        <v/>
      </c>
      <c r="E2958" s="180"/>
      <c r="F2958" s="180"/>
      <c r="G2958" s="180"/>
      <c r="H2958" s="180"/>
      <c r="I2958" s="180"/>
      <c r="J2958" s="180"/>
      <c r="K2958" s="180"/>
      <c r="L2958" s="180"/>
      <c r="M2958" s="180"/>
      <c r="N2958" s="180"/>
      <c r="O2958" s="180"/>
      <c r="P2958" s="181"/>
      <c r="Q2958" s="33"/>
      <c r="R2958" s="37" t="str">
        <f>IF(ISBLANK(AC!P2964),"",AC!P2964)</f>
        <v/>
      </c>
      <c r="S2958" s="34"/>
      <c r="T2958" s="47" t="str">
        <f>IF(NOT(ISBLANK(AC!R2964)),AC!R2964,"")</f>
        <v/>
      </c>
      <c r="U2958" s="34"/>
      <c r="V2958" s="47" t="str">
        <f>IF(NOT(ISBLANK(AC!AB2964)),IF($AA$22&gt;AC!$R$22,ROUND(ROUNDDOWN((AC!$R$22/$AA$22),4)*AC!BM2964,2),AC!BM2964),IF(AND(NOT(ISBLANK(AC!R2964)),NOT(ISERR(AC!R2964)),AC!R2964&lt;&gt;0),0,""))</f>
        <v/>
      </c>
      <c r="W2958" s="34"/>
      <c r="X2958" s="47" t="str">
        <f t="shared" si="90"/>
        <v/>
      </c>
      <c r="Z2958" s="29" t="str">
        <f>IF(NOT(ISBLANK(AC!AB2964)),AC!BM2964,"")</f>
        <v/>
      </c>
      <c r="AA2958" s="29" t="str">
        <f t="shared" si="91"/>
        <v/>
      </c>
      <c r="AB2958" s="36">
        <f>IF(V2958&lt;ROUND(0.7*AC!T2964,2),1,0)</f>
        <v>0</v>
      </c>
    </row>
    <row r="2959" spans="2:28" s="35" customFormat="1" ht="21" customHeight="1" x14ac:dyDescent="0.15">
      <c r="B2959" s="37" t="str">
        <f>IF(ISBLANK(AC!B2965),"",AC!B2965)</f>
        <v/>
      </c>
      <c r="C2959" s="32"/>
      <c r="D2959" s="179" t="str">
        <f>IF(ISBLANK(AC!D2965),"",AC!D2965)</f>
        <v/>
      </c>
      <c r="E2959" s="180"/>
      <c r="F2959" s="180"/>
      <c r="G2959" s="180"/>
      <c r="H2959" s="180"/>
      <c r="I2959" s="180"/>
      <c r="J2959" s="180"/>
      <c r="K2959" s="180"/>
      <c r="L2959" s="180"/>
      <c r="M2959" s="180"/>
      <c r="N2959" s="180"/>
      <c r="O2959" s="180"/>
      <c r="P2959" s="181"/>
      <c r="Q2959" s="33"/>
      <c r="R2959" s="37" t="str">
        <f>IF(ISBLANK(AC!P2965),"",AC!P2965)</f>
        <v/>
      </c>
      <c r="S2959" s="34"/>
      <c r="T2959" s="47" t="str">
        <f>IF(NOT(ISBLANK(AC!R2965)),AC!R2965,"")</f>
        <v/>
      </c>
      <c r="U2959" s="34"/>
      <c r="V2959" s="47" t="str">
        <f>IF(NOT(ISBLANK(AC!AB2965)),IF($AA$22&gt;AC!$R$22,ROUND(ROUNDDOWN((AC!$R$22/$AA$22),4)*AC!BM2965,2),AC!BM2965),IF(AND(NOT(ISBLANK(AC!R2965)),NOT(ISERR(AC!R2965)),AC!R2965&lt;&gt;0),0,""))</f>
        <v/>
      </c>
      <c r="W2959" s="34"/>
      <c r="X2959" s="47" t="str">
        <f t="shared" si="90"/>
        <v/>
      </c>
      <c r="Z2959" s="29" t="str">
        <f>IF(NOT(ISBLANK(AC!AB2965)),AC!BM2965,"")</f>
        <v/>
      </c>
      <c r="AA2959" s="29" t="str">
        <f t="shared" si="91"/>
        <v/>
      </c>
      <c r="AB2959" s="36">
        <f>IF(V2959&lt;ROUND(0.7*AC!T2965,2),1,0)</f>
        <v>0</v>
      </c>
    </row>
    <row r="2960" spans="2:28" s="35" customFormat="1" ht="21" customHeight="1" x14ac:dyDescent="0.15">
      <c r="B2960" s="37" t="str">
        <f>IF(ISBLANK(AC!B2966),"",AC!B2966)</f>
        <v/>
      </c>
      <c r="C2960" s="32"/>
      <c r="D2960" s="179" t="str">
        <f>IF(ISBLANK(AC!D2966),"",AC!D2966)</f>
        <v/>
      </c>
      <c r="E2960" s="180"/>
      <c r="F2960" s="180"/>
      <c r="G2960" s="180"/>
      <c r="H2960" s="180"/>
      <c r="I2960" s="180"/>
      <c r="J2960" s="180"/>
      <c r="K2960" s="180"/>
      <c r="L2960" s="180"/>
      <c r="M2960" s="180"/>
      <c r="N2960" s="180"/>
      <c r="O2960" s="180"/>
      <c r="P2960" s="181"/>
      <c r="Q2960" s="33"/>
      <c r="R2960" s="37" t="str">
        <f>IF(ISBLANK(AC!P2966),"",AC!P2966)</f>
        <v/>
      </c>
      <c r="S2960" s="34"/>
      <c r="T2960" s="47" t="str">
        <f>IF(NOT(ISBLANK(AC!R2966)),AC!R2966,"")</f>
        <v/>
      </c>
      <c r="U2960" s="34"/>
      <c r="V2960" s="47" t="str">
        <f>IF(NOT(ISBLANK(AC!AB2966)),IF($AA$22&gt;AC!$R$22,ROUND(ROUNDDOWN((AC!$R$22/$AA$22),4)*AC!BM2966,2),AC!BM2966),IF(AND(NOT(ISBLANK(AC!R2966)),NOT(ISERR(AC!R2966)),AC!R2966&lt;&gt;0),0,""))</f>
        <v/>
      </c>
      <c r="W2960" s="34"/>
      <c r="X2960" s="47" t="str">
        <f t="shared" si="90"/>
        <v/>
      </c>
      <c r="Z2960" s="29" t="str">
        <f>IF(NOT(ISBLANK(AC!AB2966)),AC!BM2966,"")</f>
        <v/>
      </c>
      <c r="AA2960" s="29" t="str">
        <f t="shared" si="91"/>
        <v/>
      </c>
      <c r="AB2960" s="36">
        <f>IF(V2960&lt;ROUND(0.7*AC!T2966,2),1,0)</f>
        <v>0</v>
      </c>
    </row>
    <row r="2961" spans="2:28" s="35" customFormat="1" ht="21" customHeight="1" x14ac:dyDescent="0.15">
      <c r="B2961" s="37" t="str">
        <f>IF(ISBLANK(AC!B2967),"",AC!B2967)</f>
        <v/>
      </c>
      <c r="C2961" s="32"/>
      <c r="D2961" s="179" t="str">
        <f>IF(ISBLANK(AC!D2967),"",AC!D2967)</f>
        <v/>
      </c>
      <c r="E2961" s="180"/>
      <c r="F2961" s="180"/>
      <c r="G2961" s="180"/>
      <c r="H2961" s="180"/>
      <c r="I2961" s="180"/>
      <c r="J2961" s="180"/>
      <c r="K2961" s="180"/>
      <c r="L2961" s="180"/>
      <c r="M2961" s="180"/>
      <c r="N2961" s="180"/>
      <c r="O2961" s="180"/>
      <c r="P2961" s="181"/>
      <c r="Q2961" s="33"/>
      <c r="R2961" s="37" t="str">
        <f>IF(ISBLANK(AC!P2967),"",AC!P2967)</f>
        <v/>
      </c>
      <c r="S2961" s="34"/>
      <c r="T2961" s="47" t="str">
        <f>IF(NOT(ISBLANK(AC!R2967)),AC!R2967,"")</f>
        <v/>
      </c>
      <c r="U2961" s="34"/>
      <c r="V2961" s="47" t="str">
        <f>IF(NOT(ISBLANK(AC!AB2967)),IF($AA$22&gt;AC!$R$22,ROUND(ROUNDDOWN((AC!$R$22/$AA$22),4)*AC!BM2967,2),AC!BM2967),IF(AND(NOT(ISBLANK(AC!R2967)),NOT(ISERR(AC!R2967)),AC!R2967&lt;&gt;0),0,""))</f>
        <v/>
      </c>
      <c r="W2961" s="34"/>
      <c r="X2961" s="47" t="str">
        <f t="shared" si="90"/>
        <v/>
      </c>
      <c r="Z2961" s="29" t="str">
        <f>IF(NOT(ISBLANK(AC!AB2967)),AC!BM2967,"")</f>
        <v/>
      </c>
      <c r="AA2961" s="29" t="str">
        <f t="shared" si="91"/>
        <v/>
      </c>
      <c r="AB2961" s="36">
        <f>IF(V2961&lt;ROUND(0.7*AC!T2967,2),1,0)</f>
        <v>0</v>
      </c>
    </row>
    <row r="2962" spans="2:28" s="35" customFormat="1" ht="21" customHeight="1" x14ac:dyDescent="0.15">
      <c r="B2962" s="37" t="str">
        <f>IF(ISBLANK(AC!B2968),"",AC!B2968)</f>
        <v/>
      </c>
      <c r="C2962" s="32"/>
      <c r="D2962" s="179" t="str">
        <f>IF(ISBLANK(AC!D2968),"",AC!D2968)</f>
        <v/>
      </c>
      <c r="E2962" s="180"/>
      <c r="F2962" s="180"/>
      <c r="G2962" s="180"/>
      <c r="H2962" s="180"/>
      <c r="I2962" s="180"/>
      <c r="J2962" s="180"/>
      <c r="K2962" s="180"/>
      <c r="L2962" s="180"/>
      <c r="M2962" s="180"/>
      <c r="N2962" s="180"/>
      <c r="O2962" s="180"/>
      <c r="P2962" s="181"/>
      <c r="Q2962" s="33"/>
      <c r="R2962" s="37" t="str">
        <f>IF(ISBLANK(AC!P2968),"",AC!P2968)</f>
        <v/>
      </c>
      <c r="S2962" s="34"/>
      <c r="T2962" s="47" t="str">
        <f>IF(NOT(ISBLANK(AC!R2968)),AC!R2968,"")</f>
        <v/>
      </c>
      <c r="U2962" s="34"/>
      <c r="V2962" s="47" t="str">
        <f>IF(NOT(ISBLANK(AC!AB2968)),IF($AA$22&gt;AC!$R$22,ROUND(ROUNDDOWN((AC!$R$22/$AA$22),4)*AC!BM2968,2),AC!BM2968),IF(AND(NOT(ISBLANK(AC!R2968)),NOT(ISERR(AC!R2968)),AC!R2968&lt;&gt;0),0,""))</f>
        <v/>
      </c>
      <c r="W2962" s="34"/>
      <c r="X2962" s="47" t="str">
        <f t="shared" si="90"/>
        <v/>
      </c>
      <c r="Z2962" s="29" t="str">
        <f>IF(NOT(ISBLANK(AC!AB2968)),AC!BM2968,"")</f>
        <v/>
      </c>
      <c r="AA2962" s="29" t="str">
        <f t="shared" si="91"/>
        <v/>
      </c>
      <c r="AB2962" s="36">
        <f>IF(V2962&lt;ROUND(0.7*AC!T2968,2),1,0)</f>
        <v>0</v>
      </c>
    </row>
    <row r="2963" spans="2:28" s="35" customFormat="1" ht="21" customHeight="1" x14ac:dyDescent="0.15">
      <c r="B2963" s="37" t="str">
        <f>IF(ISBLANK(AC!B2969),"",AC!B2969)</f>
        <v/>
      </c>
      <c r="C2963" s="32"/>
      <c r="D2963" s="179" t="str">
        <f>IF(ISBLANK(AC!D2969),"",AC!D2969)</f>
        <v/>
      </c>
      <c r="E2963" s="180"/>
      <c r="F2963" s="180"/>
      <c r="G2963" s="180"/>
      <c r="H2963" s="180"/>
      <c r="I2963" s="180"/>
      <c r="J2963" s="180"/>
      <c r="K2963" s="180"/>
      <c r="L2963" s="180"/>
      <c r="M2963" s="180"/>
      <c r="N2963" s="180"/>
      <c r="O2963" s="180"/>
      <c r="P2963" s="181"/>
      <c r="Q2963" s="33"/>
      <c r="R2963" s="37" t="str">
        <f>IF(ISBLANK(AC!P2969),"",AC!P2969)</f>
        <v/>
      </c>
      <c r="S2963" s="34"/>
      <c r="T2963" s="47" t="str">
        <f>IF(NOT(ISBLANK(AC!R2969)),AC!R2969,"")</f>
        <v/>
      </c>
      <c r="U2963" s="34"/>
      <c r="V2963" s="47" t="str">
        <f>IF(NOT(ISBLANK(AC!AB2969)),IF($AA$22&gt;AC!$R$22,ROUND(ROUNDDOWN((AC!$R$22/$AA$22),4)*AC!BM2969,2),AC!BM2969),IF(AND(NOT(ISBLANK(AC!R2969)),NOT(ISERR(AC!R2969)),AC!R2969&lt;&gt;0),0,""))</f>
        <v/>
      </c>
      <c r="W2963" s="34"/>
      <c r="X2963" s="47" t="str">
        <f t="shared" si="90"/>
        <v/>
      </c>
      <c r="Z2963" s="29" t="str">
        <f>IF(NOT(ISBLANK(AC!AB2969)),AC!BM2969,"")</f>
        <v/>
      </c>
      <c r="AA2963" s="29" t="str">
        <f t="shared" si="91"/>
        <v/>
      </c>
      <c r="AB2963" s="36">
        <f>IF(V2963&lt;ROUND(0.7*AC!T2969,2),1,0)</f>
        <v>0</v>
      </c>
    </row>
    <row r="2964" spans="2:28" s="35" customFormat="1" ht="21" customHeight="1" x14ac:dyDescent="0.15">
      <c r="B2964" s="37" t="str">
        <f>IF(ISBLANK(AC!B2970),"",AC!B2970)</f>
        <v/>
      </c>
      <c r="C2964" s="32"/>
      <c r="D2964" s="179" t="str">
        <f>IF(ISBLANK(AC!D2970),"",AC!D2970)</f>
        <v/>
      </c>
      <c r="E2964" s="180"/>
      <c r="F2964" s="180"/>
      <c r="G2964" s="180"/>
      <c r="H2964" s="180"/>
      <c r="I2964" s="180"/>
      <c r="J2964" s="180"/>
      <c r="K2964" s="180"/>
      <c r="L2964" s="180"/>
      <c r="M2964" s="180"/>
      <c r="N2964" s="180"/>
      <c r="O2964" s="180"/>
      <c r="P2964" s="181"/>
      <c r="Q2964" s="33"/>
      <c r="R2964" s="37" t="str">
        <f>IF(ISBLANK(AC!P2970),"",AC!P2970)</f>
        <v/>
      </c>
      <c r="S2964" s="34"/>
      <c r="T2964" s="47" t="str">
        <f>IF(NOT(ISBLANK(AC!R2970)),AC!R2970,"")</f>
        <v/>
      </c>
      <c r="U2964" s="34"/>
      <c r="V2964" s="47" t="str">
        <f>IF(NOT(ISBLANK(AC!AB2970)),IF($AA$22&gt;AC!$R$22,ROUND(ROUNDDOWN((AC!$R$22/$AA$22),4)*AC!BM2970,2),AC!BM2970),IF(AND(NOT(ISBLANK(AC!R2970)),NOT(ISERR(AC!R2970)),AC!R2970&lt;&gt;0),0,""))</f>
        <v/>
      </c>
      <c r="W2964" s="34"/>
      <c r="X2964" s="47" t="str">
        <f t="shared" si="90"/>
        <v/>
      </c>
      <c r="Z2964" s="29" t="str">
        <f>IF(NOT(ISBLANK(AC!AB2970)),AC!BM2970,"")</f>
        <v/>
      </c>
      <c r="AA2964" s="29" t="str">
        <f t="shared" si="91"/>
        <v/>
      </c>
      <c r="AB2964" s="36">
        <f>IF(V2964&lt;ROUND(0.7*AC!T2970,2),1,0)</f>
        <v>0</v>
      </c>
    </row>
    <row r="2965" spans="2:28" s="35" customFormat="1" ht="21" customHeight="1" x14ac:dyDescent="0.15">
      <c r="B2965" s="37" t="str">
        <f>IF(ISBLANK(AC!B2971),"",AC!B2971)</f>
        <v/>
      </c>
      <c r="C2965" s="32"/>
      <c r="D2965" s="179" t="str">
        <f>IF(ISBLANK(AC!D2971),"",AC!D2971)</f>
        <v/>
      </c>
      <c r="E2965" s="180"/>
      <c r="F2965" s="180"/>
      <c r="G2965" s="180"/>
      <c r="H2965" s="180"/>
      <c r="I2965" s="180"/>
      <c r="J2965" s="180"/>
      <c r="K2965" s="180"/>
      <c r="L2965" s="180"/>
      <c r="M2965" s="180"/>
      <c r="N2965" s="180"/>
      <c r="O2965" s="180"/>
      <c r="P2965" s="181"/>
      <c r="Q2965" s="33"/>
      <c r="R2965" s="37" t="str">
        <f>IF(ISBLANK(AC!P2971),"",AC!P2971)</f>
        <v/>
      </c>
      <c r="S2965" s="34"/>
      <c r="T2965" s="47" t="str">
        <f>IF(NOT(ISBLANK(AC!R2971)),AC!R2971,"")</f>
        <v/>
      </c>
      <c r="U2965" s="34"/>
      <c r="V2965" s="47" t="str">
        <f>IF(NOT(ISBLANK(AC!AB2971)),IF($AA$22&gt;AC!$R$22,ROUND(ROUNDDOWN((AC!$R$22/$AA$22),4)*AC!BM2971,2),AC!BM2971),IF(AND(NOT(ISBLANK(AC!R2971)),NOT(ISERR(AC!R2971)),AC!R2971&lt;&gt;0),0,""))</f>
        <v/>
      </c>
      <c r="W2965" s="34"/>
      <c r="X2965" s="47" t="str">
        <f t="shared" si="90"/>
        <v/>
      </c>
      <c r="Z2965" s="29" t="str">
        <f>IF(NOT(ISBLANK(AC!AB2971)),AC!BM2971,"")</f>
        <v/>
      </c>
      <c r="AA2965" s="29" t="str">
        <f t="shared" si="91"/>
        <v/>
      </c>
      <c r="AB2965" s="36">
        <f>IF(V2965&lt;ROUND(0.7*AC!T2971,2),1,0)</f>
        <v>0</v>
      </c>
    </row>
    <row r="2966" spans="2:28" s="35" customFormat="1" ht="21" customHeight="1" x14ac:dyDescent="0.15">
      <c r="B2966" s="37" t="str">
        <f>IF(ISBLANK(AC!B2972),"",AC!B2972)</f>
        <v/>
      </c>
      <c r="C2966" s="32"/>
      <c r="D2966" s="179" t="str">
        <f>IF(ISBLANK(AC!D2972),"",AC!D2972)</f>
        <v/>
      </c>
      <c r="E2966" s="180"/>
      <c r="F2966" s="180"/>
      <c r="G2966" s="180"/>
      <c r="H2966" s="180"/>
      <c r="I2966" s="180"/>
      <c r="J2966" s="180"/>
      <c r="K2966" s="180"/>
      <c r="L2966" s="180"/>
      <c r="M2966" s="180"/>
      <c r="N2966" s="180"/>
      <c r="O2966" s="180"/>
      <c r="P2966" s="181"/>
      <c r="Q2966" s="33"/>
      <c r="R2966" s="37" t="str">
        <f>IF(ISBLANK(AC!P2972),"",AC!P2972)</f>
        <v/>
      </c>
      <c r="S2966" s="34"/>
      <c r="T2966" s="47" t="str">
        <f>IF(NOT(ISBLANK(AC!R2972)),AC!R2972,"")</f>
        <v/>
      </c>
      <c r="U2966" s="34"/>
      <c r="V2966" s="47" t="str">
        <f>IF(NOT(ISBLANK(AC!AB2972)),IF($AA$22&gt;AC!$R$22,ROUND(ROUNDDOWN((AC!$R$22/$AA$22),4)*AC!BM2972,2),AC!BM2972),IF(AND(NOT(ISBLANK(AC!R2972)),NOT(ISERR(AC!R2972)),AC!R2972&lt;&gt;0),0,""))</f>
        <v/>
      </c>
      <c r="W2966" s="34"/>
      <c r="X2966" s="47" t="str">
        <f t="shared" si="90"/>
        <v/>
      </c>
      <c r="Z2966" s="29" t="str">
        <f>IF(NOT(ISBLANK(AC!AB2972)),AC!BM2972,"")</f>
        <v/>
      </c>
      <c r="AA2966" s="29" t="str">
        <f t="shared" si="91"/>
        <v/>
      </c>
      <c r="AB2966" s="36">
        <f>IF(V2966&lt;ROUND(0.7*AC!T2972,2),1,0)</f>
        <v>0</v>
      </c>
    </row>
    <row r="2967" spans="2:28" s="35" customFormat="1" ht="21" customHeight="1" x14ac:dyDescent="0.15">
      <c r="B2967" s="37" t="str">
        <f>IF(ISBLANK(AC!B2973),"",AC!B2973)</f>
        <v/>
      </c>
      <c r="C2967" s="32"/>
      <c r="D2967" s="179" t="str">
        <f>IF(ISBLANK(AC!D2973),"",AC!D2973)</f>
        <v/>
      </c>
      <c r="E2967" s="180"/>
      <c r="F2967" s="180"/>
      <c r="G2967" s="180"/>
      <c r="H2967" s="180"/>
      <c r="I2967" s="180"/>
      <c r="J2967" s="180"/>
      <c r="K2967" s="180"/>
      <c r="L2967" s="180"/>
      <c r="M2967" s="180"/>
      <c r="N2967" s="180"/>
      <c r="O2967" s="180"/>
      <c r="P2967" s="181"/>
      <c r="Q2967" s="33"/>
      <c r="R2967" s="37" t="str">
        <f>IF(ISBLANK(AC!P2973),"",AC!P2973)</f>
        <v/>
      </c>
      <c r="S2967" s="34"/>
      <c r="T2967" s="47" t="str">
        <f>IF(NOT(ISBLANK(AC!R2973)),AC!R2973,"")</f>
        <v/>
      </c>
      <c r="U2967" s="34"/>
      <c r="V2967" s="47" t="str">
        <f>IF(NOT(ISBLANK(AC!AB2973)),IF($AA$22&gt;AC!$R$22,ROUND(ROUNDDOWN((AC!$R$22/$AA$22),4)*AC!BM2973,2),AC!BM2973),IF(AND(NOT(ISBLANK(AC!R2973)),NOT(ISERR(AC!R2973)),AC!R2973&lt;&gt;0),0,""))</f>
        <v/>
      </c>
      <c r="W2967" s="34"/>
      <c r="X2967" s="47" t="str">
        <f t="shared" si="90"/>
        <v/>
      </c>
      <c r="Z2967" s="29" t="str">
        <f>IF(NOT(ISBLANK(AC!AB2973)),AC!BM2973,"")</f>
        <v/>
      </c>
      <c r="AA2967" s="29" t="str">
        <f t="shared" si="91"/>
        <v/>
      </c>
      <c r="AB2967" s="36">
        <f>IF(V2967&lt;ROUND(0.7*AC!T2973,2),1,0)</f>
        <v>0</v>
      </c>
    </row>
    <row r="2968" spans="2:28" s="35" customFormat="1" ht="21" customHeight="1" x14ac:dyDescent="0.15">
      <c r="B2968" s="37" t="str">
        <f>IF(ISBLANK(AC!B2974),"",AC!B2974)</f>
        <v/>
      </c>
      <c r="C2968" s="32"/>
      <c r="D2968" s="179" t="str">
        <f>IF(ISBLANK(AC!D2974),"",AC!D2974)</f>
        <v/>
      </c>
      <c r="E2968" s="180"/>
      <c r="F2968" s="180"/>
      <c r="G2968" s="180"/>
      <c r="H2968" s="180"/>
      <c r="I2968" s="180"/>
      <c r="J2968" s="180"/>
      <c r="K2968" s="180"/>
      <c r="L2968" s="180"/>
      <c r="M2968" s="180"/>
      <c r="N2968" s="180"/>
      <c r="O2968" s="180"/>
      <c r="P2968" s="181"/>
      <c r="Q2968" s="33"/>
      <c r="R2968" s="37" t="str">
        <f>IF(ISBLANK(AC!P2974),"",AC!P2974)</f>
        <v/>
      </c>
      <c r="S2968" s="34"/>
      <c r="T2968" s="47" t="str">
        <f>IF(NOT(ISBLANK(AC!R2974)),AC!R2974,"")</f>
        <v/>
      </c>
      <c r="U2968" s="34"/>
      <c r="V2968" s="47" t="str">
        <f>IF(NOT(ISBLANK(AC!AB2974)),IF($AA$22&gt;AC!$R$22,ROUND(ROUNDDOWN((AC!$R$22/$AA$22),4)*AC!BM2974,2),AC!BM2974),IF(AND(NOT(ISBLANK(AC!R2974)),NOT(ISERR(AC!R2974)),AC!R2974&lt;&gt;0),0,""))</f>
        <v/>
      </c>
      <c r="W2968" s="34"/>
      <c r="X2968" s="47" t="str">
        <f t="shared" si="90"/>
        <v/>
      </c>
      <c r="Z2968" s="29" t="str">
        <f>IF(NOT(ISBLANK(AC!AB2974)),AC!BM2974,"")</f>
        <v/>
      </c>
      <c r="AA2968" s="29" t="str">
        <f t="shared" si="91"/>
        <v/>
      </c>
      <c r="AB2968" s="36">
        <f>IF(V2968&lt;ROUND(0.7*AC!T2974,2),1,0)</f>
        <v>0</v>
      </c>
    </row>
    <row r="2969" spans="2:28" s="35" customFormat="1" ht="21" customHeight="1" x14ac:dyDescent="0.15">
      <c r="B2969" s="37" t="str">
        <f>IF(ISBLANK(AC!B2975),"",AC!B2975)</f>
        <v/>
      </c>
      <c r="C2969" s="32"/>
      <c r="D2969" s="179" t="str">
        <f>IF(ISBLANK(AC!D2975),"",AC!D2975)</f>
        <v/>
      </c>
      <c r="E2969" s="180"/>
      <c r="F2969" s="180"/>
      <c r="G2969" s="180"/>
      <c r="H2969" s="180"/>
      <c r="I2969" s="180"/>
      <c r="J2969" s="180"/>
      <c r="K2969" s="180"/>
      <c r="L2969" s="180"/>
      <c r="M2969" s="180"/>
      <c r="N2969" s="180"/>
      <c r="O2969" s="180"/>
      <c r="P2969" s="181"/>
      <c r="Q2969" s="33"/>
      <c r="R2969" s="37" t="str">
        <f>IF(ISBLANK(AC!P2975),"",AC!P2975)</f>
        <v/>
      </c>
      <c r="S2969" s="34"/>
      <c r="T2969" s="47" t="str">
        <f>IF(NOT(ISBLANK(AC!R2975)),AC!R2975,"")</f>
        <v/>
      </c>
      <c r="U2969" s="34"/>
      <c r="V2969" s="47" t="str">
        <f>IF(NOT(ISBLANK(AC!AB2975)),IF($AA$22&gt;AC!$R$22,ROUND(ROUNDDOWN((AC!$R$22/$AA$22),4)*AC!BM2975,2),AC!BM2975),IF(AND(NOT(ISBLANK(AC!R2975)),NOT(ISERR(AC!R2975)),AC!R2975&lt;&gt;0),0,""))</f>
        <v/>
      </c>
      <c r="W2969" s="34"/>
      <c r="X2969" s="47" t="str">
        <f t="shared" si="90"/>
        <v/>
      </c>
      <c r="Z2969" s="29" t="str">
        <f>IF(NOT(ISBLANK(AC!AB2975)),AC!BM2975,"")</f>
        <v/>
      </c>
      <c r="AA2969" s="29" t="str">
        <f t="shared" si="91"/>
        <v/>
      </c>
      <c r="AB2969" s="36">
        <f>IF(V2969&lt;ROUND(0.7*AC!T2975,2),1,0)</f>
        <v>0</v>
      </c>
    </row>
    <row r="2970" spans="2:28" s="35" customFormat="1" ht="21" customHeight="1" x14ac:dyDescent="0.15">
      <c r="B2970" s="37" t="str">
        <f>IF(ISBLANK(AC!B2976),"",AC!B2976)</f>
        <v/>
      </c>
      <c r="C2970" s="32"/>
      <c r="D2970" s="179" t="str">
        <f>IF(ISBLANK(AC!D2976),"",AC!D2976)</f>
        <v/>
      </c>
      <c r="E2970" s="180"/>
      <c r="F2970" s="180"/>
      <c r="G2970" s="180"/>
      <c r="H2970" s="180"/>
      <c r="I2970" s="180"/>
      <c r="J2970" s="180"/>
      <c r="K2970" s="180"/>
      <c r="L2970" s="180"/>
      <c r="M2970" s="180"/>
      <c r="N2970" s="180"/>
      <c r="O2970" s="180"/>
      <c r="P2970" s="181"/>
      <c r="Q2970" s="33"/>
      <c r="R2970" s="37" t="str">
        <f>IF(ISBLANK(AC!P2976),"",AC!P2976)</f>
        <v/>
      </c>
      <c r="S2970" s="34"/>
      <c r="T2970" s="47" t="str">
        <f>IF(NOT(ISBLANK(AC!R2976)),AC!R2976,"")</f>
        <v/>
      </c>
      <c r="U2970" s="34"/>
      <c r="V2970" s="47" t="str">
        <f>IF(NOT(ISBLANK(AC!AB2976)),IF($AA$22&gt;AC!$R$22,ROUND(ROUNDDOWN((AC!$R$22/$AA$22),4)*AC!BM2976,2),AC!BM2976),IF(AND(NOT(ISBLANK(AC!R2976)),NOT(ISERR(AC!R2976)),AC!R2976&lt;&gt;0),0,""))</f>
        <v/>
      </c>
      <c r="W2970" s="34"/>
      <c r="X2970" s="47" t="str">
        <f t="shared" si="90"/>
        <v/>
      </c>
      <c r="Z2970" s="29" t="str">
        <f>IF(NOT(ISBLANK(AC!AB2976)),AC!BM2976,"")</f>
        <v/>
      </c>
      <c r="AA2970" s="29" t="str">
        <f t="shared" si="91"/>
        <v/>
      </c>
      <c r="AB2970" s="36">
        <f>IF(V2970&lt;ROUND(0.7*AC!T2976,2),1,0)</f>
        <v>0</v>
      </c>
    </row>
    <row r="2971" spans="2:28" s="35" customFormat="1" ht="21" customHeight="1" x14ac:dyDescent="0.15">
      <c r="B2971" s="37" t="str">
        <f>IF(ISBLANK(AC!B2977),"",AC!B2977)</f>
        <v/>
      </c>
      <c r="C2971" s="32"/>
      <c r="D2971" s="179" t="str">
        <f>IF(ISBLANK(AC!D2977),"",AC!D2977)</f>
        <v/>
      </c>
      <c r="E2971" s="180"/>
      <c r="F2971" s="180"/>
      <c r="G2971" s="180"/>
      <c r="H2971" s="180"/>
      <c r="I2971" s="180"/>
      <c r="J2971" s="180"/>
      <c r="K2971" s="180"/>
      <c r="L2971" s="180"/>
      <c r="M2971" s="180"/>
      <c r="N2971" s="180"/>
      <c r="O2971" s="180"/>
      <c r="P2971" s="181"/>
      <c r="Q2971" s="33"/>
      <c r="R2971" s="37" t="str">
        <f>IF(ISBLANK(AC!P2977),"",AC!P2977)</f>
        <v/>
      </c>
      <c r="S2971" s="34"/>
      <c r="T2971" s="47" t="str">
        <f>IF(NOT(ISBLANK(AC!R2977)),AC!R2977,"")</f>
        <v/>
      </c>
      <c r="U2971" s="34"/>
      <c r="V2971" s="47" t="str">
        <f>IF(NOT(ISBLANK(AC!AB2977)),IF($AA$22&gt;AC!$R$22,ROUND(ROUNDDOWN((AC!$R$22/$AA$22),4)*AC!BM2977,2),AC!BM2977),IF(AND(NOT(ISBLANK(AC!R2977)),NOT(ISERR(AC!R2977)),AC!R2977&lt;&gt;0),0,""))</f>
        <v/>
      </c>
      <c r="W2971" s="34"/>
      <c r="X2971" s="47" t="str">
        <f t="shared" si="90"/>
        <v/>
      </c>
      <c r="Z2971" s="29" t="str">
        <f>IF(NOT(ISBLANK(AC!AB2977)),AC!BM2977,"")</f>
        <v/>
      </c>
      <c r="AA2971" s="29" t="str">
        <f t="shared" si="91"/>
        <v/>
      </c>
      <c r="AB2971" s="36">
        <f>IF(V2971&lt;ROUND(0.7*AC!T2977,2),1,0)</f>
        <v>0</v>
      </c>
    </row>
    <row r="2972" spans="2:28" s="35" customFormat="1" ht="21" customHeight="1" x14ac:dyDescent="0.15">
      <c r="B2972" s="37" t="str">
        <f>IF(ISBLANK(AC!B2978),"",AC!B2978)</f>
        <v/>
      </c>
      <c r="C2972" s="32"/>
      <c r="D2972" s="179" t="str">
        <f>IF(ISBLANK(AC!D2978),"",AC!D2978)</f>
        <v/>
      </c>
      <c r="E2972" s="180"/>
      <c r="F2972" s="180"/>
      <c r="G2972" s="180"/>
      <c r="H2972" s="180"/>
      <c r="I2972" s="180"/>
      <c r="J2972" s="180"/>
      <c r="K2972" s="180"/>
      <c r="L2972" s="180"/>
      <c r="M2972" s="180"/>
      <c r="N2972" s="180"/>
      <c r="O2972" s="180"/>
      <c r="P2972" s="181"/>
      <c r="Q2972" s="33"/>
      <c r="R2972" s="37" t="str">
        <f>IF(ISBLANK(AC!P2978),"",AC!P2978)</f>
        <v/>
      </c>
      <c r="S2972" s="34"/>
      <c r="T2972" s="47" t="str">
        <f>IF(NOT(ISBLANK(AC!R2978)),AC!R2978,"")</f>
        <v/>
      </c>
      <c r="U2972" s="34"/>
      <c r="V2972" s="47" t="str">
        <f>IF(NOT(ISBLANK(AC!AB2978)),IF($AA$22&gt;AC!$R$22,ROUND(ROUNDDOWN((AC!$R$22/$AA$22),4)*AC!BM2978,2),AC!BM2978),IF(AND(NOT(ISBLANK(AC!R2978)),NOT(ISERR(AC!R2978)),AC!R2978&lt;&gt;0),0,""))</f>
        <v/>
      </c>
      <c r="W2972" s="34"/>
      <c r="X2972" s="47" t="str">
        <f t="shared" si="90"/>
        <v/>
      </c>
      <c r="Z2972" s="29" t="str">
        <f>IF(NOT(ISBLANK(AC!AB2978)),AC!BM2978,"")</f>
        <v/>
      </c>
      <c r="AA2972" s="29" t="str">
        <f t="shared" si="91"/>
        <v/>
      </c>
      <c r="AB2972" s="36">
        <f>IF(V2972&lt;ROUND(0.7*AC!T2978,2),1,0)</f>
        <v>0</v>
      </c>
    </row>
    <row r="2973" spans="2:28" s="35" customFormat="1" ht="21" customHeight="1" x14ac:dyDescent="0.15">
      <c r="B2973" s="37" t="str">
        <f>IF(ISBLANK(AC!B2979),"",AC!B2979)</f>
        <v/>
      </c>
      <c r="C2973" s="32"/>
      <c r="D2973" s="179" t="str">
        <f>IF(ISBLANK(AC!D2979),"",AC!D2979)</f>
        <v/>
      </c>
      <c r="E2973" s="180"/>
      <c r="F2973" s="180"/>
      <c r="G2973" s="180"/>
      <c r="H2973" s="180"/>
      <c r="I2973" s="180"/>
      <c r="J2973" s="180"/>
      <c r="K2973" s="180"/>
      <c r="L2973" s="180"/>
      <c r="M2973" s="180"/>
      <c r="N2973" s="180"/>
      <c r="O2973" s="180"/>
      <c r="P2973" s="181"/>
      <c r="Q2973" s="33"/>
      <c r="R2973" s="37" t="str">
        <f>IF(ISBLANK(AC!P2979),"",AC!P2979)</f>
        <v/>
      </c>
      <c r="S2973" s="34"/>
      <c r="T2973" s="47" t="str">
        <f>IF(NOT(ISBLANK(AC!R2979)),AC!R2979,"")</f>
        <v/>
      </c>
      <c r="U2973" s="34"/>
      <c r="V2973" s="47" t="str">
        <f>IF(NOT(ISBLANK(AC!AB2979)),IF($AA$22&gt;AC!$R$22,ROUND(ROUNDDOWN((AC!$R$22/$AA$22),4)*AC!BM2979,2),AC!BM2979),IF(AND(NOT(ISBLANK(AC!R2979)),NOT(ISERR(AC!R2979)),AC!R2979&lt;&gt;0),0,""))</f>
        <v/>
      </c>
      <c r="W2973" s="34"/>
      <c r="X2973" s="47" t="str">
        <f t="shared" si="90"/>
        <v/>
      </c>
      <c r="Z2973" s="29" t="str">
        <f>IF(NOT(ISBLANK(AC!AB2979)),AC!BM2979,"")</f>
        <v/>
      </c>
      <c r="AA2973" s="29" t="str">
        <f t="shared" si="91"/>
        <v/>
      </c>
      <c r="AB2973" s="36">
        <f>IF(V2973&lt;ROUND(0.7*AC!T2979,2),1,0)</f>
        <v>0</v>
      </c>
    </row>
    <row r="2974" spans="2:28" s="35" customFormat="1" ht="21" customHeight="1" x14ac:dyDescent="0.15">
      <c r="B2974" s="37" t="str">
        <f>IF(ISBLANK(AC!B2980),"",AC!B2980)</f>
        <v/>
      </c>
      <c r="C2974" s="32"/>
      <c r="D2974" s="179" t="str">
        <f>IF(ISBLANK(AC!D2980),"",AC!D2980)</f>
        <v/>
      </c>
      <c r="E2974" s="180"/>
      <c r="F2974" s="180"/>
      <c r="G2974" s="180"/>
      <c r="H2974" s="180"/>
      <c r="I2974" s="180"/>
      <c r="J2974" s="180"/>
      <c r="K2974" s="180"/>
      <c r="L2974" s="180"/>
      <c r="M2974" s="180"/>
      <c r="N2974" s="180"/>
      <c r="O2974" s="180"/>
      <c r="P2974" s="181"/>
      <c r="Q2974" s="33"/>
      <c r="R2974" s="37" t="str">
        <f>IF(ISBLANK(AC!P2980),"",AC!P2980)</f>
        <v/>
      </c>
      <c r="S2974" s="34"/>
      <c r="T2974" s="47" t="str">
        <f>IF(NOT(ISBLANK(AC!R2980)),AC!R2980,"")</f>
        <v/>
      </c>
      <c r="U2974" s="34"/>
      <c r="V2974" s="47" t="str">
        <f>IF(NOT(ISBLANK(AC!AB2980)),IF($AA$22&gt;AC!$R$22,ROUND(ROUNDDOWN((AC!$R$22/$AA$22),4)*AC!BM2980,2),AC!BM2980),IF(AND(NOT(ISBLANK(AC!R2980)),NOT(ISERR(AC!R2980)),AC!R2980&lt;&gt;0),0,""))</f>
        <v/>
      </c>
      <c r="W2974" s="34"/>
      <c r="X2974" s="47" t="str">
        <f t="shared" si="90"/>
        <v/>
      </c>
      <c r="Z2974" s="29" t="str">
        <f>IF(NOT(ISBLANK(AC!AB2980)),AC!BM2980,"")</f>
        <v/>
      </c>
      <c r="AA2974" s="29" t="str">
        <f t="shared" si="91"/>
        <v/>
      </c>
      <c r="AB2974" s="36">
        <f>IF(V2974&lt;ROUND(0.7*AC!T2980,2),1,0)</f>
        <v>0</v>
      </c>
    </row>
    <row r="2975" spans="2:28" s="35" customFormat="1" ht="21" customHeight="1" x14ac:dyDescent="0.15">
      <c r="B2975" s="37" t="str">
        <f>IF(ISBLANK(AC!B2981),"",AC!B2981)</f>
        <v/>
      </c>
      <c r="C2975" s="32"/>
      <c r="D2975" s="179" t="str">
        <f>IF(ISBLANK(AC!D2981),"",AC!D2981)</f>
        <v/>
      </c>
      <c r="E2975" s="180"/>
      <c r="F2975" s="180"/>
      <c r="G2975" s="180"/>
      <c r="H2975" s="180"/>
      <c r="I2975" s="180"/>
      <c r="J2975" s="180"/>
      <c r="K2975" s="180"/>
      <c r="L2975" s="180"/>
      <c r="M2975" s="180"/>
      <c r="N2975" s="180"/>
      <c r="O2975" s="180"/>
      <c r="P2975" s="181"/>
      <c r="Q2975" s="33"/>
      <c r="R2975" s="37" t="str">
        <f>IF(ISBLANK(AC!P2981),"",AC!P2981)</f>
        <v/>
      </c>
      <c r="S2975" s="34"/>
      <c r="T2975" s="47" t="str">
        <f>IF(NOT(ISBLANK(AC!R2981)),AC!R2981,"")</f>
        <v/>
      </c>
      <c r="U2975" s="34"/>
      <c r="V2975" s="47" t="str">
        <f>IF(NOT(ISBLANK(AC!AB2981)),IF($AA$22&gt;AC!$R$22,ROUND(ROUNDDOWN((AC!$R$22/$AA$22),4)*AC!BM2981,2),AC!BM2981),IF(AND(NOT(ISBLANK(AC!R2981)),NOT(ISERR(AC!R2981)),AC!R2981&lt;&gt;0),0,""))</f>
        <v/>
      </c>
      <c r="W2975" s="34"/>
      <c r="X2975" s="47" t="str">
        <f t="shared" si="90"/>
        <v/>
      </c>
      <c r="Z2975" s="29" t="str">
        <f>IF(NOT(ISBLANK(AC!AB2981)),AC!BM2981,"")</f>
        <v/>
      </c>
      <c r="AA2975" s="29" t="str">
        <f t="shared" si="91"/>
        <v/>
      </c>
      <c r="AB2975" s="36">
        <f>IF(V2975&lt;ROUND(0.7*AC!T2981,2),1,0)</f>
        <v>0</v>
      </c>
    </row>
    <row r="2976" spans="2:28" s="35" customFormat="1" ht="21" customHeight="1" x14ac:dyDescent="0.15">
      <c r="B2976" s="37" t="str">
        <f>IF(ISBLANK(AC!B2982),"",AC!B2982)</f>
        <v/>
      </c>
      <c r="C2976" s="32"/>
      <c r="D2976" s="179" t="str">
        <f>IF(ISBLANK(AC!D2982),"",AC!D2982)</f>
        <v/>
      </c>
      <c r="E2976" s="180"/>
      <c r="F2976" s="180"/>
      <c r="G2976" s="180"/>
      <c r="H2976" s="180"/>
      <c r="I2976" s="180"/>
      <c r="J2976" s="180"/>
      <c r="K2976" s="180"/>
      <c r="L2976" s="180"/>
      <c r="M2976" s="180"/>
      <c r="N2976" s="180"/>
      <c r="O2976" s="180"/>
      <c r="P2976" s="181"/>
      <c r="Q2976" s="33"/>
      <c r="R2976" s="37" t="str">
        <f>IF(ISBLANK(AC!P2982),"",AC!P2982)</f>
        <v/>
      </c>
      <c r="S2976" s="34"/>
      <c r="T2976" s="47" t="str">
        <f>IF(NOT(ISBLANK(AC!R2982)),AC!R2982,"")</f>
        <v/>
      </c>
      <c r="U2976" s="34"/>
      <c r="V2976" s="47" t="str">
        <f>IF(NOT(ISBLANK(AC!AB2982)),IF($AA$22&gt;AC!$R$22,ROUND(ROUNDDOWN((AC!$R$22/$AA$22),4)*AC!BM2982,2),AC!BM2982),IF(AND(NOT(ISBLANK(AC!R2982)),NOT(ISERR(AC!R2982)),AC!R2982&lt;&gt;0),0,""))</f>
        <v/>
      </c>
      <c r="W2976" s="34"/>
      <c r="X2976" s="47" t="str">
        <f t="shared" si="90"/>
        <v/>
      </c>
      <c r="Z2976" s="29" t="str">
        <f>IF(NOT(ISBLANK(AC!AB2982)),AC!BM2982,"")</f>
        <v/>
      </c>
      <c r="AA2976" s="29" t="str">
        <f t="shared" si="91"/>
        <v/>
      </c>
      <c r="AB2976" s="36">
        <f>IF(V2976&lt;ROUND(0.7*AC!T2982,2),1,0)</f>
        <v>0</v>
      </c>
    </row>
    <row r="2977" spans="2:28" s="35" customFormat="1" ht="21" customHeight="1" x14ac:dyDescent="0.15">
      <c r="B2977" s="37" t="str">
        <f>IF(ISBLANK(AC!B2983),"",AC!B2983)</f>
        <v/>
      </c>
      <c r="C2977" s="32"/>
      <c r="D2977" s="179" t="str">
        <f>IF(ISBLANK(AC!D2983),"",AC!D2983)</f>
        <v/>
      </c>
      <c r="E2977" s="180"/>
      <c r="F2977" s="180"/>
      <c r="G2977" s="180"/>
      <c r="H2977" s="180"/>
      <c r="I2977" s="180"/>
      <c r="J2977" s="180"/>
      <c r="K2977" s="180"/>
      <c r="L2977" s="180"/>
      <c r="M2977" s="180"/>
      <c r="N2977" s="180"/>
      <c r="O2977" s="180"/>
      <c r="P2977" s="181"/>
      <c r="Q2977" s="33"/>
      <c r="R2977" s="37" t="str">
        <f>IF(ISBLANK(AC!P2983),"",AC!P2983)</f>
        <v/>
      </c>
      <c r="S2977" s="34"/>
      <c r="T2977" s="47" t="str">
        <f>IF(NOT(ISBLANK(AC!R2983)),AC!R2983,"")</f>
        <v/>
      </c>
      <c r="U2977" s="34"/>
      <c r="V2977" s="47" t="str">
        <f>IF(NOT(ISBLANK(AC!AB2983)),IF($AA$22&gt;AC!$R$22,ROUND(ROUNDDOWN((AC!$R$22/$AA$22),4)*AC!BM2983,2),AC!BM2983),IF(AND(NOT(ISBLANK(AC!R2983)),NOT(ISERR(AC!R2983)),AC!R2983&lt;&gt;0),0,""))</f>
        <v/>
      </c>
      <c r="W2977" s="34"/>
      <c r="X2977" s="47" t="str">
        <f t="shared" ref="X2977:X3040" si="92">IF(ISBLANK(T2977),"",IF(ISERR(T2977*V2977),"",ROUND(T2977*V2977,2)))</f>
        <v/>
      </c>
      <c r="Z2977" s="29" t="str">
        <f>IF(NOT(ISBLANK(AC!AB2983)),AC!BM2983,"")</f>
        <v/>
      </c>
      <c r="AA2977" s="29" t="str">
        <f t="shared" ref="AA2977:AA3040" si="93">IF(ISBLANK(T2977),"",IF(ISERR(T2977*Z2977),"",ROUND(T2977*Z2977,2)))</f>
        <v/>
      </c>
      <c r="AB2977" s="36">
        <f>IF(V2977&lt;ROUND(0.7*AC!T2983,2),1,0)</f>
        <v>0</v>
      </c>
    </row>
    <row r="2978" spans="2:28" s="35" customFormat="1" ht="21" customHeight="1" x14ac:dyDescent="0.15">
      <c r="B2978" s="37" t="str">
        <f>IF(ISBLANK(AC!B2984),"",AC!B2984)</f>
        <v/>
      </c>
      <c r="C2978" s="32"/>
      <c r="D2978" s="179" t="str">
        <f>IF(ISBLANK(AC!D2984),"",AC!D2984)</f>
        <v/>
      </c>
      <c r="E2978" s="180"/>
      <c r="F2978" s="180"/>
      <c r="G2978" s="180"/>
      <c r="H2978" s="180"/>
      <c r="I2978" s="180"/>
      <c r="J2978" s="180"/>
      <c r="K2978" s="180"/>
      <c r="L2978" s="180"/>
      <c r="M2978" s="180"/>
      <c r="N2978" s="180"/>
      <c r="O2978" s="180"/>
      <c r="P2978" s="181"/>
      <c r="Q2978" s="33"/>
      <c r="R2978" s="37" t="str">
        <f>IF(ISBLANK(AC!P2984),"",AC!P2984)</f>
        <v/>
      </c>
      <c r="S2978" s="34"/>
      <c r="T2978" s="47" t="str">
        <f>IF(NOT(ISBLANK(AC!R2984)),AC!R2984,"")</f>
        <v/>
      </c>
      <c r="U2978" s="34"/>
      <c r="V2978" s="47" t="str">
        <f>IF(NOT(ISBLANK(AC!AB2984)),IF($AA$22&gt;AC!$R$22,ROUND(ROUNDDOWN((AC!$R$22/$AA$22),4)*AC!BM2984,2),AC!BM2984),IF(AND(NOT(ISBLANK(AC!R2984)),NOT(ISERR(AC!R2984)),AC!R2984&lt;&gt;0),0,""))</f>
        <v/>
      </c>
      <c r="W2978" s="34"/>
      <c r="X2978" s="47" t="str">
        <f t="shared" si="92"/>
        <v/>
      </c>
      <c r="Z2978" s="29" t="str">
        <f>IF(NOT(ISBLANK(AC!AB2984)),AC!BM2984,"")</f>
        <v/>
      </c>
      <c r="AA2978" s="29" t="str">
        <f t="shared" si="93"/>
        <v/>
      </c>
      <c r="AB2978" s="36">
        <f>IF(V2978&lt;ROUND(0.7*AC!T2984,2),1,0)</f>
        <v>0</v>
      </c>
    </row>
    <row r="2979" spans="2:28" s="35" customFormat="1" ht="21" customHeight="1" x14ac:dyDescent="0.15">
      <c r="B2979" s="37" t="str">
        <f>IF(ISBLANK(AC!B2985),"",AC!B2985)</f>
        <v/>
      </c>
      <c r="C2979" s="32"/>
      <c r="D2979" s="179" t="str">
        <f>IF(ISBLANK(AC!D2985),"",AC!D2985)</f>
        <v/>
      </c>
      <c r="E2979" s="180"/>
      <c r="F2979" s="180"/>
      <c r="G2979" s="180"/>
      <c r="H2979" s="180"/>
      <c r="I2979" s="180"/>
      <c r="J2979" s="180"/>
      <c r="K2979" s="180"/>
      <c r="L2979" s="180"/>
      <c r="M2979" s="180"/>
      <c r="N2979" s="180"/>
      <c r="O2979" s="180"/>
      <c r="P2979" s="181"/>
      <c r="Q2979" s="33"/>
      <c r="R2979" s="37" t="str">
        <f>IF(ISBLANK(AC!P2985),"",AC!P2985)</f>
        <v/>
      </c>
      <c r="S2979" s="34"/>
      <c r="T2979" s="47" t="str">
        <f>IF(NOT(ISBLANK(AC!R2985)),AC!R2985,"")</f>
        <v/>
      </c>
      <c r="U2979" s="34"/>
      <c r="V2979" s="47" t="str">
        <f>IF(NOT(ISBLANK(AC!AB2985)),IF($AA$22&gt;AC!$R$22,ROUND(ROUNDDOWN((AC!$R$22/$AA$22),4)*AC!BM2985,2),AC!BM2985),IF(AND(NOT(ISBLANK(AC!R2985)),NOT(ISERR(AC!R2985)),AC!R2985&lt;&gt;0),0,""))</f>
        <v/>
      </c>
      <c r="W2979" s="34"/>
      <c r="X2979" s="47" t="str">
        <f t="shared" si="92"/>
        <v/>
      </c>
      <c r="Z2979" s="29" t="str">
        <f>IF(NOT(ISBLANK(AC!AB2985)),AC!BM2985,"")</f>
        <v/>
      </c>
      <c r="AA2979" s="29" t="str">
        <f t="shared" si="93"/>
        <v/>
      </c>
      <c r="AB2979" s="36">
        <f>IF(V2979&lt;ROUND(0.7*AC!T2985,2),1,0)</f>
        <v>0</v>
      </c>
    </row>
    <row r="2980" spans="2:28" s="35" customFormat="1" ht="21" customHeight="1" x14ac:dyDescent="0.15">
      <c r="B2980" s="37" t="str">
        <f>IF(ISBLANK(AC!B2986),"",AC!B2986)</f>
        <v/>
      </c>
      <c r="C2980" s="32"/>
      <c r="D2980" s="179" t="str">
        <f>IF(ISBLANK(AC!D2986),"",AC!D2986)</f>
        <v/>
      </c>
      <c r="E2980" s="180"/>
      <c r="F2980" s="180"/>
      <c r="G2980" s="180"/>
      <c r="H2980" s="180"/>
      <c r="I2980" s="180"/>
      <c r="J2980" s="180"/>
      <c r="K2980" s="180"/>
      <c r="L2980" s="180"/>
      <c r="M2980" s="180"/>
      <c r="N2980" s="180"/>
      <c r="O2980" s="180"/>
      <c r="P2980" s="181"/>
      <c r="Q2980" s="33"/>
      <c r="R2980" s="37" t="str">
        <f>IF(ISBLANK(AC!P2986),"",AC!P2986)</f>
        <v/>
      </c>
      <c r="S2980" s="34"/>
      <c r="T2980" s="47" t="str">
        <f>IF(NOT(ISBLANK(AC!R2986)),AC!R2986,"")</f>
        <v/>
      </c>
      <c r="U2980" s="34"/>
      <c r="V2980" s="47" t="str">
        <f>IF(NOT(ISBLANK(AC!AB2986)),IF($AA$22&gt;AC!$R$22,ROUND(ROUNDDOWN((AC!$R$22/$AA$22),4)*AC!BM2986,2),AC!BM2986),IF(AND(NOT(ISBLANK(AC!R2986)),NOT(ISERR(AC!R2986)),AC!R2986&lt;&gt;0),0,""))</f>
        <v/>
      </c>
      <c r="W2980" s="34"/>
      <c r="X2980" s="47" t="str">
        <f t="shared" si="92"/>
        <v/>
      </c>
      <c r="Z2980" s="29" t="str">
        <f>IF(NOT(ISBLANK(AC!AB2986)),AC!BM2986,"")</f>
        <v/>
      </c>
      <c r="AA2980" s="29" t="str">
        <f t="shared" si="93"/>
        <v/>
      </c>
      <c r="AB2980" s="36">
        <f>IF(V2980&lt;ROUND(0.7*AC!T2986,2),1,0)</f>
        <v>0</v>
      </c>
    </row>
    <row r="2981" spans="2:28" s="35" customFormat="1" ht="21" customHeight="1" x14ac:dyDescent="0.15">
      <c r="B2981" s="37" t="str">
        <f>IF(ISBLANK(AC!B2987),"",AC!B2987)</f>
        <v/>
      </c>
      <c r="C2981" s="32"/>
      <c r="D2981" s="179" t="str">
        <f>IF(ISBLANK(AC!D2987),"",AC!D2987)</f>
        <v/>
      </c>
      <c r="E2981" s="180"/>
      <c r="F2981" s="180"/>
      <c r="G2981" s="180"/>
      <c r="H2981" s="180"/>
      <c r="I2981" s="180"/>
      <c r="J2981" s="180"/>
      <c r="K2981" s="180"/>
      <c r="L2981" s="180"/>
      <c r="M2981" s="180"/>
      <c r="N2981" s="180"/>
      <c r="O2981" s="180"/>
      <c r="P2981" s="181"/>
      <c r="Q2981" s="33"/>
      <c r="R2981" s="37" t="str">
        <f>IF(ISBLANK(AC!P2987),"",AC!P2987)</f>
        <v/>
      </c>
      <c r="S2981" s="34"/>
      <c r="T2981" s="47" t="str">
        <f>IF(NOT(ISBLANK(AC!R2987)),AC!R2987,"")</f>
        <v/>
      </c>
      <c r="U2981" s="34"/>
      <c r="V2981" s="47" t="str">
        <f>IF(NOT(ISBLANK(AC!AB2987)),IF($AA$22&gt;AC!$R$22,ROUND(ROUNDDOWN((AC!$R$22/$AA$22),4)*AC!BM2987,2),AC!BM2987),IF(AND(NOT(ISBLANK(AC!R2987)),NOT(ISERR(AC!R2987)),AC!R2987&lt;&gt;0),0,""))</f>
        <v/>
      </c>
      <c r="W2981" s="34"/>
      <c r="X2981" s="47" t="str">
        <f t="shared" si="92"/>
        <v/>
      </c>
      <c r="Z2981" s="29" t="str">
        <f>IF(NOT(ISBLANK(AC!AB2987)),AC!BM2987,"")</f>
        <v/>
      </c>
      <c r="AA2981" s="29" t="str">
        <f t="shared" si="93"/>
        <v/>
      </c>
      <c r="AB2981" s="36">
        <f>IF(V2981&lt;ROUND(0.7*AC!T2987,2),1,0)</f>
        <v>0</v>
      </c>
    </row>
    <row r="2982" spans="2:28" s="35" customFormat="1" ht="21" customHeight="1" x14ac:dyDescent="0.15">
      <c r="B2982" s="37" t="str">
        <f>IF(ISBLANK(AC!B2988),"",AC!B2988)</f>
        <v/>
      </c>
      <c r="C2982" s="32"/>
      <c r="D2982" s="179" t="str">
        <f>IF(ISBLANK(AC!D2988),"",AC!D2988)</f>
        <v/>
      </c>
      <c r="E2982" s="180"/>
      <c r="F2982" s="180"/>
      <c r="G2982" s="180"/>
      <c r="H2982" s="180"/>
      <c r="I2982" s="180"/>
      <c r="J2982" s="180"/>
      <c r="K2982" s="180"/>
      <c r="L2982" s="180"/>
      <c r="M2982" s="180"/>
      <c r="N2982" s="180"/>
      <c r="O2982" s="180"/>
      <c r="P2982" s="181"/>
      <c r="Q2982" s="33"/>
      <c r="R2982" s="37" t="str">
        <f>IF(ISBLANK(AC!P2988),"",AC!P2988)</f>
        <v/>
      </c>
      <c r="S2982" s="34"/>
      <c r="T2982" s="47" t="str">
        <f>IF(NOT(ISBLANK(AC!R2988)),AC!R2988,"")</f>
        <v/>
      </c>
      <c r="U2982" s="34"/>
      <c r="V2982" s="47" t="str">
        <f>IF(NOT(ISBLANK(AC!AB2988)),IF($AA$22&gt;AC!$R$22,ROUND(ROUNDDOWN((AC!$R$22/$AA$22),4)*AC!BM2988,2),AC!BM2988),IF(AND(NOT(ISBLANK(AC!R2988)),NOT(ISERR(AC!R2988)),AC!R2988&lt;&gt;0),0,""))</f>
        <v/>
      </c>
      <c r="W2982" s="34"/>
      <c r="X2982" s="47" t="str">
        <f t="shared" si="92"/>
        <v/>
      </c>
      <c r="Z2982" s="29" t="str">
        <f>IF(NOT(ISBLANK(AC!AB2988)),AC!BM2988,"")</f>
        <v/>
      </c>
      <c r="AA2982" s="29" t="str">
        <f t="shared" si="93"/>
        <v/>
      </c>
      <c r="AB2982" s="36">
        <f>IF(V2982&lt;ROUND(0.7*AC!T2988,2),1,0)</f>
        <v>0</v>
      </c>
    </row>
    <row r="2983" spans="2:28" s="35" customFormat="1" ht="21" customHeight="1" x14ac:dyDescent="0.15">
      <c r="B2983" s="37" t="str">
        <f>IF(ISBLANK(AC!B2989),"",AC!B2989)</f>
        <v/>
      </c>
      <c r="C2983" s="32"/>
      <c r="D2983" s="179" t="str">
        <f>IF(ISBLANK(AC!D2989),"",AC!D2989)</f>
        <v/>
      </c>
      <c r="E2983" s="180"/>
      <c r="F2983" s="180"/>
      <c r="G2983" s="180"/>
      <c r="H2983" s="180"/>
      <c r="I2983" s="180"/>
      <c r="J2983" s="180"/>
      <c r="K2983" s="180"/>
      <c r="L2983" s="180"/>
      <c r="M2983" s="180"/>
      <c r="N2983" s="180"/>
      <c r="O2983" s="180"/>
      <c r="P2983" s="181"/>
      <c r="Q2983" s="33"/>
      <c r="R2983" s="37" t="str">
        <f>IF(ISBLANK(AC!P2989),"",AC!P2989)</f>
        <v/>
      </c>
      <c r="S2983" s="34"/>
      <c r="T2983" s="47" t="str">
        <f>IF(NOT(ISBLANK(AC!R2989)),AC!R2989,"")</f>
        <v/>
      </c>
      <c r="U2983" s="34"/>
      <c r="V2983" s="47" t="str">
        <f>IF(NOT(ISBLANK(AC!AB2989)),IF($AA$22&gt;AC!$R$22,ROUND(ROUNDDOWN((AC!$R$22/$AA$22),4)*AC!BM2989,2),AC!BM2989),IF(AND(NOT(ISBLANK(AC!R2989)),NOT(ISERR(AC!R2989)),AC!R2989&lt;&gt;0),0,""))</f>
        <v/>
      </c>
      <c r="W2983" s="34"/>
      <c r="X2983" s="47" t="str">
        <f t="shared" si="92"/>
        <v/>
      </c>
      <c r="Z2983" s="29" t="str">
        <f>IF(NOT(ISBLANK(AC!AB2989)),AC!BM2989,"")</f>
        <v/>
      </c>
      <c r="AA2983" s="29" t="str">
        <f t="shared" si="93"/>
        <v/>
      </c>
      <c r="AB2983" s="36">
        <f>IF(V2983&lt;ROUND(0.7*AC!T2989,2),1,0)</f>
        <v>0</v>
      </c>
    </row>
    <row r="2984" spans="2:28" s="35" customFormat="1" ht="21" customHeight="1" x14ac:dyDescent="0.15">
      <c r="B2984" s="37" t="str">
        <f>IF(ISBLANK(AC!B2990),"",AC!B2990)</f>
        <v/>
      </c>
      <c r="C2984" s="32"/>
      <c r="D2984" s="179" t="str">
        <f>IF(ISBLANK(AC!D2990),"",AC!D2990)</f>
        <v/>
      </c>
      <c r="E2984" s="180"/>
      <c r="F2984" s="180"/>
      <c r="G2984" s="180"/>
      <c r="H2984" s="180"/>
      <c r="I2984" s="180"/>
      <c r="J2984" s="180"/>
      <c r="K2984" s="180"/>
      <c r="L2984" s="180"/>
      <c r="M2984" s="180"/>
      <c r="N2984" s="180"/>
      <c r="O2984" s="180"/>
      <c r="P2984" s="181"/>
      <c r="Q2984" s="33"/>
      <c r="R2984" s="37" t="str">
        <f>IF(ISBLANK(AC!P2990),"",AC!P2990)</f>
        <v/>
      </c>
      <c r="S2984" s="34"/>
      <c r="T2984" s="47" t="str">
        <f>IF(NOT(ISBLANK(AC!R2990)),AC!R2990,"")</f>
        <v/>
      </c>
      <c r="U2984" s="34"/>
      <c r="V2984" s="47" t="str">
        <f>IF(NOT(ISBLANK(AC!AB2990)),IF($AA$22&gt;AC!$R$22,ROUND(ROUNDDOWN((AC!$R$22/$AA$22),4)*AC!BM2990,2),AC!BM2990),IF(AND(NOT(ISBLANK(AC!R2990)),NOT(ISERR(AC!R2990)),AC!R2990&lt;&gt;0),0,""))</f>
        <v/>
      </c>
      <c r="W2984" s="34"/>
      <c r="X2984" s="47" t="str">
        <f t="shared" si="92"/>
        <v/>
      </c>
      <c r="Z2984" s="29" t="str">
        <f>IF(NOT(ISBLANK(AC!AB2990)),AC!BM2990,"")</f>
        <v/>
      </c>
      <c r="AA2984" s="29" t="str">
        <f t="shared" si="93"/>
        <v/>
      </c>
      <c r="AB2984" s="36">
        <f>IF(V2984&lt;ROUND(0.7*AC!T2990,2),1,0)</f>
        <v>0</v>
      </c>
    </row>
    <row r="2985" spans="2:28" s="35" customFormat="1" ht="21" customHeight="1" x14ac:dyDescent="0.15">
      <c r="B2985" s="37" t="str">
        <f>IF(ISBLANK(AC!B2991),"",AC!B2991)</f>
        <v/>
      </c>
      <c r="C2985" s="32"/>
      <c r="D2985" s="179" t="str">
        <f>IF(ISBLANK(AC!D2991),"",AC!D2991)</f>
        <v/>
      </c>
      <c r="E2985" s="180"/>
      <c r="F2985" s="180"/>
      <c r="G2985" s="180"/>
      <c r="H2985" s="180"/>
      <c r="I2985" s="180"/>
      <c r="J2985" s="180"/>
      <c r="K2985" s="180"/>
      <c r="L2985" s="180"/>
      <c r="M2985" s="180"/>
      <c r="N2985" s="180"/>
      <c r="O2985" s="180"/>
      <c r="P2985" s="181"/>
      <c r="Q2985" s="33"/>
      <c r="R2985" s="37" t="str">
        <f>IF(ISBLANK(AC!P2991),"",AC!P2991)</f>
        <v/>
      </c>
      <c r="S2985" s="34"/>
      <c r="T2985" s="47" t="str">
        <f>IF(NOT(ISBLANK(AC!R2991)),AC!R2991,"")</f>
        <v/>
      </c>
      <c r="U2985" s="34"/>
      <c r="V2985" s="47" t="str">
        <f>IF(NOT(ISBLANK(AC!AB2991)),IF($AA$22&gt;AC!$R$22,ROUND(ROUNDDOWN((AC!$R$22/$AA$22),4)*AC!BM2991,2),AC!BM2991),IF(AND(NOT(ISBLANK(AC!R2991)),NOT(ISERR(AC!R2991)),AC!R2991&lt;&gt;0),0,""))</f>
        <v/>
      </c>
      <c r="W2985" s="34"/>
      <c r="X2985" s="47" t="str">
        <f t="shared" si="92"/>
        <v/>
      </c>
      <c r="Z2985" s="29" t="str">
        <f>IF(NOT(ISBLANK(AC!AB2991)),AC!BM2991,"")</f>
        <v/>
      </c>
      <c r="AA2985" s="29" t="str">
        <f t="shared" si="93"/>
        <v/>
      </c>
      <c r="AB2985" s="36">
        <f>IF(V2985&lt;ROUND(0.7*AC!T2991,2),1,0)</f>
        <v>0</v>
      </c>
    </row>
    <row r="2986" spans="2:28" s="35" customFormat="1" ht="21" customHeight="1" x14ac:dyDescent="0.15">
      <c r="B2986" s="37" t="str">
        <f>IF(ISBLANK(AC!B2992),"",AC!B2992)</f>
        <v/>
      </c>
      <c r="C2986" s="32"/>
      <c r="D2986" s="179" t="str">
        <f>IF(ISBLANK(AC!D2992),"",AC!D2992)</f>
        <v/>
      </c>
      <c r="E2986" s="180"/>
      <c r="F2986" s="180"/>
      <c r="G2986" s="180"/>
      <c r="H2986" s="180"/>
      <c r="I2986" s="180"/>
      <c r="J2986" s="180"/>
      <c r="K2986" s="180"/>
      <c r="L2986" s="180"/>
      <c r="M2986" s="180"/>
      <c r="N2986" s="180"/>
      <c r="O2986" s="180"/>
      <c r="P2986" s="181"/>
      <c r="Q2986" s="33"/>
      <c r="R2986" s="37" t="str">
        <f>IF(ISBLANK(AC!P2992),"",AC!P2992)</f>
        <v/>
      </c>
      <c r="S2986" s="34"/>
      <c r="T2986" s="47" t="str">
        <f>IF(NOT(ISBLANK(AC!R2992)),AC!R2992,"")</f>
        <v/>
      </c>
      <c r="U2986" s="34"/>
      <c r="V2986" s="47" t="str">
        <f>IF(NOT(ISBLANK(AC!AB2992)),IF($AA$22&gt;AC!$R$22,ROUND(ROUNDDOWN((AC!$R$22/$AA$22),4)*AC!BM2992,2),AC!BM2992),IF(AND(NOT(ISBLANK(AC!R2992)),NOT(ISERR(AC!R2992)),AC!R2992&lt;&gt;0),0,""))</f>
        <v/>
      </c>
      <c r="W2986" s="34"/>
      <c r="X2986" s="47" t="str">
        <f t="shared" si="92"/>
        <v/>
      </c>
      <c r="Z2986" s="29" t="str">
        <f>IF(NOT(ISBLANK(AC!AB2992)),AC!BM2992,"")</f>
        <v/>
      </c>
      <c r="AA2986" s="29" t="str">
        <f t="shared" si="93"/>
        <v/>
      </c>
      <c r="AB2986" s="36">
        <f>IF(V2986&lt;ROUND(0.7*AC!T2992,2),1,0)</f>
        <v>0</v>
      </c>
    </row>
    <row r="2987" spans="2:28" s="35" customFormat="1" ht="21" customHeight="1" x14ac:dyDescent="0.15">
      <c r="B2987" s="37" t="str">
        <f>IF(ISBLANK(AC!B2993),"",AC!B2993)</f>
        <v/>
      </c>
      <c r="C2987" s="32"/>
      <c r="D2987" s="179" t="str">
        <f>IF(ISBLANK(AC!D2993),"",AC!D2993)</f>
        <v/>
      </c>
      <c r="E2987" s="180"/>
      <c r="F2987" s="180"/>
      <c r="G2987" s="180"/>
      <c r="H2987" s="180"/>
      <c r="I2987" s="180"/>
      <c r="J2987" s="180"/>
      <c r="K2987" s="180"/>
      <c r="L2987" s="180"/>
      <c r="M2987" s="180"/>
      <c r="N2987" s="180"/>
      <c r="O2987" s="180"/>
      <c r="P2987" s="181"/>
      <c r="Q2987" s="33"/>
      <c r="R2987" s="37" t="str">
        <f>IF(ISBLANK(AC!P2993),"",AC!P2993)</f>
        <v/>
      </c>
      <c r="S2987" s="34"/>
      <c r="T2987" s="47" t="str">
        <f>IF(NOT(ISBLANK(AC!R2993)),AC!R2993,"")</f>
        <v/>
      </c>
      <c r="U2987" s="34"/>
      <c r="V2987" s="47" t="str">
        <f>IF(NOT(ISBLANK(AC!AB2993)),IF($AA$22&gt;AC!$R$22,ROUND(ROUNDDOWN((AC!$R$22/$AA$22),4)*AC!BM2993,2),AC!BM2993),IF(AND(NOT(ISBLANK(AC!R2993)),NOT(ISERR(AC!R2993)),AC!R2993&lt;&gt;0),0,""))</f>
        <v/>
      </c>
      <c r="W2987" s="34"/>
      <c r="X2987" s="47" t="str">
        <f t="shared" si="92"/>
        <v/>
      </c>
      <c r="Z2987" s="29" t="str">
        <f>IF(NOT(ISBLANK(AC!AB2993)),AC!BM2993,"")</f>
        <v/>
      </c>
      <c r="AA2987" s="29" t="str">
        <f t="shared" si="93"/>
        <v/>
      </c>
      <c r="AB2987" s="36">
        <f>IF(V2987&lt;ROUND(0.7*AC!T2993,2),1,0)</f>
        <v>0</v>
      </c>
    </row>
    <row r="2988" spans="2:28" s="35" customFormat="1" ht="21" customHeight="1" x14ac:dyDescent="0.15">
      <c r="B2988" s="37" t="str">
        <f>IF(ISBLANK(AC!B2994),"",AC!B2994)</f>
        <v/>
      </c>
      <c r="C2988" s="32"/>
      <c r="D2988" s="179" t="str">
        <f>IF(ISBLANK(AC!D2994),"",AC!D2994)</f>
        <v/>
      </c>
      <c r="E2988" s="180"/>
      <c r="F2988" s="180"/>
      <c r="G2988" s="180"/>
      <c r="H2988" s="180"/>
      <c r="I2988" s="180"/>
      <c r="J2988" s="180"/>
      <c r="K2988" s="180"/>
      <c r="L2988" s="180"/>
      <c r="M2988" s="180"/>
      <c r="N2988" s="180"/>
      <c r="O2988" s="180"/>
      <c r="P2988" s="181"/>
      <c r="Q2988" s="33"/>
      <c r="R2988" s="37" t="str">
        <f>IF(ISBLANK(AC!P2994),"",AC!P2994)</f>
        <v/>
      </c>
      <c r="S2988" s="34"/>
      <c r="T2988" s="47" t="str">
        <f>IF(NOT(ISBLANK(AC!R2994)),AC!R2994,"")</f>
        <v/>
      </c>
      <c r="U2988" s="34"/>
      <c r="V2988" s="47" t="str">
        <f>IF(NOT(ISBLANK(AC!AB2994)),IF($AA$22&gt;AC!$R$22,ROUND(ROUNDDOWN((AC!$R$22/$AA$22),4)*AC!BM2994,2),AC!BM2994),IF(AND(NOT(ISBLANK(AC!R2994)),NOT(ISERR(AC!R2994)),AC!R2994&lt;&gt;0),0,""))</f>
        <v/>
      </c>
      <c r="W2988" s="34"/>
      <c r="X2988" s="47" t="str">
        <f t="shared" si="92"/>
        <v/>
      </c>
      <c r="Z2988" s="29" t="str">
        <f>IF(NOT(ISBLANK(AC!AB2994)),AC!BM2994,"")</f>
        <v/>
      </c>
      <c r="AA2988" s="29" t="str">
        <f t="shared" si="93"/>
        <v/>
      </c>
      <c r="AB2988" s="36">
        <f>IF(V2988&lt;ROUND(0.7*AC!T2994,2),1,0)</f>
        <v>0</v>
      </c>
    </row>
    <row r="2989" spans="2:28" s="35" customFormat="1" ht="21" customHeight="1" x14ac:dyDescent="0.15">
      <c r="B2989" s="37" t="str">
        <f>IF(ISBLANK(AC!B2995),"",AC!B2995)</f>
        <v/>
      </c>
      <c r="C2989" s="32"/>
      <c r="D2989" s="179" t="str">
        <f>IF(ISBLANK(AC!D2995),"",AC!D2995)</f>
        <v/>
      </c>
      <c r="E2989" s="180"/>
      <c r="F2989" s="180"/>
      <c r="G2989" s="180"/>
      <c r="H2989" s="180"/>
      <c r="I2989" s="180"/>
      <c r="J2989" s="180"/>
      <c r="K2989" s="180"/>
      <c r="L2989" s="180"/>
      <c r="M2989" s="180"/>
      <c r="N2989" s="180"/>
      <c r="O2989" s="180"/>
      <c r="P2989" s="181"/>
      <c r="Q2989" s="33"/>
      <c r="R2989" s="37" t="str">
        <f>IF(ISBLANK(AC!P2995),"",AC!P2995)</f>
        <v/>
      </c>
      <c r="S2989" s="34"/>
      <c r="T2989" s="47" t="str">
        <f>IF(NOT(ISBLANK(AC!R2995)),AC!R2995,"")</f>
        <v/>
      </c>
      <c r="U2989" s="34"/>
      <c r="V2989" s="47" t="str">
        <f>IF(NOT(ISBLANK(AC!AB2995)),IF($AA$22&gt;AC!$R$22,ROUND(ROUNDDOWN((AC!$R$22/$AA$22),4)*AC!BM2995,2),AC!BM2995),IF(AND(NOT(ISBLANK(AC!R2995)),NOT(ISERR(AC!R2995)),AC!R2995&lt;&gt;0),0,""))</f>
        <v/>
      </c>
      <c r="W2989" s="34"/>
      <c r="X2989" s="47" t="str">
        <f t="shared" si="92"/>
        <v/>
      </c>
      <c r="Z2989" s="29" t="str">
        <f>IF(NOT(ISBLANK(AC!AB2995)),AC!BM2995,"")</f>
        <v/>
      </c>
      <c r="AA2989" s="29" t="str">
        <f t="shared" si="93"/>
        <v/>
      </c>
      <c r="AB2989" s="36">
        <f>IF(V2989&lt;ROUND(0.7*AC!T2995,2),1,0)</f>
        <v>0</v>
      </c>
    </row>
    <row r="2990" spans="2:28" s="35" customFormat="1" ht="21" customHeight="1" x14ac:dyDescent="0.15">
      <c r="B2990" s="37" t="str">
        <f>IF(ISBLANK(AC!B2996),"",AC!B2996)</f>
        <v/>
      </c>
      <c r="C2990" s="32"/>
      <c r="D2990" s="179" t="str">
        <f>IF(ISBLANK(AC!D2996),"",AC!D2996)</f>
        <v/>
      </c>
      <c r="E2990" s="180"/>
      <c r="F2990" s="180"/>
      <c r="G2990" s="180"/>
      <c r="H2990" s="180"/>
      <c r="I2990" s="180"/>
      <c r="J2990" s="180"/>
      <c r="K2990" s="180"/>
      <c r="L2990" s="180"/>
      <c r="M2990" s="180"/>
      <c r="N2990" s="180"/>
      <c r="O2990" s="180"/>
      <c r="P2990" s="181"/>
      <c r="Q2990" s="33"/>
      <c r="R2990" s="37" t="str">
        <f>IF(ISBLANK(AC!P2996),"",AC!P2996)</f>
        <v/>
      </c>
      <c r="S2990" s="34"/>
      <c r="T2990" s="47" t="str">
        <f>IF(NOT(ISBLANK(AC!R2996)),AC!R2996,"")</f>
        <v/>
      </c>
      <c r="U2990" s="34"/>
      <c r="V2990" s="47" t="str">
        <f>IF(NOT(ISBLANK(AC!AB2996)),IF($AA$22&gt;AC!$R$22,ROUND(ROUNDDOWN((AC!$R$22/$AA$22),4)*AC!BM2996,2),AC!BM2996),IF(AND(NOT(ISBLANK(AC!R2996)),NOT(ISERR(AC!R2996)),AC!R2996&lt;&gt;0),0,""))</f>
        <v/>
      </c>
      <c r="W2990" s="34"/>
      <c r="X2990" s="47" t="str">
        <f t="shared" si="92"/>
        <v/>
      </c>
      <c r="Z2990" s="29" t="str">
        <f>IF(NOT(ISBLANK(AC!AB2996)),AC!BM2996,"")</f>
        <v/>
      </c>
      <c r="AA2990" s="29" t="str">
        <f t="shared" si="93"/>
        <v/>
      </c>
      <c r="AB2990" s="36">
        <f>IF(V2990&lt;ROUND(0.7*AC!T2996,2),1,0)</f>
        <v>0</v>
      </c>
    </row>
    <row r="2991" spans="2:28" s="35" customFormat="1" ht="21" customHeight="1" x14ac:dyDescent="0.15">
      <c r="B2991" s="37" t="str">
        <f>IF(ISBLANK(AC!B2997),"",AC!B2997)</f>
        <v/>
      </c>
      <c r="C2991" s="32"/>
      <c r="D2991" s="179" t="str">
        <f>IF(ISBLANK(AC!D2997),"",AC!D2997)</f>
        <v/>
      </c>
      <c r="E2991" s="180"/>
      <c r="F2991" s="180"/>
      <c r="G2991" s="180"/>
      <c r="H2991" s="180"/>
      <c r="I2991" s="180"/>
      <c r="J2991" s="180"/>
      <c r="K2991" s="180"/>
      <c r="L2991" s="180"/>
      <c r="M2991" s="180"/>
      <c r="N2991" s="180"/>
      <c r="O2991" s="180"/>
      <c r="P2991" s="181"/>
      <c r="Q2991" s="33"/>
      <c r="R2991" s="37" t="str">
        <f>IF(ISBLANK(AC!P2997),"",AC!P2997)</f>
        <v/>
      </c>
      <c r="S2991" s="34"/>
      <c r="T2991" s="47" t="str">
        <f>IF(NOT(ISBLANK(AC!R2997)),AC!R2997,"")</f>
        <v/>
      </c>
      <c r="U2991" s="34"/>
      <c r="V2991" s="47" t="str">
        <f>IF(NOT(ISBLANK(AC!AB2997)),IF($AA$22&gt;AC!$R$22,ROUND(ROUNDDOWN((AC!$R$22/$AA$22),4)*AC!BM2997,2),AC!BM2997),IF(AND(NOT(ISBLANK(AC!R2997)),NOT(ISERR(AC!R2997)),AC!R2997&lt;&gt;0),0,""))</f>
        <v/>
      </c>
      <c r="W2991" s="34"/>
      <c r="X2991" s="47" t="str">
        <f t="shared" si="92"/>
        <v/>
      </c>
      <c r="Z2991" s="29" t="str">
        <f>IF(NOT(ISBLANK(AC!AB2997)),AC!BM2997,"")</f>
        <v/>
      </c>
      <c r="AA2991" s="29" t="str">
        <f t="shared" si="93"/>
        <v/>
      </c>
      <c r="AB2991" s="36">
        <f>IF(V2991&lt;ROUND(0.7*AC!T2997,2),1,0)</f>
        <v>0</v>
      </c>
    </row>
    <row r="2992" spans="2:28" s="35" customFormat="1" ht="21" customHeight="1" x14ac:dyDescent="0.15">
      <c r="B2992" s="37" t="str">
        <f>IF(ISBLANK(AC!B2998),"",AC!B2998)</f>
        <v/>
      </c>
      <c r="C2992" s="32"/>
      <c r="D2992" s="179" t="str">
        <f>IF(ISBLANK(AC!D2998),"",AC!D2998)</f>
        <v/>
      </c>
      <c r="E2992" s="180"/>
      <c r="F2992" s="180"/>
      <c r="G2992" s="180"/>
      <c r="H2992" s="180"/>
      <c r="I2992" s="180"/>
      <c r="J2992" s="180"/>
      <c r="K2992" s="180"/>
      <c r="L2992" s="180"/>
      <c r="M2992" s="180"/>
      <c r="N2992" s="180"/>
      <c r="O2992" s="180"/>
      <c r="P2992" s="181"/>
      <c r="Q2992" s="33"/>
      <c r="R2992" s="37" t="str">
        <f>IF(ISBLANK(AC!P2998),"",AC!P2998)</f>
        <v/>
      </c>
      <c r="S2992" s="34"/>
      <c r="T2992" s="47" t="str">
        <f>IF(NOT(ISBLANK(AC!R2998)),AC!R2998,"")</f>
        <v/>
      </c>
      <c r="U2992" s="34"/>
      <c r="V2992" s="47" t="str">
        <f>IF(NOT(ISBLANK(AC!AB2998)),IF($AA$22&gt;AC!$R$22,ROUND(ROUNDDOWN((AC!$R$22/$AA$22),4)*AC!BM2998,2),AC!BM2998),IF(AND(NOT(ISBLANK(AC!R2998)),NOT(ISERR(AC!R2998)),AC!R2998&lt;&gt;0),0,""))</f>
        <v/>
      </c>
      <c r="W2992" s="34"/>
      <c r="X2992" s="47" t="str">
        <f t="shared" si="92"/>
        <v/>
      </c>
      <c r="Z2992" s="29" t="str">
        <f>IF(NOT(ISBLANK(AC!AB2998)),AC!BM2998,"")</f>
        <v/>
      </c>
      <c r="AA2992" s="29" t="str">
        <f t="shared" si="93"/>
        <v/>
      </c>
      <c r="AB2992" s="36">
        <f>IF(V2992&lt;ROUND(0.7*AC!T2998,2),1,0)</f>
        <v>0</v>
      </c>
    </row>
    <row r="2993" spans="2:28" s="35" customFormat="1" ht="21" customHeight="1" x14ac:dyDescent="0.15">
      <c r="B2993" s="37" t="str">
        <f>IF(ISBLANK(AC!B2999),"",AC!B2999)</f>
        <v/>
      </c>
      <c r="C2993" s="32"/>
      <c r="D2993" s="179" t="str">
        <f>IF(ISBLANK(AC!D2999),"",AC!D2999)</f>
        <v/>
      </c>
      <c r="E2993" s="180"/>
      <c r="F2993" s="180"/>
      <c r="G2993" s="180"/>
      <c r="H2993" s="180"/>
      <c r="I2993" s="180"/>
      <c r="J2993" s="180"/>
      <c r="K2993" s="180"/>
      <c r="L2993" s="180"/>
      <c r="M2993" s="180"/>
      <c r="N2993" s="180"/>
      <c r="O2993" s="180"/>
      <c r="P2993" s="181"/>
      <c r="Q2993" s="33"/>
      <c r="R2993" s="37" t="str">
        <f>IF(ISBLANK(AC!P2999),"",AC!P2999)</f>
        <v/>
      </c>
      <c r="S2993" s="34"/>
      <c r="T2993" s="47" t="str">
        <f>IF(NOT(ISBLANK(AC!R2999)),AC!R2999,"")</f>
        <v/>
      </c>
      <c r="U2993" s="34"/>
      <c r="V2993" s="47" t="str">
        <f>IF(NOT(ISBLANK(AC!AB2999)),IF($AA$22&gt;AC!$R$22,ROUND(ROUNDDOWN((AC!$R$22/$AA$22),4)*AC!BM2999,2),AC!BM2999),IF(AND(NOT(ISBLANK(AC!R2999)),NOT(ISERR(AC!R2999)),AC!R2999&lt;&gt;0),0,""))</f>
        <v/>
      </c>
      <c r="W2993" s="34"/>
      <c r="X2993" s="47" t="str">
        <f t="shared" si="92"/>
        <v/>
      </c>
      <c r="Z2993" s="29" t="str">
        <f>IF(NOT(ISBLANK(AC!AB2999)),AC!BM2999,"")</f>
        <v/>
      </c>
      <c r="AA2993" s="29" t="str">
        <f t="shared" si="93"/>
        <v/>
      </c>
      <c r="AB2993" s="36">
        <f>IF(V2993&lt;ROUND(0.7*AC!T2999,2),1,0)</f>
        <v>0</v>
      </c>
    </row>
    <row r="2994" spans="2:28" s="35" customFormat="1" ht="21" customHeight="1" x14ac:dyDescent="0.15">
      <c r="B2994" s="37" t="str">
        <f>IF(ISBLANK(AC!B3000),"",AC!B3000)</f>
        <v/>
      </c>
      <c r="C2994" s="32"/>
      <c r="D2994" s="179" t="str">
        <f>IF(ISBLANK(AC!D3000),"",AC!D3000)</f>
        <v/>
      </c>
      <c r="E2994" s="180"/>
      <c r="F2994" s="180"/>
      <c r="G2994" s="180"/>
      <c r="H2994" s="180"/>
      <c r="I2994" s="180"/>
      <c r="J2994" s="180"/>
      <c r="K2994" s="180"/>
      <c r="L2994" s="180"/>
      <c r="M2994" s="180"/>
      <c r="N2994" s="180"/>
      <c r="O2994" s="180"/>
      <c r="P2994" s="181"/>
      <c r="Q2994" s="33"/>
      <c r="R2994" s="37" t="str">
        <f>IF(ISBLANK(AC!P3000),"",AC!P3000)</f>
        <v/>
      </c>
      <c r="S2994" s="34"/>
      <c r="T2994" s="47" t="str">
        <f>IF(NOT(ISBLANK(AC!R3000)),AC!R3000,"")</f>
        <v/>
      </c>
      <c r="U2994" s="34"/>
      <c r="V2994" s="47" t="str">
        <f>IF(NOT(ISBLANK(AC!AB3000)),IF($AA$22&gt;AC!$R$22,ROUND(ROUNDDOWN((AC!$R$22/$AA$22),4)*AC!BM3000,2),AC!BM3000),IF(AND(NOT(ISBLANK(AC!R3000)),NOT(ISERR(AC!R3000)),AC!R3000&lt;&gt;0),0,""))</f>
        <v/>
      </c>
      <c r="W2994" s="34"/>
      <c r="X2994" s="47" t="str">
        <f t="shared" si="92"/>
        <v/>
      </c>
      <c r="Z2994" s="29" t="str">
        <f>IF(NOT(ISBLANK(AC!AB3000)),AC!BM3000,"")</f>
        <v/>
      </c>
      <c r="AA2994" s="29" t="str">
        <f t="shared" si="93"/>
        <v/>
      </c>
      <c r="AB2994" s="36">
        <f>IF(V2994&lt;ROUND(0.7*AC!T3000,2),1,0)</f>
        <v>0</v>
      </c>
    </row>
    <row r="2995" spans="2:28" s="35" customFormat="1" ht="21" customHeight="1" x14ac:dyDescent="0.15">
      <c r="B2995" s="37" t="str">
        <f>IF(ISBLANK(AC!B3001),"",AC!B3001)</f>
        <v/>
      </c>
      <c r="C2995" s="32"/>
      <c r="D2995" s="179" t="str">
        <f>IF(ISBLANK(AC!D3001),"",AC!D3001)</f>
        <v/>
      </c>
      <c r="E2995" s="180"/>
      <c r="F2995" s="180"/>
      <c r="G2995" s="180"/>
      <c r="H2995" s="180"/>
      <c r="I2995" s="180"/>
      <c r="J2995" s="180"/>
      <c r="K2995" s="180"/>
      <c r="L2995" s="180"/>
      <c r="M2995" s="180"/>
      <c r="N2995" s="180"/>
      <c r="O2995" s="180"/>
      <c r="P2995" s="181"/>
      <c r="Q2995" s="33"/>
      <c r="R2995" s="37" t="str">
        <f>IF(ISBLANK(AC!P3001),"",AC!P3001)</f>
        <v/>
      </c>
      <c r="S2995" s="34"/>
      <c r="T2995" s="47" t="str">
        <f>IF(NOT(ISBLANK(AC!R3001)),AC!R3001,"")</f>
        <v/>
      </c>
      <c r="U2995" s="34"/>
      <c r="V2995" s="47" t="str">
        <f>IF(NOT(ISBLANK(AC!AB3001)),IF($AA$22&gt;AC!$R$22,ROUND(ROUNDDOWN((AC!$R$22/$AA$22),4)*AC!BM3001,2),AC!BM3001),IF(AND(NOT(ISBLANK(AC!R3001)),NOT(ISERR(AC!R3001)),AC!R3001&lt;&gt;0),0,""))</f>
        <v/>
      </c>
      <c r="W2995" s="34"/>
      <c r="X2995" s="47" t="str">
        <f t="shared" si="92"/>
        <v/>
      </c>
      <c r="Z2995" s="29" t="str">
        <f>IF(NOT(ISBLANK(AC!AB3001)),AC!BM3001,"")</f>
        <v/>
      </c>
      <c r="AA2995" s="29" t="str">
        <f t="shared" si="93"/>
        <v/>
      </c>
      <c r="AB2995" s="36">
        <f>IF(V2995&lt;ROUND(0.7*AC!T3001,2),1,0)</f>
        <v>0</v>
      </c>
    </row>
    <row r="2996" spans="2:28" s="35" customFormat="1" ht="21" customHeight="1" x14ac:dyDescent="0.15">
      <c r="B2996" s="37" t="str">
        <f>IF(ISBLANK(AC!B3002),"",AC!B3002)</f>
        <v/>
      </c>
      <c r="C2996" s="32"/>
      <c r="D2996" s="179" t="str">
        <f>IF(ISBLANK(AC!D3002),"",AC!D3002)</f>
        <v/>
      </c>
      <c r="E2996" s="180"/>
      <c r="F2996" s="180"/>
      <c r="G2996" s="180"/>
      <c r="H2996" s="180"/>
      <c r="I2996" s="180"/>
      <c r="J2996" s="180"/>
      <c r="K2996" s="180"/>
      <c r="L2996" s="180"/>
      <c r="M2996" s="180"/>
      <c r="N2996" s="180"/>
      <c r="O2996" s="180"/>
      <c r="P2996" s="181"/>
      <c r="Q2996" s="33"/>
      <c r="R2996" s="37" t="str">
        <f>IF(ISBLANK(AC!P3002),"",AC!P3002)</f>
        <v/>
      </c>
      <c r="S2996" s="34"/>
      <c r="T2996" s="47" t="str">
        <f>IF(NOT(ISBLANK(AC!R3002)),AC!R3002,"")</f>
        <v/>
      </c>
      <c r="U2996" s="34"/>
      <c r="V2996" s="47" t="str">
        <f>IF(NOT(ISBLANK(AC!AB3002)),IF($AA$22&gt;AC!$R$22,ROUND(ROUNDDOWN((AC!$R$22/$AA$22),4)*AC!BM3002,2),AC!BM3002),IF(AND(NOT(ISBLANK(AC!R3002)),NOT(ISERR(AC!R3002)),AC!R3002&lt;&gt;0),0,""))</f>
        <v/>
      </c>
      <c r="W2996" s="34"/>
      <c r="X2996" s="47" t="str">
        <f t="shared" si="92"/>
        <v/>
      </c>
      <c r="Z2996" s="29" t="str">
        <f>IF(NOT(ISBLANK(AC!AB3002)),AC!BM3002,"")</f>
        <v/>
      </c>
      <c r="AA2996" s="29" t="str">
        <f t="shared" si="93"/>
        <v/>
      </c>
      <c r="AB2996" s="36">
        <f>IF(V2996&lt;ROUND(0.7*AC!T3002,2),1,0)</f>
        <v>0</v>
      </c>
    </row>
    <row r="2997" spans="2:28" s="35" customFormat="1" ht="21" customHeight="1" x14ac:dyDescent="0.15">
      <c r="B2997" s="37" t="str">
        <f>IF(ISBLANK(AC!B3003),"",AC!B3003)</f>
        <v/>
      </c>
      <c r="C2997" s="32"/>
      <c r="D2997" s="179" t="str">
        <f>IF(ISBLANK(AC!D3003),"",AC!D3003)</f>
        <v/>
      </c>
      <c r="E2997" s="180"/>
      <c r="F2997" s="180"/>
      <c r="G2997" s="180"/>
      <c r="H2997" s="180"/>
      <c r="I2997" s="180"/>
      <c r="J2997" s="180"/>
      <c r="K2997" s="180"/>
      <c r="L2997" s="180"/>
      <c r="M2997" s="180"/>
      <c r="N2997" s="180"/>
      <c r="O2997" s="180"/>
      <c r="P2997" s="181"/>
      <c r="Q2997" s="33"/>
      <c r="R2997" s="37" t="str">
        <f>IF(ISBLANK(AC!P3003),"",AC!P3003)</f>
        <v/>
      </c>
      <c r="S2997" s="34"/>
      <c r="T2997" s="47" t="str">
        <f>IF(NOT(ISBLANK(AC!R3003)),AC!R3003,"")</f>
        <v/>
      </c>
      <c r="U2997" s="34"/>
      <c r="V2997" s="47" t="str">
        <f>IF(NOT(ISBLANK(AC!AB3003)),IF($AA$22&gt;AC!$R$22,ROUND(ROUNDDOWN((AC!$R$22/$AA$22),4)*AC!BM3003,2),AC!BM3003),IF(AND(NOT(ISBLANK(AC!R3003)),NOT(ISERR(AC!R3003)),AC!R3003&lt;&gt;0),0,""))</f>
        <v/>
      </c>
      <c r="W2997" s="34"/>
      <c r="X2997" s="47" t="str">
        <f t="shared" si="92"/>
        <v/>
      </c>
      <c r="Z2997" s="29" t="str">
        <f>IF(NOT(ISBLANK(AC!AB3003)),AC!BM3003,"")</f>
        <v/>
      </c>
      <c r="AA2997" s="29" t="str">
        <f t="shared" si="93"/>
        <v/>
      </c>
      <c r="AB2997" s="36">
        <f>IF(V2997&lt;ROUND(0.7*AC!T3003,2),1,0)</f>
        <v>0</v>
      </c>
    </row>
    <row r="2998" spans="2:28" s="35" customFormat="1" ht="21" customHeight="1" x14ac:dyDescent="0.15">
      <c r="B2998" s="37" t="str">
        <f>IF(ISBLANK(AC!B3004),"",AC!B3004)</f>
        <v/>
      </c>
      <c r="C2998" s="32"/>
      <c r="D2998" s="179" t="str">
        <f>IF(ISBLANK(AC!D3004),"",AC!D3004)</f>
        <v/>
      </c>
      <c r="E2998" s="180"/>
      <c r="F2998" s="180"/>
      <c r="G2998" s="180"/>
      <c r="H2998" s="180"/>
      <c r="I2998" s="180"/>
      <c r="J2998" s="180"/>
      <c r="K2998" s="180"/>
      <c r="L2998" s="180"/>
      <c r="M2998" s="180"/>
      <c r="N2998" s="180"/>
      <c r="O2998" s="180"/>
      <c r="P2998" s="181"/>
      <c r="Q2998" s="33"/>
      <c r="R2998" s="37" t="str">
        <f>IF(ISBLANK(AC!P3004),"",AC!P3004)</f>
        <v/>
      </c>
      <c r="S2998" s="34"/>
      <c r="T2998" s="47" t="str">
        <f>IF(NOT(ISBLANK(AC!R3004)),AC!R3004,"")</f>
        <v/>
      </c>
      <c r="U2998" s="34"/>
      <c r="V2998" s="47" t="str">
        <f>IF(NOT(ISBLANK(AC!AB3004)),IF($AA$22&gt;AC!$R$22,ROUND(ROUNDDOWN((AC!$R$22/$AA$22),4)*AC!BM3004,2),AC!BM3004),IF(AND(NOT(ISBLANK(AC!R3004)),NOT(ISERR(AC!R3004)),AC!R3004&lt;&gt;0),0,""))</f>
        <v/>
      </c>
      <c r="W2998" s="34"/>
      <c r="X2998" s="47" t="str">
        <f t="shared" si="92"/>
        <v/>
      </c>
      <c r="Z2998" s="29" t="str">
        <f>IF(NOT(ISBLANK(AC!AB3004)),AC!BM3004,"")</f>
        <v/>
      </c>
      <c r="AA2998" s="29" t="str">
        <f t="shared" si="93"/>
        <v/>
      </c>
      <c r="AB2998" s="36">
        <f>IF(V2998&lt;ROUND(0.7*AC!T3004,2),1,0)</f>
        <v>0</v>
      </c>
    </row>
    <row r="2999" spans="2:28" s="35" customFormat="1" ht="21" customHeight="1" x14ac:dyDescent="0.15">
      <c r="B2999" s="37" t="str">
        <f>IF(ISBLANK(AC!B3005),"",AC!B3005)</f>
        <v/>
      </c>
      <c r="C2999" s="32"/>
      <c r="D2999" s="179" t="str">
        <f>IF(ISBLANK(AC!D3005),"",AC!D3005)</f>
        <v/>
      </c>
      <c r="E2999" s="180"/>
      <c r="F2999" s="180"/>
      <c r="G2999" s="180"/>
      <c r="H2999" s="180"/>
      <c r="I2999" s="180"/>
      <c r="J2999" s="180"/>
      <c r="K2999" s="180"/>
      <c r="L2999" s="180"/>
      <c r="M2999" s="180"/>
      <c r="N2999" s="180"/>
      <c r="O2999" s="180"/>
      <c r="P2999" s="181"/>
      <c r="Q2999" s="33"/>
      <c r="R2999" s="37" t="str">
        <f>IF(ISBLANK(AC!P3005),"",AC!P3005)</f>
        <v/>
      </c>
      <c r="S2999" s="34"/>
      <c r="T2999" s="47" t="str">
        <f>IF(NOT(ISBLANK(AC!R3005)),AC!R3005,"")</f>
        <v/>
      </c>
      <c r="U2999" s="34"/>
      <c r="V2999" s="47" t="str">
        <f>IF(NOT(ISBLANK(AC!AB3005)),IF($AA$22&gt;AC!$R$22,ROUND(ROUNDDOWN((AC!$R$22/$AA$22),4)*AC!BM3005,2),AC!BM3005),IF(AND(NOT(ISBLANK(AC!R3005)),NOT(ISERR(AC!R3005)),AC!R3005&lt;&gt;0),0,""))</f>
        <v/>
      </c>
      <c r="W2999" s="34"/>
      <c r="X2999" s="47" t="str">
        <f t="shared" si="92"/>
        <v/>
      </c>
      <c r="Z2999" s="29" t="str">
        <f>IF(NOT(ISBLANK(AC!AB3005)),AC!BM3005,"")</f>
        <v/>
      </c>
      <c r="AA2999" s="29" t="str">
        <f t="shared" si="93"/>
        <v/>
      </c>
      <c r="AB2999" s="36">
        <f>IF(V2999&lt;ROUND(0.7*AC!T3005,2),1,0)</f>
        <v>0</v>
      </c>
    </row>
    <row r="3000" spans="2:28" s="35" customFormat="1" ht="21" customHeight="1" x14ac:dyDescent="0.15">
      <c r="B3000" s="37" t="str">
        <f>IF(ISBLANK(AC!B3006),"",AC!B3006)</f>
        <v/>
      </c>
      <c r="C3000" s="32"/>
      <c r="D3000" s="179" t="str">
        <f>IF(ISBLANK(AC!D3006),"",AC!D3006)</f>
        <v/>
      </c>
      <c r="E3000" s="180"/>
      <c r="F3000" s="180"/>
      <c r="G3000" s="180"/>
      <c r="H3000" s="180"/>
      <c r="I3000" s="180"/>
      <c r="J3000" s="180"/>
      <c r="K3000" s="180"/>
      <c r="L3000" s="180"/>
      <c r="M3000" s="180"/>
      <c r="N3000" s="180"/>
      <c r="O3000" s="180"/>
      <c r="P3000" s="181"/>
      <c r="Q3000" s="33"/>
      <c r="R3000" s="37" t="str">
        <f>IF(ISBLANK(AC!P3006),"",AC!P3006)</f>
        <v/>
      </c>
      <c r="S3000" s="34"/>
      <c r="T3000" s="47" t="str">
        <f>IF(NOT(ISBLANK(AC!R3006)),AC!R3006,"")</f>
        <v/>
      </c>
      <c r="U3000" s="34"/>
      <c r="V3000" s="47" t="str">
        <f>IF(NOT(ISBLANK(AC!AB3006)),IF($AA$22&gt;AC!$R$22,ROUND(ROUNDDOWN((AC!$R$22/$AA$22),4)*AC!BM3006,2),AC!BM3006),IF(AND(NOT(ISBLANK(AC!R3006)),NOT(ISERR(AC!R3006)),AC!R3006&lt;&gt;0),0,""))</f>
        <v/>
      </c>
      <c r="W3000" s="34"/>
      <c r="X3000" s="47" t="str">
        <f t="shared" si="92"/>
        <v/>
      </c>
      <c r="Z3000" s="29" t="str">
        <f>IF(NOT(ISBLANK(AC!AB3006)),AC!BM3006,"")</f>
        <v/>
      </c>
      <c r="AA3000" s="29" t="str">
        <f t="shared" si="93"/>
        <v/>
      </c>
      <c r="AB3000" s="36">
        <f>IF(V3000&lt;ROUND(0.7*AC!T3006,2),1,0)</f>
        <v>0</v>
      </c>
    </row>
    <row r="3001" spans="2:28" s="35" customFormat="1" ht="21" customHeight="1" x14ac:dyDescent="0.15">
      <c r="B3001" s="37" t="str">
        <f>IF(ISBLANK(AC!B3007),"",AC!B3007)</f>
        <v/>
      </c>
      <c r="C3001" s="32"/>
      <c r="D3001" s="179" t="str">
        <f>IF(ISBLANK(AC!D3007),"",AC!D3007)</f>
        <v/>
      </c>
      <c r="E3001" s="180"/>
      <c r="F3001" s="180"/>
      <c r="G3001" s="180"/>
      <c r="H3001" s="180"/>
      <c r="I3001" s="180"/>
      <c r="J3001" s="180"/>
      <c r="K3001" s="180"/>
      <c r="L3001" s="180"/>
      <c r="M3001" s="180"/>
      <c r="N3001" s="180"/>
      <c r="O3001" s="180"/>
      <c r="P3001" s="181"/>
      <c r="Q3001" s="33"/>
      <c r="R3001" s="37" t="str">
        <f>IF(ISBLANK(AC!P3007),"",AC!P3007)</f>
        <v/>
      </c>
      <c r="S3001" s="34"/>
      <c r="T3001" s="47" t="str">
        <f>IF(NOT(ISBLANK(AC!R3007)),AC!R3007,"")</f>
        <v/>
      </c>
      <c r="U3001" s="34"/>
      <c r="V3001" s="47" t="str">
        <f>IF(NOT(ISBLANK(AC!AB3007)),IF($AA$22&gt;AC!$R$22,ROUND(ROUNDDOWN((AC!$R$22/$AA$22),4)*AC!BM3007,2),AC!BM3007),IF(AND(NOT(ISBLANK(AC!R3007)),NOT(ISERR(AC!R3007)),AC!R3007&lt;&gt;0),0,""))</f>
        <v/>
      </c>
      <c r="W3001" s="34"/>
      <c r="X3001" s="47" t="str">
        <f t="shared" si="92"/>
        <v/>
      </c>
      <c r="Z3001" s="29" t="str">
        <f>IF(NOT(ISBLANK(AC!AB3007)),AC!BM3007,"")</f>
        <v/>
      </c>
      <c r="AA3001" s="29" t="str">
        <f t="shared" si="93"/>
        <v/>
      </c>
      <c r="AB3001" s="36">
        <f>IF(V3001&lt;ROUND(0.7*AC!T3007,2),1,0)</f>
        <v>0</v>
      </c>
    </row>
    <row r="3002" spans="2:28" s="35" customFormat="1" ht="21" customHeight="1" x14ac:dyDescent="0.15">
      <c r="B3002" s="37" t="str">
        <f>IF(ISBLANK(AC!B3008),"",AC!B3008)</f>
        <v/>
      </c>
      <c r="C3002" s="32"/>
      <c r="D3002" s="179" t="str">
        <f>IF(ISBLANK(AC!D3008),"",AC!D3008)</f>
        <v/>
      </c>
      <c r="E3002" s="180"/>
      <c r="F3002" s="180"/>
      <c r="G3002" s="180"/>
      <c r="H3002" s="180"/>
      <c r="I3002" s="180"/>
      <c r="J3002" s="180"/>
      <c r="K3002" s="180"/>
      <c r="L3002" s="180"/>
      <c r="M3002" s="180"/>
      <c r="N3002" s="180"/>
      <c r="O3002" s="180"/>
      <c r="P3002" s="181"/>
      <c r="Q3002" s="33"/>
      <c r="R3002" s="37" t="str">
        <f>IF(ISBLANK(AC!P3008),"",AC!P3008)</f>
        <v/>
      </c>
      <c r="S3002" s="34"/>
      <c r="T3002" s="47" t="str">
        <f>IF(NOT(ISBLANK(AC!R3008)),AC!R3008,"")</f>
        <v/>
      </c>
      <c r="U3002" s="34"/>
      <c r="V3002" s="47" t="str">
        <f>IF(NOT(ISBLANK(AC!AB3008)),IF($AA$22&gt;AC!$R$22,ROUND(ROUNDDOWN((AC!$R$22/$AA$22),4)*AC!BM3008,2),AC!BM3008),IF(AND(NOT(ISBLANK(AC!R3008)),NOT(ISERR(AC!R3008)),AC!R3008&lt;&gt;0),0,""))</f>
        <v/>
      </c>
      <c r="W3002" s="34"/>
      <c r="X3002" s="47" t="str">
        <f t="shared" si="92"/>
        <v/>
      </c>
      <c r="Z3002" s="29" t="str">
        <f>IF(NOT(ISBLANK(AC!AB3008)),AC!BM3008,"")</f>
        <v/>
      </c>
      <c r="AA3002" s="29" t="str">
        <f t="shared" si="93"/>
        <v/>
      </c>
      <c r="AB3002" s="36">
        <f>IF(V3002&lt;ROUND(0.7*AC!T3008,2),1,0)</f>
        <v>0</v>
      </c>
    </row>
    <row r="3003" spans="2:28" s="35" customFormat="1" ht="21" customHeight="1" x14ac:dyDescent="0.15">
      <c r="B3003" s="37" t="str">
        <f>IF(ISBLANK(AC!B3009),"",AC!B3009)</f>
        <v/>
      </c>
      <c r="C3003" s="32"/>
      <c r="D3003" s="179" t="str">
        <f>IF(ISBLANK(AC!D3009),"",AC!D3009)</f>
        <v/>
      </c>
      <c r="E3003" s="180"/>
      <c r="F3003" s="180"/>
      <c r="G3003" s="180"/>
      <c r="H3003" s="180"/>
      <c r="I3003" s="180"/>
      <c r="J3003" s="180"/>
      <c r="K3003" s="180"/>
      <c r="L3003" s="180"/>
      <c r="M3003" s="180"/>
      <c r="N3003" s="180"/>
      <c r="O3003" s="180"/>
      <c r="P3003" s="181"/>
      <c r="Q3003" s="33"/>
      <c r="R3003" s="37" t="str">
        <f>IF(ISBLANK(AC!P3009),"",AC!P3009)</f>
        <v/>
      </c>
      <c r="S3003" s="34"/>
      <c r="T3003" s="47" t="str">
        <f>IF(NOT(ISBLANK(AC!R3009)),AC!R3009,"")</f>
        <v/>
      </c>
      <c r="U3003" s="34"/>
      <c r="V3003" s="47" t="str">
        <f>IF(NOT(ISBLANK(AC!AB3009)),IF($AA$22&gt;AC!$R$22,ROUND(ROUNDDOWN((AC!$R$22/$AA$22),4)*AC!BM3009,2),AC!BM3009),IF(AND(NOT(ISBLANK(AC!R3009)),NOT(ISERR(AC!R3009)),AC!R3009&lt;&gt;0),0,""))</f>
        <v/>
      </c>
      <c r="W3003" s="34"/>
      <c r="X3003" s="47" t="str">
        <f t="shared" si="92"/>
        <v/>
      </c>
      <c r="Z3003" s="29" t="str">
        <f>IF(NOT(ISBLANK(AC!AB3009)),AC!BM3009,"")</f>
        <v/>
      </c>
      <c r="AA3003" s="29" t="str">
        <f t="shared" si="93"/>
        <v/>
      </c>
      <c r="AB3003" s="36">
        <f>IF(V3003&lt;ROUND(0.7*AC!T3009,2),1,0)</f>
        <v>0</v>
      </c>
    </row>
    <row r="3004" spans="2:28" s="35" customFormat="1" ht="21" customHeight="1" x14ac:dyDescent="0.15">
      <c r="B3004" s="37" t="str">
        <f>IF(ISBLANK(AC!B3010),"",AC!B3010)</f>
        <v/>
      </c>
      <c r="C3004" s="32"/>
      <c r="D3004" s="179" t="str">
        <f>IF(ISBLANK(AC!D3010),"",AC!D3010)</f>
        <v/>
      </c>
      <c r="E3004" s="180"/>
      <c r="F3004" s="180"/>
      <c r="G3004" s="180"/>
      <c r="H3004" s="180"/>
      <c r="I3004" s="180"/>
      <c r="J3004" s="180"/>
      <c r="K3004" s="180"/>
      <c r="L3004" s="180"/>
      <c r="M3004" s="180"/>
      <c r="N3004" s="180"/>
      <c r="O3004" s="180"/>
      <c r="P3004" s="181"/>
      <c r="Q3004" s="33"/>
      <c r="R3004" s="37" t="str">
        <f>IF(ISBLANK(AC!P3010),"",AC!P3010)</f>
        <v/>
      </c>
      <c r="S3004" s="34"/>
      <c r="T3004" s="47" t="str">
        <f>IF(NOT(ISBLANK(AC!R3010)),AC!R3010,"")</f>
        <v/>
      </c>
      <c r="U3004" s="34"/>
      <c r="V3004" s="47" t="str">
        <f>IF(NOT(ISBLANK(AC!AB3010)),IF($AA$22&gt;AC!$R$22,ROUND(ROUNDDOWN((AC!$R$22/$AA$22),4)*AC!BM3010,2),AC!BM3010),IF(AND(NOT(ISBLANK(AC!R3010)),NOT(ISERR(AC!R3010)),AC!R3010&lt;&gt;0),0,""))</f>
        <v/>
      </c>
      <c r="W3004" s="34"/>
      <c r="X3004" s="47" t="str">
        <f t="shared" si="92"/>
        <v/>
      </c>
      <c r="Z3004" s="29" t="str">
        <f>IF(NOT(ISBLANK(AC!AB3010)),AC!BM3010,"")</f>
        <v/>
      </c>
      <c r="AA3004" s="29" t="str">
        <f t="shared" si="93"/>
        <v/>
      </c>
      <c r="AB3004" s="36">
        <f>IF(V3004&lt;ROUND(0.7*AC!T3010,2),1,0)</f>
        <v>0</v>
      </c>
    </row>
    <row r="3005" spans="2:28" s="35" customFormat="1" ht="21" customHeight="1" x14ac:dyDescent="0.15">
      <c r="B3005" s="37" t="str">
        <f>IF(ISBLANK(AC!B3011),"",AC!B3011)</f>
        <v/>
      </c>
      <c r="C3005" s="32"/>
      <c r="D3005" s="179" t="str">
        <f>IF(ISBLANK(AC!D3011),"",AC!D3011)</f>
        <v/>
      </c>
      <c r="E3005" s="180"/>
      <c r="F3005" s="180"/>
      <c r="G3005" s="180"/>
      <c r="H3005" s="180"/>
      <c r="I3005" s="180"/>
      <c r="J3005" s="180"/>
      <c r="K3005" s="180"/>
      <c r="L3005" s="180"/>
      <c r="M3005" s="180"/>
      <c r="N3005" s="180"/>
      <c r="O3005" s="180"/>
      <c r="P3005" s="181"/>
      <c r="Q3005" s="33"/>
      <c r="R3005" s="37" t="str">
        <f>IF(ISBLANK(AC!P3011),"",AC!P3011)</f>
        <v/>
      </c>
      <c r="S3005" s="34"/>
      <c r="T3005" s="47" t="str">
        <f>IF(NOT(ISBLANK(AC!R3011)),AC!R3011,"")</f>
        <v/>
      </c>
      <c r="U3005" s="34"/>
      <c r="V3005" s="47" t="str">
        <f>IF(NOT(ISBLANK(AC!AB3011)),IF($AA$22&gt;AC!$R$22,ROUND(ROUNDDOWN((AC!$R$22/$AA$22),4)*AC!BM3011,2),AC!BM3011),IF(AND(NOT(ISBLANK(AC!R3011)),NOT(ISERR(AC!R3011)),AC!R3011&lt;&gt;0),0,""))</f>
        <v/>
      </c>
      <c r="W3005" s="34"/>
      <c r="X3005" s="47" t="str">
        <f t="shared" si="92"/>
        <v/>
      </c>
      <c r="Z3005" s="29" t="str">
        <f>IF(NOT(ISBLANK(AC!AB3011)),AC!BM3011,"")</f>
        <v/>
      </c>
      <c r="AA3005" s="29" t="str">
        <f t="shared" si="93"/>
        <v/>
      </c>
      <c r="AB3005" s="36">
        <f>IF(V3005&lt;ROUND(0.7*AC!T3011,2),1,0)</f>
        <v>0</v>
      </c>
    </row>
    <row r="3006" spans="2:28" s="35" customFormat="1" ht="21" customHeight="1" x14ac:dyDescent="0.15">
      <c r="B3006" s="37" t="str">
        <f>IF(ISBLANK(AC!B3012),"",AC!B3012)</f>
        <v/>
      </c>
      <c r="C3006" s="32"/>
      <c r="D3006" s="179" t="str">
        <f>IF(ISBLANK(AC!D3012),"",AC!D3012)</f>
        <v/>
      </c>
      <c r="E3006" s="180"/>
      <c r="F3006" s="180"/>
      <c r="G3006" s="180"/>
      <c r="H3006" s="180"/>
      <c r="I3006" s="180"/>
      <c r="J3006" s="180"/>
      <c r="K3006" s="180"/>
      <c r="L3006" s="180"/>
      <c r="M3006" s="180"/>
      <c r="N3006" s="180"/>
      <c r="O3006" s="180"/>
      <c r="P3006" s="181"/>
      <c r="Q3006" s="33"/>
      <c r="R3006" s="37" t="str">
        <f>IF(ISBLANK(AC!P3012),"",AC!P3012)</f>
        <v/>
      </c>
      <c r="S3006" s="34"/>
      <c r="T3006" s="47" t="str">
        <f>IF(NOT(ISBLANK(AC!R3012)),AC!R3012,"")</f>
        <v/>
      </c>
      <c r="U3006" s="34"/>
      <c r="V3006" s="47" t="str">
        <f>IF(NOT(ISBLANK(AC!AB3012)),IF($AA$22&gt;AC!$R$22,ROUND(ROUNDDOWN((AC!$R$22/$AA$22),4)*AC!BM3012,2),AC!BM3012),IF(AND(NOT(ISBLANK(AC!R3012)),NOT(ISERR(AC!R3012)),AC!R3012&lt;&gt;0),0,""))</f>
        <v/>
      </c>
      <c r="W3006" s="34"/>
      <c r="X3006" s="47" t="str">
        <f t="shared" si="92"/>
        <v/>
      </c>
      <c r="Z3006" s="29" t="str">
        <f>IF(NOT(ISBLANK(AC!AB3012)),AC!BM3012,"")</f>
        <v/>
      </c>
      <c r="AA3006" s="29" t="str">
        <f t="shared" si="93"/>
        <v/>
      </c>
      <c r="AB3006" s="36">
        <f>IF(V3006&lt;ROUND(0.7*AC!T3012,2),1,0)</f>
        <v>0</v>
      </c>
    </row>
    <row r="3007" spans="2:28" s="35" customFormat="1" ht="21" customHeight="1" x14ac:dyDescent="0.15">
      <c r="B3007" s="37" t="str">
        <f>IF(ISBLANK(AC!B3013),"",AC!B3013)</f>
        <v/>
      </c>
      <c r="C3007" s="32"/>
      <c r="D3007" s="179" t="str">
        <f>IF(ISBLANK(AC!D3013),"",AC!D3013)</f>
        <v/>
      </c>
      <c r="E3007" s="180"/>
      <c r="F3007" s="180"/>
      <c r="G3007" s="180"/>
      <c r="H3007" s="180"/>
      <c r="I3007" s="180"/>
      <c r="J3007" s="180"/>
      <c r="K3007" s="180"/>
      <c r="L3007" s="180"/>
      <c r="M3007" s="180"/>
      <c r="N3007" s="180"/>
      <c r="O3007" s="180"/>
      <c r="P3007" s="181"/>
      <c r="Q3007" s="33"/>
      <c r="R3007" s="37" t="str">
        <f>IF(ISBLANK(AC!P3013),"",AC!P3013)</f>
        <v/>
      </c>
      <c r="S3007" s="34"/>
      <c r="T3007" s="47" t="str">
        <f>IF(NOT(ISBLANK(AC!R3013)),AC!R3013,"")</f>
        <v/>
      </c>
      <c r="U3007" s="34"/>
      <c r="V3007" s="47" t="str">
        <f>IF(NOT(ISBLANK(AC!AB3013)),IF($AA$22&gt;AC!$R$22,ROUND(ROUNDDOWN((AC!$R$22/$AA$22),4)*AC!BM3013,2),AC!BM3013),IF(AND(NOT(ISBLANK(AC!R3013)),NOT(ISERR(AC!R3013)),AC!R3013&lt;&gt;0),0,""))</f>
        <v/>
      </c>
      <c r="W3007" s="34"/>
      <c r="X3007" s="47" t="str">
        <f t="shared" si="92"/>
        <v/>
      </c>
      <c r="Z3007" s="29" t="str">
        <f>IF(NOT(ISBLANK(AC!AB3013)),AC!BM3013,"")</f>
        <v/>
      </c>
      <c r="AA3007" s="29" t="str">
        <f t="shared" si="93"/>
        <v/>
      </c>
      <c r="AB3007" s="36">
        <f>IF(V3007&lt;ROUND(0.7*AC!T3013,2),1,0)</f>
        <v>0</v>
      </c>
    </row>
    <row r="3008" spans="2:28" s="35" customFormat="1" ht="21" customHeight="1" x14ac:dyDescent="0.15">
      <c r="B3008" s="37" t="str">
        <f>IF(ISBLANK(AC!B3014),"",AC!B3014)</f>
        <v/>
      </c>
      <c r="C3008" s="32"/>
      <c r="D3008" s="179" t="str">
        <f>IF(ISBLANK(AC!D3014),"",AC!D3014)</f>
        <v/>
      </c>
      <c r="E3008" s="180"/>
      <c r="F3008" s="180"/>
      <c r="G3008" s="180"/>
      <c r="H3008" s="180"/>
      <c r="I3008" s="180"/>
      <c r="J3008" s="180"/>
      <c r="K3008" s="180"/>
      <c r="L3008" s="180"/>
      <c r="M3008" s="180"/>
      <c r="N3008" s="180"/>
      <c r="O3008" s="180"/>
      <c r="P3008" s="181"/>
      <c r="Q3008" s="33"/>
      <c r="R3008" s="37" t="str">
        <f>IF(ISBLANK(AC!P3014),"",AC!P3014)</f>
        <v/>
      </c>
      <c r="S3008" s="34"/>
      <c r="T3008" s="47" t="str">
        <f>IF(NOT(ISBLANK(AC!R3014)),AC!R3014,"")</f>
        <v/>
      </c>
      <c r="U3008" s="34"/>
      <c r="V3008" s="47" t="str">
        <f>IF(NOT(ISBLANK(AC!AB3014)),IF($AA$22&gt;AC!$R$22,ROUND(ROUNDDOWN((AC!$R$22/$AA$22),4)*AC!BM3014,2),AC!BM3014),IF(AND(NOT(ISBLANK(AC!R3014)),NOT(ISERR(AC!R3014)),AC!R3014&lt;&gt;0),0,""))</f>
        <v/>
      </c>
      <c r="W3008" s="34"/>
      <c r="X3008" s="47" t="str">
        <f t="shared" si="92"/>
        <v/>
      </c>
      <c r="Z3008" s="29" t="str">
        <f>IF(NOT(ISBLANK(AC!AB3014)),AC!BM3014,"")</f>
        <v/>
      </c>
      <c r="AA3008" s="29" t="str">
        <f t="shared" si="93"/>
        <v/>
      </c>
      <c r="AB3008" s="36">
        <f>IF(V3008&lt;ROUND(0.7*AC!T3014,2),1,0)</f>
        <v>0</v>
      </c>
    </row>
    <row r="3009" spans="2:28" s="35" customFormat="1" ht="21" customHeight="1" x14ac:dyDescent="0.15">
      <c r="B3009" s="37" t="str">
        <f>IF(ISBLANK(AC!B3015),"",AC!B3015)</f>
        <v/>
      </c>
      <c r="C3009" s="32"/>
      <c r="D3009" s="179" t="str">
        <f>IF(ISBLANK(AC!D3015),"",AC!D3015)</f>
        <v/>
      </c>
      <c r="E3009" s="180"/>
      <c r="F3009" s="180"/>
      <c r="G3009" s="180"/>
      <c r="H3009" s="180"/>
      <c r="I3009" s="180"/>
      <c r="J3009" s="180"/>
      <c r="K3009" s="180"/>
      <c r="L3009" s="180"/>
      <c r="M3009" s="180"/>
      <c r="N3009" s="180"/>
      <c r="O3009" s="180"/>
      <c r="P3009" s="181"/>
      <c r="Q3009" s="33"/>
      <c r="R3009" s="37" t="str">
        <f>IF(ISBLANK(AC!P3015),"",AC!P3015)</f>
        <v/>
      </c>
      <c r="S3009" s="34"/>
      <c r="T3009" s="47" t="str">
        <f>IF(NOT(ISBLANK(AC!R3015)),AC!R3015,"")</f>
        <v/>
      </c>
      <c r="U3009" s="34"/>
      <c r="V3009" s="47" t="str">
        <f>IF(NOT(ISBLANK(AC!AB3015)),IF($AA$22&gt;AC!$R$22,ROUND(ROUNDDOWN((AC!$R$22/$AA$22),4)*AC!BM3015,2),AC!BM3015),IF(AND(NOT(ISBLANK(AC!R3015)),NOT(ISERR(AC!R3015)),AC!R3015&lt;&gt;0),0,""))</f>
        <v/>
      </c>
      <c r="W3009" s="34"/>
      <c r="X3009" s="47" t="str">
        <f t="shared" si="92"/>
        <v/>
      </c>
      <c r="Z3009" s="29" t="str">
        <f>IF(NOT(ISBLANK(AC!AB3015)),AC!BM3015,"")</f>
        <v/>
      </c>
      <c r="AA3009" s="29" t="str">
        <f t="shared" si="93"/>
        <v/>
      </c>
      <c r="AB3009" s="36">
        <f>IF(V3009&lt;ROUND(0.7*AC!T3015,2),1,0)</f>
        <v>0</v>
      </c>
    </row>
    <row r="3010" spans="2:28" s="35" customFormat="1" ht="21" customHeight="1" x14ac:dyDescent="0.15">
      <c r="B3010" s="37" t="str">
        <f>IF(ISBLANK(AC!B3016),"",AC!B3016)</f>
        <v/>
      </c>
      <c r="C3010" s="32"/>
      <c r="D3010" s="179" t="str">
        <f>IF(ISBLANK(AC!D3016),"",AC!D3016)</f>
        <v/>
      </c>
      <c r="E3010" s="180"/>
      <c r="F3010" s="180"/>
      <c r="G3010" s="180"/>
      <c r="H3010" s="180"/>
      <c r="I3010" s="180"/>
      <c r="J3010" s="180"/>
      <c r="K3010" s="180"/>
      <c r="L3010" s="180"/>
      <c r="M3010" s="180"/>
      <c r="N3010" s="180"/>
      <c r="O3010" s="180"/>
      <c r="P3010" s="181"/>
      <c r="Q3010" s="33"/>
      <c r="R3010" s="37" t="str">
        <f>IF(ISBLANK(AC!P3016),"",AC!P3016)</f>
        <v/>
      </c>
      <c r="S3010" s="34"/>
      <c r="T3010" s="47" t="str">
        <f>IF(NOT(ISBLANK(AC!R3016)),AC!R3016,"")</f>
        <v/>
      </c>
      <c r="U3010" s="34"/>
      <c r="V3010" s="47" t="str">
        <f>IF(NOT(ISBLANK(AC!AB3016)),IF($AA$22&gt;AC!$R$22,ROUND(ROUNDDOWN((AC!$R$22/$AA$22),4)*AC!BM3016,2),AC!BM3016),IF(AND(NOT(ISBLANK(AC!R3016)),NOT(ISERR(AC!R3016)),AC!R3016&lt;&gt;0),0,""))</f>
        <v/>
      </c>
      <c r="W3010" s="34"/>
      <c r="X3010" s="47" t="str">
        <f t="shared" si="92"/>
        <v/>
      </c>
      <c r="Z3010" s="29" t="str">
        <f>IF(NOT(ISBLANK(AC!AB3016)),AC!BM3016,"")</f>
        <v/>
      </c>
      <c r="AA3010" s="29" t="str">
        <f t="shared" si="93"/>
        <v/>
      </c>
      <c r="AB3010" s="36">
        <f>IF(V3010&lt;ROUND(0.7*AC!T3016,2),1,0)</f>
        <v>0</v>
      </c>
    </row>
    <row r="3011" spans="2:28" s="35" customFormat="1" ht="21" customHeight="1" x14ac:dyDescent="0.15">
      <c r="B3011" s="37" t="str">
        <f>IF(ISBLANK(AC!B3017),"",AC!B3017)</f>
        <v/>
      </c>
      <c r="C3011" s="32"/>
      <c r="D3011" s="179" t="str">
        <f>IF(ISBLANK(AC!D3017),"",AC!D3017)</f>
        <v/>
      </c>
      <c r="E3011" s="180"/>
      <c r="F3011" s="180"/>
      <c r="G3011" s="180"/>
      <c r="H3011" s="180"/>
      <c r="I3011" s="180"/>
      <c r="J3011" s="180"/>
      <c r="K3011" s="180"/>
      <c r="L3011" s="180"/>
      <c r="M3011" s="180"/>
      <c r="N3011" s="180"/>
      <c r="O3011" s="180"/>
      <c r="P3011" s="181"/>
      <c r="Q3011" s="33"/>
      <c r="R3011" s="37" t="str">
        <f>IF(ISBLANK(AC!P3017),"",AC!P3017)</f>
        <v/>
      </c>
      <c r="S3011" s="34"/>
      <c r="T3011" s="47" t="str">
        <f>IF(NOT(ISBLANK(AC!R3017)),AC!R3017,"")</f>
        <v/>
      </c>
      <c r="U3011" s="34"/>
      <c r="V3011" s="47" t="str">
        <f>IF(NOT(ISBLANK(AC!AB3017)),IF($AA$22&gt;AC!$R$22,ROUND(ROUNDDOWN((AC!$R$22/$AA$22),4)*AC!BM3017,2),AC!BM3017),IF(AND(NOT(ISBLANK(AC!R3017)),NOT(ISERR(AC!R3017)),AC!R3017&lt;&gt;0),0,""))</f>
        <v/>
      </c>
      <c r="W3011" s="34"/>
      <c r="X3011" s="47" t="str">
        <f t="shared" si="92"/>
        <v/>
      </c>
      <c r="Z3011" s="29" t="str">
        <f>IF(NOT(ISBLANK(AC!AB3017)),AC!BM3017,"")</f>
        <v/>
      </c>
      <c r="AA3011" s="29" t="str">
        <f t="shared" si="93"/>
        <v/>
      </c>
      <c r="AB3011" s="36">
        <f>IF(V3011&lt;ROUND(0.7*AC!T3017,2),1,0)</f>
        <v>0</v>
      </c>
    </row>
    <row r="3012" spans="2:28" s="35" customFormat="1" ht="21" customHeight="1" x14ac:dyDescent="0.15">
      <c r="B3012" s="37" t="str">
        <f>IF(ISBLANK(AC!B3018),"",AC!B3018)</f>
        <v/>
      </c>
      <c r="C3012" s="32"/>
      <c r="D3012" s="179" t="str">
        <f>IF(ISBLANK(AC!D3018),"",AC!D3018)</f>
        <v/>
      </c>
      <c r="E3012" s="180"/>
      <c r="F3012" s="180"/>
      <c r="G3012" s="180"/>
      <c r="H3012" s="180"/>
      <c r="I3012" s="180"/>
      <c r="J3012" s="180"/>
      <c r="K3012" s="180"/>
      <c r="L3012" s="180"/>
      <c r="M3012" s="180"/>
      <c r="N3012" s="180"/>
      <c r="O3012" s="180"/>
      <c r="P3012" s="181"/>
      <c r="Q3012" s="33"/>
      <c r="R3012" s="37" t="str">
        <f>IF(ISBLANK(AC!P3018),"",AC!P3018)</f>
        <v/>
      </c>
      <c r="S3012" s="34"/>
      <c r="T3012" s="47" t="str">
        <f>IF(NOT(ISBLANK(AC!R3018)),AC!R3018,"")</f>
        <v/>
      </c>
      <c r="U3012" s="34"/>
      <c r="V3012" s="47" t="str">
        <f>IF(NOT(ISBLANK(AC!AB3018)),IF($AA$22&gt;AC!$R$22,ROUND(ROUNDDOWN((AC!$R$22/$AA$22),4)*AC!BM3018,2),AC!BM3018),IF(AND(NOT(ISBLANK(AC!R3018)),NOT(ISERR(AC!R3018)),AC!R3018&lt;&gt;0),0,""))</f>
        <v/>
      </c>
      <c r="W3012" s="34"/>
      <c r="X3012" s="47" t="str">
        <f t="shared" si="92"/>
        <v/>
      </c>
      <c r="Z3012" s="29" t="str">
        <f>IF(NOT(ISBLANK(AC!AB3018)),AC!BM3018,"")</f>
        <v/>
      </c>
      <c r="AA3012" s="29" t="str">
        <f t="shared" si="93"/>
        <v/>
      </c>
      <c r="AB3012" s="36">
        <f>IF(V3012&lt;ROUND(0.7*AC!T3018,2),1,0)</f>
        <v>0</v>
      </c>
    </row>
    <row r="3013" spans="2:28" s="35" customFormat="1" ht="21" customHeight="1" x14ac:dyDescent="0.15">
      <c r="B3013" s="37" t="str">
        <f>IF(ISBLANK(AC!B3019),"",AC!B3019)</f>
        <v/>
      </c>
      <c r="C3013" s="32"/>
      <c r="D3013" s="179" t="str">
        <f>IF(ISBLANK(AC!D3019),"",AC!D3019)</f>
        <v/>
      </c>
      <c r="E3013" s="180"/>
      <c r="F3013" s="180"/>
      <c r="G3013" s="180"/>
      <c r="H3013" s="180"/>
      <c r="I3013" s="180"/>
      <c r="J3013" s="180"/>
      <c r="K3013" s="180"/>
      <c r="L3013" s="180"/>
      <c r="M3013" s="180"/>
      <c r="N3013" s="180"/>
      <c r="O3013" s="180"/>
      <c r="P3013" s="181"/>
      <c r="Q3013" s="33"/>
      <c r="R3013" s="37" t="str">
        <f>IF(ISBLANK(AC!P3019),"",AC!P3019)</f>
        <v/>
      </c>
      <c r="S3013" s="34"/>
      <c r="T3013" s="47" t="str">
        <f>IF(NOT(ISBLANK(AC!R3019)),AC!R3019,"")</f>
        <v/>
      </c>
      <c r="U3013" s="34"/>
      <c r="V3013" s="47" t="str">
        <f>IF(NOT(ISBLANK(AC!AB3019)),IF($AA$22&gt;AC!$R$22,ROUND(ROUNDDOWN((AC!$R$22/$AA$22),4)*AC!BM3019,2),AC!BM3019),IF(AND(NOT(ISBLANK(AC!R3019)),NOT(ISERR(AC!R3019)),AC!R3019&lt;&gt;0),0,""))</f>
        <v/>
      </c>
      <c r="W3013" s="34"/>
      <c r="X3013" s="47" t="str">
        <f t="shared" si="92"/>
        <v/>
      </c>
      <c r="Z3013" s="29" t="str">
        <f>IF(NOT(ISBLANK(AC!AB3019)),AC!BM3019,"")</f>
        <v/>
      </c>
      <c r="AA3013" s="29" t="str">
        <f t="shared" si="93"/>
        <v/>
      </c>
      <c r="AB3013" s="36">
        <f>IF(V3013&lt;ROUND(0.7*AC!T3019,2),1,0)</f>
        <v>0</v>
      </c>
    </row>
    <row r="3014" spans="2:28" s="35" customFormat="1" ht="21" customHeight="1" x14ac:dyDescent="0.15">
      <c r="B3014" s="37" t="str">
        <f>IF(ISBLANK(AC!B3020),"",AC!B3020)</f>
        <v/>
      </c>
      <c r="C3014" s="32"/>
      <c r="D3014" s="179" t="str">
        <f>IF(ISBLANK(AC!D3020),"",AC!D3020)</f>
        <v/>
      </c>
      <c r="E3014" s="180"/>
      <c r="F3014" s="180"/>
      <c r="G3014" s="180"/>
      <c r="H3014" s="180"/>
      <c r="I3014" s="180"/>
      <c r="J3014" s="180"/>
      <c r="K3014" s="180"/>
      <c r="L3014" s="180"/>
      <c r="M3014" s="180"/>
      <c r="N3014" s="180"/>
      <c r="O3014" s="180"/>
      <c r="P3014" s="181"/>
      <c r="Q3014" s="33"/>
      <c r="R3014" s="37" t="str">
        <f>IF(ISBLANK(AC!P3020),"",AC!P3020)</f>
        <v/>
      </c>
      <c r="S3014" s="34"/>
      <c r="T3014" s="47" t="str">
        <f>IF(NOT(ISBLANK(AC!R3020)),AC!R3020,"")</f>
        <v/>
      </c>
      <c r="U3014" s="34"/>
      <c r="V3014" s="47" t="str">
        <f>IF(NOT(ISBLANK(AC!AB3020)),IF($AA$22&gt;AC!$R$22,ROUND(ROUNDDOWN((AC!$R$22/$AA$22),4)*AC!BM3020,2),AC!BM3020),IF(AND(NOT(ISBLANK(AC!R3020)),NOT(ISERR(AC!R3020)),AC!R3020&lt;&gt;0),0,""))</f>
        <v/>
      </c>
      <c r="W3014" s="34"/>
      <c r="X3014" s="47" t="str">
        <f t="shared" si="92"/>
        <v/>
      </c>
      <c r="Z3014" s="29" t="str">
        <f>IF(NOT(ISBLANK(AC!AB3020)),AC!BM3020,"")</f>
        <v/>
      </c>
      <c r="AA3014" s="29" t="str">
        <f t="shared" si="93"/>
        <v/>
      </c>
      <c r="AB3014" s="36">
        <f>IF(V3014&lt;ROUND(0.7*AC!T3020,2),1,0)</f>
        <v>0</v>
      </c>
    </row>
    <row r="3015" spans="2:28" s="35" customFormat="1" ht="21" customHeight="1" x14ac:dyDescent="0.15">
      <c r="B3015" s="37" t="str">
        <f>IF(ISBLANK(AC!B3021),"",AC!B3021)</f>
        <v/>
      </c>
      <c r="C3015" s="32"/>
      <c r="D3015" s="179" t="str">
        <f>IF(ISBLANK(AC!D3021),"",AC!D3021)</f>
        <v/>
      </c>
      <c r="E3015" s="180"/>
      <c r="F3015" s="180"/>
      <c r="G3015" s="180"/>
      <c r="H3015" s="180"/>
      <c r="I3015" s="180"/>
      <c r="J3015" s="180"/>
      <c r="K3015" s="180"/>
      <c r="L3015" s="180"/>
      <c r="M3015" s="180"/>
      <c r="N3015" s="180"/>
      <c r="O3015" s="180"/>
      <c r="P3015" s="181"/>
      <c r="Q3015" s="33"/>
      <c r="R3015" s="37" t="str">
        <f>IF(ISBLANK(AC!P3021),"",AC!P3021)</f>
        <v/>
      </c>
      <c r="S3015" s="34"/>
      <c r="T3015" s="47" t="str">
        <f>IF(NOT(ISBLANK(AC!R3021)),AC!R3021,"")</f>
        <v/>
      </c>
      <c r="U3015" s="34"/>
      <c r="V3015" s="47" t="str">
        <f>IF(NOT(ISBLANK(AC!AB3021)),IF($AA$22&gt;AC!$R$22,ROUND(ROUNDDOWN((AC!$R$22/$AA$22),4)*AC!BM3021,2),AC!BM3021),IF(AND(NOT(ISBLANK(AC!R3021)),NOT(ISERR(AC!R3021)),AC!R3021&lt;&gt;0),0,""))</f>
        <v/>
      </c>
      <c r="W3015" s="34"/>
      <c r="X3015" s="47" t="str">
        <f t="shared" si="92"/>
        <v/>
      </c>
      <c r="Z3015" s="29" t="str">
        <f>IF(NOT(ISBLANK(AC!AB3021)),AC!BM3021,"")</f>
        <v/>
      </c>
      <c r="AA3015" s="29" t="str">
        <f t="shared" si="93"/>
        <v/>
      </c>
      <c r="AB3015" s="36">
        <f>IF(V3015&lt;ROUND(0.7*AC!T3021,2),1,0)</f>
        <v>0</v>
      </c>
    </row>
    <row r="3016" spans="2:28" s="35" customFormat="1" ht="21" customHeight="1" x14ac:dyDescent="0.15">
      <c r="B3016" s="37" t="str">
        <f>IF(ISBLANK(AC!B3022),"",AC!B3022)</f>
        <v/>
      </c>
      <c r="C3016" s="32"/>
      <c r="D3016" s="179" t="str">
        <f>IF(ISBLANK(AC!D3022),"",AC!D3022)</f>
        <v/>
      </c>
      <c r="E3016" s="180"/>
      <c r="F3016" s="180"/>
      <c r="G3016" s="180"/>
      <c r="H3016" s="180"/>
      <c r="I3016" s="180"/>
      <c r="J3016" s="180"/>
      <c r="K3016" s="180"/>
      <c r="L3016" s="180"/>
      <c r="M3016" s="180"/>
      <c r="N3016" s="180"/>
      <c r="O3016" s="180"/>
      <c r="P3016" s="181"/>
      <c r="Q3016" s="33"/>
      <c r="R3016" s="37" t="str">
        <f>IF(ISBLANK(AC!P3022),"",AC!P3022)</f>
        <v/>
      </c>
      <c r="S3016" s="34"/>
      <c r="T3016" s="47" t="str">
        <f>IF(NOT(ISBLANK(AC!R3022)),AC!R3022,"")</f>
        <v/>
      </c>
      <c r="U3016" s="34"/>
      <c r="V3016" s="47" t="str">
        <f>IF(NOT(ISBLANK(AC!AB3022)),IF($AA$22&gt;AC!$R$22,ROUND(ROUNDDOWN((AC!$R$22/$AA$22),4)*AC!BM3022,2),AC!BM3022),IF(AND(NOT(ISBLANK(AC!R3022)),NOT(ISERR(AC!R3022)),AC!R3022&lt;&gt;0),0,""))</f>
        <v/>
      </c>
      <c r="W3016" s="34"/>
      <c r="X3016" s="47" t="str">
        <f t="shared" si="92"/>
        <v/>
      </c>
      <c r="Z3016" s="29" t="str">
        <f>IF(NOT(ISBLANK(AC!AB3022)),AC!BM3022,"")</f>
        <v/>
      </c>
      <c r="AA3016" s="29" t="str">
        <f t="shared" si="93"/>
        <v/>
      </c>
      <c r="AB3016" s="36">
        <f>IF(V3016&lt;ROUND(0.7*AC!T3022,2),1,0)</f>
        <v>0</v>
      </c>
    </row>
    <row r="3017" spans="2:28" s="35" customFormat="1" ht="21" customHeight="1" x14ac:dyDescent="0.15">
      <c r="B3017" s="37" t="str">
        <f>IF(ISBLANK(AC!B3023),"",AC!B3023)</f>
        <v/>
      </c>
      <c r="C3017" s="32"/>
      <c r="D3017" s="179" t="str">
        <f>IF(ISBLANK(AC!D3023),"",AC!D3023)</f>
        <v/>
      </c>
      <c r="E3017" s="180"/>
      <c r="F3017" s="180"/>
      <c r="G3017" s="180"/>
      <c r="H3017" s="180"/>
      <c r="I3017" s="180"/>
      <c r="J3017" s="180"/>
      <c r="K3017" s="180"/>
      <c r="L3017" s="180"/>
      <c r="M3017" s="180"/>
      <c r="N3017" s="180"/>
      <c r="O3017" s="180"/>
      <c r="P3017" s="181"/>
      <c r="Q3017" s="33"/>
      <c r="R3017" s="37" t="str">
        <f>IF(ISBLANK(AC!P3023),"",AC!P3023)</f>
        <v/>
      </c>
      <c r="S3017" s="34"/>
      <c r="T3017" s="47" t="str">
        <f>IF(NOT(ISBLANK(AC!R3023)),AC!R3023,"")</f>
        <v/>
      </c>
      <c r="U3017" s="34"/>
      <c r="V3017" s="47" t="str">
        <f>IF(NOT(ISBLANK(AC!AB3023)),IF($AA$22&gt;AC!$R$22,ROUND(ROUNDDOWN((AC!$R$22/$AA$22),4)*AC!BM3023,2),AC!BM3023),IF(AND(NOT(ISBLANK(AC!R3023)),NOT(ISERR(AC!R3023)),AC!R3023&lt;&gt;0),0,""))</f>
        <v/>
      </c>
      <c r="W3017" s="34"/>
      <c r="X3017" s="47" t="str">
        <f t="shared" si="92"/>
        <v/>
      </c>
      <c r="Z3017" s="29" t="str">
        <f>IF(NOT(ISBLANK(AC!AB3023)),AC!BM3023,"")</f>
        <v/>
      </c>
      <c r="AA3017" s="29" t="str">
        <f t="shared" si="93"/>
        <v/>
      </c>
      <c r="AB3017" s="36">
        <f>IF(V3017&lt;ROUND(0.7*AC!T3023,2),1,0)</f>
        <v>0</v>
      </c>
    </row>
    <row r="3018" spans="2:28" s="35" customFormat="1" ht="21" customHeight="1" x14ac:dyDescent="0.15">
      <c r="B3018" s="37" t="str">
        <f>IF(ISBLANK(AC!B3024),"",AC!B3024)</f>
        <v/>
      </c>
      <c r="C3018" s="32"/>
      <c r="D3018" s="179" t="str">
        <f>IF(ISBLANK(AC!D3024),"",AC!D3024)</f>
        <v/>
      </c>
      <c r="E3018" s="180"/>
      <c r="F3018" s="180"/>
      <c r="G3018" s="180"/>
      <c r="H3018" s="180"/>
      <c r="I3018" s="180"/>
      <c r="J3018" s="180"/>
      <c r="K3018" s="180"/>
      <c r="L3018" s="180"/>
      <c r="M3018" s="180"/>
      <c r="N3018" s="180"/>
      <c r="O3018" s="180"/>
      <c r="P3018" s="181"/>
      <c r="Q3018" s="33"/>
      <c r="R3018" s="37" t="str">
        <f>IF(ISBLANK(AC!P3024),"",AC!P3024)</f>
        <v/>
      </c>
      <c r="S3018" s="34"/>
      <c r="T3018" s="47" t="str">
        <f>IF(NOT(ISBLANK(AC!R3024)),AC!R3024,"")</f>
        <v/>
      </c>
      <c r="U3018" s="34"/>
      <c r="V3018" s="47" t="str">
        <f>IF(NOT(ISBLANK(AC!AB3024)),IF($AA$22&gt;AC!$R$22,ROUND(ROUNDDOWN((AC!$R$22/$AA$22),4)*AC!BM3024,2),AC!BM3024),IF(AND(NOT(ISBLANK(AC!R3024)),NOT(ISERR(AC!R3024)),AC!R3024&lt;&gt;0),0,""))</f>
        <v/>
      </c>
      <c r="W3018" s="34"/>
      <c r="X3018" s="47" t="str">
        <f t="shared" si="92"/>
        <v/>
      </c>
      <c r="Z3018" s="29" t="str">
        <f>IF(NOT(ISBLANK(AC!AB3024)),AC!BM3024,"")</f>
        <v/>
      </c>
      <c r="AA3018" s="29" t="str">
        <f t="shared" si="93"/>
        <v/>
      </c>
      <c r="AB3018" s="36">
        <f>IF(V3018&lt;ROUND(0.7*AC!T3024,2),1,0)</f>
        <v>0</v>
      </c>
    </row>
    <row r="3019" spans="2:28" s="35" customFormat="1" ht="21" customHeight="1" x14ac:dyDescent="0.15">
      <c r="B3019" s="37" t="str">
        <f>IF(ISBLANK(AC!B3025),"",AC!B3025)</f>
        <v/>
      </c>
      <c r="C3019" s="32"/>
      <c r="D3019" s="179" t="str">
        <f>IF(ISBLANK(AC!D3025),"",AC!D3025)</f>
        <v/>
      </c>
      <c r="E3019" s="180"/>
      <c r="F3019" s="180"/>
      <c r="G3019" s="180"/>
      <c r="H3019" s="180"/>
      <c r="I3019" s="180"/>
      <c r="J3019" s="180"/>
      <c r="K3019" s="180"/>
      <c r="L3019" s="180"/>
      <c r="M3019" s="180"/>
      <c r="N3019" s="180"/>
      <c r="O3019" s="180"/>
      <c r="P3019" s="181"/>
      <c r="Q3019" s="33"/>
      <c r="R3019" s="37" t="str">
        <f>IF(ISBLANK(AC!P3025),"",AC!P3025)</f>
        <v/>
      </c>
      <c r="S3019" s="34"/>
      <c r="T3019" s="47" t="str">
        <f>IF(NOT(ISBLANK(AC!R3025)),AC!R3025,"")</f>
        <v/>
      </c>
      <c r="U3019" s="34"/>
      <c r="V3019" s="47" t="str">
        <f>IF(NOT(ISBLANK(AC!AB3025)),IF($AA$22&gt;AC!$R$22,ROUND(ROUNDDOWN((AC!$R$22/$AA$22),4)*AC!BM3025,2),AC!BM3025),IF(AND(NOT(ISBLANK(AC!R3025)),NOT(ISERR(AC!R3025)),AC!R3025&lt;&gt;0),0,""))</f>
        <v/>
      </c>
      <c r="W3019" s="34"/>
      <c r="X3019" s="47" t="str">
        <f t="shared" si="92"/>
        <v/>
      </c>
      <c r="Z3019" s="29" t="str">
        <f>IF(NOT(ISBLANK(AC!AB3025)),AC!BM3025,"")</f>
        <v/>
      </c>
      <c r="AA3019" s="29" t="str">
        <f t="shared" si="93"/>
        <v/>
      </c>
      <c r="AB3019" s="36">
        <f>IF(V3019&lt;ROUND(0.7*AC!T3025,2),1,0)</f>
        <v>0</v>
      </c>
    </row>
    <row r="3020" spans="2:28" s="35" customFormat="1" ht="21" customHeight="1" x14ac:dyDescent="0.15">
      <c r="B3020" s="37" t="str">
        <f>IF(ISBLANK(AC!B3026),"",AC!B3026)</f>
        <v/>
      </c>
      <c r="C3020" s="32"/>
      <c r="D3020" s="179" t="str">
        <f>IF(ISBLANK(AC!D3026),"",AC!D3026)</f>
        <v/>
      </c>
      <c r="E3020" s="180"/>
      <c r="F3020" s="180"/>
      <c r="G3020" s="180"/>
      <c r="H3020" s="180"/>
      <c r="I3020" s="180"/>
      <c r="J3020" s="180"/>
      <c r="K3020" s="180"/>
      <c r="L3020" s="180"/>
      <c r="M3020" s="180"/>
      <c r="N3020" s="180"/>
      <c r="O3020" s="180"/>
      <c r="P3020" s="181"/>
      <c r="Q3020" s="33"/>
      <c r="R3020" s="37" t="str">
        <f>IF(ISBLANK(AC!P3026),"",AC!P3026)</f>
        <v/>
      </c>
      <c r="S3020" s="34"/>
      <c r="T3020" s="47" t="str">
        <f>IF(NOT(ISBLANK(AC!R3026)),AC!R3026,"")</f>
        <v/>
      </c>
      <c r="U3020" s="34"/>
      <c r="V3020" s="47" t="str">
        <f>IF(NOT(ISBLANK(AC!AB3026)),IF($AA$22&gt;AC!$R$22,ROUND(ROUNDDOWN((AC!$R$22/$AA$22),4)*AC!BM3026,2),AC!BM3026),IF(AND(NOT(ISBLANK(AC!R3026)),NOT(ISERR(AC!R3026)),AC!R3026&lt;&gt;0),0,""))</f>
        <v/>
      </c>
      <c r="W3020" s="34"/>
      <c r="X3020" s="47" t="str">
        <f t="shared" si="92"/>
        <v/>
      </c>
      <c r="Z3020" s="29" t="str">
        <f>IF(NOT(ISBLANK(AC!AB3026)),AC!BM3026,"")</f>
        <v/>
      </c>
      <c r="AA3020" s="29" t="str">
        <f t="shared" si="93"/>
        <v/>
      </c>
      <c r="AB3020" s="36">
        <f>IF(V3020&lt;ROUND(0.7*AC!T3026,2),1,0)</f>
        <v>0</v>
      </c>
    </row>
    <row r="3021" spans="2:28" s="35" customFormat="1" ht="21" customHeight="1" x14ac:dyDescent="0.15">
      <c r="B3021" s="37" t="str">
        <f>IF(ISBLANK(AC!B3027),"",AC!B3027)</f>
        <v/>
      </c>
      <c r="C3021" s="32"/>
      <c r="D3021" s="179" t="str">
        <f>IF(ISBLANK(AC!D3027),"",AC!D3027)</f>
        <v/>
      </c>
      <c r="E3021" s="180"/>
      <c r="F3021" s="180"/>
      <c r="G3021" s="180"/>
      <c r="H3021" s="180"/>
      <c r="I3021" s="180"/>
      <c r="J3021" s="180"/>
      <c r="K3021" s="180"/>
      <c r="L3021" s="180"/>
      <c r="M3021" s="180"/>
      <c r="N3021" s="180"/>
      <c r="O3021" s="180"/>
      <c r="P3021" s="181"/>
      <c r="Q3021" s="33"/>
      <c r="R3021" s="37" t="str">
        <f>IF(ISBLANK(AC!P3027),"",AC!P3027)</f>
        <v/>
      </c>
      <c r="S3021" s="34"/>
      <c r="T3021" s="47" t="str">
        <f>IF(NOT(ISBLANK(AC!R3027)),AC!R3027,"")</f>
        <v/>
      </c>
      <c r="U3021" s="34"/>
      <c r="V3021" s="47" t="str">
        <f>IF(NOT(ISBLANK(AC!AB3027)),IF($AA$22&gt;AC!$R$22,ROUND(ROUNDDOWN((AC!$R$22/$AA$22),4)*AC!BM3027,2),AC!BM3027),IF(AND(NOT(ISBLANK(AC!R3027)),NOT(ISERR(AC!R3027)),AC!R3027&lt;&gt;0),0,""))</f>
        <v/>
      </c>
      <c r="W3021" s="34"/>
      <c r="X3021" s="47" t="str">
        <f t="shared" si="92"/>
        <v/>
      </c>
      <c r="Z3021" s="29" t="str">
        <f>IF(NOT(ISBLANK(AC!AB3027)),AC!BM3027,"")</f>
        <v/>
      </c>
      <c r="AA3021" s="29" t="str">
        <f t="shared" si="93"/>
        <v/>
      </c>
      <c r="AB3021" s="36">
        <f>IF(V3021&lt;ROUND(0.7*AC!T3027,2),1,0)</f>
        <v>0</v>
      </c>
    </row>
    <row r="3022" spans="2:28" s="35" customFormat="1" ht="21" customHeight="1" x14ac:dyDescent="0.15">
      <c r="B3022" s="37" t="str">
        <f>IF(ISBLANK(AC!B3028),"",AC!B3028)</f>
        <v/>
      </c>
      <c r="C3022" s="32"/>
      <c r="D3022" s="179" t="str">
        <f>IF(ISBLANK(AC!D3028),"",AC!D3028)</f>
        <v/>
      </c>
      <c r="E3022" s="180"/>
      <c r="F3022" s="180"/>
      <c r="G3022" s="180"/>
      <c r="H3022" s="180"/>
      <c r="I3022" s="180"/>
      <c r="J3022" s="180"/>
      <c r="K3022" s="180"/>
      <c r="L3022" s="180"/>
      <c r="M3022" s="180"/>
      <c r="N3022" s="180"/>
      <c r="O3022" s="180"/>
      <c r="P3022" s="181"/>
      <c r="Q3022" s="33"/>
      <c r="R3022" s="37" t="str">
        <f>IF(ISBLANK(AC!P3028),"",AC!P3028)</f>
        <v/>
      </c>
      <c r="S3022" s="34"/>
      <c r="T3022" s="47" t="str">
        <f>IF(NOT(ISBLANK(AC!R3028)),AC!R3028,"")</f>
        <v/>
      </c>
      <c r="U3022" s="34"/>
      <c r="V3022" s="47" t="str">
        <f>IF(NOT(ISBLANK(AC!AB3028)),IF($AA$22&gt;AC!$R$22,ROUND(ROUNDDOWN((AC!$R$22/$AA$22),4)*AC!BM3028,2),AC!BM3028),IF(AND(NOT(ISBLANK(AC!R3028)),NOT(ISERR(AC!R3028)),AC!R3028&lt;&gt;0),0,""))</f>
        <v/>
      </c>
      <c r="W3022" s="34"/>
      <c r="X3022" s="47" t="str">
        <f t="shared" si="92"/>
        <v/>
      </c>
      <c r="Z3022" s="29" t="str">
        <f>IF(NOT(ISBLANK(AC!AB3028)),AC!BM3028,"")</f>
        <v/>
      </c>
      <c r="AA3022" s="29" t="str">
        <f t="shared" si="93"/>
        <v/>
      </c>
      <c r="AB3022" s="36">
        <f>IF(V3022&lt;ROUND(0.7*AC!T3028,2),1,0)</f>
        <v>0</v>
      </c>
    </row>
    <row r="3023" spans="2:28" s="35" customFormat="1" ht="21" customHeight="1" x14ac:dyDescent="0.15">
      <c r="B3023" s="37" t="str">
        <f>IF(ISBLANK(AC!B3029),"",AC!B3029)</f>
        <v/>
      </c>
      <c r="C3023" s="32"/>
      <c r="D3023" s="179" t="str">
        <f>IF(ISBLANK(AC!D3029),"",AC!D3029)</f>
        <v/>
      </c>
      <c r="E3023" s="180"/>
      <c r="F3023" s="180"/>
      <c r="G3023" s="180"/>
      <c r="H3023" s="180"/>
      <c r="I3023" s="180"/>
      <c r="J3023" s="180"/>
      <c r="K3023" s="180"/>
      <c r="L3023" s="180"/>
      <c r="M3023" s="180"/>
      <c r="N3023" s="180"/>
      <c r="O3023" s="180"/>
      <c r="P3023" s="181"/>
      <c r="Q3023" s="33"/>
      <c r="R3023" s="37" t="str">
        <f>IF(ISBLANK(AC!P3029),"",AC!P3029)</f>
        <v/>
      </c>
      <c r="S3023" s="34"/>
      <c r="T3023" s="47" t="str">
        <f>IF(NOT(ISBLANK(AC!R3029)),AC!R3029,"")</f>
        <v/>
      </c>
      <c r="U3023" s="34"/>
      <c r="V3023" s="47" t="str">
        <f>IF(NOT(ISBLANK(AC!AB3029)),IF($AA$22&gt;AC!$R$22,ROUND(ROUNDDOWN((AC!$R$22/$AA$22),4)*AC!BM3029,2),AC!BM3029),IF(AND(NOT(ISBLANK(AC!R3029)),NOT(ISERR(AC!R3029)),AC!R3029&lt;&gt;0),0,""))</f>
        <v/>
      </c>
      <c r="W3023" s="34"/>
      <c r="X3023" s="47" t="str">
        <f t="shared" si="92"/>
        <v/>
      </c>
      <c r="Z3023" s="29" t="str">
        <f>IF(NOT(ISBLANK(AC!AB3029)),AC!BM3029,"")</f>
        <v/>
      </c>
      <c r="AA3023" s="29" t="str">
        <f t="shared" si="93"/>
        <v/>
      </c>
      <c r="AB3023" s="36">
        <f>IF(V3023&lt;ROUND(0.7*AC!T3029,2),1,0)</f>
        <v>0</v>
      </c>
    </row>
    <row r="3024" spans="2:28" s="35" customFormat="1" ht="21" customHeight="1" x14ac:dyDescent="0.15">
      <c r="B3024" s="37" t="str">
        <f>IF(ISBLANK(AC!B3030),"",AC!B3030)</f>
        <v/>
      </c>
      <c r="C3024" s="32"/>
      <c r="D3024" s="179" t="str">
        <f>IF(ISBLANK(AC!D3030),"",AC!D3030)</f>
        <v/>
      </c>
      <c r="E3024" s="180"/>
      <c r="F3024" s="180"/>
      <c r="G3024" s="180"/>
      <c r="H3024" s="180"/>
      <c r="I3024" s="180"/>
      <c r="J3024" s="180"/>
      <c r="K3024" s="180"/>
      <c r="L3024" s="180"/>
      <c r="M3024" s="180"/>
      <c r="N3024" s="180"/>
      <c r="O3024" s="180"/>
      <c r="P3024" s="181"/>
      <c r="Q3024" s="33"/>
      <c r="R3024" s="37" t="str">
        <f>IF(ISBLANK(AC!P3030),"",AC!P3030)</f>
        <v/>
      </c>
      <c r="S3024" s="34"/>
      <c r="T3024" s="47" t="str">
        <f>IF(NOT(ISBLANK(AC!R3030)),AC!R3030,"")</f>
        <v/>
      </c>
      <c r="U3024" s="34"/>
      <c r="V3024" s="47" t="str">
        <f>IF(NOT(ISBLANK(AC!AB3030)),IF($AA$22&gt;AC!$R$22,ROUND(ROUNDDOWN((AC!$R$22/$AA$22),4)*AC!BM3030,2),AC!BM3030),IF(AND(NOT(ISBLANK(AC!R3030)),NOT(ISERR(AC!R3030)),AC!R3030&lt;&gt;0),0,""))</f>
        <v/>
      </c>
      <c r="W3024" s="34"/>
      <c r="X3024" s="47" t="str">
        <f t="shared" si="92"/>
        <v/>
      </c>
      <c r="Z3024" s="29" t="str">
        <f>IF(NOT(ISBLANK(AC!AB3030)),AC!BM3030,"")</f>
        <v/>
      </c>
      <c r="AA3024" s="29" t="str">
        <f t="shared" si="93"/>
        <v/>
      </c>
      <c r="AB3024" s="36">
        <f>IF(V3024&lt;ROUND(0.7*AC!T3030,2),1,0)</f>
        <v>0</v>
      </c>
    </row>
    <row r="3025" spans="2:28" s="35" customFormat="1" ht="21" customHeight="1" x14ac:dyDescent="0.15">
      <c r="B3025" s="37" t="str">
        <f>IF(ISBLANK(AC!B3031),"",AC!B3031)</f>
        <v/>
      </c>
      <c r="C3025" s="32"/>
      <c r="D3025" s="179" t="str">
        <f>IF(ISBLANK(AC!D3031),"",AC!D3031)</f>
        <v/>
      </c>
      <c r="E3025" s="180"/>
      <c r="F3025" s="180"/>
      <c r="G3025" s="180"/>
      <c r="H3025" s="180"/>
      <c r="I3025" s="180"/>
      <c r="J3025" s="180"/>
      <c r="K3025" s="180"/>
      <c r="L3025" s="180"/>
      <c r="M3025" s="180"/>
      <c r="N3025" s="180"/>
      <c r="O3025" s="180"/>
      <c r="P3025" s="181"/>
      <c r="Q3025" s="33"/>
      <c r="R3025" s="37" t="str">
        <f>IF(ISBLANK(AC!P3031),"",AC!P3031)</f>
        <v/>
      </c>
      <c r="S3025" s="34"/>
      <c r="T3025" s="47" t="str">
        <f>IF(NOT(ISBLANK(AC!R3031)),AC!R3031,"")</f>
        <v/>
      </c>
      <c r="U3025" s="34"/>
      <c r="V3025" s="47" t="str">
        <f>IF(NOT(ISBLANK(AC!AB3031)),IF($AA$22&gt;AC!$R$22,ROUND(ROUNDDOWN((AC!$R$22/$AA$22),4)*AC!BM3031,2),AC!BM3031),IF(AND(NOT(ISBLANK(AC!R3031)),NOT(ISERR(AC!R3031)),AC!R3031&lt;&gt;0),0,""))</f>
        <v/>
      </c>
      <c r="W3025" s="34"/>
      <c r="X3025" s="47" t="str">
        <f t="shared" si="92"/>
        <v/>
      </c>
      <c r="Z3025" s="29" t="str">
        <f>IF(NOT(ISBLANK(AC!AB3031)),AC!BM3031,"")</f>
        <v/>
      </c>
      <c r="AA3025" s="29" t="str">
        <f t="shared" si="93"/>
        <v/>
      </c>
      <c r="AB3025" s="36">
        <f>IF(V3025&lt;ROUND(0.7*AC!T3031,2),1,0)</f>
        <v>0</v>
      </c>
    </row>
    <row r="3026" spans="2:28" s="35" customFormat="1" ht="21" customHeight="1" x14ac:dyDescent="0.15">
      <c r="B3026" s="37" t="str">
        <f>IF(ISBLANK(AC!B3032),"",AC!B3032)</f>
        <v/>
      </c>
      <c r="C3026" s="32"/>
      <c r="D3026" s="179" t="str">
        <f>IF(ISBLANK(AC!D3032),"",AC!D3032)</f>
        <v/>
      </c>
      <c r="E3026" s="180"/>
      <c r="F3026" s="180"/>
      <c r="G3026" s="180"/>
      <c r="H3026" s="180"/>
      <c r="I3026" s="180"/>
      <c r="J3026" s="180"/>
      <c r="K3026" s="180"/>
      <c r="L3026" s="180"/>
      <c r="M3026" s="180"/>
      <c r="N3026" s="180"/>
      <c r="O3026" s="180"/>
      <c r="P3026" s="181"/>
      <c r="Q3026" s="33"/>
      <c r="R3026" s="37" t="str">
        <f>IF(ISBLANK(AC!P3032),"",AC!P3032)</f>
        <v/>
      </c>
      <c r="S3026" s="34"/>
      <c r="T3026" s="47" t="str">
        <f>IF(NOT(ISBLANK(AC!R3032)),AC!R3032,"")</f>
        <v/>
      </c>
      <c r="U3026" s="34"/>
      <c r="V3026" s="47" t="str">
        <f>IF(NOT(ISBLANK(AC!AB3032)),IF($AA$22&gt;AC!$R$22,ROUND(ROUNDDOWN((AC!$R$22/$AA$22),4)*AC!BM3032,2),AC!BM3032),IF(AND(NOT(ISBLANK(AC!R3032)),NOT(ISERR(AC!R3032)),AC!R3032&lt;&gt;0),0,""))</f>
        <v/>
      </c>
      <c r="W3026" s="34"/>
      <c r="X3026" s="47" t="str">
        <f t="shared" si="92"/>
        <v/>
      </c>
      <c r="Z3026" s="29" t="str">
        <f>IF(NOT(ISBLANK(AC!AB3032)),AC!BM3032,"")</f>
        <v/>
      </c>
      <c r="AA3026" s="29" t="str">
        <f t="shared" si="93"/>
        <v/>
      </c>
      <c r="AB3026" s="36">
        <f>IF(V3026&lt;ROUND(0.7*AC!T3032,2),1,0)</f>
        <v>0</v>
      </c>
    </row>
    <row r="3027" spans="2:28" s="35" customFormat="1" ht="21" customHeight="1" x14ac:dyDescent="0.15">
      <c r="B3027" s="37" t="str">
        <f>IF(ISBLANK(AC!B3033),"",AC!B3033)</f>
        <v/>
      </c>
      <c r="C3027" s="32"/>
      <c r="D3027" s="179" t="str">
        <f>IF(ISBLANK(AC!D3033),"",AC!D3033)</f>
        <v/>
      </c>
      <c r="E3027" s="180"/>
      <c r="F3027" s="180"/>
      <c r="G3027" s="180"/>
      <c r="H3027" s="180"/>
      <c r="I3027" s="180"/>
      <c r="J3027" s="180"/>
      <c r="K3027" s="180"/>
      <c r="L3027" s="180"/>
      <c r="M3027" s="180"/>
      <c r="N3027" s="180"/>
      <c r="O3027" s="180"/>
      <c r="P3027" s="181"/>
      <c r="Q3027" s="33"/>
      <c r="R3027" s="37" t="str">
        <f>IF(ISBLANK(AC!P3033),"",AC!P3033)</f>
        <v/>
      </c>
      <c r="S3027" s="34"/>
      <c r="T3027" s="47" t="str">
        <f>IF(NOT(ISBLANK(AC!R3033)),AC!R3033,"")</f>
        <v/>
      </c>
      <c r="U3027" s="34"/>
      <c r="V3027" s="47" t="str">
        <f>IF(NOT(ISBLANK(AC!AB3033)),IF($AA$22&gt;AC!$R$22,ROUND(ROUNDDOWN((AC!$R$22/$AA$22),4)*AC!BM3033,2),AC!BM3033),IF(AND(NOT(ISBLANK(AC!R3033)),NOT(ISERR(AC!R3033)),AC!R3033&lt;&gt;0),0,""))</f>
        <v/>
      </c>
      <c r="W3027" s="34"/>
      <c r="X3027" s="47" t="str">
        <f t="shared" si="92"/>
        <v/>
      </c>
      <c r="Z3027" s="29" t="str">
        <f>IF(NOT(ISBLANK(AC!AB3033)),AC!BM3033,"")</f>
        <v/>
      </c>
      <c r="AA3027" s="29" t="str">
        <f t="shared" si="93"/>
        <v/>
      </c>
      <c r="AB3027" s="36">
        <f>IF(V3027&lt;ROUND(0.7*AC!T3033,2),1,0)</f>
        <v>0</v>
      </c>
    </row>
    <row r="3028" spans="2:28" s="35" customFormat="1" ht="21" customHeight="1" x14ac:dyDescent="0.15">
      <c r="B3028" s="37" t="str">
        <f>IF(ISBLANK(AC!B3034),"",AC!B3034)</f>
        <v/>
      </c>
      <c r="C3028" s="32"/>
      <c r="D3028" s="179" t="str">
        <f>IF(ISBLANK(AC!D3034),"",AC!D3034)</f>
        <v/>
      </c>
      <c r="E3028" s="180"/>
      <c r="F3028" s="180"/>
      <c r="G3028" s="180"/>
      <c r="H3028" s="180"/>
      <c r="I3028" s="180"/>
      <c r="J3028" s="180"/>
      <c r="K3028" s="180"/>
      <c r="L3028" s="180"/>
      <c r="M3028" s="180"/>
      <c r="N3028" s="180"/>
      <c r="O3028" s="180"/>
      <c r="P3028" s="181"/>
      <c r="Q3028" s="33"/>
      <c r="R3028" s="37" t="str">
        <f>IF(ISBLANK(AC!P3034),"",AC!P3034)</f>
        <v/>
      </c>
      <c r="S3028" s="34"/>
      <c r="T3028" s="47" t="str">
        <f>IF(NOT(ISBLANK(AC!R3034)),AC!R3034,"")</f>
        <v/>
      </c>
      <c r="U3028" s="34"/>
      <c r="V3028" s="47" t="str">
        <f>IF(NOT(ISBLANK(AC!AB3034)),IF($AA$22&gt;AC!$R$22,ROUND(ROUNDDOWN((AC!$R$22/$AA$22),4)*AC!BM3034,2),AC!BM3034),IF(AND(NOT(ISBLANK(AC!R3034)),NOT(ISERR(AC!R3034)),AC!R3034&lt;&gt;0),0,""))</f>
        <v/>
      </c>
      <c r="W3028" s="34"/>
      <c r="X3028" s="47" t="str">
        <f t="shared" si="92"/>
        <v/>
      </c>
      <c r="Z3028" s="29" t="str">
        <f>IF(NOT(ISBLANK(AC!AB3034)),AC!BM3034,"")</f>
        <v/>
      </c>
      <c r="AA3028" s="29" t="str">
        <f t="shared" si="93"/>
        <v/>
      </c>
      <c r="AB3028" s="36">
        <f>IF(V3028&lt;ROUND(0.7*AC!T3034,2),1,0)</f>
        <v>0</v>
      </c>
    </row>
    <row r="3029" spans="2:28" s="35" customFormat="1" ht="21" customHeight="1" x14ac:dyDescent="0.15">
      <c r="B3029" s="37" t="str">
        <f>IF(ISBLANK(AC!B3035),"",AC!B3035)</f>
        <v/>
      </c>
      <c r="C3029" s="32"/>
      <c r="D3029" s="179" t="str">
        <f>IF(ISBLANK(AC!D3035),"",AC!D3035)</f>
        <v/>
      </c>
      <c r="E3029" s="180"/>
      <c r="F3029" s="180"/>
      <c r="G3029" s="180"/>
      <c r="H3029" s="180"/>
      <c r="I3029" s="180"/>
      <c r="J3029" s="180"/>
      <c r="K3029" s="180"/>
      <c r="L3029" s="180"/>
      <c r="M3029" s="180"/>
      <c r="N3029" s="180"/>
      <c r="O3029" s="180"/>
      <c r="P3029" s="181"/>
      <c r="Q3029" s="33"/>
      <c r="R3029" s="37" t="str">
        <f>IF(ISBLANK(AC!P3035),"",AC!P3035)</f>
        <v/>
      </c>
      <c r="S3029" s="34"/>
      <c r="T3029" s="47" t="str">
        <f>IF(NOT(ISBLANK(AC!R3035)),AC!R3035,"")</f>
        <v/>
      </c>
      <c r="U3029" s="34"/>
      <c r="V3029" s="47" t="str">
        <f>IF(NOT(ISBLANK(AC!AB3035)),IF($AA$22&gt;AC!$R$22,ROUND(ROUNDDOWN((AC!$R$22/$AA$22),4)*AC!BM3035,2),AC!BM3035),IF(AND(NOT(ISBLANK(AC!R3035)),NOT(ISERR(AC!R3035)),AC!R3035&lt;&gt;0),0,""))</f>
        <v/>
      </c>
      <c r="W3029" s="34"/>
      <c r="X3029" s="47" t="str">
        <f t="shared" si="92"/>
        <v/>
      </c>
      <c r="Z3029" s="29" t="str">
        <f>IF(NOT(ISBLANK(AC!AB3035)),AC!BM3035,"")</f>
        <v/>
      </c>
      <c r="AA3029" s="29" t="str">
        <f t="shared" si="93"/>
        <v/>
      </c>
      <c r="AB3029" s="36">
        <f>IF(V3029&lt;ROUND(0.7*AC!T3035,2),1,0)</f>
        <v>0</v>
      </c>
    </row>
    <row r="3030" spans="2:28" s="35" customFormat="1" ht="21" customHeight="1" x14ac:dyDescent="0.15">
      <c r="B3030" s="37" t="str">
        <f>IF(ISBLANK(AC!B3036),"",AC!B3036)</f>
        <v/>
      </c>
      <c r="C3030" s="32"/>
      <c r="D3030" s="179" t="str">
        <f>IF(ISBLANK(AC!D3036),"",AC!D3036)</f>
        <v/>
      </c>
      <c r="E3030" s="180"/>
      <c r="F3030" s="180"/>
      <c r="G3030" s="180"/>
      <c r="H3030" s="180"/>
      <c r="I3030" s="180"/>
      <c r="J3030" s="180"/>
      <c r="K3030" s="180"/>
      <c r="L3030" s="180"/>
      <c r="M3030" s="180"/>
      <c r="N3030" s="180"/>
      <c r="O3030" s="180"/>
      <c r="P3030" s="181"/>
      <c r="Q3030" s="33"/>
      <c r="R3030" s="37" t="str">
        <f>IF(ISBLANK(AC!P3036),"",AC!P3036)</f>
        <v/>
      </c>
      <c r="S3030" s="34"/>
      <c r="T3030" s="47" t="str">
        <f>IF(NOT(ISBLANK(AC!R3036)),AC!R3036,"")</f>
        <v/>
      </c>
      <c r="U3030" s="34"/>
      <c r="V3030" s="47" t="str">
        <f>IF(NOT(ISBLANK(AC!AB3036)),IF($AA$22&gt;AC!$R$22,ROUND(ROUNDDOWN((AC!$R$22/$AA$22),4)*AC!BM3036,2),AC!BM3036),IF(AND(NOT(ISBLANK(AC!R3036)),NOT(ISERR(AC!R3036)),AC!R3036&lt;&gt;0),0,""))</f>
        <v/>
      </c>
      <c r="W3030" s="34"/>
      <c r="X3030" s="47" t="str">
        <f t="shared" si="92"/>
        <v/>
      </c>
      <c r="Z3030" s="29" t="str">
        <f>IF(NOT(ISBLANK(AC!AB3036)),AC!BM3036,"")</f>
        <v/>
      </c>
      <c r="AA3030" s="29" t="str">
        <f t="shared" si="93"/>
        <v/>
      </c>
      <c r="AB3030" s="36">
        <f>IF(V3030&lt;ROUND(0.7*AC!T3036,2),1,0)</f>
        <v>0</v>
      </c>
    </row>
    <row r="3031" spans="2:28" s="35" customFormat="1" ht="21" customHeight="1" x14ac:dyDescent="0.15">
      <c r="B3031" s="37" t="str">
        <f>IF(ISBLANK(AC!B3037),"",AC!B3037)</f>
        <v/>
      </c>
      <c r="C3031" s="32"/>
      <c r="D3031" s="179" t="str">
        <f>IF(ISBLANK(AC!D3037),"",AC!D3037)</f>
        <v/>
      </c>
      <c r="E3031" s="180"/>
      <c r="F3031" s="180"/>
      <c r="G3031" s="180"/>
      <c r="H3031" s="180"/>
      <c r="I3031" s="180"/>
      <c r="J3031" s="180"/>
      <c r="K3031" s="180"/>
      <c r="L3031" s="180"/>
      <c r="M3031" s="180"/>
      <c r="N3031" s="180"/>
      <c r="O3031" s="180"/>
      <c r="P3031" s="181"/>
      <c r="Q3031" s="33"/>
      <c r="R3031" s="37" t="str">
        <f>IF(ISBLANK(AC!P3037),"",AC!P3037)</f>
        <v/>
      </c>
      <c r="S3031" s="34"/>
      <c r="T3031" s="47" t="str">
        <f>IF(NOT(ISBLANK(AC!R3037)),AC!R3037,"")</f>
        <v/>
      </c>
      <c r="U3031" s="34"/>
      <c r="V3031" s="47" t="str">
        <f>IF(NOT(ISBLANK(AC!AB3037)),IF($AA$22&gt;AC!$R$22,ROUND(ROUNDDOWN((AC!$R$22/$AA$22),4)*AC!BM3037,2),AC!BM3037),IF(AND(NOT(ISBLANK(AC!R3037)),NOT(ISERR(AC!R3037)),AC!R3037&lt;&gt;0),0,""))</f>
        <v/>
      </c>
      <c r="W3031" s="34"/>
      <c r="X3031" s="47" t="str">
        <f t="shared" si="92"/>
        <v/>
      </c>
      <c r="Z3031" s="29" t="str">
        <f>IF(NOT(ISBLANK(AC!AB3037)),AC!BM3037,"")</f>
        <v/>
      </c>
      <c r="AA3031" s="29" t="str">
        <f t="shared" si="93"/>
        <v/>
      </c>
      <c r="AB3031" s="36">
        <f>IF(V3031&lt;ROUND(0.7*AC!T3037,2),1,0)</f>
        <v>0</v>
      </c>
    </row>
    <row r="3032" spans="2:28" s="35" customFormat="1" ht="21" customHeight="1" x14ac:dyDescent="0.15">
      <c r="B3032" s="37" t="str">
        <f>IF(ISBLANK(AC!B3038),"",AC!B3038)</f>
        <v/>
      </c>
      <c r="C3032" s="32"/>
      <c r="D3032" s="179" t="str">
        <f>IF(ISBLANK(AC!D3038),"",AC!D3038)</f>
        <v/>
      </c>
      <c r="E3032" s="180"/>
      <c r="F3032" s="180"/>
      <c r="G3032" s="180"/>
      <c r="H3032" s="180"/>
      <c r="I3032" s="180"/>
      <c r="J3032" s="180"/>
      <c r="K3032" s="180"/>
      <c r="L3032" s="180"/>
      <c r="M3032" s="180"/>
      <c r="N3032" s="180"/>
      <c r="O3032" s="180"/>
      <c r="P3032" s="181"/>
      <c r="Q3032" s="33"/>
      <c r="R3032" s="37" t="str">
        <f>IF(ISBLANK(AC!P3038),"",AC!P3038)</f>
        <v/>
      </c>
      <c r="S3032" s="34"/>
      <c r="T3032" s="47" t="str">
        <f>IF(NOT(ISBLANK(AC!R3038)),AC!R3038,"")</f>
        <v/>
      </c>
      <c r="U3032" s="34"/>
      <c r="V3032" s="47" t="str">
        <f>IF(NOT(ISBLANK(AC!AB3038)),IF($AA$22&gt;AC!$R$22,ROUND(ROUNDDOWN((AC!$R$22/$AA$22),4)*AC!BM3038,2),AC!BM3038),IF(AND(NOT(ISBLANK(AC!R3038)),NOT(ISERR(AC!R3038)),AC!R3038&lt;&gt;0),0,""))</f>
        <v/>
      </c>
      <c r="W3032" s="34"/>
      <c r="X3032" s="47" t="str">
        <f t="shared" si="92"/>
        <v/>
      </c>
      <c r="Z3032" s="29" t="str">
        <f>IF(NOT(ISBLANK(AC!AB3038)),AC!BM3038,"")</f>
        <v/>
      </c>
      <c r="AA3032" s="29" t="str">
        <f t="shared" si="93"/>
        <v/>
      </c>
      <c r="AB3032" s="36">
        <f>IF(V3032&lt;ROUND(0.7*AC!T3038,2),1,0)</f>
        <v>0</v>
      </c>
    </row>
    <row r="3033" spans="2:28" s="35" customFormat="1" ht="21" customHeight="1" x14ac:dyDescent="0.15">
      <c r="B3033" s="37" t="str">
        <f>IF(ISBLANK(AC!B3039),"",AC!B3039)</f>
        <v/>
      </c>
      <c r="C3033" s="32"/>
      <c r="D3033" s="179" t="str">
        <f>IF(ISBLANK(AC!D3039),"",AC!D3039)</f>
        <v/>
      </c>
      <c r="E3033" s="180"/>
      <c r="F3033" s="180"/>
      <c r="G3033" s="180"/>
      <c r="H3033" s="180"/>
      <c r="I3033" s="180"/>
      <c r="J3033" s="180"/>
      <c r="K3033" s="180"/>
      <c r="L3033" s="180"/>
      <c r="M3033" s="180"/>
      <c r="N3033" s="180"/>
      <c r="O3033" s="180"/>
      <c r="P3033" s="181"/>
      <c r="Q3033" s="33"/>
      <c r="R3033" s="37" t="str">
        <f>IF(ISBLANK(AC!P3039),"",AC!P3039)</f>
        <v/>
      </c>
      <c r="S3033" s="34"/>
      <c r="T3033" s="47" t="str">
        <f>IF(NOT(ISBLANK(AC!R3039)),AC!R3039,"")</f>
        <v/>
      </c>
      <c r="U3033" s="34"/>
      <c r="V3033" s="47" t="str">
        <f>IF(NOT(ISBLANK(AC!AB3039)),IF($AA$22&gt;AC!$R$22,ROUND(ROUNDDOWN((AC!$R$22/$AA$22),4)*AC!BM3039,2),AC!BM3039),IF(AND(NOT(ISBLANK(AC!R3039)),NOT(ISERR(AC!R3039)),AC!R3039&lt;&gt;0),0,""))</f>
        <v/>
      </c>
      <c r="W3033" s="34"/>
      <c r="X3033" s="47" t="str">
        <f t="shared" si="92"/>
        <v/>
      </c>
      <c r="Z3033" s="29" t="str">
        <f>IF(NOT(ISBLANK(AC!AB3039)),AC!BM3039,"")</f>
        <v/>
      </c>
      <c r="AA3033" s="29" t="str">
        <f t="shared" si="93"/>
        <v/>
      </c>
      <c r="AB3033" s="36">
        <f>IF(V3033&lt;ROUND(0.7*AC!T3039,2),1,0)</f>
        <v>0</v>
      </c>
    </row>
    <row r="3034" spans="2:28" s="35" customFormat="1" ht="21" customHeight="1" x14ac:dyDescent="0.15">
      <c r="B3034" s="37" t="str">
        <f>IF(ISBLANK(AC!B3040),"",AC!B3040)</f>
        <v/>
      </c>
      <c r="C3034" s="32"/>
      <c r="D3034" s="179" t="str">
        <f>IF(ISBLANK(AC!D3040),"",AC!D3040)</f>
        <v/>
      </c>
      <c r="E3034" s="180"/>
      <c r="F3034" s="180"/>
      <c r="G3034" s="180"/>
      <c r="H3034" s="180"/>
      <c r="I3034" s="180"/>
      <c r="J3034" s="180"/>
      <c r="K3034" s="180"/>
      <c r="L3034" s="180"/>
      <c r="M3034" s="180"/>
      <c r="N3034" s="180"/>
      <c r="O3034" s="180"/>
      <c r="P3034" s="181"/>
      <c r="Q3034" s="33"/>
      <c r="R3034" s="37" t="str">
        <f>IF(ISBLANK(AC!P3040),"",AC!P3040)</f>
        <v/>
      </c>
      <c r="S3034" s="34"/>
      <c r="T3034" s="47" t="str">
        <f>IF(NOT(ISBLANK(AC!R3040)),AC!R3040,"")</f>
        <v/>
      </c>
      <c r="U3034" s="34"/>
      <c r="V3034" s="47" t="str">
        <f>IF(NOT(ISBLANK(AC!AB3040)),IF($AA$22&gt;AC!$R$22,ROUND(ROUNDDOWN((AC!$R$22/$AA$22),4)*AC!BM3040,2),AC!BM3040),IF(AND(NOT(ISBLANK(AC!R3040)),NOT(ISERR(AC!R3040)),AC!R3040&lt;&gt;0),0,""))</f>
        <v/>
      </c>
      <c r="W3034" s="34"/>
      <c r="X3034" s="47" t="str">
        <f t="shared" si="92"/>
        <v/>
      </c>
      <c r="Z3034" s="29" t="str">
        <f>IF(NOT(ISBLANK(AC!AB3040)),AC!BM3040,"")</f>
        <v/>
      </c>
      <c r="AA3034" s="29" t="str">
        <f t="shared" si="93"/>
        <v/>
      </c>
      <c r="AB3034" s="36">
        <f>IF(V3034&lt;ROUND(0.7*AC!T3040,2),1,0)</f>
        <v>0</v>
      </c>
    </row>
    <row r="3035" spans="2:28" s="35" customFormat="1" ht="21" customHeight="1" x14ac:dyDescent="0.15">
      <c r="B3035" s="37" t="str">
        <f>IF(ISBLANK(AC!B3041),"",AC!B3041)</f>
        <v/>
      </c>
      <c r="C3035" s="32"/>
      <c r="D3035" s="179" t="str">
        <f>IF(ISBLANK(AC!D3041),"",AC!D3041)</f>
        <v/>
      </c>
      <c r="E3035" s="180"/>
      <c r="F3035" s="180"/>
      <c r="G3035" s="180"/>
      <c r="H3035" s="180"/>
      <c r="I3035" s="180"/>
      <c r="J3035" s="180"/>
      <c r="K3035" s="180"/>
      <c r="L3035" s="180"/>
      <c r="M3035" s="180"/>
      <c r="N3035" s="180"/>
      <c r="O3035" s="180"/>
      <c r="P3035" s="181"/>
      <c r="Q3035" s="33"/>
      <c r="R3035" s="37" t="str">
        <f>IF(ISBLANK(AC!P3041),"",AC!P3041)</f>
        <v/>
      </c>
      <c r="S3035" s="34"/>
      <c r="T3035" s="47" t="str">
        <f>IF(NOT(ISBLANK(AC!R3041)),AC!R3041,"")</f>
        <v/>
      </c>
      <c r="U3035" s="34"/>
      <c r="V3035" s="47" t="str">
        <f>IF(NOT(ISBLANK(AC!AB3041)),IF($AA$22&gt;AC!$R$22,ROUND(ROUNDDOWN((AC!$R$22/$AA$22),4)*AC!BM3041,2),AC!BM3041),IF(AND(NOT(ISBLANK(AC!R3041)),NOT(ISERR(AC!R3041)),AC!R3041&lt;&gt;0),0,""))</f>
        <v/>
      </c>
      <c r="W3035" s="34"/>
      <c r="X3035" s="47" t="str">
        <f t="shared" si="92"/>
        <v/>
      </c>
      <c r="Z3035" s="29" t="str">
        <f>IF(NOT(ISBLANK(AC!AB3041)),AC!BM3041,"")</f>
        <v/>
      </c>
      <c r="AA3035" s="29" t="str">
        <f t="shared" si="93"/>
        <v/>
      </c>
      <c r="AB3035" s="36">
        <f>IF(V3035&lt;ROUND(0.7*AC!T3041,2),1,0)</f>
        <v>0</v>
      </c>
    </row>
    <row r="3036" spans="2:28" s="35" customFormat="1" ht="21" customHeight="1" x14ac:dyDescent="0.15">
      <c r="B3036" s="37" t="str">
        <f>IF(ISBLANK(AC!B3042),"",AC!B3042)</f>
        <v/>
      </c>
      <c r="C3036" s="32"/>
      <c r="D3036" s="179" t="str">
        <f>IF(ISBLANK(AC!D3042),"",AC!D3042)</f>
        <v/>
      </c>
      <c r="E3036" s="180"/>
      <c r="F3036" s="180"/>
      <c r="G3036" s="180"/>
      <c r="H3036" s="180"/>
      <c r="I3036" s="180"/>
      <c r="J3036" s="180"/>
      <c r="K3036" s="180"/>
      <c r="L3036" s="180"/>
      <c r="M3036" s="180"/>
      <c r="N3036" s="180"/>
      <c r="O3036" s="180"/>
      <c r="P3036" s="181"/>
      <c r="Q3036" s="33"/>
      <c r="R3036" s="37" t="str">
        <f>IF(ISBLANK(AC!P3042),"",AC!P3042)</f>
        <v/>
      </c>
      <c r="S3036" s="34"/>
      <c r="T3036" s="47" t="str">
        <f>IF(NOT(ISBLANK(AC!R3042)),AC!R3042,"")</f>
        <v/>
      </c>
      <c r="U3036" s="34"/>
      <c r="V3036" s="47" t="str">
        <f>IF(NOT(ISBLANK(AC!AB3042)),IF($AA$22&gt;AC!$R$22,ROUND(ROUNDDOWN((AC!$R$22/$AA$22),4)*AC!BM3042,2),AC!BM3042),IF(AND(NOT(ISBLANK(AC!R3042)),NOT(ISERR(AC!R3042)),AC!R3042&lt;&gt;0),0,""))</f>
        <v/>
      </c>
      <c r="W3036" s="34"/>
      <c r="X3036" s="47" t="str">
        <f t="shared" si="92"/>
        <v/>
      </c>
      <c r="Z3036" s="29" t="str">
        <f>IF(NOT(ISBLANK(AC!AB3042)),AC!BM3042,"")</f>
        <v/>
      </c>
      <c r="AA3036" s="29" t="str">
        <f t="shared" si="93"/>
        <v/>
      </c>
      <c r="AB3036" s="36">
        <f>IF(V3036&lt;ROUND(0.7*AC!T3042,2),1,0)</f>
        <v>0</v>
      </c>
    </row>
    <row r="3037" spans="2:28" s="35" customFormat="1" ht="21" customHeight="1" x14ac:dyDescent="0.15">
      <c r="B3037" s="37" t="str">
        <f>IF(ISBLANK(AC!B3043),"",AC!B3043)</f>
        <v/>
      </c>
      <c r="C3037" s="32"/>
      <c r="D3037" s="179" t="str">
        <f>IF(ISBLANK(AC!D3043),"",AC!D3043)</f>
        <v/>
      </c>
      <c r="E3037" s="180"/>
      <c r="F3037" s="180"/>
      <c r="G3037" s="180"/>
      <c r="H3037" s="180"/>
      <c r="I3037" s="180"/>
      <c r="J3037" s="180"/>
      <c r="K3037" s="180"/>
      <c r="L3037" s="180"/>
      <c r="M3037" s="180"/>
      <c r="N3037" s="180"/>
      <c r="O3037" s="180"/>
      <c r="P3037" s="181"/>
      <c r="Q3037" s="33"/>
      <c r="R3037" s="37" t="str">
        <f>IF(ISBLANK(AC!P3043),"",AC!P3043)</f>
        <v/>
      </c>
      <c r="S3037" s="34"/>
      <c r="T3037" s="47" t="str">
        <f>IF(NOT(ISBLANK(AC!R3043)),AC!R3043,"")</f>
        <v/>
      </c>
      <c r="U3037" s="34"/>
      <c r="V3037" s="47" t="str">
        <f>IF(NOT(ISBLANK(AC!AB3043)),IF($AA$22&gt;AC!$R$22,ROUND(ROUNDDOWN((AC!$R$22/$AA$22),4)*AC!BM3043,2),AC!BM3043),IF(AND(NOT(ISBLANK(AC!R3043)),NOT(ISERR(AC!R3043)),AC!R3043&lt;&gt;0),0,""))</f>
        <v/>
      </c>
      <c r="W3037" s="34"/>
      <c r="X3037" s="47" t="str">
        <f t="shared" si="92"/>
        <v/>
      </c>
      <c r="Z3037" s="29" t="str">
        <f>IF(NOT(ISBLANK(AC!AB3043)),AC!BM3043,"")</f>
        <v/>
      </c>
      <c r="AA3037" s="29" t="str">
        <f t="shared" si="93"/>
        <v/>
      </c>
      <c r="AB3037" s="36">
        <f>IF(V3037&lt;ROUND(0.7*AC!T3043,2),1,0)</f>
        <v>0</v>
      </c>
    </row>
    <row r="3038" spans="2:28" s="35" customFormat="1" ht="21" customHeight="1" x14ac:dyDescent="0.15">
      <c r="B3038" s="37" t="str">
        <f>IF(ISBLANK(AC!B3044),"",AC!B3044)</f>
        <v/>
      </c>
      <c r="C3038" s="32"/>
      <c r="D3038" s="179" t="str">
        <f>IF(ISBLANK(AC!D3044),"",AC!D3044)</f>
        <v/>
      </c>
      <c r="E3038" s="180"/>
      <c r="F3038" s="180"/>
      <c r="G3038" s="180"/>
      <c r="H3038" s="180"/>
      <c r="I3038" s="180"/>
      <c r="J3038" s="180"/>
      <c r="K3038" s="180"/>
      <c r="L3038" s="180"/>
      <c r="M3038" s="180"/>
      <c r="N3038" s="180"/>
      <c r="O3038" s="180"/>
      <c r="P3038" s="181"/>
      <c r="Q3038" s="33"/>
      <c r="R3038" s="37" t="str">
        <f>IF(ISBLANK(AC!P3044),"",AC!P3044)</f>
        <v/>
      </c>
      <c r="S3038" s="34"/>
      <c r="T3038" s="47" t="str">
        <f>IF(NOT(ISBLANK(AC!R3044)),AC!R3044,"")</f>
        <v/>
      </c>
      <c r="U3038" s="34"/>
      <c r="V3038" s="47" t="str">
        <f>IF(NOT(ISBLANK(AC!AB3044)),IF($AA$22&gt;AC!$R$22,ROUND(ROUNDDOWN((AC!$R$22/$AA$22),4)*AC!BM3044,2),AC!BM3044),IF(AND(NOT(ISBLANK(AC!R3044)),NOT(ISERR(AC!R3044)),AC!R3044&lt;&gt;0),0,""))</f>
        <v/>
      </c>
      <c r="W3038" s="34"/>
      <c r="X3038" s="47" t="str">
        <f t="shared" si="92"/>
        <v/>
      </c>
      <c r="Z3038" s="29" t="str">
        <f>IF(NOT(ISBLANK(AC!AB3044)),AC!BM3044,"")</f>
        <v/>
      </c>
      <c r="AA3038" s="29" t="str">
        <f t="shared" si="93"/>
        <v/>
      </c>
      <c r="AB3038" s="36">
        <f>IF(V3038&lt;ROUND(0.7*AC!T3044,2),1,0)</f>
        <v>0</v>
      </c>
    </row>
    <row r="3039" spans="2:28" s="35" customFormat="1" ht="21" customHeight="1" x14ac:dyDescent="0.15">
      <c r="B3039" s="37" t="str">
        <f>IF(ISBLANK(AC!B3045),"",AC!B3045)</f>
        <v/>
      </c>
      <c r="C3039" s="32"/>
      <c r="D3039" s="179" t="str">
        <f>IF(ISBLANK(AC!D3045),"",AC!D3045)</f>
        <v/>
      </c>
      <c r="E3039" s="180"/>
      <c r="F3039" s="180"/>
      <c r="G3039" s="180"/>
      <c r="H3039" s="180"/>
      <c r="I3039" s="180"/>
      <c r="J3039" s="180"/>
      <c r="K3039" s="180"/>
      <c r="L3039" s="180"/>
      <c r="M3039" s="180"/>
      <c r="N3039" s="180"/>
      <c r="O3039" s="180"/>
      <c r="P3039" s="181"/>
      <c r="Q3039" s="33"/>
      <c r="R3039" s="37" t="str">
        <f>IF(ISBLANK(AC!P3045),"",AC!P3045)</f>
        <v/>
      </c>
      <c r="S3039" s="34"/>
      <c r="T3039" s="47" t="str">
        <f>IF(NOT(ISBLANK(AC!R3045)),AC!R3045,"")</f>
        <v/>
      </c>
      <c r="U3039" s="34"/>
      <c r="V3039" s="47" t="str">
        <f>IF(NOT(ISBLANK(AC!AB3045)),IF($AA$22&gt;AC!$R$22,ROUND(ROUNDDOWN((AC!$R$22/$AA$22),4)*AC!BM3045,2),AC!BM3045),IF(AND(NOT(ISBLANK(AC!R3045)),NOT(ISERR(AC!R3045)),AC!R3045&lt;&gt;0),0,""))</f>
        <v/>
      </c>
      <c r="W3039" s="34"/>
      <c r="X3039" s="47" t="str">
        <f t="shared" si="92"/>
        <v/>
      </c>
      <c r="Z3039" s="29" t="str">
        <f>IF(NOT(ISBLANK(AC!AB3045)),AC!BM3045,"")</f>
        <v/>
      </c>
      <c r="AA3039" s="29" t="str">
        <f t="shared" si="93"/>
        <v/>
      </c>
      <c r="AB3039" s="36">
        <f>IF(V3039&lt;ROUND(0.7*AC!T3045,2),1,0)</f>
        <v>0</v>
      </c>
    </row>
    <row r="3040" spans="2:28" s="35" customFormat="1" ht="21" customHeight="1" x14ac:dyDescent="0.15">
      <c r="B3040" s="37" t="str">
        <f>IF(ISBLANK(AC!B3046),"",AC!B3046)</f>
        <v/>
      </c>
      <c r="C3040" s="32"/>
      <c r="D3040" s="179" t="str">
        <f>IF(ISBLANK(AC!D3046),"",AC!D3046)</f>
        <v/>
      </c>
      <c r="E3040" s="180"/>
      <c r="F3040" s="180"/>
      <c r="G3040" s="180"/>
      <c r="H3040" s="180"/>
      <c r="I3040" s="180"/>
      <c r="J3040" s="180"/>
      <c r="K3040" s="180"/>
      <c r="L3040" s="180"/>
      <c r="M3040" s="180"/>
      <c r="N3040" s="180"/>
      <c r="O3040" s="180"/>
      <c r="P3040" s="181"/>
      <c r="Q3040" s="33"/>
      <c r="R3040" s="37" t="str">
        <f>IF(ISBLANK(AC!P3046),"",AC!P3046)</f>
        <v/>
      </c>
      <c r="S3040" s="34"/>
      <c r="T3040" s="47" t="str">
        <f>IF(NOT(ISBLANK(AC!R3046)),AC!R3046,"")</f>
        <v/>
      </c>
      <c r="U3040" s="34"/>
      <c r="V3040" s="47" t="str">
        <f>IF(NOT(ISBLANK(AC!AB3046)),IF($AA$22&gt;AC!$R$22,ROUND(ROUNDDOWN((AC!$R$22/$AA$22),4)*AC!BM3046,2),AC!BM3046),IF(AND(NOT(ISBLANK(AC!R3046)),NOT(ISERR(AC!R3046)),AC!R3046&lt;&gt;0),0,""))</f>
        <v/>
      </c>
      <c r="W3040" s="34"/>
      <c r="X3040" s="47" t="str">
        <f t="shared" si="92"/>
        <v/>
      </c>
      <c r="Z3040" s="29" t="str">
        <f>IF(NOT(ISBLANK(AC!AB3046)),AC!BM3046,"")</f>
        <v/>
      </c>
      <c r="AA3040" s="29" t="str">
        <f t="shared" si="93"/>
        <v/>
      </c>
      <c r="AB3040" s="36">
        <f>IF(V3040&lt;ROUND(0.7*AC!T3046,2),1,0)</f>
        <v>0</v>
      </c>
    </row>
    <row r="3041" spans="2:28" s="35" customFormat="1" ht="21" customHeight="1" x14ac:dyDescent="0.15">
      <c r="B3041" s="37" t="str">
        <f>IF(ISBLANK(AC!B3047),"",AC!B3047)</f>
        <v/>
      </c>
      <c r="C3041" s="32"/>
      <c r="D3041" s="179" t="str">
        <f>IF(ISBLANK(AC!D3047),"",AC!D3047)</f>
        <v/>
      </c>
      <c r="E3041" s="180"/>
      <c r="F3041" s="180"/>
      <c r="G3041" s="180"/>
      <c r="H3041" s="180"/>
      <c r="I3041" s="180"/>
      <c r="J3041" s="180"/>
      <c r="K3041" s="180"/>
      <c r="L3041" s="180"/>
      <c r="M3041" s="180"/>
      <c r="N3041" s="180"/>
      <c r="O3041" s="180"/>
      <c r="P3041" s="181"/>
      <c r="Q3041" s="33"/>
      <c r="R3041" s="37" t="str">
        <f>IF(ISBLANK(AC!P3047),"",AC!P3047)</f>
        <v/>
      </c>
      <c r="S3041" s="34"/>
      <c r="T3041" s="47" t="str">
        <f>IF(NOT(ISBLANK(AC!R3047)),AC!R3047,"")</f>
        <v/>
      </c>
      <c r="U3041" s="34"/>
      <c r="V3041" s="47" t="str">
        <f>IF(NOT(ISBLANK(AC!AB3047)),IF($AA$22&gt;AC!$R$22,ROUND(ROUNDDOWN((AC!$R$22/$AA$22),4)*AC!BM3047,2),AC!BM3047),IF(AND(NOT(ISBLANK(AC!R3047)),NOT(ISERR(AC!R3047)),AC!R3047&lt;&gt;0),0,""))</f>
        <v/>
      </c>
      <c r="W3041" s="34"/>
      <c r="X3041" s="47" t="str">
        <f t="shared" ref="X3041:X3104" si="94">IF(ISBLANK(T3041),"",IF(ISERR(T3041*V3041),"",ROUND(T3041*V3041,2)))</f>
        <v/>
      </c>
      <c r="Z3041" s="29" t="str">
        <f>IF(NOT(ISBLANK(AC!AB3047)),AC!BM3047,"")</f>
        <v/>
      </c>
      <c r="AA3041" s="29" t="str">
        <f t="shared" ref="AA3041:AA3104" si="95">IF(ISBLANK(T3041),"",IF(ISERR(T3041*Z3041),"",ROUND(T3041*Z3041,2)))</f>
        <v/>
      </c>
      <c r="AB3041" s="36">
        <f>IF(V3041&lt;ROUND(0.7*AC!T3047,2),1,0)</f>
        <v>0</v>
      </c>
    </row>
    <row r="3042" spans="2:28" s="35" customFormat="1" ht="21" customHeight="1" x14ac:dyDescent="0.15">
      <c r="B3042" s="37" t="str">
        <f>IF(ISBLANK(AC!B3048),"",AC!B3048)</f>
        <v/>
      </c>
      <c r="C3042" s="32"/>
      <c r="D3042" s="179" t="str">
        <f>IF(ISBLANK(AC!D3048),"",AC!D3048)</f>
        <v/>
      </c>
      <c r="E3042" s="180"/>
      <c r="F3042" s="180"/>
      <c r="G3042" s="180"/>
      <c r="H3042" s="180"/>
      <c r="I3042" s="180"/>
      <c r="J3042" s="180"/>
      <c r="K3042" s="180"/>
      <c r="L3042" s="180"/>
      <c r="M3042" s="180"/>
      <c r="N3042" s="180"/>
      <c r="O3042" s="180"/>
      <c r="P3042" s="181"/>
      <c r="Q3042" s="33"/>
      <c r="R3042" s="37" t="str">
        <f>IF(ISBLANK(AC!P3048),"",AC!P3048)</f>
        <v/>
      </c>
      <c r="S3042" s="34"/>
      <c r="T3042" s="47" t="str">
        <f>IF(NOT(ISBLANK(AC!R3048)),AC!R3048,"")</f>
        <v/>
      </c>
      <c r="U3042" s="34"/>
      <c r="V3042" s="47" t="str">
        <f>IF(NOT(ISBLANK(AC!AB3048)),IF($AA$22&gt;AC!$R$22,ROUND(ROUNDDOWN((AC!$R$22/$AA$22),4)*AC!BM3048,2),AC!BM3048),IF(AND(NOT(ISBLANK(AC!R3048)),NOT(ISERR(AC!R3048)),AC!R3048&lt;&gt;0),0,""))</f>
        <v/>
      </c>
      <c r="W3042" s="34"/>
      <c r="X3042" s="47" t="str">
        <f t="shared" si="94"/>
        <v/>
      </c>
      <c r="Z3042" s="29" t="str">
        <f>IF(NOT(ISBLANK(AC!AB3048)),AC!BM3048,"")</f>
        <v/>
      </c>
      <c r="AA3042" s="29" t="str">
        <f t="shared" si="95"/>
        <v/>
      </c>
      <c r="AB3042" s="36">
        <f>IF(V3042&lt;ROUND(0.7*AC!T3048,2),1,0)</f>
        <v>0</v>
      </c>
    </row>
    <row r="3043" spans="2:28" s="35" customFormat="1" ht="21" customHeight="1" x14ac:dyDescent="0.15">
      <c r="B3043" s="37" t="str">
        <f>IF(ISBLANK(AC!B3049),"",AC!B3049)</f>
        <v/>
      </c>
      <c r="C3043" s="32"/>
      <c r="D3043" s="179" t="str">
        <f>IF(ISBLANK(AC!D3049),"",AC!D3049)</f>
        <v/>
      </c>
      <c r="E3043" s="180"/>
      <c r="F3043" s="180"/>
      <c r="G3043" s="180"/>
      <c r="H3043" s="180"/>
      <c r="I3043" s="180"/>
      <c r="J3043" s="180"/>
      <c r="K3043" s="180"/>
      <c r="L3043" s="180"/>
      <c r="M3043" s="180"/>
      <c r="N3043" s="180"/>
      <c r="O3043" s="180"/>
      <c r="P3043" s="181"/>
      <c r="Q3043" s="33"/>
      <c r="R3043" s="37" t="str">
        <f>IF(ISBLANK(AC!P3049),"",AC!P3049)</f>
        <v/>
      </c>
      <c r="S3043" s="34"/>
      <c r="T3043" s="47" t="str">
        <f>IF(NOT(ISBLANK(AC!R3049)),AC!R3049,"")</f>
        <v/>
      </c>
      <c r="U3043" s="34"/>
      <c r="V3043" s="47" t="str">
        <f>IF(NOT(ISBLANK(AC!AB3049)),IF($AA$22&gt;AC!$R$22,ROUND(ROUNDDOWN((AC!$R$22/$AA$22),4)*AC!BM3049,2),AC!BM3049),IF(AND(NOT(ISBLANK(AC!R3049)),NOT(ISERR(AC!R3049)),AC!R3049&lt;&gt;0),0,""))</f>
        <v/>
      </c>
      <c r="W3043" s="34"/>
      <c r="X3043" s="47" t="str">
        <f t="shared" si="94"/>
        <v/>
      </c>
      <c r="Z3043" s="29" t="str">
        <f>IF(NOT(ISBLANK(AC!AB3049)),AC!BM3049,"")</f>
        <v/>
      </c>
      <c r="AA3043" s="29" t="str">
        <f t="shared" si="95"/>
        <v/>
      </c>
      <c r="AB3043" s="36">
        <f>IF(V3043&lt;ROUND(0.7*AC!T3049,2),1,0)</f>
        <v>0</v>
      </c>
    </row>
    <row r="3044" spans="2:28" s="35" customFormat="1" ht="21" customHeight="1" x14ac:dyDescent="0.15">
      <c r="B3044" s="37" t="str">
        <f>IF(ISBLANK(AC!B3050),"",AC!B3050)</f>
        <v/>
      </c>
      <c r="C3044" s="32"/>
      <c r="D3044" s="179" t="str">
        <f>IF(ISBLANK(AC!D3050),"",AC!D3050)</f>
        <v/>
      </c>
      <c r="E3044" s="180"/>
      <c r="F3044" s="180"/>
      <c r="G3044" s="180"/>
      <c r="H3044" s="180"/>
      <c r="I3044" s="180"/>
      <c r="J3044" s="180"/>
      <c r="K3044" s="180"/>
      <c r="L3044" s="180"/>
      <c r="M3044" s="180"/>
      <c r="N3044" s="180"/>
      <c r="O3044" s="180"/>
      <c r="P3044" s="181"/>
      <c r="Q3044" s="33"/>
      <c r="R3044" s="37" t="str">
        <f>IF(ISBLANK(AC!P3050),"",AC!P3050)</f>
        <v/>
      </c>
      <c r="S3044" s="34"/>
      <c r="T3044" s="47" t="str">
        <f>IF(NOT(ISBLANK(AC!R3050)),AC!R3050,"")</f>
        <v/>
      </c>
      <c r="U3044" s="34"/>
      <c r="V3044" s="47" t="str">
        <f>IF(NOT(ISBLANK(AC!AB3050)),IF($AA$22&gt;AC!$R$22,ROUND(ROUNDDOWN((AC!$R$22/$AA$22),4)*AC!BM3050,2),AC!BM3050),IF(AND(NOT(ISBLANK(AC!R3050)),NOT(ISERR(AC!R3050)),AC!R3050&lt;&gt;0),0,""))</f>
        <v/>
      </c>
      <c r="W3044" s="34"/>
      <c r="X3044" s="47" t="str">
        <f t="shared" si="94"/>
        <v/>
      </c>
      <c r="Z3044" s="29" t="str">
        <f>IF(NOT(ISBLANK(AC!AB3050)),AC!BM3050,"")</f>
        <v/>
      </c>
      <c r="AA3044" s="29" t="str">
        <f t="shared" si="95"/>
        <v/>
      </c>
      <c r="AB3044" s="36">
        <f>IF(V3044&lt;ROUND(0.7*AC!T3050,2),1,0)</f>
        <v>0</v>
      </c>
    </row>
    <row r="3045" spans="2:28" s="35" customFormat="1" ht="21" customHeight="1" x14ac:dyDescent="0.15">
      <c r="B3045" s="37" t="str">
        <f>IF(ISBLANK(AC!B3051),"",AC!B3051)</f>
        <v/>
      </c>
      <c r="C3045" s="32"/>
      <c r="D3045" s="179" t="str">
        <f>IF(ISBLANK(AC!D3051),"",AC!D3051)</f>
        <v/>
      </c>
      <c r="E3045" s="180"/>
      <c r="F3045" s="180"/>
      <c r="G3045" s="180"/>
      <c r="H3045" s="180"/>
      <c r="I3045" s="180"/>
      <c r="J3045" s="180"/>
      <c r="K3045" s="180"/>
      <c r="L3045" s="180"/>
      <c r="M3045" s="180"/>
      <c r="N3045" s="180"/>
      <c r="O3045" s="180"/>
      <c r="P3045" s="181"/>
      <c r="Q3045" s="33"/>
      <c r="R3045" s="37" t="str">
        <f>IF(ISBLANK(AC!P3051),"",AC!P3051)</f>
        <v/>
      </c>
      <c r="S3045" s="34"/>
      <c r="T3045" s="47" t="str">
        <f>IF(NOT(ISBLANK(AC!R3051)),AC!R3051,"")</f>
        <v/>
      </c>
      <c r="U3045" s="34"/>
      <c r="V3045" s="47" t="str">
        <f>IF(NOT(ISBLANK(AC!AB3051)),IF($AA$22&gt;AC!$R$22,ROUND(ROUNDDOWN((AC!$R$22/$AA$22),4)*AC!BM3051,2),AC!BM3051),IF(AND(NOT(ISBLANK(AC!R3051)),NOT(ISERR(AC!R3051)),AC!R3051&lt;&gt;0),0,""))</f>
        <v/>
      </c>
      <c r="W3045" s="34"/>
      <c r="X3045" s="47" t="str">
        <f t="shared" si="94"/>
        <v/>
      </c>
      <c r="Z3045" s="29" t="str">
        <f>IF(NOT(ISBLANK(AC!AB3051)),AC!BM3051,"")</f>
        <v/>
      </c>
      <c r="AA3045" s="29" t="str">
        <f t="shared" si="95"/>
        <v/>
      </c>
      <c r="AB3045" s="36">
        <f>IF(V3045&lt;ROUND(0.7*AC!T3051,2),1,0)</f>
        <v>0</v>
      </c>
    </row>
    <row r="3046" spans="2:28" s="35" customFormat="1" ht="21" customHeight="1" x14ac:dyDescent="0.15">
      <c r="B3046" s="37" t="str">
        <f>IF(ISBLANK(AC!B3052),"",AC!B3052)</f>
        <v/>
      </c>
      <c r="C3046" s="32"/>
      <c r="D3046" s="179" t="str">
        <f>IF(ISBLANK(AC!D3052),"",AC!D3052)</f>
        <v/>
      </c>
      <c r="E3046" s="180"/>
      <c r="F3046" s="180"/>
      <c r="G3046" s="180"/>
      <c r="H3046" s="180"/>
      <c r="I3046" s="180"/>
      <c r="J3046" s="180"/>
      <c r="K3046" s="180"/>
      <c r="L3046" s="180"/>
      <c r="M3046" s="180"/>
      <c r="N3046" s="180"/>
      <c r="O3046" s="180"/>
      <c r="P3046" s="181"/>
      <c r="Q3046" s="33"/>
      <c r="R3046" s="37" t="str">
        <f>IF(ISBLANK(AC!P3052),"",AC!P3052)</f>
        <v/>
      </c>
      <c r="S3046" s="34"/>
      <c r="T3046" s="47" t="str">
        <f>IF(NOT(ISBLANK(AC!R3052)),AC!R3052,"")</f>
        <v/>
      </c>
      <c r="U3046" s="34"/>
      <c r="V3046" s="47" t="str">
        <f>IF(NOT(ISBLANK(AC!AB3052)),IF($AA$22&gt;AC!$R$22,ROUND(ROUNDDOWN((AC!$R$22/$AA$22),4)*AC!BM3052,2),AC!BM3052),IF(AND(NOT(ISBLANK(AC!R3052)),NOT(ISERR(AC!R3052)),AC!R3052&lt;&gt;0),0,""))</f>
        <v/>
      </c>
      <c r="W3046" s="34"/>
      <c r="X3046" s="47" t="str">
        <f t="shared" si="94"/>
        <v/>
      </c>
      <c r="Z3046" s="29" t="str">
        <f>IF(NOT(ISBLANK(AC!AB3052)),AC!BM3052,"")</f>
        <v/>
      </c>
      <c r="AA3046" s="29" t="str">
        <f t="shared" si="95"/>
        <v/>
      </c>
      <c r="AB3046" s="36">
        <f>IF(V3046&lt;ROUND(0.7*AC!T3052,2),1,0)</f>
        <v>0</v>
      </c>
    </row>
    <row r="3047" spans="2:28" s="35" customFormat="1" ht="21" customHeight="1" x14ac:dyDescent="0.15">
      <c r="B3047" s="37" t="str">
        <f>IF(ISBLANK(AC!B3053),"",AC!B3053)</f>
        <v/>
      </c>
      <c r="C3047" s="32"/>
      <c r="D3047" s="179" t="str">
        <f>IF(ISBLANK(AC!D3053),"",AC!D3053)</f>
        <v/>
      </c>
      <c r="E3047" s="180"/>
      <c r="F3047" s="180"/>
      <c r="G3047" s="180"/>
      <c r="H3047" s="180"/>
      <c r="I3047" s="180"/>
      <c r="J3047" s="180"/>
      <c r="K3047" s="180"/>
      <c r="L3047" s="180"/>
      <c r="M3047" s="180"/>
      <c r="N3047" s="180"/>
      <c r="O3047" s="180"/>
      <c r="P3047" s="181"/>
      <c r="Q3047" s="33"/>
      <c r="R3047" s="37" t="str">
        <f>IF(ISBLANK(AC!P3053),"",AC!P3053)</f>
        <v/>
      </c>
      <c r="S3047" s="34"/>
      <c r="T3047" s="47" t="str">
        <f>IF(NOT(ISBLANK(AC!R3053)),AC!R3053,"")</f>
        <v/>
      </c>
      <c r="U3047" s="34"/>
      <c r="V3047" s="47" t="str">
        <f>IF(NOT(ISBLANK(AC!AB3053)),IF($AA$22&gt;AC!$R$22,ROUND(ROUNDDOWN((AC!$R$22/$AA$22),4)*AC!BM3053,2),AC!BM3053),IF(AND(NOT(ISBLANK(AC!R3053)),NOT(ISERR(AC!R3053)),AC!R3053&lt;&gt;0),0,""))</f>
        <v/>
      </c>
      <c r="W3047" s="34"/>
      <c r="X3047" s="47" t="str">
        <f t="shared" si="94"/>
        <v/>
      </c>
      <c r="Z3047" s="29" t="str">
        <f>IF(NOT(ISBLANK(AC!AB3053)),AC!BM3053,"")</f>
        <v/>
      </c>
      <c r="AA3047" s="29" t="str">
        <f t="shared" si="95"/>
        <v/>
      </c>
      <c r="AB3047" s="36">
        <f>IF(V3047&lt;ROUND(0.7*AC!T3053,2),1,0)</f>
        <v>0</v>
      </c>
    </row>
    <row r="3048" spans="2:28" s="35" customFormat="1" ht="21" customHeight="1" x14ac:dyDescent="0.15">
      <c r="B3048" s="37" t="str">
        <f>IF(ISBLANK(AC!B3054),"",AC!B3054)</f>
        <v/>
      </c>
      <c r="C3048" s="32"/>
      <c r="D3048" s="179" t="str">
        <f>IF(ISBLANK(AC!D3054),"",AC!D3054)</f>
        <v/>
      </c>
      <c r="E3048" s="180"/>
      <c r="F3048" s="180"/>
      <c r="G3048" s="180"/>
      <c r="H3048" s="180"/>
      <c r="I3048" s="180"/>
      <c r="J3048" s="180"/>
      <c r="K3048" s="180"/>
      <c r="L3048" s="180"/>
      <c r="M3048" s="180"/>
      <c r="N3048" s="180"/>
      <c r="O3048" s="180"/>
      <c r="P3048" s="181"/>
      <c r="Q3048" s="33"/>
      <c r="R3048" s="37" t="str">
        <f>IF(ISBLANK(AC!P3054),"",AC!P3054)</f>
        <v/>
      </c>
      <c r="S3048" s="34"/>
      <c r="T3048" s="47" t="str">
        <f>IF(NOT(ISBLANK(AC!R3054)),AC!R3054,"")</f>
        <v/>
      </c>
      <c r="U3048" s="34"/>
      <c r="V3048" s="47" t="str">
        <f>IF(NOT(ISBLANK(AC!AB3054)),IF($AA$22&gt;AC!$R$22,ROUND(ROUNDDOWN((AC!$R$22/$AA$22),4)*AC!BM3054,2),AC!BM3054),IF(AND(NOT(ISBLANK(AC!R3054)),NOT(ISERR(AC!R3054)),AC!R3054&lt;&gt;0),0,""))</f>
        <v/>
      </c>
      <c r="W3048" s="34"/>
      <c r="X3048" s="47" t="str">
        <f t="shared" si="94"/>
        <v/>
      </c>
      <c r="Z3048" s="29" t="str">
        <f>IF(NOT(ISBLANK(AC!AB3054)),AC!BM3054,"")</f>
        <v/>
      </c>
      <c r="AA3048" s="29" t="str">
        <f t="shared" si="95"/>
        <v/>
      </c>
      <c r="AB3048" s="36">
        <f>IF(V3048&lt;ROUND(0.7*AC!T3054,2),1,0)</f>
        <v>0</v>
      </c>
    </row>
    <row r="3049" spans="2:28" s="35" customFormat="1" ht="21" customHeight="1" x14ac:dyDescent="0.15">
      <c r="B3049" s="37" t="str">
        <f>IF(ISBLANK(AC!B3055),"",AC!B3055)</f>
        <v/>
      </c>
      <c r="C3049" s="32"/>
      <c r="D3049" s="179" t="str">
        <f>IF(ISBLANK(AC!D3055),"",AC!D3055)</f>
        <v/>
      </c>
      <c r="E3049" s="180"/>
      <c r="F3049" s="180"/>
      <c r="G3049" s="180"/>
      <c r="H3049" s="180"/>
      <c r="I3049" s="180"/>
      <c r="J3049" s="180"/>
      <c r="K3049" s="180"/>
      <c r="L3049" s="180"/>
      <c r="M3049" s="180"/>
      <c r="N3049" s="180"/>
      <c r="O3049" s="180"/>
      <c r="P3049" s="181"/>
      <c r="Q3049" s="33"/>
      <c r="R3049" s="37" t="str">
        <f>IF(ISBLANK(AC!P3055),"",AC!P3055)</f>
        <v/>
      </c>
      <c r="S3049" s="34"/>
      <c r="T3049" s="47" t="str">
        <f>IF(NOT(ISBLANK(AC!R3055)),AC!R3055,"")</f>
        <v/>
      </c>
      <c r="U3049" s="34"/>
      <c r="V3049" s="47" t="str">
        <f>IF(NOT(ISBLANK(AC!AB3055)),IF($AA$22&gt;AC!$R$22,ROUND(ROUNDDOWN((AC!$R$22/$AA$22),4)*AC!BM3055,2),AC!BM3055),IF(AND(NOT(ISBLANK(AC!R3055)),NOT(ISERR(AC!R3055)),AC!R3055&lt;&gt;0),0,""))</f>
        <v/>
      </c>
      <c r="W3049" s="34"/>
      <c r="X3049" s="47" t="str">
        <f t="shared" si="94"/>
        <v/>
      </c>
      <c r="Z3049" s="29" t="str">
        <f>IF(NOT(ISBLANK(AC!AB3055)),AC!BM3055,"")</f>
        <v/>
      </c>
      <c r="AA3049" s="29" t="str">
        <f t="shared" si="95"/>
        <v/>
      </c>
      <c r="AB3049" s="36">
        <f>IF(V3049&lt;ROUND(0.7*AC!T3055,2),1,0)</f>
        <v>0</v>
      </c>
    </row>
    <row r="3050" spans="2:28" s="35" customFormat="1" ht="21" customHeight="1" x14ac:dyDescent="0.15">
      <c r="B3050" s="37" t="str">
        <f>IF(ISBLANK(AC!B3056),"",AC!B3056)</f>
        <v/>
      </c>
      <c r="C3050" s="32"/>
      <c r="D3050" s="179" t="str">
        <f>IF(ISBLANK(AC!D3056),"",AC!D3056)</f>
        <v/>
      </c>
      <c r="E3050" s="180"/>
      <c r="F3050" s="180"/>
      <c r="G3050" s="180"/>
      <c r="H3050" s="180"/>
      <c r="I3050" s="180"/>
      <c r="J3050" s="180"/>
      <c r="K3050" s="180"/>
      <c r="L3050" s="180"/>
      <c r="M3050" s="180"/>
      <c r="N3050" s="180"/>
      <c r="O3050" s="180"/>
      <c r="P3050" s="181"/>
      <c r="Q3050" s="33"/>
      <c r="R3050" s="37" t="str">
        <f>IF(ISBLANK(AC!P3056),"",AC!P3056)</f>
        <v/>
      </c>
      <c r="S3050" s="34"/>
      <c r="T3050" s="47" t="str">
        <f>IF(NOT(ISBLANK(AC!R3056)),AC!R3056,"")</f>
        <v/>
      </c>
      <c r="U3050" s="34"/>
      <c r="V3050" s="47" t="str">
        <f>IF(NOT(ISBLANK(AC!AB3056)),IF($AA$22&gt;AC!$R$22,ROUND(ROUNDDOWN((AC!$R$22/$AA$22),4)*AC!BM3056,2),AC!BM3056),IF(AND(NOT(ISBLANK(AC!R3056)),NOT(ISERR(AC!R3056)),AC!R3056&lt;&gt;0),0,""))</f>
        <v/>
      </c>
      <c r="W3050" s="34"/>
      <c r="X3050" s="47" t="str">
        <f t="shared" si="94"/>
        <v/>
      </c>
      <c r="Z3050" s="29" t="str">
        <f>IF(NOT(ISBLANK(AC!AB3056)),AC!BM3056,"")</f>
        <v/>
      </c>
      <c r="AA3050" s="29" t="str">
        <f t="shared" si="95"/>
        <v/>
      </c>
      <c r="AB3050" s="36">
        <f>IF(V3050&lt;ROUND(0.7*AC!T3056,2),1,0)</f>
        <v>0</v>
      </c>
    </row>
    <row r="3051" spans="2:28" s="35" customFormat="1" ht="21" customHeight="1" x14ac:dyDescent="0.15">
      <c r="B3051" s="37" t="str">
        <f>IF(ISBLANK(AC!B3057),"",AC!B3057)</f>
        <v/>
      </c>
      <c r="C3051" s="32"/>
      <c r="D3051" s="179" t="str">
        <f>IF(ISBLANK(AC!D3057),"",AC!D3057)</f>
        <v/>
      </c>
      <c r="E3051" s="180"/>
      <c r="F3051" s="180"/>
      <c r="G3051" s="180"/>
      <c r="H3051" s="180"/>
      <c r="I3051" s="180"/>
      <c r="J3051" s="180"/>
      <c r="K3051" s="180"/>
      <c r="L3051" s="180"/>
      <c r="M3051" s="180"/>
      <c r="N3051" s="180"/>
      <c r="O3051" s="180"/>
      <c r="P3051" s="181"/>
      <c r="Q3051" s="33"/>
      <c r="R3051" s="37" t="str">
        <f>IF(ISBLANK(AC!P3057),"",AC!P3057)</f>
        <v/>
      </c>
      <c r="S3051" s="34"/>
      <c r="T3051" s="47" t="str">
        <f>IF(NOT(ISBLANK(AC!R3057)),AC!R3057,"")</f>
        <v/>
      </c>
      <c r="U3051" s="34"/>
      <c r="V3051" s="47" t="str">
        <f>IF(NOT(ISBLANK(AC!AB3057)),IF($AA$22&gt;AC!$R$22,ROUND(ROUNDDOWN((AC!$R$22/$AA$22),4)*AC!BM3057,2),AC!BM3057),IF(AND(NOT(ISBLANK(AC!R3057)),NOT(ISERR(AC!R3057)),AC!R3057&lt;&gt;0),0,""))</f>
        <v/>
      </c>
      <c r="W3051" s="34"/>
      <c r="X3051" s="47" t="str">
        <f t="shared" si="94"/>
        <v/>
      </c>
      <c r="Z3051" s="29" t="str">
        <f>IF(NOT(ISBLANK(AC!AB3057)),AC!BM3057,"")</f>
        <v/>
      </c>
      <c r="AA3051" s="29" t="str">
        <f t="shared" si="95"/>
        <v/>
      </c>
      <c r="AB3051" s="36">
        <f>IF(V3051&lt;ROUND(0.7*AC!T3057,2),1,0)</f>
        <v>0</v>
      </c>
    </row>
    <row r="3052" spans="2:28" s="35" customFormat="1" ht="21" customHeight="1" x14ac:dyDescent="0.15">
      <c r="B3052" s="37" t="str">
        <f>IF(ISBLANK(AC!B3058),"",AC!B3058)</f>
        <v/>
      </c>
      <c r="C3052" s="32"/>
      <c r="D3052" s="179" t="str">
        <f>IF(ISBLANK(AC!D3058),"",AC!D3058)</f>
        <v/>
      </c>
      <c r="E3052" s="180"/>
      <c r="F3052" s="180"/>
      <c r="G3052" s="180"/>
      <c r="H3052" s="180"/>
      <c r="I3052" s="180"/>
      <c r="J3052" s="180"/>
      <c r="K3052" s="180"/>
      <c r="L3052" s="180"/>
      <c r="M3052" s="180"/>
      <c r="N3052" s="180"/>
      <c r="O3052" s="180"/>
      <c r="P3052" s="181"/>
      <c r="Q3052" s="33"/>
      <c r="R3052" s="37" t="str">
        <f>IF(ISBLANK(AC!P3058),"",AC!P3058)</f>
        <v/>
      </c>
      <c r="S3052" s="34"/>
      <c r="T3052" s="47" t="str">
        <f>IF(NOT(ISBLANK(AC!R3058)),AC!R3058,"")</f>
        <v/>
      </c>
      <c r="U3052" s="34"/>
      <c r="V3052" s="47" t="str">
        <f>IF(NOT(ISBLANK(AC!AB3058)),IF($AA$22&gt;AC!$R$22,ROUND(ROUNDDOWN((AC!$R$22/$AA$22),4)*AC!BM3058,2),AC!BM3058),IF(AND(NOT(ISBLANK(AC!R3058)),NOT(ISERR(AC!R3058)),AC!R3058&lt;&gt;0),0,""))</f>
        <v/>
      </c>
      <c r="W3052" s="34"/>
      <c r="X3052" s="47" t="str">
        <f t="shared" si="94"/>
        <v/>
      </c>
      <c r="Z3052" s="29" t="str">
        <f>IF(NOT(ISBLANK(AC!AB3058)),AC!BM3058,"")</f>
        <v/>
      </c>
      <c r="AA3052" s="29" t="str">
        <f t="shared" si="95"/>
        <v/>
      </c>
      <c r="AB3052" s="36">
        <f>IF(V3052&lt;ROUND(0.7*AC!T3058,2),1,0)</f>
        <v>0</v>
      </c>
    </row>
    <row r="3053" spans="2:28" s="35" customFormat="1" ht="21" customHeight="1" x14ac:dyDescent="0.15">
      <c r="B3053" s="37" t="str">
        <f>IF(ISBLANK(AC!B3059),"",AC!B3059)</f>
        <v/>
      </c>
      <c r="C3053" s="32"/>
      <c r="D3053" s="179" t="str">
        <f>IF(ISBLANK(AC!D3059),"",AC!D3059)</f>
        <v/>
      </c>
      <c r="E3053" s="180"/>
      <c r="F3053" s="180"/>
      <c r="G3053" s="180"/>
      <c r="H3053" s="180"/>
      <c r="I3053" s="180"/>
      <c r="J3053" s="180"/>
      <c r="K3053" s="180"/>
      <c r="L3053" s="180"/>
      <c r="M3053" s="180"/>
      <c r="N3053" s="180"/>
      <c r="O3053" s="180"/>
      <c r="P3053" s="181"/>
      <c r="Q3053" s="33"/>
      <c r="R3053" s="37" t="str">
        <f>IF(ISBLANK(AC!P3059),"",AC!P3059)</f>
        <v/>
      </c>
      <c r="S3053" s="34"/>
      <c r="T3053" s="47" t="str">
        <f>IF(NOT(ISBLANK(AC!R3059)),AC!R3059,"")</f>
        <v/>
      </c>
      <c r="U3053" s="34"/>
      <c r="V3053" s="47" t="str">
        <f>IF(NOT(ISBLANK(AC!AB3059)),IF($AA$22&gt;AC!$R$22,ROUND(ROUNDDOWN((AC!$R$22/$AA$22),4)*AC!BM3059,2),AC!BM3059),IF(AND(NOT(ISBLANK(AC!R3059)),NOT(ISERR(AC!R3059)),AC!R3059&lt;&gt;0),0,""))</f>
        <v/>
      </c>
      <c r="W3053" s="34"/>
      <c r="X3053" s="47" t="str">
        <f t="shared" si="94"/>
        <v/>
      </c>
      <c r="Z3053" s="29" t="str">
        <f>IF(NOT(ISBLANK(AC!AB3059)),AC!BM3059,"")</f>
        <v/>
      </c>
      <c r="AA3053" s="29" t="str">
        <f t="shared" si="95"/>
        <v/>
      </c>
      <c r="AB3053" s="36">
        <f>IF(V3053&lt;ROUND(0.7*AC!T3059,2),1,0)</f>
        <v>0</v>
      </c>
    </row>
    <row r="3054" spans="2:28" s="35" customFormat="1" ht="21" customHeight="1" x14ac:dyDescent="0.15">
      <c r="B3054" s="37" t="str">
        <f>IF(ISBLANK(AC!B3060),"",AC!B3060)</f>
        <v/>
      </c>
      <c r="C3054" s="32"/>
      <c r="D3054" s="179" t="str">
        <f>IF(ISBLANK(AC!D3060),"",AC!D3060)</f>
        <v/>
      </c>
      <c r="E3054" s="180"/>
      <c r="F3054" s="180"/>
      <c r="G3054" s="180"/>
      <c r="H3054" s="180"/>
      <c r="I3054" s="180"/>
      <c r="J3054" s="180"/>
      <c r="K3054" s="180"/>
      <c r="L3054" s="180"/>
      <c r="M3054" s="180"/>
      <c r="N3054" s="180"/>
      <c r="O3054" s="180"/>
      <c r="P3054" s="181"/>
      <c r="Q3054" s="33"/>
      <c r="R3054" s="37" t="str">
        <f>IF(ISBLANK(AC!P3060),"",AC!P3060)</f>
        <v/>
      </c>
      <c r="S3054" s="34"/>
      <c r="T3054" s="47" t="str">
        <f>IF(NOT(ISBLANK(AC!R3060)),AC!R3060,"")</f>
        <v/>
      </c>
      <c r="U3054" s="34"/>
      <c r="V3054" s="47" t="str">
        <f>IF(NOT(ISBLANK(AC!AB3060)),IF($AA$22&gt;AC!$R$22,ROUND(ROUNDDOWN((AC!$R$22/$AA$22),4)*AC!BM3060,2),AC!BM3060),IF(AND(NOT(ISBLANK(AC!R3060)),NOT(ISERR(AC!R3060)),AC!R3060&lt;&gt;0),0,""))</f>
        <v/>
      </c>
      <c r="W3054" s="34"/>
      <c r="X3054" s="47" t="str">
        <f t="shared" si="94"/>
        <v/>
      </c>
      <c r="Z3054" s="29" t="str">
        <f>IF(NOT(ISBLANK(AC!AB3060)),AC!BM3060,"")</f>
        <v/>
      </c>
      <c r="AA3054" s="29" t="str">
        <f t="shared" si="95"/>
        <v/>
      </c>
      <c r="AB3054" s="36">
        <f>IF(V3054&lt;ROUND(0.7*AC!T3060,2),1,0)</f>
        <v>0</v>
      </c>
    </row>
    <row r="3055" spans="2:28" s="35" customFormat="1" ht="21" customHeight="1" x14ac:dyDescent="0.15">
      <c r="B3055" s="37" t="str">
        <f>IF(ISBLANK(AC!B3061),"",AC!B3061)</f>
        <v/>
      </c>
      <c r="C3055" s="32"/>
      <c r="D3055" s="179" t="str">
        <f>IF(ISBLANK(AC!D3061),"",AC!D3061)</f>
        <v/>
      </c>
      <c r="E3055" s="180"/>
      <c r="F3055" s="180"/>
      <c r="G3055" s="180"/>
      <c r="H3055" s="180"/>
      <c r="I3055" s="180"/>
      <c r="J3055" s="180"/>
      <c r="K3055" s="180"/>
      <c r="L3055" s="180"/>
      <c r="M3055" s="180"/>
      <c r="N3055" s="180"/>
      <c r="O3055" s="180"/>
      <c r="P3055" s="181"/>
      <c r="Q3055" s="33"/>
      <c r="R3055" s="37" t="str">
        <f>IF(ISBLANK(AC!P3061),"",AC!P3061)</f>
        <v/>
      </c>
      <c r="S3055" s="34"/>
      <c r="T3055" s="47" t="str">
        <f>IF(NOT(ISBLANK(AC!R3061)),AC!R3061,"")</f>
        <v/>
      </c>
      <c r="U3055" s="34"/>
      <c r="V3055" s="47" t="str">
        <f>IF(NOT(ISBLANK(AC!AB3061)),IF($AA$22&gt;AC!$R$22,ROUND(ROUNDDOWN((AC!$R$22/$AA$22),4)*AC!BM3061,2),AC!BM3061),IF(AND(NOT(ISBLANK(AC!R3061)),NOT(ISERR(AC!R3061)),AC!R3061&lt;&gt;0),0,""))</f>
        <v/>
      </c>
      <c r="W3055" s="34"/>
      <c r="X3055" s="47" t="str">
        <f t="shared" si="94"/>
        <v/>
      </c>
      <c r="Z3055" s="29" t="str">
        <f>IF(NOT(ISBLANK(AC!AB3061)),AC!BM3061,"")</f>
        <v/>
      </c>
      <c r="AA3055" s="29" t="str">
        <f t="shared" si="95"/>
        <v/>
      </c>
      <c r="AB3055" s="36">
        <f>IF(V3055&lt;ROUND(0.7*AC!T3061,2),1,0)</f>
        <v>0</v>
      </c>
    </row>
    <row r="3056" spans="2:28" s="35" customFormat="1" ht="21" customHeight="1" x14ac:dyDescent="0.15">
      <c r="B3056" s="37" t="str">
        <f>IF(ISBLANK(AC!B3062),"",AC!B3062)</f>
        <v/>
      </c>
      <c r="C3056" s="32"/>
      <c r="D3056" s="179" t="str">
        <f>IF(ISBLANK(AC!D3062),"",AC!D3062)</f>
        <v/>
      </c>
      <c r="E3056" s="180"/>
      <c r="F3056" s="180"/>
      <c r="G3056" s="180"/>
      <c r="H3056" s="180"/>
      <c r="I3056" s="180"/>
      <c r="J3056" s="180"/>
      <c r="K3056" s="180"/>
      <c r="L3056" s="180"/>
      <c r="M3056" s="180"/>
      <c r="N3056" s="180"/>
      <c r="O3056" s="180"/>
      <c r="P3056" s="181"/>
      <c r="Q3056" s="33"/>
      <c r="R3056" s="37" t="str">
        <f>IF(ISBLANK(AC!P3062),"",AC!P3062)</f>
        <v/>
      </c>
      <c r="S3056" s="34"/>
      <c r="T3056" s="47" t="str">
        <f>IF(NOT(ISBLANK(AC!R3062)),AC!R3062,"")</f>
        <v/>
      </c>
      <c r="U3056" s="34"/>
      <c r="V3056" s="47" t="str">
        <f>IF(NOT(ISBLANK(AC!AB3062)),IF($AA$22&gt;AC!$R$22,ROUND(ROUNDDOWN((AC!$R$22/$AA$22),4)*AC!BM3062,2),AC!BM3062),IF(AND(NOT(ISBLANK(AC!R3062)),NOT(ISERR(AC!R3062)),AC!R3062&lt;&gt;0),0,""))</f>
        <v/>
      </c>
      <c r="W3056" s="34"/>
      <c r="X3056" s="47" t="str">
        <f t="shared" si="94"/>
        <v/>
      </c>
      <c r="Z3056" s="29" t="str">
        <f>IF(NOT(ISBLANK(AC!AB3062)),AC!BM3062,"")</f>
        <v/>
      </c>
      <c r="AA3056" s="29" t="str">
        <f t="shared" si="95"/>
        <v/>
      </c>
      <c r="AB3056" s="36">
        <f>IF(V3056&lt;ROUND(0.7*AC!T3062,2),1,0)</f>
        <v>0</v>
      </c>
    </row>
    <row r="3057" spans="2:28" s="35" customFormat="1" ht="21" customHeight="1" x14ac:dyDescent="0.15">
      <c r="B3057" s="37" t="str">
        <f>IF(ISBLANK(AC!B3063),"",AC!B3063)</f>
        <v/>
      </c>
      <c r="C3057" s="32"/>
      <c r="D3057" s="179" t="str">
        <f>IF(ISBLANK(AC!D3063),"",AC!D3063)</f>
        <v/>
      </c>
      <c r="E3057" s="180"/>
      <c r="F3057" s="180"/>
      <c r="G3057" s="180"/>
      <c r="H3057" s="180"/>
      <c r="I3057" s="180"/>
      <c r="J3057" s="180"/>
      <c r="K3057" s="180"/>
      <c r="L3057" s="180"/>
      <c r="M3057" s="180"/>
      <c r="N3057" s="180"/>
      <c r="O3057" s="180"/>
      <c r="P3057" s="181"/>
      <c r="Q3057" s="33"/>
      <c r="R3057" s="37" t="str">
        <f>IF(ISBLANK(AC!P3063),"",AC!P3063)</f>
        <v/>
      </c>
      <c r="S3057" s="34"/>
      <c r="T3057" s="47" t="str">
        <f>IF(NOT(ISBLANK(AC!R3063)),AC!R3063,"")</f>
        <v/>
      </c>
      <c r="U3057" s="34"/>
      <c r="V3057" s="47" t="str">
        <f>IF(NOT(ISBLANK(AC!AB3063)),IF($AA$22&gt;AC!$R$22,ROUND(ROUNDDOWN((AC!$R$22/$AA$22),4)*AC!BM3063,2),AC!BM3063),IF(AND(NOT(ISBLANK(AC!R3063)),NOT(ISERR(AC!R3063)),AC!R3063&lt;&gt;0),0,""))</f>
        <v/>
      </c>
      <c r="W3057" s="34"/>
      <c r="X3057" s="47" t="str">
        <f t="shared" si="94"/>
        <v/>
      </c>
      <c r="Z3057" s="29" t="str">
        <f>IF(NOT(ISBLANK(AC!AB3063)),AC!BM3063,"")</f>
        <v/>
      </c>
      <c r="AA3057" s="29" t="str">
        <f t="shared" si="95"/>
        <v/>
      </c>
      <c r="AB3057" s="36">
        <f>IF(V3057&lt;ROUND(0.7*AC!T3063,2),1,0)</f>
        <v>0</v>
      </c>
    </row>
    <row r="3058" spans="2:28" s="35" customFormat="1" ht="21" customHeight="1" x14ac:dyDescent="0.15">
      <c r="B3058" s="37" t="str">
        <f>IF(ISBLANK(AC!B3064),"",AC!B3064)</f>
        <v/>
      </c>
      <c r="C3058" s="32"/>
      <c r="D3058" s="179" t="str">
        <f>IF(ISBLANK(AC!D3064),"",AC!D3064)</f>
        <v/>
      </c>
      <c r="E3058" s="180"/>
      <c r="F3058" s="180"/>
      <c r="G3058" s="180"/>
      <c r="H3058" s="180"/>
      <c r="I3058" s="180"/>
      <c r="J3058" s="180"/>
      <c r="K3058" s="180"/>
      <c r="L3058" s="180"/>
      <c r="M3058" s="180"/>
      <c r="N3058" s="180"/>
      <c r="O3058" s="180"/>
      <c r="P3058" s="181"/>
      <c r="Q3058" s="33"/>
      <c r="R3058" s="37" t="str">
        <f>IF(ISBLANK(AC!P3064),"",AC!P3064)</f>
        <v/>
      </c>
      <c r="S3058" s="34"/>
      <c r="T3058" s="47" t="str">
        <f>IF(NOT(ISBLANK(AC!R3064)),AC!R3064,"")</f>
        <v/>
      </c>
      <c r="U3058" s="34"/>
      <c r="V3058" s="47" t="str">
        <f>IF(NOT(ISBLANK(AC!AB3064)),IF($AA$22&gt;AC!$R$22,ROUND(ROUNDDOWN((AC!$R$22/$AA$22),4)*AC!BM3064,2),AC!BM3064),IF(AND(NOT(ISBLANK(AC!R3064)),NOT(ISERR(AC!R3064)),AC!R3064&lt;&gt;0),0,""))</f>
        <v/>
      </c>
      <c r="W3058" s="34"/>
      <c r="X3058" s="47" t="str">
        <f t="shared" si="94"/>
        <v/>
      </c>
      <c r="Z3058" s="29" t="str">
        <f>IF(NOT(ISBLANK(AC!AB3064)),AC!BM3064,"")</f>
        <v/>
      </c>
      <c r="AA3058" s="29" t="str">
        <f t="shared" si="95"/>
        <v/>
      </c>
      <c r="AB3058" s="36">
        <f>IF(V3058&lt;ROUND(0.7*AC!T3064,2),1,0)</f>
        <v>0</v>
      </c>
    </row>
    <row r="3059" spans="2:28" s="35" customFormat="1" ht="21" customHeight="1" x14ac:dyDescent="0.15">
      <c r="B3059" s="37" t="str">
        <f>IF(ISBLANK(AC!B3065),"",AC!B3065)</f>
        <v/>
      </c>
      <c r="C3059" s="32"/>
      <c r="D3059" s="179" t="str">
        <f>IF(ISBLANK(AC!D3065),"",AC!D3065)</f>
        <v/>
      </c>
      <c r="E3059" s="180"/>
      <c r="F3059" s="180"/>
      <c r="G3059" s="180"/>
      <c r="H3059" s="180"/>
      <c r="I3059" s="180"/>
      <c r="J3059" s="180"/>
      <c r="K3059" s="180"/>
      <c r="L3059" s="180"/>
      <c r="M3059" s="180"/>
      <c r="N3059" s="180"/>
      <c r="O3059" s="180"/>
      <c r="P3059" s="181"/>
      <c r="Q3059" s="33"/>
      <c r="R3059" s="37" t="str">
        <f>IF(ISBLANK(AC!P3065),"",AC!P3065)</f>
        <v/>
      </c>
      <c r="S3059" s="34"/>
      <c r="T3059" s="47" t="str">
        <f>IF(NOT(ISBLANK(AC!R3065)),AC!R3065,"")</f>
        <v/>
      </c>
      <c r="U3059" s="34"/>
      <c r="V3059" s="47" t="str">
        <f>IF(NOT(ISBLANK(AC!AB3065)),IF($AA$22&gt;AC!$R$22,ROUND(ROUNDDOWN((AC!$R$22/$AA$22),4)*AC!BM3065,2),AC!BM3065),IF(AND(NOT(ISBLANK(AC!R3065)),NOT(ISERR(AC!R3065)),AC!R3065&lt;&gt;0),0,""))</f>
        <v/>
      </c>
      <c r="W3059" s="34"/>
      <c r="X3059" s="47" t="str">
        <f t="shared" si="94"/>
        <v/>
      </c>
      <c r="Z3059" s="29" t="str">
        <f>IF(NOT(ISBLANK(AC!AB3065)),AC!BM3065,"")</f>
        <v/>
      </c>
      <c r="AA3059" s="29" t="str">
        <f t="shared" si="95"/>
        <v/>
      </c>
      <c r="AB3059" s="36">
        <f>IF(V3059&lt;ROUND(0.7*AC!T3065,2),1,0)</f>
        <v>0</v>
      </c>
    </row>
    <row r="3060" spans="2:28" s="35" customFormat="1" ht="21" customHeight="1" x14ac:dyDescent="0.15">
      <c r="B3060" s="37" t="str">
        <f>IF(ISBLANK(AC!B3066),"",AC!B3066)</f>
        <v/>
      </c>
      <c r="C3060" s="32"/>
      <c r="D3060" s="179" t="str">
        <f>IF(ISBLANK(AC!D3066),"",AC!D3066)</f>
        <v/>
      </c>
      <c r="E3060" s="180"/>
      <c r="F3060" s="180"/>
      <c r="G3060" s="180"/>
      <c r="H3060" s="180"/>
      <c r="I3060" s="180"/>
      <c r="J3060" s="180"/>
      <c r="K3060" s="180"/>
      <c r="L3060" s="180"/>
      <c r="M3060" s="180"/>
      <c r="N3060" s="180"/>
      <c r="O3060" s="180"/>
      <c r="P3060" s="181"/>
      <c r="Q3060" s="33"/>
      <c r="R3060" s="37" t="str">
        <f>IF(ISBLANK(AC!P3066),"",AC!P3066)</f>
        <v/>
      </c>
      <c r="S3060" s="34"/>
      <c r="T3060" s="47" t="str">
        <f>IF(NOT(ISBLANK(AC!R3066)),AC!R3066,"")</f>
        <v/>
      </c>
      <c r="U3060" s="34"/>
      <c r="V3060" s="47" t="str">
        <f>IF(NOT(ISBLANK(AC!AB3066)),IF($AA$22&gt;AC!$R$22,ROUND(ROUNDDOWN((AC!$R$22/$AA$22),4)*AC!BM3066,2),AC!BM3066),IF(AND(NOT(ISBLANK(AC!R3066)),NOT(ISERR(AC!R3066)),AC!R3066&lt;&gt;0),0,""))</f>
        <v/>
      </c>
      <c r="W3060" s="34"/>
      <c r="X3060" s="47" t="str">
        <f t="shared" si="94"/>
        <v/>
      </c>
      <c r="Z3060" s="29" t="str">
        <f>IF(NOT(ISBLANK(AC!AB3066)),AC!BM3066,"")</f>
        <v/>
      </c>
      <c r="AA3060" s="29" t="str">
        <f t="shared" si="95"/>
        <v/>
      </c>
      <c r="AB3060" s="36">
        <f>IF(V3060&lt;ROUND(0.7*AC!T3066,2),1,0)</f>
        <v>0</v>
      </c>
    </row>
    <row r="3061" spans="2:28" s="35" customFormat="1" ht="21" customHeight="1" x14ac:dyDescent="0.15">
      <c r="B3061" s="37" t="str">
        <f>IF(ISBLANK(AC!B3067),"",AC!B3067)</f>
        <v/>
      </c>
      <c r="C3061" s="32"/>
      <c r="D3061" s="179" t="str">
        <f>IF(ISBLANK(AC!D3067),"",AC!D3067)</f>
        <v/>
      </c>
      <c r="E3061" s="180"/>
      <c r="F3061" s="180"/>
      <c r="G3061" s="180"/>
      <c r="H3061" s="180"/>
      <c r="I3061" s="180"/>
      <c r="J3061" s="180"/>
      <c r="K3061" s="180"/>
      <c r="L3061" s="180"/>
      <c r="M3061" s="180"/>
      <c r="N3061" s="180"/>
      <c r="O3061" s="180"/>
      <c r="P3061" s="181"/>
      <c r="Q3061" s="33"/>
      <c r="R3061" s="37" t="str">
        <f>IF(ISBLANK(AC!P3067),"",AC!P3067)</f>
        <v/>
      </c>
      <c r="S3061" s="34"/>
      <c r="T3061" s="47" t="str">
        <f>IF(NOT(ISBLANK(AC!R3067)),AC!R3067,"")</f>
        <v/>
      </c>
      <c r="U3061" s="34"/>
      <c r="V3061" s="47" t="str">
        <f>IF(NOT(ISBLANK(AC!AB3067)),IF($AA$22&gt;AC!$R$22,ROUND(ROUNDDOWN((AC!$R$22/$AA$22),4)*AC!BM3067,2),AC!BM3067),IF(AND(NOT(ISBLANK(AC!R3067)),NOT(ISERR(AC!R3067)),AC!R3067&lt;&gt;0),0,""))</f>
        <v/>
      </c>
      <c r="W3061" s="34"/>
      <c r="X3061" s="47" t="str">
        <f t="shared" si="94"/>
        <v/>
      </c>
      <c r="Z3061" s="29" t="str">
        <f>IF(NOT(ISBLANK(AC!AB3067)),AC!BM3067,"")</f>
        <v/>
      </c>
      <c r="AA3061" s="29" t="str">
        <f t="shared" si="95"/>
        <v/>
      </c>
      <c r="AB3061" s="36">
        <f>IF(V3061&lt;ROUND(0.7*AC!T3067,2),1,0)</f>
        <v>0</v>
      </c>
    </row>
    <row r="3062" spans="2:28" s="35" customFormat="1" ht="21" customHeight="1" x14ac:dyDescent="0.15">
      <c r="B3062" s="37" t="str">
        <f>IF(ISBLANK(AC!B3068),"",AC!B3068)</f>
        <v/>
      </c>
      <c r="C3062" s="32"/>
      <c r="D3062" s="179" t="str">
        <f>IF(ISBLANK(AC!D3068),"",AC!D3068)</f>
        <v/>
      </c>
      <c r="E3062" s="180"/>
      <c r="F3062" s="180"/>
      <c r="G3062" s="180"/>
      <c r="H3062" s="180"/>
      <c r="I3062" s="180"/>
      <c r="J3062" s="180"/>
      <c r="K3062" s="180"/>
      <c r="L3062" s="180"/>
      <c r="M3062" s="180"/>
      <c r="N3062" s="180"/>
      <c r="O3062" s="180"/>
      <c r="P3062" s="181"/>
      <c r="Q3062" s="33"/>
      <c r="R3062" s="37" t="str">
        <f>IF(ISBLANK(AC!P3068),"",AC!P3068)</f>
        <v/>
      </c>
      <c r="S3062" s="34"/>
      <c r="T3062" s="47" t="str">
        <f>IF(NOT(ISBLANK(AC!R3068)),AC!R3068,"")</f>
        <v/>
      </c>
      <c r="U3062" s="34"/>
      <c r="V3062" s="47" t="str">
        <f>IF(NOT(ISBLANK(AC!AB3068)),IF($AA$22&gt;AC!$R$22,ROUND(ROUNDDOWN((AC!$R$22/$AA$22),4)*AC!BM3068,2),AC!BM3068),IF(AND(NOT(ISBLANK(AC!R3068)),NOT(ISERR(AC!R3068)),AC!R3068&lt;&gt;0),0,""))</f>
        <v/>
      </c>
      <c r="W3062" s="34"/>
      <c r="X3062" s="47" t="str">
        <f t="shared" si="94"/>
        <v/>
      </c>
      <c r="Z3062" s="29" t="str">
        <f>IF(NOT(ISBLANK(AC!AB3068)),AC!BM3068,"")</f>
        <v/>
      </c>
      <c r="AA3062" s="29" t="str">
        <f t="shared" si="95"/>
        <v/>
      </c>
      <c r="AB3062" s="36">
        <f>IF(V3062&lt;ROUND(0.7*AC!T3068,2),1,0)</f>
        <v>0</v>
      </c>
    </row>
    <row r="3063" spans="2:28" s="35" customFormat="1" ht="21" customHeight="1" x14ac:dyDescent="0.15">
      <c r="B3063" s="37" t="str">
        <f>IF(ISBLANK(AC!B3069),"",AC!B3069)</f>
        <v/>
      </c>
      <c r="C3063" s="32"/>
      <c r="D3063" s="179" t="str">
        <f>IF(ISBLANK(AC!D3069),"",AC!D3069)</f>
        <v/>
      </c>
      <c r="E3063" s="180"/>
      <c r="F3063" s="180"/>
      <c r="G3063" s="180"/>
      <c r="H3063" s="180"/>
      <c r="I3063" s="180"/>
      <c r="J3063" s="180"/>
      <c r="K3063" s="180"/>
      <c r="L3063" s="180"/>
      <c r="M3063" s="180"/>
      <c r="N3063" s="180"/>
      <c r="O3063" s="180"/>
      <c r="P3063" s="181"/>
      <c r="Q3063" s="33"/>
      <c r="R3063" s="37" t="str">
        <f>IF(ISBLANK(AC!P3069),"",AC!P3069)</f>
        <v/>
      </c>
      <c r="S3063" s="34"/>
      <c r="T3063" s="47" t="str">
        <f>IF(NOT(ISBLANK(AC!R3069)),AC!R3069,"")</f>
        <v/>
      </c>
      <c r="U3063" s="34"/>
      <c r="V3063" s="47" t="str">
        <f>IF(NOT(ISBLANK(AC!AB3069)),IF($AA$22&gt;AC!$R$22,ROUND(ROUNDDOWN((AC!$R$22/$AA$22),4)*AC!BM3069,2),AC!BM3069),IF(AND(NOT(ISBLANK(AC!R3069)),NOT(ISERR(AC!R3069)),AC!R3069&lt;&gt;0),0,""))</f>
        <v/>
      </c>
      <c r="W3063" s="34"/>
      <c r="X3063" s="47" t="str">
        <f t="shared" si="94"/>
        <v/>
      </c>
      <c r="Z3063" s="29" t="str">
        <f>IF(NOT(ISBLANK(AC!AB3069)),AC!BM3069,"")</f>
        <v/>
      </c>
      <c r="AA3063" s="29" t="str">
        <f t="shared" si="95"/>
        <v/>
      </c>
      <c r="AB3063" s="36">
        <f>IF(V3063&lt;ROUND(0.7*AC!T3069,2),1,0)</f>
        <v>0</v>
      </c>
    </row>
    <row r="3064" spans="2:28" s="35" customFormat="1" ht="21" customHeight="1" x14ac:dyDescent="0.15">
      <c r="B3064" s="37" t="str">
        <f>IF(ISBLANK(AC!B3070),"",AC!B3070)</f>
        <v/>
      </c>
      <c r="C3064" s="32"/>
      <c r="D3064" s="179" t="str">
        <f>IF(ISBLANK(AC!D3070),"",AC!D3070)</f>
        <v/>
      </c>
      <c r="E3064" s="180"/>
      <c r="F3064" s="180"/>
      <c r="G3064" s="180"/>
      <c r="H3064" s="180"/>
      <c r="I3064" s="180"/>
      <c r="J3064" s="180"/>
      <c r="K3064" s="180"/>
      <c r="L3064" s="180"/>
      <c r="M3064" s="180"/>
      <c r="N3064" s="180"/>
      <c r="O3064" s="180"/>
      <c r="P3064" s="181"/>
      <c r="Q3064" s="33"/>
      <c r="R3064" s="37" t="str">
        <f>IF(ISBLANK(AC!P3070),"",AC!P3070)</f>
        <v/>
      </c>
      <c r="S3064" s="34"/>
      <c r="T3064" s="47" t="str">
        <f>IF(NOT(ISBLANK(AC!R3070)),AC!R3070,"")</f>
        <v/>
      </c>
      <c r="U3064" s="34"/>
      <c r="V3064" s="47" t="str">
        <f>IF(NOT(ISBLANK(AC!AB3070)),IF($AA$22&gt;AC!$R$22,ROUND(ROUNDDOWN((AC!$R$22/$AA$22),4)*AC!BM3070,2),AC!BM3070),IF(AND(NOT(ISBLANK(AC!R3070)),NOT(ISERR(AC!R3070)),AC!R3070&lt;&gt;0),0,""))</f>
        <v/>
      </c>
      <c r="W3064" s="34"/>
      <c r="X3064" s="47" t="str">
        <f t="shared" si="94"/>
        <v/>
      </c>
      <c r="Z3064" s="29" t="str">
        <f>IF(NOT(ISBLANK(AC!AB3070)),AC!BM3070,"")</f>
        <v/>
      </c>
      <c r="AA3064" s="29" t="str">
        <f t="shared" si="95"/>
        <v/>
      </c>
      <c r="AB3064" s="36">
        <f>IF(V3064&lt;ROUND(0.7*AC!T3070,2),1,0)</f>
        <v>0</v>
      </c>
    </row>
    <row r="3065" spans="2:28" s="35" customFormat="1" ht="21" customHeight="1" x14ac:dyDescent="0.15">
      <c r="B3065" s="37" t="str">
        <f>IF(ISBLANK(AC!B3071),"",AC!B3071)</f>
        <v/>
      </c>
      <c r="C3065" s="32"/>
      <c r="D3065" s="179" t="str">
        <f>IF(ISBLANK(AC!D3071),"",AC!D3071)</f>
        <v/>
      </c>
      <c r="E3065" s="180"/>
      <c r="F3065" s="180"/>
      <c r="G3065" s="180"/>
      <c r="H3065" s="180"/>
      <c r="I3065" s="180"/>
      <c r="J3065" s="180"/>
      <c r="K3065" s="180"/>
      <c r="L3065" s="180"/>
      <c r="M3065" s="180"/>
      <c r="N3065" s="180"/>
      <c r="O3065" s="180"/>
      <c r="P3065" s="181"/>
      <c r="Q3065" s="33"/>
      <c r="R3065" s="37" t="str">
        <f>IF(ISBLANK(AC!P3071),"",AC!P3071)</f>
        <v/>
      </c>
      <c r="S3065" s="34"/>
      <c r="T3065" s="47" t="str">
        <f>IF(NOT(ISBLANK(AC!R3071)),AC!R3071,"")</f>
        <v/>
      </c>
      <c r="U3065" s="34"/>
      <c r="V3065" s="47" t="str">
        <f>IF(NOT(ISBLANK(AC!AB3071)),IF($AA$22&gt;AC!$R$22,ROUND(ROUNDDOWN((AC!$R$22/$AA$22),4)*AC!BM3071,2),AC!BM3071),IF(AND(NOT(ISBLANK(AC!R3071)),NOT(ISERR(AC!R3071)),AC!R3071&lt;&gt;0),0,""))</f>
        <v/>
      </c>
      <c r="W3065" s="34"/>
      <c r="X3065" s="47" t="str">
        <f t="shared" si="94"/>
        <v/>
      </c>
      <c r="Z3065" s="29" t="str">
        <f>IF(NOT(ISBLANK(AC!AB3071)),AC!BM3071,"")</f>
        <v/>
      </c>
      <c r="AA3065" s="29" t="str">
        <f t="shared" si="95"/>
        <v/>
      </c>
      <c r="AB3065" s="36">
        <f>IF(V3065&lt;ROUND(0.7*AC!T3071,2),1,0)</f>
        <v>0</v>
      </c>
    </row>
    <row r="3066" spans="2:28" s="35" customFormat="1" ht="21" customHeight="1" x14ac:dyDescent="0.15">
      <c r="B3066" s="37" t="str">
        <f>IF(ISBLANK(AC!B3072),"",AC!B3072)</f>
        <v/>
      </c>
      <c r="C3066" s="32"/>
      <c r="D3066" s="179" t="str">
        <f>IF(ISBLANK(AC!D3072),"",AC!D3072)</f>
        <v/>
      </c>
      <c r="E3066" s="180"/>
      <c r="F3066" s="180"/>
      <c r="G3066" s="180"/>
      <c r="H3066" s="180"/>
      <c r="I3066" s="180"/>
      <c r="J3066" s="180"/>
      <c r="K3066" s="180"/>
      <c r="L3066" s="180"/>
      <c r="M3066" s="180"/>
      <c r="N3066" s="180"/>
      <c r="O3066" s="180"/>
      <c r="P3066" s="181"/>
      <c r="Q3066" s="33"/>
      <c r="R3066" s="37" t="str">
        <f>IF(ISBLANK(AC!P3072),"",AC!P3072)</f>
        <v/>
      </c>
      <c r="S3066" s="34"/>
      <c r="T3066" s="47" t="str">
        <f>IF(NOT(ISBLANK(AC!R3072)),AC!R3072,"")</f>
        <v/>
      </c>
      <c r="U3066" s="34"/>
      <c r="V3066" s="47" t="str">
        <f>IF(NOT(ISBLANK(AC!AB3072)),IF($AA$22&gt;AC!$R$22,ROUND(ROUNDDOWN((AC!$R$22/$AA$22),4)*AC!BM3072,2),AC!BM3072),IF(AND(NOT(ISBLANK(AC!R3072)),NOT(ISERR(AC!R3072)),AC!R3072&lt;&gt;0),0,""))</f>
        <v/>
      </c>
      <c r="W3066" s="34"/>
      <c r="X3066" s="47" t="str">
        <f t="shared" si="94"/>
        <v/>
      </c>
      <c r="Z3066" s="29" t="str">
        <f>IF(NOT(ISBLANK(AC!AB3072)),AC!BM3072,"")</f>
        <v/>
      </c>
      <c r="AA3066" s="29" t="str">
        <f t="shared" si="95"/>
        <v/>
      </c>
      <c r="AB3066" s="36">
        <f>IF(V3066&lt;ROUND(0.7*AC!T3072,2),1,0)</f>
        <v>0</v>
      </c>
    </row>
    <row r="3067" spans="2:28" s="35" customFormat="1" ht="21" customHeight="1" x14ac:dyDescent="0.15">
      <c r="B3067" s="37" t="str">
        <f>IF(ISBLANK(AC!B3073),"",AC!B3073)</f>
        <v/>
      </c>
      <c r="C3067" s="32"/>
      <c r="D3067" s="179" t="str">
        <f>IF(ISBLANK(AC!D3073),"",AC!D3073)</f>
        <v/>
      </c>
      <c r="E3067" s="180"/>
      <c r="F3067" s="180"/>
      <c r="G3067" s="180"/>
      <c r="H3067" s="180"/>
      <c r="I3067" s="180"/>
      <c r="J3067" s="180"/>
      <c r="K3067" s="180"/>
      <c r="L3067" s="180"/>
      <c r="M3067" s="180"/>
      <c r="N3067" s="180"/>
      <c r="O3067" s="180"/>
      <c r="P3067" s="181"/>
      <c r="Q3067" s="33"/>
      <c r="R3067" s="37" t="str">
        <f>IF(ISBLANK(AC!P3073),"",AC!P3073)</f>
        <v/>
      </c>
      <c r="S3067" s="34"/>
      <c r="T3067" s="47" t="str">
        <f>IF(NOT(ISBLANK(AC!R3073)),AC!R3073,"")</f>
        <v/>
      </c>
      <c r="U3067" s="34"/>
      <c r="V3067" s="47" t="str">
        <f>IF(NOT(ISBLANK(AC!AB3073)),IF($AA$22&gt;AC!$R$22,ROUND(ROUNDDOWN((AC!$R$22/$AA$22),4)*AC!BM3073,2),AC!BM3073),IF(AND(NOT(ISBLANK(AC!R3073)),NOT(ISERR(AC!R3073)),AC!R3073&lt;&gt;0),0,""))</f>
        <v/>
      </c>
      <c r="W3067" s="34"/>
      <c r="X3067" s="47" t="str">
        <f t="shared" si="94"/>
        <v/>
      </c>
      <c r="Z3067" s="29" t="str">
        <f>IF(NOT(ISBLANK(AC!AB3073)),AC!BM3073,"")</f>
        <v/>
      </c>
      <c r="AA3067" s="29" t="str">
        <f t="shared" si="95"/>
        <v/>
      </c>
      <c r="AB3067" s="36">
        <f>IF(V3067&lt;ROUND(0.7*AC!T3073,2),1,0)</f>
        <v>0</v>
      </c>
    </row>
    <row r="3068" spans="2:28" s="35" customFormat="1" ht="21" customHeight="1" x14ac:dyDescent="0.15">
      <c r="B3068" s="37" t="str">
        <f>IF(ISBLANK(AC!B3074),"",AC!B3074)</f>
        <v/>
      </c>
      <c r="C3068" s="32"/>
      <c r="D3068" s="179" t="str">
        <f>IF(ISBLANK(AC!D3074),"",AC!D3074)</f>
        <v/>
      </c>
      <c r="E3068" s="180"/>
      <c r="F3068" s="180"/>
      <c r="G3068" s="180"/>
      <c r="H3068" s="180"/>
      <c r="I3068" s="180"/>
      <c r="J3068" s="180"/>
      <c r="K3068" s="180"/>
      <c r="L3068" s="180"/>
      <c r="M3068" s="180"/>
      <c r="N3068" s="180"/>
      <c r="O3068" s="180"/>
      <c r="P3068" s="181"/>
      <c r="Q3068" s="33"/>
      <c r="R3068" s="37" t="str">
        <f>IF(ISBLANK(AC!P3074),"",AC!P3074)</f>
        <v/>
      </c>
      <c r="S3068" s="34"/>
      <c r="T3068" s="47" t="str">
        <f>IF(NOT(ISBLANK(AC!R3074)),AC!R3074,"")</f>
        <v/>
      </c>
      <c r="U3068" s="34"/>
      <c r="V3068" s="47" t="str">
        <f>IF(NOT(ISBLANK(AC!AB3074)),IF($AA$22&gt;AC!$R$22,ROUND(ROUNDDOWN((AC!$R$22/$AA$22),4)*AC!BM3074,2),AC!BM3074),IF(AND(NOT(ISBLANK(AC!R3074)),NOT(ISERR(AC!R3074)),AC!R3074&lt;&gt;0),0,""))</f>
        <v/>
      </c>
      <c r="W3068" s="34"/>
      <c r="X3068" s="47" t="str">
        <f t="shared" si="94"/>
        <v/>
      </c>
      <c r="Z3068" s="29" t="str">
        <f>IF(NOT(ISBLANK(AC!AB3074)),AC!BM3074,"")</f>
        <v/>
      </c>
      <c r="AA3068" s="29" t="str">
        <f t="shared" si="95"/>
        <v/>
      </c>
      <c r="AB3068" s="36">
        <f>IF(V3068&lt;ROUND(0.7*AC!T3074,2),1,0)</f>
        <v>0</v>
      </c>
    </row>
    <row r="3069" spans="2:28" s="35" customFormat="1" ht="21" customHeight="1" x14ac:dyDescent="0.15">
      <c r="B3069" s="37" t="str">
        <f>IF(ISBLANK(AC!B3075),"",AC!B3075)</f>
        <v/>
      </c>
      <c r="C3069" s="32"/>
      <c r="D3069" s="179" t="str">
        <f>IF(ISBLANK(AC!D3075),"",AC!D3075)</f>
        <v/>
      </c>
      <c r="E3069" s="180"/>
      <c r="F3069" s="180"/>
      <c r="G3069" s="180"/>
      <c r="H3069" s="180"/>
      <c r="I3069" s="180"/>
      <c r="J3069" s="180"/>
      <c r="K3069" s="180"/>
      <c r="L3069" s="180"/>
      <c r="M3069" s="180"/>
      <c r="N3069" s="180"/>
      <c r="O3069" s="180"/>
      <c r="P3069" s="181"/>
      <c r="Q3069" s="33"/>
      <c r="R3069" s="37" t="str">
        <f>IF(ISBLANK(AC!P3075),"",AC!P3075)</f>
        <v/>
      </c>
      <c r="S3069" s="34"/>
      <c r="T3069" s="47" t="str">
        <f>IF(NOT(ISBLANK(AC!R3075)),AC!R3075,"")</f>
        <v/>
      </c>
      <c r="U3069" s="34"/>
      <c r="V3069" s="47" t="str">
        <f>IF(NOT(ISBLANK(AC!AB3075)),IF($AA$22&gt;AC!$R$22,ROUND(ROUNDDOWN((AC!$R$22/$AA$22),4)*AC!BM3075,2),AC!BM3075),IF(AND(NOT(ISBLANK(AC!R3075)),NOT(ISERR(AC!R3075)),AC!R3075&lt;&gt;0),0,""))</f>
        <v/>
      </c>
      <c r="W3069" s="34"/>
      <c r="X3069" s="47" t="str">
        <f t="shared" si="94"/>
        <v/>
      </c>
      <c r="Z3069" s="29" t="str">
        <f>IF(NOT(ISBLANK(AC!AB3075)),AC!BM3075,"")</f>
        <v/>
      </c>
      <c r="AA3069" s="29" t="str">
        <f t="shared" si="95"/>
        <v/>
      </c>
      <c r="AB3069" s="36">
        <f>IF(V3069&lt;ROUND(0.7*AC!T3075,2),1,0)</f>
        <v>0</v>
      </c>
    </row>
    <row r="3070" spans="2:28" s="35" customFormat="1" ht="21" customHeight="1" x14ac:dyDescent="0.15">
      <c r="B3070" s="37" t="str">
        <f>IF(ISBLANK(AC!B3076),"",AC!B3076)</f>
        <v/>
      </c>
      <c r="C3070" s="32"/>
      <c r="D3070" s="179" t="str">
        <f>IF(ISBLANK(AC!D3076),"",AC!D3076)</f>
        <v/>
      </c>
      <c r="E3070" s="180"/>
      <c r="F3070" s="180"/>
      <c r="G3070" s="180"/>
      <c r="H3070" s="180"/>
      <c r="I3070" s="180"/>
      <c r="J3070" s="180"/>
      <c r="K3070" s="180"/>
      <c r="L3070" s="180"/>
      <c r="M3070" s="180"/>
      <c r="N3070" s="180"/>
      <c r="O3070" s="180"/>
      <c r="P3070" s="181"/>
      <c r="Q3070" s="33"/>
      <c r="R3070" s="37" t="str">
        <f>IF(ISBLANK(AC!P3076),"",AC!P3076)</f>
        <v/>
      </c>
      <c r="S3070" s="34"/>
      <c r="T3070" s="47" t="str">
        <f>IF(NOT(ISBLANK(AC!R3076)),AC!R3076,"")</f>
        <v/>
      </c>
      <c r="U3070" s="34"/>
      <c r="V3070" s="47" t="str">
        <f>IF(NOT(ISBLANK(AC!AB3076)),IF($AA$22&gt;AC!$R$22,ROUND(ROUNDDOWN((AC!$R$22/$AA$22),4)*AC!BM3076,2),AC!BM3076),IF(AND(NOT(ISBLANK(AC!R3076)),NOT(ISERR(AC!R3076)),AC!R3076&lt;&gt;0),0,""))</f>
        <v/>
      </c>
      <c r="W3070" s="34"/>
      <c r="X3070" s="47" t="str">
        <f t="shared" si="94"/>
        <v/>
      </c>
      <c r="Z3070" s="29" t="str">
        <f>IF(NOT(ISBLANK(AC!AB3076)),AC!BM3076,"")</f>
        <v/>
      </c>
      <c r="AA3070" s="29" t="str">
        <f t="shared" si="95"/>
        <v/>
      </c>
      <c r="AB3070" s="36">
        <f>IF(V3070&lt;ROUND(0.7*AC!T3076,2),1,0)</f>
        <v>0</v>
      </c>
    </row>
    <row r="3071" spans="2:28" s="35" customFormat="1" ht="21" customHeight="1" x14ac:dyDescent="0.15">
      <c r="B3071" s="37" t="str">
        <f>IF(ISBLANK(AC!B3077),"",AC!B3077)</f>
        <v/>
      </c>
      <c r="C3071" s="32"/>
      <c r="D3071" s="179" t="str">
        <f>IF(ISBLANK(AC!D3077),"",AC!D3077)</f>
        <v/>
      </c>
      <c r="E3071" s="180"/>
      <c r="F3071" s="180"/>
      <c r="G3071" s="180"/>
      <c r="H3071" s="180"/>
      <c r="I3071" s="180"/>
      <c r="J3071" s="180"/>
      <c r="K3071" s="180"/>
      <c r="L3071" s="180"/>
      <c r="M3071" s="180"/>
      <c r="N3071" s="180"/>
      <c r="O3071" s="180"/>
      <c r="P3071" s="181"/>
      <c r="Q3071" s="33"/>
      <c r="R3071" s="37" t="str">
        <f>IF(ISBLANK(AC!P3077),"",AC!P3077)</f>
        <v/>
      </c>
      <c r="S3071" s="34"/>
      <c r="T3071" s="47" t="str">
        <f>IF(NOT(ISBLANK(AC!R3077)),AC!R3077,"")</f>
        <v/>
      </c>
      <c r="U3071" s="34"/>
      <c r="V3071" s="47" t="str">
        <f>IF(NOT(ISBLANK(AC!AB3077)),IF($AA$22&gt;AC!$R$22,ROUND(ROUNDDOWN((AC!$R$22/$AA$22),4)*AC!BM3077,2),AC!BM3077),IF(AND(NOT(ISBLANK(AC!R3077)),NOT(ISERR(AC!R3077)),AC!R3077&lt;&gt;0),0,""))</f>
        <v/>
      </c>
      <c r="W3071" s="34"/>
      <c r="X3071" s="47" t="str">
        <f t="shared" si="94"/>
        <v/>
      </c>
      <c r="Z3071" s="29" t="str">
        <f>IF(NOT(ISBLANK(AC!AB3077)),AC!BM3077,"")</f>
        <v/>
      </c>
      <c r="AA3071" s="29" t="str">
        <f t="shared" si="95"/>
        <v/>
      </c>
      <c r="AB3071" s="36">
        <f>IF(V3071&lt;ROUND(0.7*AC!T3077,2),1,0)</f>
        <v>0</v>
      </c>
    </row>
    <row r="3072" spans="2:28" s="35" customFormat="1" ht="21" customHeight="1" x14ac:dyDescent="0.15">
      <c r="B3072" s="37" t="str">
        <f>IF(ISBLANK(AC!B3078),"",AC!B3078)</f>
        <v/>
      </c>
      <c r="C3072" s="32"/>
      <c r="D3072" s="179" t="str">
        <f>IF(ISBLANK(AC!D3078),"",AC!D3078)</f>
        <v/>
      </c>
      <c r="E3072" s="180"/>
      <c r="F3072" s="180"/>
      <c r="G3072" s="180"/>
      <c r="H3072" s="180"/>
      <c r="I3072" s="180"/>
      <c r="J3072" s="180"/>
      <c r="K3072" s="180"/>
      <c r="L3072" s="180"/>
      <c r="M3072" s="180"/>
      <c r="N3072" s="180"/>
      <c r="O3072" s="180"/>
      <c r="P3072" s="181"/>
      <c r="Q3072" s="33"/>
      <c r="R3072" s="37" t="str">
        <f>IF(ISBLANK(AC!P3078),"",AC!P3078)</f>
        <v/>
      </c>
      <c r="S3072" s="34"/>
      <c r="T3072" s="47" t="str">
        <f>IF(NOT(ISBLANK(AC!R3078)),AC!R3078,"")</f>
        <v/>
      </c>
      <c r="U3072" s="34"/>
      <c r="V3072" s="47" t="str">
        <f>IF(NOT(ISBLANK(AC!AB3078)),IF($AA$22&gt;AC!$R$22,ROUND(ROUNDDOWN((AC!$R$22/$AA$22),4)*AC!BM3078,2),AC!BM3078),IF(AND(NOT(ISBLANK(AC!R3078)),NOT(ISERR(AC!R3078)),AC!R3078&lt;&gt;0),0,""))</f>
        <v/>
      </c>
      <c r="W3072" s="34"/>
      <c r="X3072" s="47" t="str">
        <f t="shared" si="94"/>
        <v/>
      </c>
      <c r="Z3072" s="29" t="str">
        <f>IF(NOT(ISBLANK(AC!AB3078)),AC!BM3078,"")</f>
        <v/>
      </c>
      <c r="AA3072" s="29" t="str">
        <f t="shared" si="95"/>
        <v/>
      </c>
      <c r="AB3072" s="36">
        <f>IF(V3072&lt;ROUND(0.7*AC!T3078,2),1,0)</f>
        <v>0</v>
      </c>
    </row>
    <row r="3073" spans="2:28" s="35" customFormat="1" ht="21" customHeight="1" x14ac:dyDescent="0.15">
      <c r="B3073" s="37" t="str">
        <f>IF(ISBLANK(AC!B3079),"",AC!B3079)</f>
        <v/>
      </c>
      <c r="C3073" s="32"/>
      <c r="D3073" s="179" t="str">
        <f>IF(ISBLANK(AC!D3079),"",AC!D3079)</f>
        <v/>
      </c>
      <c r="E3073" s="180"/>
      <c r="F3073" s="180"/>
      <c r="G3073" s="180"/>
      <c r="H3073" s="180"/>
      <c r="I3073" s="180"/>
      <c r="J3073" s="180"/>
      <c r="K3073" s="180"/>
      <c r="L3073" s="180"/>
      <c r="M3073" s="180"/>
      <c r="N3073" s="180"/>
      <c r="O3073" s="180"/>
      <c r="P3073" s="181"/>
      <c r="Q3073" s="33"/>
      <c r="R3073" s="37" t="str">
        <f>IF(ISBLANK(AC!P3079),"",AC!P3079)</f>
        <v/>
      </c>
      <c r="S3073" s="34"/>
      <c r="T3073" s="47" t="str">
        <f>IF(NOT(ISBLANK(AC!R3079)),AC!R3079,"")</f>
        <v/>
      </c>
      <c r="U3073" s="34"/>
      <c r="V3073" s="47" t="str">
        <f>IF(NOT(ISBLANK(AC!AB3079)),IF($AA$22&gt;AC!$R$22,ROUND(ROUNDDOWN((AC!$R$22/$AA$22),4)*AC!BM3079,2),AC!BM3079),IF(AND(NOT(ISBLANK(AC!R3079)),NOT(ISERR(AC!R3079)),AC!R3079&lt;&gt;0),0,""))</f>
        <v/>
      </c>
      <c r="W3073" s="34"/>
      <c r="X3073" s="47" t="str">
        <f t="shared" si="94"/>
        <v/>
      </c>
      <c r="Z3073" s="29" t="str">
        <f>IF(NOT(ISBLANK(AC!AB3079)),AC!BM3079,"")</f>
        <v/>
      </c>
      <c r="AA3073" s="29" t="str">
        <f t="shared" si="95"/>
        <v/>
      </c>
      <c r="AB3073" s="36">
        <f>IF(V3073&lt;ROUND(0.7*AC!T3079,2),1,0)</f>
        <v>0</v>
      </c>
    </row>
    <row r="3074" spans="2:28" s="35" customFormat="1" ht="21" customHeight="1" x14ac:dyDescent="0.15">
      <c r="B3074" s="37" t="str">
        <f>IF(ISBLANK(AC!B3080),"",AC!B3080)</f>
        <v/>
      </c>
      <c r="C3074" s="32"/>
      <c r="D3074" s="179" t="str">
        <f>IF(ISBLANK(AC!D3080),"",AC!D3080)</f>
        <v/>
      </c>
      <c r="E3074" s="180"/>
      <c r="F3074" s="180"/>
      <c r="G3074" s="180"/>
      <c r="H3074" s="180"/>
      <c r="I3074" s="180"/>
      <c r="J3074" s="180"/>
      <c r="K3074" s="180"/>
      <c r="L3074" s="180"/>
      <c r="M3074" s="180"/>
      <c r="N3074" s="180"/>
      <c r="O3074" s="180"/>
      <c r="P3074" s="181"/>
      <c r="Q3074" s="33"/>
      <c r="R3074" s="37" t="str">
        <f>IF(ISBLANK(AC!P3080),"",AC!P3080)</f>
        <v/>
      </c>
      <c r="S3074" s="34"/>
      <c r="T3074" s="47" t="str">
        <f>IF(NOT(ISBLANK(AC!R3080)),AC!R3080,"")</f>
        <v/>
      </c>
      <c r="U3074" s="34"/>
      <c r="V3074" s="47" t="str">
        <f>IF(NOT(ISBLANK(AC!AB3080)),IF($AA$22&gt;AC!$R$22,ROUND(ROUNDDOWN((AC!$R$22/$AA$22),4)*AC!BM3080,2),AC!BM3080),IF(AND(NOT(ISBLANK(AC!R3080)),NOT(ISERR(AC!R3080)),AC!R3080&lt;&gt;0),0,""))</f>
        <v/>
      </c>
      <c r="W3074" s="34"/>
      <c r="X3074" s="47" t="str">
        <f t="shared" si="94"/>
        <v/>
      </c>
      <c r="Z3074" s="29" t="str">
        <f>IF(NOT(ISBLANK(AC!AB3080)),AC!BM3080,"")</f>
        <v/>
      </c>
      <c r="AA3074" s="29" t="str">
        <f t="shared" si="95"/>
        <v/>
      </c>
      <c r="AB3074" s="36">
        <f>IF(V3074&lt;ROUND(0.7*AC!T3080,2),1,0)</f>
        <v>0</v>
      </c>
    </row>
    <row r="3075" spans="2:28" s="35" customFormat="1" ht="21" customHeight="1" x14ac:dyDescent="0.15">
      <c r="B3075" s="37" t="str">
        <f>IF(ISBLANK(AC!B3081),"",AC!B3081)</f>
        <v/>
      </c>
      <c r="C3075" s="32"/>
      <c r="D3075" s="179" t="str">
        <f>IF(ISBLANK(AC!D3081),"",AC!D3081)</f>
        <v/>
      </c>
      <c r="E3075" s="180"/>
      <c r="F3075" s="180"/>
      <c r="G3075" s="180"/>
      <c r="H3075" s="180"/>
      <c r="I3075" s="180"/>
      <c r="J3075" s="180"/>
      <c r="K3075" s="180"/>
      <c r="L3075" s="180"/>
      <c r="M3075" s="180"/>
      <c r="N3075" s="180"/>
      <c r="O3075" s="180"/>
      <c r="P3075" s="181"/>
      <c r="Q3075" s="33"/>
      <c r="R3075" s="37" t="str">
        <f>IF(ISBLANK(AC!P3081),"",AC!P3081)</f>
        <v/>
      </c>
      <c r="S3075" s="34"/>
      <c r="T3075" s="47" t="str">
        <f>IF(NOT(ISBLANK(AC!R3081)),AC!R3081,"")</f>
        <v/>
      </c>
      <c r="U3075" s="34"/>
      <c r="V3075" s="47" t="str">
        <f>IF(NOT(ISBLANK(AC!AB3081)),IF($AA$22&gt;AC!$R$22,ROUND(ROUNDDOWN((AC!$R$22/$AA$22),4)*AC!BM3081,2),AC!BM3081),IF(AND(NOT(ISBLANK(AC!R3081)),NOT(ISERR(AC!R3081)),AC!R3081&lt;&gt;0),0,""))</f>
        <v/>
      </c>
      <c r="W3075" s="34"/>
      <c r="X3075" s="47" t="str">
        <f t="shared" si="94"/>
        <v/>
      </c>
      <c r="Z3075" s="29" t="str">
        <f>IF(NOT(ISBLANK(AC!AB3081)),AC!BM3081,"")</f>
        <v/>
      </c>
      <c r="AA3075" s="29" t="str">
        <f t="shared" si="95"/>
        <v/>
      </c>
      <c r="AB3075" s="36">
        <f>IF(V3075&lt;ROUND(0.7*AC!T3081,2),1,0)</f>
        <v>0</v>
      </c>
    </row>
    <row r="3076" spans="2:28" s="35" customFormat="1" ht="21" customHeight="1" x14ac:dyDescent="0.15">
      <c r="B3076" s="37" t="str">
        <f>IF(ISBLANK(AC!B3082),"",AC!B3082)</f>
        <v/>
      </c>
      <c r="C3076" s="32"/>
      <c r="D3076" s="179" t="str">
        <f>IF(ISBLANK(AC!D3082),"",AC!D3082)</f>
        <v/>
      </c>
      <c r="E3076" s="180"/>
      <c r="F3076" s="180"/>
      <c r="G3076" s="180"/>
      <c r="H3076" s="180"/>
      <c r="I3076" s="180"/>
      <c r="J3076" s="180"/>
      <c r="K3076" s="180"/>
      <c r="L3076" s="180"/>
      <c r="M3076" s="180"/>
      <c r="N3076" s="180"/>
      <c r="O3076" s="180"/>
      <c r="P3076" s="181"/>
      <c r="Q3076" s="33"/>
      <c r="R3076" s="37" t="str">
        <f>IF(ISBLANK(AC!P3082),"",AC!P3082)</f>
        <v/>
      </c>
      <c r="S3076" s="34"/>
      <c r="T3076" s="47" t="str">
        <f>IF(NOT(ISBLANK(AC!R3082)),AC!R3082,"")</f>
        <v/>
      </c>
      <c r="U3076" s="34"/>
      <c r="V3076" s="47" t="str">
        <f>IF(NOT(ISBLANK(AC!AB3082)),IF($AA$22&gt;AC!$R$22,ROUND(ROUNDDOWN((AC!$R$22/$AA$22),4)*AC!BM3082,2),AC!BM3082),IF(AND(NOT(ISBLANK(AC!R3082)),NOT(ISERR(AC!R3082)),AC!R3082&lt;&gt;0),0,""))</f>
        <v/>
      </c>
      <c r="W3076" s="34"/>
      <c r="X3076" s="47" t="str">
        <f t="shared" si="94"/>
        <v/>
      </c>
      <c r="Z3076" s="29" t="str">
        <f>IF(NOT(ISBLANK(AC!AB3082)),AC!BM3082,"")</f>
        <v/>
      </c>
      <c r="AA3076" s="29" t="str">
        <f t="shared" si="95"/>
        <v/>
      </c>
      <c r="AB3076" s="36">
        <f>IF(V3076&lt;ROUND(0.7*AC!T3082,2),1,0)</f>
        <v>0</v>
      </c>
    </row>
    <row r="3077" spans="2:28" s="35" customFormat="1" ht="21" customHeight="1" x14ac:dyDescent="0.15">
      <c r="B3077" s="37" t="str">
        <f>IF(ISBLANK(AC!B3083),"",AC!B3083)</f>
        <v/>
      </c>
      <c r="C3077" s="32"/>
      <c r="D3077" s="179" t="str">
        <f>IF(ISBLANK(AC!D3083),"",AC!D3083)</f>
        <v/>
      </c>
      <c r="E3077" s="180"/>
      <c r="F3077" s="180"/>
      <c r="G3077" s="180"/>
      <c r="H3077" s="180"/>
      <c r="I3077" s="180"/>
      <c r="J3077" s="180"/>
      <c r="K3077" s="180"/>
      <c r="L3077" s="180"/>
      <c r="M3077" s="180"/>
      <c r="N3077" s="180"/>
      <c r="O3077" s="180"/>
      <c r="P3077" s="181"/>
      <c r="Q3077" s="33"/>
      <c r="R3077" s="37" t="str">
        <f>IF(ISBLANK(AC!P3083),"",AC!P3083)</f>
        <v/>
      </c>
      <c r="S3077" s="34"/>
      <c r="T3077" s="47" t="str">
        <f>IF(NOT(ISBLANK(AC!R3083)),AC!R3083,"")</f>
        <v/>
      </c>
      <c r="U3077" s="34"/>
      <c r="V3077" s="47" t="str">
        <f>IF(NOT(ISBLANK(AC!AB3083)),IF($AA$22&gt;AC!$R$22,ROUND(ROUNDDOWN((AC!$R$22/$AA$22),4)*AC!BM3083,2),AC!BM3083),IF(AND(NOT(ISBLANK(AC!R3083)),NOT(ISERR(AC!R3083)),AC!R3083&lt;&gt;0),0,""))</f>
        <v/>
      </c>
      <c r="W3077" s="34"/>
      <c r="X3077" s="47" t="str">
        <f t="shared" si="94"/>
        <v/>
      </c>
      <c r="Z3077" s="29" t="str">
        <f>IF(NOT(ISBLANK(AC!AB3083)),AC!BM3083,"")</f>
        <v/>
      </c>
      <c r="AA3077" s="29" t="str">
        <f t="shared" si="95"/>
        <v/>
      </c>
      <c r="AB3077" s="36">
        <f>IF(V3077&lt;ROUND(0.7*AC!T3083,2),1,0)</f>
        <v>0</v>
      </c>
    </row>
    <row r="3078" spans="2:28" s="35" customFormat="1" ht="21" customHeight="1" x14ac:dyDescent="0.15">
      <c r="B3078" s="37" t="str">
        <f>IF(ISBLANK(AC!B3084),"",AC!B3084)</f>
        <v/>
      </c>
      <c r="C3078" s="32"/>
      <c r="D3078" s="179" t="str">
        <f>IF(ISBLANK(AC!D3084),"",AC!D3084)</f>
        <v/>
      </c>
      <c r="E3078" s="180"/>
      <c r="F3078" s="180"/>
      <c r="G3078" s="180"/>
      <c r="H3078" s="180"/>
      <c r="I3078" s="180"/>
      <c r="J3078" s="180"/>
      <c r="K3078" s="180"/>
      <c r="L3078" s="180"/>
      <c r="M3078" s="180"/>
      <c r="N3078" s="180"/>
      <c r="O3078" s="180"/>
      <c r="P3078" s="181"/>
      <c r="Q3078" s="33"/>
      <c r="R3078" s="37" t="str">
        <f>IF(ISBLANK(AC!P3084),"",AC!P3084)</f>
        <v/>
      </c>
      <c r="S3078" s="34"/>
      <c r="T3078" s="47" t="str">
        <f>IF(NOT(ISBLANK(AC!R3084)),AC!R3084,"")</f>
        <v/>
      </c>
      <c r="U3078" s="34"/>
      <c r="V3078" s="47" t="str">
        <f>IF(NOT(ISBLANK(AC!AB3084)),IF($AA$22&gt;AC!$R$22,ROUND(ROUNDDOWN((AC!$R$22/$AA$22),4)*AC!BM3084,2),AC!BM3084),IF(AND(NOT(ISBLANK(AC!R3084)),NOT(ISERR(AC!R3084)),AC!R3084&lt;&gt;0),0,""))</f>
        <v/>
      </c>
      <c r="W3078" s="34"/>
      <c r="X3078" s="47" t="str">
        <f t="shared" si="94"/>
        <v/>
      </c>
      <c r="Z3078" s="29" t="str">
        <f>IF(NOT(ISBLANK(AC!AB3084)),AC!BM3084,"")</f>
        <v/>
      </c>
      <c r="AA3078" s="29" t="str">
        <f t="shared" si="95"/>
        <v/>
      </c>
      <c r="AB3078" s="36">
        <f>IF(V3078&lt;ROUND(0.7*AC!T3084,2),1,0)</f>
        <v>0</v>
      </c>
    </row>
    <row r="3079" spans="2:28" s="35" customFormat="1" ht="21" customHeight="1" x14ac:dyDescent="0.15">
      <c r="B3079" s="37" t="str">
        <f>IF(ISBLANK(AC!B3085),"",AC!B3085)</f>
        <v/>
      </c>
      <c r="C3079" s="32"/>
      <c r="D3079" s="179" t="str">
        <f>IF(ISBLANK(AC!D3085),"",AC!D3085)</f>
        <v/>
      </c>
      <c r="E3079" s="180"/>
      <c r="F3079" s="180"/>
      <c r="G3079" s="180"/>
      <c r="H3079" s="180"/>
      <c r="I3079" s="180"/>
      <c r="J3079" s="180"/>
      <c r="K3079" s="180"/>
      <c r="L3079" s="180"/>
      <c r="M3079" s="180"/>
      <c r="N3079" s="180"/>
      <c r="O3079" s="180"/>
      <c r="P3079" s="181"/>
      <c r="Q3079" s="33"/>
      <c r="R3079" s="37" t="str">
        <f>IF(ISBLANK(AC!P3085),"",AC!P3085)</f>
        <v/>
      </c>
      <c r="S3079" s="34"/>
      <c r="T3079" s="47" t="str">
        <f>IF(NOT(ISBLANK(AC!R3085)),AC!R3085,"")</f>
        <v/>
      </c>
      <c r="U3079" s="34"/>
      <c r="V3079" s="47" t="str">
        <f>IF(NOT(ISBLANK(AC!AB3085)),IF($AA$22&gt;AC!$R$22,ROUND(ROUNDDOWN((AC!$R$22/$AA$22),4)*AC!BM3085,2),AC!BM3085),IF(AND(NOT(ISBLANK(AC!R3085)),NOT(ISERR(AC!R3085)),AC!R3085&lt;&gt;0),0,""))</f>
        <v/>
      </c>
      <c r="W3079" s="34"/>
      <c r="X3079" s="47" t="str">
        <f t="shared" si="94"/>
        <v/>
      </c>
      <c r="Z3079" s="29" t="str">
        <f>IF(NOT(ISBLANK(AC!AB3085)),AC!BM3085,"")</f>
        <v/>
      </c>
      <c r="AA3079" s="29" t="str">
        <f t="shared" si="95"/>
        <v/>
      </c>
      <c r="AB3079" s="36">
        <f>IF(V3079&lt;ROUND(0.7*AC!T3085,2),1,0)</f>
        <v>0</v>
      </c>
    </row>
    <row r="3080" spans="2:28" s="35" customFormat="1" ht="21" customHeight="1" x14ac:dyDescent="0.15">
      <c r="B3080" s="37" t="str">
        <f>IF(ISBLANK(AC!B3086),"",AC!B3086)</f>
        <v/>
      </c>
      <c r="C3080" s="32"/>
      <c r="D3080" s="179" t="str">
        <f>IF(ISBLANK(AC!D3086),"",AC!D3086)</f>
        <v/>
      </c>
      <c r="E3080" s="180"/>
      <c r="F3080" s="180"/>
      <c r="G3080" s="180"/>
      <c r="H3080" s="180"/>
      <c r="I3080" s="180"/>
      <c r="J3080" s="180"/>
      <c r="K3080" s="180"/>
      <c r="L3080" s="180"/>
      <c r="M3080" s="180"/>
      <c r="N3080" s="180"/>
      <c r="O3080" s="180"/>
      <c r="P3080" s="181"/>
      <c r="Q3080" s="33"/>
      <c r="R3080" s="37" t="str">
        <f>IF(ISBLANK(AC!P3086),"",AC!P3086)</f>
        <v/>
      </c>
      <c r="S3080" s="34"/>
      <c r="T3080" s="47" t="str">
        <f>IF(NOT(ISBLANK(AC!R3086)),AC!R3086,"")</f>
        <v/>
      </c>
      <c r="U3080" s="34"/>
      <c r="V3080" s="47" t="str">
        <f>IF(NOT(ISBLANK(AC!AB3086)),IF($AA$22&gt;AC!$R$22,ROUND(ROUNDDOWN((AC!$R$22/$AA$22),4)*AC!BM3086,2),AC!BM3086),IF(AND(NOT(ISBLANK(AC!R3086)),NOT(ISERR(AC!R3086)),AC!R3086&lt;&gt;0),0,""))</f>
        <v/>
      </c>
      <c r="W3080" s="34"/>
      <c r="X3080" s="47" t="str">
        <f t="shared" si="94"/>
        <v/>
      </c>
      <c r="Z3080" s="29" t="str">
        <f>IF(NOT(ISBLANK(AC!AB3086)),AC!BM3086,"")</f>
        <v/>
      </c>
      <c r="AA3080" s="29" t="str">
        <f t="shared" si="95"/>
        <v/>
      </c>
      <c r="AB3080" s="36">
        <f>IF(V3080&lt;ROUND(0.7*AC!T3086,2),1,0)</f>
        <v>0</v>
      </c>
    </row>
    <row r="3081" spans="2:28" s="35" customFormat="1" ht="21" customHeight="1" x14ac:dyDescent="0.15">
      <c r="B3081" s="37" t="str">
        <f>IF(ISBLANK(AC!B3087),"",AC!B3087)</f>
        <v/>
      </c>
      <c r="C3081" s="32"/>
      <c r="D3081" s="179" t="str">
        <f>IF(ISBLANK(AC!D3087),"",AC!D3087)</f>
        <v/>
      </c>
      <c r="E3081" s="180"/>
      <c r="F3081" s="180"/>
      <c r="G3081" s="180"/>
      <c r="H3081" s="180"/>
      <c r="I3081" s="180"/>
      <c r="J3081" s="180"/>
      <c r="K3081" s="180"/>
      <c r="L3081" s="180"/>
      <c r="M3081" s="180"/>
      <c r="N3081" s="180"/>
      <c r="O3081" s="180"/>
      <c r="P3081" s="181"/>
      <c r="Q3081" s="33"/>
      <c r="R3081" s="37" t="str">
        <f>IF(ISBLANK(AC!P3087),"",AC!P3087)</f>
        <v/>
      </c>
      <c r="S3081" s="34"/>
      <c r="T3081" s="47" t="str">
        <f>IF(NOT(ISBLANK(AC!R3087)),AC!R3087,"")</f>
        <v/>
      </c>
      <c r="U3081" s="34"/>
      <c r="V3081" s="47" t="str">
        <f>IF(NOT(ISBLANK(AC!AB3087)),IF($AA$22&gt;AC!$R$22,ROUND(ROUNDDOWN((AC!$R$22/$AA$22),4)*AC!BM3087,2),AC!BM3087),IF(AND(NOT(ISBLANK(AC!R3087)),NOT(ISERR(AC!R3087)),AC!R3087&lt;&gt;0),0,""))</f>
        <v/>
      </c>
      <c r="W3081" s="34"/>
      <c r="X3081" s="47" t="str">
        <f t="shared" si="94"/>
        <v/>
      </c>
      <c r="Z3081" s="29" t="str">
        <f>IF(NOT(ISBLANK(AC!AB3087)),AC!BM3087,"")</f>
        <v/>
      </c>
      <c r="AA3081" s="29" t="str">
        <f t="shared" si="95"/>
        <v/>
      </c>
      <c r="AB3081" s="36">
        <f>IF(V3081&lt;ROUND(0.7*AC!T3087,2),1,0)</f>
        <v>0</v>
      </c>
    </row>
    <row r="3082" spans="2:28" s="35" customFormat="1" ht="21" customHeight="1" x14ac:dyDescent="0.15">
      <c r="B3082" s="37" t="str">
        <f>IF(ISBLANK(AC!B3088),"",AC!B3088)</f>
        <v/>
      </c>
      <c r="C3082" s="32"/>
      <c r="D3082" s="179" t="str">
        <f>IF(ISBLANK(AC!D3088),"",AC!D3088)</f>
        <v/>
      </c>
      <c r="E3082" s="180"/>
      <c r="F3082" s="180"/>
      <c r="G3082" s="180"/>
      <c r="H3082" s="180"/>
      <c r="I3082" s="180"/>
      <c r="J3082" s="180"/>
      <c r="K3082" s="180"/>
      <c r="L3082" s="180"/>
      <c r="M3082" s="180"/>
      <c r="N3082" s="180"/>
      <c r="O3082" s="180"/>
      <c r="P3082" s="181"/>
      <c r="Q3082" s="33"/>
      <c r="R3082" s="37" t="str">
        <f>IF(ISBLANK(AC!P3088),"",AC!P3088)</f>
        <v/>
      </c>
      <c r="S3082" s="34"/>
      <c r="T3082" s="47" t="str">
        <f>IF(NOT(ISBLANK(AC!R3088)),AC!R3088,"")</f>
        <v/>
      </c>
      <c r="U3082" s="34"/>
      <c r="V3082" s="47" t="str">
        <f>IF(NOT(ISBLANK(AC!AB3088)),IF($AA$22&gt;AC!$R$22,ROUND(ROUNDDOWN((AC!$R$22/$AA$22),4)*AC!BM3088,2),AC!BM3088),IF(AND(NOT(ISBLANK(AC!R3088)),NOT(ISERR(AC!R3088)),AC!R3088&lt;&gt;0),0,""))</f>
        <v/>
      </c>
      <c r="W3082" s="34"/>
      <c r="X3082" s="47" t="str">
        <f t="shared" si="94"/>
        <v/>
      </c>
      <c r="Z3082" s="29" t="str">
        <f>IF(NOT(ISBLANK(AC!AB3088)),AC!BM3088,"")</f>
        <v/>
      </c>
      <c r="AA3082" s="29" t="str">
        <f t="shared" si="95"/>
        <v/>
      </c>
      <c r="AB3082" s="36">
        <f>IF(V3082&lt;ROUND(0.7*AC!T3088,2),1,0)</f>
        <v>0</v>
      </c>
    </row>
    <row r="3083" spans="2:28" s="35" customFormat="1" ht="21" customHeight="1" x14ac:dyDescent="0.15">
      <c r="B3083" s="37" t="str">
        <f>IF(ISBLANK(AC!B3089),"",AC!B3089)</f>
        <v/>
      </c>
      <c r="C3083" s="32"/>
      <c r="D3083" s="179" t="str">
        <f>IF(ISBLANK(AC!D3089),"",AC!D3089)</f>
        <v/>
      </c>
      <c r="E3083" s="180"/>
      <c r="F3083" s="180"/>
      <c r="G3083" s="180"/>
      <c r="H3083" s="180"/>
      <c r="I3083" s="180"/>
      <c r="J3083" s="180"/>
      <c r="K3083" s="180"/>
      <c r="L3083" s="180"/>
      <c r="M3083" s="180"/>
      <c r="N3083" s="180"/>
      <c r="O3083" s="180"/>
      <c r="P3083" s="181"/>
      <c r="Q3083" s="33"/>
      <c r="R3083" s="37" t="str">
        <f>IF(ISBLANK(AC!P3089),"",AC!P3089)</f>
        <v/>
      </c>
      <c r="S3083" s="34"/>
      <c r="T3083" s="47" t="str">
        <f>IF(NOT(ISBLANK(AC!R3089)),AC!R3089,"")</f>
        <v/>
      </c>
      <c r="U3083" s="34"/>
      <c r="V3083" s="47" t="str">
        <f>IF(NOT(ISBLANK(AC!AB3089)),IF($AA$22&gt;AC!$R$22,ROUND(ROUNDDOWN((AC!$R$22/$AA$22),4)*AC!BM3089,2),AC!BM3089),IF(AND(NOT(ISBLANK(AC!R3089)),NOT(ISERR(AC!R3089)),AC!R3089&lt;&gt;0),0,""))</f>
        <v/>
      </c>
      <c r="W3083" s="34"/>
      <c r="X3083" s="47" t="str">
        <f t="shared" si="94"/>
        <v/>
      </c>
      <c r="Z3083" s="29" t="str">
        <f>IF(NOT(ISBLANK(AC!AB3089)),AC!BM3089,"")</f>
        <v/>
      </c>
      <c r="AA3083" s="29" t="str">
        <f t="shared" si="95"/>
        <v/>
      </c>
      <c r="AB3083" s="36">
        <f>IF(V3083&lt;ROUND(0.7*AC!T3089,2),1,0)</f>
        <v>0</v>
      </c>
    </row>
    <row r="3084" spans="2:28" s="35" customFormat="1" ht="21" customHeight="1" x14ac:dyDescent="0.15">
      <c r="B3084" s="37" t="str">
        <f>IF(ISBLANK(AC!B3090),"",AC!B3090)</f>
        <v/>
      </c>
      <c r="C3084" s="32"/>
      <c r="D3084" s="179" t="str">
        <f>IF(ISBLANK(AC!D3090),"",AC!D3090)</f>
        <v/>
      </c>
      <c r="E3084" s="180"/>
      <c r="F3084" s="180"/>
      <c r="G3084" s="180"/>
      <c r="H3084" s="180"/>
      <c r="I3084" s="180"/>
      <c r="J3084" s="180"/>
      <c r="K3084" s="180"/>
      <c r="L3084" s="180"/>
      <c r="M3084" s="180"/>
      <c r="N3084" s="180"/>
      <c r="O3084" s="180"/>
      <c r="P3084" s="181"/>
      <c r="Q3084" s="33"/>
      <c r="R3084" s="37" t="str">
        <f>IF(ISBLANK(AC!P3090),"",AC!P3090)</f>
        <v/>
      </c>
      <c r="S3084" s="34"/>
      <c r="T3084" s="47" t="str">
        <f>IF(NOT(ISBLANK(AC!R3090)),AC!R3090,"")</f>
        <v/>
      </c>
      <c r="U3084" s="34"/>
      <c r="V3084" s="47" t="str">
        <f>IF(NOT(ISBLANK(AC!AB3090)),IF($AA$22&gt;AC!$R$22,ROUND(ROUNDDOWN((AC!$R$22/$AA$22),4)*AC!BM3090,2),AC!BM3090),IF(AND(NOT(ISBLANK(AC!R3090)),NOT(ISERR(AC!R3090)),AC!R3090&lt;&gt;0),0,""))</f>
        <v/>
      </c>
      <c r="W3084" s="34"/>
      <c r="X3084" s="47" t="str">
        <f t="shared" si="94"/>
        <v/>
      </c>
      <c r="Z3084" s="29" t="str">
        <f>IF(NOT(ISBLANK(AC!AB3090)),AC!BM3090,"")</f>
        <v/>
      </c>
      <c r="AA3084" s="29" t="str">
        <f t="shared" si="95"/>
        <v/>
      </c>
      <c r="AB3084" s="36">
        <f>IF(V3084&lt;ROUND(0.7*AC!T3090,2),1,0)</f>
        <v>0</v>
      </c>
    </row>
    <row r="3085" spans="2:28" s="35" customFormat="1" ht="21" customHeight="1" x14ac:dyDescent="0.15">
      <c r="B3085" s="37" t="str">
        <f>IF(ISBLANK(AC!B3091),"",AC!B3091)</f>
        <v/>
      </c>
      <c r="C3085" s="32"/>
      <c r="D3085" s="179" t="str">
        <f>IF(ISBLANK(AC!D3091),"",AC!D3091)</f>
        <v/>
      </c>
      <c r="E3085" s="180"/>
      <c r="F3085" s="180"/>
      <c r="G3085" s="180"/>
      <c r="H3085" s="180"/>
      <c r="I3085" s="180"/>
      <c r="J3085" s="180"/>
      <c r="K3085" s="180"/>
      <c r="L3085" s="180"/>
      <c r="M3085" s="180"/>
      <c r="N3085" s="180"/>
      <c r="O3085" s="180"/>
      <c r="P3085" s="181"/>
      <c r="Q3085" s="33"/>
      <c r="R3085" s="37" t="str">
        <f>IF(ISBLANK(AC!P3091),"",AC!P3091)</f>
        <v/>
      </c>
      <c r="S3085" s="34"/>
      <c r="T3085" s="47" t="str">
        <f>IF(NOT(ISBLANK(AC!R3091)),AC!R3091,"")</f>
        <v/>
      </c>
      <c r="U3085" s="34"/>
      <c r="V3085" s="47" t="str">
        <f>IF(NOT(ISBLANK(AC!AB3091)),IF($AA$22&gt;AC!$R$22,ROUND(ROUNDDOWN((AC!$R$22/$AA$22),4)*AC!BM3091,2),AC!BM3091),IF(AND(NOT(ISBLANK(AC!R3091)),NOT(ISERR(AC!R3091)),AC!R3091&lt;&gt;0),0,""))</f>
        <v/>
      </c>
      <c r="W3085" s="34"/>
      <c r="X3085" s="47" t="str">
        <f t="shared" si="94"/>
        <v/>
      </c>
      <c r="Z3085" s="29" t="str">
        <f>IF(NOT(ISBLANK(AC!AB3091)),AC!BM3091,"")</f>
        <v/>
      </c>
      <c r="AA3085" s="29" t="str">
        <f t="shared" si="95"/>
        <v/>
      </c>
      <c r="AB3085" s="36">
        <f>IF(V3085&lt;ROUND(0.7*AC!T3091,2),1,0)</f>
        <v>0</v>
      </c>
    </row>
    <row r="3086" spans="2:28" s="35" customFormat="1" ht="21" customHeight="1" x14ac:dyDescent="0.15">
      <c r="B3086" s="37" t="str">
        <f>IF(ISBLANK(AC!B3092),"",AC!B3092)</f>
        <v/>
      </c>
      <c r="C3086" s="32"/>
      <c r="D3086" s="179" t="str">
        <f>IF(ISBLANK(AC!D3092),"",AC!D3092)</f>
        <v/>
      </c>
      <c r="E3086" s="180"/>
      <c r="F3086" s="180"/>
      <c r="G3086" s="180"/>
      <c r="H3086" s="180"/>
      <c r="I3086" s="180"/>
      <c r="J3086" s="180"/>
      <c r="K3086" s="180"/>
      <c r="L3086" s="180"/>
      <c r="M3086" s="180"/>
      <c r="N3086" s="180"/>
      <c r="O3086" s="180"/>
      <c r="P3086" s="181"/>
      <c r="Q3086" s="33"/>
      <c r="R3086" s="37" t="str">
        <f>IF(ISBLANK(AC!P3092),"",AC!P3092)</f>
        <v/>
      </c>
      <c r="S3086" s="34"/>
      <c r="T3086" s="47" t="str">
        <f>IF(NOT(ISBLANK(AC!R3092)),AC!R3092,"")</f>
        <v/>
      </c>
      <c r="U3086" s="34"/>
      <c r="V3086" s="47" t="str">
        <f>IF(NOT(ISBLANK(AC!AB3092)),IF($AA$22&gt;AC!$R$22,ROUND(ROUNDDOWN((AC!$R$22/$AA$22),4)*AC!BM3092,2),AC!BM3092),IF(AND(NOT(ISBLANK(AC!R3092)),NOT(ISERR(AC!R3092)),AC!R3092&lt;&gt;0),0,""))</f>
        <v/>
      </c>
      <c r="W3086" s="34"/>
      <c r="X3086" s="47" t="str">
        <f t="shared" si="94"/>
        <v/>
      </c>
      <c r="Z3086" s="29" t="str">
        <f>IF(NOT(ISBLANK(AC!AB3092)),AC!BM3092,"")</f>
        <v/>
      </c>
      <c r="AA3086" s="29" t="str">
        <f t="shared" si="95"/>
        <v/>
      </c>
      <c r="AB3086" s="36">
        <f>IF(V3086&lt;ROUND(0.7*AC!T3092,2),1,0)</f>
        <v>0</v>
      </c>
    </row>
    <row r="3087" spans="2:28" s="35" customFormat="1" ht="21" customHeight="1" x14ac:dyDescent="0.15">
      <c r="B3087" s="37" t="str">
        <f>IF(ISBLANK(AC!B3093),"",AC!B3093)</f>
        <v/>
      </c>
      <c r="C3087" s="32"/>
      <c r="D3087" s="179" t="str">
        <f>IF(ISBLANK(AC!D3093),"",AC!D3093)</f>
        <v/>
      </c>
      <c r="E3087" s="180"/>
      <c r="F3087" s="180"/>
      <c r="G3087" s="180"/>
      <c r="H3087" s="180"/>
      <c r="I3087" s="180"/>
      <c r="J3087" s="180"/>
      <c r="K3087" s="180"/>
      <c r="L3087" s="180"/>
      <c r="M3087" s="180"/>
      <c r="N3087" s="180"/>
      <c r="O3087" s="180"/>
      <c r="P3087" s="181"/>
      <c r="Q3087" s="33"/>
      <c r="R3087" s="37" t="str">
        <f>IF(ISBLANK(AC!P3093),"",AC!P3093)</f>
        <v/>
      </c>
      <c r="S3087" s="34"/>
      <c r="T3087" s="47" t="str">
        <f>IF(NOT(ISBLANK(AC!R3093)),AC!R3093,"")</f>
        <v/>
      </c>
      <c r="U3087" s="34"/>
      <c r="V3087" s="47" t="str">
        <f>IF(NOT(ISBLANK(AC!AB3093)),IF($AA$22&gt;AC!$R$22,ROUND(ROUNDDOWN((AC!$R$22/$AA$22),4)*AC!BM3093,2),AC!BM3093),IF(AND(NOT(ISBLANK(AC!R3093)),NOT(ISERR(AC!R3093)),AC!R3093&lt;&gt;0),0,""))</f>
        <v/>
      </c>
      <c r="W3087" s="34"/>
      <c r="X3087" s="47" t="str">
        <f t="shared" si="94"/>
        <v/>
      </c>
      <c r="Z3087" s="29" t="str">
        <f>IF(NOT(ISBLANK(AC!AB3093)),AC!BM3093,"")</f>
        <v/>
      </c>
      <c r="AA3087" s="29" t="str">
        <f t="shared" si="95"/>
        <v/>
      </c>
      <c r="AB3087" s="36">
        <f>IF(V3087&lt;ROUND(0.7*AC!T3093,2),1,0)</f>
        <v>0</v>
      </c>
    </row>
    <row r="3088" spans="2:28" s="35" customFormat="1" ht="21" customHeight="1" x14ac:dyDescent="0.15">
      <c r="B3088" s="37" t="str">
        <f>IF(ISBLANK(AC!B3094),"",AC!B3094)</f>
        <v/>
      </c>
      <c r="C3088" s="32"/>
      <c r="D3088" s="179" t="str">
        <f>IF(ISBLANK(AC!D3094),"",AC!D3094)</f>
        <v/>
      </c>
      <c r="E3088" s="180"/>
      <c r="F3088" s="180"/>
      <c r="G3088" s="180"/>
      <c r="H3088" s="180"/>
      <c r="I3088" s="180"/>
      <c r="J3088" s="180"/>
      <c r="K3088" s="180"/>
      <c r="L3088" s="180"/>
      <c r="M3088" s="180"/>
      <c r="N3088" s="180"/>
      <c r="O3088" s="180"/>
      <c r="P3088" s="181"/>
      <c r="Q3088" s="33"/>
      <c r="R3088" s="37" t="str">
        <f>IF(ISBLANK(AC!P3094),"",AC!P3094)</f>
        <v/>
      </c>
      <c r="S3088" s="34"/>
      <c r="T3088" s="47" t="str">
        <f>IF(NOT(ISBLANK(AC!R3094)),AC!R3094,"")</f>
        <v/>
      </c>
      <c r="U3088" s="34"/>
      <c r="V3088" s="47" t="str">
        <f>IF(NOT(ISBLANK(AC!AB3094)),IF($AA$22&gt;AC!$R$22,ROUND(ROUNDDOWN((AC!$R$22/$AA$22),4)*AC!BM3094,2),AC!BM3094),IF(AND(NOT(ISBLANK(AC!R3094)),NOT(ISERR(AC!R3094)),AC!R3094&lt;&gt;0),0,""))</f>
        <v/>
      </c>
      <c r="W3088" s="34"/>
      <c r="X3088" s="47" t="str">
        <f t="shared" si="94"/>
        <v/>
      </c>
      <c r="Z3088" s="29" t="str">
        <f>IF(NOT(ISBLANK(AC!AB3094)),AC!BM3094,"")</f>
        <v/>
      </c>
      <c r="AA3088" s="29" t="str">
        <f t="shared" si="95"/>
        <v/>
      </c>
      <c r="AB3088" s="36">
        <f>IF(V3088&lt;ROUND(0.7*AC!T3094,2),1,0)</f>
        <v>0</v>
      </c>
    </row>
    <row r="3089" spans="2:28" s="35" customFormat="1" ht="21" customHeight="1" x14ac:dyDescent="0.15">
      <c r="B3089" s="37" t="str">
        <f>IF(ISBLANK(AC!B3095),"",AC!B3095)</f>
        <v/>
      </c>
      <c r="C3089" s="32"/>
      <c r="D3089" s="179" t="str">
        <f>IF(ISBLANK(AC!D3095),"",AC!D3095)</f>
        <v/>
      </c>
      <c r="E3089" s="180"/>
      <c r="F3089" s="180"/>
      <c r="G3089" s="180"/>
      <c r="H3089" s="180"/>
      <c r="I3089" s="180"/>
      <c r="J3089" s="180"/>
      <c r="K3089" s="180"/>
      <c r="L3089" s="180"/>
      <c r="M3089" s="180"/>
      <c r="N3089" s="180"/>
      <c r="O3089" s="180"/>
      <c r="P3089" s="181"/>
      <c r="Q3089" s="33"/>
      <c r="R3089" s="37" t="str">
        <f>IF(ISBLANK(AC!P3095),"",AC!P3095)</f>
        <v/>
      </c>
      <c r="S3089" s="34"/>
      <c r="T3089" s="47" t="str">
        <f>IF(NOT(ISBLANK(AC!R3095)),AC!R3095,"")</f>
        <v/>
      </c>
      <c r="U3089" s="34"/>
      <c r="V3089" s="47" t="str">
        <f>IF(NOT(ISBLANK(AC!AB3095)),IF($AA$22&gt;AC!$R$22,ROUND(ROUNDDOWN((AC!$R$22/$AA$22),4)*AC!BM3095,2),AC!BM3095),IF(AND(NOT(ISBLANK(AC!R3095)),NOT(ISERR(AC!R3095)),AC!R3095&lt;&gt;0),0,""))</f>
        <v/>
      </c>
      <c r="W3089" s="34"/>
      <c r="X3089" s="47" t="str">
        <f t="shared" si="94"/>
        <v/>
      </c>
      <c r="Z3089" s="29" t="str">
        <f>IF(NOT(ISBLANK(AC!AB3095)),AC!BM3095,"")</f>
        <v/>
      </c>
      <c r="AA3089" s="29" t="str">
        <f t="shared" si="95"/>
        <v/>
      </c>
      <c r="AB3089" s="36">
        <f>IF(V3089&lt;ROUND(0.7*AC!T3095,2),1,0)</f>
        <v>0</v>
      </c>
    </row>
    <row r="3090" spans="2:28" s="35" customFormat="1" ht="21" customHeight="1" x14ac:dyDescent="0.15">
      <c r="B3090" s="37" t="str">
        <f>IF(ISBLANK(AC!B3096),"",AC!B3096)</f>
        <v/>
      </c>
      <c r="C3090" s="32"/>
      <c r="D3090" s="179" t="str">
        <f>IF(ISBLANK(AC!D3096),"",AC!D3096)</f>
        <v/>
      </c>
      <c r="E3090" s="180"/>
      <c r="F3090" s="180"/>
      <c r="G3090" s="180"/>
      <c r="H3090" s="180"/>
      <c r="I3090" s="180"/>
      <c r="J3090" s="180"/>
      <c r="K3090" s="180"/>
      <c r="L3090" s="180"/>
      <c r="M3090" s="180"/>
      <c r="N3090" s="180"/>
      <c r="O3090" s="180"/>
      <c r="P3090" s="181"/>
      <c r="Q3090" s="33"/>
      <c r="R3090" s="37" t="str">
        <f>IF(ISBLANK(AC!P3096),"",AC!P3096)</f>
        <v/>
      </c>
      <c r="S3090" s="34"/>
      <c r="T3090" s="47" t="str">
        <f>IF(NOT(ISBLANK(AC!R3096)),AC!R3096,"")</f>
        <v/>
      </c>
      <c r="U3090" s="34"/>
      <c r="V3090" s="47" t="str">
        <f>IF(NOT(ISBLANK(AC!AB3096)),IF($AA$22&gt;AC!$R$22,ROUND(ROUNDDOWN((AC!$R$22/$AA$22),4)*AC!BM3096,2),AC!BM3096),IF(AND(NOT(ISBLANK(AC!R3096)),NOT(ISERR(AC!R3096)),AC!R3096&lt;&gt;0),0,""))</f>
        <v/>
      </c>
      <c r="W3090" s="34"/>
      <c r="X3090" s="47" t="str">
        <f t="shared" si="94"/>
        <v/>
      </c>
      <c r="Z3090" s="29" t="str">
        <f>IF(NOT(ISBLANK(AC!AB3096)),AC!BM3096,"")</f>
        <v/>
      </c>
      <c r="AA3090" s="29" t="str">
        <f t="shared" si="95"/>
        <v/>
      </c>
      <c r="AB3090" s="36">
        <f>IF(V3090&lt;ROUND(0.7*AC!T3096,2),1,0)</f>
        <v>0</v>
      </c>
    </row>
    <row r="3091" spans="2:28" s="35" customFormat="1" ht="21" customHeight="1" x14ac:dyDescent="0.15">
      <c r="B3091" s="37" t="str">
        <f>IF(ISBLANK(AC!B3097),"",AC!B3097)</f>
        <v/>
      </c>
      <c r="C3091" s="32"/>
      <c r="D3091" s="179" t="str">
        <f>IF(ISBLANK(AC!D3097),"",AC!D3097)</f>
        <v/>
      </c>
      <c r="E3091" s="180"/>
      <c r="F3091" s="180"/>
      <c r="G3091" s="180"/>
      <c r="H3091" s="180"/>
      <c r="I3091" s="180"/>
      <c r="J3091" s="180"/>
      <c r="K3091" s="180"/>
      <c r="L3091" s="180"/>
      <c r="M3091" s="180"/>
      <c r="N3091" s="180"/>
      <c r="O3091" s="180"/>
      <c r="P3091" s="181"/>
      <c r="Q3091" s="33"/>
      <c r="R3091" s="37" t="str">
        <f>IF(ISBLANK(AC!P3097),"",AC!P3097)</f>
        <v/>
      </c>
      <c r="S3091" s="34"/>
      <c r="T3091" s="47" t="str">
        <f>IF(NOT(ISBLANK(AC!R3097)),AC!R3097,"")</f>
        <v/>
      </c>
      <c r="U3091" s="34"/>
      <c r="V3091" s="47" t="str">
        <f>IF(NOT(ISBLANK(AC!AB3097)),IF($AA$22&gt;AC!$R$22,ROUND(ROUNDDOWN((AC!$R$22/$AA$22),4)*AC!BM3097,2),AC!BM3097),IF(AND(NOT(ISBLANK(AC!R3097)),NOT(ISERR(AC!R3097)),AC!R3097&lt;&gt;0),0,""))</f>
        <v/>
      </c>
      <c r="W3091" s="34"/>
      <c r="X3091" s="47" t="str">
        <f t="shared" si="94"/>
        <v/>
      </c>
      <c r="Z3091" s="29" t="str">
        <f>IF(NOT(ISBLANK(AC!AB3097)),AC!BM3097,"")</f>
        <v/>
      </c>
      <c r="AA3091" s="29" t="str">
        <f t="shared" si="95"/>
        <v/>
      </c>
      <c r="AB3091" s="36">
        <f>IF(V3091&lt;ROUND(0.7*AC!T3097,2),1,0)</f>
        <v>0</v>
      </c>
    </row>
    <row r="3092" spans="2:28" s="35" customFormat="1" ht="21" customHeight="1" x14ac:dyDescent="0.15">
      <c r="B3092" s="37" t="str">
        <f>IF(ISBLANK(AC!B3098),"",AC!B3098)</f>
        <v/>
      </c>
      <c r="C3092" s="32"/>
      <c r="D3092" s="179" t="str">
        <f>IF(ISBLANK(AC!D3098),"",AC!D3098)</f>
        <v/>
      </c>
      <c r="E3092" s="180"/>
      <c r="F3092" s="180"/>
      <c r="G3092" s="180"/>
      <c r="H3092" s="180"/>
      <c r="I3092" s="180"/>
      <c r="J3092" s="180"/>
      <c r="K3092" s="180"/>
      <c r="L3092" s="180"/>
      <c r="M3092" s="180"/>
      <c r="N3092" s="180"/>
      <c r="O3092" s="180"/>
      <c r="P3092" s="181"/>
      <c r="Q3092" s="33"/>
      <c r="R3092" s="37" t="str">
        <f>IF(ISBLANK(AC!P3098),"",AC!P3098)</f>
        <v/>
      </c>
      <c r="S3092" s="34"/>
      <c r="T3092" s="47" t="str">
        <f>IF(NOT(ISBLANK(AC!R3098)),AC!R3098,"")</f>
        <v/>
      </c>
      <c r="U3092" s="34"/>
      <c r="V3092" s="47" t="str">
        <f>IF(NOT(ISBLANK(AC!AB3098)),IF($AA$22&gt;AC!$R$22,ROUND(ROUNDDOWN((AC!$R$22/$AA$22),4)*AC!BM3098,2),AC!BM3098),IF(AND(NOT(ISBLANK(AC!R3098)),NOT(ISERR(AC!R3098)),AC!R3098&lt;&gt;0),0,""))</f>
        <v/>
      </c>
      <c r="W3092" s="34"/>
      <c r="X3092" s="47" t="str">
        <f t="shared" si="94"/>
        <v/>
      </c>
      <c r="Z3092" s="29" t="str">
        <f>IF(NOT(ISBLANK(AC!AB3098)),AC!BM3098,"")</f>
        <v/>
      </c>
      <c r="AA3092" s="29" t="str">
        <f t="shared" si="95"/>
        <v/>
      </c>
      <c r="AB3092" s="36">
        <f>IF(V3092&lt;ROUND(0.7*AC!T3098,2),1,0)</f>
        <v>0</v>
      </c>
    </row>
    <row r="3093" spans="2:28" s="35" customFormat="1" ht="21" customHeight="1" x14ac:dyDescent="0.15">
      <c r="B3093" s="37" t="str">
        <f>IF(ISBLANK(AC!B3099),"",AC!B3099)</f>
        <v/>
      </c>
      <c r="C3093" s="32"/>
      <c r="D3093" s="179" t="str">
        <f>IF(ISBLANK(AC!D3099),"",AC!D3099)</f>
        <v/>
      </c>
      <c r="E3093" s="180"/>
      <c r="F3093" s="180"/>
      <c r="G3093" s="180"/>
      <c r="H3093" s="180"/>
      <c r="I3093" s="180"/>
      <c r="J3093" s="180"/>
      <c r="K3093" s="180"/>
      <c r="L3093" s="180"/>
      <c r="M3093" s="180"/>
      <c r="N3093" s="180"/>
      <c r="O3093" s="180"/>
      <c r="P3093" s="181"/>
      <c r="Q3093" s="33"/>
      <c r="R3093" s="37" t="str">
        <f>IF(ISBLANK(AC!P3099),"",AC!P3099)</f>
        <v/>
      </c>
      <c r="S3093" s="34"/>
      <c r="T3093" s="47" t="str">
        <f>IF(NOT(ISBLANK(AC!R3099)),AC!R3099,"")</f>
        <v/>
      </c>
      <c r="U3093" s="34"/>
      <c r="V3093" s="47" t="str">
        <f>IF(NOT(ISBLANK(AC!AB3099)),IF($AA$22&gt;AC!$R$22,ROUND(ROUNDDOWN((AC!$R$22/$AA$22),4)*AC!BM3099,2),AC!BM3099),IF(AND(NOT(ISBLANK(AC!R3099)),NOT(ISERR(AC!R3099)),AC!R3099&lt;&gt;0),0,""))</f>
        <v/>
      </c>
      <c r="W3093" s="34"/>
      <c r="X3093" s="47" t="str">
        <f t="shared" si="94"/>
        <v/>
      </c>
      <c r="Z3093" s="29" t="str">
        <f>IF(NOT(ISBLANK(AC!AB3099)),AC!BM3099,"")</f>
        <v/>
      </c>
      <c r="AA3093" s="29" t="str">
        <f t="shared" si="95"/>
        <v/>
      </c>
      <c r="AB3093" s="36">
        <f>IF(V3093&lt;ROUND(0.7*AC!T3099,2),1,0)</f>
        <v>0</v>
      </c>
    </row>
    <row r="3094" spans="2:28" s="35" customFormat="1" ht="21" customHeight="1" x14ac:dyDescent="0.15">
      <c r="B3094" s="37" t="str">
        <f>IF(ISBLANK(AC!B3100),"",AC!B3100)</f>
        <v/>
      </c>
      <c r="C3094" s="32"/>
      <c r="D3094" s="179" t="str">
        <f>IF(ISBLANK(AC!D3100),"",AC!D3100)</f>
        <v/>
      </c>
      <c r="E3094" s="180"/>
      <c r="F3094" s="180"/>
      <c r="G3094" s="180"/>
      <c r="H3094" s="180"/>
      <c r="I3094" s="180"/>
      <c r="J3094" s="180"/>
      <c r="K3094" s="180"/>
      <c r="L3094" s="180"/>
      <c r="M3094" s="180"/>
      <c r="N3094" s="180"/>
      <c r="O3094" s="180"/>
      <c r="P3094" s="181"/>
      <c r="Q3094" s="33"/>
      <c r="R3094" s="37" t="str">
        <f>IF(ISBLANK(AC!P3100),"",AC!P3100)</f>
        <v/>
      </c>
      <c r="S3094" s="34"/>
      <c r="T3094" s="47" t="str">
        <f>IF(NOT(ISBLANK(AC!R3100)),AC!R3100,"")</f>
        <v/>
      </c>
      <c r="U3094" s="34"/>
      <c r="V3094" s="47" t="str">
        <f>IF(NOT(ISBLANK(AC!AB3100)),IF($AA$22&gt;AC!$R$22,ROUND(ROUNDDOWN((AC!$R$22/$AA$22),4)*AC!BM3100,2),AC!BM3100),IF(AND(NOT(ISBLANK(AC!R3100)),NOT(ISERR(AC!R3100)),AC!R3100&lt;&gt;0),0,""))</f>
        <v/>
      </c>
      <c r="W3094" s="34"/>
      <c r="X3094" s="47" t="str">
        <f t="shared" si="94"/>
        <v/>
      </c>
      <c r="Z3094" s="29" t="str">
        <f>IF(NOT(ISBLANK(AC!AB3100)),AC!BM3100,"")</f>
        <v/>
      </c>
      <c r="AA3094" s="29" t="str">
        <f t="shared" si="95"/>
        <v/>
      </c>
      <c r="AB3094" s="36">
        <f>IF(V3094&lt;ROUND(0.7*AC!T3100,2),1,0)</f>
        <v>0</v>
      </c>
    </row>
    <row r="3095" spans="2:28" s="35" customFormat="1" ht="21" customHeight="1" x14ac:dyDescent="0.15">
      <c r="B3095" s="37" t="str">
        <f>IF(ISBLANK(AC!B3101),"",AC!B3101)</f>
        <v/>
      </c>
      <c r="C3095" s="32"/>
      <c r="D3095" s="179" t="str">
        <f>IF(ISBLANK(AC!D3101),"",AC!D3101)</f>
        <v/>
      </c>
      <c r="E3095" s="180"/>
      <c r="F3095" s="180"/>
      <c r="G3095" s="180"/>
      <c r="H3095" s="180"/>
      <c r="I3095" s="180"/>
      <c r="J3095" s="180"/>
      <c r="K3095" s="180"/>
      <c r="L3095" s="180"/>
      <c r="M3095" s="180"/>
      <c r="N3095" s="180"/>
      <c r="O3095" s="180"/>
      <c r="P3095" s="181"/>
      <c r="Q3095" s="33"/>
      <c r="R3095" s="37" t="str">
        <f>IF(ISBLANK(AC!P3101),"",AC!P3101)</f>
        <v/>
      </c>
      <c r="S3095" s="34"/>
      <c r="T3095" s="47" t="str">
        <f>IF(NOT(ISBLANK(AC!R3101)),AC!R3101,"")</f>
        <v/>
      </c>
      <c r="U3095" s="34"/>
      <c r="V3095" s="47" t="str">
        <f>IF(NOT(ISBLANK(AC!AB3101)),IF($AA$22&gt;AC!$R$22,ROUND(ROUNDDOWN((AC!$R$22/$AA$22),4)*AC!BM3101,2),AC!BM3101),IF(AND(NOT(ISBLANK(AC!R3101)),NOT(ISERR(AC!R3101)),AC!R3101&lt;&gt;0),0,""))</f>
        <v/>
      </c>
      <c r="W3095" s="34"/>
      <c r="X3095" s="47" t="str">
        <f t="shared" si="94"/>
        <v/>
      </c>
      <c r="Z3095" s="29" t="str">
        <f>IF(NOT(ISBLANK(AC!AB3101)),AC!BM3101,"")</f>
        <v/>
      </c>
      <c r="AA3095" s="29" t="str">
        <f t="shared" si="95"/>
        <v/>
      </c>
      <c r="AB3095" s="36">
        <f>IF(V3095&lt;ROUND(0.7*AC!T3101,2),1,0)</f>
        <v>0</v>
      </c>
    </row>
    <row r="3096" spans="2:28" s="35" customFormat="1" ht="21" customHeight="1" x14ac:dyDescent="0.15">
      <c r="B3096" s="37" t="str">
        <f>IF(ISBLANK(AC!B3102),"",AC!B3102)</f>
        <v/>
      </c>
      <c r="C3096" s="32"/>
      <c r="D3096" s="179" t="str">
        <f>IF(ISBLANK(AC!D3102),"",AC!D3102)</f>
        <v/>
      </c>
      <c r="E3096" s="180"/>
      <c r="F3096" s="180"/>
      <c r="G3096" s="180"/>
      <c r="H3096" s="180"/>
      <c r="I3096" s="180"/>
      <c r="J3096" s="180"/>
      <c r="K3096" s="180"/>
      <c r="L3096" s="180"/>
      <c r="M3096" s="180"/>
      <c r="N3096" s="180"/>
      <c r="O3096" s="180"/>
      <c r="P3096" s="181"/>
      <c r="Q3096" s="33"/>
      <c r="R3096" s="37" t="str">
        <f>IF(ISBLANK(AC!P3102),"",AC!P3102)</f>
        <v/>
      </c>
      <c r="S3096" s="34"/>
      <c r="T3096" s="47" t="str">
        <f>IF(NOT(ISBLANK(AC!R3102)),AC!R3102,"")</f>
        <v/>
      </c>
      <c r="U3096" s="34"/>
      <c r="V3096" s="47" t="str">
        <f>IF(NOT(ISBLANK(AC!AB3102)),IF($AA$22&gt;AC!$R$22,ROUND(ROUNDDOWN((AC!$R$22/$AA$22),4)*AC!BM3102,2),AC!BM3102),IF(AND(NOT(ISBLANK(AC!R3102)),NOT(ISERR(AC!R3102)),AC!R3102&lt;&gt;0),0,""))</f>
        <v/>
      </c>
      <c r="W3096" s="34"/>
      <c r="X3096" s="47" t="str">
        <f t="shared" si="94"/>
        <v/>
      </c>
      <c r="Z3096" s="29" t="str">
        <f>IF(NOT(ISBLANK(AC!AB3102)),AC!BM3102,"")</f>
        <v/>
      </c>
      <c r="AA3096" s="29" t="str">
        <f t="shared" si="95"/>
        <v/>
      </c>
      <c r="AB3096" s="36">
        <f>IF(V3096&lt;ROUND(0.7*AC!T3102,2),1,0)</f>
        <v>0</v>
      </c>
    </row>
    <row r="3097" spans="2:28" s="35" customFormat="1" ht="21" customHeight="1" x14ac:dyDescent="0.15">
      <c r="B3097" s="37" t="str">
        <f>IF(ISBLANK(AC!B3103),"",AC!B3103)</f>
        <v/>
      </c>
      <c r="C3097" s="32"/>
      <c r="D3097" s="179" t="str">
        <f>IF(ISBLANK(AC!D3103),"",AC!D3103)</f>
        <v/>
      </c>
      <c r="E3097" s="180"/>
      <c r="F3097" s="180"/>
      <c r="G3097" s="180"/>
      <c r="H3097" s="180"/>
      <c r="I3097" s="180"/>
      <c r="J3097" s="180"/>
      <c r="K3097" s="180"/>
      <c r="L3097" s="180"/>
      <c r="M3097" s="180"/>
      <c r="N3097" s="180"/>
      <c r="O3097" s="180"/>
      <c r="P3097" s="181"/>
      <c r="Q3097" s="33"/>
      <c r="R3097" s="37" t="str">
        <f>IF(ISBLANK(AC!P3103),"",AC!P3103)</f>
        <v/>
      </c>
      <c r="S3097" s="34"/>
      <c r="T3097" s="47" t="str">
        <f>IF(NOT(ISBLANK(AC!R3103)),AC!R3103,"")</f>
        <v/>
      </c>
      <c r="U3097" s="34"/>
      <c r="V3097" s="47" t="str">
        <f>IF(NOT(ISBLANK(AC!AB3103)),IF($AA$22&gt;AC!$R$22,ROUND(ROUNDDOWN((AC!$R$22/$AA$22),4)*AC!BM3103,2),AC!BM3103),IF(AND(NOT(ISBLANK(AC!R3103)),NOT(ISERR(AC!R3103)),AC!R3103&lt;&gt;0),0,""))</f>
        <v/>
      </c>
      <c r="W3097" s="34"/>
      <c r="X3097" s="47" t="str">
        <f t="shared" si="94"/>
        <v/>
      </c>
      <c r="Z3097" s="29" t="str">
        <f>IF(NOT(ISBLANK(AC!AB3103)),AC!BM3103,"")</f>
        <v/>
      </c>
      <c r="AA3097" s="29" t="str">
        <f t="shared" si="95"/>
        <v/>
      </c>
      <c r="AB3097" s="36">
        <f>IF(V3097&lt;ROUND(0.7*AC!T3103,2),1,0)</f>
        <v>0</v>
      </c>
    </row>
    <row r="3098" spans="2:28" s="35" customFormat="1" ht="21" customHeight="1" x14ac:dyDescent="0.15">
      <c r="B3098" s="37" t="str">
        <f>IF(ISBLANK(AC!B3104),"",AC!B3104)</f>
        <v/>
      </c>
      <c r="C3098" s="32"/>
      <c r="D3098" s="179" t="str">
        <f>IF(ISBLANK(AC!D3104),"",AC!D3104)</f>
        <v/>
      </c>
      <c r="E3098" s="180"/>
      <c r="F3098" s="180"/>
      <c r="G3098" s="180"/>
      <c r="H3098" s="180"/>
      <c r="I3098" s="180"/>
      <c r="J3098" s="180"/>
      <c r="K3098" s="180"/>
      <c r="L3098" s="180"/>
      <c r="M3098" s="180"/>
      <c r="N3098" s="180"/>
      <c r="O3098" s="180"/>
      <c r="P3098" s="181"/>
      <c r="Q3098" s="33"/>
      <c r="R3098" s="37" t="str">
        <f>IF(ISBLANK(AC!P3104),"",AC!P3104)</f>
        <v/>
      </c>
      <c r="S3098" s="34"/>
      <c r="T3098" s="47" t="str">
        <f>IF(NOT(ISBLANK(AC!R3104)),AC!R3104,"")</f>
        <v/>
      </c>
      <c r="U3098" s="34"/>
      <c r="V3098" s="47" t="str">
        <f>IF(NOT(ISBLANK(AC!AB3104)),IF($AA$22&gt;AC!$R$22,ROUND(ROUNDDOWN((AC!$R$22/$AA$22),4)*AC!BM3104,2),AC!BM3104),IF(AND(NOT(ISBLANK(AC!R3104)),NOT(ISERR(AC!R3104)),AC!R3104&lt;&gt;0),0,""))</f>
        <v/>
      </c>
      <c r="W3098" s="34"/>
      <c r="X3098" s="47" t="str">
        <f t="shared" si="94"/>
        <v/>
      </c>
      <c r="Z3098" s="29" t="str">
        <f>IF(NOT(ISBLANK(AC!AB3104)),AC!BM3104,"")</f>
        <v/>
      </c>
      <c r="AA3098" s="29" t="str">
        <f t="shared" si="95"/>
        <v/>
      </c>
      <c r="AB3098" s="36">
        <f>IF(V3098&lt;ROUND(0.7*AC!T3104,2),1,0)</f>
        <v>0</v>
      </c>
    </row>
    <row r="3099" spans="2:28" s="35" customFormat="1" ht="21" customHeight="1" x14ac:dyDescent="0.15">
      <c r="B3099" s="37" t="str">
        <f>IF(ISBLANK(AC!B3105),"",AC!B3105)</f>
        <v/>
      </c>
      <c r="C3099" s="32"/>
      <c r="D3099" s="179" t="str">
        <f>IF(ISBLANK(AC!D3105),"",AC!D3105)</f>
        <v/>
      </c>
      <c r="E3099" s="180"/>
      <c r="F3099" s="180"/>
      <c r="G3099" s="180"/>
      <c r="H3099" s="180"/>
      <c r="I3099" s="180"/>
      <c r="J3099" s="180"/>
      <c r="K3099" s="180"/>
      <c r="L3099" s="180"/>
      <c r="M3099" s="180"/>
      <c r="N3099" s="180"/>
      <c r="O3099" s="180"/>
      <c r="P3099" s="181"/>
      <c r="Q3099" s="33"/>
      <c r="R3099" s="37" t="str">
        <f>IF(ISBLANK(AC!P3105),"",AC!P3105)</f>
        <v/>
      </c>
      <c r="S3099" s="34"/>
      <c r="T3099" s="47" t="str">
        <f>IF(NOT(ISBLANK(AC!R3105)),AC!R3105,"")</f>
        <v/>
      </c>
      <c r="U3099" s="34"/>
      <c r="V3099" s="47" t="str">
        <f>IF(NOT(ISBLANK(AC!AB3105)),IF($AA$22&gt;AC!$R$22,ROUND(ROUNDDOWN((AC!$R$22/$AA$22),4)*AC!BM3105,2),AC!BM3105),IF(AND(NOT(ISBLANK(AC!R3105)),NOT(ISERR(AC!R3105)),AC!R3105&lt;&gt;0),0,""))</f>
        <v/>
      </c>
      <c r="W3099" s="34"/>
      <c r="X3099" s="47" t="str">
        <f t="shared" si="94"/>
        <v/>
      </c>
      <c r="Z3099" s="29" t="str">
        <f>IF(NOT(ISBLANK(AC!AB3105)),AC!BM3105,"")</f>
        <v/>
      </c>
      <c r="AA3099" s="29" t="str">
        <f t="shared" si="95"/>
        <v/>
      </c>
      <c r="AB3099" s="36">
        <f>IF(V3099&lt;ROUND(0.7*AC!T3105,2),1,0)</f>
        <v>0</v>
      </c>
    </row>
    <row r="3100" spans="2:28" s="35" customFormat="1" ht="21" customHeight="1" x14ac:dyDescent="0.15">
      <c r="B3100" s="37" t="str">
        <f>IF(ISBLANK(AC!B3106),"",AC!B3106)</f>
        <v/>
      </c>
      <c r="C3100" s="32"/>
      <c r="D3100" s="179" t="str">
        <f>IF(ISBLANK(AC!D3106),"",AC!D3106)</f>
        <v/>
      </c>
      <c r="E3100" s="180"/>
      <c r="F3100" s="180"/>
      <c r="G3100" s="180"/>
      <c r="H3100" s="180"/>
      <c r="I3100" s="180"/>
      <c r="J3100" s="180"/>
      <c r="K3100" s="180"/>
      <c r="L3100" s="180"/>
      <c r="M3100" s="180"/>
      <c r="N3100" s="180"/>
      <c r="O3100" s="180"/>
      <c r="P3100" s="181"/>
      <c r="Q3100" s="33"/>
      <c r="R3100" s="37" t="str">
        <f>IF(ISBLANK(AC!P3106),"",AC!P3106)</f>
        <v/>
      </c>
      <c r="S3100" s="34"/>
      <c r="T3100" s="47" t="str">
        <f>IF(NOT(ISBLANK(AC!R3106)),AC!R3106,"")</f>
        <v/>
      </c>
      <c r="U3100" s="34"/>
      <c r="V3100" s="47" t="str">
        <f>IF(NOT(ISBLANK(AC!AB3106)),IF($AA$22&gt;AC!$R$22,ROUND(ROUNDDOWN((AC!$R$22/$AA$22),4)*AC!BM3106,2),AC!BM3106),IF(AND(NOT(ISBLANK(AC!R3106)),NOT(ISERR(AC!R3106)),AC!R3106&lt;&gt;0),0,""))</f>
        <v/>
      </c>
      <c r="W3100" s="34"/>
      <c r="X3100" s="47" t="str">
        <f t="shared" si="94"/>
        <v/>
      </c>
      <c r="Z3100" s="29" t="str">
        <f>IF(NOT(ISBLANK(AC!AB3106)),AC!BM3106,"")</f>
        <v/>
      </c>
      <c r="AA3100" s="29" t="str">
        <f t="shared" si="95"/>
        <v/>
      </c>
      <c r="AB3100" s="36">
        <f>IF(V3100&lt;ROUND(0.7*AC!T3106,2),1,0)</f>
        <v>0</v>
      </c>
    </row>
    <row r="3101" spans="2:28" s="35" customFormat="1" ht="21" customHeight="1" x14ac:dyDescent="0.15">
      <c r="B3101" s="37" t="str">
        <f>IF(ISBLANK(AC!B3107),"",AC!B3107)</f>
        <v/>
      </c>
      <c r="C3101" s="32"/>
      <c r="D3101" s="179" t="str">
        <f>IF(ISBLANK(AC!D3107),"",AC!D3107)</f>
        <v/>
      </c>
      <c r="E3101" s="180"/>
      <c r="F3101" s="180"/>
      <c r="G3101" s="180"/>
      <c r="H3101" s="180"/>
      <c r="I3101" s="180"/>
      <c r="J3101" s="180"/>
      <c r="K3101" s="180"/>
      <c r="L3101" s="180"/>
      <c r="M3101" s="180"/>
      <c r="N3101" s="180"/>
      <c r="O3101" s="180"/>
      <c r="P3101" s="181"/>
      <c r="Q3101" s="33"/>
      <c r="R3101" s="37" t="str">
        <f>IF(ISBLANK(AC!P3107),"",AC!P3107)</f>
        <v/>
      </c>
      <c r="S3101" s="34"/>
      <c r="T3101" s="47" t="str">
        <f>IF(NOT(ISBLANK(AC!R3107)),AC!R3107,"")</f>
        <v/>
      </c>
      <c r="U3101" s="34"/>
      <c r="V3101" s="47" t="str">
        <f>IF(NOT(ISBLANK(AC!AB3107)),IF($AA$22&gt;AC!$R$22,ROUND(ROUNDDOWN((AC!$R$22/$AA$22),4)*AC!BM3107,2),AC!BM3107),IF(AND(NOT(ISBLANK(AC!R3107)),NOT(ISERR(AC!R3107)),AC!R3107&lt;&gt;0),0,""))</f>
        <v/>
      </c>
      <c r="W3101" s="34"/>
      <c r="X3101" s="47" t="str">
        <f t="shared" si="94"/>
        <v/>
      </c>
      <c r="Z3101" s="29" t="str">
        <f>IF(NOT(ISBLANK(AC!AB3107)),AC!BM3107,"")</f>
        <v/>
      </c>
      <c r="AA3101" s="29" t="str">
        <f t="shared" si="95"/>
        <v/>
      </c>
      <c r="AB3101" s="36">
        <f>IF(V3101&lt;ROUND(0.7*AC!T3107,2),1,0)</f>
        <v>0</v>
      </c>
    </row>
    <row r="3102" spans="2:28" s="35" customFormat="1" ht="21" customHeight="1" x14ac:dyDescent="0.15">
      <c r="B3102" s="37" t="str">
        <f>IF(ISBLANK(AC!B3108),"",AC!B3108)</f>
        <v/>
      </c>
      <c r="C3102" s="32"/>
      <c r="D3102" s="179" t="str">
        <f>IF(ISBLANK(AC!D3108),"",AC!D3108)</f>
        <v/>
      </c>
      <c r="E3102" s="180"/>
      <c r="F3102" s="180"/>
      <c r="G3102" s="180"/>
      <c r="H3102" s="180"/>
      <c r="I3102" s="180"/>
      <c r="J3102" s="180"/>
      <c r="K3102" s="180"/>
      <c r="L3102" s="180"/>
      <c r="M3102" s="180"/>
      <c r="N3102" s="180"/>
      <c r="O3102" s="180"/>
      <c r="P3102" s="181"/>
      <c r="Q3102" s="33"/>
      <c r="R3102" s="37" t="str">
        <f>IF(ISBLANK(AC!P3108),"",AC!P3108)</f>
        <v/>
      </c>
      <c r="S3102" s="34"/>
      <c r="T3102" s="47" t="str">
        <f>IF(NOT(ISBLANK(AC!R3108)),AC!R3108,"")</f>
        <v/>
      </c>
      <c r="U3102" s="34"/>
      <c r="V3102" s="47" t="str">
        <f>IF(NOT(ISBLANK(AC!AB3108)),IF($AA$22&gt;AC!$R$22,ROUND(ROUNDDOWN((AC!$R$22/$AA$22),4)*AC!BM3108,2),AC!BM3108),IF(AND(NOT(ISBLANK(AC!R3108)),NOT(ISERR(AC!R3108)),AC!R3108&lt;&gt;0),0,""))</f>
        <v/>
      </c>
      <c r="W3102" s="34"/>
      <c r="X3102" s="47" t="str">
        <f t="shared" si="94"/>
        <v/>
      </c>
      <c r="Z3102" s="29" t="str">
        <f>IF(NOT(ISBLANK(AC!AB3108)),AC!BM3108,"")</f>
        <v/>
      </c>
      <c r="AA3102" s="29" t="str">
        <f t="shared" si="95"/>
        <v/>
      </c>
      <c r="AB3102" s="36">
        <f>IF(V3102&lt;ROUND(0.7*AC!T3108,2),1,0)</f>
        <v>0</v>
      </c>
    </row>
    <row r="3103" spans="2:28" s="35" customFormat="1" ht="21" customHeight="1" x14ac:dyDescent="0.15">
      <c r="B3103" s="37" t="str">
        <f>IF(ISBLANK(AC!B3109),"",AC!B3109)</f>
        <v/>
      </c>
      <c r="C3103" s="32"/>
      <c r="D3103" s="179" t="str">
        <f>IF(ISBLANK(AC!D3109),"",AC!D3109)</f>
        <v/>
      </c>
      <c r="E3103" s="180"/>
      <c r="F3103" s="180"/>
      <c r="G3103" s="180"/>
      <c r="H3103" s="180"/>
      <c r="I3103" s="180"/>
      <c r="J3103" s="180"/>
      <c r="K3103" s="180"/>
      <c r="L3103" s="180"/>
      <c r="M3103" s="180"/>
      <c r="N3103" s="180"/>
      <c r="O3103" s="180"/>
      <c r="P3103" s="181"/>
      <c r="Q3103" s="33"/>
      <c r="R3103" s="37" t="str">
        <f>IF(ISBLANK(AC!P3109),"",AC!P3109)</f>
        <v/>
      </c>
      <c r="S3103" s="34"/>
      <c r="T3103" s="47" t="str">
        <f>IF(NOT(ISBLANK(AC!R3109)),AC!R3109,"")</f>
        <v/>
      </c>
      <c r="U3103" s="34"/>
      <c r="V3103" s="47" t="str">
        <f>IF(NOT(ISBLANK(AC!AB3109)),IF($AA$22&gt;AC!$R$22,ROUND(ROUNDDOWN((AC!$R$22/$AA$22),4)*AC!BM3109,2),AC!BM3109),IF(AND(NOT(ISBLANK(AC!R3109)),NOT(ISERR(AC!R3109)),AC!R3109&lt;&gt;0),0,""))</f>
        <v/>
      </c>
      <c r="W3103" s="34"/>
      <c r="X3103" s="47" t="str">
        <f t="shared" si="94"/>
        <v/>
      </c>
      <c r="Z3103" s="29" t="str">
        <f>IF(NOT(ISBLANK(AC!AB3109)),AC!BM3109,"")</f>
        <v/>
      </c>
      <c r="AA3103" s="29" t="str">
        <f t="shared" si="95"/>
        <v/>
      </c>
      <c r="AB3103" s="36">
        <f>IF(V3103&lt;ROUND(0.7*AC!T3109,2),1,0)</f>
        <v>0</v>
      </c>
    </row>
    <row r="3104" spans="2:28" s="35" customFormat="1" ht="21" customHeight="1" x14ac:dyDescent="0.15">
      <c r="B3104" s="37" t="str">
        <f>IF(ISBLANK(AC!B3110),"",AC!B3110)</f>
        <v/>
      </c>
      <c r="C3104" s="32"/>
      <c r="D3104" s="179" t="str">
        <f>IF(ISBLANK(AC!D3110),"",AC!D3110)</f>
        <v/>
      </c>
      <c r="E3104" s="180"/>
      <c r="F3104" s="180"/>
      <c r="G3104" s="180"/>
      <c r="H3104" s="180"/>
      <c r="I3104" s="180"/>
      <c r="J3104" s="180"/>
      <c r="K3104" s="180"/>
      <c r="L3104" s="180"/>
      <c r="M3104" s="180"/>
      <c r="N3104" s="180"/>
      <c r="O3104" s="180"/>
      <c r="P3104" s="181"/>
      <c r="Q3104" s="33"/>
      <c r="R3104" s="37" t="str">
        <f>IF(ISBLANK(AC!P3110),"",AC!P3110)</f>
        <v/>
      </c>
      <c r="S3104" s="34"/>
      <c r="T3104" s="47" t="str">
        <f>IF(NOT(ISBLANK(AC!R3110)),AC!R3110,"")</f>
        <v/>
      </c>
      <c r="U3104" s="34"/>
      <c r="V3104" s="47" t="str">
        <f>IF(NOT(ISBLANK(AC!AB3110)),IF($AA$22&gt;AC!$R$22,ROUND(ROUNDDOWN((AC!$R$22/$AA$22),4)*AC!BM3110,2),AC!BM3110),IF(AND(NOT(ISBLANK(AC!R3110)),NOT(ISERR(AC!R3110)),AC!R3110&lt;&gt;0),0,""))</f>
        <v/>
      </c>
      <c r="W3104" s="34"/>
      <c r="X3104" s="47" t="str">
        <f t="shared" si="94"/>
        <v/>
      </c>
      <c r="Z3104" s="29" t="str">
        <f>IF(NOT(ISBLANK(AC!AB3110)),AC!BM3110,"")</f>
        <v/>
      </c>
      <c r="AA3104" s="29" t="str">
        <f t="shared" si="95"/>
        <v/>
      </c>
      <c r="AB3104" s="36">
        <f>IF(V3104&lt;ROUND(0.7*AC!T3110,2),1,0)</f>
        <v>0</v>
      </c>
    </row>
    <row r="3105" spans="2:28" s="35" customFormat="1" ht="21" customHeight="1" x14ac:dyDescent="0.15">
      <c r="B3105" s="37" t="str">
        <f>IF(ISBLANK(AC!B3111),"",AC!B3111)</f>
        <v/>
      </c>
      <c r="C3105" s="32"/>
      <c r="D3105" s="179" t="str">
        <f>IF(ISBLANK(AC!D3111),"",AC!D3111)</f>
        <v/>
      </c>
      <c r="E3105" s="180"/>
      <c r="F3105" s="180"/>
      <c r="G3105" s="180"/>
      <c r="H3105" s="180"/>
      <c r="I3105" s="180"/>
      <c r="J3105" s="180"/>
      <c r="K3105" s="180"/>
      <c r="L3105" s="180"/>
      <c r="M3105" s="180"/>
      <c r="N3105" s="180"/>
      <c r="O3105" s="180"/>
      <c r="P3105" s="181"/>
      <c r="Q3105" s="33"/>
      <c r="R3105" s="37" t="str">
        <f>IF(ISBLANK(AC!P3111),"",AC!P3111)</f>
        <v/>
      </c>
      <c r="S3105" s="34"/>
      <c r="T3105" s="47" t="str">
        <f>IF(NOT(ISBLANK(AC!R3111)),AC!R3111,"")</f>
        <v/>
      </c>
      <c r="U3105" s="34"/>
      <c r="V3105" s="47" t="str">
        <f>IF(NOT(ISBLANK(AC!AB3111)),IF($AA$22&gt;AC!$R$22,ROUND(ROUNDDOWN((AC!$R$22/$AA$22),4)*AC!BM3111,2),AC!BM3111),IF(AND(NOT(ISBLANK(AC!R3111)),NOT(ISERR(AC!R3111)),AC!R3111&lt;&gt;0),0,""))</f>
        <v/>
      </c>
      <c r="W3105" s="34"/>
      <c r="X3105" s="47" t="str">
        <f t="shared" ref="X3105:X3168" si="96">IF(ISBLANK(T3105),"",IF(ISERR(T3105*V3105),"",ROUND(T3105*V3105,2)))</f>
        <v/>
      </c>
      <c r="Z3105" s="29" t="str">
        <f>IF(NOT(ISBLANK(AC!AB3111)),AC!BM3111,"")</f>
        <v/>
      </c>
      <c r="AA3105" s="29" t="str">
        <f t="shared" ref="AA3105:AA3168" si="97">IF(ISBLANK(T3105),"",IF(ISERR(T3105*Z3105),"",ROUND(T3105*Z3105,2)))</f>
        <v/>
      </c>
      <c r="AB3105" s="36">
        <f>IF(V3105&lt;ROUND(0.7*AC!T3111,2),1,0)</f>
        <v>0</v>
      </c>
    </row>
    <row r="3106" spans="2:28" s="35" customFormat="1" ht="21" customHeight="1" x14ac:dyDescent="0.15">
      <c r="B3106" s="37" t="str">
        <f>IF(ISBLANK(AC!B3112),"",AC!B3112)</f>
        <v/>
      </c>
      <c r="C3106" s="32"/>
      <c r="D3106" s="179" t="str">
        <f>IF(ISBLANK(AC!D3112),"",AC!D3112)</f>
        <v/>
      </c>
      <c r="E3106" s="180"/>
      <c r="F3106" s="180"/>
      <c r="G3106" s="180"/>
      <c r="H3106" s="180"/>
      <c r="I3106" s="180"/>
      <c r="J3106" s="180"/>
      <c r="K3106" s="180"/>
      <c r="L3106" s="180"/>
      <c r="M3106" s="180"/>
      <c r="N3106" s="180"/>
      <c r="O3106" s="180"/>
      <c r="P3106" s="181"/>
      <c r="Q3106" s="33"/>
      <c r="R3106" s="37" t="str">
        <f>IF(ISBLANK(AC!P3112),"",AC!P3112)</f>
        <v/>
      </c>
      <c r="S3106" s="34"/>
      <c r="T3106" s="47" t="str">
        <f>IF(NOT(ISBLANK(AC!R3112)),AC!R3112,"")</f>
        <v/>
      </c>
      <c r="U3106" s="34"/>
      <c r="V3106" s="47" t="str">
        <f>IF(NOT(ISBLANK(AC!AB3112)),IF($AA$22&gt;AC!$R$22,ROUND(ROUNDDOWN((AC!$R$22/$AA$22),4)*AC!BM3112,2),AC!BM3112),IF(AND(NOT(ISBLANK(AC!R3112)),NOT(ISERR(AC!R3112)),AC!R3112&lt;&gt;0),0,""))</f>
        <v/>
      </c>
      <c r="W3106" s="34"/>
      <c r="X3106" s="47" t="str">
        <f t="shared" si="96"/>
        <v/>
      </c>
      <c r="Z3106" s="29" t="str">
        <f>IF(NOT(ISBLANK(AC!AB3112)),AC!BM3112,"")</f>
        <v/>
      </c>
      <c r="AA3106" s="29" t="str">
        <f t="shared" si="97"/>
        <v/>
      </c>
      <c r="AB3106" s="36">
        <f>IF(V3106&lt;ROUND(0.7*AC!T3112,2),1,0)</f>
        <v>0</v>
      </c>
    </row>
    <row r="3107" spans="2:28" s="35" customFormat="1" ht="21" customHeight="1" x14ac:dyDescent="0.15">
      <c r="B3107" s="37" t="str">
        <f>IF(ISBLANK(AC!B3113),"",AC!B3113)</f>
        <v/>
      </c>
      <c r="C3107" s="32"/>
      <c r="D3107" s="179" t="str">
        <f>IF(ISBLANK(AC!D3113),"",AC!D3113)</f>
        <v/>
      </c>
      <c r="E3107" s="180"/>
      <c r="F3107" s="180"/>
      <c r="G3107" s="180"/>
      <c r="H3107" s="180"/>
      <c r="I3107" s="180"/>
      <c r="J3107" s="180"/>
      <c r="K3107" s="180"/>
      <c r="L3107" s="180"/>
      <c r="M3107" s="180"/>
      <c r="N3107" s="180"/>
      <c r="O3107" s="180"/>
      <c r="P3107" s="181"/>
      <c r="Q3107" s="33"/>
      <c r="R3107" s="37" t="str">
        <f>IF(ISBLANK(AC!P3113),"",AC!P3113)</f>
        <v/>
      </c>
      <c r="S3107" s="34"/>
      <c r="T3107" s="47" t="str">
        <f>IF(NOT(ISBLANK(AC!R3113)),AC!R3113,"")</f>
        <v/>
      </c>
      <c r="U3107" s="34"/>
      <c r="V3107" s="47" t="str">
        <f>IF(NOT(ISBLANK(AC!AB3113)),IF($AA$22&gt;AC!$R$22,ROUND(ROUNDDOWN((AC!$R$22/$AA$22),4)*AC!BM3113,2),AC!BM3113),IF(AND(NOT(ISBLANK(AC!R3113)),NOT(ISERR(AC!R3113)),AC!R3113&lt;&gt;0),0,""))</f>
        <v/>
      </c>
      <c r="W3107" s="34"/>
      <c r="X3107" s="47" t="str">
        <f t="shared" si="96"/>
        <v/>
      </c>
      <c r="Z3107" s="29" t="str">
        <f>IF(NOT(ISBLANK(AC!AB3113)),AC!BM3113,"")</f>
        <v/>
      </c>
      <c r="AA3107" s="29" t="str">
        <f t="shared" si="97"/>
        <v/>
      </c>
      <c r="AB3107" s="36">
        <f>IF(V3107&lt;ROUND(0.7*AC!T3113,2),1,0)</f>
        <v>0</v>
      </c>
    </row>
    <row r="3108" spans="2:28" s="35" customFormat="1" ht="21" customHeight="1" x14ac:dyDescent="0.15">
      <c r="B3108" s="37" t="str">
        <f>IF(ISBLANK(AC!B3114),"",AC!B3114)</f>
        <v/>
      </c>
      <c r="C3108" s="32"/>
      <c r="D3108" s="179" t="str">
        <f>IF(ISBLANK(AC!D3114),"",AC!D3114)</f>
        <v/>
      </c>
      <c r="E3108" s="180"/>
      <c r="F3108" s="180"/>
      <c r="G3108" s="180"/>
      <c r="H3108" s="180"/>
      <c r="I3108" s="180"/>
      <c r="J3108" s="180"/>
      <c r="K3108" s="180"/>
      <c r="L3108" s="180"/>
      <c r="M3108" s="180"/>
      <c r="N3108" s="180"/>
      <c r="O3108" s="180"/>
      <c r="P3108" s="181"/>
      <c r="Q3108" s="33"/>
      <c r="R3108" s="37" t="str">
        <f>IF(ISBLANK(AC!P3114),"",AC!P3114)</f>
        <v/>
      </c>
      <c r="S3108" s="34"/>
      <c r="T3108" s="47" t="str">
        <f>IF(NOT(ISBLANK(AC!R3114)),AC!R3114,"")</f>
        <v/>
      </c>
      <c r="U3108" s="34"/>
      <c r="V3108" s="47" t="str">
        <f>IF(NOT(ISBLANK(AC!AB3114)),IF($AA$22&gt;AC!$R$22,ROUND(ROUNDDOWN((AC!$R$22/$AA$22),4)*AC!BM3114,2),AC!BM3114),IF(AND(NOT(ISBLANK(AC!R3114)),NOT(ISERR(AC!R3114)),AC!R3114&lt;&gt;0),0,""))</f>
        <v/>
      </c>
      <c r="W3108" s="34"/>
      <c r="X3108" s="47" t="str">
        <f t="shared" si="96"/>
        <v/>
      </c>
      <c r="Z3108" s="29" t="str">
        <f>IF(NOT(ISBLANK(AC!AB3114)),AC!BM3114,"")</f>
        <v/>
      </c>
      <c r="AA3108" s="29" t="str">
        <f t="shared" si="97"/>
        <v/>
      </c>
      <c r="AB3108" s="36">
        <f>IF(V3108&lt;ROUND(0.7*AC!T3114,2),1,0)</f>
        <v>0</v>
      </c>
    </row>
    <row r="3109" spans="2:28" s="35" customFormat="1" ht="21" customHeight="1" x14ac:dyDescent="0.15">
      <c r="B3109" s="37" t="str">
        <f>IF(ISBLANK(AC!B3115),"",AC!B3115)</f>
        <v/>
      </c>
      <c r="C3109" s="32"/>
      <c r="D3109" s="179" t="str">
        <f>IF(ISBLANK(AC!D3115),"",AC!D3115)</f>
        <v/>
      </c>
      <c r="E3109" s="180"/>
      <c r="F3109" s="180"/>
      <c r="G3109" s="180"/>
      <c r="H3109" s="180"/>
      <c r="I3109" s="180"/>
      <c r="J3109" s="180"/>
      <c r="K3109" s="180"/>
      <c r="L3109" s="180"/>
      <c r="M3109" s="180"/>
      <c r="N3109" s="180"/>
      <c r="O3109" s="180"/>
      <c r="P3109" s="181"/>
      <c r="Q3109" s="33"/>
      <c r="R3109" s="37" t="str">
        <f>IF(ISBLANK(AC!P3115),"",AC!P3115)</f>
        <v/>
      </c>
      <c r="S3109" s="34"/>
      <c r="T3109" s="47" t="str">
        <f>IF(NOT(ISBLANK(AC!R3115)),AC!R3115,"")</f>
        <v/>
      </c>
      <c r="U3109" s="34"/>
      <c r="V3109" s="47" t="str">
        <f>IF(NOT(ISBLANK(AC!AB3115)),IF($AA$22&gt;AC!$R$22,ROUND(ROUNDDOWN((AC!$R$22/$AA$22),4)*AC!BM3115,2),AC!BM3115),IF(AND(NOT(ISBLANK(AC!R3115)),NOT(ISERR(AC!R3115)),AC!R3115&lt;&gt;0),0,""))</f>
        <v/>
      </c>
      <c r="W3109" s="34"/>
      <c r="X3109" s="47" t="str">
        <f t="shared" si="96"/>
        <v/>
      </c>
      <c r="Z3109" s="29" t="str">
        <f>IF(NOT(ISBLANK(AC!AB3115)),AC!BM3115,"")</f>
        <v/>
      </c>
      <c r="AA3109" s="29" t="str">
        <f t="shared" si="97"/>
        <v/>
      </c>
      <c r="AB3109" s="36">
        <f>IF(V3109&lt;ROUND(0.7*AC!T3115,2),1,0)</f>
        <v>0</v>
      </c>
    </row>
    <row r="3110" spans="2:28" s="35" customFormat="1" ht="21" customHeight="1" x14ac:dyDescent="0.15">
      <c r="B3110" s="37" t="str">
        <f>IF(ISBLANK(AC!B3116),"",AC!B3116)</f>
        <v/>
      </c>
      <c r="C3110" s="32"/>
      <c r="D3110" s="179" t="str">
        <f>IF(ISBLANK(AC!D3116),"",AC!D3116)</f>
        <v/>
      </c>
      <c r="E3110" s="180"/>
      <c r="F3110" s="180"/>
      <c r="G3110" s="180"/>
      <c r="H3110" s="180"/>
      <c r="I3110" s="180"/>
      <c r="J3110" s="180"/>
      <c r="K3110" s="180"/>
      <c r="L3110" s="180"/>
      <c r="M3110" s="180"/>
      <c r="N3110" s="180"/>
      <c r="O3110" s="180"/>
      <c r="P3110" s="181"/>
      <c r="Q3110" s="33"/>
      <c r="R3110" s="37" t="str">
        <f>IF(ISBLANK(AC!P3116),"",AC!P3116)</f>
        <v/>
      </c>
      <c r="S3110" s="34"/>
      <c r="T3110" s="47" t="str">
        <f>IF(NOT(ISBLANK(AC!R3116)),AC!R3116,"")</f>
        <v/>
      </c>
      <c r="U3110" s="34"/>
      <c r="V3110" s="47" t="str">
        <f>IF(NOT(ISBLANK(AC!AB3116)),IF($AA$22&gt;AC!$R$22,ROUND(ROUNDDOWN((AC!$R$22/$AA$22),4)*AC!BM3116,2),AC!BM3116),IF(AND(NOT(ISBLANK(AC!R3116)),NOT(ISERR(AC!R3116)),AC!R3116&lt;&gt;0),0,""))</f>
        <v/>
      </c>
      <c r="W3110" s="34"/>
      <c r="X3110" s="47" t="str">
        <f t="shared" si="96"/>
        <v/>
      </c>
      <c r="Z3110" s="29" t="str">
        <f>IF(NOT(ISBLANK(AC!AB3116)),AC!BM3116,"")</f>
        <v/>
      </c>
      <c r="AA3110" s="29" t="str">
        <f t="shared" si="97"/>
        <v/>
      </c>
      <c r="AB3110" s="36">
        <f>IF(V3110&lt;ROUND(0.7*AC!T3116,2),1,0)</f>
        <v>0</v>
      </c>
    </row>
    <row r="3111" spans="2:28" s="35" customFormat="1" ht="21" customHeight="1" x14ac:dyDescent="0.15">
      <c r="B3111" s="37" t="str">
        <f>IF(ISBLANK(AC!B3117),"",AC!B3117)</f>
        <v/>
      </c>
      <c r="C3111" s="32"/>
      <c r="D3111" s="179" t="str">
        <f>IF(ISBLANK(AC!D3117),"",AC!D3117)</f>
        <v/>
      </c>
      <c r="E3111" s="180"/>
      <c r="F3111" s="180"/>
      <c r="G3111" s="180"/>
      <c r="H3111" s="180"/>
      <c r="I3111" s="180"/>
      <c r="J3111" s="180"/>
      <c r="K3111" s="180"/>
      <c r="L3111" s="180"/>
      <c r="M3111" s="180"/>
      <c r="N3111" s="180"/>
      <c r="O3111" s="180"/>
      <c r="P3111" s="181"/>
      <c r="Q3111" s="33"/>
      <c r="R3111" s="37" t="str">
        <f>IF(ISBLANK(AC!P3117),"",AC!P3117)</f>
        <v/>
      </c>
      <c r="S3111" s="34"/>
      <c r="T3111" s="47" t="str">
        <f>IF(NOT(ISBLANK(AC!R3117)),AC!R3117,"")</f>
        <v/>
      </c>
      <c r="U3111" s="34"/>
      <c r="V3111" s="47" t="str">
        <f>IF(NOT(ISBLANK(AC!AB3117)),IF($AA$22&gt;AC!$R$22,ROUND(ROUNDDOWN((AC!$R$22/$AA$22),4)*AC!BM3117,2),AC!BM3117),IF(AND(NOT(ISBLANK(AC!R3117)),NOT(ISERR(AC!R3117)),AC!R3117&lt;&gt;0),0,""))</f>
        <v/>
      </c>
      <c r="W3111" s="34"/>
      <c r="X3111" s="47" t="str">
        <f t="shared" si="96"/>
        <v/>
      </c>
      <c r="Z3111" s="29" t="str">
        <f>IF(NOT(ISBLANK(AC!AB3117)),AC!BM3117,"")</f>
        <v/>
      </c>
      <c r="AA3111" s="29" t="str">
        <f t="shared" si="97"/>
        <v/>
      </c>
      <c r="AB3111" s="36">
        <f>IF(V3111&lt;ROUND(0.7*AC!T3117,2),1,0)</f>
        <v>0</v>
      </c>
    </row>
    <row r="3112" spans="2:28" s="35" customFormat="1" ht="21" customHeight="1" x14ac:dyDescent="0.15">
      <c r="B3112" s="37" t="str">
        <f>IF(ISBLANK(AC!B3118),"",AC!B3118)</f>
        <v/>
      </c>
      <c r="C3112" s="32"/>
      <c r="D3112" s="179" t="str">
        <f>IF(ISBLANK(AC!D3118),"",AC!D3118)</f>
        <v/>
      </c>
      <c r="E3112" s="180"/>
      <c r="F3112" s="180"/>
      <c r="G3112" s="180"/>
      <c r="H3112" s="180"/>
      <c r="I3112" s="180"/>
      <c r="J3112" s="180"/>
      <c r="K3112" s="180"/>
      <c r="L3112" s="180"/>
      <c r="M3112" s="180"/>
      <c r="N3112" s="180"/>
      <c r="O3112" s="180"/>
      <c r="P3112" s="181"/>
      <c r="Q3112" s="33"/>
      <c r="R3112" s="37" t="str">
        <f>IF(ISBLANK(AC!P3118),"",AC!P3118)</f>
        <v/>
      </c>
      <c r="S3112" s="34"/>
      <c r="T3112" s="47" t="str">
        <f>IF(NOT(ISBLANK(AC!R3118)),AC!R3118,"")</f>
        <v/>
      </c>
      <c r="U3112" s="34"/>
      <c r="V3112" s="47" t="str">
        <f>IF(NOT(ISBLANK(AC!AB3118)),IF($AA$22&gt;AC!$R$22,ROUND(ROUNDDOWN((AC!$R$22/$AA$22),4)*AC!BM3118,2),AC!BM3118),IF(AND(NOT(ISBLANK(AC!R3118)),NOT(ISERR(AC!R3118)),AC!R3118&lt;&gt;0),0,""))</f>
        <v/>
      </c>
      <c r="W3112" s="34"/>
      <c r="X3112" s="47" t="str">
        <f t="shared" si="96"/>
        <v/>
      </c>
      <c r="Z3112" s="29" t="str">
        <f>IF(NOT(ISBLANK(AC!AB3118)),AC!BM3118,"")</f>
        <v/>
      </c>
      <c r="AA3112" s="29" t="str">
        <f t="shared" si="97"/>
        <v/>
      </c>
      <c r="AB3112" s="36">
        <f>IF(V3112&lt;ROUND(0.7*AC!T3118,2),1,0)</f>
        <v>0</v>
      </c>
    </row>
    <row r="3113" spans="2:28" s="35" customFormat="1" ht="21" customHeight="1" x14ac:dyDescent="0.15">
      <c r="B3113" s="37" t="str">
        <f>IF(ISBLANK(AC!B3119),"",AC!B3119)</f>
        <v/>
      </c>
      <c r="C3113" s="32"/>
      <c r="D3113" s="179" t="str">
        <f>IF(ISBLANK(AC!D3119),"",AC!D3119)</f>
        <v/>
      </c>
      <c r="E3113" s="180"/>
      <c r="F3113" s="180"/>
      <c r="G3113" s="180"/>
      <c r="H3113" s="180"/>
      <c r="I3113" s="180"/>
      <c r="J3113" s="180"/>
      <c r="K3113" s="180"/>
      <c r="L3113" s="180"/>
      <c r="M3113" s="180"/>
      <c r="N3113" s="180"/>
      <c r="O3113" s="180"/>
      <c r="P3113" s="181"/>
      <c r="Q3113" s="33"/>
      <c r="R3113" s="37" t="str">
        <f>IF(ISBLANK(AC!P3119),"",AC!P3119)</f>
        <v/>
      </c>
      <c r="S3113" s="34"/>
      <c r="T3113" s="47" t="str">
        <f>IF(NOT(ISBLANK(AC!R3119)),AC!R3119,"")</f>
        <v/>
      </c>
      <c r="U3113" s="34"/>
      <c r="V3113" s="47" t="str">
        <f>IF(NOT(ISBLANK(AC!AB3119)),IF($AA$22&gt;AC!$R$22,ROUND(ROUNDDOWN((AC!$R$22/$AA$22),4)*AC!BM3119,2),AC!BM3119),IF(AND(NOT(ISBLANK(AC!R3119)),NOT(ISERR(AC!R3119)),AC!R3119&lt;&gt;0),0,""))</f>
        <v/>
      </c>
      <c r="W3113" s="34"/>
      <c r="X3113" s="47" t="str">
        <f t="shared" si="96"/>
        <v/>
      </c>
      <c r="Z3113" s="29" t="str">
        <f>IF(NOT(ISBLANK(AC!AB3119)),AC!BM3119,"")</f>
        <v/>
      </c>
      <c r="AA3113" s="29" t="str">
        <f t="shared" si="97"/>
        <v/>
      </c>
      <c r="AB3113" s="36">
        <f>IF(V3113&lt;ROUND(0.7*AC!T3119,2),1,0)</f>
        <v>0</v>
      </c>
    </row>
    <row r="3114" spans="2:28" s="35" customFormat="1" ht="21" customHeight="1" x14ac:dyDescent="0.15">
      <c r="B3114" s="37" t="str">
        <f>IF(ISBLANK(AC!B3120),"",AC!B3120)</f>
        <v/>
      </c>
      <c r="C3114" s="32"/>
      <c r="D3114" s="179" t="str">
        <f>IF(ISBLANK(AC!D3120),"",AC!D3120)</f>
        <v/>
      </c>
      <c r="E3114" s="180"/>
      <c r="F3114" s="180"/>
      <c r="G3114" s="180"/>
      <c r="H3114" s="180"/>
      <c r="I3114" s="180"/>
      <c r="J3114" s="180"/>
      <c r="K3114" s="180"/>
      <c r="L3114" s="180"/>
      <c r="M3114" s="180"/>
      <c r="N3114" s="180"/>
      <c r="O3114" s="180"/>
      <c r="P3114" s="181"/>
      <c r="Q3114" s="33"/>
      <c r="R3114" s="37" t="str">
        <f>IF(ISBLANK(AC!P3120),"",AC!P3120)</f>
        <v/>
      </c>
      <c r="S3114" s="34"/>
      <c r="T3114" s="47" t="str">
        <f>IF(NOT(ISBLANK(AC!R3120)),AC!R3120,"")</f>
        <v/>
      </c>
      <c r="U3114" s="34"/>
      <c r="V3114" s="47" t="str">
        <f>IF(NOT(ISBLANK(AC!AB3120)),IF($AA$22&gt;AC!$R$22,ROUND(ROUNDDOWN((AC!$R$22/$AA$22),4)*AC!BM3120,2),AC!BM3120),IF(AND(NOT(ISBLANK(AC!R3120)),NOT(ISERR(AC!R3120)),AC!R3120&lt;&gt;0),0,""))</f>
        <v/>
      </c>
      <c r="W3114" s="34"/>
      <c r="X3114" s="47" t="str">
        <f t="shared" si="96"/>
        <v/>
      </c>
      <c r="Z3114" s="29" t="str">
        <f>IF(NOT(ISBLANK(AC!AB3120)),AC!BM3120,"")</f>
        <v/>
      </c>
      <c r="AA3114" s="29" t="str">
        <f t="shared" si="97"/>
        <v/>
      </c>
      <c r="AB3114" s="36">
        <f>IF(V3114&lt;ROUND(0.7*AC!T3120,2),1,0)</f>
        <v>0</v>
      </c>
    </row>
    <row r="3115" spans="2:28" s="35" customFormat="1" ht="21" customHeight="1" x14ac:dyDescent="0.15">
      <c r="B3115" s="37" t="str">
        <f>IF(ISBLANK(AC!B3121),"",AC!B3121)</f>
        <v/>
      </c>
      <c r="C3115" s="32"/>
      <c r="D3115" s="179" t="str">
        <f>IF(ISBLANK(AC!D3121),"",AC!D3121)</f>
        <v/>
      </c>
      <c r="E3115" s="180"/>
      <c r="F3115" s="180"/>
      <c r="G3115" s="180"/>
      <c r="H3115" s="180"/>
      <c r="I3115" s="180"/>
      <c r="J3115" s="180"/>
      <c r="K3115" s="180"/>
      <c r="L3115" s="180"/>
      <c r="M3115" s="180"/>
      <c r="N3115" s="180"/>
      <c r="O3115" s="180"/>
      <c r="P3115" s="181"/>
      <c r="Q3115" s="33"/>
      <c r="R3115" s="37" t="str">
        <f>IF(ISBLANK(AC!P3121),"",AC!P3121)</f>
        <v/>
      </c>
      <c r="S3115" s="34"/>
      <c r="T3115" s="47" t="str">
        <f>IF(NOT(ISBLANK(AC!R3121)),AC!R3121,"")</f>
        <v/>
      </c>
      <c r="U3115" s="34"/>
      <c r="V3115" s="47" t="str">
        <f>IF(NOT(ISBLANK(AC!AB3121)),IF($AA$22&gt;AC!$R$22,ROUND(ROUNDDOWN((AC!$R$22/$AA$22),4)*AC!BM3121,2),AC!BM3121),IF(AND(NOT(ISBLANK(AC!R3121)),NOT(ISERR(AC!R3121)),AC!R3121&lt;&gt;0),0,""))</f>
        <v/>
      </c>
      <c r="W3115" s="34"/>
      <c r="X3115" s="47" t="str">
        <f t="shared" si="96"/>
        <v/>
      </c>
      <c r="Z3115" s="29" t="str">
        <f>IF(NOT(ISBLANK(AC!AB3121)),AC!BM3121,"")</f>
        <v/>
      </c>
      <c r="AA3115" s="29" t="str">
        <f t="shared" si="97"/>
        <v/>
      </c>
      <c r="AB3115" s="36">
        <f>IF(V3115&lt;ROUND(0.7*AC!T3121,2),1,0)</f>
        <v>0</v>
      </c>
    </row>
    <row r="3116" spans="2:28" s="35" customFormat="1" ht="21" customHeight="1" x14ac:dyDescent="0.15">
      <c r="B3116" s="37" t="str">
        <f>IF(ISBLANK(AC!B3122),"",AC!B3122)</f>
        <v/>
      </c>
      <c r="C3116" s="32"/>
      <c r="D3116" s="179" t="str">
        <f>IF(ISBLANK(AC!D3122),"",AC!D3122)</f>
        <v/>
      </c>
      <c r="E3116" s="180"/>
      <c r="F3116" s="180"/>
      <c r="G3116" s="180"/>
      <c r="H3116" s="180"/>
      <c r="I3116" s="180"/>
      <c r="J3116" s="180"/>
      <c r="K3116" s="180"/>
      <c r="L3116" s="180"/>
      <c r="M3116" s="180"/>
      <c r="N3116" s="180"/>
      <c r="O3116" s="180"/>
      <c r="P3116" s="181"/>
      <c r="Q3116" s="33"/>
      <c r="R3116" s="37" t="str">
        <f>IF(ISBLANK(AC!P3122),"",AC!P3122)</f>
        <v/>
      </c>
      <c r="S3116" s="34"/>
      <c r="T3116" s="47" t="str">
        <f>IF(NOT(ISBLANK(AC!R3122)),AC!R3122,"")</f>
        <v/>
      </c>
      <c r="U3116" s="34"/>
      <c r="V3116" s="47" t="str">
        <f>IF(NOT(ISBLANK(AC!AB3122)),IF($AA$22&gt;AC!$R$22,ROUND(ROUNDDOWN((AC!$R$22/$AA$22),4)*AC!BM3122,2),AC!BM3122),IF(AND(NOT(ISBLANK(AC!R3122)),NOT(ISERR(AC!R3122)),AC!R3122&lt;&gt;0),0,""))</f>
        <v/>
      </c>
      <c r="W3116" s="34"/>
      <c r="X3116" s="47" t="str">
        <f t="shared" si="96"/>
        <v/>
      </c>
      <c r="Z3116" s="29" t="str">
        <f>IF(NOT(ISBLANK(AC!AB3122)),AC!BM3122,"")</f>
        <v/>
      </c>
      <c r="AA3116" s="29" t="str">
        <f t="shared" si="97"/>
        <v/>
      </c>
      <c r="AB3116" s="36">
        <f>IF(V3116&lt;ROUND(0.7*AC!T3122,2),1,0)</f>
        <v>0</v>
      </c>
    </row>
    <row r="3117" spans="2:28" s="35" customFormat="1" ht="21" customHeight="1" x14ac:dyDescent="0.15">
      <c r="B3117" s="37" t="str">
        <f>IF(ISBLANK(AC!B3123),"",AC!B3123)</f>
        <v/>
      </c>
      <c r="C3117" s="32"/>
      <c r="D3117" s="179" t="str">
        <f>IF(ISBLANK(AC!D3123),"",AC!D3123)</f>
        <v/>
      </c>
      <c r="E3117" s="180"/>
      <c r="F3117" s="180"/>
      <c r="G3117" s="180"/>
      <c r="H3117" s="180"/>
      <c r="I3117" s="180"/>
      <c r="J3117" s="180"/>
      <c r="K3117" s="180"/>
      <c r="L3117" s="180"/>
      <c r="M3117" s="180"/>
      <c r="N3117" s="180"/>
      <c r="O3117" s="180"/>
      <c r="P3117" s="181"/>
      <c r="Q3117" s="33"/>
      <c r="R3117" s="37" t="str">
        <f>IF(ISBLANK(AC!P3123),"",AC!P3123)</f>
        <v/>
      </c>
      <c r="S3117" s="34"/>
      <c r="T3117" s="47" t="str">
        <f>IF(NOT(ISBLANK(AC!R3123)),AC!R3123,"")</f>
        <v/>
      </c>
      <c r="U3117" s="34"/>
      <c r="V3117" s="47" t="str">
        <f>IF(NOT(ISBLANK(AC!AB3123)),IF($AA$22&gt;AC!$R$22,ROUND(ROUNDDOWN((AC!$R$22/$AA$22),4)*AC!BM3123,2),AC!BM3123),IF(AND(NOT(ISBLANK(AC!R3123)),NOT(ISERR(AC!R3123)),AC!R3123&lt;&gt;0),0,""))</f>
        <v/>
      </c>
      <c r="W3117" s="34"/>
      <c r="X3117" s="47" t="str">
        <f t="shared" si="96"/>
        <v/>
      </c>
      <c r="Z3117" s="29" t="str">
        <f>IF(NOT(ISBLANK(AC!AB3123)),AC!BM3123,"")</f>
        <v/>
      </c>
      <c r="AA3117" s="29" t="str">
        <f t="shared" si="97"/>
        <v/>
      </c>
      <c r="AB3117" s="36">
        <f>IF(V3117&lt;ROUND(0.7*AC!T3123,2),1,0)</f>
        <v>0</v>
      </c>
    </row>
    <row r="3118" spans="2:28" s="35" customFormat="1" ht="21" customHeight="1" x14ac:dyDescent="0.15">
      <c r="B3118" s="37" t="str">
        <f>IF(ISBLANK(AC!B3124),"",AC!B3124)</f>
        <v/>
      </c>
      <c r="C3118" s="32"/>
      <c r="D3118" s="179" t="str">
        <f>IF(ISBLANK(AC!D3124),"",AC!D3124)</f>
        <v/>
      </c>
      <c r="E3118" s="180"/>
      <c r="F3118" s="180"/>
      <c r="G3118" s="180"/>
      <c r="H3118" s="180"/>
      <c r="I3118" s="180"/>
      <c r="J3118" s="180"/>
      <c r="K3118" s="180"/>
      <c r="L3118" s="180"/>
      <c r="M3118" s="180"/>
      <c r="N3118" s="180"/>
      <c r="O3118" s="180"/>
      <c r="P3118" s="181"/>
      <c r="Q3118" s="33"/>
      <c r="R3118" s="37" t="str">
        <f>IF(ISBLANK(AC!P3124),"",AC!P3124)</f>
        <v/>
      </c>
      <c r="S3118" s="34"/>
      <c r="T3118" s="47" t="str">
        <f>IF(NOT(ISBLANK(AC!R3124)),AC!R3124,"")</f>
        <v/>
      </c>
      <c r="U3118" s="34"/>
      <c r="V3118" s="47" t="str">
        <f>IF(NOT(ISBLANK(AC!AB3124)),IF($AA$22&gt;AC!$R$22,ROUND(ROUNDDOWN((AC!$R$22/$AA$22),4)*AC!BM3124,2),AC!BM3124),IF(AND(NOT(ISBLANK(AC!R3124)),NOT(ISERR(AC!R3124)),AC!R3124&lt;&gt;0),0,""))</f>
        <v/>
      </c>
      <c r="W3118" s="34"/>
      <c r="X3118" s="47" t="str">
        <f t="shared" si="96"/>
        <v/>
      </c>
      <c r="Z3118" s="29" t="str">
        <f>IF(NOT(ISBLANK(AC!AB3124)),AC!BM3124,"")</f>
        <v/>
      </c>
      <c r="AA3118" s="29" t="str">
        <f t="shared" si="97"/>
        <v/>
      </c>
      <c r="AB3118" s="36">
        <f>IF(V3118&lt;ROUND(0.7*AC!T3124,2),1,0)</f>
        <v>0</v>
      </c>
    </row>
    <row r="3119" spans="2:28" s="35" customFormat="1" ht="21" customHeight="1" x14ac:dyDescent="0.15">
      <c r="B3119" s="37" t="str">
        <f>IF(ISBLANK(AC!B3125),"",AC!B3125)</f>
        <v/>
      </c>
      <c r="C3119" s="32"/>
      <c r="D3119" s="179" t="str">
        <f>IF(ISBLANK(AC!D3125),"",AC!D3125)</f>
        <v/>
      </c>
      <c r="E3119" s="180"/>
      <c r="F3119" s="180"/>
      <c r="G3119" s="180"/>
      <c r="H3119" s="180"/>
      <c r="I3119" s="180"/>
      <c r="J3119" s="180"/>
      <c r="K3119" s="180"/>
      <c r="L3119" s="180"/>
      <c r="M3119" s="180"/>
      <c r="N3119" s="180"/>
      <c r="O3119" s="180"/>
      <c r="P3119" s="181"/>
      <c r="Q3119" s="33"/>
      <c r="R3119" s="37" t="str">
        <f>IF(ISBLANK(AC!P3125),"",AC!P3125)</f>
        <v/>
      </c>
      <c r="S3119" s="34"/>
      <c r="T3119" s="47" t="str">
        <f>IF(NOT(ISBLANK(AC!R3125)),AC!R3125,"")</f>
        <v/>
      </c>
      <c r="U3119" s="34"/>
      <c r="V3119" s="47" t="str">
        <f>IF(NOT(ISBLANK(AC!AB3125)),IF($AA$22&gt;AC!$R$22,ROUND(ROUNDDOWN((AC!$R$22/$AA$22),4)*AC!BM3125,2),AC!BM3125),IF(AND(NOT(ISBLANK(AC!R3125)),NOT(ISERR(AC!R3125)),AC!R3125&lt;&gt;0),0,""))</f>
        <v/>
      </c>
      <c r="W3119" s="34"/>
      <c r="X3119" s="47" t="str">
        <f t="shared" si="96"/>
        <v/>
      </c>
      <c r="Z3119" s="29" t="str">
        <f>IF(NOT(ISBLANK(AC!AB3125)),AC!BM3125,"")</f>
        <v/>
      </c>
      <c r="AA3119" s="29" t="str">
        <f t="shared" si="97"/>
        <v/>
      </c>
      <c r="AB3119" s="36">
        <f>IF(V3119&lt;ROUND(0.7*AC!T3125,2),1,0)</f>
        <v>0</v>
      </c>
    </row>
    <row r="3120" spans="2:28" s="35" customFormat="1" ht="21" customHeight="1" x14ac:dyDescent="0.15">
      <c r="B3120" s="37" t="str">
        <f>IF(ISBLANK(AC!B3126),"",AC!B3126)</f>
        <v/>
      </c>
      <c r="C3120" s="32"/>
      <c r="D3120" s="179" t="str">
        <f>IF(ISBLANK(AC!D3126),"",AC!D3126)</f>
        <v/>
      </c>
      <c r="E3120" s="180"/>
      <c r="F3120" s="180"/>
      <c r="G3120" s="180"/>
      <c r="H3120" s="180"/>
      <c r="I3120" s="180"/>
      <c r="J3120" s="180"/>
      <c r="K3120" s="180"/>
      <c r="L3120" s="180"/>
      <c r="M3120" s="180"/>
      <c r="N3120" s="180"/>
      <c r="O3120" s="180"/>
      <c r="P3120" s="181"/>
      <c r="Q3120" s="33"/>
      <c r="R3120" s="37" t="str">
        <f>IF(ISBLANK(AC!P3126),"",AC!P3126)</f>
        <v/>
      </c>
      <c r="S3120" s="34"/>
      <c r="T3120" s="47" t="str">
        <f>IF(NOT(ISBLANK(AC!R3126)),AC!R3126,"")</f>
        <v/>
      </c>
      <c r="U3120" s="34"/>
      <c r="V3120" s="47" t="str">
        <f>IF(NOT(ISBLANK(AC!AB3126)),IF($AA$22&gt;AC!$R$22,ROUND(ROUNDDOWN((AC!$R$22/$AA$22),4)*AC!BM3126,2),AC!BM3126),IF(AND(NOT(ISBLANK(AC!R3126)),NOT(ISERR(AC!R3126)),AC!R3126&lt;&gt;0),0,""))</f>
        <v/>
      </c>
      <c r="W3120" s="34"/>
      <c r="X3120" s="47" t="str">
        <f t="shared" si="96"/>
        <v/>
      </c>
      <c r="Z3120" s="29" t="str">
        <f>IF(NOT(ISBLANK(AC!AB3126)),AC!BM3126,"")</f>
        <v/>
      </c>
      <c r="AA3120" s="29" t="str">
        <f t="shared" si="97"/>
        <v/>
      </c>
      <c r="AB3120" s="36">
        <f>IF(V3120&lt;ROUND(0.7*AC!T3126,2),1,0)</f>
        <v>0</v>
      </c>
    </row>
    <row r="3121" spans="2:28" s="35" customFormat="1" ht="21" customHeight="1" x14ac:dyDescent="0.15">
      <c r="B3121" s="37" t="str">
        <f>IF(ISBLANK(AC!B3127),"",AC!B3127)</f>
        <v/>
      </c>
      <c r="C3121" s="32"/>
      <c r="D3121" s="179" t="str">
        <f>IF(ISBLANK(AC!D3127),"",AC!D3127)</f>
        <v/>
      </c>
      <c r="E3121" s="180"/>
      <c r="F3121" s="180"/>
      <c r="G3121" s="180"/>
      <c r="H3121" s="180"/>
      <c r="I3121" s="180"/>
      <c r="J3121" s="180"/>
      <c r="K3121" s="180"/>
      <c r="L3121" s="180"/>
      <c r="M3121" s="180"/>
      <c r="N3121" s="180"/>
      <c r="O3121" s="180"/>
      <c r="P3121" s="181"/>
      <c r="Q3121" s="33"/>
      <c r="R3121" s="37" t="str">
        <f>IF(ISBLANK(AC!P3127),"",AC!P3127)</f>
        <v/>
      </c>
      <c r="S3121" s="34"/>
      <c r="T3121" s="47" t="str">
        <f>IF(NOT(ISBLANK(AC!R3127)),AC!R3127,"")</f>
        <v/>
      </c>
      <c r="U3121" s="34"/>
      <c r="V3121" s="47" t="str">
        <f>IF(NOT(ISBLANK(AC!AB3127)),IF($AA$22&gt;AC!$R$22,ROUND(ROUNDDOWN((AC!$R$22/$AA$22),4)*AC!BM3127,2),AC!BM3127),IF(AND(NOT(ISBLANK(AC!R3127)),NOT(ISERR(AC!R3127)),AC!R3127&lt;&gt;0),0,""))</f>
        <v/>
      </c>
      <c r="W3121" s="34"/>
      <c r="X3121" s="47" t="str">
        <f t="shared" si="96"/>
        <v/>
      </c>
      <c r="Z3121" s="29" t="str">
        <f>IF(NOT(ISBLANK(AC!AB3127)),AC!BM3127,"")</f>
        <v/>
      </c>
      <c r="AA3121" s="29" t="str">
        <f t="shared" si="97"/>
        <v/>
      </c>
      <c r="AB3121" s="36">
        <f>IF(V3121&lt;ROUND(0.7*AC!T3127,2),1,0)</f>
        <v>0</v>
      </c>
    </row>
    <row r="3122" spans="2:28" s="35" customFormat="1" ht="21" customHeight="1" x14ac:dyDescent="0.15">
      <c r="B3122" s="37" t="str">
        <f>IF(ISBLANK(AC!B3128),"",AC!B3128)</f>
        <v/>
      </c>
      <c r="C3122" s="32"/>
      <c r="D3122" s="179" t="str">
        <f>IF(ISBLANK(AC!D3128),"",AC!D3128)</f>
        <v/>
      </c>
      <c r="E3122" s="180"/>
      <c r="F3122" s="180"/>
      <c r="G3122" s="180"/>
      <c r="H3122" s="180"/>
      <c r="I3122" s="180"/>
      <c r="J3122" s="180"/>
      <c r="K3122" s="180"/>
      <c r="L3122" s="180"/>
      <c r="M3122" s="180"/>
      <c r="N3122" s="180"/>
      <c r="O3122" s="180"/>
      <c r="P3122" s="181"/>
      <c r="Q3122" s="33"/>
      <c r="R3122" s="37" t="str">
        <f>IF(ISBLANK(AC!P3128),"",AC!P3128)</f>
        <v/>
      </c>
      <c r="S3122" s="34"/>
      <c r="T3122" s="47" t="str">
        <f>IF(NOT(ISBLANK(AC!R3128)),AC!R3128,"")</f>
        <v/>
      </c>
      <c r="U3122" s="34"/>
      <c r="V3122" s="47" t="str">
        <f>IF(NOT(ISBLANK(AC!AB3128)),IF($AA$22&gt;AC!$R$22,ROUND(ROUNDDOWN((AC!$R$22/$AA$22),4)*AC!BM3128,2),AC!BM3128),IF(AND(NOT(ISBLANK(AC!R3128)),NOT(ISERR(AC!R3128)),AC!R3128&lt;&gt;0),0,""))</f>
        <v/>
      </c>
      <c r="W3122" s="34"/>
      <c r="X3122" s="47" t="str">
        <f t="shared" si="96"/>
        <v/>
      </c>
      <c r="Z3122" s="29" t="str">
        <f>IF(NOT(ISBLANK(AC!AB3128)),AC!BM3128,"")</f>
        <v/>
      </c>
      <c r="AA3122" s="29" t="str">
        <f t="shared" si="97"/>
        <v/>
      </c>
      <c r="AB3122" s="36">
        <f>IF(V3122&lt;ROUND(0.7*AC!T3128,2),1,0)</f>
        <v>0</v>
      </c>
    </row>
    <row r="3123" spans="2:28" s="35" customFormat="1" ht="21" customHeight="1" x14ac:dyDescent="0.15">
      <c r="B3123" s="37" t="str">
        <f>IF(ISBLANK(AC!B3129),"",AC!B3129)</f>
        <v/>
      </c>
      <c r="C3123" s="32"/>
      <c r="D3123" s="179" t="str">
        <f>IF(ISBLANK(AC!D3129),"",AC!D3129)</f>
        <v/>
      </c>
      <c r="E3123" s="180"/>
      <c r="F3123" s="180"/>
      <c r="G3123" s="180"/>
      <c r="H3123" s="180"/>
      <c r="I3123" s="180"/>
      <c r="J3123" s="180"/>
      <c r="K3123" s="180"/>
      <c r="L3123" s="180"/>
      <c r="M3123" s="180"/>
      <c r="N3123" s="180"/>
      <c r="O3123" s="180"/>
      <c r="P3123" s="181"/>
      <c r="Q3123" s="33"/>
      <c r="R3123" s="37" t="str">
        <f>IF(ISBLANK(AC!P3129),"",AC!P3129)</f>
        <v/>
      </c>
      <c r="S3123" s="34"/>
      <c r="T3123" s="47" t="str">
        <f>IF(NOT(ISBLANK(AC!R3129)),AC!R3129,"")</f>
        <v/>
      </c>
      <c r="U3123" s="34"/>
      <c r="V3123" s="47" t="str">
        <f>IF(NOT(ISBLANK(AC!AB3129)),IF($AA$22&gt;AC!$R$22,ROUND(ROUNDDOWN((AC!$R$22/$AA$22),4)*AC!BM3129,2),AC!BM3129),IF(AND(NOT(ISBLANK(AC!R3129)),NOT(ISERR(AC!R3129)),AC!R3129&lt;&gt;0),0,""))</f>
        <v/>
      </c>
      <c r="W3123" s="34"/>
      <c r="X3123" s="47" t="str">
        <f t="shared" si="96"/>
        <v/>
      </c>
      <c r="Z3123" s="29" t="str">
        <f>IF(NOT(ISBLANK(AC!AB3129)),AC!BM3129,"")</f>
        <v/>
      </c>
      <c r="AA3123" s="29" t="str">
        <f t="shared" si="97"/>
        <v/>
      </c>
      <c r="AB3123" s="36">
        <f>IF(V3123&lt;ROUND(0.7*AC!T3129,2),1,0)</f>
        <v>0</v>
      </c>
    </row>
    <row r="3124" spans="2:28" s="35" customFormat="1" ht="21" customHeight="1" x14ac:dyDescent="0.15">
      <c r="B3124" s="37" t="str">
        <f>IF(ISBLANK(AC!B3130),"",AC!B3130)</f>
        <v/>
      </c>
      <c r="C3124" s="32"/>
      <c r="D3124" s="179" t="str">
        <f>IF(ISBLANK(AC!D3130),"",AC!D3130)</f>
        <v/>
      </c>
      <c r="E3124" s="180"/>
      <c r="F3124" s="180"/>
      <c r="G3124" s="180"/>
      <c r="H3124" s="180"/>
      <c r="I3124" s="180"/>
      <c r="J3124" s="180"/>
      <c r="K3124" s="180"/>
      <c r="L3124" s="180"/>
      <c r="M3124" s="180"/>
      <c r="N3124" s="180"/>
      <c r="O3124" s="180"/>
      <c r="P3124" s="181"/>
      <c r="Q3124" s="33"/>
      <c r="R3124" s="37" t="str">
        <f>IF(ISBLANK(AC!P3130),"",AC!P3130)</f>
        <v/>
      </c>
      <c r="S3124" s="34"/>
      <c r="T3124" s="47" t="str">
        <f>IF(NOT(ISBLANK(AC!R3130)),AC!R3130,"")</f>
        <v/>
      </c>
      <c r="U3124" s="34"/>
      <c r="V3124" s="47" t="str">
        <f>IF(NOT(ISBLANK(AC!AB3130)),IF($AA$22&gt;AC!$R$22,ROUND(ROUNDDOWN((AC!$R$22/$AA$22),4)*AC!BM3130,2),AC!BM3130),IF(AND(NOT(ISBLANK(AC!R3130)),NOT(ISERR(AC!R3130)),AC!R3130&lt;&gt;0),0,""))</f>
        <v/>
      </c>
      <c r="W3124" s="34"/>
      <c r="X3124" s="47" t="str">
        <f t="shared" si="96"/>
        <v/>
      </c>
      <c r="Z3124" s="29" t="str">
        <f>IF(NOT(ISBLANK(AC!AB3130)),AC!BM3130,"")</f>
        <v/>
      </c>
      <c r="AA3124" s="29" t="str">
        <f t="shared" si="97"/>
        <v/>
      </c>
      <c r="AB3124" s="36">
        <f>IF(V3124&lt;ROUND(0.7*AC!T3130,2),1,0)</f>
        <v>0</v>
      </c>
    </row>
    <row r="3125" spans="2:28" s="35" customFormat="1" ht="21" customHeight="1" x14ac:dyDescent="0.15">
      <c r="B3125" s="37" t="str">
        <f>IF(ISBLANK(AC!B3131),"",AC!B3131)</f>
        <v/>
      </c>
      <c r="C3125" s="32"/>
      <c r="D3125" s="179" t="str">
        <f>IF(ISBLANK(AC!D3131),"",AC!D3131)</f>
        <v/>
      </c>
      <c r="E3125" s="180"/>
      <c r="F3125" s="180"/>
      <c r="G3125" s="180"/>
      <c r="H3125" s="180"/>
      <c r="I3125" s="180"/>
      <c r="J3125" s="180"/>
      <c r="K3125" s="180"/>
      <c r="L3125" s="180"/>
      <c r="M3125" s="180"/>
      <c r="N3125" s="180"/>
      <c r="O3125" s="180"/>
      <c r="P3125" s="181"/>
      <c r="Q3125" s="33"/>
      <c r="R3125" s="37" t="str">
        <f>IF(ISBLANK(AC!P3131),"",AC!P3131)</f>
        <v/>
      </c>
      <c r="S3125" s="34"/>
      <c r="T3125" s="47" t="str">
        <f>IF(NOT(ISBLANK(AC!R3131)),AC!R3131,"")</f>
        <v/>
      </c>
      <c r="U3125" s="34"/>
      <c r="V3125" s="47" t="str">
        <f>IF(NOT(ISBLANK(AC!AB3131)),IF($AA$22&gt;AC!$R$22,ROUND(ROUNDDOWN((AC!$R$22/$AA$22),4)*AC!BM3131,2),AC!BM3131),IF(AND(NOT(ISBLANK(AC!R3131)),NOT(ISERR(AC!R3131)),AC!R3131&lt;&gt;0),0,""))</f>
        <v/>
      </c>
      <c r="W3125" s="34"/>
      <c r="X3125" s="47" t="str">
        <f t="shared" si="96"/>
        <v/>
      </c>
      <c r="Z3125" s="29" t="str">
        <f>IF(NOT(ISBLANK(AC!AB3131)),AC!BM3131,"")</f>
        <v/>
      </c>
      <c r="AA3125" s="29" t="str">
        <f t="shared" si="97"/>
        <v/>
      </c>
      <c r="AB3125" s="36">
        <f>IF(V3125&lt;ROUND(0.7*AC!T3131,2),1,0)</f>
        <v>0</v>
      </c>
    </row>
    <row r="3126" spans="2:28" s="35" customFormat="1" ht="21" customHeight="1" x14ac:dyDescent="0.15">
      <c r="B3126" s="37" t="str">
        <f>IF(ISBLANK(AC!B3132),"",AC!B3132)</f>
        <v/>
      </c>
      <c r="C3126" s="32"/>
      <c r="D3126" s="179" t="str">
        <f>IF(ISBLANK(AC!D3132),"",AC!D3132)</f>
        <v/>
      </c>
      <c r="E3126" s="180"/>
      <c r="F3126" s="180"/>
      <c r="G3126" s="180"/>
      <c r="H3126" s="180"/>
      <c r="I3126" s="180"/>
      <c r="J3126" s="180"/>
      <c r="K3126" s="180"/>
      <c r="L3126" s="180"/>
      <c r="M3126" s="180"/>
      <c r="N3126" s="180"/>
      <c r="O3126" s="180"/>
      <c r="P3126" s="181"/>
      <c r="Q3126" s="33"/>
      <c r="R3126" s="37" t="str">
        <f>IF(ISBLANK(AC!P3132),"",AC!P3132)</f>
        <v/>
      </c>
      <c r="S3126" s="34"/>
      <c r="T3126" s="47" t="str">
        <f>IF(NOT(ISBLANK(AC!R3132)),AC!R3132,"")</f>
        <v/>
      </c>
      <c r="U3126" s="34"/>
      <c r="V3126" s="47" t="str">
        <f>IF(NOT(ISBLANK(AC!AB3132)),IF($AA$22&gt;AC!$R$22,ROUND(ROUNDDOWN((AC!$R$22/$AA$22),4)*AC!BM3132,2),AC!BM3132),IF(AND(NOT(ISBLANK(AC!R3132)),NOT(ISERR(AC!R3132)),AC!R3132&lt;&gt;0),0,""))</f>
        <v/>
      </c>
      <c r="W3126" s="34"/>
      <c r="X3126" s="47" t="str">
        <f t="shared" si="96"/>
        <v/>
      </c>
      <c r="Z3126" s="29" t="str">
        <f>IF(NOT(ISBLANK(AC!AB3132)),AC!BM3132,"")</f>
        <v/>
      </c>
      <c r="AA3126" s="29" t="str">
        <f t="shared" si="97"/>
        <v/>
      </c>
      <c r="AB3126" s="36">
        <f>IF(V3126&lt;ROUND(0.7*AC!T3132,2),1,0)</f>
        <v>0</v>
      </c>
    </row>
    <row r="3127" spans="2:28" s="35" customFormat="1" ht="21" customHeight="1" x14ac:dyDescent="0.15">
      <c r="B3127" s="37" t="str">
        <f>IF(ISBLANK(AC!B3133),"",AC!B3133)</f>
        <v/>
      </c>
      <c r="C3127" s="32"/>
      <c r="D3127" s="179" t="str">
        <f>IF(ISBLANK(AC!D3133),"",AC!D3133)</f>
        <v/>
      </c>
      <c r="E3127" s="180"/>
      <c r="F3127" s="180"/>
      <c r="G3127" s="180"/>
      <c r="H3127" s="180"/>
      <c r="I3127" s="180"/>
      <c r="J3127" s="180"/>
      <c r="K3127" s="180"/>
      <c r="L3127" s="180"/>
      <c r="M3127" s="180"/>
      <c r="N3127" s="180"/>
      <c r="O3127" s="180"/>
      <c r="P3127" s="181"/>
      <c r="Q3127" s="33"/>
      <c r="R3127" s="37" t="str">
        <f>IF(ISBLANK(AC!P3133),"",AC!P3133)</f>
        <v/>
      </c>
      <c r="S3127" s="34"/>
      <c r="T3127" s="47" t="str">
        <f>IF(NOT(ISBLANK(AC!R3133)),AC!R3133,"")</f>
        <v/>
      </c>
      <c r="U3127" s="34"/>
      <c r="V3127" s="47" t="str">
        <f>IF(NOT(ISBLANK(AC!AB3133)),IF($AA$22&gt;AC!$R$22,ROUND(ROUNDDOWN((AC!$R$22/$AA$22),4)*AC!BM3133,2),AC!BM3133),IF(AND(NOT(ISBLANK(AC!R3133)),NOT(ISERR(AC!R3133)),AC!R3133&lt;&gt;0),0,""))</f>
        <v/>
      </c>
      <c r="W3127" s="34"/>
      <c r="X3127" s="47" t="str">
        <f t="shared" si="96"/>
        <v/>
      </c>
      <c r="Z3127" s="29" t="str">
        <f>IF(NOT(ISBLANK(AC!AB3133)),AC!BM3133,"")</f>
        <v/>
      </c>
      <c r="AA3127" s="29" t="str">
        <f t="shared" si="97"/>
        <v/>
      </c>
      <c r="AB3127" s="36">
        <f>IF(V3127&lt;ROUND(0.7*AC!T3133,2),1,0)</f>
        <v>0</v>
      </c>
    </row>
    <row r="3128" spans="2:28" s="35" customFormat="1" ht="21" customHeight="1" x14ac:dyDescent="0.15">
      <c r="B3128" s="37" t="str">
        <f>IF(ISBLANK(AC!B3134),"",AC!B3134)</f>
        <v/>
      </c>
      <c r="C3128" s="32"/>
      <c r="D3128" s="179" t="str">
        <f>IF(ISBLANK(AC!D3134),"",AC!D3134)</f>
        <v/>
      </c>
      <c r="E3128" s="180"/>
      <c r="F3128" s="180"/>
      <c r="G3128" s="180"/>
      <c r="H3128" s="180"/>
      <c r="I3128" s="180"/>
      <c r="J3128" s="180"/>
      <c r="K3128" s="180"/>
      <c r="L3128" s="180"/>
      <c r="M3128" s="180"/>
      <c r="N3128" s="180"/>
      <c r="O3128" s="180"/>
      <c r="P3128" s="181"/>
      <c r="Q3128" s="33"/>
      <c r="R3128" s="37" t="str">
        <f>IF(ISBLANK(AC!P3134),"",AC!P3134)</f>
        <v/>
      </c>
      <c r="S3128" s="34"/>
      <c r="T3128" s="47" t="str">
        <f>IF(NOT(ISBLANK(AC!R3134)),AC!R3134,"")</f>
        <v/>
      </c>
      <c r="U3128" s="34"/>
      <c r="V3128" s="47" t="str">
        <f>IF(NOT(ISBLANK(AC!AB3134)),IF($AA$22&gt;AC!$R$22,ROUND(ROUNDDOWN((AC!$R$22/$AA$22),4)*AC!BM3134,2),AC!BM3134),IF(AND(NOT(ISBLANK(AC!R3134)),NOT(ISERR(AC!R3134)),AC!R3134&lt;&gt;0),0,""))</f>
        <v/>
      </c>
      <c r="W3128" s="34"/>
      <c r="X3128" s="47" t="str">
        <f t="shared" si="96"/>
        <v/>
      </c>
      <c r="Z3128" s="29" t="str">
        <f>IF(NOT(ISBLANK(AC!AB3134)),AC!BM3134,"")</f>
        <v/>
      </c>
      <c r="AA3128" s="29" t="str">
        <f t="shared" si="97"/>
        <v/>
      </c>
      <c r="AB3128" s="36">
        <f>IF(V3128&lt;ROUND(0.7*AC!T3134,2),1,0)</f>
        <v>0</v>
      </c>
    </row>
    <row r="3129" spans="2:28" s="35" customFormat="1" ht="21" customHeight="1" x14ac:dyDescent="0.15">
      <c r="B3129" s="37" t="str">
        <f>IF(ISBLANK(AC!B3135),"",AC!B3135)</f>
        <v/>
      </c>
      <c r="C3129" s="32"/>
      <c r="D3129" s="179" t="str">
        <f>IF(ISBLANK(AC!D3135),"",AC!D3135)</f>
        <v/>
      </c>
      <c r="E3129" s="180"/>
      <c r="F3129" s="180"/>
      <c r="G3129" s="180"/>
      <c r="H3129" s="180"/>
      <c r="I3129" s="180"/>
      <c r="J3129" s="180"/>
      <c r="K3129" s="180"/>
      <c r="L3129" s="180"/>
      <c r="M3129" s="180"/>
      <c r="N3129" s="180"/>
      <c r="O3129" s="180"/>
      <c r="P3129" s="181"/>
      <c r="Q3129" s="33"/>
      <c r="R3129" s="37" t="str">
        <f>IF(ISBLANK(AC!P3135),"",AC!P3135)</f>
        <v/>
      </c>
      <c r="S3129" s="34"/>
      <c r="T3129" s="47" t="str">
        <f>IF(NOT(ISBLANK(AC!R3135)),AC!R3135,"")</f>
        <v/>
      </c>
      <c r="U3129" s="34"/>
      <c r="V3129" s="47" t="str">
        <f>IF(NOT(ISBLANK(AC!AB3135)),IF($AA$22&gt;AC!$R$22,ROUND(ROUNDDOWN((AC!$R$22/$AA$22),4)*AC!BM3135,2),AC!BM3135),IF(AND(NOT(ISBLANK(AC!R3135)),NOT(ISERR(AC!R3135)),AC!R3135&lt;&gt;0),0,""))</f>
        <v/>
      </c>
      <c r="W3129" s="34"/>
      <c r="X3129" s="47" t="str">
        <f t="shared" si="96"/>
        <v/>
      </c>
      <c r="Z3129" s="29" t="str">
        <f>IF(NOT(ISBLANK(AC!AB3135)),AC!BM3135,"")</f>
        <v/>
      </c>
      <c r="AA3129" s="29" t="str">
        <f t="shared" si="97"/>
        <v/>
      </c>
      <c r="AB3129" s="36">
        <f>IF(V3129&lt;ROUND(0.7*AC!T3135,2),1,0)</f>
        <v>0</v>
      </c>
    </row>
    <row r="3130" spans="2:28" s="35" customFormat="1" ht="21" customHeight="1" x14ac:dyDescent="0.15">
      <c r="B3130" s="37" t="str">
        <f>IF(ISBLANK(AC!B3136),"",AC!B3136)</f>
        <v/>
      </c>
      <c r="C3130" s="32"/>
      <c r="D3130" s="179" t="str">
        <f>IF(ISBLANK(AC!D3136),"",AC!D3136)</f>
        <v/>
      </c>
      <c r="E3130" s="180"/>
      <c r="F3130" s="180"/>
      <c r="G3130" s="180"/>
      <c r="H3130" s="180"/>
      <c r="I3130" s="180"/>
      <c r="J3130" s="180"/>
      <c r="K3130" s="180"/>
      <c r="L3130" s="180"/>
      <c r="M3130" s="180"/>
      <c r="N3130" s="180"/>
      <c r="O3130" s="180"/>
      <c r="P3130" s="181"/>
      <c r="Q3130" s="33"/>
      <c r="R3130" s="37" t="str">
        <f>IF(ISBLANK(AC!P3136),"",AC!P3136)</f>
        <v/>
      </c>
      <c r="S3130" s="34"/>
      <c r="T3130" s="47" t="str">
        <f>IF(NOT(ISBLANK(AC!R3136)),AC!R3136,"")</f>
        <v/>
      </c>
      <c r="U3130" s="34"/>
      <c r="V3130" s="47" t="str">
        <f>IF(NOT(ISBLANK(AC!AB3136)),IF($AA$22&gt;AC!$R$22,ROUND(ROUNDDOWN((AC!$R$22/$AA$22),4)*AC!BM3136,2),AC!BM3136),IF(AND(NOT(ISBLANK(AC!R3136)),NOT(ISERR(AC!R3136)),AC!R3136&lt;&gt;0),0,""))</f>
        <v/>
      </c>
      <c r="W3130" s="34"/>
      <c r="X3130" s="47" t="str">
        <f t="shared" si="96"/>
        <v/>
      </c>
      <c r="Z3130" s="29" t="str">
        <f>IF(NOT(ISBLANK(AC!AB3136)),AC!BM3136,"")</f>
        <v/>
      </c>
      <c r="AA3130" s="29" t="str">
        <f t="shared" si="97"/>
        <v/>
      </c>
      <c r="AB3130" s="36">
        <f>IF(V3130&lt;ROUND(0.7*AC!T3136,2),1,0)</f>
        <v>0</v>
      </c>
    </row>
    <row r="3131" spans="2:28" s="35" customFormat="1" ht="21" customHeight="1" x14ac:dyDescent="0.15">
      <c r="B3131" s="37" t="str">
        <f>IF(ISBLANK(AC!B3137),"",AC!B3137)</f>
        <v/>
      </c>
      <c r="C3131" s="32"/>
      <c r="D3131" s="179" t="str">
        <f>IF(ISBLANK(AC!D3137),"",AC!D3137)</f>
        <v/>
      </c>
      <c r="E3131" s="180"/>
      <c r="F3131" s="180"/>
      <c r="G3131" s="180"/>
      <c r="H3131" s="180"/>
      <c r="I3131" s="180"/>
      <c r="J3131" s="180"/>
      <c r="K3131" s="180"/>
      <c r="L3131" s="180"/>
      <c r="M3131" s="180"/>
      <c r="N3131" s="180"/>
      <c r="O3131" s="180"/>
      <c r="P3131" s="181"/>
      <c r="Q3131" s="33"/>
      <c r="R3131" s="37" t="str">
        <f>IF(ISBLANK(AC!P3137),"",AC!P3137)</f>
        <v/>
      </c>
      <c r="S3131" s="34"/>
      <c r="T3131" s="47" t="str">
        <f>IF(NOT(ISBLANK(AC!R3137)),AC!R3137,"")</f>
        <v/>
      </c>
      <c r="U3131" s="34"/>
      <c r="V3131" s="47" t="str">
        <f>IF(NOT(ISBLANK(AC!AB3137)),IF($AA$22&gt;AC!$R$22,ROUND(ROUNDDOWN((AC!$R$22/$AA$22),4)*AC!BM3137,2),AC!BM3137),IF(AND(NOT(ISBLANK(AC!R3137)),NOT(ISERR(AC!R3137)),AC!R3137&lt;&gt;0),0,""))</f>
        <v/>
      </c>
      <c r="W3131" s="34"/>
      <c r="X3131" s="47" t="str">
        <f t="shared" si="96"/>
        <v/>
      </c>
      <c r="Z3131" s="29" t="str">
        <f>IF(NOT(ISBLANK(AC!AB3137)),AC!BM3137,"")</f>
        <v/>
      </c>
      <c r="AA3131" s="29" t="str">
        <f t="shared" si="97"/>
        <v/>
      </c>
      <c r="AB3131" s="36">
        <f>IF(V3131&lt;ROUND(0.7*AC!T3137,2),1,0)</f>
        <v>0</v>
      </c>
    </row>
    <row r="3132" spans="2:28" s="35" customFormat="1" ht="21" customHeight="1" x14ac:dyDescent="0.15">
      <c r="B3132" s="37" t="str">
        <f>IF(ISBLANK(AC!B3138),"",AC!B3138)</f>
        <v/>
      </c>
      <c r="C3132" s="32"/>
      <c r="D3132" s="179" t="str">
        <f>IF(ISBLANK(AC!D3138),"",AC!D3138)</f>
        <v/>
      </c>
      <c r="E3132" s="180"/>
      <c r="F3132" s="180"/>
      <c r="G3132" s="180"/>
      <c r="H3132" s="180"/>
      <c r="I3132" s="180"/>
      <c r="J3132" s="180"/>
      <c r="K3132" s="180"/>
      <c r="L3132" s="180"/>
      <c r="M3132" s="180"/>
      <c r="N3132" s="180"/>
      <c r="O3132" s="180"/>
      <c r="P3132" s="181"/>
      <c r="Q3132" s="33"/>
      <c r="R3132" s="37" t="str">
        <f>IF(ISBLANK(AC!P3138),"",AC!P3138)</f>
        <v/>
      </c>
      <c r="S3132" s="34"/>
      <c r="T3132" s="47" t="str">
        <f>IF(NOT(ISBLANK(AC!R3138)),AC!R3138,"")</f>
        <v/>
      </c>
      <c r="U3132" s="34"/>
      <c r="V3132" s="47" t="str">
        <f>IF(NOT(ISBLANK(AC!AB3138)),IF($AA$22&gt;AC!$R$22,ROUND(ROUNDDOWN((AC!$R$22/$AA$22),4)*AC!BM3138,2),AC!BM3138),IF(AND(NOT(ISBLANK(AC!R3138)),NOT(ISERR(AC!R3138)),AC!R3138&lt;&gt;0),0,""))</f>
        <v/>
      </c>
      <c r="W3132" s="34"/>
      <c r="X3132" s="47" t="str">
        <f t="shared" si="96"/>
        <v/>
      </c>
      <c r="Z3132" s="29" t="str">
        <f>IF(NOT(ISBLANK(AC!AB3138)),AC!BM3138,"")</f>
        <v/>
      </c>
      <c r="AA3132" s="29" t="str">
        <f t="shared" si="97"/>
        <v/>
      </c>
      <c r="AB3132" s="36">
        <f>IF(V3132&lt;ROUND(0.7*AC!T3138,2),1,0)</f>
        <v>0</v>
      </c>
    </row>
    <row r="3133" spans="2:28" s="35" customFormat="1" ht="21" customHeight="1" x14ac:dyDescent="0.15">
      <c r="B3133" s="37" t="str">
        <f>IF(ISBLANK(AC!B3139),"",AC!B3139)</f>
        <v/>
      </c>
      <c r="C3133" s="32"/>
      <c r="D3133" s="179" t="str">
        <f>IF(ISBLANK(AC!D3139),"",AC!D3139)</f>
        <v/>
      </c>
      <c r="E3133" s="180"/>
      <c r="F3133" s="180"/>
      <c r="G3133" s="180"/>
      <c r="H3133" s="180"/>
      <c r="I3133" s="180"/>
      <c r="J3133" s="180"/>
      <c r="K3133" s="180"/>
      <c r="L3133" s="180"/>
      <c r="M3133" s="180"/>
      <c r="N3133" s="180"/>
      <c r="O3133" s="180"/>
      <c r="P3133" s="181"/>
      <c r="Q3133" s="33"/>
      <c r="R3133" s="37" t="str">
        <f>IF(ISBLANK(AC!P3139),"",AC!P3139)</f>
        <v/>
      </c>
      <c r="S3133" s="34"/>
      <c r="T3133" s="47" t="str">
        <f>IF(NOT(ISBLANK(AC!R3139)),AC!R3139,"")</f>
        <v/>
      </c>
      <c r="U3133" s="34"/>
      <c r="V3133" s="47" t="str">
        <f>IF(NOT(ISBLANK(AC!AB3139)),IF($AA$22&gt;AC!$R$22,ROUND(ROUNDDOWN((AC!$R$22/$AA$22),4)*AC!BM3139,2),AC!BM3139),IF(AND(NOT(ISBLANK(AC!R3139)),NOT(ISERR(AC!R3139)),AC!R3139&lt;&gt;0),0,""))</f>
        <v/>
      </c>
      <c r="W3133" s="34"/>
      <c r="X3133" s="47" t="str">
        <f t="shared" si="96"/>
        <v/>
      </c>
      <c r="Z3133" s="29" t="str">
        <f>IF(NOT(ISBLANK(AC!AB3139)),AC!BM3139,"")</f>
        <v/>
      </c>
      <c r="AA3133" s="29" t="str">
        <f t="shared" si="97"/>
        <v/>
      </c>
      <c r="AB3133" s="36">
        <f>IF(V3133&lt;ROUND(0.7*AC!T3139,2),1,0)</f>
        <v>0</v>
      </c>
    </row>
    <row r="3134" spans="2:28" s="35" customFormat="1" ht="21" customHeight="1" x14ac:dyDescent="0.15">
      <c r="B3134" s="37" t="str">
        <f>IF(ISBLANK(AC!B3140),"",AC!B3140)</f>
        <v/>
      </c>
      <c r="C3134" s="32"/>
      <c r="D3134" s="179" t="str">
        <f>IF(ISBLANK(AC!D3140),"",AC!D3140)</f>
        <v/>
      </c>
      <c r="E3134" s="180"/>
      <c r="F3134" s="180"/>
      <c r="G3134" s="180"/>
      <c r="H3134" s="180"/>
      <c r="I3134" s="180"/>
      <c r="J3134" s="180"/>
      <c r="K3134" s="180"/>
      <c r="L3134" s="180"/>
      <c r="M3134" s="180"/>
      <c r="N3134" s="180"/>
      <c r="O3134" s="180"/>
      <c r="P3134" s="181"/>
      <c r="Q3134" s="33"/>
      <c r="R3134" s="37" t="str">
        <f>IF(ISBLANK(AC!P3140),"",AC!P3140)</f>
        <v/>
      </c>
      <c r="S3134" s="34"/>
      <c r="T3134" s="47" t="str">
        <f>IF(NOT(ISBLANK(AC!R3140)),AC!R3140,"")</f>
        <v/>
      </c>
      <c r="U3134" s="34"/>
      <c r="V3134" s="47" t="str">
        <f>IF(NOT(ISBLANK(AC!AB3140)),IF($AA$22&gt;AC!$R$22,ROUND(ROUNDDOWN((AC!$R$22/$AA$22),4)*AC!BM3140,2),AC!BM3140),IF(AND(NOT(ISBLANK(AC!R3140)),NOT(ISERR(AC!R3140)),AC!R3140&lt;&gt;0),0,""))</f>
        <v/>
      </c>
      <c r="W3134" s="34"/>
      <c r="X3134" s="47" t="str">
        <f t="shared" si="96"/>
        <v/>
      </c>
      <c r="Z3134" s="29" t="str">
        <f>IF(NOT(ISBLANK(AC!AB3140)),AC!BM3140,"")</f>
        <v/>
      </c>
      <c r="AA3134" s="29" t="str">
        <f t="shared" si="97"/>
        <v/>
      </c>
      <c r="AB3134" s="36">
        <f>IF(V3134&lt;ROUND(0.7*AC!T3140,2),1,0)</f>
        <v>0</v>
      </c>
    </row>
    <row r="3135" spans="2:28" s="35" customFormat="1" ht="21" customHeight="1" x14ac:dyDescent="0.15">
      <c r="B3135" s="37" t="str">
        <f>IF(ISBLANK(AC!B3141),"",AC!B3141)</f>
        <v/>
      </c>
      <c r="C3135" s="32"/>
      <c r="D3135" s="179" t="str">
        <f>IF(ISBLANK(AC!D3141),"",AC!D3141)</f>
        <v/>
      </c>
      <c r="E3135" s="180"/>
      <c r="F3135" s="180"/>
      <c r="G3135" s="180"/>
      <c r="H3135" s="180"/>
      <c r="I3135" s="180"/>
      <c r="J3135" s="180"/>
      <c r="K3135" s="180"/>
      <c r="L3135" s="180"/>
      <c r="M3135" s="180"/>
      <c r="N3135" s="180"/>
      <c r="O3135" s="180"/>
      <c r="P3135" s="181"/>
      <c r="Q3135" s="33"/>
      <c r="R3135" s="37" t="str">
        <f>IF(ISBLANK(AC!P3141),"",AC!P3141)</f>
        <v/>
      </c>
      <c r="S3135" s="34"/>
      <c r="T3135" s="47" t="str">
        <f>IF(NOT(ISBLANK(AC!R3141)),AC!R3141,"")</f>
        <v/>
      </c>
      <c r="U3135" s="34"/>
      <c r="V3135" s="47" t="str">
        <f>IF(NOT(ISBLANK(AC!AB3141)),IF($AA$22&gt;AC!$R$22,ROUND(ROUNDDOWN((AC!$R$22/$AA$22),4)*AC!BM3141,2),AC!BM3141),IF(AND(NOT(ISBLANK(AC!R3141)),NOT(ISERR(AC!R3141)),AC!R3141&lt;&gt;0),0,""))</f>
        <v/>
      </c>
      <c r="W3135" s="34"/>
      <c r="X3135" s="47" t="str">
        <f t="shared" si="96"/>
        <v/>
      </c>
      <c r="Z3135" s="29" t="str">
        <f>IF(NOT(ISBLANK(AC!AB3141)),AC!BM3141,"")</f>
        <v/>
      </c>
      <c r="AA3135" s="29" t="str">
        <f t="shared" si="97"/>
        <v/>
      </c>
      <c r="AB3135" s="36">
        <f>IF(V3135&lt;ROUND(0.7*AC!T3141,2),1,0)</f>
        <v>0</v>
      </c>
    </row>
    <row r="3136" spans="2:28" s="35" customFormat="1" ht="21" customHeight="1" x14ac:dyDescent="0.15">
      <c r="B3136" s="37" t="str">
        <f>IF(ISBLANK(AC!B3142),"",AC!B3142)</f>
        <v/>
      </c>
      <c r="C3136" s="32"/>
      <c r="D3136" s="179" t="str">
        <f>IF(ISBLANK(AC!D3142),"",AC!D3142)</f>
        <v/>
      </c>
      <c r="E3136" s="180"/>
      <c r="F3136" s="180"/>
      <c r="G3136" s="180"/>
      <c r="H3136" s="180"/>
      <c r="I3136" s="180"/>
      <c r="J3136" s="180"/>
      <c r="K3136" s="180"/>
      <c r="L3136" s="180"/>
      <c r="M3136" s="180"/>
      <c r="N3136" s="180"/>
      <c r="O3136" s="180"/>
      <c r="P3136" s="181"/>
      <c r="Q3136" s="33"/>
      <c r="R3136" s="37" t="str">
        <f>IF(ISBLANK(AC!P3142),"",AC!P3142)</f>
        <v/>
      </c>
      <c r="S3136" s="34"/>
      <c r="T3136" s="47" t="str">
        <f>IF(NOT(ISBLANK(AC!R3142)),AC!R3142,"")</f>
        <v/>
      </c>
      <c r="U3136" s="34"/>
      <c r="V3136" s="47" t="str">
        <f>IF(NOT(ISBLANK(AC!AB3142)),IF($AA$22&gt;AC!$R$22,ROUND(ROUNDDOWN((AC!$R$22/$AA$22),4)*AC!BM3142,2),AC!BM3142),IF(AND(NOT(ISBLANK(AC!R3142)),NOT(ISERR(AC!R3142)),AC!R3142&lt;&gt;0),0,""))</f>
        <v/>
      </c>
      <c r="W3136" s="34"/>
      <c r="X3136" s="47" t="str">
        <f t="shared" si="96"/>
        <v/>
      </c>
      <c r="Z3136" s="29" t="str">
        <f>IF(NOT(ISBLANK(AC!AB3142)),AC!BM3142,"")</f>
        <v/>
      </c>
      <c r="AA3136" s="29" t="str">
        <f t="shared" si="97"/>
        <v/>
      </c>
      <c r="AB3136" s="36">
        <f>IF(V3136&lt;ROUND(0.7*AC!T3142,2),1,0)</f>
        <v>0</v>
      </c>
    </row>
    <row r="3137" spans="2:28" s="35" customFormat="1" ht="21" customHeight="1" x14ac:dyDescent="0.15">
      <c r="B3137" s="37" t="str">
        <f>IF(ISBLANK(AC!B3143),"",AC!B3143)</f>
        <v/>
      </c>
      <c r="C3137" s="32"/>
      <c r="D3137" s="179" t="str">
        <f>IF(ISBLANK(AC!D3143),"",AC!D3143)</f>
        <v/>
      </c>
      <c r="E3137" s="180"/>
      <c r="F3137" s="180"/>
      <c r="G3137" s="180"/>
      <c r="H3137" s="180"/>
      <c r="I3137" s="180"/>
      <c r="J3137" s="180"/>
      <c r="K3137" s="180"/>
      <c r="L3137" s="180"/>
      <c r="M3137" s="180"/>
      <c r="N3137" s="180"/>
      <c r="O3137" s="180"/>
      <c r="P3137" s="181"/>
      <c r="Q3137" s="33"/>
      <c r="R3137" s="37" t="str">
        <f>IF(ISBLANK(AC!P3143),"",AC!P3143)</f>
        <v/>
      </c>
      <c r="S3137" s="34"/>
      <c r="T3137" s="47" t="str">
        <f>IF(NOT(ISBLANK(AC!R3143)),AC!R3143,"")</f>
        <v/>
      </c>
      <c r="U3137" s="34"/>
      <c r="V3137" s="47" t="str">
        <f>IF(NOT(ISBLANK(AC!AB3143)),IF($AA$22&gt;AC!$R$22,ROUND(ROUNDDOWN((AC!$R$22/$AA$22),4)*AC!BM3143,2),AC!BM3143),IF(AND(NOT(ISBLANK(AC!R3143)),NOT(ISERR(AC!R3143)),AC!R3143&lt;&gt;0),0,""))</f>
        <v/>
      </c>
      <c r="W3137" s="34"/>
      <c r="X3137" s="47" t="str">
        <f t="shared" si="96"/>
        <v/>
      </c>
      <c r="Z3137" s="29" t="str">
        <f>IF(NOT(ISBLANK(AC!AB3143)),AC!BM3143,"")</f>
        <v/>
      </c>
      <c r="AA3137" s="29" t="str">
        <f t="shared" si="97"/>
        <v/>
      </c>
      <c r="AB3137" s="36">
        <f>IF(V3137&lt;ROUND(0.7*AC!T3143,2),1,0)</f>
        <v>0</v>
      </c>
    </row>
    <row r="3138" spans="2:28" s="35" customFormat="1" ht="21" customHeight="1" x14ac:dyDescent="0.15">
      <c r="B3138" s="37" t="str">
        <f>IF(ISBLANK(AC!B3144),"",AC!B3144)</f>
        <v/>
      </c>
      <c r="C3138" s="32"/>
      <c r="D3138" s="179" t="str">
        <f>IF(ISBLANK(AC!D3144),"",AC!D3144)</f>
        <v/>
      </c>
      <c r="E3138" s="180"/>
      <c r="F3138" s="180"/>
      <c r="G3138" s="180"/>
      <c r="H3138" s="180"/>
      <c r="I3138" s="180"/>
      <c r="J3138" s="180"/>
      <c r="K3138" s="180"/>
      <c r="L3138" s="180"/>
      <c r="M3138" s="180"/>
      <c r="N3138" s="180"/>
      <c r="O3138" s="180"/>
      <c r="P3138" s="181"/>
      <c r="Q3138" s="33"/>
      <c r="R3138" s="37" t="str">
        <f>IF(ISBLANK(AC!P3144),"",AC!P3144)</f>
        <v/>
      </c>
      <c r="S3138" s="34"/>
      <c r="T3138" s="47" t="str">
        <f>IF(NOT(ISBLANK(AC!R3144)),AC!R3144,"")</f>
        <v/>
      </c>
      <c r="U3138" s="34"/>
      <c r="V3138" s="47" t="str">
        <f>IF(NOT(ISBLANK(AC!AB3144)),IF($AA$22&gt;AC!$R$22,ROUND(ROUNDDOWN((AC!$R$22/$AA$22),4)*AC!BM3144,2),AC!BM3144),IF(AND(NOT(ISBLANK(AC!R3144)),NOT(ISERR(AC!R3144)),AC!R3144&lt;&gt;0),0,""))</f>
        <v/>
      </c>
      <c r="W3138" s="34"/>
      <c r="X3138" s="47" t="str">
        <f t="shared" si="96"/>
        <v/>
      </c>
      <c r="Z3138" s="29" t="str">
        <f>IF(NOT(ISBLANK(AC!AB3144)),AC!BM3144,"")</f>
        <v/>
      </c>
      <c r="AA3138" s="29" t="str">
        <f t="shared" si="97"/>
        <v/>
      </c>
      <c r="AB3138" s="36">
        <f>IF(V3138&lt;ROUND(0.7*AC!T3144,2),1,0)</f>
        <v>0</v>
      </c>
    </row>
    <row r="3139" spans="2:28" s="35" customFormat="1" ht="21" customHeight="1" x14ac:dyDescent="0.15">
      <c r="B3139" s="37" t="str">
        <f>IF(ISBLANK(AC!B3145),"",AC!B3145)</f>
        <v/>
      </c>
      <c r="C3139" s="32"/>
      <c r="D3139" s="179" t="str">
        <f>IF(ISBLANK(AC!D3145),"",AC!D3145)</f>
        <v/>
      </c>
      <c r="E3139" s="180"/>
      <c r="F3139" s="180"/>
      <c r="G3139" s="180"/>
      <c r="H3139" s="180"/>
      <c r="I3139" s="180"/>
      <c r="J3139" s="180"/>
      <c r="K3139" s="180"/>
      <c r="L3139" s="180"/>
      <c r="M3139" s="180"/>
      <c r="N3139" s="180"/>
      <c r="O3139" s="180"/>
      <c r="P3139" s="181"/>
      <c r="Q3139" s="33"/>
      <c r="R3139" s="37" t="str">
        <f>IF(ISBLANK(AC!P3145),"",AC!P3145)</f>
        <v/>
      </c>
      <c r="S3139" s="34"/>
      <c r="T3139" s="47" t="str">
        <f>IF(NOT(ISBLANK(AC!R3145)),AC!R3145,"")</f>
        <v/>
      </c>
      <c r="U3139" s="34"/>
      <c r="V3139" s="47" t="str">
        <f>IF(NOT(ISBLANK(AC!AB3145)),IF($AA$22&gt;AC!$R$22,ROUND(ROUNDDOWN((AC!$R$22/$AA$22),4)*AC!BM3145,2),AC!BM3145),IF(AND(NOT(ISBLANK(AC!R3145)),NOT(ISERR(AC!R3145)),AC!R3145&lt;&gt;0),0,""))</f>
        <v/>
      </c>
      <c r="W3139" s="34"/>
      <c r="X3139" s="47" t="str">
        <f t="shared" si="96"/>
        <v/>
      </c>
      <c r="Z3139" s="29" t="str">
        <f>IF(NOT(ISBLANK(AC!AB3145)),AC!BM3145,"")</f>
        <v/>
      </c>
      <c r="AA3139" s="29" t="str">
        <f t="shared" si="97"/>
        <v/>
      </c>
      <c r="AB3139" s="36">
        <f>IF(V3139&lt;ROUND(0.7*AC!T3145,2),1,0)</f>
        <v>0</v>
      </c>
    </row>
    <row r="3140" spans="2:28" s="35" customFormat="1" ht="21" customHeight="1" x14ac:dyDescent="0.15">
      <c r="B3140" s="37" t="str">
        <f>IF(ISBLANK(AC!B3146),"",AC!B3146)</f>
        <v/>
      </c>
      <c r="C3140" s="32"/>
      <c r="D3140" s="179" t="str">
        <f>IF(ISBLANK(AC!D3146),"",AC!D3146)</f>
        <v/>
      </c>
      <c r="E3140" s="180"/>
      <c r="F3140" s="180"/>
      <c r="G3140" s="180"/>
      <c r="H3140" s="180"/>
      <c r="I3140" s="180"/>
      <c r="J3140" s="180"/>
      <c r="K3140" s="180"/>
      <c r="L3140" s="180"/>
      <c r="M3140" s="180"/>
      <c r="N3140" s="180"/>
      <c r="O3140" s="180"/>
      <c r="P3140" s="181"/>
      <c r="Q3140" s="33"/>
      <c r="R3140" s="37" t="str">
        <f>IF(ISBLANK(AC!P3146),"",AC!P3146)</f>
        <v/>
      </c>
      <c r="S3140" s="34"/>
      <c r="T3140" s="47" t="str">
        <f>IF(NOT(ISBLANK(AC!R3146)),AC!R3146,"")</f>
        <v/>
      </c>
      <c r="U3140" s="34"/>
      <c r="V3140" s="47" t="str">
        <f>IF(NOT(ISBLANK(AC!AB3146)),IF($AA$22&gt;AC!$R$22,ROUND(ROUNDDOWN((AC!$R$22/$AA$22),4)*AC!BM3146,2),AC!BM3146),IF(AND(NOT(ISBLANK(AC!R3146)),NOT(ISERR(AC!R3146)),AC!R3146&lt;&gt;0),0,""))</f>
        <v/>
      </c>
      <c r="W3140" s="34"/>
      <c r="X3140" s="47" t="str">
        <f t="shared" si="96"/>
        <v/>
      </c>
      <c r="Z3140" s="29" t="str">
        <f>IF(NOT(ISBLANK(AC!AB3146)),AC!BM3146,"")</f>
        <v/>
      </c>
      <c r="AA3140" s="29" t="str">
        <f t="shared" si="97"/>
        <v/>
      </c>
      <c r="AB3140" s="36">
        <f>IF(V3140&lt;ROUND(0.7*AC!T3146,2),1,0)</f>
        <v>0</v>
      </c>
    </row>
    <row r="3141" spans="2:28" s="35" customFormat="1" ht="21" customHeight="1" x14ac:dyDescent="0.15">
      <c r="B3141" s="37" t="str">
        <f>IF(ISBLANK(AC!B3147),"",AC!B3147)</f>
        <v/>
      </c>
      <c r="C3141" s="32"/>
      <c r="D3141" s="179" t="str">
        <f>IF(ISBLANK(AC!D3147),"",AC!D3147)</f>
        <v/>
      </c>
      <c r="E3141" s="180"/>
      <c r="F3141" s="180"/>
      <c r="G3141" s="180"/>
      <c r="H3141" s="180"/>
      <c r="I3141" s="180"/>
      <c r="J3141" s="180"/>
      <c r="K3141" s="180"/>
      <c r="L3141" s="180"/>
      <c r="M3141" s="180"/>
      <c r="N3141" s="180"/>
      <c r="O3141" s="180"/>
      <c r="P3141" s="181"/>
      <c r="Q3141" s="33"/>
      <c r="R3141" s="37" t="str">
        <f>IF(ISBLANK(AC!P3147),"",AC!P3147)</f>
        <v/>
      </c>
      <c r="S3141" s="34"/>
      <c r="T3141" s="47" t="str">
        <f>IF(NOT(ISBLANK(AC!R3147)),AC!R3147,"")</f>
        <v/>
      </c>
      <c r="U3141" s="34"/>
      <c r="V3141" s="47" t="str">
        <f>IF(NOT(ISBLANK(AC!AB3147)),IF($AA$22&gt;AC!$R$22,ROUND(ROUNDDOWN((AC!$R$22/$AA$22),4)*AC!BM3147,2),AC!BM3147),IF(AND(NOT(ISBLANK(AC!R3147)),NOT(ISERR(AC!R3147)),AC!R3147&lt;&gt;0),0,""))</f>
        <v/>
      </c>
      <c r="W3141" s="34"/>
      <c r="X3141" s="47" t="str">
        <f t="shared" si="96"/>
        <v/>
      </c>
      <c r="Z3141" s="29" t="str">
        <f>IF(NOT(ISBLANK(AC!AB3147)),AC!BM3147,"")</f>
        <v/>
      </c>
      <c r="AA3141" s="29" t="str">
        <f t="shared" si="97"/>
        <v/>
      </c>
      <c r="AB3141" s="36">
        <f>IF(V3141&lt;ROUND(0.7*AC!T3147,2),1,0)</f>
        <v>0</v>
      </c>
    </row>
    <row r="3142" spans="2:28" s="35" customFormat="1" ht="21" customHeight="1" x14ac:dyDescent="0.15">
      <c r="B3142" s="37" t="str">
        <f>IF(ISBLANK(AC!B3148),"",AC!B3148)</f>
        <v/>
      </c>
      <c r="C3142" s="32"/>
      <c r="D3142" s="179" t="str">
        <f>IF(ISBLANK(AC!D3148),"",AC!D3148)</f>
        <v/>
      </c>
      <c r="E3142" s="180"/>
      <c r="F3142" s="180"/>
      <c r="G3142" s="180"/>
      <c r="H3142" s="180"/>
      <c r="I3142" s="180"/>
      <c r="J3142" s="180"/>
      <c r="K3142" s="180"/>
      <c r="L3142" s="180"/>
      <c r="M3142" s="180"/>
      <c r="N3142" s="180"/>
      <c r="O3142" s="180"/>
      <c r="P3142" s="181"/>
      <c r="Q3142" s="33"/>
      <c r="R3142" s="37" t="str">
        <f>IF(ISBLANK(AC!P3148),"",AC!P3148)</f>
        <v/>
      </c>
      <c r="S3142" s="34"/>
      <c r="T3142" s="47" t="str">
        <f>IF(NOT(ISBLANK(AC!R3148)),AC!R3148,"")</f>
        <v/>
      </c>
      <c r="U3142" s="34"/>
      <c r="V3142" s="47" t="str">
        <f>IF(NOT(ISBLANK(AC!AB3148)),IF($AA$22&gt;AC!$R$22,ROUND(ROUNDDOWN((AC!$R$22/$AA$22),4)*AC!BM3148,2),AC!BM3148),IF(AND(NOT(ISBLANK(AC!R3148)),NOT(ISERR(AC!R3148)),AC!R3148&lt;&gt;0),0,""))</f>
        <v/>
      </c>
      <c r="W3142" s="34"/>
      <c r="X3142" s="47" t="str">
        <f t="shared" si="96"/>
        <v/>
      </c>
      <c r="Z3142" s="29" t="str">
        <f>IF(NOT(ISBLANK(AC!AB3148)),AC!BM3148,"")</f>
        <v/>
      </c>
      <c r="AA3142" s="29" t="str">
        <f t="shared" si="97"/>
        <v/>
      </c>
      <c r="AB3142" s="36">
        <f>IF(V3142&lt;ROUND(0.7*AC!T3148,2),1,0)</f>
        <v>0</v>
      </c>
    </row>
    <row r="3143" spans="2:28" s="35" customFormat="1" ht="21" customHeight="1" x14ac:dyDescent="0.15">
      <c r="B3143" s="37" t="str">
        <f>IF(ISBLANK(AC!B3149),"",AC!B3149)</f>
        <v/>
      </c>
      <c r="C3143" s="32"/>
      <c r="D3143" s="179" t="str">
        <f>IF(ISBLANK(AC!D3149),"",AC!D3149)</f>
        <v/>
      </c>
      <c r="E3143" s="180"/>
      <c r="F3143" s="180"/>
      <c r="G3143" s="180"/>
      <c r="H3143" s="180"/>
      <c r="I3143" s="180"/>
      <c r="J3143" s="180"/>
      <c r="K3143" s="180"/>
      <c r="L3143" s="180"/>
      <c r="M3143" s="180"/>
      <c r="N3143" s="180"/>
      <c r="O3143" s="180"/>
      <c r="P3143" s="181"/>
      <c r="Q3143" s="33"/>
      <c r="R3143" s="37" t="str">
        <f>IF(ISBLANK(AC!P3149),"",AC!P3149)</f>
        <v/>
      </c>
      <c r="S3143" s="34"/>
      <c r="T3143" s="47" t="str">
        <f>IF(NOT(ISBLANK(AC!R3149)),AC!R3149,"")</f>
        <v/>
      </c>
      <c r="U3143" s="34"/>
      <c r="V3143" s="47" t="str">
        <f>IF(NOT(ISBLANK(AC!AB3149)),IF($AA$22&gt;AC!$R$22,ROUND(ROUNDDOWN((AC!$R$22/$AA$22),4)*AC!BM3149,2),AC!BM3149),IF(AND(NOT(ISBLANK(AC!R3149)),NOT(ISERR(AC!R3149)),AC!R3149&lt;&gt;0),0,""))</f>
        <v/>
      </c>
      <c r="W3143" s="34"/>
      <c r="X3143" s="47" t="str">
        <f t="shared" si="96"/>
        <v/>
      </c>
      <c r="Z3143" s="29" t="str">
        <f>IF(NOT(ISBLANK(AC!AB3149)),AC!BM3149,"")</f>
        <v/>
      </c>
      <c r="AA3143" s="29" t="str">
        <f t="shared" si="97"/>
        <v/>
      </c>
      <c r="AB3143" s="36">
        <f>IF(V3143&lt;ROUND(0.7*AC!T3149,2),1,0)</f>
        <v>0</v>
      </c>
    </row>
    <row r="3144" spans="2:28" s="35" customFormat="1" ht="21" customHeight="1" x14ac:dyDescent="0.15">
      <c r="B3144" s="37" t="str">
        <f>IF(ISBLANK(AC!B3150),"",AC!B3150)</f>
        <v/>
      </c>
      <c r="C3144" s="32"/>
      <c r="D3144" s="179" t="str">
        <f>IF(ISBLANK(AC!D3150),"",AC!D3150)</f>
        <v/>
      </c>
      <c r="E3144" s="180"/>
      <c r="F3144" s="180"/>
      <c r="G3144" s="180"/>
      <c r="H3144" s="180"/>
      <c r="I3144" s="180"/>
      <c r="J3144" s="180"/>
      <c r="K3144" s="180"/>
      <c r="L3144" s="180"/>
      <c r="M3144" s="180"/>
      <c r="N3144" s="180"/>
      <c r="O3144" s="180"/>
      <c r="P3144" s="181"/>
      <c r="Q3144" s="33"/>
      <c r="R3144" s="37" t="str">
        <f>IF(ISBLANK(AC!P3150),"",AC!P3150)</f>
        <v/>
      </c>
      <c r="S3144" s="34"/>
      <c r="T3144" s="47" t="str">
        <f>IF(NOT(ISBLANK(AC!R3150)),AC!R3150,"")</f>
        <v/>
      </c>
      <c r="U3144" s="34"/>
      <c r="V3144" s="47" t="str">
        <f>IF(NOT(ISBLANK(AC!AB3150)),IF($AA$22&gt;AC!$R$22,ROUND(ROUNDDOWN((AC!$R$22/$AA$22),4)*AC!BM3150,2),AC!BM3150),IF(AND(NOT(ISBLANK(AC!R3150)),NOT(ISERR(AC!R3150)),AC!R3150&lt;&gt;0),0,""))</f>
        <v/>
      </c>
      <c r="W3144" s="34"/>
      <c r="X3144" s="47" t="str">
        <f t="shared" si="96"/>
        <v/>
      </c>
      <c r="Z3144" s="29" t="str">
        <f>IF(NOT(ISBLANK(AC!AB3150)),AC!BM3150,"")</f>
        <v/>
      </c>
      <c r="AA3144" s="29" t="str">
        <f t="shared" si="97"/>
        <v/>
      </c>
      <c r="AB3144" s="36">
        <f>IF(V3144&lt;ROUND(0.7*AC!T3150,2),1,0)</f>
        <v>0</v>
      </c>
    </row>
    <row r="3145" spans="2:28" s="35" customFormat="1" ht="21" customHeight="1" x14ac:dyDescent="0.15">
      <c r="B3145" s="37" t="str">
        <f>IF(ISBLANK(AC!B3151),"",AC!B3151)</f>
        <v/>
      </c>
      <c r="C3145" s="32"/>
      <c r="D3145" s="179" t="str">
        <f>IF(ISBLANK(AC!D3151),"",AC!D3151)</f>
        <v/>
      </c>
      <c r="E3145" s="180"/>
      <c r="F3145" s="180"/>
      <c r="G3145" s="180"/>
      <c r="H3145" s="180"/>
      <c r="I3145" s="180"/>
      <c r="J3145" s="180"/>
      <c r="K3145" s="180"/>
      <c r="L3145" s="180"/>
      <c r="M3145" s="180"/>
      <c r="N3145" s="180"/>
      <c r="O3145" s="180"/>
      <c r="P3145" s="181"/>
      <c r="Q3145" s="33"/>
      <c r="R3145" s="37" t="str">
        <f>IF(ISBLANK(AC!P3151),"",AC!P3151)</f>
        <v/>
      </c>
      <c r="S3145" s="34"/>
      <c r="T3145" s="47" t="str">
        <f>IF(NOT(ISBLANK(AC!R3151)),AC!R3151,"")</f>
        <v/>
      </c>
      <c r="U3145" s="34"/>
      <c r="V3145" s="47" t="str">
        <f>IF(NOT(ISBLANK(AC!AB3151)),IF($AA$22&gt;AC!$R$22,ROUND(ROUNDDOWN((AC!$R$22/$AA$22),4)*AC!BM3151,2),AC!BM3151),IF(AND(NOT(ISBLANK(AC!R3151)),NOT(ISERR(AC!R3151)),AC!R3151&lt;&gt;0),0,""))</f>
        <v/>
      </c>
      <c r="W3145" s="34"/>
      <c r="X3145" s="47" t="str">
        <f t="shared" si="96"/>
        <v/>
      </c>
      <c r="Z3145" s="29" t="str">
        <f>IF(NOT(ISBLANK(AC!AB3151)),AC!BM3151,"")</f>
        <v/>
      </c>
      <c r="AA3145" s="29" t="str">
        <f t="shared" si="97"/>
        <v/>
      </c>
      <c r="AB3145" s="36">
        <f>IF(V3145&lt;ROUND(0.7*AC!T3151,2),1,0)</f>
        <v>0</v>
      </c>
    </row>
    <row r="3146" spans="2:28" s="35" customFormat="1" ht="21" customHeight="1" x14ac:dyDescent="0.15">
      <c r="B3146" s="37" t="str">
        <f>IF(ISBLANK(AC!B3152),"",AC!B3152)</f>
        <v/>
      </c>
      <c r="C3146" s="32"/>
      <c r="D3146" s="179" t="str">
        <f>IF(ISBLANK(AC!D3152),"",AC!D3152)</f>
        <v/>
      </c>
      <c r="E3146" s="180"/>
      <c r="F3146" s="180"/>
      <c r="G3146" s="180"/>
      <c r="H3146" s="180"/>
      <c r="I3146" s="180"/>
      <c r="J3146" s="180"/>
      <c r="K3146" s="180"/>
      <c r="L3146" s="180"/>
      <c r="M3146" s="180"/>
      <c r="N3146" s="180"/>
      <c r="O3146" s="180"/>
      <c r="P3146" s="181"/>
      <c r="Q3146" s="33"/>
      <c r="R3146" s="37" t="str">
        <f>IF(ISBLANK(AC!P3152),"",AC!P3152)</f>
        <v/>
      </c>
      <c r="S3146" s="34"/>
      <c r="T3146" s="47" t="str">
        <f>IF(NOT(ISBLANK(AC!R3152)),AC!R3152,"")</f>
        <v/>
      </c>
      <c r="U3146" s="34"/>
      <c r="V3146" s="47" t="str">
        <f>IF(NOT(ISBLANK(AC!AB3152)),IF($AA$22&gt;AC!$R$22,ROUND(ROUNDDOWN((AC!$R$22/$AA$22),4)*AC!BM3152,2),AC!BM3152),IF(AND(NOT(ISBLANK(AC!R3152)),NOT(ISERR(AC!R3152)),AC!R3152&lt;&gt;0),0,""))</f>
        <v/>
      </c>
      <c r="W3146" s="34"/>
      <c r="X3146" s="47" t="str">
        <f t="shared" si="96"/>
        <v/>
      </c>
      <c r="Z3146" s="29" t="str">
        <f>IF(NOT(ISBLANK(AC!AB3152)),AC!BM3152,"")</f>
        <v/>
      </c>
      <c r="AA3146" s="29" t="str">
        <f t="shared" si="97"/>
        <v/>
      </c>
      <c r="AB3146" s="36">
        <f>IF(V3146&lt;ROUND(0.7*AC!T3152,2),1,0)</f>
        <v>0</v>
      </c>
    </row>
    <row r="3147" spans="2:28" s="35" customFormat="1" ht="21" customHeight="1" x14ac:dyDescent="0.15">
      <c r="B3147" s="37" t="str">
        <f>IF(ISBLANK(AC!B3153),"",AC!B3153)</f>
        <v/>
      </c>
      <c r="C3147" s="32"/>
      <c r="D3147" s="179" t="str">
        <f>IF(ISBLANK(AC!D3153),"",AC!D3153)</f>
        <v/>
      </c>
      <c r="E3147" s="180"/>
      <c r="F3147" s="180"/>
      <c r="G3147" s="180"/>
      <c r="H3147" s="180"/>
      <c r="I3147" s="180"/>
      <c r="J3147" s="180"/>
      <c r="K3147" s="180"/>
      <c r="L3147" s="180"/>
      <c r="M3147" s="180"/>
      <c r="N3147" s="180"/>
      <c r="O3147" s="180"/>
      <c r="P3147" s="181"/>
      <c r="Q3147" s="33"/>
      <c r="R3147" s="37" t="str">
        <f>IF(ISBLANK(AC!P3153),"",AC!P3153)</f>
        <v/>
      </c>
      <c r="S3147" s="34"/>
      <c r="T3147" s="47" t="str">
        <f>IF(NOT(ISBLANK(AC!R3153)),AC!R3153,"")</f>
        <v/>
      </c>
      <c r="U3147" s="34"/>
      <c r="V3147" s="47" t="str">
        <f>IF(NOT(ISBLANK(AC!AB3153)),IF($AA$22&gt;AC!$R$22,ROUND(ROUNDDOWN((AC!$R$22/$AA$22),4)*AC!BM3153,2),AC!BM3153),IF(AND(NOT(ISBLANK(AC!R3153)),NOT(ISERR(AC!R3153)),AC!R3153&lt;&gt;0),0,""))</f>
        <v/>
      </c>
      <c r="W3147" s="34"/>
      <c r="X3147" s="47" t="str">
        <f t="shared" si="96"/>
        <v/>
      </c>
      <c r="Z3147" s="29" t="str">
        <f>IF(NOT(ISBLANK(AC!AB3153)),AC!BM3153,"")</f>
        <v/>
      </c>
      <c r="AA3147" s="29" t="str">
        <f t="shared" si="97"/>
        <v/>
      </c>
      <c r="AB3147" s="36">
        <f>IF(V3147&lt;ROUND(0.7*AC!T3153,2),1,0)</f>
        <v>0</v>
      </c>
    </row>
    <row r="3148" spans="2:28" s="35" customFormat="1" ht="21" customHeight="1" x14ac:dyDescent="0.15">
      <c r="B3148" s="37" t="str">
        <f>IF(ISBLANK(AC!B3154),"",AC!B3154)</f>
        <v/>
      </c>
      <c r="C3148" s="32"/>
      <c r="D3148" s="179" t="str">
        <f>IF(ISBLANK(AC!D3154),"",AC!D3154)</f>
        <v/>
      </c>
      <c r="E3148" s="180"/>
      <c r="F3148" s="180"/>
      <c r="G3148" s="180"/>
      <c r="H3148" s="180"/>
      <c r="I3148" s="180"/>
      <c r="J3148" s="180"/>
      <c r="K3148" s="180"/>
      <c r="L3148" s="180"/>
      <c r="M3148" s="180"/>
      <c r="N3148" s="180"/>
      <c r="O3148" s="180"/>
      <c r="P3148" s="181"/>
      <c r="Q3148" s="33"/>
      <c r="R3148" s="37" t="str">
        <f>IF(ISBLANK(AC!P3154),"",AC!P3154)</f>
        <v/>
      </c>
      <c r="S3148" s="34"/>
      <c r="T3148" s="47" t="str">
        <f>IF(NOT(ISBLANK(AC!R3154)),AC!R3154,"")</f>
        <v/>
      </c>
      <c r="U3148" s="34"/>
      <c r="V3148" s="47" t="str">
        <f>IF(NOT(ISBLANK(AC!AB3154)),IF($AA$22&gt;AC!$R$22,ROUND(ROUNDDOWN((AC!$R$22/$AA$22),4)*AC!BM3154,2),AC!BM3154),IF(AND(NOT(ISBLANK(AC!R3154)),NOT(ISERR(AC!R3154)),AC!R3154&lt;&gt;0),0,""))</f>
        <v/>
      </c>
      <c r="W3148" s="34"/>
      <c r="X3148" s="47" t="str">
        <f t="shared" si="96"/>
        <v/>
      </c>
      <c r="Z3148" s="29" t="str">
        <f>IF(NOT(ISBLANK(AC!AB3154)),AC!BM3154,"")</f>
        <v/>
      </c>
      <c r="AA3148" s="29" t="str">
        <f t="shared" si="97"/>
        <v/>
      </c>
      <c r="AB3148" s="36">
        <f>IF(V3148&lt;ROUND(0.7*AC!T3154,2),1,0)</f>
        <v>0</v>
      </c>
    </row>
    <row r="3149" spans="2:28" s="35" customFormat="1" ht="21" customHeight="1" x14ac:dyDescent="0.15">
      <c r="B3149" s="37" t="str">
        <f>IF(ISBLANK(AC!B3155),"",AC!B3155)</f>
        <v/>
      </c>
      <c r="C3149" s="32"/>
      <c r="D3149" s="179" t="str">
        <f>IF(ISBLANK(AC!D3155),"",AC!D3155)</f>
        <v/>
      </c>
      <c r="E3149" s="180"/>
      <c r="F3149" s="180"/>
      <c r="G3149" s="180"/>
      <c r="H3149" s="180"/>
      <c r="I3149" s="180"/>
      <c r="J3149" s="180"/>
      <c r="K3149" s="180"/>
      <c r="L3149" s="180"/>
      <c r="M3149" s="180"/>
      <c r="N3149" s="180"/>
      <c r="O3149" s="180"/>
      <c r="P3149" s="181"/>
      <c r="Q3149" s="33"/>
      <c r="R3149" s="37" t="str">
        <f>IF(ISBLANK(AC!P3155),"",AC!P3155)</f>
        <v/>
      </c>
      <c r="S3149" s="34"/>
      <c r="T3149" s="47" t="str">
        <f>IF(NOT(ISBLANK(AC!R3155)),AC!R3155,"")</f>
        <v/>
      </c>
      <c r="U3149" s="34"/>
      <c r="V3149" s="47" t="str">
        <f>IF(NOT(ISBLANK(AC!AB3155)),IF($AA$22&gt;AC!$R$22,ROUND(ROUNDDOWN((AC!$R$22/$AA$22),4)*AC!BM3155,2),AC!BM3155),IF(AND(NOT(ISBLANK(AC!R3155)),NOT(ISERR(AC!R3155)),AC!R3155&lt;&gt;0),0,""))</f>
        <v/>
      </c>
      <c r="W3149" s="34"/>
      <c r="X3149" s="47" t="str">
        <f t="shared" si="96"/>
        <v/>
      </c>
      <c r="Z3149" s="29" t="str">
        <f>IF(NOT(ISBLANK(AC!AB3155)),AC!BM3155,"")</f>
        <v/>
      </c>
      <c r="AA3149" s="29" t="str">
        <f t="shared" si="97"/>
        <v/>
      </c>
      <c r="AB3149" s="36">
        <f>IF(V3149&lt;ROUND(0.7*AC!T3155,2),1,0)</f>
        <v>0</v>
      </c>
    </row>
    <row r="3150" spans="2:28" s="35" customFormat="1" ht="21" customHeight="1" x14ac:dyDescent="0.15">
      <c r="B3150" s="37" t="str">
        <f>IF(ISBLANK(AC!B3156),"",AC!B3156)</f>
        <v/>
      </c>
      <c r="C3150" s="32"/>
      <c r="D3150" s="179" t="str">
        <f>IF(ISBLANK(AC!D3156),"",AC!D3156)</f>
        <v/>
      </c>
      <c r="E3150" s="180"/>
      <c r="F3150" s="180"/>
      <c r="G3150" s="180"/>
      <c r="H3150" s="180"/>
      <c r="I3150" s="180"/>
      <c r="J3150" s="180"/>
      <c r="K3150" s="180"/>
      <c r="L3150" s="180"/>
      <c r="M3150" s="180"/>
      <c r="N3150" s="180"/>
      <c r="O3150" s="180"/>
      <c r="P3150" s="181"/>
      <c r="Q3150" s="33"/>
      <c r="R3150" s="37" t="str">
        <f>IF(ISBLANK(AC!P3156),"",AC!P3156)</f>
        <v/>
      </c>
      <c r="S3150" s="34"/>
      <c r="T3150" s="47" t="str">
        <f>IF(NOT(ISBLANK(AC!R3156)),AC!R3156,"")</f>
        <v/>
      </c>
      <c r="U3150" s="34"/>
      <c r="V3150" s="47" t="str">
        <f>IF(NOT(ISBLANK(AC!AB3156)),IF($AA$22&gt;AC!$R$22,ROUND(ROUNDDOWN((AC!$R$22/$AA$22),4)*AC!BM3156,2),AC!BM3156),IF(AND(NOT(ISBLANK(AC!R3156)),NOT(ISERR(AC!R3156)),AC!R3156&lt;&gt;0),0,""))</f>
        <v/>
      </c>
      <c r="W3150" s="34"/>
      <c r="X3150" s="47" t="str">
        <f t="shared" si="96"/>
        <v/>
      </c>
      <c r="Z3150" s="29" t="str">
        <f>IF(NOT(ISBLANK(AC!AB3156)),AC!BM3156,"")</f>
        <v/>
      </c>
      <c r="AA3150" s="29" t="str">
        <f t="shared" si="97"/>
        <v/>
      </c>
      <c r="AB3150" s="36">
        <f>IF(V3150&lt;ROUND(0.7*AC!T3156,2),1,0)</f>
        <v>0</v>
      </c>
    </row>
    <row r="3151" spans="2:28" s="35" customFormat="1" ht="21" customHeight="1" x14ac:dyDescent="0.15">
      <c r="B3151" s="37" t="str">
        <f>IF(ISBLANK(AC!B3157),"",AC!B3157)</f>
        <v/>
      </c>
      <c r="C3151" s="32"/>
      <c r="D3151" s="179" t="str">
        <f>IF(ISBLANK(AC!D3157),"",AC!D3157)</f>
        <v/>
      </c>
      <c r="E3151" s="180"/>
      <c r="F3151" s="180"/>
      <c r="G3151" s="180"/>
      <c r="H3151" s="180"/>
      <c r="I3151" s="180"/>
      <c r="J3151" s="180"/>
      <c r="K3151" s="180"/>
      <c r="L3151" s="180"/>
      <c r="M3151" s="180"/>
      <c r="N3151" s="180"/>
      <c r="O3151" s="180"/>
      <c r="P3151" s="181"/>
      <c r="Q3151" s="33"/>
      <c r="R3151" s="37" t="str">
        <f>IF(ISBLANK(AC!P3157),"",AC!P3157)</f>
        <v/>
      </c>
      <c r="S3151" s="34"/>
      <c r="T3151" s="47" t="str">
        <f>IF(NOT(ISBLANK(AC!R3157)),AC!R3157,"")</f>
        <v/>
      </c>
      <c r="U3151" s="34"/>
      <c r="V3151" s="47" t="str">
        <f>IF(NOT(ISBLANK(AC!AB3157)),IF($AA$22&gt;AC!$R$22,ROUND(ROUNDDOWN((AC!$R$22/$AA$22),4)*AC!BM3157,2),AC!BM3157),IF(AND(NOT(ISBLANK(AC!R3157)),NOT(ISERR(AC!R3157)),AC!R3157&lt;&gt;0),0,""))</f>
        <v/>
      </c>
      <c r="W3151" s="34"/>
      <c r="X3151" s="47" t="str">
        <f t="shared" si="96"/>
        <v/>
      </c>
      <c r="Z3151" s="29" t="str">
        <f>IF(NOT(ISBLANK(AC!AB3157)),AC!BM3157,"")</f>
        <v/>
      </c>
      <c r="AA3151" s="29" t="str">
        <f t="shared" si="97"/>
        <v/>
      </c>
      <c r="AB3151" s="36">
        <f>IF(V3151&lt;ROUND(0.7*AC!T3157,2),1,0)</f>
        <v>0</v>
      </c>
    </row>
    <row r="3152" spans="2:28" s="35" customFormat="1" ht="21" customHeight="1" x14ac:dyDescent="0.15">
      <c r="B3152" s="37" t="str">
        <f>IF(ISBLANK(AC!B3158),"",AC!B3158)</f>
        <v/>
      </c>
      <c r="C3152" s="32"/>
      <c r="D3152" s="179" t="str">
        <f>IF(ISBLANK(AC!D3158),"",AC!D3158)</f>
        <v/>
      </c>
      <c r="E3152" s="180"/>
      <c r="F3152" s="180"/>
      <c r="G3152" s="180"/>
      <c r="H3152" s="180"/>
      <c r="I3152" s="180"/>
      <c r="J3152" s="180"/>
      <c r="K3152" s="180"/>
      <c r="L3152" s="180"/>
      <c r="M3152" s="180"/>
      <c r="N3152" s="180"/>
      <c r="O3152" s="180"/>
      <c r="P3152" s="181"/>
      <c r="Q3152" s="33"/>
      <c r="R3152" s="37" t="str">
        <f>IF(ISBLANK(AC!P3158),"",AC!P3158)</f>
        <v/>
      </c>
      <c r="S3152" s="34"/>
      <c r="T3152" s="47" t="str">
        <f>IF(NOT(ISBLANK(AC!R3158)),AC!R3158,"")</f>
        <v/>
      </c>
      <c r="U3152" s="34"/>
      <c r="V3152" s="47" t="str">
        <f>IF(NOT(ISBLANK(AC!AB3158)),IF($AA$22&gt;AC!$R$22,ROUND(ROUNDDOWN((AC!$R$22/$AA$22),4)*AC!BM3158,2),AC!BM3158),IF(AND(NOT(ISBLANK(AC!R3158)),NOT(ISERR(AC!R3158)),AC!R3158&lt;&gt;0),0,""))</f>
        <v/>
      </c>
      <c r="W3152" s="34"/>
      <c r="X3152" s="47" t="str">
        <f t="shared" si="96"/>
        <v/>
      </c>
      <c r="Z3152" s="29" t="str">
        <f>IF(NOT(ISBLANK(AC!AB3158)),AC!BM3158,"")</f>
        <v/>
      </c>
      <c r="AA3152" s="29" t="str">
        <f t="shared" si="97"/>
        <v/>
      </c>
      <c r="AB3152" s="36">
        <f>IF(V3152&lt;ROUND(0.7*AC!T3158,2),1,0)</f>
        <v>0</v>
      </c>
    </row>
    <row r="3153" spans="2:28" s="35" customFormat="1" ht="21" customHeight="1" x14ac:dyDescent="0.15">
      <c r="B3153" s="37" t="str">
        <f>IF(ISBLANK(AC!B3159),"",AC!B3159)</f>
        <v/>
      </c>
      <c r="C3153" s="32"/>
      <c r="D3153" s="179" t="str">
        <f>IF(ISBLANK(AC!D3159),"",AC!D3159)</f>
        <v/>
      </c>
      <c r="E3153" s="180"/>
      <c r="F3153" s="180"/>
      <c r="G3153" s="180"/>
      <c r="H3153" s="180"/>
      <c r="I3153" s="180"/>
      <c r="J3153" s="180"/>
      <c r="K3153" s="180"/>
      <c r="L3153" s="180"/>
      <c r="M3153" s="180"/>
      <c r="N3153" s="180"/>
      <c r="O3153" s="180"/>
      <c r="P3153" s="181"/>
      <c r="Q3153" s="33"/>
      <c r="R3153" s="37" t="str">
        <f>IF(ISBLANK(AC!P3159),"",AC!P3159)</f>
        <v/>
      </c>
      <c r="S3153" s="34"/>
      <c r="T3153" s="47" t="str">
        <f>IF(NOT(ISBLANK(AC!R3159)),AC!R3159,"")</f>
        <v/>
      </c>
      <c r="U3153" s="34"/>
      <c r="V3153" s="47" t="str">
        <f>IF(NOT(ISBLANK(AC!AB3159)),IF($AA$22&gt;AC!$R$22,ROUND(ROUNDDOWN((AC!$R$22/$AA$22),4)*AC!BM3159,2),AC!BM3159),IF(AND(NOT(ISBLANK(AC!R3159)),NOT(ISERR(AC!R3159)),AC!R3159&lt;&gt;0),0,""))</f>
        <v/>
      </c>
      <c r="W3153" s="34"/>
      <c r="X3153" s="47" t="str">
        <f t="shared" si="96"/>
        <v/>
      </c>
      <c r="Z3153" s="29" t="str">
        <f>IF(NOT(ISBLANK(AC!AB3159)),AC!BM3159,"")</f>
        <v/>
      </c>
      <c r="AA3153" s="29" t="str">
        <f t="shared" si="97"/>
        <v/>
      </c>
      <c r="AB3153" s="36">
        <f>IF(V3153&lt;ROUND(0.7*AC!T3159,2),1,0)</f>
        <v>0</v>
      </c>
    </row>
    <row r="3154" spans="2:28" s="35" customFormat="1" ht="21" customHeight="1" x14ac:dyDescent="0.15">
      <c r="B3154" s="37" t="str">
        <f>IF(ISBLANK(AC!B3160),"",AC!B3160)</f>
        <v/>
      </c>
      <c r="C3154" s="32"/>
      <c r="D3154" s="179" t="str">
        <f>IF(ISBLANK(AC!D3160),"",AC!D3160)</f>
        <v/>
      </c>
      <c r="E3154" s="180"/>
      <c r="F3154" s="180"/>
      <c r="G3154" s="180"/>
      <c r="H3154" s="180"/>
      <c r="I3154" s="180"/>
      <c r="J3154" s="180"/>
      <c r="K3154" s="180"/>
      <c r="L3154" s="180"/>
      <c r="M3154" s="180"/>
      <c r="N3154" s="180"/>
      <c r="O3154" s="180"/>
      <c r="P3154" s="181"/>
      <c r="Q3154" s="33"/>
      <c r="R3154" s="37" t="str">
        <f>IF(ISBLANK(AC!P3160),"",AC!P3160)</f>
        <v/>
      </c>
      <c r="S3154" s="34"/>
      <c r="T3154" s="47" t="str">
        <f>IF(NOT(ISBLANK(AC!R3160)),AC!R3160,"")</f>
        <v/>
      </c>
      <c r="U3154" s="34"/>
      <c r="V3154" s="47" t="str">
        <f>IF(NOT(ISBLANK(AC!AB3160)),IF($AA$22&gt;AC!$R$22,ROUND(ROUNDDOWN((AC!$R$22/$AA$22),4)*AC!BM3160,2),AC!BM3160),IF(AND(NOT(ISBLANK(AC!R3160)),NOT(ISERR(AC!R3160)),AC!R3160&lt;&gt;0),0,""))</f>
        <v/>
      </c>
      <c r="W3154" s="34"/>
      <c r="X3154" s="47" t="str">
        <f t="shared" si="96"/>
        <v/>
      </c>
      <c r="Z3154" s="29" t="str">
        <f>IF(NOT(ISBLANK(AC!AB3160)),AC!BM3160,"")</f>
        <v/>
      </c>
      <c r="AA3154" s="29" t="str">
        <f t="shared" si="97"/>
        <v/>
      </c>
      <c r="AB3154" s="36">
        <f>IF(V3154&lt;ROUND(0.7*AC!T3160,2),1,0)</f>
        <v>0</v>
      </c>
    </row>
    <row r="3155" spans="2:28" s="35" customFormat="1" ht="21" customHeight="1" x14ac:dyDescent="0.15">
      <c r="B3155" s="37" t="str">
        <f>IF(ISBLANK(AC!B3161),"",AC!B3161)</f>
        <v/>
      </c>
      <c r="C3155" s="32"/>
      <c r="D3155" s="179" t="str">
        <f>IF(ISBLANK(AC!D3161),"",AC!D3161)</f>
        <v/>
      </c>
      <c r="E3155" s="180"/>
      <c r="F3155" s="180"/>
      <c r="G3155" s="180"/>
      <c r="H3155" s="180"/>
      <c r="I3155" s="180"/>
      <c r="J3155" s="180"/>
      <c r="K3155" s="180"/>
      <c r="L3155" s="180"/>
      <c r="M3155" s="180"/>
      <c r="N3155" s="180"/>
      <c r="O3155" s="180"/>
      <c r="P3155" s="181"/>
      <c r="Q3155" s="33"/>
      <c r="R3155" s="37" t="str">
        <f>IF(ISBLANK(AC!P3161),"",AC!P3161)</f>
        <v/>
      </c>
      <c r="S3155" s="34"/>
      <c r="T3155" s="47" t="str">
        <f>IF(NOT(ISBLANK(AC!R3161)),AC!R3161,"")</f>
        <v/>
      </c>
      <c r="U3155" s="34"/>
      <c r="V3155" s="47" t="str">
        <f>IF(NOT(ISBLANK(AC!AB3161)),IF($AA$22&gt;AC!$R$22,ROUND(ROUNDDOWN((AC!$R$22/$AA$22),4)*AC!BM3161,2),AC!BM3161),IF(AND(NOT(ISBLANK(AC!R3161)),NOT(ISERR(AC!R3161)),AC!R3161&lt;&gt;0),0,""))</f>
        <v/>
      </c>
      <c r="W3155" s="34"/>
      <c r="X3155" s="47" t="str">
        <f t="shared" si="96"/>
        <v/>
      </c>
      <c r="Z3155" s="29" t="str">
        <f>IF(NOT(ISBLANK(AC!AB3161)),AC!BM3161,"")</f>
        <v/>
      </c>
      <c r="AA3155" s="29" t="str">
        <f t="shared" si="97"/>
        <v/>
      </c>
      <c r="AB3155" s="36">
        <f>IF(V3155&lt;ROUND(0.7*AC!T3161,2),1,0)</f>
        <v>0</v>
      </c>
    </row>
    <row r="3156" spans="2:28" s="35" customFormat="1" ht="21" customHeight="1" x14ac:dyDescent="0.15">
      <c r="B3156" s="37" t="str">
        <f>IF(ISBLANK(AC!B3162),"",AC!B3162)</f>
        <v/>
      </c>
      <c r="C3156" s="32"/>
      <c r="D3156" s="179" t="str">
        <f>IF(ISBLANK(AC!D3162),"",AC!D3162)</f>
        <v/>
      </c>
      <c r="E3156" s="180"/>
      <c r="F3156" s="180"/>
      <c r="G3156" s="180"/>
      <c r="H3156" s="180"/>
      <c r="I3156" s="180"/>
      <c r="J3156" s="180"/>
      <c r="K3156" s="180"/>
      <c r="L3156" s="180"/>
      <c r="M3156" s="180"/>
      <c r="N3156" s="180"/>
      <c r="O3156" s="180"/>
      <c r="P3156" s="181"/>
      <c r="Q3156" s="33"/>
      <c r="R3156" s="37" t="str">
        <f>IF(ISBLANK(AC!P3162),"",AC!P3162)</f>
        <v/>
      </c>
      <c r="S3156" s="34"/>
      <c r="T3156" s="47" t="str">
        <f>IF(NOT(ISBLANK(AC!R3162)),AC!R3162,"")</f>
        <v/>
      </c>
      <c r="U3156" s="34"/>
      <c r="V3156" s="47" t="str">
        <f>IF(NOT(ISBLANK(AC!AB3162)),IF($AA$22&gt;AC!$R$22,ROUND(ROUNDDOWN((AC!$R$22/$AA$22),4)*AC!BM3162,2),AC!BM3162),IF(AND(NOT(ISBLANK(AC!R3162)),NOT(ISERR(AC!R3162)),AC!R3162&lt;&gt;0),0,""))</f>
        <v/>
      </c>
      <c r="W3156" s="34"/>
      <c r="X3156" s="47" t="str">
        <f t="shared" si="96"/>
        <v/>
      </c>
      <c r="Z3156" s="29" t="str">
        <f>IF(NOT(ISBLANK(AC!AB3162)),AC!BM3162,"")</f>
        <v/>
      </c>
      <c r="AA3156" s="29" t="str">
        <f t="shared" si="97"/>
        <v/>
      </c>
      <c r="AB3156" s="36">
        <f>IF(V3156&lt;ROUND(0.7*AC!T3162,2),1,0)</f>
        <v>0</v>
      </c>
    </row>
    <row r="3157" spans="2:28" s="35" customFormat="1" ht="21" customHeight="1" x14ac:dyDescent="0.15">
      <c r="B3157" s="37" t="str">
        <f>IF(ISBLANK(AC!B3163),"",AC!B3163)</f>
        <v/>
      </c>
      <c r="C3157" s="32"/>
      <c r="D3157" s="179" t="str">
        <f>IF(ISBLANK(AC!D3163),"",AC!D3163)</f>
        <v/>
      </c>
      <c r="E3157" s="180"/>
      <c r="F3157" s="180"/>
      <c r="G3157" s="180"/>
      <c r="H3157" s="180"/>
      <c r="I3157" s="180"/>
      <c r="J3157" s="180"/>
      <c r="K3157" s="180"/>
      <c r="L3157" s="180"/>
      <c r="M3157" s="180"/>
      <c r="N3157" s="180"/>
      <c r="O3157" s="180"/>
      <c r="P3157" s="181"/>
      <c r="Q3157" s="33"/>
      <c r="R3157" s="37" t="str">
        <f>IF(ISBLANK(AC!P3163),"",AC!P3163)</f>
        <v/>
      </c>
      <c r="S3157" s="34"/>
      <c r="T3157" s="47" t="str">
        <f>IF(NOT(ISBLANK(AC!R3163)),AC!R3163,"")</f>
        <v/>
      </c>
      <c r="U3157" s="34"/>
      <c r="V3157" s="47" t="str">
        <f>IF(NOT(ISBLANK(AC!AB3163)),IF($AA$22&gt;AC!$R$22,ROUND(ROUNDDOWN((AC!$R$22/$AA$22),4)*AC!BM3163,2),AC!BM3163),IF(AND(NOT(ISBLANK(AC!R3163)),NOT(ISERR(AC!R3163)),AC!R3163&lt;&gt;0),0,""))</f>
        <v/>
      </c>
      <c r="W3157" s="34"/>
      <c r="X3157" s="47" t="str">
        <f t="shared" si="96"/>
        <v/>
      </c>
      <c r="Z3157" s="29" t="str">
        <f>IF(NOT(ISBLANK(AC!AB3163)),AC!BM3163,"")</f>
        <v/>
      </c>
      <c r="AA3157" s="29" t="str">
        <f t="shared" si="97"/>
        <v/>
      </c>
      <c r="AB3157" s="36">
        <f>IF(V3157&lt;ROUND(0.7*AC!T3163,2),1,0)</f>
        <v>0</v>
      </c>
    </row>
    <row r="3158" spans="2:28" s="35" customFormat="1" ht="21" customHeight="1" x14ac:dyDescent="0.15">
      <c r="B3158" s="37" t="str">
        <f>IF(ISBLANK(AC!B3164),"",AC!B3164)</f>
        <v/>
      </c>
      <c r="C3158" s="32"/>
      <c r="D3158" s="179" t="str">
        <f>IF(ISBLANK(AC!D3164),"",AC!D3164)</f>
        <v/>
      </c>
      <c r="E3158" s="180"/>
      <c r="F3158" s="180"/>
      <c r="G3158" s="180"/>
      <c r="H3158" s="180"/>
      <c r="I3158" s="180"/>
      <c r="J3158" s="180"/>
      <c r="K3158" s="180"/>
      <c r="L3158" s="180"/>
      <c r="M3158" s="180"/>
      <c r="N3158" s="180"/>
      <c r="O3158" s="180"/>
      <c r="P3158" s="181"/>
      <c r="Q3158" s="33"/>
      <c r="R3158" s="37" t="str">
        <f>IF(ISBLANK(AC!P3164),"",AC!P3164)</f>
        <v/>
      </c>
      <c r="S3158" s="34"/>
      <c r="T3158" s="47" t="str">
        <f>IF(NOT(ISBLANK(AC!R3164)),AC!R3164,"")</f>
        <v/>
      </c>
      <c r="U3158" s="34"/>
      <c r="V3158" s="47" t="str">
        <f>IF(NOT(ISBLANK(AC!AB3164)),IF($AA$22&gt;AC!$R$22,ROUND(ROUNDDOWN((AC!$R$22/$AA$22),4)*AC!BM3164,2),AC!BM3164),IF(AND(NOT(ISBLANK(AC!R3164)),NOT(ISERR(AC!R3164)),AC!R3164&lt;&gt;0),0,""))</f>
        <v/>
      </c>
      <c r="W3158" s="34"/>
      <c r="X3158" s="47" t="str">
        <f t="shared" si="96"/>
        <v/>
      </c>
      <c r="Z3158" s="29" t="str">
        <f>IF(NOT(ISBLANK(AC!AB3164)),AC!BM3164,"")</f>
        <v/>
      </c>
      <c r="AA3158" s="29" t="str">
        <f t="shared" si="97"/>
        <v/>
      </c>
      <c r="AB3158" s="36">
        <f>IF(V3158&lt;ROUND(0.7*AC!T3164,2),1,0)</f>
        <v>0</v>
      </c>
    </row>
    <row r="3159" spans="2:28" s="35" customFormat="1" ht="21" customHeight="1" x14ac:dyDescent="0.15">
      <c r="B3159" s="37" t="str">
        <f>IF(ISBLANK(AC!B3165),"",AC!B3165)</f>
        <v/>
      </c>
      <c r="C3159" s="32"/>
      <c r="D3159" s="179" t="str">
        <f>IF(ISBLANK(AC!D3165),"",AC!D3165)</f>
        <v/>
      </c>
      <c r="E3159" s="180"/>
      <c r="F3159" s="180"/>
      <c r="G3159" s="180"/>
      <c r="H3159" s="180"/>
      <c r="I3159" s="180"/>
      <c r="J3159" s="180"/>
      <c r="K3159" s="180"/>
      <c r="L3159" s="180"/>
      <c r="M3159" s="180"/>
      <c r="N3159" s="180"/>
      <c r="O3159" s="180"/>
      <c r="P3159" s="181"/>
      <c r="Q3159" s="33"/>
      <c r="R3159" s="37" t="str">
        <f>IF(ISBLANK(AC!P3165),"",AC!P3165)</f>
        <v/>
      </c>
      <c r="S3159" s="34"/>
      <c r="T3159" s="47" t="str">
        <f>IF(NOT(ISBLANK(AC!R3165)),AC!R3165,"")</f>
        <v/>
      </c>
      <c r="U3159" s="34"/>
      <c r="V3159" s="47" t="str">
        <f>IF(NOT(ISBLANK(AC!AB3165)),IF($AA$22&gt;AC!$R$22,ROUND(ROUNDDOWN((AC!$R$22/$AA$22),4)*AC!BM3165,2),AC!BM3165),IF(AND(NOT(ISBLANK(AC!R3165)),NOT(ISERR(AC!R3165)),AC!R3165&lt;&gt;0),0,""))</f>
        <v/>
      </c>
      <c r="W3159" s="34"/>
      <c r="X3159" s="47" t="str">
        <f t="shared" si="96"/>
        <v/>
      </c>
      <c r="Z3159" s="29" t="str">
        <f>IF(NOT(ISBLANK(AC!AB3165)),AC!BM3165,"")</f>
        <v/>
      </c>
      <c r="AA3159" s="29" t="str">
        <f t="shared" si="97"/>
        <v/>
      </c>
      <c r="AB3159" s="36">
        <f>IF(V3159&lt;ROUND(0.7*AC!T3165,2),1,0)</f>
        <v>0</v>
      </c>
    </row>
    <row r="3160" spans="2:28" s="35" customFormat="1" ht="21" customHeight="1" x14ac:dyDescent="0.15">
      <c r="B3160" s="37" t="str">
        <f>IF(ISBLANK(AC!B3166),"",AC!B3166)</f>
        <v/>
      </c>
      <c r="C3160" s="32"/>
      <c r="D3160" s="179" t="str">
        <f>IF(ISBLANK(AC!D3166),"",AC!D3166)</f>
        <v/>
      </c>
      <c r="E3160" s="180"/>
      <c r="F3160" s="180"/>
      <c r="G3160" s="180"/>
      <c r="H3160" s="180"/>
      <c r="I3160" s="180"/>
      <c r="J3160" s="180"/>
      <c r="K3160" s="180"/>
      <c r="L3160" s="180"/>
      <c r="M3160" s="180"/>
      <c r="N3160" s="180"/>
      <c r="O3160" s="180"/>
      <c r="P3160" s="181"/>
      <c r="Q3160" s="33"/>
      <c r="R3160" s="37" t="str">
        <f>IF(ISBLANK(AC!P3166),"",AC!P3166)</f>
        <v/>
      </c>
      <c r="S3160" s="34"/>
      <c r="T3160" s="47" t="str">
        <f>IF(NOT(ISBLANK(AC!R3166)),AC!R3166,"")</f>
        <v/>
      </c>
      <c r="U3160" s="34"/>
      <c r="V3160" s="47" t="str">
        <f>IF(NOT(ISBLANK(AC!AB3166)),IF($AA$22&gt;AC!$R$22,ROUND(ROUNDDOWN((AC!$R$22/$AA$22),4)*AC!BM3166,2),AC!BM3166),IF(AND(NOT(ISBLANK(AC!R3166)),NOT(ISERR(AC!R3166)),AC!R3166&lt;&gt;0),0,""))</f>
        <v/>
      </c>
      <c r="W3160" s="34"/>
      <c r="X3160" s="47" t="str">
        <f t="shared" si="96"/>
        <v/>
      </c>
      <c r="Z3160" s="29" t="str">
        <f>IF(NOT(ISBLANK(AC!AB3166)),AC!BM3166,"")</f>
        <v/>
      </c>
      <c r="AA3160" s="29" t="str">
        <f t="shared" si="97"/>
        <v/>
      </c>
      <c r="AB3160" s="36">
        <f>IF(V3160&lt;ROUND(0.7*AC!T3166,2),1,0)</f>
        <v>0</v>
      </c>
    </row>
    <row r="3161" spans="2:28" s="35" customFormat="1" ht="21" customHeight="1" x14ac:dyDescent="0.15">
      <c r="B3161" s="37" t="str">
        <f>IF(ISBLANK(AC!B3167),"",AC!B3167)</f>
        <v/>
      </c>
      <c r="C3161" s="32"/>
      <c r="D3161" s="179" t="str">
        <f>IF(ISBLANK(AC!D3167),"",AC!D3167)</f>
        <v/>
      </c>
      <c r="E3161" s="180"/>
      <c r="F3161" s="180"/>
      <c r="G3161" s="180"/>
      <c r="H3161" s="180"/>
      <c r="I3161" s="180"/>
      <c r="J3161" s="180"/>
      <c r="K3161" s="180"/>
      <c r="L3161" s="180"/>
      <c r="M3161" s="180"/>
      <c r="N3161" s="180"/>
      <c r="O3161" s="180"/>
      <c r="P3161" s="181"/>
      <c r="Q3161" s="33"/>
      <c r="R3161" s="37" t="str">
        <f>IF(ISBLANK(AC!P3167),"",AC!P3167)</f>
        <v/>
      </c>
      <c r="S3161" s="34"/>
      <c r="T3161" s="47" t="str">
        <f>IF(NOT(ISBLANK(AC!R3167)),AC!R3167,"")</f>
        <v/>
      </c>
      <c r="U3161" s="34"/>
      <c r="V3161" s="47" t="str">
        <f>IF(NOT(ISBLANK(AC!AB3167)),IF($AA$22&gt;AC!$R$22,ROUND(ROUNDDOWN((AC!$R$22/$AA$22),4)*AC!BM3167,2),AC!BM3167),IF(AND(NOT(ISBLANK(AC!R3167)),NOT(ISERR(AC!R3167)),AC!R3167&lt;&gt;0),0,""))</f>
        <v/>
      </c>
      <c r="W3161" s="34"/>
      <c r="X3161" s="47" t="str">
        <f t="shared" si="96"/>
        <v/>
      </c>
      <c r="Z3161" s="29" t="str">
        <f>IF(NOT(ISBLANK(AC!AB3167)),AC!BM3167,"")</f>
        <v/>
      </c>
      <c r="AA3161" s="29" t="str">
        <f t="shared" si="97"/>
        <v/>
      </c>
      <c r="AB3161" s="36">
        <f>IF(V3161&lt;ROUND(0.7*AC!T3167,2),1,0)</f>
        <v>0</v>
      </c>
    </row>
    <row r="3162" spans="2:28" s="35" customFormat="1" ht="21" customHeight="1" x14ac:dyDescent="0.15">
      <c r="B3162" s="37" t="str">
        <f>IF(ISBLANK(AC!B3168),"",AC!B3168)</f>
        <v/>
      </c>
      <c r="C3162" s="32"/>
      <c r="D3162" s="179" t="str">
        <f>IF(ISBLANK(AC!D3168),"",AC!D3168)</f>
        <v/>
      </c>
      <c r="E3162" s="180"/>
      <c r="F3162" s="180"/>
      <c r="G3162" s="180"/>
      <c r="H3162" s="180"/>
      <c r="I3162" s="180"/>
      <c r="J3162" s="180"/>
      <c r="K3162" s="180"/>
      <c r="L3162" s="180"/>
      <c r="M3162" s="180"/>
      <c r="N3162" s="180"/>
      <c r="O3162" s="180"/>
      <c r="P3162" s="181"/>
      <c r="Q3162" s="33"/>
      <c r="R3162" s="37" t="str">
        <f>IF(ISBLANK(AC!P3168),"",AC!P3168)</f>
        <v/>
      </c>
      <c r="S3162" s="34"/>
      <c r="T3162" s="47" t="str">
        <f>IF(NOT(ISBLANK(AC!R3168)),AC!R3168,"")</f>
        <v/>
      </c>
      <c r="U3162" s="34"/>
      <c r="V3162" s="47" t="str">
        <f>IF(NOT(ISBLANK(AC!AB3168)),IF($AA$22&gt;AC!$R$22,ROUND(ROUNDDOWN((AC!$R$22/$AA$22),4)*AC!BM3168,2),AC!BM3168),IF(AND(NOT(ISBLANK(AC!R3168)),NOT(ISERR(AC!R3168)),AC!R3168&lt;&gt;0),0,""))</f>
        <v/>
      </c>
      <c r="W3162" s="34"/>
      <c r="X3162" s="47" t="str">
        <f t="shared" si="96"/>
        <v/>
      </c>
      <c r="Z3162" s="29" t="str">
        <f>IF(NOT(ISBLANK(AC!AB3168)),AC!BM3168,"")</f>
        <v/>
      </c>
      <c r="AA3162" s="29" t="str">
        <f t="shared" si="97"/>
        <v/>
      </c>
      <c r="AB3162" s="36">
        <f>IF(V3162&lt;ROUND(0.7*AC!T3168,2),1,0)</f>
        <v>0</v>
      </c>
    </row>
    <row r="3163" spans="2:28" s="35" customFormat="1" ht="21" customHeight="1" x14ac:dyDescent="0.15">
      <c r="B3163" s="37" t="str">
        <f>IF(ISBLANK(AC!B3169),"",AC!B3169)</f>
        <v/>
      </c>
      <c r="C3163" s="32"/>
      <c r="D3163" s="179" t="str">
        <f>IF(ISBLANK(AC!D3169),"",AC!D3169)</f>
        <v/>
      </c>
      <c r="E3163" s="180"/>
      <c r="F3163" s="180"/>
      <c r="G3163" s="180"/>
      <c r="H3163" s="180"/>
      <c r="I3163" s="180"/>
      <c r="J3163" s="180"/>
      <c r="K3163" s="180"/>
      <c r="L3163" s="180"/>
      <c r="M3163" s="180"/>
      <c r="N3163" s="180"/>
      <c r="O3163" s="180"/>
      <c r="P3163" s="181"/>
      <c r="Q3163" s="33"/>
      <c r="R3163" s="37" t="str">
        <f>IF(ISBLANK(AC!P3169),"",AC!P3169)</f>
        <v/>
      </c>
      <c r="S3163" s="34"/>
      <c r="T3163" s="47" t="str">
        <f>IF(NOT(ISBLANK(AC!R3169)),AC!R3169,"")</f>
        <v/>
      </c>
      <c r="U3163" s="34"/>
      <c r="V3163" s="47" t="str">
        <f>IF(NOT(ISBLANK(AC!AB3169)),IF($AA$22&gt;AC!$R$22,ROUND(ROUNDDOWN((AC!$R$22/$AA$22),4)*AC!BM3169,2),AC!BM3169),IF(AND(NOT(ISBLANK(AC!R3169)),NOT(ISERR(AC!R3169)),AC!R3169&lt;&gt;0),0,""))</f>
        <v/>
      </c>
      <c r="W3163" s="34"/>
      <c r="X3163" s="47" t="str">
        <f t="shared" si="96"/>
        <v/>
      </c>
      <c r="Z3163" s="29" t="str">
        <f>IF(NOT(ISBLANK(AC!AB3169)),AC!BM3169,"")</f>
        <v/>
      </c>
      <c r="AA3163" s="29" t="str">
        <f t="shared" si="97"/>
        <v/>
      </c>
      <c r="AB3163" s="36">
        <f>IF(V3163&lt;ROUND(0.7*AC!T3169,2),1,0)</f>
        <v>0</v>
      </c>
    </row>
    <row r="3164" spans="2:28" s="35" customFormat="1" ht="21" customHeight="1" x14ac:dyDescent="0.15">
      <c r="B3164" s="37" t="str">
        <f>IF(ISBLANK(AC!B3170),"",AC!B3170)</f>
        <v/>
      </c>
      <c r="C3164" s="32"/>
      <c r="D3164" s="179" t="str">
        <f>IF(ISBLANK(AC!D3170),"",AC!D3170)</f>
        <v/>
      </c>
      <c r="E3164" s="180"/>
      <c r="F3164" s="180"/>
      <c r="G3164" s="180"/>
      <c r="H3164" s="180"/>
      <c r="I3164" s="180"/>
      <c r="J3164" s="180"/>
      <c r="K3164" s="180"/>
      <c r="L3164" s="180"/>
      <c r="M3164" s="180"/>
      <c r="N3164" s="180"/>
      <c r="O3164" s="180"/>
      <c r="P3164" s="181"/>
      <c r="Q3164" s="33"/>
      <c r="R3164" s="37" t="str">
        <f>IF(ISBLANK(AC!P3170),"",AC!P3170)</f>
        <v/>
      </c>
      <c r="S3164" s="34"/>
      <c r="T3164" s="47" t="str">
        <f>IF(NOT(ISBLANK(AC!R3170)),AC!R3170,"")</f>
        <v/>
      </c>
      <c r="U3164" s="34"/>
      <c r="V3164" s="47" t="str">
        <f>IF(NOT(ISBLANK(AC!AB3170)),IF($AA$22&gt;AC!$R$22,ROUND(ROUNDDOWN((AC!$R$22/$AA$22),4)*AC!BM3170,2),AC!BM3170),IF(AND(NOT(ISBLANK(AC!R3170)),NOT(ISERR(AC!R3170)),AC!R3170&lt;&gt;0),0,""))</f>
        <v/>
      </c>
      <c r="W3164" s="34"/>
      <c r="X3164" s="47" t="str">
        <f t="shared" si="96"/>
        <v/>
      </c>
      <c r="Z3164" s="29" t="str">
        <f>IF(NOT(ISBLANK(AC!AB3170)),AC!BM3170,"")</f>
        <v/>
      </c>
      <c r="AA3164" s="29" t="str">
        <f t="shared" si="97"/>
        <v/>
      </c>
      <c r="AB3164" s="36">
        <f>IF(V3164&lt;ROUND(0.7*AC!T3170,2),1,0)</f>
        <v>0</v>
      </c>
    </row>
    <row r="3165" spans="2:28" s="35" customFormat="1" ht="21" customHeight="1" x14ac:dyDescent="0.15">
      <c r="B3165" s="37" t="str">
        <f>IF(ISBLANK(AC!B3171),"",AC!B3171)</f>
        <v/>
      </c>
      <c r="C3165" s="32"/>
      <c r="D3165" s="179" t="str">
        <f>IF(ISBLANK(AC!D3171),"",AC!D3171)</f>
        <v/>
      </c>
      <c r="E3165" s="180"/>
      <c r="F3165" s="180"/>
      <c r="G3165" s="180"/>
      <c r="H3165" s="180"/>
      <c r="I3165" s="180"/>
      <c r="J3165" s="180"/>
      <c r="K3165" s="180"/>
      <c r="L3165" s="180"/>
      <c r="M3165" s="180"/>
      <c r="N3165" s="180"/>
      <c r="O3165" s="180"/>
      <c r="P3165" s="181"/>
      <c r="Q3165" s="33"/>
      <c r="R3165" s="37" t="str">
        <f>IF(ISBLANK(AC!P3171),"",AC!P3171)</f>
        <v/>
      </c>
      <c r="S3165" s="34"/>
      <c r="T3165" s="47" t="str">
        <f>IF(NOT(ISBLANK(AC!R3171)),AC!R3171,"")</f>
        <v/>
      </c>
      <c r="U3165" s="34"/>
      <c r="V3165" s="47" t="str">
        <f>IF(NOT(ISBLANK(AC!AB3171)),IF($AA$22&gt;AC!$R$22,ROUND(ROUNDDOWN((AC!$R$22/$AA$22),4)*AC!BM3171,2),AC!BM3171),IF(AND(NOT(ISBLANK(AC!R3171)),NOT(ISERR(AC!R3171)),AC!R3171&lt;&gt;0),0,""))</f>
        <v/>
      </c>
      <c r="W3165" s="34"/>
      <c r="X3165" s="47" t="str">
        <f t="shared" si="96"/>
        <v/>
      </c>
      <c r="Z3165" s="29" t="str">
        <f>IF(NOT(ISBLANK(AC!AB3171)),AC!BM3171,"")</f>
        <v/>
      </c>
      <c r="AA3165" s="29" t="str">
        <f t="shared" si="97"/>
        <v/>
      </c>
      <c r="AB3165" s="36">
        <f>IF(V3165&lt;ROUND(0.7*AC!T3171,2),1,0)</f>
        <v>0</v>
      </c>
    </row>
    <row r="3166" spans="2:28" s="35" customFormat="1" ht="21" customHeight="1" x14ac:dyDescent="0.15">
      <c r="B3166" s="37" t="str">
        <f>IF(ISBLANK(AC!B3172),"",AC!B3172)</f>
        <v/>
      </c>
      <c r="C3166" s="32"/>
      <c r="D3166" s="179" t="str">
        <f>IF(ISBLANK(AC!D3172),"",AC!D3172)</f>
        <v/>
      </c>
      <c r="E3166" s="180"/>
      <c r="F3166" s="180"/>
      <c r="G3166" s="180"/>
      <c r="H3166" s="180"/>
      <c r="I3166" s="180"/>
      <c r="J3166" s="180"/>
      <c r="K3166" s="180"/>
      <c r="L3166" s="180"/>
      <c r="M3166" s="180"/>
      <c r="N3166" s="180"/>
      <c r="O3166" s="180"/>
      <c r="P3166" s="181"/>
      <c r="Q3166" s="33"/>
      <c r="R3166" s="37" t="str">
        <f>IF(ISBLANK(AC!P3172),"",AC!P3172)</f>
        <v/>
      </c>
      <c r="S3166" s="34"/>
      <c r="T3166" s="47" t="str">
        <f>IF(NOT(ISBLANK(AC!R3172)),AC!R3172,"")</f>
        <v/>
      </c>
      <c r="U3166" s="34"/>
      <c r="V3166" s="47" t="str">
        <f>IF(NOT(ISBLANK(AC!AB3172)),IF($AA$22&gt;AC!$R$22,ROUND(ROUNDDOWN((AC!$R$22/$AA$22),4)*AC!BM3172,2),AC!BM3172),IF(AND(NOT(ISBLANK(AC!R3172)),NOT(ISERR(AC!R3172)),AC!R3172&lt;&gt;0),0,""))</f>
        <v/>
      </c>
      <c r="W3166" s="34"/>
      <c r="X3166" s="47" t="str">
        <f t="shared" si="96"/>
        <v/>
      </c>
      <c r="Z3166" s="29" t="str">
        <f>IF(NOT(ISBLANK(AC!AB3172)),AC!BM3172,"")</f>
        <v/>
      </c>
      <c r="AA3166" s="29" t="str">
        <f t="shared" si="97"/>
        <v/>
      </c>
      <c r="AB3166" s="36">
        <f>IF(V3166&lt;ROUND(0.7*AC!T3172,2),1,0)</f>
        <v>0</v>
      </c>
    </row>
    <row r="3167" spans="2:28" s="35" customFormat="1" ht="21" customHeight="1" x14ac:dyDescent="0.15">
      <c r="B3167" s="37" t="str">
        <f>IF(ISBLANK(AC!B3173),"",AC!B3173)</f>
        <v/>
      </c>
      <c r="C3167" s="32"/>
      <c r="D3167" s="179" t="str">
        <f>IF(ISBLANK(AC!D3173),"",AC!D3173)</f>
        <v/>
      </c>
      <c r="E3167" s="180"/>
      <c r="F3167" s="180"/>
      <c r="G3167" s="180"/>
      <c r="H3167" s="180"/>
      <c r="I3167" s="180"/>
      <c r="J3167" s="180"/>
      <c r="K3167" s="180"/>
      <c r="L3167" s="180"/>
      <c r="M3167" s="180"/>
      <c r="N3167" s="180"/>
      <c r="O3167" s="180"/>
      <c r="P3167" s="181"/>
      <c r="Q3167" s="33"/>
      <c r="R3167" s="37" t="str">
        <f>IF(ISBLANK(AC!P3173),"",AC!P3173)</f>
        <v/>
      </c>
      <c r="S3167" s="34"/>
      <c r="T3167" s="47" t="str">
        <f>IF(NOT(ISBLANK(AC!R3173)),AC!R3173,"")</f>
        <v/>
      </c>
      <c r="U3167" s="34"/>
      <c r="V3167" s="47" t="str">
        <f>IF(NOT(ISBLANK(AC!AB3173)),IF($AA$22&gt;AC!$R$22,ROUND(ROUNDDOWN((AC!$R$22/$AA$22),4)*AC!BM3173,2),AC!BM3173),IF(AND(NOT(ISBLANK(AC!R3173)),NOT(ISERR(AC!R3173)),AC!R3173&lt;&gt;0),0,""))</f>
        <v/>
      </c>
      <c r="W3167" s="34"/>
      <c r="X3167" s="47" t="str">
        <f t="shared" si="96"/>
        <v/>
      </c>
      <c r="Z3167" s="29" t="str">
        <f>IF(NOT(ISBLANK(AC!AB3173)),AC!BM3173,"")</f>
        <v/>
      </c>
      <c r="AA3167" s="29" t="str">
        <f t="shared" si="97"/>
        <v/>
      </c>
      <c r="AB3167" s="36">
        <f>IF(V3167&lt;ROUND(0.7*AC!T3173,2),1,0)</f>
        <v>0</v>
      </c>
    </row>
    <row r="3168" spans="2:28" s="35" customFormat="1" ht="21" customHeight="1" x14ac:dyDescent="0.15">
      <c r="B3168" s="37" t="str">
        <f>IF(ISBLANK(AC!B3174),"",AC!B3174)</f>
        <v/>
      </c>
      <c r="C3168" s="32"/>
      <c r="D3168" s="179" t="str">
        <f>IF(ISBLANK(AC!D3174),"",AC!D3174)</f>
        <v/>
      </c>
      <c r="E3168" s="180"/>
      <c r="F3168" s="180"/>
      <c r="G3168" s="180"/>
      <c r="H3168" s="180"/>
      <c r="I3168" s="180"/>
      <c r="J3168" s="180"/>
      <c r="K3168" s="180"/>
      <c r="L3168" s="180"/>
      <c r="M3168" s="180"/>
      <c r="N3168" s="180"/>
      <c r="O3168" s="180"/>
      <c r="P3168" s="181"/>
      <c r="Q3168" s="33"/>
      <c r="R3168" s="37" t="str">
        <f>IF(ISBLANK(AC!P3174),"",AC!P3174)</f>
        <v/>
      </c>
      <c r="S3168" s="34"/>
      <c r="T3168" s="47" t="str">
        <f>IF(NOT(ISBLANK(AC!R3174)),AC!R3174,"")</f>
        <v/>
      </c>
      <c r="U3168" s="34"/>
      <c r="V3168" s="47" t="str">
        <f>IF(NOT(ISBLANK(AC!AB3174)),IF($AA$22&gt;AC!$R$22,ROUND(ROUNDDOWN((AC!$R$22/$AA$22),4)*AC!BM3174,2),AC!BM3174),IF(AND(NOT(ISBLANK(AC!R3174)),NOT(ISERR(AC!R3174)),AC!R3174&lt;&gt;0),0,""))</f>
        <v/>
      </c>
      <c r="W3168" s="34"/>
      <c r="X3168" s="47" t="str">
        <f t="shared" si="96"/>
        <v/>
      </c>
      <c r="Z3168" s="29" t="str">
        <f>IF(NOT(ISBLANK(AC!AB3174)),AC!BM3174,"")</f>
        <v/>
      </c>
      <c r="AA3168" s="29" t="str">
        <f t="shared" si="97"/>
        <v/>
      </c>
      <c r="AB3168" s="36">
        <f>IF(V3168&lt;ROUND(0.7*AC!T3174,2),1,0)</f>
        <v>0</v>
      </c>
    </row>
    <row r="3169" spans="2:28" s="35" customFormat="1" ht="21" customHeight="1" x14ac:dyDescent="0.15">
      <c r="B3169" s="37" t="str">
        <f>IF(ISBLANK(AC!B3175),"",AC!B3175)</f>
        <v/>
      </c>
      <c r="C3169" s="32"/>
      <c r="D3169" s="179" t="str">
        <f>IF(ISBLANK(AC!D3175),"",AC!D3175)</f>
        <v/>
      </c>
      <c r="E3169" s="180"/>
      <c r="F3169" s="180"/>
      <c r="G3169" s="180"/>
      <c r="H3169" s="180"/>
      <c r="I3169" s="180"/>
      <c r="J3169" s="180"/>
      <c r="K3169" s="180"/>
      <c r="L3169" s="180"/>
      <c r="M3169" s="180"/>
      <c r="N3169" s="180"/>
      <c r="O3169" s="180"/>
      <c r="P3169" s="181"/>
      <c r="Q3169" s="33"/>
      <c r="R3169" s="37" t="str">
        <f>IF(ISBLANK(AC!P3175),"",AC!P3175)</f>
        <v/>
      </c>
      <c r="S3169" s="34"/>
      <c r="T3169" s="47" t="str">
        <f>IF(NOT(ISBLANK(AC!R3175)),AC!R3175,"")</f>
        <v/>
      </c>
      <c r="U3169" s="34"/>
      <c r="V3169" s="47" t="str">
        <f>IF(NOT(ISBLANK(AC!AB3175)),IF($AA$22&gt;AC!$R$22,ROUND(ROUNDDOWN((AC!$R$22/$AA$22),4)*AC!BM3175,2),AC!BM3175),IF(AND(NOT(ISBLANK(AC!R3175)),NOT(ISERR(AC!R3175)),AC!R3175&lt;&gt;0),0,""))</f>
        <v/>
      </c>
      <c r="W3169" s="34"/>
      <c r="X3169" s="47" t="str">
        <f t="shared" ref="X3169:X3232" si="98">IF(ISBLANK(T3169),"",IF(ISERR(T3169*V3169),"",ROUND(T3169*V3169,2)))</f>
        <v/>
      </c>
      <c r="Z3169" s="29" t="str">
        <f>IF(NOT(ISBLANK(AC!AB3175)),AC!BM3175,"")</f>
        <v/>
      </c>
      <c r="AA3169" s="29" t="str">
        <f t="shared" ref="AA3169:AA3232" si="99">IF(ISBLANK(T3169),"",IF(ISERR(T3169*Z3169),"",ROUND(T3169*Z3169,2)))</f>
        <v/>
      </c>
      <c r="AB3169" s="36">
        <f>IF(V3169&lt;ROUND(0.7*AC!T3175,2),1,0)</f>
        <v>0</v>
      </c>
    </row>
    <row r="3170" spans="2:28" s="35" customFormat="1" ht="21" customHeight="1" x14ac:dyDescent="0.15">
      <c r="B3170" s="37" t="str">
        <f>IF(ISBLANK(AC!B3176),"",AC!B3176)</f>
        <v/>
      </c>
      <c r="C3170" s="32"/>
      <c r="D3170" s="179" t="str">
        <f>IF(ISBLANK(AC!D3176),"",AC!D3176)</f>
        <v/>
      </c>
      <c r="E3170" s="180"/>
      <c r="F3170" s="180"/>
      <c r="G3170" s="180"/>
      <c r="H3170" s="180"/>
      <c r="I3170" s="180"/>
      <c r="J3170" s="180"/>
      <c r="K3170" s="180"/>
      <c r="L3170" s="180"/>
      <c r="M3170" s="180"/>
      <c r="N3170" s="180"/>
      <c r="O3170" s="180"/>
      <c r="P3170" s="181"/>
      <c r="Q3170" s="33"/>
      <c r="R3170" s="37" t="str">
        <f>IF(ISBLANK(AC!P3176),"",AC!P3176)</f>
        <v/>
      </c>
      <c r="S3170" s="34"/>
      <c r="T3170" s="47" t="str">
        <f>IF(NOT(ISBLANK(AC!R3176)),AC!R3176,"")</f>
        <v/>
      </c>
      <c r="U3170" s="34"/>
      <c r="V3170" s="47" t="str">
        <f>IF(NOT(ISBLANK(AC!AB3176)),IF($AA$22&gt;AC!$R$22,ROUND(ROUNDDOWN((AC!$R$22/$AA$22),4)*AC!BM3176,2),AC!BM3176),IF(AND(NOT(ISBLANK(AC!R3176)),NOT(ISERR(AC!R3176)),AC!R3176&lt;&gt;0),0,""))</f>
        <v/>
      </c>
      <c r="W3170" s="34"/>
      <c r="X3170" s="47" t="str">
        <f t="shared" si="98"/>
        <v/>
      </c>
      <c r="Z3170" s="29" t="str">
        <f>IF(NOT(ISBLANK(AC!AB3176)),AC!BM3176,"")</f>
        <v/>
      </c>
      <c r="AA3170" s="29" t="str">
        <f t="shared" si="99"/>
        <v/>
      </c>
      <c r="AB3170" s="36">
        <f>IF(V3170&lt;ROUND(0.7*AC!T3176,2),1,0)</f>
        <v>0</v>
      </c>
    </row>
    <row r="3171" spans="2:28" s="35" customFormat="1" ht="21" customHeight="1" x14ac:dyDescent="0.15">
      <c r="B3171" s="37" t="str">
        <f>IF(ISBLANK(AC!B3177),"",AC!B3177)</f>
        <v/>
      </c>
      <c r="C3171" s="32"/>
      <c r="D3171" s="179" t="str">
        <f>IF(ISBLANK(AC!D3177),"",AC!D3177)</f>
        <v/>
      </c>
      <c r="E3171" s="180"/>
      <c r="F3171" s="180"/>
      <c r="G3171" s="180"/>
      <c r="H3171" s="180"/>
      <c r="I3171" s="180"/>
      <c r="J3171" s="180"/>
      <c r="K3171" s="180"/>
      <c r="L3171" s="180"/>
      <c r="M3171" s="180"/>
      <c r="N3171" s="180"/>
      <c r="O3171" s="180"/>
      <c r="P3171" s="181"/>
      <c r="Q3171" s="33"/>
      <c r="R3171" s="37" t="str">
        <f>IF(ISBLANK(AC!P3177),"",AC!P3177)</f>
        <v/>
      </c>
      <c r="S3171" s="34"/>
      <c r="T3171" s="47" t="str">
        <f>IF(NOT(ISBLANK(AC!R3177)),AC!R3177,"")</f>
        <v/>
      </c>
      <c r="U3171" s="34"/>
      <c r="V3171" s="47" t="str">
        <f>IF(NOT(ISBLANK(AC!AB3177)),IF($AA$22&gt;AC!$R$22,ROUND(ROUNDDOWN((AC!$R$22/$AA$22),4)*AC!BM3177,2),AC!BM3177),IF(AND(NOT(ISBLANK(AC!R3177)),NOT(ISERR(AC!R3177)),AC!R3177&lt;&gt;0),0,""))</f>
        <v/>
      </c>
      <c r="W3171" s="34"/>
      <c r="X3171" s="47" t="str">
        <f t="shared" si="98"/>
        <v/>
      </c>
      <c r="Z3171" s="29" t="str">
        <f>IF(NOT(ISBLANK(AC!AB3177)),AC!BM3177,"")</f>
        <v/>
      </c>
      <c r="AA3171" s="29" t="str">
        <f t="shared" si="99"/>
        <v/>
      </c>
      <c r="AB3171" s="36">
        <f>IF(V3171&lt;ROUND(0.7*AC!T3177,2),1,0)</f>
        <v>0</v>
      </c>
    </row>
    <row r="3172" spans="2:28" s="35" customFormat="1" ht="21" customHeight="1" x14ac:dyDescent="0.15">
      <c r="B3172" s="37" t="str">
        <f>IF(ISBLANK(AC!B3178),"",AC!B3178)</f>
        <v/>
      </c>
      <c r="C3172" s="32"/>
      <c r="D3172" s="179" t="str">
        <f>IF(ISBLANK(AC!D3178),"",AC!D3178)</f>
        <v/>
      </c>
      <c r="E3172" s="180"/>
      <c r="F3172" s="180"/>
      <c r="G3172" s="180"/>
      <c r="H3172" s="180"/>
      <c r="I3172" s="180"/>
      <c r="J3172" s="180"/>
      <c r="K3172" s="180"/>
      <c r="L3172" s="180"/>
      <c r="M3172" s="180"/>
      <c r="N3172" s="180"/>
      <c r="O3172" s="180"/>
      <c r="P3172" s="181"/>
      <c r="Q3172" s="33"/>
      <c r="R3172" s="37" t="str">
        <f>IF(ISBLANK(AC!P3178),"",AC!P3178)</f>
        <v/>
      </c>
      <c r="S3172" s="34"/>
      <c r="T3172" s="47" t="str">
        <f>IF(NOT(ISBLANK(AC!R3178)),AC!R3178,"")</f>
        <v/>
      </c>
      <c r="U3172" s="34"/>
      <c r="V3172" s="47" t="str">
        <f>IF(NOT(ISBLANK(AC!AB3178)),IF($AA$22&gt;AC!$R$22,ROUND(ROUNDDOWN((AC!$R$22/$AA$22),4)*AC!BM3178,2),AC!BM3178),IF(AND(NOT(ISBLANK(AC!R3178)),NOT(ISERR(AC!R3178)),AC!R3178&lt;&gt;0),0,""))</f>
        <v/>
      </c>
      <c r="W3172" s="34"/>
      <c r="X3172" s="47" t="str">
        <f t="shared" si="98"/>
        <v/>
      </c>
      <c r="Z3172" s="29" t="str">
        <f>IF(NOT(ISBLANK(AC!AB3178)),AC!BM3178,"")</f>
        <v/>
      </c>
      <c r="AA3172" s="29" t="str">
        <f t="shared" si="99"/>
        <v/>
      </c>
      <c r="AB3172" s="36">
        <f>IF(V3172&lt;ROUND(0.7*AC!T3178,2),1,0)</f>
        <v>0</v>
      </c>
    </row>
    <row r="3173" spans="2:28" s="35" customFormat="1" ht="21" customHeight="1" x14ac:dyDescent="0.15">
      <c r="B3173" s="37" t="str">
        <f>IF(ISBLANK(AC!B3179),"",AC!B3179)</f>
        <v/>
      </c>
      <c r="C3173" s="32"/>
      <c r="D3173" s="179" t="str">
        <f>IF(ISBLANK(AC!D3179),"",AC!D3179)</f>
        <v/>
      </c>
      <c r="E3173" s="180"/>
      <c r="F3173" s="180"/>
      <c r="G3173" s="180"/>
      <c r="H3173" s="180"/>
      <c r="I3173" s="180"/>
      <c r="J3173" s="180"/>
      <c r="K3173" s="180"/>
      <c r="L3173" s="180"/>
      <c r="M3173" s="180"/>
      <c r="N3173" s="180"/>
      <c r="O3173" s="180"/>
      <c r="P3173" s="181"/>
      <c r="Q3173" s="33"/>
      <c r="R3173" s="37" t="str">
        <f>IF(ISBLANK(AC!P3179),"",AC!P3179)</f>
        <v/>
      </c>
      <c r="S3173" s="34"/>
      <c r="T3173" s="47" t="str">
        <f>IF(NOT(ISBLANK(AC!R3179)),AC!R3179,"")</f>
        <v/>
      </c>
      <c r="U3173" s="34"/>
      <c r="V3173" s="47" t="str">
        <f>IF(NOT(ISBLANK(AC!AB3179)),IF($AA$22&gt;AC!$R$22,ROUND(ROUNDDOWN((AC!$R$22/$AA$22),4)*AC!BM3179,2),AC!BM3179),IF(AND(NOT(ISBLANK(AC!R3179)),NOT(ISERR(AC!R3179)),AC!R3179&lt;&gt;0),0,""))</f>
        <v/>
      </c>
      <c r="W3173" s="34"/>
      <c r="X3173" s="47" t="str">
        <f t="shared" si="98"/>
        <v/>
      </c>
      <c r="Z3173" s="29" t="str">
        <f>IF(NOT(ISBLANK(AC!AB3179)),AC!BM3179,"")</f>
        <v/>
      </c>
      <c r="AA3173" s="29" t="str">
        <f t="shared" si="99"/>
        <v/>
      </c>
      <c r="AB3173" s="36">
        <f>IF(V3173&lt;ROUND(0.7*AC!T3179,2),1,0)</f>
        <v>0</v>
      </c>
    </row>
    <row r="3174" spans="2:28" s="35" customFormat="1" ht="21" customHeight="1" x14ac:dyDescent="0.15">
      <c r="B3174" s="37" t="str">
        <f>IF(ISBLANK(AC!B3180),"",AC!B3180)</f>
        <v/>
      </c>
      <c r="C3174" s="32"/>
      <c r="D3174" s="179" t="str">
        <f>IF(ISBLANK(AC!D3180),"",AC!D3180)</f>
        <v/>
      </c>
      <c r="E3174" s="180"/>
      <c r="F3174" s="180"/>
      <c r="G3174" s="180"/>
      <c r="H3174" s="180"/>
      <c r="I3174" s="180"/>
      <c r="J3174" s="180"/>
      <c r="K3174" s="180"/>
      <c r="L3174" s="180"/>
      <c r="M3174" s="180"/>
      <c r="N3174" s="180"/>
      <c r="O3174" s="180"/>
      <c r="P3174" s="181"/>
      <c r="Q3174" s="33"/>
      <c r="R3174" s="37" t="str">
        <f>IF(ISBLANK(AC!P3180),"",AC!P3180)</f>
        <v/>
      </c>
      <c r="S3174" s="34"/>
      <c r="T3174" s="47" t="str">
        <f>IF(NOT(ISBLANK(AC!R3180)),AC!R3180,"")</f>
        <v/>
      </c>
      <c r="U3174" s="34"/>
      <c r="V3174" s="47" t="str">
        <f>IF(NOT(ISBLANK(AC!AB3180)),IF($AA$22&gt;AC!$R$22,ROUND(ROUNDDOWN((AC!$R$22/$AA$22),4)*AC!BM3180,2),AC!BM3180),IF(AND(NOT(ISBLANK(AC!R3180)),NOT(ISERR(AC!R3180)),AC!R3180&lt;&gt;0),0,""))</f>
        <v/>
      </c>
      <c r="W3174" s="34"/>
      <c r="X3174" s="47" t="str">
        <f t="shared" si="98"/>
        <v/>
      </c>
      <c r="Z3174" s="29" t="str">
        <f>IF(NOT(ISBLANK(AC!AB3180)),AC!BM3180,"")</f>
        <v/>
      </c>
      <c r="AA3174" s="29" t="str">
        <f t="shared" si="99"/>
        <v/>
      </c>
      <c r="AB3174" s="36">
        <f>IF(V3174&lt;ROUND(0.7*AC!T3180,2),1,0)</f>
        <v>0</v>
      </c>
    </row>
    <row r="3175" spans="2:28" s="35" customFormat="1" ht="21" customHeight="1" x14ac:dyDescent="0.15">
      <c r="B3175" s="37" t="str">
        <f>IF(ISBLANK(AC!B3181),"",AC!B3181)</f>
        <v/>
      </c>
      <c r="C3175" s="32"/>
      <c r="D3175" s="179" t="str">
        <f>IF(ISBLANK(AC!D3181),"",AC!D3181)</f>
        <v/>
      </c>
      <c r="E3175" s="180"/>
      <c r="F3175" s="180"/>
      <c r="G3175" s="180"/>
      <c r="H3175" s="180"/>
      <c r="I3175" s="180"/>
      <c r="J3175" s="180"/>
      <c r="K3175" s="180"/>
      <c r="L3175" s="180"/>
      <c r="M3175" s="180"/>
      <c r="N3175" s="180"/>
      <c r="O3175" s="180"/>
      <c r="P3175" s="181"/>
      <c r="Q3175" s="33"/>
      <c r="R3175" s="37" t="str">
        <f>IF(ISBLANK(AC!P3181),"",AC!P3181)</f>
        <v/>
      </c>
      <c r="S3175" s="34"/>
      <c r="T3175" s="47" t="str">
        <f>IF(NOT(ISBLANK(AC!R3181)),AC!R3181,"")</f>
        <v/>
      </c>
      <c r="U3175" s="34"/>
      <c r="V3175" s="47" t="str">
        <f>IF(NOT(ISBLANK(AC!AB3181)),IF($AA$22&gt;AC!$R$22,ROUND(ROUNDDOWN((AC!$R$22/$AA$22),4)*AC!BM3181,2),AC!BM3181),IF(AND(NOT(ISBLANK(AC!R3181)),NOT(ISERR(AC!R3181)),AC!R3181&lt;&gt;0),0,""))</f>
        <v/>
      </c>
      <c r="W3175" s="34"/>
      <c r="X3175" s="47" t="str">
        <f t="shared" si="98"/>
        <v/>
      </c>
      <c r="Z3175" s="29" t="str">
        <f>IF(NOT(ISBLANK(AC!AB3181)),AC!BM3181,"")</f>
        <v/>
      </c>
      <c r="AA3175" s="29" t="str">
        <f t="shared" si="99"/>
        <v/>
      </c>
      <c r="AB3175" s="36">
        <f>IF(V3175&lt;ROUND(0.7*AC!T3181,2),1,0)</f>
        <v>0</v>
      </c>
    </row>
    <row r="3176" spans="2:28" s="35" customFormat="1" ht="21" customHeight="1" x14ac:dyDescent="0.15">
      <c r="B3176" s="37" t="str">
        <f>IF(ISBLANK(AC!B3182),"",AC!B3182)</f>
        <v/>
      </c>
      <c r="C3176" s="32"/>
      <c r="D3176" s="179" t="str">
        <f>IF(ISBLANK(AC!D3182),"",AC!D3182)</f>
        <v/>
      </c>
      <c r="E3176" s="180"/>
      <c r="F3176" s="180"/>
      <c r="G3176" s="180"/>
      <c r="H3176" s="180"/>
      <c r="I3176" s="180"/>
      <c r="J3176" s="180"/>
      <c r="K3176" s="180"/>
      <c r="L3176" s="180"/>
      <c r="M3176" s="180"/>
      <c r="N3176" s="180"/>
      <c r="O3176" s="180"/>
      <c r="P3176" s="181"/>
      <c r="Q3176" s="33"/>
      <c r="R3176" s="37" t="str">
        <f>IF(ISBLANK(AC!P3182),"",AC!P3182)</f>
        <v/>
      </c>
      <c r="S3176" s="34"/>
      <c r="T3176" s="47" t="str">
        <f>IF(NOT(ISBLANK(AC!R3182)),AC!R3182,"")</f>
        <v/>
      </c>
      <c r="U3176" s="34"/>
      <c r="V3176" s="47" t="str">
        <f>IF(NOT(ISBLANK(AC!AB3182)),IF($AA$22&gt;AC!$R$22,ROUND(ROUNDDOWN((AC!$R$22/$AA$22),4)*AC!BM3182,2),AC!BM3182),IF(AND(NOT(ISBLANK(AC!R3182)),NOT(ISERR(AC!R3182)),AC!R3182&lt;&gt;0),0,""))</f>
        <v/>
      </c>
      <c r="W3176" s="34"/>
      <c r="X3176" s="47" t="str">
        <f t="shared" si="98"/>
        <v/>
      </c>
      <c r="Z3176" s="29" t="str">
        <f>IF(NOT(ISBLANK(AC!AB3182)),AC!BM3182,"")</f>
        <v/>
      </c>
      <c r="AA3176" s="29" t="str">
        <f t="shared" si="99"/>
        <v/>
      </c>
      <c r="AB3176" s="36">
        <f>IF(V3176&lt;ROUND(0.7*AC!T3182,2),1,0)</f>
        <v>0</v>
      </c>
    </row>
    <row r="3177" spans="2:28" s="35" customFormat="1" ht="21" customHeight="1" x14ac:dyDescent="0.15">
      <c r="B3177" s="37" t="str">
        <f>IF(ISBLANK(AC!B3183),"",AC!B3183)</f>
        <v/>
      </c>
      <c r="C3177" s="32"/>
      <c r="D3177" s="179" t="str">
        <f>IF(ISBLANK(AC!D3183),"",AC!D3183)</f>
        <v/>
      </c>
      <c r="E3177" s="180"/>
      <c r="F3177" s="180"/>
      <c r="G3177" s="180"/>
      <c r="H3177" s="180"/>
      <c r="I3177" s="180"/>
      <c r="J3177" s="180"/>
      <c r="K3177" s="180"/>
      <c r="L3177" s="180"/>
      <c r="M3177" s="180"/>
      <c r="N3177" s="180"/>
      <c r="O3177" s="180"/>
      <c r="P3177" s="181"/>
      <c r="Q3177" s="33"/>
      <c r="R3177" s="37" t="str">
        <f>IF(ISBLANK(AC!P3183),"",AC!P3183)</f>
        <v/>
      </c>
      <c r="S3177" s="34"/>
      <c r="T3177" s="47" t="str">
        <f>IF(NOT(ISBLANK(AC!R3183)),AC!R3183,"")</f>
        <v/>
      </c>
      <c r="U3177" s="34"/>
      <c r="V3177" s="47" t="str">
        <f>IF(NOT(ISBLANK(AC!AB3183)),IF($AA$22&gt;AC!$R$22,ROUND(ROUNDDOWN((AC!$R$22/$AA$22),4)*AC!BM3183,2),AC!BM3183),IF(AND(NOT(ISBLANK(AC!R3183)),NOT(ISERR(AC!R3183)),AC!R3183&lt;&gt;0),0,""))</f>
        <v/>
      </c>
      <c r="W3177" s="34"/>
      <c r="X3177" s="47" t="str">
        <f t="shared" si="98"/>
        <v/>
      </c>
      <c r="Z3177" s="29" t="str">
        <f>IF(NOT(ISBLANK(AC!AB3183)),AC!BM3183,"")</f>
        <v/>
      </c>
      <c r="AA3177" s="29" t="str">
        <f t="shared" si="99"/>
        <v/>
      </c>
      <c r="AB3177" s="36">
        <f>IF(V3177&lt;ROUND(0.7*AC!T3183,2),1,0)</f>
        <v>0</v>
      </c>
    </row>
    <row r="3178" spans="2:28" s="35" customFormat="1" ht="21" customHeight="1" x14ac:dyDescent="0.15">
      <c r="B3178" s="37" t="str">
        <f>IF(ISBLANK(AC!B3184),"",AC!B3184)</f>
        <v/>
      </c>
      <c r="C3178" s="32"/>
      <c r="D3178" s="179" t="str">
        <f>IF(ISBLANK(AC!D3184),"",AC!D3184)</f>
        <v/>
      </c>
      <c r="E3178" s="180"/>
      <c r="F3178" s="180"/>
      <c r="G3178" s="180"/>
      <c r="H3178" s="180"/>
      <c r="I3178" s="180"/>
      <c r="J3178" s="180"/>
      <c r="K3178" s="180"/>
      <c r="L3178" s="180"/>
      <c r="M3178" s="180"/>
      <c r="N3178" s="180"/>
      <c r="O3178" s="180"/>
      <c r="P3178" s="181"/>
      <c r="Q3178" s="33"/>
      <c r="R3178" s="37" t="str">
        <f>IF(ISBLANK(AC!P3184),"",AC!P3184)</f>
        <v/>
      </c>
      <c r="S3178" s="34"/>
      <c r="T3178" s="47" t="str">
        <f>IF(NOT(ISBLANK(AC!R3184)),AC!R3184,"")</f>
        <v/>
      </c>
      <c r="U3178" s="34"/>
      <c r="V3178" s="47" t="str">
        <f>IF(NOT(ISBLANK(AC!AB3184)),IF($AA$22&gt;AC!$R$22,ROUND(ROUNDDOWN((AC!$R$22/$AA$22),4)*AC!BM3184,2),AC!BM3184),IF(AND(NOT(ISBLANK(AC!R3184)),NOT(ISERR(AC!R3184)),AC!R3184&lt;&gt;0),0,""))</f>
        <v/>
      </c>
      <c r="W3178" s="34"/>
      <c r="X3178" s="47" t="str">
        <f t="shared" si="98"/>
        <v/>
      </c>
      <c r="Z3178" s="29" t="str">
        <f>IF(NOT(ISBLANK(AC!AB3184)),AC!BM3184,"")</f>
        <v/>
      </c>
      <c r="AA3178" s="29" t="str">
        <f t="shared" si="99"/>
        <v/>
      </c>
      <c r="AB3178" s="36">
        <f>IF(V3178&lt;ROUND(0.7*AC!T3184,2),1,0)</f>
        <v>0</v>
      </c>
    </row>
    <row r="3179" spans="2:28" s="35" customFormat="1" ht="21" customHeight="1" x14ac:dyDescent="0.15">
      <c r="B3179" s="37" t="str">
        <f>IF(ISBLANK(AC!B3185),"",AC!B3185)</f>
        <v/>
      </c>
      <c r="C3179" s="32"/>
      <c r="D3179" s="179" t="str">
        <f>IF(ISBLANK(AC!D3185),"",AC!D3185)</f>
        <v/>
      </c>
      <c r="E3179" s="180"/>
      <c r="F3179" s="180"/>
      <c r="G3179" s="180"/>
      <c r="H3179" s="180"/>
      <c r="I3179" s="180"/>
      <c r="J3179" s="180"/>
      <c r="K3179" s="180"/>
      <c r="L3179" s="180"/>
      <c r="M3179" s="180"/>
      <c r="N3179" s="180"/>
      <c r="O3179" s="180"/>
      <c r="P3179" s="181"/>
      <c r="Q3179" s="33"/>
      <c r="R3179" s="37" t="str">
        <f>IF(ISBLANK(AC!P3185),"",AC!P3185)</f>
        <v/>
      </c>
      <c r="S3179" s="34"/>
      <c r="T3179" s="47" t="str">
        <f>IF(NOT(ISBLANK(AC!R3185)),AC!R3185,"")</f>
        <v/>
      </c>
      <c r="U3179" s="34"/>
      <c r="V3179" s="47" t="str">
        <f>IF(NOT(ISBLANK(AC!AB3185)),IF($AA$22&gt;AC!$R$22,ROUND(ROUNDDOWN((AC!$R$22/$AA$22),4)*AC!BM3185,2),AC!BM3185),IF(AND(NOT(ISBLANK(AC!R3185)),NOT(ISERR(AC!R3185)),AC!R3185&lt;&gt;0),0,""))</f>
        <v/>
      </c>
      <c r="W3179" s="34"/>
      <c r="X3179" s="47" t="str">
        <f t="shared" si="98"/>
        <v/>
      </c>
      <c r="Z3179" s="29" t="str">
        <f>IF(NOT(ISBLANK(AC!AB3185)),AC!BM3185,"")</f>
        <v/>
      </c>
      <c r="AA3179" s="29" t="str">
        <f t="shared" si="99"/>
        <v/>
      </c>
      <c r="AB3179" s="36">
        <f>IF(V3179&lt;ROUND(0.7*AC!T3185,2),1,0)</f>
        <v>0</v>
      </c>
    </row>
    <row r="3180" spans="2:28" s="35" customFormat="1" ht="21" customHeight="1" x14ac:dyDescent="0.15">
      <c r="B3180" s="37" t="str">
        <f>IF(ISBLANK(AC!B3186),"",AC!B3186)</f>
        <v/>
      </c>
      <c r="C3180" s="32"/>
      <c r="D3180" s="179" t="str">
        <f>IF(ISBLANK(AC!D3186),"",AC!D3186)</f>
        <v/>
      </c>
      <c r="E3180" s="180"/>
      <c r="F3180" s="180"/>
      <c r="G3180" s="180"/>
      <c r="H3180" s="180"/>
      <c r="I3180" s="180"/>
      <c r="J3180" s="180"/>
      <c r="K3180" s="180"/>
      <c r="L3180" s="180"/>
      <c r="M3180" s="180"/>
      <c r="N3180" s="180"/>
      <c r="O3180" s="180"/>
      <c r="P3180" s="181"/>
      <c r="Q3180" s="33"/>
      <c r="R3180" s="37" t="str">
        <f>IF(ISBLANK(AC!P3186),"",AC!P3186)</f>
        <v/>
      </c>
      <c r="S3180" s="34"/>
      <c r="T3180" s="47" t="str">
        <f>IF(NOT(ISBLANK(AC!R3186)),AC!R3186,"")</f>
        <v/>
      </c>
      <c r="U3180" s="34"/>
      <c r="V3180" s="47" t="str">
        <f>IF(NOT(ISBLANK(AC!AB3186)),IF($AA$22&gt;AC!$R$22,ROUND(ROUNDDOWN((AC!$R$22/$AA$22),4)*AC!BM3186,2),AC!BM3186),IF(AND(NOT(ISBLANK(AC!R3186)),NOT(ISERR(AC!R3186)),AC!R3186&lt;&gt;0),0,""))</f>
        <v/>
      </c>
      <c r="W3180" s="34"/>
      <c r="X3180" s="47" t="str">
        <f t="shared" si="98"/>
        <v/>
      </c>
      <c r="Z3180" s="29" t="str">
        <f>IF(NOT(ISBLANK(AC!AB3186)),AC!BM3186,"")</f>
        <v/>
      </c>
      <c r="AA3180" s="29" t="str">
        <f t="shared" si="99"/>
        <v/>
      </c>
      <c r="AB3180" s="36">
        <f>IF(V3180&lt;ROUND(0.7*AC!T3186,2),1,0)</f>
        <v>0</v>
      </c>
    </row>
    <row r="3181" spans="2:28" s="35" customFormat="1" ht="21" customHeight="1" x14ac:dyDescent="0.15">
      <c r="B3181" s="37" t="str">
        <f>IF(ISBLANK(AC!B3187),"",AC!B3187)</f>
        <v/>
      </c>
      <c r="C3181" s="32"/>
      <c r="D3181" s="179" t="str">
        <f>IF(ISBLANK(AC!D3187),"",AC!D3187)</f>
        <v/>
      </c>
      <c r="E3181" s="180"/>
      <c r="F3181" s="180"/>
      <c r="G3181" s="180"/>
      <c r="H3181" s="180"/>
      <c r="I3181" s="180"/>
      <c r="J3181" s="180"/>
      <c r="K3181" s="180"/>
      <c r="L3181" s="180"/>
      <c r="M3181" s="180"/>
      <c r="N3181" s="180"/>
      <c r="O3181" s="180"/>
      <c r="P3181" s="181"/>
      <c r="Q3181" s="33"/>
      <c r="R3181" s="37" t="str">
        <f>IF(ISBLANK(AC!P3187),"",AC!P3187)</f>
        <v/>
      </c>
      <c r="S3181" s="34"/>
      <c r="T3181" s="47" t="str">
        <f>IF(NOT(ISBLANK(AC!R3187)),AC!R3187,"")</f>
        <v/>
      </c>
      <c r="U3181" s="34"/>
      <c r="V3181" s="47" t="str">
        <f>IF(NOT(ISBLANK(AC!AB3187)),IF($AA$22&gt;AC!$R$22,ROUND(ROUNDDOWN((AC!$R$22/$AA$22),4)*AC!BM3187,2),AC!BM3187),IF(AND(NOT(ISBLANK(AC!R3187)),NOT(ISERR(AC!R3187)),AC!R3187&lt;&gt;0),0,""))</f>
        <v/>
      </c>
      <c r="W3181" s="34"/>
      <c r="X3181" s="47" t="str">
        <f t="shared" si="98"/>
        <v/>
      </c>
      <c r="Z3181" s="29" t="str">
        <f>IF(NOT(ISBLANK(AC!AB3187)),AC!BM3187,"")</f>
        <v/>
      </c>
      <c r="AA3181" s="29" t="str">
        <f t="shared" si="99"/>
        <v/>
      </c>
      <c r="AB3181" s="36">
        <f>IF(V3181&lt;ROUND(0.7*AC!T3187,2),1,0)</f>
        <v>0</v>
      </c>
    </row>
    <row r="3182" spans="2:28" s="35" customFormat="1" ht="21" customHeight="1" x14ac:dyDescent="0.15">
      <c r="B3182" s="37" t="str">
        <f>IF(ISBLANK(AC!B3188),"",AC!B3188)</f>
        <v/>
      </c>
      <c r="C3182" s="32"/>
      <c r="D3182" s="179" t="str">
        <f>IF(ISBLANK(AC!D3188),"",AC!D3188)</f>
        <v/>
      </c>
      <c r="E3182" s="180"/>
      <c r="F3182" s="180"/>
      <c r="G3182" s="180"/>
      <c r="H3182" s="180"/>
      <c r="I3182" s="180"/>
      <c r="J3182" s="180"/>
      <c r="K3182" s="180"/>
      <c r="L3182" s="180"/>
      <c r="M3182" s="180"/>
      <c r="N3182" s="180"/>
      <c r="O3182" s="180"/>
      <c r="P3182" s="181"/>
      <c r="Q3182" s="33"/>
      <c r="R3182" s="37" t="str">
        <f>IF(ISBLANK(AC!P3188),"",AC!P3188)</f>
        <v/>
      </c>
      <c r="S3182" s="34"/>
      <c r="T3182" s="47" t="str">
        <f>IF(NOT(ISBLANK(AC!R3188)),AC!R3188,"")</f>
        <v/>
      </c>
      <c r="U3182" s="34"/>
      <c r="V3182" s="47" t="str">
        <f>IF(NOT(ISBLANK(AC!AB3188)),IF($AA$22&gt;AC!$R$22,ROUND(ROUNDDOWN((AC!$R$22/$AA$22),4)*AC!BM3188,2),AC!BM3188),IF(AND(NOT(ISBLANK(AC!R3188)),NOT(ISERR(AC!R3188)),AC!R3188&lt;&gt;0),0,""))</f>
        <v/>
      </c>
      <c r="W3182" s="34"/>
      <c r="X3182" s="47" t="str">
        <f t="shared" si="98"/>
        <v/>
      </c>
      <c r="Z3182" s="29" t="str">
        <f>IF(NOT(ISBLANK(AC!AB3188)),AC!BM3188,"")</f>
        <v/>
      </c>
      <c r="AA3182" s="29" t="str">
        <f t="shared" si="99"/>
        <v/>
      </c>
      <c r="AB3182" s="36">
        <f>IF(V3182&lt;ROUND(0.7*AC!T3188,2),1,0)</f>
        <v>0</v>
      </c>
    </row>
    <row r="3183" spans="2:28" s="35" customFormat="1" ht="21" customHeight="1" x14ac:dyDescent="0.15">
      <c r="B3183" s="37" t="str">
        <f>IF(ISBLANK(AC!B3189),"",AC!B3189)</f>
        <v/>
      </c>
      <c r="C3183" s="32"/>
      <c r="D3183" s="179" t="str">
        <f>IF(ISBLANK(AC!D3189),"",AC!D3189)</f>
        <v/>
      </c>
      <c r="E3183" s="180"/>
      <c r="F3183" s="180"/>
      <c r="G3183" s="180"/>
      <c r="H3183" s="180"/>
      <c r="I3183" s="180"/>
      <c r="J3183" s="180"/>
      <c r="K3183" s="180"/>
      <c r="L3183" s="180"/>
      <c r="M3183" s="180"/>
      <c r="N3183" s="180"/>
      <c r="O3183" s="180"/>
      <c r="P3183" s="181"/>
      <c r="Q3183" s="33"/>
      <c r="R3183" s="37" t="str">
        <f>IF(ISBLANK(AC!P3189),"",AC!P3189)</f>
        <v/>
      </c>
      <c r="S3183" s="34"/>
      <c r="T3183" s="47" t="str">
        <f>IF(NOT(ISBLANK(AC!R3189)),AC!R3189,"")</f>
        <v/>
      </c>
      <c r="U3183" s="34"/>
      <c r="V3183" s="47" t="str">
        <f>IF(NOT(ISBLANK(AC!AB3189)),IF($AA$22&gt;AC!$R$22,ROUND(ROUNDDOWN((AC!$R$22/$AA$22),4)*AC!BM3189,2),AC!BM3189),IF(AND(NOT(ISBLANK(AC!R3189)),NOT(ISERR(AC!R3189)),AC!R3189&lt;&gt;0),0,""))</f>
        <v/>
      </c>
      <c r="W3183" s="34"/>
      <c r="X3183" s="47" t="str">
        <f t="shared" si="98"/>
        <v/>
      </c>
      <c r="Z3183" s="29" t="str">
        <f>IF(NOT(ISBLANK(AC!AB3189)),AC!BM3189,"")</f>
        <v/>
      </c>
      <c r="AA3183" s="29" t="str">
        <f t="shared" si="99"/>
        <v/>
      </c>
      <c r="AB3183" s="36">
        <f>IF(V3183&lt;ROUND(0.7*AC!T3189,2),1,0)</f>
        <v>0</v>
      </c>
    </row>
    <row r="3184" spans="2:28" s="35" customFormat="1" ht="21" customHeight="1" x14ac:dyDescent="0.15">
      <c r="B3184" s="37" t="str">
        <f>IF(ISBLANK(AC!B3190),"",AC!B3190)</f>
        <v/>
      </c>
      <c r="C3184" s="32"/>
      <c r="D3184" s="179" t="str">
        <f>IF(ISBLANK(AC!D3190),"",AC!D3190)</f>
        <v/>
      </c>
      <c r="E3184" s="180"/>
      <c r="F3184" s="180"/>
      <c r="G3184" s="180"/>
      <c r="H3184" s="180"/>
      <c r="I3184" s="180"/>
      <c r="J3184" s="180"/>
      <c r="K3184" s="180"/>
      <c r="L3184" s="180"/>
      <c r="M3184" s="180"/>
      <c r="N3184" s="180"/>
      <c r="O3184" s="180"/>
      <c r="P3184" s="181"/>
      <c r="Q3184" s="33"/>
      <c r="R3184" s="37" t="str">
        <f>IF(ISBLANK(AC!P3190),"",AC!P3190)</f>
        <v/>
      </c>
      <c r="S3184" s="34"/>
      <c r="T3184" s="47" t="str">
        <f>IF(NOT(ISBLANK(AC!R3190)),AC!R3190,"")</f>
        <v/>
      </c>
      <c r="U3184" s="34"/>
      <c r="V3184" s="47" t="str">
        <f>IF(NOT(ISBLANK(AC!AB3190)),IF($AA$22&gt;AC!$R$22,ROUND(ROUNDDOWN((AC!$R$22/$AA$22),4)*AC!BM3190,2),AC!BM3190),IF(AND(NOT(ISBLANK(AC!R3190)),NOT(ISERR(AC!R3190)),AC!R3190&lt;&gt;0),0,""))</f>
        <v/>
      </c>
      <c r="W3184" s="34"/>
      <c r="X3184" s="47" t="str">
        <f t="shared" si="98"/>
        <v/>
      </c>
      <c r="Z3184" s="29" t="str">
        <f>IF(NOT(ISBLANK(AC!AB3190)),AC!BM3190,"")</f>
        <v/>
      </c>
      <c r="AA3184" s="29" t="str">
        <f t="shared" si="99"/>
        <v/>
      </c>
      <c r="AB3184" s="36">
        <f>IF(V3184&lt;ROUND(0.7*AC!T3190,2),1,0)</f>
        <v>0</v>
      </c>
    </row>
    <row r="3185" spans="2:28" s="35" customFormat="1" ht="21" customHeight="1" x14ac:dyDescent="0.15">
      <c r="B3185" s="37" t="str">
        <f>IF(ISBLANK(AC!B3191),"",AC!B3191)</f>
        <v/>
      </c>
      <c r="C3185" s="32"/>
      <c r="D3185" s="179" t="str">
        <f>IF(ISBLANK(AC!D3191),"",AC!D3191)</f>
        <v/>
      </c>
      <c r="E3185" s="180"/>
      <c r="F3185" s="180"/>
      <c r="G3185" s="180"/>
      <c r="H3185" s="180"/>
      <c r="I3185" s="180"/>
      <c r="J3185" s="180"/>
      <c r="K3185" s="180"/>
      <c r="L3185" s="180"/>
      <c r="M3185" s="180"/>
      <c r="N3185" s="180"/>
      <c r="O3185" s="180"/>
      <c r="P3185" s="181"/>
      <c r="Q3185" s="33"/>
      <c r="R3185" s="37" t="str">
        <f>IF(ISBLANK(AC!P3191),"",AC!P3191)</f>
        <v/>
      </c>
      <c r="S3185" s="34"/>
      <c r="T3185" s="47" t="str">
        <f>IF(NOT(ISBLANK(AC!R3191)),AC!R3191,"")</f>
        <v/>
      </c>
      <c r="U3185" s="34"/>
      <c r="V3185" s="47" t="str">
        <f>IF(NOT(ISBLANK(AC!AB3191)),IF($AA$22&gt;AC!$R$22,ROUND(ROUNDDOWN((AC!$R$22/$AA$22),4)*AC!BM3191,2),AC!BM3191),IF(AND(NOT(ISBLANK(AC!R3191)),NOT(ISERR(AC!R3191)),AC!R3191&lt;&gt;0),0,""))</f>
        <v/>
      </c>
      <c r="W3185" s="34"/>
      <c r="X3185" s="47" t="str">
        <f t="shared" si="98"/>
        <v/>
      </c>
      <c r="Z3185" s="29" t="str">
        <f>IF(NOT(ISBLANK(AC!AB3191)),AC!BM3191,"")</f>
        <v/>
      </c>
      <c r="AA3185" s="29" t="str">
        <f t="shared" si="99"/>
        <v/>
      </c>
      <c r="AB3185" s="36">
        <f>IF(V3185&lt;ROUND(0.7*AC!T3191,2),1,0)</f>
        <v>0</v>
      </c>
    </row>
    <row r="3186" spans="2:28" s="35" customFormat="1" ht="21" customHeight="1" x14ac:dyDescent="0.15">
      <c r="B3186" s="37" t="str">
        <f>IF(ISBLANK(AC!B3192),"",AC!B3192)</f>
        <v/>
      </c>
      <c r="C3186" s="32"/>
      <c r="D3186" s="179" t="str">
        <f>IF(ISBLANK(AC!D3192),"",AC!D3192)</f>
        <v/>
      </c>
      <c r="E3186" s="180"/>
      <c r="F3186" s="180"/>
      <c r="G3186" s="180"/>
      <c r="H3186" s="180"/>
      <c r="I3186" s="180"/>
      <c r="J3186" s="180"/>
      <c r="K3186" s="180"/>
      <c r="L3186" s="180"/>
      <c r="M3186" s="180"/>
      <c r="N3186" s="180"/>
      <c r="O3186" s="180"/>
      <c r="P3186" s="181"/>
      <c r="Q3186" s="33"/>
      <c r="R3186" s="37" t="str">
        <f>IF(ISBLANK(AC!P3192),"",AC!P3192)</f>
        <v/>
      </c>
      <c r="S3186" s="34"/>
      <c r="T3186" s="47" t="str">
        <f>IF(NOT(ISBLANK(AC!R3192)),AC!R3192,"")</f>
        <v/>
      </c>
      <c r="U3186" s="34"/>
      <c r="V3186" s="47" t="str">
        <f>IF(NOT(ISBLANK(AC!AB3192)),IF($AA$22&gt;AC!$R$22,ROUND(ROUNDDOWN((AC!$R$22/$AA$22),4)*AC!BM3192,2),AC!BM3192),IF(AND(NOT(ISBLANK(AC!R3192)),NOT(ISERR(AC!R3192)),AC!R3192&lt;&gt;0),0,""))</f>
        <v/>
      </c>
      <c r="W3186" s="34"/>
      <c r="X3186" s="47" t="str">
        <f t="shared" si="98"/>
        <v/>
      </c>
      <c r="Z3186" s="29" t="str">
        <f>IF(NOT(ISBLANK(AC!AB3192)),AC!BM3192,"")</f>
        <v/>
      </c>
      <c r="AA3186" s="29" t="str">
        <f t="shared" si="99"/>
        <v/>
      </c>
      <c r="AB3186" s="36">
        <f>IF(V3186&lt;ROUND(0.7*AC!T3192,2),1,0)</f>
        <v>0</v>
      </c>
    </row>
    <row r="3187" spans="2:28" s="35" customFormat="1" ht="21" customHeight="1" x14ac:dyDescent="0.15">
      <c r="B3187" s="37" t="str">
        <f>IF(ISBLANK(AC!B3193),"",AC!B3193)</f>
        <v/>
      </c>
      <c r="C3187" s="32"/>
      <c r="D3187" s="179" t="str">
        <f>IF(ISBLANK(AC!D3193),"",AC!D3193)</f>
        <v/>
      </c>
      <c r="E3187" s="180"/>
      <c r="F3187" s="180"/>
      <c r="G3187" s="180"/>
      <c r="H3187" s="180"/>
      <c r="I3187" s="180"/>
      <c r="J3187" s="180"/>
      <c r="K3187" s="180"/>
      <c r="L3187" s="180"/>
      <c r="M3187" s="180"/>
      <c r="N3187" s="180"/>
      <c r="O3187" s="180"/>
      <c r="P3187" s="181"/>
      <c r="Q3187" s="33"/>
      <c r="R3187" s="37" t="str">
        <f>IF(ISBLANK(AC!P3193),"",AC!P3193)</f>
        <v/>
      </c>
      <c r="S3187" s="34"/>
      <c r="T3187" s="47" t="str">
        <f>IF(NOT(ISBLANK(AC!R3193)),AC!R3193,"")</f>
        <v/>
      </c>
      <c r="U3187" s="34"/>
      <c r="V3187" s="47" t="str">
        <f>IF(NOT(ISBLANK(AC!AB3193)),IF($AA$22&gt;AC!$R$22,ROUND(ROUNDDOWN((AC!$R$22/$AA$22),4)*AC!BM3193,2),AC!BM3193),IF(AND(NOT(ISBLANK(AC!R3193)),NOT(ISERR(AC!R3193)),AC!R3193&lt;&gt;0),0,""))</f>
        <v/>
      </c>
      <c r="W3187" s="34"/>
      <c r="X3187" s="47" t="str">
        <f t="shared" si="98"/>
        <v/>
      </c>
      <c r="Z3187" s="29" t="str">
        <f>IF(NOT(ISBLANK(AC!AB3193)),AC!BM3193,"")</f>
        <v/>
      </c>
      <c r="AA3187" s="29" t="str">
        <f t="shared" si="99"/>
        <v/>
      </c>
      <c r="AB3187" s="36">
        <f>IF(V3187&lt;ROUND(0.7*AC!T3193,2),1,0)</f>
        <v>0</v>
      </c>
    </row>
    <row r="3188" spans="2:28" s="35" customFormat="1" ht="21" customHeight="1" x14ac:dyDescent="0.15">
      <c r="B3188" s="37" t="str">
        <f>IF(ISBLANK(AC!B3194),"",AC!B3194)</f>
        <v/>
      </c>
      <c r="C3188" s="32"/>
      <c r="D3188" s="179" t="str">
        <f>IF(ISBLANK(AC!D3194),"",AC!D3194)</f>
        <v/>
      </c>
      <c r="E3188" s="180"/>
      <c r="F3188" s="180"/>
      <c r="G3188" s="180"/>
      <c r="H3188" s="180"/>
      <c r="I3188" s="180"/>
      <c r="J3188" s="180"/>
      <c r="K3188" s="180"/>
      <c r="L3188" s="180"/>
      <c r="M3188" s="180"/>
      <c r="N3188" s="180"/>
      <c r="O3188" s="180"/>
      <c r="P3188" s="181"/>
      <c r="Q3188" s="33"/>
      <c r="R3188" s="37" t="str">
        <f>IF(ISBLANK(AC!P3194),"",AC!P3194)</f>
        <v/>
      </c>
      <c r="S3188" s="34"/>
      <c r="T3188" s="47" t="str">
        <f>IF(NOT(ISBLANK(AC!R3194)),AC!R3194,"")</f>
        <v/>
      </c>
      <c r="U3188" s="34"/>
      <c r="V3188" s="47" t="str">
        <f>IF(NOT(ISBLANK(AC!AB3194)),IF($AA$22&gt;AC!$R$22,ROUND(ROUNDDOWN((AC!$R$22/$AA$22),4)*AC!BM3194,2),AC!BM3194),IF(AND(NOT(ISBLANK(AC!R3194)),NOT(ISERR(AC!R3194)),AC!R3194&lt;&gt;0),0,""))</f>
        <v/>
      </c>
      <c r="W3188" s="34"/>
      <c r="X3188" s="47" t="str">
        <f t="shared" si="98"/>
        <v/>
      </c>
      <c r="Z3188" s="29" t="str">
        <f>IF(NOT(ISBLANK(AC!AB3194)),AC!BM3194,"")</f>
        <v/>
      </c>
      <c r="AA3188" s="29" t="str">
        <f t="shared" si="99"/>
        <v/>
      </c>
      <c r="AB3188" s="36">
        <f>IF(V3188&lt;ROUND(0.7*AC!T3194,2),1,0)</f>
        <v>0</v>
      </c>
    </row>
    <row r="3189" spans="2:28" s="35" customFormat="1" ht="21" customHeight="1" x14ac:dyDescent="0.15">
      <c r="B3189" s="37" t="str">
        <f>IF(ISBLANK(AC!B3195),"",AC!B3195)</f>
        <v/>
      </c>
      <c r="C3189" s="32"/>
      <c r="D3189" s="179" t="str">
        <f>IF(ISBLANK(AC!D3195),"",AC!D3195)</f>
        <v/>
      </c>
      <c r="E3189" s="180"/>
      <c r="F3189" s="180"/>
      <c r="G3189" s="180"/>
      <c r="H3189" s="180"/>
      <c r="I3189" s="180"/>
      <c r="J3189" s="180"/>
      <c r="K3189" s="180"/>
      <c r="L3189" s="180"/>
      <c r="M3189" s="180"/>
      <c r="N3189" s="180"/>
      <c r="O3189" s="180"/>
      <c r="P3189" s="181"/>
      <c r="Q3189" s="33"/>
      <c r="R3189" s="37" t="str">
        <f>IF(ISBLANK(AC!P3195),"",AC!P3195)</f>
        <v/>
      </c>
      <c r="S3189" s="34"/>
      <c r="T3189" s="47" t="str">
        <f>IF(NOT(ISBLANK(AC!R3195)),AC!R3195,"")</f>
        <v/>
      </c>
      <c r="U3189" s="34"/>
      <c r="V3189" s="47" t="str">
        <f>IF(NOT(ISBLANK(AC!AB3195)),IF($AA$22&gt;AC!$R$22,ROUND(ROUNDDOWN((AC!$R$22/$AA$22),4)*AC!BM3195,2),AC!BM3195),IF(AND(NOT(ISBLANK(AC!R3195)),NOT(ISERR(AC!R3195)),AC!R3195&lt;&gt;0),0,""))</f>
        <v/>
      </c>
      <c r="W3189" s="34"/>
      <c r="X3189" s="47" t="str">
        <f t="shared" si="98"/>
        <v/>
      </c>
      <c r="Z3189" s="29" t="str">
        <f>IF(NOT(ISBLANK(AC!AB3195)),AC!BM3195,"")</f>
        <v/>
      </c>
      <c r="AA3189" s="29" t="str">
        <f t="shared" si="99"/>
        <v/>
      </c>
      <c r="AB3189" s="36">
        <f>IF(V3189&lt;ROUND(0.7*AC!T3195,2),1,0)</f>
        <v>0</v>
      </c>
    </row>
    <row r="3190" spans="2:28" s="35" customFormat="1" ht="21" customHeight="1" x14ac:dyDescent="0.15">
      <c r="B3190" s="37" t="str">
        <f>IF(ISBLANK(AC!B3196),"",AC!B3196)</f>
        <v/>
      </c>
      <c r="C3190" s="32"/>
      <c r="D3190" s="179" t="str">
        <f>IF(ISBLANK(AC!D3196),"",AC!D3196)</f>
        <v/>
      </c>
      <c r="E3190" s="180"/>
      <c r="F3190" s="180"/>
      <c r="G3190" s="180"/>
      <c r="H3190" s="180"/>
      <c r="I3190" s="180"/>
      <c r="J3190" s="180"/>
      <c r="K3190" s="180"/>
      <c r="L3190" s="180"/>
      <c r="M3190" s="180"/>
      <c r="N3190" s="180"/>
      <c r="O3190" s="180"/>
      <c r="P3190" s="181"/>
      <c r="Q3190" s="33"/>
      <c r="R3190" s="37" t="str">
        <f>IF(ISBLANK(AC!P3196),"",AC!P3196)</f>
        <v/>
      </c>
      <c r="S3190" s="34"/>
      <c r="T3190" s="47" t="str">
        <f>IF(NOT(ISBLANK(AC!R3196)),AC!R3196,"")</f>
        <v/>
      </c>
      <c r="U3190" s="34"/>
      <c r="V3190" s="47" t="str">
        <f>IF(NOT(ISBLANK(AC!AB3196)),IF($AA$22&gt;AC!$R$22,ROUND(ROUNDDOWN((AC!$R$22/$AA$22),4)*AC!BM3196,2),AC!BM3196),IF(AND(NOT(ISBLANK(AC!R3196)),NOT(ISERR(AC!R3196)),AC!R3196&lt;&gt;0),0,""))</f>
        <v/>
      </c>
      <c r="W3190" s="34"/>
      <c r="X3190" s="47" t="str">
        <f t="shared" si="98"/>
        <v/>
      </c>
      <c r="Z3190" s="29" t="str">
        <f>IF(NOT(ISBLANK(AC!AB3196)),AC!BM3196,"")</f>
        <v/>
      </c>
      <c r="AA3190" s="29" t="str">
        <f t="shared" si="99"/>
        <v/>
      </c>
      <c r="AB3190" s="36">
        <f>IF(V3190&lt;ROUND(0.7*AC!T3196,2),1,0)</f>
        <v>0</v>
      </c>
    </row>
    <row r="3191" spans="2:28" s="35" customFormat="1" ht="21" customHeight="1" x14ac:dyDescent="0.15">
      <c r="B3191" s="37" t="str">
        <f>IF(ISBLANK(AC!B3197),"",AC!B3197)</f>
        <v/>
      </c>
      <c r="C3191" s="32"/>
      <c r="D3191" s="179" t="str">
        <f>IF(ISBLANK(AC!D3197),"",AC!D3197)</f>
        <v/>
      </c>
      <c r="E3191" s="180"/>
      <c r="F3191" s="180"/>
      <c r="G3191" s="180"/>
      <c r="H3191" s="180"/>
      <c r="I3191" s="180"/>
      <c r="J3191" s="180"/>
      <c r="K3191" s="180"/>
      <c r="L3191" s="180"/>
      <c r="M3191" s="180"/>
      <c r="N3191" s="180"/>
      <c r="O3191" s="180"/>
      <c r="P3191" s="181"/>
      <c r="Q3191" s="33"/>
      <c r="R3191" s="37" t="str">
        <f>IF(ISBLANK(AC!P3197),"",AC!P3197)</f>
        <v/>
      </c>
      <c r="S3191" s="34"/>
      <c r="T3191" s="47" t="str">
        <f>IF(NOT(ISBLANK(AC!R3197)),AC!R3197,"")</f>
        <v/>
      </c>
      <c r="U3191" s="34"/>
      <c r="V3191" s="47" t="str">
        <f>IF(NOT(ISBLANK(AC!AB3197)),IF($AA$22&gt;AC!$R$22,ROUND(ROUNDDOWN((AC!$R$22/$AA$22),4)*AC!BM3197,2),AC!BM3197),IF(AND(NOT(ISBLANK(AC!R3197)),NOT(ISERR(AC!R3197)),AC!R3197&lt;&gt;0),0,""))</f>
        <v/>
      </c>
      <c r="W3191" s="34"/>
      <c r="X3191" s="47" t="str">
        <f t="shared" si="98"/>
        <v/>
      </c>
      <c r="Z3191" s="29" t="str">
        <f>IF(NOT(ISBLANK(AC!AB3197)),AC!BM3197,"")</f>
        <v/>
      </c>
      <c r="AA3191" s="29" t="str">
        <f t="shared" si="99"/>
        <v/>
      </c>
      <c r="AB3191" s="36">
        <f>IF(V3191&lt;ROUND(0.7*AC!T3197,2),1,0)</f>
        <v>0</v>
      </c>
    </row>
    <row r="3192" spans="2:28" s="35" customFormat="1" ht="21" customHeight="1" x14ac:dyDescent="0.15">
      <c r="B3192" s="37" t="str">
        <f>IF(ISBLANK(AC!B3198),"",AC!B3198)</f>
        <v/>
      </c>
      <c r="C3192" s="32"/>
      <c r="D3192" s="179" t="str">
        <f>IF(ISBLANK(AC!D3198),"",AC!D3198)</f>
        <v/>
      </c>
      <c r="E3192" s="180"/>
      <c r="F3192" s="180"/>
      <c r="G3192" s="180"/>
      <c r="H3192" s="180"/>
      <c r="I3192" s="180"/>
      <c r="J3192" s="180"/>
      <c r="K3192" s="180"/>
      <c r="L3192" s="180"/>
      <c r="M3192" s="180"/>
      <c r="N3192" s="180"/>
      <c r="O3192" s="180"/>
      <c r="P3192" s="181"/>
      <c r="Q3192" s="33"/>
      <c r="R3192" s="37" t="str">
        <f>IF(ISBLANK(AC!P3198),"",AC!P3198)</f>
        <v/>
      </c>
      <c r="S3192" s="34"/>
      <c r="T3192" s="47" t="str">
        <f>IF(NOT(ISBLANK(AC!R3198)),AC!R3198,"")</f>
        <v/>
      </c>
      <c r="U3192" s="34"/>
      <c r="V3192" s="47" t="str">
        <f>IF(NOT(ISBLANK(AC!AB3198)),IF($AA$22&gt;AC!$R$22,ROUND(ROUNDDOWN((AC!$R$22/$AA$22),4)*AC!BM3198,2),AC!BM3198),IF(AND(NOT(ISBLANK(AC!R3198)),NOT(ISERR(AC!R3198)),AC!R3198&lt;&gt;0),0,""))</f>
        <v/>
      </c>
      <c r="W3192" s="34"/>
      <c r="X3192" s="47" t="str">
        <f t="shared" si="98"/>
        <v/>
      </c>
      <c r="Z3192" s="29" t="str">
        <f>IF(NOT(ISBLANK(AC!AB3198)),AC!BM3198,"")</f>
        <v/>
      </c>
      <c r="AA3192" s="29" t="str">
        <f t="shared" si="99"/>
        <v/>
      </c>
      <c r="AB3192" s="36">
        <f>IF(V3192&lt;ROUND(0.7*AC!T3198,2),1,0)</f>
        <v>0</v>
      </c>
    </row>
    <row r="3193" spans="2:28" s="35" customFormat="1" ht="21" customHeight="1" x14ac:dyDescent="0.15">
      <c r="B3193" s="37" t="str">
        <f>IF(ISBLANK(AC!B3199),"",AC!B3199)</f>
        <v/>
      </c>
      <c r="C3193" s="32"/>
      <c r="D3193" s="179" t="str">
        <f>IF(ISBLANK(AC!D3199),"",AC!D3199)</f>
        <v/>
      </c>
      <c r="E3193" s="180"/>
      <c r="F3193" s="180"/>
      <c r="G3193" s="180"/>
      <c r="H3193" s="180"/>
      <c r="I3193" s="180"/>
      <c r="J3193" s="180"/>
      <c r="K3193" s="180"/>
      <c r="L3193" s="180"/>
      <c r="M3193" s="180"/>
      <c r="N3193" s="180"/>
      <c r="O3193" s="180"/>
      <c r="P3193" s="181"/>
      <c r="Q3193" s="33"/>
      <c r="R3193" s="37" t="str">
        <f>IF(ISBLANK(AC!P3199),"",AC!P3199)</f>
        <v/>
      </c>
      <c r="S3193" s="34"/>
      <c r="T3193" s="47" t="str">
        <f>IF(NOT(ISBLANK(AC!R3199)),AC!R3199,"")</f>
        <v/>
      </c>
      <c r="U3193" s="34"/>
      <c r="V3193" s="47" t="str">
        <f>IF(NOT(ISBLANK(AC!AB3199)),IF($AA$22&gt;AC!$R$22,ROUND(ROUNDDOWN((AC!$R$22/$AA$22),4)*AC!BM3199,2),AC!BM3199),IF(AND(NOT(ISBLANK(AC!R3199)),NOT(ISERR(AC!R3199)),AC!R3199&lt;&gt;0),0,""))</f>
        <v/>
      </c>
      <c r="W3193" s="34"/>
      <c r="X3193" s="47" t="str">
        <f t="shared" si="98"/>
        <v/>
      </c>
      <c r="Z3193" s="29" t="str">
        <f>IF(NOT(ISBLANK(AC!AB3199)),AC!BM3199,"")</f>
        <v/>
      </c>
      <c r="AA3193" s="29" t="str">
        <f t="shared" si="99"/>
        <v/>
      </c>
      <c r="AB3193" s="36">
        <f>IF(V3193&lt;ROUND(0.7*AC!T3199,2),1,0)</f>
        <v>0</v>
      </c>
    </row>
    <row r="3194" spans="2:28" s="35" customFormat="1" ht="21" customHeight="1" x14ac:dyDescent="0.15">
      <c r="B3194" s="37" t="str">
        <f>IF(ISBLANK(AC!B3200),"",AC!B3200)</f>
        <v/>
      </c>
      <c r="C3194" s="32"/>
      <c r="D3194" s="179" t="str">
        <f>IF(ISBLANK(AC!D3200),"",AC!D3200)</f>
        <v/>
      </c>
      <c r="E3194" s="180"/>
      <c r="F3194" s="180"/>
      <c r="G3194" s="180"/>
      <c r="H3194" s="180"/>
      <c r="I3194" s="180"/>
      <c r="J3194" s="180"/>
      <c r="K3194" s="180"/>
      <c r="L3194" s="180"/>
      <c r="M3194" s="180"/>
      <c r="N3194" s="180"/>
      <c r="O3194" s="180"/>
      <c r="P3194" s="181"/>
      <c r="Q3194" s="33"/>
      <c r="R3194" s="37" t="str">
        <f>IF(ISBLANK(AC!P3200),"",AC!P3200)</f>
        <v/>
      </c>
      <c r="S3194" s="34"/>
      <c r="T3194" s="47" t="str">
        <f>IF(NOT(ISBLANK(AC!R3200)),AC!R3200,"")</f>
        <v/>
      </c>
      <c r="U3194" s="34"/>
      <c r="V3194" s="47" t="str">
        <f>IF(NOT(ISBLANK(AC!AB3200)),IF($AA$22&gt;AC!$R$22,ROUND(ROUNDDOWN((AC!$R$22/$AA$22),4)*AC!BM3200,2),AC!BM3200),IF(AND(NOT(ISBLANK(AC!R3200)),NOT(ISERR(AC!R3200)),AC!R3200&lt;&gt;0),0,""))</f>
        <v/>
      </c>
      <c r="W3194" s="34"/>
      <c r="X3194" s="47" t="str">
        <f t="shared" si="98"/>
        <v/>
      </c>
      <c r="Z3194" s="29" t="str">
        <f>IF(NOT(ISBLANK(AC!AB3200)),AC!BM3200,"")</f>
        <v/>
      </c>
      <c r="AA3194" s="29" t="str">
        <f t="shared" si="99"/>
        <v/>
      </c>
      <c r="AB3194" s="36">
        <f>IF(V3194&lt;ROUND(0.7*AC!T3200,2),1,0)</f>
        <v>0</v>
      </c>
    </row>
    <row r="3195" spans="2:28" s="35" customFormat="1" ht="21" customHeight="1" x14ac:dyDescent="0.15">
      <c r="B3195" s="37" t="str">
        <f>IF(ISBLANK(AC!B3201),"",AC!B3201)</f>
        <v/>
      </c>
      <c r="C3195" s="32"/>
      <c r="D3195" s="179" t="str">
        <f>IF(ISBLANK(AC!D3201),"",AC!D3201)</f>
        <v/>
      </c>
      <c r="E3195" s="180"/>
      <c r="F3195" s="180"/>
      <c r="G3195" s="180"/>
      <c r="H3195" s="180"/>
      <c r="I3195" s="180"/>
      <c r="J3195" s="180"/>
      <c r="K3195" s="180"/>
      <c r="L3195" s="180"/>
      <c r="M3195" s="180"/>
      <c r="N3195" s="180"/>
      <c r="O3195" s="180"/>
      <c r="P3195" s="181"/>
      <c r="Q3195" s="33"/>
      <c r="R3195" s="37" t="str">
        <f>IF(ISBLANK(AC!P3201),"",AC!P3201)</f>
        <v/>
      </c>
      <c r="S3195" s="34"/>
      <c r="T3195" s="47" t="str">
        <f>IF(NOT(ISBLANK(AC!R3201)),AC!R3201,"")</f>
        <v/>
      </c>
      <c r="U3195" s="34"/>
      <c r="V3195" s="47" t="str">
        <f>IF(NOT(ISBLANK(AC!AB3201)),IF($AA$22&gt;AC!$R$22,ROUND(ROUNDDOWN((AC!$R$22/$AA$22),4)*AC!BM3201,2),AC!BM3201),IF(AND(NOT(ISBLANK(AC!R3201)),NOT(ISERR(AC!R3201)),AC!R3201&lt;&gt;0),0,""))</f>
        <v/>
      </c>
      <c r="W3195" s="34"/>
      <c r="X3195" s="47" t="str">
        <f t="shared" si="98"/>
        <v/>
      </c>
      <c r="Z3195" s="29" t="str">
        <f>IF(NOT(ISBLANK(AC!AB3201)),AC!BM3201,"")</f>
        <v/>
      </c>
      <c r="AA3195" s="29" t="str">
        <f t="shared" si="99"/>
        <v/>
      </c>
      <c r="AB3195" s="36">
        <f>IF(V3195&lt;ROUND(0.7*AC!T3201,2),1,0)</f>
        <v>0</v>
      </c>
    </row>
    <row r="3196" spans="2:28" s="35" customFormat="1" ht="21" customHeight="1" x14ac:dyDescent="0.15">
      <c r="B3196" s="37" t="str">
        <f>IF(ISBLANK(AC!B3202),"",AC!B3202)</f>
        <v/>
      </c>
      <c r="C3196" s="32"/>
      <c r="D3196" s="179" t="str">
        <f>IF(ISBLANK(AC!D3202),"",AC!D3202)</f>
        <v/>
      </c>
      <c r="E3196" s="180"/>
      <c r="F3196" s="180"/>
      <c r="G3196" s="180"/>
      <c r="H3196" s="180"/>
      <c r="I3196" s="180"/>
      <c r="J3196" s="180"/>
      <c r="K3196" s="180"/>
      <c r="L3196" s="180"/>
      <c r="M3196" s="180"/>
      <c r="N3196" s="180"/>
      <c r="O3196" s="180"/>
      <c r="P3196" s="181"/>
      <c r="Q3196" s="33"/>
      <c r="R3196" s="37" t="str">
        <f>IF(ISBLANK(AC!P3202),"",AC!P3202)</f>
        <v/>
      </c>
      <c r="S3196" s="34"/>
      <c r="T3196" s="47" t="str">
        <f>IF(NOT(ISBLANK(AC!R3202)),AC!R3202,"")</f>
        <v/>
      </c>
      <c r="U3196" s="34"/>
      <c r="V3196" s="47" t="str">
        <f>IF(NOT(ISBLANK(AC!AB3202)),IF($AA$22&gt;AC!$R$22,ROUND(ROUNDDOWN((AC!$R$22/$AA$22),4)*AC!BM3202,2),AC!BM3202),IF(AND(NOT(ISBLANK(AC!R3202)),NOT(ISERR(AC!R3202)),AC!R3202&lt;&gt;0),0,""))</f>
        <v/>
      </c>
      <c r="W3196" s="34"/>
      <c r="X3196" s="47" t="str">
        <f t="shared" si="98"/>
        <v/>
      </c>
      <c r="Z3196" s="29" t="str">
        <f>IF(NOT(ISBLANK(AC!AB3202)),AC!BM3202,"")</f>
        <v/>
      </c>
      <c r="AA3196" s="29" t="str">
        <f t="shared" si="99"/>
        <v/>
      </c>
      <c r="AB3196" s="36">
        <f>IF(V3196&lt;ROUND(0.7*AC!T3202,2),1,0)</f>
        <v>0</v>
      </c>
    </row>
    <row r="3197" spans="2:28" s="35" customFormat="1" ht="21" customHeight="1" x14ac:dyDescent="0.15">
      <c r="B3197" s="37" t="str">
        <f>IF(ISBLANK(AC!B3203),"",AC!B3203)</f>
        <v/>
      </c>
      <c r="C3197" s="32"/>
      <c r="D3197" s="179" t="str">
        <f>IF(ISBLANK(AC!D3203),"",AC!D3203)</f>
        <v/>
      </c>
      <c r="E3197" s="180"/>
      <c r="F3197" s="180"/>
      <c r="G3197" s="180"/>
      <c r="H3197" s="180"/>
      <c r="I3197" s="180"/>
      <c r="J3197" s="180"/>
      <c r="K3197" s="180"/>
      <c r="L3197" s="180"/>
      <c r="M3197" s="180"/>
      <c r="N3197" s="180"/>
      <c r="O3197" s="180"/>
      <c r="P3197" s="181"/>
      <c r="Q3197" s="33"/>
      <c r="R3197" s="37" t="str">
        <f>IF(ISBLANK(AC!P3203),"",AC!P3203)</f>
        <v/>
      </c>
      <c r="S3197" s="34"/>
      <c r="T3197" s="47" t="str">
        <f>IF(NOT(ISBLANK(AC!R3203)),AC!R3203,"")</f>
        <v/>
      </c>
      <c r="U3197" s="34"/>
      <c r="V3197" s="47" t="str">
        <f>IF(NOT(ISBLANK(AC!AB3203)),IF($AA$22&gt;AC!$R$22,ROUND(ROUNDDOWN((AC!$R$22/$AA$22),4)*AC!BM3203,2),AC!BM3203),IF(AND(NOT(ISBLANK(AC!R3203)),NOT(ISERR(AC!R3203)),AC!R3203&lt;&gt;0),0,""))</f>
        <v/>
      </c>
      <c r="W3197" s="34"/>
      <c r="X3197" s="47" t="str">
        <f t="shared" si="98"/>
        <v/>
      </c>
      <c r="Z3197" s="29" t="str">
        <f>IF(NOT(ISBLANK(AC!AB3203)),AC!BM3203,"")</f>
        <v/>
      </c>
      <c r="AA3197" s="29" t="str">
        <f t="shared" si="99"/>
        <v/>
      </c>
      <c r="AB3197" s="36">
        <f>IF(V3197&lt;ROUND(0.7*AC!T3203,2),1,0)</f>
        <v>0</v>
      </c>
    </row>
    <row r="3198" spans="2:28" s="35" customFormat="1" ht="21" customHeight="1" x14ac:dyDescent="0.15">
      <c r="B3198" s="37" t="str">
        <f>IF(ISBLANK(AC!B3204),"",AC!B3204)</f>
        <v/>
      </c>
      <c r="C3198" s="32"/>
      <c r="D3198" s="179" t="str">
        <f>IF(ISBLANK(AC!D3204),"",AC!D3204)</f>
        <v/>
      </c>
      <c r="E3198" s="180"/>
      <c r="F3198" s="180"/>
      <c r="G3198" s="180"/>
      <c r="H3198" s="180"/>
      <c r="I3198" s="180"/>
      <c r="J3198" s="180"/>
      <c r="K3198" s="180"/>
      <c r="L3198" s="180"/>
      <c r="M3198" s="180"/>
      <c r="N3198" s="180"/>
      <c r="O3198" s="180"/>
      <c r="P3198" s="181"/>
      <c r="Q3198" s="33"/>
      <c r="R3198" s="37" t="str">
        <f>IF(ISBLANK(AC!P3204),"",AC!P3204)</f>
        <v/>
      </c>
      <c r="S3198" s="34"/>
      <c r="T3198" s="47" t="str">
        <f>IF(NOT(ISBLANK(AC!R3204)),AC!R3204,"")</f>
        <v/>
      </c>
      <c r="U3198" s="34"/>
      <c r="V3198" s="47" t="str">
        <f>IF(NOT(ISBLANK(AC!AB3204)),IF($AA$22&gt;AC!$R$22,ROUND(ROUNDDOWN((AC!$R$22/$AA$22),4)*AC!BM3204,2),AC!BM3204),IF(AND(NOT(ISBLANK(AC!R3204)),NOT(ISERR(AC!R3204)),AC!R3204&lt;&gt;0),0,""))</f>
        <v/>
      </c>
      <c r="W3198" s="34"/>
      <c r="X3198" s="47" t="str">
        <f t="shared" si="98"/>
        <v/>
      </c>
      <c r="Z3198" s="29" t="str">
        <f>IF(NOT(ISBLANK(AC!AB3204)),AC!BM3204,"")</f>
        <v/>
      </c>
      <c r="AA3198" s="29" t="str">
        <f t="shared" si="99"/>
        <v/>
      </c>
      <c r="AB3198" s="36">
        <f>IF(V3198&lt;ROUND(0.7*AC!T3204,2),1,0)</f>
        <v>0</v>
      </c>
    </row>
    <row r="3199" spans="2:28" s="35" customFormat="1" ht="21" customHeight="1" x14ac:dyDescent="0.15">
      <c r="B3199" s="37" t="str">
        <f>IF(ISBLANK(AC!B3205),"",AC!B3205)</f>
        <v/>
      </c>
      <c r="C3199" s="32"/>
      <c r="D3199" s="179" t="str">
        <f>IF(ISBLANK(AC!D3205),"",AC!D3205)</f>
        <v/>
      </c>
      <c r="E3199" s="180"/>
      <c r="F3199" s="180"/>
      <c r="G3199" s="180"/>
      <c r="H3199" s="180"/>
      <c r="I3199" s="180"/>
      <c r="J3199" s="180"/>
      <c r="K3199" s="180"/>
      <c r="L3199" s="180"/>
      <c r="M3199" s="180"/>
      <c r="N3199" s="180"/>
      <c r="O3199" s="180"/>
      <c r="P3199" s="181"/>
      <c r="Q3199" s="33"/>
      <c r="R3199" s="37" t="str">
        <f>IF(ISBLANK(AC!P3205),"",AC!P3205)</f>
        <v/>
      </c>
      <c r="S3199" s="34"/>
      <c r="T3199" s="47" t="str">
        <f>IF(NOT(ISBLANK(AC!R3205)),AC!R3205,"")</f>
        <v/>
      </c>
      <c r="U3199" s="34"/>
      <c r="V3199" s="47" t="str">
        <f>IF(NOT(ISBLANK(AC!AB3205)),IF($AA$22&gt;AC!$R$22,ROUND(ROUNDDOWN((AC!$R$22/$AA$22),4)*AC!BM3205,2),AC!BM3205),IF(AND(NOT(ISBLANK(AC!R3205)),NOT(ISERR(AC!R3205)),AC!R3205&lt;&gt;0),0,""))</f>
        <v/>
      </c>
      <c r="W3199" s="34"/>
      <c r="X3199" s="47" t="str">
        <f t="shared" si="98"/>
        <v/>
      </c>
      <c r="Z3199" s="29" t="str">
        <f>IF(NOT(ISBLANK(AC!AB3205)),AC!BM3205,"")</f>
        <v/>
      </c>
      <c r="AA3199" s="29" t="str">
        <f t="shared" si="99"/>
        <v/>
      </c>
      <c r="AB3199" s="36">
        <f>IF(V3199&lt;ROUND(0.7*AC!T3205,2),1,0)</f>
        <v>0</v>
      </c>
    </row>
    <row r="3200" spans="2:28" s="35" customFormat="1" ht="21" customHeight="1" x14ac:dyDescent="0.15">
      <c r="B3200" s="37" t="str">
        <f>IF(ISBLANK(AC!B3206),"",AC!B3206)</f>
        <v/>
      </c>
      <c r="C3200" s="32"/>
      <c r="D3200" s="179" t="str">
        <f>IF(ISBLANK(AC!D3206),"",AC!D3206)</f>
        <v/>
      </c>
      <c r="E3200" s="180"/>
      <c r="F3200" s="180"/>
      <c r="G3200" s="180"/>
      <c r="H3200" s="180"/>
      <c r="I3200" s="180"/>
      <c r="J3200" s="180"/>
      <c r="K3200" s="180"/>
      <c r="L3200" s="180"/>
      <c r="M3200" s="180"/>
      <c r="N3200" s="180"/>
      <c r="O3200" s="180"/>
      <c r="P3200" s="181"/>
      <c r="Q3200" s="33"/>
      <c r="R3200" s="37" t="str">
        <f>IF(ISBLANK(AC!P3206),"",AC!P3206)</f>
        <v/>
      </c>
      <c r="S3200" s="34"/>
      <c r="T3200" s="47" t="str">
        <f>IF(NOT(ISBLANK(AC!R3206)),AC!R3206,"")</f>
        <v/>
      </c>
      <c r="U3200" s="34"/>
      <c r="V3200" s="47" t="str">
        <f>IF(NOT(ISBLANK(AC!AB3206)),IF($AA$22&gt;AC!$R$22,ROUND(ROUNDDOWN((AC!$R$22/$AA$22),4)*AC!BM3206,2),AC!BM3206),IF(AND(NOT(ISBLANK(AC!R3206)),NOT(ISERR(AC!R3206)),AC!R3206&lt;&gt;0),0,""))</f>
        <v/>
      </c>
      <c r="W3200" s="34"/>
      <c r="X3200" s="47" t="str">
        <f t="shared" si="98"/>
        <v/>
      </c>
      <c r="Z3200" s="29" t="str">
        <f>IF(NOT(ISBLANK(AC!AB3206)),AC!BM3206,"")</f>
        <v/>
      </c>
      <c r="AA3200" s="29" t="str">
        <f t="shared" si="99"/>
        <v/>
      </c>
      <c r="AB3200" s="36">
        <f>IF(V3200&lt;ROUND(0.7*AC!T3206,2),1,0)</f>
        <v>0</v>
      </c>
    </row>
    <row r="3201" spans="2:28" s="35" customFormat="1" ht="21" customHeight="1" x14ac:dyDescent="0.15">
      <c r="B3201" s="37" t="str">
        <f>IF(ISBLANK(AC!B3207),"",AC!B3207)</f>
        <v/>
      </c>
      <c r="C3201" s="32"/>
      <c r="D3201" s="179" t="str">
        <f>IF(ISBLANK(AC!D3207),"",AC!D3207)</f>
        <v/>
      </c>
      <c r="E3201" s="180"/>
      <c r="F3201" s="180"/>
      <c r="G3201" s="180"/>
      <c r="H3201" s="180"/>
      <c r="I3201" s="180"/>
      <c r="J3201" s="180"/>
      <c r="K3201" s="180"/>
      <c r="L3201" s="180"/>
      <c r="M3201" s="180"/>
      <c r="N3201" s="180"/>
      <c r="O3201" s="180"/>
      <c r="P3201" s="181"/>
      <c r="Q3201" s="33"/>
      <c r="R3201" s="37" t="str">
        <f>IF(ISBLANK(AC!P3207),"",AC!P3207)</f>
        <v/>
      </c>
      <c r="S3201" s="34"/>
      <c r="T3201" s="47" t="str">
        <f>IF(NOT(ISBLANK(AC!R3207)),AC!R3207,"")</f>
        <v/>
      </c>
      <c r="U3201" s="34"/>
      <c r="V3201" s="47" t="str">
        <f>IF(NOT(ISBLANK(AC!AB3207)),IF($AA$22&gt;AC!$R$22,ROUND(ROUNDDOWN((AC!$R$22/$AA$22),4)*AC!BM3207,2),AC!BM3207),IF(AND(NOT(ISBLANK(AC!R3207)),NOT(ISERR(AC!R3207)),AC!R3207&lt;&gt;0),0,""))</f>
        <v/>
      </c>
      <c r="W3201" s="34"/>
      <c r="X3201" s="47" t="str">
        <f t="shared" si="98"/>
        <v/>
      </c>
      <c r="Z3201" s="29" t="str">
        <f>IF(NOT(ISBLANK(AC!AB3207)),AC!BM3207,"")</f>
        <v/>
      </c>
      <c r="AA3201" s="29" t="str">
        <f t="shared" si="99"/>
        <v/>
      </c>
      <c r="AB3201" s="36">
        <f>IF(V3201&lt;ROUND(0.7*AC!T3207,2),1,0)</f>
        <v>0</v>
      </c>
    </row>
    <row r="3202" spans="2:28" s="35" customFormat="1" ht="21" customHeight="1" x14ac:dyDescent="0.15">
      <c r="B3202" s="37" t="str">
        <f>IF(ISBLANK(AC!B3208),"",AC!B3208)</f>
        <v/>
      </c>
      <c r="C3202" s="32"/>
      <c r="D3202" s="179" t="str">
        <f>IF(ISBLANK(AC!D3208),"",AC!D3208)</f>
        <v/>
      </c>
      <c r="E3202" s="180"/>
      <c r="F3202" s="180"/>
      <c r="G3202" s="180"/>
      <c r="H3202" s="180"/>
      <c r="I3202" s="180"/>
      <c r="J3202" s="180"/>
      <c r="K3202" s="180"/>
      <c r="L3202" s="180"/>
      <c r="M3202" s="180"/>
      <c r="N3202" s="180"/>
      <c r="O3202" s="180"/>
      <c r="P3202" s="181"/>
      <c r="Q3202" s="33"/>
      <c r="R3202" s="37" t="str">
        <f>IF(ISBLANK(AC!P3208),"",AC!P3208)</f>
        <v/>
      </c>
      <c r="S3202" s="34"/>
      <c r="T3202" s="47" t="str">
        <f>IF(NOT(ISBLANK(AC!R3208)),AC!R3208,"")</f>
        <v/>
      </c>
      <c r="U3202" s="34"/>
      <c r="V3202" s="47" t="str">
        <f>IF(NOT(ISBLANK(AC!AB3208)),IF($AA$22&gt;AC!$R$22,ROUND(ROUNDDOWN((AC!$R$22/$AA$22),4)*AC!BM3208,2),AC!BM3208),IF(AND(NOT(ISBLANK(AC!R3208)),NOT(ISERR(AC!R3208)),AC!R3208&lt;&gt;0),0,""))</f>
        <v/>
      </c>
      <c r="W3202" s="34"/>
      <c r="X3202" s="47" t="str">
        <f t="shared" si="98"/>
        <v/>
      </c>
      <c r="Z3202" s="29" t="str">
        <f>IF(NOT(ISBLANK(AC!AB3208)),AC!BM3208,"")</f>
        <v/>
      </c>
      <c r="AA3202" s="29" t="str">
        <f t="shared" si="99"/>
        <v/>
      </c>
      <c r="AB3202" s="36">
        <f>IF(V3202&lt;ROUND(0.7*AC!T3208,2),1,0)</f>
        <v>0</v>
      </c>
    </row>
    <row r="3203" spans="2:28" s="35" customFormat="1" ht="21" customHeight="1" x14ac:dyDescent="0.15">
      <c r="B3203" s="37" t="str">
        <f>IF(ISBLANK(AC!B3209),"",AC!B3209)</f>
        <v/>
      </c>
      <c r="C3203" s="32"/>
      <c r="D3203" s="179" t="str">
        <f>IF(ISBLANK(AC!D3209),"",AC!D3209)</f>
        <v/>
      </c>
      <c r="E3203" s="180"/>
      <c r="F3203" s="180"/>
      <c r="G3203" s="180"/>
      <c r="H3203" s="180"/>
      <c r="I3203" s="180"/>
      <c r="J3203" s="180"/>
      <c r="K3203" s="180"/>
      <c r="L3203" s="180"/>
      <c r="M3203" s="180"/>
      <c r="N3203" s="180"/>
      <c r="O3203" s="180"/>
      <c r="P3203" s="181"/>
      <c r="Q3203" s="33"/>
      <c r="R3203" s="37" t="str">
        <f>IF(ISBLANK(AC!P3209),"",AC!P3209)</f>
        <v/>
      </c>
      <c r="S3203" s="34"/>
      <c r="T3203" s="47" t="str">
        <f>IF(NOT(ISBLANK(AC!R3209)),AC!R3209,"")</f>
        <v/>
      </c>
      <c r="U3203" s="34"/>
      <c r="V3203" s="47" t="str">
        <f>IF(NOT(ISBLANK(AC!AB3209)),IF($AA$22&gt;AC!$R$22,ROUND(ROUNDDOWN((AC!$R$22/$AA$22),4)*AC!BM3209,2),AC!BM3209),IF(AND(NOT(ISBLANK(AC!R3209)),NOT(ISERR(AC!R3209)),AC!R3209&lt;&gt;0),0,""))</f>
        <v/>
      </c>
      <c r="W3203" s="34"/>
      <c r="X3203" s="47" t="str">
        <f t="shared" si="98"/>
        <v/>
      </c>
      <c r="Z3203" s="29" t="str">
        <f>IF(NOT(ISBLANK(AC!AB3209)),AC!BM3209,"")</f>
        <v/>
      </c>
      <c r="AA3203" s="29" t="str">
        <f t="shared" si="99"/>
        <v/>
      </c>
      <c r="AB3203" s="36">
        <f>IF(V3203&lt;ROUND(0.7*AC!T3209,2),1,0)</f>
        <v>0</v>
      </c>
    </row>
    <row r="3204" spans="2:28" s="35" customFormat="1" ht="21" customHeight="1" x14ac:dyDescent="0.15">
      <c r="B3204" s="37" t="str">
        <f>IF(ISBLANK(AC!B3210),"",AC!B3210)</f>
        <v/>
      </c>
      <c r="C3204" s="32"/>
      <c r="D3204" s="179" t="str">
        <f>IF(ISBLANK(AC!D3210),"",AC!D3210)</f>
        <v/>
      </c>
      <c r="E3204" s="180"/>
      <c r="F3204" s="180"/>
      <c r="G3204" s="180"/>
      <c r="H3204" s="180"/>
      <c r="I3204" s="180"/>
      <c r="J3204" s="180"/>
      <c r="K3204" s="180"/>
      <c r="L3204" s="180"/>
      <c r="M3204" s="180"/>
      <c r="N3204" s="180"/>
      <c r="O3204" s="180"/>
      <c r="P3204" s="181"/>
      <c r="Q3204" s="33"/>
      <c r="R3204" s="37" t="str">
        <f>IF(ISBLANK(AC!P3210),"",AC!P3210)</f>
        <v/>
      </c>
      <c r="S3204" s="34"/>
      <c r="T3204" s="47" t="str">
        <f>IF(NOT(ISBLANK(AC!R3210)),AC!R3210,"")</f>
        <v/>
      </c>
      <c r="U3204" s="34"/>
      <c r="V3204" s="47" t="str">
        <f>IF(NOT(ISBLANK(AC!AB3210)),IF($AA$22&gt;AC!$R$22,ROUND(ROUNDDOWN((AC!$R$22/$AA$22),4)*AC!BM3210,2),AC!BM3210),IF(AND(NOT(ISBLANK(AC!R3210)),NOT(ISERR(AC!R3210)),AC!R3210&lt;&gt;0),0,""))</f>
        <v/>
      </c>
      <c r="W3204" s="34"/>
      <c r="X3204" s="47" t="str">
        <f t="shared" si="98"/>
        <v/>
      </c>
      <c r="Z3204" s="29" t="str">
        <f>IF(NOT(ISBLANK(AC!AB3210)),AC!BM3210,"")</f>
        <v/>
      </c>
      <c r="AA3204" s="29" t="str">
        <f t="shared" si="99"/>
        <v/>
      </c>
      <c r="AB3204" s="36">
        <f>IF(V3204&lt;ROUND(0.7*AC!T3210,2),1,0)</f>
        <v>0</v>
      </c>
    </row>
    <row r="3205" spans="2:28" s="35" customFormat="1" ht="21" customHeight="1" x14ac:dyDescent="0.15">
      <c r="B3205" s="37" t="str">
        <f>IF(ISBLANK(AC!B3211),"",AC!B3211)</f>
        <v/>
      </c>
      <c r="C3205" s="32"/>
      <c r="D3205" s="179" t="str">
        <f>IF(ISBLANK(AC!D3211),"",AC!D3211)</f>
        <v/>
      </c>
      <c r="E3205" s="180"/>
      <c r="F3205" s="180"/>
      <c r="G3205" s="180"/>
      <c r="H3205" s="180"/>
      <c r="I3205" s="180"/>
      <c r="J3205" s="180"/>
      <c r="K3205" s="180"/>
      <c r="L3205" s="180"/>
      <c r="M3205" s="180"/>
      <c r="N3205" s="180"/>
      <c r="O3205" s="180"/>
      <c r="P3205" s="181"/>
      <c r="Q3205" s="33"/>
      <c r="R3205" s="37" t="str">
        <f>IF(ISBLANK(AC!P3211),"",AC!P3211)</f>
        <v/>
      </c>
      <c r="S3205" s="34"/>
      <c r="T3205" s="47" t="str">
        <f>IF(NOT(ISBLANK(AC!R3211)),AC!R3211,"")</f>
        <v/>
      </c>
      <c r="U3205" s="34"/>
      <c r="V3205" s="47" t="str">
        <f>IF(NOT(ISBLANK(AC!AB3211)),IF($AA$22&gt;AC!$R$22,ROUND(ROUNDDOWN((AC!$R$22/$AA$22),4)*AC!BM3211,2),AC!BM3211),IF(AND(NOT(ISBLANK(AC!R3211)),NOT(ISERR(AC!R3211)),AC!R3211&lt;&gt;0),0,""))</f>
        <v/>
      </c>
      <c r="W3205" s="34"/>
      <c r="X3205" s="47" t="str">
        <f t="shared" si="98"/>
        <v/>
      </c>
      <c r="Z3205" s="29" t="str">
        <f>IF(NOT(ISBLANK(AC!AB3211)),AC!BM3211,"")</f>
        <v/>
      </c>
      <c r="AA3205" s="29" t="str">
        <f t="shared" si="99"/>
        <v/>
      </c>
      <c r="AB3205" s="36">
        <f>IF(V3205&lt;ROUND(0.7*AC!T3211,2),1,0)</f>
        <v>0</v>
      </c>
    </row>
    <row r="3206" spans="2:28" s="35" customFormat="1" ht="21" customHeight="1" x14ac:dyDescent="0.15">
      <c r="B3206" s="37" t="str">
        <f>IF(ISBLANK(AC!B3212),"",AC!B3212)</f>
        <v/>
      </c>
      <c r="C3206" s="32"/>
      <c r="D3206" s="179" t="str">
        <f>IF(ISBLANK(AC!D3212),"",AC!D3212)</f>
        <v/>
      </c>
      <c r="E3206" s="180"/>
      <c r="F3206" s="180"/>
      <c r="G3206" s="180"/>
      <c r="H3206" s="180"/>
      <c r="I3206" s="180"/>
      <c r="J3206" s="180"/>
      <c r="K3206" s="180"/>
      <c r="L3206" s="180"/>
      <c r="M3206" s="180"/>
      <c r="N3206" s="180"/>
      <c r="O3206" s="180"/>
      <c r="P3206" s="181"/>
      <c r="Q3206" s="33"/>
      <c r="R3206" s="37" t="str">
        <f>IF(ISBLANK(AC!P3212),"",AC!P3212)</f>
        <v/>
      </c>
      <c r="S3206" s="34"/>
      <c r="T3206" s="47" t="str">
        <f>IF(NOT(ISBLANK(AC!R3212)),AC!R3212,"")</f>
        <v/>
      </c>
      <c r="U3206" s="34"/>
      <c r="V3206" s="47" t="str">
        <f>IF(NOT(ISBLANK(AC!AB3212)),IF($AA$22&gt;AC!$R$22,ROUND(ROUNDDOWN((AC!$R$22/$AA$22),4)*AC!BM3212,2),AC!BM3212),IF(AND(NOT(ISBLANK(AC!R3212)),NOT(ISERR(AC!R3212)),AC!R3212&lt;&gt;0),0,""))</f>
        <v/>
      </c>
      <c r="W3206" s="34"/>
      <c r="X3206" s="47" t="str">
        <f t="shared" si="98"/>
        <v/>
      </c>
      <c r="Z3206" s="29" t="str">
        <f>IF(NOT(ISBLANK(AC!AB3212)),AC!BM3212,"")</f>
        <v/>
      </c>
      <c r="AA3206" s="29" t="str">
        <f t="shared" si="99"/>
        <v/>
      </c>
      <c r="AB3206" s="36">
        <f>IF(V3206&lt;ROUND(0.7*AC!T3212,2),1,0)</f>
        <v>0</v>
      </c>
    </row>
    <row r="3207" spans="2:28" s="35" customFormat="1" ht="21" customHeight="1" x14ac:dyDescent="0.15">
      <c r="B3207" s="37" t="str">
        <f>IF(ISBLANK(AC!B3213),"",AC!B3213)</f>
        <v/>
      </c>
      <c r="C3207" s="32"/>
      <c r="D3207" s="179" t="str">
        <f>IF(ISBLANK(AC!D3213),"",AC!D3213)</f>
        <v/>
      </c>
      <c r="E3207" s="180"/>
      <c r="F3207" s="180"/>
      <c r="G3207" s="180"/>
      <c r="H3207" s="180"/>
      <c r="I3207" s="180"/>
      <c r="J3207" s="180"/>
      <c r="K3207" s="180"/>
      <c r="L3207" s="180"/>
      <c r="M3207" s="180"/>
      <c r="N3207" s="180"/>
      <c r="O3207" s="180"/>
      <c r="P3207" s="181"/>
      <c r="Q3207" s="33"/>
      <c r="R3207" s="37" t="str">
        <f>IF(ISBLANK(AC!P3213),"",AC!P3213)</f>
        <v/>
      </c>
      <c r="S3207" s="34"/>
      <c r="T3207" s="47" t="str">
        <f>IF(NOT(ISBLANK(AC!R3213)),AC!R3213,"")</f>
        <v/>
      </c>
      <c r="U3207" s="34"/>
      <c r="V3207" s="47" t="str">
        <f>IF(NOT(ISBLANK(AC!AB3213)),IF($AA$22&gt;AC!$R$22,ROUND(ROUNDDOWN((AC!$R$22/$AA$22),4)*AC!BM3213,2),AC!BM3213),IF(AND(NOT(ISBLANK(AC!R3213)),NOT(ISERR(AC!R3213)),AC!R3213&lt;&gt;0),0,""))</f>
        <v/>
      </c>
      <c r="W3207" s="34"/>
      <c r="X3207" s="47" t="str">
        <f t="shared" si="98"/>
        <v/>
      </c>
      <c r="Z3207" s="29" t="str">
        <f>IF(NOT(ISBLANK(AC!AB3213)),AC!BM3213,"")</f>
        <v/>
      </c>
      <c r="AA3207" s="29" t="str">
        <f t="shared" si="99"/>
        <v/>
      </c>
      <c r="AB3207" s="36">
        <f>IF(V3207&lt;ROUND(0.7*AC!T3213,2),1,0)</f>
        <v>0</v>
      </c>
    </row>
    <row r="3208" spans="2:28" s="35" customFormat="1" ht="21" customHeight="1" x14ac:dyDescent="0.15">
      <c r="B3208" s="37" t="str">
        <f>IF(ISBLANK(AC!B3214),"",AC!B3214)</f>
        <v/>
      </c>
      <c r="C3208" s="32"/>
      <c r="D3208" s="179" t="str">
        <f>IF(ISBLANK(AC!D3214),"",AC!D3214)</f>
        <v/>
      </c>
      <c r="E3208" s="180"/>
      <c r="F3208" s="180"/>
      <c r="G3208" s="180"/>
      <c r="H3208" s="180"/>
      <c r="I3208" s="180"/>
      <c r="J3208" s="180"/>
      <c r="K3208" s="180"/>
      <c r="L3208" s="180"/>
      <c r="M3208" s="180"/>
      <c r="N3208" s="180"/>
      <c r="O3208" s="180"/>
      <c r="P3208" s="181"/>
      <c r="Q3208" s="33"/>
      <c r="R3208" s="37" t="str">
        <f>IF(ISBLANK(AC!P3214),"",AC!P3214)</f>
        <v/>
      </c>
      <c r="S3208" s="34"/>
      <c r="T3208" s="47" t="str">
        <f>IF(NOT(ISBLANK(AC!R3214)),AC!R3214,"")</f>
        <v/>
      </c>
      <c r="U3208" s="34"/>
      <c r="V3208" s="47" t="str">
        <f>IF(NOT(ISBLANK(AC!AB3214)),IF($AA$22&gt;AC!$R$22,ROUND(ROUNDDOWN((AC!$R$22/$AA$22),4)*AC!BM3214,2),AC!BM3214),IF(AND(NOT(ISBLANK(AC!R3214)),NOT(ISERR(AC!R3214)),AC!R3214&lt;&gt;0),0,""))</f>
        <v/>
      </c>
      <c r="W3208" s="34"/>
      <c r="X3208" s="47" t="str">
        <f t="shared" si="98"/>
        <v/>
      </c>
      <c r="Z3208" s="29" t="str">
        <f>IF(NOT(ISBLANK(AC!AB3214)),AC!BM3214,"")</f>
        <v/>
      </c>
      <c r="AA3208" s="29" t="str">
        <f t="shared" si="99"/>
        <v/>
      </c>
      <c r="AB3208" s="36">
        <f>IF(V3208&lt;ROUND(0.7*AC!T3214,2),1,0)</f>
        <v>0</v>
      </c>
    </row>
    <row r="3209" spans="2:28" s="35" customFormat="1" ht="21" customHeight="1" x14ac:dyDescent="0.15">
      <c r="B3209" s="37" t="str">
        <f>IF(ISBLANK(AC!B3215),"",AC!B3215)</f>
        <v/>
      </c>
      <c r="C3209" s="32"/>
      <c r="D3209" s="179" t="str">
        <f>IF(ISBLANK(AC!D3215),"",AC!D3215)</f>
        <v/>
      </c>
      <c r="E3209" s="180"/>
      <c r="F3209" s="180"/>
      <c r="G3209" s="180"/>
      <c r="H3209" s="180"/>
      <c r="I3209" s="180"/>
      <c r="J3209" s="180"/>
      <c r="K3209" s="180"/>
      <c r="L3209" s="180"/>
      <c r="M3209" s="180"/>
      <c r="N3209" s="180"/>
      <c r="O3209" s="180"/>
      <c r="P3209" s="181"/>
      <c r="Q3209" s="33"/>
      <c r="R3209" s="37" t="str">
        <f>IF(ISBLANK(AC!P3215),"",AC!P3215)</f>
        <v/>
      </c>
      <c r="S3209" s="34"/>
      <c r="T3209" s="47" t="str">
        <f>IF(NOT(ISBLANK(AC!R3215)),AC!R3215,"")</f>
        <v/>
      </c>
      <c r="U3209" s="34"/>
      <c r="V3209" s="47" t="str">
        <f>IF(NOT(ISBLANK(AC!AB3215)),IF($AA$22&gt;AC!$R$22,ROUND(ROUNDDOWN((AC!$R$22/$AA$22),4)*AC!BM3215,2),AC!BM3215),IF(AND(NOT(ISBLANK(AC!R3215)),NOT(ISERR(AC!R3215)),AC!R3215&lt;&gt;0),0,""))</f>
        <v/>
      </c>
      <c r="W3209" s="34"/>
      <c r="X3209" s="47" t="str">
        <f t="shared" si="98"/>
        <v/>
      </c>
      <c r="Z3209" s="29" t="str">
        <f>IF(NOT(ISBLANK(AC!AB3215)),AC!BM3215,"")</f>
        <v/>
      </c>
      <c r="AA3209" s="29" t="str">
        <f t="shared" si="99"/>
        <v/>
      </c>
      <c r="AB3209" s="36">
        <f>IF(V3209&lt;ROUND(0.7*AC!T3215,2),1,0)</f>
        <v>0</v>
      </c>
    </row>
    <row r="3210" spans="2:28" s="35" customFormat="1" ht="21" customHeight="1" x14ac:dyDescent="0.15">
      <c r="B3210" s="37" t="str">
        <f>IF(ISBLANK(AC!B3216),"",AC!B3216)</f>
        <v/>
      </c>
      <c r="C3210" s="32"/>
      <c r="D3210" s="179" t="str">
        <f>IF(ISBLANK(AC!D3216),"",AC!D3216)</f>
        <v/>
      </c>
      <c r="E3210" s="180"/>
      <c r="F3210" s="180"/>
      <c r="G3210" s="180"/>
      <c r="H3210" s="180"/>
      <c r="I3210" s="180"/>
      <c r="J3210" s="180"/>
      <c r="K3210" s="180"/>
      <c r="L3210" s="180"/>
      <c r="M3210" s="180"/>
      <c r="N3210" s="180"/>
      <c r="O3210" s="180"/>
      <c r="P3210" s="181"/>
      <c r="Q3210" s="33"/>
      <c r="R3210" s="37" t="str">
        <f>IF(ISBLANK(AC!P3216),"",AC!P3216)</f>
        <v/>
      </c>
      <c r="S3210" s="34"/>
      <c r="T3210" s="47" t="str">
        <f>IF(NOT(ISBLANK(AC!R3216)),AC!R3216,"")</f>
        <v/>
      </c>
      <c r="U3210" s="34"/>
      <c r="V3210" s="47" t="str">
        <f>IF(NOT(ISBLANK(AC!AB3216)),IF($AA$22&gt;AC!$R$22,ROUND(ROUNDDOWN((AC!$R$22/$AA$22),4)*AC!BM3216,2),AC!BM3216),IF(AND(NOT(ISBLANK(AC!R3216)),NOT(ISERR(AC!R3216)),AC!R3216&lt;&gt;0),0,""))</f>
        <v/>
      </c>
      <c r="W3210" s="34"/>
      <c r="X3210" s="47" t="str">
        <f t="shared" si="98"/>
        <v/>
      </c>
      <c r="Z3210" s="29" t="str">
        <f>IF(NOT(ISBLANK(AC!AB3216)),AC!BM3216,"")</f>
        <v/>
      </c>
      <c r="AA3210" s="29" t="str">
        <f t="shared" si="99"/>
        <v/>
      </c>
      <c r="AB3210" s="36">
        <f>IF(V3210&lt;ROUND(0.7*AC!T3216,2),1,0)</f>
        <v>0</v>
      </c>
    </row>
    <row r="3211" spans="2:28" s="35" customFormat="1" ht="21" customHeight="1" x14ac:dyDescent="0.15">
      <c r="B3211" s="37" t="str">
        <f>IF(ISBLANK(AC!B3217),"",AC!B3217)</f>
        <v/>
      </c>
      <c r="C3211" s="32"/>
      <c r="D3211" s="179" t="str">
        <f>IF(ISBLANK(AC!D3217),"",AC!D3217)</f>
        <v/>
      </c>
      <c r="E3211" s="180"/>
      <c r="F3211" s="180"/>
      <c r="G3211" s="180"/>
      <c r="H3211" s="180"/>
      <c r="I3211" s="180"/>
      <c r="J3211" s="180"/>
      <c r="K3211" s="180"/>
      <c r="L3211" s="180"/>
      <c r="M3211" s="180"/>
      <c r="N3211" s="180"/>
      <c r="O3211" s="180"/>
      <c r="P3211" s="181"/>
      <c r="Q3211" s="33"/>
      <c r="R3211" s="37" t="str">
        <f>IF(ISBLANK(AC!P3217),"",AC!P3217)</f>
        <v/>
      </c>
      <c r="S3211" s="34"/>
      <c r="T3211" s="47" t="str">
        <f>IF(NOT(ISBLANK(AC!R3217)),AC!R3217,"")</f>
        <v/>
      </c>
      <c r="U3211" s="34"/>
      <c r="V3211" s="47" t="str">
        <f>IF(NOT(ISBLANK(AC!AB3217)),IF($AA$22&gt;AC!$R$22,ROUND(ROUNDDOWN((AC!$R$22/$AA$22),4)*AC!BM3217,2),AC!BM3217),IF(AND(NOT(ISBLANK(AC!R3217)),NOT(ISERR(AC!R3217)),AC!R3217&lt;&gt;0),0,""))</f>
        <v/>
      </c>
      <c r="W3211" s="34"/>
      <c r="X3211" s="47" t="str">
        <f t="shared" si="98"/>
        <v/>
      </c>
      <c r="Z3211" s="29" t="str">
        <f>IF(NOT(ISBLANK(AC!AB3217)),AC!BM3217,"")</f>
        <v/>
      </c>
      <c r="AA3211" s="29" t="str">
        <f t="shared" si="99"/>
        <v/>
      </c>
      <c r="AB3211" s="36">
        <f>IF(V3211&lt;ROUND(0.7*AC!T3217,2),1,0)</f>
        <v>0</v>
      </c>
    </row>
    <row r="3212" spans="2:28" s="35" customFormat="1" ht="21" customHeight="1" x14ac:dyDescent="0.15">
      <c r="B3212" s="37" t="str">
        <f>IF(ISBLANK(AC!B3218),"",AC!B3218)</f>
        <v/>
      </c>
      <c r="C3212" s="32"/>
      <c r="D3212" s="179" t="str">
        <f>IF(ISBLANK(AC!D3218),"",AC!D3218)</f>
        <v/>
      </c>
      <c r="E3212" s="180"/>
      <c r="F3212" s="180"/>
      <c r="G3212" s="180"/>
      <c r="H3212" s="180"/>
      <c r="I3212" s="180"/>
      <c r="J3212" s="180"/>
      <c r="K3212" s="180"/>
      <c r="L3212" s="180"/>
      <c r="M3212" s="180"/>
      <c r="N3212" s="180"/>
      <c r="O3212" s="180"/>
      <c r="P3212" s="181"/>
      <c r="Q3212" s="33"/>
      <c r="R3212" s="37" t="str">
        <f>IF(ISBLANK(AC!P3218),"",AC!P3218)</f>
        <v/>
      </c>
      <c r="S3212" s="34"/>
      <c r="T3212" s="47" t="str">
        <f>IF(NOT(ISBLANK(AC!R3218)),AC!R3218,"")</f>
        <v/>
      </c>
      <c r="U3212" s="34"/>
      <c r="V3212" s="47" t="str">
        <f>IF(NOT(ISBLANK(AC!AB3218)),IF($AA$22&gt;AC!$R$22,ROUND(ROUNDDOWN((AC!$R$22/$AA$22),4)*AC!BM3218,2),AC!BM3218),IF(AND(NOT(ISBLANK(AC!R3218)),NOT(ISERR(AC!R3218)),AC!R3218&lt;&gt;0),0,""))</f>
        <v/>
      </c>
      <c r="W3212" s="34"/>
      <c r="X3212" s="47" t="str">
        <f t="shared" si="98"/>
        <v/>
      </c>
      <c r="Z3212" s="29" t="str">
        <f>IF(NOT(ISBLANK(AC!AB3218)),AC!BM3218,"")</f>
        <v/>
      </c>
      <c r="AA3212" s="29" t="str">
        <f t="shared" si="99"/>
        <v/>
      </c>
      <c r="AB3212" s="36">
        <f>IF(V3212&lt;ROUND(0.7*AC!T3218,2),1,0)</f>
        <v>0</v>
      </c>
    </row>
    <row r="3213" spans="2:28" s="35" customFormat="1" ht="21" customHeight="1" x14ac:dyDescent="0.15">
      <c r="B3213" s="37" t="str">
        <f>IF(ISBLANK(AC!B3219),"",AC!B3219)</f>
        <v/>
      </c>
      <c r="C3213" s="32"/>
      <c r="D3213" s="179" t="str">
        <f>IF(ISBLANK(AC!D3219),"",AC!D3219)</f>
        <v/>
      </c>
      <c r="E3213" s="180"/>
      <c r="F3213" s="180"/>
      <c r="G3213" s="180"/>
      <c r="H3213" s="180"/>
      <c r="I3213" s="180"/>
      <c r="J3213" s="180"/>
      <c r="K3213" s="180"/>
      <c r="L3213" s="180"/>
      <c r="M3213" s="180"/>
      <c r="N3213" s="180"/>
      <c r="O3213" s="180"/>
      <c r="P3213" s="181"/>
      <c r="Q3213" s="33"/>
      <c r="R3213" s="37" t="str">
        <f>IF(ISBLANK(AC!P3219),"",AC!P3219)</f>
        <v/>
      </c>
      <c r="S3213" s="34"/>
      <c r="T3213" s="47" t="str">
        <f>IF(NOT(ISBLANK(AC!R3219)),AC!R3219,"")</f>
        <v/>
      </c>
      <c r="U3213" s="34"/>
      <c r="V3213" s="47" t="str">
        <f>IF(NOT(ISBLANK(AC!AB3219)),IF($AA$22&gt;AC!$R$22,ROUND(ROUNDDOWN((AC!$R$22/$AA$22),4)*AC!BM3219,2),AC!BM3219),IF(AND(NOT(ISBLANK(AC!R3219)),NOT(ISERR(AC!R3219)),AC!R3219&lt;&gt;0),0,""))</f>
        <v/>
      </c>
      <c r="W3213" s="34"/>
      <c r="X3213" s="47" t="str">
        <f t="shared" si="98"/>
        <v/>
      </c>
      <c r="Z3213" s="29" t="str">
        <f>IF(NOT(ISBLANK(AC!AB3219)),AC!BM3219,"")</f>
        <v/>
      </c>
      <c r="AA3213" s="29" t="str">
        <f t="shared" si="99"/>
        <v/>
      </c>
      <c r="AB3213" s="36">
        <f>IF(V3213&lt;ROUND(0.7*AC!T3219,2),1,0)</f>
        <v>0</v>
      </c>
    </row>
    <row r="3214" spans="2:28" s="35" customFormat="1" ht="21" customHeight="1" x14ac:dyDescent="0.15">
      <c r="B3214" s="37" t="str">
        <f>IF(ISBLANK(AC!B3220),"",AC!B3220)</f>
        <v/>
      </c>
      <c r="C3214" s="32"/>
      <c r="D3214" s="179" t="str">
        <f>IF(ISBLANK(AC!D3220),"",AC!D3220)</f>
        <v/>
      </c>
      <c r="E3214" s="180"/>
      <c r="F3214" s="180"/>
      <c r="G3214" s="180"/>
      <c r="H3214" s="180"/>
      <c r="I3214" s="180"/>
      <c r="J3214" s="180"/>
      <c r="K3214" s="180"/>
      <c r="L3214" s="180"/>
      <c r="M3214" s="180"/>
      <c r="N3214" s="180"/>
      <c r="O3214" s="180"/>
      <c r="P3214" s="181"/>
      <c r="Q3214" s="33"/>
      <c r="R3214" s="37" t="str">
        <f>IF(ISBLANK(AC!P3220),"",AC!P3220)</f>
        <v/>
      </c>
      <c r="S3214" s="34"/>
      <c r="T3214" s="47" t="str">
        <f>IF(NOT(ISBLANK(AC!R3220)),AC!R3220,"")</f>
        <v/>
      </c>
      <c r="U3214" s="34"/>
      <c r="V3214" s="47" t="str">
        <f>IF(NOT(ISBLANK(AC!AB3220)),IF($AA$22&gt;AC!$R$22,ROUND(ROUNDDOWN((AC!$R$22/$AA$22),4)*AC!BM3220,2),AC!BM3220),IF(AND(NOT(ISBLANK(AC!R3220)),NOT(ISERR(AC!R3220)),AC!R3220&lt;&gt;0),0,""))</f>
        <v/>
      </c>
      <c r="W3214" s="34"/>
      <c r="X3214" s="47" t="str">
        <f t="shared" si="98"/>
        <v/>
      </c>
      <c r="Z3214" s="29" t="str">
        <f>IF(NOT(ISBLANK(AC!AB3220)),AC!BM3220,"")</f>
        <v/>
      </c>
      <c r="AA3214" s="29" t="str">
        <f t="shared" si="99"/>
        <v/>
      </c>
      <c r="AB3214" s="36">
        <f>IF(V3214&lt;ROUND(0.7*AC!T3220,2),1,0)</f>
        <v>0</v>
      </c>
    </row>
    <row r="3215" spans="2:28" s="35" customFormat="1" ht="21" customHeight="1" x14ac:dyDescent="0.15">
      <c r="B3215" s="37" t="str">
        <f>IF(ISBLANK(AC!B3221),"",AC!B3221)</f>
        <v/>
      </c>
      <c r="C3215" s="32"/>
      <c r="D3215" s="179" t="str">
        <f>IF(ISBLANK(AC!D3221),"",AC!D3221)</f>
        <v/>
      </c>
      <c r="E3215" s="180"/>
      <c r="F3215" s="180"/>
      <c r="G3215" s="180"/>
      <c r="H3215" s="180"/>
      <c r="I3215" s="180"/>
      <c r="J3215" s="180"/>
      <c r="K3215" s="180"/>
      <c r="L3215" s="180"/>
      <c r="M3215" s="180"/>
      <c r="N3215" s="180"/>
      <c r="O3215" s="180"/>
      <c r="P3215" s="181"/>
      <c r="Q3215" s="33"/>
      <c r="R3215" s="37" t="str">
        <f>IF(ISBLANK(AC!P3221),"",AC!P3221)</f>
        <v/>
      </c>
      <c r="S3215" s="34"/>
      <c r="T3215" s="47" t="str">
        <f>IF(NOT(ISBLANK(AC!R3221)),AC!R3221,"")</f>
        <v/>
      </c>
      <c r="U3215" s="34"/>
      <c r="V3215" s="47" t="str">
        <f>IF(NOT(ISBLANK(AC!AB3221)),IF($AA$22&gt;AC!$R$22,ROUND(ROUNDDOWN((AC!$R$22/$AA$22),4)*AC!BM3221,2),AC!BM3221),IF(AND(NOT(ISBLANK(AC!R3221)),NOT(ISERR(AC!R3221)),AC!R3221&lt;&gt;0),0,""))</f>
        <v/>
      </c>
      <c r="W3215" s="34"/>
      <c r="X3215" s="47" t="str">
        <f t="shared" si="98"/>
        <v/>
      </c>
      <c r="Z3215" s="29" t="str">
        <f>IF(NOT(ISBLANK(AC!AB3221)),AC!BM3221,"")</f>
        <v/>
      </c>
      <c r="AA3215" s="29" t="str">
        <f t="shared" si="99"/>
        <v/>
      </c>
      <c r="AB3215" s="36">
        <f>IF(V3215&lt;ROUND(0.7*AC!T3221,2),1,0)</f>
        <v>0</v>
      </c>
    </row>
    <row r="3216" spans="2:28" s="35" customFormat="1" ht="21" customHeight="1" x14ac:dyDescent="0.15">
      <c r="B3216" s="37" t="str">
        <f>IF(ISBLANK(AC!B3222),"",AC!B3222)</f>
        <v/>
      </c>
      <c r="C3216" s="32"/>
      <c r="D3216" s="179" t="str">
        <f>IF(ISBLANK(AC!D3222),"",AC!D3222)</f>
        <v/>
      </c>
      <c r="E3216" s="180"/>
      <c r="F3216" s="180"/>
      <c r="G3216" s="180"/>
      <c r="H3216" s="180"/>
      <c r="I3216" s="180"/>
      <c r="J3216" s="180"/>
      <c r="K3216" s="180"/>
      <c r="L3216" s="180"/>
      <c r="M3216" s="180"/>
      <c r="N3216" s="180"/>
      <c r="O3216" s="180"/>
      <c r="P3216" s="181"/>
      <c r="Q3216" s="33"/>
      <c r="R3216" s="37" t="str">
        <f>IF(ISBLANK(AC!P3222),"",AC!P3222)</f>
        <v/>
      </c>
      <c r="S3216" s="34"/>
      <c r="T3216" s="47" t="str">
        <f>IF(NOT(ISBLANK(AC!R3222)),AC!R3222,"")</f>
        <v/>
      </c>
      <c r="U3216" s="34"/>
      <c r="V3216" s="47" t="str">
        <f>IF(NOT(ISBLANK(AC!AB3222)),IF($AA$22&gt;AC!$R$22,ROUND(ROUNDDOWN((AC!$R$22/$AA$22),4)*AC!BM3222,2),AC!BM3222),IF(AND(NOT(ISBLANK(AC!R3222)),NOT(ISERR(AC!R3222)),AC!R3222&lt;&gt;0),0,""))</f>
        <v/>
      </c>
      <c r="W3216" s="34"/>
      <c r="X3216" s="47" t="str">
        <f t="shared" si="98"/>
        <v/>
      </c>
      <c r="Z3216" s="29" t="str">
        <f>IF(NOT(ISBLANK(AC!AB3222)),AC!BM3222,"")</f>
        <v/>
      </c>
      <c r="AA3216" s="29" t="str">
        <f t="shared" si="99"/>
        <v/>
      </c>
      <c r="AB3216" s="36">
        <f>IF(V3216&lt;ROUND(0.7*AC!T3222,2),1,0)</f>
        <v>0</v>
      </c>
    </row>
    <row r="3217" spans="2:28" s="35" customFormat="1" ht="21" customHeight="1" x14ac:dyDescent="0.15">
      <c r="B3217" s="37" t="str">
        <f>IF(ISBLANK(AC!B3223),"",AC!B3223)</f>
        <v/>
      </c>
      <c r="C3217" s="32"/>
      <c r="D3217" s="179" t="str">
        <f>IF(ISBLANK(AC!D3223),"",AC!D3223)</f>
        <v/>
      </c>
      <c r="E3217" s="180"/>
      <c r="F3217" s="180"/>
      <c r="G3217" s="180"/>
      <c r="H3217" s="180"/>
      <c r="I3217" s="180"/>
      <c r="J3217" s="180"/>
      <c r="K3217" s="180"/>
      <c r="L3217" s="180"/>
      <c r="M3217" s="180"/>
      <c r="N3217" s="180"/>
      <c r="O3217" s="180"/>
      <c r="P3217" s="181"/>
      <c r="Q3217" s="33"/>
      <c r="R3217" s="37" t="str">
        <f>IF(ISBLANK(AC!P3223),"",AC!P3223)</f>
        <v/>
      </c>
      <c r="S3217" s="34"/>
      <c r="T3217" s="47" t="str">
        <f>IF(NOT(ISBLANK(AC!R3223)),AC!R3223,"")</f>
        <v/>
      </c>
      <c r="U3217" s="34"/>
      <c r="V3217" s="47" t="str">
        <f>IF(NOT(ISBLANK(AC!AB3223)),IF($AA$22&gt;AC!$R$22,ROUND(ROUNDDOWN((AC!$R$22/$AA$22),4)*AC!BM3223,2),AC!BM3223),IF(AND(NOT(ISBLANK(AC!R3223)),NOT(ISERR(AC!R3223)),AC!R3223&lt;&gt;0),0,""))</f>
        <v/>
      </c>
      <c r="W3217" s="34"/>
      <c r="X3217" s="47" t="str">
        <f t="shared" si="98"/>
        <v/>
      </c>
      <c r="Z3217" s="29" t="str">
        <f>IF(NOT(ISBLANK(AC!AB3223)),AC!BM3223,"")</f>
        <v/>
      </c>
      <c r="AA3217" s="29" t="str">
        <f t="shared" si="99"/>
        <v/>
      </c>
      <c r="AB3217" s="36">
        <f>IF(V3217&lt;ROUND(0.7*AC!T3223,2),1,0)</f>
        <v>0</v>
      </c>
    </row>
    <row r="3218" spans="2:28" s="35" customFormat="1" ht="21" customHeight="1" x14ac:dyDescent="0.15">
      <c r="B3218" s="37" t="str">
        <f>IF(ISBLANK(AC!B3224),"",AC!B3224)</f>
        <v/>
      </c>
      <c r="C3218" s="32"/>
      <c r="D3218" s="179" t="str">
        <f>IF(ISBLANK(AC!D3224),"",AC!D3224)</f>
        <v/>
      </c>
      <c r="E3218" s="180"/>
      <c r="F3218" s="180"/>
      <c r="G3218" s="180"/>
      <c r="H3218" s="180"/>
      <c r="I3218" s="180"/>
      <c r="J3218" s="180"/>
      <c r="K3218" s="180"/>
      <c r="L3218" s="180"/>
      <c r="M3218" s="180"/>
      <c r="N3218" s="180"/>
      <c r="O3218" s="180"/>
      <c r="P3218" s="181"/>
      <c r="Q3218" s="33"/>
      <c r="R3218" s="37" t="str">
        <f>IF(ISBLANK(AC!P3224),"",AC!P3224)</f>
        <v/>
      </c>
      <c r="S3218" s="34"/>
      <c r="T3218" s="47" t="str">
        <f>IF(NOT(ISBLANK(AC!R3224)),AC!R3224,"")</f>
        <v/>
      </c>
      <c r="U3218" s="34"/>
      <c r="V3218" s="47" t="str">
        <f>IF(NOT(ISBLANK(AC!AB3224)),IF($AA$22&gt;AC!$R$22,ROUND(ROUNDDOWN((AC!$R$22/$AA$22),4)*AC!BM3224,2),AC!BM3224),IF(AND(NOT(ISBLANK(AC!R3224)),NOT(ISERR(AC!R3224)),AC!R3224&lt;&gt;0),0,""))</f>
        <v/>
      </c>
      <c r="W3218" s="34"/>
      <c r="X3218" s="47" t="str">
        <f t="shared" si="98"/>
        <v/>
      </c>
      <c r="Z3218" s="29" t="str">
        <f>IF(NOT(ISBLANK(AC!AB3224)),AC!BM3224,"")</f>
        <v/>
      </c>
      <c r="AA3218" s="29" t="str">
        <f t="shared" si="99"/>
        <v/>
      </c>
      <c r="AB3218" s="36">
        <f>IF(V3218&lt;ROUND(0.7*AC!T3224,2),1,0)</f>
        <v>0</v>
      </c>
    </row>
    <row r="3219" spans="2:28" s="35" customFormat="1" ht="21" customHeight="1" x14ac:dyDescent="0.15">
      <c r="B3219" s="37" t="str">
        <f>IF(ISBLANK(AC!B3225),"",AC!B3225)</f>
        <v/>
      </c>
      <c r="C3219" s="32"/>
      <c r="D3219" s="179" t="str">
        <f>IF(ISBLANK(AC!D3225),"",AC!D3225)</f>
        <v/>
      </c>
      <c r="E3219" s="180"/>
      <c r="F3219" s="180"/>
      <c r="G3219" s="180"/>
      <c r="H3219" s="180"/>
      <c r="I3219" s="180"/>
      <c r="J3219" s="180"/>
      <c r="K3219" s="180"/>
      <c r="L3219" s="180"/>
      <c r="M3219" s="180"/>
      <c r="N3219" s="180"/>
      <c r="O3219" s="180"/>
      <c r="P3219" s="181"/>
      <c r="Q3219" s="33"/>
      <c r="R3219" s="37" t="str">
        <f>IF(ISBLANK(AC!P3225),"",AC!P3225)</f>
        <v/>
      </c>
      <c r="S3219" s="34"/>
      <c r="T3219" s="47" t="str">
        <f>IF(NOT(ISBLANK(AC!R3225)),AC!R3225,"")</f>
        <v/>
      </c>
      <c r="U3219" s="34"/>
      <c r="V3219" s="47" t="str">
        <f>IF(NOT(ISBLANK(AC!AB3225)),IF($AA$22&gt;AC!$R$22,ROUND(ROUNDDOWN((AC!$R$22/$AA$22),4)*AC!BM3225,2),AC!BM3225),IF(AND(NOT(ISBLANK(AC!R3225)),NOT(ISERR(AC!R3225)),AC!R3225&lt;&gt;0),0,""))</f>
        <v/>
      </c>
      <c r="W3219" s="34"/>
      <c r="X3219" s="47" t="str">
        <f t="shared" si="98"/>
        <v/>
      </c>
      <c r="Z3219" s="29" t="str">
        <f>IF(NOT(ISBLANK(AC!AB3225)),AC!BM3225,"")</f>
        <v/>
      </c>
      <c r="AA3219" s="29" t="str">
        <f t="shared" si="99"/>
        <v/>
      </c>
      <c r="AB3219" s="36">
        <f>IF(V3219&lt;ROUND(0.7*AC!T3225,2),1,0)</f>
        <v>0</v>
      </c>
    </row>
    <row r="3220" spans="2:28" s="35" customFormat="1" ht="21" customHeight="1" x14ac:dyDescent="0.15">
      <c r="B3220" s="37" t="str">
        <f>IF(ISBLANK(AC!B3226),"",AC!B3226)</f>
        <v/>
      </c>
      <c r="C3220" s="32"/>
      <c r="D3220" s="179" t="str">
        <f>IF(ISBLANK(AC!D3226),"",AC!D3226)</f>
        <v/>
      </c>
      <c r="E3220" s="180"/>
      <c r="F3220" s="180"/>
      <c r="G3220" s="180"/>
      <c r="H3220" s="180"/>
      <c r="I3220" s="180"/>
      <c r="J3220" s="180"/>
      <c r="K3220" s="180"/>
      <c r="L3220" s="180"/>
      <c r="M3220" s="180"/>
      <c r="N3220" s="180"/>
      <c r="O3220" s="180"/>
      <c r="P3220" s="181"/>
      <c r="Q3220" s="33"/>
      <c r="R3220" s="37" t="str">
        <f>IF(ISBLANK(AC!P3226),"",AC!P3226)</f>
        <v/>
      </c>
      <c r="S3220" s="34"/>
      <c r="T3220" s="47" t="str">
        <f>IF(NOT(ISBLANK(AC!R3226)),AC!R3226,"")</f>
        <v/>
      </c>
      <c r="U3220" s="34"/>
      <c r="V3220" s="47" t="str">
        <f>IF(NOT(ISBLANK(AC!AB3226)),IF($AA$22&gt;AC!$R$22,ROUND(ROUNDDOWN((AC!$R$22/$AA$22),4)*AC!BM3226,2),AC!BM3226),IF(AND(NOT(ISBLANK(AC!R3226)),NOT(ISERR(AC!R3226)),AC!R3226&lt;&gt;0),0,""))</f>
        <v/>
      </c>
      <c r="W3220" s="34"/>
      <c r="X3220" s="47" t="str">
        <f t="shared" si="98"/>
        <v/>
      </c>
      <c r="Z3220" s="29" t="str">
        <f>IF(NOT(ISBLANK(AC!AB3226)),AC!BM3226,"")</f>
        <v/>
      </c>
      <c r="AA3220" s="29" t="str">
        <f t="shared" si="99"/>
        <v/>
      </c>
      <c r="AB3220" s="36">
        <f>IF(V3220&lt;ROUND(0.7*AC!T3226,2),1,0)</f>
        <v>0</v>
      </c>
    </row>
    <row r="3221" spans="2:28" s="35" customFormat="1" ht="21" customHeight="1" x14ac:dyDescent="0.15">
      <c r="B3221" s="37" t="str">
        <f>IF(ISBLANK(AC!B3227),"",AC!B3227)</f>
        <v/>
      </c>
      <c r="C3221" s="32"/>
      <c r="D3221" s="179" t="str">
        <f>IF(ISBLANK(AC!D3227),"",AC!D3227)</f>
        <v/>
      </c>
      <c r="E3221" s="180"/>
      <c r="F3221" s="180"/>
      <c r="G3221" s="180"/>
      <c r="H3221" s="180"/>
      <c r="I3221" s="180"/>
      <c r="J3221" s="180"/>
      <c r="K3221" s="180"/>
      <c r="L3221" s="180"/>
      <c r="M3221" s="180"/>
      <c r="N3221" s="180"/>
      <c r="O3221" s="180"/>
      <c r="P3221" s="181"/>
      <c r="Q3221" s="33"/>
      <c r="R3221" s="37" t="str">
        <f>IF(ISBLANK(AC!P3227),"",AC!P3227)</f>
        <v/>
      </c>
      <c r="S3221" s="34"/>
      <c r="T3221" s="47" t="str">
        <f>IF(NOT(ISBLANK(AC!R3227)),AC!R3227,"")</f>
        <v/>
      </c>
      <c r="U3221" s="34"/>
      <c r="V3221" s="47" t="str">
        <f>IF(NOT(ISBLANK(AC!AB3227)),IF($AA$22&gt;AC!$R$22,ROUND(ROUNDDOWN((AC!$R$22/$AA$22),4)*AC!BM3227,2),AC!BM3227),IF(AND(NOT(ISBLANK(AC!R3227)),NOT(ISERR(AC!R3227)),AC!R3227&lt;&gt;0),0,""))</f>
        <v/>
      </c>
      <c r="W3221" s="34"/>
      <c r="X3221" s="47" t="str">
        <f t="shared" si="98"/>
        <v/>
      </c>
      <c r="Z3221" s="29" t="str">
        <f>IF(NOT(ISBLANK(AC!AB3227)),AC!BM3227,"")</f>
        <v/>
      </c>
      <c r="AA3221" s="29" t="str">
        <f t="shared" si="99"/>
        <v/>
      </c>
      <c r="AB3221" s="36">
        <f>IF(V3221&lt;ROUND(0.7*AC!T3227,2),1,0)</f>
        <v>0</v>
      </c>
    </row>
    <row r="3222" spans="2:28" s="35" customFormat="1" ht="21" customHeight="1" x14ac:dyDescent="0.15">
      <c r="B3222" s="37" t="str">
        <f>IF(ISBLANK(AC!B3228),"",AC!B3228)</f>
        <v/>
      </c>
      <c r="C3222" s="32"/>
      <c r="D3222" s="179" t="str">
        <f>IF(ISBLANK(AC!D3228),"",AC!D3228)</f>
        <v/>
      </c>
      <c r="E3222" s="180"/>
      <c r="F3222" s="180"/>
      <c r="G3222" s="180"/>
      <c r="H3222" s="180"/>
      <c r="I3222" s="180"/>
      <c r="J3222" s="180"/>
      <c r="K3222" s="180"/>
      <c r="L3222" s="180"/>
      <c r="M3222" s="180"/>
      <c r="N3222" s="180"/>
      <c r="O3222" s="180"/>
      <c r="P3222" s="181"/>
      <c r="Q3222" s="33"/>
      <c r="R3222" s="37" t="str">
        <f>IF(ISBLANK(AC!P3228),"",AC!P3228)</f>
        <v/>
      </c>
      <c r="S3222" s="34"/>
      <c r="T3222" s="47" t="str">
        <f>IF(NOT(ISBLANK(AC!R3228)),AC!R3228,"")</f>
        <v/>
      </c>
      <c r="U3222" s="34"/>
      <c r="V3222" s="47" t="str">
        <f>IF(NOT(ISBLANK(AC!AB3228)),IF($AA$22&gt;AC!$R$22,ROUND(ROUNDDOWN((AC!$R$22/$AA$22),4)*AC!BM3228,2),AC!BM3228),IF(AND(NOT(ISBLANK(AC!R3228)),NOT(ISERR(AC!R3228)),AC!R3228&lt;&gt;0),0,""))</f>
        <v/>
      </c>
      <c r="W3222" s="34"/>
      <c r="X3222" s="47" t="str">
        <f t="shared" si="98"/>
        <v/>
      </c>
      <c r="Z3222" s="29" t="str">
        <f>IF(NOT(ISBLANK(AC!AB3228)),AC!BM3228,"")</f>
        <v/>
      </c>
      <c r="AA3222" s="29" t="str">
        <f t="shared" si="99"/>
        <v/>
      </c>
      <c r="AB3222" s="36">
        <f>IF(V3222&lt;ROUND(0.7*AC!T3228,2),1,0)</f>
        <v>0</v>
      </c>
    </row>
    <row r="3223" spans="2:28" s="35" customFormat="1" ht="21" customHeight="1" x14ac:dyDescent="0.15">
      <c r="B3223" s="37" t="str">
        <f>IF(ISBLANK(AC!B3229),"",AC!B3229)</f>
        <v/>
      </c>
      <c r="C3223" s="32"/>
      <c r="D3223" s="179" t="str">
        <f>IF(ISBLANK(AC!D3229),"",AC!D3229)</f>
        <v/>
      </c>
      <c r="E3223" s="180"/>
      <c r="F3223" s="180"/>
      <c r="G3223" s="180"/>
      <c r="H3223" s="180"/>
      <c r="I3223" s="180"/>
      <c r="J3223" s="180"/>
      <c r="K3223" s="180"/>
      <c r="L3223" s="180"/>
      <c r="M3223" s="180"/>
      <c r="N3223" s="180"/>
      <c r="O3223" s="180"/>
      <c r="P3223" s="181"/>
      <c r="Q3223" s="33"/>
      <c r="R3223" s="37" t="str">
        <f>IF(ISBLANK(AC!P3229),"",AC!P3229)</f>
        <v/>
      </c>
      <c r="S3223" s="34"/>
      <c r="T3223" s="47" t="str">
        <f>IF(NOT(ISBLANK(AC!R3229)),AC!R3229,"")</f>
        <v/>
      </c>
      <c r="U3223" s="34"/>
      <c r="V3223" s="47" t="str">
        <f>IF(NOT(ISBLANK(AC!AB3229)),IF($AA$22&gt;AC!$R$22,ROUND(ROUNDDOWN((AC!$R$22/$AA$22),4)*AC!BM3229,2),AC!BM3229),IF(AND(NOT(ISBLANK(AC!R3229)),NOT(ISERR(AC!R3229)),AC!R3229&lt;&gt;0),0,""))</f>
        <v/>
      </c>
      <c r="W3223" s="34"/>
      <c r="X3223" s="47" t="str">
        <f t="shared" si="98"/>
        <v/>
      </c>
      <c r="Z3223" s="29" t="str">
        <f>IF(NOT(ISBLANK(AC!AB3229)),AC!BM3229,"")</f>
        <v/>
      </c>
      <c r="AA3223" s="29" t="str">
        <f t="shared" si="99"/>
        <v/>
      </c>
      <c r="AB3223" s="36">
        <f>IF(V3223&lt;ROUND(0.7*AC!T3229,2),1,0)</f>
        <v>0</v>
      </c>
    </row>
    <row r="3224" spans="2:28" s="35" customFormat="1" ht="21" customHeight="1" x14ac:dyDescent="0.15">
      <c r="B3224" s="37" t="str">
        <f>IF(ISBLANK(AC!B3230),"",AC!B3230)</f>
        <v/>
      </c>
      <c r="C3224" s="32"/>
      <c r="D3224" s="179" t="str">
        <f>IF(ISBLANK(AC!D3230),"",AC!D3230)</f>
        <v/>
      </c>
      <c r="E3224" s="180"/>
      <c r="F3224" s="180"/>
      <c r="G3224" s="180"/>
      <c r="H3224" s="180"/>
      <c r="I3224" s="180"/>
      <c r="J3224" s="180"/>
      <c r="K3224" s="180"/>
      <c r="L3224" s="180"/>
      <c r="M3224" s="180"/>
      <c r="N3224" s="180"/>
      <c r="O3224" s="180"/>
      <c r="P3224" s="181"/>
      <c r="Q3224" s="33"/>
      <c r="R3224" s="37" t="str">
        <f>IF(ISBLANK(AC!P3230),"",AC!P3230)</f>
        <v/>
      </c>
      <c r="S3224" s="34"/>
      <c r="T3224" s="47" t="str">
        <f>IF(NOT(ISBLANK(AC!R3230)),AC!R3230,"")</f>
        <v/>
      </c>
      <c r="U3224" s="34"/>
      <c r="V3224" s="47" t="str">
        <f>IF(NOT(ISBLANK(AC!AB3230)),IF($AA$22&gt;AC!$R$22,ROUND(ROUNDDOWN((AC!$R$22/$AA$22),4)*AC!BM3230,2),AC!BM3230),IF(AND(NOT(ISBLANK(AC!R3230)),NOT(ISERR(AC!R3230)),AC!R3230&lt;&gt;0),0,""))</f>
        <v/>
      </c>
      <c r="W3224" s="34"/>
      <c r="X3224" s="47" t="str">
        <f t="shared" si="98"/>
        <v/>
      </c>
      <c r="Z3224" s="29" t="str">
        <f>IF(NOT(ISBLANK(AC!AB3230)),AC!BM3230,"")</f>
        <v/>
      </c>
      <c r="AA3224" s="29" t="str">
        <f t="shared" si="99"/>
        <v/>
      </c>
      <c r="AB3224" s="36">
        <f>IF(V3224&lt;ROUND(0.7*AC!T3230,2),1,0)</f>
        <v>0</v>
      </c>
    </row>
    <row r="3225" spans="2:28" s="35" customFormat="1" ht="21" customHeight="1" x14ac:dyDescent="0.15">
      <c r="B3225" s="37" t="str">
        <f>IF(ISBLANK(AC!B3231),"",AC!B3231)</f>
        <v/>
      </c>
      <c r="C3225" s="32"/>
      <c r="D3225" s="179" t="str">
        <f>IF(ISBLANK(AC!D3231),"",AC!D3231)</f>
        <v/>
      </c>
      <c r="E3225" s="180"/>
      <c r="F3225" s="180"/>
      <c r="G3225" s="180"/>
      <c r="H3225" s="180"/>
      <c r="I3225" s="180"/>
      <c r="J3225" s="180"/>
      <c r="K3225" s="180"/>
      <c r="L3225" s="180"/>
      <c r="M3225" s="180"/>
      <c r="N3225" s="180"/>
      <c r="O3225" s="180"/>
      <c r="P3225" s="181"/>
      <c r="Q3225" s="33"/>
      <c r="R3225" s="37" t="str">
        <f>IF(ISBLANK(AC!P3231),"",AC!P3231)</f>
        <v/>
      </c>
      <c r="S3225" s="34"/>
      <c r="T3225" s="47" t="str">
        <f>IF(NOT(ISBLANK(AC!R3231)),AC!R3231,"")</f>
        <v/>
      </c>
      <c r="U3225" s="34"/>
      <c r="V3225" s="47" t="str">
        <f>IF(NOT(ISBLANK(AC!AB3231)),IF($AA$22&gt;AC!$R$22,ROUND(ROUNDDOWN((AC!$R$22/$AA$22),4)*AC!BM3231,2),AC!BM3231),IF(AND(NOT(ISBLANK(AC!R3231)),NOT(ISERR(AC!R3231)),AC!R3231&lt;&gt;0),0,""))</f>
        <v/>
      </c>
      <c r="W3225" s="34"/>
      <c r="X3225" s="47" t="str">
        <f t="shared" si="98"/>
        <v/>
      </c>
      <c r="Z3225" s="29" t="str">
        <f>IF(NOT(ISBLANK(AC!AB3231)),AC!BM3231,"")</f>
        <v/>
      </c>
      <c r="AA3225" s="29" t="str">
        <f t="shared" si="99"/>
        <v/>
      </c>
      <c r="AB3225" s="36">
        <f>IF(V3225&lt;ROUND(0.7*AC!T3231,2),1,0)</f>
        <v>0</v>
      </c>
    </row>
    <row r="3226" spans="2:28" s="35" customFormat="1" ht="21" customHeight="1" x14ac:dyDescent="0.15">
      <c r="B3226" s="37" t="str">
        <f>IF(ISBLANK(AC!B3232),"",AC!B3232)</f>
        <v/>
      </c>
      <c r="C3226" s="32"/>
      <c r="D3226" s="179" t="str">
        <f>IF(ISBLANK(AC!D3232),"",AC!D3232)</f>
        <v/>
      </c>
      <c r="E3226" s="180"/>
      <c r="F3226" s="180"/>
      <c r="G3226" s="180"/>
      <c r="H3226" s="180"/>
      <c r="I3226" s="180"/>
      <c r="J3226" s="180"/>
      <c r="K3226" s="180"/>
      <c r="L3226" s="180"/>
      <c r="M3226" s="180"/>
      <c r="N3226" s="180"/>
      <c r="O3226" s="180"/>
      <c r="P3226" s="181"/>
      <c r="Q3226" s="33"/>
      <c r="R3226" s="37" t="str">
        <f>IF(ISBLANK(AC!P3232),"",AC!P3232)</f>
        <v/>
      </c>
      <c r="S3226" s="34"/>
      <c r="T3226" s="47" t="str">
        <f>IF(NOT(ISBLANK(AC!R3232)),AC!R3232,"")</f>
        <v/>
      </c>
      <c r="U3226" s="34"/>
      <c r="V3226" s="47" t="str">
        <f>IF(NOT(ISBLANK(AC!AB3232)),IF($AA$22&gt;AC!$R$22,ROUND(ROUNDDOWN((AC!$R$22/$AA$22),4)*AC!BM3232,2),AC!BM3232),IF(AND(NOT(ISBLANK(AC!R3232)),NOT(ISERR(AC!R3232)),AC!R3232&lt;&gt;0),0,""))</f>
        <v/>
      </c>
      <c r="W3226" s="34"/>
      <c r="X3226" s="47" t="str">
        <f t="shared" si="98"/>
        <v/>
      </c>
      <c r="Z3226" s="29" t="str">
        <f>IF(NOT(ISBLANK(AC!AB3232)),AC!BM3232,"")</f>
        <v/>
      </c>
      <c r="AA3226" s="29" t="str">
        <f t="shared" si="99"/>
        <v/>
      </c>
      <c r="AB3226" s="36">
        <f>IF(V3226&lt;ROUND(0.7*AC!T3232,2),1,0)</f>
        <v>0</v>
      </c>
    </row>
    <row r="3227" spans="2:28" s="35" customFormat="1" ht="21" customHeight="1" x14ac:dyDescent="0.15">
      <c r="B3227" s="37" t="str">
        <f>IF(ISBLANK(AC!B3233),"",AC!B3233)</f>
        <v/>
      </c>
      <c r="C3227" s="32"/>
      <c r="D3227" s="179" t="str">
        <f>IF(ISBLANK(AC!D3233),"",AC!D3233)</f>
        <v/>
      </c>
      <c r="E3227" s="180"/>
      <c r="F3227" s="180"/>
      <c r="G3227" s="180"/>
      <c r="H3227" s="180"/>
      <c r="I3227" s="180"/>
      <c r="J3227" s="180"/>
      <c r="K3227" s="180"/>
      <c r="L3227" s="180"/>
      <c r="M3227" s="180"/>
      <c r="N3227" s="180"/>
      <c r="O3227" s="180"/>
      <c r="P3227" s="181"/>
      <c r="Q3227" s="33"/>
      <c r="R3227" s="37" t="str">
        <f>IF(ISBLANK(AC!P3233),"",AC!P3233)</f>
        <v/>
      </c>
      <c r="S3227" s="34"/>
      <c r="T3227" s="47" t="str">
        <f>IF(NOT(ISBLANK(AC!R3233)),AC!R3233,"")</f>
        <v/>
      </c>
      <c r="U3227" s="34"/>
      <c r="V3227" s="47" t="str">
        <f>IF(NOT(ISBLANK(AC!AB3233)),IF($AA$22&gt;AC!$R$22,ROUND(ROUNDDOWN((AC!$R$22/$AA$22),4)*AC!BM3233,2),AC!BM3233),IF(AND(NOT(ISBLANK(AC!R3233)),NOT(ISERR(AC!R3233)),AC!R3233&lt;&gt;0),0,""))</f>
        <v/>
      </c>
      <c r="W3227" s="34"/>
      <c r="X3227" s="47" t="str">
        <f t="shared" si="98"/>
        <v/>
      </c>
      <c r="Z3227" s="29" t="str">
        <f>IF(NOT(ISBLANK(AC!AB3233)),AC!BM3233,"")</f>
        <v/>
      </c>
      <c r="AA3227" s="29" t="str">
        <f t="shared" si="99"/>
        <v/>
      </c>
      <c r="AB3227" s="36">
        <f>IF(V3227&lt;ROUND(0.7*AC!T3233,2),1,0)</f>
        <v>0</v>
      </c>
    </row>
    <row r="3228" spans="2:28" s="35" customFormat="1" ht="21" customHeight="1" x14ac:dyDescent="0.15">
      <c r="B3228" s="37" t="str">
        <f>IF(ISBLANK(AC!B3234),"",AC!B3234)</f>
        <v/>
      </c>
      <c r="C3228" s="32"/>
      <c r="D3228" s="179" t="str">
        <f>IF(ISBLANK(AC!D3234),"",AC!D3234)</f>
        <v/>
      </c>
      <c r="E3228" s="180"/>
      <c r="F3228" s="180"/>
      <c r="G3228" s="180"/>
      <c r="H3228" s="180"/>
      <c r="I3228" s="180"/>
      <c r="J3228" s="180"/>
      <c r="K3228" s="180"/>
      <c r="L3228" s="180"/>
      <c r="M3228" s="180"/>
      <c r="N3228" s="180"/>
      <c r="O3228" s="180"/>
      <c r="P3228" s="181"/>
      <c r="Q3228" s="33"/>
      <c r="R3228" s="37" t="str">
        <f>IF(ISBLANK(AC!P3234),"",AC!P3234)</f>
        <v/>
      </c>
      <c r="S3228" s="34"/>
      <c r="T3228" s="47" t="str">
        <f>IF(NOT(ISBLANK(AC!R3234)),AC!R3234,"")</f>
        <v/>
      </c>
      <c r="U3228" s="34"/>
      <c r="V3228" s="47" t="str">
        <f>IF(NOT(ISBLANK(AC!AB3234)),IF($AA$22&gt;AC!$R$22,ROUND(ROUNDDOWN((AC!$R$22/$AA$22),4)*AC!BM3234,2),AC!BM3234),IF(AND(NOT(ISBLANK(AC!R3234)),NOT(ISERR(AC!R3234)),AC!R3234&lt;&gt;0),0,""))</f>
        <v/>
      </c>
      <c r="W3228" s="34"/>
      <c r="X3228" s="47" t="str">
        <f t="shared" si="98"/>
        <v/>
      </c>
      <c r="Z3228" s="29" t="str">
        <f>IF(NOT(ISBLANK(AC!AB3234)),AC!BM3234,"")</f>
        <v/>
      </c>
      <c r="AA3228" s="29" t="str">
        <f t="shared" si="99"/>
        <v/>
      </c>
      <c r="AB3228" s="36">
        <f>IF(V3228&lt;ROUND(0.7*AC!T3234,2),1,0)</f>
        <v>0</v>
      </c>
    </row>
    <row r="3229" spans="2:28" s="35" customFormat="1" ht="21" customHeight="1" x14ac:dyDescent="0.15">
      <c r="B3229" s="37" t="str">
        <f>IF(ISBLANK(AC!B3235),"",AC!B3235)</f>
        <v/>
      </c>
      <c r="C3229" s="32"/>
      <c r="D3229" s="179" t="str">
        <f>IF(ISBLANK(AC!D3235),"",AC!D3235)</f>
        <v/>
      </c>
      <c r="E3229" s="180"/>
      <c r="F3229" s="180"/>
      <c r="G3229" s="180"/>
      <c r="H3229" s="180"/>
      <c r="I3229" s="180"/>
      <c r="J3229" s="180"/>
      <c r="K3229" s="180"/>
      <c r="L3229" s="180"/>
      <c r="M3229" s="180"/>
      <c r="N3229" s="180"/>
      <c r="O3229" s="180"/>
      <c r="P3229" s="181"/>
      <c r="Q3229" s="33"/>
      <c r="R3229" s="37" t="str">
        <f>IF(ISBLANK(AC!P3235),"",AC!P3235)</f>
        <v/>
      </c>
      <c r="S3229" s="34"/>
      <c r="T3229" s="47" t="str">
        <f>IF(NOT(ISBLANK(AC!R3235)),AC!R3235,"")</f>
        <v/>
      </c>
      <c r="U3229" s="34"/>
      <c r="V3229" s="47" t="str">
        <f>IF(NOT(ISBLANK(AC!AB3235)),IF($AA$22&gt;AC!$R$22,ROUND(ROUNDDOWN((AC!$R$22/$AA$22),4)*AC!BM3235,2),AC!BM3235),IF(AND(NOT(ISBLANK(AC!R3235)),NOT(ISERR(AC!R3235)),AC!R3235&lt;&gt;0),0,""))</f>
        <v/>
      </c>
      <c r="W3229" s="34"/>
      <c r="X3229" s="47" t="str">
        <f t="shared" si="98"/>
        <v/>
      </c>
      <c r="Z3229" s="29" t="str">
        <f>IF(NOT(ISBLANK(AC!AB3235)),AC!BM3235,"")</f>
        <v/>
      </c>
      <c r="AA3229" s="29" t="str">
        <f t="shared" si="99"/>
        <v/>
      </c>
      <c r="AB3229" s="36">
        <f>IF(V3229&lt;ROUND(0.7*AC!T3235,2),1,0)</f>
        <v>0</v>
      </c>
    </row>
    <row r="3230" spans="2:28" s="35" customFormat="1" ht="21" customHeight="1" x14ac:dyDescent="0.15">
      <c r="B3230" s="37" t="str">
        <f>IF(ISBLANK(AC!B3236),"",AC!B3236)</f>
        <v/>
      </c>
      <c r="C3230" s="32"/>
      <c r="D3230" s="179" t="str">
        <f>IF(ISBLANK(AC!D3236),"",AC!D3236)</f>
        <v/>
      </c>
      <c r="E3230" s="180"/>
      <c r="F3230" s="180"/>
      <c r="G3230" s="180"/>
      <c r="H3230" s="180"/>
      <c r="I3230" s="180"/>
      <c r="J3230" s="180"/>
      <c r="K3230" s="180"/>
      <c r="L3230" s="180"/>
      <c r="M3230" s="180"/>
      <c r="N3230" s="180"/>
      <c r="O3230" s="180"/>
      <c r="P3230" s="181"/>
      <c r="Q3230" s="33"/>
      <c r="R3230" s="37" t="str">
        <f>IF(ISBLANK(AC!P3236),"",AC!P3236)</f>
        <v/>
      </c>
      <c r="S3230" s="34"/>
      <c r="T3230" s="47" t="str">
        <f>IF(NOT(ISBLANK(AC!R3236)),AC!R3236,"")</f>
        <v/>
      </c>
      <c r="U3230" s="34"/>
      <c r="V3230" s="47" t="str">
        <f>IF(NOT(ISBLANK(AC!AB3236)),IF($AA$22&gt;AC!$R$22,ROUND(ROUNDDOWN((AC!$R$22/$AA$22),4)*AC!BM3236,2),AC!BM3236),IF(AND(NOT(ISBLANK(AC!R3236)),NOT(ISERR(AC!R3236)),AC!R3236&lt;&gt;0),0,""))</f>
        <v/>
      </c>
      <c r="W3230" s="34"/>
      <c r="X3230" s="47" t="str">
        <f t="shared" si="98"/>
        <v/>
      </c>
      <c r="Z3230" s="29" t="str">
        <f>IF(NOT(ISBLANK(AC!AB3236)),AC!BM3236,"")</f>
        <v/>
      </c>
      <c r="AA3230" s="29" t="str">
        <f t="shared" si="99"/>
        <v/>
      </c>
      <c r="AB3230" s="36">
        <f>IF(V3230&lt;ROUND(0.7*AC!T3236,2),1,0)</f>
        <v>0</v>
      </c>
    </row>
    <row r="3231" spans="2:28" s="35" customFormat="1" ht="21" customHeight="1" x14ac:dyDescent="0.15">
      <c r="B3231" s="37" t="str">
        <f>IF(ISBLANK(AC!B3237),"",AC!B3237)</f>
        <v/>
      </c>
      <c r="C3231" s="32"/>
      <c r="D3231" s="179" t="str">
        <f>IF(ISBLANK(AC!D3237),"",AC!D3237)</f>
        <v/>
      </c>
      <c r="E3231" s="180"/>
      <c r="F3231" s="180"/>
      <c r="G3231" s="180"/>
      <c r="H3231" s="180"/>
      <c r="I3231" s="180"/>
      <c r="J3231" s="180"/>
      <c r="K3231" s="180"/>
      <c r="L3231" s="180"/>
      <c r="M3231" s="180"/>
      <c r="N3231" s="180"/>
      <c r="O3231" s="180"/>
      <c r="P3231" s="181"/>
      <c r="Q3231" s="33"/>
      <c r="R3231" s="37" t="str">
        <f>IF(ISBLANK(AC!P3237),"",AC!P3237)</f>
        <v/>
      </c>
      <c r="S3231" s="34"/>
      <c r="T3231" s="47" t="str">
        <f>IF(NOT(ISBLANK(AC!R3237)),AC!R3237,"")</f>
        <v/>
      </c>
      <c r="U3231" s="34"/>
      <c r="V3231" s="47" t="str">
        <f>IF(NOT(ISBLANK(AC!AB3237)),IF($AA$22&gt;AC!$R$22,ROUND(ROUNDDOWN((AC!$R$22/$AA$22),4)*AC!BM3237,2),AC!BM3237),IF(AND(NOT(ISBLANK(AC!R3237)),NOT(ISERR(AC!R3237)),AC!R3237&lt;&gt;0),0,""))</f>
        <v/>
      </c>
      <c r="W3231" s="34"/>
      <c r="X3231" s="47" t="str">
        <f t="shared" si="98"/>
        <v/>
      </c>
      <c r="Z3231" s="29" t="str">
        <f>IF(NOT(ISBLANK(AC!AB3237)),AC!BM3237,"")</f>
        <v/>
      </c>
      <c r="AA3231" s="29" t="str">
        <f t="shared" si="99"/>
        <v/>
      </c>
      <c r="AB3231" s="36">
        <f>IF(V3231&lt;ROUND(0.7*AC!T3237,2),1,0)</f>
        <v>0</v>
      </c>
    </row>
    <row r="3232" spans="2:28" s="35" customFormat="1" ht="21" customHeight="1" x14ac:dyDescent="0.15">
      <c r="B3232" s="37" t="str">
        <f>IF(ISBLANK(AC!B3238),"",AC!B3238)</f>
        <v/>
      </c>
      <c r="C3232" s="32"/>
      <c r="D3232" s="179" t="str">
        <f>IF(ISBLANK(AC!D3238),"",AC!D3238)</f>
        <v/>
      </c>
      <c r="E3232" s="180"/>
      <c r="F3232" s="180"/>
      <c r="G3232" s="180"/>
      <c r="H3232" s="180"/>
      <c r="I3232" s="180"/>
      <c r="J3232" s="180"/>
      <c r="K3232" s="180"/>
      <c r="L3232" s="180"/>
      <c r="M3232" s="180"/>
      <c r="N3232" s="180"/>
      <c r="O3232" s="180"/>
      <c r="P3232" s="181"/>
      <c r="Q3232" s="33"/>
      <c r="R3232" s="37" t="str">
        <f>IF(ISBLANK(AC!P3238),"",AC!P3238)</f>
        <v/>
      </c>
      <c r="S3232" s="34"/>
      <c r="T3232" s="47" t="str">
        <f>IF(NOT(ISBLANK(AC!R3238)),AC!R3238,"")</f>
        <v/>
      </c>
      <c r="U3232" s="34"/>
      <c r="V3232" s="47" t="str">
        <f>IF(NOT(ISBLANK(AC!AB3238)),IF($AA$22&gt;AC!$R$22,ROUND(ROUNDDOWN((AC!$R$22/$AA$22),4)*AC!BM3238,2),AC!BM3238),IF(AND(NOT(ISBLANK(AC!R3238)),NOT(ISERR(AC!R3238)),AC!R3238&lt;&gt;0),0,""))</f>
        <v/>
      </c>
      <c r="W3232" s="34"/>
      <c r="X3232" s="47" t="str">
        <f t="shared" si="98"/>
        <v/>
      </c>
      <c r="Z3232" s="29" t="str">
        <f>IF(NOT(ISBLANK(AC!AB3238)),AC!BM3238,"")</f>
        <v/>
      </c>
      <c r="AA3232" s="29" t="str">
        <f t="shared" si="99"/>
        <v/>
      </c>
      <c r="AB3232" s="36">
        <f>IF(V3232&lt;ROUND(0.7*AC!T3238,2),1,0)</f>
        <v>0</v>
      </c>
    </row>
    <row r="3233" spans="2:28" s="35" customFormat="1" ht="21" customHeight="1" x14ac:dyDescent="0.15">
      <c r="B3233" s="37" t="str">
        <f>IF(ISBLANK(AC!B3239),"",AC!B3239)</f>
        <v/>
      </c>
      <c r="C3233" s="32"/>
      <c r="D3233" s="179" t="str">
        <f>IF(ISBLANK(AC!D3239),"",AC!D3239)</f>
        <v/>
      </c>
      <c r="E3233" s="180"/>
      <c r="F3233" s="180"/>
      <c r="G3233" s="180"/>
      <c r="H3233" s="180"/>
      <c r="I3233" s="180"/>
      <c r="J3233" s="180"/>
      <c r="K3233" s="180"/>
      <c r="L3233" s="180"/>
      <c r="M3233" s="180"/>
      <c r="N3233" s="180"/>
      <c r="O3233" s="180"/>
      <c r="P3233" s="181"/>
      <c r="Q3233" s="33"/>
      <c r="R3233" s="37" t="str">
        <f>IF(ISBLANK(AC!P3239),"",AC!P3239)</f>
        <v/>
      </c>
      <c r="S3233" s="34"/>
      <c r="T3233" s="47" t="str">
        <f>IF(NOT(ISBLANK(AC!R3239)),AC!R3239,"")</f>
        <v/>
      </c>
      <c r="U3233" s="34"/>
      <c r="V3233" s="47" t="str">
        <f>IF(NOT(ISBLANK(AC!AB3239)),IF($AA$22&gt;AC!$R$22,ROUND(ROUNDDOWN((AC!$R$22/$AA$22),4)*AC!BM3239,2),AC!BM3239),IF(AND(NOT(ISBLANK(AC!R3239)),NOT(ISERR(AC!R3239)),AC!R3239&lt;&gt;0),0,""))</f>
        <v/>
      </c>
      <c r="W3233" s="34"/>
      <c r="X3233" s="47" t="str">
        <f t="shared" ref="X3233:X3296" si="100">IF(ISBLANK(T3233),"",IF(ISERR(T3233*V3233),"",ROUND(T3233*V3233,2)))</f>
        <v/>
      </c>
      <c r="Z3233" s="29" t="str">
        <f>IF(NOT(ISBLANK(AC!AB3239)),AC!BM3239,"")</f>
        <v/>
      </c>
      <c r="AA3233" s="29" t="str">
        <f t="shared" ref="AA3233:AA3296" si="101">IF(ISBLANK(T3233),"",IF(ISERR(T3233*Z3233),"",ROUND(T3233*Z3233,2)))</f>
        <v/>
      </c>
      <c r="AB3233" s="36">
        <f>IF(V3233&lt;ROUND(0.7*AC!T3239,2),1,0)</f>
        <v>0</v>
      </c>
    </row>
    <row r="3234" spans="2:28" s="35" customFormat="1" ht="21" customHeight="1" x14ac:dyDescent="0.15">
      <c r="B3234" s="37" t="str">
        <f>IF(ISBLANK(AC!B3240),"",AC!B3240)</f>
        <v/>
      </c>
      <c r="C3234" s="32"/>
      <c r="D3234" s="179" t="str">
        <f>IF(ISBLANK(AC!D3240),"",AC!D3240)</f>
        <v/>
      </c>
      <c r="E3234" s="180"/>
      <c r="F3234" s="180"/>
      <c r="G3234" s="180"/>
      <c r="H3234" s="180"/>
      <c r="I3234" s="180"/>
      <c r="J3234" s="180"/>
      <c r="K3234" s="180"/>
      <c r="L3234" s="180"/>
      <c r="M3234" s="180"/>
      <c r="N3234" s="180"/>
      <c r="O3234" s="180"/>
      <c r="P3234" s="181"/>
      <c r="Q3234" s="33"/>
      <c r="R3234" s="37" t="str">
        <f>IF(ISBLANK(AC!P3240),"",AC!P3240)</f>
        <v/>
      </c>
      <c r="S3234" s="34"/>
      <c r="T3234" s="47" t="str">
        <f>IF(NOT(ISBLANK(AC!R3240)),AC!R3240,"")</f>
        <v/>
      </c>
      <c r="U3234" s="34"/>
      <c r="V3234" s="47" t="str">
        <f>IF(NOT(ISBLANK(AC!AB3240)),IF($AA$22&gt;AC!$R$22,ROUND(ROUNDDOWN((AC!$R$22/$AA$22),4)*AC!BM3240,2),AC!BM3240),IF(AND(NOT(ISBLANK(AC!R3240)),NOT(ISERR(AC!R3240)),AC!R3240&lt;&gt;0),0,""))</f>
        <v/>
      </c>
      <c r="W3234" s="34"/>
      <c r="X3234" s="47" t="str">
        <f t="shared" si="100"/>
        <v/>
      </c>
      <c r="Z3234" s="29" t="str">
        <f>IF(NOT(ISBLANK(AC!AB3240)),AC!BM3240,"")</f>
        <v/>
      </c>
      <c r="AA3234" s="29" t="str">
        <f t="shared" si="101"/>
        <v/>
      </c>
      <c r="AB3234" s="36">
        <f>IF(V3234&lt;ROUND(0.7*AC!T3240,2),1,0)</f>
        <v>0</v>
      </c>
    </row>
    <row r="3235" spans="2:28" s="35" customFormat="1" ht="21" customHeight="1" x14ac:dyDescent="0.15">
      <c r="B3235" s="37" t="str">
        <f>IF(ISBLANK(AC!B3241),"",AC!B3241)</f>
        <v/>
      </c>
      <c r="C3235" s="32"/>
      <c r="D3235" s="179" t="str">
        <f>IF(ISBLANK(AC!D3241),"",AC!D3241)</f>
        <v/>
      </c>
      <c r="E3235" s="180"/>
      <c r="F3235" s="180"/>
      <c r="G3235" s="180"/>
      <c r="H3235" s="180"/>
      <c r="I3235" s="180"/>
      <c r="J3235" s="180"/>
      <c r="K3235" s="180"/>
      <c r="L3235" s="180"/>
      <c r="M3235" s="180"/>
      <c r="N3235" s="180"/>
      <c r="O3235" s="180"/>
      <c r="P3235" s="181"/>
      <c r="Q3235" s="33"/>
      <c r="R3235" s="37" t="str">
        <f>IF(ISBLANK(AC!P3241),"",AC!P3241)</f>
        <v/>
      </c>
      <c r="S3235" s="34"/>
      <c r="T3235" s="47" t="str">
        <f>IF(NOT(ISBLANK(AC!R3241)),AC!R3241,"")</f>
        <v/>
      </c>
      <c r="U3235" s="34"/>
      <c r="V3235" s="47" t="str">
        <f>IF(NOT(ISBLANK(AC!AB3241)),IF($AA$22&gt;AC!$R$22,ROUND(ROUNDDOWN((AC!$R$22/$AA$22),4)*AC!BM3241,2),AC!BM3241),IF(AND(NOT(ISBLANK(AC!R3241)),NOT(ISERR(AC!R3241)),AC!R3241&lt;&gt;0),0,""))</f>
        <v/>
      </c>
      <c r="W3235" s="34"/>
      <c r="X3235" s="47" t="str">
        <f t="shared" si="100"/>
        <v/>
      </c>
      <c r="Z3235" s="29" t="str">
        <f>IF(NOT(ISBLANK(AC!AB3241)),AC!BM3241,"")</f>
        <v/>
      </c>
      <c r="AA3235" s="29" t="str">
        <f t="shared" si="101"/>
        <v/>
      </c>
      <c r="AB3235" s="36">
        <f>IF(V3235&lt;ROUND(0.7*AC!T3241,2),1,0)</f>
        <v>0</v>
      </c>
    </row>
    <row r="3236" spans="2:28" s="35" customFormat="1" ht="21" customHeight="1" x14ac:dyDescent="0.15">
      <c r="B3236" s="37" t="str">
        <f>IF(ISBLANK(AC!B3242),"",AC!B3242)</f>
        <v/>
      </c>
      <c r="C3236" s="32"/>
      <c r="D3236" s="179" t="str">
        <f>IF(ISBLANK(AC!D3242),"",AC!D3242)</f>
        <v/>
      </c>
      <c r="E3236" s="180"/>
      <c r="F3236" s="180"/>
      <c r="G3236" s="180"/>
      <c r="H3236" s="180"/>
      <c r="I3236" s="180"/>
      <c r="J3236" s="180"/>
      <c r="K3236" s="180"/>
      <c r="L3236" s="180"/>
      <c r="M3236" s="180"/>
      <c r="N3236" s="180"/>
      <c r="O3236" s="180"/>
      <c r="P3236" s="181"/>
      <c r="Q3236" s="33"/>
      <c r="R3236" s="37" t="str">
        <f>IF(ISBLANK(AC!P3242),"",AC!P3242)</f>
        <v/>
      </c>
      <c r="S3236" s="34"/>
      <c r="T3236" s="47" t="str">
        <f>IF(NOT(ISBLANK(AC!R3242)),AC!R3242,"")</f>
        <v/>
      </c>
      <c r="U3236" s="34"/>
      <c r="V3236" s="47" t="str">
        <f>IF(NOT(ISBLANK(AC!AB3242)),IF($AA$22&gt;AC!$R$22,ROUND(ROUNDDOWN((AC!$R$22/$AA$22),4)*AC!BM3242,2),AC!BM3242),IF(AND(NOT(ISBLANK(AC!R3242)),NOT(ISERR(AC!R3242)),AC!R3242&lt;&gt;0),0,""))</f>
        <v/>
      </c>
      <c r="W3236" s="34"/>
      <c r="X3236" s="47" t="str">
        <f t="shared" si="100"/>
        <v/>
      </c>
      <c r="Z3236" s="29" t="str">
        <f>IF(NOT(ISBLANK(AC!AB3242)),AC!BM3242,"")</f>
        <v/>
      </c>
      <c r="AA3236" s="29" t="str">
        <f t="shared" si="101"/>
        <v/>
      </c>
      <c r="AB3236" s="36">
        <f>IF(V3236&lt;ROUND(0.7*AC!T3242,2),1,0)</f>
        <v>0</v>
      </c>
    </row>
    <row r="3237" spans="2:28" s="35" customFormat="1" ht="21" customHeight="1" x14ac:dyDescent="0.15">
      <c r="B3237" s="37" t="str">
        <f>IF(ISBLANK(AC!B3243),"",AC!B3243)</f>
        <v/>
      </c>
      <c r="C3237" s="32"/>
      <c r="D3237" s="179" t="str">
        <f>IF(ISBLANK(AC!D3243),"",AC!D3243)</f>
        <v/>
      </c>
      <c r="E3237" s="180"/>
      <c r="F3237" s="180"/>
      <c r="G3237" s="180"/>
      <c r="H3237" s="180"/>
      <c r="I3237" s="180"/>
      <c r="J3237" s="180"/>
      <c r="K3237" s="180"/>
      <c r="L3237" s="180"/>
      <c r="M3237" s="180"/>
      <c r="N3237" s="180"/>
      <c r="O3237" s="180"/>
      <c r="P3237" s="181"/>
      <c r="Q3237" s="33"/>
      <c r="R3237" s="37" t="str">
        <f>IF(ISBLANK(AC!P3243),"",AC!P3243)</f>
        <v/>
      </c>
      <c r="S3237" s="34"/>
      <c r="T3237" s="47" t="str">
        <f>IF(NOT(ISBLANK(AC!R3243)),AC!R3243,"")</f>
        <v/>
      </c>
      <c r="U3237" s="34"/>
      <c r="V3237" s="47" t="str">
        <f>IF(NOT(ISBLANK(AC!AB3243)),IF($AA$22&gt;AC!$R$22,ROUND(ROUNDDOWN((AC!$R$22/$AA$22),4)*AC!BM3243,2),AC!BM3243),IF(AND(NOT(ISBLANK(AC!R3243)),NOT(ISERR(AC!R3243)),AC!R3243&lt;&gt;0),0,""))</f>
        <v/>
      </c>
      <c r="W3237" s="34"/>
      <c r="X3237" s="47" t="str">
        <f t="shared" si="100"/>
        <v/>
      </c>
      <c r="Z3237" s="29" t="str">
        <f>IF(NOT(ISBLANK(AC!AB3243)),AC!BM3243,"")</f>
        <v/>
      </c>
      <c r="AA3237" s="29" t="str">
        <f t="shared" si="101"/>
        <v/>
      </c>
      <c r="AB3237" s="36">
        <f>IF(V3237&lt;ROUND(0.7*AC!T3243,2),1,0)</f>
        <v>0</v>
      </c>
    </row>
    <row r="3238" spans="2:28" s="35" customFormat="1" ht="21" customHeight="1" x14ac:dyDescent="0.15">
      <c r="B3238" s="37" t="str">
        <f>IF(ISBLANK(AC!B3244),"",AC!B3244)</f>
        <v/>
      </c>
      <c r="C3238" s="32"/>
      <c r="D3238" s="179" t="str">
        <f>IF(ISBLANK(AC!D3244),"",AC!D3244)</f>
        <v/>
      </c>
      <c r="E3238" s="180"/>
      <c r="F3238" s="180"/>
      <c r="G3238" s="180"/>
      <c r="H3238" s="180"/>
      <c r="I3238" s="180"/>
      <c r="J3238" s="180"/>
      <c r="K3238" s="180"/>
      <c r="L3238" s="180"/>
      <c r="M3238" s="180"/>
      <c r="N3238" s="180"/>
      <c r="O3238" s="180"/>
      <c r="P3238" s="181"/>
      <c r="Q3238" s="33"/>
      <c r="R3238" s="37" t="str">
        <f>IF(ISBLANK(AC!P3244),"",AC!P3244)</f>
        <v/>
      </c>
      <c r="S3238" s="34"/>
      <c r="T3238" s="47" t="str">
        <f>IF(NOT(ISBLANK(AC!R3244)),AC!R3244,"")</f>
        <v/>
      </c>
      <c r="U3238" s="34"/>
      <c r="V3238" s="47" t="str">
        <f>IF(NOT(ISBLANK(AC!AB3244)),IF($AA$22&gt;AC!$R$22,ROUND(ROUNDDOWN((AC!$R$22/$AA$22),4)*AC!BM3244,2),AC!BM3244),IF(AND(NOT(ISBLANK(AC!R3244)),NOT(ISERR(AC!R3244)),AC!R3244&lt;&gt;0),0,""))</f>
        <v/>
      </c>
      <c r="W3238" s="34"/>
      <c r="X3238" s="47" t="str">
        <f t="shared" si="100"/>
        <v/>
      </c>
      <c r="Z3238" s="29" t="str">
        <f>IF(NOT(ISBLANK(AC!AB3244)),AC!BM3244,"")</f>
        <v/>
      </c>
      <c r="AA3238" s="29" t="str">
        <f t="shared" si="101"/>
        <v/>
      </c>
      <c r="AB3238" s="36">
        <f>IF(V3238&lt;ROUND(0.7*AC!T3244,2),1,0)</f>
        <v>0</v>
      </c>
    </row>
    <row r="3239" spans="2:28" s="35" customFormat="1" ht="21" customHeight="1" x14ac:dyDescent="0.15">
      <c r="B3239" s="37" t="str">
        <f>IF(ISBLANK(AC!B3245),"",AC!B3245)</f>
        <v/>
      </c>
      <c r="C3239" s="32"/>
      <c r="D3239" s="179" t="str">
        <f>IF(ISBLANK(AC!D3245),"",AC!D3245)</f>
        <v/>
      </c>
      <c r="E3239" s="180"/>
      <c r="F3239" s="180"/>
      <c r="G3239" s="180"/>
      <c r="H3239" s="180"/>
      <c r="I3239" s="180"/>
      <c r="J3239" s="180"/>
      <c r="K3239" s="180"/>
      <c r="L3239" s="180"/>
      <c r="M3239" s="180"/>
      <c r="N3239" s="180"/>
      <c r="O3239" s="180"/>
      <c r="P3239" s="181"/>
      <c r="Q3239" s="33"/>
      <c r="R3239" s="37" t="str">
        <f>IF(ISBLANK(AC!P3245),"",AC!P3245)</f>
        <v/>
      </c>
      <c r="S3239" s="34"/>
      <c r="T3239" s="47" t="str">
        <f>IF(NOT(ISBLANK(AC!R3245)),AC!R3245,"")</f>
        <v/>
      </c>
      <c r="U3239" s="34"/>
      <c r="V3239" s="47" t="str">
        <f>IF(NOT(ISBLANK(AC!AB3245)),IF($AA$22&gt;AC!$R$22,ROUND(ROUNDDOWN((AC!$R$22/$AA$22),4)*AC!BM3245,2),AC!BM3245),IF(AND(NOT(ISBLANK(AC!R3245)),NOT(ISERR(AC!R3245)),AC!R3245&lt;&gt;0),0,""))</f>
        <v/>
      </c>
      <c r="W3239" s="34"/>
      <c r="X3239" s="47" t="str">
        <f t="shared" si="100"/>
        <v/>
      </c>
      <c r="Z3239" s="29" t="str">
        <f>IF(NOT(ISBLANK(AC!AB3245)),AC!BM3245,"")</f>
        <v/>
      </c>
      <c r="AA3239" s="29" t="str">
        <f t="shared" si="101"/>
        <v/>
      </c>
      <c r="AB3239" s="36">
        <f>IF(V3239&lt;ROUND(0.7*AC!T3245,2),1,0)</f>
        <v>0</v>
      </c>
    </row>
    <row r="3240" spans="2:28" s="35" customFormat="1" ht="21" customHeight="1" x14ac:dyDescent="0.15">
      <c r="B3240" s="37" t="str">
        <f>IF(ISBLANK(AC!B3246),"",AC!B3246)</f>
        <v/>
      </c>
      <c r="C3240" s="32"/>
      <c r="D3240" s="179" t="str">
        <f>IF(ISBLANK(AC!D3246),"",AC!D3246)</f>
        <v/>
      </c>
      <c r="E3240" s="180"/>
      <c r="F3240" s="180"/>
      <c r="G3240" s="180"/>
      <c r="H3240" s="180"/>
      <c r="I3240" s="180"/>
      <c r="J3240" s="180"/>
      <c r="K3240" s="180"/>
      <c r="L3240" s="180"/>
      <c r="M3240" s="180"/>
      <c r="N3240" s="180"/>
      <c r="O3240" s="180"/>
      <c r="P3240" s="181"/>
      <c r="Q3240" s="33"/>
      <c r="R3240" s="37" t="str">
        <f>IF(ISBLANK(AC!P3246),"",AC!P3246)</f>
        <v/>
      </c>
      <c r="S3240" s="34"/>
      <c r="T3240" s="47" t="str">
        <f>IF(NOT(ISBLANK(AC!R3246)),AC!R3246,"")</f>
        <v/>
      </c>
      <c r="U3240" s="34"/>
      <c r="V3240" s="47" t="str">
        <f>IF(NOT(ISBLANK(AC!AB3246)),IF($AA$22&gt;AC!$R$22,ROUND(ROUNDDOWN((AC!$R$22/$AA$22),4)*AC!BM3246,2),AC!BM3246),IF(AND(NOT(ISBLANK(AC!R3246)),NOT(ISERR(AC!R3246)),AC!R3246&lt;&gt;0),0,""))</f>
        <v/>
      </c>
      <c r="W3240" s="34"/>
      <c r="X3240" s="47" t="str">
        <f t="shared" si="100"/>
        <v/>
      </c>
      <c r="Z3240" s="29" t="str">
        <f>IF(NOT(ISBLANK(AC!AB3246)),AC!BM3246,"")</f>
        <v/>
      </c>
      <c r="AA3240" s="29" t="str">
        <f t="shared" si="101"/>
        <v/>
      </c>
      <c r="AB3240" s="36">
        <f>IF(V3240&lt;ROUND(0.7*AC!T3246,2),1,0)</f>
        <v>0</v>
      </c>
    </row>
    <row r="3241" spans="2:28" s="35" customFormat="1" ht="21" customHeight="1" x14ac:dyDescent="0.15">
      <c r="B3241" s="37" t="str">
        <f>IF(ISBLANK(AC!B3247),"",AC!B3247)</f>
        <v/>
      </c>
      <c r="C3241" s="32"/>
      <c r="D3241" s="179" t="str">
        <f>IF(ISBLANK(AC!D3247),"",AC!D3247)</f>
        <v/>
      </c>
      <c r="E3241" s="180"/>
      <c r="F3241" s="180"/>
      <c r="G3241" s="180"/>
      <c r="H3241" s="180"/>
      <c r="I3241" s="180"/>
      <c r="J3241" s="180"/>
      <c r="K3241" s="180"/>
      <c r="L3241" s="180"/>
      <c r="M3241" s="180"/>
      <c r="N3241" s="180"/>
      <c r="O3241" s="180"/>
      <c r="P3241" s="181"/>
      <c r="Q3241" s="33"/>
      <c r="R3241" s="37" t="str">
        <f>IF(ISBLANK(AC!P3247),"",AC!P3247)</f>
        <v/>
      </c>
      <c r="S3241" s="34"/>
      <c r="T3241" s="47" t="str">
        <f>IF(NOT(ISBLANK(AC!R3247)),AC!R3247,"")</f>
        <v/>
      </c>
      <c r="U3241" s="34"/>
      <c r="V3241" s="47" t="str">
        <f>IF(NOT(ISBLANK(AC!AB3247)),IF($AA$22&gt;AC!$R$22,ROUND(ROUNDDOWN((AC!$R$22/$AA$22),4)*AC!BM3247,2),AC!BM3247),IF(AND(NOT(ISBLANK(AC!R3247)),NOT(ISERR(AC!R3247)),AC!R3247&lt;&gt;0),0,""))</f>
        <v/>
      </c>
      <c r="W3241" s="34"/>
      <c r="X3241" s="47" t="str">
        <f t="shared" si="100"/>
        <v/>
      </c>
      <c r="Z3241" s="29" t="str">
        <f>IF(NOT(ISBLANK(AC!AB3247)),AC!BM3247,"")</f>
        <v/>
      </c>
      <c r="AA3241" s="29" t="str">
        <f t="shared" si="101"/>
        <v/>
      </c>
      <c r="AB3241" s="36">
        <f>IF(V3241&lt;ROUND(0.7*AC!T3247,2),1,0)</f>
        <v>0</v>
      </c>
    </row>
    <row r="3242" spans="2:28" s="35" customFormat="1" ht="21" customHeight="1" x14ac:dyDescent="0.15">
      <c r="B3242" s="37" t="str">
        <f>IF(ISBLANK(AC!B3248),"",AC!B3248)</f>
        <v/>
      </c>
      <c r="C3242" s="32"/>
      <c r="D3242" s="179" t="str">
        <f>IF(ISBLANK(AC!D3248),"",AC!D3248)</f>
        <v/>
      </c>
      <c r="E3242" s="180"/>
      <c r="F3242" s="180"/>
      <c r="G3242" s="180"/>
      <c r="H3242" s="180"/>
      <c r="I3242" s="180"/>
      <c r="J3242" s="180"/>
      <c r="K3242" s="180"/>
      <c r="L3242" s="180"/>
      <c r="M3242" s="180"/>
      <c r="N3242" s="180"/>
      <c r="O3242" s="180"/>
      <c r="P3242" s="181"/>
      <c r="Q3242" s="33"/>
      <c r="R3242" s="37" t="str">
        <f>IF(ISBLANK(AC!P3248),"",AC!P3248)</f>
        <v/>
      </c>
      <c r="S3242" s="34"/>
      <c r="T3242" s="47" t="str">
        <f>IF(NOT(ISBLANK(AC!R3248)),AC!R3248,"")</f>
        <v/>
      </c>
      <c r="U3242" s="34"/>
      <c r="V3242" s="47" t="str">
        <f>IF(NOT(ISBLANK(AC!AB3248)),IF($AA$22&gt;AC!$R$22,ROUND(ROUNDDOWN((AC!$R$22/$AA$22),4)*AC!BM3248,2),AC!BM3248),IF(AND(NOT(ISBLANK(AC!R3248)),NOT(ISERR(AC!R3248)),AC!R3248&lt;&gt;0),0,""))</f>
        <v/>
      </c>
      <c r="W3242" s="34"/>
      <c r="X3242" s="47" t="str">
        <f t="shared" si="100"/>
        <v/>
      </c>
      <c r="Z3242" s="29" t="str">
        <f>IF(NOT(ISBLANK(AC!AB3248)),AC!BM3248,"")</f>
        <v/>
      </c>
      <c r="AA3242" s="29" t="str">
        <f t="shared" si="101"/>
        <v/>
      </c>
      <c r="AB3242" s="36">
        <f>IF(V3242&lt;ROUND(0.7*AC!T3248,2),1,0)</f>
        <v>0</v>
      </c>
    </row>
    <row r="3243" spans="2:28" s="35" customFormat="1" ht="21" customHeight="1" x14ac:dyDescent="0.15">
      <c r="B3243" s="37" t="str">
        <f>IF(ISBLANK(AC!B3249),"",AC!B3249)</f>
        <v/>
      </c>
      <c r="C3243" s="32"/>
      <c r="D3243" s="179" t="str">
        <f>IF(ISBLANK(AC!D3249),"",AC!D3249)</f>
        <v/>
      </c>
      <c r="E3243" s="180"/>
      <c r="F3243" s="180"/>
      <c r="G3243" s="180"/>
      <c r="H3243" s="180"/>
      <c r="I3243" s="180"/>
      <c r="J3243" s="180"/>
      <c r="K3243" s="180"/>
      <c r="L3243" s="180"/>
      <c r="M3243" s="180"/>
      <c r="N3243" s="180"/>
      <c r="O3243" s="180"/>
      <c r="P3243" s="181"/>
      <c r="Q3243" s="33"/>
      <c r="R3243" s="37" t="str">
        <f>IF(ISBLANK(AC!P3249),"",AC!P3249)</f>
        <v/>
      </c>
      <c r="S3243" s="34"/>
      <c r="T3243" s="47" t="str">
        <f>IF(NOT(ISBLANK(AC!R3249)),AC!R3249,"")</f>
        <v/>
      </c>
      <c r="U3243" s="34"/>
      <c r="V3243" s="47" t="str">
        <f>IF(NOT(ISBLANK(AC!AB3249)),IF($AA$22&gt;AC!$R$22,ROUND(ROUNDDOWN((AC!$R$22/$AA$22),4)*AC!BM3249,2),AC!BM3249),IF(AND(NOT(ISBLANK(AC!R3249)),NOT(ISERR(AC!R3249)),AC!R3249&lt;&gt;0),0,""))</f>
        <v/>
      </c>
      <c r="W3243" s="34"/>
      <c r="X3243" s="47" t="str">
        <f t="shared" si="100"/>
        <v/>
      </c>
      <c r="Z3243" s="29" t="str">
        <f>IF(NOT(ISBLANK(AC!AB3249)),AC!BM3249,"")</f>
        <v/>
      </c>
      <c r="AA3243" s="29" t="str">
        <f t="shared" si="101"/>
        <v/>
      </c>
      <c r="AB3243" s="36">
        <f>IF(V3243&lt;ROUND(0.7*AC!T3249,2),1,0)</f>
        <v>0</v>
      </c>
    </row>
    <row r="3244" spans="2:28" s="35" customFormat="1" ht="21" customHeight="1" x14ac:dyDescent="0.15">
      <c r="B3244" s="37" t="str">
        <f>IF(ISBLANK(AC!B3250),"",AC!B3250)</f>
        <v/>
      </c>
      <c r="C3244" s="32"/>
      <c r="D3244" s="179" t="str">
        <f>IF(ISBLANK(AC!D3250),"",AC!D3250)</f>
        <v/>
      </c>
      <c r="E3244" s="180"/>
      <c r="F3244" s="180"/>
      <c r="G3244" s="180"/>
      <c r="H3244" s="180"/>
      <c r="I3244" s="180"/>
      <c r="J3244" s="180"/>
      <c r="K3244" s="180"/>
      <c r="L3244" s="180"/>
      <c r="M3244" s="180"/>
      <c r="N3244" s="180"/>
      <c r="O3244" s="180"/>
      <c r="P3244" s="181"/>
      <c r="Q3244" s="33"/>
      <c r="R3244" s="37" t="str">
        <f>IF(ISBLANK(AC!P3250),"",AC!P3250)</f>
        <v/>
      </c>
      <c r="S3244" s="34"/>
      <c r="T3244" s="47" t="str">
        <f>IF(NOT(ISBLANK(AC!R3250)),AC!R3250,"")</f>
        <v/>
      </c>
      <c r="U3244" s="34"/>
      <c r="V3244" s="47" t="str">
        <f>IF(NOT(ISBLANK(AC!AB3250)),IF($AA$22&gt;AC!$R$22,ROUND(ROUNDDOWN((AC!$R$22/$AA$22),4)*AC!BM3250,2),AC!BM3250),IF(AND(NOT(ISBLANK(AC!R3250)),NOT(ISERR(AC!R3250)),AC!R3250&lt;&gt;0),0,""))</f>
        <v/>
      </c>
      <c r="W3244" s="34"/>
      <c r="X3244" s="47" t="str">
        <f t="shared" si="100"/>
        <v/>
      </c>
      <c r="Z3244" s="29" t="str">
        <f>IF(NOT(ISBLANK(AC!AB3250)),AC!BM3250,"")</f>
        <v/>
      </c>
      <c r="AA3244" s="29" t="str">
        <f t="shared" si="101"/>
        <v/>
      </c>
      <c r="AB3244" s="36">
        <f>IF(V3244&lt;ROUND(0.7*AC!T3250,2),1,0)</f>
        <v>0</v>
      </c>
    </row>
    <row r="3245" spans="2:28" s="35" customFormat="1" ht="21" customHeight="1" x14ac:dyDescent="0.15">
      <c r="B3245" s="37" t="str">
        <f>IF(ISBLANK(AC!B3251),"",AC!B3251)</f>
        <v/>
      </c>
      <c r="C3245" s="32"/>
      <c r="D3245" s="179" t="str">
        <f>IF(ISBLANK(AC!D3251),"",AC!D3251)</f>
        <v/>
      </c>
      <c r="E3245" s="180"/>
      <c r="F3245" s="180"/>
      <c r="G3245" s="180"/>
      <c r="H3245" s="180"/>
      <c r="I3245" s="180"/>
      <c r="J3245" s="180"/>
      <c r="K3245" s="180"/>
      <c r="L3245" s="180"/>
      <c r="M3245" s="180"/>
      <c r="N3245" s="180"/>
      <c r="O3245" s="180"/>
      <c r="P3245" s="181"/>
      <c r="Q3245" s="33"/>
      <c r="R3245" s="37" t="str">
        <f>IF(ISBLANK(AC!P3251),"",AC!P3251)</f>
        <v/>
      </c>
      <c r="S3245" s="34"/>
      <c r="T3245" s="47" t="str">
        <f>IF(NOT(ISBLANK(AC!R3251)),AC!R3251,"")</f>
        <v/>
      </c>
      <c r="U3245" s="34"/>
      <c r="V3245" s="47" t="str">
        <f>IF(NOT(ISBLANK(AC!AB3251)),IF($AA$22&gt;AC!$R$22,ROUND(ROUNDDOWN((AC!$R$22/$AA$22),4)*AC!BM3251,2),AC!BM3251),IF(AND(NOT(ISBLANK(AC!R3251)),NOT(ISERR(AC!R3251)),AC!R3251&lt;&gt;0),0,""))</f>
        <v/>
      </c>
      <c r="W3245" s="34"/>
      <c r="X3245" s="47" t="str">
        <f t="shared" si="100"/>
        <v/>
      </c>
      <c r="Z3245" s="29" t="str">
        <f>IF(NOT(ISBLANK(AC!AB3251)),AC!BM3251,"")</f>
        <v/>
      </c>
      <c r="AA3245" s="29" t="str">
        <f t="shared" si="101"/>
        <v/>
      </c>
      <c r="AB3245" s="36">
        <f>IF(V3245&lt;ROUND(0.7*AC!T3251,2),1,0)</f>
        <v>0</v>
      </c>
    </row>
    <row r="3246" spans="2:28" s="35" customFormat="1" ht="21" customHeight="1" x14ac:dyDescent="0.15">
      <c r="B3246" s="37" t="str">
        <f>IF(ISBLANK(AC!B3252),"",AC!B3252)</f>
        <v/>
      </c>
      <c r="C3246" s="32"/>
      <c r="D3246" s="179" t="str">
        <f>IF(ISBLANK(AC!D3252),"",AC!D3252)</f>
        <v/>
      </c>
      <c r="E3246" s="180"/>
      <c r="F3246" s="180"/>
      <c r="G3246" s="180"/>
      <c r="H3246" s="180"/>
      <c r="I3246" s="180"/>
      <c r="J3246" s="180"/>
      <c r="K3246" s="180"/>
      <c r="L3246" s="180"/>
      <c r="M3246" s="180"/>
      <c r="N3246" s="180"/>
      <c r="O3246" s="180"/>
      <c r="P3246" s="181"/>
      <c r="Q3246" s="33"/>
      <c r="R3246" s="37" t="str">
        <f>IF(ISBLANK(AC!P3252),"",AC!P3252)</f>
        <v/>
      </c>
      <c r="S3246" s="34"/>
      <c r="T3246" s="47" t="str">
        <f>IF(NOT(ISBLANK(AC!R3252)),AC!R3252,"")</f>
        <v/>
      </c>
      <c r="U3246" s="34"/>
      <c r="V3246" s="47" t="str">
        <f>IF(NOT(ISBLANK(AC!AB3252)),IF($AA$22&gt;AC!$R$22,ROUND(ROUNDDOWN((AC!$R$22/$AA$22),4)*AC!BM3252,2),AC!BM3252),IF(AND(NOT(ISBLANK(AC!R3252)),NOT(ISERR(AC!R3252)),AC!R3252&lt;&gt;0),0,""))</f>
        <v/>
      </c>
      <c r="W3246" s="34"/>
      <c r="X3246" s="47" t="str">
        <f t="shared" si="100"/>
        <v/>
      </c>
      <c r="Z3246" s="29" t="str">
        <f>IF(NOT(ISBLANK(AC!AB3252)),AC!BM3252,"")</f>
        <v/>
      </c>
      <c r="AA3246" s="29" t="str">
        <f t="shared" si="101"/>
        <v/>
      </c>
      <c r="AB3246" s="36">
        <f>IF(V3246&lt;ROUND(0.7*AC!T3252,2),1,0)</f>
        <v>0</v>
      </c>
    </row>
    <row r="3247" spans="2:28" s="35" customFormat="1" ht="21" customHeight="1" x14ac:dyDescent="0.15">
      <c r="B3247" s="37" t="str">
        <f>IF(ISBLANK(AC!B3253),"",AC!B3253)</f>
        <v/>
      </c>
      <c r="C3247" s="32"/>
      <c r="D3247" s="179" t="str">
        <f>IF(ISBLANK(AC!D3253),"",AC!D3253)</f>
        <v/>
      </c>
      <c r="E3247" s="180"/>
      <c r="F3247" s="180"/>
      <c r="G3247" s="180"/>
      <c r="H3247" s="180"/>
      <c r="I3247" s="180"/>
      <c r="J3247" s="180"/>
      <c r="K3247" s="180"/>
      <c r="L3247" s="180"/>
      <c r="M3247" s="180"/>
      <c r="N3247" s="180"/>
      <c r="O3247" s="180"/>
      <c r="P3247" s="181"/>
      <c r="Q3247" s="33"/>
      <c r="R3247" s="37" t="str">
        <f>IF(ISBLANK(AC!P3253),"",AC!P3253)</f>
        <v/>
      </c>
      <c r="S3247" s="34"/>
      <c r="T3247" s="47" t="str">
        <f>IF(NOT(ISBLANK(AC!R3253)),AC!R3253,"")</f>
        <v/>
      </c>
      <c r="U3247" s="34"/>
      <c r="V3247" s="47" t="str">
        <f>IF(NOT(ISBLANK(AC!AB3253)),IF($AA$22&gt;AC!$R$22,ROUND(ROUNDDOWN((AC!$R$22/$AA$22),4)*AC!BM3253,2),AC!BM3253),IF(AND(NOT(ISBLANK(AC!R3253)),NOT(ISERR(AC!R3253)),AC!R3253&lt;&gt;0),0,""))</f>
        <v/>
      </c>
      <c r="W3247" s="34"/>
      <c r="X3247" s="47" t="str">
        <f t="shared" si="100"/>
        <v/>
      </c>
      <c r="Z3247" s="29" t="str">
        <f>IF(NOT(ISBLANK(AC!AB3253)),AC!BM3253,"")</f>
        <v/>
      </c>
      <c r="AA3247" s="29" t="str">
        <f t="shared" si="101"/>
        <v/>
      </c>
      <c r="AB3247" s="36">
        <f>IF(V3247&lt;ROUND(0.7*AC!T3253,2),1,0)</f>
        <v>0</v>
      </c>
    </row>
    <row r="3248" spans="2:28" s="35" customFormat="1" ht="21" customHeight="1" x14ac:dyDescent="0.15">
      <c r="B3248" s="37" t="str">
        <f>IF(ISBLANK(AC!B3254),"",AC!B3254)</f>
        <v/>
      </c>
      <c r="C3248" s="32"/>
      <c r="D3248" s="179" t="str">
        <f>IF(ISBLANK(AC!D3254),"",AC!D3254)</f>
        <v/>
      </c>
      <c r="E3248" s="180"/>
      <c r="F3248" s="180"/>
      <c r="G3248" s="180"/>
      <c r="H3248" s="180"/>
      <c r="I3248" s="180"/>
      <c r="J3248" s="180"/>
      <c r="K3248" s="180"/>
      <c r="L3248" s="180"/>
      <c r="M3248" s="180"/>
      <c r="N3248" s="180"/>
      <c r="O3248" s="180"/>
      <c r="P3248" s="181"/>
      <c r="Q3248" s="33"/>
      <c r="R3248" s="37" t="str">
        <f>IF(ISBLANK(AC!P3254),"",AC!P3254)</f>
        <v/>
      </c>
      <c r="S3248" s="34"/>
      <c r="T3248" s="47" t="str">
        <f>IF(NOT(ISBLANK(AC!R3254)),AC!R3254,"")</f>
        <v/>
      </c>
      <c r="U3248" s="34"/>
      <c r="V3248" s="47" t="str">
        <f>IF(NOT(ISBLANK(AC!AB3254)),IF($AA$22&gt;AC!$R$22,ROUND(ROUNDDOWN((AC!$R$22/$AA$22),4)*AC!BM3254,2),AC!BM3254),IF(AND(NOT(ISBLANK(AC!R3254)),NOT(ISERR(AC!R3254)),AC!R3254&lt;&gt;0),0,""))</f>
        <v/>
      </c>
      <c r="W3248" s="34"/>
      <c r="X3248" s="47" t="str">
        <f t="shared" si="100"/>
        <v/>
      </c>
      <c r="Z3248" s="29" t="str">
        <f>IF(NOT(ISBLANK(AC!AB3254)),AC!BM3254,"")</f>
        <v/>
      </c>
      <c r="AA3248" s="29" t="str">
        <f t="shared" si="101"/>
        <v/>
      </c>
      <c r="AB3248" s="36">
        <f>IF(V3248&lt;ROUND(0.7*AC!T3254,2),1,0)</f>
        <v>0</v>
      </c>
    </row>
    <row r="3249" spans="2:28" s="35" customFormat="1" ht="21" customHeight="1" x14ac:dyDescent="0.15">
      <c r="B3249" s="37" t="str">
        <f>IF(ISBLANK(AC!B3255),"",AC!B3255)</f>
        <v/>
      </c>
      <c r="C3249" s="32"/>
      <c r="D3249" s="179" t="str">
        <f>IF(ISBLANK(AC!D3255),"",AC!D3255)</f>
        <v/>
      </c>
      <c r="E3249" s="180"/>
      <c r="F3249" s="180"/>
      <c r="G3249" s="180"/>
      <c r="H3249" s="180"/>
      <c r="I3249" s="180"/>
      <c r="J3249" s="180"/>
      <c r="K3249" s="180"/>
      <c r="L3249" s="180"/>
      <c r="M3249" s="180"/>
      <c r="N3249" s="180"/>
      <c r="O3249" s="180"/>
      <c r="P3249" s="181"/>
      <c r="Q3249" s="33"/>
      <c r="R3249" s="37" t="str">
        <f>IF(ISBLANK(AC!P3255),"",AC!P3255)</f>
        <v/>
      </c>
      <c r="S3249" s="34"/>
      <c r="T3249" s="47" t="str">
        <f>IF(NOT(ISBLANK(AC!R3255)),AC!R3255,"")</f>
        <v/>
      </c>
      <c r="U3249" s="34"/>
      <c r="V3249" s="47" t="str">
        <f>IF(NOT(ISBLANK(AC!AB3255)),IF($AA$22&gt;AC!$R$22,ROUND(ROUNDDOWN((AC!$R$22/$AA$22),4)*AC!BM3255,2),AC!BM3255),IF(AND(NOT(ISBLANK(AC!R3255)),NOT(ISERR(AC!R3255)),AC!R3255&lt;&gt;0),0,""))</f>
        <v/>
      </c>
      <c r="W3249" s="34"/>
      <c r="X3249" s="47" t="str">
        <f t="shared" si="100"/>
        <v/>
      </c>
      <c r="Z3249" s="29" t="str">
        <f>IF(NOT(ISBLANK(AC!AB3255)),AC!BM3255,"")</f>
        <v/>
      </c>
      <c r="AA3249" s="29" t="str">
        <f t="shared" si="101"/>
        <v/>
      </c>
      <c r="AB3249" s="36">
        <f>IF(V3249&lt;ROUND(0.7*AC!T3255,2),1,0)</f>
        <v>0</v>
      </c>
    </row>
    <row r="3250" spans="2:28" s="35" customFormat="1" ht="21" customHeight="1" x14ac:dyDescent="0.15">
      <c r="B3250" s="37" t="str">
        <f>IF(ISBLANK(AC!B3256),"",AC!B3256)</f>
        <v/>
      </c>
      <c r="C3250" s="32"/>
      <c r="D3250" s="179" t="str">
        <f>IF(ISBLANK(AC!D3256),"",AC!D3256)</f>
        <v/>
      </c>
      <c r="E3250" s="180"/>
      <c r="F3250" s="180"/>
      <c r="G3250" s="180"/>
      <c r="H3250" s="180"/>
      <c r="I3250" s="180"/>
      <c r="J3250" s="180"/>
      <c r="K3250" s="180"/>
      <c r="L3250" s="180"/>
      <c r="M3250" s="180"/>
      <c r="N3250" s="180"/>
      <c r="O3250" s="180"/>
      <c r="P3250" s="181"/>
      <c r="Q3250" s="33"/>
      <c r="R3250" s="37" t="str">
        <f>IF(ISBLANK(AC!P3256),"",AC!P3256)</f>
        <v/>
      </c>
      <c r="S3250" s="34"/>
      <c r="T3250" s="47" t="str">
        <f>IF(NOT(ISBLANK(AC!R3256)),AC!R3256,"")</f>
        <v/>
      </c>
      <c r="U3250" s="34"/>
      <c r="V3250" s="47" t="str">
        <f>IF(NOT(ISBLANK(AC!AB3256)),IF($AA$22&gt;AC!$R$22,ROUND(ROUNDDOWN((AC!$R$22/$AA$22),4)*AC!BM3256,2),AC!BM3256),IF(AND(NOT(ISBLANK(AC!R3256)),NOT(ISERR(AC!R3256)),AC!R3256&lt;&gt;0),0,""))</f>
        <v/>
      </c>
      <c r="W3250" s="34"/>
      <c r="X3250" s="47" t="str">
        <f t="shared" si="100"/>
        <v/>
      </c>
      <c r="Z3250" s="29" t="str">
        <f>IF(NOT(ISBLANK(AC!AB3256)),AC!BM3256,"")</f>
        <v/>
      </c>
      <c r="AA3250" s="29" t="str">
        <f t="shared" si="101"/>
        <v/>
      </c>
      <c r="AB3250" s="36">
        <f>IF(V3250&lt;ROUND(0.7*AC!T3256,2),1,0)</f>
        <v>0</v>
      </c>
    </row>
    <row r="3251" spans="2:28" s="35" customFormat="1" ht="21" customHeight="1" x14ac:dyDescent="0.15">
      <c r="B3251" s="37" t="str">
        <f>IF(ISBLANK(AC!B3257),"",AC!B3257)</f>
        <v/>
      </c>
      <c r="C3251" s="32"/>
      <c r="D3251" s="179" t="str">
        <f>IF(ISBLANK(AC!D3257),"",AC!D3257)</f>
        <v/>
      </c>
      <c r="E3251" s="180"/>
      <c r="F3251" s="180"/>
      <c r="G3251" s="180"/>
      <c r="H3251" s="180"/>
      <c r="I3251" s="180"/>
      <c r="J3251" s="180"/>
      <c r="K3251" s="180"/>
      <c r="L3251" s="180"/>
      <c r="M3251" s="180"/>
      <c r="N3251" s="180"/>
      <c r="O3251" s="180"/>
      <c r="P3251" s="181"/>
      <c r="Q3251" s="33"/>
      <c r="R3251" s="37" t="str">
        <f>IF(ISBLANK(AC!P3257),"",AC!P3257)</f>
        <v/>
      </c>
      <c r="S3251" s="34"/>
      <c r="T3251" s="47" t="str">
        <f>IF(NOT(ISBLANK(AC!R3257)),AC!R3257,"")</f>
        <v/>
      </c>
      <c r="U3251" s="34"/>
      <c r="V3251" s="47" t="str">
        <f>IF(NOT(ISBLANK(AC!AB3257)),IF($AA$22&gt;AC!$R$22,ROUND(ROUNDDOWN((AC!$R$22/$AA$22),4)*AC!BM3257,2),AC!BM3257),IF(AND(NOT(ISBLANK(AC!R3257)),NOT(ISERR(AC!R3257)),AC!R3257&lt;&gt;0),0,""))</f>
        <v/>
      </c>
      <c r="W3251" s="34"/>
      <c r="X3251" s="47" t="str">
        <f t="shared" si="100"/>
        <v/>
      </c>
      <c r="Z3251" s="29" t="str">
        <f>IF(NOT(ISBLANK(AC!AB3257)),AC!BM3257,"")</f>
        <v/>
      </c>
      <c r="AA3251" s="29" t="str">
        <f t="shared" si="101"/>
        <v/>
      </c>
      <c r="AB3251" s="36">
        <f>IF(V3251&lt;ROUND(0.7*AC!T3257,2),1,0)</f>
        <v>0</v>
      </c>
    </row>
    <row r="3252" spans="2:28" s="35" customFormat="1" ht="21" customHeight="1" x14ac:dyDescent="0.15">
      <c r="B3252" s="37" t="str">
        <f>IF(ISBLANK(AC!B3258),"",AC!B3258)</f>
        <v/>
      </c>
      <c r="C3252" s="32"/>
      <c r="D3252" s="179" t="str">
        <f>IF(ISBLANK(AC!D3258),"",AC!D3258)</f>
        <v/>
      </c>
      <c r="E3252" s="180"/>
      <c r="F3252" s="180"/>
      <c r="G3252" s="180"/>
      <c r="H3252" s="180"/>
      <c r="I3252" s="180"/>
      <c r="J3252" s="180"/>
      <c r="K3252" s="180"/>
      <c r="L3252" s="180"/>
      <c r="M3252" s="180"/>
      <c r="N3252" s="180"/>
      <c r="O3252" s="180"/>
      <c r="P3252" s="181"/>
      <c r="Q3252" s="33"/>
      <c r="R3252" s="37" t="str">
        <f>IF(ISBLANK(AC!P3258),"",AC!P3258)</f>
        <v/>
      </c>
      <c r="S3252" s="34"/>
      <c r="T3252" s="47" t="str">
        <f>IF(NOT(ISBLANK(AC!R3258)),AC!R3258,"")</f>
        <v/>
      </c>
      <c r="U3252" s="34"/>
      <c r="V3252" s="47" t="str">
        <f>IF(NOT(ISBLANK(AC!AB3258)),IF($AA$22&gt;AC!$R$22,ROUND(ROUNDDOWN((AC!$R$22/$AA$22),4)*AC!BM3258,2),AC!BM3258),IF(AND(NOT(ISBLANK(AC!R3258)),NOT(ISERR(AC!R3258)),AC!R3258&lt;&gt;0),0,""))</f>
        <v/>
      </c>
      <c r="W3252" s="34"/>
      <c r="X3252" s="47" t="str">
        <f t="shared" si="100"/>
        <v/>
      </c>
      <c r="Z3252" s="29" t="str">
        <f>IF(NOT(ISBLANK(AC!AB3258)),AC!BM3258,"")</f>
        <v/>
      </c>
      <c r="AA3252" s="29" t="str">
        <f t="shared" si="101"/>
        <v/>
      </c>
      <c r="AB3252" s="36">
        <f>IF(V3252&lt;ROUND(0.7*AC!T3258,2),1,0)</f>
        <v>0</v>
      </c>
    </row>
    <row r="3253" spans="2:28" s="35" customFormat="1" ht="21" customHeight="1" x14ac:dyDescent="0.15">
      <c r="B3253" s="37" t="str">
        <f>IF(ISBLANK(AC!B3259),"",AC!B3259)</f>
        <v/>
      </c>
      <c r="C3253" s="32"/>
      <c r="D3253" s="179" t="str">
        <f>IF(ISBLANK(AC!D3259),"",AC!D3259)</f>
        <v/>
      </c>
      <c r="E3253" s="180"/>
      <c r="F3253" s="180"/>
      <c r="G3253" s="180"/>
      <c r="H3253" s="180"/>
      <c r="I3253" s="180"/>
      <c r="J3253" s="180"/>
      <c r="K3253" s="180"/>
      <c r="L3253" s="180"/>
      <c r="M3253" s="180"/>
      <c r="N3253" s="180"/>
      <c r="O3253" s="180"/>
      <c r="P3253" s="181"/>
      <c r="Q3253" s="33"/>
      <c r="R3253" s="37" t="str">
        <f>IF(ISBLANK(AC!P3259),"",AC!P3259)</f>
        <v/>
      </c>
      <c r="S3253" s="34"/>
      <c r="T3253" s="47" t="str">
        <f>IF(NOT(ISBLANK(AC!R3259)),AC!R3259,"")</f>
        <v/>
      </c>
      <c r="U3253" s="34"/>
      <c r="V3253" s="47" t="str">
        <f>IF(NOT(ISBLANK(AC!AB3259)),IF($AA$22&gt;AC!$R$22,ROUND(ROUNDDOWN((AC!$R$22/$AA$22),4)*AC!BM3259,2),AC!BM3259),IF(AND(NOT(ISBLANK(AC!R3259)),NOT(ISERR(AC!R3259)),AC!R3259&lt;&gt;0),0,""))</f>
        <v/>
      </c>
      <c r="W3253" s="34"/>
      <c r="X3253" s="47" t="str">
        <f t="shared" si="100"/>
        <v/>
      </c>
      <c r="Z3253" s="29" t="str">
        <f>IF(NOT(ISBLANK(AC!AB3259)),AC!BM3259,"")</f>
        <v/>
      </c>
      <c r="AA3253" s="29" t="str">
        <f t="shared" si="101"/>
        <v/>
      </c>
      <c r="AB3253" s="36">
        <f>IF(V3253&lt;ROUND(0.7*AC!T3259,2),1,0)</f>
        <v>0</v>
      </c>
    </row>
    <row r="3254" spans="2:28" s="35" customFormat="1" ht="21" customHeight="1" x14ac:dyDescent="0.15">
      <c r="B3254" s="37" t="str">
        <f>IF(ISBLANK(AC!B3260),"",AC!B3260)</f>
        <v/>
      </c>
      <c r="C3254" s="32"/>
      <c r="D3254" s="179" t="str">
        <f>IF(ISBLANK(AC!D3260),"",AC!D3260)</f>
        <v/>
      </c>
      <c r="E3254" s="180"/>
      <c r="F3254" s="180"/>
      <c r="G3254" s="180"/>
      <c r="H3254" s="180"/>
      <c r="I3254" s="180"/>
      <c r="J3254" s="180"/>
      <c r="K3254" s="180"/>
      <c r="L3254" s="180"/>
      <c r="M3254" s="180"/>
      <c r="N3254" s="180"/>
      <c r="O3254" s="180"/>
      <c r="P3254" s="181"/>
      <c r="Q3254" s="33"/>
      <c r="R3254" s="37" t="str">
        <f>IF(ISBLANK(AC!P3260),"",AC!P3260)</f>
        <v/>
      </c>
      <c r="S3254" s="34"/>
      <c r="T3254" s="47" t="str">
        <f>IF(NOT(ISBLANK(AC!R3260)),AC!R3260,"")</f>
        <v/>
      </c>
      <c r="U3254" s="34"/>
      <c r="V3254" s="47" t="str">
        <f>IF(NOT(ISBLANK(AC!AB3260)),IF($AA$22&gt;AC!$R$22,ROUND(ROUNDDOWN((AC!$R$22/$AA$22),4)*AC!BM3260,2),AC!BM3260),IF(AND(NOT(ISBLANK(AC!R3260)),NOT(ISERR(AC!R3260)),AC!R3260&lt;&gt;0),0,""))</f>
        <v/>
      </c>
      <c r="W3254" s="34"/>
      <c r="X3254" s="47" t="str">
        <f t="shared" si="100"/>
        <v/>
      </c>
      <c r="Z3254" s="29" t="str">
        <f>IF(NOT(ISBLANK(AC!AB3260)),AC!BM3260,"")</f>
        <v/>
      </c>
      <c r="AA3254" s="29" t="str">
        <f t="shared" si="101"/>
        <v/>
      </c>
      <c r="AB3254" s="36">
        <f>IF(V3254&lt;ROUND(0.7*AC!T3260,2),1,0)</f>
        <v>0</v>
      </c>
    </row>
    <row r="3255" spans="2:28" s="35" customFormat="1" ht="21" customHeight="1" x14ac:dyDescent="0.15">
      <c r="B3255" s="37" t="str">
        <f>IF(ISBLANK(AC!B3261),"",AC!B3261)</f>
        <v/>
      </c>
      <c r="C3255" s="32"/>
      <c r="D3255" s="179" t="str">
        <f>IF(ISBLANK(AC!D3261),"",AC!D3261)</f>
        <v/>
      </c>
      <c r="E3255" s="180"/>
      <c r="F3255" s="180"/>
      <c r="G3255" s="180"/>
      <c r="H3255" s="180"/>
      <c r="I3255" s="180"/>
      <c r="J3255" s="180"/>
      <c r="K3255" s="180"/>
      <c r="L3255" s="180"/>
      <c r="M3255" s="180"/>
      <c r="N3255" s="180"/>
      <c r="O3255" s="180"/>
      <c r="P3255" s="181"/>
      <c r="Q3255" s="33"/>
      <c r="R3255" s="37" t="str">
        <f>IF(ISBLANK(AC!P3261),"",AC!P3261)</f>
        <v/>
      </c>
      <c r="S3255" s="34"/>
      <c r="T3255" s="47" t="str">
        <f>IF(NOT(ISBLANK(AC!R3261)),AC!R3261,"")</f>
        <v/>
      </c>
      <c r="U3255" s="34"/>
      <c r="V3255" s="47" t="str">
        <f>IF(NOT(ISBLANK(AC!AB3261)),IF($AA$22&gt;AC!$R$22,ROUND(ROUNDDOWN((AC!$R$22/$AA$22),4)*AC!BM3261,2),AC!BM3261),IF(AND(NOT(ISBLANK(AC!R3261)),NOT(ISERR(AC!R3261)),AC!R3261&lt;&gt;0),0,""))</f>
        <v/>
      </c>
      <c r="W3255" s="34"/>
      <c r="X3255" s="47" t="str">
        <f t="shared" si="100"/>
        <v/>
      </c>
      <c r="Z3255" s="29" t="str">
        <f>IF(NOT(ISBLANK(AC!AB3261)),AC!BM3261,"")</f>
        <v/>
      </c>
      <c r="AA3255" s="29" t="str">
        <f t="shared" si="101"/>
        <v/>
      </c>
      <c r="AB3255" s="36">
        <f>IF(V3255&lt;ROUND(0.7*AC!T3261,2),1,0)</f>
        <v>0</v>
      </c>
    </row>
    <row r="3256" spans="2:28" s="35" customFormat="1" ht="21" customHeight="1" x14ac:dyDescent="0.15">
      <c r="B3256" s="37" t="str">
        <f>IF(ISBLANK(AC!B3262),"",AC!B3262)</f>
        <v/>
      </c>
      <c r="C3256" s="32"/>
      <c r="D3256" s="179" t="str">
        <f>IF(ISBLANK(AC!D3262),"",AC!D3262)</f>
        <v/>
      </c>
      <c r="E3256" s="180"/>
      <c r="F3256" s="180"/>
      <c r="G3256" s="180"/>
      <c r="H3256" s="180"/>
      <c r="I3256" s="180"/>
      <c r="J3256" s="180"/>
      <c r="K3256" s="180"/>
      <c r="L3256" s="180"/>
      <c r="M3256" s="180"/>
      <c r="N3256" s="180"/>
      <c r="O3256" s="180"/>
      <c r="P3256" s="181"/>
      <c r="Q3256" s="33"/>
      <c r="R3256" s="37" t="str">
        <f>IF(ISBLANK(AC!P3262),"",AC!P3262)</f>
        <v/>
      </c>
      <c r="S3256" s="34"/>
      <c r="T3256" s="47" t="str">
        <f>IF(NOT(ISBLANK(AC!R3262)),AC!R3262,"")</f>
        <v/>
      </c>
      <c r="U3256" s="34"/>
      <c r="V3256" s="47" t="str">
        <f>IF(NOT(ISBLANK(AC!AB3262)),IF($AA$22&gt;AC!$R$22,ROUND(ROUNDDOWN((AC!$R$22/$AA$22),4)*AC!BM3262,2),AC!BM3262),IF(AND(NOT(ISBLANK(AC!R3262)),NOT(ISERR(AC!R3262)),AC!R3262&lt;&gt;0),0,""))</f>
        <v/>
      </c>
      <c r="W3256" s="34"/>
      <c r="X3256" s="47" t="str">
        <f t="shared" si="100"/>
        <v/>
      </c>
      <c r="Z3256" s="29" t="str">
        <f>IF(NOT(ISBLANK(AC!AB3262)),AC!BM3262,"")</f>
        <v/>
      </c>
      <c r="AA3256" s="29" t="str">
        <f t="shared" si="101"/>
        <v/>
      </c>
      <c r="AB3256" s="36">
        <f>IF(V3256&lt;ROUND(0.7*AC!T3262,2),1,0)</f>
        <v>0</v>
      </c>
    </row>
    <row r="3257" spans="2:28" s="35" customFormat="1" ht="21" customHeight="1" x14ac:dyDescent="0.15">
      <c r="B3257" s="37" t="str">
        <f>IF(ISBLANK(AC!B3263),"",AC!B3263)</f>
        <v/>
      </c>
      <c r="C3257" s="32"/>
      <c r="D3257" s="179" t="str">
        <f>IF(ISBLANK(AC!D3263),"",AC!D3263)</f>
        <v/>
      </c>
      <c r="E3257" s="180"/>
      <c r="F3257" s="180"/>
      <c r="G3257" s="180"/>
      <c r="H3257" s="180"/>
      <c r="I3257" s="180"/>
      <c r="J3257" s="180"/>
      <c r="K3257" s="180"/>
      <c r="L3257" s="180"/>
      <c r="M3257" s="180"/>
      <c r="N3257" s="180"/>
      <c r="O3257" s="180"/>
      <c r="P3257" s="181"/>
      <c r="Q3257" s="33"/>
      <c r="R3257" s="37" t="str">
        <f>IF(ISBLANK(AC!P3263),"",AC!P3263)</f>
        <v/>
      </c>
      <c r="S3257" s="34"/>
      <c r="T3257" s="47" t="str">
        <f>IF(NOT(ISBLANK(AC!R3263)),AC!R3263,"")</f>
        <v/>
      </c>
      <c r="U3257" s="34"/>
      <c r="V3257" s="47" t="str">
        <f>IF(NOT(ISBLANK(AC!AB3263)),IF($AA$22&gt;AC!$R$22,ROUND(ROUNDDOWN((AC!$R$22/$AA$22),4)*AC!BM3263,2),AC!BM3263),IF(AND(NOT(ISBLANK(AC!R3263)),NOT(ISERR(AC!R3263)),AC!R3263&lt;&gt;0),0,""))</f>
        <v/>
      </c>
      <c r="W3257" s="34"/>
      <c r="X3257" s="47" t="str">
        <f t="shared" si="100"/>
        <v/>
      </c>
      <c r="Z3257" s="29" t="str">
        <f>IF(NOT(ISBLANK(AC!AB3263)),AC!BM3263,"")</f>
        <v/>
      </c>
      <c r="AA3257" s="29" t="str">
        <f t="shared" si="101"/>
        <v/>
      </c>
      <c r="AB3257" s="36">
        <f>IF(V3257&lt;ROUND(0.7*AC!T3263,2),1,0)</f>
        <v>0</v>
      </c>
    </row>
    <row r="3258" spans="2:28" s="35" customFormat="1" ht="21" customHeight="1" x14ac:dyDescent="0.15">
      <c r="B3258" s="37" t="str">
        <f>IF(ISBLANK(AC!B3264),"",AC!B3264)</f>
        <v/>
      </c>
      <c r="C3258" s="32"/>
      <c r="D3258" s="179" t="str">
        <f>IF(ISBLANK(AC!D3264),"",AC!D3264)</f>
        <v/>
      </c>
      <c r="E3258" s="180"/>
      <c r="F3258" s="180"/>
      <c r="G3258" s="180"/>
      <c r="H3258" s="180"/>
      <c r="I3258" s="180"/>
      <c r="J3258" s="180"/>
      <c r="K3258" s="180"/>
      <c r="L3258" s="180"/>
      <c r="M3258" s="180"/>
      <c r="N3258" s="180"/>
      <c r="O3258" s="180"/>
      <c r="P3258" s="181"/>
      <c r="Q3258" s="33"/>
      <c r="R3258" s="37" t="str">
        <f>IF(ISBLANK(AC!P3264),"",AC!P3264)</f>
        <v/>
      </c>
      <c r="S3258" s="34"/>
      <c r="T3258" s="47" t="str">
        <f>IF(NOT(ISBLANK(AC!R3264)),AC!R3264,"")</f>
        <v/>
      </c>
      <c r="U3258" s="34"/>
      <c r="V3258" s="47" t="str">
        <f>IF(NOT(ISBLANK(AC!AB3264)),IF($AA$22&gt;AC!$R$22,ROUND(ROUNDDOWN((AC!$R$22/$AA$22),4)*AC!BM3264,2),AC!BM3264),IF(AND(NOT(ISBLANK(AC!R3264)),NOT(ISERR(AC!R3264)),AC!R3264&lt;&gt;0),0,""))</f>
        <v/>
      </c>
      <c r="W3258" s="34"/>
      <c r="X3258" s="47" t="str">
        <f t="shared" si="100"/>
        <v/>
      </c>
      <c r="Z3258" s="29" t="str">
        <f>IF(NOT(ISBLANK(AC!AB3264)),AC!BM3264,"")</f>
        <v/>
      </c>
      <c r="AA3258" s="29" t="str">
        <f t="shared" si="101"/>
        <v/>
      </c>
      <c r="AB3258" s="36">
        <f>IF(V3258&lt;ROUND(0.7*AC!T3264,2),1,0)</f>
        <v>0</v>
      </c>
    </row>
    <row r="3259" spans="2:28" s="35" customFormat="1" ht="21" customHeight="1" x14ac:dyDescent="0.15">
      <c r="B3259" s="37" t="str">
        <f>IF(ISBLANK(AC!B3265),"",AC!B3265)</f>
        <v/>
      </c>
      <c r="C3259" s="32"/>
      <c r="D3259" s="179" t="str">
        <f>IF(ISBLANK(AC!D3265),"",AC!D3265)</f>
        <v/>
      </c>
      <c r="E3259" s="180"/>
      <c r="F3259" s="180"/>
      <c r="G3259" s="180"/>
      <c r="H3259" s="180"/>
      <c r="I3259" s="180"/>
      <c r="J3259" s="180"/>
      <c r="K3259" s="180"/>
      <c r="L3259" s="180"/>
      <c r="M3259" s="180"/>
      <c r="N3259" s="180"/>
      <c r="O3259" s="180"/>
      <c r="P3259" s="181"/>
      <c r="Q3259" s="33"/>
      <c r="R3259" s="37" t="str">
        <f>IF(ISBLANK(AC!P3265),"",AC!P3265)</f>
        <v/>
      </c>
      <c r="S3259" s="34"/>
      <c r="T3259" s="47" t="str">
        <f>IF(NOT(ISBLANK(AC!R3265)),AC!R3265,"")</f>
        <v/>
      </c>
      <c r="U3259" s="34"/>
      <c r="V3259" s="47" t="str">
        <f>IF(NOT(ISBLANK(AC!AB3265)),IF($AA$22&gt;AC!$R$22,ROUND(ROUNDDOWN((AC!$R$22/$AA$22),4)*AC!BM3265,2),AC!BM3265),IF(AND(NOT(ISBLANK(AC!R3265)),NOT(ISERR(AC!R3265)),AC!R3265&lt;&gt;0),0,""))</f>
        <v/>
      </c>
      <c r="W3259" s="34"/>
      <c r="X3259" s="47" t="str">
        <f t="shared" si="100"/>
        <v/>
      </c>
      <c r="Z3259" s="29" t="str">
        <f>IF(NOT(ISBLANK(AC!AB3265)),AC!BM3265,"")</f>
        <v/>
      </c>
      <c r="AA3259" s="29" t="str">
        <f t="shared" si="101"/>
        <v/>
      </c>
      <c r="AB3259" s="36">
        <f>IF(V3259&lt;ROUND(0.7*AC!T3265,2),1,0)</f>
        <v>0</v>
      </c>
    </row>
    <row r="3260" spans="2:28" s="35" customFormat="1" ht="21" customHeight="1" x14ac:dyDescent="0.15">
      <c r="B3260" s="37" t="str">
        <f>IF(ISBLANK(AC!B3266),"",AC!B3266)</f>
        <v/>
      </c>
      <c r="C3260" s="32"/>
      <c r="D3260" s="179" t="str">
        <f>IF(ISBLANK(AC!D3266),"",AC!D3266)</f>
        <v/>
      </c>
      <c r="E3260" s="180"/>
      <c r="F3260" s="180"/>
      <c r="G3260" s="180"/>
      <c r="H3260" s="180"/>
      <c r="I3260" s="180"/>
      <c r="J3260" s="180"/>
      <c r="K3260" s="180"/>
      <c r="L3260" s="180"/>
      <c r="M3260" s="180"/>
      <c r="N3260" s="180"/>
      <c r="O3260" s="180"/>
      <c r="P3260" s="181"/>
      <c r="Q3260" s="33"/>
      <c r="R3260" s="37" t="str">
        <f>IF(ISBLANK(AC!P3266),"",AC!P3266)</f>
        <v/>
      </c>
      <c r="S3260" s="34"/>
      <c r="T3260" s="47" t="str">
        <f>IF(NOT(ISBLANK(AC!R3266)),AC!R3266,"")</f>
        <v/>
      </c>
      <c r="U3260" s="34"/>
      <c r="V3260" s="47" t="str">
        <f>IF(NOT(ISBLANK(AC!AB3266)),IF($AA$22&gt;AC!$R$22,ROUND(ROUNDDOWN((AC!$R$22/$AA$22),4)*AC!BM3266,2),AC!BM3266),IF(AND(NOT(ISBLANK(AC!R3266)),NOT(ISERR(AC!R3266)),AC!R3266&lt;&gt;0),0,""))</f>
        <v/>
      </c>
      <c r="W3260" s="34"/>
      <c r="X3260" s="47" t="str">
        <f t="shared" si="100"/>
        <v/>
      </c>
      <c r="Z3260" s="29" t="str">
        <f>IF(NOT(ISBLANK(AC!AB3266)),AC!BM3266,"")</f>
        <v/>
      </c>
      <c r="AA3260" s="29" t="str">
        <f t="shared" si="101"/>
        <v/>
      </c>
      <c r="AB3260" s="36">
        <f>IF(V3260&lt;ROUND(0.7*AC!T3266,2),1,0)</f>
        <v>0</v>
      </c>
    </row>
    <row r="3261" spans="2:28" s="35" customFormat="1" ht="21" customHeight="1" x14ac:dyDescent="0.15">
      <c r="B3261" s="37" t="str">
        <f>IF(ISBLANK(AC!B3267),"",AC!B3267)</f>
        <v/>
      </c>
      <c r="C3261" s="32"/>
      <c r="D3261" s="179" t="str">
        <f>IF(ISBLANK(AC!D3267),"",AC!D3267)</f>
        <v/>
      </c>
      <c r="E3261" s="180"/>
      <c r="F3261" s="180"/>
      <c r="G3261" s="180"/>
      <c r="H3261" s="180"/>
      <c r="I3261" s="180"/>
      <c r="J3261" s="180"/>
      <c r="K3261" s="180"/>
      <c r="L3261" s="180"/>
      <c r="M3261" s="180"/>
      <c r="N3261" s="180"/>
      <c r="O3261" s="180"/>
      <c r="P3261" s="181"/>
      <c r="Q3261" s="33"/>
      <c r="R3261" s="37" t="str">
        <f>IF(ISBLANK(AC!P3267),"",AC!P3267)</f>
        <v/>
      </c>
      <c r="S3261" s="34"/>
      <c r="T3261" s="47" t="str">
        <f>IF(NOT(ISBLANK(AC!R3267)),AC!R3267,"")</f>
        <v/>
      </c>
      <c r="U3261" s="34"/>
      <c r="V3261" s="47" t="str">
        <f>IF(NOT(ISBLANK(AC!AB3267)),IF($AA$22&gt;AC!$R$22,ROUND(ROUNDDOWN((AC!$R$22/$AA$22),4)*AC!BM3267,2),AC!BM3267),IF(AND(NOT(ISBLANK(AC!R3267)),NOT(ISERR(AC!R3267)),AC!R3267&lt;&gt;0),0,""))</f>
        <v/>
      </c>
      <c r="W3261" s="34"/>
      <c r="X3261" s="47" t="str">
        <f t="shared" si="100"/>
        <v/>
      </c>
      <c r="Z3261" s="29" t="str">
        <f>IF(NOT(ISBLANK(AC!AB3267)),AC!BM3267,"")</f>
        <v/>
      </c>
      <c r="AA3261" s="29" t="str">
        <f t="shared" si="101"/>
        <v/>
      </c>
      <c r="AB3261" s="36">
        <f>IF(V3261&lt;ROUND(0.7*AC!T3267,2),1,0)</f>
        <v>0</v>
      </c>
    </row>
    <row r="3262" spans="2:28" s="35" customFormat="1" ht="21" customHeight="1" x14ac:dyDescent="0.15">
      <c r="B3262" s="37" t="str">
        <f>IF(ISBLANK(AC!B3268),"",AC!B3268)</f>
        <v/>
      </c>
      <c r="C3262" s="32"/>
      <c r="D3262" s="179" t="str">
        <f>IF(ISBLANK(AC!D3268),"",AC!D3268)</f>
        <v/>
      </c>
      <c r="E3262" s="180"/>
      <c r="F3262" s="180"/>
      <c r="G3262" s="180"/>
      <c r="H3262" s="180"/>
      <c r="I3262" s="180"/>
      <c r="J3262" s="180"/>
      <c r="K3262" s="180"/>
      <c r="L3262" s="180"/>
      <c r="M3262" s="180"/>
      <c r="N3262" s="180"/>
      <c r="O3262" s="180"/>
      <c r="P3262" s="181"/>
      <c r="Q3262" s="33"/>
      <c r="R3262" s="37" t="str">
        <f>IF(ISBLANK(AC!P3268),"",AC!P3268)</f>
        <v/>
      </c>
      <c r="S3262" s="34"/>
      <c r="T3262" s="47" t="str">
        <f>IF(NOT(ISBLANK(AC!R3268)),AC!R3268,"")</f>
        <v/>
      </c>
      <c r="U3262" s="34"/>
      <c r="V3262" s="47" t="str">
        <f>IF(NOT(ISBLANK(AC!AB3268)),IF($AA$22&gt;AC!$R$22,ROUND(ROUNDDOWN((AC!$R$22/$AA$22),4)*AC!BM3268,2),AC!BM3268),IF(AND(NOT(ISBLANK(AC!R3268)),NOT(ISERR(AC!R3268)),AC!R3268&lt;&gt;0),0,""))</f>
        <v/>
      </c>
      <c r="W3262" s="34"/>
      <c r="X3262" s="47" t="str">
        <f t="shared" si="100"/>
        <v/>
      </c>
      <c r="Z3262" s="29" t="str">
        <f>IF(NOT(ISBLANK(AC!AB3268)),AC!BM3268,"")</f>
        <v/>
      </c>
      <c r="AA3262" s="29" t="str">
        <f t="shared" si="101"/>
        <v/>
      </c>
      <c r="AB3262" s="36">
        <f>IF(V3262&lt;ROUND(0.7*AC!T3268,2),1,0)</f>
        <v>0</v>
      </c>
    </row>
    <row r="3263" spans="2:28" s="35" customFormat="1" ht="21" customHeight="1" x14ac:dyDescent="0.15">
      <c r="B3263" s="37" t="str">
        <f>IF(ISBLANK(AC!B3269),"",AC!B3269)</f>
        <v/>
      </c>
      <c r="C3263" s="32"/>
      <c r="D3263" s="179" t="str">
        <f>IF(ISBLANK(AC!D3269),"",AC!D3269)</f>
        <v/>
      </c>
      <c r="E3263" s="180"/>
      <c r="F3263" s="180"/>
      <c r="G3263" s="180"/>
      <c r="H3263" s="180"/>
      <c r="I3263" s="180"/>
      <c r="J3263" s="180"/>
      <c r="K3263" s="180"/>
      <c r="L3263" s="180"/>
      <c r="M3263" s="180"/>
      <c r="N3263" s="180"/>
      <c r="O3263" s="180"/>
      <c r="P3263" s="181"/>
      <c r="Q3263" s="33"/>
      <c r="R3263" s="37" t="str">
        <f>IF(ISBLANK(AC!P3269),"",AC!P3269)</f>
        <v/>
      </c>
      <c r="S3263" s="34"/>
      <c r="T3263" s="47" t="str">
        <f>IF(NOT(ISBLANK(AC!R3269)),AC!R3269,"")</f>
        <v/>
      </c>
      <c r="U3263" s="34"/>
      <c r="V3263" s="47" t="str">
        <f>IF(NOT(ISBLANK(AC!AB3269)),IF($AA$22&gt;AC!$R$22,ROUND(ROUNDDOWN((AC!$R$22/$AA$22),4)*AC!BM3269,2),AC!BM3269),IF(AND(NOT(ISBLANK(AC!R3269)),NOT(ISERR(AC!R3269)),AC!R3269&lt;&gt;0),0,""))</f>
        <v/>
      </c>
      <c r="W3263" s="34"/>
      <c r="X3263" s="47" t="str">
        <f t="shared" si="100"/>
        <v/>
      </c>
      <c r="Z3263" s="29" t="str">
        <f>IF(NOT(ISBLANK(AC!AB3269)),AC!BM3269,"")</f>
        <v/>
      </c>
      <c r="AA3263" s="29" t="str">
        <f t="shared" si="101"/>
        <v/>
      </c>
      <c r="AB3263" s="36">
        <f>IF(V3263&lt;ROUND(0.7*AC!T3269,2),1,0)</f>
        <v>0</v>
      </c>
    </row>
    <row r="3264" spans="2:28" s="35" customFormat="1" ht="21" customHeight="1" x14ac:dyDescent="0.15">
      <c r="B3264" s="37" t="str">
        <f>IF(ISBLANK(AC!B3270),"",AC!B3270)</f>
        <v/>
      </c>
      <c r="C3264" s="32"/>
      <c r="D3264" s="179" t="str">
        <f>IF(ISBLANK(AC!D3270),"",AC!D3270)</f>
        <v/>
      </c>
      <c r="E3264" s="180"/>
      <c r="F3264" s="180"/>
      <c r="G3264" s="180"/>
      <c r="H3264" s="180"/>
      <c r="I3264" s="180"/>
      <c r="J3264" s="180"/>
      <c r="K3264" s="180"/>
      <c r="L3264" s="180"/>
      <c r="M3264" s="180"/>
      <c r="N3264" s="180"/>
      <c r="O3264" s="180"/>
      <c r="P3264" s="181"/>
      <c r="Q3264" s="33"/>
      <c r="R3264" s="37" t="str">
        <f>IF(ISBLANK(AC!P3270),"",AC!P3270)</f>
        <v/>
      </c>
      <c r="S3264" s="34"/>
      <c r="T3264" s="47" t="str">
        <f>IF(NOT(ISBLANK(AC!R3270)),AC!R3270,"")</f>
        <v/>
      </c>
      <c r="U3264" s="34"/>
      <c r="V3264" s="47" t="str">
        <f>IF(NOT(ISBLANK(AC!AB3270)),IF($AA$22&gt;AC!$R$22,ROUND(ROUNDDOWN((AC!$R$22/$AA$22),4)*AC!BM3270,2),AC!BM3270),IF(AND(NOT(ISBLANK(AC!R3270)),NOT(ISERR(AC!R3270)),AC!R3270&lt;&gt;0),0,""))</f>
        <v/>
      </c>
      <c r="W3264" s="34"/>
      <c r="X3264" s="47" t="str">
        <f t="shared" si="100"/>
        <v/>
      </c>
      <c r="Z3264" s="29" t="str">
        <f>IF(NOT(ISBLANK(AC!AB3270)),AC!BM3270,"")</f>
        <v/>
      </c>
      <c r="AA3264" s="29" t="str">
        <f t="shared" si="101"/>
        <v/>
      </c>
      <c r="AB3264" s="36">
        <f>IF(V3264&lt;ROUND(0.7*AC!T3270,2),1,0)</f>
        <v>0</v>
      </c>
    </row>
    <row r="3265" spans="2:28" s="35" customFormat="1" ht="21" customHeight="1" x14ac:dyDescent="0.15">
      <c r="B3265" s="37" t="str">
        <f>IF(ISBLANK(AC!B3271),"",AC!B3271)</f>
        <v/>
      </c>
      <c r="C3265" s="32"/>
      <c r="D3265" s="179" t="str">
        <f>IF(ISBLANK(AC!D3271),"",AC!D3271)</f>
        <v/>
      </c>
      <c r="E3265" s="180"/>
      <c r="F3265" s="180"/>
      <c r="G3265" s="180"/>
      <c r="H3265" s="180"/>
      <c r="I3265" s="180"/>
      <c r="J3265" s="180"/>
      <c r="K3265" s="180"/>
      <c r="L3265" s="180"/>
      <c r="M3265" s="180"/>
      <c r="N3265" s="180"/>
      <c r="O3265" s="180"/>
      <c r="P3265" s="181"/>
      <c r="Q3265" s="33"/>
      <c r="R3265" s="37" t="str">
        <f>IF(ISBLANK(AC!P3271),"",AC!P3271)</f>
        <v/>
      </c>
      <c r="S3265" s="34"/>
      <c r="T3265" s="47" t="str">
        <f>IF(NOT(ISBLANK(AC!R3271)),AC!R3271,"")</f>
        <v/>
      </c>
      <c r="U3265" s="34"/>
      <c r="V3265" s="47" t="str">
        <f>IF(NOT(ISBLANK(AC!AB3271)),IF($AA$22&gt;AC!$R$22,ROUND(ROUNDDOWN((AC!$R$22/$AA$22),4)*AC!BM3271,2),AC!BM3271),IF(AND(NOT(ISBLANK(AC!R3271)),NOT(ISERR(AC!R3271)),AC!R3271&lt;&gt;0),0,""))</f>
        <v/>
      </c>
      <c r="W3265" s="34"/>
      <c r="X3265" s="47" t="str">
        <f t="shared" si="100"/>
        <v/>
      </c>
      <c r="Z3265" s="29" t="str">
        <f>IF(NOT(ISBLANK(AC!AB3271)),AC!BM3271,"")</f>
        <v/>
      </c>
      <c r="AA3265" s="29" t="str">
        <f t="shared" si="101"/>
        <v/>
      </c>
      <c r="AB3265" s="36">
        <f>IF(V3265&lt;ROUND(0.7*AC!T3271,2),1,0)</f>
        <v>0</v>
      </c>
    </row>
    <row r="3266" spans="2:28" s="35" customFormat="1" ht="21" customHeight="1" x14ac:dyDescent="0.15">
      <c r="B3266" s="37" t="str">
        <f>IF(ISBLANK(AC!B3272),"",AC!B3272)</f>
        <v/>
      </c>
      <c r="C3266" s="32"/>
      <c r="D3266" s="179" t="str">
        <f>IF(ISBLANK(AC!D3272),"",AC!D3272)</f>
        <v/>
      </c>
      <c r="E3266" s="180"/>
      <c r="F3266" s="180"/>
      <c r="G3266" s="180"/>
      <c r="H3266" s="180"/>
      <c r="I3266" s="180"/>
      <c r="J3266" s="180"/>
      <c r="K3266" s="180"/>
      <c r="L3266" s="180"/>
      <c r="M3266" s="180"/>
      <c r="N3266" s="180"/>
      <c r="O3266" s="180"/>
      <c r="P3266" s="181"/>
      <c r="Q3266" s="33"/>
      <c r="R3266" s="37" t="str">
        <f>IF(ISBLANK(AC!P3272),"",AC!P3272)</f>
        <v/>
      </c>
      <c r="S3266" s="34"/>
      <c r="T3266" s="47" t="str">
        <f>IF(NOT(ISBLANK(AC!R3272)),AC!R3272,"")</f>
        <v/>
      </c>
      <c r="U3266" s="34"/>
      <c r="V3266" s="47" t="str">
        <f>IF(NOT(ISBLANK(AC!AB3272)),IF($AA$22&gt;AC!$R$22,ROUND(ROUNDDOWN((AC!$R$22/$AA$22),4)*AC!BM3272,2),AC!BM3272),IF(AND(NOT(ISBLANK(AC!R3272)),NOT(ISERR(AC!R3272)),AC!R3272&lt;&gt;0),0,""))</f>
        <v/>
      </c>
      <c r="W3266" s="34"/>
      <c r="X3266" s="47" t="str">
        <f t="shared" si="100"/>
        <v/>
      </c>
      <c r="Z3266" s="29" t="str">
        <f>IF(NOT(ISBLANK(AC!AB3272)),AC!BM3272,"")</f>
        <v/>
      </c>
      <c r="AA3266" s="29" t="str">
        <f t="shared" si="101"/>
        <v/>
      </c>
      <c r="AB3266" s="36">
        <f>IF(V3266&lt;ROUND(0.7*AC!T3272,2),1,0)</f>
        <v>0</v>
      </c>
    </row>
    <row r="3267" spans="2:28" s="35" customFormat="1" ht="21" customHeight="1" x14ac:dyDescent="0.15">
      <c r="B3267" s="37" t="str">
        <f>IF(ISBLANK(AC!B3273),"",AC!B3273)</f>
        <v/>
      </c>
      <c r="C3267" s="32"/>
      <c r="D3267" s="179" t="str">
        <f>IF(ISBLANK(AC!D3273),"",AC!D3273)</f>
        <v/>
      </c>
      <c r="E3267" s="180"/>
      <c r="F3267" s="180"/>
      <c r="G3267" s="180"/>
      <c r="H3267" s="180"/>
      <c r="I3267" s="180"/>
      <c r="J3267" s="180"/>
      <c r="K3267" s="180"/>
      <c r="L3267" s="180"/>
      <c r="M3267" s="180"/>
      <c r="N3267" s="180"/>
      <c r="O3267" s="180"/>
      <c r="P3267" s="181"/>
      <c r="Q3267" s="33"/>
      <c r="R3267" s="37" t="str">
        <f>IF(ISBLANK(AC!P3273),"",AC!P3273)</f>
        <v/>
      </c>
      <c r="S3267" s="34"/>
      <c r="T3267" s="47" t="str">
        <f>IF(NOT(ISBLANK(AC!R3273)),AC!R3273,"")</f>
        <v/>
      </c>
      <c r="U3267" s="34"/>
      <c r="V3267" s="47" t="str">
        <f>IF(NOT(ISBLANK(AC!AB3273)),IF($AA$22&gt;AC!$R$22,ROUND(ROUNDDOWN((AC!$R$22/$AA$22),4)*AC!BM3273,2),AC!BM3273),IF(AND(NOT(ISBLANK(AC!R3273)),NOT(ISERR(AC!R3273)),AC!R3273&lt;&gt;0),0,""))</f>
        <v/>
      </c>
      <c r="W3267" s="34"/>
      <c r="X3267" s="47" t="str">
        <f t="shared" si="100"/>
        <v/>
      </c>
      <c r="Z3267" s="29" t="str">
        <f>IF(NOT(ISBLANK(AC!AB3273)),AC!BM3273,"")</f>
        <v/>
      </c>
      <c r="AA3267" s="29" t="str">
        <f t="shared" si="101"/>
        <v/>
      </c>
      <c r="AB3267" s="36">
        <f>IF(V3267&lt;ROUND(0.7*AC!T3273,2),1,0)</f>
        <v>0</v>
      </c>
    </row>
    <row r="3268" spans="2:28" s="35" customFormat="1" ht="21" customHeight="1" x14ac:dyDescent="0.15">
      <c r="B3268" s="37" t="str">
        <f>IF(ISBLANK(AC!B3274),"",AC!B3274)</f>
        <v/>
      </c>
      <c r="C3268" s="32"/>
      <c r="D3268" s="179" t="str">
        <f>IF(ISBLANK(AC!D3274),"",AC!D3274)</f>
        <v/>
      </c>
      <c r="E3268" s="180"/>
      <c r="F3268" s="180"/>
      <c r="G3268" s="180"/>
      <c r="H3268" s="180"/>
      <c r="I3268" s="180"/>
      <c r="J3268" s="180"/>
      <c r="K3268" s="180"/>
      <c r="L3268" s="180"/>
      <c r="M3268" s="180"/>
      <c r="N3268" s="180"/>
      <c r="O3268" s="180"/>
      <c r="P3268" s="181"/>
      <c r="Q3268" s="33"/>
      <c r="R3268" s="37" t="str">
        <f>IF(ISBLANK(AC!P3274),"",AC!P3274)</f>
        <v/>
      </c>
      <c r="S3268" s="34"/>
      <c r="T3268" s="47" t="str">
        <f>IF(NOT(ISBLANK(AC!R3274)),AC!R3274,"")</f>
        <v/>
      </c>
      <c r="U3268" s="34"/>
      <c r="V3268" s="47" t="str">
        <f>IF(NOT(ISBLANK(AC!AB3274)),IF($AA$22&gt;AC!$R$22,ROUND(ROUNDDOWN((AC!$R$22/$AA$22),4)*AC!BM3274,2),AC!BM3274),IF(AND(NOT(ISBLANK(AC!R3274)),NOT(ISERR(AC!R3274)),AC!R3274&lt;&gt;0),0,""))</f>
        <v/>
      </c>
      <c r="W3268" s="34"/>
      <c r="X3268" s="47" t="str">
        <f t="shared" si="100"/>
        <v/>
      </c>
      <c r="Z3268" s="29" t="str">
        <f>IF(NOT(ISBLANK(AC!AB3274)),AC!BM3274,"")</f>
        <v/>
      </c>
      <c r="AA3268" s="29" t="str">
        <f t="shared" si="101"/>
        <v/>
      </c>
      <c r="AB3268" s="36">
        <f>IF(V3268&lt;ROUND(0.7*AC!T3274,2),1,0)</f>
        <v>0</v>
      </c>
    </row>
    <row r="3269" spans="2:28" s="35" customFormat="1" ht="21" customHeight="1" x14ac:dyDescent="0.15">
      <c r="B3269" s="37" t="str">
        <f>IF(ISBLANK(AC!B3275),"",AC!B3275)</f>
        <v/>
      </c>
      <c r="C3269" s="32"/>
      <c r="D3269" s="179" t="str">
        <f>IF(ISBLANK(AC!D3275),"",AC!D3275)</f>
        <v/>
      </c>
      <c r="E3269" s="180"/>
      <c r="F3269" s="180"/>
      <c r="G3269" s="180"/>
      <c r="H3269" s="180"/>
      <c r="I3269" s="180"/>
      <c r="J3269" s="180"/>
      <c r="K3269" s="180"/>
      <c r="L3269" s="180"/>
      <c r="M3269" s="180"/>
      <c r="N3269" s="180"/>
      <c r="O3269" s="180"/>
      <c r="P3269" s="181"/>
      <c r="Q3269" s="33"/>
      <c r="R3269" s="37" t="str">
        <f>IF(ISBLANK(AC!P3275),"",AC!P3275)</f>
        <v/>
      </c>
      <c r="S3269" s="34"/>
      <c r="T3269" s="47" t="str">
        <f>IF(NOT(ISBLANK(AC!R3275)),AC!R3275,"")</f>
        <v/>
      </c>
      <c r="U3269" s="34"/>
      <c r="V3269" s="47" t="str">
        <f>IF(NOT(ISBLANK(AC!AB3275)),IF($AA$22&gt;AC!$R$22,ROUND(ROUNDDOWN((AC!$R$22/$AA$22),4)*AC!BM3275,2),AC!BM3275),IF(AND(NOT(ISBLANK(AC!R3275)),NOT(ISERR(AC!R3275)),AC!R3275&lt;&gt;0),0,""))</f>
        <v/>
      </c>
      <c r="W3269" s="34"/>
      <c r="X3269" s="47" t="str">
        <f t="shared" si="100"/>
        <v/>
      </c>
      <c r="Z3269" s="29" t="str">
        <f>IF(NOT(ISBLANK(AC!AB3275)),AC!BM3275,"")</f>
        <v/>
      </c>
      <c r="AA3269" s="29" t="str">
        <f t="shared" si="101"/>
        <v/>
      </c>
      <c r="AB3269" s="36">
        <f>IF(V3269&lt;ROUND(0.7*AC!T3275,2),1,0)</f>
        <v>0</v>
      </c>
    </row>
    <row r="3270" spans="2:28" s="35" customFormat="1" ht="21" customHeight="1" x14ac:dyDescent="0.15">
      <c r="B3270" s="37" t="str">
        <f>IF(ISBLANK(AC!B3276),"",AC!B3276)</f>
        <v/>
      </c>
      <c r="C3270" s="32"/>
      <c r="D3270" s="179" t="str">
        <f>IF(ISBLANK(AC!D3276),"",AC!D3276)</f>
        <v/>
      </c>
      <c r="E3270" s="180"/>
      <c r="F3270" s="180"/>
      <c r="G3270" s="180"/>
      <c r="H3270" s="180"/>
      <c r="I3270" s="180"/>
      <c r="J3270" s="180"/>
      <c r="K3270" s="180"/>
      <c r="L3270" s="180"/>
      <c r="M3270" s="180"/>
      <c r="N3270" s="180"/>
      <c r="O3270" s="180"/>
      <c r="P3270" s="181"/>
      <c r="Q3270" s="33"/>
      <c r="R3270" s="37" t="str">
        <f>IF(ISBLANK(AC!P3276),"",AC!P3276)</f>
        <v/>
      </c>
      <c r="S3270" s="34"/>
      <c r="T3270" s="47" t="str">
        <f>IF(NOT(ISBLANK(AC!R3276)),AC!R3276,"")</f>
        <v/>
      </c>
      <c r="U3270" s="34"/>
      <c r="V3270" s="47" t="str">
        <f>IF(NOT(ISBLANK(AC!AB3276)),IF($AA$22&gt;AC!$R$22,ROUND(ROUNDDOWN((AC!$R$22/$AA$22),4)*AC!BM3276,2),AC!BM3276),IF(AND(NOT(ISBLANK(AC!R3276)),NOT(ISERR(AC!R3276)),AC!R3276&lt;&gt;0),0,""))</f>
        <v/>
      </c>
      <c r="W3270" s="34"/>
      <c r="X3270" s="47" t="str">
        <f t="shared" si="100"/>
        <v/>
      </c>
      <c r="Z3270" s="29" t="str">
        <f>IF(NOT(ISBLANK(AC!AB3276)),AC!BM3276,"")</f>
        <v/>
      </c>
      <c r="AA3270" s="29" t="str">
        <f t="shared" si="101"/>
        <v/>
      </c>
      <c r="AB3270" s="36">
        <f>IF(V3270&lt;ROUND(0.7*AC!T3276,2),1,0)</f>
        <v>0</v>
      </c>
    </row>
    <row r="3271" spans="2:28" s="35" customFormat="1" ht="21" customHeight="1" x14ac:dyDescent="0.15">
      <c r="B3271" s="37" t="str">
        <f>IF(ISBLANK(AC!B3277),"",AC!B3277)</f>
        <v/>
      </c>
      <c r="C3271" s="32"/>
      <c r="D3271" s="179" t="str">
        <f>IF(ISBLANK(AC!D3277),"",AC!D3277)</f>
        <v/>
      </c>
      <c r="E3271" s="180"/>
      <c r="F3271" s="180"/>
      <c r="G3271" s="180"/>
      <c r="H3271" s="180"/>
      <c r="I3271" s="180"/>
      <c r="J3271" s="180"/>
      <c r="K3271" s="180"/>
      <c r="L3271" s="180"/>
      <c r="M3271" s="180"/>
      <c r="N3271" s="180"/>
      <c r="O3271" s="180"/>
      <c r="P3271" s="181"/>
      <c r="Q3271" s="33"/>
      <c r="R3271" s="37" t="str">
        <f>IF(ISBLANK(AC!P3277),"",AC!P3277)</f>
        <v/>
      </c>
      <c r="S3271" s="34"/>
      <c r="T3271" s="47" t="str">
        <f>IF(NOT(ISBLANK(AC!R3277)),AC!R3277,"")</f>
        <v/>
      </c>
      <c r="U3271" s="34"/>
      <c r="V3271" s="47" t="str">
        <f>IF(NOT(ISBLANK(AC!AB3277)),IF($AA$22&gt;AC!$R$22,ROUND(ROUNDDOWN((AC!$R$22/$AA$22),4)*AC!BM3277,2),AC!BM3277),IF(AND(NOT(ISBLANK(AC!R3277)),NOT(ISERR(AC!R3277)),AC!R3277&lt;&gt;0),0,""))</f>
        <v/>
      </c>
      <c r="W3271" s="34"/>
      <c r="X3271" s="47" t="str">
        <f t="shared" si="100"/>
        <v/>
      </c>
      <c r="Z3271" s="29" t="str">
        <f>IF(NOT(ISBLANK(AC!AB3277)),AC!BM3277,"")</f>
        <v/>
      </c>
      <c r="AA3271" s="29" t="str">
        <f t="shared" si="101"/>
        <v/>
      </c>
      <c r="AB3271" s="36">
        <f>IF(V3271&lt;ROUND(0.7*AC!T3277,2),1,0)</f>
        <v>0</v>
      </c>
    </row>
    <row r="3272" spans="2:28" s="35" customFormat="1" ht="21" customHeight="1" x14ac:dyDescent="0.15">
      <c r="B3272" s="37" t="str">
        <f>IF(ISBLANK(AC!B3278),"",AC!B3278)</f>
        <v/>
      </c>
      <c r="C3272" s="32"/>
      <c r="D3272" s="179" t="str">
        <f>IF(ISBLANK(AC!D3278),"",AC!D3278)</f>
        <v/>
      </c>
      <c r="E3272" s="180"/>
      <c r="F3272" s="180"/>
      <c r="G3272" s="180"/>
      <c r="H3272" s="180"/>
      <c r="I3272" s="180"/>
      <c r="J3272" s="180"/>
      <c r="K3272" s="180"/>
      <c r="L3272" s="180"/>
      <c r="M3272" s="180"/>
      <c r="N3272" s="180"/>
      <c r="O3272" s="180"/>
      <c r="P3272" s="181"/>
      <c r="Q3272" s="33"/>
      <c r="R3272" s="37" t="str">
        <f>IF(ISBLANK(AC!P3278),"",AC!P3278)</f>
        <v/>
      </c>
      <c r="S3272" s="34"/>
      <c r="T3272" s="47" t="str">
        <f>IF(NOT(ISBLANK(AC!R3278)),AC!R3278,"")</f>
        <v/>
      </c>
      <c r="U3272" s="34"/>
      <c r="V3272" s="47" t="str">
        <f>IF(NOT(ISBLANK(AC!AB3278)),IF($AA$22&gt;AC!$R$22,ROUND(ROUNDDOWN((AC!$R$22/$AA$22),4)*AC!BM3278,2),AC!BM3278),IF(AND(NOT(ISBLANK(AC!R3278)),NOT(ISERR(AC!R3278)),AC!R3278&lt;&gt;0),0,""))</f>
        <v/>
      </c>
      <c r="W3272" s="34"/>
      <c r="X3272" s="47" t="str">
        <f t="shared" si="100"/>
        <v/>
      </c>
      <c r="Z3272" s="29" t="str">
        <f>IF(NOT(ISBLANK(AC!AB3278)),AC!BM3278,"")</f>
        <v/>
      </c>
      <c r="AA3272" s="29" t="str">
        <f t="shared" si="101"/>
        <v/>
      </c>
      <c r="AB3272" s="36">
        <f>IF(V3272&lt;ROUND(0.7*AC!T3278,2),1,0)</f>
        <v>0</v>
      </c>
    </row>
    <row r="3273" spans="2:28" s="35" customFormat="1" ht="21" customHeight="1" x14ac:dyDescent="0.15">
      <c r="B3273" s="37" t="str">
        <f>IF(ISBLANK(AC!B3279),"",AC!B3279)</f>
        <v/>
      </c>
      <c r="C3273" s="32"/>
      <c r="D3273" s="179" t="str">
        <f>IF(ISBLANK(AC!D3279),"",AC!D3279)</f>
        <v/>
      </c>
      <c r="E3273" s="180"/>
      <c r="F3273" s="180"/>
      <c r="G3273" s="180"/>
      <c r="H3273" s="180"/>
      <c r="I3273" s="180"/>
      <c r="J3273" s="180"/>
      <c r="K3273" s="180"/>
      <c r="L3273" s="180"/>
      <c r="M3273" s="180"/>
      <c r="N3273" s="180"/>
      <c r="O3273" s="180"/>
      <c r="P3273" s="181"/>
      <c r="Q3273" s="33"/>
      <c r="R3273" s="37" t="str">
        <f>IF(ISBLANK(AC!P3279),"",AC!P3279)</f>
        <v/>
      </c>
      <c r="S3273" s="34"/>
      <c r="T3273" s="47" t="str">
        <f>IF(NOT(ISBLANK(AC!R3279)),AC!R3279,"")</f>
        <v/>
      </c>
      <c r="U3273" s="34"/>
      <c r="V3273" s="47" t="str">
        <f>IF(NOT(ISBLANK(AC!AB3279)),IF($AA$22&gt;AC!$R$22,ROUND(ROUNDDOWN((AC!$R$22/$AA$22),4)*AC!BM3279,2),AC!BM3279),IF(AND(NOT(ISBLANK(AC!R3279)),NOT(ISERR(AC!R3279)),AC!R3279&lt;&gt;0),0,""))</f>
        <v/>
      </c>
      <c r="W3273" s="34"/>
      <c r="X3273" s="47" t="str">
        <f t="shared" si="100"/>
        <v/>
      </c>
      <c r="Z3273" s="29" t="str">
        <f>IF(NOT(ISBLANK(AC!AB3279)),AC!BM3279,"")</f>
        <v/>
      </c>
      <c r="AA3273" s="29" t="str">
        <f t="shared" si="101"/>
        <v/>
      </c>
      <c r="AB3273" s="36">
        <f>IF(V3273&lt;ROUND(0.7*AC!T3279,2),1,0)</f>
        <v>0</v>
      </c>
    </row>
    <row r="3274" spans="2:28" s="35" customFormat="1" ht="21" customHeight="1" x14ac:dyDescent="0.15">
      <c r="B3274" s="37" t="str">
        <f>IF(ISBLANK(AC!B3280),"",AC!B3280)</f>
        <v/>
      </c>
      <c r="C3274" s="32"/>
      <c r="D3274" s="179" t="str">
        <f>IF(ISBLANK(AC!D3280),"",AC!D3280)</f>
        <v/>
      </c>
      <c r="E3274" s="180"/>
      <c r="F3274" s="180"/>
      <c r="G3274" s="180"/>
      <c r="H3274" s="180"/>
      <c r="I3274" s="180"/>
      <c r="J3274" s="180"/>
      <c r="K3274" s="180"/>
      <c r="L3274" s="180"/>
      <c r="M3274" s="180"/>
      <c r="N3274" s="180"/>
      <c r="O3274" s="180"/>
      <c r="P3274" s="181"/>
      <c r="Q3274" s="33"/>
      <c r="R3274" s="37" t="str">
        <f>IF(ISBLANK(AC!P3280),"",AC!P3280)</f>
        <v/>
      </c>
      <c r="S3274" s="34"/>
      <c r="T3274" s="47" t="str">
        <f>IF(NOT(ISBLANK(AC!R3280)),AC!R3280,"")</f>
        <v/>
      </c>
      <c r="U3274" s="34"/>
      <c r="V3274" s="47" t="str">
        <f>IF(NOT(ISBLANK(AC!AB3280)),IF($AA$22&gt;AC!$R$22,ROUND(ROUNDDOWN((AC!$R$22/$AA$22),4)*AC!BM3280,2),AC!BM3280),IF(AND(NOT(ISBLANK(AC!R3280)),NOT(ISERR(AC!R3280)),AC!R3280&lt;&gt;0),0,""))</f>
        <v/>
      </c>
      <c r="W3274" s="34"/>
      <c r="X3274" s="47" t="str">
        <f t="shared" si="100"/>
        <v/>
      </c>
      <c r="Z3274" s="29" t="str">
        <f>IF(NOT(ISBLANK(AC!AB3280)),AC!BM3280,"")</f>
        <v/>
      </c>
      <c r="AA3274" s="29" t="str">
        <f t="shared" si="101"/>
        <v/>
      </c>
      <c r="AB3274" s="36">
        <f>IF(V3274&lt;ROUND(0.7*AC!T3280,2),1,0)</f>
        <v>0</v>
      </c>
    </row>
    <row r="3275" spans="2:28" s="35" customFormat="1" ht="21" customHeight="1" x14ac:dyDescent="0.15">
      <c r="B3275" s="37" t="str">
        <f>IF(ISBLANK(AC!B3281),"",AC!B3281)</f>
        <v/>
      </c>
      <c r="C3275" s="32"/>
      <c r="D3275" s="179" t="str">
        <f>IF(ISBLANK(AC!D3281),"",AC!D3281)</f>
        <v/>
      </c>
      <c r="E3275" s="180"/>
      <c r="F3275" s="180"/>
      <c r="G3275" s="180"/>
      <c r="H3275" s="180"/>
      <c r="I3275" s="180"/>
      <c r="J3275" s="180"/>
      <c r="K3275" s="180"/>
      <c r="L3275" s="180"/>
      <c r="M3275" s="180"/>
      <c r="N3275" s="180"/>
      <c r="O3275" s="180"/>
      <c r="P3275" s="181"/>
      <c r="Q3275" s="33"/>
      <c r="R3275" s="37" t="str">
        <f>IF(ISBLANK(AC!P3281),"",AC!P3281)</f>
        <v/>
      </c>
      <c r="S3275" s="34"/>
      <c r="T3275" s="47" t="str">
        <f>IF(NOT(ISBLANK(AC!R3281)),AC!R3281,"")</f>
        <v/>
      </c>
      <c r="U3275" s="34"/>
      <c r="V3275" s="47" t="str">
        <f>IF(NOT(ISBLANK(AC!AB3281)),IF($AA$22&gt;AC!$R$22,ROUND(ROUNDDOWN((AC!$R$22/$AA$22),4)*AC!BM3281,2),AC!BM3281),IF(AND(NOT(ISBLANK(AC!R3281)),NOT(ISERR(AC!R3281)),AC!R3281&lt;&gt;0),0,""))</f>
        <v/>
      </c>
      <c r="W3275" s="34"/>
      <c r="X3275" s="47" t="str">
        <f t="shared" si="100"/>
        <v/>
      </c>
      <c r="Z3275" s="29" t="str">
        <f>IF(NOT(ISBLANK(AC!AB3281)),AC!BM3281,"")</f>
        <v/>
      </c>
      <c r="AA3275" s="29" t="str">
        <f t="shared" si="101"/>
        <v/>
      </c>
      <c r="AB3275" s="36">
        <f>IF(V3275&lt;ROUND(0.7*AC!T3281,2),1,0)</f>
        <v>0</v>
      </c>
    </row>
    <row r="3276" spans="2:28" s="35" customFormat="1" ht="21" customHeight="1" x14ac:dyDescent="0.15">
      <c r="B3276" s="37" t="str">
        <f>IF(ISBLANK(AC!B3282),"",AC!B3282)</f>
        <v/>
      </c>
      <c r="C3276" s="32"/>
      <c r="D3276" s="179" t="str">
        <f>IF(ISBLANK(AC!D3282),"",AC!D3282)</f>
        <v/>
      </c>
      <c r="E3276" s="180"/>
      <c r="F3276" s="180"/>
      <c r="G3276" s="180"/>
      <c r="H3276" s="180"/>
      <c r="I3276" s="180"/>
      <c r="J3276" s="180"/>
      <c r="K3276" s="180"/>
      <c r="L3276" s="180"/>
      <c r="M3276" s="180"/>
      <c r="N3276" s="180"/>
      <c r="O3276" s="180"/>
      <c r="P3276" s="181"/>
      <c r="Q3276" s="33"/>
      <c r="R3276" s="37" t="str">
        <f>IF(ISBLANK(AC!P3282),"",AC!P3282)</f>
        <v/>
      </c>
      <c r="S3276" s="34"/>
      <c r="T3276" s="47" t="str">
        <f>IF(NOT(ISBLANK(AC!R3282)),AC!R3282,"")</f>
        <v/>
      </c>
      <c r="U3276" s="34"/>
      <c r="V3276" s="47" t="str">
        <f>IF(NOT(ISBLANK(AC!AB3282)),IF($AA$22&gt;AC!$R$22,ROUND(ROUNDDOWN((AC!$R$22/$AA$22),4)*AC!BM3282,2),AC!BM3282),IF(AND(NOT(ISBLANK(AC!R3282)),NOT(ISERR(AC!R3282)),AC!R3282&lt;&gt;0),0,""))</f>
        <v/>
      </c>
      <c r="W3276" s="34"/>
      <c r="X3276" s="47" t="str">
        <f t="shared" si="100"/>
        <v/>
      </c>
      <c r="Z3276" s="29" t="str">
        <f>IF(NOT(ISBLANK(AC!AB3282)),AC!BM3282,"")</f>
        <v/>
      </c>
      <c r="AA3276" s="29" t="str">
        <f t="shared" si="101"/>
        <v/>
      </c>
      <c r="AB3276" s="36">
        <f>IF(V3276&lt;ROUND(0.7*AC!T3282,2),1,0)</f>
        <v>0</v>
      </c>
    </row>
    <row r="3277" spans="2:28" s="35" customFormat="1" ht="21" customHeight="1" x14ac:dyDescent="0.15">
      <c r="B3277" s="37" t="str">
        <f>IF(ISBLANK(AC!B3283),"",AC!B3283)</f>
        <v/>
      </c>
      <c r="C3277" s="32"/>
      <c r="D3277" s="179" t="str">
        <f>IF(ISBLANK(AC!D3283),"",AC!D3283)</f>
        <v/>
      </c>
      <c r="E3277" s="180"/>
      <c r="F3277" s="180"/>
      <c r="G3277" s="180"/>
      <c r="H3277" s="180"/>
      <c r="I3277" s="180"/>
      <c r="J3277" s="180"/>
      <c r="K3277" s="180"/>
      <c r="L3277" s="180"/>
      <c r="M3277" s="180"/>
      <c r="N3277" s="180"/>
      <c r="O3277" s="180"/>
      <c r="P3277" s="181"/>
      <c r="Q3277" s="33"/>
      <c r="R3277" s="37" t="str">
        <f>IF(ISBLANK(AC!P3283),"",AC!P3283)</f>
        <v/>
      </c>
      <c r="S3277" s="34"/>
      <c r="T3277" s="47" t="str">
        <f>IF(NOT(ISBLANK(AC!R3283)),AC!R3283,"")</f>
        <v/>
      </c>
      <c r="U3277" s="34"/>
      <c r="V3277" s="47" t="str">
        <f>IF(NOT(ISBLANK(AC!AB3283)),IF($AA$22&gt;AC!$R$22,ROUND(ROUNDDOWN((AC!$R$22/$AA$22),4)*AC!BM3283,2),AC!BM3283),IF(AND(NOT(ISBLANK(AC!R3283)),NOT(ISERR(AC!R3283)),AC!R3283&lt;&gt;0),0,""))</f>
        <v/>
      </c>
      <c r="W3277" s="34"/>
      <c r="X3277" s="47" t="str">
        <f t="shared" si="100"/>
        <v/>
      </c>
      <c r="Z3277" s="29" t="str">
        <f>IF(NOT(ISBLANK(AC!AB3283)),AC!BM3283,"")</f>
        <v/>
      </c>
      <c r="AA3277" s="29" t="str">
        <f t="shared" si="101"/>
        <v/>
      </c>
      <c r="AB3277" s="36">
        <f>IF(V3277&lt;ROUND(0.7*AC!T3283,2),1,0)</f>
        <v>0</v>
      </c>
    </row>
    <row r="3278" spans="2:28" s="35" customFormat="1" ht="21" customHeight="1" x14ac:dyDescent="0.15">
      <c r="B3278" s="37" t="str">
        <f>IF(ISBLANK(AC!B3284),"",AC!B3284)</f>
        <v/>
      </c>
      <c r="C3278" s="32"/>
      <c r="D3278" s="179" t="str">
        <f>IF(ISBLANK(AC!D3284),"",AC!D3284)</f>
        <v/>
      </c>
      <c r="E3278" s="180"/>
      <c r="F3278" s="180"/>
      <c r="G3278" s="180"/>
      <c r="H3278" s="180"/>
      <c r="I3278" s="180"/>
      <c r="J3278" s="180"/>
      <c r="K3278" s="180"/>
      <c r="L3278" s="180"/>
      <c r="M3278" s="180"/>
      <c r="N3278" s="180"/>
      <c r="O3278" s="180"/>
      <c r="P3278" s="181"/>
      <c r="Q3278" s="33"/>
      <c r="R3278" s="37" t="str">
        <f>IF(ISBLANK(AC!P3284),"",AC!P3284)</f>
        <v/>
      </c>
      <c r="S3278" s="34"/>
      <c r="T3278" s="47" t="str">
        <f>IF(NOT(ISBLANK(AC!R3284)),AC!R3284,"")</f>
        <v/>
      </c>
      <c r="U3278" s="34"/>
      <c r="V3278" s="47" t="str">
        <f>IF(NOT(ISBLANK(AC!AB3284)),IF($AA$22&gt;AC!$R$22,ROUND(ROUNDDOWN((AC!$R$22/$AA$22),4)*AC!BM3284,2),AC!BM3284),IF(AND(NOT(ISBLANK(AC!R3284)),NOT(ISERR(AC!R3284)),AC!R3284&lt;&gt;0),0,""))</f>
        <v/>
      </c>
      <c r="W3278" s="34"/>
      <c r="X3278" s="47" t="str">
        <f t="shared" si="100"/>
        <v/>
      </c>
      <c r="Z3278" s="29" t="str">
        <f>IF(NOT(ISBLANK(AC!AB3284)),AC!BM3284,"")</f>
        <v/>
      </c>
      <c r="AA3278" s="29" t="str">
        <f t="shared" si="101"/>
        <v/>
      </c>
      <c r="AB3278" s="36">
        <f>IF(V3278&lt;ROUND(0.7*AC!T3284,2),1,0)</f>
        <v>0</v>
      </c>
    </row>
    <row r="3279" spans="2:28" s="35" customFormat="1" ht="21" customHeight="1" x14ac:dyDescent="0.15">
      <c r="B3279" s="37" t="str">
        <f>IF(ISBLANK(AC!B3285),"",AC!B3285)</f>
        <v/>
      </c>
      <c r="C3279" s="32"/>
      <c r="D3279" s="179" t="str">
        <f>IF(ISBLANK(AC!D3285),"",AC!D3285)</f>
        <v/>
      </c>
      <c r="E3279" s="180"/>
      <c r="F3279" s="180"/>
      <c r="G3279" s="180"/>
      <c r="H3279" s="180"/>
      <c r="I3279" s="180"/>
      <c r="J3279" s="180"/>
      <c r="K3279" s="180"/>
      <c r="L3279" s="180"/>
      <c r="M3279" s="180"/>
      <c r="N3279" s="180"/>
      <c r="O3279" s="180"/>
      <c r="P3279" s="181"/>
      <c r="Q3279" s="33"/>
      <c r="R3279" s="37" t="str">
        <f>IF(ISBLANK(AC!P3285),"",AC!P3285)</f>
        <v/>
      </c>
      <c r="S3279" s="34"/>
      <c r="T3279" s="47" t="str">
        <f>IF(NOT(ISBLANK(AC!R3285)),AC!R3285,"")</f>
        <v/>
      </c>
      <c r="U3279" s="34"/>
      <c r="V3279" s="47" t="str">
        <f>IF(NOT(ISBLANK(AC!AB3285)),IF($AA$22&gt;AC!$R$22,ROUND(ROUNDDOWN((AC!$R$22/$AA$22),4)*AC!BM3285,2),AC!BM3285),IF(AND(NOT(ISBLANK(AC!R3285)),NOT(ISERR(AC!R3285)),AC!R3285&lt;&gt;0),0,""))</f>
        <v/>
      </c>
      <c r="W3279" s="34"/>
      <c r="X3279" s="47" t="str">
        <f t="shared" si="100"/>
        <v/>
      </c>
      <c r="Z3279" s="29" t="str">
        <f>IF(NOT(ISBLANK(AC!AB3285)),AC!BM3285,"")</f>
        <v/>
      </c>
      <c r="AA3279" s="29" t="str">
        <f t="shared" si="101"/>
        <v/>
      </c>
      <c r="AB3279" s="36">
        <f>IF(V3279&lt;ROUND(0.7*AC!T3285,2),1,0)</f>
        <v>0</v>
      </c>
    </row>
    <row r="3280" spans="2:28" s="35" customFormat="1" ht="21" customHeight="1" x14ac:dyDescent="0.15">
      <c r="B3280" s="37" t="str">
        <f>IF(ISBLANK(AC!B3286),"",AC!B3286)</f>
        <v/>
      </c>
      <c r="C3280" s="32"/>
      <c r="D3280" s="179" t="str">
        <f>IF(ISBLANK(AC!D3286),"",AC!D3286)</f>
        <v/>
      </c>
      <c r="E3280" s="180"/>
      <c r="F3280" s="180"/>
      <c r="G3280" s="180"/>
      <c r="H3280" s="180"/>
      <c r="I3280" s="180"/>
      <c r="J3280" s="180"/>
      <c r="K3280" s="180"/>
      <c r="L3280" s="180"/>
      <c r="M3280" s="180"/>
      <c r="N3280" s="180"/>
      <c r="O3280" s="180"/>
      <c r="P3280" s="181"/>
      <c r="Q3280" s="33"/>
      <c r="R3280" s="37" t="str">
        <f>IF(ISBLANK(AC!P3286),"",AC!P3286)</f>
        <v/>
      </c>
      <c r="S3280" s="34"/>
      <c r="T3280" s="47" t="str">
        <f>IF(NOT(ISBLANK(AC!R3286)),AC!R3286,"")</f>
        <v/>
      </c>
      <c r="U3280" s="34"/>
      <c r="V3280" s="47" t="str">
        <f>IF(NOT(ISBLANK(AC!AB3286)),IF($AA$22&gt;AC!$R$22,ROUND(ROUNDDOWN((AC!$R$22/$AA$22),4)*AC!BM3286,2),AC!BM3286),IF(AND(NOT(ISBLANK(AC!R3286)),NOT(ISERR(AC!R3286)),AC!R3286&lt;&gt;0),0,""))</f>
        <v/>
      </c>
      <c r="W3280" s="34"/>
      <c r="X3280" s="47" t="str">
        <f t="shared" si="100"/>
        <v/>
      </c>
      <c r="Z3280" s="29" t="str">
        <f>IF(NOT(ISBLANK(AC!AB3286)),AC!BM3286,"")</f>
        <v/>
      </c>
      <c r="AA3280" s="29" t="str">
        <f t="shared" si="101"/>
        <v/>
      </c>
      <c r="AB3280" s="36">
        <f>IF(V3280&lt;ROUND(0.7*AC!T3286,2),1,0)</f>
        <v>0</v>
      </c>
    </row>
    <row r="3281" spans="2:28" s="35" customFormat="1" ht="21" customHeight="1" x14ac:dyDescent="0.15">
      <c r="B3281" s="37" t="str">
        <f>IF(ISBLANK(AC!B3287),"",AC!B3287)</f>
        <v/>
      </c>
      <c r="C3281" s="32"/>
      <c r="D3281" s="179" t="str">
        <f>IF(ISBLANK(AC!D3287),"",AC!D3287)</f>
        <v/>
      </c>
      <c r="E3281" s="180"/>
      <c r="F3281" s="180"/>
      <c r="G3281" s="180"/>
      <c r="H3281" s="180"/>
      <c r="I3281" s="180"/>
      <c r="J3281" s="180"/>
      <c r="K3281" s="180"/>
      <c r="L3281" s="180"/>
      <c r="M3281" s="180"/>
      <c r="N3281" s="180"/>
      <c r="O3281" s="180"/>
      <c r="P3281" s="181"/>
      <c r="Q3281" s="33"/>
      <c r="R3281" s="37" t="str">
        <f>IF(ISBLANK(AC!P3287),"",AC!P3287)</f>
        <v/>
      </c>
      <c r="S3281" s="34"/>
      <c r="T3281" s="47" t="str">
        <f>IF(NOT(ISBLANK(AC!R3287)),AC!R3287,"")</f>
        <v/>
      </c>
      <c r="U3281" s="34"/>
      <c r="V3281" s="47" t="str">
        <f>IF(NOT(ISBLANK(AC!AB3287)),IF($AA$22&gt;AC!$R$22,ROUND(ROUNDDOWN((AC!$R$22/$AA$22),4)*AC!BM3287,2),AC!BM3287),IF(AND(NOT(ISBLANK(AC!R3287)),NOT(ISERR(AC!R3287)),AC!R3287&lt;&gt;0),0,""))</f>
        <v/>
      </c>
      <c r="W3281" s="34"/>
      <c r="X3281" s="47" t="str">
        <f t="shared" si="100"/>
        <v/>
      </c>
      <c r="Z3281" s="29" t="str">
        <f>IF(NOT(ISBLANK(AC!AB3287)),AC!BM3287,"")</f>
        <v/>
      </c>
      <c r="AA3281" s="29" t="str">
        <f t="shared" si="101"/>
        <v/>
      </c>
      <c r="AB3281" s="36">
        <f>IF(V3281&lt;ROUND(0.7*AC!T3287,2),1,0)</f>
        <v>0</v>
      </c>
    </row>
    <row r="3282" spans="2:28" s="35" customFormat="1" ht="21" customHeight="1" x14ac:dyDescent="0.15">
      <c r="B3282" s="37" t="str">
        <f>IF(ISBLANK(AC!B3288),"",AC!B3288)</f>
        <v/>
      </c>
      <c r="C3282" s="32"/>
      <c r="D3282" s="179" t="str">
        <f>IF(ISBLANK(AC!D3288),"",AC!D3288)</f>
        <v/>
      </c>
      <c r="E3282" s="180"/>
      <c r="F3282" s="180"/>
      <c r="G3282" s="180"/>
      <c r="H3282" s="180"/>
      <c r="I3282" s="180"/>
      <c r="J3282" s="180"/>
      <c r="K3282" s="180"/>
      <c r="L3282" s="180"/>
      <c r="M3282" s="180"/>
      <c r="N3282" s="180"/>
      <c r="O3282" s="180"/>
      <c r="P3282" s="181"/>
      <c r="Q3282" s="33"/>
      <c r="R3282" s="37" t="str">
        <f>IF(ISBLANK(AC!P3288),"",AC!P3288)</f>
        <v/>
      </c>
      <c r="S3282" s="34"/>
      <c r="T3282" s="47" t="str">
        <f>IF(NOT(ISBLANK(AC!R3288)),AC!R3288,"")</f>
        <v/>
      </c>
      <c r="U3282" s="34"/>
      <c r="V3282" s="47" t="str">
        <f>IF(NOT(ISBLANK(AC!AB3288)),IF($AA$22&gt;AC!$R$22,ROUND(ROUNDDOWN((AC!$R$22/$AA$22),4)*AC!BM3288,2),AC!BM3288),IF(AND(NOT(ISBLANK(AC!R3288)),NOT(ISERR(AC!R3288)),AC!R3288&lt;&gt;0),0,""))</f>
        <v/>
      </c>
      <c r="W3282" s="34"/>
      <c r="X3282" s="47" t="str">
        <f t="shared" si="100"/>
        <v/>
      </c>
      <c r="Z3282" s="29" t="str">
        <f>IF(NOT(ISBLANK(AC!AB3288)),AC!BM3288,"")</f>
        <v/>
      </c>
      <c r="AA3282" s="29" t="str">
        <f t="shared" si="101"/>
        <v/>
      </c>
      <c r="AB3282" s="36">
        <f>IF(V3282&lt;ROUND(0.7*AC!T3288,2),1,0)</f>
        <v>0</v>
      </c>
    </row>
    <row r="3283" spans="2:28" s="35" customFormat="1" ht="21" customHeight="1" x14ac:dyDescent="0.15">
      <c r="B3283" s="37" t="str">
        <f>IF(ISBLANK(AC!B3289),"",AC!B3289)</f>
        <v/>
      </c>
      <c r="C3283" s="32"/>
      <c r="D3283" s="179" t="str">
        <f>IF(ISBLANK(AC!D3289),"",AC!D3289)</f>
        <v/>
      </c>
      <c r="E3283" s="180"/>
      <c r="F3283" s="180"/>
      <c r="G3283" s="180"/>
      <c r="H3283" s="180"/>
      <c r="I3283" s="180"/>
      <c r="J3283" s="180"/>
      <c r="K3283" s="180"/>
      <c r="L3283" s="180"/>
      <c r="M3283" s="180"/>
      <c r="N3283" s="180"/>
      <c r="O3283" s="180"/>
      <c r="P3283" s="181"/>
      <c r="Q3283" s="33"/>
      <c r="R3283" s="37" t="str">
        <f>IF(ISBLANK(AC!P3289),"",AC!P3289)</f>
        <v/>
      </c>
      <c r="S3283" s="34"/>
      <c r="T3283" s="47" t="str">
        <f>IF(NOT(ISBLANK(AC!R3289)),AC!R3289,"")</f>
        <v/>
      </c>
      <c r="U3283" s="34"/>
      <c r="V3283" s="47" t="str">
        <f>IF(NOT(ISBLANK(AC!AB3289)),IF($AA$22&gt;AC!$R$22,ROUND(ROUNDDOWN((AC!$R$22/$AA$22),4)*AC!BM3289,2),AC!BM3289),IF(AND(NOT(ISBLANK(AC!R3289)),NOT(ISERR(AC!R3289)),AC!R3289&lt;&gt;0),0,""))</f>
        <v/>
      </c>
      <c r="W3283" s="34"/>
      <c r="X3283" s="47" t="str">
        <f t="shared" si="100"/>
        <v/>
      </c>
      <c r="Z3283" s="29" t="str">
        <f>IF(NOT(ISBLANK(AC!AB3289)),AC!BM3289,"")</f>
        <v/>
      </c>
      <c r="AA3283" s="29" t="str">
        <f t="shared" si="101"/>
        <v/>
      </c>
      <c r="AB3283" s="36">
        <f>IF(V3283&lt;ROUND(0.7*AC!T3289,2),1,0)</f>
        <v>0</v>
      </c>
    </row>
    <row r="3284" spans="2:28" s="35" customFormat="1" ht="21" customHeight="1" x14ac:dyDescent="0.15">
      <c r="B3284" s="37" t="str">
        <f>IF(ISBLANK(AC!B3290),"",AC!B3290)</f>
        <v/>
      </c>
      <c r="C3284" s="32"/>
      <c r="D3284" s="179" t="str">
        <f>IF(ISBLANK(AC!D3290),"",AC!D3290)</f>
        <v/>
      </c>
      <c r="E3284" s="180"/>
      <c r="F3284" s="180"/>
      <c r="G3284" s="180"/>
      <c r="H3284" s="180"/>
      <c r="I3284" s="180"/>
      <c r="J3284" s="180"/>
      <c r="K3284" s="180"/>
      <c r="L3284" s="180"/>
      <c r="M3284" s="180"/>
      <c r="N3284" s="180"/>
      <c r="O3284" s="180"/>
      <c r="P3284" s="181"/>
      <c r="Q3284" s="33"/>
      <c r="R3284" s="37" t="str">
        <f>IF(ISBLANK(AC!P3290),"",AC!P3290)</f>
        <v/>
      </c>
      <c r="S3284" s="34"/>
      <c r="T3284" s="47" t="str">
        <f>IF(NOT(ISBLANK(AC!R3290)),AC!R3290,"")</f>
        <v/>
      </c>
      <c r="U3284" s="34"/>
      <c r="V3284" s="47" t="str">
        <f>IF(NOT(ISBLANK(AC!AB3290)),IF($AA$22&gt;AC!$R$22,ROUND(ROUNDDOWN((AC!$R$22/$AA$22),4)*AC!BM3290,2),AC!BM3290),IF(AND(NOT(ISBLANK(AC!R3290)),NOT(ISERR(AC!R3290)),AC!R3290&lt;&gt;0),0,""))</f>
        <v/>
      </c>
      <c r="W3284" s="34"/>
      <c r="X3284" s="47" t="str">
        <f t="shared" si="100"/>
        <v/>
      </c>
      <c r="Z3284" s="29" t="str">
        <f>IF(NOT(ISBLANK(AC!AB3290)),AC!BM3290,"")</f>
        <v/>
      </c>
      <c r="AA3284" s="29" t="str">
        <f t="shared" si="101"/>
        <v/>
      </c>
      <c r="AB3284" s="36">
        <f>IF(V3284&lt;ROUND(0.7*AC!T3290,2),1,0)</f>
        <v>0</v>
      </c>
    </row>
    <row r="3285" spans="2:28" s="35" customFormat="1" ht="21" customHeight="1" x14ac:dyDescent="0.15">
      <c r="B3285" s="37" t="str">
        <f>IF(ISBLANK(AC!B3291),"",AC!B3291)</f>
        <v/>
      </c>
      <c r="C3285" s="32"/>
      <c r="D3285" s="179" t="str">
        <f>IF(ISBLANK(AC!D3291),"",AC!D3291)</f>
        <v/>
      </c>
      <c r="E3285" s="180"/>
      <c r="F3285" s="180"/>
      <c r="G3285" s="180"/>
      <c r="H3285" s="180"/>
      <c r="I3285" s="180"/>
      <c r="J3285" s="180"/>
      <c r="K3285" s="180"/>
      <c r="L3285" s="180"/>
      <c r="M3285" s="180"/>
      <c r="N3285" s="180"/>
      <c r="O3285" s="180"/>
      <c r="P3285" s="181"/>
      <c r="Q3285" s="33"/>
      <c r="R3285" s="37" t="str">
        <f>IF(ISBLANK(AC!P3291),"",AC!P3291)</f>
        <v/>
      </c>
      <c r="S3285" s="34"/>
      <c r="T3285" s="47" t="str">
        <f>IF(NOT(ISBLANK(AC!R3291)),AC!R3291,"")</f>
        <v/>
      </c>
      <c r="U3285" s="34"/>
      <c r="V3285" s="47" t="str">
        <f>IF(NOT(ISBLANK(AC!AB3291)),IF($AA$22&gt;AC!$R$22,ROUND(ROUNDDOWN((AC!$R$22/$AA$22),4)*AC!BM3291,2),AC!BM3291),IF(AND(NOT(ISBLANK(AC!R3291)),NOT(ISERR(AC!R3291)),AC!R3291&lt;&gt;0),0,""))</f>
        <v/>
      </c>
      <c r="W3285" s="34"/>
      <c r="X3285" s="47" t="str">
        <f t="shared" si="100"/>
        <v/>
      </c>
      <c r="Z3285" s="29" t="str">
        <f>IF(NOT(ISBLANK(AC!AB3291)),AC!BM3291,"")</f>
        <v/>
      </c>
      <c r="AA3285" s="29" t="str">
        <f t="shared" si="101"/>
        <v/>
      </c>
      <c r="AB3285" s="36">
        <f>IF(V3285&lt;ROUND(0.7*AC!T3291,2),1,0)</f>
        <v>0</v>
      </c>
    </row>
    <row r="3286" spans="2:28" s="35" customFormat="1" ht="21" customHeight="1" x14ac:dyDescent="0.15">
      <c r="B3286" s="37" t="str">
        <f>IF(ISBLANK(AC!B3292),"",AC!B3292)</f>
        <v/>
      </c>
      <c r="C3286" s="32"/>
      <c r="D3286" s="179" t="str">
        <f>IF(ISBLANK(AC!D3292),"",AC!D3292)</f>
        <v/>
      </c>
      <c r="E3286" s="180"/>
      <c r="F3286" s="180"/>
      <c r="G3286" s="180"/>
      <c r="H3286" s="180"/>
      <c r="I3286" s="180"/>
      <c r="J3286" s="180"/>
      <c r="K3286" s="180"/>
      <c r="L3286" s="180"/>
      <c r="M3286" s="180"/>
      <c r="N3286" s="180"/>
      <c r="O3286" s="180"/>
      <c r="P3286" s="181"/>
      <c r="Q3286" s="33"/>
      <c r="R3286" s="37" t="str">
        <f>IF(ISBLANK(AC!P3292),"",AC!P3292)</f>
        <v/>
      </c>
      <c r="S3286" s="34"/>
      <c r="T3286" s="47" t="str">
        <f>IF(NOT(ISBLANK(AC!R3292)),AC!R3292,"")</f>
        <v/>
      </c>
      <c r="U3286" s="34"/>
      <c r="V3286" s="47" t="str">
        <f>IF(NOT(ISBLANK(AC!AB3292)),IF($AA$22&gt;AC!$R$22,ROUND(ROUNDDOWN((AC!$R$22/$AA$22),4)*AC!BM3292,2),AC!BM3292),IF(AND(NOT(ISBLANK(AC!R3292)),NOT(ISERR(AC!R3292)),AC!R3292&lt;&gt;0),0,""))</f>
        <v/>
      </c>
      <c r="W3286" s="34"/>
      <c r="X3286" s="47" t="str">
        <f t="shared" si="100"/>
        <v/>
      </c>
      <c r="Z3286" s="29" t="str">
        <f>IF(NOT(ISBLANK(AC!AB3292)),AC!BM3292,"")</f>
        <v/>
      </c>
      <c r="AA3286" s="29" t="str">
        <f t="shared" si="101"/>
        <v/>
      </c>
      <c r="AB3286" s="36">
        <f>IF(V3286&lt;ROUND(0.7*AC!T3292,2),1,0)</f>
        <v>0</v>
      </c>
    </row>
    <row r="3287" spans="2:28" s="35" customFormat="1" ht="21" customHeight="1" x14ac:dyDescent="0.15">
      <c r="B3287" s="37" t="str">
        <f>IF(ISBLANK(AC!B3293),"",AC!B3293)</f>
        <v/>
      </c>
      <c r="C3287" s="32"/>
      <c r="D3287" s="179" t="str">
        <f>IF(ISBLANK(AC!D3293),"",AC!D3293)</f>
        <v/>
      </c>
      <c r="E3287" s="180"/>
      <c r="F3287" s="180"/>
      <c r="G3287" s="180"/>
      <c r="H3287" s="180"/>
      <c r="I3287" s="180"/>
      <c r="J3287" s="180"/>
      <c r="K3287" s="180"/>
      <c r="L3287" s="180"/>
      <c r="M3287" s="180"/>
      <c r="N3287" s="180"/>
      <c r="O3287" s="180"/>
      <c r="P3287" s="181"/>
      <c r="Q3287" s="33"/>
      <c r="R3287" s="37" t="str">
        <f>IF(ISBLANK(AC!P3293),"",AC!P3293)</f>
        <v/>
      </c>
      <c r="S3287" s="34"/>
      <c r="T3287" s="47" t="str">
        <f>IF(NOT(ISBLANK(AC!R3293)),AC!R3293,"")</f>
        <v/>
      </c>
      <c r="U3287" s="34"/>
      <c r="V3287" s="47" t="str">
        <f>IF(NOT(ISBLANK(AC!AB3293)),IF($AA$22&gt;AC!$R$22,ROUND(ROUNDDOWN((AC!$R$22/$AA$22),4)*AC!BM3293,2),AC!BM3293),IF(AND(NOT(ISBLANK(AC!R3293)),NOT(ISERR(AC!R3293)),AC!R3293&lt;&gt;0),0,""))</f>
        <v/>
      </c>
      <c r="W3287" s="34"/>
      <c r="X3287" s="47" t="str">
        <f t="shared" si="100"/>
        <v/>
      </c>
      <c r="Z3287" s="29" t="str">
        <f>IF(NOT(ISBLANK(AC!AB3293)),AC!BM3293,"")</f>
        <v/>
      </c>
      <c r="AA3287" s="29" t="str">
        <f t="shared" si="101"/>
        <v/>
      </c>
      <c r="AB3287" s="36">
        <f>IF(V3287&lt;ROUND(0.7*AC!T3293,2),1,0)</f>
        <v>0</v>
      </c>
    </row>
    <row r="3288" spans="2:28" s="35" customFormat="1" ht="21" customHeight="1" x14ac:dyDescent="0.15">
      <c r="B3288" s="37" t="str">
        <f>IF(ISBLANK(AC!B3294),"",AC!B3294)</f>
        <v/>
      </c>
      <c r="C3288" s="32"/>
      <c r="D3288" s="179" t="str">
        <f>IF(ISBLANK(AC!D3294),"",AC!D3294)</f>
        <v/>
      </c>
      <c r="E3288" s="180"/>
      <c r="F3288" s="180"/>
      <c r="G3288" s="180"/>
      <c r="H3288" s="180"/>
      <c r="I3288" s="180"/>
      <c r="J3288" s="180"/>
      <c r="K3288" s="180"/>
      <c r="L3288" s="180"/>
      <c r="M3288" s="180"/>
      <c r="N3288" s="180"/>
      <c r="O3288" s="180"/>
      <c r="P3288" s="181"/>
      <c r="Q3288" s="33"/>
      <c r="R3288" s="37" t="str">
        <f>IF(ISBLANK(AC!P3294),"",AC!P3294)</f>
        <v/>
      </c>
      <c r="S3288" s="34"/>
      <c r="T3288" s="47" t="str">
        <f>IF(NOT(ISBLANK(AC!R3294)),AC!R3294,"")</f>
        <v/>
      </c>
      <c r="U3288" s="34"/>
      <c r="V3288" s="47" t="str">
        <f>IF(NOT(ISBLANK(AC!AB3294)),IF($AA$22&gt;AC!$R$22,ROUND(ROUNDDOWN((AC!$R$22/$AA$22),4)*AC!BM3294,2),AC!BM3294),IF(AND(NOT(ISBLANK(AC!R3294)),NOT(ISERR(AC!R3294)),AC!R3294&lt;&gt;0),0,""))</f>
        <v/>
      </c>
      <c r="W3288" s="34"/>
      <c r="X3288" s="47" t="str">
        <f t="shared" si="100"/>
        <v/>
      </c>
      <c r="Z3288" s="29" t="str">
        <f>IF(NOT(ISBLANK(AC!AB3294)),AC!BM3294,"")</f>
        <v/>
      </c>
      <c r="AA3288" s="29" t="str">
        <f t="shared" si="101"/>
        <v/>
      </c>
      <c r="AB3288" s="36">
        <f>IF(V3288&lt;ROUND(0.7*AC!T3294,2),1,0)</f>
        <v>0</v>
      </c>
    </row>
    <row r="3289" spans="2:28" s="35" customFormat="1" ht="21" customHeight="1" x14ac:dyDescent="0.15">
      <c r="B3289" s="37" t="str">
        <f>IF(ISBLANK(AC!B3295),"",AC!B3295)</f>
        <v/>
      </c>
      <c r="C3289" s="32"/>
      <c r="D3289" s="179" t="str">
        <f>IF(ISBLANK(AC!D3295),"",AC!D3295)</f>
        <v/>
      </c>
      <c r="E3289" s="180"/>
      <c r="F3289" s="180"/>
      <c r="G3289" s="180"/>
      <c r="H3289" s="180"/>
      <c r="I3289" s="180"/>
      <c r="J3289" s="180"/>
      <c r="K3289" s="180"/>
      <c r="L3289" s="180"/>
      <c r="M3289" s="180"/>
      <c r="N3289" s="180"/>
      <c r="O3289" s="180"/>
      <c r="P3289" s="181"/>
      <c r="Q3289" s="33"/>
      <c r="R3289" s="37" t="str">
        <f>IF(ISBLANK(AC!P3295),"",AC!P3295)</f>
        <v/>
      </c>
      <c r="S3289" s="34"/>
      <c r="T3289" s="47" t="str">
        <f>IF(NOT(ISBLANK(AC!R3295)),AC!R3295,"")</f>
        <v/>
      </c>
      <c r="U3289" s="34"/>
      <c r="V3289" s="47" t="str">
        <f>IF(NOT(ISBLANK(AC!AB3295)),IF($AA$22&gt;AC!$R$22,ROUND(ROUNDDOWN((AC!$R$22/$AA$22),4)*AC!BM3295,2),AC!BM3295),IF(AND(NOT(ISBLANK(AC!R3295)),NOT(ISERR(AC!R3295)),AC!R3295&lt;&gt;0),0,""))</f>
        <v/>
      </c>
      <c r="W3289" s="34"/>
      <c r="X3289" s="47" t="str">
        <f t="shared" si="100"/>
        <v/>
      </c>
      <c r="Z3289" s="29" t="str">
        <f>IF(NOT(ISBLANK(AC!AB3295)),AC!BM3295,"")</f>
        <v/>
      </c>
      <c r="AA3289" s="29" t="str">
        <f t="shared" si="101"/>
        <v/>
      </c>
      <c r="AB3289" s="36">
        <f>IF(V3289&lt;ROUND(0.7*AC!T3295,2),1,0)</f>
        <v>0</v>
      </c>
    </row>
    <row r="3290" spans="2:28" s="35" customFormat="1" ht="21" customHeight="1" x14ac:dyDescent="0.15">
      <c r="B3290" s="37" t="str">
        <f>IF(ISBLANK(AC!B3296),"",AC!B3296)</f>
        <v/>
      </c>
      <c r="C3290" s="32"/>
      <c r="D3290" s="179" t="str">
        <f>IF(ISBLANK(AC!D3296),"",AC!D3296)</f>
        <v/>
      </c>
      <c r="E3290" s="180"/>
      <c r="F3290" s="180"/>
      <c r="G3290" s="180"/>
      <c r="H3290" s="180"/>
      <c r="I3290" s="180"/>
      <c r="J3290" s="180"/>
      <c r="K3290" s="180"/>
      <c r="L3290" s="180"/>
      <c r="M3290" s="180"/>
      <c r="N3290" s="180"/>
      <c r="O3290" s="180"/>
      <c r="P3290" s="181"/>
      <c r="Q3290" s="33"/>
      <c r="R3290" s="37" t="str">
        <f>IF(ISBLANK(AC!P3296),"",AC!P3296)</f>
        <v/>
      </c>
      <c r="S3290" s="34"/>
      <c r="T3290" s="47" t="str">
        <f>IF(NOT(ISBLANK(AC!R3296)),AC!R3296,"")</f>
        <v/>
      </c>
      <c r="U3290" s="34"/>
      <c r="V3290" s="47" t="str">
        <f>IF(NOT(ISBLANK(AC!AB3296)),IF($AA$22&gt;AC!$R$22,ROUND(ROUNDDOWN((AC!$R$22/$AA$22),4)*AC!BM3296,2),AC!BM3296),IF(AND(NOT(ISBLANK(AC!R3296)),NOT(ISERR(AC!R3296)),AC!R3296&lt;&gt;0),0,""))</f>
        <v/>
      </c>
      <c r="W3290" s="34"/>
      <c r="X3290" s="47" t="str">
        <f t="shared" si="100"/>
        <v/>
      </c>
      <c r="Z3290" s="29" t="str">
        <f>IF(NOT(ISBLANK(AC!AB3296)),AC!BM3296,"")</f>
        <v/>
      </c>
      <c r="AA3290" s="29" t="str">
        <f t="shared" si="101"/>
        <v/>
      </c>
      <c r="AB3290" s="36">
        <f>IF(V3290&lt;ROUND(0.7*AC!T3296,2),1,0)</f>
        <v>0</v>
      </c>
    </row>
    <row r="3291" spans="2:28" s="35" customFormat="1" ht="21" customHeight="1" x14ac:dyDescent="0.15">
      <c r="B3291" s="37" t="str">
        <f>IF(ISBLANK(AC!B3297),"",AC!B3297)</f>
        <v/>
      </c>
      <c r="C3291" s="32"/>
      <c r="D3291" s="179" t="str">
        <f>IF(ISBLANK(AC!D3297),"",AC!D3297)</f>
        <v/>
      </c>
      <c r="E3291" s="180"/>
      <c r="F3291" s="180"/>
      <c r="G3291" s="180"/>
      <c r="H3291" s="180"/>
      <c r="I3291" s="180"/>
      <c r="J3291" s="180"/>
      <c r="K3291" s="180"/>
      <c r="L3291" s="180"/>
      <c r="M3291" s="180"/>
      <c r="N3291" s="180"/>
      <c r="O3291" s="180"/>
      <c r="P3291" s="181"/>
      <c r="Q3291" s="33"/>
      <c r="R3291" s="37" t="str">
        <f>IF(ISBLANK(AC!P3297),"",AC!P3297)</f>
        <v/>
      </c>
      <c r="S3291" s="34"/>
      <c r="T3291" s="47" t="str">
        <f>IF(NOT(ISBLANK(AC!R3297)),AC!R3297,"")</f>
        <v/>
      </c>
      <c r="U3291" s="34"/>
      <c r="V3291" s="47" t="str">
        <f>IF(NOT(ISBLANK(AC!AB3297)),IF($AA$22&gt;AC!$R$22,ROUND(ROUNDDOWN((AC!$R$22/$AA$22),4)*AC!BM3297,2),AC!BM3297),IF(AND(NOT(ISBLANK(AC!R3297)),NOT(ISERR(AC!R3297)),AC!R3297&lt;&gt;0),0,""))</f>
        <v/>
      </c>
      <c r="W3291" s="34"/>
      <c r="X3291" s="47" t="str">
        <f t="shared" si="100"/>
        <v/>
      </c>
      <c r="Z3291" s="29" t="str">
        <f>IF(NOT(ISBLANK(AC!AB3297)),AC!BM3297,"")</f>
        <v/>
      </c>
      <c r="AA3291" s="29" t="str">
        <f t="shared" si="101"/>
        <v/>
      </c>
      <c r="AB3291" s="36">
        <f>IF(V3291&lt;ROUND(0.7*AC!T3297,2),1,0)</f>
        <v>0</v>
      </c>
    </row>
    <row r="3292" spans="2:28" s="35" customFormat="1" ht="21" customHeight="1" x14ac:dyDescent="0.15">
      <c r="B3292" s="37" t="str">
        <f>IF(ISBLANK(AC!B3298),"",AC!B3298)</f>
        <v/>
      </c>
      <c r="C3292" s="32"/>
      <c r="D3292" s="179" t="str">
        <f>IF(ISBLANK(AC!D3298),"",AC!D3298)</f>
        <v/>
      </c>
      <c r="E3292" s="180"/>
      <c r="F3292" s="180"/>
      <c r="G3292" s="180"/>
      <c r="H3292" s="180"/>
      <c r="I3292" s="180"/>
      <c r="J3292" s="180"/>
      <c r="K3292" s="180"/>
      <c r="L3292" s="180"/>
      <c r="M3292" s="180"/>
      <c r="N3292" s="180"/>
      <c r="O3292" s="180"/>
      <c r="P3292" s="181"/>
      <c r="Q3292" s="33"/>
      <c r="R3292" s="37" t="str">
        <f>IF(ISBLANK(AC!P3298),"",AC!P3298)</f>
        <v/>
      </c>
      <c r="S3292" s="34"/>
      <c r="T3292" s="47" t="str">
        <f>IF(NOT(ISBLANK(AC!R3298)),AC!R3298,"")</f>
        <v/>
      </c>
      <c r="U3292" s="34"/>
      <c r="V3292" s="47" t="str">
        <f>IF(NOT(ISBLANK(AC!AB3298)),IF($AA$22&gt;AC!$R$22,ROUND(ROUNDDOWN((AC!$R$22/$AA$22),4)*AC!BM3298,2),AC!BM3298),IF(AND(NOT(ISBLANK(AC!R3298)),NOT(ISERR(AC!R3298)),AC!R3298&lt;&gt;0),0,""))</f>
        <v/>
      </c>
      <c r="W3292" s="34"/>
      <c r="X3292" s="47" t="str">
        <f t="shared" si="100"/>
        <v/>
      </c>
      <c r="Z3292" s="29" t="str">
        <f>IF(NOT(ISBLANK(AC!AB3298)),AC!BM3298,"")</f>
        <v/>
      </c>
      <c r="AA3292" s="29" t="str">
        <f t="shared" si="101"/>
        <v/>
      </c>
      <c r="AB3292" s="36">
        <f>IF(V3292&lt;ROUND(0.7*AC!T3298,2),1,0)</f>
        <v>0</v>
      </c>
    </row>
    <row r="3293" spans="2:28" s="35" customFormat="1" ht="21" customHeight="1" x14ac:dyDescent="0.15">
      <c r="B3293" s="37" t="str">
        <f>IF(ISBLANK(AC!B3299),"",AC!B3299)</f>
        <v/>
      </c>
      <c r="C3293" s="32"/>
      <c r="D3293" s="179" t="str">
        <f>IF(ISBLANK(AC!D3299),"",AC!D3299)</f>
        <v/>
      </c>
      <c r="E3293" s="180"/>
      <c r="F3293" s="180"/>
      <c r="G3293" s="180"/>
      <c r="H3293" s="180"/>
      <c r="I3293" s="180"/>
      <c r="J3293" s="180"/>
      <c r="K3293" s="180"/>
      <c r="L3293" s="180"/>
      <c r="M3293" s="180"/>
      <c r="N3293" s="180"/>
      <c r="O3293" s="180"/>
      <c r="P3293" s="181"/>
      <c r="Q3293" s="33"/>
      <c r="R3293" s="37" t="str">
        <f>IF(ISBLANK(AC!P3299),"",AC!P3299)</f>
        <v/>
      </c>
      <c r="S3293" s="34"/>
      <c r="T3293" s="47" t="str">
        <f>IF(NOT(ISBLANK(AC!R3299)),AC!R3299,"")</f>
        <v/>
      </c>
      <c r="U3293" s="34"/>
      <c r="V3293" s="47" t="str">
        <f>IF(NOT(ISBLANK(AC!AB3299)),IF($AA$22&gt;AC!$R$22,ROUND(ROUNDDOWN((AC!$R$22/$AA$22),4)*AC!BM3299,2),AC!BM3299),IF(AND(NOT(ISBLANK(AC!R3299)),NOT(ISERR(AC!R3299)),AC!R3299&lt;&gt;0),0,""))</f>
        <v/>
      </c>
      <c r="W3293" s="34"/>
      <c r="X3293" s="47" t="str">
        <f t="shared" si="100"/>
        <v/>
      </c>
      <c r="Z3293" s="29" t="str">
        <f>IF(NOT(ISBLANK(AC!AB3299)),AC!BM3299,"")</f>
        <v/>
      </c>
      <c r="AA3293" s="29" t="str">
        <f t="shared" si="101"/>
        <v/>
      </c>
      <c r="AB3293" s="36">
        <f>IF(V3293&lt;ROUND(0.7*AC!T3299,2),1,0)</f>
        <v>0</v>
      </c>
    </row>
    <row r="3294" spans="2:28" s="35" customFormat="1" ht="21" customHeight="1" x14ac:dyDescent="0.15">
      <c r="B3294" s="37" t="str">
        <f>IF(ISBLANK(AC!B3300),"",AC!B3300)</f>
        <v/>
      </c>
      <c r="C3294" s="32"/>
      <c r="D3294" s="179" t="str">
        <f>IF(ISBLANK(AC!D3300),"",AC!D3300)</f>
        <v/>
      </c>
      <c r="E3294" s="180"/>
      <c r="F3294" s="180"/>
      <c r="G3294" s="180"/>
      <c r="H3294" s="180"/>
      <c r="I3294" s="180"/>
      <c r="J3294" s="180"/>
      <c r="K3294" s="180"/>
      <c r="L3294" s="180"/>
      <c r="M3294" s="180"/>
      <c r="N3294" s="180"/>
      <c r="O3294" s="180"/>
      <c r="P3294" s="181"/>
      <c r="Q3294" s="33"/>
      <c r="R3294" s="37" t="str">
        <f>IF(ISBLANK(AC!P3300),"",AC!P3300)</f>
        <v/>
      </c>
      <c r="S3294" s="34"/>
      <c r="T3294" s="47" t="str">
        <f>IF(NOT(ISBLANK(AC!R3300)),AC!R3300,"")</f>
        <v/>
      </c>
      <c r="U3294" s="34"/>
      <c r="V3294" s="47" t="str">
        <f>IF(NOT(ISBLANK(AC!AB3300)),IF($AA$22&gt;AC!$R$22,ROUND(ROUNDDOWN((AC!$R$22/$AA$22),4)*AC!BM3300,2),AC!BM3300),IF(AND(NOT(ISBLANK(AC!R3300)),NOT(ISERR(AC!R3300)),AC!R3300&lt;&gt;0),0,""))</f>
        <v/>
      </c>
      <c r="W3294" s="34"/>
      <c r="X3294" s="47" t="str">
        <f t="shared" si="100"/>
        <v/>
      </c>
      <c r="Z3294" s="29" t="str">
        <f>IF(NOT(ISBLANK(AC!AB3300)),AC!BM3300,"")</f>
        <v/>
      </c>
      <c r="AA3294" s="29" t="str">
        <f t="shared" si="101"/>
        <v/>
      </c>
      <c r="AB3294" s="36">
        <f>IF(V3294&lt;ROUND(0.7*AC!T3300,2),1,0)</f>
        <v>0</v>
      </c>
    </row>
    <row r="3295" spans="2:28" s="35" customFormat="1" ht="21" customHeight="1" x14ac:dyDescent="0.15">
      <c r="B3295" s="37" t="str">
        <f>IF(ISBLANK(AC!B3301),"",AC!B3301)</f>
        <v/>
      </c>
      <c r="C3295" s="32"/>
      <c r="D3295" s="179" t="str">
        <f>IF(ISBLANK(AC!D3301),"",AC!D3301)</f>
        <v/>
      </c>
      <c r="E3295" s="180"/>
      <c r="F3295" s="180"/>
      <c r="G3295" s="180"/>
      <c r="H3295" s="180"/>
      <c r="I3295" s="180"/>
      <c r="J3295" s="180"/>
      <c r="K3295" s="180"/>
      <c r="L3295" s="180"/>
      <c r="M3295" s="180"/>
      <c r="N3295" s="180"/>
      <c r="O3295" s="180"/>
      <c r="P3295" s="181"/>
      <c r="Q3295" s="33"/>
      <c r="R3295" s="37" t="str">
        <f>IF(ISBLANK(AC!P3301),"",AC!P3301)</f>
        <v/>
      </c>
      <c r="S3295" s="34"/>
      <c r="T3295" s="47" t="str">
        <f>IF(NOT(ISBLANK(AC!R3301)),AC!R3301,"")</f>
        <v/>
      </c>
      <c r="U3295" s="34"/>
      <c r="V3295" s="47" t="str">
        <f>IF(NOT(ISBLANK(AC!AB3301)),IF($AA$22&gt;AC!$R$22,ROUND(ROUNDDOWN((AC!$R$22/$AA$22),4)*AC!BM3301,2),AC!BM3301),IF(AND(NOT(ISBLANK(AC!R3301)),NOT(ISERR(AC!R3301)),AC!R3301&lt;&gt;0),0,""))</f>
        <v/>
      </c>
      <c r="W3295" s="34"/>
      <c r="X3295" s="47" t="str">
        <f t="shared" si="100"/>
        <v/>
      </c>
      <c r="Z3295" s="29" t="str">
        <f>IF(NOT(ISBLANK(AC!AB3301)),AC!BM3301,"")</f>
        <v/>
      </c>
      <c r="AA3295" s="29" t="str">
        <f t="shared" si="101"/>
        <v/>
      </c>
      <c r="AB3295" s="36">
        <f>IF(V3295&lt;ROUND(0.7*AC!T3301,2),1,0)</f>
        <v>0</v>
      </c>
    </row>
    <row r="3296" spans="2:28" s="35" customFormat="1" ht="21" customHeight="1" x14ac:dyDescent="0.15">
      <c r="B3296" s="37" t="str">
        <f>IF(ISBLANK(AC!B3302),"",AC!B3302)</f>
        <v/>
      </c>
      <c r="C3296" s="32"/>
      <c r="D3296" s="179" t="str">
        <f>IF(ISBLANK(AC!D3302),"",AC!D3302)</f>
        <v/>
      </c>
      <c r="E3296" s="180"/>
      <c r="F3296" s="180"/>
      <c r="G3296" s="180"/>
      <c r="H3296" s="180"/>
      <c r="I3296" s="180"/>
      <c r="J3296" s="180"/>
      <c r="K3296" s="180"/>
      <c r="L3296" s="180"/>
      <c r="M3296" s="180"/>
      <c r="N3296" s="180"/>
      <c r="O3296" s="180"/>
      <c r="P3296" s="181"/>
      <c r="Q3296" s="33"/>
      <c r="R3296" s="37" t="str">
        <f>IF(ISBLANK(AC!P3302),"",AC!P3302)</f>
        <v/>
      </c>
      <c r="S3296" s="34"/>
      <c r="T3296" s="47" t="str">
        <f>IF(NOT(ISBLANK(AC!R3302)),AC!R3302,"")</f>
        <v/>
      </c>
      <c r="U3296" s="34"/>
      <c r="V3296" s="47" t="str">
        <f>IF(NOT(ISBLANK(AC!AB3302)),IF($AA$22&gt;AC!$R$22,ROUND(ROUNDDOWN((AC!$R$22/$AA$22),4)*AC!BM3302,2),AC!BM3302),IF(AND(NOT(ISBLANK(AC!R3302)),NOT(ISERR(AC!R3302)),AC!R3302&lt;&gt;0),0,""))</f>
        <v/>
      </c>
      <c r="W3296" s="34"/>
      <c r="X3296" s="47" t="str">
        <f t="shared" si="100"/>
        <v/>
      </c>
      <c r="Z3296" s="29" t="str">
        <f>IF(NOT(ISBLANK(AC!AB3302)),AC!BM3302,"")</f>
        <v/>
      </c>
      <c r="AA3296" s="29" t="str">
        <f t="shared" si="101"/>
        <v/>
      </c>
      <c r="AB3296" s="36">
        <f>IF(V3296&lt;ROUND(0.7*AC!T3302,2),1,0)</f>
        <v>0</v>
      </c>
    </row>
    <row r="3297" spans="2:28" s="35" customFormat="1" ht="21" customHeight="1" x14ac:dyDescent="0.15">
      <c r="B3297" s="37" t="str">
        <f>IF(ISBLANK(AC!B3303),"",AC!B3303)</f>
        <v/>
      </c>
      <c r="C3297" s="32"/>
      <c r="D3297" s="179" t="str">
        <f>IF(ISBLANK(AC!D3303),"",AC!D3303)</f>
        <v/>
      </c>
      <c r="E3297" s="180"/>
      <c r="F3297" s="180"/>
      <c r="G3297" s="180"/>
      <c r="H3297" s="180"/>
      <c r="I3297" s="180"/>
      <c r="J3297" s="180"/>
      <c r="K3297" s="180"/>
      <c r="L3297" s="180"/>
      <c r="M3297" s="180"/>
      <c r="N3297" s="180"/>
      <c r="O3297" s="180"/>
      <c r="P3297" s="181"/>
      <c r="Q3297" s="33"/>
      <c r="R3297" s="37" t="str">
        <f>IF(ISBLANK(AC!P3303),"",AC!P3303)</f>
        <v/>
      </c>
      <c r="S3297" s="34"/>
      <c r="T3297" s="47" t="str">
        <f>IF(NOT(ISBLANK(AC!R3303)),AC!R3303,"")</f>
        <v/>
      </c>
      <c r="U3297" s="34"/>
      <c r="V3297" s="47" t="str">
        <f>IF(NOT(ISBLANK(AC!AB3303)),IF($AA$22&gt;AC!$R$22,ROUND(ROUNDDOWN((AC!$R$22/$AA$22),4)*AC!BM3303,2),AC!BM3303),IF(AND(NOT(ISBLANK(AC!R3303)),NOT(ISERR(AC!R3303)),AC!R3303&lt;&gt;0),0,""))</f>
        <v/>
      </c>
      <c r="W3297" s="34"/>
      <c r="X3297" s="47" t="str">
        <f t="shared" ref="X3297:X3360" si="102">IF(ISBLANK(T3297),"",IF(ISERR(T3297*V3297),"",ROUND(T3297*V3297,2)))</f>
        <v/>
      </c>
      <c r="Z3297" s="29" t="str">
        <f>IF(NOT(ISBLANK(AC!AB3303)),AC!BM3303,"")</f>
        <v/>
      </c>
      <c r="AA3297" s="29" t="str">
        <f t="shared" ref="AA3297:AA3360" si="103">IF(ISBLANK(T3297),"",IF(ISERR(T3297*Z3297),"",ROUND(T3297*Z3297,2)))</f>
        <v/>
      </c>
      <c r="AB3297" s="36">
        <f>IF(V3297&lt;ROUND(0.7*AC!T3303,2),1,0)</f>
        <v>0</v>
      </c>
    </row>
    <row r="3298" spans="2:28" s="35" customFormat="1" ht="21" customHeight="1" x14ac:dyDescent="0.15">
      <c r="B3298" s="37" t="str">
        <f>IF(ISBLANK(AC!B3304),"",AC!B3304)</f>
        <v/>
      </c>
      <c r="C3298" s="32"/>
      <c r="D3298" s="179" t="str">
        <f>IF(ISBLANK(AC!D3304),"",AC!D3304)</f>
        <v/>
      </c>
      <c r="E3298" s="180"/>
      <c r="F3298" s="180"/>
      <c r="G3298" s="180"/>
      <c r="H3298" s="180"/>
      <c r="I3298" s="180"/>
      <c r="J3298" s="180"/>
      <c r="K3298" s="180"/>
      <c r="L3298" s="180"/>
      <c r="M3298" s="180"/>
      <c r="N3298" s="180"/>
      <c r="O3298" s="180"/>
      <c r="P3298" s="181"/>
      <c r="Q3298" s="33"/>
      <c r="R3298" s="37" t="str">
        <f>IF(ISBLANK(AC!P3304),"",AC!P3304)</f>
        <v/>
      </c>
      <c r="S3298" s="34"/>
      <c r="T3298" s="47" t="str">
        <f>IF(NOT(ISBLANK(AC!R3304)),AC!R3304,"")</f>
        <v/>
      </c>
      <c r="U3298" s="34"/>
      <c r="V3298" s="47" t="str">
        <f>IF(NOT(ISBLANK(AC!AB3304)),IF($AA$22&gt;AC!$R$22,ROUND(ROUNDDOWN((AC!$R$22/$AA$22),4)*AC!BM3304,2),AC!BM3304),IF(AND(NOT(ISBLANK(AC!R3304)),NOT(ISERR(AC!R3304)),AC!R3304&lt;&gt;0),0,""))</f>
        <v/>
      </c>
      <c r="W3298" s="34"/>
      <c r="X3298" s="47" t="str">
        <f t="shared" si="102"/>
        <v/>
      </c>
      <c r="Z3298" s="29" t="str">
        <f>IF(NOT(ISBLANK(AC!AB3304)),AC!BM3304,"")</f>
        <v/>
      </c>
      <c r="AA3298" s="29" t="str">
        <f t="shared" si="103"/>
        <v/>
      </c>
      <c r="AB3298" s="36">
        <f>IF(V3298&lt;ROUND(0.7*AC!T3304,2),1,0)</f>
        <v>0</v>
      </c>
    </row>
    <row r="3299" spans="2:28" s="35" customFormat="1" ht="21" customHeight="1" x14ac:dyDescent="0.15">
      <c r="B3299" s="37" t="str">
        <f>IF(ISBLANK(AC!B3305),"",AC!B3305)</f>
        <v/>
      </c>
      <c r="C3299" s="32"/>
      <c r="D3299" s="179" t="str">
        <f>IF(ISBLANK(AC!D3305),"",AC!D3305)</f>
        <v/>
      </c>
      <c r="E3299" s="180"/>
      <c r="F3299" s="180"/>
      <c r="G3299" s="180"/>
      <c r="H3299" s="180"/>
      <c r="I3299" s="180"/>
      <c r="J3299" s="180"/>
      <c r="K3299" s="180"/>
      <c r="L3299" s="180"/>
      <c r="M3299" s="180"/>
      <c r="N3299" s="180"/>
      <c r="O3299" s="180"/>
      <c r="P3299" s="181"/>
      <c r="Q3299" s="33"/>
      <c r="R3299" s="37" t="str">
        <f>IF(ISBLANK(AC!P3305),"",AC!P3305)</f>
        <v/>
      </c>
      <c r="S3299" s="34"/>
      <c r="T3299" s="47" t="str">
        <f>IF(NOT(ISBLANK(AC!R3305)),AC!R3305,"")</f>
        <v/>
      </c>
      <c r="U3299" s="34"/>
      <c r="V3299" s="47" t="str">
        <f>IF(NOT(ISBLANK(AC!AB3305)),IF($AA$22&gt;AC!$R$22,ROUND(ROUNDDOWN((AC!$R$22/$AA$22),4)*AC!BM3305,2),AC!BM3305),IF(AND(NOT(ISBLANK(AC!R3305)),NOT(ISERR(AC!R3305)),AC!R3305&lt;&gt;0),0,""))</f>
        <v/>
      </c>
      <c r="W3299" s="34"/>
      <c r="X3299" s="47" t="str">
        <f t="shared" si="102"/>
        <v/>
      </c>
      <c r="Z3299" s="29" t="str">
        <f>IF(NOT(ISBLANK(AC!AB3305)),AC!BM3305,"")</f>
        <v/>
      </c>
      <c r="AA3299" s="29" t="str">
        <f t="shared" si="103"/>
        <v/>
      </c>
      <c r="AB3299" s="36">
        <f>IF(V3299&lt;ROUND(0.7*AC!T3305,2),1,0)</f>
        <v>0</v>
      </c>
    </row>
    <row r="3300" spans="2:28" s="35" customFormat="1" ht="21" customHeight="1" x14ac:dyDescent="0.15">
      <c r="B3300" s="37" t="str">
        <f>IF(ISBLANK(AC!B3306),"",AC!B3306)</f>
        <v/>
      </c>
      <c r="C3300" s="32"/>
      <c r="D3300" s="179" t="str">
        <f>IF(ISBLANK(AC!D3306),"",AC!D3306)</f>
        <v/>
      </c>
      <c r="E3300" s="180"/>
      <c r="F3300" s="180"/>
      <c r="G3300" s="180"/>
      <c r="H3300" s="180"/>
      <c r="I3300" s="180"/>
      <c r="J3300" s="180"/>
      <c r="K3300" s="180"/>
      <c r="L3300" s="180"/>
      <c r="M3300" s="180"/>
      <c r="N3300" s="180"/>
      <c r="O3300" s="180"/>
      <c r="P3300" s="181"/>
      <c r="Q3300" s="33"/>
      <c r="R3300" s="37" t="str">
        <f>IF(ISBLANK(AC!P3306),"",AC!P3306)</f>
        <v/>
      </c>
      <c r="S3300" s="34"/>
      <c r="T3300" s="47" t="str">
        <f>IF(NOT(ISBLANK(AC!R3306)),AC!R3306,"")</f>
        <v/>
      </c>
      <c r="U3300" s="34"/>
      <c r="V3300" s="47" t="str">
        <f>IF(NOT(ISBLANK(AC!AB3306)),IF($AA$22&gt;AC!$R$22,ROUND(ROUNDDOWN((AC!$R$22/$AA$22),4)*AC!BM3306,2),AC!BM3306),IF(AND(NOT(ISBLANK(AC!R3306)),NOT(ISERR(AC!R3306)),AC!R3306&lt;&gt;0),0,""))</f>
        <v/>
      </c>
      <c r="W3300" s="34"/>
      <c r="X3300" s="47" t="str">
        <f t="shared" si="102"/>
        <v/>
      </c>
      <c r="Z3300" s="29" t="str">
        <f>IF(NOT(ISBLANK(AC!AB3306)),AC!BM3306,"")</f>
        <v/>
      </c>
      <c r="AA3300" s="29" t="str">
        <f t="shared" si="103"/>
        <v/>
      </c>
      <c r="AB3300" s="36">
        <f>IF(V3300&lt;ROUND(0.7*AC!T3306,2),1,0)</f>
        <v>0</v>
      </c>
    </row>
    <row r="3301" spans="2:28" s="35" customFormat="1" ht="21" customHeight="1" x14ac:dyDescent="0.15">
      <c r="B3301" s="37" t="str">
        <f>IF(ISBLANK(AC!B3307),"",AC!B3307)</f>
        <v/>
      </c>
      <c r="C3301" s="32"/>
      <c r="D3301" s="179" t="str">
        <f>IF(ISBLANK(AC!D3307),"",AC!D3307)</f>
        <v/>
      </c>
      <c r="E3301" s="180"/>
      <c r="F3301" s="180"/>
      <c r="G3301" s="180"/>
      <c r="H3301" s="180"/>
      <c r="I3301" s="180"/>
      <c r="J3301" s="180"/>
      <c r="K3301" s="180"/>
      <c r="L3301" s="180"/>
      <c r="M3301" s="180"/>
      <c r="N3301" s="180"/>
      <c r="O3301" s="180"/>
      <c r="P3301" s="181"/>
      <c r="Q3301" s="33"/>
      <c r="R3301" s="37" t="str">
        <f>IF(ISBLANK(AC!P3307),"",AC!P3307)</f>
        <v/>
      </c>
      <c r="S3301" s="34"/>
      <c r="T3301" s="47" t="str">
        <f>IF(NOT(ISBLANK(AC!R3307)),AC!R3307,"")</f>
        <v/>
      </c>
      <c r="U3301" s="34"/>
      <c r="V3301" s="47" t="str">
        <f>IF(NOT(ISBLANK(AC!AB3307)),IF($AA$22&gt;AC!$R$22,ROUND(ROUNDDOWN((AC!$R$22/$AA$22),4)*AC!BM3307,2),AC!BM3307),IF(AND(NOT(ISBLANK(AC!R3307)),NOT(ISERR(AC!R3307)),AC!R3307&lt;&gt;0),0,""))</f>
        <v/>
      </c>
      <c r="W3301" s="34"/>
      <c r="X3301" s="47" t="str">
        <f t="shared" si="102"/>
        <v/>
      </c>
      <c r="Z3301" s="29" t="str">
        <f>IF(NOT(ISBLANK(AC!AB3307)),AC!BM3307,"")</f>
        <v/>
      </c>
      <c r="AA3301" s="29" t="str">
        <f t="shared" si="103"/>
        <v/>
      </c>
      <c r="AB3301" s="36">
        <f>IF(V3301&lt;ROUND(0.7*AC!T3307,2),1,0)</f>
        <v>0</v>
      </c>
    </row>
    <row r="3302" spans="2:28" s="35" customFormat="1" ht="21" customHeight="1" x14ac:dyDescent="0.15">
      <c r="B3302" s="37" t="str">
        <f>IF(ISBLANK(AC!B3308),"",AC!B3308)</f>
        <v/>
      </c>
      <c r="C3302" s="32"/>
      <c r="D3302" s="179" t="str">
        <f>IF(ISBLANK(AC!D3308),"",AC!D3308)</f>
        <v/>
      </c>
      <c r="E3302" s="180"/>
      <c r="F3302" s="180"/>
      <c r="G3302" s="180"/>
      <c r="H3302" s="180"/>
      <c r="I3302" s="180"/>
      <c r="J3302" s="180"/>
      <c r="K3302" s="180"/>
      <c r="L3302" s="180"/>
      <c r="M3302" s="180"/>
      <c r="N3302" s="180"/>
      <c r="O3302" s="180"/>
      <c r="P3302" s="181"/>
      <c r="Q3302" s="33"/>
      <c r="R3302" s="37" t="str">
        <f>IF(ISBLANK(AC!P3308),"",AC!P3308)</f>
        <v/>
      </c>
      <c r="S3302" s="34"/>
      <c r="T3302" s="47" t="str">
        <f>IF(NOT(ISBLANK(AC!R3308)),AC!R3308,"")</f>
        <v/>
      </c>
      <c r="U3302" s="34"/>
      <c r="V3302" s="47" t="str">
        <f>IF(NOT(ISBLANK(AC!AB3308)),IF($AA$22&gt;AC!$R$22,ROUND(ROUNDDOWN((AC!$R$22/$AA$22),4)*AC!BM3308,2),AC!BM3308),IF(AND(NOT(ISBLANK(AC!R3308)),NOT(ISERR(AC!R3308)),AC!R3308&lt;&gt;0),0,""))</f>
        <v/>
      </c>
      <c r="W3302" s="34"/>
      <c r="X3302" s="47" t="str">
        <f t="shared" si="102"/>
        <v/>
      </c>
      <c r="Z3302" s="29" t="str">
        <f>IF(NOT(ISBLANK(AC!AB3308)),AC!BM3308,"")</f>
        <v/>
      </c>
      <c r="AA3302" s="29" t="str">
        <f t="shared" si="103"/>
        <v/>
      </c>
      <c r="AB3302" s="36">
        <f>IF(V3302&lt;ROUND(0.7*AC!T3308,2),1,0)</f>
        <v>0</v>
      </c>
    </row>
    <row r="3303" spans="2:28" s="35" customFormat="1" ht="21" customHeight="1" x14ac:dyDescent="0.15">
      <c r="B3303" s="37" t="str">
        <f>IF(ISBLANK(AC!B3309),"",AC!B3309)</f>
        <v/>
      </c>
      <c r="C3303" s="32"/>
      <c r="D3303" s="179" t="str">
        <f>IF(ISBLANK(AC!D3309),"",AC!D3309)</f>
        <v/>
      </c>
      <c r="E3303" s="180"/>
      <c r="F3303" s="180"/>
      <c r="G3303" s="180"/>
      <c r="H3303" s="180"/>
      <c r="I3303" s="180"/>
      <c r="J3303" s="180"/>
      <c r="K3303" s="180"/>
      <c r="L3303" s="180"/>
      <c r="M3303" s="180"/>
      <c r="N3303" s="180"/>
      <c r="O3303" s="180"/>
      <c r="P3303" s="181"/>
      <c r="Q3303" s="33"/>
      <c r="R3303" s="37" t="str">
        <f>IF(ISBLANK(AC!P3309),"",AC!P3309)</f>
        <v/>
      </c>
      <c r="S3303" s="34"/>
      <c r="T3303" s="47" t="str">
        <f>IF(NOT(ISBLANK(AC!R3309)),AC!R3309,"")</f>
        <v/>
      </c>
      <c r="U3303" s="34"/>
      <c r="V3303" s="47" t="str">
        <f>IF(NOT(ISBLANK(AC!AB3309)),IF($AA$22&gt;AC!$R$22,ROUND(ROUNDDOWN((AC!$R$22/$AA$22),4)*AC!BM3309,2),AC!BM3309),IF(AND(NOT(ISBLANK(AC!R3309)),NOT(ISERR(AC!R3309)),AC!R3309&lt;&gt;0),0,""))</f>
        <v/>
      </c>
      <c r="W3303" s="34"/>
      <c r="X3303" s="47" t="str">
        <f t="shared" si="102"/>
        <v/>
      </c>
      <c r="Z3303" s="29" t="str">
        <f>IF(NOT(ISBLANK(AC!AB3309)),AC!BM3309,"")</f>
        <v/>
      </c>
      <c r="AA3303" s="29" t="str">
        <f t="shared" si="103"/>
        <v/>
      </c>
      <c r="AB3303" s="36">
        <f>IF(V3303&lt;ROUND(0.7*AC!T3309,2),1,0)</f>
        <v>0</v>
      </c>
    </row>
    <row r="3304" spans="2:28" s="35" customFormat="1" ht="21" customHeight="1" x14ac:dyDescent="0.15">
      <c r="B3304" s="37" t="str">
        <f>IF(ISBLANK(AC!B3310),"",AC!B3310)</f>
        <v/>
      </c>
      <c r="C3304" s="32"/>
      <c r="D3304" s="179" t="str">
        <f>IF(ISBLANK(AC!D3310),"",AC!D3310)</f>
        <v/>
      </c>
      <c r="E3304" s="180"/>
      <c r="F3304" s="180"/>
      <c r="G3304" s="180"/>
      <c r="H3304" s="180"/>
      <c r="I3304" s="180"/>
      <c r="J3304" s="180"/>
      <c r="K3304" s="180"/>
      <c r="L3304" s="180"/>
      <c r="M3304" s="180"/>
      <c r="N3304" s="180"/>
      <c r="O3304" s="180"/>
      <c r="P3304" s="181"/>
      <c r="Q3304" s="33"/>
      <c r="R3304" s="37" t="str">
        <f>IF(ISBLANK(AC!P3310),"",AC!P3310)</f>
        <v/>
      </c>
      <c r="S3304" s="34"/>
      <c r="T3304" s="47" t="str">
        <f>IF(NOT(ISBLANK(AC!R3310)),AC!R3310,"")</f>
        <v/>
      </c>
      <c r="U3304" s="34"/>
      <c r="V3304" s="47" t="str">
        <f>IF(NOT(ISBLANK(AC!AB3310)),IF($AA$22&gt;AC!$R$22,ROUND(ROUNDDOWN((AC!$R$22/$AA$22),4)*AC!BM3310,2),AC!BM3310),IF(AND(NOT(ISBLANK(AC!R3310)),NOT(ISERR(AC!R3310)),AC!R3310&lt;&gt;0),0,""))</f>
        <v/>
      </c>
      <c r="W3304" s="34"/>
      <c r="X3304" s="47" t="str">
        <f t="shared" si="102"/>
        <v/>
      </c>
      <c r="Z3304" s="29" t="str">
        <f>IF(NOT(ISBLANK(AC!AB3310)),AC!BM3310,"")</f>
        <v/>
      </c>
      <c r="AA3304" s="29" t="str">
        <f t="shared" si="103"/>
        <v/>
      </c>
      <c r="AB3304" s="36">
        <f>IF(V3304&lt;ROUND(0.7*AC!T3310,2),1,0)</f>
        <v>0</v>
      </c>
    </row>
    <row r="3305" spans="2:28" s="35" customFormat="1" ht="21" customHeight="1" x14ac:dyDescent="0.15">
      <c r="B3305" s="37" t="str">
        <f>IF(ISBLANK(AC!B3311),"",AC!B3311)</f>
        <v/>
      </c>
      <c r="C3305" s="32"/>
      <c r="D3305" s="179" t="str">
        <f>IF(ISBLANK(AC!D3311),"",AC!D3311)</f>
        <v/>
      </c>
      <c r="E3305" s="180"/>
      <c r="F3305" s="180"/>
      <c r="G3305" s="180"/>
      <c r="H3305" s="180"/>
      <c r="I3305" s="180"/>
      <c r="J3305" s="180"/>
      <c r="K3305" s="180"/>
      <c r="L3305" s="180"/>
      <c r="M3305" s="180"/>
      <c r="N3305" s="180"/>
      <c r="O3305" s="180"/>
      <c r="P3305" s="181"/>
      <c r="Q3305" s="33"/>
      <c r="R3305" s="37" t="str">
        <f>IF(ISBLANK(AC!P3311),"",AC!P3311)</f>
        <v/>
      </c>
      <c r="S3305" s="34"/>
      <c r="T3305" s="47" t="str">
        <f>IF(NOT(ISBLANK(AC!R3311)),AC!R3311,"")</f>
        <v/>
      </c>
      <c r="U3305" s="34"/>
      <c r="V3305" s="47" t="str">
        <f>IF(NOT(ISBLANK(AC!AB3311)),IF($AA$22&gt;AC!$R$22,ROUND(ROUNDDOWN((AC!$R$22/$AA$22),4)*AC!BM3311,2),AC!BM3311),IF(AND(NOT(ISBLANK(AC!R3311)),NOT(ISERR(AC!R3311)),AC!R3311&lt;&gt;0),0,""))</f>
        <v/>
      </c>
      <c r="W3305" s="34"/>
      <c r="X3305" s="47" t="str">
        <f t="shared" si="102"/>
        <v/>
      </c>
      <c r="Z3305" s="29" t="str">
        <f>IF(NOT(ISBLANK(AC!AB3311)),AC!BM3311,"")</f>
        <v/>
      </c>
      <c r="AA3305" s="29" t="str">
        <f t="shared" si="103"/>
        <v/>
      </c>
      <c r="AB3305" s="36">
        <f>IF(V3305&lt;ROUND(0.7*AC!T3311,2),1,0)</f>
        <v>0</v>
      </c>
    </row>
    <row r="3306" spans="2:28" s="35" customFormat="1" ht="21" customHeight="1" x14ac:dyDescent="0.15">
      <c r="B3306" s="37" t="str">
        <f>IF(ISBLANK(AC!B3312),"",AC!B3312)</f>
        <v/>
      </c>
      <c r="C3306" s="32"/>
      <c r="D3306" s="179" t="str">
        <f>IF(ISBLANK(AC!D3312),"",AC!D3312)</f>
        <v/>
      </c>
      <c r="E3306" s="180"/>
      <c r="F3306" s="180"/>
      <c r="G3306" s="180"/>
      <c r="H3306" s="180"/>
      <c r="I3306" s="180"/>
      <c r="J3306" s="180"/>
      <c r="K3306" s="180"/>
      <c r="L3306" s="180"/>
      <c r="M3306" s="180"/>
      <c r="N3306" s="180"/>
      <c r="O3306" s="180"/>
      <c r="P3306" s="181"/>
      <c r="Q3306" s="33"/>
      <c r="R3306" s="37" t="str">
        <f>IF(ISBLANK(AC!P3312),"",AC!P3312)</f>
        <v/>
      </c>
      <c r="S3306" s="34"/>
      <c r="T3306" s="47" t="str">
        <f>IF(NOT(ISBLANK(AC!R3312)),AC!R3312,"")</f>
        <v/>
      </c>
      <c r="U3306" s="34"/>
      <c r="V3306" s="47" t="str">
        <f>IF(NOT(ISBLANK(AC!AB3312)),IF($AA$22&gt;AC!$R$22,ROUND(ROUNDDOWN((AC!$R$22/$AA$22),4)*AC!BM3312,2),AC!BM3312),IF(AND(NOT(ISBLANK(AC!R3312)),NOT(ISERR(AC!R3312)),AC!R3312&lt;&gt;0),0,""))</f>
        <v/>
      </c>
      <c r="W3306" s="34"/>
      <c r="X3306" s="47" t="str">
        <f t="shared" si="102"/>
        <v/>
      </c>
      <c r="Z3306" s="29" t="str">
        <f>IF(NOT(ISBLANK(AC!AB3312)),AC!BM3312,"")</f>
        <v/>
      </c>
      <c r="AA3306" s="29" t="str">
        <f t="shared" si="103"/>
        <v/>
      </c>
      <c r="AB3306" s="36">
        <f>IF(V3306&lt;ROUND(0.7*AC!T3312,2),1,0)</f>
        <v>0</v>
      </c>
    </row>
    <row r="3307" spans="2:28" s="35" customFormat="1" ht="21" customHeight="1" x14ac:dyDescent="0.15">
      <c r="B3307" s="37" t="str">
        <f>IF(ISBLANK(AC!B3313),"",AC!B3313)</f>
        <v/>
      </c>
      <c r="C3307" s="32"/>
      <c r="D3307" s="179" t="str">
        <f>IF(ISBLANK(AC!D3313),"",AC!D3313)</f>
        <v/>
      </c>
      <c r="E3307" s="180"/>
      <c r="F3307" s="180"/>
      <c r="G3307" s="180"/>
      <c r="H3307" s="180"/>
      <c r="I3307" s="180"/>
      <c r="J3307" s="180"/>
      <c r="K3307" s="180"/>
      <c r="L3307" s="180"/>
      <c r="M3307" s="180"/>
      <c r="N3307" s="180"/>
      <c r="O3307" s="180"/>
      <c r="P3307" s="181"/>
      <c r="Q3307" s="33"/>
      <c r="R3307" s="37" t="str">
        <f>IF(ISBLANK(AC!P3313),"",AC!P3313)</f>
        <v/>
      </c>
      <c r="S3307" s="34"/>
      <c r="T3307" s="47" t="str">
        <f>IF(NOT(ISBLANK(AC!R3313)),AC!R3313,"")</f>
        <v/>
      </c>
      <c r="U3307" s="34"/>
      <c r="V3307" s="47" t="str">
        <f>IF(NOT(ISBLANK(AC!AB3313)),IF($AA$22&gt;AC!$R$22,ROUND(ROUNDDOWN((AC!$R$22/$AA$22),4)*AC!BM3313,2),AC!BM3313),IF(AND(NOT(ISBLANK(AC!R3313)),NOT(ISERR(AC!R3313)),AC!R3313&lt;&gt;0),0,""))</f>
        <v/>
      </c>
      <c r="W3307" s="34"/>
      <c r="X3307" s="47" t="str">
        <f t="shared" si="102"/>
        <v/>
      </c>
      <c r="Z3307" s="29" t="str">
        <f>IF(NOT(ISBLANK(AC!AB3313)),AC!BM3313,"")</f>
        <v/>
      </c>
      <c r="AA3307" s="29" t="str">
        <f t="shared" si="103"/>
        <v/>
      </c>
      <c r="AB3307" s="36">
        <f>IF(V3307&lt;ROUND(0.7*AC!T3313,2),1,0)</f>
        <v>0</v>
      </c>
    </row>
    <row r="3308" spans="2:28" s="35" customFormat="1" ht="21" customHeight="1" x14ac:dyDescent="0.15">
      <c r="B3308" s="37" t="str">
        <f>IF(ISBLANK(AC!B3314),"",AC!B3314)</f>
        <v/>
      </c>
      <c r="C3308" s="32"/>
      <c r="D3308" s="179" t="str">
        <f>IF(ISBLANK(AC!D3314),"",AC!D3314)</f>
        <v/>
      </c>
      <c r="E3308" s="180"/>
      <c r="F3308" s="180"/>
      <c r="G3308" s="180"/>
      <c r="H3308" s="180"/>
      <c r="I3308" s="180"/>
      <c r="J3308" s="180"/>
      <c r="K3308" s="180"/>
      <c r="L3308" s="180"/>
      <c r="M3308" s="180"/>
      <c r="N3308" s="180"/>
      <c r="O3308" s="180"/>
      <c r="P3308" s="181"/>
      <c r="Q3308" s="33"/>
      <c r="R3308" s="37" t="str">
        <f>IF(ISBLANK(AC!P3314),"",AC!P3314)</f>
        <v/>
      </c>
      <c r="S3308" s="34"/>
      <c r="T3308" s="47" t="str">
        <f>IF(NOT(ISBLANK(AC!R3314)),AC!R3314,"")</f>
        <v/>
      </c>
      <c r="U3308" s="34"/>
      <c r="V3308" s="47" t="str">
        <f>IF(NOT(ISBLANK(AC!AB3314)),IF($AA$22&gt;AC!$R$22,ROUND(ROUNDDOWN((AC!$R$22/$AA$22),4)*AC!BM3314,2),AC!BM3314),IF(AND(NOT(ISBLANK(AC!R3314)),NOT(ISERR(AC!R3314)),AC!R3314&lt;&gt;0),0,""))</f>
        <v/>
      </c>
      <c r="W3308" s="34"/>
      <c r="X3308" s="47" t="str">
        <f t="shared" si="102"/>
        <v/>
      </c>
      <c r="Z3308" s="29" t="str">
        <f>IF(NOT(ISBLANK(AC!AB3314)),AC!BM3314,"")</f>
        <v/>
      </c>
      <c r="AA3308" s="29" t="str">
        <f t="shared" si="103"/>
        <v/>
      </c>
      <c r="AB3308" s="36">
        <f>IF(V3308&lt;ROUND(0.7*AC!T3314,2),1,0)</f>
        <v>0</v>
      </c>
    </row>
    <row r="3309" spans="2:28" s="35" customFormat="1" ht="21" customHeight="1" x14ac:dyDescent="0.15">
      <c r="B3309" s="37" t="str">
        <f>IF(ISBLANK(AC!B3315),"",AC!B3315)</f>
        <v/>
      </c>
      <c r="C3309" s="32"/>
      <c r="D3309" s="179" t="str">
        <f>IF(ISBLANK(AC!D3315),"",AC!D3315)</f>
        <v/>
      </c>
      <c r="E3309" s="180"/>
      <c r="F3309" s="180"/>
      <c r="G3309" s="180"/>
      <c r="H3309" s="180"/>
      <c r="I3309" s="180"/>
      <c r="J3309" s="180"/>
      <c r="K3309" s="180"/>
      <c r="L3309" s="180"/>
      <c r="M3309" s="180"/>
      <c r="N3309" s="180"/>
      <c r="O3309" s="180"/>
      <c r="P3309" s="181"/>
      <c r="Q3309" s="33"/>
      <c r="R3309" s="37" t="str">
        <f>IF(ISBLANK(AC!P3315),"",AC!P3315)</f>
        <v/>
      </c>
      <c r="S3309" s="34"/>
      <c r="T3309" s="47" t="str">
        <f>IF(NOT(ISBLANK(AC!R3315)),AC!R3315,"")</f>
        <v/>
      </c>
      <c r="U3309" s="34"/>
      <c r="V3309" s="47" t="str">
        <f>IF(NOT(ISBLANK(AC!AB3315)),IF($AA$22&gt;AC!$R$22,ROUND(ROUNDDOWN((AC!$R$22/$AA$22),4)*AC!BM3315,2),AC!BM3315),IF(AND(NOT(ISBLANK(AC!R3315)),NOT(ISERR(AC!R3315)),AC!R3315&lt;&gt;0),0,""))</f>
        <v/>
      </c>
      <c r="W3309" s="34"/>
      <c r="X3309" s="47" t="str">
        <f t="shared" si="102"/>
        <v/>
      </c>
      <c r="Z3309" s="29" t="str">
        <f>IF(NOT(ISBLANK(AC!AB3315)),AC!BM3315,"")</f>
        <v/>
      </c>
      <c r="AA3309" s="29" t="str">
        <f t="shared" si="103"/>
        <v/>
      </c>
      <c r="AB3309" s="36">
        <f>IF(V3309&lt;ROUND(0.7*AC!T3315,2),1,0)</f>
        <v>0</v>
      </c>
    </row>
    <row r="3310" spans="2:28" s="35" customFormat="1" ht="21" customHeight="1" x14ac:dyDescent="0.15">
      <c r="B3310" s="37" t="str">
        <f>IF(ISBLANK(AC!B3316),"",AC!B3316)</f>
        <v/>
      </c>
      <c r="C3310" s="32"/>
      <c r="D3310" s="179" t="str">
        <f>IF(ISBLANK(AC!D3316),"",AC!D3316)</f>
        <v/>
      </c>
      <c r="E3310" s="180"/>
      <c r="F3310" s="180"/>
      <c r="G3310" s="180"/>
      <c r="H3310" s="180"/>
      <c r="I3310" s="180"/>
      <c r="J3310" s="180"/>
      <c r="K3310" s="180"/>
      <c r="L3310" s="180"/>
      <c r="M3310" s="180"/>
      <c r="N3310" s="180"/>
      <c r="O3310" s="180"/>
      <c r="P3310" s="181"/>
      <c r="Q3310" s="33"/>
      <c r="R3310" s="37" t="str">
        <f>IF(ISBLANK(AC!P3316),"",AC!P3316)</f>
        <v/>
      </c>
      <c r="S3310" s="34"/>
      <c r="T3310" s="47" t="str">
        <f>IF(NOT(ISBLANK(AC!R3316)),AC!R3316,"")</f>
        <v/>
      </c>
      <c r="U3310" s="34"/>
      <c r="V3310" s="47" t="str">
        <f>IF(NOT(ISBLANK(AC!AB3316)),IF($AA$22&gt;AC!$R$22,ROUND(ROUNDDOWN((AC!$R$22/$AA$22),4)*AC!BM3316,2),AC!BM3316),IF(AND(NOT(ISBLANK(AC!R3316)),NOT(ISERR(AC!R3316)),AC!R3316&lt;&gt;0),0,""))</f>
        <v/>
      </c>
      <c r="W3310" s="34"/>
      <c r="X3310" s="47" t="str">
        <f t="shared" si="102"/>
        <v/>
      </c>
      <c r="Z3310" s="29" t="str">
        <f>IF(NOT(ISBLANK(AC!AB3316)),AC!BM3316,"")</f>
        <v/>
      </c>
      <c r="AA3310" s="29" t="str">
        <f t="shared" si="103"/>
        <v/>
      </c>
      <c r="AB3310" s="36">
        <f>IF(V3310&lt;ROUND(0.7*AC!T3316,2),1,0)</f>
        <v>0</v>
      </c>
    </row>
    <row r="3311" spans="2:28" s="35" customFormat="1" ht="21" customHeight="1" x14ac:dyDescent="0.15">
      <c r="B3311" s="37" t="str">
        <f>IF(ISBLANK(AC!B3317),"",AC!B3317)</f>
        <v/>
      </c>
      <c r="C3311" s="32"/>
      <c r="D3311" s="179" t="str">
        <f>IF(ISBLANK(AC!D3317),"",AC!D3317)</f>
        <v/>
      </c>
      <c r="E3311" s="180"/>
      <c r="F3311" s="180"/>
      <c r="G3311" s="180"/>
      <c r="H3311" s="180"/>
      <c r="I3311" s="180"/>
      <c r="J3311" s="180"/>
      <c r="K3311" s="180"/>
      <c r="L3311" s="180"/>
      <c r="M3311" s="180"/>
      <c r="N3311" s="180"/>
      <c r="O3311" s="180"/>
      <c r="P3311" s="181"/>
      <c r="Q3311" s="33"/>
      <c r="R3311" s="37" t="str">
        <f>IF(ISBLANK(AC!P3317),"",AC!P3317)</f>
        <v/>
      </c>
      <c r="S3311" s="34"/>
      <c r="T3311" s="47" t="str">
        <f>IF(NOT(ISBLANK(AC!R3317)),AC!R3317,"")</f>
        <v/>
      </c>
      <c r="U3311" s="34"/>
      <c r="V3311" s="47" t="str">
        <f>IF(NOT(ISBLANK(AC!AB3317)),IF($AA$22&gt;AC!$R$22,ROUND(ROUNDDOWN((AC!$R$22/$AA$22),4)*AC!BM3317,2),AC!BM3317),IF(AND(NOT(ISBLANK(AC!R3317)),NOT(ISERR(AC!R3317)),AC!R3317&lt;&gt;0),0,""))</f>
        <v/>
      </c>
      <c r="W3311" s="34"/>
      <c r="X3311" s="47" t="str">
        <f t="shared" si="102"/>
        <v/>
      </c>
      <c r="Z3311" s="29" t="str">
        <f>IF(NOT(ISBLANK(AC!AB3317)),AC!BM3317,"")</f>
        <v/>
      </c>
      <c r="AA3311" s="29" t="str">
        <f t="shared" si="103"/>
        <v/>
      </c>
      <c r="AB3311" s="36">
        <f>IF(V3311&lt;ROUND(0.7*AC!T3317,2),1,0)</f>
        <v>0</v>
      </c>
    </row>
    <row r="3312" spans="2:28" s="35" customFormat="1" ht="21" customHeight="1" x14ac:dyDescent="0.15">
      <c r="B3312" s="37" t="str">
        <f>IF(ISBLANK(AC!B3318),"",AC!B3318)</f>
        <v/>
      </c>
      <c r="C3312" s="32"/>
      <c r="D3312" s="179" t="str">
        <f>IF(ISBLANK(AC!D3318),"",AC!D3318)</f>
        <v/>
      </c>
      <c r="E3312" s="180"/>
      <c r="F3312" s="180"/>
      <c r="G3312" s="180"/>
      <c r="H3312" s="180"/>
      <c r="I3312" s="180"/>
      <c r="J3312" s="180"/>
      <c r="K3312" s="180"/>
      <c r="L3312" s="180"/>
      <c r="M3312" s="180"/>
      <c r="N3312" s="180"/>
      <c r="O3312" s="180"/>
      <c r="P3312" s="181"/>
      <c r="Q3312" s="33"/>
      <c r="R3312" s="37" t="str">
        <f>IF(ISBLANK(AC!P3318),"",AC!P3318)</f>
        <v/>
      </c>
      <c r="S3312" s="34"/>
      <c r="T3312" s="47" t="str">
        <f>IF(NOT(ISBLANK(AC!R3318)),AC!R3318,"")</f>
        <v/>
      </c>
      <c r="U3312" s="34"/>
      <c r="V3312" s="47" t="str">
        <f>IF(NOT(ISBLANK(AC!AB3318)),IF($AA$22&gt;AC!$R$22,ROUND(ROUNDDOWN((AC!$R$22/$AA$22),4)*AC!BM3318,2),AC!BM3318),IF(AND(NOT(ISBLANK(AC!R3318)),NOT(ISERR(AC!R3318)),AC!R3318&lt;&gt;0),0,""))</f>
        <v/>
      </c>
      <c r="W3312" s="34"/>
      <c r="X3312" s="47" t="str">
        <f t="shared" si="102"/>
        <v/>
      </c>
      <c r="Z3312" s="29" t="str">
        <f>IF(NOT(ISBLANK(AC!AB3318)),AC!BM3318,"")</f>
        <v/>
      </c>
      <c r="AA3312" s="29" t="str">
        <f t="shared" si="103"/>
        <v/>
      </c>
      <c r="AB3312" s="36">
        <f>IF(V3312&lt;ROUND(0.7*AC!T3318,2),1,0)</f>
        <v>0</v>
      </c>
    </row>
    <row r="3313" spans="2:28" s="35" customFormat="1" ht="21" customHeight="1" x14ac:dyDescent="0.15">
      <c r="B3313" s="37" t="str">
        <f>IF(ISBLANK(AC!B3319),"",AC!B3319)</f>
        <v/>
      </c>
      <c r="C3313" s="32"/>
      <c r="D3313" s="179" t="str">
        <f>IF(ISBLANK(AC!D3319),"",AC!D3319)</f>
        <v/>
      </c>
      <c r="E3313" s="180"/>
      <c r="F3313" s="180"/>
      <c r="G3313" s="180"/>
      <c r="H3313" s="180"/>
      <c r="I3313" s="180"/>
      <c r="J3313" s="180"/>
      <c r="K3313" s="180"/>
      <c r="L3313" s="180"/>
      <c r="M3313" s="180"/>
      <c r="N3313" s="180"/>
      <c r="O3313" s="180"/>
      <c r="P3313" s="181"/>
      <c r="Q3313" s="33"/>
      <c r="R3313" s="37" t="str">
        <f>IF(ISBLANK(AC!P3319),"",AC!P3319)</f>
        <v/>
      </c>
      <c r="S3313" s="34"/>
      <c r="T3313" s="47" t="str">
        <f>IF(NOT(ISBLANK(AC!R3319)),AC!R3319,"")</f>
        <v/>
      </c>
      <c r="U3313" s="34"/>
      <c r="V3313" s="47" t="str">
        <f>IF(NOT(ISBLANK(AC!AB3319)),IF($AA$22&gt;AC!$R$22,ROUND(ROUNDDOWN((AC!$R$22/$AA$22),4)*AC!BM3319,2),AC!BM3319),IF(AND(NOT(ISBLANK(AC!R3319)),NOT(ISERR(AC!R3319)),AC!R3319&lt;&gt;0),0,""))</f>
        <v/>
      </c>
      <c r="W3313" s="34"/>
      <c r="X3313" s="47" t="str">
        <f t="shared" si="102"/>
        <v/>
      </c>
      <c r="Z3313" s="29" t="str">
        <f>IF(NOT(ISBLANK(AC!AB3319)),AC!BM3319,"")</f>
        <v/>
      </c>
      <c r="AA3313" s="29" t="str">
        <f t="shared" si="103"/>
        <v/>
      </c>
      <c r="AB3313" s="36">
        <f>IF(V3313&lt;ROUND(0.7*AC!T3319,2),1,0)</f>
        <v>0</v>
      </c>
    </row>
    <row r="3314" spans="2:28" s="35" customFormat="1" ht="21" customHeight="1" x14ac:dyDescent="0.15">
      <c r="B3314" s="37" t="str">
        <f>IF(ISBLANK(AC!B3320),"",AC!B3320)</f>
        <v/>
      </c>
      <c r="C3314" s="32"/>
      <c r="D3314" s="179" t="str">
        <f>IF(ISBLANK(AC!D3320),"",AC!D3320)</f>
        <v/>
      </c>
      <c r="E3314" s="180"/>
      <c r="F3314" s="180"/>
      <c r="G3314" s="180"/>
      <c r="H3314" s="180"/>
      <c r="I3314" s="180"/>
      <c r="J3314" s="180"/>
      <c r="K3314" s="180"/>
      <c r="L3314" s="180"/>
      <c r="M3314" s="180"/>
      <c r="N3314" s="180"/>
      <c r="O3314" s="180"/>
      <c r="P3314" s="181"/>
      <c r="Q3314" s="33"/>
      <c r="R3314" s="37" t="str">
        <f>IF(ISBLANK(AC!P3320),"",AC!P3320)</f>
        <v/>
      </c>
      <c r="S3314" s="34"/>
      <c r="T3314" s="47" t="str">
        <f>IF(NOT(ISBLANK(AC!R3320)),AC!R3320,"")</f>
        <v/>
      </c>
      <c r="U3314" s="34"/>
      <c r="V3314" s="47" t="str">
        <f>IF(NOT(ISBLANK(AC!AB3320)),IF($AA$22&gt;AC!$R$22,ROUND(ROUNDDOWN((AC!$R$22/$AA$22),4)*AC!BM3320,2),AC!BM3320),IF(AND(NOT(ISBLANK(AC!R3320)),NOT(ISERR(AC!R3320)),AC!R3320&lt;&gt;0),0,""))</f>
        <v/>
      </c>
      <c r="W3314" s="34"/>
      <c r="X3314" s="47" t="str">
        <f t="shared" si="102"/>
        <v/>
      </c>
      <c r="Z3314" s="29" t="str">
        <f>IF(NOT(ISBLANK(AC!AB3320)),AC!BM3320,"")</f>
        <v/>
      </c>
      <c r="AA3314" s="29" t="str">
        <f t="shared" si="103"/>
        <v/>
      </c>
      <c r="AB3314" s="36">
        <f>IF(V3314&lt;ROUND(0.7*AC!T3320,2),1,0)</f>
        <v>0</v>
      </c>
    </row>
    <row r="3315" spans="2:28" s="35" customFormat="1" ht="21" customHeight="1" x14ac:dyDescent="0.15">
      <c r="B3315" s="37" t="str">
        <f>IF(ISBLANK(AC!B3321),"",AC!B3321)</f>
        <v/>
      </c>
      <c r="C3315" s="32"/>
      <c r="D3315" s="179" t="str">
        <f>IF(ISBLANK(AC!D3321),"",AC!D3321)</f>
        <v/>
      </c>
      <c r="E3315" s="180"/>
      <c r="F3315" s="180"/>
      <c r="G3315" s="180"/>
      <c r="H3315" s="180"/>
      <c r="I3315" s="180"/>
      <c r="J3315" s="180"/>
      <c r="K3315" s="180"/>
      <c r="L3315" s="180"/>
      <c r="M3315" s="180"/>
      <c r="N3315" s="180"/>
      <c r="O3315" s="180"/>
      <c r="P3315" s="181"/>
      <c r="Q3315" s="33"/>
      <c r="R3315" s="37" t="str">
        <f>IF(ISBLANK(AC!P3321),"",AC!P3321)</f>
        <v/>
      </c>
      <c r="S3315" s="34"/>
      <c r="T3315" s="47" t="str">
        <f>IF(NOT(ISBLANK(AC!R3321)),AC!R3321,"")</f>
        <v/>
      </c>
      <c r="U3315" s="34"/>
      <c r="V3315" s="47" t="str">
        <f>IF(NOT(ISBLANK(AC!AB3321)),IF($AA$22&gt;AC!$R$22,ROUND(ROUNDDOWN((AC!$R$22/$AA$22),4)*AC!BM3321,2),AC!BM3321),IF(AND(NOT(ISBLANK(AC!R3321)),NOT(ISERR(AC!R3321)),AC!R3321&lt;&gt;0),0,""))</f>
        <v/>
      </c>
      <c r="W3315" s="34"/>
      <c r="X3315" s="47" t="str">
        <f t="shared" si="102"/>
        <v/>
      </c>
      <c r="Z3315" s="29" t="str">
        <f>IF(NOT(ISBLANK(AC!AB3321)),AC!BM3321,"")</f>
        <v/>
      </c>
      <c r="AA3315" s="29" t="str">
        <f t="shared" si="103"/>
        <v/>
      </c>
      <c r="AB3315" s="36">
        <f>IF(V3315&lt;ROUND(0.7*AC!T3321,2),1,0)</f>
        <v>0</v>
      </c>
    </row>
    <row r="3316" spans="2:28" s="35" customFormat="1" ht="21" customHeight="1" x14ac:dyDescent="0.15">
      <c r="B3316" s="37" t="str">
        <f>IF(ISBLANK(AC!B3322),"",AC!B3322)</f>
        <v/>
      </c>
      <c r="C3316" s="32"/>
      <c r="D3316" s="179" t="str">
        <f>IF(ISBLANK(AC!D3322),"",AC!D3322)</f>
        <v/>
      </c>
      <c r="E3316" s="180"/>
      <c r="F3316" s="180"/>
      <c r="G3316" s="180"/>
      <c r="H3316" s="180"/>
      <c r="I3316" s="180"/>
      <c r="J3316" s="180"/>
      <c r="K3316" s="180"/>
      <c r="L3316" s="180"/>
      <c r="M3316" s="180"/>
      <c r="N3316" s="180"/>
      <c r="O3316" s="180"/>
      <c r="P3316" s="181"/>
      <c r="Q3316" s="33"/>
      <c r="R3316" s="37" t="str">
        <f>IF(ISBLANK(AC!P3322),"",AC!P3322)</f>
        <v/>
      </c>
      <c r="S3316" s="34"/>
      <c r="T3316" s="47" t="str">
        <f>IF(NOT(ISBLANK(AC!R3322)),AC!R3322,"")</f>
        <v/>
      </c>
      <c r="U3316" s="34"/>
      <c r="V3316" s="47" t="str">
        <f>IF(NOT(ISBLANK(AC!AB3322)),IF($AA$22&gt;AC!$R$22,ROUND(ROUNDDOWN((AC!$R$22/$AA$22),4)*AC!BM3322,2),AC!BM3322),IF(AND(NOT(ISBLANK(AC!R3322)),NOT(ISERR(AC!R3322)),AC!R3322&lt;&gt;0),0,""))</f>
        <v/>
      </c>
      <c r="W3316" s="34"/>
      <c r="X3316" s="47" t="str">
        <f t="shared" si="102"/>
        <v/>
      </c>
      <c r="Z3316" s="29" t="str">
        <f>IF(NOT(ISBLANK(AC!AB3322)),AC!BM3322,"")</f>
        <v/>
      </c>
      <c r="AA3316" s="29" t="str">
        <f t="shared" si="103"/>
        <v/>
      </c>
      <c r="AB3316" s="36">
        <f>IF(V3316&lt;ROUND(0.7*AC!T3322,2),1,0)</f>
        <v>0</v>
      </c>
    </row>
    <row r="3317" spans="2:28" s="35" customFormat="1" ht="21" customHeight="1" x14ac:dyDescent="0.15">
      <c r="B3317" s="37" t="str">
        <f>IF(ISBLANK(AC!B3323),"",AC!B3323)</f>
        <v/>
      </c>
      <c r="C3317" s="32"/>
      <c r="D3317" s="179" t="str">
        <f>IF(ISBLANK(AC!D3323),"",AC!D3323)</f>
        <v/>
      </c>
      <c r="E3317" s="180"/>
      <c r="F3317" s="180"/>
      <c r="G3317" s="180"/>
      <c r="H3317" s="180"/>
      <c r="I3317" s="180"/>
      <c r="J3317" s="180"/>
      <c r="K3317" s="180"/>
      <c r="L3317" s="180"/>
      <c r="M3317" s="180"/>
      <c r="N3317" s="180"/>
      <c r="O3317" s="180"/>
      <c r="P3317" s="181"/>
      <c r="Q3317" s="33"/>
      <c r="R3317" s="37" t="str">
        <f>IF(ISBLANK(AC!P3323),"",AC!P3323)</f>
        <v/>
      </c>
      <c r="S3317" s="34"/>
      <c r="T3317" s="47" t="str">
        <f>IF(NOT(ISBLANK(AC!R3323)),AC!R3323,"")</f>
        <v/>
      </c>
      <c r="U3317" s="34"/>
      <c r="V3317" s="47" t="str">
        <f>IF(NOT(ISBLANK(AC!AB3323)),IF($AA$22&gt;AC!$R$22,ROUND(ROUNDDOWN((AC!$R$22/$AA$22),4)*AC!BM3323,2),AC!BM3323),IF(AND(NOT(ISBLANK(AC!R3323)),NOT(ISERR(AC!R3323)),AC!R3323&lt;&gt;0),0,""))</f>
        <v/>
      </c>
      <c r="W3317" s="34"/>
      <c r="X3317" s="47" t="str">
        <f t="shared" si="102"/>
        <v/>
      </c>
      <c r="Z3317" s="29" t="str">
        <f>IF(NOT(ISBLANK(AC!AB3323)),AC!BM3323,"")</f>
        <v/>
      </c>
      <c r="AA3317" s="29" t="str">
        <f t="shared" si="103"/>
        <v/>
      </c>
      <c r="AB3317" s="36">
        <f>IF(V3317&lt;ROUND(0.7*AC!T3323,2),1,0)</f>
        <v>0</v>
      </c>
    </row>
    <row r="3318" spans="2:28" s="35" customFormat="1" ht="21" customHeight="1" x14ac:dyDescent="0.15">
      <c r="B3318" s="37" t="str">
        <f>IF(ISBLANK(AC!B3324),"",AC!B3324)</f>
        <v/>
      </c>
      <c r="C3318" s="32"/>
      <c r="D3318" s="179" t="str">
        <f>IF(ISBLANK(AC!D3324),"",AC!D3324)</f>
        <v/>
      </c>
      <c r="E3318" s="180"/>
      <c r="F3318" s="180"/>
      <c r="G3318" s="180"/>
      <c r="H3318" s="180"/>
      <c r="I3318" s="180"/>
      <c r="J3318" s="180"/>
      <c r="K3318" s="180"/>
      <c r="L3318" s="180"/>
      <c r="M3318" s="180"/>
      <c r="N3318" s="180"/>
      <c r="O3318" s="180"/>
      <c r="P3318" s="181"/>
      <c r="Q3318" s="33"/>
      <c r="R3318" s="37" t="str">
        <f>IF(ISBLANK(AC!P3324),"",AC!P3324)</f>
        <v/>
      </c>
      <c r="S3318" s="34"/>
      <c r="T3318" s="47" t="str">
        <f>IF(NOT(ISBLANK(AC!R3324)),AC!R3324,"")</f>
        <v/>
      </c>
      <c r="U3318" s="34"/>
      <c r="V3318" s="47" t="str">
        <f>IF(NOT(ISBLANK(AC!AB3324)),IF($AA$22&gt;AC!$R$22,ROUND(ROUNDDOWN((AC!$R$22/$AA$22),4)*AC!BM3324,2),AC!BM3324),IF(AND(NOT(ISBLANK(AC!R3324)),NOT(ISERR(AC!R3324)),AC!R3324&lt;&gt;0),0,""))</f>
        <v/>
      </c>
      <c r="W3318" s="34"/>
      <c r="X3318" s="47" t="str">
        <f t="shared" si="102"/>
        <v/>
      </c>
      <c r="Z3318" s="29" t="str">
        <f>IF(NOT(ISBLANK(AC!AB3324)),AC!BM3324,"")</f>
        <v/>
      </c>
      <c r="AA3318" s="29" t="str">
        <f t="shared" si="103"/>
        <v/>
      </c>
      <c r="AB3318" s="36">
        <f>IF(V3318&lt;ROUND(0.7*AC!T3324,2),1,0)</f>
        <v>0</v>
      </c>
    </row>
    <row r="3319" spans="2:28" s="35" customFormat="1" ht="21" customHeight="1" x14ac:dyDescent="0.15">
      <c r="B3319" s="37" t="str">
        <f>IF(ISBLANK(AC!B3325),"",AC!B3325)</f>
        <v/>
      </c>
      <c r="C3319" s="32"/>
      <c r="D3319" s="179" t="str">
        <f>IF(ISBLANK(AC!D3325),"",AC!D3325)</f>
        <v/>
      </c>
      <c r="E3319" s="180"/>
      <c r="F3319" s="180"/>
      <c r="G3319" s="180"/>
      <c r="H3319" s="180"/>
      <c r="I3319" s="180"/>
      <c r="J3319" s="180"/>
      <c r="K3319" s="180"/>
      <c r="L3319" s="180"/>
      <c r="M3319" s="180"/>
      <c r="N3319" s="180"/>
      <c r="O3319" s="180"/>
      <c r="P3319" s="181"/>
      <c r="Q3319" s="33"/>
      <c r="R3319" s="37" t="str">
        <f>IF(ISBLANK(AC!P3325),"",AC!P3325)</f>
        <v/>
      </c>
      <c r="S3319" s="34"/>
      <c r="T3319" s="47" t="str">
        <f>IF(NOT(ISBLANK(AC!R3325)),AC!R3325,"")</f>
        <v/>
      </c>
      <c r="U3319" s="34"/>
      <c r="V3319" s="47" t="str">
        <f>IF(NOT(ISBLANK(AC!AB3325)),IF($AA$22&gt;AC!$R$22,ROUND(ROUNDDOWN((AC!$R$22/$AA$22),4)*AC!BM3325,2),AC!BM3325),IF(AND(NOT(ISBLANK(AC!R3325)),NOT(ISERR(AC!R3325)),AC!R3325&lt;&gt;0),0,""))</f>
        <v/>
      </c>
      <c r="W3319" s="34"/>
      <c r="X3319" s="47" t="str">
        <f t="shared" si="102"/>
        <v/>
      </c>
      <c r="Z3319" s="29" t="str">
        <f>IF(NOT(ISBLANK(AC!AB3325)),AC!BM3325,"")</f>
        <v/>
      </c>
      <c r="AA3319" s="29" t="str">
        <f t="shared" si="103"/>
        <v/>
      </c>
      <c r="AB3319" s="36">
        <f>IF(V3319&lt;ROUND(0.7*AC!T3325,2),1,0)</f>
        <v>0</v>
      </c>
    </row>
    <row r="3320" spans="2:28" s="35" customFormat="1" ht="21" customHeight="1" x14ac:dyDescent="0.15">
      <c r="B3320" s="37" t="str">
        <f>IF(ISBLANK(AC!B3326),"",AC!B3326)</f>
        <v/>
      </c>
      <c r="C3320" s="32"/>
      <c r="D3320" s="179" t="str">
        <f>IF(ISBLANK(AC!D3326),"",AC!D3326)</f>
        <v/>
      </c>
      <c r="E3320" s="180"/>
      <c r="F3320" s="180"/>
      <c r="G3320" s="180"/>
      <c r="H3320" s="180"/>
      <c r="I3320" s="180"/>
      <c r="J3320" s="180"/>
      <c r="K3320" s="180"/>
      <c r="L3320" s="180"/>
      <c r="M3320" s="180"/>
      <c r="N3320" s="180"/>
      <c r="O3320" s="180"/>
      <c r="P3320" s="181"/>
      <c r="Q3320" s="33"/>
      <c r="R3320" s="37" t="str">
        <f>IF(ISBLANK(AC!P3326),"",AC!P3326)</f>
        <v/>
      </c>
      <c r="S3320" s="34"/>
      <c r="T3320" s="47" t="str">
        <f>IF(NOT(ISBLANK(AC!R3326)),AC!R3326,"")</f>
        <v/>
      </c>
      <c r="U3320" s="34"/>
      <c r="V3320" s="47" t="str">
        <f>IF(NOT(ISBLANK(AC!AB3326)),IF($AA$22&gt;AC!$R$22,ROUND(ROUNDDOWN((AC!$R$22/$AA$22),4)*AC!BM3326,2),AC!BM3326),IF(AND(NOT(ISBLANK(AC!R3326)),NOT(ISERR(AC!R3326)),AC!R3326&lt;&gt;0),0,""))</f>
        <v/>
      </c>
      <c r="W3320" s="34"/>
      <c r="X3320" s="47" t="str">
        <f t="shared" si="102"/>
        <v/>
      </c>
      <c r="Z3320" s="29" t="str">
        <f>IF(NOT(ISBLANK(AC!AB3326)),AC!BM3326,"")</f>
        <v/>
      </c>
      <c r="AA3320" s="29" t="str">
        <f t="shared" si="103"/>
        <v/>
      </c>
      <c r="AB3320" s="36">
        <f>IF(V3320&lt;ROUND(0.7*AC!T3326,2),1,0)</f>
        <v>0</v>
      </c>
    </row>
    <row r="3321" spans="2:28" s="35" customFormat="1" ht="21" customHeight="1" x14ac:dyDescent="0.15">
      <c r="B3321" s="37" t="str">
        <f>IF(ISBLANK(AC!B3327),"",AC!B3327)</f>
        <v/>
      </c>
      <c r="C3321" s="32"/>
      <c r="D3321" s="179" t="str">
        <f>IF(ISBLANK(AC!D3327),"",AC!D3327)</f>
        <v/>
      </c>
      <c r="E3321" s="180"/>
      <c r="F3321" s="180"/>
      <c r="G3321" s="180"/>
      <c r="H3321" s="180"/>
      <c r="I3321" s="180"/>
      <c r="J3321" s="180"/>
      <c r="K3321" s="180"/>
      <c r="L3321" s="180"/>
      <c r="M3321" s="180"/>
      <c r="N3321" s="180"/>
      <c r="O3321" s="180"/>
      <c r="P3321" s="181"/>
      <c r="Q3321" s="33"/>
      <c r="R3321" s="37" t="str">
        <f>IF(ISBLANK(AC!P3327),"",AC!P3327)</f>
        <v/>
      </c>
      <c r="S3321" s="34"/>
      <c r="T3321" s="47" t="str">
        <f>IF(NOT(ISBLANK(AC!R3327)),AC!R3327,"")</f>
        <v/>
      </c>
      <c r="U3321" s="34"/>
      <c r="V3321" s="47" t="str">
        <f>IF(NOT(ISBLANK(AC!AB3327)),IF($AA$22&gt;AC!$R$22,ROUND(ROUNDDOWN((AC!$R$22/$AA$22),4)*AC!BM3327,2),AC!BM3327),IF(AND(NOT(ISBLANK(AC!R3327)),NOT(ISERR(AC!R3327)),AC!R3327&lt;&gt;0),0,""))</f>
        <v/>
      </c>
      <c r="W3321" s="34"/>
      <c r="X3321" s="47" t="str">
        <f t="shared" si="102"/>
        <v/>
      </c>
      <c r="Z3321" s="29" t="str">
        <f>IF(NOT(ISBLANK(AC!AB3327)),AC!BM3327,"")</f>
        <v/>
      </c>
      <c r="AA3321" s="29" t="str">
        <f t="shared" si="103"/>
        <v/>
      </c>
      <c r="AB3321" s="36">
        <f>IF(V3321&lt;ROUND(0.7*AC!T3327,2),1,0)</f>
        <v>0</v>
      </c>
    </row>
    <row r="3322" spans="2:28" s="35" customFormat="1" ht="21" customHeight="1" x14ac:dyDescent="0.15">
      <c r="B3322" s="37" t="str">
        <f>IF(ISBLANK(AC!B3328),"",AC!B3328)</f>
        <v/>
      </c>
      <c r="C3322" s="32"/>
      <c r="D3322" s="179" t="str">
        <f>IF(ISBLANK(AC!D3328),"",AC!D3328)</f>
        <v/>
      </c>
      <c r="E3322" s="180"/>
      <c r="F3322" s="180"/>
      <c r="G3322" s="180"/>
      <c r="H3322" s="180"/>
      <c r="I3322" s="180"/>
      <c r="J3322" s="180"/>
      <c r="K3322" s="180"/>
      <c r="L3322" s="180"/>
      <c r="M3322" s="180"/>
      <c r="N3322" s="180"/>
      <c r="O3322" s="180"/>
      <c r="P3322" s="181"/>
      <c r="Q3322" s="33"/>
      <c r="R3322" s="37" t="str">
        <f>IF(ISBLANK(AC!P3328),"",AC!P3328)</f>
        <v/>
      </c>
      <c r="S3322" s="34"/>
      <c r="T3322" s="47" t="str">
        <f>IF(NOT(ISBLANK(AC!R3328)),AC!R3328,"")</f>
        <v/>
      </c>
      <c r="U3322" s="34"/>
      <c r="V3322" s="47" t="str">
        <f>IF(NOT(ISBLANK(AC!AB3328)),IF($AA$22&gt;AC!$R$22,ROUND(ROUNDDOWN((AC!$R$22/$AA$22),4)*AC!BM3328,2),AC!BM3328),IF(AND(NOT(ISBLANK(AC!R3328)),NOT(ISERR(AC!R3328)),AC!R3328&lt;&gt;0),0,""))</f>
        <v/>
      </c>
      <c r="W3322" s="34"/>
      <c r="X3322" s="47" t="str">
        <f t="shared" si="102"/>
        <v/>
      </c>
      <c r="Z3322" s="29" t="str">
        <f>IF(NOT(ISBLANK(AC!AB3328)),AC!BM3328,"")</f>
        <v/>
      </c>
      <c r="AA3322" s="29" t="str">
        <f t="shared" si="103"/>
        <v/>
      </c>
      <c r="AB3322" s="36">
        <f>IF(V3322&lt;ROUND(0.7*AC!T3328,2),1,0)</f>
        <v>0</v>
      </c>
    </row>
    <row r="3323" spans="2:28" s="35" customFormat="1" ht="21" customHeight="1" x14ac:dyDescent="0.15">
      <c r="B3323" s="37" t="str">
        <f>IF(ISBLANK(AC!B3329),"",AC!B3329)</f>
        <v/>
      </c>
      <c r="C3323" s="32"/>
      <c r="D3323" s="179" t="str">
        <f>IF(ISBLANK(AC!D3329),"",AC!D3329)</f>
        <v/>
      </c>
      <c r="E3323" s="180"/>
      <c r="F3323" s="180"/>
      <c r="G3323" s="180"/>
      <c r="H3323" s="180"/>
      <c r="I3323" s="180"/>
      <c r="J3323" s="180"/>
      <c r="K3323" s="180"/>
      <c r="L3323" s="180"/>
      <c r="M3323" s="180"/>
      <c r="N3323" s="180"/>
      <c r="O3323" s="180"/>
      <c r="P3323" s="181"/>
      <c r="Q3323" s="33"/>
      <c r="R3323" s="37" t="str">
        <f>IF(ISBLANK(AC!P3329),"",AC!P3329)</f>
        <v/>
      </c>
      <c r="S3323" s="34"/>
      <c r="T3323" s="47" t="str">
        <f>IF(NOT(ISBLANK(AC!R3329)),AC!R3329,"")</f>
        <v/>
      </c>
      <c r="U3323" s="34"/>
      <c r="V3323" s="47" t="str">
        <f>IF(NOT(ISBLANK(AC!AB3329)),IF($AA$22&gt;AC!$R$22,ROUND(ROUNDDOWN((AC!$R$22/$AA$22),4)*AC!BM3329,2),AC!BM3329),IF(AND(NOT(ISBLANK(AC!R3329)),NOT(ISERR(AC!R3329)),AC!R3329&lt;&gt;0),0,""))</f>
        <v/>
      </c>
      <c r="W3323" s="34"/>
      <c r="X3323" s="47" t="str">
        <f t="shared" si="102"/>
        <v/>
      </c>
      <c r="Z3323" s="29" t="str">
        <f>IF(NOT(ISBLANK(AC!AB3329)),AC!BM3329,"")</f>
        <v/>
      </c>
      <c r="AA3323" s="29" t="str">
        <f t="shared" si="103"/>
        <v/>
      </c>
      <c r="AB3323" s="36">
        <f>IF(V3323&lt;ROUND(0.7*AC!T3329,2),1,0)</f>
        <v>0</v>
      </c>
    </row>
    <row r="3324" spans="2:28" s="35" customFormat="1" ht="21" customHeight="1" x14ac:dyDescent="0.15">
      <c r="B3324" s="37" t="str">
        <f>IF(ISBLANK(AC!B3330),"",AC!B3330)</f>
        <v/>
      </c>
      <c r="C3324" s="32"/>
      <c r="D3324" s="179" t="str">
        <f>IF(ISBLANK(AC!D3330),"",AC!D3330)</f>
        <v/>
      </c>
      <c r="E3324" s="180"/>
      <c r="F3324" s="180"/>
      <c r="G3324" s="180"/>
      <c r="H3324" s="180"/>
      <c r="I3324" s="180"/>
      <c r="J3324" s="180"/>
      <c r="K3324" s="180"/>
      <c r="L3324" s="180"/>
      <c r="M3324" s="180"/>
      <c r="N3324" s="180"/>
      <c r="O3324" s="180"/>
      <c r="P3324" s="181"/>
      <c r="Q3324" s="33"/>
      <c r="R3324" s="37" t="str">
        <f>IF(ISBLANK(AC!P3330),"",AC!P3330)</f>
        <v/>
      </c>
      <c r="S3324" s="34"/>
      <c r="T3324" s="47" t="str">
        <f>IF(NOT(ISBLANK(AC!R3330)),AC!R3330,"")</f>
        <v/>
      </c>
      <c r="U3324" s="34"/>
      <c r="V3324" s="47" t="str">
        <f>IF(NOT(ISBLANK(AC!AB3330)),IF($AA$22&gt;AC!$R$22,ROUND(ROUNDDOWN((AC!$R$22/$AA$22),4)*AC!BM3330,2),AC!BM3330),IF(AND(NOT(ISBLANK(AC!R3330)),NOT(ISERR(AC!R3330)),AC!R3330&lt;&gt;0),0,""))</f>
        <v/>
      </c>
      <c r="W3324" s="34"/>
      <c r="X3324" s="47" t="str">
        <f t="shared" si="102"/>
        <v/>
      </c>
      <c r="Z3324" s="29" t="str">
        <f>IF(NOT(ISBLANK(AC!AB3330)),AC!BM3330,"")</f>
        <v/>
      </c>
      <c r="AA3324" s="29" t="str">
        <f t="shared" si="103"/>
        <v/>
      </c>
      <c r="AB3324" s="36">
        <f>IF(V3324&lt;ROUND(0.7*AC!T3330,2),1,0)</f>
        <v>0</v>
      </c>
    </row>
    <row r="3325" spans="2:28" s="35" customFormat="1" ht="21" customHeight="1" x14ac:dyDescent="0.15">
      <c r="B3325" s="37" t="str">
        <f>IF(ISBLANK(AC!B3331),"",AC!B3331)</f>
        <v/>
      </c>
      <c r="C3325" s="32"/>
      <c r="D3325" s="179" t="str">
        <f>IF(ISBLANK(AC!D3331),"",AC!D3331)</f>
        <v/>
      </c>
      <c r="E3325" s="180"/>
      <c r="F3325" s="180"/>
      <c r="G3325" s="180"/>
      <c r="H3325" s="180"/>
      <c r="I3325" s="180"/>
      <c r="J3325" s="180"/>
      <c r="K3325" s="180"/>
      <c r="L3325" s="180"/>
      <c r="M3325" s="180"/>
      <c r="N3325" s="180"/>
      <c r="O3325" s="180"/>
      <c r="P3325" s="181"/>
      <c r="Q3325" s="33"/>
      <c r="R3325" s="37" t="str">
        <f>IF(ISBLANK(AC!P3331),"",AC!P3331)</f>
        <v/>
      </c>
      <c r="S3325" s="34"/>
      <c r="T3325" s="47" t="str">
        <f>IF(NOT(ISBLANK(AC!R3331)),AC!R3331,"")</f>
        <v/>
      </c>
      <c r="U3325" s="34"/>
      <c r="V3325" s="47" t="str">
        <f>IF(NOT(ISBLANK(AC!AB3331)),IF($AA$22&gt;AC!$R$22,ROUND(ROUNDDOWN((AC!$R$22/$AA$22),4)*AC!BM3331,2),AC!BM3331),IF(AND(NOT(ISBLANK(AC!R3331)),NOT(ISERR(AC!R3331)),AC!R3331&lt;&gt;0),0,""))</f>
        <v/>
      </c>
      <c r="W3325" s="34"/>
      <c r="X3325" s="47" t="str">
        <f t="shared" si="102"/>
        <v/>
      </c>
      <c r="Z3325" s="29" t="str">
        <f>IF(NOT(ISBLANK(AC!AB3331)),AC!BM3331,"")</f>
        <v/>
      </c>
      <c r="AA3325" s="29" t="str">
        <f t="shared" si="103"/>
        <v/>
      </c>
      <c r="AB3325" s="36">
        <f>IF(V3325&lt;ROUND(0.7*AC!T3331,2),1,0)</f>
        <v>0</v>
      </c>
    </row>
    <row r="3326" spans="2:28" s="35" customFormat="1" ht="21" customHeight="1" x14ac:dyDescent="0.15">
      <c r="B3326" s="37" t="str">
        <f>IF(ISBLANK(AC!B3332),"",AC!B3332)</f>
        <v/>
      </c>
      <c r="C3326" s="32"/>
      <c r="D3326" s="179" t="str">
        <f>IF(ISBLANK(AC!D3332),"",AC!D3332)</f>
        <v/>
      </c>
      <c r="E3326" s="180"/>
      <c r="F3326" s="180"/>
      <c r="G3326" s="180"/>
      <c r="H3326" s="180"/>
      <c r="I3326" s="180"/>
      <c r="J3326" s="180"/>
      <c r="K3326" s="180"/>
      <c r="L3326" s="180"/>
      <c r="M3326" s="180"/>
      <c r="N3326" s="180"/>
      <c r="O3326" s="180"/>
      <c r="P3326" s="181"/>
      <c r="Q3326" s="33"/>
      <c r="R3326" s="37" t="str">
        <f>IF(ISBLANK(AC!P3332),"",AC!P3332)</f>
        <v/>
      </c>
      <c r="S3326" s="34"/>
      <c r="T3326" s="47" t="str">
        <f>IF(NOT(ISBLANK(AC!R3332)),AC!R3332,"")</f>
        <v/>
      </c>
      <c r="U3326" s="34"/>
      <c r="V3326" s="47" t="str">
        <f>IF(NOT(ISBLANK(AC!AB3332)),IF($AA$22&gt;AC!$R$22,ROUND(ROUNDDOWN((AC!$R$22/$AA$22),4)*AC!BM3332,2),AC!BM3332),IF(AND(NOT(ISBLANK(AC!R3332)),NOT(ISERR(AC!R3332)),AC!R3332&lt;&gt;0),0,""))</f>
        <v/>
      </c>
      <c r="W3326" s="34"/>
      <c r="X3326" s="47" t="str">
        <f t="shared" si="102"/>
        <v/>
      </c>
      <c r="Z3326" s="29" t="str">
        <f>IF(NOT(ISBLANK(AC!AB3332)),AC!BM3332,"")</f>
        <v/>
      </c>
      <c r="AA3326" s="29" t="str">
        <f t="shared" si="103"/>
        <v/>
      </c>
      <c r="AB3326" s="36">
        <f>IF(V3326&lt;ROUND(0.7*AC!T3332,2),1,0)</f>
        <v>0</v>
      </c>
    </row>
    <row r="3327" spans="2:28" s="35" customFormat="1" ht="21" customHeight="1" x14ac:dyDescent="0.15">
      <c r="B3327" s="37" t="str">
        <f>IF(ISBLANK(AC!B3333),"",AC!B3333)</f>
        <v/>
      </c>
      <c r="C3327" s="32"/>
      <c r="D3327" s="179" t="str">
        <f>IF(ISBLANK(AC!D3333),"",AC!D3333)</f>
        <v/>
      </c>
      <c r="E3327" s="180"/>
      <c r="F3327" s="180"/>
      <c r="G3327" s="180"/>
      <c r="H3327" s="180"/>
      <c r="I3327" s="180"/>
      <c r="J3327" s="180"/>
      <c r="K3327" s="180"/>
      <c r="L3327" s="180"/>
      <c r="M3327" s="180"/>
      <c r="N3327" s="180"/>
      <c r="O3327" s="180"/>
      <c r="P3327" s="181"/>
      <c r="Q3327" s="33"/>
      <c r="R3327" s="37" t="str">
        <f>IF(ISBLANK(AC!P3333),"",AC!P3333)</f>
        <v/>
      </c>
      <c r="S3327" s="34"/>
      <c r="T3327" s="47" t="str">
        <f>IF(NOT(ISBLANK(AC!R3333)),AC!R3333,"")</f>
        <v/>
      </c>
      <c r="U3327" s="34"/>
      <c r="V3327" s="47" t="str">
        <f>IF(NOT(ISBLANK(AC!AB3333)),IF($AA$22&gt;AC!$R$22,ROUND(ROUNDDOWN((AC!$R$22/$AA$22),4)*AC!BM3333,2),AC!BM3333),IF(AND(NOT(ISBLANK(AC!R3333)),NOT(ISERR(AC!R3333)),AC!R3333&lt;&gt;0),0,""))</f>
        <v/>
      </c>
      <c r="W3327" s="34"/>
      <c r="X3327" s="47" t="str">
        <f t="shared" si="102"/>
        <v/>
      </c>
      <c r="Z3327" s="29" t="str">
        <f>IF(NOT(ISBLANK(AC!AB3333)),AC!BM3333,"")</f>
        <v/>
      </c>
      <c r="AA3327" s="29" t="str">
        <f t="shared" si="103"/>
        <v/>
      </c>
      <c r="AB3327" s="36">
        <f>IF(V3327&lt;ROUND(0.7*AC!T3333,2),1,0)</f>
        <v>0</v>
      </c>
    </row>
    <row r="3328" spans="2:28" s="35" customFormat="1" ht="21" customHeight="1" x14ac:dyDescent="0.15">
      <c r="B3328" s="37" t="str">
        <f>IF(ISBLANK(AC!B3334),"",AC!B3334)</f>
        <v/>
      </c>
      <c r="C3328" s="32"/>
      <c r="D3328" s="179" t="str">
        <f>IF(ISBLANK(AC!D3334),"",AC!D3334)</f>
        <v/>
      </c>
      <c r="E3328" s="180"/>
      <c r="F3328" s="180"/>
      <c r="G3328" s="180"/>
      <c r="H3328" s="180"/>
      <c r="I3328" s="180"/>
      <c r="J3328" s="180"/>
      <c r="K3328" s="180"/>
      <c r="L3328" s="180"/>
      <c r="M3328" s="180"/>
      <c r="N3328" s="180"/>
      <c r="O3328" s="180"/>
      <c r="P3328" s="181"/>
      <c r="Q3328" s="33"/>
      <c r="R3328" s="37" t="str">
        <f>IF(ISBLANK(AC!P3334),"",AC!P3334)</f>
        <v/>
      </c>
      <c r="S3328" s="34"/>
      <c r="T3328" s="47" t="str">
        <f>IF(NOT(ISBLANK(AC!R3334)),AC!R3334,"")</f>
        <v/>
      </c>
      <c r="U3328" s="34"/>
      <c r="V3328" s="47" t="str">
        <f>IF(NOT(ISBLANK(AC!AB3334)),IF($AA$22&gt;AC!$R$22,ROUND(ROUNDDOWN((AC!$R$22/$AA$22),4)*AC!BM3334,2),AC!BM3334),IF(AND(NOT(ISBLANK(AC!R3334)),NOT(ISERR(AC!R3334)),AC!R3334&lt;&gt;0),0,""))</f>
        <v/>
      </c>
      <c r="W3328" s="34"/>
      <c r="X3328" s="47" t="str">
        <f t="shared" si="102"/>
        <v/>
      </c>
      <c r="Z3328" s="29" t="str">
        <f>IF(NOT(ISBLANK(AC!AB3334)),AC!BM3334,"")</f>
        <v/>
      </c>
      <c r="AA3328" s="29" t="str">
        <f t="shared" si="103"/>
        <v/>
      </c>
      <c r="AB3328" s="36">
        <f>IF(V3328&lt;ROUND(0.7*AC!T3334,2),1,0)</f>
        <v>0</v>
      </c>
    </row>
    <row r="3329" spans="2:28" s="35" customFormat="1" ht="21" customHeight="1" x14ac:dyDescent="0.15">
      <c r="B3329" s="37" t="str">
        <f>IF(ISBLANK(AC!B3335),"",AC!B3335)</f>
        <v/>
      </c>
      <c r="C3329" s="32"/>
      <c r="D3329" s="179" t="str">
        <f>IF(ISBLANK(AC!D3335),"",AC!D3335)</f>
        <v/>
      </c>
      <c r="E3329" s="180"/>
      <c r="F3329" s="180"/>
      <c r="G3329" s="180"/>
      <c r="H3329" s="180"/>
      <c r="I3329" s="180"/>
      <c r="J3329" s="180"/>
      <c r="K3329" s="180"/>
      <c r="L3329" s="180"/>
      <c r="M3329" s="180"/>
      <c r="N3329" s="180"/>
      <c r="O3329" s="180"/>
      <c r="P3329" s="181"/>
      <c r="Q3329" s="33"/>
      <c r="R3329" s="37" t="str">
        <f>IF(ISBLANK(AC!P3335),"",AC!P3335)</f>
        <v/>
      </c>
      <c r="S3329" s="34"/>
      <c r="T3329" s="47" t="str">
        <f>IF(NOT(ISBLANK(AC!R3335)),AC!R3335,"")</f>
        <v/>
      </c>
      <c r="U3329" s="34"/>
      <c r="V3329" s="47" t="str">
        <f>IF(NOT(ISBLANK(AC!AB3335)),IF($AA$22&gt;AC!$R$22,ROUND(ROUNDDOWN((AC!$R$22/$AA$22),4)*AC!BM3335,2),AC!BM3335),IF(AND(NOT(ISBLANK(AC!R3335)),NOT(ISERR(AC!R3335)),AC!R3335&lt;&gt;0),0,""))</f>
        <v/>
      </c>
      <c r="W3329" s="34"/>
      <c r="X3329" s="47" t="str">
        <f t="shared" si="102"/>
        <v/>
      </c>
      <c r="Z3329" s="29" t="str">
        <f>IF(NOT(ISBLANK(AC!AB3335)),AC!BM3335,"")</f>
        <v/>
      </c>
      <c r="AA3329" s="29" t="str">
        <f t="shared" si="103"/>
        <v/>
      </c>
      <c r="AB3329" s="36">
        <f>IF(V3329&lt;ROUND(0.7*AC!T3335,2),1,0)</f>
        <v>0</v>
      </c>
    </row>
    <row r="3330" spans="2:28" s="35" customFormat="1" ht="21" customHeight="1" x14ac:dyDescent="0.15">
      <c r="B3330" s="37" t="str">
        <f>IF(ISBLANK(AC!B3336),"",AC!B3336)</f>
        <v/>
      </c>
      <c r="C3330" s="32"/>
      <c r="D3330" s="179" t="str">
        <f>IF(ISBLANK(AC!D3336),"",AC!D3336)</f>
        <v/>
      </c>
      <c r="E3330" s="180"/>
      <c r="F3330" s="180"/>
      <c r="G3330" s="180"/>
      <c r="H3330" s="180"/>
      <c r="I3330" s="180"/>
      <c r="J3330" s="180"/>
      <c r="K3330" s="180"/>
      <c r="L3330" s="180"/>
      <c r="M3330" s="180"/>
      <c r="N3330" s="180"/>
      <c r="O3330" s="180"/>
      <c r="P3330" s="181"/>
      <c r="Q3330" s="33"/>
      <c r="R3330" s="37" t="str">
        <f>IF(ISBLANK(AC!P3336),"",AC!P3336)</f>
        <v/>
      </c>
      <c r="S3330" s="34"/>
      <c r="T3330" s="47" t="str">
        <f>IF(NOT(ISBLANK(AC!R3336)),AC!R3336,"")</f>
        <v/>
      </c>
      <c r="U3330" s="34"/>
      <c r="V3330" s="47" t="str">
        <f>IF(NOT(ISBLANK(AC!AB3336)),IF($AA$22&gt;AC!$R$22,ROUND(ROUNDDOWN((AC!$R$22/$AA$22),4)*AC!BM3336,2),AC!BM3336),IF(AND(NOT(ISBLANK(AC!R3336)),NOT(ISERR(AC!R3336)),AC!R3336&lt;&gt;0),0,""))</f>
        <v/>
      </c>
      <c r="W3330" s="34"/>
      <c r="X3330" s="47" t="str">
        <f t="shared" si="102"/>
        <v/>
      </c>
      <c r="Z3330" s="29" t="str">
        <f>IF(NOT(ISBLANK(AC!AB3336)),AC!BM3336,"")</f>
        <v/>
      </c>
      <c r="AA3330" s="29" t="str">
        <f t="shared" si="103"/>
        <v/>
      </c>
      <c r="AB3330" s="36">
        <f>IF(V3330&lt;ROUND(0.7*AC!T3336,2),1,0)</f>
        <v>0</v>
      </c>
    </row>
    <row r="3331" spans="2:28" s="35" customFormat="1" ht="21" customHeight="1" x14ac:dyDescent="0.15">
      <c r="B3331" s="37" t="str">
        <f>IF(ISBLANK(AC!B3337),"",AC!B3337)</f>
        <v/>
      </c>
      <c r="C3331" s="32"/>
      <c r="D3331" s="179" t="str">
        <f>IF(ISBLANK(AC!D3337),"",AC!D3337)</f>
        <v/>
      </c>
      <c r="E3331" s="180"/>
      <c r="F3331" s="180"/>
      <c r="G3331" s="180"/>
      <c r="H3331" s="180"/>
      <c r="I3331" s="180"/>
      <c r="J3331" s="180"/>
      <c r="K3331" s="180"/>
      <c r="L3331" s="180"/>
      <c r="M3331" s="180"/>
      <c r="N3331" s="180"/>
      <c r="O3331" s="180"/>
      <c r="P3331" s="181"/>
      <c r="Q3331" s="33"/>
      <c r="R3331" s="37" t="str">
        <f>IF(ISBLANK(AC!P3337),"",AC!P3337)</f>
        <v/>
      </c>
      <c r="S3331" s="34"/>
      <c r="T3331" s="47" t="str">
        <f>IF(NOT(ISBLANK(AC!R3337)),AC!R3337,"")</f>
        <v/>
      </c>
      <c r="U3331" s="34"/>
      <c r="V3331" s="47" t="str">
        <f>IF(NOT(ISBLANK(AC!AB3337)),IF($AA$22&gt;AC!$R$22,ROUND(ROUNDDOWN((AC!$R$22/$AA$22),4)*AC!BM3337,2),AC!BM3337),IF(AND(NOT(ISBLANK(AC!R3337)),NOT(ISERR(AC!R3337)),AC!R3337&lt;&gt;0),0,""))</f>
        <v/>
      </c>
      <c r="W3331" s="34"/>
      <c r="X3331" s="47" t="str">
        <f t="shared" si="102"/>
        <v/>
      </c>
      <c r="Z3331" s="29" t="str">
        <f>IF(NOT(ISBLANK(AC!AB3337)),AC!BM3337,"")</f>
        <v/>
      </c>
      <c r="AA3331" s="29" t="str">
        <f t="shared" si="103"/>
        <v/>
      </c>
      <c r="AB3331" s="36">
        <f>IF(V3331&lt;ROUND(0.7*AC!T3337,2),1,0)</f>
        <v>0</v>
      </c>
    </row>
    <row r="3332" spans="2:28" s="35" customFormat="1" ht="21" customHeight="1" x14ac:dyDescent="0.15">
      <c r="B3332" s="37" t="str">
        <f>IF(ISBLANK(AC!B3338),"",AC!B3338)</f>
        <v/>
      </c>
      <c r="C3332" s="32"/>
      <c r="D3332" s="179" t="str">
        <f>IF(ISBLANK(AC!D3338),"",AC!D3338)</f>
        <v/>
      </c>
      <c r="E3332" s="180"/>
      <c r="F3332" s="180"/>
      <c r="G3332" s="180"/>
      <c r="H3332" s="180"/>
      <c r="I3332" s="180"/>
      <c r="J3332" s="180"/>
      <c r="K3332" s="180"/>
      <c r="L3332" s="180"/>
      <c r="M3332" s="180"/>
      <c r="N3332" s="180"/>
      <c r="O3332" s="180"/>
      <c r="P3332" s="181"/>
      <c r="Q3332" s="33"/>
      <c r="R3332" s="37" t="str">
        <f>IF(ISBLANK(AC!P3338),"",AC!P3338)</f>
        <v/>
      </c>
      <c r="S3332" s="34"/>
      <c r="T3332" s="47" t="str">
        <f>IF(NOT(ISBLANK(AC!R3338)),AC!R3338,"")</f>
        <v/>
      </c>
      <c r="U3332" s="34"/>
      <c r="V3332" s="47" t="str">
        <f>IF(NOT(ISBLANK(AC!AB3338)),IF($AA$22&gt;AC!$R$22,ROUND(ROUNDDOWN((AC!$R$22/$AA$22),4)*AC!BM3338,2),AC!BM3338),IF(AND(NOT(ISBLANK(AC!R3338)),NOT(ISERR(AC!R3338)),AC!R3338&lt;&gt;0),0,""))</f>
        <v/>
      </c>
      <c r="W3332" s="34"/>
      <c r="X3332" s="47" t="str">
        <f t="shared" si="102"/>
        <v/>
      </c>
      <c r="Z3332" s="29" t="str">
        <f>IF(NOT(ISBLANK(AC!AB3338)),AC!BM3338,"")</f>
        <v/>
      </c>
      <c r="AA3332" s="29" t="str">
        <f t="shared" si="103"/>
        <v/>
      </c>
      <c r="AB3332" s="36">
        <f>IF(V3332&lt;ROUND(0.7*AC!T3338,2),1,0)</f>
        <v>0</v>
      </c>
    </row>
    <row r="3333" spans="2:28" s="35" customFormat="1" ht="21" customHeight="1" x14ac:dyDescent="0.15">
      <c r="B3333" s="37" t="str">
        <f>IF(ISBLANK(AC!B3339),"",AC!B3339)</f>
        <v/>
      </c>
      <c r="C3333" s="32"/>
      <c r="D3333" s="179" t="str">
        <f>IF(ISBLANK(AC!D3339),"",AC!D3339)</f>
        <v/>
      </c>
      <c r="E3333" s="180"/>
      <c r="F3333" s="180"/>
      <c r="G3333" s="180"/>
      <c r="H3333" s="180"/>
      <c r="I3333" s="180"/>
      <c r="J3333" s="180"/>
      <c r="K3333" s="180"/>
      <c r="L3333" s="180"/>
      <c r="M3333" s="180"/>
      <c r="N3333" s="180"/>
      <c r="O3333" s="180"/>
      <c r="P3333" s="181"/>
      <c r="Q3333" s="33"/>
      <c r="R3333" s="37" t="str">
        <f>IF(ISBLANK(AC!P3339),"",AC!P3339)</f>
        <v/>
      </c>
      <c r="S3333" s="34"/>
      <c r="T3333" s="47" t="str">
        <f>IF(NOT(ISBLANK(AC!R3339)),AC!R3339,"")</f>
        <v/>
      </c>
      <c r="U3333" s="34"/>
      <c r="V3333" s="47" t="str">
        <f>IF(NOT(ISBLANK(AC!AB3339)),IF($AA$22&gt;AC!$R$22,ROUND(ROUNDDOWN((AC!$R$22/$AA$22),4)*AC!BM3339,2),AC!BM3339),IF(AND(NOT(ISBLANK(AC!R3339)),NOT(ISERR(AC!R3339)),AC!R3339&lt;&gt;0),0,""))</f>
        <v/>
      </c>
      <c r="W3333" s="34"/>
      <c r="X3333" s="47" t="str">
        <f t="shared" si="102"/>
        <v/>
      </c>
      <c r="Z3333" s="29" t="str">
        <f>IF(NOT(ISBLANK(AC!AB3339)),AC!BM3339,"")</f>
        <v/>
      </c>
      <c r="AA3333" s="29" t="str">
        <f t="shared" si="103"/>
        <v/>
      </c>
      <c r="AB3333" s="36">
        <f>IF(V3333&lt;ROUND(0.7*AC!T3339,2),1,0)</f>
        <v>0</v>
      </c>
    </row>
    <row r="3334" spans="2:28" s="35" customFormat="1" ht="21" customHeight="1" x14ac:dyDescent="0.15">
      <c r="B3334" s="37" t="str">
        <f>IF(ISBLANK(AC!B3340),"",AC!B3340)</f>
        <v/>
      </c>
      <c r="C3334" s="32"/>
      <c r="D3334" s="179" t="str">
        <f>IF(ISBLANK(AC!D3340),"",AC!D3340)</f>
        <v/>
      </c>
      <c r="E3334" s="180"/>
      <c r="F3334" s="180"/>
      <c r="G3334" s="180"/>
      <c r="H3334" s="180"/>
      <c r="I3334" s="180"/>
      <c r="J3334" s="180"/>
      <c r="K3334" s="180"/>
      <c r="L3334" s="180"/>
      <c r="M3334" s="180"/>
      <c r="N3334" s="180"/>
      <c r="O3334" s="180"/>
      <c r="P3334" s="181"/>
      <c r="Q3334" s="33"/>
      <c r="R3334" s="37" t="str">
        <f>IF(ISBLANK(AC!P3340),"",AC!P3340)</f>
        <v/>
      </c>
      <c r="S3334" s="34"/>
      <c r="T3334" s="47" t="str">
        <f>IF(NOT(ISBLANK(AC!R3340)),AC!R3340,"")</f>
        <v/>
      </c>
      <c r="U3334" s="34"/>
      <c r="V3334" s="47" t="str">
        <f>IF(NOT(ISBLANK(AC!AB3340)),IF($AA$22&gt;AC!$R$22,ROUND(ROUNDDOWN((AC!$R$22/$AA$22),4)*AC!BM3340,2),AC!BM3340),IF(AND(NOT(ISBLANK(AC!R3340)),NOT(ISERR(AC!R3340)),AC!R3340&lt;&gt;0),0,""))</f>
        <v/>
      </c>
      <c r="W3334" s="34"/>
      <c r="X3334" s="47" t="str">
        <f t="shared" si="102"/>
        <v/>
      </c>
      <c r="Z3334" s="29" t="str">
        <f>IF(NOT(ISBLANK(AC!AB3340)),AC!BM3340,"")</f>
        <v/>
      </c>
      <c r="AA3334" s="29" t="str">
        <f t="shared" si="103"/>
        <v/>
      </c>
      <c r="AB3334" s="36">
        <f>IF(V3334&lt;ROUND(0.7*AC!T3340,2),1,0)</f>
        <v>0</v>
      </c>
    </row>
    <row r="3335" spans="2:28" s="35" customFormat="1" ht="21" customHeight="1" x14ac:dyDescent="0.15">
      <c r="B3335" s="37" t="str">
        <f>IF(ISBLANK(AC!B3341),"",AC!B3341)</f>
        <v/>
      </c>
      <c r="C3335" s="32"/>
      <c r="D3335" s="179" t="str">
        <f>IF(ISBLANK(AC!D3341),"",AC!D3341)</f>
        <v/>
      </c>
      <c r="E3335" s="180"/>
      <c r="F3335" s="180"/>
      <c r="G3335" s="180"/>
      <c r="H3335" s="180"/>
      <c r="I3335" s="180"/>
      <c r="J3335" s="180"/>
      <c r="K3335" s="180"/>
      <c r="L3335" s="180"/>
      <c r="M3335" s="180"/>
      <c r="N3335" s="180"/>
      <c r="O3335" s="180"/>
      <c r="P3335" s="181"/>
      <c r="Q3335" s="33"/>
      <c r="R3335" s="37" t="str">
        <f>IF(ISBLANK(AC!P3341),"",AC!P3341)</f>
        <v/>
      </c>
      <c r="S3335" s="34"/>
      <c r="T3335" s="47" t="str">
        <f>IF(NOT(ISBLANK(AC!R3341)),AC!R3341,"")</f>
        <v/>
      </c>
      <c r="U3335" s="34"/>
      <c r="V3335" s="47" t="str">
        <f>IF(NOT(ISBLANK(AC!AB3341)),IF($AA$22&gt;AC!$R$22,ROUND(ROUNDDOWN((AC!$R$22/$AA$22),4)*AC!BM3341,2),AC!BM3341),IF(AND(NOT(ISBLANK(AC!R3341)),NOT(ISERR(AC!R3341)),AC!R3341&lt;&gt;0),0,""))</f>
        <v/>
      </c>
      <c r="W3335" s="34"/>
      <c r="X3335" s="47" t="str">
        <f t="shared" si="102"/>
        <v/>
      </c>
      <c r="Z3335" s="29" t="str">
        <f>IF(NOT(ISBLANK(AC!AB3341)),AC!BM3341,"")</f>
        <v/>
      </c>
      <c r="AA3335" s="29" t="str">
        <f t="shared" si="103"/>
        <v/>
      </c>
      <c r="AB3335" s="36">
        <f>IF(V3335&lt;ROUND(0.7*AC!T3341,2),1,0)</f>
        <v>0</v>
      </c>
    </row>
    <row r="3336" spans="2:28" s="35" customFormat="1" ht="21" customHeight="1" x14ac:dyDescent="0.15">
      <c r="B3336" s="37" t="str">
        <f>IF(ISBLANK(AC!B3342),"",AC!B3342)</f>
        <v/>
      </c>
      <c r="C3336" s="32"/>
      <c r="D3336" s="179" t="str">
        <f>IF(ISBLANK(AC!D3342),"",AC!D3342)</f>
        <v/>
      </c>
      <c r="E3336" s="180"/>
      <c r="F3336" s="180"/>
      <c r="G3336" s="180"/>
      <c r="H3336" s="180"/>
      <c r="I3336" s="180"/>
      <c r="J3336" s="180"/>
      <c r="K3336" s="180"/>
      <c r="L3336" s="180"/>
      <c r="M3336" s="180"/>
      <c r="N3336" s="180"/>
      <c r="O3336" s="180"/>
      <c r="P3336" s="181"/>
      <c r="Q3336" s="33"/>
      <c r="R3336" s="37" t="str">
        <f>IF(ISBLANK(AC!P3342),"",AC!P3342)</f>
        <v/>
      </c>
      <c r="S3336" s="34"/>
      <c r="T3336" s="47" t="str">
        <f>IF(NOT(ISBLANK(AC!R3342)),AC!R3342,"")</f>
        <v/>
      </c>
      <c r="U3336" s="34"/>
      <c r="V3336" s="47" t="str">
        <f>IF(NOT(ISBLANK(AC!AB3342)),IF($AA$22&gt;AC!$R$22,ROUND(ROUNDDOWN((AC!$R$22/$AA$22),4)*AC!BM3342,2),AC!BM3342),IF(AND(NOT(ISBLANK(AC!R3342)),NOT(ISERR(AC!R3342)),AC!R3342&lt;&gt;0),0,""))</f>
        <v/>
      </c>
      <c r="W3336" s="34"/>
      <c r="X3336" s="47" t="str">
        <f t="shared" si="102"/>
        <v/>
      </c>
      <c r="Z3336" s="29" t="str">
        <f>IF(NOT(ISBLANK(AC!AB3342)),AC!BM3342,"")</f>
        <v/>
      </c>
      <c r="AA3336" s="29" t="str">
        <f t="shared" si="103"/>
        <v/>
      </c>
      <c r="AB3336" s="36">
        <f>IF(V3336&lt;ROUND(0.7*AC!T3342,2),1,0)</f>
        <v>0</v>
      </c>
    </row>
    <row r="3337" spans="2:28" s="35" customFormat="1" ht="21" customHeight="1" x14ac:dyDescent="0.15">
      <c r="B3337" s="37" t="str">
        <f>IF(ISBLANK(AC!B3343),"",AC!B3343)</f>
        <v/>
      </c>
      <c r="C3337" s="32"/>
      <c r="D3337" s="179" t="str">
        <f>IF(ISBLANK(AC!D3343),"",AC!D3343)</f>
        <v/>
      </c>
      <c r="E3337" s="180"/>
      <c r="F3337" s="180"/>
      <c r="G3337" s="180"/>
      <c r="H3337" s="180"/>
      <c r="I3337" s="180"/>
      <c r="J3337" s="180"/>
      <c r="K3337" s="180"/>
      <c r="L3337" s="180"/>
      <c r="M3337" s="180"/>
      <c r="N3337" s="180"/>
      <c r="O3337" s="180"/>
      <c r="P3337" s="181"/>
      <c r="Q3337" s="33"/>
      <c r="R3337" s="37" t="str">
        <f>IF(ISBLANK(AC!P3343),"",AC!P3343)</f>
        <v/>
      </c>
      <c r="S3337" s="34"/>
      <c r="T3337" s="47" t="str">
        <f>IF(NOT(ISBLANK(AC!R3343)),AC!R3343,"")</f>
        <v/>
      </c>
      <c r="U3337" s="34"/>
      <c r="V3337" s="47" t="str">
        <f>IF(NOT(ISBLANK(AC!AB3343)),IF($AA$22&gt;AC!$R$22,ROUND(ROUNDDOWN((AC!$R$22/$AA$22),4)*AC!BM3343,2),AC!BM3343),IF(AND(NOT(ISBLANK(AC!R3343)),NOT(ISERR(AC!R3343)),AC!R3343&lt;&gt;0),0,""))</f>
        <v/>
      </c>
      <c r="W3337" s="34"/>
      <c r="X3337" s="47" t="str">
        <f t="shared" si="102"/>
        <v/>
      </c>
      <c r="Z3337" s="29" t="str">
        <f>IF(NOT(ISBLANK(AC!AB3343)),AC!BM3343,"")</f>
        <v/>
      </c>
      <c r="AA3337" s="29" t="str">
        <f t="shared" si="103"/>
        <v/>
      </c>
      <c r="AB3337" s="36">
        <f>IF(V3337&lt;ROUND(0.7*AC!T3343,2),1,0)</f>
        <v>0</v>
      </c>
    </row>
    <row r="3338" spans="2:28" s="35" customFormat="1" ht="21" customHeight="1" x14ac:dyDescent="0.15">
      <c r="B3338" s="37" t="str">
        <f>IF(ISBLANK(AC!B3344),"",AC!B3344)</f>
        <v/>
      </c>
      <c r="C3338" s="32"/>
      <c r="D3338" s="179" t="str">
        <f>IF(ISBLANK(AC!D3344),"",AC!D3344)</f>
        <v/>
      </c>
      <c r="E3338" s="180"/>
      <c r="F3338" s="180"/>
      <c r="G3338" s="180"/>
      <c r="H3338" s="180"/>
      <c r="I3338" s="180"/>
      <c r="J3338" s="180"/>
      <c r="K3338" s="180"/>
      <c r="L3338" s="180"/>
      <c r="M3338" s="180"/>
      <c r="N3338" s="180"/>
      <c r="O3338" s="180"/>
      <c r="P3338" s="181"/>
      <c r="Q3338" s="33"/>
      <c r="R3338" s="37" t="str">
        <f>IF(ISBLANK(AC!P3344),"",AC!P3344)</f>
        <v/>
      </c>
      <c r="S3338" s="34"/>
      <c r="T3338" s="47" t="str">
        <f>IF(NOT(ISBLANK(AC!R3344)),AC!R3344,"")</f>
        <v/>
      </c>
      <c r="U3338" s="34"/>
      <c r="V3338" s="47" t="str">
        <f>IF(NOT(ISBLANK(AC!AB3344)),IF($AA$22&gt;AC!$R$22,ROUND(ROUNDDOWN((AC!$R$22/$AA$22),4)*AC!BM3344,2),AC!BM3344),IF(AND(NOT(ISBLANK(AC!R3344)),NOT(ISERR(AC!R3344)),AC!R3344&lt;&gt;0),0,""))</f>
        <v/>
      </c>
      <c r="W3338" s="34"/>
      <c r="X3338" s="47" t="str">
        <f t="shared" si="102"/>
        <v/>
      </c>
      <c r="Z3338" s="29" t="str">
        <f>IF(NOT(ISBLANK(AC!AB3344)),AC!BM3344,"")</f>
        <v/>
      </c>
      <c r="AA3338" s="29" t="str">
        <f t="shared" si="103"/>
        <v/>
      </c>
      <c r="AB3338" s="36">
        <f>IF(V3338&lt;ROUND(0.7*AC!T3344,2),1,0)</f>
        <v>0</v>
      </c>
    </row>
    <row r="3339" spans="2:28" s="35" customFormat="1" ht="21" customHeight="1" x14ac:dyDescent="0.15">
      <c r="B3339" s="37" t="str">
        <f>IF(ISBLANK(AC!B3345),"",AC!B3345)</f>
        <v/>
      </c>
      <c r="C3339" s="32"/>
      <c r="D3339" s="179" t="str">
        <f>IF(ISBLANK(AC!D3345),"",AC!D3345)</f>
        <v/>
      </c>
      <c r="E3339" s="180"/>
      <c r="F3339" s="180"/>
      <c r="G3339" s="180"/>
      <c r="H3339" s="180"/>
      <c r="I3339" s="180"/>
      <c r="J3339" s="180"/>
      <c r="K3339" s="180"/>
      <c r="L3339" s="180"/>
      <c r="M3339" s="180"/>
      <c r="N3339" s="180"/>
      <c r="O3339" s="180"/>
      <c r="P3339" s="181"/>
      <c r="Q3339" s="33"/>
      <c r="R3339" s="37" t="str">
        <f>IF(ISBLANK(AC!P3345),"",AC!P3345)</f>
        <v/>
      </c>
      <c r="S3339" s="34"/>
      <c r="T3339" s="47" t="str">
        <f>IF(NOT(ISBLANK(AC!R3345)),AC!R3345,"")</f>
        <v/>
      </c>
      <c r="U3339" s="34"/>
      <c r="V3339" s="47" t="str">
        <f>IF(NOT(ISBLANK(AC!AB3345)),IF($AA$22&gt;AC!$R$22,ROUND(ROUNDDOWN((AC!$R$22/$AA$22),4)*AC!BM3345,2),AC!BM3345),IF(AND(NOT(ISBLANK(AC!R3345)),NOT(ISERR(AC!R3345)),AC!R3345&lt;&gt;0),0,""))</f>
        <v/>
      </c>
      <c r="W3339" s="34"/>
      <c r="X3339" s="47" t="str">
        <f t="shared" si="102"/>
        <v/>
      </c>
      <c r="Z3339" s="29" t="str">
        <f>IF(NOT(ISBLANK(AC!AB3345)),AC!BM3345,"")</f>
        <v/>
      </c>
      <c r="AA3339" s="29" t="str">
        <f t="shared" si="103"/>
        <v/>
      </c>
      <c r="AB3339" s="36">
        <f>IF(V3339&lt;ROUND(0.7*AC!T3345,2),1,0)</f>
        <v>0</v>
      </c>
    </row>
    <row r="3340" spans="2:28" s="35" customFormat="1" ht="21" customHeight="1" x14ac:dyDescent="0.15">
      <c r="B3340" s="37" t="str">
        <f>IF(ISBLANK(AC!B3346),"",AC!B3346)</f>
        <v/>
      </c>
      <c r="C3340" s="32"/>
      <c r="D3340" s="179" t="str">
        <f>IF(ISBLANK(AC!D3346),"",AC!D3346)</f>
        <v/>
      </c>
      <c r="E3340" s="180"/>
      <c r="F3340" s="180"/>
      <c r="G3340" s="180"/>
      <c r="H3340" s="180"/>
      <c r="I3340" s="180"/>
      <c r="J3340" s="180"/>
      <c r="K3340" s="180"/>
      <c r="L3340" s="180"/>
      <c r="M3340" s="180"/>
      <c r="N3340" s="180"/>
      <c r="O3340" s="180"/>
      <c r="P3340" s="181"/>
      <c r="Q3340" s="33"/>
      <c r="R3340" s="37" t="str">
        <f>IF(ISBLANK(AC!P3346),"",AC!P3346)</f>
        <v/>
      </c>
      <c r="S3340" s="34"/>
      <c r="T3340" s="47" t="str">
        <f>IF(NOT(ISBLANK(AC!R3346)),AC!R3346,"")</f>
        <v/>
      </c>
      <c r="U3340" s="34"/>
      <c r="V3340" s="47" t="str">
        <f>IF(NOT(ISBLANK(AC!AB3346)),IF($AA$22&gt;AC!$R$22,ROUND(ROUNDDOWN((AC!$R$22/$AA$22),4)*AC!BM3346,2),AC!BM3346),IF(AND(NOT(ISBLANK(AC!R3346)),NOT(ISERR(AC!R3346)),AC!R3346&lt;&gt;0),0,""))</f>
        <v/>
      </c>
      <c r="W3340" s="34"/>
      <c r="X3340" s="47" t="str">
        <f t="shared" si="102"/>
        <v/>
      </c>
      <c r="Z3340" s="29" t="str">
        <f>IF(NOT(ISBLANK(AC!AB3346)),AC!BM3346,"")</f>
        <v/>
      </c>
      <c r="AA3340" s="29" t="str">
        <f t="shared" si="103"/>
        <v/>
      </c>
      <c r="AB3340" s="36">
        <f>IF(V3340&lt;ROUND(0.7*AC!T3346,2),1,0)</f>
        <v>0</v>
      </c>
    </row>
    <row r="3341" spans="2:28" s="35" customFormat="1" ht="21" customHeight="1" x14ac:dyDescent="0.15">
      <c r="B3341" s="37" t="str">
        <f>IF(ISBLANK(AC!B3347),"",AC!B3347)</f>
        <v/>
      </c>
      <c r="C3341" s="32"/>
      <c r="D3341" s="179" t="str">
        <f>IF(ISBLANK(AC!D3347),"",AC!D3347)</f>
        <v/>
      </c>
      <c r="E3341" s="180"/>
      <c r="F3341" s="180"/>
      <c r="G3341" s="180"/>
      <c r="H3341" s="180"/>
      <c r="I3341" s="180"/>
      <c r="J3341" s="180"/>
      <c r="K3341" s="180"/>
      <c r="L3341" s="180"/>
      <c r="M3341" s="180"/>
      <c r="N3341" s="180"/>
      <c r="O3341" s="180"/>
      <c r="P3341" s="181"/>
      <c r="Q3341" s="33"/>
      <c r="R3341" s="37" t="str">
        <f>IF(ISBLANK(AC!P3347),"",AC!P3347)</f>
        <v/>
      </c>
      <c r="S3341" s="34"/>
      <c r="T3341" s="47" t="str">
        <f>IF(NOT(ISBLANK(AC!R3347)),AC!R3347,"")</f>
        <v/>
      </c>
      <c r="U3341" s="34"/>
      <c r="V3341" s="47" t="str">
        <f>IF(NOT(ISBLANK(AC!AB3347)),IF($AA$22&gt;AC!$R$22,ROUND(ROUNDDOWN((AC!$R$22/$AA$22),4)*AC!BM3347,2),AC!BM3347),IF(AND(NOT(ISBLANK(AC!R3347)),NOT(ISERR(AC!R3347)),AC!R3347&lt;&gt;0),0,""))</f>
        <v/>
      </c>
      <c r="W3341" s="34"/>
      <c r="X3341" s="47" t="str">
        <f t="shared" si="102"/>
        <v/>
      </c>
      <c r="Z3341" s="29" t="str">
        <f>IF(NOT(ISBLANK(AC!AB3347)),AC!BM3347,"")</f>
        <v/>
      </c>
      <c r="AA3341" s="29" t="str">
        <f t="shared" si="103"/>
        <v/>
      </c>
      <c r="AB3341" s="36">
        <f>IF(V3341&lt;ROUND(0.7*AC!T3347,2),1,0)</f>
        <v>0</v>
      </c>
    </row>
    <row r="3342" spans="2:28" s="35" customFormat="1" ht="21" customHeight="1" x14ac:dyDescent="0.15">
      <c r="B3342" s="37" t="str">
        <f>IF(ISBLANK(AC!B3348),"",AC!B3348)</f>
        <v/>
      </c>
      <c r="C3342" s="32"/>
      <c r="D3342" s="179" t="str">
        <f>IF(ISBLANK(AC!D3348),"",AC!D3348)</f>
        <v/>
      </c>
      <c r="E3342" s="180"/>
      <c r="F3342" s="180"/>
      <c r="G3342" s="180"/>
      <c r="H3342" s="180"/>
      <c r="I3342" s="180"/>
      <c r="J3342" s="180"/>
      <c r="K3342" s="180"/>
      <c r="L3342" s="180"/>
      <c r="M3342" s="180"/>
      <c r="N3342" s="180"/>
      <c r="O3342" s="180"/>
      <c r="P3342" s="181"/>
      <c r="Q3342" s="33"/>
      <c r="R3342" s="37" t="str">
        <f>IF(ISBLANK(AC!P3348),"",AC!P3348)</f>
        <v/>
      </c>
      <c r="S3342" s="34"/>
      <c r="T3342" s="47" t="str">
        <f>IF(NOT(ISBLANK(AC!R3348)),AC!R3348,"")</f>
        <v/>
      </c>
      <c r="U3342" s="34"/>
      <c r="V3342" s="47" t="str">
        <f>IF(NOT(ISBLANK(AC!AB3348)),IF($AA$22&gt;AC!$R$22,ROUND(ROUNDDOWN((AC!$R$22/$AA$22),4)*AC!BM3348,2),AC!BM3348),IF(AND(NOT(ISBLANK(AC!R3348)),NOT(ISERR(AC!R3348)),AC!R3348&lt;&gt;0),0,""))</f>
        <v/>
      </c>
      <c r="W3342" s="34"/>
      <c r="X3342" s="47" t="str">
        <f t="shared" si="102"/>
        <v/>
      </c>
      <c r="Z3342" s="29" t="str">
        <f>IF(NOT(ISBLANK(AC!AB3348)),AC!BM3348,"")</f>
        <v/>
      </c>
      <c r="AA3342" s="29" t="str">
        <f t="shared" si="103"/>
        <v/>
      </c>
      <c r="AB3342" s="36">
        <f>IF(V3342&lt;ROUND(0.7*AC!T3348,2),1,0)</f>
        <v>0</v>
      </c>
    </row>
    <row r="3343" spans="2:28" s="35" customFormat="1" ht="21" customHeight="1" x14ac:dyDescent="0.15">
      <c r="B3343" s="37" t="str">
        <f>IF(ISBLANK(AC!B3349),"",AC!B3349)</f>
        <v/>
      </c>
      <c r="C3343" s="32"/>
      <c r="D3343" s="179" t="str">
        <f>IF(ISBLANK(AC!D3349),"",AC!D3349)</f>
        <v/>
      </c>
      <c r="E3343" s="180"/>
      <c r="F3343" s="180"/>
      <c r="G3343" s="180"/>
      <c r="H3343" s="180"/>
      <c r="I3343" s="180"/>
      <c r="J3343" s="180"/>
      <c r="K3343" s="180"/>
      <c r="L3343" s="180"/>
      <c r="M3343" s="180"/>
      <c r="N3343" s="180"/>
      <c r="O3343" s="180"/>
      <c r="P3343" s="181"/>
      <c r="Q3343" s="33"/>
      <c r="R3343" s="37" t="str">
        <f>IF(ISBLANK(AC!P3349),"",AC!P3349)</f>
        <v/>
      </c>
      <c r="S3343" s="34"/>
      <c r="T3343" s="47" t="str">
        <f>IF(NOT(ISBLANK(AC!R3349)),AC!R3349,"")</f>
        <v/>
      </c>
      <c r="U3343" s="34"/>
      <c r="V3343" s="47" t="str">
        <f>IF(NOT(ISBLANK(AC!AB3349)),IF($AA$22&gt;AC!$R$22,ROUND(ROUNDDOWN((AC!$R$22/$AA$22),4)*AC!BM3349,2),AC!BM3349),IF(AND(NOT(ISBLANK(AC!R3349)),NOT(ISERR(AC!R3349)),AC!R3349&lt;&gt;0),0,""))</f>
        <v/>
      </c>
      <c r="W3343" s="34"/>
      <c r="X3343" s="47" t="str">
        <f t="shared" si="102"/>
        <v/>
      </c>
      <c r="Z3343" s="29" t="str">
        <f>IF(NOT(ISBLANK(AC!AB3349)),AC!BM3349,"")</f>
        <v/>
      </c>
      <c r="AA3343" s="29" t="str">
        <f t="shared" si="103"/>
        <v/>
      </c>
      <c r="AB3343" s="36">
        <f>IF(V3343&lt;ROUND(0.7*AC!T3349,2),1,0)</f>
        <v>0</v>
      </c>
    </row>
    <row r="3344" spans="2:28" s="35" customFormat="1" ht="21" customHeight="1" x14ac:dyDescent="0.15">
      <c r="B3344" s="37" t="str">
        <f>IF(ISBLANK(AC!B3350),"",AC!B3350)</f>
        <v/>
      </c>
      <c r="C3344" s="32"/>
      <c r="D3344" s="179" t="str">
        <f>IF(ISBLANK(AC!D3350),"",AC!D3350)</f>
        <v/>
      </c>
      <c r="E3344" s="180"/>
      <c r="F3344" s="180"/>
      <c r="G3344" s="180"/>
      <c r="H3344" s="180"/>
      <c r="I3344" s="180"/>
      <c r="J3344" s="180"/>
      <c r="K3344" s="180"/>
      <c r="L3344" s="180"/>
      <c r="M3344" s="180"/>
      <c r="N3344" s="180"/>
      <c r="O3344" s="180"/>
      <c r="P3344" s="181"/>
      <c r="Q3344" s="33"/>
      <c r="R3344" s="37" t="str">
        <f>IF(ISBLANK(AC!P3350),"",AC!P3350)</f>
        <v/>
      </c>
      <c r="S3344" s="34"/>
      <c r="T3344" s="47" t="str">
        <f>IF(NOT(ISBLANK(AC!R3350)),AC!R3350,"")</f>
        <v/>
      </c>
      <c r="U3344" s="34"/>
      <c r="V3344" s="47" t="str">
        <f>IF(NOT(ISBLANK(AC!AB3350)),IF($AA$22&gt;AC!$R$22,ROUND(ROUNDDOWN((AC!$R$22/$AA$22),4)*AC!BM3350,2),AC!BM3350),IF(AND(NOT(ISBLANK(AC!R3350)),NOT(ISERR(AC!R3350)),AC!R3350&lt;&gt;0),0,""))</f>
        <v/>
      </c>
      <c r="W3344" s="34"/>
      <c r="X3344" s="47" t="str">
        <f t="shared" si="102"/>
        <v/>
      </c>
      <c r="Z3344" s="29" t="str">
        <f>IF(NOT(ISBLANK(AC!AB3350)),AC!BM3350,"")</f>
        <v/>
      </c>
      <c r="AA3344" s="29" t="str">
        <f t="shared" si="103"/>
        <v/>
      </c>
      <c r="AB3344" s="36">
        <f>IF(V3344&lt;ROUND(0.7*AC!T3350,2),1,0)</f>
        <v>0</v>
      </c>
    </row>
    <row r="3345" spans="2:28" s="35" customFormat="1" ht="21" customHeight="1" x14ac:dyDescent="0.15">
      <c r="B3345" s="37" t="str">
        <f>IF(ISBLANK(AC!B3351),"",AC!B3351)</f>
        <v/>
      </c>
      <c r="C3345" s="32"/>
      <c r="D3345" s="179" t="str">
        <f>IF(ISBLANK(AC!D3351),"",AC!D3351)</f>
        <v/>
      </c>
      <c r="E3345" s="180"/>
      <c r="F3345" s="180"/>
      <c r="G3345" s="180"/>
      <c r="H3345" s="180"/>
      <c r="I3345" s="180"/>
      <c r="J3345" s="180"/>
      <c r="K3345" s="180"/>
      <c r="L3345" s="180"/>
      <c r="M3345" s="180"/>
      <c r="N3345" s="180"/>
      <c r="O3345" s="180"/>
      <c r="P3345" s="181"/>
      <c r="Q3345" s="33"/>
      <c r="R3345" s="37" t="str">
        <f>IF(ISBLANK(AC!P3351),"",AC!P3351)</f>
        <v/>
      </c>
      <c r="S3345" s="34"/>
      <c r="T3345" s="47" t="str">
        <f>IF(NOT(ISBLANK(AC!R3351)),AC!R3351,"")</f>
        <v/>
      </c>
      <c r="U3345" s="34"/>
      <c r="V3345" s="47" t="str">
        <f>IF(NOT(ISBLANK(AC!AB3351)),IF($AA$22&gt;AC!$R$22,ROUND(ROUNDDOWN((AC!$R$22/$AA$22),4)*AC!BM3351,2),AC!BM3351),IF(AND(NOT(ISBLANK(AC!R3351)),NOT(ISERR(AC!R3351)),AC!R3351&lt;&gt;0),0,""))</f>
        <v/>
      </c>
      <c r="W3345" s="34"/>
      <c r="X3345" s="47" t="str">
        <f t="shared" si="102"/>
        <v/>
      </c>
      <c r="Z3345" s="29" t="str">
        <f>IF(NOT(ISBLANK(AC!AB3351)),AC!BM3351,"")</f>
        <v/>
      </c>
      <c r="AA3345" s="29" t="str">
        <f t="shared" si="103"/>
        <v/>
      </c>
      <c r="AB3345" s="36">
        <f>IF(V3345&lt;ROUND(0.7*AC!T3351,2),1,0)</f>
        <v>0</v>
      </c>
    </row>
    <row r="3346" spans="2:28" s="35" customFormat="1" ht="21" customHeight="1" x14ac:dyDescent="0.15">
      <c r="B3346" s="37" t="str">
        <f>IF(ISBLANK(AC!B3352),"",AC!B3352)</f>
        <v/>
      </c>
      <c r="C3346" s="32"/>
      <c r="D3346" s="179" t="str">
        <f>IF(ISBLANK(AC!D3352),"",AC!D3352)</f>
        <v/>
      </c>
      <c r="E3346" s="180"/>
      <c r="F3346" s="180"/>
      <c r="G3346" s="180"/>
      <c r="H3346" s="180"/>
      <c r="I3346" s="180"/>
      <c r="J3346" s="180"/>
      <c r="K3346" s="180"/>
      <c r="L3346" s="180"/>
      <c r="M3346" s="180"/>
      <c r="N3346" s="180"/>
      <c r="O3346" s="180"/>
      <c r="P3346" s="181"/>
      <c r="Q3346" s="33"/>
      <c r="R3346" s="37" t="str">
        <f>IF(ISBLANK(AC!P3352),"",AC!P3352)</f>
        <v/>
      </c>
      <c r="S3346" s="34"/>
      <c r="T3346" s="47" t="str">
        <f>IF(NOT(ISBLANK(AC!R3352)),AC!R3352,"")</f>
        <v/>
      </c>
      <c r="U3346" s="34"/>
      <c r="V3346" s="47" t="str">
        <f>IF(NOT(ISBLANK(AC!AB3352)),IF($AA$22&gt;AC!$R$22,ROUND(ROUNDDOWN((AC!$R$22/$AA$22),4)*AC!BM3352,2),AC!BM3352),IF(AND(NOT(ISBLANK(AC!R3352)),NOT(ISERR(AC!R3352)),AC!R3352&lt;&gt;0),0,""))</f>
        <v/>
      </c>
      <c r="W3346" s="34"/>
      <c r="X3346" s="47" t="str">
        <f t="shared" si="102"/>
        <v/>
      </c>
      <c r="Z3346" s="29" t="str">
        <f>IF(NOT(ISBLANK(AC!AB3352)),AC!BM3352,"")</f>
        <v/>
      </c>
      <c r="AA3346" s="29" t="str">
        <f t="shared" si="103"/>
        <v/>
      </c>
      <c r="AB3346" s="36">
        <f>IF(V3346&lt;ROUND(0.7*AC!T3352,2),1,0)</f>
        <v>0</v>
      </c>
    </row>
    <row r="3347" spans="2:28" s="35" customFormat="1" ht="21" customHeight="1" x14ac:dyDescent="0.15">
      <c r="B3347" s="37" t="str">
        <f>IF(ISBLANK(AC!B3353),"",AC!B3353)</f>
        <v/>
      </c>
      <c r="C3347" s="32"/>
      <c r="D3347" s="179" t="str">
        <f>IF(ISBLANK(AC!D3353),"",AC!D3353)</f>
        <v/>
      </c>
      <c r="E3347" s="180"/>
      <c r="F3347" s="180"/>
      <c r="G3347" s="180"/>
      <c r="H3347" s="180"/>
      <c r="I3347" s="180"/>
      <c r="J3347" s="180"/>
      <c r="K3347" s="180"/>
      <c r="L3347" s="180"/>
      <c r="M3347" s="180"/>
      <c r="N3347" s="180"/>
      <c r="O3347" s="180"/>
      <c r="P3347" s="181"/>
      <c r="Q3347" s="33"/>
      <c r="R3347" s="37" t="str">
        <f>IF(ISBLANK(AC!P3353),"",AC!P3353)</f>
        <v/>
      </c>
      <c r="S3347" s="34"/>
      <c r="T3347" s="47" t="str">
        <f>IF(NOT(ISBLANK(AC!R3353)),AC!R3353,"")</f>
        <v/>
      </c>
      <c r="U3347" s="34"/>
      <c r="V3347" s="47" t="str">
        <f>IF(NOT(ISBLANK(AC!AB3353)),IF($AA$22&gt;AC!$R$22,ROUND(ROUNDDOWN((AC!$R$22/$AA$22),4)*AC!BM3353,2),AC!BM3353),IF(AND(NOT(ISBLANK(AC!R3353)),NOT(ISERR(AC!R3353)),AC!R3353&lt;&gt;0),0,""))</f>
        <v/>
      </c>
      <c r="W3347" s="34"/>
      <c r="X3347" s="47" t="str">
        <f t="shared" si="102"/>
        <v/>
      </c>
      <c r="Z3347" s="29" t="str">
        <f>IF(NOT(ISBLANK(AC!AB3353)),AC!BM3353,"")</f>
        <v/>
      </c>
      <c r="AA3347" s="29" t="str">
        <f t="shared" si="103"/>
        <v/>
      </c>
      <c r="AB3347" s="36">
        <f>IF(V3347&lt;ROUND(0.7*AC!T3353,2),1,0)</f>
        <v>0</v>
      </c>
    </row>
    <row r="3348" spans="2:28" s="35" customFormat="1" ht="21" customHeight="1" x14ac:dyDescent="0.15">
      <c r="B3348" s="37" t="str">
        <f>IF(ISBLANK(AC!B3354),"",AC!B3354)</f>
        <v/>
      </c>
      <c r="C3348" s="32"/>
      <c r="D3348" s="179" t="str">
        <f>IF(ISBLANK(AC!D3354),"",AC!D3354)</f>
        <v/>
      </c>
      <c r="E3348" s="180"/>
      <c r="F3348" s="180"/>
      <c r="G3348" s="180"/>
      <c r="H3348" s="180"/>
      <c r="I3348" s="180"/>
      <c r="J3348" s="180"/>
      <c r="K3348" s="180"/>
      <c r="L3348" s="180"/>
      <c r="M3348" s="180"/>
      <c r="N3348" s="180"/>
      <c r="O3348" s="180"/>
      <c r="P3348" s="181"/>
      <c r="Q3348" s="33"/>
      <c r="R3348" s="37" t="str">
        <f>IF(ISBLANK(AC!P3354),"",AC!P3354)</f>
        <v/>
      </c>
      <c r="S3348" s="34"/>
      <c r="T3348" s="47" t="str">
        <f>IF(NOT(ISBLANK(AC!R3354)),AC!R3354,"")</f>
        <v/>
      </c>
      <c r="U3348" s="34"/>
      <c r="V3348" s="47" t="str">
        <f>IF(NOT(ISBLANK(AC!AB3354)),IF($AA$22&gt;AC!$R$22,ROUND(ROUNDDOWN((AC!$R$22/$AA$22),4)*AC!BM3354,2),AC!BM3354),IF(AND(NOT(ISBLANK(AC!R3354)),NOT(ISERR(AC!R3354)),AC!R3354&lt;&gt;0),0,""))</f>
        <v/>
      </c>
      <c r="W3348" s="34"/>
      <c r="X3348" s="47" t="str">
        <f t="shared" si="102"/>
        <v/>
      </c>
      <c r="Z3348" s="29" t="str">
        <f>IF(NOT(ISBLANK(AC!AB3354)),AC!BM3354,"")</f>
        <v/>
      </c>
      <c r="AA3348" s="29" t="str">
        <f t="shared" si="103"/>
        <v/>
      </c>
      <c r="AB3348" s="36">
        <f>IF(V3348&lt;ROUND(0.7*AC!T3354,2),1,0)</f>
        <v>0</v>
      </c>
    </row>
    <row r="3349" spans="2:28" s="35" customFormat="1" ht="21" customHeight="1" x14ac:dyDescent="0.15">
      <c r="B3349" s="37" t="str">
        <f>IF(ISBLANK(AC!B3355),"",AC!B3355)</f>
        <v/>
      </c>
      <c r="C3349" s="32"/>
      <c r="D3349" s="179" t="str">
        <f>IF(ISBLANK(AC!D3355),"",AC!D3355)</f>
        <v/>
      </c>
      <c r="E3349" s="180"/>
      <c r="F3349" s="180"/>
      <c r="G3349" s="180"/>
      <c r="H3349" s="180"/>
      <c r="I3349" s="180"/>
      <c r="J3349" s="180"/>
      <c r="K3349" s="180"/>
      <c r="L3349" s="180"/>
      <c r="M3349" s="180"/>
      <c r="N3349" s="180"/>
      <c r="O3349" s="180"/>
      <c r="P3349" s="181"/>
      <c r="Q3349" s="33"/>
      <c r="R3349" s="37" t="str">
        <f>IF(ISBLANK(AC!P3355),"",AC!P3355)</f>
        <v/>
      </c>
      <c r="S3349" s="34"/>
      <c r="T3349" s="47" t="str">
        <f>IF(NOT(ISBLANK(AC!R3355)),AC!R3355,"")</f>
        <v/>
      </c>
      <c r="U3349" s="34"/>
      <c r="V3349" s="47" t="str">
        <f>IF(NOT(ISBLANK(AC!AB3355)),IF($AA$22&gt;AC!$R$22,ROUND(ROUNDDOWN((AC!$R$22/$AA$22),4)*AC!BM3355,2),AC!BM3355),IF(AND(NOT(ISBLANK(AC!R3355)),NOT(ISERR(AC!R3355)),AC!R3355&lt;&gt;0),0,""))</f>
        <v/>
      </c>
      <c r="W3349" s="34"/>
      <c r="X3349" s="47" t="str">
        <f t="shared" si="102"/>
        <v/>
      </c>
      <c r="Z3349" s="29" t="str">
        <f>IF(NOT(ISBLANK(AC!AB3355)),AC!BM3355,"")</f>
        <v/>
      </c>
      <c r="AA3349" s="29" t="str">
        <f t="shared" si="103"/>
        <v/>
      </c>
      <c r="AB3349" s="36">
        <f>IF(V3349&lt;ROUND(0.7*AC!T3355,2),1,0)</f>
        <v>0</v>
      </c>
    </row>
    <row r="3350" spans="2:28" s="35" customFormat="1" ht="21" customHeight="1" x14ac:dyDescent="0.15">
      <c r="B3350" s="37" t="str">
        <f>IF(ISBLANK(AC!B3356),"",AC!B3356)</f>
        <v/>
      </c>
      <c r="C3350" s="32"/>
      <c r="D3350" s="179" t="str">
        <f>IF(ISBLANK(AC!D3356),"",AC!D3356)</f>
        <v/>
      </c>
      <c r="E3350" s="180"/>
      <c r="F3350" s="180"/>
      <c r="G3350" s="180"/>
      <c r="H3350" s="180"/>
      <c r="I3350" s="180"/>
      <c r="J3350" s="180"/>
      <c r="K3350" s="180"/>
      <c r="L3350" s="180"/>
      <c r="M3350" s="180"/>
      <c r="N3350" s="180"/>
      <c r="O3350" s="180"/>
      <c r="P3350" s="181"/>
      <c r="Q3350" s="33"/>
      <c r="R3350" s="37" t="str">
        <f>IF(ISBLANK(AC!P3356),"",AC!P3356)</f>
        <v/>
      </c>
      <c r="S3350" s="34"/>
      <c r="T3350" s="47" t="str">
        <f>IF(NOT(ISBLANK(AC!R3356)),AC!R3356,"")</f>
        <v/>
      </c>
      <c r="U3350" s="34"/>
      <c r="V3350" s="47" t="str">
        <f>IF(NOT(ISBLANK(AC!AB3356)),IF($AA$22&gt;AC!$R$22,ROUND(ROUNDDOWN((AC!$R$22/$AA$22),4)*AC!BM3356,2),AC!BM3356),IF(AND(NOT(ISBLANK(AC!R3356)),NOT(ISERR(AC!R3356)),AC!R3356&lt;&gt;0),0,""))</f>
        <v/>
      </c>
      <c r="W3350" s="34"/>
      <c r="X3350" s="47" t="str">
        <f t="shared" si="102"/>
        <v/>
      </c>
      <c r="Z3350" s="29" t="str">
        <f>IF(NOT(ISBLANK(AC!AB3356)),AC!BM3356,"")</f>
        <v/>
      </c>
      <c r="AA3350" s="29" t="str">
        <f t="shared" si="103"/>
        <v/>
      </c>
      <c r="AB3350" s="36">
        <f>IF(V3350&lt;ROUND(0.7*AC!T3356,2),1,0)</f>
        <v>0</v>
      </c>
    </row>
    <row r="3351" spans="2:28" s="35" customFormat="1" ht="21" customHeight="1" x14ac:dyDescent="0.15">
      <c r="B3351" s="37" t="str">
        <f>IF(ISBLANK(AC!B3357),"",AC!B3357)</f>
        <v/>
      </c>
      <c r="C3351" s="32"/>
      <c r="D3351" s="179" t="str">
        <f>IF(ISBLANK(AC!D3357),"",AC!D3357)</f>
        <v/>
      </c>
      <c r="E3351" s="180"/>
      <c r="F3351" s="180"/>
      <c r="G3351" s="180"/>
      <c r="H3351" s="180"/>
      <c r="I3351" s="180"/>
      <c r="J3351" s="180"/>
      <c r="K3351" s="180"/>
      <c r="L3351" s="180"/>
      <c r="M3351" s="180"/>
      <c r="N3351" s="180"/>
      <c r="O3351" s="180"/>
      <c r="P3351" s="181"/>
      <c r="Q3351" s="33"/>
      <c r="R3351" s="37" t="str">
        <f>IF(ISBLANK(AC!P3357),"",AC!P3357)</f>
        <v/>
      </c>
      <c r="S3351" s="34"/>
      <c r="T3351" s="47" t="str">
        <f>IF(NOT(ISBLANK(AC!R3357)),AC!R3357,"")</f>
        <v/>
      </c>
      <c r="U3351" s="34"/>
      <c r="V3351" s="47" t="str">
        <f>IF(NOT(ISBLANK(AC!AB3357)),IF($AA$22&gt;AC!$R$22,ROUND(ROUNDDOWN((AC!$R$22/$AA$22),4)*AC!BM3357,2),AC!BM3357),IF(AND(NOT(ISBLANK(AC!R3357)),NOT(ISERR(AC!R3357)),AC!R3357&lt;&gt;0),0,""))</f>
        <v/>
      </c>
      <c r="W3351" s="34"/>
      <c r="X3351" s="47" t="str">
        <f t="shared" si="102"/>
        <v/>
      </c>
      <c r="Z3351" s="29" t="str">
        <f>IF(NOT(ISBLANK(AC!AB3357)),AC!BM3357,"")</f>
        <v/>
      </c>
      <c r="AA3351" s="29" t="str">
        <f t="shared" si="103"/>
        <v/>
      </c>
      <c r="AB3351" s="36">
        <f>IF(V3351&lt;ROUND(0.7*AC!T3357,2),1,0)</f>
        <v>0</v>
      </c>
    </row>
    <row r="3352" spans="2:28" s="35" customFormat="1" ht="21" customHeight="1" x14ac:dyDescent="0.15">
      <c r="B3352" s="37" t="str">
        <f>IF(ISBLANK(AC!B3358),"",AC!B3358)</f>
        <v/>
      </c>
      <c r="C3352" s="32"/>
      <c r="D3352" s="179" t="str">
        <f>IF(ISBLANK(AC!D3358),"",AC!D3358)</f>
        <v/>
      </c>
      <c r="E3352" s="180"/>
      <c r="F3352" s="180"/>
      <c r="G3352" s="180"/>
      <c r="H3352" s="180"/>
      <c r="I3352" s="180"/>
      <c r="J3352" s="180"/>
      <c r="K3352" s="180"/>
      <c r="L3352" s="180"/>
      <c r="M3352" s="180"/>
      <c r="N3352" s="180"/>
      <c r="O3352" s="180"/>
      <c r="P3352" s="181"/>
      <c r="Q3352" s="33"/>
      <c r="R3352" s="37" t="str">
        <f>IF(ISBLANK(AC!P3358),"",AC!P3358)</f>
        <v/>
      </c>
      <c r="S3352" s="34"/>
      <c r="T3352" s="47" t="str">
        <f>IF(NOT(ISBLANK(AC!R3358)),AC!R3358,"")</f>
        <v/>
      </c>
      <c r="U3352" s="34"/>
      <c r="V3352" s="47" t="str">
        <f>IF(NOT(ISBLANK(AC!AB3358)),IF($AA$22&gt;AC!$R$22,ROUND(ROUNDDOWN((AC!$R$22/$AA$22),4)*AC!BM3358,2),AC!BM3358),IF(AND(NOT(ISBLANK(AC!R3358)),NOT(ISERR(AC!R3358)),AC!R3358&lt;&gt;0),0,""))</f>
        <v/>
      </c>
      <c r="W3352" s="34"/>
      <c r="X3352" s="47" t="str">
        <f t="shared" si="102"/>
        <v/>
      </c>
      <c r="Z3352" s="29" t="str">
        <f>IF(NOT(ISBLANK(AC!AB3358)),AC!BM3358,"")</f>
        <v/>
      </c>
      <c r="AA3352" s="29" t="str">
        <f t="shared" si="103"/>
        <v/>
      </c>
      <c r="AB3352" s="36">
        <f>IF(V3352&lt;ROUND(0.7*AC!T3358,2),1,0)</f>
        <v>0</v>
      </c>
    </row>
    <row r="3353" spans="2:28" s="35" customFormat="1" ht="21" customHeight="1" x14ac:dyDescent="0.15">
      <c r="B3353" s="37" t="str">
        <f>IF(ISBLANK(AC!B3359),"",AC!B3359)</f>
        <v/>
      </c>
      <c r="C3353" s="32"/>
      <c r="D3353" s="179" t="str">
        <f>IF(ISBLANK(AC!D3359),"",AC!D3359)</f>
        <v/>
      </c>
      <c r="E3353" s="180"/>
      <c r="F3353" s="180"/>
      <c r="G3353" s="180"/>
      <c r="H3353" s="180"/>
      <c r="I3353" s="180"/>
      <c r="J3353" s="180"/>
      <c r="K3353" s="180"/>
      <c r="L3353" s="180"/>
      <c r="M3353" s="180"/>
      <c r="N3353" s="180"/>
      <c r="O3353" s="180"/>
      <c r="P3353" s="181"/>
      <c r="Q3353" s="33"/>
      <c r="R3353" s="37" t="str">
        <f>IF(ISBLANK(AC!P3359),"",AC!P3359)</f>
        <v/>
      </c>
      <c r="S3353" s="34"/>
      <c r="T3353" s="47" t="str">
        <f>IF(NOT(ISBLANK(AC!R3359)),AC!R3359,"")</f>
        <v/>
      </c>
      <c r="U3353" s="34"/>
      <c r="V3353" s="47" t="str">
        <f>IF(NOT(ISBLANK(AC!AB3359)),IF($AA$22&gt;AC!$R$22,ROUND(ROUNDDOWN((AC!$R$22/$AA$22),4)*AC!BM3359,2),AC!BM3359),IF(AND(NOT(ISBLANK(AC!R3359)),NOT(ISERR(AC!R3359)),AC!R3359&lt;&gt;0),0,""))</f>
        <v/>
      </c>
      <c r="W3353" s="34"/>
      <c r="X3353" s="47" t="str">
        <f t="shared" si="102"/>
        <v/>
      </c>
      <c r="Z3353" s="29" t="str">
        <f>IF(NOT(ISBLANK(AC!AB3359)),AC!BM3359,"")</f>
        <v/>
      </c>
      <c r="AA3353" s="29" t="str">
        <f t="shared" si="103"/>
        <v/>
      </c>
      <c r="AB3353" s="36">
        <f>IF(V3353&lt;ROUND(0.7*AC!T3359,2),1,0)</f>
        <v>0</v>
      </c>
    </row>
    <row r="3354" spans="2:28" s="35" customFormat="1" ht="21" customHeight="1" x14ac:dyDescent="0.15">
      <c r="B3354" s="37" t="str">
        <f>IF(ISBLANK(AC!B3360),"",AC!B3360)</f>
        <v/>
      </c>
      <c r="C3354" s="32"/>
      <c r="D3354" s="179" t="str">
        <f>IF(ISBLANK(AC!D3360),"",AC!D3360)</f>
        <v/>
      </c>
      <c r="E3354" s="180"/>
      <c r="F3354" s="180"/>
      <c r="G3354" s="180"/>
      <c r="H3354" s="180"/>
      <c r="I3354" s="180"/>
      <c r="J3354" s="180"/>
      <c r="K3354" s="180"/>
      <c r="L3354" s="180"/>
      <c r="M3354" s="180"/>
      <c r="N3354" s="180"/>
      <c r="O3354" s="180"/>
      <c r="P3354" s="181"/>
      <c r="Q3354" s="33"/>
      <c r="R3354" s="37" t="str">
        <f>IF(ISBLANK(AC!P3360),"",AC!P3360)</f>
        <v/>
      </c>
      <c r="S3354" s="34"/>
      <c r="T3354" s="47" t="str">
        <f>IF(NOT(ISBLANK(AC!R3360)),AC!R3360,"")</f>
        <v/>
      </c>
      <c r="U3354" s="34"/>
      <c r="V3354" s="47" t="str">
        <f>IF(NOT(ISBLANK(AC!AB3360)),IF($AA$22&gt;AC!$R$22,ROUND(ROUNDDOWN((AC!$R$22/$AA$22),4)*AC!BM3360,2),AC!BM3360),IF(AND(NOT(ISBLANK(AC!R3360)),NOT(ISERR(AC!R3360)),AC!R3360&lt;&gt;0),0,""))</f>
        <v/>
      </c>
      <c r="W3354" s="34"/>
      <c r="X3354" s="47" t="str">
        <f t="shared" si="102"/>
        <v/>
      </c>
      <c r="Z3354" s="29" t="str">
        <f>IF(NOT(ISBLANK(AC!AB3360)),AC!BM3360,"")</f>
        <v/>
      </c>
      <c r="AA3354" s="29" t="str">
        <f t="shared" si="103"/>
        <v/>
      </c>
      <c r="AB3354" s="36">
        <f>IF(V3354&lt;ROUND(0.7*AC!T3360,2),1,0)</f>
        <v>0</v>
      </c>
    </row>
    <row r="3355" spans="2:28" s="35" customFormat="1" ht="21" customHeight="1" x14ac:dyDescent="0.15">
      <c r="B3355" s="37" t="str">
        <f>IF(ISBLANK(AC!B3361),"",AC!B3361)</f>
        <v/>
      </c>
      <c r="C3355" s="32"/>
      <c r="D3355" s="179" t="str">
        <f>IF(ISBLANK(AC!D3361),"",AC!D3361)</f>
        <v/>
      </c>
      <c r="E3355" s="180"/>
      <c r="F3355" s="180"/>
      <c r="G3355" s="180"/>
      <c r="H3355" s="180"/>
      <c r="I3355" s="180"/>
      <c r="J3355" s="180"/>
      <c r="K3355" s="180"/>
      <c r="L3355" s="180"/>
      <c r="M3355" s="180"/>
      <c r="N3355" s="180"/>
      <c r="O3355" s="180"/>
      <c r="P3355" s="181"/>
      <c r="Q3355" s="33"/>
      <c r="R3355" s="37" t="str">
        <f>IF(ISBLANK(AC!P3361),"",AC!P3361)</f>
        <v/>
      </c>
      <c r="S3355" s="34"/>
      <c r="T3355" s="47" t="str">
        <f>IF(NOT(ISBLANK(AC!R3361)),AC!R3361,"")</f>
        <v/>
      </c>
      <c r="U3355" s="34"/>
      <c r="V3355" s="47" t="str">
        <f>IF(NOT(ISBLANK(AC!AB3361)),IF($AA$22&gt;AC!$R$22,ROUND(ROUNDDOWN((AC!$R$22/$AA$22),4)*AC!BM3361,2),AC!BM3361),IF(AND(NOT(ISBLANK(AC!R3361)),NOT(ISERR(AC!R3361)),AC!R3361&lt;&gt;0),0,""))</f>
        <v/>
      </c>
      <c r="W3355" s="34"/>
      <c r="X3355" s="47" t="str">
        <f t="shared" si="102"/>
        <v/>
      </c>
      <c r="Z3355" s="29" t="str">
        <f>IF(NOT(ISBLANK(AC!AB3361)),AC!BM3361,"")</f>
        <v/>
      </c>
      <c r="AA3355" s="29" t="str">
        <f t="shared" si="103"/>
        <v/>
      </c>
      <c r="AB3355" s="36">
        <f>IF(V3355&lt;ROUND(0.7*AC!T3361,2),1,0)</f>
        <v>0</v>
      </c>
    </row>
    <row r="3356" spans="2:28" s="35" customFormat="1" ht="21" customHeight="1" x14ac:dyDescent="0.15">
      <c r="B3356" s="37" t="str">
        <f>IF(ISBLANK(AC!B3362),"",AC!B3362)</f>
        <v/>
      </c>
      <c r="C3356" s="32"/>
      <c r="D3356" s="179" t="str">
        <f>IF(ISBLANK(AC!D3362),"",AC!D3362)</f>
        <v/>
      </c>
      <c r="E3356" s="180"/>
      <c r="F3356" s="180"/>
      <c r="G3356" s="180"/>
      <c r="H3356" s="180"/>
      <c r="I3356" s="180"/>
      <c r="J3356" s="180"/>
      <c r="K3356" s="180"/>
      <c r="L3356" s="180"/>
      <c r="M3356" s="180"/>
      <c r="N3356" s="180"/>
      <c r="O3356" s="180"/>
      <c r="P3356" s="181"/>
      <c r="Q3356" s="33"/>
      <c r="R3356" s="37" t="str">
        <f>IF(ISBLANK(AC!P3362),"",AC!P3362)</f>
        <v/>
      </c>
      <c r="S3356" s="34"/>
      <c r="T3356" s="47" t="str">
        <f>IF(NOT(ISBLANK(AC!R3362)),AC!R3362,"")</f>
        <v/>
      </c>
      <c r="U3356" s="34"/>
      <c r="V3356" s="47" t="str">
        <f>IF(NOT(ISBLANK(AC!AB3362)),IF($AA$22&gt;AC!$R$22,ROUND(ROUNDDOWN((AC!$R$22/$AA$22),4)*AC!BM3362,2),AC!BM3362),IF(AND(NOT(ISBLANK(AC!R3362)),NOT(ISERR(AC!R3362)),AC!R3362&lt;&gt;0),0,""))</f>
        <v/>
      </c>
      <c r="W3356" s="34"/>
      <c r="X3356" s="47" t="str">
        <f t="shared" si="102"/>
        <v/>
      </c>
      <c r="Z3356" s="29" t="str">
        <f>IF(NOT(ISBLANK(AC!AB3362)),AC!BM3362,"")</f>
        <v/>
      </c>
      <c r="AA3356" s="29" t="str">
        <f t="shared" si="103"/>
        <v/>
      </c>
      <c r="AB3356" s="36">
        <f>IF(V3356&lt;ROUND(0.7*AC!T3362,2),1,0)</f>
        <v>0</v>
      </c>
    </row>
    <row r="3357" spans="2:28" s="35" customFormat="1" ht="21" customHeight="1" x14ac:dyDescent="0.15">
      <c r="B3357" s="37" t="str">
        <f>IF(ISBLANK(AC!B3363),"",AC!B3363)</f>
        <v/>
      </c>
      <c r="C3357" s="32"/>
      <c r="D3357" s="179" t="str">
        <f>IF(ISBLANK(AC!D3363),"",AC!D3363)</f>
        <v/>
      </c>
      <c r="E3357" s="180"/>
      <c r="F3357" s="180"/>
      <c r="G3357" s="180"/>
      <c r="H3357" s="180"/>
      <c r="I3357" s="180"/>
      <c r="J3357" s="180"/>
      <c r="K3357" s="180"/>
      <c r="L3357" s="180"/>
      <c r="M3357" s="180"/>
      <c r="N3357" s="180"/>
      <c r="O3357" s="180"/>
      <c r="P3357" s="181"/>
      <c r="Q3357" s="33"/>
      <c r="R3357" s="37" t="str">
        <f>IF(ISBLANK(AC!P3363),"",AC!P3363)</f>
        <v/>
      </c>
      <c r="S3357" s="34"/>
      <c r="T3357" s="47" t="str">
        <f>IF(NOT(ISBLANK(AC!R3363)),AC!R3363,"")</f>
        <v/>
      </c>
      <c r="U3357" s="34"/>
      <c r="V3357" s="47" t="str">
        <f>IF(NOT(ISBLANK(AC!AB3363)),IF($AA$22&gt;AC!$R$22,ROUND(ROUNDDOWN((AC!$R$22/$AA$22),4)*AC!BM3363,2),AC!BM3363),IF(AND(NOT(ISBLANK(AC!R3363)),NOT(ISERR(AC!R3363)),AC!R3363&lt;&gt;0),0,""))</f>
        <v/>
      </c>
      <c r="W3357" s="34"/>
      <c r="X3357" s="47" t="str">
        <f t="shared" si="102"/>
        <v/>
      </c>
      <c r="Z3357" s="29" t="str">
        <f>IF(NOT(ISBLANK(AC!AB3363)),AC!BM3363,"")</f>
        <v/>
      </c>
      <c r="AA3357" s="29" t="str">
        <f t="shared" si="103"/>
        <v/>
      </c>
      <c r="AB3357" s="36">
        <f>IF(V3357&lt;ROUND(0.7*AC!T3363,2),1,0)</f>
        <v>0</v>
      </c>
    </row>
    <row r="3358" spans="2:28" s="35" customFormat="1" ht="21" customHeight="1" x14ac:dyDescent="0.15">
      <c r="B3358" s="37" t="str">
        <f>IF(ISBLANK(AC!B3364),"",AC!B3364)</f>
        <v/>
      </c>
      <c r="C3358" s="32"/>
      <c r="D3358" s="179" t="str">
        <f>IF(ISBLANK(AC!D3364),"",AC!D3364)</f>
        <v/>
      </c>
      <c r="E3358" s="180"/>
      <c r="F3358" s="180"/>
      <c r="G3358" s="180"/>
      <c r="H3358" s="180"/>
      <c r="I3358" s="180"/>
      <c r="J3358" s="180"/>
      <c r="K3358" s="180"/>
      <c r="L3358" s="180"/>
      <c r="M3358" s="180"/>
      <c r="N3358" s="180"/>
      <c r="O3358" s="180"/>
      <c r="P3358" s="181"/>
      <c r="Q3358" s="33"/>
      <c r="R3358" s="37" t="str">
        <f>IF(ISBLANK(AC!P3364),"",AC!P3364)</f>
        <v/>
      </c>
      <c r="S3358" s="34"/>
      <c r="T3358" s="47" t="str">
        <f>IF(NOT(ISBLANK(AC!R3364)),AC!R3364,"")</f>
        <v/>
      </c>
      <c r="U3358" s="34"/>
      <c r="V3358" s="47" t="str">
        <f>IF(NOT(ISBLANK(AC!AB3364)),IF($AA$22&gt;AC!$R$22,ROUND(ROUNDDOWN((AC!$R$22/$AA$22),4)*AC!BM3364,2),AC!BM3364),IF(AND(NOT(ISBLANK(AC!R3364)),NOT(ISERR(AC!R3364)),AC!R3364&lt;&gt;0),0,""))</f>
        <v/>
      </c>
      <c r="W3358" s="34"/>
      <c r="X3358" s="47" t="str">
        <f t="shared" si="102"/>
        <v/>
      </c>
      <c r="Z3358" s="29" t="str">
        <f>IF(NOT(ISBLANK(AC!AB3364)),AC!BM3364,"")</f>
        <v/>
      </c>
      <c r="AA3358" s="29" t="str">
        <f t="shared" si="103"/>
        <v/>
      </c>
      <c r="AB3358" s="36">
        <f>IF(V3358&lt;ROUND(0.7*AC!T3364,2),1,0)</f>
        <v>0</v>
      </c>
    </row>
    <row r="3359" spans="2:28" s="35" customFormat="1" ht="21" customHeight="1" x14ac:dyDescent="0.15">
      <c r="B3359" s="37" t="str">
        <f>IF(ISBLANK(AC!B3365),"",AC!B3365)</f>
        <v/>
      </c>
      <c r="C3359" s="32"/>
      <c r="D3359" s="179" t="str">
        <f>IF(ISBLANK(AC!D3365),"",AC!D3365)</f>
        <v/>
      </c>
      <c r="E3359" s="180"/>
      <c r="F3359" s="180"/>
      <c r="G3359" s="180"/>
      <c r="H3359" s="180"/>
      <c r="I3359" s="180"/>
      <c r="J3359" s="180"/>
      <c r="K3359" s="180"/>
      <c r="L3359" s="180"/>
      <c r="M3359" s="180"/>
      <c r="N3359" s="180"/>
      <c r="O3359" s="180"/>
      <c r="P3359" s="181"/>
      <c r="Q3359" s="33"/>
      <c r="R3359" s="37" t="str">
        <f>IF(ISBLANK(AC!P3365),"",AC!P3365)</f>
        <v/>
      </c>
      <c r="S3359" s="34"/>
      <c r="T3359" s="47" t="str">
        <f>IF(NOT(ISBLANK(AC!R3365)),AC!R3365,"")</f>
        <v/>
      </c>
      <c r="U3359" s="34"/>
      <c r="V3359" s="47" t="str">
        <f>IF(NOT(ISBLANK(AC!AB3365)),IF($AA$22&gt;AC!$R$22,ROUND(ROUNDDOWN((AC!$R$22/$AA$22),4)*AC!BM3365,2),AC!BM3365),IF(AND(NOT(ISBLANK(AC!R3365)),NOT(ISERR(AC!R3365)),AC!R3365&lt;&gt;0),0,""))</f>
        <v/>
      </c>
      <c r="W3359" s="34"/>
      <c r="X3359" s="47" t="str">
        <f t="shared" si="102"/>
        <v/>
      </c>
      <c r="Z3359" s="29" t="str">
        <f>IF(NOT(ISBLANK(AC!AB3365)),AC!BM3365,"")</f>
        <v/>
      </c>
      <c r="AA3359" s="29" t="str">
        <f t="shared" si="103"/>
        <v/>
      </c>
      <c r="AB3359" s="36">
        <f>IF(V3359&lt;ROUND(0.7*AC!T3365,2),1,0)</f>
        <v>0</v>
      </c>
    </row>
    <row r="3360" spans="2:28" s="35" customFormat="1" ht="21" customHeight="1" x14ac:dyDescent="0.15">
      <c r="B3360" s="37" t="str">
        <f>IF(ISBLANK(AC!B3366),"",AC!B3366)</f>
        <v/>
      </c>
      <c r="C3360" s="32"/>
      <c r="D3360" s="179" t="str">
        <f>IF(ISBLANK(AC!D3366),"",AC!D3366)</f>
        <v/>
      </c>
      <c r="E3360" s="180"/>
      <c r="F3360" s="180"/>
      <c r="G3360" s="180"/>
      <c r="H3360" s="180"/>
      <c r="I3360" s="180"/>
      <c r="J3360" s="180"/>
      <c r="K3360" s="180"/>
      <c r="L3360" s="180"/>
      <c r="M3360" s="180"/>
      <c r="N3360" s="180"/>
      <c r="O3360" s="180"/>
      <c r="P3360" s="181"/>
      <c r="Q3360" s="33"/>
      <c r="R3360" s="37" t="str">
        <f>IF(ISBLANK(AC!P3366),"",AC!P3366)</f>
        <v/>
      </c>
      <c r="S3360" s="34"/>
      <c r="T3360" s="47" t="str">
        <f>IF(NOT(ISBLANK(AC!R3366)),AC!R3366,"")</f>
        <v/>
      </c>
      <c r="U3360" s="34"/>
      <c r="V3360" s="47" t="str">
        <f>IF(NOT(ISBLANK(AC!AB3366)),IF($AA$22&gt;AC!$R$22,ROUND(ROUNDDOWN((AC!$R$22/$AA$22),4)*AC!BM3366,2),AC!BM3366),IF(AND(NOT(ISBLANK(AC!R3366)),NOT(ISERR(AC!R3366)),AC!R3366&lt;&gt;0),0,""))</f>
        <v/>
      </c>
      <c r="W3360" s="34"/>
      <c r="X3360" s="47" t="str">
        <f t="shared" si="102"/>
        <v/>
      </c>
      <c r="Z3360" s="29" t="str">
        <f>IF(NOT(ISBLANK(AC!AB3366)),AC!BM3366,"")</f>
        <v/>
      </c>
      <c r="AA3360" s="29" t="str">
        <f t="shared" si="103"/>
        <v/>
      </c>
      <c r="AB3360" s="36">
        <f>IF(V3360&lt;ROUND(0.7*AC!T3366,2),1,0)</f>
        <v>0</v>
      </c>
    </row>
    <row r="3361" spans="2:28" s="35" customFormat="1" ht="21" customHeight="1" x14ac:dyDescent="0.15">
      <c r="B3361" s="37" t="str">
        <f>IF(ISBLANK(AC!B3367),"",AC!B3367)</f>
        <v/>
      </c>
      <c r="C3361" s="32"/>
      <c r="D3361" s="179" t="str">
        <f>IF(ISBLANK(AC!D3367),"",AC!D3367)</f>
        <v/>
      </c>
      <c r="E3361" s="180"/>
      <c r="F3361" s="180"/>
      <c r="G3361" s="180"/>
      <c r="H3361" s="180"/>
      <c r="I3361" s="180"/>
      <c r="J3361" s="180"/>
      <c r="K3361" s="180"/>
      <c r="L3361" s="180"/>
      <c r="M3361" s="180"/>
      <c r="N3361" s="180"/>
      <c r="O3361" s="180"/>
      <c r="P3361" s="181"/>
      <c r="Q3361" s="33"/>
      <c r="R3361" s="37" t="str">
        <f>IF(ISBLANK(AC!P3367),"",AC!P3367)</f>
        <v/>
      </c>
      <c r="S3361" s="34"/>
      <c r="T3361" s="47" t="str">
        <f>IF(NOT(ISBLANK(AC!R3367)),AC!R3367,"")</f>
        <v/>
      </c>
      <c r="U3361" s="34"/>
      <c r="V3361" s="47" t="str">
        <f>IF(NOT(ISBLANK(AC!AB3367)),IF($AA$22&gt;AC!$R$22,ROUND(ROUNDDOWN((AC!$R$22/$AA$22),4)*AC!BM3367,2),AC!BM3367),IF(AND(NOT(ISBLANK(AC!R3367)),NOT(ISERR(AC!R3367)),AC!R3367&lt;&gt;0),0,""))</f>
        <v/>
      </c>
      <c r="W3361" s="34"/>
      <c r="X3361" s="47" t="str">
        <f t="shared" ref="X3361:X3424" si="104">IF(ISBLANK(T3361),"",IF(ISERR(T3361*V3361),"",ROUND(T3361*V3361,2)))</f>
        <v/>
      </c>
      <c r="Z3361" s="29" t="str">
        <f>IF(NOT(ISBLANK(AC!AB3367)),AC!BM3367,"")</f>
        <v/>
      </c>
      <c r="AA3361" s="29" t="str">
        <f t="shared" ref="AA3361:AA3424" si="105">IF(ISBLANK(T3361),"",IF(ISERR(T3361*Z3361),"",ROUND(T3361*Z3361,2)))</f>
        <v/>
      </c>
      <c r="AB3361" s="36">
        <f>IF(V3361&lt;ROUND(0.7*AC!T3367,2),1,0)</f>
        <v>0</v>
      </c>
    </row>
    <row r="3362" spans="2:28" s="35" customFormat="1" ht="21" customHeight="1" x14ac:dyDescent="0.15">
      <c r="B3362" s="37" t="str">
        <f>IF(ISBLANK(AC!B3368),"",AC!B3368)</f>
        <v/>
      </c>
      <c r="C3362" s="32"/>
      <c r="D3362" s="179" t="str">
        <f>IF(ISBLANK(AC!D3368),"",AC!D3368)</f>
        <v/>
      </c>
      <c r="E3362" s="180"/>
      <c r="F3362" s="180"/>
      <c r="G3362" s="180"/>
      <c r="H3362" s="180"/>
      <c r="I3362" s="180"/>
      <c r="J3362" s="180"/>
      <c r="K3362" s="180"/>
      <c r="L3362" s="180"/>
      <c r="M3362" s="180"/>
      <c r="N3362" s="180"/>
      <c r="O3362" s="180"/>
      <c r="P3362" s="181"/>
      <c r="Q3362" s="33"/>
      <c r="R3362" s="37" t="str">
        <f>IF(ISBLANK(AC!P3368),"",AC!P3368)</f>
        <v/>
      </c>
      <c r="S3362" s="34"/>
      <c r="T3362" s="47" t="str">
        <f>IF(NOT(ISBLANK(AC!R3368)),AC!R3368,"")</f>
        <v/>
      </c>
      <c r="U3362" s="34"/>
      <c r="V3362" s="47" t="str">
        <f>IF(NOT(ISBLANK(AC!AB3368)),IF($AA$22&gt;AC!$R$22,ROUND(ROUNDDOWN((AC!$R$22/$AA$22),4)*AC!BM3368,2),AC!BM3368),IF(AND(NOT(ISBLANK(AC!R3368)),NOT(ISERR(AC!R3368)),AC!R3368&lt;&gt;0),0,""))</f>
        <v/>
      </c>
      <c r="W3362" s="34"/>
      <c r="X3362" s="47" t="str">
        <f t="shared" si="104"/>
        <v/>
      </c>
      <c r="Z3362" s="29" t="str">
        <f>IF(NOT(ISBLANK(AC!AB3368)),AC!BM3368,"")</f>
        <v/>
      </c>
      <c r="AA3362" s="29" t="str">
        <f t="shared" si="105"/>
        <v/>
      </c>
      <c r="AB3362" s="36">
        <f>IF(V3362&lt;ROUND(0.7*AC!T3368,2),1,0)</f>
        <v>0</v>
      </c>
    </row>
    <row r="3363" spans="2:28" s="35" customFormat="1" ht="21" customHeight="1" x14ac:dyDescent="0.15">
      <c r="B3363" s="37" t="str">
        <f>IF(ISBLANK(AC!B3369),"",AC!B3369)</f>
        <v/>
      </c>
      <c r="C3363" s="32"/>
      <c r="D3363" s="179" t="str">
        <f>IF(ISBLANK(AC!D3369),"",AC!D3369)</f>
        <v/>
      </c>
      <c r="E3363" s="180"/>
      <c r="F3363" s="180"/>
      <c r="G3363" s="180"/>
      <c r="H3363" s="180"/>
      <c r="I3363" s="180"/>
      <c r="J3363" s="180"/>
      <c r="K3363" s="180"/>
      <c r="L3363" s="180"/>
      <c r="M3363" s="180"/>
      <c r="N3363" s="180"/>
      <c r="O3363" s="180"/>
      <c r="P3363" s="181"/>
      <c r="Q3363" s="33"/>
      <c r="R3363" s="37" t="str">
        <f>IF(ISBLANK(AC!P3369),"",AC!P3369)</f>
        <v/>
      </c>
      <c r="S3363" s="34"/>
      <c r="T3363" s="47" t="str">
        <f>IF(NOT(ISBLANK(AC!R3369)),AC!R3369,"")</f>
        <v/>
      </c>
      <c r="U3363" s="34"/>
      <c r="V3363" s="47" t="str">
        <f>IF(NOT(ISBLANK(AC!AB3369)),IF($AA$22&gt;AC!$R$22,ROUND(ROUNDDOWN((AC!$R$22/$AA$22),4)*AC!BM3369,2),AC!BM3369),IF(AND(NOT(ISBLANK(AC!R3369)),NOT(ISERR(AC!R3369)),AC!R3369&lt;&gt;0),0,""))</f>
        <v/>
      </c>
      <c r="W3363" s="34"/>
      <c r="X3363" s="47" t="str">
        <f t="shared" si="104"/>
        <v/>
      </c>
      <c r="Z3363" s="29" t="str">
        <f>IF(NOT(ISBLANK(AC!AB3369)),AC!BM3369,"")</f>
        <v/>
      </c>
      <c r="AA3363" s="29" t="str">
        <f t="shared" si="105"/>
        <v/>
      </c>
      <c r="AB3363" s="36">
        <f>IF(V3363&lt;ROUND(0.7*AC!T3369,2),1,0)</f>
        <v>0</v>
      </c>
    </row>
    <row r="3364" spans="2:28" s="35" customFormat="1" ht="21" customHeight="1" x14ac:dyDescent="0.15">
      <c r="B3364" s="37" t="str">
        <f>IF(ISBLANK(AC!B3370),"",AC!B3370)</f>
        <v/>
      </c>
      <c r="C3364" s="32"/>
      <c r="D3364" s="179" t="str">
        <f>IF(ISBLANK(AC!D3370),"",AC!D3370)</f>
        <v/>
      </c>
      <c r="E3364" s="180"/>
      <c r="F3364" s="180"/>
      <c r="G3364" s="180"/>
      <c r="H3364" s="180"/>
      <c r="I3364" s="180"/>
      <c r="J3364" s="180"/>
      <c r="K3364" s="180"/>
      <c r="L3364" s="180"/>
      <c r="M3364" s="180"/>
      <c r="N3364" s="180"/>
      <c r="O3364" s="180"/>
      <c r="P3364" s="181"/>
      <c r="Q3364" s="33"/>
      <c r="R3364" s="37" t="str">
        <f>IF(ISBLANK(AC!P3370),"",AC!P3370)</f>
        <v/>
      </c>
      <c r="S3364" s="34"/>
      <c r="T3364" s="47" t="str">
        <f>IF(NOT(ISBLANK(AC!R3370)),AC!R3370,"")</f>
        <v/>
      </c>
      <c r="U3364" s="34"/>
      <c r="V3364" s="47" t="str">
        <f>IF(NOT(ISBLANK(AC!AB3370)),IF($AA$22&gt;AC!$R$22,ROUND(ROUNDDOWN((AC!$R$22/$AA$22),4)*AC!BM3370,2),AC!BM3370),IF(AND(NOT(ISBLANK(AC!R3370)),NOT(ISERR(AC!R3370)),AC!R3370&lt;&gt;0),0,""))</f>
        <v/>
      </c>
      <c r="W3364" s="34"/>
      <c r="X3364" s="47" t="str">
        <f t="shared" si="104"/>
        <v/>
      </c>
      <c r="Z3364" s="29" t="str">
        <f>IF(NOT(ISBLANK(AC!AB3370)),AC!BM3370,"")</f>
        <v/>
      </c>
      <c r="AA3364" s="29" t="str">
        <f t="shared" si="105"/>
        <v/>
      </c>
      <c r="AB3364" s="36">
        <f>IF(V3364&lt;ROUND(0.7*AC!T3370,2),1,0)</f>
        <v>0</v>
      </c>
    </row>
    <row r="3365" spans="2:28" s="35" customFormat="1" ht="21" customHeight="1" x14ac:dyDescent="0.15">
      <c r="B3365" s="37" t="str">
        <f>IF(ISBLANK(AC!B3371),"",AC!B3371)</f>
        <v/>
      </c>
      <c r="C3365" s="32"/>
      <c r="D3365" s="179" t="str">
        <f>IF(ISBLANK(AC!D3371),"",AC!D3371)</f>
        <v/>
      </c>
      <c r="E3365" s="180"/>
      <c r="F3365" s="180"/>
      <c r="G3365" s="180"/>
      <c r="H3365" s="180"/>
      <c r="I3365" s="180"/>
      <c r="J3365" s="180"/>
      <c r="K3365" s="180"/>
      <c r="L3365" s="180"/>
      <c r="M3365" s="180"/>
      <c r="N3365" s="180"/>
      <c r="O3365" s="180"/>
      <c r="P3365" s="181"/>
      <c r="Q3365" s="33"/>
      <c r="R3365" s="37" t="str">
        <f>IF(ISBLANK(AC!P3371),"",AC!P3371)</f>
        <v/>
      </c>
      <c r="S3365" s="34"/>
      <c r="T3365" s="47" t="str">
        <f>IF(NOT(ISBLANK(AC!R3371)),AC!R3371,"")</f>
        <v/>
      </c>
      <c r="U3365" s="34"/>
      <c r="V3365" s="47" t="str">
        <f>IF(NOT(ISBLANK(AC!AB3371)),IF($AA$22&gt;AC!$R$22,ROUND(ROUNDDOWN((AC!$R$22/$AA$22),4)*AC!BM3371,2),AC!BM3371),IF(AND(NOT(ISBLANK(AC!R3371)),NOT(ISERR(AC!R3371)),AC!R3371&lt;&gt;0),0,""))</f>
        <v/>
      </c>
      <c r="W3365" s="34"/>
      <c r="X3365" s="47" t="str">
        <f t="shared" si="104"/>
        <v/>
      </c>
      <c r="Z3365" s="29" t="str">
        <f>IF(NOT(ISBLANK(AC!AB3371)),AC!BM3371,"")</f>
        <v/>
      </c>
      <c r="AA3365" s="29" t="str">
        <f t="shared" si="105"/>
        <v/>
      </c>
      <c r="AB3365" s="36">
        <f>IF(V3365&lt;ROUND(0.7*AC!T3371,2),1,0)</f>
        <v>0</v>
      </c>
    </row>
    <row r="3366" spans="2:28" s="35" customFormat="1" ht="21" customHeight="1" x14ac:dyDescent="0.15">
      <c r="B3366" s="37" t="str">
        <f>IF(ISBLANK(AC!B3372),"",AC!B3372)</f>
        <v/>
      </c>
      <c r="C3366" s="32"/>
      <c r="D3366" s="179" t="str">
        <f>IF(ISBLANK(AC!D3372),"",AC!D3372)</f>
        <v/>
      </c>
      <c r="E3366" s="180"/>
      <c r="F3366" s="180"/>
      <c r="G3366" s="180"/>
      <c r="H3366" s="180"/>
      <c r="I3366" s="180"/>
      <c r="J3366" s="180"/>
      <c r="K3366" s="180"/>
      <c r="L3366" s="180"/>
      <c r="M3366" s="180"/>
      <c r="N3366" s="180"/>
      <c r="O3366" s="180"/>
      <c r="P3366" s="181"/>
      <c r="Q3366" s="33"/>
      <c r="R3366" s="37" t="str">
        <f>IF(ISBLANK(AC!P3372),"",AC!P3372)</f>
        <v/>
      </c>
      <c r="S3366" s="34"/>
      <c r="T3366" s="47" t="str">
        <f>IF(NOT(ISBLANK(AC!R3372)),AC!R3372,"")</f>
        <v/>
      </c>
      <c r="U3366" s="34"/>
      <c r="V3366" s="47" t="str">
        <f>IF(NOT(ISBLANK(AC!AB3372)),IF($AA$22&gt;AC!$R$22,ROUND(ROUNDDOWN((AC!$R$22/$AA$22),4)*AC!BM3372,2),AC!BM3372),IF(AND(NOT(ISBLANK(AC!R3372)),NOT(ISERR(AC!R3372)),AC!R3372&lt;&gt;0),0,""))</f>
        <v/>
      </c>
      <c r="W3366" s="34"/>
      <c r="X3366" s="47" t="str">
        <f t="shared" si="104"/>
        <v/>
      </c>
      <c r="Z3366" s="29" t="str">
        <f>IF(NOT(ISBLANK(AC!AB3372)),AC!BM3372,"")</f>
        <v/>
      </c>
      <c r="AA3366" s="29" t="str">
        <f t="shared" si="105"/>
        <v/>
      </c>
      <c r="AB3366" s="36">
        <f>IF(V3366&lt;ROUND(0.7*AC!T3372,2),1,0)</f>
        <v>0</v>
      </c>
    </row>
    <row r="3367" spans="2:28" s="35" customFormat="1" ht="21" customHeight="1" x14ac:dyDescent="0.15">
      <c r="B3367" s="37" t="str">
        <f>IF(ISBLANK(AC!B3373),"",AC!B3373)</f>
        <v/>
      </c>
      <c r="C3367" s="32"/>
      <c r="D3367" s="179" t="str">
        <f>IF(ISBLANK(AC!D3373),"",AC!D3373)</f>
        <v/>
      </c>
      <c r="E3367" s="180"/>
      <c r="F3367" s="180"/>
      <c r="G3367" s="180"/>
      <c r="H3367" s="180"/>
      <c r="I3367" s="180"/>
      <c r="J3367" s="180"/>
      <c r="K3367" s="180"/>
      <c r="L3367" s="180"/>
      <c r="M3367" s="180"/>
      <c r="N3367" s="180"/>
      <c r="O3367" s="180"/>
      <c r="P3367" s="181"/>
      <c r="Q3367" s="33"/>
      <c r="R3367" s="37" t="str">
        <f>IF(ISBLANK(AC!P3373),"",AC!P3373)</f>
        <v/>
      </c>
      <c r="S3367" s="34"/>
      <c r="T3367" s="47" t="str">
        <f>IF(NOT(ISBLANK(AC!R3373)),AC!R3373,"")</f>
        <v/>
      </c>
      <c r="U3367" s="34"/>
      <c r="V3367" s="47" t="str">
        <f>IF(NOT(ISBLANK(AC!AB3373)),IF($AA$22&gt;AC!$R$22,ROUND(ROUNDDOWN((AC!$R$22/$AA$22),4)*AC!BM3373,2),AC!BM3373),IF(AND(NOT(ISBLANK(AC!R3373)),NOT(ISERR(AC!R3373)),AC!R3373&lt;&gt;0),0,""))</f>
        <v/>
      </c>
      <c r="W3367" s="34"/>
      <c r="X3367" s="47" t="str">
        <f t="shared" si="104"/>
        <v/>
      </c>
      <c r="Z3367" s="29" t="str">
        <f>IF(NOT(ISBLANK(AC!AB3373)),AC!BM3373,"")</f>
        <v/>
      </c>
      <c r="AA3367" s="29" t="str">
        <f t="shared" si="105"/>
        <v/>
      </c>
      <c r="AB3367" s="36">
        <f>IF(V3367&lt;ROUND(0.7*AC!T3373,2),1,0)</f>
        <v>0</v>
      </c>
    </row>
    <row r="3368" spans="2:28" s="35" customFormat="1" ht="21" customHeight="1" x14ac:dyDescent="0.15">
      <c r="B3368" s="37" t="str">
        <f>IF(ISBLANK(AC!B3374),"",AC!B3374)</f>
        <v/>
      </c>
      <c r="C3368" s="32"/>
      <c r="D3368" s="179" t="str">
        <f>IF(ISBLANK(AC!D3374),"",AC!D3374)</f>
        <v/>
      </c>
      <c r="E3368" s="180"/>
      <c r="F3368" s="180"/>
      <c r="G3368" s="180"/>
      <c r="H3368" s="180"/>
      <c r="I3368" s="180"/>
      <c r="J3368" s="180"/>
      <c r="K3368" s="180"/>
      <c r="L3368" s="180"/>
      <c r="M3368" s="180"/>
      <c r="N3368" s="180"/>
      <c r="O3368" s="180"/>
      <c r="P3368" s="181"/>
      <c r="Q3368" s="33"/>
      <c r="R3368" s="37" t="str">
        <f>IF(ISBLANK(AC!P3374),"",AC!P3374)</f>
        <v/>
      </c>
      <c r="S3368" s="34"/>
      <c r="T3368" s="47" t="str">
        <f>IF(NOT(ISBLANK(AC!R3374)),AC!R3374,"")</f>
        <v/>
      </c>
      <c r="U3368" s="34"/>
      <c r="V3368" s="47" t="str">
        <f>IF(NOT(ISBLANK(AC!AB3374)),IF($AA$22&gt;AC!$R$22,ROUND(ROUNDDOWN((AC!$R$22/$AA$22),4)*AC!BM3374,2),AC!BM3374),IF(AND(NOT(ISBLANK(AC!R3374)),NOT(ISERR(AC!R3374)),AC!R3374&lt;&gt;0),0,""))</f>
        <v/>
      </c>
      <c r="W3368" s="34"/>
      <c r="X3368" s="47" t="str">
        <f t="shared" si="104"/>
        <v/>
      </c>
      <c r="Z3368" s="29" t="str">
        <f>IF(NOT(ISBLANK(AC!AB3374)),AC!BM3374,"")</f>
        <v/>
      </c>
      <c r="AA3368" s="29" t="str">
        <f t="shared" si="105"/>
        <v/>
      </c>
      <c r="AB3368" s="36">
        <f>IF(V3368&lt;ROUND(0.7*AC!T3374,2),1,0)</f>
        <v>0</v>
      </c>
    </row>
    <row r="3369" spans="2:28" s="35" customFormat="1" ht="21" customHeight="1" x14ac:dyDescent="0.15">
      <c r="B3369" s="37" t="str">
        <f>IF(ISBLANK(AC!B3375),"",AC!B3375)</f>
        <v/>
      </c>
      <c r="C3369" s="32"/>
      <c r="D3369" s="179" t="str">
        <f>IF(ISBLANK(AC!D3375),"",AC!D3375)</f>
        <v/>
      </c>
      <c r="E3369" s="180"/>
      <c r="F3369" s="180"/>
      <c r="G3369" s="180"/>
      <c r="H3369" s="180"/>
      <c r="I3369" s="180"/>
      <c r="J3369" s="180"/>
      <c r="K3369" s="180"/>
      <c r="L3369" s="180"/>
      <c r="M3369" s="180"/>
      <c r="N3369" s="180"/>
      <c r="O3369" s="180"/>
      <c r="P3369" s="181"/>
      <c r="Q3369" s="33"/>
      <c r="R3369" s="37" t="str">
        <f>IF(ISBLANK(AC!P3375),"",AC!P3375)</f>
        <v/>
      </c>
      <c r="S3369" s="34"/>
      <c r="T3369" s="47" t="str">
        <f>IF(NOT(ISBLANK(AC!R3375)),AC!R3375,"")</f>
        <v/>
      </c>
      <c r="U3369" s="34"/>
      <c r="V3369" s="47" t="str">
        <f>IF(NOT(ISBLANK(AC!AB3375)),IF($AA$22&gt;AC!$R$22,ROUND(ROUNDDOWN((AC!$R$22/$AA$22),4)*AC!BM3375,2),AC!BM3375),IF(AND(NOT(ISBLANK(AC!R3375)),NOT(ISERR(AC!R3375)),AC!R3375&lt;&gt;0),0,""))</f>
        <v/>
      </c>
      <c r="W3369" s="34"/>
      <c r="X3369" s="47" t="str">
        <f t="shared" si="104"/>
        <v/>
      </c>
      <c r="Z3369" s="29" t="str">
        <f>IF(NOT(ISBLANK(AC!AB3375)),AC!BM3375,"")</f>
        <v/>
      </c>
      <c r="AA3369" s="29" t="str">
        <f t="shared" si="105"/>
        <v/>
      </c>
      <c r="AB3369" s="36">
        <f>IF(V3369&lt;ROUND(0.7*AC!T3375,2),1,0)</f>
        <v>0</v>
      </c>
    </row>
    <row r="3370" spans="2:28" s="35" customFormat="1" ht="21" customHeight="1" x14ac:dyDescent="0.15">
      <c r="B3370" s="37" t="str">
        <f>IF(ISBLANK(AC!B3376),"",AC!B3376)</f>
        <v/>
      </c>
      <c r="C3370" s="32"/>
      <c r="D3370" s="179" t="str">
        <f>IF(ISBLANK(AC!D3376),"",AC!D3376)</f>
        <v/>
      </c>
      <c r="E3370" s="180"/>
      <c r="F3370" s="180"/>
      <c r="G3370" s="180"/>
      <c r="H3370" s="180"/>
      <c r="I3370" s="180"/>
      <c r="J3370" s="180"/>
      <c r="K3370" s="180"/>
      <c r="L3370" s="180"/>
      <c r="M3370" s="180"/>
      <c r="N3370" s="180"/>
      <c r="O3370" s="180"/>
      <c r="P3370" s="181"/>
      <c r="Q3370" s="33"/>
      <c r="R3370" s="37" t="str">
        <f>IF(ISBLANK(AC!P3376),"",AC!P3376)</f>
        <v/>
      </c>
      <c r="S3370" s="34"/>
      <c r="T3370" s="47" t="str">
        <f>IF(NOT(ISBLANK(AC!R3376)),AC!R3376,"")</f>
        <v/>
      </c>
      <c r="U3370" s="34"/>
      <c r="V3370" s="47" t="str">
        <f>IF(NOT(ISBLANK(AC!AB3376)),IF($AA$22&gt;AC!$R$22,ROUND(ROUNDDOWN((AC!$R$22/$AA$22),4)*AC!BM3376,2),AC!BM3376),IF(AND(NOT(ISBLANK(AC!R3376)),NOT(ISERR(AC!R3376)),AC!R3376&lt;&gt;0),0,""))</f>
        <v/>
      </c>
      <c r="W3370" s="34"/>
      <c r="X3370" s="47" t="str">
        <f t="shared" si="104"/>
        <v/>
      </c>
      <c r="Z3370" s="29" t="str">
        <f>IF(NOT(ISBLANK(AC!AB3376)),AC!BM3376,"")</f>
        <v/>
      </c>
      <c r="AA3370" s="29" t="str">
        <f t="shared" si="105"/>
        <v/>
      </c>
      <c r="AB3370" s="36">
        <f>IF(V3370&lt;ROUND(0.7*AC!T3376,2),1,0)</f>
        <v>0</v>
      </c>
    </row>
    <row r="3371" spans="2:28" s="35" customFormat="1" ht="21" customHeight="1" x14ac:dyDescent="0.15">
      <c r="B3371" s="37" t="str">
        <f>IF(ISBLANK(AC!B3377),"",AC!B3377)</f>
        <v/>
      </c>
      <c r="C3371" s="32"/>
      <c r="D3371" s="179" t="str">
        <f>IF(ISBLANK(AC!D3377),"",AC!D3377)</f>
        <v/>
      </c>
      <c r="E3371" s="180"/>
      <c r="F3371" s="180"/>
      <c r="G3371" s="180"/>
      <c r="H3371" s="180"/>
      <c r="I3371" s="180"/>
      <c r="J3371" s="180"/>
      <c r="K3371" s="180"/>
      <c r="L3371" s="180"/>
      <c r="M3371" s="180"/>
      <c r="N3371" s="180"/>
      <c r="O3371" s="180"/>
      <c r="P3371" s="181"/>
      <c r="Q3371" s="33"/>
      <c r="R3371" s="37" t="str">
        <f>IF(ISBLANK(AC!P3377),"",AC!P3377)</f>
        <v/>
      </c>
      <c r="S3371" s="34"/>
      <c r="T3371" s="47" t="str">
        <f>IF(NOT(ISBLANK(AC!R3377)),AC!R3377,"")</f>
        <v/>
      </c>
      <c r="U3371" s="34"/>
      <c r="V3371" s="47" t="str">
        <f>IF(NOT(ISBLANK(AC!AB3377)),IF($AA$22&gt;AC!$R$22,ROUND(ROUNDDOWN((AC!$R$22/$AA$22),4)*AC!BM3377,2),AC!BM3377),IF(AND(NOT(ISBLANK(AC!R3377)),NOT(ISERR(AC!R3377)),AC!R3377&lt;&gt;0),0,""))</f>
        <v/>
      </c>
      <c r="W3371" s="34"/>
      <c r="X3371" s="47" t="str">
        <f t="shared" si="104"/>
        <v/>
      </c>
      <c r="Z3371" s="29" t="str">
        <f>IF(NOT(ISBLANK(AC!AB3377)),AC!BM3377,"")</f>
        <v/>
      </c>
      <c r="AA3371" s="29" t="str">
        <f t="shared" si="105"/>
        <v/>
      </c>
      <c r="AB3371" s="36">
        <f>IF(V3371&lt;ROUND(0.7*AC!T3377,2),1,0)</f>
        <v>0</v>
      </c>
    </row>
    <row r="3372" spans="2:28" s="35" customFormat="1" ht="21" customHeight="1" x14ac:dyDescent="0.15">
      <c r="B3372" s="37" t="str">
        <f>IF(ISBLANK(AC!B3378),"",AC!B3378)</f>
        <v/>
      </c>
      <c r="C3372" s="32"/>
      <c r="D3372" s="179" t="str">
        <f>IF(ISBLANK(AC!D3378),"",AC!D3378)</f>
        <v/>
      </c>
      <c r="E3372" s="180"/>
      <c r="F3372" s="180"/>
      <c r="G3372" s="180"/>
      <c r="H3372" s="180"/>
      <c r="I3372" s="180"/>
      <c r="J3372" s="180"/>
      <c r="K3372" s="180"/>
      <c r="L3372" s="180"/>
      <c r="M3372" s="180"/>
      <c r="N3372" s="180"/>
      <c r="O3372" s="180"/>
      <c r="P3372" s="181"/>
      <c r="Q3372" s="33"/>
      <c r="R3372" s="37" t="str">
        <f>IF(ISBLANK(AC!P3378),"",AC!P3378)</f>
        <v/>
      </c>
      <c r="S3372" s="34"/>
      <c r="T3372" s="47" t="str">
        <f>IF(NOT(ISBLANK(AC!R3378)),AC!R3378,"")</f>
        <v/>
      </c>
      <c r="U3372" s="34"/>
      <c r="V3372" s="47" t="str">
        <f>IF(NOT(ISBLANK(AC!AB3378)),IF($AA$22&gt;AC!$R$22,ROUND(ROUNDDOWN((AC!$R$22/$AA$22),4)*AC!BM3378,2),AC!BM3378),IF(AND(NOT(ISBLANK(AC!R3378)),NOT(ISERR(AC!R3378)),AC!R3378&lt;&gt;0),0,""))</f>
        <v/>
      </c>
      <c r="W3372" s="34"/>
      <c r="X3372" s="47" t="str">
        <f t="shared" si="104"/>
        <v/>
      </c>
      <c r="Z3372" s="29" t="str">
        <f>IF(NOT(ISBLANK(AC!AB3378)),AC!BM3378,"")</f>
        <v/>
      </c>
      <c r="AA3372" s="29" t="str">
        <f t="shared" si="105"/>
        <v/>
      </c>
      <c r="AB3372" s="36">
        <f>IF(V3372&lt;ROUND(0.7*AC!T3378,2),1,0)</f>
        <v>0</v>
      </c>
    </row>
    <row r="3373" spans="2:28" s="35" customFormat="1" ht="21" customHeight="1" x14ac:dyDescent="0.15">
      <c r="B3373" s="37" t="str">
        <f>IF(ISBLANK(AC!B3379),"",AC!B3379)</f>
        <v/>
      </c>
      <c r="C3373" s="32"/>
      <c r="D3373" s="179" t="str">
        <f>IF(ISBLANK(AC!D3379),"",AC!D3379)</f>
        <v/>
      </c>
      <c r="E3373" s="180"/>
      <c r="F3373" s="180"/>
      <c r="G3373" s="180"/>
      <c r="H3373" s="180"/>
      <c r="I3373" s="180"/>
      <c r="J3373" s="180"/>
      <c r="K3373" s="180"/>
      <c r="L3373" s="180"/>
      <c r="M3373" s="180"/>
      <c r="N3373" s="180"/>
      <c r="O3373" s="180"/>
      <c r="P3373" s="181"/>
      <c r="Q3373" s="33"/>
      <c r="R3373" s="37" t="str">
        <f>IF(ISBLANK(AC!P3379),"",AC!P3379)</f>
        <v/>
      </c>
      <c r="S3373" s="34"/>
      <c r="T3373" s="47" t="str">
        <f>IF(NOT(ISBLANK(AC!R3379)),AC!R3379,"")</f>
        <v/>
      </c>
      <c r="U3373" s="34"/>
      <c r="V3373" s="47" t="str">
        <f>IF(NOT(ISBLANK(AC!AB3379)),IF($AA$22&gt;AC!$R$22,ROUND(ROUNDDOWN((AC!$R$22/$AA$22),4)*AC!BM3379,2),AC!BM3379),IF(AND(NOT(ISBLANK(AC!R3379)),NOT(ISERR(AC!R3379)),AC!R3379&lt;&gt;0),0,""))</f>
        <v/>
      </c>
      <c r="W3373" s="34"/>
      <c r="X3373" s="47" t="str">
        <f t="shared" si="104"/>
        <v/>
      </c>
      <c r="Z3373" s="29" t="str">
        <f>IF(NOT(ISBLANK(AC!AB3379)),AC!BM3379,"")</f>
        <v/>
      </c>
      <c r="AA3373" s="29" t="str">
        <f t="shared" si="105"/>
        <v/>
      </c>
      <c r="AB3373" s="36">
        <f>IF(V3373&lt;ROUND(0.7*AC!T3379,2),1,0)</f>
        <v>0</v>
      </c>
    </row>
    <row r="3374" spans="2:28" s="35" customFormat="1" ht="21" customHeight="1" x14ac:dyDescent="0.15">
      <c r="B3374" s="37" t="str">
        <f>IF(ISBLANK(AC!B3380),"",AC!B3380)</f>
        <v/>
      </c>
      <c r="C3374" s="32"/>
      <c r="D3374" s="179" t="str">
        <f>IF(ISBLANK(AC!D3380),"",AC!D3380)</f>
        <v/>
      </c>
      <c r="E3374" s="180"/>
      <c r="F3374" s="180"/>
      <c r="G3374" s="180"/>
      <c r="H3374" s="180"/>
      <c r="I3374" s="180"/>
      <c r="J3374" s="180"/>
      <c r="K3374" s="180"/>
      <c r="L3374" s="180"/>
      <c r="M3374" s="180"/>
      <c r="N3374" s="180"/>
      <c r="O3374" s="180"/>
      <c r="P3374" s="181"/>
      <c r="Q3374" s="33"/>
      <c r="R3374" s="37" t="str">
        <f>IF(ISBLANK(AC!P3380),"",AC!P3380)</f>
        <v/>
      </c>
      <c r="S3374" s="34"/>
      <c r="T3374" s="47" t="str">
        <f>IF(NOT(ISBLANK(AC!R3380)),AC!R3380,"")</f>
        <v/>
      </c>
      <c r="U3374" s="34"/>
      <c r="V3374" s="47" t="str">
        <f>IF(NOT(ISBLANK(AC!AB3380)),IF($AA$22&gt;AC!$R$22,ROUND(ROUNDDOWN((AC!$R$22/$AA$22),4)*AC!BM3380,2),AC!BM3380),IF(AND(NOT(ISBLANK(AC!R3380)),NOT(ISERR(AC!R3380)),AC!R3380&lt;&gt;0),0,""))</f>
        <v/>
      </c>
      <c r="W3374" s="34"/>
      <c r="X3374" s="47" t="str">
        <f t="shared" si="104"/>
        <v/>
      </c>
      <c r="Z3374" s="29" t="str">
        <f>IF(NOT(ISBLANK(AC!AB3380)),AC!BM3380,"")</f>
        <v/>
      </c>
      <c r="AA3374" s="29" t="str">
        <f t="shared" si="105"/>
        <v/>
      </c>
      <c r="AB3374" s="36">
        <f>IF(V3374&lt;ROUND(0.7*AC!T3380,2),1,0)</f>
        <v>0</v>
      </c>
    </row>
    <row r="3375" spans="2:28" s="35" customFormat="1" ht="21" customHeight="1" x14ac:dyDescent="0.15">
      <c r="B3375" s="37" t="str">
        <f>IF(ISBLANK(AC!B3381),"",AC!B3381)</f>
        <v/>
      </c>
      <c r="C3375" s="32"/>
      <c r="D3375" s="179" t="str">
        <f>IF(ISBLANK(AC!D3381),"",AC!D3381)</f>
        <v/>
      </c>
      <c r="E3375" s="180"/>
      <c r="F3375" s="180"/>
      <c r="G3375" s="180"/>
      <c r="H3375" s="180"/>
      <c r="I3375" s="180"/>
      <c r="J3375" s="180"/>
      <c r="K3375" s="180"/>
      <c r="L3375" s="180"/>
      <c r="M3375" s="180"/>
      <c r="N3375" s="180"/>
      <c r="O3375" s="180"/>
      <c r="P3375" s="181"/>
      <c r="Q3375" s="33"/>
      <c r="R3375" s="37" t="str">
        <f>IF(ISBLANK(AC!P3381),"",AC!P3381)</f>
        <v/>
      </c>
      <c r="S3375" s="34"/>
      <c r="T3375" s="47" t="str">
        <f>IF(NOT(ISBLANK(AC!R3381)),AC!R3381,"")</f>
        <v/>
      </c>
      <c r="U3375" s="34"/>
      <c r="V3375" s="47" t="str">
        <f>IF(NOT(ISBLANK(AC!AB3381)),IF($AA$22&gt;AC!$R$22,ROUND(ROUNDDOWN((AC!$R$22/$AA$22),4)*AC!BM3381,2),AC!BM3381),IF(AND(NOT(ISBLANK(AC!R3381)),NOT(ISERR(AC!R3381)),AC!R3381&lt;&gt;0),0,""))</f>
        <v/>
      </c>
      <c r="W3375" s="34"/>
      <c r="X3375" s="47" t="str">
        <f t="shared" si="104"/>
        <v/>
      </c>
      <c r="Z3375" s="29" t="str">
        <f>IF(NOT(ISBLANK(AC!AB3381)),AC!BM3381,"")</f>
        <v/>
      </c>
      <c r="AA3375" s="29" t="str">
        <f t="shared" si="105"/>
        <v/>
      </c>
      <c r="AB3375" s="36">
        <f>IF(V3375&lt;ROUND(0.7*AC!T3381,2),1,0)</f>
        <v>0</v>
      </c>
    </row>
    <row r="3376" spans="2:28" s="35" customFormat="1" ht="21" customHeight="1" x14ac:dyDescent="0.15">
      <c r="B3376" s="37" t="str">
        <f>IF(ISBLANK(AC!B3382),"",AC!B3382)</f>
        <v/>
      </c>
      <c r="C3376" s="32"/>
      <c r="D3376" s="179" t="str">
        <f>IF(ISBLANK(AC!D3382),"",AC!D3382)</f>
        <v/>
      </c>
      <c r="E3376" s="180"/>
      <c r="F3376" s="180"/>
      <c r="G3376" s="180"/>
      <c r="H3376" s="180"/>
      <c r="I3376" s="180"/>
      <c r="J3376" s="180"/>
      <c r="K3376" s="180"/>
      <c r="L3376" s="180"/>
      <c r="M3376" s="180"/>
      <c r="N3376" s="180"/>
      <c r="O3376" s="180"/>
      <c r="P3376" s="181"/>
      <c r="Q3376" s="33"/>
      <c r="R3376" s="37" t="str">
        <f>IF(ISBLANK(AC!P3382),"",AC!P3382)</f>
        <v/>
      </c>
      <c r="S3376" s="34"/>
      <c r="T3376" s="47" t="str">
        <f>IF(NOT(ISBLANK(AC!R3382)),AC!R3382,"")</f>
        <v/>
      </c>
      <c r="U3376" s="34"/>
      <c r="V3376" s="47" t="str">
        <f>IF(NOT(ISBLANK(AC!AB3382)),IF($AA$22&gt;AC!$R$22,ROUND(ROUNDDOWN((AC!$R$22/$AA$22),4)*AC!BM3382,2),AC!BM3382),IF(AND(NOT(ISBLANK(AC!R3382)),NOT(ISERR(AC!R3382)),AC!R3382&lt;&gt;0),0,""))</f>
        <v/>
      </c>
      <c r="W3376" s="34"/>
      <c r="X3376" s="47" t="str">
        <f t="shared" si="104"/>
        <v/>
      </c>
      <c r="Z3376" s="29" t="str">
        <f>IF(NOT(ISBLANK(AC!AB3382)),AC!BM3382,"")</f>
        <v/>
      </c>
      <c r="AA3376" s="29" t="str">
        <f t="shared" si="105"/>
        <v/>
      </c>
      <c r="AB3376" s="36">
        <f>IF(V3376&lt;ROUND(0.7*AC!T3382,2),1,0)</f>
        <v>0</v>
      </c>
    </row>
    <row r="3377" spans="2:28" s="35" customFormat="1" ht="21" customHeight="1" x14ac:dyDescent="0.15">
      <c r="B3377" s="37" t="str">
        <f>IF(ISBLANK(AC!B3383),"",AC!B3383)</f>
        <v/>
      </c>
      <c r="C3377" s="32"/>
      <c r="D3377" s="179" t="str">
        <f>IF(ISBLANK(AC!D3383),"",AC!D3383)</f>
        <v/>
      </c>
      <c r="E3377" s="180"/>
      <c r="F3377" s="180"/>
      <c r="G3377" s="180"/>
      <c r="H3377" s="180"/>
      <c r="I3377" s="180"/>
      <c r="J3377" s="180"/>
      <c r="K3377" s="180"/>
      <c r="L3377" s="180"/>
      <c r="M3377" s="180"/>
      <c r="N3377" s="180"/>
      <c r="O3377" s="180"/>
      <c r="P3377" s="181"/>
      <c r="Q3377" s="33"/>
      <c r="R3377" s="37" t="str">
        <f>IF(ISBLANK(AC!P3383),"",AC!P3383)</f>
        <v/>
      </c>
      <c r="S3377" s="34"/>
      <c r="T3377" s="47" t="str">
        <f>IF(NOT(ISBLANK(AC!R3383)),AC!R3383,"")</f>
        <v/>
      </c>
      <c r="U3377" s="34"/>
      <c r="V3377" s="47" t="str">
        <f>IF(NOT(ISBLANK(AC!AB3383)),IF($AA$22&gt;AC!$R$22,ROUND(ROUNDDOWN((AC!$R$22/$AA$22),4)*AC!BM3383,2),AC!BM3383),IF(AND(NOT(ISBLANK(AC!R3383)),NOT(ISERR(AC!R3383)),AC!R3383&lt;&gt;0),0,""))</f>
        <v/>
      </c>
      <c r="W3377" s="34"/>
      <c r="X3377" s="47" t="str">
        <f t="shared" si="104"/>
        <v/>
      </c>
      <c r="Z3377" s="29" t="str">
        <f>IF(NOT(ISBLANK(AC!AB3383)),AC!BM3383,"")</f>
        <v/>
      </c>
      <c r="AA3377" s="29" t="str">
        <f t="shared" si="105"/>
        <v/>
      </c>
      <c r="AB3377" s="36">
        <f>IF(V3377&lt;ROUND(0.7*AC!T3383,2),1,0)</f>
        <v>0</v>
      </c>
    </row>
    <row r="3378" spans="2:28" s="35" customFormat="1" ht="21" customHeight="1" x14ac:dyDescent="0.15">
      <c r="B3378" s="37" t="str">
        <f>IF(ISBLANK(AC!B3384),"",AC!B3384)</f>
        <v/>
      </c>
      <c r="C3378" s="32"/>
      <c r="D3378" s="179" t="str">
        <f>IF(ISBLANK(AC!D3384),"",AC!D3384)</f>
        <v/>
      </c>
      <c r="E3378" s="180"/>
      <c r="F3378" s="180"/>
      <c r="G3378" s="180"/>
      <c r="H3378" s="180"/>
      <c r="I3378" s="180"/>
      <c r="J3378" s="180"/>
      <c r="K3378" s="180"/>
      <c r="L3378" s="180"/>
      <c r="M3378" s="180"/>
      <c r="N3378" s="180"/>
      <c r="O3378" s="180"/>
      <c r="P3378" s="181"/>
      <c r="Q3378" s="33"/>
      <c r="R3378" s="37" t="str">
        <f>IF(ISBLANK(AC!P3384),"",AC!P3384)</f>
        <v/>
      </c>
      <c r="S3378" s="34"/>
      <c r="T3378" s="47" t="str">
        <f>IF(NOT(ISBLANK(AC!R3384)),AC!R3384,"")</f>
        <v/>
      </c>
      <c r="U3378" s="34"/>
      <c r="V3378" s="47" t="str">
        <f>IF(NOT(ISBLANK(AC!AB3384)),IF($AA$22&gt;AC!$R$22,ROUND(ROUNDDOWN((AC!$R$22/$AA$22),4)*AC!BM3384,2),AC!BM3384),IF(AND(NOT(ISBLANK(AC!R3384)),NOT(ISERR(AC!R3384)),AC!R3384&lt;&gt;0),0,""))</f>
        <v/>
      </c>
      <c r="W3378" s="34"/>
      <c r="X3378" s="47" t="str">
        <f t="shared" si="104"/>
        <v/>
      </c>
      <c r="Z3378" s="29" t="str">
        <f>IF(NOT(ISBLANK(AC!AB3384)),AC!BM3384,"")</f>
        <v/>
      </c>
      <c r="AA3378" s="29" t="str">
        <f t="shared" si="105"/>
        <v/>
      </c>
      <c r="AB3378" s="36">
        <f>IF(V3378&lt;ROUND(0.7*AC!T3384,2),1,0)</f>
        <v>0</v>
      </c>
    </row>
    <row r="3379" spans="2:28" s="35" customFormat="1" ht="21" customHeight="1" x14ac:dyDescent="0.15">
      <c r="B3379" s="37" t="str">
        <f>IF(ISBLANK(AC!B3385),"",AC!B3385)</f>
        <v/>
      </c>
      <c r="C3379" s="32"/>
      <c r="D3379" s="179" t="str">
        <f>IF(ISBLANK(AC!D3385),"",AC!D3385)</f>
        <v/>
      </c>
      <c r="E3379" s="180"/>
      <c r="F3379" s="180"/>
      <c r="G3379" s="180"/>
      <c r="H3379" s="180"/>
      <c r="I3379" s="180"/>
      <c r="J3379" s="180"/>
      <c r="K3379" s="180"/>
      <c r="L3379" s="180"/>
      <c r="M3379" s="180"/>
      <c r="N3379" s="180"/>
      <c r="O3379" s="180"/>
      <c r="P3379" s="181"/>
      <c r="Q3379" s="33"/>
      <c r="R3379" s="37" t="str">
        <f>IF(ISBLANK(AC!P3385),"",AC!P3385)</f>
        <v/>
      </c>
      <c r="S3379" s="34"/>
      <c r="T3379" s="47" t="str">
        <f>IF(NOT(ISBLANK(AC!R3385)),AC!R3385,"")</f>
        <v/>
      </c>
      <c r="U3379" s="34"/>
      <c r="V3379" s="47" t="str">
        <f>IF(NOT(ISBLANK(AC!AB3385)),IF($AA$22&gt;AC!$R$22,ROUND(ROUNDDOWN((AC!$R$22/$AA$22),4)*AC!BM3385,2),AC!BM3385),IF(AND(NOT(ISBLANK(AC!R3385)),NOT(ISERR(AC!R3385)),AC!R3385&lt;&gt;0),0,""))</f>
        <v/>
      </c>
      <c r="W3379" s="34"/>
      <c r="X3379" s="47" t="str">
        <f t="shared" si="104"/>
        <v/>
      </c>
      <c r="Z3379" s="29" t="str">
        <f>IF(NOT(ISBLANK(AC!AB3385)),AC!BM3385,"")</f>
        <v/>
      </c>
      <c r="AA3379" s="29" t="str">
        <f t="shared" si="105"/>
        <v/>
      </c>
      <c r="AB3379" s="36">
        <f>IF(V3379&lt;ROUND(0.7*AC!T3385,2),1,0)</f>
        <v>0</v>
      </c>
    </row>
    <row r="3380" spans="2:28" s="35" customFormat="1" ht="21" customHeight="1" x14ac:dyDescent="0.15">
      <c r="B3380" s="37" t="str">
        <f>IF(ISBLANK(AC!B3386),"",AC!B3386)</f>
        <v/>
      </c>
      <c r="C3380" s="32"/>
      <c r="D3380" s="179" t="str">
        <f>IF(ISBLANK(AC!D3386),"",AC!D3386)</f>
        <v/>
      </c>
      <c r="E3380" s="180"/>
      <c r="F3380" s="180"/>
      <c r="G3380" s="180"/>
      <c r="H3380" s="180"/>
      <c r="I3380" s="180"/>
      <c r="J3380" s="180"/>
      <c r="K3380" s="180"/>
      <c r="L3380" s="180"/>
      <c r="M3380" s="180"/>
      <c r="N3380" s="180"/>
      <c r="O3380" s="180"/>
      <c r="P3380" s="181"/>
      <c r="Q3380" s="33"/>
      <c r="R3380" s="37" t="str">
        <f>IF(ISBLANK(AC!P3386),"",AC!P3386)</f>
        <v/>
      </c>
      <c r="S3380" s="34"/>
      <c r="T3380" s="47" t="str">
        <f>IF(NOT(ISBLANK(AC!R3386)),AC!R3386,"")</f>
        <v/>
      </c>
      <c r="U3380" s="34"/>
      <c r="V3380" s="47" t="str">
        <f>IF(NOT(ISBLANK(AC!AB3386)),IF($AA$22&gt;AC!$R$22,ROUND(ROUNDDOWN((AC!$R$22/$AA$22),4)*AC!BM3386,2),AC!BM3386),IF(AND(NOT(ISBLANK(AC!R3386)),NOT(ISERR(AC!R3386)),AC!R3386&lt;&gt;0),0,""))</f>
        <v/>
      </c>
      <c r="W3380" s="34"/>
      <c r="X3380" s="47" t="str">
        <f t="shared" si="104"/>
        <v/>
      </c>
      <c r="Z3380" s="29" t="str">
        <f>IF(NOT(ISBLANK(AC!AB3386)),AC!BM3386,"")</f>
        <v/>
      </c>
      <c r="AA3380" s="29" t="str">
        <f t="shared" si="105"/>
        <v/>
      </c>
      <c r="AB3380" s="36">
        <f>IF(V3380&lt;ROUND(0.7*AC!T3386,2),1,0)</f>
        <v>0</v>
      </c>
    </row>
    <row r="3381" spans="2:28" s="35" customFormat="1" ht="21" customHeight="1" x14ac:dyDescent="0.15">
      <c r="B3381" s="37" t="str">
        <f>IF(ISBLANK(AC!B3387),"",AC!B3387)</f>
        <v/>
      </c>
      <c r="C3381" s="32"/>
      <c r="D3381" s="179" t="str">
        <f>IF(ISBLANK(AC!D3387),"",AC!D3387)</f>
        <v/>
      </c>
      <c r="E3381" s="180"/>
      <c r="F3381" s="180"/>
      <c r="G3381" s="180"/>
      <c r="H3381" s="180"/>
      <c r="I3381" s="180"/>
      <c r="J3381" s="180"/>
      <c r="K3381" s="180"/>
      <c r="L3381" s="180"/>
      <c r="M3381" s="180"/>
      <c r="N3381" s="180"/>
      <c r="O3381" s="180"/>
      <c r="P3381" s="181"/>
      <c r="Q3381" s="33"/>
      <c r="R3381" s="37" t="str">
        <f>IF(ISBLANK(AC!P3387),"",AC!P3387)</f>
        <v/>
      </c>
      <c r="S3381" s="34"/>
      <c r="T3381" s="47" t="str">
        <f>IF(NOT(ISBLANK(AC!R3387)),AC!R3387,"")</f>
        <v/>
      </c>
      <c r="U3381" s="34"/>
      <c r="V3381" s="47" t="str">
        <f>IF(NOT(ISBLANK(AC!AB3387)),IF($AA$22&gt;AC!$R$22,ROUND(ROUNDDOWN((AC!$R$22/$AA$22),4)*AC!BM3387,2),AC!BM3387),IF(AND(NOT(ISBLANK(AC!R3387)),NOT(ISERR(AC!R3387)),AC!R3387&lt;&gt;0),0,""))</f>
        <v/>
      </c>
      <c r="W3381" s="34"/>
      <c r="X3381" s="47" t="str">
        <f t="shared" si="104"/>
        <v/>
      </c>
      <c r="Z3381" s="29" t="str">
        <f>IF(NOT(ISBLANK(AC!AB3387)),AC!BM3387,"")</f>
        <v/>
      </c>
      <c r="AA3381" s="29" t="str">
        <f t="shared" si="105"/>
        <v/>
      </c>
      <c r="AB3381" s="36">
        <f>IF(V3381&lt;ROUND(0.7*AC!T3387,2),1,0)</f>
        <v>0</v>
      </c>
    </row>
    <row r="3382" spans="2:28" s="35" customFormat="1" ht="21" customHeight="1" x14ac:dyDescent="0.15">
      <c r="B3382" s="37" t="str">
        <f>IF(ISBLANK(AC!B3388),"",AC!B3388)</f>
        <v/>
      </c>
      <c r="C3382" s="32"/>
      <c r="D3382" s="179" t="str">
        <f>IF(ISBLANK(AC!D3388),"",AC!D3388)</f>
        <v/>
      </c>
      <c r="E3382" s="180"/>
      <c r="F3382" s="180"/>
      <c r="G3382" s="180"/>
      <c r="H3382" s="180"/>
      <c r="I3382" s="180"/>
      <c r="J3382" s="180"/>
      <c r="K3382" s="180"/>
      <c r="L3382" s="180"/>
      <c r="M3382" s="180"/>
      <c r="N3382" s="180"/>
      <c r="O3382" s="180"/>
      <c r="P3382" s="181"/>
      <c r="Q3382" s="33"/>
      <c r="R3382" s="37" t="str">
        <f>IF(ISBLANK(AC!P3388),"",AC!P3388)</f>
        <v/>
      </c>
      <c r="S3382" s="34"/>
      <c r="T3382" s="47" t="str">
        <f>IF(NOT(ISBLANK(AC!R3388)),AC!R3388,"")</f>
        <v/>
      </c>
      <c r="U3382" s="34"/>
      <c r="V3382" s="47" t="str">
        <f>IF(NOT(ISBLANK(AC!AB3388)),IF($AA$22&gt;AC!$R$22,ROUND(ROUNDDOWN((AC!$R$22/$AA$22),4)*AC!BM3388,2),AC!BM3388),IF(AND(NOT(ISBLANK(AC!R3388)),NOT(ISERR(AC!R3388)),AC!R3388&lt;&gt;0),0,""))</f>
        <v/>
      </c>
      <c r="W3382" s="34"/>
      <c r="X3382" s="47" t="str">
        <f t="shared" si="104"/>
        <v/>
      </c>
      <c r="Z3382" s="29" t="str">
        <f>IF(NOT(ISBLANK(AC!AB3388)),AC!BM3388,"")</f>
        <v/>
      </c>
      <c r="AA3382" s="29" t="str">
        <f t="shared" si="105"/>
        <v/>
      </c>
      <c r="AB3382" s="36">
        <f>IF(V3382&lt;ROUND(0.7*AC!T3388,2),1,0)</f>
        <v>0</v>
      </c>
    </row>
    <row r="3383" spans="2:28" s="35" customFormat="1" ht="21" customHeight="1" x14ac:dyDescent="0.15">
      <c r="B3383" s="37" t="str">
        <f>IF(ISBLANK(AC!B3389),"",AC!B3389)</f>
        <v/>
      </c>
      <c r="C3383" s="32"/>
      <c r="D3383" s="179" t="str">
        <f>IF(ISBLANK(AC!D3389),"",AC!D3389)</f>
        <v/>
      </c>
      <c r="E3383" s="180"/>
      <c r="F3383" s="180"/>
      <c r="G3383" s="180"/>
      <c r="H3383" s="180"/>
      <c r="I3383" s="180"/>
      <c r="J3383" s="180"/>
      <c r="K3383" s="180"/>
      <c r="L3383" s="180"/>
      <c r="M3383" s="180"/>
      <c r="N3383" s="180"/>
      <c r="O3383" s="180"/>
      <c r="P3383" s="181"/>
      <c r="Q3383" s="33"/>
      <c r="R3383" s="37" t="str">
        <f>IF(ISBLANK(AC!P3389),"",AC!P3389)</f>
        <v/>
      </c>
      <c r="S3383" s="34"/>
      <c r="T3383" s="47" t="str">
        <f>IF(NOT(ISBLANK(AC!R3389)),AC!R3389,"")</f>
        <v/>
      </c>
      <c r="U3383" s="34"/>
      <c r="V3383" s="47" t="str">
        <f>IF(NOT(ISBLANK(AC!AB3389)),IF($AA$22&gt;AC!$R$22,ROUND(ROUNDDOWN((AC!$R$22/$AA$22),4)*AC!BM3389,2),AC!BM3389),IF(AND(NOT(ISBLANK(AC!R3389)),NOT(ISERR(AC!R3389)),AC!R3389&lt;&gt;0),0,""))</f>
        <v/>
      </c>
      <c r="W3383" s="34"/>
      <c r="X3383" s="47" t="str">
        <f t="shared" si="104"/>
        <v/>
      </c>
      <c r="Z3383" s="29" t="str">
        <f>IF(NOT(ISBLANK(AC!AB3389)),AC!BM3389,"")</f>
        <v/>
      </c>
      <c r="AA3383" s="29" t="str">
        <f t="shared" si="105"/>
        <v/>
      </c>
      <c r="AB3383" s="36">
        <f>IF(V3383&lt;ROUND(0.7*AC!T3389,2),1,0)</f>
        <v>0</v>
      </c>
    </row>
    <row r="3384" spans="2:28" s="35" customFormat="1" ht="21" customHeight="1" x14ac:dyDescent="0.15">
      <c r="B3384" s="37" t="str">
        <f>IF(ISBLANK(AC!B3390),"",AC!B3390)</f>
        <v/>
      </c>
      <c r="C3384" s="32"/>
      <c r="D3384" s="179" t="str">
        <f>IF(ISBLANK(AC!D3390),"",AC!D3390)</f>
        <v/>
      </c>
      <c r="E3384" s="180"/>
      <c r="F3384" s="180"/>
      <c r="G3384" s="180"/>
      <c r="H3384" s="180"/>
      <c r="I3384" s="180"/>
      <c r="J3384" s="180"/>
      <c r="K3384" s="180"/>
      <c r="L3384" s="180"/>
      <c r="M3384" s="180"/>
      <c r="N3384" s="180"/>
      <c r="O3384" s="180"/>
      <c r="P3384" s="181"/>
      <c r="Q3384" s="33"/>
      <c r="R3384" s="37" t="str">
        <f>IF(ISBLANK(AC!P3390),"",AC!P3390)</f>
        <v/>
      </c>
      <c r="S3384" s="34"/>
      <c r="T3384" s="47" t="str">
        <f>IF(NOT(ISBLANK(AC!R3390)),AC!R3390,"")</f>
        <v/>
      </c>
      <c r="U3384" s="34"/>
      <c r="V3384" s="47" t="str">
        <f>IF(NOT(ISBLANK(AC!AB3390)),IF($AA$22&gt;AC!$R$22,ROUND(ROUNDDOWN((AC!$R$22/$AA$22),4)*AC!BM3390,2),AC!BM3390),IF(AND(NOT(ISBLANK(AC!R3390)),NOT(ISERR(AC!R3390)),AC!R3390&lt;&gt;0),0,""))</f>
        <v/>
      </c>
      <c r="W3384" s="34"/>
      <c r="X3384" s="47" t="str">
        <f t="shared" si="104"/>
        <v/>
      </c>
      <c r="Z3384" s="29" t="str">
        <f>IF(NOT(ISBLANK(AC!AB3390)),AC!BM3390,"")</f>
        <v/>
      </c>
      <c r="AA3384" s="29" t="str">
        <f t="shared" si="105"/>
        <v/>
      </c>
      <c r="AB3384" s="36">
        <f>IF(V3384&lt;ROUND(0.7*AC!T3390,2),1,0)</f>
        <v>0</v>
      </c>
    </row>
    <row r="3385" spans="2:28" s="35" customFormat="1" ht="21" customHeight="1" x14ac:dyDescent="0.15">
      <c r="B3385" s="37" t="str">
        <f>IF(ISBLANK(AC!B3391),"",AC!B3391)</f>
        <v/>
      </c>
      <c r="C3385" s="32"/>
      <c r="D3385" s="179" t="str">
        <f>IF(ISBLANK(AC!D3391),"",AC!D3391)</f>
        <v/>
      </c>
      <c r="E3385" s="180"/>
      <c r="F3385" s="180"/>
      <c r="G3385" s="180"/>
      <c r="H3385" s="180"/>
      <c r="I3385" s="180"/>
      <c r="J3385" s="180"/>
      <c r="K3385" s="180"/>
      <c r="L3385" s="180"/>
      <c r="M3385" s="180"/>
      <c r="N3385" s="180"/>
      <c r="O3385" s="180"/>
      <c r="P3385" s="181"/>
      <c r="Q3385" s="33"/>
      <c r="R3385" s="37" t="str">
        <f>IF(ISBLANK(AC!P3391),"",AC!P3391)</f>
        <v/>
      </c>
      <c r="S3385" s="34"/>
      <c r="T3385" s="47" t="str">
        <f>IF(NOT(ISBLANK(AC!R3391)),AC!R3391,"")</f>
        <v/>
      </c>
      <c r="U3385" s="34"/>
      <c r="V3385" s="47" t="str">
        <f>IF(NOT(ISBLANK(AC!AB3391)),IF($AA$22&gt;AC!$R$22,ROUND(ROUNDDOWN((AC!$R$22/$AA$22),4)*AC!BM3391,2),AC!BM3391),IF(AND(NOT(ISBLANK(AC!R3391)),NOT(ISERR(AC!R3391)),AC!R3391&lt;&gt;0),0,""))</f>
        <v/>
      </c>
      <c r="W3385" s="34"/>
      <c r="X3385" s="47" t="str">
        <f t="shared" si="104"/>
        <v/>
      </c>
      <c r="Z3385" s="29" t="str">
        <f>IF(NOT(ISBLANK(AC!AB3391)),AC!BM3391,"")</f>
        <v/>
      </c>
      <c r="AA3385" s="29" t="str">
        <f t="shared" si="105"/>
        <v/>
      </c>
      <c r="AB3385" s="36">
        <f>IF(V3385&lt;ROUND(0.7*AC!T3391,2),1,0)</f>
        <v>0</v>
      </c>
    </row>
    <row r="3386" spans="2:28" s="35" customFormat="1" ht="21" customHeight="1" x14ac:dyDescent="0.15">
      <c r="B3386" s="37" t="str">
        <f>IF(ISBLANK(AC!B3392),"",AC!B3392)</f>
        <v/>
      </c>
      <c r="C3386" s="32"/>
      <c r="D3386" s="179" t="str">
        <f>IF(ISBLANK(AC!D3392),"",AC!D3392)</f>
        <v/>
      </c>
      <c r="E3386" s="180"/>
      <c r="F3386" s="180"/>
      <c r="G3386" s="180"/>
      <c r="H3386" s="180"/>
      <c r="I3386" s="180"/>
      <c r="J3386" s="180"/>
      <c r="K3386" s="180"/>
      <c r="L3386" s="180"/>
      <c r="M3386" s="180"/>
      <c r="N3386" s="180"/>
      <c r="O3386" s="180"/>
      <c r="P3386" s="181"/>
      <c r="Q3386" s="33"/>
      <c r="R3386" s="37" t="str">
        <f>IF(ISBLANK(AC!P3392),"",AC!P3392)</f>
        <v/>
      </c>
      <c r="S3386" s="34"/>
      <c r="T3386" s="47" t="str">
        <f>IF(NOT(ISBLANK(AC!R3392)),AC!R3392,"")</f>
        <v/>
      </c>
      <c r="U3386" s="34"/>
      <c r="V3386" s="47" t="str">
        <f>IF(NOT(ISBLANK(AC!AB3392)),IF($AA$22&gt;AC!$R$22,ROUND(ROUNDDOWN((AC!$R$22/$AA$22),4)*AC!BM3392,2),AC!BM3392),IF(AND(NOT(ISBLANK(AC!R3392)),NOT(ISERR(AC!R3392)),AC!R3392&lt;&gt;0),0,""))</f>
        <v/>
      </c>
      <c r="W3386" s="34"/>
      <c r="X3386" s="47" t="str">
        <f t="shared" si="104"/>
        <v/>
      </c>
      <c r="Z3386" s="29" t="str">
        <f>IF(NOT(ISBLANK(AC!AB3392)),AC!BM3392,"")</f>
        <v/>
      </c>
      <c r="AA3386" s="29" t="str">
        <f t="shared" si="105"/>
        <v/>
      </c>
      <c r="AB3386" s="36">
        <f>IF(V3386&lt;ROUND(0.7*AC!T3392,2),1,0)</f>
        <v>0</v>
      </c>
    </row>
    <row r="3387" spans="2:28" s="35" customFormat="1" ht="21" customHeight="1" x14ac:dyDescent="0.15">
      <c r="B3387" s="37" t="str">
        <f>IF(ISBLANK(AC!B3393),"",AC!B3393)</f>
        <v/>
      </c>
      <c r="C3387" s="32"/>
      <c r="D3387" s="179" t="str">
        <f>IF(ISBLANK(AC!D3393),"",AC!D3393)</f>
        <v/>
      </c>
      <c r="E3387" s="180"/>
      <c r="F3387" s="180"/>
      <c r="G3387" s="180"/>
      <c r="H3387" s="180"/>
      <c r="I3387" s="180"/>
      <c r="J3387" s="180"/>
      <c r="K3387" s="180"/>
      <c r="L3387" s="180"/>
      <c r="M3387" s="180"/>
      <c r="N3387" s="180"/>
      <c r="O3387" s="180"/>
      <c r="P3387" s="181"/>
      <c r="Q3387" s="33"/>
      <c r="R3387" s="37" t="str">
        <f>IF(ISBLANK(AC!P3393),"",AC!P3393)</f>
        <v/>
      </c>
      <c r="S3387" s="34"/>
      <c r="T3387" s="47" t="str">
        <f>IF(NOT(ISBLANK(AC!R3393)),AC!R3393,"")</f>
        <v/>
      </c>
      <c r="U3387" s="34"/>
      <c r="V3387" s="47" t="str">
        <f>IF(NOT(ISBLANK(AC!AB3393)),IF($AA$22&gt;AC!$R$22,ROUND(ROUNDDOWN((AC!$R$22/$AA$22),4)*AC!BM3393,2),AC!BM3393),IF(AND(NOT(ISBLANK(AC!R3393)),NOT(ISERR(AC!R3393)),AC!R3393&lt;&gt;0),0,""))</f>
        <v/>
      </c>
      <c r="W3387" s="34"/>
      <c r="X3387" s="47" t="str">
        <f t="shared" si="104"/>
        <v/>
      </c>
      <c r="Z3387" s="29" t="str">
        <f>IF(NOT(ISBLANK(AC!AB3393)),AC!BM3393,"")</f>
        <v/>
      </c>
      <c r="AA3387" s="29" t="str">
        <f t="shared" si="105"/>
        <v/>
      </c>
      <c r="AB3387" s="36">
        <f>IF(V3387&lt;ROUND(0.7*AC!T3393,2),1,0)</f>
        <v>0</v>
      </c>
    </row>
    <row r="3388" spans="2:28" s="35" customFormat="1" ht="21" customHeight="1" x14ac:dyDescent="0.15">
      <c r="B3388" s="37" t="str">
        <f>IF(ISBLANK(AC!B3394),"",AC!B3394)</f>
        <v/>
      </c>
      <c r="C3388" s="32"/>
      <c r="D3388" s="179" t="str">
        <f>IF(ISBLANK(AC!D3394),"",AC!D3394)</f>
        <v/>
      </c>
      <c r="E3388" s="180"/>
      <c r="F3388" s="180"/>
      <c r="G3388" s="180"/>
      <c r="H3388" s="180"/>
      <c r="I3388" s="180"/>
      <c r="J3388" s="180"/>
      <c r="K3388" s="180"/>
      <c r="L3388" s="180"/>
      <c r="M3388" s="180"/>
      <c r="N3388" s="180"/>
      <c r="O3388" s="180"/>
      <c r="P3388" s="181"/>
      <c r="Q3388" s="33"/>
      <c r="R3388" s="37" t="str">
        <f>IF(ISBLANK(AC!P3394),"",AC!P3394)</f>
        <v/>
      </c>
      <c r="S3388" s="34"/>
      <c r="T3388" s="47" t="str">
        <f>IF(NOT(ISBLANK(AC!R3394)),AC!R3394,"")</f>
        <v/>
      </c>
      <c r="U3388" s="34"/>
      <c r="V3388" s="47" t="str">
        <f>IF(NOT(ISBLANK(AC!AB3394)),IF($AA$22&gt;AC!$R$22,ROUND(ROUNDDOWN((AC!$R$22/$AA$22),4)*AC!BM3394,2),AC!BM3394),IF(AND(NOT(ISBLANK(AC!R3394)),NOT(ISERR(AC!R3394)),AC!R3394&lt;&gt;0),0,""))</f>
        <v/>
      </c>
      <c r="W3388" s="34"/>
      <c r="X3388" s="47" t="str">
        <f t="shared" si="104"/>
        <v/>
      </c>
      <c r="Z3388" s="29" t="str">
        <f>IF(NOT(ISBLANK(AC!AB3394)),AC!BM3394,"")</f>
        <v/>
      </c>
      <c r="AA3388" s="29" t="str">
        <f t="shared" si="105"/>
        <v/>
      </c>
      <c r="AB3388" s="36">
        <f>IF(V3388&lt;ROUND(0.7*AC!T3394,2),1,0)</f>
        <v>0</v>
      </c>
    </row>
    <row r="3389" spans="2:28" s="35" customFormat="1" ht="21" customHeight="1" x14ac:dyDescent="0.15">
      <c r="B3389" s="37" t="str">
        <f>IF(ISBLANK(AC!B3395),"",AC!B3395)</f>
        <v/>
      </c>
      <c r="C3389" s="32"/>
      <c r="D3389" s="179" t="str">
        <f>IF(ISBLANK(AC!D3395),"",AC!D3395)</f>
        <v/>
      </c>
      <c r="E3389" s="180"/>
      <c r="F3389" s="180"/>
      <c r="G3389" s="180"/>
      <c r="H3389" s="180"/>
      <c r="I3389" s="180"/>
      <c r="J3389" s="180"/>
      <c r="K3389" s="180"/>
      <c r="L3389" s="180"/>
      <c r="M3389" s="180"/>
      <c r="N3389" s="180"/>
      <c r="O3389" s="180"/>
      <c r="P3389" s="181"/>
      <c r="Q3389" s="33"/>
      <c r="R3389" s="37" t="str">
        <f>IF(ISBLANK(AC!P3395),"",AC!P3395)</f>
        <v/>
      </c>
      <c r="S3389" s="34"/>
      <c r="T3389" s="47" t="str">
        <f>IF(NOT(ISBLANK(AC!R3395)),AC!R3395,"")</f>
        <v/>
      </c>
      <c r="U3389" s="34"/>
      <c r="V3389" s="47" t="str">
        <f>IF(NOT(ISBLANK(AC!AB3395)),IF($AA$22&gt;AC!$R$22,ROUND(ROUNDDOWN((AC!$R$22/$AA$22),4)*AC!BM3395,2),AC!BM3395),IF(AND(NOT(ISBLANK(AC!R3395)),NOT(ISERR(AC!R3395)),AC!R3395&lt;&gt;0),0,""))</f>
        <v/>
      </c>
      <c r="W3389" s="34"/>
      <c r="X3389" s="47" t="str">
        <f t="shared" si="104"/>
        <v/>
      </c>
      <c r="Z3389" s="29" t="str">
        <f>IF(NOT(ISBLANK(AC!AB3395)),AC!BM3395,"")</f>
        <v/>
      </c>
      <c r="AA3389" s="29" t="str">
        <f t="shared" si="105"/>
        <v/>
      </c>
      <c r="AB3389" s="36">
        <f>IF(V3389&lt;ROUND(0.7*AC!T3395,2),1,0)</f>
        <v>0</v>
      </c>
    </row>
    <row r="3390" spans="2:28" s="35" customFormat="1" ht="21" customHeight="1" x14ac:dyDescent="0.15">
      <c r="B3390" s="37" t="str">
        <f>IF(ISBLANK(AC!B3396),"",AC!B3396)</f>
        <v/>
      </c>
      <c r="C3390" s="32"/>
      <c r="D3390" s="179" t="str">
        <f>IF(ISBLANK(AC!D3396),"",AC!D3396)</f>
        <v/>
      </c>
      <c r="E3390" s="180"/>
      <c r="F3390" s="180"/>
      <c r="G3390" s="180"/>
      <c r="H3390" s="180"/>
      <c r="I3390" s="180"/>
      <c r="J3390" s="180"/>
      <c r="K3390" s="180"/>
      <c r="L3390" s="180"/>
      <c r="M3390" s="180"/>
      <c r="N3390" s="180"/>
      <c r="O3390" s="180"/>
      <c r="P3390" s="181"/>
      <c r="Q3390" s="33"/>
      <c r="R3390" s="37" t="str">
        <f>IF(ISBLANK(AC!P3396),"",AC!P3396)</f>
        <v/>
      </c>
      <c r="S3390" s="34"/>
      <c r="T3390" s="47" t="str">
        <f>IF(NOT(ISBLANK(AC!R3396)),AC!R3396,"")</f>
        <v/>
      </c>
      <c r="U3390" s="34"/>
      <c r="V3390" s="47" t="str">
        <f>IF(NOT(ISBLANK(AC!AB3396)),IF($AA$22&gt;AC!$R$22,ROUND(ROUNDDOWN((AC!$R$22/$AA$22),4)*AC!BM3396,2),AC!BM3396),IF(AND(NOT(ISBLANK(AC!R3396)),NOT(ISERR(AC!R3396)),AC!R3396&lt;&gt;0),0,""))</f>
        <v/>
      </c>
      <c r="W3390" s="34"/>
      <c r="X3390" s="47" t="str">
        <f t="shared" si="104"/>
        <v/>
      </c>
      <c r="Z3390" s="29" t="str">
        <f>IF(NOT(ISBLANK(AC!AB3396)),AC!BM3396,"")</f>
        <v/>
      </c>
      <c r="AA3390" s="29" t="str">
        <f t="shared" si="105"/>
        <v/>
      </c>
      <c r="AB3390" s="36">
        <f>IF(V3390&lt;ROUND(0.7*AC!T3396,2),1,0)</f>
        <v>0</v>
      </c>
    </row>
    <row r="3391" spans="2:28" s="35" customFormat="1" ht="21" customHeight="1" x14ac:dyDescent="0.15">
      <c r="B3391" s="37" t="str">
        <f>IF(ISBLANK(AC!B3397),"",AC!B3397)</f>
        <v/>
      </c>
      <c r="C3391" s="32"/>
      <c r="D3391" s="179" t="str">
        <f>IF(ISBLANK(AC!D3397),"",AC!D3397)</f>
        <v/>
      </c>
      <c r="E3391" s="180"/>
      <c r="F3391" s="180"/>
      <c r="G3391" s="180"/>
      <c r="H3391" s="180"/>
      <c r="I3391" s="180"/>
      <c r="J3391" s="180"/>
      <c r="K3391" s="180"/>
      <c r="L3391" s="180"/>
      <c r="M3391" s="180"/>
      <c r="N3391" s="180"/>
      <c r="O3391" s="180"/>
      <c r="P3391" s="181"/>
      <c r="Q3391" s="33"/>
      <c r="R3391" s="37" t="str">
        <f>IF(ISBLANK(AC!P3397),"",AC!P3397)</f>
        <v/>
      </c>
      <c r="S3391" s="34"/>
      <c r="T3391" s="47" t="str">
        <f>IF(NOT(ISBLANK(AC!R3397)),AC!R3397,"")</f>
        <v/>
      </c>
      <c r="U3391" s="34"/>
      <c r="V3391" s="47" t="str">
        <f>IF(NOT(ISBLANK(AC!AB3397)),IF($AA$22&gt;AC!$R$22,ROUND(ROUNDDOWN((AC!$R$22/$AA$22),4)*AC!BM3397,2),AC!BM3397),IF(AND(NOT(ISBLANK(AC!R3397)),NOT(ISERR(AC!R3397)),AC!R3397&lt;&gt;0),0,""))</f>
        <v/>
      </c>
      <c r="W3391" s="34"/>
      <c r="X3391" s="47" t="str">
        <f t="shared" si="104"/>
        <v/>
      </c>
      <c r="Z3391" s="29" t="str">
        <f>IF(NOT(ISBLANK(AC!AB3397)),AC!BM3397,"")</f>
        <v/>
      </c>
      <c r="AA3391" s="29" t="str">
        <f t="shared" si="105"/>
        <v/>
      </c>
      <c r="AB3391" s="36">
        <f>IF(V3391&lt;ROUND(0.7*AC!T3397,2),1,0)</f>
        <v>0</v>
      </c>
    </row>
    <row r="3392" spans="2:28" s="35" customFormat="1" ht="21" customHeight="1" x14ac:dyDescent="0.15">
      <c r="B3392" s="37" t="str">
        <f>IF(ISBLANK(AC!B3398),"",AC!B3398)</f>
        <v/>
      </c>
      <c r="C3392" s="32"/>
      <c r="D3392" s="179" t="str">
        <f>IF(ISBLANK(AC!D3398),"",AC!D3398)</f>
        <v/>
      </c>
      <c r="E3392" s="180"/>
      <c r="F3392" s="180"/>
      <c r="G3392" s="180"/>
      <c r="H3392" s="180"/>
      <c r="I3392" s="180"/>
      <c r="J3392" s="180"/>
      <c r="K3392" s="180"/>
      <c r="L3392" s="180"/>
      <c r="M3392" s="180"/>
      <c r="N3392" s="180"/>
      <c r="O3392" s="180"/>
      <c r="P3392" s="181"/>
      <c r="Q3392" s="33"/>
      <c r="R3392" s="37" t="str">
        <f>IF(ISBLANK(AC!P3398),"",AC!P3398)</f>
        <v/>
      </c>
      <c r="S3392" s="34"/>
      <c r="T3392" s="47" t="str">
        <f>IF(NOT(ISBLANK(AC!R3398)),AC!R3398,"")</f>
        <v/>
      </c>
      <c r="U3392" s="34"/>
      <c r="V3392" s="47" t="str">
        <f>IF(NOT(ISBLANK(AC!AB3398)),IF($AA$22&gt;AC!$R$22,ROUND(ROUNDDOWN((AC!$R$22/$AA$22),4)*AC!BM3398,2),AC!BM3398),IF(AND(NOT(ISBLANK(AC!R3398)),NOT(ISERR(AC!R3398)),AC!R3398&lt;&gt;0),0,""))</f>
        <v/>
      </c>
      <c r="W3392" s="34"/>
      <c r="X3392" s="47" t="str">
        <f t="shared" si="104"/>
        <v/>
      </c>
      <c r="Z3392" s="29" t="str">
        <f>IF(NOT(ISBLANK(AC!AB3398)),AC!BM3398,"")</f>
        <v/>
      </c>
      <c r="AA3392" s="29" t="str">
        <f t="shared" si="105"/>
        <v/>
      </c>
      <c r="AB3392" s="36">
        <f>IF(V3392&lt;ROUND(0.7*AC!T3398,2),1,0)</f>
        <v>0</v>
      </c>
    </row>
    <row r="3393" spans="2:28" s="35" customFormat="1" ht="21" customHeight="1" x14ac:dyDescent="0.15">
      <c r="B3393" s="37" t="str">
        <f>IF(ISBLANK(AC!B3399),"",AC!B3399)</f>
        <v/>
      </c>
      <c r="C3393" s="32"/>
      <c r="D3393" s="179" t="str">
        <f>IF(ISBLANK(AC!D3399),"",AC!D3399)</f>
        <v/>
      </c>
      <c r="E3393" s="180"/>
      <c r="F3393" s="180"/>
      <c r="G3393" s="180"/>
      <c r="H3393" s="180"/>
      <c r="I3393" s="180"/>
      <c r="J3393" s="180"/>
      <c r="K3393" s="180"/>
      <c r="L3393" s="180"/>
      <c r="M3393" s="180"/>
      <c r="N3393" s="180"/>
      <c r="O3393" s="180"/>
      <c r="P3393" s="181"/>
      <c r="Q3393" s="33"/>
      <c r="R3393" s="37" t="str">
        <f>IF(ISBLANK(AC!P3399),"",AC!P3399)</f>
        <v/>
      </c>
      <c r="S3393" s="34"/>
      <c r="T3393" s="47" t="str">
        <f>IF(NOT(ISBLANK(AC!R3399)),AC!R3399,"")</f>
        <v/>
      </c>
      <c r="U3393" s="34"/>
      <c r="V3393" s="47" t="str">
        <f>IF(NOT(ISBLANK(AC!AB3399)),IF($AA$22&gt;AC!$R$22,ROUND(ROUNDDOWN((AC!$R$22/$AA$22),4)*AC!BM3399,2),AC!BM3399),IF(AND(NOT(ISBLANK(AC!R3399)),NOT(ISERR(AC!R3399)),AC!R3399&lt;&gt;0),0,""))</f>
        <v/>
      </c>
      <c r="W3393" s="34"/>
      <c r="X3393" s="47" t="str">
        <f t="shared" si="104"/>
        <v/>
      </c>
      <c r="Z3393" s="29" t="str">
        <f>IF(NOT(ISBLANK(AC!AB3399)),AC!BM3399,"")</f>
        <v/>
      </c>
      <c r="AA3393" s="29" t="str">
        <f t="shared" si="105"/>
        <v/>
      </c>
      <c r="AB3393" s="36">
        <f>IF(V3393&lt;ROUND(0.7*AC!T3399,2),1,0)</f>
        <v>0</v>
      </c>
    </row>
    <row r="3394" spans="2:28" s="35" customFormat="1" ht="21" customHeight="1" x14ac:dyDescent="0.15">
      <c r="B3394" s="37" t="str">
        <f>IF(ISBLANK(AC!B3400),"",AC!B3400)</f>
        <v/>
      </c>
      <c r="C3394" s="32"/>
      <c r="D3394" s="179" t="str">
        <f>IF(ISBLANK(AC!D3400),"",AC!D3400)</f>
        <v/>
      </c>
      <c r="E3394" s="180"/>
      <c r="F3394" s="180"/>
      <c r="G3394" s="180"/>
      <c r="H3394" s="180"/>
      <c r="I3394" s="180"/>
      <c r="J3394" s="180"/>
      <c r="K3394" s="180"/>
      <c r="L3394" s="180"/>
      <c r="M3394" s="180"/>
      <c r="N3394" s="180"/>
      <c r="O3394" s="180"/>
      <c r="P3394" s="181"/>
      <c r="Q3394" s="33"/>
      <c r="R3394" s="37" t="str">
        <f>IF(ISBLANK(AC!P3400),"",AC!P3400)</f>
        <v/>
      </c>
      <c r="S3394" s="34"/>
      <c r="T3394" s="47" t="str">
        <f>IF(NOT(ISBLANK(AC!R3400)),AC!R3400,"")</f>
        <v/>
      </c>
      <c r="U3394" s="34"/>
      <c r="V3394" s="47" t="str">
        <f>IF(NOT(ISBLANK(AC!AB3400)),IF($AA$22&gt;AC!$R$22,ROUND(ROUNDDOWN((AC!$R$22/$AA$22),4)*AC!BM3400,2),AC!BM3400),IF(AND(NOT(ISBLANK(AC!R3400)),NOT(ISERR(AC!R3400)),AC!R3400&lt;&gt;0),0,""))</f>
        <v/>
      </c>
      <c r="W3394" s="34"/>
      <c r="X3394" s="47" t="str">
        <f t="shared" si="104"/>
        <v/>
      </c>
      <c r="Z3394" s="29" t="str">
        <f>IF(NOT(ISBLANK(AC!AB3400)),AC!BM3400,"")</f>
        <v/>
      </c>
      <c r="AA3394" s="29" t="str">
        <f t="shared" si="105"/>
        <v/>
      </c>
      <c r="AB3394" s="36">
        <f>IF(V3394&lt;ROUND(0.7*AC!T3400,2),1,0)</f>
        <v>0</v>
      </c>
    </row>
    <row r="3395" spans="2:28" s="35" customFormat="1" ht="21" customHeight="1" x14ac:dyDescent="0.15">
      <c r="B3395" s="37" t="str">
        <f>IF(ISBLANK(AC!B3401),"",AC!B3401)</f>
        <v/>
      </c>
      <c r="C3395" s="32"/>
      <c r="D3395" s="179" t="str">
        <f>IF(ISBLANK(AC!D3401),"",AC!D3401)</f>
        <v/>
      </c>
      <c r="E3395" s="180"/>
      <c r="F3395" s="180"/>
      <c r="G3395" s="180"/>
      <c r="H3395" s="180"/>
      <c r="I3395" s="180"/>
      <c r="J3395" s="180"/>
      <c r="K3395" s="180"/>
      <c r="L3395" s="180"/>
      <c r="M3395" s="180"/>
      <c r="N3395" s="180"/>
      <c r="O3395" s="180"/>
      <c r="P3395" s="181"/>
      <c r="Q3395" s="33"/>
      <c r="R3395" s="37" t="str">
        <f>IF(ISBLANK(AC!P3401),"",AC!P3401)</f>
        <v/>
      </c>
      <c r="S3395" s="34"/>
      <c r="T3395" s="47" t="str">
        <f>IF(NOT(ISBLANK(AC!R3401)),AC!R3401,"")</f>
        <v/>
      </c>
      <c r="U3395" s="34"/>
      <c r="V3395" s="47" t="str">
        <f>IF(NOT(ISBLANK(AC!AB3401)),IF($AA$22&gt;AC!$R$22,ROUND(ROUNDDOWN((AC!$R$22/$AA$22),4)*AC!BM3401,2),AC!BM3401),IF(AND(NOT(ISBLANK(AC!R3401)),NOT(ISERR(AC!R3401)),AC!R3401&lt;&gt;0),0,""))</f>
        <v/>
      </c>
      <c r="W3395" s="34"/>
      <c r="X3395" s="47" t="str">
        <f t="shared" si="104"/>
        <v/>
      </c>
      <c r="Z3395" s="29" t="str">
        <f>IF(NOT(ISBLANK(AC!AB3401)),AC!BM3401,"")</f>
        <v/>
      </c>
      <c r="AA3395" s="29" t="str">
        <f t="shared" si="105"/>
        <v/>
      </c>
      <c r="AB3395" s="36">
        <f>IF(V3395&lt;ROUND(0.7*AC!T3401,2),1,0)</f>
        <v>0</v>
      </c>
    </row>
    <row r="3396" spans="2:28" s="35" customFormat="1" ht="21" customHeight="1" x14ac:dyDescent="0.15">
      <c r="B3396" s="37" t="str">
        <f>IF(ISBLANK(AC!B3402),"",AC!B3402)</f>
        <v/>
      </c>
      <c r="C3396" s="32"/>
      <c r="D3396" s="179" t="str">
        <f>IF(ISBLANK(AC!D3402),"",AC!D3402)</f>
        <v/>
      </c>
      <c r="E3396" s="180"/>
      <c r="F3396" s="180"/>
      <c r="G3396" s="180"/>
      <c r="H3396" s="180"/>
      <c r="I3396" s="180"/>
      <c r="J3396" s="180"/>
      <c r="K3396" s="180"/>
      <c r="L3396" s="180"/>
      <c r="M3396" s="180"/>
      <c r="N3396" s="180"/>
      <c r="O3396" s="180"/>
      <c r="P3396" s="181"/>
      <c r="Q3396" s="33"/>
      <c r="R3396" s="37" t="str">
        <f>IF(ISBLANK(AC!P3402),"",AC!P3402)</f>
        <v/>
      </c>
      <c r="S3396" s="34"/>
      <c r="T3396" s="47" t="str">
        <f>IF(NOT(ISBLANK(AC!R3402)),AC!R3402,"")</f>
        <v/>
      </c>
      <c r="U3396" s="34"/>
      <c r="V3396" s="47" t="str">
        <f>IF(NOT(ISBLANK(AC!AB3402)),IF($AA$22&gt;AC!$R$22,ROUND(ROUNDDOWN((AC!$R$22/$AA$22),4)*AC!BM3402,2),AC!BM3402),IF(AND(NOT(ISBLANK(AC!R3402)),NOT(ISERR(AC!R3402)),AC!R3402&lt;&gt;0),0,""))</f>
        <v/>
      </c>
      <c r="W3396" s="34"/>
      <c r="X3396" s="47" t="str">
        <f t="shared" si="104"/>
        <v/>
      </c>
      <c r="Z3396" s="29" t="str">
        <f>IF(NOT(ISBLANK(AC!AB3402)),AC!BM3402,"")</f>
        <v/>
      </c>
      <c r="AA3396" s="29" t="str">
        <f t="shared" si="105"/>
        <v/>
      </c>
      <c r="AB3396" s="36">
        <f>IF(V3396&lt;ROUND(0.7*AC!T3402,2),1,0)</f>
        <v>0</v>
      </c>
    </row>
    <row r="3397" spans="2:28" s="35" customFormat="1" ht="21" customHeight="1" x14ac:dyDescent="0.15">
      <c r="B3397" s="37" t="str">
        <f>IF(ISBLANK(AC!B3403),"",AC!B3403)</f>
        <v/>
      </c>
      <c r="C3397" s="32"/>
      <c r="D3397" s="179" t="str">
        <f>IF(ISBLANK(AC!D3403),"",AC!D3403)</f>
        <v/>
      </c>
      <c r="E3397" s="180"/>
      <c r="F3397" s="180"/>
      <c r="G3397" s="180"/>
      <c r="H3397" s="180"/>
      <c r="I3397" s="180"/>
      <c r="J3397" s="180"/>
      <c r="K3397" s="180"/>
      <c r="L3397" s="180"/>
      <c r="M3397" s="180"/>
      <c r="N3397" s="180"/>
      <c r="O3397" s="180"/>
      <c r="P3397" s="181"/>
      <c r="Q3397" s="33"/>
      <c r="R3397" s="37" t="str">
        <f>IF(ISBLANK(AC!P3403),"",AC!P3403)</f>
        <v/>
      </c>
      <c r="S3397" s="34"/>
      <c r="T3397" s="47" t="str">
        <f>IF(NOT(ISBLANK(AC!R3403)),AC!R3403,"")</f>
        <v/>
      </c>
      <c r="U3397" s="34"/>
      <c r="V3397" s="47" t="str">
        <f>IF(NOT(ISBLANK(AC!AB3403)),IF($AA$22&gt;AC!$R$22,ROUND(ROUNDDOWN((AC!$R$22/$AA$22),4)*AC!BM3403,2),AC!BM3403),IF(AND(NOT(ISBLANK(AC!R3403)),NOT(ISERR(AC!R3403)),AC!R3403&lt;&gt;0),0,""))</f>
        <v/>
      </c>
      <c r="W3397" s="34"/>
      <c r="X3397" s="47" t="str">
        <f t="shared" si="104"/>
        <v/>
      </c>
      <c r="Z3397" s="29" t="str">
        <f>IF(NOT(ISBLANK(AC!AB3403)),AC!BM3403,"")</f>
        <v/>
      </c>
      <c r="AA3397" s="29" t="str">
        <f t="shared" si="105"/>
        <v/>
      </c>
      <c r="AB3397" s="36">
        <f>IF(V3397&lt;ROUND(0.7*AC!T3403,2),1,0)</f>
        <v>0</v>
      </c>
    </row>
    <row r="3398" spans="2:28" s="35" customFormat="1" ht="21" customHeight="1" x14ac:dyDescent="0.15">
      <c r="B3398" s="37" t="str">
        <f>IF(ISBLANK(AC!B3404),"",AC!B3404)</f>
        <v/>
      </c>
      <c r="C3398" s="32"/>
      <c r="D3398" s="179" t="str">
        <f>IF(ISBLANK(AC!D3404),"",AC!D3404)</f>
        <v/>
      </c>
      <c r="E3398" s="180"/>
      <c r="F3398" s="180"/>
      <c r="G3398" s="180"/>
      <c r="H3398" s="180"/>
      <c r="I3398" s="180"/>
      <c r="J3398" s="180"/>
      <c r="K3398" s="180"/>
      <c r="L3398" s="180"/>
      <c r="M3398" s="180"/>
      <c r="N3398" s="180"/>
      <c r="O3398" s="180"/>
      <c r="P3398" s="181"/>
      <c r="Q3398" s="33"/>
      <c r="R3398" s="37" t="str">
        <f>IF(ISBLANK(AC!P3404),"",AC!P3404)</f>
        <v/>
      </c>
      <c r="S3398" s="34"/>
      <c r="T3398" s="47" t="str">
        <f>IF(NOT(ISBLANK(AC!R3404)),AC!R3404,"")</f>
        <v/>
      </c>
      <c r="U3398" s="34"/>
      <c r="V3398" s="47" t="str">
        <f>IF(NOT(ISBLANK(AC!AB3404)),IF($AA$22&gt;AC!$R$22,ROUND(ROUNDDOWN((AC!$R$22/$AA$22),4)*AC!BM3404,2),AC!BM3404),IF(AND(NOT(ISBLANK(AC!R3404)),NOT(ISERR(AC!R3404)),AC!R3404&lt;&gt;0),0,""))</f>
        <v/>
      </c>
      <c r="W3398" s="34"/>
      <c r="X3398" s="47" t="str">
        <f t="shared" si="104"/>
        <v/>
      </c>
      <c r="Z3398" s="29" t="str">
        <f>IF(NOT(ISBLANK(AC!AB3404)),AC!BM3404,"")</f>
        <v/>
      </c>
      <c r="AA3398" s="29" t="str">
        <f t="shared" si="105"/>
        <v/>
      </c>
      <c r="AB3398" s="36">
        <f>IF(V3398&lt;ROUND(0.7*AC!T3404,2),1,0)</f>
        <v>0</v>
      </c>
    </row>
    <row r="3399" spans="2:28" s="35" customFormat="1" ht="21" customHeight="1" x14ac:dyDescent="0.15">
      <c r="B3399" s="37" t="str">
        <f>IF(ISBLANK(AC!B3405),"",AC!B3405)</f>
        <v/>
      </c>
      <c r="C3399" s="32"/>
      <c r="D3399" s="179" t="str">
        <f>IF(ISBLANK(AC!D3405),"",AC!D3405)</f>
        <v/>
      </c>
      <c r="E3399" s="180"/>
      <c r="F3399" s="180"/>
      <c r="G3399" s="180"/>
      <c r="H3399" s="180"/>
      <c r="I3399" s="180"/>
      <c r="J3399" s="180"/>
      <c r="K3399" s="180"/>
      <c r="L3399" s="180"/>
      <c r="M3399" s="180"/>
      <c r="N3399" s="180"/>
      <c r="O3399" s="180"/>
      <c r="P3399" s="181"/>
      <c r="Q3399" s="33"/>
      <c r="R3399" s="37" t="str">
        <f>IF(ISBLANK(AC!P3405),"",AC!P3405)</f>
        <v/>
      </c>
      <c r="S3399" s="34"/>
      <c r="T3399" s="47" t="str">
        <f>IF(NOT(ISBLANK(AC!R3405)),AC!R3405,"")</f>
        <v/>
      </c>
      <c r="U3399" s="34"/>
      <c r="V3399" s="47" t="str">
        <f>IF(NOT(ISBLANK(AC!AB3405)),IF($AA$22&gt;AC!$R$22,ROUND(ROUNDDOWN((AC!$R$22/$AA$22),4)*AC!BM3405,2),AC!BM3405),IF(AND(NOT(ISBLANK(AC!R3405)),NOT(ISERR(AC!R3405)),AC!R3405&lt;&gt;0),0,""))</f>
        <v/>
      </c>
      <c r="W3399" s="34"/>
      <c r="X3399" s="47" t="str">
        <f t="shared" si="104"/>
        <v/>
      </c>
      <c r="Z3399" s="29" t="str">
        <f>IF(NOT(ISBLANK(AC!AB3405)),AC!BM3405,"")</f>
        <v/>
      </c>
      <c r="AA3399" s="29" t="str">
        <f t="shared" si="105"/>
        <v/>
      </c>
      <c r="AB3399" s="36">
        <f>IF(V3399&lt;ROUND(0.7*AC!T3405,2),1,0)</f>
        <v>0</v>
      </c>
    </row>
    <row r="3400" spans="2:28" s="35" customFormat="1" ht="21" customHeight="1" x14ac:dyDescent="0.15">
      <c r="B3400" s="37" t="str">
        <f>IF(ISBLANK(AC!B3406),"",AC!B3406)</f>
        <v/>
      </c>
      <c r="C3400" s="32"/>
      <c r="D3400" s="179" t="str">
        <f>IF(ISBLANK(AC!D3406),"",AC!D3406)</f>
        <v/>
      </c>
      <c r="E3400" s="180"/>
      <c r="F3400" s="180"/>
      <c r="G3400" s="180"/>
      <c r="H3400" s="180"/>
      <c r="I3400" s="180"/>
      <c r="J3400" s="180"/>
      <c r="K3400" s="180"/>
      <c r="L3400" s="180"/>
      <c r="M3400" s="180"/>
      <c r="N3400" s="180"/>
      <c r="O3400" s="180"/>
      <c r="P3400" s="181"/>
      <c r="Q3400" s="33"/>
      <c r="R3400" s="37" t="str">
        <f>IF(ISBLANK(AC!P3406),"",AC!P3406)</f>
        <v/>
      </c>
      <c r="S3400" s="34"/>
      <c r="T3400" s="47" t="str">
        <f>IF(NOT(ISBLANK(AC!R3406)),AC!R3406,"")</f>
        <v/>
      </c>
      <c r="U3400" s="34"/>
      <c r="V3400" s="47" t="str">
        <f>IF(NOT(ISBLANK(AC!AB3406)),IF($AA$22&gt;AC!$R$22,ROUND(ROUNDDOWN((AC!$R$22/$AA$22),4)*AC!BM3406,2),AC!BM3406),IF(AND(NOT(ISBLANK(AC!R3406)),NOT(ISERR(AC!R3406)),AC!R3406&lt;&gt;0),0,""))</f>
        <v/>
      </c>
      <c r="W3400" s="34"/>
      <c r="X3400" s="47" t="str">
        <f t="shared" si="104"/>
        <v/>
      </c>
      <c r="Z3400" s="29" t="str">
        <f>IF(NOT(ISBLANK(AC!AB3406)),AC!BM3406,"")</f>
        <v/>
      </c>
      <c r="AA3400" s="29" t="str">
        <f t="shared" si="105"/>
        <v/>
      </c>
      <c r="AB3400" s="36">
        <f>IF(V3400&lt;ROUND(0.7*AC!T3406,2),1,0)</f>
        <v>0</v>
      </c>
    </row>
    <row r="3401" spans="2:28" s="35" customFormat="1" ht="21" customHeight="1" x14ac:dyDescent="0.15">
      <c r="B3401" s="37" t="str">
        <f>IF(ISBLANK(AC!B3407),"",AC!B3407)</f>
        <v/>
      </c>
      <c r="C3401" s="32"/>
      <c r="D3401" s="179" t="str">
        <f>IF(ISBLANK(AC!D3407),"",AC!D3407)</f>
        <v/>
      </c>
      <c r="E3401" s="180"/>
      <c r="F3401" s="180"/>
      <c r="G3401" s="180"/>
      <c r="H3401" s="180"/>
      <c r="I3401" s="180"/>
      <c r="J3401" s="180"/>
      <c r="K3401" s="180"/>
      <c r="L3401" s="180"/>
      <c r="M3401" s="180"/>
      <c r="N3401" s="180"/>
      <c r="O3401" s="180"/>
      <c r="P3401" s="181"/>
      <c r="Q3401" s="33"/>
      <c r="R3401" s="37" t="str">
        <f>IF(ISBLANK(AC!P3407),"",AC!P3407)</f>
        <v/>
      </c>
      <c r="S3401" s="34"/>
      <c r="T3401" s="47" t="str">
        <f>IF(NOT(ISBLANK(AC!R3407)),AC!R3407,"")</f>
        <v/>
      </c>
      <c r="U3401" s="34"/>
      <c r="V3401" s="47" t="str">
        <f>IF(NOT(ISBLANK(AC!AB3407)),IF($AA$22&gt;AC!$R$22,ROUND(ROUNDDOWN((AC!$R$22/$AA$22),4)*AC!BM3407,2),AC!BM3407),IF(AND(NOT(ISBLANK(AC!R3407)),NOT(ISERR(AC!R3407)),AC!R3407&lt;&gt;0),0,""))</f>
        <v/>
      </c>
      <c r="W3401" s="34"/>
      <c r="X3401" s="47" t="str">
        <f t="shared" si="104"/>
        <v/>
      </c>
      <c r="Z3401" s="29" t="str">
        <f>IF(NOT(ISBLANK(AC!AB3407)),AC!BM3407,"")</f>
        <v/>
      </c>
      <c r="AA3401" s="29" t="str">
        <f t="shared" si="105"/>
        <v/>
      </c>
      <c r="AB3401" s="36">
        <f>IF(V3401&lt;ROUND(0.7*AC!T3407,2),1,0)</f>
        <v>0</v>
      </c>
    </row>
    <row r="3402" spans="2:28" s="35" customFormat="1" ht="21" customHeight="1" x14ac:dyDescent="0.15">
      <c r="B3402" s="37" t="str">
        <f>IF(ISBLANK(AC!B3408),"",AC!B3408)</f>
        <v/>
      </c>
      <c r="C3402" s="32"/>
      <c r="D3402" s="179" t="str">
        <f>IF(ISBLANK(AC!D3408),"",AC!D3408)</f>
        <v/>
      </c>
      <c r="E3402" s="180"/>
      <c r="F3402" s="180"/>
      <c r="G3402" s="180"/>
      <c r="H3402" s="180"/>
      <c r="I3402" s="180"/>
      <c r="J3402" s="180"/>
      <c r="K3402" s="180"/>
      <c r="L3402" s="180"/>
      <c r="M3402" s="180"/>
      <c r="N3402" s="180"/>
      <c r="O3402" s="180"/>
      <c r="P3402" s="181"/>
      <c r="Q3402" s="33"/>
      <c r="R3402" s="37" t="str">
        <f>IF(ISBLANK(AC!P3408),"",AC!P3408)</f>
        <v/>
      </c>
      <c r="S3402" s="34"/>
      <c r="T3402" s="47" t="str">
        <f>IF(NOT(ISBLANK(AC!R3408)),AC!R3408,"")</f>
        <v/>
      </c>
      <c r="U3402" s="34"/>
      <c r="V3402" s="47" t="str">
        <f>IF(NOT(ISBLANK(AC!AB3408)),IF($AA$22&gt;AC!$R$22,ROUND(ROUNDDOWN((AC!$R$22/$AA$22),4)*AC!BM3408,2),AC!BM3408),IF(AND(NOT(ISBLANK(AC!R3408)),NOT(ISERR(AC!R3408)),AC!R3408&lt;&gt;0),0,""))</f>
        <v/>
      </c>
      <c r="W3402" s="34"/>
      <c r="X3402" s="47" t="str">
        <f t="shared" si="104"/>
        <v/>
      </c>
      <c r="Z3402" s="29" t="str">
        <f>IF(NOT(ISBLANK(AC!AB3408)),AC!BM3408,"")</f>
        <v/>
      </c>
      <c r="AA3402" s="29" t="str">
        <f t="shared" si="105"/>
        <v/>
      </c>
      <c r="AB3402" s="36">
        <f>IF(V3402&lt;ROUND(0.7*AC!T3408,2),1,0)</f>
        <v>0</v>
      </c>
    </row>
    <row r="3403" spans="2:28" s="35" customFormat="1" ht="21" customHeight="1" x14ac:dyDescent="0.15">
      <c r="B3403" s="37" t="str">
        <f>IF(ISBLANK(AC!B3409),"",AC!B3409)</f>
        <v/>
      </c>
      <c r="C3403" s="32"/>
      <c r="D3403" s="179" t="str">
        <f>IF(ISBLANK(AC!D3409),"",AC!D3409)</f>
        <v/>
      </c>
      <c r="E3403" s="180"/>
      <c r="F3403" s="180"/>
      <c r="G3403" s="180"/>
      <c r="H3403" s="180"/>
      <c r="I3403" s="180"/>
      <c r="J3403" s="180"/>
      <c r="K3403" s="180"/>
      <c r="L3403" s="180"/>
      <c r="M3403" s="180"/>
      <c r="N3403" s="180"/>
      <c r="O3403" s="180"/>
      <c r="P3403" s="181"/>
      <c r="Q3403" s="33"/>
      <c r="R3403" s="37" t="str">
        <f>IF(ISBLANK(AC!P3409),"",AC!P3409)</f>
        <v/>
      </c>
      <c r="S3403" s="34"/>
      <c r="T3403" s="47" t="str">
        <f>IF(NOT(ISBLANK(AC!R3409)),AC!R3409,"")</f>
        <v/>
      </c>
      <c r="U3403" s="34"/>
      <c r="V3403" s="47" t="str">
        <f>IF(NOT(ISBLANK(AC!AB3409)),IF($AA$22&gt;AC!$R$22,ROUND(ROUNDDOWN((AC!$R$22/$AA$22),4)*AC!BM3409,2),AC!BM3409),IF(AND(NOT(ISBLANK(AC!R3409)),NOT(ISERR(AC!R3409)),AC!R3409&lt;&gt;0),0,""))</f>
        <v/>
      </c>
      <c r="W3403" s="34"/>
      <c r="X3403" s="47" t="str">
        <f t="shared" si="104"/>
        <v/>
      </c>
      <c r="Z3403" s="29" t="str">
        <f>IF(NOT(ISBLANK(AC!AB3409)),AC!BM3409,"")</f>
        <v/>
      </c>
      <c r="AA3403" s="29" t="str">
        <f t="shared" si="105"/>
        <v/>
      </c>
      <c r="AB3403" s="36">
        <f>IF(V3403&lt;ROUND(0.7*AC!T3409,2),1,0)</f>
        <v>0</v>
      </c>
    </row>
    <row r="3404" spans="2:28" s="35" customFormat="1" ht="21" customHeight="1" x14ac:dyDescent="0.15">
      <c r="B3404" s="37" t="str">
        <f>IF(ISBLANK(AC!B3410),"",AC!B3410)</f>
        <v/>
      </c>
      <c r="C3404" s="32"/>
      <c r="D3404" s="179" t="str">
        <f>IF(ISBLANK(AC!D3410),"",AC!D3410)</f>
        <v/>
      </c>
      <c r="E3404" s="180"/>
      <c r="F3404" s="180"/>
      <c r="G3404" s="180"/>
      <c r="H3404" s="180"/>
      <c r="I3404" s="180"/>
      <c r="J3404" s="180"/>
      <c r="K3404" s="180"/>
      <c r="L3404" s="180"/>
      <c r="M3404" s="180"/>
      <c r="N3404" s="180"/>
      <c r="O3404" s="180"/>
      <c r="P3404" s="181"/>
      <c r="Q3404" s="33"/>
      <c r="R3404" s="37" t="str">
        <f>IF(ISBLANK(AC!P3410),"",AC!P3410)</f>
        <v/>
      </c>
      <c r="S3404" s="34"/>
      <c r="T3404" s="47" t="str">
        <f>IF(NOT(ISBLANK(AC!R3410)),AC!R3410,"")</f>
        <v/>
      </c>
      <c r="U3404" s="34"/>
      <c r="V3404" s="47" t="str">
        <f>IF(NOT(ISBLANK(AC!AB3410)),IF($AA$22&gt;AC!$R$22,ROUND(ROUNDDOWN((AC!$R$22/$AA$22),4)*AC!BM3410,2),AC!BM3410),IF(AND(NOT(ISBLANK(AC!R3410)),NOT(ISERR(AC!R3410)),AC!R3410&lt;&gt;0),0,""))</f>
        <v/>
      </c>
      <c r="W3404" s="34"/>
      <c r="X3404" s="47" t="str">
        <f t="shared" si="104"/>
        <v/>
      </c>
      <c r="Z3404" s="29" t="str">
        <f>IF(NOT(ISBLANK(AC!AB3410)),AC!BM3410,"")</f>
        <v/>
      </c>
      <c r="AA3404" s="29" t="str">
        <f t="shared" si="105"/>
        <v/>
      </c>
      <c r="AB3404" s="36">
        <f>IF(V3404&lt;ROUND(0.7*AC!T3410,2),1,0)</f>
        <v>0</v>
      </c>
    </row>
    <row r="3405" spans="2:28" s="35" customFormat="1" ht="21" customHeight="1" x14ac:dyDescent="0.15">
      <c r="B3405" s="37" t="str">
        <f>IF(ISBLANK(AC!B3411),"",AC!B3411)</f>
        <v/>
      </c>
      <c r="C3405" s="32"/>
      <c r="D3405" s="179" t="str">
        <f>IF(ISBLANK(AC!D3411),"",AC!D3411)</f>
        <v/>
      </c>
      <c r="E3405" s="180"/>
      <c r="F3405" s="180"/>
      <c r="G3405" s="180"/>
      <c r="H3405" s="180"/>
      <c r="I3405" s="180"/>
      <c r="J3405" s="180"/>
      <c r="K3405" s="180"/>
      <c r="L3405" s="180"/>
      <c r="M3405" s="180"/>
      <c r="N3405" s="180"/>
      <c r="O3405" s="180"/>
      <c r="P3405" s="181"/>
      <c r="Q3405" s="33"/>
      <c r="R3405" s="37" t="str">
        <f>IF(ISBLANK(AC!P3411),"",AC!P3411)</f>
        <v/>
      </c>
      <c r="S3405" s="34"/>
      <c r="T3405" s="47" t="str">
        <f>IF(NOT(ISBLANK(AC!R3411)),AC!R3411,"")</f>
        <v/>
      </c>
      <c r="U3405" s="34"/>
      <c r="V3405" s="47" t="str">
        <f>IF(NOT(ISBLANK(AC!AB3411)),IF($AA$22&gt;AC!$R$22,ROUND(ROUNDDOWN((AC!$R$22/$AA$22),4)*AC!BM3411,2),AC!BM3411),IF(AND(NOT(ISBLANK(AC!R3411)),NOT(ISERR(AC!R3411)),AC!R3411&lt;&gt;0),0,""))</f>
        <v/>
      </c>
      <c r="W3405" s="34"/>
      <c r="X3405" s="47" t="str">
        <f t="shared" si="104"/>
        <v/>
      </c>
      <c r="Z3405" s="29" t="str">
        <f>IF(NOT(ISBLANK(AC!AB3411)),AC!BM3411,"")</f>
        <v/>
      </c>
      <c r="AA3405" s="29" t="str">
        <f t="shared" si="105"/>
        <v/>
      </c>
      <c r="AB3405" s="36">
        <f>IF(V3405&lt;ROUND(0.7*AC!T3411,2),1,0)</f>
        <v>0</v>
      </c>
    </row>
    <row r="3406" spans="2:28" s="35" customFormat="1" ht="21" customHeight="1" x14ac:dyDescent="0.15">
      <c r="B3406" s="37" t="str">
        <f>IF(ISBLANK(AC!B3412),"",AC!B3412)</f>
        <v/>
      </c>
      <c r="C3406" s="32"/>
      <c r="D3406" s="179" t="str">
        <f>IF(ISBLANK(AC!D3412),"",AC!D3412)</f>
        <v/>
      </c>
      <c r="E3406" s="180"/>
      <c r="F3406" s="180"/>
      <c r="G3406" s="180"/>
      <c r="H3406" s="180"/>
      <c r="I3406" s="180"/>
      <c r="J3406" s="180"/>
      <c r="K3406" s="180"/>
      <c r="L3406" s="180"/>
      <c r="M3406" s="180"/>
      <c r="N3406" s="180"/>
      <c r="O3406" s="180"/>
      <c r="P3406" s="181"/>
      <c r="Q3406" s="33"/>
      <c r="R3406" s="37" t="str">
        <f>IF(ISBLANK(AC!P3412),"",AC!P3412)</f>
        <v/>
      </c>
      <c r="S3406" s="34"/>
      <c r="T3406" s="47" t="str">
        <f>IF(NOT(ISBLANK(AC!R3412)),AC!R3412,"")</f>
        <v/>
      </c>
      <c r="U3406" s="34"/>
      <c r="V3406" s="47" t="str">
        <f>IF(NOT(ISBLANK(AC!AB3412)),IF($AA$22&gt;AC!$R$22,ROUND(ROUNDDOWN((AC!$R$22/$AA$22),4)*AC!BM3412,2),AC!BM3412),IF(AND(NOT(ISBLANK(AC!R3412)),NOT(ISERR(AC!R3412)),AC!R3412&lt;&gt;0),0,""))</f>
        <v/>
      </c>
      <c r="W3406" s="34"/>
      <c r="X3406" s="47" t="str">
        <f t="shared" si="104"/>
        <v/>
      </c>
      <c r="Z3406" s="29" t="str">
        <f>IF(NOT(ISBLANK(AC!AB3412)),AC!BM3412,"")</f>
        <v/>
      </c>
      <c r="AA3406" s="29" t="str">
        <f t="shared" si="105"/>
        <v/>
      </c>
      <c r="AB3406" s="36">
        <f>IF(V3406&lt;ROUND(0.7*AC!T3412,2),1,0)</f>
        <v>0</v>
      </c>
    </row>
    <row r="3407" spans="2:28" s="35" customFormat="1" ht="21" customHeight="1" x14ac:dyDescent="0.15">
      <c r="B3407" s="37" t="str">
        <f>IF(ISBLANK(AC!B3413),"",AC!B3413)</f>
        <v/>
      </c>
      <c r="C3407" s="32"/>
      <c r="D3407" s="179" t="str">
        <f>IF(ISBLANK(AC!D3413),"",AC!D3413)</f>
        <v/>
      </c>
      <c r="E3407" s="180"/>
      <c r="F3407" s="180"/>
      <c r="G3407" s="180"/>
      <c r="H3407" s="180"/>
      <c r="I3407" s="180"/>
      <c r="J3407" s="180"/>
      <c r="K3407" s="180"/>
      <c r="L3407" s="180"/>
      <c r="M3407" s="180"/>
      <c r="N3407" s="180"/>
      <c r="O3407" s="180"/>
      <c r="P3407" s="181"/>
      <c r="Q3407" s="33"/>
      <c r="R3407" s="37" t="str">
        <f>IF(ISBLANK(AC!P3413),"",AC!P3413)</f>
        <v/>
      </c>
      <c r="S3407" s="34"/>
      <c r="T3407" s="47" t="str">
        <f>IF(NOT(ISBLANK(AC!R3413)),AC!R3413,"")</f>
        <v/>
      </c>
      <c r="U3407" s="34"/>
      <c r="V3407" s="47" t="str">
        <f>IF(NOT(ISBLANK(AC!AB3413)),IF($AA$22&gt;AC!$R$22,ROUND(ROUNDDOWN((AC!$R$22/$AA$22),4)*AC!BM3413,2),AC!BM3413),IF(AND(NOT(ISBLANK(AC!R3413)),NOT(ISERR(AC!R3413)),AC!R3413&lt;&gt;0),0,""))</f>
        <v/>
      </c>
      <c r="W3407" s="34"/>
      <c r="X3407" s="47" t="str">
        <f t="shared" si="104"/>
        <v/>
      </c>
      <c r="Z3407" s="29" t="str">
        <f>IF(NOT(ISBLANK(AC!AB3413)),AC!BM3413,"")</f>
        <v/>
      </c>
      <c r="AA3407" s="29" t="str">
        <f t="shared" si="105"/>
        <v/>
      </c>
      <c r="AB3407" s="36">
        <f>IF(V3407&lt;ROUND(0.7*AC!T3413,2),1,0)</f>
        <v>0</v>
      </c>
    </row>
    <row r="3408" spans="2:28" s="35" customFormat="1" ht="21" customHeight="1" x14ac:dyDescent="0.15">
      <c r="B3408" s="37" t="str">
        <f>IF(ISBLANK(AC!B3414),"",AC!B3414)</f>
        <v/>
      </c>
      <c r="C3408" s="32"/>
      <c r="D3408" s="179" t="str">
        <f>IF(ISBLANK(AC!D3414),"",AC!D3414)</f>
        <v/>
      </c>
      <c r="E3408" s="180"/>
      <c r="F3408" s="180"/>
      <c r="G3408" s="180"/>
      <c r="H3408" s="180"/>
      <c r="I3408" s="180"/>
      <c r="J3408" s="180"/>
      <c r="K3408" s="180"/>
      <c r="L3408" s="180"/>
      <c r="M3408" s="180"/>
      <c r="N3408" s="180"/>
      <c r="O3408" s="180"/>
      <c r="P3408" s="181"/>
      <c r="Q3408" s="33"/>
      <c r="R3408" s="37" t="str">
        <f>IF(ISBLANK(AC!P3414),"",AC!P3414)</f>
        <v/>
      </c>
      <c r="S3408" s="34"/>
      <c r="T3408" s="47" t="str">
        <f>IF(NOT(ISBLANK(AC!R3414)),AC!R3414,"")</f>
        <v/>
      </c>
      <c r="U3408" s="34"/>
      <c r="V3408" s="47" t="str">
        <f>IF(NOT(ISBLANK(AC!AB3414)),IF($AA$22&gt;AC!$R$22,ROUND(ROUNDDOWN((AC!$R$22/$AA$22),4)*AC!BM3414,2),AC!BM3414),IF(AND(NOT(ISBLANK(AC!R3414)),NOT(ISERR(AC!R3414)),AC!R3414&lt;&gt;0),0,""))</f>
        <v/>
      </c>
      <c r="W3408" s="34"/>
      <c r="X3408" s="47" t="str">
        <f t="shared" si="104"/>
        <v/>
      </c>
      <c r="Z3408" s="29" t="str">
        <f>IF(NOT(ISBLANK(AC!AB3414)),AC!BM3414,"")</f>
        <v/>
      </c>
      <c r="AA3408" s="29" t="str">
        <f t="shared" si="105"/>
        <v/>
      </c>
      <c r="AB3408" s="36">
        <f>IF(V3408&lt;ROUND(0.7*AC!T3414,2),1,0)</f>
        <v>0</v>
      </c>
    </row>
    <row r="3409" spans="2:28" s="35" customFormat="1" ht="21" customHeight="1" x14ac:dyDescent="0.15">
      <c r="B3409" s="37" t="str">
        <f>IF(ISBLANK(AC!B3415),"",AC!B3415)</f>
        <v/>
      </c>
      <c r="C3409" s="32"/>
      <c r="D3409" s="179" t="str">
        <f>IF(ISBLANK(AC!D3415),"",AC!D3415)</f>
        <v/>
      </c>
      <c r="E3409" s="180"/>
      <c r="F3409" s="180"/>
      <c r="G3409" s="180"/>
      <c r="H3409" s="180"/>
      <c r="I3409" s="180"/>
      <c r="J3409" s="180"/>
      <c r="K3409" s="180"/>
      <c r="L3409" s="180"/>
      <c r="M3409" s="180"/>
      <c r="N3409" s="180"/>
      <c r="O3409" s="180"/>
      <c r="P3409" s="181"/>
      <c r="Q3409" s="33"/>
      <c r="R3409" s="37" t="str">
        <f>IF(ISBLANK(AC!P3415),"",AC!P3415)</f>
        <v/>
      </c>
      <c r="S3409" s="34"/>
      <c r="T3409" s="47" t="str">
        <f>IF(NOT(ISBLANK(AC!R3415)),AC!R3415,"")</f>
        <v/>
      </c>
      <c r="U3409" s="34"/>
      <c r="V3409" s="47" t="str">
        <f>IF(NOT(ISBLANK(AC!AB3415)),IF($AA$22&gt;AC!$R$22,ROUND(ROUNDDOWN((AC!$R$22/$AA$22),4)*AC!BM3415,2),AC!BM3415),IF(AND(NOT(ISBLANK(AC!R3415)),NOT(ISERR(AC!R3415)),AC!R3415&lt;&gt;0),0,""))</f>
        <v/>
      </c>
      <c r="W3409" s="34"/>
      <c r="X3409" s="47" t="str">
        <f t="shared" si="104"/>
        <v/>
      </c>
      <c r="Z3409" s="29" t="str">
        <f>IF(NOT(ISBLANK(AC!AB3415)),AC!BM3415,"")</f>
        <v/>
      </c>
      <c r="AA3409" s="29" t="str">
        <f t="shared" si="105"/>
        <v/>
      </c>
      <c r="AB3409" s="36">
        <f>IF(V3409&lt;ROUND(0.7*AC!T3415,2),1,0)</f>
        <v>0</v>
      </c>
    </row>
    <row r="3410" spans="2:28" s="35" customFormat="1" ht="21" customHeight="1" x14ac:dyDescent="0.15">
      <c r="B3410" s="37" t="str">
        <f>IF(ISBLANK(AC!B3416),"",AC!B3416)</f>
        <v/>
      </c>
      <c r="C3410" s="32"/>
      <c r="D3410" s="179" t="str">
        <f>IF(ISBLANK(AC!D3416),"",AC!D3416)</f>
        <v/>
      </c>
      <c r="E3410" s="180"/>
      <c r="F3410" s="180"/>
      <c r="G3410" s="180"/>
      <c r="H3410" s="180"/>
      <c r="I3410" s="180"/>
      <c r="J3410" s="180"/>
      <c r="K3410" s="180"/>
      <c r="L3410" s="180"/>
      <c r="M3410" s="180"/>
      <c r="N3410" s="180"/>
      <c r="O3410" s="180"/>
      <c r="P3410" s="181"/>
      <c r="Q3410" s="33"/>
      <c r="R3410" s="37" t="str">
        <f>IF(ISBLANK(AC!P3416),"",AC!P3416)</f>
        <v/>
      </c>
      <c r="S3410" s="34"/>
      <c r="T3410" s="47" t="str">
        <f>IF(NOT(ISBLANK(AC!R3416)),AC!R3416,"")</f>
        <v/>
      </c>
      <c r="U3410" s="34"/>
      <c r="V3410" s="47" t="str">
        <f>IF(NOT(ISBLANK(AC!AB3416)),IF($AA$22&gt;AC!$R$22,ROUND(ROUNDDOWN((AC!$R$22/$AA$22),4)*AC!BM3416,2),AC!BM3416),IF(AND(NOT(ISBLANK(AC!R3416)),NOT(ISERR(AC!R3416)),AC!R3416&lt;&gt;0),0,""))</f>
        <v/>
      </c>
      <c r="W3410" s="34"/>
      <c r="X3410" s="47" t="str">
        <f t="shared" si="104"/>
        <v/>
      </c>
      <c r="Z3410" s="29" t="str">
        <f>IF(NOT(ISBLANK(AC!AB3416)),AC!BM3416,"")</f>
        <v/>
      </c>
      <c r="AA3410" s="29" t="str">
        <f t="shared" si="105"/>
        <v/>
      </c>
      <c r="AB3410" s="36">
        <f>IF(V3410&lt;ROUND(0.7*AC!T3416,2),1,0)</f>
        <v>0</v>
      </c>
    </row>
    <row r="3411" spans="2:28" s="35" customFormat="1" ht="21" customHeight="1" x14ac:dyDescent="0.15">
      <c r="B3411" s="37" t="str">
        <f>IF(ISBLANK(AC!B3417),"",AC!B3417)</f>
        <v/>
      </c>
      <c r="C3411" s="32"/>
      <c r="D3411" s="179" t="str">
        <f>IF(ISBLANK(AC!D3417),"",AC!D3417)</f>
        <v/>
      </c>
      <c r="E3411" s="180"/>
      <c r="F3411" s="180"/>
      <c r="G3411" s="180"/>
      <c r="H3411" s="180"/>
      <c r="I3411" s="180"/>
      <c r="J3411" s="180"/>
      <c r="K3411" s="180"/>
      <c r="L3411" s="180"/>
      <c r="M3411" s="180"/>
      <c r="N3411" s="180"/>
      <c r="O3411" s="180"/>
      <c r="P3411" s="181"/>
      <c r="Q3411" s="33"/>
      <c r="R3411" s="37" t="str">
        <f>IF(ISBLANK(AC!P3417),"",AC!P3417)</f>
        <v/>
      </c>
      <c r="S3411" s="34"/>
      <c r="T3411" s="47" t="str">
        <f>IF(NOT(ISBLANK(AC!R3417)),AC!R3417,"")</f>
        <v/>
      </c>
      <c r="U3411" s="34"/>
      <c r="V3411" s="47" t="str">
        <f>IF(NOT(ISBLANK(AC!AB3417)),IF($AA$22&gt;AC!$R$22,ROUND(ROUNDDOWN((AC!$R$22/$AA$22),4)*AC!BM3417,2),AC!BM3417),IF(AND(NOT(ISBLANK(AC!R3417)),NOT(ISERR(AC!R3417)),AC!R3417&lt;&gt;0),0,""))</f>
        <v/>
      </c>
      <c r="W3411" s="34"/>
      <c r="X3411" s="47" t="str">
        <f t="shared" si="104"/>
        <v/>
      </c>
      <c r="Z3411" s="29" t="str">
        <f>IF(NOT(ISBLANK(AC!AB3417)),AC!BM3417,"")</f>
        <v/>
      </c>
      <c r="AA3411" s="29" t="str">
        <f t="shared" si="105"/>
        <v/>
      </c>
      <c r="AB3411" s="36">
        <f>IF(V3411&lt;ROUND(0.7*AC!T3417,2),1,0)</f>
        <v>0</v>
      </c>
    </row>
    <row r="3412" spans="2:28" s="35" customFormat="1" ht="21" customHeight="1" x14ac:dyDescent="0.15">
      <c r="B3412" s="37" t="str">
        <f>IF(ISBLANK(AC!B3418),"",AC!B3418)</f>
        <v/>
      </c>
      <c r="C3412" s="32"/>
      <c r="D3412" s="179" t="str">
        <f>IF(ISBLANK(AC!D3418),"",AC!D3418)</f>
        <v/>
      </c>
      <c r="E3412" s="180"/>
      <c r="F3412" s="180"/>
      <c r="G3412" s="180"/>
      <c r="H3412" s="180"/>
      <c r="I3412" s="180"/>
      <c r="J3412" s="180"/>
      <c r="K3412" s="180"/>
      <c r="L3412" s="180"/>
      <c r="M3412" s="180"/>
      <c r="N3412" s="180"/>
      <c r="O3412" s="180"/>
      <c r="P3412" s="181"/>
      <c r="Q3412" s="33"/>
      <c r="R3412" s="37" t="str">
        <f>IF(ISBLANK(AC!P3418),"",AC!P3418)</f>
        <v/>
      </c>
      <c r="S3412" s="34"/>
      <c r="T3412" s="47" t="str">
        <f>IF(NOT(ISBLANK(AC!R3418)),AC!R3418,"")</f>
        <v/>
      </c>
      <c r="U3412" s="34"/>
      <c r="V3412" s="47" t="str">
        <f>IF(NOT(ISBLANK(AC!AB3418)),IF($AA$22&gt;AC!$R$22,ROUND(ROUNDDOWN((AC!$R$22/$AA$22),4)*AC!BM3418,2),AC!BM3418),IF(AND(NOT(ISBLANK(AC!R3418)),NOT(ISERR(AC!R3418)),AC!R3418&lt;&gt;0),0,""))</f>
        <v/>
      </c>
      <c r="W3412" s="34"/>
      <c r="X3412" s="47" t="str">
        <f t="shared" si="104"/>
        <v/>
      </c>
      <c r="Z3412" s="29" t="str">
        <f>IF(NOT(ISBLANK(AC!AB3418)),AC!BM3418,"")</f>
        <v/>
      </c>
      <c r="AA3412" s="29" t="str">
        <f t="shared" si="105"/>
        <v/>
      </c>
      <c r="AB3412" s="36">
        <f>IF(V3412&lt;ROUND(0.7*AC!T3418,2),1,0)</f>
        <v>0</v>
      </c>
    </row>
    <row r="3413" spans="2:28" s="35" customFormat="1" ht="21" customHeight="1" x14ac:dyDescent="0.15">
      <c r="B3413" s="37" t="str">
        <f>IF(ISBLANK(AC!B3419),"",AC!B3419)</f>
        <v/>
      </c>
      <c r="C3413" s="32"/>
      <c r="D3413" s="179" t="str">
        <f>IF(ISBLANK(AC!D3419),"",AC!D3419)</f>
        <v/>
      </c>
      <c r="E3413" s="180"/>
      <c r="F3413" s="180"/>
      <c r="G3413" s="180"/>
      <c r="H3413" s="180"/>
      <c r="I3413" s="180"/>
      <c r="J3413" s="180"/>
      <c r="K3413" s="180"/>
      <c r="L3413" s="180"/>
      <c r="M3413" s="180"/>
      <c r="N3413" s="180"/>
      <c r="O3413" s="180"/>
      <c r="P3413" s="181"/>
      <c r="Q3413" s="33"/>
      <c r="R3413" s="37" t="str">
        <f>IF(ISBLANK(AC!P3419),"",AC!P3419)</f>
        <v/>
      </c>
      <c r="S3413" s="34"/>
      <c r="T3413" s="47" t="str">
        <f>IF(NOT(ISBLANK(AC!R3419)),AC!R3419,"")</f>
        <v/>
      </c>
      <c r="U3413" s="34"/>
      <c r="V3413" s="47" t="str">
        <f>IF(NOT(ISBLANK(AC!AB3419)),IF($AA$22&gt;AC!$R$22,ROUND(ROUNDDOWN((AC!$R$22/$AA$22),4)*AC!BM3419,2),AC!BM3419),IF(AND(NOT(ISBLANK(AC!R3419)),NOT(ISERR(AC!R3419)),AC!R3419&lt;&gt;0),0,""))</f>
        <v/>
      </c>
      <c r="W3413" s="34"/>
      <c r="X3413" s="47" t="str">
        <f t="shared" si="104"/>
        <v/>
      </c>
      <c r="Z3413" s="29" t="str">
        <f>IF(NOT(ISBLANK(AC!AB3419)),AC!BM3419,"")</f>
        <v/>
      </c>
      <c r="AA3413" s="29" t="str">
        <f t="shared" si="105"/>
        <v/>
      </c>
      <c r="AB3413" s="36">
        <f>IF(V3413&lt;ROUND(0.7*AC!T3419,2),1,0)</f>
        <v>0</v>
      </c>
    </row>
    <row r="3414" spans="2:28" s="35" customFormat="1" ht="21" customHeight="1" x14ac:dyDescent="0.15">
      <c r="B3414" s="37" t="str">
        <f>IF(ISBLANK(AC!B3420),"",AC!B3420)</f>
        <v/>
      </c>
      <c r="C3414" s="32"/>
      <c r="D3414" s="179" t="str">
        <f>IF(ISBLANK(AC!D3420),"",AC!D3420)</f>
        <v/>
      </c>
      <c r="E3414" s="180"/>
      <c r="F3414" s="180"/>
      <c r="G3414" s="180"/>
      <c r="H3414" s="180"/>
      <c r="I3414" s="180"/>
      <c r="J3414" s="180"/>
      <c r="K3414" s="180"/>
      <c r="L3414" s="180"/>
      <c r="M3414" s="180"/>
      <c r="N3414" s="180"/>
      <c r="O3414" s="180"/>
      <c r="P3414" s="181"/>
      <c r="Q3414" s="33"/>
      <c r="R3414" s="37" t="str">
        <f>IF(ISBLANK(AC!P3420),"",AC!P3420)</f>
        <v/>
      </c>
      <c r="S3414" s="34"/>
      <c r="T3414" s="47" t="str">
        <f>IF(NOT(ISBLANK(AC!R3420)),AC!R3420,"")</f>
        <v/>
      </c>
      <c r="U3414" s="34"/>
      <c r="V3414" s="47" t="str">
        <f>IF(NOT(ISBLANK(AC!AB3420)),IF($AA$22&gt;AC!$R$22,ROUND(ROUNDDOWN((AC!$R$22/$AA$22),4)*AC!BM3420,2),AC!BM3420),IF(AND(NOT(ISBLANK(AC!R3420)),NOT(ISERR(AC!R3420)),AC!R3420&lt;&gt;0),0,""))</f>
        <v/>
      </c>
      <c r="W3414" s="34"/>
      <c r="X3414" s="47" t="str">
        <f t="shared" si="104"/>
        <v/>
      </c>
      <c r="Z3414" s="29" t="str">
        <f>IF(NOT(ISBLANK(AC!AB3420)),AC!BM3420,"")</f>
        <v/>
      </c>
      <c r="AA3414" s="29" t="str">
        <f t="shared" si="105"/>
        <v/>
      </c>
      <c r="AB3414" s="36">
        <f>IF(V3414&lt;ROUND(0.7*AC!T3420,2),1,0)</f>
        <v>0</v>
      </c>
    </row>
    <row r="3415" spans="2:28" s="35" customFormat="1" ht="21" customHeight="1" x14ac:dyDescent="0.15">
      <c r="B3415" s="37" t="str">
        <f>IF(ISBLANK(AC!B3421),"",AC!B3421)</f>
        <v/>
      </c>
      <c r="C3415" s="32"/>
      <c r="D3415" s="179" t="str">
        <f>IF(ISBLANK(AC!D3421),"",AC!D3421)</f>
        <v/>
      </c>
      <c r="E3415" s="180"/>
      <c r="F3415" s="180"/>
      <c r="G3415" s="180"/>
      <c r="H3415" s="180"/>
      <c r="I3415" s="180"/>
      <c r="J3415" s="180"/>
      <c r="K3415" s="180"/>
      <c r="L3415" s="180"/>
      <c r="M3415" s="180"/>
      <c r="N3415" s="180"/>
      <c r="O3415" s="180"/>
      <c r="P3415" s="181"/>
      <c r="Q3415" s="33"/>
      <c r="R3415" s="37" t="str">
        <f>IF(ISBLANK(AC!P3421),"",AC!P3421)</f>
        <v/>
      </c>
      <c r="S3415" s="34"/>
      <c r="T3415" s="47" t="str">
        <f>IF(NOT(ISBLANK(AC!R3421)),AC!R3421,"")</f>
        <v/>
      </c>
      <c r="U3415" s="34"/>
      <c r="V3415" s="47" t="str">
        <f>IF(NOT(ISBLANK(AC!AB3421)),IF($AA$22&gt;AC!$R$22,ROUND(ROUNDDOWN((AC!$R$22/$AA$22),4)*AC!BM3421,2),AC!BM3421),IF(AND(NOT(ISBLANK(AC!R3421)),NOT(ISERR(AC!R3421)),AC!R3421&lt;&gt;0),0,""))</f>
        <v/>
      </c>
      <c r="W3415" s="34"/>
      <c r="X3415" s="47" t="str">
        <f t="shared" si="104"/>
        <v/>
      </c>
      <c r="Z3415" s="29" t="str">
        <f>IF(NOT(ISBLANK(AC!AB3421)),AC!BM3421,"")</f>
        <v/>
      </c>
      <c r="AA3415" s="29" t="str">
        <f t="shared" si="105"/>
        <v/>
      </c>
      <c r="AB3415" s="36">
        <f>IF(V3415&lt;ROUND(0.7*AC!T3421,2),1,0)</f>
        <v>0</v>
      </c>
    </row>
    <row r="3416" spans="2:28" s="35" customFormat="1" ht="21" customHeight="1" x14ac:dyDescent="0.15">
      <c r="B3416" s="37" t="str">
        <f>IF(ISBLANK(AC!B3422),"",AC!B3422)</f>
        <v/>
      </c>
      <c r="C3416" s="32"/>
      <c r="D3416" s="179" t="str">
        <f>IF(ISBLANK(AC!D3422),"",AC!D3422)</f>
        <v/>
      </c>
      <c r="E3416" s="180"/>
      <c r="F3416" s="180"/>
      <c r="G3416" s="180"/>
      <c r="H3416" s="180"/>
      <c r="I3416" s="180"/>
      <c r="J3416" s="180"/>
      <c r="K3416" s="180"/>
      <c r="L3416" s="180"/>
      <c r="M3416" s="180"/>
      <c r="N3416" s="180"/>
      <c r="O3416" s="180"/>
      <c r="P3416" s="181"/>
      <c r="Q3416" s="33"/>
      <c r="R3416" s="37" t="str">
        <f>IF(ISBLANK(AC!P3422),"",AC!P3422)</f>
        <v/>
      </c>
      <c r="S3416" s="34"/>
      <c r="T3416" s="47" t="str">
        <f>IF(NOT(ISBLANK(AC!R3422)),AC!R3422,"")</f>
        <v/>
      </c>
      <c r="U3416" s="34"/>
      <c r="V3416" s="47" t="str">
        <f>IF(NOT(ISBLANK(AC!AB3422)),IF($AA$22&gt;AC!$R$22,ROUND(ROUNDDOWN((AC!$R$22/$AA$22),4)*AC!BM3422,2),AC!BM3422),IF(AND(NOT(ISBLANK(AC!R3422)),NOT(ISERR(AC!R3422)),AC!R3422&lt;&gt;0),0,""))</f>
        <v/>
      </c>
      <c r="W3416" s="34"/>
      <c r="X3416" s="47" t="str">
        <f t="shared" si="104"/>
        <v/>
      </c>
      <c r="Z3416" s="29" t="str">
        <f>IF(NOT(ISBLANK(AC!AB3422)),AC!BM3422,"")</f>
        <v/>
      </c>
      <c r="AA3416" s="29" t="str">
        <f t="shared" si="105"/>
        <v/>
      </c>
      <c r="AB3416" s="36">
        <f>IF(V3416&lt;ROUND(0.7*AC!T3422,2),1,0)</f>
        <v>0</v>
      </c>
    </row>
    <row r="3417" spans="2:28" s="35" customFormat="1" ht="21" customHeight="1" x14ac:dyDescent="0.15">
      <c r="B3417" s="37" t="str">
        <f>IF(ISBLANK(AC!B3423),"",AC!B3423)</f>
        <v/>
      </c>
      <c r="C3417" s="32"/>
      <c r="D3417" s="179" t="str">
        <f>IF(ISBLANK(AC!D3423),"",AC!D3423)</f>
        <v/>
      </c>
      <c r="E3417" s="180"/>
      <c r="F3417" s="180"/>
      <c r="G3417" s="180"/>
      <c r="H3417" s="180"/>
      <c r="I3417" s="180"/>
      <c r="J3417" s="180"/>
      <c r="K3417" s="180"/>
      <c r="L3417" s="180"/>
      <c r="M3417" s="180"/>
      <c r="N3417" s="180"/>
      <c r="O3417" s="180"/>
      <c r="P3417" s="181"/>
      <c r="Q3417" s="33"/>
      <c r="R3417" s="37" t="str">
        <f>IF(ISBLANK(AC!P3423),"",AC!P3423)</f>
        <v/>
      </c>
      <c r="S3417" s="34"/>
      <c r="T3417" s="47" t="str">
        <f>IF(NOT(ISBLANK(AC!R3423)),AC!R3423,"")</f>
        <v/>
      </c>
      <c r="U3417" s="34"/>
      <c r="V3417" s="47" t="str">
        <f>IF(NOT(ISBLANK(AC!AB3423)),IF($AA$22&gt;AC!$R$22,ROUND(ROUNDDOWN((AC!$R$22/$AA$22),4)*AC!BM3423,2),AC!BM3423),IF(AND(NOT(ISBLANK(AC!R3423)),NOT(ISERR(AC!R3423)),AC!R3423&lt;&gt;0),0,""))</f>
        <v/>
      </c>
      <c r="W3417" s="34"/>
      <c r="X3417" s="47" t="str">
        <f t="shared" si="104"/>
        <v/>
      </c>
      <c r="Z3417" s="29" t="str">
        <f>IF(NOT(ISBLANK(AC!AB3423)),AC!BM3423,"")</f>
        <v/>
      </c>
      <c r="AA3417" s="29" t="str">
        <f t="shared" si="105"/>
        <v/>
      </c>
      <c r="AB3417" s="36">
        <f>IF(V3417&lt;ROUND(0.7*AC!T3423,2),1,0)</f>
        <v>0</v>
      </c>
    </row>
    <row r="3418" spans="2:28" s="35" customFormat="1" ht="21" customHeight="1" x14ac:dyDescent="0.15">
      <c r="B3418" s="37" t="str">
        <f>IF(ISBLANK(AC!B3424),"",AC!B3424)</f>
        <v/>
      </c>
      <c r="C3418" s="32"/>
      <c r="D3418" s="179" t="str">
        <f>IF(ISBLANK(AC!D3424),"",AC!D3424)</f>
        <v/>
      </c>
      <c r="E3418" s="180"/>
      <c r="F3418" s="180"/>
      <c r="G3418" s="180"/>
      <c r="H3418" s="180"/>
      <c r="I3418" s="180"/>
      <c r="J3418" s="180"/>
      <c r="K3418" s="180"/>
      <c r="L3418" s="180"/>
      <c r="M3418" s="180"/>
      <c r="N3418" s="180"/>
      <c r="O3418" s="180"/>
      <c r="P3418" s="181"/>
      <c r="Q3418" s="33"/>
      <c r="R3418" s="37" t="str">
        <f>IF(ISBLANK(AC!P3424),"",AC!P3424)</f>
        <v/>
      </c>
      <c r="S3418" s="34"/>
      <c r="T3418" s="47" t="str">
        <f>IF(NOT(ISBLANK(AC!R3424)),AC!R3424,"")</f>
        <v/>
      </c>
      <c r="U3418" s="34"/>
      <c r="V3418" s="47" t="str">
        <f>IF(NOT(ISBLANK(AC!AB3424)),IF($AA$22&gt;AC!$R$22,ROUND(ROUNDDOWN((AC!$R$22/$AA$22),4)*AC!BM3424,2),AC!BM3424),IF(AND(NOT(ISBLANK(AC!R3424)),NOT(ISERR(AC!R3424)),AC!R3424&lt;&gt;0),0,""))</f>
        <v/>
      </c>
      <c r="W3418" s="34"/>
      <c r="X3418" s="47" t="str">
        <f t="shared" si="104"/>
        <v/>
      </c>
      <c r="Z3418" s="29" t="str">
        <f>IF(NOT(ISBLANK(AC!AB3424)),AC!BM3424,"")</f>
        <v/>
      </c>
      <c r="AA3418" s="29" t="str">
        <f t="shared" si="105"/>
        <v/>
      </c>
      <c r="AB3418" s="36">
        <f>IF(V3418&lt;ROUND(0.7*AC!T3424,2),1,0)</f>
        <v>0</v>
      </c>
    </row>
    <row r="3419" spans="2:28" s="35" customFormat="1" ht="21" customHeight="1" x14ac:dyDescent="0.15">
      <c r="B3419" s="37" t="str">
        <f>IF(ISBLANK(AC!B3425),"",AC!B3425)</f>
        <v/>
      </c>
      <c r="C3419" s="32"/>
      <c r="D3419" s="179" t="str">
        <f>IF(ISBLANK(AC!D3425),"",AC!D3425)</f>
        <v/>
      </c>
      <c r="E3419" s="180"/>
      <c r="F3419" s="180"/>
      <c r="G3419" s="180"/>
      <c r="H3419" s="180"/>
      <c r="I3419" s="180"/>
      <c r="J3419" s="180"/>
      <c r="K3419" s="180"/>
      <c r="L3419" s="180"/>
      <c r="M3419" s="180"/>
      <c r="N3419" s="180"/>
      <c r="O3419" s="180"/>
      <c r="P3419" s="181"/>
      <c r="Q3419" s="33"/>
      <c r="R3419" s="37" t="str">
        <f>IF(ISBLANK(AC!P3425),"",AC!P3425)</f>
        <v/>
      </c>
      <c r="S3419" s="34"/>
      <c r="T3419" s="47" t="str">
        <f>IF(NOT(ISBLANK(AC!R3425)),AC!R3425,"")</f>
        <v/>
      </c>
      <c r="U3419" s="34"/>
      <c r="V3419" s="47" t="str">
        <f>IF(NOT(ISBLANK(AC!AB3425)),IF($AA$22&gt;AC!$R$22,ROUND(ROUNDDOWN((AC!$R$22/$AA$22),4)*AC!BM3425,2),AC!BM3425),IF(AND(NOT(ISBLANK(AC!R3425)),NOT(ISERR(AC!R3425)),AC!R3425&lt;&gt;0),0,""))</f>
        <v/>
      </c>
      <c r="W3419" s="34"/>
      <c r="X3419" s="47" t="str">
        <f t="shared" si="104"/>
        <v/>
      </c>
      <c r="Z3419" s="29" t="str">
        <f>IF(NOT(ISBLANK(AC!AB3425)),AC!BM3425,"")</f>
        <v/>
      </c>
      <c r="AA3419" s="29" t="str">
        <f t="shared" si="105"/>
        <v/>
      </c>
      <c r="AB3419" s="36">
        <f>IF(V3419&lt;ROUND(0.7*AC!T3425,2),1,0)</f>
        <v>0</v>
      </c>
    </row>
    <row r="3420" spans="2:28" s="35" customFormat="1" ht="21" customHeight="1" x14ac:dyDescent="0.15">
      <c r="B3420" s="37" t="str">
        <f>IF(ISBLANK(AC!B3426),"",AC!B3426)</f>
        <v/>
      </c>
      <c r="C3420" s="32"/>
      <c r="D3420" s="179" t="str">
        <f>IF(ISBLANK(AC!D3426),"",AC!D3426)</f>
        <v/>
      </c>
      <c r="E3420" s="180"/>
      <c r="F3420" s="180"/>
      <c r="G3420" s="180"/>
      <c r="H3420" s="180"/>
      <c r="I3420" s="180"/>
      <c r="J3420" s="180"/>
      <c r="K3420" s="180"/>
      <c r="L3420" s="180"/>
      <c r="M3420" s="180"/>
      <c r="N3420" s="180"/>
      <c r="O3420" s="180"/>
      <c r="P3420" s="181"/>
      <c r="Q3420" s="33"/>
      <c r="R3420" s="37" t="str">
        <f>IF(ISBLANK(AC!P3426),"",AC!P3426)</f>
        <v/>
      </c>
      <c r="S3420" s="34"/>
      <c r="T3420" s="47" t="str">
        <f>IF(NOT(ISBLANK(AC!R3426)),AC!R3426,"")</f>
        <v/>
      </c>
      <c r="U3420" s="34"/>
      <c r="V3420" s="47" t="str">
        <f>IF(NOT(ISBLANK(AC!AB3426)),IF($AA$22&gt;AC!$R$22,ROUND(ROUNDDOWN((AC!$R$22/$AA$22),4)*AC!BM3426,2),AC!BM3426),IF(AND(NOT(ISBLANK(AC!R3426)),NOT(ISERR(AC!R3426)),AC!R3426&lt;&gt;0),0,""))</f>
        <v/>
      </c>
      <c r="W3420" s="34"/>
      <c r="X3420" s="47" t="str">
        <f t="shared" si="104"/>
        <v/>
      </c>
      <c r="Z3420" s="29" t="str">
        <f>IF(NOT(ISBLANK(AC!AB3426)),AC!BM3426,"")</f>
        <v/>
      </c>
      <c r="AA3420" s="29" t="str">
        <f t="shared" si="105"/>
        <v/>
      </c>
      <c r="AB3420" s="36">
        <f>IF(V3420&lt;ROUND(0.7*AC!T3426,2),1,0)</f>
        <v>0</v>
      </c>
    </row>
    <row r="3421" spans="2:28" s="35" customFormat="1" ht="21" customHeight="1" x14ac:dyDescent="0.15">
      <c r="B3421" s="37" t="str">
        <f>IF(ISBLANK(AC!B3427),"",AC!B3427)</f>
        <v/>
      </c>
      <c r="C3421" s="32"/>
      <c r="D3421" s="179" t="str">
        <f>IF(ISBLANK(AC!D3427),"",AC!D3427)</f>
        <v/>
      </c>
      <c r="E3421" s="180"/>
      <c r="F3421" s="180"/>
      <c r="G3421" s="180"/>
      <c r="H3421" s="180"/>
      <c r="I3421" s="180"/>
      <c r="J3421" s="180"/>
      <c r="K3421" s="180"/>
      <c r="L3421" s="180"/>
      <c r="M3421" s="180"/>
      <c r="N3421" s="180"/>
      <c r="O3421" s="180"/>
      <c r="P3421" s="181"/>
      <c r="Q3421" s="33"/>
      <c r="R3421" s="37" t="str">
        <f>IF(ISBLANK(AC!P3427),"",AC!P3427)</f>
        <v/>
      </c>
      <c r="S3421" s="34"/>
      <c r="T3421" s="47" t="str">
        <f>IF(NOT(ISBLANK(AC!R3427)),AC!R3427,"")</f>
        <v/>
      </c>
      <c r="U3421" s="34"/>
      <c r="V3421" s="47" t="str">
        <f>IF(NOT(ISBLANK(AC!AB3427)),IF($AA$22&gt;AC!$R$22,ROUND(ROUNDDOWN((AC!$R$22/$AA$22),4)*AC!BM3427,2),AC!BM3427),IF(AND(NOT(ISBLANK(AC!R3427)),NOT(ISERR(AC!R3427)),AC!R3427&lt;&gt;0),0,""))</f>
        <v/>
      </c>
      <c r="W3421" s="34"/>
      <c r="X3421" s="47" t="str">
        <f t="shared" si="104"/>
        <v/>
      </c>
      <c r="Z3421" s="29" t="str">
        <f>IF(NOT(ISBLANK(AC!AB3427)),AC!BM3427,"")</f>
        <v/>
      </c>
      <c r="AA3421" s="29" t="str">
        <f t="shared" si="105"/>
        <v/>
      </c>
      <c r="AB3421" s="36">
        <f>IF(V3421&lt;ROUND(0.7*AC!T3427,2),1,0)</f>
        <v>0</v>
      </c>
    </row>
    <row r="3422" spans="2:28" s="35" customFormat="1" ht="21" customHeight="1" x14ac:dyDescent="0.15">
      <c r="B3422" s="37" t="str">
        <f>IF(ISBLANK(AC!B3428),"",AC!B3428)</f>
        <v/>
      </c>
      <c r="C3422" s="32"/>
      <c r="D3422" s="179" t="str">
        <f>IF(ISBLANK(AC!D3428),"",AC!D3428)</f>
        <v/>
      </c>
      <c r="E3422" s="180"/>
      <c r="F3422" s="180"/>
      <c r="G3422" s="180"/>
      <c r="H3422" s="180"/>
      <c r="I3422" s="180"/>
      <c r="J3422" s="180"/>
      <c r="K3422" s="180"/>
      <c r="L3422" s="180"/>
      <c r="M3422" s="180"/>
      <c r="N3422" s="180"/>
      <c r="O3422" s="180"/>
      <c r="P3422" s="181"/>
      <c r="Q3422" s="33"/>
      <c r="R3422" s="37" t="str">
        <f>IF(ISBLANK(AC!P3428),"",AC!P3428)</f>
        <v/>
      </c>
      <c r="S3422" s="34"/>
      <c r="T3422" s="47" t="str">
        <f>IF(NOT(ISBLANK(AC!R3428)),AC!R3428,"")</f>
        <v/>
      </c>
      <c r="U3422" s="34"/>
      <c r="V3422" s="47" t="str">
        <f>IF(NOT(ISBLANK(AC!AB3428)),IF($AA$22&gt;AC!$R$22,ROUND(ROUNDDOWN((AC!$R$22/$AA$22),4)*AC!BM3428,2),AC!BM3428),IF(AND(NOT(ISBLANK(AC!R3428)),NOT(ISERR(AC!R3428)),AC!R3428&lt;&gt;0),0,""))</f>
        <v/>
      </c>
      <c r="W3422" s="34"/>
      <c r="X3422" s="47" t="str">
        <f t="shared" si="104"/>
        <v/>
      </c>
      <c r="Z3422" s="29" t="str">
        <f>IF(NOT(ISBLANK(AC!AB3428)),AC!BM3428,"")</f>
        <v/>
      </c>
      <c r="AA3422" s="29" t="str">
        <f t="shared" si="105"/>
        <v/>
      </c>
      <c r="AB3422" s="36">
        <f>IF(V3422&lt;ROUND(0.7*AC!T3428,2),1,0)</f>
        <v>0</v>
      </c>
    </row>
    <row r="3423" spans="2:28" s="35" customFormat="1" ht="21" customHeight="1" x14ac:dyDescent="0.15">
      <c r="B3423" s="37" t="str">
        <f>IF(ISBLANK(AC!B3429),"",AC!B3429)</f>
        <v/>
      </c>
      <c r="C3423" s="32"/>
      <c r="D3423" s="179" t="str">
        <f>IF(ISBLANK(AC!D3429),"",AC!D3429)</f>
        <v/>
      </c>
      <c r="E3423" s="180"/>
      <c r="F3423" s="180"/>
      <c r="G3423" s="180"/>
      <c r="H3423" s="180"/>
      <c r="I3423" s="180"/>
      <c r="J3423" s="180"/>
      <c r="K3423" s="180"/>
      <c r="L3423" s="180"/>
      <c r="M3423" s="180"/>
      <c r="N3423" s="180"/>
      <c r="O3423" s="180"/>
      <c r="P3423" s="181"/>
      <c r="Q3423" s="33"/>
      <c r="R3423" s="37" t="str">
        <f>IF(ISBLANK(AC!P3429),"",AC!P3429)</f>
        <v/>
      </c>
      <c r="S3423" s="34"/>
      <c r="T3423" s="47" t="str">
        <f>IF(NOT(ISBLANK(AC!R3429)),AC!R3429,"")</f>
        <v/>
      </c>
      <c r="U3423" s="34"/>
      <c r="V3423" s="47" t="str">
        <f>IF(NOT(ISBLANK(AC!AB3429)),IF($AA$22&gt;AC!$R$22,ROUND(ROUNDDOWN((AC!$R$22/$AA$22),4)*AC!BM3429,2),AC!BM3429),IF(AND(NOT(ISBLANK(AC!R3429)),NOT(ISERR(AC!R3429)),AC!R3429&lt;&gt;0),0,""))</f>
        <v/>
      </c>
      <c r="W3423" s="34"/>
      <c r="X3423" s="47" t="str">
        <f t="shared" si="104"/>
        <v/>
      </c>
      <c r="Z3423" s="29" t="str">
        <f>IF(NOT(ISBLANK(AC!AB3429)),AC!BM3429,"")</f>
        <v/>
      </c>
      <c r="AA3423" s="29" t="str">
        <f t="shared" si="105"/>
        <v/>
      </c>
      <c r="AB3423" s="36">
        <f>IF(V3423&lt;ROUND(0.7*AC!T3429,2),1,0)</f>
        <v>0</v>
      </c>
    </row>
    <row r="3424" spans="2:28" s="35" customFormat="1" ht="21" customHeight="1" x14ac:dyDescent="0.15">
      <c r="B3424" s="37" t="str">
        <f>IF(ISBLANK(AC!B3430),"",AC!B3430)</f>
        <v/>
      </c>
      <c r="C3424" s="32"/>
      <c r="D3424" s="179" t="str">
        <f>IF(ISBLANK(AC!D3430),"",AC!D3430)</f>
        <v/>
      </c>
      <c r="E3424" s="180"/>
      <c r="F3424" s="180"/>
      <c r="G3424" s="180"/>
      <c r="H3424" s="180"/>
      <c r="I3424" s="180"/>
      <c r="J3424" s="180"/>
      <c r="K3424" s="180"/>
      <c r="L3424" s="180"/>
      <c r="M3424" s="180"/>
      <c r="N3424" s="180"/>
      <c r="O3424" s="180"/>
      <c r="P3424" s="181"/>
      <c r="Q3424" s="33"/>
      <c r="R3424" s="37" t="str">
        <f>IF(ISBLANK(AC!P3430),"",AC!P3430)</f>
        <v/>
      </c>
      <c r="S3424" s="34"/>
      <c r="T3424" s="47" t="str">
        <f>IF(NOT(ISBLANK(AC!R3430)),AC!R3430,"")</f>
        <v/>
      </c>
      <c r="U3424" s="34"/>
      <c r="V3424" s="47" t="str">
        <f>IF(NOT(ISBLANK(AC!AB3430)),IF($AA$22&gt;AC!$R$22,ROUND(ROUNDDOWN((AC!$R$22/$AA$22),4)*AC!BM3430,2),AC!BM3430),IF(AND(NOT(ISBLANK(AC!R3430)),NOT(ISERR(AC!R3430)),AC!R3430&lt;&gt;0),0,""))</f>
        <v/>
      </c>
      <c r="W3424" s="34"/>
      <c r="X3424" s="47" t="str">
        <f t="shared" si="104"/>
        <v/>
      </c>
      <c r="Z3424" s="29" t="str">
        <f>IF(NOT(ISBLANK(AC!AB3430)),AC!BM3430,"")</f>
        <v/>
      </c>
      <c r="AA3424" s="29" t="str">
        <f t="shared" si="105"/>
        <v/>
      </c>
      <c r="AB3424" s="36">
        <f>IF(V3424&lt;ROUND(0.7*AC!T3430,2),1,0)</f>
        <v>0</v>
      </c>
    </row>
    <row r="3425" spans="2:28" s="35" customFormat="1" ht="21" customHeight="1" x14ac:dyDescent="0.15">
      <c r="B3425" s="37" t="str">
        <f>IF(ISBLANK(AC!B3431),"",AC!B3431)</f>
        <v/>
      </c>
      <c r="C3425" s="32"/>
      <c r="D3425" s="179" t="str">
        <f>IF(ISBLANK(AC!D3431),"",AC!D3431)</f>
        <v/>
      </c>
      <c r="E3425" s="180"/>
      <c r="F3425" s="180"/>
      <c r="G3425" s="180"/>
      <c r="H3425" s="180"/>
      <c r="I3425" s="180"/>
      <c r="J3425" s="180"/>
      <c r="K3425" s="180"/>
      <c r="L3425" s="180"/>
      <c r="M3425" s="180"/>
      <c r="N3425" s="180"/>
      <c r="O3425" s="180"/>
      <c r="P3425" s="181"/>
      <c r="Q3425" s="33"/>
      <c r="R3425" s="37" t="str">
        <f>IF(ISBLANK(AC!P3431),"",AC!P3431)</f>
        <v/>
      </c>
      <c r="S3425" s="34"/>
      <c r="T3425" s="47" t="str">
        <f>IF(NOT(ISBLANK(AC!R3431)),AC!R3431,"")</f>
        <v/>
      </c>
      <c r="U3425" s="34"/>
      <c r="V3425" s="47" t="str">
        <f>IF(NOT(ISBLANK(AC!AB3431)),IF($AA$22&gt;AC!$R$22,ROUND(ROUNDDOWN((AC!$R$22/$AA$22),4)*AC!BM3431,2),AC!BM3431),IF(AND(NOT(ISBLANK(AC!R3431)),NOT(ISERR(AC!R3431)),AC!R3431&lt;&gt;0),0,""))</f>
        <v/>
      </c>
      <c r="W3425" s="34"/>
      <c r="X3425" s="47" t="str">
        <f t="shared" ref="X3425:X3488" si="106">IF(ISBLANK(T3425),"",IF(ISERR(T3425*V3425),"",ROUND(T3425*V3425,2)))</f>
        <v/>
      </c>
      <c r="Z3425" s="29" t="str">
        <f>IF(NOT(ISBLANK(AC!AB3431)),AC!BM3431,"")</f>
        <v/>
      </c>
      <c r="AA3425" s="29" t="str">
        <f t="shared" ref="AA3425:AA3488" si="107">IF(ISBLANK(T3425),"",IF(ISERR(T3425*Z3425),"",ROUND(T3425*Z3425,2)))</f>
        <v/>
      </c>
      <c r="AB3425" s="36">
        <f>IF(V3425&lt;ROUND(0.7*AC!T3431,2),1,0)</f>
        <v>0</v>
      </c>
    </row>
    <row r="3426" spans="2:28" s="35" customFormat="1" ht="21" customHeight="1" x14ac:dyDescent="0.15">
      <c r="B3426" s="37" t="str">
        <f>IF(ISBLANK(AC!B3432),"",AC!B3432)</f>
        <v/>
      </c>
      <c r="C3426" s="32"/>
      <c r="D3426" s="179" t="str">
        <f>IF(ISBLANK(AC!D3432),"",AC!D3432)</f>
        <v/>
      </c>
      <c r="E3426" s="180"/>
      <c r="F3426" s="180"/>
      <c r="G3426" s="180"/>
      <c r="H3426" s="180"/>
      <c r="I3426" s="180"/>
      <c r="J3426" s="180"/>
      <c r="K3426" s="180"/>
      <c r="L3426" s="180"/>
      <c r="M3426" s="180"/>
      <c r="N3426" s="180"/>
      <c r="O3426" s="180"/>
      <c r="P3426" s="181"/>
      <c r="Q3426" s="33"/>
      <c r="R3426" s="37" t="str">
        <f>IF(ISBLANK(AC!P3432),"",AC!P3432)</f>
        <v/>
      </c>
      <c r="S3426" s="34"/>
      <c r="T3426" s="47" t="str">
        <f>IF(NOT(ISBLANK(AC!R3432)),AC!R3432,"")</f>
        <v/>
      </c>
      <c r="U3426" s="34"/>
      <c r="V3426" s="47" t="str">
        <f>IF(NOT(ISBLANK(AC!AB3432)),IF($AA$22&gt;AC!$R$22,ROUND(ROUNDDOWN((AC!$R$22/$AA$22),4)*AC!BM3432,2),AC!BM3432),IF(AND(NOT(ISBLANK(AC!R3432)),NOT(ISERR(AC!R3432)),AC!R3432&lt;&gt;0),0,""))</f>
        <v/>
      </c>
      <c r="W3426" s="34"/>
      <c r="X3426" s="47" t="str">
        <f t="shared" si="106"/>
        <v/>
      </c>
      <c r="Z3426" s="29" t="str">
        <f>IF(NOT(ISBLANK(AC!AB3432)),AC!BM3432,"")</f>
        <v/>
      </c>
      <c r="AA3426" s="29" t="str">
        <f t="shared" si="107"/>
        <v/>
      </c>
      <c r="AB3426" s="36">
        <f>IF(V3426&lt;ROUND(0.7*AC!T3432,2),1,0)</f>
        <v>0</v>
      </c>
    </row>
    <row r="3427" spans="2:28" s="35" customFormat="1" ht="21" customHeight="1" x14ac:dyDescent="0.15">
      <c r="B3427" s="37" t="str">
        <f>IF(ISBLANK(AC!B3433),"",AC!B3433)</f>
        <v/>
      </c>
      <c r="C3427" s="32"/>
      <c r="D3427" s="179" t="str">
        <f>IF(ISBLANK(AC!D3433),"",AC!D3433)</f>
        <v/>
      </c>
      <c r="E3427" s="180"/>
      <c r="F3427" s="180"/>
      <c r="G3427" s="180"/>
      <c r="H3427" s="180"/>
      <c r="I3427" s="180"/>
      <c r="J3427" s="180"/>
      <c r="K3427" s="180"/>
      <c r="L3427" s="180"/>
      <c r="M3427" s="180"/>
      <c r="N3427" s="180"/>
      <c r="O3427" s="180"/>
      <c r="P3427" s="181"/>
      <c r="Q3427" s="33"/>
      <c r="R3427" s="37" t="str">
        <f>IF(ISBLANK(AC!P3433),"",AC!P3433)</f>
        <v/>
      </c>
      <c r="S3427" s="34"/>
      <c r="T3427" s="47" t="str">
        <f>IF(NOT(ISBLANK(AC!R3433)),AC!R3433,"")</f>
        <v/>
      </c>
      <c r="U3427" s="34"/>
      <c r="V3427" s="47" t="str">
        <f>IF(NOT(ISBLANK(AC!AB3433)),IF($AA$22&gt;AC!$R$22,ROUND(ROUNDDOWN((AC!$R$22/$AA$22),4)*AC!BM3433,2),AC!BM3433),IF(AND(NOT(ISBLANK(AC!R3433)),NOT(ISERR(AC!R3433)),AC!R3433&lt;&gt;0),0,""))</f>
        <v/>
      </c>
      <c r="W3427" s="34"/>
      <c r="X3427" s="47" t="str">
        <f t="shared" si="106"/>
        <v/>
      </c>
      <c r="Z3427" s="29" t="str">
        <f>IF(NOT(ISBLANK(AC!AB3433)),AC!BM3433,"")</f>
        <v/>
      </c>
      <c r="AA3427" s="29" t="str">
        <f t="shared" si="107"/>
        <v/>
      </c>
      <c r="AB3427" s="36">
        <f>IF(V3427&lt;ROUND(0.7*AC!T3433,2),1,0)</f>
        <v>0</v>
      </c>
    </row>
    <row r="3428" spans="2:28" s="35" customFormat="1" ht="21" customHeight="1" x14ac:dyDescent="0.15">
      <c r="B3428" s="37" t="str">
        <f>IF(ISBLANK(AC!B3434),"",AC!B3434)</f>
        <v/>
      </c>
      <c r="C3428" s="32"/>
      <c r="D3428" s="179" t="str">
        <f>IF(ISBLANK(AC!D3434),"",AC!D3434)</f>
        <v/>
      </c>
      <c r="E3428" s="180"/>
      <c r="F3428" s="180"/>
      <c r="G3428" s="180"/>
      <c r="H3428" s="180"/>
      <c r="I3428" s="180"/>
      <c r="J3428" s="180"/>
      <c r="K3428" s="180"/>
      <c r="L3428" s="180"/>
      <c r="M3428" s="180"/>
      <c r="N3428" s="180"/>
      <c r="O3428" s="180"/>
      <c r="P3428" s="181"/>
      <c r="Q3428" s="33"/>
      <c r="R3428" s="37" t="str">
        <f>IF(ISBLANK(AC!P3434),"",AC!P3434)</f>
        <v/>
      </c>
      <c r="S3428" s="34"/>
      <c r="T3428" s="47" t="str">
        <f>IF(NOT(ISBLANK(AC!R3434)),AC!R3434,"")</f>
        <v/>
      </c>
      <c r="U3428" s="34"/>
      <c r="V3428" s="47" t="str">
        <f>IF(NOT(ISBLANK(AC!AB3434)),IF($AA$22&gt;AC!$R$22,ROUND(ROUNDDOWN((AC!$R$22/$AA$22),4)*AC!BM3434,2),AC!BM3434),IF(AND(NOT(ISBLANK(AC!R3434)),NOT(ISERR(AC!R3434)),AC!R3434&lt;&gt;0),0,""))</f>
        <v/>
      </c>
      <c r="W3428" s="34"/>
      <c r="X3428" s="47" t="str">
        <f t="shared" si="106"/>
        <v/>
      </c>
      <c r="Z3428" s="29" t="str">
        <f>IF(NOT(ISBLANK(AC!AB3434)),AC!BM3434,"")</f>
        <v/>
      </c>
      <c r="AA3428" s="29" t="str">
        <f t="shared" si="107"/>
        <v/>
      </c>
      <c r="AB3428" s="36">
        <f>IF(V3428&lt;ROUND(0.7*AC!T3434,2),1,0)</f>
        <v>0</v>
      </c>
    </row>
    <row r="3429" spans="2:28" s="35" customFormat="1" ht="21" customHeight="1" x14ac:dyDescent="0.15">
      <c r="B3429" s="37" t="str">
        <f>IF(ISBLANK(AC!B3435),"",AC!B3435)</f>
        <v/>
      </c>
      <c r="C3429" s="32"/>
      <c r="D3429" s="179" t="str">
        <f>IF(ISBLANK(AC!D3435),"",AC!D3435)</f>
        <v/>
      </c>
      <c r="E3429" s="180"/>
      <c r="F3429" s="180"/>
      <c r="G3429" s="180"/>
      <c r="H3429" s="180"/>
      <c r="I3429" s="180"/>
      <c r="J3429" s="180"/>
      <c r="K3429" s="180"/>
      <c r="L3429" s="180"/>
      <c r="M3429" s="180"/>
      <c r="N3429" s="180"/>
      <c r="O3429" s="180"/>
      <c r="P3429" s="181"/>
      <c r="Q3429" s="33"/>
      <c r="R3429" s="37" t="str">
        <f>IF(ISBLANK(AC!P3435),"",AC!P3435)</f>
        <v/>
      </c>
      <c r="S3429" s="34"/>
      <c r="T3429" s="47" t="str">
        <f>IF(NOT(ISBLANK(AC!R3435)),AC!R3435,"")</f>
        <v/>
      </c>
      <c r="U3429" s="34"/>
      <c r="V3429" s="47" t="str">
        <f>IF(NOT(ISBLANK(AC!AB3435)),IF($AA$22&gt;AC!$R$22,ROUND(ROUNDDOWN((AC!$R$22/$AA$22),4)*AC!BM3435,2),AC!BM3435),IF(AND(NOT(ISBLANK(AC!R3435)),NOT(ISERR(AC!R3435)),AC!R3435&lt;&gt;0),0,""))</f>
        <v/>
      </c>
      <c r="W3429" s="34"/>
      <c r="X3429" s="47" t="str">
        <f t="shared" si="106"/>
        <v/>
      </c>
      <c r="Z3429" s="29" t="str">
        <f>IF(NOT(ISBLANK(AC!AB3435)),AC!BM3435,"")</f>
        <v/>
      </c>
      <c r="AA3429" s="29" t="str">
        <f t="shared" si="107"/>
        <v/>
      </c>
      <c r="AB3429" s="36">
        <f>IF(V3429&lt;ROUND(0.7*AC!T3435,2),1,0)</f>
        <v>0</v>
      </c>
    </row>
    <row r="3430" spans="2:28" s="35" customFormat="1" ht="21" customHeight="1" x14ac:dyDescent="0.15">
      <c r="B3430" s="37" t="str">
        <f>IF(ISBLANK(AC!B3436),"",AC!B3436)</f>
        <v/>
      </c>
      <c r="C3430" s="32"/>
      <c r="D3430" s="179" t="str">
        <f>IF(ISBLANK(AC!D3436),"",AC!D3436)</f>
        <v/>
      </c>
      <c r="E3430" s="180"/>
      <c r="F3430" s="180"/>
      <c r="G3430" s="180"/>
      <c r="H3430" s="180"/>
      <c r="I3430" s="180"/>
      <c r="J3430" s="180"/>
      <c r="K3430" s="180"/>
      <c r="L3430" s="180"/>
      <c r="M3430" s="180"/>
      <c r="N3430" s="180"/>
      <c r="O3430" s="180"/>
      <c r="P3430" s="181"/>
      <c r="Q3430" s="33"/>
      <c r="R3430" s="37" t="str">
        <f>IF(ISBLANK(AC!P3436),"",AC!P3436)</f>
        <v/>
      </c>
      <c r="S3430" s="34"/>
      <c r="T3430" s="47" t="str">
        <f>IF(NOT(ISBLANK(AC!R3436)),AC!R3436,"")</f>
        <v/>
      </c>
      <c r="U3430" s="34"/>
      <c r="V3430" s="47" t="str">
        <f>IF(NOT(ISBLANK(AC!AB3436)),IF($AA$22&gt;AC!$R$22,ROUND(ROUNDDOWN((AC!$R$22/$AA$22),4)*AC!BM3436,2),AC!BM3436),IF(AND(NOT(ISBLANK(AC!R3436)),NOT(ISERR(AC!R3436)),AC!R3436&lt;&gt;0),0,""))</f>
        <v/>
      </c>
      <c r="W3430" s="34"/>
      <c r="X3430" s="47" t="str">
        <f t="shared" si="106"/>
        <v/>
      </c>
      <c r="Z3430" s="29" t="str">
        <f>IF(NOT(ISBLANK(AC!AB3436)),AC!BM3436,"")</f>
        <v/>
      </c>
      <c r="AA3430" s="29" t="str">
        <f t="shared" si="107"/>
        <v/>
      </c>
      <c r="AB3430" s="36">
        <f>IF(V3430&lt;ROUND(0.7*AC!T3436,2),1,0)</f>
        <v>0</v>
      </c>
    </row>
    <row r="3431" spans="2:28" s="35" customFormat="1" ht="21" customHeight="1" x14ac:dyDescent="0.15">
      <c r="B3431" s="37" t="str">
        <f>IF(ISBLANK(AC!B3437),"",AC!B3437)</f>
        <v/>
      </c>
      <c r="C3431" s="32"/>
      <c r="D3431" s="179" t="str">
        <f>IF(ISBLANK(AC!D3437),"",AC!D3437)</f>
        <v/>
      </c>
      <c r="E3431" s="180"/>
      <c r="F3431" s="180"/>
      <c r="G3431" s="180"/>
      <c r="H3431" s="180"/>
      <c r="I3431" s="180"/>
      <c r="J3431" s="180"/>
      <c r="K3431" s="180"/>
      <c r="L3431" s="180"/>
      <c r="M3431" s="180"/>
      <c r="N3431" s="180"/>
      <c r="O3431" s="180"/>
      <c r="P3431" s="181"/>
      <c r="Q3431" s="33"/>
      <c r="R3431" s="37" t="str">
        <f>IF(ISBLANK(AC!P3437),"",AC!P3437)</f>
        <v/>
      </c>
      <c r="S3431" s="34"/>
      <c r="T3431" s="47" t="str">
        <f>IF(NOT(ISBLANK(AC!R3437)),AC!R3437,"")</f>
        <v/>
      </c>
      <c r="U3431" s="34"/>
      <c r="V3431" s="47" t="str">
        <f>IF(NOT(ISBLANK(AC!AB3437)),IF($AA$22&gt;AC!$R$22,ROUND(ROUNDDOWN((AC!$R$22/$AA$22),4)*AC!BM3437,2),AC!BM3437),IF(AND(NOT(ISBLANK(AC!R3437)),NOT(ISERR(AC!R3437)),AC!R3437&lt;&gt;0),0,""))</f>
        <v/>
      </c>
      <c r="W3431" s="34"/>
      <c r="X3431" s="47" t="str">
        <f t="shared" si="106"/>
        <v/>
      </c>
      <c r="Z3431" s="29" t="str">
        <f>IF(NOT(ISBLANK(AC!AB3437)),AC!BM3437,"")</f>
        <v/>
      </c>
      <c r="AA3431" s="29" t="str">
        <f t="shared" si="107"/>
        <v/>
      </c>
      <c r="AB3431" s="36">
        <f>IF(V3431&lt;ROUND(0.7*AC!T3437,2),1,0)</f>
        <v>0</v>
      </c>
    </row>
    <row r="3432" spans="2:28" s="35" customFormat="1" ht="21" customHeight="1" x14ac:dyDescent="0.15">
      <c r="B3432" s="37" t="str">
        <f>IF(ISBLANK(AC!B3438),"",AC!B3438)</f>
        <v/>
      </c>
      <c r="C3432" s="32"/>
      <c r="D3432" s="179" t="str">
        <f>IF(ISBLANK(AC!D3438),"",AC!D3438)</f>
        <v/>
      </c>
      <c r="E3432" s="180"/>
      <c r="F3432" s="180"/>
      <c r="G3432" s="180"/>
      <c r="H3432" s="180"/>
      <c r="I3432" s="180"/>
      <c r="J3432" s="180"/>
      <c r="K3432" s="180"/>
      <c r="L3432" s="180"/>
      <c r="M3432" s="180"/>
      <c r="N3432" s="180"/>
      <c r="O3432" s="180"/>
      <c r="P3432" s="181"/>
      <c r="Q3432" s="33"/>
      <c r="R3432" s="37" t="str">
        <f>IF(ISBLANK(AC!P3438),"",AC!P3438)</f>
        <v/>
      </c>
      <c r="S3432" s="34"/>
      <c r="T3432" s="47" t="str">
        <f>IF(NOT(ISBLANK(AC!R3438)),AC!R3438,"")</f>
        <v/>
      </c>
      <c r="U3432" s="34"/>
      <c r="V3432" s="47" t="str">
        <f>IF(NOT(ISBLANK(AC!AB3438)),IF($AA$22&gt;AC!$R$22,ROUND(ROUNDDOWN((AC!$R$22/$AA$22),4)*AC!BM3438,2),AC!BM3438),IF(AND(NOT(ISBLANK(AC!R3438)),NOT(ISERR(AC!R3438)),AC!R3438&lt;&gt;0),0,""))</f>
        <v/>
      </c>
      <c r="W3432" s="34"/>
      <c r="X3432" s="47" t="str">
        <f t="shared" si="106"/>
        <v/>
      </c>
      <c r="Z3432" s="29" t="str">
        <f>IF(NOT(ISBLANK(AC!AB3438)),AC!BM3438,"")</f>
        <v/>
      </c>
      <c r="AA3432" s="29" t="str">
        <f t="shared" si="107"/>
        <v/>
      </c>
      <c r="AB3432" s="36">
        <f>IF(V3432&lt;ROUND(0.7*AC!T3438,2),1,0)</f>
        <v>0</v>
      </c>
    </row>
    <row r="3433" spans="2:28" s="35" customFormat="1" ht="21" customHeight="1" x14ac:dyDescent="0.15">
      <c r="B3433" s="37" t="str">
        <f>IF(ISBLANK(AC!B3439),"",AC!B3439)</f>
        <v/>
      </c>
      <c r="C3433" s="32"/>
      <c r="D3433" s="179" t="str">
        <f>IF(ISBLANK(AC!D3439),"",AC!D3439)</f>
        <v/>
      </c>
      <c r="E3433" s="180"/>
      <c r="F3433" s="180"/>
      <c r="G3433" s="180"/>
      <c r="H3433" s="180"/>
      <c r="I3433" s="180"/>
      <c r="J3433" s="180"/>
      <c r="K3433" s="180"/>
      <c r="L3433" s="180"/>
      <c r="M3433" s="180"/>
      <c r="N3433" s="180"/>
      <c r="O3433" s="180"/>
      <c r="P3433" s="181"/>
      <c r="Q3433" s="33"/>
      <c r="R3433" s="37" t="str">
        <f>IF(ISBLANK(AC!P3439),"",AC!P3439)</f>
        <v/>
      </c>
      <c r="S3433" s="34"/>
      <c r="T3433" s="47" t="str">
        <f>IF(NOT(ISBLANK(AC!R3439)),AC!R3439,"")</f>
        <v/>
      </c>
      <c r="U3433" s="34"/>
      <c r="V3433" s="47" t="str">
        <f>IF(NOT(ISBLANK(AC!AB3439)),IF($AA$22&gt;AC!$R$22,ROUND(ROUNDDOWN((AC!$R$22/$AA$22),4)*AC!BM3439,2),AC!BM3439),IF(AND(NOT(ISBLANK(AC!R3439)),NOT(ISERR(AC!R3439)),AC!R3439&lt;&gt;0),0,""))</f>
        <v/>
      </c>
      <c r="W3433" s="34"/>
      <c r="X3433" s="47" t="str">
        <f t="shared" si="106"/>
        <v/>
      </c>
      <c r="Z3433" s="29" t="str">
        <f>IF(NOT(ISBLANK(AC!AB3439)),AC!BM3439,"")</f>
        <v/>
      </c>
      <c r="AA3433" s="29" t="str">
        <f t="shared" si="107"/>
        <v/>
      </c>
      <c r="AB3433" s="36">
        <f>IF(V3433&lt;ROUND(0.7*AC!T3439,2),1,0)</f>
        <v>0</v>
      </c>
    </row>
    <row r="3434" spans="2:28" s="35" customFormat="1" ht="21" customHeight="1" x14ac:dyDescent="0.15">
      <c r="B3434" s="37" t="str">
        <f>IF(ISBLANK(AC!B3440),"",AC!B3440)</f>
        <v/>
      </c>
      <c r="C3434" s="32"/>
      <c r="D3434" s="179" t="str">
        <f>IF(ISBLANK(AC!D3440),"",AC!D3440)</f>
        <v/>
      </c>
      <c r="E3434" s="180"/>
      <c r="F3434" s="180"/>
      <c r="G3434" s="180"/>
      <c r="H3434" s="180"/>
      <c r="I3434" s="180"/>
      <c r="J3434" s="180"/>
      <c r="K3434" s="180"/>
      <c r="L3434" s="180"/>
      <c r="M3434" s="180"/>
      <c r="N3434" s="180"/>
      <c r="O3434" s="180"/>
      <c r="P3434" s="181"/>
      <c r="Q3434" s="33"/>
      <c r="R3434" s="37" t="str">
        <f>IF(ISBLANK(AC!P3440),"",AC!P3440)</f>
        <v/>
      </c>
      <c r="S3434" s="34"/>
      <c r="T3434" s="47" t="str">
        <f>IF(NOT(ISBLANK(AC!R3440)),AC!R3440,"")</f>
        <v/>
      </c>
      <c r="U3434" s="34"/>
      <c r="V3434" s="47" t="str">
        <f>IF(NOT(ISBLANK(AC!AB3440)),IF($AA$22&gt;AC!$R$22,ROUND(ROUNDDOWN((AC!$R$22/$AA$22),4)*AC!BM3440,2),AC!BM3440),IF(AND(NOT(ISBLANK(AC!R3440)),NOT(ISERR(AC!R3440)),AC!R3440&lt;&gt;0),0,""))</f>
        <v/>
      </c>
      <c r="W3434" s="34"/>
      <c r="X3434" s="47" t="str">
        <f t="shared" si="106"/>
        <v/>
      </c>
      <c r="Z3434" s="29" t="str">
        <f>IF(NOT(ISBLANK(AC!AB3440)),AC!BM3440,"")</f>
        <v/>
      </c>
      <c r="AA3434" s="29" t="str">
        <f t="shared" si="107"/>
        <v/>
      </c>
      <c r="AB3434" s="36">
        <f>IF(V3434&lt;ROUND(0.7*AC!T3440,2),1,0)</f>
        <v>0</v>
      </c>
    </row>
    <row r="3435" spans="2:28" s="35" customFormat="1" ht="21" customHeight="1" x14ac:dyDescent="0.15">
      <c r="B3435" s="37" t="str">
        <f>IF(ISBLANK(AC!B3441),"",AC!B3441)</f>
        <v/>
      </c>
      <c r="C3435" s="32"/>
      <c r="D3435" s="179" t="str">
        <f>IF(ISBLANK(AC!D3441),"",AC!D3441)</f>
        <v/>
      </c>
      <c r="E3435" s="180"/>
      <c r="F3435" s="180"/>
      <c r="G3435" s="180"/>
      <c r="H3435" s="180"/>
      <c r="I3435" s="180"/>
      <c r="J3435" s="180"/>
      <c r="K3435" s="180"/>
      <c r="L3435" s="180"/>
      <c r="M3435" s="180"/>
      <c r="N3435" s="180"/>
      <c r="O3435" s="180"/>
      <c r="P3435" s="181"/>
      <c r="Q3435" s="33"/>
      <c r="R3435" s="37" t="str">
        <f>IF(ISBLANK(AC!P3441),"",AC!P3441)</f>
        <v/>
      </c>
      <c r="S3435" s="34"/>
      <c r="T3435" s="47" t="str">
        <f>IF(NOT(ISBLANK(AC!R3441)),AC!R3441,"")</f>
        <v/>
      </c>
      <c r="U3435" s="34"/>
      <c r="V3435" s="47" t="str">
        <f>IF(NOT(ISBLANK(AC!AB3441)),IF($AA$22&gt;AC!$R$22,ROUND(ROUNDDOWN((AC!$R$22/$AA$22),4)*AC!BM3441,2),AC!BM3441),IF(AND(NOT(ISBLANK(AC!R3441)),NOT(ISERR(AC!R3441)),AC!R3441&lt;&gt;0),0,""))</f>
        <v/>
      </c>
      <c r="W3435" s="34"/>
      <c r="X3435" s="47" t="str">
        <f t="shared" si="106"/>
        <v/>
      </c>
      <c r="Z3435" s="29" t="str">
        <f>IF(NOT(ISBLANK(AC!AB3441)),AC!BM3441,"")</f>
        <v/>
      </c>
      <c r="AA3435" s="29" t="str">
        <f t="shared" si="107"/>
        <v/>
      </c>
      <c r="AB3435" s="36">
        <f>IF(V3435&lt;ROUND(0.7*AC!T3441,2),1,0)</f>
        <v>0</v>
      </c>
    </row>
    <row r="3436" spans="2:28" s="35" customFormat="1" ht="21" customHeight="1" x14ac:dyDescent="0.15">
      <c r="B3436" s="37" t="str">
        <f>IF(ISBLANK(AC!B3442),"",AC!B3442)</f>
        <v/>
      </c>
      <c r="C3436" s="32"/>
      <c r="D3436" s="179" t="str">
        <f>IF(ISBLANK(AC!D3442),"",AC!D3442)</f>
        <v/>
      </c>
      <c r="E3436" s="180"/>
      <c r="F3436" s="180"/>
      <c r="G3436" s="180"/>
      <c r="H3436" s="180"/>
      <c r="I3436" s="180"/>
      <c r="J3436" s="180"/>
      <c r="K3436" s="180"/>
      <c r="L3436" s="180"/>
      <c r="M3436" s="180"/>
      <c r="N3436" s="180"/>
      <c r="O3436" s="180"/>
      <c r="P3436" s="181"/>
      <c r="Q3436" s="33"/>
      <c r="R3436" s="37" t="str">
        <f>IF(ISBLANK(AC!P3442),"",AC!P3442)</f>
        <v/>
      </c>
      <c r="S3436" s="34"/>
      <c r="T3436" s="47" t="str">
        <f>IF(NOT(ISBLANK(AC!R3442)),AC!R3442,"")</f>
        <v/>
      </c>
      <c r="U3436" s="34"/>
      <c r="V3436" s="47" t="str">
        <f>IF(NOT(ISBLANK(AC!AB3442)),IF($AA$22&gt;AC!$R$22,ROUND(ROUNDDOWN((AC!$R$22/$AA$22),4)*AC!BM3442,2),AC!BM3442),IF(AND(NOT(ISBLANK(AC!R3442)),NOT(ISERR(AC!R3442)),AC!R3442&lt;&gt;0),0,""))</f>
        <v/>
      </c>
      <c r="W3436" s="34"/>
      <c r="X3436" s="47" t="str">
        <f t="shared" si="106"/>
        <v/>
      </c>
      <c r="Z3436" s="29" t="str">
        <f>IF(NOT(ISBLANK(AC!AB3442)),AC!BM3442,"")</f>
        <v/>
      </c>
      <c r="AA3436" s="29" t="str">
        <f t="shared" si="107"/>
        <v/>
      </c>
      <c r="AB3436" s="36">
        <f>IF(V3436&lt;ROUND(0.7*AC!T3442,2),1,0)</f>
        <v>0</v>
      </c>
    </row>
    <row r="3437" spans="2:28" s="35" customFormat="1" ht="21" customHeight="1" x14ac:dyDescent="0.15">
      <c r="B3437" s="37" t="str">
        <f>IF(ISBLANK(AC!B3443),"",AC!B3443)</f>
        <v/>
      </c>
      <c r="C3437" s="32"/>
      <c r="D3437" s="179" t="str">
        <f>IF(ISBLANK(AC!D3443),"",AC!D3443)</f>
        <v/>
      </c>
      <c r="E3437" s="180"/>
      <c r="F3437" s="180"/>
      <c r="G3437" s="180"/>
      <c r="H3437" s="180"/>
      <c r="I3437" s="180"/>
      <c r="J3437" s="180"/>
      <c r="K3437" s="180"/>
      <c r="L3437" s="180"/>
      <c r="M3437" s="180"/>
      <c r="N3437" s="180"/>
      <c r="O3437" s="180"/>
      <c r="P3437" s="181"/>
      <c r="Q3437" s="33"/>
      <c r="R3437" s="37" t="str">
        <f>IF(ISBLANK(AC!P3443),"",AC!P3443)</f>
        <v/>
      </c>
      <c r="S3437" s="34"/>
      <c r="T3437" s="47" t="str">
        <f>IF(NOT(ISBLANK(AC!R3443)),AC!R3443,"")</f>
        <v/>
      </c>
      <c r="U3437" s="34"/>
      <c r="V3437" s="47" t="str">
        <f>IF(NOT(ISBLANK(AC!AB3443)),IF($AA$22&gt;AC!$R$22,ROUND(ROUNDDOWN((AC!$R$22/$AA$22),4)*AC!BM3443,2),AC!BM3443),IF(AND(NOT(ISBLANK(AC!R3443)),NOT(ISERR(AC!R3443)),AC!R3443&lt;&gt;0),0,""))</f>
        <v/>
      </c>
      <c r="W3437" s="34"/>
      <c r="X3437" s="47" t="str">
        <f t="shared" si="106"/>
        <v/>
      </c>
      <c r="Z3437" s="29" t="str">
        <f>IF(NOT(ISBLANK(AC!AB3443)),AC!BM3443,"")</f>
        <v/>
      </c>
      <c r="AA3437" s="29" t="str">
        <f t="shared" si="107"/>
        <v/>
      </c>
      <c r="AB3437" s="36">
        <f>IF(V3437&lt;ROUND(0.7*AC!T3443,2),1,0)</f>
        <v>0</v>
      </c>
    </row>
    <row r="3438" spans="2:28" s="35" customFormat="1" ht="21" customHeight="1" x14ac:dyDescent="0.15">
      <c r="B3438" s="37" t="str">
        <f>IF(ISBLANK(AC!B3444),"",AC!B3444)</f>
        <v/>
      </c>
      <c r="C3438" s="32"/>
      <c r="D3438" s="179" t="str">
        <f>IF(ISBLANK(AC!D3444),"",AC!D3444)</f>
        <v/>
      </c>
      <c r="E3438" s="180"/>
      <c r="F3438" s="180"/>
      <c r="G3438" s="180"/>
      <c r="H3438" s="180"/>
      <c r="I3438" s="180"/>
      <c r="J3438" s="180"/>
      <c r="K3438" s="180"/>
      <c r="L3438" s="180"/>
      <c r="M3438" s="180"/>
      <c r="N3438" s="180"/>
      <c r="O3438" s="180"/>
      <c r="P3438" s="181"/>
      <c r="Q3438" s="33"/>
      <c r="R3438" s="37" t="str">
        <f>IF(ISBLANK(AC!P3444),"",AC!P3444)</f>
        <v/>
      </c>
      <c r="S3438" s="34"/>
      <c r="T3438" s="47" t="str">
        <f>IF(NOT(ISBLANK(AC!R3444)),AC!R3444,"")</f>
        <v/>
      </c>
      <c r="U3438" s="34"/>
      <c r="V3438" s="47" t="str">
        <f>IF(NOT(ISBLANK(AC!AB3444)),IF($AA$22&gt;AC!$R$22,ROUND(ROUNDDOWN((AC!$R$22/$AA$22),4)*AC!BM3444,2),AC!BM3444),IF(AND(NOT(ISBLANK(AC!R3444)),NOT(ISERR(AC!R3444)),AC!R3444&lt;&gt;0),0,""))</f>
        <v/>
      </c>
      <c r="W3438" s="34"/>
      <c r="X3438" s="47" t="str">
        <f t="shared" si="106"/>
        <v/>
      </c>
      <c r="Z3438" s="29" t="str">
        <f>IF(NOT(ISBLANK(AC!AB3444)),AC!BM3444,"")</f>
        <v/>
      </c>
      <c r="AA3438" s="29" t="str">
        <f t="shared" si="107"/>
        <v/>
      </c>
      <c r="AB3438" s="36">
        <f>IF(V3438&lt;ROUND(0.7*AC!T3444,2),1,0)</f>
        <v>0</v>
      </c>
    </row>
    <row r="3439" spans="2:28" s="35" customFormat="1" ht="21" customHeight="1" x14ac:dyDescent="0.15">
      <c r="B3439" s="37" t="str">
        <f>IF(ISBLANK(AC!B3445),"",AC!B3445)</f>
        <v/>
      </c>
      <c r="C3439" s="32"/>
      <c r="D3439" s="179" t="str">
        <f>IF(ISBLANK(AC!D3445),"",AC!D3445)</f>
        <v/>
      </c>
      <c r="E3439" s="180"/>
      <c r="F3439" s="180"/>
      <c r="G3439" s="180"/>
      <c r="H3439" s="180"/>
      <c r="I3439" s="180"/>
      <c r="J3439" s="180"/>
      <c r="K3439" s="180"/>
      <c r="L3439" s="180"/>
      <c r="M3439" s="180"/>
      <c r="N3439" s="180"/>
      <c r="O3439" s="180"/>
      <c r="P3439" s="181"/>
      <c r="Q3439" s="33"/>
      <c r="R3439" s="37" t="str">
        <f>IF(ISBLANK(AC!P3445),"",AC!P3445)</f>
        <v/>
      </c>
      <c r="S3439" s="34"/>
      <c r="T3439" s="47" t="str">
        <f>IF(NOT(ISBLANK(AC!R3445)),AC!R3445,"")</f>
        <v/>
      </c>
      <c r="U3439" s="34"/>
      <c r="V3439" s="47" t="str">
        <f>IF(NOT(ISBLANK(AC!AB3445)),IF($AA$22&gt;AC!$R$22,ROUND(ROUNDDOWN((AC!$R$22/$AA$22),4)*AC!BM3445,2),AC!BM3445),IF(AND(NOT(ISBLANK(AC!R3445)),NOT(ISERR(AC!R3445)),AC!R3445&lt;&gt;0),0,""))</f>
        <v/>
      </c>
      <c r="W3439" s="34"/>
      <c r="X3439" s="47" t="str">
        <f t="shared" si="106"/>
        <v/>
      </c>
      <c r="Z3439" s="29" t="str">
        <f>IF(NOT(ISBLANK(AC!AB3445)),AC!BM3445,"")</f>
        <v/>
      </c>
      <c r="AA3439" s="29" t="str">
        <f t="shared" si="107"/>
        <v/>
      </c>
      <c r="AB3439" s="36">
        <f>IF(V3439&lt;ROUND(0.7*AC!T3445,2),1,0)</f>
        <v>0</v>
      </c>
    </row>
    <row r="3440" spans="2:28" s="35" customFormat="1" ht="21" customHeight="1" x14ac:dyDescent="0.15">
      <c r="B3440" s="37" t="str">
        <f>IF(ISBLANK(AC!B3446),"",AC!B3446)</f>
        <v/>
      </c>
      <c r="C3440" s="32"/>
      <c r="D3440" s="179" t="str">
        <f>IF(ISBLANK(AC!D3446),"",AC!D3446)</f>
        <v/>
      </c>
      <c r="E3440" s="180"/>
      <c r="F3440" s="180"/>
      <c r="G3440" s="180"/>
      <c r="H3440" s="180"/>
      <c r="I3440" s="180"/>
      <c r="J3440" s="180"/>
      <c r="K3440" s="180"/>
      <c r="L3440" s="180"/>
      <c r="M3440" s="180"/>
      <c r="N3440" s="180"/>
      <c r="O3440" s="180"/>
      <c r="P3440" s="181"/>
      <c r="Q3440" s="33"/>
      <c r="R3440" s="37" t="str">
        <f>IF(ISBLANK(AC!P3446),"",AC!P3446)</f>
        <v/>
      </c>
      <c r="S3440" s="34"/>
      <c r="T3440" s="47" t="str">
        <f>IF(NOT(ISBLANK(AC!R3446)),AC!R3446,"")</f>
        <v/>
      </c>
      <c r="U3440" s="34"/>
      <c r="V3440" s="47" t="str">
        <f>IF(NOT(ISBLANK(AC!AB3446)),IF($AA$22&gt;AC!$R$22,ROUND(ROUNDDOWN((AC!$R$22/$AA$22),4)*AC!BM3446,2),AC!BM3446),IF(AND(NOT(ISBLANK(AC!R3446)),NOT(ISERR(AC!R3446)),AC!R3446&lt;&gt;0),0,""))</f>
        <v/>
      </c>
      <c r="W3440" s="34"/>
      <c r="X3440" s="47" t="str">
        <f t="shared" si="106"/>
        <v/>
      </c>
      <c r="Z3440" s="29" t="str">
        <f>IF(NOT(ISBLANK(AC!AB3446)),AC!BM3446,"")</f>
        <v/>
      </c>
      <c r="AA3440" s="29" t="str">
        <f t="shared" si="107"/>
        <v/>
      </c>
      <c r="AB3440" s="36">
        <f>IF(V3440&lt;ROUND(0.7*AC!T3446,2),1,0)</f>
        <v>0</v>
      </c>
    </row>
    <row r="3441" spans="2:28" s="35" customFormat="1" ht="21" customHeight="1" x14ac:dyDescent="0.15">
      <c r="B3441" s="37" t="str">
        <f>IF(ISBLANK(AC!B3447),"",AC!B3447)</f>
        <v/>
      </c>
      <c r="C3441" s="32"/>
      <c r="D3441" s="179" t="str">
        <f>IF(ISBLANK(AC!D3447),"",AC!D3447)</f>
        <v/>
      </c>
      <c r="E3441" s="180"/>
      <c r="F3441" s="180"/>
      <c r="G3441" s="180"/>
      <c r="H3441" s="180"/>
      <c r="I3441" s="180"/>
      <c r="J3441" s="180"/>
      <c r="K3441" s="180"/>
      <c r="L3441" s="180"/>
      <c r="M3441" s="180"/>
      <c r="N3441" s="180"/>
      <c r="O3441" s="180"/>
      <c r="P3441" s="181"/>
      <c r="Q3441" s="33"/>
      <c r="R3441" s="37" t="str">
        <f>IF(ISBLANK(AC!P3447),"",AC!P3447)</f>
        <v/>
      </c>
      <c r="S3441" s="34"/>
      <c r="T3441" s="47" t="str">
        <f>IF(NOT(ISBLANK(AC!R3447)),AC!R3447,"")</f>
        <v/>
      </c>
      <c r="U3441" s="34"/>
      <c r="V3441" s="47" t="str">
        <f>IF(NOT(ISBLANK(AC!AB3447)),IF($AA$22&gt;AC!$R$22,ROUND(ROUNDDOWN((AC!$R$22/$AA$22),4)*AC!BM3447,2),AC!BM3447),IF(AND(NOT(ISBLANK(AC!R3447)),NOT(ISERR(AC!R3447)),AC!R3447&lt;&gt;0),0,""))</f>
        <v/>
      </c>
      <c r="W3441" s="34"/>
      <c r="X3441" s="47" t="str">
        <f t="shared" si="106"/>
        <v/>
      </c>
      <c r="Z3441" s="29" t="str">
        <f>IF(NOT(ISBLANK(AC!AB3447)),AC!BM3447,"")</f>
        <v/>
      </c>
      <c r="AA3441" s="29" t="str">
        <f t="shared" si="107"/>
        <v/>
      </c>
      <c r="AB3441" s="36">
        <f>IF(V3441&lt;ROUND(0.7*AC!T3447,2),1,0)</f>
        <v>0</v>
      </c>
    </row>
    <row r="3442" spans="2:28" s="35" customFormat="1" ht="21" customHeight="1" x14ac:dyDescent="0.15">
      <c r="B3442" s="37" t="str">
        <f>IF(ISBLANK(AC!B3448),"",AC!B3448)</f>
        <v/>
      </c>
      <c r="C3442" s="32"/>
      <c r="D3442" s="179" t="str">
        <f>IF(ISBLANK(AC!D3448),"",AC!D3448)</f>
        <v/>
      </c>
      <c r="E3442" s="180"/>
      <c r="F3442" s="180"/>
      <c r="G3442" s="180"/>
      <c r="H3442" s="180"/>
      <c r="I3442" s="180"/>
      <c r="J3442" s="180"/>
      <c r="K3442" s="180"/>
      <c r="L3442" s="180"/>
      <c r="M3442" s="180"/>
      <c r="N3442" s="180"/>
      <c r="O3442" s="180"/>
      <c r="P3442" s="181"/>
      <c r="Q3442" s="33"/>
      <c r="R3442" s="37" t="str">
        <f>IF(ISBLANK(AC!P3448),"",AC!P3448)</f>
        <v/>
      </c>
      <c r="S3442" s="34"/>
      <c r="T3442" s="47" t="str">
        <f>IF(NOT(ISBLANK(AC!R3448)),AC!R3448,"")</f>
        <v/>
      </c>
      <c r="U3442" s="34"/>
      <c r="V3442" s="47" t="str">
        <f>IF(NOT(ISBLANK(AC!AB3448)),IF($AA$22&gt;AC!$R$22,ROUND(ROUNDDOWN((AC!$R$22/$AA$22),4)*AC!BM3448,2),AC!BM3448),IF(AND(NOT(ISBLANK(AC!R3448)),NOT(ISERR(AC!R3448)),AC!R3448&lt;&gt;0),0,""))</f>
        <v/>
      </c>
      <c r="W3442" s="34"/>
      <c r="X3442" s="47" t="str">
        <f t="shared" si="106"/>
        <v/>
      </c>
      <c r="Z3442" s="29" t="str">
        <f>IF(NOT(ISBLANK(AC!AB3448)),AC!BM3448,"")</f>
        <v/>
      </c>
      <c r="AA3442" s="29" t="str">
        <f t="shared" si="107"/>
        <v/>
      </c>
      <c r="AB3442" s="36">
        <f>IF(V3442&lt;ROUND(0.7*AC!T3448,2),1,0)</f>
        <v>0</v>
      </c>
    </row>
    <row r="3443" spans="2:28" s="35" customFormat="1" ht="21" customHeight="1" x14ac:dyDescent="0.15">
      <c r="B3443" s="37" t="str">
        <f>IF(ISBLANK(AC!B3449),"",AC!B3449)</f>
        <v/>
      </c>
      <c r="C3443" s="32"/>
      <c r="D3443" s="179" t="str">
        <f>IF(ISBLANK(AC!D3449),"",AC!D3449)</f>
        <v/>
      </c>
      <c r="E3443" s="180"/>
      <c r="F3443" s="180"/>
      <c r="G3443" s="180"/>
      <c r="H3443" s="180"/>
      <c r="I3443" s="180"/>
      <c r="J3443" s="180"/>
      <c r="K3443" s="180"/>
      <c r="L3443" s="180"/>
      <c r="M3443" s="180"/>
      <c r="N3443" s="180"/>
      <c r="O3443" s="180"/>
      <c r="P3443" s="181"/>
      <c r="Q3443" s="33"/>
      <c r="R3443" s="37" t="str">
        <f>IF(ISBLANK(AC!P3449),"",AC!P3449)</f>
        <v/>
      </c>
      <c r="S3443" s="34"/>
      <c r="T3443" s="47" t="str">
        <f>IF(NOT(ISBLANK(AC!R3449)),AC!R3449,"")</f>
        <v/>
      </c>
      <c r="U3443" s="34"/>
      <c r="V3443" s="47" t="str">
        <f>IF(NOT(ISBLANK(AC!AB3449)),IF($AA$22&gt;AC!$R$22,ROUND(ROUNDDOWN((AC!$R$22/$AA$22),4)*AC!BM3449,2),AC!BM3449),IF(AND(NOT(ISBLANK(AC!R3449)),NOT(ISERR(AC!R3449)),AC!R3449&lt;&gt;0),0,""))</f>
        <v/>
      </c>
      <c r="W3443" s="34"/>
      <c r="X3443" s="47" t="str">
        <f t="shared" si="106"/>
        <v/>
      </c>
      <c r="Z3443" s="29" t="str">
        <f>IF(NOT(ISBLANK(AC!AB3449)),AC!BM3449,"")</f>
        <v/>
      </c>
      <c r="AA3443" s="29" t="str">
        <f t="shared" si="107"/>
        <v/>
      </c>
      <c r="AB3443" s="36">
        <f>IF(V3443&lt;ROUND(0.7*AC!T3449,2),1,0)</f>
        <v>0</v>
      </c>
    </row>
    <row r="3444" spans="2:28" s="35" customFormat="1" ht="21" customHeight="1" x14ac:dyDescent="0.15">
      <c r="B3444" s="37" t="str">
        <f>IF(ISBLANK(AC!B3450),"",AC!B3450)</f>
        <v/>
      </c>
      <c r="C3444" s="32"/>
      <c r="D3444" s="179" t="str">
        <f>IF(ISBLANK(AC!D3450),"",AC!D3450)</f>
        <v/>
      </c>
      <c r="E3444" s="180"/>
      <c r="F3444" s="180"/>
      <c r="G3444" s="180"/>
      <c r="H3444" s="180"/>
      <c r="I3444" s="180"/>
      <c r="J3444" s="180"/>
      <c r="K3444" s="180"/>
      <c r="L3444" s="180"/>
      <c r="M3444" s="180"/>
      <c r="N3444" s="180"/>
      <c r="O3444" s="180"/>
      <c r="P3444" s="181"/>
      <c r="Q3444" s="33"/>
      <c r="R3444" s="37" t="str">
        <f>IF(ISBLANK(AC!P3450),"",AC!P3450)</f>
        <v/>
      </c>
      <c r="S3444" s="34"/>
      <c r="T3444" s="47" t="str">
        <f>IF(NOT(ISBLANK(AC!R3450)),AC!R3450,"")</f>
        <v/>
      </c>
      <c r="U3444" s="34"/>
      <c r="V3444" s="47" t="str">
        <f>IF(NOT(ISBLANK(AC!AB3450)),IF($AA$22&gt;AC!$R$22,ROUND(ROUNDDOWN((AC!$R$22/$AA$22),4)*AC!BM3450,2),AC!BM3450),IF(AND(NOT(ISBLANK(AC!R3450)),NOT(ISERR(AC!R3450)),AC!R3450&lt;&gt;0),0,""))</f>
        <v/>
      </c>
      <c r="W3444" s="34"/>
      <c r="X3444" s="47" t="str">
        <f t="shared" si="106"/>
        <v/>
      </c>
      <c r="Z3444" s="29" t="str">
        <f>IF(NOT(ISBLANK(AC!AB3450)),AC!BM3450,"")</f>
        <v/>
      </c>
      <c r="AA3444" s="29" t="str">
        <f t="shared" si="107"/>
        <v/>
      </c>
      <c r="AB3444" s="36">
        <f>IF(V3444&lt;ROUND(0.7*AC!T3450,2),1,0)</f>
        <v>0</v>
      </c>
    </row>
    <row r="3445" spans="2:28" s="35" customFormat="1" ht="21" customHeight="1" x14ac:dyDescent="0.15">
      <c r="B3445" s="37" t="str">
        <f>IF(ISBLANK(AC!B3451),"",AC!B3451)</f>
        <v/>
      </c>
      <c r="C3445" s="32"/>
      <c r="D3445" s="179" t="str">
        <f>IF(ISBLANK(AC!D3451),"",AC!D3451)</f>
        <v/>
      </c>
      <c r="E3445" s="180"/>
      <c r="F3445" s="180"/>
      <c r="G3445" s="180"/>
      <c r="H3445" s="180"/>
      <c r="I3445" s="180"/>
      <c r="J3445" s="180"/>
      <c r="K3445" s="180"/>
      <c r="L3445" s="180"/>
      <c r="M3445" s="180"/>
      <c r="N3445" s="180"/>
      <c r="O3445" s="180"/>
      <c r="P3445" s="181"/>
      <c r="Q3445" s="33"/>
      <c r="R3445" s="37" t="str">
        <f>IF(ISBLANK(AC!P3451),"",AC!P3451)</f>
        <v/>
      </c>
      <c r="S3445" s="34"/>
      <c r="T3445" s="47" t="str">
        <f>IF(NOT(ISBLANK(AC!R3451)),AC!R3451,"")</f>
        <v/>
      </c>
      <c r="U3445" s="34"/>
      <c r="V3445" s="47" t="str">
        <f>IF(NOT(ISBLANK(AC!AB3451)),IF($AA$22&gt;AC!$R$22,ROUND(ROUNDDOWN((AC!$R$22/$AA$22),4)*AC!BM3451,2),AC!BM3451),IF(AND(NOT(ISBLANK(AC!R3451)),NOT(ISERR(AC!R3451)),AC!R3451&lt;&gt;0),0,""))</f>
        <v/>
      </c>
      <c r="W3445" s="34"/>
      <c r="X3445" s="47" t="str">
        <f t="shared" si="106"/>
        <v/>
      </c>
      <c r="Z3445" s="29" t="str">
        <f>IF(NOT(ISBLANK(AC!AB3451)),AC!BM3451,"")</f>
        <v/>
      </c>
      <c r="AA3445" s="29" t="str">
        <f t="shared" si="107"/>
        <v/>
      </c>
      <c r="AB3445" s="36">
        <f>IF(V3445&lt;ROUND(0.7*AC!T3451,2),1,0)</f>
        <v>0</v>
      </c>
    </row>
    <row r="3446" spans="2:28" s="35" customFormat="1" ht="21" customHeight="1" x14ac:dyDescent="0.15">
      <c r="B3446" s="37" t="str">
        <f>IF(ISBLANK(AC!B3452),"",AC!B3452)</f>
        <v/>
      </c>
      <c r="C3446" s="32"/>
      <c r="D3446" s="179" t="str">
        <f>IF(ISBLANK(AC!D3452),"",AC!D3452)</f>
        <v/>
      </c>
      <c r="E3446" s="180"/>
      <c r="F3446" s="180"/>
      <c r="G3446" s="180"/>
      <c r="H3446" s="180"/>
      <c r="I3446" s="180"/>
      <c r="J3446" s="180"/>
      <c r="K3446" s="180"/>
      <c r="L3446" s="180"/>
      <c r="M3446" s="180"/>
      <c r="N3446" s="180"/>
      <c r="O3446" s="180"/>
      <c r="P3446" s="181"/>
      <c r="Q3446" s="33"/>
      <c r="R3446" s="37" t="str">
        <f>IF(ISBLANK(AC!P3452),"",AC!P3452)</f>
        <v/>
      </c>
      <c r="S3446" s="34"/>
      <c r="T3446" s="47" t="str">
        <f>IF(NOT(ISBLANK(AC!R3452)),AC!R3452,"")</f>
        <v/>
      </c>
      <c r="U3446" s="34"/>
      <c r="V3446" s="47" t="str">
        <f>IF(NOT(ISBLANK(AC!AB3452)),IF($AA$22&gt;AC!$R$22,ROUND(ROUNDDOWN((AC!$R$22/$AA$22),4)*AC!BM3452,2),AC!BM3452),IF(AND(NOT(ISBLANK(AC!R3452)),NOT(ISERR(AC!R3452)),AC!R3452&lt;&gt;0),0,""))</f>
        <v/>
      </c>
      <c r="W3446" s="34"/>
      <c r="X3446" s="47" t="str">
        <f t="shared" si="106"/>
        <v/>
      </c>
      <c r="Z3446" s="29" t="str">
        <f>IF(NOT(ISBLANK(AC!AB3452)),AC!BM3452,"")</f>
        <v/>
      </c>
      <c r="AA3446" s="29" t="str">
        <f t="shared" si="107"/>
        <v/>
      </c>
      <c r="AB3446" s="36">
        <f>IF(V3446&lt;ROUND(0.7*AC!T3452,2),1,0)</f>
        <v>0</v>
      </c>
    </row>
    <row r="3447" spans="2:28" s="35" customFormat="1" ht="21" customHeight="1" x14ac:dyDescent="0.15">
      <c r="B3447" s="37" t="str">
        <f>IF(ISBLANK(AC!B3453),"",AC!B3453)</f>
        <v/>
      </c>
      <c r="C3447" s="32"/>
      <c r="D3447" s="179" t="str">
        <f>IF(ISBLANK(AC!D3453),"",AC!D3453)</f>
        <v/>
      </c>
      <c r="E3447" s="180"/>
      <c r="F3447" s="180"/>
      <c r="G3447" s="180"/>
      <c r="H3447" s="180"/>
      <c r="I3447" s="180"/>
      <c r="J3447" s="180"/>
      <c r="K3447" s="180"/>
      <c r="L3447" s="180"/>
      <c r="M3447" s="180"/>
      <c r="N3447" s="180"/>
      <c r="O3447" s="180"/>
      <c r="P3447" s="181"/>
      <c r="Q3447" s="33"/>
      <c r="R3447" s="37" t="str">
        <f>IF(ISBLANK(AC!P3453),"",AC!P3453)</f>
        <v/>
      </c>
      <c r="S3447" s="34"/>
      <c r="T3447" s="47" t="str">
        <f>IF(NOT(ISBLANK(AC!R3453)),AC!R3453,"")</f>
        <v/>
      </c>
      <c r="U3447" s="34"/>
      <c r="V3447" s="47" t="str">
        <f>IF(NOT(ISBLANK(AC!AB3453)),IF($AA$22&gt;AC!$R$22,ROUND(ROUNDDOWN((AC!$R$22/$AA$22),4)*AC!BM3453,2),AC!BM3453),IF(AND(NOT(ISBLANK(AC!R3453)),NOT(ISERR(AC!R3453)),AC!R3453&lt;&gt;0),0,""))</f>
        <v/>
      </c>
      <c r="W3447" s="34"/>
      <c r="X3447" s="47" t="str">
        <f t="shared" si="106"/>
        <v/>
      </c>
      <c r="Z3447" s="29" t="str">
        <f>IF(NOT(ISBLANK(AC!AB3453)),AC!BM3453,"")</f>
        <v/>
      </c>
      <c r="AA3447" s="29" t="str">
        <f t="shared" si="107"/>
        <v/>
      </c>
      <c r="AB3447" s="36">
        <f>IF(V3447&lt;ROUND(0.7*AC!T3453,2),1,0)</f>
        <v>0</v>
      </c>
    </row>
    <row r="3448" spans="2:28" s="35" customFormat="1" ht="21" customHeight="1" x14ac:dyDescent="0.15">
      <c r="B3448" s="37" t="str">
        <f>IF(ISBLANK(AC!B3454),"",AC!B3454)</f>
        <v/>
      </c>
      <c r="C3448" s="32"/>
      <c r="D3448" s="179" t="str">
        <f>IF(ISBLANK(AC!D3454),"",AC!D3454)</f>
        <v/>
      </c>
      <c r="E3448" s="180"/>
      <c r="F3448" s="180"/>
      <c r="G3448" s="180"/>
      <c r="H3448" s="180"/>
      <c r="I3448" s="180"/>
      <c r="J3448" s="180"/>
      <c r="K3448" s="180"/>
      <c r="L3448" s="180"/>
      <c r="M3448" s="180"/>
      <c r="N3448" s="180"/>
      <c r="O3448" s="180"/>
      <c r="P3448" s="181"/>
      <c r="Q3448" s="33"/>
      <c r="R3448" s="37" t="str">
        <f>IF(ISBLANK(AC!P3454),"",AC!P3454)</f>
        <v/>
      </c>
      <c r="S3448" s="34"/>
      <c r="T3448" s="47" t="str">
        <f>IF(NOT(ISBLANK(AC!R3454)),AC!R3454,"")</f>
        <v/>
      </c>
      <c r="U3448" s="34"/>
      <c r="V3448" s="47" t="str">
        <f>IF(NOT(ISBLANK(AC!AB3454)),IF($AA$22&gt;AC!$R$22,ROUND(ROUNDDOWN((AC!$R$22/$AA$22),4)*AC!BM3454,2),AC!BM3454),IF(AND(NOT(ISBLANK(AC!R3454)),NOT(ISERR(AC!R3454)),AC!R3454&lt;&gt;0),0,""))</f>
        <v/>
      </c>
      <c r="W3448" s="34"/>
      <c r="X3448" s="47" t="str">
        <f t="shared" si="106"/>
        <v/>
      </c>
      <c r="Z3448" s="29" t="str">
        <f>IF(NOT(ISBLANK(AC!AB3454)),AC!BM3454,"")</f>
        <v/>
      </c>
      <c r="AA3448" s="29" t="str">
        <f t="shared" si="107"/>
        <v/>
      </c>
      <c r="AB3448" s="36">
        <f>IF(V3448&lt;ROUND(0.7*AC!T3454,2),1,0)</f>
        <v>0</v>
      </c>
    </row>
    <row r="3449" spans="2:28" s="35" customFormat="1" ht="21" customHeight="1" x14ac:dyDescent="0.15">
      <c r="B3449" s="37" t="str">
        <f>IF(ISBLANK(AC!B3455),"",AC!B3455)</f>
        <v/>
      </c>
      <c r="C3449" s="32"/>
      <c r="D3449" s="179" t="str">
        <f>IF(ISBLANK(AC!D3455),"",AC!D3455)</f>
        <v/>
      </c>
      <c r="E3449" s="180"/>
      <c r="F3449" s="180"/>
      <c r="G3449" s="180"/>
      <c r="H3449" s="180"/>
      <c r="I3449" s="180"/>
      <c r="J3449" s="180"/>
      <c r="K3449" s="180"/>
      <c r="L3449" s="180"/>
      <c r="M3449" s="180"/>
      <c r="N3449" s="180"/>
      <c r="O3449" s="180"/>
      <c r="P3449" s="181"/>
      <c r="Q3449" s="33"/>
      <c r="R3449" s="37" t="str">
        <f>IF(ISBLANK(AC!P3455),"",AC!P3455)</f>
        <v/>
      </c>
      <c r="S3449" s="34"/>
      <c r="T3449" s="47" t="str">
        <f>IF(NOT(ISBLANK(AC!R3455)),AC!R3455,"")</f>
        <v/>
      </c>
      <c r="U3449" s="34"/>
      <c r="V3449" s="47" t="str">
        <f>IF(NOT(ISBLANK(AC!AB3455)),IF($AA$22&gt;AC!$R$22,ROUND(ROUNDDOWN((AC!$R$22/$AA$22),4)*AC!BM3455,2),AC!BM3455),IF(AND(NOT(ISBLANK(AC!R3455)),NOT(ISERR(AC!R3455)),AC!R3455&lt;&gt;0),0,""))</f>
        <v/>
      </c>
      <c r="W3449" s="34"/>
      <c r="X3449" s="47" t="str">
        <f t="shared" si="106"/>
        <v/>
      </c>
      <c r="Z3449" s="29" t="str">
        <f>IF(NOT(ISBLANK(AC!AB3455)),AC!BM3455,"")</f>
        <v/>
      </c>
      <c r="AA3449" s="29" t="str">
        <f t="shared" si="107"/>
        <v/>
      </c>
      <c r="AB3449" s="36">
        <f>IF(V3449&lt;ROUND(0.7*AC!T3455,2),1,0)</f>
        <v>0</v>
      </c>
    </row>
    <row r="3450" spans="2:28" s="35" customFormat="1" ht="21" customHeight="1" x14ac:dyDescent="0.15">
      <c r="B3450" s="37" t="str">
        <f>IF(ISBLANK(AC!B3456),"",AC!B3456)</f>
        <v/>
      </c>
      <c r="C3450" s="32"/>
      <c r="D3450" s="179" t="str">
        <f>IF(ISBLANK(AC!D3456),"",AC!D3456)</f>
        <v/>
      </c>
      <c r="E3450" s="180"/>
      <c r="F3450" s="180"/>
      <c r="G3450" s="180"/>
      <c r="H3450" s="180"/>
      <c r="I3450" s="180"/>
      <c r="J3450" s="180"/>
      <c r="K3450" s="180"/>
      <c r="L3450" s="180"/>
      <c r="M3450" s="180"/>
      <c r="N3450" s="180"/>
      <c r="O3450" s="180"/>
      <c r="P3450" s="181"/>
      <c r="Q3450" s="33"/>
      <c r="R3450" s="37" t="str">
        <f>IF(ISBLANK(AC!P3456),"",AC!P3456)</f>
        <v/>
      </c>
      <c r="S3450" s="34"/>
      <c r="T3450" s="47" t="str">
        <f>IF(NOT(ISBLANK(AC!R3456)),AC!R3456,"")</f>
        <v/>
      </c>
      <c r="U3450" s="34"/>
      <c r="V3450" s="47" t="str">
        <f>IF(NOT(ISBLANK(AC!AB3456)),IF($AA$22&gt;AC!$R$22,ROUND(ROUNDDOWN((AC!$R$22/$AA$22),4)*AC!BM3456,2),AC!BM3456),IF(AND(NOT(ISBLANK(AC!R3456)),NOT(ISERR(AC!R3456)),AC!R3456&lt;&gt;0),0,""))</f>
        <v/>
      </c>
      <c r="W3450" s="34"/>
      <c r="X3450" s="47" t="str">
        <f t="shared" si="106"/>
        <v/>
      </c>
      <c r="Z3450" s="29" t="str">
        <f>IF(NOT(ISBLANK(AC!AB3456)),AC!BM3456,"")</f>
        <v/>
      </c>
      <c r="AA3450" s="29" t="str">
        <f t="shared" si="107"/>
        <v/>
      </c>
      <c r="AB3450" s="36">
        <f>IF(V3450&lt;ROUND(0.7*AC!T3456,2),1,0)</f>
        <v>0</v>
      </c>
    </row>
    <row r="3451" spans="2:28" s="35" customFormat="1" ht="21" customHeight="1" x14ac:dyDescent="0.15">
      <c r="B3451" s="37" t="str">
        <f>IF(ISBLANK(AC!B3457),"",AC!B3457)</f>
        <v/>
      </c>
      <c r="C3451" s="32"/>
      <c r="D3451" s="179" t="str">
        <f>IF(ISBLANK(AC!D3457),"",AC!D3457)</f>
        <v/>
      </c>
      <c r="E3451" s="180"/>
      <c r="F3451" s="180"/>
      <c r="G3451" s="180"/>
      <c r="H3451" s="180"/>
      <c r="I3451" s="180"/>
      <c r="J3451" s="180"/>
      <c r="K3451" s="180"/>
      <c r="L3451" s="180"/>
      <c r="M3451" s="180"/>
      <c r="N3451" s="180"/>
      <c r="O3451" s="180"/>
      <c r="P3451" s="181"/>
      <c r="Q3451" s="33"/>
      <c r="R3451" s="37" t="str">
        <f>IF(ISBLANK(AC!P3457),"",AC!P3457)</f>
        <v/>
      </c>
      <c r="S3451" s="34"/>
      <c r="T3451" s="47" t="str">
        <f>IF(NOT(ISBLANK(AC!R3457)),AC!R3457,"")</f>
        <v/>
      </c>
      <c r="U3451" s="34"/>
      <c r="V3451" s="47" t="str">
        <f>IF(NOT(ISBLANK(AC!AB3457)),IF($AA$22&gt;AC!$R$22,ROUND(ROUNDDOWN((AC!$R$22/$AA$22),4)*AC!BM3457,2),AC!BM3457),IF(AND(NOT(ISBLANK(AC!R3457)),NOT(ISERR(AC!R3457)),AC!R3457&lt;&gt;0),0,""))</f>
        <v/>
      </c>
      <c r="W3451" s="34"/>
      <c r="X3451" s="47" t="str">
        <f t="shared" si="106"/>
        <v/>
      </c>
      <c r="Z3451" s="29" t="str">
        <f>IF(NOT(ISBLANK(AC!AB3457)),AC!BM3457,"")</f>
        <v/>
      </c>
      <c r="AA3451" s="29" t="str">
        <f t="shared" si="107"/>
        <v/>
      </c>
      <c r="AB3451" s="36">
        <f>IF(V3451&lt;ROUND(0.7*AC!T3457,2),1,0)</f>
        <v>0</v>
      </c>
    </row>
    <row r="3452" spans="2:28" s="35" customFormat="1" ht="21" customHeight="1" x14ac:dyDescent="0.15">
      <c r="B3452" s="37" t="str">
        <f>IF(ISBLANK(AC!B3458),"",AC!B3458)</f>
        <v/>
      </c>
      <c r="C3452" s="32"/>
      <c r="D3452" s="179" t="str">
        <f>IF(ISBLANK(AC!D3458),"",AC!D3458)</f>
        <v/>
      </c>
      <c r="E3452" s="180"/>
      <c r="F3452" s="180"/>
      <c r="G3452" s="180"/>
      <c r="H3452" s="180"/>
      <c r="I3452" s="180"/>
      <c r="J3452" s="180"/>
      <c r="K3452" s="180"/>
      <c r="L3452" s="180"/>
      <c r="M3452" s="180"/>
      <c r="N3452" s="180"/>
      <c r="O3452" s="180"/>
      <c r="P3452" s="181"/>
      <c r="Q3452" s="33"/>
      <c r="R3452" s="37" t="str">
        <f>IF(ISBLANK(AC!P3458),"",AC!P3458)</f>
        <v/>
      </c>
      <c r="S3452" s="34"/>
      <c r="T3452" s="47" t="str">
        <f>IF(NOT(ISBLANK(AC!R3458)),AC!R3458,"")</f>
        <v/>
      </c>
      <c r="U3452" s="34"/>
      <c r="V3452" s="47" t="str">
        <f>IF(NOT(ISBLANK(AC!AB3458)),IF($AA$22&gt;AC!$R$22,ROUND(ROUNDDOWN((AC!$R$22/$AA$22),4)*AC!BM3458,2),AC!BM3458),IF(AND(NOT(ISBLANK(AC!R3458)),NOT(ISERR(AC!R3458)),AC!R3458&lt;&gt;0),0,""))</f>
        <v/>
      </c>
      <c r="W3452" s="34"/>
      <c r="X3452" s="47" t="str">
        <f t="shared" si="106"/>
        <v/>
      </c>
      <c r="Z3452" s="29" t="str">
        <f>IF(NOT(ISBLANK(AC!AB3458)),AC!BM3458,"")</f>
        <v/>
      </c>
      <c r="AA3452" s="29" t="str">
        <f t="shared" si="107"/>
        <v/>
      </c>
      <c r="AB3452" s="36">
        <f>IF(V3452&lt;ROUND(0.7*AC!T3458,2),1,0)</f>
        <v>0</v>
      </c>
    </row>
    <row r="3453" spans="2:28" s="35" customFormat="1" ht="21" customHeight="1" x14ac:dyDescent="0.15">
      <c r="B3453" s="37" t="str">
        <f>IF(ISBLANK(AC!B3459),"",AC!B3459)</f>
        <v/>
      </c>
      <c r="C3453" s="32"/>
      <c r="D3453" s="179" t="str">
        <f>IF(ISBLANK(AC!D3459),"",AC!D3459)</f>
        <v/>
      </c>
      <c r="E3453" s="180"/>
      <c r="F3453" s="180"/>
      <c r="G3453" s="180"/>
      <c r="H3453" s="180"/>
      <c r="I3453" s="180"/>
      <c r="J3453" s="180"/>
      <c r="K3453" s="180"/>
      <c r="L3453" s="180"/>
      <c r="M3453" s="180"/>
      <c r="N3453" s="180"/>
      <c r="O3453" s="180"/>
      <c r="P3453" s="181"/>
      <c r="Q3453" s="33"/>
      <c r="R3453" s="37" t="str">
        <f>IF(ISBLANK(AC!P3459),"",AC!P3459)</f>
        <v/>
      </c>
      <c r="S3453" s="34"/>
      <c r="T3453" s="47" t="str">
        <f>IF(NOT(ISBLANK(AC!R3459)),AC!R3459,"")</f>
        <v/>
      </c>
      <c r="U3453" s="34"/>
      <c r="V3453" s="47" t="str">
        <f>IF(NOT(ISBLANK(AC!AB3459)),IF($AA$22&gt;AC!$R$22,ROUND(ROUNDDOWN((AC!$R$22/$AA$22),4)*AC!BM3459,2),AC!BM3459),IF(AND(NOT(ISBLANK(AC!R3459)),NOT(ISERR(AC!R3459)),AC!R3459&lt;&gt;0),0,""))</f>
        <v/>
      </c>
      <c r="W3453" s="34"/>
      <c r="X3453" s="47" t="str">
        <f t="shared" si="106"/>
        <v/>
      </c>
      <c r="Z3453" s="29" t="str">
        <f>IF(NOT(ISBLANK(AC!AB3459)),AC!BM3459,"")</f>
        <v/>
      </c>
      <c r="AA3453" s="29" t="str">
        <f t="shared" si="107"/>
        <v/>
      </c>
      <c r="AB3453" s="36">
        <f>IF(V3453&lt;ROUND(0.7*AC!T3459,2),1,0)</f>
        <v>0</v>
      </c>
    </row>
    <row r="3454" spans="2:28" s="35" customFormat="1" ht="21" customHeight="1" x14ac:dyDescent="0.15">
      <c r="B3454" s="37" t="str">
        <f>IF(ISBLANK(AC!B3460),"",AC!B3460)</f>
        <v/>
      </c>
      <c r="C3454" s="32"/>
      <c r="D3454" s="179" t="str">
        <f>IF(ISBLANK(AC!D3460),"",AC!D3460)</f>
        <v/>
      </c>
      <c r="E3454" s="180"/>
      <c r="F3454" s="180"/>
      <c r="G3454" s="180"/>
      <c r="H3454" s="180"/>
      <c r="I3454" s="180"/>
      <c r="J3454" s="180"/>
      <c r="K3454" s="180"/>
      <c r="L3454" s="180"/>
      <c r="M3454" s="180"/>
      <c r="N3454" s="180"/>
      <c r="O3454" s="180"/>
      <c r="P3454" s="181"/>
      <c r="Q3454" s="33"/>
      <c r="R3454" s="37" t="str">
        <f>IF(ISBLANK(AC!P3460),"",AC!P3460)</f>
        <v/>
      </c>
      <c r="S3454" s="34"/>
      <c r="T3454" s="47" t="str">
        <f>IF(NOT(ISBLANK(AC!R3460)),AC!R3460,"")</f>
        <v/>
      </c>
      <c r="U3454" s="34"/>
      <c r="V3454" s="47" t="str">
        <f>IF(NOT(ISBLANK(AC!AB3460)),IF($AA$22&gt;AC!$R$22,ROUND(ROUNDDOWN((AC!$R$22/$AA$22),4)*AC!BM3460,2),AC!BM3460),IF(AND(NOT(ISBLANK(AC!R3460)),NOT(ISERR(AC!R3460)),AC!R3460&lt;&gt;0),0,""))</f>
        <v/>
      </c>
      <c r="W3454" s="34"/>
      <c r="X3454" s="47" t="str">
        <f t="shared" si="106"/>
        <v/>
      </c>
      <c r="Z3454" s="29" t="str">
        <f>IF(NOT(ISBLANK(AC!AB3460)),AC!BM3460,"")</f>
        <v/>
      </c>
      <c r="AA3454" s="29" t="str">
        <f t="shared" si="107"/>
        <v/>
      </c>
      <c r="AB3454" s="36">
        <f>IF(V3454&lt;ROUND(0.7*AC!T3460,2),1,0)</f>
        <v>0</v>
      </c>
    </row>
    <row r="3455" spans="2:28" s="35" customFormat="1" ht="21" customHeight="1" x14ac:dyDescent="0.15">
      <c r="B3455" s="37" t="str">
        <f>IF(ISBLANK(AC!B3461),"",AC!B3461)</f>
        <v/>
      </c>
      <c r="C3455" s="32"/>
      <c r="D3455" s="179" t="str">
        <f>IF(ISBLANK(AC!D3461),"",AC!D3461)</f>
        <v/>
      </c>
      <c r="E3455" s="180"/>
      <c r="F3455" s="180"/>
      <c r="G3455" s="180"/>
      <c r="H3455" s="180"/>
      <c r="I3455" s="180"/>
      <c r="J3455" s="180"/>
      <c r="K3455" s="180"/>
      <c r="L3455" s="180"/>
      <c r="M3455" s="180"/>
      <c r="N3455" s="180"/>
      <c r="O3455" s="180"/>
      <c r="P3455" s="181"/>
      <c r="Q3455" s="33"/>
      <c r="R3455" s="37" t="str">
        <f>IF(ISBLANK(AC!P3461),"",AC!P3461)</f>
        <v/>
      </c>
      <c r="S3455" s="34"/>
      <c r="T3455" s="47" t="str">
        <f>IF(NOT(ISBLANK(AC!R3461)),AC!R3461,"")</f>
        <v/>
      </c>
      <c r="U3455" s="34"/>
      <c r="V3455" s="47" t="str">
        <f>IF(NOT(ISBLANK(AC!AB3461)),IF($AA$22&gt;AC!$R$22,ROUND(ROUNDDOWN((AC!$R$22/$AA$22),4)*AC!BM3461,2),AC!BM3461),IF(AND(NOT(ISBLANK(AC!R3461)),NOT(ISERR(AC!R3461)),AC!R3461&lt;&gt;0),0,""))</f>
        <v/>
      </c>
      <c r="W3455" s="34"/>
      <c r="X3455" s="47" t="str">
        <f t="shared" si="106"/>
        <v/>
      </c>
      <c r="Z3455" s="29" t="str">
        <f>IF(NOT(ISBLANK(AC!AB3461)),AC!BM3461,"")</f>
        <v/>
      </c>
      <c r="AA3455" s="29" t="str">
        <f t="shared" si="107"/>
        <v/>
      </c>
      <c r="AB3455" s="36">
        <f>IF(V3455&lt;ROUND(0.7*AC!T3461,2),1,0)</f>
        <v>0</v>
      </c>
    </row>
    <row r="3456" spans="2:28" s="35" customFormat="1" ht="21" customHeight="1" x14ac:dyDescent="0.15">
      <c r="B3456" s="37" t="str">
        <f>IF(ISBLANK(AC!B3462),"",AC!B3462)</f>
        <v/>
      </c>
      <c r="C3456" s="32"/>
      <c r="D3456" s="179" t="str">
        <f>IF(ISBLANK(AC!D3462),"",AC!D3462)</f>
        <v/>
      </c>
      <c r="E3456" s="180"/>
      <c r="F3456" s="180"/>
      <c r="G3456" s="180"/>
      <c r="H3456" s="180"/>
      <c r="I3456" s="180"/>
      <c r="J3456" s="180"/>
      <c r="K3456" s="180"/>
      <c r="L3456" s="180"/>
      <c r="M3456" s="180"/>
      <c r="N3456" s="180"/>
      <c r="O3456" s="180"/>
      <c r="P3456" s="181"/>
      <c r="Q3456" s="33"/>
      <c r="R3456" s="37" t="str">
        <f>IF(ISBLANK(AC!P3462),"",AC!P3462)</f>
        <v/>
      </c>
      <c r="S3456" s="34"/>
      <c r="T3456" s="47" t="str">
        <f>IF(NOT(ISBLANK(AC!R3462)),AC!R3462,"")</f>
        <v/>
      </c>
      <c r="U3456" s="34"/>
      <c r="V3456" s="47" t="str">
        <f>IF(NOT(ISBLANK(AC!AB3462)),IF($AA$22&gt;AC!$R$22,ROUND(ROUNDDOWN((AC!$R$22/$AA$22),4)*AC!BM3462,2),AC!BM3462),IF(AND(NOT(ISBLANK(AC!R3462)),NOT(ISERR(AC!R3462)),AC!R3462&lt;&gt;0),0,""))</f>
        <v/>
      </c>
      <c r="W3456" s="34"/>
      <c r="X3456" s="47" t="str">
        <f t="shared" si="106"/>
        <v/>
      </c>
      <c r="Z3456" s="29" t="str">
        <f>IF(NOT(ISBLANK(AC!AB3462)),AC!BM3462,"")</f>
        <v/>
      </c>
      <c r="AA3456" s="29" t="str">
        <f t="shared" si="107"/>
        <v/>
      </c>
      <c r="AB3456" s="36">
        <f>IF(V3456&lt;ROUND(0.7*AC!T3462,2),1,0)</f>
        <v>0</v>
      </c>
    </row>
    <row r="3457" spans="2:28" s="35" customFormat="1" ht="21" customHeight="1" x14ac:dyDescent="0.15">
      <c r="B3457" s="37" t="str">
        <f>IF(ISBLANK(AC!B3463),"",AC!B3463)</f>
        <v/>
      </c>
      <c r="C3457" s="32"/>
      <c r="D3457" s="179" t="str">
        <f>IF(ISBLANK(AC!D3463),"",AC!D3463)</f>
        <v/>
      </c>
      <c r="E3457" s="180"/>
      <c r="F3457" s="180"/>
      <c r="G3457" s="180"/>
      <c r="H3457" s="180"/>
      <c r="I3457" s="180"/>
      <c r="J3457" s="180"/>
      <c r="K3457" s="180"/>
      <c r="L3457" s="180"/>
      <c r="M3457" s="180"/>
      <c r="N3457" s="180"/>
      <c r="O3457" s="180"/>
      <c r="P3457" s="181"/>
      <c r="Q3457" s="33"/>
      <c r="R3457" s="37" t="str">
        <f>IF(ISBLANK(AC!P3463),"",AC!P3463)</f>
        <v/>
      </c>
      <c r="S3457" s="34"/>
      <c r="T3457" s="47" t="str">
        <f>IF(NOT(ISBLANK(AC!R3463)),AC!R3463,"")</f>
        <v/>
      </c>
      <c r="U3457" s="34"/>
      <c r="V3457" s="47" t="str">
        <f>IF(NOT(ISBLANK(AC!AB3463)),IF($AA$22&gt;AC!$R$22,ROUND(ROUNDDOWN((AC!$R$22/$AA$22),4)*AC!BM3463,2),AC!BM3463),IF(AND(NOT(ISBLANK(AC!R3463)),NOT(ISERR(AC!R3463)),AC!R3463&lt;&gt;0),0,""))</f>
        <v/>
      </c>
      <c r="W3457" s="34"/>
      <c r="X3457" s="47" t="str">
        <f t="shared" si="106"/>
        <v/>
      </c>
      <c r="Z3457" s="29" t="str">
        <f>IF(NOT(ISBLANK(AC!AB3463)),AC!BM3463,"")</f>
        <v/>
      </c>
      <c r="AA3457" s="29" t="str">
        <f t="shared" si="107"/>
        <v/>
      </c>
      <c r="AB3457" s="36">
        <f>IF(V3457&lt;ROUND(0.7*AC!T3463,2),1,0)</f>
        <v>0</v>
      </c>
    </row>
    <row r="3458" spans="2:28" s="35" customFormat="1" ht="21" customHeight="1" x14ac:dyDescent="0.15">
      <c r="B3458" s="37" t="str">
        <f>IF(ISBLANK(AC!B3464),"",AC!B3464)</f>
        <v/>
      </c>
      <c r="C3458" s="32"/>
      <c r="D3458" s="179" t="str">
        <f>IF(ISBLANK(AC!D3464),"",AC!D3464)</f>
        <v/>
      </c>
      <c r="E3458" s="180"/>
      <c r="F3458" s="180"/>
      <c r="G3458" s="180"/>
      <c r="H3458" s="180"/>
      <c r="I3458" s="180"/>
      <c r="J3458" s="180"/>
      <c r="K3458" s="180"/>
      <c r="L3458" s="180"/>
      <c r="M3458" s="180"/>
      <c r="N3458" s="180"/>
      <c r="O3458" s="180"/>
      <c r="P3458" s="181"/>
      <c r="Q3458" s="33"/>
      <c r="R3458" s="37" t="str">
        <f>IF(ISBLANK(AC!P3464),"",AC!P3464)</f>
        <v/>
      </c>
      <c r="S3458" s="34"/>
      <c r="T3458" s="47" t="str">
        <f>IF(NOT(ISBLANK(AC!R3464)),AC!R3464,"")</f>
        <v/>
      </c>
      <c r="U3458" s="34"/>
      <c r="V3458" s="47" t="str">
        <f>IF(NOT(ISBLANK(AC!AB3464)),IF($AA$22&gt;AC!$R$22,ROUND(ROUNDDOWN((AC!$R$22/$AA$22),4)*AC!BM3464,2),AC!BM3464),IF(AND(NOT(ISBLANK(AC!R3464)),NOT(ISERR(AC!R3464)),AC!R3464&lt;&gt;0),0,""))</f>
        <v/>
      </c>
      <c r="W3458" s="34"/>
      <c r="X3458" s="47" t="str">
        <f t="shared" si="106"/>
        <v/>
      </c>
      <c r="Z3458" s="29" t="str">
        <f>IF(NOT(ISBLANK(AC!AB3464)),AC!BM3464,"")</f>
        <v/>
      </c>
      <c r="AA3458" s="29" t="str">
        <f t="shared" si="107"/>
        <v/>
      </c>
      <c r="AB3458" s="36">
        <f>IF(V3458&lt;ROUND(0.7*AC!T3464,2),1,0)</f>
        <v>0</v>
      </c>
    </row>
    <row r="3459" spans="2:28" s="35" customFormat="1" ht="21" customHeight="1" x14ac:dyDescent="0.15">
      <c r="B3459" s="37" t="str">
        <f>IF(ISBLANK(AC!B3465),"",AC!B3465)</f>
        <v/>
      </c>
      <c r="C3459" s="32"/>
      <c r="D3459" s="179" t="str">
        <f>IF(ISBLANK(AC!D3465),"",AC!D3465)</f>
        <v/>
      </c>
      <c r="E3459" s="180"/>
      <c r="F3459" s="180"/>
      <c r="G3459" s="180"/>
      <c r="H3459" s="180"/>
      <c r="I3459" s="180"/>
      <c r="J3459" s="180"/>
      <c r="K3459" s="180"/>
      <c r="L3459" s="180"/>
      <c r="M3459" s="180"/>
      <c r="N3459" s="180"/>
      <c r="O3459" s="180"/>
      <c r="P3459" s="181"/>
      <c r="Q3459" s="33"/>
      <c r="R3459" s="37" t="str">
        <f>IF(ISBLANK(AC!P3465),"",AC!P3465)</f>
        <v/>
      </c>
      <c r="S3459" s="34"/>
      <c r="T3459" s="47" t="str">
        <f>IF(NOT(ISBLANK(AC!R3465)),AC!R3465,"")</f>
        <v/>
      </c>
      <c r="U3459" s="34"/>
      <c r="V3459" s="47" t="str">
        <f>IF(NOT(ISBLANK(AC!AB3465)),IF($AA$22&gt;AC!$R$22,ROUND(ROUNDDOWN((AC!$R$22/$AA$22),4)*AC!BM3465,2),AC!BM3465),IF(AND(NOT(ISBLANK(AC!R3465)),NOT(ISERR(AC!R3465)),AC!R3465&lt;&gt;0),0,""))</f>
        <v/>
      </c>
      <c r="W3459" s="34"/>
      <c r="X3459" s="47" t="str">
        <f t="shared" si="106"/>
        <v/>
      </c>
      <c r="Z3459" s="29" t="str">
        <f>IF(NOT(ISBLANK(AC!AB3465)),AC!BM3465,"")</f>
        <v/>
      </c>
      <c r="AA3459" s="29" t="str">
        <f t="shared" si="107"/>
        <v/>
      </c>
      <c r="AB3459" s="36">
        <f>IF(V3459&lt;ROUND(0.7*AC!T3465,2),1,0)</f>
        <v>0</v>
      </c>
    </row>
    <row r="3460" spans="2:28" s="35" customFormat="1" ht="21" customHeight="1" x14ac:dyDescent="0.15">
      <c r="B3460" s="37" t="str">
        <f>IF(ISBLANK(AC!B3466),"",AC!B3466)</f>
        <v/>
      </c>
      <c r="C3460" s="32"/>
      <c r="D3460" s="179" t="str">
        <f>IF(ISBLANK(AC!D3466),"",AC!D3466)</f>
        <v/>
      </c>
      <c r="E3460" s="180"/>
      <c r="F3460" s="180"/>
      <c r="G3460" s="180"/>
      <c r="H3460" s="180"/>
      <c r="I3460" s="180"/>
      <c r="J3460" s="180"/>
      <c r="K3460" s="180"/>
      <c r="L3460" s="180"/>
      <c r="M3460" s="180"/>
      <c r="N3460" s="180"/>
      <c r="O3460" s="180"/>
      <c r="P3460" s="181"/>
      <c r="Q3460" s="33"/>
      <c r="R3460" s="37" t="str">
        <f>IF(ISBLANK(AC!P3466),"",AC!P3466)</f>
        <v/>
      </c>
      <c r="S3460" s="34"/>
      <c r="T3460" s="47" t="str">
        <f>IF(NOT(ISBLANK(AC!R3466)),AC!R3466,"")</f>
        <v/>
      </c>
      <c r="U3460" s="34"/>
      <c r="V3460" s="47" t="str">
        <f>IF(NOT(ISBLANK(AC!AB3466)),IF($AA$22&gt;AC!$R$22,ROUND(ROUNDDOWN((AC!$R$22/$AA$22),4)*AC!BM3466,2),AC!BM3466),IF(AND(NOT(ISBLANK(AC!R3466)),NOT(ISERR(AC!R3466)),AC!R3466&lt;&gt;0),0,""))</f>
        <v/>
      </c>
      <c r="W3460" s="34"/>
      <c r="X3460" s="47" t="str">
        <f t="shared" si="106"/>
        <v/>
      </c>
      <c r="Z3460" s="29" t="str">
        <f>IF(NOT(ISBLANK(AC!AB3466)),AC!BM3466,"")</f>
        <v/>
      </c>
      <c r="AA3460" s="29" t="str">
        <f t="shared" si="107"/>
        <v/>
      </c>
      <c r="AB3460" s="36">
        <f>IF(V3460&lt;ROUND(0.7*AC!T3466,2),1,0)</f>
        <v>0</v>
      </c>
    </row>
    <row r="3461" spans="2:28" s="35" customFormat="1" ht="21" customHeight="1" x14ac:dyDescent="0.15">
      <c r="B3461" s="37" t="str">
        <f>IF(ISBLANK(AC!B3467),"",AC!B3467)</f>
        <v/>
      </c>
      <c r="C3461" s="32"/>
      <c r="D3461" s="179" t="str">
        <f>IF(ISBLANK(AC!D3467),"",AC!D3467)</f>
        <v/>
      </c>
      <c r="E3461" s="180"/>
      <c r="F3461" s="180"/>
      <c r="G3461" s="180"/>
      <c r="H3461" s="180"/>
      <c r="I3461" s="180"/>
      <c r="J3461" s="180"/>
      <c r="K3461" s="180"/>
      <c r="L3461" s="180"/>
      <c r="M3461" s="180"/>
      <c r="N3461" s="180"/>
      <c r="O3461" s="180"/>
      <c r="P3461" s="181"/>
      <c r="Q3461" s="33"/>
      <c r="R3461" s="37" t="str">
        <f>IF(ISBLANK(AC!P3467),"",AC!P3467)</f>
        <v/>
      </c>
      <c r="S3461" s="34"/>
      <c r="T3461" s="47" t="str">
        <f>IF(NOT(ISBLANK(AC!R3467)),AC!R3467,"")</f>
        <v/>
      </c>
      <c r="U3461" s="34"/>
      <c r="V3461" s="47" t="str">
        <f>IF(NOT(ISBLANK(AC!AB3467)),IF($AA$22&gt;AC!$R$22,ROUND(ROUNDDOWN((AC!$R$22/$AA$22),4)*AC!BM3467,2),AC!BM3467),IF(AND(NOT(ISBLANK(AC!R3467)),NOT(ISERR(AC!R3467)),AC!R3467&lt;&gt;0),0,""))</f>
        <v/>
      </c>
      <c r="W3461" s="34"/>
      <c r="X3461" s="47" t="str">
        <f t="shared" si="106"/>
        <v/>
      </c>
      <c r="Z3461" s="29" t="str">
        <f>IF(NOT(ISBLANK(AC!AB3467)),AC!BM3467,"")</f>
        <v/>
      </c>
      <c r="AA3461" s="29" t="str">
        <f t="shared" si="107"/>
        <v/>
      </c>
      <c r="AB3461" s="36">
        <f>IF(V3461&lt;ROUND(0.7*AC!T3467,2),1,0)</f>
        <v>0</v>
      </c>
    </row>
    <row r="3462" spans="2:28" s="35" customFormat="1" ht="21" customHeight="1" x14ac:dyDescent="0.15">
      <c r="B3462" s="37" t="str">
        <f>IF(ISBLANK(AC!B3468),"",AC!B3468)</f>
        <v/>
      </c>
      <c r="C3462" s="32"/>
      <c r="D3462" s="179" t="str">
        <f>IF(ISBLANK(AC!D3468),"",AC!D3468)</f>
        <v/>
      </c>
      <c r="E3462" s="180"/>
      <c r="F3462" s="180"/>
      <c r="G3462" s="180"/>
      <c r="H3462" s="180"/>
      <c r="I3462" s="180"/>
      <c r="J3462" s="180"/>
      <c r="K3462" s="180"/>
      <c r="L3462" s="180"/>
      <c r="M3462" s="180"/>
      <c r="N3462" s="180"/>
      <c r="O3462" s="180"/>
      <c r="P3462" s="181"/>
      <c r="Q3462" s="33"/>
      <c r="R3462" s="37" t="str">
        <f>IF(ISBLANK(AC!P3468),"",AC!P3468)</f>
        <v/>
      </c>
      <c r="S3462" s="34"/>
      <c r="T3462" s="47" t="str">
        <f>IF(NOT(ISBLANK(AC!R3468)),AC!R3468,"")</f>
        <v/>
      </c>
      <c r="U3462" s="34"/>
      <c r="V3462" s="47" t="str">
        <f>IF(NOT(ISBLANK(AC!AB3468)),IF($AA$22&gt;AC!$R$22,ROUND(ROUNDDOWN((AC!$R$22/$AA$22),4)*AC!BM3468,2),AC!BM3468),IF(AND(NOT(ISBLANK(AC!R3468)),NOT(ISERR(AC!R3468)),AC!R3468&lt;&gt;0),0,""))</f>
        <v/>
      </c>
      <c r="W3462" s="34"/>
      <c r="X3462" s="47" t="str">
        <f t="shared" si="106"/>
        <v/>
      </c>
      <c r="Z3462" s="29" t="str">
        <f>IF(NOT(ISBLANK(AC!AB3468)),AC!BM3468,"")</f>
        <v/>
      </c>
      <c r="AA3462" s="29" t="str">
        <f t="shared" si="107"/>
        <v/>
      </c>
      <c r="AB3462" s="36">
        <f>IF(V3462&lt;ROUND(0.7*AC!T3468,2),1,0)</f>
        <v>0</v>
      </c>
    </row>
    <row r="3463" spans="2:28" s="35" customFormat="1" ht="21" customHeight="1" x14ac:dyDescent="0.15">
      <c r="B3463" s="37" t="str">
        <f>IF(ISBLANK(AC!B3469),"",AC!B3469)</f>
        <v/>
      </c>
      <c r="C3463" s="32"/>
      <c r="D3463" s="179" t="str">
        <f>IF(ISBLANK(AC!D3469),"",AC!D3469)</f>
        <v/>
      </c>
      <c r="E3463" s="180"/>
      <c r="F3463" s="180"/>
      <c r="G3463" s="180"/>
      <c r="H3463" s="180"/>
      <c r="I3463" s="180"/>
      <c r="J3463" s="180"/>
      <c r="K3463" s="180"/>
      <c r="L3463" s="180"/>
      <c r="M3463" s="180"/>
      <c r="N3463" s="180"/>
      <c r="O3463" s="180"/>
      <c r="P3463" s="181"/>
      <c r="Q3463" s="33"/>
      <c r="R3463" s="37" t="str">
        <f>IF(ISBLANK(AC!P3469),"",AC!P3469)</f>
        <v/>
      </c>
      <c r="S3463" s="34"/>
      <c r="T3463" s="47" t="str">
        <f>IF(NOT(ISBLANK(AC!R3469)),AC!R3469,"")</f>
        <v/>
      </c>
      <c r="U3463" s="34"/>
      <c r="V3463" s="47" t="str">
        <f>IF(NOT(ISBLANK(AC!AB3469)),IF($AA$22&gt;AC!$R$22,ROUND(ROUNDDOWN((AC!$R$22/$AA$22),4)*AC!BM3469,2),AC!BM3469),IF(AND(NOT(ISBLANK(AC!R3469)),NOT(ISERR(AC!R3469)),AC!R3469&lt;&gt;0),0,""))</f>
        <v/>
      </c>
      <c r="W3463" s="34"/>
      <c r="X3463" s="47" t="str">
        <f t="shared" si="106"/>
        <v/>
      </c>
      <c r="Z3463" s="29" t="str">
        <f>IF(NOT(ISBLANK(AC!AB3469)),AC!BM3469,"")</f>
        <v/>
      </c>
      <c r="AA3463" s="29" t="str">
        <f t="shared" si="107"/>
        <v/>
      </c>
      <c r="AB3463" s="36">
        <f>IF(V3463&lt;ROUND(0.7*AC!T3469,2),1,0)</f>
        <v>0</v>
      </c>
    </row>
    <row r="3464" spans="2:28" s="35" customFormat="1" ht="21" customHeight="1" x14ac:dyDescent="0.15">
      <c r="B3464" s="37" t="str">
        <f>IF(ISBLANK(AC!B3470),"",AC!B3470)</f>
        <v/>
      </c>
      <c r="C3464" s="32"/>
      <c r="D3464" s="179" t="str">
        <f>IF(ISBLANK(AC!D3470),"",AC!D3470)</f>
        <v/>
      </c>
      <c r="E3464" s="180"/>
      <c r="F3464" s="180"/>
      <c r="G3464" s="180"/>
      <c r="H3464" s="180"/>
      <c r="I3464" s="180"/>
      <c r="J3464" s="180"/>
      <c r="K3464" s="180"/>
      <c r="L3464" s="180"/>
      <c r="M3464" s="180"/>
      <c r="N3464" s="180"/>
      <c r="O3464" s="180"/>
      <c r="P3464" s="181"/>
      <c r="Q3464" s="33"/>
      <c r="R3464" s="37" t="str">
        <f>IF(ISBLANK(AC!P3470),"",AC!P3470)</f>
        <v/>
      </c>
      <c r="S3464" s="34"/>
      <c r="T3464" s="47" t="str">
        <f>IF(NOT(ISBLANK(AC!R3470)),AC!R3470,"")</f>
        <v/>
      </c>
      <c r="U3464" s="34"/>
      <c r="V3464" s="47" t="str">
        <f>IF(NOT(ISBLANK(AC!AB3470)),IF($AA$22&gt;AC!$R$22,ROUND(ROUNDDOWN((AC!$R$22/$AA$22),4)*AC!BM3470,2),AC!BM3470),IF(AND(NOT(ISBLANK(AC!R3470)),NOT(ISERR(AC!R3470)),AC!R3470&lt;&gt;0),0,""))</f>
        <v/>
      </c>
      <c r="W3464" s="34"/>
      <c r="X3464" s="47" t="str">
        <f t="shared" si="106"/>
        <v/>
      </c>
      <c r="Z3464" s="29" t="str">
        <f>IF(NOT(ISBLANK(AC!AB3470)),AC!BM3470,"")</f>
        <v/>
      </c>
      <c r="AA3464" s="29" t="str">
        <f t="shared" si="107"/>
        <v/>
      </c>
      <c r="AB3464" s="36">
        <f>IF(V3464&lt;ROUND(0.7*AC!T3470,2),1,0)</f>
        <v>0</v>
      </c>
    </row>
    <row r="3465" spans="2:28" s="35" customFormat="1" ht="21" customHeight="1" x14ac:dyDescent="0.15">
      <c r="B3465" s="37" t="str">
        <f>IF(ISBLANK(AC!B3471),"",AC!B3471)</f>
        <v/>
      </c>
      <c r="C3465" s="32"/>
      <c r="D3465" s="179" t="str">
        <f>IF(ISBLANK(AC!D3471),"",AC!D3471)</f>
        <v/>
      </c>
      <c r="E3465" s="180"/>
      <c r="F3465" s="180"/>
      <c r="G3465" s="180"/>
      <c r="H3465" s="180"/>
      <c r="I3465" s="180"/>
      <c r="J3465" s="180"/>
      <c r="K3465" s="180"/>
      <c r="L3465" s="180"/>
      <c r="M3465" s="180"/>
      <c r="N3465" s="180"/>
      <c r="O3465" s="180"/>
      <c r="P3465" s="181"/>
      <c r="Q3465" s="33"/>
      <c r="R3465" s="37" t="str">
        <f>IF(ISBLANK(AC!P3471),"",AC!P3471)</f>
        <v/>
      </c>
      <c r="S3465" s="34"/>
      <c r="T3465" s="47" t="str">
        <f>IF(NOT(ISBLANK(AC!R3471)),AC!R3471,"")</f>
        <v/>
      </c>
      <c r="U3465" s="34"/>
      <c r="V3465" s="47" t="str">
        <f>IF(NOT(ISBLANK(AC!AB3471)),IF($AA$22&gt;AC!$R$22,ROUND(ROUNDDOWN((AC!$R$22/$AA$22),4)*AC!BM3471,2),AC!BM3471),IF(AND(NOT(ISBLANK(AC!R3471)),NOT(ISERR(AC!R3471)),AC!R3471&lt;&gt;0),0,""))</f>
        <v/>
      </c>
      <c r="W3465" s="34"/>
      <c r="X3465" s="47" t="str">
        <f t="shared" si="106"/>
        <v/>
      </c>
      <c r="Z3465" s="29" t="str">
        <f>IF(NOT(ISBLANK(AC!AB3471)),AC!BM3471,"")</f>
        <v/>
      </c>
      <c r="AA3465" s="29" t="str">
        <f t="shared" si="107"/>
        <v/>
      </c>
      <c r="AB3465" s="36">
        <f>IF(V3465&lt;ROUND(0.7*AC!T3471,2),1,0)</f>
        <v>0</v>
      </c>
    </row>
    <row r="3466" spans="2:28" s="35" customFormat="1" ht="21" customHeight="1" x14ac:dyDescent="0.15">
      <c r="B3466" s="37" t="str">
        <f>IF(ISBLANK(AC!B3472),"",AC!B3472)</f>
        <v/>
      </c>
      <c r="C3466" s="32"/>
      <c r="D3466" s="179" t="str">
        <f>IF(ISBLANK(AC!D3472),"",AC!D3472)</f>
        <v/>
      </c>
      <c r="E3466" s="180"/>
      <c r="F3466" s="180"/>
      <c r="G3466" s="180"/>
      <c r="H3466" s="180"/>
      <c r="I3466" s="180"/>
      <c r="J3466" s="180"/>
      <c r="K3466" s="180"/>
      <c r="L3466" s="180"/>
      <c r="M3466" s="180"/>
      <c r="N3466" s="180"/>
      <c r="O3466" s="180"/>
      <c r="P3466" s="181"/>
      <c r="Q3466" s="33"/>
      <c r="R3466" s="37" t="str">
        <f>IF(ISBLANK(AC!P3472),"",AC!P3472)</f>
        <v/>
      </c>
      <c r="S3466" s="34"/>
      <c r="T3466" s="47" t="str">
        <f>IF(NOT(ISBLANK(AC!R3472)),AC!R3472,"")</f>
        <v/>
      </c>
      <c r="U3466" s="34"/>
      <c r="V3466" s="47" t="str">
        <f>IF(NOT(ISBLANK(AC!AB3472)),IF($AA$22&gt;AC!$R$22,ROUND(ROUNDDOWN((AC!$R$22/$AA$22),4)*AC!BM3472,2),AC!BM3472),IF(AND(NOT(ISBLANK(AC!R3472)),NOT(ISERR(AC!R3472)),AC!R3472&lt;&gt;0),0,""))</f>
        <v/>
      </c>
      <c r="W3466" s="34"/>
      <c r="X3466" s="47" t="str">
        <f t="shared" si="106"/>
        <v/>
      </c>
      <c r="Z3466" s="29" t="str">
        <f>IF(NOT(ISBLANK(AC!AB3472)),AC!BM3472,"")</f>
        <v/>
      </c>
      <c r="AA3466" s="29" t="str">
        <f t="shared" si="107"/>
        <v/>
      </c>
      <c r="AB3466" s="36">
        <f>IF(V3466&lt;ROUND(0.7*AC!T3472,2),1,0)</f>
        <v>0</v>
      </c>
    </row>
    <row r="3467" spans="2:28" s="35" customFormat="1" ht="21" customHeight="1" x14ac:dyDescent="0.15">
      <c r="B3467" s="37" t="str">
        <f>IF(ISBLANK(AC!B3473),"",AC!B3473)</f>
        <v/>
      </c>
      <c r="C3467" s="32"/>
      <c r="D3467" s="179" t="str">
        <f>IF(ISBLANK(AC!D3473),"",AC!D3473)</f>
        <v/>
      </c>
      <c r="E3467" s="180"/>
      <c r="F3467" s="180"/>
      <c r="G3467" s="180"/>
      <c r="H3467" s="180"/>
      <c r="I3467" s="180"/>
      <c r="J3467" s="180"/>
      <c r="K3467" s="180"/>
      <c r="L3467" s="180"/>
      <c r="M3467" s="180"/>
      <c r="N3467" s="180"/>
      <c r="O3467" s="180"/>
      <c r="P3467" s="181"/>
      <c r="Q3467" s="33"/>
      <c r="R3467" s="37" t="str">
        <f>IF(ISBLANK(AC!P3473),"",AC!P3473)</f>
        <v/>
      </c>
      <c r="S3467" s="34"/>
      <c r="T3467" s="47" t="str">
        <f>IF(NOT(ISBLANK(AC!R3473)),AC!R3473,"")</f>
        <v/>
      </c>
      <c r="U3467" s="34"/>
      <c r="V3467" s="47" t="str">
        <f>IF(NOT(ISBLANK(AC!AB3473)),IF($AA$22&gt;AC!$R$22,ROUND(ROUNDDOWN((AC!$R$22/$AA$22),4)*AC!BM3473,2),AC!BM3473),IF(AND(NOT(ISBLANK(AC!R3473)),NOT(ISERR(AC!R3473)),AC!R3473&lt;&gt;0),0,""))</f>
        <v/>
      </c>
      <c r="W3467" s="34"/>
      <c r="X3467" s="47" t="str">
        <f t="shared" si="106"/>
        <v/>
      </c>
      <c r="Z3467" s="29" t="str">
        <f>IF(NOT(ISBLANK(AC!AB3473)),AC!BM3473,"")</f>
        <v/>
      </c>
      <c r="AA3467" s="29" t="str">
        <f t="shared" si="107"/>
        <v/>
      </c>
      <c r="AB3467" s="36">
        <f>IF(V3467&lt;ROUND(0.7*AC!T3473,2),1,0)</f>
        <v>0</v>
      </c>
    </row>
    <row r="3468" spans="2:28" s="35" customFormat="1" ht="21" customHeight="1" x14ac:dyDescent="0.15">
      <c r="B3468" s="37" t="str">
        <f>IF(ISBLANK(AC!B3474),"",AC!B3474)</f>
        <v/>
      </c>
      <c r="C3468" s="32"/>
      <c r="D3468" s="179" t="str">
        <f>IF(ISBLANK(AC!D3474),"",AC!D3474)</f>
        <v/>
      </c>
      <c r="E3468" s="180"/>
      <c r="F3468" s="180"/>
      <c r="G3468" s="180"/>
      <c r="H3468" s="180"/>
      <c r="I3468" s="180"/>
      <c r="J3468" s="180"/>
      <c r="K3468" s="180"/>
      <c r="L3468" s="180"/>
      <c r="M3468" s="180"/>
      <c r="N3468" s="180"/>
      <c r="O3468" s="180"/>
      <c r="P3468" s="181"/>
      <c r="Q3468" s="33"/>
      <c r="R3468" s="37" t="str">
        <f>IF(ISBLANK(AC!P3474),"",AC!P3474)</f>
        <v/>
      </c>
      <c r="S3468" s="34"/>
      <c r="T3468" s="47" t="str">
        <f>IF(NOT(ISBLANK(AC!R3474)),AC!R3474,"")</f>
        <v/>
      </c>
      <c r="U3468" s="34"/>
      <c r="V3468" s="47" t="str">
        <f>IF(NOT(ISBLANK(AC!AB3474)),IF($AA$22&gt;AC!$R$22,ROUND(ROUNDDOWN((AC!$R$22/$AA$22),4)*AC!BM3474,2),AC!BM3474),IF(AND(NOT(ISBLANK(AC!R3474)),NOT(ISERR(AC!R3474)),AC!R3474&lt;&gt;0),0,""))</f>
        <v/>
      </c>
      <c r="W3468" s="34"/>
      <c r="X3468" s="47" t="str">
        <f t="shared" si="106"/>
        <v/>
      </c>
      <c r="Z3468" s="29" t="str">
        <f>IF(NOT(ISBLANK(AC!AB3474)),AC!BM3474,"")</f>
        <v/>
      </c>
      <c r="AA3468" s="29" t="str">
        <f t="shared" si="107"/>
        <v/>
      </c>
      <c r="AB3468" s="36">
        <f>IF(V3468&lt;ROUND(0.7*AC!T3474,2),1,0)</f>
        <v>0</v>
      </c>
    </row>
    <row r="3469" spans="2:28" s="35" customFormat="1" ht="21" customHeight="1" x14ac:dyDescent="0.15">
      <c r="B3469" s="37" t="str">
        <f>IF(ISBLANK(AC!B3475),"",AC!B3475)</f>
        <v/>
      </c>
      <c r="C3469" s="32"/>
      <c r="D3469" s="179" t="str">
        <f>IF(ISBLANK(AC!D3475),"",AC!D3475)</f>
        <v/>
      </c>
      <c r="E3469" s="180"/>
      <c r="F3469" s="180"/>
      <c r="G3469" s="180"/>
      <c r="H3469" s="180"/>
      <c r="I3469" s="180"/>
      <c r="J3469" s="180"/>
      <c r="K3469" s="180"/>
      <c r="L3469" s="180"/>
      <c r="M3469" s="180"/>
      <c r="N3469" s="180"/>
      <c r="O3469" s="180"/>
      <c r="P3469" s="181"/>
      <c r="Q3469" s="33"/>
      <c r="R3469" s="37" t="str">
        <f>IF(ISBLANK(AC!P3475),"",AC!P3475)</f>
        <v/>
      </c>
      <c r="S3469" s="34"/>
      <c r="T3469" s="47" t="str">
        <f>IF(NOT(ISBLANK(AC!R3475)),AC!R3475,"")</f>
        <v/>
      </c>
      <c r="U3469" s="34"/>
      <c r="V3469" s="47" t="str">
        <f>IF(NOT(ISBLANK(AC!AB3475)),IF($AA$22&gt;AC!$R$22,ROUND(ROUNDDOWN((AC!$R$22/$AA$22),4)*AC!BM3475,2),AC!BM3475),IF(AND(NOT(ISBLANK(AC!R3475)),NOT(ISERR(AC!R3475)),AC!R3475&lt;&gt;0),0,""))</f>
        <v/>
      </c>
      <c r="W3469" s="34"/>
      <c r="X3469" s="47" t="str">
        <f t="shared" si="106"/>
        <v/>
      </c>
      <c r="Z3469" s="29" t="str">
        <f>IF(NOT(ISBLANK(AC!AB3475)),AC!BM3475,"")</f>
        <v/>
      </c>
      <c r="AA3469" s="29" t="str">
        <f t="shared" si="107"/>
        <v/>
      </c>
      <c r="AB3469" s="36">
        <f>IF(V3469&lt;ROUND(0.7*AC!T3475,2),1,0)</f>
        <v>0</v>
      </c>
    </row>
    <row r="3470" spans="2:28" s="35" customFormat="1" ht="21" customHeight="1" x14ac:dyDescent="0.15">
      <c r="B3470" s="37" t="str">
        <f>IF(ISBLANK(AC!B3476),"",AC!B3476)</f>
        <v/>
      </c>
      <c r="C3470" s="32"/>
      <c r="D3470" s="179" t="str">
        <f>IF(ISBLANK(AC!D3476),"",AC!D3476)</f>
        <v/>
      </c>
      <c r="E3470" s="180"/>
      <c r="F3470" s="180"/>
      <c r="G3470" s="180"/>
      <c r="H3470" s="180"/>
      <c r="I3470" s="180"/>
      <c r="J3470" s="180"/>
      <c r="K3470" s="180"/>
      <c r="L3470" s="180"/>
      <c r="M3470" s="180"/>
      <c r="N3470" s="180"/>
      <c r="O3470" s="180"/>
      <c r="P3470" s="181"/>
      <c r="Q3470" s="33"/>
      <c r="R3470" s="37" t="str">
        <f>IF(ISBLANK(AC!P3476),"",AC!P3476)</f>
        <v/>
      </c>
      <c r="S3470" s="34"/>
      <c r="T3470" s="47" t="str">
        <f>IF(NOT(ISBLANK(AC!R3476)),AC!R3476,"")</f>
        <v/>
      </c>
      <c r="U3470" s="34"/>
      <c r="V3470" s="47" t="str">
        <f>IF(NOT(ISBLANK(AC!AB3476)),IF($AA$22&gt;AC!$R$22,ROUND(ROUNDDOWN((AC!$R$22/$AA$22),4)*AC!BM3476,2),AC!BM3476),IF(AND(NOT(ISBLANK(AC!R3476)),NOT(ISERR(AC!R3476)),AC!R3476&lt;&gt;0),0,""))</f>
        <v/>
      </c>
      <c r="W3470" s="34"/>
      <c r="X3470" s="47" t="str">
        <f t="shared" si="106"/>
        <v/>
      </c>
      <c r="Z3470" s="29" t="str">
        <f>IF(NOT(ISBLANK(AC!AB3476)),AC!BM3476,"")</f>
        <v/>
      </c>
      <c r="AA3470" s="29" t="str">
        <f t="shared" si="107"/>
        <v/>
      </c>
      <c r="AB3470" s="36">
        <f>IF(V3470&lt;ROUND(0.7*AC!T3476,2),1,0)</f>
        <v>0</v>
      </c>
    </row>
    <row r="3471" spans="2:28" s="35" customFormat="1" ht="21" customHeight="1" x14ac:dyDescent="0.15">
      <c r="B3471" s="37" t="str">
        <f>IF(ISBLANK(AC!B3477),"",AC!B3477)</f>
        <v/>
      </c>
      <c r="C3471" s="32"/>
      <c r="D3471" s="179" t="str">
        <f>IF(ISBLANK(AC!D3477),"",AC!D3477)</f>
        <v/>
      </c>
      <c r="E3471" s="180"/>
      <c r="F3471" s="180"/>
      <c r="G3471" s="180"/>
      <c r="H3471" s="180"/>
      <c r="I3471" s="180"/>
      <c r="J3471" s="180"/>
      <c r="K3471" s="180"/>
      <c r="L3471" s="180"/>
      <c r="M3471" s="180"/>
      <c r="N3471" s="180"/>
      <c r="O3471" s="180"/>
      <c r="P3471" s="181"/>
      <c r="Q3471" s="33"/>
      <c r="R3471" s="37" t="str">
        <f>IF(ISBLANK(AC!P3477),"",AC!P3477)</f>
        <v/>
      </c>
      <c r="S3471" s="34"/>
      <c r="T3471" s="47" t="str">
        <f>IF(NOT(ISBLANK(AC!R3477)),AC!R3477,"")</f>
        <v/>
      </c>
      <c r="U3471" s="34"/>
      <c r="V3471" s="47" t="str">
        <f>IF(NOT(ISBLANK(AC!AB3477)),IF($AA$22&gt;AC!$R$22,ROUND(ROUNDDOWN((AC!$R$22/$AA$22),4)*AC!BM3477,2),AC!BM3477),IF(AND(NOT(ISBLANK(AC!R3477)),NOT(ISERR(AC!R3477)),AC!R3477&lt;&gt;0),0,""))</f>
        <v/>
      </c>
      <c r="W3471" s="34"/>
      <c r="X3471" s="47" t="str">
        <f t="shared" si="106"/>
        <v/>
      </c>
      <c r="Z3471" s="29" t="str">
        <f>IF(NOT(ISBLANK(AC!AB3477)),AC!BM3477,"")</f>
        <v/>
      </c>
      <c r="AA3471" s="29" t="str">
        <f t="shared" si="107"/>
        <v/>
      </c>
      <c r="AB3471" s="36">
        <f>IF(V3471&lt;ROUND(0.7*AC!T3477,2),1,0)</f>
        <v>0</v>
      </c>
    </row>
    <row r="3472" spans="2:28" s="35" customFormat="1" ht="21" customHeight="1" x14ac:dyDescent="0.15">
      <c r="B3472" s="37" t="str">
        <f>IF(ISBLANK(AC!B3478),"",AC!B3478)</f>
        <v/>
      </c>
      <c r="C3472" s="32"/>
      <c r="D3472" s="179" t="str">
        <f>IF(ISBLANK(AC!D3478),"",AC!D3478)</f>
        <v/>
      </c>
      <c r="E3472" s="180"/>
      <c r="F3472" s="180"/>
      <c r="G3472" s="180"/>
      <c r="H3472" s="180"/>
      <c r="I3472" s="180"/>
      <c r="J3472" s="180"/>
      <c r="K3472" s="180"/>
      <c r="L3472" s="180"/>
      <c r="M3472" s="180"/>
      <c r="N3472" s="180"/>
      <c r="O3472" s="180"/>
      <c r="P3472" s="181"/>
      <c r="Q3472" s="33"/>
      <c r="R3472" s="37" t="str">
        <f>IF(ISBLANK(AC!P3478),"",AC!P3478)</f>
        <v/>
      </c>
      <c r="S3472" s="34"/>
      <c r="T3472" s="47" t="str">
        <f>IF(NOT(ISBLANK(AC!R3478)),AC!R3478,"")</f>
        <v/>
      </c>
      <c r="U3472" s="34"/>
      <c r="V3472" s="47" t="str">
        <f>IF(NOT(ISBLANK(AC!AB3478)),IF($AA$22&gt;AC!$R$22,ROUND(ROUNDDOWN((AC!$R$22/$AA$22),4)*AC!BM3478,2),AC!BM3478),IF(AND(NOT(ISBLANK(AC!R3478)),NOT(ISERR(AC!R3478)),AC!R3478&lt;&gt;0),0,""))</f>
        <v/>
      </c>
      <c r="W3472" s="34"/>
      <c r="X3472" s="47" t="str">
        <f t="shared" si="106"/>
        <v/>
      </c>
      <c r="Z3472" s="29" t="str">
        <f>IF(NOT(ISBLANK(AC!AB3478)),AC!BM3478,"")</f>
        <v/>
      </c>
      <c r="AA3472" s="29" t="str">
        <f t="shared" si="107"/>
        <v/>
      </c>
      <c r="AB3472" s="36">
        <f>IF(V3472&lt;ROUND(0.7*AC!T3478,2),1,0)</f>
        <v>0</v>
      </c>
    </row>
    <row r="3473" spans="2:28" s="35" customFormat="1" ht="21" customHeight="1" x14ac:dyDescent="0.15">
      <c r="B3473" s="37" t="str">
        <f>IF(ISBLANK(AC!B3479),"",AC!B3479)</f>
        <v/>
      </c>
      <c r="C3473" s="32"/>
      <c r="D3473" s="179" t="str">
        <f>IF(ISBLANK(AC!D3479),"",AC!D3479)</f>
        <v/>
      </c>
      <c r="E3473" s="180"/>
      <c r="F3473" s="180"/>
      <c r="G3473" s="180"/>
      <c r="H3473" s="180"/>
      <c r="I3473" s="180"/>
      <c r="J3473" s="180"/>
      <c r="K3473" s="180"/>
      <c r="L3473" s="180"/>
      <c r="M3473" s="180"/>
      <c r="N3473" s="180"/>
      <c r="O3473" s="180"/>
      <c r="P3473" s="181"/>
      <c r="Q3473" s="33"/>
      <c r="R3473" s="37" t="str">
        <f>IF(ISBLANK(AC!P3479),"",AC!P3479)</f>
        <v/>
      </c>
      <c r="S3473" s="34"/>
      <c r="T3473" s="47" t="str">
        <f>IF(NOT(ISBLANK(AC!R3479)),AC!R3479,"")</f>
        <v/>
      </c>
      <c r="U3473" s="34"/>
      <c r="V3473" s="47" t="str">
        <f>IF(NOT(ISBLANK(AC!AB3479)),IF($AA$22&gt;AC!$R$22,ROUND(ROUNDDOWN((AC!$R$22/$AA$22),4)*AC!BM3479,2),AC!BM3479),IF(AND(NOT(ISBLANK(AC!R3479)),NOT(ISERR(AC!R3479)),AC!R3479&lt;&gt;0),0,""))</f>
        <v/>
      </c>
      <c r="W3473" s="34"/>
      <c r="X3473" s="47" t="str">
        <f t="shared" si="106"/>
        <v/>
      </c>
      <c r="Z3473" s="29" t="str">
        <f>IF(NOT(ISBLANK(AC!AB3479)),AC!BM3479,"")</f>
        <v/>
      </c>
      <c r="AA3473" s="29" t="str">
        <f t="shared" si="107"/>
        <v/>
      </c>
      <c r="AB3473" s="36">
        <f>IF(V3473&lt;ROUND(0.7*AC!T3479,2),1,0)</f>
        <v>0</v>
      </c>
    </row>
    <row r="3474" spans="2:28" s="35" customFormat="1" ht="21" customHeight="1" x14ac:dyDescent="0.15">
      <c r="B3474" s="37" t="str">
        <f>IF(ISBLANK(AC!B3480),"",AC!B3480)</f>
        <v/>
      </c>
      <c r="C3474" s="32"/>
      <c r="D3474" s="179" t="str">
        <f>IF(ISBLANK(AC!D3480),"",AC!D3480)</f>
        <v/>
      </c>
      <c r="E3474" s="180"/>
      <c r="F3474" s="180"/>
      <c r="G3474" s="180"/>
      <c r="H3474" s="180"/>
      <c r="I3474" s="180"/>
      <c r="J3474" s="180"/>
      <c r="K3474" s="180"/>
      <c r="L3474" s="180"/>
      <c r="M3474" s="180"/>
      <c r="N3474" s="180"/>
      <c r="O3474" s="180"/>
      <c r="P3474" s="181"/>
      <c r="Q3474" s="33"/>
      <c r="R3474" s="37" t="str">
        <f>IF(ISBLANK(AC!P3480),"",AC!P3480)</f>
        <v/>
      </c>
      <c r="S3474" s="34"/>
      <c r="T3474" s="47" t="str">
        <f>IF(NOT(ISBLANK(AC!R3480)),AC!R3480,"")</f>
        <v/>
      </c>
      <c r="U3474" s="34"/>
      <c r="V3474" s="47" t="str">
        <f>IF(NOT(ISBLANK(AC!AB3480)),IF($AA$22&gt;AC!$R$22,ROUND(ROUNDDOWN((AC!$R$22/$AA$22),4)*AC!BM3480,2),AC!BM3480),IF(AND(NOT(ISBLANK(AC!R3480)),NOT(ISERR(AC!R3480)),AC!R3480&lt;&gt;0),0,""))</f>
        <v/>
      </c>
      <c r="W3474" s="34"/>
      <c r="X3474" s="47" t="str">
        <f t="shared" si="106"/>
        <v/>
      </c>
      <c r="Z3474" s="29" t="str">
        <f>IF(NOT(ISBLANK(AC!AB3480)),AC!BM3480,"")</f>
        <v/>
      </c>
      <c r="AA3474" s="29" t="str">
        <f t="shared" si="107"/>
        <v/>
      </c>
      <c r="AB3474" s="36">
        <f>IF(V3474&lt;ROUND(0.7*AC!T3480,2),1,0)</f>
        <v>0</v>
      </c>
    </row>
    <row r="3475" spans="2:28" s="35" customFormat="1" ht="21" customHeight="1" x14ac:dyDescent="0.15">
      <c r="B3475" s="37" t="str">
        <f>IF(ISBLANK(AC!B3481),"",AC!B3481)</f>
        <v/>
      </c>
      <c r="C3475" s="32"/>
      <c r="D3475" s="179" t="str">
        <f>IF(ISBLANK(AC!D3481),"",AC!D3481)</f>
        <v/>
      </c>
      <c r="E3475" s="180"/>
      <c r="F3475" s="180"/>
      <c r="G3475" s="180"/>
      <c r="H3475" s="180"/>
      <c r="I3475" s="180"/>
      <c r="J3475" s="180"/>
      <c r="K3475" s="180"/>
      <c r="L3475" s="180"/>
      <c r="M3475" s="180"/>
      <c r="N3475" s="180"/>
      <c r="O3475" s="180"/>
      <c r="P3475" s="181"/>
      <c r="Q3475" s="33"/>
      <c r="R3475" s="37" t="str">
        <f>IF(ISBLANK(AC!P3481),"",AC!P3481)</f>
        <v/>
      </c>
      <c r="S3475" s="34"/>
      <c r="T3475" s="47" t="str">
        <f>IF(NOT(ISBLANK(AC!R3481)),AC!R3481,"")</f>
        <v/>
      </c>
      <c r="U3475" s="34"/>
      <c r="V3475" s="47" t="str">
        <f>IF(NOT(ISBLANK(AC!AB3481)),IF($AA$22&gt;AC!$R$22,ROUND(ROUNDDOWN((AC!$R$22/$AA$22),4)*AC!BM3481,2),AC!BM3481),IF(AND(NOT(ISBLANK(AC!R3481)),NOT(ISERR(AC!R3481)),AC!R3481&lt;&gt;0),0,""))</f>
        <v/>
      </c>
      <c r="W3475" s="34"/>
      <c r="X3475" s="47" t="str">
        <f t="shared" si="106"/>
        <v/>
      </c>
      <c r="Z3475" s="29" t="str">
        <f>IF(NOT(ISBLANK(AC!AB3481)),AC!BM3481,"")</f>
        <v/>
      </c>
      <c r="AA3475" s="29" t="str">
        <f t="shared" si="107"/>
        <v/>
      </c>
      <c r="AB3475" s="36">
        <f>IF(V3475&lt;ROUND(0.7*AC!T3481,2),1,0)</f>
        <v>0</v>
      </c>
    </row>
    <row r="3476" spans="2:28" s="35" customFormat="1" ht="21" customHeight="1" x14ac:dyDescent="0.15">
      <c r="B3476" s="37" t="str">
        <f>IF(ISBLANK(AC!B3482),"",AC!B3482)</f>
        <v/>
      </c>
      <c r="C3476" s="32"/>
      <c r="D3476" s="179" t="str">
        <f>IF(ISBLANK(AC!D3482),"",AC!D3482)</f>
        <v/>
      </c>
      <c r="E3476" s="180"/>
      <c r="F3476" s="180"/>
      <c r="G3476" s="180"/>
      <c r="H3476" s="180"/>
      <c r="I3476" s="180"/>
      <c r="J3476" s="180"/>
      <c r="K3476" s="180"/>
      <c r="L3476" s="180"/>
      <c r="M3476" s="180"/>
      <c r="N3476" s="180"/>
      <c r="O3476" s="180"/>
      <c r="P3476" s="181"/>
      <c r="Q3476" s="33"/>
      <c r="R3476" s="37" t="str">
        <f>IF(ISBLANK(AC!P3482),"",AC!P3482)</f>
        <v/>
      </c>
      <c r="S3476" s="34"/>
      <c r="T3476" s="47" t="str">
        <f>IF(NOT(ISBLANK(AC!R3482)),AC!R3482,"")</f>
        <v/>
      </c>
      <c r="U3476" s="34"/>
      <c r="V3476" s="47" t="str">
        <f>IF(NOT(ISBLANK(AC!AB3482)),IF($AA$22&gt;AC!$R$22,ROUND(ROUNDDOWN((AC!$R$22/$AA$22),4)*AC!BM3482,2),AC!BM3482),IF(AND(NOT(ISBLANK(AC!R3482)),NOT(ISERR(AC!R3482)),AC!R3482&lt;&gt;0),0,""))</f>
        <v/>
      </c>
      <c r="W3476" s="34"/>
      <c r="X3476" s="47" t="str">
        <f t="shared" si="106"/>
        <v/>
      </c>
      <c r="Z3476" s="29" t="str">
        <f>IF(NOT(ISBLANK(AC!AB3482)),AC!BM3482,"")</f>
        <v/>
      </c>
      <c r="AA3476" s="29" t="str">
        <f t="shared" si="107"/>
        <v/>
      </c>
      <c r="AB3476" s="36">
        <f>IF(V3476&lt;ROUND(0.7*AC!T3482,2),1,0)</f>
        <v>0</v>
      </c>
    </row>
    <row r="3477" spans="2:28" s="35" customFormat="1" ht="21" customHeight="1" x14ac:dyDescent="0.15">
      <c r="B3477" s="37" t="str">
        <f>IF(ISBLANK(AC!B3483),"",AC!B3483)</f>
        <v/>
      </c>
      <c r="C3477" s="32"/>
      <c r="D3477" s="179" t="str">
        <f>IF(ISBLANK(AC!D3483),"",AC!D3483)</f>
        <v/>
      </c>
      <c r="E3477" s="180"/>
      <c r="F3477" s="180"/>
      <c r="G3477" s="180"/>
      <c r="H3477" s="180"/>
      <c r="I3477" s="180"/>
      <c r="J3477" s="180"/>
      <c r="K3477" s="180"/>
      <c r="L3477" s="180"/>
      <c r="M3477" s="180"/>
      <c r="N3477" s="180"/>
      <c r="O3477" s="180"/>
      <c r="P3477" s="181"/>
      <c r="Q3477" s="33"/>
      <c r="R3477" s="37" t="str">
        <f>IF(ISBLANK(AC!P3483),"",AC!P3483)</f>
        <v/>
      </c>
      <c r="S3477" s="34"/>
      <c r="T3477" s="47" t="str">
        <f>IF(NOT(ISBLANK(AC!R3483)),AC!R3483,"")</f>
        <v/>
      </c>
      <c r="U3477" s="34"/>
      <c r="V3477" s="47" t="str">
        <f>IF(NOT(ISBLANK(AC!AB3483)),IF($AA$22&gt;AC!$R$22,ROUND(ROUNDDOWN((AC!$R$22/$AA$22),4)*AC!BM3483,2),AC!BM3483),IF(AND(NOT(ISBLANK(AC!R3483)),NOT(ISERR(AC!R3483)),AC!R3483&lt;&gt;0),0,""))</f>
        <v/>
      </c>
      <c r="W3477" s="34"/>
      <c r="X3477" s="47" t="str">
        <f t="shared" si="106"/>
        <v/>
      </c>
      <c r="Z3477" s="29" t="str">
        <f>IF(NOT(ISBLANK(AC!AB3483)),AC!BM3483,"")</f>
        <v/>
      </c>
      <c r="AA3477" s="29" t="str">
        <f t="shared" si="107"/>
        <v/>
      </c>
      <c r="AB3477" s="36">
        <f>IF(V3477&lt;ROUND(0.7*AC!T3483,2),1,0)</f>
        <v>0</v>
      </c>
    </row>
    <row r="3478" spans="2:28" s="35" customFormat="1" ht="21" customHeight="1" x14ac:dyDescent="0.15">
      <c r="B3478" s="37" t="str">
        <f>IF(ISBLANK(AC!B3484),"",AC!B3484)</f>
        <v/>
      </c>
      <c r="C3478" s="32"/>
      <c r="D3478" s="179" t="str">
        <f>IF(ISBLANK(AC!D3484),"",AC!D3484)</f>
        <v/>
      </c>
      <c r="E3478" s="180"/>
      <c r="F3478" s="180"/>
      <c r="G3478" s="180"/>
      <c r="H3478" s="180"/>
      <c r="I3478" s="180"/>
      <c r="J3478" s="180"/>
      <c r="K3478" s="180"/>
      <c r="L3478" s="180"/>
      <c r="M3478" s="180"/>
      <c r="N3478" s="180"/>
      <c r="O3478" s="180"/>
      <c r="P3478" s="181"/>
      <c r="Q3478" s="33"/>
      <c r="R3478" s="37" t="str">
        <f>IF(ISBLANK(AC!P3484),"",AC!P3484)</f>
        <v/>
      </c>
      <c r="S3478" s="34"/>
      <c r="T3478" s="47" t="str">
        <f>IF(NOT(ISBLANK(AC!R3484)),AC!R3484,"")</f>
        <v/>
      </c>
      <c r="U3478" s="34"/>
      <c r="V3478" s="47" t="str">
        <f>IF(NOT(ISBLANK(AC!AB3484)),IF($AA$22&gt;AC!$R$22,ROUND(ROUNDDOWN((AC!$R$22/$AA$22),4)*AC!BM3484,2),AC!BM3484),IF(AND(NOT(ISBLANK(AC!R3484)),NOT(ISERR(AC!R3484)),AC!R3484&lt;&gt;0),0,""))</f>
        <v/>
      </c>
      <c r="W3478" s="34"/>
      <c r="X3478" s="47" t="str">
        <f t="shared" si="106"/>
        <v/>
      </c>
      <c r="Z3478" s="29" t="str">
        <f>IF(NOT(ISBLANK(AC!AB3484)),AC!BM3484,"")</f>
        <v/>
      </c>
      <c r="AA3478" s="29" t="str">
        <f t="shared" si="107"/>
        <v/>
      </c>
      <c r="AB3478" s="36">
        <f>IF(V3478&lt;ROUND(0.7*AC!T3484,2),1,0)</f>
        <v>0</v>
      </c>
    </row>
    <row r="3479" spans="2:28" s="35" customFormat="1" ht="21" customHeight="1" x14ac:dyDescent="0.15">
      <c r="B3479" s="37" t="str">
        <f>IF(ISBLANK(AC!B3485),"",AC!B3485)</f>
        <v/>
      </c>
      <c r="C3479" s="32"/>
      <c r="D3479" s="179" t="str">
        <f>IF(ISBLANK(AC!D3485),"",AC!D3485)</f>
        <v/>
      </c>
      <c r="E3479" s="180"/>
      <c r="F3479" s="180"/>
      <c r="G3479" s="180"/>
      <c r="H3479" s="180"/>
      <c r="I3479" s="180"/>
      <c r="J3479" s="180"/>
      <c r="K3479" s="180"/>
      <c r="L3479" s="180"/>
      <c r="M3479" s="180"/>
      <c r="N3479" s="180"/>
      <c r="O3479" s="180"/>
      <c r="P3479" s="181"/>
      <c r="Q3479" s="33"/>
      <c r="R3479" s="37" t="str">
        <f>IF(ISBLANK(AC!P3485),"",AC!P3485)</f>
        <v/>
      </c>
      <c r="S3479" s="34"/>
      <c r="T3479" s="47" t="str">
        <f>IF(NOT(ISBLANK(AC!R3485)),AC!R3485,"")</f>
        <v/>
      </c>
      <c r="U3479" s="34"/>
      <c r="V3479" s="47" t="str">
        <f>IF(NOT(ISBLANK(AC!AB3485)),IF($AA$22&gt;AC!$R$22,ROUND(ROUNDDOWN((AC!$R$22/$AA$22),4)*AC!BM3485,2),AC!BM3485),IF(AND(NOT(ISBLANK(AC!R3485)),NOT(ISERR(AC!R3485)),AC!R3485&lt;&gt;0),0,""))</f>
        <v/>
      </c>
      <c r="W3479" s="34"/>
      <c r="X3479" s="47" t="str">
        <f t="shared" si="106"/>
        <v/>
      </c>
      <c r="Z3479" s="29" t="str">
        <f>IF(NOT(ISBLANK(AC!AB3485)),AC!BM3485,"")</f>
        <v/>
      </c>
      <c r="AA3479" s="29" t="str">
        <f t="shared" si="107"/>
        <v/>
      </c>
      <c r="AB3479" s="36">
        <f>IF(V3479&lt;ROUND(0.7*AC!T3485,2),1,0)</f>
        <v>0</v>
      </c>
    </row>
    <row r="3480" spans="2:28" s="35" customFormat="1" ht="21" customHeight="1" x14ac:dyDescent="0.15">
      <c r="B3480" s="37" t="str">
        <f>IF(ISBLANK(AC!B3486),"",AC!B3486)</f>
        <v/>
      </c>
      <c r="C3480" s="32"/>
      <c r="D3480" s="179" t="str">
        <f>IF(ISBLANK(AC!D3486),"",AC!D3486)</f>
        <v/>
      </c>
      <c r="E3480" s="180"/>
      <c r="F3480" s="180"/>
      <c r="G3480" s="180"/>
      <c r="H3480" s="180"/>
      <c r="I3480" s="180"/>
      <c r="J3480" s="180"/>
      <c r="K3480" s="180"/>
      <c r="L3480" s="180"/>
      <c r="M3480" s="180"/>
      <c r="N3480" s="180"/>
      <c r="O3480" s="180"/>
      <c r="P3480" s="181"/>
      <c r="Q3480" s="33"/>
      <c r="R3480" s="37" t="str">
        <f>IF(ISBLANK(AC!P3486),"",AC!P3486)</f>
        <v/>
      </c>
      <c r="S3480" s="34"/>
      <c r="T3480" s="47" t="str">
        <f>IF(NOT(ISBLANK(AC!R3486)),AC!R3486,"")</f>
        <v/>
      </c>
      <c r="U3480" s="34"/>
      <c r="V3480" s="47" t="str">
        <f>IF(NOT(ISBLANK(AC!AB3486)),IF($AA$22&gt;AC!$R$22,ROUND(ROUNDDOWN((AC!$R$22/$AA$22),4)*AC!BM3486,2),AC!BM3486),IF(AND(NOT(ISBLANK(AC!R3486)),NOT(ISERR(AC!R3486)),AC!R3486&lt;&gt;0),0,""))</f>
        <v/>
      </c>
      <c r="W3480" s="34"/>
      <c r="X3480" s="47" t="str">
        <f t="shared" si="106"/>
        <v/>
      </c>
      <c r="Z3480" s="29" t="str">
        <f>IF(NOT(ISBLANK(AC!AB3486)),AC!BM3486,"")</f>
        <v/>
      </c>
      <c r="AA3480" s="29" t="str">
        <f t="shared" si="107"/>
        <v/>
      </c>
      <c r="AB3480" s="36">
        <f>IF(V3480&lt;ROUND(0.7*AC!T3486,2),1,0)</f>
        <v>0</v>
      </c>
    </row>
    <row r="3481" spans="2:28" s="35" customFormat="1" ht="21" customHeight="1" x14ac:dyDescent="0.15">
      <c r="B3481" s="37" t="str">
        <f>IF(ISBLANK(AC!B3487),"",AC!B3487)</f>
        <v/>
      </c>
      <c r="C3481" s="32"/>
      <c r="D3481" s="179" t="str">
        <f>IF(ISBLANK(AC!D3487),"",AC!D3487)</f>
        <v/>
      </c>
      <c r="E3481" s="180"/>
      <c r="F3481" s="180"/>
      <c r="G3481" s="180"/>
      <c r="H3481" s="180"/>
      <c r="I3481" s="180"/>
      <c r="J3481" s="180"/>
      <c r="K3481" s="180"/>
      <c r="L3481" s="180"/>
      <c r="M3481" s="180"/>
      <c r="N3481" s="180"/>
      <c r="O3481" s="180"/>
      <c r="P3481" s="181"/>
      <c r="Q3481" s="33"/>
      <c r="R3481" s="37" t="str">
        <f>IF(ISBLANK(AC!P3487),"",AC!P3487)</f>
        <v/>
      </c>
      <c r="S3481" s="34"/>
      <c r="T3481" s="47" t="str">
        <f>IF(NOT(ISBLANK(AC!R3487)),AC!R3487,"")</f>
        <v/>
      </c>
      <c r="U3481" s="34"/>
      <c r="V3481" s="47" t="str">
        <f>IF(NOT(ISBLANK(AC!AB3487)),IF($AA$22&gt;AC!$R$22,ROUND(ROUNDDOWN((AC!$R$22/$AA$22),4)*AC!BM3487,2),AC!BM3487),IF(AND(NOT(ISBLANK(AC!R3487)),NOT(ISERR(AC!R3487)),AC!R3487&lt;&gt;0),0,""))</f>
        <v/>
      </c>
      <c r="W3481" s="34"/>
      <c r="X3481" s="47" t="str">
        <f t="shared" si="106"/>
        <v/>
      </c>
      <c r="Z3481" s="29" t="str">
        <f>IF(NOT(ISBLANK(AC!AB3487)),AC!BM3487,"")</f>
        <v/>
      </c>
      <c r="AA3481" s="29" t="str">
        <f t="shared" si="107"/>
        <v/>
      </c>
      <c r="AB3481" s="36">
        <f>IF(V3481&lt;ROUND(0.7*AC!T3487,2),1,0)</f>
        <v>0</v>
      </c>
    </row>
    <row r="3482" spans="2:28" s="35" customFormat="1" ht="21" customHeight="1" x14ac:dyDescent="0.15">
      <c r="B3482" s="37" t="str">
        <f>IF(ISBLANK(AC!B3488),"",AC!B3488)</f>
        <v/>
      </c>
      <c r="C3482" s="32"/>
      <c r="D3482" s="179" t="str">
        <f>IF(ISBLANK(AC!D3488),"",AC!D3488)</f>
        <v/>
      </c>
      <c r="E3482" s="180"/>
      <c r="F3482" s="180"/>
      <c r="G3482" s="180"/>
      <c r="H3482" s="180"/>
      <c r="I3482" s="180"/>
      <c r="J3482" s="180"/>
      <c r="K3482" s="180"/>
      <c r="L3482" s="180"/>
      <c r="M3482" s="180"/>
      <c r="N3482" s="180"/>
      <c r="O3482" s="180"/>
      <c r="P3482" s="181"/>
      <c r="Q3482" s="33"/>
      <c r="R3482" s="37" t="str">
        <f>IF(ISBLANK(AC!P3488),"",AC!P3488)</f>
        <v/>
      </c>
      <c r="S3482" s="34"/>
      <c r="T3482" s="47" t="str">
        <f>IF(NOT(ISBLANK(AC!R3488)),AC!R3488,"")</f>
        <v/>
      </c>
      <c r="U3482" s="34"/>
      <c r="V3482" s="47" t="str">
        <f>IF(NOT(ISBLANK(AC!AB3488)),IF($AA$22&gt;AC!$R$22,ROUND(ROUNDDOWN((AC!$R$22/$AA$22),4)*AC!BM3488,2),AC!BM3488),IF(AND(NOT(ISBLANK(AC!R3488)),NOT(ISERR(AC!R3488)),AC!R3488&lt;&gt;0),0,""))</f>
        <v/>
      </c>
      <c r="W3482" s="34"/>
      <c r="X3482" s="47" t="str">
        <f t="shared" si="106"/>
        <v/>
      </c>
      <c r="Z3482" s="29" t="str">
        <f>IF(NOT(ISBLANK(AC!AB3488)),AC!BM3488,"")</f>
        <v/>
      </c>
      <c r="AA3482" s="29" t="str">
        <f t="shared" si="107"/>
        <v/>
      </c>
      <c r="AB3482" s="36">
        <f>IF(V3482&lt;ROUND(0.7*AC!T3488,2),1,0)</f>
        <v>0</v>
      </c>
    </row>
    <row r="3483" spans="2:28" s="35" customFormat="1" ht="21" customHeight="1" x14ac:dyDescent="0.15">
      <c r="B3483" s="37" t="str">
        <f>IF(ISBLANK(AC!B3489),"",AC!B3489)</f>
        <v/>
      </c>
      <c r="C3483" s="32"/>
      <c r="D3483" s="179" t="str">
        <f>IF(ISBLANK(AC!D3489),"",AC!D3489)</f>
        <v/>
      </c>
      <c r="E3483" s="180"/>
      <c r="F3483" s="180"/>
      <c r="G3483" s="180"/>
      <c r="H3483" s="180"/>
      <c r="I3483" s="180"/>
      <c r="J3483" s="180"/>
      <c r="K3483" s="180"/>
      <c r="L3483" s="180"/>
      <c r="M3483" s="180"/>
      <c r="N3483" s="180"/>
      <c r="O3483" s="180"/>
      <c r="P3483" s="181"/>
      <c r="Q3483" s="33"/>
      <c r="R3483" s="37" t="str">
        <f>IF(ISBLANK(AC!P3489),"",AC!P3489)</f>
        <v/>
      </c>
      <c r="S3483" s="34"/>
      <c r="T3483" s="47" t="str">
        <f>IF(NOT(ISBLANK(AC!R3489)),AC!R3489,"")</f>
        <v/>
      </c>
      <c r="U3483" s="34"/>
      <c r="V3483" s="47" t="str">
        <f>IF(NOT(ISBLANK(AC!AB3489)),IF($AA$22&gt;AC!$R$22,ROUND(ROUNDDOWN((AC!$R$22/$AA$22),4)*AC!BM3489,2),AC!BM3489),IF(AND(NOT(ISBLANK(AC!R3489)),NOT(ISERR(AC!R3489)),AC!R3489&lt;&gt;0),0,""))</f>
        <v/>
      </c>
      <c r="W3483" s="34"/>
      <c r="X3483" s="47" t="str">
        <f t="shared" si="106"/>
        <v/>
      </c>
      <c r="Z3483" s="29" t="str">
        <f>IF(NOT(ISBLANK(AC!AB3489)),AC!BM3489,"")</f>
        <v/>
      </c>
      <c r="AA3483" s="29" t="str">
        <f t="shared" si="107"/>
        <v/>
      </c>
      <c r="AB3483" s="36">
        <f>IF(V3483&lt;ROUND(0.7*AC!T3489,2),1,0)</f>
        <v>0</v>
      </c>
    </row>
    <row r="3484" spans="2:28" s="35" customFormat="1" ht="21" customHeight="1" x14ac:dyDescent="0.15">
      <c r="B3484" s="37" t="str">
        <f>IF(ISBLANK(AC!B3490),"",AC!B3490)</f>
        <v/>
      </c>
      <c r="C3484" s="32"/>
      <c r="D3484" s="179" t="str">
        <f>IF(ISBLANK(AC!D3490),"",AC!D3490)</f>
        <v/>
      </c>
      <c r="E3484" s="180"/>
      <c r="F3484" s="180"/>
      <c r="G3484" s="180"/>
      <c r="H3484" s="180"/>
      <c r="I3484" s="180"/>
      <c r="J3484" s="180"/>
      <c r="K3484" s="180"/>
      <c r="L3484" s="180"/>
      <c r="M3484" s="180"/>
      <c r="N3484" s="180"/>
      <c r="O3484" s="180"/>
      <c r="P3484" s="181"/>
      <c r="Q3484" s="33"/>
      <c r="R3484" s="37" t="str">
        <f>IF(ISBLANK(AC!P3490),"",AC!P3490)</f>
        <v/>
      </c>
      <c r="S3484" s="34"/>
      <c r="T3484" s="47" t="str">
        <f>IF(NOT(ISBLANK(AC!R3490)),AC!R3490,"")</f>
        <v/>
      </c>
      <c r="U3484" s="34"/>
      <c r="V3484" s="47" t="str">
        <f>IF(NOT(ISBLANK(AC!AB3490)),IF($AA$22&gt;AC!$R$22,ROUND(ROUNDDOWN((AC!$R$22/$AA$22),4)*AC!BM3490,2),AC!BM3490),IF(AND(NOT(ISBLANK(AC!R3490)),NOT(ISERR(AC!R3490)),AC!R3490&lt;&gt;0),0,""))</f>
        <v/>
      </c>
      <c r="W3484" s="34"/>
      <c r="X3484" s="47" t="str">
        <f t="shared" si="106"/>
        <v/>
      </c>
      <c r="Z3484" s="29" t="str">
        <f>IF(NOT(ISBLANK(AC!AB3490)),AC!BM3490,"")</f>
        <v/>
      </c>
      <c r="AA3484" s="29" t="str">
        <f t="shared" si="107"/>
        <v/>
      </c>
      <c r="AB3484" s="36">
        <f>IF(V3484&lt;ROUND(0.7*AC!T3490,2),1,0)</f>
        <v>0</v>
      </c>
    </row>
    <row r="3485" spans="2:28" s="35" customFormat="1" ht="21" customHeight="1" x14ac:dyDescent="0.15">
      <c r="B3485" s="37" t="str">
        <f>IF(ISBLANK(AC!B3491),"",AC!B3491)</f>
        <v/>
      </c>
      <c r="C3485" s="32"/>
      <c r="D3485" s="179" t="str">
        <f>IF(ISBLANK(AC!D3491),"",AC!D3491)</f>
        <v/>
      </c>
      <c r="E3485" s="180"/>
      <c r="F3485" s="180"/>
      <c r="G3485" s="180"/>
      <c r="H3485" s="180"/>
      <c r="I3485" s="180"/>
      <c r="J3485" s="180"/>
      <c r="K3485" s="180"/>
      <c r="L3485" s="180"/>
      <c r="M3485" s="180"/>
      <c r="N3485" s="180"/>
      <c r="O3485" s="180"/>
      <c r="P3485" s="181"/>
      <c r="Q3485" s="33"/>
      <c r="R3485" s="37" t="str">
        <f>IF(ISBLANK(AC!P3491),"",AC!P3491)</f>
        <v/>
      </c>
      <c r="S3485" s="34"/>
      <c r="T3485" s="47" t="str">
        <f>IF(NOT(ISBLANK(AC!R3491)),AC!R3491,"")</f>
        <v/>
      </c>
      <c r="U3485" s="34"/>
      <c r="V3485" s="47" t="str">
        <f>IF(NOT(ISBLANK(AC!AB3491)),IF($AA$22&gt;AC!$R$22,ROUND(ROUNDDOWN((AC!$R$22/$AA$22),4)*AC!BM3491,2),AC!BM3491),IF(AND(NOT(ISBLANK(AC!R3491)),NOT(ISERR(AC!R3491)),AC!R3491&lt;&gt;0),0,""))</f>
        <v/>
      </c>
      <c r="W3485" s="34"/>
      <c r="X3485" s="47" t="str">
        <f t="shared" si="106"/>
        <v/>
      </c>
      <c r="Z3485" s="29" t="str">
        <f>IF(NOT(ISBLANK(AC!AB3491)),AC!BM3491,"")</f>
        <v/>
      </c>
      <c r="AA3485" s="29" t="str">
        <f t="shared" si="107"/>
        <v/>
      </c>
      <c r="AB3485" s="36">
        <f>IF(V3485&lt;ROUND(0.7*AC!T3491,2),1,0)</f>
        <v>0</v>
      </c>
    </row>
    <row r="3486" spans="2:28" s="35" customFormat="1" ht="21" customHeight="1" x14ac:dyDescent="0.15">
      <c r="B3486" s="37" t="str">
        <f>IF(ISBLANK(AC!B3492),"",AC!B3492)</f>
        <v/>
      </c>
      <c r="C3486" s="32"/>
      <c r="D3486" s="179" t="str">
        <f>IF(ISBLANK(AC!D3492),"",AC!D3492)</f>
        <v/>
      </c>
      <c r="E3486" s="180"/>
      <c r="F3486" s="180"/>
      <c r="G3486" s="180"/>
      <c r="H3486" s="180"/>
      <c r="I3486" s="180"/>
      <c r="J3486" s="180"/>
      <c r="K3486" s="180"/>
      <c r="L3486" s="180"/>
      <c r="M3486" s="180"/>
      <c r="N3486" s="180"/>
      <c r="O3486" s="180"/>
      <c r="P3486" s="181"/>
      <c r="Q3486" s="33"/>
      <c r="R3486" s="37" t="str">
        <f>IF(ISBLANK(AC!P3492),"",AC!P3492)</f>
        <v/>
      </c>
      <c r="S3486" s="34"/>
      <c r="T3486" s="47" t="str">
        <f>IF(NOT(ISBLANK(AC!R3492)),AC!R3492,"")</f>
        <v/>
      </c>
      <c r="U3486" s="34"/>
      <c r="V3486" s="47" t="str">
        <f>IF(NOT(ISBLANK(AC!AB3492)),IF($AA$22&gt;AC!$R$22,ROUND(ROUNDDOWN((AC!$R$22/$AA$22),4)*AC!BM3492,2),AC!BM3492),IF(AND(NOT(ISBLANK(AC!R3492)),NOT(ISERR(AC!R3492)),AC!R3492&lt;&gt;0),0,""))</f>
        <v/>
      </c>
      <c r="W3486" s="34"/>
      <c r="X3486" s="47" t="str">
        <f t="shared" si="106"/>
        <v/>
      </c>
      <c r="Z3486" s="29" t="str">
        <f>IF(NOT(ISBLANK(AC!AB3492)),AC!BM3492,"")</f>
        <v/>
      </c>
      <c r="AA3486" s="29" t="str">
        <f t="shared" si="107"/>
        <v/>
      </c>
      <c r="AB3486" s="36">
        <f>IF(V3486&lt;ROUND(0.7*AC!T3492,2),1,0)</f>
        <v>0</v>
      </c>
    </row>
    <row r="3487" spans="2:28" s="35" customFormat="1" ht="21" customHeight="1" x14ac:dyDescent="0.15">
      <c r="B3487" s="37" t="str">
        <f>IF(ISBLANK(AC!B3493),"",AC!B3493)</f>
        <v/>
      </c>
      <c r="C3487" s="32"/>
      <c r="D3487" s="179" t="str">
        <f>IF(ISBLANK(AC!D3493),"",AC!D3493)</f>
        <v/>
      </c>
      <c r="E3487" s="180"/>
      <c r="F3487" s="180"/>
      <c r="G3487" s="180"/>
      <c r="H3487" s="180"/>
      <c r="I3487" s="180"/>
      <c r="J3487" s="180"/>
      <c r="K3487" s="180"/>
      <c r="L3487" s="180"/>
      <c r="M3487" s="180"/>
      <c r="N3487" s="180"/>
      <c r="O3487" s="180"/>
      <c r="P3487" s="181"/>
      <c r="Q3487" s="33"/>
      <c r="R3487" s="37" t="str">
        <f>IF(ISBLANK(AC!P3493),"",AC!P3493)</f>
        <v/>
      </c>
      <c r="S3487" s="34"/>
      <c r="T3487" s="47" t="str">
        <f>IF(NOT(ISBLANK(AC!R3493)),AC!R3493,"")</f>
        <v/>
      </c>
      <c r="U3487" s="34"/>
      <c r="V3487" s="47" t="str">
        <f>IF(NOT(ISBLANK(AC!AB3493)),IF($AA$22&gt;AC!$R$22,ROUND(ROUNDDOWN((AC!$R$22/$AA$22),4)*AC!BM3493,2),AC!BM3493),IF(AND(NOT(ISBLANK(AC!R3493)),NOT(ISERR(AC!R3493)),AC!R3493&lt;&gt;0),0,""))</f>
        <v/>
      </c>
      <c r="W3487" s="34"/>
      <c r="X3487" s="47" t="str">
        <f t="shared" si="106"/>
        <v/>
      </c>
      <c r="Z3487" s="29" t="str">
        <f>IF(NOT(ISBLANK(AC!AB3493)),AC!BM3493,"")</f>
        <v/>
      </c>
      <c r="AA3487" s="29" t="str">
        <f t="shared" si="107"/>
        <v/>
      </c>
      <c r="AB3487" s="36">
        <f>IF(V3487&lt;ROUND(0.7*AC!T3493,2),1,0)</f>
        <v>0</v>
      </c>
    </row>
    <row r="3488" spans="2:28" s="35" customFormat="1" ht="21" customHeight="1" x14ac:dyDescent="0.15">
      <c r="B3488" s="37" t="str">
        <f>IF(ISBLANK(AC!B3494),"",AC!B3494)</f>
        <v/>
      </c>
      <c r="C3488" s="32"/>
      <c r="D3488" s="179" t="str">
        <f>IF(ISBLANK(AC!D3494),"",AC!D3494)</f>
        <v/>
      </c>
      <c r="E3488" s="180"/>
      <c r="F3488" s="180"/>
      <c r="G3488" s="180"/>
      <c r="H3488" s="180"/>
      <c r="I3488" s="180"/>
      <c r="J3488" s="180"/>
      <c r="K3488" s="180"/>
      <c r="L3488" s="180"/>
      <c r="M3488" s="180"/>
      <c r="N3488" s="180"/>
      <c r="O3488" s="180"/>
      <c r="P3488" s="181"/>
      <c r="Q3488" s="33"/>
      <c r="R3488" s="37" t="str">
        <f>IF(ISBLANK(AC!P3494),"",AC!P3494)</f>
        <v/>
      </c>
      <c r="S3488" s="34"/>
      <c r="T3488" s="47" t="str">
        <f>IF(NOT(ISBLANK(AC!R3494)),AC!R3494,"")</f>
        <v/>
      </c>
      <c r="U3488" s="34"/>
      <c r="V3488" s="47" t="str">
        <f>IF(NOT(ISBLANK(AC!AB3494)),IF($AA$22&gt;AC!$R$22,ROUND(ROUNDDOWN((AC!$R$22/$AA$22),4)*AC!BM3494,2),AC!BM3494),IF(AND(NOT(ISBLANK(AC!R3494)),NOT(ISERR(AC!R3494)),AC!R3494&lt;&gt;0),0,""))</f>
        <v/>
      </c>
      <c r="W3488" s="34"/>
      <c r="X3488" s="47" t="str">
        <f t="shared" si="106"/>
        <v/>
      </c>
      <c r="Z3488" s="29" t="str">
        <f>IF(NOT(ISBLANK(AC!AB3494)),AC!BM3494,"")</f>
        <v/>
      </c>
      <c r="AA3488" s="29" t="str">
        <f t="shared" si="107"/>
        <v/>
      </c>
      <c r="AB3488" s="36">
        <f>IF(V3488&lt;ROUND(0.7*AC!T3494,2),1,0)</f>
        <v>0</v>
      </c>
    </row>
    <row r="3489" spans="2:28" s="35" customFormat="1" ht="21" customHeight="1" x14ac:dyDescent="0.15">
      <c r="B3489" s="37" t="str">
        <f>IF(ISBLANK(AC!B3495),"",AC!B3495)</f>
        <v/>
      </c>
      <c r="C3489" s="32"/>
      <c r="D3489" s="179" t="str">
        <f>IF(ISBLANK(AC!D3495),"",AC!D3495)</f>
        <v/>
      </c>
      <c r="E3489" s="180"/>
      <c r="F3489" s="180"/>
      <c r="G3489" s="180"/>
      <c r="H3489" s="180"/>
      <c r="I3489" s="180"/>
      <c r="J3489" s="180"/>
      <c r="K3489" s="180"/>
      <c r="L3489" s="180"/>
      <c r="M3489" s="180"/>
      <c r="N3489" s="180"/>
      <c r="O3489" s="180"/>
      <c r="P3489" s="181"/>
      <c r="Q3489" s="33"/>
      <c r="R3489" s="37" t="str">
        <f>IF(ISBLANK(AC!P3495),"",AC!P3495)</f>
        <v/>
      </c>
      <c r="S3489" s="34"/>
      <c r="T3489" s="47" t="str">
        <f>IF(NOT(ISBLANK(AC!R3495)),AC!R3495,"")</f>
        <v/>
      </c>
      <c r="U3489" s="34"/>
      <c r="V3489" s="47" t="str">
        <f>IF(NOT(ISBLANK(AC!AB3495)),IF($AA$22&gt;AC!$R$22,ROUND(ROUNDDOWN((AC!$R$22/$AA$22),4)*AC!BM3495,2),AC!BM3495),IF(AND(NOT(ISBLANK(AC!R3495)),NOT(ISERR(AC!R3495)),AC!R3495&lt;&gt;0),0,""))</f>
        <v/>
      </c>
      <c r="W3489" s="34"/>
      <c r="X3489" s="47" t="str">
        <f t="shared" ref="X3489:X3552" si="108">IF(ISBLANK(T3489),"",IF(ISERR(T3489*V3489),"",ROUND(T3489*V3489,2)))</f>
        <v/>
      </c>
      <c r="Z3489" s="29" t="str">
        <f>IF(NOT(ISBLANK(AC!AB3495)),AC!BM3495,"")</f>
        <v/>
      </c>
      <c r="AA3489" s="29" t="str">
        <f t="shared" ref="AA3489:AA3552" si="109">IF(ISBLANK(T3489),"",IF(ISERR(T3489*Z3489),"",ROUND(T3489*Z3489,2)))</f>
        <v/>
      </c>
      <c r="AB3489" s="36">
        <f>IF(V3489&lt;ROUND(0.7*AC!T3495,2),1,0)</f>
        <v>0</v>
      </c>
    </row>
    <row r="3490" spans="2:28" s="35" customFormat="1" ht="21" customHeight="1" x14ac:dyDescent="0.15">
      <c r="B3490" s="37" t="str">
        <f>IF(ISBLANK(AC!B3496),"",AC!B3496)</f>
        <v/>
      </c>
      <c r="C3490" s="32"/>
      <c r="D3490" s="179" t="str">
        <f>IF(ISBLANK(AC!D3496),"",AC!D3496)</f>
        <v/>
      </c>
      <c r="E3490" s="180"/>
      <c r="F3490" s="180"/>
      <c r="G3490" s="180"/>
      <c r="H3490" s="180"/>
      <c r="I3490" s="180"/>
      <c r="J3490" s="180"/>
      <c r="K3490" s="180"/>
      <c r="L3490" s="180"/>
      <c r="M3490" s="180"/>
      <c r="N3490" s="180"/>
      <c r="O3490" s="180"/>
      <c r="P3490" s="181"/>
      <c r="Q3490" s="33"/>
      <c r="R3490" s="37" t="str">
        <f>IF(ISBLANK(AC!P3496),"",AC!P3496)</f>
        <v/>
      </c>
      <c r="S3490" s="34"/>
      <c r="T3490" s="47" t="str">
        <f>IF(NOT(ISBLANK(AC!R3496)),AC!R3496,"")</f>
        <v/>
      </c>
      <c r="U3490" s="34"/>
      <c r="V3490" s="47" t="str">
        <f>IF(NOT(ISBLANK(AC!AB3496)),IF($AA$22&gt;AC!$R$22,ROUND(ROUNDDOWN((AC!$R$22/$AA$22),4)*AC!BM3496,2),AC!BM3496),IF(AND(NOT(ISBLANK(AC!R3496)),NOT(ISERR(AC!R3496)),AC!R3496&lt;&gt;0),0,""))</f>
        <v/>
      </c>
      <c r="W3490" s="34"/>
      <c r="X3490" s="47" t="str">
        <f t="shared" si="108"/>
        <v/>
      </c>
      <c r="Z3490" s="29" t="str">
        <f>IF(NOT(ISBLANK(AC!AB3496)),AC!BM3496,"")</f>
        <v/>
      </c>
      <c r="AA3490" s="29" t="str">
        <f t="shared" si="109"/>
        <v/>
      </c>
      <c r="AB3490" s="36">
        <f>IF(V3490&lt;ROUND(0.7*AC!T3496,2),1,0)</f>
        <v>0</v>
      </c>
    </row>
    <row r="3491" spans="2:28" s="35" customFormat="1" ht="21" customHeight="1" x14ac:dyDescent="0.15">
      <c r="B3491" s="37" t="str">
        <f>IF(ISBLANK(AC!B3497),"",AC!B3497)</f>
        <v/>
      </c>
      <c r="C3491" s="32"/>
      <c r="D3491" s="179" t="str">
        <f>IF(ISBLANK(AC!D3497),"",AC!D3497)</f>
        <v/>
      </c>
      <c r="E3491" s="180"/>
      <c r="F3491" s="180"/>
      <c r="G3491" s="180"/>
      <c r="H3491" s="180"/>
      <c r="I3491" s="180"/>
      <c r="J3491" s="180"/>
      <c r="K3491" s="180"/>
      <c r="L3491" s="180"/>
      <c r="M3491" s="180"/>
      <c r="N3491" s="180"/>
      <c r="O3491" s="180"/>
      <c r="P3491" s="181"/>
      <c r="Q3491" s="33"/>
      <c r="R3491" s="37" t="str">
        <f>IF(ISBLANK(AC!P3497),"",AC!P3497)</f>
        <v/>
      </c>
      <c r="S3491" s="34"/>
      <c r="T3491" s="47" t="str">
        <f>IF(NOT(ISBLANK(AC!R3497)),AC!R3497,"")</f>
        <v/>
      </c>
      <c r="U3491" s="34"/>
      <c r="V3491" s="47" t="str">
        <f>IF(NOT(ISBLANK(AC!AB3497)),IF($AA$22&gt;AC!$R$22,ROUND(ROUNDDOWN((AC!$R$22/$AA$22),4)*AC!BM3497,2),AC!BM3497),IF(AND(NOT(ISBLANK(AC!R3497)),NOT(ISERR(AC!R3497)),AC!R3497&lt;&gt;0),0,""))</f>
        <v/>
      </c>
      <c r="W3491" s="34"/>
      <c r="X3491" s="47" t="str">
        <f t="shared" si="108"/>
        <v/>
      </c>
      <c r="Z3491" s="29" t="str">
        <f>IF(NOT(ISBLANK(AC!AB3497)),AC!BM3497,"")</f>
        <v/>
      </c>
      <c r="AA3491" s="29" t="str">
        <f t="shared" si="109"/>
        <v/>
      </c>
      <c r="AB3491" s="36">
        <f>IF(V3491&lt;ROUND(0.7*AC!T3497,2),1,0)</f>
        <v>0</v>
      </c>
    </row>
    <row r="3492" spans="2:28" s="35" customFormat="1" ht="21" customHeight="1" x14ac:dyDescent="0.15">
      <c r="B3492" s="37" t="str">
        <f>IF(ISBLANK(AC!B3498),"",AC!B3498)</f>
        <v/>
      </c>
      <c r="C3492" s="32"/>
      <c r="D3492" s="179" t="str">
        <f>IF(ISBLANK(AC!D3498),"",AC!D3498)</f>
        <v/>
      </c>
      <c r="E3492" s="180"/>
      <c r="F3492" s="180"/>
      <c r="G3492" s="180"/>
      <c r="H3492" s="180"/>
      <c r="I3492" s="180"/>
      <c r="J3492" s="180"/>
      <c r="K3492" s="180"/>
      <c r="L3492" s="180"/>
      <c r="M3492" s="180"/>
      <c r="N3492" s="180"/>
      <c r="O3492" s="180"/>
      <c r="P3492" s="181"/>
      <c r="Q3492" s="33"/>
      <c r="R3492" s="37" t="str">
        <f>IF(ISBLANK(AC!P3498),"",AC!P3498)</f>
        <v/>
      </c>
      <c r="S3492" s="34"/>
      <c r="T3492" s="47" t="str">
        <f>IF(NOT(ISBLANK(AC!R3498)),AC!R3498,"")</f>
        <v/>
      </c>
      <c r="U3492" s="34"/>
      <c r="V3492" s="47" t="str">
        <f>IF(NOT(ISBLANK(AC!AB3498)),IF($AA$22&gt;AC!$R$22,ROUND(ROUNDDOWN((AC!$R$22/$AA$22),4)*AC!BM3498,2),AC!BM3498),IF(AND(NOT(ISBLANK(AC!R3498)),NOT(ISERR(AC!R3498)),AC!R3498&lt;&gt;0),0,""))</f>
        <v/>
      </c>
      <c r="W3492" s="34"/>
      <c r="X3492" s="47" t="str">
        <f t="shared" si="108"/>
        <v/>
      </c>
      <c r="Z3492" s="29" t="str">
        <f>IF(NOT(ISBLANK(AC!AB3498)),AC!BM3498,"")</f>
        <v/>
      </c>
      <c r="AA3492" s="29" t="str">
        <f t="shared" si="109"/>
        <v/>
      </c>
      <c r="AB3492" s="36">
        <f>IF(V3492&lt;ROUND(0.7*AC!T3498,2),1,0)</f>
        <v>0</v>
      </c>
    </row>
    <row r="3493" spans="2:28" s="35" customFormat="1" ht="21" customHeight="1" x14ac:dyDescent="0.15">
      <c r="B3493" s="37" t="str">
        <f>IF(ISBLANK(AC!B3499),"",AC!B3499)</f>
        <v/>
      </c>
      <c r="C3493" s="32"/>
      <c r="D3493" s="179" t="str">
        <f>IF(ISBLANK(AC!D3499),"",AC!D3499)</f>
        <v/>
      </c>
      <c r="E3493" s="180"/>
      <c r="F3493" s="180"/>
      <c r="G3493" s="180"/>
      <c r="H3493" s="180"/>
      <c r="I3493" s="180"/>
      <c r="J3493" s="180"/>
      <c r="K3493" s="180"/>
      <c r="L3493" s="180"/>
      <c r="M3493" s="180"/>
      <c r="N3493" s="180"/>
      <c r="O3493" s="180"/>
      <c r="P3493" s="181"/>
      <c r="Q3493" s="33"/>
      <c r="R3493" s="37" t="str">
        <f>IF(ISBLANK(AC!P3499),"",AC!P3499)</f>
        <v/>
      </c>
      <c r="S3493" s="34"/>
      <c r="T3493" s="47" t="str">
        <f>IF(NOT(ISBLANK(AC!R3499)),AC!R3499,"")</f>
        <v/>
      </c>
      <c r="U3493" s="34"/>
      <c r="V3493" s="47" t="str">
        <f>IF(NOT(ISBLANK(AC!AB3499)),IF($AA$22&gt;AC!$R$22,ROUND(ROUNDDOWN((AC!$R$22/$AA$22),4)*AC!BM3499,2),AC!BM3499),IF(AND(NOT(ISBLANK(AC!R3499)),NOT(ISERR(AC!R3499)),AC!R3499&lt;&gt;0),0,""))</f>
        <v/>
      </c>
      <c r="W3493" s="34"/>
      <c r="X3493" s="47" t="str">
        <f t="shared" si="108"/>
        <v/>
      </c>
      <c r="Z3493" s="29" t="str">
        <f>IF(NOT(ISBLANK(AC!AB3499)),AC!BM3499,"")</f>
        <v/>
      </c>
      <c r="AA3493" s="29" t="str">
        <f t="shared" si="109"/>
        <v/>
      </c>
      <c r="AB3493" s="36">
        <f>IF(V3493&lt;ROUND(0.7*AC!T3499,2),1,0)</f>
        <v>0</v>
      </c>
    </row>
    <row r="3494" spans="2:28" s="35" customFormat="1" ht="21" customHeight="1" x14ac:dyDescent="0.15">
      <c r="B3494" s="37" t="str">
        <f>IF(ISBLANK(AC!B3500),"",AC!B3500)</f>
        <v/>
      </c>
      <c r="C3494" s="32"/>
      <c r="D3494" s="179" t="str">
        <f>IF(ISBLANK(AC!D3500),"",AC!D3500)</f>
        <v/>
      </c>
      <c r="E3494" s="180"/>
      <c r="F3494" s="180"/>
      <c r="G3494" s="180"/>
      <c r="H3494" s="180"/>
      <c r="I3494" s="180"/>
      <c r="J3494" s="180"/>
      <c r="K3494" s="180"/>
      <c r="L3494" s="180"/>
      <c r="M3494" s="180"/>
      <c r="N3494" s="180"/>
      <c r="O3494" s="180"/>
      <c r="P3494" s="181"/>
      <c r="Q3494" s="33"/>
      <c r="R3494" s="37" t="str">
        <f>IF(ISBLANK(AC!P3500),"",AC!P3500)</f>
        <v/>
      </c>
      <c r="S3494" s="34"/>
      <c r="T3494" s="47" t="str">
        <f>IF(NOT(ISBLANK(AC!R3500)),AC!R3500,"")</f>
        <v/>
      </c>
      <c r="U3494" s="34"/>
      <c r="V3494" s="47" t="str">
        <f>IF(NOT(ISBLANK(AC!AB3500)),IF($AA$22&gt;AC!$R$22,ROUND(ROUNDDOWN((AC!$R$22/$AA$22),4)*AC!BM3500,2),AC!BM3500),IF(AND(NOT(ISBLANK(AC!R3500)),NOT(ISERR(AC!R3500)),AC!R3500&lt;&gt;0),0,""))</f>
        <v/>
      </c>
      <c r="W3494" s="34"/>
      <c r="X3494" s="47" t="str">
        <f t="shared" si="108"/>
        <v/>
      </c>
      <c r="Z3494" s="29" t="str">
        <f>IF(NOT(ISBLANK(AC!AB3500)),AC!BM3500,"")</f>
        <v/>
      </c>
      <c r="AA3494" s="29" t="str">
        <f t="shared" si="109"/>
        <v/>
      </c>
      <c r="AB3494" s="36">
        <f>IF(V3494&lt;ROUND(0.7*AC!T3500,2),1,0)</f>
        <v>0</v>
      </c>
    </row>
    <row r="3495" spans="2:28" s="35" customFormat="1" ht="21" customHeight="1" x14ac:dyDescent="0.15">
      <c r="B3495" s="37" t="str">
        <f>IF(ISBLANK(AC!B3501),"",AC!B3501)</f>
        <v/>
      </c>
      <c r="C3495" s="32"/>
      <c r="D3495" s="179" t="str">
        <f>IF(ISBLANK(AC!D3501),"",AC!D3501)</f>
        <v/>
      </c>
      <c r="E3495" s="180"/>
      <c r="F3495" s="180"/>
      <c r="G3495" s="180"/>
      <c r="H3495" s="180"/>
      <c r="I3495" s="180"/>
      <c r="J3495" s="180"/>
      <c r="K3495" s="180"/>
      <c r="L3495" s="180"/>
      <c r="M3495" s="180"/>
      <c r="N3495" s="180"/>
      <c r="O3495" s="180"/>
      <c r="P3495" s="181"/>
      <c r="Q3495" s="33"/>
      <c r="R3495" s="37" t="str">
        <f>IF(ISBLANK(AC!P3501),"",AC!P3501)</f>
        <v/>
      </c>
      <c r="S3495" s="34"/>
      <c r="T3495" s="47" t="str">
        <f>IF(NOT(ISBLANK(AC!R3501)),AC!R3501,"")</f>
        <v/>
      </c>
      <c r="U3495" s="34"/>
      <c r="V3495" s="47" t="str">
        <f>IF(NOT(ISBLANK(AC!AB3501)),IF($AA$22&gt;AC!$R$22,ROUND(ROUNDDOWN((AC!$R$22/$AA$22),4)*AC!BM3501,2),AC!BM3501),IF(AND(NOT(ISBLANK(AC!R3501)),NOT(ISERR(AC!R3501)),AC!R3501&lt;&gt;0),0,""))</f>
        <v/>
      </c>
      <c r="W3495" s="34"/>
      <c r="X3495" s="47" t="str">
        <f t="shared" si="108"/>
        <v/>
      </c>
      <c r="Z3495" s="29" t="str">
        <f>IF(NOT(ISBLANK(AC!AB3501)),AC!BM3501,"")</f>
        <v/>
      </c>
      <c r="AA3495" s="29" t="str">
        <f t="shared" si="109"/>
        <v/>
      </c>
      <c r="AB3495" s="36">
        <f>IF(V3495&lt;ROUND(0.7*AC!T3501,2),1,0)</f>
        <v>0</v>
      </c>
    </row>
    <row r="3496" spans="2:28" s="35" customFormat="1" ht="21" customHeight="1" x14ac:dyDescent="0.15">
      <c r="B3496" s="37" t="str">
        <f>IF(ISBLANK(AC!B3502),"",AC!B3502)</f>
        <v/>
      </c>
      <c r="C3496" s="32"/>
      <c r="D3496" s="179" t="str">
        <f>IF(ISBLANK(AC!D3502),"",AC!D3502)</f>
        <v/>
      </c>
      <c r="E3496" s="180"/>
      <c r="F3496" s="180"/>
      <c r="G3496" s="180"/>
      <c r="H3496" s="180"/>
      <c r="I3496" s="180"/>
      <c r="J3496" s="180"/>
      <c r="K3496" s="180"/>
      <c r="L3496" s="180"/>
      <c r="M3496" s="180"/>
      <c r="N3496" s="180"/>
      <c r="O3496" s="180"/>
      <c r="P3496" s="181"/>
      <c r="Q3496" s="33"/>
      <c r="R3496" s="37" t="str">
        <f>IF(ISBLANK(AC!P3502),"",AC!P3502)</f>
        <v/>
      </c>
      <c r="S3496" s="34"/>
      <c r="T3496" s="47" t="str">
        <f>IF(NOT(ISBLANK(AC!R3502)),AC!R3502,"")</f>
        <v/>
      </c>
      <c r="U3496" s="34"/>
      <c r="V3496" s="47" t="str">
        <f>IF(NOT(ISBLANK(AC!AB3502)),IF($AA$22&gt;AC!$R$22,ROUND(ROUNDDOWN((AC!$R$22/$AA$22),4)*AC!BM3502,2),AC!BM3502),IF(AND(NOT(ISBLANK(AC!R3502)),NOT(ISERR(AC!R3502)),AC!R3502&lt;&gt;0),0,""))</f>
        <v/>
      </c>
      <c r="W3496" s="34"/>
      <c r="X3496" s="47" t="str">
        <f t="shared" si="108"/>
        <v/>
      </c>
      <c r="Z3496" s="29" t="str">
        <f>IF(NOT(ISBLANK(AC!AB3502)),AC!BM3502,"")</f>
        <v/>
      </c>
      <c r="AA3496" s="29" t="str">
        <f t="shared" si="109"/>
        <v/>
      </c>
      <c r="AB3496" s="36">
        <f>IF(V3496&lt;ROUND(0.7*AC!T3502,2),1,0)</f>
        <v>0</v>
      </c>
    </row>
    <row r="3497" spans="2:28" s="35" customFormat="1" ht="21" customHeight="1" x14ac:dyDescent="0.15">
      <c r="B3497" s="37" t="str">
        <f>IF(ISBLANK(AC!B3503),"",AC!B3503)</f>
        <v/>
      </c>
      <c r="C3497" s="32"/>
      <c r="D3497" s="179" t="str">
        <f>IF(ISBLANK(AC!D3503),"",AC!D3503)</f>
        <v/>
      </c>
      <c r="E3497" s="180"/>
      <c r="F3497" s="180"/>
      <c r="G3497" s="180"/>
      <c r="H3497" s="180"/>
      <c r="I3497" s="180"/>
      <c r="J3497" s="180"/>
      <c r="K3497" s="180"/>
      <c r="L3497" s="180"/>
      <c r="M3497" s="180"/>
      <c r="N3497" s="180"/>
      <c r="O3497" s="180"/>
      <c r="P3497" s="181"/>
      <c r="Q3497" s="33"/>
      <c r="R3497" s="37" t="str">
        <f>IF(ISBLANK(AC!P3503),"",AC!P3503)</f>
        <v/>
      </c>
      <c r="S3497" s="34"/>
      <c r="T3497" s="47" t="str">
        <f>IF(NOT(ISBLANK(AC!R3503)),AC!R3503,"")</f>
        <v/>
      </c>
      <c r="U3497" s="34"/>
      <c r="V3497" s="47" t="str">
        <f>IF(NOT(ISBLANK(AC!AB3503)),IF($AA$22&gt;AC!$R$22,ROUND(ROUNDDOWN((AC!$R$22/$AA$22),4)*AC!BM3503,2),AC!BM3503),IF(AND(NOT(ISBLANK(AC!R3503)),NOT(ISERR(AC!R3503)),AC!R3503&lt;&gt;0),0,""))</f>
        <v/>
      </c>
      <c r="W3497" s="34"/>
      <c r="X3497" s="47" t="str">
        <f t="shared" si="108"/>
        <v/>
      </c>
      <c r="Z3497" s="29" t="str">
        <f>IF(NOT(ISBLANK(AC!AB3503)),AC!BM3503,"")</f>
        <v/>
      </c>
      <c r="AA3497" s="29" t="str">
        <f t="shared" si="109"/>
        <v/>
      </c>
      <c r="AB3497" s="36">
        <f>IF(V3497&lt;ROUND(0.7*AC!T3503,2),1,0)</f>
        <v>0</v>
      </c>
    </row>
    <row r="3498" spans="2:28" s="35" customFormat="1" ht="21" customHeight="1" x14ac:dyDescent="0.15">
      <c r="B3498" s="37" t="str">
        <f>IF(ISBLANK(AC!B3504),"",AC!B3504)</f>
        <v/>
      </c>
      <c r="C3498" s="32"/>
      <c r="D3498" s="179" t="str">
        <f>IF(ISBLANK(AC!D3504),"",AC!D3504)</f>
        <v/>
      </c>
      <c r="E3498" s="180"/>
      <c r="F3498" s="180"/>
      <c r="G3498" s="180"/>
      <c r="H3498" s="180"/>
      <c r="I3498" s="180"/>
      <c r="J3498" s="180"/>
      <c r="K3498" s="180"/>
      <c r="L3498" s="180"/>
      <c r="M3498" s="180"/>
      <c r="N3498" s="180"/>
      <c r="O3498" s="180"/>
      <c r="P3498" s="181"/>
      <c r="Q3498" s="33"/>
      <c r="R3498" s="37" t="str">
        <f>IF(ISBLANK(AC!P3504),"",AC!P3504)</f>
        <v/>
      </c>
      <c r="S3498" s="34"/>
      <c r="T3498" s="47" t="str">
        <f>IF(NOT(ISBLANK(AC!R3504)),AC!R3504,"")</f>
        <v/>
      </c>
      <c r="U3498" s="34"/>
      <c r="V3498" s="47" t="str">
        <f>IF(NOT(ISBLANK(AC!AB3504)),IF($AA$22&gt;AC!$R$22,ROUND(ROUNDDOWN((AC!$R$22/$AA$22),4)*AC!BM3504,2),AC!BM3504),IF(AND(NOT(ISBLANK(AC!R3504)),NOT(ISERR(AC!R3504)),AC!R3504&lt;&gt;0),0,""))</f>
        <v/>
      </c>
      <c r="W3498" s="34"/>
      <c r="X3498" s="47" t="str">
        <f t="shared" si="108"/>
        <v/>
      </c>
      <c r="Z3498" s="29" t="str">
        <f>IF(NOT(ISBLANK(AC!AB3504)),AC!BM3504,"")</f>
        <v/>
      </c>
      <c r="AA3498" s="29" t="str">
        <f t="shared" si="109"/>
        <v/>
      </c>
      <c r="AB3498" s="36">
        <f>IF(V3498&lt;ROUND(0.7*AC!T3504,2),1,0)</f>
        <v>0</v>
      </c>
    </row>
    <row r="3499" spans="2:28" s="35" customFormat="1" ht="21" customHeight="1" x14ac:dyDescent="0.15">
      <c r="B3499" s="37" t="str">
        <f>IF(ISBLANK(AC!B3505),"",AC!B3505)</f>
        <v/>
      </c>
      <c r="C3499" s="32"/>
      <c r="D3499" s="179" t="str">
        <f>IF(ISBLANK(AC!D3505),"",AC!D3505)</f>
        <v/>
      </c>
      <c r="E3499" s="180"/>
      <c r="F3499" s="180"/>
      <c r="G3499" s="180"/>
      <c r="H3499" s="180"/>
      <c r="I3499" s="180"/>
      <c r="J3499" s="180"/>
      <c r="K3499" s="180"/>
      <c r="L3499" s="180"/>
      <c r="M3499" s="180"/>
      <c r="N3499" s="180"/>
      <c r="O3499" s="180"/>
      <c r="P3499" s="181"/>
      <c r="Q3499" s="33"/>
      <c r="R3499" s="37" t="str">
        <f>IF(ISBLANK(AC!P3505),"",AC!P3505)</f>
        <v/>
      </c>
      <c r="S3499" s="34"/>
      <c r="T3499" s="47" t="str">
        <f>IF(NOT(ISBLANK(AC!R3505)),AC!R3505,"")</f>
        <v/>
      </c>
      <c r="U3499" s="34"/>
      <c r="V3499" s="47" t="str">
        <f>IF(NOT(ISBLANK(AC!AB3505)),IF($AA$22&gt;AC!$R$22,ROUND(ROUNDDOWN((AC!$R$22/$AA$22),4)*AC!BM3505,2),AC!BM3505),IF(AND(NOT(ISBLANK(AC!R3505)),NOT(ISERR(AC!R3505)),AC!R3505&lt;&gt;0),0,""))</f>
        <v/>
      </c>
      <c r="W3499" s="34"/>
      <c r="X3499" s="47" t="str">
        <f t="shared" si="108"/>
        <v/>
      </c>
      <c r="Z3499" s="29" t="str">
        <f>IF(NOT(ISBLANK(AC!AB3505)),AC!BM3505,"")</f>
        <v/>
      </c>
      <c r="AA3499" s="29" t="str">
        <f t="shared" si="109"/>
        <v/>
      </c>
      <c r="AB3499" s="36">
        <f>IF(V3499&lt;ROUND(0.7*AC!T3505,2),1,0)</f>
        <v>0</v>
      </c>
    </row>
    <row r="3500" spans="2:28" s="35" customFormat="1" ht="21" customHeight="1" x14ac:dyDescent="0.15">
      <c r="B3500" s="37" t="str">
        <f>IF(ISBLANK(AC!B3506),"",AC!B3506)</f>
        <v/>
      </c>
      <c r="C3500" s="32"/>
      <c r="D3500" s="179" t="str">
        <f>IF(ISBLANK(AC!D3506),"",AC!D3506)</f>
        <v/>
      </c>
      <c r="E3500" s="180"/>
      <c r="F3500" s="180"/>
      <c r="G3500" s="180"/>
      <c r="H3500" s="180"/>
      <c r="I3500" s="180"/>
      <c r="J3500" s="180"/>
      <c r="K3500" s="180"/>
      <c r="L3500" s="180"/>
      <c r="M3500" s="180"/>
      <c r="N3500" s="180"/>
      <c r="O3500" s="180"/>
      <c r="P3500" s="181"/>
      <c r="Q3500" s="33"/>
      <c r="R3500" s="37" t="str">
        <f>IF(ISBLANK(AC!P3506),"",AC!P3506)</f>
        <v/>
      </c>
      <c r="S3500" s="34"/>
      <c r="T3500" s="47" t="str">
        <f>IF(NOT(ISBLANK(AC!R3506)),AC!R3506,"")</f>
        <v/>
      </c>
      <c r="U3500" s="34"/>
      <c r="V3500" s="47" t="str">
        <f>IF(NOT(ISBLANK(AC!AB3506)),IF($AA$22&gt;AC!$R$22,ROUND(ROUNDDOWN((AC!$R$22/$AA$22),4)*AC!BM3506,2),AC!BM3506),IF(AND(NOT(ISBLANK(AC!R3506)),NOT(ISERR(AC!R3506)),AC!R3506&lt;&gt;0),0,""))</f>
        <v/>
      </c>
      <c r="W3500" s="34"/>
      <c r="X3500" s="47" t="str">
        <f t="shared" si="108"/>
        <v/>
      </c>
      <c r="Z3500" s="29" t="str">
        <f>IF(NOT(ISBLANK(AC!AB3506)),AC!BM3506,"")</f>
        <v/>
      </c>
      <c r="AA3500" s="29" t="str">
        <f t="shared" si="109"/>
        <v/>
      </c>
      <c r="AB3500" s="36">
        <f>IF(V3500&lt;ROUND(0.7*AC!T3506,2),1,0)</f>
        <v>0</v>
      </c>
    </row>
    <row r="3501" spans="2:28" s="35" customFormat="1" ht="21" customHeight="1" x14ac:dyDescent="0.15">
      <c r="B3501" s="37" t="str">
        <f>IF(ISBLANK(AC!B3507),"",AC!B3507)</f>
        <v/>
      </c>
      <c r="C3501" s="32"/>
      <c r="D3501" s="179" t="str">
        <f>IF(ISBLANK(AC!D3507),"",AC!D3507)</f>
        <v/>
      </c>
      <c r="E3501" s="180"/>
      <c r="F3501" s="180"/>
      <c r="G3501" s="180"/>
      <c r="H3501" s="180"/>
      <c r="I3501" s="180"/>
      <c r="J3501" s="180"/>
      <c r="K3501" s="180"/>
      <c r="L3501" s="180"/>
      <c r="M3501" s="180"/>
      <c r="N3501" s="180"/>
      <c r="O3501" s="180"/>
      <c r="P3501" s="181"/>
      <c r="Q3501" s="33"/>
      <c r="R3501" s="37" t="str">
        <f>IF(ISBLANK(AC!P3507),"",AC!P3507)</f>
        <v/>
      </c>
      <c r="S3501" s="34"/>
      <c r="T3501" s="47" t="str">
        <f>IF(NOT(ISBLANK(AC!R3507)),AC!R3507,"")</f>
        <v/>
      </c>
      <c r="U3501" s="34"/>
      <c r="V3501" s="47" t="str">
        <f>IF(NOT(ISBLANK(AC!AB3507)),IF($AA$22&gt;AC!$R$22,ROUND(ROUNDDOWN((AC!$R$22/$AA$22),4)*AC!BM3507,2),AC!BM3507),IF(AND(NOT(ISBLANK(AC!R3507)),NOT(ISERR(AC!R3507)),AC!R3507&lt;&gt;0),0,""))</f>
        <v/>
      </c>
      <c r="W3501" s="34"/>
      <c r="X3501" s="47" t="str">
        <f t="shared" si="108"/>
        <v/>
      </c>
      <c r="Z3501" s="29" t="str">
        <f>IF(NOT(ISBLANK(AC!AB3507)),AC!BM3507,"")</f>
        <v/>
      </c>
      <c r="AA3501" s="29" t="str">
        <f t="shared" si="109"/>
        <v/>
      </c>
      <c r="AB3501" s="36">
        <f>IF(V3501&lt;ROUND(0.7*AC!T3507,2),1,0)</f>
        <v>0</v>
      </c>
    </row>
    <row r="3502" spans="2:28" s="35" customFormat="1" ht="21" customHeight="1" x14ac:dyDescent="0.15">
      <c r="B3502" s="37" t="str">
        <f>IF(ISBLANK(AC!B3508),"",AC!B3508)</f>
        <v/>
      </c>
      <c r="C3502" s="32"/>
      <c r="D3502" s="179" t="str">
        <f>IF(ISBLANK(AC!D3508),"",AC!D3508)</f>
        <v/>
      </c>
      <c r="E3502" s="180"/>
      <c r="F3502" s="180"/>
      <c r="G3502" s="180"/>
      <c r="H3502" s="180"/>
      <c r="I3502" s="180"/>
      <c r="J3502" s="180"/>
      <c r="K3502" s="180"/>
      <c r="L3502" s="180"/>
      <c r="M3502" s="180"/>
      <c r="N3502" s="180"/>
      <c r="O3502" s="180"/>
      <c r="P3502" s="181"/>
      <c r="Q3502" s="33"/>
      <c r="R3502" s="37" t="str">
        <f>IF(ISBLANK(AC!P3508),"",AC!P3508)</f>
        <v/>
      </c>
      <c r="S3502" s="34"/>
      <c r="T3502" s="47" t="str">
        <f>IF(NOT(ISBLANK(AC!R3508)),AC!R3508,"")</f>
        <v/>
      </c>
      <c r="U3502" s="34"/>
      <c r="V3502" s="47" t="str">
        <f>IF(NOT(ISBLANK(AC!AB3508)),IF($AA$22&gt;AC!$R$22,ROUND(ROUNDDOWN((AC!$R$22/$AA$22),4)*AC!BM3508,2),AC!BM3508),IF(AND(NOT(ISBLANK(AC!R3508)),NOT(ISERR(AC!R3508)),AC!R3508&lt;&gt;0),0,""))</f>
        <v/>
      </c>
      <c r="W3502" s="34"/>
      <c r="X3502" s="47" t="str">
        <f t="shared" si="108"/>
        <v/>
      </c>
      <c r="Z3502" s="29" t="str">
        <f>IF(NOT(ISBLANK(AC!AB3508)),AC!BM3508,"")</f>
        <v/>
      </c>
      <c r="AA3502" s="29" t="str">
        <f t="shared" si="109"/>
        <v/>
      </c>
      <c r="AB3502" s="36">
        <f>IF(V3502&lt;ROUND(0.7*AC!T3508,2),1,0)</f>
        <v>0</v>
      </c>
    </row>
    <row r="3503" spans="2:28" s="35" customFormat="1" ht="21" customHeight="1" x14ac:dyDescent="0.15">
      <c r="B3503" s="37" t="str">
        <f>IF(ISBLANK(AC!B3509),"",AC!B3509)</f>
        <v/>
      </c>
      <c r="C3503" s="32"/>
      <c r="D3503" s="179" t="str">
        <f>IF(ISBLANK(AC!D3509),"",AC!D3509)</f>
        <v/>
      </c>
      <c r="E3503" s="180"/>
      <c r="F3503" s="180"/>
      <c r="G3503" s="180"/>
      <c r="H3503" s="180"/>
      <c r="I3503" s="180"/>
      <c r="J3503" s="180"/>
      <c r="K3503" s="180"/>
      <c r="L3503" s="180"/>
      <c r="M3503" s="180"/>
      <c r="N3503" s="180"/>
      <c r="O3503" s="180"/>
      <c r="P3503" s="181"/>
      <c r="Q3503" s="33"/>
      <c r="R3503" s="37" t="str">
        <f>IF(ISBLANK(AC!P3509),"",AC!P3509)</f>
        <v/>
      </c>
      <c r="S3503" s="34"/>
      <c r="T3503" s="47" t="str">
        <f>IF(NOT(ISBLANK(AC!R3509)),AC!R3509,"")</f>
        <v/>
      </c>
      <c r="U3503" s="34"/>
      <c r="V3503" s="47" t="str">
        <f>IF(NOT(ISBLANK(AC!AB3509)),IF($AA$22&gt;AC!$R$22,ROUND(ROUNDDOWN((AC!$R$22/$AA$22),4)*AC!BM3509,2),AC!BM3509),IF(AND(NOT(ISBLANK(AC!R3509)),NOT(ISERR(AC!R3509)),AC!R3509&lt;&gt;0),0,""))</f>
        <v/>
      </c>
      <c r="W3503" s="34"/>
      <c r="X3503" s="47" t="str">
        <f t="shared" si="108"/>
        <v/>
      </c>
      <c r="Z3503" s="29" t="str">
        <f>IF(NOT(ISBLANK(AC!AB3509)),AC!BM3509,"")</f>
        <v/>
      </c>
      <c r="AA3503" s="29" t="str">
        <f t="shared" si="109"/>
        <v/>
      </c>
      <c r="AB3503" s="36">
        <f>IF(V3503&lt;ROUND(0.7*AC!T3509,2),1,0)</f>
        <v>0</v>
      </c>
    </row>
    <row r="3504" spans="2:28" s="35" customFormat="1" ht="21" customHeight="1" x14ac:dyDescent="0.15">
      <c r="B3504" s="37" t="str">
        <f>IF(ISBLANK(AC!B3510),"",AC!B3510)</f>
        <v/>
      </c>
      <c r="C3504" s="32"/>
      <c r="D3504" s="179" t="str">
        <f>IF(ISBLANK(AC!D3510),"",AC!D3510)</f>
        <v/>
      </c>
      <c r="E3504" s="180"/>
      <c r="F3504" s="180"/>
      <c r="G3504" s="180"/>
      <c r="H3504" s="180"/>
      <c r="I3504" s="180"/>
      <c r="J3504" s="180"/>
      <c r="K3504" s="180"/>
      <c r="L3504" s="180"/>
      <c r="M3504" s="180"/>
      <c r="N3504" s="180"/>
      <c r="O3504" s="180"/>
      <c r="P3504" s="181"/>
      <c r="Q3504" s="33"/>
      <c r="R3504" s="37" t="str">
        <f>IF(ISBLANK(AC!P3510),"",AC!P3510)</f>
        <v/>
      </c>
      <c r="S3504" s="34"/>
      <c r="T3504" s="47" t="str">
        <f>IF(NOT(ISBLANK(AC!R3510)),AC!R3510,"")</f>
        <v/>
      </c>
      <c r="U3504" s="34"/>
      <c r="V3504" s="47" t="str">
        <f>IF(NOT(ISBLANK(AC!AB3510)),IF($AA$22&gt;AC!$R$22,ROUND(ROUNDDOWN((AC!$R$22/$AA$22),4)*AC!BM3510,2),AC!BM3510),IF(AND(NOT(ISBLANK(AC!R3510)),NOT(ISERR(AC!R3510)),AC!R3510&lt;&gt;0),0,""))</f>
        <v/>
      </c>
      <c r="W3504" s="34"/>
      <c r="X3504" s="47" t="str">
        <f t="shared" si="108"/>
        <v/>
      </c>
      <c r="Z3504" s="29" t="str">
        <f>IF(NOT(ISBLANK(AC!AB3510)),AC!BM3510,"")</f>
        <v/>
      </c>
      <c r="AA3504" s="29" t="str">
        <f t="shared" si="109"/>
        <v/>
      </c>
      <c r="AB3504" s="36">
        <f>IF(V3504&lt;ROUND(0.7*AC!T3510,2),1,0)</f>
        <v>0</v>
      </c>
    </row>
    <row r="3505" spans="2:28" s="35" customFormat="1" ht="21" customHeight="1" x14ac:dyDescent="0.15">
      <c r="B3505" s="37" t="str">
        <f>IF(ISBLANK(AC!B3511),"",AC!B3511)</f>
        <v/>
      </c>
      <c r="C3505" s="32"/>
      <c r="D3505" s="179" t="str">
        <f>IF(ISBLANK(AC!D3511),"",AC!D3511)</f>
        <v/>
      </c>
      <c r="E3505" s="180"/>
      <c r="F3505" s="180"/>
      <c r="G3505" s="180"/>
      <c r="H3505" s="180"/>
      <c r="I3505" s="180"/>
      <c r="J3505" s="180"/>
      <c r="K3505" s="180"/>
      <c r="L3505" s="180"/>
      <c r="M3505" s="180"/>
      <c r="N3505" s="180"/>
      <c r="O3505" s="180"/>
      <c r="P3505" s="181"/>
      <c r="Q3505" s="33"/>
      <c r="R3505" s="37" t="str">
        <f>IF(ISBLANK(AC!P3511),"",AC!P3511)</f>
        <v/>
      </c>
      <c r="S3505" s="34"/>
      <c r="T3505" s="47" t="str">
        <f>IF(NOT(ISBLANK(AC!R3511)),AC!R3511,"")</f>
        <v/>
      </c>
      <c r="U3505" s="34"/>
      <c r="V3505" s="47" t="str">
        <f>IF(NOT(ISBLANK(AC!AB3511)),IF($AA$22&gt;AC!$R$22,ROUND(ROUNDDOWN((AC!$R$22/$AA$22),4)*AC!BM3511,2),AC!BM3511),IF(AND(NOT(ISBLANK(AC!R3511)),NOT(ISERR(AC!R3511)),AC!R3511&lt;&gt;0),0,""))</f>
        <v/>
      </c>
      <c r="W3505" s="34"/>
      <c r="X3505" s="47" t="str">
        <f t="shared" si="108"/>
        <v/>
      </c>
      <c r="Z3505" s="29" t="str">
        <f>IF(NOT(ISBLANK(AC!AB3511)),AC!BM3511,"")</f>
        <v/>
      </c>
      <c r="AA3505" s="29" t="str">
        <f t="shared" si="109"/>
        <v/>
      </c>
      <c r="AB3505" s="36">
        <f>IF(V3505&lt;ROUND(0.7*AC!T3511,2),1,0)</f>
        <v>0</v>
      </c>
    </row>
    <row r="3506" spans="2:28" s="35" customFormat="1" ht="21" customHeight="1" x14ac:dyDescent="0.15">
      <c r="B3506" s="37" t="str">
        <f>IF(ISBLANK(AC!B3512),"",AC!B3512)</f>
        <v/>
      </c>
      <c r="C3506" s="32"/>
      <c r="D3506" s="179" t="str">
        <f>IF(ISBLANK(AC!D3512),"",AC!D3512)</f>
        <v/>
      </c>
      <c r="E3506" s="180"/>
      <c r="F3506" s="180"/>
      <c r="G3506" s="180"/>
      <c r="H3506" s="180"/>
      <c r="I3506" s="180"/>
      <c r="J3506" s="180"/>
      <c r="K3506" s="180"/>
      <c r="L3506" s="180"/>
      <c r="M3506" s="180"/>
      <c r="N3506" s="180"/>
      <c r="O3506" s="180"/>
      <c r="P3506" s="181"/>
      <c r="Q3506" s="33"/>
      <c r="R3506" s="37" t="str">
        <f>IF(ISBLANK(AC!P3512),"",AC!P3512)</f>
        <v/>
      </c>
      <c r="S3506" s="34"/>
      <c r="T3506" s="47" t="str">
        <f>IF(NOT(ISBLANK(AC!R3512)),AC!R3512,"")</f>
        <v/>
      </c>
      <c r="U3506" s="34"/>
      <c r="V3506" s="47" t="str">
        <f>IF(NOT(ISBLANK(AC!AB3512)),IF($AA$22&gt;AC!$R$22,ROUND(ROUNDDOWN((AC!$R$22/$AA$22),4)*AC!BM3512,2),AC!BM3512),IF(AND(NOT(ISBLANK(AC!R3512)),NOT(ISERR(AC!R3512)),AC!R3512&lt;&gt;0),0,""))</f>
        <v/>
      </c>
      <c r="W3506" s="34"/>
      <c r="X3506" s="47" t="str">
        <f t="shared" si="108"/>
        <v/>
      </c>
      <c r="Z3506" s="29" t="str">
        <f>IF(NOT(ISBLANK(AC!AB3512)),AC!BM3512,"")</f>
        <v/>
      </c>
      <c r="AA3506" s="29" t="str">
        <f t="shared" si="109"/>
        <v/>
      </c>
      <c r="AB3506" s="36">
        <f>IF(V3506&lt;ROUND(0.7*AC!T3512,2),1,0)</f>
        <v>0</v>
      </c>
    </row>
    <row r="3507" spans="2:28" s="35" customFormat="1" ht="21" customHeight="1" x14ac:dyDescent="0.15">
      <c r="B3507" s="37" t="str">
        <f>IF(ISBLANK(AC!B3513),"",AC!B3513)</f>
        <v/>
      </c>
      <c r="C3507" s="32"/>
      <c r="D3507" s="179" t="str">
        <f>IF(ISBLANK(AC!D3513),"",AC!D3513)</f>
        <v/>
      </c>
      <c r="E3507" s="180"/>
      <c r="F3507" s="180"/>
      <c r="G3507" s="180"/>
      <c r="H3507" s="180"/>
      <c r="I3507" s="180"/>
      <c r="J3507" s="180"/>
      <c r="K3507" s="180"/>
      <c r="L3507" s="180"/>
      <c r="M3507" s="180"/>
      <c r="N3507" s="180"/>
      <c r="O3507" s="180"/>
      <c r="P3507" s="181"/>
      <c r="Q3507" s="33"/>
      <c r="R3507" s="37" t="str">
        <f>IF(ISBLANK(AC!P3513),"",AC!P3513)</f>
        <v/>
      </c>
      <c r="S3507" s="34"/>
      <c r="T3507" s="47" t="str">
        <f>IF(NOT(ISBLANK(AC!R3513)),AC!R3513,"")</f>
        <v/>
      </c>
      <c r="U3507" s="34"/>
      <c r="V3507" s="47" t="str">
        <f>IF(NOT(ISBLANK(AC!AB3513)),IF($AA$22&gt;AC!$R$22,ROUND(ROUNDDOWN((AC!$R$22/$AA$22),4)*AC!BM3513,2),AC!BM3513),IF(AND(NOT(ISBLANK(AC!R3513)),NOT(ISERR(AC!R3513)),AC!R3513&lt;&gt;0),0,""))</f>
        <v/>
      </c>
      <c r="W3507" s="34"/>
      <c r="X3507" s="47" t="str">
        <f t="shared" si="108"/>
        <v/>
      </c>
      <c r="Z3507" s="29" t="str">
        <f>IF(NOT(ISBLANK(AC!AB3513)),AC!BM3513,"")</f>
        <v/>
      </c>
      <c r="AA3507" s="29" t="str">
        <f t="shared" si="109"/>
        <v/>
      </c>
      <c r="AB3507" s="36">
        <f>IF(V3507&lt;ROUND(0.7*AC!T3513,2),1,0)</f>
        <v>0</v>
      </c>
    </row>
    <row r="3508" spans="2:28" s="35" customFormat="1" ht="21" customHeight="1" x14ac:dyDescent="0.15">
      <c r="B3508" s="37" t="str">
        <f>IF(ISBLANK(AC!B3514),"",AC!B3514)</f>
        <v/>
      </c>
      <c r="C3508" s="32"/>
      <c r="D3508" s="179" t="str">
        <f>IF(ISBLANK(AC!D3514),"",AC!D3514)</f>
        <v/>
      </c>
      <c r="E3508" s="180"/>
      <c r="F3508" s="180"/>
      <c r="G3508" s="180"/>
      <c r="H3508" s="180"/>
      <c r="I3508" s="180"/>
      <c r="J3508" s="180"/>
      <c r="K3508" s="180"/>
      <c r="L3508" s="180"/>
      <c r="M3508" s="180"/>
      <c r="N3508" s="180"/>
      <c r="O3508" s="180"/>
      <c r="P3508" s="181"/>
      <c r="Q3508" s="33"/>
      <c r="R3508" s="37" t="str">
        <f>IF(ISBLANK(AC!P3514),"",AC!P3514)</f>
        <v/>
      </c>
      <c r="S3508" s="34"/>
      <c r="T3508" s="47" t="str">
        <f>IF(NOT(ISBLANK(AC!R3514)),AC!R3514,"")</f>
        <v/>
      </c>
      <c r="U3508" s="34"/>
      <c r="V3508" s="47" t="str">
        <f>IF(NOT(ISBLANK(AC!AB3514)),IF($AA$22&gt;AC!$R$22,ROUND(ROUNDDOWN((AC!$R$22/$AA$22),4)*AC!BM3514,2),AC!BM3514),IF(AND(NOT(ISBLANK(AC!R3514)),NOT(ISERR(AC!R3514)),AC!R3514&lt;&gt;0),0,""))</f>
        <v/>
      </c>
      <c r="W3508" s="34"/>
      <c r="X3508" s="47" t="str">
        <f t="shared" si="108"/>
        <v/>
      </c>
      <c r="Z3508" s="29" t="str">
        <f>IF(NOT(ISBLANK(AC!AB3514)),AC!BM3514,"")</f>
        <v/>
      </c>
      <c r="AA3508" s="29" t="str">
        <f t="shared" si="109"/>
        <v/>
      </c>
      <c r="AB3508" s="36">
        <f>IF(V3508&lt;ROUND(0.7*AC!T3514,2),1,0)</f>
        <v>0</v>
      </c>
    </row>
    <row r="3509" spans="2:28" s="35" customFormat="1" ht="21" customHeight="1" x14ac:dyDescent="0.15">
      <c r="B3509" s="37" t="str">
        <f>IF(ISBLANK(AC!B3515),"",AC!B3515)</f>
        <v/>
      </c>
      <c r="C3509" s="32"/>
      <c r="D3509" s="179" t="str">
        <f>IF(ISBLANK(AC!D3515),"",AC!D3515)</f>
        <v/>
      </c>
      <c r="E3509" s="180"/>
      <c r="F3509" s="180"/>
      <c r="G3509" s="180"/>
      <c r="H3509" s="180"/>
      <c r="I3509" s="180"/>
      <c r="J3509" s="180"/>
      <c r="K3509" s="180"/>
      <c r="L3509" s="180"/>
      <c r="M3509" s="180"/>
      <c r="N3509" s="180"/>
      <c r="O3509" s="180"/>
      <c r="P3509" s="181"/>
      <c r="Q3509" s="33"/>
      <c r="R3509" s="37" t="str">
        <f>IF(ISBLANK(AC!P3515),"",AC!P3515)</f>
        <v/>
      </c>
      <c r="S3509" s="34"/>
      <c r="T3509" s="47" t="str">
        <f>IF(NOT(ISBLANK(AC!R3515)),AC!R3515,"")</f>
        <v/>
      </c>
      <c r="U3509" s="34"/>
      <c r="V3509" s="47" t="str">
        <f>IF(NOT(ISBLANK(AC!AB3515)),IF($AA$22&gt;AC!$R$22,ROUND(ROUNDDOWN((AC!$R$22/$AA$22),4)*AC!BM3515,2),AC!BM3515),IF(AND(NOT(ISBLANK(AC!R3515)),NOT(ISERR(AC!R3515)),AC!R3515&lt;&gt;0),0,""))</f>
        <v/>
      </c>
      <c r="W3509" s="34"/>
      <c r="X3509" s="47" t="str">
        <f t="shared" si="108"/>
        <v/>
      </c>
      <c r="Z3509" s="29" t="str">
        <f>IF(NOT(ISBLANK(AC!AB3515)),AC!BM3515,"")</f>
        <v/>
      </c>
      <c r="AA3509" s="29" t="str">
        <f t="shared" si="109"/>
        <v/>
      </c>
      <c r="AB3509" s="36">
        <f>IF(V3509&lt;ROUND(0.7*AC!T3515,2),1,0)</f>
        <v>0</v>
      </c>
    </row>
    <row r="3510" spans="2:28" s="35" customFormat="1" ht="21" customHeight="1" x14ac:dyDescent="0.15">
      <c r="B3510" s="37" t="str">
        <f>IF(ISBLANK(AC!B3516),"",AC!B3516)</f>
        <v/>
      </c>
      <c r="C3510" s="32"/>
      <c r="D3510" s="179" t="str">
        <f>IF(ISBLANK(AC!D3516),"",AC!D3516)</f>
        <v/>
      </c>
      <c r="E3510" s="180"/>
      <c r="F3510" s="180"/>
      <c r="G3510" s="180"/>
      <c r="H3510" s="180"/>
      <c r="I3510" s="180"/>
      <c r="J3510" s="180"/>
      <c r="K3510" s="180"/>
      <c r="L3510" s="180"/>
      <c r="M3510" s="180"/>
      <c r="N3510" s="180"/>
      <c r="O3510" s="180"/>
      <c r="P3510" s="181"/>
      <c r="Q3510" s="33"/>
      <c r="R3510" s="37" t="str">
        <f>IF(ISBLANK(AC!P3516),"",AC!P3516)</f>
        <v/>
      </c>
      <c r="S3510" s="34"/>
      <c r="T3510" s="47" t="str">
        <f>IF(NOT(ISBLANK(AC!R3516)),AC!R3516,"")</f>
        <v/>
      </c>
      <c r="U3510" s="34"/>
      <c r="V3510" s="47" t="str">
        <f>IF(NOT(ISBLANK(AC!AB3516)),IF($AA$22&gt;AC!$R$22,ROUND(ROUNDDOWN((AC!$R$22/$AA$22),4)*AC!BM3516,2),AC!BM3516),IF(AND(NOT(ISBLANK(AC!R3516)),NOT(ISERR(AC!R3516)),AC!R3516&lt;&gt;0),0,""))</f>
        <v/>
      </c>
      <c r="W3510" s="34"/>
      <c r="X3510" s="47" t="str">
        <f t="shared" si="108"/>
        <v/>
      </c>
      <c r="Z3510" s="29" t="str">
        <f>IF(NOT(ISBLANK(AC!AB3516)),AC!BM3516,"")</f>
        <v/>
      </c>
      <c r="AA3510" s="29" t="str">
        <f t="shared" si="109"/>
        <v/>
      </c>
      <c r="AB3510" s="36">
        <f>IF(V3510&lt;ROUND(0.7*AC!T3516,2),1,0)</f>
        <v>0</v>
      </c>
    </row>
    <row r="3511" spans="2:28" s="35" customFormat="1" ht="21" customHeight="1" x14ac:dyDescent="0.15">
      <c r="B3511" s="37" t="str">
        <f>IF(ISBLANK(AC!B3517),"",AC!B3517)</f>
        <v/>
      </c>
      <c r="C3511" s="32"/>
      <c r="D3511" s="179" t="str">
        <f>IF(ISBLANK(AC!D3517),"",AC!D3517)</f>
        <v/>
      </c>
      <c r="E3511" s="180"/>
      <c r="F3511" s="180"/>
      <c r="G3511" s="180"/>
      <c r="H3511" s="180"/>
      <c r="I3511" s="180"/>
      <c r="J3511" s="180"/>
      <c r="K3511" s="180"/>
      <c r="L3511" s="180"/>
      <c r="M3511" s="180"/>
      <c r="N3511" s="180"/>
      <c r="O3511" s="180"/>
      <c r="P3511" s="181"/>
      <c r="Q3511" s="33"/>
      <c r="R3511" s="37" t="str">
        <f>IF(ISBLANK(AC!P3517),"",AC!P3517)</f>
        <v/>
      </c>
      <c r="S3511" s="34"/>
      <c r="T3511" s="47" t="str">
        <f>IF(NOT(ISBLANK(AC!R3517)),AC!R3517,"")</f>
        <v/>
      </c>
      <c r="U3511" s="34"/>
      <c r="V3511" s="47" t="str">
        <f>IF(NOT(ISBLANK(AC!AB3517)),IF($AA$22&gt;AC!$R$22,ROUND(ROUNDDOWN((AC!$R$22/$AA$22),4)*AC!BM3517,2),AC!BM3517),IF(AND(NOT(ISBLANK(AC!R3517)),NOT(ISERR(AC!R3517)),AC!R3517&lt;&gt;0),0,""))</f>
        <v/>
      </c>
      <c r="W3511" s="34"/>
      <c r="X3511" s="47" t="str">
        <f t="shared" si="108"/>
        <v/>
      </c>
      <c r="Z3511" s="29" t="str">
        <f>IF(NOT(ISBLANK(AC!AB3517)),AC!BM3517,"")</f>
        <v/>
      </c>
      <c r="AA3511" s="29" t="str">
        <f t="shared" si="109"/>
        <v/>
      </c>
      <c r="AB3511" s="36">
        <f>IF(V3511&lt;ROUND(0.7*AC!T3517,2),1,0)</f>
        <v>0</v>
      </c>
    </row>
    <row r="3512" spans="2:28" s="35" customFormat="1" ht="21" customHeight="1" x14ac:dyDescent="0.15">
      <c r="B3512" s="37" t="str">
        <f>IF(ISBLANK(AC!B3518),"",AC!B3518)</f>
        <v/>
      </c>
      <c r="C3512" s="32"/>
      <c r="D3512" s="179" t="str">
        <f>IF(ISBLANK(AC!D3518),"",AC!D3518)</f>
        <v/>
      </c>
      <c r="E3512" s="180"/>
      <c r="F3512" s="180"/>
      <c r="G3512" s="180"/>
      <c r="H3512" s="180"/>
      <c r="I3512" s="180"/>
      <c r="J3512" s="180"/>
      <c r="K3512" s="180"/>
      <c r="L3512" s="180"/>
      <c r="M3512" s="180"/>
      <c r="N3512" s="180"/>
      <c r="O3512" s="180"/>
      <c r="P3512" s="181"/>
      <c r="Q3512" s="33"/>
      <c r="R3512" s="37" t="str">
        <f>IF(ISBLANK(AC!P3518),"",AC!P3518)</f>
        <v/>
      </c>
      <c r="S3512" s="34"/>
      <c r="T3512" s="47" t="str">
        <f>IF(NOT(ISBLANK(AC!R3518)),AC!R3518,"")</f>
        <v/>
      </c>
      <c r="U3512" s="34"/>
      <c r="V3512" s="47" t="str">
        <f>IF(NOT(ISBLANK(AC!AB3518)),IF($AA$22&gt;AC!$R$22,ROUND(ROUNDDOWN((AC!$R$22/$AA$22),4)*AC!BM3518,2),AC!BM3518),IF(AND(NOT(ISBLANK(AC!R3518)),NOT(ISERR(AC!R3518)),AC!R3518&lt;&gt;0),0,""))</f>
        <v/>
      </c>
      <c r="W3512" s="34"/>
      <c r="X3512" s="47" t="str">
        <f t="shared" si="108"/>
        <v/>
      </c>
      <c r="Z3512" s="29" t="str">
        <f>IF(NOT(ISBLANK(AC!AB3518)),AC!BM3518,"")</f>
        <v/>
      </c>
      <c r="AA3512" s="29" t="str">
        <f t="shared" si="109"/>
        <v/>
      </c>
      <c r="AB3512" s="36">
        <f>IF(V3512&lt;ROUND(0.7*AC!T3518,2),1,0)</f>
        <v>0</v>
      </c>
    </row>
    <row r="3513" spans="2:28" s="35" customFormat="1" ht="21" customHeight="1" x14ac:dyDescent="0.15">
      <c r="B3513" s="37" t="str">
        <f>IF(ISBLANK(AC!B3519),"",AC!B3519)</f>
        <v/>
      </c>
      <c r="C3513" s="32"/>
      <c r="D3513" s="179" t="str">
        <f>IF(ISBLANK(AC!D3519),"",AC!D3519)</f>
        <v/>
      </c>
      <c r="E3513" s="180"/>
      <c r="F3513" s="180"/>
      <c r="G3513" s="180"/>
      <c r="H3513" s="180"/>
      <c r="I3513" s="180"/>
      <c r="J3513" s="180"/>
      <c r="K3513" s="180"/>
      <c r="L3513" s="180"/>
      <c r="M3513" s="180"/>
      <c r="N3513" s="180"/>
      <c r="O3513" s="180"/>
      <c r="P3513" s="181"/>
      <c r="Q3513" s="33"/>
      <c r="R3513" s="37" t="str">
        <f>IF(ISBLANK(AC!P3519),"",AC!P3519)</f>
        <v/>
      </c>
      <c r="S3513" s="34"/>
      <c r="T3513" s="47" t="str">
        <f>IF(NOT(ISBLANK(AC!R3519)),AC!R3519,"")</f>
        <v/>
      </c>
      <c r="U3513" s="34"/>
      <c r="V3513" s="47" t="str">
        <f>IF(NOT(ISBLANK(AC!AB3519)),IF($AA$22&gt;AC!$R$22,ROUND(ROUNDDOWN((AC!$R$22/$AA$22),4)*AC!BM3519,2),AC!BM3519),IF(AND(NOT(ISBLANK(AC!R3519)),NOT(ISERR(AC!R3519)),AC!R3519&lt;&gt;0),0,""))</f>
        <v/>
      </c>
      <c r="W3513" s="34"/>
      <c r="X3513" s="47" t="str">
        <f t="shared" si="108"/>
        <v/>
      </c>
      <c r="Z3513" s="29" t="str">
        <f>IF(NOT(ISBLANK(AC!AB3519)),AC!BM3519,"")</f>
        <v/>
      </c>
      <c r="AA3513" s="29" t="str">
        <f t="shared" si="109"/>
        <v/>
      </c>
      <c r="AB3513" s="36">
        <f>IF(V3513&lt;ROUND(0.7*AC!T3519,2),1,0)</f>
        <v>0</v>
      </c>
    </row>
    <row r="3514" spans="2:28" s="35" customFormat="1" ht="21" customHeight="1" x14ac:dyDescent="0.15">
      <c r="B3514" s="37" t="str">
        <f>IF(ISBLANK(AC!B3520),"",AC!B3520)</f>
        <v/>
      </c>
      <c r="C3514" s="32"/>
      <c r="D3514" s="179" t="str">
        <f>IF(ISBLANK(AC!D3520),"",AC!D3520)</f>
        <v/>
      </c>
      <c r="E3514" s="180"/>
      <c r="F3514" s="180"/>
      <c r="G3514" s="180"/>
      <c r="H3514" s="180"/>
      <c r="I3514" s="180"/>
      <c r="J3514" s="180"/>
      <c r="K3514" s="180"/>
      <c r="L3514" s="180"/>
      <c r="M3514" s="180"/>
      <c r="N3514" s="180"/>
      <c r="O3514" s="180"/>
      <c r="P3514" s="181"/>
      <c r="Q3514" s="33"/>
      <c r="R3514" s="37" t="str">
        <f>IF(ISBLANK(AC!P3520),"",AC!P3520)</f>
        <v/>
      </c>
      <c r="S3514" s="34"/>
      <c r="T3514" s="47" t="str">
        <f>IF(NOT(ISBLANK(AC!R3520)),AC!R3520,"")</f>
        <v/>
      </c>
      <c r="U3514" s="34"/>
      <c r="V3514" s="47" t="str">
        <f>IF(NOT(ISBLANK(AC!AB3520)),IF($AA$22&gt;AC!$R$22,ROUND(ROUNDDOWN((AC!$R$22/$AA$22),4)*AC!BM3520,2),AC!BM3520),IF(AND(NOT(ISBLANK(AC!R3520)),NOT(ISERR(AC!R3520)),AC!R3520&lt;&gt;0),0,""))</f>
        <v/>
      </c>
      <c r="W3514" s="34"/>
      <c r="X3514" s="47" t="str">
        <f t="shared" si="108"/>
        <v/>
      </c>
      <c r="Z3514" s="29" t="str">
        <f>IF(NOT(ISBLANK(AC!AB3520)),AC!BM3520,"")</f>
        <v/>
      </c>
      <c r="AA3514" s="29" t="str">
        <f t="shared" si="109"/>
        <v/>
      </c>
      <c r="AB3514" s="36">
        <f>IF(V3514&lt;ROUND(0.7*AC!T3520,2),1,0)</f>
        <v>0</v>
      </c>
    </row>
    <row r="3515" spans="2:28" s="35" customFormat="1" ht="21" customHeight="1" x14ac:dyDescent="0.15">
      <c r="B3515" s="37" t="str">
        <f>IF(ISBLANK(AC!B3521),"",AC!B3521)</f>
        <v/>
      </c>
      <c r="C3515" s="32"/>
      <c r="D3515" s="179" t="str">
        <f>IF(ISBLANK(AC!D3521),"",AC!D3521)</f>
        <v/>
      </c>
      <c r="E3515" s="180"/>
      <c r="F3515" s="180"/>
      <c r="G3515" s="180"/>
      <c r="H3515" s="180"/>
      <c r="I3515" s="180"/>
      <c r="J3515" s="180"/>
      <c r="K3515" s="180"/>
      <c r="L3515" s="180"/>
      <c r="M3515" s="180"/>
      <c r="N3515" s="180"/>
      <c r="O3515" s="180"/>
      <c r="P3515" s="181"/>
      <c r="Q3515" s="33"/>
      <c r="R3515" s="37" t="str">
        <f>IF(ISBLANK(AC!P3521),"",AC!P3521)</f>
        <v/>
      </c>
      <c r="S3515" s="34"/>
      <c r="T3515" s="47" t="str">
        <f>IF(NOT(ISBLANK(AC!R3521)),AC!R3521,"")</f>
        <v/>
      </c>
      <c r="U3515" s="34"/>
      <c r="V3515" s="47" t="str">
        <f>IF(NOT(ISBLANK(AC!AB3521)),IF($AA$22&gt;AC!$R$22,ROUND(ROUNDDOWN((AC!$R$22/$AA$22),4)*AC!BM3521,2),AC!BM3521),IF(AND(NOT(ISBLANK(AC!R3521)),NOT(ISERR(AC!R3521)),AC!R3521&lt;&gt;0),0,""))</f>
        <v/>
      </c>
      <c r="W3515" s="34"/>
      <c r="X3515" s="47" t="str">
        <f t="shared" si="108"/>
        <v/>
      </c>
      <c r="Z3515" s="29" t="str">
        <f>IF(NOT(ISBLANK(AC!AB3521)),AC!BM3521,"")</f>
        <v/>
      </c>
      <c r="AA3515" s="29" t="str">
        <f t="shared" si="109"/>
        <v/>
      </c>
      <c r="AB3515" s="36">
        <f>IF(V3515&lt;ROUND(0.7*AC!T3521,2),1,0)</f>
        <v>0</v>
      </c>
    </row>
    <row r="3516" spans="2:28" s="35" customFormat="1" ht="21" customHeight="1" x14ac:dyDescent="0.15">
      <c r="B3516" s="37" t="str">
        <f>IF(ISBLANK(AC!B3522),"",AC!B3522)</f>
        <v/>
      </c>
      <c r="C3516" s="32"/>
      <c r="D3516" s="179" t="str">
        <f>IF(ISBLANK(AC!D3522),"",AC!D3522)</f>
        <v/>
      </c>
      <c r="E3516" s="180"/>
      <c r="F3516" s="180"/>
      <c r="G3516" s="180"/>
      <c r="H3516" s="180"/>
      <c r="I3516" s="180"/>
      <c r="J3516" s="180"/>
      <c r="K3516" s="180"/>
      <c r="L3516" s="180"/>
      <c r="M3516" s="180"/>
      <c r="N3516" s="180"/>
      <c r="O3516" s="180"/>
      <c r="P3516" s="181"/>
      <c r="Q3516" s="33"/>
      <c r="R3516" s="37" t="str">
        <f>IF(ISBLANK(AC!P3522),"",AC!P3522)</f>
        <v/>
      </c>
      <c r="S3516" s="34"/>
      <c r="T3516" s="47" t="str">
        <f>IF(NOT(ISBLANK(AC!R3522)),AC!R3522,"")</f>
        <v/>
      </c>
      <c r="U3516" s="34"/>
      <c r="V3516" s="47" t="str">
        <f>IF(NOT(ISBLANK(AC!AB3522)),IF($AA$22&gt;AC!$R$22,ROUND(ROUNDDOWN((AC!$R$22/$AA$22),4)*AC!BM3522,2),AC!BM3522),IF(AND(NOT(ISBLANK(AC!R3522)),NOT(ISERR(AC!R3522)),AC!R3522&lt;&gt;0),0,""))</f>
        <v/>
      </c>
      <c r="W3516" s="34"/>
      <c r="X3516" s="47" t="str">
        <f t="shared" si="108"/>
        <v/>
      </c>
      <c r="Z3516" s="29" t="str">
        <f>IF(NOT(ISBLANK(AC!AB3522)),AC!BM3522,"")</f>
        <v/>
      </c>
      <c r="AA3516" s="29" t="str">
        <f t="shared" si="109"/>
        <v/>
      </c>
      <c r="AB3516" s="36">
        <f>IF(V3516&lt;ROUND(0.7*AC!T3522,2),1,0)</f>
        <v>0</v>
      </c>
    </row>
    <row r="3517" spans="2:28" s="35" customFormat="1" ht="21" customHeight="1" x14ac:dyDescent="0.15">
      <c r="B3517" s="37" t="str">
        <f>IF(ISBLANK(AC!B3523),"",AC!B3523)</f>
        <v/>
      </c>
      <c r="C3517" s="32"/>
      <c r="D3517" s="179" t="str">
        <f>IF(ISBLANK(AC!D3523),"",AC!D3523)</f>
        <v/>
      </c>
      <c r="E3517" s="180"/>
      <c r="F3517" s="180"/>
      <c r="G3517" s="180"/>
      <c r="H3517" s="180"/>
      <c r="I3517" s="180"/>
      <c r="J3517" s="180"/>
      <c r="K3517" s="180"/>
      <c r="L3517" s="180"/>
      <c r="M3517" s="180"/>
      <c r="N3517" s="180"/>
      <c r="O3517" s="180"/>
      <c r="P3517" s="181"/>
      <c r="Q3517" s="33"/>
      <c r="R3517" s="37" t="str">
        <f>IF(ISBLANK(AC!P3523),"",AC!P3523)</f>
        <v/>
      </c>
      <c r="S3517" s="34"/>
      <c r="T3517" s="47" t="str">
        <f>IF(NOT(ISBLANK(AC!R3523)),AC!R3523,"")</f>
        <v/>
      </c>
      <c r="U3517" s="34"/>
      <c r="V3517" s="47" t="str">
        <f>IF(NOT(ISBLANK(AC!AB3523)),IF($AA$22&gt;AC!$R$22,ROUND(ROUNDDOWN((AC!$R$22/$AA$22),4)*AC!BM3523,2),AC!BM3523),IF(AND(NOT(ISBLANK(AC!R3523)),NOT(ISERR(AC!R3523)),AC!R3523&lt;&gt;0),0,""))</f>
        <v/>
      </c>
      <c r="W3517" s="34"/>
      <c r="X3517" s="47" t="str">
        <f t="shared" si="108"/>
        <v/>
      </c>
      <c r="Z3517" s="29" t="str">
        <f>IF(NOT(ISBLANK(AC!AB3523)),AC!BM3523,"")</f>
        <v/>
      </c>
      <c r="AA3517" s="29" t="str">
        <f t="shared" si="109"/>
        <v/>
      </c>
      <c r="AB3517" s="36">
        <f>IF(V3517&lt;ROUND(0.7*AC!T3523,2),1,0)</f>
        <v>0</v>
      </c>
    </row>
    <row r="3518" spans="2:28" s="35" customFormat="1" ht="21" customHeight="1" x14ac:dyDescent="0.15">
      <c r="B3518" s="37" t="str">
        <f>IF(ISBLANK(AC!B3524),"",AC!B3524)</f>
        <v/>
      </c>
      <c r="C3518" s="32"/>
      <c r="D3518" s="179" t="str">
        <f>IF(ISBLANK(AC!D3524),"",AC!D3524)</f>
        <v/>
      </c>
      <c r="E3518" s="180"/>
      <c r="F3518" s="180"/>
      <c r="G3518" s="180"/>
      <c r="H3518" s="180"/>
      <c r="I3518" s="180"/>
      <c r="J3518" s="180"/>
      <c r="K3518" s="180"/>
      <c r="L3518" s="180"/>
      <c r="M3518" s="180"/>
      <c r="N3518" s="180"/>
      <c r="O3518" s="180"/>
      <c r="P3518" s="181"/>
      <c r="Q3518" s="33"/>
      <c r="R3518" s="37" t="str">
        <f>IF(ISBLANK(AC!P3524),"",AC!P3524)</f>
        <v/>
      </c>
      <c r="S3518" s="34"/>
      <c r="T3518" s="47" t="str">
        <f>IF(NOT(ISBLANK(AC!R3524)),AC!R3524,"")</f>
        <v/>
      </c>
      <c r="U3518" s="34"/>
      <c r="V3518" s="47" t="str">
        <f>IF(NOT(ISBLANK(AC!AB3524)),IF($AA$22&gt;AC!$R$22,ROUND(ROUNDDOWN((AC!$R$22/$AA$22),4)*AC!BM3524,2),AC!BM3524),IF(AND(NOT(ISBLANK(AC!R3524)),NOT(ISERR(AC!R3524)),AC!R3524&lt;&gt;0),0,""))</f>
        <v/>
      </c>
      <c r="W3518" s="34"/>
      <c r="X3518" s="47" t="str">
        <f t="shared" si="108"/>
        <v/>
      </c>
      <c r="Z3518" s="29" t="str">
        <f>IF(NOT(ISBLANK(AC!AB3524)),AC!BM3524,"")</f>
        <v/>
      </c>
      <c r="AA3518" s="29" t="str">
        <f t="shared" si="109"/>
        <v/>
      </c>
      <c r="AB3518" s="36">
        <f>IF(V3518&lt;ROUND(0.7*AC!T3524,2),1,0)</f>
        <v>0</v>
      </c>
    </row>
    <row r="3519" spans="2:28" s="35" customFormat="1" ht="21" customHeight="1" x14ac:dyDescent="0.15">
      <c r="B3519" s="37" t="str">
        <f>IF(ISBLANK(AC!B3525),"",AC!B3525)</f>
        <v/>
      </c>
      <c r="C3519" s="32"/>
      <c r="D3519" s="179" t="str">
        <f>IF(ISBLANK(AC!D3525),"",AC!D3525)</f>
        <v/>
      </c>
      <c r="E3519" s="180"/>
      <c r="F3519" s="180"/>
      <c r="G3519" s="180"/>
      <c r="H3519" s="180"/>
      <c r="I3519" s="180"/>
      <c r="J3519" s="180"/>
      <c r="K3519" s="180"/>
      <c r="L3519" s="180"/>
      <c r="M3519" s="180"/>
      <c r="N3519" s="180"/>
      <c r="O3519" s="180"/>
      <c r="P3519" s="181"/>
      <c r="Q3519" s="33"/>
      <c r="R3519" s="37" t="str">
        <f>IF(ISBLANK(AC!P3525),"",AC!P3525)</f>
        <v/>
      </c>
      <c r="S3519" s="34"/>
      <c r="T3519" s="47" t="str">
        <f>IF(NOT(ISBLANK(AC!R3525)),AC!R3525,"")</f>
        <v/>
      </c>
      <c r="U3519" s="34"/>
      <c r="V3519" s="47" t="str">
        <f>IF(NOT(ISBLANK(AC!AB3525)),IF($AA$22&gt;AC!$R$22,ROUND(ROUNDDOWN((AC!$R$22/$AA$22),4)*AC!BM3525,2),AC!BM3525),IF(AND(NOT(ISBLANK(AC!R3525)),NOT(ISERR(AC!R3525)),AC!R3525&lt;&gt;0),0,""))</f>
        <v/>
      </c>
      <c r="W3519" s="34"/>
      <c r="X3519" s="47" t="str">
        <f t="shared" si="108"/>
        <v/>
      </c>
      <c r="Z3519" s="29" t="str">
        <f>IF(NOT(ISBLANK(AC!AB3525)),AC!BM3525,"")</f>
        <v/>
      </c>
      <c r="AA3519" s="29" t="str">
        <f t="shared" si="109"/>
        <v/>
      </c>
      <c r="AB3519" s="36">
        <f>IF(V3519&lt;ROUND(0.7*AC!T3525,2),1,0)</f>
        <v>0</v>
      </c>
    </row>
    <row r="3520" spans="2:28" s="35" customFormat="1" ht="21" customHeight="1" x14ac:dyDescent="0.15">
      <c r="B3520" s="37" t="str">
        <f>IF(ISBLANK(AC!B3526),"",AC!B3526)</f>
        <v/>
      </c>
      <c r="C3520" s="32"/>
      <c r="D3520" s="179" t="str">
        <f>IF(ISBLANK(AC!D3526),"",AC!D3526)</f>
        <v/>
      </c>
      <c r="E3520" s="180"/>
      <c r="F3520" s="180"/>
      <c r="G3520" s="180"/>
      <c r="H3520" s="180"/>
      <c r="I3520" s="180"/>
      <c r="J3520" s="180"/>
      <c r="K3520" s="180"/>
      <c r="L3520" s="180"/>
      <c r="M3520" s="180"/>
      <c r="N3520" s="180"/>
      <c r="O3520" s="180"/>
      <c r="P3520" s="181"/>
      <c r="Q3520" s="33"/>
      <c r="R3520" s="37" t="str">
        <f>IF(ISBLANK(AC!P3526),"",AC!P3526)</f>
        <v/>
      </c>
      <c r="S3520" s="34"/>
      <c r="T3520" s="47" t="str">
        <f>IF(NOT(ISBLANK(AC!R3526)),AC!R3526,"")</f>
        <v/>
      </c>
      <c r="U3520" s="34"/>
      <c r="V3520" s="47" t="str">
        <f>IF(NOT(ISBLANK(AC!AB3526)),IF($AA$22&gt;AC!$R$22,ROUND(ROUNDDOWN((AC!$R$22/$AA$22),4)*AC!BM3526,2),AC!BM3526),IF(AND(NOT(ISBLANK(AC!R3526)),NOT(ISERR(AC!R3526)),AC!R3526&lt;&gt;0),0,""))</f>
        <v/>
      </c>
      <c r="W3520" s="34"/>
      <c r="X3520" s="47" t="str">
        <f t="shared" si="108"/>
        <v/>
      </c>
      <c r="Z3520" s="29" t="str">
        <f>IF(NOT(ISBLANK(AC!AB3526)),AC!BM3526,"")</f>
        <v/>
      </c>
      <c r="AA3520" s="29" t="str">
        <f t="shared" si="109"/>
        <v/>
      </c>
      <c r="AB3520" s="36">
        <f>IF(V3520&lt;ROUND(0.7*AC!T3526,2),1,0)</f>
        <v>0</v>
      </c>
    </row>
    <row r="3521" spans="2:28" s="35" customFormat="1" ht="21" customHeight="1" x14ac:dyDescent="0.15">
      <c r="B3521" s="37" t="str">
        <f>IF(ISBLANK(AC!B3527),"",AC!B3527)</f>
        <v/>
      </c>
      <c r="C3521" s="32"/>
      <c r="D3521" s="179" t="str">
        <f>IF(ISBLANK(AC!D3527),"",AC!D3527)</f>
        <v/>
      </c>
      <c r="E3521" s="180"/>
      <c r="F3521" s="180"/>
      <c r="G3521" s="180"/>
      <c r="H3521" s="180"/>
      <c r="I3521" s="180"/>
      <c r="J3521" s="180"/>
      <c r="K3521" s="180"/>
      <c r="L3521" s="180"/>
      <c r="M3521" s="180"/>
      <c r="N3521" s="180"/>
      <c r="O3521" s="180"/>
      <c r="P3521" s="181"/>
      <c r="Q3521" s="33"/>
      <c r="R3521" s="37" t="str">
        <f>IF(ISBLANK(AC!P3527),"",AC!P3527)</f>
        <v/>
      </c>
      <c r="S3521" s="34"/>
      <c r="T3521" s="47" t="str">
        <f>IF(NOT(ISBLANK(AC!R3527)),AC!R3527,"")</f>
        <v/>
      </c>
      <c r="U3521" s="34"/>
      <c r="V3521" s="47" t="str">
        <f>IF(NOT(ISBLANK(AC!AB3527)),IF($AA$22&gt;AC!$R$22,ROUND(ROUNDDOWN((AC!$R$22/$AA$22),4)*AC!BM3527,2),AC!BM3527),IF(AND(NOT(ISBLANK(AC!R3527)),NOT(ISERR(AC!R3527)),AC!R3527&lt;&gt;0),0,""))</f>
        <v/>
      </c>
      <c r="W3521" s="34"/>
      <c r="X3521" s="47" t="str">
        <f t="shared" si="108"/>
        <v/>
      </c>
      <c r="Z3521" s="29" t="str">
        <f>IF(NOT(ISBLANK(AC!AB3527)),AC!BM3527,"")</f>
        <v/>
      </c>
      <c r="AA3521" s="29" t="str">
        <f t="shared" si="109"/>
        <v/>
      </c>
      <c r="AB3521" s="36">
        <f>IF(V3521&lt;ROUND(0.7*AC!T3527,2),1,0)</f>
        <v>0</v>
      </c>
    </row>
    <row r="3522" spans="2:28" s="35" customFormat="1" ht="21" customHeight="1" x14ac:dyDescent="0.15">
      <c r="B3522" s="37" t="str">
        <f>IF(ISBLANK(AC!B3528),"",AC!B3528)</f>
        <v/>
      </c>
      <c r="C3522" s="32"/>
      <c r="D3522" s="179" t="str">
        <f>IF(ISBLANK(AC!D3528),"",AC!D3528)</f>
        <v/>
      </c>
      <c r="E3522" s="180"/>
      <c r="F3522" s="180"/>
      <c r="G3522" s="180"/>
      <c r="H3522" s="180"/>
      <c r="I3522" s="180"/>
      <c r="J3522" s="180"/>
      <c r="K3522" s="180"/>
      <c r="L3522" s="180"/>
      <c r="M3522" s="180"/>
      <c r="N3522" s="180"/>
      <c r="O3522" s="180"/>
      <c r="P3522" s="181"/>
      <c r="Q3522" s="33"/>
      <c r="R3522" s="37" t="str">
        <f>IF(ISBLANK(AC!P3528),"",AC!P3528)</f>
        <v/>
      </c>
      <c r="S3522" s="34"/>
      <c r="T3522" s="47" t="str">
        <f>IF(NOT(ISBLANK(AC!R3528)),AC!R3528,"")</f>
        <v/>
      </c>
      <c r="U3522" s="34"/>
      <c r="V3522" s="47" t="str">
        <f>IF(NOT(ISBLANK(AC!AB3528)),IF($AA$22&gt;AC!$R$22,ROUND(ROUNDDOWN((AC!$R$22/$AA$22),4)*AC!BM3528,2),AC!BM3528),IF(AND(NOT(ISBLANK(AC!R3528)),NOT(ISERR(AC!R3528)),AC!R3528&lt;&gt;0),0,""))</f>
        <v/>
      </c>
      <c r="W3522" s="34"/>
      <c r="X3522" s="47" t="str">
        <f t="shared" si="108"/>
        <v/>
      </c>
      <c r="Z3522" s="29" t="str">
        <f>IF(NOT(ISBLANK(AC!AB3528)),AC!BM3528,"")</f>
        <v/>
      </c>
      <c r="AA3522" s="29" t="str">
        <f t="shared" si="109"/>
        <v/>
      </c>
      <c r="AB3522" s="36">
        <f>IF(V3522&lt;ROUND(0.7*AC!T3528,2),1,0)</f>
        <v>0</v>
      </c>
    </row>
    <row r="3523" spans="2:28" s="35" customFormat="1" ht="21" customHeight="1" x14ac:dyDescent="0.15">
      <c r="B3523" s="37" t="str">
        <f>IF(ISBLANK(AC!B3529),"",AC!B3529)</f>
        <v/>
      </c>
      <c r="C3523" s="32"/>
      <c r="D3523" s="179" t="str">
        <f>IF(ISBLANK(AC!D3529),"",AC!D3529)</f>
        <v/>
      </c>
      <c r="E3523" s="180"/>
      <c r="F3523" s="180"/>
      <c r="G3523" s="180"/>
      <c r="H3523" s="180"/>
      <c r="I3523" s="180"/>
      <c r="J3523" s="180"/>
      <c r="K3523" s="180"/>
      <c r="L3523" s="180"/>
      <c r="M3523" s="180"/>
      <c r="N3523" s="180"/>
      <c r="O3523" s="180"/>
      <c r="P3523" s="181"/>
      <c r="Q3523" s="33"/>
      <c r="R3523" s="37" t="str">
        <f>IF(ISBLANK(AC!P3529),"",AC!P3529)</f>
        <v/>
      </c>
      <c r="S3523" s="34"/>
      <c r="T3523" s="47" t="str">
        <f>IF(NOT(ISBLANK(AC!R3529)),AC!R3529,"")</f>
        <v/>
      </c>
      <c r="U3523" s="34"/>
      <c r="V3523" s="47" t="str">
        <f>IF(NOT(ISBLANK(AC!AB3529)),IF($AA$22&gt;AC!$R$22,ROUND(ROUNDDOWN((AC!$R$22/$AA$22),4)*AC!BM3529,2),AC!BM3529),IF(AND(NOT(ISBLANK(AC!R3529)),NOT(ISERR(AC!R3529)),AC!R3529&lt;&gt;0),0,""))</f>
        <v/>
      </c>
      <c r="W3523" s="34"/>
      <c r="X3523" s="47" t="str">
        <f t="shared" si="108"/>
        <v/>
      </c>
      <c r="Z3523" s="29" t="str">
        <f>IF(NOT(ISBLANK(AC!AB3529)),AC!BM3529,"")</f>
        <v/>
      </c>
      <c r="AA3523" s="29" t="str">
        <f t="shared" si="109"/>
        <v/>
      </c>
      <c r="AB3523" s="36">
        <f>IF(V3523&lt;ROUND(0.7*AC!T3529,2),1,0)</f>
        <v>0</v>
      </c>
    </row>
    <row r="3524" spans="2:28" s="35" customFormat="1" ht="21" customHeight="1" x14ac:dyDescent="0.15">
      <c r="B3524" s="37" t="str">
        <f>IF(ISBLANK(AC!B3530),"",AC!B3530)</f>
        <v/>
      </c>
      <c r="C3524" s="32"/>
      <c r="D3524" s="179" t="str">
        <f>IF(ISBLANK(AC!D3530),"",AC!D3530)</f>
        <v/>
      </c>
      <c r="E3524" s="180"/>
      <c r="F3524" s="180"/>
      <c r="G3524" s="180"/>
      <c r="H3524" s="180"/>
      <c r="I3524" s="180"/>
      <c r="J3524" s="180"/>
      <c r="K3524" s="180"/>
      <c r="L3524" s="180"/>
      <c r="M3524" s="180"/>
      <c r="N3524" s="180"/>
      <c r="O3524" s="180"/>
      <c r="P3524" s="181"/>
      <c r="Q3524" s="33"/>
      <c r="R3524" s="37" t="str">
        <f>IF(ISBLANK(AC!P3530),"",AC!P3530)</f>
        <v/>
      </c>
      <c r="S3524" s="34"/>
      <c r="T3524" s="47" t="str">
        <f>IF(NOT(ISBLANK(AC!R3530)),AC!R3530,"")</f>
        <v/>
      </c>
      <c r="U3524" s="34"/>
      <c r="V3524" s="47" t="str">
        <f>IF(NOT(ISBLANK(AC!AB3530)),IF($AA$22&gt;AC!$R$22,ROUND(ROUNDDOWN((AC!$R$22/$AA$22),4)*AC!BM3530,2),AC!BM3530),IF(AND(NOT(ISBLANK(AC!R3530)),NOT(ISERR(AC!R3530)),AC!R3530&lt;&gt;0),0,""))</f>
        <v/>
      </c>
      <c r="W3524" s="34"/>
      <c r="X3524" s="47" t="str">
        <f t="shared" si="108"/>
        <v/>
      </c>
      <c r="Z3524" s="29" t="str">
        <f>IF(NOT(ISBLANK(AC!AB3530)),AC!BM3530,"")</f>
        <v/>
      </c>
      <c r="AA3524" s="29" t="str">
        <f t="shared" si="109"/>
        <v/>
      </c>
      <c r="AB3524" s="36">
        <f>IF(V3524&lt;ROUND(0.7*AC!T3530,2),1,0)</f>
        <v>0</v>
      </c>
    </row>
    <row r="3525" spans="2:28" s="35" customFormat="1" ht="21" customHeight="1" x14ac:dyDescent="0.15">
      <c r="B3525" s="37" t="str">
        <f>IF(ISBLANK(AC!B3531),"",AC!B3531)</f>
        <v/>
      </c>
      <c r="C3525" s="32"/>
      <c r="D3525" s="179" t="str">
        <f>IF(ISBLANK(AC!D3531),"",AC!D3531)</f>
        <v/>
      </c>
      <c r="E3525" s="180"/>
      <c r="F3525" s="180"/>
      <c r="G3525" s="180"/>
      <c r="H3525" s="180"/>
      <c r="I3525" s="180"/>
      <c r="J3525" s="180"/>
      <c r="K3525" s="180"/>
      <c r="L3525" s="180"/>
      <c r="M3525" s="180"/>
      <c r="N3525" s="180"/>
      <c r="O3525" s="180"/>
      <c r="P3525" s="181"/>
      <c r="Q3525" s="33"/>
      <c r="R3525" s="37" t="str">
        <f>IF(ISBLANK(AC!P3531),"",AC!P3531)</f>
        <v/>
      </c>
      <c r="S3525" s="34"/>
      <c r="T3525" s="47" t="str">
        <f>IF(NOT(ISBLANK(AC!R3531)),AC!R3531,"")</f>
        <v/>
      </c>
      <c r="U3525" s="34"/>
      <c r="V3525" s="47" t="str">
        <f>IF(NOT(ISBLANK(AC!AB3531)),IF($AA$22&gt;AC!$R$22,ROUND(ROUNDDOWN((AC!$R$22/$AA$22),4)*AC!BM3531,2),AC!BM3531),IF(AND(NOT(ISBLANK(AC!R3531)),NOT(ISERR(AC!R3531)),AC!R3531&lt;&gt;0),0,""))</f>
        <v/>
      </c>
      <c r="W3525" s="34"/>
      <c r="X3525" s="47" t="str">
        <f t="shared" si="108"/>
        <v/>
      </c>
      <c r="Z3525" s="29" t="str">
        <f>IF(NOT(ISBLANK(AC!AB3531)),AC!BM3531,"")</f>
        <v/>
      </c>
      <c r="AA3525" s="29" t="str">
        <f t="shared" si="109"/>
        <v/>
      </c>
      <c r="AB3525" s="36">
        <f>IF(V3525&lt;ROUND(0.7*AC!T3531,2),1,0)</f>
        <v>0</v>
      </c>
    </row>
    <row r="3526" spans="2:28" s="35" customFormat="1" ht="21" customHeight="1" x14ac:dyDescent="0.15">
      <c r="B3526" s="37" t="str">
        <f>IF(ISBLANK(AC!B3532),"",AC!B3532)</f>
        <v/>
      </c>
      <c r="C3526" s="32"/>
      <c r="D3526" s="179" t="str">
        <f>IF(ISBLANK(AC!D3532),"",AC!D3532)</f>
        <v/>
      </c>
      <c r="E3526" s="180"/>
      <c r="F3526" s="180"/>
      <c r="G3526" s="180"/>
      <c r="H3526" s="180"/>
      <c r="I3526" s="180"/>
      <c r="J3526" s="180"/>
      <c r="K3526" s="180"/>
      <c r="L3526" s="180"/>
      <c r="M3526" s="180"/>
      <c r="N3526" s="180"/>
      <c r="O3526" s="180"/>
      <c r="P3526" s="181"/>
      <c r="Q3526" s="33"/>
      <c r="R3526" s="37" t="str">
        <f>IF(ISBLANK(AC!P3532),"",AC!P3532)</f>
        <v/>
      </c>
      <c r="S3526" s="34"/>
      <c r="T3526" s="47" t="str">
        <f>IF(NOT(ISBLANK(AC!R3532)),AC!R3532,"")</f>
        <v/>
      </c>
      <c r="U3526" s="34"/>
      <c r="V3526" s="47" t="str">
        <f>IF(NOT(ISBLANK(AC!AB3532)),IF($AA$22&gt;AC!$R$22,ROUND(ROUNDDOWN((AC!$R$22/$AA$22),4)*AC!BM3532,2),AC!BM3532),IF(AND(NOT(ISBLANK(AC!R3532)),NOT(ISERR(AC!R3532)),AC!R3532&lt;&gt;0),0,""))</f>
        <v/>
      </c>
      <c r="W3526" s="34"/>
      <c r="X3526" s="47" t="str">
        <f t="shared" si="108"/>
        <v/>
      </c>
      <c r="Z3526" s="29" t="str">
        <f>IF(NOT(ISBLANK(AC!AB3532)),AC!BM3532,"")</f>
        <v/>
      </c>
      <c r="AA3526" s="29" t="str">
        <f t="shared" si="109"/>
        <v/>
      </c>
      <c r="AB3526" s="36">
        <f>IF(V3526&lt;ROUND(0.7*AC!T3532,2),1,0)</f>
        <v>0</v>
      </c>
    </row>
    <row r="3527" spans="2:28" s="35" customFormat="1" ht="21" customHeight="1" x14ac:dyDescent="0.15">
      <c r="B3527" s="37" t="str">
        <f>IF(ISBLANK(AC!B3533),"",AC!B3533)</f>
        <v/>
      </c>
      <c r="C3527" s="32"/>
      <c r="D3527" s="179" t="str">
        <f>IF(ISBLANK(AC!D3533),"",AC!D3533)</f>
        <v/>
      </c>
      <c r="E3527" s="180"/>
      <c r="F3527" s="180"/>
      <c r="G3527" s="180"/>
      <c r="H3527" s="180"/>
      <c r="I3527" s="180"/>
      <c r="J3527" s="180"/>
      <c r="K3527" s="180"/>
      <c r="L3527" s="180"/>
      <c r="M3527" s="180"/>
      <c r="N3527" s="180"/>
      <c r="O3527" s="180"/>
      <c r="P3527" s="181"/>
      <c r="Q3527" s="33"/>
      <c r="R3527" s="37" t="str">
        <f>IF(ISBLANK(AC!P3533),"",AC!P3533)</f>
        <v/>
      </c>
      <c r="S3527" s="34"/>
      <c r="T3527" s="47" t="str">
        <f>IF(NOT(ISBLANK(AC!R3533)),AC!R3533,"")</f>
        <v/>
      </c>
      <c r="U3527" s="34"/>
      <c r="V3527" s="47" t="str">
        <f>IF(NOT(ISBLANK(AC!AB3533)),IF($AA$22&gt;AC!$R$22,ROUND(ROUNDDOWN((AC!$R$22/$AA$22),4)*AC!BM3533,2),AC!BM3533),IF(AND(NOT(ISBLANK(AC!R3533)),NOT(ISERR(AC!R3533)),AC!R3533&lt;&gt;0),0,""))</f>
        <v/>
      </c>
      <c r="W3527" s="34"/>
      <c r="X3527" s="47" t="str">
        <f t="shared" si="108"/>
        <v/>
      </c>
      <c r="Z3527" s="29" t="str">
        <f>IF(NOT(ISBLANK(AC!AB3533)),AC!BM3533,"")</f>
        <v/>
      </c>
      <c r="AA3527" s="29" t="str">
        <f t="shared" si="109"/>
        <v/>
      </c>
      <c r="AB3527" s="36">
        <f>IF(V3527&lt;ROUND(0.7*AC!T3533,2),1,0)</f>
        <v>0</v>
      </c>
    </row>
    <row r="3528" spans="2:28" s="35" customFormat="1" ht="21" customHeight="1" x14ac:dyDescent="0.15">
      <c r="B3528" s="37" t="str">
        <f>IF(ISBLANK(AC!B3534),"",AC!B3534)</f>
        <v/>
      </c>
      <c r="C3528" s="32"/>
      <c r="D3528" s="179" t="str">
        <f>IF(ISBLANK(AC!D3534),"",AC!D3534)</f>
        <v/>
      </c>
      <c r="E3528" s="180"/>
      <c r="F3528" s="180"/>
      <c r="G3528" s="180"/>
      <c r="H3528" s="180"/>
      <c r="I3528" s="180"/>
      <c r="J3528" s="180"/>
      <c r="K3528" s="180"/>
      <c r="L3528" s="180"/>
      <c r="M3528" s="180"/>
      <c r="N3528" s="180"/>
      <c r="O3528" s="180"/>
      <c r="P3528" s="181"/>
      <c r="Q3528" s="33"/>
      <c r="R3528" s="37" t="str">
        <f>IF(ISBLANK(AC!P3534),"",AC!P3534)</f>
        <v/>
      </c>
      <c r="S3528" s="34"/>
      <c r="T3528" s="47" t="str">
        <f>IF(NOT(ISBLANK(AC!R3534)),AC!R3534,"")</f>
        <v/>
      </c>
      <c r="U3528" s="34"/>
      <c r="V3528" s="47" t="str">
        <f>IF(NOT(ISBLANK(AC!AB3534)),IF($AA$22&gt;AC!$R$22,ROUND(ROUNDDOWN((AC!$R$22/$AA$22),4)*AC!BM3534,2),AC!BM3534),IF(AND(NOT(ISBLANK(AC!R3534)),NOT(ISERR(AC!R3534)),AC!R3534&lt;&gt;0),0,""))</f>
        <v/>
      </c>
      <c r="W3528" s="34"/>
      <c r="X3528" s="47" t="str">
        <f t="shared" si="108"/>
        <v/>
      </c>
      <c r="Z3528" s="29" t="str">
        <f>IF(NOT(ISBLANK(AC!AB3534)),AC!BM3534,"")</f>
        <v/>
      </c>
      <c r="AA3528" s="29" t="str">
        <f t="shared" si="109"/>
        <v/>
      </c>
      <c r="AB3528" s="36">
        <f>IF(V3528&lt;ROUND(0.7*AC!T3534,2),1,0)</f>
        <v>0</v>
      </c>
    </row>
    <row r="3529" spans="2:28" s="35" customFormat="1" ht="21" customHeight="1" x14ac:dyDescent="0.15">
      <c r="B3529" s="37" t="str">
        <f>IF(ISBLANK(AC!B3535),"",AC!B3535)</f>
        <v/>
      </c>
      <c r="C3529" s="32"/>
      <c r="D3529" s="179" t="str">
        <f>IF(ISBLANK(AC!D3535),"",AC!D3535)</f>
        <v/>
      </c>
      <c r="E3529" s="180"/>
      <c r="F3529" s="180"/>
      <c r="G3529" s="180"/>
      <c r="H3529" s="180"/>
      <c r="I3529" s="180"/>
      <c r="J3529" s="180"/>
      <c r="K3529" s="180"/>
      <c r="L3529" s="180"/>
      <c r="M3529" s="180"/>
      <c r="N3529" s="180"/>
      <c r="O3529" s="180"/>
      <c r="P3529" s="181"/>
      <c r="Q3529" s="33"/>
      <c r="R3529" s="37" t="str">
        <f>IF(ISBLANK(AC!P3535),"",AC!P3535)</f>
        <v/>
      </c>
      <c r="S3529" s="34"/>
      <c r="T3529" s="47" t="str">
        <f>IF(NOT(ISBLANK(AC!R3535)),AC!R3535,"")</f>
        <v/>
      </c>
      <c r="U3529" s="34"/>
      <c r="V3529" s="47" t="str">
        <f>IF(NOT(ISBLANK(AC!AB3535)),IF($AA$22&gt;AC!$R$22,ROUND(ROUNDDOWN((AC!$R$22/$AA$22),4)*AC!BM3535,2),AC!BM3535),IF(AND(NOT(ISBLANK(AC!R3535)),NOT(ISERR(AC!R3535)),AC!R3535&lt;&gt;0),0,""))</f>
        <v/>
      </c>
      <c r="W3529" s="34"/>
      <c r="X3529" s="47" t="str">
        <f t="shared" si="108"/>
        <v/>
      </c>
      <c r="Z3529" s="29" t="str">
        <f>IF(NOT(ISBLANK(AC!AB3535)),AC!BM3535,"")</f>
        <v/>
      </c>
      <c r="AA3529" s="29" t="str">
        <f t="shared" si="109"/>
        <v/>
      </c>
      <c r="AB3529" s="36">
        <f>IF(V3529&lt;ROUND(0.7*AC!T3535,2),1,0)</f>
        <v>0</v>
      </c>
    </row>
    <row r="3530" spans="2:28" s="35" customFormat="1" ht="21" customHeight="1" x14ac:dyDescent="0.15">
      <c r="B3530" s="37" t="str">
        <f>IF(ISBLANK(AC!B3536),"",AC!B3536)</f>
        <v/>
      </c>
      <c r="C3530" s="32"/>
      <c r="D3530" s="179" t="str">
        <f>IF(ISBLANK(AC!D3536),"",AC!D3536)</f>
        <v/>
      </c>
      <c r="E3530" s="180"/>
      <c r="F3530" s="180"/>
      <c r="G3530" s="180"/>
      <c r="H3530" s="180"/>
      <c r="I3530" s="180"/>
      <c r="J3530" s="180"/>
      <c r="K3530" s="180"/>
      <c r="L3530" s="180"/>
      <c r="M3530" s="180"/>
      <c r="N3530" s="180"/>
      <c r="O3530" s="180"/>
      <c r="P3530" s="181"/>
      <c r="Q3530" s="33"/>
      <c r="R3530" s="37" t="str">
        <f>IF(ISBLANK(AC!P3536),"",AC!P3536)</f>
        <v/>
      </c>
      <c r="S3530" s="34"/>
      <c r="T3530" s="47" t="str">
        <f>IF(NOT(ISBLANK(AC!R3536)),AC!R3536,"")</f>
        <v/>
      </c>
      <c r="U3530" s="34"/>
      <c r="V3530" s="47" t="str">
        <f>IF(NOT(ISBLANK(AC!AB3536)),IF($AA$22&gt;AC!$R$22,ROUND(ROUNDDOWN((AC!$R$22/$AA$22),4)*AC!BM3536,2),AC!BM3536),IF(AND(NOT(ISBLANK(AC!R3536)),NOT(ISERR(AC!R3536)),AC!R3536&lt;&gt;0),0,""))</f>
        <v/>
      </c>
      <c r="W3530" s="34"/>
      <c r="X3530" s="47" t="str">
        <f t="shared" si="108"/>
        <v/>
      </c>
      <c r="Z3530" s="29" t="str">
        <f>IF(NOT(ISBLANK(AC!AB3536)),AC!BM3536,"")</f>
        <v/>
      </c>
      <c r="AA3530" s="29" t="str">
        <f t="shared" si="109"/>
        <v/>
      </c>
      <c r="AB3530" s="36">
        <f>IF(V3530&lt;ROUND(0.7*AC!T3536,2),1,0)</f>
        <v>0</v>
      </c>
    </row>
    <row r="3531" spans="2:28" s="35" customFormat="1" ht="21" customHeight="1" x14ac:dyDescent="0.15">
      <c r="B3531" s="37" t="str">
        <f>IF(ISBLANK(AC!B3537),"",AC!B3537)</f>
        <v/>
      </c>
      <c r="C3531" s="32"/>
      <c r="D3531" s="179" t="str">
        <f>IF(ISBLANK(AC!D3537),"",AC!D3537)</f>
        <v/>
      </c>
      <c r="E3531" s="180"/>
      <c r="F3531" s="180"/>
      <c r="G3531" s="180"/>
      <c r="H3531" s="180"/>
      <c r="I3531" s="180"/>
      <c r="J3531" s="180"/>
      <c r="K3531" s="180"/>
      <c r="L3531" s="180"/>
      <c r="M3531" s="180"/>
      <c r="N3531" s="180"/>
      <c r="O3531" s="180"/>
      <c r="P3531" s="181"/>
      <c r="Q3531" s="33"/>
      <c r="R3531" s="37" t="str">
        <f>IF(ISBLANK(AC!P3537),"",AC!P3537)</f>
        <v/>
      </c>
      <c r="S3531" s="34"/>
      <c r="T3531" s="47" t="str">
        <f>IF(NOT(ISBLANK(AC!R3537)),AC!R3537,"")</f>
        <v/>
      </c>
      <c r="U3531" s="34"/>
      <c r="V3531" s="47" t="str">
        <f>IF(NOT(ISBLANK(AC!AB3537)),IF($AA$22&gt;AC!$R$22,ROUND(ROUNDDOWN((AC!$R$22/$AA$22),4)*AC!BM3537,2),AC!BM3537),IF(AND(NOT(ISBLANK(AC!R3537)),NOT(ISERR(AC!R3537)),AC!R3537&lt;&gt;0),0,""))</f>
        <v/>
      </c>
      <c r="W3531" s="34"/>
      <c r="X3531" s="47" t="str">
        <f t="shared" si="108"/>
        <v/>
      </c>
      <c r="Z3531" s="29" t="str">
        <f>IF(NOT(ISBLANK(AC!AB3537)),AC!BM3537,"")</f>
        <v/>
      </c>
      <c r="AA3531" s="29" t="str">
        <f t="shared" si="109"/>
        <v/>
      </c>
      <c r="AB3531" s="36">
        <f>IF(V3531&lt;ROUND(0.7*AC!T3537,2),1,0)</f>
        <v>0</v>
      </c>
    </row>
    <row r="3532" spans="2:28" s="35" customFormat="1" ht="21" customHeight="1" x14ac:dyDescent="0.15">
      <c r="B3532" s="37" t="str">
        <f>IF(ISBLANK(AC!B3538),"",AC!B3538)</f>
        <v/>
      </c>
      <c r="C3532" s="32"/>
      <c r="D3532" s="179" t="str">
        <f>IF(ISBLANK(AC!D3538),"",AC!D3538)</f>
        <v/>
      </c>
      <c r="E3532" s="180"/>
      <c r="F3532" s="180"/>
      <c r="G3532" s="180"/>
      <c r="H3532" s="180"/>
      <c r="I3532" s="180"/>
      <c r="J3532" s="180"/>
      <c r="K3532" s="180"/>
      <c r="L3532" s="180"/>
      <c r="M3532" s="180"/>
      <c r="N3532" s="180"/>
      <c r="O3532" s="180"/>
      <c r="P3532" s="181"/>
      <c r="Q3532" s="33"/>
      <c r="R3532" s="37" t="str">
        <f>IF(ISBLANK(AC!P3538),"",AC!P3538)</f>
        <v/>
      </c>
      <c r="S3532" s="34"/>
      <c r="T3532" s="47" t="str">
        <f>IF(NOT(ISBLANK(AC!R3538)),AC!R3538,"")</f>
        <v/>
      </c>
      <c r="U3532" s="34"/>
      <c r="V3532" s="47" t="str">
        <f>IF(NOT(ISBLANK(AC!AB3538)),IF($AA$22&gt;AC!$R$22,ROUND(ROUNDDOWN((AC!$R$22/$AA$22),4)*AC!BM3538,2),AC!BM3538),IF(AND(NOT(ISBLANK(AC!R3538)),NOT(ISERR(AC!R3538)),AC!R3538&lt;&gt;0),0,""))</f>
        <v/>
      </c>
      <c r="W3532" s="34"/>
      <c r="X3532" s="47" t="str">
        <f t="shared" si="108"/>
        <v/>
      </c>
      <c r="Z3532" s="29" t="str">
        <f>IF(NOT(ISBLANK(AC!AB3538)),AC!BM3538,"")</f>
        <v/>
      </c>
      <c r="AA3532" s="29" t="str">
        <f t="shared" si="109"/>
        <v/>
      </c>
      <c r="AB3532" s="36">
        <f>IF(V3532&lt;ROUND(0.7*AC!T3538,2),1,0)</f>
        <v>0</v>
      </c>
    </row>
    <row r="3533" spans="2:28" s="35" customFormat="1" ht="21" customHeight="1" x14ac:dyDescent="0.15">
      <c r="B3533" s="37" t="str">
        <f>IF(ISBLANK(AC!B3539),"",AC!B3539)</f>
        <v/>
      </c>
      <c r="C3533" s="32"/>
      <c r="D3533" s="179" t="str">
        <f>IF(ISBLANK(AC!D3539),"",AC!D3539)</f>
        <v/>
      </c>
      <c r="E3533" s="180"/>
      <c r="F3533" s="180"/>
      <c r="G3533" s="180"/>
      <c r="H3533" s="180"/>
      <c r="I3533" s="180"/>
      <c r="J3533" s="180"/>
      <c r="K3533" s="180"/>
      <c r="L3533" s="180"/>
      <c r="M3533" s="180"/>
      <c r="N3533" s="180"/>
      <c r="O3533" s="180"/>
      <c r="P3533" s="181"/>
      <c r="Q3533" s="33"/>
      <c r="R3533" s="37" t="str">
        <f>IF(ISBLANK(AC!P3539),"",AC!P3539)</f>
        <v/>
      </c>
      <c r="S3533" s="34"/>
      <c r="T3533" s="47" t="str">
        <f>IF(NOT(ISBLANK(AC!R3539)),AC!R3539,"")</f>
        <v/>
      </c>
      <c r="U3533" s="34"/>
      <c r="V3533" s="47" t="str">
        <f>IF(NOT(ISBLANK(AC!AB3539)),IF($AA$22&gt;AC!$R$22,ROUND(ROUNDDOWN((AC!$R$22/$AA$22),4)*AC!BM3539,2),AC!BM3539),IF(AND(NOT(ISBLANK(AC!R3539)),NOT(ISERR(AC!R3539)),AC!R3539&lt;&gt;0),0,""))</f>
        <v/>
      </c>
      <c r="W3533" s="34"/>
      <c r="X3533" s="47" t="str">
        <f t="shared" si="108"/>
        <v/>
      </c>
      <c r="Z3533" s="29" t="str">
        <f>IF(NOT(ISBLANK(AC!AB3539)),AC!BM3539,"")</f>
        <v/>
      </c>
      <c r="AA3533" s="29" t="str">
        <f t="shared" si="109"/>
        <v/>
      </c>
      <c r="AB3533" s="36">
        <f>IF(V3533&lt;ROUND(0.7*AC!T3539,2),1,0)</f>
        <v>0</v>
      </c>
    </row>
    <row r="3534" spans="2:28" s="35" customFormat="1" ht="21" customHeight="1" x14ac:dyDescent="0.15">
      <c r="B3534" s="37" t="str">
        <f>IF(ISBLANK(AC!B3540),"",AC!B3540)</f>
        <v/>
      </c>
      <c r="C3534" s="32"/>
      <c r="D3534" s="179" t="str">
        <f>IF(ISBLANK(AC!D3540),"",AC!D3540)</f>
        <v/>
      </c>
      <c r="E3534" s="180"/>
      <c r="F3534" s="180"/>
      <c r="G3534" s="180"/>
      <c r="H3534" s="180"/>
      <c r="I3534" s="180"/>
      <c r="J3534" s="180"/>
      <c r="K3534" s="180"/>
      <c r="L3534" s="180"/>
      <c r="M3534" s="180"/>
      <c r="N3534" s="180"/>
      <c r="O3534" s="180"/>
      <c r="P3534" s="181"/>
      <c r="Q3534" s="33"/>
      <c r="R3534" s="37" t="str">
        <f>IF(ISBLANK(AC!P3540),"",AC!P3540)</f>
        <v/>
      </c>
      <c r="S3534" s="34"/>
      <c r="T3534" s="47" t="str">
        <f>IF(NOT(ISBLANK(AC!R3540)),AC!R3540,"")</f>
        <v/>
      </c>
      <c r="U3534" s="34"/>
      <c r="V3534" s="47" t="str">
        <f>IF(NOT(ISBLANK(AC!AB3540)),IF($AA$22&gt;AC!$R$22,ROUND(ROUNDDOWN((AC!$R$22/$AA$22),4)*AC!BM3540,2),AC!BM3540),IF(AND(NOT(ISBLANK(AC!R3540)),NOT(ISERR(AC!R3540)),AC!R3540&lt;&gt;0),0,""))</f>
        <v/>
      </c>
      <c r="W3534" s="34"/>
      <c r="X3534" s="47" t="str">
        <f t="shared" si="108"/>
        <v/>
      </c>
      <c r="Z3534" s="29" t="str">
        <f>IF(NOT(ISBLANK(AC!AB3540)),AC!BM3540,"")</f>
        <v/>
      </c>
      <c r="AA3534" s="29" t="str">
        <f t="shared" si="109"/>
        <v/>
      </c>
      <c r="AB3534" s="36">
        <f>IF(V3534&lt;ROUND(0.7*AC!T3540,2),1,0)</f>
        <v>0</v>
      </c>
    </row>
    <row r="3535" spans="2:28" s="35" customFormat="1" ht="21" customHeight="1" x14ac:dyDescent="0.15">
      <c r="B3535" s="37" t="str">
        <f>IF(ISBLANK(AC!B3541),"",AC!B3541)</f>
        <v/>
      </c>
      <c r="C3535" s="32"/>
      <c r="D3535" s="179" t="str">
        <f>IF(ISBLANK(AC!D3541),"",AC!D3541)</f>
        <v/>
      </c>
      <c r="E3535" s="180"/>
      <c r="F3535" s="180"/>
      <c r="G3535" s="180"/>
      <c r="H3535" s="180"/>
      <c r="I3535" s="180"/>
      <c r="J3535" s="180"/>
      <c r="K3535" s="180"/>
      <c r="L3535" s="180"/>
      <c r="M3535" s="180"/>
      <c r="N3535" s="180"/>
      <c r="O3535" s="180"/>
      <c r="P3535" s="181"/>
      <c r="Q3535" s="33"/>
      <c r="R3535" s="37" t="str">
        <f>IF(ISBLANK(AC!P3541),"",AC!P3541)</f>
        <v/>
      </c>
      <c r="S3535" s="34"/>
      <c r="T3535" s="47" t="str">
        <f>IF(NOT(ISBLANK(AC!R3541)),AC!R3541,"")</f>
        <v/>
      </c>
      <c r="U3535" s="34"/>
      <c r="V3535" s="47" t="str">
        <f>IF(NOT(ISBLANK(AC!AB3541)),IF($AA$22&gt;AC!$R$22,ROUND(ROUNDDOWN((AC!$R$22/$AA$22),4)*AC!BM3541,2),AC!BM3541),IF(AND(NOT(ISBLANK(AC!R3541)),NOT(ISERR(AC!R3541)),AC!R3541&lt;&gt;0),0,""))</f>
        <v/>
      </c>
      <c r="W3535" s="34"/>
      <c r="X3535" s="47" t="str">
        <f t="shared" si="108"/>
        <v/>
      </c>
      <c r="Z3535" s="29" t="str">
        <f>IF(NOT(ISBLANK(AC!AB3541)),AC!BM3541,"")</f>
        <v/>
      </c>
      <c r="AA3535" s="29" t="str">
        <f t="shared" si="109"/>
        <v/>
      </c>
      <c r="AB3535" s="36">
        <f>IF(V3535&lt;ROUND(0.7*AC!T3541,2),1,0)</f>
        <v>0</v>
      </c>
    </row>
    <row r="3536" spans="2:28" s="35" customFormat="1" ht="21" customHeight="1" x14ac:dyDescent="0.15">
      <c r="B3536" s="37" t="str">
        <f>IF(ISBLANK(AC!B3542),"",AC!B3542)</f>
        <v/>
      </c>
      <c r="C3536" s="32"/>
      <c r="D3536" s="179" t="str">
        <f>IF(ISBLANK(AC!D3542),"",AC!D3542)</f>
        <v/>
      </c>
      <c r="E3536" s="180"/>
      <c r="F3536" s="180"/>
      <c r="G3536" s="180"/>
      <c r="H3536" s="180"/>
      <c r="I3536" s="180"/>
      <c r="J3536" s="180"/>
      <c r="K3536" s="180"/>
      <c r="L3536" s="180"/>
      <c r="M3536" s="180"/>
      <c r="N3536" s="180"/>
      <c r="O3536" s="180"/>
      <c r="P3536" s="181"/>
      <c r="Q3536" s="33"/>
      <c r="R3536" s="37" t="str">
        <f>IF(ISBLANK(AC!P3542),"",AC!P3542)</f>
        <v/>
      </c>
      <c r="S3536" s="34"/>
      <c r="T3536" s="47" t="str">
        <f>IF(NOT(ISBLANK(AC!R3542)),AC!R3542,"")</f>
        <v/>
      </c>
      <c r="U3536" s="34"/>
      <c r="V3536" s="47" t="str">
        <f>IF(NOT(ISBLANK(AC!AB3542)),IF($AA$22&gt;AC!$R$22,ROUND(ROUNDDOWN((AC!$R$22/$AA$22),4)*AC!BM3542,2),AC!BM3542),IF(AND(NOT(ISBLANK(AC!R3542)),NOT(ISERR(AC!R3542)),AC!R3542&lt;&gt;0),0,""))</f>
        <v/>
      </c>
      <c r="W3536" s="34"/>
      <c r="X3536" s="47" t="str">
        <f t="shared" si="108"/>
        <v/>
      </c>
      <c r="Z3536" s="29" t="str">
        <f>IF(NOT(ISBLANK(AC!AB3542)),AC!BM3542,"")</f>
        <v/>
      </c>
      <c r="AA3536" s="29" t="str">
        <f t="shared" si="109"/>
        <v/>
      </c>
      <c r="AB3536" s="36">
        <f>IF(V3536&lt;ROUND(0.7*AC!T3542,2),1,0)</f>
        <v>0</v>
      </c>
    </row>
    <row r="3537" spans="2:28" s="35" customFormat="1" ht="21" customHeight="1" x14ac:dyDescent="0.15">
      <c r="B3537" s="37" t="str">
        <f>IF(ISBLANK(AC!B3543),"",AC!B3543)</f>
        <v/>
      </c>
      <c r="C3537" s="32"/>
      <c r="D3537" s="179" t="str">
        <f>IF(ISBLANK(AC!D3543),"",AC!D3543)</f>
        <v/>
      </c>
      <c r="E3537" s="180"/>
      <c r="F3537" s="180"/>
      <c r="G3537" s="180"/>
      <c r="H3537" s="180"/>
      <c r="I3537" s="180"/>
      <c r="J3537" s="180"/>
      <c r="K3537" s="180"/>
      <c r="L3537" s="180"/>
      <c r="M3537" s="180"/>
      <c r="N3537" s="180"/>
      <c r="O3537" s="180"/>
      <c r="P3537" s="181"/>
      <c r="Q3537" s="33"/>
      <c r="R3537" s="37" t="str">
        <f>IF(ISBLANK(AC!P3543),"",AC!P3543)</f>
        <v/>
      </c>
      <c r="S3537" s="34"/>
      <c r="T3537" s="47" t="str">
        <f>IF(NOT(ISBLANK(AC!R3543)),AC!R3543,"")</f>
        <v/>
      </c>
      <c r="U3537" s="34"/>
      <c r="V3537" s="47" t="str">
        <f>IF(NOT(ISBLANK(AC!AB3543)),IF($AA$22&gt;AC!$R$22,ROUND(ROUNDDOWN((AC!$R$22/$AA$22),4)*AC!BM3543,2),AC!BM3543),IF(AND(NOT(ISBLANK(AC!R3543)),NOT(ISERR(AC!R3543)),AC!R3543&lt;&gt;0),0,""))</f>
        <v/>
      </c>
      <c r="W3537" s="34"/>
      <c r="X3537" s="47" t="str">
        <f t="shared" si="108"/>
        <v/>
      </c>
      <c r="Z3537" s="29" t="str">
        <f>IF(NOT(ISBLANK(AC!AB3543)),AC!BM3543,"")</f>
        <v/>
      </c>
      <c r="AA3537" s="29" t="str">
        <f t="shared" si="109"/>
        <v/>
      </c>
      <c r="AB3537" s="36">
        <f>IF(V3537&lt;ROUND(0.7*AC!T3543,2),1,0)</f>
        <v>0</v>
      </c>
    </row>
    <row r="3538" spans="2:28" s="35" customFormat="1" ht="21" customHeight="1" x14ac:dyDescent="0.15">
      <c r="B3538" s="37" t="str">
        <f>IF(ISBLANK(AC!B3544),"",AC!B3544)</f>
        <v/>
      </c>
      <c r="C3538" s="32"/>
      <c r="D3538" s="179" t="str">
        <f>IF(ISBLANK(AC!D3544),"",AC!D3544)</f>
        <v/>
      </c>
      <c r="E3538" s="180"/>
      <c r="F3538" s="180"/>
      <c r="G3538" s="180"/>
      <c r="H3538" s="180"/>
      <c r="I3538" s="180"/>
      <c r="J3538" s="180"/>
      <c r="K3538" s="180"/>
      <c r="L3538" s="180"/>
      <c r="M3538" s="180"/>
      <c r="N3538" s="180"/>
      <c r="O3538" s="180"/>
      <c r="P3538" s="181"/>
      <c r="Q3538" s="33"/>
      <c r="R3538" s="37" t="str">
        <f>IF(ISBLANK(AC!P3544),"",AC!P3544)</f>
        <v/>
      </c>
      <c r="S3538" s="34"/>
      <c r="T3538" s="47" t="str">
        <f>IF(NOT(ISBLANK(AC!R3544)),AC!R3544,"")</f>
        <v/>
      </c>
      <c r="U3538" s="34"/>
      <c r="V3538" s="47" t="str">
        <f>IF(NOT(ISBLANK(AC!AB3544)),IF($AA$22&gt;AC!$R$22,ROUND(ROUNDDOWN((AC!$R$22/$AA$22),4)*AC!BM3544,2),AC!BM3544),IF(AND(NOT(ISBLANK(AC!R3544)),NOT(ISERR(AC!R3544)),AC!R3544&lt;&gt;0),0,""))</f>
        <v/>
      </c>
      <c r="W3538" s="34"/>
      <c r="X3538" s="47" t="str">
        <f t="shared" si="108"/>
        <v/>
      </c>
      <c r="Z3538" s="29" t="str">
        <f>IF(NOT(ISBLANK(AC!AB3544)),AC!BM3544,"")</f>
        <v/>
      </c>
      <c r="AA3538" s="29" t="str">
        <f t="shared" si="109"/>
        <v/>
      </c>
      <c r="AB3538" s="36">
        <f>IF(V3538&lt;ROUND(0.7*AC!T3544,2),1,0)</f>
        <v>0</v>
      </c>
    </row>
    <row r="3539" spans="2:28" s="35" customFormat="1" ht="21" customHeight="1" x14ac:dyDescent="0.15">
      <c r="B3539" s="37" t="str">
        <f>IF(ISBLANK(AC!B3545),"",AC!B3545)</f>
        <v/>
      </c>
      <c r="C3539" s="32"/>
      <c r="D3539" s="179" t="str">
        <f>IF(ISBLANK(AC!D3545),"",AC!D3545)</f>
        <v/>
      </c>
      <c r="E3539" s="180"/>
      <c r="F3539" s="180"/>
      <c r="G3539" s="180"/>
      <c r="H3539" s="180"/>
      <c r="I3539" s="180"/>
      <c r="J3539" s="180"/>
      <c r="K3539" s="180"/>
      <c r="L3539" s="180"/>
      <c r="M3539" s="180"/>
      <c r="N3539" s="180"/>
      <c r="O3539" s="180"/>
      <c r="P3539" s="181"/>
      <c r="Q3539" s="33"/>
      <c r="R3539" s="37" t="str">
        <f>IF(ISBLANK(AC!P3545),"",AC!P3545)</f>
        <v/>
      </c>
      <c r="S3539" s="34"/>
      <c r="T3539" s="47" t="str">
        <f>IF(NOT(ISBLANK(AC!R3545)),AC!R3545,"")</f>
        <v/>
      </c>
      <c r="U3539" s="34"/>
      <c r="V3539" s="47" t="str">
        <f>IF(NOT(ISBLANK(AC!AB3545)),IF($AA$22&gt;AC!$R$22,ROUND(ROUNDDOWN((AC!$R$22/$AA$22),4)*AC!BM3545,2),AC!BM3545),IF(AND(NOT(ISBLANK(AC!R3545)),NOT(ISERR(AC!R3545)),AC!R3545&lt;&gt;0),0,""))</f>
        <v/>
      </c>
      <c r="W3539" s="34"/>
      <c r="X3539" s="47" t="str">
        <f t="shared" si="108"/>
        <v/>
      </c>
      <c r="Z3539" s="29" t="str">
        <f>IF(NOT(ISBLANK(AC!AB3545)),AC!BM3545,"")</f>
        <v/>
      </c>
      <c r="AA3539" s="29" t="str">
        <f t="shared" si="109"/>
        <v/>
      </c>
      <c r="AB3539" s="36">
        <f>IF(V3539&lt;ROUND(0.7*AC!T3545,2),1,0)</f>
        <v>0</v>
      </c>
    </row>
    <row r="3540" spans="2:28" s="35" customFormat="1" ht="21" customHeight="1" x14ac:dyDescent="0.15">
      <c r="B3540" s="37" t="str">
        <f>IF(ISBLANK(AC!B3546),"",AC!B3546)</f>
        <v/>
      </c>
      <c r="C3540" s="32"/>
      <c r="D3540" s="179" t="str">
        <f>IF(ISBLANK(AC!D3546),"",AC!D3546)</f>
        <v/>
      </c>
      <c r="E3540" s="180"/>
      <c r="F3540" s="180"/>
      <c r="G3540" s="180"/>
      <c r="H3540" s="180"/>
      <c r="I3540" s="180"/>
      <c r="J3540" s="180"/>
      <c r="K3540" s="180"/>
      <c r="L3540" s="180"/>
      <c r="M3540" s="180"/>
      <c r="N3540" s="180"/>
      <c r="O3540" s="180"/>
      <c r="P3540" s="181"/>
      <c r="Q3540" s="33"/>
      <c r="R3540" s="37" t="str">
        <f>IF(ISBLANK(AC!P3546),"",AC!P3546)</f>
        <v/>
      </c>
      <c r="S3540" s="34"/>
      <c r="T3540" s="47" t="str">
        <f>IF(NOT(ISBLANK(AC!R3546)),AC!R3546,"")</f>
        <v/>
      </c>
      <c r="U3540" s="34"/>
      <c r="V3540" s="47" t="str">
        <f>IF(NOT(ISBLANK(AC!AB3546)),IF($AA$22&gt;AC!$R$22,ROUND(ROUNDDOWN((AC!$R$22/$AA$22),4)*AC!BM3546,2),AC!BM3546),IF(AND(NOT(ISBLANK(AC!R3546)),NOT(ISERR(AC!R3546)),AC!R3546&lt;&gt;0),0,""))</f>
        <v/>
      </c>
      <c r="W3540" s="34"/>
      <c r="X3540" s="47" t="str">
        <f t="shared" si="108"/>
        <v/>
      </c>
      <c r="Z3540" s="29" t="str">
        <f>IF(NOT(ISBLANK(AC!AB3546)),AC!BM3546,"")</f>
        <v/>
      </c>
      <c r="AA3540" s="29" t="str">
        <f t="shared" si="109"/>
        <v/>
      </c>
      <c r="AB3540" s="36">
        <f>IF(V3540&lt;ROUND(0.7*AC!T3546,2),1,0)</f>
        <v>0</v>
      </c>
    </row>
    <row r="3541" spans="2:28" s="35" customFormat="1" ht="21" customHeight="1" x14ac:dyDescent="0.15">
      <c r="B3541" s="37" t="str">
        <f>IF(ISBLANK(AC!B3547),"",AC!B3547)</f>
        <v/>
      </c>
      <c r="C3541" s="32"/>
      <c r="D3541" s="179" t="str">
        <f>IF(ISBLANK(AC!D3547),"",AC!D3547)</f>
        <v/>
      </c>
      <c r="E3541" s="180"/>
      <c r="F3541" s="180"/>
      <c r="G3541" s="180"/>
      <c r="H3541" s="180"/>
      <c r="I3541" s="180"/>
      <c r="J3541" s="180"/>
      <c r="K3541" s="180"/>
      <c r="L3541" s="180"/>
      <c r="M3541" s="180"/>
      <c r="N3541" s="180"/>
      <c r="O3541" s="180"/>
      <c r="P3541" s="181"/>
      <c r="Q3541" s="33"/>
      <c r="R3541" s="37" t="str">
        <f>IF(ISBLANK(AC!P3547),"",AC!P3547)</f>
        <v/>
      </c>
      <c r="S3541" s="34"/>
      <c r="T3541" s="47" t="str">
        <f>IF(NOT(ISBLANK(AC!R3547)),AC!R3547,"")</f>
        <v/>
      </c>
      <c r="U3541" s="34"/>
      <c r="V3541" s="47" t="str">
        <f>IF(NOT(ISBLANK(AC!AB3547)),IF($AA$22&gt;AC!$R$22,ROUND(ROUNDDOWN((AC!$R$22/$AA$22),4)*AC!BM3547,2),AC!BM3547),IF(AND(NOT(ISBLANK(AC!R3547)),NOT(ISERR(AC!R3547)),AC!R3547&lt;&gt;0),0,""))</f>
        <v/>
      </c>
      <c r="W3541" s="34"/>
      <c r="X3541" s="47" t="str">
        <f t="shared" si="108"/>
        <v/>
      </c>
      <c r="Z3541" s="29" t="str">
        <f>IF(NOT(ISBLANK(AC!AB3547)),AC!BM3547,"")</f>
        <v/>
      </c>
      <c r="AA3541" s="29" t="str">
        <f t="shared" si="109"/>
        <v/>
      </c>
      <c r="AB3541" s="36">
        <f>IF(V3541&lt;ROUND(0.7*AC!T3547,2),1,0)</f>
        <v>0</v>
      </c>
    </row>
    <row r="3542" spans="2:28" s="35" customFormat="1" ht="21" customHeight="1" x14ac:dyDescent="0.15">
      <c r="B3542" s="37" t="str">
        <f>IF(ISBLANK(AC!B3548),"",AC!B3548)</f>
        <v/>
      </c>
      <c r="C3542" s="32"/>
      <c r="D3542" s="179" t="str">
        <f>IF(ISBLANK(AC!D3548),"",AC!D3548)</f>
        <v/>
      </c>
      <c r="E3542" s="180"/>
      <c r="F3542" s="180"/>
      <c r="G3542" s="180"/>
      <c r="H3542" s="180"/>
      <c r="I3542" s="180"/>
      <c r="J3542" s="180"/>
      <c r="K3542" s="180"/>
      <c r="L3542" s="180"/>
      <c r="M3542" s="180"/>
      <c r="N3542" s="180"/>
      <c r="O3542" s="180"/>
      <c r="P3542" s="181"/>
      <c r="Q3542" s="33"/>
      <c r="R3542" s="37" t="str">
        <f>IF(ISBLANK(AC!P3548),"",AC!P3548)</f>
        <v/>
      </c>
      <c r="S3542" s="34"/>
      <c r="T3542" s="47" t="str">
        <f>IF(NOT(ISBLANK(AC!R3548)),AC!R3548,"")</f>
        <v/>
      </c>
      <c r="U3542" s="34"/>
      <c r="V3542" s="47" t="str">
        <f>IF(NOT(ISBLANK(AC!AB3548)),IF($AA$22&gt;AC!$R$22,ROUND(ROUNDDOWN((AC!$R$22/$AA$22),4)*AC!BM3548,2),AC!BM3548),IF(AND(NOT(ISBLANK(AC!R3548)),NOT(ISERR(AC!R3548)),AC!R3548&lt;&gt;0),0,""))</f>
        <v/>
      </c>
      <c r="W3542" s="34"/>
      <c r="X3542" s="47" t="str">
        <f t="shared" si="108"/>
        <v/>
      </c>
      <c r="Z3542" s="29" t="str">
        <f>IF(NOT(ISBLANK(AC!AB3548)),AC!BM3548,"")</f>
        <v/>
      </c>
      <c r="AA3542" s="29" t="str">
        <f t="shared" si="109"/>
        <v/>
      </c>
      <c r="AB3542" s="36">
        <f>IF(V3542&lt;ROUND(0.7*AC!T3548,2),1,0)</f>
        <v>0</v>
      </c>
    </row>
    <row r="3543" spans="2:28" s="35" customFormat="1" ht="21" customHeight="1" x14ac:dyDescent="0.15">
      <c r="B3543" s="37" t="str">
        <f>IF(ISBLANK(AC!B3549),"",AC!B3549)</f>
        <v/>
      </c>
      <c r="C3543" s="32"/>
      <c r="D3543" s="179" t="str">
        <f>IF(ISBLANK(AC!D3549),"",AC!D3549)</f>
        <v/>
      </c>
      <c r="E3543" s="180"/>
      <c r="F3543" s="180"/>
      <c r="G3543" s="180"/>
      <c r="H3543" s="180"/>
      <c r="I3543" s="180"/>
      <c r="J3543" s="180"/>
      <c r="K3543" s="180"/>
      <c r="L3543" s="180"/>
      <c r="M3543" s="180"/>
      <c r="N3543" s="180"/>
      <c r="O3543" s="180"/>
      <c r="P3543" s="181"/>
      <c r="Q3543" s="33"/>
      <c r="R3543" s="37" t="str">
        <f>IF(ISBLANK(AC!P3549),"",AC!P3549)</f>
        <v/>
      </c>
      <c r="S3543" s="34"/>
      <c r="T3543" s="47" t="str">
        <f>IF(NOT(ISBLANK(AC!R3549)),AC!R3549,"")</f>
        <v/>
      </c>
      <c r="U3543" s="34"/>
      <c r="V3543" s="47" t="str">
        <f>IF(NOT(ISBLANK(AC!AB3549)),IF($AA$22&gt;AC!$R$22,ROUND(ROUNDDOWN((AC!$R$22/$AA$22),4)*AC!BM3549,2),AC!BM3549),IF(AND(NOT(ISBLANK(AC!R3549)),NOT(ISERR(AC!R3549)),AC!R3549&lt;&gt;0),0,""))</f>
        <v/>
      </c>
      <c r="W3543" s="34"/>
      <c r="X3543" s="47" t="str">
        <f t="shared" si="108"/>
        <v/>
      </c>
      <c r="Z3543" s="29" t="str">
        <f>IF(NOT(ISBLANK(AC!AB3549)),AC!BM3549,"")</f>
        <v/>
      </c>
      <c r="AA3543" s="29" t="str">
        <f t="shared" si="109"/>
        <v/>
      </c>
      <c r="AB3543" s="36">
        <f>IF(V3543&lt;ROUND(0.7*AC!T3549,2),1,0)</f>
        <v>0</v>
      </c>
    </row>
    <row r="3544" spans="2:28" s="35" customFormat="1" ht="21" customHeight="1" x14ac:dyDescent="0.15">
      <c r="B3544" s="37" t="str">
        <f>IF(ISBLANK(AC!B3550),"",AC!B3550)</f>
        <v/>
      </c>
      <c r="C3544" s="32"/>
      <c r="D3544" s="179" t="str">
        <f>IF(ISBLANK(AC!D3550),"",AC!D3550)</f>
        <v/>
      </c>
      <c r="E3544" s="180"/>
      <c r="F3544" s="180"/>
      <c r="G3544" s="180"/>
      <c r="H3544" s="180"/>
      <c r="I3544" s="180"/>
      <c r="J3544" s="180"/>
      <c r="K3544" s="180"/>
      <c r="L3544" s="180"/>
      <c r="M3544" s="180"/>
      <c r="N3544" s="180"/>
      <c r="O3544" s="180"/>
      <c r="P3544" s="181"/>
      <c r="Q3544" s="33"/>
      <c r="R3544" s="37" t="str">
        <f>IF(ISBLANK(AC!P3550),"",AC!P3550)</f>
        <v/>
      </c>
      <c r="S3544" s="34"/>
      <c r="T3544" s="47" t="str">
        <f>IF(NOT(ISBLANK(AC!R3550)),AC!R3550,"")</f>
        <v/>
      </c>
      <c r="U3544" s="34"/>
      <c r="V3544" s="47" t="str">
        <f>IF(NOT(ISBLANK(AC!AB3550)),IF($AA$22&gt;AC!$R$22,ROUND(ROUNDDOWN((AC!$R$22/$AA$22),4)*AC!BM3550,2),AC!BM3550),IF(AND(NOT(ISBLANK(AC!R3550)),NOT(ISERR(AC!R3550)),AC!R3550&lt;&gt;0),0,""))</f>
        <v/>
      </c>
      <c r="W3544" s="34"/>
      <c r="X3544" s="47" t="str">
        <f t="shared" si="108"/>
        <v/>
      </c>
      <c r="Z3544" s="29" t="str">
        <f>IF(NOT(ISBLANK(AC!AB3550)),AC!BM3550,"")</f>
        <v/>
      </c>
      <c r="AA3544" s="29" t="str">
        <f t="shared" si="109"/>
        <v/>
      </c>
      <c r="AB3544" s="36">
        <f>IF(V3544&lt;ROUND(0.7*AC!T3550,2),1,0)</f>
        <v>0</v>
      </c>
    </row>
    <row r="3545" spans="2:28" s="35" customFormat="1" ht="21" customHeight="1" x14ac:dyDescent="0.15">
      <c r="B3545" s="37" t="str">
        <f>IF(ISBLANK(AC!B3551),"",AC!B3551)</f>
        <v/>
      </c>
      <c r="C3545" s="32"/>
      <c r="D3545" s="179" t="str">
        <f>IF(ISBLANK(AC!D3551),"",AC!D3551)</f>
        <v/>
      </c>
      <c r="E3545" s="180"/>
      <c r="F3545" s="180"/>
      <c r="G3545" s="180"/>
      <c r="H3545" s="180"/>
      <c r="I3545" s="180"/>
      <c r="J3545" s="180"/>
      <c r="K3545" s="180"/>
      <c r="L3545" s="180"/>
      <c r="M3545" s="180"/>
      <c r="N3545" s="180"/>
      <c r="O3545" s="180"/>
      <c r="P3545" s="181"/>
      <c r="Q3545" s="33"/>
      <c r="R3545" s="37" t="str">
        <f>IF(ISBLANK(AC!P3551),"",AC!P3551)</f>
        <v/>
      </c>
      <c r="S3545" s="34"/>
      <c r="T3545" s="47" t="str">
        <f>IF(NOT(ISBLANK(AC!R3551)),AC!R3551,"")</f>
        <v/>
      </c>
      <c r="U3545" s="34"/>
      <c r="V3545" s="47" t="str">
        <f>IF(NOT(ISBLANK(AC!AB3551)),IF($AA$22&gt;AC!$R$22,ROUND(ROUNDDOWN((AC!$R$22/$AA$22),4)*AC!BM3551,2),AC!BM3551),IF(AND(NOT(ISBLANK(AC!R3551)),NOT(ISERR(AC!R3551)),AC!R3551&lt;&gt;0),0,""))</f>
        <v/>
      </c>
      <c r="W3545" s="34"/>
      <c r="X3545" s="47" t="str">
        <f t="shared" si="108"/>
        <v/>
      </c>
      <c r="Z3545" s="29" t="str">
        <f>IF(NOT(ISBLANK(AC!AB3551)),AC!BM3551,"")</f>
        <v/>
      </c>
      <c r="AA3545" s="29" t="str">
        <f t="shared" si="109"/>
        <v/>
      </c>
      <c r="AB3545" s="36">
        <f>IF(V3545&lt;ROUND(0.7*AC!T3551,2),1,0)</f>
        <v>0</v>
      </c>
    </row>
    <row r="3546" spans="2:28" s="35" customFormat="1" ht="21" customHeight="1" x14ac:dyDescent="0.15">
      <c r="B3546" s="37" t="str">
        <f>IF(ISBLANK(AC!B3552),"",AC!B3552)</f>
        <v/>
      </c>
      <c r="C3546" s="32"/>
      <c r="D3546" s="179" t="str">
        <f>IF(ISBLANK(AC!D3552),"",AC!D3552)</f>
        <v/>
      </c>
      <c r="E3546" s="180"/>
      <c r="F3546" s="180"/>
      <c r="G3546" s="180"/>
      <c r="H3546" s="180"/>
      <c r="I3546" s="180"/>
      <c r="J3546" s="180"/>
      <c r="K3546" s="180"/>
      <c r="L3546" s="180"/>
      <c r="M3546" s="180"/>
      <c r="N3546" s="180"/>
      <c r="O3546" s="180"/>
      <c r="P3546" s="181"/>
      <c r="Q3546" s="33"/>
      <c r="R3546" s="37" t="str">
        <f>IF(ISBLANK(AC!P3552),"",AC!P3552)</f>
        <v/>
      </c>
      <c r="S3546" s="34"/>
      <c r="T3546" s="47" t="str">
        <f>IF(NOT(ISBLANK(AC!R3552)),AC!R3552,"")</f>
        <v/>
      </c>
      <c r="U3546" s="34"/>
      <c r="V3546" s="47" t="str">
        <f>IF(NOT(ISBLANK(AC!AB3552)),IF($AA$22&gt;AC!$R$22,ROUND(ROUNDDOWN((AC!$R$22/$AA$22),4)*AC!BM3552,2),AC!BM3552),IF(AND(NOT(ISBLANK(AC!R3552)),NOT(ISERR(AC!R3552)),AC!R3552&lt;&gt;0),0,""))</f>
        <v/>
      </c>
      <c r="W3546" s="34"/>
      <c r="X3546" s="47" t="str">
        <f t="shared" si="108"/>
        <v/>
      </c>
      <c r="Z3546" s="29" t="str">
        <f>IF(NOT(ISBLANK(AC!AB3552)),AC!BM3552,"")</f>
        <v/>
      </c>
      <c r="AA3546" s="29" t="str">
        <f t="shared" si="109"/>
        <v/>
      </c>
      <c r="AB3546" s="36">
        <f>IF(V3546&lt;ROUND(0.7*AC!T3552,2),1,0)</f>
        <v>0</v>
      </c>
    </row>
    <row r="3547" spans="2:28" s="35" customFormat="1" ht="21" customHeight="1" x14ac:dyDescent="0.15">
      <c r="B3547" s="37" t="str">
        <f>IF(ISBLANK(AC!B3553),"",AC!B3553)</f>
        <v/>
      </c>
      <c r="C3547" s="32"/>
      <c r="D3547" s="179" t="str">
        <f>IF(ISBLANK(AC!D3553),"",AC!D3553)</f>
        <v/>
      </c>
      <c r="E3547" s="180"/>
      <c r="F3547" s="180"/>
      <c r="G3547" s="180"/>
      <c r="H3547" s="180"/>
      <c r="I3547" s="180"/>
      <c r="J3547" s="180"/>
      <c r="K3547" s="180"/>
      <c r="L3547" s="180"/>
      <c r="M3547" s="180"/>
      <c r="N3547" s="180"/>
      <c r="O3547" s="180"/>
      <c r="P3547" s="181"/>
      <c r="Q3547" s="33"/>
      <c r="R3547" s="37" t="str">
        <f>IF(ISBLANK(AC!P3553),"",AC!P3553)</f>
        <v/>
      </c>
      <c r="S3547" s="34"/>
      <c r="T3547" s="47" t="str">
        <f>IF(NOT(ISBLANK(AC!R3553)),AC!R3553,"")</f>
        <v/>
      </c>
      <c r="U3547" s="34"/>
      <c r="V3547" s="47" t="str">
        <f>IF(NOT(ISBLANK(AC!AB3553)),IF($AA$22&gt;AC!$R$22,ROUND(ROUNDDOWN((AC!$R$22/$AA$22),4)*AC!BM3553,2),AC!BM3553),IF(AND(NOT(ISBLANK(AC!R3553)),NOT(ISERR(AC!R3553)),AC!R3553&lt;&gt;0),0,""))</f>
        <v/>
      </c>
      <c r="W3547" s="34"/>
      <c r="X3547" s="47" t="str">
        <f t="shared" si="108"/>
        <v/>
      </c>
      <c r="Z3547" s="29" t="str">
        <f>IF(NOT(ISBLANK(AC!AB3553)),AC!BM3553,"")</f>
        <v/>
      </c>
      <c r="AA3547" s="29" t="str">
        <f t="shared" si="109"/>
        <v/>
      </c>
      <c r="AB3547" s="36">
        <f>IF(V3547&lt;ROUND(0.7*AC!T3553,2),1,0)</f>
        <v>0</v>
      </c>
    </row>
    <row r="3548" spans="2:28" s="35" customFormat="1" ht="21" customHeight="1" x14ac:dyDescent="0.15">
      <c r="B3548" s="37" t="str">
        <f>IF(ISBLANK(AC!B3554),"",AC!B3554)</f>
        <v/>
      </c>
      <c r="C3548" s="32"/>
      <c r="D3548" s="179" t="str">
        <f>IF(ISBLANK(AC!D3554),"",AC!D3554)</f>
        <v/>
      </c>
      <c r="E3548" s="180"/>
      <c r="F3548" s="180"/>
      <c r="G3548" s="180"/>
      <c r="H3548" s="180"/>
      <c r="I3548" s="180"/>
      <c r="J3548" s="180"/>
      <c r="K3548" s="180"/>
      <c r="L3548" s="180"/>
      <c r="M3548" s="180"/>
      <c r="N3548" s="180"/>
      <c r="O3548" s="180"/>
      <c r="P3548" s="181"/>
      <c r="Q3548" s="33"/>
      <c r="R3548" s="37" t="str">
        <f>IF(ISBLANK(AC!P3554),"",AC!P3554)</f>
        <v/>
      </c>
      <c r="S3548" s="34"/>
      <c r="T3548" s="47" t="str">
        <f>IF(NOT(ISBLANK(AC!R3554)),AC!R3554,"")</f>
        <v/>
      </c>
      <c r="U3548" s="34"/>
      <c r="V3548" s="47" t="str">
        <f>IF(NOT(ISBLANK(AC!AB3554)),IF($AA$22&gt;AC!$R$22,ROUND(ROUNDDOWN((AC!$R$22/$AA$22),4)*AC!BM3554,2),AC!BM3554),IF(AND(NOT(ISBLANK(AC!R3554)),NOT(ISERR(AC!R3554)),AC!R3554&lt;&gt;0),0,""))</f>
        <v/>
      </c>
      <c r="W3548" s="34"/>
      <c r="X3548" s="47" t="str">
        <f t="shared" si="108"/>
        <v/>
      </c>
      <c r="Z3548" s="29" t="str">
        <f>IF(NOT(ISBLANK(AC!AB3554)),AC!BM3554,"")</f>
        <v/>
      </c>
      <c r="AA3548" s="29" t="str">
        <f t="shared" si="109"/>
        <v/>
      </c>
      <c r="AB3548" s="36">
        <f>IF(V3548&lt;ROUND(0.7*AC!T3554,2),1,0)</f>
        <v>0</v>
      </c>
    </row>
    <row r="3549" spans="2:28" s="35" customFormat="1" ht="21" customHeight="1" x14ac:dyDescent="0.15">
      <c r="B3549" s="37" t="str">
        <f>IF(ISBLANK(AC!B3555),"",AC!B3555)</f>
        <v/>
      </c>
      <c r="C3549" s="32"/>
      <c r="D3549" s="179" t="str">
        <f>IF(ISBLANK(AC!D3555),"",AC!D3555)</f>
        <v/>
      </c>
      <c r="E3549" s="180"/>
      <c r="F3549" s="180"/>
      <c r="G3549" s="180"/>
      <c r="H3549" s="180"/>
      <c r="I3549" s="180"/>
      <c r="J3549" s="180"/>
      <c r="K3549" s="180"/>
      <c r="L3549" s="180"/>
      <c r="M3549" s="180"/>
      <c r="N3549" s="180"/>
      <c r="O3549" s="180"/>
      <c r="P3549" s="181"/>
      <c r="Q3549" s="33"/>
      <c r="R3549" s="37" t="str">
        <f>IF(ISBLANK(AC!P3555),"",AC!P3555)</f>
        <v/>
      </c>
      <c r="S3549" s="34"/>
      <c r="T3549" s="47" t="str">
        <f>IF(NOT(ISBLANK(AC!R3555)),AC!R3555,"")</f>
        <v/>
      </c>
      <c r="U3549" s="34"/>
      <c r="V3549" s="47" t="str">
        <f>IF(NOT(ISBLANK(AC!AB3555)),IF($AA$22&gt;AC!$R$22,ROUND(ROUNDDOWN((AC!$R$22/$AA$22),4)*AC!BM3555,2),AC!BM3555),IF(AND(NOT(ISBLANK(AC!R3555)),NOT(ISERR(AC!R3555)),AC!R3555&lt;&gt;0),0,""))</f>
        <v/>
      </c>
      <c r="W3549" s="34"/>
      <c r="X3549" s="47" t="str">
        <f t="shared" si="108"/>
        <v/>
      </c>
      <c r="Z3549" s="29" t="str">
        <f>IF(NOT(ISBLANK(AC!AB3555)),AC!BM3555,"")</f>
        <v/>
      </c>
      <c r="AA3549" s="29" t="str">
        <f t="shared" si="109"/>
        <v/>
      </c>
      <c r="AB3549" s="36">
        <f>IF(V3549&lt;ROUND(0.7*AC!T3555,2),1,0)</f>
        <v>0</v>
      </c>
    </row>
    <row r="3550" spans="2:28" s="35" customFormat="1" ht="21" customHeight="1" x14ac:dyDescent="0.15">
      <c r="B3550" s="37" t="str">
        <f>IF(ISBLANK(AC!B3556),"",AC!B3556)</f>
        <v/>
      </c>
      <c r="C3550" s="32"/>
      <c r="D3550" s="179" t="str">
        <f>IF(ISBLANK(AC!D3556),"",AC!D3556)</f>
        <v/>
      </c>
      <c r="E3550" s="180"/>
      <c r="F3550" s="180"/>
      <c r="G3550" s="180"/>
      <c r="H3550" s="180"/>
      <c r="I3550" s="180"/>
      <c r="J3550" s="180"/>
      <c r="K3550" s="180"/>
      <c r="L3550" s="180"/>
      <c r="M3550" s="180"/>
      <c r="N3550" s="180"/>
      <c r="O3550" s="180"/>
      <c r="P3550" s="181"/>
      <c r="Q3550" s="33"/>
      <c r="R3550" s="37" t="str">
        <f>IF(ISBLANK(AC!P3556),"",AC!P3556)</f>
        <v/>
      </c>
      <c r="S3550" s="34"/>
      <c r="T3550" s="47" t="str">
        <f>IF(NOT(ISBLANK(AC!R3556)),AC!R3556,"")</f>
        <v/>
      </c>
      <c r="U3550" s="34"/>
      <c r="V3550" s="47" t="str">
        <f>IF(NOT(ISBLANK(AC!AB3556)),IF($AA$22&gt;AC!$R$22,ROUND(ROUNDDOWN((AC!$R$22/$AA$22),4)*AC!BM3556,2),AC!BM3556),IF(AND(NOT(ISBLANK(AC!R3556)),NOT(ISERR(AC!R3556)),AC!R3556&lt;&gt;0),0,""))</f>
        <v/>
      </c>
      <c r="W3550" s="34"/>
      <c r="X3550" s="47" t="str">
        <f t="shared" si="108"/>
        <v/>
      </c>
      <c r="Z3550" s="29" t="str">
        <f>IF(NOT(ISBLANK(AC!AB3556)),AC!BM3556,"")</f>
        <v/>
      </c>
      <c r="AA3550" s="29" t="str">
        <f t="shared" si="109"/>
        <v/>
      </c>
      <c r="AB3550" s="36">
        <f>IF(V3550&lt;ROUND(0.7*AC!T3556,2),1,0)</f>
        <v>0</v>
      </c>
    </row>
    <row r="3551" spans="2:28" s="35" customFormat="1" ht="21" customHeight="1" x14ac:dyDescent="0.15">
      <c r="B3551" s="37" t="str">
        <f>IF(ISBLANK(AC!B3557),"",AC!B3557)</f>
        <v/>
      </c>
      <c r="C3551" s="32"/>
      <c r="D3551" s="179" t="str">
        <f>IF(ISBLANK(AC!D3557),"",AC!D3557)</f>
        <v/>
      </c>
      <c r="E3551" s="180"/>
      <c r="F3551" s="180"/>
      <c r="G3551" s="180"/>
      <c r="H3551" s="180"/>
      <c r="I3551" s="180"/>
      <c r="J3551" s="180"/>
      <c r="K3551" s="180"/>
      <c r="L3551" s="180"/>
      <c r="M3551" s="180"/>
      <c r="N3551" s="180"/>
      <c r="O3551" s="180"/>
      <c r="P3551" s="181"/>
      <c r="Q3551" s="33"/>
      <c r="R3551" s="37" t="str">
        <f>IF(ISBLANK(AC!P3557),"",AC!P3557)</f>
        <v/>
      </c>
      <c r="S3551" s="34"/>
      <c r="T3551" s="47" t="str">
        <f>IF(NOT(ISBLANK(AC!R3557)),AC!R3557,"")</f>
        <v/>
      </c>
      <c r="U3551" s="34"/>
      <c r="V3551" s="47" t="str">
        <f>IF(NOT(ISBLANK(AC!AB3557)),IF($AA$22&gt;AC!$R$22,ROUND(ROUNDDOWN((AC!$R$22/$AA$22),4)*AC!BM3557,2),AC!BM3557),IF(AND(NOT(ISBLANK(AC!R3557)),NOT(ISERR(AC!R3557)),AC!R3557&lt;&gt;0),0,""))</f>
        <v/>
      </c>
      <c r="W3551" s="34"/>
      <c r="X3551" s="47" t="str">
        <f t="shared" si="108"/>
        <v/>
      </c>
      <c r="Z3551" s="29" t="str">
        <f>IF(NOT(ISBLANK(AC!AB3557)),AC!BM3557,"")</f>
        <v/>
      </c>
      <c r="AA3551" s="29" t="str">
        <f t="shared" si="109"/>
        <v/>
      </c>
      <c r="AB3551" s="36">
        <f>IF(V3551&lt;ROUND(0.7*AC!T3557,2),1,0)</f>
        <v>0</v>
      </c>
    </row>
    <row r="3552" spans="2:28" s="35" customFormat="1" ht="21" customHeight="1" x14ac:dyDescent="0.15">
      <c r="B3552" s="37" t="str">
        <f>IF(ISBLANK(AC!B3558),"",AC!B3558)</f>
        <v/>
      </c>
      <c r="C3552" s="32"/>
      <c r="D3552" s="179" t="str">
        <f>IF(ISBLANK(AC!D3558),"",AC!D3558)</f>
        <v/>
      </c>
      <c r="E3552" s="180"/>
      <c r="F3552" s="180"/>
      <c r="G3552" s="180"/>
      <c r="H3552" s="180"/>
      <c r="I3552" s="180"/>
      <c r="J3552" s="180"/>
      <c r="K3552" s="180"/>
      <c r="L3552" s="180"/>
      <c r="M3552" s="180"/>
      <c r="N3552" s="180"/>
      <c r="O3552" s="180"/>
      <c r="P3552" s="181"/>
      <c r="Q3552" s="33"/>
      <c r="R3552" s="37" t="str">
        <f>IF(ISBLANK(AC!P3558),"",AC!P3558)</f>
        <v/>
      </c>
      <c r="S3552" s="34"/>
      <c r="T3552" s="47" t="str">
        <f>IF(NOT(ISBLANK(AC!R3558)),AC!R3558,"")</f>
        <v/>
      </c>
      <c r="U3552" s="34"/>
      <c r="V3552" s="47" t="str">
        <f>IF(NOT(ISBLANK(AC!AB3558)),IF($AA$22&gt;AC!$R$22,ROUND(ROUNDDOWN((AC!$R$22/$AA$22),4)*AC!BM3558,2),AC!BM3558),IF(AND(NOT(ISBLANK(AC!R3558)),NOT(ISERR(AC!R3558)),AC!R3558&lt;&gt;0),0,""))</f>
        <v/>
      </c>
      <c r="W3552" s="34"/>
      <c r="X3552" s="47" t="str">
        <f t="shared" si="108"/>
        <v/>
      </c>
      <c r="Z3552" s="29" t="str">
        <f>IF(NOT(ISBLANK(AC!AB3558)),AC!BM3558,"")</f>
        <v/>
      </c>
      <c r="AA3552" s="29" t="str">
        <f t="shared" si="109"/>
        <v/>
      </c>
      <c r="AB3552" s="36">
        <f>IF(V3552&lt;ROUND(0.7*AC!T3558,2),1,0)</f>
        <v>0</v>
      </c>
    </row>
    <row r="3553" spans="2:28" s="35" customFormat="1" ht="21" customHeight="1" x14ac:dyDescent="0.15">
      <c r="B3553" s="37" t="str">
        <f>IF(ISBLANK(AC!B3559),"",AC!B3559)</f>
        <v/>
      </c>
      <c r="C3553" s="32"/>
      <c r="D3553" s="179" t="str">
        <f>IF(ISBLANK(AC!D3559),"",AC!D3559)</f>
        <v/>
      </c>
      <c r="E3553" s="180"/>
      <c r="F3553" s="180"/>
      <c r="G3553" s="180"/>
      <c r="H3553" s="180"/>
      <c r="I3553" s="180"/>
      <c r="J3553" s="180"/>
      <c r="K3553" s="180"/>
      <c r="L3553" s="180"/>
      <c r="M3553" s="180"/>
      <c r="N3553" s="180"/>
      <c r="O3553" s="180"/>
      <c r="P3553" s="181"/>
      <c r="Q3553" s="33"/>
      <c r="R3553" s="37" t="str">
        <f>IF(ISBLANK(AC!P3559),"",AC!P3559)</f>
        <v/>
      </c>
      <c r="S3553" s="34"/>
      <c r="T3553" s="47" t="str">
        <f>IF(NOT(ISBLANK(AC!R3559)),AC!R3559,"")</f>
        <v/>
      </c>
      <c r="U3553" s="34"/>
      <c r="V3553" s="47" t="str">
        <f>IF(NOT(ISBLANK(AC!AB3559)),IF($AA$22&gt;AC!$R$22,ROUND(ROUNDDOWN((AC!$R$22/$AA$22),4)*AC!BM3559,2),AC!BM3559),IF(AND(NOT(ISBLANK(AC!R3559)),NOT(ISERR(AC!R3559)),AC!R3559&lt;&gt;0),0,""))</f>
        <v/>
      </c>
      <c r="W3553" s="34"/>
      <c r="X3553" s="47" t="str">
        <f t="shared" ref="X3553:X3611" si="110">IF(ISBLANK(T3553),"",IF(ISERR(T3553*V3553),"",ROUND(T3553*V3553,2)))</f>
        <v/>
      </c>
      <c r="Z3553" s="29" t="str">
        <f>IF(NOT(ISBLANK(AC!AB3559)),AC!BM3559,"")</f>
        <v/>
      </c>
      <c r="AA3553" s="29" t="str">
        <f t="shared" ref="AA3553:AA3611" si="111">IF(ISBLANK(T3553),"",IF(ISERR(T3553*Z3553),"",ROUND(T3553*Z3553,2)))</f>
        <v/>
      </c>
      <c r="AB3553" s="36">
        <f>IF(V3553&lt;ROUND(0.7*AC!T3559,2),1,0)</f>
        <v>0</v>
      </c>
    </row>
    <row r="3554" spans="2:28" s="35" customFormat="1" ht="21" customHeight="1" x14ac:dyDescent="0.15">
      <c r="B3554" s="37" t="str">
        <f>IF(ISBLANK(AC!B3560),"",AC!B3560)</f>
        <v/>
      </c>
      <c r="C3554" s="32"/>
      <c r="D3554" s="179" t="str">
        <f>IF(ISBLANK(AC!D3560),"",AC!D3560)</f>
        <v/>
      </c>
      <c r="E3554" s="180"/>
      <c r="F3554" s="180"/>
      <c r="G3554" s="180"/>
      <c r="H3554" s="180"/>
      <c r="I3554" s="180"/>
      <c r="J3554" s="180"/>
      <c r="K3554" s="180"/>
      <c r="L3554" s="180"/>
      <c r="M3554" s="180"/>
      <c r="N3554" s="180"/>
      <c r="O3554" s="180"/>
      <c r="P3554" s="181"/>
      <c r="Q3554" s="33"/>
      <c r="R3554" s="37" t="str">
        <f>IF(ISBLANK(AC!P3560),"",AC!P3560)</f>
        <v/>
      </c>
      <c r="S3554" s="34"/>
      <c r="T3554" s="47" t="str">
        <f>IF(NOT(ISBLANK(AC!R3560)),AC!R3560,"")</f>
        <v/>
      </c>
      <c r="U3554" s="34"/>
      <c r="V3554" s="47" t="str">
        <f>IF(NOT(ISBLANK(AC!AB3560)),IF($AA$22&gt;AC!$R$22,ROUND(ROUNDDOWN((AC!$R$22/$AA$22),4)*AC!BM3560,2),AC!BM3560),IF(AND(NOT(ISBLANK(AC!R3560)),NOT(ISERR(AC!R3560)),AC!R3560&lt;&gt;0),0,""))</f>
        <v/>
      </c>
      <c r="W3554" s="34"/>
      <c r="X3554" s="47" t="str">
        <f t="shared" si="110"/>
        <v/>
      </c>
      <c r="Z3554" s="29" t="str">
        <f>IF(NOT(ISBLANK(AC!AB3560)),AC!BM3560,"")</f>
        <v/>
      </c>
      <c r="AA3554" s="29" t="str">
        <f t="shared" si="111"/>
        <v/>
      </c>
      <c r="AB3554" s="36">
        <f>IF(V3554&lt;ROUND(0.7*AC!T3560,2),1,0)</f>
        <v>0</v>
      </c>
    </row>
    <row r="3555" spans="2:28" s="35" customFormat="1" ht="21" customHeight="1" x14ac:dyDescent="0.15">
      <c r="B3555" s="37" t="str">
        <f>IF(ISBLANK(AC!B3561),"",AC!B3561)</f>
        <v/>
      </c>
      <c r="C3555" s="32"/>
      <c r="D3555" s="179" t="str">
        <f>IF(ISBLANK(AC!D3561),"",AC!D3561)</f>
        <v/>
      </c>
      <c r="E3555" s="180"/>
      <c r="F3555" s="180"/>
      <c r="G3555" s="180"/>
      <c r="H3555" s="180"/>
      <c r="I3555" s="180"/>
      <c r="J3555" s="180"/>
      <c r="K3555" s="180"/>
      <c r="L3555" s="180"/>
      <c r="M3555" s="180"/>
      <c r="N3555" s="180"/>
      <c r="O3555" s="180"/>
      <c r="P3555" s="181"/>
      <c r="Q3555" s="33"/>
      <c r="R3555" s="37" t="str">
        <f>IF(ISBLANK(AC!P3561),"",AC!P3561)</f>
        <v/>
      </c>
      <c r="S3555" s="34"/>
      <c r="T3555" s="47" t="str">
        <f>IF(NOT(ISBLANK(AC!R3561)),AC!R3561,"")</f>
        <v/>
      </c>
      <c r="U3555" s="34"/>
      <c r="V3555" s="47" t="str">
        <f>IF(NOT(ISBLANK(AC!AB3561)),IF($AA$22&gt;AC!$R$22,ROUND(ROUNDDOWN((AC!$R$22/$AA$22),4)*AC!BM3561,2),AC!BM3561),IF(AND(NOT(ISBLANK(AC!R3561)),NOT(ISERR(AC!R3561)),AC!R3561&lt;&gt;0),0,""))</f>
        <v/>
      </c>
      <c r="W3555" s="34"/>
      <c r="X3555" s="47" t="str">
        <f t="shared" si="110"/>
        <v/>
      </c>
      <c r="Z3555" s="29" t="str">
        <f>IF(NOT(ISBLANK(AC!AB3561)),AC!BM3561,"")</f>
        <v/>
      </c>
      <c r="AA3555" s="29" t="str">
        <f t="shared" si="111"/>
        <v/>
      </c>
      <c r="AB3555" s="36">
        <f>IF(V3555&lt;ROUND(0.7*AC!T3561,2),1,0)</f>
        <v>0</v>
      </c>
    </row>
    <row r="3556" spans="2:28" s="35" customFormat="1" ht="21" customHeight="1" x14ac:dyDescent="0.15">
      <c r="B3556" s="37" t="str">
        <f>IF(ISBLANK(AC!B3562),"",AC!B3562)</f>
        <v/>
      </c>
      <c r="C3556" s="32"/>
      <c r="D3556" s="179" t="str">
        <f>IF(ISBLANK(AC!D3562),"",AC!D3562)</f>
        <v/>
      </c>
      <c r="E3556" s="180"/>
      <c r="F3556" s="180"/>
      <c r="G3556" s="180"/>
      <c r="H3556" s="180"/>
      <c r="I3556" s="180"/>
      <c r="J3556" s="180"/>
      <c r="K3556" s="180"/>
      <c r="L3556" s="180"/>
      <c r="M3556" s="180"/>
      <c r="N3556" s="180"/>
      <c r="O3556" s="180"/>
      <c r="P3556" s="181"/>
      <c r="Q3556" s="33"/>
      <c r="R3556" s="37" t="str">
        <f>IF(ISBLANK(AC!P3562),"",AC!P3562)</f>
        <v/>
      </c>
      <c r="S3556" s="34"/>
      <c r="T3556" s="47" t="str">
        <f>IF(NOT(ISBLANK(AC!R3562)),AC!R3562,"")</f>
        <v/>
      </c>
      <c r="U3556" s="34"/>
      <c r="V3556" s="47" t="str">
        <f>IF(NOT(ISBLANK(AC!AB3562)),IF($AA$22&gt;AC!$R$22,ROUND(ROUNDDOWN((AC!$R$22/$AA$22),4)*AC!BM3562,2),AC!BM3562),IF(AND(NOT(ISBLANK(AC!R3562)),NOT(ISERR(AC!R3562)),AC!R3562&lt;&gt;0),0,""))</f>
        <v/>
      </c>
      <c r="W3556" s="34"/>
      <c r="X3556" s="47" t="str">
        <f t="shared" si="110"/>
        <v/>
      </c>
      <c r="Z3556" s="29" t="str">
        <f>IF(NOT(ISBLANK(AC!AB3562)),AC!BM3562,"")</f>
        <v/>
      </c>
      <c r="AA3556" s="29" t="str">
        <f t="shared" si="111"/>
        <v/>
      </c>
      <c r="AB3556" s="36">
        <f>IF(V3556&lt;ROUND(0.7*AC!T3562,2),1,0)</f>
        <v>0</v>
      </c>
    </row>
    <row r="3557" spans="2:28" s="35" customFormat="1" ht="21" customHeight="1" x14ac:dyDescent="0.15">
      <c r="B3557" s="37" t="str">
        <f>IF(ISBLANK(AC!B3563),"",AC!B3563)</f>
        <v/>
      </c>
      <c r="C3557" s="32"/>
      <c r="D3557" s="179" t="str">
        <f>IF(ISBLANK(AC!D3563),"",AC!D3563)</f>
        <v/>
      </c>
      <c r="E3557" s="180"/>
      <c r="F3557" s="180"/>
      <c r="G3557" s="180"/>
      <c r="H3557" s="180"/>
      <c r="I3557" s="180"/>
      <c r="J3557" s="180"/>
      <c r="K3557" s="180"/>
      <c r="L3557" s="180"/>
      <c r="M3557" s="180"/>
      <c r="N3557" s="180"/>
      <c r="O3557" s="180"/>
      <c r="P3557" s="181"/>
      <c r="Q3557" s="33"/>
      <c r="R3557" s="37" t="str">
        <f>IF(ISBLANK(AC!P3563),"",AC!P3563)</f>
        <v/>
      </c>
      <c r="S3557" s="34"/>
      <c r="T3557" s="47" t="str">
        <f>IF(NOT(ISBLANK(AC!R3563)),AC!R3563,"")</f>
        <v/>
      </c>
      <c r="U3557" s="34"/>
      <c r="V3557" s="47" t="str">
        <f>IF(NOT(ISBLANK(AC!AB3563)),IF($AA$22&gt;AC!$R$22,ROUND(ROUNDDOWN((AC!$R$22/$AA$22),4)*AC!BM3563,2),AC!BM3563),IF(AND(NOT(ISBLANK(AC!R3563)),NOT(ISERR(AC!R3563)),AC!R3563&lt;&gt;0),0,""))</f>
        <v/>
      </c>
      <c r="W3557" s="34"/>
      <c r="X3557" s="47" t="str">
        <f t="shared" si="110"/>
        <v/>
      </c>
      <c r="Z3557" s="29" t="str">
        <f>IF(NOT(ISBLANK(AC!AB3563)),AC!BM3563,"")</f>
        <v/>
      </c>
      <c r="AA3557" s="29" t="str">
        <f t="shared" si="111"/>
        <v/>
      </c>
      <c r="AB3557" s="36">
        <f>IF(V3557&lt;ROUND(0.7*AC!T3563,2),1,0)</f>
        <v>0</v>
      </c>
    </row>
    <row r="3558" spans="2:28" s="35" customFormat="1" ht="21" customHeight="1" x14ac:dyDescent="0.15">
      <c r="B3558" s="37" t="str">
        <f>IF(ISBLANK(AC!B3564),"",AC!B3564)</f>
        <v/>
      </c>
      <c r="C3558" s="32"/>
      <c r="D3558" s="179" t="str">
        <f>IF(ISBLANK(AC!D3564),"",AC!D3564)</f>
        <v/>
      </c>
      <c r="E3558" s="180"/>
      <c r="F3558" s="180"/>
      <c r="G3558" s="180"/>
      <c r="H3558" s="180"/>
      <c r="I3558" s="180"/>
      <c r="J3558" s="180"/>
      <c r="K3558" s="180"/>
      <c r="L3558" s="180"/>
      <c r="M3558" s="180"/>
      <c r="N3558" s="180"/>
      <c r="O3558" s="180"/>
      <c r="P3558" s="181"/>
      <c r="Q3558" s="33"/>
      <c r="R3558" s="37" t="str">
        <f>IF(ISBLANK(AC!P3564),"",AC!P3564)</f>
        <v/>
      </c>
      <c r="S3558" s="34"/>
      <c r="T3558" s="47" t="str">
        <f>IF(NOT(ISBLANK(AC!R3564)),AC!R3564,"")</f>
        <v/>
      </c>
      <c r="U3558" s="34"/>
      <c r="V3558" s="47" t="str">
        <f>IF(NOT(ISBLANK(AC!AB3564)),IF($AA$22&gt;AC!$R$22,ROUND(ROUNDDOWN((AC!$R$22/$AA$22),4)*AC!BM3564,2),AC!BM3564),IF(AND(NOT(ISBLANK(AC!R3564)),NOT(ISERR(AC!R3564)),AC!R3564&lt;&gt;0),0,""))</f>
        <v/>
      </c>
      <c r="W3558" s="34"/>
      <c r="X3558" s="47" t="str">
        <f t="shared" si="110"/>
        <v/>
      </c>
      <c r="Z3558" s="29" t="str">
        <f>IF(NOT(ISBLANK(AC!AB3564)),AC!BM3564,"")</f>
        <v/>
      </c>
      <c r="AA3558" s="29" t="str">
        <f t="shared" si="111"/>
        <v/>
      </c>
      <c r="AB3558" s="36">
        <f>IF(V3558&lt;ROUND(0.7*AC!T3564,2),1,0)</f>
        <v>0</v>
      </c>
    </row>
    <row r="3559" spans="2:28" s="35" customFormat="1" ht="21" customHeight="1" x14ac:dyDescent="0.15">
      <c r="B3559" s="37" t="str">
        <f>IF(ISBLANK(AC!B3565),"",AC!B3565)</f>
        <v/>
      </c>
      <c r="C3559" s="32"/>
      <c r="D3559" s="179" t="str">
        <f>IF(ISBLANK(AC!D3565),"",AC!D3565)</f>
        <v/>
      </c>
      <c r="E3559" s="180"/>
      <c r="F3559" s="180"/>
      <c r="G3559" s="180"/>
      <c r="H3559" s="180"/>
      <c r="I3559" s="180"/>
      <c r="J3559" s="180"/>
      <c r="K3559" s="180"/>
      <c r="L3559" s="180"/>
      <c r="M3559" s="180"/>
      <c r="N3559" s="180"/>
      <c r="O3559" s="180"/>
      <c r="P3559" s="181"/>
      <c r="Q3559" s="33"/>
      <c r="R3559" s="37" t="str">
        <f>IF(ISBLANK(AC!P3565),"",AC!P3565)</f>
        <v/>
      </c>
      <c r="S3559" s="34"/>
      <c r="T3559" s="47" t="str">
        <f>IF(NOT(ISBLANK(AC!R3565)),AC!R3565,"")</f>
        <v/>
      </c>
      <c r="U3559" s="34"/>
      <c r="V3559" s="47" t="str">
        <f>IF(NOT(ISBLANK(AC!AB3565)),IF($AA$22&gt;AC!$R$22,ROUND(ROUNDDOWN((AC!$R$22/$AA$22),4)*AC!BM3565,2),AC!BM3565),IF(AND(NOT(ISBLANK(AC!R3565)),NOT(ISERR(AC!R3565)),AC!R3565&lt;&gt;0),0,""))</f>
        <v/>
      </c>
      <c r="W3559" s="34"/>
      <c r="X3559" s="47" t="str">
        <f t="shared" si="110"/>
        <v/>
      </c>
      <c r="Z3559" s="29" t="str">
        <f>IF(NOT(ISBLANK(AC!AB3565)),AC!BM3565,"")</f>
        <v/>
      </c>
      <c r="AA3559" s="29" t="str">
        <f t="shared" si="111"/>
        <v/>
      </c>
      <c r="AB3559" s="36">
        <f>IF(V3559&lt;ROUND(0.7*AC!T3565,2),1,0)</f>
        <v>0</v>
      </c>
    </row>
    <row r="3560" spans="2:28" s="35" customFormat="1" ht="21" customHeight="1" x14ac:dyDescent="0.15">
      <c r="B3560" s="37" t="str">
        <f>IF(ISBLANK(AC!B3566),"",AC!B3566)</f>
        <v/>
      </c>
      <c r="C3560" s="32"/>
      <c r="D3560" s="179" t="str">
        <f>IF(ISBLANK(AC!D3566),"",AC!D3566)</f>
        <v/>
      </c>
      <c r="E3560" s="180"/>
      <c r="F3560" s="180"/>
      <c r="G3560" s="180"/>
      <c r="H3560" s="180"/>
      <c r="I3560" s="180"/>
      <c r="J3560" s="180"/>
      <c r="K3560" s="180"/>
      <c r="L3560" s="180"/>
      <c r="M3560" s="180"/>
      <c r="N3560" s="180"/>
      <c r="O3560" s="180"/>
      <c r="P3560" s="181"/>
      <c r="Q3560" s="33"/>
      <c r="R3560" s="37" t="str">
        <f>IF(ISBLANK(AC!P3566),"",AC!P3566)</f>
        <v/>
      </c>
      <c r="S3560" s="34"/>
      <c r="T3560" s="47" t="str">
        <f>IF(NOT(ISBLANK(AC!R3566)),AC!R3566,"")</f>
        <v/>
      </c>
      <c r="U3560" s="34"/>
      <c r="V3560" s="47" t="str">
        <f>IF(NOT(ISBLANK(AC!AB3566)),IF($AA$22&gt;AC!$R$22,ROUND(ROUNDDOWN((AC!$R$22/$AA$22),4)*AC!BM3566,2),AC!BM3566),IF(AND(NOT(ISBLANK(AC!R3566)),NOT(ISERR(AC!R3566)),AC!R3566&lt;&gt;0),0,""))</f>
        <v/>
      </c>
      <c r="W3560" s="34"/>
      <c r="X3560" s="47" t="str">
        <f t="shared" si="110"/>
        <v/>
      </c>
      <c r="Z3560" s="29" t="str">
        <f>IF(NOT(ISBLANK(AC!AB3566)),AC!BM3566,"")</f>
        <v/>
      </c>
      <c r="AA3560" s="29" t="str">
        <f t="shared" si="111"/>
        <v/>
      </c>
      <c r="AB3560" s="36">
        <f>IF(V3560&lt;ROUND(0.7*AC!T3566,2),1,0)</f>
        <v>0</v>
      </c>
    </row>
    <row r="3561" spans="2:28" s="35" customFormat="1" ht="21" customHeight="1" x14ac:dyDescent="0.15">
      <c r="B3561" s="37" t="str">
        <f>IF(ISBLANK(AC!B3567),"",AC!B3567)</f>
        <v/>
      </c>
      <c r="C3561" s="32"/>
      <c r="D3561" s="179" t="str">
        <f>IF(ISBLANK(AC!D3567),"",AC!D3567)</f>
        <v/>
      </c>
      <c r="E3561" s="180"/>
      <c r="F3561" s="180"/>
      <c r="G3561" s="180"/>
      <c r="H3561" s="180"/>
      <c r="I3561" s="180"/>
      <c r="J3561" s="180"/>
      <c r="K3561" s="180"/>
      <c r="L3561" s="180"/>
      <c r="M3561" s="180"/>
      <c r="N3561" s="180"/>
      <c r="O3561" s="180"/>
      <c r="P3561" s="181"/>
      <c r="Q3561" s="33"/>
      <c r="R3561" s="37" t="str">
        <f>IF(ISBLANK(AC!P3567),"",AC!P3567)</f>
        <v/>
      </c>
      <c r="S3561" s="34"/>
      <c r="T3561" s="47" t="str">
        <f>IF(NOT(ISBLANK(AC!R3567)),AC!R3567,"")</f>
        <v/>
      </c>
      <c r="U3561" s="34"/>
      <c r="V3561" s="47" t="str">
        <f>IF(NOT(ISBLANK(AC!AB3567)),IF($AA$22&gt;AC!$R$22,ROUND(ROUNDDOWN((AC!$R$22/$AA$22),4)*AC!BM3567,2),AC!BM3567),IF(AND(NOT(ISBLANK(AC!R3567)),NOT(ISERR(AC!R3567)),AC!R3567&lt;&gt;0),0,""))</f>
        <v/>
      </c>
      <c r="W3561" s="34"/>
      <c r="X3561" s="47" t="str">
        <f t="shared" si="110"/>
        <v/>
      </c>
      <c r="Z3561" s="29" t="str">
        <f>IF(NOT(ISBLANK(AC!AB3567)),AC!BM3567,"")</f>
        <v/>
      </c>
      <c r="AA3561" s="29" t="str">
        <f t="shared" si="111"/>
        <v/>
      </c>
      <c r="AB3561" s="36">
        <f>IF(V3561&lt;ROUND(0.7*AC!T3567,2),1,0)</f>
        <v>0</v>
      </c>
    </row>
    <row r="3562" spans="2:28" s="35" customFormat="1" ht="21" customHeight="1" x14ac:dyDescent="0.15">
      <c r="B3562" s="37" t="str">
        <f>IF(ISBLANK(AC!B3568),"",AC!B3568)</f>
        <v/>
      </c>
      <c r="C3562" s="32"/>
      <c r="D3562" s="179" t="str">
        <f>IF(ISBLANK(AC!D3568),"",AC!D3568)</f>
        <v/>
      </c>
      <c r="E3562" s="180"/>
      <c r="F3562" s="180"/>
      <c r="G3562" s="180"/>
      <c r="H3562" s="180"/>
      <c r="I3562" s="180"/>
      <c r="J3562" s="180"/>
      <c r="K3562" s="180"/>
      <c r="L3562" s="180"/>
      <c r="M3562" s="180"/>
      <c r="N3562" s="180"/>
      <c r="O3562" s="180"/>
      <c r="P3562" s="181"/>
      <c r="Q3562" s="33"/>
      <c r="R3562" s="37" t="str">
        <f>IF(ISBLANK(AC!P3568),"",AC!P3568)</f>
        <v/>
      </c>
      <c r="S3562" s="34"/>
      <c r="T3562" s="47" t="str">
        <f>IF(NOT(ISBLANK(AC!R3568)),AC!R3568,"")</f>
        <v/>
      </c>
      <c r="U3562" s="34"/>
      <c r="V3562" s="47" t="str">
        <f>IF(NOT(ISBLANK(AC!AB3568)),IF($AA$22&gt;AC!$R$22,ROUND(ROUNDDOWN((AC!$R$22/$AA$22),4)*AC!BM3568,2),AC!BM3568),IF(AND(NOT(ISBLANK(AC!R3568)),NOT(ISERR(AC!R3568)),AC!R3568&lt;&gt;0),0,""))</f>
        <v/>
      </c>
      <c r="W3562" s="34"/>
      <c r="X3562" s="47" t="str">
        <f t="shared" si="110"/>
        <v/>
      </c>
      <c r="Z3562" s="29" t="str">
        <f>IF(NOT(ISBLANK(AC!AB3568)),AC!BM3568,"")</f>
        <v/>
      </c>
      <c r="AA3562" s="29" t="str">
        <f t="shared" si="111"/>
        <v/>
      </c>
      <c r="AB3562" s="36">
        <f>IF(V3562&lt;ROUND(0.7*AC!T3568,2),1,0)</f>
        <v>0</v>
      </c>
    </row>
    <row r="3563" spans="2:28" s="35" customFormat="1" ht="21" customHeight="1" x14ac:dyDescent="0.15">
      <c r="B3563" s="37" t="str">
        <f>IF(ISBLANK(AC!B3569),"",AC!B3569)</f>
        <v/>
      </c>
      <c r="C3563" s="32"/>
      <c r="D3563" s="179" t="str">
        <f>IF(ISBLANK(AC!D3569),"",AC!D3569)</f>
        <v/>
      </c>
      <c r="E3563" s="180"/>
      <c r="F3563" s="180"/>
      <c r="G3563" s="180"/>
      <c r="H3563" s="180"/>
      <c r="I3563" s="180"/>
      <c r="J3563" s="180"/>
      <c r="K3563" s="180"/>
      <c r="L3563" s="180"/>
      <c r="M3563" s="180"/>
      <c r="N3563" s="180"/>
      <c r="O3563" s="180"/>
      <c r="P3563" s="181"/>
      <c r="Q3563" s="33"/>
      <c r="R3563" s="37" t="str">
        <f>IF(ISBLANK(AC!P3569),"",AC!P3569)</f>
        <v/>
      </c>
      <c r="S3563" s="34"/>
      <c r="T3563" s="47" t="str">
        <f>IF(NOT(ISBLANK(AC!R3569)),AC!R3569,"")</f>
        <v/>
      </c>
      <c r="U3563" s="34"/>
      <c r="V3563" s="47" t="str">
        <f>IF(NOT(ISBLANK(AC!AB3569)),IF($AA$22&gt;AC!$R$22,ROUND(ROUNDDOWN((AC!$R$22/$AA$22),4)*AC!BM3569,2),AC!BM3569),IF(AND(NOT(ISBLANK(AC!R3569)),NOT(ISERR(AC!R3569)),AC!R3569&lt;&gt;0),0,""))</f>
        <v/>
      </c>
      <c r="W3563" s="34"/>
      <c r="X3563" s="47" t="str">
        <f t="shared" si="110"/>
        <v/>
      </c>
      <c r="Z3563" s="29" t="str">
        <f>IF(NOT(ISBLANK(AC!AB3569)),AC!BM3569,"")</f>
        <v/>
      </c>
      <c r="AA3563" s="29" t="str">
        <f t="shared" si="111"/>
        <v/>
      </c>
      <c r="AB3563" s="36">
        <f>IF(V3563&lt;ROUND(0.7*AC!T3569,2),1,0)</f>
        <v>0</v>
      </c>
    </row>
    <row r="3564" spans="2:28" s="35" customFormat="1" ht="21" customHeight="1" x14ac:dyDescent="0.15">
      <c r="B3564" s="37" t="str">
        <f>IF(ISBLANK(AC!B3570),"",AC!B3570)</f>
        <v/>
      </c>
      <c r="C3564" s="32"/>
      <c r="D3564" s="179" t="str">
        <f>IF(ISBLANK(AC!D3570),"",AC!D3570)</f>
        <v/>
      </c>
      <c r="E3564" s="180"/>
      <c r="F3564" s="180"/>
      <c r="G3564" s="180"/>
      <c r="H3564" s="180"/>
      <c r="I3564" s="180"/>
      <c r="J3564" s="180"/>
      <c r="K3564" s="180"/>
      <c r="L3564" s="180"/>
      <c r="M3564" s="180"/>
      <c r="N3564" s="180"/>
      <c r="O3564" s="180"/>
      <c r="P3564" s="181"/>
      <c r="Q3564" s="33"/>
      <c r="R3564" s="37" t="str">
        <f>IF(ISBLANK(AC!P3570),"",AC!P3570)</f>
        <v/>
      </c>
      <c r="S3564" s="34"/>
      <c r="T3564" s="47" t="str">
        <f>IF(NOT(ISBLANK(AC!R3570)),AC!R3570,"")</f>
        <v/>
      </c>
      <c r="U3564" s="34"/>
      <c r="V3564" s="47" t="str">
        <f>IF(NOT(ISBLANK(AC!AB3570)),IF($AA$22&gt;AC!$R$22,ROUND(ROUNDDOWN((AC!$R$22/$AA$22),4)*AC!BM3570,2),AC!BM3570),IF(AND(NOT(ISBLANK(AC!R3570)),NOT(ISERR(AC!R3570)),AC!R3570&lt;&gt;0),0,""))</f>
        <v/>
      </c>
      <c r="W3564" s="34"/>
      <c r="X3564" s="47" t="str">
        <f t="shared" si="110"/>
        <v/>
      </c>
      <c r="Z3564" s="29" t="str">
        <f>IF(NOT(ISBLANK(AC!AB3570)),AC!BM3570,"")</f>
        <v/>
      </c>
      <c r="AA3564" s="29" t="str">
        <f t="shared" si="111"/>
        <v/>
      </c>
      <c r="AB3564" s="36">
        <f>IF(V3564&lt;ROUND(0.7*AC!T3570,2),1,0)</f>
        <v>0</v>
      </c>
    </row>
    <row r="3565" spans="2:28" s="35" customFormat="1" ht="21" customHeight="1" x14ac:dyDescent="0.15">
      <c r="B3565" s="37" t="str">
        <f>IF(ISBLANK(AC!B3571),"",AC!B3571)</f>
        <v/>
      </c>
      <c r="C3565" s="32"/>
      <c r="D3565" s="179" t="str">
        <f>IF(ISBLANK(AC!D3571),"",AC!D3571)</f>
        <v/>
      </c>
      <c r="E3565" s="180"/>
      <c r="F3565" s="180"/>
      <c r="G3565" s="180"/>
      <c r="H3565" s="180"/>
      <c r="I3565" s="180"/>
      <c r="J3565" s="180"/>
      <c r="K3565" s="180"/>
      <c r="L3565" s="180"/>
      <c r="M3565" s="180"/>
      <c r="N3565" s="180"/>
      <c r="O3565" s="180"/>
      <c r="P3565" s="181"/>
      <c r="Q3565" s="33"/>
      <c r="R3565" s="37" t="str">
        <f>IF(ISBLANK(AC!P3571),"",AC!P3571)</f>
        <v/>
      </c>
      <c r="S3565" s="34"/>
      <c r="T3565" s="47" t="str">
        <f>IF(NOT(ISBLANK(AC!R3571)),AC!R3571,"")</f>
        <v/>
      </c>
      <c r="U3565" s="34"/>
      <c r="V3565" s="47" t="str">
        <f>IF(NOT(ISBLANK(AC!AB3571)),IF($AA$22&gt;AC!$R$22,ROUND(ROUNDDOWN((AC!$R$22/$AA$22),4)*AC!BM3571,2),AC!BM3571),IF(AND(NOT(ISBLANK(AC!R3571)),NOT(ISERR(AC!R3571)),AC!R3571&lt;&gt;0),0,""))</f>
        <v/>
      </c>
      <c r="W3565" s="34"/>
      <c r="X3565" s="47" t="str">
        <f t="shared" si="110"/>
        <v/>
      </c>
      <c r="Z3565" s="29" t="str">
        <f>IF(NOT(ISBLANK(AC!AB3571)),AC!BM3571,"")</f>
        <v/>
      </c>
      <c r="AA3565" s="29" t="str">
        <f t="shared" si="111"/>
        <v/>
      </c>
      <c r="AB3565" s="36">
        <f>IF(V3565&lt;ROUND(0.7*AC!T3571,2),1,0)</f>
        <v>0</v>
      </c>
    </row>
    <row r="3566" spans="2:28" s="35" customFormat="1" ht="21" customHeight="1" x14ac:dyDescent="0.15">
      <c r="B3566" s="37" t="str">
        <f>IF(ISBLANK(AC!B3572),"",AC!B3572)</f>
        <v/>
      </c>
      <c r="C3566" s="32"/>
      <c r="D3566" s="179" t="str">
        <f>IF(ISBLANK(AC!D3572),"",AC!D3572)</f>
        <v/>
      </c>
      <c r="E3566" s="180"/>
      <c r="F3566" s="180"/>
      <c r="G3566" s="180"/>
      <c r="H3566" s="180"/>
      <c r="I3566" s="180"/>
      <c r="J3566" s="180"/>
      <c r="K3566" s="180"/>
      <c r="L3566" s="180"/>
      <c r="M3566" s="180"/>
      <c r="N3566" s="180"/>
      <c r="O3566" s="180"/>
      <c r="P3566" s="181"/>
      <c r="Q3566" s="33"/>
      <c r="R3566" s="37" t="str">
        <f>IF(ISBLANK(AC!P3572),"",AC!P3572)</f>
        <v/>
      </c>
      <c r="S3566" s="34"/>
      <c r="T3566" s="47" t="str">
        <f>IF(NOT(ISBLANK(AC!R3572)),AC!R3572,"")</f>
        <v/>
      </c>
      <c r="U3566" s="34"/>
      <c r="V3566" s="47" t="str">
        <f>IF(NOT(ISBLANK(AC!AB3572)),IF($AA$22&gt;AC!$R$22,ROUND(ROUNDDOWN((AC!$R$22/$AA$22),4)*AC!BM3572,2),AC!BM3572),IF(AND(NOT(ISBLANK(AC!R3572)),NOT(ISERR(AC!R3572)),AC!R3572&lt;&gt;0),0,""))</f>
        <v/>
      </c>
      <c r="W3566" s="34"/>
      <c r="X3566" s="47" t="str">
        <f t="shared" si="110"/>
        <v/>
      </c>
      <c r="Z3566" s="29" t="str">
        <f>IF(NOT(ISBLANK(AC!AB3572)),AC!BM3572,"")</f>
        <v/>
      </c>
      <c r="AA3566" s="29" t="str">
        <f t="shared" si="111"/>
        <v/>
      </c>
      <c r="AB3566" s="36">
        <f>IF(V3566&lt;ROUND(0.7*AC!T3572,2),1,0)</f>
        <v>0</v>
      </c>
    </row>
    <row r="3567" spans="2:28" s="35" customFormat="1" ht="21" customHeight="1" x14ac:dyDescent="0.15">
      <c r="B3567" s="37" t="str">
        <f>IF(ISBLANK(AC!B3573),"",AC!B3573)</f>
        <v/>
      </c>
      <c r="C3567" s="32"/>
      <c r="D3567" s="179" t="str">
        <f>IF(ISBLANK(AC!D3573),"",AC!D3573)</f>
        <v/>
      </c>
      <c r="E3567" s="180"/>
      <c r="F3567" s="180"/>
      <c r="G3567" s="180"/>
      <c r="H3567" s="180"/>
      <c r="I3567" s="180"/>
      <c r="J3567" s="180"/>
      <c r="K3567" s="180"/>
      <c r="L3567" s="180"/>
      <c r="M3567" s="180"/>
      <c r="N3567" s="180"/>
      <c r="O3567" s="180"/>
      <c r="P3567" s="181"/>
      <c r="Q3567" s="33"/>
      <c r="R3567" s="37" t="str">
        <f>IF(ISBLANK(AC!P3573),"",AC!P3573)</f>
        <v/>
      </c>
      <c r="S3567" s="34"/>
      <c r="T3567" s="47" t="str">
        <f>IF(NOT(ISBLANK(AC!R3573)),AC!R3573,"")</f>
        <v/>
      </c>
      <c r="U3567" s="34"/>
      <c r="V3567" s="47" t="str">
        <f>IF(NOT(ISBLANK(AC!AB3573)),IF($AA$22&gt;AC!$R$22,ROUND(ROUNDDOWN((AC!$R$22/$AA$22),4)*AC!BM3573,2),AC!BM3573),IF(AND(NOT(ISBLANK(AC!R3573)),NOT(ISERR(AC!R3573)),AC!R3573&lt;&gt;0),0,""))</f>
        <v/>
      </c>
      <c r="W3567" s="34"/>
      <c r="X3567" s="47" t="str">
        <f t="shared" si="110"/>
        <v/>
      </c>
      <c r="Z3567" s="29" t="str">
        <f>IF(NOT(ISBLANK(AC!AB3573)),AC!BM3573,"")</f>
        <v/>
      </c>
      <c r="AA3567" s="29" t="str">
        <f t="shared" si="111"/>
        <v/>
      </c>
      <c r="AB3567" s="36">
        <f>IF(V3567&lt;ROUND(0.7*AC!T3573,2),1,0)</f>
        <v>0</v>
      </c>
    </row>
    <row r="3568" spans="2:28" s="35" customFormat="1" ht="21" customHeight="1" x14ac:dyDescent="0.15">
      <c r="B3568" s="37" t="str">
        <f>IF(ISBLANK(AC!B3574),"",AC!B3574)</f>
        <v/>
      </c>
      <c r="C3568" s="32"/>
      <c r="D3568" s="179" t="str">
        <f>IF(ISBLANK(AC!D3574),"",AC!D3574)</f>
        <v/>
      </c>
      <c r="E3568" s="180"/>
      <c r="F3568" s="180"/>
      <c r="G3568" s="180"/>
      <c r="H3568" s="180"/>
      <c r="I3568" s="180"/>
      <c r="J3568" s="180"/>
      <c r="K3568" s="180"/>
      <c r="L3568" s="180"/>
      <c r="M3568" s="180"/>
      <c r="N3568" s="180"/>
      <c r="O3568" s="180"/>
      <c r="P3568" s="181"/>
      <c r="Q3568" s="33"/>
      <c r="R3568" s="37" t="str">
        <f>IF(ISBLANK(AC!P3574),"",AC!P3574)</f>
        <v/>
      </c>
      <c r="S3568" s="34"/>
      <c r="T3568" s="47" t="str">
        <f>IF(NOT(ISBLANK(AC!R3574)),AC!R3574,"")</f>
        <v/>
      </c>
      <c r="U3568" s="34"/>
      <c r="V3568" s="47" t="str">
        <f>IF(NOT(ISBLANK(AC!AB3574)),IF($AA$22&gt;AC!$R$22,ROUND(ROUNDDOWN((AC!$R$22/$AA$22),4)*AC!BM3574,2),AC!BM3574),IF(AND(NOT(ISBLANK(AC!R3574)),NOT(ISERR(AC!R3574)),AC!R3574&lt;&gt;0),0,""))</f>
        <v/>
      </c>
      <c r="W3568" s="34"/>
      <c r="X3568" s="47" t="str">
        <f t="shared" si="110"/>
        <v/>
      </c>
      <c r="Z3568" s="29" t="str">
        <f>IF(NOT(ISBLANK(AC!AB3574)),AC!BM3574,"")</f>
        <v/>
      </c>
      <c r="AA3568" s="29" t="str">
        <f t="shared" si="111"/>
        <v/>
      </c>
      <c r="AB3568" s="36">
        <f>IF(V3568&lt;ROUND(0.7*AC!T3574,2),1,0)</f>
        <v>0</v>
      </c>
    </row>
    <row r="3569" spans="2:28" s="35" customFormat="1" ht="21" customHeight="1" x14ac:dyDescent="0.15">
      <c r="B3569" s="37" t="str">
        <f>IF(ISBLANK(AC!B3575),"",AC!B3575)</f>
        <v/>
      </c>
      <c r="C3569" s="32"/>
      <c r="D3569" s="179" t="str">
        <f>IF(ISBLANK(AC!D3575),"",AC!D3575)</f>
        <v/>
      </c>
      <c r="E3569" s="180"/>
      <c r="F3569" s="180"/>
      <c r="G3569" s="180"/>
      <c r="H3569" s="180"/>
      <c r="I3569" s="180"/>
      <c r="J3569" s="180"/>
      <c r="K3569" s="180"/>
      <c r="L3569" s="180"/>
      <c r="M3569" s="180"/>
      <c r="N3569" s="180"/>
      <c r="O3569" s="180"/>
      <c r="P3569" s="181"/>
      <c r="Q3569" s="33"/>
      <c r="R3569" s="37" t="str">
        <f>IF(ISBLANK(AC!P3575),"",AC!P3575)</f>
        <v/>
      </c>
      <c r="S3569" s="34"/>
      <c r="T3569" s="47" t="str">
        <f>IF(NOT(ISBLANK(AC!R3575)),AC!R3575,"")</f>
        <v/>
      </c>
      <c r="U3569" s="34"/>
      <c r="V3569" s="47" t="str">
        <f>IF(NOT(ISBLANK(AC!AB3575)),IF($AA$22&gt;AC!$R$22,ROUND(ROUNDDOWN((AC!$R$22/$AA$22),4)*AC!BM3575,2),AC!BM3575),IF(AND(NOT(ISBLANK(AC!R3575)),NOT(ISERR(AC!R3575)),AC!R3575&lt;&gt;0),0,""))</f>
        <v/>
      </c>
      <c r="W3569" s="34"/>
      <c r="X3569" s="47" t="str">
        <f t="shared" si="110"/>
        <v/>
      </c>
      <c r="Z3569" s="29" t="str">
        <f>IF(NOT(ISBLANK(AC!AB3575)),AC!BM3575,"")</f>
        <v/>
      </c>
      <c r="AA3569" s="29" t="str">
        <f t="shared" si="111"/>
        <v/>
      </c>
      <c r="AB3569" s="36">
        <f>IF(V3569&lt;ROUND(0.7*AC!T3575,2),1,0)</f>
        <v>0</v>
      </c>
    </row>
    <row r="3570" spans="2:28" s="35" customFormat="1" ht="21" customHeight="1" x14ac:dyDescent="0.15">
      <c r="B3570" s="37" t="str">
        <f>IF(ISBLANK(AC!B3576),"",AC!B3576)</f>
        <v/>
      </c>
      <c r="C3570" s="32"/>
      <c r="D3570" s="179" t="str">
        <f>IF(ISBLANK(AC!D3576),"",AC!D3576)</f>
        <v/>
      </c>
      <c r="E3570" s="180"/>
      <c r="F3570" s="180"/>
      <c r="G3570" s="180"/>
      <c r="H3570" s="180"/>
      <c r="I3570" s="180"/>
      <c r="J3570" s="180"/>
      <c r="K3570" s="180"/>
      <c r="L3570" s="180"/>
      <c r="M3570" s="180"/>
      <c r="N3570" s="180"/>
      <c r="O3570" s="180"/>
      <c r="P3570" s="181"/>
      <c r="Q3570" s="33"/>
      <c r="R3570" s="37" t="str">
        <f>IF(ISBLANK(AC!P3576),"",AC!P3576)</f>
        <v/>
      </c>
      <c r="S3570" s="34"/>
      <c r="T3570" s="47" t="str">
        <f>IF(NOT(ISBLANK(AC!R3576)),AC!R3576,"")</f>
        <v/>
      </c>
      <c r="U3570" s="34"/>
      <c r="V3570" s="47" t="str">
        <f>IF(NOT(ISBLANK(AC!AB3576)),IF($AA$22&gt;AC!$R$22,ROUND(ROUNDDOWN((AC!$R$22/$AA$22),4)*AC!BM3576,2),AC!BM3576),IF(AND(NOT(ISBLANK(AC!R3576)),NOT(ISERR(AC!R3576)),AC!R3576&lt;&gt;0),0,""))</f>
        <v/>
      </c>
      <c r="W3570" s="34"/>
      <c r="X3570" s="47" t="str">
        <f t="shared" si="110"/>
        <v/>
      </c>
      <c r="Z3570" s="29" t="str">
        <f>IF(NOT(ISBLANK(AC!AB3576)),AC!BM3576,"")</f>
        <v/>
      </c>
      <c r="AA3570" s="29" t="str">
        <f t="shared" si="111"/>
        <v/>
      </c>
      <c r="AB3570" s="36">
        <f>IF(V3570&lt;ROUND(0.7*AC!T3576,2),1,0)</f>
        <v>0</v>
      </c>
    </row>
    <row r="3571" spans="2:28" s="35" customFormat="1" ht="21" customHeight="1" x14ac:dyDescent="0.15">
      <c r="B3571" s="37" t="str">
        <f>IF(ISBLANK(AC!B3577),"",AC!B3577)</f>
        <v/>
      </c>
      <c r="C3571" s="32"/>
      <c r="D3571" s="179" t="str">
        <f>IF(ISBLANK(AC!D3577),"",AC!D3577)</f>
        <v/>
      </c>
      <c r="E3571" s="180"/>
      <c r="F3571" s="180"/>
      <c r="G3571" s="180"/>
      <c r="H3571" s="180"/>
      <c r="I3571" s="180"/>
      <c r="J3571" s="180"/>
      <c r="K3571" s="180"/>
      <c r="L3571" s="180"/>
      <c r="M3571" s="180"/>
      <c r="N3571" s="180"/>
      <c r="O3571" s="180"/>
      <c r="P3571" s="181"/>
      <c r="Q3571" s="33"/>
      <c r="R3571" s="37" t="str">
        <f>IF(ISBLANK(AC!P3577),"",AC!P3577)</f>
        <v/>
      </c>
      <c r="S3571" s="34"/>
      <c r="T3571" s="47" t="str">
        <f>IF(NOT(ISBLANK(AC!R3577)),AC!R3577,"")</f>
        <v/>
      </c>
      <c r="U3571" s="34"/>
      <c r="V3571" s="47" t="str">
        <f>IF(NOT(ISBLANK(AC!AB3577)),IF($AA$22&gt;AC!$R$22,ROUND(ROUNDDOWN((AC!$R$22/$AA$22),4)*AC!BM3577,2),AC!BM3577),IF(AND(NOT(ISBLANK(AC!R3577)),NOT(ISERR(AC!R3577)),AC!R3577&lt;&gt;0),0,""))</f>
        <v/>
      </c>
      <c r="W3571" s="34"/>
      <c r="X3571" s="47" t="str">
        <f t="shared" si="110"/>
        <v/>
      </c>
      <c r="Z3571" s="29" t="str">
        <f>IF(NOT(ISBLANK(AC!AB3577)),AC!BM3577,"")</f>
        <v/>
      </c>
      <c r="AA3571" s="29" t="str">
        <f t="shared" si="111"/>
        <v/>
      </c>
      <c r="AB3571" s="36">
        <f>IF(V3571&lt;ROUND(0.7*AC!T3577,2),1,0)</f>
        <v>0</v>
      </c>
    </row>
    <row r="3572" spans="2:28" s="35" customFormat="1" ht="21" customHeight="1" x14ac:dyDescent="0.15">
      <c r="B3572" s="37" t="str">
        <f>IF(ISBLANK(AC!B3578),"",AC!B3578)</f>
        <v/>
      </c>
      <c r="C3572" s="32"/>
      <c r="D3572" s="179" t="str">
        <f>IF(ISBLANK(AC!D3578),"",AC!D3578)</f>
        <v/>
      </c>
      <c r="E3572" s="180"/>
      <c r="F3572" s="180"/>
      <c r="G3572" s="180"/>
      <c r="H3572" s="180"/>
      <c r="I3572" s="180"/>
      <c r="J3572" s="180"/>
      <c r="K3572" s="180"/>
      <c r="L3572" s="180"/>
      <c r="M3572" s="180"/>
      <c r="N3572" s="180"/>
      <c r="O3572" s="180"/>
      <c r="P3572" s="181"/>
      <c r="Q3572" s="33"/>
      <c r="R3572" s="37" t="str">
        <f>IF(ISBLANK(AC!P3578),"",AC!P3578)</f>
        <v/>
      </c>
      <c r="S3572" s="34"/>
      <c r="T3572" s="47" t="str">
        <f>IF(NOT(ISBLANK(AC!R3578)),AC!R3578,"")</f>
        <v/>
      </c>
      <c r="U3572" s="34"/>
      <c r="V3572" s="47" t="str">
        <f>IF(NOT(ISBLANK(AC!AB3578)),IF($AA$22&gt;AC!$R$22,ROUND(ROUNDDOWN((AC!$R$22/$AA$22),4)*AC!BM3578,2),AC!BM3578),IF(AND(NOT(ISBLANK(AC!R3578)),NOT(ISERR(AC!R3578)),AC!R3578&lt;&gt;0),0,""))</f>
        <v/>
      </c>
      <c r="W3572" s="34"/>
      <c r="X3572" s="47" t="str">
        <f t="shared" si="110"/>
        <v/>
      </c>
      <c r="Z3572" s="29" t="str">
        <f>IF(NOT(ISBLANK(AC!AB3578)),AC!BM3578,"")</f>
        <v/>
      </c>
      <c r="AA3572" s="29" t="str">
        <f t="shared" si="111"/>
        <v/>
      </c>
      <c r="AB3572" s="36">
        <f>IF(V3572&lt;ROUND(0.7*AC!T3578,2),1,0)</f>
        <v>0</v>
      </c>
    </row>
    <row r="3573" spans="2:28" s="35" customFormat="1" ht="21" customHeight="1" x14ac:dyDescent="0.15">
      <c r="B3573" s="37" t="str">
        <f>IF(ISBLANK(AC!B3579),"",AC!B3579)</f>
        <v/>
      </c>
      <c r="C3573" s="32"/>
      <c r="D3573" s="179" t="str">
        <f>IF(ISBLANK(AC!D3579),"",AC!D3579)</f>
        <v/>
      </c>
      <c r="E3573" s="180"/>
      <c r="F3573" s="180"/>
      <c r="G3573" s="180"/>
      <c r="H3573" s="180"/>
      <c r="I3573" s="180"/>
      <c r="J3573" s="180"/>
      <c r="K3573" s="180"/>
      <c r="L3573" s="180"/>
      <c r="M3573" s="180"/>
      <c r="N3573" s="180"/>
      <c r="O3573" s="180"/>
      <c r="P3573" s="181"/>
      <c r="Q3573" s="33"/>
      <c r="R3573" s="37" t="str">
        <f>IF(ISBLANK(AC!P3579),"",AC!P3579)</f>
        <v/>
      </c>
      <c r="S3573" s="34"/>
      <c r="T3573" s="47" t="str">
        <f>IF(NOT(ISBLANK(AC!R3579)),AC!R3579,"")</f>
        <v/>
      </c>
      <c r="U3573" s="34"/>
      <c r="V3573" s="47" t="str">
        <f>IF(NOT(ISBLANK(AC!AB3579)),IF($AA$22&gt;AC!$R$22,ROUND(ROUNDDOWN((AC!$R$22/$AA$22),4)*AC!BM3579,2),AC!BM3579),IF(AND(NOT(ISBLANK(AC!R3579)),NOT(ISERR(AC!R3579)),AC!R3579&lt;&gt;0),0,""))</f>
        <v/>
      </c>
      <c r="W3573" s="34"/>
      <c r="X3573" s="47" t="str">
        <f t="shared" si="110"/>
        <v/>
      </c>
      <c r="Z3573" s="29" t="str">
        <f>IF(NOT(ISBLANK(AC!AB3579)),AC!BM3579,"")</f>
        <v/>
      </c>
      <c r="AA3573" s="29" t="str">
        <f t="shared" si="111"/>
        <v/>
      </c>
      <c r="AB3573" s="36">
        <f>IF(V3573&lt;ROUND(0.7*AC!T3579,2),1,0)</f>
        <v>0</v>
      </c>
    </row>
    <row r="3574" spans="2:28" s="35" customFormat="1" ht="21" customHeight="1" x14ac:dyDescent="0.15">
      <c r="B3574" s="37" t="str">
        <f>IF(ISBLANK(AC!B3580),"",AC!B3580)</f>
        <v/>
      </c>
      <c r="C3574" s="32"/>
      <c r="D3574" s="179" t="str">
        <f>IF(ISBLANK(AC!D3580),"",AC!D3580)</f>
        <v/>
      </c>
      <c r="E3574" s="180"/>
      <c r="F3574" s="180"/>
      <c r="G3574" s="180"/>
      <c r="H3574" s="180"/>
      <c r="I3574" s="180"/>
      <c r="J3574" s="180"/>
      <c r="K3574" s="180"/>
      <c r="L3574" s="180"/>
      <c r="M3574" s="180"/>
      <c r="N3574" s="180"/>
      <c r="O3574" s="180"/>
      <c r="P3574" s="181"/>
      <c r="Q3574" s="33"/>
      <c r="R3574" s="37" t="str">
        <f>IF(ISBLANK(AC!P3580),"",AC!P3580)</f>
        <v/>
      </c>
      <c r="S3574" s="34"/>
      <c r="T3574" s="47" t="str">
        <f>IF(NOT(ISBLANK(AC!R3580)),AC!R3580,"")</f>
        <v/>
      </c>
      <c r="U3574" s="34"/>
      <c r="V3574" s="47" t="str">
        <f>IF(NOT(ISBLANK(AC!AB3580)),IF($AA$22&gt;AC!$R$22,ROUND(ROUNDDOWN((AC!$R$22/$AA$22),4)*AC!BM3580,2),AC!BM3580),IF(AND(NOT(ISBLANK(AC!R3580)),NOT(ISERR(AC!R3580)),AC!R3580&lt;&gt;0),0,""))</f>
        <v/>
      </c>
      <c r="W3574" s="34"/>
      <c r="X3574" s="47" t="str">
        <f t="shared" si="110"/>
        <v/>
      </c>
      <c r="Z3574" s="29" t="str">
        <f>IF(NOT(ISBLANK(AC!AB3580)),AC!BM3580,"")</f>
        <v/>
      </c>
      <c r="AA3574" s="29" t="str">
        <f t="shared" si="111"/>
        <v/>
      </c>
      <c r="AB3574" s="36">
        <f>IF(V3574&lt;ROUND(0.7*AC!T3580,2),1,0)</f>
        <v>0</v>
      </c>
    </row>
    <row r="3575" spans="2:28" s="35" customFormat="1" ht="21" customHeight="1" x14ac:dyDescent="0.15">
      <c r="B3575" s="37" t="str">
        <f>IF(ISBLANK(AC!B3581),"",AC!B3581)</f>
        <v/>
      </c>
      <c r="C3575" s="32"/>
      <c r="D3575" s="179" t="str">
        <f>IF(ISBLANK(AC!D3581),"",AC!D3581)</f>
        <v/>
      </c>
      <c r="E3575" s="180"/>
      <c r="F3575" s="180"/>
      <c r="G3575" s="180"/>
      <c r="H3575" s="180"/>
      <c r="I3575" s="180"/>
      <c r="J3575" s="180"/>
      <c r="K3575" s="180"/>
      <c r="L3575" s="180"/>
      <c r="M3575" s="180"/>
      <c r="N3575" s="180"/>
      <c r="O3575" s="180"/>
      <c r="P3575" s="181"/>
      <c r="Q3575" s="33"/>
      <c r="R3575" s="37" t="str">
        <f>IF(ISBLANK(AC!P3581),"",AC!P3581)</f>
        <v/>
      </c>
      <c r="S3575" s="34"/>
      <c r="T3575" s="47" t="str">
        <f>IF(NOT(ISBLANK(AC!R3581)),AC!R3581,"")</f>
        <v/>
      </c>
      <c r="U3575" s="34"/>
      <c r="V3575" s="47" t="str">
        <f>IF(NOT(ISBLANK(AC!AB3581)),IF($AA$22&gt;AC!$R$22,ROUND(ROUNDDOWN((AC!$R$22/$AA$22),4)*AC!BM3581,2),AC!BM3581),IF(AND(NOT(ISBLANK(AC!R3581)),NOT(ISERR(AC!R3581)),AC!R3581&lt;&gt;0),0,""))</f>
        <v/>
      </c>
      <c r="W3575" s="34"/>
      <c r="X3575" s="47" t="str">
        <f t="shared" si="110"/>
        <v/>
      </c>
      <c r="Z3575" s="29" t="str">
        <f>IF(NOT(ISBLANK(AC!AB3581)),AC!BM3581,"")</f>
        <v/>
      </c>
      <c r="AA3575" s="29" t="str">
        <f t="shared" si="111"/>
        <v/>
      </c>
      <c r="AB3575" s="36">
        <f>IF(V3575&lt;ROUND(0.7*AC!T3581,2),1,0)</f>
        <v>0</v>
      </c>
    </row>
    <row r="3576" spans="2:28" s="35" customFormat="1" ht="21" customHeight="1" x14ac:dyDescent="0.15">
      <c r="B3576" s="37" t="str">
        <f>IF(ISBLANK(AC!B3582),"",AC!B3582)</f>
        <v/>
      </c>
      <c r="C3576" s="32"/>
      <c r="D3576" s="179" t="str">
        <f>IF(ISBLANK(AC!D3582),"",AC!D3582)</f>
        <v/>
      </c>
      <c r="E3576" s="180"/>
      <c r="F3576" s="180"/>
      <c r="G3576" s="180"/>
      <c r="H3576" s="180"/>
      <c r="I3576" s="180"/>
      <c r="J3576" s="180"/>
      <c r="K3576" s="180"/>
      <c r="L3576" s="180"/>
      <c r="M3576" s="180"/>
      <c r="N3576" s="180"/>
      <c r="O3576" s="180"/>
      <c r="P3576" s="181"/>
      <c r="Q3576" s="33"/>
      <c r="R3576" s="37" t="str">
        <f>IF(ISBLANK(AC!P3582),"",AC!P3582)</f>
        <v/>
      </c>
      <c r="S3576" s="34"/>
      <c r="T3576" s="47" t="str">
        <f>IF(NOT(ISBLANK(AC!R3582)),AC!R3582,"")</f>
        <v/>
      </c>
      <c r="U3576" s="34"/>
      <c r="V3576" s="47" t="str">
        <f>IF(NOT(ISBLANK(AC!AB3582)),IF($AA$22&gt;AC!$R$22,ROUND(ROUNDDOWN((AC!$R$22/$AA$22),4)*AC!BM3582,2),AC!BM3582),IF(AND(NOT(ISBLANK(AC!R3582)),NOT(ISERR(AC!R3582)),AC!R3582&lt;&gt;0),0,""))</f>
        <v/>
      </c>
      <c r="W3576" s="34"/>
      <c r="X3576" s="47" t="str">
        <f t="shared" si="110"/>
        <v/>
      </c>
      <c r="Z3576" s="29" t="str">
        <f>IF(NOT(ISBLANK(AC!AB3582)),AC!BM3582,"")</f>
        <v/>
      </c>
      <c r="AA3576" s="29" t="str">
        <f t="shared" si="111"/>
        <v/>
      </c>
      <c r="AB3576" s="36">
        <f>IF(V3576&lt;ROUND(0.7*AC!T3582,2),1,0)</f>
        <v>0</v>
      </c>
    </row>
    <row r="3577" spans="2:28" s="35" customFormat="1" ht="21" customHeight="1" x14ac:dyDescent="0.15">
      <c r="B3577" s="37" t="str">
        <f>IF(ISBLANK(AC!B3583),"",AC!B3583)</f>
        <v/>
      </c>
      <c r="C3577" s="32"/>
      <c r="D3577" s="179" t="str">
        <f>IF(ISBLANK(AC!D3583),"",AC!D3583)</f>
        <v/>
      </c>
      <c r="E3577" s="180"/>
      <c r="F3577" s="180"/>
      <c r="G3577" s="180"/>
      <c r="H3577" s="180"/>
      <c r="I3577" s="180"/>
      <c r="J3577" s="180"/>
      <c r="K3577" s="180"/>
      <c r="L3577" s="180"/>
      <c r="M3577" s="180"/>
      <c r="N3577" s="180"/>
      <c r="O3577" s="180"/>
      <c r="P3577" s="181"/>
      <c r="Q3577" s="33"/>
      <c r="R3577" s="37" t="str">
        <f>IF(ISBLANK(AC!P3583),"",AC!P3583)</f>
        <v/>
      </c>
      <c r="S3577" s="34"/>
      <c r="T3577" s="47" t="str">
        <f>IF(NOT(ISBLANK(AC!R3583)),AC!R3583,"")</f>
        <v/>
      </c>
      <c r="U3577" s="34"/>
      <c r="V3577" s="47" t="str">
        <f>IF(NOT(ISBLANK(AC!AB3583)),IF($AA$22&gt;AC!$R$22,ROUND(ROUNDDOWN((AC!$R$22/$AA$22),4)*AC!BM3583,2),AC!BM3583),IF(AND(NOT(ISBLANK(AC!R3583)),NOT(ISERR(AC!R3583)),AC!R3583&lt;&gt;0),0,""))</f>
        <v/>
      </c>
      <c r="W3577" s="34"/>
      <c r="X3577" s="47" t="str">
        <f t="shared" si="110"/>
        <v/>
      </c>
      <c r="Z3577" s="29" t="str">
        <f>IF(NOT(ISBLANK(AC!AB3583)),AC!BM3583,"")</f>
        <v/>
      </c>
      <c r="AA3577" s="29" t="str">
        <f t="shared" si="111"/>
        <v/>
      </c>
      <c r="AB3577" s="36">
        <f>IF(V3577&lt;ROUND(0.7*AC!T3583,2),1,0)</f>
        <v>0</v>
      </c>
    </row>
    <row r="3578" spans="2:28" s="35" customFormat="1" ht="21" customHeight="1" x14ac:dyDescent="0.15">
      <c r="B3578" s="37" t="str">
        <f>IF(ISBLANK(AC!B3584),"",AC!B3584)</f>
        <v/>
      </c>
      <c r="C3578" s="32"/>
      <c r="D3578" s="179" t="str">
        <f>IF(ISBLANK(AC!D3584),"",AC!D3584)</f>
        <v/>
      </c>
      <c r="E3578" s="180"/>
      <c r="F3578" s="180"/>
      <c r="G3578" s="180"/>
      <c r="H3578" s="180"/>
      <c r="I3578" s="180"/>
      <c r="J3578" s="180"/>
      <c r="K3578" s="180"/>
      <c r="L3578" s="180"/>
      <c r="M3578" s="180"/>
      <c r="N3578" s="180"/>
      <c r="O3578" s="180"/>
      <c r="P3578" s="181"/>
      <c r="Q3578" s="33"/>
      <c r="R3578" s="37" t="str">
        <f>IF(ISBLANK(AC!P3584),"",AC!P3584)</f>
        <v/>
      </c>
      <c r="S3578" s="34"/>
      <c r="T3578" s="47" t="str">
        <f>IF(NOT(ISBLANK(AC!R3584)),AC!R3584,"")</f>
        <v/>
      </c>
      <c r="U3578" s="34"/>
      <c r="V3578" s="47" t="str">
        <f>IF(NOT(ISBLANK(AC!AB3584)),IF($AA$22&gt;AC!$R$22,ROUND(ROUNDDOWN((AC!$R$22/$AA$22),4)*AC!BM3584,2),AC!BM3584),IF(AND(NOT(ISBLANK(AC!R3584)),NOT(ISERR(AC!R3584)),AC!R3584&lt;&gt;0),0,""))</f>
        <v/>
      </c>
      <c r="W3578" s="34"/>
      <c r="X3578" s="47" t="str">
        <f t="shared" si="110"/>
        <v/>
      </c>
      <c r="Z3578" s="29" t="str">
        <f>IF(NOT(ISBLANK(AC!AB3584)),AC!BM3584,"")</f>
        <v/>
      </c>
      <c r="AA3578" s="29" t="str">
        <f t="shared" si="111"/>
        <v/>
      </c>
      <c r="AB3578" s="36">
        <f>IF(V3578&lt;ROUND(0.7*AC!T3584,2),1,0)</f>
        <v>0</v>
      </c>
    </row>
    <row r="3579" spans="2:28" s="35" customFormat="1" ht="21" customHeight="1" x14ac:dyDescent="0.15">
      <c r="B3579" s="37" t="str">
        <f>IF(ISBLANK(AC!B3585),"",AC!B3585)</f>
        <v/>
      </c>
      <c r="C3579" s="32"/>
      <c r="D3579" s="179" t="str">
        <f>IF(ISBLANK(AC!D3585),"",AC!D3585)</f>
        <v/>
      </c>
      <c r="E3579" s="180"/>
      <c r="F3579" s="180"/>
      <c r="G3579" s="180"/>
      <c r="H3579" s="180"/>
      <c r="I3579" s="180"/>
      <c r="J3579" s="180"/>
      <c r="K3579" s="180"/>
      <c r="L3579" s="180"/>
      <c r="M3579" s="180"/>
      <c r="N3579" s="180"/>
      <c r="O3579" s="180"/>
      <c r="P3579" s="181"/>
      <c r="Q3579" s="33"/>
      <c r="R3579" s="37" t="str">
        <f>IF(ISBLANK(AC!P3585),"",AC!P3585)</f>
        <v/>
      </c>
      <c r="S3579" s="34"/>
      <c r="T3579" s="47" t="str">
        <f>IF(NOT(ISBLANK(AC!R3585)),AC!R3585,"")</f>
        <v/>
      </c>
      <c r="U3579" s="34"/>
      <c r="V3579" s="47" t="str">
        <f>IF(NOT(ISBLANK(AC!AB3585)),IF($AA$22&gt;AC!$R$22,ROUND(ROUNDDOWN((AC!$R$22/$AA$22),4)*AC!BM3585,2),AC!BM3585),IF(AND(NOT(ISBLANK(AC!R3585)),NOT(ISERR(AC!R3585)),AC!R3585&lt;&gt;0),0,""))</f>
        <v/>
      </c>
      <c r="W3579" s="34"/>
      <c r="X3579" s="47" t="str">
        <f t="shared" si="110"/>
        <v/>
      </c>
      <c r="Z3579" s="29" t="str">
        <f>IF(NOT(ISBLANK(AC!AB3585)),AC!BM3585,"")</f>
        <v/>
      </c>
      <c r="AA3579" s="29" t="str">
        <f t="shared" si="111"/>
        <v/>
      </c>
      <c r="AB3579" s="36">
        <f>IF(V3579&lt;ROUND(0.7*AC!T3585,2),1,0)</f>
        <v>0</v>
      </c>
    </row>
    <row r="3580" spans="2:28" s="35" customFormat="1" ht="21" customHeight="1" x14ac:dyDescent="0.15">
      <c r="B3580" s="37" t="str">
        <f>IF(ISBLANK(AC!B3586),"",AC!B3586)</f>
        <v/>
      </c>
      <c r="C3580" s="32"/>
      <c r="D3580" s="179" t="str">
        <f>IF(ISBLANK(AC!D3586),"",AC!D3586)</f>
        <v/>
      </c>
      <c r="E3580" s="180"/>
      <c r="F3580" s="180"/>
      <c r="G3580" s="180"/>
      <c r="H3580" s="180"/>
      <c r="I3580" s="180"/>
      <c r="J3580" s="180"/>
      <c r="K3580" s="180"/>
      <c r="L3580" s="180"/>
      <c r="M3580" s="180"/>
      <c r="N3580" s="180"/>
      <c r="O3580" s="180"/>
      <c r="P3580" s="181"/>
      <c r="Q3580" s="33"/>
      <c r="R3580" s="37" t="str">
        <f>IF(ISBLANK(AC!P3586),"",AC!P3586)</f>
        <v/>
      </c>
      <c r="S3580" s="34"/>
      <c r="T3580" s="47" t="str">
        <f>IF(NOT(ISBLANK(AC!R3586)),AC!R3586,"")</f>
        <v/>
      </c>
      <c r="U3580" s="34"/>
      <c r="V3580" s="47" t="str">
        <f>IF(NOT(ISBLANK(AC!AB3586)),IF($AA$22&gt;AC!$R$22,ROUND(ROUNDDOWN((AC!$R$22/$AA$22),4)*AC!BM3586,2),AC!BM3586),IF(AND(NOT(ISBLANK(AC!R3586)),NOT(ISERR(AC!R3586)),AC!R3586&lt;&gt;0),0,""))</f>
        <v/>
      </c>
      <c r="W3580" s="34"/>
      <c r="X3580" s="47" t="str">
        <f t="shared" si="110"/>
        <v/>
      </c>
      <c r="Z3580" s="29" t="str">
        <f>IF(NOT(ISBLANK(AC!AB3586)),AC!BM3586,"")</f>
        <v/>
      </c>
      <c r="AA3580" s="29" t="str">
        <f t="shared" si="111"/>
        <v/>
      </c>
      <c r="AB3580" s="36">
        <f>IF(V3580&lt;ROUND(0.7*AC!T3586,2),1,0)</f>
        <v>0</v>
      </c>
    </row>
    <row r="3581" spans="2:28" s="35" customFormat="1" ht="21" customHeight="1" x14ac:dyDescent="0.15">
      <c r="B3581" s="37" t="str">
        <f>IF(ISBLANK(AC!B3587),"",AC!B3587)</f>
        <v/>
      </c>
      <c r="C3581" s="32"/>
      <c r="D3581" s="179" t="str">
        <f>IF(ISBLANK(AC!D3587),"",AC!D3587)</f>
        <v/>
      </c>
      <c r="E3581" s="180"/>
      <c r="F3581" s="180"/>
      <c r="G3581" s="180"/>
      <c r="H3581" s="180"/>
      <c r="I3581" s="180"/>
      <c r="J3581" s="180"/>
      <c r="K3581" s="180"/>
      <c r="L3581" s="180"/>
      <c r="M3581" s="180"/>
      <c r="N3581" s="180"/>
      <c r="O3581" s="180"/>
      <c r="P3581" s="181"/>
      <c r="Q3581" s="33"/>
      <c r="R3581" s="37" t="str">
        <f>IF(ISBLANK(AC!P3587),"",AC!P3587)</f>
        <v/>
      </c>
      <c r="S3581" s="34"/>
      <c r="T3581" s="47" t="str">
        <f>IF(NOT(ISBLANK(AC!R3587)),AC!R3587,"")</f>
        <v/>
      </c>
      <c r="U3581" s="34"/>
      <c r="V3581" s="47" t="str">
        <f>IF(NOT(ISBLANK(AC!AB3587)),IF($AA$22&gt;AC!$R$22,ROUND(ROUNDDOWN((AC!$R$22/$AA$22),4)*AC!BM3587,2),AC!BM3587),IF(AND(NOT(ISBLANK(AC!R3587)),NOT(ISERR(AC!R3587)),AC!R3587&lt;&gt;0),0,""))</f>
        <v/>
      </c>
      <c r="W3581" s="34"/>
      <c r="X3581" s="47" t="str">
        <f t="shared" si="110"/>
        <v/>
      </c>
      <c r="Z3581" s="29" t="str">
        <f>IF(NOT(ISBLANK(AC!AB3587)),AC!BM3587,"")</f>
        <v/>
      </c>
      <c r="AA3581" s="29" t="str">
        <f t="shared" si="111"/>
        <v/>
      </c>
      <c r="AB3581" s="36">
        <f>IF(V3581&lt;ROUND(0.7*AC!T3587,2),1,0)</f>
        <v>0</v>
      </c>
    </row>
    <row r="3582" spans="2:28" s="35" customFormat="1" ht="21" customHeight="1" x14ac:dyDescent="0.15">
      <c r="B3582" s="37" t="str">
        <f>IF(ISBLANK(AC!B3588),"",AC!B3588)</f>
        <v/>
      </c>
      <c r="C3582" s="32"/>
      <c r="D3582" s="179" t="str">
        <f>IF(ISBLANK(AC!D3588),"",AC!D3588)</f>
        <v/>
      </c>
      <c r="E3582" s="180"/>
      <c r="F3582" s="180"/>
      <c r="G3582" s="180"/>
      <c r="H3582" s="180"/>
      <c r="I3582" s="180"/>
      <c r="J3582" s="180"/>
      <c r="K3582" s="180"/>
      <c r="L3582" s="180"/>
      <c r="M3582" s="180"/>
      <c r="N3582" s="180"/>
      <c r="O3582" s="180"/>
      <c r="P3582" s="181"/>
      <c r="Q3582" s="33"/>
      <c r="R3582" s="37" t="str">
        <f>IF(ISBLANK(AC!P3588),"",AC!P3588)</f>
        <v/>
      </c>
      <c r="S3582" s="34"/>
      <c r="T3582" s="47" t="str">
        <f>IF(NOT(ISBLANK(AC!R3588)),AC!R3588,"")</f>
        <v/>
      </c>
      <c r="U3582" s="34"/>
      <c r="V3582" s="47" t="str">
        <f>IF(NOT(ISBLANK(AC!AB3588)),IF($AA$22&gt;AC!$R$22,ROUND(ROUNDDOWN((AC!$R$22/$AA$22),4)*AC!BM3588,2),AC!BM3588),IF(AND(NOT(ISBLANK(AC!R3588)),NOT(ISERR(AC!R3588)),AC!R3588&lt;&gt;0),0,""))</f>
        <v/>
      </c>
      <c r="W3582" s="34"/>
      <c r="X3582" s="47" t="str">
        <f t="shared" si="110"/>
        <v/>
      </c>
      <c r="Z3582" s="29" t="str">
        <f>IF(NOT(ISBLANK(AC!AB3588)),AC!BM3588,"")</f>
        <v/>
      </c>
      <c r="AA3582" s="29" t="str">
        <f t="shared" si="111"/>
        <v/>
      </c>
      <c r="AB3582" s="36">
        <f>IF(V3582&lt;ROUND(0.7*AC!T3588,2),1,0)</f>
        <v>0</v>
      </c>
    </row>
    <row r="3583" spans="2:28" s="35" customFormat="1" ht="21" customHeight="1" x14ac:dyDescent="0.15">
      <c r="B3583" s="37" t="str">
        <f>IF(ISBLANK(AC!B3589),"",AC!B3589)</f>
        <v/>
      </c>
      <c r="C3583" s="32"/>
      <c r="D3583" s="179" t="str">
        <f>IF(ISBLANK(AC!D3589),"",AC!D3589)</f>
        <v/>
      </c>
      <c r="E3583" s="180"/>
      <c r="F3583" s="180"/>
      <c r="G3583" s="180"/>
      <c r="H3583" s="180"/>
      <c r="I3583" s="180"/>
      <c r="J3583" s="180"/>
      <c r="K3583" s="180"/>
      <c r="L3583" s="180"/>
      <c r="M3583" s="180"/>
      <c r="N3583" s="180"/>
      <c r="O3583" s="180"/>
      <c r="P3583" s="181"/>
      <c r="Q3583" s="33"/>
      <c r="R3583" s="37" t="str">
        <f>IF(ISBLANK(AC!P3589),"",AC!P3589)</f>
        <v/>
      </c>
      <c r="S3583" s="34"/>
      <c r="T3583" s="47" t="str">
        <f>IF(NOT(ISBLANK(AC!R3589)),AC!R3589,"")</f>
        <v/>
      </c>
      <c r="U3583" s="34"/>
      <c r="V3583" s="47" t="str">
        <f>IF(NOT(ISBLANK(AC!AB3589)),IF($AA$22&gt;AC!$R$22,ROUND(ROUNDDOWN((AC!$R$22/$AA$22),4)*AC!BM3589,2),AC!BM3589),IF(AND(NOT(ISBLANK(AC!R3589)),NOT(ISERR(AC!R3589)),AC!R3589&lt;&gt;0),0,""))</f>
        <v/>
      </c>
      <c r="W3583" s="34"/>
      <c r="X3583" s="47" t="str">
        <f t="shared" si="110"/>
        <v/>
      </c>
      <c r="Z3583" s="29" t="str">
        <f>IF(NOT(ISBLANK(AC!AB3589)),AC!BM3589,"")</f>
        <v/>
      </c>
      <c r="AA3583" s="29" t="str">
        <f t="shared" si="111"/>
        <v/>
      </c>
      <c r="AB3583" s="36">
        <f>IF(V3583&lt;ROUND(0.7*AC!T3589,2),1,0)</f>
        <v>0</v>
      </c>
    </row>
    <row r="3584" spans="2:28" s="35" customFormat="1" ht="21" customHeight="1" x14ac:dyDescent="0.15">
      <c r="B3584" s="37" t="str">
        <f>IF(ISBLANK(AC!B3590),"",AC!B3590)</f>
        <v/>
      </c>
      <c r="C3584" s="32"/>
      <c r="D3584" s="179" t="str">
        <f>IF(ISBLANK(AC!D3590),"",AC!D3590)</f>
        <v/>
      </c>
      <c r="E3584" s="180"/>
      <c r="F3584" s="180"/>
      <c r="G3584" s="180"/>
      <c r="H3584" s="180"/>
      <c r="I3584" s="180"/>
      <c r="J3584" s="180"/>
      <c r="K3584" s="180"/>
      <c r="L3584" s="180"/>
      <c r="M3584" s="180"/>
      <c r="N3584" s="180"/>
      <c r="O3584" s="180"/>
      <c r="P3584" s="181"/>
      <c r="Q3584" s="33"/>
      <c r="R3584" s="37" t="str">
        <f>IF(ISBLANK(AC!P3590),"",AC!P3590)</f>
        <v/>
      </c>
      <c r="S3584" s="34"/>
      <c r="T3584" s="47" t="str">
        <f>IF(NOT(ISBLANK(AC!R3590)),AC!R3590,"")</f>
        <v/>
      </c>
      <c r="U3584" s="34"/>
      <c r="V3584" s="47" t="str">
        <f>IF(NOT(ISBLANK(AC!AB3590)),IF($AA$22&gt;AC!$R$22,ROUND(ROUNDDOWN((AC!$R$22/$AA$22),4)*AC!BM3590,2),AC!BM3590),IF(AND(NOT(ISBLANK(AC!R3590)),NOT(ISERR(AC!R3590)),AC!R3590&lt;&gt;0),0,""))</f>
        <v/>
      </c>
      <c r="W3584" s="34"/>
      <c r="X3584" s="47" t="str">
        <f t="shared" si="110"/>
        <v/>
      </c>
      <c r="Z3584" s="29" t="str">
        <f>IF(NOT(ISBLANK(AC!AB3590)),AC!BM3590,"")</f>
        <v/>
      </c>
      <c r="AA3584" s="29" t="str">
        <f t="shared" si="111"/>
        <v/>
      </c>
      <c r="AB3584" s="36">
        <f>IF(V3584&lt;ROUND(0.7*AC!T3590,2),1,0)</f>
        <v>0</v>
      </c>
    </row>
    <row r="3585" spans="2:28" s="35" customFormat="1" ht="21" customHeight="1" x14ac:dyDescent="0.15">
      <c r="B3585" s="37" t="str">
        <f>IF(ISBLANK(AC!B3591),"",AC!B3591)</f>
        <v/>
      </c>
      <c r="C3585" s="32"/>
      <c r="D3585" s="179" t="str">
        <f>IF(ISBLANK(AC!D3591),"",AC!D3591)</f>
        <v/>
      </c>
      <c r="E3585" s="180"/>
      <c r="F3585" s="180"/>
      <c r="G3585" s="180"/>
      <c r="H3585" s="180"/>
      <c r="I3585" s="180"/>
      <c r="J3585" s="180"/>
      <c r="K3585" s="180"/>
      <c r="L3585" s="180"/>
      <c r="M3585" s="180"/>
      <c r="N3585" s="180"/>
      <c r="O3585" s="180"/>
      <c r="P3585" s="181"/>
      <c r="Q3585" s="33"/>
      <c r="R3585" s="37" t="str">
        <f>IF(ISBLANK(AC!P3591),"",AC!P3591)</f>
        <v/>
      </c>
      <c r="S3585" s="34"/>
      <c r="T3585" s="47" t="str">
        <f>IF(NOT(ISBLANK(AC!R3591)),AC!R3591,"")</f>
        <v/>
      </c>
      <c r="U3585" s="34"/>
      <c r="V3585" s="47" t="str">
        <f>IF(NOT(ISBLANK(AC!AB3591)),IF($AA$22&gt;AC!$R$22,ROUND(ROUNDDOWN((AC!$R$22/$AA$22),4)*AC!BM3591,2),AC!BM3591),IF(AND(NOT(ISBLANK(AC!R3591)),NOT(ISERR(AC!R3591)),AC!R3591&lt;&gt;0),0,""))</f>
        <v/>
      </c>
      <c r="W3585" s="34"/>
      <c r="X3585" s="47" t="str">
        <f t="shared" si="110"/>
        <v/>
      </c>
      <c r="Z3585" s="29" t="str">
        <f>IF(NOT(ISBLANK(AC!AB3591)),AC!BM3591,"")</f>
        <v/>
      </c>
      <c r="AA3585" s="29" t="str">
        <f t="shared" si="111"/>
        <v/>
      </c>
      <c r="AB3585" s="36">
        <f>IF(V3585&lt;ROUND(0.7*AC!T3591,2),1,0)</f>
        <v>0</v>
      </c>
    </row>
    <row r="3586" spans="2:28" s="35" customFormat="1" ht="21" customHeight="1" x14ac:dyDescent="0.15">
      <c r="B3586" s="37" t="str">
        <f>IF(ISBLANK(AC!B3592),"",AC!B3592)</f>
        <v/>
      </c>
      <c r="C3586" s="32"/>
      <c r="D3586" s="179" t="str">
        <f>IF(ISBLANK(AC!D3592),"",AC!D3592)</f>
        <v/>
      </c>
      <c r="E3586" s="180"/>
      <c r="F3586" s="180"/>
      <c r="G3586" s="180"/>
      <c r="H3586" s="180"/>
      <c r="I3586" s="180"/>
      <c r="J3586" s="180"/>
      <c r="K3586" s="180"/>
      <c r="L3586" s="180"/>
      <c r="M3586" s="180"/>
      <c r="N3586" s="180"/>
      <c r="O3586" s="180"/>
      <c r="P3586" s="181"/>
      <c r="Q3586" s="33"/>
      <c r="R3586" s="37" t="str">
        <f>IF(ISBLANK(AC!P3592),"",AC!P3592)</f>
        <v/>
      </c>
      <c r="S3586" s="34"/>
      <c r="T3586" s="47" t="str">
        <f>IF(NOT(ISBLANK(AC!R3592)),AC!R3592,"")</f>
        <v/>
      </c>
      <c r="U3586" s="34"/>
      <c r="V3586" s="47" t="str">
        <f>IF(NOT(ISBLANK(AC!AB3592)),IF($AA$22&gt;AC!$R$22,ROUND(ROUNDDOWN((AC!$R$22/$AA$22),4)*AC!BM3592,2),AC!BM3592),IF(AND(NOT(ISBLANK(AC!R3592)),NOT(ISERR(AC!R3592)),AC!R3592&lt;&gt;0),0,""))</f>
        <v/>
      </c>
      <c r="W3586" s="34"/>
      <c r="X3586" s="47" t="str">
        <f t="shared" si="110"/>
        <v/>
      </c>
      <c r="Z3586" s="29" t="str">
        <f>IF(NOT(ISBLANK(AC!AB3592)),AC!BM3592,"")</f>
        <v/>
      </c>
      <c r="AA3586" s="29" t="str">
        <f t="shared" si="111"/>
        <v/>
      </c>
      <c r="AB3586" s="36">
        <f>IF(V3586&lt;ROUND(0.7*AC!T3592,2),1,0)</f>
        <v>0</v>
      </c>
    </row>
    <row r="3587" spans="2:28" s="35" customFormat="1" ht="21" customHeight="1" x14ac:dyDescent="0.15">
      <c r="B3587" s="37" t="str">
        <f>IF(ISBLANK(AC!B3593),"",AC!B3593)</f>
        <v/>
      </c>
      <c r="C3587" s="32"/>
      <c r="D3587" s="179" t="str">
        <f>IF(ISBLANK(AC!D3593),"",AC!D3593)</f>
        <v/>
      </c>
      <c r="E3587" s="180"/>
      <c r="F3587" s="180"/>
      <c r="G3587" s="180"/>
      <c r="H3587" s="180"/>
      <c r="I3587" s="180"/>
      <c r="J3587" s="180"/>
      <c r="K3587" s="180"/>
      <c r="L3587" s="180"/>
      <c r="M3587" s="180"/>
      <c r="N3587" s="180"/>
      <c r="O3587" s="180"/>
      <c r="P3587" s="181"/>
      <c r="Q3587" s="33"/>
      <c r="R3587" s="37" t="str">
        <f>IF(ISBLANK(AC!P3593),"",AC!P3593)</f>
        <v/>
      </c>
      <c r="S3587" s="34"/>
      <c r="T3587" s="47" t="str">
        <f>IF(NOT(ISBLANK(AC!R3593)),AC!R3593,"")</f>
        <v/>
      </c>
      <c r="U3587" s="34"/>
      <c r="V3587" s="47" t="str">
        <f>IF(NOT(ISBLANK(AC!AB3593)),IF($AA$22&gt;AC!$R$22,ROUND(ROUNDDOWN((AC!$R$22/$AA$22),4)*AC!BM3593,2),AC!BM3593),IF(AND(NOT(ISBLANK(AC!R3593)),NOT(ISERR(AC!R3593)),AC!R3593&lt;&gt;0),0,""))</f>
        <v/>
      </c>
      <c r="W3587" s="34"/>
      <c r="X3587" s="47" t="str">
        <f t="shared" si="110"/>
        <v/>
      </c>
      <c r="Z3587" s="29" t="str">
        <f>IF(NOT(ISBLANK(AC!AB3593)),AC!BM3593,"")</f>
        <v/>
      </c>
      <c r="AA3587" s="29" t="str">
        <f t="shared" si="111"/>
        <v/>
      </c>
      <c r="AB3587" s="36">
        <f>IF(V3587&lt;ROUND(0.7*AC!T3593,2),1,0)</f>
        <v>0</v>
      </c>
    </row>
    <row r="3588" spans="2:28" s="35" customFormat="1" ht="21" customHeight="1" x14ac:dyDescent="0.15">
      <c r="B3588" s="37" t="str">
        <f>IF(ISBLANK(AC!B3594),"",AC!B3594)</f>
        <v/>
      </c>
      <c r="C3588" s="32"/>
      <c r="D3588" s="179" t="str">
        <f>IF(ISBLANK(AC!D3594),"",AC!D3594)</f>
        <v/>
      </c>
      <c r="E3588" s="180"/>
      <c r="F3588" s="180"/>
      <c r="G3588" s="180"/>
      <c r="H3588" s="180"/>
      <c r="I3588" s="180"/>
      <c r="J3588" s="180"/>
      <c r="K3588" s="180"/>
      <c r="L3588" s="180"/>
      <c r="M3588" s="180"/>
      <c r="N3588" s="180"/>
      <c r="O3588" s="180"/>
      <c r="P3588" s="181"/>
      <c r="Q3588" s="33"/>
      <c r="R3588" s="37" t="str">
        <f>IF(ISBLANK(AC!P3594),"",AC!P3594)</f>
        <v/>
      </c>
      <c r="S3588" s="34"/>
      <c r="T3588" s="47" t="str">
        <f>IF(NOT(ISBLANK(AC!R3594)),AC!R3594,"")</f>
        <v/>
      </c>
      <c r="U3588" s="34"/>
      <c r="V3588" s="47" t="str">
        <f>IF(NOT(ISBLANK(AC!AB3594)),IF($AA$22&gt;AC!$R$22,ROUND(ROUNDDOWN((AC!$R$22/$AA$22),4)*AC!BM3594,2),AC!BM3594),IF(AND(NOT(ISBLANK(AC!R3594)),NOT(ISERR(AC!R3594)),AC!R3594&lt;&gt;0),0,""))</f>
        <v/>
      </c>
      <c r="W3588" s="34"/>
      <c r="X3588" s="47" t="str">
        <f t="shared" si="110"/>
        <v/>
      </c>
      <c r="Z3588" s="29" t="str">
        <f>IF(NOT(ISBLANK(AC!AB3594)),AC!BM3594,"")</f>
        <v/>
      </c>
      <c r="AA3588" s="29" t="str">
        <f t="shared" si="111"/>
        <v/>
      </c>
      <c r="AB3588" s="36">
        <f>IF(V3588&lt;ROUND(0.7*AC!T3594,2),1,0)</f>
        <v>0</v>
      </c>
    </row>
    <row r="3589" spans="2:28" s="35" customFormat="1" ht="21" customHeight="1" x14ac:dyDescent="0.15">
      <c r="B3589" s="37" t="str">
        <f>IF(ISBLANK(AC!B3595),"",AC!B3595)</f>
        <v/>
      </c>
      <c r="C3589" s="32"/>
      <c r="D3589" s="179" t="str">
        <f>IF(ISBLANK(AC!D3595),"",AC!D3595)</f>
        <v/>
      </c>
      <c r="E3589" s="180"/>
      <c r="F3589" s="180"/>
      <c r="G3589" s="180"/>
      <c r="H3589" s="180"/>
      <c r="I3589" s="180"/>
      <c r="J3589" s="180"/>
      <c r="K3589" s="180"/>
      <c r="L3589" s="180"/>
      <c r="M3589" s="180"/>
      <c r="N3589" s="180"/>
      <c r="O3589" s="180"/>
      <c r="P3589" s="181"/>
      <c r="Q3589" s="33"/>
      <c r="R3589" s="37" t="str">
        <f>IF(ISBLANK(AC!P3595),"",AC!P3595)</f>
        <v/>
      </c>
      <c r="S3589" s="34"/>
      <c r="T3589" s="47" t="str">
        <f>IF(NOT(ISBLANK(AC!R3595)),AC!R3595,"")</f>
        <v/>
      </c>
      <c r="U3589" s="34"/>
      <c r="V3589" s="47" t="str">
        <f>IF(NOT(ISBLANK(AC!AB3595)),IF($AA$22&gt;AC!$R$22,ROUND(ROUNDDOWN((AC!$R$22/$AA$22),4)*AC!BM3595,2),AC!BM3595),IF(AND(NOT(ISBLANK(AC!R3595)),NOT(ISERR(AC!R3595)),AC!R3595&lt;&gt;0),0,""))</f>
        <v/>
      </c>
      <c r="W3589" s="34"/>
      <c r="X3589" s="47" t="str">
        <f t="shared" si="110"/>
        <v/>
      </c>
      <c r="Z3589" s="29" t="str">
        <f>IF(NOT(ISBLANK(AC!AB3595)),AC!BM3595,"")</f>
        <v/>
      </c>
      <c r="AA3589" s="29" t="str">
        <f t="shared" si="111"/>
        <v/>
      </c>
      <c r="AB3589" s="36">
        <f>IF(V3589&lt;ROUND(0.7*AC!T3595,2),1,0)</f>
        <v>0</v>
      </c>
    </row>
    <row r="3590" spans="2:28" s="35" customFormat="1" ht="21" customHeight="1" x14ac:dyDescent="0.15">
      <c r="B3590" s="37" t="str">
        <f>IF(ISBLANK(AC!B3596),"",AC!B3596)</f>
        <v/>
      </c>
      <c r="C3590" s="32"/>
      <c r="D3590" s="179" t="str">
        <f>IF(ISBLANK(AC!D3596),"",AC!D3596)</f>
        <v/>
      </c>
      <c r="E3590" s="180"/>
      <c r="F3590" s="180"/>
      <c r="G3590" s="180"/>
      <c r="H3590" s="180"/>
      <c r="I3590" s="180"/>
      <c r="J3590" s="180"/>
      <c r="K3590" s="180"/>
      <c r="L3590" s="180"/>
      <c r="M3590" s="180"/>
      <c r="N3590" s="180"/>
      <c r="O3590" s="180"/>
      <c r="P3590" s="181"/>
      <c r="Q3590" s="33"/>
      <c r="R3590" s="37" t="str">
        <f>IF(ISBLANK(AC!P3596),"",AC!P3596)</f>
        <v/>
      </c>
      <c r="S3590" s="34"/>
      <c r="T3590" s="47" t="str">
        <f>IF(NOT(ISBLANK(AC!R3596)),AC!R3596,"")</f>
        <v/>
      </c>
      <c r="U3590" s="34"/>
      <c r="V3590" s="47" t="str">
        <f>IF(NOT(ISBLANK(AC!AB3596)),IF($AA$22&gt;AC!$R$22,ROUND(ROUNDDOWN((AC!$R$22/$AA$22),4)*AC!BM3596,2),AC!BM3596),IF(AND(NOT(ISBLANK(AC!R3596)),NOT(ISERR(AC!R3596)),AC!R3596&lt;&gt;0),0,""))</f>
        <v/>
      </c>
      <c r="W3590" s="34"/>
      <c r="X3590" s="47" t="str">
        <f t="shared" si="110"/>
        <v/>
      </c>
      <c r="Z3590" s="29" t="str">
        <f>IF(NOT(ISBLANK(AC!AB3596)),AC!BM3596,"")</f>
        <v/>
      </c>
      <c r="AA3590" s="29" t="str">
        <f t="shared" si="111"/>
        <v/>
      </c>
      <c r="AB3590" s="36">
        <f>IF(V3590&lt;ROUND(0.7*AC!T3596,2),1,0)</f>
        <v>0</v>
      </c>
    </row>
    <row r="3591" spans="2:28" s="35" customFormat="1" ht="21" customHeight="1" x14ac:dyDescent="0.15">
      <c r="B3591" s="37" t="str">
        <f>IF(ISBLANK(AC!B3597),"",AC!B3597)</f>
        <v/>
      </c>
      <c r="C3591" s="32"/>
      <c r="D3591" s="179" t="str">
        <f>IF(ISBLANK(AC!D3597),"",AC!D3597)</f>
        <v/>
      </c>
      <c r="E3591" s="180"/>
      <c r="F3591" s="180"/>
      <c r="G3591" s="180"/>
      <c r="H3591" s="180"/>
      <c r="I3591" s="180"/>
      <c r="J3591" s="180"/>
      <c r="K3591" s="180"/>
      <c r="L3591" s="180"/>
      <c r="M3591" s="180"/>
      <c r="N3591" s="180"/>
      <c r="O3591" s="180"/>
      <c r="P3591" s="181"/>
      <c r="Q3591" s="33"/>
      <c r="R3591" s="37" t="str">
        <f>IF(ISBLANK(AC!P3597),"",AC!P3597)</f>
        <v/>
      </c>
      <c r="S3591" s="34"/>
      <c r="T3591" s="47" t="str">
        <f>IF(NOT(ISBLANK(AC!R3597)),AC!R3597,"")</f>
        <v/>
      </c>
      <c r="U3591" s="34"/>
      <c r="V3591" s="47" t="str">
        <f>IF(NOT(ISBLANK(AC!AB3597)),IF($AA$22&gt;AC!$R$22,ROUND(ROUNDDOWN((AC!$R$22/$AA$22),4)*AC!BM3597,2),AC!BM3597),IF(AND(NOT(ISBLANK(AC!R3597)),NOT(ISERR(AC!R3597)),AC!R3597&lt;&gt;0),0,""))</f>
        <v/>
      </c>
      <c r="W3591" s="34"/>
      <c r="X3591" s="47" t="str">
        <f t="shared" si="110"/>
        <v/>
      </c>
      <c r="Z3591" s="29" t="str">
        <f>IF(NOT(ISBLANK(AC!AB3597)),AC!BM3597,"")</f>
        <v/>
      </c>
      <c r="AA3591" s="29" t="str">
        <f t="shared" si="111"/>
        <v/>
      </c>
      <c r="AB3591" s="36">
        <f>IF(V3591&lt;ROUND(0.7*AC!T3597,2),1,0)</f>
        <v>0</v>
      </c>
    </row>
    <row r="3592" spans="2:28" s="35" customFormat="1" ht="21" customHeight="1" x14ac:dyDescent="0.15">
      <c r="B3592" s="37" t="str">
        <f>IF(ISBLANK(AC!B3598),"",AC!B3598)</f>
        <v/>
      </c>
      <c r="C3592" s="32"/>
      <c r="D3592" s="179" t="str">
        <f>IF(ISBLANK(AC!D3598),"",AC!D3598)</f>
        <v/>
      </c>
      <c r="E3592" s="180"/>
      <c r="F3592" s="180"/>
      <c r="G3592" s="180"/>
      <c r="H3592" s="180"/>
      <c r="I3592" s="180"/>
      <c r="J3592" s="180"/>
      <c r="K3592" s="180"/>
      <c r="L3592" s="180"/>
      <c r="M3592" s="180"/>
      <c r="N3592" s="180"/>
      <c r="O3592" s="180"/>
      <c r="P3592" s="181"/>
      <c r="Q3592" s="33"/>
      <c r="R3592" s="37" t="str">
        <f>IF(ISBLANK(AC!P3598),"",AC!P3598)</f>
        <v/>
      </c>
      <c r="S3592" s="34"/>
      <c r="T3592" s="47" t="str">
        <f>IF(NOT(ISBLANK(AC!R3598)),AC!R3598,"")</f>
        <v/>
      </c>
      <c r="U3592" s="34"/>
      <c r="V3592" s="47" t="str">
        <f>IF(NOT(ISBLANK(AC!AB3598)),IF($AA$22&gt;AC!$R$22,ROUND(ROUNDDOWN((AC!$R$22/$AA$22),4)*AC!BM3598,2),AC!BM3598),IF(AND(NOT(ISBLANK(AC!R3598)),NOT(ISERR(AC!R3598)),AC!R3598&lt;&gt;0),0,""))</f>
        <v/>
      </c>
      <c r="W3592" s="34"/>
      <c r="X3592" s="47" t="str">
        <f t="shared" si="110"/>
        <v/>
      </c>
      <c r="Z3592" s="29" t="str">
        <f>IF(NOT(ISBLANK(AC!AB3598)),AC!BM3598,"")</f>
        <v/>
      </c>
      <c r="AA3592" s="29" t="str">
        <f t="shared" si="111"/>
        <v/>
      </c>
      <c r="AB3592" s="36">
        <f>IF(V3592&lt;ROUND(0.7*AC!T3598,2),1,0)</f>
        <v>0</v>
      </c>
    </row>
    <row r="3593" spans="2:28" s="35" customFormat="1" ht="21" customHeight="1" x14ac:dyDescent="0.15">
      <c r="B3593" s="37" t="str">
        <f>IF(ISBLANK(AC!B3599),"",AC!B3599)</f>
        <v/>
      </c>
      <c r="C3593" s="32"/>
      <c r="D3593" s="179" t="str">
        <f>IF(ISBLANK(AC!D3599),"",AC!D3599)</f>
        <v/>
      </c>
      <c r="E3593" s="180"/>
      <c r="F3593" s="180"/>
      <c r="G3593" s="180"/>
      <c r="H3593" s="180"/>
      <c r="I3593" s="180"/>
      <c r="J3593" s="180"/>
      <c r="K3593" s="180"/>
      <c r="L3593" s="180"/>
      <c r="M3593" s="180"/>
      <c r="N3593" s="180"/>
      <c r="O3593" s="180"/>
      <c r="P3593" s="181"/>
      <c r="Q3593" s="33"/>
      <c r="R3593" s="37" t="str">
        <f>IF(ISBLANK(AC!P3599),"",AC!P3599)</f>
        <v/>
      </c>
      <c r="S3593" s="34"/>
      <c r="T3593" s="47" t="str">
        <f>IF(NOT(ISBLANK(AC!R3599)),AC!R3599,"")</f>
        <v/>
      </c>
      <c r="U3593" s="34"/>
      <c r="V3593" s="47" t="str">
        <f>IF(NOT(ISBLANK(AC!AB3599)),IF($AA$22&gt;AC!$R$22,ROUND(ROUNDDOWN((AC!$R$22/$AA$22),4)*AC!BM3599,2),AC!BM3599),IF(AND(NOT(ISBLANK(AC!R3599)),NOT(ISERR(AC!R3599)),AC!R3599&lt;&gt;0),0,""))</f>
        <v/>
      </c>
      <c r="W3593" s="34"/>
      <c r="X3593" s="47" t="str">
        <f t="shared" si="110"/>
        <v/>
      </c>
      <c r="Z3593" s="29" t="str">
        <f>IF(NOT(ISBLANK(AC!AB3599)),AC!BM3599,"")</f>
        <v/>
      </c>
      <c r="AA3593" s="29" t="str">
        <f t="shared" si="111"/>
        <v/>
      </c>
      <c r="AB3593" s="36">
        <f>IF(V3593&lt;ROUND(0.7*AC!T3599,2),1,0)</f>
        <v>0</v>
      </c>
    </row>
    <row r="3594" spans="2:28" s="35" customFormat="1" ht="21" customHeight="1" x14ac:dyDescent="0.15">
      <c r="B3594" s="37" t="str">
        <f>IF(ISBLANK(AC!B3600),"",AC!B3600)</f>
        <v/>
      </c>
      <c r="C3594" s="32"/>
      <c r="D3594" s="179" t="str">
        <f>IF(ISBLANK(AC!D3600),"",AC!D3600)</f>
        <v/>
      </c>
      <c r="E3594" s="180"/>
      <c r="F3594" s="180"/>
      <c r="G3594" s="180"/>
      <c r="H3594" s="180"/>
      <c r="I3594" s="180"/>
      <c r="J3594" s="180"/>
      <c r="K3594" s="180"/>
      <c r="L3594" s="180"/>
      <c r="M3594" s="180"/>
      <c r="N3594" s="180"/>
      <c r="O3594" s="180"/>
      <c r="P3594" s="181"/>
      <c r="Q3594" s="33"/>
      <c r="R3594" s="37" t="str">
        <f>IF(ISBLANK(AC!P3600),"",AC!P3600)</f>
        <v/>
      </c>
      <c r="S3594" s="34"/>
      <c r="T3594" s="47" t="str">
        <f>IF(NOT(ISBLANK(AC!R3600)),AC!R3600,"")</f>
        <v/>
      </c>
      <c r="U3594" s="34"/>
      <c r="V3594" s="47" t="str">
        <f>IF(NOT(ISBLANK(AC!AB3600)),IF($AA$22&gt;AC!$R$22,ROUND(ROUNDDOWN((AC!$R$22/$AA$22),4)*AC!BM3600,2),AC!BM3600),IF(AND(NOT(ISBLANK(AC!R3600)),NOT(ISERR(AC!R3600)),AC!R3600&lt;&gt;0),0,""))</f>
        <v/>
      </c>
      <c r="W3594" s="34"/>
      <c r="X3594" s="47" t="str">
        <f t="shared" si="110"/>
        <v/>
      </c>
      <c r="Z3594" s="29" t="str">
        <f>IF(NOT(ISBLANK(AC!AB3600)),AC!BM3600,"")</f>
        <v/>
      </c>
      <c r="AA3594" s="29" t="str">
        <f t="shared" si="111"/>
        <v/>
      </c>
      <c r="AB3594" s="36">
        <f>IF(V3594&lt;ROUND(0.7*AC!T3600,2),1,0)</f>
        <v>0</v>
      </c>
    </row>
    <row r="3595" spans="2:28" s="35" customFormat="1" ht="21" customHeight="1" x14ac:dyDescent="0.15">
      <c r="B3595" s="37" t="str">
        <f>IF(ISBLANK(AC!B3601),"",AC!B3601)</f>
        <v/>
      </c>
      <c r="C3595" s="32"/>
      <c r="D3595" s="179" t="str">
        <f>IF(ISBLANK(AC!D3601),"",AC!D3601)</f>
        <v/>
      </c>
      <c r="E3595" s="180"/>
      <c r="F3595" s="180"/>
      <c r="G3595" s="180"/>
      <c r="H3595" s="180"/>
      <c r="I3595" s="180"/>
      <c r="J3595" s="180"/>
      <c r="K3595" s="180"/>
      <c r="L3595" s="180"/>
      <c r="M3595" s="180"/>
      <c r="N3595" s="180"/>
      <c r="O3595" s="180"/>
      <c r="P3595" s="181"/>
      <c r="Q3595" s="33"/>
      <c r="R3595" s="37" t="str">
        <f>IF(ISBLANK(AC!P3601),"",AC!P3601)</f>
        <v/>
      </c>
      <c r="S3595" s="34"/>
      <c r="T3595" s="47" t="str">
        <f>IF(NOT(ISBLANK(AC!R3601)),AC!R3601,"")</f>
        <v/>
      </c>
      <c r="U3595" s="34"/>
      <c r="V3595" s="47" t="str">
        <f>IF(NOT(ISBLANK(AC!AB3601)),IF($AA$22&gt;AC!$R$22,ROUND(ROUNDDOWN((AC!$R$22/$AA$22),4)*AC!BM3601,2),AC!BM3601),IF(AND(NOT(ISBLANK(AC!R3601)),NOT(ISERR(AC!R3601)),AC!R3601&lt;&gt;0),0,""))</f>
        <v/>
      </c>
      <c r="W3595" s="34"/>
      <c r="X3595" s="47" t="str">
        <f t="shared" si="110"/>
        <v/>
      </c>
      <c r="Z3595" s="29" t="str">
        <f>IF(NOT(ISBLANK(AC!AB3601)),AC!BM3601,"")</f>
        <v/>
      </c>
      <c r="AA3595" s="29" t="str">
        <f t="shared" si="111"/>
        <v/>
      </c>
      <c r="AB3595" s="36">
        <f>IF(V3595&lt;ROUND(0.7*AC!T3601,2),1,0)</f>
        <v>0</v>
      </c>
    </row>
    <row r="3596" spans="2:28" s="35" customFormat="1" ht="21" customHeight="1" x14ac:dyDescent="0.15">
      <c r="B3596" s="37" t="str">
        <f>IF(ISBLANK(AC!B3602),"",AC!B3602)</f>
        <v/>
      </c>
      <c r="C3596" s="32"/>
      <c r="D3596" s="179" t="str">
        <f>IF(ISBLANK(AC!D3602),"",AC!D3602)</f>
        <v/>
      </c>
      <c r="E3596" s="180"/>
      <c r="F3596" s="180"/>
      <c r="G3596" s="180"/>
      <c r="H3596" s="180"/>
      <c r="I3596" s="180"/>
      <c r="J3596" s="180"/>
      <c r="K3596" s="180"/>
      <c r="L3596" s="180"/>
      <c r="M3596" s="180"/>
      <c r="N3596" s="180"/>
      <c r="O3596" s="180"/>
      <c r="P3596" s="181"/>
      <c r="Q3596" s="33"/>
      <c r="R3596" s="37" t="str">
        <f>IF(ISBLANK(AC!P3602),"",AC!P3602)</f>
        <v/>
      </c>
      <c r="S3596" s="34"/>
      <c r="T3596" s="47" t="str">
        <f>IF(NOT(ISBLANK(AC!R3602)),AC!R3602,"")</f>
        <v/>
      </c>
      <c r="U3596" s="34"/>
      <c r="V3596" s="47" t="str">
        <f>IF(NOT(ISBLANK(AC!AB3602)),IF($AA$22&gt;AC!$R$22,ROUND(ROUNDDOWN((AC!$R$22/$AA$22),4)*AC!BM3602,2),AC!BM3602),IF(AND(NOT(ISBLANK(AC!R3602)),NOT(ISERR(AC!R3602)),AC!R3602&lt;&gt;0),0,""))</f>
        <v/>
      </c>
      <c r="W3596" s="34"/>
      <c r="X3596" s="47" t="str">
        <f t="shared" si="110"/>
        <v/>
      </c>
      <c r="Z3596" s="29" t="str">
        <f>IF(NOT(ISBLANK(AC!AB3602)),AC!BM3602,"")</f>
        <v/>
      </c>
      <c r="AA3596" s="29" t="str">
        <f t="shared" si="111"/>
        <v/>
      </c>
      <c r="AB3596" s="36">
        <f>IF(V3596&lt;ROUND(0.7*AC!T3602,2),1,0)</f>
        <v>0</v>
      </c>
    </row>
    <row r="3597" spans="2:28" s="35" customFormat="1" ht="21" customHeight="1" x14ac:dyDescent="0.15">
      <c r="B3597" s="37" t="str">
        <f>IF(ISBLANK(AC!B3603),"",AC!B3603)</f>
        <v/>
      </c>
      <c r="C3597" s="32"/>
      <c r="D3597" s="179" t="str">
        <f>IF(ISBLANK(AC!D3603),"",AC!D3603)</f>
        <v/>
      </c>
      <c r="E3597" s="180"/>
      <c r="F3597" s="180"/>
      <c r="G3597" s="180"/>
      <c r="H3597" s="180"/>
      <c r="I3597" s="180"/>
      <c r="J3597" s="180"/>
      <c r="K3597" s="180"/>
      <c r="L3597" s="180"/>
      <c r="M3597" s="180"/>
      <c r="N3597" s="180"/>
      <c r="O3597" s="180"/>
      <c r="P3597" s="181"/>
      <c r="Q3597" s="33"/>
      <c r="R3597" s="37" t="str">
        <f>IF(ISBLANK(AC!P3603),"",AC!P3603)</f>
        <v/>
      </c>
      <c r="S3597" s="34"/>
      <c r="T3597" s="47" t="str">
        <f>IF(NOT(ISBLANK(AC!R3603)),AC!R3603,"")</f>
        <v/>
      </c>
      <c r="U3597" s="34"/>
      <c r="V3597" s="47" t="str">
        <f>IF(NOT(ISBLANK(AC!AB3603)),IF($AA$22&gt;AC!$R$22,ROUND(ROUNDDOWN((AC!$R$22/$AA$22),4)*AC!BM3603,2),AC!BM3603),IF(AND(NOT(ISBLANK(AC!R3603)),NOT(ISERR(AC!R3603)),AC!R3603&lt;&gt;0),0,""))</f>
        <v/>
      </c>
      <c r="W3597" s="34"/>
      <c r="X3597" s="47" t="str">
        <f t="shared" si="110"/>
        <v/>
      </c>
      <c r="Z3597" s="29" t="str">
        <f>IF(NOT(ISBLANK(AC!AB3603)),AC!BM3603,"")</f>
        <v/>
      </c>
      <c r="AA3597" s="29" t="str">
        <f t="shared" si="111"/>
        <v/>
      </c>
      <c r="AB3597" s="36">
        <f>IF(V3597&lt;ROUND(0.7*AC!T3603,2),1,0)</f>
        <v>0</v>
      </c>
    </row>
    <row r="3598" spans="2:28" s="35" customFormat="1" ht="21" customHeight="1" x14ac:dyDescent="0.15">
      <c r="B3598" s="37" t="str">
        <f>IF(ISBLANK(AC!B3604),"",AC!B3604)</f>
        <v/>
      </c>
      <c r="C3598" s="32"/>
      <c r="D3598" s="179" t="str">
        <f>IF(ISBLANK(AC!D3604),"",AC!D3604)</f>
        <v/>
      </c>
      <c r="E3598" s="180"/>
      <c r="F3598" s="180"/>
      <c r="G3598" s="180"/>
      <c r="H3598" s="180"/>
      <c r="I3598" s="180"/>
      <c r="J3598" s="180"/>
      <c r="K3598" s="180"/>
      <c r="L3598" s="180"/>
      <c r="M3598" s="180"/>
      <c r="N3598" s="180"/>
      <c r="O3598" s="180"/>
      <c r="P3598" s="181"/>
      <c r="Q3598" s="33"/>
      <c r="R3598" s="37" t="str">
        <f>IF(ISBLANK(AC!P3604),"",AC!P3604)</f>
        <v/>
      </c>
      <c r="S3598" s="34"/>
      <c r="T3598" s="47" t="str">
        <f>IF(NOT(ISBLANK(AC!R3604)),AC!R3604,"")</f>
        <v/>
      </c>
      <c r="U3598" s="34"/>
      <c r="V3598" s="47" t="str">
        <f>IF(NOT(ISBLANK(AC!AB3604)),IF($AA$22&gt;AC!$R$22,ROUND(ROUNDDOWN((AC!$R$22/$AA$22),4)*AC!BM3604,2),AC!BM3604),IF(AND(NOT(ISBLANK(AC!R3604)),NOT(ISERR(AC!R3604)),AC!R3604&lt;&gt;0),0,""))</f>
        <v/>
      </c>
      <c r="W3598" s="34"/>
      <c r="X3598" s="47" t="str">
        <f t="shared" si="110"/>
        <v/>
      </c>
      <c r="Z3598" s="29" t="str">
        <f>IF(NOT(ISBLANK(AC!AB3604)),AC!BM3604,"")</f>
        <v/>
      </c>
      <c r="AA3598" s="29" t="str">
        <f t="shared" si="111"/>
        <v/>
      </c>
      <c r="AB3598" s="36">
        <f>IF(V3598&lt;ROUND(0.7*AC!T3604,2),1,0)</f>
        <v>0</v>
      </c>
    </row>
    <row r="3599" spans="2:28" s="35" customFormat="1" ht="21" customHeight="1" x14ac:dyDescent="0.15">
      <c r="B3599" s="37" t="str">
        <f>IF(ISBLANK(AC!B3605),"",AC!B3605)</f>
        <v/>
      </c>
      <c r="C3599" s="32"/>
      <c r="D3599" s="179" t="str">
        <f>IF(ISBLANK(AC!D3605),"",AC!D3605)</f>
        <v/>
      </c>
      <c r="E3599" s="180"/>
      <c r="F3599" s="180"/>
      <c r="G3599" s="180"/>
      <c r="H3599" s="180"/>
      <c r="I3599" s="180"/>
      <c r="J3599" s="180"/>
      <c r="K3599" s="180"/>
      <c r="L3599" s="180"/>
      <c r="M3599" s="180"/>
      <c r="N3599" s="180"/>
      <c r="O3599" s="180"/>
      <c r="P3599" s="181"/>
      <c r="Q3599" s="33"/>
      <c r="R3599" s="37" t="str">
        <f>IF(ISBLANK(AC!P3605),"",AC!P3605)</f>
        <v/>
      </c>
      <c r="S3599" s="34"/>
      <c r="T3599" s="47" t="str">
        <f>IF(NOT(ISBLANK(AC!R3605)),AC!R3605,"")</f>
        <v/>
      </c>
      <c r="U3599" s="34"/>
      <c r="V3599" s="47" t="str">
        <f>IF(NOT(ISBLANK(AC!AB3605)),IF($AA$22&gt;AC!$R$22,ROUND(ROUNDDOWN((AC!$R$22/$AA$22),4)*AC!BM3605,2),AC!BM3605),IF(AND(NOT(ISBLANK(AC!R3605)),NOT(ISERR(AC!R3605)),AC!R3605&lt;&gt;0),0,""))</f>
        <v/>
      </c>
      <c r="W3599" s="34"/>
      <c r="X3599" s="47" t="str">
        <f t="shared" si="110"/>
        <v/>
      </c>
      <c r="Z3599" s="29" t="str">
        <f>IF(NOT(ISBLANK(AC!AB3605)),AC!BM3605,"")</f>
        <v/>
      </c>
      <c r="AA3599" s="29" t="str">
        <f t="shared" si="111"/>
        <v/>
      </c>
      <c r="AB3599" s="36">
        <f>IF(V3599&lt;ROUND(0.7*AC!T3605,2),1,0)</f>
        <v>0</v>
      </c>
    </row>
    <row r="3600" spans="2:28" s="35" customFormat="1" ht="21" customHeight="1" x14ac:dyDescent="0.15">
      <c r="B3600" s="37" t="str">
        <f>IF(ISBLANK(AC!B3606),"",AC!B3606)</f>
        <v/>
      </c>
      <c r="C3600" s="32"/>
      <c r="D3600" s="179" t="str">
        <f>IF(ISBLANK(AC!D3606),"",AC!D3606)</f>
        <v/>
      </c>
      <c r="E3600" s="180"/>
      <c r="F3600" s="180"/>
      <c r="G3600" s="180"/>
      <c r="H3600" s="180"/>
      <c r="I3600" s="180"/>
      <c r="J3600" s="180"/>
      <c r="K3600" s="180"/>
      <c r="L3600" s="180"/>
      <c r="M3600" s="180"/>
      <c r="N3600" s="180"/>
      <c r="O3600" s="180"/>
      <c r="P3600" s="181"/>
      <c r="Q3600" s="33"/>
      <c r="R3600" s="37" t="str">
        <f>IF(ISBLANK(AC!P3606),"",AC!P3606)</f>
        <v/>
      </c>
      <c r="S3600" s="34"/>
      <c r="T3600" s="47" t="str">
        <f>IF(NOT(ISBLANK(AC!R3606)),AC!R3606,"")</f>
        <v/>
      </c>
      <c r="U3600" s="34"/>
      <c r="V3600" s="47" t="str">
        <f>IF(NOT(ISBLANK(AC!AB3606)),IF($AA$22&gt;AC!$R$22,ROUND(ROUNDDOWN((AC!$R$22/$AA$22),4)*AC!BM3606,2),AC!BM3606),IF(AND(NOT(ISBLANK(AC!R3606)),NOT(ISERR(AC!R3606)),AC!R3606&lt;&gt;0),0,""))</f>
        <v/>
      </c>
      <c r="W3600" s="34"/>
      <c r="X3600" s="47" t="str">
        <f t="shared" si="110"/>
        <v/>
      </c>
      <c r="Z3600" s="29" t="str">
        <f>IF(NOT(ISBLANK(AC!AB3606)),AC!BM3606,"")</f>
        <v/>
      </c>
      <c r="AA3600" s="29" t="str">
        <f t="shared" si="111"/>
        <v/>
      </c>
      <c r="AB3600" s="36">
        <f>IF(V3600&lt;ROUND(0.7*AC!T3606,2),1,0)</f>
        <v>0</v>
      </c>
    </row>
    <row r="3601" spans="2:28" s="35" customFormat="1" ht="21" customHeight="1" x14ac:dyDescent="0.15">
      <c r="B3601" s="37" t="str">
        <f>IF(ISBLANK(AC!B3607),"",AC!B3607)</f>
        <v/>
      </c>
      <c r="C3601" s="32"/>
      <c r="D3601" s="179" t="str">
        <f>IF(ISBLANK(AC!D3607),"",AC!D3607)</f>
        <v/>
      </c>
      <c r="E3601" s="180"/>
      <c r="F3601" s="180"/>
      <c r="G3601" s="180"/>
      <c r="H3601" s="180"/>
      <c r="I3601" s="180"/>
      <c r="J3601" s="180"/>
      <c r="K3601" s="180"/>
      <c r="L3601" s="180"/>
      <c r="M3601" s="180"/>
      <c r="N3601" s="180"/>
      <c r="O3601" s="180"/>
      <c r="P3601" s="181"/>
      <c r="Q3601" s="33"/>
      <c r="R3601" s="37" t="str">
        <f>IF(ISBLANK(AC!P3607),"",AC!P3607)</f>
        <v/>
      </c>
      <c r="S3601" s="34"/>
      <c r="T3601" s="47" t="str">
        <f>IF(NOT(ISBLANK(AC!R3607)),AC!R3607,"")</f>
        <v/>
      </c>
      <c r="U3601" s="34"/>
      <c r="V3601" s="47" t="str">
        <f>IF(NOT(ISBLANK(AC!AB3607)),IF($AA$22&gt;AC!$R$22,ROUND(ROUNDDOWN((AC!$R$22/$AA$22),4)*AC!BM3607,2),AC!BM3607),IF(AND(NOT(ISBLANK(AC!R3607)),NOT(ISERR(AC!R3607)),AC!R3607&lt;&gt;0),0,""))</f>
        <v/>
      </c>
      <c r="W3601" s="34"/>
      <c r="X3601" s="47" t="str">
        <f t="shared" si="110"/>
        <v/>
      </c>
      <c r="Z3601" s="29" t="str">
        <f>IF(NOT(ISBLANK(AC!AB3607)),AC!BM3607,"")</f>
        <v/>
      </c>
      <c r="AA3601" s="29" t="str">
        <f t="shared" si="111"/>
        <v/>
      </c>
      <c r="AB3601" s="36">
        <f>IF(V3601&lt;ROUND(0.7*AC!T3607,2),1,0)</f>
        <v>0</v>
      </c>
    </row>
    <row r="3602" spans="2:28" s="35" customFormat="1" ht="21" customHeight="1" x14ac:dyDescent="0.15">
      <c r="B3602" s="37" t="str">
        <f>IF(ISBLANK(AC!B3608),"",AC!B3608)</f>
        <v/>
      </c>
      <c r="C3602" s="32"/>
      <c r="D3602" s="179" t="str">
        <f>IF(ISBLANK(AC!D3608),"",AC!D3608)</f>
        <v/>
      </c>
      <c r="E3602" s="180"/>
      <c r="F3602" s="180"/>
      <c r="G3602" s="180"/>
      <c r="H3602" s="180"/>
      <c r="I3602" s="180"/>
      <c r="J3602" s="180"/>
      <c r="K3602" s="180"/>
      <c r="L3602" s="180"/>
      <c r="M3602" s="180"/>
      <c r="N3602" s="180"/>
      <c r="O3602" s="180"/>
      <c r="P3602" s="181"/>
      <c r="Q3602" s="33"/>
      <c r="R3602" s="37" t="str">
        <f>IF(ISBLANK(AC!P3608),"",AC!P3608)</f>
        <v/>
      </c>
      <c r="S3602" s="34"/>
      <c r="T3602" s="47" t="str">
        <f>IF(NOT(ISBLANK(AC!R3608)),AC!R3608,"")</f>
        <v/>
      </c>
      <c r="U3602" s="34"/>
      <c r="V3602" s="47" t="str">
        <f>IF(NOT(ISBLANK(AC!AB3608)),IF($AA$22&gt;AC!$R$22,ROUND(ROUNDDOWN((AC!$R$22/$AA$22),4)*AC!BM3608,2),AC!BM3608),IF(AND(NOT(ISBLANK(AC!R3608)),NOT(ISERR(AC!R3608)),AC!R3608&lt;&gt;0),0,""))</f>
        <v/>
      </c>
      <c r="W3602" s="34"/>
      <c r="X3602" s="47" t="str">
        <f t="shared" si="110"/>
        <v/>
      </c>
      <c r="Z3602" s="29" t="str">
        <f>IF(NOT(ISBLANK(AC!AB3608)),AC!BM3608,"")</f>
        <v/>
      </c>
      <c r="AA3602" s="29" t="str">
        <f t="shared" si="111"/>
        <v/>
      </c>
      <c r="AB3602" s="36">
        <f>IF(V3602&lt;ROUND(0.7*AC!T3608,2),1,0)</f>
        <v>0</v>
      </c>
    </row>
    <row r="3603" spans="2:28" s="35" customFormat="1" ht="21" customHeight="1" x14ac:dyDescent="0.15">
      <c r="B3603" s="37" t="str">
        <f>IF(ISBLANK(AC!B3609),"",AC!B3609)</f>
        <v/>
      </c>
      <c r="C3603" s="32"/>
      <c r="D3603" s="179" t="str">
        <f>IF(ISBLANK(AC!D3609),"",AC!D3609)</f>
        <v/>
      </c>
      <c r="E3603" s="180"/>
      <c r="F3603" s="180"/>
      <c r="G3603" s="180"/>
      <c r="H3603" s="180"/>
      <c r="I3603" s="180"/>
      <c r="J3603" s="180"/>
      <c r="K3603" s="180"/>
      <c r="L3603" s="180"/>
      <c r="M3603" s="180"/>
      <c r="N3603" s="180"/>
      <c r="O3603" s="180"/>
      <c r="P3603" s="181"/>
      <c r="Q3603" s="33"/>
      <c r="R3603" s="37" t="str">
        <f>IF(ISBLANK(AC!P3609),"",AC!P3609)</f>
        <v/>
      </c>
      <c r="S3603" s="34"/>
      <c r="T3603" s="47" t="str">
        <f>IF(NOT(ISBLANK(AC!R3609)),AC!R3609,"")</f>
        <v/>
      </c>
      <c r="U3603" s="34"/>
      <c r="V3603" s="47" t="str">
        <f>IF(NOT(ISBLANK(AC!AB3609)),IF($AA$22&gt;AC!$R$22,ROUND(ROUNDDOWN((AC!$R$22/$AA$22),4)*AC!BM3609,2),AC!BM3609),IF(AND(NOT(ISBLANK(AC!R3609)),NOT(ISERR(AC!R3609)),AC!R3609&lt;&gt;0),0,""))</f>
        <v/>
      </c>
      <c r="W3603" s="34"/>
      <c r="X3603" s="47" t="str">
        <f t="shared" si="110"/>
        <v/>
      </c>
      <c r="Z3603" s="29" t="str">
        <f>IF(NOT(ISBLANK(AC!AB3609)),AC!BM3609,"")</f>
        <v/>
      </c>
      <c r="AA3603" s="29" t="str">
        <f t="shared" si="111"/>
        <v/>
      </c>
      <c r="AB3603" s="36">
        <f>IF(V3603&lt;ROUND(0.7*AC!T3609,2),1,0)</f>
        <v>0</v>
      </c>
    </row>
    <row r="3604" spans="2:28" s="35" customFormat="1" ht="21" customHeight="1" x14ac:dyDescent="0.15">
      <c r="B3604" s="37" t="str">
        <f>IF(ISBLANK(AC!B3610),"",AC!B3610)</f>
        <v/>
      </c>
      <c r="C3604" s="32"/>
      <c r="D3604" s="179" t="str">
        <f>IF(ISBLANK(AC!D3610),"",AC!D3610)</f>
        <v/>
      </c>
      <c r="E3604" s="180"/>
      <c r="F3604" s="180"/>
      <c r="G3604" s="180"/>
      <c r="H3604" s="180"/>
      <c r="I3604" s="180"/>
      <c r="J3604" s="180"/>
      <c r="K3604" s="180"/>
      <c r="L3604" s="180"/>
      <c r="M3604" s="180"/>
      <c r="N3604" s="180"/>
      <c r="O3604" s="180"/>
      <c r="P3604" s="181"/>
      <c r="Q3604" s="33"/>
      <c r="R3604" s="37" t="str">
        <f>IF(ISBLANK(AC!P3610),"",AC!P3610)</f>
        <v/>
      </c>
      <c r="S3604" s="34"/>
      <c r="T3604" s="47" t="str">
        <f>IF(NOT(ISBLANK(AC!R3610)),AC!R3610,"")</f>
        <v/>
      </c>
      <c r="U3604" s="34"/>
      <c r="V3604" s="47" t="str">
        <f>IF(NOT(ISBLANK(AC!AB3610)),IF($AA$22&gt;AC!$R$22,ROUND(ROUNDDOWN((AC!$R$22/$AA$22),4)*AC!BM3610,2),AC!BM3610),IF(AND(NOT(ISBLANK(AC!R3610)),NOT(ISERR(AC!R3610)),AC!R3610&lt;&gt;0),0,""))</f>
        <v/>
      </c>
      <c r="W3604" s="34"/>
      <c r="X3604" s="47" t="str">
        <f t="shared" si="110"/>
        <v/>
      </c>
      <c r="Z3604" s="29" t="str">
        <f>IF(NOT(ISBLANK(AC!AB3610)),AC!BM3610,"")</f>
        <v/>
      </c>
      <c r="AA3604" s="29" t="str">
        <f t="shared" si="111"/>
        <v/>
      </c>
      <c r="AB3604" s="36">
        <f>IF(V3604&lt;ROUND(0.7*AC!T3610,2),1,0)</f>
        <v>0</v>
      </c>
    </row>
    <row r="3605" spans="2:28" s="35" customFormat="1" ht="21" customHeight="1" x14ac:dyDescent="0.15">
      <c r="B3605" s="37" t="str">
        <f>IF(ISBLANK(AC!B3611),"",AC!B3611)</f>
        <v/>
      </c>
      <c r="C3605" s="32"/>
      <c r="D3605" s="179" t="str">
        <f>IF(ISBLANK(AC!D3611),"",AC!D3611)</f>
        <v/>
      </c>
      <c r="E3605" s="180"/>
      <c r="F3605" s="180"/>
      <c r="G3605" s="180"/>
      <c r="H3605" s="180"/>
      <c r="I3605" s="180"/>
      <c r="J3605" s="180"/>
      <c r="K3605" s="180"/>
      <c r="L3605" s="180"/>
      <c r="M3605" s="180"/>
      <c r="N3605" s="180"/>
      <c r="O3605" s="180"/>
      <c r="P3605" s="181"/>
      <c r="Q3605" s="33"/>
      <c r="R3605" s="37" t="str">
        <f>IF(ISBLANK(AC!P3611),"",AC!P3611)</f>
        <v/>
      </c>
      <c r="S3605" s="34"/>
      <c r="T3605" s="47" t="str">
        <f>IF(NOT(ISBLANK(AC!R3611)),AC!R3611,"")</f>
        <v/>
      </c>
      <c r="U3605" s="34"/>
      <c r="V3605" s="47" t="str">
        <f>IF(NOT(ISBLANK(AC!AB3611)),IF($AA$22&gt;AC!$R$22,ROUND(ROUNDDOWN((AC!$R$22/$AA$22),4)*AC!BM3611,2),AC!BM3611),IF(AND(NOT(ISBLANK(AC!R3611)),NOT(ISERR(AC!R3611)),AC!R3611&lt;&gt;0),0,""))</f>
        <v/>
      </c>
      <c r="W3605" s="34"/>
      <c r="X3605" s="47" t="str">
        <f t="shared" si="110"/>
        <v/>
      </c>
      <c r="Z3605" s="29" t="str">
        <f>IF(NOT(ISBLANK(AC!AB3611)),AC!BM3611,"")</f>
        <v/>
      </c>
      <c r="AA3605" s="29" t="str">
        <f t="shared" si="111"/>
        <v/>
      </c>
      <c r="AB3605" s="36">
        <f>IF(V3605&lt;ROUND(0.7*AC!T3611,2),1,0)</f>
        <v>0</v>
      </c>
    </row>
    <row r="3606" spans="2:28" s="35" customFormat="1" ht="21" customHeight="1" x14ac:dyDescent="0.15">
      <c r="B3606" s="37" t="str">
        <f>IF(ISBLANK(AC!B3612),"",AC!B3612)</f>
        <v/>
      </c>
      <c r="C3606" s="32"/>
      <c r="D3606" s="179" t="str">
        <f>IF(ISBLANK(AC!D3612),"",AC!D3612)</f>
        <v/>
      </c>
      <c r="E3606" s="180"/>
      <c r="F3606" s="180"/>
      <c r="G3606" s="180"/>
      <c r="H3606" s="180"/>
      <c r="I3606" s="180"/>
      <c r="J3606" s="180"/>
      <c r="K3606" s="180"/>
      <c r="L3606" s="180"/>
      <c r="M3606" s="180"/>
      <c r="N3606" s="180"/>
      <c r="O3606" s="180"/>
      <c r="P3606" s="181"/>
      <c r="Q3606" s="33"/>
      <c r="R3606" s="37" t="str">
        <f>IF(ISBLANK(AC!P3612),"",AC!P3612)</f>
        <v/>
      </c>
      <c r="S3606" s="34"/>
      <c r="T3606" s="47" t="str">
        <f>IF(NOT(ISBLANK(AC!R3612)),AC!R3612,"")</f>
        <v/>
      </c>
      <c r="U3606" s="34"/>
      <c r="V3606" s="47" t="str">
        <f>IF(NOT(ISBLANK(AC!AB3612)),IF($AA$22&gt;AC!$R$22,ROUND(ROUNDDOWN((AC!$R$22/$AA$22),4)*AC!BM3612,2),AC!BM3612),IF(AND(NOT(ISBLANK(AC!R3612)),NOT(ISERR(AC!R3612)),AC!R3612&lt;&gt;0),0,""))</f>
        <v/>
      </c>
      <c r="W3606" s="34"/>
      <c r="X3606" s="47" t="str">
        <f t="shared" si="110"/>
        <v/>
      </c>
      <c r="Z3606" s="29" t="str">
        <f>IF(NOT(ISBLANK(AC!AB3612)),AC!BM3612,"")</f>
        <v/>
      </c>
      <c r="AA3606" s="29" t="str">
        <f t="shared" si="111"/>
        <v/>
      </c>
      <c r="AB3606" s="36">
        <f>IF(V3606&lt;ROUND(0.7*AC!T3612,2),1,0)</f>
        <v>0</v>
      </c>
    </row>
    <row r="3607" spans="2:28" s="35" customFormat="1" ht="21" customHeight="1" x14ac:dyDescent="0.15">
      <c r="B3607" s="37" t="str">
        <f>IF(ISBLANK(AC!B3613),"",AC!B3613)</f>
        <v/>
      </c>
      <c r="C3607" s="32"/>
      <c r="D3607" s="179" t="str">
        <f>IF(ISBLANK(AC!D3613),"",AC!D3613)</f>
        <v/>
      </c>
      <c r="E3607" s="180"/>
      <c r="F3607" s="180"/>
      <c r="G3607" s="180"/>
      <c r="H3607" s="180"/>
      <c r="I3607" s="180"/>
      <c r="J3607" s="180"/>
      <c r="K3607" s="180"/>
      <c r="L3607" s="180"/>
      <c r="M3607" s="180"/>
      <c r="N3607" s="180"/>
      <c r="O3607" s="180"/>
      <c r="P3607" s="181"/>
      <c r="Q3607" s="33"/>
      <c r="R3607" s="37" t="str">
        <f>IF(ISBLANK(AC!P3613),"",AC!P3613)</f>
        <v/>
      </c>
      <c r="S3607" s="34"/>
      <c r="T3607" s="47" t="str">
        <f>IF(NOT(ISBLANK(AC!R3613)),AC!R3613,"")</f>
        <v/>
      </c>
      <c r="U3607" s="34"/>
      <c r="V3607" s="47" t="str">
        <f>IF(NOT(ISBLANK(AC!AB3613)),IF($AA$22&gt;AC!$R$22,ROUND(ROUNDDOWN((AC!$R$22/$AA$22),4)*AC!BM3613,2),AC!BM3613),IF(AND(NOT(ISBLANK(AC!R3613)),NOT(ISERR(AC!R3613)),AC!R3613&lt;&gt;0),0,""))</f>
        <v/>
      </c>
      <c r="W3607" s="34"/>
      <c r="X3607" s="47" t="str">
        <f t="shared" si="110"/>
        <v/>
      </c>
      <c r="Z3607" s="29" t="str">
        <f>IF(NOT(ISBLANK(AC!AB3613)),AC!BM3613,"")</f>
        <v/>
      </c>
      <c r="AA3607" s="29" t="str">
        <f t="shared" si="111"/>
        <v/>
      </c>
      <c r="AB3607" s="36">
        <f>IF(V3607&lt;ROUND(0.7*AC!T3613,2),1,0)</f>
        <v>0</v>
      </c>
    </row>
    <row r="3608" spans="2:28" s="35" customFormat="1" ht="21" customHeight="1" x14ac:dyDescent="0.15">
      <c r="B3608" s="37" t="str">
        <f>IF(ISBLANK(AC!B3614),"",AC!B3614)</f>
        <v/>
      </c>
      <c r="C3608" s="32"/>
      <c r="D3608" s="179" t="str">
        <f>IF(ISBLANK(AC!D3614),"",AC!D3614)</f>
        <v/>
      </c>
      <c r="E3608" s="180"/>
      <c r="F3608" s="180"/>
      <c r="G3608" s="180"/>
      <c r="H3608" s="180"/>
      <c r="I3608" s="180"/>
      <c r="J3608" s="180"/>
      <c r="K3608" s="180"/>
      <c r="L3608" s="180"/>
      <c r="M3608" s="180"/>
      <c r="N3608" s="180"/>
      <c r="O3608" s="180"/>
      <c r="P3608" s="181"/>
      <c r="Q3608" s="33"/>
      <c r="R3608" s="37" t="str">
        <f>IF(ISBLANK(AC!P3614),"",AC!P3614)</f>
        <v/>
      </c>
      <c r="S3608" s="34"/>
      <c r="T3608" s="47" t="str">
        <f>IF(NOT(ISBLANK(AC!R3614)),AC!R3614,"")</f>
        <v/>
      </c>
      <c r="U3608" s="34"/>
      <c r="V3608" s="47" t="str">
        <f>IF(NOT(ISBLANK(AC!AB3614)),IF($AA$22&gt;AC!$R$22,ROUND(ROUNDDOWN((AC!$R$22/$AA$22),4)*AC!BM3614,2),AC!BM3614),IF(AND(NOT(ISBLANK(AC!R3614)),NOT(ISERR(AC!R3614)),AC!R3614&lt;&gt;0),0,""))</f>
        <v/>
      </c>
      <c r="W3608" s="34"/>
      <c r="X3608" s="47" t="str">
        <f t="shared" si="110"/>
        <v/>
      </c>
      <c r="Z3608" s="29" t="str">
        <f>IF(NOT(ISBLANK(AC!AB3614)),AC!BM3614,"")</f>
        <v/>
      </c>
      <c r="AA3608" s="29" t="str">
        <f t="shared" si="111"/>
        <v/>
      </c>
      <c r="AB3608" s="36">
        <f>IF(V3608&lt;ROUND(0.7*AC!T3614,2),1,0)</f>
        <v>0</v>
      </c>
    </row>
    <row r="3609" spans="2:28" s="35" customFormat="1" ht="21" customHeight="1" x14ac:dyDescent="0.15">
      <c r="B3609" s="37" t="str">
        <f>IF(ISBLANK(AC!B3615),"",AC!B3615)</f>
        <v/>
      </c>
      <c r="C3609" s="32"/>
      <c r="D3609" s="179" t="str">
        <f>IF(ISBLANK(AC!D3615),"",AC!D3615)</f>
        <v/>
      </c>
      <c r="E3609" s="180"/>
      <c r="F3609" s="180"/>
      <c r="G3609" s="180"/>
      <c r="H3609" s="180"/>
      <c r="I3609" s="180"/>
      <c r="J3609" s="180"/>
      <c r="K3609" s="180"/>
      <c r="L3609" s="180"/>
      <c r="M3609" s="180"/>
      <c r="N3609" s="180"/>
      <c r="O3609" s="180"/>
      <c r="P3609" s="181"/>
      <c r="Q3609" s="33"/>
      <c r="R3609" s="37" t="str">
        <f>IF(ISBLANK(AC!P3615),"",AC!P3615)</f>
        <v/>
      </c>
      <c r="S3609" s="34"/>
      <c r="T3609" s="47" t="str">
        <f>IF(NOT(ISBLANK(AC!R3615)),AC!R3615,"")</f>
        <v/>
      </c>
      <c r="U3609" s="34"/>
      <c r="V3609" s="47" t="str">
        <f>IF(NOT(ISBLANK(AC!AB3615)),IF($AA$22&gt;AC!$R$22,ROUND(ROUNDDOWN((AC!$R$22/$AA$22),4)*AC!BM3615,2),AC!BM3615),IF(AND(NOT(ISBLANK(AC!R3615)),NOT(ISERR(AC!R3615)),AC!R3615&lt;&gt;0),0,""))</f>
        <v/>
      </c>
      <c r="W3609" s="34"/>
      <c r="X3609" s="47" t="str">
        <f t="shared" si="110"/>
        <v/>
      </c>
      <c r="Z3609" s="29" t="str">
        <f>IF(NOT(ISBLANK(AC!AB3615)),AC!BM3615,"")</f>
        <v/>
      </c>
      <c r="AA3609" s="29" t="str">
        <f t="shared" si="111"/>
        <v/>
      </c>
      <c r="AB3609" s="36">
        <f>IF(V3609&lt;ROUND(0.7*AC!T3615,2),1,0)</f>
        <v>0</v>
      </c>
    </row>
    <row r="3610" spans="2:28" s="35" customFormat="1" ht="21" customHeight="1" x14ac:dyDescent="0.15">
      <c r="B3610" s="37" t="str">
        <f>IF(ISBLANK(AC!B3616),"",AC!B3616)</f>
        <v/>
      </c>
      <c r="C3610" s="32"/>
      <c r="D3610" s="179" t="str">
        <f>IF(ISBLANK(AC!D3616),"",AC!D3616)</f>
        <v/>
      </c>
      <c r="E3610" s="180"/>
      <c r="F3610" s="180"/>
      <c r="G3610" s="180"/>
      <c r="H3610" s="180"/>
      <c r="I3610" s="180"/>
      <c r="J3610" s="180"/>
      <c r="K3610" s="180"/>
      <c r="L3610" s="180"/>
      <c r="M3610" s="180"/>
      <c r="N3610" s="180"/>
      <c r="O3610" s="180"/>
      <c r="P3610" s="181"/>
      <c r="Q3610" s="33"/>
      <c r="R3610" s="37" t="str">
        <f>IF(ISBLANK(AC!P3616),"",AC!P3616)</f>
        <v/>
      </c>
      <c r="S3610" s="34"/>
      <c r="T3610" s="47" t="str">
        <f>IF(NOT(ISBLANK(AC!R3616)),AC!R3616,"")</f>
        <v/>
      </c>
      <c r="U3610" s="34"/>
      <c r="V3610" s="47" t="str">
        <f>IF(NOT(ISBLANK(AC!AB3616)),IF($AA$22&gt;AC!$R$22,ROUND(ROUNDDOWN((AC!$R$22/$AA$22),4)*AC!BM3616,2),AC!BM3616),IF(AND(NOT(ISBLANK(AC!R3616)),NOT(ISERR(AC!R3616)),AC!R3616&lt;&gt;0),0,""))</f>
        <v/>
      </c>
      <c r="W3610" s="34"/>
      <c r="X3610" s="47" t="str">
        <f t="shared" si="110"/>
        <v/>
      </c>
      <c r="Z3610" s="29" t="str">
        <f>IF(NOT(ISBLANK(AC!AB3616)),AC!BM3616,"")</f>
        <v/>
      </c>
      <c r="AA3610" s="29" t="str">
        <f t="shared" si="111"/>
        <v/>
      </c>
      <c r="AB3610" s="36">
        <f>IF(V3610&lt;ROUND(0.7*AC!T3616,2),1,0)</f>
        <v>0</v>
      </c>
    </row>
    <row r="3611" spans="2:28" s="35" customFormat="1" ht="21" customHeight="1" x14ac:dyDescent="0.15">
      <c r="B3611" s="37" t="str">
        <f>IF(ISBLANK(AC!B3617),"",AC!B3617)</f>
        <v/>
      </c>
      <c r="C3611" s="32"/>
      <c r="D3611" s="179" t="str">
        <f>IF(ISBLANK(AC!D3617),"",AC!D3617)</f>
        <v/>
      </c>
      <c r="E3611" s="180"/>
      <c r="F3611" s="180"/>
      <c r="G3611" s="180"/>
      <c r="H3611" s="180"/>
      <c r="I3611" s="180"/>
      <c r="J3611" s="180"/>
      <c r="K3611" s="180"/>
      <c r="L3611" s="180"/>
      <c r="M3611" s="180"/>
      <c r="N3611" s="180"/>
      <c r="O3611" s="180"/>
      <c r="P3611" s="181"/>
      <c r="Q3611" s="33"/>
      <c r="R3611" s="37" t="str">
        <f>IF(ISBLANK(AC!P3617),"",AC!P3617)</f>
        <v/>
      </c>
      <c r="S3611" s="34"/>
      <c r="T3611" s="47" t="str">
        <f>IF(NOT(ISBLANK(AC!R3617)),AC!R3617,"")</f>
        <v/>
      </c>
      <c r="U3611" s="34"/>
      <c r="V3611" s="47" t="str">
        <f>IF(NOT(ISBLANK(AC!AB3617)),IF($AA$22&gt;AC!$R$22,ROUND(ROUNDDOWN((AC!$R$22/$AA$22),4)*AC!BM3617,2),AC!BM3617),IF(AND(NOT(ISBLANK(AC!R3617)),NOT(ISERR(AC!R3617)),AC!R3617&lt;&gt;0),0,""))</f>
        <v/>
      </c>
      <c r="W3611" s="34"/>
      <c r="X3611" s="47" t="str">
        <f t="shared" si="110"/>
        <v/>
      </c>
      <c r="Z3611" s="29" t="str">
        <f>IF(NOT(ISBLANK(AC!AB3617)),AC!BM3617,"")</f>
        <v/>
      </c>
      <c r="AA3611" s="29" t="str">
        <f t="shared" si="111"/>
        <v/>
      </c>
      <c r="AB3611" s="36">
        <f>IF(V3611&lt;ROUND(0.7*AC!T3617,2),1,0)</f>
        <v>0</v>
      </c>
    </row>
  </sheetData>
  <sheetProtection algorithmName="SHA-512" hashValue="me9/1caZhEf7DxSVYpO3vaGgSnzMbom2NzGMocfDGviRwoUaTqjCJyfD1MK7ymsIOqDIwMRh8Qu/l0cFIEzZBg==" saltValue="FA56lEQFsnsEB3xQKcjnNw==" spinCount="100000" sheet="1" objects="1" scenarios="1"/>
  <mergeCells count="3607">
    <mergeCell ref="D3611:P3611"/>
    <mergeCell ref="D3609:P3609"/>
    <mergeCell ref="D3610:P3610"/>
    <mergeCell ref="D3607:P3607"/>
    <mergeCell ref="D3608:P3608"/>
    <mergeCell ref="D3605:P3605"/>
    <mergeCell ref="D3606:P3606"/>
    <mergeCell ref="D3603:P3603"/>
    <mergeCell ref="D3604:P3604"/>
    <mergeCell ref="D3601:P3601"/>
    <mergeCell ref="D3602:P3602"/>
    <mergeCell ref="D3599:P3599"/>
    <mergeCell ref="D3600:P3600"/>
    <mergeCell ref="D3597:P3597"/>
    <mergeCell ref="D3598:P3598"/>
    <mergeCell ref="D3595:P3595"/>
    <mergeCell ref="D3596:P3596"/>
    <mergeCell ref="D3593:P3593"/>
    <mergeCell ref="D3594:P3594"/>
    <mergeCell ref="D3591:P3591"/>
    <mergeCell ref="D3592:P3592"/>
    <mergeCell ref="D3589:P3589"/>
    <mergeCell ref="D3590:P3590"/>
    <mergeCell ref="D3587:P3587"/>
    <mergeCell ref="D3588:P3588"/>
    <mergeCell ref="D3585:P3585"/>
    <mergeCell ref="D3586:P3586"/>
    <mergeCell ref="D3583:P3583"/>
    <mergeCell ref="D3584:P3584"/>
    <mergeCell ref="D3581:P3581"/>
    <mergeCell ref="D3582:P3582"/>
    <mergeCell ref="D3579:P3579"/>
    <mergeCell ref="D3580:P3580"/>
    <mergeCell ref="D3577:P3577"/>
    <mergeCell ref="D3578:P3578"/>
    <mergeCell ref="D3575:P3575"/>
    <mergeCell ref="D3576:P3576"/>
    <mergeCell ref="D3573:P3573"/>
    <mergeCell ref="D3574:P3574"/>
    <mergeCell ref="D3571:P3571"/>
    <mergeCell ref="D3572:P3572"/>
    <mergeCell ref="D3569:P3569"/>
    <mergeCell ref="D3570:P3570"/>
    <mergeCell ref="D3567:P3567"/>
    <mergeCell ref="D3568:P3568"/>
    <mergeCell ref="D3565:P3565"/>
    <mergeCell ref="D3566:P3566"/>
    <mergeCell ref="D3563:P3563"/>
    <mergeCell ref="D3564:P3564"/>
    <mergeCell ref="D3561:P3561"/>
    <mergeCell ref="D3562:P3562"/>
    <mergeCell ref="D3559:P3559"/>
    <mergeCell ref="D3560:P3560"/>
    <mergeCell ref="D3557:P3557"/>
    <mergeCell ref="D3558:P3558"/>
    <mergeCell ref="D3555:P3555"/>
    <mergeCell ref="D3556:P3556"/>
    <mergeCell ref="D3553:P3553"/>
    <mergeCell ref="D3554:P3554"/>
    <mergeCell ref="D3551:P3551"/>
    <mergeCell ref="D3552:P3552"/>
    <mergeCell ref="D3549:P3549"/>
    <mergeCell ref="D3550:P3550"/>
    <mergeCell ref="D3547:P3547"/>
    <mergeCell ref="D3548:P3548"/>
    <mergeCell ref="D3545:P3545"/>
    <mergeCell ref="D3546:P3546"/>
    <mergeCell ref="D3543:P3543"/>
    <mergeCell ref="D3544:P3544"/>
    <mergeCell ref="D3541:P3541"/>
    <mergeCell ref="D3542:P3542"/>
    <mergeCell ref="D3539:P3539"/>
    <mergeCell ref="D3540:P3540"/>
    <mergeCell ref="D3537:P3537"/>
    <mergeCell ref="D3538:P3538"/>
    <mergeCell ref="D3535:P3535"/>
    <mergeCell ref="D3536:P3536"/>
    <mergeCell ref="D3533:P3533"/>
    <mergeCell ref="D3534:P3534"/>
    <mergeCell ref="D3531:P3531"/>
    <mergeCell ref="D3532:P3532"/>
    <mergeCell ref="D3529:P3529"/>
    <mergeCell ref="D3530:P3530"/>
    <mergeCell ref="D3527:P3527"/>
    <mergeCell ref="D3528:P3528"/>
    <mergeCell ref="D3525:P3525"/>
    <mergeCell ref="D3526:P3526"/>
    <mergeCell ref="D3523:P3523"/>
    <mergeCell ref="D3524:P3524"/>
    <mergeCell ref="D3521:P3521"/>
    <mergeCell ref="D3522:P3522"/>
    <mergeCell ref="D3519:P3519"/>
    <mergeCell ref="D3520:P3520"/>
    <mergeCell ref="D3517:P3517"/>
    <mergeCell ref="D3518:P3518"/>
    <mergeCell ref="D3515:P3515"/>
    <mergeCell ref="D3516:P3516"/>
    <mergeCell ref="D3513:P3513"/>
    <mergeCell ref="D3514:P3514"/>
    <mergeCell ref="D3511:P3511"/>
    <mergeCell ref="D3512:P3512"/>
    <mergeCell ref="D3509:P3509"/>
    <mergeCell ref="D3510:P3510"/>
    <mergeCell ref="D3507:P3507"/>
    <mergeCell ref="D3508:P3508"/>
    <mergeCell ref="D3505:P3505"/>
    <mergeCell ref="D3506:P3506"/>
    <mergeCell ref="D3503:P3503"/>
    <mergeCell ref="D3504:P3504"/>
    <mergeCell ref="D3501:P3501"/>
    <mergeCell ref="D3502:P3502"/>
    <mergeCell ref="D3499:P3499"/>
    <mergeCell ref="D3500:P3500"/>
    <mergeCell ref="D3497:P3497"/>
    <mergeCell ref="D3498:P3498"/>
    <mergeCell ref="D3495:P3495"/>
    <mergeCell ref="D3496:P3496"/>
    <mergeCell ref="D3493:P3493"/>
    <mergeCell ref="D3494:P3494"/>
    <mergeCell ref="D3491:P3491"/>
    <mergeCell ref="D3492:P3492"/>
    <mergeCell ref="D3489:P3489"/>
    <mergeCell ref="D3490:P3490"/>
    <mergeCell ref="D3487:P3487"/>
    <mergeCell ref="D3488:P3488"/>
    <mergeCell ref="D3485:P3485"/>
    <mergeCell ref="D3486:P3486"/>
    <mergeCell ref="D3483:P3483"/>
    <mergeCell ref="D3484:P3484"/>
    <mergeCell ref="D3481:P3481"/>
    <mergeCell ref="D3482:P3482"/>
    <mergeCell ref="D3479:P3479"/>
    <mergeCell ref="D3480:P3480"/>
    <mergeCell ref="D3477:P3477"/>
    <mergeCell ref="D3478:P3478"/>
    <mergeCell ref="D3475:P3475"/>
    <mergeCell ref="D3476:P3476"/>
    <mergeCell ref="D3473:P3473"/>
    <mergeCell ref="D3474:P3474"/>
    <mergeCell ref="D3471:P3471"/>
    <mergeCell ref="D3472:P3472"/>
    <mergeCell ref="D3469:P3469"/>
    <mergeCell ref="D3470:P3470"/>
    <mergeCell ref="D3467:P3467"/>
    <mergeCell ref="D3468:P3468"/>
    <mergeCell ref="D3465:P3465"/>
    <mergeCell ref="D3466:P3466"/>
    <mergeCell ref="D3463:P3463"/>
    <mergeCell ref="D3464:P3464"/>
    <mergeCell ref="D3461:P3461"/>
    <mergeCell ref="D3462:P3462"/>
    <mergeCell ref="D3459:P3459"/>
    <mergeCell ref="D3460:P3460"/>
    <mergeCell ref="D3457:P3457"/>
    <mergeCell ref="D3458:P3458"/>
    <mergeCell ref="D3455:P3455"/>
    <mergeCell ref="D3456:P3456"/>
    <mergeCell ref="D3453:P3453"/>
    <mergeCell ref="D3454:P3454"/>
    <mergeCell ref="D3451:P3451"/>
    <mergeCell ref="D3452:P3452"/>
    <mergeCell ref="D3449:P3449"/>
    <mergeCell ref="D3450:P3450"/>
    <mergeCell ref="D3447:P3447"/>
    <mergeCell ref="D3448:P3448"/>
    <mergeCell ref="D3445:P3445"/>
    <mergeCell ref="D3446:P3446"/>
    <mergeCell ref="D3443:P3443"/>
    <mergeCell ref="D3444:P3444"/>
    <mergeCell ref="D3441:P3441"/>
    <mergeCell ref="D3442:P3442"/>
    <mergeCell ref="D3439:P3439"/>
    <mergeCell ref="D3440:P3440"/>
    <mergeCell ref="D3437:P3437"/>
    <mergeCell ref="D3438:P3438"/>
    <mergeCell ref="D3435:P3435"/>
    <mergeCell ref="D3436:P3436"/>
    <mergeCell ref="D3433:P3433"/>
    <mergeCell ref="D3434:P3434"/>
    <mergeCell ref="D3431:P3431"/>
    <mergeCell ref="D3432:P3432"/>
    <mergeCell ref="D3429:P3429"/>
    <mergeCell ref="D3430:P3430"/>
    <mergeCell ref="D3427:P3427"/>
    <mergeCell ref="D3428:P3428"/>
    <mergeCell ref="D3425:P3425"/>
    <mergeCell ref="D3426:P3426"/>
    <mergeCell ref="D3423:P3423"/>
    <mergeCell ref="D3424:P3424"/>
    <mergeCell ref="D3421:P3421"/>
    <mergeCell ref="D3422:P3422"/>
    <mergeCell ref="D3419:P3419"/>
    <mergeCell ref="D3420:P3420"/>
    <mergeCell ref="D3417:P3417"/>
    <mergeCell ref="D3418:P3418"/>
    <mergeCell ref="D3415:P3415"/>
    <mergeCell ref="D3416:P3416"/>
    <mergeCell ref="D3413:P3413"/>
    <mergeCell ref="D3414:P3414"/>
    <mergeCell ref="D3411:P3411"/>
    <mergeCell ref="D3412:P3412"/>
    <mergeCell ref="D3409:P3409"/>
    <mergeCell ref="D3410:P3410"/>
    <mergeCell ref="D3407:P3407"/>
    <mergeCell ref="D3408:P3408"/>
    <mergeCell ref="D3405:P3405"/>
    <mergeCell ref="D3406:P3406"/>
    <mergeCell ref="D3403:P3403"/>
    <mergeCell ref="D3404:P3404"/>
    <mergeCell ref="D3401:P3401"/>
    <mergeCell ref="D3402:P3402"/>
    <mergeCell ref="D3399:P3399"/>
    <mergeCell ref="D3400:P3400"/>
    <mergeCell ref="D3397:P3397"/>
    <mergeCell ref="D3398:P3398"/>
    <mergeCell ref="D3395:P3395"/>
    <mergeCell ref="D3396:P3396"/>
    <mergeCell ref="D3393:P3393"/>
    <mergeCell ref="D3394:P3394"/>
    <mergeCell ref="D3391:P3391"/>
    <mergeCell ref="D3392:P3392"/>
    <mergeCell ref="D3389:P3389"/>
    <mergeCell ref="D3390:P3390"/>
    <mergeCell ref="D3387:P3387"/>
    <mergeCell ref="D3388:P3388"/>
    <mergeCell ref="D3385:P3385"/>
    <mergeCell ref="D3386:P3386"/>
    <mergeCell ref="D3383:P3383"/>
    <mergeCell ref="D3384:P3384"/>
    <mergeCell ref="D3381:P3381"/>
    <mergeCell ref="D3382:P3382"/>
    <mergeCell ref="D3379:P3379"/>
    <mergeCell ref="D3380:P3380"/>
    <mergeCell ref="D3377:P3377"/>
    <mergeCell ref="D3378:P3378"/>
    <mergeCell ref="D3375:P3375"/>
    <mergeCell ref="D3376:P3376"/>
    <mergeCell ref="D3373:P3373"/>
    <mergeCell ref="D3374:P3374"/>
    <mergeCell ref="D3371:P3371"/>
    <mergeCell ref="D3372:P3372"/>
    <mergeCell ref="D3369:P3369"/>
    <mergeCell ref="D3370:P3370"/>
    <mergeCell ref="D3367:P3367"/>
    <mergeCell ref="D3368:P3368"/>
    <mergeCell ref="D3365:P3365"/>
    <mergeCell ref="D3366:P3366"/>
    <mergeCell ref="D3363:P3363"/>
    <mergeCell ref="D3364:P3364"/>
    <mergeCell ref="D3361:P3361"/>
    <mergeCell ref="D3362:P3362"/>
    <mergeCell ref="D3359:P3359"/>
    <mergeCell ref="D3360:P3360"/>
    <mergeCell ref="D3357:P3357"/>
    <mergeCell ref="D3358:P3358"/>
    <mergeCell ref="D3355:P3355"/>
    <mergeCell ref="D3356:P3356"/>
    <mergeCell ref="D3353:P3353"/>
    <mergeCell ref="D3354:P3354"/>
    <mergeCell ref="D3351:P3351"/>
    <mergeCell ref="D3352:P3352"/>
    <mergeCell ref="D3349:P3349"/>
    <mergeCell ref="D3350:P3350"/>
    <mergeCell ref="D3347:P3347"/>
    <mergeCell ref="D3348:P3348"/>
    <mergeCell ref="D3345:P3345"/>
    <mergeCell ref="D3346:P3346"/>
    <mergeCell ref="D3343:P3343"/>
    <mergeCell ref="D3344:P3344"/>
    <mergeCell ref="D3341:P3341"/>
    <mergeCell ref="D3342:P3342"/>
    <mergeCell ref="D3339:P3339"/>
    <mergeCell ref="D3340:P3340"/>
    <mergeCell ref="D3337:P3337"/>
    <mergeCell ref="D3338:P3338"/>
    <mergeCell ref="D3335:P3335"/>
    <mergeCell ref="D3336:P3336"/>
    <mergeCell ref="D3333:P3333"/>
    <mergeCell ref="D3334:P3334"/>
    <mergeCell ref="D3331:P3331"/>
    <mergeCell ref="D3332:P3332"/>
    <mergeCell ref="D3329:P3329"/>
    <mergeCell ref="D3330:P3330"/>
    <mergeCell ref="D3327:P3327"/>
    <mergeCell ref="D3328:P3328"/>
    <mergeCell ref="D3325:P3325"/>
    <mergeCell ref="D3326:P3326"/>
    <mergeCell ref="D3323:P3323"/>
    <mergeCell ref="D3324:P3324"/>
    <mergeCell ref="D3321:P3321"/>
    <mergeCell ref="D3322:P3322"/>
    <mergeCell ref="D3319:P3319"/>
    <mergeCell ref="D3320:P3320"/>
    <mergeCell ref="D3317:P3317"/>
    <mergeCell ref="D3318:P3318"/>
    <mergeCell ref="D3315:P3315"/>
    <mergeCell ref="D3316:P3316"/>
    <mergeCell ref="D3313:P3313"/>
    <mergeCell ref="D3314:P3314"/>
    <mergeCell ref="D3311:P3311"/>
    <mergeCell ref="D3312:P3312"/>
    <mergeCell ref="D3309:P3309"/>
    <mergeCell ref="D3310:P3310"/>
    <mergeCell ref="D3307:P3307"/>
    <mergeCell ref="D3308:P3308"/>
    <mergeCell ref="D3305:P3305"/>
    <mergeCell ref="D3306:P3306"/>
    <mergeCell ref="D3303:P3303"/>
    <mergeCell ref="D3304:P3304"/>
    <mergeCell ref="D3301:P3301"/>
    <mergeCell ref="D3302:P3302"/>
    <mergeCell ref="D3299:P3299"/>
    <mergeCell ref="D3300:P3300"/>
    <mergeCell ref="D3297:P3297"/>
    <mergeCell ref="D3298:P3298"/>
    <mergeCell ref="D3295:P3295"/>
    <mergeCell ref="D3296:P3296"/>
    <mergeCell ref="D3293:P3293"/>
    <mergeCell ref="D3294:P3294"/>
    <mergeCell ref="D3291:P3291"/>
    <mergeCell ref="D3292:P3292"/>
    <mergeCell ref="D3289:P3289"/>
    <mergeCell ref="D3290:P3290"/>
    <mergeCell ref="D3287:P3287"/>
    <mergeCell ref="D3288:P3288"/>
    <mergeCell ref="D3285:P3285"/>
    <mergeCell ref="D3286:P3286"/>
    <mergeCell ref="D3283:P3283"/>
    <mergeCell ref="D3284:P3284"/>
    <mergeCell ref="D3281:P3281"/>
    <mergeCell ref="D3282:P3282"/>
    <mergeCell ref="D3279:P3279"/>
    <mergeCell ref="D3280:P3280"/>
    <mergeCell ref="D3277:P3277"/>
    <mergeCell ref="D3278:P3278"/>
    <mergeCell ref="D3275:P3275"/>
    <mergeCell ref="D3276:P3276"/>
    <mergeCell ref="D3273:P3273"/>
    <mergeCell ref="D3274:P3274"/>
    <mergeCell ref="D3271:P3271"/>
    <mergeCell ref="D3272:P3272"/>
    <mergeCell ref="D3269:P3269"/>
    <mergeCell ref="D3270:P3270"/>
    <mergeCell ref="D3267:P3267"/>
    <mergeCell ref="D3268:P3268"/>
    <mergeCell ref="D3265:P3265"/>
    <mergeCell ref="D3266:P3266"/>
    <mergeCell ref="D3263:P3263"/>
    <mergeCell ref="D3264:P3264"/>
    <mergeCell ref="D3261:P3261"/>
    <mergeCell ref="D3262:P3262"/>
    <mergeCell ref="D3259:P3259"/>
    <mergeCell ref="D3260:P3260"/>
    <mergeCell ref="D3257:P3257"/>
    <mergeCell ref="D3258:P3258"/>
    <mergeCell ref="D3255:P3255"/>
    <mergeCell ref="D3256:P3256"/>
    <mergeCell ref="D3253:P3253"/>
    <mergeCell ref="D3254:P3254"/>
    <mergeCell ref="D3251:P3251"/>
    <mergeCell ref="D3252:P3252"/>
    <mergeCell ref="D3249:P3249"/>
    <mergeCell ref="D3250:P3250"/>
    <mergeCell ref="D3247:P3247"/>
    <mergeCell ref="D3248:P3248"/>
    <mergeCell ref="D3245:P3245"/>
    <mergeCell ref="D3246:P3246"/>
    <mergeCell ref="D3243:P3243"/>
    <mergeCell ref="D3244:P3244"/>
    <mergeCell ref="D3241:P3241"/>
    <mergeCell ref="D3242:P3242"/>
    <mergeCell ref="D3239:P3239"/>
    <mergeCell ref="D3240:P3240"/>
    <mergeCell ref="D3237:P3237"/>
    <mergeCell ref="D3238:P3238"/>
    <mergeCell ref="D3235:P3235"/>
    <mergeCell ref="D3236:P3236"/>
    <mergeCell ref="D3233:P3233"/>
    <mergeCell ref="D3234:P3234"/>
    <mergeCell ref="D3231:P3231"/>
    <mergeCell ref="D3232:P3232"/>
    <mergeCell ref="D3229:P3229"/>
    <mergeCell ref="D3230:P3230"/>
    <mergeCell ref="D3227:P3227"/>
    <mergeCell ref="D3228:P3228"/>
    <mergeCell ref="D3225:P3225"/>
    <mergeCell ref="D3226:P3226"/>
    <mergeCell ref="D3223:P3223"/>
    <mergeCell ref="D3224:P3224"/>
    <mergeCell ref="D3221:P3221"/>
    <mergeCell ref="D3222:P3222"/>
    <mergeCell ref="D3219:P3219"/>
    <mergeCell ref="D3220:P3220"/>
    <mergeCell ref="D3217:P3217"/>
    <mergeCell ref="D3218:P3218"/>
    <mergeCell ref="D3215:P3215"/>
    <mergeCell ref="D3216:P3216"/>
    <mergeCell ref="D3213:P3213"/>
    <mergeCell ref="D3214:P3214"/>
    <mergeCell ref="D3211:P3211"/>
    <mergeCell ref="D3212:P3212"/>
    <mergeCell ref="D3209:P3209"/>
    <mergeCell ref="D3210:P3210"/>
    <mergeCell ref="D3207:P3207"/>
    <mergeCell ref="D3208:P3208"/>
    <mergeCell ref="D3205:P3205"/>
    <mergeCell ref="D3206:P3206"/>
    <mergeCell ref="D3203:P3203"/>
    <mergeCell ref="D3204:P3204"/>
    <mergeCell ref="D3201:P3201"/>
    <mergeCell ref="D3202:P3202"/>
    <mergeCell ref="D3199:P3199"/>
    <mergeCell ref="D3200:P3200"/>
    <mergeCell ref="D3197:P3197"/>
    <mergeCell ref="D3198:P3198"/>
    <mergeCell ref="D3195:P3195"/>
    <mergeCell ref="D3196:P3196"/>
    <mergeCell ref="D3193:P3193"/>
    <mergeCell ref="D3194:P3194"/>
    <mergeCell ref="D3191:P3191"/>
    <mergeCell ref="D3192:P3192"/>
    <mergeCell ref="D3189:P3189"/>
    <mergeCell ref="D3190:P3190"/>
    <mergeCell ref="D3187:P3187"/>
    <mergeCell ref="D3188:P3188"/>
    <mergeCell ref="D3185:P3185"/>
    <mergeCell ref="D3186:P3186"/>
    <mergeCell ref="D3183:P3183"/>
    <mergeCell ref="D3184:P3184"/>
    <mergeCell ref="D3181:P3181"/>
    <mergeCell ref="D3182:P3182"/>
    <mergeCell ref="D3179:P3179"/>
    <mergeCell ref="D3180:P3180"/>
    <mergeCell ref="D3177:P3177"/>
    <mergeCell ref="D3178:P3178"/>
    <mergeCell ref="D3175:P3175"/>
    <mergeCell ref="D3176:P3176"/>
    <mergeCell ref="D3173:P3173"/>
    <mergeCell ref="D3174:P3174"/>
    <mergeCell ref="D3171:P3171"/>
    <mergeCell ref="D3172:P3172"/>
    <mergeCell ref="D3169:P3169"/>
    <mergeCell ref="D3170:P3170"/>
    <mergeCell ref="D3167:P3167"/>
    <mergeCell ref="D3168:P3168"/>
    <mergeCell ref="D3165:P3165"/>
    <mergeCell ref="D3166:P3166"/>
    <mergeCell ref="D3163:P3163"/>
    <mergeCell ref="D3164:P3164"/>
    <mergeCell ref="D3161:P3161"/>
    <mergeCell ref="D3162:P3162"/>
    <mergeCell ref="D3159:P3159"/>
    <mergeCell ref="D3160:P3160"/>
    <mergeCell ref="D3157:P3157"/>
    <mergeCell ref="D3158:P3158"/>
    <mergeCell ref="D3155:P3155"/>
    <mergeCell ref="D3156:P3156"/>
    <mergeCell ref="D3153:P3153"/>
    <mergeCell ref="D3154:P3154"/>
    <mergeCell ref="D3151:P3151"/>
    <mergeCell ref="D3152:P3152"/>
    <mergeCell ref="D3149:P3149"/>
    <mergeCell ref="D3150:P3150"/>
    <mergeCell ref="D3147:P3147"/>
    <mergeCell ref="D3148:P3148"/>
    <mergeCell ref="D3145:P3145"/>
    <mergeCell ref="D3146:P3146"/>
    <mergeCell ref="D3143:P3143"/>
    <mergeCell ref="D3144:P3144"/>
    <mergeCell ref="D3141:P3141"/>
    <mergeCell ref="D3142:P3142"/>
    <mergeCell ref="D3139:P3139"/>
    <mergeCell ref="D3140:P3140"/>
    <mergeCell ref="D3137:P3137"/>
    <mergeCell ref="D3138:P3138"/>
    <mergeCell ref="D3135:P3135"/>
    <mergeCell ref="D3136:P3136"/>
    <mergeCell ref="D3133:P3133"/>
    <mergeCell ref="D3134:P3134"/>
    <mergeCell ref="D3131:P3131"/>
    <mergeCell ref="D3132:P3132"/>
    <mergeCell ref="D3129:P3129"/>
    <mergeCell ref="D3130:P3130"/>
    <mergeCell ref="D3127:P3127"/>
    <mergeCell ref="D3128:P3128"/>
    <mergeCell ref="D3125:P3125"/>
    <mergeCell ref="D3126:P3126"/>
    <mergeCell ref="D3123:P3123"/>
    <mergeCell ref="D3124:P3124"/>
    <mergeCell ref="D3121:P3121"/>
    <mergeCell ref="D3122:P3122"/>
    <mergeCell ref="D3119:P3119"/>
    <mergeCell ref="D3120:P3120"/>
    <mergeCell ref="D3117:P3117"/>
    <mergeCell ref="D3118:P3118"/>
    <mergeCell ref="D3115:P3115"/>
    <mergeCell ref="D3116:P3116"/>
    <mergeCell ref="D3113:P3113"/>
    <mergeCell ref="D3114:P3114"/>
    <mergeCell ref="D3111:P3111"/>
    <mergeCell ref="D3112:P3112"/>
    <mergeCell ref="D3109:P3109"/>
    <mergeCell ref="D3110:P3110"/>
    <mergeCell ref="D3107:P3107"/>
    <mergeCell ref="D3108:P3108"/>
    <mergeCell ref="D3105:P3105"/>
    <mergeCell ref="D3106:P3106"/>
    <mergeCell ref="D3103:P3103"/>
    <mergeCell ref="D3104:P3104"/>
    <mergeCell ref="D3101:P3101"/>
    <mergeCell ref="D3102:P3102"/>
    <mergeCell ref="D3099:P3099"/>
    <mergeCell ref="D3100:P3100"/>
    <mergeCell ref="D3097:P3097"/>
    <mergeCell ref="D3098:P3098"/>
    <mergeCell ref="D3095:P3095"/>
    <mergeCell ref="D3096:P3096"/>
    <mergeCell ref="D3093:P3093"/>
    <mergeCell ref="D3094:P3094"/>
    <mergeCell ref="D3091:P3091"/>
    <mergeCell ref="D3092:P3092"/>
    <mergeCell ref="D3089:P3089"/>
    <mergeCell ref="D3090:P3090"/>
    <mergeCell ref="D3087:P3087"/>
    <mergeCell ref="D3088:P3088"/>
    <mergeCell ref="D3085:P3085"/>
    <mergeCell ref="D3086:P3086"/>
    <mergeCell ref="D3083:P3083"/>
    <mergeCell ref="D3084:P3084"/>
    <mergeCell ref="D3081:P3081"/>
    <mergeCell ref="D3082:P3082"/>
    <mergeCell ref="D3079:P3079"/>
    <mergeCell ref="D3080:P3080"/>
    <mergeCell ref="D3077:P3077"/>
    <mergeCell ref="D3078:P3078"/>
    <mergeCell ref="D3075:P3075"/>
    <mergeCell ref="D3076:P3076"/>
    <mergeCell ref="D3073:P3073"/>
    <mergeCell ref="D3074:P3074"/>
    <mergeCell ref="D3071:P3071"/>
    <mergeCell ref="D3072:P3072"/>
    <mergeCell ref="D3069:P3069"/>
    <mergeCell ref="D3070:P3070"/>
    <mergeCell ref="D3067:P3067"/>
    <mergeCell ref="D3068:P3068"/>
    <mergeCell ref="D3065:P3065"/>
    <mergeCell ref="D3066:P3066"/>
    <mergeCell ref="D3063:P3063"/>
    <mergeCell ref="D3064:P3064"/>
    <mergeCell ref="D3061:P3061"/>
    <mergeCell ref="D3062:P3062"/>
    <mergeCell ref="D3059:P3059"/>
    <mergeCell ref="D3060:P3060"/>
    <mergeCell ref="D3057:P3057"/>
    <mergeCell ref="D3058:P3058"/>
    <mergeCell ref="D3055:P3055"/>
    <mergeCell ref="D3056:P3056"/>
    <mergeCell ref="D3053:P3053"/>
    <mergeCell ref="D3054:P3054"/>
    <mergeCell ref="D3051:P3051"/>
    <mergeCell ref="D3052:P3052"/>
    <mergeCell ref="D3049:P3049"/>
    <mergeCell ref="D3050:P3050"/>
    <mergeCell ref="D3047:P3047"/>
    <mergeCell ref="D3048:P3048"/>
    <mergeCell ref="D3045:P3045"/>
    <mergeCell ref="D3046:P3046"/>
    <mergeCell ref="D3043:P3043"/>
    <mergeCell ref="D3044:P3044"/>
    <mergeCell ref="D3041:P3041"/>
    <mergeCell ref="D3042:P3042"/>
    <mergeCell ref="D3039:P3039"/>
    <mergeCell ref="D3040:P3040"/>
    <mergeCell ref="D3037:P3037"/>
    <mergeCell ref="D3038:P3038"/>
    <mergeCell ref="D3035:P3035"/>
    <mergeCell ref="D3036:P3036"/>
    <mergeCell ref="D3033:P3033"/>
    <mergeCell ref="D3034:P3034"/>
    <mergeCell ref="D3031:P3031"/>
    <mergeCell ref="D3032:P3032"/>
    <mergeCell ref="D3029:P3029"/>
    <mergeCell ref="D3030:P3030"/>
    <mergeCell ref="D3027:P3027"/>
    <mergeCell ref="D3028:P3028"/>
    <mergeCell ref="D3025:P3025"/>
    <mergeCell ref="D3026:P3026"/>
    <mergeCell ref="D3023:P3023"/>
    <mergeCell ref="D3024:P3024"/>
    <mergeCell ref="D3021:P3021"/>
    <mergeCell ref="D3022:P3022"/>
    <mergeCell ref="D3019:P3019"/>
    <mergeCell ref="D3020:P3020"/>
    <mergeCell ref="D3017:P3017"/>
    <mergeCell ref="D3018:P3018"/>
    <mergeCell ref="D3015:P3015"/>
    <mergeCell ref="D3016:P3016"/>
    <mergeCell ref="D3013:P3013"/>
    <mergeCell ref="D3014:P3014"/>
    <mergeCell ref="D3011:P3011"/>
    <mergeCell ref="D3012:P3012"/>
    <mergeCell ref="D3009:P3009"/>
    <mergeCell ref="D3010:P3010"/>
    <mergeCell ref="D3007:P3007"/>
    <mergeCell ref="D3008:P3008"/>
    <mergeCell ref="D3005:P3005"/>
    <mergeCell ref="D3006:P3006"/>
    <mergeCell ref="D3003:P3003"/>
    <mergeCell ref="D3004:P3004"/>
    <mergeCell ref="D3001:P3001"/>
    <mergeCell ref="D3002:P3002"/>
    <mergeCell ref="D2999:P2999"/>
    <mergeCell ref="D3000:P3000"/>
    <mergeCell ref="D2997:P2997"/>
    <mergeCell ref="D2998:P2998"/>
    <mergeCell ref="D2995:P2995"/>
    <mergeCell ref="D2996:P2996"/>
    <mergeCell ref="D2993:P2993"/>
    <mergeCell ref="D2994:P2994"/>
    <mergeCell ref="D2991:P2991"/>
    <mergeCell ref="D2992:P2992"/>
    <mergeCell ref="D2989:P2989"/>
    <mergeCell ref="D2990:P2990"/>
    <mergeCell ref="D2987:P2987"/>
    <mergeCell ref="D2988:P2988"/>
    <mergeCell ref="D2985:P2985"/>
    <mergeCell ref="D2986:P2986"/>
    <mergeCell ref="D2983:P2983"/>
    <mergeCell ref="D2984:P2984"/>
    <mergeCell ref="D2981:P2981"/>
    <mergeCell ref="D2982:P2982"/>
    <mergeCell ref="D2979:P2979"/>
    <mergeCell ref="D2980:P2980"/>
    <mergeCell ref="D2977:P2977"/>
    <mergeCell ref="D2978:P2978"/>
    <mergeCell ref="D2975:P2975"/>
    <mergeCell ref="D2976:P2976"/>
    <mergeCell ref="D2973:P2973"/>
    <mergeCell ref="D2974:P2974"/>
    <mergeCell ref="D2971:P2971"/>
    <mergeCell ref="D2972:P2972"/>
    <mergeCell ref="D2969:P2969"/>
    <mergeCell ref="D2970:P2970"/>
    <mergeCell ref="D2967:P2967"/>
    <mergeCell ref="D2968:P2968"/>
    <mergeCell ref="D2965:P2965"/>
    <mergeCell ref="D2966:P2966"/>
    <mergeCell ref="D2963:P2963"/>
    <mergeCell ref="D2964:P2964"/>
    <mergeCell ref="D2961:P2961"/>
    <mergeCell ref="D2962:P2962"/>
    <mergeCell ref="D2959:P2959"/>
    <mergeCell ref="D2960:P2960"/>
    <mergeCell ref="D2957:P2957"/>
    <mergeCell ref="D2958:P2958"/>
    <mergeCell ref="D2955:P2955"/>
    <mergeCell ref="D2956:P2956"/>
    <mergeCell ref="D2953:P2953"/>
    <mergeCell ref="D2954:P2954"/>
    <mergeCell ref="D2951:P2951"/>
    <mergeCell ref="D2952:P2952"/>
    <mergeCell ref="D2949:P2949"/>
    <mergeCell ref="D2950:P2950"/>
    <mergeCell ref="D2947:P2947"/>
    <mergeCell ref="D2948:P2948"/>
    <mergeCell ref="D2945:P2945"/>
    <mergeCell ref="D2946:P2946"/>
    <mergeCell ref="D2943:P2943"/>
    <mergeCell ref="D2944:P2944"/>
    <mergeCell ref="D2941:P2941"/>
    <mergeCell ref="D2942:P2942"/>
    <mergeCell ref="D2939:P2939"/>
    <mergeCell ref="D2940:P2940"/>
    <mergeCell ref="D2937:P2937"/>
    <mergeCell ref="D2938:P2938"/>
    <mergeCell ref="D2935:P2935"/>
    <mergeCell ref="D2936:P2936"/>
    <mergeCell ref="D2933:P2933"/>
    <mergeCell ref="D2934:P2934"/>
    <mergeCell ref="D2931:P2931"/>
    <mergeCell ref="D2932:P2932"/>
    <mergeCell ref="D2929:P2929"/>
    <mergeCell ref="D2930:P2930"/>
    <mergeCell ref="D2927:P2927"/>
    <mergeCell ref="D2928:P2928"/>
    <mergeCell ref="D2925:P2925"/>
    <mergeCell ref="D2926:P2926"/>
    <mergeCell ref="D2923:P2923"/>
    <mergeCell ref="D2924:P2924"/>
    <mergeCell ref="D2921:P2921"/>
    <mergeCell ref="D2922:P2922"/>
    <mergeCell ref="D2919:P2919"/>
    <mergeCell ref="D2920:P2920"/>
    <mergeCell ref="D2917:P2917"/>
    <mergeCell ref="D2918:P2918"/>
    <mergeCell ref="D2915:P2915"/>
    <mergeCell ref="D2916:P2916"/>
    <mergeCell ref="D2913:P2913"/>
    <mergeCell ref="D2914:P2914"/>
    <mergeCell ref="D2911:P2911"/>
    <mergeCell ref="D2912:P2912"/>
    <mergeCell ref="D2909:P2909"/>
    <mergeCell ref="D2910:P2910"/>
    <mergeCell ref="D2907:P2907"/>
    <mergeCell ref="D2908:P2908"/>
    <mergeCell ref="D2905:P2905"/>
    <mergeCell ref="D2906:P2906"/>
    <mergeCell ref="D2903:P2903"/>
    <mergeCell ref="D2904:P2904"/>
    <mergeCell ref="D2901:P2901"/>
    <mergeCell ref="D2902:P2902"/>
    <mergeCell ref="D2899:P2899"/>
    <mergeCell ref="D2900:P2900"/>
    <mergeCell ref="D2897:P2897"/>
    <mergeCell ref="D2898:P2898"/>
    <mergeCell ref="D2895:P2895"/>
    <mergeCell ref="D2896:P2896"/>
    <mergeCell ref="D2893:P2893"/>
    <mergeCell ref="D2894:P2894"/>
    <mergeCell ref="D2891:P2891"/>
    <mergeCell ref="D2892:P2892"/>
    <mergeCell ref="D2889:P2889"/>
    <mergeCell ref="D2890:P2890"/>
    <mergeCell ref="D2887:P2887"/>
    <mergeCell ref="D2888:P2888"/>
    <mergeCell ref="D2885:P2885"/>
    <mergeCell ref="D2886:P2886"/>
    <mergeCell ref="D2883:P2883"/>
    <mergeCell ref="D2884:P2884"/>
    <mergeCell ref="D2881:P2881"/>
    <mergeCell ref="D2882:P2882"/>
    <mergeCell ref="D2879:P2879"/>
    <mergeCell ref="D2880:P2880"/>
    <mergeCell ref="D2877:P2877"/>
    <mergeCell ref="D2878:P2878"/>
    <mergeCell ref="D2875:P2875"/>
    <mergeCell ref="D2876:P2876"/>
    <mergeCell ref="D2873:P2873"/>
    <mergeCell ref="D2874:P2874"/>
    <mergeCell ref="D2871:P2871"/>
    <mergeCell ref="D2872:P2872"/>
    <mergeCell ref="D2869:P2869"/>
    <mergeCell ref="D2870:P2870"/>
    <mergeCell ref="D2867:P2867"/>
    <mergeCell ref="D2868:P2868"/>
    <mergeCell ref="D2865:P2865"/>
    <mergeCell ref="D2866:P2866"/>
    <mergeCell ref="D2863:P2863"/>
    <mergeCell ref="D2864:P2864"/>
    <mergeCell ref="D2861:P2861"/>
    <mergeCell ref="D2862:P2862"/>
    <mergeCell ref="D2859:P2859"/>
    <mergeCell ref="D2860:P2860"/>
    <mergeCell ref="D2857:P2857"/>
    <mergeCell ref="D2858:P2858"/>
    <mergeCell ref="D2855:P2855"/>
    <mergeCell ref="D2856:P2856"/>
    <mergeCell ref="D2853:P2853"/>
    <mergeCell ref="D2854:P2854"/>
    <mergeCell ref="D2851:P2851"/>
    <mergeCell ref="D2852:P2852"/>
    <mergeCell ref="D2849:P2849"/>
    <mergeCell ref="D2850:P2850"/>
    <mergeCell ref="D2847:P2847"/>
    <mergeCell ref="D2848:P2848"/>
    <mergeCell ref="D2845:P2845"/>
    <mergeCell ref="D2846:P2846"/>
    <mergeCell ref="D2843:P2843"/>
    <mergeCell ref="D2844:P2844"/>
    <mergeCell ref="D2841:P2841"/>
    <mergeCell ref="D2842:P2842"/>
    <mergeCell ref="D2839:P2839"/>
    <mergeCell ref="D2840:P2840"/>
    <mergeCell ref="D2837:P2837"/>
    <mergeCell ref="D2838:P2838"/>
    <mergeCell ref="D2835:P2835"/>
    <mergeCell ref="D2836:P2836"/>
    <mergeCell ref="D2833:P2833"/>
    <mergeCell ref="D2834:P2834"/>
    <mergeCell ref="D2831:P2831"/>
    <mergeCell ref="D2832:P2832"/>
    <mergeCell ref="D2829:P2829"/>
    <mergeCell ref="D2830:P2830"/>
    <mergeCell ref="D2827:P2827"/>
    <mergeCell ref="D2828:P2828"/>
    <mergeCell ref="D2825:P2825"/>
    <mergeCell ref="D2826:P2826"/>
    <mergeCell ref="D2823:P2823"/>
    <mergeCell ref="D2824:P2824"/>
    <mergeCell ref="D2821:P2821"/>
    <mergeCell ref="D2822:P2822"/>
    <mergeCell ref="D2819:P2819"/>
    <mergeCell ref="D2820:P2820"/>
    <mergeCell ref="D2817:P2817"/>
    <mergeCell ref="D2818:P2818"/>
    <mergeCell ref="D2815:P2815"/>
    <mergeCell ref="D2816:P2816"/>
    <mergeCell ref="D2813:P2813"/>
    <mergeCell ref="D2814:P2814"/>
    <mergeCell ref="D2811:P2811"/>
    <mergeCell ref="D2812:P2812"/>
    <mergeCell ref="D2809:P2809"/>
    <mergeCell ref="D2810:P2810"/>
    <mergeCell ref="D2807:P2807"/>
    <mergeCell ref="D2808:P2808"/>
    <mergeCell ref="D2805:P2805"/>
    <mergeCell ref="D2806:P2806"/>
    <mergeCell ref="D2803:P2803"/>
    <mergeCell ref="D2804:P2804"/>
    <mergeCell ref="D2801:P2801"/>
    <mergeCell ref="D2802:P2802"/>
    <mergeCell ref="D2799:P2799"/>
    <mergeCell ref="D2800:P2800"/>
    <mergeCell ref="D2797:P2797"/>
    <mergeCell ref="D2798:P2798"/>
    <mergeCell ref="D2795:P2795"/>
    <mergeCell ref="D2796:P2796"/>
    <mergeCell ref="D2793:P2793"/>
    <mergeCell ref="D2794:P2794"/>
    <mergeCell ref="D2791:P2791"/>
    <mergeCell ref="D2792:P2792"/>
    <mergeCell ref="D2789:P2789"/>
    <mergeCell ref="D2790:P2790"/>
    <mergeCell ref="D2787:P2787"/>
    <mergeCell ref="D2788:P2788"/>
    <mergeCell ref="D2785:P2785"/>
    <mergeCell ref="D2786:P2786"/>
    <mergeCell ref="D2783:P2783"/>
    <mergeCell ref="D2784:P2784"/>
    <mergeCell ref="D2781:P2781"/>
    <mergeCell ref="D2782:P2782"/>
    <mergeCell ref="D2779:P2779"/>
    <mergeCell ref="D2780:P2780"/>
    <mergeCell ref="D2777:P2777"/>
    <mergeCell ref="D2778:P2778"/>
    <mergeCell ref="D2775:P2775"/>
    <mergeCell ref="D2776:P2776"/>
    <mergeCell ref="D2773:P2773"/>
    <mergeCell ref="D2774:P2774"/>
    <mergeCell ref="D2771:P2771"/>
    <mergeCell ref="D2772:P2772"/>
    <mergeCell ref="D2769:P2769"/>
    <mergeCell ref="D2770:P2770"/>
    <mergeCell ref="D2767:P2767"/>
    <mergeCell ref="D2768:P2768"/>
    <mergeCell ref="D2765:P2765"/>
    <mergeCell ref="D2766:P2766"/>
    <mergeCell ref="D2763:P2763"/>
    <mergeCell ref="D2764:P2764"/>
    <mergeCell ref="D2761:P2761"/>
    <mergeCell ref="D2762:P2762"/>
    <mergeCell ref="D2759:P2759"/>
    <mergeCell ref="D2760:P2760"/>
    <mergeCell ref="D2757:P2757"/>
    <mergeCell ref="D2758:P2758"/>
    <mergeCell ref="D2755:P2755"/>
    <mergeCell ref="D2756:P2756"/>
    <mergeCell ref="D2753:P2753"/>
    <mergeCell ref="D2754:P2754"/>
    <mergeCell ref="D2751:P2751"/>
    <mergeCell ref="D2752:P2752"/>
    <mergeCell ref="D2749:P2749"/>
    <mergeCell ref="D2750:P2750"/>
    <mergeCell ref="D2747:P2747"/>
    <mergeCell ref="D2748:P2748"/>
    <mergeCell ref="D2745:P2745"/>
    <mergeCell ref="D2746:P2746"/>
    <mergeCell ref="D2743:P2743"/>
    <mergeCell ref="D2744:P2744"/>
    <mergeCell ref="D2741:P2741"/>
    <mergeCell ref="D2742:P2742"/>
    <mergeCell ref="D2739:P2739"/>
    <mergeCell ref="D2740:P2740"/>
    <mergeCell ref="D2737:P2737"/>
    <mergeCell ref="D2738:P2738"/>
    <mergeCell ref="D2735:P2735"/>
    <mergeCell ref="D2736:P2736"/>
    <mergeCell ref="D2733:P2733"/>
    <mergeCell ref="D2734:P2734"/>
    <mergeCell ref="D2731:P2731"/>
    <mergeCell ref="D2732:P2732"/>
    <mergeCell ref="D2729:P2729"/>
    <mergeCell ref="D2730:P2730"/>
    <mergeCell ref="D2727:P2727"/>
    <mergeCell ref="D2728:P2728"/>
    <mergeCell ref="D2725:P2725"/>
    <mergeCell ref="D2726:P2726"/>
    <mergeCell ref="D2723:P2723"/>
    <mergeCell ref="D2724:P2724"/>
    <mergeCell ref="D2721:P2721"/>
    <mergeCell ref="D2722:P2722"/>
    <mergeCell ref="D2719:P2719"/>
    <mergeCell ref="D2720:P2720"/>
    <mergeCell ref="D2717:P2717"/>
    <mergeCell ref="D2718:P2718"/>
    <mergeCell ref="D2715:P2715"/>
    <mergeCell ref="D2716:P2716"/>
    <mergeCell ref="D2713:P2713"/>
    <mergeCell ref="D2714:P2714"/>
    <mergeCell ref="D2711:P2711"/>
    <mergeCell ref="D2712:P2712"/>
    <mergeCell ref="D2709:P2709"/>
    <mergeCell ref="D2710:P2710"/>
    <mergeCell ref="D2707:P2707"/>
    <mergeCell ref="D2708:P2708"/>
    <mergeCell ref="D2705:P2705"/>
    <mergeCell ref="D2706:P2706"/>
    <mergeCell ref="D2703:P2703"/>
    <mergeCell ref="D2704:P2704"/>
    <mergeCell ref="D2701:P2701"/>
    <mergeCell ref="D2702:P2702"/>
    <mergeCell ref="D2699:P2699"/>
    <mergeCell ref="D2700:P2700"/>
    <mergeCell ref="D2697:P2697"/>
    <mergeCell ref="D2698:P2698"/>
    <mergeCell ref="D2695:P2695"/>
    <mergeCell ref="D2696:P2696"/>
    <mergeCell ref="D2693:P2693"/>
    <mergeCell ref="D2694:P2694"/>
    <mergeCell ref="D2691:P2691"/>
    <mergeCell ref="D2692:P2692"/>
    <mergeCell ref="D2689:P2689"/>
    <mergeCell ref="D2690:P2690"/>
    <mergeCell ref="D2687:P2687"/>
    <mergeCell ref="D2688:P2688"/>
    <mergeCell ref="D2685:P2685"/>
    <mergeCell ref="D2686:P2686"/>
    <mergeCell ref="D2683:P2683"/>
    <mergeCell ref="D2684:P2684"/>
    <mergeCell ref="D2681:P2681"/>
    <mergeCell ref="D2682:P2682"/>
    <mergeCell ref="D2679:P2679"/>
    <mergeCell ref="D2680:P2680"/>
    <mergeCell ref="D2677:P2677"/>
    <mergeCell ref="D2678:P2678"/>
    <mergeCell ref="D2675:P2675"/>
    <mergeCell ref="D2676:P2676"/>
    <mergeCell ref="D2673:P2673"/>
    <mergeCell ref="D2674:P2674"/>
    <mergeCell ref="D2671:P2671"/>
    <mergeCell ref="D2672:P2672"/>
    <mergeCell ref="D2669:P2669"/>
    <mergeCell ref="D2670:P2670"/>
    <mergeCell ref="D2667:P2667"/>
    <mergeCell ref="D2668:P2668"/>
    <mergeCell ref="D2665:P2665"/>
    <mergeCell ref="D2666:P2666"/>
    <mergeCell ref="D2663:P2663"/>
    <mergeCell ref="D2664:P2664"/>
    <mergeCell ref="D2661:P2661"/>
    <mergeCell ref="D2662:P2662"/>
    <mergeCell ref="D2659:P2659"/>
    <mergeCell ref="D2660:P2660"/>
    <mergeCell ref="D2657:P2657"/>
    <mergeCell ref="D2658:P2658"/>
    <mergeCell ref="D2655:P2655"/>
    <mergeCell ref="D2656:P2656"/>
    <mergeCell ref="D2653:P2653"/>
    <mergeCell ref="D2654:P2654"/>
    <mergeCell ref="D2651:P2651"/>
    <mergeCell ref="D2652:P2652"/>
    <mergeCell ref="D2649:P2649"/>
    <mergeCell ref="D2650:P2650"/>
    <mergeCell ref="D2647:P2647"/>
    <mergeCell ref="D2648:P2648"/>
    <mergeCell ref="D2645:P2645"/>
    <mergeCell ref="D2646:P2646"/>
    <mergeCell ref="D2643:P2643"/>
    <mergeCell ref="D2644:P2644"/>
    <mergeCell ref="D2641:P2641"/>
    <mergeCell ref="D2642:P2642"/>
    <mergeCell ref="D2639:P2639"/>
    <mergeCell ref="D2640:P2640"/>
    <mergeCell ref="D2637:P2637"/>
    <mergeCell ref="D2638:P2638"/>
    <mergeCell ref="D2635:P2635"/>
    <mergeCell ref="D2636:P2636"/>
    <mergeCell ref="D2633:P2633"/>
    <mergeCell ref="D2634:P2634"/>
    <mergeCell ref="D2631:P2631"/>
    <mergeCell ref="D2632:P2632"/>
    <mergeCell ref="D2629:P2629"/>
    <mergeCell ref="D2630:P2630"/>
    <mergeCell ref="D2627:P2627"/>
    <mergeCell ref="D2628:P2628"/>
    <mergeCell ref="D2625:P2625"/>
    <mergeCell ref="D2626:P2626"/>
    <mergeCell ref="D2623:P2623"/>
    <mergeCell ref="D2624:P2624"/>
    <mergeCell ref="D2621:P2621"/>
    <mergeCell ref="D2622:P2622"/>
    <mergeCell ref="D2619:P2619"/>
    <mergeCell ref="D2620:P2620"/>
    <mergeCell ref="D2617:P2617"/>
    <mergeCell ref="D2618:P2618"/>
    <mergeCell ref="D2615:P2615"/>
    <mergeCell ref="D2616:P2616"/>
    <mergeCell ref="D2613:P2613"/>
    <mergeCell ref="D2614:P2614"/>
    <mergeCell ref="D2611:P2611"/>
    <mergeCell ref="D2612:P2612"/>
    <mergeCell ref="D2609:P2609"/>
    <mergeCell ref="D2610:P2610"/>
    <mergeCell ref="D2607:P2607"/>
    <mergeCell ref="D2608:P2608"/>
    <mergeCell ref="D2605:P2605"/>
    <mergeCell ref="D2606:P2606"/>
    <mergeCell ref="D2603:P2603"/>
    <mergeCell ref="D2604:P2604"/>
    <mergeCell ref="D2601:P2601"/>
    <mergeCell ref="D2602:P2602"/>
    <mergeCell ref="D2599:P2599"/>
    <mergeCell ref="D2600:P2600"/>
    <mergeCell ref="D2597:P2597"/>
    <mergeCell ref="D2598:P2598"/>
    <mergeCell ref="D2595:P2595"/>
    <mergeCell ref="D2596:P2596"/>
    <mergeCell ref="D2593:P2593"/>
    <mergeCell ref="D2594:P2594"/>
    <mergeCell ref="D2591:P2591"/>
    <mergeCell ref="D2592:P2592"/>
    <mergeCell ref="D2589:P2589"/>
    <mergeCell ref="D2590:P2590"/>
    <mergeCell ref="D2587:P2587"/>
    <mergeCell ref="D2588:P2588"/>
    <mergeCell ref="D2585:P2585"/>
    <mergeCell ref="D2586:P2586"/>
    <mergeCell ref="D2583:P2583"/>
    <mergeCell ref="D2584:P2584"/>
    <mergeCell ref="D2581:P2581"/>
    <mergeCell ref="D2582:P2582"/>
    <mergeCell ref="D2579:P2579"/>
    <mergeCell ref="D2580:P2580"/>
    <mergeCell ref="D2577:P2577"/>
    <mergeCell ref="D2578:P2578"/>
    <mergeCell ref="D2575:P2575"/>
    <mergeCell ref="D2576:P2576"/>
    <mergeCell ref="D2573:P2573"/>
    <mergeCell ref="D2574:P2574"/>
    <mergeCell ref="D2571:P2571"/>
    <mergeCell ref="D2572:P2572"/>
    <mergeCell ref="D2569:P2569"/>
    <mergeCell ref="D2570:P2570"/>
    <mergeCell ref="D2567:P2567"/>
    <mergeCell ref="D2568:P2568"/>
    <mergeCell ref="D2565:P2565"/>
    <mergeCell ref="D2566:P2566"/>
    <mergeCell ref="D2563:P2563"/>
    <mergeCell ref="D2564:P2564"/>
    <mergeCell ref="D2561:P2561"/>
    <mergeCell ref="D2562:P2562"/>
    <mergeCell ref="D2559:P2559"/>
    <mergeCell ref="D2560:P2560"/>
    <mergeCell ref="D2557:P2557"/>
    <mergeCell ref="D2558:P2558"/>
    <mergeCell ref="D2555:P2555"/>
    <mergeCell ref="D2556:P2556"/>
    <mergeCell ref="D2553:P2553"/>
    <mergeCell ref="D2554:P2554"/>
    <mergeCell ref="D2551:P2551"/>
    <mergeCell ref="D2552:P2552"/>
    <mergeCell ref="D2549:P2549"/>
    <mergeCell ref="D2550:P2550"/>
    <mergeCell ref="D2547:P2547"/>
    <mergeCell ref="D2548:P2548"/>
    <mergeCell ref="D2545:P2545"/>
    <mergeCell ref="D2546:P2546"/>
    <mergeCell ref="D2543:P2543"/>
    <mergeCell ref="D2544:P2544"/>
    <mergeCell ref="D2541:P2541"/>
    <mergeCell ref="D2542:P2542"/>
    <mergeCell ref="D2539:P2539"/>
    <mergeCell ref="D2540:P2540"/>
    <mergeCell ref="D2537:P2537"/>
    <mergeCell ref="D2538:P2538"/>
    <mergeCell ref="D2535:P2535"/>
    <mergeCell ref="D2536:P2536"/>
    <mergeCell ref="D2533:P2533"/>
    <mergeCell ref="D2534:P2534"/>
    <mergeCell ref="D2531:P2531"/>
    <mergeCell ref="D2532:P2532"/>
    <mergeCell ref="D2529:P2529"/>
    <mergeCell ref="D2530:P2530"/>
    <mergeCell ref="D2527:P2527"/>
    <mergeCell ref="D2528:P2528"/>
    <mergeCell ref="D2525:P2525"/>
    <mergeCell ref="D2526:P2526"/>
    <mergeCell ref="D2523:P2523"/>
    <mergeCell ref="D2524:P2524"/>
    <mergeCell ref="D2521:P2521"/>
    <mergeCell ref="D2522:P2522"/>
    <mergeCell ref="D2519:P2519"/>
    <mergeCell ref="D2520:P2520"/>
    <mergeCell ref="D2517:P2517"/>
    <mergeCell ref="D2518:P2518"/>
    <mergeCell ref="D2515:P2515"/>
    <mergeCell ref="D2516:P2516"/>
    <mergeCell ref="D2513:P2513"/>
    <mergeCell ref="D2514:P2514"/>
    <mergeCell ref="D2511:P2511"/>
    <mergeCell ref="D2512:P2512"/>
    <mergeCell ref="D2509:P2509"/>
    <mergeCell ref="D2510:P2510"/>
    <mergeCell ref="D2507:P2507"/>
    <mergeCell ref="D2508:P2508"/>
    <mergeCell ref="D2505:P2505"/>
    <mergeCell ref="D2506:P2506"/>
    <mergeCell ref="D2503:P2503"/>
    <mergeCell ref="D2504:P2504"/>
    <mergeCell ref="D2501:P2501"/>
    <mergeCell ref="D2502:P2502"/>
    <mergeCell ref="D2499:P2499"/>
    <mergeCell ref="D2500:P2500"/>
    <mergeCell ref="D2497:P2497"/>
    <mergeCell ref="D2498:P2498"/>
    <mergeCell ref="D2495:P2495"/>
    <mergeCell ref="D2496:P2496"/>
    <mergeCell ref="D2493:P2493"/>
    <mergeCell ref="D2494:P2494"/>
    <mergeCell ref="D2491:P2491"/>
    <mergeCell ref="D2492:P2492"/>
    <mergeCell ref="D2489:P2489"/>
    <mergeCell ref="D2490:P2490"/>
    <mergeCell ref="D2487:P2487"/>
    <mergeCell ref="D2488:P2488"/>
    <mergeCell ref="D2485:P2485"/>
    <mergeCell ref="D2486:P2486"/>
    <mergeCell ref="D2483:P2483"/>
    <mergeCell ref="D2484:P2484"/>
    <mergeCell ref="D2481:P2481"/>
    <mergeCell ref="D2482:P2482"/>
    <mergeCell ref="D2479:P2479"/>
    <mergeCell ref="D2480:P2480"/>
    <mergeCell ref="D2477:P2477"/>
    <mergeCell ref="D2478:P2478"/>
    <mergeCell ref="D2475:P2475"/>
    <mergeCell ref="D2476:P2476"/>
    <mergeCell ref="D2473:P2473"/>
    <mergeCell ref="D2474:P2474"/>
    <mergeCell ref="D2471:P2471"/>
    <mergeCell ref="D2472:P2472"/>
    <mergeCell ref="D2469:P2469"/>
    <mergeCell ref="D2470:P2470"/>
    <mergeCell ref="D2467:P2467"/>
    <mergeCell ref="D2468:P2468"/>
    <mergeCell ref="D2465:P2465"/>
    <mergeCell ref="D2466:P2466"/>
    <mergeCell ref="D2463:P2463"/>
    <mergeCell ref="D2464:P2464"/>
    <mergeCell ref="D2461:P2461"/>
    <mergeCell ref="D2462:P2462"/>
    <mergeCell ref="D2459:P2459"/>
    <mergeCell ref="D2460:P2460"/>
    <mergeCell ref="D2457:P2457"/>
    <mergeCell ref="D2458:P2458"/>
    <mergeCell ref="D2455:P2455"/>
    <mergeCell ref="D2456:P2456"/>
    <mergeCell ref="D2453:P2453"/>
    <mergeCell ref="D2454:P2454"/>
    <mergeCell ref="D2451:P2451"/>
    <mergeCell ref="D2452:P2452"/>
    <mergeCell ref="D2449:P2449"/>
    <mergeCell ref="D2450:P2450"/>
    <mergeCell ref="D2447:P2447"/>
    <mergeCell ref="D2448:P2448"/>
    <mergeCell ref="D2445:P2445"/>
    <mergeCell ref="D2446:P2446"/>
    <mergeCell ref="D2443:P2443"/>
    <mergeCell ref="D2444:P2444"/>
    <mergeCell ref="D2441:P2441"/>
    <mergeCell ref="D2442:P2442"/>
    <mergeCell ref="D2439:P2439"/>
    <mergeCell ref="D2440:P2440"/>
    <mergeCell ref="D2437:P2437"/>
    <mergeCell ref="D2438:P2438"/>
    <mergeCell ref="D2435:P2435"/>
    <mergeCell ref="D2436:P2436"/>
    <mergeCell ref="D2433:P2433"/>
    <mergeCell ref="D2434:P2434"/>
    <mergeCell ref="D2431:P2431"/>
    <mergeCell ref="D2432:P2432"/>
    <mergeCell ref="D2429:P2429"/>
    <mergeCell ref="D2430:P2430"/>
    <mergeCell ref="D2427:P2427"/>
    <mergeCell ref="D2428:P2428"/>
    <mergeCell ref="D2425:P2425"/>
    <mergeCell ref="D2426:P2426"/>
    <mergeCell ref="D2423:P2423"/>
    <mergeCell ref="D2424:P2424"/>
    <mergeCell ref="D2421:P2421"/>
    <mergeCell ref="D2422:P2422"/>
    <mergeCell ref="D2419:P2419"/>
    <mergeCell ref="D2420:P2420"/>
    <mergeCell ref="D2417:P2417"/>
    <mergeCell ref="D2418:P2418"/>
    <mergeCell ref="D2415:P2415"/>
    <mergeCell ref="D2416:P2416"/>
    <mergeCell ref="D2413:P2413"/>
    <mergeCell ref="D2414:P2414"/>
    <mergeCell ref="D2411:P2411"/>
    <mergeCell ref="D2412:P2412"/>
    <mergeCell ref="D2409:P2409"/>
    <mergeCell ref="D2410:P2410"/>
    <mergeCell ref="D2407:P2407"/>
    <mergeCell ref="D2408:P2408"/>
    <mergeCell ref="D2405:P2405"/>
    <mergeCell ref="D2406:P2406"/>
    <mergeCell ref="D2403:P2403"/>
    <mergeCell ref="D2404:P2404"/>
    <mergeCell ref="D2401:P2401"/>
    <mergeCell ref="D2402:P2402"/>
    <mergeCell ref="D2399:P2399"/>
    <mergeCell ref="D2400:P2400"/>
    <mergeCell ref="D2397:P2397"/>
    <mergeCell ref="D2398:P2398"/>
    <mergeCell ref="D2395:P2395"/>
    <mergeCell ref="D2396:P2396"/>
    <mergeCell ref="D2393:P2393"/>
    <mergeCell ref="D2394:P2394"/>
    <mergeCell ref="D2391:P2391"/>
    <mergeCell ref="D2392:P2392"/>
    <mergeCell ref="D2389:P2389"/>
    <mergeCell ref="D2390:P2390"/>
    <mergeCell ref="D2387:P2387"/>
    <mergeCell ref="D2388:P2388"/>
    <mergeCell ref="D2385:P2385"/>
    <mergeCell ref="D2386:P2386"/>
    <mergeCell ref="D2383:P2383"/>
    <mergeCell ref="D2384:P2384"/>
    <mergeCell ref="D2381:P2381"/>
    <mergeCell ref="D2382:P2382"/>
    <mergeCell ref="D2379:P2379"/>
    <mergeCell ref="D2380:P2380"/>
    <mergeCell ref="D2377:P2377"/>
    <mergeCell ref="D2378:P2378"/>
    <mergeCell ref="D2375:P2375"/>
    <mergeCell ref="D2376:P2376"/>
    <mergeCell ref="D2373:P2373"/>
    <mergeCell ref="D2374:P2374"/>
    <mergeCell ref="D2371:P2371"/>
    <mergeCell ref="D2372:P2372"/>
    <mergeCell ref="D2369:P2369"/>
    <mergeCell ref="D2370:P2370"/>
    <mergeCell ref="D2367:P2367"/>
    <mergeCell ref="D2368:P2368"/>
    <mergeCell ref="D2365:P2365"/>
    <mergeCell ref="D2366:P2366"/>
    <mergeCell ref="D2363:P2363"/>
    <mergeCell ref="D2364:P2364"/>
    <mergeCell ref="D2361:P2361"/>
    <mergeCell ref="D2362:P2362"/>
    <mergeCell ref="D2359:P2359"/>
    <mergeCell ref="D2360:P2360"/>
    <mergeCell ref="D2357:P2357"/>
    <mergeCell ref="D2358:P2358"/>
    <mergeCell ref="D2355:P2355"/>
    <mergeCell ref="D2356:P2356"/>
    <mergeCell ref="D2353:P2353"/>
    <mergeCell ref="D2354:P2354"/>
    <mergeCell ref="D2351:P2351"/>
    <mergeCell ref="D2352:P2352"/>
    <mergeCell ref="D2349:P2349"/>
    <mergeCell ref="D2350:P2350"/>
    <mergeCell ref="D2347:P2347"/>
    <mergeCell ref="D2348:P2348"/>
    <mergeCell ref="D2345:P2345"/>
    <mergeCell ref="D2346:P2346"/>
    <mergeCell ref="D2343:P2343"/>
    <mergeCell ref="D2344:P2344"/>
    <mergeCell ref="D2341:P2341"/>
    <mergeCell ref="D2342:P2342"/>
    <mergeCell ref="D2339:P2339"/>
    <mergeCell ref="D2340:P2340"/>
    <mergeCell ref="D2337:P2337"/>
    <mergeCell ref="D2338:P2338"/>
    <mergeCell ref="D2335:P2335"/>
    <mergeCell ref="D2336:P2336"/>
    <mergeCell ref="D2333:P2333"/>
    <mergeCell ref="D2334:P2334"/>
    <mergeCell ref="D2331:P2331"/>
    <mergeCell ref="D2332:P2332"/>
    <mergeCell ref="D2329:P2329"/>
    <mergeCell ref="D2330:P2330"/>
    <mergeCell ref="D2327:P2327"/>
    <mergeCell ref="D2328:P2328"/>
    <mergeCell ref="D2325:P2325"/>
    <mergeCell ref="D2326:P2326"/>
    <mergeCell ref="D2323:P2323"/>
    <mergeCell ref="D2324:P2324"/>
    <mergeCell ref="D2321:P2321"/>
    <mergeCell ref="D2322:P2322"/>
    <mergeCell ref="D2319:P2319"/>
    <mergeCell ref="D2320:P2320"/>
    <mergeCell ref="D2317:P2317"/>
    <mergeCell ref="D2318:P2318"/>
    <mergeCell ref="D2315:P2315"/>
    <mergeCell ref="D2316:P2316"/>
    <mergeCell ref="D2313:P2313"/>
    <mergeCell ref="D2314:P2314"/>
    <mergeCell ref="D2311:P2311"/>
    <mergeCell ref="D2312:P2312"/>
    <mergeCell ref="D2309:P2309"/>
    <mergeCell ref="D2310:P2310"/>
    <mergeCell ref="D2307:P2307"/>
    <mergeCell ref="D2308:P2308"/>
    <mergeCell ref="D2305:P2305"/>
    <mergeCell ref="D2306:P2306"/>
    <mergeCell ref="D2303:P2303"/>
    <mergeCell ref="D2304:P2304"/>
    <mergeCell ref="D2301:P2301"/>
    <mergeCell ref="D2302:P2302"/>
    <mergeCell ref="D2299:P2299"/>
    <mergeCell ref="D2300:P2300"/>
    <mergeCell ref="D2297:P2297"/>
    <mergeCell ref="D2298:P2298"/>
    <mergeCell ref="D2295:P2295"/>
    <mergeCell ref="D2296:P2296"/>
    <mergeCell ref="D2293:P2293"/>
    <mergeCell ref="D2294:P2294"/>
    <mergeCell ref="D2291:P2291"/>
    <mergeCell ref="D2292:P2292"/>
    <mergeCell ref="D2289:P2289"/>
    <mergeCell ref="D2290:P2290"/>
    <mergeCell ref="D2287:P2287"/>
    <mergeCell ref="D2288:P2288"/>
    <mergeCell ref="D2285:P2285"/>
    <mergeCell ref="D2286:P2286"/>
    <mergeCell ref="D2283:P2283"/>
    <mergeCell ref="D2284:P2284"/>
    <mergeCell ref="D2281:P2281"/>
    <mergeCell ref="D2282:P2282"/>
    <mergeCell ref="D2279:P2279"/>
    <mergeCell ref="D2280:P2280"/>
    <mergeCell ref="D2277:P2277"/>
    <mergeCell ref="D2278:P2278"/>
    <mergeCell ref="D2275:P2275"/>
    <mergeCell ref="D2276:P2276"/>
    <mergeCell ref="D2273:P2273"/>
    <mergeCell ref="D2274:P2274"/>
    <mergeCell ref="D2271:P2271"/>
    <mergeCell ref="D2272:P2272"/>
    <mergeCell ref="D2269:P2269"/>
    <mergeCell ref="D2270:P2270"/>
    <mergeCell ref="D2267:P2267"/>
    <mergeCell ref="D2268:P2268"/>
    <mergeCell ref="D2265:P2265"/>
    <mergeCell ref="D2266:P2266"/>
    <mergeCell ref="D2263:P2263"/>
    <mergeCell ref="D2264:P2264"/>
    <mergeCell ref="D2261:P2261"/>
    <mergeCell ref="D2262:P2262"/>
    <mergeCell ref="D2259:P2259"/>
    <mergeCell ref="D2260:P2260"/>
    <mergeCell ref="D2257:P2257"/>
    <mergeCell ref="D2258:P2258"/>
    <mergeCell ref="D2255:P2255"/>
    <mergeCell ref="D2256:P2256"/>
    <mergeCell ref="D2253:P2253"/>
    <mergeCell ref="D2254:P2254"/>
    <mergeCell ref="D2251:P2251"/>
    <mergeCell ref="D2252:P2252"/>
    <mergeCell ref="D2249:P2249"/>
    <mergeCell ref="D2250:P2250"/>
    <mergeCell ref="D2247:P2247"/>
    <mergeCell ref="D2248:P2248"/>
    <mergeCell ref="D2245:P2245"/>
    <mergeCell ref="D2246:P2246"/>
    <mergeCell ref="D2243:P2243"/>
    <mergeCell ref="D2244:P2244"/>
    <mergeCell ref="D2241:P2241"/>
    <mergeCell ref="D2242:P2242"/>
    <mergeCell ref="D2239:P2239"/>
    <mergeCell ref="D2240:P2240"/>
    <mergeCell ref="D2237:P2237"/>
    <mergeCell ref="D2238:P2238"/>
    <mergeCell ref="D2235:P2235"/>
    <mergeCell ref="D2236:P2236"/>
    <mergeCell ref="D2233:P2233"/>
    <mergeCell ref="D2234:P2234"/>
    <mergeCell ref="D2231:P2231"/>
    <mergeCell ref="D2232:P2232"/>
    <mergeCell ref="D2229:P2229"/>
    <mergeCell ref="D2230:P2230"/>
    <mergeCell ref="D2227:P2227"/>
    <mergeCell ref="D2228:P2228"/>
    <mergeCell ref="D2225:P2225"/>
    <mergeCell ref="D2226:P2226"/>
    <mergeCell ref="D2223:P2223"/>
    <mergeCell ref="D2224:P2224"/>
    <mergeCell ref="D2221:P2221"/>
    <mergeCell ref="D2222:P2222"/>
    <mergeCell ref="D2219:P2219"/>
    <mergeCell ref="D2220:P2220"/>
    <mergeCell ref="D2217:P2217"/>
    <mergeCell ref="D2218:P2218"/>
    <mergeCell ref="D2215:P2215"/>
    <mergeCell ref="D2216:P2216"/>
    <mergeCell ref="D2213:P2213"/>
    <mergeCell ref="D2214:P2214"/>
    <mergeCell ref="D2211:P2211"/>
    <mergeCell ref="D2212:P2212"/>
    <mergeCell ref="D2209:P2209"/>
    <mergeCell ref="D2210:P2210"/>
    <mergeCell ref="D2207:P2207"/>
    <mergeCell ref="D2208:P2208"/>
    <mergeCell ref="D2205:P2205"/>
    <mergeCell ref="D2206:P2206"/>
    <mergeCell ref="D2203:P2203"/>
    <mergeCell ref="D2204:P2204"/>
    <mergeCell ref="D2201:P2201"/>
    <mergeCell ref="D2202:P2202"/>
    <mergeCell ref="D2199:P2199"/>
    <mergeCell ref="D2200:P2200"/>
    <mergeCell ref="D2197:P2197"/>
    <mergeCell ref="D2198:P2198"/>
    <mergeCell ref="D2195:P2195"/>
    <mergeCell ref="D2196:P2196"/>
    <mergeCell ref="D2193:P2193"/>
    <mergeCell ref="D2194:P2194"/>
    <mergeCell ref="D2191:P2191"/>
    <mergeCell ref="D2192:P2192"/>
    <mergeCell ref="D2189:P2189"/>
    <mergeCell ref="D2190:P2190"/>
    <mergeCell ref="D2187:P2187"/>
    <mergeCell ref="D2188:P2188"/>
    <mergeCell ref="D2185:P2185"/>
    <mergeCell ref="D2186:P2186"/>
    <mergeCell ref="D2183:P2183"/>
    <mergeCell ref="D2184:P2184"/>
    <mergeCell ref="D2181:P2181"/>
    <mergeCell ref="D2182:P2182"/>
    <mergeCell ref="D2179:P2179"/>
    <mergeCell ref="D2180:P2180"/>
    <mergeCell ref="D2177:P2177"/>
    <mergeCell ref="D2178:P2178"/>
    <mergeCell ref="D2175:P2175"/>
    <mergeCell ref="D2176:P2176"/>
    <mergeCell ref="D2173:P2173"/>
    <mergeCell ref="D2174:P2174"/>
    <mergeCell ref="D2171:P2171"/>
    <mergeCell ref="D2172:P2172"/>
    <mergeCell ref="D2169:P2169"/>
    <mergeCell ref="D2170:P2170"/>
    <mergeCell ref="D2167:P2167"/>
    <mergeCell ref="D2168:P2168"/>
    <mergeCell ref="D2165:P2165"/>
    <mergeCell ref="D2166:P2166"/>
    <mergeCell ref="D2163:P2163"/>
    <mergeCell ref="D2164:P2164"/>
    <mergeCell ref="D2161:P2161"/>
    <mergeCell ref="D2162:P2162"/>
    <mergeCell ref="D2159:P2159"/>
    <mergeCell ref="D2160:P2160"/>
    <mergeCell ref="D2157:P2157"/>
    <mergeCell ref="D2158:P2158"/>
    <mergeCell ref="D2155:P2155"/>
    <mergeCell ref="D2156:P2156"/>
    <mergeCell ref="D2153:P2153"/>
    <mergeCell ref="D2154:P2154"/>
    <mergeCell ref="D2151:P2151"/>
    <mergeCell ref="D2152:P2152"/>
    <mergeCell ref="D2149:P2149"/>
    <mergeCell ref="D2150:P2150"/>
    <mergeCell ref="D2147:P2147"/>
    <mergeCell ref="D2148:P2148"/>
    <mergeCell ref="D2145:P2145"/>
    <mergeCell ref="D2146:P2146"/>
    <mergeCell ref="D2143:P2143"/>
    <mergeCell ref="D2144:P2144"/>
    <mergeCell ref="D2141:P2141"/>
    <mergeCell ref="D2142:P2142"/>
    <mergeCell ref="D2139:P2139"/>
    <mergeCell ref="D2140:P2140"/>
    <mergeCell ref="D2137:P2137"/>
    <mergeCell ref="D2138:P2138"/>
    <mergeCell ref="D2135:P2135"/>
    <mergeCell ref="D2136:P2136"/>
    <mergeCell ref="D2133:P2133"/>
    <mergeCell ref="D2134:P2134"/>
    <mergeCell ref="D2131:P2131"/>
    <mergeCell ref="D2132:P2132"/>
    <mergeCell ref="D2129:P2129"/>
    <mergeCell ref="D2130:P2130"/>
    <mergeCell ref="D2127:P2127"/>
    <mergeCell ref="D2128:P2128"/>
    <mergeCell ref="D2125:P2125"/>
    <mergeCell ref="D2126:P2126"/>
    <mergeCell ref="D2123:P2123"/>
    <mergeCell ref="D2124:P2124"/>
    <mergeCell ref="D2121:P2121"/>
    <mergeCell ref="D2122:P2122"/>
    <mergeCell ref="D2119:P2119"/>
    <mergeCell ref="D2120:P2120"/>
    <mergeCell ref="D2117:P2117"/>
    <mergeCell ref="D2118:P2118"/>
    <mergeCell ref="D2115:P2115"/>
    <mergeCell ref="D2116:P2116"/>
    <mergeCell ref="D2113:P2113"/>
    <mergeCell ref="D2114:P2114"/>
    <mergeCell ref="D2111:P2111"/>
    <mergeCell ref="D2112:P2112"/>
    <mergeCell ref="D2109:P2109"/>
    <mergeCell ref="D2110:P2110"/>
    <mergeCell ref="D2107:P2107"/>
    <mergeCell ref="D2108:P2108"/>
    <mergeCell ref="D2105:P2105"/>
    <mergeCell ref="D2106:P2106"/>
    <mergeCell ref="D2103:P2103"/>
    <mergeCell ref="D2104:P2104"/>
    <mergeCell ref="D2101:P2101"/>
    <mergeCell ref="D2102:P2102"/>
    <mergeCell ref="D2099:P2099"/>
    <mergeCell ref="D2100:P2100"/>
    <mergeCell ref="D2097:P2097"/>
    <mergeCell ref="D2098:P2098"/>
    <mergeCell ref="D2095:P2095"/>
    <mergeCell ref="D2096:P2096"/>
    <mergeCell ref="D2093:P2093"/>
    <mergeCell ref="D2094:P2094"/>
    <mergeCell ref="D2091:P2091"/>
    <mergeCell ref="D2092:P2092"/>
    <mergeCell ref="D2089:P2089"/>
    <mergeCell ref="D2090:P2090"/>
    <mergeCell ref="D2087:P2087"/>
    <mergeCell ref="D2088:P2088"/>
    <mergeCell ref="D2085:P2085"/>
    <mergeCell ref="D2086:P2086"/>
    <mergeCell ref="D2083:P2083"/>
    <mergeCell ref="D2084:P2084"/>
    <mergeCell ref="D2081:P2081"/>
    <mergeCell ref="D2082:P2082"/>
    <mergeCell ref="D2079:P2079"/>
    <mergeCell ref="D2080:P2080"/>
    <mergeCell ref="D2077:P2077"/>
    <mergeCell ref="D2078:P2078"/>
    <mergeCell ref="D2075:P2075"/>
    <mergeCell ref="D2076:P2076"/>
    <mergeCell ref="D2073:P2073"/>
    <mergeCell ref="D2074:P2074"/>
    <mergeCell ref="D2071:P2071"/>
    <mergeCell ref="D2072:P2072"/>
    <mergeCell ref="D2069:P2069"/>
    <mergeCell ref="D2070:P2070"/>
    <mergeCell ref="D2067:P2067"/>
    <mergeCell ref="D2068:P2068"/>
    <mergeCell ref="D2065:P2065"/>
    <mergeCell ref="D2066:P2066"/>
    <mergeCell ref="D2063:P2063"/>
    <mergeCell ref="D2064:P2064"/>
    <mergeCell ref="D2061:P2061"/>
    <mergeCell ref="D2062:P2062"/>
    <mergeCell ref="D2059:P2059"/>
    <mergeCell ref="D2060:P2060"/>
    <mergeCell ref="D2057:P2057"/>
    <mergeCell ref="D2058:P2058"/>
    <mergeCell ref="D2055:P2055"/>
    <mergeCell ref="D2056:P2056"/>
    <mergeCell ref="D2053:P2053"/>
    <mergeCell ref="D2054:P2054"/>
    <mergeCell ref="D2051:P2051"/>
    <mergeCell ref="D2052:P2052"/>
    <mergeCell ref="D2049:P2049"/>
    <mergeCell ref="D2050:P2050"/>
    <mergeCell ref="D2047:P2047"/>
    <mergeCell ref="D2048:P2048"/>
    <mergeCell ref="D2045:P2045"/>
    <mergeCell ref="D2046:P2046"/>
    <mergeCell ref="D2043:P2043"/>
    <mergeCell ref="D2044:P2044"/>
    <mergeCell ref="D2041:P2041"/>
    <mergeCell ref="D2042:P2042"/>
    <mergeCell ref="D2039:P2039"/>
    <mergeCell ref="D2040:P2040"/>
    <mergeCell ref="D2037:P2037"/>
    <mergeCell ref="D2038:P2038"/>
    <mergeCell ref="D2035:P2035"/>
    <mergeCell ref="D2036:P2036"/>
    <mergeCell ref="D2033:P2033"/>
    <mergeCell ref="D2034:P2034"/>
    <mergeCell ref="D2031:P2031"/>
    <mergeCell ref="D2032:P2032"/>
    <mergeCell ref="D2029:P2029"/>
    <mergeCell ref="D2030:P2030"/>
    <mergeCell ref="D2027:P2027"/>
    <mergeCell ref="D2028:P2028"/>
    <mergeCell ref="D2025:P2025"/>
    <mergeCell ref="D2026:P2026"/>
    <mergeCell ref="D2023:P2023"/>
    <mergeCell ref="D2024:P2024"/>
    <mergeCell ref="D2021:P2021"/>
    <mergeCell ref="D2022:P2022"/>
    <mergeCell ref="D2019:P2019"/>
    <mergeCell ref="D2020:P2020"/>
    <mergeCell ref="D2017:P2017"/>
    <mergeCell ref="D2018:P2018"/>
    <mergeCell ref="D2015:P2015"/>
    <mergeCell ref="D2016:P2016"/>
    <mergeCell ref="D2013:P2013"/>
    <mergeCell ref="D2014:P2014"/>
    <mergeCell ref="D2011:P2011"/>
    <mergeCell ref="D2012:P2012"/>
    <mergeCell ref="D2009:P2009"/>
    <mergeCell ref="D2010:P2010"/>
    <mergeCell ref="D2007:P2007"/>
    <mergeCell ref="D2008:P2008"/>
    <mergeCell ref="D2005:P2005"/>
    <mergeCell ref="D2006:P2006"/>
    <mergeCell ref="D2003:P2003"/>
    <mergeCell ref="D2004:P2004"/>
    <mergeCell ref="D2001:P2001"/>
    <mergeCell ref="D2002:P2002"/>
    <mergeCell ref="D1999:P1999"/>
    <mergeCell ref="D2000:P2000"/>
    <mergeCell ref="D1997:P1997"/>
    <mergeCell ref="D1998:P1998"/>
    <mergeCell ref="D1995:P1995"/>
    <mergeCell ref="D1996:P1996"/>
    <mergeCell ref="D1993:P1993"/>
    <mergeCell ref="D1994:P1994"/>
    <mergeCell ref="D1991:P1991"/>
    <mergeCell ref="D1992:P1992"/>
    <mergeCell ref="D1989:P1989"/>
    <mergeCell ref="D1990:P1990"/>
    <mergeCell ref="D1987:P1987"/>
    <mergeCell ref="D1988:P1988"/>
    <mergeCell ref="D1985:P1985"/>
    <mergeCell ref="D1986:P1986"/>
    <mergeCell ref="D1983:P1983"/>
    <mergeCell ref="D1984:P1984"/>
    <mergeCell ref="D1981:P1981"/>
    <mergeCell ref="D1982:P1982"/>
    <mergeCell ref="D1979:P1979"/>
    <mergeCell ref="D1980:P1980"/>
    <mergeCell ref="D1977:P1977"/>
    <mergeCell ref="D1978:P1978"/>
    <mergeCell ref="D1975:P1975"/>
    <mergeCell ref="D1976:P1976"/>
    <mergeCell ref="D1973:P1973"/>
    <mergeCell ref="D1974:P1974"/>
    <mergeCell ref="D1971:P1971"/>
    <mergeCell ref="D1972:P1972"/>
    <mergeCell ref="D1969:P1969"/>
    <mergeCell ref="D1970:P1970"/>
    <mergeCell ref="D1967:P1967"/>
    <mergeCell ref="D1968:P1968"/>
    <mergeCell ref="D1965:P1965"/>
    <mergeCell ref="D1966:P1966"/>
    <mergeCell ref="D1963:P1963"/>
    <mergeCell ref="D1964:P1964"/>
    <mergeCell ref="D1961:P1961"/>
    <mergeCell ref="D1962:P1962"/>
    <mergeCell ref="D1959:P1959"/>
    <mergeCell ref="D1960:P1960"/>
    <mergeCell ref="D1957:P1957"/>
    <mergeCell ref="D1958:P1958"/>
    <mergeCell ref="D1955:P1955"/>
    <mergeCell ref="D1956:P1956"/>
    <mergeCell ref="D1953:P1953"/>
    <mergeCell ref="D1954:P1954"/>
    <mergeCell ref="D1951:P1951"/>
    <mergeCell ref="D1952:P1952"/>
    <mergeCell ref="D1949:P1949"/>
    <mergeCell ref="D1950:P1950"/>
    <mergeCell ref="D1947:P1947"/>
    <mergeCell ref="D1948:P1948"/>
    <mergeCell ref="D1945:P1945"/>
    <mergeCell ref="D1946:P1946"/>
    <mergeCell ref="D1943:P1943"/>
    <mergeCell ref="D1944:P1944"/>
    <mergeCell ref="D1941:P1941"/>
    <mergeCell ref="D1942:P1942"/>
    <mergeCell ref="D1939:P1939"/>
    <mergeCell ref="D1940:P1940"/>
    <mergeCell ref="D1937:P1937"/>
    <mergeCell ref="D1938:P1938"/>
    <mergeCell ref="D1935:P1935"/>
    <mergeCell ref="D1936:P1936"/>
    <mergeCell ref="D1933:P1933"/>
    <mergeCell ref="D1934:P1934"/>
    <mergeCell ref="D1931:P1931"/>
    <mergeCell ref="D1932:P1932"/>
    <mergeCell ref="D1929:P1929"/>
    <mergeCell ref="D1930:P1930"/>
    <mergeCell ref="D1927:P1927"/>
    <mergeCell ref="D1928:P1928"/>
    <mergeCell ref="D1925:P1925"/>
    <mergeCell ref="D1926:P1926"/>
    <mergeCell ref="D1923:P1923"/>
    <mergeCell ref="D1924:P1924"/>
    <mergeCell ref="D1921:P1921"/>
    <mergeCell ref="D1922:P1922"/>
    <mergeCell ref="D1919:P1919"/>
    <mergeCell ref="D1920:P1920"/>
    <mergeCell ref="D1917:P1917"/>
    <mergeCell ref="D1918:P1918"/>
    <mergeCell ref="D1915:P1915"/>
    <mergeCell ref="D1916:P1916"/>
    <mergeCell ref="D1913:P1913"/>
    <mergeCell ref="D1914:P1914"/>
    <mergeCell ref="D1911:P1911"/>
    <mergeCell ref="D1912:P1912"/>
    <mergeCell ref="D1909:P1909"/>
    <mergeCell ref="D1910:P1910"/>
    <mergeCell ref="D1907:P1907"/>
    <mergeCell ref="D1908:P1908"/>
    <mergeCell ref="D1905:P1905"/>
    <mergeCell ref="D1906:P1906"/>
    <mergeCell ref="D1903:P1903"/>
    <mergeCell ref="D1904:P1904"/>
    <mergeCell ref="D1901:P1901"/>
    <mergeCell ref="D1902:P1902"/>
    <mergeCell ref="D1899:P1899"/>
    <mergeCell ref="D1900:P1900"/>
    <mergeCell ref="D1897:P1897"/>
    <mergeCell ref="D1898:P1898"/>
    <mergeCell ref="D1895:P1895"/>
    <mergeCell ref="D1896:P1896"/>
    <mergeCell ref="D1893:P1893"/>
    <mergeCell ref="D1894:P1894"/>
    <mergeCell ref="D1891:P1891"/>
    <mergeCell ref="D1892:P1892"/>
    <mergeCell ref="D1889:P1889"/>
    <mergeCell ref="D1890:P1890"/>
    <mergeCell ref="D1887:P1887"/>
    <mergeCell ref="D1888:P1888"/>
    <mergeCell ref="D1885:P1885"/>
    <mergeCell ref="D1886:P1886"/>
    <mergeCell ref="D1883:P1883"/>
    <mergeCell ref="D1884:P1884"/>
    <mergeCell ref="D1881:P1881"/>
    <mergeCell ref="D1882:P1882"/>
    <mergeCell ref="D1879:P1879"/>
    <mergeCell ref="D1880:P1880"/>
    <mergeCell ref="D1877:P1877"/>
    <mergeCell ref="D1878:P1878"/>
    <mergeCell ref="D1875:P1875"/>
    <mergeCell ref="D1876:P1876"/>
    <mergeCell ref="D1873:P1873"/>
    <mergeCell ref="D1874:P1874"/>
    <mergeCell ref="D1871:P1871"/>
    <mergeCell ref="D1872:P1872"/>
    <mergeCell ref="D1869:P1869"/>
    <mergeCell ref="D1870:P1870"/>
    <mergeCell ref="D1867:P1867"/>
    <mergeCell ref="D1868:P1868"/>
    <mergeCell ref="D1865:P1865"/>
    <mergeCell ref="D1866:P1866"/>
    <mergeCell ref="D1863:P1863"/>
    <mergeCell ref="D1864:P1864"/>
    <mergeCell ref="D1861:P1861"/>
    <mergeCell ref="D1862:P1862"/>
    <mergeCell ref="D1859:P1859"/>
    <mergeCell ref="D1860:P1860"/>
    <mergeCell ref="D1857:P1857"/>
    <mergeCell ref="D1858:P1858"/>
    <mergeCell ref="D1855:P1855"/>
    <mergeCell ref="D1856:P1856"/>
    <mergeCell ref="D1853:P1853"/>
    <mergeCell ref="D1854:P1854"/>
    <mergeCell ref="D1851:P1851"/>
    <mergeCell ref="D1852:P1852"/>
    <mergeCell ref="D1849:P1849"/>
    <mergeCell ref="D1850:P1850"/>
    <mergeCell ref="D1847:P1847"/>
    <mergeCell ref="D1848:P1848"/>
    <mergeCell ref="D1845:P1845"/>
    <mergeCell ref="D1846:P1846"/>
    <mergeCell ref="D1843:P1843"/>
    <mergeCell ref="D1844:P1844"/>
    <mergeCell ref="D1841:P1841"/>
    <mergeCell ref="D1842:P1842"/>
    <mergeCell ref="D1839:P1839"/>
    <mergeCell ref="D1840:P1840"/>
    <mergeCell ref="D1837:P1837"/>
    <mergeCell ref="D1838:P1838"/>
    <mergeCell ref="D1835:P1835"/>
    <mergeCell ref="D1836:P1836"/>
    <mergeCell ref="D1833:P1833"/>
    <mergeCell ref="D1834:P1834"/>
    <mergeCell ref="D1831:P1831"/>
    <mergeCell ref="D1832:P1832"/>
    <mergeCell ref="D1829:P1829"/>
    <mergeCell ref="D1830:P1830"/>
    <mergeCell ref="D1827:P1827"/>
    <mergeCell ref="D1828:P1828"/>
    <mergeCell ref="D1825:P1825"/>
    <mergeCell ref="D1826:P1826"/>
    <mergeCell ref="D1823:P1823"/>
    <mergeCell ref="D1824:P1824"/>
    <mergeCell ref="D1821:P1821"/>
    <mergeCell ref="D1822:P1822"/>
    <mergeCell ref="D1819:P1819"/>
    <mergeCell ref="D1820:P1820"/>
    <mergeCell ref="D1817:P1817"/>
    <mergeCell ref="D1818:P1818"/>
    <mergeCell ref="D1815:P1815"/>
    <mergeCell ref="D1816:P1816"/>
    <mergeCell ref="D1813:P1813"/>
    <mergeCell ref="D1814:P1814"/>
    <mergeCell ref="D1811:P1811"/>
    <mergeCell ref="D1812:P1812"/>
    <mergeCell ref="D1809:P1809"/>
    <mergeCell ref="D1810:P1810"/>
    <mergeCell ref="D1807:P1807"/>
    <mergeCell ref="D1808:P1808"/>
    <mergeCell ref="D1805:P1805"/>
    <mergeCell ref="D1806:P1806"/>
    <mergeCell ref="D1803:P1803"/>
    <mergeCell ref="D1804:P1804"/>
    <mergeCell ref="D1801:P1801"/>
    <mergeCell ref="D1802:P1802"/>
    <mergeCell ref="D1799:P1799"/>
    <mergeCell ref="D1800:P1800"/>
    <mergeCell ref="D1797:P1797"/>
    <mergeCell ref="D1798:P1798"/>
    <mergeCell ref="D1795:P1795"/>
    <mergeCell ref="D1796:P1796"/>
    <mergeCell ref="D1793:P1793"/>
    <mergeCell ref="D1794:P1794"/>
    <mergeCell ref="D1791:P1791"/>
    <mergeCell ref="D1792:P1792"/>
    <mergeCell ref="D1789:P1789"/>
    <mergeCell ref="D1790:P1790"/>
    <mergeCell ref="D1787:P1787"/>
    <mergeCell ref="D1788:P1788"/>
    <mergeCell ref="D1785:P1785"/>
    <mergeCell ref="D1786:P1786"/>
    <mergeCell ref="D1783:P1783"/>
    <mergeCell ref="D1784:P1784"/>
    <mergeCell ref="D1781:P1781"/>
    <mergeCell ref="D1782:P1782"/>
    <mergeCell ref="D1779:P1779"/>
    <mergeCell ref="D1780:P1780"/>
    <mergeCell ref="D1777:P1777"/>
    <mergeCell ref="D1778:P1778"/>
    <mergeCell ref="D1775:P1775"/>
    <mergeCell ref="D1776:P1776"/>
    <mergeCell ref="D1773:P1773"/>
    <mergeCell ref="D1774:P1774"/>
    <mergeCell ref="D1771:P1771"/>
    <mergeCell ref="D1772:P1772"/>
    <mergeCell ref="D1769:P1769"/>
    <mergeCell ref="D1770:P1770"/>
    <mergeCell ref="D1767:P1767"/>
    <mergeCell ref="D1768:P1768"/>
    <mergeCell ref="D1765:P1765"/>
    <mergeCell ref="D1766:P1766"/>
    <mergeCell ref="D1763:P1763"/>
    <mergeCell ref="D1764:P1764"/>
    <mergeCell ref="D1761:P1761"/>
    <mergeCell ref="D1762:P1762"/>
    <mergeCell ref="D1759:P1759"/>
    <mergeCell ref="D1760:P1760"/>
    <mergeCell ref="D1757:P1757"/>
    <mergeCell ref="D1758:P1758"/>
    <mergeCell ref="D1755:P1755"/>
    <mergeCell ref="D1756:P1756"/>
    <mergeCell ref="D1753:P1753"/>
    <mergeCell ref="D1754:P1754"/>
    <mergeCell ref="D1751:P1751"/>
    <mergeCell ref="D1752:P1752"/>
    <mergeCell ref="D1749:P1749"/>
    <mergeCell ref="D1750:P1750"/>
    <mergeCell ref="D1747:P1747"/>
    <mergeCell ref="D1748:P1748"/>
    <mergeCell ref="D1745:P1745"/>
    <mergeCell ref="D1746:P1746"/>
    <mergeCell ref="D1743:P1743"/>
    <mergeCell ref="D1744:P1744"/>
    <mergeCell ref="D1741:P1741"/>
    <mergeCell ref="D1742:P1742"/>
    <mergeCell ref="D1739:P1739"/>
    <mergeCell ref="D1740:P1740"/>
    <mergeCell ref="D1737:P1737"/>
    <mergeCell ref="D1738:P1738"/>
    <mergeCell ref="D1735:P1735"/>
    <mergeCell ref="D1736:P1736"/>
    <mergeCell ref="D1733:P1733"/>
    <mergeCell ref="D1734:P1734"/>
    <mergeCell ref="D1731:P1731"/>
    <mergeCell ref="D1732:P1732"/>
    <mergeCell ref="D1729:P1729"/>
    <mergeCell ref="D1730:P1730"/>
    <mergeCell ref="D1727:P1727"/>
    <mergeCell ref="D1728:P1728"/>
    <mergeCell ref="D1725:P1725"/>
    <mergeCell ref="D1726:P1726"/>
    <mergeCell ref="D1723:P1723"/>
    <mergeCell ref="D1724:P1724"/>
    <mergeCell ref="D1721:P1721"/>
    <mergeCell ref="D1722:P1722"/>
    <mergeCell ref="D1719:P1719"/>
    <mergeCell ref="D1720:P1720"/>
    <mergeCell ref="D1717:P1717"/>
    <mergeCell ref="D1718:P1718"/>
    <mergeCell ref="D1715:P1715"/>
    <mergeCell ref="D1716:P1716"/>
    <mergeCell ref="D1713:P1713"/>
    <mergeCell ref="D1714:P1714"/>
    <mergeCell ref="D1711:P1711"/>
    <mergeCell ref="D1712:P1712"/>
    <mergeCell ref="D1709:P1709"/>
    <mergeCell ref="D1710:P1710"/>
    <mergeCell ref="D1707:P1707"/>
    <mergeCell ref="D1708:P1708"/>
    <mergeCell ref="D1705:P1705"/>
    <mergeCell ref="D1706:P1706"/>
    <mergeCell ref="D1703:P1703"/>
    <mergeCell ref="D1704:P1704"/>
    <mergeCell ref="D1701:P1701"/>
    <mergeCell ref="D1702:P1702"/>
    <mergeCell ref="D1699:P1699"/>
    <mergeCell ref="D1700:P1700"/>
    <mergeCell ref="D1697:P1697"/>
    <mergeCell ref="D1698:P1698"/>
    <mergeCell ref="D1695:P1695"/>
    <mergeCell ref="D1696:P1696"/>
    <mergeCell ref="D1693:P1693"/>
    <mergeCell ref="D1694:P1694"/>
    <mergeCell ref="D1691:P1691"/>
    <mergeCell ref="D1692:P1692"/>
    <mergeCell ref="D1689:P1689"/>
    <mergeCell ref="D1690:P1690"/>
    <mergeCell ref="D1687:P1687"/>
    <mergeCell ref="D1688:P1688"/>
    <mergeCell ref="D1685:P1685"/>
    <mergeCell ref="D1686:P1686"/>
    <mergeCell ref="D1683:P1683"/>
    <mergeCell ref="D1684:P1684"/>
    <mergeCell ref="D1681:P1681"/>
    <mergeCell ref="D1682:P1682"/>
    <mergeCell ref="D1679:P1679"/>
    <mergeCell ref="D1680:P1680"/>
    <mergeCell ref="D1677:P1677"/>
    <mergeCell ref="D1678:P1678"/>
    <mergeCell ref="D1675:P1675"/>
    <mergeCell ref="D1676:P1676"/>
    <mergeCell ref="D1673:P1673"/>
    <mergeCell ref="D1674:P1674"/>
    <mergeCell ref="D1671:P1671"/>
    <mergeCell ref="D1672:P1672"/>
    <mergeCell ref="D1669:P1669"/>
    <mergeCell ref="D1670:P1670"/>
    <mergeCell ref="D1667:P1667"/>
    <mergeCell ref="D1668:P1668"/>
    <mergeCell ref="D1665:P1665"/>
    <mergeCell ref="D1666:P1666"/>
    <mergeCell ref="D1663:P1663"/>
    <mergeCell ref="D1664:P1664"/>
    <mergeCell ref="D1661:P1661"/>
    <mergeCell ref="D1662:P1662"/>
    <mergeCell ref="D1659:P1659"/>
    <mergeCell ref="D1660:P1660"/>
    <mergeCell ref="D1657:P1657"/>
    <mergeCell ref="D1658:P1658"/>
    <mergeCell ref="D1655:P1655"/>
    <mergeCell ref="D1656:P1656"/>
    <mergeCell ref="D1653:P1653"/>
    <mergeCell ref="D1654:P1654"/>
    <mergeCell ref="D1651:P1651"/>
    <mergeCell ref="D1652:P1652"/>
    <mergeCell ref="D1649:P1649"/>
    <mergeCell ref="D1650:P1650"/>
    <mergeCell ref="D1647:P1647"/>
    <mergeCell ref="D1648:P1648"/>
    <mergeCell ref="D1645:P1645"/>
    <mergeCell ref="D1646:P1646"/>
    <mergeCell ref="D1643:P1643"/>
    <mergeCell ref="D1644:P1644"/>
    <mergeCell ref="D1641:P1641"/>
    <mergeCell ref="D1642:P1642"/>
    <mergeCell ref="D1639:P1639"/>
    <mergeCell ref="D1640:P1640"/>
    <mergeCell ref="D1637:P1637"/>
    <mergeCell ref="D1638:P1638"/>
    <mergeCell ref="D1635:P1635"/>
    <mergeCell ref="D1636:P1636"/>
    <mergeCell ref="D1633:P1633"/>
    <mergeCell ref="D1634:P1634"/>
    <mergeCell ref="D1631:P1631"/>
    <mergeCell ref="D1632:P1632"/>
    <mergeCell ref="D1629:P1629"/>
    <mergeCell ref="D1630:P1630"/>
    <mergeCell ref="D1627:P1627"/>
    <mergeCell ref="D1628:P1628"/>
    <mergeCell ref="D1625:P1625"/>
    <mergeCell ref="D1626:P1626"/>
    <mergeCell ref="D1623:P1623"/>
    <mergeCell ref="D1624:P1624"/>
    <mergeCell ref="D1621:P1621"/>
    <mergeCell ref="D1622:P1622"/>
    <mergeCell ref="D1619:P1619"/>
    <mergeCell ref="D1620:P1620"/>
    <mergeCell ref="D1617:P1617"/>
    <mergeCell ref="D1618:P1618"/>
    <mergeCell ref="D1615:P1615"/>
    <mergeCell ref="D1616:P1616"/>
    <mergeCell ref="D1613:P1613"/>
    <mergeCell ref="D1614:P1614"/>
    <mergeCell ref="D1611:P1611"/>
    <mergeCell ref="D1612:P1612"/>
    <mergeCell ref="D1609:P1609"/>
    <mergeCell ref="D1610:P1610"/>
    <mergeCell ref="D1607:P1607"/>
    <mergeCell ref="D1608:P1608"/>
    <mergeCell ref="D1605:P1605"/>
    <mergeCell ref="D1606:P1606"/>
    <mergeCell ref="D1603:P1603"/>
    <mergeCell ref="D1604:P1604"/>
    <mergeCell ref="D1601:P1601"/>
    <mergeCell ref="D1602:P1602"/>
    <mergeCell ref="D1599:P1599"/>
    <mergeCell ref="D1600:P1600"/>
    <mergeCell ref="D1597:P1597"/>
    <mergeCell ref="D1598:P1598"/>
    <mergeCell ref="D1595:P1595"/>
    <mergeCell ref="D1596:P1596"/>
    <mergeCell ref="D1593:P1593"/>
    <mergeCell ref="D1594:P1594"/>
    <mergeCell ref="D1591:P1591"/>
    <mergeCell ref="D1592:P1592"/>
    <mergeCell ref="D1589:P1589"/>
    <mergeCell ref="D1590:P1590"/>
    <mergeCell ref="D1587:P1587"/>
    <mergeCell ref="D1588:P1588"/>
    <mergeCell ref="D1585:P1585"/>
    <mergeCell ref="D1586:P1586"/>
    <mergeCell ref="D1583:P1583"/>
    <mergeCell ref="D1584:P1584"/>
    <mergeCell ref="D1581:P1581"/>
    <mergeCell ref="D1582:P1582"/>
    <mergeCell ref="D1579:P1579"/>
    <mergeCell ref="D1580:P1580"/>
    <mergeCell ref="D1577:P1577"/>
    <mergeCell ref="D1578:P1578"/>
    <mergeCell ref="D1575:P1575"/>
    <mergeCell ref="D1576:P1576"/>
    <mergeCell ref="D1573:P1573"/>
    <mergeCell ref="D1574:P1574"/>
    <mergeCell ref="D1571:P1571"/>
    <mergeCell ref="D1572:P1572"/>
    <mergeCell ref="D1569:P1569"/>
    <mergeCell ref="D1570:P1570"/>
    <mergeCell ref="D1567:P1567"/>
    <mergeCell ref="D1568:P1568"/>
    <mergeCell ref="D1565:P1565"/>
    <mergeCell ref="D1566:P1566"/>
    <mergeCell ref="D1563:P1563"/>
    <mergeCell ref="D1564:P1564"/>
    <mergeCell ref="D1561:P1561"/>
    <mergeCell ref="D1562:P1562"/>
    <mergeCell ref="D1559:P1559"/>
    <mergeCell ref="D1560:P1560"/>
    <mergeCell ref="D1557:P1557"/>
    <mergeCell ref="D1558:P1558"/>
    <mergeCell ref="D1555:P1555"/>
    <mergeCell ref="D1556:P1556"/>
    <mergeCell ref="D1553:P1553"/>
    <mergeCell ref="D1554:P1554"/>
    <mergeCell ref="D1551:P1551"/>
    <mergeCell ref="D1552:P1552"/>
    <mergeCell ref="D1549:P1549"/>
    <mergeCell ref="D1550:P1550"/>
    <mergeCell ref="D1547:P1547"/>
    <mergeCell ref="D1548:P1548"/>
    <mergeCell ref="D1545:P1545"/>
    <mergeCell ref="D1546:P1546"/>
    <mergeCell ref="D1543:P1543"/>
    <mergeCell ref="D1544:P1544"/>
    <mergeCell ref="D1541:P1541"/>
    <mergeCell ref="D1542:P1542"/>
    <mergeCell ref="D1539:P1539"/>
    <mergeCell ref="D1540:P1540"/>
    <mergeCell ref="D1537:P1537"/>
    <mergeCell ref="D1538:P1538"/>
    <mergeCell ref="D1535:P1535"/>
    <mergeCell ref="D1536:P1536"/>
    <mergeCell ref="D1533:P1533"/>
    <mergeCell ref="D1534:P1534"/>
    <mergeCell ref="D1531:P1531"/>
    <mergeCell ref="D1532:P1532"/>
    <mergeCell ref="D1529:P1529"/>
    <mergeCell ref="D1530:P1530"/>
    <mergeCell ref="D1527:P1527"/>
    <mergeCell ref="D1528:P1528"/>
    <mergeCell ref="D1525:P1525"/>
    <mergeCell ref="D1526:P1526"/>
    <mergeCell ref="D1523:P1523"/>
    <mergeCell ref="D1524:P1524"/>
    <mergeCell ref="D1521:P1521"/>
    <mergeCell ref="D1522:P1522"/>
    <mergeCell ref="D1519:P1519"/>
    <mergeCell ref="D1520:P1520"/>
    <mergeCell ref="D1517:P1517"/>
    <mergeCell ref="D1518:P1518"/>
    <mergeCell ref="D1515:P1515"/>
    <mergeCell ref="D1516:P1516"/>
    <mergeCell ref="D1513:P1513"/>
    <mergeCell ref="D1514:P1514"/>
    <mergeCell ref="D1511:P1511"/>
    <mergeCell ref="D1512:P1512"/>
    <mergeCell ref="D1509:P1509"/>
    <mergeCell ref="D1510:P1510"/>
    <mergeCell ref="D1507:P1507"/>
    <mergeCell ref="D1508:P1508"/>
    <mergeCell ref="D1505:P1505"/>
    <mergeCell ref="D1506:P1506"/>
    <mergeCell ref="D1503:P1503"/>
    <mergeCell ref="D1504:P1504"/>
    <mergeCell ref="D1501:P1501"/>
    <mergeCell ref="D1502:P1502"/>
    <mergeCell ref="D1499:P1499"/>
    <mergeCell ref="D1500:P1500"/>
    <mergeCell ref="D1497:P1497"/>
    <mergeCell ref="D1498:P1498"/>
    <mergeCell ref="D1495:P1495"/>
    <mergeCell ref="D1496:P1496"/>
    <mergeCell ref="D1493:P1493"/>
    <mergeCell ref="D1494:P1494"/>
    <mergeCell ref="D1491:P1491"/>
    <mergeCell ref="D1492:P1492"/>
    <mergeCell ref="D1489:P1489"/>
    <mergeCell ref="D1490:P1490"/>
    <mergeCell ref="D1487:P1487"/>
    <mergeCell ref="D1488:P1488"/>
    <mergeCell ref="D1485:P1485"/>
    <mergeCell ref="D1486:P1486"/>
    <mergeCell ref="D1483:P1483"/>
    <mergeCell ref="D1484:P1484"/>
    <mergeCell ref="D1481:P1481"/>
    <mergeCell ref="D1482:P1482"/>
    <mergeCell ref="D1479:P1479"/>
    <mergeCell ref="D1480:P1480"/>
    <mergeCell ref="D1477:P1477"/>
    <mergeCell ref="D1478:P1478"/>
    <mergeCell ref="D1475:P1475"/>
    <mergeCell ref="D1476:P1476"/>
    <mergeCell ref="D1473:P1473"/>
    <mergeCell ref="D1474:P1474"/>
    <mergeCell ref="D1471:P1471"/>
    <mergeCell ref="D1472:P1472"/>
    <mergeCell ref="D1469:P1469"/>
    <mergeCell ref="D1470:P1470"/>
    <mergeCell ref="D1467:P1467"/>
    <mergeCell ref="D1468:P1468"/>
    <mergeCell ref="D1465:P1465"/>
    <mergeCell ref="D1466:P1466"/>
    <mergeCell ref="D1463:P1463"/>
    <mergeCell ref="D1464:P1464"/>
    <mergeCell ref="D1461:P1461"/>
    <mergeCell ref="D1462:P1462"/>
    <mergeCell ref="D1459:P1459"/>
    <mergeCell ref="D1460:P1460"/>
    <mergeCell ref="D1457:P1457"/>
    <mergeCell ref="D1458:P1458"/>
    <mergeCell ref="D1455:P1455"/>
    <mergeCell ref="D1456:P1456"/>
    <mergeCell ref="D1453:P1453"/>
    <mergeCell ref="D1454:P1454"/>
    <mergeCell ref="D1451:P1451"/>
    <mergeCell ref="D1452:P1452"/>
    <mergeCell ref="D1449:P1449"/>
    <mergeCell ref="D1450:P1450"/>
    <mergeCell ref="D1447:P1447"/>
    <mergeCell ref="D1448:P1448"/>
    <mergeCell ref="D1445:P1445"/>
    <mergeCell ref="D1446:P1446"/>
    <mergeCell ref="D1443:P1443"/>
    <mergeCell ref="D1444:P1444"/>
    <mergeCell ref="D1441:P1441"/>
    <mergeCell ref="D1442:P1442"/>
    <mergeCell ref="D1439:P1439"/>
    <mergeCell ref="D1440:P1440"/>
    <mergeCell ref="D1437:P1437"/>
    <mergeCell ref="D1438:P1438"/>
    <mergeCell ref="D1435:P1435"/>
    <mergeCell ref="D1436:P1436"/>
    <mergeCell ref="D1433:P1433"/>
    <mergeCell ref="D1434:P1434"/>
    <mergeCell ref="D1431:P1431"/>
    <mergeCell ref="D1432:P1432"/>
    <mergeCell ref="D1429:P1429"/>
    <mergeCell ref="D1430:P1430"/>
    <mergeCell ref="D1427:P1427"/>
    <mergeCell ref="D1428:P1428"/>
    <mergeCell ref="D1425:P1425"/>
    <mergeCell ref="D1426:P1426"/>
    <mergeCell ref="D1423:P1423"/>
    <mergeCell ref="D1424:P1424"/>
    <mergeCell ref="D1421:P1421"/>
    <mergeCell ref="D1422:P1422"/>
    <mergeCell ref="D1419:P1419"/>
    <mergeCell ref="D1420:P1420"/>
    <mergeCell ref="D1417:P1417"/>
    <mergeCell ref="D1418:P1418"/>
    <mergeCell ref="D1415:P1415"/>
    <mergeCell ref="D1416:P1416"/>
    <mergeCell ref="D1413:P1413"/>
    <mergeCell ref="D1414:P1414"/>
    <mergeCell ref="D1411:P1411"/>
    <mergeCell ref="D1412:P1412"/>
    <mergeCell ref="D1409:P1409"/>
    <mergeCell ref="D1410:P1410"/>
    <mergeCell ref="D1407:P1407"/>
    <mergeCell ref="D1408:P1408"/>
    <mergeCell ref="D1405:P1405"/>
    <mergeCell ref="D1406:P1406"/>
    <mergeCell ref="D1403:P1403"/>
    <mergeCell ref="D1404:P1404"/>
    <mergeCell ref="D1401:P1401"/>
    <mergeCell ref="D1402:P1402"/>
    <mergeCell ref="D1399:P1399"/>
    <mergeCell ref="D1400:P1400"/>
    <mergeCell ref="D1397:P1397"/>
    <mergeCell ref="D1398:P1398"/>
    <mergeCell ref="D1395:P1395"/>
    <mergeCell ref="D1396:P1396"/>
    <mergeCell ref="D1393:P1393"/>
    <mergeCell ref="D1394:P1394"/>
    <mergeCell ref="D1391:P1391"/>
    <mergeCell ref="D1392:P1392"/>
    <mergeCell ref="D1389:P1389"/>
    <mergeCell ref="D1390:P1390"/>
    <mergeCell ref="D1387:P1387"/>
    <mergeCell ref="D1388:P1388"/>
    <mergeCell ref="D1385:P1385"/>
    <mergeCell ref="D1386:P1386"/>
    <mergeCell ref="D1383:P1383"/>
    <mergeCell ref="D1384:P1384"/>
    <mergeCell ref="D1381:P1381"/>
    <mergeCell ref="D1382:P1382"/>
    <mergeCell ref="D1379:P1379"/>
    <mergeCell ref="D1380:P1380"/>
    <mergeCell ref="D1377:P1377"/>
    <mergeCell ref="D1378:P1378"/>
    <mergeCell ref="D1375:P1375"/>
    <mergeCell ref="D1376:P1376"/>
    <mergeCell ref="D1373:P1373"/>
    <mergeCell ref="D1374:P1374"/>
    <mergeCell ref="D1371:P1371"/>
    <mergeCell ref="D1372:P1372"/>
    <mergeCell ref="D1369:P1369"/>
    <mergeCell ref="D1370:P1370"/>
    <mergeCell ref="D1367:P1367"/>
    <mergeCell ref="D1368:P1368"/>
    <mergeCell ref="D1365:P1365"/>
    <mergeCell ref="D1366:P1366"/>
    <mergeCell ref="D1363:P1363"/>
    <mergeCell ref="D1364:P1364"/>
    <mergeCell ref="D1361:P1361"/>
    <mergeCell ref="D1362:P1362"/>
    <mergeCell ref="D1359:P1359"/>
    <mergeCell ref="D1360:P1360"/>
    <mergeCell ref="D1357:P1357"/>
    <mergeCell ref="D1358:P1358"/>
    <mergeCell ref="D1355:P1355"/>
    <mergeCell ref="D1356:P1356"/>
    <mergeCell ref="D1353:P1353"/>
    <mergeCell ref="D1354:P1354"/>
    <mergeCell ref="D1351:P1351"/>
    <mergeCell ref="D1352:P1352"/>
    <mergeCell ref="D1349:P1349"/>
    <mergeCell ref="D1350:P1350"/>
    <mergeCell ref="D1347:P1347"/>
    <mergeCell ref="D1348:P1348"/>
    <mergeCell ref="D1345:P1345"/>
    <mergeCell ref="D1346:P1346"/>
    <mergeCell ref="D1343:P1343"/>
    <mergeCell ref="D1344:P1344"/>
    <mergeCell ref="D1341:P1341"/>
    <mergeCell ref="D1342:P1342"/>
    <mergeCell ref="D1339:P1339"/>
    <mergeCell ref="D1340:P1340"/>
    <mergeCell ref="D1337:P1337"/>
    <mergeCell ref="D1338:P1338"/>
    <mergeCell ref="D1335:P1335"/>
    <mergeCell ref="D1336:P1336"/>
    <mergeCell ref="D1333:P1333"/>
    <mergeCell ref="D1334:P1334"/>
    <mergeCell ref="D1331:P1331"/>
    <mergeCell ref="D1332:P1332"/>
    <mergeCell ref="D1329:P1329"/>
    <mergeCell ref="D1330:P1330"/>
    <mergeCell ref="D1327:P1327"/>
    <mergeCell ref="D1328:P1328"/>
    <mergeCell ref="D1325:P1325"/>
    <mergeCell ref="D1326:P1326"/>
    <mergeCell ref="D1323:P1323"/>
    <mergeCell ref="D1324:P1324"/>
    <mergeCell ref="D1321:P1321"/>
    <mergeCell ref="D1322:P1322"/>
    <mergeCell ref="D1319:P1319"/>
    <mergeCell ref="D1320:P1320"/>
    <mergeCell ref="D1317:P1317"/>
    <mergeCell ref="D1318:P1318"/>
    <mergeCell ref="D1315:P1315"/>
    <mergeCell ref="D1316:P1316"/>
    <mergeCell ref="D1313:P1313"/>
    <mergeCell ref="D1314:P1314"/>
    <mergeCell ref="D1311:P1311"/>
    <mergeCell ref="D1312:P1312"/>
    <mergeCell ref="D1309:P1309"/>
    <mergeCell ref="D1310:P1310"/>
    <mergeCell ref="D1307:P1307"/>
    <mergeCell ref="D1308:P1308"/>
    <mergeCell ref="D1305:P1305"/>
    <mergeCell ref="D1306:P1306"/>
    <mergeCell ref="D1303:P1303"/>
    <mergeCell ref="D1304:P1304"/>
    <mergeCell ref="D1301:P1301"/>
    <mergeCell ref="D1302:P1302"/>
    <mergeCell ref="D1299:P1299"/>
    <mergeCell ref="D1300:P1300"/>
    <mergeCell ref="D1297:P1297"/>
    <mergeCell ref="D1298:P1298"/>
    <mergeCell ref="D1295:P1295"/>
    <mergeCell ref="D1296:P1296"/>
    <mergeCell ref="D1293:P1293"/>
    <mergeCell ref="D1294:P1294"/>
    <mergeCell ref="D1291:P1291"/>
    <mergeCell ref="D1292:P1292"/>
    <mergeCell ref="D1289:P1289"/>
    <mergeCell ref="D1290:P1290"/>
    <mergeCell ref="D1287:P1287"/>
    <mergeCell ref="D1288:P1288"/>
    <mergeCell ref="D1285:P1285"/>
    <mergeCell ref="D1286:P1286"/>
    <mergeCell ref="D1283:P1283"/>
    <mergeCell ref="D1284:P1284"/>
    <mergeCell ref="D1281:P1281"/>
    <mergeCell ref="D1282:P1282"/>
    <mergeCell ref="D1279:P1279"/>
    <mergeCell ref="D1280:P1280"/>
    <mergeCell ref="D1277:P1277"/>
    <mergeCell ref="D1278:P1278"/>
    <mergeCell ref="D1275:P1275"/>
    <mergeCell ref="D1276:P1276"/>
    <mergeCell ref="D1273:P1273"/>
    <mergeCell ref="D1274:P1274"/>
    <mergeCell ref="D1271:P1271"/>
    <mergeCell ref="D1272:P1272"/>
    <mergeCell ref="D1269:P1269"/>
    <mergeCell ref="D1270:P1270"/>
    <mergeCell ref="D1267:P1267"/>
    <mergeCell ref="D1268:P1268"/>
    <mergeCell ref="D1265:P1265"/>
    <mergeCell ref="D1266:P1266"/>
    <mergeCell ref="D1263:P1263"/>
    <mergeCell ref="D1264:P1264"/>
    <mergeCell ref="D1261:P1261"/>
    <mergeCell ref="D1262:P1262"/>
    <mergeCell ref="D1259:P1259"/>
    <mergeCell ref="D1260:P1260"/>
    <mergeCell ref="D1257:P1257"/>
    <mergeCell ref="D1258:P1258"/>
    <mergeCell ref="D1255:P1255"/>
    <mergeCell ref="D1256:P1256"/>
    <mergeCell ref="D1253:P1253"/>
    <mergeCell ref="D1254:P1254"/>
    <mergeCell ref="D1251:P1251"/>
    <mergeCell ref="D1252:P1252"/>
    <mergeCell ref="D1249:P1249"/>
    <mergeCell ref="D1250:P1250"/>
    <mergeCell ref="D1247:P1247"/>
    <mergeCell ref="D1248:P1248"/>
    <mergeCell ref="D1245:P1245"/>
    <mergeCell ref="D1246:P1246"/>
    <mergeCell ref="D1243:P1243"/>
    <mergeCell ref="D1244:P1244"/>
    <mergeCell ref="D1241:P1241"/>
    <mergeCell ref="D1242:P1242"/>
    <mergeCell ref="D1239:P1239"/>
    <mergeCell ref="D1240:P1240"/>
    <mergeCell ref="D1237:P1237"/>
    <mergeCell ref="D1238:P1238"/>
    <mergeCell ref="D1235:P1235"/>
    <mergeCell ref="D1236:P1236"/>
    <mergeCell ref="D1233:P1233"/>
    <mergeCell ref="D1234:P1234"/>
    <mergeCell ref="D1231:P1231"/>
    <mergeCell ref="D1232:P1232"/>
    <mergeCell ref="D1229:P1229"/>
    <mergeCell ref="D1230:P1230"/>
    <mergeCell ref="D1227:P1227"/>
    <mergeCell ref="D1228:P1228"/>
    <mergeCell ref="D1225:P1225"/>
    <mergeCell ref="D1226:P1226"/>
    <mergeCell ref="D1223:P1223"/>
    <mergeCell ref="D1224:P1224"/>
    <mergeCell ref="D1221:P1221"/>
    <mergeCell ref="D1222:P1222"/>
    <mergeCell ref="D1219:P1219"/>
    <mergeCell ref="D1220:P1220"/>
    <mergeCell ref="D1217:P1217"/>
    <mergeCell ref="D1218:P1218"/>
    <mergeCell ref="D1215:P1215"/>
    <mergeCell ref="D1216:P1216"/>
    <mergeCell ref="D1213:P1213"/>
    <mergeCell ref="D1214:P1214"/>
    <mergeCell ref="D1211:P1211"/>
    <mergeCell ref="D1212:P1212"/>
    <mergeCell ref="D1209:P1209"/>
    <mergeCell ref="D1210:P1210"/>
    <mergeCell ref="D1207:P1207"/>
    <mergeCell ref="D1208:P1208"/>
    <mergeCell ref="D1205:P1205"/>
    <mergeCell ref="D1206:P1206"/>
    <mergeCell ref="D1203:P1203"/>
    <mergeCell ref="D1204:P1204"/>
    <mergeCell ref="D1201:P1201"/>
    <mergeCell ref="D1202:P1202"/>
    <mergeCell ref="D1199:P1199"/>
    <mergeCell ref="D1200:P1200"/>
    <mergeCell ref="D1197:P1197"/>
    <mergeCell ref="D1198:P1198"/>
    <mergeCell ref="D1195:P1195"/>
    <mergeCell ref="D1196:P1196"/>
    <mergeCell ref="D1193:P1193"/>
    <mergeCell ref="D1194:P1194"/>
    <mergeCell ref="D1191:P1191"/>
    <mergeCell ref="D1192:P1192"/>
    <mergeCell ref="D1189:P1189"/>
    <mergeCell ref="D1190:P1190"/>
    <mergeCell ref="D1187:P1187"/>
    <mergeCell ref="D1188:P1188"/>
    <mergeCell ref="D1185:P1185"/>
    <mergeCell ref="D1186:P1186"/>
    <mergeCell ref="D1183:P1183"/>
    <mergeCell ref="D1184:P1184"/>
    <mergeCell ref="D1181:P1181"/>
    <mergeCell ref="D1182:P1182"/>
    <mergeCell ref="D1179:P1179"/>
    <mergeCell ref="D1180:P1180"/>
    <mergeCell ref="D1177:P1177"/>
    <mergeCell ref="D1178:P1178"/>
    <mergeCell ref="D1175:P1175"/>
    <mergeCell ref="D1176:P1176"/>
    <mergeCell ref="D1173:P1173"/>
    <mergeCell ref="D1174:P1174"/>
    <mergeCell ref="D1171:P1171"/>
    <mergeCell ref="D1172:P1172"/>
    <mergeCell ref="D1169:P1169"/>
    <mergeCell ref="D1170:P1170"/>
    <mergeCell ref="D1167:P1167"/>
    <mergeCell ref="D1168:P1168"/>
    <mergeCell ref="D1165:P1165"/>
    <mergeCell ref="D1166:P1166"/>
    <mergeCell ref="D1163:P1163"/>
    <mergeCell ref="D1164:P1164"/>
    <mergeCell ref="D1161:P1161"/>
    <mergeCell ref="D1162:P1162"/>
    <mergeCell ref="D1159:P1159"/>
    <mergeCell ref="D1160:P1160"/>
    <mergeCell ref="D1157:P1157"/>
    <mergeCell ref="D1158:P1158"/>
    <mergeCell ref="D1155:P1155"/>
    <mergeCell ref="D1156:P1156"/>
    <mergeCell ref="D1153:P1153"/>
    <mergeCell ref="D1154:P1154"/>
    <mergeCell ref="D1151:P1151"/>
    <mergeCell ref="D1152:P1152"/>
    <mergeCell ref="D1149:P1149"/>
    <mergeCell ref="D1150:P1150"/>
    <mergeCell ref="D1147:P1147"/>
    <mergeCell ref="D1148:P1148"/>
    <mergeCell ref="D1145:P1145"/>
    <mergeCell ref="D1146:P1146"/>
    <mergeCell ref="D1143:P1143"/>
    <mergeCell ref="D1144:P1144"/>
    <mergeCell ref="D1141:P1141"/>
    <mergeCell ref="D1142:P1142"/>
    <mergeCell ref="D1139:P1139"/>
    <mergeCell ref="D1140:P1140"/>
    <mergeCell ref="D1137:P1137"/>
    <mergeCell ref="D1138:P1138"/>
    <mergeCell ref="D1135:P1135"/>
    <mergeCell ref="D1136:P1136"/>
    <mergeCell ref="D1133:P1133"/>
    <mergeCell ref="D1134:P1134"/>
    <mergeCell ref="D1131:P1131"/>
    <mergeCell ref="D1132:P1132"/>
    <mergeCell ref="D1129:P1129"/>
    <mergeCell ref="D1130:P1130"/>
    <mergeCell ref="D1127:P1127"/>
    <mergeCell ref="D1128:P1128"/>
    <mergeCell ref="D1125:P1125"/>
    <mergeCell ref="D1126:P1126"/>
    <mergeCell ref="D1123:P1123"/>
    <mergeCell ref="D1124:P1124"/>
    <mergeCell ref="D1121:P1121"/>
    <mergeCell ref="D1122:P1122"/>
    <mergeCell ref="D1119:P1119"/>
    <mergeCell ref="D1120:P1120"/>
    <mergeCell ref="D1117:P1117"/>
    <mergeCell ref="D1118:P1118"/>
    <mergeCell ref="D1115:P1115"/>
    <mergeCell ref="D1116:P1116"/>
    <mergeCell ref="D1113:P1113"/>
    <mergeCell ref="D1114:P1114"/>
    <mergeCell ref="D1111:P1111"/>
    <mergeCell ref="D1112:P1112"/>
    <mergeCell ref="D1109:P1109"/>
    <mergeCell ref="D1110:P1110"/>
    <mergeCell ref="D1107:P1107"/>
    <mergeCell ref="D1108:P1108"/>
    <mergeCell ref="D1105:P1105"/>
    <mergeCell ref="D1106:P1106"/>
    <mergeCell ref="D1103:P1103"/>
    <mergeCell ref="D1104:P1104"/>
    <mergeCell ref="D1101:P1101"/>
    <mergeCell ref="D1102:P1102"/>
    <mergeCell ref="D1099:P1099"/>
    <mergeCell ref="D1100:P1100"/>
    <mergeCell ref="D1097:P1097"/>
    <mergeCell ref="D1098:P1098"/>
    <mergeCell ref="D1095:P1095"/>
    <mergeCell ref="D1096:P1096"/>
    <mergeCell ref="D1093:P1093"/>
    <mergeCell ref="D1094:P1094"/>
    <mergeCell ref="D1091:P1091"/>
    <mergeCell ref="D1092:P1092"/>
    <mergeCell ref="D1089:P1089"/>
    <mergeCell ref="D1090:P1090"/>
    <mergeCell ref="D1087:P1087"/>
    <mergeCell ref="D1088:P1088"/>
    <mergeCell ref="D1085:P1085"/>
    <mergeCell ref="D1086:P1086"/>
    <mergeCell ref="D1083:P1083"/>
    <mergeCell ref="D1084:P1084"/>
    <mergeCell ref="D1081:P1081"/>
    <mergeCell ref="D1082:P1082"/>
    <mergeCell ref="D1079:P1079"/>
    <mergeCell ref="D1080:P1080"/>
    <mergeCell ref="D1077:P1077"/>
    <mergeCell ref="D1078:P1078"/>
    <mergeCell ref="D1075:P1075"/>
    <mergeCell ref="D1076:P1076"/>
    <mergeCell ref="D1073:P1073"/>
    <mergeCell ref="D1074:P1074"/>
    <mergeCell ref="D1071:P1071"/>
    <mergeCell ref="D1072:P1072"/>
    <mergeCell ref="D1069:P1069"/>
    <mergeCell ref="D1070:P1070"/>
    <mergeCell ref="D1067:P1067"/>
    <mergeCell ref="D1068:P1068"/>
    <mergeCell ref="D1065:P1065"/>
    <mergeCell ref="D1066:P1066"/>
    <mergeCell ref="D1063:P1063"/>
    <mergeCell ref="D1064:P1064"/>
    <mergeCell ref="D1061:P1061"/>
    <mergeCell ref="D1062:P1062"/>
    <mergeCell ref="D1059:P1059"/>
    <mergeCell ref="D1060:P1060"/>
    <mergeCell ref="D1057:P1057"/>
    <mergeCell ref="D1058:P1058"/>
    <mergeCell ref="D1055:P1055"/>
    <mergeCell ref="D1056:P1056"/>
    <mergeCell ref="D1053:P1053"/>
    <mergeCell ref="D1054:P1054"/>
    <mergeCell ref="D1051:P1051"/>
    <mergeCell ref="D1052:P1052"/>
    <mergeCell ref="D1049:P1049"/>
    <mergeCell ref="D1050:P1050"/>
    <mergeCell ref="D1047:P1047"/>
    <mergeCell ref="D1048:P1048"/>
    <mergeCell ref="D1045:P1045"/>
    <mergeCell ref="D1046:P1046"/>
    <mergeCell ref="D1043:P1043"/>
    <mergeCell ref="D1044:P1044"/>
    <mergeCell ref="D1041:P1041"/>
    <mergeCell ref="D1042:P1042"/>
    <mergeCell ref="D1039:P1039"/>
    <mergeCell ref="D1040:P1040"/>
    <mergeCell ref="D1037:P1037"/>
    <mergeCell ref="D1038:P1038"/>
    <mergeCell ref="D1035:P1035"/>
    <mergeCell ref="D1036:P1036"/>
    <mergeCell ref="D1033:P1033"/>
    <mergeCell ref="D1034:P1034"/>
    <mergeCell ref="D1031:P1031"/>
    <mergeCell ref="D1032:P1032"/>
    <mergeCell ref="D1029:P1029"/>
    <mergeCell ref="D1030:P1030"/>
    <mergeCell ref="D1027:P1027"/>
    <mergeCell ref="D1028:P1028"/>
    <mergeCell ref="D1025:P1025"/>
    <mergeCell ref="D1026:P1026"/>
    <mergeCell ref="D1023:P1023"/>
    <mergeCell ref="D1024:P1024"/>
    <mergeCell ref="D1021:P1021"/>
    <mergeCell ref="D1022:P1022"/>
    <mergeCell ref="D1019:P1019"/>
    <mergeCell ref="D1020:P1020"/>
    <mergeCell ref="D1017:P1017"/>
    <mergeCell ref="D1018:P1018"/>
    <mergeCell ref="D1015:P1015"/>
    <mergeCell ref="D1016:P1016"/>
    <mergeCell ref="D1013:P1013"/>
    <mergeCell ref="D1014:P1014"/>
    <mergeCell ref="D1011:P1011"/>
    <mergeCell ref="D1012:P1012"/>
    <mergeCell ref="D1009:P1009"/>
    <mergeCell ref="D1010:P1010"/>
    <mergeCell ref="D1007:P1007"/>
    <mergeCell ref="D1008:P1008"/>
    <mergeCell ref="D1005:P1005"/>
    <mergeCell ref="D1006:P1006"/>
    <mergeCell ref="D1003:P1003"/>
    <mergeCell ref="D1004:P1004"/>
    <mergeCell ref="D1001:P1001"/>
    <mergeCell ref="D1002:P1002"/>
    <mergeCell ref="D999:P999"/>
    <mergeCell ref="D1000:P1000"/>
    <mergeCell ref="D997:P997"/>
    <mergeCell ref="D998:P998"/>
    <mergeCell ref="D995:P995"/>
    <mergeCell ref="D996:P996"/>
    <mergeCell ref="D993:P993"/>
    <mergeCell ref="D994:P994"/>
    <mergeCell ref="D991:P991"/>
    <mergeCell ref="D992:P992"/>
    <mergeCell ref="D989:P989"/>
    <mergeCell ref="D990:P990"/>
    <mergeCell ref="D987:P987"/>
    <mergeCell ref="D988:P988"/>
    <mergeCell ref="D985:P985"/>
    <mergeCell ref="D986:P986"/>
    <mergeCell ref="D983:P983"/>
    <mergeCell ref="D984:P984"/>
    <mergeCell ref="D981:P981"/>
    <mergeCell ref="D982:P982"/>
    <mergeCell ref="D979:P979"/>
    <mergeCell ref="D980:P980"/>
    <mergeCell ref="D977:P977"/>
    <mergeCell ref="D978:P978"/>
    <mergeCell ref="D975:P975"/>
    <mergeCell ref="D976:P976"/>
    <mergeCell ref="D973:P973"/>
    <mergeCell ref="D974:P974"/>
    <mergeCell ref="D971:P971"/>
    <mergeCell ref="D972:P972"/>
    <mergeCell ref="D969:P969"/>
    <mergeCell ref="D970:P970"/>
    <mergeCell ref="D967:P967"/>
    <mergeCell ref="D968:P968"/>
    <mergeCell ref="D965:P965"/>
    <mergeCell ref="D966:P966"/>
    <mergeCell ref="D963:P963"/>
    <mergeCell ref="D964:P964"/>
    <mergeCell ref="D961:P961"/>
    <mergeCell ref="D962:P962"/>
    <mergeCell ref="D959:P959"/>
    <mergeCell ref="D960:P960"/>
    <mergeCell ref="D957:P957"/>
    <mergeCell ref="D958:P958"/>
    <mergeCell ref="D955:P955"/>
    <mergeCell ref="D956:P956"/>
    <mergeCell ref="D953:P953"/>
    <mergeCell ref="D954:P954"/>
    <mergeCell ref="D951:P951"/>
    <mergeCell ref="D952:P952"/>
    <mergeCell ref="D949:P949"/>
    <mergeCell ref="D950:P950"/>
    <mergeCell ref="D947:P947"/>
    <mergeCell ref="D948:P948"/>
    <mergeCell ref="D945:P945"/>
    <mergeCell ref="D946:P946"/>
    <mergeCell ref="D943:P943"/>
    <mergeCell ref="D944:P944"/>
    <mergeCell ref="D941:P941"/>
    <mergeCell ref="D942:P942"/>
    <mergeCell ref="D939:P939"/>
    <mergeCell ref="D940:P940"/>
    <mergeCell ref="D937:P937"/>
    <mergeCell ref="D938:P938"/>
    <mergeCell ref="D935:P935"/>
    <mergeCell ref="D936:P936"/>
    <mergeCell ref="D933:P933"/>
    <mergeCell ref="D934:P934"/>
    <mergeCell ref="D931:P931"/>
    <mergeCell ref="D932:P932"/>
    <mergeCell ref="D929:P929"/>
    <mergeCell ref="D930:P930"/>
    <mergeCell ref="D927:P927"/>
    <mergeCell ref="D928:P928"/>
    <mergeCell ref="D925:P925"/>
    <mergeCell ref="D926:P926"/>
    <mergeCell ref="D923:P923"/>
    <mergeCell ref="D924:P924"/>
    <mergeCell ref="D921:P921"/>
    <mergeCell ref="D922:P922"/>
    <mergeCell ref="D919:P919"/>
    <mergeCell ref="D920:P920"/>
    <mergeCell ref="D917:P917"/>
    <mergeCell ref="D918:P918"/>
    <mergeCell ref="D915:P915"/>
    <mergeCell ref="D916:P916"/>
    <mergeCell ref="D913:P913"/>
    <mergeCell ref="D914:P914"/>
    <mergeCell ref="D911:P911"/>
    <mergeCell ref="D912:P912"/>
    <mergeCell ref="D909:P909"/>
    <mergeCell ref="D910:P910"/>
    <mergeCell ref="D907:P907"/>
    <mergeCell ref="D908:P908"/>
    <mergeCell ref="D905:P905"/>
    <mergeCell ref="D906:P906"/>
    <mergeCell ref="D903:P903"/>
    <mergeCell ref="D904:P904"/>
    <mergeCell ref="D901:P901"/>
    <mergeCell ref="D902:P902"/>
    <mergeCell ref="D899:P899"/>
    <mergeCell ref="D900:P900"/>
    <mergeCell ref="D897:P897"/>
    <mergeCell ref="D898:P898"/>
    <mergeCell ref="D895:P895"/>
    <mergeCell ref="D896:P896"/>
    <mergeCell ref="D893:P893"/>
    <mergeCell ref="D894:P894"/>
    <mergeCell ref="D891:P891"/>
    <mergeCell ref="D892:P892"/>
    <mergeCell ref="D889:P889"/>
    <mergeCell ref="D890:P890"/>
    <mergeCell ref="D887:P887"/>
    <mergeCell ref="D888:P888"/>
    <mergeCell ref="D885:P885"/>
    <mergeCell ref="D886:P886"/>
    <mergeCell ref="D883:P883"/>
    <mergeCell ref="D884:P884"/>
    <mergeCell ref="D881:P881"/>
    <mergeCell ref="D882:P882"/>
    <mergeCell ref="D879:P879"/>
    <mergeCell ref="D880:P880"/>
    <mergeCell ref="D877:P877"/>
    <mergeCell ref="D878:P878"/>
    <mergeCell ref="D875:P875"/>
    <mergeCell ref="D876:P876"/>
    <mergeCell ref="D873:P873"/>
    <mergeCell ref="D874:P874"/>
    <mergeCell ref="D871:P871"/>
    <mergeCell ref="D872:P872"/>
    <mergeCell ref="D869:P869"/>
    <mergeCell ref="D870:P870"/>
    <mergeCell ref="D867:P867"/>
    <mergeCell ref="D868:P868"/>
    <mergeCell ref="D865:P865"/>
    <mergeCell ref="D866:P866"/>
    <mergeCell ref="D863:P863"/>
    <mergeCell ref="D864:P864"/>
    <mergeCell ref="D861:P861"/>
    <mergeCell ref="D862:P862"/>
    <mergeCell ref="D859:P859"/>
    <mergeCell ref="D860:P860"/>
    <mergeCell ref="D857:P857"/>
    <mergeCell ref="D858:P858"/>
    <mergeCell ref="D855:P855"/>
    <mergeCell ref="D856:P856"/>
    <mergeCell ref="D853:P853"/>
    <mergeCell ref="D854:P854"/>
    <mergeCell ref="D851:P851"/>
    <mergeCell ref="D852:P852"/>
    <mergeCell ref="D849:P849"/>
    <mergeCell ref="D850:P850"/>
    <mergeCell ref="D847:P847"/>
    <mergeCell ref="D848:P848"/>
    <mergeCell ref="D845:P845"/>
    <mergeCell ref="D846:P846"/>
    <mergeCell ref="D843:P843"/>
    <mergeCell ref="D844:P844"/>
    <mergeCell ref="D841:P841"/>
    <mergeCell ref="D842:P842"/>
    <mergeCell ref="D839:P839"/>
    <mergeCell ref="D840:P840"/>
    <mergeCell ref="D837:P837"/>
    <mergeCell ref="D838:P838"/>
    <mergeCell ref="D835:P835"/>
    <mergeCell ref="D836:P836"/>
    <mergeCell ref="D833:P833"/>
    <mergeCell ref="D834:P834"/>
    <mergeCell ref="D831:P831"/>
    <mergeCell ref="D832:P832"/>
    <mergeCell ref="D829:P829"/>
    <mergeCell ref="D830:P830"/>
    <mergeCell ref="D827:P827"/>
    <mergeCell ref="D828:P828"/>
    <mergeCell ref="D825:P825"/>
    <mergeCell ref="D826:P826"/>
    <mergeCell ref="D823:P823"/>
    <mergeCell ref="D824:P824"/>
    <mergeCell ref="D821:P821"/>
    <mergeCell ref="D822:P822"/>
    <mergeCell ref="D819:P819"/>
    <mergeCell ref="D820:P820"/>
    <mergeCell ref="D817:P817"/>
    <mergeCell ref="D818:P818"/>
    <mergeCell ref="D815:P815"/>
    <mergeCell ref="D816:P816"/>
    <mergeCell ref="D813:P813"/>
    <mergeCell ref="D814:P814"/>
    <mergeCell ref="D811:P811"/>
    <mergeCell ref="D812:P812"/>
    <mergeCell ref="D809:P809"/>
    <mergeCell ref="D810:P810"/>
    <mergeCell ref="D807:P807"/>
    <mergeCell ref="D808:P808"/>
    <mergeCell ref="D805:P805"/>
    <mergeCell ref="D806:P806"/>
    <mergeCell ref="D803:P803"/>
    <mergeCell ref="D804:P804"/>
    <mergeCell ref="D801:P801"/>
    <mergeCell ref="D802:P802"/>
    <mergeCell ref="D799:P799"/>
    <mergeCell ref="D800:P800"/>
    <mergeCell ref="D797:P797"/>
    <mergeCell ref="D798:P798"/>
    <mergeCell ref="D795:P795"/>
    <mergeCell ref="D796:P796"/>
    <mergeCell ref="D793:P793"/>
    <mergeCell ref="D794:P794"/>
    <mergeCell ref="D791:P791"/>
    <mergeCell ref="D792:P792"/>
    <mergeCell ref="D789:P789"/>
    <mergeCell ref="D790:P790"/>
    <mergeCell ref="D787:P787"/>
    <mergeCell ref="D788:P788"/>
    <mergeCell ref="D785:P785"/>
    <mergeCell ref="D786:P786"/>
    <mergeCell ref="D783:P783"/>
    <mergeCell ref="D784:P784"/>
    <mergeCell ref="D781:P781"/>
    <mergeCell ref="D782:P782"/>
    <mergeCell ref="D779:P779"/>
    <mergeCell ref="D780:P780"/>
    <mergeCell ref="D777:P777"/>
    <mergeCell ref="D778:P778"/>
    <mergeCell ref="D775:P775"/>
    <mergeCell ref="D776:P776"/>
    <mergeCell ref="D773:P773"/>
    <mergeCell ref="D774:P774"/>
    <mergeCell ref="D771:P771"/>
    <mergeCell ref="D772:P772"/>
    <mergeCell ref="D769:P769"/>
    <mergeCell ref="D770:P770"/>
    <mergeCell ref="D767:P767"/>
    <mergeCell ref="D768:P768"/>
    <mergeCell ref="D765:P765"/>
    <mergeCell ref="D766:P766"/>
    <mergeCell ref="D763:P763"/>
    <mergeCell ref="D764:P764"/>
    <mergeCell ref="D761:P761"/>
    <mergeCell ref="D762:P762"/>
    <mergeCell ref="D759:P759"/>
    <mergeCell ref="D760:P760"/>
    <mergeCell ref="D757:P757"/>
    <mergeCell ref="D758:P758"/>
    <mergeCell ref="D755:P755"/>
    <mergeCell ref="D756:P756"/>
    <mergeCell ref="D753:P753"/>
    <mergeCell ref="D754:P754"/>
    <mergeCell ref="D751:P751"/>
    <mergeCell ref="D752:P752"/>
    <mergeCell ref="D749:P749"/>
    <mergeCell ref="D750:P750"/>
    <mergeCell ref="D747:P747"/>
    <mergeCell ref="D748:P748"/>
    <mergeCell ref="D745:P745"/>
    <mergeCell ref="D746:P746"/>
    <mergeCell ref="D743:P743"/>
    <mergeCell ref="D744:P744"/>
    <mergeCell ref="D741:P741"/>
    <mergeCell ref="D742:P742"/>
    <mergeCell ref="D739:P739"/>
    <mergeCell ref="D740:P740"/>
    <mergeCell ref="D737:P737"/>
    <mergeCell ref="D738:P738"/>
    <mergeCell ref="D735:P735"/>
    <mergeCell ref="D736:P736"/>
    <mergeCell ref="D733:P733"/>
    <mergeCell ref="D734:P734"/>
    <mergeCell ref="D731:P731"/>
    <mergeCell ref="D732:P732"/>
    <mergeCell ref="D729:P729"/>
    <mergeCell ref="D730:P730"/>
    <mergeCell ref="D727:P727"/>
    <mergeCell ref="D728:P728"/>
    <mergeCell ref="D725:P725"/>
    <mergeCell ref="D726:P726"/>
    <mergeCell ref="D723:P723"/>
    <mergeCell ref="D724:P724"/>
    <mergeCell ref="D721:P721"/>
    <mergeCell ref="D722:P722"/>
    <mergeCell ref="D719:P719"/>
    <mergeCell ref="D720:P720"/>
    <mergeCell ref="D717:P717"/>
    <mergeCell ref="D718:P718"/>
    <mergeCell ref="D715:P715"/>
    <mergeCell ref="D716:P716"/>
    <mergeCell ref="D713:P713"/>
    <mergeCell ref="D714:P714"/>
    <mergeCell ref="D711:P711"/>
    <mergeCell ref="D712:P712"/>
    <mergeCell ref="D709:P709"/>
    <mergeCell ref="D710:P710"/>
    <mergeCell ref="D707:P707"/>
    <mergeCell ref="D708:P708"/>
    <mergeCell ref="D705:P705"/>
    <mergeCell ref="D706:P706"/>
    <mergeCell ref="D703:P703"/>
    <mergeCell ref="D704:P704"/>
    <mergeCell ref="D701:P701"/>
    <mergeCell ref="D702:P702"/>
    <mergeCell ref="D699:P699"/>
    <mergeCell ref="D700:P700"/>
    <mergeCell ref="D697:P697"/>
    <mergeCell ref="D698:P698"/>
    <mergeCell ref="D695:P695"/>
    <mergeCell ref="D696:P696"/>
    <mergeCell ref="D693:P693"/>
    <mergeCell ref="D694:P694"/>
    <mergeCell ref="D691:P691"/>
    <mergeCell ref="D692:P692"/>
    <mergeCell ref="D689:P689"/>
    <mergeCell ref="D690:P690"/>
    <mergeCell ref="D687:P687"/>
    <mergeCell ref="D688:P688"/>
    <mergeCell ref="D685:P685"/>
    <mergeCell ref="D686:P686"/>
    <mergeCell ref="D683:P683"/>
    <mergeCell ref="D684:P684"/>
    <mergeCell ref="D681:P681"/>
    <mergeCell ref="D682:P682"/>
    <mergeCell ref="D679:P679"/>
    <mergeCell ref="D680:P680"/>
    <mergeCell ref="D677:P677"/>
    <mergeCell ref="D678:P678"/>
    <mergeCell ref="D675:P675"/>
    <mergeCell ref="D676:P676"/>
    <mergeCell ref="D673:P673"/>
    <mergeCell ref="D674:P674"/>
    <mergeCell ref="D671:P671"/>
    <mergeCell ref="D672:P672"/>
    <mergeCell ref="D669:P669"/>
    <mergeCell ref="D670:P670"/>
    <mergeCell ref="D667:P667"/>
    <mergeCell ref="D668:P668"/>
    <mergeCell ref="D665:P665"/>
    <mergeCell ref="D666:P666"/>
    <mergeCell ref="D663:P663"/>
    <mergeCell ref="D664:P664"/>
    <mergeCell ref="D661:P661"/>
    <mergeCell ref="D662:P662"/>
    <mergeCell ref="D659:P659"/>
    <mergeCell ref="D660:P660"/>
    <mergeCell ref="D657:P657"/>
    <mergeCell ref="D658:P658"/>
    <mergeCell ref="D655:P655"/>
    <mergeCell ref="D656:P656"/>
    <mergeCell ref="D653:P653"/>
    <mergeCell ref="D654:P654"/>
    <mergeCell ref="D651:P651"/>
    <mergeCell ref="D652:P652"/>
    <mergeCell ref="D649:P649"/>
    <mergeCell ref="D650:P650"/>
    <mergeCell ref="D647:P647"/>
    <mergeCell ref="D648:P648"/>
    <mergeCell ref="D645:P645"/>
    <mergeCell ref="D646:P646"/>
    <mergeCell ref="D643:P643"/>
    <mergeCell ref="D644:P644"/>
    <mergeCell ref="D641:P641"/>
    <mergeCell ref="D642:P642"/>
    <mergeCell ref="D639:P639"/>
    <mergeCell ref="D640:P640"/>
    <mergeCell ref="D637:P637"/>
    <mergeCell ref="D638:P638"/>
    <mergeCell ref="D635:P635"/>
    <mergeCell ref="D636:P636"/>
    <mergeCell ref="D633:P633"/>
    <mergeCell ref="D634:P634"/>
    <mergeCell ref="D631:P631"/>
    <mergeCell ref="D632:P632"/>
    <mergeCell ref="D629:P629"/>
    <mergeCell ref="D630:P630"/>
    <mergeCell ref="D627:P627"/>
    <mergeCell ref="D628:P628"/>
    <mergeCell ref="D625:P625"/>
    <mergeCell ref="D626:P626"/>
    <mergeCell ref="D623:P623"/>
    <mergeCell ref="D624:P624"/>
    <mergeCell ref="D621:P621"/>
    <mergeCell ref="D622:P622"/>
    <mergeCell ref="D619:P619"/>
    <mergeCell ref="D620:P620"/>
    <mergeCell ref="D617:P617"/>
    <mergeCell ref="D618:P618"/>
    <mergeCell ref="D615:P615"/>
    <mergeCell ref="D616:P616"/>
    <mergeCell ref="D613:P613"/>
    <mergeCell ref="D614:P614"/>
    <mergeCell ref="D611:P611"/>
    <mergeCell ref="D612:P612"/>
    <mergeCell ref="D609:P609"/>
    <mergeCell ref="D610:P610"/>
    <mergeCell ref="D607:P607"/>
    <mergeCell ref="D608:P608"/>
    <mergeCell ref="D605:P605"/>
    <mergeCell ref="D606:P606"/>
    <mergeCell ref="D603:P603"/>
    <mergeCell ref="D604:P604"/>
    <mergeCell ref="D601:P601"/>
    <mergeCell ref="D602:P602"/>
    <mergeCell ref="D599:P599"/>
    <mergeCell ref="D600:P600"/>
    <mergeCell ref="D597:P597"/>
    <mergeCell ref="D598:P598"/>
    <mergeCell ref="D595:P595"/>
    <mergeCell ref="D596:P596"/>
    <mergeCell ref="D593:P593"/>
    <mergeCell ref="D594:P594"/>
    <mergeCell ref="D591:P591"/>
    <mergeCell ref="D592:P592"/>
    <mergeCell ref="D589:P589"/>
    <mergeCell ref="D590:P590"/>
    <mergeCell ref="D587:P587"/>
    <mergeCell ref="D588:P588"/>
    <mergeCell ref="D585:P585"/>
    <mergeCell ref="D586:P586"/>
    <mergeCell ref="D583:P583"/>
    <mergeCell ref="D584:P584"/>
    <mergeCell ref="D581:P581"/>
    <mergeCell ref="D582:P582"/>
    <mergeCell ref="D579:P579"/>
    <mergeCell ref="D580:P580"/>
    <mergeCell ref="D577:P577"/>
    <mergeCell ref="D578:P578"/>
    <mergeCell ref="D575:P575"/>
    <mergeCell ref="D576:P576"/>
    <mergeCell ref="D573:P573"/>
    <mergeCell ref="D574:P574"/>
    <mergeCell ref="D571:P571"/>
    <mergeCell ref="D572:P572"/>
    <mergeCell ref="D569:P569"/>
    <mergeCell ref="D570:P570"/>
    <mergeCell ref="D567:P567"/>
    <mergeCell ref="D568:P568"/>
    <mergeCell ref="D565:P565"/>
    <mergeCell ref="D566:P566"/>
    <mergeCell ref="D563:P563"/>
    <mergeCell ref="D564:P564"/>
    <mergeCell ref="D561:P561"/>
    <mergeCell ref="D562:P562"/>
    <mergeCell ref="D559:P559"/>
    <mergeCell ref="D560:P560"/>
    <mergeCell ref="D557:P557"/>
    <mergeCell ref="D558:P558"/>
    <mergeCell ref="D555:P555"/>
    <mergeCell ref="D556:P556"/>
    <mergeCell ref="D553:P553"/>
    <mergeCell ref="D554:P554"/>
    <mergeCell ref="D551:P551"/>
    <mergeCell ref="D552:P552"/>
    <mergeCell ref="D549:P549"/>
    <mergeCell ref="D550:P550"/>
    <mergeCell ref="D547:P547"/>
    <mergeCell ref="D548:P548"/>
    <mergeCell ref="D545:P545"/>
    <mergeCell ref="D546:P546"/>
    <mergeCell ref="D543:P543"/>
    <mergeCell ref="D544:P544"/>
    <mergeCell ref="D541:P541"/>
    <mergeCell ref="D542:P542"/>
    <mergeCell ref="D539:P539"/>
    <mergeCell ref="D540:P540"/>
    <mergeCell ref="D537:P537"/>
    <mergeCell ref="D538:P538"/>
    <mergeCell ref="D535:P535"/>
    <mergeCell ref="D536:P536"/>
    <mergeCell ref="D533:P533"/>
    <mergeCell ref="D534:P534"/>
    <mergeCell ref="D531:P531"/>
    <mergeCell ref="D532:P532"/>
    <mergeCell ref="D529:P529"/>
    <mergeCell ref="D530:P530"/>
    <mergeCell ref="D527:P527"/>
    <mergeCell ref="D528:P528"/>
    <mergeCell ref="D525:P525"/>
    <mergeCell ref="D526:P526"/>
    <mergeCell ref="D523:P523"/>
    <mergeCell ref="D524:P524"/>
    <mergeCell ref="D521:P521"/>
    <mergeCell ref="D522:P522"/>
    <mergeCell ref="D519:P519"/>
    <mergeCell ref="D520:P520"/>
    <mergeCell ref="D517:P517"/>
    <mergeCell ref="D518:P518"/>
    <mergeCell ref="D515:P515"/>
    <mergeCell ref="D516:P516"/>
    <mergeCell ref="D513:P513"/>
    <mergeCell ref="D514:P514"/>
    <mergeCell ref="D511:P511"/>
    <mergeCell ref="D512:P512"/>
    <mergeCell ref="D509:P509"/>
    <mergeCell ref="D510:P510"/>
    <mergeCell ref="D507:P507"/>
    <mergeCell ref="D508:P508"/>
    <mergeCell ref="D505:P505"/>
    <mergeCell ref="D506:P506"/>
    <mergeCell ref="D503:P503"/>
    <mergeCell ref="D504:P504"/>
    <mergeCell ref="D501:P501"/>
    <mergeCell ref="D502:P502"/>
    <mergeCell ref="D499:P499"/>
    <mergeCell ref="D500:P500"/>
    <mergeCell ref="D497:P497"/>
    <mergeCell ref="D498:P498"/>
    <mergeCell ref="D495:P495"/>
    <mergeCell ref="D496:P496"/>
    <mergeCell ref="D493:P493"/>
    <mergeCell ref="D494:P494"/>
    <mergeCell ref="D491:P491"/>
    <mergeCell ref="D492:P492"/>
    <mergeCell ref="D489:P489"/>
    <mergeCell ref="D490:P490"/>
    <mergeCell ref="D487:P487"/>
    <mergeCell ref="D488:P488"/>
    <mergeCell ref="D485:P485"/>
    <mergeCell ref="D486:P486"/>
    <mergeCell ref="D483:P483"/>
    <mergeCell ref="D484:P484"/>
    <mergeCell ref="D481:P481"/>
    <mergeCell ref="D482:P482"/>
    <mergeCell ref="D479:P479"/>
    <mergeCell ref="D480:P480"/>
    <mergeCell ref="D477:P477"/>
    <mergeCell ref="D478:P478"/>
    <mergeCell ref="D475:P475"/>
    <mergeCell ref="D476:P476"/>
    <mergeCell ref="D473:P473"/>
    <mergeCell ref="D474:P474"/>
    <mergeCell ref="D471:P471"/>
    <mergeCell ref="D472:P472"/>
    <mergeCell ref="D469:P469"/>
    <mergeCell ref="D470:P470"/>
    <mergeCell ref="D467:P467"/>
    <mergeCell ref="D468:P468"/>
    <mergeCell ref="D465:P465"/>
    <mergeCell ref="D466:P466"/>
    <mergeCell ref="D463:P463"/>
    <mergeCell ref="D464:P464"/>
    <mergeCell ref="D461:P461"/>
    <mergeCell ref="D462:P462"/>
    <mergeCell ref="D459:P459"/>
    <mergeCell ref="D460:P460"/>
    <mergeCell ref="D457:P457"/>
    <mergeCell ref="D458:P458"/>
    <mergeCell ref="D455:P455"/>
    <mergeCell ref="D456:P456"/>
    <mergeCell ref="D453:P453"/>
    <mergeCell ref="D454:P454"/>
    <mergeCell ref="D451:P451"/>
    <mergeCell ref="D452:P452"/>
    <mergeCell ref="D449:P449"/>
    <mergeCell ref="D450:P450"/>
    <mergeCell ref="D447:P447"/>
    <mergeCell ref="D448:P448"/>
    <mergeCell ref="D445:P445"/>
    <mergeCell ref="D446:P446"/>
    <mergeCell ref="D443:P443"/>
    <mergeCell ref="D444:P444"/>
    <mergeCell ref="D441:P441"/>
    <mergeCell ref="D442:P442"/>
    <mergeCell ref="D439:P439"/>
    <mergeCell ref="D440:P440"/>
    <mergeCell ref="D437:P437"/>
    <mergeCell ref="D438:P438"/>
    <mergeCell ref="D435:P435"/>
    <mergeCell ref="D436:P436"/>
    <mergeCell ref="D433:P433"/>
    <mergeCell ref="D434:P434"/>
    <mergeCell ref="D431:P431"/>
    <mergeCell ref="D432:P432"/>
    <mergeCell ref="D429:P429"/>
    <mergeCell ref="D430:P430"/>
    <mergeCell ref="D427:P427"/>
    <mergeCell ref="D428:P428"/>
    <mergeCell ref="D425:P425"/>
    <mergeCell ref="D426:P426"/>
    <mergeCell ref="D423:P423"/>
    <mergeCell ref="D424:P424"/>
    <mergeCell ref="D421:P421"/>
    <mergeCell ref="D422:P422"/>
    <mergeCell ref="D419:P419"/>
    <mergeCell ref="D420:P420"/>
    <mergeCell ref="D417:P417"/>
    <mergeCell ref="D418:P418"/>
    <mergeCell ref="D415:P415"/>
    <mergeCell ref="D416:P416"/>
    <mergeCell ref="D413:P413"/>
    <mergeCell ref="D414:P414"/>
    <mergeCell ref="D411:P411"/>
    <mergeCell ref="D412:P412"/>
    <mergeCell ref="D409:P409"/>
    <mergeCell ref="D410:P410"/>
    <mergeCell ref="D407:P407"/>
    <mergeCell ref="D408:P408"/>
    <mergeCell ref="D405:P405"/>
    <mergeCell ref="D406:P406"/>
    <mergeCell ref="D403:P403"/>
    <mergeCell ref="D404:P404"/>
    <mergeCell ref="D401:P401"/>
    <mergeCell ref="D402:P402"/>
    <mergeCell ref="D399:P399"/>
    <mergeCell ref="D400:P400"/>
    <mergeCell ref="D397:P397"/>
    <mergeCell ref="D398:P398"/>
    <mergeCell ref="D395:P395"/>
    <mergeCell ref="D396:P396"/>
    <mergeCell ref="D393:P393"/>
    <mergeCell ref="D394:P394"/>
    <mergeCell ref="D391:P391"/>
    <mergeCell ref="D392:P392"/>
    <mergeCell ref="D389:P389"/>
    <mergeCell ref="D390:P390"/>
    <mergeCell ref="D387:P387"/>
    <mergeCell ref="D388:P388"/>
    <mergeCell ref="D385:P385"/>
    <mergeCell ref="D386:P386"/>
    <mergeCell ref="D383:P383"/>
    <mergeCell ref="D384:P384"/>
    <mergeCell ref="D381:P381"/>
    <mergeCell ref="D382:P382"/>
    <mergeCell ref="D379:P379"/>
    <mergeCell ref="D380:P380"/>
    <mergeCell ref="D377:P377"/>
    <mergeCell ref="D378:P378"/>
    <mergeCell ref="D375:P375"/>
    <mergeCell ref="D376:P376"/>
    <mergeCell ref="D373:P373"/>
    <mergeCell ref="D374:P374"/>
    <mergeCell ref="D371:P371"/>
    <mergeCell ref="D372:P372"/>
    <mergeCell ref="D369:P369"/>
    <mergeCell ref="D370:P370"/>
    <mergeCell ref="D367:P367"/>
    <mergeCell ref="D368:P368"/>
    <mergeCell ref="D365:P365"/>
    <mergeCell ref="D366:P366"/>
    <mergeCell ref="D363:P363"/>
    <mergeCell ref="D364:P364"/>
    <mergeCell ref="D361:P361"/>
    <mergeCell ref="D362:P362"/>
    <mergeCell ref="D359:P359"/>
    <mergeCell ref="D360:P360"/>
    <mergeCell ref="D357:P357"/>
    <mergeCell ref="D358:P358"/>
    <mergeCell ref="D355:P355"/>
    <mergeCell ref="D356:P356"/>
    <mergeCell ref="D353:P353"/>
    <mergeCell ref="D354:P354"/>
    <mergeCell ref="D351:P351"/>
    <mergeCell ref="D352:P352"/>
    <mergeCell ref="D349:P349"/>
    <mergeCell ref="D350:P350"/>
    <mergeCell ref="D347:P347"/>
    <mergeCell ref="D348:P348"/>
    <mergeCell ref="D345:P345"/>
    <mergeCell ref="D346:P346"/>
    <mergeCell ref="D343:P343"/>
    <mergeCell ref="D344:P344"/>
    <mergeCell ref="D341:P341"/>
    <mergeCell ref="D342:P342"/>
    <mergeCell ref="D339:P339"/>
    <mergeCell ref="D340:P340"/>
    <mergeCell ref="D337:P337"/>
    <mergeCell ref="D338:P338"/>
    <mergeCell ref="D335:P335"/>
    <mergeCell ref="D336:P336"/>
    <mergeCell ref="D333:P333"/>
    <mergeCell ref="D334:P334"/>
    <mergeCell ref="D331:P331"/>
    <mergeCell ref="D332:P332"/>
    <mergeCell ref="D329:P329"/>
    <mergeCell ref="D330:P330"/>
    <mergeCell ref="D327:P327"/>
    <mergeCell ref="D328:P328"/>
    <mergeCell ref="D325:P325"/>
    <mergeCell ref="D326:P326"/>
    <mergeCell ref="D323:P323"/>
    <mergeCell ref="D324:P324"/>
    <mergeCell ref="D321:P321"/>
    <mergeCell ref="D322:P322"/>
    <mergeCell ref="D319:P319"/>
    <mergeCell ref="D320:P320"/>
    <mergeCell ref="D317:P317"/>
    <mergeCell ref="D318:P318"/>
    <mergeCell ref="D315:P315"/>
    <mergeCell ref="D316:P316"/>
    <mergeCell ref="D313:P313"/>
    <mergeCell ref="D314:P314"/>
    <mergeCell ref="D311:P311"/>
    <mergeCell ref="D312:P312"/>
    <mergeCell ref="D309:P309"/>
    <mergeCell ref="D310:P310"/>
    <mergeCell ref="D307:P307"/>
    <mergeCell ref="D308:P308"/>
    <mergeCell ref="D305:P305"/>
    <mergeCell ref="D306:P306"/>
    <mergeCell ref="D303:P303"/>
    <mergeCell ref="D304:P304"/>
    <mergeCell ref="D301:P301"/>
    <mergeCell ref="D302:P302"/>
    <mergeCell ref="D299:P299"/>
    <mergeCell ref="D300:P300"/>
    <mergeCell ref="D297:P297"/>
    <mergeCell ref="D298:P298"/>
    <mergeCell ref="D295:P295"/>
    <mergeCell ref="D296:P296"/>
    <mergeCell ref="D293:P293"/>
    <mergeCell ref="D294:P294"/>
    <mergeCell ref="D291:P291"/>
    <mergeCell ref="D292:P292"/>
    <mergeCell ref="D289:P289"/>
    <mergeCell ref="D290:P290"/>
    <mergeCell ref="D287:P287"/>
    <mergeCell ref="D288:P288"/>
    <mergeCell ref="D285:P285"/>
    <mergeCell ref="D286:P286"/>
    <mergeCell ref="D283:P283"/>
    <mergeCell ref="D284:P284"/>
    <mergeCell ref="D281:P281"/>
    <mergeCell ref="D282:P282"/>
    <mergeCell ref="D279:P279"/>
    <mergeCell ref="D280:P280"/>
    <mergeCell ref="D277:P277"/>
    <mergeCell ref="D278:P278"/>
    <mergeCell ref="D275:P275"/>
    <mergeCell ref="D276:P276"/>
    <mergeCell ref="D273:P273"/>
    <mergeCell ref="D274:P274"/>
    <mergeCell ref="D271:P271"/>
    <mergeCell ref="D272:P272"/>
    <mergeCell ref="D269:P269"/>
    <mergeCell ref="D270:P270"/>
    <mergeCell ref="D267:P267"/>
    <mergeCell ref="D268:P268"/>
    <mergeCell ref="D265:P265"/>
    <mergeCell ref="D266:P266"/>
    <mergeCell ref="D263:P263"/>
    <mergeCell ref="D264:P264"/>
    <mergeCell ref="D261:P261"/>
    <mergeCell ref="D262:P262"/>
    <mergeCell ref="D259:P259"/>
    <mergeCell ref="D260:P260"/>
    <mergeCell ref="D257:P257"/>
    <mergeCell ref="D258:P258"/>
    <mergeCell ref="D255:P255"/>
    <mergeCell ref="D256:P256"/>
    <mergeCell ref="D253:P253"/>
    <mergeCell ref="D254:P254"/>
    <mergeCell ref="D251:P251"/>
    <mergeCell ref="D252:P252"/>
    <mergeCell ref="D249:P249"/>
    <mergeCell ref="D250:P250"/>
    <mergeCell ref="D247:P247"/>
    <mergeCell ref="D248:P248"/>
    <mergeCell ref="D245:P245"/>
    <mergeCell ref="D246:P246"/>
    <mergeCell ref="D243:P243"/>
    <mergeCell ref="D244:P244"/>
    <mergeCell ref="D241:P241"/>
    <mergeCell ref="D242:P242"/>
    <mergeCell ref="D239:P239"/>
    <mergeCell ref="D240:P240"/>
    <mergeCell ref="D237:P237"/>
    <mergeCell ref="D238:P238"/>
    <mergeCell ref="D235:P235"/>
    <mergeCell ref="D236:P236"/>
    <mergeCell ref="D233:P233"/>
    <mergeCell ref="D234:P234"/>
    <mergeCell ref="D231:P231"/>
    <mergeCell ref="D232:P232"/>
    <mergeCell ref="D229:P229"/>
    <mergeCell ref="D230:P230"/>
    <mergeCell ref="D227:P227"/>
    <mergeCell ref="D228:P228"/>
    <mergeCell ref="D225:P225"/>
    <mergeCell ref="D226:P226"/>
    <mergeCell ref="D223:P223"/>
    <mergeCell ref="D224:P224"/>
    <mergeCell ref="D221:P221"/>
    <mergeCell ref="D222:P222"/>
    <mergeCell ref="D219:P219"/>
    <mergeCell ref="D220:P220"/>
    <mergeCell ref="D217:P217"/>
    <mergeCell ref="D218:P218"/>
    <mergeCell ref="D215:P215"/>
    <mergeCell ref="D216:P216"/>
    <mergeCell ref="D213:P213"/>
    <mergeCell ref="D214:P214"/>
    <mergeCell ref="D211:P211"/>
    <mergeCell ref="D212:P212"/>
    <mergeCell ref="D209:P209"/>
    <mergeCell ref="D210:P210"/>
    <mergeCell ref="D207:P207"/>
    <mergeCell ref="D208:P208"/>
    <mergeCell ref="D205:P205"/>
    <mergeCell ref="D206:P206"/>
    <mergeCell ref="D203:P203"/>
    <mergeCell ref="D204:P204"/>
    <mergeCell ref="D201:P201"/>
    <mergeCell ref="D202:P202"/>
    <mergeCell ref="D199:P199"/>
    <mergeCell ref="D200:P200"/>
    <mergeCell ref="D197:P197"/>
    <mergeCell ref="D198:P198"/>
    <mergeCell ref="D195:P195"/>
    <mergeCell ref="D196:P196"/>
    <mergeCell ref="D193:P193"/>
    <mergeCell ref="D194:P194"/>
    <mergeCell ref="D191:P191"/>
    <mergeCell ref="D192:P192"/>
    <mergeCell ref="D189:P189"/>
    <mergeCell ref="D190:P190"/>
    <mergeCell ref="D187:P187"/>
    <mergeCell ref="D188:P188"/>
    <mergeCell ref="D185:P185"/>
    <mergeCell ref="D186:P186"/>
    <mergeCell ref="D183:P183"/>
    <mergeCell ref="D184:P184"/>
    <mergeCell ref="D181:P181"/>
    <mergeCell ref="D182:P182"/>
    <mergeCell ref="D179:P179"/>
    <mergeCell ref="D180:P180"/>
    <mergeCell ref="D177:P177"/>
    <mergeCell ref="D178:P178"/>
    <mergeCell ref="D175:P175"/>
    <mergeCell ref="D176:P176"/>
    <mergeCell ref="D173:P173"/>
    <mergeCell ref="D174:P174"/>
    <mergeCell ref="D171:P171"/>
    <mergeCell ref="D172:P172"/>
    <mergeCell ref="D169:P169"/>
    <mergeCell ref="D170:P170"/>
    <mergeCell ref="D167:P167"/>
    <mergeCell ref="D168:P168"/>
    <mergeCell ref="D165:P165"/>
    <mergeCell ref="D166:P166"/>
    <mergeCell ref="D163:P163"/>
    <mergeCell ref="D164:P164"/>
    <mergeCell ref="D161:P161"/>
    <mergeCell ref="D162:P162"/>
    <mergeCell ref="D159:P159"/>
    <mergeCell ref="D160:P160"/>
    <mergeCell ref="D157:P157"/>
    <mergeCell ref="D158:P158"/>
    <mergeCell ref="D155:P155"/>
    <mergeCell ref="D156:P156"/>
    <mergeCell ref="D153:P153"/>
    <mergeCell ref="D154:P154"/>
    <mergeCell ref="D151:P151"/>
    <mergeCell ref="D152:P152"/>
    <mergeCell ref="D149:P149"/>
    <mergeCell ref="D150:P150"/>
    <mergeCell ref="D147:P147"/>
    <mergeCell ref="D148:P148"/>
    <mergeCell ref="D145:P145"/>
    <mergeCell ref="D146:P146"/>
    <mergeCell ref="D143:P143"/>
    <mergeCell ref="D144:P144"/>
    <mergeCell ref="D141:P141"/>
    <mergeCell ref="D142:P142"/>
    <mergeCell ref="D139:P139"/>
    <mergeCell ref="D140:P140"/>
    <mergeCell ref="D137:P137"/>
    <mergeCell ref="D138:P138"/>
    <mergeCell ref="D135:P135"/>
    <mergeCell ref="D136:P136"/>
    <mergeCell ref="D133:P133"/>
    <mergeCell ref="D134:P134"/>
    <mergeCell ref="D131:P131"/>
    <mergeCell ref="D132:P132"/>
    <mergeCell ref="D129:P129"/>
    <mergeCell ref="D130:P130"/>
    <mergeCell ref="D127:P127"/>
    <mergeCell ref="D128:P128"/>
    <mergeCell ref="D125:P125"/>
    <mergeCell ref="D126:P126"/>
    <mergeCell ref="D123:P123"/>
    <mergeCell ref="D124:P124"/>
    <mergeCell ref="D121:P121"/>
    <mergeCell ref="D122:P122"/>
    <mergeCell ref="D119:P119"/>
    <mergeCell ref="D120:P120"/>
    <mergeCell ref="D117:P117"/>
    <mergeCell ref="D118:P118"/>
    <mergeCell ref="D115:P115"/>
    <mergeCell ref="D116:P116"/>
    <mergeCell ref="D113:P113"/>
    <mergeCell ref="D114:P114"/>
    <mergeCell ref="D111:P111"/>
    <mergeCell ref="D112:P112"/>
    <mergeCell ref="D109:P109"/>
    <mergeCell ref="D110:P110"/>
    <mergeCell ref="D107:P107"/>
    <mergeCell ref="D108:P108"/>
    <mergeCell ref="D105:P105"/>
    <mergeCell ref="D106:P106"/>
    <mergeCell ref="D103:P103"/>
    <mergeCell ref="D104:P104"/>
    <mergeCell ref="D101:P101"/>
    <mergeCell ref="D102:P102"/>
    <mergeCell ref="D99:P99"/>
    <mergeCell ref="D100:P100"/>
    <mergeCell ref="D97:P97"/>
    <mergeCell ref="D98:P98"/>
    <mergeCell ref="D95:P95"/>
    <mergeCell ref="D96:P96"/>
    <mergeCell ref="D93:P93"/>
    <mergeCell ref="D94:P94"/>
    <mergeCell ref="D91:P91"/>
    <mergeCell ref="D92:P92"/>
    <mergeCell ref="D89:P89"/>
    <mergeCell ref="D90:P90"/>
    <mergeCell ref="D87:P87"/>
    <mergeCell ref="D88:P88"/>
    <mergeCell ref="D85:P85"/>
    <mergeCell ref="D86:P86"/>
    <mergeCell ref="D83:P83"/>
    <mergeCell ref="D84:P84"/>
    <mergeCell ref="D81:P81"/>
    <mergeCell ref="D82:P82"/>
    <mergeCell ref="D79:P79"/>
    <mergeCell ref="D80:P80"/>
    <mergeCell ref="D77:P77"/>
    <mergeCell ref="D78:P78"/>
    <mergeCell ref="D75:P75"/>
    <mergeCell ref="D76:P76"/>
    <mergeCell ref="D73:P73"/>
    <mergeCell ref="D74:P74"/>
    <mergeCell ref="D71:P71"/>
    <mergeCell ref="D72:P72"/>
    <mergeCell ref="D69:P69"/>
    <mergeCell ref="D70:P70"/>
    <mergeCell ref="D67:P67"/>
    <mergeCell ref="D68:P68"/>
    <mergeCell ref="D65:P65"/>
    <mergeCell ref="D66:P66"/>
    <mergeCell ref="D63:P63"/>
    <mergeCell ref="D64:P64"/>
    <mergeCell ref="D61:P61"/>
    <mergeCell ref="D62:P62"/>
    <mergeCell ref="D59:P59"/>
    <mergeCell ref="D60:P60"/>
    <mergeCell ref="D57:P57"/>
    <mergeCell ref="D58:P58"/>
    <mergeCell ref="D55:P55"/>
    <mergeCell ref="D56:P56"/>
    <mergeCell ref="D53:P53"/>
    <mergeCell ref="D54:P54"/>
    <mergeCell ref="D51:P51"/>
    <mergeCell ref="D52:P52"/>
    <mergeCell ref="D49:P49"/>
    <mergeCell ref="D50:P50"/>
    <mergeCell ref="D47:P47"/>
    <mergeCell ref="D48:P48"/>
    <mergeCell ref="D45:P45"/>
    <mergeCell ref="D46:P46"/>
    <mergeCell ref="D43:P43"/>
    <mergeCell ref="D44:P44"/>
    <mergeCell ref="D41:P41"/>
    <mergeCell ref="D42:P42"/>
    <mergeCell ref="D39:P39"/>
    <mergeCell ref="D40:P40"/>
    <mergeCell ref="D37:P37"/>
    <mergeCell ref="D38:P38"/>
    <mergeCell ref="D36:P36"/>
    <mergeCell ref="D35:P35"/>
    <mergeCell ref="B28:B30"/>
    <mergeCell ref="D28:P30"/>
    <mergeCell ref="R28:R30"/>
    <mergeCell ref="D33:P33"/>
    <mergeCell ref="D34:P34"/>
    <mergeCell ref="T28:T30"/>
    <mergeCell ref="V28:X28"/>
    <mergeCell ref="D32:P32"/>
    <mergeCell ref="B2:L4"/>
    <mergeCell ref="B8:L10"/>
    <mergeCell ref="N2:X2"/>
    <mergeCell ref="N4:X4"/>
    <mergeCell ref="B6:X6"/>
    <mergeCell ref="B22:V22"/>
    <mergeCell ref="B23:X23"/>
    <mergeCell ref="J12:R12"/>
    <mergeCell ref="J14:R14"/>
    <mergeCell ref="T12:V12"/>
    <mergeCell ref="B26:X26"/>
    <mergeCell ref="B14:H14"/>
    <mergeCell ref="T14:V14"/>
    <mergeCell ref="B12:H12"/>
    <mergeCell ref="N10:V10"/>
    <mergeCell ref="N8:V8"/>
    <mergeCell ref="B16:T16"/>
    <mergeCell ref="B18:T18"/>
    <mergeCell ref="B20:X20"/>
    <mergeCell ref="B25:X25"/>
    <mergeCell ref="B24:F24"/>
    <mergeCell ref="H24:V24"/>
  </mergeCells>
  <conditionalFormatting sqref="V18">
    <cfRule type="expression" dxfId="3" priority="6">
      <formula>$V$18&gt;99999999999</formula>
    </cfRule>
  </conditionalFormatting>
  <conditionalFormatting sqref="B26:X26">
    <cfRule type="expression" dxfId="2" priority="4">
      <formula>SUM($AB$32:$AB$3611)&lt;&gt;0</formula>
    </cfRule>
  </conditionalFormatting>
  <printOptions horizontalCentered="1"/>
  <pageMargins left="0.39370078740157483" right="0.39370078740157483" top="0.19685039370078741" bottom="0.59055118110236227" header="0.59055118110236227" footer="0.70866141732283472"/>
  <pageSetup paperSize="9" orientation="portrait" horizontalDpi="120" verticalDpi="144" r:id="rId1"/>
  <headerFooter alignWithMargins="0">
    <oddHeader>&amp;R&amp;7&amp;P/&amp;N</oddHeader>
  </headerFooter>
  <drawing r:id="rId2"/>
  <legacyDrawing r:id="rId3"/>
  <oleObjects>
    <mc:AlternateContent xmlns:mc="http://schemas.openxmlformats.org/markup-compatibility/2006">
      <mc:Choice Requires="x14">
        <oleObject progId="MSPhotoEd.3" shapeId="3073" r:id="rId4">
          <objectPr defaultSize="0" autoPict="0" r:id="rId5">
            <anchor moveWithCells="1" sizeWithCells="1">
              <from>
                <xdr:col>1</xdr:col>
                <xdr:colOff>38100</xdr:colOff>
                <xdr:row>1</xdr:row>
                <xdr:rowOff>38100</xdr:rowOff>
              </from>
              <to>
                <xdr:col>11</xdr:col>
                <xdr:colOff>38100</xdr:colOff>
                <xdr:row>3</xdr:row>
                <xdr:rowOff>133350</xdr:rowOff>
              </to>
            </anchor>
          </objectPr>
        </oleObject>
      </mc:Choice>
      <mc:Fallback>
        <oleObject progId="MSPhotoEd.3" shapeId="3073" r:id="rId4"/>
      </mc:Fallback>
    </mc:AlternateContent>
  </oleObjects>
  <extLst>
    <ext xmlns:x14="http://schemas.microsoft.com/office/spreadsheetml/2009/9/main" uri="{78C0D931-6437-407d-A8EE-F0AAD7539E65}">
      <x14:conditionalFormattings>
        <x14:conditionalFormatting xmlns:xm="http://schemas.microsoft.com/office/excel/2006/main">
          <x14:cfRule type="expression" priority="5" id="{C627E621-B5B9-482A-B3EC-9FB25EC47B11}">
            <xm:f>$V32&lt;ROUND(0.7*AC!$T38,2)</xm:f>
            <x14:dxf>
              <font>
                <b/>
                <i val="0"/>
                <color rgb="FFFF0000"/>
              </font>
            </x14:dxf>
          </x14:cfRule>
          <xm:sqref>V32:V3611</xm:sqref>
        </x14:conditionalFormatting>
        <x14:conditionalFormatting xmlns:xm="http://schemas.microsoft.com/office/excel/2006/main">
          <x14:cfRule type="expression" priority="1" id="{1DCF61A5-7C4A-4223-887E-34B3D419917C}">
            <xm:f>AND(NOT(ISBLANK(AC!$B$22)),$X$24&gt;30)</xm:f>
            <x14:dxf>
              <font>
                <color rgb="FFFF0000"/>
              </font>
              <fill>
                <patternFill>
                  <bgColor theme="8" tint="0.59996337778862885"/>
                </patternFill>
              </fill>
            </x14:dxf>
          </x14:cfRule>
          <xm:sqref>H24:V24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AC</vt:lpstr>
      <vt:lpstr>NP</vt:lpstr>
      <vt:lpstr>AC!Area_de_impressao</vt:lpstr>
      <vt:lpstr>NP!Area_de_impressao</vt:lpstr>
      <vt:lpstr>AC!Titulos_de_impressao</vt:lpstr>
      <vt:lpstr>NP!Titulos_de_impressao</vt:lpstr>
    </vt:vector>
  </TitlesOfParts>
  <Manager>5ª DEG</Manager>
  <Company>CODEVASF 5ª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Análise de Custos</dc:title>
  <dc:subject>Medições do CV 5.98.2002.008-00 - Drenagem Arapiraca</dc:subject>
  <dc:creator>Alessandro</dc:creator>
  <cp:lastModifiedBy>Jorge Ricardo Rocha Melo</cp:lastModifiedBy>
  <cp:lastPrinted>2020-12-09T13:42:39Z</cp:lastPrinted>
  <dcterms:created xsi:type="dcterms:W3CDTF">2000-11-24T18:32:47Z</dcterms:created>
  <dcterms:modified xsi:type="dcterms:W3CDTF">2020-12-24T11:16:17Z</dcterms:modified>
</cp:coreProperties>
</file>